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480" yWindow="90" windowWidth="13920" windowHeight="1255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уровень'!$A$9:$AZ$3408</definedName>
    <definedName name="_xlnm._FilterDatabase" localSheetId="1" hidden="1">'2 уровень'!$A$8:$JF$2223</definedName>
    <definedName name="_xlnm._FilterDatabase" localSheetId="2" hidden="1">'Аян '!$D$7:$AF$143</definedName>
    <definedName name="_xlnm._FilterDatabase" localSheetId="3" hidden="1">'Охотск '!$A$9:$HJ$150</definedName>
    <definedName name="_xlnm._FilterDatabase" localSheetId="4" hidden="1">'СВОД 1'!$A$7:$GQ$1309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уровень'!$D:$D,'1 уровень'!$2:$9</definedName>
    <definedName name="_xlnm.Print_Titles" localSheetId="1">'2 уровень'!$E:$E,'2 уровень'!$1:$8</definedName>
    <definedName name="_xlnm.Print_Titles" localSheetId="2">'Аян '!$D:$D,'Аян '!$1:$7</definedName>
    <definedName name="_xlnm.Print_Titles" localSheetId="3">'Охотск '!$C:$C,'Охотск '!$1:$7</definedName>
    <definedName name="_xlnm.Print_Titles" localSheetId="4">'СВОД 1'!$C:$C,'СВОД 1'!$1:$7</definedName>
    <definedName name="_xlnm.Print_Area" localSheetId="0">'1 уровень'!$D$1:$AF$3407</definedName>
    <definedName name="_xlnm.Print_Area" localSheetId="1">'2 уровень'!$E$1:$AG$2224</definedName>
    <definedName name="_xlnm.Print_Area" localSheetId="2">'Аян '!$D$1:$AC$142</definedName>
    <definedName name="_xlnm.Print_Area" localSheetId="3">'Охотск '!$C$1:$AB$151</definedName>
  </definedNames>
  <calcPr calcId="145621"/>
</workbook>
</file>

<file path=xl/calcChain.xml><?xml version="1.0" encoding="utf-8"?>
<calcChain xmlns="http://schemas.openxmlformats.org/spreadsheetml/2006/main">
  <c r="J665" i="157" l="1"/>
  <c r="J1858" i="157" l="1"/>
  <c r="G31" i="57"/>
  <c r="G101" i="57" s="1"/>
  <c r="I1087" i="156"/>
  <c r="AB104" i="57" l="1"/>
  <c r="AB105" i="57"/>
  <c r="AB106" i="57"/>
  <c r="V104" i="57"/>
  <c r="V106" i="57"/>
  <c r="V21" i="57"/>
  <c r="V35" i="57"/>
  <c r="V105" i="57" s="1"/>
  <c r="Y1492" i="157"/>
  <c r="Y334" i="157"/>
  <c r="X3294" i="156" l="1"/>
  <c r="Y1342" i="157" l="1"/>
  <c r="Y544" i="157"/>
  <c r="Y545" i="157"/>
  <c r="Y546" i="157"/>
  <c r="Y547" i="157"/>
  <c r="J618" i="157" l="1"/>
  <c r="J1628" i="157"/>
  <c r="Y2540" i="156"/>
  <c r="AB2540" i="156"/>
  <c r="AC2540" i="156"/>
  <c r="I1448" i="156"/>
  <c r="I1064" i="156" l="1"/>
  <c r="Y1837" i="157" l="1"/>
  <c r="Y585" i="157"/>
  <c r="X3343" i="156"/>
  <c r="X3342" i="156"/>
  <c r="X3341" i="156"/>
  <c r="X3340" i="156"/>
  <c r="X3339" i="156"/>
  <c r="X3338" i="156"/>
  <c r="X3337" i="156"/>
  <c r="X3336" i="156"/>
  <c r="X2109" i="156"/>
  <c r="X1656" i="156"/>
  <c r="X1472" i="156"/>
  <c r="X1224" i="156"/>
  <c r="X1125" i="156"/>
  <c r="X969" i="156"/>
  <c r="X101" i="156"/>
  <c r="J953" i="157" l="1"/>
  <c r="X1764" i="156" l="1"/>
  <c r="X1924" i="156" l="1"/>
  <c r="X1488" i="156"/>
  <c r="X2021" i="156"/>
  <c r="X2639" i="156"/>
  <c r="X1262" i="156" l="1"/>
  <c r="X1417" i="156"/>
  <c r="X1031" i="156"/>
  <c r="X836" i="156"/>
  <c r="K431" i="157" l="1"/>
  <c r="K429" i="157"/>
  <c r="K425" i="157"/>
  <c r="J2259" i="156" l="1"/>
  <c r="J2258" i="156"/>
  <c r="J2256" i="156"/>
  <c r="J2251" i="156"/>
  <c r="J2249" i="156"/>
  <c r="J646" i="156" l="1"/>
  <c r="J511" i="156"/>
  <c r="J398" i="156"/>
  <c r="X177" i="156" l="1"/>
  <c r="X2664" i="156"/>
  <c r="X2648" i="156"/>
  <c r="X1151" i="156"/>
  <c r="X1138" i="156"/>
  <c r="X293" i="156"/>
  <c r="X1208" i="156"/>
  <c r="AB2976" i="156"/>
  <c r="AB104" i="156"/>
  <c r="AC180" i="156"/>
  <c r="X1907" i="156"/>
  <c r="AC308" i="157"/>
  <c r="Y256" i="157"/>
  <c r="Y640" i="157"/>
  <c r="AD1535" i="157"/>
  <c r="AC1988" i="156"/>
  <c r="X1220" i="156"/>
  <c r="Y659" i="157"/>
  <c r="X1201" i="156"/>
  <c r="X1288" i="156"/>
  <c r="X1276" i="156"/>
  <c r="X1376" i="156"/>
  <c r="X1514" i="156"/>
  <c r="X1576" i="156"/>
  <c r="X1564" i="156"/>
  <c r="X2035" i="156"/>
  <c r="X3309" i="156"/>
  <c r="X1931" i="156"/>
  <c r="Y49" i="157"/>
  <c r="Y64" i="157"/>
  <c r="Y569" i="157"/>
  <c r="Y1351" i="157"/>
  <c r="Y647" i="157"/>
  <c r="AB83" i="57"/>
  <c r="X537" i="156"/>
  <c r="X696" i="156"/>
  <c r="X821" i="156"/>
  <c r="X1133" i="156"/>
  <c r="X151" i="156"/>
  <c r="X727" i="156"/>
  <c r="AC456" i="156"/>
  <c r="X1132" i="156"/>
  <c r="X1356" i="156"/>
  <c r="X1269" i="156"/>
  <c r="X1363" i="156"/>
  <c r="X1424" i="156"/>
  <c r="X1443" i="156"/>
  <c r="X1431" i="156"/>
  <c r="X1203" i="156"/>
  <c r="X2788" i="156"/>
  <c r="X1502" i="156"/>
  <c r="X1557" i="156"/>
  <c r="X1559" i="156"/>
  <c r="X1495" i="156"/>
  <c r="X1923" i="156"/>
  <c r="Y57" i="157"/>
  <c r="Y1349" i="157"/>
  <c r="X2646" i="156"/>
  <c r="Y236" i="157"/>
  <c r="Y275" i="157"/>
  <c r="Y550" i="157"/>
  <c r="Y31" i="157"/>
  <c r="Y166" i="157"/>
  <c r="Y1368" i="157"/>
  <c r="Y1356" i="157"/>
  <c r="Y263" i="157"/>
  <c r="X2691" i="156"/>
  <c r="Y59" i="157"/>
  <c r="Y1658" i="157"/>
  <c r="Y1651" i="157"/>
  <c r="Y1653" i="157"/>
  <c r="AD105" i="157"/>
  <c r="AB142" i="57" l="1"/>
  <c r="V83" i="57"/>
  <c r="AE307" i="157"/>
  <c r="Y307" i="157" s="1"/>
  <c r="Y2113" i="157"/>
  <c r="AE2158" i="157"/>
  <c r="Y2158" i="157" s="1"/>
  <c r="AD1987" i="156"/>
  <c r="X1987" i="156" s="1"/>
  <c r="X1957" i="156"/>
  <c r="AE1689" i="157"/>
  <c r="Y1689" i="157" s="1"/>
  <c r="X3216" i="156"/>
  <c r="AD3257" i="156"/>
  <c r="X3257" i="156" s="1"/>
  <c r="Y282" i="157"/>
  <c r="Y336" i="157"/>
  <c r="AE362" i="157"/>
  <c r="X1093" i="156"/>
  <c r="AD1100" i="156"/>
  <c r="X1100" i="156" s="1"/>
  <c r="Y83" i="157"/>
  <c r="AE1868" i="157"/>
  <c r="Y1829" i="157"/>
  <c r="X926" i="156"/>
  <c r="X1763" i="156"/>
  <c r="AD1801" i="156"/>
  <c r="Y632" i="157"/>
  <c r="AE673" i="157"/>
  <c r="AE202" i="157"/>
  <c r="Y202" i="157" s="1"/>
  <c r="Y190" i="157"/>
  <c r="X1030" i="156"/>
  <c r="X2020" i="156"/>
  <c r="AD2062" i="156"/>
  <c r="X2062" i="156" s="1"/>
  <c r="AD1235" i="156"/>
  <c r="X1235" i="156" s="1"/>
  <c r="X1193" i="156"/>
  <c r="X1549" i="156"/>
  <c r="AD1593" i="156"/>
  <c r="X1593" i="156" s="1"/>
  <c r="X2638" i="156"/>
  <c r="AD2680" i="156"/>
  <c r="X2680" i="156" s="1"/>
  <c r="AE1381" i="157"/>
  <c r="Y1341" i="157"/>
  <c r="Z341" i="156"/>
  <c r="Y1972" i="157"/>
  <c r="AE2012" i="157"/>
  <c r="Y2012" i="157" s="1"/>
  <c r="AE1534" i="157"/>
  <c r="Y1534" i="157" s="1"/>
  <c r="Y1491" i="157"/>
  <c r="AE1236" i="157"/>
  <c r="Y1236" i="157" s="1"/>
  <c r="X214" i="156"/>
  <c r="AD256" i="156"/>
  <c r="AD3329" i="156"/>
  <c r="X3329" i="156" s="1"/>
  <c r="Y703" i="157"/>
  <c r="AE742" i="157"/>
  <c r="Y742" i="157" s="1"/>
  <c r="AD1064" i="156"/>
  <c r="X658" i="156"/>
  <c r="AC104" i="156"/>
  <c r="AC2976" i="156"/>
  <c r="AC340" i="156"/>
  <c r="AD1690" i="157"/>
  <c r="Y2027" i="157"/>
  <c r="AD308" i="157"/>
  <c r="AD327" i="157" s="1"/>
  <c r="X1418" i="156"/>
  <c r="X2765" i="156"/>
  <c r="Y283" i="157"/>
  <c r="Y51" i="157"/>
  <c r="X2624" i="156"/>
  <c r="X2694" i="156" s="1"/>
  <c r="Y1958" i="157"/>
  <c r="X2834" i="156"/>
  <c r="X2994" i="156"/>
  <c r="X2832" i="156"/>
  <c r="X2283" i="156"/>
  <c r="Y1882" i="157"/>
  <c r="X2990" i="156"/>
  <c r="X3270" i="156"/>
  <c r="X1195" i="156"/>
  <c r="X1078" i="156"/>
  <c r="X1958" i="156"/>
  <c r="V142" i="57" l="1"/>
  <c r="Y1253" i="157"/>
  <c r="X164" i="156"/>
  <c r="AD180" i="156"/>
  <c r="X256" i="156"/>
  <c r="Y1868" i="157"/>
  <c r="X2267" i="156"/>
  <c r="X1801" i="156"/>
  <c r="Y1642" i="157"/>
  <c r="Y2099" i="157"/>
  <c r="X725" i="156"/>
  <c r="X152" i="156"/>
  <c r="AD527" i="157"/>
  <c r="AD832" i="157"/>
  <c r="X1064" i="156"/>
  <c r="X1448" i="156"/>
  <c r="AD1463" i="156"/>
  <c r="X1463" i="156" s="1"/>
  <c r="X735" i="156"/>
  <c r="Y84" i="157"/>
  <c r="Y418" i="157"/>
  <c r="Y1195" i="157"/>
  <c r="X56" i="156"/>
  <c r="AD104" i="156"/>
  <c r="X104" i="156" s="1"/>
  <c r="X2370" i="156"/>
  <c r="AD2394" i="156"/>
  <c r="X2780" i="156"/>
  <c r="AD2820" i="156"/>
  <c r="X2820" i="156" s="1"/>
  <c r="AD337" i="156"/>
  <c r="X332" i="156"/>
  <c r="Y1381" i="157"/>
  <c r="Y592" i="157"/>
  <c r="Y854" i="157"/>
  <c r="Y955" i="157"/>
  <c r="AE1004" i="157"/>
  <c r="Y1004" i="157" s="1"/>
  <c r="Y673" i="157"/>
  <c r="Z1236" i="156"/>
  <c r="X1551" i="156"/>
  <c r="Y1249" i="157"/>
  <c r="Z2540" i="156"/>
  <c r="Y1973" i="157"/>
  <c r="X2431" i="156"/>
  <c r="X1550" i="156"/>
  <c r="X1158" i="156"/>
  <c r="Y250" i="157"/>
  <c r="X40" i="156"/>
  <c r="X1489" i="156"/>
  <c r="Y1477" i="157"/>
  <c r="X1350" i="156"/>
  <c r="Y766" i="157"/>
  <c r="Y1811" i="157"/>
  <c r="AD2696" i="156"/>
  <c r="X2280" i="156"/>
  <c r="X3087" i="156"/>
  <c r="Y1029" i="157"/>
  <c r="Y633" i="157"/>
  <c r="Y393" i="157"/>
  <c r="Y1393" i="157"/>
  <c r="X1226" i="156"/>
  <c r="AD1802" i="156"/>
  <c r="X3296" i="156"/>
  <c r="Y665" i="157"/>
  <c r="X2075" i="156"/>
  <c r="Y1197" i="157"/>
  <c r="X1126" i="156"/>
  <c r="Y989" i="157"/>
  <c r="Y543" i="157"/>
  <c r="Y608" i="157"/>
  <c r="X1296" i="156"/>
  <c r="Y939" i="157"/>
  <c r="X376" i="156"/>
  <c r="X850" i="156"/>
  <c r="X3218" i="156"/>
  <c r="Y131" i="157"/>
  <c r="Y421" i="157"/>
  <c r="Y191" i="157"/>
  <c r="X637" i="156"/>
  <c r="X185" i="156"/>
  <c r="X3202" i="156"/>
  <c r="Y1645" i="157"/>
  <c r="Y1830" i="157"/>
  <c r="Y1677" i="157"/>
  <c r="Y145" i="157"/>
  <c r="X1263" i="156"/>
  <c r="X1057" i="156"/>
  <c r="X260" i="156"/>
  <c r="X2022" i="156"/>
  <c r="X2932" i="156"/>
  <c r="Y1343" i="157"/>
  <c r="Y2123" i="157"/>
  <c r="Y136" i="157"/>
  <c r="Y767" i="157"/>
  <c r="X1070" i="156"/>
  <c r="Y957" i="157"/>
  <c r="Y1644" i="157" l="1"/>
  <c r="X992" i="156"/>
  <c r="AD1006" i="156"/>
  <c r="AD2309" i="156"/>
  <c r="X2301" i="156"/>
  <c r="X337" i="156"/>
  <c r="AD890" i="156"/>
  <c r="X890" i="156" s="1"/>
  <c r="X887" i="156"/>
  <c r="X1814" i="156"/>
  <c r="Y1043" i="157"/>
  <c r="Y475" i="157"/>
  <c r="X471" i="156"/>
  <c r="AE438" i="157"/>
  <c r="X308" i="156"/>
  <c r="AD340" i="156"/>
  <c r="X1094" i="156"/>
  <c r="AD1101" i="156"/>
  <c r="Y1493" i="157"/>
  <c r="AD181" i="156"/>
  <c r="X180" i="156"/>
  <c r="X2930" i="156"/>
  <c r="AD2975" i="156"/>
  <c r="X2975" i="156" s="1"/>
  <c r="AD253" i="156"/>
  <c r="AD795" i="156" s="1"/>
  <c r="X252" i="156"/>
  <c r="X150" i="156"/>
  <c r="X202" i="156"/>
  <c r="X1333" i="156"/>
  <c r="X1696" i="156"/>
  <c r="X706" i="156"/>
  <c r="X2931" i="156"/>
  <c r="X2423" i="156"/>
  <c r="X1349" i="156"/>
  <c r="X3217" i="156"/>
  <c r="X2001" i="156"/>
  <c r="Y956" i="157"/>
  <c r="X3295" i="156"/>
  <c r="X2419" i="156"/>
  <c r="X580" i="156"/>
  <c r="Y235" i="157"/>
  <c r="X1077" i="156"/>
  <c r="X114" i="156"/>
  <c r="X355" i="156"/>
  <c r="X41" i="156"/>
  <c r="X910" i="156"/>
  <c r="Y1325" i="157"/>
  <c r="X1019" i="156"/>
  <c r="X1906" i="156"/>
  <c r="Y1359" i="157"/>
  <c r="X1107" i="156"/>
  <c r="X820" i="156"/>
  <c r="Y30" i="157"/>
  <c r="X924" i="156"/>
  <c r="X2243" i="156"/>
  <c r="X1248" i="156"/>
  <c r="X372" i="156"/>
  <c r="X292" i="156"/>
  <c r="Y704" i="157"/>
  <c r="X1584" i="156"/>
  <c r="X266" i="156"/>
  <c r="Y1180" i="157"/>
  <c r="X552" i="156"/>
  <c r="X2143" i="156"/>
  <c r="Y1196" i="157"/>
  <c r="X3072" i="156"/>
  <c r="AD456" i="156"/>
  <c r="X822" i="156"/>
  <c r="Y249" i="157"/>
  <c r="X2914" i="156"/>
  <c r="Y587" i="157"/>
  <c r="Y618" i="157"/>
  <c r="X200" i="156"/>
  <c r="AD541" i="156"/>
  <c r="X467" i="156"/>
  <c r="X39" i="156"/>
  <c r="X1384" i="156"/>
  <c r="AD257" i="156" l="1"/>
  <c r="AD105" i="156"/>
  <c r="AD896" i="156"/>
  <c r="X869" i="156"/>
  <c r="Y1628" i="157"/>
  <c r="X1618" i="156"/>
  <c r="X1604" i="156"/>
  <c r="X928" i="156"/>
  <c r="AD937" i="156"/>
  <c r="AD700" i="156"/>
  <c r="X670" i="156"/>
  <c r="X2093" i="156"/>
  <c r="X1632" i="156"/>
  <c r="X340" i="156"/>
  <c r="X748" i="156"/>
  <c r="AD754" i="156"/>
  <c r="X955" i="156"/>
  <c r="Y1860" i="157"/>
  <c r="AD2858" i="156"/>
  <c r="X2781" i="156"/>
  <c r="Y438" i="157"/>
  <c r="X585" i="156"/>
  <c r="X599" i="156"/>
  <c r="Y50" i="157"/>
  <c r="Y394" i="157"/>
  <c r="AD341" i="156"/>
  <c r="Y1016" i="157" l="1"/>
  <c r="X1809" i="156"/>
  <c r="AD189" i="156"/>
  <c r="AD190" i="156" s="1"/>
  <c r="X1886" i="156"/>
  <c r="X1241" i="156"/>
  <c r="X1177" i="156"/>
  <c r="X1020" i="156"/>
  <c r="AD1065" i="156"/>
  <c r="X294" i="156"/>
  <c r="AD770" i="156"/>
  <c r="X2163" i="156"/>
  <c r="Y454" i="157"/>
  <c r="AE527" i="157"/>
  <c r="X547" i="156"/>
  <c r="X136" i="156" l="1"/>
  <c r="AD137" i="156"/>
  <c r="O39" i="156" l="1"/>
  <c r="J134" i="157" l="1"/>
  <c r="I2040" i="156" l="1"/>
  <c r="I1507" i="156"/>
  <c r="AD1268" i="156"/>
  <c r="J39" i="156" l="1"/>
  <c r="K39" i="156"/>
  <c r="L39" i="156"/>
  <c r="M39" i="156"/>
  <c r="N39" i="156"/>
  <c r="I39" i="156"/>
  <c r="U88" i="57" l="1"/>
  <c r="U76" i="57"/>
  <c r="U71" i="57"/>
  <c r="U63" i="57"/>
  <c r="U62" i="57"/>
  <c r="U61" i="57"/>
  <c r="U60" i="57"/>
  <c r="U58" i="57"/>
  <c r="U57" i="57"/>
  <c r="U55" i="57"/>
  <c r="U53" i="57"/>
  <c r="U47" i="57"/>
  <c r="U44" i="57"/>
  <c r="U24" i="57"/>
  <c r="U23" i="57"/>
  <c r="U21" i="57"/>
  <c r="V82" i="46"/>
  <c r="V68" i="46"/>
  <c r="V60" i="46"/>
  <c r="V59" i="46"/>
  <c r="V58" i="46"/>
  <c r="V57" i="46"/>
  <c r="V55" i="46"/>
  <c r="V52" i="46"/>
  <c r="V50" i="46"/>
  <c r="V44" i="46"/>
  <c r="V41" i="46"/>
  <c r="V21" i="46"/>
  <c r="V20" i="46"/>
  <c r="V18" i="46"/>
  <c r="X2163" i="157"/>
  <c r="X2148" i="157"/>
  <c r="X2140" i="157"/>
  <c r="X2139" i="157"/>
  <c r="X2138" i="157"/>
  <c r="X2137" i="157"/>
  <c r="X2135" i="157"/>
  <c r="X2132" i="157"/>
  <c r="X2130" i="157"/>
  <c r="X2124" i="157"/>
  <c r="X2121" i="157"/>
  <c r="X2101" i="157"/>
  <c r="X2099" i="157"/>
  <c r="X2027" i="157"/>
  <c r="X2023" i="157"/>
  <c r="X2004" i="157"/>
  <c r="X1998" i="157"/>
  <c r="X1990" i="157"/>
  <c r="X1989" i="157"/>
  <c r="X1988" i="157"/>
  <c r="X1987" i="157"/>
  <c r="X1985" i="157"/>
  <c r="X1984" i="157"/>
  <c r="X1982" i="157"/>
  <c r="X1980" i="157"/>
  <c r="X1974" i="157"/>
  <c r="X1961" i="157"/>
  <c r="X1960" i="157"/>
  <c r="X1959" i="157"/>
  <c r="X1958" i="157"/>
  <c r="X1882" i="157"/>
  <c r="X1878" i="157"/>
  <c r="X1860" i="157"/>
  <c r="X1855" i="157"/>
  <c r="X1847" i="157"/>
  <c r="X1846" i="157"/>
  <c r="X1845" i="157"/>
  <c r="X1844" i="157"/>
  <c r="X1842" i="157"/>
  <c r="X1841" i="157"/>
  <c r="X1839" i="157"/>
  <c r="X1837" i="157"/>
  <c r="X1831" i="157"/>
  <c r="X1814" i="157"/>
  <c r="X1813" i="157"/>
  <c r="X1812" i="157"/>
  <c r="X1811" i="157"/>
  <c r="X1725" i="157"/>
  <c r="X1712" i="157"/>
  <c r="X1707" i="157"/>
  <c r="X1703" i="157"/>
  <c r="X1697" i="157"/>
  <c r="X1677" i="157"/>
  <c r="X1669" i="157"/>
  <c r="X1661" i="157"/>
  <c r="X1660" i="157"/>
  <c r="X1659" i="157"/>
  <c r="X1658" i="157"/>
  <c r="X1656" i="157"/>
  <c r="X1653" i="157"/>
  <c r="X1651" i="157"/>
  <c r="X1645" i="157"/>
  <c r="X1631" i="157"/>
  <c r="X1630" i="157"/>
  <c r="X1629" i="157"/>
  <c r="X1628" i="157"/>
  <c r="X1549" i="157"/>
  <c r="X1545" i="157"/>
  <c r="X1523" i="157"/>
  <c r="X1518" i="157"/>
  <c r="X1509" i="157"/>
  <c r="X1508" i="157"/>
  <c r="X1507" i="157"/>
  <c r="X1506" i="157"/>
  <c r="X1504" i="157"/>
  <c r="X1503" i="157"/>
  <c r="X1501" i="157"/>
  <c r="X1499" i="157"/>
  <c r="X1493" i="157"/>
  <c r="X1480" i="157"/>
  <c r="X1479" i="157"/>
  <c r="X1477" i="157"/>
  <c r="X1397" i="157"/>
  <c r="X1393" i="157"/>
  <c r="X1373" i="157"/>
  <c r="X1368" i="157"/>
  <c r="X1360" i="157"/>
  <c r="X1358" i="157"/>
  <c r="X1357" i="157"/>
  <c r="X1356" i="157"/>
  <c r="X1354" i="157"/>
  <c r="X1353" i="157"/>
  <c r="X1351" i="157"/>
  <c r="X1349" i="157"/>
  <c r="X1343" i="157"/>
  <c r="X1328" i="157"/>
  <c r="X1327" i="157"/>
  <c r="X1326" i="157"/>
  <c r="X1325" i="157"/>
  <c r="X1253" i="157"/>
  <c r="X1249" i="157"/>
  <c r="X1229" i="157"/>
  <c r="X1223" i="157"/>
  <c r="X1215" i="157"/>
  <c r="X1214" i="157"/>
  <c r="X1213" i="157"/>
  <c r="X1212" i="157"/>
  <c r="X1210" i="157"/>
  <c r="X1208" i="157"/>
  <c r="X1207" i="157"/>
  <c r="X1206" i="157"/>
  <c r="X1205" i="157"/>
  <c r="X1204" i="157"/>
  <c r="X1203" i="157"/>
  <c r="X1197" i="157"/>
  <c r="X1183" i="157"/>
  <c r="X1182" i="157"/>
  <c r="X1181" i="157"/>
  <c r="X1180" i="157"/>
  <c r="X1097" i="157"/>
  <c r="X1093" i="157"/>
  <c r="X1078" i="157"/>
  <c r="X1073" i="157"/>
  <c r="X1068" i="157"/>
  <c r="X1060" i="157"/>
  <c r="X1057" i="157"/>
  <c r="X1052" i="157"/>
  <c r="X1050" i="157"/>
  <c r="X1044" i="157"/>
  <c r="X1031" i="157"/>
  <c r="X1030" i="157"/>
  <c r="X1029" i="157"/>
  <c r="X1025" i="157"/>
  <c r="X1020" i="157"/>
  <c r="X1016" i="157"/>
  <c r="X989" i="157"/>
  <c r="X981" i="157"/>
  <c r="X973" i="157"/>
  <c r="X972" i="157"/>
  <c r="X971" i="157"/>
  <c r="X970" i="157"/>
  <c r="X968" i="157"/>
  <c r="X967" i="157"/>
  <c r="X965" i="157"/>
  <c r="X963" i="157"/>
  <c r="X957" i="157"/>
  <c r="X942" i="157"/>
  <c r="X941" i="157"/>
  <c r="X940" i="157"/>
  <c r="X939" i="157"/>
  <c r="X854" i="157"/>
  <c r="X769" i="157"/>
  <c r="X760" i="157"/>
  <c r="X759" i="157"/>
  <c r="X749" i="157"/>
  <c r="X730" i="157"/>
  <c r="X721" i="157"/>
  <c r="X720" i="157"/>
  <c r="X719" i="157"/>
  <c r="X718" i="157"/>
  <c r="X713" i="157"/>
  <c r="X711" i="157"/>
  <c r="X705" i="157"/>
  <c r="X692" i="157"/>
  <c r="X684" i="157"/>
  <c r="X665" i="157"/>
  <c r="X659" i="157"/>
  <c r="X650" i="157"/>
  <c r="X649" i="157"/>
  <c r="X648" i="157"/>
  <c r="X647" i="157"/>
  <c r="X642" i="157"/>
  <c r="X640" i="157"/>
  <c r="X634" i="157"/>
  <c r="X621" i="157"/>
  <c r="X619" i="157"/>
  <c r="X618" i="157"/>
  <c r="X608" i="157"/>
  <c r="X592" i="157"/>
  <c r="X587" i="157"/>
  <c r="X574" i="157"/>
  <c r="X569" i="157"/>
  <c r="X560" i="157"/>
  <c r="X557" i="157"/>
  <c r="X552" i="157"/>
  <c r="X550" i="157"/>
  <c r="X544" i="157"/>
  <c r="X532" i="157"/>
  <c r="X475" i="157"/>
  <c r="X455" i="157"/>
  <c r="X448" i="157"/>
  <c r="X421" i="157"/>
  <c r="X405" i="157"/>
  <c r="X404" i="157"/>
  <c r="X403" i="157"/>
  <c r="X400" i="157"/>
  <c r="X399" i="157"/>
  <c r="X381" i="157"/>
  <c r="X379" i="157"/>
  <c r="X367" i="157"/>
  <c r="X351" i="157"/>
  <c r="X337" i="157"/>
  <c r="X334" i="157"/>
  <c r="X325" i="157"/>
  <c r="X283" i="157"/>
  <c r="X275" i="157"/>
  <c r="X266" i="157"/>
  <c r="X263" i="157"/>
  <c r="X258" i="157"/>
  <c r="X256" i="157"/>
  <c r="X250" i="157"/>
  <c r="X238" i="157"/>
  <c r="X237" i="157"/>
  <c r="X236" i="157"/>
  <c r="X235" i="157"/>
  <c r="X214" i="157"/>
  <c r="X191" i="157"/>
  <c r="X185" i="157"/>
  <c r="X176" i="157"/>
  <c r="X173" i="157"/>
  <c r="X168" i="157"/>
  <c r="X166" i="157"/>
  <c r="X160" i="157"/>
  <c r="X148" i="157"/>
  <c r="X147" i="157"/>
  <c r="X146" i="157"/>
  <c r="X145" i="157"/>
  <c r="X136" i="157"/>
  <c r="X131" i="157"/>
  <c r="X109" i="157"/>
  <c r="X84" i="157"/>
  <c r="X76" i="157"/>
  <c r="X67" i="157"/>
  <c r="X66" i="157"/>
  <c r="X65" i="157"/>
  <c r="X64" i="157"/>
  <c r="X62" i="157"/>
  <c r="X61" i="157"/>
  <c r="X59" i="157"/>
  <c r="X57" i="157"/>
  <c r="X51" i="157"/>
  <c r="X31" i="157"/>
  <c r="X34" i="157"/>
  <c r="X33" i="157"/>
  <c r="X30" i="157"/>
  <c r="W3343" i="156"/>
  <c r="W3339" i="156"/>
  <c r="W3320" i="156"/>
  <c r="W3312" i="156"/>
  <c r="W3311" i="156"/>
  <c r="W3310" i="156"/>
  <c r="W3309" i="156"/>
  <c r="W3307" i="156"/>
  <c r="W3306" i="156"/>
  <c r="W3305" i="156"/>
  <c r="W3304" i="156"/>
  <c r="W3302" i="156"/>
  <c r="W3296" i="156"/>
  <c r="W3280" i="156"/>
  <c r="W3279" i="156"/>
  <c r="W3278" i="156"/>
  <c r="W3277" i="156"/>
  <c r="W3270" i="156"/>
  <c r="W3266" i="156"/>
  <c r="W3250" i="156"/>
  <c r="W3242" i="156"/>
  <c r="W3234" i="156"/>
  <c r="W3233" i="156"/>
  <c r="W3232" i="156"/>
  <c r="W3231" i="156"/>
  <c r="W3229" i="156"/>
  <c r="W3226" i="156"/>
  <c r="W3224" i="156"/>
  <c r="W3218" i="156"/>
  <c r="W3205" i="156"/>
  <c r="W3204" i="156"/>
  <c r="W3202" i="156"/>
  <c r="W3136" i="156"/>
  <c r="W3132" i="156"/>
  <c r="W3118" i="156"/>
  <c r="W3113" i="156"/>
  <c r="W3105" i="156"/>
  <c r="W3104" i="156"/>
  <c r="W3103" i="156"/>
  <c r="W3102" i="156"/>
  <c r="W3101" i="156"/>
  <c r="W3099" i="156"/>
  <c r="W3098" i="156"/>
  <c r="W3096" i="156"/>
  <c r="W3094" i="156"/>
  <c r="W3088" i="156"/>
  <c r="W3075" i="156"/>
  <c r="W3074" i="156"/>
  <c r="W3072" i="156"/>
  <c r="W2994" i="156"/>
  <c r="W2990" i="156"/>
  <c r="W2965" i="156"/>
  <c r="W2960" i="156"/>
  <c r="W2951" i="156"/>
  <c r="W2950" i="156"/>
  <c r="W2949" i="156"/>
  <c r="W2948" i="156"/>
  <c r="W2947" i="156"/>
  <c r="W2946" i="156"/>
  <c r="W2943" i="156"/>
  <c r="W2942" i="156"/>
  <c r="W2941" i="156"/>
  <c r="W2940" i="156"/>
  <c r="W2939" i="156"/>
  <c r="W2938" i="156"/>
  <c r="W2932" i="156"/>
  <c r="W2917" i="156"/>
  <c r="W2916" i="156"/>
  <c r="W2914" i="156"/>
  <c r="W2838" i="156"/>
  <c r="W2834" i="156"/>
  <c r="W2832" i="156"/>
  <c r="W2811" i="156"/>
  <c r="W2806" i="156"/>
  <c r="W2798" i="156"/>
  <c r="W2797" i="156"/>
  <c r="W2796" i="156"/>
  <c r="W2795" i="156"/>
  <c r="W2793" i="156"/>
  <c r="W2792" i="156"/>
  <c r="W2790" i="156"/>
  <c r="W2788" i="156"/>
  <c r="W2782" i="156"/>
  <c r="W2768" i="156"/>
  <c r="W2767" i="156"/>
  <c r="W2765" i="156"/>
  <c r="W2691" i="156"/>
  <c r="W2687" i="156"/>
  <c r="W2672" i="156"/>
  <c r="W2664" i="156"/>
  <c r="W2656" i="156"/>
  <c r="W2655" i="156"/>
  <c r="W2654" i="156"/>
  <c r="W2653" i="156"/>
  <c r="W2651" i="156"/>
  <c r="W2650" i="156"/>
  <c r="W2648" i="156"/>
  <c r="W2646" i="156"/>
  <c r="W2640" i="156"/>
  <c r="W2627" i="156"/>
  <c r="W2626" i="156"/>
  <c r="W2624" i="156"/>
  <c r="W2528" i="156"/>
  <c r="W2513" i="156"/>
  <c r="W2509" i="156"/>
  <c r="W2499" i="156"/>
  <c r="W2488" i="156"/>
  <c r="W2477" i="156"/>
  <c r="W2473" i="156"/>
  <c r="W2464" i="156"/>
  <c r="W2448" i="156"/>
  <c r="W2439" i="156"/>
  <c r="W2431" i="156"/>
  <c r="W2423" i="156"/>
  <c r="W2419" i="156"/>
  <c r="W2401" i="156"/>
  <c r="W2398" i="156"/>
  <c r="W2385" i="156"/>
  <c r="W2382" i="156"/>
  <c r="W2371" i="156"/>
  <c r="W2356" i="156"/>
  <c r="W2346" i="156"/>
  <c r="W2341" i="156"/>
  <c r="W2339" i="156"/>
  <c r="W2322" i="156"/>
  <c r="W2313" i="156"/>
  <c r="W2301" i="156"/>
  <c r="W2295" i="156"/>
  <c r="W2284" i="156"/>
  <c r="W2280" i="156"/>
  <c r="W2267" i="156"/>
  <c r="W2243" i="156"/>
  <c r="W2233" i="156"/>
  <c r="W2214" i="156"/>
  <c r="W2209" i="156"/>
  <c r="W2201" i="156"/>
  <c r="W2186" i="156"/>
  <c r="W2170" i="156"/>
  <c r="W2163" i="156"/>
  <c r="W2155" i="156"/>
  <c r="W2143" i="156"/>
  <c r="W2135" i="156"/>
  <c r="W2126" i="156"/>
  <c r="W2123" i="156"/>
  <c r="W2118" i="156"/>
  <c r="W2116" i="156"/>
  <c r="W2110" i="156"/>
  <c r="W2097" i="156"/>
  <c r="W2093" i="156"/>
  <c r="W2079" i="156"/>
  <c r="W2075" i="156"/>
  <c r="W2069" i="156"/>
  <c r="W2055" i="156"/>
  <c r="W2047" i="156"/>
  <c r="W2038" i="156"/>
  <c r="W2035" i="156"/>
  <c r="W2030" i="156"/>
  <c r="W2028" i="156"/>
  <c r="W2022" i="156"/>
  <c r="W2009" i="156"/>
  <c r="W2005" i="156"/>
  <c r="W2001" i="156"/>
  <c r="W1958" i="156"/>
  <c r="W1950" i="156"/>
  <c r="W1941" i="156"/>
  <c r="W1940" i="156"/>
  <c r="W1939" i="156"/>
  <c r="W1938" i="156"/>
  <c r="W1936" i="156"/>
  <c r="W1933" i="156"/>
  <c r="W1931" i="156"/>
  <c r="W1925" i="156"/>
  <c r="W1907" i="156"/>
  <c r="W1908" i="156"/>
  <c r="W1906" i="156"/>
  <c r="W1886" i="156"/>
  <c r="W1879" i="156"/>
  <c r="W1864" i="156"/>
  <c r="W1848" i="156"/>
  <c r="W1847" i="156"/>
  <c r="W1844" i="156"/>
  <c r="W1827" i="156"/>
  <c r="W1814" i="156"/>
  <c r="W1809" i="156"/>
  <c r="W1794" i="156"/>
  <c r="W1787" i="156"/>
  <c r="W1775" i="156"/>
  <c r="W1774" i="156"/>
  <c r="W1773" i="156"/>
  <c r="W1770" i="156"/>
  <c r="W1769" i="156"/>
  <c r="W1753" i="156"/>
  <c r="W1749" i="156"/>
  <c r="W1737" i="156"/>
  <c r="W1721" i="156"/>
  <c r="W1720" i="156"/>
  <c r="W1717" i="156"/>
  <c r="W1716" i="156"/>
  <c r="W1700" i="156"/>
  <c r="W1696" i="156"/>
  <c r="W1682" i="156"/>
  <c r="W1666" i="156"/>
  <c r="W1665" i="156"/>
  <c r="W1662" i="156"/>
  <c r="W1661" i="156"/>
  <c r="W1645" i="156"/>
  <c r="W1632" i="156"/>
  <c r="W1618" i="156"/>
  <c r="W1604" i="156"/>
  <c r="W1599" i="156"/>
  <c r="W1584" i="156"/>
  <c r="W1576" i="156"/>
  <c r="W1567" i="156"/>
  <c r="W1564" i="156"/>
  <c r="W1559" i="156"/>
  <c r="W1557" i="156"/>
  <c r="W1551" i="156"/>
  <c r="W1539" i="156"/>
  <c r="W1535" i="156"/>
  <c r="W1522" i="156"/>
  <c r="W1514" i="156"/>
  <c r="W1505" i="156"/>
  <c r="W1504" i="156"/>
  <c r="W1503" i="156"/>
  <c r="W1502" i="156"/>
  <c r="W1500" i="156"/>
  <c r="W1497" i="156"/>
  <c r="W1495" i="156"/>
  <c r="W1489" i="156"/>
  <c r="W1476" i="156"/>
  <c r="W1472" i="156"/>
  <c r="W1451" i="156"/>
  <c r="W1443" i="156"/>
  <c r="W1434" i="156"/>
  <c r="W1431" i="156"/>
  <c r="W1426" i="156"/>
  <c r="W1424" i="156"/>
  <c r="W1418" i="156"/>
  <c r="W1404" i="156"/>
  <c r="W1400" i="156"/>
  <c r="W1384" i="156"/>
  <c r="W1376" i="156"/>
  <c r="W1367" i="156"/>
  <c r="W1366" i="156"/>
  <c r="W1365" i="156"/>
  <c r="W1364" i="156"/>
  <c r="W1363" i="156"/>
  <c r="W1361" i="156"/>
  <c r="W1360" i="156"/>
  <c r="W1358" i="156"/>
  <c r="W1356" i="156"/>
  <c r="W1350" i="156"/>
  <c r="W1337" i="156"/>
  <c r="W1333" i="156"/>
  <c r="W1296" i="156"/>
  <c r="W1288" i="156"/>
  <c r="W1279" i="156"/>
  <c r="W1276" i="156"/>
  <c r="W1271" i="156"/>
  <c r="W1269" i="156"/>
  <c r="W1263" i="156"/>
  <c r="W1249" i="156"/>
  <c r="W1248" i="156"/>
  <c r="W1241" i="156"/>
  <c r="W1226" i="156"/>
  <c r="W1220" i="156"/>
  <c r="W1211" i="156"/>
  <c r="W1208" i="156"/>
  <c r="W1203" i="156"/>
  <c r="W1201" i="156"/>
  <c r="W1195" i="156"/>
  <c r="W1181" i="156"/>
  <c r="W1177" i="156"/>
  <c r="W1158" i="156"/>
  <c r="W1151" i="156"/>
  <c r="W1142" i="156"/>
  <c r="W1138" i="156"/>
  <c r="W1133" i="156"/>
  <c r="W1132" i="156"/>
  <c r="W1126" i="156"/>
  <c r="W1111" i="156"/>
  <c r="W1107" i="156"/>
  <c r="W1094" i="156"/>
  <c r="W1079" i="156"/>
  <c r="W1077" i="156"/>
  <c r="W1070" i="156"/>
  <c r="W1057" i="156"/>
  <c r="W1042" i="156"/>
  <c r="W1041" i="156"/>
  <c r="W1040" i="156"/>
  <c r="W1037" i="156"/>
  <c r="W1036" i="156"/>
  <c r="W1020" i="156"/>
  <c r="W1019" i="156"/>
  <c r="W1013" i="156"/>
  <c r="W992" i="156"/>
  <c r="W980" i="156"/>
  <c r="W979" i="156"/>
  <c r="W978" i="156"/>
  <c r="W975" i="156"/>
  <c r="W974" i="156"/>
  <c r="W956" i="156"/>
  <c r="W955" i="156"/>
  <c r="W948" i="156"/>
  <c r="W943" i="156"/>
  <c r="W928" i="156"/>
  <c r="W925" i="156"/>
  <c r="W926" i="156"/>
  <c r="W924" i="156"/>
  <c r="W914" i="156"/>
  <c r="W910" i="156"/>
  <c r="W869" i="156"/>
  <c r="W862" i="156"/>
  <c r="W853" i="156"/>
  <c r="W850" i="156"/>
  <c r="W845" i="156"/>
  <c r="W844" i="156"/>
  <c r="W843" i="156"/>
  <c r="W837" i="156"/>
  <c r="W821" i="156"/>
  <c r="W822" i="156"/>
  <c r="W820" i="156"/>
  <c r="W763" i="156"/>
  <c r="W748" i="156"/>
  <c r="W734" i="156"/>
  <c r="W736" i="156"/>
  <c r="W733" i="156"/>
  <c r="W728" i="156"/>
  <c r="W706" i="156"/>
  <c r="W670" i="156"/>
  <c r="W659" i="156"/>
  <c r="W654" i="156"/>
  <c r="W641" i="156"/>
  <c r="W637" i="156"/>
  <c r="W599" i="156"/>
  <c r="W585" i="156"/>
  <c r="W580" i="156"/>
  <c r="W564" i="156"/>
  <c r="W552" i="156"/>
  <c r="W547" i="156"/>
  <c r="W487" i="156"/>
  <c r="W472" i="156"/>
  <c r="W468" i="156"/>
  <c r="W467" i="156"/>
  <c r="W392" i="156"/>
  <c r="W375" i="156"/>
  <c r="W377" i="156"/>
  <c r="W372" i="156"/>
  <c r="W355" i="156"/>
  <c r="W344" i="156"/>
  <c r="W309" i="156"/>
  <c r="W293" i="156"/>
  <c r="W295" i="156"/>
  <c r="W292" i="156"/>
  <c r="W274" i="156"/>
  <c r="W266" i="156"/>
  <c r="W260" i="156"/>
  <c r="W215" i="156"/>
  <c r="W201" i="156"/>
  <c r="W203" i="156"/>
  <c r="W200" i="156"/>
  <c r="W189" i="156"/>
  <c r="W185" i="156"/>
  <c r="W165" i="156"/>
  <c r="W153" i="156"/>
  <c r="W150" i="156"/>
  <c r="W151" i="156"/>
  <c r="W136" i="156"/>
  <c r="W114" i="156"/>
  <c r="W57" i="156"/>
  <c r="W42" i="156"/>
  <c r="W40" i="156"/>
  <c r="W39" i="156"/>
  <c r="S1214" i="37" l="1"/>
  <c r="S1213" i="37"/>
  <c r="S1212" i="37"/>
  <c r="S1211" i="37"/>
  <c r="S1295" i="37" s="1"/>
  <c r="S1210" i="37"/>
  <c r="S1209" i="37"/>
  <c r="S1208" i="37"/>
  <c r="S1207" i="37"/>
  <c r="S1206" i="37"/>
  <c r="S1205" i="37"/>
  <c r="S1204" i="37"/>
  <c r="S1203" i="37"/>
  <c r="S1202" i="37"/>
  <c r="S1201" i="37"/>
  <c r="S1200" i="37"/>
  <c r="S1199" i="37"/>
  <c r="S1198" i="37"/>
  <c r="S1197" i="37"/>
  <c r="S1196" i="37"/>
  <c r="S1195" i="37"/>
  <c r="S1194" i="37"/>
  <c r="S1193" i="37"/>
  <c r="S1192" i="37"/>
  <c r="S1190" i="37"/>
  <c r="S1189" i="37"/>
  <c r="S1188" i="37"/>
  <c r="S1187" i="37"/>
  <c r="S1186" i="37"/>
  <c r="S1185" i="37"/>
  <c r="S1184" i="37"/>
  <c r="S1183" i="37"/>
  <c r="S1182" i="37"/>
  <c r="S1181" i="37"/>
  <c r="S1180" i="37"/>
  <c r="S1179" i="37"/>
  <c r="S1178" i="37"/>
  <c r="S1177" i="37"/>
  <c r="S1176" i="37"/>
  <c r="S1175" i="37"/>
  <c r="S1174" i="37"/>
  <c r="S1173" i="37"/>
  <c r="S1172" i="37"/>
  <c r="S1171" i="37"/>
  <c r="S1170" i="37"/>
  <c r="S1169" i="37"/>
  <c r="S1168" i="37"/>
  <c r="S1167" i="37"/>
  <c r="S1166" i="37"/>
  <c r="S1165" i="37"/>
  <c r="S1164" i="37"/>
  <c r="S1163" i="37"/>
  <c r="S1162" i="37"/>
  <c r="S1161" i="37"/>
  <c r="S1160" i="37"/>
  <c r="S1159" i="37"/>
  <c r="S1158" i="37"/>
  <c r="S1157" i="37"/>
  <c r="S1156" i="37"/>
  <c r="S1155" i="37"/>
  <c r="S1154" i="37"/>
  <c r="S1153" i="37"/>
  <c r="S1152" i="37"/>
  <c r="S1151" i="37"/>
  <c r="S1150" i="37"/>
  <c r="S1149" i="37"/>
  <c r="S1148" i="37"/>
  <c r="S1147" i="37"/>
  <c r="S1146" i="37"/>
  <c r="S1145" i="37"/>
  <c r="S1144" i="37"/>
  <c r="S1143" i="37"/>
  <c r="S1142" i="37"/>
  <c r="S1141" i="37"/>
  <c r="S1140" i="37"/>
  <c r="S1139" i="37"/>
  <c r="S1138" i="37"/>
  <c r="S1137" i="37"/>
  <c r="S1136" i="37"/>
  <c r="S1135" i="37"/>
  <c r="S1134" i="37"/>
  <c r="S1133" i="37"/>
  <c r="S1132" i="37"/>
  <c r="S1131" i="37"/>
  <c r="S1130" i="37"/>
  <c r="S1129" i="37"/>
  <c r="S1128" i="37"/>
  <c r="S1127" i="37"/>
  <c r="S1125" i="37"/>
  <c r="S1124" i="37"/>
  <c r="S1123" i="37"/>
  <c r="S1122" i="37"/>
  <c r="S1121" i="37"/>
  <c r="S1120" i="37"/>
  <c r="S1119" i="37"/>
  <c r="S1118" i="37"/>
  <c r="S1117" i="37"/>
  <c r="S1116" i="37"/>
  <c r="S1115" i="37"/>
  <c r="S1114" i="37"/>
  <c r="S1113" i="37"/>
  <c r="S1112" i="37"/>
  <c r="S1111" i="37"/>
  <c r="S1110" i="37"/>
  <c r="S1109" i="37"/>
  <c r="S1108" i="37"/>
  <c r="S1106" i="37"/>
  <c r="S1105" i="37"/>
  <c r="S1104" i="37"/>
  <c r="S1103" i="37"/>
  <c r="S1102" i="37"/>
  <c r="S1101" i="37"/>
  <c r="S1100" i="37"/>
  <c r="S1099" i="37"/>
  <c r="S1098" i="37"/>
  <c r="S1097" i="37"/>
  <c r="S1096" i="37"/>
  <c r="S1095" i="37"/>
  <c r="S1094" i="37"/>
  <c r="S1093" i="37"/>
  <c r="S1092" i="37"/>
  <c r="S1091" i="37"/>
  <c r="S1090" i="37"/>
  <c r="S1089" i="37"/>
  <c r="S1088" i="37"/>
  <c r="S1087" i="37"/>
  <c r="S1086" i="37"/>
  <c r="S1085" i="37"/>
  <c r="S1084" i="37"/>
  <c r="S1083" i="37"/>
  <c r="S1082" i="37"/>
  <c r="S1081" i="37"/>
  <c r="S1080" i="37"/>
  <c r="S1079" i="37"/>
  <c r="S1078" i="37"/>
  <c r="S1077" i="37"/>
  <c r="S1076" i="37"/>
  <c r="S1075" i="37"/>
  <c r="S1074" i="37"/>
  <c r="S1073" i="37"/>
  <c r="S1072" i="37"/>
  <c r="S1071" i="37"/>
  <c r="S1070" i="37"/>
  <c r="S1069" i="37"/>
  <c r="S1068" i="37"/>
  <c r="S1067" i="37"/>
  <c r="S1066" i="37"/>
  <c r="S1065" i="37"/>
  <c r="S1064" i="37"/>
  <c r="S1063" i="37"/>
  <c r="S1062" i="37"/>
  <c r="S1061" i="37"/>
  <c r="S1060" i="37"/>
  <c r="S1059" i="37"/>
  <c r="S1058" i="37"/>
  <c r="S1057" i="37"/>
  <c r="S1056" i="37"/>
  <c r="S1055" i="37"/>
  <c r="S1054" i="37"/>
  <c r="S1053" i="37"/>
  <c r="S1052" i="37"/>
  <c r="S1051" i="37"/>
  <c r="S1050" i="37"/>
  <c r="S1049" i="37"/>
  <c r="S1048" i="37"/>
  <c r="S1046" i="37"/>
  <c r="S1045" i="37"/>
  <c r="S1044" i="37"/>
  <c r="S1043" i="37"/>
  <c r="S1042" i="37"/>
  <c r="S1041" i="37"/>
  <c r="S1040" i="37"/>
  <c r="S1039" i="37"/>
  <c r="S1038" i="37"/>
  <c r="S1037" i="37"/>
  <c r="S1036" i="37"/>
  <c r="S1035" i="37"/>
  <c r="S1034" i="37"/>
  <c r="S1033" i="37"/>
  <c r="S1032" i="37"/>
  <c r="S1031" i="37"/>
  <c r="S1030" i="37"/>
  <c r="S1029" i="37"/>
  <c r="S1028" i="37"/>
  <c r="S1027" i="37"/>
  <c r="S1026" i="37"/>
  <c r="S1025" i="37"/>
  <c r="S1024" i="37"/>
  <c r="S1023" i="37"/>
  <c r="S1022" i="37"/>
  <c r="S1021" i="37"/>
  <c r="S1020" i="37"/>
  <c r="S1019" i="37"/>
  <c r="S1018" i="37"/>
  <c r="S1017" i="37"/>
  <c r="S1016" i="37"/>
  <c r="S1015" i="37"/>
  <c r="S1014" i="37"/>
  <c r="S1013" i="37"/>
  <c r="S1012" i="37"/>
  <c r="S1011" i="37"/>
  <c r="S1010" i="37"/>
  <c r="S1009" i="37"/>
  <c r="S1008" i="37"/>
  <c r="S1007" i="37"/>
  <c r="S1006" i="37"/>
  <c r="S1005" i="37"/>
  <c r="S1004" i="37"/>
  <c r="S1003" i="37"/>
  <c r="S1002" i="37"/>
  <c r="S1001" i="37"/>
  <c r="S1000" i="37"/>
  <c r="S999" i="37"/>
  <c r="S998" i="37"/>
  <c r="S997" i="37"/>
  <c r="S996" i="37"/>
  <c r="S995" i="37"/>
  <c r="S994" i="37"/>
  <c r="S993" i="37"/>
  <c r="S992" i="37"/>
  <c r="S991" i="37"/>
  <c r="S990" i="37"/>
  <c r="S989" i="37"/>
  <c r="S988" i="37"/>
  <c r="S987" i="37"/>
  <c r="S985" i="37"/>
  <c r="S984" i="37"/>
  <c r="S983" i="37"/>
  <c r="S982" i="37"/>
  <c r="S981" i="37"/>
  <c r="S980" i="37"/>
  <c r="S979" i="37"/>
  <c r="S978" i="37"/>
  <c r="S977" i="37"/>
  <c r="S976" i="37"/>
  <c r="S975" i="37"/>
  <c r="S974" i="37"/>
  <c r="S973" i="37"/>
  <c r="S972" i="37"/>
  <c r="S971" i="37"/>
  <c r="S970" i="37"/>
  <c r="S969" i="37"/>
  <c r="S968" i="37"/>
  <c r="S967" i="37"/>
  <c r="S966" i="37"/>
  <c r="S965" i="37"/>
  <c r="S964" i="37"/>
  <c r="S963" i="37"/>
  <c r="S962" i="37"/>
  <c r="S961" i="37"/>
  <c r="S960" i="37"/>
  <c r="S959" i="37"/>
  <c r="S958" i="37"/>
  <c r="S957" i="37"/>
  <c r="S956" i="37"/>
  <c r="S955" i="37"/>
  <c r="S954" i="37"/>
  <c r="S953" i="37"/>
  <c r="S952" i="37"/>
  <c r="S951" i="37"/>
  <c r="S950" i="37"/>
  <c r="S949" i="37"/>
  <c r="S948" i="37"/>
  <c r="S947" i="37"/>
  <c r="S943" i="37"/>
  <c r="S942" i="37"/>
  <c r="S939" i="37"/>
  <c r="S938" i="37"/>
  <c r="S937" i="37"/>
  <c r="S936" i="37"/>
  <c r="S935" i="37"/>
  <c r="S934" i="37"/>
  <c r="S933" i="37"/>
  <c r="S932" i="37"/>
  <c r="S931" i="37"/>
  <c r="S930" i="37"/>
  <c r="S929" i="37"/>
  <c r="S928" i="37"/>
  <c r="S927" i="37"/>
  <c r="S926" i="37"/>
  <c r="S925" i="37"/>
  <c r="S923" i="37"/>
  <c r="S922" i="37"/>
  <c r="S921" i="37"/>
  <c r="S920" i="37"/>
  <c r="S919" i="37"/>
  <c r="S918" i="37"/>
  <c r="S917" i="37"/>
  <c r="S916" i="37"/>
  <c r="S915" i="37"/>
  <c r="S914" i="37"/>
  <c r="S913" i="37"/>
  <c r="S912" i="37"/>
  <c r="S911" i="37"/>
  <c r="S910" i="37"/>
  <c r="S909" i="37"/>
  <c r="S908" i="37"/>
  <c r="S907" i="37"/>
  <c r="S906" i="37"/>
  <c r="S905" i="37"/>
  <c r="S904" i="37"/>
  <c r="S903" i="37"/>
  <c r="S902" i="37"/>
  <c r="S901" i="37"/>
  <c r="S900" i="37"/>
  <c r="S899" i="37"/>
  <c r="S898" i="37"/>
  <c r="S897" i="37"/>
  <c r="S896" i="37"/>
  <c r="S895" i="37"/>
  <c r="S894" i="37"/>
  <c r="S893" i="37"/>
  <c r="S892" i="37"/>
  <c r="S891" i="37"/>
  <c r="S890" i="37"/>
  <c r="S889" i="37"/>
  <c r="S888" i="37"/>
  <c r="S887" i="37"/>
  <c r="S886" i="37"/>
  <c r="S885" i="37"/>
  <c r="S881" i="37"/>
  <c r="S880" i="37"/>
  <c r="S879" i="37"/>
  <c r="S878" i="37"/>
  <c r="S877" i="37"/>
  <c r="S876" i="37"/>
  <c r="S875" i="37"/>
  <c r="S874" i="37"/>
  <c r="S873" i="37"/>
  <c r="S872" i="37"/>
  <c r="S871" i="37"/>
  <c r="S870" i="37"/>
  <c r="S869" i="37"/>
  <c r="S868" i="37"/>
  <c r="S867" i="37"/>
  <c r="S866" i="37"/>
  <c r="S865" i="37"/>
  <c r="S864" i="37"/>
  <c r="S863" i="37"/>
  <c r="S862" i="37"/>
  <c r="S861" i="37"/>
  <c r="S860" i="37"/>
  <c r="S858" i="37"/>
  <c r="S857" i="37"/>
  <c r="S856" i="37"/>
  <c r="S855" i="37"/>
  <c r="S854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1" i="37"/>
  <c r="S840" i="37"/>
  <c r="S839" i="37"/>
  <c r="S838" i="37"/>
  <c r="S837" i="37"/>
  <c r="S836" i="37"/>
  <c r="S835" i="37"/>
  <c r="S834" i="37"/>
  <c r="S833" i="37"/>
  <c r="S832" i="37"/>
  <c r="S831" i="37"/>
  <c r="S830" i="37"/>
  <c r="S829" i="37"/>
  <c r="S828" i="37"/>
  <c r="S827" i="37"/>
  <c r="S826" i="37"/>
  <c r="S825" i="37"/>
  <c r="S824" i="37"/>
  <c r="S823" i="37"/>
  <c r="S822" i="37"/>
  <c r="S821" i="37"/>
  <c r="S820" i="37"/>
  <c r="S819" i="37"/>
  <c r="S818" i="37"/>
  <c r="S817" i="37"/>
  <c r="S816" i="37"/>
  <c r="S815" i="37"/>
  <c r="S814" i="37"/>
  <c r="S813" i="37"/>
  <c r="S812" i="37"/>
  <c r="S811" i="37"/>
  <c r="S810" i="37"/>
  <c r="S809" i="37"/>
  <c r="S808" i="37"/>
  <c r="S807" i="37"/>
  <c r="S806" i="37"/>
  <c r="S805" i="37"/>
  <c r="S804" i="37"/>
  <c r="S803" i="37"/>
  <c r="S802" i="37"/>
  <c r="S801" i="37"/>
  <c r="S800" i="37"/>
  <c r="S799" i="37"/>
  <c r="S798" i="37"/>
  <c r="S797" i="37"/>
  <c r="S796" i="37"/>
  <c r="S794" i="37"/>
  <c r="S793" i="37"/>
  <c r="S792" i="37"/>
  <c r="S791" i="37"/>
  <c r="S790" i="37"/>
  <c r="S789" i="37"/>
  <c r="S788" i="37"/>
  <c r="S787" i="37"/>
  <c r="S786" i="37"/>
  <c r="S785" i="37"/>
  <c r="S784" i="37"/>
  <c r="S783" i="37"/>
  <c r="S782" i="37"/>
  <c r="S781" i="37"/>
  <c r="S780" i="37"/>
  <c r="S779" i="37"/>
  <c r="S778" i="37"/>
  <c r="S777" i="37"/>
  <c r="S776" i="37"/>
  <c r="S775" i="37"/>
  <c r="S774" i="37"/>
  <c r="S773" i="37"/>
  <c r="S772" i="37"/>
  <c r="S771" i="37"/>
  <c r="S770" i="37"/>
  <c r="S769" i="37"/>
  <c r="S768" i="37"/>
  <c r="S767" i="37"/>
  <c r="S766" i="37"/>
  <c r="S765" i="37"/>
  <c r="S764" i="37"/>
  <c r="S763" i="37"/>
  <c r="S762" i="37"/>
  <c r="S761" i="37"/>
  <c r="S760" i="37"/>
  <c r="S759" i="37"/>
  <c r="S758" i="37"/>
  <c r="S757" i="37"/>
  <c r="S756" i="37"/>
  <c r="S755" i="37"/>
  <c r="S754" i="37"/>
  <c r="S753" i="37"/>
  <c r="S752" i="37"/>
  <c r="S751" i="37"/>
  <c r="S750" i="37"/>
  <c r="S749" i="37"/>
  <c r="S748" i="37"/>
  <c r="S747" i="37"/>
  <c r="S746" i="37"/>
  <c r="S745" i="37"/>
  <c r="S744" i="37"/>
  <c r="S743" i="37"/>
  <c r="S742" i="37"/>
  <c r="S741" i="37"/>
  <c r="S740" i="37"/>
  <c r="S739" i="37"/>
  <c r="S738" i="37"/>
  <c r="S737" i="37"/>
  <c r="S736" i="37"/>
  <c r="S735" i="37"/>
  <c r="S734" i="37"/>
  <c r="S733" i="37"/>
  <c r="S732" i="37"/>
  <c r="S730" i="37"/>
  <c r="S729" i="37"/>
  <c r="S728" i="37"/>
  <c r="S727" i="37"/>
  <c r="S726" i="37"/>
  <c r="S725" i="37"/>
  <c r="S724" i="37"/>
  <c r="S723" i="37"/>
  <c r="S722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9" i="37"/>
  <c r="S708" i="37"/>
  <c r="S707" i="37"/>
  <c r="S706" i="37"/>
  <c r="S705" i="37"/>
  <c r="S704" i="37"/>
  <c r="S703" i="37"/>
  <c r="S702" i="37"/>
  <c r="S701" i="37"/>
  <c r="S700" i="37"/>
  <c r="S699" i="37"/>
  <c r="S698" i="37"/>
  <c r="S697" i="37"/>
  <c r="S696" i="37"/>
  <c r="S695" i="37"/>
  <c r="S694" i="37"/>
  <c r="S693" i="37"/>
  <c r="S692" i="37"/>
  <c r="S691" i="37"/>
  <c r="S690" i="37"/>
  <c r="S689" i="37"/>
  <c r="S688" i="37"/>
  <c r="S687" i="37"/>
  <c r="S686" i="37"/>
  <c r="S685" i="37"/>
  <c r="S684" i="37"/>
  <c r="S683" i="37"/>
  <c r="S682" i="37"/>
  <c r="S681" i="37"/>
  <c r="S680" i="37"/>
  <c r="S679" i="37"/>
  <c r="S678" i="37"/>
  <c r="S677" i="37"/>
  <c r="S676" i="37"/>
  <c r="S675" i="37"/>
  <c r="S674" i="37"/>
  <c r="S673" i="37"/>
  <c r="S672" i="37"/>
  <c r="S671" i="37"/>
  <c r="S669" i="37"/>
  <c r="S668" i="37"/>
  <c r="S667" i="37"/>
  <c r="S666" i="37"/>
  <c r="S665" i="37"/>
  <c r="S664" i="37"/>
  <c r="S663" i="37"/>
  <c r="S662" i="37"/>
  <c r="S661" i="37"/>
  <c r="S660" i="37"/>
  <c r="S659" i="37"/>
  <c r="S658" i="37"/>
  <c r="S657" i="37"/>
  <c r="S656" i="37"/>
  <c r="S655" i="37"/>
  <c r="S654" i="37"/>
  <c r="S653" i="37"/>
  <c r="S652" i="37"/>
  <c r="S651" i="37"/>
  <c r="S650" i="37"/>
  <c r="S649" i="37"/>
  <c r="S648" i="37"/>
  <c r="S647" i="37"/>
  <c r="S646" i="37"/>
  <c r="S645" i="37"/>
  <c r="S644" i="37"/>
  <c r="S643" i="37"/>
  <c r="S642" i="37"/>
  <c r="S641" i="37"/>
  <c r="S640" i="37"/>
  <c r="S639" i="37"/>
  <c r="S638" i="37"/>
  <c r="S637" i="37"/>
  <c r="S636" i="37"/>
  <c r="S1252" i="37" s="1"/>
  <c r="S635" i="37"/>
  <c r="S634" i="37"/>
  <c r="S633" i="37"/>
  <c r="S632" i="37"/>
  <c r="S631" i="37"/>
  <c r="S630" i="37"/>
  <c r="S629" i="37"/>
  <c r="S628" i="37"/>
  <c r="S627" i="37"/>
  <c r="S626" i="37"/>
  <c r="S625" i="37"/>
  <c r="S624" i="37"/>
  <c r="S623" i="37"/>
  <c r="S622" i="37"/>
  <c r="S621" i="37"/>
  <c r="S620" i="37"/>
  <c r="S619" i="37"/>
  <c r="S618" i="37"/>
  <c r="S617" i="37"/>
  <c r="S616" i="37"/>
  <c r="S615" i="37"/>
  <c r="S614" i="37"/>
  <c r="S613" i="37"/>
  <c r="S612" i="37"/>
  <c r="S611" i="37"/>
  <c r="S610" i="37"/>
  <c r="S609" i="37"/>
  <c r="S608" i="37"/>
  <c r="S607" i="37"/>
  <c r="S606" i="37"/>
  <c r="S604" i="37"/>
  <c r="S603" i="37"/>
  <c r="S602" i="37"/>
  <c r="S601" i="37"/>
  <c r="S600" i="37"/>
  <c r="S599" i="37"/>
  <c r="S598" i="37"/>
  <c r="S597" i="37"/>
  <c r="S596" i="37"/>
  <c r="S595" i="37"/>
  <c r="S594" i="37"/>
  <c r="S593" i="37"/>
  <c r="S592" i="37"/>
  <c r="S591" i="37"/>
  <c r="S590" i="37"/>
  <c r="S589" i="37"/>
  <c r="S588" i="37"/>
  <c r="S587" i="37"/>
  <c r="S586" i="37"/>
  <c r="S585" i="37"/>
  <c r="S584" i="37"/>
  <c r="S583" i="37"/>
  <c r="S582" i="37"/>
  <c r="S581" i="37"/>
  <c r="S580" i="37"/>
  <c r="S579" i="37"/>
  <c r="S578" i="37"/>
  <c r="S577" i="37"/>
  <c r="S576" i="37"/>
  <c r="S575" i="37"/>
  <c r="S574" i="37"/>
  <c r="S573" i="37"/>
  <c r="S572" i="37"/>
  <c r="S571" i="37"/>
  <c r="S570" i="37"/>
  <c r="S569" i="37"/>
  <c r="S568" i="37"/>
  <c r="S567" i="37"/>
  <c r="S566" i="37"/>
  <c r="S565" i="37"/>
  <c r="S564" i="37"/>
  <c r="S563" i="37"/>
  <c r="S562" i="37"/>
  <c r="S561" i="37"/>
  <c r="S560" i="37"/>
  <c r="S559" i="37"/>
  <c r="S558" i="37"/>
  <c r="S557" i="37"/>
  <c r="S556" i="37"/>
  <c r="S555" i="37"/>
  <c r="S554" i="37"/>
  <c r="S553" i="37"/>
  <c r="S552" i="37"/>
  <c r="S551" i="37"/>
  <c r="S550" i="37"/>
  <c r="S549" i="37"/>
  <c r="S548" i="37"/>
  <c r="S547" i="37"/>
  <c r="S546" i="37"/>
  <c r="S545" i="37"/>
  <c r="S544" i="37"/>
  <c r="S543" i="37"/>
  <c r="S542" i="37"/>
  <c r="S541" i="37"/>
  <c r="S539" i="37"/>
  <c r="S538" i="37"/>
  <c r="S537" i="37"/>
  <c r="S536" i="37"/>
  <c r="S535" i="37"/>
  <c r="S534" i="37"/>
  <c r="S533" i="37"/>
  <c r="S532" i="37"/>
  <c r="S531" i="37"/>
  <c r="S530" i="37"/>
  <c r="S529" i="37"/>
  <c r="S528" i="37"/>
  <c r="S527" i="37"/>
  <c r="S526" i="37"/>
  <c r="S525" i="37"/>
  <c r="S524" i="37"/>
  <c r="S523" i="37"/>
  <c r="S522" i="37"/>
  <c r="S521" i="37"/>
  <c r="S520" i="37"/>
  <c r="S519" i="37"/>
  <c r="S518" i="37"/>
  <c r="S517" i="37"/>
  <c r="S516" i="37"/>
  <c r="S515" i="37"/>
  <c r="S514" i="37"/>
  <c r="S513" i="37"/>
  <c r="S512" i="37"/>
  <c r="S511" i="37"/>
  <c r="S510" i="37"/>
  <c r="S509" i="37"/>
  <c r="S508" i="37"/>
  <c r="S507" i="37"/>
  <c r="S506" i="37"/>
  <c r="S505" i="37"/>
  <c r="S504" i="37"/>
  <c r="S503" i="37"/>
  <c r="S502" i="37"/>
  <c r="S501" i="37"/>
  <c r="S500" i="37"/>
  <c r="S499" i="37"/>
  <c r="S498" i="37"/>
  <c r="S497" i="37"/>
  <c r="S496" i="37"/>
  <c r="S495" i="37"/>
  <c r="S494" i="37"/>
  <c r="S493" i="37"/>
  <c r="S492" i="37"/>
  <c r="S491" i="37"/>
  <c r="S490" i="37"/>
  <c r="S489" i="37"/>
  <c r="S488" i="37"/>
  <c r="S487" i="37"/>
  <c r="S486" i="37"/>
  <c r="S485" i="37"/>
  <c r="S484" i="37"/>
  <c r="S483" i="37"/>
  <c r="S482" i="37"/>
  <c r="S481" i="37"/>
  <c r="S480" i="37"/>
  <c r="S479" i="37"/>
  <c r="S478" i="37"/>
  <c r="S476" i="37"/>
  <c r="S475" i="37"/>
  <c r="S474" i="37"/>
  <c r="S473" i="37"/>
  <c r="S472" i="37"/>
  <c r="S471" i="37"/>
  <c r="S470" i="37"/>
  <c r="S469" i="37"/>
  <c r="S468" i="37"/>
  <c r="S467" i="37"/>
  <c r="S466" i="37"/>
  <c r="S465" i="37"/>
  <c r="S464" i="37"/>
  <c r="S463" i="37"/>
  <c r="S461" i="37"/>
  <c r="S460" i="37"/>
  <c r="S459" i="37"/>
  <c r="S458" i="37"/>
  <c r="S457" i="37"/>
  <c r="S456" i="37"/>
  <c r="S455" i="37"/>
  <c r="S454" i="37"/>
  <c r="S453" i="37"/>
  <c r="S452" i="37"/>
  <c r="S451" i="37"/>
  <c r="S450" i="37"/>
  <c r="S449" i="37"/>
  <c r="S448" i="37"/>
  <c r="S447" i="37"/>
  <c r="S446" i="37"/>
  <c r="S445" i="37"/>
  <c r="S444" i="37"/>
  <c r="S443" i="37"/>
  <c r="S442" i="37"/>
  <c r="S441" i="37"/>
  <c r="S440" i="37"/>
  <c r="S439" i="37"/>
  <c r="S438" i="37"/>
  <c r="S437" i="37"/>
  <c r="S436" i="37"/>
  <c r="S435" i="37"/>
  <c r="S434" i="37"/>
  <c r="S433" i="37"/>
  <c r="S432" i="37"/>
  <c r="S431" i="37"/>
  <c r="S430" i="37"/>
  <c r="S429" i="37"/>
  <c r="S428" i="37"/>
  <c r="S427" i="37"/>
  <c r="S426" i="37"/>
  <c r="S425" i="37"/>
  <c r="S424" i="37"/>
  <c r="S423" i="37"/>
  <c r="S422" i="37"/>
  <c r="S421" i="37"/>
  <c r="S420" i="37"/>
  <c r="S419" i="37"/>
  <c r="S418" i="37"/>
  <c r="S417" i="37"/>
  <c r="S416" i="37"/>
  <c r="S415" i="37"/>
  <c r="S414" i="37"/>
  <c r="S413" i="37" s="1"/>
  <c r="S412" i="37"/>
  <c r="S411" i="37"/>
  <c r="S410" i="37"/>
  <c r="S409" i="37"/>
  <c r="S408" i="37"/>
  <c r="S407" i="37"/>
  <c r="S406" i="37"/>
  <c r="S405" i="37"/>
  <c r="S404" i="37"/>
  <c r="S403" i="37"/>
  <c r="S402" i="37"/>
  <c r="S401" i="37"/>
  <c r="S400" i="37"/>
  <c r="S399" i="37"/>
  <c r="S398" i="37"/>
  <c r="S397" i="37"/>
  <c r="S396" i="37"/>
  <c r="S395" i="37"/>
  <c r="S394" i="37"/>
  <c r="S393" i="37"/>
  <c r="S392" i="37"/>
  <c r="S391" i="37"/>
  <c r="S390" i="37"/>
  <c r="S389" i="37"/>
  <c r="S388" i="37"/>
  <c r="S387" i="37"/>
  <c r="S386" i="37"/>
  <c r="S385" i="37"/>
  <c r="S384" i="37"/>
  <c r="S383" i="37"/>
  <c r="S382" i="37"/>
  <c r="S381" i="37"/>
  <c r="S380" i="37"/>
  <c r="S379" i="37"/>
  <c r="S378" i="37"/>
  <c r="S377" i="37"/>
  <c r="S376" i="37"/>
  <c r="S375" i="37"/>
  <c r="S374" i="37"/>
  <c r="S373" i="37"/>
  <c r="S372" i="37"/>
  <c r="S371" i="37"/>
  <c r="S370" i="37"/>
  <c r="S369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3" i="37"/>
  <c r="S352" i="37"/>
  <c r="S351" i="37"/>
  <c r="S350" i="37"/>
  <c r="S349" i="37"/>
  <c r="S348" i="37"/>
  <c r="S347" i="37"/>
  <c r="S346" i="37"/>
  <c r="S345" i="37"/>
  <c r="S344" i="37"/>
  <c r="S342" i="37"/>
  <c r="S341" i="37"/>
  <c r="S340" i="37"/>
  <c r="S339" i="37"/>
  <c r="S338" i="37"/>
  <c r="S337" i="37"/>
  <c r="S336" i="37"/>
  <c r="S335" i="37"/>
  <c r="S334" i="37"/>
  <c r="S333" i="37"/>
  <c r="S332" i="37"/>
  <c r="S331" i="37"/>
  <c r="S330" i="37"/>
  <c r="S329" i="37"/>
  <c r="S328" i="37"/>
  <c r="S327" i="37"/>
  <c r="S326" i="37"/>
  <c r="S325" i="37"/>
  <c r="S324" i="37"/>
  <c r="S323" i="37"/>
  <c r="S322" i="37"/>
  <c r="S321" i="37"/>
  <c r="S320" i="37"/>
  <c r="S319" i="37"/>
  <c r="S318" i="37"/>
  <c r="S317" i="37"/>
  <c r="S316" i="37"/>
  <c r="S315" i="37"/>
  <c r="S314" i="37"/>
  <c r="S313" i="37"/>
  <c r="S312" i="37"/>
  <c r="S311" i="37"/>
  <c r="S310" i="37"/>
  <c r="S309" i="37"/>
  <c r="S308" i="37"/>
  <c r="S307" i="37"/>
  <c r="S306" i="37"/>
  <c r="S305" i="37"/>
  <c r="S304" i="37"/>
  <c r="S303" i="37"/>
  <c r="S302" i="37"/>
  <c r="S301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8" i="37"/>
  <c r="S287" i="37"/>
  <c r="S286" i="37"/>
  <c r="S285" i="37"/>
  <c r="S284" i="37"/>
  <c r="S283" i="37"/>
  <c r="S282" i="37"/>
  <c r="S280" i="37"/>
  <c r="S279" i="37"/>
  <c r="S278" i="37"/>
  <c r="S277" i="37"/>
  <c r="S276" i="37"/>
  <c r="S275" i="37"/>
  <c r="S274" i="37"/>
  <c r="S273" i="37"/>
  <c r="S272" i="37"/>
  <c r="S271" i="37"/>
  <c r="S270" i="37"/>
  <c r="S269" i="37"/>
  <c r="S268" i="37"/>
  <c r="S267" i="37"/>
  <c r="S266" i="37"/>
  <c r="S265" i="37"/>
  <c r="S264" i="37"/>
  <c r="S263" i="37"/>
  <c r="S262" i="37"/>
  <c r="S261" i="37"/>
  <c r="S260" i="37"/>
  <c r="S259" i="37"/>
  <c r="S258" i="37"/>
  <c r="S257" i="37"/>
  <c r="S256" i="37"/>
  <c r="S255" i="37"/>
  <c r="S254" i="37"/>
  <c r="S253" i="37"/>
  <c r="S252" i="37"/>
  <c r="S251" i="37"/>
  <c r="S250" i="37"/>
  <c r="S249" i="37"/>
  <c r="S248" i="37"/>
  <c r="S247" i="37"/>
  <c r="S246" i="37"/>
  <c r="S245" i="37"/>
  <c r="S244" i="37"/>
  <c r="S243" i="37"/>
  <c r="S242" i="37"/>
  <c r="S241" i="37"/>
  <c r="S240" i="37"/>
  <c r="S239" i="37"/>
  <c r="S238" i="37"/>
  <c r="S237" i="37"/>
  <c r="S236" i="37"/>
  <c r="S235" i="37"/>
  <c r="S234" i="37"/>
  <c r="S233" i="37"/>
  <c r="S232" i="37"/>
  <c r="S231" i="37"/>
  <c r="S230" i="37"/>
  <c r="S229" i="37"/>
  <c r="S228" i="37"/>
  <c r="S227" i="37"/>
  <c r="S226" i="37"/>
  <c r="S225" i="37"/>
  <c r="S224" i="37"/>
  <c r="S223" i="37"/>
  <c r="S221" i="37"/>
  <c r="S220" i="37"/>
  <c r="S219" i="37"/>
  <c r="S218" i="37"/>
  <c r="S217" i="37"/>
  <c r="S216" i="37"/>
  <c r="S215" i="37"/>
  <c r="S214" i="37"/>
  <c r="S213" i="37"/>
  <c r="S212" i="37"/>
  <c r="S211" i="37"/>
  <c r="S210" i="37"/>
  <c r="S209" i="37"/>
  <c r="S208" i="37"/>
  <c r="S207" i="37"/>
  <c r="S206" i="37"/>
  <c r="S205" i="37"/>
  <c r="S204" i="37"/>
  <c r="S203" i="37"/>
  <c r="S202" i="37"/>
  <c r="S201" i="37"/>
  <c r="S200" i="37"/>
  <c r="S199" i="37"/>
  <c r="S198" i="37"/>
  <c r="S197" i="37"/>
  <c r="S196" i="37"/>
  <c r="S195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73" i="37"/>
  <c r="S172" i="37"/>
  <c r="S171" i="37"/>
  <c r="S170" i="37"/>
  <c r="S169" i="37"/>
  <c r="S168" i="37"/>
  <c r="S167" i="37"/>
  <c r="S166" i="37"/>
  <c r="S165" i="37"/>
  <c r="S164" i="37"/>
  <c r="S163" i="37"/>
  <c r="S162" i="37"/>
  <c r="S161" i="37"/>
  <c r="S160" i="37"/>
  <c r="S159" i="37"/>
  <c r="S158" i="37"/>
  <c r="S157" i="37"/>
  <c r="S156" i="37"/>
  <c r="S155" i="37"/>
  <c r="S154" i="37"/>
  <c r="S153" i="37"/>
  <c r="S152" i="37"/>
  <c r="S151" i="37"/>
  <c r="S150" i="37"/>
  <c r="S149" i="37"/>
  <c r="S148" i="37"/>
  <c r="S147" i="37"/>
  <c r="S146" i="37"/>
  <c r="S145" i="37"/>
  <c r="S144" i="37"/>
  <c r="S143" i="37"/>
  <c r="S142" i="37"/>
  <c r="S141" i="37"/>
  <c r="S140" i="37"/>
  <c r="S139" i="37"/>
  <c r="S138" i="37"/>
  <c r="S137" i="37"/>
  <c r="S136" i="37"/>
  <c r="S135" i="37"/>
  <c r="S134" i="37"/>
  <c r="S133" i="37"/>
  <c r="S1269" i="37" s="1"/>
  <c r="S132" i="37"/>
  <c r="S131" i="37"/>
  <c r="S130" i="37"/>
  <c r="S129" i="37"/>
  <c r="S128" i="37"/>
  <c r="S127" i="37"/>
  <c r="S126" i="37"/>
  <c r="S125" i="37"/>
  <c r="S124" i="37"/>
  <c r="S123" i="37"/>
  <c r="S122" i="37"/>
  <c r="S121" i="37"/>
  <c r="S120" i="37"/>
  <c r="S119" i="37"/>
  <c r="S118" i="37"/>
  <c r="S117" i="37"/>
  <c r="S116" i="37"/>
  <c r="S115" i="37"/>
  <c r="S114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1" i="37"/>
  <c r="S100" i="37"/>
  <c r="S99" i="37"/>
  <c r="S98" i="37"/>
  <c r="S97" i="37"/>
  <c r="S96" i="37"/>
  <c r="S95" i="37"/>
  <c r="S94" i="37"/>
  <c r="S93" i="37"/>
  <c r="S92" i="37"/>
  <c r="S91" i="37"/>
  <c r="S90" i="37"/>
  <c r="S89" i="37"/>
  <c r="S88" i="37"/>
  <c r="S87" i="37"/>
  <c r="S86" i="37"/>
  <c r="S85" i="37"/>
  <c r="S83" i="37"/>
  <c r="S82" i="37"/>
  <c r="S81" i="37"/>
  <c r="S80" i="37"/>
  <c r="S79" i="37"/>
  <c r="S78" i="37"/>
  <c r="S77" i="37"/>
  <c r="S76" i="37"/>
  <c r="S75" i="37"/>
  <c r="S74" i="37"/>
  <c r="S73" i="37"/>
  <c r="S72" i="37"/>
  <c r="S71" i="37"/>
  <c r="S70" i="37"/>
  <c r="S69" i="37"/>
  <c r="S68" i="37"/>
  <c r="S67" i="37"/>
  <c r="S66" i="37"/>
  <c r="S65" i="37"/>
  <c r="S64" i="37"/>
  <c r="S63" i="37"/>
  <c r="S62" i="37"/>
  <c r="S61" i="37"/>
  <c r="S60" i="37"/>
  <c r="S59" i="37"/>
  <c r="S58" i="37"/>
  <c r="S57" i="37"/>
  <c r="S56" i="37"/>
  <c r="S55" i="37"/>
  <c r="S54" i="37"/>
  <c r="S53" i="37"/>
  <c r="S52" i="37"/>
  <c r="S51" i="37"/>
  <c r="S50" i="37"/>
  <c r="S49" i="37"/>
  <c r="S48" i="37"/>
  <c r="S47" i="37"/>
  <c r="S46" i="37"/>
  <c r="S45" i="37"/>
  <c r="S44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8" i="37"/>
  <c r="S27" i="37"/>
  <c r="S26" i="37"/>
  <c r="S25" i="37"/>
  <c r="S24" i="37"/>
  <c r="S23" i="37"/>
  <c r="S22" i="37"/>
  <c r="S21" i="37"/>
  <c r="S20" i="37"/>
  <c r="S19" i="37"/>
  <c r="S18" i="37"/>
  <c r="S17" i="37"/>
  <c r="S16" i="37"/>
  <c r="S15" i="37"/>
  <c r="S14" i="37"/>
  <c r="S13" i="37"/>
  <c r="S12" i="37"/>
  <c r="S11" i="37"/>
  <c r="S10" i="37"/>
  <c r="S9" i="37"/>
  <c r="S1296" i="37" l="1"/>
  <c r="S84" i="37"/>
  <c r="S540" i="37"/>
  <c r="S222" i="37"/>
  <c r="S986" i="37"/>
  <c r="S1047" i="37"/>
  <c r="S343" i="37"/>
  <c r="S795" i="37"/>
  <c r="S1255" i="37"/>
  <c r="S670" i="37"/>
  <c r="S605" i="37"/>
  <c r="S924" i="37"/>
  <c r="S1221" i="37"/>
  <c r="S1227" i="37"/>
  <c r="S1249" i="37"/>
  <c r="S1257" i="37"/>
  <c r="S1259" i="37"/>
  <c r="S859" i="37"/>
  <c r="S731" i="37"/>
  <c r="S1244" i="37"/>
  <c r="S1294" i="37"/>
  <c r="S281" i="37"/>
  <c r="S1245" i="37"/>
  <c r="S1251" i="37"/>
  <c r="S1217" i="37"/>
  <c r="S1250" i="37"/>
  <c r="S8" i="37"/>
  <c r="S1218" i="37"/>
  <c r="S1223" i="37"/>
  <c r="S1107" i="37"/>
  <c r="S1224" i="37"/>
  <c r="S1240" i="37"/>
  <c r="S1285" i="37" s="1"/>
  <c r="S1246" i="37"/>
  <c r="S1253" i="37"/>
  <c r="S1290" i="37"/>
  <c r="S1219" i="37"/>
  <c r="S1283" i="37"/>
  <c r="S1297" i="37"/>
  <c r="S1302" i="37"/>
  <c r="S1225" i="37"/>
  <c r="S1247" i="37"/>
  <c r="S1254" i="37"/>
  <c r="S1268" i="37"/>
  <c r="S1305" i="37"/>
  <c r="S1284" i="37"/>
  <c r="S1299" i="37"/>
  <c r="S477" i="37"/>
  <c r="S1220" i="37"/>
  <c r="S1226" i="37"/>
  <c r="S1248" i="37"/>
  <c r="S1256" i="37"/>
  <c r="S1258" i="37"/>
  <c r="S1279" i="37"/>
  <c r="S1216" i="37"/>
  <c r="S1215" i="37" l="1"/>
  <c r="J63" i="157" l="1"/>
  <c r="J969" i="157"/>
  <c r="AF2610" i="156" l="1"/>
  <c r="AF2606" i="156"/>
  <c r="AF2605" i="156"/>
  <c r="AF2604" i="156"/>
  <c r="AF2603" i="156"/>
  <c r="AF2599" i="156"/>
  <c r="AF2598" i="156"/>
  <c r="AF2596" i="156"/>
  <c r="AF2594" i="156"/>
  <c r="AF2593" i="156"/>
  <c r="AF2592" i="156"/>
  <c r="AF2588" i="156"/>
  <c r="AF2582" i="156"/>
  <c r="AF2573" i="156"/>
  <c r="AF2572" i="156"/>
  <c r="AF2571" i="156"/>
  <c r="AF2570" i="156"/>
  <c r="AF2569" i="156"/>
  <c r="AF2568" i="156"/>
  <c r="AF2567" i="156"/>
  <c r="AF2566" i="156"/>
  <c r="AF2565" i="156"/>
  <c r="AF2564" i="156"/>
  <c r="AF2563" i="156"/>
  <c r="AF2562" i="156"/>
  <c r="AF2561" i="156"/>
  <c r="AF2557" i="156"/>
  <c r="AF2540" i="156"/>
  <c r="AF2539" i="156"/>
  <c r="AF2538" i="156"/>
  <c r="AF2537" i="156"/>
  <c r="AF767" i="156" l="1"/>
  <c r="I696" i="156"/>
  <c r="J986" i="157"/>
  <c r="J1004" i="157" s="1"/>
  <c r="AD2537" i="156" l="1"/>
  <c r="AC2537" i="156"/>
  <c r="AB2537" i="156"/>
  <c r="Z2537" i="156"/>
  <c r="Y2537" i="156"/>
  <c r="O2528" i="156" l="1"/>
  <c r="O2529" i="156" s="1"/>
  <c r="I2528" i="156"/>
  <c r="Q2527" i="156"/>
  <c r="R2527" i="156" s="1"/>
  <c r="AD2529" i="156"/>
  <c r="AC2529" i="156"/>
  <c r="AB2529" i="156"/>
  <c r="Z2529" i="156"/>
  <c r="Y2529" i="156"/>
  <c r="W2529" i="156"/>
  <c r="X2528" i="156"/>
  <c r="X2526" i="156"/>
  <c r="Q2526" i="156"/>
  <c r="X2525" i="156"/>
  <c r="I2295" i="156"/>
  <c r="AA2528" i="156" l="1"/>
  <c r="AA2529" i="156" s="1"/>
  <c r="X2529" i="156"/>
  <c r="Q2528" i="156"/>
  <c r="R2528" i="156" s="1"/>
  <c r="J2528" i="156"/>
  <c r="M2528" i="156"/>
  <c r="K2528" i="156" s="1"/>
  <c r="L2528" i="156"/>
  <c r="P2527" i="156"/>
  <c r="R2526" i="156"/>
  <c r="J1236" i="157"/>
  <c r="J1303" i="157"/>
  <c r="F462" i="37" s="1"/>
  <c r="D462" i="37"/>
  <c r="K1228" i="157"/>
  <c r="K1303" i="157" s="1"/>
  <c r="G462" i="37" s="1"/>
  <c r="J1153" i="157"/>
  <c r="J1152" i="157"/>
  <c r="J1151" i="157"/>
  <c r="N2528" i="156" l="1"/>
  <c r="P2528" i="156" s="1"/>
  <c r="E462" i="37"/>
  <c r="P2526" i="156"/>
  <c r="K988" i="157"/>
  <c r="K987" i="157" l="1"/>
  <c r="K986" i="157" l="1"/>
  <c r="I1094" i="156" l="1"/>
  <c r="J272" i="156"/>
  <c r="AD806" i="156"/>
  <c r="AC806" i="156"/>
  <c r="AB806" i="156"/>
  <c r="Z806" i="156"/>
  <c r="Y806" i="156"/>
  <c r="J1095" i="156" l="1"/>
  <c r="X1478" i="157" l="1"/>
  <c r="X735" i="157"/>
  <c r="W1078" i="156" l="1"/>
  <c r="R1209" i="37"/>
  <c r="R1208" i="37"/>
  <c r="R1207" i="37"/>
  <c r="R1204" i="37"/>
  <c r="R1203" i="37"/>
  <c r="R1200" i="37"/>
  <c r="R1199" i="37"/>
  <c r="R1198" i="37"/>
  <c r="R1196" i="37"/>
  <c r="R1195" i="37"/>
  <c r="R1194" i="37"/>
  <c r="R1193" i="37"/>
  <c r="R1192" i="37"/>
  <c r="R1190" i="37"/>
  <c r="R1189" i="37"/>
  <c r="R1188" i="37"/>
  <c r="R1186" i="37"/>
  <c r="R1185" i="37"/>
  <c r="R1184" i="37"/>
  <c r="R1183" i="37"/>
  <c r="R1182" i="37"/>
  <c r="R1181" i="37"/>
  <c r="R1180" i="37"/>
  <c r="R1179" i="37"/>
  <c r="R1131" i="37"/>
  <c r="R1130" i="37"/>
  <c r="R1129" i="37"/>
  <c r="R1125" i="37"/>
  <c r="R1121" i="37"/>
  <c r="R1120" i="37"/>
  <c r="R1119" i="37"/>
  <c r="R1110" i="37"/>
  <c r="R1101" i="37"/>
  <c r="R1100" i="37"/>
  <c r="R1068" i="37"/>
  <c r="R1067" i="37"/>
  <c r="R1066" i="37"/>
  <c r="R1063" i="37"/>
  <c r="R1062" i="37"/>
  <c r="R1006" i="37"/>
  <c r="R1005" i="37"/>
  <c r="R1004" i="37"/>
  <c r="R1001" i="37"/>
  <c r="R1000" i="37"/>
  <c r="R980" i="37"/>
  <c r="R979" i="37"/>
  <c r="R977" i="37"/>
  <c r="R956" i="37"/>
  <c r="R939" i="37"/>
  <c r="R927" i="37"/>
  <c r="R879" i="37"/>
  <c r="R878" i="37"/>
  <c r="R877" i="37"/>
  <c r="R873" i="37"/>
  <c r="R872" i="37"/>
  <c r="R871" i="37"/>
  <c r="R862" i="37"/>
  <c r="R852" i="37"/>
  <c r="R850" i="37"/>
  <c r="R831" i="37"/>
  <c r="R817" i="37"/>
  <c r="R816" i="37"/>
  <c r="R815" i="37"/>
  <c r="R812" i="37"/>
  <c r="R811" i="37"/>
  <c r="R810" i="37"/>
  <c r="R798" i="37"/>
  <c r="R787" i="37"/>
  <c r="R786" i="37"/>
  <c r="R752" i="37"/>
  <c r="R751" i="37"/>
  <c r="R750" i="37"/>
  <c r="R747" i="37"/>
  <c r="R746" i="37"/>
  <c r="R734" i="37"/>
  <c r="R691" i="37"/>
  <c r="R690" i="37"/>
  <c r="R689" i="37"/>
  <c r="R686" i="37"/>
  <c r="R685" i="37"/>
  <c r="R673" i="37"/>
  <c r="R627" i="37"/>
  <c r="R626" i="37"/>
  <c r="R625" i="37"/>
  <c r="R622" i="37"/>
  <c r="R621" i="37"/>
  <c r="R620" i="37"/>
  <c r="R619" i="37"/>
  <c r="R597" i="37"/>
  <c r="R563" i="37"/>
  <c r="R562" i="37"/>
  <c r="R561" i="37"/>
  <c r="R558" i="37"/>
  <c r="R557" i="37"/>
  <c r="R553" i="37"/>
  <c r="R552" i="37"/>
  <c r="R543" i="37"/>
  <c r="R499" i="37"/>
  <c r="R498" i="37"/>
  <c r="R497" i="37"/>
  <c r="R494" i="37"/>
  <c r="R493" i="37"/>
  <c r="R492" i="37"/>
  <c r="R480" i="37"/>
  <c r="R450" i="37"/>
  <c r="R446" i="37"/>
  <c r="R435" i="37"/>
  <c r="R434" i="37"/>
  <c r="R433" i="37"/>
  <c r="R430" i="37"/>
  <c r="R429" i="37"/>
  <c r="R428" i="37"/>
  <c r="R416" i="37"/>
  <c r="R397" i="37"/>
  <c r="R396" i="37"/>
  <c r="R395" i="37"/>
  <c r="R364" i="37"/>
  <c r="R363" i="37"/>
  <c r="R362" i="37"/>
  <c r="R361" i="37"/>
  <c r="R360" i="37"/>
  <c r="R352" i="37"/>
  <c r="R350" i="37"/>
  <c r="R347" i="37"/>
  <c r="R337" i="37"/>
  <c r="R336" i="37"/>
  <c r="R333" i="37"/>
  <c r="R331" i="37"/>
  <c r="R329" i="37"/>
  <c r="R327" i="37"/>
  <c r="R326" i="37"/>
  <c r="R325" i="37"/>
  <c r="R324" i="37"/>
  <c r="R322" i="37"/>
  <c r="R321" i="37"/>
  <c r="R320" i="37"/>
  <c r="R319" i="37"/>
  <c r="R318" i="37"/>
  <c r="R317" i="37"/>
  <c r="R316" i="37"/>
  <c r="R308" i="37"/>
  <c r="R306" i="37"/>
  <c r="R302" i="37"/>
  <c r="R301" i="37"/>
  <c r="R300" i="37"/>
  <c r="R298" i="37"/>
  <c r="R297" i="37"/>
  <c r="R296" i="37"/>
  <c r="R295" i="37"/>
  <c r="R294" i="37"/>
  <c r="R293" i="37"/>
  <c r="R292" i="37"/>
  <c r="R291" i="37"/>
  <c r="R290" i="37"/>
  <c r="R289" i="37"/>
  <c r="R288" i="37"/>
  <c r="R287" i="37"/>
  <c r="R284" i="37"/>
  <c r="R272" i="37"/>
  <c r="R242" i="37"/>
  <c r="R241" i="37"/>
  <c r="R240" i="37"/>
  <c r="R237" i="37"/>
  <c r="R236" i="37"/>
  <c r="R221" i="37"/>
  <c r="R220" i="37"/>
  <c r="R219" i="37"/>
  <c r="R218" i="37"/>
  <c r="R217" i="37"/>
  <c r="R216" i="37"/>
  <c r="R215" i="37"/>
  <c r="R214" i="37"/>
  <c r="R212" i="37"/>
  <c r="R211" i="37"/>
  <c r="R210" i="37"/>
  <c r="R208" i="37"/>
  <c r="R207" i="37"/>
  <c r="R206" i="37"/>
  <c r="R205" i="37"/>
  <c r="R204" i="37"/>
  <c r="R203" i="37"/>
  <c r="R202" i="37"/>
  <c r="R201" i="37"/>
  <c r="R200" i="37"/>
  <c r="R199" i="37"/>
  <c r="R198" i="37"/>
  <c r="R197" i="37"/>
  <c r="R196" i="37"/>
  <c r="R194" i="37"/>
  <c r="R192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73" i="37"/>
  <c r="R172" i="37"/>
  <c r="R171" i="37"/>
  <c r="R170" i="37"/>
  <c r="R169" i="37"/>
  <c r="R168" i="37"/>
  <c r="R167" i="37"/>
  <c r="R166" i="37"/>
  <c r="R165" i="37"/>
  <c r="R164" i="37"/>
  <c r="R155" i="37"/>
  <c r="R154" i="37"/>
  <c r="R153" i="37"/>
  <c r="R151" i="37"/>
  <c r="R150" i="37"/>
  <c r="R148" i="37"/>
  <c r="R144" i="37"/>
  <c r="R143" i="37"/>
  <c r="R142" i="37"/>
  <c r="R141" i="37"/>
  <c r="R140" i="37"/>
  <c r="R139" i="37"/>
  <c r="R138" i="37"/>
  <c r="R137" i="37"/>
  <c r="R136" i="37"/>
  <c r="R135" i="37"/>
  <c r="R134" i="37"/>
  <c r="R133" i="37"/>
  <c r="R109" i="37"/>
  <c r="R108" i="37"/>
  <c r="R107" i="37"/>
  <c r="R105" i="37"/>
  <c r="R104" i="37"/>
  <c r="R103" i="37"/>
  <c r="R99" i="37"/>
  <c r="R98" i="37"/>
  <c r="R97" i="37"/>
  <c r="R96" i="37"/>
  <c r="R82" i="37"/>
  <c r="R81" i="37"/>
  <c r="R80" i="37"/>
  <c r="R75" i="37"/>
  <c r="R74" i="37"/>
  <c r="R73" i="37"/>
  <c r="R70" i="37"/>
  <c r="R68" i="37"/>
  <c r="R64" i="37"/>
  <c r="R63" i="37"/>
  <c r="R62" i="37"/>
  <c r="R60" i="37"/>
  <c r="R59" i="37"/>
  <c r="R58" i="37"/>
  <c r="R57" i="37"/>
  <c r="R56" i="37"/>
  <c r="R54" i="37"/>
  <c r="R53" i="37"/>
  <c r="R52" i="37"/>
  <c r="R51" i="37"/>
  <c r="R50" i="37"/>
  <c r="R49" i="37"/>
  <c r="R48" i="37"/>
  <c r="R47" i="37"/>
  <c r="R33" i="37"/>
  <c r="R32" i="37"/>
  <c r="R31" i="37"/>
  <c r="R29" i="37"/>
  <c r="R28" i="37"/>
  <c r="R27" i="37"/>
  <c r="R26" i="37"/>
  <c r="R25" i="37"/>
  <c r="R24" i="37"/>
  <c r="R23" i="37"/>
  <c r="R22" i="37"/>
  <c r="R21" i="37"/>
  <c r="R20" i="37"/>
  <c r="R19" i="37"/>
  <c r="R18" i="37"/>
  <c r="R17" i="37"/>
  <c r="R16" i="37"/>
  <c r="R15" i="37"/>
  <c r="R14" i="37"/>
  <c r="R985" i="37"/>
  <c r="R984" i="37"/>
  <c r="R983" i="37"/>
  <c r="R982" i="37"/>
  <c r="R981" i="37"/>
  <c r="R976" i="37"/>
  <c r="R974" i="37"/>
  <c r="R972" i="37"/>
  <c r="R971" i="37"/>
  <c r="R970" i="37"/>
  <c r="R969" i="37"/>
  <c r="R968" i="37"/>
  <c r="R967" i="37"/>
  <c r="R966" i="37"/>
  <c r="R965" i="37"/>
  <c r="R964" i="37"/>
  <c r="R963" i="37"/>
  <c r="R962" i="37"/>
  <c r="R961" i="37"/>
  <c r="R960" i="37"/>
  <c r="R959" i="37"/>
  <c r="R958" i="37"/>
  <c r="R957" i="37"/>
  <c r="R954" i="37"/>
  <c r="R953" i="37"/>
  <c r="R952" i="37"/>
  <c r="R951" i="37"/>
  <c r="R950" i="37"/>
  <c r="R949" i="37"/>
  <c r="R943" i="37"/>
  <c r="R942" i="37"/>
  <c r="R938" i="37"/>
  <c r="R937" i="37"/>
  <c r="R936" i="37"/>
  <c r="R935" i="37"/>
  <c r="R934" i="37"/>
  <c r="R933" i="37"/>
  <c r="R932" i="37"/>
  <c r="R931" i="37"/>
  <c r="R930" i="37"/>
  <c r="R929" i="37"/>
  <c r="R928" i="37"/>
  <c r="R926" i="37"/>
  <c r="R973" i="37"/>
  <c r="R280" i="37"/>
  <c r="R279" i="37"/>
  <c r="R278" i="37"/>
  <c r="R277" i="37"/>
  <c r="R276" i="37"/>
  <c r="R275" i="37"/>
  <c r="R274" i="37"/>
  <c r="R271" i="37"/>
  <c r="R269" i="37"/>
  <c r="R267" i="37"/>
  <c r="R266" i="37"/>
  <c r="R265" i="37"/>
  <c r="R264" i="37"/>
  <c r="R263" i="37"/>
  <c r="R262" i="37"/>
  <c r="R261" i="37"/>
  <c r="R260" i="37"/>
  <c r="R259" i="37"/>
  <c r="R258" i="37"/>
  <c r="R257" i="37"/>
  <c r="R256" i="37"/>
  <c r="R255" i="37"/>
  <c r="R254" i="37"/>
  <c r="R253" i="37"/>
  <c r="R252" i="37"/>
  <c r="R250" i="37"/>
  <c r="R249" i="37"/>
  <c r="R248" i="37"/>
  <c r="R247" i="37"/>
  <c r="R246" i="37"/>
  <c r="R245" i="37"/>
  <c r="R239" i="37"/>
  <c r="R238" i="37"/>
  <c r="R235" i="37"/>
  <c r="R234" i="37"/>
  <c r="R233" i="37"/>
  <c r="R232" i="37"/>
  <c r="R231" i="37"/>
  <c r="R230" i="37"/>
  <c r="R229" i="37"/>
  <c r="R228" i="37"/>
  <c r="R227" i="37"/>
  <c r="R226" i="37"/>
  <c r="R225" i="37"/>
  <c r="R224" i="37"/>
  <c r="R268" i="37"/>
  <c r="R1106" i="37"/>
  <c r="R1105" i="37"/>
  <c r="R1104" i="37"/>
  <c r="R1103" i="37"/>
  <c r="R1102" i="37"/>
  <c r="R1098" i="37"/>
  <c r="R1097" i="37"/>
  <c r="R1096" i="37"/>
  <c r="R1095" i="37"/>
  <c r="R1093" i="37"/>
  <c r="R1092" i="37"/>
  <c r="R1091" i="37"/>
  <c r="R1090" i="37"/>
  <c r="R1089" i="37"/>
  <c r="R1088" i="37"/>
  <c r="R1087" i="37"/>
  <c r="R1086" i="37"/>
  <c r="R1085" i="37"/>
  <c r="R1084" i="37"/>
  <c r="R1083" i="37"/>
  <c r="R1082" i="37"/>
  <c r="R1081" i="37"/>
  <c r="R1080" i="37"/>
  <c r="R1079" i="37"/>
  <c r="R1078" i="37"/>
  <c r="R1076" i="37"/>
  <c r="R1075" i="37"/>
  <c r="R1074" i="37"/>
  <c r="R1073" i="37"/>
  <c r="R1072" i="37"/>
  <c r="R1071" i="37"/>
  <c r="R1065" i="37"/>
  <c r="R1064" i="37"/>
  <c r="R1061" i="37"/>
  <c r="R1060" i="37"/>
  <c r="R1059" i="37"/>
  <c r="R1058" i="37"/>
  <c r="R1057" i="37"/>
  <c r="R1056" i="37"/>
  <c r="R1055" i="37"/>
  <c r="R1054" i="37"/>
  <c r="R1053" i="37"/>
  <c r="R1052" i="37"/>
  <c r="R1051" i="37"/>
  <c r="R1050" i="37"/>
  <c r="R1049" i="37"/>
  <c r="R1094" i="37"/>
  <c r="R1046" i="37"/>
  <c r="R1045" i="37"/>
  <c r="R1044" i="37"/>
  <c r="R1043" i="37"/>
  <c r="R1042" i="37"/>
  <c r="R1041" i="37"/>
  <c r="R1040" i="37"/>
  <c r="R1038" i="37"/>
  <c r="R1037" i="37"/>
  <c r="R1036" i="37"/>
  <c r="R1035" i="37"/>
  <c r="R1033" i="37"/>
  <c r="R1032" i="37"/>
  <c r="R1031" i="37"/>
  <c r="R1030" i="37"/>
  <c r="R1029" i="37"/>
  <c r="R1028" i="37"/>
  <c r="R1027" i="37"/>
  <c r="R1026" i="37"/>
  <c r="R1025" i="37"/>
  <c r="R1024" i="37"/>
  <c r="R1023" i="37"/>
  <c r="R1022" i="37"/>
  <c r="R1021" i="37"/>
  <c r="R1020" i="37"/>
  <c r="R1019" i="37"/>
  <c r="R1018" i="37"/>
  <c r="R1017" i="37"/>
  <c r="R1016" i="37"/>
  <c r="R1014" i="37"/>
  <c r="R1013" i="37"/>
  <c r="R1012" i="37"/>
  <c r="R1011" i="37"/>
  <c r="R1010" i="37"/>
  <c r="R1009" i="37"/>
  <c r="R1003" i="37"/>
  <c r="R1002" i="37"/>
  <c r="R999" i="37"/>
  <c r="R998" i="37"/>
  <c r="R997" i="37"/>
  <c r="R996" i="37"/>
  <c r="R995" i="37"/>
  <c r="R994" i="37"/>
  <c r="R993" i="37"/>
  <c r="R992" i="37"/>
  <c r="R991" i="37"/>
  <c r="R990" i="37"/>
  <c r="R989" i="37"/>
  <c r="R988" i="37"/>
  <c r="R1034" i="37"/>
  <c r="R923" i="37"/>
  <c r="R922" i="37"/>
  <c r="R921" i="37"/>
  <c r="R920" i="37"/>
  <c r="R919" i="37"/>
  <c r="R918" i="37"/>
  <c r="R917" i="37"/>
  <c r="R915" i="37"/>
  <c r="R914" i="37"/>
  <c r="R913" i="37"/>
  <c r="R912" i="37"/>
  <c r="R910" i="37"/>
  <c r="R909" i="37"/>
  <c r="R908" i="37"/>
  <c r="R907" i="37"/>
  <c r="R906" i="37"/>
  <c r="R905" i="37"/>
  <c r="R904" i="37"/>
  <c r="R903" i="37"/>
  <c r="R902" i="37"/>
  <c r="R901" i="37"/>
  <c r="R900" i="37"/>
  <c r="R899" i="37"/>
  <c r="R898" i="37"/>
  <c r="R897" i="37"/>
  <c r="R896" i="37"/>
  <c r="R895" i="37"/>
  <c r="R894" i="37"/>
  <c r="R892" i="37"/>
  <c r="R891" i="37"/>
  <c r="R890" i="37"/>
  <c r="R889" i="37"/>
  <c r="R888" i="37"/>
  <c r="R887" i="37"/>
  <c r="R881" i="37"/>
  <c r="R880" i="37"/>
  <c r="R876" i="37"/>
  <c r="R875" i="37"/>
  <c r="R874" i="37"/>
  <c r="R870" i="37"/>
  <c r="R869" i="37"/>
  <c r="R868" i="37"/>
  <c r="R867" i="37"/>
  <c r="R866" i="37"/>
  <c r="R865" i="37"/>
  <c r="R864" i="37"/>
  <c r="R863" i="37"/>
  <c r="R861" i="37"/>
  <c r="R911" i="37"/>
  <c r="R858" i="37"/>
  <c r="R857" i="37"/>
  <c r="R856" i="37"/>
  <c r="R855" i="37"/>
  <c r="R854" i="37"/>
  <c r="R853" i="37"/>
  <c r="R851" i="37"/>
  <c r="R848" i="37"/>
  <c r="R847" i="37"/>
  <c r="R846" i="37"/>
  <c r="R845" i="37"/>
  <c r="R843" i="37"/>
  <c r="R842" i="37"/>
  <c r="R841" i="37"/>
  <c r="R840" i="37"/>
  <c r="R839" i="37"/>
  <c r="R838" i="37"/>
  <c r="R837" i="37"/>
  <c r="R836" i="37"/>
  <c r="R835" i="37"/>
  <c r="R834" i="37"/>
  <c r="R833" i="37"/>
  <c r="R832" i="37"/>
  <c r="R830" i="37"/>
  <c r="R829" i="37"/>
  <c r="R828" i="37"/>
  <c r="R827" i="37"/>
  <c r="R825" i="37"/>
  <c r="R824" i="37"/>
  <c r="R823" i="37"/>
  <c r="R822" i="37"/>
  <c r="R821" i="37"/>
  <c r="R820" i="37"/>
  <c r="R814" i="37"/>
  <c r="R813" i="37"/>
  <c r="R809" i="37"/>
  <c r="R808" i="37"/>
  <c r="R807" i="37"/>
  <c r="R806" i="37"/>
  <c r="R805" i="37"/>
  <c r="R804" i="37"/>
  <c r="R803" i="37"/>
  <c r="R802" i="37"/>
  <c r="R801" i="37"/>
  <c r="R800" i="37"/>
  <c r="R799" i="37"/>
  <c r="R797" i="37"/>
  <c r="R844" i="37"/>
  <c r="R794" i="37"/>
  <c r="R793" i="37"/>
  <c r="R792" i="37"/>
  <c r="R791" i="37"/>
  <c r="R790" i="37"/>
  <c r="R789" i="37"/>
  <c r="R788" i="37"/>
  <c r="R784" i="37"/>
  <c r="R783" i="37"/>
  <c r="R782" i="37"/>
  <c r="R781" i="37"/>
  <c r="R779" i="37"/>
  <c r="R778" i="37"/>
  <c r="R777" i="37"/>
  <c r="R776" i="37"/>
  <c r="R775" i="37"/>
  <c r="R774" i="37"/>
  <c r="R773" i="37"/>
  <c r="R772" i="37"/>
  <c r="R771" i="37"/>
  <c r="R770" i="37"/>
  <c r="R769" i="37"/>
  <c r="R768" i="37"/>
  <c r="R767" i="37"/>
  <c r="R766" i="37"/>
  <c r="R765" i="37"/>
  <c r="R764" i="37"/>
  <c r="R763" i="37"/>
  <c r="R762" i="37"/>
  <c r="R760" i="37"/>
  <c r="R759" i="37"/>
  <c r="R758" i="37"/>
  <c r="R757" i="37"/>
  <c r="R756" i="37"/>
  <c r="R755" i="37"/>
  <c r="R749" i="37"/>
  <c r="R748" i="37"/>
  <c r="R745" i="37"/>
  <c r="R744" i="37"/>
  <c r="R743" i="37"/>
  <c r="R742" i="37"/>
  <c r="R741" i="37"/>
  <c r="R740" i="37"/>
  <c r="R739" i="37"/>
  <c r="R738" i="37"/>
  <c r="R737" i="37"/>
  <c r="R736" i="37"/>
  <c r="R735" i="37"/>
  <c r="R733" i="37"/>
  <c r="R780" i="37"/>
  <c r="R754" i="37"/>
  <c r="R604" i="37"/>
  <c r="R603" i="37"/>
  <c r="R602" i="37"/>
  <c r="R601" i="37"/>
  <c r="R600" i="37"/>
  <c r="R599" i="37"/>
  <c r="R598" i="37"/>
  <c r="R595" i="37"/>
  <c r="R594" i="37"/>
  <c r="R593" i="37"/>
  <c r="R592" i="37"/>
  <c r="R590" i="37"/>
  <c r="R589" i="37"/>
  <c r="R588" i="37"/>
  <c r="R587" i="37"/>
  <c r="R586" i="37"/>
  <c r="R585" i="37"/>
  <c r="R584" i="37"/>
  <c r="R583" i="37"/>
  <c r="R582" i="37"/>
  <c r="R581" i="37"/>
  <c r="R580" i="37"/>
  <c r="R579" i="37"/>
  <c r="R578" i="37"/>
  <c r="R577" i="37"/>
  <c r="R576" i="37"/>
  <c r="R575" i="37"/>
  <c r="R574" i="37"/>
  <c r="R573" i="37"/>
  <c r="R571" i="37"/>
  <c r="R570" i="37"/>
  <c r="R569" i="37"/>
  <c r="R568" i="37"/>
  <c r="R567" i="37"/>
  <c r="R566" i="37"/>
  <c r="R560" i="37"/>
  <c r="R559" i="37"/>
  <c r="R556" i="37"/>
  <c r="R555" i="37"/>
  <c r="R554" i="37"/>
  <c r="R551" i="37"/>
  <c r="R550" i="37"/>
  <c r="R549" i="37"/>
  <c r="R548" i="37"/>
  <c r="R547" i="37"/>
  <c r="R546" i="37"/>
  <c r="R545" i="37"/>
  <c r="R544" i="37"/>
  <c r="R542" i="37"/>
  <c r="R591" i="37"/>
  <c r="R476" i="37"/>
  <c r="R475" i="37"/>
  <c r="R474" i="37"/>
  <c r="R473" i="37"/>
  <c r="R472" i="37"/>
  <c r="R471" i="37"/>
  <c r="R470" i="37"/>
  <c r="R468" i="37"/>
  <c r="R467" i="37"/>
  <c r="R466" i="37"/>
  <c r="R465" i="37"/>
  <c r="R463" i="37"/>
  <c r="R461" i="37"/>
  <c r="R460" i="37"/>
  <c r="R459" i="37"/>
  <c r="R458" i="37"/>
  <c r="R457" i="37"/>
  <c r="R456" i="37"/>
  <c r="R455" i="37"/>
  <c r="R454" i="37"/>
  <c r="R453" i="37"/>
  <c r="R452" i="37"/>
  <c r="R451" i="37"/>
  <c r="R449" i="37"/>
  <c r="R448" i="37"/>
  <c r="R447" i="37"/>
  <c r="R445" i="37"/>
  <c r="R443" i="37"/>
  <c r="R442" i="37"/>
  <c r="R441" i="37"/>
  <c r="R440" i="37"/>
  <c r="R439" i="37"/>
  <c r="R438" i="37"/>
  <c r="R432" i="37"/>
  <c r="R431" i="37"/>
  <c r="R427" i="37"/>
  <c r="R426" i="37"/>
  <c r="R425" i="37"/>
  <c r="R424" i="37"/>
  <c r="R423" i="37"/>
  <c r="R422" i="37"/>
  <c r="R421" i="37"/>
  <c r="R420" i="37"/>
  <c r="R419" i="37"/>
  <c r="R418" i="37"/>
  <c r="R417" i="37"/>
  <c r="R415" i="37"/>
  <c r="R464" i="37"/>
  <c r="R437" i="37"/>
  <c r="R412" i="37"/>
  <c r="R411" i="37"/>
  <c r="R410" i="37"/>
  <c r="R409" i="37"/>
  <c r="R408" i="37"/>
  <c r="R407" i="37"/>
  <c r="R406" i="37"/>
  <c r="R405" i="37"/>
  <c r="R403" i="37"/>
  <c r="R402" i="37"/>
  <c r="R401" i="37"/>
  <c r="R400" i="37"/>
  <c r="R398" i="37"/>
  <c r="R394" i="37"/>
  <c r="R393" i="37"/>
  <c r="R392" i="37"/>
  <c r="R391" i="37"/>
  <c r="R390" i="37"/>
  <c r="R389" i="37"/>
  <c r="R388" i="37"/>
  <c r="R387" i="37"/>
  <c r="R386" i="37"/>
  <c r="R385" i="37"/>
  <c r="R384" i="37"/>
  <c r="R383" i="37"/>
  <c r="R382" i="37"/>
  <c r="R381" i="37"/>
  <c r="R380" i="37"/>
  <c r="R379" i="37"/>
  <c r="R378" i="37"/>
  <c r="R376" i="37"/>
  <c r="R375" i="37"/>
  <c r="R374" i="37"/>
  <c r="R373" i="37"/>
  <c r="R372" i="37"/>
  <c r="R371" i="37"/>
  <c r="R365" i="37"/>
  <c r="R359" i="37"/>
  <c r="R358" i="37"/>
  <c r="R357" i="37"/>
  <c r="R356" i="37"/>
  <c r="R355" i="37"/>
  <c r="R354" i="37"/>
  <c r="R353" i="37"/>
  <c r="R351" i="37"/>
  <c r="R349" i="37"/>
  <c r="R348" i="37"/>
  <c r="R346" i="37"/>
  <c r="R345" i="37"/>
  <c r="R209" i="37"/>
  <c r="R195" i="37"/>
  <c r="R193" i="37"/>
  <c r="R191" i="37"/>
  <c r="R213" i="37"/>
  <c r="R161" i="37"/>
  <c r="R160" i="37"/>
  <c r="R159" i="37"/>
  <c r="R158" i="37"/>
  <c r="R157" i="37"/>
  <c r="R156" i="37"/>
  <c r="R149" i="37"/>
  <c r="R146" i="37"/>
  <c r="R145" i="37"/>
  <c r="R132" i="37"/>
  <c r="R131" i="37"/>
  <c r="R130" i="37"/>
  <c r="R129" i="37"/>
  <c r="R128" i="37"/>
  <c r="R127" i="37"/>
  <c r="R126" i="37"/>
  <c r="R125" i="37"/>
  <c r="R124" i="37"/>
  <c r="R123" i="37"/>
  <c r="R122" i="37"/>
  <c r="R121" i="37"/>
  <c r="R120" i="37"/>
  <c r="R119" i="37"/>
  <c r="R117" i="37"/>
  <c r="R116" i="37"/>
  <c r="R115" i="37"/>
  <c r="R114" i="37"/>
  <c r="R113" i="37"/>
  <c r="R112" i="37"/>
  <c r="R106" i="37"/>
  <c r="R102" i="37"/>
  <c r="R101" i="37"/>
  <c r="R100" i="37"/>
  <c r="R95" i="37"/>
  <c r="R94" i="37"/>
  <c r="R93" i="37"/>
  <c r="R92" i="37"/>
  <c r="R91" i="37"/>
  <c r="R90" i="37"/>
  <c r="R89" i="37"/>
  <c r="R88" i="37"/>
  <c r="R87" i="37"/>
  <c r="R86" i="37"/>
  <c r="R1171" i="37"/>
  <c r="R1170" i="37"/>
  <c r="R1169" i="37"/>
  <c r="R1168" i="37"/>
  <c r="R1167" i="37"/>
  <c r="R1166" i="37"/>
  <c r="R1165" i="37"/>
  <c r="R1163" i="37"/>
  <c r="R1162" i="37"/>
  <c r="R1161" i="37"/>
  <c r="R1160" i="37"/>
  <c r="R1158" i="37"/>
  <c r="R1157" i="37"/>
  <c r="R1156" i="37"/>
  <c r="R1155" i="37"/>
  <c r="R1154" i="37"/>
  <c r="R1153" i="37"/>
  <c r="R1152" i="37"/>
  <c r="R1151" i="37"/>
  <c r="R1150" i="37"/>
  <c r="R1149" i="37"/>
  <c r="R1148" i="37"/>
  <c r="R1147" i="37"/>
  <c r="R1146" i="37"/>
  <c r="R1145" i="37"/>
  <c r="R1144" i="37"/>
  <c r="R1143" i="37"/>
  <c r="R1142" i="37"/>
  <c r="R1141" i="37"/>
  <c r="R1139" i="37"/>
  <c r="R1138" i="37"/>
  <c r="R1137" i="37"/>
  <c r="R1136" i="37"/>
  <c r="R1135" i="37"/>
  <c r="R1134" i="37"/>
  <c r="R1128" i="37"/>
  <c r="R1127" i="37"/>
  <c r="R1124" i="37"/>
  <c r="R1123" i="37"/>
  <c r="R1122" i="37"/>
  <c r="R1118" i="37"/>
  <c r="R1117" i="37"/>
  <c r="R1116" i="37"/>
  <c r="R1115" i="37"/>
  <c r="R1114" i="37"/>
  <c r="R1113" i="37"/>
  <c r="R1112" i="37"/>
  <c r="R1111" i="37"/>
  <c r="R1109" i="37"/>
  <c r="R730" i="37"/>
  <c r="R729" i="37"/>
  <c r="R728" i="37"/>
  <c r="R727" i="37"/>
  <c r="R726" i="37"/>
  <c r="R725" i="37"/>
  <c r="R723" i="37"/>
  <c r="R722" i="37"/>
  <c r="R721" i="37"/>
  <c r="R720" i="37"/>
  <c r="R718" i="37"/>
  <c r="R717" i="37"/>
  <c r="R716" i="37"/>
  <c r="R715" i="37"/>
  <c r="R714" i="37"/>
  <c r="R713" i="37"/>
  <c r="R712" i="37"/>
  <c r="R711" i="37"/>
  <c r="R710" i="37"/>
  <c r="R709" i="37"/>
  <c r="R708" i="37"/>
  <c r="R707" i="37"/>
  <c r="R706" i="37"/>
  <c r="R705" i="37"/>
  <c r="R704" i="37"/>
  <c r="R703" i="37"/>
  <c r="R702" i="37"/>
  <c r="R701" i="37"/>
  <c r="R699" i="37"/>
  <c r="R698" i="37"/>
  <c r="R697" i="37"/>
  <c r="R696" i="37"/>
  <c r="R695" i="37"/>
  <c r="R694" i="37"/>
  <c r="R688" i="37"/>
  <c r="R687" i="37"/>
  <c r="R684" i="37"/>
  <c r="R683" i="37"/>
  <c r="R682" i="37"/>
  <c r="R681" i="37"/>
  <c r="R680" i="37"/>
  <c r="R679" i="37"/>
  <c r="R678" i="37"/>
  <c r="R677" i="37"/>
  <c r="R676" i="37"/>
  <c r="R675" i="37"/>
  <c r="R674" i="37"/>
  <c r="R672" i="37"/>
  <c r="R719" i="37"/>
  <c r="R669" i="37"/>
  <c r="R668" i="37"/>
  <c r="R667" i="37"/>
  <c r="R666" i="37"/>
  <c r="R665" i="37"/>
  <c r="R664" i="37"/>
  <c r="R663" i="37"/>
  <c r="R661" i="37"/>
  <c r="R660" i="37"/>
  <c r="R659" i="37"/>
  <c r="R658" i="37"/>
  <c r="R656" i="37"/>
  <c r="R655" i="37"/>
  <c r="R654" i="37"/>
  <c r="R653" i="37"/>
  <c r="R652" i="37"/>
  <c r="R651" i="37"/>
  <c r="R650" i="37"/>
  <c r="R649" i="37"/>
  <c r="R648" i="37"/>
  <c r="R647" i="37"/>
  <c r="R646" i="37"/>
  <c r="R645" i="37"/>
  <c r="R644" i="37"/>
  <c r="R643" i="37"/>
  <c r="R642" i="37"/>
  <c r="R641" i="37"/>
  <c r="R640" i="37"/>
  <c r="R639" i="37"/>
  <c r="R638" i="37"/>
  <c r="R636" i="37"/>
  <c r="R1252" i="37" s="1"/>
  <c r="R635" i="37"/>
  <c r="R634" i="37"/>
  <c r="R633" i="37"/>
  <c r="R632" i="37"/>
  <c r="R631" i="37"/>
  <c r="R630" i="37"/>
  <c r="R624" i="37"/>
  <c r="R623" i="37"/>
  <c r="R618" i="37"/>
  <c r="R617" i="37"/>
  <c r="R616" i="37"/>
  <c r="R615" i="37"/>
  <c r="R614" i="37"/>
  <c r="R613" i="37"/>
  <c r="R612" i="37"/>
  <c r="R611" i="37"/>
  <c r="R610" i="37"/>
  <c r="R609" i="37"/>
  <c r="R608" i="37"/>
  <c r="R607" i="37"/>
  <c r="R657" i="37"/>
  <c r="R539" i="37"/>
  <c r="R538" i="37"/>
  <c r="R537" i="37"/>
  <c r="R536" i="37"/>
  <c r="R535" i="37"/>
  <c r="R534" i="37"/>
  <c r="R533" i="37"/>
  <c r="R532" i="37"/>
  <c r="R530" i="37"/>
  <c r="R529" i="37"/>
  <c r="R528" i="37"/>
  <c r="R527" i="37"/>
  <c r="R525" i="37"/>
  <c r="R524" i="37"/>
  <c r="R523" i="37"/>
  <c r="R522" i="37"/>
  <c r="R521" i="37"/>
  <c r="R520" i="37"/>
  <c r="R519" i="37"/>
  <c r="R518" i="37"/>
  <c r="R517" i="37"/>
  <c r="R516" i="37"/>
  <c r="R515" i="37"/>
  <c r="R514" i="37"/>
  <c r="R513" i="37"/>
  <c r="R512" i="37"/>
  <c r="R511" i="37"/>
  <c r="R510" i="37"/>
  <c r="R509" i="37"/>
  <c r="R507" i="37"/>
  <c r="R506" i="37"/>
  <c r="R505" i="37"/>
  <c r="R504" i="37"/>
  <c r="R503" i="37"/>
  <c r="R502" i="37"/>
  <c r="R496" i="37"/>
  <c r="R495" i="37"/>
  <c r="R491" i="37"/>
  <c r="R490" i="37"/>
  <c r="R489" i="37"/>
  <c r="R488" i="37"/>
  <c r="R487" i="37"/>
  <c r="R486" i="37"/>
  <c r="R485" i="37"/>
  <c r="R484" i="37"/>
  <c r="R483" i="37"/>
  <c r="R482" i="37"/>
  <c r="R481" i="37"/>
  <c r="R479" i="37"/>
  <c r="R526" i="37"/>
  <c r="R342" i="37"/>
  <c r="R341" i="37"/>
  <c r="R340" i="37"/>
  <c r="R339" i="37"/>
  <c r="R338" i="37"/>
  <c r="R334" i="37"/>
  <c r="R332" i="37"/>
  <c r="R328" i="37"/>
  <c r="R323" i="37"/>
  <c r="R315" i="37"/>
  <c r="R314" i="37"/>
  <c r="R313" i="37"/>
  <c r="R312" i="37"/>
  <c r="R310" i="37"/>
  <c r="R309" i="37"/>
  <c r="R307" i="37"/>
  <c r="R305" i="37"/>
  <c r="R299" i="37"/>
  <c r="R286" i="37"/>
  <c r="R285" i="37"/>
  <c r="R283" i="37"/>
  <c r="R330" i="37"/>
  <c r="R83" i="37"/>
  <c r="R79" i="37"/>
  <c r="R78" i="37"/>
  <c r="R77" i="37"/>
  <c r="R76" i="37"/>
  <c r="R71" i="37"/>
  <c r="R69" i="37"/>
  <c r="R66" i="37"/>
  <c r="R65" i="37"/>
  <c r="R61" i="37"/>
  <c r="R55" i="37"/>
  <c r="R46" i="37"/>
  <c r="R45" i="37"/>
  <c r="R44" i="37"/>
  <c r="R43" i="37"/>
  <c r="R41" i="37"/>
  <c r="R40" i="37"/>
  <c r="R39" i="37"/>
  <c r="R38" i="37"/>
  <c r="R37" i="37"/>
  <c r="R36" i="37"/>
  <c r="R30" i="37"/>
  <c r="R13" i="37"/>
  <c r="R12" i="37"/>
  <c r="R11" i="37"/>
  <c r="R10" i="37"/>
  <c r="R1214" i="37"/>
  <c r="R1213" i="37"/>
  <c r="R1212" i="37"/>
  <c r="R1211" i="37"/>
  <c r="R1295" i="37" s="1"/>
  <c r="R1210" i="37"/>
  <c r="R1205" i="37"/>
  <c r="R1202" i="37"/>
  <c r="R1201" i="37"/>
  <c r="R1197" i="37"/>
  <c r="R1187" i="37"/>
  <c r="R1178" i="37"/>
  <c r="R1177" i="37"/>
  <c r="R1176" i="37"/>
  <c r="R1175" i="37"/>
  <c r="R1174" i="37"/>
  <c r="R925" i="37" l="1"/>
  <c r="R251" i="37"/>
  <c r="W2537" i="156"/>
  <c r="W806" i="156"/>
  <c r="R1284" i="37"/>
  <c r="R244" i="37"/>
  <c r="R1269" i="37"/>
  <c r="R955" i="37"/>
  <c r="R948" i="37"/>
  <c r="R1255" i="37"/>
  <c r="R147" i="37"/>
  <c r="R399" i="37"/>
  <c r="R818" i="37"/>
  <c r="R111" i="37"/>
  <c r="R377" i="37"/>
  <c r="R893" i="37"/>
  <c r="R370" i="37"/>
  <c r="R1219" i="37"/>
  <c r="R572" i="37"/>
  <c r="R819" i="37"/>
  <c r="R1070" i="37"/>
  <c r="R1077" i="37"/>
  <c r="R886" i="37"/>
  <c r="R761" i="37"/>
  <c r="R826" i="37"/>
  <c r="R1008" i="37"/>
  <c r="R444" i="37"/>
  <c r="R1015" i="37"/>
  <c r="R118" i="37"/>
  <c r="R1299" i="37"/>
  <c r="R1217" i="37"/>
  <c r="R1159" i="37"/>
  <c r="R1224" i="37"/>
  <c r="R311" i="37"/>
  <c r="R1249" i="37"/>
  <c r="R1218" i="37"/>
  <c r="R1283" i="37"/>
  <c r="R1297" i="37"/>
  <c r="R1296" i="37"/>
  <c r="R1225" i="37"/>
  <c r="R1250" i="37"/>
  <c r="R1240" i="37"/>
  <c r="R1285" i="37" s="1"/>
  <c r="R1221" i="37"/>
  <c r="R1227" i="37"/>
  <c r="R1246" i="37"/>
  <c r="R1254" i="37"/>
  <c r="R1268" i="37"/>
  <c r="R1247" i="37"/>
  <c r="R1294" i="37"/>
  <c r="R1302" i="37"/>
  <c r="R1257" i="37"/>
  <c r="R67" i="37"/>
  <c r="R304" i="37"/>
  <c r="R637" i="37"/>
  <c r="R1259" i="37"/>
  <c r="R693" i="37"/>
  <c r="R1226" i="37"/>
  <c r="R1251" i="37"/>
  <c r="R501" i="37"/>
  <c r="R1133" i="37"/>
  <c r="R1279" i="37"/>
  <c r="R42" i="37"/>
  <c r="R1206" i="37"/>
  <c r="R508" i="37"/>
  <c r="R1258" i="37"/>
  <c r="R35" i="37"/>
  <c r="R1223" i="37"/>
  <c r="R1220" i="37"/>
  <c r="R1248" i="37"/>
  <c r="R1256" i="37"/>
  <c r="R1305" i="37"/>
  <c r="R975" i="37"/>
  <c r="R270" i="37"/>
  <c r="R243" i="37"/>
  <c r="R565" i="37"/>
  <c r="R629" i="37"/>
  <c r="R700" i="37"/>
  <c r="R1140" i="37"/>
  <c r="AC253" i="156"/>
  <c r="AB253" i="156"/>
  <c r="AB257" i="156" s="1"/>
  <c r="AA253" i="156"/>
  <c r="Z253" i="156"/>
  <c r="Z257" i="156" s="1"/>
  <c r="Y253" i="156"/>
  <c r="AC257" i="156" l="1"/>
  <c r="X253" i="156"/>
  <c r="R753" i="37"/>
  <c r="R796" i="37"/>
  <c r="R414" i="37"/>
  <c r="R436" i="37"/>
  <c r="R1069" i="37"/>
  <c r="R541" i="37"/>
  <c r="R564" i="37"/>
  <c r="R978" i="37"/>
  <c r="R924" i="37" s="1"/>
  <c r="R947" i="37"/>
  <c r="R692" i="37"/>
  <c r="R662" i="37"/>
  <c r="R785" i="37"/>
  <c r="R369" i="37"/>
  <c r="R163" i="37"/>
  <c r="R162" i="37" s="1"/>
  <c r="R1245" i="37"/>
  <c r="R1132" i="37"/>
  <c r="R34" i="37"/>
  <c r="R724" i="37"/>
  <c r="R628" i="37"/>
  <c r="R1253" i="37"/>
  <c r="R303" i="37"/>
  <c r="R1172" i="37"/>
  <c r="R1173" i="37"/>
  <c r="R1007" i="37"/>
  <c r="R110" i="37"/>
  <c r="R1048" i="37"/>
  <c r="R1099" i="37"/>
  <c r="R885" i="37"/>
  <c r="R500" i="37"/>
  <c r="R282" i="37"/>
  <c r="R335" i="37"/>
  <c r="X375" i="156"/>
  <c r="R469" i="37" l="1"/>
  <c r="R849" i="37"/>
  <c r="R795" i="37" s="1"/>
  <c r="R404" i="37"/>
  <c r="R732" i="37"/>
  <c r="R731" i="37" s="1"/>
  <c r="R596" i="37"/>
  <c r="R540" i="37" s="1"/>
  <c r="R273" i="37"/>
  <c r="R223" i="37"/>
  <c r="R606" i="37"/>
  <c r="R605" i="37" s="1"/>
  <c r="R1047" i="37"/>
  <c r="R413" i="37"/>
  <c r="R344" i="37"/>
  <c r="R281" i="37"/>
  <c r="R1108" i="37"/>
  <c r="R1164" i="37"/>
  <c r="R671" i="37"/>
  <c r="R670" i="37" s="1"/>
  <c r="R1244" i="37"/>
  <c r="R72" i="37"/>
  <c r="R1039" i="37"/>
  <c r="R987" i="37"/>
  <c r="R916" i="37"/>
  <c r="R860" i="37"/>
  <c r="R152" i="37"/>
  <c r="R531" i="37"/>
  <c r="R343" i="37" l="1"/>
  <c r="R986" i="37"/>
  <c r="R222" i="37"/>
  <c r="R859" i="37"/>
  <c r="R85" i="37"/>
  <c r="R84" i="37" s="1"/>
  <c r="R1107" i="37"/>
  <c r="R1290" i="37"/>
  <c r="R478" i="37"/>
  <c r="R477" i="37" s="1"/>
  <c r="R9" i="37"/>
  <c r="R1216" i="37" l="1"/>
  <c r="R1215" i="37" s="1"/>
  <c r="R8" i="37"/>
  <c r="J1657" i="157" l="1"/>
  <c r="AD1209" i="157" l="1"/>
  <c r="AC1209" i="157"/>
  <c r="AA1209" i="157"/>
  <c r="Z1209" i="157"/>
  <c r="AE1209" i="157"/>
  <c r="J1192" i="156" l="1"/>
  <c r="I564" i="156" l="1"/>
  <c r="I162" i="156" l="1"/>
  <c r="Q1209" i="37" l="1"/>
  <c r="Q1208" i="37"/>
  <c r="Q1207" i="37"/>
  <c r="Q1204" i="37"/>
  <c r="Q1203" i="37"/>
  <c r="Q1200" i="37"/>
  <c r="Q1199" i="37"/>
  <c r="Q1198" i="37"/>
  <c r="Q1196" i="37"/>
  <c r="Q1195" i="37"/>
  <c r="Q1194" i="37"/>
  <c r="Q1193" i="37"/>
  <c r="Q1192" i="37"/>
  <c r="Q1190" i="37"/>
  <c r="Q1189" i="37"/>
  <c r="Q1188" i="37"/>
  <c r="Q1186" i="37"/>
  <c r="Q1185" i="37"/>
  <c r="Q1184" i="37"/>
  <c r="Q1183" i="37"/>
  <c r="Q1182" i="37"/>
  <c r="Q1181" i="37"/>
  <c r="Q1180" i="37"/>
  <c r="Q1179" i="37"/>
  <c r="Q1131" i="37"/>
  <c r="Q1130" i="37"/>
  <c r="Q1129" i="37"/>
  <c r="Q1125" i="37"/>
  <c r="Q1121" i="37"/>
  <c r="Q1120" i="37"/>
  <c r="Q1119" i="37"/>
  <c r="Q1110" i="37"/>
  <c r="Q1101" i="37"/>
  <c r="Q1100" i="37"/>
  <c r="Q1068" i="37"/>
  <c r="Q1067" i="37"/>
  <c r="Q1066" i="37"/>
  <c r="Q1063" i="37"/>
  <c r="Q1062" i="37"/>
  <c r="Q1006" i="37"/>
  <c r="Q1005" i="37"/>
  <c r="Q1004" i="37"/>
  <c r="Q1001" i="37"/>
  <c r="Q1000" i="37"/>
  <c r="Q980" i="37"/>
  <c r="Q979" i="37"/>
  <c r="Q977" i="37"/>
  <c r="Q939" i="37"/>
  <c r="Q927" i="37"/>
  <c r="Q879" i="37"/>
  <c r="Q878" i="37"/>
  <c r="Q877" i="37"/>
  <c r="Q873" i="37"/>
  <c r="Q872" i="37"/>
  <c r="Q871" i="37"/>
  <c r="Q862" i="37"/>
  <c r="Q852" i="37"/>
  <c r="Q850" i="37"/>
  <c r="Q831" i="37"/>
  <c r="Q817" i="37"/>
  <c r="Q816" i="37"/>
  <c r="Q815" i="37"/>
  <c r="Q812" i="37"/>
  <c r="Q811" i="37"/>
  <c r="Q810" i="37"/>
  <c r="Q798" i="37"/>
  <c r="Q787" i="37"/>
  <c r="Q786" i="37"/>
  <c r="Q752" i="37"/>
  <c r="Q751" i="37"/>
  <c r="Q750" i="37"/>
  <c r="Q747" i="37"/>
  <c r="Q746" i="37"/>
  <c r="Q734" i="37"/>
  <c r="Q691" i="37"/>
  <c r="Q690" i="37"/>
  <c r="Q689" i="37"/>
  <c r="Q686" i="37"/>
  <c r="Q685" i="37"/>
  <c r="Q673" i="37"/>
  <c r="Q627" i="37"/>
  <c r="Q626" i="37"/>
  <c r="Q625" i="37"/>
  <c r="Q622" i="37"/>
  <c r="Q621" i="37"/>
  <c r="Q620" i="37"/>
  <c r="Q619" i="37"/>
  <c r="Q597" i="37"/>
  <c r="Q563" i="37"/>
  <c r="Q562" i="37"/>
  <c r="Q561" i="37"/>
  <c r="Q558" i="37"/>
  <c r="Q557" i="37"/>
  <c r="Q553" i="37"/>
  <c r="Q552" i="37"/>
  <c r="Q543" i="37"/>
  <c r="Q499" i="37"/>
  <c r="Q498" i="37"/>
  <c r="Q497" i="37"/>
  <c r="Q494" i="37"/>
  <c r="Q493" i="37"/>
  <c r="Q492" i="37"/>
  <c r="Q480" i="37"/>
  <c r="Q450" i="37"/>
  <c r="Q446" i="37"/>
  <c r="Q435" i="37"/>
  <c r="Q434" i="37"/>
  <c r="Q433" i="37"/>
  <c r="Q430" i="37"/>
  <c r="Q429" i="37"/>
  <c r="Q428" i="37"/>
  <c r="Q416" i="37"/>
  <c r="Q397" i="37"/>
  <c r="Q396" i="37"/>
  <c r="Q395" i="37"/>
  <c r="Q364" i="37"/>
  <c r="Q363" i="37"/>
  <c r="Q362" i="37"/>
  <c r="Q361" i="37"/>
  <c r="Q360" i="37"/>
  <c r="Q352" i="37"/>
  <c r="Q350" i="37"/>
  <c r="Q347" i="37"/>
  <c r="Q337" i="37"/>
  <c r="Q336" i="37"/>
  <c r="Q333" i="37"/>
  <c r="Q331" i="37"/>
  <c r="Q329" i="37"/>
  <c r="Q327" i="37"/>
  <c r="Q326" i="37"/>
  <c r="Q325" i="37"/>
  <c r="Q324" i="37"/>
  <c r="Q322" i="37"/>
  <c r="Q321" i="37"/>
  <c r="Q320" i="37"/>
  <c r="Q319" i="37"/>
  <c r="Q318" i="37"/>
  <c r="Q317" i="37"/>
  <c r="Q316" i="37"/>
  <c r="Q308" i="37"/>
  <c r="Q306" i="37"/>
  <c r="Q302" i="37"/>
  <c r="Q301" i="37"/>
  <c r="Q300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4" i="37"/>
  <c r="Q272" i="37"/>
  <c r="Q242" i="37"/>
  <c r="Q241" i="37"/>
  <c r="Q240" i="37"/>
  <c r="Q237" i="37"/>
  <c r="Q236" i="37"/>
  <c r="Q221" i="37"/>
  <c r="Q220" i="37"/>
  <c r="Q219" i="37"/>
  <c r="Q218" i="37"/>
  <c r="Q217" i="37"/>
  <c r="Q216" i="37"/>
  <c r="Q215" i="37"/>
  <c r="Q214" i="37"/>
  <c r="Q212" i="37"/>
  <c r="Q211" i="37"/>
  <c r="Q210" i="37"/>
  <c r="Q208" i="37"/>
  <c r="Q207" i="37"/>
  <c r="Q206" i="37"/>
  <c r="Q205" i="37"/>
  <c r="Q204" i="37"/>
  <c r="Q203" i="37"/>
  <c r="Q202" i="37"/>
  <c r="Q201" i="37"/>
  <c r="Q200" i="37"/>
  <c r="Q199" i="37"/>
  <c r="Q198" i="37"/>
  <c r="Q197" i="37"/>
  <c r="Q196" i="37"/>
  <c r="Q194" i="37"/>
  <c r="Q192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3" i="37"/>
  <c r="Q172" i="37"/>
  <c r="Q171" i="37"/>
  <c r="Q170" i="37"/>
  <c r="Q169" i="37"/>
  <c r="Q168" i="37"/>
  <c r="Q167" i="37"/>
  <c r="Q166" i="37"/>
  <c r="Q165" i="37"/>
  <c r="Q164" i="37"/>
  <c r="Q155" i="37"/>
  <c r="Q154" i="37"/>
  <c r="Q153" i="37"/>
  <c r="Q151" i="37"/>
  <c r="Q150" i="37"/>
  <c r="Q148" i="37"/>
  <c r="Q144" i="37"/>
  <c r="Q143" i="37"/>
  <c r="Q142" i="37"/>
  <c r="Q141" i="37"/>
  <c r="Q140" i="37"/>
  <c r="Q139" i="37"/>
  <c r="Q138" i="37"/>
  <c r="Q137" i="37"/>
  <c r="Q136" i="37"/>
  <c r="Q135" i="37"/>
  <c r="Q134" i="37"/>
  <c r="Q133" i="37"/>
  <c r="Q109" i="37"/>
  <c r="Q108" i="37"/>
  <c r="Q107" i="37"/>
  <c r="Q105" i="37"/>
  <c r="Q104" i="37"/>
  <c r="Q103" i="37"/>
  <c r="Q99" i="37"/>
  <c r="Q98" i="37"/>
  <c r="Q97" i="37"/>
  <c r="Q96" i="37"/>
  <c r="Q82" i="37"/>
  <c r="Q81" i="37"/>
  <c r="Q80" i="37"/>
  <c r="Q75" i="37"/>
  <c r="Q74" i="37"/>
  <c r="Q73" i="37"/>
  <c r="Q70" i="37"/>
  <c r="Q68" i="37"/>
  <c r="Q64" i="37"/>
  <c r="Q63" i="37"/>
  <c r="Q62" i="37"/>
  <c r="Q60" i="37"/>
  <c r="Q59" i="37"/>
  <c r="Q58" i="37"/>
  <c r="Q57" i="37"/>
  <c r="Q56" i="37"/>
  <c r="Q54" i="37"/>
  <c r="Q53" i="37"/>
  <c r="Q52" i="37"/>
  <c r="Q51" i="37"/>
  <c r="Q50" i="37"/>
  <c r="Q49" i="37"/>
  <c r="Q48" i="37"/>
  <c r="Q47" i="37"/>
  <c r="Q33" i="37"/>
  <c r="Q32" i="37"/>
  <c r="Q31" i="37"/>
  <c r="Q29" i="37"/>
  <c r="Q28" i="37"/>
  <c r="Q27" i="37"/>
  <c r="Q26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Q985" i="37" l="1"/>
  <c r="Q984" i="37"/>
  <c r="Q983" i="37"/>
  <c r="Q982" i="37"/>
  <c r="Q981" i="37"/>
  <c r="Q976" i="37"/>
  <c r="Q974" i="37"/>
  <c r="Q972" i="37"/>
  <c r="Q971" i="37"/>
  <c r="Q970" i="37"/>
  <c r="Q969" i="37"/>
  <c r="Q968" i="37"/>
  <c r="Q967" i="37"/>
  <c r="Q966" i="37"/>
  <c r="Q965" i="37"/>
  <c r="Q964" i="37"/>
  <c r="Q963" i="37"/>
  <c r="Q962" i="37"/>
  <c r="Q961" i="37"/>
  <c r="Q960" i="37"/>
  <c r="Q959" i="37"/>
  <c r="Q958" i="37"/>
  <c r="Q957" i="37"/>
  <c r="Q956" i="37"/>
  <c r="Q954" i="37"/>
  <c r="Q953" i="37"/>
  <c r="Q952" i="37"/>
  <c r="Q951" i="37"/>
  <c r="Q950" i="37"/>
  <c r="Q949" i="37"/>
  <c r="Q943" i="37"/>
  <c r="Q942" i="37"/>
  <c r="Q938" i="37"/>
  <c r="Q937" i="37"/>
  <c r="Q936" i="37"/>
  <c r="Q935" i="37"/>
  <c r="Q934" i="37"/>
  <c r="Q933" i="37"/>
  <c r="Q932" i="37"/>
  <c r="Q931" i="37"/>
  <c r="Q930" i="37"/>
  <c r="Q929" i="37"/>
  <c r="Q928" i="37"/>
  <c r="Q926" i="37"/>
  <c r="Q973" i="37"/>
  <c r="Q280" i="37"/>
  <c r="Q279" i="37"/>
  <c r="Q278" i="37"/>
  <c r="Q277" i="37"/>
  <c r="Q276" i="37"/>
  <c r="Q275" i="37"/>
  <c r="Q274" i="37"/>
  <c r="Q271" i="37"/>
  <c r="Q269" i="37"/>
  <c r="Q267" i="37"/>
  <c r="Q266" i="37"/>
  <c r="Q265" i="37"/>
  <c r="Q264" i="37"/>
  <c r="Q263" i="37"/>
  <c r="Q262" i="37"/>
  <c r="Q261" i="37"/>
  <c r="Q260" i="37"/>
  <c r="Q259" i="37"/>
  <c r="Q258" i="37"/>
  <c r="Q257" i="37"/>
  <c r="Q256" i="37"/>
  <c r="Q255" i="37"/>
  <c r="Q254" i="37"/>
  <c r="Q253" i="37"/>
  <c r="Q252" i="37"/>
  <c r="Q250" i="37"/>
  <c r="Q249" i="37"/>
  <c r="Q248" i="37"/>
  <c r="Q247" i="37"/>
  <c r="Q246" i="37"/>
  <c r="Q245" i="37"/>
  <c r="Q239" i="37"/>
  <c r="Q238" i="37"/>
  <c r="Q235" i="37"/>
  <c r="Q234" i="37"/>
  <c r="Q233" i="37"/>
  <c r="Q232" i="37"/>
  <c r="Q231" i="37"/>
  <c r="Q230" i="37"/>
  <c r="Q229" i="37"/>
  <c r="Q228" i="37"/>
  <c r="Q227" i="37"/>
  <c r="Q226" i="37"/>
  <c r="Q225" i="37"/>
  <c r="Q224" i="37"/>
  <c r="Q268" i="37"/>
  <c r="X2100" i="157"/>
  <c r="Q1106" i="37"/>
  <c r="Q1105" i="37"/>
  <c r="Q1104" i="37"/>
  <c r="Q1103" i="37"/>
  <c r="Q1102" i="37"/>
  <c r="Q1098" i="37"/>
  <c r="Q1097" i="37"/>
  <c r="Q1096" i="37"/>
  <c r="Q1095" i="37"/>
  <c r="Q1093" i="37"/>
  <c r="Q1092" i="37"/>
  <c r="Q1091" i="37"/>
  <c r="Q1090" i="37"/>
  <c r="Q1089" i="37"/>
  <c r="Q1088" i="37"/>
  <c r="Q1087" i="37"/>
  <c r="Q1086" i="37"/>
  <c r="Q1085" i="37"/>
  <c r="Q1084" i="37"/>
  <c r="Q1083" i="37"/>
  <c r="Q1082" i="37"/>
  <c r="Q1081" i="37"/>
  <c r="Q1080" i="37"/>
  <c r="Q1079" i="37"/>
  <c r="Q1078" i="37"/>
  <c r="Q1076" i="37"/>
  <c r="Q1075" i="37"/>
  <c r="Q1074" i="37"/>
  <c r="Q1073" i="37"/>
  <c r="Q1072" i="37"/>
  <c r="Q1071" i="37"/>
  <c r="Q1065" i="37"/>
  <c r="Q1064" i="37"/>
  <c r="Q1061" i="37"/>
  <c r="Q1060" i="37"/>
  <c r="Q1059" i="37"/>
  <c r="Q1058" i="37"/>
  <c r="Q1057" i="37"/>
  <c r="Q1056" i="37"/>
  <c r="Q1055" i="37"/>
  <c r="Q1054" i="37"/>
  <c r="Q1053" i="37"/>
  <c r="Q1052" i="37"/>
  <c r="Q1051" i="37"/>
  <c r="Q1050" i="37"/>
  <c r="Q1049" i="37"/>
  <c r="Q1094" i="37"/>
  <c r="Q1046" i="37"/>
  <c r="Q1045" i="37"/>
  <c r="Q1044" i="37"/>
  <c r="Q1043" i="37"/>
  <c r="Q1042" i="37"/>
  <c r="Q1041" i="37"/>
  <c r="Q1040" i="37"/>
  <c r="Q1038" i="37"/>
  <c r="Q1037" i="37"/>
  <c r="Q1036" i="37"/>
  <c r="Q1035" i="37"/>
  <c r="Q1033" i="37"/>
  <c r="Q1032" i="37"/>
  <c r="Q1031" i="37"/>
  <c r="Q1030" i="37"/>
  <c r="Q1029" i="37"/>
  <c r="Q1028" i="37"/>
  <c r="Q1027" i="37"/>
  <c r="Q1026" i="37"/>
  <c r="Q1025" i="37"/>
  <c r="Q1024" i="37"/>
  <c r="Q1023" i="37"/>
  <c r="Q1022" i="37"/>
  <c r="Q1021" i="37"/>
  <c r="Q1020" i="37"/>
  <c r="Q1019" i="37"/>
  <c r="Q1018" i="37"/>
  <c r="Q1017" i="37"/>
  <c r="Q1016" i="37"/>
  <c r="Q1014" i="37"/>
  <c r="Q1013" i="37"/>
  <c r="Q1012" i="37"/>
  <c r="Q1011" i="37"/>
  <c r="Q1010" i="37"/>
  <c r="Q1009" i="37"/>
  <c r="Q1003" i="37"/>
  <c r="Q1002" i="37"/>
  <c r="Q999" i="37"/>
  <c r="Q998" i="37"/>
  <c r="Q997" i="37"/>
  <c r="Q996" i="37"/>
  <c r="Q995" i="37"/>
  <c r="Q994" i="37"/>
  <c r="Q993" i="37"/>
  <c r="Q992" i="37"/>
  <c r="Q991" i="37"/>
  <c r="Q990" i="37"/>
  <c r="Q989" i="37"/>
  <c r="Q988" i="37"/>
  <c r="Q1034" i="37"/>
  <c r="Q923" i="37"/>
  <c r="Q922" i="37"/>
  <c r="Q921" i="37"/>
  <c r="Q920" i="37"/>
  <c r="Q919" i="37"/>
  <c r="Q918" i="37"/>
  <c r="Q917" i="37"/>
  <c r="Q915" i="37"/>
  <c r="Q914" i="37"/>
  <c r="Q913" i="37"/>
  <c r="Q912" i="37"/>
  <c r="Q910" i="37"/>
  <c r="Q909" i="37"/>
  <c r="Q908" i="37"/>
  <c r="Q907" i="37"/>
  <c r="Q906" i="37"/>
  <c r="Q905" i="37"/>
  <c r="Q904" i="37"/>
  <c r="Q903" i="37"/>
  <c r="Q902" i="37"/>
  <c r="Q901" i="37"/>
  <c r="Q900" i="37"/>
  <c r="Q899" i="37"/>
  <c r="Q898" i="37"/>
  <c r="Q897" i="37"/>
  <c r="Q896" i="37"/>
  <c r="Q895" i="37"/>
  <c r="Q894" i="37"/>
  <c r="Q892" i="37"/>
  <c r="Q891" i="37"/>
  <c r="Q890" i="37"/>
  <c r="Q889" i="37"/>
  <c r="Q888" i="37"/>
  <c r="Q887" i="37"/>
  <c r="Q881" i="37"/>
  <c r="Q880" i="37"/>
  <c r="Q876" i="37"/>
  <c r="Q875" i="37"/>
  <c r="Q874" i="37"/>
  <c r="Q870" i="37"/>
  <c r="Q869" i="37"/>
  <c r="Q868" i="37"/>
  <c r="Q867" i="37"/>
  <c r="Q866" i="37"/>
  <c r="Q865" i="37"/>
  <c r="Q864" i="37"/>
  <c r="Q863" i="37"/>
  <c r="Q861" i="37"/>
  <c r="Q911" i="37"/>
  <c r="Q858" i="37"/>
  <c r="Q857" i="37"/>
  <c r="Q856" i="37"/>
  <c r="Q855" i="37"/>
  <c r="Q854" i="37"/>
  <c r="Q853" i="37"/>
  <c r="Q851" i="37"/>
  <c r="Q848" i="37"/>
  <c r="Q847" i="37"/>
  <c r="Q846" i="37"/>
  <c r="Q845" i="37"/>
  <c r="Q843" i="37"/>
  <c r="Q842" i="37"/>
  <c r="Q841" i="37"/>
  <c r="Q840" i="37"/>
  <c r="Q839" i="37"/>
  <c r="Q838" i="37"/>
  <c r="Q837" i="37"/>
  <c r="Q836" i="37"/>
  <c r="Q835" i="37"/>
  <c r="Q834" i="37"/>
  <c r="Q833" i="37"/>
  <c r="Q832" i="37"/>
  <c r="Q830" i="37"/>
  <c r="Q829" i="37"/>
  <c r="Q828" i="37"/>
  <c r="Q827" i="37"/>
  <c r="Q825" i="37"/>
  <c r="Q824" i="37"/>
  <c r="Q823" i="37"/>
  <c r="Q822" i="37"/>
  <c r="Q821" i="37"/>
  <c r="Q820" i="37"/>
  <c r="Q814" i="37"/>
  <c r="Q813" i="37"/>
  <c r="Q809" i="37"/>
  <c r="Q808" i="37"/>
  <c r="Q807" i="37"/>
  <c r="Q806" i="37"/>
  <c r="Q805" i="37"/>
  <c r="Q804" i="37"/>
  <c r="Q803" i="37"/>
  <c r="Q802" i="37"/>
  <c r="Q801" i="37"/>
  <c r="Q800" i="37"/>
  <c r="Q799" i="37"/>
  <c r="Q797" i="37"/>
  <c r="Q844" i="37"/>
  <c r="Q794" i="37"/>
  <c r="Q793" i="37"/>
  <c r="Q792" i="37"/>
  <c r="Q791" i="37"/>
  <c r="Q790" i="37"/>
  <c r="Q789" i="37"/>
  <c r="Q788" i="37"/>
  <c r="Q784" i="37"/>
  <c r="Q783" i="37"/>
  <c r="Q782" i="37"/>
  <c r="Q781" i="37"/>
  <c r="Q779" i="37"/>
  <c r="Q778" i="37"/>
  <c r="Q777" i="37"/>
  <c r="Q776" i="37"/>
  <c r="Q775" i="37"/>
  <c r="Q774" i="37"/>
  <c r="Q773" i="37"/>
  <c r="Q772" i="37"/>
  <c r="Q771" i="37"/>
  <c r="Q770" i="37"/>
  <c r="Q769" i="37"/>
  <c r="Q768" i="37"/>
  <c r="Q767" i="37"/>
  <c r="Q766" i="37"/>
  <c r="Q765" i="37"/>
  <c r="Q764" i="37"/>
  <c r="Q763" i="37"/>
  <c r="Q762" i="37"/>
  <c r="Q760" i="37"/>
  <c r="Q759" i="37"/>
  <c r="Q758" i="37"/>
  <c r="Q757" i="37"/>
  <c r="Q756" i="37"/>
  <c r="Q755" i="37"/>
  <c r="Q749" i="37"/>
  <c r="Q748" i="37"/>
  <c r="Q745" i="37"/>
  <c r="Q744" i="37"/>
  <c r="Q743" i="37"/>
  <c r="Q742" i="37"/>
  <c r="Q741" i="37"/>
  <c r="Q740" i="37"/>
  <c r="Q739" i="37"/>
  <c r="Q738" i="37"/>
  <c r="Q737" i="37"/>
  <c r="Q736" i="37"/>
  <c r="Q735" i="37"/>
  <c r="Q733" i="37"/>
  <c r="Q780" i="37"/>
  <c r="Q604" i="37"/>
  <c r="Q603" i="37"/>
  <c r="Q602" i="37"/>
  <c r="Q601" i="37"/>
  <c r="Q600" i="37"/>
  <c r="Q599" i="37"/>
  <c r="Q598" i="37"/>
  <c r="Q595" i="37"/>
  <c r="Q594" i="37"/>
  <c r="Q593" i="37"/>
  <c r="Q592" i="37"/>
  <c r="Q590" i="37"/>
  <c r="Q589" i="37"/>
  <c r="Q588" i="37"/>
  <c r="Q587" i="37"/>
  <c r="Q586" i="37"/>
  <c r="Q585" i="37"/>
  <c r="Q584" i="37"/>
  <c r="Q583" i="37"/>
  <c r="Q582" i="37"/>
  <c r="Q581" i="37"/>
  <c r="Q580" i="37"/>
  <c r="Q579" i="37"/>
  <c r="Q578" i="37"/>
  <c r="Q577" i="37"/>
  <c r="Q576" i="37"/>
  <c r="Q575" i="37"/>
  <c r="Q574" i="37"/>
  <c r="Q573" i="37"/>
  <c r="Q571" i="37"/>
  <c r="Q570" i="37"/>
  <c r="Q569" i="37"/>
  <c r="Q568" i="37"/>
  <c r="Q567" i="37"/>
  <c r="Q566" i="37"/>
  <c r="Q560" i="37"/>
  <c r="Q559" i="37"/>
  <c r="Q556" i="37"/>
  <c r="Q555" i="37"/>
  <c r="Q554" i="37"/>
  <c r="Q551" i="37"/>
  <c r="Q550" i="37"/>
  <c r="Q549" i="37"/>
  <c r="Q548" i="37"/>
  <c r="Q547" i="37"/>
  <c r="Q546" i="37"/>
  <c r="Q545" i="37"/>
  <c r="Q544" i="37"/>
  <c r="Q542" i="37"/>
  <c r="Q591" i="37"/>
  <c r="Q476" i="37"/>
  <c r="Q475" i="37"/>
  <c r="Q474" i="37"/>
  <c r="Q473" i="37"/>
  <c r="Q472" i="37"/>
  <c r="Q471" i="37"/>
  <c r="Q470" i="37"/>
  <c r="Q468" i="37"/>
  <c r="Q467" i="37"/>
  <c r="Q466" i="37"/>
  <c r="Q465" i="37"/>
  <c r="Q463" i="37"/>
  <c r="Q461" i="37"/>
  <c r="Q460" i="37"/>
  <c r="Q459" i="37"/>
  <c r="Q458" i="37"/>
  <c r="Q457" i="37"/>
  <c r="Q456" i="37"/>
  <c r="Q455" i="37"/>
  <c r="Q454" i="37"/>
  <c r="Q453" i="37"/>
  <c r="Q452" i="37"/>
  <c r="Q451" i="37"/>
  <c r="Q449" i="37"/>
  <c r="Q448" i="37"/>
  <c r="Q447" i="37"/>
  <c r="Q445" i="37"/>
  <c r="Q443" i="37"/>
  <c r="Q442" i="37"/>
  <c r="Q441" i="37"/>
  <c r="Q440" i="37"/>
  <c r="Q439" i="37"/>
  <c r="Q438" i="37"/>
  <c r="Q432" i="37"/>
  <c r="Q431" i="37"/>
  <c r="Q427" i="37"/>
  <c r="Q426" i="37"/>
  <c r="Q425" i="37"/>
  <c r="Q424" i="37"/>
  <c r="Q423" i="37"/>
  <c r="Q422" i="37"/>
  <c r="Q421" i="37"/>
  <c r="Q420" i="37"/>
  <c r="Q419" i="37"/>
  <c r="Q418" i="37"/>
  <c r="Q417" i="37"/>
  <c r="Q415" i="37"/>
  <c r="Q464" i="37"/>
  <c r="Q444" i="37"/>
  <c r="Q412" i="37"/>
  <c r="Q411" i="37"/>
  <c r="Q410" i="37"/>
  <c r="Q409" i="37"/>
  <c r="Q408" i="37"/>
  <c r="Q407" i="37"/>
  <c r="Q406" i="37"/>
  <c r="Q405" i="37"/>
  <c r="Q403" i="37"/>
  <c r="Q402" i="37"/>
  <c r="Q401" i="37"/>
  <c r="Q400" i="37"/>
  <c r="Q398" i="37"/>
  <c r="Q394" i="37"/>
  <c r="Q393" i="37"/>
  <c r="Q392" i="37"/>
  <c r="Q391" i="37"/>
  <c r="Q390" i="37"/>
  <c r="Q389" i="37"/>
  <c r="Q388" i="37"/>
  <c r="Q387" i="37"/>
  <c r="Q386" i="37"/>
  <c r="Q385" i="37"/>
  <c r="Q384" i="37"/>
  <c r="Q383" i="37"/>
  <c r="Q382" i="37"/>
  <c r="Q381" i="37"/>
  <c r="Q380" i="37"/>
  <c r="Q379" i="37"/>
  <c r="Q378" i="37"/>
  <c r="Q376" i="37"/>
  <c r="Q375" i="37"/>
  <c r="Q374" i="37"/>
  <c r="Q373" i="37"/>
  <c r="Q372" i="37"/>
  <c r="Q371" i="37"/>
  <c r="Q365" i="37"/>
  <c r="Q359" i="37"/>
  <c r="Q358" i="37"/>
  <c r="Q357" i="37"/>
  <c r="Q356" i="37"/>
  <c r="Q355" i="37"/>
  <c r="Q354" i="37"/>
  <c r="Q353" i="37"/>
  <c r="Q351" i="37"/>
  <c r="Q349" i="37"/>
  <c r="Q348" i="37"/>
  <c r="Q346" i="37"/>
  <c r="Q345" i="37"/>
  <c r="Q209" i="37"/>
  <c r="Q195" i="37"/>
  <c r="Q193" i="37"/>
  <c r="Q191" i="37"/>
  <c r="Q161" i="37"/>
  <c r="Q160" i="37"/>
  <c r="Q159" i="37"/>
  <c r="Q158" i="37"/>
  <c r="Q157" i="37"/>
  <c r="Q156" i="37"/>
  <c r="Q149" i="37"/>
  <c r="Q146" i="37"/>
  <c r="Q145" i="37"/>
  <c r="Q132" i="37"/>
  <c r="Q131" i="37"/>
  <c r="Q130" i="37"/>
  <c r="Q129" i="37"/>
  <c r="Q128" i="37"/>
  <c r="Q127" i="37"/>
  <c r="Q126" i="37"/>
  <c r="Q125" i="37"/>
  <c r="Q1259" i="37" s="1"/>
  <c r="Q124" i="37"/>
  <c r="Q123" i="37"/>
  <c r="Q122" i="37"/>
  <c r="Q121" i="37"/>
  <c r="Q120" i="37"/>
  <c r="Q119" i="37"/>
  <c r="Q117" i="37"/>
  <c r="Q116" i="37"/>
  <c r="Q115" i="37"/>
  <c r="Q114" i="37"/>
  <c r="Q113" i="37"/>
  <c r="Q112" i="37"/>
  <c r="Q106" i="37"/>
  <c r="Q102" i="37"/>
  <c r="Q101" i="37"/>
  <c r="Q100" i="37"/>
  <c r="Q95" i="37"/>
  <c r="Q94" i="37"/>
  <c r="Q93" i="37"/>
  <c r="Q92" i="37"/>
  <c r="Q91" i="37"/>
  <c r="Q1223" i="37" s="1"/>
  <c r="Q90" i="37"/>
  <c r="Q89" i="37"/>
  <c r="Q88" i="37"/>
  <c r="Q87" i="37"/>
  <c r="Q86" i="37"/>
  <c r="Q948" i="37" l="1"/>
  <c r="Q251" i="37"/>
  <c r="Q955" i="37"/>
  <c r="Q761" i="37"/>
  <c r="Q572" i="37"/>
  <c r="Q893" i="37"/>
  <c r="Q819" i="37"/>
  <c r="Q1077" i="37"/>
  <c r="Q826" i="37"/>
  <c r="Q1008" i="37"/>
  <c r="Q886" i="37"/>
  <c r="Q437" i="37"/>
  <c r="Q754" i="37"/>
  <c r="Q1015" i="37"/>
  <c r="X1209" i="157"/>
  <c r="Q399" i="37"/>
  <c r="Q564" i="37"/>
  <c r="Q565" i="37"/>
  <c r="Q1007" i="37"/>
  <c r="Q377" i="37"/>
  <c r="Q111" i="37"/>
  <c r="Q1070" i="37"/>
  <c r="Q118" i="37"/>
  <c r="Q370" i="37"/>
  <c r="Q163" i="37"/>
  <c r="Q147" i="37"/>
  <c r="Q213" i="37"/>
  <c r="Q244" i="37"/>
  <c r="Q925" i="37" l="1"/>
  <c r="Q243" i="37"/>
  <c r="Q1099" i="37"/>
  <c r="Q1069" i="37"/>
  <c r="Q369" i="37"/>
  <c r="Q596" i="37"/>
  <c r="Q916" i="37"/>
  <c r="Q270" i="37"/>
  <c r="Q885" i="37"/>
  <c r="Q162" i="37"/>
  <c r="Q436" i="37"/>
  <c r="Q753" i="37"/>
  <c r="Q975" i="37"/>
  <c r="Q273" i="37"/>
  <c r="Q223" i="37"/>
  <c r="Q110" i="37"/>
  <c r="Q818" i="37"/>
  <c r="Q1048" i="37" l="1"/>
  <c r="Q541" i="37"/>
  <c r="Q540" i="37" s="1"/>
  <c r="Q404" i="37"/>
  <c r="Q860" i="37"/>
  <c r="Q859" i="37" s="1"/>
  <c r="Q1039" i="37"/>
  <c r="Q987" i="37"/>
  <c r="Q222" i="37"/>
  <c r="Q344" i="37"/>
  <c r="Q785" i="37"/>
  <c r="Q732" i="37"/>
  <c r="Q414" i="37"/>
  <c r="Q469" i="37"/>
  <c r="Q1047" i="37"/>
  <c r="Q978" i="37"/>
  <c r="Q924" i="37" s="1"/>
  <c r="Q947" i="37"/>
  <c r="Q152" i="37"/>
  <c r="Q796" i="37"/>
  <c r="Q849" i="37"/>
  <c r="Q343" i="37" l="1"/>
  <c r="Q986" i="37"/>
  <c r="Q731" i="37"/>
  <c r="Q795" i="37"/>
  <c r="Q85" i="37"/>
  <c r="Q84" i="37" s="1"/>
  <c r="Q413" i="37"/>
  <c r="W2833" i="156"/>
  <c r="Q1171" i="37"/>
  <c r="Q1170" i="37"/>
  <c r="Q1169" i="37"/>
  <c r="Q1168" i="37"/>
  <c r="Q1167" i="37"/>
  <c r="Q1166" i="37"/>
  <c r="Q1165" i="37"/>
  <c r="Q1163" i="37"/>
  <c r="Q1162" i="37"/>
  <c r="Q1161" i="37"/>
  <c r="Q1160" i="37"/>
  <c r="Q1158" i="37"/>
  <c r="Q1157" i="37"/>
  <c r="Q1156" i="37"/>
  <c r="Q1155" i="37"/>
  <c r="Q1154" i="37"/>
  <c r="Q1153" i="37"/>
  <c r="Q1152" i="37"/>
  <c r="Q1151" i="37"/>
  <c r="Q1150" i="37"/>
  <c r="Q1149" i="37"/>
  <c r="Q1148" i="37"/>
  <c r="Q1147" i="37"/>
  <c r="Q1146" i="37"/>
  <c r="Q1145" i="37"/>
  <c r="Q1144" i="37"/>
  <c r="Q1143" i="37"/>
  <c r="Q1142" i="37"/>
  <c r="Q1141" i="37"/>
  <c r="Q1139" i="37"/>
  <c r="Q1138" i="37"/>
  <c r="Q1137" i="37"/>
  <c r="Q1136" i="37"/>
  <c r="Q1135" i="37"/>
  <c r="Q1134" i="37"/>
  <c r="Q1128" i="37"/>
  <c r="Q1127" i="37"/>
  <c r="Q1124" i="37"/>
  <c r="Q1123" i="37"/>
  <c r="Q1122" i="37"/>
  <c r="Q1118" i="37"/>
  <c r="Q1117" i="37"/>
  <c r="Q1116" i="37"/>
  <c r="Q1115" i="37"/>
  <c r="Q1114" i="37"/>
  <c r="Q1113" i="37"/>
  <c r="Q1112" i="37"/>
  <c r="Q1111" i="37"/>
  <c r="Q1109" i="37"/>
  <c r="Q730" i="37"/>
  <c r="Q729" i="37"/>
  <c r="Q728" i="37"/>
  <c r="Q727" i="37"/>
  <c r="Q726" i="37"/>
  <c r="Q725" i="37"/>
  <c r="Q723" i="37"/>
  <c r="Q722" i="37"/>
  <c r="Q721" i="37"/>
  <c r="Q720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5" i="37"/>
  <c r="Q704" i="37"/>
  <c r="Q703" i="37"/>
  <c r="Q702" i="37"/>
  <c r="Q701" i="37"/>
  <c r="Q699" i="37"/>
  <c r="Q698" i="37"/>
  <c r="Q697" i="37"/>
  <c r="Q696" i="37"/>
  <c r="Q695" i="37"/>
  <c r="Q694" i="37"/>
  <c r="Q688" i="37"/>
  <c r="Q687" i="37"/>
  <c r="Q684" i="37"/>
  <c r="Q683" i="37"/>
  <c r="Q682" i="37"/>
  <c r="Q681" i="37"/>
  <c r="Q680" i="37"/>
  <c r="Q679" i="37"/>
  <c r="Q678" i="37"/>
  <c r="Q677" i="37"/>
  <c r="Q676" i="37"/>
  <c r="Q675" i="37"/>
  <c r="Q674" i="37"/>
  <c r="Q672" i="37"/>
  <c r="Q719" i="37"/>
  <c r="Q669" i="37"/>
  <c r="Q668" i="37"/>
  <c r="Q667" i="37"/>
  <c r="Q666" i="37"/>
  <c r="Q665" i="37"/>
  <c r="Q664" i="37"/>
  <c r="Q663" i="37"/>
  <c r="Q661" i="37"/>
  <c r="Q660" i="37"/>
  <c r="Q659" i="37"/>
  <c r="Q658" i="37"/>
  <c r="Q656" i="37"/>
  <c r="Q655" i="37"/>
  <c r="Q654" i="37"/>
  <c r="Q653" i="37"/>
  <c r="Q652" i="37"/>
  <c r="Q651" i="37"/>
  <c r="Q650" i="37"/>
  <c r="Q649" i="37"/>
  <c r="Q648" i="37"/>
  <c r="Q647" i="37"/>
  <c r="Q646" i="37"/>
  <c r="Q645" i="37"/>
  <c r="Q644" i="37"/>
  <c r="Q643" i="37"/>
  <c r="Q642" i="37"/>
  <c r="Q641" i="37"/>
  <c r="Q640" i="37"/>
  <c r="Q639" i="37"/>
  <c r="Q1255" i="37" s="1"/>
  <c r="Q638" i="37"/>
  <c r="Q636" i="37"/>
  <c r="Q1252" i="37" s="1"/>
  <c r="Q635" i="37"/>
  <c r="Q634" i="37"/>
  <c r="Q633" i="37"/>
  <c r="Q632" i="37"/>
  <c r="Q631" i="37"/>
  <c r="Q630" i="37"/>
  <c r="Q624" i="37"/>
  <c r="Q623" i="37"/>
  <c r="Q618" i="37"/>
  <c r="Q617" i="37"/>
  <c r="Q616" i="37"/>
  <c r="Q615" i="37"/>
  <c r="Q614" i="37"/>
  <c r="Q613" i="37"/>
  <c r="Q612" i="37"/>
  <c r="Q611" i="37"/>
  <c r="Q610" i="37"/>
  <c r="Q609" i="37"/>
  <c r="Q608" i="37"/>
  <c r="Q607" i="37"/>
  <c r="Q657" i="37"/>
  <c r="Q539" i="37"/>
  <c r="Q538" i="37"/>
  <c r="Q537" i="37"/>
  <c r="Q536" i="37"/>
  <c r="Q535" i="37"/>
  <c r="Q534" i="37"/>
  <c r="Q533" i="37"/>
  <c r="Q532" i="37"/>
  <c r="Q530" i="37"/>
  <c r="Q529" i="37"/>
  <c r="Q528" i="37"/>
  <c r="Q527" i="37"/>
  <c r="Q525" i="37"/>
  <c r="Q524" i="37"/>
  <c r="Q523" i="37"/>
  <c r="Q522" i="37"/>
  <c r="Q521" i="37"/>
  <c r="Q520" i="37"/>
  <c r="Q519" i="37"/>
  <c r="Q518" i="37"/>
  <c r="Q517" i="37"/>
  <c r="Q516" i="37"/>
  <c r="Q515" i="37"/>
  <c r="Q514" i="37"/>
  <c r="Q513" i="37"/>
  <c r="Q512" i="37"/>
  <c r="Q511" i="37"/>
  <c r="Q510" i="37"/>
  <c r="Q509" i="37"/>
  <c r="Q507" i="37"/>
  <c r="Q506" i="37"/>
  <c r="Q505" i="37"/>
  <c r="Q504" i="37"/>
  <c r="Q503" i="37"/>
  <c r="Q502" i="37"/>
  <c r="Q496" i="37"/>
  <c r="Q495" i="37"/>
  <c r="Q491" i="37"/>
  <c r="Q490" i="37"/>
  <c r="Q489" i="37"/>
  <c r="Q488" i="37"/>
  <c r="Q487" i="37"/>
  <c r="Q486" i="37"/>
  <c r="Q485" i="37"/>
  <c r="Q484" i="37"/>
  <c r="Q483" i="37"/>
  <c r="Q482" i="37"/>
  <c r="Q481" i="37"/>
  <c r="Q479" i="37"/>
  <c r="Q526" i="37"/>
  <c r="Q342" i="37"/>
  <c r="Q341" i="37"/>
  <c r="Q340" i="37"/>
  <c r="Q339" i="37"/>
  <c r="Q338" i="37"/>
  <c r="Q334" i="37"/>
  <c r="Q332" i="37"/>
  <c r="Q328" i="37"/>
  <c r="Q323" i="37"/>
  <c r="Q315" i="37"/>
  <c r="Q314" i="37"/>
  <c r="Q313" i="37"/>
  <c r="Q312" i="37"/>
  <c r="Q310" i="37"/>
  <c r="Q309" i="37"/>
  <c r="Q307" i="37"/>
  <c r="Q305" i="37"/>
  <c r="Q299" i="37"/>
  <c r="Q286" i="37"/>
  <c r="Q285" i="37"/>
  <c r="Q283" i="37"/>
  <c r="Q330" i="37"/>
  <c r="Q83" i="37"/>
  <c r="Q79" i="37"/>
  <c r="Q78" i="37"/>
  <c r="Q77" i="37"/>
  <c r="Q76" i="37"/>
  <c r="Q71" i="37"/>
  <c r="Q69" i="37"/>
  <c r="Q66" i="37"/>
  <c r="Q65" i="37"/>
  <c r="Q61" i="37"/>
  <c r="Q55" i="37"/>
  <c r="Q46" i="37"/>
  <c r="Q45" i="37"/>
  <c r="Q44" i="37"/>
  <c r="Q43" i="37"/>
  <c r="Q41" i="37"/>
  <c r="Q40" i="37"/>
  <c r="Q39" i="37"/>
  <c r="Q38" i="37"/>
  <c r="Q37" i="37"/>
  <c r="Q36" i="37"/>
  <c r="Q30" i="37"/>
  <c r="Q13" i="37"/>
  <c r="Q12" i="37"/>
  <c r="Q11" i="37"/>
  <c r="Q10" i="37"/>
  <c r="Q1214" i="37"/>
  <c r="Q1213" i="37"/>
  <c r="Q1212" i="37"/>
  <c r="Q1211" i="37"/>
  <c r="Q1295" i="37" s="1"/>
  <c r="Q1210" i="37"/>
  <c r="Q1205" i="37"/>
  <c r="Q1202" i="37"/>
  <c r="Q1201" i="37"/>
  <c r="Q1197" i="37"/>
  <c r="Q1187" i="37"/>
  <c r="Q1269" i="37" s="1"/>
  <c r="Q1178" i="37"/>
  <c r="Q1177" i="37"/>
  <c r="Q1176" i="37"/>
  <c r="Q1175" i="37"/>
  <c r="Q1174" i="37"/>
  <c r="Q637" i="37" l="1"/>
  <c r="Q700" i="37"/>
  <c r="Q693" i="37"/>
  <c r="Q304" i="37"/>
  <c r="Q311" i="37"/>
  <c r="Q508" i="37"/>
  <c r="Q1218" i="37"/>
  <c r="AA375" i="156"/>
  <c r="Q1297" i="37"/>
  <c r="Q1219" i="37"/>
  <c r="Q1284" i="37"/>
  <c r="Q1279" i="37"/>
  <c r="Q1299" i="37"/>
  <c r="Q1283" i="37"/>
  <c r="Q1217" i="37"/>
  <c r="Q1133" i="37"/>
  <c r="Q1258" i="37"/>
  <c r="Q1294" i="37"/>
  <c r="Q1220" i="37"/>
  <c r="Q1226" i="37"/>
  <c r="Q1240" i="37"/>
  <c r="Q1285" i="37" s="1"/>
  <c r="Q1250" i="37"/>
  <c r="Q1305" i="37"/>
  <c r="Q1221" i="37"/>
  <c r="Q1227" i="37"/>
  <c r="Q1251" i="37"/>
  <c r="Q1246" i="37"/>
  <c r="Q1254" i="37"/>
  <c r="Q1268" i="37"/>
  <c r="Q1247" i="37"/>
  <c r="Q1256" i="37"/>
  <c r="Q1302" i="37"/>
  <c r="Q1224" i="37"/>
  <c r="Q1248" i="37"/>
  <c r="Q1257" i="37"/>
  <c r="Q1296" i="37"/>
  <c r="Q1225" i="37"/>
  <c r="Q1249" i="37"/>
  <c r="Q1173" i="37"/>
  <c r="Q1140" i="37"/>
  <c r="Q67" i="37"/>
  <c r="Q1159" i="37"/>
  <c r="Q42" i="37"/>
  <c r="Q501" i="37"/>
  <c r="Q629" i="37"/>
  <c r="Q35" i="37"/>
  <c r="Q1253" i="37" l="1"/>
  <c r="Q628" i="37"/>
  <c r="Q500" i="37"/>
  <c r="Q662" i="37"/>
  <c r="Q34" i="37"/>
  <c r="Q478" i="37"/>
  <c r="Q1245" i="37"/>
  <c r="Q1172" i="37"/>
  <c r="Q1206" i="37"/>
  <c r="Q1132" i="37"/>
  <c r="Q303" i="37"/>
  <c r="Q692" i="37"/>
  <c r="Q72" i="37" l="1"/>
  <c r="Q9" i="37"/>
  <c r="Q531" i="37"/>
  <c r="Q477" i="37" s="1"/>
  <c r="Q606" i="37"/>
  <c r="Q605" i="37" s="1"/>
  <c r="Q1244" i="37"/>
  <c r="Q724" i="37"/>
  <c r="Q671" i="37"/>
  <c r="Q1164" i="37"/>
  <c r="Q1108" i="37"/>
  <c r="Q282" i="37"/>
  <c r="Q335" i="37"/>
  <c r="Q8" i="37" l="1"/>
  <c r="Q1107" i="37"/>
  <c r="Q1290" i="37"/>
  <c r="Q281" i="37"/>
  <c r="Q670" i="37"/>
  <c r="Q1216" i="37"/>
  <c r="Q1215" i="37" l="1"/>
  <c r="AC105" i="156" l="1"/>
  <c r="AB105" i="156"/>
  <c r="Z105" i="156"/>
  <c r="I784" i="156" l="1"/>
  <c r="F1191" i="37" s="1"/>
  <c r="F1273" i="37" s="1"/>
  <c r="D1191" i="37"/>
  <c r="D1273" i="37" s="1"/>
  <c r="J418" i="157" l="1"/>
  <c r="J830" i="157"/>
  <c r="J280" i="157" l="1"/>
  <c r="J104" i="157" l="1"/>
  <c r="J81" i="157"/>
  <c r="J829" i="157" s="1"/>
  <c r="K81" i="157" l="1"/>
  <c r="K82" i="157"/>
  <c r="I2811" i="156"/>
  <c r="J2814" i="156" l="1"/>
  <c r="I914" i="156"/>
  <c r="I185" i="156" l="1"/>
  <c r="J184" i="156"/>
  <c r="J183" i="156"/>
  <c r="AC2394" i="156" l="1"/>
  <c r="AB2394" i="156"/>
  <c r="Z2394" i="156"/>
  <c r="Y2394" i="156"/>
  <c r="X2382" i="156"/>
  <c r="AC2309" i="156"/>
  <c r="X2309" i="156" s="1"/>
  <c r="AB2309" i="156"/>
  <c r="Z2309" i="156"/>
  <c r="Y2309" i="156"/>
  <c r="X2394" i="156" l="1"/>
  <c r="AA2382" i="156"/>
  <c r="K1204" i="157" l="1"/>
  <c r="J947" i="156"/>
  <c r="J946" i="156"/>
  <c r="J878" i="156" l="1"/>
  <c r="O466" i="156"/>
  <c r="I466" i="156"/>
  <c r="J1908" i="157" l="1"/>
  <c r="F884" i="37" s="1"/>
  <c r="J1907" i="157"/>
  <c r="F883" i="37" s="1"/>
  <c r="J1906" i="157"/>
  <c r="F882" i="37" s="1"/>
  <c r="H368" i="37"/>
  <c r="H367" i="37"/>
  <c r="H366" i="37"/>
  <c r="J1124" i="157"/>
  <c r="F368" i="37" s="1"/>
  <c r="D368" i="37"/>
  <c r="J1123" i="157"/>
  <c r="F367" i="37" s="1"/>
  <c r="J1122" i="157"/>
  <c r="F366" i="37" s="1"/>
  <c r="AD2573" i="156"/>
  <c r="AC2573" i="156"/>
  <c r="AB2573" i="156"/>
  <c r="Z2573" i="156"/>
  <c r="Y2573" i="156"/>
  <c r="O2827" i="156"/>
  <c r="I2827" i="156"/>
  <c r="AD2604" i="156"/>
  <c r="AC2604" i="156"/>
  <c r="AB2604" i="156"/>
  <c r="Z2604" i="156"/>
  <c r="Y2604" i="156"/>
  <c r="AE1102" i="157"/>
  <c r="AA346" i="37" s="1"/>
  <c r="AD1102" i="157"/>
  <c r="Z346" i="37" s="1"/>
  <c r="AC1102" i="157"/>
  <c r="Y346" i="37" s="1"/>
  <c r="AA1102" i="157"/>
  <c r="W346" i="37" s="1"/>
  <c r="Z1102" i="157"/>
  <c r="V346" i="37" s="1"/>
  <c r="P346" i="37"/>
  <c r="P1102" i="157"/>
  <c r="L346" i="37" s="1"/>
  <c r="L1102" i="157"/>
  <c r="H346" i="37" s="1"/>
  <c r="J1102" i="157"/>
  <c r="F346" i="37" s="1"/>
  <c r="Y1025" i="157"/>
  <c r="X1102" i="157"/>
  <c r="T346" i="37" s="1"/>
  <c r="Y1102" i="157" l="1"/>
  <c r="D884" i="37"/>
  <c r="D366" i="37"/>
  <c r="D883" i="37"/>
  <c r="D346" i="37"/>
  <c r="D367" i="37"/>
  <c r="D882" i="37"/>
  <c r="AB1025" i="157"/>
  <c r="AB1102" i="157" s="1"/>
  <c r="X346" i="37" s="1"/>
  <c r="U346" i="37" l="1"/>
  <c r="AB346" i="37" s="1"/>
  <c r="AB94" i="57"/>
  <c r="AA94" i="57"/>
  <c r="Z94" i="57"/>
  <c r="X94" i="57"/>
  <c r="W94" i="57"/>
  <c r="AB93" i="57"/>
  <c r="AA93" i="57"/>
  <c r="Z93" i="57"/>
  <c r="X93" i="57"/>
  <c r="W93" i="57"/>
  <c r="AB79" i="57"/>
  <c r="AA79" i="57"/>
  <c r="Z79" i="57"/>
  <c r="X79" i="57"/>
  <c r="W79" i="57"/>
  <c r="U56" i="57"/>
  <c r="U79" i="57"/>
  <c r="U94" i="57"/>
  <c r="U93" i="57"/>
  <c r="AC87" i="46"/>
  <c r="AB87" i="46"/>
  <c r="AA87" i="46"/>
  <c r="Y87" i="46"/>
  <c r="X87" i="46"/>
  <c r="AC86" i="46"/>
  <c r="AB86" i="46"/>
  <c r="AA86" i="46"/>
  <c r="Y86" i="46"/>
  <c r="X86" i="46"/>
  <c r="AC73" i="46"/>
  <c r="AB73" i="46"/>
  <c r="AA73" i="46"/>
  <c r="Y73" i="46"/>
  <c r="X73" i="46"/>
  <c r="AC49" i="46"/>
  <c r="AB49" i="46"/>
  <c r="AA49" i="46"/>
  <c r="Y49" i="46"/>
  <c r="X49" i="46"/>
  <c r="AC56" i="46"/>
  <c r="AB56" i="46"/>
  <c r="AA56" i="46"/>
  <c r="Y56" i="46"/>
  <c r="X56" i="46"/>
  <c r="V54" i="46"/>
  <c r="V53" i="46"/>
  <c r="V51" i="46"/>
  <c r="V73" i="46"/>
  <c r="V87" i="46"/>
  <c r="V86" i="46"/>
  <c r="AA48" i="46" l="1"/>
  <c r="AA78" i="46" s="1"/>
  <c r="V49" i="46"/>
  <c r="X48" i="46"/>
  <c r="X78" i="46" s="1"/>
  <c r="V56" i="46"/>
  <c r="AB48" i="46"/>
  <c r="AB78" i="46" s="1"/>
  <c r="AC48" i="46"/>
  <c r="AC78" i="46" s="1"/>
  <c r="Y48" i="46"/>
  <c r="Y78" i="46" s="1"/>
  <c r="V48" i="46" l="1"/>
  <c r="V78" i="46" s="1"/>
  <c r="AE2168" i="157"/>
  <c r="AD2168" i="157"/>
  <c r="AC2168" i="157"/>
  <c r="AA2168" i="157"/>
  <c r="Z2168" i="157"/>
  <c r="AE2136" i="157"/>
  <c r="AE2194" i="157" s="1"/>
  <c r="AD2136" i="157"/>
  <c r="AD2194" i="157" s="1"/>
  <c r="AC2136" i="157"/>
  <c r="AC2194" i="157" s="1"/>
  <c r="AA2136" i="157"/>
  <c r="AA2194" i="157" s="1"/>
  <c r="Z2136" i="157"/>
  <c r="Z2194" i="157" s="1"/>
  <c r="AE2154" i="157"/>
  <c r="AD2154" i="157"/>
  <c r="AC2154" i="157"/>
  <c r="AA2154" i="157"/>
  <c r="Z2154" i="157"/>
  <c r="X2102" i="157"/>
  <c r="AE2008" i="157"/>
  <c r="AD2008" i="157"/>
  <c r="AC2008" i="157"/>
  <c r="AA2008" i="157"/>
  <c r="Z2008" i="157"/>
  <c r="X2008" i="157"/>
  <c r="AE1864" i="157"/>
  <c r="AD1864" i="157"/>
  <c r="AC1864" i="157"/>
  <c r="AA1864" i="157"/>
  <c r="Z1864" i="157"/>
  <c r="X1864" i="157"/>
  <c r="AE1685" i="157"/>
  <c r="AD1685" i="157"/>
  <c r="AC1685" i="157"/>
  <c r="AA1685" i="157"/>
  <c r="Z1685" i="157"/>
  <c r="X1685" i="157"/>
  <c r="AE1530" i="157"/>
  <c r="AD1530" i="157"/>
  <c r="AC1530" i="157"/>
  <c r="AA1530" i="157"/>
  <c r="Z1530" i="157"/>
  <c r="X1530" i="157"/>
  <c r="AE1377" i="157"/>
  <c r="AD1377" i="157"/>
  <c r="AC1377" i="157"/>
  <c r="AA1377" i="157"/>
  <c r="Z1377" i="157"/>
  <c r="X1359" i="157"/>
  <c r="X1377" i="157"/>
  <c r="AE1232" i="157"/>
  <c r="AD1232" i="157"/>
  <c r="AC1232" i="157"/>
  <c r="AA1232" i="157"/>
  <c r="Z1232" i="157"/>
  <c r="X1216" i="157"/>
  <c r="X1211" i="157"/>
  <c r="X1232" i="157"/>
  <c r="AC866" i="157"/>
  <c r="AE848" i="157"/>
  <c r="AD848" i="157"/>
  <c r="AC848" i="157"/>
  <c r="AA848" i="157"/>
  <c r="Z848" i="157"/>
  <c r="AE833" i="157"/>
  <c r="AD833" i="157"/>
  <c r="AC833" i="157"/>
  <c r="AB833" i="157"/>
  <c r="AA833" i="157"/>
  <c r="Z833" i="157"/>
  <c r="Y833" i="157"/>
  <c r="X833" i="157"/>
  <c r="AE832" i="157"/>
  <c r="AC832" i="157"/>
  <c r="AA832" i="157"/>
  <c r="Z832" i="157"/>
  <c r="AE775" i="157"/>
  <c r="AD775" i="157"/>
  <c r="AC775" i="157"/>
  <c r="AA775" i="157"/>
  <c r="Z775" i="157"/>
  <c r="AE774" i="157"/>
  <c r="AD774" i="157"/>
  <c r="AC774" i="157"/>
  <c r="AA774" i="157"/>
  <c r="Z774" i="157"/>
  <c r="J774" i="157"/>
  <c r="AE773" i="157"/>
  <c r="AD773" i="157"/>
  <c r="AC773" i="157"/>
  <c r="AA773" i="157"/>
  <c r="Z773" i="157"/>
  <c r="AE738" i="157"/>
  <c r="AD738" i="157"/>
  <c r="AC738" i="157"/>
  <c r="AA738" i="157"/>
  <c r="Z738" i="157"/>
  <c r="X738" i="157"/>
  <c r="X669" i="157"/>
  <c r="AE669" i="157"/>
  <c r="AD669" i="157"/>
  <c r="AC669" i="157"/>
  <c r="AA669" i="157"/>
  <c r="Z669" i="157"/>
  <c r="X620" i="157"/>
  <c r="AE577" i="157"/>
  <c r="AD577" i="157"/>
  <c r="AC577" i="157"/>
  <c r="AA577" i="157"/>
  <c r="Z577" i="157"/>
  <c r="X577" i="157"/>
  <c r="AC527" i="157"/>
  <c r="AA527" i="157"/>
  <c r="Z527" i="157"/>
  <c r="Y527" i="157" s="1"/>
  <c r="AE396" i="157"/>
  <c r="AD396" i="157"/>
  <c r="AC396" i="157"/>
  <c r="AA396" i="157"/>
  <c r="Z396" i="157"/>
  <c r="X380" i="157"/>
  <c r="AE303" i="157"/>
  <c r="AD303" i="157"/>
  <c r="AC303" i="157"/>
  <c r="AA303" i="157"/>
  <c r="Z303" i="157"/>
  <c r="X303" i="157"/>
  <c r="AE172" i="157"/>
  <c r="AD172" i="157"/>
  <c r="AC172" i="157"/>
  <c r="AA172" i="157"/>
  <c r="Z172" i="157"/>
  <c r="X198" i="157"/>
  <c r="AG198" i="157"/>
  <c r="AF198" i="157"/>
  <c r="AE198" i="157"/>
  <c r="AD198" i="157"/>
  <c r="AC198" i="157"/>
  <c r="AA198" i="157"/>
  <c r="Z198" i="157"/>
  <c r="Y1377" i="157" l="1"/>
  <c r="Y303" i="157"/>
  <c r="Y1530" i="157"/>
  <c r="Y1685" i="157"/>
  <c r="Y1232" i="157"/>
  <c r="X2154" i="157"/>
  <c r="X2136" i="157"/>
  <c r="X2194" i="157" s="1"/>
  <c r="X2168" i="157"/>
  <c r="X396" i="157"/>
  <c r="X527" i="157"/>
  <c r="AE776" i="157" l="1"/>
  <c r="AD776" i="157"/>
  <c r="AC776" i="157"/>
  <c r="AA776" i="157"/>
  <c r="Z776" i="157"/>
  <c r="X848" i="157"/>
  <c r="X832" i="157"/>
  <c r="X60" i="157"/>
  <c r="X58" i="157"/>
  <c r="X776" i="157"/>
  <c r="X775" i="157"/>
  <c r="X32" i="157"/>
  <c r="X774" i="157"/>
  <c r="AD3325" i="156"/>
  <c r="AC3325" i="156"/>
  <c r="AB3325" i="156"/>
  <c r="Z3325" i="156"/>
  <c r="Y3325" i="156"/>
  <c r="W3303" i="156"/>
  <c r="W3325" i="156"/>
  <c r="W3253" i="156"/>
  <c r="AD3253" i="156"/>
  <c r="AC3253" i="156"/>
  <c r="AB3253" i="156"/>
  <c r="Z3253" i="156"/>
  <c r="Y3253" i="156"/>
  <c r="W3228" i="156"/>
  <c r="W3227" i="156"/>
  <c r="W3225" i="156"/>
  <c r="W3203" i="156"/>
  <c r="AD3121" i="156"/>
  <c r="AC3121" i="156"/>
  <c r="AB3121" i="156"/>
  <c r="Z3121" i="156"/>
  <c r="Y3121" i="156"/>
  <c r="W3097" i="156"/>
  <c r="W3121" i="156"/>
  <c r="W3073" i="156"/>
  <c r="AD2971" i="156"/>
  <c r="AC2971" i="156"/>
  <c r="AB2971" i="156"/>
  <c r="Z2971" i="156"/>
  <c r="Y2971" i="156"/>
  <c r="W2971" i="156"/>
  <c r="W2915" i="156"/>
  <c r="W2816" i="156"/>
  <c r="AD2816" i="156"/>
  <c r="AC2816" i="156"/>
  <c r="AB2816" i="156"/>
  <c r="Z2816" i="156"/>
  <c r="Y2816" i="156"/>
  <c r="X3325" i="156" l="1"/>
  <c r="X3253" i="156"/>
  <c r="X2971" i="156"/>
  <c r="W2766" i="156"/>
  <c r="AD2676" i="156"/>
  <c r="AC2676" i="156"/>
  <c r="AB2676" i="156"/>
  <c r="Z2676" i="156"/>
  <c r="Y2676" i="156"/>
  <c r="W2649" i="156"/>
  <c r="W2676" i="156"/>
  <c r="W2625" i="156"/>
  <c r="AD2058" i="156"/>
  <c r="AC2058" i="156"/>
  <c r="AB2058" i="156"/>
  <c r="Z2058" i="156"/>
  <c r="Y2058" i="156"/>
  <c r="AD2592" i="156"/>
  <c r="AC2592" i="156"/>
  <c r="AB2592" i="156"/>
  <c r="Z2592" i="156"/>
  <c r="Y2592" i="156"/>
  <c r="AD2588" i="156"/>
  <c r="AC2588" i="156"/>
  <c r="AB2588" i="156"/>
  <c r="Z2588" i="156"/>
  <c r="Y2588" i="156"/>
  <c r="AD2582" i="156"/>
  <c r="AC2582" i="156"/>
  <c r="AB2582" i="156"/>
  <c r="Z2582" i="156"/>
  <c r="Y2582" i="156"/>
  <c r="AD2572" i="156"/>
  <c r="AC2572" i="156"/>
  <c r="AB2572" i="156"/>
  <c r="Z2572" i="156"/>
  <c r="Y2572" i="156"/>
  <c r="AD2571" i="156"/>
  <c r="AC2571" i="156"/>
  <c r="AB2571" i="156"/>
  <c r="Z2571" i="156"/>
  <c r="Y2571" i="156"/>
  <c r="AD2570" i="156"/>
  <c r="AC2570" i="156"/>
  <c r="AB2570" i="156"/>
  <c r="Z2570" i="156"/>
  <c r="Y2570" i="156"/>
  <c r="AD2568" i="156"/>
  <c r="AC2568" i="156"/>
  <c r="AB2568" i="156"/>
  <c r="Z2568" i="156"/>
  <c r="Y2568" i="156"/>
  <c r="AD2567" i="156"/>
  <c r="AC2567" i="156"/>
  <c r="AB2567" i="156"/>
  <c r="Z2567" i="156"/>
  <c r="Y2567" i="156"/>
  <c r="AD2566" i="156"/>
  <c r="AC2566" i="156"/>
  <c r="AB2566" i="156"/>
  <c r="Z2566" i="156"/>
  <c r="Y2566" i="156"/>
  <c r="AD2565" i="156"/>
  <c r="AC2565" i="156"/>
  <c r="AB2565" i="156"/>
  <c r="Z2565" i="156"/>
  <c r="Y2565" i="156"/>
  <c r="AD2564" i="156"/>
  <c r="AC2564" i="156"/>
  <c r="AB2564" i="156"/>
  <c r="AA2564" i="156"/>
  <c r="Z2564" i="156"/>
  <c r="Y2564" i="156"/>
  <c r="AD2563" i="156"/>
  <c r="AC2563" i="156"/>
  <c r="AB2563" i="156"/>
  <c r="Z2563" i="156"/>
  <c r="Y2563" i="156"/>
  <c r="AD2557" i="156"/>
  <c r="AC2557" i="156"/>
  <c r="AB2557" i="156"/>
  <c r="Z2557" i="156"/>
  <c r="Y2557" i="156"/>
  <c r="W2496" i="156"/>
  <c r="AD2276" i="156"/>
  <c r="AC2276" i="156"/>
  <c r="AB2276" i="156"/>
  <c r="Z2276" i="156"/>
  <c r="Y2276" i="156"/>
  <c r="W2276" i="156"/>
  <c r="W2241" i="156"/>
  <c r="W2146" i="156"/>
  <c r="AD2146" i="156"/>
  <c r="AC2146" i="156"/>
  <c r="AB2146" i="156"/>
  <c r="Z2146" i="156"/>
  <c r="Y2146" i="156"/>
  <c r="W2037" i="156"/>
  <c r="W2036" i="156"/>
  <c r="W2029" i="156"/>
  <c r="W2058" i="156"/>
  <c r="AD1983" i="156"/>
  <c r="AC1983" i="156"/>
  <c r="AB1983" i="156"/>
  <c r="Z1983" i="156"/>
  <c r="Y1983" i="156"/>
  <c r="W1983" i="156"/>
  <c r="AD1589" i="156"/>
  <c r="AC1589" i="156"/>
  <c r="AB1589" i="156"/>
  <c r="Z1589" i="156"/>
  <c r="Y1589" i="156"/>
  <c r="W1589" i="156"/>
  <c r="AD1525" i="156"/>
  <c r="X1525" i="156" s="1"/>
  <c r="AC1525" i="156"/>
  <c r="AB1525" i="156"/>
  <c r="Z1525" i="156"/>
  <c r="Y1525" i="156"/>
  <c r="W1525" i="156"/>
  <c r="AD1459" i="156"/>
  <c r="X1459" i="156" s="1"/>
  <c r="AC1459" i="156"/>
  <c r="AB1459" i="156"/>
  <c r="Z1459" i="156"/>
  <c r="Y1459" i="156"/>
  <c r="W1459" i="156"/>
  <c r="W1392" i="156"/>
  <c r="AD1314" i="156"/>
  <c r="AC1314" i="156"/>
  <c r="AB1314" i="156"/>
  <c r="Z1314" i="156"/>
  <c r="Y1314" i="156"/>
  <c r="W1314" i="156"/>
  <c r="W1318" i="156"/>
  <c r="AD1231" i="156"/>
  <c r="AC1231" i="156"/>
  <c r="AB1231" i="156"/>
  <c r="Z1231" i="156"/>
  <c r="Y1231" i="156"/>
  <c r="W1231" i="156"/>
  <c r="AD1165" i="156"/>
  <c r="AC1165" i="156"/>
  <c r="AB1165" i="156"/>
  <c r="Z1165" i="156"/>
  <c r="Y1165" i="156"/>
  <c r="W1165" i="156"/>
  <c r="W1064" i="156"/>
  <c r="W1005" i="156"/>
  <c r="W895" i="156"/>
  <c r="AC937" i="156"/>
  <c r="AB937" i="156"/>
  <c r="Z937" i="156"/>
  <c r="Y937" i="156"/>
  <c r="W735" i="156"/>
  <c r="W618" i="156"/>
  <c r="W615" i="156"/>
  <c r="W376" i="156"/>
  <c r="W340" i="156"/>
  <c r="W302" i="156"/>
  <c r="W294" i="156"/>
  <c r="W256" i="156"/>
  <c r="W257" i="156" s="1"/>
  <c r="W202" i="156"/>
  <c r="W180" i="156"/>
  <c r="W152" i="156"/>
  <c r="W104" i="156"/>
  <c r="X1314" i="156" l="1"/>
  <c r="X2276" i="156"/>
  <c r="X1589" i="156"/>
  <c r="X1165" i="156"/>
  <c r="X1231" i="156"/>
  <c r="X2058" i="156"/>
  <c r="X937" i="156"/>
  <c r="W2309" i="156"/>
  <c r="W2394" i="156"/>
  <c r="W2604" i="156"/>
  <c r="W2592" i="156"/>
  <c r="W2588" i="156"/>
  <c r="W2564" i="156"/>
  <c r="W2565" i="156"/>
  <c r="W2571" i="156"/>
  <c r="W2568" i="156"/>
  <c r="W2572" i="156"/>
  <c r="W2570" i="156"/>
  <c r="W2582" i="156"/>
  <c r="W2567" i="156"/>
  <c r="W2557" i="156"/>
  <c r="W2540" i="156"/>
  <c r="AD768" i="156"/>
  <c r="AC768" i="156"/>
  <c r="AB768" i="156"/>
  <c r="Z768" i="156"/>
  <c r="Y768" i="156"/>
  <c r="I375" i="156"/>
  <c r="I768" i="156" s="1"/>
  <c r="AE819" i="157" l="1"/>
  <c r="AD819" i="157"/>
  <c r="AC819" i="157"/>
  <c r="AA819" i="157"/>
  <c r="Z819" i="157"/>
  <c r="X819" i="157"/>
  <c r="AE818" i="157"/>
  <c r="AD818" i="157"/>
  <c r="AC818" i="157"/>
  <c r="AE817" i="157"/>
  <c r="AD817" i="157"/>
  <c r="AC817" i="157"/>
  <c r="AB817" i="157"/>
  <c r="AA817" i="157"/>
  <c r="Z817" i="157"/>
  <c r="Y817" i="157"/>
  <c r="AE816" i="157"/>
  <c r="AD816" i="157"/>
  <c r="AC816" i="157"/>
  <c r="AB816" i="157"/>
  <c r="AA816" i="157"/>
  <c r="Z816" i="157"/>
  <c r="Y816" i="157"/>
  <c r="AE813" i="157"/>
  <c r="AD813" i="157"/>
  <c r="AC813" i="157"/>
  <c r="AB813" i="157"/>
  <c r="AA813" i="157"/>
  <c r="Z813" i="157"/>
  <c r="Y813" i="157"/>
  <c r="AE812" i="157"/>
  <c r="AD812" i="157"/>
  <c r="AC812" i="157"/>
  <c r="AB812" i="157"/>
  <c r="AA812" i="157"/>
  <c r="Z812" i="157"/>
  <c r="Y812" i="157"/>
  <c r="AE811" i="157"/>
  <c r="AD811" i="157"/>
  <c r="AC811" i="157"/>
  <c r="AB811" i="157"/>
  <c r="AA811" i="157"/>
  <c r="Z811" i="157"/>
  <c r="Y811" i="157"/>
  <c r="AE809" i="157"/>
  <c r="AD809" i="157"/>
  <c r="AC809" i="157"/>
  <c r="AA809" i="157"/>
  <c r="Z809" i="157"/>
  <c r="X809" i="157"/>
  <c r="AE808" i="157"/>
  <c r="AD808" i="157"/>
  <c r="AC808" i="157"/>
  <c r="AA808" i="157"/>
  <c r="Z808" i="157"/>
  <c r="AE807" i="157"/>
  <c r="AD807" i="157"/>
  <c r="AC807" i="157"/>
  <c r="AA807" i="157"/>
  <c r="Z807" i="157"/>
  <c r="X807" i="157"/>
  <c r="AE806" i="157"/>
  <c r="AD806" i="157"/>
  <c r="AC806" i="157"/>
  <c r="AA806" i="157"/>
  <c r="Z806" i="157"/>
  <c r="X806" i="157"/>
  <c r="AE804" i="157"/>
  <c r="AD804" i="157"/>
  <c r="AC804" i="157"/>
  <c r="AA804" i="157"/>
  <c r="Z804" i="157"/>
  <c r="X804" i="157"/>
  <c r="AE803" i="157"/>
  <c r="AD803" i="157"/>
  <c r="AC803" i="157"/>
  <c r="AA803" i="157"/>
  <c r="Z803" i="157"/>
  <c r="X803" i="157"/>
  <c r="AE802" i="157"/>
  <c r="AD802" i="157"/>
  <c r="AC802" i="157"/>
  <c r="AA802" i="157"/>
  <c r="Z802" i="157"/>
  <c r="X802" i="157"/>
  <c r="AE801" i="157"/>
  <c r="AD801" i="157"/>
  <c r="AC801" i="157"/>
  <c r="AA801" i="157"/>
  <c r="Z801" i="157"/>
  <c r="X801" i="157"/>
  <c r="AE800" i="157"/>
  <c r="AD800" i="157"/>
  <c r="AC800" i="157"/>
  <c r="AB800" i="157"/>
  <c r="AA800" i="157"/>
  <c r="Z800" i="157"/>
  <c r="Y800" i="157"/>
  <c r="X800" i="157"/>
  <c r="AE799" i="157"/>
  <c r="AD799" i="157"/>
  <c r="AC799" i="157"/>
  <c r="AA799" i="157"/>
  <c r="Z799" i="157"/>
  <c r="X799" i="157"/>
  <c r="AE793" i="157"/>
  <c r="AD793" i="157"/>
  <c r="AC793" i="157"/>
  <c r="AA793" i="157"/>
  <c r="Z793" i="157"/>
  <c r="X793" i="157"/>
  <c r="AE789" i="157"/>
  <c r="AD789" i="157"/>
  <c r="AC789" i="157"/>
  <c r="AB789" i="157"/>
  <c r="AA789" i="157"/>
  <c r="Z789" i="157"/>
  <c r="Y789" i="157"/>
  <c r="X789" i="157"/>
  <c r="AE788" i="157"/>
  <c r="AD788" i="157"/>
  <c r="AC788" i="157"/>
  <c r="AB788" i="157"/>
  <c r="AA788" i="157"/>
  <c r="Z788" i="157"/>
  <c r="Y788" i="157"/>
  <c r="X788" i="157"/>
  <c r="AE787" i="157"/>
  <c r="AD787" i="157"/>
  <c r="AC787" i="157"/>
  <c r="AB787" i="157"/>
  <c r="AA787" i="157"/>
  <c r="Z787" i="157"/>
  <c r="Y787" i="157"/>
  <c r="X787" i="157"/>
  <c r="AE782" i="157"/>
  <c r="AD782" i="157"/>
  <c r="AC782" i="157"/>
  <c r="AB782" i="157"/>
  <c r="AA782" i="157"/>
  <c r="Z782" i="157"/>
  <c r="Y782" i="157"/>
  <c r="X782" i="157"/>
  <c r="AE781" i="157"/>
  <c r="AD781" i="157"/>
  <c r="AC781" i="157"/>
  <c r="AB781" i="157"/>
  <c r="AA781" i="157"/>
  <c r="Z781" i="157"/>
  <c r="Y781" i="157"/>
  <c r="X781" i="157"/>
  <c r="AE780" i="157"/>
  <c r="AD780" i="157"/>
  <c r="AC780" i="157"/>
  <c r="AB780" i="157"/>
  <c r="AA780" i="157"/>
  <c r="Z780" i="157"/>
  <c r="Y780" i="157"/>
  <c r="X780" i="157"/>
  <c r="AE779" i="157"/>
  <c r="AD779" i="157"/>
  <c r="AC779" i="157"/>
  <c r="AB779" i="157"/>
  <c r="AA779" i="157"/>
  <c r="Z779" i="157"/>
  <c r="Y779" i="157"/>
  <c r="X779" i="157"/>
  <c r="AE777" i="157"/>
  <c r="AD777" i="157"/>
  <c r="AC777" i="157"/>
  <c r="AB777" i="157"/>
  <c r="AA777" i="157"/>
  <c r="Z777" i="157"/>
  <c r="Y777" i="157"/>
  <c r="X777" i="157"/>
  <c r="AE1202" i="157" l="1"/>
  <c r="AD1202" i="157"/>
  <c r="AC1202" i="157"/>
  <c r="AA1202" i="157"/>
  <c r="Z1202" i="157"/>
  <c r="X1202" i="157"/>
  <c r="Y1203" i="157"/>
  <c r="AB1203" i="157" l="1"/>
  <c r="M1102" i="157"/>
  <c r="I346" i="37" s="1"/>
  <c r="R125" i="157"/>
  <c r="S125" i="157" s="1"/>
  <c r="R127" i="157"/>
  <c r="S127" i="157" s="1"/>
  <c r="K1102" i="157" l="1"/>
  <c r="G346" i="37" s="1"/>
  <c r="R1025" i="157"/>
  <c r="N1102" i="157"/>
  <c r="J346" i="37" s="1"/>
  <c r="Q125" i="157"/>
  <c r="Q127" i="157"/>
  <c r="E346" i="37" l="1"/>
  <c r="Q1025" i="157"/>
  <c r="Q1102" i="157" s="1"/>
  <c r="M346" i="37" s="1"/>
  <c r="O1102" i="157"/>
  <c r="K346" i="37" s="1"/>
  <c r="S1025" i="157"/>
  <c r="S1102" i="157" s="1"/>
  <c r="O346" i="37" s="1"/>
  <c r="R1102" i="157"/>
  <c r="N346" i="37" s="1"/>
  <c r="O1994" i="156"/>
  <c r="I1994" i="156"/>
  <c r="Q1991" i="156" l="1"/>
  <c r="R1991" i="156" s="1"/>
  <c r="P1991" i="156" l="1"/>
  <c r="Q368" i="156" l="1"/>
  <c r="R368" i="156" s="1"/>
  <c r="Q364" i="156"/>
  <c r="R364" i="156" s="1"/>
  <c r="Q367" i="156"/>
  <c r="R367" i="156" s="1"/>
  <c r="Q370" i="156"/>
  <c r="R370" i="156" s="1"/>
  <c r="P368" i="156"/>
  <c r="P367" i="156"/>
  <c r="P364" i="156"/>
  <c r="P370" i="156" l="1"/>
  <c r="J1697" i="157"/>
  <c r="I2233" i="156"/>
  <c r="H111" i="57" l="1"/>
  <c r="G946" i="37" s="1"/>
  <c r="G111" i="57"/>
  <c r="F946" i="37" s="1"/>
  <c r="D946" i="37"/>
  <c r="H110" i="57"/>
  <c r="G945" i="37" s="1"/>
  <c r="G110" i="57"/>
  <c r="F945" i="37" s="1"/>
  <c r="D945" i="37"/>
  <c r="H109" i="57"/>
  <c r="G944" i="37" s="1"/>
  <c r="G109" i="57"/>
  <c r="F944" i="37" s="1"/>
  <c r="D944" i="37"/>
  <c r="G106" i="57"/>
  <c r="F941" i="37" s="1"/>
  <c r="G105" i="57"/>
  <c r="F940" i="37" s="1"/>
  <c r="D941" i="37"/>
  <c r="D940" i="37"/>
  <c r="I3363" i="156"/>
  <c r="F1126" i="37" s="1"/>
  <c r="D1126" i="37" l="1"/>
  <c r="J1112" i="157"/>
  <c r="J1111" i="157"/>
  <c r="J1110" i="157"/>
  <c r="J1109" i="157"/>
  <c r="K1108" i="157"/>
  <c r="J1108" i="157"/>
  <c r="D1173" i="37"/>
  <c r="E1173" i="37"/>
  <c r="F1173" i="37"/>
  <c r="G1173" i="37"/>
  <c r="H1173" i="37"/>
  <c r="I1173" i="37"/>
  <c r="J1173" i="37"/>
  <c r="K1173" i="37"/>
  <c r="L1173" i="37"/>
  <c r="M1173" i="37"/>
  <c r="N1173" i="37"/>
  <c r="O1173" i="37"/>
  <c r="H1175" i="37"/>
  <c r="I1175" i="37"/>
  <c r="J1175" i="37"/>
  <c r="K1175" i="37"/>
  <c r="L1175" i="37"/>
  <c r="M1175" i="37"/>
  <c r="N1175" i="37"/>
  <c r="O1175" i="37"/>
  <c r="O1176" i="37"/>
  <c r="D1177" i="37"/>
  <c r="E1177" i="37"/>
  <c r="F1177" i="37"/>
  <c r="G1177" i="37"/>
  <c r="H1177" i="37"/>
  <c r="I1177" i="37"/>
  <c r="J1177" i="37"/>
  <c r="K1177" i="37"/>
  <c r="L1177" i="37"/>
  <c r="M1177" i="37"/>
  <c r="N1177" i="37"/>
  <c r="O1177" i="37"/>
  <c r="H1178" i="37"/>
  <c r="I1178" i="37"/>
  <c r="J1178" i="37"/>
  <c r="K1178" i="37"/>
  <c r="L1178" i="37"/>
  <c r="M1178" i="37"/>
  <c r="N1178" i="37"/>
  <c r="O1178" i="37"/>
  <c r="H1179" i="37"/>
  <c r="I1179" i="37"/>
  <c r="J1179" i="37"/>
  <c r="K1179" i="37"/>
  <c r="L1179" i="37"/>
  <c r="M1179" i="37"/>
  <c r="N1179" i="37"/>
  <c r="O1179" i="37"/>
  <c r="P1179" i="37"/>
  <c r="T1179" i="37"/>
  <c r="U1179" i="37"/>
  <c r="V1179" i="37"/>
  <c r="W1179" i="37"/>
  <c r="X1179" i="37"/>
  <c r="Y1179" i="37"/>
  <c r="Z1179" i="37"/>
  <c r="AA1179" i="37"/>
  <c r="H1180" i="37"/>
  <c r="I1180" i="37"/>
  <c r="J1180" i="37"/>
  <c r="K1180" i="37"/>
  <c r="L1180" i="37"/>
  <c r="M1180" i="37"/>
  <c r="N1180" i="37"/>
  <c r="O1180" i="37"/>
  <c r="P1180" i="37"/>
  <c r="T1180" i="37"/>
  <c r="U1180" i="37"/>
  <c r="V1180" i="37"/>
  <c r="W1180" i="37"/>
  <c r="X1180" i="37"/>
  <c r="Y1180" i="37"/>
  <c r="Z1180" i="37"/>
  <c r="AA1180" i="37"/>
  <c r="H1181" i="37"/>
  <c r="I1181" i="37"/>
  <c r="J1181" i="37"/>
  <c r="K1181" i="37"/>
  <c r="L1181" i="37"/>
  <c r="M1181" i="37"/>
  <c r="N1181" i="37"/>
  <c r="O1181" i="37"/>
  <c r="P1181" i="37"/>
  <c r="T1181" i="37"/>
  <c r="U1181" i="37"/>
  <c r="V1181" i="37"/>
  <c r="W1181" i="37"/>
  <c r="X1181" i="37"/>
  <c r="Y1181" i="37"/>
  <c r="Z1181" i="37"/>
  <c r="AA1181" i="37"/>
  <c r="I1182" i="37"/>
  <c r="J1182" i="37"/>
  <c r="K1182" i="37"/>
  <c r="L1182" i="37"/>
  <c r="M1182" i="37"/>
  <c r="N1182" i="37"/>
  <c r="O1182" i="37"/>
  <c r="P1182" i="37"/>
  <c r="T1182" i="37"/>
  <c r="U1182" i="37"/>
  <c r="V1182" i="37"/>
  <c r="W1182" i="37"/>
  <c r="X1182" i="37"/>
  <c r="Y1182" i="37"/>
  <c r="Z1182" i="37"/>
  <c r="AA1182" i="37"/>
  <c r="H1183" i="37"/>
  <c r="I1183" i="37"/>
  <c r="J1183" i="37"/>
  <c r="K1183" i="37"/>
  <c r="L1183" i="37"/>
  <c r="M1183" i="37"/>
  <c r="N1183" i="37"/>
  <c r="O1183" i="37"/>
  <c r="P1183" i="37"/>
  <c r="T1183" i="37"/>
  <c r="U1183" i="37"/>
  <c r="V1183" i="37"/>
  <c r="W1183" i="37"/>
  <c r="X1183" i="37"/>
  <c r="Y1183" i="37"/>
  <c r="Z1183" i="37"/>
  <c r="AA1183" i="37"/>
  <c r="H1184" i="37"/>
  <c r="I1184" i="37"/>
  <c r="J1184" i="37"/>
  <c r="K1184" i="37"/>
  <c r="L1184" i="37"/>
  <c r="M1184" i="37"/>
  <c r="N1184" i="37"/>
  <c r="O1184" i="37"/>
  <c r="P1184" i="37"/>
  <c r="T1184" i="37"/>
  <c r="U1184" i="37"/>
  <c r="V1184" i="37"/>
  <c r="W1184" i="37"/>
  <c r="X1184" i="37"/>
  <c r="Y1184" i="37"/>
  <c r="Z1184" i="37"/>
  <c r="AA1184" i="37"/>
  <c r="H1185" i="37"/>
  <c r="I1185" i="37"/>
  <c r="J1185" i="37"/>
  <c r="K1185" i="37"/>
  <c r="L1185" i="37"/>
  <c r="M1185" i="37"/>
  <c r="N1185" i="37"/>
  <c r="O1185" i="37"/>
  <c r="P1185" i="37"/>
  <c r="T1185" i="37"/>
  <c r="U1185" i="37"/>
  <c r="V1185" i="37"/>
  <c r="W1185" i="37"/>
  <c r="X1185" i="37"/>
  <c r="Y1185" i="37"/>
  <c r="Z1185" i="37"/>
  <c r="AA1185" i="37"/>
  <c r="H1186" i="37"/>
  <c r="I1186" i="37"/>
  <c r="J1186" i="37"/>
  <c r="K1186" i="37"/>
  <c r="L1186" i="37"/>
  <c r="M1186" i="37"/>
  <c r="N1186" i="37"/>
  <c r="O1186" i="37"/>
  <c r="P1186" i="37"/>
  <c r="T1186" i="37"/>
  <c r="U1186" i="37"/>
  <c r="V1186" i="37"/>
  <c r="W1186" i="37"/>
  <c r="X1186" i="37"/>
  <c r="Y1186" i="37"/>
  <c r="Z1186" i="37"/>
  <c r="AA1186" i="37"/>
  <c r="H1187" i="37"/>
  <c r="I1187" i="37"/>
  <c r="J1187" i="37"/>
  <c r="K1187" i="37"/>
  <c r="L1187" i="37"/>
  <c r="M1187" i="37"/>
  <c r="N1187" i="37"/>
  <c r="O1187" i="37"/>
  <c r="D1188" i="37"/>
  <c r="E1188" i="37"/>
  <c r="F1188" i="37"/>
  <c r="G1188" i="37"/>
  <c r="H1188" i="37"/>
  <c r="I1188" i="37"/>
  <c r="J1188" i="37"/>
  <c r="K1188" i="37"/>
  <c r="L1188" i="37"/>
  <c r="M1188" i="37"/>
  <c r="N1188" i="37"/>
  <c r="O1188" i="37"/>
  <c r="P1188" i="37"/>
  <c r="T1188" i="37"/>
  <c r="U1188" i="37"/>
  <c r="V1188" i="37"/>
  <c r="W1188" i="37"/>
  <c r="X1188" i="37"/>
  <c r="Y1188" i="37"/>
  <c r="Z1188" i="37"/>
  <c r="AA1188" i="37"/>
  <c r="D1189" i="37"/>
  <c r="E1189" i="37"/>
  <c r="F1189" i="37"/>
  <c r="G1189" i="37"/>
  <c r="I1189" i="37"/>
  <c r="J1189" i="37"/>
  <c r="K1189" i="37"/>
  <c r="L1189" i="37"/>
  <c r="M1189" i="37"/>
  <c r="N1189" i="37"/>
  <c r="O1189" i="37"/>
  <c r="P1189" i="37"/>
  <c r="T1189" i="37"/>
  <c r="U1189" i="37"/>
  <c r="V1189" i="37"/>
  <c r="W1189" i="37"/>
  <c r="X1189" i="37"/>
  <c r="Y1189" i="37"/>
  <c r="Z1189" i="37"/>
  <c r="AA1189" i="37"/>
  <c r="H1190" i="37"/>
  <c r="I1190" i="37"/>
  <c r="J1190" i="37"/>
  <c r="K1190" i="37"/>
  <c r="L1190" i="37"/>
  <c r="M1190" i="37"/>
  <c r="N1190" i="37"/>
  <c r="O1190" i="37"/>
  <c r="P1190" i="37"/>
  <c r="T1190" i="37"/>
  <c r="U1190" i="37"/>
  <c r="V1190" i="37"/>
  <c r="W1190" i="37"/>
  <c r="X1190" i="37"/>
  <c r="Y1190" i="37"/>
  <c r="Z1190" i="37"/>
  <c r="AA1190" i="37"/>
  <c r="H1192" i="37"/>
  <c r="I1192" i="37"/>
  <c r="J1192" i="37"/>
  <c r="K1192" i="37"/>
  <c r="L1192" i="37"/>
  <c r="M1192" i="37"/>
  <c r="N1192" i="37"/>
  <c r="O1192" i="37"/>
  <c r="P1192" i="37"/>
  <c r="T1192" i="37"/>
  <c r="U1192" i="37"/>
  <c r="V1192" i="37"/>
  <c r="W1192" i="37"/>
  <c r="X1192" i="37"/>
  <c r="Y1192" i="37"/>
  <c r="Z1192" i="37"/>
  <c r="AA1192" i="37"/>
  <c r="H1193" i="37"/>
  <c r="I1193" i="37"/>
  <c r="J1193" i="37"/>
  <c r="K1193" i="37"/>
  <c r="L1193" i="37"/>
  <c r="M1193" i="37"/>
  <c r="N1193" i="37"/>
  <c r="O1193" i="37"/>
  <c r="P1193" i="37"/>
  <c r="T1193" i="37"/>
  <c r="U1193" i="37"/>
  <c r="V1193" i="37"/>
  <c r="W1193" i="37"/>
  <c r="X1193" i="37"/>
  <c r="Y1193" i="37"/>
  <c r="Z1193" i="37"/>
  <c r="AA1193" i="37"/>
  <c r="H1194" i="37"/>
  <c r="I1194" i="37"/>
  <c r="J1194" i="37"/>
  <c r="K1194" i="37"/>
  <c r="L1194" i="37"/>
  <c r="M1194" i="37"/>
  <c r="N1194" i="37"/>
  <c r="O1194" i="37"/>
  <c r="P1194" i="37"/>
  <c r="T1194" i="37"/>
  <c r="U1194" i="37"/>
  <c r="V1194" i="37"/>
  <c r="W1194" i="37"/>
  <c r="X1194" i="37"/>
  <c r="Y1194" i="37"/>
  <c r="Z1194" i="37"/>
  <c r="AA1194" i="37"/>
  <c r="H1195" i="37"/>
  <c r="I1195" i="37"/>
  <c r="J1195" i="37"/>
  <c r="K1195" i="37"/>
  <c r="L1195" i="37"/>
  <c r="M1195" i="37"/>
  <c r="N1195" i="37"/>
  <c r="O1195" i="37"/>
  <c r="P1195" i="37"/>
  <c r="T1195" i="37"/>
  <c r="U1195" i="37"/>
  <c r="V1195" i="37"/>
  <c r="W1195" i="37"/>
  <c r="X1195" i="37"/>
  <c r="Y1195" i="37"/>
  <c r="Z1195" i="37"/>
  <c r="AA1195" i="37"/>
  <c r="H1196" i="37"/>
  <c r="I1196" i="37"/>
  <c r="J1196" i="37"/>
  <c r="K1196" i="37"/>
  <c r="L1196" i="37"/>
  <c r="M1196" i="37"/>
  <c r="N1196" i="37"/>
  <c r="O1196" i="37"/>
  <c r="P1196" i="37"/>
  <c r="T1196" i="37"/>
  <c r="U1196" i="37"/>
  <c r="V1196" i="37"/>
  <c r="W1196" i="37"/>
  <c r="X1196" i="37"/>
  <c r="Y1196" i="37"/>
  <c r="Z1196" i="37"/>
  <c r="AA1196" i="37"/>
  <c r="H1197" i="37"/>
  <c r="I1197" i="37"/>
  <c r="J1197" i="37"/>
  <c r="K1197" i="37"/>
  <c r="L1197" i="37"/>
  <c r="M1197" i="37"/>
  <c r="N1197" i="37"/>
  <c r="O1197" i="37"/>
  <c r="H1198" i="37"/>
  <c r="I1198" i="37"/>
  <c r="J1198" i="37"/>
  <c r="K1198" i="37"/>
  <c r="L1198" i="37"/>
  <c r="M1198" i="37"/>
  <c r="N1198" i="37"/>
  <c r="O1198" i="37"/>
  <c r="P1198" i="37"/>
  <c r="T1198" i="37"/>
  <c r="U1198" i="37"/>
  <c r="V1198" i="37"/>
  <c r="W1198" i="37"/>
  <c r="X1198" i="37"/>
  <c r="Y1198" i="37"/>
  <c r="Z1198" i="37"/>
  <c r="AA1198" i="37"/>
  <c r="H1199" i="37"/>
  <c r="I1199" i="37"/>
  <c r="J1199" i="37"/>
  <c r="K1199" i="37"/>
  <c r="L1199" i="37"/>
  <c r="M1199" i="37"/>
  <c r="N1199" i="37"/>
  <c r="O1199" i="37"/>
  <c r="P1199" i="37"/>
  <c r="T1199" i="37"/>
  <c r="U1199" i="37"/>
  <c r="V1199" i="37"/>
  <c r="W1199" i="37"/>
  <c r="X1199" i="37"/>
  <c r="Y1199" i="37"/>
  <c r="Z1199" i="37"/>
  <c r="AA1199" i="37"/>
  <c r="H1200" i="37"/>
  <c r="I1200" i="37"/>
  <c r="J1200" i="37"/>
  <c r="K1200" i="37"/>
  <c r="L1200" i="37"/>
  <c r="M1200" i="37"/>
  <c r="N1200" i="37"/>
  <c r="O1200" i="37"/>
  <c r="P1200" i="37"/>
  <c r="T1200" i="37"/>
  <c r="U1200" i="37"/>
  <c r="V1200" i="37"/>
  <c r="W1200" i="37"/>
  <c r="X1200" i="37"/>
  <c r="Y1200" i="37"/>
  <c r="Z1200" i="37"/>
  <c r="AA1200" i="37"/>
  <c r="H1201" i="37"/>
  <c r="I1201" i="37"/>
  <c r="J1201" i="37"/>
  <c r="K1201" i="37"/>
  <c r="L1201" i="37"/>
  <c r="M1201" i="37"/>
  <c r="N1201" i="37"/>
  <c r="O1201" i="37"/>
  <c r="G1202" i="37"/>
  <c r="H1202" i="37"/>
  <c r="I1202" i="37"/>
  <c r="J1202" i="37"/>
  <c r="K1202" i="37"/>
  <c r="L1202" i="37"/>
  <c r="M1202" i="37"/>
  <c r="N1202" i="37"/>
  <c r="O1202" i="37"/>
  <c r="H1203" i="37"/>
  <c r="I1203" i="37"/>
  <c r="J1203" i="37"/>
  <c r="K1203" i="37"/>
  <c r="L1203" i="37"/>
  <c r="M1203" i="37"/>
  <c r="N1203" i="37"/>
  <c r="O1203" i="37"/>
  <c r="P1203" i="37"/>
  <c r="T1203" i="37"/>
  <c r="U1203" i="37"/>
  <c r="V1203" i="37"/>
  <c r="W1203" i="37"/>
  <c r="X1203" i="37"/>
  <c r="Y1203" i="37"/>
  <c r="Z1203" i="37"/>
  <c r="AA1203" i="37"/>
  <c r="H1204" i="37"/>
  <c r="I1204" i="37"/>
  <c r="J1204" i="37"/>
  <c r="K1204" i="37"/>
  <c r="L1204" i="37"/>
  <c r="M1204" i="37"/>
  <c r="N1204" i="37"/>
  <c r="O1204" i="37"/>
  <c r="P1204" i="37"/>
  <c r="T1204" i="37"/>
  <c r="U1204" i="37"/>
  <c r="V1204" i="37"/>
  <c r="W1204" i="37"/>
  <c r="X1204" i="37"/>
  <c r="Y1204" i="37"/>
  <c r="Z1204" i="37"/>
  <c r="AA1204" i="37"/>
  <c r="H1205" i="37"/>
  <c r="I1205" i="37"/>
  <c r="J1205" i="37"/>
  <c r="K1205" i="37"/>
  <c r="L1205" i="37"/>
  <c r="M1205" i="37"/>
  <c r="N1205" i="37"/>
  <c r="O1205" i="37"/>
  <c r="H1206" i="37"/>
  <c r="I1206" i="37"/>
  <c r="J1206" i="37"/>
  <c r="K1206" i="37"/>
  <c r="L1206" i="37"/>
  <c r="M1206" i="37"/>
  <c r="N1206" i="37"/>
  <c r="O1206" i="37"/>
  <c r="D1207" i="37"/>
  <c r="E1207" i="37"/>
  <c r="F1207" i="37"/>
  <c r="G1207" i="37"/>
  <c r="H1207" i="37"/>
  <c r="I1207" i="37"/>
  <c r="J1207" i="37"/>
  <c r="K1207" i="37"/>
  <c r="L1207" i="37"/>
  <c r="M1207" i="37"/>
  <c r="N1207" i="37"/>
  <c r="O1207" i="37"/>
  <c r="P1207" i="37"/>
  <c r="T1207" i="37"/>
  <c r="U1207" i="37"/>
  <c r="V1207" i="37"/>
  <c r="W1207" i="37"/>
  <c r="X1207" i="37"/>
  <c r="Y1207" i="37"/>
  <c r="Z1207" i="37"/>
  <c r="AA1207" i="37"/>
  <c r="P1208" i="37"/>
  <c r="T1208" i="37"/>
  <c r="U1208" i="37"/>
  <c r="V1208" i="37"/>
  <c r="W1208" i="37"/>
  <c r="X1208" i="37"/>
  <c r="Y1208" i="37"/>
  <c r="Z1208" i="37"/>
  <c r="AA1208" i="37"/>
  <c r="P1209" i="37"/>
  <c r="T1209" i="37"/>
  <c r="U1209" i="37"/>
  <c r="V1209" i="37"/>
  <c r="W1209" i="37"/>
  <c r="X1209" i="37"/>
  <c r="Y1209" i="37"/>
  <c r="Z1209" i="37"/>
  <c r="AA1209" i="37"/>
  <c r="H1211" i="37"/>
  <c r="I1211" i="37"/>
  <c r="J1211" i="37"/>
  <c r="K1211" i="37"/>
  <c r="L1211" i="37"/>
  <c r="M1211" i="37"/>
  <c r="N1211" i="37"/>
  <c r="O1211" i="37"/>
  <c r="H1214" i="37"/>
  <c r="I1214" i="37"/>
  <c r="J1214" i="37"/>
  <c r="K1214" i="37"/>
  <c r="L1214" i="37"/>
  <c r="M1214" i="37"/>
  <c r="N1214" i="37"/>
  <c r="O1214" i="37"/>
  <c r="D414" i="37"/>
  <c r="E414" i="37"/>
  <c r="F414" i="37"/>
  <c r="G414" i="37"/>
  <c r="H414" i="37"/>
  <c r="I414" i="37"/>
  <c r="J414" i="37"/>
  <c r="K414" i="37"/>
  <c r="L414" i="37"/>
  <c r="M414" i="37"/>
  <c r="N414" i="37"/>
  <c r="O414" i="37"/>
  <c r="D416" i="37"/>
  <c r="E416" i="37"/>
  <c r="F416" i="37"/>
  <c r="G416" i="37"/>
  <c r="H416" i="37"/>
  <c r="I416" i="37"/>
  <c r="J416" i="37"/>
  <c r="K416" i="37"/>
  <c r="L416" i="37"/>
  <c r="M416" i="37"/>
  <c r="N416" i="37"/>
  <c r="O416" i="37"/>
  <c r="P416" i="37"/>
  <c r="T416" i="37"/>
  <c r="U416" i="37"/>
  <c r="V416" i="37"/>
  <c r="W416" i="37"/>
  <c r="X416" i="37"/>
  <c r="Y416" i="37"/>
  <c r="Z416" i="37"/>
  <c r="AA416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D418" i="37"/>
  <c r="E418" i="37"/>
  <c r="F418" i="37"/>
  <c r="G418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H420" i="37"/>
  <c r="I420" i="37"/>
  <c r="J420" i="37"/>
  <c r="K420" i="37"/>
  <c r="L420" i="37"/>
  <c r="M420" i="37"/>
  <c r="N420" i="37"/>
  <c r="O420" i="37"/>
  <c r="H421" i="37"/>
  <c r="I421" i="37"/>
  <c r="J421" i="37"/>
  <c r="K421" i="37"/>
  <c r="L421" i="37"/>
  <c r="M421" i="37"/>
  <c r="N421" i="37"/>
  <c r="O421" i="37"/>
  <c r="H422" i="37"/>
  <c r="I422" i="37"/>
  <c r="J422" i="37"/>
  <c r="K422" i="37"/>
  <c r="L422" i="37"/>
  <c r="M422" i="37"/>
  <c r="N422" i="37"/>
  <c r="O422" i="37"/>
  <c r="H423" i="37"/>
  <c r="I423" i="37"/>
  <c r="J423" i="37"/>
  <c r="K423" i="37"/>
  <c r="L423" i="37"/>
  <c r="M423" i="37"/>
  <c r="N423" i="37"/>
  <c r="O423" i="37"/>
  <c r="H424" i="37"/>
  <c r="I424" i="37"/>
  <c r="J424" i="37"/>
  <c r="K424" i="37"/>
  <c r="L424" i="37"/>
  <c r="M424" i="37"/>
  <c r="N424" i="37"/>
  <c r="O424" i="37"/>
  <c r="H425" i="37"/>
  <c r="I425" i="37"/>
  <c r="J425" i="37"/>
  <c r="K425" i="37"/>
  <c r="L425" i="37"/>
  <c r="M425" i="37"/>
  <c r="N425" i="37"/>
  <c r="O425" i="37"/>
  <c r="H426" i="37"/>
  <c r="I426" i="37"/>
  <c r="J426" i="37"/>
  <c r="K426" i="37"/>
  <c r="L426" i="37"/>
  <c r="M426" i="37"/>
  <c r="N426" i="37"/>
  <c r="O426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T428" i="37"/>
  <c r="U428" i="37"/>
  <c r="V428" i="37"/>
  <c r="W428" i="37"/>
  <c r="X428" i="37"/>
  <c r="Y428" i="37"/>
  <c r="Z428" i="37"/>
  <c r="AA428" i="37"/>
  <c r="H429" i="37"/>
  <c r="I429" i="37"/>
  <c r="J429" i="37"/>
  <c r="K429" i="37"/>
  <c r="L429" i="37"/>
  <c r="M429" i="37"/>
  <c r="N429" i="37"/>
  <c r="O429" i="37"/>
  <c r="P429" i="37"/>
  <c r="T429" i="37"/>
  <c r="U429" i="37"/>
  <c r="V429" i="37"/>
  <c r="W429" i="37"/>
  <c r="X429" i="37"/>
  <c r="Y429" i="37"/>
  <c r="Z429" i="37"/>
  <c r="AA429" i="37"/>
  <c r="H430" i="37"/>
  <c r="I430" i="37"/>
  <c r="J430" i="37"/>
  <c r="K430" i="37"/>
  <c r="L430" i="37"/>
  <c r="M430" i="37"/>
  <c r="N430" i="37"/>
  <c r="O430" i="37"/>
  <c r="P430" i="37"/>
  <c r="T430" i="37"/>
  <c r="U430" i="37"/>
  <c r="V430" i="37"/>
  <c r="W430" i="37"/>
  <c r="X430" i="37"/>
  <c r="Y430" i="37"/>
  <c r="Z430" i="37"/>
  <c r="AA430" i="37"/>
  <c r="H431" i="37"/>
  <c r="I431" i="37"/>
  <c r="J431" i="37"/>
  <c r="K431" i="37"/>
  <c r="L431" i="37"/>
  <c r="M431" i="37"/>
  <c r="N431" i="37"/>
  <c r="O431" i="37"/>
  <c r="H432" i="37"/>
  <c r="I432" i="37"/>
  <c r="J432" i="37"/>
  <c r="K432" i="37"/>
  <c r="L432" i="37"/>
  <c r="M432" i="37"/>
  <c r="N432" i="37"/>
  <c r="O432" i="37"/>
  <c r="H433" i="37"/>
  <c r="I433" i="37"/>
  <c r="J433" i="37"/>
  <c r="K433" i="37"/>
  <c r="L433" i="37"/>
  <c r="M433" i="37"/>
  <c r="N433" i="37"/>
  <c r="O433" i="37"/>
  <c r="P433" i="37"/>
  <c r="T433" i="37"/>
  <c r="U433" i="37"/>
  <c r="V433" i="37"/>
  <c r="W433" i="37"/>
  <c r="X433" i="37"/>
  <c r="Y433" i="37"/>
  <c r="Z433" i="37"/>
  <c r="AA433" i="37"/>
  <c r="H434" i="37"/>
  <c r="I434" i="37"/>
  <c r="J434" i="37"/>
  <c r="K434" i="37"/>
  <c r="L434" i="37"/>
  <c r="M434" i="37"/>
  <c r="N434" i="37"/>
  <c r="O434" i="37"/>
  <c r="P434" i="37"/>
  <c r="T434" i="37"/>
  <c r="U434" i="37"/>
  <c r="V434" i="37"/>
  <c r="W434" i="37"/>
  <c r="X434" i="37"/>
  <c r="Y434" i="37"/>
  <c r="Z434" i="37"/>
  <c r="AA434" i="37"/>
  <c r="H435" i="37"/>
  <c r="I435" i="37"/>
  <c r="J435" i="37"/>
  <c r="K435" i="37"/>
  <c r="L435" i="37"/>
  <c r="M435" i="37"/>
  <c r="N435" i="37"/>
  <c r="O435" i="37"/>
  <c r="P435" i="37"/>
  <c r="T435" i="37"/>
  <c r="U435" i="37"/>
  <c r="V435" i="37"/>
  <c r="W435" i="37"/>
  <c r="X435" i="37"/>
  <c r="Y435" i="37"/>
  <c r="Z435" i="37"/>
  <c r="AA435" i="37"/>
  <c r="H436" i="37"/>
  <c r="I436" i="37"/>
  <c r="J436" i="37"/>
  <c r="K436" i="37"/>
  <c r="L436" i="37"/>
  <c r="M436" i="37"/>
  <c r="N436" i="37"/>
  <c r="O436" i="37"/>
  <c r="H437" i="37"/>
  <c r="I437" i="37"/>
  <c r="J437" i="37"/>
  <c r="K437" i="37"/>
  <c r="L437" i="37"/>
  <c r="M437" i="37"/>
  <c r="N437" i="37"/>
  <c r="O437" i="37"/>
  <c r="H438" i="37"/>
  <c r="I438" i="37"/>
  <c r="J438" i="37"/>
  <c r="K438" i="37"/>
  <c r="L438" i="37"/>
  <c r="M438" i="37"/>
  <c r="N438" i="37"/>
  <c r="O438" i="37"/>
  <c r="H439" i="37"/>
  <c r="I439" i="37"/>
  <c r="J439" i="37"/>
  <c r="K439" i="37"/>
  <c r="L439" i="37"/>
  <c r="M439" i="37"/>
  <c r="N439" i="37"/>
  <c r="O439" i="37"/>
  <c r="H440" i="37"/>
  <c r="I440" i="37"/>
  <c r="J440" i="37"/>
  <c r="K440" i="37"/>
  <c r="L440" i="37"/>
  <c r="M440" i="37"/>
  <c r="N440" i="37"/>
  <c r="O440" i="37"/>
  <c r="H441" i="37"/>
  <c r="I441" i="37"/>
  <c r="J441" i="37"/>
  <c r="K441" i="37"/>
  <c r="L441" i="37"/>
  <c r="M441" i="37"/>
  <c r="N441" i="37"/>
  <c r="O441" i="37"/>
  <c r="H442" i="37"/>
  <c r="I442" i="37"/>
  <c r="J442" i="37"/>
  <c r="K442" i="37"/>
  <c r="L442" i="37"/>
  <c r="M442" i="37"/>
  <c r="N442" i="37"/>
  <c r="O442" i="37"/>
  <c r="H443" i="37"/>
  <c r="I443" i="37"/>
  <c r="J443" i="37"/>
  <c r="K443" i="37"/>
  <c r="L443" i="37"/>
  <c r="M443" i="37"/>
  <c r="N443" i="37"/>
  <c r="O443" i="37"/>
  <c r="H444" i="37"/>
  <c r="I444" i="37"/>
  <c r="J444" i="37"/>
  <c r="K444" i="37"/>
  <c r="L444" i="37"/>
  <c r="M444" i="37"/>
  <c r="N444" i="37"/>
  <c r="O444" i="37"/>
  <c r="H445" i="37"/>
  <c r="I445" i="37"/>
  <c r="J445" i="37"/>
  <c r="K445" i="37"/>
  <c r="L445" i="37"/>
  <c r="M445" i="37"/>
  <c r="N445" i="37"/>
  <c r="O445" i="37"/>
  <c r="H446" i="37"/>
  <c r="I446" i="37"/>
  <c r="J446" i="37"/>
  <c r="K446" i="37"/>
  <c r="L446" i="37"/>
  <c r="M446" i="37"/>
  <c r="N446" i="37"/>
  <c r="O446" i="37"/>
  <c r="P446" i="37"/>
  <c r="T446" i="37"/>
  <c r="U446" i="37"/>
  <c r="V446" i="37"/>
  <c r="W446" i="37"/>
  <c r="X446" i="37"/>
  <c r="Y446" i="37"/>
  <c r="Z446" i="37"/>
  <c r="AA446" i="37"/>
  <c r="H447" i="37"/>
  <c r="I447" i="37"/>
  <c r="J447" i="37"/>
  <c r="K447" i="37"/>
  <c r="L447" i="37"/>
  <c r="M447" i="37"/>
  <c r="N447" i="37"/>
  <c r="O447" i="37"/>
  <c r="H448" i="37"/>
  <c r="I448" i="37"/>
  <c r="J448" i="37"/>
  <c r="K448" i="37"/>
  <c r="L448" i="37"/>
  <c r="M448" i="37"/>
  <c r="N448" i="37"/>
  <c r="O448" i="37"/>
  <c r="H449" i="37"/>
  <c r="I449" i="37"/>
  <c r="J449" i="37"/>
  <c r="K449" i="37"/>
  <c r="L449" i="37"/>
  <c r="M449" i="37"/>
  <c r="N449" i="37"/>
  <c r="O449" i="37"/>
  <c r="D450" i="37"/>
  <c r="E450" i="37"/>
  <c r="F450" i="37"/>
  <c r="G450" i="37"/>
  <c r="H450" i="37"/>
  <c r="I450" i="37"/>
  <c r="J450" i="37"/>
  <c r="K450" i="37"/>
  <c r="L450" i="37"/>
  <c r="M450" i="37"/>
  <c r="N450" i="37"/>
  <c r="O450" i="37"/>
  <c r="P450" i="37"/>
  <c r="T450" i="37"/>
  <c r="U450" i="37"/>
  <c r="V450" i="37"/>
  <c r="W450" i="37"/>
  <c r="X450" i="37"/>
  <c r="Y450" i="37"/>
  <c r="Z450" i="37"/>
  <c r="AA450" i="37"/>
  <c r="H451" i="37"/>
  <c r="I451" i="37"/>
  <c r="J451" i="37"/>
  <c r="K451" i="37"/>
  <c r="L451" i="37"/>
  <c r="M451" i="37"/>
  <c r="N451" i="37"/>
  <c r="O451" i="37"/>
  <c r="H452" i="37"/>
  <c r="I452" i="37"/>
  <c r="J452" i="37"/>
  <c r="K452" i="37"/>
  <c r="L452" i="37"/>
  <c r="M452" i="37"/>
  <c r="N452" i="37"/>
  <c r="O452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G456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H458" i="37"/>
  <c r="I458" i="37"/>
  <c r="J458" i="37"/>
  <c r="K458" i="37"/>
  <c r="L458" i="37"/>
  <c r="M458" i="37"/>
  <c r="N458" i="37"/>
  <c r="O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H464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H466" i="37"/>
  <c r="I466" i="37"/>
  <c r="J466" i="37"/>
  <c r="K466" i="37"/>
  <c r="L466" i="37"/>
  <c r="M466" i="37"/>
  <c r="N466" i="37"/>
  <c r="O466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H469" i="37"/>
  <c r="I469" i="37"/>
  <c r="J469" i="37"/>
  <c r="K469" i="37"/>
  <c r="L469" i="37"/>
  <c r="M469" i="37"/>
  <c r="N469" i="37"/>
  <c r="O469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H475" i="37"/>
  <c r="I475" i="37"/>
  <c r="J475" i="37"/>
  <c r="K475" i="37"/>
  <c r="L475" i="37"/>
  <c r="M475" i="37"/>
  <c r="N475" i="37"/>
  <c r="O475" i="37"/>
  <c r="H476" i="37"/>
  <c r="I476" i="37"/>
  <c r="J476" i="37"/>
  <c r="K476" i="37"/>
  <c r="L476" i="37"/>
  <c r="M476" i="37"/>
  <c r="N476" i="37"/>
  <c r="O476" i="3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4" i="37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T164" i="37"/>
  <c r="U164" i="37"/>
  <c r="V164" i="37"/>
  <c r="W164" i="37"/>
  <c r="X164" i="37"/>
  <c r="Y164" i="37"/>
  <c r="Z164" i="37"/>
  <c r="AA164" i="37"/>
  <c r="D165" i="37"/>
  <c r="E165" i="37"/>
  <c r="F165" i="37"/>
  <c r="G165" i="37"/>
  <c r="H165" i="37"/>
  <c r="I165" i="37"/>
  <c r="J165" i="37"/>
  <c r="K165" i="37"/>
  <c r="L165" i="37"/>
  <c r="M165" i="37"/>
  <c r="N165" i="37"/>
  <c r="O165" i="37"/>
  <c r="P165" i="37"/>
  <c r="T165" i="37"/>
  <c r="U165" i="37"/>
  <c r="V165" i="37"/>
  <c r="W165" i="37"/>
  <c r="X165" i="37"/>
  <c r="Y165" i="37"/>
  <c r="Z165" i="37"/>
  <c r="AA165" i="37"/>
  <c r="D166" i="37"/>
  <c r="E166" i="37"/>
  <c r="F166" i="37"/>
  <c r="G166" i="37"/>
  <c r="H166" i="37"/>
  <c r="I166" i="37"/>
  <c r="J166" i="37"/>
  <c r="K166" i="37"/>
  <c r="L166" i="37"/>
  <c r="M166" i="37"/>
  <c r="N166" i="37"/>
  <c r="O166" i="37"/>
  <c r="P166" i="37"/>
  <c r="T166" i="37"/>
  <c r="U166" i="37"/>
  <c r="V166" i="37"/>
  <c r="W166" i="37"/>
  <c r="X166" i="37"/>
  <c r="Y166" i="37"/>
  <c r="Z166" i="37"/>
  <c r="AA166" i="37"/>
  <c r="D167" i="37"/>
  <c r="E167" i="37"/>
  <c r="F167" i="37"/>
  <c r="G167" i="37"/>
  <c r="H167" i="37"/>
  <c r="I167" i="37"/>
  <c r="J167" i="37"/>
  <c r="K167" i="37"/>
  <c r="L167" i="37"/>
  <c r="M167" i="37"/>
  <c r="N167" i="37"/>
  <c r="O167" i="37"/>
  <c r="P167" i="37"/>
  <c r="T167" i="37"/>
  <c r="U167" i="37"/>
  <c r="V167" i="37"/>
  <c r="W167" i="37"/>
  <c r="X167" i="37"/>
  <c r="Y167" i="37"/>
  <c r="Z167" i="37"/>
  <c r="AA16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P168" i="37"/>
  <c r="T168" i="37"/>
  <c r="U168" i="37"/>
  <c r="V168" i="37"/>
  <c r="W168" i="37"/>
  <c r="X168" i="37"/>
  <c r="Y168" i="37"/>
  <c r="Z168" i="37"/>
  <c r="AA168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T169" i="37"/>
  <c r="U169" i="37"/>
  <c r="V169" i="37"/>
  <c r="W169" i="37"/>
  <c r="X169" i="37"/>
  <c r="Y169" i="37"/>
  <c r="Z169" i="37"/>
  <c r="AA169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P170" i="37"/>
  <c r="T170" i="37"/>
  <c r="U170" i="37"/>
  <c r="V170" i="37"/>
  <c r="W170" i="37"/>
  <c r="X170" i="37"/>
  <c r="Y170" i="37"/>
  <c r="Z170" i="37"/>
  <c r="AA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T171" i="37"/>
  <c r="U171" i="37"/>
  <c r="V171" i="37"/>
  <c r="W171" i="37"/>
  <c r="X171" i="37"/>
  <c r="Y171" i="37"/>
  <c r="Z171" i="37"/>
  <c r="AA171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P172" i="37"/>
  <c r="T172" i="37"/>
  <c r="U172" i="37"/>
  <c r="V172" i="37"/>
  <c r="W172" i="37"/>
  <c r="X172" i="37"/>
  <c r="Y172" i="37"/>
  <c r="Z172" i="37"/>
  <c r="AA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T173" i="37"/>
  <c r="U173" i="37"/>
  <c r="V173" i="37"/>
  <c r="W173" i="37"/>
  <c r="X173" i="37"/>
  <c r="Y173" i="37"/>
  <c r="Z173" i="37"/>
  <c r="AA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T174" i="37"/>
  <c r="U174" i="37"/>
  <c r="V174" i="37"/>
  <c r="W174" i="37"/>
  <c r="X174" i="37"/>
  <c r="Y174" i="37"/>
  <c r="Z174" i="37"/>
  <c r="AA174" i="37"/>
  <c r="D175" i="37"/>
  <c r="E175" i="37"/>
  <c r="F175" i="37"/>
  <c r="G175" i="37"/>
  <c r="H175" i="37"/>
  <c r="I175" i="37"/>
  <c r="J175" i="37"/>
  <c r="K175" i="37"/>
  <c r="L175" i="37"/>
  <c r="M175" i="37"/>
  <c r="N175" i="37"/>
  <c r="O175" i="37"/>
  <c r="P175" i="37"/>
  <c r="T175" i="37"/>
  <c r="U175" i="37"/>
  <c r="V175" i="37"/>
  <c r="W175" i="37"/>
  <c r="X175" i="37"/>
  <c r="Y175" i="37"/>
  <c r="Z175" i="37"/>
  <c r="AA175" i="37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P176" i="37"/>
  <c r="T176" i="37"/>
  <c r="U176" i="37"/>
  <c r="V176" i="37"/>
  <c r="W176" i="37"/>
  <c r="X176" i="37"/>
  <c r="Y176" i="37"/>
  <c r="Z176" i="37"/>
  <c r="AA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T177" i="37"/>
  <c r="U177" i="37"/>
  <c r="V177" i="37"/>
  <c r="W177" i="37"/>
  <c r="X177" i="37"/>
  <c r="Y177" i="37"/>
  <c r="Z177" i="37"/>
  <c r="AA177" i="37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P178" i="37"/>
  <c r="T178" i="37"/>
  <c r="U178" i="37"/>
  <c r="V178" i="37"/>
  <c r="W178" i="37"/>
  <c r="X178" i="37"/>
  <c r="Y178" i="37"/>
  <c r="Z178" i="37"/>
  <c r="AA178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T179" i="37"/>
  <c r="U179" i="37"/>
  <c r="V179" i="37"/>
  <c r="W179" i="37"/>
  <c r="X179" i="37"/>
  <c r="Y179" i="37"/>
  <c r="Z179" i="37"/>
  <c r="AA179" i="37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P180" i="37"/>
  <c r="T180" i="37"/>
  <c r="U180" i="37"/>
  <c r="V180" i="37"/>
  <c r="W180" i="37"/>
  <c r="X180" i="37"/>
  <c r="Y180" i="37"/>
  <c r="Z180" i="37"/>
  <c r="AA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T181" i="37"/>
  <c r="U181" i="37"/>
  <c r="V181" i="37"/>
  <c r="W181" i="37"/>
  <c r="X181" i="37"/>
  <c r="Y181" i="37"/>
  <c r="Z181" i="37"/>
  <c r="AA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T182" i="37"/>
  <c r="U182" i="37"/>
  <c r="V182" i="37"/>
  <c r="W182" i="37"/>
  <c r="X182" i="37"/>
  <c r="Y182" i="37"/>
  <c r="Z182" i="37"/>
  <c r="AA182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T183" i="37"/>
  <c r="U183" i="37"/>
  <c r="V183" i="37"/>
  <c r="W183" i="37"/>
  <c r="X183" i="37"/>
  <c r="Y183" i="37"/>
  <c r="Z183" i="37"/>
  <c r="AA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T184" i="37"/>
  <c r="U184" i="37"/>
  <c r="V184" i="37"/>
  <c r="W184" i="37"/>
  <c r="X184" i="37"/>
  <c r="Y184" i="37"/>
  <c r="Z184" i="37"/>
  <c r="AA184" i="37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P185" i="37"/>
  <c r="T185" i="37"/>
  <c r="U185" i="37"/>
  <c r="V185" i="37"/>
  <c r="W185" i="37"/>
  <c r="X185" i="37"/>
  <c r="Y185" i="37"/>
  <c r="Z185" i="37"/>
  <c r="AA185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T186" i="37"/>
  <c r="U186" i="37"/>
  <c r="V186" i="37"/>
  <c r="W186" i="37"/>
  <c r="X186" i="37"/>
  <c r="Y186" i="37"/>
  <c r="Z186" i="37"/>
  <c r="AA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T187" i="37"/>
  <c r="U187" i="37"/>
  <c r="V187" i="37"/>
  <c r="W187" i="37"/>
  <c r="X187" i="37"/>
  <c r="Y187" i="37"/>
  <c r="Z187" i="37"/>
  <c r="AA187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T188" i="37"/>
  <c r="U188" i="37"/>
  <c r="V188" i="37"/>
  <c r="W188" i="37"/>
  <c r="X188" i="37"/>
  <c r="Y188" i="37"/>
  <c r="Z188" i="37"/>
  <c r="AA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T189" i="37"/>
  <c r="U189" i="37"/>
  <c r="V189" i="37"/>
  <c r="W189" i="37"/>
  <c r="X189" i="37"/>
  <c r="Y189" i="37"/>
  <c r="Z189" i="37"/>
  <c r="AA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T190" i="37"/>
  <c r="U190" i="37"/>
  <c r="V190" i="37"/>
  <c r="W190" i="37"/>
  <c r="X190" i="37"/>
  <c r="Y190" i="37"/>
  <c r="Z190" i="37"/>
  <c r="AA190" i="37"/>
  <c r="H191" i="37"/>
  <c r="I191" i="37"/>
  <c r="J191" i="37"/>
  <c r="K191" i="37"/>
  <c r="L191" i="37"/>
  <c r="M191" i="37"/>
  <c r="N191" i="37"/>
  <c r="O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T192" i="37"/>
  <c r="U192" i="37"/>
  <c r="V192" i="37"/>
  <c r="W192" i="37"/>
  <c r="X192" i="37"/>
  <c r="Y192" i="37"/>
  <c r="Z192" i="37"/>
  <c r="AA192" i="37"/>
  <c r="H193" i="37"/>
  <c r="I193" i="37"/>
  <c r="J193" i="37"/>
  <c r="K193" i="37"/>
  <c r="L193" i="37"/>
  <c r="M193" i="37"/>
  <c r="N193" i="37"/>
  <c r="O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T194" i="37"/>
  <c r="U194" i="37"/>
  <c r="V194" i="37"/>
  <c r="W194" i="37"/>
  <c r="X194" i="37"/>
  <c r="Y194" i="37"/>
  <c r="Z194" i="37"/>
  <c r="AA194" i="37"/>
  <c r="I195" i="37"/>
  <c r="J195" i="37"/>
  <c r="K195" i="37"/>
  <c r="L195" i="37"/>
  <c r="M195" i="37"/>
  <c r="N195" i="37"/>
  <c r="O195" i="37"/>
  <c r="D196" i="37"/>
  <c r="E196" i="37"/>
  <c r="F196" i="37"/>
  <c r="G196" i="37"/>
  <c r="H196" i="37"/>
  <c r="I196" i="37"/>
  <c r="J196" i="37"/>
  <c r="K196" i="37"/>
  <c r="L196" i="37"/>
  <c r="M196" i="37"/>
  <c r="N196" i="37"/>
  <c r="O196" i="37"/>
  <c r="P196" i="37"/>
  <c r="T196" i="37"/>
  <c r="U196" i="37"/>
  <c r="V196" i="37"/>
  <c r="W196" i="37"/>
  <c r="X196" i="37"/>
  <c r="Y196" i="37"/>
  <c r="Z196" i="37"/>
  <c r="AA196" i="37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P197" i="37"/>
  <c r="T197" i="37"/>
  <c r="U197" i="37"/>
  <c r="V197" i="37"/>
  <c r="W197" i="37"/>
  <c r="X197" i="37"/>
  <c r="Y197" i="37"/>
  <c r="Z197" i="37"/>
  <c r="AA197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T198" i="37"/>
  <c r="U198" i="37"/>
  <c r="V198" i="37"/>
  <c r="W198" i="37"/>
  <c r="X198" i="37"/>
  <c r="Y198" i="37"/>
  <c r="Z198" i="37"/>
  <c r="AA198" i="3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P199" i="37"/>
  <c r="T199" i="37"/>
  <c r="U199" i="37"/>
  <c r="V199" i="37"/>
  <c r="W199" i="37"/>
  <c r="X199" i="37"/>
  <c r="Y199" i="37"/>
  <c r="Z199" i="37"/>
  <c r="AA199" i="37"/>
  <c r="H200" i="37"/>
  <c r="I200" i="37"/>
  <c r="J200" i="37"/>
  <c r="K200" i="37"/>
  <c r="L200" i="37"/>
  <c r="M200" i="37"/>
  <c r="N200" i="37"/>
  <c r="O200" i="37"/>
  <c r="P200" i="37"/>
  <c r="T200" i="37"/>
  <c r="U200" i="37"/>
  <c r="V200" i="37"/>
  <c r="W200" i="37"/>
  <c r="X200" i="37"/>
  <c r="Y200" i="37"/>
  <c r="Z200" i="37"/>
  <c r="AA200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T201" i="37"/>
  <c r="U201" i="37"/>
  <c r="V201" i="37"/>
  <c r="W201" i="37"/>
  <c r="X201" i="37"/>
  <c r="Y201" i="37"/>
  <c r="Z201" i="37"/>
  <c r="AA201" i="37"/>
  <c r="H202" i="37"/>
  <c r="I202" i="37"/>
  <c r="J202" i="37"/>
  <c r="K202" i="37"/>
  <c r="L202" i="37"/>
  <c r="M202" i="37"/>
  <c r="N202" i="37"/>
  <c r="O202" i="37"/>
  <c r="P202" i="37"/>
  <c r="T202" i="37"/>
  <c r="U202" i="37"/>
  <c r="V202" i="37"/>
  <c r="W202" i="37"/>
  <c r="X202" i="37"/>
  <c r="Y202" i="37"/>
  <c r="Z202" i="37"/>
  <c r="AA202" i="37"/>
  <c r="H203" i="37"/>
  <c r="I203" i="37"/>
  <c r="J203" i="37"/>
  <c r="K203" i="37"/>
  <c r="L203" i="37"/>
  <c r="M203" i="37"/>
  <c r="N203" i="37"/>
  <c r="O203" i="37"/>
  <c r="P203" i="37"/>
  <c r="T203" i="37"/>
  <c r="U203" i="37"/>
  <c r="V203" i="37"/>
  <c r="W203" i="37"/>
  <c r="X203" i="37"/>
  <c r="Y203" i="37"/>
  <c r="Z203" i="37"/>
  <c r="AA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T204" i="37"/>
  <c r="U204" i="37"/>
  <c r="V204" i="37"/>
  <c r="W204" i="37"/>
  <c r="X204" i="37"/>
  <c r="Y204" i="37"/>
  <c r="Z204" i="37"/>
  <c r="AA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T205" i="37"/>
  <c r="U205" i="37"/>
  <c r="V205" i="37"/>
  <c r="W205" i="37"/>
  <c r="X205" i="37"/>
  <c r="Y205" i="37"/>
  <c r="Z205" i="37"/>
  <c r="AA205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T206" i="37"/>
  <c r="U206" i="37"/>
  <c r="V206" i="37"/>
  <c r="W206" i="37"/>
  <c r="X206" i="37"/>
  <c r="Y206" i="37"/>
  <c r="Z206" i="37"/>
  <c r="AA206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T207" i="37"/>
  <c r="U207" i="37"/>
  <c r="V207" i="37"/>
  <c r="W207" i="37"/>
  <c r="X207" i="37"/>
  <c r="Y207" i="37"/>
  <c r="Z207" i="37"/>
  <c r="AA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T208" i="37"/>
  <c r="U208" i="37"/>
  <c r="V208" i="37"/>
  <c r="W208" i="37"/>
  <c r="X208" i="37"/>
  <c r="Y208" i="37"/>
  <c r="Z208" i="37"/>
  <c r="AA208" i="37"/>
  <c r="H209" i="37"/>
  <c r="I209" i="37"/>
  <c r="J209" i="37"/>
  <c r="K209" i="37"/>
  <c r="L209" i="37"/>
  <c r="M209" i="37"/>
  <c r="N209" i="37"/>
  <c r="O209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T210" i="37"/>
  <c r="U210" i="37"/>
  <c r="V210" i="37"/>
  <c r="W210" i="37"/>
  <c r="X210" i="37"/>
  <c r="Y210" i="37"/>
  <c r="Z210" i="37"/>
  <c r="AA210" i="37"/>
  <c r="H211" i="37"/>
  <c r="I211" i="37"/>
  <c r="J211" i="37"/>
  <c r="K211" i="37"/>
  <c r="L211" i="37"/>
  <c r="M211" i="37"/>
  <c r="N211" i="37"/>
  <c r="O211" i="37"/>
  <c r="P211" i="37"/>
  <c r="T211" i="37"/>
  <c r="U211" i="37"/>
  <c r="V211" i="37"/>
  <c r="W211" i="37"/>
  <c r="X211" i="37"/>
  <c r="Y211" i="37"/>
  <c r="Z211" i="37"/>
  <c r="AA211" i="37"/>
  <c r="D212" i="37"/>
  <c r="E212" i="37"/>
  <c r="F212" i="37"/>
  <c r="G212" i="37"/>
  <c r="H212" i="37"/>
  <c r="I212" i="37"/>
  <c r="J212" i="37"/>
  <c r="K212" i="37"/>
  <c r="L212" i="37"/>
  <c r="M212" i="37"/>
  <c r="N212" i="37"/>
  <c r="O212" i="37"/>
  <c r="P212" i="37"/>
  <c r="T212" i="37"/>
  <c r="U212" i="37"/>
  <c r="V212" i="37"/>
  <c r="W212" i="37"/>
  <c r="X212" i="37"/>
  <c r="Y212" i="37"/>
  <c r="Z212" i="37"/>
  <c r="AA212" i="37"/>
  <c r="H213" i="37"/>
  <c r="I213" i="37"/>
  <c r="J213" i="37"/>
  <c r="K213" i="37"/>
  <c r="L213" i="37"/>
  <c r="M213" i="37"/>
  <c r="N213" i="37"/>
  <c r="O213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P214" i="37"/>
  <c r="T214" i="37"/>
  <c r="U214" i="37"/>
  <c r="V214" i="37"/>
  <c r="W214" i="37"/>
  <c r="X214" i="37"/>
  <c r="Y214" i="37"/>
  <c r="Z214" i="37"/>
  <c r="AA214" i="37"/>
  <c r="D215" i="37"/>
  <c r="E215" i="37"/>
  <c r="F215" i="37"/>
  <c r="G215" i="37"/>
  <c r="H215" i="37"/>
  <c r="I215" i="37"/>
  <c r="J215" i="37"/>
  <c r="K215" i="37"/>
  <c r="L215" i="37"/>
  <c r="M215" i="37"/>
  <c r="N215" i="37"/>
  <c r="O215" i="37"/>
  <c r="P215" i="37"/>
  <c r="T215" i="37"/>
  <c r="U215" i="37"/>
  <c r="V215" i="37"/>
  <c r="W215" i="37"/>
  <c r="X215" i="37"/>
  <c r="Y215" i="37"/>
  <c r="Z215" i="37"/>
  <c r="AA215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P216" i="37"/>
  <c r="T216" i="37"/>
  <c r="U216" i="37"/>
  <c r="V216" i="37"/>
  <c r="W216" i="37"/>
  <c r="X216" i="37"/>
  <c r="Y216" i="37"/>
  <c r="Z216" i="37"/>
  <c r="AA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T217" i="37"/>
  <c r="U217" i="37"/>
  <c r="V217" i="37"/>
  <c r="W217" i="37"/>
  <c r="X217" i="37"/>
  <c r="Y217" i="37"/>
  <c r="Z217" i="37"/>
  <c r="AA217" i="37"/>
  <c r="D218" i="37"/>
  <c r="E218" i="37"/>
  <c r="F218" i="37"/>
  <c r="G218" i="37"/>
  <c r="H218" i="37"/>
  <c r="I218" i="37"/>
  <c r="J218" i="37"/>
  <c r="K218" i="37"/>
  <c r="L218" i="37"/>
  <c r="M218" i="37"/>
  <c r="N218" i="37"/>
  <c r="O218" i="37"/>
  <c r="P218" i="37"/>
  <c r="T218" i="37"/>
  <c r="U218" i="37"/>
  <c r="V218" i="37"/>
  <c r="W218" i="37"/>
  <c r="X218" i="37"/>
  <c r="Y218" i="37"/>
  <c r="Z218" i="37"/>
  <c r="AA218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P219" i="37"/>
  <c r="T219" i="37"/>
  <c r="U219" i="37"/>
  <c r="V219" i="37"/>
  <c r="W219" i="37"/>
  <c r="X219" i="37"/>
  <c r="Y219" i="37"/>
  <c r="Z219" i="37"/>
  <c r="AA219" i="37"/>
  <c r="D220" i="37"/>
  <c r="E220" i="37"/>
  <c r="F220" i="37"/>
  <c r="G220" i="37"/>
  <c r="H220" i="37"/>
  <c r="I220" i="37"/>
  <c r="J220" i="37"/>
  <c r="K220" i="37"/>
  <c r="L220" i="37"/>
  <c r="M220" i="37"/>
  <c r="N220" i="37"/>
  <c r="O220" i="37"/>
  <c r="P220" i="37"/>
  <c r="T220" i="37"/>
  <c r="U220" i="37"/>
  <c r="V220" i="37"/>
  <c r="W220" i="37"/>
  <c r="X220" i="37"/>
  <c r="Y220" i="37"/>
  <c r="Z220" i="37"/>
  <c r="AA220" i="37"/>
  <c r="D221" i="37"/>
  <c r="E221" i="37"/>
  <c r="F221" i="37"/>
  <c r="G221" i="37"/>
  <c r="H221" i="37"/>
  <c r="I221" i="37"/>
  <c r="J221" i="37"/>
  <c r="K221" i="37"/>
  <c r="L221" i="37"/>
  <c r="M221" i="37"/>
  <c r="N221" i="37"/>
  <c r="O221" i="37"/>
  <c r="P221" i="37"/>
  <c r="T221" i="37"/>
  <c r="U221" i="37"/>
  <c r="V221" i="37"/>
  <c r="W221" i="37"/>
  <c r="X221" i="37"/>
  <c r="Y221" i="37"/>
  <c r="Z221" i="37"/>
  <c r="AA221" i="37"/>
  <c r="D925" i="37"/>
  <c r="E925" i="37"/>
  <c r="F925" i="37"/>
  <c r="G925" i="37"/>
  <c r="H925" i="37"/>
  <c r="I925" i="37"/>
  <c r="J925" i="37"/>
  <c r="K925" i="37"/>
  <c r="L925" i="37"/>
  <c r="M925" i="37"/>
  <c r="N925" i="37"/>
  <c r="O925" i="37"/>
  <c r="D927" i="37"/>
  <c r="E927" i="37"/>
  <c r="F927" i="37"/>
  <c r="G927" i="37"/>
  <c r="H927" i="37"/>
  <c r="I927" i="37"/>
  <c r="J927" i="37"/>
  <c r="K927" i="37"/>
  <c r="L927" i="37"/>
  <c r="M927" i="37"/>
  <c r="N927" i="37"/>
  <c r="O927" i="37"/>
  <c r="P927" i="37"/>
  <c r="T927" i="37"/>
  <c r="U927" i="37"/>
  <c r="V927" i="37"/>
  <c r="W927" i="37"/>
  <c r="X927" i="37"/>
  <c r="Y927" i="37"/>
  <c r="Z927" i="37"/>
  <c r="AA927" i="37"/>
  <c r="D928" i="37"/>
  <c r="E928" i="37"/>
  <c r="F928" i="37"/>
  <c r="G928" i="37"/>
  <c r="H928" i="37"/>
  <c r="I928" i="37"/>
  <c r="J928" i="37"/>
  <c r="K928" i="37"/>
  <c r="L928" i="37"/>
  <c r="M928" i="37"/>
  <c r="N928" i="37"/>
  <c r="O928" i="37"/>
  <c r="D929" i="37"/>
  <c r="E929" i="37"/>
  <c r="F929" i="37"/>
  <c r="G929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H931" i="37"/>
  <c r="I931" i="37"/>
  <c r="J931" i="37"/>
  <c r="K931" i="37"/>
  <c r="L931" i="37"/>
  <c r="M931" i="37"/>
  <c r="N931" i="37"/>
  <c r="O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H935" i="37"/>
  <c r="I935" i="37"/>
  <c r="J935" i="37"/>
  <c r="K935" i="37"/>
  <c r="L935" i="37"/>
  <c r="M935" i="37"/>
  <c r="N935" i="37"/>
  <c r="O935" i="37"/>
  <c r="H936" i="37"/>
  <c r="I936" i="37"/>
  <c r="J936" i="37"/>
  <c r="K936" i="37"/>
  <c r="L936" i="37"/>
  <c r="M936" i="37"/>
  <c r="N936" i="37"/>
  <c r="O936" i="37"/>
  <c r="H937" i="37"/>
  <c r="I937" i="37"/>
  <c r="J937" i="37"/>
  <c r="K937" i="37"/>
  <c r="L937" i="37"/>
  <c r="M937" i="37"/>
  <c r="N937" i="37"/>
  <c r="O937" i="37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P939" i="37"/>
  <c r="T939" i="37"/>
  <c r="U939" i="37"/>
  <c r="V939" i="37"/>
  <c r="W939" i="37"/>
  <c r="X939" i="37"/>
  <c r="Y939" i="37"/>
  <c r="Z939" i="37"/>
  <c r="AA939" i="37"/>
  <c r="H942" i="37"/>
  <c r="I942" i="37"/>
  <c r="J942" i="37"/>
  <c r="K942" i="37"/>
  <c r="L942" i="37"/>
  <c r="M942" i="37"/>
  <c r="N942" i="37"/>
  <c r="O942" i="37"/>
  <c r="H943" i="37"/>
  <c r="I943" i="37"/>
  <c r="J943" i="37"/>
  <c r="K943" i="37"/>
  <c r="L943" i="37"/>
  <c r="M943" i="37"/>
  <c r="N943" i="37"/>
  <c r="O943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H949" i="37"/>
  <c r="I949" i="37"/>
  <c r="J949" i="37"/>
  <c r="K949" i="37"/>
  <c r="L949" i="37"/>
  <c r="M949" i="37"/>
  <c r="N949" i="37"/>
  <c r="O949" i="37"/>
  <c r="H950" i="37"/>
  <c r="I950" i="37"/>
  <c r="J950" i="37"/>
  <c r="K950" i="37"/>
  <c r="L950" i="37"/>
  <c r="M950" i="37"/>
  <c r="N950" i="37"/>
  <c r="O950" i="37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H953" i="37"/>
  <c r="I953" i="37"/>
  <c r="J953" i="37"/>
  <c r="K953" i="37"/>
  <c r="L953" i="37"/>
  <c r="M953" i="37"/>
  <c r="N953" i="37"/>
  <c r="O953" i="37"/>
  <c r="H954" i="37"/>
  <c r="I954" i="37"/>
  <c r="J954" i="37"/>
  <c r="K954" i="37"/>
  <c r="L954" i="37"/>
  <c r="M954" i="37"/>
  <c r="N954" i="37"/>
  <c r="O954" i="37"/>
  <c r="H955" i="37"/>
  <c r="I955" i="37"/>
  <c r="J955" i="37"/>
  <c r="K955" i="37"/>
  <c r="L955" i="37"/>
  <c r="M955" i="37"/>
  <c r="N955" i="37"/>
  <c r="O955" i="37"/>
  <c r="H956" i="37"/>
  <c r="I956" i="37"/>
  <c r="J956" i="37"/>
  <c r="K956" i="37"/>
  <c r="L956" i="37"/>
  <c r="M956" i="37"/>
  <c r="N956" i="37"/>
  <c r="O956" i="37"/>
  <c r="H957" i="37"/>
  <c r="I957" i="37"/>
  <c r="J957" i="37"/>
  <c r="K957" i="37"/>
  <c r="L957" i="37"/>
  <c r="M957" i="37"/>
  <c r="N957" i="37"/>
  <c r="O957" i="37"/>
  <c r="H958" i="37"/>
  <c r="I958" i="37"/>
  <c r="J958" i="37"/>
  <c r="K958" i="37"/>
  <c r="L958" i="37"/>
  <c r="M958" i="37"/>
  <c r="N958" i="37"/>
  <c r="O958" i="37"/>
  <c r="H959" i="37"/>
  <c r="I959" i="37"/>
  <c r="J959" i="37"/>
  <c r="K959" i="37"/>
  <c r="L959" i="37"/>
  <c r="M959" i="37"/>
  <c r="N959" i="37"/>
  <c r="O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H962" i="37"/>
  <c r="I962" i="37"/>
  <c r="J962" i="37"/>
  <c r="K962" i="37"/>
  <c r="L962" i="37"/>
  <c r="M962" i="37"/>
  <c r="N962" i="37"/>
  <c r="O962" i="37"/>
  <c r="I963" i="37"/>
  <c r="J963" i="37"/>
  <c r="K963" i="37"/>
  <c r="L963" i="37"/>
  <c r="M963" i="37"/>
  <c r="N963" i="37"/>
  <c r="O963" i="37"/>
  <c r="H964" i="37"/>
  <c r="I964" i="37"/>
  <c r="J964" i="37"/>
  <c r="K964" i="37"/>
  <c r="L964" i="37"/>
  <c r="M964" i="37"/>
  <c r="N964" i="37"/>
  <c r="O964" i="37"/>
  <c r="H965" i="37"/>
  <c r="I965" i="37"/>
  <c r="J965" i="37"/>
  <c r="K965" i="37"/>
  <c r="L965" i="37"/>
  <c r="M965" i="37"/>
  <c r="N965" i="37"/>
  <c r="O965" i="37"/>
  <c r="G966" i="37"/>
  <c r="H966" i="37"/>
  <c r="I966" i="37"/>
  <c r="J966" i="37"/>
  <c r="K966" i="37"/>
  <c r="L966" i="37"/>
  <c r="M966" i="37"/>
  <c r="N966" i="37"/>
  <c r="O966" i="37"/>
  <c r="H967" i="37"/>
  <c r="I967" i="37"/>
  <c r="J967" i="37"/>
  <c r="K967" i="37"/>
  <c r="L967" i="37"/>
  <c r="M967" i="37"/>
  <c r="N967" i="37"/>
  <c r="O967" i="37"/>
  <c r="H968" i="37"/>
  <c r="I968" i="37"/>
  <c r="J968" i="37"/>
  <c r="K968" i="37"/>
  <c r="L968" i="37"/>
  <c r="M968" i="37"/>
  <c r="N968" i="37"/>
  <c r="O968" i="37"/>
  <c r="H969" i="37"/>
  <c r="I969" i="37"/>
  <c r="J969" i="37"/>
  <c r="K969" i="37"/>
  <c r="L969" i="37"/>
  <c r="M969" i="37"/>
  <c r="N969" i="37"/>
  <c r="O969" i="37"/>
  <c r="H970" i="37"/>
  <c r="I970" i="37"/>
  <c r="J970" i="37"/>
  <c r="K970" i="37"/>
  <c r="L970" i="37"/>
  <c r="M970" i="37"/>
  <c r="N970" i="37"/>
  <c r="O970" i="37"/>
  <c r="H971" i="37"/>
  <c r="I971" i="37"/>
  <c r="J971" i="37"/>
  <c r="K971" i="37"/>
  <c r="L971" i="37"/>
  <c r="M971" i="37"/>
  <c r="N971" i="37"/>
  <c r="O971" i="37"/>
  <c r="H972" i="37"/>
  <c r="I972" i="37"/>
  <c r="J972" i="37"/>
  <c r="K972" i="37"/>
  <c r="L972" i="37"/>
  <c r="M972" i="37"/>
  <c r="N972" i="37"/>
  <c r="O972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H976" i="37"/>
  <c r="I976" i="37"/>
  <c r="J976" i="37"/>
  <c r="K976" i="37"/>
  <c r="L976" i="37"/>
  <c r="M976" i="37"/>
  <c r="N976" i="37"/>
  <c r="O976" i="37"/>
  <c r="H977" i="37"/>
  <c r="I977" i="37"/>
  <c r="J977" i="37"/>
  <c r="K977" i="37"/>
  <c r="L977" i="37"/>
  <c r="M977" i="37"/>
  <c r="N977" i="37"/>
  <c r="O977" i="37"/>
  <c r="P977" i="37"/>
  <c r="T977" i="37"/>
  <c r="U977" i="37"/>
  <c r="V977" i="37"/>
  <c r="W977" i="37"/>
  <c r="X977" i="37"/>
  <c r="Y977" i="37"/>
  <c r="Z977" i="37"/>
  <c r="AA977" i="37"/>
  <c r="H978" i="37"/>
  <c r="I978" i="37"/>
  <c r="J978" i="37"/>
  <c r="K978" i="37"/>
  <c r="L978" i="37"/>
  <c r="M978" i="37"/>
  <c r="N978" i="37"/>
  <c r="O978" i="37"/>
  <c r="P979" i="37"/>
  <c r="T979" i="37"/>
  <c r="U979" i="37"/>
  <c r="V979" i="37"/>
  <c r="W979" i="37"/>
  <c r="X979" i="37"/>
  <c r="Y979" i="37"/>
  <c r="Z979" i="37"/>
  <c r="AA979" i="37"/>
  <c r="P980" i="37"/>
  <c r="T980" i="37"/>
  <c r="U980" i="37"/>
  <c r="V980" i="37"/>
  <c r="W980" i="37"/>
  <c r="X980" i="37"/>
  <c r="Y980" i="37"/>
  <c r="Z980" i="37"/>
  <c r="AA980" i="37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H984" i="37"/>
  <c r="I984" i="37"/>
  <c r="J984" i="37"/>
  <c r="K984" i="37"/>
  <c r="L984" i="37"/>
  <c r="M984" i="37"/>
  <c r="N984" i="37"/>
  <c r="O984" i="37"/>
  <c r="H985" i="37"/>
  <c r="I985" i="37"/>
  <c r="J985" i="37"/>
  <c r="K985" i="37"/>
  <c r="L985" i="37"/>
  <c r="M985" i="37"/>
  <c r="N985" i="37"/>
  <c r="O985" i="37"/>
  <c r="AB146" i="57"/>
  <c r="AA981" i="37" s="1"/>
  <c r="AA146" i="57"/>
  <c r="Z981" i="37" s="1"/>
  <c r="Z146" i="57"/>
  <c r="Y981" i="37" s="1"/>
  <c r="X146" i="57"/>
  <c r="W981" i="37" s="1"/>
  <c r="W146" i="57"/>
  <c r="V981" i="37" s="1"/>
  <c r="P981" i="37"/>
  <c r="G104" i="57"/>
  <c r="F939" i="37" s="1"/>
  <c r="D939" i="37"/>
  <c r="G103" i="57"/>
  <c r="F938" i="37" s="1"/>
  <c r="D938" i="37"/>
  <c r="G102" i="57"/>
  <c r="F937" i="37" s="1"/>
  <c r="D937" i="37"/>
  <c r="G100" i="57"/>
  <c r="F935" i="37" s="1"/>
  <c r="D935" i="37"/>
  <c r="G99" i="57"/>
  <c r="F934" i="37" s="1"/>
  <c r="D934" i="37"/>
  <c r="G98" i="57"/>
  <c r="F933" i="37" s="1"/>
  <c r="D933" i="37"/>
  <c r="G97" i="57"/>
  <c r="F932" i="37" s="1"/>
  <c r="D932" i="37"/>
  <c r="G96" i="57"/>
  <c r="F931" i="37" s="1"/>
  <c r="E931" i="37"/>
  <c r="D931" i="37"/>
  <c r="AB91" i="57"/>
  <c r="AA926" i="37" s="1"/>
  <c r="AA91" i="57"/>
  <c r="Z926" i="37" s="1"/>
  <c r="Z91" i="57"/>
  <c r="Y926" i="37" s="1"/>
  <c r="X91" i="57"/>
  <c r="W926" i="37" s="1"/>
  <c r="W91" i="57"/>
  <c r="V926" i="37" s="1"/>
  <c r="P926" i="37"/>
  <c r="G83" i="57"/>
  <c r="G142" i="57" s="1"/>
  <c r="D977" i="37"/>
  <c r="E946" i="37"/>
  <c r="E945" i="37"/>
  <c r="E944" i="37"/>
  <c r="E941" i="37"/>
  <c r="E939" i="37"/>
  <c r="E938" i="37"/>
  <c r="E937" i="37"/>
  <c r="E935" i="37"/>
  <c r="E934" i="37"/>
  <c r="E933" i="37"/>
  <c r="E932" i="3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D226" i="37"/>
  <c r="E226" i="37"/>
  <c r="F226" i="37"/>
  <c r="G226" i="37"/>
  <c r="H226" i="37"/>
  <c r="I226" i="37"/>
  <c r="J226" i="37"/>
  <c r="K226" i="37"/>
  <c r="L226" i="37"/>
  <c r="M226" i="37"/>
  <c r="N226" i="37"/>
  <c r="O226" i="37"/>
  <c r="H227" i="37"/>
  <c r="I227" i="37"/>
  <c r="J227" i="37"/>
  <c r="K227" i="37"/>
  <c r="L227" i="37"/>
  <c r="M227" i="37"/>
  <c r="N227" i="37"/>
  <c r="O227" i="37"/>
  <c r="H228" i="37"/>
  <c r="I228" i="37"/>
  <c r="J228" i="37"/>
  <c r="K228" i="37"/>
  <c r="L228" i="37"/>
  <c r="M228" i="37"/>
  <c r="N228" i="37"/>
  <c r="O228" i="37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H231" i="37"/>
  <c r="I231" i="37"/>
  <c r="J231" i="37"/>
  <c r="K231" i="37"/>
  <c r="L231" i="37"/>
  <c r="M231" i="37"/>
  <c r="N231" i="37"/>
  <c r="O231" i="37"/>
  <c r="H232" i="37"/>
  <c r="I232" i="37"/>
  <c r="J232" i="37"/>
  <c r="K232" i="37"/>
  <c r="L232" i="37"/>
  <c r="M232" i="37"/>
  <c r="N232" i="37"/>
  <c r="O232" i="37"/>
  <c r="H233" i="37"/>
  <c r="I233" i="37"/>
  <c r="J233" i="37"/>
  <c r="K233" i="37"/>
  <c r="L233" i="37"/>
  <c r="M233" i="37"/>
  <c r="N233" i="37"/>
  <c r="O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H236" i="37"/>
  <c r="I236" i="37"/>
  <c r="J236" i="37"/>
  <c r="K236" i="37"/>
  <c r="L236" i="37"/>
  <c r="M236" i="37"/>
  <c r="N236" i="37"/>
  <c r="O236" i="37"/>
  <c r="P236" i="37"/>
  <c r="T236" i="37"/>
  <c r="U236" i="37"/>
  <c r="V236" i="37"/>
  <c r="W236" i="37"/>
  <c r="X236" i="37"/>
  <c r="Y236" i="37"/>
  <c r="Z236" i="37"/>
  <c r="AA236" i="37"/>
  <c r="H237" i="37"/>
  <c r="I237" i="37"/>
  <c r="J237" i="37"/>
  <c r="K237" i="37"/>
  <c r="L237" i="37"/>
  <c r="M237" i="37"/>
  <c r="N237" i="37"/>
  <c r="O237" i="37"/>
  <c r="P237" i="37"/>
  <c r="T237" i="37"/>
  <c r="U237" i="37"/>
  <c r="V237" i="37"/>
  <c r="W237" i="37"/>
  <c r="X237" i="37"/>
  <c r="Y237" i="37"/>
  <c r="Z237" i="37"/>
  <c r="AA237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P240" i="37"/>
  <c r="T240" i="37"/>
  <c r="U240" i="37"/>
  <c r="V240" i="37"/>
  <c r="W240" i="37"/>
  <c r="X240" i="37"/>
  <c r="Y240" i="37"/>
  <c r="Z240" i="37"/>
  <c r="AA240" i="37"/>
  <c r="H241" i="37"/>
  <c r="I241" i="37"/>
  <c r="J241" i="37"/>
  <c r="K241" i="37"/>
  <c r="L241" i="37"/>
  <c r="M241" i="37"/>
  <c r="N241" i="37"/>
  <c r="O241" i="37"/>
  <c r="P241" i="37"/>
  <c r="T241" i="37"/>
  <c r="U241" i="37"/>
  <c r="V241" i="37"/>
  <c r="W241" i="37"/>
  <c r="X241" i="37"/>
  <c r="Y241" i="37"/>
  <c r="Z241" i="37"/>
  <c r="AA241" i="37"/>
  <c r="H242" i="37"/>
  <c r="I242" i="37"/>
  <c r="J242" i="37"/>
  <c r="K242" i="37"/>
  <c r="L242" i="37"/>
  <c r="M242" i="37"/>
  <c r="N242" i="37"/>
  <c r="O242" i="37"/>
  <c r="P242" i="37"/>
  <c r="T242" i="37"/>
  <c r="U242" i="37"/>
  <c r="V242" i="37"/>
  <c r="W242" i="37"/>
  <c r="X242" i="37"/>
  <c r="Y242" i="37"/>
  <c r="Z242" i="37"/>
  <c r="AA242" i="37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H245" i="37"/>
  <c r="I245" i="37"/>
  <c r="J245" i="37"/>
  <c r="K245" i="37"/>
  <c r="L245" i="37"/>
  <c r="M245" i="37"/>
  <c r="N245" i="37"/>
  <c r="O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H248" i="37"/>
  <c r="I248" i="37"/>
  <c r="J248" i="37"/>
  <c r="K248" i="37"/>
  <c r="L248" i="37"/>
  <c r="M248" i="37"/>
  <c r="N248" i="37"/>
  <c r="O248" i="37"/>
  <c r="H249" i="37"/>
  <c r="I249" i="37"/>
  <c r="J249" i="37"/>
  <c r="K249" i="37"/>
  <c r="L249" i="37"/>
  <c r="M249" i="37"/>
  <c r="N249" i="37"/>
  <c r="O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H252" i="37"/>
  <c r="I252" i="37"/>
  <c r="J252" i="37"/>
  <c r="K252" i="37"/>
  <c r="L252" i="37"/>
  <c r="M252" i="37"/>
  <c r="N252" i="37"/>
  <c r="O252" i="37"/>
  <c r="H253" i="37"/>
  <c r="I253" i="37"/>
  <c r="J253" i="37"/>
  <c r="K253" i="37"/>
  <c r="L253" i="37"/>
  <c r="M253" i="37"/>
  <c r="N253" i="37"/>
  <c r="O253" i="37"/>
  <c r="H254" i="37"/>
  <c r="I254" i="37"/>
  <c r="J254" i="37"/>
  <c r="K254" i="37"/>
  <c r="L254" i="37"/>
  <c r="M254" i="37"/>
  <c r="N254" i="37"/>
  <c r="O254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H264" i="37"/>
  <c r="I264" i="37"/>
  <c r="J264" i="37"/>
  <c r="K264" i="37"/>
  <c r="L264" i="37"/>
  <c r="M264" i="37"/>
  <c r="N264" i="37"/>
  <c r="O264" i="37"/>
  <c r="H265" i="37"/>
  <c r="I265" i="37"/>
  <c r="J265" i="37"/>
  <c r="K265" i="37"/>
  <c r="L265" i="37"/>
  <c r="M265" i="37"/>
  <c r="N265" i="37"/>
  <c r="O265" i="37"/>
  <c r="H266" i="37"/>
  <c r="I266" i="37"/>
  <c r="J266" i="37"/>
  <c r="K266" i="37"/>
  <c r="L266" i="37"/>
  <c r="M266" i="37"/>
  <c r="N266" i="37"/>
  <c r="O266" i="37"/>
  <c r="H267" i="37"/>
  <c r="I267" i="37"/>
  <c r="J267" i="37"/>
  <c r="K267" i="37"/>
  <c r="L267" i="37"/>
  <c r="M267" i="37"/>
  <c r="N267" i="37"/>
  <c r="O267" i="37"/>
  <c r="H268" i="37"/>
  <c r="I268" i="37"/>
  <c r="J268" i="37"/>
  <c r="K268" i="37"/>
  <c r="L268" i="37"/>
  <c r="M268" i="37"/>
  <c r="N268" i="37"/>
  <c r="O268" i="37"/>
  <c r="H269" i="37"/>
  <c r="I269" i="37"/>
  <c r="J269" i="37"/>
  <c r="K269" i="37"/>
  <c r="L269" i="37"/>
  <c r="M269" i="37"/>
  <c r="N269" i="37"/>
  <c r="O269" i="37"/>
  <c r="H270" i="37"/>
  <c r="I270" i="37"/>
  <c r="J270" i="37"/>
  <c r="K270" i="37"/>
  <c r="L270" i="37"/>
  <c r="M270" i="37"/>
  <c r="N270" i="37"/>
  <c r="O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H273" i="37"/>
  <c r="I273" i="37"/>
  <c r="J273" i="37"/>
  <c r="K273" i="37"/>
  <c r="L273" i="37"/>
  <c r="M273" i="37"/>
  <c r="N273" i="37"/>
  <c r="O273" i="37"/>
  <c r="T274" i="37"/>
  <c r="U274" i="37"/>
  <c r="V274" i="37"/>
  <c r="W274" i="37"/>
  <c r="X274" i="37"/>
  <c r="Y274" i="37"/>
  <c r="Z274" i="37"/>
  <c r="AA274" i="37"/>
  <c r="T275" i="37"/>
  <c r="U275" i="37"/>
  <c r="V275" i="37"/>
  <c r="W275" i="37"/>
  <c r="X275" i="37"/>
  <c r="Y275" i="37"/>
  <c r="Z275" i="37"/>
  <c r="AA275" i="37"/>
  <c r="H277" i="37"/>
  <c r="I277" i="37"/>
  <c r="J277" i="37"/>
  <c r="K277" i="37"/>
  <c r="L277" i="37"/>
  <c r="M277" i="37"/>
  <c r="N277" i="37"/>
  <c r="O277" i="37"/>
  <c r="H278" i="37"/>
  <c r="I278" i="37"/>
  <c r="J278" i="37"/>
  <c r="K278" i="37"/>
  <c r="L278" i="37"/>
  <c r="M278" i="37"/>
  <c r="N278" i="37"/>
  <c r="O278" i="37"/>
  <c r="H279" i="37"/>
  <c r="I279" i="37"/>
  <c r="J279" i="37"/>
  <c r="K279" i="37"/>
  <c r="L279" i="37"/>
  <c r="M279" i="37"/>
  <c r="N279" i="37"/>
  <c r="O279" i="37"/>
  <c r="H280" i="37"/>
  <c r="I280" i="37"/>
  <c r="J280" i="37"/>
  <c r="K280" i="37"/>
  <c r="L280" i="37"/>
  <c r="M280" i="37"/>
  <c r="N280" i="37"/>
  <c r="O280" i="37"/>
  <c r="AC137" i="46"/>
  <c r="AA276" i="37" s="1"/>
  <c r="AB137" i="46"/>
  <c r="Z276" i="37" s="1"/>
  <c r="AA137" i="46"/>
  <c r="Y276" i="37" s="1"/>
  <c r="Y137" i="46"/>
  <c r="W276" i="37" s="1"/>
  <c r="X137" i="46"/>
  <c r="V276" i="37" s="1"/>
  <c r="P276" i="37"/>
  <c r="P275" i="37"/>
  <c r="P274" i="37"/>
  <c r="I133" i="46"/>
  <c r="G272" i="37" s="1"/>
  <c r="I103" i="46"/>
  <c r="G242" i="37" s="1"/>
  <c r="H103" i="46"/>
  <c r="F242" i="37" s="1"/>
  <c r="D242" i="37"/>
  <c r="I102" i="46"/>
  <c r="G241" i="37" s="1"/>
  <c r="H102" i="46"/>
  <c r="F241" i="37" s="1"/>
  <c r="D241" i="37"/>
  <c r="I101" i="46"/>
  <c r="G240" i="37" s="1"/>
  <c r="H101" i="46"/>
  <c r="F240" i="37" s="1"/>
  <c r="D240" i="37"/>
  <c r="H98" i="46"/>
  <c r="F237" i="37" s="1"/>
  <c r="D237" i="37"/>
  <c r="I97" i="46"/>
  <c r="G236" i="37" s="1"/>
  <c r="H97" i="46"/>
  <c r="F236" i="37" s="1"/>
  <c r="D236" i="37"/>
  <c r="H96" i="46"/>
  <c r="F235" i="37" s="1"/>
  <c r="D235" i="37"/>
  <c r="H95" i="46"/>
  <c r="F234" i="37" s="1"/>
  <c r="D234" i="37"/>
  <c r="H93" i="46"/>
  <c r="F232" i="37" s="1"/>
  <c r="D232" i="37"/>
  <c r="H92" i="46"/>
  <c r="F231" i="37" s="1"/>
  <c r="D231" i="37"/>
  <c r="H91" i="46"/>
  <c r="F230" i="37" s="1"/>
  <c r="D230" i="37"/>
  <c r="H90" i="46"/>
  <c r="F229" i="37" s="1"/>
  <c r="D229" i="37"/>
  <c r="I89" i="46"/>
  <c r="G228" i="37" s="1"/>
  <c r="H89" i="46"/>
  <c r="F228" i="37" s="1"/>
  <c r="E228" i="37"/>
  <c r="D228" i="37"/>
  <c r="AC85" i="46"/>
  <c r="AA224" i="37" s="1"/>
  <c r="AB85" i="46"/>
  <c r="Z224" i="37" s="1"/>
  <c r="AA85" i="46"/>
  <c r="Y224" i="37" s="1"/>
  <c r="Y85" i="46"/>
  <c r="W224" i="37" s="1"/>
  <c r="X85" i="46"/>
  <c r="V224" i="37" s="1"/>
  <c r="P224" i="37"/>
  <c r="H28" i="46"/>
  <c r="H77" i="46"/>
  <c r="H133" i="46" s="1"/>
  <c r="F272" i="37" s="1"/>
  <c r="D272" i="37"/>
  <c r="H56" i="46"/>
  <c r="E242" i="37"/>
  <c r="E241" i="37"/>
  <c r="E240" i="37"/>
  <c r="E236" i="37"/>
  <c r="E235" i="37"/>
  <c r="E234" i="37"/>
  <c r="E232" i="37"/>
  <c r="E231" i="37"/>
  <c r="E230" i="37"/>
  <c r="E229" i="37"/>
  <c r="D1048" i="37"/>
  <c r="E1048" i="37"/>
  <c r="F1048" i="37"/>
  <c r="G1048" i="37"/>
  <c r="H1048" i="37"/>
  <c r="I1048" i="37"/>
  <c r="J1048" i="37"/>
  <c r="K1048" i="37"/>
  <c r="L1048" i="37"/>
  <c r="M1048" i="37"/>
  <c r="N1048" i="37"/>
  <c r="O1048" i="37"/>
  <c r="D1050" i="37"/>
  <c r="E1050" i="37"/>
  <c r="F1050" i="37"/>
  <c r="G1050" i="37"/>
  <c r="H1050" i="37"/>
  <c r="I1050" i="37"/>
  <c r="J1050" i="37"/>
  <c r="K1050" i="37"/>
  <c r="L1050" i="37"/>
  <c r="M1050" i="37"/>
  <c r="N1050" i="37"/>
  <c r="O1050" i="37"/>
  <c r="D1051" i="37"/>
  <c r="E1051" i="37"/>
  <c r="F1051" i="37"/>
  <c r="G1051" i="37"/>
  <c r="H1051" i="37"/>
  <c r="I1051" i="37"/>
  <c r="J1051" i="37"/>
  <c r="K1051" i="37"/>
  <c r="L1051" i="37"/>
  <c r="M1051" i="37"/>
  <c r="N1051" i="37"/>
  <c r="O1051" i="37"/>
  <c r="D1052" i="37"/>
  <c r="E1052" i="37"/>
  <c r="F1052" i="37"/>
  <c r="G1052" i="37"/>
  <c r="H1052" i="37"/>
  <c r="I1052" i="37"/>
  <c r="J1052" i="37"/>
  <c r="K1052" i="37"/>
  <c r="L1052" i="37"/>
  <c r="M1052" i="37"/>
  <c r="N1052" i="37"/>
  <c r="O1052" i="37"/>
  <c r="H1053" i="37"/>
  <c r="I1053" i="37"/>
  <c r="J1053" i="37"/>
  <c r="K1053" i="37"/>
  <c r="L1053" i="37"/>
  <c r="M1053" i="37"/>
  <c r="N1053" i="37"/>
  <c r="O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H1056" i="37"/>
  <c r="I1056" i="37"/>
  <c r="J1056" i="37"/>
  <c r="K1056" i="37"/>
  <c r="L1056" i="37"/>
  <c r="M1056" i="37"/>
  <c r="N1056" i="37"/>
  <c r="O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H1059" i="37"/>
  <c r="I1059" i="37"/>
  <c r="J1059" i="37"/>
  <c r="K1059" i="37"/>
  <c r="L1059" i="37"/>
  <c r="M1059" i="37"/>
  <c r="N1059" i="37"/>
  <c r="O1059" i="37"/>
  <c r="H1060" i="37"/>
  <c r="I1060" i="37"/>
  <c r="J1060" i="37"/>
  <c r="K1060" i="37"/>
  <c r="L1060" i="37"/>
  <c r="M1060" i="37"/>
  <c r="N1060" i="37"/>
  <c r="O1060" i="37"/>
  <c r="H1061" i="37"/>
  <c r="I1061" i="37"/>
  <c r="J1061" i="37"/>
  <c r="K1061" i="37"/>
  <c r="L1061" i="37"/>
  <c r="M1061" i="37"/>
  <c r="N1061" i="37"/>
  <c r="O1061" i="37"/>
  <c r="H1062" i="37"/>
  <c r="I1062" i="37"/>
  <c r="J1062" i="37"/>
  <c r="K1062" i="37"/>
  <c r="L1062" i="37"/>
  <c r="M1062" i="37"/>
  <c r="N1062" i="37"/>
  <c r="O1062" i="37"/>
  <c r="P1062" i="37"/>
  <c r="T1062" i="37"/>
  <c r="U1062" i="37"/>
  <c r="V1062" i="37"/>
  <c r="W1062" i="37"/>
  <c r="X1062" i="37"/>
  <c r="Y1062" i="37"/>
  <c r="Z1062" i="37"/>
  <c r="AA1062" i="37"/>
  <c r="G1063" i="37"/>
  <c r="H1063" i="37"/>
  <c r="I1063" i="37"/>
  <c r="J1063" i="37"/>
  <c r="K1063" i="37"/>
  <c r="L1063" i="37"/>
  <c r="M1063" i="37"/>
  <c r="N1063" i="37"/>
  <c r="O1063" i="37"/>
  <c r="P1063" i="37"/>
  <c r="T1063" i="37"/>
  <c r="U1063" i="37"/>
  <c r="V1063" i="37"/>
  <c r="W1063" i="37"/>
  <c r="X1063" i="37"/>
  <c r="Y1063" i="37"/>
  <c r="Z1063" i="37"/>
  <c r="AA1063" i="37"/>
  <c r="H1064" i="37"/>
  <c r="I1064" i="37"/>
  <c r="J1064" i="37"/>
  <c r="K1064" i="37"/>
  <c r="L1064" i="37"/>
  <c r="M1064" i="37"/>
  <c r="N1064" i="37"/>
  <c r="O1064" i="37"/>
  <c r="H1065" i="37"/>
  <c r="I1065" i="37"/>
  <c r="J1065" i="37"/>
  <c r="K1065" i="37"/>
  <c r="L1065" i="37"/>
  <c r="M1065" i="37"/>
  <c r="N1065" i="37"/>
  <c r="O1065" i="37"/>
  <c r="H1066" i="37"/>
  <c r="I1066" i="37"/>
  <c r="J1066" i="37"/>
  <c r="K1066" i="37"/>
  <c r="L1066" i="37"/>
  <c r="M1066" i="37"/>
  <c r="N1066" i="37"/>
  <c r="O1066" i="37"/>
  <c r="P1066" i="37"/>
  <c r="T1066" i="37"/>
  <c r="U1066" i="37"/>
  <c r="V1066" i="37"/>
  <c r="W1066" i="37"/>
  <c r="X1066" i="37"/>
  <c r="Y1066" i="37"/>
  <c r="Z1066" i="37"/>
  <c r="AA1066" i="37"/>
  <c r="H1067" i="37"/>
  <c r="I1067" i="37"/>
  <c r="J1067" i="37"/>
  <c r="K1067" i="37"/>
  <c r="L1067" i="37"/>
  <c r="M1067" i="37"/>
  <c r="N1067" i="37"/>
  <c r="O1067" i="37"/>
  <c r="P1067" i="37"/>
  <c r="T1067" i="37"/>
  <c r="U1067" i="37"/>
  <c r="V1067" i="37"/>
  <c r="W1067" i="37"/>
  <c r="X1067" i="37"/>
  <c r="Y1067" i="37"/>
  <c r="Z1067" i="37"/>
  <c r="AA1067" i="37"/>
  <c r="H1068" i="37"/>
  <c r="I1068" i="37"/>
  <c r="J1068" i="37"/>
  <c r="K1068" i="37"/>
  <c r="L1068" i="37"/>
  <c r="M1068" i="37"/>
  <c r="N1068" i="37"/>
  <c r="O1068" i="37"/>
  <c r="P1068" i="37"/>
  <c r="T1068" i="37"/>
  <c r="U1068" i="37"/>
  <c r="V1068" i="37"/>
  <c r="W1068" i="37"/>
  <c r="X1068" i="37"/>
  <c r="Y1068" i="37"/>
  <c r="Z1068" i="37"/>
  <c r="AA1068" i="37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H1071" i="37"/>
  <c r="I1071" i="37"/>
  <c r="J1071" i="37"/>
  <c r="K1071" i="37"/>
  <c r="L1071" i="37"/>
  <c r="M1071" i="37"/>
  <c r="N1071" i="37"/>
  <c r="O1071" i="37"/>
  <c r="H1072" i="37"/>
  <c r="I1072" i="37"/>
  <c r="J1072" i="37"/>
  <c r="K1072" i="37"/>
  <c r="L1072" i="37"/>
  <c r="M1072" i="37"/>
  <c r="N1072" i="37"/>
  <c r="O1072" i="37"/>
  <c r="H1073" i="37"/>
  <c r="I1073" i="37"/>
  <c r="J1073" i="37"/>
  <c r="K1073" i="37"/>
  <c r="L1073" i="37"/>
  <c r="M1073" i="37"/>
  <c r="N1073" i="37"/>
  <c r="O1073" i="37"/>
  <c r="H1074" i="37"/>
  <c r="I1074" i="37"/>
  <c r="J1074" i="37"/>
  <c r="K1074" i="37"/>
  <c r="L1074" i="37"/>
  <c r="M1074" i="37"/>
  <c r="N1074" i="37"/>
  <c r="O1074" i="37"/>
  <c r="H1075" i="37"/>
  <c r="I1075" i="37"/>
  <c r="J1075" i="37"/>
  <c r="K1075" i="37"/>
  <c r="L1075" i="37"/>
  <c r="M1075" i="37"/>
  <c r="N1075" i="37"/>
  <c r="O1075" i="37"/>
  <c r="H1076" i="37"/>
  <c r="I1076" i="37"/>
  <c r="J1076" i="37"/>
  <c r="K1076" i="37"/>
  <c r="L1076" i="37"/>
  <c r="M1076" i="37"/>
  <c r="N1076" i="37"/>
  <c r="O1076" i="37"/>
  <c r="H1077" i="37"/>
  <c r="I1077" i="37"/>
  <c r="J1077" i="37"/>
  <c r="K1077" i="37"/>
  <c r="L1077" i="37"/>
  <c r="M1077" i="37"/>
  <c r="N1077" i="37"/>
  <c r="O1077" i="37"/>
  <c r="H1078" i="37"/>
  <c r="I1078" i="37"/>
  <c r="J1078" i="37"/>
  <c r="K1078" i="37"/>
  <c r="L1078" i="37"/>
  <c r="M1078" i="37"/>
  <c r="N1078" i="37"/>
  <c r="O1078" i="37"/>
  <c r="H1079" i="37"/>
  <c r="I1079" i="37"/>
  <c r="J1079" i="37"/>
  <c r="K1079" i="37"/>
  <c r="L1079" i="37"/>
  <c r="M1079" i="37"/>
  <c r="N1079" i="37"/>
  <c r="O1079" i="37"/>
  <c r="H1080" i="37"/>
  <c r="I1080" i="37"/>
  <c r="J1080" i="37"/>
  <c r="K1080" i="37"/>
  <c r="L1080" i="37"/>
  <c r="M1080" i="37"/>
  <c r="N1080" i="37"/>
  <c r="O1080" i="37"/>
  <c r="H1081" i="37"/>
  <c r="I1081" i="37"/>
  <c r="J1081" i="37"/>
  <c r="K1081" i="37"/>
  <c r="L1081" i="37"/>
  <c r="M1081" i="37"/>
  <c r="N1081" i="37"/>
  <c r="O1081" i="37"/>
  <c r="H1082" i="37"/>
  <c r="I1082" i="37"/>
  <c r="J1082" i="37"/>
  <c r="K1082" i="37"/>
  <c r="L1082" i="37"/>
  <c r="M1082" i="37"/>
  <c r="N1082" i="37"/>
  <c r="O1082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H1086" i="37"/>
  <c r="I1086" i="37"/>
  <c r="J1086" i="37"/>
  <c r="K1086" i="37"/>
  <c r="L1086" i="37"/>
  <c r="M1086" i="37"/>
  <c r="N1086" i="37"/>
  <c r="O1086" i="37"/>
  <c r="H1087" i="37"/>
  <c r="I1087" i="37"/>
  <c r="J1087" i="37"/>
  <c r="K1087" i="37"/>
  <c r="L1087" i="37"/>
  <c r="M1087" i="37"/>
  <c r="N1087" i="37"/>
  <c r="O1087" i="37"/>
  <c r="G1088" i="37"/>
  <c r="H1088" i="37"/>
  <c r="I1088" i="37"/>
  <c r="J1088" i="37"/>
  <c r="K1088" i="37"/>
  <c r="L1088" i="37"/>
  <c r="M1088" i="37"/>
  <c r="N1088" i="37"/>
  <c r="O1088" i="37"/>
  <c r="H1089" i="37"/>
  <c r="I1089" i="37"/>
  <c r="J1089" i="37"/>
  <c r="K1089" i="37"/>
  <c r="L1089" i="37"/>
  <c r="M1089" i="37"/>
  <c r="N1089" i="37"/>
  <c r="O1089" i="37"/>
  <c r="H1090" i="37"/>
  <c r="I1090" i="37"/>
  <c r="J1090" i="37"/>
  <c r="K1090" i="37"/>
  <c r="L1090" i="37"/>
  <c r="M1090" i="37"/>
  <c r="N1090" i="37"/>
  <c r="O1090" i="37"/>
  <c r="H1091" i="37"/>
  <c r="I1091" i="37"/>
  <c r="J1091" i="37"/>
  <c r="K1091" i="37"/>
  <c r="L1091" i="37"/>
  <c r="M1091" i="37"/>
  <c r="N1091" i="37"/>
  <c r="O1091" i="37"/>
  <c r="H1092" i="37"/>
  <c r="I1092" i="37"/>
  <c r="J1092" i="37"/>
  <c r="K1092" i="37"/>
  <c r="L1092" i="37"/>
  <c r="M1092" i="37"/>
  <c r="N1092" i="37"/>
  <c r="O1092" i="37"/>
  <c r="H1093" i="37"/>
  <c r="I1093" i="37"/>
  <c r="J1093" i="37"/>
  <c r="K1093" i="37"/>
  <c r="L1093" i="37"/>
  <c r="M1093" i="37"/>
  <c r="N1093" i="37"/>
  <c r="O1093" i="37"/>
  <c r="H1094" i="37"/>
  <c r="I1094" i="37"/>
  <c r="J1094" i="37"/>
  <c r="K1094" i="37"/>
  <c r="L1094" i="37"/>
  <c r="M1094" i="37"/>
  <c r="N1094" i="37"/>
  <c r="O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H1097" i="37"/>
  <c r="I1097" i="37"/>
  <c r="J1097" i="37"/>
  <c r="K1097" i="37"/>
  <c r="L1097" i="37"/>
  <c r="M1097" i="37"/>
  <c r="N1097" i="37"/>
  <c r="O1097" i="37"/>
  <c r="H1098" i="37"/>
  <c r="I1098" i="37"/>
  <c r="J1098" i="37"/>
  <c r="K1098" i="37"/>
  <c r="L1098" i="37"/>
  <c r="M1098" i="37"/>
  <c r="N1098" i="37"/>
  <c r="O1098" i="37"/>
  <c r="T1098" i="37"/>
  <c r="U1098" i="37"/>
  <c r="V1098" i="37"/>
  <c r="W1098" i="37"/>
  <c r="X1098" i="37"/>
  <c r="Y1098" i="37"/>
  <c r="Z1098" i="37"/>
  <c r="AA1098" i="37"/>
  <c r="H1099" i="37"/>
  <c r="I1099" i="37"/>
  <c r="J1099" i="37"/>
  <c r="K1099" i="37"/>
  <c r="L1099" i="37"/>
  <c r="M1099" i="37"/>
  <c r="N1099" i="37"/>
  <c r="O1099" i="37"/>
  <c r="T1100" i="37"/>
  <c r="U1100" i="37"/>
  <c r="V1100" i="37"/>
  <c r="W1100" i="37"/>
  <c r="X1100" i="37"/>
  <c r="Y1100" i="37"/>
  <c r="Z1100" i="37"/>
  <c r="AA1100" i="37"/>
  <c r="T1101" i="37"/>
  <c r="U1101" i="37"/>
  <c r="V1101" i="37"/>
  <c r="W1101" i="37"/>
  <c r="X1101" i="37"/>
  <c r="Y1101" i="37"/>
  <c r="Z1101" i="37"/>
  <c r="AA1101" i="37"/>
  <c r="H1103" i="37"/>
  <c r="I1103" i="37"/>
  <c r="J1103" i="37"/>
  <c r="K1103" i="37"/>
  <c r="L1103" i="37"/>
  <c r="M1103" i="37"/>
  <c r="N1103" i="37"/>
  <c r="O1103" i="37"/>
  <c r="H1104" i="37"/>
  <c r="I1104" i="37"/>
  <c r="J1104" i="37"/>
  <c r="K1104" i="37"/>
  <c r="L1104" i="37"/>
  <c r="M1104" i="37"/>
  <c r="N1104" i="37"/>
  <c r="O1104" i="37"/>
  <c r="H1105" i="37"/>
  <c r="I1105" i="37"/>
  <c r="J1105" i="37"/>
  <c r="K1105" i="37"/>
  <c r="L1105" i="37"/>
  <c r="M1105" i="37"/>
  <c r="N1105" i="37"/>
  <c r="O1105" i="37"/>
  <c r="H1106" i="37"/>
  <c r="I1106" i="37"/>
  <c r="J1106" i="37"/>
  <c r="K1106" i="37"/>
  <c r="L1106" i="37"/>
  <c r="M1106" i="37"/>
  <c r="N1106" i="37"/>
  <c r="O1106" i="37"/>
  <c r="AE2219" i="157"/>
  <c r="AA1102" i="37" s="1"/>
  <c r="AD2219" i="157"/>
  <c r="Z1102" i="37" s="1"/>
  <c r="AC2219" i="157"/>
  <c r="Y1102" i="37" s="1"/>
  <c r="AA2219" i="157"/>
  <c r="W1102" i="37" s="1"/>
  <c r="Z2219" i="157"/>
  <c r="V1102" i="37" s="1"/>
  <c r="J2180" i="157"/>
  <c r="F1063" i="37" s="1"/>
  <c r="J2179" i="157"/>
  <c r="F1062" i="37" s="1"/>
  <c r="J2178" i="157"/>
  <c r="F1061" i="37" s="1"/>
  <c r="J2177" i="157"/>
  <c r="F1060" i="37" s="1"/>
  <c r="J2175" i="157"/>
  <c r="F1058" i="37" s="1"/>
  <c r="J2174" i="157"/>
  <c r="F1057" i="37" s="1"/>
  <c r="J2173" i="157"/>
  <c r="F1056" i="37" s="1"/>
  <c r="J2172" i="157"/>
  <c r="F1055" i="37" s="1"/>
  <c r="J2171" i="157"/>
  <c r="F1054" i="37" s="1"/>
  <c r="E1054" i="37"/>
  <c r="AE2166" i="157"/>
  <c r="AA1049" i="37" s="1"/>
  <c r="AD2166" i="157"/>
  <c r="Z1049" i="37" s="1"/>
  <c r="AC2166" i="157"/>
  <c r="Y1049" i="37" s="1"/>
  <c r="AA2166" i="157"/>
  <c r="W1049" i="37" s="1"/>
  <c r="Z2166" i="157"/>
  <c r="V1049" i="37" s="1"/>
  <c r="P1049" i="37"/>
  <c r="K2185" i="157"/>
  <c r="G1068" i="37" s="1"/>
  <c r="J2185" i="157"/>
  <c r="F1068" i="37" s="1"/>
  <c r="K2184" i="157"/>
  <c r="G1067" i="37" s="1"/>
  <c r="J2184" i="157"/>
  <c r="F1067" i="37" s="1"/>
  <c r="K2183" i="157"/>
  <c r="G1066" i="37" s="1"/>
  <c r="J2183" i="157"/>
  <c r="F1066" i="37" s="1"/>
  <c r="J2158" i="157"/>
  <c r="J2109" i="157"/>
  <c r="D987" i="37"/>
  <c r="E987" i="37"/>
  <c r="F987" i="37"/>
  <c r="G987" i="37"/>
  <c r="H987" i="37"/>
  <c r="I987" i="37"/>
  <c r="J987" i="37"/>
  <c r="K987" i="37"/>
  <c r="L987" i="37"/>
  <c r="M987" i="37"/>
  <c r="N987" i="37"/>
  <c r="O987" i="37"/>
  <c r="D989" i="37"/>
  <c r="E989" i="37"/>
  <c r="F989" i="37"/>
  <c r="G989" i="37"/>
  <c r="H989" i="37"/>
  <c r="I989" i="37"/>
  <c r="J989" i="37"/>
  <c r="K989" i="37"/>
  <c r="L989" i="37"/>
  <c r="M989" i="37"/>
  <c r="N989" i="37"/>
  <c r="O989" i="37"/>
  <c r="D990" i="37"/>
  <c r="E990" i="37"/>
  <c r="F990" i="37"/>
  <c r="G990" i="37"/>
  <c r="H990" i="37"/>
  <c r="I990" i="37"/>
  <c r="J990" i="37"/>
  <c r="K990" i="37"/>
  <c r="L990" i="37"/>
  <c r="M990" i="37"/>
  <c r="N990" i="37"/>
  <c r="O990" i="37"/>
  <c r="H991" i="37"/>
  <c r="I991" i="37"/>
  <c r="J991" i="37"/>
  <c r="K991" i="37"/>
  <c r="L991" i="37"/>
  <c r="M991" i="37"/>
  <c r="N991" i="37"/>
  <c r="O991" i="37"/>
  <c r="H992" i="37"/>
  <c r="I992" i="37"/>
  <c r="J992" i="37"/>
  <c r="K992" i="37"/>
  <c r="L992" i="37"/>
  <c r="M992" i="37"/>
  <c r="N992" i="37"/>
  <c r="O992" i="37"/>
  <c r="H993" i="37"/>
  <c r="I993" i="37"/>
  <c r="J993" i="37"/>
  <c r="K993" i="37"/>
  <c r="L993" i="37"/>
  <c r="M993" i="37"/>
  <c r="N993" i="37"/>
  <c r="O993" i="37"/>
  <c r="H994" i="37"/>
  <c r="I994" i="37"/>
  <c r="J994" i="37"/>
  <c r="K994" i="37"/>
  <c r="L994" i="37"/>
  <c r="M994" i="37"/>
  <c r="N994" i="37"/>
  <c r="O994" i="37"/>
  <c r="H995" i="37"/>
  <c r="I995" i="37"/>
  <c r="J995" i="37"/>
  <c r="K995" i="37"/>
  <c r="L995" i="37"/>
  <c r="M995" i="37"/>
  <c r="N995" i="37"/>
  <c r="O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H1000" i="37"/>
  <c r="I1000" i="37"/>
  <c r="J1000" i="37"/>
  <c r="K1000" i="37"/>
  <c r="L1000" i="37"/>
  <c r="M1000" i="37"/>
  <c r="N1000" i="37"/>
  <c r="O1000" i="37"/>
  <c r="P1000" i="37"/>
  <c r="T1000" i="37"/>
  <c r="U1000" i="37"/>
  <c r="V1000" i="37"/>
  <c r="W1000" i="37"/>
  <c r="X1000" i="37"/>
  <c r="Y1000" i="37"/>
  <c r="Z1000" i="37"/>
  <c r="AA1000" i="37"/>
  <c r="H1001" i="37"/>
  <c r="I1001" i="37"/>
  <c r="J1001" i="37"/>
  <c r="K1001" i="37"/>
  <c r="L1001" i="37"/>
  <c r="M1001" i="37"/>
  <c r="N1001" i="37"/>
  <c r="O1001" i="37"/>
  <c r="P1001" i="37"/>
  <c r="T1001" i="37"/>
  <c r="U1001" i="37"/>
  <c r="V1001" i="37"/>
  <c r="W1001" i="37"/>
  <c r="X1001" i="37"/>
  <c r="Y1001" i="37"/>
  <c r="Z1001" i="37"/>
  <c r="AA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H1004" i="37"/>
  <c r="I1004" i="37"/>
  <c r="J1004" i="37"/>
  <c r="K1004" i="37"/>
  <c r="L1004" i="37"/>
  <c r="M1004" i="37"/>
  <c r="N1004" i="37"/>
  <c r="O1004" i="37"/>
  <c r="P1004" i="37"/>
  <c r="T1004" i="37"/>
  <c r="U1004" i="37"/>
  <c r="V1004" i="37"/>
  <c r="W1004" i="37"/>
  <c r="X1004" i="37"/>
  <c r="Y1004" i="37"/>
  <c r="Z1004" i="37"/>
  <c r="AA1004" i="37"/>
  <c r="H1005" i="37"/>
  <c r="I1005" i="37"/>
  <c r="J1005" i="37"/>
  <c r="K1005" i="37"/>
  <c r="L1005" i="37"/>
  <c r="M1005" i="37"/>
  <c r="N1005" i="37"/>
  <c r="O1005" i="37"/>
  <c r="P1005" i="37"/>
  <c r="T1005" i="37"/>
  <c r="U1005" i="37"/>
  <c r="V1005" i="37"/>
  <c r="W1005" i="37"/>
  <c r="X1005" i="37"/>
  <c r="Y1005" i="37"/>
  <c r="Z1005" i="37"/>
  <c r="AA1005" i="37"/>
  <c r="H1006" i="37"/>
  <c r="I1006" i="37"/>
  <c r="J1006" i="37"/>
  <c r="K1006" i="37"/>
  <c r="L1006" i="37"/>
  <c r="M1006" i="37"/>
  <c r="N1006" i="37"/>
  <c r="O1006" i="37"/>
  <c r="P1006" i="37"/>
  <c r="T1006" i="37"/>
  <c r="U1006" i="37"/>
  <c r="V1006" i="37"/>
  <c r="W1006" i="37"/>
  <c r="X1006" i="37"/>
  <c r="Y1006" i="37"/>
  <c r="Z1006" i="37"/>
  <c r="AA1006" i="37"/>
  <c r="H1007" i="37"/>
  <c r="I1007" i="37"/>
  <c r="J1007" i="37"/>
  <c r="K1007" i="37"/>
  <c r="L1007" i="37"/>
  <c r="M1007" i="37"/>
  <c r="N1007" i="37"/>
  <c r="O1007" i="37"/>
  <c r="H1008" i="37"/>
  <c r="I1008" i="37"/>
  <c r="J1008" i="37"/>
  <c r="K1008" i="37"/>
  <c r="L1008" i="37"/>
  <c r="M1008" i="37"/>
  <c r="N1008" i="37"/>
  <c r="O1008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H1014" i="37"/>
  <c r="I1014" i="37"/>
  <c r="J1014" i="37"/>
  <c r="K1014" i="37"/>
  <c r="L1014" i="37"/>
  <c r="M1014" i="37"/>
  <c r="N1014" i="37"/>
  <c r="O1014" i="37"/>
  <c r="H1015" i="37"/>
  <c r="I1015" i="37"/>
  <c r="J1015" i="37"/>
  <c r="K1015" i="37"/>
  <c r="L1015" i="37"/>
  <c r="M1015" i="37"/>
  <c r="N1015" i="37"/>
  <c r="O1015" i="37"/>
  <c r="H1016" i="37"/>
  <c r="I1016" i="37"/>
  <c r="J1016" i="37"/>
  <c r="K1016" i="37"/>
  <c r="L1016" i="37"/>
  <c r="M1016" i="37"/>
  <c r="N1016" i="37"/>
  <c r="O1016" i="37"/>
  <c r="H1017" i="37"/>
  <c r="I1017" i="37"/>
  <c r="J1017" i="37"/>
  <c r="K1017" i="37"/>
  <c r="L1017" i="37"/>
  <c r="M1017" i="37"/>
  <c r="N1017" i="37"/>
  <c r="O1017" i="37"/>
  <c r="H1018" i="37"/>
  <c r="I1018" i="37"/>
  <c r="J1018" i="37"/>
  <c r="K1018" i="37"/>
  <c r="L1018" i="37"/>
  <c r="M1018" i="37"/>
  <c r="N1018" i="37"/>
  <c r="O1018" i="37"/>
  <c r="H1019" i="37"/>
  <c r="I1019" i="37"/>
  <c r="J1019" i="37"/>
  <c r="K1019" i="37"/>
  <c r="L1019" i="37"/>
  <c r="M1019" i="37"/>
  <c r="N1019" i="37"/>
  <c r="O1019" i="37"/>
  <c r="H1020" i="37"/>
  <c r="I1020" i="37"/>
  <c r="J1020" i="37"/>
  <c r="K1020" i="37"/>
  <c r="L1020" i="37"/>
  <c r="M1020" i="37"/>
  <c r="N1020" i="37"/>
  <c r="O1020" i="37"/>
  <c r="H1021" i="37"/>
  <c r="I1021" i="37"/>
  <c r="J1021" i="37"/>
  <c r="K1021" i="37"/>
  <c r="L1021" i="37"/>
  <c r="M1021" i="37"/>
  <c r="N1021" i="37"/>
  <c r="O1021" i="37"/>
  <c r="H1022" i="37"/>
  <c r="I1022" i="37"/>
  <c r="J1022" i="37"/>
  <c r="K1022" i="37"/>
  <c r="L1022" i="37"/>
  <c r="M1022" i="37"/>
  <c r="N1022" i="37"/>
  <c r="O1022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H1028" i="37"/>
  <c r="I1028" i="37"/>
  <c r="J1028" i="37"/>
  <c r="K1028" i="37"/>
  <c r="L1028" i="37"/>
  <c r="M1028" i="37"/>
  <c r="N1028" i="37"/>
  <c r="O1028" i="37"/>
  <c r="H1029" i="37"/>
  <c r="I1029" i="37"/>
  <c r="J1029" i="37"/>
  <c r="K1029" i="37"/>
  <c r="L1029" i="37"/>
  <c r="M1029" i="37"/>
  <c r="N1029" i="37"/>
  <c r="O1029" i="37"/>
  <c r="H1030" i="37"/>
  <c r="I1030" i="37"/>
  <c r="J1030" i="37"/>
  <c r="K1030" i="37"/>
  <c r="L1030" i="37"/>
  <c r="M1030" i="37"/>
  <c r="N1030" i="37"/>
  <c r="O1030" i="37"/>
  <c r="H1031" i="37"/>
  <c r="I1031" i="37"/>
  <c r="J1031" i="37"/>
  <c r="K1031" i="37"/>
  <c r="L1031" i="37"/>
  <c r="M1031" i="37"/>
  <c r="N1031" i="37"/>
  <c r="O1031" i="37"/>
  <c r="H1032" i="37"/>
  <c r="I1032" i="37"/>
  <c r="J1032" i="37"/>
  <c r="K1032" i="37"/>
  <c r="L1032" i="37"/>
  <c r="M1032" i="37"/>
  <c r="N1032" i="37"/>
  <c r="O1032" i="37"/>
  <c r="H1033" i="37"/>
  <c r="I1033" i="37"/>
  <c r="J1033" i="37"/>
  <c r="K1033" i="37"/>
  <c r="L1033" i="37"/>
  <c r="M1033" i="37"/>
  <c r="N1033" i="37"/>
  <c r="O1033" i="37"/>
  <c r="H1034" i="37"/>
  <c r="I1034" i="37"/>
  <c r="J1034" i="37"/>
  <c r="K1034" i="37"/>
  <c r="L1034" i="37"/>
  <c r="M1034" i="37"/>
  <c r="N1034" i="37"/>
  <c r="O1034" i="37"/>
  <c r="H1035" i="37"/>
  <c r="I1035" i="37"/>
  <c r="J1035" i="37"/>
  <c r="K1035" i="37"/>
  <c r="L1035" i="37"/>
  <c r="M1035" i="37"/>
  <c r="N1035" i="37"/>
  <c r="O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H1038" i="37"/>
  <c r="I1038" i="37"/>
  <c r="J1038" i="37"/>
  <c r="K1038" i="37"/>
  <c r="L1038" i="37"/>
  <c r="M1038" i="37"/>
  <c r="N1038" i="37"/>
  <c r="O1038" i="37"/>
  <c r="H1039" i="37"/>
  <c r="I1039" i="37"/>
  <c r="J1039" i="37"/>
  <c r="K1039" i="37"/>
  <c r="L1039" i="37"/>
  <c r="M1039" i="37"/>
  <c r="N1039" i="37"/>
  <c r="O1039" i="37"/>
  <c r="H1043" i="37"/>
  <c r="I1043" i="37"/>
  <c r="J1043" i="37"/>
  <c r="K1043" i="37"/>
  <c r="L1043" i="37"/>
  <c r="M1043" i="37"/>
  <c r="N1043" i="37"/>
  <c r="O1043" i="37"/>
  <c r="H1044" i="37"/>
  <c r="I1044" i="37"/>
  <c r="J1044" i="37"/>
  <c r="K1044" i="37"/>
  <c r="L1044" i="37"/>
  <c r="M1044" i="37"/>
  <c r="N1044" i="37"/>
  <c r="O1044" i="37"/>
  <c r="H1045" i="37"/>
  <c r="I1045" i="37"/>
  <c r="J1045" i="37"/>
  <c r="K1045" i="37"/>
  <c r="L1045" i="37"/>
  <c r="M1045" i="37"/>
  <c r="N1045" i="37"/>
  <c r="O1045" i="37"/>
  <c r="H1046" i="37"/>
  <c r="I1046" i="37"/>
  <c r="J1046" i="37"/>
  <c r="K1046" i="37"/>
  <c r="L1046" i="37"/>
  <c r="M1046" i="37"/>
  <c r="N1046" i="37"/>
  <c r="O1046" i="37"/>
  <c r="J2048" i="157"/>
  <c r="F1006" i="37" s="1"/>
  <c r="J2047" i="157"/>
  <c r="F1005" i="37" s="1"/>
  <c r="J2046" i="157"/>
  <c r="F1004" i="37" s="1"/>
  <c r="J2043" i="157"/>
  <c r="F1001" i="37" s="1"/>
  <c r="J2215" i="157" l="1"/>
  <c r="F1098" i="37" s="1"/>
  <c r="F936" i="37"/>
  <c r="H94" i="46"/>
  <c r="F233" i="37" s="1"/>
  <c r="D936" i="37"/>
  <c r="J2176" i="157"/>
  <c r="F1059" i="37" s="1"/>
  <c r="D1004" i="37"/>
  <c r="E1061" i="37"/>
  <c r="E1055" i="37"/>
  <c r="E1062" i="37"/>
  <c r="D1066" i="37"/>
  <c r="D1068" i="37"/>
  <c r="D1055" i="37"/>
  <c r="D1058" i="37"/>
  <c r="D1062" i="37"/>
  <c r="D1005" i="37"/>
  <c r="E1056" i="37"/>
  <c r="E1098" i="37"/>
  <c r="E1057" i="37"/>
  <c r="E1066" i="37"/>
  <c r="D1056" i="37"/>
  <c r="D1060" i="37"/>
  <c r="D1063" i="37"/>
  <c r="D1001" i="37"/>
  <c r="D1006" i="37"/>
  <c r="E1058" i="37"/>
  <c r="E1067" i="37"/>
  <c r="D1067" i="37"/>
  <c r="D1054" i="37"/>
  <c r="E1060" i="37"/>
  <c r="E1068" i="37"/>
  <c r="D1057" i="37"/>
  <c r="D1061" i="37"/>
  <c r="E272" i="37"/>
  <c r="E237" i="37"/>
  <c r="E940" i="37"/>
  <c r="F977" i="37"/>
  <c r="H96" i="57"/>
  <c r="E1063" i="37"/>
  <c r="H102" i="57"/>
  <c r="G937" i="37" s="1"/>
  <c r="H100" i="57"/>
  <c r="H99" i="57"/>
  <c r="G934" i="37" s="1"/>
  <c r="H97" i="57"/>
  <c r="G932" i="37" s="1"/>
  <c r="H98" i="57"/>
  <c r="G933" i="37" s="1"/>
  <c r="H103" i="57"/>
  <c r="G938" i="37" s="1"/>
  <c r="H104" i="57"/>
  <c r="G939" i="37" s="1"/>
  <c r="E233" i="37" l="1"/>
  <c r="E936" i="37"/>
  <c r="E1059" i="37"/>
  <c r="K2158" i="157"/>
  <c r="D1098" i="37"/>
  <c r="D1059" i="37"/>
  <c r="H83" i="57"/>
  <c r="H101" i="57"/>
  <c r="G936" i="37" s="1"/>
  <c r="J2012" i="157"/>
  <c r="D860" i="37"/>
  <c r="E860" i="37"/>
  <c r="F860" i="37"/>
  <c r="G860" i="37"/>
  <c r="H860" i="37"/>
  <c r="I860" i="37"/>
  <c r="J860" i="37"/>
  <c r="K860" i="37"/>
  <c r="L860" i="37"/>
  <c r="M860" i="37"/>
  <c r="N860" i="37"/>
  <c r="O860" i="37"/>
  <c r="D862" i="37"/>
  <c r="E862" i="37"/>
  <c r="F862" i="37"/>
  <c r="G862" i="37"/>
  <c r="H862" i="37"/>
  <c r="I862" i="37"/>
  <c r="J862" i="37"/>
  <c r="K862" i="37"/>
  <c r="L862" i="37"/>
  <c r="M862" i="37"/>
  <c r="N862" i="37"/>
  <c r="O862" i="37"/>
  <c r="P862" i="37"/>
  <c r="T862" i="37"/>
  <c r="U862" i="37"/>
  <c r="V862" i="37"/>
  <c r="W862" i="37"/>
  <c r="X862" i="37"/>
  <c r="Y862" i="37"/>
  <c r="Z862" i="37"/>
  <c r="AA862" i="37"/>
  <c r="D863" i="37"/>
  <c r="E863" i="37"/>
  <c r="F863" i="37"/>
  <c r="G863" i="37"/>
  <c r="H863" i="37"/>
  <c r="I863" i="37"/>
  <c r="J863" i="37"/>
  <c r="K863" i="37"/>
  <c r="L863" i="37"/>
  <c r="M863" i="37"/>
  <c r="N863" i="37"/>
  <c r="O863" i="37"/>
  <c r="D864" i="37"/>
  <c r="E864" i="37"/>
  <c r="F864" i="37"/>
  <c r="G864" i="37"/>
  <c r="H864" i="37"/>
  <c r="I864" i="37"/>
  <c r="J864" i="37"/>
  <c r="K864" i="37"/>
  <c r="L864" i="37"/>
  <c r="M864" i="37"/>
  <c r="N864" i="37"/>
  <c r="O864" i="37"/>
  <c r="H865" i="37"/>
  <c r="I865" i="37"/>
  <c r="J865" i="37"/>
  <c r="K865" i="37"/>
  <c r="L865" i="37"/>
  <c r="M865" i="37"/>
  <c r="N865" i="37"/>
  <c r="O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H868" i="37"/>
  <c r="I868" i="37"/>
  <c r="J868" i="37"/>
  <c r="K868" i="37"/>
  <c r="L868" i="37"/>
  <c r="M868" i="37"/>
  <c r="N868" i="37"/>
  <c r="O868" i="37"/>
  <c r="H869" i="37"/>
  <c r="I869" i="37"/>
  <c r="J869" i="37"/>
  <c r="K869" i="37"/>
  <c r="L869" i="37"/>
  <c r="M869" i="37"/>
  <c r="N869" i="37"/>
  <c r="O869" i="37"/>
  <c r="H870" i="37"/>
  <c r="I870" i="37"/>
  <c r="J870" i="37"/>
  <c r="K870" i="37"/>
  <c r="L870" i="37"/>
  <c r="M870" i="37"/>
  <c r="N870" i="37"/>
  <c r="O870" i="37"/>
  <c r="H871" i="37"/>
  <c r="I871" i="37"/>
  <c r="J871" i="37"/>
  <c r="K871" i="37"/>
  <c r="L871" i="37"/>
  <c r="M871" i="37"/>
  <c r="N871" i="37"/>
  <c r="O871" i="37"/>
  <c r="P871" i="37"/>
  <c r="T871" i="37"/>
  <c r="U871" i="37"/>
  <c r="V871" i="37"/>
  <c r="W871" i="37"/>
  <c r="X871" i="37"/>
  <c r="Y871" i="37"/>
  <c r="Z871" i="37"/>
  <c r="AA871" i="37"/>
  <c r="H872" i="37"/>
  <c r="I872" i="37"/>
  <c r="J872" i="37"/>
  <c r="K872" i="37"/>
  <c r="L872" i="37"/>
  <c r="M872" i="37"/>
  <c r="N872" i="37"/>
  <c r="O872" i="37"/>
  <c r="P872" i="37"/>
  <c r="T872" i="37"/>
  <c r="U872" i="37"/>
  <c r="V872" i="37"/>
  <c r="W872" i="37"/>
  <c r="X872" i="37"/>
  <c r="Y872" i="37"/>
  <c r="Z872" i="37"/>
  <c r="AA872" i="37"/>
  <c r="H873" i="37"/>
  <c r="I873" i="37"/>
  <c r="J873" i="37"/>
  <c r="K873" i="37"/>
  <c r="L873" i="37"/>
  <c r="M873" i="37"/>
  <c r="N873" i="37"/>
  <c r="O873" i="37"/>
  <c r="P873" i="37"/>
  <c r="T873" i="37"/>
  <c r="U873" i="37"/>
  <c r="V873" i="37"/>
  <c r="W873" i="37"/>
  <c r="X873" i="37"/>
  <c r="Y873" i="37"/>
  <c r="Z873" i="37"/>
  <c r="AA873" i="37"/>
  <c r="H874" i="37"/>
  <c r="I874" i="37"/>
  <c r="J874" i="37"/>
  <c r="K874" i="37"/>
  <c r="L874" i="37"/>
  <c r="M874" i="37"/>
  <c r="N874" i="37"/>
  <c r="O874" i="37"/>
  <c r="H875" i="37"/>
  <c r="I875" i="37"/>
  <c r="J875" i="37"/>
  <c r="K875" i="37"/>
  <c r="L875" i="37"/>
  <c r="M875" i="37"/>
  <c r="N875" i="37"/>
  <c r="O875" i="37"/>
  <c r="H876" i="37"/>
  <c r="I876" i="37"/>
  <c r="J876" i="37"/>
  <c r="K876" i="37"/>
  <c r="L876" i="37"/>
  <c r="M876" i="37"/>
  <c r="N876" i="37"/>
  <c r="O876" i="37"/>
  <c r="H877" i="37"/>
  <c r="I877" i="37"/>
  <c r="J877" i="37"/>
  <c r="K877" i="37"/>
  <c r="L877" i="37"/>
  <c r="M877" i="37"/>
  <c r="N877" i="37"/>
  <c r="O877" i="37"/>
  <c r="P877" i="37"/>
  <c r="T877" i="37"/>
  <c r="U877" i="37"/>
  <c r="V877" i="37"/>
  <c r="W877" i="37"/>
  <c r="X877" i="37"/>
  <c r="Y877" i="37"/>
  <c r="Z877" i="37"/>
  <c r="AA877" i="37"/>
  <c r="H878" i="37"/>
  <c r="I878" i="37"/>
  <c r="J878" i="37"/>
  <c r="K878" i="37"/>
  <c r="L878" i="37"/>
  <c r="M878" i="37"/>
  <c r="N878" i="37"/>
  <c r="O878" i="37"/>
  <c r="P878" i="37"/>
  <c r="T878" i="37"/>
  <c r="U878" i="37"/>
  <c r="V878" i="37"/>
  <c r="W878" i="37"/>
  <c r="X878" i="37"/>
  <c r="Y878" i="37"/>
  <c r="Z878" i="37"/>
  <c r="AA878" i="37"/>
  <c r="H879" i="37"/>
  <c r="I879" i="37"/>
  <c r="J879" i="37"/>
  <c r="K879" i="37"/>
  <c r="L879" i="37"/>
  <c r="M879" i="37"/>
  <c r="N879" i="37"/>
  <c r="O879" i="37"/>
  <c r="P879" i="37"/>
  <c r="T879" i="37"/>
  <c r="U879" i="37"/>
  <c r="V879" i="37"/>
  <c r="W879" i="37"/>
  <c r="X879" i="37"/>
  <c r="Y879" i="37"/>
  <c r="Z879" i="37"/>
  <c r="AA879" i="37"/>
  <c r="H880" i="37"/>
  <c r="I880" i="37"/>
  <c r="J880" i="37"/>
  <c r="K880" i="37"/>
  <c r="L880" i="37"/>
  <c r="M880" i="37"/>
  <c r="N880" i="37"/>
  <c r="O880" i="37"/>
  <c r="H881" i="37"/>
  <c r="I881" i="37"/>
  <c r="J881" i="37"/>
  <c r="K881" i="37"/>
  <c r="L881" i="37"/>
  <c r="M881" i="37"/>
  <c r="N881" i="37"/>
  <c r="O881" i="37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H890" i="37"/>
  <c r="I890" i="37"/>
  <c r="J890" i="37"/>
  <c r="K890" i="37"/>
  <c r="L890" i="37"/>
  <c r="M890" i="37"/>
  <c r="N890" i="37"/>
  <c r="O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H893" i="37"/>
  <c r="I893" i="37"/>
  <c r="J893" i="37"/>
  <c r="K893" i="37"/>
  <c r="L893" i="37"/>
  <c r="M893" i="37"/>
  <c r="N893" i="37"/>
  <c r="O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H896" i="37"/>
  <c r="I896" i="37"/>
  <c r="J896" i="37"/>
  <c r="K896" i="37"/>
  <c r="L896" i="37"/>
  <c r="M896" i="37"/>
  <c r="N896" i="37"/>
  <c r="O896" i="37"/>
  <c r="H897" i="37"/>
  <c r="I897" i="37"/>
  <c r="J897" i="37"/>
  <c r="K897" i="37"/>
  <c r="L897" i="37"/>
  <c r="M897" i="37"/>
  <c r="N897" i="37"/>
  <c r="O897" i="37"/>
  <c r="H898" i="37"/>
  <c r="I898" i="37"/>
  <c r="J898" i="37"/>
  <c r="K898" i="37"/>
  <c r="L898" i="37"/>
  <c r="M898" i="37"/>
  <c r="N898" i="37"/>
  <c r="O898" i="37"/>
  <c r="H899" i="37"/>
  <c r="I899" i="37"/>
  <c r="J899" i="37"/>
  <c r="K899" i="37"/>
  <c r="L899" i="37"/>
  <c r="M899" i="37"/>
  <c r="N899" i="37"/>
  <c r="O899" i="37"/>
  <c r="H900" i="37"/>
  <c r="I900" i="37"/>
  <c r="J900" i="37"/>
  <c r="K900" i="37"/>
  <c r="L900" i="37"/>
  <c r="M900" i="37"/>
  <c r="N900" i="37"/>
  <c r="O900" i="37"/>
  <c r="I901" i="37"/>
  <c r="J901" i="37"/>
  <c r="K901" i="37"/>
  <c r="L901" i="37"/>
  <c r="M901" i="37"/>
  <c r="N901" i="37"/>
  <c r="O901" i="37"/>
  <c r="H902" i="37"/>
  <c r="I902" i="37"/>
  <c r="J902" i="37"/>
  <c r="K902" i="37"/>
  <c r="L902" i="37"/>
  <c r="M902" i="37"/>
  <c r="N902" i="37"/>
  <c r="O902" i="37"/>
  <c r="H903" i="37"/>
  <c r="I903" i="37"/>
  <c r="J903" i="37"/>
  <c r="K903" i="37"/>
  <c r="L903" i="37"/>
  <c r="M903" i="37"/>
  <c r="N903" i="37"/>
  <c r="O903" i="37"/>
  <c r="H904" i="37"/>
  <c r="I904" i="37"/>
  <c r="J904" i="37"/>
  <c r="K904" i="37"/>
  <c r="L904" i="37"/>
  <c r="M904" i="37"/>
  <c r="N904" i="37"/>
  <c r="O904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H907" i="37"/>
  <c r="I907" i="37"/>
  <c r="J907" i="37"/>
  <c r="K907" i="37"/>
  <c r="L907" i="37"/>
  <c r="M907" i="37"/>
  <c r="N907" i="37"/>
  <c r="O907" i="37"/>
  <c r="H908" i="37"/>
  <c r="I908" i="37"/>
  <c r="J908" i="37"/>
  <c r="K908" i="37"/>
  <c r="L908" i="37"/>
  <c r="M908" i="37"/>
  <c r="N908" i="37"/>
  <c r="O908" i="37"/>
  <c r="H909" i="37"/>
  <c r="I909" i="37"/>
  <c r="J909" i="37"/>
  <c r="K909" i="37"/>
  <c r="L909" i="37"/>
  <c r="M909" i="37"/>
  <c r="N909" i="37"/>
  <c r="O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H912" i="37"/>
  <c r="I912" i="37"/>
  <c r="J912" i="37"/>
  <c r="K912" i="37"/>
  <c r="L912" i="37"/>
  <c r="M912" i="37"/>
  <c r="N912" i="37"/>
  <c r="O912" i="37"/>
  <c r="H913" i="37"/>
  <c r="I913" i="37"/>
  <c r="J913" i="37"/>
  <c r="K913" i="37"/>
  <c r="L913" i="37"/>
  <c r="M913" i="37"/>
  <c r="N913" i="37"/>
  <c r="O913" i="37"/>
  <c r="H914" i="37"/>
  <c r="I914" i="37"/>
  <c r="J914" i="37"/>
  <c r="K914" i="37"/>
  <c r="L914" i="37"/>
  <c r="M914" i="37"/>
  <c r="N914" i="37"/>
  <c r="O914" i="37"/>
  <c r="H915" i="37"/>
  <c r="I915" i="37"/>
  <c r="J915" i="37"/>
  <c r="K915" i="37"/>
  <c r="L915" i="37"/>
  <c r="M915" i="37"/>
  <c r="N915" i="37"/>
  <c r="O915" i="37"/>
  <c r="H916" i="37"/>
  <c r="I916" i="37"/>
  <c r="J916" i="37"/>
  <c r="K916" i="37"/>
  <c r="L916" i="37"/>
  <c r="M916" i="37"/>
  <c r="N916" i="37"/>
  <c r="O916" i="37"/>
  <c r="H920" i="37"/>
  <c r="I920" i="37"/>
  <c r="J920" i="37"/>
  <c r="K920" i="37"/>
  <c r="L920" i="37"/>
  <c r="M920" i="37"/>
  <c r="N920" i="37"/>
  <c r="O920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H923" i="37"/>
  <c r="I923" i="37"/>
  <c r="J923" i="37"/>
  <c r="K923" i="37"/>
  <c r="L923" i="37"/>
  <c r="M923" i="37"/>
  <c r="N923" i="37"/>
  <c r="O923" i="37"/>
  <c r="J1903" i="157"/>
  <c r="F879" i="37" s="1"/>
  <c r="J1902" i="157"/>
  <c r="F878" i="37" s="1"/>
  <c r="J1897" i="157"/>
  <c r="F873" i="37" s="1"/>
  <c r="J1896" i="157"/>
  <c r="F872" i="37" s="1"/>
  <c r="J1868" i="157"/>
  <c r="J1821" i="157"/>
  <c r="J1815" i="157" s="1"/>
  <c r="D796" i="37"/>
  <c r="E796" i="37"/>
  <c r="F796" i="37"/>
  <c r="G796" i="37"/>
  <c r="H796" i="37"/>
  <c r="I796" i="37"/>
  <c r="J796" i="37"/>
  <c r="K796" i="37"/>
  <c r="L796" i="37"/>
  <c r="M796" i="37"/>
  <c r="N796" i="37"/>
  <c r="O796" i="37"/>
  <c r="D798" i="37"/>
  <c r="E798" i="37"/>
  <c r="F798" i="37"/>
  <c r="G798" i="37"/>
  <c r="H798" i="37"/>
  <c r="I798" i="37"/>
  <c r="J798" i="37"/>
  <c r="K798" i="37"/>
  <c r="L798" i="37"/>
  <c r="M798" i="37"/>
  <c r="N798" i="37"/>
  <c r="O798" i="37"/>
  <c r="P798" i="37"/>
  <c r="T798" i="37"/>
  <c r="U798" i="37"/>
  <c r="V798" i="37"/>
  <c r="W798" i="37"/>
  <c r="X798" i="37"/>
  <c r="Y798" i="37"/>
  <c r="Z798" i="37"/>
  <c r="AA798" i="37"/>
  <c r="E799" i="37"/>
  <c r="F799" i="37"/>
  <c r="G799" i="37"/>
  <c r="H799" i="37"/>
  <c r="I799" i="37"/>
  <c r="J799" i="37"/>
  <c r="K799" i="37"/>
  <c r="L799" i="37"/>
  <c r="M799" i="37"/>
  <c r="N799" i="37"/>
  <c r="O799" i="37"/>
  <c r="D800" i="37"/>
  <c r="E800" i="37"/>
  <c r="F800" i="37"/>
  <c r="G800" i="37"/>
  <c r="H800" i="37"/>
  <c r="I800" i="37"/>
  <c r="J800" i="37"/>
  <c r="K800" i="37"/>
  <c r="L800" i="37"/>
  <c r="M800" i="37"/>
  <c r="N800" i="37"/>
  <c r="O800" i="37"/>
  <c r="H801" i="37"/>
  <c r="I801" i="37"/>
  <c r="J801" i="37"/>
  <c r="K801" i="37"/>
  <c r="L801" i="37"/>
  <c r="M801" i="37"/>
  <c r="N801" i="37"/>
  <c r="O801" i="37"/>
  <c r="H802" i="37"/>
  <c r="I802" i="37"/>
  <c r="J802" i="37"/>
  <c r="K802" i="37"/>
  <c r="L802" i="37"/>
  <c r="M802" i="37"/>
  <c r="N802" i="37"/>
  <c r="O802" i="37"/>
  <c r="H803" i="37"/>
  <c r="I803" i="37"/>
  <c r="J803" i="37"/>
  <c r="K803" i="37"/>
  <c r="L803" i="37"/>
  <c r="M803" i="37"/>
  <c r="N803" i="37"/>
  <c r="O803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H808" i="37"/>
  <c r="I808" i="37"/>
  <c r="J808" i="37"/>
  <c r="K808" i="37"/>
  <c r="L808" i="37"/>
  <c r="M808" i="37"/>
  <c r="N808" i="37"/>
  <c r="O808" i="37"/>
  <c r="H809" i="37"/>
  <c r="I809" i="37"/>
  <c r="J809" i="37"/>
  <c r="K809" i="37"/>
  <c r="L809" i="37"/>
  <c r="M809" i="37"/>
  <c r="N809" i="37"/>
  <c r="O809" i="37"/>
  <c r="H810" i="37"/>
  <c r="I810" i="37"/>
  <c r="J810" i="37"/>
  <c r="K810" i="37"/>
  <c r="L810" i="37"/>
  <c r="M810" i="37"/>
  <c r="N810" i="37"/>
  <c r="O810" i="37"/>
  <c r="P810" i="37"/>
  <c r="T810" i="37"/>
  <c r="U810" i="37"/>
  <c r="V810" i="37"/>
  <c r="W810" i="37"/>
  <c r="X810" i="37"/>
  <c r="Y810" i="37"/>
  <c r="Z810" i="37"/>
  <c r="AA810" i="37"/>
  <c r="H811" i="37"/>
  <c r="I811" i="37"/>
  <c r="J811" i="37"/>
  <c r="K811" i="37"/>
  <c r="L811" i="37"/>
  <c r="M811" i="37"/>
  <c r="N811" i="37"/>
  <c r="O811" i="37"/>
  <c r="P811" i="37"/>
  <c r="T811" i="37"/>
  <c r="U811" i="37"/>
  <c r="V811" i="37"/>
  <c r="W811" i="37"/>
  <c r="X811" i="37"/>
  <c r="Y811" i="37"/>
  <c r="Z811" i="37"/>
  <c r="AA811" i="37"/>
  <c r="H812" i="37"/>
  <c r="I812" i="37"/>
  <c r="J812" i="37"/>
  <c r="K812" i="37"/>
  <c r="L812" i="37"/>
  <c r="M812" i="37"/>
  <c r="N812" i="37"/>
  <c r="O812" i="37"/>
  <c r="P812" i="37"/>
  <c r="T812" i="37"/>
  <c r="U812" i="37"/>
  <c r="V812" i="37"/>
  <c r="W812" i="37"/>
  <c r="X812" i="37"/>
  <c r="Y812" i="37"/>
  <c r="Z812" i="37"/>
  <c r="AA812" i="37"/>
  <c r="H813" i="37"/>
  <c r="I813" i="37"/>
  <c r="J813" i="37"/>
  <c r="K813" i="37"/>
  <c r="L813" i="37"/>
  <c r="M813" i="37"/>
  <c r="N813" i="37"/>
  <c r="O813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P815" i="37"/>
  <c r="T815" i="37"/>
  <c r="U815" i="37"/>
  <c r="V815" i="37"/>
  <c r="W815" i="37"/>
  <c r="X815" i="37"/>
  <c r="Y815" i="37"/>
  <c r="Z815" i="37"/>
  <c r="AA815" i="37"/>
  <c r="H816" i="37"/>
  <c r="I816" i="37"/>
  <c r="J816" i="37"/>
  <c r="K816" i="37"/>
  <c r="L816" i="37"/>
  <c r="M816" i="37"/>
  <c r="N816" i="37"/>
  <c r="O816" i="37"/>
  <c r="P816" i="37"/>
  <c r="T816" i="37"/>
  <c r="U816" i="37"/>
  <c r="V816" i="37"/>
  <c r="W816" i="37"/>
  <c r="X816" i="37"/>
  <c r="Y816" i="37"/>
  <c r="Z816" i="37"/>
  <c r="AA816" i="37"/>
  <c r="H817" i="37"/>
  <c r="I817" i="37"/>
  <c r="J817" i="37"/>
  <c r="K817" i="37"/>
  <c r="L817" i="37"/>
  <c r="M817" i="37"/>
  <c r="N817" i="37"/>
  <c r="O817" i="37"/>
  <c r="P817" i="37"/>
  <c r="T817" i="37"/>
  <c r="U817" i="37"/>
  <c r="V817" i="37"/>
  <c r="W817" i="37"/>
  <c r="X817" i="37"/>
  <c r="Y817" i="37"/>
  <c r="Z817" i="37"/>
  <c r="AA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H820" i="37"/>
  <c r="I820" i="37"/>
  <c r="J820" i="37"/>
  <c r="K820" i="37"/>
  <c r="L820" i="37"/>
  <c r="M820" i="37"/>
  <c r="N820" i="37"/>
  <c r="O820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H825" i="37"/>
  <c r="I825" i="37"/>
  <c r="J825" i="37"/>
  <c r="K825" i="37"/>
  <c r="L825" i="37"/>
  <c r="M825" i="37"/>
  <c r="N825" i="37"/>
  <c r="O825" i="37"/>
  <c r="H826" i="37"/>
  <c r="I826" i="37"/>
  <c r="J826" i="37"/>
  <c r="K826" i="37"/>
  <c r="L826" i="37"/>
  <c r="M826" i="37"/>
  <c r="N826" i="37"/>
  <c r="O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H830" i="37"/>
  <c r="I830" i="37"/>
  <c r="J830" i="37"/>
  <c r="K830" i="37"/>
  <c r="L830" i="37"/>
  <c r="M830" i="37"/>
  <c r="N830" i="37"/>
  <c r="O830" i="37"/>
  <c r="D831" i="37"/>
  <c r="E831" i="37"/>
  <c r="F831" i="37"/>
  <c r="G831" i="37"/>
  <c r="H831" i="37"/>
  <c r="I831" i="37"/>
  <c r="J831" i="37"/>
  <c r="K831" i="37"/>
  <c r="L831" i="37"/>
  <c r="M831" i="37"/>
  <c r="N831" i="37"/>
  <c r="O831" i="37"/>
  <c r="P831" i="37"/>
  <c r="T831" i="37"/>
  <c r="U831" i="37"/>
  <c r="V831" i="37"/>
  <c r="W831" i="37"/>
  <c r="X831" i="37"/>
  <c r="Y831" i="37"/>
  <c r="Z831" i="37"/>
  <c r="AA831" i="37"/>
  <c r="H832" i="37"/>
  <c r="I832" i="37"/>
  <c r="J832" i="37"/>
  <c r="K832" i="37"/>
  <c r="L832" i="37"/>
  <c r="M832" i="37"/>
  <c r="N832" i="37"/>
  <c r="O832" i="37"/>
  <c r="I833" i="37"/>
  <c r="J833" i="37"/>
  <c r="K833" i="37"/>
  <c r="L833" i="37"/>
  <c r="M833" i="37"/>
  <c r="N833" i="37"/>
  <c r="O833" i="37"/>
  <c r="H834" i="37"/>
  <c r="I834" i="37"/>
  <c r="J834" i="37"/>
  <c r="K834" i="37"/>
  <c r="L834" i="37"/>
  <c r="M834" i="37"/>
  <c r="N834" i="37"/>
  <c r="O834" i="37"/>
  <c r="G835" i="37"/>
  <c r="H835" i="37"/>
  <c r="I835" i="37"/>
  <c r="J835" i="37"/>
  <c r="K835" i="37"/>
  <c r="L835" i="37"/>
  <c r="M835" i="37"/>
  <c r="N835" i="37"/>
  <c r="O835" i="37"/>
  <c r="H836" i="37"/>
  <c r="I836" i="37"/>
  <c r="J836" i="37"/>
  <c r="K836" i="37"/>
  <c r="L836" i="37"/>
  <c r="M836" i="37"/>
  <c r="N836" i="37"/>
  <c r="O836" i="37"/>
  <c r="H837" i="37"/>
  <c r="I837" i="37"/>
  <c r="J837" i="37"/>
  <c r="K837" i="37"/>
  <c r="L837" i="37"/>
  <c r="M837" i="37"/>
  <c r="N837" i="37"/>
  <c r="O837" i="37"/>
  <c r="H838" i="37"/>
  <c r="I838" i="37"/>
  <c r="J838" i="37"/>
  <c r="K838" i="37"/>
  <c r="L838" i="37"/>
  <c r="M838" i="37"/>
  <c r="N838" i="37"/>
  <c r="O838" i="37"/>
  <c r="H839" i="37"/>
  <c r="I839" i="37"/>
  <c r="J839" i="37"/>
  <c r="K839" i="37"/>
  <c r="L839" i="37"/>
  <c r="M839" i="37"/>
  <c r="N839" i="37"/>
  <c r="O839" i="37"/>
  <c r="H840" i="37"/>
  <c r="I840" i="37"/>
  <c r="J840" i="37"/>
  <c r="K840" i="37"/>
  <c r="L840" i="37"/>
  <c r="M840" i="37"/>
  <c r="N840" i="37"/>
  <c r="O840" i="37"/>
  <c r="H841" i="37"/>
  <c r="I841" i="37"/>
  <c r="J841" i="37"/>
  <c r="K841" i="37"/>
  <c r="L841" i="37"/>
  <c r="M841" i="37"/>
  <c r="N841" i="37"/>
  <c r="O841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H844" i="37"/>
  <c r="I844" i="37"/>
  <c r="J844" i="37"/>
  <c r="K844" i="37"/>
  <c r="L844" i="37"/>
  <c r="M844" i="37"/>
  <c r="N844" i="37"/>
  <c r="O844" i="37"/>
  <c r="H845" i="37"/>
  <c r="I845" i="37"/>
  <c r="J845" i="37"/>
  <c r="K845" i="37"/>
  <c r="L845" i="37"/>
  <c r="M845" i="37"/>
  <c r="N845" i="37"/>
  <c r="O845" i="37"/>
  <c r="H846" i="37"/>
  <c r="I846" i="37"/>
  <c r="J846" i="37"/>
  <c r="K846" i="37"/>
  <c r="L846" i="37"/>
  <c r="M846" i="37"/>
  <c r="N846" i="37"/>
  <c r="O846" i="37"/>
  <c r="H847" i="37"/>
  <c r="I847" i="37"/>
  <c r="J847" i="37"/>
  <c r="K847" i="37"/>
  <c r="L847" i="37"/>
  <c r="M847" i="37"/>
  <c r="N847" i="37"/>
  <c r="O847" i="37"/>
  <c r="H848" i="37"/>
  <c r="I848" i="37"/>
  <c r="J848" i="37"/>
  <c r="K848" i="37"/>
  <c r="L848" i="37"/>
  <c r="M848" i="37"/>
  <c r="N848" i="37"/>
  <c r="O848" i="37"/>
  <c r="H849" i="37"/>
  <c r="I849" i="37"/>
  <c r="J849" i="37"/>
  <c r="K849" i="37"/>
  <c r="L849" i="37"/>
  <c r="M849" i="37"/>
  <c r="N849" i="37"/>
  <c r="O849" i="37"/>
  <c r="D850" i="37"/>
  <c r="E850" i="37"/>
  <c r="F850" i="37"/>
  <c r="G850" i="37"/>
  <c r="H850" i="37"/>
  <c r="I850" i="37"/>
  <c r="J850" i="37"/>
  <c r="K850" i="37"/>
  <c r="L850" i="37"/>
  <c r="M850" i="37"/>
  <c r="N850" i="37"/>
  <c r="O850" i="37"/>
  <c r="P850" i="37"/>
  <c r="T850" i="37"/>
  <c r="U850" i="37"/>
  <c r="V850" i="37"/>
  <c r="W850" i="37"/>
  <c r="X850" i="37"/>
  <c r="Y850" i="37"/>
  <c r="Z850" i="37"/>
  <c r="AA850" i="37"/>
  <c r="D852" i="37"/>
  <c r="E852" i="37"/>
  <c r="F852" i="37"/>
  <c r="G852" i="37"/>
  <c r="H852" i="37"/>
  <c r="I852" i="37"/>
  <c r="J852" i="37"/>
  <c r="K852" i="37"/>
  <c r="L852" i="37"/>
  <c r="M852" i="37"/>
  <c r="N852" i="37"/>
  <c r="O852" i="37"/>
  <c r="P852" i="37"/>
  <c r="T852" i="37"/>
  <c r="U852" i="37"/>
  <c r="V852" i="37"/>
  <c r="W852" i="37"/>
  <c r="X852" i="37"/>
  <c r="Y852" i="37"/>
  <c r="Z852" i="37"/>
  <c r="AA852" i="37"/>
  <c r="H855" i="37"/>
  <c r="I855" i="37"/>
  <c r="J855" i="37"/>
  <c r="K855" i="37"/>
  <c r="L855" i="37"/>
  <c r="M855" i="37"/>
  <c r="N855" i="37"/>
  <c r="O855" i="37"/>
  <c r="H856" i="37"/>
  <c r="I856" i="37"/>
  <c r="J856" i="37"/>
  <c r="K856" i="37"/>
  <c r="L856" i="37"/>
  <c r="M856" i="37"/>
  <c r="N856" i="37"/>
  <c r="O856" i="37"/>
  <c r="H857" i="37"/>
  <c r="I857" i="37"/>
  <c r="J857" i="37"/>
  <c r="K857" i="37"/>
  <c r="L857" i="37"/>
  <c r="M857" i="37"/>
  <c r="N857" i="37"/>
  <c r="O857" i="37"/>
  <c r="H858" i="37"/>
  <c r="I858" i="37"/>
  <c r="J858" i="37"/>
  <c r="K858" i="37"/>
  <c r="L858" i="37"/>
  <c r="M858" i="37"/>
  <c r="N858" i="37"/>
  <c r="O858" i="37"/>
  <c r="J1767" i="157"/>
  <c r="F829" i="37" s="1"/>
  <c r="J1766" i="157"/>
  <c r="F828" i="37" s="1"/>
  <c r="J1755" i="157"/>
  <c r="F817" i="37" s="1"/>
  <c r="J1754" i="157"/>
  <c r="F816" i="37" s="1"/>
  <c r="J1753" i="157"/>
  <c r="F815" i="37" s="1"/>
  <c r="J1750" i="157"/>
  <c r="F812" i="37" s="1"/>
  <c r="J1749" i="157"/>
  <c r="F811" i="37" s="1"/>
  <c r="J1689" i="157"/>
  <c r="D732" i="37"/>
  <c r="E732" i="37"/>
  <c r="F732" i="37"/>
  <c r="G732" i="37"/>
  <c r="H732" i="37"/>
  <c r="I732" i="37"/>
  <c r="J732" i="37"/>
  <c r="K732" i="37"/>
  <c r="L732" i="37"/>
  <c r="M732" i="37"/>
  <c r="N732" i="37"/>
  <c r="O732" i="37"/>
  <c r="D734" i="37"/>
  <c r="E734" i="37"/>
  <c r="F734" i="37"/>
  <c r="G734" i="37"/>
  <c r="H734" i="37"/>
  <c r="I734" i="37"/>
  <c r="J734" i="37"/>
  <c r="K734" i="37"/>
  <c r="L734" i="37"/>
  <c r="M734" i="37"/>
  <c r="N734" i="37"/>
  <c r="O734" i="37"/>
  <c r="P734" i="37"/>
  <c r="T734" i="37"/>
  <c r="U734" i="37"/>
  <c r="V734" i="37"/>
  <c r="W734" i="37"/>
  <c r="X734" i="37"/>
  <c r="Y734" i="37"/>
  <c r="Z734" i="37"/>
  <c r="AA734" i="37"/>
  <c r="D735" i="37"/>
  <c r="E735" i="37"/>
  <c r="F735" i="37"/>
  <c r="G735" i="37"/>
  <c r="H735" i="37"/>
  <c r="I735" i="37"/>
  <c r="J735" i="37"/>
  <c r="K735" i="37"/>
  <c r="L735" i="37"/>
  <c r="M735" i="37"/>
  <c r="N735" i="37"/>
  <c r="O735" i="37"/>
  <c r="D736" i="37"/>
  <c r="E736" i="37"/>
  <c r="F736" i="37"/>
  <c r="G736" i="37"/>
  <c r="H736" i="37"/>
  <c r="I736" i="37"/>
  <c r="J736" i="37"/>
  <c r="K736" i="37"/>
  <c r="L736" i="37"/>
  <c r="M736" i="37"/>
  <c r="N736" i="37"/>
  <c r="O736" i="37"/>
  <c r="H737" i="37"/>
  <c r="I737" i="37"/>
  <c r="J737" i="37"/>
  <c r="K737" i="37"/>
  <c r="L737" i="37"/>
  <c r="M737" i="37"/>
  <c r="N737" i="37"/>
  <c r="O737" i="37"/>
  <c r="H738" i="37"/>
  <c r="I738" i="37"/>
  <c r="J738" i="37"/>
  <c r="K738" i="37"/>
  <c r="L738" i="37"/>
  <c r="M738" i="37"/>
  <c r="N738" i="37"/>
  <c r="O738" i="37"/>
  <c r="H739" i="37"/>
  <c r="I739" i="37"/>
  <c r="J739" i="37"/>
  <c r="K739" i="37"/>
  <c r="L739" i="37"/>
  <c r="M739" i="37"/>
  <c r="N739" i="37"/>
  <c r="O739" i="37"/>
  <c r="H740" i="37"/>
  <c r="I740" i="37"/>
  <c r="J740" i="37"/>
  <c r="K740" i="37"/>
  <c r="L740" i="37"/>
  <c r="M740" i="37"/>
  <c r="N740" i="37"/>
  <c r="O740" i="37"/>
  <c r="H741" i="37"/>
  <c r="I741" i="37"/>
  <c r="J741" i="37"/>
  <c r="K741" i="37"/>
  <c r="L741" i="37"/>
  <c r="M741" i="37"/>
  <c r="N741" i="37"/>
  <c r="O741" i="37"/>
  <c r="H742" i="37"/>
  <c r="I742" i="37"/>
  <c r="J742" i="37"/>
  <c r="K742" i="37"/>
  <c r="L742" i="37"/>
  <c r="M742" i="37"/>
  <c r="N742" i="37"/>
  <c r="O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H745" i="37"/>
  <c r="I745" i="37"/>
  <c r="J745" i="37"/>
  <c r="K745" i="37"/>
  <c r="L745" i="37"/>
  <c r="M745" i="37"/>
  <c r="N745" i="37"/>
  <c r="O745" i="37"/>
  <c r="H746" i="37"/>
  <c r="I746" i="37"/>
  <c r="J746" i="37"/>
  <c r="K746" i="37"/>
  <c r="L746" i="37"/>
  <c r="M746" i="37"/>
  <c r="N746" i="37"/>
  <c r="O746" i="37"/>
  <c r="P746" i="37"/>
  <c r="T746" i="37"/>
  <c r="U746" i="37"/>
  <c r="V746" i="37"/>
  <c r="W746" i="37"/>
  <c r="X746" i="37"/>
  <c r="Y746" i="37"/>
  <c r="Z746" i="37"/>
  <c r="AA746" i="37"/>
  <c r="H747" i="37"/>
  <c r="I747" i="37"/>
  <c r="J747" i="37"/>
  <c r="K747" i="37"/>
  <c r="L747" i="37"/>
  <c r="M747" i="37"/>
  <c r="N747" i="37"/>
  <c r="O747" i="37"/>
  <c r="P747" i="37"/>
  <c r="T747" i="37"/>
  <c r="U747" i="37"/>
  <c r="V747" i="37"/>
  <c r="W747" i="37"/>
  <c r="X747" i="37"/>
  <c r="Y747" i="37"/>
  <c r="Z747" i="37"/>
  <c r="AA747" i="37"/>
  <c r="H748" i="37"/>
  <c r="I748" i="37"/>
  <c r="J748" i="37"/>
  <c r="K748" i="37"/>
  <c r="L748" i="37"/>
  <c r="M748" i="37"/>
  <c r="N748" i="37"/>
  <c r="O748" i="37"/>
  <c r="H749" i="37"/>
  <c r="I749" i="37"/>
  <c r="J749" i="37"/>
  <c r="K749" i="37"/>
  <c r="L749" i="37"/>
  <c r="M749" i="37"/>
  <c r="N749" i="37"/>
  <c r="O749" i="37"/>
  <c r="H750" i="37"/>
  <c r="I750" i="37"/>
  <c r="J750" i="37"/>
  <c r="K750" i="37"/>
  <c r="L750" i="37"/>
  <c r="M750" i="37"/>
  <c r="N750" i="37"/>
  <c r="O750" i="37"/>
  <c r="P750" i="37"/>
  <c r="T750" i="37"/>
  <c r="U750" i="37"/>
  <c r="V750" i="37"/>
  <c r="W750" i="37"/>
  <c r="X750" i="37"/>
  <c r="Y750" i="37"/>
  <c r="Z750" i="37"/>
  <c r="AA750" i="37"/>
  <c r="H751" i="37"/>
  <c r="I751" i="37"/>
  <c r="J751" i="37"/>
  <c r="K751" i="37"/>
  <c r="L751" i="37"/>
  <c r="M751" i="37"/>
  <c r="N751" i="37"/>
  <c r="O751" i="37"/>
  <c r="P751" i="37"/>
  <c r="T751" i="37"/>
  <c r="U751" i="37"/>
  <c r="V751" i="37"/>
  <c r="W751" i="37"/>
  <c r="X751" i="37"/>
  <c r="Y751" i="37"/>
  <c r="Z751" i="37"/>
  <c r="AA751" i="37"/>
  <c r="H752" i="37"/>
  <c r="I752" i="37"/>
  <c r="J752" i="37"/>
  <c r="K752" i="37"/>
  <c r="L752" i="37"/>
  <c r="M752" i="37"/>
  <c r="N752" i="37"/>
  <c r="O752" i="37"/>
  <c r="P752" i="37"/>
  <c r="T752" i="37"/>
  <c r="U752" i="37"/>
  <c r="V752" i="37"/>
  <c r="W752" i="37"/>
  <c r="X752" i="37"/>
  <c r="Y752" i="37"/>
  <c r="Z752" i="37"/>
  <c r="AA752" i="37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H755" i="37"/>
  <c r="I755" i="37"/>
  <c r="J755" i="37"/>
  <c r="K755" i="37"/>
  <c r="L755" i="37"/>
  <c r="M755" i="37"/>
  <c r="N755" i="37"/>
  <c r="O755" i="37"/>
  <c r="H756" i="37"/>
  <c r="I756" i="37"/>
  <c r="J756" i="37"/>
  <c r="K756" i="37"/>
  <c r="L756" i="37"/>
  <c r="M756" i="37"/>
  <c r="N756" i="37"/>
  <c r="O756" i="37"/>
  <c r="H757" i="37"/>
  <c r="I757" i="37"/>
  <c r="J757" i="37"/>
  <c r="K757" i="37"/>
  <c r="L757" i="37"/>
  <c r="M757" i="37"/>
  <c r="N757" i="37"/>
  <c r="O757" i="37"/>
  <c r="H758" i="37"/>
  <c r="I758" i="37"/>
  <c r="J758" i="37"/>
  <c r="K758" i="37"/>
  <c r="L758" i="37"/>
  <c r="M758" i="37"/>
  <c r="N758" i="37"/>
  <c r="O758" i="37"/>
  <c r="H759" i="37"/>
  <c r="I759" i="37"/>
  <c r="J759" i="37"/>
  <c r="K759" i="37"/>
  <c r="L759" i="37"/>
  <c r="M759" i="37"/>
  <c r="N759" i="37"/>
  <c r="O759" i="37"/>
  <c r="H760" i="37"/>
  <c r="I760" i="37"/>
  <c r="J760" i="37"/>
  <c r="K760" i="37"/>
  <c r="L760" i="37"/>
  <c r="M760" i="37"/>
  <c r="N760" i="37"/>
  <c r="O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H763" i="37"/>
  <c r="I763" i="37"/>
  <c r="J763" i="37"/>
  <c r="K763" i="37"/>
  <c r="L763" i="37"/>
  <c r="M763" i="37"/>
  <c r="N763" i="37"/>
  <c r="O763" i="37"/>
  <c r="H764" i="37"/>
  <c r="I764" i="37"/>
  <c r="J764" i="37"/>
  <c r="K764" i="37"/>
  <c r="L764" i="37"/>
  <c r="M764" i="37"/>
  <c r="N764" i="37"/>
  <c r="O764" i="37"/>
  <c r="H765" i="37"/>
  <c r="I765" i="37"/>
  <c r="J765" i="37"/>
  <c r="K765" i="37"/>
  <c r="L765" i="37"/>
  <c r="M765" i="37"/>
  <c r="N765" i="37"/>
  <c r="O765" i="37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I770" i="37"/>
  <c r="J770" i="37"/>
  <c r="K770" i="37"/>
  <c r="L770" i="37"/>
  <c r="M770" i="37"/>
  <c r="N770" i="37"/>
  <c r="O770" i="37"/>
  <c r="H771" i="37"/>
  <c r="I771" i="37"/>
  <c r="J771" i="37"/>
  <c r="K771" i="37"/>
  <c r="L771" i="37"/>
  <c r="M771" i="37"/>
  <c r="N771" i="37"/>
  <c r="O771" i="37"/>
  <c r="H772" i="37"/>
  <c r="I772" i="37"/>
  <c r="J772" i="37"/>
  <c r="K772" i="37"/>
  <c r="L772" i="37"/>
  <c r="M772" i="37"/>
  <c r="N772" i="37"/>
  <c r="O772" i="37"/>
  <c r="H773" i="37"/>
  <c r="I773" i="37"/>
  <c r="J773" i="37"/>
  <c r="K773" i="37"/>
  <c r="L773" i="37"/>
  <c r="M773" i="37"/>
  <c r="N773" i="37"/>
  <c r="O773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H776" i="37"/>
  <c r="I776" i="37"/>
  <c r="J776" i="37"/>
  <c r="K776" i="37"/>
  <c r="L776" i="37"/>
  <c r="M776" i="37"/>
  <c r="N776" i="37"/>
  <c r="O776" i="37"/>
  <c r="H777" i="37"/>
  <c r="I777" i="37"/>
  <c r="J777" i="37"/>
  <c r="K777" i="37"/>
  <c r="L777" i="37"/>
  <c r="M777" i="37"/>
  <c r="N777" i="37"/>
  <c r="O777" i="37"/>
  <c r="H778" i="37"/>
  <c r="I778" i="37"/>
  <c r="J778" i="37"/>
  <c r="K778" i="37"/>
  <c r="L778" i="37"/>
  <c r="M778" i="37"/>
  <c r="N778" i="37"/>
  <c r="O778" i="37"/>
  <c r="H779" i="37"/>
  <c r="I779" i="37"/>
  <c r="J779" i="37"/>
  <c r="K779" i="37"/>
  <c r="L779" i="37"/>
  <c r="M779" i="37"/>
  <c r="N779" i="37"/>
  <c r="O779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H784" i="37"/>
  <c r="I784" i="37"/>
  <c r="J784" i="37"/>
  <c r="K784" i="37"/>
  <c r="L784" i="37"/>
  <c r="M784" i="37"/>
  <c r="N784" i="37"/>
  <c r="O784" i="37"/>
  <c r="H785" i="37"/>
  <c r="I785" i="37"/>
  <c r="J785" i="37"/>
  <c r="K785" i="37"/>
  <c r="L785" i="37"/>
  <c r="M785" i="37"/>
  <c r="N785" i="37"/>
  <c r="O785" i="37"/>
  <c r="D786" i="37"/>
  <c r="E786" i="37"/>
  <c r="F786" i="37"/>
  <c r="G786" i="37"/>
  <c r="H786" i="37"/>
  <c r="I786" i="37"/>
  <c r="J786" i="37"/>
  <c r="K786" i="37"/>
  <c r="L786" i="37"/>
  <c r="M786" i="37"/>
  <c r="N786" i="37"/>
  <c r="O786" i="37"/>
  <c r="P786" i="37"/>
  <c r="T786" i="37"/>
  <c r="U786" i="37"/>
  <c r="V786" i="37"/>
  <c r="W786" i="37"/>
  <c r="X786" i="37"/>
  <c r="Y786" i="37"/>
  <c r="Z786" i="37"/>
  <c r="AA786" i="37"/>
  <c r="D787" i="37"/>
  <c r="E787" i="37"/>
  <c r="F787" i="37"/>
  <c r="G787" i="37"/>
  <c r="H787" i="37"/>
  <c r="I787" i="37"/>
  <c r="J787" i="37"/>
  <c r="K787" i="37"/>
  <c r="L787" i="37"/>
  <c r="M787" i="37"/>
  <c r="N787" i="37"/>
  <c r="O787" i="37"/>
  <c r="P787" i="37"/>
  <c r="T787" i="37"/>
  <c r="U787" i="37"/>
  <c r="V787" i="37"/>
  <c r="W787" i="37"/>
  <c r="X787" i="37"/>
  <c r="Y787" i="37"/>
  <c r="Z787" i="37"/>
  <c r="AA787" i="37"/>
  <c r="H791" i="37"/>
  <c r="I791" i="37"/>
  <c r="J791" i="37"/>
  <c r="K791" i="37"/>
  <c r="L791" i="37"/>
  <c r="M791" i="37"/>
  <c r="N791" i="37"/>
  <c r="O791" i="37"/>
  <c r="H792" i="37"/>
  <c r="I792" i="37"/>
  <c r="J792" i="37"/>
  <c r="K792" i="37"/>
  <c r="L792" i="37"/>
  <c r="M792" i="37"/>
  <c r="N792" i="37"/>
  <c r="O792" i="37"/>
  <c r="H793" i="37"/>
  <c r="I793" i="37"/>
  <c r="J793" i="37"/>
  <c r="K793" i="37"/>
  <c r="L793" i="37"/>
  <c r="M793" i="37"/>
  <c r="N793" i="37"/>
  <c r="O793" i="37"/>
  <c r="H794" i="37"/>
  <c r="I794" i="37"/>
  <c r="J794" i="37"/>
  <c r="K794" i="37"/>
  <c r="L794" i="37"/>
  <c r="M794" i="37"/>
  <c r="N794" i="37"/>
  <c r="O794" i="37"/>
  <c r="J1566" i="157"/>
  <c r="F747" i="37" s="1"/>
  <c r="J1571" i="157"/>
  <c r="F752" i="37" s="1"/>
  <c r="J1570" i="157"/>
  <c r="F751" i="37" s="1"/>
  <c r="J1569" i="157"/>
  <c r="F750" i="37" s="1"/>
  <c r="J1534" i="157"/>
  <c r="K1494" i="157" l="1"/>
  <c r="K1569" i="157" s="1"/>
  <c r="G750" i="37" s="1"/>
  <c r="K1642" i="157"/>
  <c r="K1749" i="157" s="1"/>
  <c r="G811" i="37" s="1"/>
  <c r="D811" i="37"/>
  <c r="D816" i="37"/>
  <c r="K1823" i="157"/>
  <c r="K1897" i="157" s="1"/>
  <c r="G873" i="37" s="1"/>
  <c r="K1834" i="157"/>
  <c r="K1908" i="157" s="1"/>
  <c r="G884" i="37" s="1"/>
  <c r="K1495" i="157"/>
  <c r="K1570" i="157" s="1"/>
  <c r="G751" i="37" s="1"/>
  <c r="D751" i="37"/>
  <c r="K1643" i="157"/>
  <c r="K1750" i="157" s="1"/>
  <c r="G812" i="37" s="1"/>
  <c r="D878" i="37"/>
  <c r="K1496" i="157"/>
  <c r="K1571" i="157" s="1"/>
  <c r="G752" i="37" s="1"/>
  <c r="K1646" i="157"/>
  <c r="K1753" i="157" s="1"/>
  <c r="G815" i="37" s="1"/>
  <c r="K1693" i="157"/>
  <c r="D812" i="37"/>
  <c r="D817" i="37"/>
  <c r="K1828" i="157"/>
  <c r="K1902" i="157" s="1"/>
  <c r="G878" i="37" s="1"/>
  <c r="D752" i="37"/>
  <c r="K1647" i="157"/>
  <c r="K1754" i="157" s="1"/>
  <c r="G816" i="37" s="1"/>
  <c r="K1694" i="157"/>
  <c r="K1829" i="157"/>
  <c r="K1903" i="157" s="1"/>
  <c r="G879" i="37" s="1"/>
  <c r="D872" i="37"/>
  <c r="D879" i="37"/>
  <c r="K1648" i="157"/>
  <c r="K1755" i="157" s="1"/>
  <c r="G817" i="37" s="1"/>
  <c r="K1695" i="157"/>
  <c r="D815" i="37"/>
  <c r="D828" i="37"/>
  <c r="K1832" i="157"/>
  <c r="K1906" i="157" s="1"/>
  <c r="G882" i="37" s="1"/>
  <c r="K1491" i="157"/>
  <c r="K1566" i="157" s="1"/>
  <c r="G747" i="37" s="1"/>
  <c r="D750" i="37"/>
  <c r="D747" i="37"/>
  <c r="K1696" i="157"/>
  <c r="D829" i="37"/>
  <c r="K1822" i="157"/>
  <c r="K1896" i="157" s="1"/>
  <c r="G872" i="37" s="1"/>
  <c r="K1833" i="157"/>
  <c r="K1907" i="157" s="1"/>
  <c r="G883" i="37" s="1"/>
  <c r="D873" i="37"/>
  <c r="E977" i="37"/>
  <c r="H142" i="57"/>
  <c r="G977" i="37" s="1"/>
  <c r="K1975" i="157"/>
  <c r="K2046" i="157" s="1"/>
  <c r="G1004" i="37" s="1"/>
  <c r="K1976" i="157"/>
  <c r="K2047" i="157" s="1"/>
  <c r="G1005" i="37" s="1"/>
  <c r="K1977" i="157"/>
  <c r="K2048" i="157" s="1"/>
  <c r="G1006" i="37" s="1"/>
  <c r="K1972" i="157"/>
  <c r="K2043" i="157" s="1"/>
  <c r="G1001" i="37" s="1"/>
  <c r="E879" i="37"/>
  <c r="E873" i="37"/>
  <c r="J1895" i="157"/>
  <c r="F871" i="37" s="1"/>
  <c r="E878" i="37"/>
  <c r="E872" i="37"/>
  <c r="E817" i="37"/>
  <c r="E815" i="37"/>
  <c r="E812" i="37"/>
  <c r="E816" i="37"/>
  <c r="E811" i="37"/>
  <c r="E751" i="37"/>
  <c r="E750" i="37"/>
  <c r="E747" i="37"/>
  <c r="E752" i="37"/>
  <c r="D871" i="37" l="1"/>
  <c r="E1005" i="37"/>
  <c r="E882" i="37"/>
  <c r="E1001" i="37"/>
  <c r="E1004" i="37"/>
  <c r="E883" i="37"/>
  <c r="E1006" i="37"/>
  <c r="E884" i="37"/>
  <c r="K1821" i="157"/>
  <c r="K1895" i="157" s="1"/>
  <c r="G871" i="37" s="1"/>
  <c r="E871" i="37"/>
  <c r="D541" i="37" l="1"/>
  <c r="E541" i="37"/>
  <c r="F541" i="37"/>
  <c r="G541" i="37"/>
  <c r="H541" i="37"/>
  <c r="I541" i="37"/>
  <c r="J541" i="37"/>
  <c r="K541" i="37"/>
  <c r="L541" i="37"/>
  <c r="M541" i="37"/>
  <c r="N541" i="37"/>
  <c r="O541" i="37"/>
  <c r="D543" i="37"/>
  <c r="E543" i="37"/>
  <c r="F543" i="37"/>
  <c r="G543" i="37"/>
  <c r="H543" i="37"/>
  <c r="I543" i="37"/>
  <c r="J543" i="37"/>
  <c r="K543" i="37"/>
  <c r="L543" i="37"/>
  <c r="M543" i="37"/>
  <c r="N543" i="37"/>
  <c r="O543" i="37"/>
  <c r="P543" i="37"/>
  <c r="T543" i="37"/>
  <c r="U543" i="37"/>
  <c r="V543" i="37"/>
  <c r="W543" i="37"/>
  <c r="X543" i="37"/>
  <c r="Y543" i="37"/>
  <c r="Z543" i="37"/>
  <c r="AA543" i="37"/>
  <c r="D544" i="37"/>
  <c r="E544" i="37"/>
  <c r="F544" i="37"/>
  <c r="G544" i="37"/>
  <c r="H544" i="37"/>
  <c r="I544" i="37"/>
  <c r="J544" i="37"/>
  <c r="K544" i="37"/>
  <c r="L544" i="37"/>
  <c r="M544" i="37"/>
  <c r="N544" i="37"/>
  <c r="O544" i="37"/>
  <c r="D545" i="37"/>
  <c r="E545" i="37"/>
  <c r="F545" i="37"/>
  <c r="G545" i="37"/>
  <c r="H545" i="37"/>
  <c r="I545" i="37"/>
  <c r="J545" i="37"/>
  <c r="K545" i="37"/>
  <c r="L545" i="37"/>
  <c r="M545" i="37"/>
  <c r="N545" i="37"/>
  <c r="O545" i="37"/>
  <c r="H546" i="37"/>
  <c r="I546" i="37"/>
  <c r="J546" i="37"/>
  <c r="K546" i="37"/>
  <c r="L546" i="37"/>
  <c r="M546" i="37"/>
  <c r="N546" i="37"/>
  <c r="O546" i="37"/>
  <c r="H547" i="37"/>
  <c r="I547" i="37"/>
  <c r="J547" i="37"/>
  <c r="K547" i="37"/>
  <c r="L547" i="37"/>
  <c r="M547" i="37"/>
  <c r="N547" i="37"/>
  <c r="O547" i="37"/>
  <c r="H548" i="37"/>
  <c r="I548" i="37"/>
  <c r="J548" i="37"/>
  <c r="K548" i="37"/>
  <c r="L548" i="37"/>
  <c r="M548" i="37"/>
  <c r="N548" i="37"/>
  <c r="O548" i="37"/>
  <c r="H549" i="37"/>
  <c r="I549" i="37"/>
  <c r="J549" i="37"/>
  <c r="K549" i="37"/>
  <c r="L549" i="37"/>
  <c r="M549" i="37"/>
  <c r="N549" i="37"/>
  <c r="O549" i="37"/>
  <c r="H550" i="37"/>
  <c r="I550" i="37"/>
  <c r="J550" i="37"/>
  <c r="K550" i="37"/>
  <c r="L550" i="37"/>
  <c r="M550" i="37"/>
  <c r="N550" i="37"/>
  <c r="O550" i="37"/>
  <c r="H551" i="37"/>
  <c r="I551" i="37"/>
  <c r="J551" i="37"/>
  <c r="K551" i="37"/>
  <c r="L551" i="37"/>
  <c r="M551" i="37"/>
  <c r="N551" i="37"/>
  <c r="O551" i="37"/>
  <c r="H552" i="37"/>
  <c r="I552" i="37"/>
  <c r="J552" i="37"/>
  <c r="K552" i="37"/>
  <c r="L552" i="37"/>
  <c r="M552" i="37"/>
  <c r="N552" i="37"/>
  <c r="O552" i="37"/>
  <c r="P552" i="37"/>
  <c r="T552" i="37"/>
  <c r="U552" i="37"/>
  <c r="V552" i="37"/>
  <c r="W552" i="37"/>
  <c r="X552" i="37"/>
  <c r="Y552" i="37"/>
  <c r="Z552" i="37"/>
  <c r="AA552" i="37"/>
  <c r="H553" i="37"/>
  <c r="I553" i="37"/>
  <c r="J553" i="37"/>
  <c r="K553" i="37"/>
  <c r="L553" i="37"/>
  <c r="M553" i="37"/>
  <c r="N553" i="37"/>
  <c r="O553" i="37"/>
  <c r="P553" i="37"/>
  <c r="T553" i="37"/>
  <c r="U553" i="37"/>
  <c r="V553" i="37"/>
  <c r="W553" i="37"/>
  <c r="X553" i="37"/>
  <c r="Y553" i="37"/>
  <c r="Z553" i="37"/>
  <c r="AA553" i="37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H556" i="37"/>
  <c r="I556" i="37"/>
  <c r="J556" i="37"/>
  <c r="K556" i="37"/>
  <c r="L556" i="37"/>
  <c r="M556" i="37"/>
  <c r="N556" i="37"/>
  <c r="O556" i="37"/>
  <c r="H557" i="37"/>
  <c r="I557" i="37"/>
  <c r="J557" i="37"/>
  <c r="K557" i="37"/>
  <c r="L557" i="37"/>
  <c r="M557" i="37"/>
  <c r="N557" i="37"/>
  <c r="O557" i="37"/>
  <c r="P557" i="37"/>
  <c r="T557" i="37"/>
  <c r="U557" i="37"/>
  <c r="V557" i="37"/>
  <c r="W557" i="37"/>
  <c r="X557" i="37"/>
  <c r="Y557" i="37"/>
  <c r="Z557" i="37"/>
  <c r="AA557" i="37"/>
  <c r="H558" i="37"/>
  <c r="I558" i="37"/>
  <c r="J558" i="37"/>
  <c r="K558" i="37"/>
  <c r="L558" i="37"/>
  <c r="M558" i="37"/>
  <c r="N558" i="37"/>
  <c r="O558" i="37"/>
  <c r="P558" i="37"/>
  <c r="T558" i="37"/>
  <c r="U558" i="37"/>
  <c r="V558" i="37"/>
  <c r="W558" i="37"/>
  <c r="X558" i="37"/>
  <c r="Y558" i="37"/>
  <c r="Z558" i="37"/>
  <c r="AA558" i="37"/>
  <c r="H559" i="37"/>
  <c r="I559" i="37"/>
  <c r="J559" i="37"/>
  <c r="K559" i="37"/>
  <c r="L559" i="37"/>
  <c r="M559" i="37"/>
  <c r="N559" i="37"/>
  <c r="O559" i="37"/>
  <c r="H560" i="37"/>
  <c r="I560" i="37"/>
  <c r="J560" i="37"/>
  <c r="K560" i="37"/>
  <c r="L560" i="37"/>
  <c r="M560" i="37"/>
  <c r="N560" i="37"/>
  <c r="O560" i="37"/>
  <c r="H561" i="37"/>
  <c r="I561" i="37"/>
  <c r="J561" i="37"/>
  <c r="K561" i="37"/>
  <c r="L561" i="37"/>
  <c r="M561" i="37"/>
  <c r="N561" i="37"/>
  <c r="O561" i="37"/>
  <c r="P561" i="37"/>
  <c r="T561" i="37"/>
  <c r="U561" i="37"/>
  <c r="V561" i="37"/>
  <c r="W561" i="37"/>
  <c r="X561" i="37"/>
  <c r="Y561" i="37"/>
  <c r="Z561" i="37"/>
  <c r="AA561" i="37"/>
  <c r="H562" i="37"/>
  <c r="I562" i="37"/>
  <c r="J562" i="37"/>
  <c r="K562" i="37"/>
  <c r="L562" i="37"/>
  <c r="M562" i="37"/>
  <c r="N562" i="37"/>
  <c r="O562" i="37"/>
  <c r="P562" i="37"/>
  <c r="T562" i="37"/>
  <c r="U562" i="37"/>
  <c r="V562" i="37"/>
  <c r="W562" i="37"/>
  <c r="X562" i="37"/>
  <c r="Y562" i="37"/>
  <c r="Z562" i="37"/>
  <c r="AA562" i="37"/>
  <c r="H563" i="37"/>
  <c r="I563" i="37"/>
  <c r="J563" i="37"/>
  <c r="K563" i="37"/>
  <c r="L563" i="37"/>
  <c r="M563" i="37"/>
  <c r="N563" i="37"/>
  <c r="O563" i="37"/>
  <c r="P563" i="37"/>
  <c r="T563" i="37"/>
  <c r="U563" i="37"/>
  <c r="V563" i="37"/>
  <c r="W563" i="37"/>
  <c r="X563" i="37"/>
  <c r="Y563" i="37"/>
  <c r="Z563" i="37"/>
  <c r="AA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H566" i="37"/>
  <c r="I566" i="37"/>
  <c r="J566" i="37"/>
  <c r="K566" i="37"/>
  <c r="L566" i="37"/>
  <c r="M566" i="37"/>
  <c r="N566" i="37"/>
  <c r="O566" i="37"/>
  <c r="H567" i="37"/>
  <c r="I567" i="37"/>
  <c r="J567" i="37"/>
  <c r="K567" i="37"/>
  <c r="L567" i="37"/>
  <c r="M567" i="37"/>
  <c r="N567" i="37"/>
  <c r="O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H570" i="37"/>
  <c r="I570" i="37"/>
  <c r="J570" i="37"/>
  <c r="K570" i="37"/>
  <c r="L570" i="37"/>
  <c r="M570" i="37"/>
  <c r="N570" i="37"/>
  <c r="O570" i="37"/>
  <c r="H571" i="37"/>
  <c r="I571" i="37"/>
  <c r="J571" i="37"/>
  <c r="K571" i="37"/>
  <c r="L571" i="37"/>
  <c r="M571" i="37"/>
  <c r="N571" i="37"/>
  <c r="O571" i="37"/>
  <c r="H572" i="37"/>
  <c r="I572" i="37"/>
  <c r="J572" i="37"/>
  <c r="K572" i="37"/>
  <c r="L572" i="37"/>
  <c r="M572" i="37"/>
  <c r="N572" i="37"/>
  <c r="O572" i="37"/>
  <c r="H573" i="37"/>
  <c r="I573" i="37"/>
  <c r="J573" i="37"/>
  <c r="K573" i="37"/>
  <c r="L573" i="37"/>
  <c r="M573" i="37"/>
  <c r="N573" i="37"/>
  <c r="O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H576" i="37"/>
  <c r="I576" i="37"/>
  <c r="J576" i="37"/>
  <c r="K576" i="37"/>
  <c r="L576" i="37"/>
  <c r="M576" i="37"/>
  <c r="N576" i="37"/>
  <c r="O576" i="37"/>
  <c r="H577" i="37"/>
  <c r="I577" i="37"/>
  <c r="J577" i="37"/>
  <c r="K577" i="37"/>
  <c r="L577" i="37"/>
  <c r="M577" i="37"/>
  <c r="N577" i="37"/>
  <c r="O577" i="37"/>
  <c r="H578" i="37"/>
  <c r="I578" i="37"/>
  <c r="J578" i="37"/>
  <c r="K578" i="37"/>
  <c r="L578" i="37"/>
  <c r="M578" i="37"/>
  <c r="N578" i="37"/>
  <c r="O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H581" i="37"/>
  <c r="I581" i="37"/>
  <c r="J581" i="37"/>
  <c r="K581" i="37"/>
  <c r="L581" i="37"/>
  <c r="M581" i="37"/>
  <c r="N581" i="37"/>
  <c r="O581" i="37"/>
  <c r="H582" i="37"/>
  <c r="I582" i="37"/>
  <c r="J582" i="37"/>
  <c r="K582" i="37"/>
  <c r="L582" i="37"/>
  <c r="M582" i="37"/>
  <c r="N582" i="37"/>
  <c r="O582" i="37"/>
  <c r="H583" i="37"/>
  <c r="I583" i="37"/>
  <c r="J583" i="37"/>
  <c r="K583" i="37"/>
  <c r="L583" i="37"/>
  <c r="M583" i="37"/>
  <c r="N583" i="37"/>
  <c r="O583" i="37"/>
  <c r="H584" i="37"/>
  <c r="I584" i="37"/>
  <c r="J584" i="37"/>
  <c r="K584" i="37"/>
  <c r="L584" i="37"/>
  <c r="M584" i="37"/>
  <c r="N584" i="37"/>
  <c r="O584" i="37"/>
  <c r="H585" i="37"/>
  <c r="I585" i="37"/>
  <c r="J585" i="37"/>
  <c r="K585" i="37"/>
  <c r="L585" i="37"/>
  <c r="M585" i="37"/>
  <c r="N585" i="37"/>
  <c r="O585" i="37"/>
  <c r="H586" i="37"/>
  <c r="I586" i="37"/>
  <c r="J586" i="37"/>
  <c r="K586" i="37"/>
  <c r="L586" i="37"/>
  <c r="M586" i="37"/>
  <c r="N586" i="37"/>
  <c r="O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H589" i="37"/>
  <c r="I589" i="37"/>
  <c r="J589" i="37"/>
  <c r="K589" i="37"/>
  <c r="L589" i="37"/>
  <c r="M589" i="37"/>
  <c r="N589" i="37"/>
  <c r="O589" i="37"/>
  <c r="H590" i="37"/>
  <c r="I590" i="37"/>
  <c r="J590" i="37"/>
  <c r="K590" i="37"/>
  <c r="L590" i="37"/>
  <c r="M590" i="37"/>
  <c r="N590" i="37"/>
  <c r="O590" i="37"/>
  <c r="H591" i="37"/>
  <c r="I591" i="37"/>
  <c r="J591" i="37"/>
  <c r="K591" i="37"/>
  <c r="L591" i="37"/>
  <c r="M591" i="37"/>
  <c r="N591" i="37"/>
  <c r="O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H595" i="37"/>
  <c r="I595" i="37"/>
  <c r="J595" i="37"/>
  <c r="K595" i="37"/>
  <c r="L595" i="37"/>
  <c r="M595" i="37"/>
  <c r="N595" i="37"/>
  <c r="O595" i="37"/>
  <c r="H596" i="37"/>
  <c r="I596" i="37"/>
  <c r="J596" i="37"/>
  <c r="K596" i="37"/>
  <c r="L596" i="37"/>
  <c r="M596" i="37"/>
  <c r="N596" i="37"/>
  <c r="O596" i="37"/>
  <c r="D597" i="37"/>
  <c r="E597" i="37"/>
  <c r="F597" i="37"/>
  <c r="G597" i="37"/>
  <c r="H597" i="37"/>
  <c r="I597" i="37"/>
  <c r="J597" i="37"/>
  <c r="K597" i="37"/>
  <c r="L597" i="37"/>
  <c r="M597" i="37"/>
  <c r="N597" i="37"/>
  <c r="O597" i="37"/>
  <c r="P597" i="37"/>
  <c r="T597" i="37"/>
  <c r="U597" i="37"/>
  <c r="V597" i="37"/>
  <c r="W597" i="37"/>
  <c r="X597" i="37"/>
  <c r="Y597" i="37"/>
  <c r="Z597" i="37"/>
  <c r="AA597" i="37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H604" i="37"/>
  <c r="I604" i="37"/>
  <c r="J604" i="37"/>
  <c r="K604" i="37"/>
  <c r="L604" i="37"/>
  <c r="M604" i="37"/>
  <c r="N604" i="37"/>
  <c r="O604" i="37"/>
  <c r="J1421" i="157"/>
  <c r="F563" i="37" s="1"/>
  <c r="J1420" i="157"/>
  <c r="F562" i="37" s="1"/>
  <c r="J1419" i="157"/>
  <c r="F561" i="37" s="1"/>
  <c r="J1416" i="157"/>
  <c r="F558" i="37" s="1"/>
  <c r="D561" i="37" l="1"/>
  <c r="D562" i="37"/>
  <c r="D558" i="37"/>
  <c r="D563" i="37"/>
  <c r="J1411" i="157"/>
  <c r="F553" i="37" s="1"/>
  <c r="J1381" i="157"/>
  <c r="D553" i="37" l="1"/>
  <c r="K1344" i="157"/>
  <c r="K1419" i="157" s="1"/>
  <c r="G561" i="37" s="1"/>
  <c r="K1345" i="157"/>
  <c r="K1420" i="157" s="1"/>
  <c r="G562" i="37" s="1"/>
  <c r="K1346" i="157"/>
  <c r="K1421" i="157" s="1"/>
  <c r="G563" i="37" s="1"/>
  <c r="J1335" i="157"/>
  <c r="AB416" i="37"/>
  <c r="AB428" i="37"/>
  <c r="AB429" i="37"/>
  <c r="AB430" i="37"/>
  <c r="AB433" i="37"/>
  <c r="AB434" i="37"/>
  <c r="AB435" i="37"/>
  <c r="AB446" i="37"/>
  <c r="AB450" i="37"/>
  <c r="E561" i="37" l="1"/>
  <c r="E563" i="37"/>
  <c r="E562" i="37"/>
  <c r="J1329" i="157"/>
  <c r="J1410" i="157"/>
  <c r="F552" i="37" s="1"/>
  <c r="E552" i="37"/>
  <c r="K1341" i="157"/>
  <c r="K1416" i="157" s="1"/>
  <c r="G558" i="37" s="1"/>
  <c r="K1336" i="157"/>
  <c r="K1411" i="157" s="1"/>
  <c r="G553" i="37" s="1"/>
  <c r="J1276" i="157"/>
  <c r="F435" i="37" s="1"/>
  <c r="J1275" i="157"/>
  <c r="F434" i="37" s="1"/>
  <c r="J1274" i="157"/>
  <c r="F433" i="37" s="1"/>
  <c r="J1271" i="157"/>
  <c r="F430" i="37" s="1"/>
  <c r="J1270" i="157"/>
  <c r="F429" i="37" s="1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D347" i="37"/>
  <c r="E347" i="37"/>
  <c r="F347" i="37"/>
  <c r="G347" i="37"/>
  <c r="H347" i="37"/>
  <c r="I347" i="37"/>
  <c r="J347" i="37"/>
  <c r="K347" i="37"/>
  <c r="L347" i="37"/>
  <c r="M347" i="37"/>
  <c r="N347" i="37"/>
  <c r="O347" i="37"/>
  <c r="P347" i="37"/>
  <c r="T347" i="37"/>
  <c r="U347" i="37"/>
  <c r="V347" i="37"/>
  <c r="W347" i="37"/>
  <c r="X347" i="37"/>
  <c r="Y347" i="37"/>
  <c r="Z347" i="37"/>
  <c r="AA347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H350" i="37"/>
  <c r="I350" i="37"/>
  <c r="J350" i="37"/>
  <c r="K350" i="37"/>
  <c r="L350" i="37"/>
  <c r="M350" i="37"/>
  <c r="N350" i="37"/>
  <c r="O350" i="37"/>
  <c r="H351" i="37"/>
  <c r="I351" i="37"/>
  <c r="J351" i="37"/>
  <c r="K351" i="37"/>
  <c r="L351" i="37"/>
  <c r="M351" i="37"/>
  <c r="N351" i="37"/>
  <c r="O351" i="37"/>
  <c r="D352" i="37"/>
  <c r="E352" i="37"/>
  <c r="F352" i="37"/>
  <c r="G352" i="37"/>
  <c r="H352" i="37"/>
  <c r="I352" i="37"/>
  <c r="J352" i="37"/>
  <c r="K352" i="37"/>
  <c r="L352" i="37"/>
  <c r="M352" i="37"/>
  <c r="N352" i="37"/>
  <c r="O352" i="37"/>
  <c r="P352" i="37"/>
  <c r="T352" i="37"/>
  <c r="U352" i="37"/>
  <c r="V352" i="37"/>
  <c r="W352" i="37"/>
  <c r="X352" i="37"/>
  <c r="Y352" i="37"/>
  <c r="Z352" i="37"/>
  <c r="AA352" i="37"/>
  <c r="H353" i="37"/>
  <c r="I353" i="37"/>
  <c r="J353" i="37"/>
  <c r="K353" i="37"/>
  <c r="L353" i="37"/>
  <c r="M353" i="37"/>
  <c r="N353" i="37"/>
  <c r="O353" i="37"/>
  <c r="H354" i="37"/>
  <c r="I354" i="37"/>
  <c r="J354" i="37"/>
  <c r="K354" i="37"/>
  <c r="L354" i="37"/>
  <c r="M354" i="37"/>
  <c r="N354" i="37"/>
  <c r="O354" i="37"/>
  <c r="H355" i="37"/>
  <c r="I355" i="37"/>
  <c r="J355" i="37"/>
  <c r="K355" i="37"/>
  <c r="L355" i="37"/>
  <c r="M355" i="37"/>
  <c r="N355" i="37"/>
  <c r="O355" i="37"/>
  <c r="H356" i="37"/>
  <c r="I356" i="37"/>
  <c r="J356" i="37"/>
  <c r="K356" i="37"/>
  <c r="L356" i="37"/>
  <c r="M356" i="37"/>
  <c r="N356" i="37"/>
  <c r="O356" i="37"/>
  <c r="H357" i="37"/>
  <c r="I357" i="37"/>
  <c r="J357" i="37"/>
  <c r="K357" i="37"/>
  <c r="L357" i="37"/>
  <c r="M357" i="37"/>
  <c r="N357" i="37"/>
  <c r="O357" i="37"/>
  <c r="H358" i="37"/>
  <c r="I358" i="37"/>
  <c r="J358" i="37"/>
  <c r="K358" i="37"/>
  <c r="L358" i="37"/>
  <c r="M358" i="37"/>
  <c r="N358" i="37"/>
  <c r="O358" i="37"/>
  <c r="H359" i="37"/>
  <c r="I359" i="37"/>
  <c r="J359" i="37"/>
  <c r="K359" i="37"/>
  <c r="L359" i="37"/>
  <c r="M359" i="37"/>
  <c r="N359" i="37"/>
  <c r="O359" i="37"/>
  <c r="H360" i="37"/>
  <c r="I360" i="37"/>
  <c r="J360" i="37"/>
  <c r="K360" i="37"/>
  <c r="L360" i="37"/>
  <c r="M360" i="37"/>
  <c r="N360" i="37"/>
  <c r="O360" i="37"/>
  <c r="P360" i="37"/>
  <c r="T360" i="37"/>
  <c r="U360" i="37"/>
  <c r="V360" i="37"/>
  <c r="W360" i="37"/>
  <c r="X360" i="37"/>
  <c r="Y360" i="37"/>
  <c r="Z360" i="37"/>
  <c r="AA360" i="37"/>
  <c r="H361" i="37"/>
  <c r="I361" i="37"/>
  <c r="J361" i="37"/>
  <c r="K361" i="37"/>
  <c r="L361" i="37"/>
  <c r="M361" i="37"/>
  <c r="N361" i="37"/>
  <c r="O361" i="37"/>
  <c r="P361" i="37"/>
  <c r="T361" i="37"/>
  <c r="U361" i="37"/>
  <c r="V361" i="37"/>
  <c r="W361" i="37"/>
  <c r="X361" i="37"/>
  <c r="Y361" i="37"/>
  <c r="Z361" i="37"/>
  <c r="AA361" i="37"/>
  <c r="H362" i="37"/>
  <c r="I362" i="37"/>
  <c r="J362" i="37"/>
  <c r="K362" i="37"/>
  <c r="L362" i="37"/>
  <c r="M362" i="37"/>
  <c r="N362" i="37"/>
  <c r="O362" i="37"/>
  <c r="P362" i="37"/>
  <c r="T362" i="37"/>
  <c r="U362" i="37"/>
  <c r="V362" i="37"/>
  <c r="W362" i="37"/>
  <c r="X362" i="37"/>
  <c r="Y362" i="37"/>
  <c r="Z362" i="37"/>
  <c r="AA362" i="37"/>
  <c r="H363" i="37"/>
  <c r="I363" i="37"/>
  <c r="J363" i="37"/>
  <c r="K363" i="37"/>
  <c r="L363" i="37"/>
  <c r="M363" i="37"/>
  <c r="N363" i="37"/>
  <c r="O363" i="37"/>
  <c r="P363" i="37"/>
  <c r="T363" i="37"/>
  <c r="U363" i="37"/>
  <c r="V363" i="37"/>
  <c r="W363" i="37"/>
  <c r="X363" i="37"/>
  <c r="Y363" i="37"/>
  <c r="Z363" i="37"/>
  <c r="AA363" i="37"/>
  <c r="D364" i="37"/>
  <c r="E364" i="37"/>
  <c r="F364" i="37"/>
  <c r="G364" i="37"/>
  <c r="H364" i="37"/>
  <c r="I364" i="37"/>
  <c r="J364" i="37"/>
  <c r="K364" i="37"/>
  <c r="L364" i="37"/>
  <c r="M364" i="37"/>
  <c r="N364" i="37"/>
  <c r="O364" i="37"/>
  <c r="P364" i="37"/>
  <c r="T364" i="37"/>
  <c r="U364" i="37"/>
  <c r="V364" i="37"/>
  <c r="W364" i="37"/>
  <c r="X364" i="37"/>
  <c r="Y364" i="37"/>
  <c r="Z364" i="37"/>
  <c r="AA364" i="37"/>
  <c r="H365" i="37"/>
  <c r="I365" i="37"/>
  <c r="J365" i="37"/>
  <c r="K365" i="37"/>
  <c r="L365" i="37"/>
  <c r="M365" i="37"/>
  <c r="N365" i="37"/>
  <c r="O365" i="37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H371" i="37"/>
  <c r="I371" i="37"/>
  <c r="J371" i="37"/>
  <c r="K371" i="37"/>
  <c r="L371" i="37"/>
  <c r="M371" i="37"/>
  <c r="N371" i="37"/>
  <c r="O371" i="37"/>
  <c r="G372" i="37"/>
  <c r="H372" i="37"/>
  <c r="I372" i="37"/>
  <c r="J372" i="37"/>
  <c r="K372" i="37"/>
  <c r="L372" i="37"/>
  <c r="M372" i="37"/>
  <c r="N372" i="37"/>
  <c r="O372" i="37"/>
  <c r="H373" i="37"/>
  <c r="I373" i="37"/>
  <c r="J373" i="37"/>
  <c r="K373" i="37"/>
  <c r="L373" i="37"/>
  <c r="M373" i="37"/>
  <c r="N373" i="37"/>
  <c r="O373" i="37"/>
  <c r="G374" i="37"/>
  <c r="H374" i="37"/>
  <c r="I374" i="37"/>
  <c r="J374" i="37"/>
  <c r="K374" i="37"/>
  <c r="L374" i="37"/>
  <c r="M374" i="37"/>
  <c r="N374" i="37"/>
  <c r="O374" i="37"/>
  <c r="H375" i="37"/>
  <c r="I375" i="37"/>
  <c r="J375" i="37"/>
  <c r="K375" i="37"/>
  <c r="L375" i="37"/>
  <c r="M375" i="37"/>
  <c r="N375" i="37"/>
  <c r="O375" i="37"/>
  <c r="H376" i="37"/>
  <c r="I376" i="37"/>
  <c r="J376" i="37"/>
  <c r="K376" i="37"/>
  <c r="L376" i="37"/>
  <c r="M376" i="37"/>
  <c r="N376" i="37"/>
  <c r="O376" i="37"/>
  <c r="H377" i="37"/>
  <c r="I377" i="37"/>
  <c r="J377" i="37"/>
  <c r="K377" i="37"/>
  <c r="L377" i="37"/>
  <c r="M377" i="37"/>
  <c r="N377" i="37"/>
  <c r="O377" i="37"/>
  <c r="H378" i="37"/>
  <c r="I378" i="37"/>
  <c r="J378" i="37"/>
  <c r="K378" i="37"/>
  <c r="L378" i="37"/>
  <c r="M378" i="37"/>
  <c r="N378" i="37"/>
  <c r="O378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H381" i="37"/>
  <c r="I381" i="37"/>
  <c r="J381" i="37"/>
  <c r="K381" i="37"/>
  <c r="L381" i="37"/>
  <c r="M381" i="37"/>
  <c r="N381" i="37"/>
  <c r="O381" i="37"/>
  <c r="G382" i="37"/>
  <c r="H382" i="37"/>
  <c r="I382" i="37"/>
  <c r="J382" i="37"/>
  <c r="K382" i="37"/>
  <c r="L382" i="37"/>
  <c r="M382" i="37"/>
  <c r="N382" i="37"/>
  <c r="O382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I385" i="37"/>
  <c r="J385" i="37"/>
  <c r="K385" i="37"/>
  <c r="L385" i="37"/>
  <c r="M385" i="37"/>
  <c r="N385" i="37"/>
  <c r="O385" i="37"/>
  <c r="G386" i="37"/>
  <c r="H386" i="37"/>
  <c r="I386" i="37"/>
  <c r="J386" i="37"/>
  <c r="K386" i="37"/>
  <c r="L386" i="37"/>
  <c r="M386" i="37"/>
  <c r="N386" i="37"/>
  <c r="O386" i="37"/>
  <c r="G387" i="37"/>
  <c r="H387" i="37"/>
  <c r="I387" i="37"/>
  <c r="J387" i="37"/>
  <c r="K387" i="37"/>
  <c r="L387" i="37"/>
  <c r="M387" i="37"/>
  <c r="N387" i="37"/>
  <c r="O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H390" i="37"/>
  <c r="I390" i="37"/>
  <c r="J390" i="37"/>
  <c r="K390" i="37"/>
  <c r="L390" i="37"/>
  <c r="M390" i="37"/>
  <c r="N390" i="37"/>
  <c r="O390" i="37"/>
  <c r="H391" i="37"/>
  <c r="I391" i="37"/>
  <c r="J391" i="37"/>
  <c r="K391" i="37"/>
  <c r="L391" i="37"/>
  <c r="M391" i="37"/>
  <c r="N391" i="37"/>
  <c r="O391" i="37"/>
  <c r="H392" i="37"/>
  <c r="I392" i="37"/>
  <c r="J392" i="37"/>
  <c r="K392" i="37"/>
  <c r="L392" i="37"/>
  <c r="M392" i="37"/>
  <c r="N392" i="37"/>
  <c r="O392" i="37"/>
  <c r="H393" i="37"/>
  <c r="I393" i="37"/>
  <c r="J393" i="37"/>
  <c r="K393" i="37"/>
  <c r="L393" i="37"/>
  <c r="M393" i="37"/>
  <c r="N393" i="37"/>
  <c r="O393" i="37"/>
  <c r="H394" i="37"/>
  <c r="I394" i="37"/>
  <c r="J394" i="37"/>
  <c r="K394" i="37"/>
  <c r="L394" i="37"/>
  <c r="M394" i="37"/>
  <c r="N394" i="37"/>
  <c r="O394" i="37"/>
  <c r="D395" i="37"/>
  <c r="E395" i="37"/>
  <c r="F395" i="37"/>
  <c r="H395" i="37"/>
  <c r="I395" i="37"/>
  <c r="J395" i="37"/>
  <c r="K395" i="37"/>
  <c r="L395" i="37"/>
  <c r="M395" i="37"/>
  <c r="N395" i="37"/>
  <c r="O395" i="37"/>
  <c r="D396" i="37"/>
  <c r="E396" i="37"/>
  <c r="F396" i="37"/>
  <c r="H396" i="37"/>
  <c r="I396" i="37"/>
  <c r="J396" i="37"/>
  <c r="K396" i="37"/>
  <c r="L396" i="37"/>
  <c r="M396" i="37"/>
  <c r="N396" i="37"/>
  <c r="O396" i="37"/>
  <c r="H397" i="37"/>
  <c r="I397" i="37"/>
  <c r="J397" i="37"/>
  <c r="K397" i="37"/>
  <c r="L397" i="37"/>
  <c r="M397" i="37"/>
  <c r="N397" i="37"/>
  <c r="O397" i="37"/>
  <c r="H398" i="37"/>
  <c r="I398" i="37"/>
  <c r="J398" i="37"/>
  <c r="K398" i="37"/>
  <c r="L398" i="37"/>
  <c r="M398" i="37"/>
  <c r="N398" i="37"/>
  <c r="O398" i="37"/>
  <c r="H399" i="37"/>
  <c r="I399" i="37"/>
  <c r="J399" i="37"/>
  <c r="K399" i="37"/>
  <c r="L399" i="37"/>
  <c r="M399" i="37"/>
  <c r="N399" i="37"/>
  <c r="O399" i="37"/>
  <c r="H400" i="37"/>
  <c r="I400" i="37"/>
  <c r="J400" i="37"/>
  <c r="K400" i="37"/>
  <c r="L400" i="37"/>
  <c r="M400" i="37"/>
  <c r="N400" i="37"/>
  <c r="O400" i="37"/>
  <c r="H401" i="37"/>
  <c r="I401" i="37"/>
  <c r="J401" i="37"/>
  <c r="K401" i="37"/>
  <c r="L401" i="37"/>
  <c r="M401" i="37"/>
  <c r="N401" i="37"/>
  <c r="O401" i="37"/>
  <c r="H402" i="37"/>
  <c r="I402" i="37"/>
  <c r="J402" i="37"/>
  <c r="K402" i="37"/>
  <c r="L402" i="37"/>
  <c r="M402" i="37"/>
  <c r="N402" i="37"/>
  <c r="O402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H409" i="37"/>
  <c r="I409" i="37"/>
  <c r="J409" i="37"/>
  <c r="K409" i="37"/>
  <c r="L409" i="37"/>
  <c r="M409" i="37"/>
  <c r="N409" i="37"/>
  <c r="O409" i="37"/>
  <c r="H410" i="37"/>
  <c r="I410" i="37"/>
  <c r="J410" i="37"/>
  <c r="K410" i="37"/>
  <c r="L410" i="37"/>
  <c r="M410" i="37"/>
  <c r="N410" i="37"/>
  <c r="O410" i="37"/>
  <c r="H411" i="37"/>
  <c r="I411" i="37"/>
  <c r="J411" i="37"/>
  <c r="K411" i="37"/>
  <c r="L411" i="37"/>
  <c r="M411" i="37"/>
  <c r="N411" i="37"/>
  <c r="O411" i="37"/>
  <c r="H412" i="37"/>
  <c r="I412" i="37"/>
  <c r="J412" i="37"/>
  <c r="K412" i="37"/>
  <c r="L412" i="37"/>
  <c r="M412" i="37"/>
  <c r="N412" i="37"/>
  <c r="O412" i="37"/>
  <c r="K1194" i="157" l="1"/>
  <c r="K1270" i="157" s="1"/>
  <c r="G429" i="37" s="1"/>
  <c r="D433" i="37"/>
  <c r="K1195" i="157"/>
  <c r="K1271" i="157" s="1"/>
  <c r="G430" i="37" s="1"/>
  <c r="E558" i="37"/>
  <c r="K1198" i="157"/>
  <c r="K1274" i="157" s="1"/>
  <c r="G433" i="37" s="1"/>
  <c r="D429" i="37"/>
  <c r="D434" i="37"/>
  <c r="K1199" i="157"/>
  <c r="K1275" i="157" s="1"/>
  <c r="G434" i="37" s="1"/>
  <c r="E553" i="37"/>
  <c r="K1200" i="157"/>
  <c r="K1276" i="157" s="1"/>
  <c r="G435" i="37" s="1"/>
  <c r="D430" i="37"/>
  <c r="D435" i="37"/>
  <c r="D552" i="37"/>
  <c r="K1335" i="157"/>
  <c r="K1410" i="157" s="1"/>
  <c r="G552" i="37" s="1"/>
  <c r="E429" i="37"/>
  <c r="E435" i="37"/>
  <c r="E433" i="37"/>
  <c r="E434" i="37"/>
  <c r="E430" i="37"/>
  <c r="F397" i="37" l="1"/>
  <c r="J1119" i="157"/>
  <c r="F363" i="37" s="1"/>
  <c r="J1118" i="157"/>
  <c r="F362" i="37" s="1"/>
  <c r="J1117" i="157"/>
  <c r="F361" i="37" s="1"/>
  <c r="J1089" i="157"/>
  <c r="J1073" i="157"/>
  <c r="D362" i="37" l="1"/>
  <c r="K958" i="157"/>
  <c r="K1042" i="157"/>
  <c r="K1075" i="157"/>
  <c r="K1152" i="157" s="1"/>
  <c r="G396" i="37" s="1"/>
  <c r="K959" i="157"/>
  <c r="D363" i="37"/>
  <c r="K960" i="157"/>
  <c r="D361" i="37"/>
  <c r="D397" i="37"/>
  <c r="K1045" i="157"/>
  <c r="K1046" i="157"/>
  <c r="K1047" i="157"/>
  <c r="K952" i="157"/>
  <c r="AE912" i="157"/>
  <c r="AA209" i="37" s="1"/>
  <c r="AD912" i="157"/>
  <c r="Z209" i="37" s="1"/>
  <c r="AC912" i="157"/>
  <c r="Y209" i="37" s="1"/>
  <c r="AB912" i="157"/>
  <c r="X209" i="37" s="1"/>
  <c r="AA912" i="157"/>
  <c r="W209" i="37" s="1"/>
  <c r="Z912" i="157"/>
  <c r="V209" i="37" s="1"/>
  <c r="Y912" i="157"/>
  <c r="X912" i="157"/>
  <c r="T209" i="37" s="1"/>
  <c r="P209" i="37"/>
  <c r="J906" i="157"/>
  <c r="F203" i="37" s="1"/>
  <c r="AE898" i="157"/>
  <c r="AA195" i="37" s="1"/>
  <c r="AD898" i="157"/>
  <c r="Z195" i="37" s="1"/>
  <c r="AC898" i="157"/>
  <c r="Y195" i="37" s="1"/>
  <c r="AB898" i="157"/>
  <c r="X195" i="37" s="1"/>
  <c r="AA898" i="157"/>
  <c r="W195" i="37" s="1"/>
  <c r="Z898" i="157"/>
  <c r="V195" i="37" s="1"/>
  <c r="Y898" i="157"/>
  <c r="X898" i="157"/>
  <c r="T195" i="37" s="1"/>
  <c r="P195" i="37"/>
  <c r="AE896" i="157"/>
  <c r="AA193" i="37" s="1"/>
  <c r="AD896" i="157"/>
  <c r="Z193" i="37" s="1"/>
  <c r="AC896" i="157"/>
  <c r="Y193" i="37" s="1"/>
  <c r="AB896" i="157"/>
  <c r="X193" i="37" s="1"/>
  <c r="AA896" i="157"/>
  <c r="W193" i="37" s="1"/>
  <c r="Z896" i="157"/>
  <c r="V193" i="37" s="1"/>
  <c r="Y896" i="157"/>
  <c r="X896" i="157"/>
  <c r="T193" i="37" s="1"/>
  <c r="P193" i="37"/>
  <c r="J898" i="157"/>
  <c r="F195" i="37" s="1"/>
  <c r="AE894" i="157"/>
  <c r="AA191" i="37" s="1"/>
  <c r="AD894" i="157"/>
  <c r="Z191" i="37" s="1"/>
  <c r="AC894" i="157"/>
  <c r="Y191" i="37" s="1"/>
  <c r="AA894" i="157"/>
  <c r="W191" i="37" s="1"/>
  <c r="Z894" i="157"/>
  <c r="V191" i="37" s="1"/>
  <c r="P191" i="37"/>
  <c r="D85" i="37"/>
  <c r="E85" i="37"/>
  <c r="F85" i="37"/>
  <c r="G85" i="37"/>
  <c r="H85" i="37"/>
  <c r="I85" i="37"/>
  <c r="J85" i="37"/>
  <c r="K85" i="37"/>
  <c r="L85" i="37"/>
  <c r="M85" i="37"/>
  <c r="N85" i="37"/>
  <c r="O85" i="37"/>
  <c r="H87" i="37"/>
  <c r="I87" i="37"/>
  <c r="J87" i="37"/>
  <c r="K87" i="37"/>
  <c r="L87" i="37"/>
  <c r="M87" i="37"/>
  <c r="N87" i="37"/>
  <c r="O87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D89" i="37"/>
  <c r="E89" i="37"/>
  <c r="F89" i="37"/>
  <c r="G89" i="37"/>
  <c r="H89" i="37"/>
  <c r="I89" i="37"/>
  <c r="J89" i="37"/>
  <c r="K89" i="37"/>
  <c r="L89" i="37"/>
  <c r="M89" i="37"/>
  <c r="N89" i="37"/>
  <c r="O89" i="37"/>
  <c r="H90" i="37"/>
  <c r="I90" i="37"/>
  <c r="J90" i="37"/>
  <c r="K90" i="37"/>
  <c r="L90" i="37"/>
  <c r="M90" i="37"/>
  <c r="N90" i="37"/>
  <c r="O90" i="37"/>
  <c r="H91" i="37"/>
  <c r="I91" i="37"/>
  <c r="J91" i="37"/>
  <c r="K91" i="37"/>
  <c r="L91" i="37"/>
  <c r="M91" i="37"/>
  <c r="N91" i="37"/>
  <c r="O91" i="37"/>
  <c r="H92" i="37"/>
  <c r="I92" i="37"/>
  <c r="J92" i="37"/>
  <c r="K92" i="37"/>
  <c r="L92" i="37"/>
  <c r="M92" i="37"/>
  <c r="N92" i="37"/>
  <c r="O92" i="37"/>
  <c r="H93" i="37"/>
  <c r="I93" i="37"/>
  <c r="J93" i="37"/>
  <c r="K93" i="37"/>
  <c r="L93" i="37"/>
  <c r="M93" i="37"/>
  <c r="N93" i="37"/>
  <c r="O93" i="37"/>
  <c r="H94" i="37"/>
  <c r="I94" i="37"/>
  <c r="J94" i="37"/>
  <c r="K94" i="37"/>
  <c r="L94" i="37"/>
  <c r="M94" i="37"/>
  <c r="N94" i="37"/>
  <c r="O94" i="37"/>
  <c r="H95" i="37"/>
  <c r="I95" i="37"/>
  <c r="J95" i="37"/>
  <c r="K95" i="37"/>
  <c r="L95" i="37"/>
  <c r="M95" i="37"/>
  <c r="N95" i="37"/>
  <c r="O95" i="37"/>
  <c r="H96" i="37"/>
  <c r="I96" i="37"/>
  <c r="J96" i="37"/>
  <c r="K96" i="37"/>
  <c r="L96" i="37"/>
  <c r="M96" i="37"/>
  <c r="N96" i="37"/>
  <c r="O96" i="37"/>
  <c r="P96" i="37"/>
  <c r="T96" i="37"/>
  <c r="U96" i="37"/>
  <c r="V96" i="37"/>
  <c r="W96" i="37"/>
  <c r="X96" i="37"/>
  <c r="Y96" i="37"/>
  <c r="Z96" i="37"/>
  <c r="AA96" i="37"/>
  <c r="H97" i="37"/>
  <c r="I97" i="37"/>
  <c r="J97" i="37"/>
  <c r="K97" i="37"/>
  <c r="L97" i="37"/>
  <c r="M97" i="37"/>
  <c r="N97" i="37"/>
  <c r="O97" i="37"/>
  <c r="P97" i="37"/>
  <c r="T97" i="37"/>
  <c r="U97" i="37"/>
  <c r="V97" i="37"/>
  <c r="W97" i="37"/>
  <c r="X97" i="37"/>
  <c r="Y97" i="37"/>
  <c r="Z97" i="37"/>
  <c r="AA97" i="37"/>
  <c r="H98" i="37"/>
  <c r="I98" i="37"/>
  <c r="J98" i="37"/>
  <c r="K98" i="37"/>
  <c r="L98" i="37"/>
  <c r="M98" i="37"/>
  <c r="N98" i="37"/>
  <c r="O98" i="37"/>
  <c r="P98" i="37"/>
  <c r="T98" i="37"/>
  <c r="U98" i="37"/>
  <c r="V98" i="37"/>
  <c r="W98" i="37"/>
  <c r="X98" i="37"/>
  <c r="Y98" i="37"/>
  <c r="Z98" i="37"/>
  <c r="AA98" i="37"/>
  <c r="H99" i="37"/>
  <c r="I99" i="37"/>
  <c r="J99" i="37"/>
  <c r="K99" i="37"/>
  <c r="L99" i="37"/>
  <c r="M99" i="37"/>
  <c r="N99" i="37"/>
  <c r="O99" i="37"/>
  <c r="P99" i="37"/>
  <c r="T99" i="37"/>
  <c r="U99" i="37"/>
  <c r="V99" i="37"/>
  <c r="W99" i="37"/>
  <c r="X99" i="37"/>
  <c r="Y99" i="37"/>
  <c r="Z99" i="37"/>
  <c r="AA99" i="37"/>
  <c r="H100" i="37"/>
  <c r="I100" i="37"/>
  <c r="J100" i="37"/>
  <c r="K100" i="37"/>
  <c r="L100" i="37"/>
  <c r="M100" i="37"/>
  <c r="N100" i="37"/>
  <c r="O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H103" i="37"/>
  <c r="I103" i="37"/>
  <c r="J103" i="37"/>
  <c r="K103" i="37"/>
  <c r="L103" i="37"/>
  <c r="M103" i="37"/>
  <c r="N103" i="37"/>
  <c r="O103" i="37"/>
  <c r="P103" i="37"/>
  <c r="T103" i="37"/>
  <c r="U103" i="37"/>
  <c r="V103" i="37"/>
  <c r="W103" i="37"/>
  <c r="X103" i="37"/>
  <c r="Y103" i="37"/>
  <c r="Z103" i="37"/>
  <c r="AA103" i="37"/>
  <c r="H104" i="37"/>
  <c r="I104" i="37"/>
  <c r="J104" i="37"/>
  <c r="K104" i="37"/>
  <c r="L104" i="37"/>
  <c r="M104" i="37"/>
  <c r="N104" i="37"/>
  <c r="O104" i="37"/>
  <c r="P104" i="37"/>
  <c r="T104" i="37"/>
  <c r="U104" i="37"/>
  <c r="V104" i="37"/>
  <c r="W104" i="37"/>
  <c r="X104" i="37"/>
  <c r="Y104" i="37"/>
  <c r="Z104" i="37"/>
  <c r="AA104" i="37"/>
  <c r="D105" i="37"/>
  <c r="E105" i="37"/>
  <c r="F105" i="37"/>
  <c r="G105" i="37"/>
  <c r="H105" i="37"/>
  <c r="I105" i="37"/>
  <c r="J105" i="37"/>
  <c r="K105" i="37"/>
  <c r="L105" i="37"/>
  <c r="M105" i="37"/>
  <c r="N105" i="37"/>
  <c r="O105" i="37"/>
  <c r="P105" i="37"/>
  <c r="T105" i="37"/>
  <c r="U105" i="37"/>
  <c r="V105" i="37"/>
  <c r="W105" i="37"/>
  <c r="X105" i="37"/>
  <c r="Y105" i="37"/>
  <c r="Z105" i="37"/>
  <c r="AA105" i="37"/>
  <c r="H106" i="37"/>
  <c r="I106" i="37"/>
  <c r="J106" i="37"/>
  <c r="K106" i="37"/>
  <c r="L106" i="37"/>
  <c r="M106" i="37"/>
  <c r="N106" i="37"/>
  <c r="O106" i="37"/>
  <c r="H107" i="37"/>
  <c r="I107" i="37"/>
  <c r="J107" i="37"/>
  <c r="K107" i="37"/>
  <c r="L107" i="37"/>
  <c r="M107" i="37"/>
  <c r="N107" i="37"/>
  <c r="O107" i="37"/>
  <c r="P107" i="37"/>
  <c r="T107" i="37"/>
  <c r="U107" i="37"/>
  <c r="V107" i="37"/>
  <c r="W107" i="37"/>
  <c r="X107" i="37"/>
  <c r="Y107" i="37"/>
  <c r="Z107" i="37"/>
  <c r="AA107" i="37"/>
  <c r="H108" i="37"/>
  <c r="I108" i="37"/>
  <c r="J108" i="37"/>
  <c r="K108" i="37"/>
  <c r="L108" i="37"/>
  <c r="M108" i="37"/>
  <c r="N108" i="37"/>
  <c r="O108" i="37"/>
  <c r="P108" i="37"/>
  <c r="T108" i="37"/>
  <c r="U108" i="37"/>
  <c r="V108" i="37"/>
  <c r="W108" i="37"/>
  <c r="X108" i="37"/>
  <c r="Y108" i="37"/>
  <c r="Z108" i="37"/>
  <c r="AA108" i="37"/>
  <c r="H109" i="37"/>
  <c r="I109" i="37"/>
  <c r="J109" i="37"/>
  <c r="K109" i="37"/>
  <c r="L109" i="37"/>
  <c r="M109" i="37"/>
  <c r="N109" i="37"/>
  <c r="O109" i="37"/>
  <c r="P109" i="37"/>
  <c r="T109" i="37"/>
  <c r="U109" i="37"/>
  <c r="V109" i="37"/>
  <c r="W109" i="37"/>
  <c r="X109" i="37"/>
  <c r="Y109" i="37"/>
  <c r="Z109" i="37"/>
  <c r="AA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H112" i="37"/>
  <c r="I112" i="37"/>
  <c r="J112" i="37"/>
  <c r="K112" i="37"/>
  <c r="L112" i="37"/>
  <c r="M112" i="37"/>
  <c r="N112" i="37"/>
  <c r="O112" i="37"/>
  <c r="G113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G115" i="37"/>
  <c r="H115" i="37"/>
  <c r="I115" i="37"/>
  <c r="J115" i="37"/>
  <c r="K115" i="37"/>
  <c r="L115" i="37"/>
  <c r="M115" i="37"/>
  <c r="N115" i="37"/>
  <c r="O115" i="37"/>
  <c r="H116" i="37"/>
  <c r="I116" i="37"/>
  <c r="J116" i="37"/>
  <c r="K116" i="37"/>
  <c r="L116" i="37"/>
  <c r="M116" i="37"/>
  <c r="N116" i="37"/>
  <c r="O116" i="37"/>
  <c r="H117" i="37"/>
  <c r="I117" i="37"/>
  <c r="J117" i="37"/>
  <c r="K117" i="37"/>
  <c r="L117" i="37"/>
  <c r="M117" i="37"/>
  <c r="N117" i="37"/>
  <c r="O117" i="37"/>
  <c r="H118" i="37"/>
  <c r="I118" i="37"/>
  <c r="J118" i="37"/>
  <c r="K118" i="37"/>
  <c r="L118" i="37"/>
  <c r="M118" i="37"/>
  <c r="N118" i="37"/>
  <c r="O118" i="37"/>
  <c r="H119" i="37"/>
  <c r="I119" i="37"/>
  <c r="J119" i="37"/>
  <c r="K119" i="37"/>
  <c r="L119" i="37"/>
  <c r="M119" i="37"/>
  <c r="N119" i="37"/>
  <c r="O119" i="37"/>
  <c r="H120" i="37"/>
  <c r="I120" i="37"/>
  <c r="J120" i="37"/>
  <c r="K120" i="37"/>
  <c r="L120" i="37"/>
  <c r="M120" i="37"/>
  <c r="N120" i="37"/>
  <c r="O120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I125" i="37"/>
  <c r="J125" i="37"/>
  <c r="K125" i="37"/>
  <c r="L125" i="37"/>
  <c r="M125" i="37"/>
  <c r="N125" i="37"/>
  <c r="O125" i="37"/>
  <c r="H126" i="37"/>
  <c r="I126" i="37"/>
  <c r="J126" i="37"/>
  <c r="K126" i="37"/>
  <c r="L126" i="37"/>
  <c r="M126" i="37"/>
  <c r="N126" i="37"/>
  <c r="O126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G129" i="37"/>
  <c r="H129" i="37"/>
  <c r="I129" i="37"/>
  <c r="J129" i="37"/>
  <c r="K129" i="37"/>
  <c r="L129" i="37"/>
  <c r="M129" i="37"/>
  <c r="N129" i="37"/>
  <c r="O129" i="37"/>
  <c r="H130" i="37"/>
  <c r="I130" i="37"/>
  <c r="J130" i="37"/>
  <c r="K130" i="37"/>
  <c r="L130" i="37"/>
  <c r="M130" i="37"/>
  <c r="N130" i="37"/>
  <c r="O130" i="37"/>
  <c r="H131" i="37"/>
  <c r="I131" i="37"/>
  <c r="J131" i="37"/>
  <c r="K131" i="37"/>
  <c r="L131" i="37"/>
  <c r="M131" i="37"/>
  <c r="N131" i="37"/>
  <c r="O131" i="37"/>
  <c r="H132" i="37"/>
  <c r="I132" i="37"/>
  <c r="J132" i="37"/>
  <c r="K132" i="37"/>
  <c r="L132" i="37"/>
  <c r="M132" i="37"/>
  <c r="N132" i="37"/>
  <c r="O132" i="37"/>
  <c r="H133" i="37"/>
  <c r="I133" i="37"/>
  <c r="J133" i="37"/>
  <c r="K133" i="37"/>
  <c r="L133" i="37"/>
  <c r="M133" i="37"/>
  <c r="N133" i="37"/>
  <c r="O133" i="37"/>
  <c r="P133" i="37"/>
  <c r="H134" i="37"/>
  <c r="I134" i="37"/>
  <c r="J134" i="37"/>
  <c r="K134" i="37"/>
  <c r="L134" i="37"/>
  <c r="M134" i="37"/>
  <c r="N134" i="37"/>
  <c r="O134" i="37"/>
  <c r="P134" i="37"/>
  <c r="T134" i="37"/>
  <c r="U134" i="37"/>
  <c r="V134" i="37"/>
  <c r="W134" i="37"/>
  <c r="X134" i="37"/>
  <c r="Y134" i="37"/>
  <c r="Z134" i="37"/>
  <c r="AA134" i="37"/>
  <c r="H135" i="37"/>
  <c r="I135" i="37"/>
  <c r="J135" i="37"/>
  <c r="K135" i="37"/>
  <c r="L135" i="37"/>
  <c r="M135" i="37"/>
  <c r="N135" i="37"/>
  <c r="O135" i="37"/>
  <c r="P135" i="37"/>
  <c r="T135" i="37"/>
  <c r="U135" i="37"/>
  <c r="V135" i="37"/>
  <c r="W135" i="37"/>
  <c r="X135" i="37"/>
  <c r="Y135" i="37"/>
  <c r="Z135" i="37"/>
  <c r="AA135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P136" i="37"/>
  <c r="T136" i="37"/>
  <c r="U136" i="37"/>
  <c r="V136" i="37"/>
  <c r="W136" i="37"/>
  <c r="X136" i="37"/>
  <c r="Y136" i="37"/>
  <c r="Z136" i="37"/>
  <c r="AA136" i="37"/>
  <c r="H137" i="37"/>
  <c r="I137" i="37"/>
  <c r="J137" i="37"/>
  <c r="K137" i="37"/>
  <c r="L137" i="37"/>
  <c r="M137" i="37"/>
  <c r="N137" i="37"/>
  <c r="O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H140" i="37"/>
  <c r="I140" i="37"/>
  <c r="J140" i="37"/>
  <c r="K140" i="37"/>
  <c r="L140" i="37"/>
  <c r="M140" i="37"/>
  <c r="N140" i="37"/>
  <c r="O140" i="37"/>
  <c r="H141" i="37"/>
  <c r="I141" i="37"/>
  <c r="J141" i="37"/>
  <c r="K141" i="37"/>
  <c r="L141" i="37"/>
  <c r="M141" i="37"/>
  <c r="N141" i="37"/>
  <c r="O141" i="37"/>
  <c r="H142" i="37"/>
  <c r="I142" i="37"/>
  <c r="J142" i="37"/>
  <c r="K142" i="37"/>
  <c r="L142" i="37"/>
  <c r="M142" i="37"/>
  <c r="N142" i="37"/>
  <c r="O142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G146" i="37"/>
  <c r="H146" i="37"/>
  <c r="I146" i="37"/>
  <c r="J146" i="37"/>
  <c r="K146" i="37"/>
  <c r="L146" i="37"/>
  <c r="M146" i="37"/>
  <c r="N146" i="37"/>
  <c r="O146" i="37"/>
  <c r="H147" i="37"/>
  <c r="I147" i="37"/>
  <c r="J147" i="37"/>
  <c r="K147" i="37"/>
  <c r="L147" i="37"/>
  <c r="M147" i="37"/>
  <c r="N147" i="37"/>
  <c r="O147" i="37"/>
  <c r="H148" i="37"/>
  <c r="I148" i="37"/>
  <c r="J148" i="37"/>
  <c r="K148" i="37"/>
  <c r="L148" i="37"/>
  <c r="M148" i="37"/>
  <c r="N148" i="37"/>
  <c r="O148" i="37"/>
  <c r="H149" i="37"/>
  <c r="I149" i="37"/>
  <c r="J149" i="37"/>
  <c r="K149" i="37"/>
  <c r="L149" i="37"/>
  <c r="M149" i="37"/>
  <c r="N149" i="37"/>
  <c r="O149" i="37"/>
  <c r="H150" i="37"/>
  <c r="I150" i="37"/>
  <c r="J150" i="37"/>
  <c r="K150" i="37"/>
  <c r="L150" i="37"/>
  <c r="M150" i="37"/>
  <c r="N150" i="37"/>
  <c r="O150" i="37"/>
  <c r="H151" i="37"/>
  <c r="I151" i="37"/>
  <c r="J151" i="37"/>
  <c r="K151" i="37"/>
  <c r="L151" i="37"/>
  <c r="M151" i="37"/>
  <c r="N151" i="37"/>
  <c r="O151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P153" i="37"/>
  <c r="T153" i="37"/>
  <c r="U153" i="37"/>
  <c r="V153" i="37"/>
  <c r="W153" i="37"/>
  <c r="X153" i="37"/>
  <c r="Y153" i="37"/>
  <c r="Z153" i="37"/>
  <c r="AA153" i="37"/>
  <c r="P154" i="37"/>
  <c r="T154" i="37"/>
  <c r="U154" i="37"/>
  <c r="V154" i="37"/>
  <c r="W154" i="37"/>
  <c r="X154" i="37"/>
  <c r="Y154" i="37"/>
  <c r="Z154" i="37"/>
  <c r="AA154" i="37"/>
  <c r="P155" i="37"/>
  <c r="T155" i="37"/>
  <c r="U155" i="37"/>
  <c r="V155" i="37"/>
  <c r="W155" i="37"/>
  <c r="X155" i="37"/>
  <c r="Y155" i="37"/>
  <c r="Z155" i="37"/>
  <c r="AA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H159" i="37"/>
  <c r="I159" i="37"/>
  <c r="J159" i="37"/>
  <c r="K159" i="37"/>
  <c r="L159" i="37"/>
  <c r="M159" i="37"/>
  <c r="N159" i="37"/>
  <c r="O159" i="37"/>
  <c r="H160" i="37"/>
  <c r="I160" i="37"/>
  <c r="J160" i="37"/>
  <c r="K160" i="37"/>
  <c r="L160" i="37"/>
  <c r="M160" i="37"/>
  <c r="N160" i="37"/>
  <c r="O160" i="37"/>
  <c r="H161" i="37"/>
  <c r="I161" i="37"/>
  <c r="J161" i="37"/>
  <c r="K161" i="37"/>
  <c r="L161" i="37"/>
  <c r="M161" i="37"/>
  <c r="N161" i="37"/>
  <c r="O161" i="37"/>
  <c r="J831" i="157"/>
  <c r="F144" i="37" s="1"/>
  <c r="F143" i="37"/>
  <c r="F142" i="37"/>
  <c r="J822" i="157"/>
  <c r="F135" i="37" s="1"/>
  <c r="F1271" i="37" s="1"/>
  <c r="J821" i="157"/>
  <c r="F134" i="37" s="1"/>
  <c r="F1270" i="37" s="1"/>
  <c r="J796" i="157"/>
  <c r="J795" i="157"/>
  <c r="J794" i="157"/>
  <c r="F107" i="37" s="1"/>
  <c r="J793" i="157"/>
  <c r="F106" i="37" s="1"/>
  <c r="J791" i="157"/>
  <c r="F104" i="37" s="1"/>
  <c r="J786" i="157"/>
  <c r="F99" i="37" s="1"/>
  <c r="J785" i="157"/>
  <c r="F98" i="37" s="1"/>
  <c r="J784" i="157"/>
  <c r="F97" i="37" s="1"/>
  <c r="J742" i="157"/>
  <c r="J673" i="157"/>
  <c r="J581" i="157"/>
  <c r="J539" i="157"/>
  <c r="J438" i="157"/>
  <c r="J405" i="157"/>
  <c r="J388" i="157"/>
  <c r="J382" i="157" s="1"/>
  <c r="J307" i="157"/>
  <c r="J202" i="157"/>
  <c r="J35" i="157"/>
  <c r="J41" i="157"/>
  <c r="U195" i="37" l="1"/>
  <c r="U193" i="37"/>
  <c r="U209" i="37"/>
  <c r="K52" i="157"/>
  <c r="K163" i="157"/>
  <c r="K251" i="157"/>
  <c r="D99" i="37"/>
  <c r="D107" i="37"/>
  <c r="D134" i="37"/>
  <c r="D1270" i="37" s="1"/>
  <c r="D203" i="37"/>
  <c r="K1117" i="157"/>
  <c r="G361" i="37" s="1"/>
  <c r="K53" i="157"/>
  <c r="K252" i="157"/>
  <c r="K389" i="157"/>
  <c r="K545" i="157"/>
  <c r="K632" i="157"/>
  <c r="K702" i="157"/>
  <c r="D144" i="37"/>
  <c r="K42" i="157"/>
  <c r="K784" i="157" s="1"/>
  <c r="G97" i="37" s="1"/>
  <c r="K54" i="157"/>
  <c r="K253" i="157"/>
  <c r="K393" i="157"/>
  <c r="K546" i="157"/>
  <c r="K635" i="157"/>
  <c r="K703" i="157"/>
  <c r="D97" i="37"/>
  <c r="D104" i="37"/>
  <c r="D108" i="37"/>
  <c r="D135" i="37"/>
  <c r="D1271" i="37" s="1"/>
  <c r="K43" i="157"/>
  <c r="K785" i="157" s="1"/>
  <c r="G98" i="37" s="1"/>
  <c r="K158" i="157"/>
  <c r="K547" i="157"/>
  <c r="K636" i="157"/>
  <c r="K706" i="157"/>
  <c r="K44" i="157"/>
  <c r="K161" i="157"/>
  <c r="K541" i="157"/>
  <c r="K637" i="157"/>
  <c r="D98" i="37"/>
  <c r="D106" i="37"/>
  <c r="D109" i="37"/>
  <c r="D195" i="37"/>
  <c r="K49" i="157"/>
  <c r="K162" i="157"/>
  <c r="K248" i="157"/>
  <c r="K708" i="157"/>
  <c r="D143" i="37"/>
  <c r="E368" i="37"/>
  <c r="K1124" i="157"/>
  <c r="G368" i="37" s="1"/>
  <c r="K1123" i="157"/>
  <c r="G367" i="37" s="1"/>
  <c r="E367" i="37"/>
  <c r="K1122" i="157"/>
  <c r="G366" i="37" s="1"/>
  <c r="E366" i="37"/>
  <c r="K955" i="157"/>
  <c r="K954" i="157"/>
  <c r="K953" i="157"/>
  <c r="F108" i="37"/>
  <c r="F109" i="37"/>
  <c r="K707" i="157"/>
  <c r="E108" i="37"/>
  <c r="E109" i="37"/>
  <c r="E98" i="37"/>
  <c r="E97" i="37"/>
  <c r="J783" i="157"/>
  <c r="F96" i="37" s="1"/>
  <c r="K542" i="157"/>
  <c r="K41" i="157"/>
  <c r="E361" i="37" l="1"/>
  <c r="D142" i="37"/>
  <c r="D96" i="37"/>
  <c r="K1118" i="157"/>
  <c r="G362" i="37" s="1"/>
  <c r="E362" i="37"/>
  <c r="K1119" i="157"/>
  <c r="G363" i="37" s="1"/>
  <c r="E363" i="37"/>
  <c r="K796" i="157"/>
  <c r="G109" i="37" s="1"/>
  <c r="K795" i="157"/>
  <c r="G108" i="37" s="1"/>
  <c r="K786" i="157"/>
  <c r="G99" i="37" s="1"/>
  <c r="E99" i="37"/>
  <c r="K791" i="157"/>
  <c r="G104" i="37" s="1"/>
  <c r="E104" i="37"/>
  <c r="K794" i="157"/>
  <c r="G107" i="37" s="1"/>
  <c r="E107" i="37"/>
  <c r="K388" i="157"/>
  <c r="K783" i="157" l="1"/>
  <c r="G96" i="37" s="1"/>
  <c r="E96" i="37"/>
  <c r="D1108" i="37" l="1"/>
  <c r="E1108" i="37"/>
  <c r="F1108" i="37"/>
  <c r="G1108" i="37"/>
  <c r="H1108" i="37"/>
  <c r="I1108" i="37"/>
  <c r="J1108" i="37"/>
  <c r="K1108" i="37"/>
  <c r="L1108" i="37"/>
  <c r="M1108" i="37"/>
  <c r="N1108" i="37"/>
  <c r="O1108" i="37"/>
  <c r="D1110" i="37"/>
  <c r="E1110" i="37"/>
  <c r="F1110" i="37"/>
  <c r="G1110" i="37"/>
  <c r="H1110" i="37"/>
  <c r="I1110" i="37"/>
  <c r="J1110" i="37"/>
  <c r="K1110" i="37"/>
  <c r="L1110" i="37"/>
  <c r="M1110" i="37"/>
  <c r="N1110" i="37"/>
  <c r="O1110" i="37"/>
  <c r="P1110" i="37"/>
  <c r="T1110" i="37"/>
  <c r="U1110" i="37"/>
  <c r="V1110" i="37"/>
  <c r="W1110" i="37"/>
  <c r="X1110" i="37"/>
  <c r="Y1110" i="37"/>
  <c r="Z1110" i="37"/>
  <c r="AA1110" i="37"/>
  <c r="D1111" i="37"/>
  <c r="E1111" i="37"/>
  <c r="F1111" i="37"/>
  <c r="G1111" i="37"/>
  <c r="H1111" i="37"/>
  <c r="I1111" i="37"/>
  <c r="J1111" i="37"/>
  <c r="K1111" i="37"/>
  <c r="L1111" i="37"/>
  <c r="M1111" i="37"/>
  <c r="N1111" i="37"/>
  <c r="O1111" i="37"/>
  <c r="D1112" i="37"/>
  <c r="E1112" i="37"/>
  <c r="F1112" i="37"/>
  <c r="G1112" i="37"/>
  <c r="H1112" i="37"/>
  <c r="I1112" i="37"/>
  <c r="J1112" i="37"/>
  <c r="K1112" i="37"/>
  <c r="L1112" i="37"/>
  <c r="M1112" i="37"/>
  <c r="N1112" i="37"/>
  <c r="O1112" i="37"/>
  <c r="H1113" i="37"/>
  <c r="I1113" i="37"/>
  <c r="J1113" i="37"/>
  <c r="K1113" i="37"/>
  <c r="L1113" i="37"/>
  <c r="M1113" i="37"/>
  <c r="N1113" i="37"/>
  <c r="O1113" i="37"/>
  <c r="G1114" i="37"/>
  <c r="H1114" i="37"/>
  <c r="I1114" i="37"/>
  <c r="J1114" i="37"/>
  <c r="K1114" i="37"/>
  <c r="L1114" i="37"/>
  <c r="M1114" i="37"/>
  <c r="N1114" i="37"/>
  <c r="O1114" i="37"/>
  <c r="H1115" i="37"/>
  <c r="I1115" i="37"/>
  <c r="J1115" i="37"/>
  <c r="K1115" i="37"/>
  <c r="L1115" i="37"/>
  <c r="M1115" i="37"/>
  <c r="N1115" i="37"/>
  <c r="O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H1118" i="37"/>
  <c r="I1118" i="37"/>
  <c r="J1118" i="37"/>
  <c r="K1118" i="37"/>
  <c r="L1118" i="37"/>
  <c r="M1118" i="37"/>
  <c r="N1118" i="37"/>
  <c r="O1118" i="37"/>
  <c r="H1119" i="37"/>
  <c r="I1119" i="37"/>
  <c r="J1119" i="37"/>
  <c r="K1119" i="37"/>
  <c r="L1119" i="37"/>
  <c r="M1119" i="37"/>
  <c r="N1119" i="37"/>
  <c r="O1119" i="37"/>
  <c r="P1119" i="37"/>
  <c r="T1119" i="37"/>
  <c r="U1119" i="37"/>
  <c r="V1119" i="37"/>
  <c r="W1119" i="37"/>
  <c r="X1119" i="37"/>
  <c r="Y1119" i="37"/>
  <c r="Z1119" i="37"/>
  <c r="AA1119" i="37"/>
  <c r="H1120" i="37"/>
  <c r="I1120" i="37"/>
  <c r="J1120" i="37"/>
  <c r="K1120" i="37"/>
  <c r="L1120" i="37"/>
  <c r="M1120" i="37"/>
  <c r="N1120" i="37"/>
  <c r="O1120" i="37"/>
  <c r="P1120" i="37"/>
  <c r="T1120" i="37"/>
  <c r="U1120" i="37"/>
  <c r="V1120" i="37"/>
  <c r="W1120" i="37"/>
  <c r="X1120" i="37"/>
  <c r="Y1120" i="37"/>
  <c r="Z1120" i="37"/>
  <c r="AA1120" i="37"/>
  <c r="H1121" i="37"/>
  <c r="I1121" i="37"/>
  <c r="J1121" i="37"/>
  <c r="K1121" i="37"/>
  <c r="L1121" i="37"/>
  <c r="M1121" i="37"/>
  <c r="N1121" i="37"/>
  <c r="O1121" i="37"/>
  <c r="P1121" i="37"/>
  <c r="T1121" i="37"/>
  <c r="U1121" i="37"/>
  <c r="V1121" i="37"/>
  <c r="W1121" i="37"/>
  <c r="X1121" i="37"/>
  <c r="Y1121" i="37"/>
  <c r="Z1121" i="37"/>
  <c r="AA1121" i="37"/>
  <c r="H1122" i="37"/>
  <c r="I1122" i="37"/>
  <c r="J1122" i="37"/>
  <c r="K1122" i="37"/>
  <c r="L1122" i="37"/>
  <c r="M1122" i="37"/>
  <c r="N1122" i="37"/>
  <c r="O1122" i="37"/>
  <c r="H1123" i="37"/>
  <c r="I1123" i="37"/>
  <c r="J1123" i="37"/>
  <c r="K1123" i="37"/>
  <c r="L1123" i="37"/>
  <c r="M1123" i="37"/>
  <c r="N1123" i="37"/>
  <c r="O1123" i="37"/>
  <c r="H1124" i="37"/>
  <c r="I1124" i="37"/>
  <c r="J1124" i="37"/>
  <c r="K1124" i="37"/>
  <c r="L1124" i="37"/>
  <c r="M1124" i="37"/>
  <c r="N1124" i="37"/>
  <c r="O1124" i="37"/>
  <c r="H1125" i="37"/>
  <c r="I1125" i="37"/>
  <c r="J1125" i="37"/>
  <c r="K1125" i="37"/>
  <c r="L1125" i="37"/>
  <c r="M1125" i="37"/>
  <c r="N1125" i="37"/>
  <c r="O1125" i="37"/>
  <c r="P1125" i="37"/>
  <c r="T1125" i="37"/>
  <c r="U1125" i="37"/>
  <c r="V1125" i="37"/>
  <c r="W1125" i="37"/>
  <c r="X1125" i="37"/>
  <c r="Y1125" i="37"/>
  <c r="Z1125" i="37"/>
  <c r="AA1125" i="37"/>
  <c r="G1127" i="37"/>
  <c r="H1127" i="37"/>
  <c r="I1127" i="37"/>
  <c r="J1127" i="37"/>
  <c r="K1127" i="37"/>
  <c r="L1127" i="37"/>
  <c r="M1127" i="37"/>
  <c r="N1127" i="37"/>
  <c r="O1127" i="37"/>
  <c r="H1128" i="37"/>
  <c r="I1128" i="37"/>
  <c r="J1128" i="37"/>
  <c r="K1128" i="37"/>
  <c r="L1128" i="37"/>
  <c r="M1128" i="37"/>
  <c r="N1128" i="37"/>
  <c r="O1128" i="37"/>
  <c r="H1129" i="37"/>
  <c r="I1129" i="37"/>
  <c r="J1129" i="37"/>
  <c r="K1129" i="37"/>
  <c r="L1129" i="37"/>
  <c r="M1129" i="37"/>
  <c r="N1129" i="37"/>
  <c r="O1129" i="37"/>
  <c r="P1129" i="37"/>
  <c r="T1129" i="37"/>
  <c r="U1129" i="37"/>
  <c r="V1129" i="37"/>
  <c r="W1129" i="37"/>
  <c r="X1129" i="37"/>
  <c r="Y1129" i="37"/>
  <c r="Z1129" i="37"/>
  <c r="AA1129" i="37"/>
  <c r="H1130" i="37"/>
  <c r="I1130" i="37"/>
  <c r="J1130" i="37"/>
  <c r="K1130" i="37"/>
  <c r="L1130" i="37"/>
  <c r="M1130" i="37"/>
  <c r="N1130" i="37"/>
  <c r="O1130" i="37"/>
  <c r="P1130" i="37"/>
  <c r="T1130" i="37"/>
  <c r="U1130" i="37"/>
  <c r="V1130" i="37"/>
  <c r="W1130" i="37"/>
  <c r="X1130" i="37"/>
  <c r="Y1130" i="37"/>
  <c r="Z1130" i="37"/>
  <c r="AA1130" i="37"/>
  <c r="H1131" i="37"/>
  <c r="I1131" i="37"/>
  <c r="J1131" i="37"/>
  <c r="K1131" i="37"/>
  <c r="L1131" i="37"/>
  <c r="M1131" i="37"/>
  <c r="N1131" i="37"/>
  <c r="O1131" i="37"/>
  <c r="P1131" i="37"/>
  <c r="T1131" i="37"/>
  <c r="U1131" i="37"/>
  <c r="V1131" i="37"/>
  <c r="W1131" i="37"/>
  <c r="X1131" i="37"/>
  <c r="Y1131" i="37"/>
  <c r="Z1131" i="37"/>
  <c r="AA1131" i="37"/>
  <c r="H1132" i="37"/>
  <c r="I1132" i="37"/>
  <c r="J1132" i="37"/>
  <c r="K1132" i="37"/>
  <c r="L1132" i="37"/>
  <c r="M1132" i="37"/>
  <c r="N1132" i="37"/>
  <c r="O1132" i="37"/>
  <c r="H1133" i="37"/>
  <c r="I1133" i="37"/>
  <c r="J1133" i="37"/>
  <c r="K1133" i="37"/>
  <c r="L1133" i="37"/>
  <c r="M1133" i="37"/>
  <c r="N1133" i="37"/>
  <c r="O1133" i="37"/>
  <c r="H1134" i="37"/>
  <c r="I1134" i="37"/>
  <c r="J1134" i="37"/>
  <c r="K1134" i="37"/>
  <c r="L1134" i="37"/>
  <c r="M1134" i="37"/>
  <c r="N1134" i="37"/>
  <c r="O1134" i="37"/>
  <c r="G1135" i="37"/>
  <c r="H1135" i="37"/>
  <c r="I1135" i="37"/>
  <c r="J1135" i="37"/>
  <c r="K1135" i="37"/>
  <c r="L1135" i="37"/>
  <c r="M1135" i="37"/>
  <c r="N1135" i="37"/>
  <c r="O1135" i="37"/>
  <c r="H1136" i="37"/>
  <c r="I1136" i="37"/>
  <c r="J1136" i="37"/>
  <c r="K1136" i="37"/>
  <c r="L1136" i="37"/>
  <c r="M1136" i="37"/>
  <c r="N1136" i="37"/>
  <c r="O1136" i="37"/>
  <c r="G1137" i="37"/>
  <c r="H1137" i="37"/>
  <c r="I1137" i="37"/>
  <c r="J1137" i="37"/>
  <c r="K1137" i="37"/>
  <c r="L1137" i="37"/>
  <c r="M1137" i="37"/>
  <c r="N1137" i="37"/>
  <c r="O1137" i="37"/>
  <c r="H1138" i="37"/>
  <c r="I1138" i="37"/>
  <c r="J1138" i="37"/>
  <c r="K1138" i="37"/>
  <c r="L1138" i="37"/>
  <c r="M1138" i="37"/>
  <c r="N1138" i="37"/>
  <c r="O1138" i="37"/>
  <c r="H1139" i="37"/>
  <c r="I1139" i="37"/>
  <c r="J1139" i="37"/>
  <c r="K1139" i="37"/>
  <c r="L1139" i="37"/>
  <c r="M1139" i="37"/>
  <c r="N1139" i="37"/>
  <c r="O1139" i="37"/>
  <c r="H1140" i="37"/>
  <c r="I1140" i="37"/>
  <c r="J1140" i="37"/>
  <c r="K1140" i="37"/>
  <c r="L1140" i="37"/>
  <c r="M1140" i="37"/>
  <c r="N1140" i="37"/>
  <c r="O1140" i="37"/>
  <c r="H1141" i="37"/>
  <c r="I1141" i="37"/>
  <c r="J1141" i="37"/>
  <c r="K1141" i="37"/>
  <c r="L1141" i="37"/>
  <c r="M1141" i="37"/>
  <c r="N1141" i="37"/>
  <c r="O1141" i="37"/>
  <c r="H1142" i="37"/>
  <c r="I1142" i="37"/>
  <c r="J1142" i="37"/>
  <c r="K1142" i="37"/>
  <c r="L1142" i="37"/>
  <c r="M1142" i="37"/>
  <c r="N1142" i="37"/>
  <c r="O1142" i="37"/>
  <c r="H1143" i="37"/>
  <c r="I1143" i="37"/>
  <c r="J1143" i="37"/>
  <c r="K1143" i="37"/>
  <c r="L1143" i="37"/>
  <c r="M1143" i="37"/>
  <c r="N1143" i="37"/>
  <c r="O1143" i="37"/>
  <c r="H1144" i="37"/>
  <c r="I1144" i="37"/>
  <c r="J1144" i="37"/>
  <c r="K1144" i="37"/>
  <c r="L1144" i="37"/>
  <c r="M1144" i="37"/>
  <c r="N1144" i="37"/>
  <c r="O1144" i="37"/>
  <c r="E1145" i="37"/>
  <c r="F1145" i="37"/>
  <c r="G1145" i="37"/>
  <c r="H1145" i="37"/>
  <c r="I1145" i="37"/>
  <c r="J1145" i="37"/>
  <c r="K1145" i="37"/>
  <c r="L1145" i="37"/>
  <c r="M1145" i="37"/>
  <c r="N1145" i="37"/>
  <c r="O1145" i="37"/>
  <c r="H1146" i="37"/>
  <c r="I1146" i="37"/>
  <c r="J1146" i="37"/>
  <c r="K1146" i="37"/>
  <c r="L1146" i="37"/>
  <c r="M1146" i="37"/>
  <c r="N1146" i="37"/>
  <c r="O1146" i="37"/>
  <c r="E1147" i="37"/>
  <c r="F1147" i="37"/>
  <c r="G1147" i="37"/>
  <c r="H1147" i="37"/>
  <c r="I1147" i="37"/>
  <c r="J1147" i="37"/>
  <c r="K1147" i="37"/>
  <c r="L1147" i="37"/>
  <c r="M1147" i="37"/>
  <c r="N1147" i="37"/>
  <c r="O1147" i="37"/>
  <c r="I1148" i="37"/>
  <c r="J1148" i="37"/>
  <c r="K1148" i="37"/>
  <c r="L1148" i="37"/>
  <c r="M1148" i="37"/>
  <c r="N1148" i="37"/>
  <c r="O1148" i="37"/>
  <c r="G1149" i="37"/>
  <c r="H1149" i="37"/>
  <c r="I1149" i="37"/>
  <c r="J1149" i="37"/>
  <c r="K1149" i="37"/>
  <c r="L1149" i="37"/>
  <c r="M1149" i="37"/>
  <c r="N1149" i="37"/>
  <c r="O1149" i="37"/>
  <c r="G1150" i="37"/>
  <c r="H1150" i="37"/>
  <c r="I1150" i="37"/>
  <c r="J1150" i="37"/>
  <c r="K1150" i="37"/>
  <c r="L1150" i="37"/>
  <c r="M1150" i="37"/>
  <c r="N1150" i="37"/>
  <c r="O1150" i="37"/>
  <c r="G1151" i="37"/>
  <c r="H1151" i="37"/>
  <c r="I1151" i="37"/>
  <c r="J1151" i="37"/>
  <c r="K1151" i="37"/>
  <c r="L1151" i="37"/>
  <c r="M1151" i="37"/>
  <c r="N1151" i="37"/>
  <c r="O1151" i="37"/>
  <c r="H1152" i="37"/>
  <c r="I1152" i="37"/>
  <c r="J1152" i="37"/>
  <c r="K1152" i="37"/>
  <c r="L1152" i="37"/>
  <c r="M1152" i="37"/>
  <c r="N1152" i="37"/>
  <c r="O1152" i="37"/>
  <c r="H1153" i="37"/>
  <c r="I1153" i="37"/>
  <c r="J1153" i="37"/>
  <c r="K1153" i="37"/>
  <c r="L1153" i="37"/>
  <c r="M1153" i="37"/>
  <c r="N1153" i="37"/>
  <c r="O1153" i="37"/>
  <c r="H1154" i="37"/>
  <c r="I1154" i="37"/>
  <c r="J1154" i="37"/>
  <c r="K1154" i="37"/>
  <c r="L1154" i="37"/>
  <c r="M1154" i="37"/>
  <c r="N1154" i="37"/>
  <c r="O1154" i="37"/>
  <c r="G1155" i="37"/>
  <c r="H1155" i="37"/>
  <c r="I1155" i="37"/>
  <c r="J1155" i="37"/>
  <c r="K1155" i="37"/>
  <c r="L1155" i="37"/>
  <c r="M1155" i="37"/>
  <c r="N1155" i="37"/>
  <c r="O1155" i="37"/>
  <c r="H1156" i="37"/>
  <c r="I1156" i="37"/>
  <c r="J1156" i="37"/>
  <c r="K1156" i="37"/>
  <c r="L1156" i="37"/>
  <c r="M1156" i="37"/>
  <c r="N1156" i="37"/>
  <c r="O1156" i="37"/>
  <c r="H1157" i="37"/>
  <c r="I1157" i="37"/>
  <c r="J1157" i="37"/>
  <c r="K1157" i="37"/>
  <c r="L1157" i="37"/>
  <c r="M1157" i="37"/>
  <c r="N1157" i="37"/>
  <c r="O1157" i="37"/>
  <c r="H1158" i="37"/>
  <c r="I1158" i="37"/>
  <c r="J1158" i="37"/>
  <c r="K1158" i="37"/>
  <c r="L1158" i="37"/>
  <c r="M1158" i="37"/>
  <c r="N1158" i="37"/>
  <c r="O1158" i="37"/>
  <c r="H1159" i="37"/>
  <c r="I1159" i="37"/>
  <c r="J1159" i="37"/>
  <c r="K1159" i="37"/>
  <c r="L1159" i="37"/>
  <c r="M1159" i="37"/>
  <c r="N1159" i="37"/>
  <c r="O1159" i="37"/>
  <c r="H1160" i="37"/>
  <c r="I1160" i="37"/>
  <c r="J1160" i="37"/>
  <c r="K1160" i="37"/>
  <c r="L1160" i="37"/>
  <c r="M1160" i="37"/>
  <c r="N1160" i="37"/>
  <c r="O1160" i="37"/>
  <c r="H1161" i="37"/>
  <c r="I1161" i="37"/>
  <c r="J1161" i="37"/>
  <c r="K1161" i="37"/>
  <c r="L1161" i="37"/>
  <c r="M1161" i="37"/>
  <c r="N1161" i="37"/>
  <c r="O1161" i="37"/>
  <c r="H1162" i="37"/>
  <c r="I1162" i="37"/>
  <c r="J1162" i="37"/>
  <c r="K1162" i="37"/>
  <c r="L1162" i="37"/>
  <c r="M1162" i="37"/>
  <c r="N1162" i="37"/>
  <c r="O1162" i="37"/>
  <c r="H1163" i="37"/>
  <c r="I1163" i="37"/>
  <c r="J1163" i="37"/>
  <c r="K1163" i="37"/>
  <c r="L1163" i="37"/>
  <c r="M1163" i="37"/>
  <c r="N1163" i="37"/>
  <c r="O1163" i="37"/>
  <c r="H1164" i="37"/>
  <c r="I1164" i="37"/>
  <c r="J1164" i="37"/>
  <c r="K1164" i="37"/>
  <c r="L1164" i="37"/>
  <c r="M1164" i="37"/>
  <c r="N1164" i="37"/>
  <c r="O1164" i="37"/>
  <c r="H1168" i="37"/>
  <c r="I1168" i="37"/>
  <c r="J1168" i="37"/>
  <c r="K1168" i="37"/>
  <c r="L1168" i="37"/>
  <c r="M1168" i="37"/>
  <c r="N1168" i="37"/>
  <c r="O1168" i="37"/>
  <c r="H1169" i="37"/>
  <c r="I1169" i="37"/>
  <c r="J1169" i="37"/>
  <c r="K1169" i="37"/>
  <c r="L1169" i="37"/>
  <c r="M1169" i="37"/>
  <c r="N1169" i="37"/>
  <c r="O1169" i="37"/>
  <c r="H1170" i="37"/>
  <c r="I1170" i="37"/>
  <c r="J1170" i="37"/>
  <c r="K1170" i="37"/>
  <c r="L1170" i="37"/>
  <c r="M1170" i="37"/>
  <c r="N1170" i="37"/>
  <c r="O1170" i="37"/>
  <c r="H1171" i="37"/>
  <c r="I1171" i="37"/>
  <c r="J1171" i="37"/>
  <c r="K1171" i="37"/>
  <c r="L1171" i="37"/>
  <c r="M1171" i="37"/>
  <c r="N1171" i="37"/>
  <c r="O1171" i="37"/>
  <c r="I3368" i="156"/>
  <c r="F1131" i="37" s="1"/>
  <c r="I3367" i="156"/>
  <c r="F1130" i="37" s="1"/>
  <c r="I3366" i="156"/>
  <c r="F1129" i="37" s="1"/>
  <c r="I3358" i="156"/>
  <c r="F1121" i="37" s="1"/>
  <c r="I3357" i="156"/>
  <c r="F1120" i="37" s="1"/>
  <c r="I3329" i="156"/>
  <c r="I3287" i="156"/>
  <c r="I3356" i="156" s="1"/>
  <c r="F1119" i="37" s="1"/>
  <c r="I3257" i="156"/>
  <c r="D671" i="37"/>
  <c r="E671" i="37"/>
  <c r="F671" i="37"/>
  <c r="G671" i="37"/>
  <c r="H671" i="37"/>
  <c r="I671" i="37"/>
  <c r="J671" i="37"/>
  <c r="K671" i="37"/>
  <c r="L671" i="37"/>
  <c r="M671" i="37"/>
  <c r="N671" i="37"/>
  <c r="O671" i="37"/>
  <c r="D673" i="37"/>
  <c r="E673" i="37"/>
  <c r="F673" i="37"/>
  <c r="G673" i="37"/>
  <c r="H673" i="37"/>
  <c r="I673" i="37"/>
  <c r="J673" i="37"/>
  <c r="K673" i="37"/>
  <c r="L673" i="37"/>
  <c r="M673" i="37"/>
  <c r="N673" i="37"/>
  <c r="O673" i="37"/>
  <c r="P673" i="37"/>
  <c r="T673" i="37"/>
  <c r="U673" i="37"/>
  <c r="V673" i="37"/>
  <c r="W673" i="37"/>
  <c r="X673" i="37"/>
  <c r="Y673" i="37"/>
  <c r="Z673" i="37"/>
  <c r="AA673" i="37"/>
  <c r="D674" i="37"/>
  <c r="E674" i="37"/>
  <c r="F674" i="37"/>
  <c r="G674" i="37"/>
  <c r="H674" i="37"/>
  <c r="I674" i="37"/>
  <c r="J674" i="37"/>
  <c r="K674" i="37"/>
  <c r="L674" i="37"/>
  <c r="M674" i="37"/>
  <c r="N674" i="37"/>
  <c r="O674" i="37"/>
  <c r="D675" i="37"/>
  <c r="E675" i="37"/>
  <c r="F675" i="37"/>
  <c r="G675" i="37"/>
  <c r="H675" i="37"/>
  <c r="I675" i="37"/>
  <c r="J675" i="37"/>
  <c r="K675" i="37"/>
  <c r="L675" i="37"/>
  <c r="M675" i="37"/>
  <c r="N675" i="37"/>
  <c r="O675" i="37"/>
  <c r="H676" i="37"/>
  <c r="I676" i="37"/>
  <c r="J676" i="37"/>
  <c r="K676" i="37"/>
  <c r="L676" i="37"/>
  <c r="M676" i="37"/>
  <c r="N676" i="37"/>
  <c r="O676" i="37"/>
  <c r="H677" i="37"/>
  <c r="I677" i="37"/>
  <c r="J677" i="37"/>
  <c r="K677" i="37"/>
  <c r="L677" i="37"/>
  <c r="M677" i="37"/>
  <c r="N677" i="37"/>
  <c r="O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H680" i="37"/>
  <c r="I680" i="37"/>
  <c r="J680" i="37"/>
  <c r="K680" i="37"/>
  <c r="L680" i="37"/>
  <c r="M680" i="37"/>
  <c r="N680" i="37"/>
  <c r="O680" i="37"/>
  <c r="H681" i="37"/>
  <c r="I681" i="37"/>
  <c r="J681" i="37"/>
  <c r="K681" i="37"/>
  <c r="L681" i="37"/>
  <c r="M681" i="37"/>
  <c r="N681" i="37"/>
  <c r="O681" i="37"/>
  <c r="H682" i="37"/>
  <c r="I682" i="37"/>
  <c r="J682" i="37"/>
  <c r="K682" i="37"/>
  <c r="L682" i="37"/>
  <c r="M682" i="37"/>
  <c r="N682" i="37"/>
  <c r="O682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H685" i="37"/>
  <c r="I685" i="37"/>
  <c r="J685" i="37"/>
  <c r="K685" i="37"/>
  <c r="L685" i="37"/>
  <c r="M685" i="37"/>
  <c r="N685" i="37"/>
  <c r="O685" i="37"/>
  <c r="P685" i="37"/>
  <c r="T685" i="37"/>
  <c r="U685" i="37"/>
  <c r="V685" i="37"/>
  <c r="W685" i="37"/>
  <c r="X685" i="37"/>
  <c r="Y685" i="37"/>
  <c r="Z685" i="37"/>
  <c r="AA685" i="37"/>
  <c r="H686" i="37"/>
  <c r="I686" i="37"/>
  <c r="J686" i="37"/>
  <c r="K686" i="37"/>
  <c r="L686" i="37"/>
  <c r="M686" i="37"/>
  <c r="N686" i="37"/>
  <c r="O686" i="37"/>
  <c r="P686" i="37"/>
  <c r="T686" i="37"/>
  <c r="U686" i="37"/>
  <c r="V686" i="37"/>
  <c r="W686" i="37"/>
  <c r="X686" i="37"/>
  <c r="Y686" i="37"/>
  <c r="Z686" i="37"/>
  <c r="AA686" i="37"/>
  <c r="H687" i="37"/>
  <c r="I687" i="37"/>
  <c r="J687" i="37"/>
  <c r="K687" i="37"/>
  <c r="L687" i="37"/>
  <c r="M687" i="37"/>
  <c r="N687" i="37"/>
  <c r="O687" i="37"/>
  <c r="H688" i="37"/>
  <c r="I688" i="37"/>
  <c r="J688" i="37"/>
  <c r="K688" i="37"/>
  <c r="L688" i="37"/>
  <c r="M688" i="37"/>
  <c r="N688" i="37"/>
  <c r="O688" i="37"/>
  <c r="H689" i="37"/>
  <c r="I689" i="37"/>
  <c r="J689" i="37"/>
  <c r="K689" i="37"/>
  <c r="L689" i="37"/>
  <c r="M689" i="37"/>
  <c r="N689" i="37"/>
  <c r="O689" i="37"/>
  <c r="P689" i="37"/>
  <c r="T689" i="37"/>
  <c r="U689" i="37"/>
  <c r="V689" i="37"/>
  <c r="W689" i="37"/>
  <c r="X689" i="37"/>
  <c r="Y689" i="37"/>
  <c r="Z689" i="37"/>
  <c r="AA689" i="37"/>
  <c r="H690" i="37"/>
  <c r="I690" i="37"/>
  <c r="J690" i="37"/>
  <c r="K690" i="37"/>
  <c r="L690" i="37"/>
  <c r="M690" i="37"/>
  <c r="N690" i="37"/>
  <c r="O690" i="37"/>
  <c r="P690" i="37"/>
  <c r="T690" i="37"/>
  <c r="U690" i="37"/>
  <c r="V690" i="37"/>
  <c r="W690" i="37"/>
  <c r="X690" i="37"/>
  <c r="Y690" i="37"/>
  <c r="Z690" i="37"/>
  <c r="AA690" i="37"/>
  <c r="H691" i="37"/>
  <c r="I691" i="37"/>
  <c r="J691" i="37"/>
  <c r="K691" i="37"/>
  <c r="L691" i="37"/>
  <c r="M691" i="37"/>
  <c r="N691" i="37"/>
  <c r="O691" i="37"/>
  <c r="P691" i="37"/>
  <c r="T691" i="37"/>
  <c r="U691" i="37"/>
  <c r="V691" i="37"/>
  <c r="W691" i="37"/>
  <c r="X691" i="37"/>
  <c r="Y691" i="37"/>
  <c r="Z691" i="37"/>
  <c r="AA691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H696" i="37"/>
  <c r="I696" i="37"/>
  <c r="J696" i="37"/>
  <c r="K696" i="37"/>
  <c r="L696" i="37"/>
  <c r="M696" i="37"/>
  <c r="N696" i="37"/>
  <c r="O696" i="37"/>
  <c r="H697" i="37"/>
  <c r="I697" i="37"/>
  <c r="J697" i="37"/>
  <c r="K697" i="37"/>
  <c r="L697" i="37"/>
  <c r="M697" i="37"/>
  <c r="N697" i="37"/>
  <c r="O697" i="37"/>
  <c r="H698" i="37"/>
  <c r="I698" i="37"/>
  <c r="J698" i="37"/>
  <c r="K698" i="37"/>
  <c r="L698" i="37"/>
  <c r="M698" i="37"/>
  <c r="N698" i="37"/>
  <c r="O698" i="37"/>
  <c r="H699" i="37"/>
  <c r="I699" i="37"/>
  <c r="J699" i="37"/>
  <c r="K699" i="37"/>
  <c r="L699" i="37"/>
  <c r="M699" i="37"/>
  <c r="N699" i="37"/>
  <c r="O699" i="37"/>
  <c r="H700" i="37"/>
  <c r="I700" i="37"/>
  <c r="J700" i="37"/>
  <c r="K700" i="37"/>
  <c r="L700" i="37"/>
  <c r="M700" i="37"/>
  <c r="N700" i="37"/>
  <c r="O700" i="37"/>
  <c r="H701" i="37"/>
  <c r="I701" i="37"/>
  <c r="J701" i="37"/>
  <c r="K701" i="37"/>
  <c r="L701" i="37"/>
  <c r="M701" i="37"/>
  <c r="N701" i="37"/>
  <c r="O701" i="37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H704" i="37"/>
  <c r="I704" i="37"/>
  <c r="J704" i="37"/>
  <c r="K704" i="37"/>
  <c r="L704" i="37"/>
  <c r="M704" i="37"/>
  <c r="N704" i="37"/>
  <c r="O704" i="37"/>
  <c r="H705" i="37"/>
  <c r="I705" i="37"/>
  <c r="J705" i="37"/>
  <c r="K705" i="37"/>
  <c r="L705" i="37"/>
  <c r="M705" i="37"/>
  <c r="N705" i="37"/>
  <c r="O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H708" i="37"/>
  <c r="I708" i="37"/>
  <c r="J708" i="37"/>
  <c r="K708" i="37"/>
  <c r="L708" i="37"/>
  <c r="M708" i="37"/>
  <c r="N708" i="37"/>
  <c r="O708" i="37"/>
  <c r="I709" i="37"/>
  <c r="J709" i="37"/>
  <c r="K709" i="37"/>
  <c r="L709" i="37"/>
  <c r="M709" i="37"/>
  <c r="N709" i="37"/>
  <c r="O709" i="37"/>
  <c r="H710" i="37"/>
  <c r="I710" i="37"/>
  <c r="J710" i="37"/>
  <c r="K710" i="37"/>
  <c r="L710" i="37"/>
  <c r="M710" i="37"/>
  <c r="N710" i="37"/>
  <c r="O710" i="37"/>
  <c r="H711" i="37"/>
  <c r="I711" i="37"/>
  <c r="J711" i="37"/>
  <c r="K711" i="37"/>
  <c r="L711" i="37"/>
  <c r="M711" i="37"/>
  <c r="N711" i="37"/>
  <c r="O711" i="37"/>
  <c r="H712" i="37"/>
  <c r="I712" i="37"/>
  <c r="J712" i="37"/>
  <c r="K712" i="37"/>
  <c r="L712" i="37"/>
  <c r="M712" i="37"/>
  <c r="N712" i="37"/>
  <c r="O712" i="37"/>
  <c r="H713" i="37"/>
  <c r="I713" i="37"/>
  <c r="J713" i="37"/>
  <c r="K713" i="37"/>
  <c r="L713" i="37"/>
  <c r="M713" i="37"/>
  <c r="N713" i="37"/>
  <c r="O713" i="37"/>
  <c r="H714" i="37"/>
  <c r="I714" i="37"/>
  <c r="J714" i="37"/>
  <c r="K714" i="37"/>
  <c r="L714" i="37"/>
  <c r="M714" i="37"/>
  <c r="N714" i="37"/>
  <c r="O714" i="37"/>
  <c r="H715" i="37"/>
  <c r="I715" i="37"/>
  <c r="J715" i="37"/>
  <c r="K715" i="37"/>
  <c r="L715" i="37"/>
  <c r="M715" i="37"/>
  <c r="N715" i="37"/>
  <c r="O715" i="37"/>
  <c r="H716" i="37"/>
  <c r="I716" i="37"/>
  <c r="J716" i="37"/>
  <c r="K716" i="37"/>
  <c r="L716" i="37"/>
  <c r="M716" i="37"/>
  <c r="N716" i="37"/>
  <c r="O716" i="37"/>
  <c r="H717" i="37"/>
  <c r="I717" i="37"/>
  <c r="J717" i="37"/>
  <c r="K717" i="37"/>
  <c r="L717" i="37"/>
  <c r="M717" i="37"/>
  <c r="N717" i="37"/>
  <c r="O717" i="37"/>
  <c r="H718" i="37"/>
  <c r="I718" i="37"/>
  <c r="J718" i="37"/>
  <c r="K718" i="37"/>
  <c r="L718" i="37"/>
  <c r="M718" i="37"/>
  <c r="N718" i="37"/>
  <c r="O718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H721" i="37"/>
  <c r="I721" i="37"/>
  <c r="J721" i="37"/>
  <c r="K721" i="37"/>
  <c r="L721" i="37"/>
  <c r="M721" i="37"/>
  <c r="N721" i="37"/>
  <c r="O721" i="37"/>
  <c r="H722" i="37"/>
  <c r="I722" i="37"/>
  <c r="J722" i="37"/>
  <c r="K722" i="37"/>
  <c r="L722" i="37"/>
  <c r="M722" i="37"/>
  <c r="N722" i="37"/>
  <c r="O722" i="37"/>
  <c r="H723" i="37"/>
  <c r="I723" i="37"/>
  <c r="J723" i="37"/>
  <c r="K723" i="37"/>
  <c r="L723" i="37"/>
  <c r="M723" i="37"/>
  <c r="N723" i="37"/>
  <c r="O723" i="37"/>
  <c r="H724" i="37"/>
  <c r="I724" i="37"/>
  <c r="J724" i="37"/>
  <c r="K724" i="37"/>
  <c r="L724" i="37"/>
  <c r="M724" i="37"/>
  <c r="N724" i="37"/>
  <c r="O724" i="37"/>
  <c r="H728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H730" i="37"/>
  <c r="I730" i="37"/>
  <c r="J730" i="37"/>
  <c r="K730" i="37"/>
  <c r="L730" i="37"/>
  <c r="M730" i="37"/>
  <c r="N730" i="37"/>
  <c r="O730" i="37"/>
  <c r="I3153" i="156"/>
  <c r="F686" i="37" s="1"/>
  <c r="I3158" i="156"/>
  <c r="F691" i="37" s="1"/>
  <c r="I3157" i="156"/>
  <c r="F690" i="37" s="1"/>
  <c r="I3156" i="156"/>
  <c r="F689" i="37" s="1"/>
  <c r="I3125" i="156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D609" i="37"/>
  <c r="E609" i="37"/>
  <c r="F609" i="37"/>
  <c r="G609" i="37"/>
  <c r="H609" i="37"/>
  <c r="I609" i="37"/>
  <c r="J609" i="37"/>
  <c r="K609" i="37"/>
  <c r="L609" i="37"/>
  <c r="M609" i="37"/>
  <c r="N609" i="37"/>
  <c r="O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H612" i="37"/>
  <c r="I612" i="37"/>
  <c r="J612" i="37"/>
  <c r="K612" i="37"/>
  <c r="L612" i="37"/>
  <c r="M612" i="37"/>
  <c r="N612" i="37"/>
  <c r="O612" i="37"/>
  <c r="H613" i="37"/>
  <c r="I613" i="37"/>
  <c r="J613" i="37"/>
  <c r="K613" i="37"/>
  <c r="L613" i="37"/>
  <c r="M613" i="37"/>
  <c r="N613" i="37"/>
  <c r="O613" i="37"/>
  <c r="H614" i="37"/>
  <c r="I614" i="37"/>
  <c r="J614" i="37"/>
  <c r="K614" i="37"/>
  <c r="L614" i="37"/>
  <c r="M614" i="37"/>
  <c r="N614" i="37"/>
  <c r="O614" i="37"/>
  <c r="H615" i="37"/>
  <c r="I615" i="37"/>
  <c r="J615" i="37"/>
  <c r="K615" i="37"/>
  <c r="L615" i="37"/>
  <c r="M615" i="37"/>
  <c r="N615" i="37"/>
  <c r="O615" i="37"/>
  <c r="H616" i="37"/>
  <c r="I616" i="37"/>
  <c r="J616" i="37"/>
  <c r="K616" i="37"/>
  <c r="L616" i="37"/>
  <c r="M616" i="37"/>
  <c r="N616" i="37"/>
  <c r="O616" i="37"/>
  <c r="H617" i="37"/>
  <c r="I617" i="37"/>
  <c r="J617" i="37"/>
  <c r="K617" i="37"/>
  <c r="L617" i="37"/>
  <c r="M617" i="37"/>
  <c r="N617" i="37"/>
  <c r="O617" i="37"/>
  <c r="H618" i="37"/>
  <c r="I618" i="37"/>
  <c r="J618" i="37"/>
  <c r="K618" i="37"/>
  <c r="L618" i="37"/>
  <c r="M618" i="37"/>
  <c r="N618" i="37"/>
  <c r="O618" i="37"/>
  <c r="H619" i="37"/>
  <c r="I619" i="37"/>
  <c r="J619" i="37"/>
  <c r="K619" i="37"/>
  <c r="L619" i="37"/>
  <c r="M619" i="37"/>
  <c r="N619" i="37"/>
  <c r="O619" i="37"/>
  <c r="P619" i="37"/>
  <c r="T619" i="37"/>
  <c r="U619" i="37"/>
  <c r="V619" i="37"/>
  <c r="W619" i="37"/>
  <c r="X619" i="37"/>
  <c r="Y619" i="37"/>
  <c r="Z619" i="37"/>
  <c r="AA619" i="37"/>
  <c r="H620" i="37"/>
  <c r="I620" i="37"/>
  <c r="J620" i="37"/>
  <c r="K620" i="37"/>
  <c r="L620" i="37"/>
  <c r="M620" i="37"/>
  <c r="N620" i="37"/>
  <c r="O620" i="37"/>
  <c r="P620" i="37"/>
  <c r="T620" i="37"/>
  <c r="U620" i="37"/>
  <c r="V620" i="37"/>
  <c r="W620" i="37"/>
  <c r="X620" i="37"/>
  <c r="Y620" i="37"/>
  <c r="Z620" i="37"/>
  <c r="AA620" i="37"/>
  <c r="H621" i="37"/>
  <c r="I621" i="37"/>
  <c r="J621" i="37"/>
  <c r="K621" i="37"/>
  <c r="L621" i="37"/>
  <c r="M621" i="37"/>
  <c r="N621" i="37"/>
  <c r="O621" i="37"/>
  <c r="P621" i="37"/>
  <c r="T621" i="37"/>
  <c r="U621" i="37"/>
  <c r="V621" i="37"/>
  <c r="W621" i="37"/>
  <c r="X621" i="37"/>
  <c r="Y621" i="37"/>
  <c r="Z621" i="37"/>
  <c r="AA621" i="37"/>
  <c r="H622" i="37"/>
  <c r="I622" i="37"/>
  <c r="J622" i="37"/>
  <c r="K622" i="37"/>
  <c r="L622" i="37"/>
  <c r="M622" i="37"/>
  <c r="N622" i="37"/>
  <c r="O622" i="37"/>
  <c r="P622" i="37"/>
  <c r="T622" i="37"/>
  <c r="U622" i="37"/>
  <c r="V622" i="37"/>
  <c r="W622" i="37"/>
  <c r="X622" i="37"/>
  <c r="Y622" i="37"/>
  <c r="Z622" i="37"/>
  <c r="AA622" i="37"/>
  <c r="H623" i="37"/>
  <c r="I623" i="37"/>
  <c r="J623" i="37"/>
  <c r="K623" i="37"/>
  <c r="L623" i="37"/>
  <c r="M623" i="37"/>
  <c r="N623" i="37"/>
  <c r="O623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P625" i="37"/>
  <c r="T625" i="37"/>
  <c r="U625" i="37"/>
  <c r="V625" i="37"/>
  <c r="W625" i="37"/>
  <c r="X625" i="37"/>
  <c r="Y625" i="37"/>
  <c r="Z625" i="37"/>
  <c r="AA625" i="37"/>
  <c r="H626" i="37"/>
  <c r="I626" i="37"/>
  <c r="J626" i="37"/>
  <c r="K626" i="37"/>
  <c r="L626" i="37"/>
  <c r="M626" i="37"/>
  <c r="N626" i="37"/>
  <c r="O626" i="37"/>
  <c r="P626" i="37"/>
  <c r="T626" i="37"/>
  <c r="U626" i="37"/>
  <c r="V626" i="37"/>
  <c r="W626" i="37"/>
  <c r="X626" i="37"/>
  <c r="Y626" i="37"/>
  <c r="Z626" i="37"/>
  <c r="AA626" i="37"/>
  <c r="H627" i="37"/>
  <c r="I627" i="37"/>
  <c r="J627" i="37"/>
  <c r="K627" i="37"/>
  <c r="L627" i="37"/>
  <c r="M627" i="37"/>
  <c r="N627" i="37"/>
  <c r="O627" i="37"/>
  <c r="P627" i="37"/>
  <c r="T627" i="37"/>
  <c r="U627" i="37"/>
  <c r="V627" i="37"/>
  <c r="W627" i="37"/>
  <c r="X627" i="37"/>
  <c r="Y627" i="37"/>
  <c r="Z627" i="37"/>
  <c r="AA627" i="37"/>
  <c r="H628" i="37"/>
  <c r="I628" i="37"/>
  <c r="J628" i="37"/>
  <c r="K628" i="37"/>
  <c r="L628" i="37"/>
  <c r="M628" i="37"/>
  <c r="N628" i="37"/>
  <c r="O628" i="37"/>
  <c r="H629" i="37"/>
  <c r="I629" i="37"/>
  <c r="J629" i="37"/>
  <c r="K629" i="37"/>
  <c r="L629" i="37"/>
  <c r="M629" i="37"/>
  <c r="N629" i="37"/>
  <c r="O629" i="37"/>
  <c r="H630" i="37"/>
  <c r="I630" i="37"/>
  <c r="J630" i="37"/>
  <c r="K630" i="37"/>
  <c r="L630" i="37"/>
  <c r="M630" i="37"/>
  <c r="N630" i="37"/>
  <c r="O630" i="37"/>
  <c r="H631" i="37"/>
  <c r="I631" i="37"/>
  <c r="J631" i="37"/>
  <c r="K631" i="37"/>
  <c r="L631" i="37"/>
  <c r="M631" i="37"/>
  <c r="N631" i="37"/>
  <c r="O631" i="37"/>
  <c r="H632" i="37"/>
  <c r="I632" i="37"/>
  <c r="J632" i="37"/>
  <c r="K632" i="37"/>
  <c r="L632" i="37"/>
  <c r="M632" i="37"/>
  <c r="N632" i="37"/>
  <c r="O632" i="37"/>
  <c r="H633" i="37"/>
  <c r="I633" i="37"/>
  <c r="J633" i="37"/>
  <c r="K633" i="37"/>
  <c r="L633" i="37"/>
  <c r="M633" i="37"/>
  <c r="N633" i="37"/>
  <c r="O633" i="37"/>
  <c r="H634" i="37"/>
  <c r="I634" i="37"/>
  <c r="J634" i="37"/>
  <c r="K634" i="37"/>
  <c r="L634" i="37"/>
  <c r="M634" i="37"/>
  <c r="N634" i="37"/>
  <c r="O634" i="37"/>
  <c r="H635" i="37"/>
  <c r="I635" i="37"/>
  <c r="J635" i="37"/>
  <c r="K635" i="37"/>
  <c r="L635" i="37"/>
  <c r="M635" i="37"/>
  <c r="N635" i="37"/>
  <c r="O635" i="37"/>
  <c r="H636" i="37"/>
  <c r="I636" i="37"/>
  <c r="J636" i="37"/>
  <c r="K636" i="37"/>
  <c r="L636" i="37"/>
  <c r="M636" i="37"/>
  <c r="N636" i="37"/>
  <c r="O636" i="37"/>
  <c r="H637" i="37"/>
  <c r="I637" i="37"/>
  <c r="J637" i="37"/>
  <c r="K637" i="37"/>
  <c r="L637" i="37"/>
  <c r="M637" i="37"/>
  <c r="N637" i="37"/>
  <c r="O637" i="37"/>
  <c r="H638" i="37"/>
  <c r="I638" i="37"/>
  <c r="J638" i="37"/>
  <c r="K638" i="37"/>
  <c r="L638" i="37"/>
  <c r="M638" i="37"/>
  <c r="N638" i="37"/>
  <c r="O638" i="37"/>
  <c r="H639" i="37"/>
  <c r="I639" i="37"/>
  <c r="J639" i="37"/>
  <c r="K639" i="37"/>
  <c r="L639" i="37"/>
  <c r="M639" i="37"/>
  <c r="N639" i="37"/>
  <c r="O639" i="37"/>
  <c r="H640" i="37"/>
  <c r="I640" i="37"/>
  <c r="J640" i="37"/>
  <c r="K640" i="37"/>
  <c r="L640" i="37"/>
  <c r="M640" i="37"/>
  <c r="N640" i="37"/>
  <c r="O640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H643" i="37"/>
  <c r="I643" i="37"/>
  <c r="J643" i="37"/>
  <c r="K643" i="37"/>
  <c r="L643" i="37"/>
  <c r="M643" i="37"/>
  <c r="N643" i="37"/>
  <c r="O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H647" i="37"/>
  <c r="I647" i="37"/>
  <c r="J647" i="37"/>
  <c r="K647" i="37"/>
  <c r="L647" i="37"/>
  <c r="M647" i="37"/>
  <c r="N647" i="37"/>
  <c r="O647" i="37"/>
  <c r="H648" i="37"/>
  <c r="I648" i="37"/>
  <c r="J648" i="37"/>
  <c r="K648" i="37"/>
  <c r="L648" i="37"/>
  <c r="M648" i="37"/>
  <c r="N648" i="37"/>
  <c r="O648" i="37"/>
  <c r="H649" i="37"/>
  <c r="I649" i="37"/>
  <c r="J649" i="37"/>
  <c r="K649" i="37"/>
  <c r="L649" i="37"/>
  <c r="M649" i="37"/>
  <c r="N649" i="37"/>
  <c r="O649" i="37"/>
  <c r="H650" i="37"/>
  <c r="I650" i="37"/>
  <c r="J650" i="37"/>
  <c r="K650" i="37"/>
  <c r="L650" i="37"/>
  <c r="M650" i="37"/>
  <c r="N650" i="37"/>
  <c r="O650" i="37"/>
  <c r="H651" i="37"/>
  <c r="I651" i="37"/>
  <c r="J651" i="37"/>
  <c r="K651" i="37"/>
  <c r="L651" i="37"/>
  <c r="M651" i="37"/>
  <c r="N651" i="37"/>
  <c r="O651" i="37"/>
  <c r="H652" i="37"/>
  <c r="I652" i="37"/>
  <c r="J652" i="37"/>
  <c r="K652" i="37"/>
  <c r="L652" i="37"/>
  <c r="M652" i="37"/>
  <c r="N652" i="37"/>
  <c r="O652" i="37"/>
  <c r="H653" i="37"/>
  <c r="I653" i="37"/>
  <c r="J653" i="37"/>
  <c r="K653" i="37"/>
  <c r="L653" i="37"/>
  <c r="M653" i="37"/>
  <c r="N653" i="37"/>
  <c r="O653" i="37"/>
  <c r="H654" i="37"/>
  <c r="I654" i="37"/>
  <c r="J654" i="37"/>
  <c r="K654" i="37"/>
  <c r="L654" i="37"/>
  <c r="M654" i="37"/>
  <c r="N654" i="37"/>
  <c r="O654" i="37"/>
  <c r="H655" i="37"/>
  <c r="I655" i="37"/>
  <c r="J655" i="37"/>
  <c r="K655" i="37"/>
  <c r="L655" i="37"/>
  <c r="M655" i="37"/>
  <c r="N655" i="37"/>
  <c r="O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H661" i="37"/>
  <c r="I661" i="37"/>
  <c r="J661" i="37"/>
  <c r="K661" i="37"/>
  <c r="L661" i="37"/>
  <c r="M661" i="37"/>
  <c r="N661" i="37"/>
  <c r="O661" i="37"/>
  <c r="H662" i="37"/>
  <c r="I662" i="37"/>
  <c r="J662" i="37"/>
  <c r="K662" i="37"/>
  <c r="L662" i="37"/>
  <c r="M662" i="37"/>
  <c r="N662" i="37"/>
  <c r="O662" i="37"/>
  <c r="H667" i="37"/>
  <c r="I667" i="37"/>
  <c r="J667" i="37"/>
  <c r="K667" i="37"/>
  <c r="L667" i="37"/>
  <c r="M667" i="37"/>
  <c r="N667" i="37"/>
  <c r="O667" i="37"/>
  <c r="H668" i="37"/>
  <c r="I668" i="37"/>
  <c r="J668" i="37"/>
  <c r="K668" i="37"/>
  <c r="L668" i="37"/>
  <c r="M668" i="37"/>
  <c r="N668" i="37"/>
  <c r="O668" i="37"/>
  <c r="H669" i="37"/>
  <c r="I669" i="37"/>
  <c r="J669" i="37"/>
  <c r="K669" i="37"/>
  <c r="L669" i="37"/>
  <c r="M669" i="37"/>
  <c r="N669" i="37"/>
  <c r="O669" i="37"/>
  <c r="I3017" i="156"/>
  <c r="F627" i="37" s="1"/>
  <c r="I3016" i="156"/>
  <c r="F626" i="37" s="1"/>
  <c r="I3015" i="156"/>
  <c r="F625" i="37" s="1"/>
  <c r="I3012" i="156"/>
  <c r="F622" i="37" s="1"/>
  <c r="I3011" i="156"/>
  <c r="F621" i="37" s="1"/>
  <c r="F1237" i="37" s="1"/>
  <c r="I3010" i="156"/>
  <c r="F620" i="37" s="1"/>
  <c r="J3086" i="156" l="1"/>
  <c r="J3153" i="156" s="1"/>
  <c r="G686" i="37" s="1"/>
  <c r="J3298" i="156"/>
  <c r="J3089" i="156"/>
  <c r="J3156" i="156" s="1"/>
  <c r="G689" i="37" s="1"/>
  <c r="J3220" i="156"/>
  <c r="J3299" i="156"/>
  <c r="J3297" i="156"/>
  <c r="D1131" i="37"/>
  <c r="D622" i="37"/>
  <c r="D627" i="37"/>
  <c r="E690" i="37"/>
  <c r="D690" i="37"/>
  <c r="J3221" i="156"/>
  <c r="J3289" i="156"/>
  <c r="J3358" i="156" s="1"/>
  <c r="G1121" i="37" s="1"/>
  <c r="D1129" i="37"/>
  <c r="J3216" i="156"/>
  <c r="D621" i="37"/>
  <c r="D1237" i="37" s="1"/>
  <c r="D689" i="37"/>
  <c r="J3091" i="156"/>
  <c r="J3158" i="156" s="1"/>
  <c r="G691" i="37" s="1"/>
  <c r="D626" i="37"/>
  <c r="D686" i="37"/>
  <c r="J3219" i="156"/>
  <c r="D1121" i="37"/>
  <c r="D620" i="37"/>
  <c r="D625" i="37"/>
  <c r="D691" i="37"/>
  <c r="D1120" i="37"/>
  <c r="D1130" i="37"/>
  <c r="J3294" i="156"/>
  <c r="I3281" i="156"/>
  <c r="J3287" i="156"/>
  <c r="J3356" i="156" s="1"/>
  <c r="G1119" i="37" s="1"/>
  <c r="E1129" i="37"/>
  <c r="E1121" i="37"/>
  <c r="E1131" i="37"/>
  <c r="E1120" i="37"/>
  <c r="J3288" i="156"/>
  <c r="J3357" i="156" s="1"/>
  <c r="G1120" i="37" s="1"/>
  <c r="J3090" i="156"/>
  <c r="J3157" i="156" s="1"/>
  <c r="G690" i="37" s="1"/>
  <c r="E689" i="37"/>
  <c r="E686" i="37"/>
  <c r="E691" i="37"/>
  <c r="D1119" i="37" l="1"/>
  <c r="E1126" i="37"/>
  <c r="J3363" i="156"/>
  <c r="G1126" i="37" s="1"/>
  <c r="J3366" i="156"/>
  <c r="G1129" i="37" s="1"/>
  <c r="J3368" i="156"/>
  <c r="G1131" i="37" s="1"/>
  <c r="J3367" i="156"/>
  <c r="G1130" i="37" s="1"/>
  <c r="E1130" i="37"/>
  <c r="E1119" i="37"/>
  <c r="I2975" i="156"/>
  <c r="D478" i="37"/>
  <c r="E478" i="37"/>
  <c r="F478" i="37"/>
  <c r="G478" i="37"/>
  <c r="H478" i="37"/>
  <c r="I478" i="37"/>
  <c r="J478" i="37"/>
  <c r="K478" i="37"/>
  <c r="L478" i="37"/>
  <c r="M478" i="37"/>
  <c r="N478" i="37"/>
  <c r="O478" i="37"/>
  <c r="D480" i="37"/>
  <c r="E480" i="37"/>
  <c r="F480" i="37"/>
  <c r="G480" i="37"/>
  <c r="H480" i="37"/>
  <c r="I480" i="37"/>
  <c r="J480" i="37"/>
  <c r="K480" i="37"/>
  <c r="L480" i="37"/>
  <c r="M480" i="37"/>
  <c r="N480" i="37"/>
  <c r="O480" i="37"/>
  <c r="P480" i="37"/>
  <c r="T480" i="37"/>
  <c r="U480" i="37"/>
  <c r="V480" i="37"/>
  <c r="W480" i="37"/>
  <c r="X480" i="37"/>
  <c r="Y480" i="37"/>
  <c r="Z480" i="37"/>
  <c r="AA480" i="37"/>
  <c r="D481" i="37"/>
  <c r="E481" i="37"/>
  <c r="F481" i="37"/>
  <c r="G481" i="37"/>
  <c r="H481" i="37"/>
  <c r="I481" i="37"/>
  <c r="J481" i="37"/>
  <c r="K481" i="37"/>
  <c r="L481" i="37"/>
  <c r="M481" i="37"/>
  <c r="N481" i="37"/>
  <c r="O481" i="37"/>
  <c r="D482" i="37"/>
  <c r="E482" i="37"/>
  <c r="F482" i="37"/>
  <c r="G482" i="37"/>
  <c r="H482" i="37"/>
  <c r="I482" i="37"/>
  <c r="J482" i="37"/>
  <c r="K482" i="37"/>
  <c r="L482" i="37"/>
  <c r="M482" i="37"/>
  <c r="N482" i="37"/>
  <c r="O482" i="37"/>
  <c r="H483" i="37"/>
  <c r="I483" i="37"/>
  <c r="J483" i="37"/>
  <c r="K483" i="37"/>
  <c r="L483" i="37"/>
  <c r="M483" i="37"/>
  <c r="N483" i="37"/>
  <c r="O483" i="37"/>
  <c r="H484" i="37"/>
  <c r="I484" i="37"/>
  <c r="J484" i="37"/>
  <c r="K484" i="37"/>
  <c r="L484" i="37"/>
  <c r="M484" i="37"/>
  <c r="N484" i="37"/>
  <c r="O484" i="37"/>
  <c r="H485" i="37"/>
  <c r="I485" i="37"/>
  <c r="J485" i="37"/>
  <c r="K485" i="37"/>
  <c r="L485" i="37"/>
  <c r="M485" i="37"/>
  <c r="N485" i="37"/>
  <c r="O485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H488" i="37"/>
  <c r="I488" i="37"/>
  <c r="J488" i="37"/>
  <c r="K488" i="37"/>
  <c r="L488" i="37"/>
  <c r="M488" i="37"/>
  <c r="N488" i="37"/>
  <c r="O488" i="37"/>
  <c r="H489" i="37"/>
  <c r="I489" i="37"/>
  <c r="J489" i="37"/>
  <c r="K489" i="37"/>
  <c r="L489" i="37"/>
  <c r="M489" i="37"/>
  <c r="N489" i="37"/>
  <c r="O489" i="37"/>
  <c r="H490" i="37"/>
  <c r="I490" i="37"/>
  <c r="J490" i="37"/>
  <c r="K490" i="37"/>
  <c r="L490" i="37"/>
  <c r="M490" i="37"/>
  <c r="N490" i="37"/>
  <c r="O490" i="37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P492" i="37"/>
  <c r="T492" i="37"/>
  <c r="U492" i="37"/>
  <c r="V492" i="37"/>
  <c r="W492" i="37"/>
  <c r="X492" i="37"/>
  <c r="Y492" i="37"/>
  <c r="Z492" i="37"/>
  <c r="AA492" i="37"/>
  <c r="H493" i="37"/>
  <c r="I493" i="37"/>
  <c r="J493" i="37"/>
  <c r="K493" i="37"/>
  <c r="L493" i="37"/>
  <c r="M493" i="37"/>
  <c r="N493" i="37"/>
  <c r="O493" i="37"/>
  <c r="P493" i="37"/>
  <c r="T493" i="37"/>
  <c r="U493" i="37"/>
  <c r="V493" i="37"/>
  <c r="W493" i="37"/>
  <c r="X493" i="37"/>
  <c r="Y493" i="37"/>
  <c r="Z493" i="37"/>
  <c r="AA493" i="37"/>
  <c r="H494" i="37"/>
  <c r="I494" i="37"/>
  <c r="J494" i="37"/>
  <c r="K494" i="37"/>
  <c r="L494" i="37"/>
  <c r="M494" i="37"/>
  <c r="N494" i="37"/>
  <c r="O494" i="37"/>
  <c r="P494" i="37"/>
  <c r="T494" i="37"/>
  <c r="U494" i="37"/>
  <c r="V494" i="37"/>
  <c r="W494" i="37"/>
  <c r="X494" i="37"/>
  <c r="Y494" i="37"/>
  <c r="Z494" i="37"/>
  <c r="AA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H497" i="37"/>
  <c r="I497" i="37"/>
  <c r="J497" i="37"/>
  <c r="K497" i="37"/>
  <c r="L497" i="37"/>
  <c r="M497" i="37"/>
  <c r="N497" i="37"/>
  <c r="O497" i="37"/>
  <c r="P497" i="37"/>
  <c r="T497" i="37"/>
  <c r="U497" i="37"/>
  <c r="V497" i="37"/>
  <c r="W497" i="37"/>
  <c r="X497" i="37"/>
  <c r="Y497" i="37"/>
  <c r="Z497" i="37"/>
  <c r="AA497" i="37"/>
  <c r="H498" i="37"/>
  <c r="I498" i="37"/>
  <c r="J498" i="37"/>
  <c r="K498" i="37"/>
  <c r="L498" i="37"/>
  <c r="M498" i="37"/>
  <c r="N498" i="37"/>
  <c r="O498" i="37"/>
  <c r="P498" i="37"/>
  <c r="T498" i="37"/>
  <c r="U498" i="37"/>
  <c r="V498" i="37"/>
  <c r="W498" i="37"/>
  <c r="X498" i="37"/>
  <c r="Y498" i="37"/>
  <c r="Z498" i="37"/>
  <c r="AA498" i="37"/>
  <c r="H499" i="37"/>
  <c r="I499" i="37"/>
  <c r="J499" i="37"/>
  <c r="K499" i="37"/>
  <c r="L499" i="37"/>
  <c r="M499" i="37"/>
  <c r="N499" i="37"/>
  <c r="O499" i="37"/>
  <c r="P499" i="37"/>
  <c r="T499" i="37"/>
  <c r="U499" i="37"/>
  <c r="V499" i="37"/>
  <c r="W499" i="37"/>
  <c r="X499" i="37"/>
  <c r="Y499" i="37"/>
  <c r="Z499" i="37"/>
  <c r="AA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H504" i="37"/>
  <c r="I504" i="37"/>
  <c r="J504" i="37"/>
  <c r="K504" i="37"/>
  <c r="L504" i="37"/>
  <c r="M504" i="37"/>
  <c r="N504" i="37"/>
  <c r="O504" i="37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H507" i="37"/>
  <c r="I507" i="37"/>
  <c r="J507" i="37"/>
  <c r="K507" i="37"/>
  <c r="L507" i="37"/>
  <c r="M507" i="37"/>
  <c r="N507" i="37"/>
  <c r="O507" i="37"/>
  <c r="H508" i="37"/>
  <c r="I508" i="37"/>
  <c r="J508" i="37"/>
  <c r="K508" i="37"/>
  <c r="L508" i="37"/>
  <c r="M508" i="37"/>
  <c r="N508" i="37"/>
  <c r="O508" i="37"/>
  <c r="H509" i="37"/>
  <c r="I509" i="37"/>
  <c r="J509" i="37"/>
  <c r="K509" i="37"/>
  <c r="L509" i="37"/>
  <c r="M509" i="37"/>
  <c r="N509" i="37"/>
  <c r="O509" i="37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H512" i="37"/>
  <c r="I512" i="37"/>
  <c r="J512" i="37"/>
  <c r="K512" i="37"/>
  <c r="L512" i="37"/>
  <c r="M512" i="37"/>
  <c r="N512" i="37"/>
  <c r="O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H515" i="37"/>
  <c r="I515" i="37"/>
  <c r="J515" i="37"/>
  <c r="K515" i="37"/>
  <c r="L515" i="37"/>
  <c r="M515" i="37"/>
  <c r="N515" i="37"/>
  <c r="O515" i="37"/>
  <c r="I516" i="37"/>
  <c r="J516" i="37"/>
  <c r="K516" i="37"/>
  <c r="L516" i="37"/>
  <c r="M516" i="37"/>
  <c r="N516" i="37"/>
  <c r="O516" i="37"/>
  <c r="H517" i="37"/>
  <c r="I517" i="37"/>
  <c r="J517" i="37"/>
  <c r="K517" i="37"/>
  <c r="L517" i="37"/>
  <c r="M517" i="37"/>
  <c r="N517" i="37"/>
  <c r="O517" i="37"/>
  <c r="H518" i="37"/>
  <c r="I518" i="37"/>
  <c r="J518" i="37"/>
  <c r="K518" i="37"/>
  <c r="L518" i="37"/>
  <c r="M518" i="37"/>
  <c r="N518" i="37"/>
  <c r="O518" i="37"/>
  <c r="H519" i="37"/>
  <c r="I519" i="37"/>
  <c r="J519" i="37"/>
  <c r="K519" i="37"/>
  <c r="L519" i="37"/>
  <c r="M519" i="37"/>
  <c r="N519" i="37"/>
  <c r="O519" i="37"/>
  <c r="H520" i="37"/>
  <c r="I520" i="37"/>
  <c r="J520" i="37"/>
  <c r="K520" i="37"/>
  <c r="L520" i="37"/>
  <c r="M520" i="37"/>
  <c r="N520" i="37"/>
  <c r="O520" i="37"/>
  <c r="H521" i="37"/>
  <c r="I521" i="37"/>
  <c r="J521" i="37"/>
  <c r="K521" i="37"/>
  <c r="L521" i="37"/>
  <c r="M521" i="37"/>
  <c r="N521" i="37"/>
  <c r="O521" i="37"/>
  <c r="H522" i="37"/>
  <c r="I522" i="37"/>
  <c r="J522" i="37"/>
  <c r="K522" i="37"/>
  <c r="L522" i="37"/>
  <c r="M522" i="37"/>
  <c r="N522" i="37"/>
  <c r="O522" i="37"/>
  <c r="H523" i="37"/>
  <c r="I523" i="37"/>
  <c r="J523" i="37"/>
  <c r="K523" i="37"/>
  <c r="L523" i="37"/>
  <c r="M523" i="37"/>
  <c r="N523" i="37"/>
  <c r="O523" i="37"/>
  <c r="H524" i="37"/>
  <c r="I524" i="37"/>
  <c r="J524" i="37"/>
  <c r="K524" i="37"/>
  <c r="L524" i="37"/>
  <c r="M524" i="37"/>
  <c r="N524" i="37"/>
  <c r="O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H527" i="37"/>
  <c r="I527" i="37"/>
  <c r="J527" i="37"/>
  <c r="K527" i="37"/>
  <c r="L527" i="37"/>
  <c r="M527" i="37"/>
  <c r="N527" i="37"/>
  <c r="O527" i="37"/>
  <c r="H528" i="37"/>
  <c r="I528" i="37"/>
  <c r="J528" i="37"/>
  <c r="K528" i="37"/>
  <c r="L528" i="37"/>
  <c r="M528" i="37"/>
  <c r="N528" i="37"/>
  <c r="O528" i="37"/>
  <c r="H529" i="37"/>
  <c r="I529" i="37"/>
  <c r="J529" i="37"/>
  <c r="K529" i="37"/>
  <c r="L529" i="37"/>
  <c r="M529" i="37"/>
  <c r="N529" i="37"/>
  <c r="O529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I2862" i="156"/>
  <c r="F499" i="37" s="1"/>
  <c r="I2861" i="156"/>
  <c r="F498" i="37" s="1"/>
  <c r="I2860" i="156"/>
  <c r="F497" i="37" s="1"/>
  <c r="I2857" i="156"/>
  <c r="F494" i="37" s="1"/>
  <c r="F1238" i="37" s="1"/>
  <c r="I2856" i="156"/>
  <c r="F493" i="37" s="1"/>
  <c r="I2820" i="156"/>
  <c r="J2778" i="156"/>
  <c r="D282" i="37"/>
  <c r="E282" i="37"/>
  <c r="F282" i="37"/>
  <c r="G282" i="37"/>
  <c r="H282" i="37"/>
  <c r="I282" i="37"/>
  <c r="J282" i="37"/>
  <c r="K282" i="37"/>
  <c r="L282" i="37"/>
  <c r="M282" i="37"/>
  <c r="N282" i="37"/>
  <c r="O282" i="37"/>
  <c r="D284" i="37"/>
  <c r="E284" i="37"/>
  <c r="F284" i="37"/>
  <c r="G284" i="37"/>
  <c r="H284" i="37"/>
  <c r="I284" i="37"/>
  <c r="J284" i="37"/>
  <c r="K284" i="37"/>
  <c r="L284" i="37"/>
  <c r="M284" i="37"/>
  <c r="N284" i="37"/>
  <c r="O284" i="37"/>
  <c r="P284" i="37"/>
  <c r="T284" i="37"/>
  <c r="U284" i="37"/>
  <c r="V284" i="37"/>
  <c r="W284" i="37"/>
  <c r="X284" i="37"/>
  <c r="Y284" i="37"/>
  <c r="Z284" i="37"/>
  <c r="AA284" i="37"/>
  <c r="D285" i="37"/>
  <c r="E285" i="37"/>
  <c r="F285" i="37"/>
  <c r="G285" i="37"/>
  <c r="H285" i="37"/>
  <c r="I285" i="37"/>
  <c r="J285" i="37"/>
  <c r="K285" i="37"/>
  <c r="L285" i="37"/>
  <c r="M285" i="37"/>
  <c r="N285" i="37"/>
  <c r="O285" i="37"/>
  <c r="D286" i="37"/>
  <c r="E286" i="37"/>
  <c r="F286" i="37"/>
  <c r="G286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P287" i="37"/>
  <c r="T287" i="37"/>
  <c r="U287" i="37"/>
  <c r="V287" i="37"/>
  <c r="W287" i="37"/>
  <c r="X287" i="37"/>
  <c r="Y287" i="37"/>
  <c r="Z287" i="37"/>
  <c r="AA287" i="37"/>
  <c r="G288" i="37"/>
  <c r="H288" i="37"/>
  <c r="I288" i="37"/>
  <c r="J288" i="37"/>
  <c r="K288" i="37"/>
  <c r="L288" i="37"/>
  <c r="M288" i="37"/>
  <c r="N288" i="37"/>
  <c r="O288" i="37"/>
  <c r="P288" i="37"/>
  <c r="T288" i="37"/>
  <c r="U288" i="37"/>
  <c r="V288" i="37"/>
  <c r="W288" i="37"/>
  <c r="X288" i="37"/>
  <c r="Y288" i="37"/>
  <c r="Z288" i="37"/>
  <c r="AA288" i="37"/>
  <c r="H289" i="37"/>
  <c r="I289" i="37"/>
  <c r="J289" i="37"/>
  <c r="K289" i="37"/>
  <c r="L289" i="37"/>
  <c r="M289" i="37"/>
  <c r="N289" i="37"/>
  <c r="O289" i="37"/>
  <c r="P289" i="37"/>
  <c r="T289" i="37"/>
  <c r="U289" i="37"/>
  <c r="V289" i="37"/>
  <c r="W289" i="37"/>
  <c r="X289" i="37"/>
  <c r="Y289" i="37"/>
  <c r="Z289" i="37"/>
  <c r="AA289" i="37"/>
  <c r="H290" i="37"/>
  <c r="I290" i="37"/>
  <c r="J290" i="37"/>
  <c r="K290" i="37"/>
  <c r="L290" i="37"/>
  <c r="M290" i="37"/>
  <c r="N290" i="37"/>
  <c r="O290" i="37"/>
  <c r="P290" i="37"/>
  <c r="T290" i="37"/>
  <c r="U290" i="37"/>
  <c r="V290" i="37"/>
  <c r="W290" i="37"/>
  <c r="X290" i="37"/>
  <c r="Y290" i="37"/>
  <c r="Z290" i="37"/>
  <c r="AA290" i="37"/>
  <c r="H291" i="37"/>
  <c r="I291" i="37"/>
  <c r="J291" i="37"/>
  <c r="K291" i="37"/>
  <c r="L291" i="37"/>
  <c r="M291" i="37"/>
  <c r="N291" i="37"/>
  <c r="O291" i="37"/>
  <c r="P291" i="37"/>
  <c r="T291" i="37"/>
  <c r="U291" i="37"/>
  <c r="V291" i="37"/>
  <c r="W291" i="37"/>
  <c r="X291" i="37"/>
  <c r="Y291" i="37"/>
  <c r="Z291" i="37"/>
  <c r="AA291" i="37"/>
  <c r="H292" i="37"/>
  <c r="I292" i="37"/>
  <c r="J292" i="37"/>
  <c r="K292" i="37"/>
  <c r="L292" i="37"/>
  <c r="M292" i="37"/>
  <c r="N292" i="37"/>
  <c r="O292" i="37"/>
  <c r="P292" i="37"/>
  <c r="T292" i="37"/>
  <c r="U292" i="37"/>
  <c r="V292" i="37"/>
  <c r="W292" i="37"/>
  <c r="X292" i="37"/>
  <c r="Y292" i="37"/>
  <c r="Z292" i="37"/>
  <c r="AA292" i="37"/>
  <c r="H293" i="37"/>
  <c r="I293" i="37"/>
  <c r="J293" i="37"/>
  <c r="K293" i="37"/>
  <c r="L293" i="37"/>
  <c r="M293" i="37"/>
  <c r="N293" i="37"/>
  <c r="O293" i="37"/>
  <c r="P293" i="37"/>
  <c r="T293" i="37"/>
  <c r="U293" i="37"/>
  <c r="V293" i="37"/>
  <c r="W293" i="37"/>
  <c r="X293" i="37"/>
  <c r="Y293" i="37"/>
  <c r="Z293" i="37"/>
  <c r="AA293" i="37"/>
  <c r="H294" i="37"/>
  <c r="I294" i="37"/>
  <c r="J294" i="37"/>
  <c r="K294" i="37"/>
  <c r="L294" i="37"/>
  <c r="M294" i="37"/>
  <c r="N294" i="37"/>
  <c r="O294" i="37"/>
  <c r="P294" i="37"/>
  <c r="T294" i="37"/>
  <c r="U294" i="37"/>
  <c r="V294" i="37"/>
  <c r="W294" i="37"/>
  <c r="X294" i="37"/>
  <c r="Y294" i="37"/>
  <c r="Z294" i="37"/>
  <c r="AA294" i="37"/>
  <c r="H295" i="37"/>
  <c r="I295" i="37"/>
  <c r="J295" i="37"/>
  <c r="K295" i="37"/>
  <c r="L295" i="37"/>
  <c r="M295" i="37"/>
  <c r="N295" i="37"/>
  <c r="O295" i="37"/>
  <c r="P295" i="37"/>
  <c r="T295" i="37"/>
  <c r="U295" i="37"/>
  <c r="V295" i="37"/>
  <c r="W295" i="37"/>
  <c r="X295" i="37"/>
  <c r="Y295" i="37"/>
  <c r="Z295" i="37"/>
  <c r="AA295" i="37"/>
  <c r="H296" i="37"/>
  <c r="I296" i="37"/>
  <c r="J296" i="37"/>
  <c r="K296" i="37"/>
  <c r="L296" i="37"/>
  <c r="M296" i="37"/>
  <c r="N296" i="37"/>
  <c r="O296" i="37"/>
  <c r="P296" i="37"/>
  <c r="T296" i="37"/>
  <c r="U296" i="37"/>
  <c r="V296" i="37"/>
  <c r="W296" i="37"/>
  <c r="X296" i="37"/>
  <c r="Y296" i="37"/>
  <c r="Z296" i="37"/>
  <c r="AA296" i="37"/>
  <c r="H297" i="37"/>
  <c r="I297" i="37"/>
  <c r="J297" i="37"/>
  <c r="K297" i="37"/>
  <c r="L297" i="37"/>
  <c r="M297" i="37"/>
  <c r="N297" i="37"/>
  <c r="O297" i="37"/>
  <c r="P297" i="37"/>
  <c r="T297" i="37"/>
  <c r="U297" i="37"/>
  <c r="V297" i="37"/>
  <c r="W297" i="37"/>
  <c r="X297" i="37"/>
  <c r="Y297" i="37"/>
  <c r="Z297" i="37"/>
  <c r="AA297" i="37"/>
  <c r="G298" i="37"/>
  <c r="H298" i="37"/>
  <c r="I298" i="37"/>
  <c r="J298" i="37"/>
  <c r="K298" i="37"/>
  <c r="L298" i="37"/>
  <c r="M298" i="37"/>
  <c r="N298" i="37"/>
  <c r="O298" i="37"/>
  <c r="P298" i="37"/>
  <c r="T298" i="37"/>
  <c r="U298" i="37"/>
  <c r="V298" i="37"/>
  <c r="W298" i="37"/>
  <c r="X298" i="37"/>
  <c r="Y298" i="37"/>
  <c r="Z298" i="37"/>
  <c r="AA298" i="37"/>
  <c r="H299" i="37"/>
  <c r="I299" i="37"/>
  <c r="J299" i="37"/>
  <c r="K299" i="37"/>
  <c r="L299" i="37"/>
  <c r="M299" i="37"/>
  <c r="N299" i="37"/>
  <c r="O299" i="37"/>
  <c r="H300" i="37"/>
  <c r="I300" i="37"/>
  <c r="J300" i="37"/>
  <c r="K300" i="37"/>
  <c r="L300" i="37"/>
  <c r="M300" i="37"/>
  <c r="N300" i="37"/>
  <c r="O300" i="37"/>
  <c r="P300" i="37"/>
  <c r="T300" i="37"/>
  <c r="U300" i="37"/>
  <c r="V300" i="37"/>
  <c r="W300" i="37"/>
  <c r="X300" i="37"/>
  <c r="Y300" i="37"/>
  <c r="Z300" i="37"/>
  <c r="AA300" i="37"/>
  <c r="H301" i="37"/>
  <c r="I301" i="37"/>
  <c r="J301" i="37"/>
  <c r="K301" i="37"/>
  <c r="L301" i="37"/>
  <c r="M301" i="37"/>
  <c r="N301" i="37"/>
  <c r="O301" i="37"/>
  <c r="P301" i="37"/>
  <c r="T301" i="37"/>
  <c r="U301" i="37"/>
  <c r="V301" i="37"/>
  <c r="W301" i="37"/>
  <c r="X301" i="37"/>
  <c r="Y301" i="37"/>
  <c r="Z301" i="37"/>
  <c r="AA301" i="37"/>
  <c r="H302" i="37"/>
  <c r="I302" i="37"/>
  <c r="J302" i="37"/>
  <c r="K302" i="37"/>
  <c r="L302" i="37"/>
  <c r="M302" i="37"/>
  <c r="N302" i="37"/>
  <c r="O302" i="37"/>
  <c r="P302" i="37"/>
  <c r="T302" i="37"/>
  <c r="U302" i="37"/>
  <c r="V302" i="37"/>
  <c r="W302" i="37"/>
  <c r="X302" i="37"/>
  <c r="Y302" i="37"/>
  <c r="Z302" i="37"/>
  <c r="AA302" i="37"/>
  <c r="H303" i="37"/>
  <c r="I303" i="37"/>
  <c r="J303" i="37"/>
  <c r="K303" i="37"/>
  <c r="L303" i="37"/>
  <c r="M303" i="37"/>
  <c r="N303" i="37"/>
  <c r="O303" i="37"/>
  <c r="H304" i="37"/>
  <c r="I304" i="37"/>
  <c r="J304" i="37"/>
  <c r="K304" i="37"/>
  <c r="L304" i="37"/>
  <c r="M304" i="37"/>
  <c r="N304" i="37"/>
  <c r="O304" i="37"/>
  <c r="H305" i="37"/>
  <c r="I305" i="37"/>
  <c r="J305" i="37"/>
  <c r="K305" i="37"/>
  <c r="L305" i="37"/>
  <c r="M305" i="37"/>
  <c r="N305" i="37"/>
  <c r="O305" i="37"/>
  <c r="G306" i="37"/>
  <c r="H306" i="37"/>
  <c r="I306" i="37"/>
  <c r="J306" i="37"/>
  <c r="K306" i="37"/>
  <c r="L306" i="37"/>
  <c r="M306" i="37"/>
  <c r="N306" i="37"/>
  <c r="O306" i="37"/>
  <c r="P306" i="37"/>
  <c r="T306" i="37"/>
  <c r="U306" i="37"/>
  <c r="V306" i="37"/>
  <c r="W306" i="37"/>
  <c r="X306" i="37"/>
  <c r="Y306" i="37"/>
  <c r="Z306" i="37"/>
  <c r="AA306" i="37"/>
  <c r="H307" i="37"/>
  <c r="I307" i="37"/>
  <c r="J307" i="37"/>
  <c r="K307" i="37"/>
  <c r="L307" i="37"/>
  <c r="M307" i="37"/>
  <c r="N307" i="37"/>
  <c r="O307" i="37"/>
  <c r="G308" i="37"/>
  <c r="H308" i="37"/>
  <c r="I308" i="37"/>
  <c r="J308" i="37"/>
  <c r="K308" i="37"/>
  <c r="L308" i="37"/>
  <c r="M308" i="37"/>
  <c r="N308" i="37"/>
  <c r="O308" i="37"/>
  <c r="P308" i="37"/>
  <c r="T308" i="37"/>
  <c r="U308" i="37"/>
  <c r="V308" i="37"/>
  <c r="W308" i="37"/>
  <c r="X308" i="37"/>
  <c r="Y308" i="37"/>
  <c r="Z308" i="37"/>
  <c r="AA308" i="37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H311" i="37"/>
  <c r="I311" i="37"/>
  <c r="J311" i="37"/>
  <c r="K311" i="37"/>
  <c r="L311" i="37"/>
  <c r="M311" i="37"/>
  <c r="N311" i="37"/>
  <c r="O311" i="37"/>
  <c r="H312" i="37"/>
  <c r="I312" i="37"/>
  <c r="J312" i="37"/>
  <c r="K312" i="37"/>
  <c r="L312" i="37"/>
  <c r="M312" i="37"/>
  <c r="N312" i="37"/>
  <c r="O312" i="37"/>
  <c r="H313" i="37"/>
  <c r="I313" i="37"/>
  <c r="J313" i="37"/>
  <c r="K313" i="37"/>
  <c r="L313" i="37"/>
  <c r="M313" i="37"/>
  <c r="N313" i="37"/>
  <c r="O313" i="37"/>
  <c r="H314" i="37"/>
  <c r="I314" i="37"/>
  <c r="J314" i="37"/>
  <c r="K314" i="37"/>
  <c r="L314" i="37"/>
  <c r="M314" i="37"/>
  <c r="N314" i="37"/>
  <c r="O314" i="37"/>
  <c r="H315" i="37"/>
  <c r="I315" i="37"/>
  <c r="J315" i="37"/>
  <c r="K315" i="37"/>
  <c r="L315" i="37"/>
  <c r="M315" i="37"/>
  <c r="N315" i="37"/>
  <c r="O315" i="37"/>
  <c r="H316" i="37"/>
  <c r="I316" i="37"/>
  <c r="J316" i="37"/>
  <c r="K316" i="37"/>
  <c r="L316" i="37"/>
  <c r="M316" i="37"/>
  <c r="N316" i="37"/>
  <c r="O316" i="37"/>
  <c r="P316" i="37"/>
  <c r="T316" i="37"/>
  <c r="U316" i="37"/>
  <c r="V316" i="37"/>
  <c r="W316" i="37"/>
  <c r="X316" i="37"/>
  <c r="Y316" i="37"/>
  <c r="Z316" i="37"/>
  <c r="AA316" i="37"/>
  <c r="H317" i="37"/>
  <c r="I317" i="37"/>
  <c r="J317" i="37"/>
  <c r="K317" i="37"/>
  <c r="L317" i="37"/>
  <c r="M317" i="37"/>
  <c r="N317" i="37"/>
  <c r="O317" i="37"/>
  <c r="P317" i="37"/>
  <c r="T317" i="37"/>
  <c r="U317" i="37"/>
  <c r="V317" i="37"/>
  <c r="W317" i="37"/>
  <c r="X317" i="37"/>
  <c r="Y317" i="37"/>
  <c r="Z317" i="37"/>
  <c r="AA317" i="37"/>
  <c r="H318" i="37"/>
  <c r="I318" i="37"/>
  <c r="J318" i="37"/>
  <c r="K318" i="37"/>
  <c r="L318" i="37"/>
  <c r="M318" i="37"/>
  <c r="N318" i="37"/>
  <c r="O318" i="37"/>
  <c r="P318" i="37"/>
  <c r="T318" i="37"/>
  <c r="U318" i="37"/>
  <c r="V318" i="37"/>
  <c r="W318" i="37"/>
  <c r="X318" i="37"/>
  <c r="Y318" i="37"/>
  <c r="Z318" i="37"/>
  <c r="AA318" i="37"/>
  <c r="I319" i="37"/>
  <c r="J319" i="37"/>
  <c r="K319" i="37"/>
  <c r="L319" i="37"/>
  <c r="M319" i="37"/>
  <c r="N319" i="37"/>
  <c r="O319" i="37"/>
  <c r="P319" i="37"/>
  <c r="T319" i="37"/>
  <c r="U319" i="37"/>
  <c r="V319" i="37"/>
  <c r="W319" i="37"/>
  <c r="X319" i="37"/>
  <c r="Y319" i="37"/>
  <c r="Z319" i="37"/>
  <c r="AA319" i="37"/>
  <c r="G320" i="37"/>
  <c r="H320" i="37"/>
  <c r="I320" i="37"/>
  <c r="J320" i="37"/>
  <c r="K320" i="37"/>
  <c r="L320" i="37"/>
  <c r="M320" i="37"/>
  <c r="N320" i="37"/>
  <c r="O320" i="37"/>
  <c r="P320" i="37"/>
  <c r="T320" i="37"/>
  <c r="U320" i="37"/>
  <c r="V320" i="37"/>
  <c r="W320" i="37"/>
  <c r="X320" i="37"/>
  <c r="Y320" i="37"/>
  <c r="Z320" i="37"/>
  <c r="AA320" i="37"/>
  <c r="G321" i="37"/>
  <c r="H321" i="37"/>
  <c r="I321" i="37"/>
  <c r="J321" i="37"/>
  <c r="K321" i="37"/>
  <c r="L321" i="37"/>
  <c r="M321" i="37"/>
  <c r="N321" i="37"/>
  <c r="O321" i="37"/>
  <c r="P321" i="37"/>
  <c r="T321" i="37"/>
  <c r="U321" i="37"/>
  <c r="V321" i="37"/>
  <c r="W321" i="37"/>
  <c r="X321" i="37"/>
  <c r="Y321" i="37"/>
  <c r="Z321" i="37"/>
  <c r="AA321" i="37"/>
  <c r="G322" i="37"/>
  <c r="H322" i="37"/>
  <c r="I322" i="37"/>
  <c r="J322" i="37"/>
  <c r="K322" i="37"/>
  <c r="L322" i="37"/>
  <c r="M322" i="37"/>
  <c r="N322" i="37"/>
  <c r="O322" i="37"/>
  <c r="P322" i="37"/>
  <c r="T322" i="37"/>
  <c r="U322" i="37"/>
  <c r="V322" i="37"/>
  <c r="W322" i="37"/>
  <c r="X322" i="37"/>
  <c r="Y322" i="37"/>
  <c r="Z322" i="37"/>
  <c r="AA322" i="37"/>
  <c r="H323" i="37"/>
  <c r="I323" i="37"/>
  <c r="J323" i="37"/>
  <c r="K323" i="37"/>
  <c r="L323" i="37"/>
  <c r="M323" i="37"/>
  <c r="N323" i="37"/>
  <c r="O323" i="37"/>
  <c r="H324" i="37"/>
  <c r="I324" i="37"/>
  <c r="J324" i="37"/>
  <c r="K324" i="37"/>
  <c r="L324" i="37"/>
  <c r="M324" i="37"/>
  <c r="N324" i="37"/>
  <c r="O324" i="37"/>
  <c r="P324" i="37"/>
  <c r="T324" i="37"/>
  <c r="U324" i="37"/>
  <c r="V324" i="37"/>
  <c r="W324" i="37"/>
  <c r="X324" i="37"/>
  <c r="Y324" i="37"/>
  <c r="Z324" i="37"/>
  <c r="AA324" i="37"/>
  <c r="G325" i="37"/>
  <c r="H325" i="37"/>
  <c r="I325" i="37"/>
  <c r="J325" i="37"/>
  <c r="K325" i="37"/>
  <c r="L325" i="37"/>
  <c r="M325" i="37"/>
  <c r="N325" i="37"/>
  <c r="O325" i="37"/>
  <c r="P325" i="37"/>
  <c r="T325" i="37"/>
  <c r="U325" i="37"/>
  <c r="V325" i="37"/>
  <c r="W325" i="37"/>
  <c r="X325" i="37"/>
  <c r="Y325" i="37"/>
  <c r="Z325" i="37"/>
  <c r="AA325" i="37"/>
  <c r="H326" i="37"/>
  <c r="I326" i="37"/>
  <c r="J326" i="37"/>
  <c r="K326" i="37"/>
  <c r="L326" i="37"/>
  <c r="M326" i="37"/>
  <c r="N326" i="37"/>
  <c r="O326" i="37"/>
  <c r="P326" i="37"/>
  <c r="T326" i="37"/>
  <c r="U326" i="37"/>
  <c r="V326" i="37"/>
  <c r="W326" i="37"/>
  <c r="X326" i="37"/>
  <c r="Y326" i="37"/>
  <c r="Z326" i="37"/>
  <c r="AA326" i="37"/>
  <c r="H327" i="37"/>
  <c r="I327" i="37"/>
  <c r="J327" i="37"/>
  <c r="K327" i="37"/>
  <c r="L327" i="37"/>
  <c r="M327" i="37"/>
  <c r="N327" i="37"/>
  <c r="O327" i="37"/>
  <c r="P327" i="37"/>
  <c r="T327" i="37"/>
  <c r="U327" i="37"/>
  <c r="V327" i="37"/>
  <c r="W327" i="37"/>
  <c r="X327" i="37"/>
  <c r="Y327" i="37"/>
  <c r="Z327" i="37"/>
  <c r="AA327" i="37"/>
  <c r="H328" i="37"/>
  <c r="I328" i="37"/>
  <c r="J328" i="37"/>
  <c r="K328" i="37"/>
  <c r="L328" i="37"/>
  <c r="M328" i="37"/>
  <c r="N328" i="37"/>
  <c r="O328" i="37"/>
  <c r="D329" i="37"/>
  <c r="E329" i="37"/>
  <c r="F329" i="37"/>
  <c r="G329" i="37"/>
  <c r="H329" i="37"/>
  <c r="I329" i="37"/>
  <c r="J329" i="37"/>
  <c r="K329" i="37"/>
  <c r="L329" i="37"/>
  <c r="M329" i="37"/>
  <c r="N329" i="37"/>
  <c r="O329" i="37"/>
  <c r="P329" i="37"/>
  <c r="T329" i="37"/>
  <c r="U329" i="37"/>
  <c r="V329" i="37"/>
  <c r="W329" i="37"/>
  <c r="X329" i="37"/>
  <c r="Y329" i="37"/>
  <c r="Z329" i="37"/>
  <c r="AA329" i="37"/>
  <c r="H330" i="37"/>
  <c r="I330" i="37"/>
  <c r="J330" i="37"/>
  <c r="K330" i="37"/>
  <c r="L330" i="37"/>
  <c r="M330" i="37"/>
  <c r="N330" i="37"/>
  <c r="O330" i="37"/>
  <c r="H331" i="37"/>
  <c r="I331" i="37"/>
  <c r="J331" i="37"/>
  <c r="K331" i="37"/>
  <c r="L331" i="37"/>
  <c r="M331" i="37"/>
  <c r="N331" i="37"/>
  <c r="O331" i="37"/>
  <c r="P331" i="37"/>
  <c r="T331" i="37"/>
  <c r="U331" i="37"/>
  <c r="V331" i="37"/>
  <c r="W331" i="37"/>
  <c r="X331" i="37"/>
  <c r="Y331" i="37"/>
  <c r="Z331" i="37"/>
  <c r="AA331" i="37"/>
  <c r="H332" i="37"/>
  <c r="I332" i="37"/>
  <c r="J332" i="37"/>
  <c r="K332" i="37"/>
  <c r="L332" i="37"/>
  <c r="M332" i="37"/>
  <c r="N332" i="37"/>
  <c r="O332" i="37"/>
  <c r="H333" i="37"/>
  <c r="I333" i="37"/>
  <c r="J333" i="37"/>
  <c r="K333" i="37"/>
  <c r="L333" i="37"/>
  <c r="M333" i="37"/>
  <c r="N333" i="37"/>
  <c r="O333" i="37"/>
  <c r="P333" i="37"/>
  <c r="T333" i="37"/>
  <c r="U333" i="37"/>
  <c r="V333" i="37"/>
  <c r="W333" i="37"/>
  <c r="X333" i="37"/>
  <c r="Y333" i="37"/>
  <c r="Z333" i="37"/>
  <c r="AA333" i="37"/>
  <c r="H334" i="37"/>
  <c r="I334" i="37"/>
  <c r="J334" i="37"/>
  <c r="K334" i="37"/>
  <c r="L334" i="37"/>
  <c r="M334" i="37"/>
  <c r="N334" i="37"/>
  <c r="O334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P336" i="37"/>
  <c r="T336" i="37"/>
  <c r="U336" i="37"/>
  <c r="V336" i="37"/>
  <c r="W336" i="37"/>
  <c r="X336" i="37"/>
  <c r="Y336" i="37"/>
  <c r="Z336" i="37"/>
  <c r="AA336" i="37"/>
  <c r="P337" i="37"/>
  <c r="T337" i="37"/>
  <c r="U337" i="37"/>
  <c r="V337" i="37"/>
  <c r="W337" i="37"/>
  <c r="X337" i="37"/>
  <c r="Y337" i="37"/>
  <c r="Z337" i="37"/>
  <c r="AA337" i="37"/>
  <c r="V338" i="37"/>
  <c r="W338" i="37"/>
  <c r="V339" i="37"/>
  <c r="W339" i="37"/>
  <c r="V340" i="37"/>
  <c r="W340" i="37"/>
  <c r="V341" i="37"/>
  <c r="W341" i="37"/>
  <c r="H342" i="37"/>
  <c r="I342" i="37"/>
  <c r="J342" i="37"/>
  <c r="K342" i="37"/>
  <c r="L342" i="37"/>
  <c r="M342" i="37"/>
  <c r="N342" i="37"/>
  <c r="O342" i="37"/>
  <c r="I2713" i="156"/>
  <c r="F302" i="37" s="1"/>
  <c r="I2712" i="156"/>
  <c r="F301" i="37" s="1"/>
  <c r="I2711" i="156"/>
  <c r="F300" i="37" s="1"/>
  <c r="I2708" i="156"/>
  <c r="F297" i="37" s="1"/>
  <c r="I2680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H14" i="37"/>
  <c r="I14" i="37"/>
  <c r="J14" i="37"/>
  <c r="K14" i="37"/>
  <c r="L14" i="37"/>
  <c r="M14" i="37"/>
  <c r="N14" i="37"/>
  <c r="O14" i="37"/>
  <c r="P14" i="37"/>
  <c r="T14" i="37"/>
  <c r="U14" i="37"/>
  <c r="V14" i="37"/>
  <c r="W14" i="37"/>
  <c r="X14" i="37"/>
  <c r="Y14" i="37"/>
  <c r="Z14" i="37"/>
  <c r="AA14" i="37"/>
  <c r="H15" i="37"/>
  <c r="I15" i="37"/>
  <c r="J15" i="37"/>
  <c r="K15" i="37"/>
  <c r="L15" i="37"/>
  <c r="M15" i="37"/>
  <c r="N15" i="37"/>
  <c r="O15" i="37"/>
  <c r="P15" i="37"/>
  <c r="T15" i="37"/>
  <c r="U15" i="37"/>
  <c r="V15" i="37"/>
  <c r="W15" i="37"/>
  <c r="X15" i="37"/>
  <c r="Y15" i="37"/>
  <c r="Z15" i="37"/>
  <c r="AA15" i="37"/>
  <c r="H16" i="37"/>
  <c r="I16" i="37"/>
  <c r="J16" i="37"/>
  <c r="K16" i="37"/>
  <c r="L16" i="37"/>
  <c r="M16" i="37"/>
  <c r="N16" i="37"/>
  <c r="O16" i="37"/>
  <c r="P16" i="37"/>
  <c r="T16" i="37"/>
  <c r="U16" i="37"/>
  <c r="V16" i="37"/>
  <c r="W16" i="37"/>
  <c r="X16" i="37"/>
  <c r="Y16" i="37"/>
  <c r="Z16" i="37"/>
  <c r="AA16" i="37"/>
  <c r="H17" i="37"/>
  <c r="I17" i="37"/>
  <c r="J17" i="37"/>
  <c r="K17" i="37"/>
  <c r="L17" i="37"/>
  <c r="M17" i="37"/>
  <c r="N17" i="37"/>
  <c r="O17" i="37"/>
  <c r="P17" i="37"/>
  <c r="T17" i="37"/>
  <c r="U17" i="37"/>
  <c r="V17" i="37"/>
  <c r="W17" i="37"/>
  <c r="X17" i="37"/>
  <c r="Y17" i="37"/>
  <c r="Z17" i="37"/>
  <c r="AA17" i="37"/>
  <c r="H18" i="37"/>
  <c r="I18" i="37"/>
  <c r="J18" i="37"/>
  <c r="K18" i="37"/>
  <c r="L18" i="37"/>
  <c r="M18" i="37"/>
  <c r="N18" i="37"/>
  <c r="O18" i="37"/>
  <c r="P18" i="37"/>
  <c r="T18" i="37"/>
  <c r="U18" i="37"/>
  <c r="V18" i="37"/>
  <c r="W18" i="37"/>
  <c r="X18" i="37"/>
  <c r="Y18" i="37"/>
  <c r="Z18" i="37"/>
  <c r="AA18" i="37"/>
  <c r="H19" i="37"/>
  <c r="I19" i="37"/>
  <c r="J19" i="37"/>
  <c r="K19" i="37"/>
  <c r="L19" i="37"/>
  <c r="M19" i="37"/>
  <c r="N19" i="37"/>
  <c r="O19" i="37"/>
  <c r="P19" i="37"/>
  <c r="T19" i="37"/>
  <c r="U19" i="37"/>
  <c r="V19" i="37"/>
  <c r="W19" i="37"/>
  <c r="X19" i="37"/>
  <c r="Y19" i="37"/>
  <c r="Z19" i="37"/>
  <c r="AA19" i="37"/>
  <c r="H20" i="37"/>
  <c r="I20" i="37"/>
  <c r="J20" i="37"/>
  <c r="K20" i="37"/>
  <c r="L20" i="37"/>
  <c r="M20" i="37"/>
  <c r="N20" i="37"/>
  <c r="O20" i="37"/>
  <c r="P20" i="37"/>
  <c r="T20" i="37"/>
  <c r="U20" i="37"/>
  <c r="V20" i="37"/>
  <c r="W20" i="37"/>
  <c r="X20" i="37"/>
  <c r="Y20" i="37"/>
  <c r="Z20" i="37"/>
  <c r="AA20" i="37"/>
  <c r="H21" i="37"/>
  <c r="I21" i="37"/>
  <c r="J21" i="37"/>
  <c r="K21" i="37"/>
  <c r="L21" i="37"/>
  <c r="M21" i="37"/>
  <c r="N21" i="37"/>
  <c r="O21" i="37"/>
  <c r="P21" i="37"/>
  <c r="T21" i="37"/>
  <c r="U21" i="37"/>
  <c r="V21" i="37"/>
  <c r="W21" i="37"/>
  <c r="X21" i="37"/>
  <c r="Y21" i="37"/>
  <c r="Z21" i="37"/>
  <c r="AA21" i="37"/>
  <c r="H22" i="37"/>
  <c r="I22" i="37"/>
  <c r="J22" i="37"/>
  <c r="K22" i="37"/>
  <c r="L22" i="37"/>
  <c r="M22" i="37"/>
  <c r="N22" i="37"/>
  <c r="O22" i="37"/>
  <c r="P22" i="37"/>
  <c r="T22" i="37"/>
  <c r="U22" i="37"/>
  <c r="V22" i="37"/>
  <c r="W22" i="37"/>
  <c r="X22" i="37"/>
  <c r="Y22" i="37"/>
  <c r="Z22" i="37"/>
  <c r="AA22" i="37"/>
  <c r="H23" i="37"/>
  <c r="I23" i="37"/>
  <c r="J23" i="37"/>
  <c r="K23" i="37"/>
  <c r="L23" i="37"/>
  <c r="M23" i="37"/>
  <c r="N23" i="37"/>
  <c r="O23" i="37"/>
  <c r="P23" i="37"/>
  <c r="T23" i="37"/>
  <c r="U23" i="37"/>
  <c r="V23" i="37"/>
  <c r="W23" i="37"/>
  <c r="X23" i="37"/>
  <c r="Y23" i="37"/>
  <c r="Z23" i="37"/>
  <c r="AA23" i="37"/>
  <c r="H24" i="37"/>
  <c r="I24" i="37"/>
  <c r="J24" i="37"/>
  <c r="K24" i="37"/>
  <c r="L24" i="37"/>
  <c r="M24" i="37"/>
  <c r="N24" i="37"/>
  <c r="O24" i="37"/>
  <c r="P24" i="37"/>
  <c r="T24" i="37"/>
  <c r="U24" i="37"/>
  <c r="V24" i="37"/>
  <c r="W24" i="37"/>
  <c r="X24" i="37"/>
  <c r="Y24" i="37"/>
  <c r="Z24" i="37"/>
  <c r="AA24" i="37"/>
  <c r="H25" i="37"/>
  <c r="I25" i="37"/>
  <c r="J25" i="37"/>
  <c r="K25" i="37"/>
  <c r="L25" i="37"/>
  <c r="M25" i="37"/>
  <c r="N25" i="37"/>
  <c r="O25" i="37"/>
  <c r="P25" i="37"/>
  <c r="T25" i="37"/>
  <c r="U25" i="37"/>
  <c r="V25" i="37"/>
  <c r="W25" i="37"/>
  <c r="X25" i="37"/>
  <c r="Y25" i="37"/>
  <c r="Z25" i="37"/>
  <c r="AA25" i="37"/>
  <c r="H26" i="37"/>
  <c r="I26" i="37"/>
  <c r="J26" i="37"/>
  <c r="K26" i="37"/>
  <c r="L26" i="37"/>
  <c r="M26" i="37"/>
  <c r="N26" i="37"/>
  <c r="O26" i="37"/>
  <c r="P26" i="37"/>
  <c r="T26" i="37"/>
  <c r="U26" i="37"/>
  <c r="V26" i="37"/>
  <c r="W26" i="37"/>
  <c r="X26" i="37"/>
  <c r="Y26" i="37"/>
  <c r="Z26" i="37"/>
  <c r="AA26" i="37"/>
  <c r="H27" i="37"/>
  <c r="I27" i="37"/>
  <c r="J27" i="37"/>
  <c r="K27" i="37"/>
  <c r="L27" i="37"/>
  <c r="M27" i="37"/>
  <c r="N27" i="37"/>
  <c r="O27" i="37"/>
  <c r="P27" i="37"/>
  <c r="T27" i="37"/>
  <c r="U27" i="37"/>
  <c r="V27" i="37"/>
  <c r="W27" i="37"/>
  <c r="X27" i="37"/>
  <c r="Y27" i="37"/>
  <c r="Z27" i="37"/>
  <c r="AA27" i="37"/>
  <c r="H28" i="37"/>
  <c r="I28" i="37"/>
  <c r="J28" i="37"/>
  <c r="K28" i="37"/>
  <c r="L28" i="37"/>
  <c r="M28" i="37"/>
  <c r="N28" i="37"/>
  <c r="O28" i="37"/>
  <c r="P28" i="37"/>
  <c r="T28" i="37"/>
  <c r="U28" i="37"/>
  <c r="V28" i="37"/>
  <c r="W28" i="37"/>
  <c r="X28" i="37"/>
  <c r="Y28" i="37"/>
  <c r="Z28" i="37"/>
  <c r="AA28" i="37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T29" i="37"/>
  <c r="U29" i="37"/>
  <c r="V29" i="37"/>
  <c r="W29" i="37"/>
  <c r="X29" i="37"/>
  <c r="Y29" i="37"/>
  <c r="Z29" i="37"/>
  <c r="AA29" i="37"/>
  <c r="H30" i="37"/>
  <c r="I30" i="37"/>
  <c r="J30" i="37"/>
  <c r="K30" i="37"/>
  <c r="L30" i="37"/>
  <c r="M30" i="37"/>
  <c r="N30" i="37"/>
  <c r="O30" i="37"/>
  <c r="H31" i="37"/>
  <c r="I31" i="37"/>
  <c r="J31" i="37"/>
  <c r="K31" i="37"/>
  <c r="L31" i="37"/>
  <c r="M31" i="37"/>
  <c r="N31" i="37"/>
  <c r="O31" i="37"/>
  <c r="P31" i="37"/>
  <c r="T31" i="37"/>
  <c r="U31" i="37"/>
  <c r="V31" i="37"/>
  <c r="W31" i="37"/>
  <c r="X31" i="37"/>
  <c r="Y31" i="37"/>
  <c r="Z31" i="37"/>
  <c r="AA31" i="37"/>
  <c r="H32" i="37"/>
  <c r="I32" i="37"/>
  <c r="J32" i="37"/>
  <c r="K32" i="37"/>
  <c r="L32" i="37"/>
  <c r="M32" i="37"/>
  <c r="N32" i="37"/>
  <c r="O32" i="37"/>
  <c r="P32" i="37"/>
  <c r="T32" i="37"/>
  <c r="U32" i="37"/>
  <c r="V32" i="37"/>
  <c r="W32" i="37"/>
  <c r="X32" i="37"/>
  <c r="Y32" i="37"/>
  <c r="Z32" i="37"/>
  <c r="AA32" i="37"/>
  <c r="H33" i="37"/>
  <c r="I33" i="37"/>
  <c r="J33" i="37"/>
  <c r="K33" i="37"/>
  <c r="L33" i="37"/>
  <c r="M33" i="37"/>
  <c r="N33" i="37"/>
  <c r="O33" i="37"/>
  <c r="P33" i="37"/>
  <c r="T33" i="37"/>
  <c r="U33" i="37"/>
  <c r="V33" i="37"/>
  <c r="W33" i="37"/>
  <c r="X33" i="37"/>
  <c r="Y33" i="37"/>
  <c r="Z33" i="37"/>
  <c r="AA33" i="37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G37" i="37"/>
  <c r="H37" i="37"/>
  <c r="I37" i="37"/>
  <c r="J37" i="37"/>
  <c r="K37" i="37"/>
  <c r="L37" i="37"/>
  <c r="M37" i="37"/>
  <c r="N37" i="37"/>
  <c r="O37" i="37"/>
  <c r="V37" i="37"/>
  <c r="H38" i="37"/>
  <c r="I38" i="37"/>
  <c r="J38" i="37"/>
  <c r="K38" i="37"/>
  <c r="L38" i="37"/>
  <c r="M38" i="37"/>
  <c r="N38" i="37"/>
  <c r="O38" i="37"/>
  <c r="G39" i="37"/>
  <c r="H39" i="37"/>
  <c r="I39" i="37"/>
  <c r="J39" i="37"/>
  <c r="K39" i="37"/>
  <c r="L39" i="37"/>
  <c r="M39" i="37"/>
  <c r="N39" i="37"/>
  <c r="O39" i="37"/>
  <c r="H40" i="37"/>
  <c r="I40" i="37"/>
  <c r="J40" i="37"/>
  <c r="K40" i="37"/>
  <c r="L40" i="37"/>
  <c r="M40" i="37"/>
  <c r="N40" i="37"/>
  <c r="O40" i="37"/>
  <c r="H41" i="37"/>
  <c r="I41" i="37"/>
  <c r="J41" i="37"/>
  <c r="K41" i="37"/>
  <c r="L41" i="37"/>
  <c r="M41" i="37"/>
  <c r="N41" i="37"/>
  <c r="O41" i="37"/>
  <c r="H42" i="37"/>
  <c r="I42" i="37"/>
  <c r="J42" i="37"/>
  <c r="K42" i="37"/>
  <c r="L42" i="37"/>
  <c r="M42" i="37"/>
  <c r="N42" i="37"/>
  <c r="O42" i="37"/>
  <c r="H43" i="37"/>
  <c r="I43" i="37"/>
  <c r="J43" i="37"/>
  <c r="K43" i="37"/>
  <c r="L43" i="37"/>
  <c r="M43" i="37"/>
  <c r="N43" i="37"/>
  <c r="O43" i="37"/>
  <c r="H44" i="37"/>
  <c r="I44" i="37"/>
  <c r="J44" i="37"/>
  <c r="K44" i="37"/>
  <c r="L44" i="37"/>
  <c r="M44" i="37"/>
  <c r="N44" i="37"/>
  <c r="O44" i="37"/>
  <c r="H45" i="37"/>
  <c r="I45" i="37"/>
  <c r="J45" i="37"/>
  <c r="K45" i="37"/>
  <c r="L45" i="37"/>
  <c r="M45" i="37"/>
  <c r="N45" i="37"/>
  <c r="O45" i="37"/>
  <c r="H46" i="37"/>
  <c r="I46" i="37"/>
  <c r="J46" i="37"/>
  <c r="K46" i="37"/>
  <c r="L46" i="37"/>
  <c r="M46" i="37"/>
  <c r="N46" i="37"/>
  <c r="O46" i="37"/>
  <c r="G47" i="37"/>
  <c r="H47" i="37"/>
  <c r="I47" i="37"/>
  <c r="J47" i="37"/>
  <c r="K47" i="37"/>
  <c r="L47" i="37"/>
  <c r="M47" i="37"/>
  <c r="N47" i="37"/>
  <c r="O47" i="37"/>
  <c r="P47" i="37"/>
  <c r="T47" i="37"/>
  <c r="U47" i="37"/>
  <c r="V47" i="37"/>
  <c r="W47" i="37"/>
  <c r="X47" i="37"/>
  <c r="Y47" i="37"/>
  <c r="Z47" i="37"/>
  <c r="AA47" i="37"/>
  <c r="I48" i="37"/>
  <c r="J48" i="37"/>
  <c r="K48" i="37"/>
  <c r="L48" i="37"/>
  <c r="M48" i="37"/>
  <c r="N48" i="37"/>
  <c r="O48" i="37"/>
  <c r="P48" i="37"/>
  <c r="T48" i="37"/>
  <c r="U48" i="37"/>
  <c r="V48" i="37"/>
  <c r="W48" i="37"/>
  <c r="X48" i="37"/>
  <c r="Y48" i="37"/>
  <c r="Z48" i="37"/>
  <c r="AA48" i="37"/>
  <c r="H49" i="37"/>
  <c r="I49" i="37"/>
  <c r="J49" i="37"/>
  <c r="K49" i="37"/>
  <c r="L49" i="37"/>
  <c r="M49" i="37"/>
  <c r="N49" i="37"/>
  <c r="O49" i="37"/>
  <c r="P49" i="37"/>
  <c r="T49" i="37"/>
  <c r="U49" i="37"/>
  <c r="V49" i="37"/>
  <c r="W49" i="37"/>
  <c r="X49" i="37"/>
  <c r="Y49" i="37"/>
  <c r="Z49" i="37"/>
  <c r="AA49" i="37"/>
  <c r="H50" i="37"/>
  <c r="I50" i="37"/>
  <c r="J50" i="37"/>
  <c r="K50" i="37"/>
  <c r="L50" i="37"/>
  <c r="M50" i="37"/>
  <c r="N50" i="37"/>
  <c r="O50" i="37"/>
  <c r="P50" i="37"/>
  <c r="T50" i="37"/>
  <c r="U50" i="37"/>
  <c r="V50" i="37"/>
  <c r="W50" i="37"/>
  <c r="X50" i="37"/>
  <c r="Y50" i="37"/>
  <c r="Z50" i="37"/>
  <c r="AA50" i="37"/>
  <c r="I51" i="37"/>
  <c r="J51" i="37"/>
  <c r="K51" i="37"/>
  <c r="L51" i="37"/>
  <c r="M51" i="37"/>
  <c r="N51" i="37"/>
  <c r="O51" i="37"/>
  <c r="P51" i="37"/>
  <c r="T51" i="37"/>
  <c r="U51" i="37"/>
  <c r="V51" i="37"/>
  <c r="W51" i="37"/>
  <c r="X51" i="37"/>
  <c r="Y51" i="37"/>
  <c r="Z51" i="37"/>
  <c r="AA51" i="37"/>
  <c r="G52" i="37"/>
  <c r="H52" i="37"/>
  <c r="I52" i="37"/>
  <c r="J52" i="37"/>
  <c r="K52" i="37"/>
  <c r="L52" i="37"/>
  <c r="M52" i="37"/>
  <c r="N52" i="37"/>
  <c r="O52" i="37"/>
  <c r="P52" i="37"/>
  <c r="T52" i="37"/>
  <c r="U52" i="37"/>
  <c r="V52" i="37"/>
  <c r="W52" i="37"/>
  <c r="X52" i="37"/>
  <c r="Y52" i="37"/>
  <c r="Z52" i="37"/>
  <c r="AA52" i="37"/>
  <c r="H53" i="37"/>
  <c r="I53" i="37"/>
  <c r="J53" i="37"/>
  <c r="K53" i="37"/>
  <c r="L53" i="37"/>
  <c r="M53" i="37"/>
  <c r="N53" i="37"/>
  <c r="O53" i="37"/>
  <c r="P53" i="37"/>
  <c r="T53" i="37"/>
  <c r="U53" i="37"/>
  <c r="V53" i="37"/>
  <c r="W53" i="37"/>
  <c r="X53" i="37"/>
  <c r="Y53" i="37"/>
  <c r="Z53" i="37"/>
  <c r="AA53" i="37"/>
  <c r="H54" i="37"/>
  <c r="I54" i="37"/>
  <c r="J54" i="37"/>
  <c r="K54" i="37"/>
  <c r="L54" i="37"/>
  <c r="M54" i="37"/>
  <c r="N54" i="37"/>
  <c r="O54" i="37"/>
  <c r="P54" i="37"/>
  <c r="T54" i="37"/>
  <c r="U54" i="37"/>
  <c r="V54" i="37"/>
  <c r="W54" i="37"/>
  <c r="X54" i="37"/>
  <c r="Y54" i="37"/>
  <c r="Z54" i="37"/>
  <c r="AA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T56" i="37"/>
  <c r="U56" i="37"/>
  <c r="V56" i="37"/>
  <c r="W56" i="37"/>
  <c r="X56" i="37"/>
  <c r="Y56" i="37"/>
  <c r="Z56" i="37"/>
  <c r="AA56" i="37"/>
  <c r="H57" i="37"/>
  <c r="I57" i="37"/>
  <c r="J57" i="37"/>
  <c r="K57" i="37"/>
  <c r="L57" i="37"/>
  <c r="M57" i="37"/>
  <c r="N57" i="37"/>
  <c r="O57" i="37"/>
  <c r="P57" i="37"/>
  <c r="T57" i="37"/>
  <c r="U57" i="37"/>
  <c r="V57" i="37"/>
  <c r="W57" i="37"/>
  <c r="X57" i="37"/>
  <c r="Y57" i="37"/>
  <c r="Z57" i="37"/>
  <c r="AA57" i="37"/>
  <c r="H58" i="37"/>
  <c r="I58" i="37"/>
  <c r="J58" i="37"/>
  <c r="K58" i="37"/>
  <c r="L58" i="37"/>
  <c r="M58" i="37"/>
  <c r="N58" i="37"/>
  <c r="O58" i="37"/>
  <c r="P58" i="37"/>
  <c r="T58" i="37"/>
  <c r="U58" i="37"/>
  <c r="V58" i="37"/>
  <c r="W58" i="37"/>
  <c r="X58" i="37"/>
  <c r="Y58" i="37"/>
  <c r="Z58" i="37"/>
  <c r="AA58" i="37"/>
  <c r="H59" i="37"/>
  <c r="I59" i="37"/>
  <c r="J59" i="37"/>
  <c r="K59" i="37"/>
  <c r="L59" i="37"/>
  <c r="M59" i="37"/>
  <c r="N59" i="37"/>
  <c r="O59" i="37"/>
  <c r="P59" i="37"/>
  <c r="T59" i="37"/>
  <c r="U59" i="37"/>
  <c r="V59" i="37"/>
  <c r="W59" i="37"/>
  <c r="X59" i="37"/>
  <c r="Y59" i="37"/>
  <c r="Z59" i="37"/>
  <c r="AA59" i="37"/>
  <c r="H60" i="37"/>
  <c r="I60" i="37"/>
  <c r="J60" i="37"/>
  <c r="K60" i="37"/>
  <c r="L60" i="37"/>
  <c r="M60" i="37"/>
  <c r="N60" i="37"/>
  <c r="O60" i="37"/>
  <c r="P60" i="37"/>
  <c r="T60" i="37"/>
  <c r="U60" i="37"/>
  <c r="V60" i="37"/>
  <c r="W60" i="37"/>
  <c r="X60" i="37"/>
  <c r="Y60" i="37"/>
  <c r="Z60" i="37"/>
  <c r="AA60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T62" i="37"/>
  <c r="U62" i="37"/>
  <c r="V62" i="37"/>
  <c r="W62" i="37"/>
  <c r="X62" i="37"/>
  <c r="Y62" i="37"/>
  <c r="Z62" i="37"/>
  <c r="AA62" i="37"/>
  <c r="H63" i="37"/>
  <c r="I63" i="37"/>
  <c r="J63" i="37"/>
  <c r="K63" i="37"/>
  <c r="L63" i="37"/>
  <c r="M63" i="37"/>
  <c r="N63" i="37"/>
  <c r="O63" i="37"/>
  <c r="P63" i="37"/>
  <c r="T63" i="37"/>
  <c r="U63" i="37"/>
  <c r="V63" i="37"/>
  <c r="W63" i="37"/>
  <c r="X63" i="37"/>
  <c r="Y63" i="37"/>
  <c r="Z63" i="37"/>
  <c r="AA63" i="37"/>
  <c r="H64" i="37"/>
  <c r="I64" i="37"/>
  <c r="J64" i="37"/>
  <c r="K64" i="37"/>
  <c r="L64" i="37"/>
  <c r="M64" i="37"/>
  <c r="N64" i="37"/>
  <c r="O64" i="37"/>
  <c r="P64" i="37"/>
  <c r="T64" i="37"/>
  <c r="U64" i="37"/>
  <c r="V64" i="37"/>
  <c r="W64" i="37"/>
  <c r="X64" i="37"/>
  <c r="Y64" i="37"/>
  <c r="Z64" i="37"/>
  <c r="AA64" i="37"/>
  <c r="H65" i="37"/>
  <c r="I65" i="37"/>
  <c r="J65" i="37"/>
  <c r="K65" i="37"/>
  <c r="L65" i="37"/>
  <c r="M65" i="37"/>
  <c r="N65" i="37"/>
  <c r="O65" i="37"/>
  <c r="G66" i="37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H68" i="37"/>
  <c r="I68" i="37"/>
  <c r="J68" i="37"/>
  <c r="K68" i="37"/>
  <c r="L68" i="37"/>
  <c r="M68" i="37"/>
  <c r="N68" i="37"/>
  <c r="O68" i="37"/>
  <c r="P68" i="37"/>
  <c r="T68" i="37"/>
  <c r="U68" i="37"/>
  <c r="V68" i="37"/>
  <c r="W68" i="37"/>
  <c r="X68" i="37"/>
  <c r="Y68" i="37"/>
  <c r="Z68" i="37"/>
  <c r="AA68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P70" i="37"/>
  <c r="T70" i="37"/>
  <c r="U70" i="37"/>
  <c r="V70" i="37"/>
  <c r="W70" i="37"/>
  <c r="X70" i="37"/>
  <c r="Y70" i="37"/>
  <c r="Z70" i="37"/>
  <c r="AA70" i="37"/>
  <c r="H71" i="37"/>
  <c r="I71" i="37"/>
  <c r="J71" i="37"/>
  <c r="K71" i="37"/>
  <c r="L71" i="37"/>
  <c r="M71" i="37"/>
  <c r="N71" i="37"/>
  <c r="O71" i="37"/>
  <c r="H72" i="37"/>
  <c r="I72" i="37"/>
  <c r="J72" i="37"/>
  <c r="K72" i="37"/>
  <c r="L72" i="37"/>
  <c r="M72" i="37"/>
  <c r="N72" i="37"/>
  <c r="O72" i="37"/>
  <c r="D73" i="37"/>
  <c r="E73" i="37"/>
  <c r="F73" i="37"/>
  <c r="G73" i="37"/>
  <c r="H73" i="37"/>
  <c r="I73" i="37"/>
  <c r="J73" i="37"/>
  <c r="K73" i="37"/>
  <c r="L73" i="37"/>
  <c r="M73" i="37"/>
  <c r="N73" i="37"/>
  <c r="O73" i="37"/>
  <c r="P73" i="37"/>
  <c r="T73" i="37"/>
  <c r="U73" i="37"/>
  <c r="V73" i="37"/>
  <c r="W73" i="37"/>
  <c r="X73" i="37"/>
  <c r="Y73" i="37"/>
  <c r="Z73" i="37"/>
  <c r="AA73" i="37"/>
  <c r="P74" i="37"/>
  <c r="T74" i="37"/>
  <c r="U74" i="37"/>
  <c r="V74" i="37"/>
  <c r="W74" i="37"/>
  <c r="X74" i="37"/>
  <c r="Y74" i="37"/>
  <c r="Z74" i="37"/>
  <c r="AA74" i="37"/>
  <c r="P75" i="37"/>
  <c r="T75" i="37"/>
  <c r="U75" i="37"/>
  <c r="V75" i="37"/>
  <c r="W75" i="37"/>
  <c r="X75" i="37"/>
  <c r="Y75" i="37"/>
  <c r="Z75" i="37"/>
  <c r="AA75" i="37"/>
  <c r="H79" i="37"/>
  <c r="I79" i="37"/>
  <c r="J79" i="37"/>
  <c r="K79" i="37"/>
  <c r="L79" i="37"/>
  <c r="M79" i="37"/>
  <c r="N79" i="37"/>
  <c r="O79" i="37"/>
  <c r="H80" i="37"/>
  <c r="I80" i="37"/>
  <c r="J80" i="37"/>
  <c r="K80" i="37"/>
  <c r="L80" i="37"/>
  <c r="M80" i="37"/>
  <c r="N80" i="37"/>
  <c r="O80" i="37"/>
  <c r="P80" i="37"/>
  <c r="T80" i="37"/>
  <c r="U80" i="37"/>
  <c r="V80" i="37"/>
  <c r="W80" i="37"/>
  <c r="X80" i="37"/>
  <c r="Y80" i="37"/>
  <c r="Z80" i="37"/>
  <c r="AA80" i="37"/>
  <c r="H81" i="37"/>
  <c r="I81" i="37"/>
  <c r="J81" i="37"/>
  <c r="K81" i="37"/>
  <c r="L81" i="37"/>
  <c r="M81" i="37"/>
  <c r="N81" i="37"/>
  <c r="O81" i="37"/>
  <c r="P81" i="37"/>
  <c r="T81" i="37"/>
  <c r="U81" i="37"/>
  <c r="V81" i="37"/>
  <c r="W81" i="37"/>
  <c r="X81" i="37"/>
  <c r="Y81" i="37"/>
  <c r="Z81" i="37"/>
  <c r="AA81" i="37"/>
  <c r="H82" i="37"/>
  <c r="I82" i="37"/>
  <c r="J82" i="37"/>
  <c r="K82" i="37"/>
  <c r="L82" i="37"/>
  <c r="M82" i="37"/>
  <c r="N82" i="37"/>
  <c r="O82" i="37"/>
  <c r="P82" i="37"/>
  <c r="T82" i="37"/>
  <c r="U82" i="37"/>
  <c r="V82" i="37"/>
  <c r="W82" i="37"/>
  <c r="X82" i="37"/>
  <c r="Y82" i="37"/>
  <c r="Z82" i="37"/>
  <c r="AA82" i="37"/>
  <c r="H83" i="37"/>
  <c r="I83" i="37"/>
  <c r="J83" i="37"/>
  <c r="K83" i="37"/>
  <c r="L83" i="37"/>
  <c r="M83" i="37"/>
  <c r="N83" i="37"/>
  <c r="O83" i="37"/>
  <c r="D300" i="37" l="1"/>
  <c r="J2785" i="156"/>
  <c r="J2862" i="156" s="1"/>
  <c r="G499" i="37" s="1"/>
  <c r="D493" i="37"/>
  <c r="D498" i="37"/>
  <c r="J2784" i="156"/>
  <c r="J2861" i="156" s="1"/>
  <c r="G498" i="37" s="1"/>
  <c r="J2641" i="156"/>
  <c r="J2779" i="156"/>
  <c r="J2856" i="156" s="1"/>
  <c r="G493" i="37" s="1"/>
  <c r="D494" i="37"/>
  <c r="D1238" i="37" s="1"/>
  <c r="J2642" i="156"/>
  <c r="D301" i="37"/>
  <c r="E494" i="37"/>
  <c r="D499" i="37"/>
  <c r="J2643" i="156"/>
  <c r="D297" i="37"/>
  <c r="D302" i="37"/>
  <c r="J2783" i="156"/>
  <c r="J2860" i="156" s="1"/>
  <c r="G497" i="37" s="1"/>
  <c r="D497" i="37"/>
  <c r="J2933" i="156"/>
  <c r="J3015" i="156" s="1"/>
  <c r="G625" i="37" s="1"/>
  <c r="J2934" i="156"/>
  <c r="J3016" i="156" s="1"/>
  <c r="G626" i="37" s="1"/>
  <c r="J2935" i="156"/>
  <c r="J3017" i="156" s="1"/>
  <c r="G627" i="37" s="1"/>
  <c r="J2930" i="156"/>
  <c r="J3012" i="156" s="1"/>
  <c r="G622" i="37" s="1"/>
  <c r="J2928" i="156"/>
  <c r="J3010" i="156" s="1"/>
  <c r="G620" i="37" s="1"/>
  <c r="J2929" i="156"/>
  <c r="J3011" i="156" s="1"/>
  <c r="G621" i="37" s="1"/>
  <c r="E493" i="37"/>
  <c r="E497" i="37"/>
  <c r="E499" i="37"/>
  <c r="E498" i="37"/>
  <c r="J2780" i="156"/>
  <c r="J2857" i="156" s="1"/>
  <c r="G494" i="37" s="1"/>
  <c r="E300" i="37"/>
  <c r="E302" i="37"/>
  <c r="E622" i="37" l="1"/>
  <c r="E1238" i="37" s="1"/>
  <c r="E625" i="37"/>
  <c r="E626" i="37"/>
  <c r="E620" i="37"/>
  <c r="E621" i="37"/>
  <c r="E1237" i="37" s="1"/>
  <c r="E627" i="37"/>
  <c r="J2713" i="156"/>
  <c r="G302" i="37" s="1"/>
  <c r="J2712" i="156"/>
  <c r="G301" i="37" s="1"/>
  <c r="E301" i="37"/>
  <c r="J2708" i="156"/>
  <c r="G297" i="37" s="1"/>
  <c r="E297" i="37"/>
  <c r="J2711" i="156"/>
  <c r="G300" i="37" s="1"/>
  <c r="G1237" i="37" l="1"/>
  <c r="AD2606" i="156"/>
  <c r="AC2606" i="156"/>
  <c r="Z79" i="37" s="1"/>
  <c r="AB2606" i="156"/>
  <c r="Y79" i="37" s="1"/>
  <c r="Z2606" i="156"/>
  <c r="W79" i="37" s="1"/>
  <c r="Y2606" i="156"/>
  <c r="V79" i="37" s="1"/>
  <c r="P79" i="37"/>
  <c r="X948" i="156"/>
  <c r="I948" i="156"/>
  <c r="AD2598" i="156"/>
  <c r="AC2598" i="156"/>
  <c r="Z71" i="37" s="1"/>
  <c r="AB2598" i="156"/>
  <c r="Y71" i="37" s="1"/>
  <c r="Z2598" i="156"/>
  <c r="W71" i="37" s="1"/>
  <c r="Y2598" i="156"/>
  <c r="V71" i="37" s="1"/>
  <c r="P71" i="37"/>
  <c r="AA77" i="37"/>
  <c r="Z77" i="37"/>
  <c r="Y77" i="37"/>
  <c r="W77" i="37"/>
  <c r="V77" i="37"/>
  <c r="T77" i="37"/>
  <c r="P77" i="37"/>
  <c r="AD2603" i="156"/>
  <c r="AC2603" i="156"/>
  <c r="Z76" i="37" s="1"/>
  <c r="AB2603" i="156"/>
  <c r="Y76" i="37" s="1"/>
  <c r="Z2603" i="156"/>
  <c r="W76" i="37" s="1"/>
  <c r="Y2603" i="156"/>
  <c r="V76" i="37" s="1"/>
  <c r="P76" i="37"/>
  <c r="O2604" i="156"/>
  <c r="L77" i="37" s="1"/>
  <c r="I2604" i="156"/>
  <c r="F77" i="37" s="1"/>
  <c r="I2590" i="156"/>
  <c r="F63" i="37" s="1"/>
  <c r="I2591" i="156"/>
  <c r="F64" i="37" s="1"/>
  <c r="I2586" i="156"/>
  <c r="F59" i="37" s="1"/>
  <c r="I2584" i="156"/>
  <c r="F57" i="37" s="1"/>
  <c r="I2582" i="156"/>
  <c r="F55" i="37" s="1"/>
  <c r="I2581" i="156"/>
  <c r="F54" i="37" s="1"/>
  <c r="I2579" i="156"/>
  <c r="F52" i="37" s="1"/>
  <c r="I2577" i="156"/>
  <c r="F50" i="37" s="1"/>
  <c r="I2576" i="156"/>
  <c r="F49" i="37" s="1"/>
  <c r="I2522" i="156"/>
  <c r="I2518" i="156"/>
  <c r="I2517" i="156"/>
  <c r="I2521" i="156" s="1"/>
  <c r="I2382" i="156"/>
  <c r="I2572" i="156"/>
  <c r="F45" i="37" s="1"/>
  <c r="I2571" i="156"/>
  <c r="F44" i="37" s="1"/>
  <c r="I2570" i="156"/>
  <c r="F43" i="37" s="1"/>
  <c r="I2568" i="156"/>
  <c r="F41" i="37" s="1"/>
  <c r="AA30" i="37"/>
  <c r="Z30" i="37"/>
  <c r="Y30" i="37"/>
  <c r="W30" i="37"/>
  <c r="V30" i="37"/>
  <c r="P30" i="37"/>
  <c r="AA40" i="37"/>
  <c r="Z40" i="37"/>
  <c r="Y40" i="37"/>
  <c r="W40" i="37"/>
  <c r="AA39" i="37"/>
  <c r="Z39" i="37"/>
  <c r="Y39" i="37"/>
  <c r="W39" i="37"/>
  <c r="AA38" i="37"/>
  <c r="Z38" i="37"/>
  <c r="Y38" i="37"/>
  <c r="W38" i="37"/>
  <c r="AA37" i="37"/>
  <c r="Z37" i="37"/>
  <c r="Y37" i="37"/>
  <c r="X37" i="37"/>
  <c r="W37" i="37"/>
  <c r="AA36" i="37"/>
  <c r="Z36" i="37"/>
  <c r="Y36" i="37"/>
  <c r="W36" i="37"/>
  <c r="P40" i="37"/>
  <c r="P39" i="37"/>
  <c r="P38" i="37"/>
  <c r="P37" i="37"/>
  <c r="P36" i="37"/>
  <c r="I2567" i="156"/>
  <c r="F40" i="37" s="1"/>
  <c r="I2566" i="156"/>
  <c r="F39" i="37" s="1"/>
  <c r="I2565" i="156"/>
  <c r="F38" i="37" s="1"/>
  <c r="I2564" i="156"/>
  <c r="F37" i="37" s="1"/>
  <c r="I2563" i="156"/>
  <c r="F36" i="37" s="1"/>
  <c r="AA76" i="37" l="1"/>
  <c r="AA71" i="37"/>
  <c r="AA79" i="37"/>
  <c r="D43" i="37"/>
  <c r="D54" i="37"/>
  <c r="D39" i="37"/>
  <c r="J2297" i="156"/>
  <c r="D40" i="37"/>
  <c r="D44" i="37"/>
  <c r="J2298" i="156"/>
  <c r="D50" i="37"/>
  <c r="D55" i="37"/>
  <c r="D64" i="37"/>
  <c r="J2296" i="156"/>
  <c r="D45" i="37"/>
  <c r="J2407" i="156"/>
  <c r="D77" i="37"/>
  <c r="D38" i="37"/>
  <c r="D49" i="37"/>
  <c r="D36" i="37"/>
  <c r="D41" i="37"/>
  <c r="D52" i="37"/>
  <c r="D57" i="37"/>
  <c r="D63" i="37"/>
  <c r="D59" i="37"/>
  <c r="D37" i="37"/>
  <c r="AA948" i="156"/>
  <c r="J2383" i="156"/>
  <c r="J2382" i="156" l="1"/>
  <c r="J2521" i="156"/>
  <c r="J2295" i="156"/>
  <c r="I2560" i="156" l="1"/>
  <c r="F33" i="37" s="1"/>
  <c r="F1243" i="37" s="1"/>
  <c r="I2559" i="156"/>
  <c r="F32" i="37" s="1"/>
  <c r="F1242" i="37" s="1"/>
  <c r="I2558" i="156"/>
  <c r="F31" i="37" s="1"/>
  <c r="F1241" i="37" s="1"/>
  <c r="I2557" i="156"/>
  <c r="F30" i="37" s="1"/>
  <c r="I2555" i="156"/>
  <c r="F28" i="37" s="1"/>
  <c r="F1236" i="37" s="1"/>
  <c r="I2554" i="156"/>
  <c r="F27" i="37" s="1"/>
  <c r="I2553" i="156"/>
  <c r="F26" i="37" s="1"/>
  <c r="I2552" i="156"/>
  <c r="F25" i="37" s="1"/>
  <c r="I2550" i="156"/>
  <c r="F23" i="37" s="1"/>
  <c r="F1231" i="37" s="1"/>
  <c r="I2549" i="156"/>
  <c r="F22" i="37" s="1"/>
  <c r="F1230" i="37" s="1"/>
  <c r="I2548" i="156"/>
  <c r="F21" i="37" s="1"/>
  <c r="F1229" i="37" s="1"/>
  <c r="I2546" i="156"/>
  <c r="F19" i="37" s="1"/>
  <c r="D21" i="37" l="1"/>
  <c r="D1229" i="37" s="1"/>
  <c r="D28" i="37"/>
  <c r="D1236" i="37" s="1"/>
  <c r="D27" i="37"/>
  <c r="D33" i="37"/>
  <c r="D1243" i="37" s="1"/>
  <c r="D25" i="37"/>
  <c r="D26" i="37"/>
  <c r="D22" i="37"/>
  <c r="D1230" i="37" s="1"/>
  <c r="D30" i="37"/>
  <c r="D31" i="37"/>
  <c r="D1241" i="37" s="1"/>
  <c r="D19" i="37"/>
  <c r="D23" i="37"/>
  <c r="D1231" i="37" s="1"/>
  <c r="D32" i="37"/>
  <c r="D1242" i="37" s="1"/>
  <c r="I2545" i="156"/>
  <c r="F18" i="37" s="1"/>
  <c r="I2544" i="156"/>
  <c r="F17" i="37" s="1"/>
  <c r="D17" i="37" l="1"/>
  <c r="D18" i="37"/>
  <c r="I2543" i="156"/>
  <c r="F16" i="37" s="1"/>
  <c r="I1235" i="156"/>
  <c r="AD2538" i="156"/>
  <c r="AC2538" i="156"/>
  <c r="Z11" i="37" s="1"/>
  <c r="AB2538" i="156"/>
  <c r="Y11" i="37" s="1"/>
  <c r="Z2538" i="156"/>
  <c r="W11" i="37" s="1"/>
  <c r="Y2538" i="156"/>
  <c r="V11" i="37" s="1"/>
  <c r="P11" i="37"/>
  <c r="I2538" i="156"/>
  <c r="F11" i="37" s="1"/>
  <c r="AA10" i="37"/>
  <c r="Z10" i="37"/>
  <c r="Y10" i="37"/>
  <c r="W10" i="37"/>
  <c r="V10" i="37"/>
  <c r="P10" i="37"/>
  <c r="I2150" i="156"/>
  <c r="AA11" i="37" l="1"/>
  <c r="D16" i="37"/>
  <c r="D11" i="37"/>
  <c r="J2111" i="156"/>
  <c r="J2112" i="156"/>
  <c r="J2113" i="156"/>
  <c r="J2107" i="156"/>
  <c r="I2062" i="156"/>
  <c r="I1987" i="156"/>
  <c r="J2023" i="156" l="1"/>
  <c r="J2024" i="156"/>
  <c r="J2025" i="156"/>
  <c r="J2020" i="156"/>
  <c r="J2108" i="156"/>
  <c r="I1909" i="156" l="1"/>
  <c r="I1915" i="156"/>
  <c r="I1870" i="156"/>
  <c r="I1801" i="156"/>
  <c r="I1743" i="156"/>
  <c r="I1688" i="156"/>
  <c r="I1593" i="156"/>
  <c r="J1553" i="156" l="1"/>
  <c r="J1554" i="156"/>
  <c r="J1549" i="156"/>
  <c r="J1763" i="156"/>
  <c r="J1552" i="156"/>
  <c r="J1926" i="156"/>
  <c r="J1927" i="156"/>
  <c r="J1928" i="156"/>
  <c r="J1917" i="156"/>
  <c r="J1916" i="156"/>
  <c r="J1923" i="156"/>
  <c r="J1837" i="156"/>
  <c r="J1918" i="156"/>
  <c r="J1710" i="156"/>
  <c r="I1529" i="156"/>
  <c r="J1486" i="156"/>
  <c r="I1451" i="156"/>
  <c r="I1411" i="156"/>
  <c r="I1405" i="156" s="1"/>
  <c r="I1392" i="156"/>
  <c r="J1452" i="156" l="1"/>
  <c r="J1487" i="156"/>
  <c r="J1416" i="156"/>
  <c r="J1458" i="156"/>
  <c r="J1490" i="156"/>
  <c r="J1421" i="156"/>
  <c r="J1419" i="156"/>
  <c r="J1491" i="156"/>
  <c r="J1412" i="156"/>
  <c r="J1420" i="156"/>
  <c r="J1492" i="156"/>
  <c r="I1463" i="156"/>
  <c r="J1915" i="156"/>
  <c r="J1411" i="156"/>
  <c r="I1318" i="156" l="1"/>
  <c r="I1256" i="156"/>
  <c r="I1211" i="156"/>
  <c r="I1188" i="156"/>
  <c r="I1182" i="156" s="1"/>
  <c r="I1169" i="156"/>
  <c r="J1198" i="156" l="1"/>
  <c r="J1265" i="156"/>
  <c r="J1305" i="156"/>
  <c r="J1261" i="156"/>
  <c r="J1264" i="156"/>
  <c r="J1196" i="156"/>
  <c r="J1266" i="156"/>
  <c r="J1189" i="156"/>
  <c r="J1197" i="156"/>
  <c r="J1351" i="156"/>
  <c r="J1352" i="156"/>
  <c r="J1353" i="156"/>
  <c r="J1257" i="156"/>
  <c r="I1250" i="156"/>
  <c r="J1193" i="156"/>
  <c r="J1348" i="156"/>
  <c r="J1188" i="156"/>
  <c r="J1256" i="156" l="1"/>
  <c r="I1142" i="156"/>
  <c r="I1118" i="156"/>
  <c r="J1128" i="156" l="1"/>
  <c r="J1129" i="156"/>
  <c r="J1127" i="156"/>
  <c r="J1120" i="156"/>
  <c r="I1112" i="156"/>
  <c r="J1124" i="156"/>
  <c r="J1119" i="156"/>
  <c r="J1118" i="156" l="1"/>
  <c r="I1005" i="156"/>
  <c r="I957" i="156"/>
  <c r="I963" i="156"/>
  <c r="I936" i="156"/>
  <c r="J913" i="156"/>
  <c r="I866" i="156"/>
  <c r="I832" i="156"/>
  <c r="I823" i="156"/>
  <c r="AD780" i="156"/>
  <c r="AA1187" i="37" s="1"/>
  <c r="AC780" i="156"/>
  <c r="Z1187" i="37" s="1"/>
  <c r="AB780" i="156"/>
  <c r="Y1187" i="37" s="1"/>
  <c r="Z780" i="156"/>
  <c r="W1187" i="37" s="1"/>
  <c r="Y780" i="156"/>
  <c r="V1187" i="37" s="1"/>
  <c r="P1187" i="37"/>
  <c r="I937" i="156" l="1"/>
  <c r="I2589" i="156"/>
  <c r="F62" i="37" s="1"/>
  <c r="I895" i="156"/>
  <c r="J684" i="156"/>
  <c r="J835" i="156"/>
  <c r="J936" i="156"/>
  <c r="J968" i="156"/>
  <c r="P1269" i="37"/>
  <c r="J839" i="156"/>
  <c r="J840" i="156"/>
  <c r="J838" i="156"/>
  <c r="J1030" i="156"/>
  <c r="J964" i="156"/>
  <c r="J831" i="156"/>
  <c r="J830" i="156"/>
  <c r="I2547" i="156"/>
  <c r="F20" i="37" s="1"/>
  <c r="F1228" i="37" s="1"/>
  <c r="J927" i="156"/>
  <c r="J829" i="156"/>
  <c r="D20" i="37" l="1"/>
  <c r="D1228" i="37" s="1"/>
  <c r="J937" i="156"/>
  <c r="D62" i="37"/>
  <c r="J2550" i="156"/>
  <c r="G23" i="37" s="1"/>
  <c r="E23" i="37"/>
  <c r="J2560" i="156"/>
  <c r="G33" i="37" s="1"/>
  <c r="E33" i="37"/>
  <c r="J2548" i="156"/>
  <c r="G21" i="37" s="1"/>
  <c r="E21" i="37"/>
  <c r="J2559" i="156"/>
  <c r="G32" i="37" s="1"/>
  <c r="E32" i="37"/>
  <c r="J2555" i="156"/>
  <c r="G28" i="37" s="1"/>
  <c r="E28" i="37"/>
  <c r="J2549" i="156"/>
  <c r="G22" i="37" s="1"/>
  <c r="E22" i="37"/>
  <c r="J2558" i="156"/>
  <c r="G31" i="37" s="1"/>
  <c r="E31" i="37"/>
  <c r="J963" i="156"/>
  <c r="I392" i="156"/>
  <c r="E1191" i="37" l="1"/>
  <c r="E1273" i="37" s="1"/>
  <c r="J784" i="156"/>
  <c r="G1191" i="37" s="1"/>
  <c r="J386" i="156"/>
  <c r="J444" i="156"/>
  <c r="J447" i="156"/>
  <c r="E1231" i="37"/>
  <c r="E1230" i="37"/>
  <c r="E1229" i="37"/>
  <c r="E1236" i="37"/>
  <c r="E1243" i="37"/>
  <c r="E1241" i="37"/>
  <c r="E1242" i="37"/>
  <c r="J2547" i="156"/>
  <c r="G20" i="37" s="1"/>
  <c r="E20" i="37"/>
  <c r="G1273" i="37" l="1"/>
  <c r="G1242" i="37"/>
  <c r="G1229" i="37"/>
  <c r="G1243" i="37"/>
  <c r="G1230" i="37"/>
  <c r="G1241" i="37"/>
  <c r="E1228" i="37"/>
  <c r="G1236" i="37"/>
  <c r="G1231" i="37"/>
  <c r="G1228" i="37" l="1"/>
  <c r="AC844" i="157"/>
  <c r="Y157" i="37" s="1"/>
  <c r="AA844" i="157"/>
  <c r="W157" i="37" s="1"/>
  <c r="Z844" i="157"/>
  <c r="V157" i="37" s="1"/>
  <c r="P157" i="37"/>
  <c r="AE843" i="157"/>
  <c r="AA156" i="37" s="1"/>
  <c r="AD843" i="157"/>
  <c r="Z156" i="37" s="1"/>
  <c r="AC843" i="157"/>
  <c r="Y156" i="37" s="1"/>
  <c r="AA843" i="157"/>
  <c r="W156" i="37" s="1"/>
  <c r="Z843" i="157"/>
  <c r="V156" i="37" s="1"/>
  <c r="P156" i="37"/>
  <c r="J827" i="157"/>
  <c r="F140" i="37" s="1"/>
  <c r="J825" i="157"/>
  <c r="F138" i="37" s="1"/>
  <c r="J819" i="157"/>
  <c r="F132" i="37" s="1"/>
  <c r="J818" i="157"/>
  <c r="F131" i="37" s="1"/>
  <c r="J817" i="157"/>
  <c r="F130" i="37" s="1"/>
  <c r="J816" i="157"/>
  <c r="F129" i="37" s="1"/>
  <c r="E129" i="37"/>
  <c r="J813" i="157"/>
  <c r="F126" i="37" s="1"/>
  <c r="J812" i="157"/>
  <c r="F125" i="37" s="1"/>
  <c r="J808" i="157"/>
  <c r="F121" i="37" s="1"/>
  <c r="J807" i="157"/>
  <c r="F120" i="37" s="1"/>
  <c r="J806" i="157"/>
  <c r="F119" i="37" s="1"/>
  <c r="J804" i="157"/>
  <c r="F117" i="37" s="1"/>
  <c r="J803" i="157"/>
  <c r="F116" i="37" s="1"/>
  <c r="J802" i="157"/>
  <c r="F115" i="37" s="1"/>
  <c r="E115" i="37"/>
  <c r="J801" i="157"/>
  <c r="F114" i="37" s="1"/>
  <c r="J800" i="157"/>
  <c r="F113" i="37" s="1"/>
  <c r="E113" i="37"/>
  <c r="J799" i="157"/>
  <c r="F112" i="37" s="1"/>
  <c r="J790" i="157"/>
  <c r="F103" i="37" s="1"/>
  <c r="J789" i="157"/>
  <c r="F102" i="37" s="1"/>
  <c r="J788" i="157"/>
  <c r="F101" i="37" s="1"/>
  <c r="J782" i="157"/>
  <c r="F95" i="37" s="1"/>
  <c r="J781" i="157"/>
  <c r="F94" i="37" s="1"/>
  <c r="J780" i="157"/>
  <c r="F93" i="37" s="1"/>
  <c r="J779" i="157"/>
  <c r="F92" i="37" s="1"/>
  <c r="F87" i="37"/>
  <c r="AA86" i="37"/>
  <c r="Z86" i="37"/>
  <c r="Y86" i="37"/>
  <c r="W86" i="37"/>
  <c r="V86" i="37"/>
  <c r="P86" i="37"/>
  <c r="AD767" i="156"/>
  <c r="AA1174" i="37" s="1"/>
  <c r="AC767" i="156"/>
  <c r="Z1174" i="37" s="1"/>
  <c r="AB767" i="156"/>
  <c r="Y1174" i="37" s="1"/>
  <c r="Z767" i="156"/>
  <c r="W1174" i="37" s="1"/>
  <c r="Y767" i="156"/>
  <c r="V1174" i="37" s="1"/>
  <c r="P1174" i="37"/>
  <c r="D94" i="37" l="1"/>
  <c r="D115" i="37"/>
  <c r="D132" i="37"/>
  <c r="D87" i="37"/>
  <c r="D95" i="37"/>
  <c r="D102" i="37"/>
  <c r="D113" i="37"/>
  <c r="D119" i="37"/>
  <c r="D125" i="37"/>
  <c r="D103" i="37"/>
  <c r="D130" i="37"/>
  <c r="D138" i="37"/>
  <c r="D92" i="37"/>
  <c r="D116" i="37"/>
  <c r="D120" i="37"/>
  <c r="D126" i="37"/>
  <c r="D114" i="37"/>
  <c r="D131" i="37"/>
  <c r="D140" i="37"/>
  <c r="D93" i="37"/>
  <c r="D101" i="37"/>
  <c r="D112" i="37"/>
  <c r="D117" i="37"/>
  <c r="D121" i="37"/>
  <c r="D129" i="37"/>
  <c r="AE1898" i="157"/>
  <c r="AA874" i="37" s="1"/>
  <c r="AD1898" i="157"/>
  <c r="Z874" i="37" s="1"/>
  <c r="AC1898" i="157"/>
  <c r="Y874" i="37" s="1"/>
  <c r="AB1898" i="157"/>
  <c r="X874" i="37" s="1"/>
  <c r="AA1898" i="157"/>
  <c r="W874" i="37" s="1"/>
  <c r="Z1898" i="157"/>
  <c r="V874" i="37" s="1"/>
  <c r="Y1898" i="157"/>
  <c r="X1898" i="157"/>
  <c r="T874" i="37" s="1"/>
  <c r="P874" i="37"/>
  <c r="X1892" i="156"/>
  <c r="U874" i="37" l="1"/>
  <c r="AD594" i="156" l="1"/>
  <c r="AC594" i="156"/>
  <c r="I778" i="156" l="1"/>
  <c r="F1185" i="37" s="1"/>
  <c r="I774" i="156"/>
  <c r="F1181" i="37" s="1"/>
  <c r="AA1175" i="37"/>
  <c r="Z1175" i="37"/>
  <c r="Y1175" i="37"/>
  <c r="W1175" i="37"/>
  <c r="V1175" i="37"/>
  <c r="P1175" i="37"/>
  <c r="F1175" i="37"/>
  <c r="D1175" i="37"/>
  <c r="I379" i="156"/>
  <c r="I377" i="156" s="1"/>
  <c r="P458" i="156" l="1"/>
  <c r="P465" i="156"/>
  <c r="D1181" i="37"/>
  <c r="J381" i="156"/>
  <c r="J385" i="156"/>
  <c r="D1185" i="37"/>
  <c r="J407" i="156"/>
  <c r="J440" i="156"/>
  <c r="J405" i="156"/>
  <c r="J445" i="156"/>
  <c r="J423" i="156"/>
  <c r="J429" i="156"/>
  <c r="J432" i="156"/>
  <c r="J402" i="156"/>
  <c r="J438" i="156"/>
  <c r="Q465" i="156"/>
  <c r="R465" i="156" s="1"/>
  <c r="Q458" i="156"/>
  <c r="O372" i="156"/>
  <c r="I372" i="156"/>
  <c r="Q363" i="156" l="1"/>
  <c r="R363" i="156" s="1"/>
  <c r="Q360" i="156"/>
  <c r="R360" i="156" s="1"/>
  <c r="J374" i="156"/>
  <c r="R458" i="156"/>
  <c r="P363" i="156"/>
  <c r="P360" i="156"/>
  <c r="V137" i="46" l="1"/>
  <c r="T276" i="37" s="1"/>
  <c r="U146" i="57" l="1"/>
  <c r="T981" i="37" s="1"/>
  <c r="U91" i="57"/>
  <c r="T926" i="37" s="1"/>
  <c r="X2166" i="157"/>
  <c r="T1049" i="37" s="1"/>
  <c r="X894" i="157"/>
  <c r="T191" i="37" s="1"/>
  <c r="X844" i="157"/>
  <c r="T157" i="37" s="1"/>
  <c r="X843" i="157"/>
  <c r="T156" i="37" s="1"/>
  <c r="W2603" i="156" l="1"/>
  <c r="T76" i="37" s="1"/>
  <c r="T38" i="37"/>
  <c r="T30" i="37"/>
  <c r="T10" i="37"/>
  <c r="W2538" i="156"/>
  <c r="T11" i="37" s="1"/>
  <c r="T40" i="37"/>
  <c r="W2606" i="156" l="1"/>
  <c r="T79" i="37" s="1"/>
  <c r="W767" i="156"/>
  <c r="T1174" i="37" s="1"/>
  <c r="W780" i="156"/>
  <c r="T1187" i="37" s="1"/>
  <c r="E135" i="37" l="1"/>
  <c r="E1271" i="37" s="1"/>
  <c r="E134" i="37"/>
  <c r="E1270" i="37" s="1"/>
  <c r="AL1305" i="37" l="1"/>
  <c r="AL1300" i="37"/>
  <c r="AL1299" i="37"/>
  <c r="AL1290" i="37"/>
  <c r="AL1235" i="37"/>
  <c r="AL1220" i="37"/>
  <c r="AL1215" i="37"/>
  <c r="AL1214" i="37"/>
  <c r="AL858" i="37"/>
  <c r="AL849" i="37"/>
  <c r="AL794" i="37"/>
  <c r="AL669" i="37"/>
  <c r="AL604" i="37"/>
  <c r="AL83" i="37"/>
  <c r="K1827" i="157"/>
  <c r="E103" i="37" l="1"/>
  <c r="E27" i="37"/>
  <c r="P121" i="157" l="1"/>
  <c r="K1287" i="157" l="1"/>
  <c r="G446" i="37" s="1"/>
  <c r="J1287" i="157"/>
  <c r="F446" i="37" s="1"/>
  <c r="D446" i="37" l="1"/>
  <c r="E446" i="37" l="1"/>
  <c r="AB851" i="37"/>
  <c r="AE1789" i="157"/>
  <c r="AA851" i="37" s="1"/>
  <c r="AD1789" i="157"/>
  <c r="Z851" i="37" s="1"/>
  <c r="AC1789" i="157"/>
  <c r="Y851" i="37" s="1"/>
  <c r="AA1789" i="157"/>
  <c r="W851" i="37" s="1"/>
  <c r="Z1789" i="157"/>
  <c r="V851" i="37" s="1"/>
  <c r="P851" i="37"/>
  <c r="S1789" i="157"/>
  <c r="O851" i="37" s="1"/>
  <c r="R1789" i="157"/>
  <c r="N851" i="37" s="1"/>
  <c r="Q1789" i="157"/>
  <c r="M851" i="37" s="1"/>
  <c r="P1789" i="157"/>
  <c r="L851" i="37" s="1"/>
  <c r="O1789" i="157"/>
  <c r="K851" i="37" s="1"/>
  <c r="N1789" i="157"/>
  <c r="J851" i="37" s="1"/>
  <c r="M1789" i="157"/>
  <c r="I851" i="37" s="1"/>
  <c r="L1789" i="157"/>
  <c r="H851" i="37" s="1"/>
  <c r="Y1697" i="157"/>
  <c r="X1789" i="157"/>
  <c r="T851" i="37" s="1"/>
  <c r="K1692" i="157"/>
  <c r="J1789" i="157"/>
  <c r="F851" i="37" s="1"/>
  <c r="D851" i="37" l="1"/>
  <c r="Y1789" i="157"/>
  <c r="E851" i="37"/>
  <c r="AB1697" i="157"/>
  <c r="AB1789" i="157" s="1"/>
  <c r="X851" i="37" s="1"/>
  <c r="U851" i="37" l="1"/>
  <c r="AL850" i="37"/>
  <c r="K1697" i="157"/>
  <c r="K1789" i="157" l="1"/>
  <c r="G851" i="37" s="1"/>
  <c r="J1038" i="157" l="1"/>
  <c r="J133" i="157" l="1"/>
  <c r="I2214" i="156" l="1"/>
  <c r="I1471" i="156" l="1"/>
  <c r="J989" i="157" l="1"/>
  <c r="K990" i="157"/>
  <c r="K133" i="157" l="1"/>
  <c r="K136" i="157"/>
  <c r="J121" i="157"/>
  <c r="K108" i="157"/>
  <c r="J109" i="157"/>
  <c r="K93" i="157"/>
  <c r="K91" i="157"/>
  <c r="K71" i="157"/>
  <c r="J69" i="157"/>
  <c r="J67" i="157" s="1"/>
  <c r="R115" i="157" l="1"/>
  <c r="S115" i="157" s="1"/>
  <c r="Q115" i="157"/>
  <c r="R111" i="157"/>
  <c r="S111" i="157" s="1"/>
  <c r="Q116" i="157"/>
  <c r="R118" i="157"/>
  <c r="S118" i="157" s="1"/>
  <c r="Q118" i="157"/>
  <c r="R113" i="157"/>
  <c r="S113" i="157" s="1"/>
  <c r="Q113" i="157"/>
  <c r="R119" i="157"/>
  <c r="S119" i="157" s="1"/>
  <c r="Q119" i="157"/>
  <c r="R114" i="157"/>
  <c r="S114" i="157" s="1"/>
  <c r="Q114" i="157"/>
  <c r="R120" i="157"/>
  <c r="S120" i="157" s="1"/>
  <c r="Q120" i="157"/>
  <c r="K135" i="157"/>
  <c r="K134" i="157"/>
  <c r="R116" i="157"/>
  <c r="S116" i="157" s="1"/>
  <c r="Q111" i="157" l="1"/>
  <c r="R18" i="157" l="1"/>
  <c r="S18" i="157" s="1"/>
  <c r="Q18" i="157"/>
  <c r="R15" i="157"/>
  <c r="S15" i="157" s="1"/>
  <c r="Q15" i="157"/>
  <c r="R13" i="157"/>
  <c r="S13" i="157" s="1"/>
  <c r="Q13" i="157"/>
  <c r="R20" i="157"/>
  <c r="S20" i="157" s="1"/>
  <c r="R14" i="157"/>
  <c r="S14" i="157" s="1"/>
  <c r="R23" i="157"/>
  <c r="S23" i="157" s="1"/>
  <c r="Q23" i="157"/>
  <c r="Q14" i="157" l="1"/>
  <c r="Q20" i="157"/>
  <c r="I2587" i="156"/>
  <c r="F60" i="37" s="1"/>
  <c r="I1379" i="156"/>
  <c r="J1380" i="156"/>
  <c r="I1369" i="156"/>
  <c r="J1371" i="156"/>
  <c r="I1377" i="156" l="1"/>
  <c r="J1369" i="156" l="1"/>
  <c r="J1379" i="156"/>
  <c r="J1377" i="156" l="1"/>
  <c r="X100" i="157"/>
  <c r="X834" i="157" s="1"/>
  <c r="W1388" i="156"/>
  <c r="AA225" i="37"/>
  <c r="Z225" i="37"/>
  <c r="Y225" i="37"/>
  <c r="W225" i="37"/>
  <c r="V225" i="37"/>
  <c r="Y34" i="157"/>
  <c r="AB34" i="157" l="1"/>
  <c r="AB136" i="157"/>
  <c r="AA929" i="37" l="1"/>
  <c r="Z929" i="37"/>
  <c r="Y929" i="37"/>
  <c r="W929" i="37"/>
  <c r="V929" i="37"/>
  <c r="AA928" i="37"/>
  <c r="Z928" i="37"/>
  <c r="Y928" i="37"/>
  <c r="W928" i="37"/>
  <c r="V928" i="37"/>
  <c r="T928" i="37"/>
  <c r="P929" i="37"/>
  <c r="P928" i="37"/>
  <c r="T929" i="37" l="1"/>
  <c r="G79" i="57" l="1"/>
  <c r="H36" i="57"/>
  <c r="H106" i="57" s="1"/>
  <c r="G941" i="37" s="1"/>
  <c r="H35" i="57"/>
  <c r="H105" i="57" s="1"/>
  <c r="G940" i="37" s="1"/>
  <c r="V44" i="57"/>
  <c r="M43" i="57"/>
  <c r="M145" i="57" s="1"/>
  <c r="L980" i="37" s="1"/>
  <c r="G43" i="57"/>
  <c r="G145" i="57" s="1"/>
  <c r="F980" i="37" s="1"/>
  <c r="D980" i="37"/>
  <c r="M40" i="57"/>
  <c r="M144" i="57" s="1"/>
  <c r="L979" i="37" s="1"/>
  <c r="G40" i="57"/>
  <c r="G144" i="57" s="1"/>
  <c r="F979" i="37" s="1"/>
  <c r="D979" i="37"/>
  <c r="P1102" i="37"/>
  <c r="AA1051" i="37"/>
  <c r="Z1051" i="37"/>
  <c r="Y1051" i="37"/>
  <c r="W1051" i="37"/>
  <c r="V1051" i="37"/>
  <c r="P1051" i="37"/>
  <c r="X2219" i="157"/>
  <c r="T1102" i="37" s="1"/>
  <c r="V146" i="57" l="1"/>
  <c r="U981" i="37" s="1"/>
  <c r="T1051" i="37"/>
  <c r="J40" i="57"/>
  <c r="J144" i="57" s="1"/>
  <c r="I979" i="37" s="1"/>
  <c r="N39" i="57"/>
  <c r="K43" i="57"/>
  <c r="K145" i="57" s="1"/>
  <c r="J980" i="37" s="1"/>
  <c r="M44" i="57"/>
  <c r="D981" i="37"/>
  <c r="O42" i="57"/>
  <c r="P42" i="57" s="1"/>
  <c r="G44" i="57"/>
  <c r="G146" i="57" s="1"/>
  <c r="F981" i="37" s="1"/>
  <c r="Y44" i="57"/>
  <c r="Y146" i="57" s="1"/>
  <c r="X981" i="37" s="1"/>
  <c r="O38" i="57"/>
  <c r="P38" i="57" s="1"/>
  <c r="O39" i="57"/>
  <c r="P39" i="57" s="1"/>
  <c r="K40" i="57"/>
  <c r="K144" i="57" s="1"/>
  <c r="J979" i="37" s="1"/>
  <c r="AL926" i="37"/>
  <c r="J43" i="57"/>
  <c r="J145" i="57" s="1"/>
  <c r="I980" i="37" s="1"/>
  <c r="N42" i="57"/>
  <c r="L43" i="57"/>
  <c r="L145" i="57" s="1"/>
  <c r="K980" i="37" s="1"/>
  <c r="N38" i="57"/>
  <c r="M146" i="57" l="1"/>
  <c r="L981" i="37" s="1"/>
  <c r="E980" i="37"/>
  <c r="H40" i="57"/>
  <c r="E979" i="37"/>
  <c r="I43" i="57"/>
  <c r="I145" i="57" s="1"/>
  <c r="H980" i="37" s="1"/>
  <c r="O43" i="57"/>
  <c r="O145" i="57" s="1"/>
  <c r="N980" i="37" s="1"/>
  <c r="I40" i="57"/>
  <c r="I144" i="57" s="1"/>
  <c r="H979" i="37" s="1"/>
  <c r="L40" i="57"/>
  <c r="O40" i="57"/>
  <c r="O144" i="57" s="1"/>
  <c r="N979" i="37" s="1"/>
  <c r="K44" i="57"/>
  <c r="K146" i="57" s="1"/>
  <c r="J981" i="37" s="1"/>
  <c r="AL985" i="37"/>
  <c r="J44" i="57"/>
  <c r="J146" i="57" s="1"/>
  <c r="I981" i="37" s="1"/>
  <c r="H43" i="57"/>
  <c r="N43" i="57"/>
  <c r="N145" i="57" s="1"/>
  <c r="M980" i="37" s="1"/>
  <c r="H144" i="57" l="1"/>
  <c r="G979" i="37" s="1"/>
  <c r="N40" i="57"/>
  <c r="N144" i="57" s="1"/>
  <c r="M979" i="37" s="1"/>
  <c r="L144" i="57"/>
  <c r="K979" i="37" s="1"/>
  <c r="H44" i="57"/>
  <c r="E981" i="37"/>
  <c r="H145" i="57"/>
  <c r="G980" i="37" s="1"/>
  <c r="L44" i="57"/>
  <c r="P43" i="57"/>
  <c r="P145" i="57" s="1"/>
  <c r="O980" i="37" s="1"/>
  <c r="P40" i="57"/>
  <c r="P144" i="57" s="1"/>
  <c r="O979" i="37" s="1"/>
  <c r="O44" i="57"/>
  <c r="O146" i="57" s="1"/>
  <c r="N981" i="37" s="1"/>
  <c r="I44" i="57"/>
  <c r="I146" i="57" s="1"/>
  <c r="H981" i="37" s="1"/>
  <c r="H146" i="57" l="1"/>
  <c r="G981" i="37" s="1"/>
  <c r="N44" i="57"/>
  <c r="N146" i="57" s="1"/>
  <c r="M981" i="37" s="1"/>
  <c r="L146" i="57"/>
  <c r="K981" i="37" s="1"/>
  <c r="P44" i="57"/>
  <c r="P146" i="57" s="1"/>
  <c r="O981" i="37" s="1"/>
  <c r="P1101" i="37"/>
  <c r="P1100" i="37"/>
  <c r="K2113" i="157" l="1"/>
  <c r="AL1049" i="37" l="1"/>
  <c r="K2215" i="157"/>
  <c r="G1098" i="37" s="1"/>
  <c r="Y2121" i="157" l="1"/>
  <c r="P2120" i="157"/>
  <c r="P2218" i="157" s="1"/>
  <c r="L1101" i="37" s="1"/>
  <c r="L2120" i="157"/>
  <c r="L2218" i="157" s="1"/>
  <c r="H1101" i="37" s="1"/>
  <c r="J2120" i="157"/>
  <c r="J2218" i="157" s="1"/>
  <c r="F1101" i="37" s="1"/>
  <c r="N2119" i="157"/>
  <c r="R2119" i="157" s="1"/>
  <c r="S2119" i="157" s="1"/>
  <c r="M2119" i="157"/>
  <c r="K2119" i="157"/>
  <c r="R2118" i="157"/>
  <c r="M2120" i="157"/>
  <c r="M2218" i="157" s="1"/>
  <c r="I1101" i="37" s="1"/>
  <c r="P2116" i="157"/>
  <c r="P2217" i="157" s="1"/>
  <c r="L1100" i="37" s="1"/>
  <c r="J2116" i="157"/>
  <c r="J2217" i="157" s="1"/>
  <c r="F1100" i="37" s="1"/>
  <c r="E1100" i="37"/>
  <c r="AE277" i="37"/>
  <c r="AE276" i="37"/>
  <c r="AE275" i="37"/>
  <c r="AA272" i="37"/>
  <c r="Z272" i="37"/>
  <c r="Y272" i="37"/>
  <c r="W272" i="37"/>
  <c r="V272" i="37"/>
  <c r="AA226" i="37"/>
  <c r="Z226" i="37"/>
  <c r="Y226" i="37"/>
  <c r="W226" i="37"/>
  <c r="V226" i="37"/>
  <c r="T272" i="37"/>
  <c r="Y2219" i="157" l="1"/>
  <c r="M2116" i="157"/>
  <c r="M2217" i="157" s="1"/>
  <c r="I1100" i="37" s="1"/>
  <c r="AB2121" i="157"/>
  <c r="AB2219" i="157" s="1"/>
  <c r="X1102" i="37" s="1"/>
  <c r="P2121" i="157"/>
  <c r="R2115" i="157"/>
  <c r="S2115" i="157" s="1"/>
  <c r="X272" i="37"/>
  <c r="U272" i="37"/>
  <c r="K2116" i="157"/>
  <c r="N2116" i="157"/>
  <c r="N2217" i="157" s="1"/>
  <c r="J1100" i="37" s="1"/>
  <c r="O2116" i="157"/>
  <c r="O2217" i="157" s="1"/>
  <c r="K1100" i="37" s="1"/>
  <c r="Q2115" i="157"/>
  <c r="R2120" i="157"/>
  <c r="R2218" i="157" s="1"/>
  <c r="N1101" i="37" s="1"/>
  <c r="S2118" i="157"/>
  <c r="N2120" i="157"/>
  <c r="N2218" i="157" s="1"/>
  <c r="J1101" i="37" s="1"/>
  <c r="O2119" i="157"/>
  <c r="Q2119" i="157" s="1"/>
  <c r="J2121" i="157"/>
  <c r="J2219" i="157" s="1"/>
  <c r="F1102" i="37" s="1"/>
  <c r="U1102" i="37" l="1"/>
  <c r="P2219" i="157"/>
  <c r="L1102" i="37" s="1"/>
  <c r="D1100" i="37"/>
  <c r="D1101" i="37"/>
  <c r="E1102" i="37"/>
  <c r="E1101" i="37"/>
  <c r="R2116" i="157"/>
  <c r="L2116" i="157"/>
  <c r="L2217" i="157" s="1"/>
  <c r="H1100" i="37" s="1"/>
  <c r="K2120" i="157"/>
  <c r="N2121" i="157"/>
  <c r="N2219" i="157" s="1"/>
  <c r="J1102" i="37" s="1"/>
  <c r="Q2116" i="157"/>
  <c r="S2120" i="157"/>
  <c r="O2120" i="157"/>
  <c r="O2218" i="157" s="1"/>
  <c r="K1101" i="37" s="1"/>
  <c r="Q2118" i="157"/>
  <c r="Q2120" i="157" s="1"/>
  <c r="M2121" i="157"/>
  <c r="M2219" i="157" s="1"/>
  <c r="I1102" i="37" s="1"/>
  <c r="D1102" i="37" l="1"/>
  <c r="K2121" i="157"/>
  <c r="R2121" i="157"/>
  <c r="R2219" i="157" s="1"/>
  <c r="N1102" i="37" s="1"/>
  <c r="R2217" i="157"/>
  <c r="N1100" i="37" s="1"/>
  <c r="S2116" i="157"/>
  <c r="O2121" i="157"/>
  <c r="O2219" i="157" s="1"/>
  <c r="K1102" i="37" s="1"/>
  <c r="L2121" i="157"/>
  <c r="L2219" i="157" s="1"/>
  <c r="H1102" i="37" s="1"/>
  <c r="I32" i="46"/>
  <c r="I98" i="46" s="1"/>
  <c r="G237" i="37" s="1"/>
  <c r="E275" i="37"/>
  <c r="W41" i="46"/>
  <c r="N40" i="46"/>
  <c r="N136" i="46" s="1"/>
  <c r="L275" i="37" s="1"/>
  <c r="H40" i="46"/>
  <c r="H136" i="46" s="1"/>
  <c r="F275" i="37" s="1"/>
  <c r="D275" i="37"/>
  <c r="N37" i="46"/>
  <c r="N135" i="46" s="1"/>
  <c r="L274" i="37" s="1"/>
  <c r="H37" i="46"/>
  <c r="H135" i="46" s="1"/>
  <c r="F274" i="37" s="1"/>
  <c r="D274" i="37"/>
  <c r="W137" i="46" l="1"/>
  <c r="S2121" i="157"/>
  <c r="P36" i="46"/>
  <c r="Q36" i="46" s="1"/>
  <c r="O36" i="46"/>
  <c r="Q2121" i="157"/>
  <c r="T226" i="37"/>
  <c r="K40" i="46"/>
  <c r="K136" i="46" s="1"/>
  <c r="I275" i="37" s="1"/>
  <c r="D276" i="37"/>
  <c r="P35" i="46"/>
  <c r="L37" i="46"/>
  <c r="I40" i="46"/>
  <c r="L40" i="46"/>
  <c r="L136" i="46" s="1"/>
  <c r="J275" i="37" s="1"/>
  <c r="P39" i="46"/>
  <c r="Q39" i="46" s="1"/>
  <c r="Z41" i="46"/>
  <c r="Z137" i="46" s="1"/>
  <c r="X276" i="37" s="1"/>
  <c r="O39" i="46"/>
  <c r="M40" i="46"/>
  <c r="M136" i="46" s="1"/>
  <c r="K275" i="37" s="1"/>
  <c r="O35" i="46"/>
  <c r="H41" i="46"/>
  <c r="H137" i="46" s="1"/>
  <c r="F276" i="37" s="1"/>
  <c r="N41" i="46"/>
  <c r="K37" i="46"/>
  <c r="K135" i="46" s="1"/>
  <c r="I274" i="37" s="1"/>
  <c r="U276" i="37" l="1"/>
  <c r="P37" i="46"/>
  <c r="Q37" i="46" s="1"/>
  <c r="Q135" i="46" s="1"/>
  <c r="O274" i="37" s="1"/>
  <c r="N137" i="46"/>
  <c r="L276" i="37" s="1"/>
  <c r="I37" i="46"/>
  <c r="E274" i="37"/>
  <c r="J37" i="46"/>
  <c r="J135" i="46" s="1"/>
  <c r="H274" i="37" s="1"/>
  <c r="L135" i="46"/>
  <c r="J274" i="37" s="1"/>
  <c r="O40" i="46"/>
  <c r="O136" i="46" s="1"/>
  <c r="M275" i="37" s="1"/>
  <c r="Q35" i="46"/>
  <c r="P40" i="46"/>
  <c r="L41" i="46"/>
  <c r="J40" i="46"/>
  <c r="J136" i="46" s="1"/>
  <c r="H275" i="37" s="1"/>
  <c r="M37" i="46"/>
  <c r="M135" i="46" s="1"/>
  <c r="K274" i="37" s="1"/>
  <c r="K41" i="46"/>
  <c r="K137" i="46" s="1"/>
  <c r="I276" i="37" s="1"/>
  <c r="P135" i="46" l="1"/>
  <c r="N274" i="37" s="1"/>
  <c r="I41" i="46"/>
  <c r="E276" i="37"/>
  <c r="Q40" i="46"/>
  <c r="Q136" i="46" s="1"/>
  <c r="O275" i="37" s="1"/>
  <c r="P136" i="46"/>
  <c r="N275" i="37" s="1"/>
  <c r="J41" i="46"/>
  <c r="J137" i="46" s="1"/>
  <c r="H276" i="37" s="1"/>
  <c r="L137" i="46"/>
  <c r="J276" i="37" s="1"/>
  <c r="AL224" i="37"/>
  <c r="O37" i="46"/>
  <c r="O135" i="46" s="1"/>
  <c r="M274" i="37" s="1"/>
  <c r="P41" i="46"/>
  <c r="M41" i="46"/>
  <c r="Q41" i="46" l="1"/>
  <c r="Q137" i="46" s="1"/>
  <c r="O276" i="37" s="1"/>
  <c r="P137" i="46"/>
  <c r="N276" i="37" s="1"/>
  <c r="O41" i="46"/>
  <c r="O137" i="46" s="1"/>
  <c r="M276" i="37" s="1"/>
  <c r="M137" i="46"/>
  <c r="K276" i="37" s="1"/>
  <c r="AL1297" i="37"/>
  <c r="AL1219" i="37"/>
  <c r="AA161" i="37" l="1"/>
  <c r="Z161" i="37"/>
  <c r="Y161" i="37"/>
  <c r="W161" i="37"/>
  <c r="V161" i="37"/>
  <c r="J848" i="157"/>
  <c r="F161" i="37" s="1"/>
  <c r="J847" i="157"/>
  <c r="F160" i="37" s="1"/>
  <c r="AA89" i="37"/>
  <c r="Z89" i="37"/>
  <c r="Y89" i="37"/>
  <c r="W89" i="37"/>
  <c r="V89" i="37"/>
  <c r="D160" i="37" l="1"/>
  <c r="D161" i="37"/>
  <c r="Y1204" i="157"/>
  <c r="AB1204" i="157" l="1"/>
  <c r="T225" i="37" l="1"/>
  <c r="AB1038" i="156" l="1"/>
  <c r="AB2310" i="156" l="1"/>
  <c r="X2295" i="156"/>
  <c r="AA2295" i="156" l="1"/>
  <c r="I1777" i="156" l="1"/>
  <c r="I1775" i="156" s="1"/>
  <c r="X1775" i="156" l="1"/>
  <c r="AA1775" i="156" l="1"/>
  <c r="AA61" i="37" l="1"/>
  <c r="Z61" i="37"/>
  <c r="Y61" i="37"/>
  <c r="W61" i="37"/>
  <c r="V61" i="37"/>
  <c r="P61" i="37"/>
  <c r="I2291" i="156" l="1"/>
  <c r="J2291" i="156" l="1"/>
  <c r="J1373" i="157"/>
  <c r="J1078" i="157"/>
  <c r="I2578" i="156"/>
  <c r="F51" i="37" s="1"/>
  <c r="I1794" i="156"/>
  <c r="D51" i="37" l="1"/>
  <c r="H51" i="37" s="1"/>
  <c r="K1374" i="157"/>
  <c r="J1780" i="156"/>
  <c r="J1777" i="156" l="1"/>
  <c r="J1775" i="156" l="1"/>
  <c r="T161" i="37" l="1"/>
  <c r="T89" i="37" l="1"/>
  <c r="T61" i="37" l="1"/>
  <c r="AA177" i="156" l="1"/>
  <c r="AD763" i="157" l="1"/>
  <c r="AE763" i="157"/>
  <c r="J669" i="157" l="1"/>
  <c r="P1958" i="157" l="1"/>
  <c r="P1180" i="157"/>
  <c r="X2398" i="156" l="1"/>
  <c r="AA2398" i="156" l="1"/>
  <c r="J876" i="156" l="1"/>
  <c r="O2397" i="156"/>
  <c r="O2398" i="156" s="1"/>
  <c r="O2399" i="156" s="1"/>
  <c r="K2397" i="156"/>
  <c r="K2398" i="156" s="1"/>
  <c r="I2397" i="156"/>
  <c r="L2397" i="156"/>
  <c r="L2398" i="156" s="1"/>
  <c r="I2380" i="156"/>
  <c r="I2378" i="156" s="1"/>
  <c r="N2397" i="156" l="1"/>
  <c r="N2398" i="156" s="1"/>
  <c r="I2392" i="156"/>
  <c r="Q2396" i="156"/>
  <c r="R2396" i="156" s="1"/>
  <c r="R2397" i="156" s="1"/>
  <c r="J2397" i="156"/>
  <c r="J2398" i="156" s="1"/>
  <c r="I2398" i="156"/>
  <c r="M2397" i="156"/>
  <c r="J2381" i="156"/>
  <c r="J2380" i="156"/>
  <c r="J1795" i="156"/>
  <c r="M2398" i="156" l="1"/>
  <c r="Q2397" i="156"/>
  <c r="Q2398" i="156" s="1"/>
  <c r="J2378" i="156"/>
  <c r="P2396" i="156"/>
  <c r="P2397" i="156" s="1"/>
  <c r="P2398" i="156" s="1"/>
  <c r="AF638" i="156" l="1"/>
  <c r="I487" i="156" l="1"/>
  <c r="T37" i="37" l="1"/>
  <c r="J1282" i="156" l="1"/>
  <c r="J1253" i="156"/>
  <c r="AF2006" i="156" l="1"/>
  <c r="AG1190" i="37" l="1"/>
  <c r="AG1189" i="37"/>
  <c r="AG1188" i="37"/>
  <c r="AG1063" i="37"/>
  <c r="AG874" i="37"/>
  <c r="AG810" i="37"/>
  <c r="AG746" i="37"/>
  <c r="AG685" i="37"/>
  <c r="AG619" i="37"/>
  <c r="AG492" i="37"/>
  <c r="AG428" i="37"/>
  <c r="AG360" i="37"/>
  <c r="AG296" i="37"/>
  <c r="AG237" i="37"/>
  <c r="AG203" i="37"/>
  <c r="AG202" i="37"/>
  <c r="AG201" i="37"/>
  <c r="AG176" i="37"/>
  <c r="AG136" i="37"/>
  <c r="AG109" i="37"/>
  <c r="AG28" i="37"/>
  <c r="AF1190" i="37"/>
  <c r="AF1189" i="37"/>
  <c r="AF1188" i="37"/>
  <c r="AF1063" i="37"/>
  <c r="AF874" i="37"/>
  <c r="AF810" i="37"/>
  <c r="AF746" i="37"/>
  <c r="AF685" i="37"/>
  <c r="AF619" i="37"/>
  <c r="AF492" i="37"/>
  <c r="AF428" i="37"/>
  <c r="AF360" i="37"/>
  <c r="AF296" i="37"/>
  <c r="AF237" i="37"/>
  <c r="AF203" i="37"/>
  <c r="AF202" i="37"/>
  <c r="AF201" i="37"/>
  <c r="AF176" i="37"/>
  <c r="AF136" i="37"/>
  <c r="AF109" i="37"/>
  <c r="AF28" i="37"/>
  <c r="I2285" i="156" l="1"/>
  <c r="AA822" i="156" l="1"/>
  <c r="AF1301" i="37"/>
  <c r="AF1300" i="37"/>
  <c r="AF1298" i="37"/>
  <c r="AF1291" i="37"/>
  <c r="AF1272" i="37"/>
  <c r="AF1271" i="37"/>
  <c r="AF1270" i="37"/>
  <c r="AF1239" i="37"/>
  <c r="AF1235" i="37"/>
  <c r="J1202" i="157" l="1"/>
  <c r="J1209" i="157"/>
  <c r="I992" i="156"/>
  <c r="AF1264" i="37" l="1"/>
  <c r="AF1266" i="37" l="1"/>
  <c r="AF1252" i="37"/>
  <c r="AF1247" i="37"/>
  <c r="AF1255" i="37"/>
  <c r="AF1265" i="37"/>
  <c r="AF1275" i="37"/>
  <c r="AF1223" i="37"/>
  <c r="AF1259" i="37"/>
  <c r="AF1278" i="37"/>
  <c r="AF1296" i="37" l="1"/>
  <c r="AF1279" i="37"/>
  <c r="AF1263" i="37"/>
  <c r="AF1295" i="37"/>
  <c r="AF1297" i="37"/>
  <c r="AF1286" i="37"/>
  <c r="AF1234" i="37"/>
  <c r="AF1284" i="37"/>
  <c r="AF1226" i="37"/>
  <c r="AF1292" i="37"/>
  <c r="AF1249" i="37"/>
  <c r="AF1268" i="37"/>
  <c r="AF1224" i="37"/>
  <c r="AF1261" i="37"/>
  <c r="AF1227" i="37"/>
  <c r="AF1225" i="37"/>
  <c r="AF1232" i="37"/>
  <c r="AF1267" i="37"/>
  <c r="AF1302" i="37"/>
  <c r="AF1240" i="37"/>
  <c r="AF1251" i="37"/>
  <c r="AF1257" i="37"/>
  <c r="AF1280" i="37"/>
  <c r="AF1269" i="37"/>
  <c r="AF1283" i="37"/>
  <c r="AF1262" i="37"/>
  <c r="AF1221" i="37"/>
  <c r="AF1304" i="37"/>
  <c r="AF1248" i="37"/>
  <c r="AF1274" i="37"/>
  <c r="AF1288" i="37"/>
  <c r="AF1258" i="37"/>
  <c r="AF1281" i="37"/>
  <c r="AF1260" i="37"/>
  <c r="AF1254" i="37"/>
  <c r="AF1277" i="37"/>
  <c r="AF1233" i="37"/>
  <c r="AF1246" i="37"/>
  <c r="AF1303" i="37"/>
  <c r="AF1276" i="37"/>
  <c r="AF1250" i="37"/>
  <c r="AF1282" i="37"/>
  <c r="AF1256" i="37"/>
  <c r="AF1222" i="37"/>
  <c r="AF1220" i="37"/>
  <c r="AF1293" i="37"/>
  <c r="AF1217" i="37" l="1"/>
  <c r="AF1219" i="37"/>
  <c r="AF1218" i="37"/>
  <c r="AF1305" i="37"/>
  <c r="AF1294" i="37"/>
  <c r="AF1299" i="37"/>
  <c r="AF1289" i="37"/>
  <c r="AF1245" i="37"/>
  <c r="AF1253" i="37"/>
  <c r="AF1285" i="37" l="1"/>
  <c r="AF2238" i="156"/>
  <c r="AF2367" i="156"/>
  <c r="AF2474" i="156"/>
  <c r="AF2399" i="156"/>
  <c r="AF2333" i="156"/>
  <c r="AF1244" i="37" l="1"/>
  <c r="AF1287" i="37" l="1"/>
  <c r="AF1290" i="37"/>
  <c r="P2907" i="156" l="1"/>
  <c r="Q2907" i="156"/>
  <c r="R2907" i="156" s="1"/>
  <c r="AD401" i="157"/>
  <c r="AE401" i="157"/>
  <c r="Y109" i="157" l="1"/>
  <c r="AB109" i="157" l="1"/>
  <c r="X1787" i="156" l="1"/>
  <c r="AA1787" i="156" l="1"/>
  <c r="P1806" i="156" l="1"/>
  <c r="Q1806" i="156"/>
  <c r="R1806" i="156" s="1"/>
  <c r="J2815" i="156" l="1"/>
  <c r="J2812" i="156"/>
  <c r="K501" i="157" l="1"/>
  <c r="K502" i="157" l="1"/>
  <c r="J1790" i="156" l="1"/>
  <c r="J1788" i="156"/>
  <c r="I1787" i="156"/>
  <c r="I1783" i="156" l="1"/>
  <c r="J1797" i="156"/>
  <c r="J1789" i="156"/>
  <c r="J417" i="156" l="1"/>
  <c r="J1787" i="156"/>
  <c r="J1783" i="156" l="1"/>
  <c r="AD1173" i="37" l="1"/>
  <c r="AD1174" i="37"/>
  <c r="AD1175" i="37"/>
  <c r="AD1176" i="37"/>
  <c r="AD1177" i="37"/>
  <c r="AD1178" i="37"/>
  <c r="AD1179" i="37"/>
  <c r="AE1179" i="37"/>
  <c r="AD1180" i="37"/>
  <c r="AE1180" i="37"/>
  <c r="AD1181" i="37"/>
  <c r="AE1181" i="37"/>
  <c r="AD1182" i="37"/>
  <c r="AE1182" i="37"/>
  <c r="AD1183" i="37"/>
  <c r="AE1183" i="37"/>
  <c r="AD1184" i="37"/>
  <c r="AE1184" i="37"/>
  <c r="AD1185" i="37"/>
  <c r="AE1185" i="37"/>
  <c r="AD1186" i="37"/>
  <c r="AE1186" i="37"/>
  <c r="AD1187" i="37"/>
  <c r="AD1188" i="37"/>
  <c r="AE1188" i="37"/>
  <c r="AD1189" i="37"/>
  <c r="AE1189" i="37"/>
  <c r="AD1190" i="37"/>
  <c r="AE1190" i="37"/>
  <c r="AD1192" i="37"/>
  <c r="AE1192" i="37"/>
  <c r="AD1193" i="37"/>
  <c r="AE1193" i="37"/>
  <c r="AD1194" i="37"/>
  <c r="AE1194" i="37"/>
  <c r="AD1195" i="37"/>
  <c r="AE1195" i="37"/>
  <c r="AD1196" i="37"/>
  <c r="AE1196" i="37"/>
  <c r="AD1197" i="37"/>
  <c r="AD1198" i="37"/>
  <c r="AE1198" i="37"/>
  <c r="AD1199" i="37"/>
  <c r="AE1199" i="37"/>
  <c r="AD1200" i="37"/>
  <c r="AE1200" i="37"/>
  <c r="AD1201" i="37"/>
  <c r="AD1202" i="37"/>
  <c r="AD1203" i="37"/>
  <c r="AE1203" i="37"/>
  <c r="AD1204" i="37"/>
  <c r="AE1204" i="37"/>
  <c r="AD1205" i="37"/>
  <c r="AD1206" i="37"/>
  <c r="AD1207" i="37"/>
  <c r="AE1207" i="37"/>
  <c r="AD1208" i="37"/>
  <c r="AE1208" i="37"/>
  <c r="AD1209" i="37"/>
  <c r="AE1209" i="37"/>
  <c r="AD1210" i="37"/>
  <c r="AD1211" i="37"/>
  <c r="AD1212" i="37"/>
  <c r="AD1213" i="37"/>
  <c r="AD1214" i="37"/>
  <c r="AD9" i="37"/>
  <c r="AD10" i="37"/>
  <c r="AD11" i="37"/>
  <c r="AD12" i="37"/>
  <c r="AD13" i="37"/>
  <c r="AD14" i="37"/>
  <c r="AE14" i="37"/>
  <c r="AD15" i="37"/>
  <c r="AE15" i="37"/>
  <c r="AD16" i="37"/>
  <c r="AE16" i="37"/>
  <c r="AD17" i="37"/>
  <c r="AE17" i="37"/>
  <c r="AD18" i="37"/>
  <c r="AE18" i="37"/>
  <c r="AD19" i="37"/>
  <c r="AE19" i="37"/>
  <c r="AD25" i="37"/>
  <c r="AE25" i="37"/>
  <c r="AD26" i="37"/>
  <c r="AE26" i="37"/>
  <c r="AD27" i="37"/>
  <c r="AE27" i="37"/>
  <c r="AD28" i="37"/>
  <c r="AE28" i="37"/>
  <c r="AD29" i="37"/>
  <c r="AE29" i="37"/>
  <c r="AD30" i="37"/>
  <c r="AD34" i="37"/>
  <c r="AD35" i="37"/>
  <c r="AD36" i="37"/>
  <c r="AD37" i="37"/>
  <c r="AE37" i="37"/>
  <c r="AD38" i="37"/>
  <c r="AD39" i="37"/>
  <c r="AD40" i="37"/>
  <c r="AD41" i="37"/>
  <c r="AD42" i="37"/>
  <c r="AD43" i="37"/>
  <c r="AD44" i="37"/>
  <c r="AD45" i="37"/>
  <c r="AD46" i="37"/>
  <c r="AD47" i="37"/>
  <c r="AE47" i="37"/>
  <c r="AD48" i="37"/>
  <c r="AE48" i="37"/>
  <c r="AD49" i="37"/>
  <c r="AE49" i="37"/>
  <c r="AD50" i="37"/>
  <c r="AE50" i="37"/>
  <c r="AD51" i="37"/>
  <c r="AE51" i="37"/>
  <c r="AD52" i="37"/>
  <c r="AE52" i="37"/>
  <c r="AD53" i="37"/>
  <c r="AE53" i="37"/>
  <c r="AD54" i="37"/>
  <c r="AE54" i="37"/>
  <c r="AD55" i="37"/>
  <c r="AD56" i="37"/>
  <c r="AE56" i="37"/>
  <c r="AD57" i="37"/>
  <c r="AE57" i="37"/>
  <c r="AD58" i="37"/>
  <c r="AE58" i="37"/>
  <c r="AD59" i="37"/>
  <c r="AE59" i="37"/>
  <c r="AD60" i="37"/>
  <c r="AE60" i="37"/>
  <c r="AD61" i="37"/>
  <c r="AD62" i="37"/>
  <c r="AE62" i="37"/>
  <c r="AD63" i="37"/>
  <c r="AE63" i="37"/>
  <c r="AD64" i="37"/>
  <c r="AE64" i="37"/>
  <c r="AD65" i="37"/>
  <c r="AD66" i="37"/>
  <c r="AD67" i="37"/>
  <c r="AD68" i="37"/>
  <c r="AE68" i="37"/>
  <c r="AD69" i="37"/>
  <c r="AE69" i="37"/>
  <c r="AD70" i="37"/>
  <c r="AE70" i="37"/>
  <c r="AD71" i="37"/>
  <c r="AD72" i="37"/>
  <c r="AD73" i="37"/>
  <c r="AE73" i="37"/>
  <c r="AD74" i="37"/>
  <c r="AE74" i="37"/>
  <c r="AD75" i="37"/>
  <c r="AD76" i="37"/>
  <c r="AD77" i="37"/>
  <c r="AD78" i="37"/>
  <c r="AD79" i="37"/>
  <c r="AD80" i="37"/>
  <c r="AE80" i="37"/>
  <c r="AD81" i="37"/>
  <c r="AE81" i="37"/>
  <c r="AD82" i="37"/>
  <c r="AE82" i="37"/>
  <c r="AD83" i="37"/>
  <c r="AD109" i="37"/>
  <c r="AE109" i="37"/>
  <c r="AD110" i="37"/>
  <c r="AE110" i="37"/>
  <c r="AD136" i="37"/>
  <c r="AE136" i="37"/>
  <c r="AD137" i="37"/>
  <c r="AE137" i="37"/>
  <c r="AD138" i="37"/>
  <c r="AE138" i="37"/>
  <c r="AD155" i="37"/>
  <c r="AE155" i="37"/>
  <c r="AD163" i="37"/>
  <c r="AE163" i="37"/>
  <c r="AD164" i="37"/>
  <c r="AE164" i="37"/>
  <c r="AD165" i="37"/>
  <c r="AE165" i="37"/>
  <c r="AD166" i="37"/>
  <c r="AE166" i="37"/>
  <c r="AD167" i="37"/>
  <c r="AE167" i="37"/>
  <c r="AD168" i="37"/>
  <c r="AE168" i="37"/>
  <c r="AD169" i="37"/>
  <c r="AE169" i="37"/>
  <c r="AD170" i="37"/>
  <c r="AE170" i="37"/>
  <c r="AD171" i="37"/>
  <c r="AE171" i="37"/>
  <c r="AD172" i="37"/>
  <c r="AE172" i="37"/>
  <c r="AD173" i="37"/>
  <c r="AE173" i="37"/>
  <c r="AD174" i="37"/>
  <c r="AE174" i="37"/>
  <c r="AD175" i="37"/>
  <c r="AE175" i="37"/>
  <c r="AD176" i="37"/>
  <c r="AE176" i="37"/>
  <c r="AD177" i="37"/>
  <c r="AE177" i="37"/>
  <c r="AD178" i="37"/>
  <c r="AE178" i="37"/>
  <c r="AD179" i="37"/>
  <c r="AE179" i="37"/>
  <c r="AD180" i="37"/>
  <c r="AE180" i="37"/>
  <c r="AD181" i="37"/>
  <c r="AE181" i="37"/>
  <c r="AD182" i="37"/>
  <c r="AE182" i="37"/>
  <c r="AD183" i="37"/>
  <c r="AE183" i="37"/>
  <c r="AD184" i="37"/>
  <c r="AE184" i="37"/>
  <c r="AD185" i="37"/>
  <c r="AE185" i="37"/>
  <c r="AD186" i="37"/>
  <c r="AE186" i="37"/>
  <c r="AD187" i="37"/>
  <c r="AE187" i="37"/>
  <c r="AD188" i="37"/>
  <c r="AE188" i="37"/>
  <c r="AD189" i="37"/>
  <c r="AE189" i="37"/>
  <c r="AD190" i="37"/>
  <c r="AE190" i="37"/>
  <c r="AD191" i="37"/>
  <c r="AE191" i="37"/>
  <c r="AD192" i="37"/>
  <c r="AE192" i="37"/>
  <c r="AD193" i="37"/>
  <c r="AE193" i="37"/>
  <c r="AD194" i="37"/>
  <c r="AE194" i="37"/>
  <c r="AD195" i="37"/>
  <c r="AE195" i="37"/>
  <c r="AD196" i="37"/>
  <c r="AE196" i="37"/>
  <c r="AD197" i="37"/>
  <c r="AE197" i="37"/>
  <c r="AD198" i="37"/>
  <c r="AE198" i="37"/>
  <c r="AD199" i="37"/>
  <c r="AE199" i="37"/>
  <c r="AD200" i="37"/>
  <c r="AE200" i="37"/>
  <c r="AD201" i="37"/>
  <c r="AE201" i="37"/>
  <c r="AD202" i="37"/>
  <c r="AE202" i="37"/>
  <c r="AD203" i="37"/>
  <c r="AE203" i="37"/>
  <c r="AD204" i="37"/>
  <c r="AE204" i="37"/>
  <c r="AD205" i="37"/>
  <c r="AE205" i="37"/>
  <c r="AD206" i="37"/>
  <c r="AE206" i="37"/>
  <c r="AD207" i="37"/>
  <c r="AE207" i="37"/>
  <c r="AD208" i="37"/>
  <c r="AE208" i="37"/>
  <c r="AD209" i="37"/>
  <c r="AE209" i="37"/>
  <c r="AD210" i="37"/>
  <c r="AE210" i="37"/>
  <c r="AD211" i="37"/>
  <c r="AE211" i="37"/>
  <c r="AD212" i="37"/>
  <c r="AE212" i="37"/>
  <c r="AD213" i="37"/>
  <c r="AE213" i="37"/>
  <c r="AD214" i="37"/>
  <c r="AE214" i="37"/>
  <c r="AD215" i="37"/>
  <c r="AE215" i="37"/>
  <c r="AD216" i="37"/>
  <c r="AE216" i="37"/>
  <c r="AD217" i="37"/>
  <c r="AE217" i="37"/>
  <c r="AD218" i="37"/>
  <c r="AE218" i="37"/>
  <c r="AD219" i="37"/>
  <c r="AE219" i="37"/>
  <c r="AD220" i="37"/>
  <c r="AE220" i="37"/>
  <c r="AD221" i="37"/>
  <c r="AE221" i="37"/>
  <c r="AD224" i="37"/>
  <c r="AD226" i="37"/>
  <c r="AD237" i="37"/>
  <c r="AE237" i="37"/>
  <c r="AD251" i="37"/>
  <c r="AD269" i="37"/>
  <c r="AE141" i="46"/>
  <c r="AE140" i="46"/>
  <c r="AE139" i="46"/>
  <c r="AE280" i="37" s="1"/>
  <c r="AE138" i="46"/>
  <c r="AE279" i="37" s="1"/>
  <c r="AE137" i="46"/>
  <c r="AE136" i="46"/>
  <c r="AE135" i="46"/>
  <c r="AE133" i="46"/>
  <c r="AE273" i="37" s="1"/>
  <c r="AE132" i="46"/>
  <c r="AE272" i="37" s="1"/>
  <c r="AE131" i="46"/>
  <c r="AE271" i="37" s="1"/>
  <c r="AE130" i="46"/>
  <c r="AE270" i="37" s="1"/>
  <c r="AE129" i="46"/>
  <c r="AE269" i="37" s="1"/>
  <c r="AE268" i="37"/>
  <c r="AE267" i="37"/>
  <c r="AE266" i="37"/>
  <c r="AE128" i="46"/>
  <c r="AE265" i="37" s="1"/>
  <c r="AE127" i="46"/>
  <c r="AE264" i="37" s="1"/>
  <c r="AE126" i="46"/>
  <c r="AE263" i="37" s="1"/>
  <c r="AE125" i="46"/>
  <c r="AE262" i="37" s="1"/>
  <c r="AE124" i="46"/>
  <c r="AE261" i="37" s="1"/>
  <c r="AE123" i="46"/>
  <c r="AE260" i="37" s="1"/>
  <c r="AE122" i="46"/>
  <c r="AE259" i="37" s="1"/>
  <c r="AE121" i="46"/>
  <c r="AE258" i="37" s="1"/>
  <c r="AE120" i="46"/>
  <c r="AE257" i="37" s="1"/>
  <c r="AE119" i="46"/>
  <c r="AE256" i="37" s="1"/>
  <c r="AE118" i="46"/>
  <c r="AE255" i="37" s="1"/>
  <c r="AE117" i="46"/>
  <c r="AE254" i="37" s="1"/>
  <c r="AE116" i="46"/>
  <c r="AE253" i="37" s="1"/>
  <c r="AE115" i="46"/>
  <c r="AE252" i="37" s="1"/>
  <c r="AE114" i="46"/>
  <c r="AE251" i="37" s="1"/>
  <c r="AE113" i="46"/>
  <c r="AE250" i="37" s="1"/>
  <c r="AE112" i="46"/>
  <c r="AE249" i="37" s="1"/>
  <c r="AE111" i="46"/>
  <c r="AE248" i="37" s="1"/>
  <c r="AE110" i="46"/>
  <c r="AE247" i="37" s="1"/>
  <c r="AE109" i="46"/>
  <c r="AE246" i="37" s="1"/>
  <c r="AE108" i="46"/>
  <c r="AE245" i="37" s="1"/>
  <c r="AE107" i="46"/>
  <c r="AE244" i="37" s="1"/>
  <c r="AE106" i="46"/>
  <c r="AE243" i="37" s="1"/>
  <c r="AE105" i="46"/>
  <c r="AE242" i="37" s="1"/>
  <c r="AE104" i="46"/>
  <c r="AE241" i="37" s="1"/>
  <c r="AE100" i="46"/>
  <c r="AE239" i="37" s="1"/>
  <c r="AE99" i="46"/>
  <c r="AE238" i="37" s="1"/>
  <c r="AE96" i="46"/>
  <c r="AE236" i="37" s="1"/>
  <c r="AE95" i="46"/>
  <c r="AE235" i="37" s="1"/>
  <c r="AE94" i="46"/>
  <c r="AE234" i="37" s="1"/>
  <c r="AE93" i="46"/>
  <c r="AE233" i="37" s="1"/>
  <c r="AE92" i="46"/>
  <c r="AE232" i="37" s="1"/>
  <c r="AE91" i="46"/>
  <c r="AE231" i="37" s="1"/>
  <c r="AE90" i="46"/>
  <c r="AE230" i="37" s="1"/>
  <c r="AE89" i="46"/>
  <c r="AE229" i="37" s="1"/>
  <c r="AE88" i="46"/>
  <c r="AE228" i="37" s="1"/>
  <c r="AE87" i="46"/>
  <c r="AE227" i="37" s="1"/>
  <c r="AE86" i="46"/>
  <c r="AE226" i="37" s="1"/>
  <c r="AE85" i="46"/>
  <c r="AE224" i="37" s="1"/>
  <c r="AD282" i="37"/>
  <c r="AE282" i="37"/>
  <c r="AD283" i="37"/>
  <c r="AE283" i="37"/>
  <c r="AD284" i="37"/>
  <c r="AE284" i="37"/>
  <c r="AD285" i="37"/>
  <c r="AE285" i="37"/>
  <c r="AD286" i="37"/>
  <c r="AE286" i="37"/>
  <c r="AD287" i="37"/>
  <c r="AE287" i="37"/>
  <c r="AD288" i="37"/>
  <c r="AE288" i="37"/>
  <c r="AD289" i="37"/>
  <c r="AE289" i="37"/>
  <c r="AD290" i="37"/>
  <c r="AE290" i="37"/>
  <c r="AD291" i="37"/>
  <c r="AE291" i="37"/>
  <c r="AD292" i="37"/>
  <c r="AE292" i="37"/>
  <c r="AD293" i="37"/>
  <c r="AE293" i="37"/>
  <c r="AD294" i="37"/>
  <c r="AE294" i="37"/>
  <c r="AD295" i="37"/>
  <c r="AE295" i="37"/>
  <c r="AD296" i="37"/>
  <c r="AE296" i="37"/>
  <c r="AD301" i="37"/>
  <c r="AE301" i="37"/>
  <c r="AD302" i="37"/>
  <c r="AE302" i="37"/>
  <c r="AD303" i="37"/>
  <c r="AE303" i="37"/>
  <c r="AD304" i="37"/>
  <c r="AE304" i="37"/>
  <c r="AD305" i="37"/>
  <c r="AE305" i="37"/>
  <c r="AD306" i="37"/>
  <c r="AE306" i="37"/>
  <c r="AD307" i="37"/>
  <c r="AE307" i="37"/>
  <c r="AD308" i="37"/>
  <c r="AE308" i="37"/>
  <c r="AD309" i="37"/>
  <c r="AE309" i="37"/>
  <c r="AD310" i="37"/>
  <c r="AE310" i="37"/>
  <c r="AD311" i="37"/>
  <c r="AE311" i="37"/>
  <c r="AD312" i="37"/>
  <c r="AE312" i="37"/>
  <c r="AD313" i="37"/>
  <c r="AE313" i="37"/>
  <c r="AD314" i="37"/>
  <c r="AE314" i="37"/>
  <c r="AD315" i="37"/>
  <c r="AE315" i="37"/>
  <c r="AD316" i="37"/>
  <c r="AE316" i="37"/>
  <c r="AD317" i="37"/>
  <c r="AE317" i="37"/>
  <c r="AD318" i="37"/>
  <c r="AE318" i="37"/>
  <c r="AD319" i="37"/>
  <c r="AE319" i="37"/>
  <c r="AD320" i="37"/>
  <c r="AE320" i="37"/>
  <c r="AD321" i="37"/>
  <c r="AE321" i="37"/>
  <c r="AD322" i="37"/>
  <c r="AE322" i="37"/>
  <c r="AD323" i="37"/>
  <c r="AE323" i="37"/>
  <c r="AD324" i="37"/>
  <c r="AE324" i="37"/>
  <c r="AD325" i="37"/>
  <c r="AE325" i="37"/>
  <c r="AD326" i="37"/>
  <c r="AE326" i="37"/>
  <c r="AD327" i="37"/>
  <c r="AE327" i="37"/>
  <c r="AD328" i="37"/>
  <c r="AE328" i="37"/>
  <c r="AD329" i="37"/>
  <c r="AE329" i="37"/>
  <c r="AD330" i="37"/>
  <c r="AE330" i="37"/>
  <c r="AD331" i="37"/>
  <c r="AE331" i="37"/>
  <c r="AD332" i="37"/>
  <c r="AE332" i="37"/>
  <c r="AD333" i="37"/>
  <c r="AE333" i="37"/>
  <c r="AD334" i="37"/>
  <c r="AE334" i="37"/>
  <c r="AD335" i="37"/>
  <c r="AE335" i="37"/>
  <c r="AD336" i="37"/>
  <c r="AE336" i="37"/>
  <c r="AD337" i="37"/>
  <c r="AE337" i="37"/>
  <c r="AD338" i="37"/>
  <c r="AE338" i="37"/>
  <c r="AD339" i="37"/>
  <c r="AE339" i="37"/>
  <c r="AD340" i="37"/>
  <c r="AE340" i="37"/>
  <c r="AD341" i="37"/>
  <c r="AE341" i="37"/>
  <c r="AD342" i="37"/>
  <c r="AE342" i="37"/>
  <c r="AD344" i="37"/>
  <c r="AE344" i="37"/>
  <c r="AD345" i="37"/>
  <c r="AE345" i="37"/>
  <c r="AD347" i="37"/>
  <c r="AE347" i="37"/>
  <c r="AD348" i="37"/>
  <c r="AE348" i="37"/>
  <c r="AD349" i="37"/>
  <c r="AE349" i="37"/>
  <c r="AD350" i="37"/>
  <c r="AE350" i="37"/>
  <c r="AD351" i="37"/>
  <c r="AE351" i="37"/>
  <c r="AD352" i="37"/>
  <c r="AE352" i="37"/>
  <c r="AD353" i="37"/>
  <c r="AE353" i="37"/>
  <c r="AD354" i="37"/>
  <c r="AE354" i="37"/>
  <c r="AD355" i="37"/>
  <c r="AE355" i="37"/>
  <c r="AD356" i="37"/>
  <c r="AE356" i="37"/>
  <c r="AD357" i="37"/>
  <c r="AE357" i="37"/>
  <c r="AD358" i="37"/>
  <c r="AE358" i="37"/>
  <c r="AD359" i="37"/>
  <c r="AE359" i="37"/>
  <c r="AD360" i="37"/>
  <c r="AE360" i="37"/>
  <c r="AD361" i="37"/>
  <c r="AE361" i="37"/>
  <c r="AD362" i="37"/>
  <c r="AE362" i="37"/>
  <c r="AD363" i="37"/>
  <c r="AE363" i="37"/>
  <c r="AD364" i="37"/>
  <c r="AE364" i="37"/>
  <c r="AD365" i="37"/>
  <c r="AE365" i="37"/>
  <c r="AD369" i="37"/>
  <c r="AE369" i="37"/>
  <c r="AD370" i="37"/>
  <c r="AE370" i="37"/>
  <c r="AD371" i="37"/>
  <c r="AE371" i="37"/>
  <c r="AD372" i="37"/>
  <c r="AE372" i="37"/>
  <c r="AD373" i="37"/>
  <c r="AE373" i="37"/>
  <c r="AD374" i="37"/>
  <c r="AE374" i="37"/>
  <c r="AD375" i="37"/>
  <c r="AE375" i="37"/>
  <c r="AD376" i="37"/>
  <c r="AE376" i="37"/>
  <c r="AD377" i="37"/>
  <c r="AE377" i="37"/>
  <c r="AD378" i="37"/>
  <c r="AE378" i="37"/>
  <c r="AD379" i="37"/>
  <c r="AE379" i="37"/>
  <c r="AD380" i="37"/>
  <c r="AE380" i="37"/>
  <c r="AD381" i="37"/>
  <c r="AE381" i="37"/>
  <c r="AD382" i="37"/>
  <c r="AE382" i="37"/>
  <c r="AD383" i="37"/>
  <c r="AE383" i="37"/>
  <c r="AD384" i="37"/>
  <c r="AE384" i="37"/>
  <c r="AD385" i="37"/>
  <c r="AE385" i="37"/>
  <c r="AD386" i="37"/>
  <c r="AE386" i="37"/>
  <c r="AD387" i="37"/>
  <c r="AE387" i="37"/>
  <c r="AD388" i="37"/>
  <c r="AE388" i="37"/>
  <c r="AD389" i="37"/>
  <c r="AE389" i="37"/>
  <c r="AD390" i="37"/>
  <c r="AE390" i="37"/>
  <c r="AD391" i="37"/>
  <c r="AE391" i="37"/>
  <c r="AD392" i="37"/>
  <c r="AE392" i="37"/>
  <c r="AD393" i="37"/>
  <c r="AE393" i="37"/>
  <c r="AD394" i="37"/>
  <c r="AE394" i="37"/>
  <c r="AD395" i="37"/>
  <c r="AE395" i="37"/>
  <c r="AD396" i="37"/>
  <c r="AE396" i="37"/>
  <c r="AD397" i="37"/>
  <c r="AE397" i="37"/>
  <c r="AD398" i="37"/>
  <c r="AE398" i="37"/>
  <c r="AD399" i="37"/>
  <c r="AE399" i="37"/>
  <c r="AD400" i="37"/>
  <c r="AE400" i="37"/>
  <c r="AD401" i="37"/>
  <c r="AE401" i="37"/>
  <c r="AD402" i="37"/>
  <c r="AE402" i="37"/>
  <c r="AD403" i="37"/>
  <c r="AE403" i="37"/>
  <c r="AD404" i="37"/>
  <c r="AE404" i="37"/>
  <c r="AD405" i="37"/>
  <c r="AE405" i="37"/>
  <c r="AD406" i="37"/>
  <c r="AE406" i="37"/>
  <c r="AD407" i="37"/>
  <c r="AE407" i="37"/>
  <c r="AD408" i="37"/>
  <c r="AE408" i="37"/>
  <c r="AD409" i="37"/>
  <c r="AE409" i="37"/>
  <c r="AD410" i="37"/>
  <c r="AE410" i="37"/>
  <c r="AD411" i="37"/>
  <c r="AE411" i="37"/>
  <c r="AD412" i="37"/>
  <c r="AE412" i="37"/>
  <c r="AD414" i="37"/>
  <c r="AE414" i="37"/>
  <c r="AD415" i="37"/>
  <c r="AE415" i="37"/>
  <c r="AD416" i="37"/>
  <c r="AE416" i="37"/>
  <c r="AD417" i="37"/>
  <c r="AE417" i="37"/>
  <c r="AD418" i="37"/>
  <c r="AE418" i="37"/>
  <c r="AD419" i="37"/>
  <c r="AE419" i="37"/>
  <c r="AD420" i="37"/>
  <c r="AE420" i="37"/>
  <c r="AD421" i="37"/>
  <c r="AE421" i="37"/>
  <c r="AD422" i="37"/>
  <c r="AE422" i="37"/>
  <c r="AD423" i="37"/>
  <c r="AE423" i="37"/>
  <c r="AD424" i="37"/>
  <c r="AE424" i="37"/>
  <c r="AD425" i="37"/>
  <c r="AE425" i="37"/>
  <c r="AD426" i="37"/>
  <c r="AE426" i="37"/>
  <c r="AD427" i="37"/>
  <c r="AE427" i="37"/>
  <c r="AD428" i="37"/>
  <c r="AE428" i="37"/>
  <c r="AD429" i="37"/>
  <c r="AE429" i="37"/>
  <c r="AD430" i="37"/>
  <c r="AE430" i="37"/>
  <c r="AD431" i="37"/>
  <c r="AE431" i="37"/>
  <c r="AD432" i="37"/>
  <c r="AE432" i="37"/>
  <c r="AD433" i="37"/>
  <c r="AE433" i="37"/>
  <c r="AD434" i="37"/>
  <c r="AE434" i="37"/>
  <c r="AD435" i="37"/>
  <c r="AE435" i="37"/>
  <c r="AD436" i="37"/>
  <c r="AE436" i="37"/>
  <c r="AD437" i="37"/>
  <c r="AE437" i="37"/>
  <c r="AD438" i="37"/>
  <c r="AE438" i="37"/>
  <c r="AD439" i="37"/>
  <c r="AE439" i="37"/>
  <c r="AD440" i="37"/>
  <c r="AE440" i="37"/>
  <c r="AD442" i="37"/>
  <c r="AE442" i="37"/>
  <c r="AD443" i="37"/>
  <c r="AE443" i="37"/>
  <c r="AD444" i="37"/>
  <c r="AE444" i="37"/>
  <c r="AD445" i="37"/>
  <c r="AE445" i="37"/>
  <c r="AD446" i="37"/>
  <c r="AE446" i="37"/>
  <c r="AD447" i="37"/>
  <c r="AE447" i="37"/>
  <c r="AD448" i="37"/>
  <c r="AE448" i="37"/>
  <c r="AD449" i="37"/>
  <c r="AE449" i="37"/>
  <c r="AD450" i="37"/>
  <c r="AE450" i="37"/>
  <c r="AD451" i="37"/>
  <c r="AE451" i="37"/>
  <c r="AD452" i="37"/>
  <c r="AE452" i="37"/>
  <c r="AD453" i="37"/>
  <c r="AE453" i="37"/>
  <c r="AD454" i="37"/>
  <c r="AE454" i="37"/>
  <c r="AD455" i="37"/>
  <c r="AE455" i="37"/>
  <c r="AD456" i="37"/>
  <c r="AE456" i="37"/>
  <c r="AD457" i="37"/>
  <c r="AE457" i="37"/>
  <c r="AD458" i="37"/>
  <c r="AE458" i="37"/>
  <c r="AD459" i="37"/>
  <c r="AE459" i="37"/>
  <c r="AD460" i="37"/>
  <c r="AE460" i="37"/>
  <c r="AD461" i="37"/>
  <c r="AE461" i="37"/>
  <c r="AD463" i="37"/>
  <c r="AE463" i="37"/>
  <c r="AD464" i="37"/>
  <c r="AE464" i="37"/>
  <c r="AD465" i="37"/>
  <c r="AE465" i="37"/>
  <c r="AD466" i="37"/>
  <c r="AE466" i="37"/>
  <c r="AD467" i="37"/>
  <c r="AE467" i="37"/>
  <c r="AD468" i="37"/>
  <c r="AE468" i="37"/>
  <c r="AD469" i="37"/>
  <c r="AE469" i="37"/>
  <c r="AD470" i="37"/>
  <c r="AE470" i="37"/>
  <c r="AD471" i="37"/>
  <c r="AE471" i="37"/>
  <c r="AD472" i="37"/>
  <c r="AE472" i="37"/>
  <c r="AD473" i="37"/>
  <c r="AE473" i="37"/>
  <c r="AD474" i="37"/>
  <c r="AE474" i="37"/>
  <c r="AD475" i="37"/>
  <c r="AE475" i="37"/>
  <c r="AD476" i="37"/>
  <c r="AE476" i="37"/>
  <c r="AD478" i="37"/>
  <c r="AE478" i="37"/>
  <c r="AD479" i="37"/>
  <c r="AE479" i="37"/>
  <c r="AD480" i="37"/>
  <c r="AE480" i="37"/>
  <c r="AD481" i="37"/>
  <c r="AE481" i="37"/>
  <c r="AD482" i="37"/>
  <c r="AE482" i="37"/>
  <c r="AD483" i="37"/>
  <c r="AE483" i="37"/>
  <c r="AD484" i="37"/>
  <c r="AE484" i="37"/>
  <c r="AD485" i="37"/>
  <c r="AE485" i="37"/>
  <c r="AD486" i="37"/>
  <c r="AE486" i="37"/>
  <c r="AD487" i="37"/>
  <c r="AE487" i="37"/>
  <c r="AD488" i="37"/>
  <c r="AE488" i="37"/>
  <c r="AD489" i="37"/>
  <c r="AE489" i="37"/>
  <c r="AD490" i="37"/>
  <c r="AE490" i="37"/>
  <c r="AD491" i="37"/>
  <c r="AE491" i="37"/>
  <c r="AD492" i="37"/>
  <c r="AE492" i="37"/>
  <c r="AD493" i="37"/>
  <c r="AE493" i="37"/>
  <c r="AD494" i="37"/>
  <c r="AE494" i="37"/>
  <c r="AD499" i="37"/>
  <c r="AE499" i="37"/>
  <c r="AD500" i="37"/>
  <c r="AE500" i="37"/>
  <c r="AD501" i="37"/>
  <c r="AE501" i="37"/>
  <c r="AD502" i="37"/>
  <c r="AE502" i="37"/>
  <c r="AD503" i="37"/>
  <c r="AE503" i="37"/>
  <c r="AD504" i="37"/>
  <c r="AE504" i="37"/>
  <c r="AD505" i="37"/>
  <c r="AE505" i="37"/>
  <c r="AD506" i="37"/>
  <c r="AE506" i="37"/>
  <c r="AD507" i="37"/>
  <c r="AE507" i="37"/>
  <c r="AD508" i="37"/>
  <c r="AE508" i="37"/>
  <c r="AD509" i="37"/>
  <c r="AE509" i="37"/>
  <c r="AD510" i="37"/>
  <c r="AE510" i="37"/>
  <c r="AD511" i="37"/>
  <c r="AE511" i="37"/>
  <c r="AD512" i="37"/>
  <c r="AE512" i="37"/>
  <c r="AD513" i="37"/>
  <c r="AE513" i="37"/>
  <c r="AD514" i="37"/>
  <c r="AE514" i="37"/>
  <c r="AD515" i="37"/>
  <c r="AE515" i="37"/>
  <c r="AD516" i="37"/>
  <c r="AE516" i="37"/>
  <c r="AD517" i="37"/>
  <c r="AE517" i="37"/>
  <c r="AD518" i="37"/>
  <c r="AE518" i="37"/>
  <c r="AD519" i="37"/>
  <c r="AE519" i="37"/>
  <c r="AD520" i="37"/>
  <c r="AE520" i="37"/>
  <c r="AD521" i="37"/>
  <c r="AE521" i="37"/>
  <c r="AD522" i="37"/>
  <c r="AE522" i="37"/>
  <c r="AD523" i="37"/>
  <c r="AE523" i="37"/>
  <c r="AD524" i="37"/>
  <c r="AE524" i="37"/>
  <c r="AD525" i="37"/>
  <c r="AE525" i="37"/>
  <c r="AD526" i="37"/>
  <c r="AE526" i="37"/>
  <c r="AD527" i="37"/>
  <c r="AE527" i="37"/>
  <c r="AD528" i="37"/>
  <c r="AE528" i="37"/>
  <c r="AD529" i="37"/>
  <c r="AE529" i="37"/>
  <c r="AD530" i="37"/>
  <c r="AE530" i="37"/>
  <c r="AD531" i="37"/>
  <c r="AE531" i="37"/>
  <c r="AD532" i="37"/>
  <c r="AE532" i="37"/>
  <c r="AD533" i="37"/>
  <c r="AE533" i="37"/>
  <c r="AD534" i="37"/>
  <c r="AE534" i="37"/>
  <c r="AD535" i="37"/>
  <c r="AE535" i="37"/>
  <c r="AD536" i="37"/>
  <c r="AE536" i="37"/>
  <c r="AD537" i="37"/>
  <c r="AE537" i="37"/>
  <c r="AD538" i="37"/>
  <c r="AE538" i="37"/>
  <c r="AD539" i="37"/>
  <c r="AE539" i="37"/>
  <c r="AD541" i="37"/>
  <c r="AD542" i="37"/>
  <c r="AD543" i="37"/>
  <c r="AE543" i="37"/>
  <c r="AD544" i="37"/>
  <c r="AD545" i="37"/>
  <c r="AD546" i="37"/>
  <c r="AD547" i="37"/>
  <c r="AD548" i="37"/>
  <c r="AD549" i="37"/>
  <c r="AD550" i="37"/>
  <c r="AD551" i="37"/>
  <c r="AD552" i="37"/>
  <c r="AD553" i="37"/>
  <c r="AD554" i="37"/>
  <c r="AD555" i="37"/>
  <c r="AE555" i="37"/>
  <c r="AD556" i="37"/>
  <c r="AD557" i="37"/>
  <c r="AD559" i="37"/>
  <c r="AD560" i="37"/>
  <c r="AD561" i="37"/>
  <c r="AD562" i="37"/>
  <c r="AD563" i="37"/>
  <c r="AD564" i="37"/>
  <c r="AD565" i="37"/>
  <c r="AD566" i="37"/>
  <c r="AD567" i="37"/>
  <c r="AD568" i="37"/>
  <c r="AD569" i="37"/>
  <c r="AD570" i="37"/>
  <c r="AD571" i="37"/>
  <c r="AD572" i="37"/>
  <c r="AD573" i="37"/>
  <c r="AD574" i="37"/>
  <c r="AD575" i="37"/>
  <c r="AD576" i="37"/>
  <c r="AD577" i="37"/>
  <c r="AD578" i="37"/>
  <c r="AD579" i="37"/>
  <c r="AD580" i="37"/>
  <c r="AD581" i="37"/>
  <c r="AD582" i="37"/>
  <c r="AE582" i="37"/>
  <c r="AD583" i="37"/>
  <c r="AD584" i="37"/>
  <c r="AD585" i="37"/>
  <c r="AD586" i="37"/>
  <c r="AD587" i="37"/>
  <c r="AD588" i="37"/>
  <c r="AD589" i="37"/>
  <c r="AD590" i="37"/>
  <c r="AD591" i="37"/>
  <c r="AD592" i="37"/>
  <c r="AD593" i="37"/>
  <c r="AD594" i="37"/>
  <c r="AD595" i="37"/>
  <c r="AD596" i="37"/>
  <c r="AD597" i="37"/>
  <c r="AE597" i="37"/>
  <c r="AD598" i="37"/>
  <c r="AD599" i="37"/>
  <c r="AD600" i="37"/>
  <c r="AD601" i="37"/>
  <c r="AD602" i="37"/>
  <c r="AD603" i="37"/>
  <c r="AD604" i="37"/>
  <c r="AD606" i="37"/>
  <c r="AE606" i="37"/>
  <c r="AD607" i="37"/>
  <c r="AE607" i="37"/>
  <c r="AD608" i="37"/>
  <c r="AE608" i="37"/>
  <c r="AD609" i="37"/>
  <c r="AE609" i="37"/>
  <c r="AD610" i="37"/>
  <c r="AE610" i="37"/>
  <c r="AD611" i="37"/>
  <c r="AE611" i="37"/>
  <c r="AD612" i="37"/>
  <c r="AE612" i="37"/>
  <c r="AD613" i="37"/>
  <c r="AE613" i="37"/>
  <c r="AD614" i="37"/>
  <c r="AE614" i="37"/>
  <c r="AD615" i="37"/>
  <c r="AE615" i="37"/>
  <c r="AD616" i="37"/>
  <c r="AE616" i="37"/>
  <c r="AD617" i="37"/>
  <c r="AE617" i="37"/>
  <c r="AD618" i="37"/>
  <c r="AE618" i="37"/>
  <c r="AD619" i="37"/>
  <c r="AE619" i="37"/>
  <c r="AD623" i="37"/>
  <c r="AE623" i="37"/>
  <c r="AD624" i="37"/>
  <c r="AE624" i="37"/>
  <c r="AD628" i="37"/>
  <c r="AE628" i="37"/>
  <c r="AD629" i="37"/>
  <c r="AE629" i="37"/>
  <c r="AD630" i="37"/>
  <c r="AE630" i="37"/>
  <c r="AD631" i="37"/>
  <c r="AE631" i="37"/>
  <c r="AE1247" i="37" s="1"/>
  <c r="AD632" i="37"/>
  <c r="AE632" i="37"/>
  <c r="AD633" i="37"/>
  <c r="AE633" i="37"/>
  <c r="AD634" i="37"/>
  <c r="AE634" i="37"/>
  <c r="AD635" i="37"/>
  <c r="AE635" i="37"/>
  <c r="AD636" i="37"/>
  <c r="AE636" i="37"/>
  <c r="AE1252" i="37" s="1"/>
  <c r="AD637" i="37"/>
  <c r="AE637" i="37"/>
  <c r="AD638" i="37"/>
  <c r="AE638" i="37"/>
  <c r="AD639" i="37"/>
  <c r="AE639" i="37"/>
  <c r="AE1255" i="37" s="1"/>
  <c r="AD640" i="37"/>
  <c r="AE640" i="37"/>
  <c r="AD641" i="37"/>
  <c r="AE641" i="37"/>
  <c r="AD642" i="37"/>
  <c r="AE642" i="37"/>
  <c r="AD643" i="37"/>
  <c r="AE643" i="37"/>
  <c r="AD644" i="37"/>
  <c r="AE644" i="37"/>
  <c r="AD645" i="37"/>
  <c r="AE645" i="37"/>
  <c r="AD646" i="37"/>
  <c r="AE646" i="37"/>
  <c r="AD647" i="37"/>
  <c r="AE647" i="37"/>
  <c r="AD648" i="37"/>
  <c r="AE648" i="37"/>
  <c r="AD649" i="37"/>
  <c r="AE649" i="37"/>
  <c r="AD650" i="37"/>
  <c r="AE650" i="37"/>
  <c r="AD651" i="37"/>
  <c r="AE651" i="37"/>
  <c r="AD652" i="37"/>
  <c r="AE652" i="37"/>
  <c r="AD653" i="37"/>
  <c r="AE653" i="37"/>
  <c r="AD654" i="37"/>
  <c r="AE654" i="37"/>
  <c r="AD655" i="37"/>
  <c r="AE655" i="37"/>
  <c r="AD656" i="37"/>
  <c r="AE656" i="37"/>
  <c r="AD657" i="37"/>
  <c r="AE657" i="37"/>
  <c r="AD658" i="37"/>
  <c r="AE658" i="37"/>
  <c r="AD659" i="37"/>
  <c r="AE659" i="37"/>
  <c r="AD660" i="37"/>
  <c r="AE660" i="37"/>
  <c r="AD661" i="37"/>
  <c r="AE661" i="37"/>
  <c r="AD662" i="37"/>
  <c r="AE662" i="37"/>
  <c r="AD663" i="37"/>
  <c r="AE663" i="37"/>
  <c r="AD664" i="37"/>
  <c r="AE664" i="37"/>
  <c r="AD665" i="37"/>
  <c r="AE665" i="37"/>
  <c r="AD666" i="37"/>
  <c r="AE666" i="37"/>
  <c r="AD667" i="37"/>
  <c r="AE667" i="37"/>
  <c r="AD668" i="37"/>
  <c r="AE668" i="37"/>
  <c r="AD669" i="37"/>
  <c r="AE669" i="37"/>
  <c r="AD671" i="37"/>
  <c r="AE671" i="37"/>
  <c r="AD672" i="37"/>
  <c r="AE672" i="37"/>
  <c r="AD673" i="37"/>
  <c r="AE673" i="37"/>
  <c r="AD674" i="37"/>
  <c r="AE674" i="37"/>
  <c r="AD675" i="37"/>
  <c r="AE675" i="37"/>
  <c r="AD676" i="37"/>
  <c r="AE676" i="37"/>
  <c r="AD677" i="37"/>
  <c r="AE677" i="37"/>
  <c r="AD678" i="37"/>
  <c r="AE678" i="37"/>
  <c r="AD679" i="37"/>
  <c r="AE679" i="37"/>
  <c r="AD680" i="37"/>
  <c r="AE680" i="37"/>
  <c r="AD681" i="37"/>
  <c r="AE681" i="37"/>
  <c r="AD682" i="37"/>
  <c r="AE682" i="37"/>
  <c r="AD683" i="37"/>
  <c r="AE683" i="37"/>
  <c r="AD684" i="37"/>
  <c r="AE684" i="37"/>
  <c r="AD685" i="37"/>
  <c r="AE685" i="37"/>
  <c r="AD694" i="37"/>
  <c r="AE694" i="37"/>
  <c r="AD695" i="37"/>
  <c r="AE695" i="37"/>
  <c r="AD696" i="37"/>
  <c r="AE696" i="37"/>
  <c r="AD697" i="37"/>
  <c r="AE697" i="37"/>
  <c r="AD698" i="37"/>
  <c r="AE698" i="37"/>
  <c r="AD699" i="37"/>
  <c r="AE699" i="37"/>
  <c r="AD700" i="37"/>
  <c r="AE700" i="37"/>
  <c r="AD701" i="37"/>
  <c r="AE701" i="37"/>
  <c r="AD702" i="37"/>
  <c r="AE702" i="37"/>
  <c r="AD703" i="37"/>
  <c r="AE703" i="37"/>
  <c r="AD704" i="37"/>
  <c r="AE704" i="37"/>
  <c r="AD705" i="37"/>
  <c r="AE705" i="37"/>
  <c r="AD706" i="37"/>
  <c r="AE706" i="37"/>
  <c r="AD707" i="37"/>
  <c r="AE707" i="37"/>
  <c r="AD708" i="37"/>
  <c r="AE708" i="37"/>
  <c r="AD709" i="37"/>
  <c r="AE709" i="37"/>
  <c r="AD710" i="37"/>
  <c r="AE710" i="37"/>
  <c r="AD711" i="37"/>
  <c r="AE711" i="37"/>
  <c r="AD712" i="37"/>
  <c r="AE712" i="37"/>
  <c r="AD713" i="37"/>
  <c r="AE713" i="37"/>
  <c r="AD714" i="37"/>
  <c r="AE714" i="37"/>
  <c r="AD715" i="37"/>
  <c r="AE715" i="37"/>
  <c r="AD716" i="37"/>
  <c r="AE716" i="37"/>
  <c r="AD717" i="37"/>
  <c r="AE717" i="37"/>
  <c r="AD718" i="37"/>
  <c r="AE718" i="37"/>
  <c r="AD719" i="37"/>
  <c r="AE719" i="37"/>
  <c r="AD720" i="37"/>
  <c r="AE720" i="37"/>
  <c r="AD721" i="37"/>
  <c r="AE721" i="37"/>
  <c r="AD722" i="37"/>
  <c r="AE722" i="37"/>
  <c r="AD723" i="37"/>
  <c r="AE723" i="37"/>
  <c r="AD724" i="37"/>
  <c r="AE724" i="37"/>
  <c r="AD725" i="37"/>
  <c r="AE725" i="37"/>
  <c r="AD726" i="37"/>
  <c r="AE726" i="37"/>
  <c r="AD727" i="37"/>
  <c r="AE727" i="37"/>
  <c r="AD728" i="37"/>
  <c r="AE728" i="37"/>
  <c r="AD729" i="37"/>
  <c r="AE729" i="37"/>
  <c r="AD730" i="37"/>
  <c r="AE730" i="37"/>
  <c r="AD732" i="37"/>
  <c r="AE732" i="37"/>
  <c r="AD733" i="37"/>
  <c r="AE733" i="37"/>
  <c r="AD734" i="37"/>
  <c r="AE734" i="37"/>
  <c r="AD735" i="37"/>
  <c r="AE735" i="37"/>
  <c r="AD736" i="37"/>
  <c r="AE736" i="37"/>
  <c r="AD737" i="37"/>
  <c r="AE737" i="37"/>
  <c r="AD738" i="37"/>
  <c r="AE738" i="37"/>
  <c r="AD739" i="37"/>
  <c r="AE739" i="37"/>
  <c r="AD740" i="37"/>
  <c r="AE740" i="37"/>
  <c r="AD741" i="37"/>
  <c r="AE741" i="37"/>
  <c r="AD742" i="37"/>
  <c r="AE742" i="37"/>
  <c r="AD743" i="37"/>
  <c r="AE743" i="37"/>
  <c r="AD744" i="37"/>
  <c r="AE744" i="37"/>
  <c r="AD745" i="37"/>
  <c r="AE745" i="37"/>
  <c r="AD746" i="37"/>
  <c r="AE746" i="37"/>
  <c r="AD747" i="37"/>
  <c r="AE747" i="37"/>
  <c r="AD748" i="37"/>
  <c r="AE748" i="37"/>
  <c r="AD749" i="37"/>
  <c r="AE749" i="37"/>
  <c r="AD750" i="37"/>
  <c r="AE750" i="37"/>
  <c r="AD751" i="37"/>
  <c r="AE751" i="37"/>
  <c r="AD753" i="37"/>
  <c r="AE753" i="37"/>
  <c r="AD754" i="37"/>
  <c r="AE754" i="37"/>
  <c r="AD755" i="37"/>
  <c r="AE755" i="37"/>
  <c r="AD756" i="37"/>
  <c r="AE756" i="37"/>
  <c r="AD757" i="37"/>
  <c r="AE757" i="37"/>
  <c r="AD758" i="37"/>
  <c r="AE758" i="37"/>
  <c r="AD759" i="37"/>
  <c r="AE759" i="37"/>
  <c r="AD760" i="37"/>
  <c r="AE760" i="37"/>
  <c r="AD761" i="37"/>
  <c r="AE761" i="37"/>
  <c r="AD762" i="37"/>
  <c r="AE762" i="37"/>
  <c r="AD763" i="37"/>
  <c r="AE763" i="37"/>
  <c r="AD764" i="37"/>
  <c r="AE764" i="37"/>
  <c r="AD765" i="37"/>
  <c r="AE765" i="37"/>
  <c r="AD766" i="37"/>
  <c r="AE766" i="37"/>
  <c r="AD767" i="37"/>
  <c r="AE767" i="37"/>
  <c r="AD768" i="37"/>
  <c r="AE768" i="37"/>
  <c r="AD769" i="37"/>
  <c r="AE769" i="37"/>
  <c r="AD770" i="37"/>
  <c r="AE770" i="37"/>
  <c r="AD771" i="37"/>
  <c r="AE771" i="37"/>
  <c r="AD772" i="37"/>
  <c r="AE772" i="37"/>
  <c r="AD773" i="37"/>
  <c r="AE773" i="37"/>
  <c r="AD774" i="37"/>
  <c r="AE774" i="37"/>
  <c r="AD775" i="37"/>
  <c r="AE775" i="37"/>
  <c r="AD776" i="37"/>
  <c r="AE776" i="37"/>
  <c r="AD777" i="37"/>
  <c r="AE777" i="37"/>
  <c r="AD778" i="37"/>
  <c r="AE778" i="37"/>
  <c r="AD779" i="37"/>
  <c r="AE779" i="37"/>
  <c r="AD780" i="37"/>
  <c r="AE780" i="37"/>
  <c r="AD781" i="37"/>
  <c r="AE781" i="37"/>
  <c r="AD782" i="37"/>
  <c r="AE782" i="37"/>
  <c r="AD783" i="37"/>
  <c r="AE783" i="37"/>
  <c r="AD784" i="37"/>
  <c r="AE784" i="37"/>
  <c r="AD785" i="37"/>
  <c r="AE785" i="37"/>
  <c r="AD786" i="37"/>
  <c r="AE786" i="37"/>
  <c r="AD787" i="37"/>
  <c r="AE787" i="37"/>
  <c r="AD788" i="37"/>
  <c r="AE788" i="37"/>
  <c r="AD789" i="37"/>
  <c r="AE789" i="37"/>
  <c r="AD790" i="37"/>
  <c r="AE790" i="37"/>
  <c r="AD791" i="37"/>
  <c r="AE791" i="37"/>
  <c r="AD792" i="37"/>
  <c r="AE792" i="37"/>
  <c r="AD793" i="37"/>
  <c r="AE793" i="37"/>
  <c r="AD794" i="37"/>
  <c r="AE794" i="37"/>
  <c r="AD796" i="37"/>
  <c r="AE796" i="37"/>
  <c r="AD797" i="37"/>
  <c r="AE797" i="37"/>
  <c r="AD798" i="37"/>
  <c r="AE798" i="37"/>
  <c r="AD799" i="37"/>
  <c r="AE799" i="37"/>
  <c r="AD800" i="37"/>
  <c r="AE800" i="37"/>
  <c r="AD801" i="37"/>
  <c r="AE801" i="37"/>
  <c r="AD802" i="37"/>
  <c r="AE802" i="37"/>
  <c r="AD803" i="37"/>
  <c r="AE803" i="37"/>
  <c r="AD804" i="37"/>
  <c r="AE804" i="37"/>
  <c r="AD805" i="37"/>
  <c r="AE805" i="37"/>
  <c r="AD806" i="37"/>
  <c r="AE806" i="37"/>
  <c r="AD807" i="37"/>
  <c r="AE807" i="37"/>
  <c r="AD808" i="37"/>
  <c r="AE808" i="37"/>
  <c r="AD809" i="37"/>
  <c r="AE809" i="37"/>
  <c r="AD810" i="37"/>
  <c r="AE810" i="37"/>
  <c r="AD811" i="37"/>
  <c r="AE811" i="37"/>
  <c r="AD812" i="37"/>
  <c r="AE812" i="37"/>
  <c r="AD813" i="37"/>
  <c r="AE813" i="37"/>
  <c r="AD814" i="37"/>
  <c r="AE814" i="37"/>
  <c r="AD815" i="37"/>
  <c r="AE815" i="37"/>
  <c r="AD816" i="37"/>
  <c r="AE816" i="37"/>
  <c r="AD817" i="37"/>
  <c r="AE817" i="37"/>
  <c r="AD818" i="37"/>
  <c r="AE818" i="37"/>
  <c r="AD821" i="37"/>
  <c r="AE821" i="37"/>
  <c r="AD822" i="37"/>
  <c r="AE822" i="37"/>
  <c r="AD823" i="37"/>
  <c r="AE823" i="37"/>
  <c r="AD824" i="37"/>
  <c r="AE824" i="37"/>
  <c r="AD825" i="37"/>
  <c r="AE825" i="37"/>
  <c r="AD826" i="37"/>
  <c r="AE826" i="37"/>
  <c r="AD827" i="37"/>
  <c r="AE827" i="37"/>
  <c r="AD828" i="37"/>
  <c r="AE828" i="37"/>
  <c r="AD829" i="37"/>
  <c r="AE829" i="37"/>
  <c r="AD830" i="37"/>
  <c r="AE830" i="37"/>
  <c r="AD831" i="37"/>
  <c r="AE831" i="37"/>
  <c r="AD832" i="37"/>
  <c r="AE832" i="37"/>
  <c r="AD833" i="37"/>
  <c r="AE833" i="37"/>
  <c r="AD834" i="37"/>
  <c r="AE834" i="37"/>
  <c r="AD835" i="37"/>
  <c r="AE835" i="37"/>
  <c r="AD836" i="37"/>
  <c r="AE836" i="37"/>
  <c r="AD837" i="37"/>
  <c r="AE837" i="37"/>
  <c r="AD838" i="37"/>
  <c r="AE838" i="37"/>
  <c r="AD839" i="37"/>
  <c r="AE839" i="37"/>
  <c r="AD840" i="37"/>
  <c r="AE840" i="37"/>
  <c r="AD841" i="37"/>
  <c r="AE841" i="37"/>
  <c r="AD842" i="37"/>
  <c r="AE842" i="37"/>
  <c r="AD843" i="37"/>
  <c r="AE843" i="37"/>
  <c r="AD844" i="37"/>
  <c r="AE844" i="37"/>
  <c r="AD845" i="37"/>
  <c r="AE845" i="37"/>
  <c r="AD846" i="37"/>
  <c r="AE846" i="37"/>
  <c r="AD847" i="37"/>
  <c r="AE847" i="37"/>
  <c r="AD848" i="37"/>
  <c r="AE848" i="37"/>
  <c r="AD849" i="37"/>
  <c r="AE849" i="37"/>
  <c r="AD852" i="37"/>
  <c r="AE852" i="37"/>
  <c r="AD853" i="37"/>
  <c r="AE853" i="37"/>
  <c r="AD854" i="37"/>
  <c r="AE854" i="37"/>
  <c r="AD855" i="37"/>
  <c r="AE855" i="37"/>
  <c r="AD856" i="37"/>
  <c r="AE856" i="37"/>
  <c r="AD857" i="37"/>
  <c r="AE857" i="37"/>
  <c r="AD858" i="37"/>
  <c r="AE858" i="37"/>
  <c r="AD860" i="37"/>
  <c r="AE860" i="37"/>
  <c r="AD861" i="37"/>
  <c r="AE861" i="37"/>
  <c r="AD862" i="37"/>
  <c r="AE862" i="37"/>
  <c r="AD863" i="37"/>
  <c r="AE863" i="37"/>
  <c r="AD864" i="37"/>
  <c r="AE864" i="37"/>
  <c r="AD865" i="37"/>
  <c r="AE865" i="37"/>
  <c r="AD866" i="37"/>
  <c r="AE866" i="37"/>
  <c r="AD867" i="37"/>
  <c r="AE867" i="37"/>
  <c r="AD868" i="37"/>
  <c r="AE868" i="37"/>
  <c r="AD869" i="37"/>
  <c r="AE869" i="37"/>
  <c r="AD870" i="37"/>
  <c r="AE870" i="37"/>
  <c r="AD871" i="37"/>
  <c r="AE871" i="37"/>
  <c r="AD872" i="37"/>
  <c r="AE872" i="37"/>
  <c r="AD873" i="37"/>
  <c r="AE873" i="37"/>
  <c r="AD874" i="37"/>
  <c r="AE874" i="37"/>
  <c r="AD875" i="37"/>
  <c r="AE875" i="37"/>
  <c r="AD879" i="37"/>
  <c r="AE879" i="37"/>
  <c r="AD880" i="37"/>
  <c r="AE880" i="37"/>
  <c r="AD881" i="37"/>
  <c r="AE881" i="37"/>
  <c r="AD885" i="37"/>
  <c r="AE885" i="37"/>
  <c r="AD886" i="37"/>
  <c r="AE886" i="37"/>
  <c r="AD887" i="37"/>
  <c r="AE887" i="37"/>
  <c r="AD888" i="37"/>
  <c r="AE888" i="37"/>
  <c r="AD889" i="37"/>
  <c r="AE889" i="37"/>
  <c r="AD890" i="37"/>
  <c r="AE890" i="37"/>
  <c r="AD891" i="37"/>
  <c r="AE891" i="37"/>
  <c r="AD892" i="37"/>
  <c r="AE892" i="37"/>
  <c r="AD893" i="37"/>
  <c r="AE893" i="37"/>
  <c r="AD894" i="37"/>
  <c r="AE894" i="37"/>
  <c r="AD895" i="37"/>
  <c r="AE895" i="37"/>
  <c r="AD896" i="37"/>
  <c r="AE896" i="37"/>
  <c r="AD897" i="37"/>
  <c r="AE897" i="37"/>
  <c r="AD898" i="37"/>
  <c r="AE898" i="37"/>
  <c r="AD899" i="37"/>
  <c r="AE899" i="37"/>
  <c r="AD900" i="37"/>
  <c r="AE900" i="37"/>
  <c r="AD901" i="37"/>
  <c r="AE901" i="37"/>
  <c r="AD902" i="37"/>
  <c r="AE902" i="37"/>
  <c r="AD903" i="37"/>
  <c r="AE903" i="37"/>
  <c r="AD904" i="37"/>
  <c r="AE904" i="37"/>
  <c r="AD905" i="37"/>
  <c r="AE905" i="37"/>
  <c r="AD906" i="37"/>
  <c r="AE906" i="37"/>
  <c r="AD907" i="37"/>
  <c r="AE907" i="37"/>
  <c r="AD908" i="37"/>
  <c r="AE908" i="37"/>
  <c r="AD909" i="37"/>
  <c r="AE909" i="37"/>
  <c r="AD910" i="37"/>
  <c r="AE910" i="37"/>
  <c r="AD911" i="37"/>
  <c r="AE911" i="37"/>
  <c r="AD912" i="37"/>
  <c r="AE912" i="37"/>
  <c r="AD913" i="37"/>
  <c r="AE913" i="37"/>
  <c r="AD914" i="37"/>
  <c r="AE914" i="37"/>
  <c r="AD915" i="37"/>
  <c r="AE915" i="37"/>
  <c r="AD916" i="37"/>
  <c r="AE916" i="37"/>
  <c r="AD917" i="37"/>
  <c r="AE917" i="37"/>
  <c r="AD918" i="37"/>
  <c r="AE918" i="37"/>
  <c r="AD919" i="37"/>
  <c r="AE919" i="37"/>
  <c r="AD920" i="37"/>
  <c r="AE920" i="37"/>
  <c r="AD921" i="37"/>
  <c r="AE921" i="37"/>
  <c r="AD922" i="37"/>
  <c r="AE922" i="37"/>
  <c r="AD923" i="37"/>
  <c r="AE923" i="37"/>
  <c r="AD928" i="37"/>
  <c r="AE928" i="37"/>
  <c r="AD931" i="37"/>
  <c r="AE931" i="37"/>
  <c r="AD932" i="37"/>
  <c r="AE932" i="37"/>
  <c r="AD933" i="37"/>
  <c r="AE933" i="37"/>
  <c r="AD934" i="37"/>
  <c r="AE934" i="37"/>
  <c r="AD935" i="37"/>
  <c r="AE935" i="37"/>
  <c r="AD936" i="37"/>
  <c r="AE936" i="37"/>
  <c r="AD937" i="37"/>
  <c r="AE937" i="37"/>
  <c r="AD938" i="37"/>
  <c r="AE938" i="37"/>
  <c r="AD939" i="37"/>
  <c r="AE939" i="37"/>
  <c r="AD942" i="37"/>
  <c r="AE942" i="37"/>
  <c r="AD943" i="37"/>
  <c r="AE943" i="37"/>
  <c r="AD948" i="37"/>
  <c r="AE948" i="37"/>
  <c r="AD949" i="37"/>
  <c r="AE949" i="37"/>
  <c r="AD950" i="37"/>
  <c r="AE950" i="37"/>
  <c r="AD951" i="37"/>
  <c r="AE951" i="37"/>
  <c r="AD952" i="37"/>
  <c r="AE952" i="37"/>
  <c r="AD953" i="37"/>
  <c r="AE953" i="37"/>
  <c r="AD954" i="37"/>
  <c r="AE954" i="37"/>
  <c r="AD955" i="37"/>
  <c r="AE955" i="37"/>
  <c r="AD956" i="37"/>
  <c r="AE956" i="37"/>
  <c r="AD957" i="37"/>
  <c r="AE957" i="37"/>
  <c r="AD958" i="37"/>
  <c r="AE958" i="37"/>
  <c r="AD960" i="37"/>
  <c r="AE960" i="37"/>
  <c r="AD961" i="37"/>
  <c r="AE961" i="37"/>
  <c r="AD962" i="37"/>
  <c r="AE962" i="37"/>
  <c r="AD963" i="37"/>
  <c r="AE963" i="37"/>
  <c r="AD964" i="37"/>
  <c r="AE964" i="37"/>
  <c r="AD965" i="37"/>
  <c r="AE965" i="37"/>
  <c r="AD966" i="37"/>
  <c r="AE966" i="37"/>
  <c r="AD967" i="37"/>
  <c r="AE967" i="37"/>
  <c r="AD969" i="37"/>
  <c r="AE969" i="37"/>
  <c r="AD970" i="37"/>
  <c r="AE970" i="37"/>
  <c r="AD971" i="37"/>
  <c r="AE971" i="37"/>
  <c r="AD972" i="37"/>
  <c r="AE972" i="37"/>
  <c r="AD973" i="37"/>
  <c r="AE973" i="37"/>
  <c r="AD974" i="37"/>
  <c r="AE974" i="37"/>
  <c r="AD975" i="37"/>
  <c r="AE975" i="37"/>
  <c r="AD977" i="37"/>
  <c r="AE977" i="37"/>
  <c r="AD978" i="37"/>
  <c r="AE978" i="37"/>
  <c r="AD979" i="37"/>
  <c r="AE979" i="37"/>
  <c r="AD980" i="37"/>
  <c r="AE980" i="37"/>
  <c r="AD984" i="37"/>
  <c r="AE984" i="37"/>
  <c r="AD987" i="37"/>
  <c r="AE987" i="37"/>
  <c r="AD988" i="37"/>
  <c r="AE988" i="37"/>
  <c r="AD989" i="37"/>
  <c r="AE989" i="37"/>
  <c r="AD990" i="37"/>
  <c r="AE990" i="37"/>
  <c r="AD991" i="37"/>
  <c r="AE991" i="37"/>
  <c r="AD994" i="37"/>
  <c r="AE994" i="37"/>
  <c r="AD995" i="37"/>
  <c r="AE995" i="37"/>
  <c r="AD996" i="37"/>
  <c r="AE996" i="37"/>
  <c r="AD997" i="37"/>
  <c r="AE997" i="37"/>
  <c r="AD998" i="37"/>
  <c r="AE998" i="37"/>
  <c r="AD999" i="37"/>
  <c r="AE999" i="37"/>
  <c r="AD1000" i="37"/>
  <c r="AE1000" i="37"/>
  <c r="AD1001" i="37"/>
  <c r="AE1001" i="37"/>
  <c r="AD1002" i="37"/>
  <c r="AE1002" i="37"/>
  <c r="AD1003" i="37"/>
  <c r="AE1003" i="37"/>
  <c r="AD1004" i="37"/>
  <c r="AE1004" i="37"/>
  <c r="AD1005" i="37"/>
  <c r="AE1005" i="37"/>
  <c r="AD1006" i="37"/>
  <c r="AE1006" i="37"/>
  <c r="AD1007" i="37"/>
  <c r="AE1007" i="37"/>
  <c r="AD1008" i="37"/>
  <c r="AE1008" i="37"/>
  <c r="AD1009" i="37"/>
  <c r="AE1009" i="37"/>
  <c r="AD1010" i="37"/>
  <c r="AE1010" i="37"/>
  <c r="AD1011" i="37"/>
  <c r="AE1011" i="37"/>
  <c r="AD1012" i="37"/>
  <c r="AE1012" i="37"/>
  <c r="AD1013" i="37"/>
  <c r="AE1013" i="37"/>
  <c r="AD1014" i="37"/>
  <c r="AE1014" i="37"/>
  <c r="AD1015" i="37"/>
  <c r="AE1015" i="37"/>
  <c r="AD1016" i="37"/>
  <c r="AE1016" i="37"/>
  <c r="AD1017" i="37"/>
  <c r="AE1017" i="37"/>
  <c r="AD1018" i="37"/>
  <c r="AE1018" i="37"/>
  <c r="AD1019" i="37"/>
  <c r="AE1019" i="37"/>
  <c r="AD1020" i="37"/>
  <c r="AE1020" i="37"/>
  <c r="AD1021" i="37"/>
  <c r="AE1021" i="37"/>
  <c r="AD1022" i="37"/>
  <c r="AE1022" i="37"/>
  <c r="AD1023" i="37"/>
  <c r="AE1023" i="37"/>
  <c r="AD1024" i="37"/>
  <c r="AE1024" i="37"/>
  <c r="AD1025" i="37"/>
  <c r="AE1025" i="37"/>
  <c r="AD1026" i="37"/>
  <c r="AE1026" i="37"/>
  <c r="AD1027" i="37"/>
  <c r="AE1027" i="37"/>
  <c r="AD1028" i="37"/>
  <c r="AE1028" i="37"/>
  <c r="AD1029" i="37"/>
  <c r="AE1029" i="37"/>
  <c r="AD1030" i="37"/>
  <c r="AE1030" i="37"/>
  <c r="AD1031" i="37"/>
  <c r="AE1031" i="37"/>
  <c r="AD1032" i="37"/>
  <c r="AE1032" i="37"/>
  <c r="AD1033" i="37"/>
  <c r="AE1033" i="37"/>
  <c r="AD1034" i="37"/>
  <c r="AE1034" i="37"/>
  <c r="AD1035" i="37"/>
  <c r="AE1035" i="37"/>
  <c r="AD1036" i="37"/>
  <c r="AE1036" i="37"/>
  <c r="AD1037" i="37"/>
  <c r="AE1037" i="37"/>
  <c r="AD1038" i="37"/>
  <c r="AE1038" i="37"/>
  <c r="AD1039" i="37"/>
  <c r="AE1039" i="37"/>
  <c r="AD1040" i="37"/>
  <c r="AE1040" i="37"/>
  <c r="AD1041" i="37"/>
  <c r="AE1041" i="37"/>
  <c r="AD1042" i="37"/>
  <c r="AE1042" i="37"/>
  <c r="AD1043" i="37"/>
  <c r="AE1043" i="37"/>
  <c r="AD1044" i="37"/>
  <c r="AE1044" i="37"/>
  <c r="AD1045" i="37"/>
  <c r="AE1045" i="37"/>
  <c r="AD1046" i="37"/>
  <c r="AE1046" i="37"/>
  <c r="AD1048" i="37"/>
  <c r="AE1048" i="37"/>
  <c r="AD1049" i="37"/>
  <c r="AE1049" i="37"/>
  <c r="AD1051" i="37"/>
  <c r="AE1051" i="37"/>
  <c r="AD1052" i="37"/>
  <c r="AE1052" i="37"/>
  <c r="AD1053" i="37"/>
  <c r="AE1053" i="37"/>
  <c r="AD1054" i="37"/>
  <c r="AE1054" i="37"/>
  <c r="AD1055" i="37"/>
  <c r="AE1055" i="37"/>
  <c r="AD1056" i="37"/>
  <c r="AE1056" i="37"/>
  <c r="AD1057" i="37"/>
  <c r="AE1057" i="37"/>
  <c r="AD1058" i="37"/>
  <c r="AE1058" i="37"/>
  <c r="AD1059" i="37"/>
  <c r="AE1059" i="37"/>
  <c r="AD1060" i="37"/>
  <c r="AE1060" i="37"/>
  <c r="AD1061" i="37"/>
  <c r="AE1061" i="37"/>
  <c r="AD1062" i="37"/>
  <c r="AE1062" i="37"/>
  <c r="AD1063" i="37"/>
  <c r="AE1063" i="37"/>
  <c r="AD1064" i="37"/>
  <c r="AE1064" i="37"/>
  <c r="AD1065" i="37"/>
  <c r="AE1065" i="37"/>
  <c r="AD1066" i="37"/>
  <c r="AE1066" i="37"/>
  <c r="AD1067" i="37"/>
  <c r="AE1067" i="37"/>
  <c r="AD1068" i="37"/>
  <c r="AE1068" i="37"/>
  <c r="AD1069" i="37"/>
  <c r="AE1069" i="37"/>
  <c r="AD1070" i="37"/>
  <c r="AE1070" i="37"/>
  <c r="AD1071" i="37"/>
  <c r="AE1071" i="37"/>
  <c r="AD1072" i="37"/>
  <c r="AE1072" i="37"/>
  <c r="AD1073" i="37"/>
  <c r="AE1073" i="37"/>
  <c r="AD1074" i="37"/>
  <c r="AE1074" i="37"/>
  <c r="AD1075" i="37"/>
  <c r="AE1075" i="37"/>
  <c r="AD1076" i="37"/>
  <c r="AE1076" i="37"/>
  <c r="AD1077" i="37"/>
  <c r="AE1077" i="37"/>
  <c r="AD1078" i="37"/>
  <c r="AE1078" i="37"/>
  <c r="AD1079" i="37"/>
  <c r="AE1079" i="37"/>
  <c r="AD1080" i="37"/>
  <c r="AE1080" i="37"/>
  <c r="AD1081" i="37"/>
  <c r="AE1081" i="37"/>
  <c r="AD1082" i="37"/>
  <c r="AE1082" i="37"/>
  <c r="AD1083" i="37"/>
  <c r="AE1083" i="37"/>
  <c r="AD1084" i="37"/>
  <c r="AE1084" i="37"/>
  <c r="AD1085" i="37"/>
  <c r="AE1085" i="37"/>
  <c r="AD1086" i="37"/>
  <c r="AE1086" i="37"/>
  <c r="AD1087" i="37"/>
  <c r="AE1087" i="37"/>
  <c r="AD1088" i="37"/>
  <c r="AE1088" i="37"/>
  <c r="AD1089" i="37"/>
  <c r="AE1089" i="37"/>
  <c r="AD1090" i="37"/>
  <c r="AE1090" i="37"/>
  <c r="AD1091" i="37"/>
  <c r="AE1091" i="37"/>
  <c r="AD1092" i="37"/>
  <c r="AE1092" i="37"/>
  <c r="AD1093" i="37"/>
  <c r="AE1093" i="37"/>
  <c r="AD1094" i="37"/>
  <c r="AE1094" i="37"/>
  <c r="AD1095" i="37"/>
  <c r="AE1095" i="37"/>
  <c r="AD1096" i="37"/>
  <c r="AE1096" i="37"/>
  <c r="AD1097" i="37"/>
  <c r="AE1097" i="37"/>
  <c r="AD1098" i="37"/>
  <c r="AE1098" i="37"/>
  <c r="AD1099" i="37"/>
  <c r="AE1099" i="37"/>
  <c r="AD1100" i="37"/>
  <c r="AE1100" i="37"/>
  <c r="AD1101" i="37"/>
  <c r="AE1101" i="37"/>
  <c r="AD1102" i="37"/>
  <c r="AE1102" i="37"/>
  <c r="AD1104" i="37"/>
  <c r="AE1104" i="37"/>
  <c r="AD1105" i="37"/>
  <c r="AE1105" i="37"/>
  <c r="AD1106" i="37"/>
  <c r="AE1106" i="37"/>
  <c r="AD1107" i="37"/>
  <c r="AD1108" i="37"/>
  <c r="AD1109" i="37"/>
  <c r="AD1110" i="37"/>
  <c r="AE1110" i="37"/>
  <c r="AD1111" i="37"/>
  <c r="AD1112" i="37"/>
  <c r="AD1113" i="37"/>
  <c r="AD1114" i="37"/>
  <c r="AD1115" i="37"/>
  <c r="AD1116" i="37"/>
  <c r="AD1117" i="37"/>
  <c r="AD1118" i="37"/>
  <c r="AD1119" i="37"/>
  <c r="AE1122" i="37"/>
  <c r="AE1154" i="37"/>
  <c r="AE1155" i="37"/>
  <c r="AE1161" i="37"/>
  <c r="AE162" i="37" l="1"/>
  <c r="AE1047" i="37"/>
  <c r="AE795" i="37"/>
  <c r="AE731" i="37"/>
  <c r="AE343" i="37"/>
  <c r="AE986" i="37"/>
  <c r="AE859" i="37"/>
  <c r="AE413" i="37"/>
  <c r="AE477" i="37"/>
  <c r="AE281" i="37"/>
  <c r="AE670" i="37"/>
  <c r="AE605" i="37"/>
  <c r="AD1120" i="37"/>
  <c r="AD1121" i="37"/>
  <c r="AD1122" i="37"/>
  <c r="AD1123" i="37"/>
  <c r="AD1124" i="37"/>
  <c r="AD1131" i="37"/>
  <c r="AD1132" i="37"/>
  <c r="AD1133" i="37"/>
  <c r="AD1134" i="37"/>
  <c r="AD1135" i="37"/>
  <c r="AD1136" i="37"/>
  <c r="AD1137" i="37"/>
  <c r="AD1138" i="37"/>
  <c r="AD1139" i="37"/>
  <c r="AD1140" i="37"/>
  <c r="AD1141" i="37"/>
  <c r="AD1142" i="37"/>
  <c r="AD1143" i="37"/>
  <c r="AD1144" i="37"/>
  <c r="AD1145" i="37"/>
  <c r="AD1146" i="37"/>
  <c r="AD1147" i="37"/>
  <c r="AD1148" i="37"/>
  <c r="AD1149" i="37"/>
  <c r="AD1150" i="37"/>
  <c r="AD1151" i="37"/>
  <c r="AD1152" i="37"/>
  <c r="AD1153" i="37"/>
  <c r="AD1154" i="37"/>
  <c r="AD1155" i="37"/>
  <c r="AD1156" i="37"/>
  <c r="AD1157" i="37"/>
  <c r="AD1158" i="37"/>
  <c r="AD1159" i="37"/>
  <c r="AD1160" i="37"/>
  <c r="AD1161" i="37"/>
  <c r="AD1162" i="37"/>
  <c r="AD1163" i="37"/>
  <c r="AD1164" i="37"/>
  <c r="AD1165" i="37"/>
  <c r="AD1166" i="37"/>
  <c r="AD1167" i="37"/>
  <c r="AD1168" i="37"/>
  <c r="AD1169" i="37"/>
  <c r="AD1170" i="37"/>
  <c r="AD1171" i="37"/>
  <c r="AE161" i="37"/>
  <c r="AE160" i="37"/>
  <c r="AE159" i="37"/>
  <c r="AE158" i="37"/>
  <c r="AE157" i="37"/>
  <c r="AE156" i="37"/>
  <c r="AE154" i="37"/>
  <c r="AE153" i="37"/>
  <c r="AE152" i="37"/>
  <c r="AE151" i="37"/>
  <c r="AE150" i="37"/>
  <c r="AE149" i="37"/>
  <c r="AE148" i="37"/>
  <c r="AE147" i="37"/>
  <c r="AE146" i="37"/>
  <c r="AE145" i="37"/>
  <c r="AE144" i="37"/>
  <c r="AE143" i="37"/>
  <c r="AE1278" i="37" s="1"/>
  <c r="AE142" i="37"/>
  <c r="AE141" i="37"/>
  <c r="AE140" i="37"/>
  <c r="AE1275" i="37" s="1"/>
  <c r="AE139" i="37"/>
  <c r="AE135" i="37"/>
  <c r="AE134" i="37"/>
  <c r="AE133" i="37"/>
  <c r="AE132" i="37"/>
  <c r="AE131" i="37"/>
  <c r="AE1265" i="37" s="1"/>
  <c r="AE130" i="37"/>
  <c r="AE1264" i="37" s="1"/>
  <c r="AE129" i="37"/>
  <c r="AE128" i="37"/>
  <c r="AE127" i="37"/>
  <c r="AE126" i="37"/>
  <c r="AE125" i="37"/>
  <c r="AE1259" i="37" s="1"/>
  <c r="AE124" i="37"/>
  <c r="AE123" i="37"/>
  <c r="AE122" i="37"/>
  <c r="AE121" i="37"/>
  <c r="AE120" i="37"/>
  <c r="AE119" i="37"/>
  <c r="AE118" i="37"/>
  <c r="AE117" i="37"/>
  <c r="AE116" i="37"/>
  <c r="AE115" i="37"/>
  <c r="AE114" i="37"/>
  <c r="AE113" i="37"/>
  <c r="AE112" i="37"/>
  <c r="AE111" i="37"/>
  <c r="AE108" i="37"/>
  <c r="AE107" i="37"/>
  <c r="AE106" i="37"/>
  <c r="AE95" i="37"/>
  <c r="AE94" i="37"/>
  <c r="AE93" i="37"/>
  <c r="AE92" i="37"/>
  <c r="AE91" i="37"/>
  <c r="AE1223" i="37" s="1"/>
  <c r="AE90" i="37"/>
  <c r="AE89" i="37"/>
  <c r="AE88" i="37"/>
  <c r="AE87" i="37"/>
  <c r="AE86" i="37"/>
  <c r="AD161" i="37"/>
  <c r="AD160" i="37"/>
  <c r="AD159" i="37"/>
  <c r="AD158" i="37"/>
  <c r="AD157" i="37"/>
  <c r="AD156" i="37"/>
  <c r="AD154" i="37"/>
  <c r="AD153" i="37"/>
  <c r="AD152" i="37"/>
  <c r="AD151" i="37"/>
  <c r="AD150" i="37"/>
  <c r="AD149" i="37"/>
  <c r="AD148" i="37"/>
  <c r="AD147" i="37"/>
  <c r="AD146" i="37"/>
  <c r="AD145" i="37"/>
  <c r="AD144" i="37"/>
  <c r="AD143" i="37"/>
  <c r="AD142" i="37"/>
  <c r="AD141" i="37"/>
  <c r="AD140" i="37"/>
  <c r="AD139" i="37"/>
  <c r="AD135" i="37"/>
  <c r="AD134" i="37"/>
  <c r="AD133" i="37"/>
  <c r="AD132" i="37"/>
  <c r="AD131" i="37"/>
  <c r="AD130" i="37"/>
  <c r="AD129" i="37"/>
  <c r="AD128" i="37"/>
  <c r="AD127" i="37"/>
  <c r="AD126" i="37"/>
  <c r="AD125" i="37"/>
  <c r="AD124" i="37"/>
  <c r="AD123" i="37"/>
  <c r="AD122" i="37"/>
  <c r="AD121" i="37"/>
  <c r="AD120" i="37"/>
  <c r="AD119" i="37"/>
  <c r="AD118" i="37"/>
  <c r="AD117" i="37"/>
  <c r="AD116" i="37"/>
  <c r="AD115" i="37"/>
  <c r="AD114" i="37"/>
  <c r="AD113" i="37"/>
  <c r="AD112" i="37"/>
  <c r="AD111" i="37"/>
  <c r="AD108" i="37"/>
  <c r="AD107" i="37"/>
  <c r="AD106" i="37"/>
  <c r="AD95" i="37"/>
  <c r="AD94" i="37"/>
  <c r="AD93" i="37"/>
  <c r="AD92" i="37"/>
  <c r="AD91" i="37"/>
  <c r="AD90" i="37"/>
  <c r="AD89" i="37"/>
  <c r="AD88" i="37"/>
  <c r="AD87" i="37"/>
  <c r="AD86" i="37"/>
  <c r="AD85" i="37"/>
  <c r="AG1462" i="157"/>
  <c r="AE604" i="37" s="1"/>
  <c r="AG1461" i="157"/>
  <c r="AE603" i="37" s="1"/>
  <c r="AG1460" i="157"/>
  <c r="AE602" i="37" s="1"/>
  <c r="AG1459" i="157"/>
  <c r="AE601" i="37" s="1"/>
  <c r="AG1458" i="157"/>
  <c r="AE600" i="37" s="1"/>
  <c r="AG1457" i="157"/>
  <c r="AE599" i="37" s="1"/>
  <c r="AG1456" i="157"/>
  <c r="AE598" i="37" s="1"/>
  <c r="AG1454" i="157"/>
  <c r="AE596" i="37" s="1"/>
  <c r="AG1453" i="157"/>
  <c r="AE595" i="37" s="1"/>
  <c r="AG1452" i="157"/>
  <c r="AE594" i="37" s="1"/>
  <c r="AG1451" i="157"/>
  <c r="AE593" i="37" s="1"/>
  <c r="AG1450" i="157"/>
  <c r="AE592" i="37" s="1"/>
  <c r="AG1449" i="157"/>
  <c r="AE591" i="37" s="1"/>
  <c r="AG1448" i="157"/>
  <c r="AE590" i="37" s="1"/>
  <c r="AE589" i="37"/>
  <c r="AE588" i="37"/>
  <c r="AE587" i="37"/>
  <c r="AG1447" i="157"/>
  <c r="AE586" i="37" s="1"/>
  <c r="AG1446" i="157"/>
  <c r="AE585" i="37" s="1"/>
  <c r="AG1445" i="157"/>
  <c r="AE584" i="37" s="1"/>
  <c r="AG1444" i="157"/>
  <c r="AE583" i="37" s="1"/>
  <c r="AE581" i="37"/>
  <c r="AG1443" i="157"/>
  <c r="AE580" i="37" s="1"/>
  <c r="AG1442" i="157"/>
  <c r="AE579" i="37" s="1"/>
  <c r="AG1441" i="157"/>
  <c r="AE578" i="37" s="1"/>
  <c r="AG1440" i="157"/>
  <c r="AE577" i="37" s="1"/>
  <c r="AG1439" i="157"/>
  <c r="AE576" i="37" s="1"/>
  <c r="AG1438" i="157"/>
  <c r="AE575" i="37" s="1"/>
  <c r="AG1437" i="157"/>
  <c r="AE574" i="37" s="1"/>
  <c r="AG1436" i="157"/>
  <c r="AE573" i="37" s="1"/>
  <c r="AG1435" i="157"/>
  <c r="AE572" i="37" s="1"/>
  <c r="AG1434" i="157"/>
  <c r="AE571" i="37" s="1"/>
  <c r="AG1433" i="157"/>
  <c r="AE570" i="37" s="1"/>
  <c r="AG1432" i="157"/>
  <c r="AE569" i="37" s="1"/>
  <c r="AG1431" i="157"/>
  <c r="AE568" i="37" s="1"/>
  <c r="AG1430" i="157"/>
  <c r="AE567" i="37" s="1"/>
  <c r="AG1429" i="157"/>
  <c r="AE566" i="37" s="1"/>
  <c r="AG1428" i="157"/>
  <c r="AE565" i="37" s="1"/>
  <c r="AG1427" i="157"/>
  <c r="AE564" i="37" s="1"/>
  <c r="AG1426" i="157"/>
  <c r="AE563" i="37" s="1"/>
  <c r="AG1425" i="157"/>
  <c r="AE562" i="37" s="1"/>
  <c r="AG1424" i="157"/>
  <c r="AE561" i="37" s="1"/>
  <c r="AG1423" i="157"/>
  <c r="AE560" i="37" s="1"/>
  <c r="AG1422" i="157"/>
  <c r="AE559" i="37" s="1"/>
  <c r="AG1418" i="157"/>
  <c r="AE557" i="37" s="1"/>
  <c r="AG1417" i="157"/>
  <c r="AE556" i="37" s="1"/>
  <c r="AG1414" i="157"/>
  <c r="AE554" i="37" s="1"/>
  <c r="AG1413" i="157"/>
  <c r="AE553" i="37" s="1"/>
  <c r="AG1412" i="157"/>
  <c r="AE552" i="37" s="1"/>
  <c r="AG1409" i="157"/>
  <c r="AE551" i="37" s="1"/>
  <c r="AG1408" i="157"/>
  <c r="AE550" i="37" s="1"/>
  <c r="AG1407" i="157"/>
  <c r="AE549" i="37" s="1"/>
  <c r="AG1406" i="157"/>
  <c r="AE548" i="37" s="1"/>
  <c r="AG1405" i="157"/>
  <c r="AE547" i="37" s="1"/>
  <c r="AG1404" i="157"/>
  <c r="AE546" i="37" s="1"/>
  <c r="AG1403" i="157"/>
  <c r="AE545" i="37" s="1"/>
  <c r="AG1402" i="157"/>
  <c r="AE544" i="37" s="1"/>
  <c r="AG1400" i="157"/>
  <c r="AE542" i="37" s="1"/>
  <c r="AF3408" i="156"/>
  <c r="AF3407" i="156"/>
  <c r="AF3406" i="156"/>
  <c r="AF3405" i="156"/>
  <c r="AF3404" i="156"/>
  <c r="AF3403" i="156"/>
  <c r="AE1171" i="37" s="1"/>
  <c r="AF3402" i="156"/>
  <c r="AE1170" i="37" s="1"/>
  <c r="AF3401" i="156"/>
  <c r="AE1169" i="37" s="1"/>
  <c r="AF3400" i="156"/>
  <c r="AE1168" i="37" s="1"/>
  <c r="AF3399" i="156"/>
  <c r="AE1167" i="37" s="1"/>
  <c r="AF3398" i="156"/>
  <c r="AE1166" i="37" s="1"/>
  <c r="AF3397" i="156"/>
  <c r="AE1165" i="37" s="1"/>
  <c r="AF3396" i="156"/>
  <c r="AE1164" i="37" s="1"/>
  <c r="AF3395" i="156"/>
  <c r="AE1163" i="37" s="1"/>
  <c r="AE1162" i="37"/>
  <c r="AE1160" i="37"/>
  <c r="AF3394" i="156"/>
  <c r="AE1159" i="37" s="1"/>
  <c r="AF3393" i="156"/>
  <c r="AE1158" i="37" s="1"/>
  <c r="AF3392" i="156"/>
  <c r="AE1157" i="37" s="1"/>
  <c r="AF3391" i="156"/>
  <c r="AE1156" i="37" s="1"/>
  <c r="AE1153" i="37"/>
  <c r="AF3390" i="156"/>
  <c r="AE1152" i="37" s="1"/>
  <c r="AF3389" i="156"/>
  <c r="AE1151" i="37" s="1"/>
  <c r="AF3388" i="156"/>
  <c r="AE1150" i="37" s="1"/>
  <c r="AF3387" i="156"/>
  <c r="AE1149" i="37" s="1"/>
  <c r="AF3386" i="156"/>
  <c r="AE1148" i="37" s="1"/>
  <c r="AF3385" i="156"/>
  <c r="AE1147" i="37" s="1"/>
  <c r="AF3384" i="156"/>
  <c r="AE1146" i="37" s="1"/>
  <c r="AF3383" i="156"/>
  <c r="AE1145" i="37" s="1"/>
  <c r="AF3382" i="156"/>
  <c r="AE1144" i="37" s="1"/>
  <c r="AF3381" i="156"/>
  <c r="AE1143" i="37" s="1"/>
  <c r="AF3380" i="156"/>
  <c r="AE1142" i="37" s="1"/>
  <c r="AF3379" i="156"/>
  <c r="AE1141" i="37" s="1"/>
  <c r="AF3378" i="156"/>
  <c r="AE1140" i="37" s="1"/>
  <c r="AF3377" i="156"/>
  <c r="AE1139" i="37" s="1"/>
  <c r="AF3376" i="156"/>
  <c r="AE1138" i="37" s="1"/>
  <c r="AF3375" i="156"/>
  <c r="AE1137" i="37" s="1"/>
  <c r="AF3374" i="156"/>
  <c r="AE1136" i="37" s="1"/>
  <c r="AF3373" i="156"/>
  <c r="AE1135" i="37" s="1"/>
  <c r="AF3372" i="156"/>
  <c r="AE1134" i="37" s="1"/>
  <c r="AF3371" i="156"/>
  <c r="AE1133" i="37" s="1"/>
  <c r="AF3370" i="156"/>
  <c r="AE1132" i="37" s="1"/>
  <c r="AF3369" i="156"/>
  <c r="AE1131" i="37" s="1"/>
  <c r="AF3365" i="156"/>
  <c r="AE1124" i="37" s="1"/>
  <c r="AF3364" i="156"/>
  <c r="AE1123" i="37" s="1"/>
  <c r="AF3361" i="156"/>
  <c r="AE1121" i="37" s="1"/>
  <c r="AF3360" i="156"/>
  <c r="AE1120" i="37" s="1"/>
  <c r="AF3359" i="156"/>
  <c r="AE1119" i="37" s="1"/>
  <c r="AF3355" i="156"/>
  <c r="AE1118" i="37" s="1"/>
  <c r="AF3354" i="156"/>
  <c r="AE1117" i="37" s="1"/>
  <c r="AF3353" i="156"/>
  <c r="AE1116" i="37" s="1"/>
  <c r="AF3352" i="156"/>
  <c r="AE1115" i="37" s="1"/>
  <c r="AF3351" i="156"/>
  <c r="AE1114" i="37" s="1"/>
  <c r="AF3350" i="156"/>
  <c r="AE1113" i="37" s="1"/>
  <c r="AF3349" i="156"/>
  <c r="AE1112" i="37" s="1"/>
  <c r="AF3348" i="156"/>
  <c r="AE1111" i="37" s="1"/>
  <c r="AF3346" i="156"/>
  <c r="AE1109" i="37" s="1"/>
  <c r="AE83" i="37"/>
  <c r="AE79" i="37"/>
  <c r="AE78" i="37"/>
  <c r="AE77" i="37"/>
  <c r="AE76" i="37"/>
  <c r="AE75" i="37"/>
  <c r="AE72" i="37"/>
  <c r="AE71" i="37"/>
  <c r="AE67" i="37"/>
  <c r="AE66" i="37"/>
  <c r="AE65" i="37"/>
  <c r="AE61" i="37"/>
  <c r="AE55" i="37"/>
  <c r="AE46" i="37"/>
  <c r="AE45" i="37"/>
  <c r="AE44" i="37"/>
  <c r="AE43" i="37"/>
  <c r="AE42" i="37"/>
  <c r="AE41" i="37"/>
  <c r="AE40" i="37"/>
  <c r="AE39" i="37"/>
  <c r="AE38" i="37"/>
  <c r="AE36" i="37"/>
  <c r="AE35" i="37"/>
  <c r="AE34" i="37"/>
  <c r="AE30" i="37"/>
  <c r="AE13" i="37"/>
  <c r="AE12" i="37"/>
  <c r="AE11" i="37"/>
  <c r="AE10" i="37"/>
  <c r="AF2230" i="156"/>
  <c r="AF2164" i="156"/>
  <c r="AF2436" i="156"/>
  <c r="AF2461" i="156"/>
  <c r="AF2352" i="156"/>
  <c r="AF2420" i="156"/>
  <c r="AF2264" i="156"/>
  <c r="AF2310" i="156"/>
  <c r="AF1642" i="156"/>
  <c r="AF1628" i="156"/>
  <c r="AF1614" i="156"/>
  <c r="AF799" i="156"/>
  <c r="AE1206" i="37" s="1"/>
  <c r="AF356" i="156"/>
  <c r="AF1071" i="156"/>
  <c r="AF1014" i="156"/>
  <c r="AF1401" i="156"/>
  <c r="AF3344" i="156"/>
  <c r="AG528" i="157"/>
  <c r="AG1398" i="157"/>
  <c r="AF581" i="156"/>
  <c r="AF807" i="156"/>
  <c r="AE1214" i="37" s="1"/>
  <c r="AF806" i="156"/>
  <c r="AE1213" i="37" s="1"/>
  <c r="AF805" i="156"/>
  <c r="AE1212" i="37" s="1"/>
  <c r="AF804" i="156"/>
  <c r="AE1211" i="37" s="1"/>
  <c r="AE1295" i="37" s="1"/>
  <c r="AF803" i="156"/>
  <c r="AE1210" i="37" s="1"/>
  <c r="AF798" i="156"/>
  <c r="AE1205" i="37" s="1"/>
  <c r="AF795" i="156"/>
  <c r="AE1202" i="37" s="1"/>
  <c r="AF794" i="156"/>
  <c r="AE1201" i="37" s="1"/>
  <c r="AF790" i="156"/>
  <c r="AE1197" i="37" s="1"/>
  <c r="AF780" i="156"/>
  <c r="AE1187" i="37" s="1"/>
  <c r="AF771" i="156"/>
  <c r="AE1178" i="37" s="1"/>
  <c r="AF770" i="156"/>
  <c r="AE1177" i="37" s="1"/>
  <c r="AF769" i="156"/>
  <c r="AE1176" i="37" s="1"/>
  <c r="AF768" i="156"/>
  <c r="AE1175" i="37" s="1"/>
  <c r="AE1174" i="37"/>
  <c r="AF764" i="156"/>
  <c r="AF1824" i="156"/>
  <c r="AG450" i="157"/>
  <c r="AG137" i="157"/>
  <c r="AF190" i="156"/>
  <c r="AG602" i="157"/>
  <c r="AF2536" i="156" l="1"/>
  <c r="AF2535" i="156" s="1"/>
  <c r="AE1281" i="37"/>
  <c r="AF137" i="156"/>
  <c r="AE1269" i="37"/>
  <c r="AE1296" i="37"/>
  <c r="AE1218" i="37"/>
  <c r="AE1293" i="37"/>
  <c r="AE1279" i="37"/>
  <c r="AE1224" i="37"/>
  <c r="AE1262" i="37"/>
  <c r="AE1286" i="37"/>
  <c r="AE1222" i="37"/>
  <c r="AE1232" i="37"/>
  <c r="AE1266" i="37"/>
  <c r="AE1276" i="37"/>
  <c r="AE1280" i="37"/>
  <c r="AE1233" i="37"/>
  <c r="AE1246" i="37"/>
  <c r="AE1253" i="37"/>
  <c r="AE1260" i="37"/>
  <c r="AE1267" i="37"/>
  <c r="AE1277" i="37"/>
  <c r="AE1287" i="37"/>
  <c r="AE1261" i="37"/>
  <c r="AE1302" i="37"/>
  <c r="AE1288" i="37"/>
  <c r="AE1225" i="37"/>
  <c r="AE1282" i="37"/>
  <c r="AE1303" i="37"/>
  <c r="AE1226" i="37"/>
  <c r="AE1263" i="37"/>
  <c r="AE1274" i="37"/>
  <c r="AE1304" i="37"/>
  <c r="AE1227" i="37"/>
  <c r="AG1399" i="157"/>
  <c r="AE541" i="37" s="1"/>
  <c r="AE540" i="37" s="1"/>
  <c r="AE1234" i="37"/>
  <c r="AE85" i="37"/>
  <c r="AE84" i="37" s="1"/>
  <c r="AE1297" i="37"/>
  <c r="AE1254" i="37"/>
  <c r="AE1284" i="37"/>
  <c r="AE1258" i="37"/>
  <c r="AE1219" i="37"/>
  <c r="AE1299" i="37"/>
  <c r="AE1248" i="37"/>
  <c r="AE1256" i="37"/>
  <c r="AE1249" i="37"/>
  <c r="AE1244" i="37"/>
  <c r="AE1250" i="37"/>
  <c r="AE1285" i="37"/>
  <c r="AE1245" i="37"/>
  <c r="AE1251" i="37"/>
  <c r="AF3345" i="156"/>
  <c r="AE1108" i="37" s="1"/>
  <c r="AE1107" i="37" s="1"/>
  <c r="AE9" i="37" l="1"/>
  <c r="AF766" i="156"/>
  <c r="AE1173" i="37" s="1"/>
  <c r="P158" i="37"/>
  <c r="X845" i="157"/>
  <c r="T158" i="37" s="1"/>
  <c r="Y845" i="157"/>
  <c r="Z845" i="157"/>
  <c r="V158" i="37" s="1"/>
  <c r="AA845" i="157"/>
  <c r="W158" i="37" s="1"/>
  <c r="AB845" i="157"/>
  <c r="X158" i="37" s="1"/>
  <c r="AC845" i="157"/>
  <c r="Y158" i="37" s="1"/>
  <c r="AD845" i="157"/>
  <c r="Z158" i="37" s="1"/>
  <c r="AE845" i="157"/>
  <c r="AA158" i="37" s="1"/>
  <c r="U158" i="37" l="1"/>
  <c r="X1451" i="156"/>
  <c r="X1522" i="156"/>
  <c r="X1682" i="156"/>
  <c r="X1737" i="156"/>
  <c r="X1794" i="156"/>
  <c r="X1864" i="156"/>
  <c r="X2055" i="156"/>
  <c r="X2201" i="156"/>
  <c r="X2214" i="156"/>
  <c r="X2499" i="156"/>
  <c r="X2488" i="156"/>
  <c r="X2477" i="156"/>
  <c r="X2464" i="156"/>
  <c r="X2448" i="156"/>
  <c r="X2439" i="156"/>
  <c r="X2401" i="156"/>
  <c r="X2385" i="156"/>
  <c r="X2346" i="156"/>
  <c r="X2313" i="156"/>
  <c r="I3182" i="156" l="1"/>
  <c r="F715" i="37" s="1"/>
  <c r="I2448" i="156"/>
  <c r="I3082" i="156" l="1"/>
  <c r="I2313" i="156" l="1"/>
  <c r="AE1085" i="157" l="1"/>
  <c r="AD1085" i="157"/>
  <c r="AC1085" i="157"/>
  <c r="AA1085" i="157"/>
  <c r="Z1085" i="157"/>
  <c r="X1085" i="157"/>
  <c r="AE1000" i="157"/>
  <c r="AD1000" i="157"/>
  <c r="AC1000" i="157"/>
  <c r="AA1000" i="157"/>
  <c r="Z1000" i="157"/>
  <c r="X1000" i="157"/>
  <c r="AE100" i="157"/>
  <c r="AD100" i="157"/>
  <c r="AC100" i="157"/>
  <c r="AA100" i="157"/>
  <c r="Z100" i="157"/>
  <c r="AB2741" i="156"/>
  <c r="Y330" i="37" s="1"/>
  <c r="Z2741" i="156"/>
  <c r="W330" i="37" s="1"/>
  <c r="Y2741" i="156"/>
  <c r="V330" i="37" s="1"/>
  <c r="Y100" i="157" l="1"/>
  <c r="Y1000" i="157"/>
  <c r="Z834" i="157"/>
  <c r="AE834" i="157"/>
  <c r="AD834" i="157"/>
  <c r="AA834" i="157"/>
  <c r="AC834" i="157"/>
  <c r="AC2741" i="156"/>
  <c r="Z330" i="37" s="1"/>
  <c r="P330" i="37"/>
  <c r="AD2741" i="156"/>
  <c r="AD1388" i="156"/>
  <c r="AC1388" i="156"/>
  <c r="AB1388" i="156"/>
  <c r="Z1388" i="156"/>
  <c r="Y1388" i="156"/>
  <c r="AD891" i="156"/>
  <c r="AC891" i="156"/>
  <c r="AB891" i="156"/>
  <c r="Z891" i="156"/>
  <c r="Y891" i="156"/>
  <c r="X1388" i="156" l="1"/>
  <c r="Y2594" i="156"/>
  <c r="V67" i="37" s="1"/>
  <c r="AA330" i="37"/>
  <c r="Z2594" i="156"/>
  <c r="W67" i="37" s="1"/>
  <c r="AB2594" i="156"/>
  <c r="Y67" i="37" s="1"/>
  <c r="AC2594" i="156"/>
  <c r="Z67" i="37" s="1"/>
  <c r="AD2594" i="156"/>
  <c r="P67" i="37"/>
  <c r="AA67" i="37" l="1"/>
  <c r="AD3396" i="156" l="1"/>
  <c r="AA1159" i="37" s="1"/>
  <c r="AC3396" i="156"/>
  <c r="Z1159" i="37" s="1"/>
  <c r="AB3396" i="156"/>
  <c r="Y1159" i="37" s="1"/>
  <c r="Z3396" i="156"/>
  <c r="W1159" i="37" s="1"/>
  <c r="Y3396" i="156"/>
  <c r="V1159" i="37" s="1"/>
  <c r="P1159" i="37"/>
  <c r="W2741" i="156" l="1"/>
  <c r="T330" i="37" s="1"/>
  <c r="W891" i="156" l="1"/>
  <c r="W2594" i="156" s="1"/>
  <c r="X302" i="156"/>
  <c r="X780" i="156" l="1"/>
  <c r="W842" i="156"/>
  <c r="AA302" i="156"/>
  <c r="AF200" i="37"/>
  <c r="AG200" i="37"/>
  <c r="Y133" i="37"/>
  <c r="Y1269" i="37" s="1"/>
  <c r="X133" i="37"/>
  <c r="W133" i="37"/>
  <c r="W1269" i="37" s="1"/>
  <c r="V133" i="37"/>
  <c r="V1269" i="37" s="1"/>
  <c r="U133" i="37"/>
  <c r="T133" i="37"/>
  <c r="T1269" i="37" s="1"/>
  <c r="K1490" i="157"/>
  <c r="K1565" i="157" s="1"/>
  <c r="G746" i="37" s="1"/>
  <c r="J2042" i="157"/>
  <c r="F1000" i="37" s="1"/>
  <c r="J1901" i="157"/>
  <c r="F877" i="37" s="1"/>
  <c r="J1748" i="157"/>
  <c r="F810" i="37" s="1"/>
  <c r="J1565" i="157"/>
  <c r="F746" i="37" s="1"/>
  <c r="I3009" i="156"/>
  <c r="F619" i="37" s="1"/>
  <c r="I3152" i="156"/>
  <c r="F685" i="37" s="1"/>
  <c r="U1187" i="37" l="1"/>
  <c r="U1269" i="37" s="1"/>
  <c r="D810" i="37"/>
  <c r="D877" i="37"/>
  <c r="D746" i="37"/>
  <c r="D1000" i="37"/>
  <c r="D685" i="37"/>
  <c r="D619" i="37"/>
  <c r="AG135" i="37"/>
  <c r="Z133" i="37"/>
  <c r="Z1269" i="37" s="1"/>
  <c r="AF135" i="37"/>
  <c r="AA133" i="37"/>
  <c r="AA780" i="156"/>
  <c r="X1187" i="37" s="1"/>
  <c r="X1269" i="37" s="1"/>
  <c r="AF1187" i="37"/>
  <c r="AA1269" i="37" l="1"/>
  <c r="AC200" i="37"/>
  <c r="AC135" i="37"/>
  <c r="AG1187" i="37"/>
  <c r="AB135" i="37"/>
  <c r="AC341" i="156" l="1"/>
  <c r="AB341" i="156"/>
  <c r="AC1187" i="37" l="1"/>
  <c r="AL236" i="37" l="1"/>
  <c r="J1968" i="157"/>
  <c r="J1824" i="157"/>
  <c r="J1638" i="157"/>
  <c r="J1487" i="157"/>
  <c r="I2924" i="156"/>
  <c r="D233" i="37" l="1"/>
  <c r="E746" i="37"/>
  <c r="AL745" i="37" s="1"/>
  <c r="J1898" i="157"/>
  <c r="F874" i="37" s="1"/>
  <c r="H34" i="57"/>
  <c r="K2179" i="157"/>
  <c r="G1062" i="37" s="1"/>
  <c r="K1641" i="157"/>
  <c r="K1748" i="157" s="1"/>
  <c r="G810" i="37" s="1"/>
  <c r="J2927" i="156"/>
  <c r="J3009" i="156" s="1"/>
  <c r="G619" i="37" s="1"/>
  <c r="K1971" i="157"/>
  <c r="K2042" i="157" s="1"/>
  <c r="G1000" i="37" s="1"/>
  <c r="K1901" i="157"/>
  <c r="G877" i="37" s="1"/>
  <c r="J3085" i="156"/>
  <c r="J3152" i="156" s="1"/>
  <c r="G685" i="37" s="1"/>
  <c r="D874" i="37" l="1"/>
  <c r="E877" i="37"/>
  <c r="E1000" i="37"/>
  <c r="E810" i="37"/>
  <c r="E685" i="37"/>
  <c r="AL684" i="37" s="1"/>
  <c r="E619" i="37"/>
  <c r="AL1062" i="37"/>
  <c r="AL809" i="37" l="1"/>
  <c r="AL618" i="37"/>
  <c r="AL651" i="37"/>
  <c r="J1415" i="157"/>
  <c r="F557" i="37" s="1"/>
  <c r="K1340" i="157"/>
  <c r="K1415" i="157" s="1"/>
  <c r="G557" i="37" s="1"/>
  <c r="J1337" i="157"/>
  <c r="J1269" i="157"/>
  <c r="F428" i="37" s="1"/>
  <c r="K1193" i="157"/>
  <c r="K1269" i="157" s="1"/>
  <c r="G428" i="37" s="1"/>
  <c r="J1190" i="157"/>
  <c r="I2855" i="156"/>
  <c r="F492" i="37" s="1"/>
  <c r="I2775" i="156"/>
  <c r="J1116" i="157"/>
  <c r="F360" i="37" s="1"/>
  <c r="K1041" i="157"/>
  <c r="J949" i="157"/>
  <c r="AH301" i="37"/>
  <c r="I2707" i="156"/>
  <c r="F296" i="37" s="1"/>
  <c r="I2634" i="156"/>
  <c r="E296" i="37"/>
  <c r="I3362" i="156"/>
  <c r="F1125" i="37" s="1"/>
  <c r="I3290" i="156"/>
  <c r="I3212" i="156"/>
  <c r="J3215" i="156"/>
  <c r="J699" i="157"/>
  <c r="J628" i="157"/>
  <c r="K631" i="157"/>
  <c r="J465" i="157"/>
  <c r="J820" i="157" s="1"/>
  <c r="F133" i="37" s="1"/>
  <c r="K467" i="157"/>
  <c r="K247" i="157"/>
  <c r="J155" i="157"/>
  <c r="K157" i="157"/>
  <c r="K48" i="157"/>
  <c r="J45" i="157"/>
  <c r="I1546" i="156"/>
  <c r="D360" i="37" l="1"/>
  <c r="D557" i="37"/>
  <c r="D428" i="37"/>
  <c r="D1125" i="37"/>
  <c r="D492" i="37"/>
  <c r="D296" i="37"/>
  <c r="F1235" i="37"/>
  <c r="AF301" i="37"/>
  <c r="AG301" i="37"/>
  <c r="E492" i="37"/>
  <c r="J2855" i="156"/>
  <c r="G492" i="37" s="1"/>
  <c r="E557" i="37"/>
  <c r="E428" i="37"/>
  <c r="J2637" i="156"/>
  <c r="E1125" i="37"/>
  <c r="J2707" i="156"/>
  <c r="G296" i="37" s="1"/>
  <c r="E360" i="37"/>
  <c r="E133" i="37"/>
  <c r="K405" i="157"/>
  <c r="K466" i="157"/>
  <c r="D133" i="37" l="1"/>
  <c r="D1235" i="37"/>
  <c r="AL295" i="37"/>
  <c r="E1235" i="37"/>
  <c r="AL359" i="37"/>
  <c r="AL135" i="37"/>
  <c r="K822" i="157"/>
  <c r="G135" i="37" s="1"/>
  <c r="AL427" i="37"/>
  <c r="AL200" i="37"/>
  <c r="AL175" i="37"/>
  <c r="AL491" i="37"/>
  <c r="K1116" i="157"/>
  <c r="G360" i="37" s="1"/>
  <c r="J3362" i="156"/>
  <c r="G1125" i="37" s="1"/>
  <c r="K821" i="157"/>
  <c r="G134" i="37" s="1"/>
  <c r="K790" i="157"/>
  <c r="G103" i="37" s="1"/>
  <c r="K465" i="157"/>
  <c r="AL108" i="37" l="1"/>
  <c r="K820" i="157"/>
  <c r="G133" i="37" s="1"/>
  <c r="AL134" i="37" l="1"/>
  <c r="I2104" i="156"/>
  <c r="I2016" i="156"/>
  <c r="J2019" i="156"/>
  <c r="I1919" i="156"/>
  <c r="J1922" i="156"/>
  <c r="J1548" i="156"/>
  <c r="I1483" i="156"/>
  <c r="I1413" i="156"/>
  <c r="J1415" i="156"/>
  <c r="I1344" i="156"/>
  <c r="J1260" i="156"/>
  <c r="I1258" i="156"/>
  <c r="I1190" i="156"/>
  <c r="J834" i="156"/>
  <c r="I1121" i="156"/>
  <c r="J1123" i="156"/>
  <c r="I783" i="156"/>
  <c r="F1190" i="37" s="1"/>
  <c r="F1272" i="37" s="1"/>
  <c r="E1190" i="37"/>
  <c r="E1272" i="37" s="1"/>
  <c r="I302" i="156"/>
  <c r="I780" i="156" s="1"/>
  <c r="F1187" i="37" s="1"/>
  <c r="F1269" i="37" s="1"/>
  <c r="D1190" i="37" l="1"/>
  <c r="AL1189" i="37" s="1"/>
  <c r="AL1188" i="37"/>
  <c r="AL1187" i="37"/>
  <c r="J303" i="156"/>
  <c r="J1347" i="156"/>
  <c r="E1187" i="37"/>
  <c r="E1269" i="37" s="1"/>
  <c r="J783" i="156"/>
  <c r="G1190" i="37" s="1"/>
  <c r="D1272" i="37" l="1"/>
  <c r="D1187" i="37"/>
  <c r="D1269" i="37" s="1"/>
  <c r="J302" i="156"/>
  <c r="AL27" i="37"/>
  <c r="AL55" i="37" l="1"/>
  <c r="J780" i="156" l="1"/>
  <c r="G1187" i="37" s="1"/>
  <c r="AL1186" i="37" l="1"/>
  <c r="I2241" i="156" l="1"/>
  <c r="I1436" i="156"/>
  <c r="I2262" i="156" l="1"/>
  <c r="P447" i="157" l="1"/>
  <c r="X468" i="156" l="1"/>
  <c r="AD804" i="156"/>
  <c r="AA1211" i="37" s="1"/>
  <c r="AC804" i="156"/>
  <c r="Z1211" i="37" s="1"/>
  <c r="AB804" i="156"/>
  <c r="Y1211" i="37" s="1"/>
  <c r="Z804" i="156"/>
  <c r="W1211" i="37" s="1"/>
  <c r="Y804" i="156"/>
  <c r="V1211" i="37" s="1"/>
  <c r="P1211" i="37"/>
  <c r="I804" i="156"/>
  <c r="F1211" i="37" s="1"/>
  <c r="D1211" i="37" l="1"/>
  <c r="X804" i="156"/>
  <c r="W804" i="156"/>
  <c r="T1211" i="37" s="1"/>
  <c r="J468" i="156"/>
  <c r="E1211" i="37"/>
  <c r="AA468" i="156"/>
  <c r="AA804" i="156" s="1"/>
  <c r="X1211" i="37" s="1"/>
  <c r="U1211" i="37" l="1"/>
  <c r="J804" i="156"/>
  <c r="G1211" i="37" s="1"/>
  <c r="P1392" i="157" l="1"/>
  <c r="J1392" i="157"/>
  <c r="J586" i="157"/>
  <c r="P586" i="157"/>
  <c r="L586" i="157"/>
  <c r="J1811" i="157"/>
  <c r="P1811" i="157"/>
  <c r="J2316" i="156" l="1"/>
  <c r="H70" i="57" l="1"/>
  <c r="K948" i="157" l="1"/>
  <c r="J3109" i="156"/>
  <c r="K107" i="157"/>
  <c r="J2944" i="156"/>
  <c r="K289" i="157"/>
  <c r="K109" i="157" l="1"/>
  <c r="Y1295" i="37"/>
  <c r="X1295" i="37"/>
  <c r="W1295" i="37"/>
  <c r="V1295" i="37"/>
  <c r="P1295" i="37"/>
  <c r="O1295" i="37"/>
  <c r="N1295" i="37"/>
  <c r="M1295" i="37"/>
  <c r="L1295" i="37"/>
  <c r="K1295" i="37"/>
  <c r="J1295" i="37"/>
  <c r="I1295" i="37"/>
  <c r="H1295" i="37"/>
  <c r="F1295" i="37"/>
  <c r="D1295" i="37"/>
  <c r="G1295" i="37"/>
  <c r="AF1211" i="37" l="1"/>
  <c r="T1295" i="37"/>
  <c r="Z1295" i="37"/>
  <c r="AG1211" i="37"/>
  <c r="U1295" i="37"/>
  <c r="AB1211" i="37"/>
  <c r="AA1295" i="37"/>
  <c r="AC1211" i="37"/>
  <c r="E1295" i="37" l="1"/>
  <c r="AL1210" i="37"/>
  <c r="AB1295" i="37"/>
  <c r="AC1295" i="37"/>
  <c r="AL1294" i="37" l="1"/>
  <c r="V39" i="37" l="1"/>
  <c r="W341" i="156" l="1"/>
  <c r="T67" i="37" l="1"/>
  <c r="AD1033" i="156" l="1"/>
  <c r="AC1033" i="156"/>
  <c r="AB1033" i="156"/>
  <c r="AB1032" i="156" s="1"/>
  <c r="AB1065" i="156" s="1"/>
  <c r="Z1033" i="156"/>
  <c r="Y1033" i="156"/>
  <c r="X2241" i="156" l="1"/>
  <c r="X2209" i="156"/>
  <c r="X2186" i="156"/>
  <c r="AC649" i="156" l="1"/>
  <c r="AB649" i="156"/>
  <c r="J84" i="157"/>
  <c r="I210" i="156" l="1"/>
  <c r="I205" i="156"/>
  <c r="I203" i="156" s="1"/>
  <c r="I200" i="156"/>
  <c r="I188" i="156"/>
  <c r="I189" i="156" s="1"/>
  <c r="I177" i="156"/>
  <c r="I165" i="156"/>
  <c r="I180" i="156"/>
  <c r="I160" i="156"/>
  <c r="I179" i="156" s="1"/>
  <c r="I155" i="156"/>
  <c r="I153" i="156" s="1"/>
  <c r="I178" i="156" s="1"/>
  <c r="I150" i="156"/>
  <c r="I135" i="156"/>
  <c r="I130" i="156"/>
  <c r="I114" i="156"/>
  <c r="I104" i="156"/>
  <c r="I101" i="156"/>
  <c r="I57" i="156"/>
  <c r="I52" i="156"/>
  <c r="I44" i="156"/>
  <c r="I42" i="156" s="1"/>
  <c r="I190" i="156" l="1"/>
  <c r="I51" i="156"/>
  <c r="I103" i="156" s="1"/>
  <c r="I102" i="156"/>
  <c r="I136" i="156"/>
  <c r="I181" i="156"/>
  <c r="I105" i="156" l="1"/>
  <c r="M21" i="57"/>
  <c r="N18" i="46"/>
  <c r="P2099" i="157"/>
  <c r="P2022" i="157"/>
  <c r="P2083" i="157" s="1"/>
  <c r="L1041" i="37" s="1"/>
  <c r="P2018" i="157"/>
  <c r="P2082" i="157" s="1"/>
  <c r="L1040" i="37" s="1"/>
  <c r="P2030" i="157"/>
  <c r="L988" i="37" s="1"/>
  <c r="P1942" i="157"/>
  <c r="L918" i="37" s="1"/>
  <c r="P1877" i="157"/>
  <c r="P1874" i="157"/>
  <c r="P1941" i="157" s="1"/>
  <c r="L917" i="37" s="1"/>
  <c r="P1885" i="157"/>
  <c r="L861" i="37" s="1"/>
  <c r="P1702" i="157"/>
  <c r="P1703" i="157" s="1"/>
  <c r="P1628" i="157"/>
  <c r="P1735" i="157" s="1"/>
  <c r="L797" i="37" s="1"/>
  <c r="P1544" i="157"/>
  <c r="P1608" i="157" s="1"/>
  <c r="L789" i="37" s="1"/>
  <c r="P1541" i="157"/>
  <c r="P1607" i="157" s="1"/>
  <c r="L788" i="37" s="1"/>
  <c r="P1477" i="157"/>
  <c r="P1552" i="157" s="1"/>
  <c r="L733" i="37" s="1"/>
  <c r="P1457" i="157"/>
  <c r="L599" i="37" s="1"/>
  <c r="P1387" i="157"/>
  <c r="P1456" i="157" s="1"/>
  <c r="L598" i="37" s="1"/>
  <c r="P1325" i="157"/>
  <c r="P1400" i="157" s="1"/>
  <c r="L542" i="37" s="1"/>
  <c r="P1304" i="157"/>
  <c r="L463" i="37" s="1"/>
  <c r="P1248" i="157"/>
  <c r="P1312" i="157" s="1"/>
  <c r="L471" i="37" s="1"/>
  <c r="P1243" i="157"/>
  <c r="P1311" i="157" s="1"/>
  <c r="L470" i="37" s="1"/>
  <c r="P1256" i="157"/>
  <c r="L415" i="37" s="1"/>
  <c r="P1164" i="157"/>
  <c r="L408" i="37" s="1"/>
  <c r="P1096" i="157"/>
  <c r="P1097" i="157" s="1"/>
  <c r="P1029" i="157"/>
  <c r="P1015" i="157"/>
  <c r="P1011" i="157"/>
  <c r="P1161" i="157" s="1"/>
  <c r="L405" i="37" s="1"/>
  <c r="P939" i="157"/>
  <c r="P758" i="157"/>
  <c r="P755" i="157"/>
  <c r="P748" i="157"/>
  <c r="P690" i="157"/>
  <c r="P683" i="157"/>
  <c r="P680" i="157"/>
  <c r="P618" i="157"/>
  <c r="P587" i="157"/>
  <c r="P588" i="157" s="1"/>
  <c r="P443" i="157"/>
  <c r="P379" i="157"/>
  <c r="P366" i="157"/>
  <c r="P367" i="157" s="1"/>
  <c r="P334" i="157"/>
  <c r="P324" i="157"/>
  <c r="P315" i="157"/>
  <c r="P235" i="157"/>
  <c r="P213" i="157"/>
  <c r="P208" i="157"/>
  <c r="P145" i="157"/>
  <c r="P130" i="157"/>
  <c r="P30" i="157"/>
  <c r="O3338" i="156"/>
  <c r="O3335" i="156"/>
  <c r="O3277" i="156"/>
  <c r="O3265" i="156"/>
  <c r="O3261" i="156"/>
  <c r="O3202" i="156"/>
  <c r="O3194" i="156"/>
  <c r="L727" i="37" s="1"/>
  <c r="O3131" i="156"/>
  <c r="O3132" i="156" s="1"/>
  <c r="O3193" i="156" s="1"/>
  <c r="L726" i="37" s="1"/>
  <c r="O3072" i="156"/>
  <c r="O3139" i="156" s="1"/>
  <c r="L672" i="37" s="1"/>
  <c r="O3056" i="156"/>
  <c r="L666" i="37" s="1"/>
  <c r="O2989" i="156"/>
  <c r="O3054" i="156" s="1"/>
  <c r="L664" i="37" s="1"/>
  <c r="O2983" i="156"/>
  <c r="O3053" i="156" s="1"/>
  <c r="L663" i="37" s="1"/>
  <c r="O2914" i="156"/>
  <c r="O2997" i="156" s="1"/>
  <c r="L607" i="37" s="1"/>
  <c r="O2902" i="156"/>
  <c r="L539" i="37" s="1"/>
  <c r="O2901" i="156"/>
  <c r="L538" i="37" s="1"/>
  <c r="O2900" i="156"/>
  <c r="L537" i="37" s="1"/>
  <c r="O2899" i="156"/>
  <c r="L536" i="37" s="1"/>
  <c r="O2898" i="156"/>
  <c r="L535" i="37" s="1"/>
  <c r="O2831" i="156"/>
  <c r="O2896" i="156" s="1"/>
  <c r="L533" i="37" s="1"/>
  <c r="O2895" i="156"/>
  <c r="L532" i="37" s="1"/>
  <c r="O2765" i="156"/>
  <c r="O2842" i="156" s="1"/>
  <c r="L479" i="37" s="1"/>
  <c r="O2752" i="156"/>
  <c r="L341" i="37" s="1"/>
  <c r="O2751" i="156"/>
  <c r="L340" i="37" s="1"/>
  <c r="O2750" i="156"/>
  <c r="L339" i="37" s="1"/>
  <c r="O2686" i="156"/>
  <c r="O2687" i="156" s="1"/>
  <c r="O2624" i="156"/>
  <c r="O2694" i="156" s="1"/>
  <c r="L283" i="37" s="1"/>
  <c r="O2533" i="156"/>
  <c r="O2534" i="156" s="1"/>
  <c r="O2508" i="156"/>
  <c r="O2472" i="156"/>
  <c r="O2473" i="156" s="1"/>
  <c r="O2474" i="156" s="1"/>
  <c r="O2338" i="156"/>
  <c r="O2339" i="156" s="1"/>
  <c r="O2279" i="156"/>
  <c r="O2280" i="156" s="1"/>
  <c r="O2281" i="156" s="1"/>
  <c r="O2208" i="156"/>
  <c r="O2209" i="156" s="1"/>
  <c r="O2210" i="156" s="1"/>
  <c r="O2162" i="156"/>
  <c r="O2163" i="156" s="1"/>
  <c r="O2164" i="156" s="1"/>
  <c r="O2154" i="156"/>
  <c r="O2155" i="156" s="1"/>
  <c r="O2156" i="156" s="1"/>
  <c r="O2092" i="156"/>
  <c r="O2075" i="156"/>
  <c r="O2068" i="156"/>
  <c r="O2069" i="156" s="1"/>
  <c r="O2070" i="156" s="1"/>
  <c r="O2000" i="156"/>
  <c r="O1906" i="156"/>
  <c r="O1878" i="156"/>
  <c r="O1879" i="156" s="1"/>
  <c r="O1880" i="156" s="1"/>
  <c r="O1808" i="156"/>
  <c r="O1809" i="156" s="1"/>
  <c r="O1810" i="156" s="1"/>
  <c r="O1748" i="156"/>
  <c r="O1749" i="156" s="1"/>
  <c r="O1695" i="156"/>
  <c r="O1696" i="156" s="1"/>
  <c r="O1697" i="156" s="1"/>
  <c r="O1598" i="156"/>
  <c r="O1599" i="156" s="1"/>
  <c r="O1600" i="156" s="1"/>
  <c r="O1534" i="156"/>
  <c r="O1535" i="156" s="1"/>
  <c r="O1536" i="156" s="1"/>
  <c r="O1471" i="156"/>
  <c r="O1472" i="156" s="1"/>
  <c r="O1473" i="156" s="1"/>
  <c r="O1399" i="156"/>
  <c r="O1400" i="156" s="1"/>
  <c r="O1401" i="156" s="1"/>
  <c r="O1332" i="156"/>
  <c r="O1333" i="156" s="1"/>
  <c r="O1248" i="156"/>
  <c r="O1240" i="156"/>
  <c r="O1241" i="156" s="1"/>
  <c r="O1242" i="156" s="1"/>
  <c r="O1176" i="156"/>
  <c r="O1177" i="156" s="1"/>
  <c r="O1178" i="156" s="1"/>
  <c r="O1106" i="156"/>
  <c r="O1107" i="156" s="1"/>
  <c r="O1077" i="156"/>
  <c r="O1069" i="156"/>
  <c r="O1070" i="156" s="1"/>
  <c r="O1019" i="156"/>
  <c r="O1012" i="156"/>
  <c r="O1009" i="156"/>
  <c r="O955" i="156"/>
  <c r="O942" i="156"/>
  <c r="O943" i="156" s="1"/>
  <c r="O924" i="156"/>
  <c r="O909" i="156"/>
  <c r="O905" i="156"/>
  <c r="O820" i="156"/>
  <c r="O805" i="156"/>
  <c r="L1212" i="37" s="1"/>
  <c r="O769" i="156"/>
  <c r="O762" i="156"/>
  <c r="O759" i="156"/>
  <c r="O733" i="156"/>
  <c r="O653" i="156"/>
  <c r="O654" i="156" s="1"/>
  <c r="O655" i="156" s="1"/>
  <c r="O636" i="156"/>
  <c r="O637" i="156" s="1"/>
  <c r="O615" i="156"/>
  <c r="O579" i="156"/>
  <c r="O580" i="156" s="1"/>
  <c r="O806" i="156" s="1"/>
  <c r="O547" i="156"/>
  <c r="O548" i="156" s="1"/>
  <c r="O546" i="156"/>
  <c r="O354" i="156"/>
  <c r="O349" i="156"/>
  <c r="O292" i="156"/>
  <c r="O265" i="156"/>
  <c r="O261" i="156"/>
  <c r="O200" i="156"/>
  <c r="O188" i="156"/>
  <c r="O189" i="156" s="1"/>
  <c r="O150" i="156"/>
  <c r="O135" i="156"/>
  <c r="O130" i="156"/>
  <c r="O2537" i="156" l="1"/>
  <c r="N85" i="46"/>
  <c r="L224" i="37" s="1"/>
  <c r="N83" i="46"/>
  <c r="L1213" i="37"/>
  <c r="O581" i="156"/>
  <c r="M91" i="57"/>
  <c r="L926" i="37" s="1"/>
  <c r="M89" i="57"/>
  <c r="P2166" i="157"/>
  <c r="L1049" i="37" s="1"/>
  <c r="P2164" i="157"/>
  <c r="L1176" i="37"/>
  <c r="P841" i="157"/>
  <c r="L154" i="37" s="1"/>
  <c r="O2602" i="156"/>
  <c r="L75" i="37" s="1"/>
  <c r="O2601" i="156"/>
  <c r="L74" i="37" s="1"/>
  <c r="P773" i="157"/>
  <c r="L86" i="37" s="1"/>
  <c r="P842" i="157"/>
  <c r="L155" i="37" s="1"/>
  <c r="O2539" i="156"/>
  <c r="L12" i="37" s="1"/>
  <c r="O767" i="156"/>
  <c r="O190" i="156"/>
  <c r="O1750" i="156"/>
  <c r="P749" i="157"/>
  <c r="O3266" i="156"/>
  <c r="O3271" i="156" s="1"/>
  <c r="O1108" i="156"/>
  <c r="P759" i="157"/>
  <c r="P764" i="157" s="1"/>
  <c r="O469" i="156"/>
  <c r="O2748" i="156"/>
  <c r="L337" i="37" s="1"/>
  <c r="O3346" i="156"/>
  <c r="L1109" i="37" s="1"/>
  <c r="P369" i="157"/>
  <c r="P448" i="157"/>
  <c r="P450" i="157" s="1"/>
  <c r="P1016" i="157"/>
  <c r="P1021" i="157" s="1"/>
  <c r="P1791" i="157"/>
  <c r="L853" i="37" s="1"/>
  <c r="P214" i="157"/>
  <c r="P216" i="157" s="1"/>
  <c r="O638" i="156"/>
  <c r="O1071" i="156"/>
  <c r="O2990" i="156"/>
  <c r="O3055" i="156" s="1"/>
  <c r="L665" i="37" s="1"/>
  <c r="O3402" i="156"/>
  <c r="L1165" i="37" s="1"/>
  <c r="P131" i="157"/>
  <c r="P137" i="157" s="1"/>
  <c r="O2832" i="156"/>
  <c r="O3403" i="156"/>
  <c r="L1166" i="37" s="1"/>
  <c r="P1249" i="157"/>
  <c r="P1254" i="157" s="1"/>
  <c r="O1013" i="156"/>
  <c r="O1014" i="156" s="1"/>
  <c r="O2001" i="156"/>
  <c r="O2006" i="156" s="1"/>
  <c r="P325" i="157"/>
  <c r="P327" i="157" s="1"/>
  <c r="P1101" i="157"/>
  <c r="L345" i="37" s="1"/>
  <c r="P1393" i="157"/>
  <c r="P1398" i="157" s="1"/>
  <c r="P2023" i="157"/>
  <c r="P2028" i="157" s="1"/>
  <c r="P1162" i="157"/>
  <c r="L406" i="37" s="1"/>
  <c r="P1878" i="157"/>
  <c r="P1943" i="157" s="1"/>
  <c r="L919" i="37" s="1"/>
  <c r="P1098" i="157"/>
  <c r="P1792" i="157"/>
  <c r="L854" i="37" s="1"/>
  <c r="P1708" i="157"/>
  <c r="P684" i="157"/>
  <c r="P686" i="157" s="1"/>
  <c r="P1545" i="157"/>
  <c r="O910" i="156"/>
  <c r="O915" i="156" s="1"/>
  <c r="O801" i="156"/>
  <c r="L1208" i="37" s="1"/>
  <c r="O3192" i="156"/>
  <c r="L725" i="37" s="1"/>
  <c r="O3339" i="156"/>
  <c r="O3344" i="156" s="1"/>
  <c r="O1334" i="156"/>
  <c r="O355" i="156"/>
  <c r="O356" i="156" s="1"/>
  <c r="O950" i="156"/>
  <c r="O136" i="156"/>
  <c r="O137" i="156" s="1"/>
  <c r="O763" i="156"/>
  <c r="O764" i="156" s="1"/>
  <c r="O266" i="156"/>
  <c r="O275" i="156" s="1"/>
  <c r="O802" i="156"/>
  <c r="L1209" i="37" s="1"/>
  <c r="O2509" i="156"/>
  <c r="O2692" i="156"/>
  <c r="O2749" i="156"/>
  <c r="L338" i="37" s="1"/>
  <c r="O2093" i="156"/>
  <c r="O3137" i="156"/>
  <c r="L1292" i="37" l="1"/>
  <c r="L1219" i="37"/>
  <c r="L10" i="37"/>
  <c r="L1293" i="37"/>
  <c r="L1174" i="37"/>
  <c r="O2510" i="156"/>
  <c r="O2603" i="156"/>
  <c r="L76" i="37" s="1"/>
  <c r="P751" i="157"/>
  <c r="P843" i="157"/>
  <c r="L156" i="37" s="1"/>
  <c r="O2897" i="156"/>
  <c r="L534" i="37" s="1"/>
  <c r="O2839" i="156"/>
  <c r="P1163" i="157"/>
  <c r="L407" i="37" s="1"/>
  <c r="P1883" i="157"/>
  <c r="P1313" i="157"/>
  <c r="L472" i="37" s="1"/>
  <c r="P1458" i="157"/>
  <c r="L600" i="37" s="1"/>
  <c r="O2995" i="156"/>
  <c r="O3404" i="156"/>
  <c r="L1167" i="37" s="1"/>
  <c r="P2084" i="157"/>
  <c r="L1042" i="37" s="1"/>
  <c r="O803" i="156"/>
  <c r="L1210" i="37" s="1"/>
  <c r="P1609" i="157"/>
  <c r="L790" i="37" s="1"/>
  <c r="P1550" i="157"/>
  <c r="O2605" i="156"/>
  <c r="L78" i="37" s="1"/>
  <c r="L1297" i="37" s="1"/>
  <c r="O2094" i="156"/>
  <c r="L1294" i="37" l="1"/>
  <c r="V56" i="57" l="1"/>
  <c r="W53" i="46"/>
  <c r="Y1206" i="157"/>
  <c r="Y2133" i="157"/>
  <c r="Y1983" i="157"/>
  <c r="Y1840" i="157"/>
  <c r="Y1654" i="157"/>
  <c r="Y1502" i="157"/>
  <c r="Y1352" i="157"/>
  <c r="Y1053" i="157"/>
  <c r="Y966" i="157"/>
  <c r="Y714" i="157"/>
  <c r="Y643" i="157"/>
  <c r="Y553" i="157"/>
  <c r="Y259" i="157"/>
  <c r="Y169" i="157"/>
  <c r="Y60" i="157"/>
  <c r="X2791" i="156"/>
  <c r="X2649" i="156"/>
  <c r="X2650" i="156"/>
  <c r="X2651" i="156"/>
  <c r="X2653" i="156"/>
  <c r="X2654" i="156"/>
  <c r="X2655" i="156"/>
  <c r="X2792" i="156"/>
  <c r="X2793" i="156"/>
  <c r="X2795" i="156"/>
  <c r="X2796" i="156"/>
  <c r="X2797" i="156"/>
  <c r="X2119" i="156"/>
  <c r="X2031" i="156"/>
  <c r="X1934" i="156"/>
  <c r="X1498" i="156"/>
  <c r="X1427" i="156"/>
  <c r="X1359" i="156"/>
  <c r="X1272" i="156"/>
  <c r="X1204" i="156"/>
  <c r="X1134" i="156"/>
  <c r="X1560" i="156"/>
  <c r="Y802" i="157" l="1"/>
  <c r="AB259" i="157"/>
  <c r="AB1053" i="157"/>
  <c r="AB2133" i="157"/>
  <c r="AB553" i="157"/>
  <c r="AB1352" i="157"/>
  <c r="AB643" i="157"/>
  <c r="AB1502" i="157"/>
  <c r="AB60" i="157"/>
  <c r="AB714" i="157"/>
  <c r="AB1654" i="157"/>
  <c r="AB1840" i="157"/>
  <c r="AB169" i="157"/>
  <c r="AB966" i="157"/>
  <c r="AB1983" i="157"/>
  <c r="AA1272" i="156"/>
  <c r="AA1359" i="156"/>
  <c r="AA1498" i="156"/>
  <c r="AA1204" i="156"/>
  <c r="AA1427" i="156"/>
  <c r="AA1934" i="156"/>
  <c r="AA2031" i="156"/>
  <c r="AA2649" i="156"/>
  <c r="AA2119" i="156"/>
  <c r="AA2791" i="156"/>
  <c r="AA1560" i="156"/>
  <c r="X2652" i="156"/>
  <c r="X2794" i="156"/>
  <c r="Y56" i="57"/>
  <c r="Z53" i="46"/>
  <c r="AB1206" i="157"/>
  <c r="AB802" i="157" l="1"/>
  <c r="AD769" i="157" l="1"/>
  <c r="AD844" i="157" s="1"/>
  <c r="Z157" i="37" s="1"/>
  <c r="AE769" i="157"/>
  <c r="AE844" i="157" l="1"/>
  <c r="AA157" i="37" s="1"/>
  <c r="Y769" i="157"/>
  <c r="AD976" i="156" l="1"/>
  <c r="AC976" i="156"/>
  <c r="AB976" i="156"/>
  <c r="Z976" i="156"/>
  <c r="Y976" i="156"/>
  <c r="X846" i="156"/>
  <c r="AD842" i="156"/>
  <c r="AC842" i="156"/>
  <c r="AB842" i="156"/>
  <c r="Z842" i="156"/>
  <c r="Y842" i="156"/>
  <c r="AD849" i="156"/>
  <c r="AC849" i="156"/>
  <c r="AB849" i="156"/>
  <c r="Z849" i="156"/>
  <c r="Y849" i="156"/>
  <c r="AC541" i="156"/>
  <c r="AB541" i="156"/>
  <c r="Z541" i="156"/>
  <c r="AB456" i="156"/>
  <c r="Z456" i="156"/>
  <c r="X849" i="156" l="1"/>
  <c r="X2566" i="156"/>
  <c r="Z841" i="156"/>
  <c r="Z896" i="156" s="1"/>
  <c r="Z915" i="156" s="1"/>
  <c r="AA846" i="156"/>
  <c r="AC841" i="156"/>
  <c r="AC896" i="156" s="1"/>
  <c r="AB841" i="156"/>
  <c r="AB896" i="156" s="1"/>
  <c r="AD841" i="156"/>
  <c r="Y841" i="156"/>
  <c r="Y896" i="156" s="1"/>
  <c r="X841" i="156" l="1"/>
  <c r="X896" i="156"/>
  <c r="U39" i="37"/>
  <c r="Y893" i="156"/>
  <c r="AC181" i="156" l="1"/>
  <c r="AB181" i="156"/>
  <c r="Z181" i="156"/>
  <c r="I2800" i="156" l="1"/>
  <c r="J1685" i="157" l="1"/>
  <c r="I3107" i="156" l="1"/>
  <c r="I2834" i="156"/>
  <c r="I2301" i="156"/>
  <c r="J3107" i="156" l="1"/>
  <c r="J1455" i="156"/>
  <c r="J2302" i="156"/>
  <c r="J2303" i="156"/>
  <c r="I1281" i="156"/>
  <c r="I1279" i="156" s="1"/>
  <c r="J1281" i="156" l="1"/>
  <c r="Y1831" i="157" l="1"/>
  <c r="X1905" i="157"/>
  <c r="T881" i="37" s="1"/>
  <c r="AB150" i="57"/>
  <c r="AA985" i="37" s="1"/>
  <c r="AA150" i="57"/>
  <c r="Z985" i="37" s="1"/>
  <c r="Z150" i="57"/>
  <c r="Y985" i="37" s="1"/>
  <c r="X150" i="57"/>
  <c r="W985" i="37" s="1"/>
  <c r="W150" i="57"/>
  <c r="V985" i="37" s="1"/>
  <c r="P985" i="37"/>
  <c r="AB149" i="57"/>
  <c r="AA984" i="37" s="1"/>
  <c r="AA149" i="57"/>
  <c r="Z984" i="37" s="1"/>
  <c r="Z149" i="57"/>
  <c r="Y984" i="37" s="1"/>
  <c r="Y149" i="57"/>
  <c r="X984" i="37" s="1"/>
  <c r="X149" i="57"/>
  <c r="W984" i="37" s="1"/>
  <c r="W149" i="57"/>
  <c r="V984" i="37" s="1"/>
  <c r="V149" i="57"/>
  <c r="U984" i="37" s="1"/>
  <c r="U149" i="57"/>
  <c r="T984" i="37" s="1"/>
  <c r="P984" i="37"/>
  <c r="AB148" i="57"/>
  <c r="AA983" i="37" s="1"/>
  <c r="AA148" i="57"/>
  <c r="Z983" i="37" s="1"/>
  <c r="Z148" i="57"/>
  <c r="Y983" i="37" s="1"/>
  <c r="Y148" i="57"/>
  <c r="X983" i="37" s="1"/>
  <c r="X148" i="57"/>
  <c r="W983" i="37" s="1"/>
  <c r="W148" i="57"/>
  <c r="V983" i="37" s="1"/>
  <c r="V148" i="57"/>
  <c r="U983" i="37" s="1"/>
  <c r="U148" i="57"/>
  <c r="T983" i="37" s="1"/>
  <c r="P983" i="37"/>
  <c r="AB147" i="57"/>
  <c r="AA982" i="37" s="1"/>
  <c r="AA147" i="57"/>
  <c r="Z982" i="37" s="1"/>
  <c r="Z147" i="57"/>
  <c r="Y982" i="37" s="1"/>
  <c r="Y147" i="57"/>
  <c r="X982" i="37" s="1"/>
  <c r="X147" i="57"/>
  <c r="W982" i="37" s="1"/>
  <c r="W147" i="57"/>
  <c r="V982" i="37" s="1"/>
  <c r="V147" i="57"/>
  <c r="U982" i="37" s="1"/>
  <c r="U147" i="57"/>
  <c r="T982" i="37" s="1"/>
  <c r="P982" i="37"/>
  <c r="AB141" i="57"/>
  <c r="AA976" i="37" s="1"/>
  <c r="AA141" i="57"/>
  <c r="Z976" i="37" s="1"/>
  <c r="Z141" i="57"/>
  <c r="Y976" i="37" s="1"/>
  <c r="Y141" i="57"/>
  <c r="X976" i="37" s="1"/>
  <c r="X141" i="57"/>
  <c r="W976" i="37" s="1"/>
  <c r="W141" i="57"/>
  <c r="V976" i="37" s="1"/>
  <c r="V141" i="57"/>
  <c r="U976" i="37" s="1"/>
  <c r="U141" i="57"/>
  <c r="T976" i="37" s="1"/>
  <c r="P976" i="37"/>
  <c r="AB139" i="57"/>
  <c r="AA974" i="37" s="1"/>
  <c r="AA139" i="57"/>
  <c r="Z974" i="37" s="1"/>
  <c r="Z139" i="57"/>
  <c r="Y974" i="37" s="1"/>
  <c r="Y139" i="57"/>
  <c r="X974" i="37" s="1"/>
  <c r="X139" i="57"/>
  <c r="W974" i="37" s="1"/>
  <c r="W139" i="57"/>
  <c r="V974" i="37" s="1"/>
  <c r="V139" i="57"/>
  <c r="U974" i="37" s="1"/>
  <c r="U139" i="57"/>
  <c r="T974" i="37" s="1"/>
  <c r="P974" i="37"/>
  <c r="AB138" i="57"/>
  <c r="AA138" i="57"/>
  <c r="Z138" i="57"/>
  <c r="X138" i="57"/>
  <c r="W138" i="57"/>
  <c r="U138" i="57"/>
  <c r="AB137" i="57"/>
  <c r="AA972" i="37" s="1"/>
  <c r="AA137" i="57"/>
  <c r="Z972" i="37" s="1"/>
  <c r="Z137" i="57"/>
  <c r="Y972" i="37" s="1"/>
  <c r="X137" i="57"/>
  <c r="W972" i="37" s="1"/>
  <c r="W137" i="57"/>
  <c r="V972" i="37" s="1"/>
  <c r="P972" i="37"/>
  <c r="AB136" i="57"/>
  <c r="AA971" i="37" s="1"/>
  <c r="AA136" i="57"/>
  <c r="Z971" i="37" s="1"/>
  <c r="Z136" i="57"/>
  <c r="Y971" i="37" s="1"/>
  <c r="Y136" i="57"/>
  <c r="X971" i="37" s="1"/>
  <c r="X136" i="57"/>
  <c r="W971" i="37" s="1"/>
  <c r="W136" i="57"/>
  <c r="V971" i="37" s="1"/>
  <c r="V136" i="57"/>
  <c r="U971" i="37" s="1"/>
  <c r="U136" i="57"/>
  <c r="T971" i="37" s="1"/>
  <c r="P971" i="37"/>
  <c r="AB135" i="57"/>
  <c r="AA970" i="37" s="1"/>
  <c r="AA135" i="57"/>
  <c r="Z970" i="37" s="1"/>
  <c r="Z135" i="57"/>
  <c r="Y970" i="37" s="1"/>
  <c r="Y135" i="57"/>
  <c r="X970" i="37" s="1"/>
  <c r="X135" i="57"/>
  <c r="W970" i="37" s="1"/>
  <c r="W135" i="57"/>
  <c r="V970" i="37" s="1"/>
  <c r="V135" i="57"/>
  <c r="U970" i="37" s="1"/>
  <c r="U135" i="57"/>
  <c r="T970" i="37" s="1"/>
  <c r="P970" i="37"/>
  <c r="AB134" i="57"/>
  <c r="AA969" i="37" s="1"/>
  <c r="AA134" i="57"/>
  <c r="Z969" i="37" s="1"/>
  <c r="Z134" i="57"/>
  <c r="Y969" i="37" s="1"/>
  <c r="Y134" i="57"/>
  <c r="X969" i="37" s="1"/>
  <c r="X134" i="57"/>
  <c r="W969" i="37" s="1"/>
  <c r="W134" i="57"/>
  <c r="V969" i="37" s="1"/>
  <c r="V134" i="57"/>
  <c r="U969" i="37" s="1"/>
  <c r="U134" i="57"/>
  <c r="T969" i="37" s="1"/>
  <c r="P969" i="37"/>
  <c r="AB133" i="57"/>
  <c r="AA968" i="37" s="1"/>
  <c r="AA133" i="57"/>
  <c r="Z968" i="37" s="1"/>
  <c r="Z133" i="57"/>
  <c r="Y968" i="37" s="1"/>
  <c r="Y133" i="57"/>
  <c r="X968" i="37" s="1"/>
  <c r="X133" i="57"/>
  <c r="W968" i="37" s="1"/>
  <c r="W133" i="57"/>
  <c r="V968" i="37" s="1"/>
  <c r="V133" i="57"/>
  <c r="U968" i="37" s="1"/>
  <c r="U133" i="57"/>
  <c r="T968" i="37" s="1"/>
  <c r="P968" i="37"/>
  <c r="AB132" i="57"/>
  <c r="AA967" i="37" s="1"/>
  <c r="AA132" i="57"/>
  <c r="Z967" i="37" s="1"/>
  <c r="Z132" i="57"/>
  <c r="Y967" i="37" s="1"/>
  <c r="X132" i="57"/>
  <c r="W967" i="37" s="1"/>
  <c r="W132" i="57"/>
  <c r="V967" i="37" s="1"/>
  <c r="P967" i="37"/>
  <c r="AB131" i="57"/>
  <c r="AA966" i="37" s="1"/>
  <c r="AA131" i="57"/>
  <c r="Z966" i="37" s="1"/>
  <c r="Z131" i="57"/>
  <c r="Y966" i="37" s="1"/>
  <c r="Y131" i="57"/>
  <c r="X966" i="37" s="1"/>
  <c r="X131" i="57"/>
  <c r="W966" i="37" s="1"/>
  <c r="W131" i="57"/>
  <c r="V966" i="37" s="1"/>
  <c r="V131" i="57"/>
  <c r="U966" i="37" s="1"/>
  <c r="U131" i="57"/>
  <c r="T966" i="37" s="1"/>
  <c r="P966" i="37"/>
  <c r="AB130" i="57"/>
  <c r="AA965" i="37" s="1"/>
  <c r="AA130" i="57"/>
  <c r="Z965" i="37" s="1"/>
  <c r="Z130" i="57"/>
  <c r="Y965" i="37" s="1"/>
  <c r="Y130" i="57"/>
  <c r="X965" i="37" s="1"/>
  <c r="X130" i="57"/>
  <c r="W965" i="37" s="1"/>
  <c r="W130" i="57"/>
  <c r="V965" i="37" s="1"/>
  <c r="V130" i="57"/>
  <c r="U965" i="37" s="1"/>
  <c r="U130" i="57"/>
  <c r="T965" i="37" s="1"/>
  <c r="P965" i="37"/>
  <c r="AB129" i="57"/>
  <c r="AA964" i="37" s="1"/>
  <c r="AA129" i="57"/>
  <c r="Z964" i="37" s="1"/>
  <c r="Z129" i="57"/>
  <c r="Y964" i="37" s="1"/>
  <c r="Y129" i="57"/>
  <c r="X964" i="37" s="1"/>
  <c r="X129" i="57"/>
  <c r="W964" i="37" s="1"/>
  <c r="W129" i="57"/>
  <c r="V964" i="37" s="1"/>
  <c r="V129" i="57"/>
  <c r="U964" i="37" s="1"/>
  <c r="U129" i="57"/>
  <c r="T964" i="37" s="1"/>
  <c r="P964" i="37"/>
  <c r="AB128" i="57"/>
  <c r="AA963" i="37" s="1"/>
  <c r="AA128" i="57"/>
  <c r="Z963" i="37" s="1"/>
  <c r="Z128" i="57"/>
  <c r="Y963" i="37" s="1"/>
  <c r="Y128" i="57"/>
  <c r="X963" i="37" s="1"/>
  <c r="X128" i="57"/>
  <c r="W963" i="37" s="1"/>
  <c r="W128" i="57"/>
  <c r="V963" i="37" s="1"/>
  <c r="V128" i="57"/>
  <c r="U963" i="37" s="1"/>
  <c r="U128" i="57"/>
  <c r="T963" i="37" s="1"/>
  <c r="P963" i="37"/>
  <c r="AB127" i="57"/>
  <c r="AA962" i="37" s="1"/>
  <c r="AA127" i="57"/>
  <c r="Z962" i="37" s="1"/>
  <c r="Z127" i="57"/>
  <c r="Y962" i="37" s="1"/>
  <c r="Y127" i="57"/>
  <c r="X962" i="37" s="1"/>
  <c r="X127" i="57"/>
  <c r="W962" i="37" s="1"/>
  <c r="W127" i="57"/>
  <c r="V962" i="37" s="1"/>
  <c r="V127" i="57"/>
  <c r="U962" i="37" s="1"/>
  <c r="U127" i="57"/>
  <c r="T962" i="37" s="1"/>
  <c r="P962" i="37"/>
  <c r="AB126" i="57"/>
  <c r="AA961" i="37" s="1"/>
  <c r="AA126" i="57"/>
  <c r="Z961" i="37" s="1"/>
  <c r="Z126" i="57"/>
  <c r="Y961" i="37" s="1"/>
  <c r="Y126" i="57"/>
  <c r="X961" i="37" s="1"/>
  <c r="X126" i="57"/>
  <c r="W961" i="37" s="1"/>
  <c r="W126" i="57"/>
  <c r="V961" i="37" s="1"/>
  <c r="V126" i="57"/>
  <c r="U961" i="37" s="1"/>
  <c r="U126" i="57"/>
  <c r="T961" i="37" s="1"/>
  <c r="P961" i="37"/>
  <c r="AB125" i="57"/>
  <c r="AA960" i="37" s="1"/>
  <c r="AA125" i="57"/>
  <c r="Z960" i="37" s="1"/>
  <c r="Z125" i="57"/>
  <c r="Y960" i="37" s="1"/>
  <c r="Y125" i="57"/>
  <c r="X960" i="37" s="1"/>
  <c r="X125" i="57"/>
  <c r="W960" i="37" s="1"/>
  <c r="W125" i="57"/>
  <c r="V960" i="37" s="1"/>
  <c r="V125" i="57"/>
  <c r="U960" i="37" s="1"/>
  <c r="U125" i="57"/>
  <c r="T960" i="37" s="1"/>
  <c r="P960" i="37"/>
  <c r="AB124" i="57"/>
  <c r="AA959" i="37" s="1"/>
  <c r="AA124" i="57"/>
  <c r="Z959" i="37" s="1"/>
  <c r="Z124" i="57"/>
  <c r="Y959" i="37" s="1"/>
  <c r="X124" i="57"/>
  <c r="W959" i="37" s="1"/>
  <c r="W124" i="57"/>
  <c r="V959" i="37" s="1"/>
  <c r="P959" i="37"/>
  <c r="AB123" i="57"/>
  <c r="AA958" i="37" s="1"/>
  <c r="AA123" i="57"/>
  <c r="Z958" i="37" s="1"/>
  <c r="Z123" i="57"/>
  <c r="Y958" i="37" s="1"/>
  <c r="X123" i="57"/>
  <c r="W958" i="37" s="1"/>
  <c r="W123" i="57"/>
  <c r="V958" i="37" s="1"/>
  <c r="P958" i="37"/>
  <c r="AB122" i="57"/>
  <c r="AA957" i="37" s="1"/>
  <c r="AA122" i="57"/>
  <c r="Z957" i="37" s="1"/>
  <c r="Z122" i="57"/>
  <c r="Y957" i="37" s="1"/>
  <c r="X122" i="57"/>
  <c r="W957" i="37" s="1"/>
  <c r="W122" i="57"/>
  <c r="V957" i="37" s="1"/>
  <c r="P957" i="37"/>
  <c r="AB121" i="57"/>
  <c r="AA956" i="37" s="1"/>
  <c r="AA121" i="57"/>
  <c r="Z956" i="37" s="1"/>
  <c r="Z121" i="57"/>
  <c r="Y956" i="37" s="1"/>
  <c r="X121" i="57"/>
  <c r="W956" i="37" s="1"/>
  <c r="W121" i="57"/>
  <c r="V956" i="37" s="1"/>
  <c r="P956" i="37"/>
  <c r="AB119" i="57"/>
  <c r="AA954" i="37" s="1"/>
  <c r="AA119" i="57"/>
  <c r="Z954" i="37" s="1"/>
  <c r="Z119" i="57"/>
  <c r="Y954" i="37" s="1"/>
  <c r="X119" i="57"/>
  <c r="W954" i="37" s="1"/>
  <c r="W119" i="57"/>
  <c r="V954" i="37" s="1"/>
  <c r="P954" i="37"/>
  <c r="AB118" i="57"/>
  <c r="AA953" i="37" s="1"/>
  <c r="AA118" i="57"/>
  <c r="Z953" i="37" s="1"/>
  <c r="Z118" i="57"/>
  <c r="Y953" i="37" s="1"/>
  <c r="X118" i="57"/>
  <c r="W953" i="37" s="1"/>
  <c r="W118" i="57"/>
  <c r="V953" i="37" s="1"/>
  <c r="P953" i="37"/>
  <c r="AB117" i="57"/>
  <c r="AA952" i="37" s="1"/>
  <c r="AA117" i="57"/>
  <c r="Z952" i="37" s="1"/>
  <c r="Z117" i="57"/>
  <c r="Y952" i="37" s="1"/>
  <c r="Y117" i="57"/>
  <c r="X952" i="37" s="1"/>
  <c r="X117" i="57"/>
  <c r="W952" i="37" s="1"/>
  <c r="W117" i="57"/>
  <c r="V952" i="37" s="1"/>
  <c r="V117" i="57"/>
  <c r="U952" i="37" s="1"/>
  <c r="U117" i="57"/>
  <c r="T952" i="37" s="1"/>
  <c r="P952" i="37"/>
  <c r="AB116" i="57"/>
  <c r="AA951" i="37" s="1"/>
  <c r="AA116" i="57"/>
  <c r="Z951" i="37" s="1"/>
  <c r="Z116" i="57"/>
  <c r="Y951" i="37" s="1"/>
  <c r="X116" i="57"/>
  <c r="W951" i="37" s="1"/>
  <c r="W116" i="57"/>
  <c r="V951" i="37" s="1"/>
  <c r="P951" i="37"/>
  <c r="AB115" i="57"/>
  <c r="AA950" i="37" s="1"/>
  <c r="AA115" i="57"/>
  <c r="Z950" i="37" s="1"/>
  <c r="Z115" i="57"/>
  <c r="Y950" i="37" s="1"/>
  <c r="Y115" i="57"/>
  <c r="X950" i="37" s="1"/>
  <c r="X115" i="57"/>
  <c r="W950" i="37" s="1"/>
  <c r="W115" i="57"/>
  <c r="V950" i="37" s="1"/>
  <c r="V115" i="57"/>
  <c r="U950" i="37" s="1"/>
  <c r="U115" i="57"/>
  <c r="T950" i="37" s="1"/>
  <c r="P950" i="37"/>
  <c r="AB114" i="57"/>
  <c r="AA949" i="37" s="1"/>
  <c r="AA114" i="57"/>
  <c r="Z949" i="37" s="1"/>
  <c r="Z114" i="57"/>
  <c r="Y949" i="37" s="1"/>
  <c r="X114" i="57"/>
  <c r="W949" i="37" s="1"/>
  <c r="W114" i="57"/>
  <c r="V949" i="37" s="1"/>
  <c r="P949" i="37"/>
  <c r="AB108" i="57"/>
  <c r="AA943" i="37" s="1"/>
  <c r="AA108" i="57"/>
  <c r="Z943" i="37" s="1"/>
  <c r="Z108" i="57"/>
  <c r="Y943" i="37" s="1"/>
  <c r="X108" i="57"/>
  <c r="W943" i="37" s="1"/>
  <c r="W108" i="57"/>
  <c r="V943" i="37" s="1"/>
  <c r="P943" i="37"/>
  <c r="AB107" i="57"/>
  <c r="AA942" i="37" s="1"/>
  <c r="AA107" i="57"/>
  <c r="Z942" i="37" s="1"/>
  <c r="AG942" i="37" s="1"/>
  <c r="Z107" i="57"/>
  <c r="Y942" i="37" s="1"/>
  <c r="Y107" i="57"/>
  <c r="X942" i="37" s="1"/>
  <c r="X107" i="57"/>
  <c r="W942" i="37" s="1"/>
  <c r="W107" i="57"/>
  <c r="V942" i="37" s="1"/>
  <c r="V107" i="57"/>
  <c r="U942" i="37" s="1"/>
  <c r="U107" i="57"/>
  <c r="T942" i="37" s="1"/>
  <c r="P942" i="37"/>
  <c r="AB103" i="57"/>
  <c r="AA938" i="37" s="1"/>
  <c r="AA103" i="57"/>
  <c r="Z938" i="37" s="1"/>
  <c r="Z103" i="57"/>
  <c r="Y938" i="37" s="1"/>
  <c r="Y103" i="57"/>
  <c r="X938" i="37" s="1"/>
  <c r="X103" i="57"/>
  <c r="W938" i="37" s="1"/>
  <c r="W103" i="57"/>
  <c r="V938" i="37" s="1"/>
  <c r="V103" i="57"/>
  <c r="U938" i="37" s="1"/>
  <c r="U103" i="57"/>
  <c r="T938" i="37" s="1"/>
  <c r="P938" i="37"/>
  <c r="AB102" i="57"/>
  <c r="AA937" i="37" s="1"/>
  <c r="AA102" i="57"/>
  <c r="Z937" i="37" s="1"/>
  <c r="Z102" i="57"/>
  <c r="Y937" i="37" s="1"/>
  <c r="Y102" i="57"/>
  <c r="X937" i="37" s="1"/>
  <c r="X102" i="57"/>
  <c r="W937" i="37" s="1"/>
  <c r="W102" i="57"/>
  <c r="V937" i="37" s="1"/>
  <c r="V102" i="57"/>
  <c r="U937" i="37" s="1"/>
  <c r="U102" i="57"/>
  <c r="T937" i="37" s="1"/>
  <c r="P937" i="37"/>
  <c r="AB101" i="57"/>
  <c r="AA936" i="37" s="1"/>
  <c r="AA101" i="57"/>
  <c r="Z936" i="37" s="1"/>
  <c r="Z101" i="57"/>
  <c r="Y936" i="37" s="1"/>
  <c r="Y101" i="57"/>
  <c r="X936" i="37" s="1"/>
  <c r="X101" i="57"/>
  <c r="W936" i="37" s="1"/>
  <c r="W101" i="57"/>
  <c r="V936" i="37" s="1"/>
  <c r="V101" i="57"/>
  <c r="U936" i="37" s="1"/>
  <c r="U101" i="57"/>
  <c r="T936" i="37" s="1"/>
  <c r="P936" i="37"/>
  <c r="AB100" i="57"/>
  <c r="AA935" i="37" s="1"/>
  <c r="AA100" i="57"/>
  <c r="Z935" i="37" s="1"/>
  <c r="Y935" i="37"/>
  <c r="Y100" i="57"/>
  <c r="X935" i="37" s="1"/>
  <c r="X100" i="57"/>
  <c r="W935" i="37" s="1"/>
  <c r="W100" i="57"/>
  <c r="V935" i="37" s="1"/>
  <c r="V100" i="57"/>
  <c r="U935" i="37" s="1"/>
  <c r="U100" i="57"/>
  <c r="T935" i="37" s="1"/>
  <c r="P935" i="37"/>
  <c r="AB99" i="57"/>
  <c r="AA934" i="37" s="1"/>
  <c r="AA99" i="57"/>
  <c r="Z934" i="37" s="1"/>
  <c r="Z99" i="57"/>
  <c r="Y934" i="37" s="1"/>
  <c r="Y99" i="57"/>
  <c r="X934" i="37" s="1"/>
  <c r="X99" i="57"/>
  <c r="W934" i="37" s="1"/>
  <c r="W99" i="57"/>
  <c r="V934" i="37" s="1"/>
  <c r="V99" i="57"/>
  <c r="U934" i="37" s="1"/>
  <c r="U99" i="57"/>
  <c r="T934" i="37" s="1"/>
  <c r="P934" i="37"/>
  <c r="AB98" i="57"/>
  <c r="AA933" i="37" s="1"/>
  <c r="AA98" i="57"/>
  <c r="Z933" i="37" s="1"/>
  <c r="Z98" i="57"/>
  <c r="Y933" i="37" s="1"/>
  <c r="Y98" i="57"/>
  <c r="X933" i="37" s="1"/>
  <c r="X98" i="57"/>
  <c r="W933" i="37" s="1"/>
  <c r="W98" i="57"/>
  <c r="V933" i="37" s="1"/>
  <c r="V98" i="57"/>
  <c r="U933" i="37" s="1"/>
  <c r="U98" i="57"/>
  <c r="T933" i="37" s="1"/>
  <c r="P933" i="37"/>
  <c r="AB97" i="57"/>
  <c r="AA932" i="37" s="1"/>
  <c r="AA97" i="57"/>
  <c r="Z932" i="37" s="1"/>
  <c r="Z97" i="57"/>
  <c r="Y932" i="37" s="1"/>
  <c r="Y97" i="57"/>
  <c r="X932" i="37" s="1"/>
  <c r="X97" i="57"/>
  <c r="W932" i="37" s="1"/>
  <c r="W97" i="57"/>
  <c r="V932" i="37" s="1"/>
  <c r="V97" i="57"/>
  <c r="U932" i="37" s="1"/>
  <c r="U97" i="57"/>
  <c r="T932" i="37" s="1"/>
  <c r="P932" i="37"/>
  <c r="AB96" i="57"/>
  <c r="AA931" i="37" s="1"/>
  <c r="AA96" i="57"/>
  <c r="Z931" i="37" s="1"/>
  <c r="Z96" i="57"/>
  <c r="Y931" i="37" s="1"/>
  <c r="Y96" i="57"/>
  <c r="X931" i="37" s="1"/>
  <c r="X96" i="57"/>
  <c r="W931" i="37" s="1"/>
  <c r="W96" i="57"/>
  <c r="V931" i="37" s="1"/>
  <c r="V96" i="57"/>
  <c r="U931" i="37" s="1"/>
  <c r="U96" i="57"/>
  <c r="T931" i="37" s="1"/>
  <c r="P931" i="37"/>
  <c r="AB95" i="57"/>
  <c r="AA930" i="37" s="1"/>
  <c r="AA95" i="57"/>
  <c r="Z930" i="37" s="1"/>
  <c r="Z95" i="57"/>
  <c r="Y930" i="37" s="1"/>
  <c r="Y95" i="57"/>
  <c r="X930" i="37" s="1"/>
  <c r="X95" i="57"/>
  <c r="W930" i="37" s="1"/>
  <c r="W95" i="57"/>
  <c r="V930" i="37" s="1"/>
  <c r="V95" i="57"/>
  <c r="U930" i="37" s="1"/>
  <c r="U95" i="57"/>
  <c r="T930" i="37" s="1"/>
  <c r="P930" i="37"/>
  <c r="AB59" i="57"/>
  <c r="AA59" i="57"/>
  <c r="Z59" i="57"/>
  <c r="X59" i="57"/>
  <c r="X120" i="57" s="1"/>
  <c r="W955" i="37" s="1"/>
  <c r="W59" i="57"/>
  <c r="W120" i="57" s="1"/>
  <c r="V955" i="37" s="1"/>
  <c r="AB52" i="57"/>
  <c r="AA52" i="57"/>
  <c r="Z52" i="57"/>
  <c r="X52" i="57"/>
  <c r="W52" i="57"/>
  <c r="W113" i="57" s="1"/>
  <c r="V948" i="37" s="1"/>
  <c r="V88" i="57"/>
  <c r="U150" i="57"/>
  <c r="T985" i="37" s="1"/>
  <c r="V76" i="57"/>
  <c r="U137" i="57"/>
  <c r="T972" i="37" s="1"/>
  <c r="V71" i="57"/>
  <c r="V63" i="57"/>
  <c r="V124" i="57" s="1"/>
  <c r="U959" i="37" s="1"/>
  <c r="U124" i="57"/>
  <c r="T959" i="37" s="1"/>
  <c r="V62" i="57"/>
  <c r="U123" i="57"/>
  <c r="T958" i="37" s="1"/>
  <c r="V61" i="57"/>
  <c r="U122" i="57"/>
  <c r="T957" i="37" s="1"/>
  <c r="V60" i="57"/>
  <c r="V58" i="57"/>
  <c r="U119" i="57"/>
  <c r="T954" i="37" s="1"/>
  <c r="V57" i="57"/>
  <c r="U118" i="57"/>
  <c r="T953" i="37" s="1"/>
  <c r="V55" i="57"/>
  <c r="U116" i="57"/>
  <c r="T951" i="37" s="1"/>
  <c r="V53" i="57"/>
  <c r="U114" i="57"/>
  <c r="T949" i="37" s="1"/>
  <c r="V47" i="57"/>
  <c r="V79" i="57" s="1"/>
  <c r="U108" i="57"/>
  <c r="T943" i="37" s="1"/>
  <c r="V24" i="57"/>
  <c r="V94" i="57" s="1"/>
  <c r="V23" i="57"/>
  <c r="AC141" i="46"/>
  <c r="AA280" i="37" s="1"/>
  <c r="AB141" i="46"/>
  <c r="Z280" i="37" s="1"/>
  <c r="AA141" i="46"/>
  <c r="Y280" i="37" s="1"/>
  <c r="Y141" i="46"/>
  <c r="W280" i="37" s="1"/>
  <c r="X141" i="46"/>
  <c r="V280" i="37" s="1"/>
  <c r="P280" i="37"/>
  <c r="AC140" i="46"/>
  <c r="AA279" i="37" s="1"/>
  <c r="AB140" i="46"/>
  <c r="Z279" i="37" s="1"/>
  <c r="AA140" i="46"/>
  <c r="Y279" i="37" s="1"/>
  <c r="Z140" i="46"/>
  <c r="X279" i="37" s="1"/>
  <c r="Y140" i="46"/>
  <c r="W279" i="37" s="1"/>
  <c r="X140" i="46"/>
  <c r="V279" i="37" s="1"/>
  <c r="W140" i="46"/>
  <c r="U279" i="37" s="1"/>
  <c r="V140" i="46"/>
  <c r="T279" i="37" s="1"/>
  <c r="P279" i="37"/>
  <c r="AC139" i="46"/>
  <c r="AA278" i="37" s="1"/>
  <c r="AB139" i="46"/>
  <c r="Z278" i="37" s="1"/>
  <c r="AA139" i="46"/>
  <c r="Y278" i="37" s="1"/>
  <c r="Z139" i="46"/>
  <c r="X278" i="37" s="1"/>
  <c r="Y139" i="46"/>
  <c r="W278" i="37" s="1"/>
  <c r="X139" i="46"/>
  <c r="V278" i="37" s="1"/>
  <c r="W139" i="46"/>
  <c r="U278" i="37" s="1"/>
  <c r="V139" i="46"/>
  <c r="T278" i="37" s="1"/>
  <c r="P278" i="37"/>
  <c r="AC138" i="46"/>
  <c r="AA277" i="37" s="1"/>
  <c r="AB138" i="46"/>
  <c r="Z277" i="37" s="1"/>
  <c r="AA138" i="46"/>
  <c r="Y277" i="37" s="1"/>
  <c r="Z138" i="46"/>
  <c r="X277" i="37" s="1"/>
  <c r="Y138" i="46"/>
  <c r="W277" i="37" s="1"/>
  <c r="X138" i="46"/>
  <c r="V277" i="37" s="1"/>
  <c r="W138" i="46"/>
  <c r="U277" i="37" s="1"/>
  <c r="V138" i="46"/>
  <c r="T277" i="37" s="1"/>
  <c r="P277" i="37"/>
  <c r="P272" i="37"/>
  <c r="AC132" i="46"/>
  <c r="AA271" i="37" s="1"/>
  <c r="AB132" i="46"/>
  <c r="Z271" i="37" s="1"/>
  <c r="AA132" i="46"/>
  <c r="Y271" i="37" s="1"/>
  <c r="Z132" i="46"/>
  <c r="X271" i="37" s="1"/>
  <c r="Y132" i="46"/>
  <c r="W271" i="37" s="1"/>
  <c r="X132" i="46"/>
  <c r="V271" i="37" s="1"/>
  <c r="W132" i="46"/>
  <c r="U271" i="37" s="1"/>
  <c r="V132" i="46"/>
  <c r="T271" i="37" s="1"/>
  <c r="P271" i="37"/>
  <c r="AC130" i="46"/>
  <c r="AA269" i="37" s="1"/>
  <c r="AB130" i="46"/>
  <c r="Z269" i="37" s="1"/>
  <c r="AA130" i="46"/>
  <c r="Y269" i="37" s="1"/>
  <c r="Z130" i="46"/>
  <c r="X269" i="37" s="1"/>
  <c r="Y130" i="46"/>
  <c r="W269" i="37" s="1"/>
  <c r="X130" i="46"/>
  <c r="V269" i="37" s="1"/>
  <c r="W130" i="46"/>
  <c r="U269" i="37" s="1"/>
  <c r="V130" i="46"/>
  <c r="T269" i="37" s="1"/>
  <c r="P269" i="37"/>
  <c r="AC129" i="46"/>
  <c r="AA268" i="37" s="1"/>
  <c r="AB129" i="46"/>
  <c r="Z268" i="37" s="1"/>
  <c r="AA129" i="46"/>
  <c r="Y268" i="37" s="1"/>
  <c r="Y129" i="46"/>
  <c r="W268" i="37" s="1"/>
  <c r="X129" i="46"/>
  <c r="V268" i="37" s="1"/>
  <c r="V129" i="46"/>
  <c r="T268" i="37" s="1"/>
  <c r="P268" i="37"/>
  <c r="AC128" i="46"/>
  <c r="AA267" i="37" s="1"/>
  <c r="AB128" i="46"/>
  <c r="Z267" i="37" s="1"/>
  <c r="AA128" i="46"/>
  <c r="Y267" i="37" s="1"/>
  <c r="Y128" i="46"/>
  <c r="W267" i="37" s="1"/>
  <c r="X128" i="46"/>
  <c r="V267" i="37" s="1"/>
  <c r="P267" i="37"/>
  <c r="AC127" i="46"/>
  <c r="AA266" i="37" s="1"/>
  <c r="AB127" i="46"/>
  <c r="Z266" i="37" s="1"/>
  <c r="AA127" i="46"/>
  <c r="Y266" i="37" s="1"/>
  <c r="Z127" i="46"/>
  <c r="X266" i="37" s="1"/>
  <c r="Y127" i="46"/>
  <c r="W266" i="37" s="1"/>
  <c r="X127" i="46"/>
  <c r="V266" i="37" s="1"/>
  <c r="W127" i="46"/>
  <c r="U266" i="37" s="1"/>
  <c r="V127" i="46"/>
  <c r="T266" i="37" s="1"/>
  <c r="P266" i="37"/>
  <c r="AC126" i="46"/>
  <c r="AA265" i="37" s="1"/>
  <c r="AB126" i="46"/>
  <c r="Z265" i="37" s="1"/>
  <c r="AA126" i="46"/>
  <c r="Y265" i="37" s="1"/>
  <c r="Z126" i="46"/>
  <c r="X265" i="37" s="1"/>
  <c r="Y126" i="46"/>
  <c r="W265" i="37" s="1"/>
  <c r="X126" i="46"/>
  <c r="V265" i="37" s="1"/>
  <c r="W126" i="46"/>
  <c r="U265" i="37" s="1"/>
  <c r="V126" i="46"/>
  <c r="T265" i="37" s="1"/>
  <c r="P265" i="37"/>
  <c r="AC125" i="46"/>
  <c r="AA264" i="37" s="1"/>
  <c r="AB125" i="46"/>
  <c r="Z264" i="37" s="1"/>
  <c r="AA125" i="46"/>
  <c r="Y264" i="37" s="1"/>
  <c r="Z125" i="46"/>
  <c r="X264" i="37" s="1"/>
  <c r="Y125" i="46"/>
  <c r="W264" i="37" s="1"/>
  <c r="X125" i="46"/>
  <c r="V264" i="37" s="1"/>
  <c r="W125" i="46"/>
  <c r="U264" i="37" s="1"/>
  <c r="V125" i="46"/>
  <c r="T264" i="37" s="1"/>
  <c r="P264" i="37"/>
  <c r="AC124" i="46"/>
  <c r="AA263" i="37" s="1"/>
  <c r="AB124" i="46"/>
  <c r="Z263" i="37" s="1"/>
  <c r="AA124" i="46"/>
  <c r="Y263" i="37" s="1"/>
  <c r="Y124" i="46"/>
  <c r="W263" i="37" s="1"/>
  <c r="X124" i="46"/>
  <c r="V263" i="37" s="1"/>
  <c r="P263" i="37"/>
  <c r="AC123" i="46"/>
  <c r="AA262" i="37" s="1"/>
  <c r="AB123" i="46"/>
  <c r="Z262" i="37" s="1"/>
  <c r="AA123" i="46"/>
  <c r="Y262" i="37" s="1"/>
  <c r="Z123" i="46"/>
  <c r="X262" i="37" s="1"/>
  <c r="Y123" i="46"/>
  <c r="W262" i="37" s="1"/>
  <c r="X123" i="46"/>
  <c r="V262" i="37" s="1"/>
  <c r="W123" i="46"/>
  <c r="U262" i="37" s="1"/>
  <c r="V123" i="46"/>
  <c r="T262" i="37" s="1"/>
  <c r="P262" i="37"/>
  <c r="AC122" i="46"/>
  <c r="AA261" i="37" s="1"/>
  <c r="AB122" i="46"/>
  <c r="Z261" i="37" s="1"/>
  <c r="AA122" i="46"/>
  <c r="Y261" i="37" s="1"/>
  <c r="Z122" i="46"/>
  <c r="X261" i="37" s="1"/>
  <c r="Y122" i="46"/>
  <c r="W261" i="37" s="1"/>
  <c r="X122" i="46"/>
  <c r="V261" i="37" s="1"/>
  <c r="W122" i="46"/>
  <c r="U261" i="37" s="1"/>
  <c r="V122" i="46"/>
  <c r="T261" i="37" s="1"/>
  <c r="P261" i="37"/>
  <c r="AC121" i="46"/>
  <c r="AA260" i="37" s="1"/>
  <c r="AB121" i="46"/>
  <c r="Z260" i="37" s="1"/>
  <c r="AA121" i="46"/>
  <c r="Y260" i="37" s="1"/>
  <c r="Z121" i="46"/>
  <c r="X260" i="37" s="1"/>
  <c r="Y121" i="46"/>
  <c r="W260" i="37" s="1"/>
  <c r="X121" i="46"/>
  <c r="V260" i="37" s="1"/>
  <c r="W121" i="46"/>
  <c r="U260" i="37" s="1"/>
  <c r="V121" i="46"/>
  <c r="T260" i="37" s="1"/>
  <c r="P260" i="37"/>
  <c r="AC120" i="46"/>
  <c r="AA259" i="37" s="1"/>
  <c r="AB120" i="46"/>
  <c r="Z259" i="37" s="1"/>
  <c r="AA120" i="46"/>
  <c r="Y259" i="37" s="1"/>
  <c r="Z120" i="46"/>
  <c r="X259" i="37" s="1"/>
  <c r="Y120" i="46"/>
  <c r="W259" i="37" s="1"/>
  <c r="X120" i="46"/>
  <c r="V259" i="37" s="1"/>
  <c r="W120" i="46"/>
  <c r="U259" i="37" s="1"/>
  <c r="V120" i="46"/>
  <c r="T259" i="37" s="1"/>
  <c r="P259" i="37"/>
  <c r="AC119" i="46"/>
  <c r="AA258" i="37" s="1"/>
  <c r="AB119" i="46"/>
  <c r="Z258" i="37" s="1"/>
  <c r="AA119" i="46"/>
  <c r="Y258" i="37" s="1"/>
  <c r="Z119" i="46"/>
  <c r="X258" i="37" s="1"/>
  <c r="Y119" i="46"/>
  <c r="W258" i="37" s="1"/>
  <c r="X119" i="46"/>
  <c r="V258" i="37" s="1"/>
  <c r="W119" i="46"/>
  <c r="U258" i="37" s="1"/>
  <c r="V119" i="46"/>
  <c r="T258" i="37" s="1"/>
  <c r="P258" i="37"/>
  <c r="AC118" i="46"/>
  <c r="AA257" i="37" s="1"/>
  <c r="AB118" i="46"/>
  <c r="Z257" i="37" s="1"/>
  <c r="AA118" i="46"/>
  <c r="Y257" i="37" s="1"/>
  <c r="Z118" i="46"/>
  <c r="X257" i="37" s="1"/>
  <c r="Y118" i="46"/>
  <c r="W257" i="37" s="1"/>
  <c r="X118" i="46"/>
  <c r="V257" i="37" s="1"/>
  <c r="W118" i="46"/>
  <c r="U257" i="37" s="1"/>
  <c r="V118" i="46"/>
  <c r="T257" i="37" s="1"/>
  <c r="P257" i="37"/>
  <c r="AC117" i="46"/>
  <c r="AA256" i="37" s="1"/>
  <c r="AB117" i="46"/>
  <c r="Z256" i="37" s="1"/>
  <c r="AA117" i="46"/>
  <c r="Y256" i="37" s="1"/>
  <c r="Z117" i="46"/>
  <c r="X256" i="37" s="1"/>
  <c r="Y117" i="46"/>
  <c r="W256" i="37" s="1"/>
  <c r="X117" i="46"/>
  <c r="V256" i="37" s="1"/>
  <c r="W117" i="46"/>
  <c r="U256" i="37" s="1"/>
  <c r="V117" i="46"/>
  <c r="T256" i="37" s="1"/>
  <c r="P256" i="37"/>
  <c r="AC116" i="46"/>
  <c r="AA255" i="37" s="1"/>
  <c r="AB116" i="46"/>
  <c r="Z255" i="37" s="1"/>
  <c r="AA116" i="46"/>
  <c r="Y255" i="37" s="1"/>
  <c r="Y116" i="46"/>
  <c r="W255" i="37" s="1"/>
  <c r="X116" i="46"/>
  <c r="V255" i="37" s="1"/>
  <c r="P255" i="37"/>
  <c r="AC115" i="46"/>
  <c r="AA254" i="37" s="1"/>
  <c r="AB115" i="46"/>
  <c r="Z254" i="37" s="1"/>
  <c r="AA115" i="46"/>
  <c r="Y254" i="37" s="1"/>
  <c r="Y115" i="46"/>
  <c r="W254" i="37" s="1"/>
  <c r="X115" i="46"/>
  <c r="V254" i="37" s="1"/>
  <c r="P254" i="37"/>
  <c r="AC114" i="46"/>
  <c r="AA253" i="37" s="1"/>
  <c r="AB114" i="46"/>
  <c r="Z253" i="37" s="1"/>
  <c r="AA114" i="46"/>
  <c r="Y253" i="37" s="1"/>
  <c r="Y114" i="46"/>
  <c r="W253" i="37" s="1"/>
  <c r="X114" i="46"/>
  <c r="V253" i="37" s="1"/>
  <c r="P253" i="37"/>
  <c r="AC113" i="46"/>
  <c r="AA252" i="37" s="1"/>
  <c r="AB113" i="46"/>
  <c r="Z252" i="37" s="1"/>
  <c r="AA113" i="46"/>
  <c r="Y252" i="37" s="1"/>
  <c r="Y113" i="46"/>
  <c r="W252" i="37" s="1"/>
  <c r="X113" i="46"/>
  <c r="V252" i="37" s="1"/>
  <c r="P252" i="37"/>
  <c r="AC111" i="46"/>
  <c r="AA250" i="37" s="1"/>
  <c r="AB111" i="46"/>
  <c r="Z250" i="37" s="1"/>
  <c r="AA111" i="46"/>
  <c r="Y250" i="37" s="1"/>
  <c r="Y111" i="46"/>
  <c r="W250" i="37" s="1"/>
  <c r="X111" i="46"/>
  <c r="V250" i="37" s="1"/>
  <c r="P250" i="37"/>
  <c r="AC110" i="46"/>
  <c r="AA249" i="37" s="1"/>
  <c r="AB110" i="46"/>
  <c r="Z249" i="37" s="1"/>
  <c r="AA110" i="46"/>
  <c r="Y249" i="37" s="1"/>
  <c r="Z110" i="46"/>
  <c r="X249" i="37" s="1"/>
  <c r="Y110" i="46"/>
  <c r="W249" i="37" s="1"/>
  <c r="X110" i="46"/>
  <c r="V249" i="37" s="1"/>
  <c r="W110" i="46"/>
  <c r="U249" i="37" s="1"/>
  <c r="V110" i="46"/>
  <c r="T249" i="37" s="1"/>
  <c r="P249" i="37"/>
  <c r="AC109" i="46"/>
  <c r="AA248" i="37" s="1"/>
  <c r="AB109" i="46"/>
  <c r="Z248" i="37" s="1"/>
  <c r="AA109" i="46"/>
  <c r="Y248" i="37" s="1"/>
  <c r="Z109" i="46"/>
  <c r="X248" i="37" s="1"/>
  <c r="Y109" i="46"/>
  <c r="W248" i="37" s="1"/>
  <c r="X109" i="46"/>
  <c r="V248" i="37" s="1"/>
  <c r="W109" i="46"/>
  <c r="U248" i="37" s="1"/>
  <c r="V109" i="46"/>
  <c r="T248" i="37" s="1"/>
  <c r="P248" i="37"/>
  <c r="AC108" i="46"/>
  <c r="AA247" i="37" s="1"/>
  <c r="AB108" i="46"/>
  <c r="Z247" i="37" s="1"/>
  <c r="AA108" i="46"/>
  <c r="Y247" i="37" s="1"/>
  <c r="Y108" i="46"/>
  <c r="W247" i="37" s="1"/>
  <c r="X108" i="46"/>
  <c r="V247" i="37" s="1"/>
  <c r="P247" i="37"/>
  <c r="AC107" i="46"/>
  <c r="AA246" i="37" s="1"/>
  <c r="AB107" i="46"/>
  <c r="Z246" i="37" s="1"/>
  <c r="AA107" i="46"/>
  <c r="Y246" i="37" s="1"/>
  <c r="Z107" i="46"/>
  <c r="X246" i="37" s="1"/>
  <c r="Y107" i="46"/>
  <c r="W246" i="37" s="1"/>
  <c r="X107" i="46"/>
  <c r="V246" i="37" s="1"/>
  <c r="W107" i="46"/>
  <c r="U246" i="37" s="1"/>
  <c r="V107" i="46"/>
  <c r="T246" i="37" s="1"/>
  <c r="P246" i="37"/>
  <c r="AC106" i="46"/>
  <c r="AA245" i="37" s="1"/>
  <c r="AB106" i="46"/>
  <c r="Z245" i="37" s="1"/>
  <c r="AA106" i="46"/>
  <c r="Y245" i="37" s="1"/>
  <c r="Y106" i="46"/>
  <c r="W245" i="37" s="1"/>
  <c r="X106" i="46"/>
  <c r="V245" i="37" s="1"/>
  <c r="P245" i="37"/>
  <c r="AC100" i="46"/>
  <c r="AA239" i="37" s="1"/>
  <c r="AB100" i="46"/>
  <c r="Z239" i="37" s="1"/>
  <c r="AA100" i="46"/>
  <c r="Y239" i="37" s="1"/>
  <c r="Y100" i="46"/>
  <c r="W239" i="37" s="1"/>
  <c r="X100" i="46"/>
  <c r="V239" i="37" s="1"/>
  <c r="P239" i="37"/>
  <c r="AC99" i="46"/>
  <c r="AA238" i="37" s="1"/>
  <c r="AB99" i="46"/>
  <c r="Z238" i="37" s="1"/>
  <c r="AA99" i="46"/>
  <c r="Y238" i="37" s="1"/>
  <c r="Z99" i="46"/>
  <c r="X238" i="37" s="1"/>
  <c r="Y99" i="46"/>
  <c r="W238" i="37" s="1"/>
  <c r="X99" i="46"/>
  <c r="V238" i="37" s="1"/>
  <c r="W99" i="46"/>
  <c r="U238" i="37" s="1"/>
  <c r="V99" i="46"/>
  <c r="T238" i="37" s="1"/>
  <c r="P238" i="37"/>
  <c r="AC96" i="46"/>
  <c r="AA235" i="37" s="1"/>
  <c r="AB96" i="46"/>
  <c r="Z235" i="37" s="1"/>
  <c r="AA96" i="46"/>
  <c r="Y235" i="37" s="1"/>
  <c r="Z96" i="46"/>
  <c r="X235" i="37" s="1"/>
  <c r="Y96" i="46"/>
  <c r="W235" i="37" s="1"/>
  <c r="X96" i="46"/>
  <c r="V235" i="37" s="1"/>
  <c r="W96" i="46"/>
  <c r="U235" i="37" s="1"/>
  <c r="V96" i="46"/>
  <c r="T235" i="37" s="1"/>
  <c r="P235" i="37"/>
  <c r="AC95" i="46"/>
  <c r="AA234" i="37" s="1"/>
  <c r="AB95" i="46"/>
  <c r="Z234" i="37" s="1"/>
  <c r="AA95" i="46"/>
  <c r="Y234" i="37" s="1"/>
  <c r="Z95" i="46"/>
  <c r="X234" i="37" s="1"/>
  <c r="Y95" i="46"/>
  <c r="W234" i="37" s="1"/>
  <c r="X95" i="46"/>
  <c r="V234" i="37" s="1"/>
  <c r="W95" i="46"/>
  <c r="U234" i="37" s="1"/>
  <c r="V95" i="46"/>
  <c r="T234" i="37" s="1"/>
  <c r="P234" i="37"/>
  <c r="AC94" i="46"/>
  <c r="AA233" i="37" s="1"/>
  <c r="AB94" i="46"/>
  <c r="Z233" i="37" s="1"/>
  <c r="AA94" i="46"/>
  <c r="Y233" i="37" s="1"/>
  <c r="Z94" i="46"/>
  <c r="X233" i="37" s="1"/>
  <c r="Y94" i="46"/>
  <c r="W233" i="37" s="1"/>
  <c r="X94" i="46"/>
  <c r="V233" i="37" s="1"/>
  <c r="W94" i="46"/>
  <c r="U233" i="37" s="1"/>
  <c r="V94" i="46"/>
  <c r="T233" i="37" s="1"/>
  <c r="P233" i="37"/>
  <c r="AC93" i="46"/>
  <c r="AA232" i="37" s="1"/>
  <c r="AB93" i="46"/>
  <c r="Z232" i="37" s="1"/>
  <c r="AA93" i="46"/>
  <c r="Y232" i="37" s="1"/>
  <c r="Z93" i="46"/>
  <c r="X232" i="37" s="1"/>
  <c r="Y93" i="46"/>
  <c r="W232" i="37" s="1"/>
  <c r="X93" i="46"/>
  <c r="V232" i="37" s="1"/>
  <c r="W93" i="46"/>
  <c r="U232" i="37" s="1"/>
  <c r="V93" i="46"/>
  <c r="T232" i="37" s="1"/>
  <c r="P232" i="37"/>
  <c r="AC92" i="46"/>
  <c r="AA231" i="37" s="1"/>
  <c r="AB92" i="46"/>
  <c r="Z231" i="37" s="1"/>
  <c r="AA92" i="46"/>
  <c r="Y231" i="37" s="1"/>
  <c r="Z92" i="46"/>
  <c r="X231" i="37" s="1"/>
  <c r="Y92" i="46"/>
  <c r="W231" i="37" s="1"/>
  <c r="X92" i="46"/>
  <c r="V231" i="37" s="1"/>
  <c r="W92" i="46"/>
  <c r="U231" i="37" s="1"/>
  <c r="V92" i="46"/>
  <c r="T231" i="37" s="1"/>
  <c r="P231" i="37"/>
  <c r="AC91" i="46"/>
  <c r="AA230" i="37" s="1"/>
  <c r="AB91" i="46"/>
  <c r="Z230" i="37" s="1"/>
  <c r="AA91" i="46"/>
  <c r="Y230" i="37" s="1"/>
  <c r="Z91" i="46"/>
  <c r="X230" i="37" s="1"/>
  <c r="Y91" i="46"/>
  <c r="W230" i="37" s="1"/>
  <c r="X91" i="46"/>
  <c r="V230" i="37" s="1"/>
  <c r="W91" i="46"/>
  <c r="U230" i="37" s="1"/>
  <c r="V91" i="46"/>
  <c r="T230" i="37" s="1"/>
  <c r="P230" i="37"/>
  <c r="AC90" i="46"/>
  <c r="AA229" i="37" s="1"/>
  <c r="AB90" i="46"/>
  <c r="Z229" i="37" s="1"/>
  <c r="AA90" i="46"/>
  <c r="Y229" i="37" s="1"/>
  <c r="Z90" i="46"/>
  <c r="X229" i="37" s="1"/>
  <c r="Y90" i="46"/>
  <c r="W229" i="37" s="1"/>
  <c r="X90" i="46"/>
  <c r="V229" i="37" s="1"/>
  <c r="W90" i="46"/>
  <c r="U229" i="37" s="1"/>
  <c r="V90" i="46"/>
  <c r="T229" i="37" s="1"/>
  <c r="P229" i="37"/>
  <c r="AC89" i="46"/>
  <c r="AA228" i="37" s="1"/>
  <c r="AB89" i="46"/>
  <c r="Z228" i="37" s="1"/>
  <c r="AA89" i="46"/>
  <c r="Y228" i="37" s="1"/>
  <c r="Z89" i="46"/>
  <c r="X228" i="37" s="1"/>
  <c r="Y89" i="46"/>
  <c r="W228" i="37" s="1"/>
  <c r="X89" i="46"/>
  <c r="V228" i="37" s="1"/>
  <c r="W89" i="46"/>
  <c r="U228" i="37" s="1"/>
  <c r="V89" i="46"/>
  <c r="T228" i="37" s="1"/>
  <c r="P228" i="37"/>
  <c r="AC88" i="46"/>
  <c r="AA227" i="37" s="1"/>
  <c r="AB88" i="46"/>
  <c r="Z227" i="37" s="1"/>
  <c r="AA88" i="46"/>
  <c r="Y227" i="37" s="1"/>
  <c r="Z88" i="46"/>
  <c r="X227" i="37" s="1"/>
  <c r="Y88" i="46"/>
  <c r="W227" i="37" s="1"/>
  <c r="X88" i="46"/>
  <c r="V227" i="37" s="1"/>
  <c r="W88" i="46"/>
  <c r="U227" i="37" s="1"/>
  <c r="V88" i="46"/>
  <c r="T227" i="37" s="1"/>
  <c r="P227" i="37"/>
  <c r="Y105" i="46"/>
  <c r="W244" i="37" s="1"/>
  <c r="Y112" i="46"/>
  <c r="W251" i="37" s="1"/>
  <c r="X112" i="46"/>
  <c r="V251" i="37" s="1"/>
  <c r="W82" i="46"/>
  <c r="V141" i="46"/>
  <c r="T280" i="37" s="1"/>
  <c r="W68" i="46"/>
  <c r="V124" i="46"/>
  <c r="T263" i="37" s="1"/>
  <c r="W60" i="46"/>
  <c r="W116" i="46" s="1"/>
  <c r="U255" i="37" s="1"/>
  <c r="V116" i="46"/>
  <c r="T255" i="37" s="1"/>
  <c r="W59" i="46"/>
  <c r="V115" i="46"/>
  <c r="T254" i="37" s="1"/>
  <c r="W58" i="46"/>
  <c r="W57" i="46"/>
  <c r="V113" i="46"/>
  <c r="T252" i="37" s="1"/>
  <c r="W55" i="46"/>
  <c r="V111" i="46"/>
  <c r="T250" i="37" s="1"/>
  <c r="W52" i="46"/>
  <c r="W50" i="46"/>
  <c r="W44" i="46"/>
  <c r="W73" i="46" s="1"/>
  <c r="V100" i="46"/>
  <c r="T239" i="37" s="1"/>
  <c r="W21" i="46"/>
  <c r="W87" i="46" s="1"/>
  <c r="W20" i="46"/>
  <c r="AE2223" i="157"/>
  <c r="AA1106" i="37" s="1"/>
  <c r="AD2223" i="157"/>
  <c r="Z1106" i="37" s="1"/>
  <c r="AC2223" i="157"/>
  <c r="Y1106" i="37" s="1"/>
  <c r="AA2223" i="157"/>
  <c r="W1106" i="37" s="1"/>
  <c r="Z2223" i="157"/>
  <c r="V1106" i="37" s="1"/>
  <c r="P1106" i="37"/>
  <c r="AE2222" i="157"/>
  <c r="AA1105" i="37" s="1"/>
  <c r="AD2222" i="157"/>
  <c r="Z1105" i="37" s="1"/>
  <c r="AC2222" i="157"/>
  <c r="Y1105" i="37" s="1"/>
  <c r="AB2222" i="157"/>
  <c r="X1105" i="37" s="1"/>
  <c r="AA2222" i="157"/>
  <c r="W1105" i="37" s="1"/>
  <c r="Z2222" i="157"/>
  <c r="V1105" i="37" s="1"/>
  <c r="Y2222" i="157"/>
  <c r="X2222" i="157"/>
  <c r="T1105" i="37" s="1"/>
  <c r="P1105" i="37"/>
  <c r="AE2221" i="157"/>
  <c r="AA1104" i="37" s="1"/>
  <c r="AD2221" i="157"/>
  <c r="Z1104" i="37" s="1"/>
  <c r="AC2221" i="157"/>
  <c r="Y1104" i="37" s="1"/>
  <c r="AB2221" i="157"/>
  <c r="X1104" i="37" s="1"/>
  <c r="AA2221" i="157"/>
  <c r="W1104" i="37" s="1"/>
  <c r="Z2221" i="157"/>
  <c r="V1104" i="37" s="1"/>
  <c r="Y2221" i="157"/>
  <c r="X2221" i="157"/>
  <c r="T1104" i="37" s="1"/>
  <c r="P1104" i="37"/>
  <c r="AE2220" i="157"/>
  <c r="AA1103" i="37" s="1"/>
  <c r="AD2220" i="157"/>
  <c r="Z1103" i="37" s="1"/>
  <c r="AC2220" i="157"/>
  <c r="Y1103" i="37" s="1"/>
  <c r="AB2220" i="157"/>
  <c r="X1103" i="37" s="1"/>
  <c r="AA2220" i="157"/>
  <c r="W1103" i="37" s="1"/>
  <c r="Z2220" i="157"/>
  <c r="V1103" i="37" s="1"/>
  <c r="Y2220" i="157"/>
  <c r="X2220" i="157"/>
  <c r="T1103" i="37" s="1"/>
  <c r="P1103" i="37"/>
  <c r="P1098" i="37"/>
  <c r="AE2214" i="157"/>
  <c r="AA1097" i="37" s="1"/>
  <c r="AD2214" i="157"/>
  <c r="Z1097" i="37" s="1"/>
  <c r="AC2214" i="157"/>
  <c r="Y1097" i="37" s="1"/>
  <c r="AB2214" i="157"/>
  <c r="X1097" i="37" s="1"/>
  <c r="AA2214" i="157"/>
  <c r="W1097" i="37" s="1"/>
  <c r="Z2214" i="157"/>
  <c r="V1097" i="37" s="1"/>
  <c r="Y2214" i="157"/>
  <c r="X2214" i="157"/>
  <c r="T1097" i="37" s="1"/>
  <c r="P1097" i="37"/>
  <c r="AE2212" i="157"/>
  <c r="AD2212" i="157"/>
  <c r="AC2212" i="157"/>
  <c r="AB2212" i="157"/>
  <c r="AA2212" i="157"/>
  <c r="Z2212" i="157"/>
  <c r="Y2212" i="157"/>
  <c r="X2212" i="157"/>
  <c r="P1095" i="37"/>
  <c r="AE2211" i="157"/>
  <c r="AA1094" i="37" s="1"/>
  <c r="AD2211" i="157"/>
  <c r="Z1094" i="37" s="1"/>
  <c r="AC2211" i="157"/>
  <c r="Y1094" i="37" s="1"/>
  <c r="AA2211" i="157"/>
  <c r="W1094" i="37" s="1"/>
  <c r="Z2211" i="157"/>
  <c r="V1094" i="37" s="1"/>
  <c r="X2211" i="157"/>
  <c r="T1094" i="37" s="1"/>
  <c r="P1094" i="37"/>
  <c r="AE2210" i="157"/>
  <c r="AA1093" i="37" s="1"/>
  <c r="AD2210" i="157"/>
  <c r="Z1093" i="37" s="1"/>
  <c r="AC2210" i="157"/>
  <c r="Y1093" i="37" s="1"/>
  <c r="AB2210" i="157"/>
  <c r="X1093" i="37" s="1"/>
  <c r="AA2210" i="157"/>
  <c r="W1093" i="37" s="1"/>
  <c r="Z2210" i="157"/>
  <c r="V1093" i="37" s="1"/>
  <c r="Y2210" i="157"/>
  <c r="X2210" i="157"/>
  <c r="T1093" i="37" s="1"/>
  <c r="P1093" i="37"/>
  <c r="AE2209" i="157"/>
  <c r="AA1092" i="37" s="1"/>
  <c r="AD2209" i="157"/>
  <c r="Z1092" i="37" s="1"/>
  <c r="AC2209" i="157"/>
  <c r="Y1092" i="37" s="1"/>
  <c r="AA2209" i="157"/>
  <c r="W1092" i="37" s="1"/>
  <c r="Z2209" i="157"/>
  <c r="V1092" i="37" s="1"/>
  <c r="P1092" i="37"/>
  <c r="AE2208" i="157"/>
  <c r="AA1091" i="37" s="1"/>
  <c r="AD2208" i="157"/>
  <c r="Z1091" i="37" s="1"/>
  <c r="AC2208" i="157"/>
  <c r="Y1091" i="37" s="1"/>
  <c r="AB2208" i="157"/>
  <c r="X1091" i="37" s="1"/>
  <c r="AA2208" i="157"/>
  <c r="W1091" i="37" s="1"/>
  <c r="Z2208" i="157"/>
  <c r="V1091" i="37" s="1"/>
  <c r="Y2208" i="157"/>
  <c r="X2208" i="157"/>
  <c r="T1091" i="37" s="1"/>
  <c r="P1091" i="37"/>
  <c r="AE2207" i="157"/>
  <c r="AA1090" i="37" s="1"/>
  <c r="AD2207" i="157"/>
  <c r="Z1090" i="37" s="1"/>
  <c r="AC2207" i="157"/>
  <c r="Y1090" i="37" s="1"/>
  <c r="AB2207" i="157"/>
  <c r="X1090" i="37" s="1"/>
  <c r="AA2207" i="157"/>
  <c r="W1090" i="37" s="1"/>
  <c r="Z2207" i="157"/>
  <c r="V1090" i="37" s="1"/>
  <c r="Y2207" i="157"/>
  <c r="X2207" i="157"/>
  <c r="T1090" i="37" s="1"/>
  <c r="P1090" i="37"/>
  <c r="AE2206" i="157"/>
  <c r="AA1089" i="37" s="1"/>
  <c r="AD2206" i="157"/>
  <c r="Z1089" i="37" s="1"/>
  <c r="AC2206" i="157"/>
  <c r="Y1089" i="37" s="1"/>
  <c r="AA2206" i="157"/>
  <c r="W1089" i="37" s="1"/>
  <c r="Z2206" i="157"/>
  <c r="V1089" i="37" s="1"/>
  <c r="P1089" i="37"/>
  <c r="AE2205" i="157"/>
  <c r="AA1088" i="37" s="1"/>
  <c r="AD2205" i="157"/>
  <c r="Z1088" i="37" s="1"/>
  <c r="AC2205" i="157"/>
  <c r="Y1088" i="37" s="1"/>
  <c r="AB2205" i="157"/>
  <c r="X1088" i="37" s="1"/>
  <c r="AA2205" i="157"/>
  <c r="W1088" i="37" s="1"/>
  <c r="Z2205" i="157"/>
  <c r="V1088" i="37" s="1"/>
  <c r="Y2205" i="157"/>
  <c r="X2205" i="157"/>
  <c r="T1088" i="37" s="1"/>
  <c r="P1088" i="37"/>
  <c r="AE2204" i="157"/>
  <c r="AA1087" i="37" s="1"/>
  <c r="AD2204" i="157"/>
  <c r="Z1087" i="37" s="1"/>
  <c r="AC2204" i="157"/>
  <c r="Y1087" i="37" s="1"/>
  <c r="AB2204" i="157"/>
  <c r="X1087" i="37" s="1"/>
  <c r="AA2204" i="157"/>
  <c r="W1087" i="37" s="1"/>
  <c r="Z2204" i="157"/>
  <c r="V1087" i="37" s="1"/>
  <c r="Y2204" i="157"/>
  <c r="X2204" i="157"/>
  <c r="T1087" i="37" s="1"/>
  <c r="P1087" i="37"/>
  <c r="AE2203" i="157"/>
  <c r="AA1086" i="37" s="1"/>
  <c r="AD2203" i="157"/>
  <c r="Z1086" i="37" s="1"/>
  <c r="AC2203" i="157"/>
  <c r="Y1086" i="37" s="1"/>
  <c r="AB2203" i="157"/>
  <c r="X1086" i="37" s="1"/>
  <c r="AA2203" i="157"/>
  <c r="W1086" i="37" s="1"/>
  <c r="Z2203" i="157"/>
  <c r="V1086" i="37" s="1"/>
  <c r="Y2203" i="157"/>
  <c r="X2203" i="157"/>
  <c r="T1086" i="37" s="1"/>
  <c r="P1086" i="37"/>
  <c r="AE2202" i="157"/>
  <c r="AA1085" i="37" s="1"/>
  <c r="AD2202" i="157"/>
  <c r="Z1085" i="37" s="1"/>
  <c r="AC2202" i="157"/>
  <c r="Y1085" i="37" s="1"/>
  <c r="AB2202" i="157"/>
  <c r="X1085" i="37" s="1"/>
  <c r="AA2202" i="157"/>
  <c r="W1085" i="37" s="1"/>
  <c r="Z2202" i="157"/>
  <c r="V1085" i="37" s="1"/>
  <c r="Y2202" i="157"/>
  <c r="X2202" i="157"/>
  <c r="T1085" i="37" s="1"/>
  <c r="P1085" i="37"/>
  <c r="AE2201" i="157"/>
  <c r="AA1084" i="37" s="1"/>
  <c r="AD2201" i="157"/>
  <c r="Z1084" i="37" s="1"/>
  <c r="AC2201" i="157"/>
  <c r="Y1084" i="37" s="1"/>
  <c r="AB2201" i="157"/>
  <c r="X1084" i="37" s="1"/>
  <c r="AA2201" i="157"/>
  <c r="W1084" i="37" s="1"/>
  <c r="Z2201" i="157"/>
  <c r="V1084" i="37" s="1"/>
  <c r="Y2201" i="157"/>
  <c r="X2201" i="157"/>
  <c r="T1084" i="37" s="1"/>
  <c r="P1084" i="37"/>
  <c r="AE2200" i="157"/>
  <c r="AA1083" i="37" s="1"/>
  <c r="AD2200" i="157"/>
  <c r="Z1083" i="37" s="1"/>
  <c r="AC2200" i="157"/>
  <c r="Y1083" i="37" s="1"/>
  <c r="AB2200" i="157"/>
  <c r="X1083" i="37" s="1"/>
  <c r="AA2200" i="157"/>
  <c r="W1083" i="37" s="1"/>
  <c r="Z2200" i="157"/>
  <c r="V1083" i="37" s="1"/>
  <c r="Y2200" i="157"/>
  <c r="X2200" i="157"/>
  <c r="T1083" i="37" s="1"/>
  <c r="P1083" i="37"/>
  <c r="AE2199" i="157"/>
  <c r="AA1082" i="37" s="1"/>
  <c r="AD2199" i="157"/>
  <c r="Z1082" i="37" s="1"/>
  <c r="AC2199" i="157"/>
  <c r="Y1082" i="37" s="1"/>
  <c r="AB2199" i="157"/>
  <c r="X1082" i="37" s="1"/>
  <c r="AA2199" i="157"/>
  <c r="W1082" i="37" s="1"/>
  <c r="Z2199" i="157"/>
  <c r="V1082" i="37" s="1"/>
  <c r="Y2199" i="157"/>
  <c r="X2199" i="157"/>
  <c r="T1082" i="37" s="1"/>
  <c r="P1082" i="37"/>
  <c r="AE2198" i="157"/>
  <c r="AA1081" i="37" s="1"/>
  <c r="AD2198" i="157"/>
  <c r="Z1081" i="37" s="1"/>
  <c r="AC2198" i="157"/>
  <c r="Y1081" i="37" s="1"/>
  <c r="AA2198" i="157"/>
  <c r="W1081" i="37" s="1"/>
  <c r="Z2198" i="157"/>
  <c r="V1081" i="37" s="1"/>
  <c r="P1081" i="37"/>
  <c r="AE2197" i="157"/>
  <c r="AA1080" i="37" s="1"/>
  <c r="AD2197" i="157"/>
  <c r="Z1080" i="37" s="1"/>
  <c r="AC2197" i="157"/>
  <c r="Y1080" i="37" s="1"/>
  <c r="AA2197" i="157"/>
  <c r="W1080" i="37" s="1"/>
  <c r="Z2197" i="157"/>
  <c r="V1080" i="37" s="1"/>
  <c r="P1080" i="37"/>
  <c r="AE2196" i="157"/>
  <c r="AA1079" i="37" s="1"/>
  <c r="AD2196" i="157"/>
  <c r="Z1079" i="37" s="1"/>
  <c r="AC2196" i="157"/>
  <c r="Y1079" i="37" s="1"/>
  <c r="AA2196" i="157"/>
  <c r="W1079" i="37" s="1"/>
  <c r="Z2196" i="157"/>
  <c r="V1079" i="37" s="1"/>
  <c r="P1079" i="37"/>
  <c r="AE2195" i="157"/>
  <c r="AA1078" i="37" s="1"/>
  <c r="AD2195" i="157"/>
  <c r="Z1078" i="37" s="1"/>
  <c r="AC2195" i="157"/>
  <c r="Y1078" i="37" s="1"/>
  <c r="AA2195" i="157"/>
  <c r="W1078" i="37" s="1"/>
  <c r="Z2195" i="157"/>
  <c r="V1078" i="37" s="1"/>
  <c r="P1078" i="37"/>
  <c r="AE2193" i="157"/>
  <c r="AA1076" i="37" s="1"/>
  <c r="AD2193" i="157"/>
  <c r="Z1076" i="37" s="1"/>
  <c r="AC2193" i="157"/>
  <c r="Y1076" i="37" s="1"/>
  <c r="AA2193" i="157"/>
  <c r="W1076" i="37" s="1"/>
  <c r="Z2193" i="157"/>
  <c r="V1076" i="37" s="1"/>
  <c r="P1076" i="37"/>
  <c r="AE2192" i="157"/>
  <c r="AA1075" i="37" s="1"/>
  <c r="AD2192" i="157"/>
  <c r="Z1075" i="37" s="1"/>
  <c r="AC2192" i="157"/>
  <c r="Y1075" i="37" s="1"/>
  <c r="AB2192" i="157"/>
  <c r="X1075" i="37" s="1"/>
  <c r="AA2192" i="157"/>
  <c r="W1075" i="37" s="1"/>
  <c r="Z2192" i="157"/>
  <c r="V1075" i="37" s="1"/>
  <c r="Y2192" i="157"/>
  <c r="X2192" i="157"/>
  <c r="T1075" i="37" s="1"/>
  <c r="P1075" i="37"/>
  <c r="AE2191" i="157"/>
  <c r="AA1074" i="37" s="1"/>
  <c r="AD2191" i="157"/>
  <c r="Z1074" i="37" s="1"/>
  <c r="AC2191" i="157"/>
  <c r="Y1074" i="37" s="1"/>
  <c r="AB2191" i="157"/>
  <c r="X1074" i="37" s="1"/>
  <c r="AA2191" i="157"/>
  <c r="W1074" i="37" s="1"/>
  <c r="Z2191" i="157"/>
  <c r="V1074" i="37" s="1"/>
  <c r="Y2191" i="157"/>
  <c r="X2191" i="157"/>
  <c r="T1074" i="37" s="1"/>
  <c r="P1074" i="37"/>
  <c r="AE2190" i="157"/>
  <c r="AA1073" i="37" s="1"/>
  <c r="AD2190" i="157"/>
  <c r="Z1073" i="37" s="1"/>
  <c r="AC2190" i="157"/>
  <c r="Y1073" i="37" s="1"/>
  <c r="AA2190" i="157"/>
  <c r="W1073" i="37" s="1"/>
  <c r="Z2190" i="157"/>
  <c r="V1073" i="37" s="1"/>
  <c r="P1073" i="37"/>
  <c r="AE2189" i="157"/>
  <c r="AA1072" i="37" s="1"/>
  <c r="AD2189" i="157"/>
  <c r="Z1072" i="37" s="1"/>
  <c r="AC2189" i="157"/>
  <c r="Y1072" i="37" s="1"/>
  <c r="AB2189" i="157"/>
  <c r="X1072" i="37" s="1"/>
  <c r="AA2189" i="157"/>
  <c r="W1072" i="37" s="1"/>
  <c r="Z2189" i="157"/>
  <c r="V1072" i="37" s="1"/>
  <c r="Y2189" i="157"/>
  <c r="X2189" i="157"/>
  <c r="T1072" i="37" s="1"/>
  <c r="P1072" i="37"/>
  <c r="AE2188" i="157"/>
  <c r="AA1071" i="37" s="1"/>
  <c r="AD2188" i="157"/>
  <c r="Z1071" i="37" s="1"/>
  <c r="AC2188" i="157"/>
  <c r="Y1071" i="37" s="1"/>
  <c r="AA2188" i="157"/>
  <c r="W1071" i="37" s="1"/>
  <c r="Z2188" i="157"/>
  <c r="V1071" i="37" s="1"/>
  <c r="P1071" i="37"/>
  <c r="AE2182" i="157"/>
  <c r="AA1065" i="37" s="1"/>
  <c r="AD2182" i="157"/>
  <c r="Z1065" i="37" s="1"/>
  <c r="AC2182" i="157"/>
  <c r="Y1065" i="37" s="1"/>
  <c r="AA2182" i="157"/>
  <c r="W1065" i="37" s="1"/>
  <c r="Z2182" i="157"/>
  <c r="V1065" i="37" s="1"/>
  <c r="P1065" i="37"/>
  <c r="AE2181" i="157"/>
  <c r="AA1064" i="37" s="1"/>
  <c r="AD2181" i="157"/>
  <c r="Z1064" i="37" s="1"/>
  <c r="AC2181" i="157"/>
  <c r="Y1064" i="37" s="1"/>
  <c r="AB2181" i="157"/>
  <c r="X1064" i="37" s="1"/>
  <c r="AA2181" i="157"/>
  <c r="W1064" i="37" s="1"/>
  <c r="Z2181" i="157"/>
  <c r="V1064" i="37" s="1"/>
  <c r="Y2181" i="157"/>
  <c r="X2181" i="157"/>
  <c r="T1064" i="37" s="1"/>
  <c r="P1064" i="37"/>
  <c r="AE2178" i="157"/>
  <c r="AA1061" i="37" s="1"/>
  <c r="AD2178" i="157"/>
  <c r="Z1061" i="37" s="1"/>
  <c r="AC2178" i="157"/>
  <c r="Y1061" i="37" s="1"/>
  <c r="AB2178" i="157"/>
  <c r="X1061" i="37" s="1"/>
  <c r="AA2178" i="157"/>
  <c r="W1061" i="37" s="1"/>
  <c r="Z2178" i="157"/>
  <c r="V1061" i="37" s="1"/>
  <c r="Y2178" i="157"/>
  <c r="X2178" i="157"/>
  <c r="T1061" i="37" s="1"/>
  <c r="P1061" i="37"/>
  <c r="AE2177" i="157"/>
  <c r="AA1060" i="37" s="1"/>
  <c r="AD2177" i="157"/>
  <c r="Z1060" i="37" s="1"/>
  <c r="AC2177" i="157"/>
  <c r="Y1060" i="37" s="1"/>
  <c r="AB2177" i="157"/>
  <c r="X1060" i="37" s="1"/>
  <c r="AA2177" i="157"/>
  <c r="W1060" i="37" s="1"/>
  <c r="Z2177" i="157"/>
  <c r="V1060" i="37" s="1"/>
  <c r="Y2177" i="157"/>
  <c r="X2177" i="157"/>
  <c r="T1060" i="37" s="1"/>
  <c r="P1060" i="37"/>
  <c r="AE2176" i="157"/>
  <c r="AA1059" i="37" s="1"/>
  <c r="AD2176" i="157"/>
  <c r="Z1059" i="37" s="1"/>
  <c r="AC2176" i="157"/>
  <c r="Y1059" i="37" s="1"/>
  <c r="AB2176" i="157"/>
  <c r="X1059" i="37" s="1"/>
  <c r="AA2176" i="157"/>
  <c r="W1059" i="37" s="1"/>
  <c r="Z2176" i="157"/>
  <c r="V1059" i="37" s="1"/>
  <c r="Y2176" i="157"/>
  <c r="X2176" i="157"/>
  <c r="T1059" i="37" s="1"/>
  <c r="P1059" i="37"/>
  <c r="AE2175" i="157"/>
  <c r="AA1058" i="37" s="1"/>
  <c r="AD2175" i="157"/>
  <c r="Z1058" i="37" s="1"/>
  <c r="AC2175" i="157"/>
  <c r="Y1058" i="37" s="1"/>
  <c r="AB2175" i="157"/>
  <c r="X1058" i="37" s="1"/>
  <c r="AA2175" i="157"/>
  <c r="W1058" i="37" s="1"/>
  <c r="Z2175" i="157"/>
  <c r="V1058" i="37" s="1"/>
  <c r="Y2175" i="157"/>
  <c r="X2175" i="157"/>
  <c r="T1058" i="37" s="1"/>
  <c r="P1058" i="37"/>
  <c r="AE2174" i="157"/>
  <c r="AA1057" i="37" s="1"/>
  <c r="AD2174" i="157"/>
  <c r="Z1057" i="37" s="1"/>
  <c r="AC2174" i="157"/>
  <c r="Y1057" i="37" s="1"/>
  <c r="AB2174" i="157"/>
  <c r="X1057" i="37" s="1"/>
  <c r="AA2174" i="157"/>
  <c r="W1057" i="37" s="1"/>
  <c r="Z2174" i="157"/>
  <c r="V1057" i="37" s="1"/>
  <c r="Y2174" i="157"/>
  <c r="X2174" i="157"/>
  <c r="T1057" i="37" s="1"/>
  <c r="P1057" i="37"/>
  <c r="AE2173" i="157"/>
  <c r="AA1056" i="37" s="1"/>
  <c r="AD2173" i="157"/>
  <c r="Z1056" i="37" s="1"/>
  <c r="AC2173" i="157"/>
  <c r="Y1056" i="37" s="1"/>
  <c r="AB2173" i="157"/>
  <c r="X1056" i="37" s="1"/>
  <c r="AA2173" i="157"/>
  <c r="W1056" i="37" s="1"/>
  <c r="Z2173" i="157"/>
  <c r="V1056" i="37" s="1"/>
  <c r="Y2173" i="157"/>
  <c r="X2173" i="157"/>
  <c r="T1056" i="37" s="1"/>
  <c r="P1056" i="37"/>
  <c r="AE2172" i="157"/>
  <c r="AA1055" i="37" s="1"/>
  <c r="AD2172" i="157"/>
  <c r="Z1055" i="37" s="1"/>
  <c r="AC2172" i="157"/>
  <c r="Y1055" i="37" s="1"/>
  <c r="AB2172" i="157"/>
  <c r="X1055" i="37" s="1"/>
  <c r="AA2172" i="157"/>
  <c r="W1055" i="37" s="1"/>
  <c r="Z2172" i="157"/>
  <c r="V1055" i="37" s="1"/>
  <c r="Y2172" i="157"/>
  <c r="X2172" i="157"/>
  <c r="T1055" i="37" s="1"/>
  <c r="P1055" i="37"/>
  <c r="AE2171" i="157"/>
  <c r="AA1054" i="37" s="1"/>
  <c r="AD2171" i="157"/>
  <c r="Z1054" i="37" s="1"/>
  <c r="AC2171" i="157"/>
  <c r="Y1054" i="37" s="1"/>
  <c r="AB2171" i="157"/>
  <c r="X1054" i="37" s="1"/>
  <c r="AA2171" i="157"/>
  <c r="W1054" i="37" s="1"/>
  <c r="Z2171" i="157"/>
  <c r="V1054" i="37" s="1"/>
  <c r="Y2171" i="157"/>
  <c r="X2171" i="157"/>
  <c r="T1054" i="37" s="1"/>
  <c r="P1054" i="37"/>
  <c r="AE2170" i="157"/>
  <c r="AA1053" i="37" s="1"/>
  <c r="AD2170" i="157"/>
  <c r="Z1053" i="37" s="1"/>
  <c r="AC2170" i="157"/>
  <c r="Y1053" i="37" s="1"/>
  <c r="AB2170" i="157"/>
  <c r="X1053" i="37" s="1"/>
  <c r="AA2170" i="157"/>
  <c r="W1053" i="37" s="1"/>
  <c r="Z2170" i="157"/>
  <c r="V1053" i="37" s="1"/>
  <c r="Y2170" i="157"/>
  <c r="X2170" i="157"/>
  <c r="T1053" i="37" s="1"/>
  <c r="P1053" i="37"/>
  <c r="AE2129" i="157"/>
  <c r="AD2129" i="157"/>
  <c r="AC2129" i="157"/>
  <c r="AA2129" i="157"/>
  <c r="AA2187" i="157" s="1"/>
  <c r="W1070" i="37" s="1"/>
  <c r="Z2129" i="157"/>
  <c r="Z2187" i="157" s="1"/>
  <c r="V1070" i="37" s="1"/>
  <c r="W1077" i="37"/>
  <c r="V1077" i="37"/>
  <c r="Y2163" i="157"/>
  <c r="X2223" i="157"/>
  <c r="T1106" i="37" s="1"/>
  <c r="Y2148" i="157"/>
  <c r="X2206" i="157"/>
  <c r="T1089" i="37" s="1"/>
  <c r="Y2140" i="157"/>
  <c r="X2198" i="157"/>
  <c r="T1081" i="37" s="1"/>
  <c r="Y2139" i="157"/>
  <c r="X2197" i="157"/>
  <c r="T1080" i="37" s="1"/>
  <c r="Y2138" i="157"/>
  <c r="X2196" i="157"/>
  <c r="T1079" i="37" s="1"/>
  <c r="Y2137" i="157"/>
  <c r="Y2135" i="157"/>
  <c r="X2193" i="157"/>
  <c r="T1076" i="37" s="1"/>
  <c r="Y2132" i="157"/>
  <c r="X2190" i="157"/>
  <c r="T1073" i="37" s="1"/>
  <c r="Y2130" i="157"/>
  <c r="X2188" i="157"/>
  <c r="T1071" i="37" s="1"/>
  <c r="Y2124" i="157"/>
  <c r="X2182" i="157"/>
  <c r="T1065" i="37" s="1"/>
  <c r="Y2102" i="157"/>
  <c r="Y2101" i="157"/>
  <c r="Y2100" i="157"/>
  <c r="AE2088" i="157"/>
  <c r="AA1046" i="37" s="1"/>
  <c r="AD2088" i="157"/>
  <c r="Z1046" i="37" s="1"/>
  <c r="AC2088" i="157"/>
  <c r="Y1046" i="37" s="1"/>
  <c r="AA2088" i="157"/>
  <c r="W1046" i="37" s="1"/>
  <c r="Z2088" i="157"/>
  <c r="V1046" i="37" s="1"/>
  <c r="P1046" i="37"/>
  <c r="AE2087" i="157"/>
  <c r="AA1045" i="37" s="1"/>
  <c r="AD2087" i="157"/>
  <c r="Z1045" i="37" s="1"/>
  <c r="AC2087" i="157"/>
  <c r="Y1045" i="37" s="1"/>
  <c r="AB2087" i="157"/>
  <c r="X1045" i="37" s="1"/>
  <c r="AA2087" i="157"/>
  <c r="W1045" i="37" s="1"/>
  <c r="Z2087" i="157"/>
  <c r="V1045" i="37" s="1"/>
  <c r="Y2087" i="157"/>
  <c r="X2087" i="157"/>
  <c r="T1045" i="37" s="1"/>
  <c r="P1045" i="37"/>
  <c r="AE2086" i="157"/>
  <c r="AA1044" i="37" s="1"/>
  <c r="AD2086" i="157"/>
  <c r="Z1044" i="37" s="1"/>
  <c r="AC2086" i="157"/>
  <c r="Y1044" i="37" s="1"/>
  <c r="AB2086" i="157"/>
  <c r="X1044" i="37" s="1"/>
  <c r="AA2086" i="157"/>
  <c r="W1044" i="37" s="1"/>
  <c r="Z2086" i="157"/>
  <c r="V1044" i="37" s="1"/>
  <c r="Y2086" i="157"/>
  <c r="X2086" i="157"/>
  <c r="T1044" i="37" s="1"/>
  <c r="P1044" i="37"/>
  <c r="AE2085" i="157"/>
  <c r="AA1043" i="37" s="1"/>
  <c r="AD2085" i="157"/>
  <c r="Z1043" i="37" s="1"/>
  <c r="AC2085" i="157"/>
  <c r="Y1043" i="37" s="1"/>
  <c r="AB2085" i="157"/>
  <c r="X1043" i="37" s="1"/>
  <c r="AA2085" i="157"/>
  <c r="W1043" i="37" s="1"/>
  <c r="Z2085" i="157"/>
  <c r="V1043" i="37" s="1"/>
  <c r="Y2085" i="157"/>
  <c r="X2085" i="157"/>
  <c r="T1043" i="37" s="1"/>
  <c r="P1043" i="37"/>
  <c r="AE2084" i="157"/>
  <c r="AA1042" i="37" s="1"/>
  <c r="AD2084" i="157"/>
  <c r="Z1042" i="37" s="1"/>
  <c r="AC2084" i="157"/>
  <c r="Y1042" i="37" s="1"/>
  <c r="AA2084" i="157"/>
  <c r="W1042" i="37" s="1"/>
  <c r="Z2084" i="157"/>
  <c r="V1042" i="37" s="1"/>
  <c r="P1042" i="37"/>
  <c r="AE2083" i="157"/>
  <c r="AA1041" i="37" s="1"/>
  <c r="AD2083" i="157"/>
  <c r="Z1041" i="37" s="1"/>
  <c r="AC2083" i="157"/>
  <c r="Y1041" i="37" s="1"/>
  <c r="AB2083" i="157"/>
  <c r="X1041" i="37" s="1"/>
  <c r="AA2083" i="157"/>
  <c r="W1041" i="37" s="1"/>
  <c r="Z2083" i="157"/>
  <c r="V1041" i="37" s="1"/>
  <c r="Y2083" i="157"/>
  <c r="X2083" i="157"/>
  <c r="T1041" i="37" s="1"/>
  <c r="P1041" i="37"/>
  <c r="AE2082" i="157"/>
  <c r="AA1040" i="37" s="1"/>
  <c r="AD2082" i="157"/>
  <c r="Z1040" i="37" s="1"/>
  <c r="AC2082" i="157"/>
  <c r="Y1040" i="37" s="1"/>
  <c r="AB2082" i="157"/>
  <c r="X1040" i="37" s="1"/>
  <c r="AA2082" i="157"/>
  <c r="W1040" i="37" s="1"/>
  <c r="Z2082" i="157"/>
  <c r="V1040" i="37" s="1"/>
  <c r="Y2082" i="157"/>
  <c r="X2082" i="157"/>
  <c r="T1040" i="37" s="1"/>
  <c r="P1040" i="37"/>
  <c r="AE2080" i="157"/>
  <c r="AA1038" i="37" s="1"/>
  <c r="AD2080" i="157"/>
  <c r="Z1038" i="37" s="1"/>
  <c r="AC2080" i="157"/>
  <c r="Y1038" i="37" s="1"/>
  <c r="AA2080" i="157"/>
  <c r="W1038" i="37" s="1"/>
  <c r="Z2080" i="157"/>
  <c r="V1038" i="37" s="1"/>
  <c r="P1038" i="37"/>
  <c r="AE2079" i="157"/>
  <c r="AA1037" i="37" s="1"/>
  <c r="AD2079" i="157"/>
  <c r="Z1037" i="37" s="1"/>
  <c r="AC2079" i="157"/>
  <c r="Y1037" i="37" s="1"/>
  <c r="AB2079" i="157"/>
  <c r="X1037" i="37" s="1"/>
  <c r="AA2079" i="157"/>
  <c r="W1037" i="37" s="1"/>
  <c r="Z2079" i="157"/>
  <c r="V1037" i="37" s="1"/>
  <c r="Y2079" i="157"/>
  <c r="X2079" i="157"/>
  <c r="T1037" i="37" s="1"/>
  <c r="P1037" i="37"/>
  <c r="AE2077" i="157"/>
  <c r="AA1035" i="37" s="1"/>
  <c r="AD2077" i="157"/>
  <c r="Z1035" i="37" s="1"/>
  <c r="AC2077" i="157"/>
  <c r="Y1035" i="37" s="1"/>
  <c r="AB2077" i="157"/>
  <c r="X1035" i="37" s="1"/>
  <c r="AA2077" i="157"/>
  <c r="W1035" i="37" s="1"/>
  <c r="Z2077" i="157"/>
  <c r="V1035" i="37" s="1"/>
  <c r="Y2077" i="157"/>
  <c r="X2077" i="157"/>
  <c r="T1035" i="37" s="1"/>
  <c r="P1035" i="37"/>
  <c r="AE2076" i="157"/>
  <c r="AA1034" i="37" s="1"/>
  <c r="AD2076" i="157"/>
  <c r="Z1034" i="37" s="1"/>
  <c r="AC2076" i="157"/>
  <c r="Y1034" i="37" s="1"/>
  <c r="AA2076" i="157"/>
  <c r="W1034" i="37" s="1"/>
  <c r="Z2076" i="157"/>
  <c r="V1034" i="37" s="1"/>
  <c r="X2076" i="157"/>
  <c r="T1034" i="37" s="1"/>
  <c r="P1034" i="37"/>
  <c r="AE2075" i="157"/>
  <c r="AA1033" i="37" s="1"/>
  <c r="AD2075" i="157"/>
  <c r="Z1033" i="37" s="1"/>
  <c r="AC2075" i="157"/>
  <c r="Y1033" i="37" s="1"/>
  <c r="AA2075" i="157"/>
  <c r="W1033" i="37" s="1"/>
  <c r="Z2075" i="157"/>
  <c r="V1033" i="37" s="1"/>
  <c r="P1033" i="37"/>
  <c r="AE2074" i="157"/>
  <c r="AA1032" i="37" s="1"/>
  <c r="AD2074" i="157"/>
  <c r="Z1032" i="37" s="1"/>
  <c r="AC2074" i="157"/>
  <c r="Y1032" i="37" s="1"/>
  <c r="AB2074" i="157"/>
  <c r="X1032" i="37" s="1"/>
  <c r="AA2074" i="157"/>
  <c r="W1032" i="37" s="1"/>
  <c r="Z2074" i="157"/>
  <c r="V1032" i="37" s="1"/>
  <c r="Y2074" i="157"/>
  <c r="X2074" i="157"/>
  <c r="T1032" i="37" s="1"/>
  <c r="P1032" i="37"/>
  <c r="AE2073" i="157"/>
  <c r="AA1031" i="37" s="1"/>
  <c r="AD2073" i="157"/>
  <c r="Z1031" i="37" s="1"/>
  <c r="AC2073" i="157"/>
  <c r="Y1031" i="37" s="1"/>
  <c r="AB2073" i="157"/>
  <c r="X1031" i="37" s="1"/>
  <c r="AA2073" i="157"/>
  <c r="W1031" i="37" s="1"/>
  <c r="Z2073" i="157"/>
  <c r="V1031" i="37" s="1"/>
  <c r="Y2073" i="157"/>
  <c r="X2073" i="157"/>
  <c r="T1031" i="37" s="1"/>
  <c r="P1031" i="37"/>
  <c r="AE2072" i="157"/>
  <c r="AA1030" i="37" s="1"/>
  <c r="AD2072" i="157"/>
  <c r="Z1030" i="37" s="1"/>
  <c r="AC2072" i="157"/>
  <c r="Y1030" i="37" s="1"/>
  <c r="AB2072" i="157"/>
  <c r="X1030" i="37" s="1"/>
  <c r="AA2072" i="157"/>
  <c r="W1030" i="37" s="1"/>
  <c r="Z2072" i="157"/>
  <c r="V1030" i="37" s="1"/>
  <c r="Y2072" i="157"/>
  <c r="X2072" i="157"/>
  <c r="T1030" i="37" s="1"/>
  <c r="P1030" i="37"/>
  <c r="AE2071" i="157"/>
  <c r="AA1029" i="37" s="1"/>
  <c r="AD2071" i="157"/>
  <c r="Z1029" i="37" s="1"/>
  <c r="AC2071" i="157"/>
  <c r="Y1029" i="37" s="1"/>
  <c r="AB2071" i="157"/>
  <c r="X1029" i="37" s="1"/>
  <c r="AA2071" i="157"/>
  <c r="W1029" i="37" s="1"/>
  <c r="Z2071" i="157"/>
  <c r="V1029" i="37" s="1"/>
  <c r="Y2071" i="157"/>
  <c r="X2071" i="157"/>
  <c r="T1029" i="37" s="1"/>
  <c r="P1029" i="37"/>
  <c r="AE2070" i="157"/>
  <c r="AA1028" i="37" s="1"/>
  <c r="AD2070" i="157"/>
  <c r="Z1028" i="37" s="1"/>
  <c r="AC2070" i="157"/>
  <c r="Y1028" i="37" s="1"/>
  <c r="AB2070" i="157"/>
  <c r="X1028" i="37" s="1"/>
  <c r="AA2070" i="157"/>
  <c r="W1028" i="37" s="1"/>
  <c r="Z2070" i="157"/>
  <c r="V1028" i="37" s="1"/>
  <c r="Y2070" i="157"/>
  <c r="X2070" i="157"/>
  <c r="T1028" i="37" s="1"/>
  <c r="P1028" i="37"/>
  <c r="AE2069" i="157"/>
  <c r="AA1027" i="37" s="1"/>
  <c r="AD2069" i="157"/>
  <c r="Z1027" i="37" s="1"/>
  <c r="AC2069" i="157"/>
  <c r="Y1027" i="37" s="1"/>
  <c r="AA2069" i="157"/>
  <c r="W1027" i="37" s="1"/>
  <c r="Z2069" i="157"/>
  <c r="V1027" i="37" s="1"/>
  <c r="P1027" i="37"/>
  <c r="AE2068" i="157"/>
  <c r="AA1026" i="37" s="1"/>
  <c r="AD2068" i="157"/>
  <c r="Z1026" i="37" s="1"/>
  <c r="AC2068" i="157"/>
  <c r="Y1026" i="37" s="1"/>
  <c r="AB2068" i="157"/>
  <c r="X1026" i="37" s="1"/>
  <c r="AA2068" i="157"/>
  <c r="W1026" i="37" s="1"/>
  <c r="Z2068" i="157"/>
  <c r="V1026" i="37" s="1"/>
  <c r="Y2068" i="157"/>
  <c r="X2068" i="157"/>
  <c r="T1026" i="37" s="1"/>
  <c r="P1026" i="37"/>
  <c r="AE2067" i="157"/>
  <c r="AA1025" i="37" s="1"/>
  <c r="AD2067" i="157"/>
  <c r="Z1025" i="37" s="1"/>
  <c r="AC2067" i="157"/>
  <c r="Y1025" i="37" s="1"/>
  <c r="AB2067" i="157"/>
  <c r="X1025" i="37" s="1"/>
  <c r="AA2067" i="157"/>
  <c r="W1025" i="37" s="1"/>
  <c r="Z2067" i="157"/>
  <c r="V1025" i="37" s="1"/>
  <c r="Y2067" i="157"/>
  <c r="X2067" i="157"/>
  <c r="T1025" i="37" s="1"/>
  <c r="P1025" i="37"/>
  <c r="AE2066" i="157"/>
  <c r="AA1024" i="37" s="1"/>
  <c r="AD2066" i="157"/>
  <c r="Z1024" i="37" s="1"/>
  <c r="AC2066" i="157"/>
  <c r="Y1024" i="37" s="1"/>
  <c r="AA2066" i="157"/>
  <c r="W1024" i="37" s="1"/>
  <c r="Z2066" i="157"/>
  <c r="V1024" i="37" s="1"/>
  <c r="P1024" i="37"/>
  <c r="AE2065" i="157"/>
  <c r="AA1023" i="37" s="1"/>
  <c r="AD2065" i="157"/>
  <c r="Z1023" i="37" s="1"/>
  <c r="AC2065" i="157"/>
  <c r="Y1023" i="37" s="1"/>
  <c r="AB2065" i="157"/>
  <c r="X1023" i="37" s="1"/>
  <c r="AA2065" i="157"/>
  <c r="W1023" i="37" s="1"/>
  <c r="Z2065" i="157"/>
  <c r="V1023" i="37" s="1"/>
  <c r="Y2065" i="157"/>
  <c r="X2065" i="157"/>
  <c r="T1023" i="37" s="1"/>
  <c r="P1023" i="37"/>
  <c r="AE2064" i="157"/>
  <c r="AA1022" i="37" s="1"/>
  <c r="AD2064" i="157"/>
  <c r="Z1022" i="37" s="1"/>
  <c r="AC2064" i="157"/>
  <c r="Y1022" i="37" s="1"/>
  <c r="AB2064" i="157"/>
  <c r="X1022" i="37" s="1"/>
  <c r="AA2064" i="157"/>
  <c r="W1022" i="37" s="1"/>
  <c r="Z2064" i="157"/>
  <c r="V1022" i="37" s="1"/>
  <c r="Y2064" i="157"/>
  <c r="X2064" i="157"/>
  <c r="T1022" i="37" s="1"/>
  <c r="P1022" i="37"/>
  <c r="AE2063" i="157"/>
  <c r="AA1021" i="37" s="1"/>
  <c r="AD2063" i="157"/>
  <c r="Z1021" i="37" s="1"/>
  <c r="AC2063" i="157"/>
  <c r="Y1021" i="37" s="1"/>
  <c r="AB2063" i="157"/>
  <c r="X1021" i="37" s="1"/>
  <c r="AA2063" i="157"/>
  <c r="W1021" i="37" s="1"/>
  <c r="Z2063" i="157"/>
  <c r="V1021" i="37" s="1"/>
  <c r="Y2063" i="157"/>
  <c r="X2063" i="157"/>
  <c r="T1021" i="37" s="1"/>
  <c r="P1021" i="37"/>
  <c r="AE2062" i="157"/>
  <c r="AA1020" i="37" s="1"/>
  <c r="AD2062" i="157"/>
  <c r="Z1020" i="37" s="1"/>
  <c r="AC2062" i="157"/>
  <c r="Y1020" i="37" s="1"/>
  <c r="AB2062" i="157"/>
  <c r="X1020" i="37" s="1"/>
  <c r="AA2062" i="157"/>
  <c r="W1020" i="37" s="1"/>
  <c r="Z2062" i="157"/>
  <c r="V1020" i="37" s="1"/>
  <c r="Y2062" i="157"/>
  <c r="X2062" i="157"/>
  <c r="T1020" i="37" s="1"/>
  <c r="P1020" i="37"/>
  <c r="AE2061" i="157"/>
  <c r="AA1019" i="37" s="1"/>
  <c r="AD2061" i="157"/>
  <c r="Z1019" i="37" s="1"/>
  <c r="AC2061" i="157"/>
  <c r="Y1019" i="37" s="1"/>
  <c r="AA2061" i="157"/>
  <c r="W1019" i="37" s="1"/>
  <c r="Z2061" i="157"/>
  <c r="V1019" i="37" s="1"/>
  <c r="P1019" i="37"/>
  <c r="AE2060" i="157"/>
  <c r="AA1018" i="37" s="1"/>
  <c r="AD2060" i="157"/>
  <c r="Z1018" i="37" s="1"/>
  <c r="AC2060" i="157"/>
  <c r="Y1018" i="37" s="1"/>
  <c r="AA2060" i="157"/>
  <c r="W1018" i="37" s="1"/>
  <c r="Z2060" i="157"/>
  <c r="V1018" i="37" s="1"/>
  <c r="P1018" i="37"/>
  <c r="AE2059" i="157"/>
  <c r="AA1017" i="37" s="1"/>
  <c r="AD2059" i="157"/>
  <c r="Z1017" i="37" s="1"/>
  <c r="AC2059" i="157"/>
  <c r="Y1017" i="37" s="1"/>
  <c r="AA2059" i="157"/>
  <c r="W1017" i="37" s="1"/>
  <c r="Z2059" i="157"/>
  <c r="V1017" i="37" s="1"/>
  <c r="P1017" i="37"/>
  <c r="AE2058" i="157"/>
  <c r="AA1016" i="37" s="1"/>
  <c r="AD2058" i="157"/>
  <c r="Z1016" i="37" s="1"/>
  <c r="AC2058" i="157"/>
  <c r="Y1016" i="37" s="1"/>
  <c r="AA2058" i="157"/>
  <c r="W1016" i="37" s="1"/>
  <c r="Z2058" i="157"/>
  <c r="V1016" i="37" s="1"/>
  <c r="P1016" i="37"/>
  <c r="AE2056" i="157"/>
  <c r="AA1014" i="37" s="1"/>
  <c r="AD2056" i="157"/>
  <c r="Z1014" i="37" s="1"/>
  <c r="AC2056" i="157"/>
  <c r="Y1014" i="37" s="1"/>
  <c r="AA2056" i="157"/>
  <c r="W1014" i="37" s="1"/>
  <c r="Z2056" i="157"/>
  <c r="V1014" i="37" s="1"/>
  <c r="P1014" i="37"/>
  <c r="AE2055" i="157"/>
  <c r="AA1013" i="37" s="1"/>
  <c r="AD2055" i="157"/>
  <c r="Z1013" i="37" s="1"/>
  <c r="AC2055" i="157"/>
  <c r="Y1013" i="37" s="1"/>
  <c r="AA2055" i="157"/>
  <c r="W1013" i="37" s="1"/>
  <c r="Z2055" i="157"/>
  <c r="V1013" i="37" s="1"/>
  <c r="P1013" i="37"/>
  <c r="AE2054" i="157"/>
  <c r="AA1012" i="37" s="1"/>
  <c r="AD2054" i="157"/>
  <c r="Z1012" i="37" s="1"/>
  <c r="AC2054" i="157"/>
  <c r="Y1012" i="37" s="1"/>
  <c r="AB2054" i="157"/>
  <c r="X1012" i="37" s="1"/>
  <c r="AA2054" i="157"/>
  <c r="W1012" i="37" s="1"/>
  <c r="Z2054" i="157"/>
  <c r="V1012" i="37" s="1"/>
  <c r="Y2054" i="157"/>
  <c r="X2054" i="157"/>
  <c r="T1012" i="37" s="1"/>
  <c r="P1012" i="37"/>
  <c r="AE2053" i="157"/>
  <c r="AA1011" i="37" s="1"/>
  <c r="AD2053" i="157"/>
  <c r="Z1011" i="37" s="1"/>
  <c r="AC2053" i="157"/>
  <c r="Y1011" i="37" s="1"/>
  <c r="AA2053" i="157"/>
  <c r="W1011" i="37" s="1"/>
  <c r="Z2053" i="157"/>
  <c r="V1011" i="37" s="1"/>
  <c r="P1011" i="37"/>
  <c r="AE2052" i="157"/>
  <c r="AA1010" i="37" s="1"/>
  <c r="AD2052" i="157"/>
  <c r="Z1010" i="37" s="1"/>
  <c r="AC2052" i="157"/>
  <c r="Y1010" i="37" s="1"/>
  <c r="AB2052" i="157"/>
  <c r="X1010" i="37" s="1"/>
  <c r="AA2052" i="157"/>
  <c r="W1010" i="37" s="1"/>
  <c r="Z2052" i="157"/>
  <c r="V1010" i="37" s="1"/>
  <c r="Y2052" i="157"/>
  <c r="X2052" i="157"/>
  <c r="T1010" i="37" s="1"/>
  <c r="P1010" i="37"/>
  <c r="AE2051" i="157"/>
  <c r="AA1009" i="37" s="1"/>
  <c r="AD2051" i="157"/>
  <c r="Z1009" i="37" s="1"/>
  <c r="AC2051" i="157"/>
  <c r="Y1009" i="37" s="1"/>
  <c r="AA2051" i="157"/>
  <c r="W1009" i="37" s="1"/>
  <c r="Z2051" i="157"/>
  <c r="V1009" i="37" s="1"/>
  <c r="P1009" i="37"/>
  <c r="AE2045" i="157"/>
  <c r="AA1003" i="37" s="1"/>
  <c r="AD2045" i="157"/>
  <c r="Z1003" i="37" s="1"/>
  <c r="AC2045" i="157"/>
  <c r="Y1003" i="37" s="1"/>
  <c r="AA2045" i="157"/>
  <c r="W1003" i="37" s="1"/>
  <c r="Z2045" i="157"/>
  <c r="V1003" i="37" s="1"/>
  <c r="P1003" i="37"/>
  <c r="AE2044" i="157"/>
  <c r="AA1002" i="37" s="1"/>
  <c r="AD2044" i="157"/>
  <c r="Z1002" i="37" s="1"/>
  <c r="AG1002" i="37" s="1"/>
  <c r="AC2044" i="157"/>
  <c r="Y1002" i="37" s="1"/>
  <c r="AB2044" i="157"/>
  <c r="X1002" i="37" s="1"/>
  <c r="AA2044" i="157"/>
  <c r="W1002" i="37" s="1"/>
  <c r="Z2044" i="157"/>
  <c r="V1002" i="37" s="1"/>
  <c r="Y2044" i="157"/>
  <c r="X2044" i="157"/>
  <c r="T1002" i="37" s="1"/>
  <c r="P1002" i="37"/>
  <c r="AE2041" i="157"/>
  <c r="AA999" i="37" s="1"/>
  <c r="AD2041" i="157"/>
  <c r="Z999" i="37" s="1"/>
  <c r="AC2041" i="157"/>
  <c r="Y999" i="37" s="1"/>
  <c r="AB2041" i="157"/>
  <c r="X999" i="37" s="1"/>
  <c r="AA2041" i="157"/>
  <c r="W999" i="37" s="1"/>
  <c r="Z2041" i="157"/>
  <c r="V999" i="37" s="1"/>
  <c r="Y2041" i="157"/>
  <c r="X2041" i="157"/>
  <c r="T999" i="37" s="1"/>
  <c r="P999" i="37"/>
  <c r="AE2040" i="157"/>
  <c r="AA998" i="37" s="1"/>
  <c r="AD2040" i="157"/>
  <c r="Z998" i="37" s="1"/>
  <c r="AC2040" i="157"/>
  <c r="Y998" i="37" s="1"/>
  <c r="AB2040" i="157"/>
  <c r="X998" i="37" s="1"/>
  <c r="AA2040" i="157"/>
  <c r="W998" i="37" s="1"/>
  <c r="Z2040" i="157"/>
  <c r="V998" i="37" s="1"/>
  <c r="Y2040" i="157"/>
  <c r="X2040" i="157"/>
  <c r="T998" i="37" s="1"/>
  <c r="P998" i="37"/>
  <c r="AE2039" i="157"/>
  <c r="AA997" i="37" s="1"/>
  <c r="AD2039" i="157"/>
  <c r="Z997" i="37" s="1"/>
  <c r="AC2039" i="157"/>
  <c r="Y997" i="37" s="1"/>
  <c r="AB2039" i="157"/>
  <c r="X997" i="37" s="1"/>
  <c r="AA2039" i="157"/>
  <c r="W997" i="37" s="1"/>
  <c r="Z2039" i="157"/>
  <c r="V997" i="37" s="1"/>
  <c r="Y2039" i="157"/>
  <c r="X2039" i="157"/>
  <c r="T997" i="37" s="1"/>
  <c r="P997" i="37"/>
  <c r="AE2038" i="157"/>
  <c r="AA996" i="37" s="1"/>
  <c r="AD2038" i="157"/>
  <c r="Z996" i="37" s="1"/>
  <c r="AC2038" i="157"/>
  <c r="Y996" i="37" s="1"/>
  <c r="AB2038" i="157"/>
  <c r="X996" i="37" s="1"/>
  <c r="AA2038" i="157"/>
  <c r="W996" i="37" s="1"/>
  <c r="Z2038" i="157"/>
  <c r="V996" i="37" s="1"/>
  <c r="Y2038" i="157"/>
  <c r="X2038" i="157"/>
  <c r="T996" i="37" s="1"/>
  <c r="P996" i="37"/>
  <c r="AE2037" i="157"/>
  <c r="AA995" i="37" s="1"/>
  <c r="AD2037" i="157"/>
  <c r="Z995" i="37" s="1"/>
  <c r="AC2037" i="157"/>
  <c r="Y995" i="37" s="1"/>
  <c r="AB2037" i="157"/>
  <c r="X995" i="37" s="1"/>
  <c r="AA2037" i="157"/>
  <c r="W995" i="37" s="1"/>
  <c r="Z2037" i="157"/>
  <c r="V995" i="37" s="1"/>
  <c r="Y2037" i="157"/>
  <c r="X2037" i="157"/>
  <c r="T995" i="37" s="1"/>
  <c r="P995" i="37"/>
  <c r="AE2036" i="157"/>
  <c r="AA994" i="37" s="1"/>
  <c r="AD2036" i="157"/>
  <c r="Z994" i="37" s="1"/>
  <c r="AC2036" i="157"/>
  <c r="Y994" i="37" s="1"/>
  <c r="AB2036" i="157"/>
  <c r="X994" i="37" s="1"/>
  <c r="AA2036" i="157"/>
  <c r="W994" i="37" s="1"/>
  <c r="Z2036" i="157"/>
  <c r="V994" i="37" s="1"/>
  <c r="Y2036" i="157"/>
  <c r="X2036" i="157"/>
  <c r="T994" i="37" s="1"/>
  <c r="P994" i="37"/>
  <c r="AE2035" i="157"/>
  <c r="AA993" i="37" s="1"/>
  <c r="AD2035" i="157"/>
  <c r="Z993" i="37" s="1"/>
  <c r="AC2035" i="157"/>
  <c r="Y993" i="37" s="1"/>
  <c r="AB2035" i="157"/>
  <c r="X993" i="37" s="1"/>
  <c r="AA2035" i="157"/>
  <c r="W993" i="37" s="1"/>
  <c r="Z2035" i="157"/>
  <c r="V993" i="37" s="1"/>
  <c r="Y2035" i="157"/>
  <c r="X2035" i="157"/>
  <c r="T993" i="37" s="1"/>
  <c r="P993" i="37"/>
  <c r="AE2034" i="157"/>
  <c r="AA992" i="37" s="1"/>
  <c r="AD2034" i="157"/>
  <c r="Z992" i="37" s="1"/>
  <c r="AC2034" i="157"/>
  <c r="Y992" i="37" s="1"/>
  <c r="AB2034" i="157"/>
  <c r="X992" i="37" s="1"/>
  <c r="AA2034" i="157"/>
  <c r="W992" i="37" s="1"/>
  <c r="Z2034" i="157"/>
  <c r="V992" i="37" s="1"/>
  <c r="Y2034" i="157"/>
  <c r="X2034" i="157"/>
  <c r="T992" i="37" s="1"/>
  <c r="P992" i="37"/>
  <c r="AE2033" i="157"/>
  <c r="AA991" i="37" s="1"/>
  <c r="AD2033" i="157"/>
  <c r="Z991" i="37" s="1"/>
  <c r="AC2033" i="157"/>
  <c r="Y991" i="37" s="1"/>
  <c r="AB2033" i="157"/>
  <c r="X991" i="37" s="1"/>
  <c r="AA2033" i="157"/>
  <c r="W991" i="37" s="1"/>
  <c r="Z2033" i="157"/>
  <c r="V991" i="37" s="1"/>
  <c r="Y2033" i="157"/>
  <c r="X2033" i="157"/>
  <c r="T991" i="37" s="1"/>
  <c r="P991" i="37"/>
  <c r="Y1985" i="157"/>
  <c r="X2056" i="157"/>
  <c r="T1014" i="37" s="1"/>
  <c r="Y1984" i="157"/>
  <c r="X2055" i="157"/>
  <c r="T1013" i="37" s="1"/>
  <c r="Y1982" i="157"/>
  <c r="X2053" i="157"/>
  <c r="T1011" i="37" s="1"/>
  <c r="AE1986" i="157"/>
  <c r="AD1986" i="157"/>
  <c r="AC1986" i="157"/>
  <c r="AA1986" i="157"/>
  <c r="AA2057" i="157" s="1"/>
  <c r="W1015" i="37" s="1"/>
  <c r="Z1986" i="157"/>
  <c r="Z2057" i="157" s="1"/>
  <c r="V1015" i="37" s="1"/>
  <c r="AE1979" i="157"/>
  <c r="AD1979" i="157"/>
  <c r="AC1979" i="157"/>
  <c r="AA1979" i="157"/>
  <c r="AA2050" i="157" s="1"/>
  <c r="W1008" i="37" s="1"/>
  <c r="Z1979" i="157"/>
  <c r="X2088" i="157"/>
  <c r="T1046" i="37" s="1"/>
  <c r="Y2023" i="157"/>
  <c r="X2080" i="157"/>
  <c r="T1038" i="37" s="1"/>
  <c r="Y2004" i="157"/>
  <c r="X2075" i="157"/>
  <c r="T1033" i="37" s="1"/>
  <c r="Y1998" i="157"/>
  <c r="X2069" i="157"/>
  <c r="T1027" i="37" s="1"/>
  <c r="Y1990" i="157"/>
  <c r="X2061" i="157"/>
  <c r="T1019" i="37" s="1"/>
  <c r="Y1989" i="157"/>
  <c r="X2060" i="157"/>
  <c r="T1018" i="37" s="1"/>
  <c r="Y1988" i="157"/>
  <c r="X2059" i="157"/>
  <c r="T1017" i="37" s="1"/>
  <c r="Y1987" i="157"/>
  <c r="Y1980" i="157"/>
  <c r="X2051" i="157"/>
  <c r="T1009" i="37" s="1"/>
  <c r="Y1974" i="157"/>
  <c r="X2045" i="157"/>
  <c r="T1003" i="37" s="1"/>
  <c r="Y1961" i="157"/>
  <c r="Y1960" i="157"/>
  <c r="Y1959" i="157"/>
  <c r="AE1947" i="157"/>
  <c r="AA923" i="37" s="1"/>
  <c r="AD1947" i="157"/>
  <c r="Z923" i="37" s="1"/>
  <c r="AC1947" i="157"/>
  <c r="Y923" i="37" s="1"/>
  <c r="AA1947" i="157"/>
  <c r="W923" i="37" s="1"/>
  <c r="Z1947" i="157"/>
  <c r="V923" i="37" s="1"/>
  <c r="P923" i="37"/>
  <c r="AE1946" i="157"/>
  <c r="AA922" i="37" s="1"/>
  <c r="AD1946" i="157"/>
  <c r="Z922" i="37" s="1"/>
  <c r="AC1946" i="157"/>
  <c r="Y922" i="37" s="1"/>
  <c r="AB1946" i="157"/>
  <c r="X922" i="37" s="1"/>
  <c r="AA1946" i="157"/>
  <c r="W922" i="37" s="1"/>
  <c r="Z1946" i="157"/>
  <c r="V922" i="37" s="1"/>
  <c r="Y1946" i="157"/>
  <c r="X1946" i="157"/>
  <c r="T922" i="37" s="1"/>
  <c r="P922" i="37"/>
  <c r="AE1945" i="157"/>
  <c r="AA921" i="37" s="1"/>
  <c r="AD1945" i="157"/>
  <c r="Z921" i="37" s="1"/>
  <c r="AC1945" i="157"/>
  <c r="Y921" i="37" s="1"/>
  <c r="AB1945" i="157"/>
  <c r="X921" i="37" s="1"/>
  <c r="AA1945" i="157"/>
  <c r="W921" i="37" s="1"/>
  <c r="Z1945" i="157"/>
  <c r="V921" i="37" s="1"/>
  <c r="Y1945" i="157"/>
  <c r="X1945" i="157"/>
  <c r="T921" i="37" s="1"/>
  <c r="P921" i="37"/>
  <c r="AE1944" i="157"/>
  <c r="AA920" i="37" s="1"/>
  <c r="AD1944" i="157"/>
  <c r="Z920" i="37" s="1"/>
  <c r="AC1944" i="157"/>
  <c r="Y920" i="37" s="1"/>
  <c r="AB1944" i="157"/>
  <c r="X920" i="37" s="1"/>
  <c r="AA1944" i="157"/>
  <c r="W920" i="37" s="1"/>
  <c r="Z1944" i="157"/>
  <c r="V920" i="37" s="1"/>
  <c r="Y1944" i="157"/>
  <c r="X1944" i="157"/>
  <c r="T920" i="37" s="1"/>
  <c r="P920" i="37"/>
  <c r="AE1943" i="157"/>
  <c r="AA919" i="37" s="1"/>
  <c r="AD1943" i="157"/>
  <c r="Z919" i="37" s="1"/>
  <c r="AC1943" i="157"/>
  <c r="Y919" i="37" s="1"/>
  <c r="AA1943" i="157"/>
  <c r="W919" i="37" s="1"/>
  <c r="Z1943" i="157"/>
  <c r="V919" i="37" s="1"/>
  <c r="P919" i="37"/>
  <c r="AE1942" i="157"/>
  <c r="AA918" i="37" s="1"/>
  <c r="AD1942" i="157"/>
  <c r="Z918" i="37" s="1"/>
  <c r="AC1942" i="157"/>
  <c r="Y918" i="37" s="1"/>
  <c r="AB1942" i="157"/>
  <c r="X918" i="37" s="1"/>
  <c r="AA1942" i="157"/>
  <c r="W918" i="37" s="1"/>
  <c r="Z1942" i="157"/>
  <c r="V918" i="37" s="1"/>
  <c r="Y1942" i="157"/>
  <c r="X1942" i="157"/>
  <c r="T918" i="37" s="1"/>
  <c r="P918" i="37"/>
  <c r="AE1941" i="157"/>
  <c r="AA917" i="37" s="1"/>
  <c r="AD1941" i="157"/>
  <c r="Z917" i="37" s="1"/>
  <c r="AC1941" i="157"/>
  <c r="Y917" i="37" s="1"/>
  <c r="AB1941" i="157"/>
  <c r="X917" i="37" s="1"/>
  <c r="AA1941" i="157"/>
  <c r="W917" i="37" s="1"/>
  <c r="Z1941" i="157"/>
  <c r="V917" i="37" s="1"/>
  <c r="Y1941" i="157"/>
  <c r="X1941" i="157"/>
  <c r="T917" i="37" s="1"/>
  <c r="P917" i="37"/>
  <c r="AE1939" i="157"/>
  <c r="AA915" i="37" s="1"/>
  <c r="AD1939" i="157"/>
  <c r="Z915" i="37" s="1"/>
  <c r="AC1939" i="157"/>
  <c r="Y915" i="37" s="1"/>
  <c r="AA1939" i="157"/>
  <c r="W915" i="37" s="1"/>
  <c r="Z1939" i="157"/>
  <c r="V915" i="37" s="1"/>
  <c r="P915" i="37"/>
  <c r="AE1938" i="157"/>
  <c r="AA914" i="37" s="1"/>
  <c r="AD1938" i="157"/>
  <c r="Z914" i="37" s="1"/>
  <c r="AC1938" i="157"/>
  <c r="Y914" i="37" s="1"/>
  <c r="AB1938" i="157"/>
  <c r="X914" i="37" s="1"/>
  <c r="AA1938" i="157"/>
  <c r="W914" i="37" s="1"/>
  <c r="Z1938" i="157"/>
  <c r="V914" i="37" s="1"/>
  <c r="Y1938" i="157"/>
  <c r="X1938" i="157"/>
  <c r="T914" i="37" s="1"/>
  <c r="P914" i="37"/>
  <c r="AE1936" i="157"/>
  <c r="AA912" i="37" s="1"/>
  <c r="AD1936" i="157"/>
  <c r="Z912" i="37" s="1"/>
  <c r="AC1936" i="157"/>
  <c r="Y912" i="37" s="1"/>
  <c r="AB1936" i="157"/>
  <c r="X912" i="37" s="1"/>
  <c r="AA1936" i="157"/>
  <c r="W912" i="37" s="1"/>
  <c r="Z1936" i="157"/>
  <c r="V912" i="37" s="1"/>
  <c r="Y1936" i="157"/>
  <c r="X1936" i="157"/>
  <c r="T912" i="37" s="1"/>
  <c r="P912" i="37"/>
  <c r="AE1935" i="157"/>
  <c r="AA911" i="37" s="1"/>
  <c r="AD1935" i="157"/>
  <c r="Z911" i="37" s="1"/>
  <c r="AC1935" i="157"/>
  <c r="Y911" i="37" s="1"/>
  <c r="AA1935" i="157"/>
  <c r="W911" i="37" s="1"/>
  <c r="Z1935" i="157"/>
  <c r="V911" i="37" s="1"/>
  <c r="X1935" i="157"/>
  <c r="T911" i="37" s="1"/>
  <c r="P911" i="37"/>
  <c r="AE1934" i="157"/>
  <c r="AA910" i="37" s="1"/>
  <c r="AD1934" i="157"/>
  <c r="Z910" i="37" s="1"/>
  <c r="AC1934" i="157"/>
  <c r="Y910" i="37" s="1"/>
  <c r="AA1934" i="157"/>
  <c r="W910" i="37" s="1"/>
  <c r="Z1934" i="157"/>
  <c r="V910" i="37" s="1"/>
  <c r="P910" i="37"/>
  <c r="AE1933" i="157"/>
  <c r="AA909" i="37" s="1"/>
  <c r="AD1933" i="157"/>
  <c r="Z909" i="37" s="1"/>
  <c r="AC1933" i="157"/>
  <c r="Y909" i="37" s="1"/>
  <c r="AB1933" i="157"/>
  <c r="X909" i="37" s="1"/>
  <c r="AA1933" i="157"/>
  <c r="W909" i="37" s="1"/>
  <c r="Z1933" i="157"/>
  <c r="V909" i="37" s="1"/>
  <c r="Y1933" i="157"/>
  <c r="X1933" i="157"/>
  <c r="T909" i="37" s="1"/>
  <c r="P909" i="37"/>
  <c r="AE1932" i="157"/>
  <c r="AA908" i="37" s="1"/>
  <c r="AD1932" i="157"/>
  <c r="Z908" i="37" s="1"/>
  <c r="AC1932" i="157"/>
  <c r="Y908" i="37" s="1"/>
  <c r="AB1932" i="157"/>
  <c r="X908" i="37" s="1"/>
  <c r="AA1932" i="157"/>
  <c r="W908" i="37" s="1"/>
  <c r="Z1932" i="157"/>
  <c r="V908" i="37" s="1"/>
  <c r="Y1932" i="157"/>
  <c r="X1932" i="157"/>
  <c r="T908" i="37" s="1"/>
  <c r="P908" i="37"/>
  <c r="AE1931" i="157"/>
  <c r="AA907" i="37" s="1"/>
  <c r="AD1931" i="157"/>
  <c r="Z907" i="37" s="1"/>
  <c r="AC1931" i="157"/>
  <c r="Y907" i="37" s="1"/>
  <c r="AB1931" i="157"/>
  <c r="X907" i="37" s="1"/>
  <c r="AA1931" i="157"/>
  <c r="W907" i="37" s="1"/>
  <c r="Z1931" i="157"/>
  <c r="V907" i="37" s="1"/>
  <c r="Y1931" i="157"/>
  <c r="X1931" i="157"/>
  <c r="T907" i="37" s="1"/>
  <c r="P907" i="37"/>
  <c r="AE1930" i="157"/>
  <c r="AA906" i="37" s="1"/>
  <c r="AD1930" i="157"/>
  <c r="Z906" i="37" s="1"/>
  <c r="AG906" i="37" s="1"/>
  <c r="AC1930" i="157"/>
  <c r="Y906" i="37" s="1"/>
  <c r="AB1930" i="157"/>
  <c r="X906" i="37" s="1"/>
  <c r="AA1930" i="157"/>
  <c r="W906" i="37" s="1"/>
  <c r="Z1930" i="157"/>
  <c r="V906" i="37" s="1"/>
  <c r="Y1930" i="157"/>
  <c r="X1930" i="157"/>
  <c r="T906" i="37" s="1"/>
  <c r="P906" i="37"/>
  <c r="AE1929" i="157"/>
  <c r="AA905" i="37" s="1"/>
  <c r="AD1929" i="157"/>
  <c r="Z905" i="37" s="1"/>
  <c r="AG905" i="37" s="1"/>
  <c r="AC1929" i="157"/>
  <c r="Y905" i="37" s="1"/>
  <c r="AA1929" i="157"/>
  <c r="W905" i="37" s="1"/>
  <c r="Z1929" i="157"/>
  <c r="V905" i="37" s="1"/>
  <c r="P905" i="37"/>
  <c r="AE1928" i="157"/>
  <c r="AA904" i="37" s="1"/>
  <c r="AD1928" i="157"/>
  <c r="Z904" i="37" s="1"/>
  <c r="AG904" i="37" s="1"/>
  <c r="AC1928" i="157"/>
  <c r="Y904" i="37" s="1"/>
  <c r="AB1928" i="157"/>
  <c r="X904" i="37" s="1"/>
  <c r="AA1928" i="157"/>
  <c r="W904" i="37" s="1"/>
  <c r="Z1928" i="157"/>
  <c r="V904" i="37" s="1"/>
  <c r="Y1928" i="157"/>
  <c r="X1928" i="157"/>
  <c r="T904" i="37" s="1"/>
  <c r="P904" i="37"/>
  <c r="AE1927" i="157"/>
  <c r="AA903" i="37" s="1"/>
  <c r="AD1927" i="157"/>
  <c r="Z903" i="37" s="1"/>
  <c r="AC1927" i="157"/>
  <c r="Y903" i="37" s="1"/>
  <c r="AB1927" i="157"/>
  <c r="X903" i="37" s="1"/>
  <c r="AA1927" i="157"/>
  <c r="W903" i="37" s="1"/>
  <c r="Z1927" i="157"/>
  <c r="V903" i="37" s="1"/>
  <c r="Y1927" i="157"/>
  <c r="X1927" i="157"/>
  <c r="T903" i="37" s="1"/>
  <c r="P903" i="37"/>
  <c r="AE1926" i="157"/>
  <c r="AA902" i="37" s="1"/>
  <c r="AD1926" i="157"/>
  <c r="Z902" i="37" s="1"/>
  <c r="AC1926" i="157"/>
  <c r="Y902" i="37" s="1"/>
  <c r="AB1926" i="157"/>
  <c r="X902" i="37" s="1"/>
  <c r="AA1926" i="157"/>
  <c r="W902" i="37" s="1"/>
  <c r="Z1926" i="157"/>
  <c r="V902" i="37" s="1"/>
  <c r="Y1926" i="157"/>
  <c r="X1926" i="157"/>
  <c r="T902" i="37" s="1"/>
  <c r="P902" i="37"/>
  <c r="AE1925" i="157"/>
  <c r="AA901" i="37" s="1"/>
  <c r="AD1925" i="157"/>
  <c r="Z901" i="37" s="1"/>
  <c r="AC1925" i="157"/>
  <c r="Y901" i="37" s="1"/>
  <c r="AB1925" i="157"/>
  <c r="X901" i="37" s="1"/>
  <c r="AA1925" i="157"/>
  <c r="W901" i="37" s="1"/>
  <c r="Z1925" i="157"/>
  <c r="V901" i="37" s="1"/>
  <c r="Y1925" i="157"/>
  <c r="X1925" i="157"/>
  <c r="T901" i="37" s="1"/>
  <c r="P901" i="37"/>
  <c r="AE1924" i="157"/>
  <c r="AA900" i="37" s="1"/>
  <c r="AD1924" i="157"/>
  <c r="Z900" i="37" s="1"/>
  <c r="AC1924" i="157"/>
  <c r="Y900" i="37" s="1"/>
  <c r="AB1924" i="157"/>
  <c r="X900" i="37" s="1"/>
  <c r="AA1924" i="157"/>
  <c r="W900" i="37" s="1"/>
  <c r="Z1924" i="157"/>
  <c r="V900" i="37" s="1"/>
  <c r="Y1924" i="157"/>
  <c r="X1924" i="157"/>
  <c r="T900" i="37" s="1"/>
  <c r="P900" i="37"/>
  <c r="AE1923" i="157"/>
  <c r="AA899" i="37" s="1"/>
  <c r="AD1923" i="157"/>
  <c r="Z899" i="37" s="1"/>
  <c r="AC1923" i="157"/>
  <c r="Y899" i="37" s="1"/>
  <c r="AB1923" i="157"/>
  <c r="X899" i="37" s="1"/>
  <c r="AA1923" i="157"/>
  <c r="W899" i="37" s="1"/>
  <c r="Z1923" i="157"/>
  <c r="V899" i="37" s="1"/>
  <c r="Y1923" i="157"/>
  <c r="X1923" i="157"/>
  <c r="T899" i="37" s="1"/>
  <c r="P899" i="37"/>
  <c r="AE1922" i="157"/>
  <c r="AA898" i="37" s="1"/>
  <c r="AD1922" i="157"/>
  <c r="Z898" i="37" s="1"/>
  <c r="AC1922" i="157"/>
  <c r="Y898" i="37" s="1"/>
  <c r="AB1922" i="157"/>
  <c r="X898" i="37" s="1"/>
  <c r="AA1922" i="157"/>
  <c r="W898" i="37" s="1"/>
  <c r="Z1922" i="157"/>
  <c r="V898" i="37" s="1"/>
  <c r="Y1922" i="157"/>
  <c r="X1922" i="157"/>
  <c r="T898" i="37" s="1"/>
  <c r="P898" i="37"/>
  <c r="AE1921" i="157"/>
  <c r="AA897" i="37" s="1"/>
  <c r="AD1921" i="157"/>
  <c r="Z897" i="37" s="1"/>
  <c r="AC1921" i="157"/>
  <c r="Y897" i="37" s="1"/>
  <c r="AA1921" i="157"/>
  <c r="W897" i="37" s="1"/>
  <c r="Z1921" i="157"/>
  <c r="V897" i="37" s="1"/>
  <c r="P897" i="37"/>
  <c r="AE1920" i="157"/>
  <c r="AA896" i="37" s="1"/>
  <c r="AD1920" i="157"/>
  <c r="Z896" i="37" s="1"/>
  <c r="AC1920" i="157"/>
  <c r="Y896" i="37" s="1"/>
  <c r="AA1920" i="157"/>
  <c r="W896" i="37" s="1"/>
  <c r="Z1920" i="157"/>
  <c r="V896" i="37" s="1"/>
  <c r="P896" i="37"/>
  <c r="AE1919" i="157"/>
  <c r="AA895" i="37" s="1"/>
  <c r="AD1919" i="157"/>
  <c r="Z895" i="37" s="1"/>
  <c r="AC1919" i="157"/>
  <c r="Y895" i="37" s="1"/>
  <c r="AA1919" i="157"/>
  <c r="W895" i="37" s="1"/>
  <c r="Z1919" i="157"/>
  <c r="V895" i="37" s="1"/>
  <c r="P895" i="37"/>
  <c r="AE1918" i="157"/>
  <c r="AA894" i="37" s="1"/>
  <c r="AD1918" i="157"/>
  <c r="Z894" i="37" s="1"/>
  <c r="AC1918" i="157"/>
  <c r="Y894" i="37" s="1"/>
  <c r="AA1918" i="157"/>
  <c r="W894" i="37" s="1"/>
  <c r="Z1918" i="157"/>
  <c r="V894" i="37" s="1"/>
  <c r="P894" i="37"/>
  <c r="AE1916" i="157"/>
  <c r="AA892" i="37" s="1"/>
  <c r="AD1916" i="157"/>
  <c r="Z892" i="37" s="1"/>
  <c r="AC1916" i="157"/>
  <c r="Y892" i="37" s="1"/>
  <c r="AA1916" i="157"/>
  <c r="W892" i="37" s="1"/>
  <c r="Z1916" i="157"/>
  <c r="V892" i="37" s="1"/>
  <c r="P892" i="37"/>
  <c r="AE1915" i="157"/>
  <c r="AA891" i="37" s="1"/>
  <c r="AD1915" i="157"/>
  <c r="Z891" i="37" s="1"/>
  <c r="AC1915" i="157"/>
  <c r="Y891" i="37" s="1"/>
  <c r="AA1915" i="157"/>
  <c r="W891" i="37" s="1"/>
  <c r="Z1915" i="157"/>
  <c r="V891" i="37" s="1"/>
  <c r="P891" i="37"/>
  <c r="AE1914" i="157"/>
  <c r="AA890" i="37" s="1"/>
  <c r="AD1914" i="157"/>
  <c r="Z890" i="37" s="1"/>
  <c r="AC1914" i="157"/>
  <c r="Y890" i="37" s="1"/>
  <c r="AB1914" i="157"/>
  <c r="X890" i="37" s="1"/>
  <c r="AA1914" i="157"/>
  <c r="W890" i="37" s="1"/>
  <c r="Z1914" i="157"/>
  <c r="V890" i="37" s="1"/>
  <c r="Y1914" i="157"/>
  <c r="X1914" i="157"/>
  <c r="T890" i="37" s="1"/>
  <c r="P890" i="37"/>
  <c r="AE1913" i="157"/>
  <c r="AA889" i="37" s="1"/>
  <c r="AD1913" i="157"/>
  <c r="Z889" i="37" s="1"/>
  <c r="AC1913" i="157"/>
  <c r="Y889" i="37" s="1"/>
  <c r="AA1913" i="157"/>
  <c r="W889" i="37" s="1"/>
  <c r="Z1913" i="157"/>
  <c r="V889" i="37" s="1"/>
  <c r="P889" i="37"/>
  <c r="AE1912" i="157"/>
  <c r="AA888" i="37" s="1"/>
  <c r="AD1912" i="157"/>
  <c r="Z888" i="37" s="1"/>
  <c r="AC1912" i="157"/>
  <c r="Y888" i="37" s="1"/>
  <c r="AB1912" i="157"/>
  <c r="X888" i="37" s="1"/>
  <c r="AA1912" i="157"/>
  <c r="W888" i="37" s="1"/>
  <c r="Z1912" i="157"/>
  <c r="V888" i="37" s="1"/>
  <c r="Y1912" i="157"/>
  <c r="X1912" i="157"/>
  <c r="T888" i="37" s="1"/>
  <c r="P888" i="37"/>
  <c r="AE1911" i="157"/>
  <c r="AA887" i="37" s="1"/>
  <c r="AD1911" i="157"/>
  <c r="Z887" i="37" s="1"/>
  <c r="AC1911" i="157"/>
  <c r="Y887" i="37" s="1"/>
  <c r="AA1911" i="157"/>
  <c r="W887" i="37" s="1"/>
  <c r="Z1911" i="157"/>
  <c r="V887" i="37" s="1"/>
  <c r="P887" i="37"/>
  <c r="AE1905" i="157"/>
  <c r="AA881" i="37" s="1"/>
  <c r="AD1905" i="157"/>
  <c r="Z881" i="37" s="1"/>
  <c r="AC1905" i="157"/>
  <c r="Y881" i="37" s="1"/>
  <c r="AA1905" i="157"/>
  <c r="W881" i="37" s="1"/>
  <c r="Z1905" i="157"/>
  <c r="V881" i="37" s="1"/>
  <c r="P881" i="37"/>
  <c r="AE1904" i="157"/>
  <c r="AA880" i="37" s="1"/>
  <c r="AD1904" i="157"/>
  <c r="Z880" i="37" s="1"/>
  <c r="AC1904" i="157"/>
  <c r="Y880" i="37" s="1"/>
  <c r="AB1904" i="157"/>
  <c r="X880" i="37" s="1"/>
  <c r="AA1904" i="157"/>
  <c r="W880" i="37" s="1"/>
  <c r="Z1904" i="157"/>
  <c r="V880" i="37" s="1"/>
  <c r="Y1904" i="157"/>
  <c r="X1904" i="157"/>
  <c r="T880" i="37" s="1"/>
  <c r="P880" i="37"/>
  <c r="AE1900" i="157"/>
  <c r="AA876" i="37" s="1"/>
  <c r="AD1900" i="157"/>
  <c r="Z876" i="37" s="1"/>
  <c r="AC1900" i="157"/>
  <c r="Y876" i="37" s="1"/>
  <c r="AB1900" i="157"/>
  <c r="X876" i="37" s="1"/>
  <c r="AA1900" i="157"/>
  <c r="W876" i="37" s="1"/>
  <c r="Z1900" i="157"/>
  <c r="V876" i="37" s="1"/>
  <c r="Y1900" i="157"/>
  <c r="X1900" i="157"/>
  <c r="T876" i="37" s="1"/>
  <c r="P876" i="37"/>
  <c r="AE1899" i="157"/>
  <c r="AA875" i="37" s="1"/>
  <c r="AD1899" i="157"/>
  <c r="Z875" i="37" s="1"/>
  <c r="AC1899" i="157"/>
  <c r="Y875" i="37" s="1"/>
  <c r="AB1899" i="157"/>
  <c r="X875" i="37" s="1"/>
  <c r="AA1899" i="157"/>
  <c r="W875" i="37" s="1"/>
  <c r="Z1899" i="157"/>
  <c r="V875" i="37" s="1"/>
  <c r="Y1899" i="157"/>
  <c r="X1899" i="157"/>
  <c r="T875" i="37" s="1"/>
  <c r="P875" i="37"/>
  <c r="AE1894" i="157"/>
  <c r="AA870" i="37" s="1"/>
  <c r="AD1894" i="157"/>
  <c r="Z870" i="37" s="1"/>
  <c r="AC1894" i="157"/>
  <c r="Y870" i="37" s="1"/>
  <c r="AB1894" i="157"/>
  <c r="X870" i="37" s="1"/>
  <c r="AA1894" i="157"/>
  <c r="W870" i="37" s="1"/>
  <c r="Z1894" i="157"/>
  <c r="V870" i="37" s="1"/>
  <c r="Y1894" i="157"/>
  <c r="X1894" i="157"/>
  <c r="T870" i="37" s="1"/>
  <c r="P870" i="37"/>
  <c r="AE1893" i="157"/>
  <c r="AA869" i="37" s="1"/>
  <c r="AD1893" i="157"/>
  <c r="Z869" i="37" s="1"/>
  <c r="AC1893" i="157"/>
  <c r="Y869" i="37" s="1"/>
  <c r="AB1893" i="157"/>
  <c r="X869" i="37" s="1"/>
  <c r="AA1893" i="157"/>
  <c r="W869" i="37" s="1"/>
  <c r="Z1893" i="157"/>
  <c r="V869" i="37" s="1"/>
  <c r="Y1893" i="157"/>
  <c r="X1893" i="157"/>
  <c r="T869" i="37" s="1"/>
  <c r="P869" i="37"/>
  <c r="AE1892" i="157"/>
  <c r="AA868" i="37" s="1"/>
  <c r="AD1892" i="157"/>
  <c r="Z868" i="37" s="1"/>
  <c r="AC1892" i="157"/>
  <c r="Y868" i="37" s="1"/>
  <c r="AB1892" i="157"/>
  <c r="X868" i="37" s="1"/>
  <c r="AA1892" i="157"/>
  <c r="W868" i="37" s="1"/>
  <c r="Z1892" i="157"/>
  <c r="V868" i="37" s="1"/>
  <c r="Y1892" i="157"/>
  <c r="X1892" i="157"/>
  <c r="T868" i="37" s="1"/>
  <c r="P868" i="37"/>
  <c r="AE1891" i="157"/>
  <c r="AA867" i="37" s="1"/>
  <c r="AD1891" i="157"/>
  <c r="Z867" i="37" s="1"/>
  <c r="AC1891" i="157"/>
  <c r="Y867" i="37" s="1"/>
  <c r="AB1891" i="157"/>
  <c r="X867" i="37" s="1"/>
  <c r="AA1891" i="157"/>
  <c r="W867" i="37" s="1"/>
  <c r="Z1891" i="157"/>
  <c r="V867" i="37" s="1"/>
  <c r="Y1891" i="157"/>
  <c r="X1891" i="157"/>
  <c r="T867" i="37" s="1"/>
  <c r="P867" i="37"/>
  <c r="AE1890" i="157"/>
  <c r="AA866" i="37" s="1"/>
  <c r="AD1890" i="157"/>
  <c r="Z866" i="37" s="1"/>
  <c r="AC1890" i="157"/>
  <c r="Y866" i="37" s="1"/>
  <c r="AB1890" i="157"/>
  <c r="X866" i="37" s="1"/>
  <c r="AA1890" i="157"/>
  <c r="W866" i="37" s="1"/>
  <c r="Z1890" i="157"/>
  <c r="V866" i="37" s="1"/>
  <c r="Y1890" i="157"/>
  <c r="X1890" i="157"/>
  <c r="T866" i="37" s="1"/>
  <c r="P866" i="37"/>
  <c r="AE1889" i="157"/>
  <c r="AA865" i="37" s="1"/>
  <c r="AD1889" i="157"/>
  <c r="Z865" i="37" s="1"/>
  <c r="AC1889" i="157"/>
  <c r="Y865" i="37" s="1"/>
  <c r="AB1889" i="157"/>
  <c r="X865" i="37" s="1"/>
  <c r="AA1889" i="157"/>
  <c r="W865" i="37" s="1"/>
  <c r="Z1889" i="157"/>
  <c r="V865" i="37" s="1"/>
  <c r="Y1889" i="157"/>
  <c r="X1889" i="157"/>
  <c r="T865" i="37" s="1"/>
  <c r="P865" i="37"/>
  <c r="AE1836" i="157"/>
  <c r="AD1836" i="157"/>
  <c r="AC1836" i="157"/>
  <c r="AA1836" i="157"/>
  <c r="Z1836" i="157"/>
  <c r="Z1910" i="157" s="1"/>
  <c r="V886" i="37" s="1"/>
  <c r="AE1843" i="157"/>
  <c r="AD1843" i="157"/>
  <c r="AC1843" i="157"/>
  <c r="AA1843" i="157"/>
  <c r="AA1917" i="157" s="1"/>
  <c r="W893" i="37" s="1"/>
  <c r="Z1843" i="157"/>
  <c r="Z1917" i="157" s="1"/>
  <c r="V893" i="37" s="1"/>
  <c r="X1947" i="157"/>
  <c r="T923" i="37" s="1"/>
  <c r="Y1878" i="157"/>
  <c r="X1934" i="157"/>
  <c r="T910" i="37" s="1"/>
  <c r="Y1855" i="157"/>
  <c r="X1929" i="157"/>
  <c r="T905" i="37" s="1"/>
  <c r="Y1847" i="157"/>
  <c r="X1921" i="157"/>
  <c r="T897" i="37" s="1"/>
  <c r="Y1846" i="157"/>
  <c r="X1920" i="157"/>
  <c r="T896" i="37" s="1"/>
  <c r="Y1845" i="157"/>
  <c r="X1919" i="157"/>
  <c r="T895" i="37" s="1"/>
  <c r="Y1844" i="157"/>
  <c r="Y1842" i="157"/>
  <c r="Y1841" i="157"/>
  <c r="X1915" i="157"/>
  <c r="T891" i="37" s="1"/>
  <c r="Y1839" i="157"/>
  <c r="X1913" i="157"/>
  <c r="T889" i="37" s="1"/>
  <c r="X1911" i="157"/>
  <c r="T887" i="37" s="1"/>
  <c r="Y1814" i="157"/>
  <c r="Y1813" i="157"/>
  <c r="Y1812" i="157"/>
  <c r="AE1796" i="157"/>
  <c r="AA858" i="37" s="1"/>
  <c r="AD1796" i="157"/>
  <c r="Z858" i="37" s="1"/>
  <c r="AC1796" i="157"/>
  <c r="Y858" i="37" s="1"/>
  <c r="AA1796" i="157"/>
  <c r="W858" i="37" s="1"/>
  <c r="Z1796" i="157"/>
  <c r="V858" i="37" s="1"/>
  <c r="P858" i="37"/>
  <c r="AE1795" i="157"/>
  <c r="AA857" i="37" s="1"/>
  <c r="AD1795" i="157"/>
  <c r="Z857" i="37" s="1"/>
  <c r="AC1795" i="157"/>
  <c r="Y857" i="37" s="1"/>
  <c r="AB1795" i="157"/>
  <c r="X857" i="37" s="1"/>
  <c r="AA1795" i="157"/>
  <c r="W857" i="37" s="1"/>
  <c r="Z1795" i="157"/>
  <c r="V857" i="37" s="1"/>
  <c r="Y1795" i="157"/>
  <c r="X1795" i="157"/>
  <c r="T857" i="37" s="1"/>
  <c r="P857" i="37"/>
  <c r="AE1794" i="157"/>
  <c r="AA856" i="37" s="1"/>
  <c r="AD1794" i="157"/>
  <c r="Z856" i="37" s="1"/>
  <c r="AC1794" i="157"/>
  <c r="Y856" i="37" s="1"/>
  <c r="AB1794" i="157"/>
  <c r="X856" i="37" s="1"/>
  <c r="AA1794" i="157"/>
  <c r="W856" i="37" s="1"/>
  <c r="Z1794" i="157"/>
  <c r="V856" i="37" s="1"/>
  <c r="Y1794" i="157"/>
  <c r="X1794" i="157"/>
  <c r="T856" i="37" s="1"/>
  <c r="P856" i="37"/>
  <c r="AE1793" i="157"/>
  <c r="AA855" i="37" s="1"/>
  <c r="AD1793" i="157"/>
  <c r="Z855" i="37" s="1"/>
  <c r="AC1793" i="157"/>
  <c r="Y855" i="37" s="1"/>
  <c r="AB1793" i="157"/>
  <c r="X855" i="37" s="1"/>
  <c r="AA1793" i="157"/>
  <c r="W855" i="37" s="1"/>
  <c r="Z1793" i="157"/>
  <c r="V855" i="37" s="1"/>
  <c r="Y1793" i="157"/>
  <c r="X1793" i="157"/>
  <c r="T855" i="37" s="1"/>
  <c r="P855" i="37"/>
  <c r="AE1792" i="157"/>
  <c r="AA854" i="37" s="1"/>
  <c r="AD1792" i="157"/>
  <c r="Z854" i="37" s="1"/>
  <c r="AC1792" i="157"/>
  <c r="Y854" i="37" s="1"/>
  <c r="AA1792" i="157"/>
  <c r="W854" i="37" s="1"/>
  <c r="Z1792" i="157"/>
  <c r="V854" i="37" s="1"/>
  <c r="P854" i="37"/>
  <c r="AE1791" i="157"/>
  <c r="AA853" i="37" s="1"/>
  <c r="AD1791" i="157"/>
  <c r="Z853" i="37" s="1"/>
  <c r="AC1791" i="157"/>
  <c r="Y853" i="37" s="1"/>
  <c r="AB1791" i="157"/>
  <c r="X853" i="37" s="1"/>
  <c r="AA1791" i="157"/>
  <c r="W853" i="37" s="1"/>
  <c r="Z1791" i="157"/>
  <c r="V853" i="37" s="1"/>
  <c r="Y1791" i="157"/>
  <c r="X1791" i="157"/>
  <c r="T853" i="37" s="1"/>
  <c r="P853" i="37"/>
  <c r="AE1786" i="157"/>
  <c r="AA848" i="37" s="1"/>
  <c r="AD1786" i="157"/>
  <c r="Z848" i="37" s="1"/>
  <c r="AC1786" i="157"/>
  <c r="Y848" i="37" s="1"/>
  <c r="AA1786" i="157"/>
  <c r="W848" i="37" s="1"/>
  <c r="Z1786" i="157"/>
  <c r="V848" i="37" s="1"/>
  <c r="P848" i="37"/>
  <c r="AE1785" i="157"/>
  <c r="AA847" i="37" s="1"/>
  <c r="AD1785" i="157"/>
  <c r="Z847" i="37" s="1"/>
  <c r="AC1785" i="157"/>
  <c r="Y847" i="37" s="1"/>
  <c r="AB1785" i="157"/>
  <c r="X847" i="37" s="1"/>
  <c r="AA1785" i="157"/>
  <c r="W847" i="37" s="1"/>
  <c r="Z1785" i="157"/>
  <c r="V847" i="37" s="1"/>
  <c r="Y1785" i="157"/>
  <c r="X1785" i="157"/>
  <c r="T847" i="37" s="1"/>
  <c r="P847" i="37"/>
  <c r="AE1783" i="157"/>
  <c r="AA845" i="37" s="1"/>
  <c r="AD1783" i="157"/>
  <c r="Z845" i="37" s="1"/>
  <c r="AC1783" i="157"/>
  <c r="Y845" i="37" s="1"/>
  <c r="AB1783" i="157"/>
  <c r="X845" i="37" s="1"/>
  <c r="AA1783" i="157"/>
  <c r="W845" i="37" s="1"/>
  <c r="Z1783" i="157"/>
  <c r="V845" i="37" s="1"/>
  <c r="Y1783" i="157"/>
  <c r="X1783" i="157"/>
  <c r="T845" i="37" s="1"/>
  <c r="P845" i="37"/>
  <c r="AE1782" i="157"/>
  <c r="AA844" i="37" s="1"/>
  <c r="AD1782" i="157"/>
  <c r="Z844" i="37" s="1"/>
  <c r="AC1782" i="157"/>
  <c r="Y844" i="37" s="1"/>
  <c r="AA1782" i="157"/>
  <c r="W844" i="37" s="1"/>
  <c r="Z1782" i="157"/>
  <c r="V844" i="37" s="1"/>
  <c r="X1782" i="157"/>
  <c r="T844" i="37" s="1"/>
  <c r="P844" i="37"/>
  <c r="AE1781" i="157"/>
  <c r="AA843" i="37" s="1"/>
  <c r="AD1781" i="157"/>
  <c r="Z843" i="37" s="1"/>
  <c r="AC1781" i="157"/>
  <c r="Y843" i="37" s="1"/>
  <c r="AA1781" i="157"/>
  <c r="W843" i="37" s="1"/>
  <c r="Z1781" i="157"/>
  <c r="V843" i="37" s="1"/>
  <c r="P843" i="37"/>
  <c r="AE1780" i="157"/>
  <c r="AA842" i="37" s="1"/>
  <c r="AD1780" i="157"/>
  <c r="Z842" i="37" s="1"/>
  <c r="AC1780" i="157"/>
  <c r="Y842" i="37" s="1"/>
  <c r="AA1780" i="157"/>
  <c r="W842" i="37" s="1"/>
  <c r="Z1780" i="157"/>
  <c r="V842" i="37" s="1"/>
  <c r="P842" i="37"/>
  <c r="AE1779" i="157"/>
  <c r="AA841" i="37" s="1"/>
  <c r="AD1779" i="157"/>
  <c r="Z841" i="37" s="1"/>
  <c r="AC1779" i="157"/>
  <c r="Y841" i="37" s="1"/>
  <c r="AB1779" i="157"/>
  <c r="X841" i="37" s="1"/>
  <c r="AA1779" i="157"/>
  <c r="W841" i="37" s="1"/>
  <c r="Z1779" i="157"/>
  <c r="V841" i="37" s="1"/>
  <c r="Y1779" i="157"/>
  <c r="X1779" i="157"/>
  <c r="T841" i="37" s="1"/>
  <c r="P841" i="37"/>
  <c r="AE1778" i="157"/>
  <c r="AA840" i="37" s="1"/>
  <c r="AD1778" i="157"/>
  <c r="Z840" i="37" s="1"/>
  <c r="AC1778" i="157"/>
  <c r="Y840" i="37" s="1"/>
  <c r="AB1778" i="157"/>
  <c r="X840" i="37" s="1"/>
  <c r="AA1778" i="157"/>
  <c r="W840" i="37" s="1"/>
  <c r="Z1778" i="157"/>
  <c r="V840" i="37" s="1"/>
  <c r="Y1778" i="157"/>
  <c r="X1778" i="157"/>
  <c r="T840" i="37" s="1"/>
  <c r="P840" i="37"/>
  <c r="AE1777" i="157"/>
  <c r="AA839" i="37" s="1"/>
  <c r="AD1777" i="157"/>
  <c r="Z839" i="37" s="1"/>
  <c r="AC1777" i="157"/>
  <c r="Y839" i="37" s="1"/>
  <c r="AB1777" i="157"/>
  <c r="X839" i="37" s="1"/>
  <c r="AA1777" i="157"/>
  <c r="W839" i="37" s="1"/>
  <c r="Z1777" i="157"/>
  <c r="V839" i="37" s="1"/>
  <c r="Y1777" i="157"/>
  <c r="X1777" i="157"/>
  <c r="T839" i="37" s="1"/>
  <c r="P839" i="37"/>
  <c r="AE1776" i="157"/>
  <c r="AA838" i="37" s="1"/>
  <c r="AD1776" i="157"/>
  <c r="Z838" i="37" s="1"/>
  <c r="AC1776" i="157"/>
  <c r="Y838" i="37" s="1"/>
  <c r="AA1776" i="157"/>
  <c r="W838" i="37" s="1"/>
  <c r="Z1776" i="157"/>
  <c r="V838" i="37" s="1"/>
  <c r="P838" i="37"/>
  <c r="AE1775" i="157"/>
  <c r="AA837" i="37" s="1"/>
  <c r="AD1775" i="157"/>
  <c r="Z837" i="37" s="1"/>
  <c r="AC1775" i="157"/>
  <c r="Y837" i="37" s="1"/>
  <c r="AB1775" i="157"/>
  <c r="X837" i="37" s="1"/>
  <c r="AA1775" i="157"/>
  <c r="W837" i="37" s="1"/>
  <c r="Z1775" i="157"/>
  <c r="V837" i="37" s="1"/>
  <c r="Y1775" i="157"/>
  <c r="X1775" i="157"/>
  <c r="T837" i="37" s="1"/>
  <c r="P837" i="37"/>
  <c r="AE1774" i="157"/>
  <c r="AA836" i="37" s="1"/>
  <c r="AD1774" i="157"/>
  <c r="Z836" i="37" s="1"/>
  <c r="AC1774" i="157"/>
  <c r="Y836" i="37" s="1"/>
  <c r="AB1774" i="157"/>
  <c r="X836" i="37" s="1"/>
  <c r="AA1774" i="157"/>
  <c r="W836" i="37" s="1"/>
  <c r="Z1774" i="157"/>
  <c r="V836" i="37" s="1"/>
  <c r="Y1774" i="157"/>
  <c r="X1774" i="157"/>
  <c r="T836" i="37" s="1"/>
  <c r="P836" i="37"/>
  <c r="AE1773" i="157"/>
  <c r="AA835" i="37" s="1"/>
  <c r="AD1773" i="157"/>
  <c r="Z835" i="37" s="1"/>
  <c r="AC1773" i="157"/>
  <c r="Y835" i="37" s="1"/>
  <c r="AB1773" i="157"/>
  <c r="X835" i="37" s="1"/>
  <c r="AA1773" i="157"/>
  <c r="W835" i="37" s="1"/>
  <c r="Z1773" i="157"/>
  <c r="V835" i="37" s="1"/>
  <c r="Y1773" i="157"/>
  <c r="X1773" i="157"/>
  <c r="T835" i="37" s="1"/>
  <c r="P835" i="37"/>
  <c r="AE1772" i="157"/>
  <c r="AA834" i="37" s="1"/>
  <c r="AD1772" i="157"/>
  <c r="Z834" i="37" s="1"/>
  <c r="AC1772" i="157"/>
  <c r="Y834" i="37" s="1"/>
  <c r="AB1772" i="157"/>
  <c r="X834" i="37" s="1"/>
  <c r="AA1772" i="157"/>
  <c r="W834" i="37" s="1"/>
  <c r="Z1772" i="157"/>
  <c r="V834" i="37" s="1"/>
  <c r="Y1772" i="157"/>
  <c r="X1772" i="157"/>
  <c r="T834" i="37" s="1"/>
  <c r="P834" i="37"/>
  <c r="AE1771" i="157"/>
  <c r="AA833" i="37" s="1"/>
  <c r="AD1771" i="157"/>
  <c r="Z833" i="37" s="1"/>
  <c r="AC1771" i="157"/>
  <c r="Y833" i="37" s="1"/>
  <c r="AB1771" i="157"/>
  <c r="X833" i="37" s="1"/>
  <c r="AA1771" i="157"/>
  <c r="W833" i="37" s="1"/>
  <c r="Z1771" i="157"/>
  <c r="V833" i="37" s="1"/>
  <c r="Y1771" i="157"/>
  <c r="X1771" i="157"/>
  <c r="T833" i="37" s="1"/>
  <c r="P833" i="37"/>
  <c r="AE1770" i="157"/>
  <c r="AA832" i="37" s="1"/>
  <c r="AD1770" i="157"/>
  <c r="Z832" i="37" s="1"/>
  <c r="AC1770" i="157"/>
  <c r="Y832" i="37" s="1"/>
  <c r="AB1770" i="157"/>
  <c r="X832" i="37" s="1"/>
  <c r="AA1770" i="157"/>
  <c r="W832" i="37" s="1"/>
  <c r="Z1770" i="157"/>
  <c r="V832" i="37" s="1"/>
  <c r="Y1770" i="157"/>
  <c r="X1770" i="157"/>
  <c r="T832" i="37" s="1"/>
  <c r="P832" i="37"/>
  <c r="AE1768" i="157"/>
  <c r="AA830" i="37" s="1"/>
  <c r="AD1768" i="157"/>
  <c r="Z830" i="37" s="1"/>
  <c r="AC1768" i="157"/>
  <c r="Y830" i="37" s="1"/>
  <c r="AA1768" i="157"/>
  <c r="W830" i="37" s="1"/>
  <c r="Z1768" i="157"/>
  <c r="V830" i="37" s="1"/>
  <c r="P830" i="37"/>
  <c r="AE1767" i="157"/>
  <c r="AA829" i="37" s="1"/>
  <c r="AD1767" i="157"/>
  <c r="Z829" i="37" s="1"/>
  <c r="AC1767" i="157"/>
  <c r="Y829" i="37" s="1"/>
  <c r="AA1767" i="157"/>
  <c r="W829" i="37" s="1"/>
  <c r="Z1767" i="157"/>
  <c r="V829" i="37" s="1"/>
  <c r="P829" i="37"/>
  <c r="AE1766" i="157"/>
  <c r="AA828" i="37" s="1"/>
  <c r="AD1766" i="157"/>
  <c r="Z828" i="37" s="1"/>
  <c r="AC1766" i="157"/>
  <c r="Y828" i="37" s="1"/>
  <c r="AA1766" i="157"/>
  <c r="W828" i="37" s="1"/>
  <c r="Z1766" i="157"/>
  <c r="V828" i="37" s="1"/>
  <c r="P828" i="37"/>
  <c r="AE1765" i="157"/>
  <c r="AA827" i="37" s="1"/>
  <c r="AD1765" i="157"/>
  <c r="Z827" i="37" s="1"/>
  <c r="AC1765" i="157"/>
  <c r="Y827" i="37" s="1"/>
  <c r="AA1765" i="157"/>
  <c r="W827" i="37" s="1"/>
  <c r="Z1765" i="157"/>
  <c r="V827" i="37" s="1"/>
  <c r="P827" i="37"/>
  <c r="AE1763" i="157"/>
  <c r="AA825" i="37" s="1"/>
  <c r="AD1763" i="157"/>
  <c r="Z825" i="37" s="1"/>
  <c r="AC1763" i="157"/>
  <c r="Y825" i="37" s="1"/>
  <c r="AA1763" i="157"/>
  <c r="W825" i="37" s="1"/>
  <c r="Z1763" i="157"/>
  <c r="V825" i="37" s="1"/>
  <c r="P825" i="37"/>
  <c r="AE1762" i="157"/>
  <c r="AA824" i="37" s="1"/>
  <c r="AD1762" i="157"/>
  <c r="Z824" i="37" s="1"/>
  <c r="AC1762" i="157"/>
  <c r="Y824" i="37" s="1"/>
  <c r="AB1762" i="157"/>
  <c r="X824" i="37" s="1"/>
  <c r="AA1762" i="157"/>
  <c r="W824" i="37" s="1"/>
  <c r="Z1762" i="157"/>
  <c r="V824" i="37" s="1"/>
  <c r="Y1762" i="157"/>
  <c r="X1762" i="157"/>
  <c r="T824" i="37" s="1"/>
  <c r="P824" i="37"/>
  <c r="AE1761" i="157"/>
  <c r="AA823" i="37" s="1"/>
  <c r="AD1761" i="157"/>
  <c r="Z823" i="37" s="1"/>
  <c r="AC1761" i="157"/>
  <c r="Y823" i="37" s="1"/>
  <c r="AB1761" i="157"/>
  <c r="X823" i="37" s="1"/>
  <c r="AA1761" i="157"/>
  <c r="W823" i="37" s="1"/>
  <c r="Z1761" i="157"/>
  <c r="V823" i="37" s="1"/>
  <c r="Y1761" i="157"/>
  <c r="X1761" i="157"/>
  <c r="T823" i="37" s="1"/>
  <c r="P823" i="37"/>
  <c r="AE1760" i="157"/>
  <c r="AA822" i="37" s="1"/>
  <c r="AD1760" i="157"/>
  <c r="Z822" i="37" s="1"/>
  <c r="AC1760" i="157"/>
  <c r="Y822" i="37" s="1"/>
  <c r="AA1760" i="157"/>
  <c r="W822" i="37" s="1"/>
  <c r="Z1760" i="157"/>
  <c r="V822" i="37" s="1"/>
  <c r="P822" i="37"/>
  <c r="AE1759" i="157"/>
  <c r="AA821" i="37" s="1"/>
  <c r="AD1759" i="157"/>
  <c r="Z821" i="37" s="1"/>
  <c r="AC1759" i="157"/>
  <c r="Y821" i="37" s="1"/>
  <c r="AB1759" i="157"/>
  <c r="X821" i="37" s="1"/>
  <c r="AA1759" i="157"/>
  <c r="W821" i="37" s="1"/>
  <c r="Z1759" i="157"/>
  <c r="V821" i="37" s="1"/>
  <c r="Y1759" i="157"/>
  <c r="X1759" i="157"/>
  <c r="T821" i="37" s="1"/>
  <c r="P821" i="37"/>
  <c r="AE1758" i="157"/>
  <c r="AA820" i="37" s="1"/>
  <c r="AD1758" i="157"/>
  <c r="Z820" i="37" s="1"/>
  <c r="AC1758" i="157"/>
  <c r="Y820" i="37" s="1"/>
  <c r="AA1758" i="157"/>
  <c r="W820" i="37" s="1"/>
  <c r="Z1758" i="157"/>
  <c r="V820" i="37" s="1"/>
  <c r="P820" i="37"/>
  <c r="AE1752" i="157"/>
  <c r="AA814" i="37" s="1"/>
  <c r="AD1752" i="157"/>
  <c r="Z814" i="37" s="1"/>
  <c r="AC1752" i="157"/>
  <c r="Y814" i="37" s="1"/>
  <c r="AA1752" i="157"/>
  <c r="W814" i="37" s="1"/>
  <c r="Z1752" i="157"/>
  <c r="V814" i="37" s="1"/>
  <c r="P814" i="37"/>
  <c r="AE1751" i="157"/>
  <c r="AA813" i="37" s="1"/>
  <c r="AD1751" i="157"/>
  <c r="Z813" i="37" s="1"/>
  <c r="AC1751" i="157"/>
  <c r="Y813" i="37" s="1"/>
  <c r="AB1751" i="157"/>
  <c r="X813" i="37" s="1"/>
  <c r="AA1751" i="157"/>
  <c r="W813" i="37" s="1"/>
  <c r="Z1751" i="157"/>
  <c r="V813" i="37" s="1"/>
  <c r="Y1751" i="157"/>
  <c r="X1751" i="157"/>
  <c r="T813" i="37" s="1"/>
  <c r="P813" i="37"/>
  <c r="AE1747" i="157"/>
  <c r="AA809" i="37" s="1"/>
  <c r="AD1747" i="157"/>
  <c r="Z809" i="37" s="1"/>
  <c r="AC1747" i="157"/>
  <c r="Y809" i="37" s="1"/>
  <c r="AB1747" i="157"/>
  <c r="X809" i="37" s="1"/>
  <c r="AA1747" i="157"/>
  <c r="W809" i="37" s="1"/>
  <c r="Z1747" i="157"/>
  <c r="V809" i="37" s="1"/>
  <c r="Y1747" i="157"/>
  <c r="X1747" i="157"/>
  <c r="T809" i="37" s="1"/>
  <c r="P809" i="37"/>
  <c r="AE1746" i="157"/>
  <c r="AA808" i="37" s="1"/>
  <c r="AD1746" i="157"/>
  <c r="Z808" i="37" s="1"/>
  <c r="AC1746" i="157"/>
  <c r="Y808" i="37" s="1"/>
  <c r="AB1746" i="157"/>
  <c r="X808" i="37" s="1"/>
  <c r="AA1746" i="157"/>
  <c r="W808" i="37" s="1"/>
  <c r="Z1746" i="157"/>
  <c r="V808" i="37" s="1"/>
  <c r="Y1746" i="157"/>
  <c r="X1746" i="157"/>
  <c r="T808" i="37" s="1"/>
  <c r="P808" i="37"/>
  <c r="AE1745" i="157"/>
  <c r="AA807" i="37" s="1"/>
  <c r="AD1745" i="157"/>
  <c r="Z807" i="37" s="1"/>
  <c r="AC1745" i="157"/>
  <c r="Y807" i="37" s="1"/>
  <c r="AB1745" i="157"/>
  <c r="X807" i="37" s="1"/>
  <c r="AA1745" i="157"/>
  <c r="W807" i="37" s="1"/>
  <c r="Z1745" i="157"/>
  <c r="V807" i="37" s="1"/>
  <c r="Y1745" i="157"/>
  <c r="X1745" i="157"/>
  <c r="T807" i="37" s="1"/>
  <c r="P807" i="37"/>
  <c r="AE1744" i="157"/>
  <c r="AA806" i="37" s="1"/>
  <c r="AD1744" i="157"/>
  <c r="Z806" i="37" s="1"/>
  <c r="AC1744" i="157"/>
  <c r="Y806" i="37" s="1"/>
  <c r="AB1744" i="157"/>
  <c r="X806" i="37" s="1"/>
  <c r="AA1744" i="157"/>
  <c r="W806" i="37" s="1"/>
  <c r="Z1744" i="157"/>
  <c r="V806" i="37" s="1"/>
  <c r="Y1744" i="157"/>
  <c r="X1744" i="157"/>
  <c r="T806" i="37" s="1"/>
  <c r="P806" i="37"/>
  <c r="AE1743" i="157"/>
  <c r="AA805" i="37" s="1"/>
  <c r="AD1743" i="157"/>
  <c r="Z805" i="37" s="1"/>
  <c r="AC1743" i="157"/>
  <c r="Y805" i="37" s="1"/>
  <c r="AB1743" i="157"/>
  <c r="X805" i="37" s="1"/>
  <c r="AA1743" i="157"/>
  <c r="W805" i="37" s="1"/>
  <c r="Z1743" i="157"/>
  <c r="V805" i="37" s="1"/>
  <c r="Y1743" i="157"/>
  <c r="X1743" i="157"/>
  <c r="T805" i="37" s="1"/>
  <c r="P805" i="37"/>
  <c r="AE1742" i="157"/>
  <c r="AA804" i="37" s="1"/>
  <c r="AD1742" i="157"/>
  <c r="Z804" i="37" s="1"/>
  <c r="AC1742" i="157"/>
  <c r="Y804" i="37" s="1"/>
  <c r="AB1742" i="157"/>
  <c r="X804" i="37" s="1"/>
  <c r="AA1742" i="157"/>
  <c r="W804" i="37" s="1"/>
  <c r="Z1742" i="157"/>
  <c r="V804" i="37" s="1"/>
  <c r="Y1742" i="157"/>
  <c r="X1742" i="157"/>
  <c r="T804" i="37" s="1"/>
  <c r="P804" i="37"/>
  <c r="AE1741" i="157"/>
  <c r="AA803" i="37" s="1"/>
  <c r="AD1741" i="157"/>
  <c r="Z803" i="37" s="1"/>
  <c r="AC1741" i="157"/>
  <c r="Y803" i="37" s="1"/>
  <c r="AB1741" i="157"/>
  <c r="X803" i="37" s="1"/>
  <c r="AA1741" i="157"/>
  <c r="W803" i="37" s="1"/>
  <c r="Z1741" i="157"/>
  <c r="V803" i="37" s="1"/>
  <c r="Y1741" i="157"/>
  <c r="X1741" i="157"/>
  <c r="T803" i="37" s="1"/>
  <c r="P803" i="37"/>
  <c r="AE1740" i="157"/>
  <c r="AA802" i="37" s="1"/>
  <c r="AD1740" i="157"/>
  <c r="Z802" i="37" s="1"/>
  <c r="AC1740" i="157"/>
  <c r="Y802" i="37" s="1"/>
  <c r="AB1740" i="157"/>
  <c r="X802" i="37" s="1"/>
  <c r="AA1740" i="157"/>
  <c r="W802" i="37" s="1"/>
  <c r="Z1740" i="157"/>
  <c r="V802" i="37" s="1"/>
  <c r="Y1740" i="157"/>
  <c r="X1740" i="157"/>
  <c r="T802" i="37" s="1"/>
  <c r="P802" i="37"/>
  <c r="AE1739" i="157"/>
  <c r="AA801" i="37" s="1"/>
  <c r="AD1739" i="157"/>
  <c r="Z801" i="37" s="1"/>
  <c r="AC1739" i="157"/>
  <c r="Y801" i="37" s="1"/>
  <c r="AB1739" i="157"/>
  <c r="X801" i="37" s="1"/>
  <c r="AA1739" i="157"/>
  <c r="W801" i="37" s="1"/>
  <c r="Z1739" i="157"/>
  <c r="V801" i="37" s="1"/>
  <c r="Y1739" i="157"/>
  <c r="X1739" i="157"/>
  <c r="T801" i="37" s="1"/>
  <c r="P801" i="37"/>
  <c r="AE1733" i="157"/>
  <c r="AD1733" i="157"/>
  <c r="AC1733" i="157"/>
  <c r="AA1733" i="157"/>
  <c r="Z1733" i="157"/>
  <c r="AE1720" i="157"/>
  <c r="AD1720" i="157"/>
  <c r="AC1720" i="157"/>
  <c r="AA1720" i="157"/>
  <c r="Z1720" i="157"/>
  <c r="AE1657" i="157"/>
  <c r="AD1657" i="157"/>
  <c r="AC1657" i="157"/>
  <c r="AA1657" i="157"/>
  <c r="AA1764" i="157" s="1"/>
  <c r="W826" i="37" s="1"/>
  <c r="Z1657" i="157"/>
  <c r="Z1764" i="157" s="1"/>
  <c r="V826" i="37" s="1"/>
  <c r="AE1650" i="157"/>
  <c r="AD1650" i="157"/>
  <c r="AC1650" i="157"/>
  <c r="AA1650" i="157"/>
  <c r="AA1757" i="157" s="1"/>
  <c r="W819" i="37" s="1"/>
  <c r="Z1650" i="157"/>
  <c r="Y1725" i="157"/>
  <c r="Y1724" i="157"/>
  <c r="X1724" i="157"/>
  <c r="Y1712" i="157"/>
  <c r="X1720" i="157"/>
  <c r="Y1711" i="157"/>
  <c r="X1711" i="157"/>
  <c r="Y1707" i="157"/>
  <c r="X1796" i="157"/>
  <c r="T858" i="37" s="1"/>
  <c r="Y1703" i="157"/>
  <c r="X1786" i="157"/>
  <c r="T848" i="37" s="1"/>
  <c r="X1781" i="157"/>
  <c r="T843" i="37" s="1"/>
  <c r="Y1669" i="157"/>
  <c r="X1776" i="157"/>
  <c r="T838" i="37" s="1"/>
  <c r="Y1661" i="157"/>
  <c r="Y1660" i="157"/>
  <c r="X1767" i="157"/>
  <c r="T829" i="37" s="1"/>
  <c r="Y1659" i="157"/>
  <c r="X1766" i="157"/>
  <c r="T828" i="37" s="1"/>
  <c r="Y1656" i="157"/>
  <c r="X1763" i="157"/>
  <c r="T825" i="37" s="1"/>
  <c r="X1760" i="157"/>
  <c r="T822" i="37" s="1"/>
  <c r="X1758" i="157"/>
  <c r="T820" i="37" s="1"/>
  <c r="X1752" i="157"/>
  <c r="T814" i="37" s="1"/>
  <c r="Y1631" i="157"/>
  <c r="Y1630" i="157"/>
  <c r="Y1629" i="157"/>
  <c r="AE1613" i="157"/>
  <c r="AA794" i="37" s="1"/>
  <c r="AD1613" i="157"/>
  <c r="Z794" i="37" s="1"/>
  <c r="AC1613" i="157"/>
  <c r="Y794" i="37" s="1"/>
  <c r="AA1613" i="157"/>
  <c r="W794" i="37" s="1"/>
  <c r="Z1613" i="157"/>
  <c r="V794" i="37" s="1"/>
  <c r="P794" i="37"/>
  <c r="AE1612" i="157"/>
  <c r="AA793" i="37" s="1"/>
  <c r="AD1612" i="157"/>
  <c r="Z793" i="37" s="1"/>
  <c r="AC1612" i="157"/>
  <c r="Y793" i="37" s="1"/>
  <c r="AB1612" i="157"/>
  <c r="X793" i="37" s="1"/>
  <c r="AA1612" i="157"/>
  <c r="W793" i="37" s="1"/>
  <c r="Z1612" i="157"/>
  <c r="V793" i="37" s="1"/>
  <c r="Y1612" i="157"/>
  <c r="X1612" i="157"/>
  <c r="T793" i="37" s="1"/>
  <c r="P793" i="37"/>
  <c r="AE1611" i="157"/>
  <c r="AA792" i="37" s="1"/>
  <c r="AD1611" i="157"/>
  <c r="Z792" i="37" s="1"/>
  <c r="AC1611" i="157"/>
  <c r="Y792" i="37" s="1"/>
  <c r="AB1611" i="157"/>
  <c r="X792" i="37" s="1"/>
  <c r="AA1611" i="157"/>
  <c r="W792" i="37" s="1"/>
  <c r="Z1611" i="157"/>
  <c r="V792" i="37" s="1"/>
  <c r="Y1611" i="157"/>
  <c r="X1611" i="157"/>
  <c r="T792" i="37" s="1"/>
  <c r="P792" i="37"/>
  <c r="AE1610" i="157"/>
  <c r="AA791" i="37" s="1"/>
  <c r="AD1610" i="157"/>
  <c r="Z791" i="37" s="1"/>
  <c r="AC1610" i="157"/>
  <c r="Y791" i="37" s="1"/>
  <c r="AB1610" i="157"/>
  <c r="X791" i="37" s="1"/>
  <c r="AA1610" i="157"/>
  <c r="W791" i="37" s="1"/>
  <c r="Z1610" i="157"/>
  <c r="V791" i="37" s="1"/>
  <c r="Y1610" i="157"/>
  <c r="X1610" i="157"/>
  <c r="T791" i="37" s="1"/>
  <c r="P791" i="37"/>
  <c r="AE1609" i="157"/>
  <c r="AA790" i="37" s="1"/>
  <c r="AD1609" i="157"/>
  <c r="Z790" i="37" s="1"/>
  <c r="AC1609" i="157"/>
  <c r="Y790" i="37" s="1"/>
  <c r="AA1609" i="157"/>
  <c r="W790" i="37" s="1"/>
  <c r="Z1609" i="157"/>
  <c r="V790" i="37" s="1"/>
  <c r="P790" i="37"/>
  <c r="AE1608" i="157"/>
  <c r="AA789" i="37" s="1"/>
  <c r="AD1608" i="157"/>
  <c r="Z789" i="37" s="1"/>
  <c r="AC1608" i="157"/>
  <c r="Y789" i="37" s="1"/>
  <c r="AB1608" i="157"/>
  <c r="X789" i="37" s="1"/>
  <c r="AA1608" i="157"/>
  <c r="W789" i="37" s="1"/>
  <c r="Z1608" i="157"/>
  <c r="V789" i="37" s="1"/>
  <c r="Y1608" i="157"/>
  <c r="X1608" i="157"/>
  <c r="T789" i="37" s="1"/>
  <c r="P789" i="37"/>
  <c r="AE1607" i="157"/>
  <c r="AA788" i="37" s="1"/>
  <c r="AD1607" i="157"/>
  <c r="Z788" i="37" s="1"/>
  <c r="AC1607" i="157"/>
  <c r="Y788" i="37" s="1"/>
  <c r="AB1607" i="157"/>
  <c r="X788" i="37" s="1"/>
  <c r="AA1607" i="157"/>
  <c r="W788" i="37" s="1"/>
  <c r="Z1607" i="157"/>
  <c r="V788" i="37" s="1"/>
  <c r="Y1607" i="157"/>
  <c r="X1607" i="157"/>
  <c r="T788" i="37" s="1"/>
  <c r="P788" i="37"/>
  <c r="AE1603" i="157"/>
  <c r="AA784" i="37" s="1"/>
  <c r="AD1603" i="157"/>
  <c r="Z784" i="37" s="1"/>
  <c r="AC1603" i="157"/>
  <c r="Y784" i="37" s="1"/>
  <c r="AA1603" i="157"/>
  <c r="W784" i="37" s="1"/>
  <c r="Z1603" i="157"/>
  <c r="V784" i="37" s="1"/>
  <c r="P784" i="37"/>
  <c r="AE1602" i="157"/>
  <c r="AA783" i="37" s="1"/>
  <c r="AD1602" i="157"/>
  <c r="Z783" i="37" s="1"/>
  <c r="AC1602" i="157"/>
  <c r="Y783" i="37" s="1"/>
  <c r="AB1602" i="157"/>
  <c r="X783" i="37" s="1"/>
  <c r="AA1602" i="157"/>
  <c r="W783" i="37" s="1"/>
  <c r="Z1602" i="157"/>
  <c r="V783" i="37" s="1"/>
  <c r="Y1602" i="157"/>
  <c r="X1602" i="157"/>
  <c r="T783" i="37" s="1"/>
  <c r="P783" i="37"/>
  <c r="AE1600" i="157"/>
  <c r="AA781" i="37" s="1"/>
  <c r="AD1600" i="157"/>
  <c r="Z781" i="37" s="1"/>
  <c r="AC1600" i="157"/>
  <c r="Y781" i="37" s="1"/>
  <c r="AB1600" i="157"/>
  <c r="X781" i="37" s="1"/>
  <c r="AA1600" i="157"/>
  <c r="W781" i="37" s="1"/>
  <c r="Z1600" i="157"/>
  <c r="V781" i="37" s="1"/>
  <c r="Y1600" i="157"/>
  <c r="X1600" i="157"/>
  <c r="T781" i="37" s="1"/>
  <c r="P781" i="37"/>
  <c r="AE1599" i="157"/>
  <c r="AA780" i="37" s="1"/>
  <c r="AD1599" i="157"/>
  <c r="Z780" i="37" s="1"/>
  <c r="AC1599" i="157"/>
  <c r="Y780" i="37" s="1"/>
  <c r="AA1599" i="157"/>
  <c r="W780" i="37" s="1"/>
  <c r="Z1599" i="157"/>
  <c r="V780" i="37" s="1"/>
  <c r="X1599" i="157"/>
  <c r="T780" i="37" s="1"/>
  <c r="P780" i="37"/>
  <c r="AE1598" i="157"/>
  <c r="AA779" i="37" s="1"/>
  <c r="AD1598" i="157"/>
  <c r="Z779" i="37" s="1"/>
  <c r="AC1598" i="157"/>
  <c r="Y779" i="37" s="1"/>
  <c r="AA1598" i="157"/>
  <c r="W779" i="37" s="1"/>
  <c r="Z1598" i="157"/>
  <c r="V779" i="37" s="1"/>
  <c r="P779" i="37"/>
  <c r="AE1597" i="157"/>
  <c r="AA778" i="37" s="1"/>
  <c r="AD1597" i="157"/>
  <c r="Z778" i="37" s="1"/>
  <c r="AC1597" i="157"/>
  <c r="Y778" i="37" s="1"/>
  <c r="AB1597" i="157"/>
  <c r="X778" i="37" s="1"/>
  <c r="AA1597" i="157"/>
  <c r="W778" i="37" s="1"/>
  <c r="Z1597" i="157"/>
  <c r="V778" i="37" s="1"/>
  <c r="Y1597" i="157"/>
  <c r="X1597" i="157"/>
  <c r="T778" i="37" s="1"/>
  <c r="P778" i="37"/>
  <c r="AE1596" i="157"/>
  <c r="AA777" i="37" s="1"/>
  <c r="AD1596" i="157"/>
  <c r="Z777" i="37" s="1"/>
  <c r="AC1596" i="157"/>
  <c r="Y777" i="37" s="1"/>
  <c r="AB1596" i="157"/>
  <c r="X777" i="37" s="1"/>
  <c r="AA1596" i="157"/>
  <c r="W777" i="37" s="1"/>
  <c r="Z1596" i="157"/>
  <c r="V777" i="37" s="1"/>
  <c r="Y1596" i="157"/>
  <c r="X1596" i="157"/>
  <c r="T777" i="37" s="1"/>
  <c r="P777" i="37"/>
  <c r="AE1595" i="157"/>
  <c r="AA776" i="37" s="1"/>
  <c r="AD1595" i="157"/>
  <c r="Z776" i="37" s="1"/>
  <c r="AC1595" i="157"/>
  <c r="Y776" i="37" s="1"/>
  <c r="AB1595" i="157"/>
  <c r="X776" i="37" s="1"/>
  <c r="AA1595" i="157"/>
  <c r="W776" i="37" s="1"/>
  <c r="Z1595" i="157"/>
  <c r="V776" i="37" s="1"/>
  <c r="Y1595" i="157"/>
  <c r="X1595" i="157"/>
  <c r="T776" i="37" s="1"/>
  <c r="P776" i="37"/>
  <c r="AE1594" i="157"/>
  <c r="AA775" i="37" s="1"/>
  <c r="AD1594" i="157"/>
  <c r="Z775" i="37" s="1"/>
  <c r="AC1594" i="157"/>
  <c r="Y775" i="37" s="1"/>
  <c r="AB1594" i="157"/>
  <c r="X775" i="37" s="1"/>
  <c r="AA1594" i="157"/>
  <c r="W775" i="37" s="1"/>
  <c r="Z1594" i="157"/>
  <c r="V775" i="37" s="1"/>
  <c r="Y1594" i="157"/>
  <c r="X1594" i="157"/>
  <c r="T775" i="37" s="1"/>
  <c r="P775" i="37"/>
  <c r="AE1593" i="157"/>
  <c r="AA774" i="37" s="1"/>
  <c r="AD1593" i="157"/>
  <c r="Z774" i="37" s="1"/>
  <c r="AC1593" i="157"/>
  <c r="Y774" i="37" s="1"/>
  <c r="AA1593" i="157"/>
  <c r="W774" i="37" s="1"/>
  <c r="Z1593" i="157"/>
  <c r="V774" i="37" s="1"/>
  <c r="P774" i="37"/>
  <c r="AE1592" i="157"/>
  <c r="AA773" i="37" s="1"/>
  <c r="AD1592" i="157"/>
  <c r="Z773" i="37" s="1"/>
  <c r="AC1592" i="157"/>
  <c r="Y773" i="37" s="1"/>
  <c r="AB1592" i="157"/>
  <c r="X773" i="37" s="1"/>
  <c r="AA1592" i="157"/>
  <c r="W773" i="37" s="1"/>
  <c r="Z1592" i="157"/>
  <c r="V773" i="37" s="1"/>
  <c r="Y1592" i="157"/>
  <c r="X1592" i="157"/>
  <c r="T773" i="37" s="1"/>
  <c r="P773" i="37"/>
  <c r="AE1591" i="157"/>
  <c r="AA772" i="37" s="1"/>
  <c r="AD1591" i="157"/>
  <c r="Z772" i="37" s="1"/>
  <c r="AC1591" i="157"/>
  <c r="Y772" i="37" s="1"/>
  <c r="AB1591" i="157"/>
  <c r="X772" i="37" s="1"/>
  <c r="AA1591" i="157"/>
  <c r="W772" i="37" s="1"/>
  <c r="Z1591" i="157"/>
  <c r="V772" i="37" s="1"/>
  <c r="Y1591" i="157"/>
  <c r="X1591" i="157"/>
  <c r="T772" i="37" s="1"/>
  <c r="P772" i="37"/>
  <c r="AE1590" i="157"/>
  <c r="AA771" i="37" s="1"/>
  <c r="AD1590" i="157"/>
  <c r="Z771" i="37" s="1"/>
  <c r="AC1590" i="157"/>
  <c r="Y771" i="37" s="1"/>
  <c r="AB1590" i="157"/>
  <c r="X771" i="37" s="1"/>
  <c r="AA1590" i="157"/>
  <c r="W771" i="37" s="1"/>
  <c r="Z1590" i="157"/>
  <c r="V771" i="37" s="1"/>
  <c r="Y1590" i="157"/>
  <c r="X1590" i="157"/>
  <c r="T771" i="37" s="1"/>
  <c r="P771" i="37"/>
  <c r="AE1589" i="157"/>
  <c r="AA770" i="37" s="1"/>
  <c r="AD1589" i="157"/>
  <c r="Z770" i="37" s="1"/>
  <c r="AC1589" i="157"/>
  <c r="Y770" i="37" s="1"/>
  <c r="AB1589" i="157"/>
  <c r="X770" i="37" s="1"/>
  <c r="AA1589" i="157"/>
  <c r="W770" i="37" s="1"/>
  <c r="Z1589" i="157"/>
  <c r="V770" i="37" s="1"/>
  <c r="Y1589" i="157"/>
  <c r="X1589" i="157"/>
  <c r="T770" i="37" s="1"/>
  <c r="P770" i="37"/>
  <c r="AE1588" i="157"/>
  <c r="AA769" i="37" s="1"/>
  <c r="AD1588" i="157"/>
  <c r="Z769" i="37" s="1"/>
  <c r="AC1588" i="157"/>
  <c r="Y769" i="37" s="1"/>
  <c r="AB1588" i="157"/>
  <c r="X769" i="37" s="1"/>
  <c r="AA1588" i="157"/>
  <c r="W769" i="37" s="1"/>
  <c r="Z1588" i="157"/>
  <c r="V769" i="37" s="1"/>
  <c r="Y1588" i="157"/>
  <c r="X1588" i="157"/>
  <c r="T769" i="37" s="1"/>
  <c r="P769" i="37"/>
  <c r="AE1587" i="157"/>
  <c r="AA768" i="37" s="1"/>
  <c r="AD1587" i="157"/>
  <c r="Z768" i="37" s="1"/>
  <c r="AC1587" i="157"/>
  <c r="Y768" i="37" s="1"/>
  <c r="AB1587" i="157"/>
  <c r="X768" i="37" s="1"/>
  <c r="AA1587" i="157"/>
  <c r="W768" i="37" s="1"/>
  <c r="Z1587" i="157"/>
  <c r="V768" i="37" s="1"/>
  <c r="Y1587" i="157"/>
  <c r="X1587" i="157"/>
  <c r="T768" i="37" s="1"/>
  <c r="P768" i="37"/>
  <c r="AE1586" i="157"/>
  <c r="AA767" i="37" s="1"/>
  <c r="AD1586" i="157"/>
  <c r="Z767" i="37" s="1"/>
  <c r="AC1586" i="157"/>
  <c r="Y767" i="37" s="1"/>
  <c r="AB1586" i="157"/>
  <c r="X767" i="37" s="1"/>
  <c r="AA1586" i="157"/>
  <c r="W767" i="37" s="1"/>
  <c r="Z1586" i="157"/>
  <c r="V767" i="37" s="1"/>
  <c r="Y1586" i="157"/>
  <c r="X1586" i="157"/>
  <c r="T767" i="37" s="1"/>
  <c r="P767" i="37"/>
  <c r="AE1585" i="157"/>
  <c r="AA766" i="37" s="1"/>
  <c r="AD1585" i="157"/>
  <c r="Z766" i="37" s="1"/>
  <c r="AC1585" i="157"/>
  <c r="Y766" i="37" s="1"/>
  <c r="AB1585" i="157"/>
  <c r="X766" i="37" s="1"/>
  <c r="AA1585" i="157"/>
  <c r="W766" i="37" s="1"/>
  <c r="Z1585" i="157"/>
  <c r="V766" i="37" s="1"/>
  <c r="Y1585" i="157"/>
  <c r="X1585" i="157"/>
  <c r="T766" i="37" s="1"/>
  <c r="P766" i="37"/>
  <c r="AE1584" i="157"/>
  <c r="AA765" i="37" s="1"/>
  <c r="AD1584" i="157"/>
  <c r="Z765" i="37" s="1"/>
  <c r="AC1584" i="157"/>
  <c r="Y765" i="37" s="1"/>
  <c r="AA1584" i="157"/>
  <c r="W765" i="37" s="1"/>
  <c r="Z1584" i="157"/>
  <c r="V765" i="37" s="1"/>
  <c r="P765" i="37"/>
  <c r="AE1583" i="157"/>
  <c r="AA764" i="37" s="1"/>
  <c r="AD1583" i="157"/>
  <c r="Z764" i="37" s="1"/>
  <c r="AC1583" i="157"/>
  <c r="Y764" i="37" s="1"/>
  <c r="AA1583" i="157"/>
  <c r="W764" i="37" s="1"/>
  <c r="Z1583" i="157"/>
  <c r="V764" i="37" s="1"/>
  <c r="P764" i="37"/>
  <c r="AE1582" i="157"/>
  <c r="AA763" i="37" s="1"/>
  <c r="AD1582" i="157"/>
  <c r="Z763" i="37" s="1"/>
  <c r="AC1582" i="157"/>
  <c r="Y763" i="37" s="1"/>
  <c r="AA1582" i="157"/>
  <c r="W763" i="37" s="1"/>
  <c r="Z1582" i="157"/>
  <c r="V763" i="37" s="1"/>
  <c r="P763" i="37"/>
  <c r="AE1581" i="157"/>
  <c r="AA762" i="37" s="1"/>
  <c r="AD1581" i="157"/>
  <c r="Z762" i="37" s="1"/>
  <c r="AC1581" i="157"/>
  <c r="Y762" i="37" s="1"/>
  <c r="AA1581" i="157"/>
  <c r="W762" i="37" s="1"/>
  <c r="Z1581" i="157"/>
  <c r="V762" i="37" s="1"/>
  <c r="P762" i="37"/>
  <c r="AE1579" i="157"/>
  <c r="AA760" i="37" s="1"/>
  <c r="AD1579" i="157"/>
  <c r="Z760" i="37" s="1"/>
  <c r="AC1579" i="157"/>
  <c r="Y760" i="37" s="1"/>
  <c r="AA1579" i="157"/>
  <c r="W760" i="37" s="1"/>
  <c r="Z1579" i="157"/>
  <c r="V760" i="37" s="1"/>
  <c r="P760" i="37"/>
  <c r="AE1578" i="157"/>
  <c r="AA759" i="37" s="1"/>
  <c r="AD1578" i="157"/>
  <c r="Z759" i="37" s="1"/>
  <c r="AC1578" i="157"/>
  <c r="Y759" i="37" s="1"/>
  <c r="AA1578" i="157"/>
  <c r="W759" i="37" s="1"/>
  <c r="Z1578" i="157"/>
  <c r="V759" i="37" s="1"/>
  <c r="P759" i="37"/>
  <c r="AE1577" i="157"/>
  <c r="AA758" i="37" s="1"/>
  <c r="AD1577" i="157"/>
  <c r="Z758" i="37" s="1"/>
  <c r="AC1577" i="157"/>
  <c r="Y758" i="37" s="1"/>
  <c r="AB1577" i="157"/>
  <c r="X758" i="37" s="1"/>
  <c r="AA1577" i="157"/>
  <c r="W758" i="37" s="1"/>
  <c r="Z1577" i="157"/>
  <c r="V758" i="37" s="1"/>
  <c r="Y1577" i="157"/>
  <c r="X1577" i="157"/>
  <c r="T758" i="37" s="1"/>
  <c r="P758" i="37"/>
  <c r="AE1576" i="157"/>
  <c r="AA757" i="37" s="1"/>
  <c r="AD1576" i="157"/>
  <c r="Z757" i="37" s="1"/>
  <c r="AC1576" i="157"/>
  <c r="Y757" i="37" s="1"/>
  <c r="AA1576" i="157"/>
  <c r="W757" i="37" s="1"/>
  <c r="Z1576" i="157"/>
  <c r="V757" i="37" s="1"/>
  <c r="P757" i="37"/>
  <c r="AE1575" i="157"/>
  <c r="AA756" i="37" s="1"/>
  <c r="AD1575" i="157"/>
  <c r="Z756" i="37" s="1"/>
  <c r="AC1575" i="157"/>
  <c r="Y756" i="37" s="1"/>
  <c r="AB1575" i="157"/>
  <c r="X756" i="37" s="1"/>
  <c r="AA1575" i="157"/>
  <c r="W756" i="37" s="1"/>
  <c r="Z1575" i="157"/>
  <c r="V756" i="37" s="1"/>
  <c r="Y1575" i="157"/>
  <c r="X1575" i="157"/>
  <c r="T756" i="37" s="1"/>
  <c r="P756" i="37"/>
  <c r="AE1574" i="157"/>
  <c r="AA755" i="37" s="1"/>
  <c r="AD1574" i="157"/>
  <c r="Z755" i="37" s="1"/>
  <c r="AC1574" i="157"/>
  <c r="Y755" i="37" s="1"/>
  <c r="AA1574" i="157"/>
  <c r="W755" i="37" s="1"/>
  <c r="Z1574" i="157"/>
  <c r="V755" i="37" s="1"/>
  <c r="P755" i="37"/>
  <c r="AE1568" i="157"/>
  <c r="AA749" i="37" s="1"/>
  <c r="AD1568" i="157"/>
  <c r="Z749" i="37" s="1"/>
  <c r="AC1568" i="157"/>
  <c r="Y749" i="37" s="1"/>
  <c r="AA1568" i="157"/>
  <c r="W749" i="37" s="1"/>
  <c r="Z1568" i="157"/>
  <c r="V749" i="37" s="1"/>
  <c r="P749" i="37"/>
  <c r="AE1567" i="157"/>
  <c r="AA748" i="37" s="1"/>
  <c r="AD1567" i="157"/>
  <c r="Z748" i="37" s="1"/>
  <c r="AC1567" i="157"/>
  <c r="Y748" i="37" s="1"/>
  <c r="AB1567" i="157"/>
  <c r="X748" i="37" s="1"/>
  <c r="AA1567" i="157"/>
  <c r="W748" i="37" s="1"/>
  <c r="Z1567" i="157"/>
  <c r="V748" i="37" s="1"/>
  <c r="Y1567" i="157"/>
  <c r="X1567" i="157"/>
  <c r="T748" i="37" s="1"/>
  <c r="P748" i="37"/>
  <c r="AE1564" i="157"/>
  <c r="AA745" i="37" s="1"/>
  <c r="AD1564" i="157"/>
  <c r="Z745" i="37" s="1"/>
  <c r="AC1564" i="157"/>
  <c r="Y745" i="37" s="1"/>
  <c r="AB1564" i="157"/>
  <c r="X745" i="37" s="1"/>
  <c r="AA1564" i="157"/>
  <c r="W745" i="37" s="1"/>
  <c r="Z1564" i="157"/>
  <c r="V745" i="37" s="1"/>
  <c r="Y1564" i="157"/>
  <c r="X1564" i="157"/>
  <c r="T745" i="37" s="1"/>
  <c r="P745" i="37"/>
  <c r="AE1563" i="157"/>
  <c r="AA744" i="37" s="1"/>
  <c r="AD1563" i="157"/>
  <c r="Z744" i="37" s="1"/>
  <c r="AC1563" i="157"/>
  <c r="Y744" i="37" s="1"/>
  <c r="AB1563" i="157"/>
  <c r="X744" i="37" s="1"/>
  <c r="AA1563" i="157"/>
  <c r="W744" i="37" s="1"/>
  <c r="Z1563" i="157"/>
  <c r="V744" i="37" s="1"/>
  <c r="Y1563" i="157"/>
  <c r="X1563" i="157"/>
  <c r="T744" i="37" s="1"/>
  <c r="P744" i="37"/>
  <c r="AE1562" i="157"/>
  <c r="AA743" i="37" s="1"/>
  <c r="AD1562" i="157"/>
  <c r="Z743" i="37" s="1"/>
  <c r="AC1562" i="157"/>
  <c r="Y743" i="37" s="1"/>
  <c r="AB1562" i="157"/>
  <c r="X743" i="37" s="1"/>
  <c r="AA1562" i="157"/>
  <c r="W743" i="37" s="1"/>
  <c r="Z1562" i="157"/>
  <c r="V743" i="37" s="1"/>
  <c r="Y1562" i="157"/>
  <c r="X1562" i="157"/>
  <c r="T743" i="37" s="1"/>
  <c r="P743" i="37"/>
  <c r="AE1561" i="157"/>
  <c r="AA742" i="37" s="1"/>
  <c r="AD1561" i="157"/>
  <c r="Z742" i="37" s="1"/>
  <c r="AC1561" i="157"/>
  <c r="Y742" i="37" s="1"/>
  <c r="AB1561" i="157"/>
  <c r="X742" i="37" s="1"/>
  <c r="AA1561" i="157"/>
  <c r="W742" i="37" s="1"/>
  <c r="Z1561" i="157"/>
  <c r="V742" i="37" s="1"/>
  <c r="Y1561" i="157"/>
  <c r="X1561" i="157"/>
  <c r="T742" i="37" s="1"/>
  <c r="P742" i="37"/>
  <c r="AE1560" i="157"/>
  <c r="AA741" i="37" s="1"/>
  <c r="AD1560" i="157"/>
  <c r="Z741" i="37" s="1"/>
  <c r="AC1560" i="157"/>
  <c r="Y741" i="37" s="1"/>
  <c r="AB1560" i="157"/>
  <c r="X741" i="37" s="1"/>
  <c r="AA1560" i="157"/>
  <c r="W741" i="37" s="1"/>
  <c r="Z1560" i="157"/>
  <c r="V741" i="37" s="1"/>
  <c r="Y1560" i="157"/>
  <c r="X1560" i="157"/>
  <c r="T741" i="37" s="1"/>
  <c r="P741" i="37"/>
  <c r="AE1559" i="157"/>
  <c r="AA740" i="37" s="1"/>
  <c r="AD1559" i="157"/>
  <c r="Z740" i="37" s="1"/>
  <c r="AC1559" i="157"/>
  <c r="Y740" i="37" s="1"/>
  <c r="AB1559" i="157"/>
  <c r="X740" i="37" s="1"/>
  <c r="AA1559" i="157"/>
  <c r="W740" i="37" s="1"/>
  <c r="Z1559" i="157"/>
  <c r="V740" i="37" s="1"/>
  <c r="Y1559" i="157"/>
  <c r="X1559" i="157"/>
  <c r="T740" i="37" s="1"/>
  <c r="P740" i="37"/>
  <c r="AE1558" i="157"/>
  <c r="AA739" i="37" s="1"/>
  <c r="AD1558" i="157"/>
  <c r="Z739" i="37" s="1"/>
  <c r="AC1558" i="157"/>
  <c r="Y739" i="37" s="1"/>
  <c r="AB1558" i="157"/>
  <c r="X739" i="37" s="1"/>
  <c r="AA1558" i="157"/>
  <c r="W739" i="37" s="1"/>
  <c r="Z1558" i="157"/>
  <c r="V739" i="37" s="1"/>
  <c r="Y1558" i="157"/>
  <c r="X1558" i="157"/>
  <c r="T739" i="37" s="1"/>
  <c r="P739" i="37"/>
  <c r="AE1557" i="157"/>
  <c r="AA738" i="37" s="1"/>
  <c r="AD1557" i="157"/>
  <c r="Z738" i="37" s="1"/>
  <c r="AC1557" i="157"/>
  <c r="Y738" i="37" s="1"/>
  <c r="AB1557" i="157"/>
  <c r="X738" i="37" s="1"/>
  <c r="AA1557" i="157"/>
  <c r="W738" i="37" s="1"/>
  <c r="Z1557" i="157"/>
  <c r="V738" i="37" s="1"/>
  <c r="Y1557" i="157"/>
  <c r="X1557" i="157"/>
  <c r="T738" i="37" s="1"/>
  <c r="P738" i="37"/>
  <c r="AE1556" i="157"/>
  <c r="AA737" i="37" s="1"/>
  <c r="AD1556" i="157"/>
  <c r="Z737" i="37" s="1"/>
  <c r="AC1556" i="157"/>
  <c r="Y737" i="37" s="1"/>
  <c r="AB1556" i="157"/>
  <c r="X737" i="37" s="1"/>
  <c r="AA1556" i="157"/>
  <c r="W737" i="37" s="1"/>
  <c r="Z1556" i="157"/>
  <c r="V737" i="37" s="1"/>
  <c r="Y1556" i="157"/>
  <c r="X1556" i="157"/>
  <c r="T737" i="37" s="1"/>
  <c r="P737" i="37"/>
  <c r="AE1505" i="157"/>
  <c r="AD1505" i="157"/>
  <c r="AC1505" i="157"/>
  <c r="AA1505" i="157"/>
  <c r="AA1580" i="157" s="1"/>
  <c r="W761" i="37" s="1"/>
  <c r="Z1505" i="157"/>
  <c r="Z1580" i="157" s="1"/>
  <c r="V761" i="37" s="1"/>
  <c r="AE1498" i="157"/>
  <c r="AD1498" i="157"/>
  <c r="AC1498" i="157"/>
  <c r="AA1498" i="157"/>
  <c r="AA1573" i="157" s="1"/>
  <c r="W754" i="37" s="1"/>
  <c r="Z1498" i="157"/>
  <c r="Y1549" i="157"/>
  <c r="X1613" i="157"/>
  <c r="T794" i="37" s="1"/>
  <c r="Y1545" i="157"/>
  <c r="Y1523" i="157"/>
  <c r="X1598" i="157"/>
  <c r="T779" i="37" s="1"/>
  <c r="Y1518" i="157"/>
  <c r="X1593" i="157"/>
  <c r="T774" i="37" s="1"/>
  <c r="Y1509" i="157"/>
  <c r="X1584" i="157"/>
  <c r="T765" i="37" s="1"/>
  <c r="Y1508" i="157"/>
  <c r="X1583" i="157"/>
  <c r="T764" i="37" s="1"/>
  <c r="Y1507" i="157"/>
  <c r="X1582" i="157"/>
  <c r="T763" i="37" s="1"/>
  <c r="Y1506" i="157"/>
  <c r="X1581" i="157"/>
  <c r="T762" i="37" s="1"/>
  <c r="Y1504" i="157"/>
  <c r="X1579" i="157"/>
  <c r="T760" i="37" s="1"/>
  <c r="Y1503" i="157"/>
  <c r="X1578" i="157"/>
  <c r="T759" i="37" s="1"/>
  <c r="Y1501" i="157"/>
  <c r="Y1499" i="157"/>
  <c r="X1574" i="157"/>
  <c r="T755" i="37" s="1"/>
  <c r="X1568" i="157"/>
  <c r="T749" i="37" s="1"/>
  <c r="Y1480" i="157"/>
  <c r="Y1479" i="157"/>
  <c r="Y1478" i="157"/>
  <c r="AE1462" i="157"/>
  <c r="AA604" i="37" s="1"/>
  <c r="AD1462" i="157"/>
  <c r="Z604" i="37" s="1"/>
  <c r="AC1462" i="157"/>
  <c r="Y604" i="37" s="1"/>
  <c r="AA1462" i="157"/>
  <c r="W604" i="37" s="1"/>
  <c r="Z1462" i="157"/>
  <c r="V604" i="37" s="1"/>
  <c r="P604" i="37"/>
  <c r="AE1461" i="157"/>
  <c r="AA603" i="37" s="1"/>
  <c r="AD1461" i="157"/>
  <c r="Z603" i="37" s="1"/>
  <c r="AC1461" i="157"/>
  <c r="Y603" i="37" s="1"/>
  <c r="AB1461" i="157"/>
  <c r="X603" i="37" s="1"/>
  <c r="AA1461" i="157"/>
  <c r="W603" i="37" s="1"/>
  <c r="Z1461" i="157"/>
  <c r="V603" i="37" s="1"/>
  <c r="Y1461" i="157"/>
  <c r="X1461" i="157"/>
  <c r="T603" i="37" s="1"/>
  <c r="P603" i="37"/>
  <c r="AE1460" i="157"/>
  <c r="AA602" i="37" s="1"/>
  <c r="AD1460" i="157"/>
  <c r="Z602" i="37" s="1"/>
  <c r="AC1460" i="157"/>
  <c r="Y602" i="37" s="1"/>
  <c r="AB1460" i="157"/>
  <c r="X602" i="37" s="1"/>
  <c r="AA1460" i="157"/>
  <c r="W602" i="37" s="1"/>
  <c r="Z1460" i="157"/>
  <c r="V602" i="37" s="1"/>
  <c r="Y1460" i="157"/>
  <c r="X1460" i="157"/>
  <c r="T602" i="37" s="1"/>
  <c r="P602" i="37"/>
  <c r="AE1459" i="157"/>
  <c r="AA601" i="37" s="1"/>
  <c r="AD1459" i="157"/>
  <c r="Z601" i="37" s="1"/>
  <c r="AC1459" i="157"/>
  <c r="Y601" i="37" s="1"/>
  <c r="AB1459" i="157"/>
  <c r="X601" i="37" s="1"/>
  <c r="AA1459" i="157"/>
  <c r="W601" i="37" s="1"/>
  <c r="Z1459" i="157"/>
  <c r="V601" i="37" s="1"/>
  <c r="Y1459" i="157"/>
  <c r="X1459" i="157"/>
  <c r="T601" i="37" s="1"/>
  <c r="P601" i="37"/>
  <c r="AE1458" i="157"/>
  <c r="AA600" i="37" s="1"/>
  <c r="AD1458" i="157"/>
  <c r="Z600" i="37" s="1"/>
  <c r="AC1458" i="157"/>
  <c r="Y600" i="37" s="1"/>
  <c r="AA1458" i="157"/>
  <c r="W600" i="37" s="1"/>
  <c r="Z1458" i="157"/>
  <c r="V600" i="37" s="1"/>
  <c r="P600" i="37"/>
  <c r="AE1457" i="157"/>
  <c r="AA599" i="37" s="1"/>
  <c r="AD1457" i="157"/>
  <c r="Z599" i="37" s="1"/>
  <c r="AC1457" i="157"/>
  <c r="Y599" i="37" s="1"/>
  <c r="AB1457" i="157"/>
  <c r="X599" i="37" s="1"/>
  <c r="AA1457" i="157"/>
  <c r="W599" i="37" s="1"/>
  <c r="Z1457" i="157"/>
  <c r="V599" i="37" s="1"/>
  <c r="Y1457" i="157"/>
  <c r="X1457" i="157"/>
  <c r="T599" i="37" s="1"/>
  <c r="P599" i="37"/>
  <c r="AE1456" i="157"/>
  <c r="AA598" i="37" s="1"/>
  <c r="AD1456" i="157"/>
  <c r="Z598" i="37" s="1"/>
  <c r="AC1456" i="157"/>
  <c r="Y598" i="37" s="1"/>
  <c r="AB1456" i="157"/>
  <c r="X598" i="37" s="1"/>
  <c r="AA1456" i="157"/>
  <c r="W598" i="37" s="1"/>
  <c r="Z1456" i="157"/>
  <c r="V598" i="37" s="1"/>
  <c r="Y1456" i="157"/>
  <c r="X1456" i="157"/>
  <c r="T598" i="37" s="1"/>
  <c r="P598" i="37"/>
  <c r="AE1453" i="157"/>
  <c r="AA595" i="37" s="1"/>
  <c r="AD1453" i="157"/>
  <c r="Z595" i="37" s="1"/>
  <c r="AC1453" i="157"/>
  <c r="Y595" i="37" s="1"/>
  <c r="AA1453" i="157"/>
  <c r="W595" i="37" s="1"/>
  <c r="Z1453" i="157"/>
  <c r="V595" i="37" s="1"/>
  <c r="P595" i="37"/>
  <c r="AE1452" i="157"/>
  <c r="AA594" i="37" s="1"/>
  <c r="AD1452" i="157"/>
  <c r="Z594" i="37" s="1"/>
  <c r="AC1452" i="157"/>
  <c r="Y594" i="37" s="1"/>
  <c r="AB1452" i="157"/>
  <c r="X594" i="37" s="1"/>
  <c r="AA1452" i="157"/>
  <c r="W594" i="37" s="1"/>
  <c r="Z1452" i="157"/>
  <c r="V594" i="37" s="1"/>
  <c r="Y1452" i="157"/>
  <c r="X1452" i="157"/>
  <c r="T594" i="37" s="1"/>
  <c r="P594" i="37"/>
  <c r="AE1450" i="157"/>
  <c r="AA592" i="37" s="1"/>
  <c r="AD1450" i="157"/>
  <c r="Z592" i="37" s="1"/>
  <c r="AC1450" i="157"/>
  <c r="Y592" i="37" s="1"/>
  <c r="AB1450" i="157"/>
  <c r="X592" i="37" s="1"/>
  <c r="AA1450" i="157"/>
  <c r="W592" i="37" s="1"/>
  <c r="Z1450" i="157"/>
  <c r="V592" i="37" s="1"/>
  <c r="Y1450" i="157"/>
  <c r="X1450" i="157"/>
  <c r="T592" i="37" s="1"/>
  <c r="P592" i="37"/>
  <c r="AE1449" i="157"/>
  <c r="AA591" i="37" s="1"/>
  <c r="AD1449" i="157"/>
  <c r="Z591" i="37" s="1"/>
  <c r="AC1449" i="157"/>
  <c r="Y591" i="37" s="1"/>
  <c r="AA1449" i="157"/>
  <c r="W591" i="37" s="1"/>
  <c r="Z1449" i="157"/>
  <c r="V591" i="37" s="1"/>
  <c r="X1449" i="157"/>
  <c r="T591" i="37" s="1"/>
  <c r="P591" i="37"/>
  <c r="AE1448" i="157"/>
  <c r="AA590" i="37" s="1"/>
  <c r="AD1448" i="157"/>
  <c r="Z590" i="37" s="1"/>
  <c r="AC1448" i="157"/>
  <c r="Y590" i="37" s="1"/>
  <c r="AA1448" i="157"/>
  <c r="W590" i="37" s="1"/>
  <c r="Z1448" i="157"/>
  <c r="V590" i="37" s="1"/>
  <c r="P590" i="37"/>
  <c r="AE1447" i="157"/>
  <c r="AA589" i="37" s="1"/>
  <c r="AD1447" i="157"/>
  <c r="Z589" i="37" s="1"/>
  <c r="AC1447" i="157"/>
  <c r="Y589" i="37" s="1"/>
  <c r="AB1447" i="157"/>
  <c r="X589" i="37" s="1"/>
  <c r="AA1447" i="157"/>
  <c r="W589" i="37" s="1"/>
  <c r="Z1447" i="157"/>
  <c r="V589" i="37" s="1"/>
  <c r="Y1447" i="157"/>
  <c r="X1447" i="157"/>
  <c r="T589" i="37" s="1"/>
  <c r="P589" i="37"/>
  <c r="AE1446" i="157"/>
  <c r="AA588" i="37" s="1"/>
  <c r="AD1446" i="157"/>
  <c r="Z588" i="37" s="1"/>
  <c r="AC1446" i="157"/>
  <c r="Y588" i="37" s="1"/>
  <c r="AB1446" i="157"/>
  <c r="X588" i="37" s="1"/>
  <c r="AA1446" i="157"/>
  <c r="W588" i="37" s="1"/>
  <c r="Z1446" i="157"/>
  <c r="V588" i="37" s="1"/>
  <c r="Y1446" i="157"/>
  <c r="X1446" i="157"/>
  <c r="T588" i="37" s="1"/>
  <c r="P588" i="37"/>
  <c r="AE1445" i="157"/>
  <c r="AA587" i="37" s="1"/>
  <c r="AD1445" i="157"/>
  <c r="Z587" i="37" s="1"/>
  <c r="AC1445" i="157"/>
  <c r="Y587" i="37" s="1"/>
  <c r="AB1445" i="157"/>
  <c r="X587" i="37" s="1"/>
  <c r="AA1445" i="157"/>
  <c r="W587" i="37" s="1"/>
  <c r="Z1445" i="157"/>
  <c r="V587" i="37" s="1"/>
  <c r="Y1445" i="157"/>
  <c r="X1445" i="157"/>
  <c r="T587" i="37" s="1"/>
  <c r="P587" i="37"/>
  <c r="AE1444" i="157"/>
  <c r="AA586" i="37" s="1"/>
  <c r="AD1444" i="157"/>
  <c r="Z586" i="37" s="1"/>
  <c r="AC1444" i="157"/>
  <c r="Y586" i="37" s="1"/>
  <c r="AB1444" i="157"/>
  <c r="X586" i="37" s="1"/>
  <c r="AA1444" i="157"/>
  <c r="W586" i="37" s="1"/>
  <c r="Z1444" i="157"/>
  <c r="V586" i="37" s="1"/>
  <c r="Y1444" i="157"/>
  <c r="X1444" i="157"/>
  <c r="T586" i="37" s="1"/>
  <c r="P586" i="37"/>
  <c r="AE1443" i="157"/>
  <c r="AA585" i="37" s="1"/>
  <c r="AD1443" i="157"/>
  <c r="Z585" i="37" s="1"/>
  <c r="AC1443" i="157"/>
  <c r="Y585" i="37" s="1"/>
  <c r="AA1443" i="157"/>
  <c r="W585" i="37" s="1"/>
  <c r="Z1443" i="157"/>
  <c r="V585" i="37" s="1"/>
  <c r="P585" i="37"/>
  <c r="AE1442" i="157"/>
  <c r="AA584" i="37" s="1"/>
  <c r="AD1442" i="157"/>
  <c r="Z584" i="37" s="1"/>
  <c r="AC1442" i="157"/>
  <c r="Y584" i="37" s="1"/>
  <c r="AA1442" i="157"/>
  <c r="W584" i="37" s="1"/>
  <c r="Z1442" i="157"/>
  <c r="V584" i="37" s="1"/>
  <c r="P584" i="37"/>
  <c r="AE1441" i="157"/>
  <c r="AA583" i="37" s="1"/>
  <c r="AD1441" i="157"/>
  <c r="Z583" i="37" s="1"/>
  <c r="AC1441" i="157"/>
  <c r="Y583" i="37" s="1"/>
  <c r="AB1441" i="157"/>
  <c r="X583" i="37" s="1"/>
  <c r="AA1441" i="157"/>
  <c r="W583" i="37" s="1"/>
  <c r="Z1441" i="157"/>
  <c r="V583" i="37" s="1"/>
  <c r="Y1441" i="157"/>
  <c r="X1441" i="157"/>
  <c r="T583" i="37" s="1"/>
  <c r="P583" i="37"/>
  <c r="AE1440" i="157"/>
  <c r="AA582" i="37" s="1"/>
  <c r="AD1440" i="157"/>
  <c r="Z582" i="37" s="1"/>
  <c r="AG582" i="37" s="1"/>
  <c r="AC1440" i="157"/>
  <c r="Y582" i="37" s="1"/>
  <c r="AB1440" i="157"/>
  <c r="X582" i="37" s="1"/>
  <c r="AA1440" i="157"/>
  <c r="W582" i="37" s="1"/>
  <c r="Z1440" i="157"/>
  <c r="V582" i="37" s="1"/>
  <c r="Y1440" i="157"/>
  <c r="X1440" i="157"/>
  <c r="T582" i="37" s="1"/>
  <c r="P582" i="37"/>
  <c r="AE1439" i="157"/>
  <c r="AA581" i="37" s="1"/>
  <c r="AD1439" i="157"/>
  <c r="Z581" i="37" s="1"/>
  <c r="AG581" i="37" s="1"/>
  <c r="AC1439" i="157"/>
  <c r="Y581" i="37" s="1"/>
  <c r="AA1439" i="157"/>
  <c r="W581" i="37" s="1"/>
  <c r="Z1439" i="157"/>
  <c r="V581" i="37" s="1"/>
  <c r="P581" i="37"/>
  <c r="AE1438" i="157"/>
  <c r="AA580" i="37" s="1"/>
  <c r="AD1438" i="157"/>
  <c r="Z580" i="37" s="1"/>
  <c r="AC1438" i="157"/>
  <c r="Y580" i="37" s="1"/>
  <c r="AB1438" i="157"/>
  <c r="X580" i="37" s="1"/>
  <c r="AA1438" i="157"/>
  <c r="W580" i="37" s="1"/>
  <c r="Z1438" i="157"/>
  <c r="V580" i="37" s="1"/>
  <c r="Y1438" i="157"/>
  <c r="X1438" i="157"/>
  <c r="T580" i="37" s="1"/>
  <c r="P580" i="37"/>
  <c r="AE1437" i="157"/>
  <c r="AA579" i="37" s="1"/>
  <c r="AD1437" i="157"/>
  <c r="Z579" i="37" s="1"/>
  <c r="AC1437" i="157"/>
  <c r="Y579" i="37" s="1"/>
  <c r="AB1437" i="157"/>
  <c r="X579" i="37" s="1"/>
  <c r="AA1437" i="157"/>
  <c r="W579" i="37" s="1"/>
  <c r="Z1437" i="157"/>
  <c r="V579" i="37" s="1"/>
  <c r="Y1437" i="157"/>
  <c r="X1437" i="157"/>
  <c r="T579" i="37" s="1"/>
  <c r="P579" i="37"/>
  <c r="AE1436" i="157"/>
  <c r="AA578" i="37" s="1"/>
  <c r="AD1436" i="157"/>
  <c r="Z578" i="37" s="1"/>
  <c r="AC1436" i="157"/>
  <c r="Y578" i="37" s="1"/>
  <c r="AB1436" i="157"/>
  <c r="X578" i="37" s="1"/>
  <c r="AA1436" i="157"/>
  <c r="W578" i="37" s="1"/>
  <c r="Z1436" i="157"/>
  <c r="V578" i="37" s="1"/>
  <c r="Y1436" i="157"/>
  <c r="X1436" i="157"/>
  <c r="T578" i="37" s="1"/>
  <c r="P578" i="37"/>
  <c r="AE1435" i="157"/>
  <c r="AA577" i="37" s="1"/>
  <c r="AD1435" i="157"/>
  <c r="Z577" i="37" s="1"/>
  <c r="AC1435" i="157"/>
  <c r="Y577" i="37" s="1"/>
  <c r="AA1435" i="157"/>
  <c r="W577" i="37" s="1"/>
  <c r="Z1435" i="157"/>
  <c r="V577" i="37" s="1"/>
  <c r="P577" i="37"/>
  <c r="AE1434" i="157"/>
  <c r="AA576" i="37" s="1"/>
  <c r="AD1434" i="157"/>
  <c r="Z576" i="37" s="1"/>
  <c r="AC1434" i="157"/>
  <c r="Y576" i="37" s="1"/>
  <c r="AB1434" i="157"/>
  <c r="X576" i="37" s="1"/>
  <c r="AA1434" i="157"/>
  <c r="W576" i="37" s="1"/>
  <c r="Z1434" i="157"/>
  <c r="V576" i="37" s="1"/>
  <c r="Y1434" i="157"/>
  <c r="X1434" i="157"/>
  <c r="T576" i="37" s="1"/>
  <c r="P576" i="37"/>
  <c r="AE1433" i="157"/>
  <c r="AA575" i="37" s="1"/>
  <c r="AD1433" i="157"/>
  <c r="Z575" i="37" s="1"/>
  <c r="AC1433" i="157"/>
  <c r="Y575" i="37" s="1"/>
  <c r="AA1433" i="157"/>
  <c r="W575" i="37" s="1"/>
  <c r="Z1433" i="157"/>
  <c r="V575" i="37" s="1"/>
  <c r="P575" i="37"/>
  <c r="AE1432" i="157"/>
  <c r="AA574" i="37" s="1"/>
  <c r="AD1432" i="157"/>
  <c r="Z574" i="37" s="1"/>
  <c r="AC1432" i="157"/>
  <c r="Y574" i="37" s="1"/>
  <c r="AA1432" i="157"/>
  <c r="W574" i="37" s="1"/>
  <c r="Z1432" i="157"/>
  <c r="V574" i="37" s="1"/>
  <c r="P574" i="37"/>
  <c r="AE1431" i="157"/>
  <c r="AA573" i="37" s="1"/>
  <c r="AD1431" i="157"/>
  <c r="Z573" i="37" s="1"/>
  <c r="AC1431" i="157"/>
  <c r="Y573" i="37" s="1"/>
  <c r="AA1431" i="157"/>
  <c r="W573" i="37" s="1"/>
  <c r="Z1431" i="157"/>
  <c r="V573" i="37" s="1"/>
  <c r="P573" i="37"/>
  <c r="AE1429" i="157"/>
  <c r="AA571" i="37" s="1"/>
  <c r="AD1429" i="157"/>
  <c r="Z571" i="37" s="1"/>
  <c r="AC1429" i="157"/>
  <c r="Y571" i="37" s="1"/>
  <c r="AA1429" i="157"/>
  <c r="W571" i="37" s="1"/>
  <c r="Z1429" i="157"/>
  <c r="V571" i="37" s="1"/>
  <c r="P571" i="37"/>
  <c r="AE1428" i="157"/>
  <c r="AA570" i="37" s="1"/>
  <c r="AD1428" i="157"/>
  <c r="Z570" i="37" s="1"/>
  <c r="AC1428" i="157"/>
  <c r="Y570" i="37" s="1"/>
  <c r="AA1428" i="157"/>
  <c r="W570" i="37" s="1"/>
  <c r="Z1428" i="157"/>
  <c r="V570" i="37" s="1"/>
  <c r="P570" i="37"/>
  <c r="AE1427" i="157"/>
  <c r="AA569" i="37" s="1"/>
  <c r="AD1427" i="157"/>
  <c r="Z569" i="37" s="1"/>
  <c r="AC1427" i="157"/>
  <c r="Y569" i="37" s="1"/>
  <c r="AB1427" i="157"/>
  <c r="X569" i="37" s="1"/>
  <c r="AA1427" i="157"/>
  <c r="W569" i="37" s="1"/>
  <c r="Z1427" i="157"/>
  <c r="V569" i="37" s="1"/>
  <c r="Y1427" i="157"/>
  <c r="X1427" i="157"/>
  <c r="T569" i="37" s="1"/>
  <c r="P569" i="37"/>
  <c r="AE1426" i="157"/>
  <c r="AA568" i="37" s="1"/>
  <c r="AD1426" i="157"/>
  <c r="Z568" i="37" s="1"/>
  <c r="AC1426" i="157"/>
  <c r="Y568" i="37" s="1"/>
  <c r="AA1426" i="157"/>
  <c r="W568" i="37" s="1"/>
  <c r="Z1426" i="157"/>
  <c r="V568" i="37" s="1"/>
  <c r="P568" i="37"/>
  <c r="AE1425" i="157"/>
  <c r="AA567" i="37" s="1"/>
  <c r="AD1425" i="157"/>
  <c r="Z567" i="37" s="1"/>
  <c r="AC1425" i="157"/>
  <c r="Y567" i="37" s="1"/>
  <c r="AB1425" i="157"/>
  <c r="X567" i="37" s="1"/>
  <c r="AA1425" i="157"/>
  <c r="W567" i="37" s="1"/>
  <c r="Z1425" i="157"/>
  <c r="V567" i="37" s="1"/>
  <c r="Y1425" i="157"/>
  <c r="X1425" i="157"/>
  <c r="T567" i="37" s="1"/>
  <c r="P567" i="37"/>
  <c r="AE1424" i="157"/>
  <c r="AA566" i="37" s="1"/>
  <c r="AD1424" i="157"/>
  <c r="Z566" i="37" s="1"/>
  <c r="AC1424" i="157"/>
  <c r="Y566" i="37" s="1"/>
  <c r="AA1424" i="157"/>
  <c r="W566" i="37" s="1"/>
  <c r="Z1424" i="157"/>
  <c r="V566" i="37" s="1"/>
  <c r="P566" i="37"/>
  <c r="AE1418" i="157"/>
  <c r="AA560" i="37" s="1"/>
  <c r="AD1418" i="157"/>
  <c r="Z560" i="37" s="1"/>
  <c r="AC1418" i="157"/>
  <c r="Y560" i="37" s="1"/>
  <c r="AA1418" i="157"/>
  <c r="W560" i="37" s="1"/>
  <c r="Z1418" i="157"/>
  <c r="V560" i="37" s="1"/>
  <c r="P560" i="37"/>
  <c r="AE1417" i="157"/>
  <c r="AA559" i="37" s="1"/>
  <c r="AD1417" i="157"/>
  <c r="Z559" i="37" s="1"/>
  <c r="AC1417" i="157"/>
  <c r="Y559" i="37" s="1"/>
  <c r="AB1417" i="157"/>
  <c r="X559" i="37" s="1"/>
  <c r="AA1417" i="157"/>
  <c r="W559" i="37" s="1"/>
  <c r="Z1417" i="157"/>
  <c r="V559" i="37" s="1"/>
  <c r="Y1417" i="157"/>
  <c r="X1417" i="157"/>
  <c r="T559" i="37" s="1"/>
  <c r="P559" i="37"/>
  <c r="AE1414" i="157"/>
  <c r="AA556" i="37" s="1"/>
  <c r="AD1414" i="157"/>
  <c r="Z556" i="37" s="1"/>
  <c r="AC1414" i="157"/>
  <c r="Y556" i="37" s="1"/>
  <c r="AB1414" i="157"/>
  <c r="X556" i="37" s="1"/>
  <c r="AA1414" i="157"/>
  <c r="W556" i="37" s="1"/>
  <c r="Z1414" i="157"/>
  <c r="V556" i="37" s="1"/>
  <c r="Y1414" i="157"/>
  <c r="X1414" i="157"/>
  <c r="T556" i="37" s="1"/>
  <c r="P556" i="37"/>
  <c r="AE1413" i="157"/>
  <c r="AA555" i="37" s="1"/>
  <c r="AD1413" i="157"/>
  <c r="Z555" i="37" s="1"/>
  <c r="AG555" i="37" s="1"/>
  <c r="AC1413" i="157"/>
  <c r="Y555" i="37" s="1"/>
  <c r="AB1413" i="157"/>
  <c r="X555" i="37" s="1"/>
  <c r="AA1413" i="157"/>
  <c r="W555" i="37" s="1"/>
  <c r="Z1413" i="157"/>
  <c r="V555" i="37" s="1"/>
  <c r="Y1413" i="157"/>
  <c r="X1413" i="157"/>
  <c r="T555" i="37" s="1"/>
  <c r="P555" i="37"/>
  <c r="AE1412" i="157"/>
  <c r="AA554" i="37" s="1"/>
  <c r="AD1412" i="157"/>
  <c r="Z554" i="37" s="1"/>
  <c r="AC1412" i="157"/>
  <c r="Y554" i="37" s="1"/>
  <c r="AB1412" i="157"/>
  <c r="X554" i="37" s="1"/>
  <c r="AA1412" i="157"/>
  <c r="W554" i="37" s="1"/>
  <c r="Z1412" i="157"/>
  <c r="V554" i="37" s="1"/>
  <c r="Y1412" i="157"/>
  <c r="X1412" i="157"/>
  <c r="T554" i="37" s="1"/>
  <c r="P554" i="37"/>
  <c r="AE1409" i="157"/>
  <c r="AA551" i="37" s="1"/>
  <c r="AD1409" i="157"/>
  <c r="Z551" i="37" s="1"/>
  <c r="AC1409" i="157"/>
  <c r="Y551" i="37" s="1"/>
  <c r="AB1409" i="157"/>
  <c r="X551" i="37" s="1"/>
  <c r="AA1409" i="157"/>
  <c r="W551" i="37" s="1"/>
  <c r="Z1409" i="157"/>
  <c r="V551" i="37" s="1"/>
  <c r="Y1409" i="157"/>
  <c r="X1409" i="157"/>
  <c r="T551" i="37" s="1"/>
  <c r="P551" i="37"/>
  <c r="AE1408" i="157"/>
  <c r="AA550" i="37" s="1"/>
  <c r="AD1408" i="157"/>
  <c r="Z550" i="37" s="1"/>
  <c r="AC1408" i="157"/>
  <c r="Y550" i="37" s="1"/>
  <c r="AB1408" i="157"/>
  <c r="X550" i="37" s="1"/>
  <c r="AA1408" i="157"/>
  <c r="W550" i="37" s="1"/>
  <c r="Z1408" i="157"/>
  <c r="V550" i="37" s="1"/>
  <c r="Y1408" i="157"/>
  <c r="X1408" i="157"/>
  <c r="T550" i="37" s="1"/>
  <c r="P550" i="37"/>
  <c r="AE1407" i="157"/>
  <c r="AA549" i="37" s="1"/>
  <c r="AD1407" i="157"/>
  <c r="Z549" i="37" s="1"/>
  <c r="AC1407" i="157"/>
  <c r="Y549" i="37" s="1"/>
  <c r="AB1407" i="157"/>
  <c r="X549" i="37" s="1"/>
  <c r="AA1407" i="157"/>
  <c r="W549" i="37" s="1"/>
  <c r="Z1407" i="157"/>
  <c r="V549" i="37" s="1"/>
  <c r="Y1407" i="157"/>
  <c r="X1407" i="157"/>
  <c r="T549" i="37" s="1"/>
  <c r="P549" i="37"/>
  <c r="AE1406" i="157"/>
  <c r="AA548" i="37" s="1"/>
  <c r="AD1406" i="157"/>
  <c r="Z548" i="37" s="1"/>
  <c r="AC1406" i="157"/>
  <c r="Y548" i="37" s="1"/>
  <c r="AB1406" i="157"/>
  <c r="X548" i="37" s="1"/>
  <c r="AA1406" i="157"/>
  <c r="W548" i="37" s="1"/>
  <c r="Z1406" i="157"/>
  <c r="V548" i="37" s="1"/>
  <c r="Y1406" i="157"/>
  <c r="X1406" i="157"/>
  <c r="T548" i="37" s="1"/>
  <c r="P548" i="37"/>
  <c r="AE1405" i="157"/>
  <c r="AA547" i="37" s="1"/>
  <c r="AD1405" i="157"/>
  <c r="Z547" i="37" s="1"/>
  <c r="AC1405" i="157"/>
  <c r="Y547" i="37" s="1"/>
  <c r="AB1405" i="157"/>
  <c r="X547" i="37" s="1"/>
  <c r="AA1405" i="157"/>
  <c r="W547" i="37" s="1"/>
  <c r="Z1405" i="157"/>
  <c r="V547" i="37" s="1"/>
  <c r="Y1405" i="157"/>
  <c r="X1405" i="157"/>
  <c r="T547" i="37" s="1"/>
  <c r="P547" i="37"/>
  <c r="AE1404" i="157"/>
  <c r="AA546" i="37" s="1"/>
  <c r="AD1404" i="157"/>
  <c r="Z546" i="37" s="1"/>
  <c r="AC1404" i="157"/>
  <c r="Y546" i="37" s="1"/>
  <c r="AA1404" i="157"/>
  <c r="W546" i="37" s="1"/>
  <c r="Z1404" i="157"/>
  <c r="V546" i="37" s="1"/>
  <c r="P546" i="37"/>
  <c r="AE1355" i="157"/>
  <c r="AD1355" i="157"/>
  <c r="AC1355" i="157"/>
  <c r="AA1355" i="157"/>
  <c r="Z1355" i="157"/>
  <c r="Z1430" i="157" s="1"/>
  <c r="V572" i="37" s="1"/>
  <c r="AE1348" i="157"/>
  <c r="AD1348" i="157"/>
  <c r="AC1348" i="157"/>
  <c r="AA1348" i="157"/>
  <c r="AA1423" i="157" s="1"/>
  <c r="W565" i="37" s="1"/>
  <c r="Z1348" i="157"/>
  <c r="Z1423" i="157" s="1"/>
  <c r="V565" i="37" s="1"/>
  <c r="J1348" i="157"/>
  <c r="Y1397" i="157"/>
  <c r="X1462" i="157"/>
  <c r="T604" i="37" s="1"/>
  <c r="X1453" i="157"/>
  <c r="T595" i="37" s="1"/>
  <c r="Y1373" i="157"/>
  <c r="X1448" i="157"/>
  <c r="T590" i="37" s="1"/>
  <c r="X1443" i="157"/>
  <c r="T585" i="37" s="1"/>
  <c r="Y1367" i="157"/>
  <c r="X1367" i="157"/>
  <c r="Y1360" i="157"/>
  <c r="X1435" i="157"/>
  <c r="T577" i="37" s="1"/>
  <c r="Y1358" i="157"/>
  <c r="X1433" i="157"/>
  <c r="T575" i="37" s="1"/>
  <c r="Y1357" i="157"/>
  <c r="X1432" i="157"/>
  <c r="T574" i="37" s="1"/>
  <c r="X1431" i="157"/>
  <c r="T573" i="37" s="1"/>
  <c r="Y1354" i="157"/>
  <c r="X1429" i="157"/>
  <c r="T571" i="37" s="1"/>
  <c r="Y1353" i="157"/>
  <c r="X1428" i="157"/>
  <c r="T570" i="37" s="1"/>
  <c r="X1426" i="157"/>
  <c r="T568" i="37" s="1"/>
  <c r="X1418" i="157"/>
  <c r="T560" i="37" s="1"/>
  <c r="Y1329" i="157"/>
  <c r="X1329" i="157"/>
  <c r="Y1328" i="157"/>
  <c r="Y1327" i="157"/>
  <c r="Y1326" i="157"/>
  <c r="AE1317" i="157"/>
  <c r="AD1317" i="157"/>
  <c r="Z476" i="37" s="1"/>
  <c r="AC1317" i="157"/>
  <c r="Y476" i="37" s="1"/>
  <c r="AA1317" i="157"/>
  <c r="W476" i="37" s="1"/>
  <c r="Z1317" i="157"/>
  <c r="V476" i="37" s="1"/>
  <c r="P476" i="37"/>
  <c r="AE1316" i="157"/>
  <c r="AD1316" i="157"/>
  <c r="Z475" i="37" s="1"/>
  <c r="AC1316" i="157"/>
  <c r="Y475" i="37" s="1"/>
  <c r="AB1316" i="157"/>
  <c r="X475" i="37" s="1"/>
  <c r="AA1316" i="157"/>
  <c r="W475" i="37" s="1"/>
  <c r="Z1316" i="157"/>
  <c r="V475" i="37" s="1"/>
  <c r="Y1316" i="157"/>
  <c r="X1316" i="157"/>
  <c r="T475" i="37" s="1"/>
  <c r="P475" i="37"/>
  <c r="AE1315" i="157"/>
  <c r="AD1315" i="157"/>
  <c r="Z474" i="37" s="1"/>
  <c r="AC1315" i="157"/>
  <c r="Y474" i="37" s="1"/>
  <c r="AB1315" i="157"/>
  <c r="X474" i="37" s="1"/>
  <c r="AA1315" i="157"/>
  <c r="W474" i="37" s="1"/>
  <c r="Z1315" i="157"/>
  <c r="V474" i="37" s="1"/>
  <c r="Y1315" i="157"/>
  <c r="X1315" i="157"/>
  <c r="T474" i="37" s="1"/>
  <c r="P474" i="37"/>
  <c r="AE1314" i="157"/>
  <c r="AD1314" i="157"/>
  <c r="Z473" i="37" s="1"/>
  <c r="AC1314" i="157"/>
  <c r="Y473" i="37" s="1"/>
  <c r="AB1314" i="157"/>
  <c r="X473" i="37" s="1"/>
  <c r="AA1314" i="157"/>
  <c r="W473" i="37" s="1"/>
  <c r="Z1314" i="157"/>
  <c r="V473" i="37" s="1"/>
  <c r="Y1314" i="157"/>
  <c r="X1314" i="157"/>
  <c r="T473" i="37" s="1"/>
  <c r="P473" i="37"/>
  <c r="AE1313" i="157"/>
  <c r="AD1313" i="157"/>
  <c r="Z472" i="37" s="1"/>
  <c r="AC1313" i="157"/>
  <c r="Y472" i="37" s="1"/>
  <c r="AA1313" i="157"/>
  <c r="W472" i="37" s="1"/>
  <c r="Z1313" i="157"/>
  <c r="V472" i="37" s="1"/>
  <c r="P472" i="37"/>
  <c r="AE1312" i="157"/>
  <c r="AD1312" i="157"/>
  <c r="Z471" i="37" s="1"/>
  <c r="AC1312" i="157"/>
  <c r="Y471" i="37" s="1"/>
  <c r="AB1312" i="157"/>
  <c r="X471" i="37" s="1"/>
  <c r="AA1312" i="157"/>
  <c r="W471" i="37" s="1"/>
  <c r="Z1312" i="157"/>
  <c r="V471" i="37" s="1"/>
  <c r="Y1312" i="157"/>
  <c r="X1312" i="157"/>
  <c r="T471" i="37" s="1"/>
  <c r="P471" i="37"/>
  <c r="AE1311" i="157"/>
  <c r="AD1311" i="157"/>
  <c r="Z470" i="37" s="1"/>
  <c r="AC1311" i="157"/>
  <c r="Y470" i="37" s="1"/>
  <c r="AB1311" i="157"/>
  <c r="X470" i="37" s="1"/>
  <c r="AA1311" i="157"/>
  <c r="W470" i="37" s="1"/>
  <c r="Z1311" i="157"/>
  <c r="V470" i="37" s="1"/>
  <c r="Y1311" i="157"/>
  <c r="X1311" i="157"/>
  <c r="T470" i="37" s="1"/>
  <c r="P470" i="37"/>
  <c r="AE1309" i="157"/>
  <c r="AD1309" i="157"/>
  <c r="Z468" i="37" s="1"/>
  <c r="AC1309" i="157"/>
  <c r="Y468" i="37" s="1"/>
  <c r="AA1309" i="157"/>
  <c r="W468" i="37" s="1"/>
  <c r="Z1309" i="157"/>
  <c r="V468" i="37" s="1"/>
  <c r="P468" i="37"/>
  <c r="AE1308" i="157"/>
  <c r="AD1308" i="157"/>
  <c r="Z467" i="37" s="1"/>
  <c r="AC1308" i="157"/>
  <c r="Y467" i="37" s="1"/>
  <c r="AB1308" i="157"/>
  <c r="X467" i="37" s="1"/>
  <c r="AA1308" i="157"/>
  <c r="W467" i="37" s="1"/>
  <c r="Z1308" i="157"/>
  <c r="V467" i="37" s="1"/>
  <c r="Y1308" i="157"/>
  <c r="X1308" i="157"/>
  <c r="T467" i="37" s="1"/>
  <c r="P467" i="37"/>
  <c r="AE1306" i="157"/>
  <c r="AD1306" i="157"/>
  <c r="Z465" i="37" s="1"/>
  <c r="AC1306" i="157"/>
  <c r="Y465" i="37" s="1"/>
  <c r="AB1306" i="157"/>
  <c r="X465" i="37" s="1"/>
  <c r="AA1306" i="157"/>
  <c r="W465" i="37" s="1"/>
  <c r="Z1306" i="157"/>
  <c r="V465" i="37" s="1"/>
  <c r="Y1306" i="157"/>
  <c r="X1306" i="157"/>
  <c r="T465" i="37" s="1"/>
  <c r="P465" i="37"/>
  <c r="AE1305" i="157"/>
  <c r="AD1305" i="157"/>
  <c r="Z464" i="37" s="1"/>
  <c r="AC1305" i="157"/>
  <c r="Y464" i="37" s="1"/>
  <c r="AA1305" i="157"/>
  <c r="W464" i="37" s="1"/>
  <c r="Z1305" i="157"/>
  <c r="V464" i="37" s="1"/>
  <c r="X1305" i="157"/>
  <c r="T464" i="37" s="1"/>
  <c r="P464" i="37"/>
  <c r="AE1304" i="157"/>
  <c r="AD1304" i="157"/>
  <c r="Z463" i="37" s="1"/>
  <c r="AC1304" i="157"/>
  <c r="Y463" i="37" s="1"/>
  <c r="AA1304" i="157"/>
  <c r="W463" i="37" s="1"/>
  <c r="Z1304" i="157"/>
  <c r="V463" i="37" s="1"/>
  <c r="P463" i="37"/>
  <c r="AE1302" i="157"/>
  <c r="AD1302" i="157"/>
  <c r="Z461" i="37" s="1"/>
  <c r="AC1302" i="157"/>
  <c r="Y461" i="37" s="1"/>
  <c r="AB1302" i="157"/>
  <c r="X461" i="37" s="1"/>
  <c r="AA1302" i="157"/>
  <c r="W461" i="37" s="1"/>
  <c r="Z1302" i="157"/>
  <c r="V461" i="37" s="1"/>
  <c r="Y1302" i="157"/>
  <c r="X1302" i="157"/>
  <c r="T461" i="37" s="1"/>
  <c r="P461" i="37"/>
  <c r="AE1301" i="157"/>
  <c r="AD1301" i="157"/>
  <c r="Z460" i="37" s="1"/>
  <c r="AC1301" i="157"/>
  <c r="Y460" i="37" s="1"/>
  <c r="AA1301" i="157"/>
  <c r="W460" i="37" s="1"/>
  <c r="Z1301" i="157"/>
  <c r="V460" i="37" s="1"/>
  <c r="P460" i="37"/>
  <c r="AE1300" i="157"/>
  <c r="AD1300" i="157"/>
  <c r="Z459" i="37" s="1"/>
  <c r="AC1300" i="157"/>
  <c r="Y459" i="37" s="1"/>
  <c r="AB1300" i="157"/>
  <c r="X459" i="37" s="1"/>
  <c r="AA1300" i="157"/>
  <c r="W459" i="37" s="1"/>
  <c r="Z1300" i="157"/>
  <c r="V459" i="37" s="1"/>
  <c r="Y1300" i="157"/>
  <c r="X1300" i="157"/>
  <c r="T459" i="37" s="1"/>
  <c r="P459" i="37"/>
  <c r="AE1299" i="157"/>
  <c r="AD1299" i="157"/>
  <c r="Z458" i="37" s="1"/>
  <c r="AC1299" i="157"/>
  <c r="Y458" i="37" s="1"/>
  <c r="AB1299" i="157"/>
  <c r="X458" i="37" s="1"/>
  <c r="AA1299" i="157"/>
  <c r="W458" i="37" s="1"/>
  <c r="Z1299" i="157"/>
  <c r="V458" i="37" s="1"/>
  <c r="Y1299" i="157"/>
  <c r="X1299" i="157"/>
  <c r="T458" i="37" s="1"/>
  <c r="P458" i="37"/>
  <c r="AE1298" i="157"/>
  <c r="AD1298" i="157"/>
  <c r="Z457" i="37" s="1"/>
  <c r="AC1298" i="157"/>
  <c r="Y457" i="37" s="1"/>
  <c r="AA1298" i="157"/>
  <c r="W457" i="37" s="1"/>
  <c r="Z1298" i="157"/>
  <c r="V457" i="37" s="1"/>
  <c r="P457" i="37"/>
  <c r="AE1297" i="157"/>
  <c r="AD1297" i="157"/>
  <c r="AC1297" i="157"/>
  <c r="AA1297" i="157"/>
  <c r="W456" i="37" s="1"/>
  <c r="Z1297" i="157"/>
  <c r="V456" i="37" s="1"/>
  <c r="P456" i="37"/>
  <c r="AE1296" i="157"/>
  <c r="AD1296" i="157"/>
  <c r="AC1296" i="157"/>
  <c r="AB1296" i="157"/>
  <c r="X455" i="37" s="1"/>
  <c r="AA1296" i="157"/>
  <c r="W455" i="37" s="1"/>
  <c r="Z1296" i="157"/>
  <c r="V455" i="37" s="1"/>
  <c r="Y1296" i="157"/>
  <c r="X1296" i="157"/>
  <c r="T455" i="37" s="1"/>
  <c r="P455" i="37"/>
  <c r="AE1295" i="157"/>
  <c r="AD1295" i="157"/>
  <c r="AC1295" i="157"/>
  <c r="AB1295" i="157"/>
  <c r="X454" i="37" s="1"/>
  <c r="AA1295" i="157"/>
  <c r="W454" i="37" s="1"/>
  <c r="Z1295" i="157"/>
  <c r="V454" i="37" s="1"/>
  <c r="Y1295" i="157"/>
  <c r="X1295" i="157"/>
  <c r="T454" i="37" s="1"/>
  <c r="P454" i="37"/>
  <c r="AE1294" i="157"/>
  <c r="AD1294" i="157"/>
  <c r="Z453" i="37" s="1"/>
  <c r="AC1294" i="157"/>
  <c r="AB1294" i="157"/>
  <c r="X453" i="37" s="1"/>
  <c r="AA1294" i="157"/>
  <c r="W453" i="37" s="1"/>
  <c r="Z1294" i="157"/>
  <c r="V453" i="37" s="1"/>
  <c r="Y1294" i="157"/>
  <c r="X1294" i="157"/>
  <c r="T453" i="37" s="1"/>
  <c r="P453" i="37"/>
  <c r="AE1293" i="157"/>
  <c r="AD1293" i="157"/>
  <c r="Z452" i="37" s="1"/>
  <c r="AC1293" i="157"/>
  <c r="Y452" i="37" s="1"/>
  <c r="AB1293" i="157"/>
  <c r="X452" i="37" s="1"/>
  <c r="AA1293" i="157"/>
  <c r="W452" i="37" s="1"/>
  <c r="Z1293" i="157"/>
  <c r="V452" i="37" s="1"/>
  <c r="Y1293" i="157"/>
  <c r="X1293" i="157"/>
  <c r="T452" i="37" s="1"/>
  <c r="P452" i="37"/>
  <c r="AE1292" i="157"/>
  <c r="AD1292" i="157"/>
  <c r="Z451" i="37" s="1"/>
  <c r="AC1292" i="157"/>
  <c r="Y451" i="37" s="1"/>
  <c r="AB1292" i="157"/>
  <c r="X451" i="37" s="1"/>
  <c r="AA1292" i="157"/>
  <c r="W451" i="37" s="1"/>
  <c r="Z1292" i="157"/>
  <c r="V451" i="37" s="1"/>
  <c r="Y1292" i="157"/>
  <c r="X1292" i="157"/>
  <c r="T451" i="37" s="1"/>
  <c r="P451" i="37"/>
  <c r="AE1290" i="157"/>
  <c r="AD1290" i="157"/>
  <c r="Z449" i="37" s="1"/>
  <c r="AC1290" i="157"/>
  <c r="Y449" i="37" s="1"/>
  <c r="AA1290" i="157"/>
  <c r="W449" i="37" s="1"/>
  <c r="Z1290" i="157"/>
  <c r="V449" i="37" s="1"/>
  <c r="P449" i="37"/>
  <c r="AE1289" i="157"/>
  <c r="AD1289" i="157"/>
  <c r="Z448" i="37" s="1"/>
  <c r="AC1289" i="157"/>
  <c r="Y448" i="37" s="1"/>
  <c r="AA1289" i="157"/>
  <c r="W448" i="37" s="1"/>
  <c r="Z1289" i="157"/>
  <c r="V448" i="37" s="1"/>
  <c r="P448" i="37"/>
  <c r="AE1288" i="157"/>
  <c r="AD1288" i="157"/>
  <c r="Z447" i="37" s="1"/>
  <c r="AC1288" i="157"/>
  <c r="Y447" i="37" s="1"/>
  <c r="AA1288" i="157"/>
  <c r="W447" i="37" s="1"/>
  <c r="Z1288" i="157"/>
  <c r="V447" i="37" s="1"/>
  <c r="P447" i="37"/>
  <c r="AE1286" i="157"/>
  <c r="AD1286" i="157"/>
  <c r="Z445" i="37" s="1"/>
  <c r="AC1286" i="157"/>
  <c r="Y445" i="37" s="1"/>
  <c r="AA1286" i="157"/>
  <c r="W445" i="37" s="1"/>
  <c r="Z1286" i="157"/>
  <c r="V445" i="37" s="1"/>
  <c r="P445" i="37"/>
  <c r="AE1284" i="157"/>
  <c r="AD1284" i="157"/>
  <c r="Z443" i="37" s="1"/>
  <c r="AC1284" i="157"/>
  <c r="Y443" i="37" s="1"/>
  <c r="AA1284" i="157"/>
  <c r="W443" i="37" s="1"/>
  <c r="Z1284" i="157"/>
  <c r="V443" i="37" s="1"/>
  <c r="P443" i="37"/>
  <c r="AE1283" i="157"/>
  <c r="AD1283" i="157"/>
  <c r="Z442" i="37" s="1"/>
  <c r="AC1283" i="157"/>
  <c r="Y442" i="37" s="1"/>
  <c r="AA1283" i="157"/>
  <c r="W442" i="37" s="1"/>
  <c r="Z1283" i="157"/>
  <c r="V442" i="37" s="1"/>
  <c r="P442" i="37"/>
  <c r="AE1282" i="157"/>
  <c r="AD1282" i="157"/>
  <c r="Z441" i="37" s="1"/>
  <c r="AC1282" i="157"/>
  <c r="Y441" i="37" s="1"/>
  <c r="AB1282" i="157"/>
  <c r="X441" i="37" s="1"/>
  <c r="AA1282" i="157"/>
  <c r="W441" i="37" s="1"/>
  <c r="Z1282" i="157"/>
  <c r="V441" i="37" s="1"/>
  <c r="Y1282" i="157"/>
  <c r="X1282" i="157"/>
  <c r="T441" i="37" s="1"/>
  <c r="P441" i="37"/>
  <c r="AE1281" i="157"/>
  <c r="AD1281" i="157"/>
  <c r="Z440" i="37" s="1"/>
  <c r="AC1281" i="157"/>
  <c r="Y440" i="37" s="1"/>
  <c r="AA1281" i="157"/>
  <c r="W440" i="37" s="1"/>
  <c r="Z1281" i="157"/>
  <c r="V440" i="37" s="1"/>
  <c r="P440" i="37"/>
  <c r="AE1280" i="157"/>
  <c r="AD1280" i="157"/>
  <c r="Z439" i="37" s="1"/>
  <c r="AC1280" i="157"/>
  <c r="Y439" i="37" s="1"/>
  <c r="AB1280" i="157"/>
  <c r="X439" i="37" s="1"/>
  <c r="AA1280" i="157"/>
  <c r="W439" i="37" s="1"/>
  <c r="Z1280" i="157"/>
  <c r="V439" i="37" s="1"/>
  <c r="Y1280" i="157"/>
  <c r="X1280" i="157"/>
  <c r="T439" i="37" s="1"/>
  <c r="P439" i="37"/>
  <c r="AE1279" i="157"/>
  <c r="AD1279" i="157"/>
  <c r="Z438" i="37" s="1"/>
  <c r="AC1279" i="157"/>
  <c r="Y438" i="37" s="1"/>
  <c r="AA1279" i="157"/>
  <c r="W438" i="37" s="1"/>
  <c r="Z1279" i="157"/>
  <c r="V438" i="37" s="1"/>
  <c r="P438" i="37"/>
  <c r="AE1273" i="157"/>
  <c r="AD1273" i="157"/>
  <c r="Z432" i="37" s="1"/>
  <c r="AC1273" i="157"/>
  <c r="Y432" i="37" s="1"/>
  <c r="AA1273" i="157"/>
  <c r="W432" i="37" s="1"/>
  <c r="Z1273" i="157"/>
  <c r="V432" i="37" s="1"/>
  <c r="P432" i="37"/>
  <c r="AE1272" i="157"/>
  <c r="AD1272" i="157"/>
  <c r="Z431" i="37" s="1"/>
  <c r="AC1272" i="157"/>
  <c r="Y431" i="37" s="1"/>
  <c r="AB1272" i="157"/>
  <c r="X431" i="37" s="1"/>
  <c r="AA1272" i="157"/>
  <c r="W431" i="37" s="1"/>
  <c r="Z1272" i="157"/>
  <c r="V431" i="37" s="1"/>
  <c r="Y1272" i="157"/>
  <c r="X1272" i="157"/>
  <c r="T431" i="37" s="1"/>
  <c r="P431" i="37"/>
  <c r="AE1268" i="157"/>
  <c r="AD1268" i="157"/>
  <c r="Z427" i="37" s="1"/>
  <c r="AC1268" i="157"/>
  <c r="Y427" i="37" s="1"/>
  <c r="AB1268" i="157"/>
  <c r="X427" i="37" s="1"/>
  <c r="AA1268" i="157"/>
  <c r="W427" i="37" s="1"/>
  <c r="Z1268" i="157"/>
  <c r="V427" i="37" s="1"/>
  <c r="Y1268" i="157"/>
  <c r="X1268" i="157"/>
  <c r="T427" i="37" s="1"/>
  <c r="P427" i="37"/>
  <c r="AE1267" i="157"/>
  <c r="AD1267" i="157"/>
  <c r="Z426" i="37" s="1"/>
  <c r="AC1267" i="157"/>
  <c r="Y426" i="37" s="1"/>
  <c r="AB1267" i="157"/>
  <c r="X426" i="37" s="1"/>
  <c r="AA1267" i="157"/>
  <c r="W426" i="37" s="1"/>
  <c r="Z1267" i="157"/>
  <c r="V426" i="37" s="1"/>
  <c r="Y1267" i="157"/>
  <c r="X1267" i="157"/>
  <c r="T426" i="37" s="1"/>
  <c r="P426" i="37"/>
  <c r="AE1266" i="157"/>
  <c r="AD1266" i="157"/>
  <c r="Z425" i="37" s="1"/>
  <c r="AC1266" i="157"/>
  <c r="Y425" i="37" s="1"/>
  <c r="AB1266" i="157"/>
  <c r="X425" i="37" s="1"/>
  <c r="AA1266" i="157"/>
  <c r="W425" i="37" s="1"/>
  <c r="Z1266" i="157"/>
  <c r="V425" i="37" s="1"/>
  <c r="Y1266" i="157"/>
  <c r="X1266" i="157"/>
  <c r="T425" i="37" s="1"/>
  <c r="P425" i="37"/>
  <c r="AE1265" i="157"/>
  <c r="AD1265" i="157"/>
  <c r="Z424" i="37" s="1"/>
  <c r="AC1265" i="157"/>
  <c r="Y424" i="37" s="1"/>
  <c r="AB1265" i="157"/>
  <c r="X424" i="37" s="1"/>
  <c r="AA1265" i="157"/>
  <c r="W424" i="37" s="1"/>
  <c r="Z1265" i="157"/>
  <c r="V424" i="37" s="1"/>
  <c r="Y1265" i="157"/>
  <c r="X1265" i="157"/>
  <c r="T424" i="37" s="1"/>
  <c r="P424" i="37"/>
  <c r="AE1264" i="157"/>
  <c r="AD1264" i="157"/>
  <c r="Z423" i="37" s="1"/>
  <c r="AC1264" i="157"/>
  <c r="Y423" i="37" s="1"/>
  <c r="AB1264" i="157"/>
  <c r="X423" i="37" s="1"/>
  <c r="AA1264" i="157"/>
  <c r="W423" i="37" s="1"/>
  <c r="Z1264" i="157"/>
  <c r="V423" i="37" s="1"/>
  <c r="Y1264" i="157"/>
  <c r="X1264" i="157"/>
  <c r="T423" i="37" s="1"/>
  <c r="P423" i="37"/>
  <c r="AE1263" i="157"/>
  <c r="AD1263" i="157"/>
  <c r="Z422" i="37" s="1"/>
  <c r="AC1263" i="157"/>
  <c r="Y422" i="37" s="1"/>
  <c r="AB1263" i="157"/>
  <c r="X422" i="37" s="1"/>
  <c r="AA1263" i="157"/>
  <c r="W422" i="37" s="1"/>
  <c r="Z1263" i="157"/>
  <c r="V422" i="37" s="1"/>
  <c r="Y1263" i="157"/>
  <c r="X1263" i="157"/>
  <c r="T422" i="37" s="1"/>
  <c r="P422" i="37"/>
  <c r="AE1262" i="157"/>
  <c r="AD1262" i="157"/>
  <c r="Z421" i="37" s="1"/>
  <c r="AC1262" i="157"/>
  <c r="Y421" i="37" s="1"/>
  <c r="AB1262" i="157"/>
  <c r="X421" i="37" s="1"/>
  <c r="AA1262" i="157"/>
  <c r="W421" i="37" s="1"/>
  <c r="Z1262" i="157"/>
  <c r="V421" i="37" s="1"/>
  <c r="Y1262" i="157"/>
  <c r="X1262" i="157"/>
  <c r="T421" i="37" s="1"/>
  <c r="P421" i="37"/>
  <c r="AE1261" i="157"/>
  <c r="AD1261" i="157"/>
  <c r="Z420" i="37" s="1"/>
  <c r="AC1261" i="157"/>
  <c r="Y420" i="37" s="1"/>
  <c r="AB1261" i="157"/>
  <c r="X420" i="37" s="1"/>
  <c r="AA1261" i="157"/>
  <c r="W420" i="37" s="1"/>
  <c r="Z1261" i="157"/>
  <c r="V420" i="37" s="1"/>
  <c r="Y1261" i="157"/>
  <c r="X1261" i="157"/>
  <c r="T420" i="37" s="1"/>
  <c r="P420" i="37"/>
  <c r="AE1260" i="157"/>
  <c r="AD1260" i="157"/>
  <c r="Z419" i="37" s="1"/>
  <c r="AC1260" i="157"/>
  <c r="Y419" i="37" s="1"/>
  <c r="AB1260" i="157"/>
  <c r="X419" i="37" s="1"/>
  <c r="AA1260" i="157"/>
  <c r="W419" i="37" s="1"/>
  <c r="Z1260" i="157"/>
  <c r="V419" i="37" s="1"/>
  <c r="Y1260" i="157"/>
  <c r="X1260" i="157"/>
  <c r="T419" i="37" s="1"/>
  <c r="P419" i="37"/>
  <c r="AA1285" i="157"/>
  <c r="W444" i="37" s="1"/>
  <c r="Z1285" i="157"/>
  <c r="V444" i="37" s="1"/>
  <c r="AA1278" i="157"/>
  <c r="W437" i="37" s="1"/>
  <c r="Z1278" i="157"/>
  <c r="V437" i="37" s="1"/>
  <c r="X1317" i="157"/>
  <c r="T476" i="37" s="1"/>
  <c r="X1309" i="157"/>
  <c r="T468" i="37" s="1"/>
  <c r="Y1229" i="157"/>
  <c r="X1304" i="157"/>
  <c r="T463" i="37" s="1"/>
  <c r="Y1223" i="157"/>
  <c r="X1298" i="157"/>
  <c r="T457" i="37" s="1"/>
  <c r="Y1222" i="157"/>
  <c r="X1222" i="157"/>
  <c r="Y1215" i="157"/>
  <c r="X1290" i="157"/>
  <c r="T449" i="37" s="1"/>
  <c r="Y1214" i="157"/>
  <c r="Y1213" i="157"/>
  <c r="X1289" i="157"/>
  <c r="T448" i="37" s="1"/>
  <c r="Y1212" i="157"/>
  <c r="Y1210" i="157"/>
  <c r="Y1208" i="157"/>
  <c r="X1284" i="157"/>
  <c r="T443" i="37" s="1"/>
  <c r="Y1207" i="157"/>
  <c r="X1283" i="157"/>
  <c r="T442" i="37" s="1"/>
  <c r="Y1205" i="157"/>
  <c r="X1281" i="157"/>
  <c r="T440" i="37" s="1"/>
  <c r="X1279" i="157"/>
  <c r="T438" i="37" s="1"/>
  <c r="X1273" i="157"/>
  <c r="T432" i="37" s="1"/>
  <c r="Y1183" i="157"/>
  <c r="Y1182" i="157"/>
  <c r="Y1181" i="157"/>
  <c r="AE1168" i="157"/>
  <c r="AA412" i="37" s="1"/>
  <c r="AD1168" i="157"/>
  <c r="Z412" i="37" s="1"/>
  <c r="AC1168" i="157"/>
  <c r="Y412" i="37" s="1"/>
  <c r="AA1168" i="157"/>
  <c r="W412" i="37" s="1"/>
  <c r="Z1168" i="157"/>
  <c r="V412" i="37" s="1"/>
  <c r="P412" i="37"/>
  <c r="AE1167" i="157"/>
  <c r="AA411" i="37" s="1"/>
  <c r="AD1167" i="157"/>
  <c r="Z411" i="37" s="1"/>
  <c r="AC1167" i="157"/>
  <c r="Y411" i="37" s="1"/>
  <c r="AB1167" i="157"/>
  <c r="X411" i="37" s="1"/>
  <c r="AA1167" i="157"/>
  <c r="W411" i="37" s="1"/>
  <c r="Z1167" i="157"/>
  <c r="V411" i="37" s="1"/>
  <c r="Y1167" i="157"/>
  <c r="X1167" i="157"/>
  <c r="T411" i="37" s="1"/>
  <c r="P411" i="37"/>
  <c r="AE1166" i="157"/>
  <c r="AA410" i="37" s="1"/>
  <c r="AD1166" i="157"/>
  <c r="Z410" i="37" s="1"/>
  <c r="AC1166" i="157"/>
  <c r="Y410" i="37" s="1"/>
  <c r="AB1166" i="157"/>
  <c r="X410" i="37" s="1"/>
  <c r="AA1166" i="157"/>
  <c r="W410" i="37" s="1"/>
  <c r="Z1166" i="157"/>
  <c r="V410" i="37" s="1"/>
  <c r="Y1166" i="157"/>
  <c r="X1166" i="157"/>
  <c r="T410" i="37" s="1"/>
  <c r="P410" i="37"/>
  <c r="AE1165" i="157"/>
  <c r="AA409" i="37" s="1"/>
  <c r="AD1165" i="157"/>
  <c r="Z409" i="37" s="1"/>
  <c r="AC1165" i="157"/>
  <c r="Y409" i="37" s="1"/>
  <c r="AB1165" i="157"/>
  <c r="X409" i="37" s="1"/>
  <c r="AA1165" i="157"/>
  <c r="W409" i="37" s="1"/>
  <c r="Z1165" i="157"/>
  <c r="V409" i="37" s="1"/>
  <c r="Y1165" i="157"/>
  <c r="X1165" i="157"/>
  <c r="T409" i="37" s="1"/>
  <c r="P409" i="37"/>
  <c r="AE1164" i="157"/>
  <c r="AA408" i="37" s="1"/>
  <c r="AD1164" i="157"/>
  <c r="Z408" i="37" s="1"/>
  <c r="AC1164" i="157"/>
  <c r="Y408" i="37" s="1"/>
  <c r="AA1164" i="157"/>
  <c r="W408" i="37" s="1"/>
  <c r="Z1164" i="157"/>
  <c r="V408" i="37" s="1"/>
  <c r="P408" i="37"/>
  <c r="AE1163" i="157"/>
  <c r="AA407" i="37" s="1"/>
  <c r="AD1163" i="157"/>
  <c r="Z407" i="37" s="1"/>
  <c r="AC1163" i="157"/>
  <c r="Y407" i="37" s="1"/>
  <c r="AA1163" i="157"/>
  <c r="W407" i="37" s="1"/>
  <c r="Z1163" i="157"/>
  <c r="V407" i="37" s="1"/>
  <c r="P407" i="37"/>
  <c r="AE1162" i="157"/>
  <c r="AA406" i="37" s="1"/>
  <c r="AD1162" i="157"/>
  <c r="Z406" i="37" s="1"/>
  <c r="AC1162" i="157"/>
  <c r="Y406" i="37" s="1"/>
  <c r="AB1162" i="157"/>
  <c r="X406" i="37" s="1"/>
  <c r="AA1162" i="157"/>
  <c r="W406" i="37" s="1"/>
  <c r="Z1162" i="157"/>
  <c r="V406" i="37" s="1"/>
  <c r="Y1162" i="157"/>
  <c r="X1162" i="157"/>
  <c r="T406" i="37" s="1"/>
  <c r="P406" i="37"/>
  <c r="AE1161" i="157"/>
  <c r="AA405" i="37" s="1"/>
  <c r="AD1161" i="157"/>
  <c r="Z405" i="37" s="1"/>
  <c r="AC1161" i="157"/>
  <c r="Y405" i="37" s="1"/>
  <c r="AB1161" i="157"/>
  <c r="X405" i="37" s="1"/>
  <c r="AA1161" i="157"/>
  <c r="W405" i="37" s="1"/>
  <c r="Z1161" i="157"/>
  <c r="V405" i="37" s="1"/>
  <c r="Y1161" i="157"/>
  <c r="X1161" i="157"/>
  <c r="T405" i="37" s="1"/>
  <c r="P405" i="37"/>
  <c r="AE1159" i="157"/>
  <c r="AA403" i="37" s="1"/>
  <c r="AD1159" i="157"/>
  <c r="Z403" i="37" s="1"/>
  <c r="AC1159" i="157"/>
  <c r="Y403" i="37" s="1"/>
  <c r="AA1159" i="157"/>
  <c r="W403" i="37" s="1"/>
  <c r="Z1159" i="157"/>
  <c r="V403" i="37" s="1"/>
  <c r="P403" i="37"/>
  <c r="AE1158" i="157"/>
  <c r="AA402" i="37" s="1"/>
  <c r="AD1158" i="157"/>
  <c r="Z402" i="37" s="1"/>
  <c r="AC1158" i="157"/>
  <c r="Y402" i="37" s="1"/>
  <c r="AB1158" i="157"/>
  <c r="X402" i="37" s="1"/>
  <c r="AA1158" i="157"/>
  <c r="W402" i="37" s="1"/>
  <c r="Z1158" i="157"/>
  <c r="V402" i="37" s="1"/>
  <c r="Y1158" i="157"/>
  <c r="X1158" i="157"/>
  <c r="T402" i="37" s="1"/>
  <c r="P402" i="37"/>
  <c r="AE1156" i="157"/>
  <c r="AA400" i="37" s="1"/>
  <c r="AD1156" i="157"/>
  <c r="Z400" i="37" s="1"/>
  <c r="AC1156" i="157"/>
  <c r="Y400" i="37" s="1"/>
  <c r="AB1156" i="157"/>
  <c r="X400" i="37" s="1"/>
  <c r="AA1156" i="157"/>
  <c r="W400" i="37" s="1"/>
  <c r="Z1156" i="157"/>
  <c r="V400" i="37" s="1"/>
  <c r="Y1156" i="157"/>
  <c r="X1156" i="157"/>
  <c r="T400" i="37" s="1"/>
  <c r="P400" i="37"/>
  <c r="AE1155" i="157"/>
  <c r="AA399" i="37" s="1"/>
  <c r="AD1155" i="157"/>
  <c r="Z399" i="37" s="1"/>
  <c r="AC1155" i="157"/>
  <c r="Y399" i="37" s="1"/>
  <c r="AA1155" i="157"/>
  <c r="W399" i="37" s="1"/>
  <c r="Z1155" i="157"/>
  <c r="V399" i="37" s="1"/>
  <c r="X1155" i="157"/>
  <c r="T399" i="37" s="1"/>
  <c r="P399" i="37"/>
  <c r="AE1154" i="157"/>
  <c r="AA398" i="37" s="1"/>
  <c r="AD1154" i="157"/>
  <c r="Z398" i="37" s="1"/>
  <c r="AC1154" i="157"/>
  <c r="Y398" i="37" s="1"/>
  <c r="AA1154" i="157"/>
  <c r="W398" i="37" s="1"/>
  <c r="Z1154" i="157"/>
  <c r="V398" i="37" s="1"/>
  <c r="P398" i="37"/>
  <c r="AA397" i="37"/>
  <c r="Z397" i="37"/>
  <c r="Y397" i="37"/>
  <c r="W397" i="37"/>
  <c r="V397" i="37"/>
  <c r="P397" i="37"/>
  <c r="AA396" i="37"/>
  <c r="Z396" i="37"/>
  <c r="Y396" i="37"/>
  <c r="X396" i="37"/>
  <c r="W396" i="37"/>
  <c r="V396" i="37"/>
  <c r="U396" i="37"/>
  <c r="T396" i="37"/>
  <c r="P396" i="37"/>
  <c r="AA395" i="37"/>
  <c r="Z395" i="37"/>
  <c r="Y395" i="37"/>
  <c r="X395" i="37"/>
  <c r="W395" i="37"/>
  <c r="V395" i="37"/>
  <c r="U395" i="37"/>
  <c r="T395" i="37"/>
  <c r="P395" i="37"/>
  <c r="AE1150" i="157"/>
  <c r="AA394" i="37" s="1"/>
  <c r="AD1150" i="157"/>
  <c r="Z394" i="37" s="1"/>
  <c r="AC1150" i="157"/>
  <c r="Y394" i="37" s="1"/>
  <c r="AA1150" i="157"/>
  <c r="W394" i="37" s="1"/>
  <c r="Z1150" i="157"/>
  <c r="V394" i="37" s="1"/>
  <c r="P394" i="37"/>
  <c r="AE1149" i="157"/>
  <c r="AA393" i="37" s="1"/>
  <c r="AD1149" i="157"/>
  <c r="Z393" i="37" s="1"/>
  <c r="AC1149" i="157"/>
  <c r="Y393" i="37" s="1"/>
  <c r="AB1149" i="157"/>
  <c r="X393" i="37" s="1"/>
  <c r="AA1149" i="157"/>
  <c r="W393" i="37" s="1"/>
  <c r="Z1149" i="157"/>
  <c r="V393" i="37" s="1"/>
  <c r="Y1149" i="157"/>
  <c r="X1149" i="157"/>
  <c r="T393" i="37" s="1"/>
  <c r="P393" i="37"/>
  <c r="AE1148" i="157"/>
  <c r="AA392" i="37" s="1"/>
  <c r="AD1148" i="157"/>
  <c r="Z392" i="37" s="1"/>
  <c r="AC1148" i="157"/>
  <c r="Y392" i="37" s="1"/>
  <c r="AB1148" i="157"/>
  <c r="X392" i="37" s="1"/>
  <c r="AA1148" i="157"/>
  <c r="W392" i="37" s="1"/>
  <c r="Z1148" i="157"/>
  <c r="V392" i="37" s="1"/>
  <c r="Y1148" i="157"/>
  <c r="X1148" i="157"/>
  <c r="T392" i="37" s="1"/>
  <c r="P392" i="37"/>
  <c r="AE1147" i="157"/>
  <c r="AA391" i="37" s="1"/>
  <c r="AD1147" i="157"/>
  <c r="Z391" i="37" s="1"/>
  <c r="AC1147" i="157"/>
  <c r="Y391" i="37" s="1"/>
  <c r="AB1147" i="157"/>
  <c r="X391" i="37" s="1"/>
  <c r="AA1147" i="157"/>
  <c r="W391" i="37" s="1"/>
  <c r="Z1147" i="157"/>
  <c r="V391" i="37" s="1"/>
  <c r="Y1147" i="157"/>
  <c r="X1147" i="157"/>
  <c r="T391" i="37" s="1"/>
  <c r="P391" i="37"/>
  <c r="AE1146" i="157"/>
  <c r="AA390" i="37" s="1"/>
  <c r="AD1146" i="157"/>
  <c r="Z390" i="37" s="1"/>
  <c r="AG390" i="37" s="1"/>
  <c r="AC1146" i="157"/>
  <c r="Y390" i="37" s="1"/>
  <c r="AB1146" i="157"/>
  <c r="X390" i="37" s="1"/>
  <c r="AA1146" i="157"/>
  <c r="W390" i="37" s="1"/>
  <c r="Z1146" i="157"/>
  <c r="V390" i="37" s="1"/>
  <c r="Y1146" i="157"/>
  <c r="X1146" i="157"/>
  <c r="T390" i="37" s="1"/>
  <c r="P390" i="37"/>
  <c r="AE1145" i="157"/>
  <c r="AA389" i="37" s="1"/>
  <c r="AD1145" i="157"/>
  <c r="Z389" i="37" s="1"/>
  <c r="AG389" i="37" s="1"/>
  <c r="AC1145" i="157"/>
  <c r="Y389" i="37" s="1"/>
  <c r="AA1145" i="157"/>
  <c r="W389" i="37" s="1"/>
  <c r="Z1145" i="157"/>
  <c r="V389" i="37" s="1"/>
  <c r="P389" i="37"/>
  <c r="AE1144" i="157"/>
  <c r="AA388" i="37" s="1"/>
  <c r="AD1144" i="157"/>
  <c r="Z388" i="37" s="1"/>
  <c r="AG388" i="37" s="1"/>
  <c r="AC1144" i="157"/>
  <c r="Y388" i="37" s="1"/>
  <c r="AA1144" i="157"/>
  <c r="W388" i="37" s="1"/>
  <c r="Z1144" i="157"/>
  <c r="V388" i="37" s="1"/>
  <c r="P388" i="37"/>
  <c r="AE1143" i="157"/>
  <c r="AA387" i="37" s="1"/>
  <c r="AD1143" i="157"/>
  <c r="Z387" i="37" s="1"/>
  <c r="AC1143" i="157"/>
  <c r="Y387" i="37" s="1"/>
  <c r="AA1143" i="157"/>
  <c r="W387" i="37" s="1"/>
  <c r="Z1143" i="157"/>
  <c r="V387" i="37" s="1"/>
  <c r="P387" i="37"/>
  <c r="AE1142" i="157"/>
  <c r="AA386" i="37" s="1"/>
  <c r="AD1142" i="157"/>
  <c r="Z386" i="37" s="1"/>
  <c r="AC1142" i="157"/>
  <c r="Y386" i="37" s="1"/>
  <c r="AB1142" i="157"/>
  <c r="X386" i="37" s="1"/>
  <c r="AA1142" i="157"/>
  <c r="W386" i="37" s="1"/>
  <c r="Z1142" i="157"/>
  <c r="V386" i="37" s="1"/>
  <c r="Y1142" i="157"/>
  <c r="X1142" i="157"/>
  <c r="T386" i="37" s="1"/>
  <c r="P386" i="37"/>
  <c r="AE1141" i="157"/>
  <c r="AA385" i="37" s="1"/>
  <c r="AD1141" i="157"/>
  <c r="Z385" i="37" s="1"/>
  <c r="AC1141" i="157"/>
  <c r="Y385" i="37" s="1"/>
  <c r="AB1141" i="157"/>
  <c r="X385" i="37" s="1"/>
  <c r="AA1141" i="157"/>
  <c r="W385" i="37" s="1"/>
  <c r="Z1141" i="157"/>
  <c r="V385" i="37" s="1"/>
  <c r="Y1141" i="157"/>
  <c r="X1141" i="157"/>
  <c r="T385" i="37" s="1"/>
  <c r="P385" i="37"/>
  <c r="AE1140" i="157"/>
  <c r="AA384" i="37" s="1"/>
  <c r="AD1140" i="157"/>
  <c r="Z384" i="37" s="1"/>
  <c r="AC1140" i="157"/>
  <c r="Y384" i="37" s="1"/>
  <c r="AB1140" i="157"/>
  <c r="X384" i="37" s="1"/>
  <c r="AA1140" i="157"/>
  <c r="W384" i="37" s="1"/>
  <c r="Z1140" i="157"/>
  <c r="V384" i="37" s="1"/>
  <c r="Y1140" i="157"/>
  <c r="X1140" i="157"/>
  <c r="T384" i="37" s="1"/>
  <c r="P384" i="37"/>
  <c r="AE1139" i="157"/>
  <c r="AA383" i="37" s="1"/>
  <c r="AD1139" i="157"/>
  <c r="Z383" i="37" s="1"/>
  <c r="AC1139" i="157"/>
  <c r="Y383" i="37" s="1"/>
  <c r="AB1139" i="157"/>
  <c r="X383" i="37" s="1"/>
  <c r="AA1139" i="157"/>
  <c r="W383" i="37" s="1"/>
  <c r="Z1139" i="157"/>
  <c r="V383" i="37" s="1"/>
  <c r="Y1139" i="157"/>
  <c r="X1139" i="157"/>
  <c r="T383" i="37" s="1"/>
  <c r="P383" i="37"/>
  <c r="AE1138" i="157"/>
  <c r="AA382" i="37" s="1"/>
  <c r="AD1138" i="157"/>
  <c r="Z382" i="37" s="1"/>
  <c r="AC1138" i="157"/>
  <c r="Y382" i="37" s="1"/>
  <c r="AB1138" i="157"/>
  <c r="X382" i="37" s="1"/>
  <c r="AA1138" i="157"/>
  <c r="W382" i="37" s="1"/>
  <c r="Z1138" i="157"/>
  <c r="V382" i="37" s="1"/>
  <c r="Y1138" i="157"/>
  <c r="X1138" i="157"/>
  <c r="T382" i="37" s="1"/>
  <c r="P382" i="37"/>
  <c r="AE1137" i="157"/>
  <c r="AA381" i="37" s="1"/>
  <c r="AD1137" i="157"/>
  <c r="Z381" i="37" s="1"/>
  <c r="AC1137" i="157"/>
  <c r="Y381" i="37" s="1"/>
  <c r="AA1137" i="157"/>
  <c r="W381" i="37" s="1"/>
  <c r="Z1137" i="157"/>
  <c r="V381" i="37" s="1"/>
  <c r="P381" i="37"/>
  <c r="AE1136" i="157"/>
  <c r="AA380" i="37" s="1"/>
  <c r="AD1136" i="157"/>
  <c r="Z380" i="37" s="1"/>
  <c r="AC1136" i="157"/>
  <c r="Y380" i="37" s="1"/>
  <c r="AA1136" i="157"/>
  <c r="W380" i="37" s="1"/>
  <c r="Z1136" i="157"/>
  <c r="V380" i="37" s="1"/>
  <c r="P380" i="37"/>
  <c r="AE1135" i="157"/>
  <c r="AA379" i="37" s="1"/>
  <c r="AD1135" i="157"/>
  <c r="Z379" i="37" s="1"/>
  <c r="AC1135" i="157"/>
  <c r="Y379" i="37" s="1"/>
  <c r="AA1135" i="157"/>
  <c r="W379" i="37" s="1"/>
  <c r="Z1135" i="157"/>
  <c r="V379" i="37" s="1"/>
  <c r="P379" i="37"/>
  <c r="AE1134" i="157"/>
  <c r="AA378" i="37" s="1"/>
  <c r="AD1134" i="157"/>
  <c r="Z378" i="37" s="1"/>
  <c r="AC1134" i="157"/>
  <c r="Y378" i="37" s="1"/>
  <c r="AA1134" i="157"/>
  <c r="W378" i="37" s="1"/>
  <c r="Z1134" i="157"/>
  <c r="V378" i="37" s="1"/>
  <c r="P378" i="37"/>
  <c r="AE1132" i="157"/>
  <c r="AA376" i="37" s="1"/>
  <c r="AD1132" i="157"/>
  <c r="Z376" i="37" s="1"/>
  <c r="AC1132" i="157"/>
  <c r="Y376" i="37" s="1"/>
  <c r="AA1132" i="157"/>
  <c r="W376" i="37" s="1"/>
  <c r="Z1132" i="157"/>
  <c r="V376" i="37" s="1"/>
  <c r="P376" i="37"/>
  <c r="AE1131" i="157"/>
  <c r="AA375" i="37" s="1"/>
  <c r="AD1131" i="157"/>
  <c r="Z375" i="37" s="1"/>
  <c r="AC1131" i="157"/>
  <c r="Y375" i="37" s="1"/>
  <c r="AA1131" i="157"/>
  <c r="W375" i="37" s="1"/>
  <c r="Z1131" i="157"/>
  <c r="V375" i="37" s="1"/>
  <c r="P375" i="37"/>
  <c r="AE1130" i="157"/>
  <c r="AA374" i="37" s="1"/>
  <c r="AD1130" i="157"/>
  <c r="Z374" i="37" s="1"/>
  <c r="AC1130" i="157"/>
  <c r="Y374" i="37" s="1"/>
  <c r="AB1130" i="157"/>
  <c r="X374" i="37" s="1"/>
  <c r="AA1130" i="157"/>
  <c r="W374" i="37" s="1"/>
  <c r="Z1130" i="157"/>
  <c r="V374" i="37" s="1"/>
  <c r="Y1130" i="157"/>
  <c r="X1130" i="157"/>
  <c r="T374" i="37" s="1"/>
  <c r="P374" i="37"/>
  <c r="AE1129" i="157"/>
  <c r="AA373" i="37" s="1"/>
  <c r="AD1129" i="157"/>
  <c r="Z373" i="37" s="1"/>
  <c r="AC1129" i="157"/>
  <c r="Y373" i="37" s="1"/>
  <c r="AA1129" i="157"/>
  <c r="W373" i="37" s="1"/>
  <c r="Z1129" i="157"/>
  <c r="V373" i="37" s="1"/>
  <c r="P373" i="37"/>
  <c r="AE1128" i="157"/>
  <c r="AA372" i="37" s="1"/>
  <c r="AD1128" i="157"/>
  <c r="Z372" i="37" s="1"/>
  <c r="AC1128" i="157"/>
  <c r="Y372" i="37" s="1"/>
  <c r="AB1128" i="157"/>
  <c r="X372" i="37" s="1"/>
  <c r="AA1128" i="157"/>
  <c r="W372" i="37" s="1"/>
  <c r="Z1128" i="157"/>
  <c r="V372" i="37" s="1"/>
  <c r="Y1128" i="157"/>
  <c r="X1128" i="157"/>
  <c r="T372" i="37" s="1"/>
  <c r="P372" i="37"/>
  <c r="AE1127" i="157"/>
  <c r="AA371" i="37" s="1"/>
  <c r="AD1127" i="157"/>
  <c r="Z371" i="37" s="1"/>
  <c r="AC1127" i="157"/>
  <c r="Y371" i="37" s="1"/>
  <c r="AA1127" i="157"/>
  <c r="W371" i="37" s="1"/>
  <c r="Z1127" i="157"/>
  <c r="V371" i="37" s="1"/>
  <c r="P371" i="37"/>
  <c r="AE1121" i="157"/>
  <c r="AA365" i="37" s="1"/>
  <c r="AD1121" i="157"/>
  <c r="Z365" i="37" s="1"/>
  <c r="AC1121" i="157"/>
  <c r="Y365" i="37" s="1"/>
  <c r="AA1121" i="157"/>
  <c r="W365" i="37" s="1"/>
  <c r="Z1121" i="157"/>
  <c r="V365" i="37" s="1"/>
  <c r="P365" i="37"/>
  <c r="AE1115" i="157"/>
  <c r="AA359" i="37" s="1"/>
  <c r="AD1115" i="157"/>
  <c r="Z359" i="37" s="1"/>
  <c r="AC1115" i="157"/>
  <c r="Y359" i="37" s="1"/>
  <c r="AB1115" i="157"/>
  <c r="X359" i="37" s="1"/>
  <c r="AA1115" i="157"/>
  <c r="W359" i="37" s="1"/>
  <c r="Z1115" i="157"/>
  <c r="V359" i="37" s="1"/>
  <c r="Y1115" i="157"/>
  <c r="X1115" i="157"/>
  <c r="T359" i="37" s="1"/>
  <c r="P359" i="37"/>
  <c r="AE1114" i="157"/>
  <c r="AA358" i="37" s="1"/>
  <c r="AD1114" i="157"/>
  <c r="Z358" i="37" s="1"/>
  <c r="AC1114" i="157"/>
  <c r="Y358" i="37" s="1"/>
  <c r="AB1114" i="157"/>
  <c r="X358" i="37" s="1"/>
  <c r="AA1114" i="157"/>
  <c r="W358" i="37" s="1"/>
  <c r="Z1114" i="157"/>
  <c r="V358" i="37" s="1"/>
  <c r="Y1114" i="157"/>
  <c r="X1114" i="157"/>
  <c r="T358" i="37" s="1"/>
  <c r="P358" i="37"/>
  <c r="AE1113" i="157"/>
  <c r="AA357" i="37" s="1"/>
  <c r="AD1113" i="157"/>
  <c r="Z357" i="37" s="1"/>
  <c r="AC1113" i="157"/>
  <c r="Y357" i="37" s="1"/>
  <c r="AB1113" i="157"/>
  <c r="X357" i="37" s="1"/>
  <c r="AA1113" i="157"/>
  <c r="W357" i="37" s="1"/>
  <c r="Z1113" i="157"/>
  <c r="V357" i="37" s="1"/>
  <c r="Y1113" i="157"/>
  <c r="X1113" i="157"/>
  <c r="T357" i="37" s="1"/>
  <c r="P357" i="37"/>
  <c r="AE1112" i="157"/>
  <c r="AA356" i="37" s="1"/>
  <c r="AD1112" i="157"/>
  <c r="Z356" i="37" s="1"/>
  <c r="AC1112" i="157"/>
  <c r="Y356" i="37" s="1"/>
  <c r="AB1112" i="157"/>
  <c r="X356" i="37" s="1"/>
  <c r="AA1112" i="157"/>
  <c r="W356" i="37" s="1"/>
  <c r="Z1112" i="157"/>
  <c r="V356" i="37" s="1"/>
  <c r="Y1112" i="157"/>
  <c r="X1112" i="157"/>
  <c r="T356" i="37" s="1"/>
  <c r="P356" i="37"/>
  <c r="AE1111" i="157"/>
  <c r="AA355" i="37" s="1"/>
  <c r="AD1111" i="157"/>
  <c r="Z355" i="37" s="1"/>
  <c r="AC1111" i="157"/>
  <c r="Y355" i="37" s="1"/>
  <c r="AB1111" i="157"/>
  <c r="X355" i="37" s="1"/>
  <c r="AA1111" i="157"/>
  <c r="W355" i="37" s="1"/>
  <c r="Z1111" i="157"/>
  <c r="V355" i="37" s="1"/>
  <c r="Y1111" i="157"/>
  <c r="X1111" i="157"/>
  <c r="T355" i="37" s="1"/>
  <c r="P355" i="37"/>
  <c r="AE1110" i="157"/>
  <c r="AA354" i="37" s="1"/>
  <c r="AD1110" i="157"/>
  <c r="Z354" i="37" s="1"/>
  <c r="AC1110" i="157"/>
  <c r="Y354" i="37" s="1"/>
  <c r="AB1110" i="157"/>
  <c r="X354" i="37" s="1"/>
  <c r="AA1110" i="157"/>
  <c r="W354" i="37" s="1"/>
  <c r="Z1110" i="157"/>
  <c r="V354" i="37" s="1"/>
  <c r="Y1110" i="157"/>
  <c r="X1110" i="157"/>
  <c r="T354" i="37" s="1"/>
  <c r="P354" i="37"/>
  <c r="AE1109" i="157"/>
  <c r="AA353" i="37" s="1"/>
  <c r="AD1109" i="157"/>
  <c r="Z353" i="37" s="1"/>
  <c r="AC1109" i="157"/>
  <c r="Y353" i="37" s="1"/>
  <c r="AB1109" i="157"/>
  <c r="X353" i="37" s="1"/>
  <c r="AA1109" i="157"/>
  <c r="W353" i="37" s="1"/>
  <c r="Z1109" i="157"/>
  <c r="V353" i="37" s="1"/>
  <c r="Y1109" i="157"/>
  <c r="X1109" i="157"/>
  <c r="T353" i="37" s="1"/>
  <c r="P353" i="37"/>
  <c r="AE1107" i="157"/>
  <c r="AA351" i="37" s="1"/>
  <c r="AD1107" i="157"/>
  <c r="Z351" i="37" s="1"/>
  <c r="AC1107" i="157"/>
  <c r="Y351" i="37" s="1"/>
  <c r="AB1107" i="157"/>
  <c r="X351" i="37" s="1"/>
  <c r="AA1107" i="157"/>
  <c r="W351" i="37" s="1"/>
  <c r="Z1107" i="157"/>
  <c r="V351" i="37" s="1"/>
  <c r="Y1107" i="157"/>
  <c r="X1107" i="157"/>
  <c r="T351" i="37" s="1"/>
  <c r="P351" i="37"/>
  <c r="AA350" i="37"/>
  <c r="Z350" i="37"/>
  <c r="Y350" i="37"/>
  <c r="W350" i="37"/>
  <c r="V350" i="37"/>
  <c r="T350" i="37"/>
  <c r="P350" i="37"/>
  <c r="AE1056" i="157"/>
  <c r="AD1056" i="157"/>
  <c r="AC1056" i="157"/>
  <c r="AA1056" i="157"/>
  <c r="Z1056" i="157"/>
  <c r="AE1049" i="157"/>
  <c r="AD1049" i="157"/>
  <c r="AC1049" i="157"/>
  <c r="AA1049" i="157"/>
  <c r="Z1049" i="157"/>
  <c r="Y1097" i="157"/>
  <c r="Y1093" i="157"/>
  <c r="X1164" i="157"/>
  <c r="T408" i="37" s="1"/>
  <c r="Y1078" i="157"/>
  <c r="Y1073" i="157"/>
  <c r="Y1068" i="157"/>
  <c r="Y1067" i="157"/>
  <c r="X1067" i="157"/>
  <c r="Y1060" i="157"/>
  <c r="Y1059" i="157"/>
  <c r="X1059" i="157"/>
  <c r="Y1058" i="157"/>
  <c r="X1058" i="157"/>
  <c r="Y1057" i="157"/>
  <c r="Y1052" i="157"/>
  <c r="Y1050" i="157"/>
  <c r="Y1044" i="157"/>
  <c r="Y1031" i="157"/>
  <c r="Y1030" i="157"/>
  <c r="AE969" i="157"/>
  <c r="AD969" i="157"/>
  <c r="AC969" i="157"/>
  <c r="AA969" i="157"/>
  <c r="Z969" i="157"/>
  <c r="AE962" i="157"/>
  <c r="AD962" i="157"/>
  <c r="AC962" i="157"/>
  <c r="AA962" i="157"/>
  <c r="Z962" i="157"/>
  <c r="Y1020" i="157"/>
  <c r="Y981" i="157"/>
  <c r="Y973" i="157"/>
  <c r="Y972" i="157"/>
  <c r="Y971" i="157"/>
  <c r="Y970" i="157"/>
  <c r="Y968" i="157"/>
  <c r="X1132" i="157"/>
  <c r="T376" i="37" s="1"/>
  <c r="Y967" i="157"/>
  <c r="X1131" i="157"/>
  <c r="T375" i="37" s="1"/>
  <c r="Y965" i="157"/>
  <c r="Y963" i="157"/>
  <c r="Y942" i="157"/>
  <c r="Y941" i="157"/>
  <c r="Y940" i="157"/>
  <c r="AE863" i="157"/>
  <c r="AD863" i="157"/>
  <c r="AD916" i="157" s="1"/>
  <c r="Z213" i="37" s="1"/>
  <c r="AC863" i="157"/>
  <c r="AC916" i="157" s="1"/>
  <c r="Y213" i="37" s="1"/>
  <c r="AA863" i="157"/>
  <c r="AA916" i="157" s="1"/>
  <c r="W213" i="37" s="1"/>
  <c r="Z863" i="157"/>
  <c r="Z916" i="157" s="1"/>
  <c r="V213" i="37" s="1"/>
  <c r="P213" i="37"/>
  <c r="X863" i="157"/>
  <c r="X916" i="157" s="1"/>
  <c r="T213" i="37" s="1"/>
  <c r="Y853" i="157"/>
  <c r="X853" i="157"/>
  <c r="AE847" i="157"/>
  <c r="AA160" i="37" s="1"/>
  <c r="AD847" i="157"/>
  <c r="Z160" i="37" s="1"/>
  <c r="AC847" i="157"/>
  <c r="Y160" i="37" s="1"/>
  <c r="AB847" i="157"/>
  <c r="X160" i="37" s="1"/>
  <c r="AA847" i="157"/>
  <c r="W160" i="37" s="1"/>
  <c r="Z847" i="157"/>
  <c r="V160" i="37" s="1"/>
  <c r="Y847" i="157"/>
  <c r="X847" i="157"/>
  <c r="T160" i="37" s="1"/>
  <c r="AE846" i="157"/>
  <c r="AA159" i="37" s="1"/>
  <c r="AD846" i="157"/>
  <c r="Z159" i="37" s="1"/>
  <c r="AC846" i="157"/>
  <c r="Y159" i="37" s="1"/>
  <c r="AB846" i="157"/>
  <c r="X159" i="37" s="1"/>
  <c r="AA846" i="157"/>
  <c r="W159" i="37" s="1"/>
  <c r="Z846" i="157"/>
  <c r="V159" i="37" s="1"/>
  <c r="Y846" i="157"/>
  <c r="X846" i="157"/>
  <c r="T159" i="37" s="1"/>
  <c r="AA151" i="37"/>
  <c r="Z151" i="37"/>
  <c r="Y151" i="37"/>
  <c r="W151" i="37"/>
  <c r="V151" i="37"/>
  <c r="AA150" i="37"/>
  <c r="Z150" i="37"/>
  <c r="Y150" i="37"/>
  <c r="W150" i="37"/>
  <c r="V150" i="37"/>
  <c r="AA148" i="37"/>
  <c r="Z148" i="37"/>
  <c r="Y148" i="37"/>
  <c r="W148" i="37"/>
  <c r="V148" i="37"/>
  <c r="AA147" i="37"/>
  <c r="Z147" i="37"/>
  <c r="Y147" i="37"/>
  <c r="W147" i="37"/>
  <c r="V147" i="37"/>
  <c r="T147" i="37"/>
  <c r="AA146" i="37"/>
  <c r="Z146" i="37"/>
  <c r="Y146" i="37"/>
  <c r="W146" i="37"/>
  <c r="V146" i="37"/>
  <c r="U146" i="37"/>
  <c r="T146" i="37"/>
  <c r="AA145" i="37"/>
  <c r="Z145" i="37"/>
  <c r="Y145" i="37"/>
  <c r="W145" i="37"/>
  <c r="V145" i="37"/>
  <c r="AA144" i="37"/>
  <c r="Z144" i="37"/>
  <c r="Y144" i="37"/>
  <c r="W144" i="37"/>
  <c r="V144" i="37"/>
  <c r="AA143" i="37"/>
  <c r="Z143" i="37"/>
  <c r="Y143" i="37"/>
  <c r="X143" i="37"/>
  <c r="W143" i="37"/>
  <c r="V143" i="37"/>
  <c r="U143" i="37"/>
  <c r="AA142" i="37"/>
  <c r="Z142" i="37"/>
  <c r="Y142" i="37"/>
  <c r="X142" i="37"/>
  <c r="W142" i="37"/>
  <c r="V142" i="37"/>
  <c r="U142" i="37"/>
  <c r="AA141" i="37"/>
  <c r="Z141" i="37"/>
  <c r="Y141" i="37"/>
  <c r="X141" i="37"/>
  <c r="W141" i="37"/>
  <c r="V141" i="37"/>
  <c r="U141" i="37"/>
  <c r="T141" i="37"/>
  <c r="AA140" i="37"/>
  <c r="Z140" i="37"/>
  <c r="Y140" i="37"/>
  <c r="W140" i="37"/>
  <c r="V140" i="37"/>
  <c r="AA139" i="37"/>
  <c r="Z139" i="37"/>
  <c r="Y139" i="37"/>
  <c r="X139" i="37"/>
  <c r="W139" i="37"/>
  <c r="V139" i="37"/>
  <c r="U139" i="37"/>
  <c r="AA138" i="37"/>
  <c r="Z138" i="37"/>
  <c r="AG138" i="37" s="1"/>
  <c r="Y138" i="37"/>
  <c r="W138" i="37"/>
  <c r="V138" i="37"/>
  <c r="AA137" i="37"/>
  <c r="Z137" i="37"/>
  <c r="AG137" i="37" s="1"/>
  <c r="Y137" i="37"/>
  <c r="X137" i="37"/>
  <c r="W137" i="37"/>
  <c r="V137" i="37"/>
  <c r="U137" i="37"/>
  <c r="AA132" i="37"/>
  <c r="Z132" i="37"/>
  <c r="Y132" i="37"/>
  <c r="W132" i="37"/>
  <c r="V132" i="37"/>
  <c r="AA131" i="37"/>
  <c r="Z131" i="37"/>
  <c r="Y131" i="37"/>
  <c r="AA130" i="37"/>
  <c r="Z130" i="37"/>
  <c r="Y130" i="37"/>
  <c r="X130" i="37"/>
  <c r="W130" i="37"/>
  <c r="V130" i="37"/>
  <c r="U130" i="37"/>
  <c r="AA129" i="37"/>
  <c r="Z129" i="37"/>
  <c r="Y129" i="37"/>
  <c r="X129" i="37"/>
  <c r="W129" i="37"/>
  <c r="V129" i="37"/>
  <c r="U129" i="37"/>
  <c r="AE815" i="157"/>
  <c r="AA128" i="37" s="1"/>
  <c r="AD815" i="157"/>
  <c r="Z128" i="37" s="1"/>
  <c r="AC815" i="157"/>
  <c r="Y128" i="37" s="1"/>
  <c r="AB815" i="157"/>
  <c r="X128" i="37" s="1"/>
  <c r="AA815" i="157"/>
  <c r="W128" i="37" s="1"/>
  <c r="Z815" i="157"/>
  <c r="V128" i="37" s="1"/>
  <c r="Y815" i="157"/>
  <c r="AE814" i="157"/>
  <c r="AA127" i="37" s="1"/>
  <c r="AD814" i="157"/>
  <c r="Z127" i="37" s="1"/>
  <c r="AC814" i="157"/>
  <c r="Y127" i="37" s="1"/>
  <c r="AB814" i="157"/>
  <c r="X127" i="37" s="1"/>
  <c r="AA814" i="157"/>
  <c r="W127" i="37" s="1"/>
  <c r="Z814" i="157"/>
  <c r="V127" i="37" s="1"/>
  <c r="Y814" i="157"/>
  <c r="AA126" i="37"/>
  <c r="Z126" i="37"/>
  <c r="Y126" i="37"/>
  <c r="X126" i="37"/>
  <c r="W126" i="37"/>
  <c r="V126" i="37"/>
  <c r="U126" i="37"/>
  <c r="AA125" i="37"/>
  <c r="Z125" i="37"/>
  <c r="Y125" i="37"/>
  <c r="X125" i="37"/>
  <c r="W125" i="37"/>
  <c r="V125" i="37"/>
  <c r="U125" i="37"/>
  <c r="AA124" i="37"/>
  <c r="Z124" i="37"/>
  <c r="Y124" i="37"/>
  <c r="X124" i="37"/>
  <c r="W124" i="37"/>
  <c r="V124" i="37"/>
  <c r="U124" i="37"/>
  <c r="AE810" i="157"/>
  <c r="AA123" i="37" s="1"/>
  <c r="AD810" i="157"/>
  <c r="Z123" i="37" s="1"/>
  <c r="AC810" i="157"/>
  <c r="Y123" i="37" s="1"/>
  <c r="AB810" i="157"/>
  <c r="X123" i="37" s="1"/>
  <c r="AA810" i="157"/>
  <c r="W123" i="37" s="1"/>
  <c r="Z810" i="157"/>
  <c r="V123" i="37" s="1"/>
  <c r="Y810" i="157"/>
  <c r="AA122" i="37"/>
  <c r="Z122" i="37"/>
  <c r="Y122" i="37"/>
  <c r="W122" i="37"/>
  <c r="V122" i="37"/>
  <c r="AA121" i="37"/>
  <c r="Z121" i="37"/>
  <c r="Y121" i="37"/>
  <c r="W121" i="37"/>
  <c r="V121" i="37"/>
  <c r="AA120" i="37"/>
  <c r="Z120" i="37"/>
  <c r="Y120" i="37"/>
  <c r="W120" i="37"/>
  <c r="V120" i="37"/>
  <c r="AA119" i="37"/>
  <c r="Z119" i="37"/>
  <c r="Y119" i="37"/>
  <c r="W119" i="37"/>
  <c r="V119" i="37"/>
  <c r="AA117" i="37"/>
  <c r="Z117" i="37"/>
  <c r="Y117" i="37"/>
  <c r="W117" i="37"/>
  <c r="V117" i="37"/>
  <c r="AA116" i="37"/>
  <c r="Z116" i="37"/>
  <c r="Y116" i="37"/>
  <c r="W116" i="37"/>
  <c r="V116" i="37"/>
  <c r="AA115" i="37"/>
  <c r="Z115" i="37"/>
  <c r="Y115" i="37"/>
  <c r="X115" i="37"/>
  <c r="W115" i="37"/>
  <c r="V115" i="37"/>
  <c r="U115" i="37"/>
  <c r="T115" i="37"/>
  <c r="AA114" i="37"/>
  <c r="Z114" i="37"/>
  <c r="Y114" i="37"/>
  <c r="W114" i="37"/>
  <c r="V114" i="37"/>
  <c r="AA113" i="37"/>
  <c r="Z113" i="37"/>
  <c r="Y113" i="37"/>
  <c r="X113" i="37"/>
  <c r="W113" i="37"/>
  <c r="V113" i="37"/>
  <c r="U113" i="37"/>
  <c r="T113" i="37"/>
  <c r="AA112" i="37"/>
  <c r="Z112" i="37"/>
  <c r="Y112" i="37"/>
  <c r="W112" i="37"/>
  <c r="V112" i="37"/>
  <c r="AA106" i="37"/>
  <c r="Z106" i="37"/>
  <c r="Y106" i="37"/>
  <c r="W106" i="37"/>
  <c r="V106" i="37"/>
  <c r="AA102" i="37"/>
  <c r="Z102" i="37"/>
  <c r="Y102" i="37"/>
  <c r="X102" i="37"/>
  <c r="W102" i="37"/>
  <c r="V102" i="37"/>
  <c r="U102" i="37"/>
  <c r="T102" i="37"/>
  <c r="AA101" i="37"/>
  <c r="Z101" i="37"/>
  <c r="Y101" i="37"/>
  <c r="X101" i="37"/>
  <c r="W101" i="37"/>
  <c r="V101" i="37"/>
  <c r="U101" i="37"/>
  <c r="T101" i="37"/>
  <c r="AA100" i="37"/>
  <c r="Z100" i="37"/>
  <c r="Y100" i="37"/>
  <c r="X100" i="37"/>
  <c r="W100" i="37"/>
  <c r="V100" i="37"/>
  <c r="U100" i="37"/>
  <c r="T100" i="37"/>
  <c r="AA95" i="37"/>
  <c r="Z95" i="37"/>
  <c r="Y95" i="37"/>
  <c r="X95" i="37"/>
  <c r="W95" i="37"/>
  <c r="V95" i="37"/>
  <c r="U95" i="37"/>
  <c r="T95" i="37"/>
  <c r="AA94" i="37"/>
  <c r="Z94" i="37"/>
  <c r="Y94" i="37"/>
  <c r="X94" i="37"/>
  <c r="W94" i="37"/>
  <c r="V94" i="37"/>
  <c r="U94" i="37"/>
  <c r="T94" i="37"/>
  <c r="AA93" i="37"/>
  <c r="Z93" i="37"/>
  <c r="Y93" i="37"/>
  <c r="X93" i="37"/>
  <c r="W93" i="37"/>
  <c r="V93" i="37"/>
  <c r="U93" i="37"/>
  <c r="T93" i="37"/>
  <c r="AA92" i="37"/>
  <c r="Z92" i="37"/>
  <c r="Y92" i="37"/>
  <c r="X92" i="37"/>
  <c r="W92" i="37"/>
  <c r="V92" i="37"/>
  <c r="U92" i="37"/>
  <c r="T92" i="37"/>
  <c r="AE778" i="157"/>
  <c r="AA91" i="37" s="1"/>
  <c r="AD778" i="157"/>
  <c r="Z91" i="37" s="1"/>
  <c r="AC778" i="157"/>
  <c r="Y91" i="37" s="1"/>
  <c r="AB778" i="157"/>
  <c r="X91" i="37" s="1"/>
  <c r="AA778" i="157"/>
  <c r="W91" i="37" s="1"/>
  <c r="Z778" i="157"/>
  <c r="V91" i="37" s="1"/>
  <c r="Y778" i="157"/>
  <c r="X778" i="157"/>
  <c r="T91" i="37" s="1"/>
  <c r="AA90" i="37"/>
  <c r="Z90" i="37"/>
  <c r="Y90" i="37"/>
  <c r="X90" i="37"/>
  <c r="W90" i="37"/>
  <c r="V90" i="37"/>
  <c r="U90" i="37"/>
  <c r="T90" i="37"/>
  <c r="P161" i="37"/>
  <c r="P160" i="37"/>
  <c r="P159" i="37"/>
  <c r="P151" i="37"/>
  <c r="P150" i="37"/>
  <c r="P148" i="37"/>
  <c r="P147" i="37"/>
  <c r="P146" i="37"/>
  <c r="P145" i="37"/>
  <c r="P144" i="37"/>
  <c r="P143" i="37"/>
  <c r="P142" i="37"/>
  <c r="P141" i="37"/>
  <c r="P140" i="37"/>
  <c r="P139" i="37"/>
  <c r="P138" i="37"/>
  <c r="P137" i="37"/>
  <c r="P132" i="37"/>
  <c r="P131" i="37"/>
  <c r="P130" i="37"/>
  <c r="P129" i="37"/>
  <c r="P128" i="37"/>
  <c r="P127" i="37"/>
  <c r="P126" i="37"/>
  <c r="P125" i="37"/>
  <c r="P124" i="37"/>
  <c r="P123" i="37"/>
  <c r="P122" i="37"/>
  <c r="P121" i="37"/>
  <c r="P120" i="37"/>
  <c r="P119" i="37"/>
  <c r="P117" i="37"/>
  <c r="P116" i="37"/>
  <c r="P115" i="37"/>
  <c r="P114" i="37"/>
  <c r="P113" i="37"/>
  <c r="P112" i="37"/>
  <c r="P106" i="37"/>
  <c r="P102" i="37"/>
  <c r="P101" i="37"/>
  <c r="P100" i="37"/>
  <c r="P95" i="37"/>
  <c r="P94" i="37"/>
  <c r="P93" i="37"/>
  <c r="P92" i="37"/>
  <c r="P91" i="37"/>
  <c r="P90" i="37"/>
  <c r="Y760" i="157"/>
  <c r="Y759" i="157"/>
  <c r="AE717" i="157"/>
  <c r="AD717" i="157"/>
  <c r="AC717" i="157"/>
  <c r="AA717" i="157"/>
  <c r="Z717" i="157"/>
  <c r="AE710" i="157"/>
  <c r="AD710" i="157"/>
  <c r="AC710" i="157"/>
  <c r="AA710" i="157"/>
  <c r="Z710" i="157"/>
  <c r="J710" i="157"/>
  <c r="Y749" i="157"/>
  <c r="Y735" i="157"/>
  <c r="Y730" i="157"/>
  <c r="Y729" i="157"/>
  <c r="X729" i="157"/>
  <c r="Y721" i="157"/>
  <c r="Y720" i="157"/>
  <c r="Y719" i="157"/>
  <c r="Y718" i="157"/>
  <c r="Y713" i="157"/>
  <c r="Y711" i="157"/>
  <c r="Y705" i="157"/>
  <c r="Y692" i="157"/>
  <c r="AE646" i="157"/>
  <c r="AD646" i="157"/>
  <c r="AC646" i="157"/>
  <c r="AA646" i="157"/>
  <c r="Z646" i="157"/>
  <c r="AE639" i="157"/>
  <c r="AD639" i="157"/>
  <c r="AC639" i="157"/>
  <c r="AA639" i="157"/>
  <c r="Z639" i="157"/>
  <c r="J639" i="157"/>
  <c r="Y684" i="157"/>
  <c r="Y658" i="157"/>
  <c r="X658" i="157"/>
  <c r="Y650" i="157"/>
  <c r="Y649" i="157"/>
  <c r="Y648" i="157"/>
  <c r="Y642" i="157"/>
  <c r="Y634" i="157"/>
  <c r="Y621" i="157"/>
  <c r="Y620" i="157"/>
  <c r="Y619" i="157"/>
  <c r="AE601" i="157"/>
  <c r="AD601" i="157"/>
  <c r="AC601" i="157"/>
  <c r="AA601" i="157"/>
  <c r="Z601" i="157"/>
  <c r="X601" i="157"/>
  <c r="Y591" i="157"/>
  <c r="X591" i="157"/>
  <c r="AE556" i="157"/>
  <c r="AD556" i="157"/>
  <c r="AC556" i="157"/>
  <c r="AA556" i="157"/>
  <c r="Z556" i="157"/>
  <c r="AE549" i="157"/>
  <c r="AD549" i="157"/>
  <c r="AC549" i="157"/>
  <c r="AA549" i="157"/>
  <c r="Z549" i="157"/>
  <c r="J549" i="157"/>
  <c r="Y574" i="157"/>
  <c r="Y560" i="157"/>
  <c r="Y559" i="157"/>
  <c r="X559" i="157"/>
  <c r="Y557" i="157"/>
  <c r="Y552" i="157"/>
  <c r="Y532" i="157"/>
  <c r="Y455" i="157"/>
  <c r="X454" i="157"/>
  <c r="AC401" i="157"/>
  <c r="AA401" i="157"/>
  <c r="Z401" i="157"/>
  <c r="Y448" i="157"/>
  <c r="X440" i="157"/>
  <c r="X441" i="157"/>
  <c r="X442" i="157"/>
  <c r="X443" i="157"/>
  <c r="X444" i="157"/>
  <c r="X445" i="157"/>
  <c r="Y405" i="157"/>
  <c r="Y404" i="157"/>
  <c r="Y403" i="157"/>
  <c r="Y400" i="157"/>
  <c r="Y399" i="157"/>
  <c r="Y381" i="157"/>
  <c r="Y380" i="157"/>
  <c r="Y379" i="157"/>
  <c r="AD362" i="157"/>
  <c r="AC362" i="157"/>
  <c r="AA362" i="157"/>
  <c r="Z362" i="157"/>
  <c r="Y367" i="157"/>
  <c r="Y361" i="157"/>
  <c r="Y351" i="157"/>
  <c r="Y337" i="157"/>
  <c r="X336" i="157"/>
  <c r="AE262" i="157"/>
  <c r="AD262" i="157"/>
  <c r="AC262" i="157"/>
  <c r="AA262" i="157"/>
  <c r="Z262" i="157"/>
  <c r="AE255" i="157"/>
  <c r="AD255" i="157"/>
  <c r="AC255" i="157"/>
  <c r="AA255" i="157"/>
  <c r="Z255" i="157"/>
  <c r="J255" i="157"/>
  <c r="Y325" i="157"/>
  <c r="Y266" i="157"/>
  <c r="X262" i="157"/>
  <c r="Y258" i="157"/>
  <c r="Y238" i="157"/>
  <c r="Y237" i="157"/>
  <c r="AE165" i="157"/>
  <c r="AD165" i="157"/>
  <c r="AC165" i="157"/>
  <c r="AA165" i="157"/>
  <c r="Z165" i="157"/>
  <c r="J165" i="157"/>
  <c r="Y214" i="157"/>
  <c r="Y185" i="157"/>
  <c r="Y176" i="157"/>
  <c r="Y175" i="157"/>
  <c r="X175" i="157"/>
  <c r="X172" i="157" s="1"/>
  <c r="Y173" i="157"/>
  <c r="Y168" i="157"/>
  <c r="Y160" i="157"/>
  <c r="Y148" i="157"/>
  <c r="Y147" i="157"/>
  <c r="Y146" i="157"/>
  <c r="K94" i="157"/>
  <c r="V93" i="57" l="1"/>
  <c r="Y601" i="157"/>
  <c r="AE638" i="157"/>
  <c r="AE674" i="157" s="1"/>
  <c r="Y362" i="157"/>
  <c r="Y262" i="157"/>
  <c r="Y165" i="157"/>
  <c r="Y1657" i="157"/>
  <c r="Y1355" i="157"/>
  <c r="Y255" i="157"/>
  <c r="Y646" i="157"/>
  <c r="Y549" i="157"/>
  <c r="Y639" i="157"/>
  <c r="Y1650" i="157"/>
  <c r="Y1348" i="157"/>
  <c r="AE916" i="157"/>
  <c r="AA213" i="37" s="1"/>
  <c r="Y863" i="157"/>
  <c r="Y1836" i="157"/>
  <c r="Y577" i="157"/>
  <c r="Y848" i="157"/>
  <c r="Y844" i="157"/>
  <c r="U128" i="37"/>
  <c r="U159" i="37"/>
  <c r="Y894" i="157"/>
  <c r="U353" i="37"/>
  <c r="U355" i="37"/>
  <c r="U357" i="37"/>
  <c r="U359" i="37"/>
  <c r="U374" i="37"/>
  <c r="U383" i="37"/>
  <c r="U385" i="37"/>
  <c r="U390" i="37"/>
  <c r="U392" i="37"/>
  <c r="U467" i="37"/>
  <c r="U471" i="37"/>
  <c r="U474" i="37"/>
  <c r="U592" i="37"/>
  <c r="U598" i="37"/>
  <c r="U601" i="37"/>
  <c r="U603" i="37"/>
  <c r="U781" i="37"/>
  <c r="U788" i="37"/>
  <c r="U791" i="37"/>
  <c r="U793" i="37"/>
  <c r="U847" i="37"/>
  <c r="U855" i="37"/>
  <c r="U857" i="37"/>
  <c r="U914" i="37"/>
  <c r="U918" i="37"/>
  <c r="U921" i="37"/>
  <c r="U992" i="37"/>
  <c r="U994" i="37"/>
  <c r="U996" i="37"/>
  <c r="U998" i="37"/>
  <c r="U1002" i="37"/>
  <c r="U1012" i="37"/>
  <c r="U1021" i="37"/>
  <c r="U1023" i="37"/>
  <c r="U1026" i="37"/>
  <c r="U1029" i="37"/>
  <c r="U1031" i="37"/>
  <c r="U1104" i="37"/>
  <c r="U123" i="37"/>
  <c r="U400" i="37"/>
  <c r="U405" i="37"/>
  <c r="U409" i="37"/>
  <c r="U411" i="37"/>
  <c r="AB1477" i="157"/>
  <c r="U1035" i="37"/>
  <c r="U1040" i="37"/>
  <c r="U1043" i="37"/>
  <c r="U1045" i="37"/>
  <c r="Y2154" i="157"/>
  <c r="U1054" i="37"/>
  <c r="U1056" i="37"/>
  <c r="U1058" i="37"/>
  <c r="U1060" i="37"/>
  <c r="U1064" i="37"/>
  <c r="U1074" i="37"/>
  <c r="U1082" i="37"/>
  <c r="U1084" i="37"/>
  <c r="U1086" i="37"/>
  <c r="U1088" i="37"/>
  <c r="U1091" i="37"/>
  <c r="Y776" i="157"/>
  <c r="U160" i="37"/>
  <c r="U419" i="37"/>
  <c r="U421" i="37"/>
  <c r="U423" i="37"/>
  <c r="U425" i="37"/>
  <c r="U427" i="37"/>
  <c r="U439" i="37"/>
  <c r="U451" i="37"/>
  <c r="U453" i="37"/>
  <c r="U455" i="37"/>
  <c r="U459" i="37"/>
  <c r="AB1360" i="157"/>
  <c r="U547" i="37"/>
  <c r="U549" i="37"/>
  <c r="U551" i="37"/>
  <c r="U555" i="37"/>
  <c r="U559" i="37"/>
  <c r="U569" i="37"/>
  <c r="U578" i="37"/>
  <c r="U580" i="37"/>
  <c r="U583" i="37"/>
  <c r="U587" i="37"/>
  <c r="U589" i="37"/>
  <c r="U738" i="37"/>
  <c r="U740" i="37"/>
  <c r="U742" i="37"/>
  <c r="U744" i="37"/>
  <c r="U748" i="37"/>
  <c r="U758" i="37"/>
  <c r="U767" i="37"/>
  <c r="U769" i="37"/>
  <c r="U771" i="37"/>
  <c r="U773" i="37"/>
  <c r="U776" i="37"/>
  <c r="U778" i="37"/>
  <c r="U801" i="37"/>
  <c r="U803" i="37"/>
  <c r="U805" i="37"/>
  <c r="U807" i="37"/>
  <c r="U809" i="37"/>
  <c r="U821" i="37"/>
  <c r="U824" i="37"/>
  <c r="U833" i="37"/>
  <c r="U835" i="37"/>
  <c r="U837" i="37"/>
  <c r="U840" i="37"/>
  <c r="U865" i="37"/>
  <c r="U867" i="37"/>
  <c r="U869" i="37"/>
  <c r="U875" i="37"/>
  <c r="U880" i="37"/>
  <c r="U890" i="37"/>
  <c r="U899" i="37"/>
  <c r="U901" i="37"/>
  <c r="U903" i="37"/>
  <c r="U906" i="37"/>
  <c r="U908" i="37"/>
  <c r="Y198" i="157"/>
  <c r="U91" i="37"/>
  <c r="U351" i="37"/>
  <c r="U354" i="37"/>
  <c r="U356" i="37"/>
  <c r="U358" i="37"/>
  <c r="U372" i="37"/>
  <c r="U382" i="37"/>
  <c r="U384" i="37"/>
  <c r="U386" i="37"/>
  <c r="U391" i="37"/>
  <c r="U393" i="37"/>
  <c r="U465" i="37"/>
  <c r="U470" i="37"/>
  <c r="U473" i="37"/>
  <c r="U475" i="37"/>
  <c r="U594" i="37"/>
  <c r="U599" i="37"/>
  <c r="U602" i="37"/>
  <c r="U783" i="37"/>
  <c r="U789" i="37"/>
  <c r="U792" i="37"/>
  <c r="U845" i="37"/>
  <c r="U853" i="37"/>
  <c r="U856" i="37"/>
  <c r="U912" i="37"/>
  <c r="U917" i="37"/>
  <c r="U920" i="37"/>
  <c r="U922" i="37"/>
  <c r="Y2008" i="157"/>
  <c r="U991" i="37"/>
  <c r="U993" i="37"/>
  <c r="U995" i="37"/>
  <c r="U997" i="37"/>
  <c r="U999" i="37"/>
  <c r="U1010" i="37"/>
  <c r="U1020" i="37"/>
  <c r="U1022" i="37"/>
  <c r="U1025" i="37"/>
  <c r="U1028" i="37"/>
  <c r="U1030" i="37"/>
  <c r="U1032" i="37"/>
  <c r="U1103" i="37"/>
  <c r="AB1103" i="37" s="1"/>
  <c r="U1105" i="37"/>
  <c r="Y1864" i="157"/>
  <c r="U402" i="37"/>
  <c r="U406" i="37"/>
  <c r="U410" i="37"/>
  <c r="U1037" i="37"/>
  <c r="U1041" i="37"/>
  <c r="U1044" i="37"/>
  <c r="Y2168" i="157"/>
  <c r="U1053" i="37"/>
  <c r="U1055" i="37"/>
  <c r="U1057" i="37"/>
  <c r="U1059" i="37"/>
  <c r="U1061" i="37"/>
  <c r="U1072" i="37"/>
  <c r="U1075" i="37"/>
  <c r="U1083" i="37"/>
  <c r="U1085" i="37"/>
  <c r="U1087" i="37"/>
  <c r="U1090" i="37"/>
  <c r="U1093" i="37"/>
  <c r="Y669" i="157"/>
  <c r="Y738" i="157"/>
  <c r="U127" i="37"/>
  <c r="U420" i="37"/>
  <c r="U422" i="37"/>
  <c r="U424" i="37"/>
  <c r="U426" i="37"/>
  <c r="U431" i="37"/>
  <c r="U441" i="37"/>
  <c r="U452" i="37"/>
  <c r="U454" i="37"/>
  <c r="U458" i="37"/>
  <c r="U461" i="37"/>
  <c r="U548" i="37"/>
  <c r="U550" i="37"/>
  <c r="U554" i="37"/>
  <c r="U556" i="37"/>
  <c r="U567" i="37"/>
  <c r="U576" i="37"/>
  <c r="U579" i="37"/>
  <c r="U582" i="37"/>
  <c r="U586" i="37"/>
  <c r="U588" i="37"/>
  <c r="U737" i="37"/>
  <c r="U739" i="37"/>
  <c r="U741" i="37"/>
  <c r="U743" i="37"/>
  <c r="U745" i="37"/>
  <c r="U756" i="37"/>
  <c r="U766" i="37"/>
  <c r="U768" i="37"/>
  <c r="U770" i="37"/>
  <c r="U772" i="37"/>
  <c r="U775" i="37"/>
  <c r="U777" i="37"/>
  <c r="U802" i="37"/>
  <c r="U804" i="37"/>
  <c r="U806" i="37"/>
  <c r="U808" i="37"/>
  <c r="U813" i="37"/>
  <c r="U823" i="37"/>
  <c r="U832" i="37"/>
  <c r="U834" i="37"/>
  <c r="U836" i="37"/>
  <c r="U839" i="37"/>
  <c r="U841" i="37"/>
  <c r="U866" i="37"/>
  <c r="U868" i="37"/>
  <c r="U870" i="37"/>
  <c r="U876" i="37"/>
  <c r="U888" i="37"/>
  <c r="U898" i="37"/>
  <c r="U900" i="37"/>
  <c r="U902" i="37"/>
  <c r="U904" i="37"/>
  <c r="AB904" i="37" s="1"/>
  <c r="U907" i="37"/>
  <c r="U909" i="37"/>
  <c r="U1097" i="37"/>
  <c r="AE548" i="157"/>
  <c r="Y1209" i="157"/>
  <c r="AF388" i="37"/>
  <c r="AF582" i="37"/>
  <c r="AF905" i="37"/>
  <c r="AF942" i="37"/>
  <c r="AF390" i="37"/>
  <c r="AF555" i="37"/>
  <c r="AF906" i="37"/>
  <c r="AF138" i="37"/>
  <c r="AF137" i="37"/>
  <c r="AF389" i="37"/>
  <c r="AF1002" i="37"/>
  <c r="Y2136" i="157"/>
  <c r="W86" i="46"/>
  <c r="W49" i="46"/>
  <c r="W56" i="46"/>
  <c r="Y1202" i="157"/>
  <c r="Y396" i="157"/>
  <c r="Y172" i="157"/>
  <c r="X808" i="157"/>
  <c r="X818" i="157"/>
  <c r="T131" i="37" s="1"/>
  <c r="W973" i="37"/>
  <c r="P973" i="37"/>
  <c r="Y973" i="37"/>
  <c r="AB278" i="37"/>
  <c r="T973" i="37"/>
  <c r="Z973" i="37"/>
  <c r="V973" i="37"/>
  <c r="AA973" i="37"/>
  <c r="Y454" i="37"/>
  <c r="AB465" i="37"/>
  <c r="AA465" i="37"/>
  <c r="AB470" i="37"/>
  <c r="AA470" i="37"/>
  <c r="AB473" i="37"/>
  <c r="AA473" i="37"/>
  <c r="AB475" i="37"/>
  <c r="AA475" i="37"/>
  <c r="AB476" i="37"/>
  <c r="AA476" i="37"/>
  <c r="T1095" i="37"/>
  <c r="Z1095" i="37"/>
  <c r="Z454" i="37"/>
  <c r="AG454" i="37" s="1"/>
  <c r="U1095" i="37"/>
  <c r="AA1095" i="37"/>
  <c r="U350" i="37"/>
  <c r="AB420" i="37"/>
  <c r="AA420" i="37"/>
  <c r="AB422" i="37"/>
  <c r="AA422" i="37"/>
  <c r="AB424" i="37"/>
  <c r="AA424" i="37"/>
  <c r="AB426" i="37"/>
  <c r="AA426" i="37"/>
  <c r="AB431" i="37"/>
  <c r="AA431" i="37"/>
  <c r="AB432" i="37"/>
  <c r="AA432" i="37"/>
  <c r="AB438" i="37"/>
  <c r="AA438" i="37"/>
  <c r="AB441" i="37"/>
  <c r="AA441" i="37"/>
  <c r="AB442" i="37"/>
  <c r="AA442" i="37"/>
  <c r="AB443" i="37"/>
  <c r="AA443" i="37"/>
  <c r="AB445" i="37"/>
  <c r="AA445" i="37"/>
  <c r="AB447" i="37"/>
  <c r="AA447" i="37"/>
  <c r="AB448" i="37"/>
  <c r="AA448" i="37"/>
  <c r="AB449" i="37"/>
  <c r="AA449" i="37"/>
  <c r="AB452" i="37"/>
  <c r="AA452" i="37"/>
  <c r="AB454" i="37"/>
  <c r="AA454" i="37"/>
  <c r="AB458" i="37"/>
  <c r="AA458" i="37"/>
  <c r="AB461" i="37"/>
  <c r="AA461" i="37"/>
  <c r="AB463" i="37"/>
  <c r="AA463" i="37"/>
  <c r="V1095" i="37"/>
  <c r="AG453" i="37"/>
  <c r="Y453" i="37"/>
  <c r="Y455" i="37"/>
  <c r="Y456" i="37"/>
  <c r="AB464" i="37"/>
  <c r="AA464" i="37"/>
  <c r="AB467" i="37"/>
  <c r="AA467" i="37"/>
  <c r="AB468" i="37"/>
  <c r="AA468" i="37"/>
  <c r="AB471" i="37"/>
  <c r="AA471" i="37"/>
  <c r="AB472" i="37"/>
  <c r="AA472" i="37"/>
  <c r="AB474" i="37"/>
  <c r="AA474" i="37"/>
  <c r="W1095" i="37"/>
  <c r="Z455" i="37"/>
  <c r="AG455" i="37" s="1"/>
  <c r="Z456" i="37"/>
  <c r="AG456" i="37" s="1"/>
  <c r="X1095" i="37"/>
  <c r="AB419" i="37"/>
  <c r="AA419" i="37"/>
  <c r="AB421" i="37"/>
  <c r="AA421" i="37"/>
  <c r="AB423" i="37"/>
  <c r="AA423" i="37"/>
  <c r="AB425" i="37"/>
  <c r="AA425" i="37"/>
  <c r="AB427" i="37"/>
  <c r="AA427" i="37"/>
  <c r="AB439" i="37"/>
  <c r="AA439" i="37"/>
  <c r="AB440" i="37"/>
  <c r="AA440" i="37"/>
  <c r="AB451" i="37"/>
  <c r="AA451" i="37"/>
  <c r="AB453" i="37"/>
  <c r="AA453" i="37"/>
  <c r="AB455" i="37"/>
  <c r="AA455" i="37"/>
  <c r="AB456" i="37"/>
  <c r="AA456" i="37"/>
  <c r="AB457" i="37"/>
  <c r="AA457" i="37"/>
  <c r="AB459" i="37"/>
  <c r="AA459" i="37"/>
  <c r="AB460" i="37"/>
  <c r="AA460" i="37"/>
  <c r="Y1095" i="37"/>
  <c r="Y2166" i="157"/>
  <c r="AF904" i="37"/>
  <c r="AC904" i="37"/>
  <c r="AF581" i="37"/>
  <c r="AG387" i="37"/>
  <c r="AF387" i="37"/>
  <c r="U929" i="37"/>
  <c r="X1297" i="157"/>
  <c r="T456" i="37" s="1"/>
  <c r="X1144" i="157"/>
  <c r="T388" i="37" s="1"/>
  <c r="X1442" i="157"/>
  <c r="T584" i="37" s="1"/>
  <c r="U1051" i="37"/>
  <c r="Y1905" i="157"/>
  <c r="U161" i="37"/>
  <c r="Z1649" i="157"/>
  <c r="Z1784" i="157" s="1"/>
  <c r="V846" i="37" s="1"/>
  <c r="X51" i="57"/>
  <c r="U226" i="37"/>
  <c r="U89" i="37"/>
  <c r="AD1835" i="157"/>
  <c r="AE1835" i="157"/>
  <c r="AE1869" i="157" s="1"/>
  <c r="AB560" i="157"/>
  <c r="Z51" i="57"/>
  <c r="Y1144" i="157"/>
  <c r="Y1164" i="157"/>
  <c r="Y2198" i="157"/>
  <c r="Y1462" i="157"/>
  <c r="Y1934" i="157"/>
  <c r="Y1150" i="157"/>
  <c r="Y1297" i="157"/>
  <c r="Y1404" i="157"/>
  <c r="Y1792" i="157"/>
  <c r="Y2084" i="157"/>
  <c r="Y1168" i="157"/>
  <c r="Y1458" i="157"/>
  <c r="Y1598" i="157"/>
  <c r="Y1947" i="157"/>
  <c r="Y2088" i="157"/>
  <c r="W100" i="46"/>
  <c r="U239" i="37" s="1"/>
  <c r="V138" i="57"/>
  <c r="Y1085" i="157"/>
  <c r="Y1939" i="157"/>
  <c r="Z113" i="57"/>
  <c r="Y948" i="37" s="1"/>
  <c r="Z120" i="57"/>
  <c r="Y955" i="37" s="1"/>
  <c r="P955" i="37"/>
  <c r="AA105" i="46"/>
  <c r="Y244" i="37" s="1"/>
  <c r="P251" i="37"/>
  <c r="P244" i="37"/>
  <c r="V123" i="57"/>
  <c r="U958" i="37" s="1"/>
  <c r="AA120" i="57"/>
  <c r="Z955" i="37" s="1"/>
  <c r="AB120" i="57"/>
  <c r="AA955" i="37" s="1"/>
  <c r="V132" i="57"/>
  <c r="U967" i="37" s="1"/>
  <c r="AA113" i="57"/>
  <c r="Z948" i="37" s="1"/>
  <c r="W108" i="46"/>
  <c r="U247" i="37" s="1"/>
  <c r="W115" i="46"/>
  <c r="U254" i="37" s="1"/>
  <c r="AB112" i="46"/>
  <c r="Z251" i="37" s="1"/>
  <c r="AC112" i="46"/>
  <c r="AA251" i="37" s="1"/>
  <c r="AB105" i="46"/>
  <c r="Z244" i="37" s="1"/>
  <c r="Y1288" i="157"/>
  <c r="AE1278" i="157"/>
  <c r="AE1285" i="157"/>
  <c r="Y1443" i="157"/>
  <c r="Y1578" i="157"/>
  <c r="Y1593" i="157"/>
  <c r="AE1573" i="157"/>
  <c r="AA754" i="37" s="1"/>
  <c r="AE1917" i="157"/>
  <c r="AA893" i="37" s="1"/>
  <c r="AC1978" i="157"/>
  <c r="AC2057" i="157"/>
  <c r="Y1015" i="37" s="1"/>
  <c r="Y2055" i="157"/>
  <c r="AE2128" i="157"/>
  <c r="AE2159" i="157" s="1"/>
  <c r="AE2187" i="157"/>
  <c r="AA1070" i="37" s="1"/>
  <c r="Y1131" i="157"/>
  <c r="P437" i="37"/>
  <c r="P444" i="37"/>
  <c r="P754" i="37"/>
  <c r="P893" i="37"/>
  <c r="AD2057" i="157"/>
  <c r="Z1015" i="37" s="1"/>
  <c r="Y2206" i="157"/>
  <c r="P1070" i="37"/>
  <c r="Y1283" i="157"/>
  <c r="AC1423" i="157"/>
  <c r="Y565" i="37" s="1"/>
  <c r="AC1757" i="157"/>
  <c r="Y819" i="37" s="1"/>
  <c r="AC1764" i="157"/>
  <c r="Y826" i="37" s="1"/>
  <c r="Y1915" i="157"/>
  <c r="Y1920" i="157"/>
  <c r="AE2057" i="157"/>
  <c r="AA1015" i="37" s="1"/>
  <c r="AD1423" i="157"/>
  <c r="Z565" i="37" s="1"/>
  <c r="AD1430" i="157"/>
  <c r="Z572" i="37" s="1"/>
  <c r="Y1574" i="157"/>
  <c r="AD1757" i="157"/>
  <c r="Z819" i="37" s="1"/>
  <c r="AD1764" i="157"/>
  <c r="Z826" i="37" s="1"/>
  <c r="Y1916" i="157"/>
  <c r="P1008" i="37"/>
  <c r="P1015" i="37"/>
  <c r="Y2197" i="157"/>
  <c r="AC1278" i="157"/>
  <c r="Y437" i="37" s="1"/>
  <c r="Y1432" i="157"/>
  <c r="AE1423" i="157"/>
  <c r="AA565" i="37" s="1"/>
  <c r="AE1430" i="157"/>
  <c r="AA572" i="37" s="1"/>
  <c r="AC1573" i="157"/>
  <c r="Y754" i="37" s="1"/>
  <c r="AC1580" i="157"/>
  <c r="Y761" i="37" s="1"/>
  <c r="AE1757" i="157"/>
  <c r="AA819" i="37" s="1"/>
  <c r="AE1764" i="157"/>
  <c r="AA826" i="37" s="1"/>
  <c r="AC1835" i="157"/>
  <c r="AC1869" i="157" s="1"/>
  <c r="AC1910" i="157"/>
  <c r="Y886" i="37" s="1"/>
  <c r="Y2058" i="157"/>
  <c r="AC2187" i="157"/>
  <c r="Y1070" i="37" s="1"/>
  <c r="AD1278" i="157"/>
  <c r="Z437" i="37" s="1"/>
  <c r="AD1285" i="157"/>
  <c r="Z444" i="37" s="1"/>
  <c r="P565" i="37"/>
  <c r="P572" i="37"/>
  <c r="AD1580" i="157"/>
  <c r="Z761" i="37" s="1"/>
  <c r="Y1767" i="157"/>
  <c r="P819" i="37"/>
  <c r="P826" i="37"/>
  <c r="AD1910" i="157"/>
  <c r="Z886" i="37" s="1"/>
  <c r="Y2195" i="157"/>
  <c r="Z1077" i="37"/>
  <c r="AD2187" i="157"/>
  <c r="Z1070" i="37" s="1"/>
  <c r="Y2045" i="157"/>
  <c r="Y1273" i="157"/>
  <c r="Y1576" i="157"/>
  <c r="Y2053" i="157"/>
  <c r="AC961" i="157"/>
  <c r="AC1005" i="157" s="1"/>
  <c r="AE1048" i="157"/>
  <c r="AE1090" i="157" s="1"/>
  <c r="AA75" i="46"/>
  <c r="Y24" i="57"/>
  <c r="Y94" i="57" s="1"/>
  <c r="AB51" i="57"/>
  <c r="AB84" i="57" s="1"/>
  <c r="Y71" i="57"/>
  <c r="AD1497" i="157"/>
  <c r="AD1601" i="157" s="1"/>
  <c r="Z782" i="37" s="1"/>
  <c r="Y47" i="57"/>
  <c r="Y79" i="57" s="1"/>
  <c r="Y61" i="57"/>
  <c r="Y23" i="57"/>
  <c r="Y58" i="57"/>
  <c r="Y88" i="57"/>
  <c r="U59" i="57"/>
  <c r="Y55" i="57"/>
  <c r="Z57" i="46"/>
  <c r="Z44" i="46"/>
  <c r="Z73" i="46" s="1"/>
  <c r="Z20" i="46"/>
  <c r="Z68" i="46"/>
  <c r="AB1814" i="157"/>
  <c r="AB1878" i="157"/>
  <c r="AB1943" i="157" s="1"/>
  <c r="X919" i="37" s="1"/>
  <c r="AC2128" i="157"/>
  <c r="AC2159" i="157" s="1"/>
  <c r="Z164" i="157"/>
  <c r="Z254" i="157"/>
  <c r="AE254" i="157"/>
  <c r="AC395" i="157"/>
  <c r="AA1048" i="157"/>
  <c r="AB1961" i="157"/>
  <c r="AA961" i="157"/>
  <c r="AA1005" i="157" s="1"/>
  <c r="AB1990" i="157"/>
  <c r="AB2061" i="157" s="1"/>
  <c r="X1019" i="37" s="1"/>
  <c r="Z1978" i="157"/>
  <c r="AE1978" i="157"/>
  <c r="AD1201" i="157"/>
  <c r="AD1237" i="157" s="1"/>
  <c r="AD1048" i="157"/>
  <c r="AE1201" i="157"/>
  <c r="AE1237" i="157" s="1"/>
  <c r="P593" i="37"/>
  <c r="Z1497" i="157"/>
  <c r="X1609" i="157"/>
  <c r="T790" i="37" s="1"/>
  <c r="X1943" i="157"/>
  <c r="T919" i="37" s="1"/>
  <c r="Z52" i="46"/>
  <c r="X105" i="46"/>
  <c r="V244" i="37" s="1"/>
  <c r="V106" i="46"/>
  <c r="T245" i="37" s="1"/>
  <c r="Y76" i="57"/>
  <c r="Y137" i="57" s="1"/>
  <c r="X972" i="37" s="1"/>
  <c r="X113" i="57"/>
  <c r="W948" i="37" s="1"/>
  <c r="V116" i="57"/>
  <c r="U951" i="37" s="1"/>
  <c r="U121" i="57"/>
  <c r="T956" i="37" s="1"/>
  <c r="V122" i="57"/>
  <c r="U957" i="37" s="1"/>
  <c r="V108" i="46"/>
  <c r="T247" i="37" s="1"/>
  <c r="AA112" i="46"/>
  <c r="Y251" i="37" s="1"/>
  <c r="Y53" i="57"/>
  <c r="Y57" i="57"/>
  <c r="Y60" i="57"/>
  <c r="U52" i="57"/>
  <c r="P948" i="37"/>
  <c r="U132" i="57"/>
  <c r="T967" i="37" s="1"/>
  <c r="X1792" i="157"/>
  <c r="T854" i="37" s="1"/>
  <c r="V52" i="57"/>
  <c r="W51" i="57"/>
  <c r="V118" i="57"/>
  <c r="U953" i="37" s="1"/>
  <c r="Z548" i="157"/>
  <c r="AB941" i="157"/>
  <c r="AB989" i="157"/>
  <c r="X1313" i="157"/>
  <c r="T472" i="37" s="1"/>
  <c r="Z50" i="46"/>
  <c r="Z55" i="46"/>
  <c r="Z82" i="46"/>
  <c r="Z141" i="46" s="1"/>
  <c r="X280" i="37" s="1"/>
  <c r="V119" i="57"/>
  <c r="U954" i="37" s="1"/>
  <c r="AA395" i="157"/>
  <c r="AB475" i="157"/>
  <c r="AB574" i="157"/>
  <c r="AB957" i="157"/>
  <c r="AB1000" i="157" s="1"/>
  <c r="P466" i="37"/>
  <c r="Z1347" i="157"/>
  <c r="AB532" i="157"/>
  <c r="AB721" i="157"/>
  <c r="AB735" i="157"/>
  <c r="AB146" i="157"/>
  <c r="AB173" i="157"/>
  <c r="AB337" i="157"/>
  <c r="AB557" i="157"/>
  <c r="AB1661" i="157"/>
  <c r="AB1711" i="157"/>
  <c r="AB1847" i="157"/>
  <c r="AB1980" i="157"/>
  <c r="AB2004" i="157"/>
  <c r="AB2075" i="157" s="1"/>
  <c r="X1033" i="37" s="1"/>
  <c r="AB965" i="157"/>
  <c r="AB973" i="157"/>
  <c r="AB1629" i="157"/>
  <c r="AB1812" i="157"/>
  <c r="AB1988" i="157"/>
  <c r="AB2124" i="157"/>
  <c r="AB2154" i="157" s="1"/>
  <c r="X1843" i="157"/>
  <c r="AB711" i="157"/>
  <c r="AB719" i="157"/>
  <c r="AB1839" i="157"/>
  <c r="AB692" i="157"/>
  <c r="AB1631" i="157"/>
  <c r="AB1097" i="157"/>
  <c r="Z1048" i="157"/>
  <c r="AB166" i="157"/>
  <c r="AB749" i="157"/>
  <c r="AB1205" i="157"/>
  <c r="AB1249" i="157"/>
  <c r="AB1313" i="157" s="1"/>
  <c r="X472" i="37" s="1"/>
  <c r="AA1201" i="157"/>
  <c r="AB684" i="157"/>
  <c r="AB1831" i="157"/>
  <c r="AB1864" i="157" s="1"/>
  <c r="V150" i="57"/>
  <c r="V137" i="57"/>
  <c r="U972" i="37" s="1"/>
  <c r="Y63" i="57"/>
  <c r="Y124" i="57" s="1"/>
  <c r="X959" i="37" s="1"/>
  <c r="V108" i="57"/>
  <c r="U943" i="37" s="1"/>
  <c r="Y62" i="57"/>
  <c r="V121" i="57"/>
  <c r="U956" i="37" s="1"/>
  <c r="V59" i="57"/>
  <c r="AA51" i="57"/>
  <c r="AA84" i="57" s="1"/>
  <c r="AA89" i="57" s="1"/>
  <c r="V114" i="57"/>
  <c r="U949" i="37" s="1"/>
  <c r="AB113" i="57"/>
  <c r="AA948" i="37" s="1"/>
  <c r="W141" i="46"/>
  <c r="U280" i="37" s="1"/>
  <c r="W111" i="46"/>
  <c r="U250" i="37" s="1"/>
  <c r="AB75" i="46"/>
  <c r="AC75" i="46"/>
  <c r="W124" i="46"/>
  <c r="U263" i="37" s="1"/>
  <c r="AC105" i="46"/>
  <c r="AA244" i="37" s="1"/>
  <c r="W106" i="46"/>
  <c r="U245" i="37" s="1"/>
  <c r="AB1960" i="157"/>
  <c r="AD1347" i="157"/>
  <c r="AD1382" i="157" s="1"/>
  <c r="Y1049" i="157"/>
  <c r="AB972" i="157"/>
  <c r="AB665" i="157"/>
  <c r="AB544" i="157"/>
  <c r="AB577" i="157" s="1"/>
  <c r="AB559" i="157"/>
  <c r="AB1016" i="157"/>
  <c r="AB1030" i="157"/>
  <c r="AB1052" i="157"/>
  <c r="AB1183" i="157"/>
  <c r="AB1215" i="157"/>
  <c r="AB1290" i="157" s="1"/>
  <c r="X449" i="37" s="1"/>
  <c r="AB1223" i="157"/>
  <c r="AB1253" i="157"/>
  <c r="AB1317" i="157" s="1"/>
  <c r="X476" i="37" s="1"/>
  <c r="Z1201" i="157"/>
  <c r="AB1327" i="157"/>
  <c r="AB1645" i="157"/>
  <c r="AB1685" i="157" s="1"/>
  <c r="AB1712" i="157"/>
  <c r="AB1720" i="157" s="1"/>
  <c r="AB1813" i="157"/>
  <c r="AB1837" i="157"/>
  <c r="AB1985" i="157"/>
  <c r="AB2100" i="157"/>
  <c r="AB2163" i="157"/>
  <c r="AB2223" i="157" s="1"/>
  <c r="X1106" i="37" s="1"/>
  <c r="AD548" i="157"/>
  <c r="AC638" i="157"/>
  <c r="Y962" i="157"/>
  <c r="AE1347" i="157"/>
  <c r="AE1382" i="157" s="1"/>
  <c r="AA1497" i="157"/>
  <c r="P846" i="37"/>
  <c r="AB1842" i="157"/>
  <c r="AB336" i="157"/>
  <c r="AB1328" i="157"/>
  <c r="AB1343" i="157"/>
  <c r="AB1377" i="157" s="1"/>
  <c r="AB1504" i="157"/>
  <c r="AB1507" i="157"/>
  <c r="AB1509" i="157"/>
  <c r="AB1584" i="157" s="1"/>
  <c r="X765" i="37" s="1"/>
  <c r="AC1497" i="157"/>
  <c r="AC1601" i="157" s="1"/>
  <c r="Y782" i="37" s="1"/>
  <c r="AD1649" i="157"/>
  <c r="AD1784" i="157" s="1"/>
  <c r="Z846" i="37" s="1"/>
  <c r="AA1978" i="157"/>
  <c r="AB351" i="157"/>
  <c r="Y1159" i="157"/>
  <c r="AA1126" i="157"/>
  <c r="W370" i="37" s="1"/>
  <c r="P377" i="37"/>
  <c r="AD1133" i="157"/>
  <c r="Z377" i="37" s="1"/>
  <c r="AB1987" i="157"/>
  <c r="AD254" i="157"/>
  <c r="AB569" i="157"/>
  <c r="AC709" i="157"/>
  <c r="X1121" i="157"/>
  <c r="T365" i="37" s="1"/>
  <c r="X1129" i="157"/>
  <c r="T373" i="37" s="1"/>
  <c r="X1145" i="157"/>
  <c r="T389" i="37" s="1"/>
  <c r="X1154" i="157"/>
  <c r="T398" i="37" s="1"/>
  <c r="AC1126" i="157"/>
  <c r="Y370" i="37" s="1"/>
  <c r="Z1133" i="157"/>
  <c r="V377" i="37" s="1"/>
  <c r="AE1133" i="157"/>
  <c r="AA377" i="37" s="1"/>
  <c r="AB1397" i="157"/>
  <c r="AB1462" i="157" s="1"/>
  <c r="X604" i="37" s="1"/>
  <c r="Y1765" i="157"/>
  <c r="AB2139" i="157"/>
  <c r="AB361" i="157"/>
  <c r="Y1121" i="157"/>
  <c r="AB1058" i="157"/>
  <c r="AB1060" i="157"/>
  <c r="AB1068" i="157"/>
  <c r="AB1078" i="157"/>
  <c r="P370" i="37"/>
  <c r="AD1126" i="157"/>
  <c r="Z370" i="37" s="1"/>
  <c r="AA1133" i="157"/>
  <c r="W377" i="37" s="1"/>
  <c r="AB1309" i="157"/>
  <c r="X468" i="37" s="1"/>
  <c r="AB1841" i="157"/>
  <c r="AB1844" i="157"/>
  <c r="AB1860" i="157"/>
  <c r="AB1934" i="157" s="1"/>
  <c r="X910" i="37" s="1"/>
  <c r="AB981" i="157"/>
  <c r="AB1020" i="157"/>
  <c r="AB1168" i="157" s="1"/>
  <c r="X412" i="37" s="1"/>
  <c r="X1163" i="157"/>
  <c r="T407" i="37" s="1"/>
  <c r="Z1126" i="157"/>
  <c r="V370" i="37" s="1"/>
  <c r="AE1126" i="157"/>
  <c r="AA370" i="37" s="1"/>
  <c r="AB1549" i="157"/>
  <c r="AB1613" i="157" s="1"/>
  <c r="X794" i="37" s="1"/>
  <c r="AB1658" i="157"/>
  <c r="AB1724" i="157"/>
  <c r="AB1846" i="157"/>
  <c r="AB1855" i="157"/>
  <c r="AB2166" i="157"/>
  <c r="X1049" i="37" s="1"/>
  <c r="AB2101" i="157"/>
  <c r="AB2168" i="157" s="1"/>
  <c r="AB2137" i="157"/>
  <c r="AA2128" i="157"/>
  <c r="AA2159" i="157" s="1"/>
  <c r="Z59" i="46"/>
  <c r="Z58" i="46"/>
  <c r="Z60" i="46"/>
  <c r="Z116" i="46" s="1"/>
  <c r="X255" i="37" s="1"/>
  <c r="W113" i="46"/>
  <c r="U252" i="37" s="1"/>
  <c r="V114" i="46"/>
  <c r="T253" i="37" s="1"/>
  <c r="Z21" i="46"/>
  <c r="Z87" i="46" s="1"/>
  <c r="W114" i="46"/>
  <c r="U253" i="37" s="1"/>
  <c r="AB1356" i="157"/>
  <c r="AB1480" i="157"/>
  <c r="AB1358" i="157"/>
  <c r="AB591" i="157"/>
  <c r="AB853" i="157"/>
  <c r="AB1031" i="157"/>
  <c r="AB1057" i="157"/>
  <c r="AB1182" i="157"/>
  <c r="AB1208" i="157"/>
  <c r="AB1214" i="157"/>
  <c r="AB1503" i="157"/>
  <c r="AB1628" i="157"/>
  <c r="AB1630" i="157"/>
  <c r="AB1354" i="157"/>
  <c r="X1355" i="157"/>
  <c r="AB1479" i="157"/>
  <c r="AB1660" i="157"/>
  <c r="X1134" i="157"/>
  <c r="T378" i="37" s="1"/>
  <c r="X1136" i="157"/>
  <c r="T380" i="37" s="1"/>
  <c r="AB718" i="157"/>
  <c r="AB759" i="157"/>
  <c r="X962" i="157"/>
  <c r="Y1136" i="157"/>
  <c r="AB379" i="157"/>
  <c r="AB381" i="157"/>
  <c r="AB404" i="157"/>
  <c r="X969" i="157"/>
  <c r="X1135" i="157"/>
  <c r="T379" i="37" s="1"/>
  <c r="X1137" i="157"/>
  <c r="T381" i="37" s="1"/>
  <c r="X401" i="157"/>
  <c r="AB658" i="157"/>
  <c r="AB967" i="157"/>
  <c r="AB970" i="157"/>
  <c r="AB729" i="157"/>
  <c r="AD164" i="157"/>
  <c r="X362" i="157"/>
  <c r="AB380" i="157"/>
  <c r="AB399" i="157"/>
  <c r="AB403" i="157"/>
  <c r="AB634" i="157"/>
  <c r="AB669" i="157" s="1"/>
  <c r="AB648" i="157"/>
  <c r="AB650" i="157"/>
  <c r="Z709" i="157"/>
  <c r="AE709" i="157"/>
  <c r="AE743" i="157" s="1"/>
  <c r="AB769" i="157"/>
  <c r="AB844" i="157" s="1"/>
  <c r="X157" i="37" s="1"/>
  <c r="AA254" i="157"/>
  <c r="AB454" i="157"/>
  <c r="X639" i="157"/>
  <c r="AB647" i="157"/>
  <c r="AB705" i="157"/>
  <c r="AB738" i="157" s="1"/>
  <c r="X710" i="157"/>
  <c r="AB147" i="157"/>
  <c r="AB854" i="157"/>
  <c r="AB894" i="157" s="1"/>
  <c r="X191" i="37" s="1"/>
  <c r="AB1059" i="157"/>
  <c r="AB1073" i="157"/>
  <c r="AB1150" i="157" s="1"/>
  <c r="X394" i="37" s="1"/>
  <c r="Y1134" i="157"/>
  <c r="Y1154" i="157"/>
  <c r="X1159" i="157"/>
  <c r="T403" i="37" s="1"/>
  <c r="AB1181" i="157"/>
  <c r="AB1207" i="157"/>
  <c r="AB1210" i="157"/>
  <c r="AB1213" i="157"/>
  <c r="AB1222" i="157"/>
  <c r="AB1297" i="157" s="1"/>
  <c r="X456" i="37" s="1"/>
  <c r="AB1229" i="157"/>
  <c r="AB1304" i="157" s="1"/>
  <c r="X463" i="37" s="1"/>
  <c r="AC1201" i="157"/>
  <c r="Y1284" i="157"/>
  <c r="Y1289" i="157"/>
  <c r="Y1298" i="157"/>
  <c r="Y1309" i="157"/>
  <c r="Y1313" i="157"/>
  <c r="Y1317" i="157"/>
  <c r="AB1329" i="157"/>
  <c r="AB1404" i="157" s="1"/>
  <c r="X546" i="37" s="1"/>
  <c r="X1404" i="157"/>
  <c r="T546" i="37" s="1"/>
  <c r="X1348" i="157"/>
  <c r="X1424" i="157"/>
  <c r="T566" i="37" s="1"/>
  <c r="AB1393" i="157"/>
  <c r="AB1458" i="157" s="1"/>
  <c r="X600" i="37" s="1"/>
  <c r="X1458" i="157"/>
  <c r="T600" i="37" s="1"/>
  <c r="Y1568" i="157"/>
  <c r="AB1493" i="157"/>
  <c r="AB1530" i="157" s="1"/>
  <c r="Y969" i="157"/>
  <c r="AB1044" i="157"/>
  <c r="AB1085" i="157" s="1"/>
  <c r="AB1067" i="157"/>
  <c r="AB1144" i="157" s="1"/>
  <c r="X388" i="37" s="1"/>
  <c r="Y1127" i="157"/>
  <c r="Y1135" i="157"/>
  <c r="Y1163" i="157"/>
  <c r="X1168" i="157"/>
  <c r="T412" i="37" s="1"/>
  <c r="AB1197" i="157"/>
  <c r="AB1232" i="157" s="1"/>
  <c r="AB1212" i="157"/>
  <c r="Y1281" i="157"/>
  <c r="AC1285" i="157"/>
  <c r="Y444" i="37" s="1"/>
  <c r="X1286" i="157"/>
  <c r="T445" i="37" s="1"/>
  <c r="Y1290" i="157"/>
  <c r="AB1349" i="157"/>
  <c r="Y1424" i="157"/>
  <c r="Y1428" i="157"/>
  <c r="AB1353" i="157"/>
  <c r="Y1442" i="157"/>
  <c r="AB1367" i="157"/>
  <c r="AB1442" i="157" s="1"/>
  <c r="X584" i="37" s="1"/>
  <c r="Y1429" i="157"/>
  <c r="AB1545" i="157"/>
  <c r="AB1609" i="157" s="1"/>
  <c r="X790" i="37" s="1"/>
  <c r="Y1609" i="157"/>
  <c r="AB940" i="157"/>
  <c r="AB942" i="157"/>
  <c r="AB968" i="157"/>
  <c r="AB971" i="157"/>
  <c r="X1056" i="157"/>
  <c r="Y1132" i="157"/>
  <c r="Y1286" i="157"/>
  <c r="X1288" i="157"/>
  <c r="T447" i="37" s="1"/>
  <c r="AB1326" i="157"/>
  <c r="Y1433" i="157"/>
  <c r="X1603" i="157"/>
  <c r="T784" i="37" s="1"/>
  <c r="P761" i="37"/>
  <c r="AB963" i="157"/>
  <c r="AE961" i="157"/>
  <c r="AE1005" i="157" s="1"/>
  <c r="AB1093" i="157"/>
  <c r="AB1164" i="157" s="1"/>
  <c r="X408" i="37" s="1"/>
  <c r="Y1056" i="157"/>
  <c r="AC1048" i="157"/>
  <c r="Y1129" i="157"/>
  <c r="AC1133" i="157"/>
  <c r="Y377" i="37" s="1"/>
  <c r="Y1137" i="157"/>
  <c r="Y1145" i="157"/>
  <c r="X1150" i="157"/>
  <c r="T394" i="37" s="1"/>
  <c r="Y1279" i="157"/>
  <c r="Y1304" i="157"/>
  <c r="AB1351" i="157"/>
  <c r="Y1426" i="157"/>
  <c r="Y1418" i="157"/>
  <c r="AB1501" i="157"/>
  <c r="X1576" i="157"/>
  <c r="T757" i="37" s="1"/>
  <c r="AB1506" i="157"/>
  <c r="Y1505" i="157"/>
  <c r="Y1583" i="157"/>
  <c r="AB1508" i="157"/>
  <c r="X1498" i="157"/>
  <c r="AE1497" i="157"/>
  <c r="AE1535" i="157" s="1"/>
  <c r="AE1580" i="157"/>
  <c r="AA761" i="37" s="1"/>
  <c r="Y1581" i="157"/>
  <c r="AB1373" i="157"/>
  <c r="AB1448" i="157" s="1"/>
  <c r="X590" i="37" s="1"/>
  <c r="AC1347" i="157"/>
  <c r="AC1430" i="157"/>
  <c r="Y572" i="37" s="1"/>
  <c r="AB1478" i="157"/>
  <c r="AB1518" i="157"/>
  <c r="Y1498" i="157"/>
  <c r="X1505" i="157"/>
  <c r="Z1573" i="157"/>
  <c r="V754" i="37" s="1"/>
  <c r="AD1573" i="157"/>
  <c r="Z754" i="37" s="1"/>
  <c r="Y1582" i="157"/>
  <c r="Y1603" i="157"/>
  <c r="Y1613" i="157"/>
  <c r="AB1651" i="157"/>
  <c r="AB1656" i="157"/>
  <c r="AB1659" i="157"/>
  <c r="Y1766" i="157"/>
  <c r="AB1707" i="157"/>
  <c r="AB1796" i="157" s="1"/>
  <c r="X858" i="37" s="1"/>
  <c r="Y1796" i="157"/>
  <c r="Z1757" i="157"/>
  <c r="V819" i="37" s="1"/>
  <c r="Y1758" i="157"/>
  <c r="AB1357" i="157"/>
  <c r="AB1435" i="157"/>
  <c r="X577" i="37" s="1"/>
  <c r="AB1368" i="157"/>
  <c r="Y1431" i="157"/>
  <c r="Y1435" i="157"/>
  <c r="Y1448" i="157"/>
  <c r="Y1579" i="157"/>
  <c r="AB1677" i="157"/>
  <c r="AB1781" i="157" s="1"/>
  <c r="X843" i="37" s="1"/>
  <c r="Y1781" i="157"/>
  <c r="X1768" i="157"/>
  <c r="T830" i="37" s="1"/>
  <c r="X1650" i="157"/>
  <c r="AA1649" i="157"/>
  <c r="AA1784" i="157" s="1"/>
  <c r="W846" i="37" s="1"/>
  <c r="AE1649" i="157"/>
  <c r="Y1720" i="157"/>
  <c r="X1733" i="157"/>
  <c r="Y1752" i="157"/>
  <c r="Y1763" i="157"/>
  <c r="AA1347" i="157"/>
  <c r="AA1382" i="157" s="1"/>
  <c r="AA1430" i="157"/>
  <c r="W572" i="37" s="1"/>
  <c r="Y1453" i="157"/>
  <c r="AB1499" i="157"/>
  <c r="AB1523" i="157"/>
  <c r="AB1598" i="157" s="1"/>
  <c r="X779" i="37" s="1"/>
  <c r="Y1584" i="157"/>
  <c r="AB1653" i="157"/>
  <c r="AB1703" i="157"/>
  <c r="AB1792" i="157" s="1"/>
  <c r="X854" i="37" s="1"/>
  <c r="AB1725" i="157"/>
  <c r="Y1768" i="157"/>
  <c r="AC1649" i="157"/>
  <c r="AC1690" i="157" s="1"/>
  <c r="X1657" i="157"/>
  <c r="Y1733" i="157"/>
  <c r="Y1760" i="157"/>
  <c r="X1765" i="157"/>
  <c r="T827" i="37" s="1"/>
  <c r="AB1669" i="157"/>
  <c r="Y1776" i="157"/>
  <c r="Y1786" i="157"/>
  <c r="AB1845" i="157"/>
  <c r="Y1843" i="157"/>
  <c r="Z1835" i="157"/>
  <c r="Z1869" i="157" s="1"/>
  <c r="X1836" i="157"/>
  <c r="Y1913" i="157"/>
  <c r="AC1917" i="157"/>
  <c r="Y893" i="37" s="1"/>
  <c r="X1918" i="157"/>
  <c r="T894" i="37" s="1"/>
  <c r="Y1921" i="157"/>
  <c r="Y1929" i="157"/>
  <c r="X1939" i="157"/>
  <c r="T915" i="37" s="1"/>
  <c r="AB1959" i="157"/>
  <c r="AB1974" i="157"/>
  <c r="AB2008" i="157" s="1"/>
  <c r="AB1989" i="157"/>
  <c r="AB1998" i="157"/>
  <c r="AB2080" i="157"/>
  <c r="X1038" i="37" s="1"/>
  <c r="AE2050" i="157"/>
  <c r="AA1008" i="37" s="1"/>
  <c r="Y2056" i="157"/>
  <c r="Y2060" i="157"/>
  <c r="AB2132" i="157"/>
  <c r="AB2140" i="157"/>
  <c r="AB2198" i="157" s="1"/>
  <c r="X1081" i="37" s="1"/>
  <c r="Y2190" i="157"/>
  <c r="Y1077" i="37"/>
  <c r="X2195" i="157"/>
  <c r="T1078" i="37" s="1"/>
  <c r="Y2223" i="157"/>
  <c r="AB1882" i="157"/>
  <c r="AB1947" i="157" s="1"/>
  <c r="X923" i="37" s="1"/>
  <c r="AD1917" i="157"/>
  <c r="Z893" i="37" s="1"/>
  <c r="Y1918" i="157"/>
  <c r="AB1958" i="157"/>
  <c r="AB2023" i="157"/>
  <c r="AB2084" i="157" s="1"/>
  <c r="X1042" i="37" s="1"/>
  <c r="AB2027" i="157"/>
  <c r="AB2088" i="157" s="1"/>
  <c r="X1046" i="37" s="1"/>
  <c r="X1979" i="157"/>
  <c r="X1986" i="157"/>
  <c r="AB1982" i="157"/>
  <c r="AB1984" i="157"/>
  <c r="X2058" i="157"/>
  <c r="T1016" i="37" s="1"/>
  <c r="Y2061" i="157"/>
  <c r="Y2069" i="157"/>
  <c r="Y2075" i="157"/>
  <c r="X2084" i="157"/>
  <c r="T1042" i="37" s="1"/>
  <c r="X2129" i="157"/>
  <c r="Y1911" i="157"/>
  <c r="X1916" i="157"/>
  <c r="T892" i="37" s="1"/>
  <c r="Y1919" i="157"/>
  <c r="Y1943" i="157"/>
  <c r="Y1979" i="157"/>
  <c r="AD1978" i="157"/>
  <c r="Y1986" i="157"/>
  <c r="AC2050" i="157"/>
  <c r="Y1008" i="37" s="1"/>
  <c r="Y2080" i="157"/>
  <c r="AB2102" i="157"/>
  <c r="AB2130" i="157"/>
  <c r="AB2135" i="157"/>
  <c r="AB2138" i="157"/>
  <c r="AB2148" i="157"/>
  <c r="Y2129" i="157"/>
  <c r="Y2188" i="157"/>
  <c r="P1077" i="37"/>
  <c r="AA1077" i="37"/>
  <c r="Y2196" i="157"/>
  <c r="AA1835" i="157"/>
  <c r="AA1869" i="157" s="1"/>
  <c r="P886" i="37"/>
  <c r="AA1910" i="157"/>
  <c r="W886" i="37" s="1"/>
  <c r="AE1910" i="157"/>
  <c r="AA886" i="37" s="1"/>
  <c r="Z2050" i="157"/>
  <c r="V1008" i="37" s="1"/>
  <c r="AD2050" i="157"/>
  <c r="Z1008" i="37" s="1"/>
  <c r="Y2051" i="157"/>
  <c r="Y2059" i="157"/>
  <c r="Z2128" i="157"/>
  <c r="Z2159" i="157" s="1"/>
  <c r="AD2128" i="157"/>
  <c r="AD2159" i="157" s="1"/>
  <c r="Y2182" i="157"/>
  <c r="Y2193" i="157"/>
  <c r="AB176" i="157"/>
  <c r="Z961" i="157"/>
  <c r="Z1005" i="157" s="1"/>
  <c r="AD961" i="157"/>
  <c r="AD1005" i="157" s="1"/>
  <c r="AB160" i="157"/>
  <c r="AB198" i="157" s="1"/>
  <c r="AB168" i="157"/>
  <c r="AB175" i="157"/>
  <c r="AB237" i="157"/>
  <c r="AB250" i="157"/>
  <c r="AB303" i="157" s="1"/>
  <c r="AB258" i="157"/>
  <c r="AB266" i="157"/>
  <c r="AB283" i="157"/>
  <c r="AB325" i="157"/>
  <c r="AC254" i="157"/>
  <c r="AB448" i="157"/>
  <c r="AB455" i="157"/>
  <c r="AB552" i="157"/>
  <c r="X556" i="157"/>
  <c r="AB592" i="157"/>
  <c r="AB601" i="157" s="1"/>
  <c r="AB619" i="157"/>
  <c r="AB649" i="157"/>
  <c r="AA638" i="157"/>
  <c r="AB720" i="157"/>
  <c r="X165" i="157"/>
  <c r="AC164" i="157"/>
  <c r="X255" i="157"/>
  <c r="AB620" i="157"/>
  <c r="AD709" i="157"/>
  <c r="Y556" i="157"/>
  <c r="AB367" i="157"/>
  <c r="AC548" i="157"/>
  <c r="X717" i="157"/>
  <c r="AB148" i="157"/>
  <c r="AB776" i="157" s="1"/>
  <c r="AB214" i="157"/>
  <c r="AB236" i="157"/>
  <c r="AB238" i="157"/>
  <c r="AB256" i="157"/>
  <c r="AB263" i="157"/>
  <c r="AB275" i="157"/>
  <c r="AB405" i="157"/>
  <c r="AB587" i="157"/>
  <c r="AB618" i="157"/>
  <c r="AB640" i="157"/>
  <c r="AB659" i="157"/>
  <c r="AB730" i="157"/>
  <c r="Y710" i="157"/>
  <c r="AB760" i="157"/>
  <c r="AB185" i="157"/>
  <c r="AB400" i="157"/>
  <c r="AE395" i="157"/>
  <c r="AE439" i="157" s="1"/>
  <c r="AB550" i="157"/>
  <c r="X549" i="157"/>
  <c r="AB608" i="157"/>
  <c r="AB642" i="157"/>
  <c r="X646" i="157"/>
  <c r="AB713" i="157"/>
  <c r="Y717" i="157"/>
  <c r="Y401" i="157"/>
  <c r="AA164" i="157"/>
  <c r="AE164" i="157"/>
  <c r="AB621" i="157"/>
  <c r="Z638" i="157"/>
  <c r="AD638" i="157"/>
  <c r="AA709" i="157"/>
  <c r="AA548" i="157"/>
  <c r="Z395" i="157"/>
  <c r="AD395" i="157"/>
  <c r="AE63" i="157"/>
  <c r="AD63" i="157"/>
  <c r="AD805" i="157" s="1"/>
  <c r="AC63" i="157"/>
  <c r="AC805" i="157" s="1"/>
  <c r="AA63" i="157"/>
  <c r="AA805" i="157" s="1"/>
  <c r="Z63" i="157"/>
  <c r="AE56" i="157"/>
  <c r="AD56" i="157"/>
  <c r="AD798" i="157" s="1"/>
  <c r="AC56" i="157"/>
  <c r="AC798" i="157" s="1"/>
  <c r="AA56" i="157"/>
  <c r="AA798" i="157" s="1"/>
  <c r="Z56" i="157"/>
  <c r="Z798" i="157" s="1"/>
  <c r="J56" i="157"/>
  <c r="AA3263" i="156"/>
  <c r="AA2168" i="156"/>
  <c r="AA578" i="156"/>
  <c r="T145" i="37"/>
  <c r="Y76" i="157"/>
  <c r="T132" i="37"/>
  <c r="Y67" i="157"/>
  <c r="T122" i="37"/>
  <c r="Y66" i="157"/>
  <c r="Y65" i="157"/>
  <c r="T120" i="37"/>
  <c r="Y62" i="157"/>
  <c r="T117" i="37"/>
  <c r="Y61" i="157"/>
  <c r="T116" i="37"/>
  <c r="T114" i="37"/>
  <c r="T112" i="37"/>
  <c r="T106" i="37"/>
  <c r="Y33" i="157"/>
  <c r="Y32" i="157"/>
  <c r="AD3408" i="156"/>
  <c r="AA1171" i="37" s="1"/>
  <c r="AC3408" i="156"/>
  <c r="Z1171" i="37" s="1"/>
  <c r="AB3408" i="156"/>
  <c r="Y1171" i="37" s="1"/>
  <c r="Z3408" i="156"/>
  <c r="W1171" i="37" s="1"/>
  <c r="Y3408" i="156"/>
  <c r="V1171" i="37" s="1"/>
  <c r="P1171" i="37"/>
  <c r="AD3407" i="156"/>
  <c r="AA1170" i="37" s="1"/>
  <c r="AC3407" i="156"/>
  <c r="Z1170" i="37" s="1"/>
  <c r="AB3407" i="156"/>
  <c r="Y1170" i="37" s="1"/>
  <c r="Z3407" i="156"/>
  <c r="W1170" i="37" s="1"/>
  <c r="Y3407" i="156"/>
  <c r="V1170" i="37" s="1"/>
  <c r="P1170" i="37"/>
  <c r="AD3406" i="156"/>
  <c r="AA1169" i="37" s="1"/>
  <c r="AC3406" i="156"/>
  <c r="Z1169" i="37" s="1"/>
  <c r="AB3406" i="156"/>
  <c r="Y1169" i="37" s="1"/>
  <c r="Z3406" i="156"/>
  <c r="W1169" i="37" s="1"/>
  <c r="Y3406" i="156"/>
  <c r="V1169" i="37" s="1"/>
  <c r="P1169" i="37"/>
  <c r="AD3405" i="156"/>
  <c r="AA1168" i="37" s="1"/>
  <c r="AC3405" i="156"/>
  <c r="Z1168" i="37" s="1"/>
  <c r="AB3405" i="156"/>
  <c r="Y1168" i="37" s="1"/>
  <c r="Z3405" i="156"/>
  <c r="W1168" i="37" s="1"/>
  <c r="Y3405" i="156"/>
  <c r="V1168" i="37" s="1"/>
  <c r="P1168" i="37"/>
  <c r="AD3404" i="156"/>
  <c r="AA1167" i="37" s="1"/>
  <c r="AC3404" i="156"/>
  <c r="Z1167" i="37" s="1"/>
  <c r="AB3404" i="156"/>
  <c r="Y1167" i="37" s="1"/>
  <c r="Z3404" i="156"/>
  <c r="W1167" i="37" s="1"/>
  <c r="Y3404" i="156"/>
  <c r="V1167" i="37" s="1"/>
  <c r="P1167" i="37"/>
  <c r="AD3403" i="156"/>
  <c r="AA1166" i="37" s="1"/>
  <c r="AC3403" i="156"/>
  <c r="Z1166" i="37" s="1"/>
  <c r="AB3403" i="156"/>
  <c r="Y1166" i="37" s="1"/>
  <c r="AA3403" i="156"/>
  <c r="X1166" i="37" s="1"/>
  <c r="Z3403" i="156"/>
  <c r="W1166" i="37" s="1"/>
  <c r="Y3403" i="156"/>
  <c r="V1166" i="37" s="1"/>
  <c r="X3403" i="156"/>
  <c r="W3403" i="156"/>
  <c r="T1166" i="37" s="1"/>
  <c r="P1166" i="37"/>
  <c r="AD3402" i="156"/>
  <c r="AA1165" i="37" s="1"/>
  <c r="AC3402" i="156"/>
  <c r="Z1165" i="37" s="1"/>
  <c r="AB3402" i="156"/>
  <c r="Y1165" i="37" s="1"/>
  <c r="AA3402" i="156"/>
  <c r="X1165" i="37" s="1"/>
  <c r="Z3402" i="156"/>
  <c r="W1165" i="37" s="1"/>
  <c r="Y3402" i="156"/>
  <c r="V1165" i="37" s="1"/>
  <c r="X3402" i="156"/>
  <c r="W3402" i="156"/>
  <c r="T1165" i="37" s="1"/>
  <c r="P1165" i="37"/>
  <c r="AD3400" i="156"/>
  <c r="AA1163" i="37" s="1"/>
  <c r="AC3400" i="156"/>
  <c r="Z1163" i="37" s="1"/>
  <c r="AB3400" i="156"/>
  <c r="Y1163" i="37" s="1"/>
  <c r="Z3400" i="156"/>
  <c r="W1163" i="37" s="1"/>
  <c r="Y3400" i="156"/>
  <c r="V1163" i="37" s="1"/>
  <c r="P1163" i="37"/>
  <c r="AD3399" i="156"/>
  <c r="AA1162" i="37" s="1"/>
  <c r="AC3399" i="156"/>
  <c r="Z1162" i="37" s="1"/>
  <c r="AB3399" i="156"/>
  <c r="Y1162" i="37" s="1"/>
  <c r="Z3399" i="156"/>
  <c r="W1162" i="37" s="1"/>
  <c r="Y3399" i="156"/>
  <c r="V1162" i="37" s="1"/>
  <c r="P1162" i="37"/>
  <c r="AD3397" i="156"/>
  <c r="AA1160" i="37" s="1"/>
  <c r="AC3397" i="156"/>
  <c r="Z1160" i="37" s="1"/>
  <c r="AB3397" i="156"/>
  <c r="Y1160" i="37" s="1"/>
  <c r="Z3397" i="156"/>
  <c r="W1160" i="37" s="1"/>
  <c r="Y3397" i="156"/>
  <c r="V1160" i="37" s="1"/>
  <c r="P1160" i="37"/>
  <c r="AD3395" i="156"/>
  <c r="AA1158" i="37" s="1"/>
  <c r="AC3395" i="156"/>
  <c r="Z1158" i="37" s="1"/>
  <c r="AB3395" i="156"/>
  <c r="Y1158" i="37" s="1"/>
  <c r="Z3395" i="156"/>
  <c r="W1158" i="37" s="1"/>
  <c r="Y3395" i="156"/>
  <c r="V1158" i="37" s="1"/>
  <c r="P1158" i="37"/>
  <c r="AD3394" i="156"/>
  <c r="AA1157" i="37" s="1"/>
  <c r="AC3394" i="156"/>
  <c r="Z1157" i="37" s="1"/>
  <c r="AB3394" i="156"/>
  <c r="Y1157" i="37" s="1"/>
  <c r="AA3394" i="156"/>
  <c r="X1157" i="37" s="1"/>
  <c r="Z3394" i="156"/>
  <c r="W1157" i="37" s="1"/>
  <c r="Y3394" i="156"/>
  <c r="V1157" i="37" s="1"/>
  <c r="X3394" i="156"/>
  <c r="W3394" i="156"/>
  <c r="T1157" i="37" s="1"/>
  <c r="P1157" i="37"/>
  <c r="AD3393" i="156"/>
  <c r="AA1156" i="37" s="1"/>
  <c r="AC3393" i="156"/>
  <c r="Z1156" i="37" s="1"/>
  <c r="AB3393" i="156"/>
  <c r="Y1156" i="37" s="1"/>
  <c r="Z3393" i="156"/>
  <c r="W1156" i="37" s="1"/>
  <c r="Y3393" i="156"/>
  <c r="V1156" i="37" s="1"/>
  <c r="P1156" i="37"/>
  <c r="AD3392" i="156"/>
  <c r="AA1155" i="37" s="1"/>
  <c r="AC3392" i="156"/>
  <c r="Z1155" i="37" s="1"/>
  <c r="AG1155" i="37" s="1"/>
  <c r="AB3392" i="156"/>
  <c r="Y1155" i="37" s="1"/>
  <c r="AA3392" i="156"/>
  <c r="X1155" i="37" s="1"/>
  <c r="Z3392" i="156"/>
  <c r="W1155" i="37" s="1"/>
  <c r="Y3392" i="156"/>
  <c r="V1155" i="37" s="1"/>
  <c r="X3392" i="156"/>
  <c r="W3392" i="156"/>
  <c r="T1155" i="37" s="1"/>
  <c r="P1155" i="37"/>
  <c r="AD3391" i="156"/>
  <c r="AA1154" i="37" s="1"/>
  <c r="AC3391" i="156"/>
  <c r="Z1154" i="37" s="1"/>
  <c r="AG1154" i="37" s="1"/>
  <c r="AB3391" i="156"/>
  <c r="Y1154" i="37" s="1"/>
  <c r="AA3391" i="156"/>
  <c r="X1154" i="37" s="1"/>
  <c r="Z3391" i="156"/>
  <c r="W1154" i="37" s="1"/>
  <c r="Y3391" i="156"/>
  <c r="V1154" i="37" s="1"/>
  <c r="X3391" i="156"/>
  <c r="W3391" i="156"/>
  <c r="T1154" i="37" s="1"/>
  <c r="P1154" i="37"/>
  <c r="AD3390" i="156"/>
  <c r="AA1153" i="37" s="1"/>
  <c r="AC3390" i="156"/>
  <c r="Z1153" i="37" s="1"/>
  <c r="AB3390" i="156"/>
  <c r="Y1153" i="37" s="1"/>
  <c r="Z3390" i="156"/>
  <c r="W1153" i="37" s="1"/>
  <c r="Y3390" i="156"/>
  <c r="V1153" i="37" s="1"/>
  <c r="P1153" i="37"/>
  <c r="AD3389" i="156"/>
  <c r="AA1152" i="37" s="1"/>
  <c r="AC3389" i="156"/>
  <c r="Z1152" i="37" s="1"/>
  <c r="AB3389" i="156"/>
  <c r="Y1152" i="37" s="1"/>
  <c r="AA3389" i="156"/>
  <c r="X1152" i="37" s="1"/>
  <c r="Z3389" i="156"/>
  <c r="W1152" i="37" s="1"/>
  <c r="Y3389" i="156"/>
  <c r="V1152" i="37" s="1"/>
  <c r="X3389" i="156"/>
  <c r="W3389" i="156"/>
  <c r="T1152" i="37" s="1"/>
  <c r="P1152" i="37"/>
  <c r="AD3388" i="156"/>
  <c r="AA1151" i="37" s="1"/>
  <c r="AC3388" i="156"/>
  <c r="Z1151" i="37" s="1"/>
  <c r="AB3388" i="156"/>
  <c r="Y1151" i="37" s="1"/>
  <c r="Z3388" i="156"/>
  <c r="W1151" i="37" s="1"/>
  <c r="Y3388" i="156"/>
  <c r="V1151" i="37" s="1"/>
  <c r="P1151" i="37"/>
  <c r="AD3387" i="156"/>
  <c r="AA1150" i="37" s="1"/>
  <c r="AC3387" i="156"/>
  <c r="Z1150" i="37" s="1"/>
  <c r="AB3387" i="156"/>
  <c r="Y1150" i="37" s="1"/>
  <c r="Z3387" i="156"/>
  <c r="W1150" i="37" s="1"/>
  <c r="Y3387" i="156"/>
  <c r="V1150" i="37" s="1"/>
  <c r="P1150" i="37"/>
  <c r="AD3386" i="156"/>
  <c r="AA1149" i="37" s="1"/>
  <c r="AC3386" i="156"/>
  <c r="Z1149" i="37" s="1"/>
  <c r="AB3386" i="156"/>
  <c r="Y1149" i="37" s="1"/>
  <c r="AA3386" i="156"/>
  <c r="X1149" i="37" s="1"/>
  <c r="Z3386" i="156"/>
  <c r="W1149" i="37" s="1"/>
  <c r="Y3386" i="156"/>
  <c r="V1149" i="37" s="1"/>
  <c r="X3386" i="156"/>
  <c r="W3386" i="156"/>
  <c r="T1149" i="37" s="1"/>
  <c r="P1149" i="37"/>
  <c r="AD3385" i="156"/>
  <c r="AA1148" i="37" s="1"/>
  <c r="AC3385" i="156"/>
  <c r="Z1148" i="37" s="1"/>
  <c r="AB3385" i="156"/>
  <c r="Y1148" i="37" s="1"/>
  <c r="AA3385" i="156"/>
  <c r="X1148" i="37" s="1"/>
  <c r="Z3385" i="156"/>
  <c r="W1148" i="37" s="1"/>
  <c r="Y3385" i="156"/>
  <c r="V1148" i="37" s="1"/>
  <c r="X3385" i="156"/>
  <c r="W3385" i="156"/>
  <c r="T1148" i="37" s="1"/>
  <c r="P1148" i="37"/>
  <c r="AD3384" i="156"/>
  <c r="AA1147" i="37" s="1"/>
  <c r="AC3384" i="156"/>
  <c r="Z1147" i="37" s="1"/>
  <c r="AB3384" i="156"/>
  <c r="Y1147" i="37" s="1"/>
  <c r="AA3384" i="156"/>
  <c r="X1147" i="37" s="1"/>
  <c r="Z3384" i="156"/>
  <c r="W1147" i="37" s="1"/>
  <c r="Y3384" i="156"/>
  <c r="V1147" i="37" s="1"/>
  <c r="X3384" i="156"/>
  <c r="W3384" i="156"/>
  <c r="T1147" i="37" s="1"/>
  <c r="P1147" i="37"/>
  <c r="AD3383" i="156"/>
  <c r="AA1146" i="37" s="1"/>
  <c r="AC3383" i="156"/>
  <c r="Z1146" i="37" s="1"/>
  <c r="AB3383" i="156"/>
  <c r="Y1146" i="37" s="1"/>
  <c r="AA3383" i="156"/>
  <c r="X1146" i="37" s="1"/>
  <c r="Z3383" i="156"/>
  <c r="W1146" i="37" s="1"/>
  <c r="Y3383" i="156"/>
  <c r="V1146" i="37" s="1"/>
  <c r="X3383" i="156"/>
  <c r="W3383" i="156"/>
  <c r="T1146" i="37" s="1"/>
  <c r="P1146" i="37"/>
  <c r="AD3382" i="156"/>
  <c r="AA1145" i="37" s="1"/>
  <c r="AC3382" i="156"/>
  <c r="Z1145" i="37" s="1"/>
  <c r="AB3382" i="156"/>
  <c r="Y1145" i="37" s="1"/>
  <c r="AA3382" i="156"/>
  <c r="X1145" i="37" s="1"/>
  <c r="Z3382" i="156"/>
  <c r="W1145" i="37" s="1"/>
  <c r="Y3382" i="156"/>
  <c r="V1145" i="37" s="1"/>
  <c r="X3382" i="156"/>
  <c r="W3382" i="156"/>
  <c r="T1145" i="37" s="1"/>
  <c r="P1145" i="37"/>
  <c r="AD3381" i="156"/>
  <c r="AA1144" i="37" s="1"/>
  <c r="AC3381" i="156"/>
  <c r="Z1144" i="37" s="1"/>
  <c r="AB3381" i="156"/>
  <c r="Y1144" i="37" s="1"/>
  <c r="Z3381" i="156"/>
  <c r="W1144" i="37" s="1"/>
  <c r="Y3381" i="156"/>
  <c r="V1144" i="37" s="1"/>
  <c r="P1144" i="37"/>
  <c r="AD3380" i="156"/>
  <c r="AA1143" i="37" s="1"/>
  <c r="AC3380" i="156"/>
  <c r="Z1143" i="37" s="1"/>
  <c r="AB3380" i="156"/>
  <c r="Y1143" i="37" s="1"/>
  <c r="Z3380" i="156"/>
  <c r="W1143" i="37" s="1"/>
  <c r="Y3380" i="156"/>
  <c r="V1143" i="37" s="1"/>
  <c r="P1143" i="37"/>
  <c r="AD3379" i="156"/>
  <c r="AA1142" i="37" s="1"/>
  <c r="AC3379" i="156"/>
  <c r="Z1142" i="37" s="1"/>
  <c r="AB3379" i="156"/>
  <c r="Y1142" i="37" s="1"/>
  <c r="Z3379" i="156"/>
  <c r="W1142" i="37" s="1"/>
  <c r="Y3379" i="156"/>
  <c r="V1142" i="37" s="1"/>
  <c r="P1142" i="37"/>
  <c r="AD3378" i="156"/>
  <c r="AA1141" i="37" s="1"/>
  <c r="AC3378" i="156"/>
  <c r="Z1141" i="37" s="1"/>
  <c r="AB3378" i="156"/>
  <c r="Y1141" i="37" s="1"/>
  <c r="Z3378" i="156"/>
  <c r="W1141" i="37" s="1"/>
  <c r="Y3378" i="156"/>
  <c r="V1141" i="37" s="1"/>
  <c r="P1141" i="37"/>
  <c r="AD3376" i="156"/>
  <c r="AA1139" i="37" s="1"/>
  <c r="AC3376" i="156"/>
  <c r="Z1139" i="37" s="1"/>
  <c r="AB3376" i="156"/>
  <c r="Y1139" i="37" s="1"/>
  <c r="Z3376" i="156"/>
  <c r="W1139" i="37" s="1"/>
  <c r="Y3376" i="156"/>
  <c r="V1139" i="37" s="1"/>
  <c r="P1139" i="37"/>
  <c r="AD3375" i="156"/>
  <c r="AA1138" i="37" s="1"/>
  <c r="AC3375" i="156"/>
  <c r="Z1138" i="37" s="1"/>
  <c r="AB3375" i="156"/>
  <c r="Y1138" i="37" s="1"/>
  <c r="Z3375" i="156"/>
  <c r="W1138" i="37" s="1"/>
  <c r="Y3375" i="156"/>
  <c r="V1138" i="37" s="1"/>
  <c r="P1138" i="37"/>
  <c r="AD3374" i="156"/>
  <c r="AA1137" i="37" s="1"/>
  <c r="AC3374" i="156"/>
  <c r="Z1137" i="37" s="1"/>
  <c r="AB3374" i="156"/>
  <c r="Y1137" i="37" s="1"/>
  <c r="Z3374" i="156"/>
  <c r="W1137" i="37" s="1"/>
  <c r="Y3374" i="156"/>
  <c r="V1137" i="37" s="1"/>
  <c r="P1137" i="37"/>
  <c r="AD3373" i="156"/>
  <c r="AA1136" i="37" s="1"/>
  <c r="AC3373" i="156"/>
  <c r="Z1136" i="37" s="1"/>
  <c r="AB3373" i="156"/>
  <c r="Y1136" i="37" s="1"/>
  <c r="Z3373" i="156"/>
  <c r="W1136" i="37" s="1"/>
  <c r="Y3373" i="156"/>
  <c r="V1136" i="37" s="1"/>
  <c r="P1136" i="37"/>
  <c r="AD3372" i="156"/>
  <c r="AA1135" i="37" s="1"/>
  <c r="AC3372" i="156"/>
  <c r="Z1135" i="37" s="1"/>
  <c r="AB3372" i="156"/>
  <c r="Y1135" i="37" s="1"/>
  <c r="Z3372" i="156"/>
  <c r="W1135" i="37" s="1"/>
  <c r="Y3372" i="156"/>
  <c r="V1135" i="37" s="1"/>
  <c r="P1135" i="37"/>
  <c r="AD3371" i="156"/>
  <c r="AA1134" i="37" s="1"/>
  <c r="AC3371" i="156"/>
  <c r="Z1134" i="37" s="1"/>
  <c r="AB3371" i="156"/>
  <c r="Y1134" i="37" s="1"/>
  <c r="Z3371" i="156"/>
  <c r="W1134" i="37" s="1"/>
  <c r="Y3371" i="156"/>
  <c r="V1134" i="37" s="1"/>
  <c r="P1134" i="37"/>
  <c r="AD3365" i="156"/>
  <c r="AA1128" i="37" s="1"/>
  <c r="AC3365" i="156"/>
  <c r="Z1128" i="37" s="1"/>
  <c r="AB3365" i="156"/>
  <c r="Y1128" i="37" s="1"/>
  <c r="Z3365" i="156"/>
  <c r="W1128" i="37" s="1"/>
  <c r="Y3365" i="156"/>
  <c r="V1128" i="37" s="1"/>
  <c r="P1128" i="37"/>
  <c r="AD3364" i="156"/>
  <c r="AA1127" i="37" s="1"/>
  <c r="AC3364" i="156"/>
  <c r="Z1127" i="37" s="1"/>
  <c r="AB3364" i="156"/>
  <c r="Y1127" i="37" s="1"/>
  <c r="AA3364" i="156"/>
  <c r="X1127" i="37" s="1"/>
  <c r="Z3364" i="156"/>
  <c r="W1127" i="37" s="1"/>
  <c r="Y3364" i="156"/>
  <c r="V1127" i="37" s="1"/>
  <c r="X3364" i="156"/>
  <c r="W3364" i="156"/>
  <c r="T1127" i="37" s="1"/>
  <c r="P1127" i="37"/>
  <c r="AD3361" i="156"/>
  <c r="AA1124" i="37" s="1"/>
  <c r="AC3361" i="156"/>
  <c r="Z1124" i="37" s="1"/>
  <c r="AB3361" i="156"/>
  <c r="Y1124" i="37" s="1"/>
  <c r="AA3361" i="156"/>
  <c r="X1124" i="37" s="1"/>
  <c r="Z3361" i="156"/>
  <c r="W1124" i="37" s="1"/>
  <c r="Y3361" i="156"/>
  <c r="V1124" i="37" s="1"/>
  <c r="X3361" i="156"/>
  <c r="W3361" i="156"/>
  <c r="T1124" i="37" s="1"/>
  <c r="P1124" i="37"/>
  <c r="AD3360" i="156"/>
  <c r="AA1123" i="37" s="1"/>
  <c r="AC3360" i="156"/>
  <c r="Z1123" i="37" s="1"/>
  <c r="AB3360" i="156"/>
  <c r="Y1123" i="37" s="1"/>
  <c r="AA3360" i="156"/>
  <c r="X1123" i="37" s="1"/>
  <c r="Z3360" i="156"/>
  <c r="W1123" i="37" s="1"/>
  <c r="Y3360" i="156"/>
  <c r="V1123" i="37" s="1"/>
  <c r="X3360" i="156"/>
  <c r="W3360" i="156"/>
  <c r="T1123" i="37" s="1"/>
  <c r="P1123" i="37"/>
  <c r="AD3359" i="156"/>
  <c r="AA1122" i="37" s="1"/>
  <c r="AC3359" i="156"/>
  <c r="Z1122" i="37" s="1"/>
  <c r="AG1122" i="37" s="1"/>
  <c r="AB3359" i="156"/>
  <c r="Y1122" i="37" s="1"/>
  <c r="AA3359" i="156"/>
  <c r="X1122" i="37" s="1"/>
  <c r="Z3359" i="156"/>
  <c r="W1122" i="37" s="1"/>
  <c r="Y3359" i="156"/>
  <c r="V1122" i="37" s="1"/>
  <c r="X3359" i="156"/>
  <c r="W3359" i="156"/>
  <c r="T1122" i="37" s="1"/>
  <c r="P1122" i="37"/>
  <c r="AD3355" i="156"/>
  <c r="AA1118" i="37" s="1"/>
  <c r="AC3355" i="156"/>
  <c r="Z1118" i="37" s="1"/>
  <c r="AB3355" i="156"/>
  <c r="Y1118" i="37" s="1"/>
  <c r="AA3355" i="156"/>
  <c r="X1118" i="37" s="1"/>
  <c r="Z3355" i="156"/>
  <c r="W1118" i="37" s="1"/>
  <c r="Y3355" i="156"/>
  <c r="V1118" i="37" s="1"/>
  <c r="X3355" i="156"/>
  <c r="W3355" i="156"/>
  <c r="T1118" i="37" s="1"/>
  <c r="P1118" i="37"/>
  <c r="AD3354" i="156"/>
  <c r="AA1117" i="37" s="1"/>
  <c r="AC3354" i="156"/>
  <c r="Z1117" i="37" s="1"/>
  <c r="AB3354" i="156"/>
  <c r="Y1117" i="37" s="1"/>
  <c r="AA3354" i="156"/>
  <c r="X1117" i="37" s="1"/>
  <c r="Z3354" i="156"/>
  <c r="W1117" i="37" s="1"/>
  <c r="Y3354" i="156"/>
  <c r="V1117" i="37" s="1"/>
  <c r="X3354" i="156"/>
  <c r="W3354" i="156"/>
  <c r="T1117" i="37" s="1"/>
  <c r="P1117" i="37"/>
  <c r="AD3353" i="156"/>
  <c r="AA1116" i="37" s="1"/>
  <c r="AC3353" i="156"/>
  <c r="Z1116" i="37" s="1"/>
  <c r="AB3353" i="156"/>
  <c r="Y1116" i="37" s="1"/>
  <c r="AA3353" i="156"/>
  <c r="X1116" i="37" s="1"/>
  <c r="Z3353" i="156"/>
  <c r="W1116" i="37" s="1"/>
  <c r="Y3353" i="156"/>
  <c r="V1116" i="37" s="1"/>
  <c r="X3353" i="156"/>
  <c r="W3353" i="156"/>
  <c r="T1116" i="37" s="1"/>
  <c r="P1116" i="37"/>
  <c r="AD3352" i="156"/>
  <c r="AA1115" i="37" s="1"/>
  <c r="AC3352" i="156"/>
  <c r="Z1115" i="37" s="1"/>
  <c r="AB3352" i="156"/>
  <c r="Y1115" i="37" s="1"/>
  <c r="AA3352" i="156"/>
  <c r="X1115" i="37" s="1"/>
  <c r="Z3352" i="156"/>
  <c r="W1115" i="37" s="1"/>
  <c r="Y3352" i="156"/>
  <c r="V1115" i="37" s="1"/>
  <c r="X3352" i="156"/>
  <c r="W3352" i="156"/>
  <c r="T1115" i="37" s="1"/>
  <c r="P1115" i="37"/>
  <c r="AD3351" i="156"/>
  <c r="AA1114" i="37" s="1"/>
  <c r="AC3351" i="156"/>
  <c r="Z1114" i="37" s="1"/>
  <c r="AB3351" i="156"/>
  <c r="Y1114" i="37" s="1"/>
  <c r="AA3351" i="156"/>
  <c r="X1114" i="37" s="1"/>
  <c r="Z3351" i="156"/>
  <c r="W1114" i="37" s="1"/>
  <c r="Y3351" i="156"/>
  <c r="V1114" i="37" s="1"/>
  <c r="X3351" i="156"/>
  <c r="W3351" i="156"/>
  <c r="T1114" i="37" s="1"/>
  <c r="P1114" i="37"/>
  <c r="AD3350" i="156"/>
  <c r="AA1113" i="37" s="1"/>
  <c r="AC3350" i="156"/>
  <c r="Z1113" i="37" s="1"/>
  <c r="AB3350" i="156"/>
  <c r="Y1113" i="37" s="1"/>
  <c r="AA3350" i="156"/>
  <c r="X1113" i="37" s="1"/>
  <c r="Z3350" i="156"/>
  <c r="W1113" i="37" s="1"/>
  <c r="Y3350" i="156"/>
  <c r="V1113" i="37" s="1"/>
  <c r="X3350" i="156"/>
  <c r="W3350" i="156"/>
  <c r="T1113" i="37" s="1"/>
  <c r="P1113" i="37"/>
  <c r="AD3308" i="156"/>
  <c r="AC3308" i="156"/>
  <c r="AB3308" i="156"/>
  <c r="Z3308" i="156"/>
  <c r="Y3308" i="156"/>
  <c r="AD3301" i="156"/>
  <c r="AC3301" i="156"/>
  <c r="AB3301" i="156"/>
  <c r="Z3301" i="156"/>
  <c r="Y3301" i="156"/>
  <c r="I3301" i="156"/>
  <c r="X3320" i="156"/>
  <c r="X3312" i="156"/>
  <c r="X3311" i="156"/>
  <c r="X3310" i="156"/>
  <c r="X3307" i="156"/>
  <c r="X3306" i="156"/>
  <c r="X3305" i="156"/>
  <c r="X3304" i="156"/>
  <c r="X3303" i="156"/>
  <c r="X3302" i="156"/>
  <c r="X3280" i="156"/>
  <c r="X3279" i="156"/>
  <c r="X3278" i="156"/>
  <c r="X3277" i="156"/>
  <c r="AD3230" i="156"/>
  <c r="AC3230" i="156"/>
  <c r="AB3230" i="156"/>
  <c r="Z3230" i="156"/>
  <c r="Y3230" i="156"/>
  <c r="AD3223" i="156"/>
  <c r="AC3223" i="156"/>
  <c r="AB3223" i="156"/>
  <c r="Z3223" i="156"/>
  <c r="Y3223" i="156"/>
  <c r="I3223" i="156"/>
  <c r="X3269" i="156"/>
  <c r="W3269" i="156"/>
  <c r="X3268" i="156"/>
  <c r="W3268" i="156"/>
  <c r="X3267" i="156"/>
  <c r="W3267" i="156"/>
  <c r="X3266" i="156"/>
  <c r="X3256" i="156"/>
  <c r="W3256" i="156"/>
  <c r="X3254" i="156"/>
  <c r="W3254" i="156"/>
  <c r="W3396" i="156"/>
  <c r="T1159" i="37" s="1"/>
  <c r="X3252" i="156"/>
  <c r="W3252" i="156"/>
  <c r="X3251" i="156"/>
  <c r="W3251" i="156"/>
  <c r="X3250" i="156"/>
  <c r="X3242" i="156"/>
  <c r="X3234" i="156"/>
  <c r="X3233" i="156"/>
  <c r="X3232" i="156"/>
  <c r="X3231" i="156"/>
  <c r="X3229" i="156"/>
  <c r="X3228" i="156"/>
  <c r="X3227" i="156"/>
  <c r="X3226" i="156"/>
  <c r="X3225" i="156"/>
  <c r="X3224" i="156"/>
  <c r="X3205" i="156"/>
  <c r="X3204" i="156"/>
  <c r="X3203" i="156"/>
  <c r="AD3197" i="156"/>
  <c r="AC3197" i="156"/>
  <c r="Z730" i="37" s="1"/>
  <c r="AB3197" i="156"/>
  <c r="Y730" i="37" s="1"/>
  <c r="Z3197" i="156"/>
  <c r="W730" i="37" s="1"/>
  <c r="Y3197" i="156"/>
  <c r="V730" i="37" s="1"/>
  <c r="P730" i="37"/>
  <c r="AD3196" i="156"/>
  <c r="AC3196" i="156"/>
  <c r="Z729" i="37" s="1"/>
  <c r="AB3196" i="156"/>
  <c r="Y729" i="37" s="1"/>
  <c r="Z3196" i="156"/>
  <c r="W729" i="37" s="1"/>
  <c r="Y3196" i="156"/>
  <c r="V729" i="37" s="1"/>
  <c r="P729" i="37"/>
  <c r="AD3195" i="156"/>
  <c r="AC3195" i="156"/>
  <c r="Z728" i="37" s="1"/>
  <c r="AB3195" i="156"/>
  <c r="Y728" i="37" s="1"/>
  <c r="Z3195" i="156"/>
  <c r="W728" i="37" s="1"/>
  <c r="Y3195" i="156"/>
  <c r="V728" i="37" s="1"/>
  <c r="P728" i="37"/>
  <c r="AD3194" i="156"/>
  <c r="AC3194" i="156"/>
  <c r="Z727" i="37" s="1"/>
  <c r="AB3194" i="156"/>
  <c r="Y727" i="37" s="1"/>
  <c r="Z3194" i="156"/>
  <c r="W727" i="37" s="1"/>
  <c r="Y3194" i="156"/>
  <c r="V727" i="37" s="1"/>
  <c r="P727" i="37"/>
  <c r="AD3193" i="156"/>
  <c r="AC3193" i="156"/>
  <c r="Z726" i="37" s="1"/>
  <c r="AB3193" i="156"/>
  <c r="Y726" i="37" s="1"/>
  <c r="Z3193" i="156"/>
  <c r="W726" i="37" s="1"/>
  <c r="Y3193" i="156"/>
  <c r="V726" i="37" s="1"/>
  <c r="P726" i="37"/>
  <c r="AD3192" i="156"/>
  <c r="AC3192" i="156"/>
  <c r="Z725" i="37" s="1"/>
  <c r="AB3192" i="156"/>
  <c r="Y725" i="37" s="1"/>
  <c r="AA3192" i="156"/>
  <c r="X725" i="37" s="1"/>
  <c r="Z3192" i="156"/>
  <c r="W725" i="37" s="1"/>
  <c r="Y3192" i="156"/>
  <c r="V725" i="37" s="1"/>
  <c r="X3192" i="156"/>
  <c r="W3192" i="156"/>
  <c r="T725" i="37" s="1"/>
  <c r="P725" i="37"/>
  <c r="AD3190" i="156"/>
  <c r="AC3190" i="156"/>
  <c r="Z723" i="37" s="1"/>
  <c r="AB3190" i="156"/>
  <c r="Y723" i="37" s="1"/>
  <c r="Z3190" i="156"/>
  <c r="W723" i="37" s="1"/>
  <c r="Y3190" i="156"/>
  <c r="V723" i="37" s="1"/>
  <c r="P723" i="37"/>
  <c r="AD3189" i="156"/>
  <c r="AC3189" i="156"/>
  <c r="Z722" i="37" s="1"/>
  <c r="AB3189" i="156"/>
  <c r="Y722" i="37" s="1"/>
  <c r="AA3189" i="156"/>
  <c r="X722" i="37" s="1"/>
  <c r="Z3189" i="156"/>
  <c r="W722" i="37" s="1"/>
  <c r="Y3189" i="156"/>
  <c r="V722" i="37" s="1"/>
  <c r="X3189" i="156"/>
  <c r="W3189" i="156"/>
  <c r="T722" i="37" s="1"/>
  <c r="P722" i="37"/>
  <c r="AD3187" i="156"/>
  <c r="AC3187" i="156"/>
  <c r="Z720" i="37" s="1"/>
  <c r="AB3187" i="156"/>
  <c r="Y720" i="37" s="1"/>
  <c r="AA3187" i="156"/>
  <c r="X720" i="37" s="1"/>
  <c r="Z3187" i="156"/>
  <c r="W720" i="37" s="1"/>
  <c r="Y3187" i="156"/>
  <c r="V720" i="37" s="1"/>
  <c r="X3187" i="156"/>
  <c r="W3187" i="156"/>
  <c r="T720" i="37" s="1"/>
  <c r="P720" i="37"/>
  <c r="AD3186" i="156"/>
  <c r="AC3186" i="156"/>
  <c r="Z719" i="37" s="1"/>
  <c r="AB3186" i="156"/>
  <c r="Y719" i="37" s="1"/>
  <c r="Z3186" i="156"/>
  <c r="W719" i="37" s="1"/>
  <c r="Y3186" i="156"/>
  <c r="V719" i="37" s="1"/>
  <c r="W3186" i="156"/>
  <c r="T719" i="37" s="1"/>
  <c r="P719" i="37"/>
  <c r="AD3185" i="156"/>
  <c r="AC3185" i="156"/>
  <c r="Z718" i="37" s="1"/>
  <c r="AB3185" i="156"/>
  <c r="Y718" i="37" s="1"/>
  <c r="Z3185" i="156"/>
  <c r="W718" i="37" s="1"/>
  <c r="Y3185" i="156"/>
  <c r="V718" i="37" s="1"/>
  <c r="P718" i="37"/>
  <c r="AD3184" i="156"/>
  <c r="AC3184" i="156"/>
  <c r="Z717" i="37" s="1"/>
  <c r="AB3184" i="156"/>
  <c r="Y717" i="37" s="1"/>
  <c r="Z3184" i="156"/>
  <c r="W717" i="37" s="1"/>
  <c r="Y3184" i="156"/>
  <c r="V717" i="37" s="1"/>
  <c r="P717" i="37"/>
  <c r="AD3183" i="156"/>
  <c r="AC3183" i="156"/>
  <c r="Z716" i="37" s="1"/>
  <c r="AB3183" i="156"/>
  <c r="Y716" i="37" s="1"/>
  <c r="AA3183" i="156"/>
  <c r="X716" i="37" s="1"/>
  <c r="Z3183" i="156"/>
  <c r="W716" i="37" s="1"/>
  <c r="Y3183" i="156"/>
  <c r="V716" i="37" s="1"/>
  <c r="X3183" i="156"/>
  <c r="W3183" i="156"/>
  <c r="T716" i="37" s="1"/>
  <c r="P716" i="37"/>
  <c r="AD3182" i="156"/>
  <c r="AC3182" i="156"/>
  <c r="Z715" i="37" s="1"/>
  <c r="AB3182" i="156"/>
  <c r="Y715" i="37" s="1"/>
  <c r="AA3182" i="156"/>
  <c r="X715" i="37" s="1"/>
  <c r="Z3182" i="156"/>
  <c r="W715" i="37" s="1"/>
  <c r="Y3182" i="156"/>
  <c r="V715" i="37" s="1"/>
  <c r="X3182" i="156"/>
  <c r="W3182" i="156"/>
  <c r="T715" i="37" s="1"/>
  <c r="P715" i="37"/>
  <c r="AD3181" i="156"/>
  <c r="AC3181" i="156"/>
  <c r="Z714" i="37" s="1"/>
  <c r="AB3181" i="156"/>
  <c r="Y714" i="37" s="1"/>
  <c r="AA3181" i="156"/>
  <c r="X714" i="37" s="1"/>
  <c r="Z3181" i="156"/>
  <c r="W714" i="37" s="1"/>
  <c r="Y3181" i="156"/>
  <c r="V714" i="37" s="1"/>
  <c r="X3181" i="156"/>
  <c r="W3181" i="156"/>
  <c r="T714" i="37" s="1"/>
  <c r="P714" i="37"/>
  <c r="AD3180" i="156"/>
  <c r="AC3180" i="156"/>
  <c r="Z713" i="37" s="1"/>
  <c r="AB3180" i="156"/>
  <c r="Y713" i="37" s="1"/>
  <c r="Z3180" i="156"/>
  <c r="W713" i="37" s="1"/>
  <c r="Y3180" i="156"/>
  <c r="V713" i="37" s="1"/>
  <c r="P713" i="37"/>
  <c r="AD3179" i="156"/>
  <c r="AC3179" i="156"/>
  <c r="Z712" i="37" s="1"/>
  <c r="AB3179" i="156"/>
  <c r="Y712" i="37" s="1"/>
  <c r="Z3179" i="156"/>
  <c r="W712" i="37" s="1"/>
  <c r="Y3179" i="156"/>
  <c r="V712" i="37" s="1"/>
  <c r="W3179" i="156"/>
  <c r="T712" i="37" s="1"/>
  <c r="P712" i="37"/>
  <c r="AD3178" i="156"/>
  <c r="AC3178" i="156"/>
  <c r="Z711" i="37" s="1"/>
  <c r="AB3178" i="156"/>
  <c r="Y711" i="37" s="1"/>
  <c r="AA3178" i="156"/>
  <c r="X711" i="37" s="1"/>
  <c r="Z3178" i="156"/>
  <c r="W711" i="37" s="1"/>
  <c r="Y3178" i="156"/>
  <c r="V711" i="37" s="1"/>
  <c r="X3178" i="156"/>
  <c r="W3178" i="156"/>
  <c r="T711" i="37" s="1"/>
  <c r="P711" i="37"/>
  <c r="AD3177" i="156"/>
  <c r="AC3177" i="156"/>
  <c r="Z710" i="37" s="1"/>
  <c r="AB3177" i="156"/>
  <c r="Y710" i="37" s="1"/>
  <c r="AA3177" i="156"/>
  <c r="X710" i="37" s="1"/>
  <c r="Z3177" i="156"/>
  <c r="W710" i="37" s="1"/>
  <c r="Y3177" i="156"/>
  <c r="V710" i="37" s="1"/>
  <c r="X3177" i="156"/>
  <c r="W3177" i="156"/>
  <c r="T710" i="37" s="1"/>
  <c r="P710" i="37"/>
  <c r="AD3176" i="156"/>
  <c r="AC3176" i="156"/>
  <c r="Z709" i="37" s="1"/>
  <c r="AB3176" i="156"/>
  <c r="Y709" i="37" s="1"/>
  <c r="AA3176" i="156"/>
  <c r="X709" i="37" s="1"/>
  <c r="Z3176" i="156"/>
  <c r="W709" i="37" s="1"/>
  <c r="Y3176" i="156"/>
  <c r="V709" i="37" s="1"/>
  <c r="X3176" i="156"/>
  <c r="W3176" i="156"/>
  <c r="T709" i="37" s="1"/>
  <c r="P709" i="37"/>
  <c r="AD3175" i="156"/>
  <c r="AC3175" i="156"/>
  <c r="Z708" i="37" s="1"/>
  <c r="AB3175" i="156"/>
  <c r="Y708" i="37" s="1"/>
  <c r="AA3175" i="156"/>
  <c r="X708" i="37" s="1"/>
  <c r="Z3175" i="156"/>
  <c r="W708" i="37" s="1"/>
  <c r="Y3175" i="156"/>
  <c r="V708" i="37" s="1"/>
  <c r="X3175" i="156"/>
  <c r="W3175" i="156"/>
  <c r="T708" i="37" s="1"/>
  <c r="P708" i="37"/>
  <c r="AD3174" i="156"/>
  <c r="AC3174" i="156"/>
  <c r="Z707" i="37" s="1"/>
  <c r="AB3174" i="156"/>
  <c r="Y707" i="37" s="1"/>
  <c r="AA3174" i="156"/>
  <c r="X707" i="37" s="1"/>
  <c r="Z3174" i="156"/>
  <c r="W707" i="37" s="1"/>
  <c r="Y3174" i="156"/>
  <c r="V707" i="37" s="1"/>
  <c r="X3174" i="156"/>
  <c r="W3174" i="156"/>
  <c r="T707" i="37" s="1"/>
  <c r="P707" i="37"/>
  <c r="AD3173" i="156"/>
  <c r="AC3173" i="156"/>
  <c r="Z706" i="37" s="1"/>
  <c r="AB3173" i="156"/>
  <c r="Y706" i="37" s="1"/>
  <c r="AA3173" i="156"/>
  <c r="X706" i="37" s="1"/>
  <c r="Z3173" i="156"/>
  <c r="W706" i="37" s="1"/>
  <c r="Y3173" i="156"/>
  <c r="V706" i="37" s="1"/>
  <c r="X3173" i="156"/>
  <c r="W3173" i="156"/>
  <c r="T706" i="37" s="1"/>
  <c r="P706" i="37"/>
  <c r="AD3172" i="156"/>
  <c r="AC3172" i="156"/>
  <c r="Z705" i="37" s="1"/>
  <c r="AB3172" i="156"/>
  <c r="Y705" i="37" s="1"/>
  <c r="Z3172" i="156"/>
  <c r="W705" i="37" s="1"/>
  <c r="Y3172" i="156"/>
  <c r="V705" i="37" s="1"/>
  <c r="P705" i="37"/>
  <c r="AD3171" i="156"/>
  <c r="AC3171" i="156"/>
  <c r="Z704" i="37" s="1"/>
  <c r="AB3171" i="156"/>
  <c r="Y704" i="37" s="1"/>
  <c r="Z3171" i="156"/>
  <c r="W704" i="37" s="1"/>
  <c r="Y3171" i="156"/>
  <c r="V704" i="37" s="1"/>
  <c r="P704" i="37"/>
  <c r="AD3170" i="156"/>
  <c r="AC3170" i="156"/>
  <c r="Z703" i="37" s="1"/>
  <c r="AB3170" i="156"/>
  <c r="Y703" i="37" s="1"/>
  <c r="Z3170" i="156"/>
  <c r="W703" i="37" s="1"/>
  <c r="Y3170" i="156"/>
  <c r="V703" i="37" s="1"/>
  <c r="P703" i="37"/>
  <c r="AD3169" i="156"/>
  <c r="AC3169" i="156"/>
  <c r="Z702" i="37" s="1"/>
  <c r="AB3169" i="156"/>
  <c r="Y702" i="37" s="1"/>
  <c r="Z3169" i="156"/>
  <c r="W702" i="37" s="1"/>
  <c r="Y3169" i="156"/>
  <c r="V702" i="37" s="1"/>
  <c r="P702" i="37"/>
  <c r="AD3168" i="156"/>
  <c r="AC3168" i="156"/>
  <c r="Z701" i="37" s="1"/>
  <c r="AB3168" i="156"/>
  <c r="Y701" i="37" s="1"/>
  <c r="Z3168" i="156"/>
  <c r="W701" i="37" s="1"/>
  <c r="Y3168" i="156"/>
  <c r="V701" i="37" s="1"/>
  <c r="P701" i="37"/>
  <c r="AD3166" i="156"/>
  <c r="AC3166" i="156"/>
  <c r="Z699" i="37" s="1"/>
  <c r="AB3166" i="156"/>
  <c r="Y699" i="37" s="1"/>
  <c r="Z3166" i="156"/>
  <c r="W699" i="37" s="1"/>
  <c r="Y3166" i="156"/>
  <c r="V699" i="37" s="1"/>
  <c r="P699" i="37"/>
  <c r="AD3165" i="156"/>
  <c r="AC3165" i="156"/>
  <c r="Z698" i="37" s="1"/>
  <c r="AB3165" i="156"/>
  <c r="Y698" i="37" s="1"/>
  <c r="Z3165" i="156"/>
  <c r="W698" i="37" s="1"/>
  <c r="Y3165" i="156"/>
  <c r="V698" i="37" s="1"/>
  <c r="P698" i="37"/>
  <c r="AD3164" i="156"/>
  <c r="AC3164" i="156"/>
  <c r="Z697" i="37" s="1"/>
  <c r="AB3164" i="156"/>
  <c r="Y697" i="37" s="1"/>
  <c r="Z3164" i="156"/>
  <c r="W697" i="37" s="1"/>
  <c r="Y3164" i="156"/>
  <c r="V697" i="37" s="1"/>
  <c r="P697" i="37"/>
  <c r="AD3163" i="156"/>
  <c r="AC3163" i="156"/>
  <c r="Z696" i="37" s="1"/>
  <c r="AB3163" i="156"/>
  <c r="Y696" i="37" s="1"/>
  <c r="Z3163" i="156"/>
  <c r="W696" i="37" s="1"/>
  <c r="Y3163" i="156"/>
  <c r="V696" i="37" s="1"/>
  <c r="P696" i="37"/>
  <c r="AD3162" i="156"/>
  <c r="AC3162" i="156"/>
  <c r="Z695" i="37" s="1"/>
  <c r="AB3162" i="156"/>
  <c r="Y695" i="37" s="1"/>
  <c r="AA3162" i="156"/>
  <c r="X695" i="37" s="1"/>
  <c r="Z3162" i="156"/>
  <c r="W695" i="37" s="1"/>
  <c r="Y3162" i="156"/>
  <c r="V695" i="37" s="1"/>
  <c r="X3162" i="156"/>
  <c r="W3162" i="156"/>
  <c r="T695" i="37" s="1"/>
  <c r="P695" i="37"/>
  <c r="AD3161" i="156"/>
  <c r="AC3161" i="156"/>
  <c r="Z694" i="37" s="1"/>
  <c r="AB3161" i="156"/>
  <c r="Y694" i="37" s="1"/>
  <c r="Z3161" i="156"/>
  <c r="W694" i="37" s="1"/>
  <c r="Y3161" i="156"/>
  <c r="V694" i="37" s="1"/>
  <c r="P694" i="37"/>
  <c r="AD3155" i="156"/>
  <c r="AC3155" i="156"/>
  <c r="Z688" i="37" s="1"/>
  <c r="AB3155" i="156"/>
  <c r="Y688" i="37" s="1"/>
  <c r="Z3155" i="156"/>
  <c r="W688" i="37" s="1"/>
  <c r="Y3155" i="156"/>
  <c r="V688" i="37" s="1"/>
  <c r="P688" i="37"/>
  <c r="AD3154" i="156"/>
  <c r="AC3154" i="156"/>
  <c r="Z687" i="37" s="1"/>
  <c r="AB3154" i="156"/>
  <c r="Y687" i="37" s="1"/>
  <c r="AA3154" i="156"/>
  <c r="X687" i="37" s="1"/>
  <c r="Z3154" i="156"/>
  <c r="W687" i="37" s="1"/>
  <c r="Y3154" i="156"/>
  <c r="V687" i="37" s="1"/>
  <c r="X3154" i="156"/>
  <c r="W3154" i="156"/>
  <c r="T687" i="37" s="1"/>
  <c r="P687" i="37"/>
  <c r="AD3151" i="156"/>
  <c r="AC3151" i="156"/>
  <c r="Z684" i="37" s="1"/>
  <c r="AB3151" i="156"/>
  <c r="Y684" i="37" s="1"/>
  <c r="AA3151" i="156"/>
  <c r="X684" i="37" s="1"/>
  <c r="Z3151" i="156"/>
  <c r="W684" i="37" s="1"/>
  <c r="Y3151" i="156"/>
  <c r="V684" i="37" s="1"/>
  <c r="X3151" i="156"/>
  <c r="W3151" i="156"/>
  <c r="T684" i="37" s="1"/>
  <c r="P684" i="37"/>
  <c r="AD3150" i="156"/>
  <c r="AC3150" i="156"/>
  <c r="Z683" i="37" s="1"/>
  <c r="AB3150" i="156"/>
  <c r="Y683" i="37" s="1"/>
  <c r="AA3150" i="156"/>
  <c r="X683" i="37" s="1"/>
  <c r="Z3150" i="156"/>
  <c r="W683" i="37" s="1"/>
  <c r="Y3150" i="156"/>
  <c r="V683" i="37" s="1"/>
  <c r="X3150" i="156"/>
  <c r="W3150" i="156"/>
  <c r="T683" i="37" s="1"/>
  <c r="P683" i="37"/>
  <c r="AD3149" i="156"/>
  <c r="AC3149" i="156"/>
  <c r="Z682" i="37" s="1"/>
  <c r="AB3149" i="156"/>
  <c r="Y682" i="37" s="1"/>
  <c r="AA3149" i="156"/>
  <c r="X682" i="37" s="1"/>
  <c r="Z3149" i="156"/>
  <c r="W682" i="37" s="1"/>
  <c r="Y3149" i="156"/>
  <c r="V682" i="37" s="1"/>
  <c r="X3149" i="156"/>
  <c r="W3149" i="156"/>
  <c r="T682" i="37" s="1"/>
  <c r="P682" i="37"/>
  <c r="AD3148" i="156"/>
  <c r="AC3148" i="156"/>
  <c r="Z681" i="37" s="1"/>
  <c r="AB3148" i="156"/>
  <c r="Y681" i="37" s="1"/>
  <c r="AA3148" i="156"/>
  <c r="X681" i="37" s="1"/>
  <c r="Z3148" i="156"/>
  <c r="W681" i="37" s="1"/>
  <c r="Y3148" i="156"/>
  <c r="V681" i="37" s="1"/>
  <c r="X3148" i="156"/>
  <c r="W3148" i="156"/>
  <c r="T681" i="37" s="1"/>
  <c r="P681" i="37"/>
  <c r="AD3147" i="156"/>
  <c r="AC3147" i="156"/>
  <c r="Z680" i="37" s="1"/>
  <c r="AB3147" i="156"/>
  <c r="Y680" i="37" s="1"/>
  <c r="AA3147" i="156"/>
  <c r="X680" i="37" s="1"/>
  <c r="Z3147" i="156"/>
  <c r="W680" i="37" s="1"/>
  <c r="Y3147" i="156"/>
  <c r="V680" i="37" s="1"/>
  <c r="X3147" i="156"/>
  <c r="W3147" i="156"/>
  <c r="T680" i="37" s="1"/>
  <c r="P680" i="37"/>
  <c r="AD3146" i="156"/>
  <c r="AC3146" i="156"/>
  <c r="Z679" i="37" s="1"/>
  <c r="AB3146" i="156"/>
  <c r="Y679" i="37" s="1"/>
  <c r="AA3146" i="156"/>
  <c r="X679" i="37" s="1"/>
  <c r="Z3146" i="156"/>
  <c r="W679" i="37" s="1"/>
  <c r="Y3146" i="156"/>
  <c r="V679" i="37" s="1"/>
  <c r="X3146" i="156"/>
  <c r="W3146" i="156"/>
  <c r="T679" i="37" s="1"/>
  <c r="P679" i="37"/>
  <c r="AD3145" i="156"/>
  <c r="AC3145" i="156"/>
  <c r="Z678" i="37" s="1"/>
  <c r="AB3145" i="156"/>
  <c r="Y678" i="37" s="1"/>
  <c r="AA3145" i="156"/>
  <c r="X678" i="37" s="1"/>
  <c r="Z3145" i="156"/>
  <c r="W678" i="37" s="1"/>
  <c r="Y3145" i="156"/>
  <c r="V678" i="37" s="1"/>
  <c r="X3145" i="156"/>
  <c r="W3145" i="156"/>
  <c r="T678" i="37" s="1"/>
  <c r="P678" i="37"/>
  <c r="AD3144" i="156"/>
  <c r="AC3144" i="156"/>
  <c r="Z677" i="37" s="1"/>
  <c r="AB3144" i="156"/>
  <c r="Y677" i="37" s="1"/>
  <c r="AA3144" i="156"/>
  <c r="X677" i="37" s="1"/>
  <c r="Z3144" i="156"/>
  <c r="W677" i="37" s="1"/>
  <c r="Y3144" i="156"/>
  <c r="V677" i="37" s="1"/>
  <c r="X3144" i="156"/>
  <c r="W3144" i="156"/>
  <c r="T677" i="37" s="1"/>
  <c r="P677" i="37"/>
  <c r="AD3143" i="156"/>
  <c r="AC3143" i="156"/>
  <c r="Z676" i="37" s="1"/>
  <c r="AB3143" i="156"/>
  <c r="Y676" i="37" s="1"/>
  <c r="AA3143" i="156"/>
  <c r="X676" i="37" s="1"/>
  <c r="Z3143" i="156"/>
  <c r="W676" i="37" s="1"/>
  <c r="Y3143" i="156"/>
  <c r="V676" i="37" s="1"/>
  <c r="X3143" i="156"/>
  <c r="W3143" i="156"/>
  <c r="T676" i="37" s="1"/>
  <c r="P676" i="37"/>
  <c r="X3094" i="156"/>
  <c r="AD3093" i="156"/>
  <c r="AC3093" i="156"/>
  <c r="AB3093" i="156"/>
  <c r="Z3093" i="156"/>
  <c r="Z3160" i="156" s="1"/>
  <c r="W693" i="37" s="1"/>
  <c r="Y3093" i="156"/>
  <c r="Y3160" i="156" s="1"/>
  <c r="V693" i="37" s="1"/>
  <c r="I3093" i="156"/>
  <c r="AD3100" i="156"/>
  <c r="AC3100" i="156"/>
  <c r="AB3100" i="156"/>
  <c r="Z3100" i="156"/>
  <c r="Z3167" i="156" s="1"/>
  <c r="W700" i="37" s="1"/>
  <c r="Y3100" i="156"/>
  <c r="Y3167" i="156" s="1"/>
  <c r="V700" i="37" s="1"/>
  <c r="X3136" i="156"/>
  <c r="X3135" i="156"/>
  <c r="W3135" i="156"/>
  <c r="X3134" i="156"/>
  <c r="W3134" i="156"/>
  <c r="X3133" i="156"/>
  <c r="W3133" i="156"/>
  <c r="X3132" i="156"/>
  <c r="X3118" i="156"/>
  <c r="X3113" i="156"/>
  <c r="X3105" i="156"/>
  <c r="X3104" i="156"/>
  <c r="X3103" i="156"/>
  <c r="X3102" i="156"/>
  <c r="X3101" i="156"/>
  <c r="X3099" i="156"/>
  <c r="X3098" i="156"/>
  <c r="X3097" i="156"/>
  <c r="X3096" i="156"/>
  <c r="X3088" i="156"/>
  <c r="X3075" i="156"/>
  <c r="X3074" i="156"/>
  <c r="AD2787" i="156"/>
  <c r="AC2787" i="156"/>
  <c r="AB2787" i="156"/>
  <c r="Z2787" i="156"/>
  <c r="Z2864" i="156" s="1"/>
  <c r="W501" i="37" s="1"/>
  <c r="Y2787" i="156"/>
  <c r="Y2864" i="156" s="1"/>
  <c r="V501" i="37" s="1"/>
  <c r="I2787" i="156"/>
  <c r="AD3059" i="156"/>
  <c r="AC3059" i="156"/>
  <c r="Z669" i="37" s="1"/>
  <c r="AB3059" i="156"/>
  <c r="Y669" i="37" s="1"/>
  <c r="Z3059" i="156"/>
  <c r="W669" i="37" s="1"/>
  <c r="Y3059" i="156"/>
  <c r="V669" i="37" s="1"/>
  <c r="P669" i="37"/>
  <c r="AB3058" i="156"/>
  <c r="Y668" i="37" s="1"/>
  <c r="AA3058" i="156"/>
  <c r="X668" i="37" s="1"/>
  <c r="Z3058" i="156"/>
  <c r="W668" i="37" s="1"/>
  <c r="Y3058" i="156"/>
  <c r="V668" i="37" s="1"/>
  <c r="X3058" i="156"/>
  <c r="W3058" i="156"/>
  <c r="T668" i="37" s="1"/>
  <c r="P668" i="37"/>
  <c r="AD3057" i="156"/>
  <c r="AC3057" i="156"/>
  <c r="Z667" i="37" s="1"/>
  <c r="AB3057" i="156"/>
  <c r="Y667" i="37" s="1"/>
  <c r="AA3057" i="156"/>
  <c r="X667" i="37" s="1"/>
  <c r="Z3057" i="156"/>
  <c r="W667" i="37" s="1"/>
  <c r="Y3057" i="156"/>
  <c r="V667" i="37" s="1"/>
  <c r="X3057" i="156"/>
  <c r="W3057" i="156"/>
  <c r="T667" i="37" s="1"/>
  <c r="P667" i="37"/>
  <c r="AD3056" i="156"/>
  <c r="AC3056" i="156"/>
  <c r="Z666" i="37" s="1"/>
  <c r="AB3056" i="156"/>
  <c r="Y666" i="37" s="1"/>
  <c r="Z3056" i="156"/>
  <c r="W666" i="37" s="1"/>
  <c r="Y3056" i="156"/>
  <c r="V666" i="37" s="1"/>
  <c r="P666" i="37"/>
  <c r="AD3055" i="156"/>
  <c r="AC3055" i="156"/>
  <c r="Z665" i="37" s="1"/>
  <c r="AB3055" i="156"/>
  <c r="Y665" i="37" s="1"/>
  <c r="Z3055" i="156"/>
  <c r="W665" i="37" s="1"/>
  <c r="Y3055" i="156"/>
  <c r="V665" i="37" s="1"/>
  <c r="P665" i="37"/>
  <c r="AD3054" i="156"/>
  <c r="AC3054" i="156"/>
  <c r="Z664" i="37" s="1"/>
  <c r="AB3054" i="156"/>
  <c r="Y664" i="37" s="1"/>
  <c r="AA3054" i="156"/>
  <c r="X664" i="37" s="1"/>
  <c r="Z3054" i="156"/>
  <c r="W664" i="37" s="1"/>
  <c r="Y3054" i="156"/>
  <c r="V664" i="37" s="1"/>
  <c r="X3054" i="156"/>
  <c r="W3054" i="156"/>
  <c r="T664" i="37" s="1"/>
  <c r="P664" i="37"/>
  <c r="AD3053" i="156"/>
  <c r="AC3053" i="156"/>
  <c r="Z663" i="37" s="1"/>
  <c r="AB3053" i="156"/>
  <c r="Y663" i="37" s="1"/>
  <c r="AA3053" i="156"/>
  <c r="X663" i="37" s="1"/>
  <c r="Z3053" i="156"/>
  <c r="W663" i="37" s="1"/>
  <c r="Y3053" i="156"/>
  <c r="V663" i="37" s="1"/>
  <c r="X3053" i="156"/>
  <c r="W3053" i="156"/>
  <c r="T663" i="37" s="1"/>
  <c r="P663" i="37"/>
  <c r="AD3051" i="156"/>
  <c r="AC3051" i="156"/>
  <c r="Z661" i="37" s="1"/>
  <c r="AB3051" i="156"/>
  <c r="Y661" i="37" s="1"/>
  <c r="Z3051" i="156"/>
  <c r="W661" i="37" s="1"/>
  <c r="Y3051" i="156"/>
  <c r="V661" i="37" s="1"/>
  <c r="P661" i="37"/>
  <c r="AD3050" i="156"/>
  <c r="AC3050" i="156"/>
  <c r="Z660" i="37" s="1"/>
  <c r="AB3050" i="156"/>
  <c r="Y660" i="37" s="1"/>
  <c r="AA3050" i="156"/>
  <c r="X660" i="37" s="1"/>
  <c r="Z3050" i="156"/>
  <c r="W660" i="37" s="1"/>
  <c r="Y3050" i="156"/>
  <c r="V660" i="37" s="1"/>
  <c r="X3050" i="156"/>
  <c r="W3050" i="156"/>
  <c r="T660" i="37" s="1"/>
  <c r="P660" i="37"/>
  <c r="AD3048" i="156"/>
  <c r="AC3048" i="156"/>
  <c r="Z658" i="37" s="1"/>
  <c r="AB3048" i="156"/>
  <c r="Y658" i="37" s="1"/>
  <c r="AA3048" i="156"/>
  <c r="X658" i="37" s="1"/>
  <c r="Z3048" i="156"/>
  <c r="W658" i="37" s="1"/>
  <c r="Y3048" i="156"/>
  <c r="V658" i="37" s="1"/>
  <c r="X3048" i="156"/>
  <c r="W3048" i="156"/>
  <c r="T658" i="37" s="1"/>
  <c r="P658" i="37"/>
  <c r="AD3047" i="156"/>
  <c r="AC3047" i="156"/>
  <c r="Z657" i="37" s="1"/>
  <c r="AB3047" i="156"/>
  <c r="Y657" i="37" s="1"/>
  <c r="Z3047" i="156"/>
  <c r="W657" i="37" s="1"/>
  <c r="Y3047" i="156"/>
  <c r="V657" i="37" s="1"/>
  <c r="W3047" i="156"/>
  <c r="T657" i="37" s="1"/>
  <c r="P657" i="37"/>
  <c r="AD3046" i="156"/>
  <c r="AC3046" i="156"/>
  <c r="Z656" i="37" s="1"/>
  <c r="AB3046" i="156"/>
  <c r="Y656" i="37" s="1"/>
  <c r="Z3046" i="156"/>
  <c r="W656" i="37" s="1"/>
  <c r="Y3046" i="156"/>
  <c r="V656" i="37" s="1"/>
  <c r="P656" i="37"/>
  <c r="AD3045" i="156"/>
  <c r="AC3045" i="156"/>
  <c r="Z655" i="37" s="1"/>
  <c r="AB3045" i="156"/>
  <c r="Y655" i="37" s="1"/>
  <c r="AA3045" i="156"/>
  <c r="X655" i="37" s="1"/>
  <c r="Z3045" i="156"/>
  <c r="W655" i="37" s="1"/>
  <c r="Y3045" i="156"/>
  <c r="V655" i="37" s="1"/>
  <c r="X3045" i="156"/>
  <c r="W3045" i="156"/>
  <c r="T655" i="37" s="1"/>
  <c r="P655" i="37"/>
  <c r="AD3044" i="156"/>
  <c r="AC3044" i="156"/>
  <c r="Z654" i="37" s="1"/>
  <c r="AB3044" i="156"/>
  <c r="Y654" i="37" s="1"/>
  <c r="AA3044" i="156"/>
  <c r="X654" i="37" s="1"/>
  <c r="Z3044" i="156"/>
  <c r="W654" i="37" s="1"/>
  <c r="Y3044" i="156"/>
  <c r="V654" i="37" s="1"/>
  <c r="X3044" i="156"/>
  <c r="W3044" i="156"/>
  <c r="T654" i="37" s="1"/>
  <c r="P654" i="37"/>
  <c r="AD3043" i="156"/>
  <c r="AC3043" i="156"/>
  <c r="Z653" i="37" s="1"/>
  <c r="AB3043" i="156"/>
  <c r="Y653" i="37" s="1"/>
  <c r="AA3043" i="156"/>
  <c r="X653" i="37" s="1"/>
  <c r="Z3043" i="156"/>
  <c r="W653" i="37" s="1"/>
  <c r="Y3043" i="156"/>
  <c r="V653" i="37" s="1"/>
  <c r="X3043" i="156"/>
  <c r="W3043" i="156"/>
  <c r="T653" i="37" s="1"/>
  <c r="P653" i="37"/>
  <c r="AD3042" i="156"/>
  <c r="AC3042" i="156"/>
  <c r="Z652" i="37" s="1"/>
  <c r="AB3042" i="156"/>
  <c r="Y652" i="37" s="1"/>
  <c r="AA3042" i="156"/>
  <c r="X652" i="37" s="1"/>
  <c r="Z3042" i="156"/>
  <c r="W652" i="37" s="1"/>
  <c r="Y3042" i="156"/>
  <c r="V652" i="37" s="1"/>
  <c r="X3042" i="156"/>
  <c r="W3042" i="156"/>
  <c r="T652" i="37" s="1"/>
  <c r="P652" i="37"/>
  <c r="AD3041" i="156"/>
  <c r="AC3041" i="156"/>
  <c r="Z651" i="37" s="1"/>
  <c r="AB3041" i="156"/>
  <c r="Y651" i="37" s="1"/>
  <c r="Z3041" i="156"/>
  <c r="W651" i="37" s="1"/>
  <c r="Y3041" i="156"/>
  <c r="V651" i="37" s="1"/>
  <c r="P651" i="37"/>
  <c r="AD3040" i="156"/>
  <c r="AC3040" i="156"/>
  <c r="Z650" i="37" s="1"/>
  <c r="AB3040" i="156"/>
  <c r="Y650" i="37" s="1"/>
  <c r="AA3040" i="156"/>
  <c r="X650" i="37" s="1"/>
  <c r="Z3040" i="156"/>
  <c r="W650" i="37" s="1"/>
  <c r="Y3040" i="156"/>
  <c r="V650" i="37" s="1"/>
  <c r="X3040" i="156"/>
  <c r="W3040" i="156"/>
  <c r="T650" i="37" s="1"/>
  <c r="P650" i="37"/>
  <c r="AD3039" i="156"/>
  <c r="AC3039" i="156"/>
  <c r="Z649" i="37" s="1"/>
  <c r="AB3039" i="156"/>
  <c r="Y649" i="37" s="1"/>
  <c r="AA3039" i="156"/>
  <c r="X649" i="37" s="1"/>
  <c r="Z3039" i="156"/>
  <c r="W649" i="37" s="1"/>
  <c r="Y3039" i="156"/>
  <c r="V649" i="37" s="1"/>
  <c r="X3039" i="156"/>
  <c r="W3039" i="156"/>
  <c r="T649" i="37" s="1"/>
  <c r="P649" i="37"/>
  <c r="AD3038" i="156"/>
  <c r="AC3038" i="156"/>
  <c r="Z648" i="37" s="1"/>
  <c r="AB3038" i="156"/>
  <c r="Y648" i="37" s="1"/>
  <c r="AA3038" i="156"/>
  <c r="X648" i="37" s="1"/>
  <c r="Z3038" i="156"/>
  <c r="W648" i="37" s="1"/>
  <c r="Y3038" i="156"/>
  <c r="V648" i="37" s="1"/>
  <c r="X3038" i="156"/>
  <c r="W3038" i="156"/>
  <c r="T648" i="37" s="1"/>
  <c r="P648" i="37"/>
  <c r="AD3037" i="156"/>
  <c r="AC3037" i="156"/>
  <c r="Z647" i="37" s="1"/>
  <c r="AB3037" i="156"/>
  <c r="Y647" i="37" s="1"/>
  <c r="AA3037" i="156"/>
  <c r="X647" i="37" s="1"/>
  <c r="Z3037" i="156"/>
  <c r="W647" i="37" s="1"/>
  <c r="Y3037" i="156"/>
  <c r="V647" i="37" s="1"/>
  <c r="X3037" i="156"/>
  <c r="W3037" i="156"/>
  <c r="T647" i="37" s="1"/>
  <c r="P647" i="37"/>
  <c r="AD3036" i="156"/>
  <c r="AC3036" i="156"/>
  <c r="Z646" i="37" s="1"/>
  <c r="AB3036" i="156"/>
  <c r="Y646" i="37" s="1"/>
  <c r="AA3036" i="156"/>
  <c r="X646" i="37" s="1"/>
  <c r="Z3036" i="156"/>
  <c r="W646" i="37" s="1"/>
  <c r="Y3036" i="156"/>
  <c r="V646" i="37" s="1"/>
  <c r="X3036" i="156"/>
  <c r="W3036" i="156"/>
  <c r="T646" i="37" s="1"/>
  <c r="P646" i="37"/>
  <c r="AD3035" i="156"/>
  <c r="AC3035" i="156"/>
  <c r="Z645" i="37" s="1"/>
  <c r="AB3035" i="156"/>
  <c r="Y645" i="37" s="1"/>
  <c r="AA3035" i="156"/>
  <c r="X645" i="37" s="1"/>
  <c r="Z3035" i="156"/>
  <c r="W645" i="37" s="1"/>
  <c r="Y3035" i="156"/>
  <c r="V645" i="37" s="1"/>
  <c r="X3035" i="156"/>
  <c r="W3035" i="156"/>
  <c r="T645" i="37" s="1"/>
  <c r="P645" i="37"/>
  <c r="AD3034" i="156"/>
  <c r="AC3034" i="156"/>
  <c r="Z644" i="37" s="1"/>
  <c r="AB3034" i="156"/>
  <c r="Y644" i="37" s="1"/>
  <c r="AA3034" i="156"/>
  <c r="X644" i="37" s="1"/>
  <c r="Z3034" i="156"/>
  <c r="W644" i="37" s="1"/>
  <c r="Y3034" i="156"/>
  <c r="V644" i="37" s="1"/>
  <c r="X3034" i="156"/>
  <c r="W3034" i="156"/>
  <c r="T644" i="37" s="1"/>
  <c r="P644" i="37"/>
  <c r="AD3033" i="156"/>
  <c r="AC3033" i="156"/>
  <c r="Z643" i="37" s="1"/>
  <c r="AB3033" i="156"/>
  <c r="Y643" i="37" s="1"/>
  <c r="AA3033" i="156"/>
  <c r="X643" i="37" s="1"/>
  <c r="Z3033" i="156"/>
  <c r="W643" i="37" s="1"/>
  <c r="Y3033" i="156"/>
  <c r="V643" i="37" s="1"/>
  <c r="X3033" i="156"/>
  <c r="W3033" i="156"/>
  <c r="T643" i="37" s="1"/>
  <c r="P643" i="37"/>
  <c r="AD3032" i="156"/>
  <c r="AC3032" i="156"/>
  <c r="Z642" i="37" s="1"/>
  <c r="AB3032" i="156"/>
  <c r="Y642" i="37" s="1"/>
  <c r="Z3032" i="156"/>
  <c r="W642" i="37" s="1"/>
  <c r="Y3032" i="156"/>
  <c r="V642" i="37" s="1"/>
  <c r="P642" i="37"/>
  <c r="AD3031" i="156"/>
  <c r="AC3031" i="156"/>
  <c r="Z641" i="37" s="1"/>
  <c r="AB3031" i="156"/>
  <c r="Y641" i="37" s="1"/>
  <c r="Z3031" i="156"/>
  <c r="W641" i="37" s="1"/>
  <c r="Y3031" i="156"/>
  <c r="V641" i="37" s="1"/>
  <c r="P641" i="37"/>
  <c r="AD3030" i="156"/>
  <c r="AC3030" i="156"/>
  <c r="Z640" i="37" s="1"/>
  <c r="AB3030" i="156"/>
  <c r="Y640" i="37" s="1"/>
  <c r="Z3030" i="156"/>
  <c r="W640" i="37" s="1"/>
  <c r="Y3030" i="156"/>
  <c r="V640" i="37" s="1"/>
  <c r="P640" i="37"/>
  <c r="AD3029" i="156"/>
  <c r="AC3029" i="156"/>
  <c r="Z639" i="37" s="1"/>
  <c r="Z1255" i="37" s="1"/>
  <c r="AB3029" i="156"/>
  <c r="Y639" i="37" s="1"/>
  <c r="Y1255" i="37" s="1"/>
  <c r="Z3029" i="156"/>
  <c r="W639" i="37" s="1"/>
  <c r="W1255" i="37" s="1"/>
  <c r="Y3029" i="156"/>
  <c r="V639" i="37" s="1"/>
  <c r="V1255" i="37" s="1"/>
  <c r="P639" i="37"/>
  <c r="AD3028" i="156"/>
  <c r="AC3028" i="156"/>
  <c r="Z638" i="37" s="1"/>
  <c r="AB3028" i="156"/>
  <c r="Y638" i="37" s="1"/>
  <c r="Z3028" i="156"/>
  <c r="W638" i="37" s="1"/>
  <c r="Y3028" i="156"/>
  <c r="V638" i="37" s="1"/>
  <c r="P638" i="37"/>
  <c r="AD3026" i="156"/>
  <c r="AC3026" i="156"/>
  <c r="Z636" i="37" s="1"/>
  <c r="Z1252" i="37" s="1"/>
  <c r="AB3026" i="156"/>
  <c r="Y636" i="37" s="1"/>
  <c r="Y1252" i="37" s="1"/>
  <c r="AA3026" i="156"/>
  <c r="X636" i="37" s="1"/>
  <c r="X1252" i="37" s="1"/>
  <c r="Z3026" i="156"/>
  <c r="W636" i="37" s="1"/>
  <c r="W1252" i="37" s="1"/>
  <c r="Y3026" i="156"/>
  <c r="V636" i="37" s="1"/>
  <c r="V1252" i="37" s="1"/>
  <c r="X3026" i="156"/>
  <c r="W3026" i="156"/>
  <c r="T636" i="37" s="1"/>
  <c r="T1252" i="37" s="1"/>
  <c r="P636" i="37"/>
  <c r="AD3025" i="156"/>
  <c r="AC3025" i="156"/>
  <c r="Z635" i="37" s="1"/>
  <c r="AB3025" i="156"/>
  <c r="Y635" i="37" s="1"/>
  <c r="Z3025" i="156"/>
  <c r="W635" i="37" s="1"/>
  <c r="Y3025" i="156"/>
  <c r="V635" i="37" s="1"/>
  <c r="P635" i="37"/>
  <c r="AD3024" i="156"/>
  <c r="AC3024" i="156"/>
  <c r="Z634" i="37" s="1"/>
  <c r="AB3024" i="156"/>
  <c r="Y634" i="37" s="1"/>
  <c r="Z3024" i="156"/>
  <c r="W634" i="37" s="1"/>
  <c r="Y3024" i="156"/>
  <c r="V634" i="37" s="1"/>
  <c r="P634" i="37"/>
  <c r="AD3023" i="156"/>
  <c r="AC3023" i="156"/>
  <c r="Z633" i="37" s="1"/>
  <c r="AB3023" i="156"/>
  <c r="Y633" i="37" s="1"/>
  <c r="Z3023" i="156"/>
  <c r="W633" i="37" s="1"/>
  <c r="Y3023" i="156"/>
  <c r="V633" i="37" s="1"/>
  <c r="W3023" i="156"/>
  <c r="T633" i="37" s="1"/>
  <c r="P633" i="37"/>
  <c r="AD3022" i="156"/>
  <c r="AC3022" i="156"/>
  <c r="Z632" i="37" s="1"/>
  <c r="AB3022" i="156"/>
  <c r="Y632" i="37" s="1"/>
  <c r="Z3022" i="156"/>
  <c r="W632" i="37" s="1"/>
  <c r="Y3022" i="156"/>
  <c r="V632" i="37" s="1"/>
  <c r="P632" i="37"/>
  <c r="AD3021" i="156"/>
  <c r="AC3021" i="156"/>
  <c r="Z631" i="37" s="1"/>
  <c r="AB3021" i="156"/>
  <c r="Y631" i="37" s="1"/>
  <c r="Z3021" i="156"/>
  <c r="W631" i="37" s="1"/>
  <c r="Y3021" i="156"/>
  <c r="V631" i="37" s="1"/>
  <c r="P631" i="37"/>
  <c r="AD3020" i="156"/>
  <c r="AC3020" i="156"/>
  <c r="Z630" i="37" s="1"/>
  <c r="AB3020" i="156"/>
  <c r="Y630" i="37" s="1"/>
  <c r="Z3020" i="156"/>
  <c r="W630" i="37" s="1"/>
  <c r="Y3020" i="156"/>
  <c r="V630" i="37" s="1"/>
  <c r="P630" i="37"/>
  <c r="AD3014" i="156"/>
  <c r="AC3014" i="156"/>
  <c r="Z624" i="37" s="1"/>
  <c r="AB3014" i="156"/>
  <c r="Y624" i="37" s="1"/>
  <c r="Z3014" i="156"/>
  <c r="W624" i="37" s="1"/>
  <c r="Y3014" i="156"/>
  <c r="V624" i="37" s="1"/>
  <c r="P624" i="37"/>
  <c r="AD3013" i="156"/>
  <c r="AC3013" i="156"/>
  <c r="Z623" i="37" s="1"/>
  <c r="AB3013" i="156"/>
  <c r="Y623" i="37" s="1"/>
  <c r="AA3013" i="156"/>
  <c r="X623" i="37" s="1"/>
  <c r="Z3013" i="156"/>
  <c r="W623" i="37" s="1"/>
  <c r="Y3013" i="156"/>
  <c r="V623" i="37" s="1"/>
  <c r="X3013" i="156"/>
  <c r="W3013" i="156"/>
  <c r="T623" i="37" s="1"/>
  <c r="P623" i="37"/>
  <c r="AD3008" i="156"/>
  <c r="AC3008" i="156"/>
  <c r="Z618" i="37" s="1"/>
  <c r="AB3008" i="156"/>
  <c r="Y618" i="37" s="1"/>
  <c r="AA3008" i="156"/>
  <c r="X618" i="37" s="1"/>
  <c r="Z3008" i="156"/>
  <c r="W618" i="37" s="1"/>
  <c r="Y3008" i="156"/>
  <c r="V618" i="37" s="1"/>
  <c r="X3008" i="156"/>
  <c r="W3008" i="156"/>
  <c r="T618" i="37" s="1"/>
  <c r="P618" i="37"/>
  <c r="AD3007" i="156"/>
  <c r="AC3007" i="156"/>
  <c r="Z617" i="37" s="1"/>
  <c r="AB3007" i="156"/>
  <c r="Y617" i="37" s="1"/>
  <c r="AA3007" i="156"/>
  <c r="X617" i="37" s="1"/>
  <c r="Z3007" i="156"/>
  <c r="W617" i="37" s="1"/>
  <c r="Y3007" i="156"/>
  <c r="V617" i="37" s="1"/>
  <c r="X3007" i="156"/>
  <c r="W3007" i="156"/>
  <c r="T617" i="37" s="1"/>
  <c r="P617" i="37"/>
  <c r="AD3006" i="156"/>
  <c r="AC3006" i="156"/>
  <c r="Z616" i="37" s="1"/>
  <c r="AB3006" i="156"/>
  <c r="Y616" i="37" s="1"/>
  <c r="AA3006" i="156"/>
  <c r="X616" i="37" s="1"/>
  <c r="Z3006" i="156"/>
  <c r="W616" i="37" s="1"/>
  <c r="Y3006" i="156"/>
  <c r="V616" i="37" s="1"/>
  <c r="X3006" i="156"/>
  <c r="W3006" i="156"/>
  <c r="T616" i="37" s="1"/>
  <c r="P616" i="37"/>
  <c r="AD3005" i="156"/>
  <c r="AC3005" i="156"/>
  <c r="Z615" i="37" s="1"/>
  <c r="AB3005" i="156"/>
  <c r="Y615" i="37" s="1"/>
  <c r="AA3005" i="156"/>
  <c r="X615" i="37" s="1"/>
  <c r="Z3005" i="156"/>
  <c r="W615" i="37" s="1"/>
  <c r="Y3005" i="156"/>
  <c r="V615" i="37" s="1"/>
  <c r="X3005" i="156"/>
  <c r="W3005" i="156"/>
  <c r="T615" i="37" s="1"/>
  <c r="P615" i="37"/>
  <c r="AD3004" i="156"/>
  <c r="AC3004" i="156"/>
  <c r="Z614" i="37" s="1"/>
  <c r="AB3004" i="156"/>
  <c r="Y614" i="37" s="1"/>
  <c r="AA3004" i="156"/>
  <c r="X614" i="37" s="1"/>
  <c r="Z3004" i="156"/>
  <c r="W614" i="37" s="1"/>
  <c r="Y3004" i="156"/>
  <c r="V614" i="37" s="1"/>
  <c r="X3004" i="156"/>
  <c r="W3004" i="156"/>
  <c r="T614" i="37" s="1"/>
  <c r="P614" i="37"/>
  <c r="AD3003" i="156"/>
  <c r="AC3003" i="156"/>
  <c r="Z613" i="37" s="1"/>
  <c r="AB3003" i="156"/>
  <c r="Y613" i="37" s="1"/>
  <c r="AA3003" i="156"/>
  <c r="X613" i="37" s="1"/>
  <c r="Z3003" i="156"/>
  <c r="W613" i="37" s="1"/>
  <c r="Y3003" i="156"/>
  <c r="V613" i="37" s="1"/>
  <c r="X3003" i="156"/>
  <c r="W3003" i="156"/>
  <c r="T613" i="37" s="1"/>
  <c r="P613" i="37"/>
  <c r="AD3002" i="156"/>
  <c r="AC3002" i="156"/>
  <c r="Z612" i="37" s="1"/>
  <c r="AB3002" i="156"/>
  <c r="Y612" i="37" s="1"/>
  <c r="AA3002" i="156"/>
  <c r="X612" i="37" s="1"/>
  <c r="Z3002" i="156"/>
  <c r="W612" i="37" s="1"/>
  <c r="Y3002" i="156"/>
  <c r="V612" i="37" s="1"/>
  <c r="X3002" i="156"/>
  <c r="W3002" i="156"/>
  <c r="T612" i="37" s="1"/>
  <c r="P612" i="37"/>
  <c r="AD3001" i="156"/>
  <c r="AC3001" i="156"/>
  <c r="Z611" i="37" s="1"/>
  <c r="AB3001" i="156"/>
  <c r="Y611" i="37" s="1"/>
  <c r="AA3001" i="156"/>
  <c r="X611" i="37" s="1"/>
  <c r="Z3001" i="156"/>
  <c r="W611" i="37" s="1"/>
  <c r="Y3001" i="156"/>
  <c r="V611" i="37" s="1"/>
  <c r="X3001" i="156"/>
  <c r="W3001" i="156"/>
  <c r="T611" i="37" s="1"/>
  <c r="P611" i="37"/>
  <c r="AD3000" i="156"/>
  <c r="AC3000" i="156"/>
  <c r="Z610" i="37" s="1"/>
  <c r="AB3000" i="156"/>
  <c r="Y610" i="37" s="1"/>
  <c r="AA3000" i="156"/>
  <c r="X610" i="37" s="1"/>
  <c r="Z3000" i="156"/>
  <c r="W610" i="37" s="1"/>
  <c r="Y3000" i="156"/>
  <c r="V610" i="37" s="1"/>
  <c r="X3000" i="156"/>
  <c r="W3000" i="156"/>
  <c r="T610" i="37" s="1"/>
  <c r="P610" i="37"/>
  <c r="AD2945" i="156"/>
  <c r="AC2945" i="156"/>
  <c r="AB2945" i="156"/>
  <c r="Z2945" i="156"/>
  <c r="Z3027" i="156" s="1"/>
  <c r="W637" i="37" s="1"/>
  <c r="Y2945" i="156"/>
  <c r="Y3027" i="156" s="1"/>
  <c r="V637" i="37" s="1"/>
  <c r="AD2937" i="156"/>
  <c r="AC2937" i="156"/>
  <c r="AB2937" i="156"/>
  <c r="Z2937" i="156"/>
  <c r="Z3019" i="156" s="1"/>
  <c r="W629" i="37" s="1"/>
  <c r="Y2937" i="156"/>
  <c r="Y3019" i="156" s="1"/>
  <c r="V629" i="37" s="1"/>
  <c r="I2937" i="156"/>
  <c r="X2951" i="156"/>
  <c r="X2950" i="156"/>
  <c r="X2949" i="156"/>
  <c r="X2948" i="156"/>
  <c r="X2946" i="156"/>
  <c r="X2943" i="156"/>
  <c r="X2942" i="156"/>
  <c r="X2941" i="156"/>
  <c r="X2940" i="156"/>
  <c r="X2939" i="156"/>
  <c r="X2938" i="156"/>
  <c r="AD2902" i="156"/>
  <c r="AC2902" i="156"/>
  <c r="Z539" i="37" s="1"/>
  <c r="AB2902" i="156"/>
  <c r="Y539" i="37" s="1"/>
  <c r="Z2902" i="156"/>
  <c r="W539" i="37" s="1"/>
  <c r="Y2902" i="156"/>
  <c r="V539" i="37" s="1"/>
  <c r="AD2901" i="156"/>
  <c r="AC2901" i="156"/>
  <c r="Z538" i="37" s="1"/>
  <c r="AB2901" i="156"/>
  <c r="Y538" i="37" s="1"/>
  <c r="AA2901" i="156"/>
  <c r="X538" i="37" s="1"/>
  <c r="Z2901" i="156"/>
  <c r="W538" i="37" s="1"/>
  <c r="Y2901" i="156"/>
  <c r="V538" i="37" s="1"/>
  <c r="AD2900" i="156"/>
  <c r="AC2900" i="156"/>
  <c r="Z537" i="37" s="1"/>
  <c r="AB2900" i="156"/>
  <c r="Y537" i="37" s="1"/>
  <c r="AA2900" i="156"/>
  <c r="X537" i="37" s="1"/>
  <c r="Z2900" i="156"/>
  <c r="W537" i="37" s="1"/>
  <c r="Y2900" i="156"/>
  <c r="V537" i="37" s="1"/>
  <c r="AD2899" i="156"/>
  <c r="AC2899" i="156"/>
  <c r="Z536" i="37" s="1"/>
  <c r="AB2899" i="156"/>
  <c r="Y536" i="37" s="1"/>
  <c r="Z2899" i="156"/>
  <c r="W536" i="37" s="1"/>
  <c r="Y2899" i="156"/>
  <c r="V536" i="37" s="1"/>
  <c r="AD2898" i="156"/>
  <c r="AC2898" i="156"/>
  <c r="Z535" i="37" s="1"/>
  <c r="AB2898" i="156"/>
  <c r="Y535" i="37" s="1"/>
  <c r="Z2898" i="156"/>
  <c r="W535" i="37" s="1"/>
  <c r="Y2898" i="156"/>
  <c r="V535" i="37" s="1"/>
  <c r="AD2897" i="156"/>
  <c r="AC2897" i="156"/>
  <c r="Z534" i="37" s="1"/>
  <c r="AB2897" i="156"/>
  <c r="Y534" i="37" s="1"/>
  <c r="Z2897" i="156"/>
  <c r="W534" i="37" s="1"/>
  <c r="Y2897" i="156"/>
  <c r="V534" i="37" s="1"/>
  <c r="AD2896" i="156"/>
  <c r="AC2896" i="156"/>
  <c r="Z533" i="37" s="1"/>
  <c r="AB2896" i="156"/>
  <c r="Y533" i="37" s="1"/>
  <c r="AA2896" i="156"/>
  <c r="X533" i="37" s="1"/>
  <c r="Z2896" i="156"/>
  <c r="W533" i="37" s="1"/>
  <c r="Y2896" i="156"/>
  <c r="V533" i="37" s="1"/>
  <c r="AD2895" i="156"/>
  <c r="AC2895" i="156"/>
  <c r="Z532" i="37" s="1"/>
  <c r="AB2895" i="156"/>
  <c r="Y532" i="37" s="1"/>
  <c r="AA2895" i="156"/>
  <c r="X532" i="37" s="1"/>
  <c r="Z2895" i="156"/>
  <c r="W532" i="37" s="1"/>
  <c r="Y2895" i="156"/>
  <c r="V532" i="37" s="1"/>
  <c r="AD2893" i="156"/>
  <c r="AC2893" i="156"/>
  <c r="Z530" i="37" s="1"/>
  <c r="AB2893" i="156"/>
  <c r="Y530" i="37" s="1"/>
  <c r="Z2893" i="156"/>
  <c r="W530" i="37" s="1"/>
  <c r="Y2893" i="156"/>
  <c r="V530" i="37" s="1"/>
  <c r="AD2892" i="156"/>
  <c r="AC2892" i="156"/>
  <c r="Z529" i="37" s="1"/>
  <c r="AB2892" i="156"/>
  <c r="Y529" i="37" s="1"/>
  <c r="AA2892" i="156"/>
  <c r="X529" i="37" s="1"/>
  <c r="Z2892" i="156"/>
  <c r="W529" i="37" s="1"/>
  <c r="Y2892" i="156"/>
  <c r="V529" i="37" s="1"/>
  <c r="AD2890" i="156"/>
  <c r="AC2890" i="156"/>
  <c r="Z527" i="37" s="1"/>
  <c r="AB2890" i="156"/>
  <c r="Y527" i="37" s="1"/>
  <c r="AA2890" i="156"/>
  <c r="X527" i="37" s="1"/>
  <c r="Z2890" i="156"/>
  <c r="W527" i="37" s="1"/>
  <c r="Y2890" i="156"/>
  <c r="V527" i="37" s="1"/>
  <c r="AD2889" i="156"/>
  <c r="AC2889" i="156"/>
  <c r="Z526" i="37" s="1"/>
  <c r="AB2889" i="156"/>
  <c r="Y526" i="37" s="1"/>
  <c r="Z2889" i="156"/>
  <c r="W526" i="37" s="1"/>
  <c r="Y2889" i="156"/>
  <c r="V526" i="37" s="1"/>
  <c r="AD2888" i="156"/>
  <c r="AC2888" i="156"/>
  <c r="Z525" i="37" s="1"/>
  <c r="AB2888" i="156"/>
  <c r="Y525" i="37" s="1"/>
  <c r="Z2888" i="156"/>
  <c r="W525" i="37" s="1"/>
  <c r="Y2888" i="156"/>
  <c r="V525" i="37" s="1"/>
  <c r="AD2887" i="156"/>
  <c r="AC2887" i="156"/>
  <c r="Z524" i="37" s="1"/>
  <c r="AB2887" i="156"/>
  <c r="Y524" i="37" s="1"/>
  <c r="AA2887" i="156"/>
  <c r="X524" i="37" s="1"/>
  <c r="Z2887" i="156"/>
  <c r="W524" i="37" s="1"/>
  <c r="Y2887" i="156"/>
  <c r="V524" i="37" s="1"/>
  <c r="AD2886" i="156"/>
  <c r="AC2886" i="156"/>
  <c r="Z523" i="37" s="1"/>
  <c r="AB2886" i="156"/>
  <c r="Y523" i="37" s="1"/>
  <c r="AA2886" i="156"/>
  <c r="X523" i="37" s="1"/>
  <c r="Z2886" i="156"/>
  <c r="W523" i="37" s="1"/>
  <c r="Y2886" i="156"/>
  <c r="V523" i="37" s="1"/>
  <c r="AD2885" i="156"/>
  <c r="AC2885" i="156"/>
  <c r="Z522" i="37" s="1"/>
  <c r="AB2885" i="156"/>
  <c r="Y522" i="37" s="1"/>
  <c r="AA2885" i="156"/>
  <c r="X522" i="37" s="1"/>
  <c r="Z2885" i="156"/>
  <c r="W522" i="37" s="1"/>
  <c r="Y2885" i="156"/>
  <c r="V522" i="37" s="1"/>
  <c r="AD2884" i="156"/>
  <c r="AC2884" i="156"/>
  <c r="Z521" i="37" s="1"/>
  <c r="AB2884" i="156"/>
  <c r="Y521" i="37" s="1"/>
  <c r="AA2884" i="156"/>
  <c r="X521" i="37" s="1"/>
  <c r="Z2884" i="156"/>
  <c r="W521" i="37" s="1"/>
  <c r="Y2884" i="156"/>
  <c r="V521" i="37" s="1"/>
  <c r="AD2883" i="156"/>
  <c r="AC2883" i="156"/>
  <c r="Z520" i="37" s="1"/>
  <c r="AB2883" i="156"/>
  <c r="Y520" i="37" s="1"/>
  <c r="Z2883" i="156"/>
  <c r="W520" i="37" s="1"/>
  <c r="Y2883" i="156"/>
  <c r="V520" i="37" s="1"/>
  <c r="AD2882" i="156"/>
  <c r="AC2882" i="156"/>
  <c r="Z519" i="37" s="1"/>
  <c r="AB2882" i="156"/>
  <c r="Y519" i="37" s="1"/>
  <c r="AA2882" i="156"/>
  <c r="X519" i="37" s="1"/>
  <c r="Z2882" i="156"/>
  <c r="W519" i="37" s="1"/>
  <c r="Y2882" i="156"/>
  <c r="V519" i="37" s="1"/>
  <c r="AD2881" i="156"/>
  <c r="AC2881" i="156"/>
  <c r="Z518" i="37" s="1"/>
  <c r="AB2881" i="156"/>
  <c r="Y518" i="37" s="1"/>
  <c r="AA2881" i="156"/>
  <c r="X518" i="37" s="1"/>
  <c r="Z2881" i="156"/>
  <c r="W518" i="37" s="1"/>
  <c r="Y2881" i="156"/>
  <c r="V518" i="37" s="1"/>
  <c r="AD2880" i="156"/>
  <c r="AC2880" i="156"/>
  <c r="Z517" i="37" s="1"/>
  <c r="AB2880" i="156"/>
  <c r="Y517" i="37" s="1"/>
  <c r="AA2880" i="156"/>
  <c r="X517" i="37" s="1"/>
  <c r="Z2880" i="156"/>
  <c r="W517" i="37" s="1"/>
  <c r="Y2880" i="156"/>
  <c r="V517" i="37" s="1"/>
  <c r="AD2879" i="156"/>
  <c r="AC2879" i="156"/>
  <c r="Z516" i="37" s="1"/>
  <c r="AB2879" i="156"/>
  <c r="Y516" i="37" s="1"/>
  <c r="Z2879" i="156"/>
  <c r="W516" i="37" s="1"/>
  <c r="Y2879" i="156"/>
  <c r="V516" i="37" s="1"/>
  <c r="AD2878" i="156"/>
  <c r="AC2878" i="156"/>
  <c r="Z515" i="37" s="1"/>
  <c r="AB2878" i="156"/>
  <c r="Y515" i="37" s="1"/>
  <c r="AA2878" i="156"/>
  <c r="X515" i="37" s="1"/>
  <c r="Z2878" i="156"/>
  <c r="W515" i="37" s="1"/>
  <c r="Y2878" i="156"/>
  <c r="V515" i="37" s="1"/>
  <c r="AD2877" i="156"/>
  <c r="AC2877" i="156"/>
  <c r="Z514" i="37" s="1"/>
  <c r="AB2877" i="156"/>
  <c r="Y514" i="37" s="1"/>
  <c r="AA2877" i="156"/>
  <c r="X514" i="37" s="1"/>
  <c r="Z2877" i="156"/>
  <c r="W514" i="37" s="1"/>
  <c r="Y2877" i="156"/>
  <c r="V514" i="37" s="1"/>
  <c r="AD2876" i="156"/>
  <c r="AC2876" i="156"/>
  <c r="Z513" i="37" s="1"/>
  <c r="AB2876" i="156"/>
  <c r="Y513" i="37" s="1"/>
  <c r="AA2876" i="156"/>
  <c r="X513" i="37" s="1"/>
  <c r="Z2876" i="156"/>
  <c r="W513" i="37" s="1"/>
  <c r="Y2876" i="156"/>
  <c r="V513" i="37" s="1"/>
  <c r="AD2875" i="156"/>
  <c r="AC2875" i="156"/>
  <c r="Z512" i="37" s="1"/>
  <c r="AB2875" i="156"/>
  <c r="Y512" i="37" s="1"/>
  <c r="Z2875" i="156"/>
  <c r="W512" i="37" s="1"/>
  <c r="Y2875" i="156"/>
  <c r="V512" i="37" s="1"/>
  <c r="AD2874" i="156"/>
  <c r="AC2874" i="156"/>
  <c r="Z511" i="37" s="1"/>
  <c r="AB2874" i="156"/>
  <c r="Y511" i="37" s="1"/>
  <c r="Z2874" i="156"/>
  <c r="W511" i="37" s="1"/>
  <c r="Y2874" i="156"/>
  <c r="V511" i="37" s="1"/>
  <c r="AD2873" i="156"/>
  <c r="AC2873" i="156"/>
  <c r="Z510" i="37" s="1"/>
  <c r="AB2873" i="156"/>
  <c r="Y510" i="37" s="1"/>
  <c r="Z2873" i="156"/>
  <c r="W510" i="37" s="1"/>
  <c r="Y2873" i="156"/>
  <c r="V510" i="37" s="1"/>
  <c r="AD2872" i="156"/>
  <c r="AC2872" i="156"/>
  <c r="Z509" i="37" s="1"/>
  <c r="AB2872" i="156"/>
  <c r="Y509" i="37" s="1"/>
  <c r="Z2872" i="156"/>
  <c r="W509" i="37" s="1"/>
  <c r="Y2872" i="156"/>
  <c r="V509" i="37" s="1"/>
  <c r="AD2870" i="156"/>
  <c r="AC2870" i="156"/>
  <c r="Z507" i="37" s="1"/>
  <c r="AB2870" i="156"/>
  <c r="Y507" i="37" s="1"/>
  <c r="Z2870" i="156"/>
  <c r="W507" i="37" s="1"/>
  <c r="Y2870" i="156"/>
  <c r="V507" i="37" s="1"/>
  <c r="AD2869" i="156"/>
  <c r="AC2869" i="156"/>
  <c r="Z506" i="37" s="1"/>
  <c r="AB2869" i="156"/>
  <c r="Y506" i="37" s="1"/>
  <c r="Z2869" i="156"/>
  <c r="W506" i="37" s="1"/>
  <c r="Y2869" i="156"/>
  <c r="V506" i="37" s="1"/>
  <c r="AD2868" i="156"/>
  <c r="AC2868" i="156"/>
  <c r="Z505" i="37" s="1"/>
  <c r="AB2868" i="156"/>
  <c r="Y505" i="37" s="1"/>
  <c r="AA2868" i="156"/>
  <c r="X505" i="37" s="1"/>
  <c r="Z2868" i="156"/>
  <c r="W505" i="37" s="1"/>
  <c r="Y2868" i="156"/>
  <c r="V505" i="37" s="1"/>
  <c r="AD2867" i="156"/>
  <c r="AC2867" i="156"/>
  <c r="Z504" i="37" s="1"/>
  <c r="AB2867" i="156"/>
  <c r="Y504" i="37" s="1"/>
  <c r="Z2867" i="156"/>
  <c r="W504" i="37" s="1"/>
  <c r="Y2867" i="156"/>
  <c r="V504" i="37" s="1"/>
  <c r="AD2866" i="156"/>
  <c r="AC2866" i="156"/>
  <c r="Z503" i="37" s="1"/>
  <c r="AB2866" i="156"/>
  <c r="Y503" i="37" s="1"/>
  <c r="AA2866" i="156"/>
  <c r="X503" i="37" s="1"/>
  <c r="Z2866" i="156"/>
  <c r="W503" i="37" s="1"/>
  <c r="Y2866" i="156"/>
  <c r="V503" i="37" s="1"/>
  <c r="AD2865" i="156"/>
  <c r="AC2865" i="156"/>
  <c r="Z502" i="37" s="1"/>
  <c r="AB2865" i="156"/>
  <c r="Y502" i="37" s="1"/>
  <c r="Z2865" i="156"/>
  <c r="W502" i="37" s="1"/>
  <c r="Y2865" i="156"/>
  <c r="V502" i="37" s="1"/>
  <c r="AD2859" i="156"/>
  <c r="AC2859" i="156"/>
  <c r="Z496" i="37" s="1"/>
  <c r="AB2859" i="156"/>
  <c r="Y496" i="37" s="1"/>
  <c r="Z2859" i="156"/>
  <c r="W496" i="37" s="1"/>
  <c r="Y2859" i="156"/>
  <c r="V496" i="37" s="1"/>
  <c r="AC2858" i="156"/>
  <c r="Z495" i="37" s="1"/>
  <c r="AB2858" i="156"/>
  <c r="Y495" i="37" s="1"/>
  <c r="AA2858" i="156"/>
  <c r="X495" i="37" s="1"/>
  <c r="Z2858" i="156"/>
  <c r="W495" i="37" s="1"/>
  <c r="Y2858" i="156"/>
  <c r="V495" i="37" s="1"/>
  <c r="AD2854" i="156"/>
  <c r="AC2854" i="156"/>
  <c r="Z491" i="37" s="1"/>
  <c r="AB2854" i="156"/>
  <c r="Y491" i="37" s="1"/>
  <c r="AA2854" i="156"/>
  <c r="X491" i="37" s="1"/>
  <c r="Z2854" i="156"/>
  <c r="W491" i="37" s="1"/>
  <c r="Y2854" i="156"/>
  <c r="V491" i="37" s="1"/>
  <c r="AD2853" i="156"/>
  <c r="AC2853" i="156"/>
  <c r="Z490" i="37" s="1"/>
  <c r="AB2853" i="156"/>
  <c r="Y490" i="37" s="1"/>
  <c r="AA2853" i="156"/>
  <c r="X490" i="37" s="1"/>
  <c r="Z2853" i="156"/>
  <c r="W490" i="37" s="1"/>
  <c r="Y2853" i="156"/>
  <c r="V490" i="37" s="1"/>
  <c r="AD2852" i="156"/>
  <c r="AC2852" i="156"/>
  <c r="Z489" i="37" s="1"/>
  <c r="AB2852" i="156"/>
  <c r="Y489" i="37" s="1"/>
  <c r="AA2852" i="156"/>
  <c r="X489" i="37" s="1"/>
  <c r="Z2852" i="156"/>
  <c r="W489" i="37" s="1"/>
  <c r="Y2852" i="156"/>
  <c r="V489" i="37" s="1"/>
  <c r="AD2851" i="156"/>
  <c r="AC2851" i="156"/>
  <c r="Z488" i="37" s="1"/>
  <c r="AB2851" i="156"/>
  <c r="Y488" i="37" s="1"/>
  <c r="AA2851" i="156"/>
  <c r="X488" i="37" s="1"/>
  <c r="Z2851" i="156"/>
  <c r="W488" i="37" s="1"/>
  <c r="Y2851" i="156"/>
  <c r="V488" i="37" s="1"/>
  <c r="AD2850" i="156"/>
  <c r="AC2850" i="156"/>
  <c r="Z487" i="37" s="1"/>
  <c r="AB2850" i="156"/>
  <c r="Y487" i="37" s="1"/>
  <c r="AA2850" i="156"/>
  <c r="X487" i="37" s="1"/>
  <c r="Z2850" i="156"/>
  <c r="W487" i="37" s="1"/>
  <c r="Y2850" i="156"/>
  <c r="V487" i="37" s="1"/>
  <c r="AD2849" i="156"/>
  <c r="AC2849" i="156"/>
  <c r="Z486" i="37" s="1"/>
  <c r="AB2849" i="156"/>
  <c r="Y486" i="37" s="1"/>
  <c r="AA2849" i="156"/>
  <c r="X486" i="37" s="1"/>
  <c r="Z2849" i="156"/>
  <c r="W486" i="37" s="1"/>
  <c r="Y2849" i="156"/>
  <c r="V486" i="37" s="1"/>
  <c r="AD2848" i="156"/>
  <c r="AC2848" i="156"/>
  <c r="Z485" i="37" s="1"/>
  <c r="AB2848" i="156"/>
  <c r="Y485" i="37" s="1"/>
  <c r="AA2848" i="156"/>
  <c r="X485" i="37" s="1"/>
  <c r="Z2848" i="156"/>
  <c r="W485" i="37" s="1"/>
  <c r="Y2848" i="156"/>
  <c r="V485" i="37" s="1"/>
  <c r="AD2847" i="156"/>
  <c r="AC2847" i="156"/>
  <c r="Z484" i="37" s="1"/>
  <c r="AB2847" i="156"/>
  <c r="Y484" i="37" s="1"/>
  <c r="AA2847" i="156"/>
  <c r="X484" i="37" s="1"/>
  <c r="Z2847" i="156"/>
  <c r="W484" i="37" s="1"/>
  <c r="Y2847" i="156"/>
  <c r="V484" i="37" s="1"/>
  <c r="AD2846" i="156"/>
  <c r="AC2846" i="156"/>
  <c r="Z483" i="37" s="1"/>
  <c r="AB2846" i="156"/>
  <c r="Y483" i="37" s="1"/>
  <c r="AA2846" i="156"/>
  <c r="X483" i="37" s="1"/>
  <c r="Z2846" i="156"/>
  <c r="W483" i="37" s="1"/>
  <c r="Y2846" i="156"/>
  <c r="V483" i="37" s="1"/>
  <c r="X2901" i="156"/>
  <c r="X2900" i="156"/>
  <c r="X2896" i="156"/>
  <c r="X2895" i="156"/>
  <c r="X2892" i="156"/>
  <c r="X2890" i="156"/>
  <c r="X2887" i="156"/>
  <c r="X2886" i="156"/>
  <c r="X2885" i="156"/>
  <c r="X2884" i="156"/>
  <c r="X2882" i="156"/>
  <c r="X2881" i="156"/>
  <c r="X2880" i="156"/>
  <c r="X2878" i="156"/>
  <c r="X2877" i="156"/>
  <c r="X2876" i="156"/>
  <c r="X2868" i="156"/>
  <c r="X2866" i="156"/>
  <c r="X2858" i="156"/>
  <c r="X2854" i="156"/>
  <c r="X2853" i="156"/>
  <c r="X2852" i="156"/>
  <c r="X2851" i="156"/>
  <c r="X2850" i="156"/>
  <c r="X2849" i="156"/>
  <c r="X2848" i="156"/>
  <c r="X2847" i="156"/>
  <c r="X2846" i="156"/>
  <c r="W2901" i="156"/>
  <c r="T538" i="37" s="1"/>
  <c r="W2900" i="156"/>
  <c r="T537" i="37" s="1"/>
  <c r="W2899" i="156"/>
  <c r="T536" i="37" s="1"/>
  <c r="W2896" i="156"/>
  <c r="T533" i="37" s="1"/>
  <c r="W2895" i="156"/>
  <c r="T532" i="37" s="1"/>
  <c r="W2892" i="156"/>
  <c r="T529" i="37" s="1"/>
  <c r="W2890" i="156"/>
  <c r="T527" i="37" s="1"/>
  <c r="W2889" i="156"/>
  <c r="T526" i="37" s="1"/>
  <c r="W2887" i="156"/>
  <c r="T524" i="37" s="1"/>
  <c r="W2886" i="156"/>
  <c r="T523" i="37" s="1"/>
  <c r="W2885" i="156"/>
  <c r="T522" i="37" s="1"/>
  <c r="W2884" i="156"/>
  <c r="T521" i="37" s="1"/>
  <c r="W2882" i="156"/>
  <c r="T519" i="37" s="1"/>
  <c r="W2881" i="156"/>
  <c r="T518" i="37" s="1"/>
  <c r="W2880" i="156"/>
  <c r="T517" i="37" s="1"/>
  <c r="W2878" i="156"/>
  <c r="T515" i="37" s="1"/>
  <c r="W2877" i="156"/>
  <c r="T514" i="37" s="1"/>
  <c r="W2876" i="156"/>
  <c r="T513" i="37" s="1"/>
  <c r="W2868" i="156"/>
  <c r="T505" i="37" s="1"/>
  <c r="W2866" i="156"/>
  <c r="T503" i="37" s="1"/>
  <c r="W2858" i="156"/>
  <c r="T495" i="37" s="1"/>
  <c r="W2854" i="156"/>
  <c r="T491" i="37" s="1"/>
  <c r="W2853" i="156"/>
  <c r="T490" i="37" s="1"/>
  <c r="W2852" i="156"/>
  <c r="T489" i="37" s="1"/>
  <c r="W2851" i="156"/>
  <c r="T488" i="37" s="1"/>
  <c r="W2850" i="156"/>
  <c r="T487" i="37" s="1"/>
  <c r="W2849" i="156"/>
  <c r="T486" i="37" s="1"/>
  <c r="W2848" i="156"/>
  <c r="T485" i="37" s="1"/>
  <c r="W2847" i="156"/>
  <c r="T484" i="37" s="1"/>
  <c r="W2846" i="156"/>
  <c r="T483" i="37" s="1"/>
  <c r="P539" i="37"/>
  <c r="P538" i="37"/>
  <c r="P537" i="37"/>
  <c r="P536" i="37"/>
  <c r="P535" i="37"/>
  <c r="P534" i="37"/>
  <c r="P533" i="37"/>
  <c r="P532" i="37"/>
  <c r="P530" i="37"/>
  <c r="P529" i="37"/>
  <c r="P527" i="37"/>
  <c r="P526" i="37"/>
  <c r="P525" i="37"/>
  <c r="P524" i="37"/>
  <c r="P523" i="37"/>
  <c r="P522" i="37"/>
  <c r="P521" i="37"/>
  <c r="P520" i="37"/>
  <c r="P519" i="37"/>
  <c r="P518" i="37"/>
  <c r="P517" i="37"/>
  <c r="P516" i="37"/>
  <c r="P515" i="37"/>
  <c r="P514" i="37"/>
  <c r="P513" i="37"/>
  <c r="P512" i="37"/>
  <c r="P511" i="37"/>
  <c r="P510" i="37"/>
  <c r="P509" i="37"/>
  <c r="P507" i="37"/>
  <c r="P506" i="37"/>
  <c r="P505" i="37"/>
  <c r="P504" i="37"/>
  <c r="P503" i="37"/>
  <c r="P502" i="37"/>
  <c r="P496" i="37"/>
  <c r="P495" i="37"/>
  <c r="P491" i="37"/>
  <c r="P490" i="37"/>
  <c r="P489" i="37"/>
  <c r="P488" i="37"/>
  <c r="P487" i="37"/>
  <c r="P486" i="37"/>
  <c r="P485" i="37"/>
  <c r="P484" i="37"/>
  <c r="P483" i="37"/>
  <c r="AD2794" i="156"/>
  <c r="AC2794" i="156"/>
  <c r="AB2794" i="156"/>
  <c r="Z2794" i="156"/>
  <c r="Y2794" i="156"/>
  <c r="X2798" i="156"/>
  <c r="X2874" i="156"/>
  <c r="X2873" i="156"/>
  <c r="X2872" i="156"/>
  <c r="X2869" i="156"/>
  <c r="X2790" i="156"/>
  <c r="X2787" i="156" l="1"/>
  <c r="U225" i="37"/>
  <c r="AB225" i="37" s="1"/>
  <c r="U928" i="37"/>
  <c r="U985" i="37"/>
  <c r="AB89" i="57"/>
  <c r="Y63" i="157"/>
  <c r="X3308" i="156"/>
  <c r="Y1005" i="157"/>
  <c r="Y638" i="157"/>
  <c r="AE1940" i="157"/>
  <c r="AA916" i="37" s="1"/>
  <c r="Y1835" i="157"/>
  <c r="AE582" i="157"/>
  <c r="Y548" i="157"/>
  <c r="AE203" i="157"/>
  <c r="Y164" i="157"/>
  <c r="AE1690" i="157"/>
  <c r="Y1649" i="157"/>
  <c r="Y1347" i="157"/>
  <c r="AE798" i="157"/>
  <c r="AA111" i="37" s="1"/>
  <c r="Y56" i="157"/>
  <c r="AE308" i="157"/>
  <c r="AE327" i="157" s="1"/>
  <c r="Y254" i="157"/>
  <c r="Y2159" i="157"/>
  <c r="Y843" i="157"/>
  <c r="U1071" i="37"/>
  <c r="U919" i="37"/>
  <c r="U1033" i="37"/>
  <c r="U1073" i="37"/>
  <c r="U905" i="37"/>
  <c r="U830" i="37"/>
  <c r="U843" i="37"/>
  <c r="U784" i="37"/>
  <c r="U762" i="37"/>
  <c r="U445" i="37"/>
  <c r="U584" i="37"/>
  <c r="U407" i="37"/>
  <c r="U448" i="37"/>
  <c r="U403" i="37"/>
  <c r="U1003" i="37"/>
  <c r="U574" i="37"/>
  <c r="U896" i="37"/>
  <c r="U1042" i="37"/>
  <c r="U604" i="37"/>
  <c r="Y774" i="157"/>
  <c r="Y799" i="157"/>
  <c r="Y804" i="157"/>
  <c r="Y809" i="157"/>
  <c r="U1017" i="37"/>
  <c r="U1038" i="37"/>
  <c r="U895" i="37"/>
  <c r="U1027" i="37"/>
  <c r="U897" i="37"/>
  <c r="U822" i="37"/>
  <c r="U595" i="37"/>
  <c r="U828" i="37"/>
  <c r="U763" i="37"/>
  <c r="U463" i="37"/>
  <c r="U373" i="37"/>
  <c r="U376" i="37"/>
  <c r="U790" i="37"/>
  <c r="U379" i="37"/>
  <c r="U749" i="37"/>
  <c r="U443" i="37"/>
  <c r="U827" i="37"/>
  <c r="U829" i="37"/>
  <c r="U891" i="37"/>
  <c r="U1089" i="37"/>
  <c r="U375" i="37"/>
  <c r="U915" i="37"/>
  <c r="U1046" i="37"/>
  <c r="U854" i="37"/>
  <c r="U1081" i="37"/>
  <c r="U881" i="37"/>
  <c r="U1049" i="37"/>
  <c r="U191" i="37"/>
  <c r="U157" i="37"/>
  <c r="Y806" i="157"/>
  <c r="U119" i="37" s="1"/>
  <c r="U1009" i="37"/>
  <c r="U1019" i="37"/>
  <c r="U760" i="37"/>
  <c r="U438" i="37"/>
  <c r="U570" i="37"/>
  <c r="U440" i="37"/>
  <c r="U371" i="37"/>
  <c r="U476" i="37"/>
  <c r="AE2078" i="157"/>
  <c r="AA1036" i="37" s="1"/>
  <c r="AE2013" i="157"/>
  <c r="U1080" i="37"/>
  <c r="U755" i="37"/>
  <c r="U447" i="37"/>
  <c r="U923" i="37"/>
  <c r="U546" i="37"/>
  <c r="U408" i="37"/>
  <c r="Y775" i="157"/>
  <c r="Y801" i="157"/>
  <c r="Y819" i="157"/>
  <c r="U1076" i="37"/>
  <c r="U1079" i="37"/>
  <c r="U887" i="37"/>
  <c r="U1106" i="37"/>
  <c r="U1018" i="37"/>
  <c r="U848" i="37"/>
  <c r="U590" i="37"/>
  <c r="U820" i="37"/>
  <c r="U575" i="37"/>
  <c r="U571" i="37"/>
  <c r="U566" i="37"/>
  <c r="U472" i="37"/>
  <c r="U380" i="37"/>
  <c r="U1011" i="37"/>
  <c r="U1078" i="37"/>
  <c r="U1016" i="37"/>
  <c r="U774" i="37"/>
  <c r="U779" i="37"/>
  <c r="U456" i="37"/>
  <c r="U388" i="37"/>
  <c r="Y807" i="157"/>
  <c r="U1065" i="37"/>
  <c r="U1014" i="37"/>
  <c r="U889" i="37"/>
  <c r="U838" i="37"/>
  <c r="U765" i="37"/>
  <c r="U825" i="37"/>
  <c r="U577" i="37"/>
  <c r="U560" i="37"/>
  <c r="U389" i="37"/>
  <c r="U468" i="37"/>
  <c r="U398" i="37"/>
  <c r="U365" i="37"/>
  <c r="U757" i="37"/>
  <c r="U1013" i="37"/>
  <c r="U759" i="37"/>
  <c r="U600" i="37"/>
  <c r="U394" i="37"/>
  <c r="Y793" i="157"/>
  <c r="Y803" i="157"/>
  <c r="Y808" i="157"/>
  <c r="Y832" i="157"/>
  <c r="U894" i="37"/>
  <c r="U814" i="37"/>
  <c r="U573" i="37"/>
  <c r="U858" i="37"/>
  <c r="U794" i="37"/>
  <c r="U764" i="37"/>
  <c r="U568" i="37"/>
  <c r="U381" i="37"/>
  <c r="U449" i="37"/>
  <c r="U457" i="37"/>
  <c r="U378" i="37"/>
  <c r="U432" i="37"/>
  <c r="U892" i="37"/>
  <c r="U442" i="37"/>
  <c r="U585" i="37"/>
  <c r="Y916" i="157"/>
  <c r="U412" i="37"/>
  <c r="U910" i="37"/>
  <c r="Y2194" i="157"/>
  <c r="U486" i="37"/>
  <c r="U495" i="37"/>
  <c r="U517" i="37"/>
  <c r="U524" i="37"/>
  <c r="U538" i="37"/>
  <c r="U658" i="37"/>
  <c r="U663" i="37"/>
  <c r="U667" i="37"/>
  <c r="U677" i="37"/>
  <c r="U679" i="37"/>
  <c r="U681" i="37"/>
  <c r="U683" i="37"/>
  <c r="U687" i="37"/>
  <c r="U706" i="37"/>
  <c r="U708" i="37"/>
  <c r="U710" i="37"/>
  <c r="U506" i="37"/>
  <c r="U487" i="37"/>
  <c r="U503" i="37"/>
  <c r="U518" i="37"/>
  <c r="U527" i="37"/>
  <c r="U610" i="37"/>
  <c r="U612" i="37"/>
  <c r="U614" i="37"/>
  <c r="U616" i="37"/>
  <c r="U618" i="37"/>
  <c r="U714" i="37"/>
  <c r="U716" i="37"/>
  <c r="U1114" i="37"/>
  <c r="U1116" i="37"/>
  <c r="U1118" i="37"/>
  <c r="U1123" i="37"/>
  <c r="U1127" i="37"/>
  <c r="U1146" i="37"/>
  <c r="U1148" i="37"/>
  <c r="U1152" i="37"/>
  <c r="U1155" i="37"/>
  <c r="U1165" i="37"/>
  <c r="U509" i="37"/>
  <c r="U488" i="37"/>
  <c r="U505" i="37"/>
  <c r="U519" i="37"/>
  <c r="U529" i="37"/>
  <c r="U636" i="37"/>
  <c r="U1252" i="37" s="1"/>
  <c r="U644" i="37"/>
  <c r="U646" i="37"/>
  <c r="U648" i="37"/>
  <c r="U650" i="37"/>
  <c r="U653" i="37"/>
  <c r="U655" i="37"/>
  <c r="U722" i="37"/>
  <c r="U510" i="37"/>
  <c r="U483" i="37"/>
  <c r="U489" i="37"/>
  <c r="U513" i="37"/>
  <c r="U521" i="37"/>
  <c r="U532" i="37"/>
  <c r="U660" i="37"/>
  <c r="U664" i="37"/>
  <c r="U668" i="37"/>
  <c r="U676" i="37"/>
  <c r="U678" i="37"/>
  <c r="U680" i="37"/>
  <c r="U682" i="37"/>
  <c r="U684" i="37"/>
  <c r="U695" i="37"/>
  <c r="U707" i="37"/>
  <c r="U709" i="37"/>
  <c r="U711" i="37"/>
  <c r="U511" i="37"/>
  <c r="U484" i="37"/>
  <c r="U490" i="37"/>
  <c r="U514" i="37"/>
  <c r="U522" i="37"/>
  <c r="U533" i="37"/>
  <c r="U611" i="37"/>
  <c r="U613" i="37"/>
  <c r="U615" i="37"/>
  <c r="U617" i="37"/>
  <c r="U623" i="37"/>
  <c r="U715" i="37"/>
  <c r="U1113" i="37"/>
  <c r="U1115" i="37"/>
  <c r="U1117" i="37"/>
  <c r="U1122" i="37"/>
  <c r="U1124" i="37"/>
  <c r="U1145" i="37"/>
  <c r="U1147" i="37"/>
  <c r="U1149" i="37"/>
  <c r="U1154" i="37"/>
  <c r="U1157" i="37"/>
  <c r="U1166" i="37"/>
  <c r="U485" i="37"/>
  <c r="U491" i="37"/>
  <c r="U515" i="37"/>
  <c r="U523" i="37"/>
  <c r="U537" i="37"/>
  <c r="U643" i="37"/>
  <c r="U645" i="37"/>
  <c r="U647" i="37"/>
  <c r="U649" i="37"/>
  <c r="U652" i="37"/>
  <c r="U654" i="37"/>
  <c r="X3121" i="156"/>
  <c r="U720" i="37"/>
  <c r="U725" i="37"/>
  <c r="AA483" i="37"/>
  <c r="AA484" i="37"/>
  <c r="AA485" i="37"/>
  <c r="AA486" i="37"/>
  <c r="AA487" i="37"/>
  <c r="AA488" i="37"/>
  <c r="AA489" i="37"/>
  <c r="AA490" i="37"/>
  <c r="AA491" i="37"/>
  <c r="AA495" i="37"/>
  <c r="AA509" i="37"/>
  <c r="AA525" i="37"/>
  <c r="AA539" i="37"/>
  <c r="AA657" i="37"/>
  <c r="AA660" i="37"/>
  <c r="AA661" i="37"/>
  <c r="AA664" i="37"/>
  <c r="AA665" i="37"/>
  <c r="AA666" i="37"/>
  <c r="AA676" i="37"/>
  <c r="AA678" i="37"/>
  <c r="AA680" i="37"/>
  <c r="AA682" i="37"/>
  <c r="AA684" i="37"/>
  <c r="AA695" i="37"/>
  <c r="AA696" i="37"/>
  <c r="AA697" i="37"/>
  <c r="AA698" i="37"/>
  <c r="AA699" i="37"/>
  <c r="AA701" i="37"/>
  <c r="AA702" i="37"/>
  <c r="AA703" i="37"/>
  <c r="AA704" i="37"/>
  <c r="AA705" i="37"/>
  <c r="AA707" i="37"/>
  <c r="AA709" i="37"/>
  <c r="AA711" i="37"/>
  <c r="AA507" i="37"/>
  <c r="AA520" i="37"/>
  <c r="AA521" i="37"/>
  <c r="AA522" i="37"/>
  <c r="AA523" i="37"/>
  <c r="AA524" i="37"/>
  <c r="AA536" i="37"/>
  <c r="AA537" i="37"/>
  <c r="AA538" i="37"/>
  <c r="AA611" i="37"/>
  <c r="AA613" i="37"/>
  <c r="AA615" i="37"/>
  <c r="AA617" i="37"/>
  <c r="AA623" i="37"/>
  <c r="AA624" i="37"/>
  <c r="AA630" i="37"/>
  <c r="AA631" i="37"/>
  <c r="AA632" i="37"/>
  <c r="AA712" i="37"/>
  <c r="AA713" i="37"/>
  <c r="AA715" i="37"/>
  <c r="AA506" i="37"/>
  <c r="AA516" i="37"/>
  <c r="AA517" i="37"/>
  <c r="AA518" i="37"/>
  <c r="AA519" i="37"/>
  <c r="AA535" i="37"/>
  <c r="AA633" i="37"/>
  <c r="AA634" i="37"/>
  <c r="AA635" i="37"/>
  <c r="AA643" i="37"/>
  <c r="AA645" i="37"/>
  <c r="AA647" i="37"/>
  <c r="AA649" i="37"/>
  <c r="AA652" i="37"/>
  <c r="AA654" i="37"/>
  <c r="AA720" i="37"/>
  <c r="AA725" i="37"/>
  <c r="AA726" i="37"/>
  <c r="AA727" i="37"/>
  <c r="AA728" i="37"/>
  <c r="AA729" i="37"/>
  <c r="AA730" i="37"/>
  <c r="AA504" i="37"/>
  <c r="AA505" i="37"/>
  <c r="AA512" i="37"/>
  <c r="AA513" i="37"/>
  <c r="AA514" i="37"/>
  <c r="AA515" i="37"/>
  <c r="AA534" i="37"/>
  <c r="AA658" i="37"/>
  <c r="AA663" i="37"/>
  <c r="AA667" i="37"/>
  <c r="AA677" i="37"/>
  <c r="AA679" i="37"/>
  <c r="AA681" i="37"/>
  <c r="AA683" i="37"/>
  <c r="AA687" i="37"/>
  <c r="AA688" i="37"/>
  <c r="AA694" i="37"/>
  <c r="AA706" i="37"/>
  <c r="AA708" i="37"/>
  <c r="AA710" i="37"/>
  <c r="AA502" i="37"/>
  <c r="AA503" i="37"/>
  <c r="AA511" i="37"/>
  <c r="AA530" i="37"/>
  <c r="AA532" i="37"/>
  <c r="AA533" i="37"/>
  <c r="AA610" i="37"/>
  <c r="AA612" i="37"/>
  <c r="AA614" i="37"/>
  <c r="AA616" i="37"/>
  <c r="AA618" i="37"/>
  <c r="AA669" i="37"/>
  <c r="AA714" i="37"/>
  <c r="AA716" i="37"/>
  <c r="AA717" i="37"/>
  <c r="AA718" i="37"/>
  <c r="AA496" i="37"/>
  <c r="AA510" i="37"/>
  <c r="AA526" i="37"/>
  <c r="AA527" i="37"/>
  <c r="AA529" i="37"/>
  <c r="AA636" i="37"/>
  <c r="AA1252" i="37" s="1"/>
  <c r="AA638" i="37"/>
  <c r="AA639" i="37"/>
  <c r="AA1255" i="37" s="1"/>
  <c r="AA640" i="37"/>
  <c r="AA641" i="37"/>
  <c r="AA642" i="37"/>
  <c r="AA644" i="37"/>
  <c r="AA646" i="37"/>
  <c r="AA648" i="37"/>
  <c r="AA650" i="37"/>
  <c r="AA651" i="37"/>
  <c r="AA653" i="37"/>
  <c r="AA655" i="37"/>
  <c r="AA656" i="37"/>
  <c r="AA719" i="37"/>
  <c r="AA722" i="37"/>
  <c r="AA723" i="37"/>
  <c r="AB1209" i="157"/>
  <c r="Z49" i="46"/>
  <c r="AF456" i="37"/>
  <c r="AF453" i="37"/>
  <c r="AF1154" i="37"/>
  <c r="AF454" i="37"/>
  <c r="AF1155" i="37"/>
  <c r="AF455" i="37"/>
  <c r="AF1122" i="37"/>
  <c r="W48" i="46"/>
  <c r="W78" i="46" s="1"/>
  <c r="Y93" i="57"/>
  <c r="X928" i="37" s="1"/>
  <c r="U973" i="37"/>
  <c r="Z112" i="57"/>
  <c r="Z84" i="57"/>
  <c r="Z89" i="57" s="1"/>
  <c r="W81" i="57"/>
  <c r="W140" i="57" s="1"/>
  <c r="W84" i="57"/>
  <c r="W89" i="57" s="1"/>
  <c r="Y150" i="57"/>
  <c r="X985" i="37" s="1"/>
  <c r="AB81" i="57"/>
  <c r="AB140" i="57" s="1"/>
  <c r="X81" i="57"/>
  <c r="X140" i="57" s="1"/>
  <c r="X84" i="57"/>
  <c r="X89" i="57" s="1"/>
  <c r="AB848" i="157"/>
  <c r="X161" i="37" s="1"/>
  <c r="P1096" i="37"/>
  <c r="Z1307" i="157"/>
  <c r="V466" i="37" s="1"/>
  <c r="Z1237" i="157"/>
  <c r="Z1310" i="157" s="1"/>
  <c r="V469" i="37" s="1"/>
  <c r="AE2216" i="157"/>
  <c r="AE2164" i="157"/>
  <c r="AA2164" i="157"/>
  <c r="AA2216" i="157"/>
  <c r="P1036" i="37"/>
  <c r="P1039" i="37"/>
  <c r="Z1451" i="157"/>
  <c r="V593" i="37" s="1"/>
  <c r="Z1382" i="157"/>
  <c r="Z1454" i="157" s="1"/>
  <c r="V596" i="37" s="1"/>
  <c r="AE1937" i="157"/>
  <c r="AA913" i="37" s="1"/>
  <c r="AC1451" i="157"/>
  <c r="Y593" i="37" s="1"/>
  <c r="AC1382" i="157"/>
  <c r="AC1454" i="157" s="1"/>
  <c r="Y596" i="37" s="1"/>
  <c r="AB2136" i="157"/>
  <c r="AB2194" i="157" s="1"/>
  <c r="AC2164" i="157"/>
  <c r="AC2216" i="157"/>
  <c r="AD2164" i="157"/>
  <c r="AD2216" i="157"/>
  <c r="AD1937" i="157"/>
  <c r="Z913" i="37" s="1"/>
  <c r="AD1869" i="157"/>
  <c r="AD1940" i="157" s="1"/>
  <c r="Z916" i="37" s="1"/>
  <c r="Z2216" i="157"/>
  <c r="Z2164" i="157"/>
  <c r="AC1307" i="157"/>
  <c r="Y466" i="37" s="1"/>
  <c r="AC1237" i="157"/>
  <c r="AC1310" i="157" s="1"/>
  <c r="Y469" i="37" s="1"/>
  <c r="AA1307" i="157"/>
  <c r="W466" i="37" s="1"/>
  <c r="AA1237" i="157"/>
  <c r="AA1310" i="157" s="1"/>
  <c r="W469" i="37" s="1"/>
  <c r="Z86" i="46"/>
  <c r="X225" i="37" s="1"/>
  <c r="Z56" i="46"/>
  <c r="P1252" i="37"/>
  <c r="P1255" i="37"/>
  <c r="V1302" i="37"/>
  <c r="W1302" i="37"/>
  <c r="AB1921" i="157"/>
  <c r="X897" i="37" s="1"/>
  <c r="X350" i="37"/>
  <c r="AC453" i="37"/>
  <c r="AA439" i="157"/>
  <c r="AD439" i="157"/>
  <c r="Y439" i="157" s="1"/>
  <c r="AB396" i="157"/>
  <c r="Z439" i="157"/>
  <c r="AB172" i="157"/>
  <c r="AB527" i="157"/>
  <c r="AC439" i="157"/>
  <c r="V1249" i="37"/>
  <c r="AG1153" i="37"/>
  <c r="W1247" i="37"/>
  <c r="W1249" i="37"/>
  <c r="Y1247" i="37"/>
  <c r="Y1249" i="37"/>
  <c r="V1247" i="37"/>
  <c r="P1247" i="37"/>
  <c r="Z1247" i="37"/>
  <c r="P1249" i="37"/>
  <c r="Z1249" i="37"/>
  <c r="AB1202" i="157"/>
  <c r="AE805" i="157"/>
  <c r="AA118" i="37" s="1"/>
  <c r="W118" i="37"/>
  <c r="V111" i="37"/>
  <c r="Z805" i="157"/>
  <c r="V118" i="37" s="1"/>
  <c r="AF1153" i="37"/>
  <c r="AB444" i="37"/>
  <c r="AA444" i="37"/>
  <c r="AB437" i="37"/>
  <c r="AA437" i="37"/>
  <c r="X112" i="57"/>
  <c r="X929" i="37"/>
  <c r="X369" i="157"/>
  <c r="Z1690" i="157"/>
  <c r="Z1708" i="157" s="1"/>
  <c r="Z1756" i="157"/>
  <c r="V818" i="37" s="1"/>
  <c r="AA2213" i="157"/>
  <c r="Z2213" i="157"/>
  <c r="X1051" i="37"/>
  <c r="AC2213" i="157"/>
  <c r="X226" i="37"/>
  <c r="W129" i="46"/>
  <c r="U268" i="37" s="1"/>
  <c r="AB131" i="46"/>
  <c r="Z270" i="37" s="1"/>
  <c r="AC131" i="46"/>
  <c r="AA270" i="37" s="1"/>
  <c r="AA131" i="46"/>
  <c r="Y270" i="37" s="1"/>
  <c r="X89" i="37"/>
  <c r="AA81" i="57"/>
  <c r="Z81" i="57"/>
  <c r="P270" i="37"/>
  <c r="Y75" i="46"/>
  <c r="X104" i="46"/>
  <c r="V243" i="37" s="1"/>
  <c r="X75" i="46"/>
  <c r="AA674" i="157"/>
  <c r="AA582" i="157"/>
  <c r="Z674" i="157"/>
  <c r="Z582" i="157"/>
  <c r="P782" i="37"/>
  <c r="AA308" i="157"/>
  <c r="AA1572" i="157"/>
  <c r="W753" i="37" s="1"/>
  <c r="AA1601" i="157"/>
  <c r="W782" i="37" s="1"/>
  <c r="Z1535" i="157"/>
  <c r="Z1604" i="157" s="1"/>
  <c r="V785" i="37" s="1"/>
  <c r="Z1601" i="157"/>
  <c r="V782" i="37" s="1"/>
  <c r="AC1909" i="157"/>
  <c r="Y885" i="37" s="1"/>
  <c r="AC1937" i="157"/>
  <c r="Y913" i="37" s="1"/>
  <c r="AE1784" i="157"/>
  <c r="AA846" i="37" s="1"/>
  <c r="AA2013" i="157"/>
  <c r="AA2081" i="157" s="1"/>
  <c r="W1039" i="37" s="1"/>
  <c r="AA2078" i="157"/>
  <c r="W1036" i="37" s="1"/>
  <c r="AE1454" i="157"/>
  <c r="AA596" i="37" s="1"/>
  <c r="AE1451" i="157"/>
  <c r="AA593" i="37" s="1"/>
  <c r="Z2013" i="157"/>
  <c r="Z2081" i="157" s="1"/>
  <c r="V1039" i="37" s="1"/>
  <c r="Z2078" i="157"/>
  <c r="V1036" i="37" s="1"/>
  <c r="AA1940" i="157"/>
  <c r="W916" i="37" s="1"/>
  <c r="AA1937" i="157"/>
  <c r="W913" i="37" s="1"/>
  <c r="AA1454" i="157"/>
  <c r="W596" i="37" s="1"/>
  <c r="AA1451" i="157"/>
  <c r="W593" i="37" s="1"/>
  <c r="AE1157" i="157"/>
  <c r="AA401" i="37" s="1"/>
  <c r="Z1090" i="157"/>
  <c r="Z1098" i="157" s="1"/>
  <c r="AE1310" i="157"/>
  <c r="AE1307" i="157"/>
  <c r="P913" i="37"/>
  <c r="AE1601" i="157"/>
  <c r="AA782" i="37" s="1"/>
  <c r="Z308" i="157"/>
  <c r="AA203" i="157"/>
  <c r="AD1157" i="157"/>
  <c r="Z401" i="37" s="1"/>
  <c r="Z1940" i="157"/>
  <c r="V916" i="37" s="1"/>
  <c r="Z1937" i="157"/>
  <c r="V913" i="37" s="1"/>
  <c r="AC1784" i="157"/>
  <c r="Y846" i="37" s="1"/>
  <c r="AD1454" i="157"/>
  <c r="Z596" i="37" s="1"/>
  <c r="AD1451" i="157"/>
  <c r="Z593" i="37" s="1"/>
  <c r="P401" i="37"/>
  <c r="Z203" i="157"/>
  <c r="AC2049" i="157"/>
  <c r="Y1007" i="37" s="1"/>
  <c r="AC2078" i="157"/>
  <c r="Y1036" i="37" s="1"/>
  <c r="AD2078" i="157"/>
  <c r="Z1036" i="37" s="1"/>
  <c r="AD1310" i="157"/>
  <c r="Z469" i="37" s="1"/>
  <c r="AD1307" i="157"/>
  <c r="Z466" i="37" s="1"/>
  <c r="AA1090" i="157"/>
  <c r="AA1098" i="157" s="1"/>
  <c r="Y1782" i="157"/>
  <c r="Y1449" i="157"/>
  <c r="Y2211" i="157"/>
  <c r="Y2076" i="157"/>
  <c r="Y1599" i="157"/>
  <c r="Y1305" i="157"/>
  <c r="Y1935" i="157"/>
  <c r="U151" i="37"/>
  <c r="AB1453" i="157"/>
  <c r="X595" i="37" s="1"/>
  <c r="Z100" i="46"/>
  <c r="X239" i="37" s="1"/>
  <c r="AE2186" i="157"/>
  <c r="AA1069" i="37" s="1"/>
  <c r="AB1155" i="157"/>
  <c r="X399" i="37" s="1"/>
  <c r="Y108" i="57"/>
  <c r="X943" i="37" s="1"/>
  <c r="AB1752" i="157"/>
  <c r="X814" i="37" s="1"/>
  <c r="AB1782" i="157"/>
  <c r="X844" i="37" s="1"/>
  <c r="AB2182" i="157"/>
  <c r="X1065" i="37" s="1"/>
  <c r="AB1273" i="157"/>
  <c r="X432" i="37" s="1"/>
  <c r="AB1305" i="157"/>
  <c r="X464" i="37" s="1"/>
  <c r="AB1568" i="157"/>
  <c r="X749" i="37" s="1"/>
  <c r="AB1599" i="157"/>
  <c r="X780" i="37" s="1"/>
  <c r="AB1418" i="157"/>
  <c r="X560" i="37" s="1"/>
  <c r="AB1449" i="157"/>
  <c r="X591" i="37" s="1"/>
  <c r="AB1905" i="157"/>
  <c r="X881" i="37" s="1"/>
  <c r="AB1935" i="157"/>
  <c r="X911" i="37" s="1"/>
  <c r="AB2045" i="157"/>
  <c r="X1003" i="37" s="1"/>
  <c r="AB2076" i="157"/>
  <c r="X1034" i="37" s="1"/>
  <c r="Y1155" i="157"/>
  <c r="AC1940" i="157"/>
  <c r="Y916" i="37" s="1"/>
  <c r="AB1939" i="157"/>
  <c r="X915" i="37" s="1"/>
  <c r="Z1277" i="157"/>
  <c r="V436" i="37" s="1"/>
  <c r="AA1277" i="157"/>
  <c r="W436" i="37" s="1"/>
  <c r="U122" i="37"/>
  <c r="U120" i="57"/>
  <c r="T955" i="37" s="1"/>
  <c r="U113" i="57"/>
  <c r="T948" i="37" s="1"/>
  <c r="V105" i="46"/>
  <c r="T244" i="37" s="1"/>
  <c r="V112" i="46"/>
  <c r="T251" i="37" s="1"/>
  <c r="Y116" i="57"/>
  <c r="X951" i="37" s="1"/>
  <c r="Y123" i="57"/>
  <c r="X958" i="37" s="1"/>
  <c r="Y122" i="57"/>
  <c r="X957" i="37" s="1"/>
  <c r="Y118" i="57"/>
  <c r="X953" i="37" s="1"/>
  <c r="Y119" i="57"/>
  <c r="X954" i="37" s="1"/>
  <c r="V120" i="57"/>
  <c r="U955" i="37" s="1"/>
  <c r="Y121" i="57"/>
  <c r="X956" i="37" s="1"/>
  <c r="Y132" i="57"/>
  <c r="X967" i="37" s="1"/>
  <c r="Y114" i="57"/>
  <c r="X949" i="37" s="1"/>
  <c r="V113" i="57"/>
  <c r="U948" i="37" s="1"/>
  <c r="Z108" i="46"/>
  <c r="X247" i="37" s="1"/>
  <c r="Z115" i="46"/>
  <c r="X254" i="37" s="1"/>
  <c r="Z114" i="46"/>
  <c r="X253" i="37" s="1"/>
  <c r="Z111" i="46"/>
  <c r="X250" i="37" s="1"/>
  <c r="Z113" i="46"/>
  <c r="X252" i="37" s="1"/>
  <c r="Z124" i="46"/>
  <c r="X263" i="37" s="1"/>
  <c r="AC104" i="46"/>
  <c r="AA243" i="37" s="1"/>
  <c r="W105" i="46"/>
  <c r="U244" i="37" s="1"/>
  <c r="Z106" i="46"/>
  <c r="X245" i="37" s="1"/>
  <c r="P111" i="37"/>
  <c r="P118" i="37"/>
  <c r="AB262" i="157"/>
  <c r="X2057" i="157"/>
  <c r="T1015" i="37" s="1"/>
  <c r="X1757" i="157"/>
  <c r="T819" i="37" s="1"/>
  <c r="X1580" i="157"/>
  <c r="T761" i="37" s="1"/>
  <c r="Y1430" i="157"/>
  <c r="AB1289" i="157"/>
  <c r="X448" i="37" s="1"/>
  <c r="AB1131" i="157"/>
  <c r="X375" i="37" s="1"/>
  <c r="AB1578" i="157"/>
  <c r="X759" i="37" s="1"/>
  <c r="AB1431" i="157"/>
  <c r="X573" i="37" s="1"/>
  <c r="AB1915" i="157"/>
  <c r="X891" i="37" s="1"/>
  <c r="AD1756" i="157"/>
  <c r="Z818" i="37" s="1"/>
  <c r="AB2056" i="157"/>
  <c r="X1014" i="37" s="1"/>
  <c r="P564" i="37"/>
  <c r="AC582" i="157"/>
  <c r="AB2206" i="157"/>
  <c r="X1089" i="37" s="1"/>
  <c r="Y1573" i="157"/>
  <c r="X1573" i="157"/>
  <c r="T754" i="37" s="1"/>
  <c r="AB1576" i="157"/>
  <c r="X757" i="37" s="1"/>
  <c r="AB1428" i="157"/>
  <c r="X570" i="37" s="1"/>
  <c r="X1430" i="157"/>
  <c r="T572" i="37" s="1"/>
  <c r="AC1572" i="157"/>
  <c r="Y753" i="37" s="1"/>
  <c r="AC674" i="157"/>
  <c r="AB1911" i="157"/>
  <c r="X887" i="37" s="1"/>
  <c r="AB1281" i="157"/>
  <c r="X440" i="37" s="1"/>
  <c r="P436" i="37"/>
  <c r="AE1277" i="157"/>
  <c r="U132" i="37"/>
  <c r="AC327" i="157"/>
  <c r="T1077" i="37"/>
  <c r="AB2196" i="157"/>
  <c r="X1079" i="37" s="1"/>
  <c r="Y2057" i="157"/>
  <c r="AB1443" i="157"/>
  <c r="X585" i="37" s="1"/>
  <c r="AB1593" i="157"/>
  <c r="X774" i="37" s="1"/>
  <c r="AB1583" i="157"/>
  <c r="X764" i="37" s="1"/>
  <c r="AB1283" i="157"/>
  <c r="X442" i="37" s="1"/>
  <c r="AD203" i="157"/>
  <c r="AB1429" i="157"/>
  <c r="X571" i="37" s="1"/>
  <c r="AB1284" i="157"/>
  <c r="X443" i="37" s="1"/>
  <c r="AB1929" i="157"/>
  <c r="X905" i="37" s="1"/>
  <c r="AB2058" i="157"/>
  <c r="X1016" i="37" s="1"/>
  <c r="AB1916" i="157"/>
  <c r="X892" i="37" s="1"/>
  <c r="AB1298" i="157"/>
  <c r="X457" i="37" s="1"/>
  <c r="AD1422" i="157"/>
  <c r="Z564" i="37" s="1"/>
  <c r="AD1090" i="157"/>
  <c r="AD1098" i="157" s="1"/>
  <c r="AD1604" i="157"/>
  <c r="Z785" i="37" s="1"/>
  <c r="AE1098" i="157"/>
  <c r="AC2013" i="157"/>
  <c r="AC2081" i="157" s="1"/>
  <c r="Y1039" i="37" s="1"/>
  <c r="Y111" i="37"/>
  <c r="Y118" i="37"/>
  <c r="AD674" i="157"/>
  <c r="X254" i="157"/>
  <c r="AB2193" i="157"/>
  <c r="X1076" i="37" s="1"/>
  <c r="X1764" i="157"/>
  <c r="T826" i="37" s="1"/>
  <c r="AB1760" i="157"/>
  <c r="X822" i="37" s="1"/>
  <c r="AB1288" i="157"/>
  <c r="X447" i="37" s="1"/>
  <c r="Y1285" i="157"/>
  <c r="X1285" i="157"/>
  <c r="T444" i="37" s="1"/>
  <c r="AB1920" i="157"/>
  <c r="X896" i="37" s="1"/>
  <c r="AC743" i="157"/>
  <c r="AB1582" i="157"/>
  <c r="X763" i="37" s="1"/>
  <c r="AD582" i="157"/>
  <c r="X1917" i="157"/>
  <c r="T893" i="37" s="1"/>
  <c r="Z118" i="37"/>
  <c r="AC203" i="157"/>
  <c r="AB2055" i="157"/>
  <c r="X1013" i="37" s="1"/>
  <c r="AB2069" i="157"/>
  <c r="X1027" i="37" s="1"/>
  <c r="Y1917" i="157"/>
  <c r="AB1766" i="157"/>
  <c r="X828" i="37" s="1"/>
  <c r="AB1426" i="157"/>
  <c r="X568" i="37" s="1"/>
  <c r="X1278" i="157"/>
  <c r="T437" i="37" s="1"/>
  <c r="AB1132" i="157"/>
  <c r="X376" i="37" s="1"/>
  <c r="AB1433" i="157"/>
  <c r="X575" i="37" s="1"/>
  <c r="AB2195" i="157"/>
  <c r="X1078" i="37" s="1"/>
  <c r="Y1764" i="157"/>
  <c r="AB1579" i="157"/>
  <c r="X760" i="37" s="1"/>
  <c r="AB1279" i="157"/>
  <c r="X438" i="37" s="1"/>
  <c r="AD1277" i="157"/>
  <c r="Z436" i="37" s="1"/>
  <c r="AB2053" i="157"/>
  <c r="X1011" i="37" s="1"/>
  <c r="AB2190" i="157"/>
  <c r="X1073" i="37" s="1"/>
  <c r="AB2060" i="157"/>
  <c r="X1018" i="37" s="1"/>
  <c r="AB1919" i="157"/>
  <c r="X895" i="37" s="1"/>
  <c r="AB1776" i="157"/>
  <c r="X838" i="37" s="1"/>
  <c r="AB1763" i="157"/>
  <c r="X825" i="37" s="1"/>
  <c r="X1423" i="157"/>
  <c r="T565" i="37" s="1"/>
  <c r="AB1767" i="157"/>
  <c r="X829" i="37" s="1"/>
  <c r="AB1765" i="157"/>
  <c r="X827" i="37" s="1"/>
  <c r="AB1918" i="157"/>
  <c r="X894" i="37" s="1"/>
  <c r="AB2197" i="157"/>
  <c r="X1080" i="37" s="1"/>
  <c r="AB1913" i="157"/>
  <c r="X889" i="37" s="1"/>
  <c r="AB2059" i="157"/>
  <c r="X1017" i="37" s="1"/>
  <c r="AB2051" i="157"/>
  <c r="X1009" i="37" s="1"/>
  <c r="AE2081" i="157"/>
  <c r="AA1039" i="37" s="1"/>
  <c r="U121" i="37"/>
  <c r="AD3167" i="156"/>
  <c r="AC3160" i="156"/>
  <c r="Z693" i="37" s="1"/>
  <c r="AB2871" i="156"/>
  <c r="Y508" i="37" s="1"/>
  <c r="AB3019" i="156"/>
  <c r="Y629" i="37" s="1"/>
  <c r="AB3027" i="156"/>
  <c r="Y637" i="37" s="1"/>
  <c r="AB2864" i="156"/>
  <c r="Y501" i="37" s="1"/>
  <c r="AC2871" i="156"/>
  <c r="Z508" i="37" s="1"/>
  <c r="AC3019" i="156"/>
  <c r="Z629" i="37" s="1"/>
  <c r="AC3027" i="156"/>
  <c r="Z637" i="37" s="1"/>
  <c r="AC2864" i="156"/>
  <c r="Z501" i="37" s="1"/>
  <c r="P693" i="37"/>
  <c r="AD2871" i="156"/>
  <c r="AD3019" i="156"/>
  <c r="AD2864" i="156"/>
  <c r="AB3167" i="156"/>
  <c r="Y700" i="37" s="1"/>
  <c r="P508" i="37"/>
  <c r="P629" i="37"/>
  <c r="P501" i="37"/>
  <c r="AC3167" i="156"/>
  <c r="Z700" i="37" s="1"/>
  <c r="Z2049" i="157"/>
  <c r="V1007" i="37" s="1"/>
  <c r="U106" i="37"/>
  <c r="U114" i="37"/>
  <c r="AE2049" i="157"/>
  <c r="AA1007" i="37" s="1"/>
  <c r="Y104" i="46"/>
  <c r="W243" i="37" s="1"/>
  <c r="AA104" i="46"/>
  <c r="Y243" i="37" s="1"/>
  <c r="AA1535" i="157"/>
  <c r="AA1604" i="157" s="1"/>
  <c r="W785" i="37" s="1"/>
  <c r="X3170" i="156"/>
  <c r="X3196" i="156"/>
  <c r="X3028" i="156"/>
  <c r="X3194" i="156"/>
  <c r="X3022" i="156"/>
  <c r="X3155" i="156"/>
  <c r="X3169" i="156"/>
  <c r="X3190" i="156"/>
  <c r="AB112" i="57"/>
  <c r="AB143" i="57" s="1"/>
  <c r="X709" i="157"/>
  <c r="AC2186" i="157"/>
  <c r="Y1069" i="37" s="1"/>
  <c r="Y52" i="57"/>
  <c r="AB1056" i="157"/>
  <c r="AB1154" i="157"/>
  <c r="X398" i="37" s="1"/>
  <c r="AB165" i="157"/>
  <c r="AA1125" i="157"/>
  <c r="W369" i="37" s="1"/>
  <c r="AD1572" i="157"/>
  <c r="Z753" i="37" s="1"/>
  <c r="X164" i="157"/>
  <c r="AE1422" i="157"/>
  <c r="AA564" i="37" s="1"/>
  <c r="AB1121" i="157"/>
  <c r="X365" i="37" s="1"/>
  <c r="AB362" i="157"/>
  <c r="W3021" i="156"/>
  <c r="T631" i="37" s="1"/>
  <c r="W3030" i="156"/>
  <c r="T640" i="37" s="1"/>
  <c r="W3397" i="156"/>
  <c r="T1160" i="37" s="1"/>
  <c r="W3406" i="156"/>
  <c r="T1169" i="37" s="1"/>
  <c r="W3022" i="156"/>
  <c r="T632" i="37" s="1"/>
  <c r="W3031" i="156"/>
  <c r="T641" i="37" s="1"/>
  <c r="W3059" i="156"/>
  <c r="T669" i="37" s="1"/>
  <c r="W3164" i="156"/>
  <c r="T697" i="37" s="1"/>
  <c r="W3168" i="156"/>
  <c r="T701" i="37" s="1"/>
  <c r="W3171" i="156"/>
  <c r="T704" i="37" s="1"/>
  <c r="W3185" i="156"/>
  <c r="T718" i="37" s="1"/>
  <c r="W3194" i="156"/>
  <c r="T727" i="37" s="1"/>
  <c r="W3197" i="156"/>
  <c r="T730" i="37" s="1"/>
  <c r="W3024" i="156"/>
  <c r="T634" i="37" s="1"/>
  <c r="W3032" i="156"/>
  <c r="T642" i="37" s="1"/>
  <c r="W3407" i="156"/>
  <c r="T1170" i="37" s="1"/>
  <c r="W3025" i="156"/>
  <c r="T635" i="37" s="1"/>
  <c r="W3041" i="156"/>
  <c r="T651" i="37" s="1"/>
  <c r="W3155" i="156"/>
  <c r="T688" i="37" s="1"/>
  <c r="W3165" i="156"/>
  <c r="T698" i="37" s="1"/>
  <c r="W3169" i="156"/>
  <c r="T702" i="37" s="1"/>
  <c r="W3172" i="156"/>
  <c r="T705" i="37" s="1"/>
  <c r="W3190" i="156"/>
  <c r="T723" i="37" s="1"/>
  <c r="W3195" i="156"/>
  <c r="T728" i="37" s="1"/>
  <c r="W3014" i="156"/>
  <c r="T624" i="37" s="1"/>
  <c r="W3028" i="156"/>
  <c r="T638" i="37" s="1"/>
  <c r="W3046" i="156"/>
  <c r="T656" i="37" s="1"/>
  <c r="W3395" i="156"/>
  <c r="T1158" i="37" s="1"/>
  <c r="W3399" i="156"/>
  <c r="T1162" i="37" s="1"/>
  <c r="W3405" i="156"/>
  <c r="T1168" i="37" s="1"/>
  <c r="W3020" i="156"/>
  <c r="T630" i="37" s="1"/>
  <c r="W3029" i="156"/>
  <c r="T639" i="37" s="1"/>
  <c r="T1255" i="37" s="1"/>
  <c r="W3051" i="156"/>
  <c r="T661" i="37" s="1"/>
  <c r="W3163" i="156"/>
  <c r="T696" i="37" s="1"/>
  <c r="W3166" i="156"/>
  <c r="T699" i="37" s="1"/>
  <c r="W3170" i="156"/>
  <c r="T703" i="37" s="1"/>
  <c r="W3180" i="156"/>
  <c r="T713" i="37" s="1"/>
  <c r="W3196" i="156"/>
  <c r="T729" i="37" s="1"/>
  <c r="W3161" i="156"/>
  <c r="T694" i="37" s="1"/>
  <c r="U51" i="57"/>
  <c r="V75" i="46"/>
  <c r="Z1572" i="157"/>
  <c r="V753" i="37" s="1"/>
  <c r="AB556" i="157"/>
  <c r="AB1129" i="157"/>
  <c r="X373" i="37" s="1"/>
  <c r="P596" i="37"/>
  <c r="AB646" i="157"/>
  <c r="P1069" i="37"/>
  <c r="P818" i="37"/>
  <c r="AD55" i="157"/>
  <c r="P243" i="37"/>
  <c r="W3193" i="156"/>
  <c r="T726" i="37" s="1"/>
  <c r="W112" i="57"/>
  <c r="W3055" i="156"/>
  <c r="T665" i="37" s="1"/>
  <c r="AB1163" i="157"/>
  <c r="X407" i="37" s="1"/>
  <c r="AD1909" i="157"/>
  <c r="Z885" i="37" s="1"/>
  <c r="X638" i="157"/>
  <c r="AC1535" i="157"/>
  <c r="AC1604" i="157" s="1"/>
  <c r="Y785" i="37" s="1"/>
  <c r="AB1137" i="157"/>
  <c r="X381" i="37" s="1"/>
  <c r="P469" i="37"/>
  <c r="X1649" i="157"/>
  <c r="Y1126" i="157"/>
  <c r="Z1422" i="157"/>
  <c r="V564" i="37" s="1"/>
  <c r="AD1708" i="157"/>
  <c r="X1201" i="157"/>
  <c r="X1237" i="157" s="1"/>
  <c r="AA2049" i="157"/>
  <c r="W1007" i="37" s="1"/>
  <c r="Y961" i="157"/>
  <c r="X1347" i="157"/>
  <c r="X1382" i="157" s="1"/>
  <c r="P1007" i="37"/>
  <c r="AB1136" i="157"/>
  <c r="X380" i="37" s="1"/>
  <c r="X1497" i="157"/>
  <c r="P721" i="37"/>
  <c r="AB1134" i="157"/>
  <c r="X378" i="37" s="1"/>
  <c r="Y59" i="57"/>
  <c r="V51" i="57"/>
  <c r="AA112" i="57"/>
  <c r="AB104" i="46"/>
  <c r="Z243" i="37" s="1"/>
  <c r="AB1836" i="157"/>
  <c r="Y395" i="157"/>
  <c r="AB401" i="157"/>
  <c r="AB131" i="157"/>
  <c r="AB843" i="157" s="1"/>
  <c r="X156" i="37" s="1"/>
  <c r="AA55" i="157"/>
  <c r="AA2186" i="157"/>
  <c r="W1069" i="37" s="1"/>
  <c r="AB1145" i="157"/>
  <c r="X389" i="37" s="1"/>
  <c r="AB255" i="157"/>
  <c r="AB1986" i="157"/>
  <c r="Y2786" i="156"/>
  <c r="W112" i="46"/>
  <c r="U251" i="37" s="1"/>
  <c r="X961" i="157"/>
  <c r="X1005" i="157" s="1"/>
  <c r="AB962" i="157"/>
  <c r="Y1133" i="157"/>
  <c r="AB969" i="157"/>
  <c r="X395" i="157"/>
  <c r="AB717" i="157"/>
  <c r="X1133" i="157"/>
  <c r="T377" i="37" s="1"/>
  <c r="X548" i="157"/>
  <c r="AD2186" i="157"/>
  <c r="Z1069" i="37" s="1"/>
  <c r="P916" i="37"/>
  <c r="P885" i="37"/>
  <c r="Y1978" i="157"/>
  <c r="Y2050" i="157"/>
  <c r="X1978" i="157"/>
  <c r="X2050" i="157"/>
  <c r="T1008" i="37" s="1"/>
  <c r="AC1756" i="157"/>
  <c r="Y818" i="37" s="1"/>
  <c r="AC1708" i="157"/>
  <c r="AB1574" i="157"/>
  <c r="X755" i="37" s="1"/>
  <c r="AB1498" i="157"/>
  <c r="AA1422" i="157"/>
  <c r="W564" i="37" s="1"/>
  <c r="AE1572" i="157"/>
  <c r="AA753" i="37" s="1"/>
  <c r="AE1604" i="157"/>
  <c r="AA785" i="37" s="1"/>
  <c r="AB1159" i="157"/>
  <c r="X403" i="37" s="1"/>
  <c r="AB1135" i="157"/>
  <c r="X379" i="37" s="1"/>
  <c r="Y1048" i="157"/>
  <c r="Z111" i="37"/>
  <c r="AB57" i="157"/>
  <c r="AB799" i="157" s="1"/>
  <c r="AA743" i="157"/>
  <c r="Z2186" i="157"/>
  <c r="V1069" i="37" s="1"/>
  <c r="Y2187" i="157"/>
  <c r="Y2128" i="157"/>
  <c r="AB2188" i="157"/>
  <c r="X1071" i="37" s="1"/>
  <c r="AB2129" i="157"/>
  <c r="X2128" i="157"/>
  <c r="X2159" i="157" s="1"/>
  <c r="X2187" i="157"/>
  <c r="T1070" i="37" s="1"/>
  <c r="AB1786" i="157"/>
  <c r="X848" i="37" s="1"/>
  <c r="AB1657" i="157"/>
  <c r="AE1708" i="157"/>
  <c r="AE1756" i="157"/>
  <c r="AA818" i="37" s="1"/>
  <c r="AC1422" i="157"/>
  <c r="Y564" i="37" s="1"/>
  <c r="Y1497" i="157"/>
  <c r="Y1580" i="157"/>
  <c r="AC1125" i="157"/>
  <c r="Y369" i="37" s="1"/>
  <c r="AC1090" i="157"/>
  <c r="AC1098" i="157" s="1"/>
  <c r="P753" i="37"/>
  <c r="P785" i="37"/>
  <c r="AB1348" i="157"/>
  <c r="AB1424" i="157"/>
  <c r="X566" i="37" s="1"/>
  <c r="AE1125" i="157"/>
  <c r="AA369" i="37" s="1"/>
  <c r="AC1277" i="157"/>
  <c r="Y436" i="37" s="1"/>
  <c r="AD1125" i="157"/>
  <c r="Z369" i="37" s="1"/>
  <c r="AB863" i="157"/>
  <c r="AB916" i="157" s="1"/>
  <c r="X213" i="37" s="1"/>
  <c r="W111" i="37"/>
  <c r="AB710" i="157"/>
  <c r="AE55" i="157"/>
  <c r="AE105" i="157" s="1"/>
  <c r="AE1909" i="157"/>
  <c r="AA885" i="37" s="1"/>
  <c r="Y1910" i="157"/>
  <c r="X1835" i="157"/>
  <c r="X1869" i="157" s="1"/>
  <c r="X1910" i="157"/>
  <c r="T886" i="37" s="1"/>
  <c r="AB1768" i="157"/>
  <c r="X830" i="37" s="1"/>
  <c r="AB1733" i="157"/>
  <c r="AA1690" i="157"/>
  <c r="AA1708" i="157" s="1"/>
  <c r="AA1756" i="157"/>
  <c r="W818" i="37" s="1"/>
  <c r="AB1432" i="157"/>
  <c r="X574" i="37" s="1"/>
  <c r="AB1355" i="157"/>
  <c r="AB1758" i="157"/>
  <c r="X820" i="37" s="1"/>
  <c r="AB1650" i="157"/>
  <c r="AB1581" i="157"/>
  <c r="X762" i="37" s="1"/>
  <c r="AB1505" i="157"/>
  <c r="Y1278" i="157"/>
  <c r="Y1201" i="157"/>
  <c r="AB1603" i="157"/>
  <c r="X784" i="37" s="1"/>
  <c r="AB1286" i="157"/>
  <c r="X445" i="37" s="1"/>
  <c r="Z1125" i="157"/>
  <c r="V369" i="37" s="1"/>
  <c r="Z743" i="157"/>
  <c r="AB59" i="157"/>
  <c r="AB801" i="157" s="1"/>
  <c r="AB84" i="157"/>
  <c r="AB832" i="157" s="1"/>
  <c r="AD743" i="157"/>
  <c r="AB1979" i="157"/>
  <c r="AA1909" i="157"/>
  <c r="W885" i="37" s="1"/>
  <c r="AD2013" i="157"/>
  <c r="AD2081" i="157" s="1"/>
  <c r="Z1039" i="37" s="1"/>
  <c r="AD2049" i="157"/>
  <c r="Z1007" i="37" s="1"/>
  <c r="Z1909" i="157"/>
  <c r="V885" i="37" s="1"/>
  <c r="Y1757" i="157"/>
  <c r="AB1843" i="157"/>
  <c r="Y1423" i="157"/>
  <c r="P369" i="37"/>
  <c r="AB32" i="157"/>
  <c r="AB62" i="157"/>
  <c r="AB804" i="157" s="1"/>
  <c r="U117" i="37"/>
  <c r="AB65" i="157"/>
  <c r="AB807" i="157" s="1"/>
  <c r="X63" i="157"/>
  <c r="X805" i="157" s="1"/>
  <c r="T119" i="37"/>
  <c r="AB66" i="157"/>
  <c r="AB808" i="157" s="1"/>
  <c r="T121" i="37"/>
  <c r="AB3222" i="156"/>
  <c r="AA3277" i="156"/>
  <c r="AA3279" i="156"/>
  <c r="AA3296" i="156"/>
  <c r="AA3325" i="156" s="1"/>
  <c r="AA3303" i="156"/>
  <c r="AA3305" i="156"/>
  <c r="AA3307" i="156"/>
  <c r="AB3300" i="156"/>
  <c r="AB3330" i="156" s="1"/>
  <c r="Z2786" i="156"/>
  <c r="AA3202" i="156"/>
  <c r="AA3204" i="156"/>
  <c r="AA3218" i="156"/>
  <c r="AA3253" i="156" s="1"/>
  <c r="AA3225" i="156"/>
  <c r="AA3227" i="156"/>
  <c r="AA3229" i="156"/>
  <c r="AA3232" i="156"/>
  <c r="AA3234" i="156"/>
  <c r="AA3250" i="156"/>
  <c r="AA3395" i="156" s="1"/>
  <c r="X1158" i="37" s="1"/>
  <c r="AA3252" i="156"/>
  <c r="AA3254" i="156"/>
  <c r="AA3397" i="156" s="1"/>
  <c r="X1160" i="37" s="1"/>
  <c r="AA3256" i="156"/>
  <c r="AA3399" i="156" s="1"/>
  <c r="X1162" i="37" s="1"/>
  <c r="AA3266" i="156"/>
  <c r="AA3268" i="156"/>
  <c r="AA3270" i="156"/>
  <c r="AC3222" i="156"/>
  <c r="AA3278" i="156"/>
  <c r="AA3280" i="156"/>
  <c r="AA3302" i="156"/>
  <c r="AA3304" i="156"/>
  <c r="AA3306" i="156"/>
  <c r="Z3300" i="156"/>
  <c r="Z3330" i="156" s="1"/>
  <c r="AC2786" i="156"/>
  <c r="W3223" i="156"/>
  <c r="W3230" i="156"/>
  <c r="Y3222" i="156"/>
  <c r="Y3092" i="156"/>
  <c r="Z3222" i="156"/>
  <c r="AA3310" i="156"/>
  <c r="AA3312" i="156"/>
  <c r="P1133" i="37"/>
  <c r="AC3370" i="156"/>
  <c r="Z1133" i="37" s="1"/>
  <c r="Z3377" i="156"/>
  <c r="W1140" i="37" s="1"/>
  <c r="AA3074" i="156"/>
  <c r="AA3088" i="156"/>
  <c r="AA3097" i="156"/>
  <c r="AA3099" i="156"/>
  <c r="AA3102" i="156"/>
  <c r="AA3104" i="156"/>
  <c r="AA3171" i="156" s="1"/>
  <c r="X704" i="37" s="1"/>
  <c r="AA3113" i="156"/>
  <c r="X3164" i="156"/>
  <c r="AD3222" i="156"/>
  <c r="W3371" i="156"/>
  <c r="T1134" i="37" s="1"/>
  <c r="W3373" i="156"/>
  <c r="T1136" i="37" s="1"/>
  <c r="W3375" i="156"/>
  <c r="T1138" i="37" s="1"/>
  <c r="W3378" i="156"/>
  <c r="T1141" i="37" s="1"/>
  <c r="W3380" i="156"/>
  <c r="T1143" i="37" s="1"/>
  <c r="W3390" i="156"/>
  <c r="T1153" i="37" s="1"/>
  <c r="Y3370" i="156"/>
  <c r="V1133" i="37" s="1"/>
  <c r="AD3370" i="156"/>
  <c r="AA1133" i="37" s="1"/>
  <c r="AB3377" i="156"/>
  <c r="Y1140" i="37" s="1"/>
  <c r="W2945" i="156"/>
  <c r="X3378" i="156"/>
  <c r="X3380" i="156"/>
  <c r="AC3377" i="156"/>
  <c r="Z1140" i="37" s="1"/>
  <c r="AA3203" i="156"/>
  <c r="AA3205" i="156"/>
  <c r="AA3224" i="156"/>
  <c r="AA3226" i="156"/>
  <c r="AA3228" i="156"/>
  <c r="AA3231" i="156"/>
  <c r="AA3233" i="156"/>
  <c r="AA3242" i="156"/>
  <c r="AA3251" i="156"/>
  <c r="AA3267" i="156"/>
  <c r="AA3269" i="156"/>
  <c r="W3365" i="156"/>
  <c r="T1128" i="37" s="1"/>
  <c r="W3372" i="156"/>
  <c r="T1135" i="37" s="1"/>
  <c r="W3374" i="156"/>
  <c r="T1137" i="37" s="1"/>
  <c r="W3376" i="156"/>
  <c r="T1139" i="37" s="1"/>
  <c r="W3379" i="156"/>
  <c r="T1142" i="37" s="1"/>
  <c r="W3381" i="156"/>
  <c r="T1144" i="37" s="1"/>
  <c r="AB3370" i="156"/>
  <c r="Y1133" i="37" s="1"/>
  <c r="Y3377" i="156"/>
  <c r="V1140" i="37" s="1"/>
  <c r="AA2948" i="156"/>
  <c r="X3029" i="156"/>
  <c r="AA2938" i="156"/>
  <c r="X3020" i="156"/>
  <c r="AA2942" i="156"/>
  <c r="X3024" i="156"/>
  <c r="AA2949" i="156"/>
  <c r="X3030" i="156"/>
  <c r="Z2936" i="156"/>
  <c r="Z2976" i="156" s="1"/>
  <c r="X2937" i="156"/>
  <c r="X2945" i="156"/>
  <c r="W3093" i="156"/>
  <c r="AA3094" i="156"/>
  <c r="X3161" i="156"/>
  <c r="X3093" i="156"/>
  <c r="X2865" i="156"/>
  <c r="P528" i="37"/>
  <c r="X2870" i="156"/>
  <c r="AA2939" i="156"/>
  <c r="X3021" i="156"/>
  <c r="AA2943" i="156"/>
  <c r="X3025" i="156"/>
  <c r="AA2950" i="156"/>
  <c r="X3031" i="156"/>
  <c r="AB2936" i="156"/>
  <c r="W3100" i="156"/>
  <c r="Y2871" i="156"/>
  <c r="V508" i="37" s="1"/>
  <c r="AA2941" i="156"/>
  <c r="X3023" i="156"/>
  <c r="W2937" i="156"/>
  <c r="AB3092" i="156"/>
  <c r="AB3160" i="156"/>
  <c r="Y693" i="37" s="1"/>
  <c r="Z2871" i="156"/>
  <c r="W508" i="37" s="1"/>
  <c r="X2871" i="156"/>
  <c r="X2867" i="156"/>
  <c r="X2875" i="156"/>
  <c r="AA2940" i="156"/>
  <c r="AA2946" i="156"/>
  <c r="AA2951" i="156"/>
  <c r="X3032" i="156"/>
  <c r="P637" i="37"/>
  <c r="AD2936" i="156"/>
  <c r="AD2976" i="156" s="1"/>
  <c r="AD3027" i="156"/>
  <c r="X3223" i="156"/>
  <c r="X3230" i="156"/>
  <c r="AA3343" i="156"/>
  <c r="X3408" i="156"/>
  <c r="X3372" i="156"/>
  <c r="X3379" i="156"/>
  <c r="X3395" i="156"/>
  <c r="X3399" i="156"/>
  <c r="W3400" i="156"/>
  <c r="T1163" i="37" s="1"/>
  <c r="AB2786" i="156"/>
  <c r="AB2891" i="156" s="1"/>
  <c r="Y528" i="37" s="1"/>
  <c r="AA3075" i="156"/>
  <c r="AA3096" i="156"/>
  <c r="AA3098" i="156"/>
  <c r="AA3101" i="156"/>
  <c r="AA3103" i="156"/>
  <c r="AA3105" i="156"/>
  <c r="AA3172" i="156" s="1"/>
  <c r="X705" i="37" s="1"/>
  <c r="AA3118" i="156"/>
  <c r="AA3185" i="156" s="1"/>
  <c r="X718" i="37" s="1"/>
  <c r="AA3132" i="156"/>
  <c r="AA3193" i="156" s="1"/>
  <c r="X726" i="37" s="1"/>
  <c r="AA3134" i="156"/>
  <c r="AA3195" i="156" s="1"/>
  <c r="X728" i="37" s="1"/>
  <c r="AA3136" i="156"/>
  <c r="AA3197" i="156" s="1"/>
  <c r="X730" i="37" s="1"/>
  <c r="X3100" i="156"/>
  <c r="Z3092" i="156"/>
  <c r="Z3188" i="156" s="1"/>
  <c r="W721" i="37" s="1"/>
  <c r="X3165" i="156"/>
  <c r="P700" i="37"/>
  <c r="X3171" i="156"/>
  <c r="X3180" i="156"/>
  <c r="X3185" i="156"/>
  <c r="X3195" i="156"/>
  <c r="W3404" i="156"/>
  <c r="T1167" i="37" s="1"/>
  <c r="AD3300" i="156"/>
  <c r="Z3370" i="156"/>
  <c r="W1133" i="37" s="1"/>
  <c r="X3373" i="156"/>
  <c r="X3374" i="156"/>
  <c r="AD3377" i="156"/>
  <c r="AA1140" i="37" s="1"/>
  <c r="X3400" i="156"/>
  <c r="AC3092" i="156"/>
  <c r="AD3092" i="156"/>
  <c r="AD3160" i="156"/>
  <c r="X3166" i="156"/>
  <c r="X3172" i="156"/>
  <c r="X3197" i="156"/>
  <c r="AA3309" i="156"/>
  <c r="AA3311" i="156"/>
  <c r="AA3320" i="156"/>
  <c r="AA3339" i="156"/>
  <c r="X3404" i="156"/>
  <c r="W3301" i="156"/>
  <c r="W3308" i="156"/>
  <c r="X3365" i="156"/>
  <c r="X3375" i="156"/>
  <c r="P1140" i="37"/>
  <c r="X3381" i="156"/>
  <c r="X3390" i="156"/>
  <c r="X3397" i="156"/>
  <c r="AA3190" i="156"/>
  <c r="X723" i="37" s="1"/>
  <c r="AA3133" i="156"/>
  <c r="AA3194" i="156" s="1"/>
  <c r="X727" i="37" s="1"/>
  <c r="AA3135" i="156"/>
  <c r="AA3196" i="156" s="1"/>
  <c r="X729" i="37" s="1"/>
  <c r="X3163" i="156"/>
  <c r="X3168" i="156"/>
  <c r="X3193" i="156"/>
  <c r="W3408" i="156"/>
  <c r="T1171" i="37" s="1"/>
  <c r="X3301" i="156"/>
  <c r="X3371" i="156"/>
  <c r="X3376" i="156"/>
  <c r="AB51" i="157"/>
  <c r="AB793" i="157" s="1"/>
  <c r="AB61" i="157"/>
  <c r="AB803" i="157" s="1"/>
  <c r="AB76" i="157"/>
  <c r="AB819" i="157" s="1"/>
  <c r="Z55" i="157"/>
  <c r="AB549" i="157"/>
  <c r="AB31" i="157"/>
  <c r="AB774" i="157" s="1"/>
  <c r="X56" i="157"/>
  <c r="X798" i="157" s="1"/>
  <c r="AB67" i="157"/>
  <c r="AB809" i="157" s="1"/>
  <c r="AB33" i="157"/>
  <c r="AB775" i="157" s="1"/>
  <c r="AB64" i="157"/>
  <c r="AC55" i="157"/>
  <c r="Y709" i="157"/>
  <c r="AB639" i="157"/>
  <c r="Y3300" i="156"/>
  <c r="Y3330" i="156" s="1"/>
  <c r="AC3300" i="156"/>
  <c r="AC3330" i="156" s="1"/>
  <c r="Y2936" i="156"/>
  <c r="Y2976" i="156" s="1"/>
  <c r="AC2936" i="156"/>
  <c r="AD2786" i="156"/>
  <c r="X2786" i="156" l="1"/>
  <c r="V84" i="57"/>
  <c r="Y1090" i="157"/>
  <c r="Y1098" i="157"/>
  <c r="U145" i="37"/>
  <c r="U120" i="37"/>
  <c r="U112" i="37"/>
  <c r="U1077" i="37"/>
  <c r="U116" i="37"/>
  <c r="Y743" i="157"/>
  <c r="AD839" i="157"/>
  <c r="Y1708" i="157"/>
  <c r="Y1237" i="157"/>
  <c r="Y203" i="157"/>
  <c r="Y55" i="157"/>
  <c r="Y2013" i="157"/>
  <c r="Y1382" i="157"/>
  <c r="Y674" i="157"/>
  <c r="Y2164" i="157"/>
  <c r="Y1535" i="157"/>
  <c r="Y582" i="157"/>
  <c r="Y308" i="157"/>
  <c r="Y1690" i="157"/>
  <c r="Y1869" i="157"/>
  <c r="U1008" i="37"/>
  <c r="U911" i="37"/>
  <c r="U844" i="37"/>
  <c r="Y798" i="157"/>
  <c r="U565" i="37"/>
  <c r="U437" i="37"/>
  <c r="U761" i="37"/>
  <c r="U1070" i="37"/>
  <c r="U399" i="37"/>
  <c r="U464" i="37"/>
  <c r="U886" i="37"/>
  <c r="U826" i="37"/>
  <c r="U444" i="37"/>
  <c r="U754" i="37"/>
  <c r="U572" i="37"/>
  <c r="U780" i="37"/>
  <c r="U370" i="37"/>
  <c r="U893" i="37"/>
  <c r="U1034" i="37"/>
  <c r="Y805" i="157"/>
  <c r="U819" i="37"/>
  <c r="U377" i="37"/>
  <c r="U1094" i="37"/>
  <c r="U1015" i="37"/>
  <c r="Y834" i="157"/>
  <c r="U591" i="37"/>
  <c r="U213" i="37"/>
  <c r="AB213" i="37" s="1"/>
  <c r="U156" i="37"/>
  <c r="X2976" i="156"/>
  <c r="AD3330" i="156"/>
  <c r="X3330" i="156" s="1"/>
  <c r="X3300" i="156"/>
  <c r="U696" i="37"/>
  <c r="U1138" i="37"/>
  <c r="U1136" i="37"/>
  <c r="U713" i="37"/>
  <c r="U1162" i="37"/>
  <c r="U630" i="37"/>
  <c r="U1143" i="37"/>
  <c r="U638" i="37"/>
  <c r="U1139" i="37"/>
  <c r="U1128" i="37"/>
  <c r="U704" i="37"/>
  <c r="U1158" i="37"/>
  <c r="U631" i="37"/>
  <c r="U1141" i="37"/>
  <c r="U697" i="37"/>
  <c r="U723" i="37"/>
  <c r="U729" i="37"/>
  <c r="U1153" i="37"/>
  <c r="U726" i="37"/>
  <c r="U1160" i="37"/>
  <c r="U1142" i="37"/>
  <c r="U694" i="37"/>
  <c r="U640" i="37"/>
  <c r="U639" i="37"/>
  <c r="U1255" i="37" s="1"/>
  <c r="U702" i="37"/>
  <c r="U703" i="37"/>
  <c r="U730" i="37"/>
  <c r="U1163" i="37"/>
  <c r="U698" i="37"/>
  <c r="U1135" i="37"/>
  <c r="U512" i="37"/>
  <c r="U641" i="37"/>
  <c r="U507" i="37"/>
  <c r="U688" i="37"/>
  <c r="U701" i="37"/>
  <c r="U1134" i="37"/>
  <c r="U1167" i="37"/>
  <c r="U705" i="37"/>
  <c r="U728" i="37"/>
  <c r="U1171" i="37"/>
  <c r="U504" i="37"/>
  <c r="U633" i="37"/>
  <c r="U634" i="37"/>
  <c r="U632" i="37"/>
  <c r="U1144" i="37"/>
  <c r="U699" i="37"/>
  <c r="U1137" i="37"/>
  <c r="U718" i="37"/>
  <c r="U642" i="37"/>
  <c r="U508" i="37"/>
  <c r="U635" i="37"/>
  <c r="U502" i="37"/>
  <c r="U727" i="37"/>
  <c r="AD2821" i="156"/>
  <c r="AD3126" i="156"/>
  <c r="AD3258" i="156"/>
  <c r="Z48" i="46"/>
  <c r="Z78" i="46" s="1"/>
  <c r="AA1247" i="37"/>
  <c r="AA1249" i="37"/>
  <c r="AA501" i="37"/>
  <c r="AA693" i="37"/>
  <c r="AA629" i="37"/>
  <c r="AA700" i="37"/>
  <c r="AA508" i="37"/>
  <c r="AA637" i="37"/>
  <c r="W947" i="37"/>
  <c r="X143" i="57"/>
  <c r="W978" i="37" s="1"/>
  <c r="Y947" i="37"/>
  <c r="Z143" i="57"/>
  <c r="Z947" i="37"/>
  <c r="AA143" i="57"/>
  <c r="AA947" i="37"/>
  <c r="AA978" i="37"/>
  <c r="V81" i="57"/>
  <c r="V140" i="57" s="1"/>
  <c r="P947" i="37"/>
  <c r="V947" i="37"/>
  <c r="W143" i="57"/>
  <c r="V978" i="37" s="1"/>
  <c r="X2216" i="157"/>
  <c r="X2164" i="157"/>
  <c r="Y2216" i="157"/>
  <c r="P849" i="37"/>
  <c r="AC134" i="46"/>
  <c r="AA273" i="37" s="1"/>
  <c r="AC83" i="46"/>
  <c r="AB134" i="46"/>
  <c r="Z273" i="37" s="1"/>
  <c r="AB83" i="46"/>
  <c r="AA134" i="46"/>
  <c r="Y273" i="37" s="1"/>
  <c r="AA83" i="46"/>
  <c r="U81" i="57"/>
  <c r="U140" i="57" s="1"/>
  <c r="U84" i="57"/>
  <c r="AB3049" i="156"/>
  <c r="Y659" i="37" s="1"/>
  <c r="AB3052" i="156"/>
  <c r="Y662" i="37" s="1"/>
  <c r="T1247" i="37"/>
  <c r="AA3121" i="156"/>
  <c r="AA3186" i="156" s="1"/>
  <c r="X719" i="37" s="1"/>
  <c r="Z797" i="157"/>
  <c r="V110" i="37" s="1"/>
  <c r="Z105" i="157"/>
  <c r="Z137" i="157" s="1"/>
  <c r="X145" i="37"/>
  <c r="AA797" i="157"/>
  <c r="W110" i="37" s="1"/>
  <c r="AA105" i="157"/>
  <c r="AA137" i="157" s="1"/>
  <c r="AB806" i="157"/>
  <c r="X119" i="37" s="1"/>
  <c r="AC105" i="157"/>
  <c r="AC137" i="157" s="1"/>
  <c r="X439" i="157"/>
  <c r="AD797" i="157"/>
  <c r="Z110" i="37" s="1"/>
  <c r="AA3032" i="156"/>
  <c r="X642" i="37" s="1"/>
  <c r="AC1153" i="37"/>
  <c r="P149" i="37"/>
  <c r="AC797" i="157"/>
  <c r="Y110" i="37" s="1"/>
  <c r="AE797" i="157"/>
  <c r="AA110" i="37" s="1"/>
  <c r="P1099" i="37"/>
  <c r="P110" i="37"/>
  <c r="V975" i="37"/>
  <c r="AA975" i="37"/>
  <c r="AB1153" i="37"/>
  <c r="W975" i="37"/>
  <c r="AB436" i="37"/>
  <c r="AA436" i="37"/>
  <c r="W1096" i="37"/>
  <c r="W1099" i="37"/>
  <c r="Y1096" i="37"/>
  <c r="Y1099" i="37"/>
  <c r="AB466" i="37"/>
  <c r="AA466" i="37"/>
  <c r="AB469" i="37"/>
  <c r="AA469" i="37"/>
  <c r="V1096" i="37"/>
  <c r="V1099" i="37"/>
  <c r="AD3188" i="156"/>
  <c r="AE1787" i="157"/>
  <c r="AA849" i="37" s="1"/>
  <c r="Z1787" i="157"/>
  <c r="V849" i="37" s="1"/>
  <c r="AA1787" i="157"/>
  <c r="W849" i="37" s="1"/>
  <c r="AD1787" i="157"/>
  <c r="Z849" i="37" s="1"/>
  <c r="AC1787" i="157"/>
  <c r="Y849" i="37" s="1"/>
  <c r="Z140" i="57"/>
  <c r="AA140" i="57"/>
  <c r="Y1937" i="157"/>
  <c r="Y2078" i="157"/>
  <c r="AE2213" i="157"/>
  <c r="Y1451" i="157"/>
  <c r="Y1601" i="157"/>
  <c r="Y1784" i="157"/>
  <c r="Y1307" i="157"/>
  <c r="Y2213" i="157"/>
  <c r="AD2213" i="157"/>
  <c r="Y138" i="57"/>
  <c r="AB2211" i="157"/>
  <c r="X1094" i="37" s="1"/>
  <c r="AA1157" i="157"/>
  <c r="W401" i="37" s="1"/>
  <c r="Z1160" i="157"/>
  <c r="V404" i="37" s="1"/>
  <c r="AA1160" i="157"/>
  <c r="W404" i="37" s="1"/>
  <c r="AC1157" i="157"/>
  <c r="Y401" i="37" s="1"/>
  <c r="Y131" i="46"/>
  <c r="W270" i="37" s="1"/>
  <c r="AC1160" i="157"/>
  <c r="Y404" i="37" s="1"/>
  <c r="P273" i="37"/>
  <c r="P223" i="37"/>
  <c r="AE1160" i="157"/>
  <c r="AA404" i="37" s="1"/>
  <c r="X131" i="46"/>
  <c r="V270" i="37" s="1"/>
  <c r="V131" i="46"/>
  <c r="T270" i="37" s="1"/>
  <c r="Z129" i="46"/>
  <c r="X268" i="37" s="1"/>
  <c r="X151" i="37"/>
  <c r="W75" i="46"/>
  <c r="AC836" i="157"/>
  <c r="AD836" i="157"/>
  <c r="Z1157" i="157"/>
  <c r="V401" i="37" s="1"/>
  <c r="P1161" i="37"/>
  <c r="Y3126" i="156"/>
  <c r="Y3191" i="156" s="1"/>
  <c r="V724" i="37" s="1"/>
  <c r="Y3123" i="156"/>
  <c r="AD2891" i="156"/>
  <c r="Z3052" i="156"/>
  <c r="W662" i="37" s="1"/>
  <c r="Z3049" i="156"/>
  <c r="W659" i="37" s="1"/>
  <c r="Y3258" i="156"/>
  <c r="Y3255" i="156"/>
  <c r="AB3188" i="156"/>
  <c r="Y721" i="37" s="1"/>
  <c r="Y3052" i="156"/>
  <c r="V662" i="37" s="1"/>
  <c r="Y2973" i="156"/>
  <c r="P659" i="37"/>
  <c r="Z2821" i="156"/>
  <c r="Z2894" i="156" s="1"/>
  <c r="W531" i="37" s="1"/>
  <c r="Z2891" i="156"/>
  <c r="W528" i="37" s="1"/>
  <c r="Y3327" i="156"/>
  <c r="Z3258" i="156"/>
  <c r="AB3398" i="156"/>
  <c r="Y1161" i="37" s="1"/>
  <c r="Y2821" i="156"/>
  <c r="Y2894" i="156" s="1"/>
  <c r="V531" i="37" s="1"/>
  <c r="Y2818" i="156"/>
  <c r="X3186" i="156"/>
  <c r="X3396" i="156"/>
  <c r="AA3396" i="156"/>
  <c r="X1159" i="37" s="1"/>
  <c r="X106" i="37"/>
  <c r="AB100" i="157"/>
  <c r="AA3155" i="156"/>
  <c r="P404" i="37"/>
  <c r="X122" i="37"/>
  <c r="AD1160" i="157"/>
  <c r="Z404" i="37" s="1"/>
  <c r="V104" i="46"/>
  <c r="T243" i="37" s="1"/>
  <c r="Y113" i="57"/>
  <c r="X948" i="37" s="1"/>
  <c r="Z105" i="46"/>
  <c r="X244" i="37" s="1"/>
  <c r="AA3180" i="156"/>
  <c r="X132" i="37"/>
  <c r="AB2057" i="157"/>
  <c r="X1015" i="37" s="1"/>
  <c r="T111" i="37"/>
  <c r="AB1917" i="157"/>
  <c r="X893" i="37" s="1"/>
  <c r="X112" i="37"/>
  <c r="AB254" i="157"/>
  <c r="X203" i="157"/>
  <c r="X114" i="37"/>
  <c r="AB1430" i="157"/>
  <c r="X572" i="37" s="1"/>
  <c r="AB1764" i="157"/>
  <c r="X826" i="37" s="1"/>
  <c r="AB1278" i="157"/>
  <c r="X437" i="37" s="1"/>
  <c r="X1572" i="157"/>
  <c r="T753" i="37" s="1"/>
  <c r="AB1580" i="157"/>
  <c r="X761" i="37" s="1"/>
  <c r="X1690" i="157"/>
  <c r="X1708" i="157" s="1"/>
  <c r="X308" i="157"/>
  <c r="X1077" i="37"/>
  <c r="AB1910" i="157"/>
  <c r="X886" i="37" s="1"/>
  <c r="X1277" i="157"/>
  <c r="T436" i="37" s="1"/>
  <c r="T118" i="37"/>
  <c r="X674" i="157"/>
  <c r="X743" i="157"/>
  <c r="X120" i="37"/>
  <c r="X116" i="37"/>
  <c r="X121" i="37"/>
  <c r="X117" i="37"/>
  <c r="X582" i="157"/>
  <c r="AA3025" i="156"/>
  <c r="AC3258" i="156"/>
  <c r="P692" i="37"/>
  <c r="AA3020" i="156"/>
  <c r="AA3169" i="156"/>
  <c r="AB3258" i="156"/>
  <c r="AA3170" i="156"/>
  <c r="AB2821" i="156"/>
  <c r="AB2839" i="156" s="1"/>
  <c r="AA3022" i="156"/>
  <c r="AA3021" i="156"/>
  <c r="AA3166" i="156"/>
  <c r="AA3168" i="156"/>
  <c r="AA3161" i="156"/>
  <c r="AA3030" i="156"/>
  <c r="AA3029" i="156"/>
  <c r="AA3164" i="156"/>
  <c r="AA3165" i="156"/>
  <c r="AA3031" i="156"/>
  <c r="P531" i="37"/>
  <c r="AA3163" i="156"/>
  <c r="AA3023" i="156"/>
  <c r="AA3024" i="156"/>
  <c r="AC2821" i="156"/>
  <c r="X3167" i="156"/>
  <c r="X3027" i="156"/>
  <c r="X2864" i="156"/>
  <c r="AB164" i="157"/>
  <c r="AB1133" i="157"/>
  <c r="X377" i="37" s="1"/>
  <c r="AB638" i="157"/>
  <c r="AB548" i="157"/>
  <c r="W3019" i="156"/>
  <c r="T629" i="37" s="1"/>
  <c r="W3370" i="156"/>
  <c r="T1133" i="37" s="1"/>
  <c r="W3027" i="156"/>
  <c r="T637" i="37" s="1"/>
  <c r="W3167" i="156"/>
  <c r="T700" i="37" s="1"/>
  <c r="V112" i="57"/>
  <c r="V143" i="57" s="1"/>
  <c r="U112" i="57"/>
  <c r="X1422" i="157"/>
  <c r="T564" i="37" s="1"/>
  <c r="X1756" i="157"/>
  <c r="T818" i="37" s="1"/>
  <c r="AB395" i="157"/>
  <c r="Y2863" i="156"/>
  <c r="V500" i="37" s="1"/>
  <c r="AA3404" i="156"/>
  <c r="P724" i="37"/>
  <c r="X1535" i="157"/>
  <c r="AB56" i="157"/>
  <c r="AB798" i="157" s="1"/>
  <c r="Y120" i="57"/>
  <c r="X955" i="37" s="1"/>
  <c r="Y51" i="57"/>
  <c r="Y84" i="57" s="1"/>
  <c r="AA3374" i="156"/>
  <c r="AA3373" i="156"/>
  <c r="W104" i="46"/>
  <c r="U243" i="37" s="1"/>
  <c r="Z112" i="46"/>
  <c r="X251" i="37" s="1"/>
  <c r="AB709" i="157"/>
  <c r="AB961" i="157"/>
  <c r="AB1005" i="157" s="1"/>
  <c r="AB1423" i="157"/>
  <c r="X565" i="37" s="1"/>
  <c r="AB1347" i="157"/>
  <c r="AB1382" i="157" s="1"/>
  <c r="Y2186" i="157"/>
  <c r="X1909" i="157"/>
  <c r="T885" i="37" s="1"/>
  <c r="X2186" i="157"/>
  <c r="T1069" i="37" s="1"/>
  <c r="AB1573" i="157"/>
  <c r="X754" i="37" s="1"/>
  <c r="AB1497" i="157"/>
  <c r="Y2049" i="157"/>
  <c r="Y1422" i="157"/>
  <c r="Y1756" i="157"/>
  <c r="AB1978" i="157"/>
  <c r="AB2050" i="157"/>
  <c r="X1008" i="37" s="1"/>
  <c r="AB1285" i="157"/>
  <c r="X444" i="37" s="1"/>
  <c r="AB1201" i="157"/>
  <c r="AB1237" i="157" s="1"/>
  <c r="Y1572" i="157"/>
  <c r="AB2128" i="157"/>
  <c r="AB2159" i="157" s="1"/>
  <c r="AB2187" i="157"/>
  <c r="X1070" i="37" s="1"/>
  <c r="Y1277" i="157"/>
  <c r="AB1757" i="157"/>
  <c r="X819" i="37" s="1"/>
  <c r="AB1649" i="157"/>
  <c r="Y1909" i="157"/>
  <c r="AB1835" i="157"/>
  <c r="AB1869" i="157" s="1"/>
  <c r="Y1125" i="157"/>
  <c r="X2013" i="157"/>
  <c r="X2049" i="157"/>
  <c r="T1007" i="37" s="1"/>
  <c r="X55" i="157"/>
  <c r="X105" i="157" s="1"/>
  <c r="X137" i="157" s="1"/>
  <c r="AB63" i="157"/>
  <c r="AB805" i="157" s="1"/>
  <c r="W3222" i="156"/>
  <c r="AA3376" i="156"/>
  <c r="W3377" i="156"/>
  <c r="T1140" i="37" s="1"/>
  <c r="AA3375" i="156"/>
  <c r="AA3301" i="156"/>
  <c r="AC2863" i="156"/>
  <c r="Z500" i="37" s="1"/>
  <c r="AA3408" i="156"/>
  <c r="AA3365" i="156"/>
  <c r="AA3372" i="156"/>
  <c r="AA3223" i="156"/>
  <c r="AA3400" i="156"/>
  <c r="AA3390" i="156"/>
  <c r="AA3380" i="156"/>
  <c r="Y3159" i="156"/>
  <c r="V692" i="37" s="1"/>
  <c r="AA3381" i="156"/>
  <c r="P500" i="37"/>
  <c r="AA3371" i="156"/>
  <c r="Z2863" i="156"/>
  <c r="W500" i="37" s="1"/>
  <c r="AB3369" i="156"/>
  <c r="Y1132" i="37" s="1"/>
  <c r="AA3379" i="156"/>
  <c r="AA3100" i="156"/>
  <c r="Z3369" i="156"/>
  <c r="W1132" i="37" s="1"/>
  <c r="X3222" i="156"/>
  <c r="AA3230" i="156"/>
  <c r="Y3369" i="156"/>
  <c r="V1132" i="37" s="1"/>
  <c r="X3370" i="156"/>
  <c r="AD3369" i="156"/>
  <c r="AA1132" i="37" s="1"/>
  <c r="AD3018" i="156"/>
  <c r="X2936" i="156"/>
  <c r="X3019" i="156"/>
  <c r="AB2863" i="156"/>
  <c r="Y500" i="37" s="1"/>
  <c r="AA2937" i="156"/>
  <c r="AA3378" i="156"/>
  <c r="AA3308" i="156"/>
  <c r="AC3126" i="156"/>
  <c r="AC3159" i="156"/>
  <c r="Z692" i="37" s="1"/>
  <c r="P1132" i="37"/>
  <c r="AA3028" i="156"/>
  <c r="AA2945" i="156"/>
  <c r="W2936" i="156"/>
  <c r="W2976" i="156" s="1"/>
  <c r="Z3018" i="156"/>
  <c r="W628" i="37" s="1"/>
  <c r="AC3018" i="156"/>
  <c r="Z628" i="37" s="1"/>
  <c r="W3300" i="156"/>
  <c r="W3330" i="156" s="1"/>
  <c r="AA3093" i="156"/>
  <c r="P628" i="37"/>
  <c r="P662" i="37"/>
  <c r="AD3159" i="156"/>
  <c r="Y3018" i="156"/>
  <c r="V628" i="37" s="1"/>
  <c r="AC3369" i="156"/>
  <c r="Z1132" i="37" s="1"/>
  <c r="X3377" i="156"/>
  <c r="Z3159" i="156"/>
  <c r="W692" i="37" s="1"/>
  <c r="Z3126" i="156"/>
  <c r="Z3191" i="156" s="1"/>
  <c r="W724" i="37" s="1"/>
  <c r="AB3126" i="156"/>
  <c r="AB3191" i="156" s="1"/>
  <c r="Y724" i="37" s="1"/>
  <c r="AB3159" i="156"/>
  <c r="Y692" i="37" s="1"/>
  <c r="X3092" i="156"/>
  <c r="X3160" i="156"/>
  <c r="W3092" i="156"/>
  <c r="W3160" i="156"/>
  <c r="T693" i="37" s="1"/>
  <c r="AB3018" i="156"/>
  <c r="Y628" i="37" s="1"/>
  <c r="AD2863" i="156"/>
  <c r="U118" i="37" l="1"/>
  <c r="U147" i="37"/>
  <c r="U111" i="37"/>
  <c r="U1249" i="37"/>
  <c r="X3258" i="156"/>
  <c r="X3126" i="156"/>
  <c r="Y105" i="157"/>
  <c r="U1036" i="37"/>
  <c r="U369" i="37"/>
  <c r="U885" i="37"/>
  <c r="U466" i="37"/>
  <c r="U913" i="37"/>
  <c r="U753" i="37"/>
  <c r="U818" i="37"/>
  <c r="U846" i="37"/>
  <c r="U564" i="37"/>
  <c r="U782" i="37"/>
  <c r="U436" i="37"/>
  <c r="U1007" i="37"/>
  <c r="U1069" i="37"/>
  <c r="U593" i="37"/>
  <c r="X2821" i="156"/>
  <c r="U629" i="37"/>
  <c r="U719" i="37"/>
  <c r="U501" i="37"/>
  <c r="Y2891" i="156"/>
  <c r="V528" i="37" s="1"/>
  <c r="U637" i="37"/>
  <c r="U700" i="37"/>
  <c r="Y3049" i="156"/>
  <c r="V659" i="37" s="1"/>
  <c r="U693" i="37"/>
  <c r="U1140" i="37"/>
  <c r="U1133" i="37"/>
  <c r="U1159" i="37"/>
  <c r="Y3188" i="156"/>
  <c r="V721" i="37" s="1"/>
  <c r="AA528" i="37"/>
  <c r="AA721" i="37"/>
  <c r="AA628" i="37"/>
  <c r="AA500" i="37"/>
  <c r="AA692" i="37"/>
  <c r="U89" i="57"/>
  <c r="T947" i="37"/>
  <c r="U143" i="57"/>
  <c r="T978" i="37" s="1"/>
  <c r="U947" i="37"/>
  <c r="U978" i="37"/>
  <c r="X973" i="37"/>
  <c r="AD137" i="157"/>
  <c r="AE137" i="157"/>
  <c r="AB2164" i="157"/>
  <c r="AB2216" i="157"/>
  <c r="P222" i="37"/>
  <c r="V134" i="46"/>
  <c r="V83" i="46"/>
  <c r="X134" i="46"/>
  <c r="V273" i="37" s="1"/>
  <c r="X83" i="46"/>
  <c r="Y134" i="46"/>
  <c r="W273" i="37" s="1"/>
  <c r="Y83" i="46"/>
  <c r="AE839" i="157"/>
  <c r="Z836" i="157"/>
  <c r="V149" i="37" s="1"/>
  <c r="Y149" i="37"/>
  <c r="AA836" i="157"/>
  <c r="W149" i="37" s="1"/>
  <c r="AE836" i="157"/>
  <c r="AA149" i="37" s="1"/>
  <c r="Y797" i="157"/>
  <c r="AB834" i="157"/>
  <c r="X147" i="37" s="1"/>
  <c r="AB439" i="157"/>
  <c r="X797" i="157"/>
  <c r="T110" i="37" s="1"/>
  <c r="T975" i="37"/>
  <c r="Z975" i="37"/>
  <c r="Z978" i="37"/>
  <c r="P975" i="37"/>
  <c r="P978" i="37"/>
  <c r="Y975" i="37"/>
  <c r="Y978" i="37"/>
  <c r="X1144" i="37"/>
  <c r="X1142" i="37"/>
  <c r="X1128" i="37"/>
  <c r="X1167" i="37"/>
  <c r="X1143" i="37"/>
  <c r="X1171" i="37"/>
  <c r="X1153" i="37"/>
  <c r="X1141" i="37"/>
  <c r="U1096" i="37"/>
  <c r="U1099" i="37"/>
  <c r="AA1096" i="37"/>
  <c r="AA1099" i="37"/>
  <c r="Z1096" i="37"/>
  <c r="Z1099" i="37"/>
  <c r="U975" i="37"/>
  <c r="X1135" i="37"/>
  <c r="X1137" i="37"/>
  <c r="X1139" i="37"/>
  <c r="X1163" i="37"/>
  <c r="X1134" i="37"/>
  <c r="X1138" i="37"/>
  <c r="X1136" i="37"/>
  <c r="X696" i="37"/>
  <c r="X698" i="37"/>
  <c r="X701" i="37"/>
  <c r="X713" i="37"/>
  <c r="X697" i="37"/>
  <c r="X699" i="37"/>
  <c r="X688" i="37"/>
  <c r="X694" i="37"/>
  <c r="X703" i="37"/>
  <c r="X702" i="37"/>
  <c r="X639" i="37"/>
  <c r="X1255" i="37" s="1"/>
  <c r="X638" i="37"/>
  <c r="X640" i="37"/>
  <c r="X641" i="37"/>
  <c r="X632" i="37"/>
  <c r="X630" i="37"/>
  <c r="X635" i="37"/>
  <c r="X634" i="37"/>
  <c r="X633" i="37"/>
  <c r="X631" i="37"/>
  <c r="X1940" i="157"/>
  <c r="T916" i="37" s="1"/>
  <c r="X1157" i="157"/>
  <c r="T401" i="37" s="1"/>
  <c r="X1601" i="157"/>
  <c r="T782" i="37" s="1"/>
  <c r="X1604" i="157"/>
  <c r="T785" i="37" s="1"/>
  <c r="X2078" i="157"/>
  <c r="T1036" i="37" s="1"/>
  <c r="X2081" i="157"/>
  <c r="T1039" i="37" s="1"/>
  <c r="X1307" i="157"/>
  <c r="T466" i="37" s="1"/>
  <c r="X1451" i="157"/>
  <c r="T593" i="37" s="1"/>
  <c r="X1310" i="157"/>
  <c r="T469" i="37" s="1"/>
  <c r="X1454" i="157"/>
  <c r="T596" i="37" s="1"/>
  <c r="X1784" i="157"/>
  <c r="T846" i="37" s="1"/>
  <c r="X1937" i="157"/>
  <c r="T913" i="37" s="1"/>
  <c r="X1787" i="157"/>
  <c r="T849" i="37" s="1"/>
  <c r="Z149" i="37"/>
  <c r="Y1157" i="157"/>
  <c r="X3188" i="156"/>
  <c r="X2213" i="157"/>
  <c r="W131" i="46"/>
  <c r="U270" i="37" s="1"/>
  <c r="Y836" i="157"/>
  <c r="Y3398" i="156"/>
  <c r="V1161" i="37" s="1"/>
  <c r="Y3401" i="156"/>
  <c r="V1164" i="37" s="1"/>
  <c r="Y81" i="57"/>
  <c r="Z75" i="46"/>
  <c r="Z3401" i="156"/>
  <c r="W1164" i="37" s="1"/>
  <c r="AB2078" i="157"/>
  <c r="X1036" i="37" s="1"/>
  <c r="AB1307" i="157"/>
  <c r="X466" i="37" s="1"/>
  <c r="AC2894" i="156"/>
  <c r="Z531" i="37" s="1"/>
  <c r="AC3052" i="156"/>
  <c r="Z662" i="37" s="1"/>
  <c r="AC3398" i="156"/>
  <c r="Z1161" i="37" s="1"/>
  <c r="AC2891" i="156"/>
  <c r="Z528" i="37" s="1"/>
  <c r="AC3191" i="156"/>
  <c r="Z724" i="37" s="1"/>
  <c r="AC3188" i="156"/>
  <c r="Z721" i="37" s="1"/>
  <c r="AC3049" i="156"/>
  <c r="Z659" i="37" s="1"/>
  <c r="Z2839" i="156"/>
  <c r="Y2839" i="156"/>
  <c r="Z3398" i="156"/>
  <c r="W1161" i="37" s="1"/>
  <c r="AD3049" i="156"/>
  <c r="AD3398" i="156"/>
  <c r="AA1161" i="37" s="1"/>
  <c r="AD3191" i="156"/>
  <c r="AD3052" i="156"/>
  <c r="P1164" i="37"/>
  <c r="Y2081" i="157"/>
  <c r="Y1310" i="157"/>
  <c r="Y1604" i="157"/>
  <c r="Y1940" i="157"/>
  <c r="Y1787" i="157"/>
  <c r="Y1454" i="157"/>
  <c r="AB1454" i="157"/>
  <c r="X596" i="37" s="1"/>
  <c r="AD3401" i="156"/>
  <c r="AA1164" i="37" s="1"/>
  <c r="AC3401" i="156"/>
  <c r="Z1164" i="37" s="1"/>
  <c r="AB1940" i="157"/>
  <c r="X916" i="37" s="1"/>
  <c r="AB1310" i="157"/>
  <c r="X469" i="37" s="1"/>
  <c r="AB3401" i="156"/>
  <c r="Y1164" i="37" s="1"/>
  <c r="Y1160" i="157"/>
  <c r="AC2839" i="156"/>
  <c r="AB2894" i="156"/>
  <c r="Y531" i="37" s="1"/>
  <c r="AB308" i="157"/>
  <c r="AB743" i="157"/>
  <c r="AB582" i="157"/>
  <c r="AB674" i="157"/>
  <c r="X118" i="37"/>
  <c r="X111" i="37"/>
  <c r="AB203" i="157"/>
  <c r="AA3160" i="156"/>
  <c r="AA3167" i="156"/>
  <c r="AA3027" i="156"/>
  <c r="AA3019" i="156"/>
  <c r="X3018" i="156"/>
  <c r="X2863" i="156"/>
  <c r="W3258" i="156"/>
  <c r="Y112" i="57"/>
  <c r="X947" i="37" s="1"/>
  <c r="AA2936" i="156"/>
  <c r="Z104" i="46"/>
  <c r="X243" i="37" s="1"/>
  <c r="AB55" i="157"/>
  <c r="AB105" i="157" s="1"/>
  <c r="AB1756" i="157"/>
  <c r="X818" i="37" s="1"/>
  <c r="AB1690" i="157"/>
  <c r="AB1708" i="157" s="1"/>
  <c r="AB1909" i="157"/>
  <c r="X885" i="37" s="1"/>
  <c r="AB2186" i="157"/>
  <c r="X1069" i="37" s="1"/>
  <c r="AB1277" i="157"/>
  <c r="X436" i="37" s="1"/>
  <c r="AB1422" i="157"/>
  <c r="X564" i="37" s="1"/>
  <c r="AB2013" i="157"/>
  <c r="AB2081" i="157" s="1"/>
  <c r="X1039" i="37" s="1"/>
  <c r="AB2049" i="157"/>
  <c r="X1007" i="37" s="1"/>
  <c r="AB1572" i="157"/>
  <c r="X753" i="37" s="1"/>
  <c r="AB1535" i="157"/>
  <c r="AB1604" i="157" s="1"/>
  <c r="X785" i="37" s="1"/>
  <c r="AA3370" i="156"/>
  <c r="AA3222" i="156"/>
  <c r="AA3092" i="156"/>
  <c r="W3159" i="156"/>
  <c r="T692" i="37" s="1"/>
  <c r="W3126" i="156"/>
  <c r="X3159" i="156"/>
  <c r="X3369" i="156"/>
  <c r="W3369" i="156"/>
  <c r="T1132" i="37" s="1"/>
  <c r="AA3377" i="156"/>
  <c r="AA3300" i="156"/>
  <c r="W3018" i="156"/>
  <c r="T628" i="37" s="1"/>
  <c r="AD2839" i="156"/>
  <c r="AD2894" i="156"/>
  <c r="X2839" i="156" l="1"/>
  <c r="Y137" i="157"/>
  <c r="U110" i="37"/>
  <c r="U404" i="37"/>
  <c r="U1039" i="37"/>
  <c r="U596" i="37"/>
  <c r="U849" i="37"/>
  <c r="U916" i="37"/>
  <c r="U401" i="37"/>
  <c r="U785" i="37"/>
  <c r="U469" i="37"/>
  <c r="U721" i="37"/>
  <c r="U1132" i="37"/>
  <c r="U500" i="37"/>
  <c r="U628" i="37"/>
  <c r="U692" i="37"/>
  <c r="AA659" i="37"/>
  <c r="AA724" i="37"/>
  <c r="AA531" i="37"/>
  <c r="AA662" i="37"/>
  <c r="Y143" i="57"/>
  <c r="T273" i="37"/>
  <c r="W134" i="46"/>
  <c r="AA3330" i="156"/>
  <c r="X1247" i="37"/>
  <c r="AB797" i="157"/>
  <c r="X110" i="37" s="1"/>
  <c r="X1140" i="37"/>
  <c r="T1096" i="37"/>
  <c r="T1099" i="37"/>
  <c r="X1133" i="37"/>
  <c r="X693" i="37"/>
  <c r="X700" i="37"/>
  <c r="X637" i="37"/>
  <c r="X629" i="37"/>
  <c r="AB1787" i="157"/>
  <c r="X849" i="37" s="1"/>
  <c r="W3188" i="156"/>
  <c r="T721" i="37" s="1"/>
  <c r="W3398" i="156"/>
  <c r="T1161" i="37" s="1"/>
  <c r="W3049" i="156"/>
  <c r="T659" i="37" s="1"/>
  <c r="X3398" i="156"/>
  <c r="Y140" i="57"/>
  <c r="AB2213" i="157"/>
  <c r="Z131" i="46"/>
  <c r="X270" i="37" s="1"/>
  <c r="AB1157" i="157"/>
  <c r="X401" i="37" s="1"/>
  <c r="AB836" i="157"/>
  <c r="AB1451" i="157"/>
  <c r="X593" i="37" s="1"/>
  <c r="AB1601" i="157"/>
  <c r="X782" i="37" s="1"/>
  <c r="AB1937" i="157"/>
  <c r="X913" i="37" s="1"/>
  <c r="AB1784" i="157"/>
  <c r="X846" i="37" s="1"/>
  <c r="AA3018" i="156"/>
  <c r="AA3126" i="156"/>
  <c r="AA3191" i="156" s="1"/>
  <c r="X724" i="37" s="1"/>
  <c r="AA3258" i="156"/>
  <c r="X3401" i="156"/>
  <c r="X3191" i="156"/>
  <c r="W3401" i="156"/>
  <c r="T1164" i="37" s="1"/>
  <c r="W3191" i="156"/>
  <c r="T724" i="37" s="1"/>
  <c r="W3052" i="156"/>
  <c r="T662" i="37" s="1"/>
  <c r="AA3159" i="156"/>
  <c r="AA3369" i="156"/>
  <c r="AD2734" i="156"/>
  <c r="AC2734" i="156"/>
  <c r="Z323" i="37" s="1"/>
  <c r="AB2734" i="156"/>
  <c r="Y323" i="37" s="1"/>
  <c r="Z2734" i="156"/>
  <c r="W323" i="37" s="1"/>
  <c r="Y2734" i="156"/>
  <c r="V323" i="37" s="1"/>
  <c r="P323" i="37"/>
  <c r="AD2726" i="156"/>
  <c r="AC2726" i="156"/>
  <c r="Z315" i="37" s="1"/>
  <c r="AB2726" i="156"/>
  <c r="Y315" i="37" s="1"/>
  <c r="Z2726" i="156"/>
  <c r="W315" i="37" s="1"/>
  <c r="Y2726" i="156"/>
  <c r="V315" i="37" s="1"/>
  <c r="P315" i="37"/>
  <c r="AD2725" i="156"/>
  <c r="AC2725" i="156"/>
  <c r="Z314" i="37" s="1"/>
  <c r="AB2725" i="156"/>
  <c r="Y314" i="37" s="1"/>
  <c r="Z2725" i="156"/>
  <c r="W314" i="37" s="1"/>
  <c r="Y2725" i="156"/>
  <c r="V314" i="37" s="1"/>
  <c r="P314" i="37"/>
  <c r="AD2724" i="156"/>
  <c r="AC2724" i="156"/>
  <c r="Z313" i="37" s="1"/>
  <c r="AB2724" i="156"/>
  <c r="Y313" i="37" s="1"/>
  <c r="Z2724" i="156"/>
  <c r="W313" i="37" s="1"/>
  <c r="Y2724" i="156"/>
  <c r="V313" i="37" s="1"/>
  <c r="P313" i="37"/>
  <c r="AD2723" i="156"/>
  <c r="AC2723" i="156"/>
  <c r="Z312" i="37" s="1"/>
  <c r="AB2723" i="156"/>
  <c r="Y312" i="37" s="1"/>
  <c r="Z2723" i="156"/>
  <c r="W312" i="37" s="1"/>
  <c r="Y2723" i="156"/>
  <c r="V312" i="37" s="1"/>
  <c r="P312" i="37"/>
  <c r="AD2721" i="156"/>
  <c r="AC2721" i="156"/>
  <c r="Z310" i="37" s="1"/>
  <c r="AB2721" i="156"/>
  <c r="Y310" i="37" s="1"/>
  <c r="Z2721" i="156"/>
  <c r="W310" i="37" s="1"/>
  <c r="Y2721" i="156"/>
  <c r="V310" i="37" s="1"/>
  <c r="P310" i="37"/>
  <c r="AD2720" i="156"/>
  <c r="AC2720" i="156"/>
  <c r="Z309" i="37" s="1"/>
  <c r="Z1250" i="37" s="1"/>
  <c r="AB2720" i="156"/>
  <c r="Y309" i="37" s="1"/>
  <c r="Y1250" i="37" s="1"/>
  <c r="Z2720" i="156"/>
  <c r="W309" i="37" s="1"/>
  <c r="W1250" i="37" s="1"/>
  <c r="Y2720" i="156"/>
  <c r="V309" i="37" s="1"/>
  <c r="P309" i="37"/>
  <c r="AD2718" i="156"/>
  <c r="AC2718" i="156"/>
  <c r="Z307" i="37" s="1"/>
  <c r="Z1248" i="37" s="1"/>
  <c r="AB2718" i="156"/>
  <c r="Y307" i="37" s="1"/>
  <c r="Y1248" i="37" s="1"/>
  <c r="Z2718" i="156"/>
  <c r="W307" i="37" s="1"/>
  <c r="W1248" i="37" s="1"/>
  <c r="Y2718" i="156"/>
  <c r="V307" i="37" s="1"/>
  <c r="P307" i="37"/>
  <c r="AD2716" i="156"/>
  <c r="AC2716" i="156"/>
  <c r="Z305" i="37" s="1"/>
  <c r="Z1246" i="37" s="1"/>
  <c r="AB2716" i="156"/>
  <c r="Y305" i="37" s="1"/>
  <c r="Y1246" i="37" s="1"/>
  <c r="Z2716" i="156"/>
  <c r="W305" i="37" s="1"/>
  <c r="W1246" i="37" s="1"/>
  <c r="Y2716" i="156"/>
  <c r="V305" i="37" s="1"/>
  <c r="P305" i="37"/>
  <c r="AD2710" i="156"/>
  <c r="AC2710" i="156"/>
  <c r="Z299" i="37" s="1"/>
  <c r="Z1240" i="37" s="1"/>
  <c r="Z1285" i="37" s="1"/>
  <c r="AB2710" i="156"/>
  <c r="Y299" i="37" s="1"/>
  <c r="Y1240" i="37" s="1"/>
  <c r="Y1285" i="37" s="1"/>
  <c r="Z2710" i="156"/>
  <c r="W299" i="37" s="1"/>
  <c r="W1240" i="37" s="1"/>
  <c r="W1285" i="37" s="1"/>
  <c r="Y2710" i="156"/>
  <c r="V299" i="37" s="1"/>
  <c r="V1240" i="37" s="1"/>
  <c r="V1285" i="37" s="1"/>
  <c r="P299" i="37"/>
  <c r="AD2652" i="156"/>
  <c r="AC2652" i="156"/>
  <c r="AB2652" i="156"/>
  <c r="Z2652" i="156"/>
  <c r="Y2652" i="156"/>
  <c r="AD2645" i="156"/>
  <c r="AC2645" i="156"/>
  <c r="AB2645" i="156"/>
  <c r="Z2645" i="156"/>
  <c r="Y2645" i="156"/>
  <c r="X2656" i="156"/>
  <c r="U273" i="37" l="1"/>
  <c r="X2645" i="156"/>
  <c r="U1164" i="37"/>
  <c r="Y2722" i="156"/>
  <c r="V311" i="37" s="1"/>
  <c r="U1161" i="37"/>
  <c r="U724" i="37"/>
  <c r="AA305" i="37"/>
  <c r="AA307" i="37"/>
  <c r="AA1248" i="37" s="1"/>
  <c r="AA309" i="37"/>
  <c r="AA310" i="37"/>
  <c r="AA312" i="37"/>
  <c r="AA313" i="37"/>
  <c r="AA314" i="37"/>
  <c r="AA315" i="37"/>
  <c r="AA323" i="37"/>
  <c r="AA299" i="37"/>
  <c r="AA1240" i="37" s="1"/>
  <c r="Z134" i="46"/>
  <c r="X273" i="37" s="1"/>
  <c r="P1240" i="37"/>
  <c r="P1246" i="37"/>
  <c r="P1248" i="37"/>
  <c r="P1250" i="37"/>
  <c r="X1096" i="37"/>
  <c r="X1099" i="37"/>
  <c r="X975" i="37"/>
  <c r="X978" i="37"/>
  <c r="X1132" i="37"/>
  <c r="X692" i="37"/>
  <c r="X628" i="37"/>
  <c r="X2165" i="157"/>
  <c r="T1048" i="37" s="1"/>
  <c r="T1047" i="37" s="1"/>
  <c r="AA3188" i="156"/>
  <c r="AA3398" i="156"/>
  <c r="P304" i="37"/>
  <c r="AD2722" i="156"/>
  <c r="P311" i="37"/>
  <c r="AB2715" i="156"/>
  <c r="Y304" i="37" s="1"/>
  <c r="AB2722" i="156"/>
  <c r="Y311" i="37" s="1"/>
  <c r="AA3401" i="156"/>
  <c r="AC2715" i="156"/>
  <c r="Z304" i="37" s="1"/>
  <c r="AC2722" i="156"/>
  <c r="Z311" i="37" s="1"/>
  <c r="Z2722" i="156"/>
  <c r="W311" i="37" s="1"/>
  <c r="W2723" i="156"/>
  <c r="T312" i="37" s="1"/>
  <c r="AA2834" i="156"/>
  <c r="W2710" i="156"/>
  <c r="T299" i="37" s="1"/>
  <c r="W2724" i="156"/>
  <c r="T313" i="37" s="1"/>
  <c r="W2883" i="156"/>
  <c r="T520" i="37" s="1"/>
  <c r="W2716" i="156"/>
  <c r="T305" i="37" s="1"/>
  <c r="W2725" i="156"/>
  <c r="T314" i="37" s="1"/>
  <c r="W2718" i="156"/>
  <c r="T307" i="37" s="1"/>
  <c r="W2726" i="156"/>
  <c r="T315" i="37" s="1"/>
  <c r="W2888" i="156"/>
  <c r="T525" i="37" s="1"/>
  <c r="W2720" i="156"/>
  <c r="T309" i="37" s="1"/>
  <c r="W2734" i="156"/>
  <c r="T323" i="37" s="1"/>
  <c r="W2859" i="156"/>
  <c r="T496" i="37" s="1"/>
  <c r="W2721" i="156"/>
  <c r="T310" i="37" s="1"/>
  <c r="W2897" i="156"/>
  <c r="T534" i="37" s="1"/>
  <c r="AA2648" i="156"/>
  <c r="AA2654" i="156"/>
  <c r="Y2644" i="156"/>
  <c r="AD2644" i="156"/>
  <c r="AD2681" i="156" s="1"/>
  <c r="AA2646" i="156"/>
  <c r="X2723" i="156"/>
  <c r="AA2653" i="156"/>
  <c r="W2873" i="156"/>
  <c r="T510" i="37" s="1"/>
  <c r="AA2796" i="156"/>
  <c r="W2898" i="156"/>
  <c r="T535" i="37" s="1"/>
  <c r="W2869" i="156"/>
  <c r="T506" i="37" s="1"/>
  <c r="AA2792" i="156"/>
  <c r="W2874" i="156"/>
  <c r="T511" i="37" s="1"/>
  <c r="AA2797" i="156"/>
  <c r="W2902" i="156"/>
  <c r="T539" i="37" s="1"/>
  <c r="AA2650" i="156"/>
  <c r="AA2655" i="156"/>
  <c r="X2718" i="156"/>
  <c r="W2870" i="156"/>
  <c r="T507" i="37" s="1"/>
  <c r="AA2793" i="156"/>
  <c r="W2875" i="156"/>
  <c r="T512" i="37" s="1"/>
  <c r="AA2798" i="156"/>
  <c r="W2893" i="156"/>
  <c r="T530" i="37" s="1"/>
  <c r="AA2651" i="156"/>
  <c r="AA2656" i="156"/>
  <c r="AA2726" i="156" s="1"/>
  <c r="X315" i="37" s="1"/>
  <c r="W2865" i="156"/>
  <c r="T502" i="37" s="1"/>
  <c r="AA2788" i="156"/>
  <c r="W2872" i="156"/>
  <c r="T509" i="37" s="1"/>
  <c r="W2794" i="156"/>
  <c r="AA2795" i="156"/>
  <c r="AC2644" i="156"/>
  <c r="Z2644" i="156"/>
  <c r="Z2743" i="156" s="1"/>
  <c r="W332" i="37" s="1"/>
  <c r="Z2715" i="156"/>
  <c r="W304" i="37" s="1"/>
  <c r="AD2715" i="156"/>
  <c r="X2720" i="156"/>
  <c r="X2724" i="156"/>
  <c r="X2721" i="156"/>
  <c r="X2725" i="156"/>
  <c r="Y2715" i="156"/>
  <c r="V304" i="37" s="1"/>
  <c r="X2716" i="156"/>
  <c r="X2726" i="156"/>
  <c r="X2722" i="156"/>
  <c r="W2645" i="156"/>
  <c r="W2652" i="156"/>
  <c r="AB2644" i="156"/>
  <c r="X2644" i="156" l="1"/>
  <c r="U314" i="37"/>
  <c r="U311" i="37"/>
  <c r="U307" i="37"/>
  <c r="U312" i="37"/>
  <c r="U315" i="37"/>
  <c r="U310" i="37"/>
  <c r="U313" i="37"/>
  <c r="U309" i="37"/>
  <c r="U305" i="37"/>
  <c r="AA1246" i="37"/>
  <c r="AA1250" i="37"/>
  <c r="AA311" i="37"/>
  <c r="AA304" i="37"/>
  <c r="AA1285" i="37"/>
  <c r="T1250" i="37"/>
  <c r="P1285" i="37"/>
  <c r="T1240" i="37"/>
  <c r="X1161" i="37"/>
  <c r="X1164" i="37"/>
  <c r="X721" i="37"/>
  <c r="AB2743" i="156"/>
  <c r="Y332" i="37" s="1"/>
  <c r="P332" i="37"/>
  <c r="Y2681" i="156"/>
  <c r="Y2692" i="156" s="1"/>
  <c r="Y2678" i="156"/>
  <c r="AA2875" i="156"/>
  <c r="AA2870" i="156"/>
  <c r="AA2874" i="156"/>
  <c r="AA2869" i="156"/>
  <c r="AA2724" i="156"/>
  <c r="AA2725" i="156"/>
  <c r="AA2718" i="156"/>
  <c r="AA2865" i="156"/>
  <c r="AA2720" i="156"/>
  <c r="AA2872" i="156"/>
  <c r="AA2716" i="156"/>
  <c r="W2722" i="156"/>
  <c r="T311" i="37" s="1"/>
  <c r="W2715" i="156"/>
  <c r="T304" i="37" s="1"/>
  <c r="W2871" i="156"/>
  <c r="T508" i="37" s="1"/>
  <c r="AA2645" i="156"/>
  <c r="Y2714" i="156"/>
  <c r="V303" i="37" s="1"/>
  <c r="AD2714" i="156"/>
  <c r="AA2721" i="156"/>
  <c r="W2644" i="156"/>
  <c r="AA2794" i="156"/>
  <c r="AA2873" i="156"/>
  <c r="AB2681" i="156"/>
  <c r="AB2692" i="156" s="1"/>
  <c r="AB2714" i="156"/>
  <c r="Y303" i="37" s="1"/>
  <c r="X2715" i="156"/>
  <c r="AC2681" i="156"/>
  <c r="AC2714" i="156"/>
  <c r="Z303" i="37" s="1"/>
  <c r="Z2681" i="156"/>
  <c r="Z2692" i="156" s="1"/>
  <c r="Z2714" i="156"/>
  <c r="W303" i="37" s="1"/>
  <c r="P303" i="37"/>
  <c r="AA2652" i="156"/>
  <c r="AA2723" i="156"/>
  <c r="AD2539" i="156"/>
  <c r="AC2539" i="156"/>
  <c r="Z12" i="37" s="1"/>
  <c r="AB2539" i="156"/>
  <c r="Y12" i="37" s="1"/>
  <c r="Z2539" i="156"/>
  <c r="W12" i="37" s="1"/>
  <c r="Y2539" i="156"/>
  <c r="V12" i="37" s="1"/>
  <c r="P12" i="37"/>
  <c r="AD2610" i="156"/>
  <c r="AC2610" i="156"/>
  <c r="Z83" i="37" s="1"/>
  <c r="AB2610" i="156"/>
  <c r="Y83" i="37" s="1"/>
  <c r="Z2610" i="156"/>
  <c r="W83" i="37" s="1"/>
  <c r="Y2610" i="156"/>
  <c r="V83" i="37" s="1"/>
  <c r="P83" i="37"/>
  <c r="AD2605" i="156"/>
  <c r="AC2605" i="156"/>
  <c r="Z78" i="37" s="1"/>
  <c r="AB2605" i="156"/>
  <c r="Y78" i="37" s="1"/>
  <c r="Z2605" i="156"/>
  <c r="W78" i="37" s="1"/>
  <c r="Y2605" i="156"/>
  <c r="V78" i="37" s="1"/>
  <c r="P78" i="37"/>
  <c r="AA65" i="37"/>
  <c r="Z65" i="37"/>
  <c r="Y65" i="37"/>
  <c r="W65" i="37"/>
  <c r="V65" i="37"/>
  <c r="P65" i="37"/>
  <c r="AA55" i="37"/>
  <c r="Z55" i="37"/>
  <c r="Z1268" i="37" s="1"/>
  <c r="Y55" i="37"/>
  <c r="Y1268" i="37" s="1"/>
  <c r="W55" i="37"/>
  <c r="W1268" i="37" s="1"/>
  <c r="V55" i="37"/>
  <c r="V1268" i="37" s="1"/>
  <c r="P55" i="37"/>
  <c r="AA46" i="37"/>
  <c r="Z46" i="37"/>
  <c r="Y46" i="37"/>
  <c r="W46" i="37"/>
  <c r="V46" i="37"/>
  <c r="P46" i="37"/>
  <c r="AA45" i="37"/>
  <c r="Z45" i="37"/>
  <c r="Z1257" i="37" s="1"/>
  <c r="Y45" i="37"/>
  <c r="Y1257" i="37" s="1"/>
  <c r="W45" i="37"/>
  <c r="W1257" i="37" s="1"/>
  <c r="V45" i="37"/>
  <c r="V1257" i="37" s="1"/>
  <c r="P45" i="37"/>
  <c r="AA44" i="37"/>
  <c r="Z44" i="37"/>
  <c r="Z1256" i="37" s="1"/>
  <c r="Y44" i="37"/>
  <c r="Y1256" i="37" s="1"/>
  <c r="W44" i="37"/>
  <c r="W1256" i="37" s="1"/>
  <c r="V44" i="37"/>
  <c r="V1256" i="37" s="1"/>
  <c r="P44" i="37"/>
  <c r="AA43" i="37"/>
  <c r="Z43" i="37"/>
  <c r="Z1254" i="37" s="1"/>
  <c r="Y43" i="37"/>
  <c r="Y1254" i="37" s="1"/>
  <c r="W43" i="37"/>
  <c r="W1254" i="37" s="1"/>
  <c r="V43" i="37"/>
  <c r="V1254" i="37" s="1"/>
  <c r="P43" i="37"/>
  <c r="AA41" i="37"/>
  <c r="Z41" i="37"/>
  <c r="Z1251" i="37" s="1"/>
  <c r="Y41" i="37"/>
  <c r="Y1251" i="37" s="1"/>
  <c r="W41" i="37"/>
  <c r="W1251" i="37" s="1"/>
  <c r="V41" i="37"/>
  <c r="V1251" i="37" s="1"/>
  <c r="P41" i="37"/>
  <c r="V40" i="37"/>
  <c r="V1250" i="37" s="1"/>
  <c r="V38" i="37"/>
  <c r="V1248" i="37" s="1"/>
  <c r="V36" i="37"/>
  <c r="V1246" i="37" s="1"/>
  <c r="X2496" i="156"/>
  <c r="X862" i="156"/>
  <c r="AD2534" i="156"/>
  <c r="AC2534" i="156"/>
  <c r="AB2534" i="156"/>
  <c r="Z2534" i="156"/>
  <c r="Y2534" i="156"/>
  <c r="AD2522" i="156"/>
  <c r="AC2522" i="156"/>
  <c r="AB2522" i="156"/>
  <c r="Z2522" i="156"/>
  <c r="Y2522" i="156"/>
  <c r="X2513" i="156"/>
  <c r="AD2502" i="156"/>
  <c r="AC2502" i="156"/>
  <c r="AB2502" i="156"/>
  <c r="Z2502" i="156"/>
  <c r="Y2502" i="156"/>
  <c r="AD2466" i="156"/>
  <c r="AC2466" i="156"/>
  <c r="AB2466" i="156"/>
  <c r="Z2466" i="156"/>
  <c r="Y2466" i="156"/>
  <c r="AD2460" i="156"/>
  <c r="AC2460" i="156"/>
  <c r="AB2460" i="156"/>
  <c r="Z2460" i="156"/>
  <c r="Y2460" i="156"/>
  <c r="AD2435" i="156"/>
  <c r="AC2435" i="156"/>
  <c r="AB2435" i="156"/>
  <c r="Z2435" i="156"/>
  <c r="Y2435" i="156"/>
  <c r="AD2420" i="156"/>
  <c r="AC2420" i="156"/>
  <c r="AB2420" i="156"/>
  <c r="Z2420" i="156"/>
  <c r="Y2420" i="156"/>
  <c r="AD2399" i="156"/>
  <c r="AC2399" i="156"/>
  <c r="AB2399" i="156"/>
  <c r="Z2399" i="156"/>
  <c r="Y2399" i="156"/>
  <c r="X2371" i="156"/>
  <c r="AD2366" i="156"/>
  <c r="AC2366" i="156"/>
  <c r="AB2366" i="156"/>
  <c r="Z2366" i="156"/>
  <c r="Y2366" i="156"/>
  <c r="X2356" i="156"/>
  <c r="AD2342" i="156"/>
  <c r="AC2342" i="156"/>
  <c r="AB2342" i="156"/>
  <c r="Z2342" i="156"/>
  <c r="Y2342" i="156"/>
  <c r="X2339" i="156"/>
  <c r="AD2332" i="156"/>
  <c r="AC2332" i="156"/>
  <c r="AB2332" i="156"/>
  <c r="Z2332" i="156"/>
  <c r="Y2332" i="156"/>
  <c r="X2322" i="156"/>
  <c r="X2284" i="156"/>
  <c r="AB2281" i="156"/>
  <c r="Z2281" i="156"/>
  <c r="Y2281" i="156"/>
  <c r="X2233" i="156"/>
  <c r="AD2263" i="156"/>
  <c r="AC2263" i="156"/>
  <c r="AB2263" i="156"/>
  <c r="AB2264" i="156" s="1"/>
  <c r="Z2263" i="156"/>
  <c r="Z2264" i="156" s="1"/>
  <c r="AD2237" i="156"/>
  <c r="AC2237" i="156"/>
  <c r="AB2237" i="156"/>
  <c r="Y2237" i="156"/>
  <c r="AD2204" i="156"/>
  <c r="AC2204" i="156"/>
  <c r="AB2204" i="156"/>
  <c r="AB2210" i="156" s="1"/>
  <c r="Z2204" i="156"/>
  <c r="Z2210" i="156" s="1"/>
  <c r="Y2204" i="156"/>
  <c r="Y2210" i="156" s="1"/>
  <c r="AD2196" i="156"/>
  <c r="AC2196" i="156"/>
  <c r="AB2196" i="156"/>
  <c r="Z2196" i="156"/>
  <c r="Y2196" i="156"/>
  <c r="AD2180" i="156"/>
  <c r="AC2180" i="156"/>
  <c r="AB2180" i="156"/>
  <c r="Z2180" i="156"/>
  <c r="Y2180" i="156"/>
  <c r="X2170" i="156"/>
  <c r="AD2122" i="156"/>
  <c r="AC2122" i="156"/>
  <c r="AB2122" i="156"/>
  <c r="Z2122" i="156"/>
  <c r="Y2122" i="156"/>
  <c r="AD2115" i="156"/>
  <c r="AC2115" i="156"/>
  <c r="AB2115" i="156"/>
  <c r="Z2115" i="156"/>
  <c r="Y2115" i="156"/>
  <c r="I2115" i="156"/>
  <c r="X2135" i="156"/>
  <c r="X2126" i="156"/>
  <c r="X2123" i="156"/>
  <c r="X2118" i="156"/>
  <c r="X2116" i="156"/>
  <c r="X2110" i="156"/>
  <c r="AD2088" i="156"/>
  <c r="AC2088" i="156"/>
  <c r="AB2088" i="156"/>
  <c r="AB2094" i="156" s="1"/>
  <c r="Z2088" i="156"/>
  <c r="Z2094" i="156" s="1"/>
  <c r="Y2088" i="156"/>
  <c r="Y2094" i="156" s="1"/>
  <c r="X2038" i="156"/>
  <c r="X2047" i="156"/>
  <c r="AD2034" i="156"/>
  <c r="AC2034" i="156"/>
  <c r="AB2034" i="156"/>
  <c r="Z2034" i="156"/>
  <c r="Y2034" i="156"/>
  <c r="X2037" i="156"/>
  <c r="X2036" i="156"/>
  <c r="X2030" i="156"/>
  <c r="X2028" i="156"/>
  <c r="AD2027" i="156"/>
  <c r="AC2027" i="156"/>
  <c r="AB2027" i="156"/>
  <c r="Z2027" i="156"/>
  <c r="Y2027" i="156"/>
  <c r="I2027" i="156"/>
  <c r="AD1937" i="156"/>
  <c r="AC1937" i="156"/>
  <c r="AB1937" i="156"/>
  <c r="Z1937" i="156"/>
  <c r="Y1937" i="156"/>
  <c r="X1950" i="156"/>
  <c r="X1941" i="156"/>
  <c r="X1940" i="156"/>
  <c r="X1939" i="156"/>
  <c r="X1938" i="156"/>
  <c r="X1936" i="156"/>
  <c r="X1933" i="156"/>
  <c r="AD1930" i="156"/>
  <c r="AC1930" i="156"/>
  <c r="AB1930" i="156"/>
  <c r="Z1930" i="156"/>
  <c r="Y1930" i="156"/>
  <c r="I1930" i="156"/>
  <c r="X2435" i="156" l="1"/>
  <c r="X2034" i="156"/>
  <c r="X2399" i="156"/>
  <c r="X1930" i="156"/>
  <c r="X2420" i="156"/>
  <c r="X2681" i="156"/>
  <c r="U304" i="37"/>
  <c r="Y2743" i="156"/>
  <c r="V332" i="37" s="1"/>
  <c r="X2592" i="156"/>
  <c r="T1285" i="37"/>
  <c r="AA78" i="37"/>
  <c r="AA83" i="37"/>
  <c r="AA12" i="37"/>
  <c r="AA303" i="37"/>
  <c r="AA1251" i="37"/>
  <c r="AA1256" i="37"/>
  <c r="AA1254" i="37"/>
  <c r="AA1257" i="37"/>
  <c r="AA1268" i="37"/>
  <c r="P1251" i="37"/>
  <c r="P1254" i="37"/>
  <c r="P1256" i="37"/>
  <c r="P1257" i="37"/>
  <c r="P1268" i="37"/>
  <c r="X2146" i="156"/>
  <c r="X510" i="37"/>
  <c r="X502" i="37"/>
  <c r="X511" i="37"/>
  <c r="X509" i="37"/>
  <c r="X506" i="37"/>
  <c r="X507" i="37"/>
  <c r="X512" i="37"/>
  <c r="X312" i="37"/>
  <c r="X305" i="37"/>
  <c r="X313" i="37"/>
  <c r="X310" i="37"/>
  <c r="X307" i="37"/>
  <c r="X309" i="37"/>
  <c r="X314" i="37"/>
  <c r="AC2094" i="156"/>
  <c r="AC2264" i="156"/>
  <c r="AC2743" i="156"/>
  <c r="Z332" i="37" s="1"/>
  <c r="AC2692" i="156"/>
  <c r="AC2210" i="156"/>
  <c r="AC2281" i="156"/>
  <c r="AD2743" i="156"/>
  <c r="AD2281" i="156"/>
  <c r="AD2094" i="156"/>
  <c r="AD2264" i="156"/>
  <c r="AD2692" i="156"/>
  <c r="AA2871" i="156"/>
  <c r="AA2715" i="156"/>
  <c r="AA2722" i="156"/>
  <c r="X2714" i="156"/>
  <c r="W2204" i="156"/>
  <c r="W2460" i="156"/>
  <c r="W2332" i="156"/>
  <c r="W2366" i="156"/>
  <c r="W2681" i="156"/>
  <c r="W2539" i="156"/>
  <c r="T12" i="37" s="1"/>
  <c r="W2420" i="156"/>
  <c r="W2466" i="156"/>
  <c r="W2088" i="156"/>
  <c r="W2122" i="156"/>
  <c r="W2180" i="156"/>
  <c r="W2522" i="156"/>
  <c r="W2237" i="156"/>
  <c r="W2196" i="156"/>
  <c r="W2605" i="156"/>
  <c r="T78" i="37" s="1"/>
  <c r="W2534" i="156"/>
  <c r="W2714" i="156"/>
  <c r="T303" i="37" s="1"/>
  <c r="AA2267" i="156"/>
  <c r="AA2356" i="156"/>
  <c r="AA2366" i="156" s="1"/>
  <c r="AA2464" i="156"/>
  <c r="AA2170" i="156"/>
  <c r="AA2180" i="156" s="1"/>
  <c r="AA2186" i="156"/>
  <c r="AA1933" i="156"/>
  <c r="AA1940" i="156"/>
  <c r="AA2035" i="156"/>
  <c r="AA2116" i="156"/>
  <c r="AA2135" i="156"/>
  <c r="AA2241" i="156"/>
  <c r="AA2280" i="156"/>
  <c r="AA2322" i="156"/>
  <c r="AA2332" i="156" s="1"/>
  <c r="AA2423" i="156"/>
  <c r="AA2513" i="156"/>
  <c r="AA1936" i="156"/>
  <c r="AA1941" i="156"/>
  <c r="AA2036" i="156"/>
  <c r="AA2047" i="156"/>
  <c r="AA2118" i="156"/>
  <c r="AA2143" i="156"/>
  <c r="AA2284" i="156"/>
  <c r="AA2339" i="156"/>
  <c r="AA2371" i="156"/>
  <c r="AA2448" i="156"/>
  <c r="AA1938" i="156"/>
  <c r="AA1950" i="156"/>
  <c r="AA2028" i="156"/>
  <c r="AA2037" i="156"/>
  <c r="AA2038" i="156"/>
  <c r="AA2123" i="156"/>
  <c r="AA2214" i="156"/>
  <c r="AA1931" i="156"/>
  <c r="AA1939" i="156"/>
  <c r="AA2030" i="156"/>
  <c r="AA2110" i="156"/>
  <c r="AA2126" i="156"/>
  <c r="AA2201" i="156"/>
  <c r="AA2233" i="156"/>
  <c r="AA2644" i="156"/>
  <c r="AD2114" i="156"/>
  <c r="Z1929" i="156"/>
  <c r="Z1988" i="156" s="1"/>
  <c r="W2342" i="156"/>
  <c r="W2435" i="156"/>
  <c r="W2399" i="156"/>
  <c r="X2332" i="156"/>
  <c r="W2115" i="156"/>
  <c r="Y2114" i="156"/>
  <c r="Y2026" i="156"/>
  <c r="X2027" i="156"/>
  <c r="W2263" i="156"/>
  <c r="Y1929" i="156"/>
  <c r="Y1988" i="156" s="1"/>
  <c r="X2466" i="156"/>
  <c r="X2460" i="156"/>
  <c r="X2522" i="156"/>
  <c r="X2366" i="156"/>
  <c r="AD2026" i="156"/>
  <c r="AD2210" i="156"/>
  <c r="W1930" i="156"/>
  <c r="W2027" i="156"/>
  <c r="Z2026" i="156"/>
  <c r="X2115" i="156"/>
  <c r="AC2026" i="156"/>
  <c r="AB1929" i="156"/>
  <c r="AB1988" i="156" s="1"/>
  <c r="X2196" i="156"/>
  <c r="AD1929" i="156"/>
  <c r="W2034" i="156"/>
  <c r="AC2114" i="156"/>
  <c r="Z2114" i="156"/>
  <c r="X2180" i="156"/>
  <c r="AC1929" i="156"/>
  <c r="X2204" i="156"/>
  <c r="W1937" i="156"/>
  <c r="X1937" i="156"/>
  <c r="AB2114" i="156"/>
  <c r="AB2026" i="156"/>
  <c r="X2281" i="156" l="1"/>
  <c r="X2094" i="156"/>
  <c r="X2026" i="156"/>
  <c r="X1929" i="156"/>
  <c r="X2692" i="156"/>
  <c r="X2693" i="156" s="1"/>
  <c r="U303" i="37"/>
  <c r="AD1988" i="156"/>
  <c r="X1988" i="156" s="1"/>
  <c r="AD2151" i="156"/>
  <c r="AD2063" i="156"/>
  <c r="AA332" i="37"/>
  <c r="Z2151" i="156"/>
  <c r="AC2151" i="156"/>
  <c r="AB2151" i="156"/>
  <c r="Y2151" i="156"/>
  <c r="AA2522" i="156"/>
  <c r="AA2276" i="156"/>
  <c r="AA2146" i="156"/>
  <c r="X508" i="37"/>
  <c r="X311" i="37"/>
  <c r="X304" i="37"/>
  <c r="W2743" i="156"/>
  <c r="T332" i="37" s="1"/>
  <c r="Y1985" i="156"/>
  <c r="Z2063" i="156"/>
  <c r="Y2063" i="156"/>
  <c r="Y2060" i="156"/>
  <c r="Y2148" i="156"/>
  <c r="AA2196" i="156"/>
  <c r="AA2204" i="156"/>
  <c r="AA2466" i="156"/>
  <c r="AB2063" i="156"/>
  <c r="AB2070" i="156" s="1"/>
  <c r="AA2714" i="156"/>
  <c r="AC2063" i="156"/>
  <c r="W2094" i="156"/>
  <c r="W2114" i="156"/>
  <c r="W2210" i="156"/>
  <c r="W2692" i="156"/>
  <c r="W2264" i="156"/>
  <c r="W2281" i="156"/>
  <c r="AA2115" i="156"/>
  <c r="AA1930" i="156"/>
  <c r="AA2034" i="156"/>
  <c r="AA2460" i="156"/>
  <c r="AA1937" i="156"/>
  <c r="W2026" i="156"/>
  <c r="AA2027" i="156"/>
  <c r="W1929" i="156"/>
  <c r="W1988" i="156" s="1"/>
  <c r="X2063" i="156" l="1"/>
  <c r="X2151" i="156"/>
  <c r="W2151" i="156"/>
  <c r="X303" i="37"/>
  <c r="AA1929" i="156"/>
  <c r="W2063" i="156"/>
  <c r="AA2281" i="156"/>
  <c r="AA2026" i="156"/>
  <c r="X1848" i="156" l="1"/>
  <c r="X1847" i="156"/>
  <c r="X1844" i="156"/>
  <c r="AD1845" i="156"/>
  <c r="AC1845" i="156"/>
  <c r="AB1845" i="156"/>
  <c r="Z1845" i="156"/>
  <c r="Y1845" i="156"/>
  <c r="W1845" i="156"/>
  <c r="AD1840" i="156"/>
  <c r="AC1840" i="156"/>
  <c r="AB1840" i="156"/>
  <c r="Z1840" i="156"/>
  <c r="Y1840" i="156"/>
  <c r="AD1823" i="156"/>
  <c r="AC1823" i="156"/>
  <c r="AB1823" i="156"/>
  <c r="Z1823" i="156"/>
  <c r="Y1823" i="156"/>
  <c r="AD1771" i="156"/>
  <c r="AC1771" i="156"/>
  <c r="AB1771" i="156"/>
  <c r="Z1771" i="156"/>
  <c r="Y1771" i="156"/>
  <c r="AD1766" i="156"/>
  <c r="AC1766" i="156"/>
  <c r="AB1766" i="156"/>
  <c r="Z1766" i="156"/>
  <c r="Y1766" i="156"/>
  <c r="X1774" i="156"/>
  <c r="X1773" i="156"/>
  <c r="X1770" i="156"/>
  <c r="X1769" i="156"/>
  <c r="X1721" i="156"/>
  <c r="X1720" i="156"/>
  <c r="X1717" i="156"/>
  <c r="X1716" i="156"/>
  <c r="AD1718" i="156"/>
  <c r="AC1718" i="156"/>
  <c r="AB1718" i="156"/>
  <c r="Z1718" i="156"/>
  <c r="Y1718" i="156"/>
  <c r="AD1713" i="156"/>
  <c r="AC1713" i="156"/>
  <c r="AB1713" i="156"/>
  <c r="Z1713" i="156"/>
  <c r="Y1713" i="156"/>
  <c r="X1666" i="156"/>
  <c r="X1665" i="156"/>
  <c r="X1662" i="156"/>
  <c r="X1661" i="156"/>
  <c r="AD1663" i="156"/>
  <c r="AC1663" i="156"/>
  <c r="AB1663" i="156"/>
  <c r="Z1663" i="156"/>
  <c r="Y1663" i="156"/>
  <c r="AD1658" i="156"/>
  <c r="AC1658" i="156"/>
  <c r="AB1658" i="156"/>
  <c r="Z1658" i="156"/>
  <c r="Y1658" i="156"/>
  <c r="AD1641" i="156"/>
  <c r="AC1641" i="156"/>
  <c r="AB1641" i="156"/>
  <c r="Z1641" i="156"/>
  <c r="Y1641" i="156"/>
  <c r="AD1627" i="156"/>
  <c r="AC1627" i="156"/>
  <c r="AB1627" i="156"/>
  <c r="AB1628" i="156" s="1"/>
  <c r="Z1627" i="156"/>
  <c r="Y1627" i="156"/>
  <c r="AD1613" i="156"/>
  <c r="AC1613" i="156"/>
  <c r="AB1613" i="156"/>
  <c r="AB1614" i="156" s="1"/>
  <c r="Z1613" i="156"/>
  <c r="Y1613" i="156"/>
  <c r="AD1563" i="156"/>
  <c r="AC1563" i="156"/>
  <c r="AB1563" i="156"/>
  <c r="Z1563" i="156"/>
  <c r="Y1563" i="156"/>
  <c r="X1567" i="156"/>
  <c r="AD1556" i="156"/>
  <c r="AC1556" i="156"/>
  <c r="AB1556" i="156"/>
  <c r="Z1556" i="156"/>
  <c r="Y1556" i="156"/>
  <c r="I1556" i="156"/>
  <c r="AD1501" i="156"/>
  <c r="AC1501" i="156"/>
  <c r="AB1501" i="156"/>
  <c r="Z1501" i="156"/>
  <c r="Y1501" i="156"/>
  <c r="AD1494" i="156"/>
  <c r="AC1494" i="156"/>
  <c r="AB1494" i="156"/>
  <c r="Z1494" i="156"/>
  <c r="Y1494" i="156"/>
  <c r="I1494" i="156"/>
  <c r="X1505" i="156"/>
  <c r="X1504" i="156"/>
  <c r="X1503" i="156"/>
  <c r="X1500" i="156"/>
  <c r="X1497" i="156"/>
  <c r="AD1430" i="156"/>
  <c r="AC1430" i="156"/>
  <c r="AB1430" i="156"/>
  <c r="Z1430" i="156"/>
  <c r="Y1430" i="156"/>
  <c r="AD1423" i="156"/>
  <c r="AC1423" i="156"/>
  <c r="AB1423" i="156"/>
  <c r="Z1423" i="156"/>
  <c r="Y1423" i="156"/>
  <c r="I1423" i="156"/>
  <c r="X1434" i="156"/>
  <c r="X1426" i="156"/>
  <c r="AD1362" i="156"/>
  <c r="AC1362" i="156"/>
  <c r="AB1362" i="156"/>
  <c r="Z1362" i="156"/>
  <c r="Y1362" i="156"/>
  <c r="AD1355" i="156"/>
  <c r="AC1355" i="156"/>
  <c r="AB1355" i="156"/>
  <c r="Z1355" i="156"/>
  <c r="Y1355" i="156"/>
  <c r="I1355" i="156"/>
  <c r="X1367" i="156"/>
  <c r="X1365" i="156"/>
  <c r="X1364" i="156"/>
  <c r="X1360" i="156"/>
  <c r="X1361" i="156"/>
  <c r="X1358" i="156"/>
  <c r="AD1275" i="156"/>
  <c r="AC1275" i="156"/>
  <c r="AB1275" i="156"/>
  <c r="Z1275" i="156"/>
  <c r="Y1275" i="156"/>
  <c r="AC1268" i="156"/>
  <c r="AB1268" i="156"/>
  <c r="Z1268" i="156"/>
  <c r="Y1268" i="156"/>
  <c r="I1268" i="156"/>
  <c r="X1279" i="156"/>
  <c r="X1271" i="156"/>
  <c r="AD1207" i="156"/>
  <c r="AC1207" i="156"/>
  <c r="AB1207" i="156"/>
  <c r="Z1207" i="156"/>
  <c r="Y1207" i="156"/>
  <c r="AD1200" i="156"/>
  <c r="AC1200" i="156"/>
  <c r="AB1200" i="156"/>
  <c r="Z1200" i="156"/>
  <c r="Y1200" i="156"/>
  <c r="I1200" i="156"/>
  <c r="X1211" i="156"/>
  <c r="AD1131" i="156"/>
  <c r="AC1131" i="156"/>
  <c r="AB1131" i="156"/>
  <c r="Z1131" i="156"/>
  <c r="Y1131" i="156"/>
  <c r="AD1137" i="156"/>
  <c r="AC1137" i="156"/>
  <c r="AB1137" i="156"/>
  <c r="Z1137" i="156"/>
  <c r="Y1137" i="156"/>
  <c r="X1142" i="156"/>
  <c r="AC1101" i="156"/>
  <c r="AB1101" i="156"/>
  <c r="Z1101" i="156"/>
  <c r="Y1101" i="156"/>
  <c r="AD771" i="156"/>
  <c r="AA1178" i="37" s="1"/>
  <c r="AC771" i="156"/>
  <c r="Z1178" i="37" s="1"/>
  <c r="Z1258" i="37" s="1"/>
  <c r="AB771" i="156"/>
  <c r="Y1178" i="37" s="1"/>
  <c r="Y1258" i="37" s="1"/>
  <c r="Z771" i="156"/>
  <c r="W1178" i="37" s="1"/>
  <c r="W1258" i="37" s="1"/>
  <c r="Y771" i="156"/>
  <c r="V1178" i="37" s="1"/>
  <c r="V1258" i="37" s="1"/>
  <c r="P1178" i="37"/>
  <c r="AC754" i="156"/>
  <c r="AB754" i="156"/>
  <c r="Z754" i="156"/>
  <c r="Y754" i="156"/>
  <c r="X736" i="156"/>
  <c r="AD720" i="156"/>
  <c r="AC720" i="156"/>
  <c r="AB720" i="156"/>
  <c r="Z720" i="156"/>
  <c r="Y720" i="156"/>
  <c r="W720" i="156"/>
  <c r="AC700" i="156"/>
  <c r="AB700" i="156"/>
  <c r="Y700" i="156"/>
  <c r="X659" i="156"/>
  <c r="AD632" i="156"/>
  <c r="AC632" i="156"/>
  <c r="AB632" i="156"/>
  <c r="Z632" i="156"/>
  <c r="Y632" i="156"/>
  <c r="X618" i="156"/>
  <c r="AD575" i="156"/>
  <c r="AC575" i="156"/>
  <c r="AB575" i="156"/>
  <c r="Z575" i="156"/>
  <c r="Y575" i="156"/>
  <c r="AB594" i="156"/>
  <c r="AB595" i="156" s="1"/>
  <c r="Z594" i="156"/>
  <c r="Y594" i="156"/>
  <c r="X594" i="156" s="1"/>
  <c r="AD608" i="156"/>
  <c r="AC608" i="156"/>
  <c r="AB608" i="156"/>
  <c r="AB609" i="156" s="1"/>
  <c r="Z608" i="156"/>
  <c r="Y608" i="156"/>
  <c r="W608" i="156"/>
  <c r="W594" i="156"/>
  <c r="X472" i="156"/>
  <c r="X377" i="156"/>
  <c r="X295" i="156"/>
  <c r="X203" i="156"/>
  <c r="X153" i="156"/>
  <c r="X42" i="156"/>
  <c r="AD1038" i="156"/>
  <c r="AC1038" i="156"/>
  <c r="Z1038" i="156"/>
  <c r="Z1032" i="156" s="1"/>
  <c r="Y1038" i="156"/>
  <c r="Y1032" i="156" s="1"/>
  <c r="X1041" i="156"/>
  <c r="X1040" i="156"/>
  <c r="X1037" i="156"/>
  <c r="X1036" i="156"/>
  <c r="X979" i="156"/>
  <c r="X978" i="156"/>
  <c r="X975" i="156"/>
  <c r="X974" i="156"/>
  <c r="AD971" i="156"/>
  <c r="AC971" i="156"/>
  <c r="AB971" i="156"/>
  <c r="Z971" i="156"/>
  <c r="Y971" i="156"/>
  <c r="X853" i="156"/>
  <c r="I842" i="156"/>
  <c r="X845" i="156"/>
  <c r="X843" i="156"/>
  <c r="AB807" i="156"/>
  <c r="Y1214" i="37" s="1"/>
  <c r="Y1299" i="37" s="1"/>
  <c r="Z807" i="156"/>
  <c r="W1214" i="37" s="1"/>
  <c r="W1299" i="37" s="1"/>
  <c r="Y807" i="156"/>
  <c r="V1214" i="37" s="1"/>
  <c r="V1299" i="37" s="1"/>
  <c r="P1214" i="37"/>
  <c r="AA1213" i="37"/>
  <c r="Z1213" i="37"/>
  <c r="Z1297" i="37" s="1"/>
  <c r="Y1213" i="37"/>
  <c r="Y1297" i="37" s="1"/>
  <c r="W1213" i="37"/>
  <c r="W1297" i="37" s="1"/>
  <c r="V1213" i="37"/>
  <c r="V1297" i="37" s="1"/>
  <c r="P1213" i="37"/>
  <c r="AD803" i="156"/>
  <c r="AA1210" i="37" s="1"/>
  <c r="AC803" i="156"/>
  <c r="Z1210" i="37" s="1"/>
  <c r="AB803" i="156"/>
  <c r="Y1210" i="37" s="1"/>
  <c r="Z803" i="156"/>
  <c r="W1210" i="37" s="1"/>
  <c r="W1294" i="37" s="1"/>
  <c r="Y803" i="156"/>
  <c r="V1210" i="37" s="1"/>
  <c r="V1294" i="37" s="1"/>
  <c r="P1210" i="37"/>
  <c r="AD794" i="156"/>
  <c r="AA1201" i="37" s="1"/>
  <c r="AC794" i="156"/>
  <c r="Z1201" i="37" s="1"/>
  <c r="AB794" i="156"/>
  <c r="Y1201" i="37" s="1"/>
  <c r="P1201" i="37"/>
  <c r="AD769" i="156"/>
  <c r="AA1176" i="37" s="1"/>
  <c r="AC769" i="156"/>
  <c r="Z1176" i="37" s="1"/>
  <c r="Z1219" i="37" s="1"/>
  <c r="AB769" i="156"/>
  <c r="Y1176" i="37" s="1"/>
  <c r="Y1219" i="37" s="1"/>
  <c r="Z769" i="156"/>
  <c r="W1176" i="37" s="1"/>
  <c r="W1219" i="37" s="1"/>
  <c r="Y769" i="156"/>
  <c r="V1176" i="37" s="1"/>
  <c r="V1219" i="37" s="1"/>
  <c r="P1176" i="37"/>
  <c r="X1200" i="156" l="1"/>
  <c r="X1355" i="156"/>
  <c r="X1137" i="156"/>
  <c r="X720" i="156"/>
  <c r="X1131" i="156"/>
  <c r="X575" i="156"/>
  <c r="X1275" i="156"/>
  <c r="X1563" i="156"/>
  <c r="X1101" i="156"/>
  <c r="X1268" i="156"/>
  <c r="X608" i="156"/>
  <c r="X700" i="156"/>
  <c r="X754" i="156"/>
  <c r="X1207" i="156"/>
  <c r="X1362" i="156"/>
  <c r="X1494" i="156"/>
  <c r="X1613" i="156"/>
  <c r="X1823" i="156"/>
  <c r="X1627" i="156"/>
  <c r="X1430" i="156"/>
  <c r="X1641" i="156"/>
  <c r="X1423" i="156"/>
  <c r="X1501" i="156"/>
  <c r="X1556" i="156"/>
  <c r="AC1657" i="156"/>
  <c r="AA1219" i="37"/>
  <c r="AA1297" i="37"/>
  <c r="AA1258" i="37"/>
  <c r="P1258" i="37"/>
  <c r="P1219" i="37"/>
  <c r="P1297" i="37"/>
  <c r="P1299" i="37"/>
  <c r="X2582" i="156"/>
  <c r="AC2562" i="156"/>
  <c r="Z35" i="37" s="1"/>
  <c r="Z1245" i="37" s="1"/>
  <c r="Z2569" i="156"/>
  <c r="W42" i="37" s="1"/>
  <c r="W1253" i="37" s="1"/>
  <c r="X2568" i="156"/>
  <c r="Y2562" i="156"/>
  <c r="V35" i="37" s="1"/>
  <c r="V1245" i="37" s="1"/>
  <c r="AD2562" i="156"/>
  <c r="AB2569" i="156"/>
  <c r="Y42" i="37" s="1"/>
  <c r="Y1253" i="37" s="1"/>
  <c r="X2565" i="156"/>
  <c r="Z2562" i="156"/>
  <c r="W35" i="37" s="1"/>
  <c r="W1245" i="37" s="1"/>
  <c r="AC2569" i="156"/>
  <c r="Z1657" i="156"/>
  <c r="AB2562" i="156"/>
  <c r="Y35" i="37" s="1"/>
  <c r="Y1245" i="37" s="1"/>
  <c r="Y2569" i="156"/>
  <c r="AD2569" i="156"/>
  <c r="Y1657" i="156"/>
  <c r="Y1686" i="156" s="1"/>
  <c r="AD1657" i="156"/>
  <c r="Y1062" i="156"/>
  <c r="Y1065" i="156"/>
  <c r="Z1065" i="156"/>
  <c r="AB1657" i="156"/>
  <c r="P42" i="37"/>
  <c r="P35" i="37"/>
  <c r="Y1555" i="156"/>
  <c r="Y1594" i="156" s="1"/>
  <c r="Z1555" i="156"/>
  <c r="Z1594" i="156" s="1"/>
  <c r="AD970" i="156"/>
  <c r="AC970" i="156"/>
  <c r="AC1006" i="156" s="1"/>
  <c r="AC1354" i="156"/>
  <c r="AC1393" i="156" s="1"/>
  <c r="AD1354" i="156"/>
  <c r="AC1032" i="156"/>
  <c r="AC1065" i="156" s="1"/>
  <c r="AD1032" i="156"/>
  <c r="X1033" i="156"/>
  <c r="W1033" i="156"/>
  <c r="W1840" i="156"/>
  <c r="W849" i="156"/>
  <c r="W1563" i="156"/>
  <c r="W1641" i="156"/>
  <c r="AA862" i="156"/>
  <c r="W1207" i="156"/>
  <c r="W1137" i="156"/>
  <c r="W1275" i="156"/>
  <c r="W1430" i="156"/>
  <c r="W1613" i="156"/>
  <c r="W1823" i="156"/>
  <c r="W2610" i="156"/>
  <c r="T83" i="37" s="1"/>
  <c r="W1627" i="156"/>
  <c r="T1213" i="37"/>
  <c r="T1297" i="37" s="1"/>
  <c r="W976" i="156"/>
  <c r="AA618" i="156"/>
  <c r="AB915" i="156"/>
  <c r="AC915" i="156"/>
  <c r="AD915" i="156"/>
  <c r="Y915" i="156"/>
  <c r="AC1422" i="156"/>
  <c r="AC1464" i="156" s="1"/>
  <c r="AC1765" i="156"/>
  <c r="AC1802" i="156" s="1"/>
  <c r="AC1130" i="156"/>
  <c r="AC1170" i="156" s="1"/>
  <c r="AD1839" i="156"/>
  <c r="AA1269" i="156"/>
  <c r="Y1267" i="156"/>
  <c r="Y1319" i="156" s="1"/>
  <c r="AD1267" i="156"/>
  <c r="Y1493" i="156"/>
  <c r="Y1530" i="156" s="1"/>
  <c r="AA472" i="156"/>
  <c r="AA706" i="156"/>
  <c r="AA720" i="156" s="1"/>
  <c r="AA659" i="156"/>
  <c r="AD1765" i="156"/>
  <c r="AA153" i="156"/>
  <c r="AD1493" i="156"/>
  <c r="AA1604" i="156"/>
  <c r="AA1618" i="156"/>
  <c r="AA1632" i="156"/>
  <c r="AA1641" i="156" s="1"/>
  <c r="AA1814" i="156"/>
  <c r="Y1354" i="156"/>
  <c r="Z1422" i="156"/>
  <c r="Z1464" i="156" s="1"/>
  <c r="AA843" i="156"/>
  <c r="AA979" i="156"/>
  <c r="AA1036" i="156"/>
  <c r="AA203" i="156"/>
  <c r="AA552" i="156"/>
  <c r="AA1133" i="156"/>
  <c r="AA1208" i="156"/>
  <c r="AA1276" i="156"/>
  <c r="AA1356" i="156"/>
  <c r="AA1363" i="156"/>
  <c r="AA1376" i="156"/>
  <c r="AA1431" i="156"/>
  <c r="AA1489" i="156"/>
  <c r="AA1502" i="156"/>
  <c r="AA1514" i="156"/>
  <c r="AA1557" i="156"/>
  <c r="AA1576" i="156"/>
  <c r="AA1662" i="156"/>
  <c r="AA1717" i="156"/>
  <c r="AA1770" i="156"/>
  <c r="AA1844" i="156"/>
  <c r="AA845" i="156"/>
  <c r="AA853" i="156"/>
  <c r="AA974" i="156"/>
  <c r="AA1037" i="156"/>
  <c r="AA1138" i="156"/>
  <c r="AA1195" i="156"/>
  <c r="AA1211" i="156"/>
  <c r="AA1263" i="156"/>
  <c r="AA1279" i="156"/>
  <c r="AA1358" i="156"/>
  <c r="AA1364" i="156"/>
  <c r="AA1384" i="156"/>
  <c r="AA1418" i="156"/>
  <c r="AA1434" i="156"/>
  <c r="AA1495" i="156"/>
  <c r="AA1503" i="156"/>
  <c r="AA1522" i="156"/>
  <c r="AA1559" i="156"/>
  <c r="AA1665" i="156"/>
  <c r="AA1720" i="156"/>
  <c r="AA1773" i="156"/>
  <c r="AA1847" i="156"/>
  <c r="AA975" i="156"/>
  <c r="AA1040" i="156"/>
  <c r="AA42" i="156"/>
  <c r="AA377" i="156"/>
  <c r="AA599" i="156"/>
  <c r="AA608" i="156" s="1"/>
  <c r="AA1142" i="156"/>
  <c r="AA1201" i="156"/>
  <c r="AA1220" i="156"/>
  <c r="AA1288" i="156"/>
  <c r="AA1361" i="156"/>
  <c r="AA1365" i="156"/>
  <c r="AA1424" i="156"/>
  <c r="AA1443" i="156"/>
  <c r="AA1497" i="156"/>
  <c r="AA1504" i="156"/>
  <c r="AA1564" i="156"/>
  <c r="AA1666" i="156"/>
  <c r="AA1721" i="156"/>
  <c r="AA1774" i="156"/>
  <c r="AA1848" i="156"/>
  <c r="AA850" i="156"/>
  <c r="AA978" i="156"/>
  <c r="AA1041" i="156"/>
  <c r="AA295" i="156"/>
  <c r="AA585" i="156"/>
  <c r="AA594" i="156" s="1"/>
  <c r="AA736" i="156"/>
  <c r="AA1132" i="156"/>
  <c r="AA1151" i="156"/>
  <c r="AA1203" i="156"/>
  <c r="Z1199" i="156"/>
  <c r="AA1271" i="156"/>
  <c r="Z1267" i="156"/>
  <c r="Z1319" i="156" s="1"/>
  <c r="AA1350" i="156"/>
  <c r="AA1360" i="156"/>
  <c r="AA1367" i="156"/>
  <c r="AA1426" i="156"/>
  <c r="AA1451" i="156"/>
  <c r="AA1500" i="156"/>
  <c r="AA1505" i="156"/>
  <c r="AA1551" i="156"/>
  <c r="AA1567" i="156"/>
  <c r="AA1661" i="156"/>
  <c r="AA1716" i="156"/>
  <c r="AA1769" i="156"/>
  <c r="AC1199" i="156"/>
  <c r="AC1236" i="156" s="1"/>
  <c r="AB1712" i="156"/>
  <c r="Y1765" i="156"/>
  <c r="Y1802" i="156" s="1"/>
  <c r="Z1130" i="156"/>
  <c r="Z1170" i="156" s="1"/>
  <c r="Y1199" i="156"/>
  <c r="Y1236" i="156" s="1"/>
  <c r="AD1199" i="156"/>
  <c r="AD1236" i="156" s="1"/>
  <c r="AC1267" i="156"/>
  <c r="AC1319" i="156" s="1"/>
  <c r="Y1422" i="156"/>
  <c r="Y1464" i="156" s="1"/>
  <c r="AD1422" i="156"/>
  <c r="X1713" i="156"/>
  <c r="AC1493" i="156"/>
  <c r="AC1530" i="156" s="1"/>
  <c r="X1658" i="156"/>
  <c r="Z1765" i="156"/>
  <c r="Z1802" i="156" s="1"/>
  <c r="T65" i="37"/>
  <c r="AD1130" i="156"/>
  <c r="AD1170" i="156" s="1"/>
  <c r="W1556" i="156"/>
  <c r="T55" i="37"/>
  <c r="W1038" i="156"/>
  <c r="W1200" i="156"/>
  <c r="AB1839" i="156"/>
  <c r="T43" i="37"/>
  <c r="W1663" i="156"/>
  <c r="T44" i="37"/>
  <c r="T45" i="37"/>
  <c r="T41" i="37"/>
  <c r="AC1839" i="156"/>
  <c r="Y1130" i="156"/>
  <c r="Y1170" i="156" s="1"/>
  <c r="W1101" i="156"/>
  <c r="W1658" i="156"/>
  <c r="W1494" i="156"/>
  <c r="W1268" i="156"/>
  <c r="W1423" i="156"/>
  <c r="W575" i="156"/>
  <c r="AB1199" i="156"/>
  <c r="AB1236" i="156" s="1"/>
  <c r="Z1354" i="156"/>
  <c r="W1713" i="156"/>
  <c r="X771" i="156"/>
  <c r="AB1130" i="156"/>
  <c r="AB1170" i="156" s="1"/>
  <c r="AD1712" i="156"/>
  <c r="W1766" i="156"/>
  <c r="W754" i="156"/>
  <c r="W1501" i="156"/>
  <c r="AC1555" i="156"/>
  <c r="W771" i="156"/>
  <c r="T1178" i="37" s="1"/>
  <c r="W1355" i="156"/>
  <c r="W1718" i="156"/>
  <c r="X1718" i="156"/>
  <c r="W1771" i="156"/>
  <c r="W1362" i="156"/>
  <c r="X1771" i="156"/>
  <c r="X1766" i="156"/>
  <c r="X1038" i="156"/>
  <c r="Z1839" i="156"/>
  <c r="X1845" i="156"/>
  <c r="X1840" i="156"/>
  <c r="Y1839" i="156"/>
  <c r="AB1765" i="156"/>
  <c r="AB1802" i="156" s="1"/>
  <c r="AC1712" i="156"/>
  <c r="Y1712" i="156"/>
  <c r="Z1712" i="156"/>
  <c r="AB1555" i="156"/>
  <c r="AD1555" i="156"/>
  <c r="AB1493" i="156"/>
  <c r="Z1493" i="156"/>
  <c r="Z1530" i="156" s="1"/>
  <c r="AB1422" i="156"/>
  <c r="AB1464" i="156" s="1"/>
  <c r="AB1354" i="156"/>
  <c r="AB1267" i="156"/>
  <c r="AB1319" i="156" s="1"/>
  <c r="AB970" i="156"/>
  <c r="AB1006" i="156" s="1"/>
  <c r="Z970" i="156"/>
  <c r="Z1006" i="156" s="1"/>
  <c r="X1065" i="156" l="1"/>
  <c r="X1555" i="156"/>
  <c r="X1130" i="156"/>
  <c r="AD1464" i="156"/>
  <c r="X1464" i="156" s="1"/>
  <c r="X1422" i="156"/>
  <c r="X1354" i="156"/>
  <c r="X1199" i="156"/>
  <c r="X915" i="156"/>
  <c r="AD1530" i="156"/>
  <c r="X1530" i="156" s="1"/>
  <c r="X1493" i="156"/>
  <c r="X1802" i="156"/>
  <c r="AD1319" i="156"/>
  <c r="X1319" i="156" s="1"/>
  <c r="X1267" i="156"/>
  <c r="U1178" i="37"/>
  <c r="U41" i="37"/>
  <c r="U1251" i="37" s="1"/>
  <c r="U38" i="37"/>
  <c r="U1248" i="37" s="1"/>
  <c r="U55" i="37"/>
  <c r="AD1393" i="156"/>
  <c r="AD1594" i="156"/>
  <c r="AD1689" i="156"/>
  <c r="AA35" i="37"/>
  <c r="AA1245" i="37" s="1"/>
  <c r="AA42" i="37"/>
  <c r="X1170" i="156"/>
  <c r="T1268" i="37"/>
  <c r="P1253" i="37"/>
  <c r="T1254" i="37"/>
  <c r="T1256" i="37"/>
  <c r="T1251" i="37"/>
  <c r="T1257" i="37"/>
  <c r="P1245" i="37"/>
  <c r="W2569" i="156"/>
  <c r="T42" i="37" s="1"/>
  <c r="T1253" i="37" s="1"/>
  <c r="AA2567" i="156"/>
  <c r="X40" i="37" s="1"/>
  <c r="X1250" i="37" s="1"/>
  <c r="AA2570" i="156"/>
  <c r="X43" i="37" s="1"/>
  <c r="X1254" i="37" s="1"/>
  <c r="AC2561" i="156"/>
  <c r="Z34" i="37" s="1"/>
  <c r="Z1244" i="37" s="1"/>
  <c r="AB2561" i="156"/>
  <c r="Y34" i="37" s="1"/>
  <c r="Y1244" i="37" s="1"/>
  <c r="AA2565" i="156"/>
  <c r="X38" i="37" s="1"/>
  <c r="AD2561" i="156"/>
  <c r="AA2582" i="156"/>
  <c r="Z2561" i="156"/>
  <c r="W34" i="37" s="1"/>
  <c r="W1244" i="37" s="1"/>
  <c r="AA2568" i="156"/>
  <c r="AA1459" i="156"/>
  <c r="AB1530" i="156"/>
  <c r="W1657" i="156"/>
  <c r="AA1314" i="156"/>
  <c r="AA1525" i="156"/>
  <c r="AA1231" i="156"/>
  <c r="AA1589" i="156"/>
  <c r="P34" i="37"/>
  <c r="Y1591" i="156"/>
  <c r="W841" i="156"/>
  <c r="Y1744" i="156"/>
  <c r="Y1741" i="156"/>
  <c r="Y1393" i="156"/>
  <c r="Y1390" i="156"/>
  <c r="Y1233" i="156"/>
  <c r="Y1316" i="156"/>
  <c r="Y1871" i="156"/>
  <c r="Y1868" i="156"/>
  <c r="Y1689" i="156"/>
  <c r="Z1393" i="156"/>
  <c r="Z1744" i="156"/>
  <c r="Y1167" i="156"/>
  <c r="Y1799" i="156"/>
  <c r="Y1461" i="156"/>
  <c r="Z1689" i="156"/>
  <c r="Y1527" i="156"/>
  <c r="AA1388" i="156"/>
  <c r="W1032" i="156"/>
  <c r="AB1393" i="156"/>
  <c r="AC1744" i="156"/>
  <c r="AD1744" i="156"/>
  <c r="AC1871" i="156"/>
  <c r="AB1594" i="156"/>
  <c r="AB1689" i="156"/>
  <c r="AB1744" i="156"/>
  <c r="AA1137" i="156"/>
  <c r="AD1871" i="156"/>
  <c r="AC1689" i="156"/>
  <c r="AC1594" i="156"/>
  <c r="X1032" i="156"/>
  <c r="AA1033" i="156"/>
  <c r="W1267" i="156"/>
  <c r="W1319" i="156" s="1"/>
  <c r="W1199" i="156"/>
  <c r="W1236" i="156" s="1"/>
  <c r="W1555" i="156"/>
  <c r="W1422" i="156"/>
  <c r="W1464" i="156" s="1"/>
  <c r="AA1771" i="156"/>
  <c r="AA1038" i="156"/>
  <c r="AA1423" i="156"/>
  <c r="AA1823" i="156"/>
  <c r="AA976" i="156"/>
  <c r="AA842" i="156"/>
  <c r="AA1627" i="156"/>
  <c r="AA1658" i="156"/>
  <c r="AA1494" i="156"/>
  <c r="AA1556" i="156"/>
  <c r="AA1713" i="156"/>
  <c r="AA771" i="156"/>
  <c r="AA1613" i="156"/>
  <c r="AA1355" i="156"/>
  <c r="AA1718" i="156"/>
  <c r="X1712" i="156"/>
  <c r="AA1362" i="156"/>
  <c r="AA1840" i="156"/>
  <c r="AA1200" i="156"/>
  <c r="W1712" i="156"/>
  <c r="W1765" i="156"/>
  <c r="W1802" i="156" s="1"/>
  <c r="AB1871" i="156"/>
  <c r="Z1871" i="156"/>
  <c r="AA1766" i="156"/>
  <c r="W1839" i="156"/>
  <c r="AA1501" i="156"/>
  <c r="AA1845" i="156"/>
  <c r="AA1663" i="156"/>
  <c r="AA1268" i="156"/>
  <c r="W1493" i="156"/>
  <c r="W1530" i="156" s="1"/>
  <c r="W1354" i="156"/>
  <c r="X1765" i="156"/>
  <c r="X1839" i="156"/>
  <c r="X1236" i="156" l="1"/>
  <c r="AD2540" i="156"/>
  <c r="X1594" i="156"/>
  <c r="X1393" i="156"/>
  <c r="X1194" i="156"/>
  <c r="X1689" i="156"/>
  <c r="AD1536" i="156"/>
  <c r="AA1253" i="37"/>
  <c r="AA34" i="37"/>
  <c r="AA1244" i="37" s="1"/>
  <c r="W896" i="156"/>
  <c r="P1244" i="37"/>
  <c r="AA1657" i="156"/>
  <c r="P69" i="37"/>
  <c r="X1178" i="37"/>
  <c r="X41" i="37"/>
  <c r="X1251" i="37" s="1"/>
  <c r="X55" i="37"/>
  <c r="AB2596" i="156"/>
  <c r="Y69" i="37" s="1"/>
  <c r="Z2596" i="156"/>
  <c r="W69" i="37" s="1"/>
  <c r="AD2596" i="156"/>
  <c r="AC2596" i="156"/>
  <c r="Z69" i="37" s="1"/>
  <c r="AA1032" i="156"/>
  <c r="W1594" i="156"/>
  <c r="W1393" i="156"/>
  <c r="W1744" i="156"/>
  <c r="W1689" i="156"/>
  <c r="AA1765" i="156"/>
  <c r="AA1712" i="156"/>
  <c r="AA1354" i="156"/>
  <c r="AA1493" i="156"/>
  <c r="AA1839" i="156"/>
  <c r="Z42" i="37"/>
  <c r="Z1253" i="37" s="1"/>
  <c r="W1871" i="156"/>
  <c r="AA69" i="37" l="1"/>
  <c r="W915" i="156"/>
  <c r="W807" i="156" l="1"/>
  <c r="T1214" i="37" s="1"/>
  <c r="W803" i="156"/>
  <c r="T1210" i="37" s="1"/>
  <c r="W794" i="156"/>
  <c r="T1201" i="37" s="1"/>
  <c r="W181" i="156"/>
  <c r="T1299" i="37" l="1"/>
  <c r="I2372" i="156"/>
  <c r="I2371" i="156" s="1"/>
  <c r="I3392" i="156"/>
  <c r="F1155" i="37" s="1"/>
  <c r="E1155" i="37"/>
  <c r="I3390" i="156"/>
  <c r="F1153" i="37" s="1"/>
  <c r="I3389" i="156"/>
  <c r="F1152" i="37" s="1"/>
  <c r="I3388" i="156"/>
  <c r="F1151" i="37" s="1"/>
  <c r="E1151" i="37"/>
  <c r="K1290" i="157"/>
  <c r="G449" i="37" s="1"/>
  <c r="J1289" i="157"/>
  <c r="F448" i="37" s="1"/>
  <c r="D448" i="37" l="1"/>
  <c r="K1076" i="157"/>
  <c r="D1152" i="37"/>
  <c r="D1153" i="37"/>
  <c r="D1155" i="37"/>
  <c r="AL1154" i="37" s="1"/>
  <c r="D1151" i="37"/>
  <c r="K1074" i="157"/>
  <c r="K1151" i="157" s="1"/>
  <c r="G395" i="37" s="1"/>
  <c r="AF332" i="37"/>
  <c r="AG332" i="37"/>
  <c r="K995" i="157"/>
  <c r="K485" i="157"/>
  <c r="K504" i="157"/>
  <c r="K510" i="157"/>
  <c r="K993" i="157"/>
  <c r="K506" i="157"/>
  <c r="J430" i="156"/>
  <c r="J493" i="156"/>
  <c r="J515" i="156"/>
  <c r="J532" i="156"/>
  <c r="J243" i="156"/>
  <c r="K500" i="157"/>
  <c r="K497" i="157"/>
  <c r="K498" i="157"/>
  <c r="K286" i="157"/>
  <c r="K292" i="157"/>
  <c r="K295" i="157"/>
  <c r="J399" i="156"/>
  <c r="J490" i="156"/>
  <c r="J508" i="156"/>
  <c r="J513" i="156"/>
  <c r="K488" i="157"/>
  <c r="K478" i="157"/>
  <c r="J500" i="156"/>
  <c r="J426" i="156"/>
  <c r="J231" i="156"/>
  <c r="J498" i="156"/>
  <c r="J685" i="156"/>
  <c r="J234" i="156"/>
  <c r="J241" i="156"/>
  <c r="J503" i="156"/>
  <c r="I1906" i="156"/>
  <c r="AG90" i="37"/>
  <c r="AF90" i="37"/>
  <c r="AG91" i="37"/>
  <c r="AF91" i="37"/>
  <c r="AG92" i="37"/>
  <c r="AF92" i="37"/>
  <c r="AG93" i="37"/>
  <c r="AF93" i="37"/>
  <c r="AG94" i="37"/>
  <c r="AF94" i="37"/>
  <c r="AG95" i="37"/>
  <c r="AF95" i="37"/>
  <c r="AG106" i="37"/>
  <c r="AF106" i="37"/>
  <c r="AG107" i="37"/>
  <c r="AF107" i="37"/>
  <c r="AG108" i="37"/>
  <c r="AF108" i="37"/>
  <c r="AG110" i="37"/>
  <c r="AF110" i="37"/>
  <c r="AG111" i="37"/>
  <c r="AF111" i="37"/>
  <c r="AG112" i="37"/>
  <c r="AF112" i="37"/>
  <c r="AG114" i="37"/>
  <c r="AF114" i="37"/>
  <c r="AG115" i="37"/>
  <c r="AF115" i="37"/>
  <c r="AG116" i="37"/>
  <c r="AF116" i="37"/>
  <c r="AG117" i="37"/>
  <c r="AF117" i="37"/>
  <c r="AG118" i="37"/>
  <c r="AF118" i="37"/>
  <c r="AG119" i="37"/>
  <c r="AF119" i="37"/>
  <c r="AG120" i="37"/>
  <c r="AF120" i="37"/>
  <c r="AG121" i="37"/>
  <c r="AF121" i="37"/>
  <c r="AG122" i="37"/>
  <c r="AF122" i="37"/>
  <c r="AG123" i="37"/>
  <c r="AF123" i="37"/>
  <c r="AG124" i="37"/>
  <c r="AF124" i="37"/>
  <c r="AG126" i="37"/>
  <c r="AF126" i="37"/>
  <c r="AG127" i="37"/>
  <c r="AF127" i="37"/>
  <c r="AG128" i="37"/>
  <c r="AF128" i="37"/>
  <c r="AG129" i="37"/>
  <c r="AF129" i="37"/>
  <c r="AG131" i="37"/>
  <c r="AF131" i="37"/>
  <c r="AG132" i="37"/>
  <c r="AF132" i="37"/>
  <c r="AG133" i="37"/>
  <c r="AF133" i="37"/>
  <c r="AG134" i="37"/>
  <c r="AF134" i="37"/>
  <c r="AG139" i="37"/>
  <c r="AF139" i="37"/>
  <c r="AG140" i="37"/>
  <c r="AF140" i="37"/>
  <c r="AG141" i="37"/>
  <c r="AF141" i="37"/>
  <c r="AG142" i="37"/>
  <c r="AF142" i="37"/>
  <c r="AG143" i="37"/>
  <c r="AF143" i="37"/>
  <c r="AG144" i="37"/>
  <c r="AF144" i="37"/>
  <c r="AG145" i="37"/>
  <c r="AF145" i="37"/>
  <c r="AG146" i="37"/>
  <c r="AF146" i="37"/>
  <c r="AG149" i="37"/>
  <c r="AF149" i="37"/>
  <c r="AG150" i="37"/>
  <c r="AF150" i="37"/>
  <c r="AG151" i="37"/>
  <c r="AF151" i="37"/>
  <c r="AG155" i="37"/>
  <c r="AF155" i="37"/>
  <c r="AG156" i="37"/>
  <c r="AF156" i="37"/>
  <c r="AG157" i="37"/>
  <c r="AF157" i="37"/>
  <c r="AG160" i="37"/>
  <c r="AF160" i="37"/>
  <c r="AG161" i="37"/>
  <c r="AF161" i="37"/>
  <c r="AL88" i="37" l="1"/>
  <c r="AL87" i="37"/>
  <c r="AL84" i="37"/>
  <c r="AF130" i="37"/>
  <c r="AG130" i="37"/>
  <c r="AB120" i="37"/>
  <c r="AC122" i="37"/>
  <c r="AB114" i="37"/>
  <c r="AB118" i="37"/>
  <c r="AB111" i="37"/>
  <c r="AB122" i="37"/>
  <c r="AC118" i="37"/>
  <c r="AC111" i="37"/>
  <c r="AC120" i="37"/>
  <c r="AC121" i="37"/>
  <c r="AC114" i="37"/>
  <c r="AB134" i="37"/>
  <c r="AC134" i="37"/>
  <c r="AB119" i="37"/>
  <c r="AB116" i="37"/>
  <c r="AB112" i="37"/>
  <c r="AB121" i="37"/>
  <c r="AC119" i="37"/>
  <c r="AC116" i="37"/>
  <c r="AC112" i="37"/>
  <c r="J828" i="157"/>
  <c r="F141" i="37" s="1"/>
  <c r="J815" i="157"/>
  <c r="J814" i="157"/>
  <c r="F127" i="37" s="1"/>
  <c r="J810" i="157"/>
  <c r="F123" i="37" s="1"/>
  <c r="V1223" i="37"/>
  <c r="W1223" i="37"/>
  <c r="X1223" i="37"/>
  <c r="Y1223" i="37"/>
  <c r="D123" i="37" l="1"/>
  <c r="D127" i="37"/>
  <c r="D141" i="37"/>
  <c r="D128" i="37"/>
  <c r="D1264" i="37" s="1"/>
  <c r="F128" i="37"/>
  <c r="F1264" i="37" s="1"/>
  <c r="AF81" i="37"/>
  <c r="AF14" i="37"/>
  <c r="AF82" i="37"/>
  <c r="AF56" i="37"/>
  <c r="AF50" i="37"/>
  <c r="AF42" i="37"/>
  <c r="AF34" i="37"/>
  <c r="AF25" i="37"/>
  <c r="AF74" i="37"/>
  <c r="AF57" i="37"/>
  <c r="AF51" i="37"/>
  <c r="AF46" i="37"/>
  <c r="AF40" i="37"/>
  <c r="AF26" i="37"/>
  <c r="AF16" i="37"/>
  <c r="AF55" i="37"/>
  <c r="AF73" i="37"/>
  <c r="AF69" i="37"/>
  <c r="AF67" i="37"/>
  <c r="AF62" i="37"/>
  <c r="AF58" i="37"/>
  <c r="AF52" i="37"/>
  <c r="AF47" i="37"/>
  <c r="AF43" i="37"/>
  <c r="AF41" i="37"/>
  <c r="AF37" i="37"/>
  <c r="AF36" i="37"/>
  <c r="AF27" i="37"/>
  <c r="AF49" i="37"/>
  <c r="AF39" i="37"/>
  <c r="AF77" i="37"/>
  <c r="AF70" i="37"/>
  <c r="AF68" i="37"/>
  <c r="AF63" i="37"/>
  <c r="AF59" i="37"/>
  <c r="AF53" i="37"/>
  <c r="AF45" i="37"/>
  <c r="AF38" i="37"/>
  <c r="AF29" i="37"/>
  <c r="AF17" i="37"/>
  <c r="AF19" i="37"/>
  <c r="AF80" i="37"/>
  <c r="AF64" i="37"/>
  <c r="AF60" i="37"/>
  <c r="AF54" i="37"/>
  <c r="AF48" i="37"/>
  <c r="AF35" i="37"/>
  <c r="AF18" i="37"/>
  <c r="T1223" i="37"/>
  <c r="AL72" i="37"/>
  <c r="AL12" i="37"/>
  <c r="AG70" i="37"/>
  <c r="AG68" i="37"/>
  <c r="AG63" i="37"/>
  <c r="AG59" i="37"/>
  <c r="AG53" i="37"/>
  <c r="AG45" i="37"/>
  <c r="AG38" i="37"/>
  <c r="AG29" i="37"/>
  <c r="AG17" i="37"/>
  <c r="AG80" i="37"/>
  <c r="AG64" i="37"/>
  <c r="AG60" i="37"/>
  <c r="AG54" i="37"/>
  <c r="AG48" i="37"/>
  <c r="AG35" i="37"/>
  <c r="AG18" i="37"/>
  <c r="AG81" i="37"/>
  <c r="AG74" i="37"/>
  <c r="AG55" i="37"/>
  <c r="AG49" i="37"/>
  <c r="AG39" i="37"/>
  <c r="AG19" i="37"/>
  <c r="AG82" i="37"/>
  <c r="AG56" i="37"/>
  <c r="AG50" i="37"/>
  <c r="AG42" i="37"/>
  <c r="AG34" i="37"/>
  <c r="AG25" i="37"/>
  <c r="AG14" i="37"/>
  <c r="AG77" i="37"/>
  <c r="AG57" i="37"/>
  <c r="AG51" i="37"/>
  <c r="AG46" i="37"/>
  <c r="AG40" i="37"/>
  <c r="AG26" i="37"/>
  <c r="AG15" i="37"/>
  <c r="AG73" i="37"/>
  <c r="AG69" i="37"/>
  <c r="AG67" i="37"/>
  <c r="AG62" i="37"/>
  <c r="AG58" i="37"/>
  <c r="AG52" i="37"/>
  <c r="AG47" i="37"/>
  <c r="AG43" i="37"/>
  <c r="AG41" i="37"/>
  <c r="AG37" i="37"/>
  <c r="AG36" i="37"/>
  <c r="AG27" i="37"/>
  <c r="AG16" i="37"/>
  <c r="AA1223" i="37"/>
  <c r="AF15" i="37"/>
  <c r="U1223" i="37"/>
  <c r="AC42" i="37"/>
  <c r="AB55" i="37"/>
  <c r="AC55" i="37"/>
  <c r="AC43" i="37"/>
  <c r="AC41" i="37"/>
  <c r="AC38" i="37"/>
  <c r="P1223" i="37"/>
  <c r="AC45" i="37"/>
  <c r="AB41" i="37"/>
  <c r="AC40" i="37"/>
  <c r="AB38" i="37"/>
  <c r="E141" i="37"/>
  <c r="AL114" i="37"/>
  <c r="AG928" i="37"/>
  <c r="AF928" i="37"/>
  <c r="AG931" i="37"/>
  <c r="AF931" i="37"/>
  <c r="AG932" i="37"/>
  <c r="AF932" i="37"/>
  <c r="AG933" i="37"/>
  <c r="AF933" i="37"/>
  <c r="AG934" i="37"/>
  <c r="AF934" i="37"/>
  <c r="AG935" i="37"/>
  <c r="AF935" i="37"/>
  <c r="AG936" i="37"/>
  <c r="AF936" i="37"/>
  <c r="AG937" i="37"/>
  <c r="AF937" i="37"/>
  <c r="AG938" i="37"/>
  <c r="AF938" i="37"/>
  <c r="AG939" i="37"/>
  <c r="AF939" i="37"/>
  <c r="AG943" i="37"/>
  <c r="AF943" i="37"/>
  <c r="AG948" i="37"/>
  <c r="AF948" i="37"/>
  <c r="AG949" i="37"/>
  <c r="AF949" i="37"/>
  <c r="AG950" i="37"/>
  <c r="AF950" i="37"/>
  <c r="AG951" i="37"/>
  <c r="AF951" i="37"/>
  <c r="AG952" i="37"/>
  <c r="AF952" i="37"/>
  <c r="AG953" i="37"/>
  <c r="AF953" i="37"/>
  <c r="AG954" i="37"/>
  <c r="AF954" i="37"/>
  <c r="AG955" i="37"/>
  <c r="AF955" i="37"/>
  <c r="AG956" i="37"/>
  <c r="AF956" i="37"/>
  <c r="AG957" i="37"/>
  <c r="AF957" i="37"/>
  <c r="AG958" i="37"/>
  <c r="AF958" i="37"/>
  <c r="AG960" i="37"/>
  <c r="AF960" i="37"/>
  <c r="AG961" i="37"/>
  <c r="AF961" i="37"/>
  <c r="AG962" i="37"/>
  <c r="AF962" i="37"/>
  <c r="AG963" i="37"/>
  <c r="AF963" i="37"/>
  <c r="AG964" i="37"/>
  <c r="AF964" i="37"/>
  <c r="AG965" i="37"/>
  <c r="AF965" i="37"/>
  <c r="AG966" i="37"/>
  <c r="AF966" i="37"/>
  <c r="AG967" i="37"/>
  <c r="AF967" i="37"/>
  <c r="AG969" i="37"/>
  <c r="AF969" i="37"/>
  <c r="AG970" i="37"/>
  <c r="AF970" i="37"/>
  <c r="AG971" i="37"/>
  <c r="AF971" i="37"/>
  <c r="AG972" i="37"/>
  <c r="AF972" i="37"/>
  <c r="AG973" i="37"/>
  <c r="AF973" i="37"/>
  <c r="AG974" i="37"/>
  <c r="AF974" i="37"/>
  <c r="AG975" i="37"/>
  <c r="AF975" i="37"/>
  <c r="AG977" i="37"/>
  <c r="AF977" i="37"/>
  <c r="AG978" i="37"/>
  <c r="AF978" i="37"/>
  <c r="AG979" i="37"/>
  <c r="AF979" i="37"/>
  <c r="AG980" i="37"/>
  <c r="AF980" i="37"/>
  <c r="AG984" i="37"/>
  <c r="AF984" i="37"/>
  <c r="D942" i="37"/>
  <c r="E942" i="37"/>
  <c r="G107" i="57"/>
  <c r="F942" i="37" s="1"/>
  <c r="H107" i="57"/>
  <c r="G942" i="37" s="1"/>
  <c r="D943" i="37"/>
  <c r="G108" i="57"/>
  <c r="F943" i="37" s="1"/>
  <c r="D949" i="37"/>
  <c r="G114" i="57"/>
  <c r="F949" i="37" s="1"/>
  <c r="D950" i="37"/>
  <c r="E950" i="37"/>
  <c r="G115" i="57"/>
  <c r="F950" i="37" s="1"/>
  <c r="H115" i="57"/>
  <c r="G950" i="37" s="1"/>
  <c r="D951" i="37"/>
  <c r="G116" i="57"/>
  <c r="F951" i="37" s="1"/>
  <c r="D952" i="37"/>
  <c r="E952" i="37"/>
  <c r="G117" i="57"/>
  <c r="F952" i="37" s="1"/>
  <c r="H117" i="57"/>
  <c r="G952" i="37" s="1"/>
  <c r="D953" i="37"/>
  <c r="G118" i="57"/>
  <c r="F953" i="37" s="1"/>
  <c r="D954" i="37"/>
  <c r="G119" i="57"/>
  <c r="F954" i="37" s="1"/>
  <c r="D956" i="37"/>
  <c r="G121" i="57"/>
  <c r="F956" i="37" s="1"/>
  <c r="D957" i="37"/>
  <c r="G122" i="57"/>
  <c r="F957" i="37" s="1"/>
  <c r="D958" i="37"/>
  <c r="G123" i="57"/>
  <c r="F958" i="37" s="1"/>
  <c r="D960" i="37"/>
  <c r="E960" i="37"/>
  <c r="G125" i="57"/>
  <c r="F960" i="37" s="1"/>
  <c r="H125" i="57"/>
  <c r="G960" i="37" s="1"/>
  <c r="D962" i="37"/>
  <c r="E962" i="37"/>
  <c r="G127" i="57"/>
  <c r="F962" i="37" s="1"/>
  <c r="H127" i="57"/>
  <c r="G962" i="37" s="1"/>
  <c r="D963" i="37"/>
  <c r="G128" i="57"/>
  <c r="F963" i="37" s="1"/>
  <c r="D964" i="37"/>
  <c r="E964" i="37"/>
  <c r="G129" i="57"/>
  <c r="F964" i="37" s="1"/>
  <c r="H129" i="57"/>
  <c r="G964" i="37" s="1"/>
  <c r="D965" i="37"/>
  <c r="E965" i="37"/>
  <c r="G130" i="57"/>
  <c r="F965" i="37" s="1"/>
  <c r="H130" i="57"/>
  <c r="G965" i="37" s="1"/>
  <c r="D966" i="37"/>
  <c r="E966" i="37"/>
  <c r="G131" i="57"/>
  <c r="F966" i="37" s="1"/>
  <c r="D967" i="37"/>
  <c r="G132" i="57"/>
  <c r="F967" i="37" s="1"/>
  <c r="D969" i="37"/>
  <c r="E969" i="37"/>
  <c r="G134" i="57"/>
  <c r="F969" i="37" s="1"/>
  <c r="H134" i="57"/>
  <c r="G969" i="37" s="1"/>
  <c r="D971" i="37"/>
  <c r="G136" i="57"/>
  <c r="F971" i="37" s="1"/>
  <c r="G76" i="57"/>
  <c r="G137" i="57" s="1"/>
  <c r="F972" i="37" s="1"/>
  <c r="D972" i="37"/>
  <c r="G65" i="57"/>
  <c r="G63" i="57" s="1"/>
  <c r="G59" i="57"/>
  <c r="G52" i="57"/>
  <c r="G25" i="57"/>
  <c r="E961" i="37"/>
  <c r="H53" i="57"/>
  <c r="AL934" i="37"/>
  <c r="AL932" i="37"/>
  <c r="AG228" i="37"/>
  <c r="AF228" i="37"/>
  <c r="AG229" i="37"/>
  <c r="AF229" i="37"/>
  <c r="AG230" i="37"/>
  <c r="AF230" i="37"/>
  <c r="AG231" i="37"/>
  <c r="AF231" i="37"/>
  <c r="AG232" i="37"/>
  <c r="AF232" i="37"/>
  <c r="AG233" i="37"/>
  <c r="AF233" i="37"/>
  <c r="AG234" i="37"/>
  <c r="AF234" i="37"/>
  <c r="AG235" i="37"/>
  <c r="AF235" i="37"/>
  <c r="AG236" i="37"/>
  <c r="AF236" i="37"/>
  <c r="AG238" i="37"/>
  <c r="AF238" i="37"/>
  <c r="AG241" i="37"/>
  <c r="AF241" i="37"/>
  <c r="AG242" i="37"/>
  <c r="AF242" i="37"/>
  <c r="AG243" i="37"/>
  <c r="AF243" i="37"/>
  <c r="AG244" i="37"/>
  <c r="AF244" i="37"/>
  <c r="AG245" i="37"/>
  <c r="AF245" i="37"/>
  <c r="AG246" i="37"/>
  <c r="AF246" i="37"/>
  <c r="AG247" i="37"/>
  <c r="AF247" i="37"/>
  <c r="AG248" i="37"/>
  <c r="AF248" i="37"/>
  <c r="AG249" i="37"/>
  <c r="AF249" i="37"/>
  <c r="AG250" i="37"/>
  <c r="AF250" i="37"/>
  <c r="AG251" i="37"/>
  <c r="AF251" i="37"/>
  <c r="AG253" i="37"/>
  <c r="AF253" i="37"/>
  <c r="AG254" i="37"/>
  <c r="AF254" i="37"/>
  <c r="AG255" i="37"/>
  <c r="AF255" i="37"/>
  <c r="AG256" i="37"/>
  <c r="AF256" i="37"/>
  <c r="AG257" i="37"/>
  <c r="AF257" i="37"/>
  <c r="AG258" i="37"/>
  <c r="AF258" i="37"/>
  <c r="AG259" i="37"/>
  <c r="AF259" i="37"/>
  <c r="AG260" i="37"/>
  <c r="AF260" i="37"/>
  <c r="AG262" i="37"/>
  <c r="AF262" i="37"/>
  <c r="AG263" i="37"/>
  <c r="AF263" i="37"/>
  <c r="AG264" i="37"/>
  <c r="AF264" i="37"/>
  <c r="AG265" i="37"/>
  <c r="AF265" i="37"/>
  <c r="AG266" i="37"/>
  <c r="AF266" i="37"/>
  <c r="AG267" i="37"/>
  <c r="AF267" i="37"/>
  <c r="AG268" i="37"/>
  <c r="AF268" i="37"/>
  <c r="AG269" i="37"/>
  <c r="AF269" i="37"/>
  <c r="AG270" i="37"/>
  <c r="AF270" i="37"/>
  <c r="AG271" i="37"/>
  <c r="AF271" i="37"/>
  <c r="AG272" i="37"/>
  <c r="AF272" i="37"/>
  <c r="AG275" i="37"/>
  <c r="AF275" i="37"/>
  <c r="AG276" i="37"/>
  <c r="AF276" i="37"/>
  <c r="AG279" i="37"/>
  <c r="AF279" i="37"/>
  <c r="AG280" i="37"/>
  <c r="AF280" i="37"/>
  <c r="D239" i="37"/>
  <c r="H100" i="46"/>
  <c r="F239" i="37" s="1"/>
  <c r="D245" i="37"/>
  <c r="H106" i="46"/>
  <c r="F245" i="37" s="1"/>
  <c r="D246" i="37"/>
  <c r="E246" i="37"/>
  <c r="H107" i="46"/>
  <c r="F246" i="37" s="1"/>
  <c r="I107" i="46"/>
  <c r="G246" i="37" s="1"/>
  <c r="D247" i="37"/>
  <c r="H108" i="46"/>
  <c r="F247" i="37" s="1"/>
  <c r="D248" i="37"/>
  <c r="E248" i="37"/>
  <c r="H109" i="46"/>
  <c r="F248" i="37" s="1"/>
  <c r="I109" i="46"/>
  <c r="G248" i="37" s="1"/>
  <c r="D249" i="37"/>
  <c r="E249" i="37"/>
  <c r="H110" i="46"/>
  <c r="F249" i="37" s="1"/>
  <c r="I110" i="46"/>
  <c r="G249" i="37" s="1"/>
  <c r="D250" i="37"/>
  <c r="H111" i="46"/>
  <c r="F250" i="37" s="1"/>
  <c r="D252" i="37"/>
  <c r="H113" i="46"/>
  <c r="F252" i="37" s="1"/>
  <c r="D253" i="37"/>
  <c r="H114" i="46"/>
  <c r="F253" i="37" s="1"/>
  <c r="D254" i="37"/>
  <c r="H115" i="46"/>
  <c r="F254" i="37" s="1"/>
  <c r="D256" i="37"/>
  <c r="E256" i="37"/>
  <c r="H117" i="46"/>
  <c r="F256" i="37" s="1"/>
  <c r="I117" i="46"/>
  <c r="G256" i="37" s="1"/>
  <c r="D258" i="37"/>
  <c r="E258" i="37"/>
  <c r="H119" i="46"/>
  <c r="F258" i="37" s="1"/>
  <c r="I119" i="46"/>
  <c r="G258" i="37" s="1"/>
  <c r="D259" i="37"/>
  <c r="H120" i="46"/>
  <c r="F259" i="37" s="1"/>
  <c r="D260" i="37"/>
  <c r="E260" i="37"/>
  <c r="H121" i="46"/>
  <c r="F260" i="37" s="1"/>
  <c r="I121" i="46"/>
  <c r="G260" i="37" s="1"/>
  <c r="D261" i="37"/>
  <c r="E261" i="37"/>
  <c r="H122" i="46"/>
  <c r="F261" i="37" s="1"/>
  <c r="I122" i="46"/>
  <c r="G261" i="37" s="1"/>
  <c r="D262" i="37"/>
  <c r="H123" i="46"/>
  <c r="F262" i="37" s="1"/>
  <c r="D263" i="37"/>
  <c r="H124" i="46"/>
  <c r="F263" i="37" s="1"/>
  <c r="D265" i="37"/>
  <c r="E265" i="37"/>
  <c r="H126" i="46"/>
  <c r="F265" i="37" s="1"/>
  <c r="I126" i="46"/>
  <c r="G265" i="37" s="1"/>
  <c r="D267" i="37"/>
  <c r="H128" i="46"/>
  <c r="F267" i="37" s="1"/>
  <c r="H73" i="46"/>
  <c r="H62" i="46"/>
  <c r="H60" i="46" s="1"/>
  <c r="H112" i="46"/>
  <c r="F251" i="37" s="1"/>
  <c r="H49" i="46"/>
  <c r="H22" i="46"/>
  <c r="E257" i="37"/>
  <c r="AG1054" i="37"/>
  <c r="AF1054" i="37"/>
  <c r="AG1055" i="37"/>
  <c r="AF1055" i="37"/>
  <c r="AG1056" i="37"/>
  <c r="AF1056" i="37"/>
  <c r="AG1057" i="37"/>
  <c r="AF1057" i="37"/>
  <c r="AG1058" i="37"/>
  <c r="AF1058" i="37"/>
  <c r="AG1059" i="37"/>
  <c r="AF1059" i="37"/>
  <c r="AG1060" i="37"/>
  <c r="AF1060" i="37"/>
  <c r="AG1061" i="37"/>
  <c r="AF1061" i="37"/>
  <c r="AG1062" i="37"/>
  <c r="AF1062" i="37"/>
  <c r="AG1064" i="37"/>
  <c r="AF1064" i="37"/>
  <c r="AG1066" i="37"/>
  <c r="AF1066" i="37"/>
  <c r="AG1067" i="37"/>
  <c r="AF1067" i="37"/>
  <c r="AG1068" i="37"/>
  <c r="AF1068" i="37"/>
  <c r="AG1069" i="37"/>
  <c r="AF1069" i="37"/>
  <c r="AG1070" i="37"/>
  <c r="AF1070" i="37"/>
  <c r="AG1071" i="37"/>
  <c r="AF1071" i="37"/>
  <c r="AG1072" i="37"/>
  <c r="AF1072" i="37"/>
  <c r="AG1073" i="37"/>
  <c r="AF1073" i="37"/>
  <c r="AG1074" i="37"/>
  <c r="AF1074" i="37"/>
  <c r="AG1075" i="37"/>
  <c r="AF1075" i="37"/>
  <c r="AG1076" i="37"/>
  <c r="AF1076" i="37"/>
  <c r="AG1078" i="37"/>
  <c r="AF1078" i="37"/>
  <c r="AG1079" i="37"/>
  <c r="AF1079" i="37"/>
  <c r="AG1080" i="37"/>
  <c r="AF1080" i="37"/>
  <c r="AG1081" i="37"/>
  <c r="AF1081" i="37"/>
  <c r="AG1082" i="37"/>
  <c r="AF1082" i="37"/>
  <c r="AG1084" i="37"/>
  <c r="AF1084" i="37"/>
  <c r="AG1085" i="37"/>
  <c r="AF1085" i="37"/>
  <c r="AG1087" i="37"/>
  <c r="AF1087" i="37"/>
  <c r="AG1088" i="37"/>
  <c r="AF1088" i="37"/>
  <c r="AG1089" i="37"/>
  <c r="AF1089" i="37"/>
  <c r="AG1090" i="37"/>
  <c r="AF1090" i="37"/>
  <c r="AG1091" i="37"/>
  <c r="AF1091" i="37"/>
  <c r="AG1092" i="37"/>
  <c r="AF1092" i="37"/>
  <c r="AG1093" i="37"/>
  <c r="AF1093" i="37"/>
  <c r="AG1094" i="37"/>
  <c r="AF1094" i="37"/>
  <c r="AG1095" i="37"/>
  <c r="AF1095" i="37"/>
  <c r="AG1097" i="37"/>
  <c r="AF1097" i="37"/>
  <c r="AG1100" i="37"/>
  <c r="AF1100" i="37"/>
  <c r="AG1101" i="37"/>
  <c r="AF1101" i="37"/>
  <c r="AG1104" i="37"/>
  <c r="AF1104" i="37"/>
  <c r="AG1105" i="37"/>
  <c r="AF1105" i="37"/>
  <c r="AG1106" i="37"/>
  <c r="AF1106" i="37"/>
  <c r="K2171" i="157"/>
  <c r="G1054" i="37" s="1"/>
  <c r="E1064" i="37"/>
  <c r="J2181" i="157"/>
  <c r="F1064" i="37" s="1"/>
  <c r="K2181" i="157"/>
  <c r="G1064" i="37" s="1"/>
  <c r="J2182" i="157"/>
  <c r="F1065" i="37" s="1"/>
  <c r="J2188" i="157"/>
  <c r="F1071" i="37" s="1"/>
  <c r="E1072" i="37"/>
  <c r="J2189" i="157"/>
  <c r="F1072" i="37" s="1"/>
  <c r="K2189" i="157"/>
  <c r="G1072" i="37" s="1"/>
  <c r="J2190" i="157"/>
  <c r="F1073" i="37" s="1"/>
  <c r="E1074" i="37"/>
  <c r="J2191" i="157"/>
  <c r="F1074" i="37" s="1"/>
  <c r="K2191" i="157"/>
  <c r="G1074" i="37" s="1"/>
  <c r="E1075" i="37"/>
  <c r="J2192" i="157"/>
  <c r="F1075" i="37" s="1"/>
  <c r="K2192" i="157"/>
  <c r="G1075" i="37" s="1"/>
  <c r="J2193" i="157"/>
  <c r="F1076" i="37" s="1"/>
  <c r="J2195" i="157"/>
  <c r="F1078" i="37" s="1"/>
  <c r="J2196" i="157"/>
  <c r="F1079" i="37" s="1"/>
  <c r="J2197" i="157"/>
  <c r="F1080" i="37" s="1"/>
  <c r="E1082" i="37"/>
  <c r="J2199" i="157"/>
  <c r="F1082" i="37" s="1"/>
  <c r="K2199" i="157"/>
  <c r="G1082" i="37" s="1"/>
  <c r="E1084" i="37"/>
  <c r="J2201" i="157"/>
  <c r="F1084" i="37" s="1"/>
  <c r="K2201" i="157"/>
  <c r="G1084" i="37" s="1"/>
  <c r="J2202" i="157"/>
  <c r="F1085" i="37" s="1"/>
  <c r="E1086" i="37"/>
  <c r="J2203" i="157"/>
  <c r="F1086" i="37" s="1"/>
  <c r="K2203" i="157"/>
  <c r="G1086" i="37" s="1"/>
  <c r="E1087" i="37"/>
  <c r="J2204" i="157"/>
  <c r="F1087" i="37" s="1"/>
  <c r="K2204" i="157"/>
  <c r="G1087" i="37" s="1"/>
  <c r="J2205" i="157"/>
  <c r="F1088" i="37" s="1"/>
  <c r="J2206" i="157"/>
  <c r="F1089" i="37" s="1"/>
  <c r="E1091" i="37"/>
  <c r="J2208" i="157"/>
  <c r="F1091" i="37" s="1"/>
  <c r="K2208" i="157"/>
  <c r="G1091" i="37" s="1"/>
  <c r="J2210" i="157"/>
  <c r="F1093" i="37" s="1"/>
  <c r="J2154" i="157"/>
  <c r="J2142" i="157"/>
  <c r="J2140" i="157" s="1"/>
  <c r="J2136" i="157"/>
  <c r="J2129" i="157"/>
  <c r="J2103" i="157"/>
  <c r="AG991" i="37"/>
  <c r="AF991" i="37"/>
  <c r="AG994" i="37"/>
  <c r="AF994" i="37"/>
  <c r="AG995" i="37"/>
  <c r="AF995" i="37"/>
  <c r="AG996" i="37"/>
  <c r="AF996" i="37"/>
  <c r="AG997" i="37"/>
  <c r="AF997" i="37"/>
  <c r="AG998" i="37"/>
  <c r="AF998" i="37"/>
  <c r="AG999" i="37"/>
  <c r="AF999" i="37"/>
  <c r="AG1000" i="37"/>
  <c r="AF1000" i="37"/>
  <c r="AG1001" i="37"/>
  <c r="AF1001" i="37"/>
  <c r="AG1003" i="37"/>
  <c r="AF1003" i="37"/>
  <c r="AG1005" i="37"/>
  <c r="AF1005" i="37"/>
  <c r="AG1006" i="37"/>
  <c r="AF1006" i="37"/>
  <c r="AG1007" i="37"/>
  <c r="AF1007" i="37"/>
  <c r="AG1008" i="37"/>
  <c r="AF1008" i="37"/>
  <c r="AG1009" i="37"/>
  <c r="AF1009" i="37"/>
  <c r="AG1010" i="37"/>
  <c r="AF1010" i="37"/>
  <c r="AG1011" i="37"/>
  <c r="AF1011" i="37"/>
  <c r="AG1012" i="37"/>
  <c r="AF1012" i="37"/>
  <c r="AG1013" i="37"/>
  <c r="AF1013" i="37"/>
  <c r="AG1014" i="37"/>
  <c r="AF1014" i="37"/>
  <c r="AG1015" i="37"/>
  <c r="AF1015" i="37"/>
  <c r="AG1017" i="37"/>
  <c r="AF1017" i="37"/>
  <c r="AG1018" i="37"/>
  <c r="AF1018" i="37"/>
  <c r="AG1019" i="37"/>
  <c r="AF1019" i="37"/>
  <c r="AG1020" i="37"/>
  <c r="AF1020" i="37"/>
  <c r="AG1021" i="37"/>
  <c r="AF1021" i="37"/>
  <c r="AG1022" i="37"/>
  <c r="AF1022" i="37"/>
  <c r="AG1023" i="37"/>
  <c r="AF1023" i="37"/>
  <c r="AG1024" i="37"/>
  <c r="AF1024" i="37"/>
  <c r="AG1026" i="37"/>
  <c r="AF1026" i="37"/>
  <c r="AG1027" i="37"/>
  <c r="AF1027" i="37"/>
  <c r="AG1028" i="37"/>
  <c r="AF1028" i="37"/>
  <c r="AG1029" i="37"/>
  <c r="AF1029" i="37"/>
  <c r="AG1030" i="37"/>
  <c r="AF1030" i="37"/>
  <c r="AG1031" i="37"/>
  <c r="AF1031" i="37"/>
  <c r="AG1034" i="37"/>
  <c r="AF1034" i="37"/>
  <c r="AG1035" i="37"/>
  <c r="AF1035" i="37"/>
  <c r="AG1036" i="37"/>
  <c r="AF1036" i="37"/>
  <c r="AG1037" i="37"/>
  <c r="AF1037" i="37"/>
  <c r="AG1040" i="37"/>
  <c r="AF1040" i="37"/>
  <c r="AG1041" i="37"/>
  <c r="AF1041" i="37"/>
  <c r="AG1043" i="37"/>
  <c r="AF1043" i="37"/>
  <c r="AG1044" i="37"/>
  <c r="AF1044" i="37"/>
  <c r="AG1045" i="37"/>
  <c r="AF1045" i="37"/>
  <c r="E992" i="37"/>
  <c r="J2034" i="157"/>
  <c r="F992" i="37" s="1"/>
  <c r="K2034" i="157"/>
  <c r="G992" i="37" s="1"/>
  <c r="J2035" i="157"/>
  <c r="F993" i="37" s="1"/>
  <c r="J2036" i="157"/>
  <c r="F994" i="37" s="1"/>
  <c r="J2037" i="157"/>
  <c r="F995" i="37" s="1"/>
  <c r="J2038" i="157"/>
  <c r="F996" i="37" s="1"/>
  <c r="J2040" i="157"/>
  <c r="F998" i="37" s="1"/>
  <c r="J2041" i="157"/>
  <c r="F999" i="37" s="1"/>
  <c r="E1002" i="37"/>
  <c r="J2044" i="157"/>
  <c r="F1002" i="37" s="1"/>
  <c r="K2044" i="157"/>
  <c r="G1002" i="37" s="1"/>
  <c r="J2045" i="157"/>
  <c r="F1003" i="37" s="1"/>
  <c r="J2051" i="157"/>
  <c r="F1009" i="37" s="1"/>
  <c r="E1010" i="37"/>
  <c r="J2052" i="157"/>
  <c r="F1010" i="37" s="1"/>
  <c r="K2052" i="157"/>
  <c r="G1010" i="37" s="1"/>
  <c r="J2053" i="157"/>
  <c r="F1011" i="37" s="1"/>
  <c r="E1012" i="37"/>
  <c r="J2054" i="157"/>
  <c r="F1012" i="37" s="1"/>
  <c r="K2054" i="157"/>
  <c r="G1012" i="37" s="1"/>
  <c r="J2055" i="157"/>
  <c r="F1013" i="37" s="1"/>
  <c r="J2056" i="157"/>
  <c r="F1014" i="37" s="1"/>
  <c r="J2058" i="157"/>
  <c r="F1016" i="37" s="1"/>
  <c r="J2059" i="157"/>
  <c r="F1017" i="37" s="1"/>
  <c r="J2060" i="157"/>
  <c r="F1018" i="37" s="1"/>
  <c r="E1020" i="37"/>
  <c r="J2062" i="157"/>
  <c r="F1020" i="37" s="1"/>
  <c r="K2062" i="157"/>
  <c r="G1020" i="37" s="1"/>
  <c r="E1022" i="37"/>
  <c r="J2064" i="157"/>
  <c r="F1022" i="37" s="1"/>
  <c r="K2064" i="157"/>
  <c r="G1022" i="37" s="1"/>
  <c r="J2065" i="157"/>
  <c r="F1023" i="37" s="1"/>
  <c r="E1024" i="37"/>
  <c r="J2066" i="157"/>
  <c r="F1024" i="37" s="1"/>
  <c r="K2066" i="157"/>
  <c r="G1024" i="37" s="1"/>
  <c r="E1025" i="37"/>
  <c r="J2067" i="157"/>
  <c r="F1025" i="37" s="1"/>
  <c r="K2067" i="157"/>
  <c r="G1025" i="37" s="1"/>
  <c r="J2068" i="157"/>
  <c r="F1026" i="37" s="1"/>
  <c r="J2069" i="157"/>
  <c r="F1027" i="37" s="1"/>
  <c r="E1029" i="37"/>
  <c r="J2071" i="157"/>
  <c r="F1029" i="37" s="1"/>
  <c r="K2071" i="157"/>
  <c r="G1029" i="37" s="1"/>
  <c r="J2073" i="157"/>
  <c r="F1031" i="37" s="1"/>
  <c r="E1032" i="37"/>
  <c r="J2074" i="157"/>
  <c r="F1032" i="37" s="1"/>
  <c r="K2074" i="157"/>
  <c r="G1032" i="37" s="1"/>
  <c r="J2008" i="157"/>
  <c r="J1992" i="157"/>
  <c r="J1990" i="157" s="1"/>
  <c r="J1986" i="157"/>
  <c r="J1979" i="157"/>
  <c r="J1962" i="157"/>
  <c r="J2033" i="157" s="1"/>
  <c r="F991" i="37" s="1"/>
  <c r="AG862" i="37"/>
  <c r="AF862" i="37"/>
  <c r="AG865" i="37"/>
  <c r="AF865" i="37"/>
  <c r="AG866" i="37"/>
  <c r="AF866" i="37"/>
  <c r="AG867" i="37"/>
  <c r="AF867" i="37"/>
  <c r="AG868" i="37"/>
  <c r="AF868" i="37"/>
  <c r="AG869" i="37"/>
  <c r="AF869" i="37"/>
  <c r="AG870" i="37"/>
  <c r="AF870" i="37"/>
  <c r="AG871" i="37"/>
  <c r="AF871" i="37"/>
  <c r="AG872" i="37"/>
  <c r="AF872" i="37"/>
  <c r="AG873" i="37"/>
  <c r="AF873" i="37"/>
  <c r="AG875" i="37"/>
  <c r="AF875" i="37"/>
  <c r="AG880" i="37"/>
  <c r="AF880" i="37"/>
  <c r="AG881" i="37"/>
  <c r="AF881" i="37"/>
  <c r="AG885" i="37"/>
  <c r="AF885" i="37"/>
  <c r="AG886" i="37"/>
  <c r="AF886" i="37"/>
  <c r="AG887" i="37"/>
  <c r="AF887" i="37"/>
  <c r="AG888" i="37"/>
  <c r="AF888" i="37"/>
  <c r="AG889" i="37"/>
  <c r="AF889" i="37"/>
  <c r="AG890" i="37"/>
  <c r="AF890" i="37"/>
  <c r="AG891" i="37"/>
  <c r="AF891" i="37"/>
  <c r="AG892" i="37"/>
  <c r="AF892" i="37"/>
  <c r="AG893" i="37"/>
  <c r="AF893" i="37"/>
  <c r="AG895" i="37"/>
  <c r="AF895" i="37"/>
  <c r="AG896" i="37"/>
  <c r="AF896" i="37"/>
  <c r="AG897" i="37"/>
  <c r="AF897" i="37"/>
  <c r="AG898" i="37"/>
  <c r="AF898" i="37"/>
  <c r="AG899" i="37"/>
  <c r="AF899" i="37"/>
  <c r="AG900" i="37"/>
  <c r="AF900" i="37"/>
  <c r="AG901" i="37"/>
  <c r="AF901" i="37"/>
  <c r="AG902" i="37"/>
  <c r="AF902" i="37"/>
  <c r="AG907" i="37"/>
  <c r="AF907" i="37"/>
  <c r="AG908" i="37"/>
  <c r="AF908" i="37"/>
  <c r="AG909" i="37"/>
  <c r="AF909" i="37"/>
  <c r="AG910" i="37"/>
  <c r="AF910" i="37"/>
  <c r="AG911" i="37"/>
  <c r="AF911" i="37"/>
  <c r="AG912" i="37"/>
  <c r="AF912" i="37"/>
  <c r="AG915" i="37"/>
  <c r="AF915" i="37"/>
  <c r="AG916" i="37"/>
  <c r="AF916" i="37"/>
  <c r="AG917" i="37"/>
  <c r="AF917" i="37"/>
  <c r="AG918" i="37"/>
  <c r="AF918" i="37"/>
  <c r="AG921" i="37"/>
  <c r="AF921" i="37"/>
  <c r="AG922" i="37"/>
  <c r="AF922" i="37"/>
  <c r="E866" i="37"/>
  <c r="J1890" i="157"/>
  <c r="F866" i="37" s="1"/>
  <c r="K1890" i="157"/>
  <c r="G866" i="37" s="1"/>
  <c r="J1891" i="157"/>
  <c r="F867" i="37" s="1"/>
  <c r="J1892" i="157"/>
  <c r="F868" i="37" s="1"/>
  <c r="J1893" i="157"/>
  <c r="F869" i="37" s="1"/>
  <c r="J1894" i="157"/>
  <c r="F870" i="37" s="1"/>
  <c r="J1899" i="157"/>
  <c r="F875" i="37" s="1"/>
  <c r="J1900" i="157"/>
  <c r="F876" i="37" s="1"/>
  <c r="E880" i="37"/>
  <c r="J1904" i="157"/>
  <c r="F880" i="37" s="1"/>
  <c r="K1904" i="157"/>
  <c r="G880" i="37" s="1"/>
  <c r="J1905" i="157"/>
  <c r="F881" i="37" s="1"/>
  <c r="J1911" i="157"/>
  <c r="F887" i="37" s="1"/>
  <c r="E888" i="37"/>
  <c r="J1912" i="157"/>
  <c r="F888" i="37" s="1"/>
  <c r="K1912" i="157"/>
  <c r="G888" i="37" s="1"/>
  <c r="J1913" i="157"/>
  <c r="F889" i="37" s="1"/>
  <c r="E890" i="37"/>
  <c r="J1914" i="157"/>
  <c r="F890" i="37" s="1"/>
  <c r="K1914" i="157"/>
  <c r="G890" i="37" s="1"/>
  <c r="J1915" i="157"/>
  <c r="F891" i="37" s="1"/>
  <c r="J1916" i="157"/>
  <c r="F892" i="37" s="1"/>
  <c r="J1918" i="157"/>
  <c r="F894" i="37" s="1"/>
  <c r="J1919" i="157"/>
  <c r="F895" i="37" s="1"/>
  <c r="J1920" i="157"/>
  <c r="F896" i="37" s="1"/>
  <c r="E898" i="37"/>
  <c r="J1922" i="157"/>
  <c r="F898" i="37" s="1"/>
  <c r="K1922" i="157"/>
  <c r="G898" i="37" s="1"/>
  <c r="E900" i="37"/>
  <c r="J1924" i="157"/>
  <c r="F900" i="37" s="1"/>
  <c r="K1924" i="157"/>
  <c r="G900" i="37" s="1"/>
  <c r="J1925" i="157"/>
  <c r="F901" i="37" s="1"/>
  <c r="E902" i="37"/>
  <c r="J1926" i="157"/>
  <c r="F902" i="37" s="1"/>
  <c r="K1926" i="157"/>
  <c r="G902" i="37" s="1"/>
  <c r="E903" i="37"/>
  <c r="J1927" i="157"/>
  <c r="F903" i="37" s="1"/>
  <c r="K1927" i="157"/>
  <c r="G903" i="37" s="1"/>
  <c r="J1928" i="157"/>
  <c r="F904" i="37" s="1"/>
  <c r="J1929" i="157"/>
  <c r="F905" i="37" s="1"/>
  <c r="E907" i="37"/>
  <c r="J1931" i="157"/>
  <c r="F907" i="37" s="1"/>
  <c r="K1931" i="157"/>
  <c r="G907" i="37" s="1"/>
  <c r="J1933" i="157"/>
  <c r="F909" i="37" s="1"/>
  <c r="J1864" i="157"/>
  <c r="J1849" i="157"/>
  <c r="J1847" i="157" s="1"/>
  <c r="J1843" i="157"/>
  <c r="J1836" i="157"/>
  <c r="J1889" i="157"/>
  <c r="F865" i="37" s="1"/>
  <c r="AG798" i="37"/>
  <c r="AF798" i="37"/>
  <c r="AG801" i="37"/>
  <c r="AF801" i="37"/>
  <c r="AG802" i="37"/>
  <c r="AF802" i="37"/>
  <c r="AG803" i="37"/>
  <c r="AF803" i="37"/>
  <c r="AG804" i="37"/>
  <c r="AF804" i="37"/>
  <c r="AG805" i="37"/>
  <c r="AF805" i="37"/>
  <c r="AG806" i="37"/>
  <c r="AF806" i="37"/>
  <c r="AG807" i="37"/>
  <c r="AF807" i="37"/>
  <c r="AG808" i="37"/>
  <c r="AF808" i="37"/>
  <c r="AG809" i="37"/>
  <c r="AF809" i="37"/>
  <c r="AG811" i="37"/>
  <c r="AF811" i="37"/>
  <c r="AG813" i="37"/>
  <c r="AF813" i="37"/>
  <c r="AG814" i="37"/>
  <c r="AF814" i="37"/>
  <c r="AG815" i="37"/>
  <c r="AF815" i="37"/>
  <c r="AG816" i="37"/>
  <c r="AF816" i="37"/>
  <c r="AG817" i="37"/>
  <c r="AF817" i="37"/>
  <c r="AG818" i="37"/>
  <c r="AF818" i="37"/>
  <c r="AG821" i="37"/>
  <c r="AF821" i="37"/>
  <c r="AG822" i="37"/>
  <c r="AF822" i="37"/>
  <c r="AG823" i="37"/>
  <c r="AF823" i="37"/>
  <c r="AG824" i="37"/>
  <c r="AF824" i="37"/>
  <c r="AG825" i="37"/>
  <c r="AF825" i="37"/>
  <c r="AG827" i="37"/>
  <c r="AF827" i="37"/>
  <c r="AG828" i="37"/>
  <c r="AF828" i="37"/>
  <c r="AG829" i="37"/>
  <c r="AF829" i="37"/>
  <c r="AG830" i="37"/>
  <c r="AF830" i="37"/>
  <c r="AG831" i="37"/>
  <c r="AF831" i="37"/>
  <c r="AG832" i="37"/>
  <c r="AF832" i="37"/>
  <c r="AG833" i="37"/>
  <c r="AF833" i="37"/>
  <c r="AG834" i="37"/>
  <c r="AF834" i="37"/>
  <c r="AG836" i="37"/>
  <c r="AF836" i="37"/>
  <c r="AG837" i="37"/>
  <c r="AF837" i="37"/>
  <c r="AG839" i="37"/>
  <c r="AF839" i="37"/>
  <c r="AG840" i="37"/>
  <c r="AF840" i="37"/>
  <c r="AG841" i="37"/>
  <c r="AF841" i="37"/>
  <c r="AG842" i="37"/>
  <c r="AF842" i="37"/>
  <c r="AG844" i="37"/>
  <c r="AF844" i="37"/>
  <c r="AG845" i="37"/>
  <c r="AF845" i="37"/>
  <c r="AG846" i="37"/>
  <c r="AF846" i="37"/>
  <c r="AG847" i="37"/>
  <c r="AF847" i="37"/>
  <c r="AG852" i="37"/>
  <c r="AF852" i="37"/>
  <c r="AG853" i="37"/>
  <c r="AF853" i="37"/>
  <c r="AG855" i="37"/>
  <c r="AF855" i="37"/>
  <c r="AG856" i="37"/>
  <c r="AF856" i="37"/>
  <c r="AG857" i="37"/>
  <c r="AF857" i="37"/>
  <c r="J1782" i="157"/>
  <c r="F844" i="37" s="1"/>
  <c r="J1663" i="157"/>
  <c r="J1661" i="157" s="1"/>
  <c r="J1650" i="157"/>
  <c r="J1632" i="157"/>
  <c r="AG734" i="37"/>
  <c r="AF734" i="37"/>
  <c r="AG737" i="37"/>
  <c r="AF737" i="37"/>
  <c r="AG738" i="37"/>
  <c r="AF738" i="37"/>
  <c r="AG739" i="37"/>
  <c r="AF739" i="37"/>
  <c r="AG740" i="37"/>
  <c r="AF740" i="37"/>
  <c r="AG741" i="37"/>
  <c r="AF741" i="37"/>
  <c r="AG742" i="37"/>
  <c r="AF742" i="37"/>
  <c r="AG743" i="37"/>
  <c r="AF743" i="37"/>
  <c r="AG744" i="37"/>
  <c r="AF744" i="37"/>
  <c r="AG745" i="37"/>
  <c r="AF745" i="37"/>
  <c r="AG747" i="37"/>
  <c r="AF747" i="37"/>
  <c r="AG749" i="37"/>
  <c r="AF749" i="37"/>
  <c r="AG750" i="37"/>
  <c r="AF750" i="37"/>
  <c r="AG751" i="37"/>
  <c r="AF751" i="37"/>
  <c r="AG753" i="37"/>
  <c r="AF753" i="37"/>
  <c r="AG754" i="37"/>
  <c r="AF754" i="37"/>
  <c r="AG755" i="37"/>
  <c r="AF755" i="37"/>
  <c r="AG756" i="37"/>
  <c r="AF756" i="37"/>
  <c r="AG757" i="37"/>
  <c r="AF757" i="37"/>
  <c r="AG758" i="37"/>
  <c r="AF758" i="37"/>
  <c r="AG759" i="37"/>
  <c r="AF759" i="37"/>
  <c r="AG760" i="37"/>
  <c r="AF760" i="37"/>
  <c r="AG762" i="37"/>
  <c r="AF762" i="37"/>
  <c r="AG763" i="37"/>
  <c r="AF763" i="37"/>
  <c r="AG764" i="37"/>
  <c r="AF764" i="37"/>
  <c r="AG765" i="37"/>
  <c r="AF765" i="37"/>
  <c r="AG766" i="37"/>
  <c r="AF766" i="37"/>
  <c r="AG767" i="37"/>
  <c r="AF767" i="37"/>
  <c r="AG768" i="37"/>
  <c r="AF768" i="37"/>
  <c r="AG769" i="37"/>
  <c r="AF769" i="37"/>
  <c r="AG770" i="37"/>
  <c r="AF770" i="37"/>
  <c r="AG772" i="37"/>
  <c r="AF772" i="37"/>
  <c r="AG773" i="37"/>
  <c r="AF773" i="37"/>
  <c r="AG774" i="37"/>
  <c r="AF774" i="37"/>
  <c r="AG775" i="37"/>
  <c r="AF775" i="37"/>
  <c r="AG776" i="37"/>
  <c r="AF776" i="37"/>
  <c r="AG777" i="37"/>
  <c r="AF777" i="37"/>
  <c r="AG778" i="37"/>
  <c r="AF778" i="37"/>
  <c r="AG780" i="37"/>
  <c r="AF780" i="37"/>
  <c r="AG781" i="37"/>
  <c r="AF781" i="37"/>
  <c r="AG782" i="37"/>
  <c r="AF782" i="37"/>
  <c r="AG783" i="37"/>
  <c r="AF783" i="37"/>
  <c r="AG786" i="37"/>
  <c r="AF786" i="37"/>
  <c r="AG787" i="37"/>
  <c r="AF787" i="37"/>
  <c r="AG788" i="37"/>
  <c r="AF788" i="37"/>
  <c r="AG789" i="37"/>
  <c r="AF789" i="37"/>
  <c r="AG791" i="37"/>
  <c r="AF791" i="37"/>
  <c r="AG792" i="37"/>
  <c r="AF792" i="37"/>
  <c r="AG793" i="37"/>
  <c r="AF793" i="37"/>
  <c r="E738" i="37"/>
  <c r="J1557" i="157"/>
  <c r="F738" i="37" s="1"/>
  <c r="K1557" i="157"/>
  <c r="G738" i="37" s="1"/>
  <c r="J1558" i="157"/>
  <c r="F739" i="37" s="1"/>
  <c r="J1559" i="157"/>
  <c r="F740" i="37" s="1"/>
  <c r="J1560" i="157"/>
  <c r="F741" i="37" s="1"/>
  <c r="J1561" i="157"/>
  <c r="F742" i="37" s="1"/>
  <c r="J1563" i="157"/>
  <c r="F744" i="37" s="1"/>
  <c r="J1564" i="157"/>
  <c r="F745" i="37" s="1"/>
  <c r="E748" i="37"/>
  <c r="J1567" i="157"/>
  <c r="F748" i="37" s="1"/>
  <c r="K1567" i="157"/>
  <c r="G748" i="37" s="1"/>
  <c r="J1568" i="157"/>
  <c r="F749" i="37" s="1"/>
  <c r="J1574" i="157"/>
  <c r="F755" i="37" s="1"/>
  <c r="E756" i="37"/>
  <c r="J1575" i="157"/>
  <c r="F756" i="37" s="1"/>
  <c r="K1575" i="157"/>
  <c r="G756" i="37" s="1"/>
  <c r="J1576" i="157"/>
  <c r="F757" i="37" s="1"/>
  <c r="E758" i="37"/>
  <c r="J1577" i="157"/>
  <c r="F758" i="37" s="1"/>
  <c r="K1577" i="157"/>
  <c r="G758" i="37" s="1"/>
  <c r="J1578" i="157"/>
  <c r="F759" i="37" s="1"/>
  <c r="J1579" i="157"/>
  <c r="F760" i="37" s="1"/>
  <c r="J1581" i="157"/>
  <c r="F762" i="37" s="1"/>
  <c r="J1582" i="157"/>
  <c r="F763" i="37" s="1"/>
  <c r="J1583" i="157"/>
  <c r="F764" i="37" s="1"/>
  <c r="E766" i="37"/>
  <c r="J1585" i="157"/>
  <c r="F766" i="37" s="1"/>
  <c r="K1585" i="157"/>
  <c r="G766" i="37" s="1"/>
  <c r="E768" i="37"/>
  <c r="J1587" i="157"/>
  <c r="F768" i="37" s="1"/>
  <c r="K1587" i="157"/>
  <c r="G768" i="37" s="1"/>
  <c r="J1588" i="157"/>
  <c r="F769" i="37" s="1"/>
  <c r="E770" i="37"/>
  <c r="J1589" i="157"/>
  <c r="F770" i="37" s="1"/>
  <c r="K1589" i="157"/>
  <c r="G770" i="37" s="1"/>
  <c r="E771" i="37"/>
  <c r="J1590" i="157"/>
  <c r="F771" i="37" s="1"/>
  <c r="K1590" i="157"/>
  <c r="G771" i="37" s="1"/>
  <c r="E772" i="37"/>
  <c r="J1591" i="157"/>
  <c r="F772" i="37" s="1"/>
  <c r="K1591" i="157"/>
  <c r="G772" i="37" s="1"/>
  <c r="J1592" i="157"/>
  <c r="F773" i="37" s="1"/>
  <c r="J1593" i="157"/>
  <c r="F774" i="37" s="1"/>
  <c r="E776" i="37"/>
  <c r="J1595" i="157"/>
  <c r="F776" i="37" s="1"/>
  <c r="K1595" i="157"/>
  <c r="G776" i="37" s="1"/>
  <c r="J1597" i="157"/>
  <c r="F778" i="37" s="1"/>
  <c r="J1530" i="157"/>
  <c r="J1511" i="157"/>
  <c r="J1509" i="157" s="1"/>
  <c r="J1584" i="157" s="1"/>
  <c r="F765" i="37" s="1"/>
  <c r="J1505" i="157"/>
  <c r="J1498" i="157"/>
  <c r="J1481" i="157"/>
  <c r="J1556" i="157" s="1"/>
  <c r="F737" i="37" s="1"/>
  <c r="AG543" i="37"/>
  <c r="AF543" i="37"/>
  <c r="AG546" i="37"/>
  <c r="AF546" i="37"/>
  <c r="AG547" i="37"/>
  <c r="AF547" i="37"/>
  <c r="AG548" i="37"/>
  <c r="AF548" i="37"/>
  <c r="AG549" i="37"/>
  <c r="AF549" i="37"/>
  <c r="AG550" i="37"/>
  <c r="AF550" i="37"/>
  <c r="AG551" i="37"/>
  <c r="AF551" i="37"/>
  <c r="AG552" i="37"/>
  <c r="AF552" i="37"/>
  <c r="AG553" i="37"/>
  <c r="AF553" i="37"/>
  <c r="AG554" i="37"/>
  <c r="AF554" i="37"/>
  <c r="AG556" i="37"/>
  <c r="AF556" i="37"/>
  <c r="AG559" i="37"/>
  <c r="AF559" i="37"/>
  <c r="AG560" i="37"/>
  <c r="AF560" i="37"/>
  <c r="AG561" i="37"/>
  <c r="AF561" i="37"/>
  <c r="AG562" i="37"/>
  <c r="AF562" i="37"/>
  <c r="AG563" i="37"/>
  <c r="AF563" i="37"/>
  <c r="AG564" i="37"/>
  <c r="AF564" i="37"/>
  <c r="AG565" i="37"/>
  <c r="AF565" i="37"/>
  <c r="AG566" i="37"/>
  <c r="AF566" i="37"/>
  <c r="AG567" i="37"/>
  <c r="AF567" i="37"/>
  <c r="AG568" i="37"/>
  <c r="AF568" i="37"/>
  <c r="AG569" i="37"/>
  <c r="AF569" i="37"/>
  <c r="AG571" i="37"/>
  <c r="AF571" i="37"/>
  <c r="AG572" i="37"/>
  <c r="AF572" i="37"/>
  <c r="AG573" i="37"/>
  <c r="AF573" i="37"/>
  <c r="AG574" i="37"/>
  <c r="AF574" i="37"/>
  <c r="AG575" i="37"/>
  <c r="AF575" i="37"/>
  <c r="AG576" i="37"/>
  <c r="AF576" i="37"/>
  <c r="AG577" i="37"/>
  <c r="AF577" i="37"/>
  <c r="AG578" i="37"/>
  <c r="AF578" i="37"/>
  <c r="AG580" i="37"/>
  <c r="AF580" i="37"/>
  <c r="AG583" i="37"/>
  <c r="AF583" i="37"/>
  <c r="AG585" i="37"/>
  <c r="AF585" i="37"/>
  <c r="AG586" i="37"/>
  <c r="AF586" i="37"/>
  <c r="AG587" i="37"/>
  <c r="AF587" i="37"/>
  <c r="AG588" i="37"/>
  <c r="AF588" i="37"/>
  <c r="AG589" i="37"/>
  <c r="AF589" i="37"/>
  <c r="AG591" i="37"/>
  <c r="AF591" i="37"/>
  <c r="AG592" i="37"/>
  <c r="AF592" i="37"/>
  <c r="AG593" i="37"/>
  <c r="AF593" i="37"/>
  <c r="AG594" i="37"/>
  <c r="AF594" i="37"/>
  <c r="AG597" i="37"/>
  <c r="AF597" i="37"/>
  <c r="AG601" i="37"/>
  <c r="AF601" i="37"/>
  <c r="AG602" i="37"/>
  <c r="AF602" i="37"/>
  <c r="AG603" i="37"/>
  <c r="AF603" i="37"/>
  <c r="E547" i="37"/>
  <c r="J1405" i="157"/>
  <c r="F547" i="37" s="1"/>
  <c r="K1405" i="157"/>
  <c r="G547" i="37" s="1"/>
  <c r="J1406" i="157"/>
  <c r="F548" i="37" s="1"/>
  <c r="J1407" i="157"/>
  <c r="F549" i="37" s="1"/>
  <c r="J1408" i="157"/>
  <c r="F550" i="37" s="1"/>
  <c r="J1409" i="157"/>
  <c r="F551" i="37" s="1"/>
  <c r="J1413" i="157"/>
  <c r="F555" i="37" s="1"/>
  <c r="J1414" i="157"/>
  <c r="F556" i="37" s="1"/>
  <c r="E559" i="37"/>
  <c r="J1417" i="157"/>
  <c r="F559" i="37" s="1"/>
  <c r="K1417" i="157"/>
  <c r="G559" i="37" s="1"/>
  <c r="J1418" i="157"/>
  <c r="F560" i="37" s="1"/>
  <c r="J1424" i="157"/>
  <c r="F566" i="37" s="1"/>
  <c r="E567" i="37"/>
  <c r="J1425" i="157"/>
  <c r="F567" i="37" s="1"/>
  <c r="K1425" i="157"/>
  <c r="G567" i="37" s="1"/>
  <c r="J1426" i="157"/>
  <c r="F568" i="37" s="1"/>
  <c r="E569" i="37"/>
  <c r="J1427" i="157"/>
  <c r="F569" i="37" s="1"/>
  <c r="K1427" i="157"/>
  <c r="G569" i="37" s="1"/>
  <c r="J1428" i="157"/>
  <c r="F570" i="37" s="1"/>
  <c r="J1429" i="157"/>
  <c r="F571" i="37" s="1"/>
  <c r="J1431" i="157"/>
  <c r="F573" i="37" s="1"/>
  <c r="J1432" i="157"/>
  <c r="F574" i="37" s="1"/>
  <c r="J1433" i="157"/>
  <c r="F575" i="37" s="1"/>
  <c r="E576" i="37"/>
  <c r="J1434" i="157"/>
  <c r="F576" i="37" s="1"/>
  <c r="K1434" i="157"/>
  <c r="G576" i="37" s="1"/>
  <c r="E578" i="37"/>
  <c r="J1436" i="157"/>
  <c r="F578" i="37" s="1"/>
  <c r="K1436" i="157"/>
  <c r="G578" i="37" s="1"/>
  <c r="E580" i="37"/>
  <c r="J1438" i="157"/>
  <c r="F580" i="37" s="1"/>
  <c r="K1438" i="157"/>
  <c r="G580" i="37" s="1"/>
  <c r="J1439" i="157"/>
  <c r="F581" i="37" s="1"/>
  <c r="E582" i="37"/>
  <c r="J1440" i="157"/>
  <c r="F582" i="37" s="1"/>
  <c r="K1440" i="157"/>
  <c r="G582" i="37" s="1"/>
  <c r="E583" i="37"/>
  <c r="J1441" i="157"/>
  <c r="F583" i="37" s="1"/>
  <c r="K1441" i="157"/>
  <c r="G583" i="37" s="1"/>
  <c r="J1442" i="157"/>
  <c r="F584" i="37" s="1"/>
  <c r="J1443" i="157"/>
  <c r="F585" i="37" s="1"/>
  <c r="E587" i="37"/>
  <c r="J1445" i="157"/>
  <c r="F587" i="37" s="1"/>
  <c r="K1445" i="157"/>
  <c r="G587" i="37" s="1"/>
  <c r="J1447" i="157"/>
  <c r="F589" i="37" s="1"/>
  <c r="J1377" i="157"/>
  <c r="J1362" i="157"/>
  <c r="J1360" i="157" s="1"/>
  <c r="J1355" i="157"/>
  <c r="J1423" i="157"/>
  <c r="F565" i="37" s="1"/>
  <c r="J1404" i="157"/>
  <c r="F546" i="37" s="1"/>
  <c r="AG416" i="37"/>
  <c r="AF416" i="37"/>
  <c r="AG419" i="37"/>
  <c r="AF419" i="37"/>
  <c r="AG420" i="37"/>
  <c r="AF420" i="37"/>
  <c r="AG421" i="37"/>
  <c r="AF421" i="37"/>
  <c r="AG422" i="37"/>
  <c r="AF422" i="37"/>
  <c r="AG423" i="37"/>
  <c r="AF423" i="37"/>
  <c r="AG424" i="37"/>
  <c r="AF424" i="37"/>
  <c r="AG425" i="37"/>
  <c r="AF425" i="37"/>
  <c r="AG426" i="37"/>
  <c r="AF426" i="37"/>
  <c r="AG427" i="37"/>
  <c r="AF427" i="37"/>
  <c r="AG429" i="37"/>
  <c r="AF429" i="37"/>
  <c r="AG431" i="37"/>
  <c r="AF431" i="37"/>
  <c r="AG432" i="37"/>
  <c r="AF432" i="37"/>
  <c r="AG433" i="37"/>
  <c r="AF433" i="37"/>
  <c r="AG434" i="37"/>
  <c r="AF434" i="37"/>
  <c r="AG435" i="37"/>
  <c r="AF435" i="37"/>
  <c r="AG436" i="37"/>
  <c r="AF436" i="37"/>
  <c r="AG437" i="37"/>
  <c r="AF437" i="37"/>
  <c r="AG438" i="37"/>
  <c r="AF438" i="37"/>
  <c r="AG439" i="37"/>
  <c r="AF439" i="37"/>
  <c r="AG440" i="37"/>
  <c r="AF440" i="37"/>
  <c r="AG442" i="37"/>
  <c r="AF442" i="37"/>
  <c r="AG444" i="37"/>
  <c r="AF444" i="37"/>
  <c r="AG445" i="37"/>
  <c r="AF445" i="37"/>
  <c r="AG446" i="37"/>
  <c r="AF446" i="37"/>
  <c r="AG447" i="37"/>
  <c r="AF447" i="37"/>
  <c r="AG448" i="37"/>
  <c r="AF448" i="37"/>
  <c r="AG449" i="37"/>
  <c r="AF449" i="37"/>
  <c r="AG450" i="37"/>
  <c r="AF450" i="37"/>
  <c r="AG451" i="37"/>
  <c r="AF451" i="37"/>
  <c r="AG457" i="37"/>
  <c r="AF457" i="37"/>
  <c r="AG458" i="37"/>
  <c r="AF458" i="37"/>
  <c r="AG459" i="37"/>
  <c r="AF459" i="37"/>
  <c r="AG460" i="37"/>
  <c r="AF460" i="37"/>
  <c r="AG461" i="37"/>
  <c r="AF461" i="37"/>
  <c r="AG463" i="37"/>
  <c r="AF463" i="37"/>
  <c r="AG464" i="37"/>
  <c r="AF464" i="37"/>
  <c r="AG466" i="37"/>
  <c r="AF466" i="37"/>
  <c r="AG467" i="37"/>
  <c r="AF467" i="37"/>
  <c r="AG468" i="37"/>
  <c r="AF468" i="37"/>
  <c r="AG469" i="37"/>
  <c r="AF469" i="37"/>
  <c r="AG472" i="37"/>
  <c r="AF472" i="37"/>
  <c r="AG473" i="37"/>
  <c r="AF473" i="37"/>
  <c r="AG475" i="37"/>
  <c r="AF475" i="37"/>
  <c r="AG476" i="37"/>
  <c r="AF476" i="37"/>
  <c r="J1298" i="157"/>
  <c r="F457" i="37" s="1"/>
  <c r="J1297" i="157"/>
  <c r="F456" i="37" s="1"/>
  <c r="K1296" i="157"/>
  <c r="G455" i="37" s="1"/>
  <c r="J1296" i="157"/>
  <c r="F455" i="37" s="1"/>
  <c r="E455" i="37"/>
  <c r="K1295" i="157"/>
  <c r="G454" i="37" s="1"/>
  <c r="J1295" i="157"/>
  <c r="F454" i="37" s="1"/>
  <c r="E454" i="37"/>
  <c r="J1294" i="157"/>
  <c r="F453" i="37" s="1"/>
  <c r="K1293" i="157"/>
  <c r="G452" i="37" s="1"/>
  <c r="J1293" i="157"/>
  <c r="F452" i="37" s="1"/>
  <c r="E452" i="37"/>
  <c r="E420" i="37"/>
  <c r="J1261" i="157"/>
  <c r="F420" i="37" s="1"/>
  <c r="K1261" i="157"/>
  <c r="G420" i="37" s="1"/>
  <c r="J1262" i="157"/>
  <c r="F421" i="37" s="1"/>
  <c r="J1263" i="157"/>
  <c r="F422" i="37" s="1"/>
  <c r="J1264" i="157"/>
  <c r="F423" i="37" s="1"/>
  <c r="J1265" i="157"/>
  <c r="F424" i="37" s="1"/>
  <c r="J1267" i="157"/>
  <c r="F426" i="37" s="1"/>
  <c r="J1268" i="157"/>
  <c r="F427" i="37" s="1"/>
  <c r="E431" i="37"/>
  <c r="J1272" i="157"/>
  <c r="F431" i="37" s="1"/>
  <c r="K1272" i="157"/>
  <c r="G431" i="37" s="1"/>
  <c r="J1273" i="157"/>
  <c r="F432" i="37" s="1"/>
  <c r="J1279" i="157"/>
  <c r="F438" i="37" s="1"/>
  <c r="E439" i="37"/>
  <c r="J1280" i="157"/>
  <c r="F439" i="37" s="1"/>
  <c r="K1280" i="157"/>
  <c r="G439" i="37" s="1"/>
  <c r="J1281" i="157"/>
  <c r="F440" i="37" s="1"/>
  <c r="E441" i="37"/>
  <c r="J1282" i="157"/>
  <c r="F441" i="37" s="1"/>
  <c r="K1282" i="157"/>
  <c r="G441" i="37" s="1"/>
  <c r="J1283" i="157"/>
  <c r="F442" i="37" s="1"/>
  <c r="J1284" i="157"/>
  <c r="F443" i="37" s="1"/>
  <c r="J1286" i="157"/>
  <c r="F445" i="37" s="1"/>
  <c r="J1288" i="157"/>
  <c r="F447" i="37" s="1"/>
  <c r="E459" i="37"/>
  <c r="J1300" i="157"/>
  <c r="F459" i="37" s="1"/>
  <c r="K1300" i="157"/>
  <c r="G459" i="37" s="1"/>
  <c r="J1302" i="157"/>
  <c r="F461" i="37" s="1"/>
  <c r="J1232" i="157"/>
  <c r="J1217" i="157"/>
  <c r="J1215" i="157" s="1"/>
  <c r="J1278" i="157"/>
  <c r="F437" i="37" s="1"/>
  <c r="J1184" i="157"/>
  <c r="J1260" i="157" s="1"/>
  <c r="F419" i="37" s="1"/>
  <c r="AG347" i="37"/>
  <c r="AF347" i="37"/>
  <c r="AG350" i="37"/>
  <c r="AF350" i="37"/>
  <c r="AG351" i="37"/>
  <c r="AF351" i="37"/>
  <c r="AG352" i="37"/>
  <c r="AF352" i="37"/>
  <c r="AG353" i="37"/>
  <c r="AF353" i="37"/>
  <c r="AG354" i="37"/>
  <c r="AF354" i="37"/>
  <c r="AG355" i="37"/>
  <c r="AF355" i="37"/>
  <c r="AG356" i="37"/>
  <c r="AF356" i="37"/>
  <c r="AG357" i="37"/>
  <c r="AF357" i="37"/>
  <c r="AG358" i="37"/>
  <c r="AF358" i="37"/>
  <c r="AG359" i="37"/>
  <c r="AF359" i="37"/>
  <c r="AG362" i="37"/>
  <c r="AF362" i="37"/>
  <c r="AG363" i="37"/>
  <c r="AF363" i="37"/>
  <c r="AG364" i="37"/>
  <c r="AF364" i="37"/>
  <c r="AG365" i="37"/>
  <c r="AF365" i="37"/>
  <c r="AG369" i="37"/>
  <c r="AF369" i="37"/>
  <c r="AG370" i="37"/>
  <c r="AF370" i="37"/>
  <c r="AG371" i="37"/>
  <c r="AF371" i="37"/>
  <c r="AG372" i="37"/>
  <c r="AF372" i="37"/>
  <c r="AG373" i="37"/>
  <c r="AF373" i="37"/>
  <c r="AG374" i="37"/>
  <c r="AF374" i="37"/>
  <c r="AG375" i="37"/>
  <c r="AF375" i="37"/>
  <c r="AG377" i="37"/>
  <c r="AF377" i="37"/>
  <c r="AG378" i="37"/>
  <c r="AF378" i="37"/>
  <c r="AG379" i="37"/>
  <c r="AF379" i="37"/>
  <c r="AG380" i="37"/>
  <c r="AF380" i="37"/>
  <c r="AG381" i="37"/>
  <c r="AF381" i="37"/>
  <c r="AG383" i="37"/>
  <c r="AF383" i="37"/>
  <c r="AG384" i="37"/>
  <c r="AF384" i="37"/>
  <c r="AG386" i="37"/>
  <c r="AF386" i="37"/>
  <c r="AG391" i="37"/>
  <c r="AF391" i="37"/>
  <c r="AG392" i="37"/>
  <c r="AF392" i="37"/>
  <c r="AG393" i="37"/>
  <c r="AF393" i="37"/>
  <c r="AG394" i="37"/>
  <c r="AF394" i="37"/>
  <c r="AG396" i="37"/>
  <c r="AF396" i="37"/>
  <c r="AG397" i="37"/>
  <c r="AF397" i="37"/>
  <c r="AG398" i="37"/>
  <c r="AF398" i="37"/>
  <c r="AG400" i="37"/>
  <c r="AF400" i="37"/>
  <c r="AG401" i="37"/>
  <c r="AF401" i="37"/>
  <c r="AG402" i="37"/>
  <c r="AF402" i="37"/>
  <c r="AG403" i="37"/>
  <c r="AF403" i="37"/>
  <c r="AG406" i="37"/>
  <c r="AF406" i="37"/>
  <c r="AG407" i="37"/>
  <c r="AF407" i="37"/>
  <c r="AG410" i="37"/>
  <c r="AF410" i="37"/>
  <c r="AG411" i="37"/>
  <c r="AF411" i="37"/>
  <c r="AG412" i="37"/>
  <c r="AF412" i="37"/>
  <c r="J1145" i="157"/>
  <c r="F389" i="37" s="1"/>
  <c r="J1144" i="157"/>
  <c r="F388" i="37" s="1"/>
  <c r="J1143" i="157"/>
  <c r="F387" i="37" s="1"/>
  <c r="E387" i="37"/>
  <c r="J1142" i="157"/>
  <c r="F386" i="37" s="1"/>
  <c r="E386" i="37"/>
  <c r="J1141" i="157"/>
  <c r="F385" i="37" s="1"/>
  <c r="J1140" i="157"/>
  <c r="F384" i="37" s="1"/>
  <c r="J1138" i="157"/>
  <c r="F382" i="37" s="1"/>
  <c r="E382" i="37"/>
  <c r="J1136" i="157"/>
  <c r="F380" i="37" s="1"/>
  <c r="J1135" i="157"/>
  <c r="F379" i="37" s="1"/>
  <c r="J1134" i="157"/>
  <c r="F378" i="37" s="1"/>
  <c r="J1132" i="157"/>
  <c r="F376" i="37" s="1"/>
  <c r="J1131" i="157"/>
  <c r="F375" i="37" s="1"/>
  <c r="J1130" i="157"/>
  <c r="F374" i="37" s="1"/>
  <c r="E374" i="37"/>
  <c r="J1129" i="157"/>
  <c r="F373" i="37" s="1"/>
  <c r="J1128" i="157"/>
  <c r="F372" i="37" s="1"/>
  <c r="E372" i="37"/>
  <c r="J1127" i="157"/>
  <c r="F371" i="37" s="1"/>
  <c r="J1121" i="157"/>
  <c r="F365" i="37" s="1"/>
  <c r="J1115" i="157"/>
  <c r="F359" i="37" s="1"/>
  <c r="J1114" i="157"/>
  <c r="F358" i="37" s="1"/>
  <c r="F356" i="37"/>
  <c r="D356" i="37"/>
  <c r="F355" i="37"/>
  <c r="D355" i="37"/>
  <c r="F354" i="37"/>
  <c r="D354" i="37"/>
  <c r="F353" i="37"/>
  <c r="D353" i="37"/>
  <c r="J1085" i="157"/>
  <c r="J1062" i="157"/>
  <c r="J1060" i="157" s="1"/>
  <c r="J1056" i="157"/>
  <c r="J1049" i="157"/>
  <c r="J1032" i="157"/>
  <c r="J1029" i="157"/>
  <c r="Y1028" i="157"/>
  <c r="X1028" i="157"/>
  <c r="J1000" i="157"/>
  <c r="J975" i="157"/>
  <c r="J973" i="157" s="1"/>
  <c r="J962" i="157"/>
  <c r="J943" i="157"/>
  <c r="AG167" i="37"/>
  <c r="AF167" i="37"/>
  <c r="AG168" i="37"/>
  <c r="AF168" i="37"/>
  <c r="AG169" i="37"/>
  <c r="AF169" i="37"/>
  <c r="AG170" i="37"/>
  <c r="AF170" i="37"/>
  <c r="AG171" i="37"/>
  <c r="AF171" i="37"/>
  <c r="AG172" i="37"/>
  <c r="AF172" i="37"/>
  <c r="AG173" i="37"/>
  <c r="AF173" i="37"/>
  <c r="AG174" i="37"/>
  <c r="AF174" i="37"/>
  <c r="AG175" i="37"/>
  <c r="AF175" i="37"/>
  <c r="AG177" i="37"/>
  <c r="AF177" i="37"/>
  <c r="AG179" i="37"/>
  <c r="AF179" i="37"/>
  <c r="AG180" i="37"/>
  <c r="AF180" i="37"/>
  <c r="AG181" i="37"/>
  <c r="AF181" i="37"/>
  <c r="AG182" i="37"/>
  <c r="AF182" i="37"/>
  <c r="AG183" i="37"/>
  <c r="AF183" i="37"/>
  <c r="AG184" i="37"/>
  <c r="AF184" i="37"/>
  <c r="AG185" i="37"/>
  <c r="AF185" i="37"/>
  <c r="AG186" i="37"/>
  <c r="AF186" i="37"/>
  <c r="AG187" i="37"/>
  <c r="AF187" i="37"/>
  <c r="AG188" i="37"/>
  <c r="AF188" i="37"/>
  <c r="AG189" i="37"/>
  <c r="AF189" i="37"/>
  <c r="AG191" i="37"/>
  <c r="AF191" i="37"/>
  <c r="AG192" i="37"/>
  <c r="AF192" i="37"/>
  <c r="AG193" i="37"/>
  <c r="AF193" i="37"/>
  <c r="AG194" i="37"/>
  <c r="AF194" i="37"/>
  <c r="AG195" i="37"/>
  <c r="AF195" i="37"/>
  <c r="AG196" i="37"/>
  <c r="AF196" i="37"/>
  <c r="AG197" i="37"/>
  <c r="AF197" i="37"/>
  <c r="AG198" i="37"/>
  <c r="AF198" i="37"/>
  <c r="AG204" i="37"/>
  <c r="AF204" i="37"/>
  <c r="AG205" i="37"/>
  <c r="AF205" i="37"/>
  <c r="AG206" i="37"/>
  <c r="AF206" i="37"/>
  <c r="AG207" i="37"/>
  <c r="AF207" i="37"/>
  <c r="AG208" i="37"/>
  <c r="AF208" i="37"/>
  <c r="AG209" i="37"/>
  <c r="AF209" i="37"/>
  <c r="AG210" i="37"/>
  <c r="AF210" i="37"/>
  <c r="AG212" i="37"/>
  <c r="AF212" i="37"/>
  <c r="AG213" i="37"/>
  <c r="AF213" i="37"/>
  <c r="AG214" i="37"/>
  <c r="AF214" i="37"/>
  <c r="AG215" i="37"/>
  <c r="AF215" i="37"/>
  <c r="AG218" i="37"/>
  <c r="AF218" i="37"/>
  <c r="AG219" i="37"/>
  <c r="AF219" i="37"/>
  <c r="AG220" i="37"/>
  <c r="AF220" i="37"/>
  <c r="J738" i="157"/>
  <c r="J723" i="157"/>
  <c r="J717" i="157"/>
  <c r="J693" i="157"/>
  <c r="J652" i="157"/>
  <c r="J646" i="157"/>
  <c r="J622" i="157"/>
  <c r="J577" i="157"/>
  <c r="J574" i="157"/>
  <c r="J560" i="157"/>
  <c r="J556" i="157"/>
  <c r="J533" i="157"/>
  <c r="J401" i="157"/>
  <c r="J390" i="157"/>
  <c r="J435" i="157"/>
  <c r="J303" i="157"/>
  <c r="J266" i="157"/>
  <c r="J262" i="157"/>
  <c r="J245" i="157"/>
  <c r="J239" i="157"/>
  <c r="J198" i="157"/>
  <c r="J176" i="157"/>
  <c r="J172" i="157"/>
  <c r="J149" i="157"/>
  <c r="J100" i="157"/>
  <c r="P87" i="37"/>
  <c r="P88" i="37"/>
  <c r="P89" i="37"/>
  <c r="P345" i="37"/>
  <c r="P348" i="37"/>
  <c r="P349" i="37"/>
  <c r="P414" i="37"/>
  <c r="P415" i="37"/>
  <c r="P417" i="37"/>
  <c r="P418" i="37"/>
  <c r="P541" i="37"/>
  <c r="P542" i="37"/>
  <c r="P544" i="37"/>
  <c r="P545" i="37"/>
  <c r="P732" i="37"/>
  <c r="P733" i="37"/>
  <c r="P735" i="37"/>
  <c r="P736" i="37"/>
  <c r="P797" i="37"/>
  <c r="P799" i="37"/>
  <c r="P800" i="37"/>
  <c r="P860" i="37"/>
  <c r="P861" i="37"/>
  <c r="P863" i="37"/>
  <c r="P864" i="37"/>
  <c r="P987" i="37"/>
  <c r="P988" i="37"/>
  <c r="P989" i="37"/>
  <c r="P990" i="37"/>
  <c r="P1048" i="37"/>
  <c r="P1047" i="37" s="1"/>
  <c r="P1050" i="37"/>
  <c r="P1052" i="37"/>
  <c r="I3396" i="156"/>
  <c r="F1159" i="37" s="1"/>
  <c r="I3394" i="156"/>
  <c r="F1157" i="37" s="1"/>
  <c r="I3380" i="156"/>
  <c r="F1143" i="37" s="1"/>
  <c r="I3338" i="156"/>
  <c r="I3340" i="156"/>
  <c r="I3325" i="156"/>
  <c r="I3312" i="156"/>
  <c r="I3308" i="156"/>
  <c r="I3300" i="156" s="1"/>
  <c r="I3253" i="156"/>
  <c r="I3234" i="156"/>
  <c r="I3230" i="156"/>
  <c r="I3206" i="156"/>
  <c r="E677" i="37"/>
  <c r="I3144" i="156"/>
  <c r="F677" i="37" s="1"/>
  <c r="J3144" i="156"/>
  <c r="G677" i="37" s="1"/>
  <c r="I3145" i="156"/>
  <c r="F678" i="37" s="1"/>
  <c r="I3146" i="156"/>
  <c r="F679" i="37" s="1"/>
  <c r="I3147" i="156"/>
  <c r="F680" i="37" s="1"/>
  <c r="I3148" i="156"/>
  <c r="F681" i="37" s="1"/>
  <c r="I3150" i="156"/>
  <c r="F683" i="37" s="1"/>
  <c r="I3151" i="156"/>
  <c r="F684" i="37" s="1"/>
  <c r="E687" i="37"/>
  <c r="I3154" i="156"/>
  <c r="F687" i="37" s="1"/>
  <c r="J3154" i="156"/>
  <c r="G687" i="37" s="1"/>
  <c r="I3155" i="156"/>
  <c r="F688" i="37" s="1"/>
  <c r="I3161" i="156"/>
  <c r="F694" i="37" s="1"/>
  <c r="I3162" i="156"/>
  <c r="F695" i="37" s="1"/>
  <c r="J3162" i="156"/>
  <c r="G695" i="37" s="1"/>
  <c r="I3163" i="156"/>
  <c r="F696" i="37" s="1"/>
  <c r="I3164" i="156"/>
  <c r="F697" i="37" s="1"/>
  <c r="J3164" i="156"/>
  <c r="G697" i="37" s="1"/>
  <c r="I3165" i="156"/>
  <c r="F698" i="37" s="1"/>
  <c r="I3166" i="156"/>
  <c r="F699" i="37" s="1"/>
  <c r="I3168" i="156"/>
  <c r="F701" i="37" s="1"/>
  <c r="I3169" i="156"/>
  <c r="F702" i="37" s="1"/>
  <c r="I3170" i="156"/>
  <c r="F703" i="37" s="1"/>
  <c r="E704" i="37"/>
  <c r="I3171" i="156"/>
  <c r="F704" i="37" s="1"/>
  <c r="J3171" i="156"/>
  <c r="G704" i="37" s="1"/>
  <c r="E706" i="37"/>
  <c r="I3173" i="156"/>
  <c r="F706" i="37" s="1"/>
  <c r="J3173" i="156"/>
  <c r="G706" i="37" s="1"/>
  <c r="E707" i="37"/>
  <c r="I3174" i="156"/>
  <c r="F707" i="37" s="1"/>
  <c r="J3174" i="156"/>
  <c r="G707" i="37" s="1"/>
  <c r="E708" i="37"/>
  <c r="I3175" i="156"/>
  <c r="F708" i="37" s="1"/>
  <c r="J3175" i="156"/>
  <c r="G708" i="37" s="1"/>
  <c r="E709" i="37"/>
  <c r="I3176" i="156"/>
  <c r="F709" i="37" s="1"/>
  <c r="J3176" i="156"/>
  <c r="G709" i="37" s="1"/>
  <c r="E710" i="37"/>
  <c r="I3177" i="156"/>
  <c r="F710" i="37" s="1"/>
  <c r="J3177" i="156"/>
  <c r="G710" i="37" s="1"/>
  <c r="E711" i="37"/>
  <c r="I3178" i="156"/>
  <c r="F711" i="37" s="1"/>
  <c r="J3178" i="156"/>
  <c r="G711" i="37" s="1"/>
  <c r="E712" i="37"/>
  <c r="I3179" i="156"/>
  <c r="F712" i="37" s="1"/>
  <c r="J3179" i="156"/>
  <c r="G712" i="37" s="1"/>
  <c r="I3180" i="156"/>
  <c r="F713" i="37" s="1"/>
  <c r="E715" i="37"/>
  <c r="J3182" i="156"/>
  <c r="G715" i="37" s="1"/>
  <c r="I3184" i="156"/>
  <c r="F717" i="37" s="1"/>
  <c r="I3121" i="156"/>
  <c r="I3105" i="156"/>
  <c r="I3100" i="156"/>
  <c r="I3160" i="156"/>
  <c r="F693" i="37" s="1"/>
  <c r="I3076" i="156"/>
  <c r="I3143" i="156" s="1"/>
  <c r="F676" i="37" s="1"/>
  <c r="E611" i="37"/>
  <c r="I3001" i="156"/>
  <c r="F611" i="37" s="1"/>
  <c r="J3001" i="156"/>
  <c r="G611" i="37" s="1"/>
  <c r="I3002" i="156"/>
  <c r="F612" i="37" s="1"/>
  <c r="I3003" i="156"/>
  <c r="F613" i="37" s="1"/>
  <c r="I3004" i="156"/>
  <c r="F614" i="37" s="1"/>
  <c r="I3005" i="156"/>
  <c r="F615" i="37" s="1"/>
  <c r="I3007" i="156"/>
  <c r="F617" i="37" s="1"/>
  <c r="I3008" i="156"/>
  <c r="F618" i="37" s="1"/>
  <c r="E623" i="37"/>
  <c r="I3013" i="156"/>
  <c r="F623" i="37" s="1"/>
  <c r="J3013" i="156"/>
  <c r="G623" i="37" s="1"/>
  <c r="I3014" i="156"/>
  <c r="F624" i="37" s="1"/>
  <c r="I3020" i="156"/>
  <c r="F630" i="37" s="1"/>
  <c r="I3021" i="156"/>
  <c r="I3022" i="156"/>
  <c r="F632" i="37" s="1"/>
  <c r="E633" i="37"/>
  <c r="I3023" i="156"/>
  <c r="F633" i="37" s="1"/>
  <c r="J3023" i="156"/>
  <c r="G633" i="37" s="1"/>
  <c r="I3024" i="156"/>
  <c r="F634" i="37" s="1"/>
  <c r="I3025" i="156"/>
  <c r="F635" i="37" s="1"/>
  <c r="E636" i="37"/>
  <c r="I3026" i="156"/>
  <c r="J3026" i="156"/>
  <c r="G636" i="37" s="1"/>
  <c r="I3028" i="156"/>
  <c r="F638" i="37" s="1"/>
  <c r="I3029" i="156"/>
  <c r="I3030" i="156"/>
  <c r="F640" i="37" s="1"/>
  <c r="I3031" i="156"/>
  <c r="F641" i="37" s="1"/>
  <c r="E643" i="37"/>
  <c r="I3033" i="156"/>
  <c r="F643" i="37" s="1"/>
  <c r="J3033" i="156"/>
  <c r="G643" i="37" s="1"/>
  <c r="E645" i="37"/>
  <c r="I3035" i="156"/>
  <c r="F645" i="37" s="1"/>
  <c r="J3035" i="156"/>
  <c r="G645" i="37" s="1"/>
  <c r="I3036" i="156"/>
  <c r="F646" i="37" s="1"/>
  <c r="E647" i="37"/>
  <c r="I3037" i="156"/>
  <c r="F647" i="37" s="1"/>
  <c r="J3037" i="156"/>
  <c r="G647" i="37" s="1"/>
  <c r="E648" i="37"/>
  <c r="I3038" i="156"/>
  <c r="F648" i="37" s="1"/>
  <c r="J3038" i="156"/>
  <c r="G648" i="37" s="1"/>
  <c r="E649" i="37"/>
  <c r="I3039" i="156"/>
  <c r="F649" i="37" s="1"/>
  <c r="J3039" i="156"/>
  <c r="G649" i="37" s="1"/>
  <c r="I3040" i="156"/>
  <c r="F650" i="37" s="1"/>
  <c r="I3041" i="156"/>
  <c r="F651" i="37" s="1"/>
  <c r="E653" i="37"/>
  <c r="I3043" i="156"/>
  <c r="F653" i="37" s="1"/>
  <c r="J3043" i="156"/>
  <c r="G653" i="37" s="1"/>
  <c r="I3045" i="156"/>
  <c r="F655" i="37" s="1"/>
  <c r="I2971" i="156"/>
  <c r="I2953" i="156"/>
  <c r="I2951" i="156" s="1"/>
  <c r="I2945" i="156"/>
  <c r="I2918" i="156"/>
  <c r="I3000" i="156" s="1"/>
  <c r="F610" i="37" s="1"/>
  <c r="E484" i="37"/>
  <c r="I2847" i="156"/>
  <c r="F484" i="37" s="1"/>
  <c r="J2847" i="156"/>
  <c r="G484" i="37" s="1"/>
  <c r="I2848" i="156"/>
  <c r="F485" i="37" s="1"/>
  <c r="I2849" i="156"/>
  <c r="F486" i="37" s="1"/>
  <c r="I2850" i="156"/>
  <c r="F487" i="37" s="1"/>
  <c r="I2851" i="156"/>
  <c r="F488" i="37" s="1"/>
  <c r="I2853" i="156"/>
  <c r="F490" i="37" s="1"/>
  <c r="I2854" i="156"/>
  <c r="F491" i="37" s="1"/>
  <c r="E495" i="37"/>
  <c r="I2858" i="156"/>
  <c r="F495" i="37" s="1"/>
  <c r="J2858" i="156"/>
  <c r="G495" i="37" s="1"/>
  <c r="I2859" i="156"/>
  <c r="F496" i="37" s="1"/>
  <c r="I2865" i="156"/>
  <c r="F502" i="37" s="1"/>
  <c r="E503" i="37"/>
  <c r="I2866" i="156"/>
  <c r="F503" i="37" s="1"/>
  <c r="J2866" i="156"/>
  <c r="G503" i="37" s="1"/>
  <c r="I2867" i="156"/>
  <c r="F504" i="37" s="1"/>
  <c r="E505" i="37"/>
  <c r="I2868" i="156"/>
  <c r="F505" i="37" s="1"/>
  <c r="J2868" i="156"/>
  <c r="G505" i="37" s="1"/>
  <c r="I2869" i="156"/>
  <c r="F506" i="37" s="1"/>
  <c r="I2870" i="156"/>
  <c r="F507" i="37" s="1"/>
  <c r="I2872" i="156"/>
  <c r="F509" i="37" s="1"/>
  <c r="I2873" i="156"/>
  <c r="F510" i="37" s="1"/>
  <c r="I2874" i="156"/>
  <c r="F511" i="37" s="1"/>
  <c r="E513" i="37"/>
  <c r="I2876" i="156"/>
  <c r="F513" i="37" s="1"/>
  <c r="J2876" i="156"/>
  <c r="G513" i="37" s="1"/>
  <c r="I2877" i="156"/>
  <c r="F514" i="37" s="1"/>
  <c r="E515" i="37"/>
  <c r="I2878" i="156"/>
  <c r="F515" i="37" s="1"/>
  <c r="J2878" i="156"/>
  <c r="G515" i="37" s="1"/>
  <c r="I2879" i="156"/>
  <c r="F516" i="37" s="1"/>
  <c r="E517" i="37"/>
  <c r="I2880" i="156"/>
  <c r="F517" i="37" s="1"/>
  <c r="J2880" i="156"/>
  <c r="G517" i="37" s="1"/>
  <c r="E518" i="37"/>
  <c r="I2881" i="156"/>
  <c r="F518" i="37" s="1"/>
  <c r="J2881" i="156"/>
  <c r="G518" i="37" s="1"/>
  <c r="I2882" i="156"/>
  <c r="F519" i="37" s="1"/>
  <c r="I2883" i="156"/>
  <c r="F520" i="37" s="1"/>
  <c r="E522" i="37"/>
  <c r="I2885" i="156"/>
  <c r="F522" i="37" s="1"/>
  <c r="J2885" i="156"/>
  <c r="G522" i="37" s="1"/>
  <c r="I2887" i="156"/>
  <c r="F524" i="37" s="1"/>
  <c r="I2898" i="156"/>
  <c r="F535" i="37" s="1"/>
  <c r="I2816" i="156"/>
  <c r="I2798" i="156"/>
  <c r="I2875" i="156" s="1"/>
  <c r="F512" i="37" s="1"/>
  <c r="I2794" i="156"/>
  <c r="I2864" i="156"/>
  <c r="F501" i="37" s="1"/>
  <c r="I2769" i="156"/>
  <c r="I2846" i="156" s="1"/>
  <c r="F483" i="37" s="1"/>
  <c r="I2734" i="156"/>
  <c r="F323" i="37" s="1"/>
  <c r="I2733" i="156"/>
  <c r="F322" i="37" s="1"/>
  <c r="E322" i="37"/>
  <c r="I2732" i="156"/>
  <c r="F321" i="37" s="1"/>
  <c r="E321" i="37"/>
  <c r="I2731" i="156"/>
  <c r="F320" i="37" s="1"/>
  <c r="E320" i="37"/>
  <c r="I2730" i="156"/>
  <c r="F319" i="37" s="1"/>
  <c r="I2729" i="156"/>
  <c r="F318" i="37" s="1"/>
  <c r="E318" i="37"/>
  <c r="I2727" i="156"/>
  <c r="F316" i="37" s="1"/>
  <c r="E316" i="37"/>
  <c r="I2725" i="156"/>
  <c r="F314" i="37" s="1"/>
  <c r="I2724" i="156"/>
  <c r="F313" i="37" s="1"/>
  <c r="I2723" i="156"/>
  <c r="F312" i="37" s="1"/>
  <c r="I2721" i="156"/>
  <c r="F310" i="37" s="1"/>
  <c r="I2720" i="156"/>
  <c r="F309" i="37" s="1"/>
  <c r="I2719" i="156"/>
  <c r="F308" i="37" s="1"/>
  <c r="E308" i="37"/>
  <c r="I2718" i="156"/>
  <c r="F307" i="37" s="1"/>
  <c r="I2717" i="156"/>
  <c r="F306" i="37" s="1"/>
  <c r="E306" i="37"/>
  <c r="I2716" i="156"/>
  <c r="F305" i="37" s="1"/>
  <c r="I2710" i="156"/>
  <c r="F299" i="37" s="1"/>
  <c r="I2709" i="156"/>
  <c r="E298" i="37"/>
  <c r="I2706" i="156"/>
  <c r="F295" i="37" s="1"/>
  <c r="I2705" i="156"/>
  <c r="F294" i="37" s="1"/>
  <c r="I2703" i="156"/>
  <c r="F292" i="37" s="1"/>
  <c r="I2702" i="156"/>
  <c r="F291" i="37" s="1"/>
  <c r="I2701" i="156"/>
  <c r="F290" i="37" s="1"/>
  <c r="I2700" i="156"/>
  <c r="F289" i="37" s="1"/>
  <c r="I2699" i="156"/>
  <c r="F288" i="37" s="1"/>
  <c r="E288" i="37"/>
  <c r="I2676" i="156"/>
  <c r="I2645" i="156"/>
  <c r="I2652" i="156"/>
  <c r="I2628" i="156"/>
  <c r="D227" i="37" l="1"/>
  <c r="D930" i="37"/>
  <c r="G95" i="57"/>
  <c r="F930" i="37" s="1"/>
  <c r="H88" i="46"/>
  <c r="F227" i="37" s="1"/>
  <c r="H74" i="46"/>
  <c r="H130" i="46" s="1"/>
  <c r="F269" i="37" s="1"/>
  <c r="P2824" i="156"/>
  <c r="AL939" i="37"/>
  <c r="D452" i="37"/>
  <c r="D895" i="37"/>
  <c r="D867" i="37"/>
  <c r="D1026" i="37"/>
  <c r="D1003" i="37"/>
  <c r="D1064" i="37"/>
  <c r="AL1063" i="37" s="1"/>
  <c r="D359" i="37"/>
  <c r="D372" i="37"/>
  <c r="D378" i="37"/>
  <c r="D382" i="37"/>
  <c r="D461" i="37"/>
  <c r="D447" i="37"/>
  <c r="D442" i="37"/>
  <c r="D440" i="37"/>
  <c r="D438" i="37"/>
  <c r="D431" i="37"/>
  <c r="D424" i="37"/>
  <c r="D421" i="37"/>
  <c r="D584" i="37"/>
  <c r="D578" i="37"/>
  <c r="AL577" i="37" s="1"/>
  <c r="D575" i="37"/>
  <c r="D571" i="37"/>
  <c r="D569" i="37"/>
  <c r="D567" i="37"/>
  <c r="D555" i="37"/>
  <c r="D549" i="37"/>
  <c r="D547" i="37"/>
  <c r="AL546" i="37" s="1"/>
  <c r="D776" i="37"/>
  <c r="D771" i="37"/>
  <c r="D769" i="37"/>
  <c r="D763" i="37"/>
  <c r="D759" i="37"/>
  <c r="D757" i="37"/>
  <c r="D755" i="37"/>
  <c r="D748" i="37"/>
  <c r="D742" i="37"/>
  <c r="D739" i="37"/>
  <c r="K243" i="157"/>
  <c r="D374" i="37"/>
  <c r="D903" i="37"/>
  <c r="D891" i="37"/>
  <c r="D870" i="37"/>
  <c r="D995" i="37"/>
  <c r="D1073" i="37"/>
  <c r="D386" i="37"/>
  <c r="D388" i="37"/>
  <c r="D904" i="37"/>
  <c r="D898" i="37"/>
  <c r="AL897" i="37" s="1"/>
  <c r="D894" i="37"/>
  <c r="D881" i="37"/>
  <c r="D876" i="37"/>
  <c r="D869" i="37"/>
  <c r="D1032" i="37"/>
  <c r="AL1031" i="37" s="1"/>
  <c r="D1029" i="37"/>
  <c r="D1024" i="37"/>
  <c r="D1022" i="37"/>
  <c r="AL1021" i="37" s="1"/>
  <c r="D1018" i="37"/>
  <c r="D1014" i="37"/>
  <c r="D1012" i="37"/>
  <c r="D1010" i="37"/>
  <c r="D998" i="37"/>
  <c r="D994" i="37"/>
  <c r="D992" i="37"/>
  <c r="D1091" i="37"/>
  <c r="D1086" i="37"/>
  <c r="D1084" i="37"/>
  <c r="AL1083" i="37" s="1"/>
  <c r="D1080" i="37"/>
  <c r="D1076" i="37"/>
  <c r="D1065" i="37"/>
  <c r="K66" i="157"/>
  <c r="D385" i="37"/>
  <c r="D880" i="37"/>
  <c r="D1020" i="37"/>
  <c r="AL1019" i="37" s="1"/>
  <c r="D1078" i="37"/>
  <c r="D365" i="37"/>
  <c r="D375" i="37"/>
  <c r="D379" i="37"/>
  <c r="D445" i="37"/>
  <c r="D432" i="37"/>
  <c r="D427" i="37"/>
  <c r="D423" i="37"/>
  <c r="D587" i="37"/>
  <c r="D582" i="37"/>
  <c r="AL581" i="37" s="1"/>
  <c r="D580" i="37"/>
  <c r="D574" i="37"/>
  <c r="D570" i="37"/>
  <c r="D568" i="37"/>
  <c r="D566" i="37"/>
  <c r="D559" i="37"/>
  <c r="D551" i="37"/>
  <c r="D548" i="37"/>
  <c r="D778" i="37"/>
  <c r="D774" i="37"/>
  <c r="D772" i="37"/>
  <c r="D766" i="37"/>
  <c r="D762" i="37"/>
  <c r="D749" i="37"/>
  <c r="D745" i="37"/>
  <c r="D741" i="37"/>
  <c r="D909" i="37"/>
  <c r="D901" i="37"/>
  <c r="D887" i="37"/>
  <c r="D1016" i="37"/>
  <c r="D999" i="37"/>
  <c r="D1088" i="37"/>
  <c r="D1075" i="37"/>
  <c r="D373" i="37"/>
  <c r="D384" i="37"/>
  <c r="D389" i="37"/>
  <c r="D457" i="37"/>
  <c r="D907" i="37"/>
  <c r="D902" i="37"/>
  <c r="D900" i="37"/>
  <c r="D896" i="37"/>
  <c r="D892" i="37"/>
  <c r="D890" i="37"/>
  <c r="D888" i="37"/>
  <c r="AL887" i="37" s="1"/>
  <c r="D875" i="37"/>
  <c r="D868" i="37"/>
  <c r="D866" i="37"/>
  <c r="AL865" i="37" s="1"/>
  <c r="D1031" i="37"/>
  <c r="D1027" i="37"/>
  <c r="D1025" i="37"/>
  <c r="D1023" i="37"/>
  <c r="D1017" i="37"/>
  <c r="D1013" i="37"/>
  <c r="D1011" i="37"/>
  <c r="D1009" i="37"/>
  <c r="D1002" i="37"/>
  <c r="AL1001" i="37" s="1"/>
  <c r="D996" i="37"/>
  <c r="D993" i="37"/>
  <c r="D1093" i="37"/>
  <c r="D1089" i="37"/>
  <c r="D1087" i="37"/>
  <c r="D1085" i="37"/>
  <c r="D1079" i="37"/>
  <c r="D1074" i="37"/>
  <c r="D1072" i="37"/>
  <c r="AL1071" i="37" s="1"/>
  <c r="D905" i="37"/>
  <c r="D889" i="37"/>
  <c r="D1082" i="37"/>
  <c r="D1071" i="37"/>
  <c r="D358" i="37"/>
  <c r="D371" i="37"/>
  <c r="D376" i="37"/>
  <c r="D380" i="37"/>
  <c r="D387" i="37"/>
  <c r="AL386" i="37" s="1"/>
  <c r="D459" i="37"/>
  <c r="D443" i="37"/>
  <c r="D439" i="37"/>
  <c r="D426" i="37"/>
  <c r="D422" i="37"/>
  <c r="D420" i="37"/>
  <c r="AL419" i="37" s="1"/>
  <c r="D589" i="37"/>
  <c r="D585" i="37"/>
  <c r="D583" i="37"/>
  <c r="D581" i="37"/>
  <c r="D576" i="37"/>
  <c r="D573" i="37"/>
  <c r="D560" i="37"/>
  <c r="D556" i="37"/>
  <c r="D550" i="37"/>
  <c r="D773" i="37"/>
  <c r="D770" i="37"/>
  <c r="D768" i="37"/>
  <c r="AL767" i="37" s="1"/>
  <c r="D764" i="37"/>
  <c r="D760" i="37"/>
  <c r="D758" i="37"/>
  <c r="D756" i="37"/>
  <c r="D744" i="37"/>
  <c r="D740" i="37"/>
  <c r="D738" i="37"/>
  <c r="AL737" i="37" s="1"/>
  <c r="P413" i="37"/>
  <c r="D511" i="37"/>
  <c r="D490" i="37"/>
  <c r="D698" i="37"/>
  <c r="D1149" i="37"/>
  <c r="D1116" i="37"/>
  <c r="D321" i="37"/>
  <c r="D516" i="37"/>
  <c r="D655" i="37"/>
  <c r="D643" i="37"/>
  <c r="D1138" i="37"/>
  <c r="D1115" i="37"/>
  <c r="D306" i="37"/>
  <c r="D312" i="37"/>
  <c r="D316" i="37"/>
  <c r="D319" i="37"/>
  <c r="D510" i="37"/>
  <c r="D506" i="37"/>
  <c r="D504" i="37"/>
  <c r="D502" i="37"/>
  <c r="D495" i="37"/>
  <c r="D488" i="37"/>
  <c r="D485" i="37"/>
  <c r="D717" i="37"/>
  <c r="D704" i="37"/>
  <c r="D701" i="37"/>
  <c r="D695" i="37"/>
  <c r="D683" i="37"/>
  <c r="D679" i="37"/>
  <c r="D677" i="37"/>
  <c r="D1147" i="37"/>
  <c r="D1137" i="37"/>
  <c r="D1124" i="37"/>
  <c r="D1114" i="37"/>
  <c r="D503" i="37"/>
  <c r="D702" i="37"/>
  <c r="D688" i="37"/>
  <c r="D680" i="37"/>
  <c r="D1139" i="37"/>
  <c r="D292" i="37"/>
  <c r="D524" i="37"/>
  <c r="D651" i="37"/>
  <c r="D639" i="37"/>
  <c r="D1255" i="37" s="1"/>
  <c r="D631" i="37"/>
  <c r="D617" i="37"/>
  <c r="D611" i="37"/>
  <c r="D1127" i="37"/>
  <c r="D290" i="37"/>
  <c r="D294" i="37"/>
  <c r="D519" i="37"/>
  <c r="D650" i="37"/>
  <c r="D647" i="37"/>
  <c r="D645" i="37"/>
  <c r="D641" i="37"/>
  <c r="D638" i="37"/>
  <c r="D635" i="37"/>
  <c r="D633" i="37"/>
  <c r="D630" i="37"/>
  <c r="D623" i="37"/>
  <c r="D615" i="37"/>
  <c r="D612" i="37"/>
  <c r="D711" i="37"/>
  <c r="D708" i="37"/>
  <c r="D697" i="37"/>
  <c r="D1145" i="37"/>
  <c r="D1136" i="37"/>
  <c r="D1123" i="37"/>
  <c r="D1143" i="37"/>
  <c r="D310" i="37"/>
  <c r="D505" i="37"/>
  <c r="D484" i="37"/>
  <c r="D684" i="37"/>
  <c r="D298" i="37"/>
  <c r="D518" i="37"/>
  <c r="D649" i="37"/>
  <c r="D636" i="37"/>
  <c r="D1252" i="37" s="1"/>
  <c r="D710" i="37"/>
  <c r="D1148" i="37"/>
  <c r="D288" i="37"/>
  <c r="D299" i="37"/>
  <c r="D309" i="37"/>
  <c r="D313" i="37"/>
  <c r="D320" i="37"/>
  <c r="D322" i="37"/>
  <c r="D513" i="37"/>
  <c r="D509" i="37"/>
  <c r="D496" i="37"/>
  <c r="D491" i="37"/>
  <c r="D487" i="37"/>
  <c r="D706" i="37"/>
  <c r="D703" i="37"/>
  <c r="D699" i="37"/>
  <c r="D694" i="37"/>
  <c r="D687" i="37"/>
  <c r="D681" i="37"/>
  <c r="D678" i="37"/>
  <c r="D1142" i="37"/>
  <c r="D1135" i="37"/>
  <c r="D1118" i="37"/>
  <c r="D305" i="37"/>
  <c r="D314" i="37"/>
  <c r="D507" i="37"/>
  <c r="D486" i="37"/>
  <c r="D1128" i="37"/>
  <c r="D289" i="37"/>
  <c r="D308" i="37"/>
  <c r="D323" i="37"/>
  <c r="D520" i="37"/>
  <c r="D613" i="37"/>
  <c r="D713" i="37"/>
  <c r="D1159" i="37"/>
  <c r="D291" i="37"/>
  <c r="D295" i="37"/>
  <c r="D307" i="37"/>
  <c r="D318" i="37"/>
  <c r="D522" i="37"/>
  <c r="D517" i="37"/>
  <c r="D515" i="37"/>
  <c r="D653" i="37"/>
  <c r="D648" i="37"/>
  <c r="D646" i="37"/>
  <c r="D640" i="37"/>
  <c r="D634" i="37"/>
  <c r="D632" i="37"/>
  <c r="D624" i="37"/>
  <c r="D618" i="37"/>
  <c r="D614" i="37"/>
  <c r="D715" i="37"/>
  <c r="D712" i="37"/>
  <c r="D709" i="37"/>
  <c r="D696" i="37"/>
  <c r="D1150" i="37"/>
  <c r="D1141" i="37"/>
  <c r="D1134" i="37"/>
  <c r="D1117" i="37"/>
  <c r="D1157" i="37"/>
  <c r="P859" i="37"/>
  <c r="D269" i="37"/>
  <c r="P152" i="37"/>
  <c r="AL259" i="37"/>
  <c r="E262" i="37"/>
  <c r="D454" i="37"/>
  <c r="J1107" i="157"/>
  <c r="F351" i="37" s="1"/>
  <c r="D456" i="37"/>
  <c r="F1257" i="37"/>
  <c r="D453" i="37"/>
  <c r="D455" i="37"/>
  <c r="D441" i="37"/>
  <c r="G80" i="57"/>
  <c r="G139" i="57" s="1"/>
  <c r="F974" i="37" s="1"/>
  <c r="D973" i="37"/>
  <c r="D974" i="37"/>
  <c r="D268" i="37"/>
  <c r="J2155" i="157"/>
  <c r="J2170" i="157"/>
  <c r="F1053" i="37" s="1"/>
  <c r="E546" i="37"/>
  <c r="AL232" i="37"/>
  <c r="K65" i="157"/>
  <c r="AL235" i="37"/>
  <c r="F636" i="37"/>
  <c r="F1252" i="37" s="1"/>
  <c r="F639" i="37"/>
  <c r="F1255" i="37" s="1"/>
  <c r="F631" i="37"/>
  <c r="F1247" i="37" s="1"/>
  <c r="AL228" i="37"/>
  <c r="AL935" i="37"/>
  <c r="AI301" i="37"/>
  <c r="F298" i="37"/>
  <c r="AL964" i="37"/>
  <c r="AL928" i="37"/>
  <c r="J787" i="157"/>
  <c r="F100" i="37" s="1"/>
  <c r="J805" i="157"/>
  <c r="F118" i="37" s="1"/>
  <c r="J834" i="157"/>
  <c r="F147" i="37" s="1"/>
  <c r="AL245" i="37"/>
  <c r="AL931" i="37"/>
  <c r="AL927" i="37"/>
  <c r="P85" i="37"/>
  <c r="J777" i="157"/>
  <c r="F90" i="37" s="1"/>
  <c r="AF678" i="37"/>
  <c r="AF1118" i="37"/>
  <c r="AF1192" i="37"/>
  <c r="AF1182" i="37"/>
  <c r="AF1178" i="37"/>
  <c r="AF319" i="37"/>
  <c r="AF310" i="37"/>
  <c r="AF293" i="37"/>
  <c r="AF284" i="37"/>
  <c r="AF516" i="37"/>
  <c r="AF514" i="37"/>
  <c r="AF505" i="37"/>
  <c r="AF501" i="37"/>
  <c r="AF485" i="37"/>
  <c r="AF664" i="37"/>
  <c r="AF658" i="37"/>
  <c r="AF648" i="37"/>
  <c r="AF645" i="37"/>
  <c r="AF630" i="37"/>
  <c r="AF614" i="37"/>
  <c r="AF726" i="37"/>
  <c r="AF721" i="37"/>
  <c r="AF718" i="37"/>
  <c r="AF715" i="37"/>
  <c r="AF709" i="37"/>
  <c r="AF706" i="37"/>
  <c r="AF697" i="37"/>
  <c r="AF694" i="37"/>
  <c r="AF679" i="37"/>
  <c r="AF1165" i="37"/>
  <c r="AF1158" i="37"/>
  <c r="AF1152" i="37"/>
  <c r="AF1141" i="37"/>
  <c r="AF1135" i="37"/>
  <c r="AF1119" i="37"/>
  <c r="AF1110" i="37"/>
  <c r="AF513" i="37"/>
  <c r="AF504" i="37"/>
  <c r="AF484" i="37"/>
  <c r="AF613" i="37"/>
  <c r="AF717" i="37"/>
  <c r="AF696" i="37"/>
  <c r="AF1164" i="37"/>
  <c r="AF1209" i="37"/>
  <c r="AF1207" i="37"/>
  <c r="AF1203" i="37"/>
  <c r="AF1193" i="37"/>
  <c r="AF1183" i="37"/>
  <c r="AF1179" i="37"/>
  <c r="AF311" i="37"/>
  <c r="AF303" i="37"/>
  <c r="AF294" i="37"/>
  <c r="AF288" i="37"/>
  <c r="AF287" i="37"/>
  <c r="AF527" i="37"/>
  <c r="AF520" i="37"/>
  <c r="AF517" i="37"/>
  <c r="AF506" i="37"/>
  <c r="AF502" i="37"/>
  <c r="AF486" i="37"/>
  <c r="AF667" i="37"/>
  <c r="AF656" i="37"/>
  <c r="AF652" i="37"/>
  <c r="AF649" i="37"/>
  <c r="AF637" i="37"/>
  <c r="AF615" i="37"/>
  <c r="AF722" i="37"/>
  <c r="AF719" i="37"/>
  <c r="AF710" i="37"/>
  <c r="AF698" i="37"/>
  <c r="AF680" i="37"/>
  <c r="AF1166" i="37"/>
  <c r="AF1159" i="37"/>
  <c r="AF1156" i="37"/>
  <c r="AF1150" i="37"/>
  <c r="AF1136" i="37"/>
  <c r="AF1120" i="37"/>
  <c r="AF1114" i="37"/>
  <c r="AF1113" i="37"/>
  <c r="AF1200" i="37"/>
  <c r="AF1186" i="37"/>
  <c r="AF292" i="37"/>
  <c r="AF536" i="37"/>
  <c r="AF714" i="37"/>
  <c r="AF708" i="37"/>
  <c r="AF684" i="37"/>
  <c r="AF1143" i="37"/>
  <c r="AF1140" i="37"/>
  <c r="AF1134" i="37"/>
  <c r="AF1204" i="37"/>
  <c r="AF1194" i="37"/>
  <c r="AF1180" i="37"/>
  <c r="AF315" i="37"/>
  <c r="AF312" i="37"/>
  <c r="AF304" i="37"/>
  <c r="AF295" i="37"/>
  <c r="AF289" i="37"/>
  <c r="AF537" i="37"/>
  <c r="AF535" i="37"/>
  <c r="AF532" i="37"/>
  <c r="AF528" i="37"/>
  <c r="AF521" i="37"/>
  <c r="AF518" i="37"/>
  <c r="AF507" i="37"/>
  <c r="AF499" i="37"/>
  <c r="AF653" i="37"/>
  <c r="AF650" i="37"/>
  <c r="AF638" i="37"/>
  <c r="AF632" i="37"/>
  <c r="AF616" i="37"/>
  <c r="AF610" i="37"/>
  <c r="AF723" i="37"/>
  <c r="AF720" i="37"/>
  <c r="AF711" i="37"/>
  <c r="AF699" i="37"/>
  <c r="AF681" i="37"/>
  <c r="AF673" i="37"/>
  <c r="AF1167" i="37"/>
  <c r="AF1160" i="37"/>
  <c r="AF1157" i="37"/>
  <c r="AF1146" i="37"/>
  <c r="AF1137" i="37"/>
  <c r="AF1131" i="37"/>
  <c r="AF1121" i="37"/>
  <c r="AF1115" i="37"/>
  <c r="AF327" i="37"/>
  <c r="AF318" i="37"/>
  <c r="AF309" i="37"/>
  <c r="AF500" i="37"/>
  <c r="AF490" i="37"/>
  <c r="AF647" i="37"/>
  <c r="AF644" i="37"/>
  <c r="AF629" i="37"/>
  <c r="AF1161" i="37"/>
  <c r="AF1198" i="37"/>
  <c r="AF1195" i="37"/>
  <c r="AF329" i="37"/>
  <c r="AF325" i="37"/>
  <c r="AF324" i="37"/>
  <c r="AF316" i="37"/>
  <c r="AF313" i="37"/>
  <c r="AF306" i="37"/>
  <c r="AF305" i="37"/>
  <c r="AF290" i="37"/>
  <c r="AF530" i="37"/>
  <c r="AF525" i="37"/>
  <c r="AF522" i="37"/>
  <c r="AF511" i="37"/>
  <c r="AF508" i="37"/>
  <c r="AF480" i="37"/>
  <c r="AF663" i="37"/>
  <c r="AF659" i="37"/>
  <c r="AF654" i="37"/>
  <c r="AF642" i="37"/>
  <c r="AF633" i="37"/>
  <c r="AF617" i="37"/>
  <c r="AF611" i="37"/>
  <c r="AF727" i="37"/>
  <c r="AF724" i="37"/>
  <c r="AF712" i="37"/>
  <c r="AF703" i="37"/>
  <c r="AF700" i="37"/>
  <c r="AF682" i="37"/>
  <c r="AF676" i="37"/>
  <c r="AF1162" i="37"/>
  <c r="AF1149" i="37"/>
  <c r="AF1147" i="37"/>
  <c r="AF1144" i="37"/>
  <c r="AF1138" i="37"/>
  <c r="AF1132" i="37"/>
  <c r="AF1123" i="37"/>
  <c r="AF1116" i="37"/>
  <c r="AF333" i="37"/>
  <c r="AF635" i="37"/>
  <c r="AF623" i="37"/>
  <c r="AF729" i="37"/>
  <c r="AF705" i="37"/>
  <c r="AF1208" i="37"/>
  <c r="AF1199" i="37"/>
  <c r="AF1185" i="37"/>
  <c r="AF1181" i="37"/>
  <c r="AF331" i="37"/>
  <c r="AF326" i="37"/>
  <c r="AF322" i="37"/>
  <c r="AF321" i="37"/>
  <c r="AF317" i="37"/>
  <c r="AF308" i="37"/>
  <c r="AF307" i="37"/>
  <c r="AF291" i="37"/>
  <c r="AF531" i="37"/>
  <c r="AF526" i="37"/>
  <c r="AF523" i="37"/>
  <c r="AF515" i="37"/>
  <c r="AF512" i="37"/>
  <c r="AF509" i="37"/>
  <c r="AF503" i="37"/>
  <c r="AF489" i="37"/>
  <c r="AF483" i="37"/>
  <c r="AF660" i="37"/>
  <c r="AF655" i="37"/>
  <c r="AF643" i="37"/>
  <c r="AF640" i="37"/>
  <c r="AF634" i="37"/>
  <c r="AF628" i="37"/>
  <c r="AF618" i="37"/>
  <c r="AF612" i="37"/>
  <c r="AF728" i="37"/>
  <c r="AF725" i="37"/>
  <c r="AF713" i="37"/>
  <c r="AF704" i="37"/>
  <c r="AF701" i="37"/>
  <c r="AF683" i="37"/>
  <c r="AF677" i="37"/>
  <c r="AF1163" i="37"/>
  <c r="AF1145" i="37"/>
  <c r="AF1139" i="37"/>
  <c r="AF1133" i="37"/>
  <c r="AF1117" i="37"/>
  <c r="AF76" i="37"/>
  <c r="AL1206" i="37"/>
  <c r="J1939" i="157"/>
  <c r="F915" i="37" s="1"/>
  <c r="J1309" i="157"/>
  <c r="F468" i="37" s="1"/>
  <c r="AL1176" i="37"/>
  <c r="AL285" i="37"/>
  <c r="AL284" i="37"/>
  <c r="AL479" i="37"/>
  <c r="AL477" i="37"/>
  <c r="AL1111" i="37"/>
  <c r="AL1110" i="37"/>
  <c r="AL225" i="37"/>
  <c r="AL222" i="37"/>
  <c r="AL608" i="37"/>
  <c r="AL607" i="37"/>
  <c r="AL605" i="37"/>
  <c r="AL229" i="37"/>
  <c r="AL237" i="37"/>
  <c r="AL965" i="37"/>
  <c r="AL351" i="37"/>
  <c r="AL542" i="37"/>
  <c r="AL540" i="37"/>
  <c r="AL799" i="37"/>
  <c r="AL415" i="37"/>
  <c r="AL413" i="37"/>
  <c r="AL785" i="37"/>
  <c r="AL851" i="37"/>
  <c r="AL797" i="37"/>
  <c r="AL795" i="37"/>
  <c r="AL861" i="37"/>
  <c r="AL859" i="37"/>
  <c r="AL204" i="37"/>
  <c r="AL165" i="37"/>
  <c r="AL164" i="37"/>
  <c r="AL162" i="37"/>
  <c r="AL360" i="37"/>
  <c r="AL345" i="37"/>
  <c r="AL343" i="37"/>
  <c r="AL417" i="37"/>
  <c r="AL416" i="37"/>
  <c r="AL786" i="37"/>
  <c r="AL1051" i="37"/>
  <c r="AL1050" i="37"/>
  <c r="AL1047" i="37"/>
  <c r="AL283" i="37"/>
  <c r="AL281" i="37"/>
  <c r="AL481" i="37"/>
  <c r="AL1109" i="37"/>
  <c r="AL1107" i="37"/>
  <c r="AL217" i="37"/>
  <c r="AL196" i="37"/>
  <c r="AL231" i="37"/>
  <c r="AL257" i="37"/>
  <c r="AL933" i="37"/>
  <c r="AL1172" i="37"/>
  <c r="AL348" i="37"/>
  <c r="AL347" i="37"/>
  <c r="AL195" i="37"/>
  <c r="AL596" i="37"/>
  <c r="AL735" i="37"/>
  <c r="AL734" i="37"/>
  <c r="AL924" i="37"/>
  <c r="AL328" i="37"/>
  <c r="AL544" i="37"/>
  <c r="AL543" i="37"/>
  <c r="AL989" i="37"/>
  <c r="AL988" i="37"/>
  <c r="AL986" i="37"/>
  <c r="AL938" i="37"/>
  <c r="AL733" i="37"/>
  <c r="AL731" i="37"/>
  <c r="AL863" i="37"/>
  <c r="AL862" i="37"/>
  <c r="AL230" i="37"/>
  <c r="AL672" i="37"/>
  <c r="AL670" i="37"/>
  <c r="AL674" i="37"/>
  <c r="AL673" i="37"/>
  <c r="AL296" i="37"/>
  <c r="E1252" i="37"/>
  <c r="AL480" i="37"/>
  <c r="AF631" i="37"/>
  <c r="AF639" i="37"/>
  <c r="G124" i="57"/>
  <c r="F959" i="37" s="1"/>
  <c r="H116" i="46"/>
  <c r="F255" i="37" s="1"/>
  <c r="AF1096" i="37"/>
  <c r="AG1096" i="37"/>
  <c r="AG1198" i="37"/>
  <c r="AG1195" i="37"/>
  <c r="AG329" i="37"/>
  <c r="AG325" i="37"/>
  <c r="AG324" i="37"/>
  <c r="AG316" i="37"/>
  <c r="AG313" i="37"/>
  <c r="AG306" i="37"/>
  <c r="AG305" i="37"/>
  <c r="AG290" i="37"/>
  <c r="AG530" i="37"/>
  <c r="AG525" i="37"/>
  <c r="AG522" i="37"/>
  <c r="AG511" i="37"/>
  <c r="AG508" i="37"/>
  <c r="AG480" i="37"/>
  <c r="AG663" i="37"/>
  <c r="AG659" i="37"/>
  <c r="AG654" i="37"/>
  <c r="AG642" i="37"/>
  <c r="AG633" i="37"/>
  <c r="AG617" i="37"/>
  <c r="AG611" i="37"/>
  <c r="AG727" i="37"/>
  <c r="AG724" i="37"/>
  <c r="AG712" i="37"/>
  <c r="AG703" i="37"/>
  <c r="AG700" i="37"/>
  <c r="AG682" i="37"/>
  <c r="AG676" i="37"/>
  <c r="AG1162" i="37"/>
  <c r="AG1149" i="37"/>
  <c r="AG1147" i="37"/>
  <c r="AG1144" i="37"/>
  <c r="AG1138" i="37"/>
  <c r="AG1132" i="37"/>
  <c r="AG1123" i="37"/>
  <c r="AG1116" i="37"/>
  <c r="AG1208" i="37"/>
  <c r="AG1199" i="37"/>
  <c r="AG1185" i="37"/>
  <c r="AG1181" i="37"/>
  <c r="AG331" i="37"/>
  <c r="AG326" i="37"/>
  <c r="AG322" i="37"/>
  <c r="AG321" i="37"/>
  <c r="AG317" i="37"/>
  <c r="AG308" i="37"/>
  <c r="AG307" i="37"/>
  <c r="AG291" i="37"/>
  <c r="AG531" i="37"/>
  <c r="AG526" i="37"/>
  <c r="AG523" i="37"/>
  <c r="AG515" i="37"/>
  <c r="AG512" i="37"/>
  <c r="AG509" i="37"/>
  <c r="AG503" i="37"/>
  <c r="AG489" i="37"/>
  <c r="AG483" i="37"/>
  <c r="AG660" i="37"/>
  <c r="AG655" i="37"/>
  <c r="AG643" i="37"/>
  <c r="AG640" i="37"/>
  <c r="AG634" i="37"/>
  <c r="AG628" i="37"/>
  <c r="AG618" i="37"/>
  <c r="AG612" i="37"/>
  <c r="AG728" i="37"/>
  <c r="AG725" i="37"/>
  <c r="AG713" i="37"/>
  <c r="AG704" i="37"/>
  <c r="AG701" i="37"/>
  <c r="AG683" i="37"/>
  <c r="AG677" i="37"/>
  <c r="AG1163" i="37"/>
  <c r="AG1145" i="37"/>
  <c r="AG1139" i="37"/>
  <c r="AG1133" i="37"/>
  <c r="AG1117" i="37"/>
  <c r="AG76" i="37"/>
  <c r="AG1200" i="37"/>
  <c r="AG1186" i="37"/>
  <c r="AG333" i="37"/>
  <c r="AG327" i="37"/>
  <c r="AG318" i="37"/>
  <c r="AG309" i="37"/>
  <c r="AG292" i="37"/>
  <c r="AG536" i="37"/>
  <c r="AG513" i="37"/>
  <c r="AG504" i="37"/>
  <c r="AG500" i="37"/>
  <c r="AG490" i="37"/>
  <c r="AG484" i="37"/>
  <c r="AG647" i="37"/>
  <c r="AG644" i="37"/>
  <c r="AG635" i="37"/>
  <c r="AG629" i="37"/>
  <c r="AG623" i="37"/>
  <c r="AG613" i="37"/>
  <c r="AG729" i="37"/>
  <c r="AG717" i="37"/>
  <c r="AG714" i="37"/>
  <c r="AG708" i="37"/>
  <c r="AG705" i="37"/>
  <c r="AG696" i="37"/>
  <c r="AG684" i="37"/>
  <c r="AG678" i="37"/>
  <c r="AG1164" i="37"/>
  <c r="AG1161" i="37"/>
  <c r="AG1143" i="37"/>
  <c r="AG1140" i="37"/>
  <c r="AG1134" i="37"/>
  <c r="AG1118" i="37"/>
  <c r="AG1192" i="37"/>
  <c r="AG1182" i="37"/>
  <c r="AG1178" i="37"/>
  <c r="AG319" i="37"/>
  <c r="AG310" i="37"/>
  <c r="AG293" i="37"/>
  <c r="AG284" i="37"/>
  <c r="AG516" i="37"/>
  <c r="AG514" i="37"/>
  <c r="AG505" i="37"/>
  <c r="AG501" i="37"/>
  <c r="AG485" i="37"/>
  <c r="AG664" i="37"/>
  <c r="AG658" i="37"/>
  <c r="AG648" i="37"/>
  <c r="AG645" i="37"/>
  <c r="AG630" i="37"/>
  <c r="AG614" i="37"/>
  <c r="AG726" i="37"/>
  <c r="AG721" i="37"/>
  <c r="AG718" i="37"/>
  <c r="AG715" i="37"/>
  <c r="AG709" i="37"/>
  <c r="AG706" i="37"/>
  <c r="AG697" i="37"/>
  <c r="AG694" i="37"/>
  <c r="AG679" i="37"/>
  <c r="AG1165" i="37"/>
  <c r="AG1158" i="37"/>
  <c r="AG1152" i="37"/>
  <c r="AG1141" i="37"/>
  <c r="AG1135" i="37"/>
  <c r="AG1119" i="37"/>
  <c r="AG1110" i="37"/>
  <c r="AG1209" i="37"/>
  <c r="AG1207" i="37"/>
  <c r="AG1203" i="37"/>
  <c r="AG1193" i="37"/>
  <c r="AG1183" i="37"/>
  <c r="AG1179" i="37"/>
  <c r="AG311" i="37"/>
  <c r="AG303" i="37"/>
  <c r="AG294" i="37"/>
  <c r="AG288" i="37"/>
  <c r="AG287" i="37"/>
  <c r="AG527" i="37"/>
  <c r="AG520" i="37"/>
  <c r="AG517" i="37"/>
  <c r="AG506" i="37"/>
  <c r="AG502" i="37"/>
  <c r="AG486" i="37"/>
  <c r="AG667" i="37"/>
  <c r="AG656" i="37"/>
  <c r="AG652" i="37"/>
  <c r="AG649" i="37"/>
  <c r="AG637" i="37"/>
  <c r="AG615" i="37"/>
  <c r="AG722" i="37"/>
  <c r="AG719" i="37"/>
  <c r="AG710" i="37"/>
  <c r="AG698" i="37"/>
  <c r="AG680" i="37"/>
  <c r="AG1166" i="37"/>
  <c r="AG1159" i="37"/>
  <c r="AG1156" i="37"/>
  <c r="AG1150" i="37"/>
  <c r="AG1136" i="37"/>
  <c r="AG1120" i="37"/>
  <c r="AG1114" i="37"/>
  <c r="AG1113" i="37"/>
  <c r="AG1204" i="37"/>
  <c r="AG1194" i="37"/>
  <c r="AG1180" i="37"/>
  <c r="AG315" i="37"/>
  <c r="AG312" i="37"/>
  <c r="AG304" i="37"/>
  <c r="AG295" i="37"/>
  <c r="AG289" i="37"/>
  <c r="AG537" i="37"/>
  <c r="AG535" i="37"/>
  <c r="AG532" i="37"/>
  <c r="AG528" i="37"/>
  <c r="AG521" i="37"/>
  <c r="AG518" i="37"/>
  <c r="AG507" i="37"/>
  <c r="AG499" i="37"/>
  <c r="AG653" i="37"/>
  <c r="AG650" i="37"/>
  <c r="AG638" i="37"/>
  <c r="AG632" i="37"/>
  <c r="AG616" i="37"/>
  <c r="AG610" i="37"/>
  <c r="AG723" i="37"/>
  <c r="AG720" i="37"/>
  <c r="AG711" i="37"/>
  <c r="AG699" i="37"/>
  <c r="AG681" i="37"/>
  <c r="AG673" i="37"/>
  <c r="AG1167" i="37"/>
  <c r="AG1160" i="37"/>
  <c r="AG1157" i="37"/>
  <c r="AG1146" i="37"/>
  <c r="AG1137" i="37"/>
  <c r="AG1131" i="37"/>
  <c r="AG1121" i="37"/>
  <c r="AG1115" i="37"/>
  <c r="AG1184" i="37"/>
  <c r="AG636" i="37"/>
  <c r="AG1196" i="37"/>
  <c r="AG631" i="37"/>
  <c r="AG639" i="37"/>
  <c r="AF1184" i="37"/>
  <c r="AF1196" i="37"/>
  <c r="AF636" i="37"/>
  <c r="D244" i="37"/>
  <c r="D251" i="37"/>
  <c r="D948" i="37"/>
  <c r="D955" i="37"/>
  <c r="H129" i="46"/>
  <c r="F268" i="37" s="1"/>
  <c r="U149" i="37"/>
  <c r="P1225" i="37"/>
  <c r="H114" i="57"/>
  <c r="G949" i="37" s="1"/>
  <c r="G138" i="57"/>
  <c r="F973" i="37" s="1"/>
  <c r="J2076" i="157"/>
  <c r="F1034" i="37" s="1"/>
  <c r="J1449" i="157"/>
  <c r="F591" i="37" s="1"/>
  <c r="I3051" i="156"/>
  <c r="F661" i="37" s="1"/>
  <c r="I2893" i="156"/>
  <c r="F530" i="37" s="1"/>
  <c r="I3190" i="156"/>
  <c r="F723" i="37" s="1"/>
  <c r="AL937" i="37"/>
  <c r="AL234" i="37"/>
  <c r="K2110" i="157"/>
  <c r="K2177" i="157" s="1"/>
  <c r="G1060" i="37" s="1"/>
  <c r="J1437" i="157"/>
  <c r="F579" i="37" s="1"/>
  <c r="J1435" i="157"/>
  <c r="F577" i="37" s="1"/>
  <c r="J1292" i="157"/>
  <c r="F451" i="37" s="1"/>
  <c r="J1290" i="157"/>
  <c r="F449" i="37" s="1"/>
  <c r="J1921" i="157"/>
  <c r="F897" i="37" s="1"/>
  <c r="J3291" i="156"/>
  <c r="AC949" i="37"/>
  <c r="H62" i="57"/>
  <c r="H123" i="57" s="1"/>
  <c r="G958" i="37" s="1"/>
  <c r="H58" i="57"/>
  <c r="I59" i="46"/>
  <c r="I115" i="46" s="1"/>
  <c r="G254" i="37" s="1"/>
  <c r="I50" i="46"/>
  <c r="I55" i="46"/>
  <c r="I111" i="46" s="1"/>
  <c r="G250" i="37" s="1"/>
  <c r="E263" i="37"/>
  <c r="G120" i="57"/>
  <c r="F955" i="37" s="1"/>
  <c r="G113" i="57"/>
  <c r="F948" i="37" s="1"/>
  <c r="H105" i="46"/>
  <c r="F244" i="37" s="1"/>
  <c r="I2852" i="156"/>
  <c r="F489" i="37" s="1"/>
  <c r="I3006" i="156"/>
  <c r="F616" i="37" s="1"/>
  <c r="I3149" i="156"/>
  <c r="F682" i="37" s="1"/>
  <c r="J201" i="157"/>
  <c r="J1412" i="157"/>
  <c r="F554" i="37" s="1"/>
  <c r="J1910" i="157"/>
  <c r="F886" i="37" s="1"/>
  <c r="J2039" i="157"/>
  <c r="F997" i="37" s="1"/>
  <c r="J1917" i="157"/>
  <c r="F893" i="37" s="1"/>
  <c r="J2050" i="157"/>
  <c r="F1008" i="37" s="1"/>
  <c r="J1266" i="157"/>
  <c r="F425" i="37" s="1"/>
  <c r="J1562" i="157"/>
  <c r="F743" i="37" s="1"/>
  <c r="J2057" i="157"/>
  <c r="F1015" i="37" s="1"/>
  <c r="J1430" i="157"/>
  <c r="F572" i="37" s="1"/>
  <c r="J1573" i="157"/>
  <c r="F754" i="37" s="1"/>
  <c r="J2194" i="157"/>
  <c r="F1077" i="37" s="1"/>
  <c r="J1285" i="157"/>
  <c r="F444" i="37" s="1"/>
  <c r="J1580" i="157"/>
  <c r="F761" i="37" s="1"/>
  <c r="J580" i="157"/>
  <c r="I3167" i="156"/>
  <c r="F700" i="37" s="1"/>
  <c r="I2871" i="156"/>
  <c r="F508" i="37" s="1"/>
  <c r="I2722" i="156"/>
  <c r="F311" i="37" s="1"/>
  <c r="K168" i="157"/>
  <c r="K1208" i="157"/>
  <c r="K1837" i="157"/>
  <c r="K173" i="157"/>
  <c r="K404" i="157"/>
  <c r="K1989" i="157"/>
  <c r="K963" i="157"/>
  <c r="K972" i="157"/>
  <c r="K1203" i="157"/>
  <c r="K1213" i="157"/>
  <c r="K1508" i="157"/>
  <c r="K1651" i="157"/>
  <c r="K1842" i="157"/>
  <c r="K57" i="157"/>
  <c r="K648" i="157"/>
  <c r="K711" i="157"/>
  <c r="K1050" i="157"/>
  <c r="K1985" i="157"/>
  <c r="K552" i="157"/>
  <c r="K642" i="157"/>
  <c r="K968" i="157"/>
  <c r="K256" i="157"/>
  <c r="K62" i="157"/>
  <c r="J2651" i="156"/>
  <c r="J2788" i="156"/>
  <c r="J2797" i="156"/>
  <c r="J3094" i="156"/>
  <c r="J3224" i="156"/>
  <c r="J3102" i="156"/>
  <c r="J2950" i="156"/>
  <c r="J3103" i="156"/>
  <c r="J3229" i="156"/>
  <c r="J3302" i="156"/>
  <c r="J3311" i="156"/>
  <c r="J2646" i="156"/>
  <c r="J2655" i="156"/>
  <c r="J2793" i="156"/>
  <c r="J3099" i="156"/>
  <c r="J3233" i="156"/>
  <c r="J3307" i="156"/>
  <c r="J1935" i="157"/>
  <c r="F911" i="37" s="1"/>
  <c r="J1599" i="157"/>
  <c r="F780" i="37" s="1"/>
  <c r="J2211" i="157"/>
  <c r="F1094" i="37" s="1"/>
  <c r="J1305" i="157"/>
  <c r="F464" i="37" s="1"/>
  <c r="I2741" i="156"/>
  <c r="F330" i="37" s="1"/>
  <c r="I2889" i="156"/>
  <c r="F526" i="37" s="1"/>
  <c r="I3047" i="156"/>
  <c r="F657" i="37" s="1"/>
  <c r="I3186" i="156"/>
  <c r="F719" i="37" s="1"/>
  <c r="I3256" i="156"/>
  <c r="AC250" i="37"/>
  <c r="I2704" i="156"/>
  <c r="F293" i="37" s="1"/>
  <c r="H77" i="57"/>
  <c r="AB253" i="37"/>
  <c r="AC187" i="37"/>
  <c r="AB248" i="37"/>
  <c r="AC242" i="37"/>
  <c r="AB949" i="37"/>
  <c r="AB1009" i="37"/>
  <c r="AC374" i="37"/>
  <c r="AB1078" i="37"/>
  <c r="AC442" i="37"/>
  <c r="AC253" i="37"/>
  <c r="AC248" i="37"/>
  <c r="O13" i="57"/>
  <c r="P13" i="57" s="1"/>
  <c r="AC960" i="37"/>
  <c r="AC955" i="37"/>
  <c r="AB1073" i="37"/>
  <c r="J1686" i="157"/>
  <c r="AC180" i="37"/>
  <c r="AC365" i="37"/>
  <c r="AB750" i="37"/>
  <c r="AB1013" i="37"/>
  <c r="AC362" i="37"/>
  <c r="AB956" i="37"/>
  <c r="AB952" i="37"/>
  <c r="AC1075" i="37"/>
  <c r="AC956" i="37"/>
  <c r="AC952" i="37"/>
  <c r="AC948" i="37"/>
  <c r="AB250" i="37"/>
  <c r="AB957" i="37"/>
  <c r="AC378" i="37"/>
  <c r="AC375" i="37"/>
  <c r="AC251" i="37"/>
  <c r="AC243" i="37"/>
  <c r="AC958" i="37"/>
  <c r="AC954" i="37"/>
  <c r="AC950" i="37"/>
  <c r="AB948" i="37"/>
  <c r="AB759" i="37"/>
  <c r="AB960" i="37"/>
  <c r="AC957" i="37"/>
  <c r="AB955" i="37"/>
  <c r="AB958" i="37"/>
  <c r="AB954" i="37"/>
  <c r="AB950" i="37"/>
  <c r="K640" i="157"/>
  <c r="I3172" i="156"/>
  <c r="F705" i="37" s="1"/>
  <c r="AB251" i="37"/>
  <c r="AC249" i="37"/>
  <c r="AC245" i="37"/>
  <c r="AB243" i="37"/>
  <c r="AC241" i="37"/>
  <c r="AB242" i="37"/>
  <c r="AB249" i="37"/>
  <c r="AB245" i="37"/>
  <c r="AB241" i="37"/>
  <c r="AC386" i="37"/>
  <c r="AC566" i="37"/>
  <c r="AC762" i="37"/>
  <c r="AC757" i="37"/>
  <c r="AB372" i="37"/>
  <c r="AB762" i="37"/>
  <c r="AC1013" i="37"/>
  <c r="AC1009" i="37"/>
  <c r="AC1005" i="37"/>
  <c r="AC827" i="37"/>
  <c r="AC822" i="37"/>
  <c r="AC817" i="37"/>
  <c r="AC813" i="37"/>
  <c r="AB1076" i="37"/>
  <c r="AB757" i="37"/>
  <c r="AB1075" i="37"/>
  <c r="AB827" i="37"/>
  <c r="AB822" i="37"/>
  <c r="AB817" i="37"/>
  <c r="AB813" i="37"/>
  <c r="AB572" i="37"/>
  <c r="AB563" i="37"/>
  <c r="AB559" i="37"/>
  <c r="AB824" i="37"/>
  <c r="AB815" i="37"/>
  <c r="AC188" i="37"/>
  <c r="AC185" i="37"/>
  <c r="AC181" i="37"/>
  <c r="AC440" i="37"/>
  <c r="AC437" i="37"/>
  <c r="AC433" i="37"/>
  <c r="AC580" i="37"/>
  <c r="AC572" i="37"/>
  <c r="AB1015" i="37"/>
  <c r="AB1011" i="37"/>
  <c r="AB1007" i="37"/>
  <c r="AB378" i="37"/>
  <c r="K166" i="157"/>
  <c r="AB566" i="37"/>
  <c r="AC759" i="37"/>
  <c r="AC750" i="37"/>
  <c r="AC824" i="37"/>
  <c r="AC815" i="37"/>
  <c r="AC1015" i="37"/>
  <c r="AC1011" i="37"/>
  <c r="AC1007" i="37"/>
  <c r="AC1078" i="37"/>
  <c r="AC1073" i="37"/>
  <c r="AC1076" i="37"/>
  <c r="AC1068" i="37"/>
  <c r="AB560" i="37"/>
  <c r="AB891" i="37"/>
  <c r="AB887" i="37"/>
  <c r="AB880" i="37"/>
  <c r="AB567" i="37"/>
  <c r="AC891" i="37"/>
  <c r="AC887" i="37"/>
  <c r="AC880" i="37"/>
  <c r="AB363" i="37"/>
  <c r="AB568" i="37"/>
  <c r="AC1067" i="37"/>
  <c r="AB386" i="37"/>
  <c r="AB375" i="37"/>
  <c r="AB362" i="37"/>
  <c r="AB1067" i="37"/>
  <c r="AC893" i="37"/>
  <c r="AC889" i="37"/>
  <c r="AC885" i="37"/>
  <c r="AB893" i="37"/>
  <c r="AB889" i="37"/>
  <c r="AB885" i="37"/>
  <c r="AC186" i="37"/>
  <c r="AC179" i="37"/>
  <c r="AC377" i="37"/>
  <c r="AC373" i="37"/>
  <c r="AC364" i="37"/>
  <c r="AC439" i="37"/>
  <c r="AC432" i="37"/>
  <c r="AC569" i="37"/>
  <c r="AC189" i="37"/>
  <c r="AC183" i="37"/>
  <c r="AB374" i="37"/>
  <c r="AC372" i="37"/>
  <c r="AB365" i="37"/>
  <c r="AC363" i="37"/>
  <c r="AC438" i="37"/>
  <c r="AC435" i="37"/>
  <c r="AC431" i="37"/>
  <c r="AB580" i="37"/>
  <c r="AB377" i="37"/>
  <c r="AB373" i="37"/>
  <c r="AB364" i="37"/>
  <c r="AC444" i="37"/>
  <c r="AC565" i="37"/>
  <c r="AC561" i="37"/>
  <c r="AC760" i="37"/>
  <c r="AB758" i="37"/>
  <c r="AC756" i="37"/>
  <c r="AB754" i="37"/>
  <c r="AC751" i="37"/>
  <c r="AB749" i="37"/>
  <c r="AC825" i="37"/>
  <c r="AB823" i="37"/>
  <c r="AB814" i="37"/>
  <c r="AB895" i="37"/>
  <c r="AC892" i="37"/>
  <c r="AB890" i="37"/>
  <c r="AC881" i="37"/>
  <c r="AC1017" i="37"/>
  <c r="AB1014" i="37"/>
  <c r="AC1012" i="37"/>
  <c r="AC1074" i="37"/>
  <c r="AC1070" i="37"/>
  <c r="AB1068" i="37"/>
  <c r="AC1066" i="37"/>
  <c r="AC568" i="37"/>
  <c r="AC560" i="37"/>
  <c r="AB569" i="37"/>
  <c r="AC567" i="37"/>
  <c r="AB565" i="37"/>
  <c r="AC563" i="37"/>
  <c r="AB561" i="37"/>
  <c r="AC559" i="37"/>
  <c r="AB760" i="37"/>
  <c r="AC758" i="37"/>
  <c r="AB756" i="37"/>
  <c r="AC754" i="37"/>
  <c r="AB751" i="37"/>
  <c r="AC749" i="37"/>
  <c r="AB825" i="37"/>
  <c r="AC823" i="37"/>
  <c r="AC814" i="37"/>
  <c r="AC895" i="37"/>
  <c r="AB892" i="37"/>
  <c r="AC890" i="37"/>
  <c r="AB881" i="37"/>
  <c r="AB1017" i="37"/>
  <c r="AC1014" i="37"/>
  <c r="AB1012" i="37"/>
  <c r="AC1006" i="37"/>
  <c r="AB1074" i="37"/>
  <c r="AB1070" i="37"/>
  <c r="AB1066" i="37"/>
  <c r="AB709" i="37"/>
  <c r="AB704" i="37"/>
  <c r="AC642" i="37"/>
  <c r="AC637" i="37"/>
  <c r="AC629" i="37"/>
  <c r="AB312" i="37"/>
  <c r="AB309" i="37"/>
  <c r="AB508" i="37"/>
  <c r="AB634" i="37"/>
  <c r="AC315" i="37"/>
  <c r="AC311" i="37"/>
  <c r="AC303" i="37"/>
  <c r="AC511" i="37"/>
  <c r="AC506" i="37"/>
  <c r="AC706" i="37"/>
  <c r="AC697" i="37"/>
  <c r="AB313" i="37"/>
  <c r="AB307" i="37"/>
  <c r="AB635" i="37"/>
  <c r="AB1143" i="37"/>
  <c r="AC709" i="37"/>
  <c r="I3027" i="156"/>
  <c r="F637" i="37" s="1"/>
  <c r="I2936" i="156"/>
  <c r="AA3340" i="156"/>
  <c r="AA3405" i="156" s="1"/>
  <c r="X1168" i="37" s="1"/>
  <c r="X3405" i="156"/>
  <c r="AC1143" i="37"/>
  <c r="AB315" i="37"/>
  <c r="AB311" i="37"/>
  <c r="AB303" i="37"/>
  <c r="AB511" i="37"/>
  <c r="AB506" i="37"/>
  <c r="AB642" i="37"/>
  <c r="AB637" i="37"/>
  <c r="AB629" i="37"/>
  <c r="AB706" i="37"/>
  <c r="AB697" i="37"/>
  <c r="AB304" i="37"/>
  <c r="AB507" i="37"/>
  <c r="AB638" i="37"/>
  <c r="AB630" i="37"/>
  <c r="AB725" i="37"/>
  <c r="AB703" i="37"/>
  <c r="AB698" i="37"/>
  <c r="AC1140" i="37"/>
  <c r="AB1132" i="37"/>
  <c r="Y1225" i="37"/>
  <c r="V1224" i="37"/>
  <c r="P1259" i="37"/>
  <c r="AC310" i="37"/>
  <c r="AC305" i="37"/>
  <c r="AC509" i="37"/>
  <c r="AC505" i="37"/>
  <c r="AC656" i="37"/>
  <c r="AC640" i="37"/>
  <c r="AC632" i="37"/>
  <c r="AC628" i="37"/>
  <c r="AC705" i="37"/>
  <c r="AC700" i="37"/>
  <c r="AC696" i="37"/>
  <c r="AC1163" i="37"/>
  <c r="AC1152" i="37"/>
  <c r="AB1141" i="37"/>
  <c r="AC1139" i="37"/>
  <c r="AB1131" i="37"/>
  <c r="X1225" i="37"/>
  <c r="T1225" i="37"/>
  <c r="Y1224" i="37"/>
  <c r="U1224" i="37"/>
  <c r="AC1164" i="37"/>
  <c r="AC1133" i="37"/>
  <c r="U1225" i="37"/>
  <c r="AC1178" i="37"/>
  <c r="AC313" i="37"/>
  <c r="AC307" i="37"/>
  <c r="AC527" i="37"/>
  <c r="AC508" i="37"/>
  <c r="AC639" i="37"/>
  <c r="AC635" i="37"/>
  <c r="AC631" i="37"/>
  <c r="AC704" i="37"/>
  <c r="AB1164" i="37"/>
  <c r="AB1140" i="37"/>
  <c r="AC1138" i="37"/>
  <c r="AB1137" i="37"/>
  <c r="AC1135" i="37"/>
  <c r="AB1133" i="37"/>
  <c r="AC1132" i="37"/>
  <c r="AA1225" i="37"/>
  <c r="W1225" i="37"/>
  <c r="X1224" i="37"/>
  <c r="T1224" i="37"/>
  <c r="AB1178" i="37"/>
  <c r="AB639" i="37"/>
  <c r="AB631" i="37"/>
  <c r="AB1138" i="37"/>
  <c r="AC1137" i="37"/>
  <c r="AB1135" i="37"/>
  <c r="Z1224" i="37"/>
  <c r="AC312" i="37"/>
  <c r="AB310" i="37"/>
  <c r="AC309" i="37"/>
  <c r="AB305" i="37"/>
  <c r="AC304" i="37"/>
  <c r="AB509" i="37"/>
  <c r="AC507" i="37"/>
  <c r="AB505" i="37"/>
  <c r="AB640" i="37"/>
  <c r="AC638" i="37"/>
  <c r="AC634" i="37"/>
  <c r="AB632" i="37"/>
  <c r="AC630" i="37"/>
  <c r="AB628" i="37"/>
  <c r="AC725" i="37"/>
  <c r="AB705" i="37"/>
  <c r="AC703" i="37"/>
  <c r="AB700" i="37"/>
  <c r="AC698" i="37"/>
  <c r="AB696" i="37"/>
  <c r="AB1163" i="37"/>
  <c r="AB1152" i="37"/>
  <c r="AC1141" i="37"/>
  <c r="AB1139" i="37"/>
  <c r="AC1131" i="37"/>
  <c r="Z1225" i="37"/>
  <c r="V1225" i="37"/>
  <c r="AA1224" i="37"/>
  <c r="W1224" i="37"/>
  <c r="P1224" i="37"/>
  <c r="H118" i="46"/>
  <c r="F257" i="37" s="1"/>
  <c r="E254" i="37"/>
  <c r="D255" i="37"/>
  <c r="D959" i="37"/>
  <c r="G126" i="57"/>
  <c r="F961" i="37" s="1"/>
  <c r="K263" i="157"/>
  <c r="K626" i="157"/>
  <c r="E380" i="37"/>
  <c r="K1036" i="157"/>
  <c r="K1057" i="157"/>
  <c r="E424" i="37"/>
  <c r="E442" i="37"/>
  <c r="E551" i="37"/>
  <c r="E571" i="37"/>
  <c r="E585" i="37"/>
  <c r="E744" i="37"/>
  <c r="K1504" i="157"/>
  <c r="E774" i="37"/>
  <c r="E867" i="37"/>
  <c r="E911" i="37"/>
  <c r="E895" i="37"/>
  <c r="E999" i="37"/>
  <c r="E1016" i="37"/>
  <c r="K2135" i="157"/>
  <c r="E1089" i="37"/>
  <c r="E354" i="37"/>
  <c r="E356" i="37"/>
  <c r="K1064" i="157"/>
  <c r="E443" i="37"/>
  <c r="E457" i="37"/>
  <c r="AL428" i="37"/>
  <c r="E555" i="37"/>
  <c r="E573" i="37"/>
  <c r="E548" i="37"/>
  <c r="AL561" i="37"/>
  <c r="K1656" i="157"/>
  <c r="E868" i="37"/>
  <c r="E887" i="37"/>
  <c r="K1846" i="157"/>
  <c r="E993" i="37"/>
  <c r="K2008" i="157"/>
  <c r="K2076" i="157" s="1"/>
  <c r="G1034" i="37" s="1"/>
  <c r="E1017" i="37"/>
  <c r="E1078" i="37"/>
  <c r="K577" i="157"/>
  <c r="E375" i="37"/>
  <c r="K1063" i="157"/>
  <c r="E427" i="37"/>
  <c r="E445" i="37"/>
  <c r="E556" i="37"/>
  <c r="E739" i="37"/>
  <c r="E780" i="37"/>
  <c r="E763" i="37"/>
  <c r="AL746" i="37"/>
  <c r="E869" i="37"/>
  <c r="E889" i="37"/>
  <c r="E899" i="37"/>
  <c r="E994" i="37"/>
  <c r="E1009" i="37"/>
  <c r="E1018" i="37"/>
  <c r="E1079" i="37"/>
  <c r="K303" i="157"/>
  <c r="E376" i="37"/>
  <c r="K1085" i="157"/>
  <c r="E421" i="37"/>
  <c r="E464" i="37"/>
  <c r="K1358" i="157"/>
  <c r="E764" i="37"/>
  <c r="E870" i="37"/>
  <c r="E891" i="37"/>
  <c r="E904" i="37"/>
  <c r="AL899" i="37"/>
  <c r="E995" i="37"/>
  <c r="E1011" i="37"/>
  <c r="E1021" i="37"/>
  <c r="AL1009" i="37"/>
  <c r="E1065" i="37"/>
  <c r="K2139" i="157"/>
  <c r="K654" i="157"/>
  <c r="E359" i="37"/>
  <c r="AL433" i="37"/>
  <c r="AL449" i="37"/>
  <c r="E549" i="37"/>
  <c r="E568" i="37"/>
  <c r="E579" i="37"/>
  <c r="E591" i="37"/>
  <c r="E741" i="37"/>
  <c r="E757" i="37"/>
  <c r="E769" i="37"/>
  <c r="E875" i="37"/>
  <c r="E892" i="37"/>
  <c r="E905" i="37"/>
  <c r="AL904" i="37" s="1"/>
  <c r="E996" i="37"/>
  <c r="E1013" i="37"/>
  <c r="E1026" i="37"/>
  <c r="K2130" i="157"/>
  <c r="E1083" i="37"/>
  <c r="K258" i="157"/>
  <c r="K1000" i="157"/>
  <c r="E379" i="37"/>
  <c r="K1052" i="157"/>
  <c r="E423" i="37"/>
  <c r="E440" i="37"/>
  <c r="E451" i="37"/>
  <c r="E550" i="37"/>
  <c r="E570" i="37"/>
  <c r="E584" i="37"/>
  <c r="E742" i="37"/>
  <c r="E759" i="37"/>
  <c r="E773" i="37"/>
  <c r="E876" i="37"/>
  <c r="E894" i="37"/>
  <c r="E998" i="37"/>
  <c r="E1014" i="37"/>
  <c r="E1027" i="37"/>
  <c r="E1073" i="37"/>
  <c r="E1088" i="37"/>
  <c r="AL1054" i="37"/>
  <c r="Q1008" i="157"/>
  <c r="Q1028" i="157"/>
  <c r="E617" i="37"/>
  <c r="E295" i="37"/>
  <c r="E309" i="37"/>
  <c r="E490" i="37"/>
  <c r="E507" i="37"/>
  <c r="E520" i="37"/>
  <c r="E615" i="37"/>
  <c r="E634" i="37"/>
  <c r="E650" i="37"/>
  <c r="E684" i="37"/>
  <c r="E698" i="37"/>
  <c r="E310" i="37"/>
  <c r="E635" i="37"/>
  <c r="E678" i="37"/>
  <c r="E699" i="37"/>
  <c r="E290" i="37"/>
  <c r="E312" i="37"/>
  <c r="E323" i="37"/>
  <c r="E510" i="37"/>
  <c r="E488" i="37"/>
  <c r="E618" i="37"/>
  <c r="E638" i="37"/>
  <c r="E641" i="37"/>
  <c r="E679" i="37"/>
  <c r="E694" i="37"/>
  <c r="E701" i="37"/>
  <c r="E651" i="37"/>
  <c r="E291" i="37"/>
  <c r="E485" i="37"/>
  <c r="E511" i="37"/>
  <c r="E630" i="37"/>
  <c r="E639" i="37"/>
  <c r="E1255" i="37" s="1"/>
  <c r="E612" i="37"/>
  <c r="E680" i="37"/>
  <c r="E695" i="37"/>
  <c r="E702" i="37"/>
  <c r="E292" i="37"/>
  <c r="E314" i="37"/>
  <c r="E486" i="37"/>
  <c r="E504" i="37"/>
  <c r="E516" i="37"/>
  <c r="E613" i="37"/>
  <c r="E631" i="37"/>
  <c r="E1247" i="37" s="1"/>
  <c r="E640" i="37"/>
  <c r="E681" i="37"/>
  <c r="E696" i="37"/>
  <c r="E703" i="37"/>
  <c r="E294" i="37"/>
  <c r="E307" i="37"/>
  <c r="E487" i="37"/>
  <c r="E506" i="37"/>
  <c r="E519" i="37"/>
  <c r="E614" i="37"/>
  <c r="E632" i="37"/>
  <c r="E646" i="37"/>
  <c r="E624" i="37"/>
  <c r="E697" i="37"/>
  <c r="K725" i="157"/>
  <c r="K400" i="157"/>
  <c r="K713" i="157"/>
  <c r="E1071" i="37"/>
  <c r="E1080" i="37"/>
  <c r="J2128" i="157"/>
  <c r="J2187" i="157"/>
  <c r="F1070" i="37" s="1"/>
  <c r="E1085" i="37"/>
  <c r="E1076" i="37"/>
  <c r="J2200" i="157"/>
  <c r="F1083" i="37" s="1"/>
  <c r="J2198" i="157"/>
  <c r="F1081" i="37" s="1"/>
  <c r="L3338" i="156"/>
  <c r="E1143" i="37"/>
  <c r="G51" i="57"/>
  <c r="H48" i="46"/>
  <c r="J2063" i="157"/>
  <c r="F1021" i="37" s="1"/>
  <c r="E1023" i="37"/>
  <c r="E1003" i="37"/>
  <c r="J1923" i="157"/>
  <c r="F899" i="37" s="1"/>
  <c r="K1980" i="157"/>
  <c r="J2009" i="157"/>
  <c r="J2061" i="157"/>
  <c r="F1019" i="37" s="1"/>
  <c r="J1649" i="157"/>
  <c r="E991" i="37"/>
  <c r="J1978" i="157"/>
  <c r="E901" i="37"/>
  <c r="E881" i="37"/>
  <c r="J1865" i="157"/>
  <c r="E896" i="37"/>
  <c r="J1086" i="157"/>
  <c r="J1835" i="157"/>
  <c r="I3222" i="156"/>
  <c r="I3326" i="156"/>
  <c r="E1159" i="37"/>
  <c r="E737" i="37"/>
  <c r="K1660" i="157"/>
  <c r="E560" i="37"/>
  <c r="J1497" i="157"/>
  <c r="E762" i="37"/>
  <c r="E760" i="37"/>
  <c r="E755" i="37"/>
  <c r="E749" i="37"/>
  <c r="E745" i="37"/>
  <c r="E740" i="37"/>
  <c r="J1586" i="157"/>
  <c r="F767" i="37" s="1"/>
  <c r="E575" i="37"/>
  <c r="AL574" i="37" s="1"/>
  <c r="J1531" i="157"/>
  <c r="K1499" i="157"/>
  <c r="K1354" i="157"/>
  <c r="K1349" i="157"/>
  <c r="E581" i="37"/>
  <c r="E574" i="37"/>
  <c r="E566" i="37"/>
  <c r="J1347" i="157"/>
  <c r="K1364" i="157"/>
  <c r="K1439" i="157" s="1"/>
  <c r="G581" i="37" s="1"/>
  <c r="K1219" i="157"/>
  <c r="J1201" i="157"/>
  <c r="E447" i="37"/>
  <c r="E432" i="37"/>
  <c r="E453" i="37"/>
  <c r="E456" i="37"/>
  <c r="E438" i="37"/>
  <c r="E389" i="37"/>
  <c r="J1133" i="157"/>
  <c r="F377" i="37" s="1"/>
  <c r="J1155" i="157"/>
  <c r="F399" i="37" s="1"/>
  <c r="E419" i="37"/>
  <c r="E426" i="37"/>
  <c r="E422" i="37"/>
  <c r="E388" i="37"/>
  <c r="J1048" i="157"/>
  <c r="E371" i="37"/>
  <c r="J1113" i="157"/>
  <c r="F357" i="37" s="1"/>
  <c r="J1137" i="157"/>
  <c r="F381" i="37" s="1"/>
  <c r="E365" i="37"/>
  <c r="E384" i="37"/>
  <c r="J1126" i="157"/>
  <c r="F370" i="37" s="1"/>
  <c r="E373" i="37"/>
  <c r="E385" i="37"/>
  <c r="E358" i="37"/>
  <c r="E378" i="37"/>
  <c r="J1139" i="157"/>
  <c r="F383" i="37" s="1"/>
  <c r="J961" i="157"/>
  <c r="J1001" i="157"/>
  <c r="AB1028" i="157"/>
  <c r="R1008" i="157"/>
  <c r="S1008" i="157" s="1"/>
  <c r="R1028" i="157"/>
  <c r="S1028" i="157" s="1"/>
  <c r="J638" i="157"/>
  <c r="J721" i="157"/>
  <c r="J709" i="157"/>
  <c r="K719" i="157"/>
  <c r="J650" i="157"/>
  <c r="J164" i="157"/>
  <c r="J578" i="157"/>
  <c r="J254" i="157"/>
  <c r="K557" i="157"/>
  <c r="K576" i="157"/>
  <c r="J548" i="157"/>
  <c r="X149" i="37"/>
  <c r="J199" i="157"/>
  <c r="J304" i="157"/>
  <c r="J55" i="157"/>
  <c r="K176" i="157"/>
  <c r="J101" i="157"/>
  <c r="P986" i="37"/>
  <c r="P731" i="37"/>
  <c r="P163" i="37"/>
  <c r="P162" i="37" s="1"/>
  <c r="P796" i="37"/>
  <c r="P795" i="37" s="1"/>
  <c r="P344" i="37"/>
  <c r="P343" i="37" s="1"/>
  <c r="I3254" i="156"/>
  <c r="E713" i="37"/>
  <c r="E688" i="37"/>
  <c r="E683" i="37"/>
  <c r="I3092" i="156"/>
  <c r="I3122" i="156"/>
  <c r="I2972" i="156"/>
  <c r="I3034" i="156"/>
  <c r="F644" i="37" s="1"/>
  <c r="I3032" i="156"/>
  <c r="F642" i="37" s="1"/>
  <c r="I3019" i="156"/>
  <c r="F629" i="37" s="1"/>
  <c r="E509" i="37"/>
  <c r="E502" i="37"/>
  <c r="E496" i="37"/>
  <c r="E491" i="37"/>
  <c r="Q2824" i="156"/>
  <c r="R2824" i="156" s="1"/>
  <c r="I2786" i="156"/>
  <c r="I2817" i="156"/>
  <c r="I2644" i="156"/>
  <c r="I2715" i="156"/>
  <c r="F304" i="37" s="1"/>
  <c r="E305" i="37"/>
  <c r="E313" i="37"/>
  <c r="E289" i="37"/>
  <c r="E299" i="37"/>
  <c r="AB1179" i="37"/>
  <c r="AB1180" i="37"/>
  <c r="AB1181" i="37"/>
  <c r="AB1182" i="37"/>
  <c r="AB1183" i="37"/>
  <c r="AB1184" i="37"/>
  <c r="AB1185" i="37"/>
  <c r="AB1186" i="37"/>
  <c r="AB1192" i="37"/>
  <c r="AB1193" i="37"/>
  <c r="AB1194" i="37"/>
  <c r="AB1195" i="37"/>
  <c r="AB1196" i="37"/>
  <c r="AB1198" i="37"/>
  <c r="AB1199" i="37"/>
  <c r="AB1200" i="37"/>
  <c r="AB1203" i="37"/>
  <c r="AB1204" i="37"/>
  <c r="AB1207" i="37"/>
  <c r="AB1208" i="37"/>
  <c r="AB1209" i="37"/>
  <c r="I2514" i="156"/>
  <c r="AL1022" i="37" l="1"/>
  <c r="AL874" i="37"/>
  <c r="U1168" i="37"/>
  <c r="AL991" i="37"/>
  <c r="AL895" i="37"/>
  <c r="AL570" i="37"/>
  <c r="AL555" i="37"/>
  <c r="AL762" i="37"/>
  <c r="AL370" i="37"/>
  <c r="AL572" i="37"/>
  <c r="E930" i="37"/>
  <c r="AL929" i="37" s="1"/>
  <c r="E227" i="37"/>
  <c r="AL226" i="37" s="1"/>
  <c r="E1053" i="37"/>
  <c r="AL455" i="37"/>
  <c r="D1247" i="37"/>
  <c r="AL446" i="37"/>
  <c r="AL1017" i="37"/>
  <c r="AL900" i="37"/>
  <c r="AL378" i="37"/>
  <c r="AL903" i="37"/>
  <c r="AL1070" i="37"/>
  <c r="AL754" i="37"/>
  <c r="AL1002" i="37"/>
  <c r="AL383" i="37"/>
  <c r="AL580" i="37"/>
  <c r="AL444" i="37"/>
  <c r="AL1026" i="37"/>
  <c r="AL452" i="37"/>
  <c r="AL583" i="37"/>
  <c r="AL768" i="37"/>
  <c r="AL772" i="37"/>
  <c r="AL388" i="37"/>
  <c r="D370" i="37"/>
  <c r="D565" i="37"/>
  <c r="D754" i="37"/>
  <c r="D1008" i="37"/>
  <c r="D893" i="37"/>
  <c r="E448" i="37"/>
  <c r="AL447" i="37" s="1"/>
  <c r="D865" i="37"/>
  <c r="E117" i="37"/>
  <c r="AL116" i="37" s="1"/>
  <c r="E112" i="37"/>
  <c r="E132" i="37"/>
  <c r="E119" i="37"/>
  <c r="E865" i="37"/>
  <c r="D1021" i="37"/>
  <c r="AL1020" i="37" s="1"/>
  <c r="D1083" i="37"/>
  <c r="AL1082" i="37" s="1"/>
  <c r="D419" i="37"/>
  <c r="AL418" i="37" s="1"/>
  <c r="D737" i="37"/>
  <c r="AL736" i="37" s="1"/>
  <c r="D572" i="37"/>
  <c r="D844" i="37"/>
  <c r="D761" i="37"/>
  <c r="D147" i="37"/>
  <c r="D100" i="37"/>
  <c r="E102" i="37"/>
  <c r="E106" i="37"/>
  <c r="D767" i="37"/>
  <c r="D1070" i="37"/>
  <c r="D911" i="37"/>
  <c r="D464" i="37"/>
  <c r="D1077" i="37"/>
  <c r="D444" i="37"/>
  <c r="D437" i="37"/>
  <c r="D118" i="37"/>
  <c r="D90" i="37"/>
  <c r="D1053" i="37"/>
  <c r="D399" i="37"/>
  <c r="D1015" i="37"/>
  <c r="D579" i="37"/>
  <c r="AL578" i="37" s="1"/>
  <c r="D991" i="37"/>
  <c r="AL990" i="37" s="1"/>
  <c r="D780" i="37"/>
  <c r="AL779" i="37" s="1"/>
  <c r="E114" i="37"/>
  <c r="D111" i="37"/>
  <c r="E355" i="37"/>
  <c r="AL354" i="37" s="1"/>
  <c r="E829" i="37"/>
  <c r="D377" i="37"/>
  <c r="D425" i="37"/>
  <c r="D997" i="37"/>
  <c r="D886" i="37"/>
  <c r="D468" i="37"/>
  <c r="E116" i="37"/>
  <c r="D383" i="37"/>
  <c r="D899" i="37"/>
  <c r="AL898" i="37" s="1"/>
  <c r="D357" i="37"/>
  <c r="D1034" i="37"/>
  <c r="D915" i="37"/>
  <c r="D546" i="37"/>
  <c r="AL545" i="37" s="1"/>
  <c r="D743" i="37"/>
  <c r="D591" i="37"/>
  <c r="AL590" i="37" s="1"/>
  <c r="D451" i="37"/>
  <c r="AL450" i="37" s="1"/>
  <c r="D1094" i="37"/>
  <c r="D554" i="37"/>
  <c r="K67" i="157"/>
  <c r="E101" i="37"/>
  <c r="E121" i="37"/>
  <c r="E131" i="37"/>
  <c r="AL130" i="37" s="1"/>
  <c r="E828" i="37"/>
  <c r="AL440" i="37"/>
  <c r="AL454" i="37"/>
  <c r="AL453" i="37"/>
  <c r="D1257" i="37"/>
  <c r="D1256" i="37"/>
  <c r="E1152" i="37"/>
  <c r="D508" i="37"/>
  <c r="D1146" i="37"/>
  <c r="D311" i="37"/>
  <c r="D693" i="37"/>
  <c r="D293" i="37"/>
  <c r="D637" i="37"/>
  <c r="D616" i="37"/>
  <c r="D60" i="37"/>
  <c r="D1113" i="37"/>
  <c r="D610" i="37"/>
  <c r="D661" i="37"/>
  <c r="D47" i="37"/>
  <c r="D514" i="37"/>
  <c r="D707" i="37"/>
  <c r="AL706" i="37" s="1"/>
  <c r="D1140" i="37"/>
  <c r="D719" i="37"/>
  <c r="D526" i="37"/>
  <c r="D530" i="37"/>
  <c r="D700" i="37"/>
  <c r="D682" i="37"/>
  <c r="D501" i="37"/>
  <c r="D723" i="37"/>
  <c r="D304" i="37"/>
  <c r="D1133" i="37"/>
  <c r="D489" i="37"/>
  <c r="D657" i="37"/>
  <c r="D644" i="37"/>
  <c r="D676" i="37"/>
  <c r="D317" i="37"/>
  <c r="D535" i="37"/>
  <c r="E1153" i="37"/>
  <c r="AL1152" i="37" s="1"/>
  <c r="D629" i="37"/>
  <c r="D1122" i="37"/>
  <c r="D330" i="37"/>
  <c r="D483" i="37"/>
  <c r="E269" i="37"/>
  <c r="P84" i="37"/>
  <c r="E239" i="37"/>
  <c r="E259" i="37"/>
  <c r="E252" i="37"/>
  <c r="AL951" i="37"/>
  <c r="E951" i="37"/>
  <c r="E245" i="37"/>
  <c r="E253" i="37"/>
  <c r="E967" i="37"/>
  <c r="AL963" i="37"/>
  <c r="E963" i="37"/>
  <c r="AL247" i="37"/>
  <c r="E250" i="37"/>
  <c r="E247" i="37"/>
  <c r="AL949" i="37"/>
  <c r="E949" i="37"/>
  <c r="AL961" i="37"/>
  <c r="D961" i="37"/>
  <c r="D257" i="37"/>
  <c r="E351" i="37"/>
  <c r="D463" i="37"/>
  <c r="AL1078" i="37"/>
  <c r="AL1087" i="37"/>
  <c r="E958" i="37"/>
  <c r="E956" i="37"/>
  <c r="E957" i="37"/>
  <c r="E953" i="37"/>
  <c r="E943" i="37"/>
  <c r="E954" i="37"/>
  <c r="I73" i="46"/>
  <c r="I129" i="46" s="1"/>
  <c r="G268" i="37" s="1"/>
  <c r="E897" i="37"/>
  <c r="AL1268" i="37"/>
  <c r="AL554" i="37"/>
  <c r="E353" i="37"/>
  <c r="AL387" i="37"/>
  <c r="E147" i="37"/>
  <c r="AL642" i="37"/>
  <c r="AL646" i="37"/>
  <c r="E111" i="37"/>
  <c r="E100" i="37"/>
  <c r="K1824" i="157"/>
  <c r="K1898" i="157" s="1"/>
  <c r="G874" i="37" s="1"/>
  <c r="J1936" i="157"/>
  <c r="F912" i="37" s="1"/>
  <c r="AL610" i="37"/>
  <c r="AF75" i="37"/>
  <c r="AL644" i="37"/>
  <c r="AL712" i="37"/>
  <c r="AL503" i="37"/>
  <c r="AL516" i="37"/>
  <c r="AL315" i="37"/>
  <c r="AL714" i="37"/>
  <c r="AL515" i="37"/>
  <c r="AL711" i="37"/>
  <c r="AL647" i="37"/>
  <c r="AL287" i="37"/>
  <c r="AL619" i="37"/>
  <c r="AL317" i="37"/>
  <c r="AL483" i="37"/>
  <c r="AL305" i="37"/>
  <c r="AL648" i="37"/>
  <c r="AL709" i="37"/>
  <c r="AL685" i="37"/>
  <c r="AL492" i="37"/>
  <c r="AL321" i="37"/>
  <c r="AL320" i="37"/>
  <c r="AL676" i="37"/>
  <c r="AL707" i="37"/>
  <c r="AL319" i="37"/>
  <c r="AL307" i="37"/>
  <c r="AL652" i="37"/>
  <c r="AL501" i="37"/>
  <c r="AL632" i="37"/>
  <c r="AL429" i="37"/>
  <c r="AL560" i="37"/>
  <c r="AL758" i="37"/>
  <c r="AL875" i="37"/>
  <c r="AL1084" i="37"/>
  <c r="AL741" i="37"/>
  <c r="AL765" i="37"/>
  <c r="AL562" i="37"/>
  <c r="AL358" i="37"/>
  <c r="AL759" i="37"/>
  <c r="AL1074" i="37"/>
  <c r="AL1013" i="37"/>
  <c r="AL743" i="37"/>
  <c r="AL381" i="37"/>
  <c r="AL384" i="37"/>
  <c r="AL441" i="37"/>
  <c r="AL568" i="37"/>
  <c r="AL739" i="37"/>
  <c r="AL1024" i="37"/>
  <c r="AL548" i="37"/>
  <c r="AL361" i="37"/>
  <c r="AL364" i="37"/>
  <c r="AL385" i="37"/>
  <c r="AL575" i="37"/>
  <c r="AL744" i="37"/>
  <c r="AL1072" i="37"/>
  <c r="AL1067" i="37"/>
  <c r="AL1057" i="37"/>
  <c r="AL1011" i="37"/>
  <c r="AL891" i="37"/>
  <c r="AL434" i="37"/>
  <c r="AL375" i="37"/>
  <c r="AL1064" i="37"/>
  <c r="AL886" i="37"/>
  <c r="AL738" i="37"/>
  <c r="AL421" i="37"/>
  <c r="AL432" i="37"/>
  <c r="AL747" i="37"/>
  <c r="AL1003" i="37"/>
  <c r="AL1081" i="37"/>
  <c r="AL999" i="37"/>
  <c r="AL872" i="37"/>
  <c r="AL422" i="37"/>
  <c r="AL1055" i="37"/>
  <c r="AL901" i="37"/>
  <c r="AL1015" i="37"/>
  <c r="AL439" i="37"/>
  <c r="AL425" i="37"/>
  <c r="AL750" i="37"/>
  <c r="AL893" i="37"/>
  <c r="AL769" i="37"/>
  <c r="AL888" i="37"/>
  <c r="AL357" i="37"/>
  <c r="AL569" i="37"/>
  <c r="AL756" i="37"/>
  <c r="AL556" i="37"/>
  <c r="AL755" i="37"/>
  <c r="AL869" i="37"/>
  <c r="AL420" i="37"/>
  <c r="AL889" i="37"/>
  <c r="AL372" i="37"/>
  <c r="AL426" i="37"/>
  <c r="AL552" i="37"/>
  <c r="AL1058" i="37"/>
  <c r="AL770" i="37"/>
  <c r="AL550" i="37"/>
  <c r="AL1056" i="37"/>
  <c r="AL871" i="37"/>
  <c r="AL1075" i="37"/>
  <c r="AL995" i="37"/>
  <c r="AL451" i="37"/>
  <c r="AL355" i="37"/>
  <c r="AL1061" i="37"/>
  <c r="AL867" i="37"/>
  <c r="AL437" i="37"/>
  <c r="AL423" i="37"/>
  <c r="AL549" i="37"/>
  <c r="AL1023" i="37"/>
  <c r="AL371" i="37"/>
  <c r="AL1060" i="37"/>
  <c r="AL994" i="37"/>
  <c r="AL1000" i="37"/>
  <c r="AL866" i="37"/>
  <c r="AL1010" i="37"/>
  <c r="AL740" i="37"/>
  <c r="AL547" i="37"/>
  <c r="AL353" i="37"/>
  <c r="AL1085" i="37"/>
  <c r="AL579" i="37"/>
  <c r="AL997" i="37"/>
  <c r="AL902" i="37"/>
  <c r="AL1008" i="37"/>
  <c r="AL868" i="37"/>
  <c r="AL567" i="37"/>
  <c r="AL565" i="37"/>
  <c r="AL301" i="37"/>
  <c r="AL631" i="37"/>
  <c r="AL517" i="37"/>
  <c r="AL680" i="37"/>
  <c r="AL679" i="37"/>
  <c r="AL290" i="37"/>
  <c r="AL697" i="37"/>
  <c r="AL508" i="37"/>
  <c r="AL311" i="37"/>
  <c r="AL677" i="37"/>
  <c r="AL683" i="37"/>
  <c r="AL614" i="37"/>
  <c r="AL518" i="37"/>
  <c r="AL288" i="37"/>
  <c r="AL682" i="37"/>
  <c r="AL613" i="37"/>
  <c r="AL504" i="37"/>
  <c r="AL514" i="37"/>
  <c r="AL611" i="37"/>
  <c r="AL650" i="37"/>
  <c r="AL678" i="37"/>
  <c r="E526" i="37"/>
  <c r="AL289" i="37"/>
  <c r="AL309" i="37"/>
  <c r="J3325" i="156"/>
  <c r="AL505" i="37"/>
  <c r="AL616" i="37"/>
  <c r="AL312" i="37"/>
  <c r="E483" i="37"/>
  <c r="AL694" i="37"/>
  <c r="E705" i="37"/>
  <c r="AL486" i="37"/>
  <c r="AL306" i="37"/>
  <c r="AL502" i="37"/>
  <c r="J3253" i="156"/>
  <c r="E514" i="37"/>
  <c r="AL489" i="37"/>
  <c r="AL304" i="37"/>
  <c r="AL490" i="37"/>
  <c r="E676" i="37"/>
  <c r="AL700" i="37"/>
  <c r="AL293" i="37"/>
  <c r="AL639" i="37"/>
  <c r="AL485" i="37"/>
  <c r="AL313" i="37"/>
  <c r="AL629" i="37"/>
  <c r="AL509" i="37"/>
  <c r="AL640" i="37"/>
  <c r="AL493" i="37"/>
  <c r="E657" i="37"/>
  <c r="AL623" i="37"/>
  <c r="AL291" i="37"/>
  <c r="AL705" i="37"/>
  <c r="AL484" i="37"/>
  <c r="AL637" i="37"/>
  <c r="AL702" i="37"/>
  <c r="AL649" i="37"/>
  <c r="AL308" i="37"/>
  <c r="E610" i="37"/>
  <c r="AL645" i="37"/>
  <c r="AL612" i="37"/>
  <c r="AL698" i="37"/>
  <c r="AL617" i="37"/>
  <c r="AL487" i="37"/>
  <c r="AL322" i="37"/>
  <c r="E719" i="37"/>
  <c r="AL634" i="37"/>
  <c r="AL701" i="37"/>
  <c r="AL633" i="37"/>
  <c r="AL294" i="37"/>
  <c r="AL635" i="37"/>
  <c r="AL1251" i="37"/>
  <c r="H95" i="57"/>
  <c r="G930" i="37" s="1"/>
  <c r="E959" i="37"/>
  <c r="AL958" i="37" s="1"/>
  <c r="AL227" i="37"/>
  <c r="J2212" i="157"/>
  <c r="F1095" i="37" s="1"/>
  <c r="G81" i="57"/>
  <c r="E1094" i="37"/>
  <c r="H119" i="57"/>
  <c r="G954" i="37" s="1"/>
  <c r="AG75" i="37"/>
  <c r="I106" i="46"/>
  <c r="G245" i="37" s="1"/>
  <c r="I3327" i="156"/>
  <c r="I2890" i="156"/>
  <c r="F527" i="37" s="1"/>
  <c r="I3048" i="156"/>
  <c r="F658" i="37" s="1"/>
  <c r="I3187" i="156"/>
  <c r="F720" i="37" s="1"/>
  <c r="AL936" i="37"/>
  <c r="AL233" i="37"/>
  <c r="E293" i="37"/>
  <c r="E489" i="37"/>
  <c r="E616" i="37"/>
  <c r="J3290" i="156"/>
  <c r="E682" i="37"/>
  <c r="J200" i="157"/>
  <c r="J203" i="157" s="1"/>
  <c r="J1087" i="157"/>
  <c r="K1424" i="157"/>
  <c r="G566" i="37" s="1"/>
  <c r="K2051" i="157"/>
  <c r="G1009" i="37" s="1"/>
  <c r="K1920" i="157"/>
  <c r="G896" i="37" s="1"/>
  <c r="K2056" i="157"/>
  <c r="G1014" i="37" s="1"/>
  <c r="K1916" i="157"/>
  <c r="G892" i="37" s="1"/>
  <c r="K1289" i="157"/>
  <c r="G448" i="37" s="1"/>
  <c r="K2060" i="157"/>
  <c r="G1018" i="37" s="1"/>
  <c r="K1911" i="157"/>
  <c r="G887" i="37" s="1"/>
  <c r="J102" i="157"/>
  <c r="E444" i="37"/>
  <c r="E554" i="37"/>
  <c r="E572" i="37"/>
  <c r="K1767" i="157"/>
  <c r="G829" i="37" s="1"/>
  <c r="E743" i="37"/>
  <c r="K1579" i="157"/>
  <c r="G760" i="37" s="1"/>
  <c r="E437" i="37"/>
  <c r="E425" i="37"/>
  <c r="E886" i="37"/>
  <c r="J1687" i="157"/>
  <c r="J1690" i="157" s="1"/>
  <c r="K1657" i="157"/>
  <c r="K2197" i="157"/>
  <c r="G1080" i="37" s="1"/>
  <c r="K1279" i="157"/>
  <c r="G438" i="37" s="1"/>
  <c r="J305" i="157"/>
  <c r="E761" i="37"/>
  <c r="E1015" i="37"/>
  <c r="E997" i="37"/>
  <c r="K1433" i="157"/>
  <c r="G575" i="37" s="1"/>
  <c r="J579" i="157"/>
  <c r="J582" i="157" s="1"/>
  <c r="J1002" i="157"/>
  <c r="J1005" i="157" s="1"/>
  <c r="E1008" i="37"/>
  <c r="K2188" i="157"/>
  <c r="G1071" i="37" s="1"/>
  <c r="K1583" i="157"/>
  <c r="G764" i="37" s="1"/>
  <c r="K1429" i="157"/>
  <c r="G571" i="37" s="1"/>
  <c r="K262" i="157"/>
  <c r="J671" i="157"/>
  <c r="K1056" i="157"/>
  <c r="K1574" i="157"/>
  <c r="G755" i="37" s="1"/>
  <c r="E1077" i="37"/>
  <c r="K172" i="157"/>
  <c r="K556" i="157"/>
  <c r="K2193" i="157"/>
  <c r="G1076" i="37" s="1"/>
  <c r="J3166" i="156"/>
  <c r="G699" i="37" s="1"/>
  <c r="J3170" i="156"/>
  <c r="G703" i="37" s="1"/>
  <c r="E693" i="37"/>
  <c r="E304" i="37"/>
  <c r="E508" i="37"/>
  <c r="E501" i="37"/>
  <c r="J3031" i="156"/>
  <c r="G641" i="37" s="1"/>
  <c r="I2678" i="156"/>
  <c r="J2874" i="156"/>
  <c r="G511" i="37" s="1"/>
  <c r="E311" i="37"/>
  <c r="E637" i="37"/>
  <c r="J2870" i="156"/>
  <c r="G507" i="37" s="1"/>
  <c r="E700" i="37"/>
  <c r="I3255" i="156"/>
  <c r="I3258" i="156" s="1"/>
  <c r="I2973" i="156"/>
  <c r="I3049" i="156" s="1"/>
  <c r="F659" i="37" s="1"/>
  <c r="J3169" i="156"/>
  <c r="G702" i="37" s="1"/>
  <c r="J3161" i="156"/>
  <c r="G694" i="37" s="1"/>
  <c r="J2865" i="156"/>
  <c r="G502" i="37" s="1"/>
  <c r="E844" i="37"/>
  <c r="K1685" i="157"/>
  <c r="K1294" i="157"/>
  <c r="G453" i="37" s="1"/>
  <c r="K1284" i="157"/>
  <c r="G443" i="37" s="1"/>
  <c r="K1530" i="157"/>
  <c r="K1599" i="157" s="1"/>
  <c r="G780" i="37" s="1"/>
  <c r="K1864" i="157"/>
  <c r="K1935" i="157" s="1"/>
  <c r="G911" i="37" s="1"/>
  <c r="K1232" i="157"/>
  <c r="K1305" i="157" s="1"/>
  <c r="G464" i="37" s="1"/>
  <c r="K1141" i="157"/>
  <c r="G385" i="37" s="1"/>
  <c r="K1292" i="157"/>
  <c r="G451" i="37" s="1"/>
  <c r="K1135" i="157"/>
  <c r="G379" i="37" s="1"/>
  <c r="K2154" i="157"/>
  <c r="K1140" i="157"/>
  <c r="G384" i="37" s="1"/>
  <c r="J2725" i="156"/>
  <c r="G314" i="37" s="1"/>
  <c r="J3212" i="156"/>
  <c r="J2816" i="156"/>
  <c r="J2889" i="156" s="1"/>
  <c r="G526" i="37" s="1"/>
  <c r="J2721" i="156"/>
  <c r="G310" i="37" s="1"/>
  <c r="J3121" i="156"/>
  <c r="J3186" i="156" s="1"/>
  <c r="G719" i="37" s="1"/>
  <c r="J2676" i="156"/>
  <c r="J2716" i="156"/>
  <c r="G305" i="37" s="1"/>
  <c r="J2971" i="156"/>
  <c r="J3047" i="156" s="1"/>
  <c r="G657" i="37" s="1"/>
  <c r="J2634" i="156"/>
  <c r="AB1255" i="37"/>
  <c r="N13" i="57"/>
  <c r="K1362" i="157"/>
  <c r="K1437" i="157" s="1"/>
  <c r="G579" i="37" s="1"/>
  <c r="AB1251" i="37"/>
  <c r="AC1247" i="37"/>
  <c r="AC1255" i="37"/>
  <c r="J3105" i="156"/>
  <c r="J3172" i="156" s="1"/>
  <c r="G705" i="37" s="1"/>
  <c r="AC1253" i="37"/>
  <c r="AC1251" i="37"/>
  <c r="AC1254" i="37"/>
  <c r="K1131" i="157"/>
  <c r="G375" i="37" s="1"/>
  <c r="E1034" i="37"/>
  <c r="E357" i="37"/>
  <c r="H79" i="57"/>
  <c r="E973" i="37"/>
  <c r="AL930" i="37"/>
  <c r="H75" i="46"/>
  <c r="H131" i="46" s="1"/>
  <c r="F270" i="37" s="1"/>
  <c r="H104" i="46"/>
  <c r="F243" i="37" s="1"/>
  <c r="D243" i="37"/>
  <c r="G112" i="57"/>
  <c r="F947" i="37" s="1"/>
  <c r="D947" i="37"/>
  <c r="K1132" i="157"/>
  <c r="G376" i="37" s="1"/>
  <c r="K669" i="157"/>
  <c r="K1377" i="157"/>
  <c r="K1449" i="157" s="1"/>
  <c r="G591" i="37" s="1"/>
  <c r="K198" i="157"/>
  <c r="K1217" i="157"/>
  <c r="K100" i="157"/>
  <c r="E399" i="37"/>
  <c r="K1115" i="157"/>
  <c r="G359" i="37" s="1"/>
  <c r="AL211" i="37"/>
  <c r="AL573" i="37"/>
  <c r="AL1079" i="37"/>
  <c r="AL445" i="37"/>
  <c r="J3340" i="156"/>
  <c r="AL710" i="37"/>
  <c r="K806" i="157"/>
  <c r="G119" i="37" s="1"/>
  <c r="K793" i="157"/>
  <c r="G106" i="37" s="1"/>
  <c r="K808" i="157"/>
  <c r="G121" i="37" s="1"/>
  <c r="K818" i="157"/>
  <c r="G131" i="37" s="1"/>
  <c r="K799" i="157"/>
  <c r="G112" i="37" s="1"/>
  <c r="K738" i="157"/>
  <c r="K723" i="157"/>
  <c r="J739" i="157"/>
  <c r="J740" i="157"/>
  <c r="J2156" i="157"/>
  <c r="J2159" i="157" s="1"/>
  <c r="J2186" i="157"/>
  <c r="F1069" i="37" s="1"/>
  <c r="E1070" i="37"/>
  <c r="J3380" i="156"/>
  <c r="G1143" i="37" s="1"/>
  <c r="J2010" i="157"/>
  <c r="J2013" i="157" s="1"/>
  <c r="J2049" i="157"/>
  <c r="F1007" i="37" s="1"/>
  <c r="J1378" i="157"/>
  <c r="J1866" i="157"/>
  <c r="J1869" i="157" s="1"/>
  <c r="J1909" i="157"/>
  <c r="F885" i="37" s="1"/>
  <c r="E893" i="37"/>
  <c r="J3396" i="156"/>
  <c r="G1159" i="37" s="1"/>
  <c r="J1532" i="157"/>
  <c r="J1535" i="157" s="1"/>
  <c r="J1572" i="157"/>
  <c r="F753" i="37" s="1"/>
  <c r="E767" i="37"/>
  <c r="E754" i="37"/>
  <c r="K1114" i="157"/>
  <c r="G358" i="37" s="1"/>
  <c r="J1379" i="157"/>
  <c r="J1422" i="157"/>
  <c r="F564" i="37" s="1"/>
  <c r="E565" i="37"/>
  <c r="E370" i="37"/>
  <c r="J1234" i="157"/>
  <c r="J1307" i="157" s="1"/>
  <c r="F466" i="37" s="1"/>
  <c r="J1277" i="157"/>
  <c r="F436" i="37" s="1"/>
  <c r="J1233" i="157"/>
  <c r="K1127" i="157"/>
  <c r="G371" i="37" s="1"/>
  <c r="E383" i="37"/>
  <c r="K1134" i="157"/>
  <c r="G378" i="37" s="1"/>
  <c r="E377" i="37"/>
  <c r="J1125" i="157"/>
  <c r="F369" i="37" s="1"/>
  <c r="K1129" i="157"/>
  <c r="G373" i="37" s="1"/>
  <c r="K1121" i="157"/>
  <c r="G365" i="37" s="1"/>
  <c r="K652" i="157"/>
  <c r="J670" i="157"/>
  <c r="K650" i="157"/>
  <c r="K266" i="157"/>
  <c r="K304" i="157"/>
  <c r="I3018" i="156"/>
  <c r="F628" i="37" s="1"/>
  <c r="I3123" i="156"/>
  <c r="I3188" i="156" s="1"/>
  <c r="F721" i="37" s="1"/>
  <c r="I3159" i="156"/>
  <c r="F692" i="37" s="1"/>
  <c r="E644" i="37"/>
  <c r="E629" i="37"/>
  <c r="J2945" i="156"/>
  <c r="I2818" i="156"/>
  <c r="I2891" i="156" s="1"/>
  <c r="F528" i="37" s="1"/>
  <c r="I2863" i="156"/>
  <c r="F500" i="37" s="1"/>
  <c r="J2645" i="156"/>
  <c r="I2714" i="156"/>
  <c r="F303" i="37" s="1"/>
  <c r="AL382" i="37" l="1"/>
  <c r="AL864" i="37"/>
  <c r="AL1052" i="37"/>
  <c r="AL564" i="37"/>
  <c r="AL376" i="37"/>
  <c r="AL699" i="37"/>
  <c r="AL500" i="37"/>
  <c r="AL892" i="37"/>
  <c r="AL1014" i="37"/>
  <c r="AL369" i="37"/>
  <c r="AL1076" i="37"/>
  <c r="AL996" i="37"/>
  <c r="AL553" i="37"/>
  <c r="AL1007" i="37"/>
  <c r="AL760" i="37"/>
  <c r="AL885" i="37"/>
  <c r="AL766" i="37"/>
  <c r="AL513" i="37"/>
  <c r="AL753" i="37"/>
  <c r="AL436" i="37"/>
  <c r="AL942" i="37"/>
  <c r="AL960" i="37"/>
  <c r="AL950" i="37"/>
  <c r="AL952" i="37"/>
  <c r="AL962" i="37"/>
  <c r="AL956" i="37"/>
  <c r="AL966" i="37"/>
  <c r="AL957" i="37"/>
  <c r="AL953" i="37"/>
  <c r="AL256" i="37"/>
  <c r="AL249" i="37"/>
  <c r="AL244" i="37"/>
  <c r="AL258" i="37"/>
  <c r="AL246" i="37"/>
  <c r="AL238" i="37"/>
  <c r="D753" i="37"/>
  <c r="D1007" i="37"/>
  <c r="D765" i="37"/>
  <c r="D369" i="37"/>
  <c r="D381" i="37"/>
  <c r="D110" i="37"/>
  <c r="D897" i="37"/>
  <c r="AL896" i="37" s="1"/>
  <c r="D1069" i="37"/>
  <c r="D577" i="37"/>
  <c r="E874" i="37"/>
  <c r="AL873" i="37" s="1"/>
  <c r="AL827" i="37"/>
  <c r="D885" i="37"/>
  <c r="D564" i="37"/>
  <c r="D1019" i="37"/>
  <c r="AL718" i="37"/>
  <c r="AL507" i="37"/>
  <c r="D512" i="37"/>
  <c r="D642" i="37"/>
  <c r="D628" i="37"/>
  <c r="D692" i="37"/>
  <c r="D500" i="37"/>
  <c r="D315" i="37"/>
  <c r="D705" i="37"/>
  <c r="AL704" i="37" s="1"/>
  <c r="D1144" i="37"/>
  <c r="D303" i="37"/>
  <c r="D1132" i="37"/>
  <c r="D720" i="37"/>
  <c r="AL241" i="37"/>
  <c r="E244" i="37"/>
  <c r="AL252" i="37"/>
  <c r="E255" i="37"/>
  <c r="AL248" i="37"/>
  <c r="E251" i="37"/>
  <c r="AL268" i="37"/>
  <c r="E268" i="37"/>
  <c r="H139" i="57"/>
  <c r="G974" i="37" s="1"/>
  <c r="E974" i="37"/>
  <c r="D449" i="37"/>
  <c r="D1081" i="37"/>
  <c r="AL1069" i="37"/>
  <c r="D436" i="37"/>
  <c r="AL948" i="37"/>
  <c r="E948" i="37"/>
  <c r="AL955" i="37"/>
  <c r="E955" i="37"/>
  <c r="G84" i="57"/>
  <c r="G140" i="57"/>
  <c r="F975" i="37" s="1"/>
  <c r="D975" i="37"/>
  <c r="D273" i="37"/>
  <c r="D270" i="37"/>
  <c r="H78" i="46"/>
  <c r="H134" i="46" s="1"/>
  <c r="F273" i="37" s="1"/>
  <c r="G1235" i="37"/>
  <c r="G1269" i="37"/>
  <c r="G1270" i="37"/>
  <c r="AL1269" i="37"/>
  <c r="J2741" i="156"/>
  <c r="G330" i="37" s="1"/>
  <c r="E330" i="37"/>
  <c r="K721" i="157"/>
  <c r="AL630" i="37"/>
  <c r="E449" i="37"/>
  <c r="AL356" i="37"/>
  <c r="AL890" i="37"/>
  <c r="AL1066" i="37"/>
  <c r="AL189" i="37"/>
  <c r="AL118" i="37"/>
  <c r="AL107" i="37"/>
  <c r="AL115" i="37"/>
  <c r="AL870" i="37"/>
  <c r="AL1254" i="37"/>
  <c r="AL106" i="37"/>
  <c r="AL431" i="37"/>
  <c r="AL352" i="37"/>
  <c r="AL113" i="37"/>
  <c r="AL110" i="37"/>
  <c r="AL112" i="37"/>
  <c r="AL424" i="37"/>
  <c r="AL374" i="37"/>
  <c r="AL363" i="37"/>
  <c r="AL763" i="37"/>
  <c r="AL132" i="37"/>
  <c r="AL120" i="37"/>
  <c r="AL442" i="37"/>
  <c r="AL379" i="37"/>
  <c r="AL559" i="37"/>
  <c r="AL133" i="37"/>
  <c r="AL1053" i="37"/>
  <c r="AL566" i="37"/>
  <c r="AL843" i="37"/>
  <c r="AL749" i="37"/>
  <c r="AL1033" i="37"/>
  <c r="AL742" i="37"/>
  <c r="AL551" i="37"/>
  <c r="AL1093" i="37"/>
  <c r="AL638" i="37"/>
  <c r="AL1073" i="37"/>
  <c r="AL998" i="37"/>
  <c r="AL1059" i="37"/>
  <c r="AL438" i="37"/>
  <c r="AL1012" i="37"/>
  <c r="AL1005" i="37"/>
  <c r="AL757" i="37"/>
  <c r="AL880" i="37"/>
  <c r="AL628" i="37"/>
  <c r="E512" i="37"/>
  <c r="AL292" i="37"/>
  <c r="E720" i="37"/>
  <c r="AL636" i="37"/>
  <c r="AL506" i="37"/>
  <c r="AL656" i="37"/>
  <c r="AL681" i="37"/>
  <c r="AL615" i="37"/>
  <c r="AL643" i="37"/>
  <c r="AL703" i="37"/>
  <c r="AL310" i="37"/>
  <c r="AL303" i="37"/>
  <c r="AL675" i="37"/>
  <c r="AL488" i="37"/>
  <c r="AL696" i="37"/>
  <c r="AL609" i="37"/>
  <c r="AL512" i="37"/>
  <c r="AL482" i="37"/>
  <c r="G1247" i="37"/>
  <c r="AL1246" i="37"/>
  <c r="E975" i="37"/>
  <c r="AL976" i="37"/>
  <c r="H138" i="57"/>
  <c r="G973" i="37" s="1"/>
  <c r="AL959" i="37"/>
  <c r="E1081" i="37"/>
  <c r="K2211" i="157"/>
  <c r="G1094" i="37" s="1"/>
  <c r="I3330" i="156"/>
  <c r="J105" i="157"/>
  <c r="J674" i="157"/>
  <c r="I2976" i="156"/>
  <c r="I3052" i="156" s="1"/>
  <c r="F662" i="37" s="1"/>
  <c r="E1007" i="37"/>
  <c r="E436" i="37"/>
  <c r="K102" i="157"/>
  <c r="J3027" i="156"/>
  <c r="G637" i="37" s="1"/>
  <c r="K1782" i="157"/>
  <c r="G844" i="37" s="1"/>
  <c r="K1139" i="157"/>
  <c r="G383" i="37" s="1"/>
  <c r="K1113" i="157"/>
  <c r="G357" i="37" s="1"/>
  <c r="K1215" i="157"/>
  <c r="E1019" i="37"/>
  <c r="K1360" i="157"/>
  <c r="K1435" i="157" s="1"/>
  <c r="G577" i="37" s="1"/>
  <c r="K834" i="157"/>
  <c r="G147" i="37" s="1"/>
  <c r="E270" i="37"/>
  <c r="K1155" i="157"/>
  <c r="G399" i="37" s="1"/>
  <c r="E577" i="37"/>
  <c r="AL894" i="37"/>
  <c r="J743" i="157"/>
  <c r="J2213" i="157"/>
  <c r="E1096" i="37"/>
  <c r="E1069" i="37"/>
  <c r="J1382" i="157"/>
  <c r="J1940" i="157"/>
  <c r="F916" i="37" s="1"/>
  <c r="J1937" i="157"/>
  <c r="F913" i="37" s="1"/>
  <c r="E913" i="37"/>
  <c r="E885" i="37"/>
  <c r="E500" i="37"/>
  <c r="K1126" i="157"/>
  <c r="G370" i="37" s="1"/>
  <c r="E765" i="37"/>
  <c r="E753" i="37"/>
  <c r="E466" i="37"/>
  <c r="E564" i="37"/>
  <c r="J1237" i="157"/>
  <c r="J1310" i="157" s="1"/>
  <c r="F469" i="37" s="1"/>
  <c r="J1306" i="157"/>
  <c r="F465" i="37" s="1"/>
  <c r="K1133" i="157"/>
  <c r="G377" i="37" s="1"/>
  <c r="E369" i="37"/>
  <c r="E381" i="37"/>
  <c r="K1060" i="157"/>
  <c r="E692" i="37"/>
  <c r="I3126" i="156"/>
  <c r="I3191" i="156" s="1"/>
  <c r="F724" i="37" s="1"/>
  <c r="I2821" i="156"/>
  <c r="I2894" i="156" s="1"/>
  <c r="F531" i="37" s="1"/>
  <c r="E642" i="37"/>
  <c r="E628" i="37"/>
  <c r="E303" i="37"/>
  <c r="AL764" i="37" l="1"/>
  <c r="AL365" i="37"/>
  <c r="AL881" i="37"/>
  <c r="AL1006" i="37"/>
  <c r="AL563" i="37"/>
  <c r="AL576" i="37"/>
  <c r="AL435" i="37"/>
  <c r="AL1018" i="37"/>
  <c r="AL448" i="37"/>
  <c r="AL380" i="37"/>
  <c r="AL751" i="37"/>
  <c r="AL499" i="37"/>
  <c r="AL954" i="37"/>
  <c r="AL973" i="37"/>
  <c r="AL267" i="37"/>
  <c r="AL254" i="37"/>
  <c r="AL243" i="37"/>
  <c r="AL250" i="37"/>
  <c r="D1095" i="37"/>
  <c r="D465" i="37"/>
  <c r="D1096" i="37"/>
  <c r="K101" i="157"/>
  <c r="D912" i="37"/>
  <c r="D149" i="37"/>
  <c r="D913" i="37"/>
  <c r="AL511" i="37"/>
  <c r="D659" i="37"/>
  <c r="D528" i="37"/>
  <c r="D721" i="37"/>
  <c r="D658" i="37"/>
  <c r="D527" i="37"/>
  <c r="AL239" i="37"/>
  <c r="E243" i="37"/>
  <c r="AL1068" i="37"/>
  <c r="J2216" i="157"/>
  <c r="F1099" i="37" s="1"/>
  <c r="F1096" i="37"/>
  <c r="AL1080" i="37"/>
  <c r="D466" i="37"/>
  <c r="H140" i="57"/>
  <c r="G975" i="37" s="1"/>
  <c r="AL947" i="37"/>
  <c r="E947" i="37"/>
  <c r="AL978" i="37"/>
  <c r="AL1234" i="37"/>
  <c r="E912" i="37"/>
  <c r="AL708" i="37"/>
  <c r="E465" i="37"/>
  <c r="K1137" i="157"/>
  <c r="G381" i="37" s="1"/>
  <c r="AL879" i="37"/>
  <c r="AL1016" i="37"/>
  <c r="AL1065" i="37"/>
  <c r="AL557" i="37"/>
  <c r="AL761" i="37"/>
  <c r="AL373" i="37"/>
  <c r="AL571" i="37"/>
  <c r="AL748" i="37"/>
  <c r="AL362" i="37"/>
  <c r="AL430" i="37"/>
  <c r="AL1004" i="37"/>
  <c r="E528" i="37"/>
  <c r="AL510" i="37"/>
  <c r="AL624" i="37"/>
  <c r="AL494" i="37"/>
  <c r="E659" i="37"/>
  <c r="AL695" i="37"/>
  <c r="E527" i="37"/>
  <c r="AL302" i="37"/>
  <c r="AL641" i="37"/>
  <c r="E721" i="37"/>
  <c r="J2678" i="156"/>
  <c r="D978" i="37"/>
  <c r="E1095" i="37"/>
  <c r="G143" i="57"/>
  <c r="F978" i="37" s="1"/>
  <c r="K2213" i="157"/>
  <c r="G1096" i="37" s="1"/>
  <c r="K1125" i="157"/>
  <c r="G369" i="37" s="1"/>
  <c r="E658" i="37"/>
  <c r="AL911" i="37" l="1"/>
  <c r="AL943" i="37"/>
  <c r="AL242" i="37"/>
  <c r="D1099" i="37"/>
  <c r="D916" i="37"/>
  <c r="D469" i="37"/>
  <c r="AL465" i="37"/>
  <c r="D531" i="37"/>
  <c r="D662" i="37"/>
  <c r="D724" i="37"/>
  <c r="AL443" i="37"/>
  <c r="AL1095" i="37"/>
  <c r="AL1077" i="37"/>
  <c r="AL377" i="37"/>
  <c r="AL657" i="37"/>
  <c r="AL658" i="37"/>
  <c r="K2212" i="157"/>
  <c r="G1095" i="37" s="1"/>
  <c r="AD2467" i="156"/>
  <c r="AC2467" i="156"/>
  <c r="AA2467" i="156"/>
  <c r="Z2467" i="156"/>
  <c r="Y2467" i="156"/>
  <c r="X2467" i="156"/>
  <c r="W2467" i="156"/>
  <c r="I2464" i="156"/>
  <c r="W2461" i="156"/>
  <c r="X2461" i="156"/>
  <c r="Y2461" i="156"/>
  <c r="Z2461" i="156"/>
  <c r="AA2461" i="156"/>
  <c r="AC2461" i="156"/>
  <c r="AD2461" i="156"/>
  <c r="X2512" i="156"/>
  <c r="AD2510" i="156"/>
  <c r="AC2510" i="156"/>
  <c r="Z2510" i="156"/>
  <c r="Y2510" i="156"/>
  <c r="X2509" i="156"/>
  <c r="K2508" i="156"/>
  <c r="K2509" i="156" s="1"/>
  <c r="I2508" i="156"/>
  <c r="I2497" i="156"/>
  <c r="AD2503" i="156"/>
  <c r="AC2503" i="156"/>
  <c r="Z2503" i="156"/>
  <c r="Y2503" i="156"/>
  <c r="I2499" i="156"/>
  <c r="W2498" i="156"/>
  <c r="W2497" i="156"/>
  <c r="W2494" i="156"/>
  <c r="AD2492" i="156"/>
  <c r="AC2492" i="156"/>
  <c r="AB2492" i="156"/>
  <c r="Z2492" i="156"/>
  <c r="Y2492" i="156"/>
  <c r="W2492" i="156"/>
  <c r="I2488" i="156"/>
  <c r="X2487" i="156"/>
  <c r="W2487" i="156"/>
  <c r="I2477" i="156"/>
  <c r="AD2484" i="156"/>
  <c r="AC2484" i="156"/>
  <c r="AB2484" i="156"/>
  <c r="Z2484" i="156"/>
  <c r="Z2485" i="156" s="1"/>
  <c r="Y2484" i="156"/>
  <c r="Y2485" i="156" s="1"/>
  <c r="W2484" i="156"/>
  <c r="X2476" i="156"/>
  <c r="W2476" i="156"/>
  <c r="X2533" i="156"/>
  <c r="I2533" i="156"/>
  <c r="X2532" i="156"/>
  <c r="M2532" i="156"/>
  <c r="L2532" i="156"/>
  <c r="X2531" i="156"/>
  <c r="Q2507" i="156" l="1"/>
  <c r="R2507" i="156" s="1"/>
  <c r="R2508" i="156" s="1"/>
  <c r="R2509" i="156" s="1"/>
  <c r="Q2532" i="156"/>
  <c r="Q2533" i="156" s="1"/>
  <c r="R2533" i="156" s="1"/>
  <c r="I2496" i="156"/>
  <c r="I2502" i="156" s="1"/>
  <c r="AL1094" i="37"/>
  <c r="AC2485" i="156"/>
  <c r="AD2485" i="156"/>
  <c r="AA2488" i="156"/>
  <c r="AA2512" i="156"/>
  <c r="AA2499" i="156"/>
  <c r="AA2477" i="156"/>
  <c r="W2493" i="156"/>
  <c r="AA2496" i="156"/>
  <c r="AA2509" i="156"/>
  <c r="AA2533" i="156"/>
  <c r="W2485" i="156"/>
  <c r="AA2476" i="156"/>
  <c r="AA2487" i="156"/>
  <c r="AD2493" i="156"/>
  <c r="Y2493" i="156"/>
  <c r="Z2493" i="156"/>
  <c r="AC2493" i="156"/>
  <c r="W2502" i="156"/>
  <c r="X2502" i="156"/>
  <c r="X2534" i="156"/>
  <c r="W2523" i="156"/>
  <c r="AD2523" i="156"/>
  <c r="X2523" i="156"/>
  <c r="Y2523" i="156"/>
  <c r="Z2523" i="156"/>
  <c r="AC2523" i="156"/>
  <c r="J2481" i="156"/>
  <c r="J2491" i="156"/>
  <c r="J2451" i="156"/>
  <c r="J2489" i="156"/>
  <c r="J2482" i="156"/>
  <c r="J2478" i="156"/>
  <c r="J2483" i="156"/>
  <c r="J2508" i="156"/>
  <c r="J2509" i="156" s="1"/>
  <c r="J2458" i="156"/>
  <c r="J2500" i="156"/>
  <c r="J2480" i="156"/>
  <c r="J2490" i="156"/>
  <c r="J2449" i="156"/>
  <c r="W2510" i="156"/>
  <c r="X2510" i="156"/>
  <c r="I2509" i="156"/>
  <c r="J2516" i="156"/>
  <c r="I2513" i="156"/>
  <c r="L2533" i="156"/>
  <c r="J2453" i="156"/>
  <c r="M2508" i="156"/>
  <c r="J2479" i="156"/>
  <c r="X2492" i="156"/>
  <c r="X2484" i="156"/>
  <c r="J2532" i="156"/>
  <c r="M2533" i="156"/>
  <c r="N2532" i="156"/>
  <c r="R2532" i="156" l="1"/>
  <c r="Q2508" i="156"/>
  <c r="Q2509" i="156" s="1"/>
  <c r="K2533" i="156"/>
  <c r="I2520" i="156"/>
  <c r="J2448" i="156"/>
  <c r="J2533" i="156"/>
  <c r="J2488" i="156"/>
  <c r="J2477" i="156"/>
  <c r="AA2484" i="156"/>
  <c r="AA2485" i="156" s="1"/>
  <c r="AA2492" i="156"/>
  <c r="AA2493" i="156" s="1"/>
  <c r="X2493" i="156"/>
  <c r="X2485" i="156"/>
  <c r="X2503" i="156"/>
  <c r="AC76" i="37"/>
  <c r="W2503" i="156"/>
  <c r="AA2534" i="156"/>
  <c r="AA2502" i="156"/>
  <c r="AA2523" i="156"/>
  <c r="AA2510" i="156"/>
  <c r="M2509" i="156"/>
  <c r="J2499" i="156"/>
  <c r="J2502" i="156" s="1"/>
  <c r="P2507" i="156"/>
  <c r="N2508" i="156"/>
  <c r="J2497" i="156"/>
  <c r="I2501" i="156"/>
  <c r="P2532" i="156"/>
  <c r="N2533" i="156"/>
  <c r="P2533" i="156" s="1"/>
  <c r="J2496" i="156" l="1"/>
  <c r="AA2503" i="156"/>
  <c r="N2509" i="156"/>
  <c r="J2514" i="156"/>
  <c r="P2508" i="156"/>
  <c r="J2513" i="156" l="1"/>
  <c r="L2508" i="156"/>
  <c r="P2509" i="156"/>
  <c r="L2509" i="156" s="1"/>
  <c r="J2522" i="156" l="1"/>
  <c r="I2439" i="156"/>
  <c r="I2401" i="156"/>
  <c r="I2385" i="156"/>
  <c r="J2375" i="156" l="1"/>
  <c r="J2406" i="156"/>
  <c r="J2408" i="156"/>
  <c r="J2402" i="156"/>
  <c r="J2409" i="156"/>
  <c r="J2386" i="156"/>
  <c r="J2403" i="156"/>
  <c r="J2405" i="156"/>
  <c r="J2387" i="156"/>
  <c r="J2404" i="156"/>
  <c r="J2388" i="156"/>
  <c r="J2440" i="156"/>
  <c r="J2441" i="156"/>
  <c r="J2442" i="156"/>
  <c r="J2443" i="156"/>
  <c r="J2439" i="156" l="1"/>
  <c r="I2338" i="156"/>
  <c r="I2339" i="156" s="1"/>
  <c r="M2337" i="156"/>
  <c r="L2337" i="156"/>
  <c r="I2308" i="156"/>
  <c r="I2307" i="156"/>
  <c r="I2284" i="156"/>
  <c r="I2279" i="156"/>
  <c r="I2280" i="156" s="1"/>
  <c r="I2268" i="156"/>
  <c r="I2267" i="156" s="1"/>
  <c r="I2270" i="156"/>
  <c r="I2201" i="156"/>
  <c r="I2146" i="156"/>
  <c r="I2143" i="156"/>
  <c r="I2128" i="156"/>
  <c r="I2126" i="156" s="1"/>
  <c r="I2122" i="156"/>
  <c r="I2098" i="156"/>
  <c r="I2058" i="156"/>
  <c r="I2038" i="156"/>
  <c r="I2034" i="156"/>
  <c r="I2010" i="156"/>
  <c r="M2279" i="156" l="1"/>
  <c r="K2279" i="156" s="1"/>
  <c r="K2280" i="156" s="1"/>
  <c r="N2337" i="156"/>
  <c r="P2337" i="156" s="1"/>
  <c r="J2217" i="156"/>
  <c r="J2014" i="156"/>
  <c r="I2273" i="156"/>
  <c r="I2274" i="156"/>
  <c r="I2306" i="156"/>
  <c r="I2309" i="156" s="1"/>
  <c r="J2028" i="156"/>
  <c r="J2116" i="156"/>
  <c r="J2221" i="156"/>
  <c r="J2314" i="156"/>
  <c r="J2255" i="156"/>
  <c r="J2227" i="156"/>
  <c r="J2250" i="156"/>
  <c r="J2261" i="156"/>
  <c r="I2263" i="156"/>
  <c r="J2130" i="156"/>
  <c r="J2234" i="156"/>
  <c r="J2042" i="156"/>
  <c r="J2202" i="156"/>
  <c r="J2030" i="156"/>
  <c r="J2203" i="156"/>
  <c r="J2036" i="156"/>
  <c r="J2118" i="156"/>
  <c r="J2102" i="156"/>
  <c r="L2279" i="156"/>
  <c r="L2280" i="156" s="1"/>
  <c r="L2338" i="156"/>
  <c r="L2339" i="156" s="1"/>
  <c r="Q2278" i="156"/>
  <c r="Q2279" i="156" s="1"/>
  <c r="Q2280" i="156" s="1"/>
  <c r="J2271" i="156"/>
  <c r="Q2337" i="156"/>
  <c r="Q2338" i="156" s="1"/>
  <c r="Q2339" i="156" s="1"/>
  <c r="M2338" i="156"/>
  <c r="J2337" i="156"/>
  <c r="J2269" i="156"/>
  <c r="I2147" i="156"/>
  <c r="I2114" i="156"/>
  <c r="J2123" i="156"/>
  <c r="I2059" i="156"/>
  <c r="I2026" i="156"/>
  <c r="N2338" i="156" l="1"/>
  <c r="N2339" i="156" s="1"/>
  <c r="M2339" i="156"/>
  <c r="M2280" i="156"/>
  <c r="J2201" i="156"/>
  <c r="J2126" i="156"/>
  <c r="J2058" i="156"/>
  <c r="J2233" i="156"/>
  <c r="J2040" i="156"/>
  <c r="J2268" i="156"/>
  <c r="I2276" i="156"/>
  <c r="I2060" i="156"/>
  <c r="I2063" i="156" s="1"/>
  <c r="J2034" i="156"/>
  <c r="J2122" i="156"/>
  <c r="J2338" i="156"/>
  <c r="J2339" i="156" s="1"/>
  <c r="J2279" i="156"/>
  <c r="J2280" i="156" s="1"/>
  <c r="J2270" i="156"/>
  <c r="J2146" i="156"/>
  <c r="I2148" i="156"/>
  <c r="K2338" i="156"/>
  <c r="K2339" i="156" s="1"/>
  <c r="N2279" i="156"/>
  <c r="N2280" i="156" s="1"/>
  <c r="P2278" i="156"/>
  <c r="P2338" i="156" l="1"/>
  <c r="P2339" i="156" s="1"/>
  <c r="I2151" i="156"/>
  <c r="J2274" i="156"/>
  <c r="J2267" i="156"/>
  <c r="J2038" i="156"/>
  <c r="P2279" i="156"/>
  <c r="P2280" i="156" s="1"/>
  <c r="J2276" i="156" l="1"/>
  <c r="J2273" i="156"/>
  <c r="J2306" i="156"/>
  <c r="I1983" i="156"/>
  <c r="I1943" i="156"/>
  <c r="I1941" i="156" s="1"/>
  <c r="I1937" i="156"/>
  <c r="X1905" i="156"/>
  <c r="X1904" i="156"/>
  <c r="X1903" i="156"/>
  <c r="Q1904" i="156"/>
  <c r="R1904" i="156" s="1"/>
  <c r="I1845" i="156"/>
  <c r="I1840" i="156"/>
  <c r="I1834" i="156"/>
  <c r="I1828" i="156"/>
  <c r="I1771" i="156"/>
  <c r="I1766" i="156"/>
  <c r="I1760" i="156"/>
  <c r="I1754" i="156"/>
  <c r="I1798" i="156" s="1"/>
  <c r="I1718" i="156"/>
  <c r="I1713" i="156"/>
  <c r="I1707" i="156"/>
  <c r="I1701" i="156"/>
  <c r="I1740" i="156" s="1"/>
  <c r="I1663" i="156"/>
  <c r="I1658" i="156"/>
  <c r="I1652" i="156"/>
  <c r="I1646" i="156"/>
  <c r="I1685" i="156" s="1"/>
  <c r="I1589" i="156"/>
  <c r="I1567" i="156"/>
  <c r="I1563" i="156"/>
  <c r="I1540" i="156"/>
  <c r="I1525" i="156"/>
  <c r="I1505" i="156"/>
  <c r="I1501" i="156"/>
  <c r="I1477" i="156"/>
  <c r="I1867" i="156" l="1"/>
  <c r="J1758" i="156"/>
  <c r="J2309" i="156"/>
  <c r="J1481" i="156"/>
  <c r="J1832" i="156"/>
  <c r="J1913" i="156"/>
  <c r="J1705" i="156"/>
  <c r="J1946" i="156"/>
  <c r="J1920" i="156"/>
  <c r="I1592" i="156"/>
  <c r="I1742" i="156"/>
  <c r="I1800" i="156"/>
  <c r="I1869" i="156"/>
  <c r="I1555" i="156"/>
  <c r="J1939" i="156"/>
  <c r="J1848" i="156"/>
  <c r="J1495" i="156"/>
  <c r="J1500" i="156"/>
  <c r="J1557" i="156"/>
  <c r="J1503" i="156"/>
  <c r="I1687" i="156"/>
  <c r="J1966" i="156"/>
  <c r="J1969" i="156"/>
  <c r="J1970" i="156"/>
  <c r="J1971" i="156"/>
  <c r="Q1905" i="156"/>
  <c r="R1905" i="156" s="1"/>
  <c r="Q1903" i="156"/>
  <c r="R1903" i="156" s="1"/>
  <c r="J1721" i="156"/>
  <c r="J1564" i="156"/>
  <c r="J1666" i="156"/>
  <c r="J1650" i="156"/>
  <c r="J1774" i="156"/>
  <c r="J1936" i="156"/>
  <c r="J1931" i="156"/>
  <c r="I1657" i="156"/>
  <c r="I1839" i="156"/>
  <c r="I1984" i="156"/>
  <c r="I1712" i="156"/>
  <c r="I1929" i="156"/>
  <c r="I1590" i="156"/>
  <c r="J1509" i="156"/>
  <c r="J1544" i="156"/>
  <c r="J1559" i="156"/>
  <c r="I1526" i="156"/>
  <c r="I1493" i="156"/>
  <c r="J1773" i="156"/>
  <c r="I1765" i="156"/>
  <c r="P1904" i="156" l="1"/>
  <c r="J1983" i="156"/>
  <c r="J1567" i="156"/>
  <c r="J1589" i="156"/>
  <c r="I1591" i="156"/>
  <c r="I1594" i="156" s="1"/>
  <c r="J1563" i="156"/>
  <c r="I1741" i="156"/>
  <c r="I1744" i="156" s="1"/>
  <c r="I1527" i="156"/>
  <c r="I1530" i="156" s="1"/>
  <c r="I1799" i="156"/>
  <c r="I1802" i="156" s="1"/>
  <c r="I1868" i="156"/>
  <c r="I1871" i="156" s="1"/>
  <c r="I1686" i="156"/>
  <c r="I1689" i="156" s="1"/>
  <c r="J1840" i="156"/>
  <c r="J1658" i="156"/>
  <c r="J1766" i="156"/>
  <c r="J1771" i="156"/>
  <c r="J1718" i="156"/>
  <c r="J1663" i="156"/>
  <c r="J1713" i="156"/>
  <c r="J1845" i="156"/>
  <c r="J1652" i="156"/>
  <c r="P1903" i="156"/>
  <c r="P1905" i="156"/>
  <c r="J1525" i="156"/>
  <c r="J1507" i="156"/>
  <c r="I1985" i="156"/>
  <c r="I1988" i="156" l="1"/>
  <c r="J1941" i="156"/>
  <c r="J1505" i="156"/>
  <c r="I1430" i="156" l="1"/>
  <c r="J1409" i="156" l="1"/>
  <c r="J1438" i="156"/>
  <c r="J1426" i="156"/>
  <c r="J1424" i="156"/>
  <c r="J1431" i="156"/>
  <c r="I1422" i="156"/>
  <c r="I1367" i="156"/>
  <c r="I1338" i="156"/>
  <c r="I1314" i="156"/>
  <c r="I1275" i="156"/>
  <c r="E47" i="37" l="1"/>
  <c r="AL46" i="37" s="1"/>
  <c r="J1436" i="156"/>
  <c r="J1342" i="156"/>
  <c r="J2554" i="156"/>
  <c r="G27" i="37" s="1"/>
  <c r="I1391" i="156"/>
  <c r="I1317" i="156"/>
  <c r="J1254" i="156"/>
  <c r="J1271" i="156"/>
  <c r="J1255" i="156"/>
  <c r="J1259" i="156"/>
  <c r="J1376" i="156"/>
  <c r="J1364" i="156"/>
  <c r="J1263" i="156"/>
  <c r="J1430" i="156"/>
  <c r="I1461" i="156"/>
  <c r="I1267" i="156"/>
  <c r="I1389" i="156"/>
  <c r="J1269" i="156"/>
  <c r="J1276" i="156"/>
  <c r="J1314" i="156" l="1"/>
  <c r="I1316" i="156"/>
  <c r="J1275" i="156"/>
  <c r="J1258" i="156"/>
  <c r="I1231" i="156"/>
  <c r="I1207" i="156"/>
  <c r="I1137" i="156"/>
  <c r="J1116" i="156" l="1"/>
  <c r="I1234" i="156"/>
  <c r="I1168" i="156"/>
  <c r="J1195" i="156"/>
  <c r="J1203" i="156"/>
  <c r="I1130" i="156"/>
  <c r="J1208" i="156"/>
  <c r="J1132" i="156"/>
  <c r="J1133" i="156"/>
  <c r="J1186" i="156"/>
  <c r="I1232" i="156"/>
  <c r="J1138" i="156"/>
  <c r="I1199" i="156"/>
  <c r="I1166" i="156"/>
  <c r="E39" i="37" l="1"/>
  <c r="AL38" i="37" s="1"/>
  <c r="E37" i="37"/>
  <c r="J1142" i="156"/>
  <c r="J1231" i="156"/>
  <c r="J1137" i="156"/>
  <c r="I1167" i="156"/>
  <c r="I1233" i="156"/>
  <c r="I1236" i="156" s="1"/>
  <c r="J1207" i="156"/>
  <c r="I1021" i="156" l="1"/>
  <c r="J935" i="156"/>
  <c r="J934" i="156"/>
  <c r="J932" i="156"/>
  <c r="J931" i="156"/>
  <c r="J933" i="156"/>
  <c r="J929" i="156"/>
  <c r="J930" i="156"/>
  <c r="I928" i="156"/>
  <c r="I891" i="156"/>
  <c r="I855" i="156"/>
  <c r="I853" i="156" s="1"/>
  <c r="I849" i="156"/>
  <c r="I1061" i="156" l="1"/>
  <c r="I2541" i="156"/>
  <c r="F14" i="37" s="1"/>
  <c r="J861" i="156"/>
  <c r="J961" i="156"/>
  <c r="J987" i="156"/>
  <c r="J962" i="156"/>
  <c r="J985" i="156"/>
  <c r="J850" i="156"/>
  <c r="I841" i="156"/>
  <c r="J1025" i="156"/>
  <c r="D42" i="37" l="1"/>
  <c r="D67" i="37"/>
  <c r="D1285" i="37" s="1"/>
  <c r="E55" i="37"/>
  <c r="AL54" i="37" s="1"/>
  <c r="D14" i="37"/>
  <c r="D35" i="37"/>
  <c r="D24" i="37"/>
  <c r="E30" i="37"/>
  <c r="E51" i="37"/>
  <c r="AL50" i="37" s="1"/>
  <c r="E26" i="37"/>
  <c r="J2578" i="156"/>
  <c r="G51" i="37" s="1"/>
  <c r="J891" i="156"/>
  <c r="I893" i="156"/>
  <c r="J849" i="156"/>
  <c r="J928" i="156"/>
  <c r="I788" i="156"/>
  <c r="F1195" i="37" s="1"/>
  <c r="I775" i="156"/>
  <c r="F1182" i="37" s="1"/>
  <c r="I769" i="156"/>
  <c r="I603" i="156"/>
  <c r="I589" i="156"/>
  <c r="D34" i="37" l="1"/>
  <c r="D1182" i="37"/>
  <c r="D1195" i="37"/>
  <c r="F1176" i="37"/>
  <c r="L769" i="156"/>
  <c r="I1176" i="37" s="1"/>
  <c r="D1176" i="37"/>
  <c r="AG1201" i="37"/>
  <c r="AG1176" i="37"/>
  <c r="D69" i="37" l="1"/>
  <c r="AF1201" i="37"/>
  <c r="AF1176" i="37"/>
  <c r="G42" i="156" l="1"/>
  <c r="J46" i="156"/>
  <c r="J53" i="156"/>
  <c r="J52" i="156" l="1"/>
  <c r="G39" i="156"/>
  <c r="H40" i="156"/>
  <c r="G104" i="156"/>
  <c r="X1949" i="156"/>
  <c r="J103" i="156" l="1"/>
  <c r="J51" i="156"/>
  <c r="AA1949" i="156"/>
  <c r="H104" i="156"/>
  <c r="H39" i="156"/>
  <c r="H42" i="156" l="1"/>
  <c r="G105" i="156"/>
  <c r="H105" i="156" l="1"/>
  <c r="K598" i="157"/>
  <c r="J596" i="157" l="1"/>
  <c r="J595" i="157" l="1"/>
  <c r="I1808" i="156" l="1"/>
  <c r="AC1201" i="37" l="1"/>
  <c r="AC77" i="37"/>
  <c r="E158" i="37" l="1"/>
  <c r="E161" i="37" l="1"/>
  <c r="J568" i="156" l="1"/>
  <c r="E1176" i="37" l="1"/>
  <c r="AL1175" i="37" s="1"/>
  <c r="Z152" i="37" l="1"/>
  <c r="AA152" i="37"/>
  <c r="AF152" i="37" l="1"/>
  <c r="AG152" i="37"/>
  <c r="K3194" i="156" l="1"/>
  <c r="H727" i="37" s="1"/>
  <c r="K3056" i="156"/>
  <c r="H666" i="37" s="1"/>
  <c r="K2901" i="156"/>
  <c r="H538" i="37" s="1"/>
  <c r="K2900" i="156"/>
  <c r="H537" i="37" s="1"/>
  <c r="K2899" i="156"/>
  <c r="H536" i="37" s="1"/>
  <c r="K2898" i="156"/>
  <c r="H535" i="37" s="1"/>
  <c r="K2838" i="156"/>
  <c r="K2902" i="156" s="1"/>
  <c r="H539" i="37" s="1"/>
  <c r="K2752" i="156"/>
  <c r="H341" i="37" s="1"/>
  <c r="K2751" i="156"/>
  <c r="H340" i="37" s="1"/>
  <c r="K2750" i="156"/>
  <c r="H339" i="37" s="1"/>
  <c r="K2472" i="156"/>
  <c r="K2473" i="156" s="1"/>
  <c r="K2208" i="156"/>
  <c r="K2209" i="156" s="1"/>
  <c r="K2155" i="156"/>
  <c r="K2154" i="156"/>
  <c r="K2092" i="156"/>
  <c r="K2093" i="156" s="1"/>
  <c r="K2605" i="156" s="1"/>
  <c r="H78" i="37" s="1"/>
  <c r="K1009" i="156"/>
  <c r="K806" i="156"/>
  <c r="H1213" i="37" s="1"/>
  <c r="K805" i="156"/>
  <c r="H1212" i="37" s="1"/>
  <c r="K762" i="156"/>
  <c r="K759" i="156"/>
  <c r="K733" i="156"/>
  <c r="K653" i="156"/>
  <c r="K654" i="156" s="1"/>
  <c r="K636" i="156"/>
  <c r="K637" i="156" s="1"/>
  <c r="K580" i="156"/>
  <c r="K579" i="156"/>
  <c r="K261" i="156"/>
  <c r="K188" i="156"/>
  <c r="R1801" i="157" l="1"/>
  <c r="J2315" i="156"/>
  <c r="S1801" i="157" l="1"/>
  <c r="Q1801" i="157"/>
  <c r="AC1721" i="157" l="1"/>
  <c r="J1011" i="157" l="1"/>
  <c r="X2079" i="156" l="1"/>
  <c r="X2588" i="156" l="1"/>
  <c r="AA2079" i="156"/>
  <c r="X2088" i="156"/>
  <c r="U61" i="37" l="1"/>
  <c r="AA2588" i="156"/>
  <c r="X61" i="37" s="1"/>
  <c r="AA2088" i="156"/>
  <c r="I1605" i="156" l="1"/>
  <c r="I1604" i="156" s="1"/>
  <c r="I1619" i="156"/>
  <c r="I1633" i="156"/>
  <c r="I3385" i="156" l="1"/>
  <c r="F1148" i="37" s="1"/>
  <c r="AC764" i="157" l="1"/>
  <c r="AB190" i="156" l="1"/>
  <c r="I1682" i="156" l="1"/>
  <c r="AF61" i="37" l="1"/>
  <c r="AG61" i="37"/>
  <c r="AB61" i="37"/>
  <c r="AC61" i="37"/>
  <c r="I474" i="156" l="1"/>
  <c r="I472" i="156" s="1"/>
  <c r="AF44" i="37" l="1"/>
  <c r="AG44" i="37"/>
  <c r="K430" i="157"/>
  <c r="J2086" i="156" l="1"/>
  <c r="J2085" i="156"/>
  <c r="J2084" i="156"/>
  <c r="J2083" i="156"/>
  <c r="J2082" i="156"/>
  <c r="J2081" i="156"/>
  <c r="J2080" i="156"/>
  <c r="I2079" i="156"/>
  <c r="I2588" i="156" s="1"/>
  <c r="F61" i="37" s="1"/>
  <c r="I2078" i="156" l="1"/>
  <c r="E61" i="37" l="1"/>
  <c r="D61" i="37"/>
  <c r="I2087" i="156"/>
  <c r="I2088" i="156"/>
  <c r="J2079" i="156"/>
  <c r="J2588" i="156" s="1"/>
  <c r="G61" i="37" s="1"/>
  <c r="AL60" i="37" l="1"/>
  <c r="J2078" i="156"/>
  <c r="J2087" i="156" s="1"/>
  <c r="J2088" i="156" l="1"/>
  <c r="AA185" i="156" l="1"/>
  <c r="J185" i="156" l="1"/>
  <c r="AB2753" i="156" l="1"/>
  <c r="Y342" i="37" s="1"/>
  <c r="Y1305" i="37" s="1"/>
  <c r="AB2752" i="156"/>
  <c r="Y341" i="37" s="1"/>
  <c r="AB2751" i="156"/>
  <c r="Y340" i="37" s="1"/>
  <c r="AB2750" i="156"/>
  <c r="Y339" i="37" s="1"/>
  <c r="Y1302" i="37" s="1"/>
  <c r="AB2749" i="156"/>
  <c r="Y338" i="37" s="1"/>
  <c r="Y1294" i="37" s="1"/>
  <c r="AB2745" i="156"/>
  <c r="Y334" i="37" s="1"/>
  <c r="AB2739" i="156"/>
  <c r="Y328" i="37" s="1"/>
  <c r="Y1283" i="37" s="1"/>
  <c r="AB2697" i="156"/>
  <c r="Y286" i="37" s="1"/>
  <c r="AB2696" i="156"/>
  <c r="Y285" i="37" s="1"/>
  <c r="AB2694" i="156"/>
  <c r="Y283" i="37" s="1"/>
  <c r="AB2229" i="156"/>
  <c r="AB2230" i="156" s="1"/>
  <c r="B10" i="37" l="1"/>
  <c r="B11" i="37" s="1"/>
  <c r="R1010" i="157" l="1"/>
  <c r="S1010" i="157" s="1"/>
  <c r="Q1010" i="157" l="1"/>
  <c r="J912" i="156" l="1"/>
  <c r="AF395" i="37" l="1"/>
  <c r="AG395" i="37"/>
  <c r="X564" i="156" l="1"/>
  <c r="AD790" i="156"/>
  <c r="AA1197" i="37" s="1"/>
  <c r="AC790" i="156"/>
  <c r="Z1197" i="37" s="1"/>
  <c r="Z1279" i="37" s="1"/>
  <c r="AB790" i="156"/>
  <c r="Y1197" i="37" s="1"/>
  <c r="Y1279" i="37" s="1"/>
  <c r="Z790" i="156"/>
  <c r="W1197" i="37" s="1"/>
  <c r="W1279" i="37" s="1"/>
  <c r="Y790" i="156"/>
  <c r="V1197" i="37" s="1"/>
  <c r="V1279" i="37" s="1"/>
  <c r="P1197" i="37"/>
  <c r="P1279" i="37" s="1"/>
  <c r="W790" i="156"/>
  <c r="T1197" i="37" s="1"/>
  <c r="T1279" i="37" s="1"/>
  <c r="AA1279" i="37" l="1"/>
  <c r="AA564" i="156"/>
  <c r="X790" i="156"/>
  <c r="AC2169" i="157"/>
  <c r="Y1052" i="37" s="1"/>
  <c r="AC2167" i="157"/>
  <c r="Y1050" i="37" s="1"/>
  <c r="AC1555" i="157"/>
  <c r="Y736" i="37" s="1"/>
  <c r="AC1554" i="157"/>
  <c r="Y735" i="37" s="1"/>
  <c r="AC1552" i="157"/>
  <c r="Y733" i="37" s="1"/>
  <c r="U1197" i="37" l="1"/>
  <c r="U1279" i="37" s="1"/>
  <c r="AF1197" i="37"/>
  <c r="AG1197" i="37"/>
  <c r="AC1197" i="37"/>
  <c r="AA790" i="156"/>
  <c r="AA575" i="156"/>
  <c r="X1197" i="37" l="1"/>
  <c r="X1279" i="37" s="1"/>
  <c r="AC1279" i="37"/>
  <c r="AB1197" i="37"/>
  <c r="AB1279" i="37" l="1"/>
  <c r="X914" i="156"/>
  <c r="AA914" i="156" l="1"/>
  <c r="AB3142" i="156" l="1"/>
  <c r="Y675" i="37" s="1"/>
  <c r="AB3141" i="156"/>
  <c r="Y674" i="37" s="1"/>
  <c r="AB3139" i="156"/>
  <c r="Y672" i="37" s="1"/>
  <c r="AB1880" i="156"/>
  <c r="R29" i="157" l="1"/>
  <c r="AB581" i="156" l="1"/>
  <c r="J2729" i="156" l="1"/>
  <c r="G318" i="37" s="1"/>
  <c r="J2727" i="156"/>
  <c r="G316" i="37" s="1"/>
  <c r="X452" i="156" l="1"/>
  <c r="X795" i="156" s="1"/>
  <c r="AC1403" i="157" l="1"/>
  <c r="Y545" i="37" s="1"/>
  <c r="AC1402" i="157"/>
  <c r="Y544" i="37" s="1"/>
  <c r="AC1400" i="157"/>
  <c r="Y542" i="37" s="1"/>
  <c r="Y773" i="157" l="1"/>
  <c r="AA1907" i="156"/>
  <c r="AA1906" i="156"/>
  <c r="X734" i="156"/>
  <c r="X733" i="156"/>
  <c r="I537" i="156"/>
  <c r="AA1202" i="37"/>
  <c r="AC795" i="156"/>
  <c r="Z1202" i="37" s="1"/>
  <c r="AB795" i="156"/>
  <c r="Y1202" i="37" s="1"/>
  <c r="X201" i="156"/>
  <c r="U86" i="37" l="1"/>
  <c r="AA733" i="156"/>
  <c r="AA151" i="156"/>
  <c r="AA372" i="156"/>
  <c r="AA734" i="156"/>
  <c r="AA293" i="156"/>
  <c r="AA40" i="156"/>
  <c r="AA201" i="156"/>
  <c r="AB1202" i="37"/>
  <c r="AF1202" i="37" l="1"/>
  <c r="AG1202" i="37"/>
  <c r="J567" i="156" l="1"/>
  <c r="J565" i="156"/>
  <c r="X344" i="156"/>
  <c r="I344" i="156"/>
  <c r="J343" i="156"/>
  <c r="J342" i="156"/>
  <c r="AA344" i="156" l="1"/>
  <c r="J1090" i="157"/>
  <c r="J1150" i="157"/>
  <c r="F394" i="37" s="1"/>
  <c r="I790" i="156"/>
  <c r="F1197" i="37" s="1"/>
  <c r="J566" i="156"/>
  <c r="D394" i="37" l="1"/>
  <c r="D1197" i="37"/>
  <c r="F1279" i="37"/>
  <c r="J344" i="156"/>
  <c r="K1073" i="157"/>
  <c r="K1150" i="157" s="1"/>
  <c r="G394" i="37" s="1"/>
  <c r="E394" i="37"/>
  <c r="J564" i="156"/>
  <c r="E1197" i="37"/>
  <c r="D1279" i="37" l="1"/>
  <c r="E1279" i="37"/>
  <c r="AL394" i="37"/>
  <c r="J790" i="156"/>
  <c r="G1197" i="37" s="1"/>
  <c r="AL1278" i="37" l="1"/>
  <c r="AL1196" i="37"/>
  <c r="J1860" i="157" l="1"/>
  <c r="J1934" i="157" s="1"/>
  <c r="F910" i="37" s="1"/>
  <c r="AB655" i="156" l="1"/>
  <c r="AC528" i="157"/>
  <c r="D910" i="37" l="1"/>
  <c r="K509" i="157" l="1"/>
  <c r="K1863" i="157"/>
  <c r="Y165" i="156" l="1"/>
  <c r="X165" i="156" s="1"/>
  <c r="Y181" i="156" l="1"/>
  <c r="X181" i="156" s="1"/>
  <c r="I297" i="156"/>
  <c r="I295" i="156" s="1"/>
  <c r="AA2439" i="156" l="1"/>
  <c r="Z2237" i="156"/>
  <c r="AA2237" i="156" l="1"/>
  <c r="X2237" i="156"/>
  <c r="X450" i="157" l="1"/>
  <c r="J1702" i="157" l="1"/>
  <c r="Q1701" i="157" l="1"/>
  <c r="M1702" i="157"/>
  <c r="J1703" i="157"/>
  <c r="R1701" i="157"/>
  <c r="S1701" i="157" s="1"/>
  <c r="AD140" i="46" l="1"/>
  <c r="AD139" i="46"/>
  <c r="AD280" i="37" s="1"/>
  <c r="AD267" i="37"/>
  <c r="AD266" i="37"/>
  <c r="AD128" i="46"/>
  <c r="AD265" i="37" s="1"/>
  <c r="AD127" i="46"/>
  <c r="AD264" i="37" s="1"/>
  <c r="AD125" i="46"/>
  <c r="AD262" i="37" s="1"/>
  <c r="AD124" i="46"/>
  <c r="AD261" i="37" s="1"/>
  <c r="AD122" i="46"/>
  <c r="AD259" i="37" s="1"/>
  <c r="AD121" i="46"/>
  <c r="AD258" i="37" s="1"/>
  <c r="AD120" i="46"/>
  <c r="AD257" i="37" s="1"/>
  <c r="AD119" i="46"/>
  <c r="AD256" i="37" s="1"/>
  <c r="AD118" i="46"/>
  <c r="AD255" i="37" s="1"/>
  <c r="AD116" i="46"/>
  <c r="AD253" i="37" s="1"/>
  <c r="AD113" i="46"/>
  <c r="AD250" i="37" s="1"/>
  <c r="AD112" i="46"/>
  <c r="AD249" i="37" s="1"/>
  <c r="AD111" i="46"/>
  <c r="AD248" i="37" s="1"/>
  <c r="AD110" i="46"/>
  <c r="AD247" i="37" s="1"/>
  <c r="AD109" i="46"/>
  <c r="AD246" i="37" s="1"/>
  <c r="AD107" i="46"/>
  <c r="AD244" i="37" s="1"/>
  <c r="AD106" i="46"/>
  <c r="AD243" i="37" s="1"/>
  <c r="AD105" i="46"/>
  <c r="AD242" i="37" s="1"/>
  <c r="AD104" i="46"/>
  <c r="AD241" i="37" s="1"/>
  <c r="AD96" i="46"/>
  <c r="AD236" i="37" s="1"/>
  <c r="AD94" i="46"/>
  <c r="AD234" i="37" s="1"/>
  <c r="AD93" i="46"/>
  <c r="AD233" i="37" s="1"/>
  <c r="AD92" i="46"/>
  <c r="AD232" i="37" s="1"/>
  <c r="AD91" i="46"/>
  <c r="AD231" i="37" s="1"/>
  <c r="AD90" i="46"/>
  <c r="AD230" i="37" s="1"/>
  <c r="AD89" i="46"/>
  <c r="AD229" i="37" s="1"/>
  <c r="AD88" i="46"/>
  <c r="AD228" i="37" s="1"/>
  <c r="AD79" i="46"/>
  <c r="AD138" i="46" s="1"/>
  <c r="AD279" i="37" s="1"/>
  <c r="AD137" i="46"/>
  <c r="AD277" i="37" s="1"/>
  <c r="AD135" i="46"/>
  <c r="AD275" i="37" s="1"/>
  <c r="AD134" i="46"/>
  <c r="AD274" i="37" s="1"/>
  <c r="AD76" i="46"/>
  <c r="AD132" i="46" s="1"/>
  <c r="AD272" i="37" s="1"/>
  <c r="AD70" i="46"/>
  <c r="AD126" i="46" s="1"/>
  <c r="AD263" i="37" s="1"/>
  <c r="AD67" i="46"/>
  <c r="AD123" i="46" s="1"/>
  <c r="AD260" i="37" s="1"/>
  <c r="AD61" i="46"/>
  <c r="AD117" i="46" s="1"/>
  <c r="AD254" i="37" s="1"/>
  <c r="AD52" i="46"/>
  <c r="AD108" i="46" s="1"/>
  <c r="AD245" i="37" s="1"/>
  <c r="AD44" i="46"/>
  <c r="AD100" i="46" s="1"/>
  <c r="AD239" i="37" s="1"/>
  <c r="AD29" i="46"/>
  <c r="AD95" i="46" s="1"/>
  <c r="AD235" i="37" s="1"/>
  <c r="AD21" i="46"/>
  <c r="AD87" i="46" s="1"/>
  <c r="AD227" i="37" s="1"/>
  <c r="AD17" i="46"/>
  <c r="AD84" i="46" s="1"/>
  <c r="AD223" i="37" s="1"/>
  <c r="AD59" i="46" l="1"/>
  <c r="AD115" i="46" s="1"/>
  <c r="AD252" i="37" s="1"/>
  <c r="AD136" i="46"/>
  <c r="AD276" i="37" s="1"/>
  <c r="AD43" i="46"/>
  <c r="AD99" i="46" s="1"/>
  <c r="AD238" i="37" s="1"/>
  <c r="AD74" i="46" l="1"/>
  <c r="AD130" i="46" s="1"/>
  <c r="AD270" i="37" s="1"/>
  <c r="AD131" i="46"/>
  <c r="AD271" i="37" s="1"/>
  <c r="AD268" i="37"/>
  <c r="AD77" i="46" l="1"/>
  <c r="AD133" i="46" s="1"/>
  <c r="AD273" i="37" s="1"/>
  <c r="I786" i="156"/>
  <c r="F1193" i="37" s="1"/>
  <c r="J130" i="157" l="1"/>
  <c r="I743" i="156"/>
  <c r="J1000" i="156" l="1"/>
  <c r="AE983" i="37"/>
  <c r="AE1292" i="37" s="1"/>
  <c r="AD88" i="57"/>
  <c r="AD150" i="57" s="1"/>
  <c r="AE1305" i="37" s="1"/>
  <c r="AE985" i="37"/>
  <c r="AE1294" i="37" s="1"/>
  <c r="AD83" i="57"/>
  <c r="AD142" i="57" s="1"/>
  <c r="AE981" i="37" s="1"/>
  <c r="AE1289" i="37" s="1"/>
  <c r="AD76" i="57"/>
  <c r="AD137" i="57" s="1"/>
  <c r="AE976" i="37" s="1"/>
  <c r="AE1283" i="37" s="1"/>
  <c r="AD71" i="57"/>
  <c r="AD132" i="57" s="1"/>
  <c r="AE968" i="37" s="1"/>
  <c r="AE1268" i="37" s="1"/>
  <c r="AD62" i="57"/>
  <c r="AD123" i="57" s="1"/>
  <c r="AE959" i="37" s="1"/>
  <c r="AE1257" i="37" s="1"/>
  <c r="AD47" i="57"/>
  <c r="AD108" i="57" s="1"/>
  <c r="AE947" i="37" s="1"/>
  <c r="AE1240" i="37" s="1"/>
  <c r="AD24" i="57"/>
  <c r="AD94" i="57" s="1"/>
  <c r="AE930" i="37" s="1"/>
  <c r="AE1221" i="37" s="1"/>
  <c r="AD23" i="57"/>
  <c r="AD93" i="57" s="1"/>
  <c r="AE929" i="37" s="1"/>
  <c r="AE1220" i="37" s="1"/>
  <c r="AD21" i="57"/>
  <c r="AD91" i="57" s="1"/>
  <c r="AE926" i="37" s="1"/>
  <c r="AE1217" i="37" s="1"/>
  <c r="AD983" i="37"/>
  <c r="AC88" i="57"/>
  <c r="AC150" i="57" s="1"/>
  <c r="AD985" i="37"/>
  <c r="AC83" i="57"/>
  <c r="AC142" i="57" s="1"/>
  <c r="AD981" i="37" s="1"/>
  <c r="AC76" i="57"/>
  <c r="AC137" i="57" s="1"/>
  <c r="AD976" i="37" s="1"/>
  <c r="AC71" i="57"/>
  <c r="AC132" i="57" s="1"/>
  <c r="AD968" i="37" s="1"/>
  <c r="AC62" i="57"/>
  <c r="AC123" i="57" s="1"/>
  <c r="AD959" i="37" s="1"/>
  <c r="AC47" i="57"/>
  <c r="AC108" i="57" s="1"/>
  <c r="AD947" i="37" s="1"/>
  <c r="AC24" i="57"/>
  <c r="AC94" i="57" s="1"/>
  <c r="AD930" i="37" s="1"/>
  <c r="AC23" i="57"/>
  <c r="AC93" i="57" s="1"/>
  <c r="AD929" i="37" s="1"/>
  <c r="AC21" i="57"/>
  <c r="AC91" i="57" s="1"/>
  <c r="AD926" i="37" s="1"/>
  <c r="AD84" i="57" l="1"/>
  <c r="AD89" i="57" s="1"/>
  <c r="AC84" i="57"/>
  <c r="AC89" i="57" s="1"/>
  <c r="AD143" i="57" l="1"/>
  <c r="AE982" i="37" s="1"/>
  <c r="AC143" i="57"/>
  <c r="AD982" i="37" s="1"/>
  <c r="AC90" i="57"/>
  <c r="AD925" i="37" s="1"/>
  <c r="AD90" i="57" l="1"/>
  <c r="AE925" i="37" s="1"/>
  <c r="AH1301" i="37"/>
  <c r="AH1300" i="37"/>
  <c r="AH1298" i="37"/>
  <c r="AH1291" i="37"/>
  <c r="AH1282" i="37"/>
  <c r="AH1281" i="37"/>
  <c r="AH1278" i="37"/>
  <c r="AH1275" i="37"/>
  <c r="AH1265" i="37"/>
  <c r="AH1264" i="37"/>
  <c r="AH1259" i="37"/>
  <c r="AH1255" i="37"/>
  <c r="AH1252" i="37"/>
  <c r="AH1247" i="37"/>
  <c r="AH1233" i="37"/>
  <c r="AH1225" i="37"/>
  <c r="AH1224" i="37"/>
  <c r="AH1223" i="37"/>
  <c r="AH655" i="37"/>
  <c r="AE924" i="37" l="1"/>
  <c r="J1149" i="157" l="1"/>
  <c r="F393" i="37" s="1"/>
  <c r="K1679" i="157" l="1"/>
  <c r="K734" i="157"/>
  <c r="K1683" i="157"/>
  <c r="I2005" i="156"/>
  <c r="J1300" i="156" l="1"/>
  <c r="J1301" i="156"/>
  <c r="J418" i="156"/>
  <c r="J1310" i="156"/>
  <c r="J416" i="156"/>
  <c r="J227" i="156"/>
  <c r="J245" i="156"/>
  <c r="G86" i="57"/>
  <c r="G85" i="57"/>
  <c r="G74" i="57"/>
  <c r="G72" i="57" s="1"/>
  <c r="G82" i="57" s="1"/>
  <c r="H80" i="46"/>
  <c r="H79" i="46"/>
  <c r="H71" i="46"/>
  <c r="J2161" i="157"/>
  <c r="J2160" i="157"/>
  <c r="J2151" i="157"/>
  <c r="J2025" i="157"/>
  <c r="J2024" i="157"/>
  <c r="J2001" i="157"/>
  <c r="J1880" i="157"/>
  <c r="J1879" i="157"/>
  <c r="J1780" i="157"/>
  <c r="F842" i="37" s="1"/>
  <c r="K1778" i="157"/>
  <c r="G840" i="37" s="1"/>
  <c r="J1778" i="157"/>
  <c r="F840" i="37" s="1"/>
  <c r="E840" i="37"/>
  <c r="J1772" i="157"/>
  <c r="F834" i="37" s="1"/>
  <c r="F1262" i="37" s="1"/>
  <c r="J1745" i="157"/>
  <c r="F807" i="37" s="1"/>
  <c r="J1705" i="157"/>
  <c r="J1704" i="157"/>
  <c r="J1672" i="157"/>
  <c r="J1547" i="157"/>
  <c r="J1546" i="157"/>
  <c r="J1521" i="157"/>
  <c r="J1395" i="157"/>
  <c r="J1394" i="157"/>
  <c r="J1371" i="157"/>
  <c r="J1250" i="157"/>
  <c r="J1314" i="157" s="1"/>
  <c r="F473" i="37" s="1"/>
  <c r="J1226" i="157"/>
  <c r="J1224" i="157" s="1"/>
  <c r="J1071" i="157"/>
  <c r="J1018" i="157"/>
  <c r="J1017" i="157"/>
  <c r="J984" i="157"/>
  <c r="D840" i="37" l="1"/>
  <c r="D807" i="37"/>
  <c r="D1232" i="37" s="1"/>
  <c r="D834" i="37"/>
  <c r="D1262" i="37" s="1"/>
  <c r="D842" i="37"/>
  <c r="AH1232" i="37"/>
  <c r="E273" i="37"/>
  <c r="K985" i="157"/>
  <c r="E971" i="37"/>
  <c r="G135" i="57"/>
  <c r="F970" i="37" s="1"/>
  <c r="H127" i="46"/>
  <c r="F266" i="37" s="1"/>
  <c r="J1596" i="157"/>
  <c r="F777" i="37" s="1"/>
  <c r="J1301" i="157"/>
  <c r="F460" i="37" s="1"/>
  <c r="J1446" i="157"/>
  <c r="F588" i="37" s="1"/>
  <c r="J1932" i="157"/>
  <c r="F908" i="37" s="1"/>
  <c r="J2209" i="157"/>
  <c r="F1092" i="37" s="1"/>
  <c r="J2072" i="157"/>
  <c r="F1030" i="37" s="1"/>
  <c r="K2162" i="157"/>
  <c r="K2026" i="157"/>
  <c r="D266" i="37"/>
  <c r="D976" i="37"/>
  <c r="D970" i="37"/>
  <c r="I71" i="46"/>
  <c r="I127" i="46" s="1"/>
  <c r="G266" i="37" s="1"/>
  <c r="K1673" i="157"/>
  <c r="K1780" i="157" s="1"/>
  <c r="G842" i="37" s="1"/>
  <c r="K2144" i="157"/>
  <c r="K2202" i="157" s="1"/>
  <c r="G1085" i="37" s="1"/>
  <c r="K1337" i="157"/>
  <c r="K1412" i="157" s="1"/>
  <c r="G554" i="37" s="1"/>
  <c r="K1190" i="157"/>
  <c r="K1266" i="157" s="1"/>
  <c r="G425" i="37" s="1"/>
  <c r="K1665" i="157"/>
  <c r="K1772" i="157" s="1"/>
  <c r="G834" i="37" s="1"/>
  <c r="K2109" i="157"/>
  <c r="K2176" i="157" s="1"/>
  <c r="G1059" i="37" s="1"/>
  <c r="K949" i="157"/>
  <c r="K1038" i="157"/>
  <c r="K1638" i="157"/>
  <c r="K1745" i="157" s="1"/>
  <c r="G807" i="37" s="1"/>
  <c r="K1994" i="157"/>
  <c r="K2065" i="157" s="1"/>
  <c r="G1023" i="37" s="1"/>
  <c r="K1072" i="157"/>
  <c r="K1513" i="157"/>
  <c r="K1588" i="157" s="1"/>
  <c r="G769" i="37" s="1"/>
  <c r="K1968" i="157"/>
  <c r="K2039" i="157" s="1"/>
  <c r="G997" i="37" s="1"/>
  <c r="K2152" i="157"/>
  <c r="K2210" i="157" s="1"/>
  <c r="G1093" i="37" s="1"/>
  <c r="K1227" i="157"/>
  <c r="K1487" i="157"/>
  <c r="K1562" i="157" s="1"/>
  <c r="G743" i="37" s="1"/>
  <c r="K1039" i="157"/>
  <c r="H69" i="46"/>
  <c r="H76" i="46" s="1"/>
  <c r="H132" i="46" s="1"/>
  <c r="F271" i="37" s="1"/>
  <c r="J1369" i="157"/>
  <c r="J2149" i="157"/>
  <c r="J982" i="157"/>
  <c r="J1003" i="157" s="1"/>
  <c r="J1069" i="157"/>
  <c r="J1088" i="157" s="1"/>
  <c r="J1670" i="157"/>
  <c r="J1856" i="157"/>
  <c r="J1867" i="157" s="1"/>
  <c r="J1999" i="157"/>
  <c r="J1519" i="157"/>
  <c r="I28" i="46"/>
  <c r="I94" i="46" s="1"/>
  <c r="G233" i="37" s="1"/>
  <c r="E970" i="37"/>
  <c r="H75" i="57"/>
  <c r="H136" i="57" s="1"/>
  <c r="G971" i="37" s="1"/>
  <c r="H31" i="57"/>
  <c r="I62" i="46"/>
  <c r="I118" i="46" s="1"/>
  <c r="G257" i="37" s="1"/>
  <c r="J1148" i="157"/>
  <c r="F392" i="37" s="1"/>
  <c r="H65" i="57"/>
  <c r="H126" i="57" s="1"/>
  <c r="G961" i="37" s="1"/>
  <c r="E393" i="37"/>
  <c r="E460" i="37"/>
  <c r="E473" i="37"/>
  <c r="K1859" i="157"/>
  <c r="K1933" i="157" s="1"/>
  <c r="G909" i="37" s="1"/>
  <c r="K977" i="157"/>
  <c r="E807" i="37"/>
  <c r="E908" i="37"/>
  <c r="K984" i="157"/>
  <c r="E1092" i="37"/>
  <c r="K1372" i="157"/>
  <c r="K1447" i="157" s="1"/>
  <c r="G589" i="37" s="1"/>
  <c r="K1522" i="157"/>
  <c r="K1597" i="157" s="1"/>
  <c r="G778" i="37" s="1"/>
  <c r="E834" i="37"/>
  <c r="K2002" i="157"/>
  <c r="K2073" i="157" s="1"/>
  <c r="G1031" i="37" s="1"/>
  <c r="J1779" i="157"/>
  <c r="F841" i="37" s="1"/>
  <c r="H67" i="57"/>
  <c r="H128" i="57" s="1"/>
  <c r="G963" i="37" s="1"/>
  <c r="I72" i="46"/>
  <c r="I128" i="46" s="1"/>
  <c r="G267" i="37" s="1"/>
  <c r="I64" i="46"/>
  <c r="I120" i="46" s="1"/>
  <c r="G259" i="37" s="1"/>
  <c r="E842" i="37"/>
  <c r="E777" i="37"/>
  <c r="E588" i="37"/>
  <c r="G141" i="57" l="1"/>
  <c r="F976" i="37" s="1"/>
  <c r="AL841" i="37"/>
  <c r="E1031" i="37"/>
  <c r="AL1030" i="37" s="1"/>
  <c r="D777" i="37"/>
  <c r="AL776" i="37" s="1"/>
  <c r="D841" i="37"/>
  <c r="D1092" i="37"/>
  <c r="AL1091" i="37" s="1"/>
  <c r="E589" i="37"/>
  <c r="AL588" i="37" s="1"/>
  <c r="D588" i="37"/>
  <c r="AL587" i="37" s="1"/>
  <c r="E909" i="37"/>
  <c r="AL908" i="37" s="1"/>
  <c r="E461" i="37"/>
  <c r="D908" i="37"/>
  <c r="AL907" i="37" s="1"/>
  <c r="D473" i="37"/>
  <c r="E778" i="37"/>
  <c r="AL777" i="37" s="1"/>
  <c r="D1030" i="37"/>
  <c r="D460" i="37"/>
  <c r="AL969" i="37"/>
  <c r="AL264" i="37"/>
  <c r="E267" i="37"/>
  <c r="E1093" i="37"/>
  <c r="D271" i="37"/>
  <c r="AL970" i="37"/>
  <c r="AL830" i="37"/>
  <c r="AL806" i="37"/>
  <c r="H125" i="46"/>
  <c r="F264" i="37" s="1"/>
  <c r="G133" i="57"/>
  <c r="F968" i="37" s="1"/>
  <c r="D968" i="37"/>
  <c r="E271" i="37"/>
  <c r="E266" i="37"/>
  <c r="AL265" i="37" s="1"/>
  <c r="D264" i="37"/>
  <c r="AL773" i="37"/>
  <c r="AL1088" i="37"/>
  <c r="AL584" i="37"/>
  <c r="AL458" i="37"/>
  <c r="J2157" i="157"/>
  <c r="J2207" i="157"/>
  <c r="F1090" i="37" s="1"/>
  <c r="K2001" i="157"/>
  <c r="K2072" i="157" s="1"/>
  <c r="G1030" i="37" s="1"/>
  <c r="E1030" i="37"/>
  <c r="J2011" i="157"/>
  <c r="J2070" i="157"/>
  <c r="F1028" i="37" s="1"/>
  <c r="J1938" i="157"/>
  <c r="F914" i="37" s="1"/>
  <c r="J1930" i="157"/>
  <c r="F906" i="37" s="1"/>
  <c r="J1777" i="157"/>
  <c r="F839" i="37" s="1"/>
  <c r="J1688" i="157"/>
  <c r="J1533" i="157"/>
  <c r="J1594" i="157"/>
  <c r="F775" i="37" s="1"/>
  <c r="J1380" i="157"/>
  <c r="J1444" i="157"/>
  <c r="F586" i="37" s="1"/>
  <c r="K1302" i="157"/>
  <c r="G461" i="37" s="1"/>
  <c r="K1314" i="157"/>
  <c r="G473" i="37" s="1"/>
  <c r="J1235" i="157"/>
  <c r="J1308" i="157" s="1"/>
  <c r="F467" i="37" s="1"/>
  <c r="J1299" i="157"/>
  <c r="F458" i="37" s="1"/>
  <c r="E775" i="37"/>
  <c r="E841" i="37"/>
  <c r="K1149" i="157"/>
  <c r="G393" i="37" s="1"/>
  <c r="E1028" i="37"/>
  <c r="K975" i="157"/>
  <c r="K1992" i="157"/>
  <c r="K2063" i="157" s="1"/>
  <c r="G1021" i="37" s="1"/>
  <c r="K1663" i="157"/>
  <c r="K2142" i="157"/>
  <c r="K2200" i="157" s="1"/>
  <c r="G1083" i="37" s="1"/>
  <c r="K1226" i="157"/>
  <c r="K1301" i="157" s="1"/>
  <c r="G460" i="37" s="1"/>
  <c r="K1071" i="157"/>
  <c r="K1858" i="157"/>
  <c r="K1932" i="157" s="1"/>
  <c r="G908" i="37" s="1"/>
  <c r="K1672" i="157"/>
  <c r="K1779" i="157" s="1"/>
  <c r="G841" i="37" s="1"/>
  <c r="H74" i="57"/>
  <c r="H135" i="57" s="1"/>
  <c r="G970" i="37" s="1"/>
  <c r="E392" i="37"/>
  <c r="K2151" i="157"/>
  <c r="K2209" i="157" s="1"/>
  <c r="G1092" i="37" s="1"/>
  <c r="K1851" i="157"/>
  <c r="K1925" i="157" s="1"/>
  <c r="G901" i="37" s="1"/>
  <c r="K1521" i="157"/>
  <c r="K1596" i="157" s="1"/>
  <c r="G777" i="37" s="1"/>
  <c r="K1371" i="157"/>
  <c r="K1446" i="157" s="1"/>
  <c r="G588" i="37" s="1"/>
  <c r="AL266" i="37" l="1"/>
  <c r="D775" i="37"/>
  <c r="AL774" i="37" s="1"/>
  <c r="D839" i="37"/>
  <c r="D586" i="37"/>
  <c r="D906" i="37"/>
  <c r="D1028" i="37"/>
  <c r="AL1092" i="37"/>
  <c r="AL270" i="37"/>
  <c r="H141" i="57"/>
  <c r="G976" i="37" s="1"/>
  <c r="E976" i="37"/>
  <c r="D458" i="37"/>
  <c r="D1090" i="37"/>
  <c r="K2216" i="157"/>
  <c r="G1099" i="37" s="1"/>
  <c r="E1099" i="37"/>
  <c r="H143" i="57"/>
  <c r="G978" i="37" s="1"/>
  <c r="E978" i="37"/>
  <c r="E906" i="37"/>
  <c r="E914" i="37"/>
  <c r="AL272" i="37"/>
  <c r="AL1028" i="37"/>
  <c r="AL1029" i="37"/>
  <c r="AL459" i="37"/>
  <c r="E968" i="37"/>
  <c r="AL967" i="37" s="1"/>
  <c r="J2214" i="157"/>
  <c r="F1097" i="37" s="1"/>
  <c r="I69" i="46"/>
  <c r="I125" i="46" s="1"/>
  <c r="G264" i="37" s="1"/>
  <c r="K982" i="157"/>
  <c r="AL771" i="37"/>
  <c r="E1090" i="37"/>
  <c r="H72" i="57"/>
  <c r="H133" i="57" s="1"/>
  <c r="G968" i="37" s="1"/>
  <c r="K1999" i="157"/>
  <c r="K2070" i="157" s="1"/>
  <c r="G1028" i="37" s="1"/>
  <c r="K1856" i="157"/>
  <c r="K1930" i="157" s="1"/>
  <c r="G906" i="37" s="1"/>
  <c r="K1519" i="157"/>
  <c r="K1594" i="157" s="1"/>
  <c r="G775" i="37" s="1"/>
  <c r="E586" i="37"/>
  <c r="E467" i="37"/>
  <c r="E458" i="37"/>
  <c r="K2149" i="157"/>
  <c r="K2207" i="157" s="1"/>
  <c r="G1090" i="37" s="1"/>
  <c r="K1148" i="157"/>
  <c r="G392" i="37" s="1"/>
  <c r="K1670" i="157"/>
  <c r="K1777" i="157" s="1"/>
  <c r="G839" i="37" s="1"/>
  <c r="K1369" i="157"/>
  <c r="K1444" i="157" s="1"/>
  <c r="G586" i="37" s="1"/>
  <c r="K1224" i="157"/>
  <c r="K1299" i="157" s="1"/>
  <c r="G458" i="37" s="1"/>
  <c r="E839" i="37"/>
  <c r="K1849" i="157"/>
  <c r="K1923" i="157" s="1"/>
  <c r="G899" i="37" s="1"/>
  <c r="AH1209" i="37"/>
  <c r="AH1208" i="37"/>
  <c r="AH1204" i="37"/>
  <c r="AH1200" i="37"/>
  <c r="AH1199" i="37"/>
  <c r="AH1197" i="37"/>
  <c r="AH1196" i="37"/>
  <c r="AH1195" i="37"/>
  <c r="AH1194" i="37"/>
  <c r="AH1193" i="37"/>
  <c r="AH1192" i="37"/>
  <c r="AH1186" i="37"/>
  <c r="AH1185" i="37"/>
  <c r="AH1184" i="37"/>
  <c r="AH1183" i="37"/>
  <c r="AH1182" i="37"/>
  <c r="AH1181" i="37"/>
  <c r="AH1180" i="37"/>
  <c r="AH1179" i="37"/>
  <c r="AD1172" i="37"/>
  <c r="AH1162" i="37"/>
  <c r="AH1160" i="37"/>
  <c r="AH1159" i="37"/>
  <c r="AH1157" i="37"/>
  <c r="AH1149" i="37"/>
  <c r="AH1147" i="37"/>
  <c r="AH1146" i="37"/>
  <c r="AH1145" i="37"/>
  <c r="AH1143" i="37"/>
  <c r="AH1141" i="37"/>
  <c r="AH1140" i="37"/>
  <c r="AH1139" i="37"/>
  <c r="AH1138" i="37"/>
  <c r="AH1137" i="37"/>
  <c r="AH1136" i="37"/>
  <c r="AH1135" i="37"/>
  <c r="AH1134" i="37"/>
  <c r="AH1133" i="37"/>
  <c r="AH1131" i="37"/>
  <c r="AH1123" i="37"/>
  <c r="AH1121" i="37"/>
  <c r="AH1120" i="37"/>
  <c r="AH1119" i="37"/>
  <c r="AH1116" i="37"/>
  <c r="AH1115" i="37"/>
  <c r="AH1114" i="37"/>
  <c r="AH1113" i="37"/>
  <c r="AH1110" i="37"/>
  <c r="AH1105" i="37"/>
  <c r="AH1101" i="37"/>
  <c r="AH1098" i="37"/>
  <c r="AH1097" i="37"/>
  <c r="AH1096" i="37"/>
  <c r="AH1095" i="37"/>
  <c r="AH1094" i="37"/>
  <c r="AH1093" i="37"/>
  <c r="AH1092" i="37"/>
  <c r="AH1091" i="37"/>
  <c r="AH1090" i="37"/>
  <c r="AH1089" i="37"/>
  <c r="AH1088" i="37"/>
  <c r="AH1087" i="37"/>
  <c r="AH1085" i="37"/>
  <c r="AH1084" i="37"/>
  <c r="AH1082" i="37"/>
  <c r="AH1081" i="37"/>
  <c r="AH1080" i="37"/>
  <c r="AH1079" i="37"/>
  <c r="AH1078" i="37"/>
  <c r="AH1076" i="37"/>
  <c r="AH1075" i="37"/>
  <c r="AH1074" i="37"/>
  <c r="AH1073" i="37"/>
  <c r="AH1072" i="37"/>
  <c r="AH1071" i="37"/>
  <c r="AH1070" i="37"/>
  <c r="AH1069" i="37"/>
  <c r="AH1068" i="37"/>
  <c r="AH1067" i="37"/>
  <c r="AH1066" i="37"/>
  <c r="AH1064" i="37"/>
  <c r="AH1062" i="37"/>
  <c r="AH1061" i="37"/>
  <c r="AH1060" i="37"/>
  <c r="AH1059" i="37"/>
  <c r="AH1058" i="37"/>
  <c r="AH1057" i="37"/>
  <c r="AH1056" i="37"/>
  <c r="AH1055" i="37"/>
  <c r="AH1054" i="37"/>
  <c r="O1047" i="37"/>
  <c r="N1047" i="37"/>
  <c r="M1047" i="37"/>
  <c r="L1047" i="37"/>
  <c r="K1047" i="37"/>
  <c r="J1047" i="37"/>
  <c r="I1047" i="37"/>
  <c r="H1047" i="37"/>
  <c r="G1047" i="37"/>
  <c r="F1047" i="37"/>
  <c r="E1047" i="37"/>
  <c r="D1047" i="37"/>
  <c r="AH1045" i="37"/>
  <c r="AH1044" i="37"/>
  <c r="AH1041" i="37"/>
  <c r="AH1037" i="37"/>
  <c r="AH1032" i="37"/>
  <c r="AH1031" i="37"/>
  <c r="AH1030" i="37"/>
  <c r="AH1029" i="37"/>
  <c r="AH1028" i="37"/>
  <c r="AH1027" i="37"/>
  <c r="AH1026" i="37"/>
  <c r="AH1024" i="37"/>
  <c r="AH1023" i="37"/>
  <c r="AH1022" i="37"/>
  <c r="AH1021" i="37"/>
  <c r="AH1020" i="37"/>
  <c r="AH1019" i="37"/>
  <c r="AH1018" i="37"/>
  <c r="AH1017" i="37"/>
  <c r="AH1015" i="37"/>
  <c r="AH1014" i="37"/>
  <c r="AH1013" i="37"/>
  <c r="AH1012" i="37"/>
  <c r="AH1011" i="37"/>
  <c r="AH1010" i="37"/>
  <c r="AH1009" i="37"/>
  <c r="AH1008" i="37"/>
  <c r="AH1007" i="37"/>
  <c r="AH1006" i="37"/>
  <c r="AH1005" i="37"/>
  <c r="AH1003" i="37"/>
  <c r="AH1001" i="37"/>
  <c r="AH1000" i="37"/>
  <c r="AH999" i="37"/>
  <c r="AH998" i="37"/>
  <c r="AH997" i="37"/>
  <c r="AH996" i="37"/>
  <c r="AH995" i="37"/>
  <c r="AH994" i="37"/>
  <c r="AH991" i="37"/>
  <c r="AH980" i="37"/>
  <c r="AH979" i="37"/>
  <c r="AH977" i="37"/>
  <c r="AH975" i="37"/>
  <c r="AH974" i="37"/>
  <c r="AH973" i="37"/>
  <c r="AH972" i="37"/>
  <c r="AH971" i="37"/>
  <c r="AH970" i="37"/>
  <c r="AH969" i="37"/>
  <c r="AH967" i="37"/>
  <c r="AH966" i="37"/>
  <c r="AH965" i="37"/>
  <c r="AH964" i="37"/>
  <c r="AH963" i="37"/>
  <c r="AH962" i="37"/>
  <c r="AH961" i="37"/>
  <c r="AH960" i="37"/>
  <c r="AH958" i="37"/>
  <c r="AH957" i="37"/>
  <c r="AH956" i="37"/>
  <c r="AH955" i="37"/>
  <c r="AH954" i="37"/>
  <c r="AH953" i="37"/>
  <c r="AH952" i="37"/>
  <c r="AH951" i="37"/>
  <c r="AH950" i="37"/>
  <c r="AH949" i="37"/>
  <c r="AH948" i="37"/>
  <c r="AH943" i="37"/>
  <c r="AH939" i="37"/>
  <c r="AH938" i="37"/>
  <c r="AH937" i="37"/>
  <c r="AH936" i="37"/>
  <c r="AH935" i="37"/>
  <c r="AH934" i="37"/>
  <c r="AH933" i="37"/>
  <c r="AH932" i="37"/>
  <c r="AH931" i="37"/>
  <c r="AH928" i="37"/>
  <c r="AH922" i="37"/>
  <c r="AH918" i="37"/>
  <c r="AH917" i="37"/>
  <c r="AH914" i="37"/>
  <c r="AH913" i="37"/>
  <c r="AH912" i="37"/>
  <c r="AH911" i="37"/>
  <c r="AH910" i="37"/>
  <c r="AH909" i="37"/>
  <c r="AH908" i="37"/>
  <c r="AH907" i="37"/>
  <c r="AH902" i="37"/>
  <c r="AH901" i="37"/>
  <c r="AH900" i="37"/>
  <c r="AH899" i="37"/>
  <c r="AH898" i="37"/>
  <c r="AH897" i="37"/>
  <c r="AH896" i="37"/>
  <c r="AH895" i="37"/>
  <c r="AH893" i="37"/>
  <c r="AH892" i="37"/>
  <c r="AH891" i="37"/>
  <c r="AH890" i="37"/>
  <c r="AH889" i="37"/>
  <c r="AH888" i="37"/>
  <c r="AH887" i="37"/>
  <c r="AH886" i="37"/>
  <c r="AH885" i="37"/>
  <c r="AH881" i="37"/>
  <c r="AH880" i="37"/>
  <c r="AH875" i="37"/>
  <c r="AH873" i="37"/>
  <c r="AH872" i="37"/>
  <c r="AH871" i="37"/>
  <c r="AH870" i="37"/>
  <c r="AH869" i="37"/>
  <c r="AH868" i="37"/>
  <c r="AH867" i="37"/>
  <c r="AH866" i="37"/>
  <c r="AH865" i="37"/>
  <c r="AH862" i="37"/>
  <c r="AH857" i="37"/>
  <c r="AH856" i="37"/>
  <c r="AH853" i="37"/>
  <c r="AH847" i="37"/>
  <c r="AH844" i="37"/>
  <c r="AH842" i="37"/>
  <c r="AH841" i="37"/>
  <c r="AH839" i="37"/>
  <c r="AH837" i="37"/>
  <c r="AH836" i="37"/>
  <c r="AH834" i="37"/>
  <c r="AH833" i="37"/>
  <c r="AH832" i="37"/>
  <c r="AH831" i="37"/>
  <c r="AH829" i="37"/>
  <c r="AH828" i="37"/>
  <c r="AH821" i="37"/>
  <c r="AH816" i="37"/>
  <c r="AH811" i="37"/>
  <c r="AH809" i="37"/>
  <c r="AH808" i="37"/>
  <c r="AH807" i="37"/>
  <c r="AH806" i="37"/>
  <c r="AH805" i="37"/>
  <c r="AH804" i="37"/>
  <c r="AH803" i="37"/>
  <c r="AH802" i="37"/>
  <c r="AH801" i="37"/>
  <c r="AH798" i="37"/>
  <c r="AH793" i="37"/>
  <c r="AH792" i="37"/>
  <c r="AH789" i="37"/>
  <c r="AH788" i="37"/>
  <c r="AH787" i="37"/>
  <c r="AH783" i="37"/>
  <c r="AH780" i="37"/>
  <c r="AH778" i="37"/>
  <c r="AH777" i="37"/>
  <c r="AH776" i="37"/>
  <c r="AH775" i="37"/>
  <c r="AH774" i="37"/>
  <c r="AH773" i="37"/>
  <c r="AH772" i="37"/>
  <c r="AH770" i="37"/>
  <c r="AH769" i="37"/>
  <c r="AH768" i="37"/>
  <c r="AH767" i="37"/>
  <c r="AH766" i="37"/>
  <c r="AH765" i="37"/>
  <c r="AH764" i="37"/>
  <c r="AH763" i="37"/>
  <c r="AH762" i="37"/>
  <c r="AH760" i="37"/>
  <c r="AH759" i="37"/>
  <c r="AH758" i="37"/>
  <c r="AH757" i="37"/>
  <c r="AH756" i="37"/>
  <c r="AH755" i="37"/>
  <c r="AH754" i="37"/>
  <c r="AH753" i="37"/>
  <c r="AH751" i="37"/>
  <c r="AH750" i="37"/>
  <c r="AH749" i="37"/>
  <c r="AH747" i="37"/>
  <c r="AH745" i="37"/>
  <c r="AH744" i="37"/>
  <c r="AH743" i="37"/>
  <c r="AH742" i="37"/>
  <c r="AH741" i="37"/>
  <c r="AH740" i="37"/>
  <c r="AH739" i="37"/>
  <c r="AH738" i="37"/>
  <c r="AH737" i="37"/>
  <c r="AH734" i="37"/>
  <c r="AH729" i="37"/>
  <c r="AH728" i="37"/>
  <c r="AH727" i="37"/>
  <c r="AH724" i="37"/>
  <c r="AH723" i="37"/>
  <c r="AH722" i="37"/>
  <c r="AH721" i="37"/>
  <c r="AH720" i="37"/>
  <c r="AH719" i="37"/>
  <c r="AH717" i="37"/>
  <c r="AH715" i="37"/>
  <c r="AH714" i="37"/>
  <c r="AH713" i="37"/>
  <c r="AH712" i="37"/>
  <c r="AH711" i="37"/>
  <c r="AH710" i="37"/>
  <c r="AH709" i="37"/>
  <c r="AH708" i="37"/>
  <c r="AH706" i="37"/>
  <c r="AH705" i="37"/>
  <c r="AH704" i="37"/>
  <c r="AH703" i="37"/>
  <c r="AH701" i="37"/>
  <c r="AH700" i="37"/>
  <c r="AH699" i="37"/>
  <c r="AH698" i="37"/>
  <c r="AH697" i="37"/>
  <c r="AH696" i="37"/>
  <c r="AH694" i="37"/>
  <c r="AH684" i="37"/>
  <c r="AH683" i="37"/>
  <c r="AH682" i="37"/>
  <c r="AH681" i="37"/>
  <c r="AH680" i="37"/>
  <c r="AH679" i="37"/>
  <c r="AH678" i="37"/>
  <c r="AH677" i="37"/>
  <c r="AH676" i="37"/>
  <c r="AH673" i="37"/>
  <c r="AH668" i="37"/>
  <c r="AH667" i="37"/>
  <c r="AH664" i="37"/>
  <c r="AH663" i="37"/>
  <c r="AH660" i="37"/>
  <c r="AH659" i="37"/>
  <c r="AH658" i="37"/>
  <c r="AH654" i="37"/>
  <c r="AH653" i="37"/>
  <c r="AH652" i="37"/>
  <c r="AH650" i="37"/>
  <c r="AH649" i="37"/>
  <c r="AH648" i="37"/>
  <c r="AH647" i="37"/>
  <c r="AH645" i="37"/>
  <c r="AH644" i="37"/>
  <c r="AH643" i="37"/>
  <c r="AH642" i="37"/>
  <c r="AH640" i="37"/>
  <c r="AH639" i="37"/>
  <c r="AH638" i="37"/>
  <c r="AH637" i="37"/>
  <c r="AH636" i="37"/>
  <c r="AH635" i="37"/>
  <c r="AH634" i="37"/>
  <c r="AH633" i="37"/>
  <c r="AH632" i="37"/>
  <c r="AH631" i="37"/>
  <c r="AH630" i="37"/>
  <c r="AH629" i="37"/>
  <c r="AH628" i="37"/>
  <c r="AH623" i="37"/>
  <c r="AH618" i="37"/>
  <c r="AH617" i="37"/>
  <c r="AH616" i="37"/>
  <c r="AH615" i="37"/>
  <c r="AH614" i="37"/>
  <c r="AH613" i="37"/>
  <c r="AH612" i="37"/>
  <c r="AH611" i="37"/>
  <c r="AH610" i="37"/>
  <c r="AH603" i="37"/>
  <c r="AH602" i="37"/>
  <c r="AH601" i="37"/>
  <c r="AH597" i="37"/>
  <c r="AC594" i="37"/>
  <c r="AB594" i="37"/>
  <c r="AH594" i="37"/>
  <c r="AH592" i="37"/>
  <c r="AH589" i="37"/>
  <c r="AH588" i="37"/>
  <c r="AH587" i="37"/>
  <c r="AH586" i="37"/>
  <c r="AH584" i="37"/>
  <c r="AH583" i="37"/>
  <c r="AH580" i="37"/>
  <c r="AH578" i="37"/>
  <c r="AH577" i="37"/>
  <c r="AH576" i="37"/>
  <c r="AH575" i="37"/>
  <c r="AH574" i="37"/>
  <c r="AH573" i="37"/>
  <c r="AH572" i="37"/>
  <c r="AH571" i="37"/>
  <c r="AH569" i="37"/>
  <c r="AH568" i="37"/>
  <c r="AH567" i="37"/>
  <c r="AH566" i="37"/>
  <c r="AH565" i="37"/>
  <c r="AH564" i="37"/>
  <c r="AH563" i="37"/>
  <c r="AH562" i="37"/>
  <c r="AH561" i="37"/>
  <c r="AH560" i="37"/>
  <c r="AH559" i="37"/>
  <c r="AH556" i="37"/>
  <c r="AH554" i="37"/>
  <c r="AH553" i="37"/>
  <c r="AH552" i="37"/>
  <c r="AH551" i="37"/>
  <c r="AH550" i="37"/>
  <c r="AH549" i="37"/>
  <c r="AH548" i="37"/>
  <c r="AH547" i="37"/>
  <c r="AH546" i="37"/>
  <c r="AH543" i="37"/>
  <c r="AH535" i="37"/>
  <c r="AH531" i="37"/>
  <c r="AH530" i="37"/>
  <c r="AH528" i="37"/>
  <c r="AH526" i="37"/>
  <c r="AH523" i="37"/>
  <c r="AH521" i="37"/>
  <c r="AH520" i="37"/>
  <c r="AH518" i="37"/>
  <c r="AH517" i="37"/>
  <c r="AH516" i="37"/>
  <c r="AH515" i="37"/>
  <c r="AH514" i="37"/>
  <c r="AH512" i="37"/>
  <c r="AH511" i="37"/>
  <c r="AH509" i="37"/>
  <c r="AH508" i="37"/>
  <c r="AH507" i="37"/>
  <c r="AH506" i="37"/>
  <c r="AH505" i="37"/>
  <c r="AH504" i="37"/>
  <c r="AH503" i="37"/>
  <c r="AH502" i="37"/>
  <c r="AH489" i="37"/>
  <c r="AH483" i="37"/>
  <c r="AH480" i="37"/>
  <c r="AD477" i="37"/>
  <c r="AH473" i="37"/>
  <c r="AH469" i="37"/>
  <c r="AH468" i="37"/>
  <c r="AH466" i="37"/>
  <c r="AH465" i="37"/>
  <c r="AH464" i="37"/>
  <c r="AH461" i="37"/>
  <c r="AH460" i="37"/>
  <c r="AH459" i="37"/>
  <c r="AH458" i="37"/>
  <c r="AH457" i="37"/>
  <c r="AH451" i="37"/>
  <c r="AH450" i="37"/>
  <c r="AH449" i="37"/>
  <c r="AH448" i="37"/>
  <c r="AH447" i="37"/>
  <c r="AH446" i="37"/>
  <c r="AH445" i="37"/>
  <c r="AH444" i="37"/>
  <c r="AH442" i="37"/>
  <c r="AH440" i="37"/>
  <c r="AH439" i="37"/>
  <c r="AH438" i="37"/>
  <c r="AH437" i="37"/>
  <c r="AH436" i="37"/>
  <c r="AH435" i="37"/>
  <c r="AH434" i="37"/>
  <c r="AH433" i="37"/>
  <c r="AH432" i="37"/>
  <c r="AH431" i="37"/>
  <c r="AH429" i="37"/>
  <c r="AH427" i="37"/>
  <c r="AH426" i="37"/>
  <c r="AH425" i="37"/>
  <c r="AH424" i="37"/>
  <c r="AH423" i="37"/>
  <c r="AH422" i="37"/>
  <c r="AH421" i="37"/>
  <c r="AH420" i="37"/>
  <c r="AH419" i="37"/>
  <c r="AH416" i="37"/>
  <c r="AH411" i="37"/>
  <c r="AH410" i="37"/>
  <c r="AH406" i="37"/>
  <c r="AH403" i="37"/>
  <c r="AH397" i="37"/>
  <c r="AH395" i="37"/>
  <c r="AH394" i="37"/>
  <c r="AH393" i="37"/>
  <c r="AH392" i="37"/>
  <c r="AH391" i="37"/>
  <c r="AH386" i="37"/>
  <c r="AH384" i="37"/>
  <c r="AH383" i="37"/>
  <c r="AH381" i="37"/>
  <c r="AH380" i="37"/>
  <c r="AH379" i="37"/>
  <c r="AH378" i="37"/>
  <c r="AH377" i="37"/>
  <c r="AH375" i="37"/>
  <c r="AH374" i="37"/>
  <c r="AH373" i="37"/>
  <c r="AH372" i="37"/>
  <c r="AH371" i="37"/>
  <c r="AH370" i="37"/>
  <c r="AH369" i="37"/>
  <c r="AH365" i="37"/>
  <c r="AH364" i="37"/>
  <c r="AH363" i="37"/>
  <c r="AH362" i="37"/>
  <c r="AH359" i="37"/>
  <c r="AH358" i="37"/>
  <c r="AH357" i="37"/>
  <c r="AH356" i="37"/>
  <c r="AH355" i="37"/>
  <c r="AH354" i="37"/>
  <c r="AH353" i="37"/>
  <c r="AH352" i="37"/>
  <c r="AH351" i="37"/>
  <c r="AH347" i="37"/>
  <c r="AH331" i="37"/>
  <c r="AH329" i="37"/>
  <c r="AH327" i="37"/>
  <c r="AH326" i="37"/>
  <c r="AH325" i="37"/>
  <c r="AH324" i="37"/>
  <c r="AH322" i="37"/>
  <c r="AH321" i="37"/>
  <c r="AH319" i="37"/>
  <c r="AH318" i="37"/>
  <c r="AH317" i="37"/>
  <c r="AH316" i="37"/>
  <c r="AH315" i="37"/>
  <c r="AH313" i="37"/>
  <c r="AH312" i="37"/>
  <c r="AH311" i="37"/>
  <c r="AH310" i="37"/>
  <c r="AH309" i="37"/>
  <c r="AH308" i="37"/>
  <c r="AH307" i="37"/>
  <c r="AH306" i="37"/>
  <c r="AH305" i="37"/>
  <c r="AH304" i="37"/>
  <c r="AH303" i="37"/>
  <c r="AH295" i="37"/>
  <c r="AH294" i="37"/>
  <c r="AH293" i="37"/>
  <c r="AH292" i="37"/>
  <c r="AH291" i="37"/>
  <c r="AH290" i="37"/>
  <c r="AH289" i="37"/>
  <c r="AH288" i="37"/>
  <c r="AH287" i="37"/>
  <c r="AH284" i="37"/>
  <c r="AD281" i="37"/>
  <c r="AB280" i="37"/>
  <c r="AB276" i="37"/>
  <c r="AH276" i="37"/>
  <c r="AB272" i="37"/>
  <c r="AH272" i="37"/>
  <c r="AB271" i="37"/>
  <c r="AH271" i="37"/>
  <c r="AB270" i="37"/>
  <c r="AH270" i="37"/>
  <c r="AB269" i="37"/>
  <c r="AH269" i="37"/>
  <c r="AB268" i="37"/>
  <c r="AH268" i="37"/>
  <c r="AB267" i="37"/>
  <c r="AH267" i="37"/>
  <c r="AB266" i="37"/>
  <c r="AH266" i="37"/>
  <c r="AB265" i="37"/>
  <c r="AH265" i="37"/>
  <c r="AB264" i="37"/>
  <c r="AH264" i="37"/>
  <c r="AH263" i="37"/>
  <c r="AH262" i="37"/>
  <c r="AB260" i="37"/>
  <c r="AH260" i="37"/>
  <c r="AB259" i="37"/>
  <c r="AH259" i="37"/>
  <c r="AB258" i="37"/>
  <c r="AH258" i="37"/>
  <c r="AB257" i="37"/>
  <c r="AH257" i="37"/>
  <c r="AB256" i="37"/>
  <c r="AH256" i="37"/>
  <c r="AB255" i="37"/>
  <c r="AH255" i="37"/>
  <c r="AB254" i="37"/>
  <c r="AH254" i="37"/>
  <c r="AH253" i="37"/>
  <c r="AH251" i="37"/>
  <c r="AH250" i="37"/>
  <c r="AH249" i="37"/>
  <c r="AH248" i="37"/>
  <c r="AB247" i="37"/>
  <c r="AH247" i="37"/>
  <c r="AB246" i="37"/>
  <c r="AH246" i="37"/>
  <c r="AH245" i="37"/>
  <c r="AB244" i="37"/>
  <c r="AH244" i="37"/>
  <c r="AH243" i="37"/>
  <c r="AH242" i="37"/>
  <c r="AH241" i="37"/>
  <c r="AB238" i="37"/>
  <c r="AH238" i="37"/>
  <c r="AB236" i="37"/>
  <c r="AH236" i="37"/>
  <c r="AB235" i="37"/>
  <c r="AH235" i="37"/>
  <c r="AB234" i="37"/>
  <c r="AH234" i="37"/>
  <c r="AB233" i="37"/>
  <c r="AH233" i="37"/>
  <c r="AB232" i="37"/>
  <c r="AH232" i="37"/>
  <c r="AB231" i="37"/>
  <c r="AH231" i="37"/>
  <c r="AB230" i="37"/>
  <c r="AH230" i="37"/>
  <c r="AB229" i="37"/>
  <c r="AH229" i="37"/>
  <c r="AB228" i="37"/>
  <c r="AH228" i="37"/>
  <c r="AH220" i="37"/>
  <c r="AH219" i="37"/>
  <c r="AH215" i="37"/>
  <c r="AH212" i="37"/>
  <c r="AH210" i="37"/>
  <c r="AH209" i="37"/>
  <c r="AH208" i="37"/>
  <c r="AH207" i="37"/>
  <c r="AH206" i="37"/>
  <c r="AH205" i="37"/>
  <c r="AH204" i="37"/>
  <c r="AH198" i="37"/>
  <c r="AH197" i="37"/>
  <c r="AH196" i="37"/>
  <c r="AH195" i="37"/>
  <c r="AH194" i="37"/>
  <c r="AH193" i="37"/>
  <c r="AH192" i="37"/>
  <c r="AH184" i="37"/>
  <c r="AH182" i="37"/>
  <c r="AH177" i="37"/>
  <c r="AH175" i="37"/>
  <c r="AH174" i="37"/>
  <c r="AH173" i="37"/>
  <c r="AH172" i="37"/>
  <c r="AH171" i="37"/>
  <c r="AH170" i="37"/>
  <c r="AH169" i="37"/>
  <c r="AH168" i="37"/>
  <c r="AH167" i="37"/>
  <c r="AH161" i="37"/>
  <c r="AH160" i="37"/>
  <c r="AH155" i="37"/>
  <c r="AH150" i="37"/>
  <c r="AH149" i="37"/>
  <c r="AH148" i="37"/>
  <c r="AH146" i="37"/>
  <c r="AH144" i="37"/>
  <c r="AH143" i="37"/>
  <c r="AH142" i="37"/>
  <c r="AH140" i="37"/>
  <c r="AH139" i="37"/>
  <c r="AH134" i="37"/>
  <c r="AH133" i="37"/>
  <c r="AH132" i="37"/>
  <c r="AH131" i="37"/>
  <c r="AH130" i="37"/>
  <c r="AH129" i="37"/>
  <c r="AH128" i="37"/>
  <c r="AH127" i="37"/>
  <c r="AH126" i="37"/>
  <c r="AH123" i="37"/>
  <c r="AH121" i="37"/>
  <c r="AH120" i="37"/>
  <c r="AH119" i="37"/>
  <c r="AH118" i="37"/>
  <c r="AH117" i="37"/>
  <c r="AH116" i="37"/>
  <c r="AH115" i="37"/>
  <c r="AH114" i="37"/>
  <c r="AH112" i="37"/>
  <c r="AH111" i="37"/>
  <c r="AH110" i="37"/>
  <c r="AH108" i="37"/>
  <c r="AH107" i="37"/>
  <c r="AH106" i="37"/>
  <c r="AH95" i="37"/>
  <c r="AH94" i="37"/>
  <c r="AH93" i="37"/>
  <c r="AH92" i="37"/>
  <c r="AH91" i="37"/>
  <c r="AH90" i="37"/>
  <c r="AH82" i="37"/>
  <c r="AH81" i="37"/>
  <c r="AH80" i="37"/>
  <c r="AH74" i="37"/>
  <c r="AH70" i="37"/>
  <c r="AH64" i="37"/>
  <c r="AH62" i="37"/>
  <c r="AH61" i="37"/>
  <c r="AH60" i="37"/>
  <c r="AH59" i="37"/>
  <c r="AH58" i="37"/>
  <c r="AH57" i="37"/>
  <c r="AH56" i="37"/>
  <c r="AH54" i="37"/>
  <c r="AH53" i="37"/>
  <c r="AH52" i="37"/>
  <c r="AH51" i="37"/>
  <c r="AH50" i="37"/>
  <c r="AH49" i="37"/>
  <c r="AH48" i="37"/>
  <c r="AH47" i="37"/>
  <c r="AH45" i="37"/>
  <c r="AH43" i="37"/>
  <c r="AH42" i="37"/>
  <c r="AH41" i="37"/>
  <c r="AH40" i="37"/>
  <c r="AH39" i="37"/>
  <c r="AH38" i="37"/>
  <c r="AH37" i="37"/>
  <c r="AH36" i="37"/>
  <c r="AH35" i="37"/>
  <c r="AH34" i="37"/>
  <c r="AH29" i="37"/>
  <c r="AH27" i="37"/>
  <c r="AH26" i="37"/>
  <c r="AH25" i="37"/>
  <c r="AH19" i="37"/>
  <c r="AH18" i="37"/>
  <c r="AH17" i="37"/>
  <c r="AH16" i="37"/>
  <c r="AH15" i="37"/>
  <c r="AH14" i="37"/>
  <c r="K6" i="37"/>
  <c r="E6" i="37"/>
  <c r="C1" i="37"/>
  <c r="G150" i="57"/>
  <c r="F985" i="37" s="1"/>
  <c r="G149" i="57"/>
  <c r="F984" i="37" s="1"/>
  <c r="D984" i="37"/>
  <c r="D983" i="37"/>
  <c r="AF985" i="37"/>
  <c r="AG985" i="37"/>
  <c r="AF983" i="37"/>
  <c r="AG983" i="37"/>
  <c r="AF981" i="37"/>
  <c r="AG981" i="37"/>
  <c r="AF976" i="37"/>
  <c r="AG976" i="37"/>
  <c r="AF968" i="37"/>
  <c r="AG968" i="37"/>
  <c r="AF959" i="37"/>
  <c r="AG959" i="37"/>
  <c r="AF947" i="37"/>
  <c r="AG947" i="37"/>
  <c r="AF930" i="37"/>
  <c r="AG930" i="37"/>
  <c r="AF929" i="37"/>
  <c r="AG929" i="37"/>
  <c r="AF926" i="37"/>
  <c r="AG926" i="37"/>
  <c r="E983" i="37"/>
  <c r="D982" i="37"/>
  <c r="AG982" i="37"/>
  <c r="X90" i="57"/>
  <c r="W925" i="37" s="1"/>
  <c r="W924" i="37" s="1"/>
  <c r="W90" i="57"/>
  <c r="V925" i="37" s="1"/>
  <c r="V924" i="37" s="1"/>
  <c r="P925" i="37"/>
  <c r="P924" i="37" s="1"/>
  <c r="H32" i="57"/>
  <c r="H29" i="57"/>
  <c r="H28" i="57"/>
  <c r="G21" i="57"/>
  <c r="G91" i="57" s="1"/>
  <c r="F926" i="37" s="1"/>
  <c r="D926" i="37"/>
  <c r="L6" i="57"/>
  <c r="F6" i="57"/>
  <c r="C1" i="57"/>
  <c r="AD141" i="46"/>
  <c r="H141" i="46"/>
  <c r="F280" i="37" s="1"/>
  <c r="H140" i="46"/>
  <c r="F279" i="37" s="1"/>
  <c r="D279" i="37"/>
  <c r="D278" i="37"/>
  <c r="AF277" i="37"/>
  <c r="AG277" i="37"/>
  <c r="AF273" i="37"/>
  <c r="AG273" i="37"/>
  <c r="AF261" i="37"/>
  <c r="AG261" i="37"/>
  <c r="AF252" i="37"/>
  <c r="AG252" i="37"/>
  <c r="AF239" i="37"/>
  <c r="AG239" i="37"/>
  <c r="AF227" i="37"/>
  <c r="AG227" i="37"/>
  <c r="P226" i="37"/>
  <c r="AF226" i="37"/>
  <c r="AG226" i="37"/>
  <c r="P225" i="37"/>
  <c r="AF224" i="37"/>
  <c r="AG224" i="37"/>
  <c r="H139" i="46"/>
  <c r="F278" i="37" s="1"/>
  <c r="D277" i="37"/>
  <c r="AE78" i="46"/>
  <c r="AE83" i="46" s="1"/>
  <c r="AF274" i="37"/>
  <c r="AG274" i="37"/>
  <c r="AA84" i="46"/>
  <c r="Y223" i="37" s="1"/>
  <c r="Y222" i="37" s="1"/>
  <c r="W72" i="46"/>
  <c r="W128" i="46" s="1"/>
  <c r="U267" i="37" s="1"/>
  <c r="V72" i="46"/>
  <c r="V128" i="46" s="1"/>
  <c r="T267" i="37" s="1"/>
  <c r="I29" i="46"/>
  <c r="I95" i="46" s="1"/>
  <c r="G234" i="37" s="1"/>
  <c r="I27" i="46"/>
  <c r="I93" i="46" s="1"/>
  <c r="G232" i="37" s="1"/>
  <c r="I26" i="46"/>
  <c r="I92" i="46" s="1"/>
  <c r="G231" i="37" s="1"/>
  <c r="I25" i="46"/>
  <c r="I91" i="46" s="1"/>
  <c r="G230" i="37" s="1"/>
  <c r="I24" i="46"/>
  <c r="I90" i="46" s="1"/>
  <c r="G229" i="37" s="1"/>
  <c r="W18" i="46"/>
  <c r="H18" i="46"/>
  <c r="H85" i="46" s="1"/>
  <c r="F224" i="37" s="1"/>
  <c r="D224" i="37"/>
  <c r="M6" i="46"/>
  <c r="G6" i="46"/>
  <c r="D1" i="46"/>
  <c r="J2223" i="157"/>
  <c r="F1106" i="37" s="1"/>
  <c r="J2222" i="157"/>
  <c r="F1105" i="37" s="1"/>
  <c r="AF1102" i="37"/>
  <c r="AG1102" i="37"/>
  <c r="AF1098" i="37"/>
  <c r="AF1086" i="37"/>
  <c r="AG1086" i="37"/>
  <c r="AF1083" i="37"/>
  <c r="AG1083" i="37"/>
  <c r="AF1077" i="37"/>
  <c r="AG1077" i="37"/>
  <c r="AF1065" i="37"/>
  <c r="AG1065" i="37"/>
  <c r="AE2169" i="157"/>
  <c r="AD2169" i="157"/>
  <c r="AA2169" i="157"/>
  <c r="W1052" i="37" s="1"/>
  <c r="Z2169" i="157"/>
  <c r="V1052" i="37" s="1"/>
  <c r="AE2167" i="157"/>
  <c r="AD2167" i="157"/>
  <c r="AB2167" i="157"/>
  <c r="X1050" i="37" s="1"/>
  <c r="AA2167" i="157"/>
  <c r="W1050" i="37" s="1"/>
  <c r="Z2167" i="157"/>
  <c r="V1050" i="37" s="1"/>
  <c r="Y2167" i="157"/>
  <c r="X2167" i="157"/>
  <c r="T1050" i="37" s="1"/>
  <c r="AF1049" i="37"/>
  <c r="AG1049" i="37"/>
  <c r="J2221" i="157"/>
  <c r="F1104" i="37" s="1"/>
  <c r="Z2165" i="157"/>
  <c r="V1048" i="37" s="1"/>
  <c r="V1047" i="37" s="1"/>
  <c r="Y2151" i="157"/>
  <c r="X2151" i="157"/>
  <c r="Y2169" i="157"/>
  <c r="X2169" i="157"/>
  <c r="T1052" i="37" s="1"/>
  <c r="J2099" i="157"/>
  <c r="J2166" i="157" s="1"/>
  <c r="F1049" i="37" s="1"/>
  <c r="R2098" i="157"/>
  <c r="S2098" i="157" s="1"/>
  <c r="R2097" i="157"/>
  <c r="S2097" i="157" s="1"/>
  <c r="R2096" i="157"/>
  <c r="S2096" i="157" s="1"/>
  <c r="R2095" i="157"/>
  <c r="S2095" i="157" s="1"/>
  <c r="R2094" i="157"/>
  <c r="S2094" i="157" s="1"/>
  <c r="AF1046" i="37"/>
  <c r="AG1046" i="37"/>
  <c r="J2088" i="157"/>
  <c r="F1046" i="37" s="1"/>
  <c r="J2087" i="157"/>
  <c r="F1045" i="37" s="1"/>
  <c r="AF1042" i="37"/>
  <c r="AG1042" i="37"/>
  <c r="AF1038" i="37"/>
  <c r="AG1038" i="37"/>
  <c r="AF1033" i="37"/>
  <c r="AG1033" i="37"/>
  <c r="AF1032" i="37"/>
  <c r="AG1032" i="37"/>
  <c r="AF1025" i="37"/>
  <c r="AG1025" i="37"/>
  <c r="AF1016" i="37"/>
  <c r="AG1016" i="37"/>
  <c r="AF1004" i="37"/>
  <c r="AG1004" i="37"/>
  <c r="AE2032" i="157"/>
  <c r="AD2032" i="157"/>
  <c r="AC2032" i="157"/>
  <c r="Y990" i="37" s="1"/>
  <c r="AA2032" i="157"/>
  <c r="W990" i="37" s="1"/>
  <c r="Z2032" i="157"/>
  <c r="V990" i="37" s="1"/>
  <c r="AE2031" i="157"/>
  <c r="AD2031" i="157"/>
  <c r="AC2031" i="157"/>
  <c r="Y989" i="37" s="1"/>
  <c r="AA2031" i="157"/>
  <c r="W989" i="37" s="1"/>
  <c r="Z2031" i="157"/>
  <c r="V989" i="37" s="1"/>
  <c r="AE2030" i="157"/>
  <c r="AD2030" i="157"/>
  <c r="AC2030" i="157"/>
  <c r="Y988" i="37" s="1"/>
  <c r="AA2030" i="157"/>
  <c r="W988" i="37" s="1"/>
  <c r="Z2030" i="157"/>
  <c r="V988" i="37" s="1"/>
  <c r="J2086" i="157"/>
  <c r="F1044" i="37" s="1"/>
  <c r="L2022" i="157"/>
  <c r="J2022" i="157"/>
  <c r="N2020" i="157"/>
  <c r="M2020" i="157"/>
  <c r="M2022" i="157" s="1"/>
  <c r="J2018" i="157"/>
  <c r="J2082" i="157" s="1"/>
  <c r="F1040" i="37" s="1"/>
  <c r="N2017" i="157"/>
  <c r="M2017" i="157"/>
  <c r="AG1039" i="37"/>
  <c r="J2004" i="157"/>
  <c r="J2075" i="157" s="1"/>
  <c r="F1033" i="37" s="1"/>
  <c r="Y1995" i="157"/>
  <c r="X1995" i="157"/>
  <c r="Y2032" i="157"/>
  <c r="Y2031" i="157"/>
  <c r="X2031" i="157"/>
  <c r="T989" i="37" s="1"/>
  <c r="X2030" i="157"/>
  <c r="T988" i="37" s="1"/>
  <c r="J1958" i="157"/>
  <c r="J1947" i="157"/>
  <c r="F923" i="37" s="1"/>
  <c r="J1946" i="157"/>
  <c r="F922" i="37" s="1"/>
  <c r="AF923" i="37"/>
  <c r="AG923" i="37"/>
  <c r="J1942" i="157"/>
  <c r="F918" i="37" s="1"/>
  <c r="AF919" i="37"/>
  <c r="AG919" i="37"/>
  <c r="AF914" i="37"/>
  <c r="AG914" i="37"/>
  <c r="AF913" i="37"/>
  <c r="AG913" i="37"/>
  <c r="AF903" i="37"/>
  <c r="AG903" i="37"/>
  <c r="AF894" i="37"/>
  <c r="AG894" i="37"/>
  <c r="AF879" i="37"/>
  <c r="AG879" i="37"/>
  <c r="AE1888" i="157"/>
  <c r="AD1888" i="157"/>
  <c r="AC1888" i="157"/>
  <c r="Y864" i="37" s="1"/>
  <c r="AA1888" i="157"/>
  <c r="W864" i="37" s="1"/>
  <c r="Z1888" i="157"/>
  <c r="V864" i="37" s="1"/>
  <c r="AE1887" i="157"/>
  <c r="AD1887" i="157"/>
  <c r="AC1887" i="157"/>
  <c r="Y863" i="37" s="1"/>
  <c r="AA1887" i="157"/>
  <c r="W863" i="37" s="1"/>
  <c r="Z1887" i="157"/>
  <c r="V863" i="37" s="1"/>
  <c r="AE1885" i="157"/>
  <c r="AC1885" i="157"/>
  <c r="Y861" i="37" s="1"/>
  <c r="AA1885" i="157"/>
  <c r="W861" i="37" s="1"/>
  <c r="Z1885" i="157"/>
  <c r="V861" i="37" s="1"/>
  <c r="J1877" i="157"/>
  <c r="M1877" i="157"/>
  <c r="J1874" i="157"/>
  <c r="J1941" i="157" s="1"/>
  <c r="F917" i="37" s="1"/>
  <c r="X1888" i="157"/>
  <c r="T864" i="37" s="1"/>
  <c r="Y1887" i="157"/>
  <c r="X1887" i="157"/>
  <c r="T863" i="37" s="1"/>
  <c r="J1885" i="157"/>
  <c r="F861" i="37" s="1"/>
  <c r="AF858" i="37"/>
  <c r="AG858" i="37"/>
  <c r="J1796" i="157"/>
  <c r="F858" i="37" s="1"/>
  <c r="J1795" i="157"/>
  <c r="AF854" i="37"/>
  <c r="AG854" i="37"/>
  <c r="AF848" i="37"/>
  <c r="AG848" i="37"/>
  <c r="AF843" i="37"/>
  <c r="AG843" i="37"/>
  <c r="AF835" i="37"/>
  <c r="AG835" i="37"/>
  <c r="J1775" i="157"/>
  <c r="F837" i="37" s="1"/>
  <c r="J1774" i="157"/>
  <c r="F836" i="37" s="1"/>
  <c r="J1773" i="157"/>
  <c r="F835" i="37" s="1"/>
  <c r="E835" i="37"/>
  <c r="J1771" i="157"/>
  <c r="F833" i="37" s="1"/>
  <c r="F1261" i="37" s="1"/>
  <c r="AF826" i="37"/>
  <c r="AG826" i="37"/>
  <c r="J1765" i="157"/>
  <c r="F827" i="37" s="1"/>
  <c r="J1764" i="157"/>
  <c r="F826" i="37" s="1"/>
  <c r="J1763" i="157"/>
  <c r="F825" i="37" s="1"/>
  <c r="E825" i="37"/>
  <c r="J1762" i="157"/>
  <c r="F824" i="37" s="1"/>
  <c r="J1760" i="157"/>
  <c r="F822" i="37" s="1"/>
  <c r="K1759" i="157"/>
  <c r="G821" i="37" s="1"/>
  <c r="J1759" i="157"/>
  <c r="F821" i="37" s="1"/>
  <c r="E821" i="37"/>
  <c r="K1758" i="157"/>
  <c r="G820" i="37" s="1"/>
  <c r="J1758" i="157"/>
  <c r="F820" i="37" s="1"/>
  <c r="E820" i="37"/>
  <c r="J1757" i="157"/>
  <c r="F819" i="37" s="1"/>
  <c r="AF812" i="37"/>
  <c r="AG812" i="37"/>
  <c r="J1751" i="157"/>
  <c r="F813" i="37" s="1"/>
  <c r="J1746" i="157"/>
  <c r="F808" i="37" s="1"/>
  <c r="J1744" i="157"/>
  <c r="F806" i="37" s="1"/>
  <c r="J1743" i="157"/>
  <c r="F805" i="37" s="1"/>
  <c r="J1741" i="157"/>
  <c r="F803" i="37" s="1"/>
  <c r="K1740" i="157"/>
  <c r="G802" i="37" s="1"/>
  <c r="J1740" i="157"/>
  <c r="F802" i="37" s="1"/>
  <c r="E802" i="37"/>
  <c r="AE1738" i="157"/>
  <c r="AD1738" i="157"/>
  <c r="AC1738" i="157"/>
  <c r="Y800" i="37" s="1"/>
  <c r="AA1738" i="157"/>
  <c r="W800" i="37" s="1"/>
  <c r="Z1738" i="157"/>
  <c r="V800" i="37" s="1"/>
  <c r="AE1737" i="157"/>
  <c r="AD1737" i="157"/>
  <c r="AC1737" i="157"/>
  <c r="Y799" i="37" s="1"/>
  <c r="AA1737" i="157"/>
  <c r="W799" i="37" s="1"/>
  <c r="Z1737" i="157"/>
  <c r="V799" i="37" s="1"/>
  <c r="AE1735" i="157"/>
  <c r="AD1735" i="157"/>
  <c r="AC1735" i="157"/>
  <c r="Y797" i="37" s="1"/>
  <c r="AA1735" i="157"/>
  <c r="W797" i="37" s="1"/>
  <c r="Z1735" i="157"/>
  <c r="V797" i="37" s="1"/>
  <c r="J1726" i="157"/>
  <c r="AD1721" i="157"/>
  <c r="AA1721" i="157"/>
  <c r="Z1721" i="157"/>
  <c r="X1721" i="157"/>
  <c r="J1713" i="157"/>
  <c r="J1712" i="157" s="1"/>
  <c r="K1707" i="157"/>
  <c r="K1706" i="157"/>
  <c r="J1794" i="157"/>
  <c r="F856" i="37" s="1"/>
  <c r="J1791" i="157"/>
  <c r="F853" i="37" s="1"/>
  <c r="J1677" i="157"/>
  <c r="Y1673" i="157"/>
  <c r="X1673" i="157"/>
  <c r="J1761" i="157"/>
  <c r="F823" i="37" s="1"/>
  <c r="J1756" i="157"/>
  <c r="F818" i="37" s="1"/>
  <c r="K1639" i="157"/>
  <c r="K1746" i="157" s="1"/>
  <c r="G808" i="37" s="1"/>
  <c r="E806" i="37"/>
  <c r="E805" i="37"/>
  <c r="Y1738" i="157"/>
  <c r="X1738" i="157"/>
  <c r="T800" i="37" s="1"/>
  <c r="Y1737" i="157"/>
  <c r="Y1735" i="157"/>
  <c r="J1735" i="157"/>
  <c r="F797" i="37" s="1"/>
  <c r="AF794" i="37"/>
  <c r="AG794" i="37"/>
  <c r="J1613" i="157"/>
  <c r="F794" i="37" s="1"/>
  <c r="J1612" i="157"/>
  <c r="F793" i="37" s="1"/>
  <c r="AF790" i="37"/>
  <c r="AG790" i="37"/>
  <c r="AF784" i="37"/>
  <c r="AG784" i="37"/>
  <c r="AF779" i="37"/>
  <c r="AG779" i="37"/>
  <c r="AF771" i="37"/>
  <c r="AG771" i="37"/>
  <c r="AF761" i="37"/>
  <c r="AG761" i="37"/>
  <c r="AF748" i="37"/>
  <c r="AG748" i="37"/>
  <c r="AE1555" i="157"/>
  <c r="AD1555" i="157"/>
  <c r="AA1555" i="157"/>
  <c r="W736" i="37" s="1"/>
  <c r="Z1555" i="157"/>
  <c r="V736" i="37" s="1"/>
  <c r="AE1554" i="157"/>
  <c r="AD1554" i="157"/>
  <c r="AA1554" i="157"/>
  <c r="W735" i="37" s="1"/>
  <c r="Z1554" i="157"/>
  <c r="V735" i="37" s="1"/>
  <c r="AE1552" i="157"/>
  <c r="AA1552" i="157"/>
  <c r="W733" i="37" s="1"/>
  <c r="Z1552" i="157"/>
  <c r="V733" i="37" s="1"/>
  <c r="J1544" i="157"/>
  <c r="J1608" i="157" s="1"/>
  <c r="F789" i="37" s="1"/>
  <c r="J1541" i="157"/>
  <c r="J1607" i="157" s="1"/>
  <c r="F788" i="37" s="1"/>
  <c r="N1540" i="157"/>
  <c r="M1540" i="157"/>
  <c r="N1538" i="157"/>
  <c r="M1538" i="157"/>
  <c r="N1537" i="157"/>
  <c r="M1537" i="157"/>
  <c r="AA1550" i="157"/>
  <c r="AA1551" i="157" s="1"/>
  <c r="W732" i="37" s="1"/>
  <c r="Y1524" i="157"/>
  <c r="X1524" i="157"/>
  <c r="J1523" i="157"/>
  <c r="J1598" i="157" s="1"/>
  <c r="F779" i="37" s="1"/>
  <c r="K1486" i="157"/>
  <c r="K1561" i="157" s="1"/>
  <c r="G742" i="37" s="1"/>
  <c r="X1555" i="157"/>
  <c r="T736" i="37" s="1"/>
  <c r="Y1554" i="157"/>
  <c r="X1554" i="157"/>
  <c r="T735" i="37" s="1"/>
  <c r="J1477" i="157"/>
  <c r="J1552" i="157" s="1"/>
  <c r="F733" i="37" s="1"/>
  <c r="AF604" i="37"/>
  <c r="AG604" i="37"/>
  <c r="J1462" i="157"/>
  <c r="F604" i="37" s="1"/>
  <c r="J1461" i="157"/>
  <c r="F603" i="37" s="1"/>
  <c r="AF600" i="37"/>
  <c r="AG600" i="37"/>
  <c r="AF599" i="37"/>
  <c r="AG599" i="37"/>
  <c r="AF598" i="37"/>
  <c r="AG598" i="37"/>
  <c r="AF595" i="37"/>
  <c r="AG595" i="37"/>
  <c r="AF590" i="37"/>
  <c r="AG590" i="37"/>
  <c r="AF584" i="37"/>
  <c r="AG584" i="37"/>
  <c r="AF579" i="37"/>
  <c r="AF570" i="37"/>
  <c r="AG570" i="37"/>
  <c r="AF557" i="37"/>
  <c r="AG557" i="37"/>
  <c r="AE1403" i="157"/>
  <c r="AD1403" i="157"/>
  <c r="AA1403" i="157"/>
  <c r="W545" i="37" s="1"/>
  <c r="Z1403" i="157"/>
  <c r="V545" i="37" s="1"/>
  <c r="AE1402" i="157"/>
  <c r="AD1402" i="157"/>
  <c r="AA1402" i="157"/>
  <c r="W544" i="37" s="1"/>
  <c r="Z1402" i="157"/>
  <c r="V544" i="37" s="1"/>
  <c r="AE1400" i="157"/>
  <c r="AD1400" i="157"/>
  <c r="AA1400" i="157"/>
  <c r="W542" i="37" s="1"/>
  <c r="Z1400" i="157"/>
  <c r="V542" i="37" s="1"/>
  <c r="J1460" i="157"/>
  <c r="F602" i="37" s="1"/>
  <c r="J1459" i="157"/>
  <c r="F601" i="37" s="1"/>
  <c r="J1457" i="157"/>
  <c r="F599" i="37" s="1"/>
  <c r="J1387" i="157"/>
  <c r="N1386" i="157"/>
  <c r="M1386" i="157"/>
  <c r="AA1398" i="157"/>
  <c r="AA1399" i="157" s="1"/>
  <c r="W541" i="37" s="1"/>
  <c r="J1448" i="157"/>
  <c r="F590" i="37" s="1"/>
  <c r="Y1364" i="157"/>
  <c r="X1364" i="157"/>
  <c r="Y1403" i="157"/>
  <c r="X1403" i="157"/>
  <c r="T545" i="37" s="1"/>
  <c r="X1402" i="157"/>
  <c r="T544" i="37" s="1"/>
  <c r="Y1400" i="157"/>
  <c r="X1400" i="157"/>
  <c r="T542" i="37" s="1"/>
  <c r="J1325" i="157"/>
  <c r="J1400" i="157" s="1"/>
  <c r="F542" i="37" s="1"/>
  <c r="J1317" i="157"/>
  <c r="F476" i="37" s="1"/>
  <c r="J1316" i="157"/>
  <c r="F475" i="37" s="1"/>
  <c r="AF474" i="37"/>
  <c r="AG474" i="37"/>
  <c r="AF470" i="37"/>
  <c r="AG470" i="37"/>
  <c r="AF465" i="37"/>
  <c r="AG465" i="37"/>
  <c r="S1304" i="157"/>
  <c r="R1304" i="157"/>
  <c r="N463" i="37" s="1"/>
  <c r="Q1304" i="157"/>
  <c r="M463" i="37" s="1"/>
  <c r="O1304" i="157"/>
  <c r="K463" i="37" s="1"/>
  <c r="N1304" i="157"/>
  <c r="J463" i="37" s="1"/>
  <c r="M1304" i="157"/>
  <c r="I463" i="37" s="1"/>
  <c r="L1304" i="157"/>
  <c r="H463" i="37" s="1"/>
  <c r="AF452" i="37"/>
  <c r="AG452" i="37"/>
  <c r="AF443" i="37"/>
  <c r="AG443" i="37"/>
  <c r="AF430" i="37"/>
  <c r="AG430" i="37"/>
  <c r="AE1259" i="157"/>
  <c r="AA418" i="37" s="1"/>
  <c r="AD1259" i="157"/>
  <c r="Z418" i="37" s="1"/>
  <c r="AC1259" i="157"/>
  <c r="Y418" i="37" s="1"/>
  <c r="AA1259" i="157"/>
  <c r="W418" i="37" s="1"/>
  <c r="Z1259" i="157"/>
  <c r="V418" i="37" s="1"/>
  <c r="AE1258" i="157"/>
  <c r="AA417" i="37" s="1"/>
  <c r="AD1258" i="157"/>
  <c r="Z417" i="37" s="1"/>
  <c r="AC1258" i="157"/>
  <c r="Y417" i="37" s="1"/>
  <c r="AA1258" i="157"/>
  <c r="W417" i="37" s="1"/>
  <c r="Z1258" i="157"/>
  <c r="V417" i="37" s="1"/>
  <c r="AE1256" i="157"/>
  <c r="AA415" i="37" s="1"/>
  <c r="AD1256" i="157"/>
  <c r="Z415" i="37" s="1"/>
  <c r="AC1256" i="157"/>
  <c r="Y415" i="37" s="1"/>
  <c r="AA1256" i="157"/>
  <c r="W415" i="37" s="1"/>
  <c r="Z1256" i="157"/>
  <c r="V415" i="37" s="1"/>
  <c r="J1315" i="157"/>
  <c r="F474" i="37" s="1"/>
  <c r="E474" i="37"/>
  <c r="J1248" i="157"/>
  <c r="J1312" i="157" s="1"/>
  <c r="F471" i="37" s="1"/>
  <c r="J1243" i="157"/>
  <c r="J1311" i="157" s="1"/>
  <c r="F470" i="37" s="1"/>
  <c r="J1229" i="157"/>
  <c r="J1304" i="157" s="1"/>
  <c r="F463" i="37" s="1"/>
  <c r="Y1226" i="157"/>
  <c r="X1226" i="157"/>
  <c r="Y1258" i="157"/>
  <c r="X1258" i="157"/>
  <c r="T417" i="37" s="1"/>
  <c r="X1256" i="157"/>
  <c r="T415" i="37" s="1"/>
  <c r="J1180" i="157"/>
  <c r="J1168" i="157"/>
  <c r="F412" i="37" s="1"/>
  <c r="J1167" i="157"/>
  <c r="F411" i="37" s="1"/>
  <c r="AF409" i="37"/>
  <c r="AG409" i="37"/>
  <c r="J1164" i="157"/>
  <c r="F408" i="37" s="1"/>
  <c r="AF408" i="37"/>
  <c r="AG408" i="37"/>
  <c r="AF404" i="37"/>
  <c r="AG404" i="37"/>
  <c r="AF399" i="37"/>
  <c r="AG399" i="37"/>
  <c r="AI396" i="37"/>
  <c r="J1147" i="157"/>
  <c r="AF385" i="37"/>
  <c r="AG385" i="37"/>
  <c r="AF382" i="37"/>
  <c r="AG382" i="37"/>
  <c r="AF376" i="37"/>
  <c r="AF361" i="37"/>
  <c r="AG361" i="37"/>
  <c r="D351" i="37"/>
  <c r="AE1105" i="157"/>
  <c r="AD1105" i="157"/>
  <c r="AC1105" i="157"/>
  <c r="Y349" i="37" s="1"/>
  <c r="AA1105" i="157"/>
  <c r="W349" i="37" s="1"/>
  <c r="Z1105" i="157"/>
  <c r="V349" i="37" s="1"/>
  <c r="AE1104" i="157"/>
  <c r="AD1104" i="157"/>
  <c r="AC1104" i="157"/>
  <c r="Y348" i="37" s="1"/>
  <c r="AA1104" i="157"/>
  <c r="W348" i="37" s="1"/>
  <c r="Z1104" i="157"/>
  <c r="V348" i="37" s="1"/>
  <c r="AE1101" i="157"/>
  <c r="AD1101" i="157"/>
  <c r="AC1101" i="157"/>
  <c r="Y345" i="37" s="1"/>
  <c r="AA1101" i="157"/>
  <c r="W345" i="37" s="1"/>
  <c r="Z1101" i="157"/>
  <c r="V345" i="37" s="1"/>
  <c r="J1096" i="157"/>
  <c r="J1097" i="157" s="1"/>
  <c r="Y1077" i="157"/>
  <c r="X1077" i="157"/>
  <c r="Y1027" i="157"/>
  <c r="X1027" i="157"/>
  <c r="Y1026" i="157"/>
  <c r="X1026" i="157"/>
  <c r="J1166" i="157"/>
  <c r="F410" i="37" s="1"/>
  <c r="E410" i="37"/>
  <c r="J1015" i="157"/>
  <c r="N1013" i="157"/>
  <c r="M1013" i="157"/>
  <c r="AD1021" i="157"/>
  <c r="AC1021" i="157"/>
  <c r="AA1021" i="157"/>
  <c r="Z1021" i="157"/>
  <c r="K999" i="157"/>
  <c r="K997" i="157"/>
  <c r="K998" i="157"/>
  <c r="K991" i="157"/>
  <c r="Y979" i="157"/>
  <c r="X979" i="157"/>
  <c r="K946" i="157"/>
  <c r="K1110" i="157" s="1"/>
  <c r="G354" i="37" s="1"/>
  <c r="X1105" i="157"/>
  <c r="T349" i="37" s="1"/>
  <c r="J939" i="157"/>
  <c r="AF221" i="37"/>
  <c r="AG221" i="37"/>
  <c r="AF216" i="37"/>
  <c r="AG216" i="37"/>
  <c r="AF211" i="37"/>
  <c r="AG211" i="37"/>
  <c r="AF199" i="37"/>
  <c r="AG199" i="37"/>
  <c r="AF190" i="37"/>
  <c r="AG190" i="37"/>
  <c r="AF178" i="37"/>
  <c r="AG178" i="37"/>
  <c r="AF166" i="37"/>
  <c r="AG166" i="37"/>
  <c r="AF165" i="37"/>
  <c r="AG165" i="37"/>
  <c r="AF164" i="37"/>
  <c r="AG164" i="37"/>
  <c r="L864" i="157"/>
  <c r="AD864" i="157"/>
  <c r="AD866" i="157" s="1"/>
  <c r="AA864" i="157"/>
  <c r="AA866" i="157" s="1"/>
  <c r="Z864" i="157"/>
  <c r="Z866" i="157" s="1"/>
  <c r="Y862" i="157"/>
  <c r="X862" i="157"/>
  <c r="J858" i="157"/>
  <c r="J857" i="157"/>
  <c r="J903" i="157" s="1"/>
  <c r="F200" i="37" s="1"/>
  <c r="J855" i="157"/>
  <c r="J896" i="157" s="1"/>
  <c r="F193" i="37" s="1"/>
  <c r="Y163" i="37"/>
  <c r="Y162" i="37" s="1"/>
  <c r="AF158" i="37"/>
  <c r="AG158" i="37"/>
  <c r="AF153" i="37"/>
  <c r="AG153" i="37"/>
  <c r="AF148" i="37"/>
  <c r="AG148" i="37"/>
  <c r="AF147" i="37"/>
  <c r="AG147" i="37"/>
  <c r="V1259" i="37"/>
  <c r="AF113" i="37"/>
  <c r="J778" i="157"/>
  <c r="F91" i="37" s="1"/>
  <c r="AF89" i="37"/>
  <c r="AG89" i="37"/>
  <c r="AA88" i="37"/>
  <c r="Y88" i="37"/>
  <c r="W88" i="37"/>
  <c r="V88" i="37"/>
  <c r="Y87" i="37"/>
  <c r="W87" i="37"/>
  <c r="V87" i="37"/>
  <c r="AF86" i="37"/>
  <c r="AG86" i="37"/>
  <c r="AG159" i="37"/>
  <c r="J769" i="157"/>
  <c r="J844" i="157" s="1"/>
  <c r="F157" i="37" s="1"/>
  <c r="AE764" i="157"/>
  <c r="AD764" i="157"/>
  <c r="AA764" i="157"/>
  <c r="Z764" i="157"/>
  <c r="AC763" i="157"/>
  <c r="AA763" i="157"/>
  <c r="Z763" i="157"/>
  <c r="J760" i="157"/>
  <c r="J758" i="157"/>
  <c r="J755" i="157"/>
  <c r="Y750" i="157"/>
  <c r="J748" i="157"/>
  <c r="Y747" i="157"/>
  <c r="AD751" i="157"/>
  <c r="AA751" i="157"/>
  <c r="Z751" i="157"/>
  <c r="J735" i="157"/>
  <c r="J733" i="157"/>
  <c r="X690" i="157"/>
  <c r="X773" i="157" s="1"/>
  <c r="T86" i="37" s="1"/>
  <c r="J690" i="157"/>
  <c r="N689" i="157"/>
  <c r="M689" i="157"/>
  <c r="Y685" i="157"/>
  <c r="J683" i="157"/>
  <c r="J680" i="157"/>
  <c r="AD686" i="157"/>
  <c r="AC686" i="157"/>
  <c r="AA686" i="157"/>
  <c r="Z686" i="157"/>
  <c r="Y670" i="157"/>
  <c r="X670" i="157"/>
  <c r="J662" i="157"/>
  <c r="R617" i="157"/>
  <c r="R616" i="157"/>
  <c r="R615" i="157"/>
  <c r="R614" i="157"/>
  <c r="AE609" i="157"/>
  <c r="AD609" i="157"/>
  <c r="AA609" i="157"/>
  <c r="Z609" i="157"/>
  <c r="J605" i="157"/>
  <c r="AD602" i="157"/>
  <c r="AA602" i="157"/>
  <c r="Z602" i="157"/>
  <c r="J600" i="157"/>
  <c r="J593" i="157"/>
  <c r="L587" i="157"/>
  <c r="J587" i="157"/>
  <c r="N586" i="157"/>
  <c r="M586" i="157"/>
  <c r="AD588" i="157"/>
  <c r="AC588" i="157"/>
  <c r="AA588" i="157"/>
  <c r="Z588" i="157"/>
  <c r="Y571" i="157"/>
  <c r="X571" i="157"/>
  <c r="AD528" i="157"/>
  <c r="Z528" i="157"/>
  <c r="X526" i="157"/>
  <c r="J526" i="157"/>
  <c r="X525" i="157"/>
  <c r="X524" i="157"/>
  <c r="X836" i="157" s="1"/>
  <c r="X523" i="157"/>
  <c r="X522" i="157"/>
  <c r="Y521" i="157"/>
  <c r="X521" i="157"/>
  <c r="Y520" i="157"/>
  <c r="X520" i="157"/>
  <c r="X519" i="157"/>
  <c r="X518" i="157"/>
  <c r="X517" i="157"/>
  <c r="X516" i="157"/>
  <c r="X515" i="157"/>
  <c r="X514" i="157"/>
  <c r="X513" i="157"/>
  <c r="X512" i="157"/>
  <c r="X511" i="157"/>
  <c r="X508" i="157"/>
  <c r="X507" i="157"/>
  <c r="X506" i="157"/>
  <c r="X505" i="157"/>
  <c r="X504" i="157"/>
  <c r="X503" i="157"/>
  <c r="X498" i="157"/>
  <c r="X497" i="157"/>
  <c r="X496" i="157"/>
  <c r="X494" i="157"/>
  <c r="X492" i="157"/>
  <c r="X490" i="157"/>
  <c r="X489" i="157"/>
  <c r="X487" i="157"/>
  <c r="X483" i="157"/>
  <c r="X482" i="157"/>
  <c r="X481" i="157"/>
  <c r="X480" i="157"/>
  <c r="X478" i="157"/>
  <c r="X476" i="157"/>
  <c r="J475" i="157"/>
  <c r="X474" i="157"/>
  <c r="X473" i="157"/>
  <c r="X472" i="157"/>
  <c r="X471" i="157"/>
  <c r="X470" i="157"/>
  <c r="J470" i="157"/>
  <c r="X469" i="157"/>
  <c r="X468" i="157"/>
  <c r="X463" i="157"/>
  <c r="X817" i="157" s="1"/>
  <c r="X462" i="157"/>
  <c r="X816" i="157" s="1"/>
  <c r="X461" i="157"/>
  <c r="X460" i="157"/>
  <c r="X459" i="157"/>
  <c r="X813" i="157" s="1"/>
  <c r="X458" i="157"/>
  <c r="X812" i="157" s="1"/>
  <c r="X457" i="157"/>
  <c r="X811" i="157" s="1"/>
  <c r="J457" i="157"/>
  <c r="J455" i="157" s="1"/>
  <c r="X456" i="157"/>
  <c r="X453" i="157"/>
  <c r="X452" i="157"/>
  <c r="X451" i="157"/>
  <c r="Y449" i="157"/>
  <c r="X449" i="157"/>
  <c r="X447" i="157"/>
  <c r="J447" i="157"/>
  <c r="X446" i="157"/>
  <c r="J443" i="157"/>
  <c r="N442" i="157"/>
  <c r="M442" i="157"/>
  <c r="AD450" i="157"/>
  <c r="AC450" i="157"/>
  <c r="AA450" i="157"/>
  <c r="J421" i="157"/>
  <c r="Y417" i="157"/>
  <c r="X417" i="157"/>
  <c r="J414" i="157"/>
  <c r="J437" i="157" s="1"/>
  <c r="J379" i="157"/>
  <c r="Y368" i="157"/>
  <c r="J366" i="157"/>
  <c r="J367" i="157" s="1"/>
  <c r="AC369" i="157"/>
  <c r="AA369" i="157"/>
  <c r="Z369" i="157"/>
  <c r="J361" i="157"/>
  <c r="Y360" i="157"/>
  <c r="X360" i="157"/>
  <c r="Y356" i="157"/>
  <c r="X356" i="157"/>
  <c r="J351" i="157"/>
  <c r="J345" i="157"/>
  <c r="J360" i="157" s="1"/>
  <c r="J339" i="157"/>
  <c r="J337" i="157" s="1"/>
  <c r="J358" i="157" s="1"/>
  <c r="J334" i="157"/>
  <c r="Y326" i="157"/>
  <c r="J324" i="157"/>
  <c r="J315" i="157"/>
  <c r="J302" i="157"/>
  <c r="AA327" i="157"/>
  <c r="J283" i="157"/>
  <c r="J276" i="157"/>
  <c r="J306" i="157" s="1"/>
  <c r="J308" i="157" s="1"/>
  <c r="J235" i="157"/>
  <c r="Y215" i="157"/>
  <c r="J213" i="157"/>
  <c r="J208" i="157"/>
  <c r="AD216" i="157"/>
  <c r="AC216" i="157"/>
  <c r="Z216" i="157"/>
  <c r="J191" i="157"/>
  <c r="J145" i="157"/>
  <c r="J99" i="157"/>
  <c r="J79" i="157"/>
  <c r="AA75" i="157"/>
  <c r="Z75" i="157"/>
  <c r="Y71" i="157"/>
  <c r="X71" i="157"/>
  <c r="J30" i="157"/>
  <c r="O11" i="157"/>
  <c r="N11" i="157"/>
  <c r="O7" i="157"/>
  <c r="I7" i="157"/>
  <c r="E1" i="157"/>
  <c r="I3408" i="156"/>
  <c r="F1171" i="37" s="1"/>
  <c r="I3407" i="156"/>
  <c r="F1170" i="37" s="1"/>
  <c r="I3387" i="156"/>
  <c r="F1150" i="37" s="1"/>
  <c r="I3386" i="156"/>
  <c r="F1149" i="37" s="1"/>
  <c r="I3379" i="156"/>
  <c r="F1142" i="37" s="1"/>
  <c r="F1256" i="37" s="1"/>
  <c r="I3378" i="156"/>
  <c r="F1141" i="37" s="1"/>
  <c r="I3377" i="156"/>
  <c r="F1140" i="37" s="1"/>
  <c r="I3376" i="156"/>
  <c r="F1139" i="37" s="1"/>
  <c r="I3375" i="156"/>
  <c r="F1138" i="37" s="1"/>
  <c r="I3373" i="156"/>
  <c r="F1136" i="37" s="1"/>
  <c r="I3372" i="156"/>
  <c r="F1135" i="37" s="1"/>
  <c r="I3371" i="156"/>
  <c r="F1134" i="37" s="1"/>
  <c r="I3370" i="156"/>
  <c r="F1133" i="37" s="1"/>
  <c r="I3364" i="156"/>
  <c r="F1127" i="37" s="1"/>
  <c r="I3360" i="156"/>
  <c r="F1123" i="37" s="1"/>
  <c r="J3359" i="156"/>
  <c r="G1122" i="37" s="1"/>
  <c r="I3359" i="156"/>
  <c r="F1122" i="37" s="1"/>
  <c r="I3355" i="156"/>
  <c r="F1118" i="37" s="1"/>
  <c r="I3354" i="156"/>
  <c r="F1117" i="37" s="1"/>
  <c r="I3353" i="156"/>
  <c r="F1116" i="37" s="1"/>
  <c r="I3352" i="156"/>
  <c r="F1115" i="37" s="1"/>
  <c r="I3351" i="156"/>
  <c r="F1114" i="37" s="1"/>
  <c r="AD3349" i="156"/>
  <c r="AA1112" i="37" s="1"/>
  <c r="AC3349" i="156"/>
  <c r="Z1112" i="37" s="1"/>
  <c r="AB3349" i="156"/>
  <c r="Y1112" i="37" s="1"/>
  <c r="Z3349" i="156"/>
  <c r="W1112" i="37" s="1"/>
  <c r="Y3349" i="156"/>
  <c r="V1112" i="37" s="1"/>
  <c r="P1112" i="37"/>
  <c r="AD3348" i="156"/>
  <c r="AA1111" i="37" s="1"/>
  <c r="AC3348" i="156"/>
  <c r="Z1111" i="37" s="1"/>
  <c r="AB3348" i="156"/>
  <c r="Y1111" i="37" s="1"/>
  <c r="Z3348" i="156"/>
  <c r="W1111" i="37" s="1"/>
  <c r="Y3348" i="156"/>
  <c r="V1111" i="37" s="1"/>
  <c r="P1111" i="37"/>
  <c r="AD3346" i="156"/>
  <c r="AA1109" i="37" s="1"/>
  <c r="AC3346" i="156"/>
  <c r="Z1109" i="37" s="1"/>
  <c r="AB3346" i="156"/>
  <c r="Y1109" i="37" s="1"/>
  <c r="Z3346" i="156"/>
  <c r="W1109" i="37" s="1"/>
  <c r="Y3346" i="156"/>
  <c r="V1109" i="37" s="1"/>
  <c r="P1109" i="37"/>
  <c r="I3335" i="156"/>
  <c r="I3339" i="156" s="1"/>
  <c r="M3332" i="156"/>
  <c r="L3332" i="156"/>
  <c r="X3323" i="156"/>
  <c r="W3323" i="156"/>
  <c r="I3323" i="156"/>
  <c r="I3277" i="156"/>
  <c r="I3267" i="156"/>
  <c r="I3265" i="156"/>
  <c r="I3261" i="156"/>
  <c r="AC3271" i="156"/>
  <c r="Y3271" i="156"/>
  <c r="I3250" i="156"/>
  <c r="I3395" i="156" s="1"/>
  <c r="F1158" i="37" s="1"/>
  <c r="X3240" i="156"/>
  <c r="W3240" i="156"/>
  <c r="I3202" i="156"/>
  <c r="I3197" i="156"/>
  <c r="F730" i="37" s="1"/>
  <c r="I3196" i="156"/>
  <c r="F729" i="37" s="1"/>
  <c r="R3194" i="156"/>
  <c r="O727" i="37" s="1"/>
  <c r="Q3194" i="156"/>
  <c r="N727" i="37" s="1"/>
  <c r="P3194" i="156"/>
  <c r="M727" i="37" s="1"/>
  <c r="N3194" i="156"/>
  <c r="K727" i="37" s="1"/>
  <c r="M3194" i="156"/>
  <c r="L3194" i="156"/>
  <c r="I727" i="37" s="1"/>
  <c r="AD3142" i="156"/>
  <c r="AC3142" i="156"/>
  <c r="Z675" i="37" s="1"/>
  <c r="Z3142" i="156"/>
  <c r="W675" i="37" s="1"/>
  <c r="Y3142" i="156"/>
  <c r="V675" i="37" s="1"/>
  <c r="P675" i="37"/>
  <c r="AD3141" i="156"/>
  <c r="AC3141" i="156"/>
  <c r="Z674" i="37" s="1"/>
  <c r="Z3141" i="156"/>
  <c r="W674" i="37" s="1"/>
  <c r="Y3141" i="156"/>
  <c r="V674" i="37" s="1"/>
  <c r="P674" i="37"/>
  <c r="AD3139" i="156"/>
  <c r="AC3139" i="156"/>
  <c r="Z672" i="37" s="1"/>
  <c r="Z3139" i="156"/>
  <c r="W672" i="37" s="1"/>
  <c r="Y3139" i="156"/>
  <c r="V672" i="37" s="1"/>
  <c r="P672" i="37"/>
  <c r="I3195" i="156"/>
  <c r="F728" i="37" s="1"/>
  <c r="I3133" i="156"/>
  <c r="I3194" i="156" s="1"/>
  <c r="F727" i="37" s="1"/>
  <c r="I3131" i="156"/>
  <c r="I3192" i="156" s="1"/>
  <c r="F725" i="37" s="1"/>
  <c r="I3118" i="156"/>
  <c r="I3185" i="156" s="1"/>
  <c r="F718" i="37" s="1"/>
  <c r="X3117" i="156"/>
  <c r="W3117" i="156"/>
  <c r="I3116" i="156"/>
  <c r="X3112" i="156"/>
  <c r="W3142" i="156"/>
  <c r="T675" i="37" s="1"/>
  <c r="W3141" i="156"/>
  <c r="T674" i="37" s="1"/>
  <c r="I3072" i="156"/>
  <c r="I3139" i="156" s="1"/>
  <c r="F672" i="37" s="1"/>
  <c r="I3059" i="156"/>
  <c r="F669" i="37" s="1"/>
  <c r="I3058" i="156"/>
  <c r="F668" i="37" s="1"/>
  <c r="R3056" i="156"/>
  <c r="O666" i="37" s="1"/>
  <c r="Q3056" i="156"/>
  <c r="N666" i="37" s="1"/>
  <c r="P3056" i="156"/>
  <c r="M666" i="37" s="1"/>
  <c r="N3056" i="156"/>
  <c r="K666" i="37" s="1"/>
  <c r="M3056" i="156"/>
  <c r="L3056" i="156"/>
  <c r="I666" i="37" s="1"/>
  <c r="AD2999" i="156"/>
  <c r="AC2999" i="156"/>
  <c r="Z609" i="37" s="1"/>
  <c r="AB2999" i="156"/>
  <c r="Y609" i="37" s="1"/>
  <c r="Z2999" i="156"/>
  <c r="W609" i="37" s="1"/>
  <c r="Y2999" i="156"/>
  <c r="V609" i="37" s="1"/>
  <c r="P609" i="37"/>
  <c r="AD2998" i="156"/>
  <c r="AC2998" i="156"/>
  <c r="Z608" i="37" s="1"/>
  <c r="AB2998" i="156"/>
  <c r="Y608" i="37" s="1"/>
  <c r="Z2998" i="156"/>
  <c r="W608" i="37" s="1"/>
  <c r="Y2998" i="156"/>
  <c r="V608" i="37" s="1"/>
  <c r="P608" i="37"/>
  <c r="AD2997" i="156"/>
  <c r="AC2997" i="156"/>
  <c r="Z607" i="37" s="1"/>
  <c r="AB2997" i="156"/>
  <c r="Y607" i="37" s="1"/>
  <c r="Z2997" i="156"/>
  <c r="W607" i="37" s="1"/>
  <c r="Y2997" i="156"/>
  <c r="V607" i="37" s="1"/>
  <c r="P607" i="37"/>
  <c r="I3057" i="156"/>
  <c r="F667" i="37" s="1"/>
  <c r="X2991" i="156"/>
  <c r="W2991" i="156"/>
  <c r="I2991" i="156"/>
  <c r="I3056" i="156" s="1"/>
  <c r="F666" i="37" s="1"/>
  <c r="I2989" i="156"/>
  <c r="I2983" i="156"/>
  <c r="I3053" i="156" s="1"/>
  <c r="F663" i="37" s="1"/>
  <c r="J2969" i="156"/>
  <c r="X2965" i="156"/>
  <c r="I2965" i="156"/>
  <c r="I3046" i="156" s="1"/>
  <c r="F656" i="37" s="1"/>
  <c r="I2963" i="156"/>
  <c r="X2960" i="156"/>
  <c r="X2917" i="156"/>
  <c r="W2999" i="156"/>
  <c r="T609" i="37" s="1"/>
  <c r="X2916" i="156"/>
  <c r="W2998" i="156"/>
  <c r="T608" i="37" s="1"/>
  <c r="I2914" i="156"/>
  <c r="I2997" i="156" s="1"/>
  <c r="F607" i="37" s="1"/>
  <c r="R2902" i="156"/>
  <c r="O539" i="37" s="1"/>
  <c r="Q2902" i="156"/>
  <c r="N539" i="37" s="1"/>
  <c r="P2902" i="156"/>
  <c r="M539" i="37" s="1"/>
  <c r="N2902" i="156"/>
  <c r="K539" i="37" s="1"/>
  <c r="M2902" i="156"/>
  <c r="L2902" i="156"/>
  <c r="I539" i="37" s="1"/>
  <c r="I2902" i="156"/>
  <c r="F539" i="37" s="1"/>
  <c r="R2901" i="156"/>
  <c r="O538" i="37" s="1"/>
  <c r="Q2901" i="156"/>
  <c r="N538" i="37" s="1"/>
  <c r="P2901" i="156"/>
  <c r="M538" i="37" s="1"/>
  <c r="N2901" i="156"/>
  <c r="K538" i="37" s="1"/>
  <c r="M2901" i="156"/>
  <c r="L2901" i="156"/>
  <c r="I538" i="37" s="1"/>
  <c r="I2901" i="156"/>
  <c r="F538" i="37" s="1"/>
  <c r="R2900" i="156"/>
  <c r="O537" i="37" s="1"/>
  <c r="Q2900" i="156"/>
  <c r="N537" i="37" s="1"/>
  <c r="P2900" i="156"/>
  <c r="M537" i="37" s="1"/>
  <c r="N2900" i="156"/>
  <c r="K537" i="37" s="1"/>
  <c r="M2900" i="156"/>
  <c r="L2900" i="156"/>
  <c r="I537" i="37" s="1"/>
  <c r="I2900" i="156"/>
  <c r="F537" i="37" s="1"/>
  <c r="R2899" i="156"/>
  <c r="O536" i="37" s="1"/>
  <c r="Q2899" i="156"/>
  <c r="N536" i="37" s="1"/>
  <c r="P2899" i="156"/>
  <c r="M536" i="37" s="1"/>
  <c r="N2899" i="156"/>
  <c r="K536" i="37" s="1"/>
  <c r="M2899" i="156"/>
  <c r="L2899" i="156"/>
  <c r="I536" i="37" s="1"/>
  <c r="R2898" i="156"/>
  <c r="O535" i="37" s="1"/>
  <c r="Q2898" i="156"/>
  <c r="N535" i="37" s="1"/>
  <c r="P2898" i="156"/>
  <c r="M535" i="37" s="1"/>
  <c r="N2898" i="156"/>
  <c r="K535" i="37" s="1"/>
  <c r="M2898" i="156"/>
  <c r="L2898" i="156"/>
  <c r="I535" i="37" s="1"/>
  <c r="Y1227" i="37"/>
  <c r="X1227" i="37"/>
  <c r="V1227" i="37"/>
  <c r="Y1226" i="37"/>
  <c r="X1226" i="37"/>
  <c r="V1226" i="37"/>
  <c r="AD2845" i="156"/>
  <c r="AC2845" i="156"/>
  <c r="Z482" i="37" s="1"/>
  <c r="AB2845" i="156"/>
  <c r="Y482" i="37" s="1"/>
  <c r="Z2845" i="156"/>
  <c r="W482" i="37" s="1"/>
  <c r="Y2845" i="156"/>
  <c r="V482" i="37" s="1"/>
  <c r="P482" i="37"/>
  <c r="AD2844" i="156"/>
  <c r="AC2844" i="156"/>
  <c r="Z481" i="37" s="1"/>
  <c r="AB2844" i="156"/>
  <c r="Y481" i="37" s="1"/>
  <c r="Z2844" i="156"/>
  <c r="W481" i="37" s="1"/>
  <c r="Y2844" i="156"/>
  <c r="V481" i="37" s="1"/>
  <c r="P481" i="37"/>
  <c r="AD2842" i="156"/>
  <c r="AC2842" i="156"/>
  <c r="Z479" i="37" s="1"/>
  <c r="AB2842" i="156"/>
  <c r="Y479" i="37" s="1"/>
  <c r="Z2842" i="156"/>
  <c r="W479" i="37" s="1"/>
  <c r="Y2842" i="156"/>
  <c r="V479" i="37" s="1"/>
  <c r="P479" i="37"/>
  <c r="X2838" i="156"/>
  <c r="X2835" i="156"/>
  <c r="I2835" i="156"/>
  <c r="I2899" i="156" s="1"/>
  <c r="F536" i="37" s="1"/>
  <c r="I2831" i="156"/>
  <c r="I2895" i="156"/>
  <c r="F532" i="37" s="1"/>
  <c r="X2811" i="156"/>
  <c r="I2888" i="156"/>
  <c r="F525" i="37" s="1"/>
  <c r="I2809" i="156"/>
  <c r="X2806" i="156"/>
  <c r="X2802" i="156"/>
  <c r="W2802" i="156"/>
  <c r="X2782" i="156"/>
  <c r="X2768" i="156"/>
  <c r="W2845" i="156"/>
  <c r="T482" i="37" s="1"/>
  <c r="X2767" i="156"/>
  <c r="W2844" i="156"/>
  <c r="T481" i="37" s="1"/>
  <c r="W2842" i="156"/>
  <c r="T479" i="37" s="1"/>
  <c r="I2765" i="156"/>
  <c r="I2842" i="156" s="1"/>
  <c r="F479" i="37" s="1"/>
  <c r="AD2753" i="156"/>
  <c r="AC2753" i="156"/>
  <c r="Z342" i="37" s="1"/>
  <c r="Z1305" i="37" s="1"/>
  <c r="Z2753" i="156"/>
  <c r="W342" i="37" s="1"/>
  <c r="W1305" i="37" s="1"/>
  <c r="Y2753" i="156"/>
  <c r="V342" i="37" s="1"/>
  <c r="V1305" i="37" s="1"/>
  <c r="P342" i="37"/>
  <c r="I2753" i="156"/>
  <c r="F342" i="37" s="1"/>
  <c r="AD2752" i="156"/>
  <c r="AC2752" i="156"/>
  <c r="Z341" i="37" s="1"/>
  <c r="AA2752" i="156"/>
  <c r="X341" i="37" s="1"/>
  <c r="X2752" i="156"/>
  <c r="W2752" i="156"/>
  <c r="T341" i="37" s="1"/>
  <c r="P341" i="37"/>
  <c r="R2752" i="156"/>
  <c r="O341" i="37" s="1"/>
  <c r="Q2752" i="156"/>
  <c r="N341" i="37" s="1"/>
  <c r="P2752" i="156"/>
  <c r="M341" i="37" s="1"/>
  <c r="N2752" i="156"/>
  <c r="K341" i="37" s="1"/>
  <c r="M2752" i="156"/>
  <c r="L2752" i="156"/>
  <c r="I341" i="37" s="1"/>
  <c r="I2752" i="156"/>
  <c r="F341" i="37" s="1"/>
  <c r="AD2751" i="156"/>
  <c r="AC2751" i="156"/>
  <c r="Z340" i="37" s="1"/>
  <c r="AA2751" i="156"/>
  <c r="X340" i="37" s="1"/>
  <c r="X2751" i="156"/>
  <c r="W2751" i="156"/>
  <c r="T340" i="37" s="1"/>
  <c r="P340" i="37"/>
  <c r="R2751" i="156"/>
  <c r="O340" i="37" s="1"/>
  <c r="Q2751" i="156"/>
  <c r="N340" i="37" s="1"/>
  <c r="P2751" i="156"/>
  <c r="M340" i="37" s="1"/>
  <c r="N2751" i="156"/>
  <c r="K340" i="37" s="1"/>
  <c r="M2751" i="156"/>
  <c r="L2751" i="156"/>
  <c r="I340" i="37" s="1"/>
  <c r="I2751" i="156"/>
  <c r="F340" i="37" s="1"/>
  <c r="AD2750" i="156"/>
  <c r="AC2750" i="156"/>
  <c r="Z339" i="37" s="1"/>
  <c r="AA2750" i="156"/>
  <c r="X339" i="37" s="1"/>
  <c r="X2750" i="156"/>
  <c r="W2750" i="156"/>
  <c r="T339" i="37" s="1"/>
  <c r="P339" i="37"/>
  <c r="R2750" i="156"/>
  <c r="O339" i="37" s="1"/>
  <c r="Q2750" i="156"/>
  <c r="N339" i="37" s="1"/>
  <c r="P2750" i="156"/>
  <c r="M339" i="37" s="1"/>
  <c r="N2750" i="156"/>
  <c r="K339" i="37" s="1"/>
  <c r="M2750" i="156"/>
  <c r="L2750" i="156"/>
  <c r="I339" i="37" s="1"/>
  <c r="AD2749" i="156"/>
  <c r="AC2749" i="156"/>
  <c r="Z338" i="37" s="1"/>
  <c r="P338" i="37"/>
  <c r="AD2745" i="156"/>
  <c r="Z2745" i="156"/>
  <c r="W334" i="37" s="1"/>
  <c r="Y2745" i="156"/>
  <c r="V334" i="37" s="1"/>
  <c r="P334" i="37"/>
  <c r="AD2739" i="156"/>
  <c r="AC2739" i="156"/>
  <c r="Z328" i="37" s="1"/>
  <c r="Z2739" i="156"/>
  <c r="W328" i="37" s="1"/>
  <c r="Y2739" i="156"/>
  <c r="V328" i="37" s="1"/>
  <c r="P328" i="37"/>
  <c r="I2738" i="156"/>
  <c r="I2736" i="156"/>
  <c r="F325" i="37" s="1"/>
  <c r="E325" i="37"/>
  <c r="J2704" i="156"/>
  <c r="G293" i="37" s="1"/>
  <c r="AD2697" i="156"/>
  <c r="AC2697" i="156"/>
  <c r="Z286" i="37" s="1"/>
  <c r="Z2697" i="156"/>
  <c r="W286" i="37" s="1"/>
  <c r="Y2697" i="156"/>
  <c r="V286" i="37" s="1"/>
  <c r="P286" i="37"/>
  <c r="AC2696" i="156"/>
  <c r="Z285" i="37" s="1"/>
  <c r="Z2696" i="156"/>
  <c r="W285" i="37" s="1"/>
  <c r="Y2696" i="156"/>
  <c r="V285" i="37" s="1"/>
  <c r="P285" i="37"/>
  <c r="AD2694" i="156"/>
  <c r="AC2694" i="156"/>
  <c r="Z283" i="37" s="1"/>
  <c r="Z2694" i="156"/>
  <c r="W283" i="37" s="1"/>
  <c r="Y2694" i="156"/>
  <c r="V283" i="37" s="1"/>
  <c r="P283" i="37"/>
  <c r="I2688" i="156"/>
  <c r="I2750" i="156" s="1"/>
  <c r="F339" i="37" s="1"/>
  <c r="X2687" i="156"/>
  <c r="W2749" i="156"/>
  <c r="T338" i="37" s="1"/>
  <c r="T1294" i="37" s="1"/>
  <c r="I2686" i="156"/>
  <c r="I2748" i="156" s="1"/>
  <c r="F337" i="37" s="1"/>
  <c r="Y2746" i="156"/>
  <c r="V335" i="37" s="1"/>
  <c r="W2745" i="156"/>
  <c r="T334" i="37" s="1"/>
  <c r="X2672" i="156"/>
  <c r="W2739" i="156"/>
  <c r="T328" i="37" s="1"/>
  <c r="T1283" i="37" s="1"/>
  <c r="I2672" i="156"/>
  <c r="I2667" i="156"/>
  <c r="I2658" i="156"/>
  <c r="I2728" i="156" s="1"/>
  <c r="F317" i="37" s="1"/>
  <c r="X2640" i="156"/>
  <c r="X2627" i="156"/>
  <c r="W2697" i="156"/>
  <c r="T286" i="37" s="1"/>
  <c r="X2626" i="156"/>
  <c r="W2696" i="156"/>
  <c r="T285" i="37" s="1"/>
  <c r="I2624" i="156"/>
  <c r="I2694" i="156" s="1"/>
  <c r="F283" i="37" s="1"/>
  <c r="I2610" i="156"/>
  <c r="F83" i="37" s="1"/>
  <c r="I2609" i="156"/>
  <c r="F82" i="37" s="1"/>
  <c r="AD2593" i="156"/>
  <c r="AC2593" i="156"/>
  <c r="Z66" i="37" s="1"/>
  <c r="AB2593" i="156"/>
  <c r="Y66" i="37" s="1"/>
  <c r="Z2593" i="156"/>
  <c r="W66" i="37" s="1"/>
  <c r="Y2593" i="156"/>
  <c r="V66" i="37" s="1"/>
  <c r="P66" i="37"/>
  <c r="I2542" i="156"/>
  <c r="F15" i="37" s="1"/>
  <c r="AA13" i="37"/>
  <c r="Z13" i="37"/>
  <c r="Y13" i="37"/>
  <c r="W13" i="37"/>
  <c r="V13" i="37"/>
  <c r="P13" i="37"/>
  <c r="AD2474" i="156"/>
  <c r="AC2474" i="156"/>
  <c r="Z2474" i="156"/>
  <c r="Y2474" i="156"/>
  <c r="X2473" i="156"/>
  <c r="I2472" i="156"/>
  <c r="AD2444" i="156"/>
  <c r="AC2444" i="156"/>
  <c r="AB2444" i="156"/>
  <c r="AA2444" i="156"/>
  <c r="Y2444" i="156"/>
  <c r="X2444" i="156"/>
  <c r="Z2444" i="156"/>
  <c r="W2444" i="156"/>
  <c r="X2438" i="156"/>
  <c r="W2438" i="156"/>
  <c r="I2431" i="156"/>
  <c r="W2430" i="156"/>
  <c r="W2429" i="156"/>
  <c r="W2428" i="156"/>
  <c r="I2428" i="156"/>
  <c r="W2427" i="156"/>
  <c r="I2427" i="156"/>
  <c r="W2426" i="156"/>
  <c r="W2425" i="156"/>
  <c r="W2424" i="156"/>
  <c r="I2424" i="156"/>
  <c r="X2422" i="156"/>
  <c r="W2421" i="156"/>
  <c r="I2419" i="156"/>
  <c r="W2418" i="156"/>
  <c r="W2417" i="156"/>
  <c r="X2416" i="156"/>
  <c r="W2416" i="156"/>
  <c r="W2415" i="156"/>
  <c r="W2414" i="156"/>
  <c r="AD2412" i="156"/>
  <c r="AC2412" i="156"/>
  <c r="AC2413" i="156" s="1"/>
  <c r="AB2412" i="156"/>
  <c r="AB2413" i="156" s="1"/>
  <c r="Z2412" i="156"/>
  <c r="Z2413" i="156" s="1"/>
  <c r="Y2412" i="156"/>
  <c r="Y2413" i="156" s="1"/>
  <c r="W2411" i="156"/>
  <c r="W2410" i="156"/>
  <c r="W2412" i="156"/>
  <c r="W2400" i="156"/>
  <c r="W2393" i="156"/>
  <c r="W2392" i="156"/>
  <c r="W2391" i="156"/>
  <c r="W2390" i="156"/>
  <c r="W2389" i="156"/>
  <c r="I2377" i="156"/>
  <c r="I2580" i="156" s="1"/>
  <c r="F53" i="37" s="1"/>
  <c r="I2391" i="156"/>
  <c r="I2394" i="156" s="1"/>
  <c r="AC2367" i="156"/>
  <c r="Y2367" i="156"/>
  <c r="I2366" i="156"/>
  <c r="I2361" i="156"/>
  <c r="X2355" i="156"/>
  <c r="AD2351" i="156"/>
  <c r="AC2351" i="156"/>
  <c r="Z2351" i="156"/>
  <c r="Y2351" i="156"/>
  <c r="W2351" i="156"/>
  <c r="I2346" i="156"/>
  <c r="W2345" i="156"/>
  <c r="X2341" i="156"/>
  <c r="I2341" i="156"/>
  <c r="AC2333" i="156"/>
  <c r="Y2333" i="156"/>
  <c r="I2332" i="156"/>
  <c r="I2327" i="156"/>
  <c r="I2326" i="156"/>
  <c r="W2333" i="156"/>
  <c r="AD2317" i="156"/>
  <c r="AC2317" i="156"/>
  <c r="Z2317" i="156"/>
  <c r="Y2317" i="156"/>
  <c r="W2317" i="156"/>
  <c r="W2312" i="156"/>
  <c r="AC2310" i="156"/>
  <c r="X2308" i="156"/>
  <c r="W2308" i="156"/>
  <c r="J2245" i="156"/>
  <c r="J2244" i="156"/>
  <c r="Y2263" i="156"/>
  <c r="I2243" i="156"/>
  <c r="AC2238" i="156"/>
  <c r="AA2238" i="156"/>
  <c r="Y2238" i="156"/>
  <c r="X2238" i="156"/>
  <c r="AD2229" i="156"/>
  <c r="AC2229" i="156"/>
  <c r="Y2229" i="156"/>
  <c r="Y2230" i="156" s="1"/>
  <c r="W2229" i="156"/>
  <c r="W2213" i="156"/>
  <c r="I2208" i="156"/>
  <c r="I2209" i="156" s="1"/>
  <c r="AC2197" i="156"/>
  <c r="Y2197" i="156"/>
  <c r="I2196" i="156"/>
  <c r="I2191" i="156"/>
  <c r="I2190" i="156"/>
  <c r="X2184" i="156"/>
  <c r="AC2181" i="156"/>
  <c r="Y2181" i="156"/>
  <c r="I2175" i="156"/>
  <c r="I2174" i="156"/>
  <c r="I2171" i="156"/>
  <c r="I2178" i="156" s="1"/>
  <c r="AD2164" i="156"/>
  <c r="AC2164" i="156"/>
  <c r="W2164" i="156"/>
  <c r="I2162" i="156"/>
  <c r="I2163" i="156" s="1"/>
  <c r="X2161" i="156"/>
  <c r="X2155" i="156"/>
  <c r="X2154" i="156"/>
  <c r="I2154" i="156"/>
  <c r="I2155" i="156" s="1"/>
  <c r="X2153" i="156"/>
  <c r="L2154" i="156"/>
  <c r="X2152" i="156"/>
  <c r="AC2156" i="156"/>
  <c r="Y2156" i="156"/>
  <c r="X2149" i="156"/>
  <c r="X2147" i="156"/>
  <c r="X2145" i="156"/>
  <c r="X2144" i="156"/>
  <c r="X2141" i="156"/>
  <c r="X2140" i="156"/>
  <c r="X2139" i="156"/>
  <c r="W2139" i="156"/>
  <c r="X2138" i="156"/>
  <c r="I2138" i="156"/>
  <c r="X2137" i="156"/>
  <c r="X2134" i="156"/>
  <c r="X2132" i="156"/>
  <c r="X2131" i="156"/>
  <c r="X2130" i="156"/>
  <c r="X2124" i="156"/>
  <c r="X2098" i="156"/>
  <c r="X2097" i="156"/>
  <c r="X2096" i="156"/>
  <c r="X2095" i="156"/>
  <c r="X2092" i="156"/>
  <c r="I2092" i="156"/>
  <c r="X2091" i="156"/>
  <c r="X2090" i="156"/>
  <c r="X2089" i="156"/>
  <c r="I2075" i="156"/>
  <c r="X2074" i="156"/>
  <c r="X2073" i="156"/>
  <c r="X2072" i="156"/>
  <c r="X2071" i="156"/>
  <c r="X2069" i="156"/>
  <c r="X2068" i="156"/>
  <c r="I2068" i="156"/>
  <c r="I2069" i="156" s="1"/>
  <c r="X2066" i="156"/>
  <c r="X2065" i="156"/>
  <c r="X2064" i="156"/>
  <c r="AC2070" i="156"/>
  <c r="Y2070" i="156"/>
  <c r="X2061" i="156"/>
  <c r="X2059" i="156"/>
  <c r="X2057" i="156"/>
  <c r="X2056" i="156"/>
  <c r="W2056" i="156"/>
  <c r="I2055" i="156"/>
  <c r="X2053" i="156"/>
  <c r="X2051" i="156"/>
  <c r="X2050" i="156"/>
  <c r="I2050" i="156"/>
  <c r="X2049" i="156"/>
  <c r="X2048" i="156"/>
  <c r="X2046" i="156"/>
  <c r="X2010" i="156"/>
  <c r="X2009" i="156"/>
  <c r="X2008" i="156"/>
  <c r="X2007" i="156"/>
  <c r="X2005" i="156"/>
  <c r="J2004" i="156"/>
  <c r="X2000" i="156"/>
  <c r="I2000" i="156"/>
  <c r="X1997" i="156"/>
  <c r="X1996" i="156"/>
  <c r="X1995" i="156"/>
  <c r="X1994" i="156"/>
  <c r="X1993" i="156"/>
  <c r="X1992" i="156"/>
  <c r="X1990" i="156"/>
  <c r="X1989" i="156"/>
  <c r="AC2006" i="156"/>
  <c r="Y2006" i="156"/>
  <c r="I1958" i="156"/>
  <c r="X1953" i="156"/>
  <c r="I1953" i="156"/>
  <c r="X1952" i="156"/>
  <c r="X1946" i="156"/>
  <c r="X1945" i="156"/>
  <c r="X1944" i="156"/>
  <c r="X1943" i="156"/>
  <c r="X1942" i="156"/>
  <c r="X1932" i="156"/>
  <c r="X1925" i="156"/>
  <c r="X1909" i="156"/>
  <c r="X1908" i="156"/>
  <c r="X1902" i="156"/>
  <c r="X1901" i="156"/>
  <c r="Q1901" i="156"/>
  <c r="R1901" i="156" s="1"/>
  <c r="X1900" i="156"/>
  <c r="Q1900" i="156"/>
  <c r="R1900" i="156" s="1"/>
  <c r="X1899" i="156"/>
  <c r="X1898" i="156"/>
  <c r="X1893" i="156"/>
  <c r="X1891" i="156"/>
  <c r="X1890" i="156"/>
  <c r="X1889" i="156"/>
  <c r="X1888" i="156"/>
  <c r="AD1887" i="156"/>
  <c r="AC1887" i="156"/>
  <c r="Z1887" i="156"/>
  <c r="Y1887" i="156"/>
  <c r="W1887" i="156"/>
  <c r="X1885" i="156"/>
  <c r="X1884" i="156"/>
  <c r="X1883" i="156"/>
  <c r="I1883" i="156"/>
  <c r="I2607" i="156" s="1"/>
  <c r="F80" i="37" s="1"/>
  <c r="X1882" i="156"/>
  <c r="X1881" i="156"/>
  <c r="X1879" i="156"/>
  <c r="X1878" i="156"/>
  <c r="I1878" i="156"/>
  <c r="I1879" i="156" s="1"/>
  <c r="X1874" i="156"/>
  <c r="X1873" i="156"/>
  <c r="X1872" i="156"/>
  <c r="AC1880" i="156"/>
  <c r="X1869" i="156"/>
  <c r="X1867" i="156"/>
  <c r="X1866" i="156"/>
  <c r="I1864" i="156"/>
  <c r="X1863" i="156"/>
  <c r="X1862" i="156"/>
  <c r="X1861" i="156"/>
  <c r="W1861" i="156"/>
  <c r="X1860" i="156"/>
  <c r="X1859" i="156"/>
  <c r="X1858" i="156"/>
  <c r="X1857" i="156"/>
  <c r="X1838" i="156"/>
  <c r="W1838" i="156"/>
  <c r="X1828" i="156"/>
  <c r="X1827" i="156"/>
  <c r="X1826" i="156"/>
  <c r="X1825" i="156"/>
  <c r="AC1824" i="156"/>
  <c r="X1821" i="156"/>
  <c r="X1820" i="156"/>
  <c r="I1818" i="156"/>
  <c r="X1815" i="156"/>
  <c r="I1815" i="156"/>
  <c r="I1814" i="156" s="1"/>
  <c r="X1812" i="156"/>
  <c r="X1811" i="156"/>
  <c r="AB1810" i="156"/>
  <c r="X1808" i="156"/>
  <c r="I1809" i="156"/>
  <c r="X1807" i="156"/>
  <c r="X1805" i="156"/>
  <c r="X1804" i="156"/>
  <c r="X1803" i="156"/>
  <c r="AC1810" i="156"/>
  <c r="X1800" i="156"/>
  <c r="X1798" i="156"/>
  <c r="X1796" i="156"/>
  <c r="X1793" i="156"/>
  <c r="X1792" i="156"/>
  <c r="X1791" i="156"/>
  <c r="X1786" i="156"/>
  <c r="X1785" i="156"/>
  <c r="X1784" i="156"/>
  <c r="W1764" i="156"/>
  <c r="X1754" i="156"/>
  <c r="X1753" i="156"/>
  <c r="X1752" i="156"/>
  <c r="X1751" i="156"/>
  <c r="AB1750" i="156"/>
  <c r="X1749" i="156"/>
  <c r="X1748" i="156"/>
  <c r="I1748" i="156"/>
  <c r="X1747" i="156"/>
  <c r="X1746" i="156"/>
  <c r="X1745" i="156"/>
  <c r="AC1750" i="156"/>
  <c r="X1742" i="156"/>
  <c r="X1740" i="156"/>
  <c r="X1738" i="156"/>
  <c r="I1737" i="156"/>
  <c r="X1735" i="156"/>
  <c r="X1711" i="156"/>
  <c r="W1711" i="156"/>
  <c r="X1701" i="156"/>
  <c r="X1700" i="156"/>
  <c r="X1699" i="156"/>
  <c r="X1698" i="156"/>
  <c r="X1695" i="156"/>
  <c r="I1695" i="156"/>
  <c r="I1696" i="156" s="1"/>
  <c r="X1693" i="156"/>
  <c r="X1692" i="156"/>
  <c r="X1691" i="156"/>
  <c r="X1690" i="156"/>
  <c r="AC1697" i="156"/>
  <c r="X1687" i="156"/>
  <c r="X1685" i="156"/>
  <c r="X1684" i="156"/>
  <c r="X1683" i="156"/>
  <c r="X1680" i="156"/>
  <c r="X1679" i="156"/>
  <c r="X1678" i="156"/>
  <c r="W1678" i="156"/>
  <c r="X1677" i="156"/>
  <c r="X1667" i="156"/>
  <c r="X1664" i="156"/>
  <c r="W1656" i="156"/>
  <c r="X1646" i="156"/>
  <c r="X1645" i="156"/>
  <c r="X1644" i="156"/>
  <c r="X1643" i="156"/>
  <c r="AC1642" i="156"/>
  <c r="I1636" i="156"/>
  <c r="I1632" i="156"/>
  <c r="I1639" i="156" s="1"/>
  <c r="X1631" i="156"/>
  <c r="X1630" i="156"/>
  <c r="X1629" i="156"/>
  <c r="AC1628" i="156"/>
  <c r="I1622" i="156"/>
  <c r="I1618" i="156"/>
  <c r="X1617" i="156"/>
  <c r="X1616" i="156"/>
  <c r="X1615" i="156"/>
  <c r="AC1614" i="156"/>
  <c r="X1612" i="156"/>
  <c r="X1610" i="156"/>
  <c r="X1609" i="156"/>
  <c r="I1608" i="156"/>
  <c r="I1607" i="156"/>
  <c r="I1611" i="156"/>
  <c r="X1598" i="156"/>
  <c r="I1598" i="156"/>
  <c r="I1599" i="156" s="1"/>
  <c r="Y1600" i="156"/>
  <c r="X1592" i="156"/>
  <c r="X1588" i="156"/>
  <c r="W1588" i="156"/>
  <c r="I1584" i="156"/>
  <c r="X1582" i="156"/>
  <c r="X1581" i="156"/>
  <c r="X1580" i="156"/>
  <c r="X1579" i="156"/>
  <c r="X1578" i="156"/>
  <c r="X1577" i="156"/>
  <c r="X1575" i="156"/>
  <c r="X1573" i="156"/>
  <c r="X1572" i="156"/>
  <c r="W1572" i="156"/>
  <c r="X1571" i="156"/>
  <c r="X1569" i="156"/>
  <c r="X1568" i="156"/>
  <c r="X1565" i="156"/>
  <c r="X1542" i="156"/>
  <c r="X1540" i="156"/>
  <c r="X1539" i="156"/>
  <c r="X1538" i="156"/>
  <c r="X1537" i="156"/>
  <c r="X1535" i="156"/>
  <c r="X1534" i="156"/>
  <c r="I1534" i="156"/>
  <c r="I1535" i="156" s="1"/>
  <c r="X1533" i="156"/>
  <c r="X1532" i="156"/>
  <c r="X1531" i="156"/>
  <c r="AC1536" i="156"/>
  <c r="Y1536" i="156"/>
  <c r="X1528" i="156"/>
  <c r="X1526" i="156"/>
  <c r="X1524" i="156"/>
  <c r="X1523" i="156"/>
  <c r="I1522" i="156"/>
  <c r="X1520" i="156"/>
  <c r="X1519" i="156"/>
  <c r="X1518" i="156"/>
  <c r="X1517" i="156"/>
  <c r="I1517" i="156"/>
  <c r="X1516" i="156"/>
  <c r="W1516" i="156"/>
  <c r="X1515" i="156"/>
  <c r="I1515" i="156"/>
  <c r="I1528" i="156" s="1"/>
  <c r="X1513" i="156"/>
  <c r="X1510" i="156"/>
  <c r="X1509" i="156"/>
  <c r="X1508" i="156"/>
  <c r="X1507" i="156"/>
  <c r="X1506" i="156"/>
  <c r="X1477" i="156"/>
  <c r="X1476" i="156"/>
  <c r="X1475" i="156"/>
  <c r="X1474" i="156"/>
  <c r="X1471" i="156"/>
  <c r="I1472" i="156"/>
  <c r="X1468" i="156"/>
  <c r="X1466" i="156"/>
  <c r="AC1473" i="156"/>
  <c r="Y1473" i="156"/>
  <c r="X1462" i="156"/>
  <c r="X1460" i="156"/>
  <c r="X1457" i="156"/>
  <c r="X1453" i="156"/>
  <c r="X1449" i="156"/>
  <c r="W1449" i="156"/>
  <c r="X1446" i="156"/>
  <c r="I1446" i="156"/>
  <c r="X1444" i="156"/>
  <c r="X1442" i="156"/>
  <c r="X1440" i="156"/>
  <c r="X1439" i="156"/>
  <c r="I1435" i="156"/>
  <c r="I1434" i="156" s="1"/>
  <c r="X1432" i="156"/>
  <c r="X1405" i="156"/>
  <c r="X1404" i="156"/>
  <c r="X1403" i="156"/>
  <c r="X1402" i="156"/>
  <c r="X1400" i="156"/>
  <c r="X1399" i="156"/>
  <c r="I1399" i="156"/>
  <c r="I1400" i="156" s="1"/>
  <c r="X1397" i="156"/>
  <c r="X1395" i="156"/>
  <c r="X1394" i="156"/>
  <c r="AC1401" i="156"/>
  <c r="AB1401" i="156"/>
  <c r="X1392" i="156"/>
  <c r="X1391" i="156"/>
  <c r="X1389" i="156"/>
  <c r="X1387" i="156"/>
  <c r="I1384" i="156"/>
  <c r="X1382" i="156"/>
  <c r="X1381" i="156"/>
  <c r="X1380" i="156"/>
  <c r="X1379" i="156"/>
  <c r="X1378" i="156"/>
  <c r="X1377" i="156"/>
  <c r="X1374" i="156"/>
  <c r="X1372" i="156"/>
  <c r="X1371" i="156"/>
  <c r="X1370" i="156"/>
  <c r="X1369" i="156"/>
  <c r="W1369" i="156"/>
  <c r="X1368" i="156"/>
  <c r="X1366" i="156"/>
  <c r="X1339" i="156"/>
  <c r="X1338" i="156"/>
  <c r="X1337" i="156"/>
  <c r="X1336" i="156"/>
  <c r="X1335" i="156"/>
  <c r="X1332" i="156"/>
  <c r="I1332" i="156"/>
  <c r="I1333" i="156" s="1"/>
  <c r="X1321" i="156"/>
  <c r="X1320" i="156"/>
  <c r="AC1334" i="156"/>
  <c r="X1318" i="156"/>
  <c r="I1296" i="156"/>
  <c r="X1294" i="156"/>
  <c r="X1293" i="156"/>
  <c r="X1292" i="156"/>
  <c r="X1291" i="156"/>
  <c r="X1290" i="156"/>
  <c r="W1290" i="156"/>
  <c r="X1289" i="156"/>
  <c r="X1287" i="156"/>
  <c r="X1285" i="156"/>
  <c r="X1283" i="156"/>
  <c r="X1282" i="156"/>
  <c r="X1281" i="156"/>
  <c r="X1277" i="156"/>
  <c r="X1250" i="156"/>
  <c r="X1249" i="156"/>
  <c r="I1248" i="156"/>
  <c r="X1247" i="156"/>
  <c r="X1246" i="156"/>
  <c r="X1245" i="156"/>
  <c r="X1244" i="156"/>
  <c r="X1243" i="156"/>
  <c r="X1240" i="156"/>
  <c r="I1240" i="156"/>
  <c r="I1241" i="156" s="1"/>
  <c r="X1239" i="156"/>
  <c r="X1238" i="156"/>
  <c r="X1237" i="156"/>
  <c r="AC1242" i="156"/>
  <c r="Y1242" i="156"/>
  <c r="X1234" i="156"/>
  <c r="X1232" i="156"/>
  <c r="X1230" i="156"/>
  <c r="X1229" i="156"/>
  <c r="W1229" i="156"/>
  <c r="I1226" i="156"/>
  <c r="X1223" i="156"/>
  <c r="X1222" i="156"/>
  <c r="X1221" i="156"/>
  <c r="X1217" i="156"/>
  <c r="X1210" i="156"/>
  <c r="X1181" i="156"/>
  <c r="X1180" i="156"/>
  <c r="X1179" i="156"/>
  <c r="X1176" i="156"/>
  <c r="I1176" i="156"/>
  <c r="I1177" i="156" s="1"/>
  <c r="X1175" i="156"/>
  <c r="X1174" i="156"/>
  <c r="X1172" i="156"/>
  <c r="X1171" i="156"/>
  <c r="AD1178" i="156"/>
  <c r="AC1178" i="156"/>
  <c r="Y1178" i="156"/>
  <c r="X1169" i="156"/>
  <c r="X1168" i="156"/>
  <c r="I1158" i="156"/>
  <c r="X1157" i="156"/>
  <c r="X1156" i="156"/>
  <c r="X1150" i="156"/>
  <c r="X1135" i="156"/>
  <c r="W1134" i="156"/>
  <c r="X1112" i="156"/>
  <c r="X1111" i="156"/>
  <c r="X1110" i="156"/>
  <c r="X1109" i="156"/>
  <c r="X1106" i="156"/>
  <c r="I1106" i="156"/>
  <c r="X1104" i="156"/>
  <c r="X1103" i="156"/>
  <c r="X1102" i="156"/>
  <c r="AC1108" i="156"/>
  <c r="AB1108" i="156"/>
  <c r="Y1108" i="156"/>
  <c r="I1100" i="156"/>
  <c r="X1096" i="156"/>
  <c r="I1089" i="156"/>
  <c r="I1099" i="156"/>
  <c r="I1081" i="156"/>
  <c r="I1079" i="156" s="1"/>
  <c r="I1098" i="156" s="1"/>
  <c r="X1079" i="156"/>
  <c r="I1077" i="156"/>
  <c r="X1076" i="156"/>
  <c r="X1075" i="156"/>
  <c r="X1074" i="156"/>
  <c r="X1073" i="156"/>
  <c r="X1072" i="156"/>
  <c r="X1069" i="156"/>
  <c r="I1069" i="156"/>
  <c r="I1070" i="156" s="1"/>
  <c r="X1067" i="156"/>
  <c r="X1066" i="156"/>
  <c r="Y1071" i="156"/>
  <c r="X1063" i="156"/>
  <c r="X1059" i="156"/>
  <c r="I1057" i="156"/>
  <c r="X1056" i="156"/>
  <c r="X1055" i="156"/>
  <c r="X1054" i="156"/>
  <c r="X1053" i="156"/>
  <c r="X1052" i="156"/>
  <c r="X1051" i="156"/>
  <c r="X1042" i="156"/>
  <c r="W2573" i="156"/>
  <c r="I1038" i="156"/>
  <c r="I1033" i="156"/>
  <c r="X1021" i="156"/>
  <c r="I1019" i="156"/>
  <c r="X1018" i="156"/>
  <c r="X1017" i="156"/>
  <c r="X1016" i="156"/>
  <c r="X1015" i="156"/>
  <c r="X1013" i="156"/>
  <c r="X1012" i="156"/>
  <c r="I1012" i="156"/>
  <c r="X1011" i="156"/>
  <c r="X1010" i="156"/>
  <c r="X1009" i="156"/>
  <c r="I1009" i="156"/>
  <c r="X1008" i="156"/>
  <c r="M1008" i="156"/>
  <c r="L1008" i="156"/>
  <c r="X1007" i="156"/>
  <c r="AC1014" i="156"/>
  <c r="X1005" i="156"/>
  <c r="X991" i="156"/>
  <c r="I989" i="156"/>
  <c r="X980" i="156"/>
  <c r="X977" i="156"/>
  <c r="I976" i="156"/>
  <c r="X973" i="156"/>
  <c r="X972" i="156"/>
  <c r="W972" i="156"/>
  <c r="I971" i="156"/>
  <c r="X957" i="156"/>
  <c r="X956" i="156"/>
  <c r="I955" i="156"/>
  <c r="X954" i="156"/>
  <c r="X953" i="156"/>
  <c r="X951" i="156"/>
  <c r="X949" i="156"/>
  <c r="X943" i="156"/>
  <c r="X942" i="156"/>
  <c r="I942" i="156"/>
  <c r="I943" i="156" s="1"/>
  <c r="X941" i="156"/>
  <c r="X940" i="156"/>
  <c r="L942" i="156"/>
  <c r="L943" i="156" s="1"/>
  <c r="X939" i="156"/>
  <c r="X938" i="156"/>
  <c r="AD950" i="156"/>
  <c r="AC950" i="156"/>
  <c r="AB950" i="156"/>
  <c r="Z950" i="156"/>
  <c r="Y950" i="156"/>
  <c r="W936" i="156"/>
  <c r="W937" i="156" s="1"/>
  <c r="W950" i="156" s="1"/>
  <c r="AA928" i="156"/>
  <c r="X925" i="156"/>
  <c r="I924" i="156"/>
  <c r="X923" i="156"/>
  <c r="X922" i="156"/>
  <c r="X921" i="156"/>
  <c r="X920" i="156"/>
  <c r="X919" i="156"/>
  <c r="X918" i="156"/>
  <c r="X917" i="156"/>
  <c r="X916" i="156"/>
  <c r="X911" i="156"/>
  <c r="X909" i="156"/>
  <c r="I909" i="156"/>
  <c r="X908" i="156"/>
  <c r="X907" i="156"/>
  <c r="X906" i="156"/>
  <c r="X905" i="156"/>
  <c r="I905" i="156"/>
  <c r="X904" i="156"/>
  <c r="X901" i="156"/>
  <c r="X900" i="156"/>
  <c r="X899" i="156"/>
  <c r="X898" i="156"/>
  <c r="X897" i="156"/>
  <c r="X895" i="156"/>
  <c r="W890" i="156"/>
  <c r="AA890" i="156" s="1"/>
  <c r="I890" i="156"/>
  <c r="I2593" i="156" s="1"/>
  <c r="F66" i="37" s="1"/>
  <c r="J874" i="156"/>
  <c r="I869" i="156"/>
  <c r="X865" i="156"/>
  <c r="X864" i="156"/>
  <c r="X863" i="156"/>
  <c r="I863" i="156"/>
  <c r="X861" i="156"/>
  <c r="X859" i="156"/>
  <c r="X858" i="156"/>
  <c r="X852" i="156"/>
  <c r="X851" i="156"/>
  <c r="X847" i="156"/>
  <c r="X837" i="156"/>
  <c r="I820" i="156"/>
  <c r="X819" i="156"/>
  <c r="X818" i="156"/>
  <c r="X817" i="156"/>
  <c r="X816" i="156"/>
  <c r="X815" i="156"/>
  <c r="X814" i="156"/>
  <c r="X813" i="156"/>
  <c r="X812" i="156"/>
  <c r="X811" i="156"/>
  <c r="X810" i="156"/>
  <c r="AD805" i="156"/>
  <c r="AA1212" i="37" s="1"/>
  <c r="AC805" i="156"/>
  <c r="Z1212" i="37" s="1"/>
  <c r="AB805" i="156"/>
  <c r="Z805" i="156"/>
  <c r="Y805" i="156"/>
  <c r="P1212" i="37"/>
  <c r="I805" i="156"/>
  <c r="F1212" i="37" s="1"/>
  <c r="AD798" i="156"/>
  <c r="AA1205" i="37" s="1"/>
  <c r="AC798" i="156"/>
  <c r="Z1205" i="37" s="1"/>
  <c r="AB798" i="156"/>
  <c r="Y1205" i="37" s="1"/>
  <c r="Z798" i="156"/>
  <c r="W1205" i="37" s="1"/>
  <c r="Y798" i="156"/>
  <c r="V1205" i="37" s="1"/>
  <c r="P1205" i="37"/>
  <c r="Y795" i="156"/>
  <c r="V1202" i="37" s="1"/>
  <c r="P1202" i="37"/>
  <c r="I793" i="156"/>
  <c r="F1200" i="37" s="1"/>
  <c r="F1282" i="37" s="1"/>
  <c r="I792" i="156"/>
  <c r="F1199" i="37" s="1"/>
  <c r="F1281" i="37" s="1"/>
  <c r="I789" i="156"/>
  <c r="I779" i="156"/>
  <c r="F1186" i="37" s="1"/>
  <c r="I777" i="156"/>
  <c r="I776" i="156"/>
  <c r="F1183" i="37" s="1"/>
  <c r="F1263" i="37" s="1"/>
  <c r="I772" i="156"/>
  <c r="F1179" i="37" s="1"/>
  <c r="F1259" i="37" s="1"/>
  <c r="AA1177" i="37"/>
  <c r="AC770" i="156"/>
  <c r="Z1177" i="37" s="1"/>
  <c r="AB770" i="156"/>
  <c r="Y1177" i="37" s="1"/>
  <c r="Z770" i="156"/>
  <c r="W1177" i="37" s="1"/>
  <c r="Y770" i="156"/>
  <c r="V1177" i="37" s="1"/>
  <c r="P1177" i="37"/>
  <c r="I762" i="156"/>
  <c r="L762" i="156"/>
  <c r="I759" i="156"/>
  <c r="L759" i="156"/>
  <c r="L763" i="156" s="1"/>
  <c r="Y764" i="156"/>
  <c r="I752" i="156"/>
  <c r="I748" i="156"/>
  <c r="I738" i="156"/>
  <c r="I736" i="156" s="1"/>
  <c r="I751" i="156" s="1"/>
  <c r="I733" i="156"/>
  <c r="X732" i="156"/>
  <c r="M732" i="156"/>
  <c r="L732" i="156"/>
  <c r="L733" i="156" s="1"/>
  <c r="X731" i="156"/>
  <c r="X730" i="156"/>
  <c r="AB729" i="156"/>
  <c r="Z729" i="156"/>
  <c r="Y729" i="156"/>
  <c r="AD728" i="156"/>
  <c r="AC728" i="156"/>
  <c r="W729" i="156"/>
  <c r="I728" i="156"/>
  <c r="X726" i="156"/>
  <c r="X724" i="156"/>
  <c r="X723" i="156"/>
  <c r="X722" i="156"/>
  <c r="AC721" i="156"/>
  <c r="Y721" i="156"/>
  <c r="X719" i="156"/>
  <c r="I708" i="156"/>
  <c r="I706" i="156" s="1"/>
  <c r="X704" i="156"/>
  <c r="X703" i="156"/>
  <c r="AC702" i="156"/>
  <c r="Y702" i="156"/>
  <c r="X699" i="156"/>
  <c r="W699" i="156"/>
  <c r="J680" i="156"/>
  <c r="J676" i="156"/>
  <c r="I670" i="156"/>
  <c r="X669" i="156"/>
  <c r="I661" i="156"/>
  <c r="X657" i="156"/>
  <c r="AD655" i="156"/>
  <c r="AC655" i="156"/>
  <c r="X654" i="156"/>
  <c r="X653" i="156"/>
  <c r="I653" i="156"/>
  <c r="X652" i="156"/>
  <c r="X651" i="156"/>
  <c r="X650" i="156"/>
  <c r="AD649" i="156"/>
  <c r="X645" i="156"/>
  <c r="X644" i="156"/>
  <c r="X642" i="156"/>
  <c r="Y641" i="156"/>
  <c r="W649" i="156"/>
  <c r="I641" i="156"/>
  <c r="X640" i="156"/>
  <c r="X639" i="156"/>
  <c r="X636" i="156"/>
  <c r="I636" i="156"/>
  <c r="X635" i="156"/>
  <c r="X634" i="156"/>
  <c r="X633" i="156"/>
  <c r="AC638" i="156"/>
  <c r="Y638" i="156"/>
  <c r="X631" i="156"/>
  <c r="W631" i="156"/>
  <c r="X628" i="156"/>
  <c r="I620" i="156"/>
  <c r="I618" i="156" s="1"/>
  <c r="X616" i="156"/>
  <c r="W616" i="156"/>
  <c r="W768" i="156" s="1"/>
  <c r="X615" i="156"/>
  <c r="I615" i="156"/>
  <c r="X614" i="156"/>
  <c r="M614" i="156"/>
  <c r="L614" i="156"/>
  <c r="X613" i="156"/>
  <c r="X612" i="156"/>
  <c r="X611" i="156"/>
  <c r="X610" i="156"/>
  <c r="AC609" i="156"/>
  <c r="X607" i="156"/>
  <c r="X606" i="156"/>
  <c r="X605" i="156"/>
  <c r="I602" i="156"/>
  <c r="I600" i="156"/>
  <c r="I599" i="156" s="1"/>
  <c r="X597" i="156"/>
  <c r="X596" i="156"/>
  <c r="AC595" i="156"/>
  <c r="X593" i="156"/>
  <c r="X591" i="156"/>
  <c r="I588" i="156"/>
  <c r="I586" i="156"/>
  <c r="I585" i="156" s="1"/>
  <c r="X583" i="156"/>
  <c r="X582" i="156"/>
  <c r="I579" i="156"/>
  <c r="I580" i="156" s="1"/>
  <c r="L806" i="156"/>
  <c r="I1213" i="37" s="1"/>
  <c r="AC581" i="156"/>
  <c r="Y581" i="156"/>
  <c r="I574" i="156"/>
  <c r="J563" i="156"/>
  <c r="I562" i="156"/>
  <c r="I560" i="156" s="1"/>
  <c r="I554" i="156"/>
  <c r="I552" i="156" s="1"/>
  <c r="I575" i="156" s="1"/>
  <c r="X550" i="156"/>
  <c r="X549" i="156"/>
  <c r="X546" i="156"/>
  <c r="I546" i="156"/>
  <c r="I547" i="156" s="1"/>
  <c r="X545" i="156"/>
  <c r="X544" i="156"/>
  <c r="X543" i="156"/>
  <c r="X542" i="156"/>
  <c r="AD548" i="156"/>
  <c r="AC548" i="156"/>
  <c r="X540" i="156"/>
  <c r="W540" i="156"/>
  <c r="I540" i="156"/>
  <c r="X533" i="156"/>
  <c r="X530" i="156"/>
  <c r="X527" i="156"/>
  <c r="X526" i="156"/>
  <c r="X525" i="156"/>
  <c r="X524" i="156"/>
  <c r="X519" i="156"/>
  <c r="X517" i="156"/>
  <c r="X514" i="156"/>
  <c r="X504" i="156"/>
  <c r="X499" i="156"/>
  <c r="X496" i="156"/>
  <c r="X488" i="156"/>
  <c r="Y487" i="156"/>
  <c r="X487" i="156" s="1"/>
  <c r="I483" i="156"/>
  <c r="I481" i="156" s="1"/>
  <c r="X473" i="156"/>
  <c r="X470" i="156"/>
  <c r="X466" i="156"/>
  <c r="X462" i="156"/>
  <c r="X461" i="156"/>
  <c r="X460" i="156"/>
  <c r="X459" i="156"/>
  <c r="X457" i="156"/>
  <c r="X455" i="156"/>
  <c r="W455" i="156"/>
  <c r="W452" i="156"/>
  <c r="I452" i="156"/>
  <c r="X435" i="156"/>
  <c r="X434" i="156"/>
  <c r="X433" i="156"/>
  <c r="X427" i="156"/>
  <c r="X424" i="156"/>
  <c r="X420" i="156"/>
  <c r="X412" i="156"/>
  <c r="X401" i="156"/>
  <c r="X397" i="156"/>
  <c r="X396" i="156"/>
  <c r="X393" i="156"/>
  <c r="Y392" i="156"/>
  <c r="X392" i="156" s="1"/>
  <c r="I387" i="156"/>
  <c r="I454" i="156" s="1"/>
  <c r="X378" i="156"/>
  <c r="X371" i="156"/>
  <c r="X369" i="156"/>
  <c r="X366" i="156"/>
  <c r="X365" i="156"/>
  <c r="X362" i="156"/>
  <c r="X361" i="156"/>
  <c r="X359" i="156"/>
  <c r="X354" i="156"/>
  <c r="I354" i="156"/>
  <c r="X352" i="156"/>
  <c r="X351" i="156"/>
  <c r="X350" i="156"/>
  <c r="X349" i="156"/>
  <c r="I349" i="156"/>
  <c r="X348" i="156"/>
  <c r="X347" i="156"/>
  <c r="X346" i="156"/>
  <c r="X345" i="156"/>
  <c r="AD356" i="156"/>
  <c r="AC356" i="156"/>
  <c r="AB356" i="156"/>
  <c r="I337" i="156"/>
  <c r="X329" i="156"/>
  <c r="X326" i="156"/>
  <c r="X325" i="156"/>
  <c r="X320" i="156"/>
  <c r="X310" i="156"/>
  <c r="Y309" i="156"/>
  <c r="X309" i="156" s="1"/>
  <c r="I309" i="156"/>
  <c r="X307" i="156"/>
  <c r="X306" i="156"/>
  <c r="I306" i="156"/>
  <c r="I340" i="156" s="1"/>
  <c r="I304" i="156"/>
  <c r="X298" i="156"/>
  <c r="X297" i="156"/>
  <c r="X296" i="156"/>
  <c r="I292" i="156"/>
  <c r="X274" i="156"/>
  <c r="I274" i="156"/>
  <c r="I265" i="156"/>
  <c r="I261" i="156"/>
  <c r="W805" i="156"/>
  <c r="T1212" i="37" s="1"/>
  <c r="L805" i="156"/>
  <c r="I1212" i="37" s="1"/>
  <c r="AD275" i="156"/>
  <c r="AC275" i="156"/>
  <c r="AB275" i="156"/>
  <c r="I256" i="156"/>
  <c r="I255" i="156"/>
  <c r="I253" i="156"/>
  <c r="J246" i="156"/>
  <c r="Y215" i="156"/>
  <c r="X215" i="156" s="1"/>
  <c r="I215" i="156"/>
  <c r="X189" i="156"/>
  <c r="M187" i="156"/>
  <c r="L187" i="156"/>
  <c r="X186" i="156"/>
  <c r="AC190" i="156"/>
  <c r="G177" i="156"/>
  <c r="H176" i="156"/>
  <c r="H175" i="156"/>
  <c r="H174" i="156"/>
  <c r="AA165" i="156"/>
  <c r="Y190" i="156"/>
  <c r="X163" i="156"/>
  <c r="X162" i="156"/>
  <c r="AB799" i="156"/>
  <c r="Y1206" i="37" s="1"/>
  <c r="W101" i="156"/>
  <c r="W105" i="156" s="1"/>
  <c r="Y57" i="156"/>
  <c r="X57" i="156" s="1"/>
  <c r="X47" i="156"/>
  <c r="X45" i="156"/>
  <c r="I785" i="156" l="1"/>
  <c r="X2540" i="156"/>
  <c r="X2164" i="156"/>
  <c r="F1246" i="37"/>
  <c r="X1178" i="156"/>
  <c r="X1536" i="156"/>
  <c r="Y609" i="157"/>
  <c r="U417" i="37"/>
  <c r="U1050" i="37"/>
  <c r="AB1050" i="37" s="1"/>
  <c r="U800" i="37"/>
  <c r="U863" i="37"/>
  <c r="AI863" i="37" s="1"/>
  <c r="U542" i="37"/>
  <c r="U735" i="37"/>
  <c r="U797" i="37"/>
  <c r="U989" i="37"/>
  <c r="U1052" i="37"/>
  <c r="U545" i="37"/>
  <c r="U799" i="37"/>
  <c r="AI799" i="37" s="1"/>
  <c r="U990" i="37"/>
  <c r="X190" i="156"/>
  <c r="X728" i="156"/>
  <c r="Y2264" i="156"/>
  <c r="X2264" i="156" s="1"/>
  <c r="X2263" i="156"/>
  <c r="X950" i="156"/>
  <c r="X641" i="156"/>
  <c r="X1887" i="156"/>
  <c r="X806" i="156"/>
  <c r="X767" i="156"/>
  <c r="U1174" i="37" s="1"/>
  <c r="Y257" i="156"/>
  <c r="X257" i="156" s="1"/>
  <c r="Y341" i="156"/>
  <c r="X341" i="156" s="1"/>
  <c r="Y456" i="156"/>
  <c r="X456" i="156" s="1"/>
  <c r="U339" i="37"/>
  <c r="Y105" i="156"/>
  <c r="X105" i="156" s="1"/>
  <c r="X1983" i="156"/>
  <c r="X2676" i="156"/>
  <c r="U340" i="37"/>
  <c r="X2816" i="156"/>
  <c r="Y541" i="156"/>
  <c r="X541" i="156" s="1"/>
  <c r="X2604" i="156"/>
  <c r="U341" i="37"/>
  <c r="I795" i="156"/>
  <c r="I2537" i="156"/>
  <c r="F10" i="37" s="1"/>
  <c r="X2537" i="156"/>
  <c r="I806" i="156"/>
  <c r="F1213" i="37" s="1"/>
  <c r="AA283" i="37"/>
  <c r="AA672" i="37"/>
  <c r="AA334" i="37"/>
  <c r="AA341" i="37"/>
  <c r="AA66" i="37"/>
  <c r="AA1284" i="37" s="1"/>
  <c r="AA342" i="37"/>
  <c r="AA1305" i="37" s="1"/>
  <c r="AA328" i="37"/>
  <c r="AA1283" i="37" s="1"/>
  <c r="AA479" i="37"/>
  <c r="AA481" i="37"/>
  <c r="AA482" i="37"/>
  <c r="AA607" i="37"/>
  <c r="AA608" i="37"/>
  <c r="AA609" i="37"/>
  <c r="AA286" i="37"/>
  <c r="AA338" i="37"/>
  <c r="AA339" i="37"/>
  <c r="AA675" i="37"/>
  <c r="AA285" i="37"/>
  <c r="AA340" i="37"/>
  <c r="AA674" i="37"/>
  <c r="W83" i="46"/>
  <c r="AL585" i="37"/>
  <c r="AL838" i="37"/>
  <c r="Q369" i="156"/>
  <c r="R369" i="156" s="1"/>
  <c r="Q812" i="156"/>
  <c r="Q815" i="156"/>
  <c r="R815" i="156" s="1"/>
  <c r="Q900" i="156"/>
  <c r="R900" i="156" s="1"/>
  <c r="P920" i="156"/>
  <c r="Q941" i="156"/>
  <c r="R941" i="156" s="1"/>
  <c r="Q1246" i="156"/>
  <c r="R1246" i="156" s="1"/>
  <c r="Q1469" i="156"/>
  <c r="R1469" i="156" s="1"/>
  <c r="P1807" i="156"/>
  <c r="Q1997" i="156"/>
  <c r="R1997" i="156" s="1"/>
  <c r="Q2066" i="156"/>
  <c r="Q2684" i="156"/>
  <c r="R2684" i="156" s="1"/>
  <c r="Q2825" i="156"/>
  <c r="R2825" i="156" s="1"/>
  <c r="J535" i="37"/>
  <c r="J536" i="37"/>
  <c r="Q2908" i="156"/>
  <c r="R2908" i="156" s="1"/>
  <c r="Q2910" i="156"/>
  <c r="R2910" i="156" s="1"/>
  <c r="Q2912" i="156"/>
  <c r="R2912" i="156" s="1"/>
  <c r="Q2985" i="156"/>
  <c r="R2985" i="156" s="1"/>
  <c r="Q2987" i="156"/>
  <c r="R2987" i="156" s="1"/>
  <c r="J666" i="37"/>
  <c r="Q3201" i="156"/>
  <c r="R3201" i="156" s="1"/>
  <c r="Q365" i="156"/>
  <c r="R365" i="156" s="1"/>
  <c r="P545" i="156"/>
  <c r="M1012" i="156"/>
  <c r="M1240" i="156"/>
  <c r="K1240" i="156" s="1"/>
  <c r="Q1597" i="156"/>
  <c r="R1597" i="156" s="1"/>
  <c r="Q1693" i="156"/>
  <c r="R1693" i="156" s="1"/>
  <c r="Q1999" i="156"/>
  <c r="R1999" i="156" s="1"/>
  <c r="M2154" i="156"/>
  <c r="J339" i="37"/>
  <c r="P2829" i="156"/>
  <c r="J537" i="37"/>
  <c r="Q2980" i="156"/>
  <c r="R2980" i="156" s="1"/>
  <c r="Q2982" i="156"/>
  <c r="R2982" i="156" s="1"/>
  <c r="J727" i="37"/>
  <c r="N187" i="156"/>
  <c r="P187" i="156" s="1"/>
  <c r="P194" i="156"/>
  <c r="Q279" i="156"/>
  <c r="R279" i="156" s="1"/>
  <c r="Q281" i="156"/>
  <c r="R281" i="156" s="1"/>
  <c r="Q285" i="156"/>
  <c r="R285" i="156" s="1"/>
  <c r="Q366" i="156"/>
  <c r="R366" i="156" s="1"/>
  <c r="M579" i="156"/>
  <c r="M580" i="156" s="1"/>
  <c r="M806" i="156" s="1"/>
  <c r="Q902" i="156"/>
  <c r="R902" i="156" s="1"/>
  <c r="Q904" i="156"/>
  <c r="R904" i="156" s="1"/>
  <c r="P908" i="156"/>
  <c r="Q919" i="156"/>
  <c r="R919" i="156" s="1"/>
  <c r="P922" i="156"/>
  <c r="Q1068" i="156"/>
  <c r="R1068" i="156" s="1"/>
  <c r="Q1076" i="156"/>
  <c r="R1076" i="156" s="1"/>
  <c r="P1105" i="156"/>
  <c r="Q1173" i="156"/>
  <c r="R1173" i="156" s="1"/>
  <c r="Q1324" i="156"/>
  <c r="R1324" i="156" s="1"/>
  <c r="Q1326" i="156"/>
  <c r="R1326" i="156" s="1"/>
  <c r="Q1328" i="156"/>
  <c r="R1328" i="156" s="1"/>
  <c r="Q1330" i="156"/>
  <c r="R1330" i="156" s="1"/>
  <c r="Q1396" i="156"/>
  <c r="R1396" i="156" s="1"/>
  <c r="P1468" i="156"/>
  <c r="J340" i="37"/>
  <c r="P3129" i="156"/>
  <c r="Q264" i="156"/>
  <c r="R264" i="156" s="1"/>
  <c r="Q348" i="156"/>
  <c r="R348" i="156" s="1"/>
  <c r="M759" i="156"/>
  <c r="Q1470" i="156"/>
  <c r="R1470" i="156" s="1"/>
  <c r="Q1692" i="156"/>
  <c r="R1692" i="156" s="1"/>
  <c r="M1748" i="156"/>
  <c r="K1748" i="156" s="1"/>
  <c r="Q2685" i="156"/>
  <c r="R2685" i="156" s="1"/>
  <c r="Q2826" i="156"/>
  <c r="R2826" i="156" s="1"/>
  <c r="J538" i="37"/>
  <c r="Q2911" i="156"/>
  <c r="R2911" i="156" s="1"/>
  <c r="Q2913" i="156"/>
  <c r="R2913" i="156" s="1"/>
  <c r="Q2986" i="156"/>
  <c r="R2986" i="156" s="1"/>
  <c r="Q2988" i="156"/>
  <c r="R2988" i="156" s="1"/>
  <c r="M3338" i="156"/>
  <c r="K3338" i="156" s="1"/>
  <c r="Q813" i="156"/>
  <c r="R813" i="156" s="1"/>
  <c r="Q816" i="156"/>
  <c r="R816" i="156" s="1"/>
  <c r="Q898" i="156"/>
  <c r="Q921" i="156"/>
  <c r="R921" i="156" s="1"/>
  <c r="P954" i="156"/>
  <c r="Q1075" i="156"/>
  <c r="Q1247" i="156"/>
  <c r="R1247" i="156" s="1"/>
  <c r="Q1998" i="156"/>
  <c r="R1998" i="156" s="1"/>
  <c r="Q2067" i="156"/>
  <c r="R2067" i="156" s="1"/>
  <c r="M2092" i="156"/>
  <c r="M2093" i="156" s="1"/>
  <c r="J341" i="37"/>
  <c r="P2830" i="156"/>
  <c r="Q2979" i="156"/>
  <c r="R2979" i="156" s="1"/>
  <c r="Q2981" i="156"/>
  <c r="R2981" i="156" s="1"/>
  <c r="P3264" i="156"/>
  <c r="P3276" i="156"/>
  <c r="Q3334" i="156"/>
  <c r="R3334" i="156" s="1"/>
  <c r="Q819" i="156"/>
  <c r="R819" i="156" s="1"/>
  <c r="P199" i="156"/>
  <c r="Q260" i="156"/>
  <c r="R260" i="156" s="1"/>
  <c r="Q280" i="156"/>
  <c r="R280" i="156" s="1"/>
  <c r="Q282" i="156"/>
  <c r="R282" i="156" s="1"/>
  <c r="Q347" i="156"/>
  <c r="R347" i="156" s="1"/>
  <c r="P351" i="156"/>
  <c r="P464" i="156"/>
  <c r="M636" i="156"/>
  <c r="Q903" i="156"/>
  <c r="R903" i="156" s="1"/>
  <c r="M1009" i="156"/>
  <c r="Q1323" i="156"/>
  <c r="R1323" i="156" s="1"/>
  <c r="Q1325" i="156"/>
  <c r="R1325" i="156" s="1"/>
  <c r="Q1327" i="156"/>
  <c r="R1327" i="156" s="1"/>
  <c r="Q1329" i="156"/>
  <c r="R1329" i="156" s="1"/>
  <c r="Q1331" i="156"/>
  <c r="R1331" i="156" s="1"/>
  <c r="Q1397" i="156"/>
  <c r="R1397" i="156" s="1"/>
  <c r="P1533" i="156"/>
  <c r="Q1694" i="156"/>
  <c r="R1694" i="156" s="1"/>
  <c r="J539" i="37"/>
  <c r="Q3128" i="156"/>
  <c r="R3128" i="156" s="1"/>
  <c r="P3260" i="156"/>
  <c r="V91" i="57"/>
  <c r="V89" i="57"/>
  <c r="AL977" i="37"/>
  <c r="AL905" i="37"/>
  <c r="AL1027" i="37"/>
  <c r="D91" i="37"/>
  <c r="E195" i="37"/>
  <c r="D411" i="37"/>
  <c r="D602" i="37"/>
  <c r="D792" i="37"/>
  <c r="D826" i="37"/>
  <c r="D1253" i="37" s="1"/>
  <c r="D833" i="37"/>
  <c r="D1261" i="37" s="1"/>
  <c r="D857" i="37"/>
  <c r="D918" i="37"/>
  <c r="D1044" i="37"/>
  <c r="D408" i="37"/>
  <c r="D601" i="37"/>
  <c r="D603" i="37"/>
  <c r="D793" i="37"/>
  <c r="D803" i="37"/>
  <c r="D1224" i="37" s="1"/>
  <c r="D808" i="37"/>
  <c r="D1233" i="37" s="1"/>
  <c r="D819" i="37"/>
  <c r="D1245" i="37" s="1"/>
  <c r="D821" i="37"/>
  <c r="D824" i="37"/>
  <c r="D1250" i="37" s="1"/>
  <c r="D837" i="37"/>
  <c r="D1045" i="37"/>
  <c r="D1103" i="37"/>
  <c r="D390" i="37"/>
  <c r="D391" i="37"/>
  <c r="D791" i="37"/>
  <c r="D827" i="37"/>
  <c r="D1254" i="37" s="1"/>
  <c r="D835" i="37"/>
  <c r="D409" i="37"/>
  <c r="D855" i="37"/>
  <c r="D802" i="37"/>
  <c r="AL801" i="37" s="1"/>
  <c r="D805" i="37"/>
  <c r="AL804" i="37" s="1"/>
  <c r="D813" i="37"/>
  <c r="D820" i="37"/>
  <c r="D1246" i="37" s="1"/>
  <c r="D825" i="37"/>
  <c r="D1251" i="37" s="1"/>
  <c r="D1043" i="37"/>
  <c r="D914" i="37"/>
  <c r="D392" i="37"/>
  <c r="D799" i="37"/>
  <c r="D921" i="37"/>
  <c r="D1104" i="37"/>
  <c r="E203" i="37"/>
  <c r="D393" i="37"/>
  <c r="D410" i="37"/>
  <c r="D474" i="37"/>
  <c r="K1525" i="157"/>
  <c r="D806" i="37"/>
  <c r="D1227" i="37" s="1"/>
  <c r="D822" i="37"/>
  <c r="D1248" i="37" s="1"/>
  <c r="D836" i="37"/>
  <c r="D856" i="37"/>
  <c r="D922" i="37"/>
  <c r="D1105" i="37"/>
  <c r="D1097" i="37"/>
  <c r="M466" i="156"/>
  <c r="D538" i="37"/>
  <c r="D1179" i="37"/>
  <c r="D1259" i="37" s="1"/>
  <c r="D325" i="37"/>
  <c r="D341" i="37"/>
  <c r="D669" i="37"/>
  <c r="D1196" i="37"/>
  <c r="D1278" i="37" s="1"/>
  <c r="J866" i="156"/>
  <c r="D15" i="37"/>
  <c r="D539" i="37"/>
  <c r="D730" i="37"/>
  <c r="E1149" i="37"/>
  <c r="AL1148" i="37" s="1"/>
  <c r="D1171" i="37"/>
  <c r="D1183" i="37"/>
  <c r="D1263" i="37" s="1"/>
  <c r="D342" i="37"/>
  <c r="E1139" i="37"/>
  <c r="D1200" i="37"/>
  <c r="D1282" i="37" s="1"/>
  <c r="D83" i="37"/>
  <c r="D729" i="37"/>
  <c r="D1170" i="37"/>
  <c r="D1199" i="37"/>
  <c r="D1281" i="37" s="1"/>
  <c r="D1212" i="37"/>
  <c r="D82" i="37"/>
  <c r="D327" i="37"/>
  <c r="E1134" i="37"/>
  <c r="E1150" i="37"/>
  <c r="AL1149" i="37" s="1"/>
  <c r="D1184" i="37"/>
  <c r="D1265" i="37" s="1"/>
  <c r="D668" i="37"/>
  <c r="E1114" i="37"/>
  <c r="AL1113" i="37" s="1"/>
  <c r="X2573" i="156"/>
  <c r="M2827" i="156"/>
  <c r="P1283" i="37"/>
  <c r="P1302" i="37"/>
  <c r="P1294" i="37"/>
  <c r="P1305" i="37"/>
  <c r="AG339" i="37"/>
  <c r="Z1302" i="37"/>
  <c r="AG328" i="37"/>
  <c r="Z1283" i="37"/>
  <c r="P1220" i="37"/>
  <c r="P1221" i="37"/>
  <c r="V1220" i="37"/>
  <c r="W1220" i="37"/>
  <c r="Y1221" i="37"/>
  <c r="V1221" i="37"/>
  <c r="Y1220" i="37"/>
  <c r="W1221" i="37"/>
  <c r="AA839" i="157"/>
  <c r="W152" i="37" s="1"/>
  <c r="AC839" i="157"/>
  <c r="Y152" i="37" s="1"/>
  <c r="Z839" i="157"/>
  <c r="V152" i="37" s="1"/>
  <c r="AL457" i="37"/>
  <c r="X2570" i="156"/>
  <c r="W2563" i="156"/>
  <c r="X2563" i="156"/>
  <c r="W1065" i="156"/>
  <c r="X2572" i="156"/>
  <c r="X2571" i="156"/>
  <c r="W2566" i="156"/>
  <c r="T39" i="37" s="1"/>
  <c r="X2557" i="156"/>
  <c r="X2567" i="156"/>
  <c r="X2564" i="156"/>
  <c r="X768" i="156"/>
  <c r="AA818" i="157"/>
  <c r="W131" i="37" s="1"/>
  <c r="Z818" i="157"/>
  <c r="V131" i="37" s="1"/>
  <c r="E278" i="37"/>
  <c r="AL277" i="37" s="1"/>
  <c r="AL975" i="37"/>
  <c r="E972" i="37"/>
  <c r="AL261" i="37"/>
  <c r="E264" i="37"/>
  <c r="AG338" i="37"/>
  <c r="Z1294" i="37"/>
  <c r="M769" i="156"/>
  <c r="Q769" i="156"/>
  <c r="N1176" i="37" s="1"/>
  <c r="N121" i="157"/>
  <c r="L121" i="157" s="1"/>
  <c r="R124" i="157"/>
  <c r="S124" i="157" s="1"/>
  <c r="R123" i="157"/>
  <c r="R126" i="157"/>
  <c r="S126" i="157" s="1"/>
  <c r="R129" i="157"/>
  <c r="S129" i="157" s="1"/>
  <c r="R128" i="157"/>
  <c r="S128" i="157" s="1"/>
  <c r="AL1089" i="37"/>
  <c r="I2592" i="156"/>
  <c r="F65" i="37" s="1"/>
  <c r="Q1992" i="156"/>
  <c r="M1994" i="156"/>
  <c r="K1994" i="156" s="1"/>
  <c r="F857" i="37"/>
  <c r="F1304" i="37" s="1"/>
  <c r="F1305" i="37"/>
  <c r="F1227" i="37"/>
  <c r="F1248" i="37"/>
  <c r="F1266" i="37"/>
  <c r="F1184" i="37"/>
  <c r="F1265" i="37" s="1"/>
  <c r="V1212" i="37"/>
  <c r="V1296" i="37" s="1"/>
  <c r="F1224" i="37"/>
  <c r="F1233" i="37"/>
  <c r="F1250" i="37"/>
  <c r="F1267" i="37"/>
  <c r="W1212" i="37"/>
  <c r="W1296" i="37" s="1"/>
  <c r="F1254" i="37"/>
  <c r="F1196" i="37"/>
  <c r="F1278" i="37" s="1"/>
  <c r="Y1212" i="37"/>
  <c r="Y1296" i="37" s="1"/>
  <c r="F1226" i="37"/>
  <c r="F1251" i="37"/>
  <c r="AH463" i="37"/>
  <c r="O463" i="37"/>
  <c r="AL255" i="37"/>
  <c r="D467" i="37"/>
  <c r="D475" i="37"/>
  <c r="AG1051" i="37"/>
  <c r="Z1050" i="37"/>
  <c r="AG1053" i="37"/>
  <c r="Z1052" i="37"/>
  <c r="AF1051" i="37"/>
  <c r="AA1050" i="37"/>
  <c r="AF1053" i="37"/>
  <c r="AA1052" i="37"/>
  <c r="W85" i="46"/>
  <c r="U224" i="37" s="1"/>
  <c r="AA988" i="37"/>
  <c r="Z988" i="37"/>
  <c r="AG988" i="37" s="1"/>
  <c r="AA989" i="37"/>
  <c r="Z990" i="37"/>
  <c r="AG990" i="37" s="1"/>
  <c r="Z989" i="37"/>
  <c r="AA990" i="37"/>
  <c r="Z864" i="37"/>
  <c r="AG864" i="37" s="1"/>
  <c r="Z863" i="37"/>
  <c r="AG863" i="37" s="1"/>
  <c r="AA864" i="37"/>
  <c r="AA863" i="37"/>
  <c r="AA861" i="37"/>
  <c r="Z797" i="37"/>
  <c r="AG797" i="37" s="1"/>
  <c r="Z799" i="37"/>
  <c r="AG799" i="37" s="1"/>
  <c r="AA800" i="37"/>
  <c r="AA797" i="37"/>
  <c r="AA799" i="37"/>
  <c r="Z800" i="37"/>
  <c r="AG800" i="37" s="1"/>
  <c r="Z736" i="37"/>
  <c r="AG736" i="37" s="1"/>
  <c r="AA736" i="37"/>
  <c r="Z735" i="37"/>
  <c r="AG735" i="37" s="1"/>
  <c r="AA735" i="37"/>
  <c r="AC735" i="37" s="1"/>
  <c r="AA733" i="37"/>
  <c r="AA545" i="37"/>
  <c r="Z544" i="37"/>
  <c r="AG544" i="37" s="1"/>
  <c r="AA544" i="37"/>
  <c r="Z542" i="37"/>
  <c r="AG542" i="37" s="1"/>
  <c r="AA542" i="37"/>
  <c r="Z545" i="37"/>
  <c r="AG545" i="37" s="1"/>
  <c r="AG415" i="37"/>
  <c r="AF415" i="37"/>
  <c r="AB417" i="37"/>
  <c r="AB415" i="37"/>
  <c r="AG418" i="37"/>
  <c r="AF418" i="37"/>
  <c r="AG417" i="37"/>
  <c r="AF417" i="37"/>
  <c r="AB418" i="37"/>
  <c r="Z349" i="37"/>
  <c r="AG349" i="37" s="1"/>
  <c r="Z348" i="37"/>
  <c r="AG348" i="37" s="1"/>
  <c r="AA349" i="37"/>
  <c r="F391" i="37"/>
  <c r="F1275" i="37" s="1"/>
  <c r="Z345" i="37"/>
  <c r="AG345" i="37" s="1"/>
  <c r="AA348" i="37"/>
  <c r="AA345" i="37"/>
  <c r="J905" i="157"/>
  <c r="Z88" i="37"/>
  <c r="AG88" i="37" s="1"/>
  <c r="Z87" i="37"/>
  <c r="AG87" i="37" s="1"/>
  <c r="AA87" i="37"/>
  <c r="AL906" i="37"/>
  <c r="F327" i="37"/>
  <c r="F1277" i="37" s="1"/>
  <c r="X2606" i="156"/>
  <c r="I2606" i="156"/>
  <c r="F79" i="37" s="1"/>
  <c r="I2601" i="156"/>
  <c r="F74" i="37" s="1"/>
  <c r="X2598" i="156"/>
  <c r="AC2599" i="156"/>
  <c r="Z72" i="37" s="1"/>
  <c r="AD2599" i="156"/>
  <c r="I2602" i="156"/>
  <c r="F75" i="37" s="1"/>
  <c r="W2598" i="156"/>
  <c r="T71" i="37" s="1"/>
  <c r="N2604" i="156"/>
  <c r="K77" i="37" s="1"/>
  <c r="M2604" i="156"/>
  <c r="P72" i="37"/>
  <c r="AB2599" i="156"/>
  <c r="Y72" i="37" s="1"/>
  <c r="I2598" i="156"/>
  <c r="F71" i="37" s="1"/>
  <c r="I2585" i="156"/>
  <c r="F58" i="37" s="1"/>
  <c r="I2562" i="156"/>
  <c r="F35" i="37" s="1"/>
  <c r="J838" i="157"/>
  <c r="F151" i="37" s="1"/>
  <c r="J811" i="157"/>
  <c r="F124" i="37" s="1"/>
  <c r="J842" i="157"/>
  <c r="F155" i="37" s="1"/>
  <c r="J833" i="157"/>
  <c r="F146" i="37" s="1"/>
  <c r="J832" i="157"/>
  <c r="F145" i="37" s="1"/>
  <c r="AI145" i="37" s="1"/>
  <c r="J841" i="157"/>
  <c r="F154" i="37" s="1"/>
  <c r="J826" i="157"/>
  <c r="F139" i="37" s="1"/>
  <c r="J773" i="157"/>
  <c r="F86" i="37" s="1"/>
  <c r="X2538" i="156"/>
  <c r="I767" i="156"/>
  <c r="F1174" i="37" s="1"/>
  <c r="Q1893" i="156"/>
  <c r="Q1892" i="156"/>
  <c r="AF88" i="37"/>
  <c r="AD2413" i="156"/>
  <c r="AF30" i="37"/>
  <c r="AF646" i="37"/>
  <c r="AF661" i="37"/>
  <c r="AF12" i="37"/>
  <c r="AF71" i="37"/>
  <c r="AF83" i="37"/>
  <c r="AF302" i="37"/>
  <c r="AF494" i="37"/>
  <c r="AF538" i="37"/>
  <c r="AF539" i="37"/>
  <c r="AF323" i="37"/>
  <c r="AF493" i="37"/>
  <c r="AF641" i="37"/>
  <c r="AF695" i="37"/>
  <c r="AF707" i="37"/>
  <c r="AF730" i="37"/>
  <c r="AF1142" i="37"/>
  <c r="AF11" i="37"/>
  <c r="AF65" i="37"/>
  <c r="AF519" i="37"/>
  <c r="AF666" i="37"/>
  <c r="AF1148" i="37"/>
  <c r="AF314" i="37"/>
  <c r="AF624" i="37"/>
  <c r="AF651" i="37"/>
  <c r="AF665" i="37"/>
  <c r="AF1124" i="37"/>
  <c r="AF1168" i="37"/>
  <c r="AF1170" i="37"/>
  <c r="AF1171" i="37"/>
  <c r="AF78" i="37"/>
  <c r="AF510" i="37"/>
  <c r="AF529" i="37"/>
  <c r="AF669" i="37"/>
  <c r="AF702" i="37"/>
  <c r="AF716" i="37"/>
  <c r="AF1151" i="37"/>
  <c r="T1175" i="37"/>
  <c r="Q361" i="156"/>
  <c r="R361" i="156" s="1"/>
  <c r="M372" i="156"/>
  <c r="K663" i="157"/>
  <c r="AL582" i="37"/>
  <c r="AL1046" i="37"/>
  <c r="AL1025" i="37"/>
  <c r="AL456" i="37"/>
  <c r="J157" i="156"/>
  <c r="J2051" i="156"/>
  <c r="J966" i="156"/>
  <c r="R613" i="157"/>
  <c r="Q289" i="156"/>
  <c r="R289" i="156" s="1"/>
  <c r="Q284" i="156"/>
  <c r="R284" i="156" s="1"/>
  <c r="Q286" i="156"/>
  <c r="R286" i="156" s="1"/>
  <c r="Q288" i="156"/>
  <c r="R288" i="156" s="1"/>
  <c r="Q290" i="156"/>
  <c r="R290" i="156" s="1"/>
  <c r="X1301" i="157"/>
  <c r="T397" i="37"/>
  <c r="X1143" i="157"/>
  <c r="T387" i="37" s="1"/>
  <c r="W541" i="156"/>
  <c r="W632" i="156"/>
  <c r="W2413" i="156"/>
  <c r="W700" i="156"/>
  <c r="W456" i="156"/>
  <c r="AL968" i="37"/>
  <c r="AL979" i="37"/>
  <c r="E1097" i="37"/>
  <c r="AA101" i="156"/>
  <c r="X3049" i="156"/>
  <c r="X2891" i="156"/>
  <c r="X2743" i="156"/>
  <c r="AF10" i="37"/>
  <c r="N17" i="57"/>
  <c r="J845" i="157"/>
  <c r="F158" i="37" s="1"/>
  <c r="J846" i="157"/>
  <c r="F159" i="37" s="1"/>
  <c r="O14" i="46"/>
  <c r="AG1174" i="37"/>
  <c r="AC2230" i="156"/>
  <c r="AG78" i="37"/>
  <c r="AG314" i="37"/>
  <c r="AG646" i="37"/>
  <c r="AG661" i="37"/>
  <c r="AG1175" i="37"/>
  <c r="AC2318" i="156"/>
  <c r="AG30" i="37"/>
  <c r="AG494" i="37"/>
  <c r="AG538" i="37"/>
  <c r="AG539" i="37"/>
  <c r="AG1213" i="37"/>
  <c r="AG12" i="37"/>
  <c r="AG71" i="37"/>
  <c r="AG83" i="37"/>
  <c r="AG323" i="37"/>
  <c r="AG534" i="37"/>
  <c r="AG493" i="37"/>
  <c r="AG641" i="37"/>
  <c r="AG695" i="37"/>
  <c r="AG707" i="37"/>
  <c r="AG730" i="37"/>
  <c r="AG1142" i="37"/>
  <c r="AG302" i="37"/>
  <c r="AG519" i="37"/>
  <c r="AG666" i="37"/>
  <c r="AG1148" i="37"/>
  <c r="AG10" i="37"/>
  <c r="AG11" i="37"/>
  <c r="AG65" i="37"/>
  <c r="AG662" i="37"/>
  <c r="AG624" i="37"/>
  <c r="AG651" i="37"/>
  <c r="AG665" i="37"/>
  <c r="AG1124" i="37"/>
  <c r="AG1168" i="37"/>
  <c r="AG1170" i="37"/>
  <c r="AG1171" i="37"/>
  <c r="AC2352" i="156"/>
  <c r="AG510" i="37"/>
  <c r="AG529" i="37"/>
  <c r="AG669" i="37"/>
  <c r="AG716" i="37"/>
  <c r="AG1151" i="37"/>
  <c r="AG113" i="37"/>
  <c r="AA1259" i="37"/>
  <c r="AF125" i="37"/>
  <c r="AG838" i="37"/>
  <c r="AF838" i="37"/>
  <c r="AG376" i="37"/>
  <c r="AG657" i="37"/>
  <c r="AG533" i="37"/>
  <c r="Z1226" i="37"/>
  <c r="AG487" i="37"/>
  <c r="AG702" i="37"/>
  <c r="Z1227" i="37"/>
  <c r="AG488" i="37"/>
  <c r="AG491" i="37"/>
  <c r="AG524" i="37"/>
  <c r="AD807" i="156"/>
  <c r="AA1214" i="37" s="1"/>
  <c r="AD799" i="156"/>
  <c r="AA1206" i="37" s="1"/>
  <c r="AA1226" i="37"/>
  <c r="AF487" i="37"/>
  <c r="AA1227" i="37"/>
  <c r="AF488" i="37"/>
  <c r="AF491" i="37"/>
  <c r="AF524" i="37"/>
  <c r="AF533" i="37"/>
  <c r="AF657" i="37"/>
  <c r="AA136" i="156"/>
  <c r="AA189" i="156"/>
  <c r="AA355" i="156"/>
  <c r="AA547" i="156"/>
  <c r="AA821" i="156"/>
  <c r="AA861" i="156"/>
  <c r="AA1442" i="156"/>
  <c r="AA1476" i="156"/>
  <c r="AA1513" i="156"/>
  <c r="AA114" i="156"/>
  <c r="AA452" i="156"/>
  <c r="AA459" i="156"/>
  <c r="AA460" i="156"/>
  <c r="AA615" i="156"/>
  <c r="AA820" i="156"/>
  <c r="X891" i="156"/>
  <c r="AA895" i="156"/>
  <c r="AA910" i="156"/>
  <c r="AA1079" i="156"/>
  <c r="AA104" i="156"/>
  <c r="AA186" i="156"/>
  <c r="AA266" i="156"/>
  <c r="AA274" i="156"/>
  <c r="AA346" i="156"/>
  <c r="AA654" i="156"/>
  <c r="AA719" i="156"/>
  <c r="AA911" i="156"/>
  <c r="AA925" i="156"/>
  <c r="AA1150" i="156"/>
  <c r="AA1374" i="156"/>
  <c r="AE134" i="46"/>
  <c r="AE274" i="37" s="1"/>
  <c r="AE1290" i="37" s="1"/>
  <c r="AA256" i="156"/>
  <c r="AA257" i="156" s="1"/>
  <c r="AA260" i="156"/>
  <c r="AA805" i="156" s="1"/>
  <c r="X1212" i="37" s="1"/>
  <c r="AA637" i="156"/>
  <c r="AA1287" i="156"/>
  <c r="AA1337" i="156"/>
  <c r="Y1143" i="157"/>
  <c r="U397" i="37"/>
  <c r="AI397" i="37" s="1"/>
  <c r="AI735" i="37"/>
  <c r="Y1301" i="157"/>
  <c r="AI800" i="37"/>
  <c r="Y1780" i="157"/>
  <c r="Y2209" i="157"/>
  <c r="J749" i="157"/>
  <c r="AA180" i="156"/>
  <c r="X810" i="157"/>
  <c r="T123" i="37" s="1"/>
  <c r="T129" i="37"/>
  <c r="T143" i="37"/>
  <c r="AB750" i="157"/>
  <c r="T126" i="37"/>
  <c r="AB685" i="157"/>
  <c r="AB368" i="157"/>
  <c r="T130" i="37"/>
  <c r="T139" i="37"/>
  <c r="U138" i="37"/>
  <c r="AB585" i="157"/>
  <c r="U144" i="37"/>
  <c r="AB326" i="157"/>
  <c r="T124" i="37"/>
  <c r="X814" i="157"/>
  <c r="T127" i="37" s="1"/>
  <c r="T137" i="37"/>
  <c r="U148" i="37"/>
  <c r="AB747" i="157"/>
  <c r="AB215" i="157"/>
  <c r="T149" i="37"/>
  <c r="AI166" i="37"/>
  <c r="T125" i="37"/>
  <c r="X815" i="157"/>
  <c r="T128" i="37" s="1"/>
  <c r="T142" i="37"/>
  <c r="U1226" i="37"/>
  <c r="U1227" i="37"/>
  <c r="I3044" i="156"/>
  <c r="F654" i="37" s="1"/>
  <c r="I3393" i="156"/>
  <c r="F1156" i="37" s="1"/>
  <c r="I2886" i="156"/>
  <c r="F523" i="37" s="1"/>
  <c r="AI523" i="37" s="1"/>
  <c r="AA340" i="156"/>
  <c r="AA1296" i="156"/>
  <c r="AA980" i="156"/>
  <c r="AA1235" i="156"/>
  <c r="I894" i="156"/>
  <c r="AA467" i="156"/>
  <c r="AL974" i="37"/>
  <c r="Q1389" i="157"/>
  <c r="N1392" i="157"/>
  <c r="AA1277" i="156"/>
  <c r="X842" i="156"/>
  <c r="AA1432" i="156"/>
  <c r="AA1210" i="156"/>
  <c r="K403" i="157"/>
  <c r="X976" i="156"/>
  <c r="J845" i="156"/>
  <c r="AA837" i="156"/>
  <c r="AA891" i="156" s="1"/>
  <c r="J843" i="156"/>
  <c r="J1356" i="156"/>
  <c r="K1548" i="157"/>
  <c r="AI1045" i="37"/>
  <c r="AI186" i="37"/>
  <c r="AI822" i="37"/>
  <c r="K1763" i="157"/>
  <c r="G825" i="37" s="1"/>
  <c r="J3376" i="156"/>
  <c r="G1139" i="37" s="1"/>
  <c r="J3371" i="156"/>
  <c r="G1134" i="37" s="1"/>
  <c r="X1663" i="156"/>
  <c r="AA2046" i="156"/>
  <c r="AA2093" i="156"/>
  <c r="AA2184" i="156"/>
  <c r="AA2341" i="156"/>
  <c r="AA2401" i="156"/>
  <c r="AA2624" i="156"/>
  <c r="AA2687" i="156"/>
  <c r="AA2749" i="156" s="1"/>
  <c r="X338" i="37" s="1"/>
  <c r="AA1631" i="156"/>
  <c r="AA1908" i="156"/>
  <c r="AA2385" i="156"/>
  <c r="AA2691" i="156"/>
  <c r="AA2997" i="156"/>
  <c r="X607" i="37" s="1"/>
  <c r="AA1584" i="156"/>
  <c r="AA1617" i="156"/>
  <c r="AA2075" i="156"/>
  <c r="AA2431" i="156"/>
  <c r="AA2767" i="156"/>
  <c r="AA2844" i="156" s="1"/>
  <c r="X481" i="37" s="1"/>
  <c r="AA1565" i="156"/>
  <c r="AA2419" i="156"/>
  <c r="AA2473" i="156"/>
  <c r="AA2626" i="156"/>
  <c r="AA2916" i="156"/>
  <c r="AA2998" i="156" s="1"/>
  <c r="X608" i="37" s="1"/>
  <c r="AA1575" i="156"/>
  <c r="AA1700" i="156"/>
  <c r="AA2022" i="156"/>
  <c r="AA2058" i="156" s="1"/>
  <c r="AA2124" i="156"/>
  <c r="AA2301" i="156"/>
  <c r="AA2309" i="156" s="1"/>
  <c r="AA2313" i="156"/>
  <c r="AA2355" i="156"/>
  <c r="AA2768" i="156"/>
  <c r="AA2845" i="156" s="1"/>
  <c r="X482" i="37" s="1"/>
  <c r="AA2346" i="156"/>
  <c r="AA2627" i="156"/>
  <c r="AA2697" i="156" s="1"/>
  <c r="X286" i="37" s="1"/>
  <c r="AA2672" i="156"/>
  <c r="AA2739" i="156" s="1"/>
  <c r="X328" i="37" s="1"/>
  <c r="AA2765" i="156"/>
  <c r="AA2842" i="156" s="1"/>
  <c r="X479" i="37" s="1"/>
  <c r="AA2917" i="156"/>
  <c r="J1227" i="156"/>
  <c r="J2083" i="157"/>
  <c r="T1227" i="37"/>
  <c r="W2593" i="156"/>
  <c r="T66" i="37" s="1"/>
  <c r="T1226" i="37"/>
  <c r="T46" i="37"/>
  <c r="W3393" i="156"/>
  <c r="T1156" i="37" s="1"/>
  <c r="AB947" i="37"/>
  <c r="AB929" i="37"/>
  <c r="W1131" i="156"/>
  <c r="AA1134" i="156"/>
  <c r="AA2566" i="156" s="1"/>
  <c r="U150" i="37"/>
  <c r="AA2898" i="156"/>
  <c r="X535" i="37" s="1"/>
  <c r="Q2909" i="156"/>
  <c r="R2909" i="156" s="1"/>
  <c r="AA851" i="156"/>
  <c r="Q3275" i="156"/>
  <c r="R3275" i="156" s="1"/>
  <c r="Q287" i="156"/>
  <c r="R287" i="156" s="1"/>
  <c r="Q818" i="156"/>
  <c r="R818" i="156" s="1"/>
  <c r="M2075" i="156"/>
  <c r="N732" i="156"/>
  <c r="Q814" i="156"/>
  <c r="R814" i="156" s="1"/>
  <c r="AA869" i="156"/>
  <c r="AB981" i="37"/>
  <c r="AC929" i="37"/>
  <c r="AB239" i="37"/>
  <c r="AB976" i="37"/>
  <c r="AC959" i="37"/>
  <c r="AC968" i="37"/>
  <c r="AH976" i="37"/>
  <c r="AC976" i="37"/>
  <c r="AC930" i="37"/>
  <c r="AC947" i="37"/>
  <c r="AH981" i="37"/>
  <c r="AC981" i="37"/>
  <c r="AB1038" i="37"/>
  <c r="AC227" i="37"/>
  <c r="AC261" i="37"/>
  <c r="AH273" i="37"/>
  <c r="AC239" i="37"/>
  <c r="X2066" i="157"/>
  <c r="T1024" i="37" s="1"/>
  <c r="T148" i="37"/>
  <c r="AB784" i="37"/>
  <c r="X1780" i="157"/>
  <c r="T842" i="37" s="1"/>
  <c r="Y2066" i="157"/>
  <c r="AB1065" i="37"/>
  <c r="X2209" i="157"/>
  <c r="T1092" i="37" s="1"/>
  <c r="T140" i="37"/>
  <c r="T151" i="37"/>
  <c r="T144" i="37"/>
  <c r="X1439" i="157"/>
  <c r="T581" i="37" s="1"/>
  <c r="AC581" i="37" s="1"/>
  <c r="X146" i="37"/>
  <c r="U140" i="37"/>
  <c r="T150" i="37"/>
  <c r="T138" i="37"/>
  <c r="Y1439" i="157"/>
  <c r="AC216" i="37"/>
  <c r="AC748" i="37"/>
  <c r="AB812" i="37"/>
  <c r="AB848" i="37"/>
  <c r="AC812" i="37"/>
  <c r="AC452" i="37"/>
  <c r="AC595" i="37"/>
  <c r="AB779" i="37"/>
  <c r="AC771" i="37"/>
  <c r="AC784" i="37"/>
  <c r="AC1004" i="37"/>
  <c r="AB1077" i="37"/>
  <c r="AC590" i="37"/>
  <c r="AB557" i="37"/>
  <c r="AB590" i="37"/>
  <c r="AB600" i="37"/>
  <c r="AC600" i="37"/>
  <c r="AC761" i="37"/>
  <c r="AC790" i="37"/>
  <c r="AC843" i="37"/>
  <c r="AC854" i="37"/>
  <c r="AC894" i="37"/>
  <c r="AC919" i="37"/>
  <c r="AC1025" i="37"/>
  <c r="AC1033" i="37"/>
  <c r="AC1077" i="37"/>
  <c r="AC1086" i="37"/>
  <c r="AC557" i="37"/>
  <c r="AC211" i="37"/>
  <c r="AC443" i="37"/>
  <c r="AC465" i="37"/>
  <c r="AC570" i="37"/>
  <c r="AC848" i="37"/>
  <c r="AB919" i="37"/>
  <c r="AB1016" i="37"/>
  <c r="AC1016" i="37"/>
  <c r="AC1038" i="37"/>
  <c r="AC178" i="37"/>
  <c r="AC199" i="37"/>
  <c r="AC779" i="37"/>
  <c r="AC835" i="37"/>
  <c r="AC879" i="37"/>
  <c r="AC1065" i="37"/>
  <c r="AC1098" i="37"/>
  <c r="AA616" i="156"/>
  <c r="AA699" i="156"/>
  <c r="AC302" i="37"/>
  <c r="V1284" i="37"/>
  <c r="U1213" i="37"/>
  <c r="AA580" i="156"/>
  <c r="AA956" i="156"/>
  <c r="AA1005" i="156"/>
  <c r="AA1064" i="156"/>
  <c r="AA1078" i="156"/>
  <c r="AA1100" i="156"/>
  <c r="AA1169" i="156"/>
  <c r="AA1174" i="156"/>
  <c r="AA1175" i="156"/>
  <c r="AA1181" i="156"/>
  <c r="AA1226" i="156"/>
  <c r="AA1318" i="156"/>
  <c r="AA1369" i="156"/>
  <c r="AA1392" i="156"/>
  <c r="AA1397" i="156"/>
  <c r="AA1400" i="156"/>
  <c r="AA1516" i="156"/>
  <c r="AA1535" i="156"/>
  <c r="AA1682" i="156"/>
  <c r="AA1805" i="156"/>
  <c r="AA1807" i="156"/>
  <c r="AA1861" i="156"/>
  <c r="AA1874" i="156"/>
  <c r="AA1925" i="156"/>
  <c r="AA2009" i="156"/>
  <c r="AA2055" i="156"/>
  <c r="AA2097" i="156"/>
  <c r="AA2155" i="156"/>
  <c r="AA2161" i="156"/>
  <c r="X2210" i="156"/>
  <c r="AA2209" i="156"/>
  <c r="AA2308" i="156"/>
  <c r="AA2422" i="156"/>
  <c r="X2734" i="156"/>
  <c r="AA2664" i="156"/>
  <c r="AA2802" i="156"/>
  <c r="AA2879" i="156" s="1"/>
  <c r="X516" i="37" s="1"/>
  <c r="X2879" i="156"/>
  <c r="AA2811" i="156"/>
  <c r="AA2888" i="156" s="1"/>
  <c r="X525" i="37" s="1"/>
  <c r="X2888" i="156"/>
  <c r="AA2960" i="156"/>
  <c r="X3041" i="156"/>
  <c r="AA2965" i="156"/>
  <c r="AA3046" i="156" s="1"/>
  <c r="X656" i="37" s="1"/>
  <c r="X3046" i="156"/>
  <c r="W3056" i="156"/>
  <c r="T666" i="37" s="1"/>
  <c r="AA2994" i="156"/>
  <c r="AA3059" i="156" s="1"/>
  <c r="X669" i="37" s="1"/>
  <c r="X3059" i="156"/>
  <c r="AA3112" i="156"/>
  <c r="AA3179" i="156" s="1"/>
  <c r="X712" i="37" s="1"/>
  <c r="X3179" i="156"/>
  <c r="W3184" i="156"/>
  <c r="T717" i="37" s="1"/>
  <c r="AA3323" i="156"/>
  <c r="AA3393" i="156" s="1"/>
  <c r="X1156" i="37" s="1"/>
  <c r="X3393" i="156"/>
  <c r="AA3342" i="156"/>
  <c r="AA3407" i="156" s="1"/>
  <c r="X3407" i="156"/>
  <c r="AA455" i="156"/>
  <c r="AA540" i="156"/>
  <c r="X632" i="156"/>
  <c r="AA631" i="156"/>
  <c r="AA632" i="156" s="1"/>
  <c r="AA943" i="156"/>
  <c r="AA1019" i="156"/>
  <c r="AA1111" i="156"/>
  <c r="AA1177" i="156"/>
  <c r="AA1229" i="156"/>
  <c r="AA1404" i="156"/>
  <c r="AA1449" i="156"/>
  <c r="AA1472" i="156"/>
  <c r="AA1572" i="156"/>
  <c r="AA1645" i="156"/>
  <c r="AA1747" i="156"/>
  <c r="AA1794" i="156"/>
  <c r="AA1809" i="156"/>
  <c r="AA1838" i="156"/>
  <c r="AA1864" i="156"/>
  <c r="AA1879" i="156"/>
  <c r="X2610" i="156"/>
  <c r="AA1886" i="156"/>
  <c r="AA2005" i="156"/>
  <c r="AA2163" i="156"/>
  <c r="AA2370" i="156"/>
  <c r="AA2832" i="156"/>
  <c r="AA2897" i="156" s="1"/>
  <c r="X534" i="37" s="1"/>
  <c r="X2897" i="156"/>
  <c r="X3051" i="156"/>
  <c r="AA2990" i="156"/>
  <c r="AA3055" i="156" s="1"/>
  <c r="X665" i="37" s="1"/>
  <c r="X3055" i="156"/>
  <c r="AA2991" i="156"/>
  <c r="AA3056" i="156" s="1"/>
  <c r="X666" i="37" s="1"/>
  <c r="X3056" i="156"/>
  <c r="AA3117" i="156"/>
  <c r="AA3184" i="156" s="1"/>
  <c r="X717" i="37" s="1"/>
  <c r="X3184" i="156"/>
  <c r="W3388" i="156"/>
  <c r="T1151" i="37" s="1"/>
  <c r="W3387" i="156"/>
  <c r="T1150" i="37" s="1"/>
  <c r="AA926" i="156"/>
  <c r="AA972" i="156"/>
  <c r="AA2563" i="156" s="1"/>
  <c r="AA1013" i="156"/>
  <c r="AA1020" i="156"/>
  <c r="AA1057" i="156"/>
  <c r="AA1094" i="156"/>
  <c r="AA1104" i="156"/>
  <c r="AA1107" i="156"/>
  <c r="AA1126" i="156"/>
  <c r="AA1158" i="156"/>
  <c r="AA1239" i="156"/>
  <c r="AA1248" i="156"/>
  <c r="AA1290" i="156"/>
  <c r="AA1333" i="156"/>
  <c r="AA1468" i="156"/>
  <c r="AA1656" i="156"/>
  <c r="AA1696" i="156"/>
  <c r="AA1711" i="156"/>
  <c r="AA1749" i="156"/>
  <c r="AA1753" i="156"/>
  <c r="AA1827" i="156"/>
  <c r="AA1958" i="156"/>
  <c r="AA2001" i="156"/>
  <c r="AA2139" i="156"/>
  <c r="AA2416" i="156"/>
  <c r="AA2438" i="156"/>
  <c r="AA2820" i="156"/>
  <c r="X2893" i="156"/>
  <c r="AA2835" i="156"/>
  <c r="AA2899" i="156" s="1"/>
  <c r="X536" i="37" s="1"/>
  <c r="X2899" i="156"/>
  <c r="AA2932" i="156"/>
  <c r="X3014" i="156"/>
  <c r="AA3240" i="156"/>
  <c r="X3387" i="156"/>
  <c r="X3388" i="156"/>
  <c r="AA3341" i="156"/>
  <c r="AA3406" i="156" s="1"/>
  <c r="X1169" i="37" s="1"/>
  <c r="X3406" i="156"/>
  <c r="AA2593" i="156"/>
  <c r="X66" i="37" s="1"/>
  <c r="AA955" i="156"/>
  <c r="AA992" i="156"/>
  <c r="AA1042" i="156"/>
  <c r="AA1070" i="156"/>
  <c r="AA1241" i="156"/>
  <c r="AA1249" i="156"/>
  <c r="AA1533" i="156"/>
  <c r="AA1539" i="156"/>
  <c r="AA1588" i="156"/>
  <c r="AA1678" i="156"/>
  <c r="AA1737" i="156"/>
  <c r="AA1764" i="156"/>
  <c r="AA2056" i="156"/>
  <c r="AA2069" i="156"/>
  <c r="AA2098" i="156"/>
  <c r="AA2134" i="156"/>
  <c r="X2710" i="156"/>
  <c r="AA2640" i="156"/>
  <c r="AA2782" i="156"/>
  <c r="X2859" i="156"/>
  <c r="W2879" i="156"/>
  <c r="T516" i="37" s="1"/>
  <c r="AA2806" i="156"/>
  <c r="X2883" i="156"/>
  <c r="AA2838" i="156"/>
  <c r="X2902" i="156"/>
  <c r="AC661" i="37"/>
  <c r="AC510" i="37"/>
  <c r="AC538" i="37"/>
  <c r="AC624" i="37"/>
  <c r="AC641" i="37"/>
  <c r="AC651" i="37"/>
  <c r="AC695" i="37"/>
  <c r="AC707" i="37"/>
  <c r="AC314" i="37"/>
  <c r="AC519" i="37"/>
  <c r="AC730" i="37"/>
  <c r="AC12" i="37"/>
  <c r="AC323" i="37"/>
  <c r="AC494" i="37"/>
  <c r="AH984" i="37"/>
  <c r="AL972" i="37"/>
  <c r="Y2445" i="156"/>
  <c r="AA2445" i="156"/>
  <c r="AC2445" i="156"/>
  <c r="W971" i="156"/>
  <c r="AC1071" i="156"/>
  <c r="X2539" i="156"/>
  <c r="U65" i="37"/>
  <c r="X2605" i="156"/>
  <c r="X2342" i="156"/>
  <c r="Y2436" i="156"/>
  <c r="AC2436" i="156"/>
  <c r="Z700" i="156"/>
  <c r="Z794" i="156"/>
  <c r="W1201" i="37" s="1"/>
  <c r="W1283" i="37" s="1"/>
  <c r="Y548" i="156"/>
  <c r="X548" i="156" s="1"/>
  <c r="Y356" i="156"/>
  <c r="X356" i="156" s="1"/>
  <c r="AH702" i="37"/>
  <c r="Y469" i="156"/>
  <c r="Y794" i="156"/>
  <c r="V1201" i="37" s="1"/>
  <c r="V1283" i="37" s="1"/>
  <c r="AC807" i="156"/>
  <c r="Z1214" i="37" s="1"/>
  <c r="Z1299" i="37" s="1"/>
  <c r="AH666" i="37"/>
  <c r="Y275" i="156"/>
  <c r="X275" i="156" s="1"/>
  <c r="I794" i="156"/>
  <c r="F1201" i="37" s="1"/>
  <c r="X2122" i="156"/>
  <c r="X971" i="156"/>
  <c r="X1744" i="156"/>
  <c r="X1871" i="156"/>
  <c r="P1206" i="37"/>
  <c r="Y137" i="156"/>
  <c r="AC137" i="156"/>
  <c r="X769" i="156"/>
  <c r="AH185" i="37"/>
  <c r="AH817" i="37"/>
  <c r="AH187" i="37"/>
  <c r="AH189" i="37"/>
  <c r="AL815" i="37"/>
  <c r="AH824" i="37"/>
  <c r="AL193" i="37"/>
  <c r="AH815" i="37"/>
  <c r="AH180" i="37"/>
  <c r="AH183" i="37"/>
  <c r="AH186" i="37"/>
  <c r="E159" i="37"/>
  <c r="AH188" i="37"/>
  <c r="AL191" i="37"/>
  <c r="AH823" i="37"/>
  <c r="Q211" i="157"/>
  <c r="R311" i="157"/>
  <c r="S311" i="157" s="1"/>
  <c r="R313" i="157"/>
  <c r="S313" i="157" s="1"/>
  <c r="Q318" i="157"/>
  <c r="R320" i="157"/>
  <c r="S320" i="157" s="1"/>
  <c r="Q322" i="157"/>
  <c r="Q1094" i="157"/>
  <c r="Q1385" i="157"/>
  <c r="R1385" i="157"/>
  <c r="S1385" i="157" s="1"/>
  <c r="O1544" i="157"/>
  <c r="R1543" i="157"/>
  <c r="R1872" i="157"/>
  <c r="S1872" i="157" s="1"/>
  <c r="R2017" i="157"/>
  <c r="S2017" i="157" s="1"/>
  <c r="R222" i="157"/>
  <c r="S222" i="157" s="1"/>
  <c r="Q332" i="157"/>
  <c r="Q364" i="157"/>
  <c r="R679" i="157"/>
  <c r="S679" i="157" s="1"/>
  <c r="R682" i="157"/>
  <c r="R683" i="157" s="1"/>
  <c r="S683" i="157" s="1"/>
  <c r="N755" i="157"/>
  <c r="L755" i="157" s="1"/>
  <c r="Q757" i="157"/>
  <c r="Q929" i="157"/>
  <c r="Q932" i="157"/>
  <c r="Q934" i="157"/>
  <c r="Q936" i="157"/>
  <c r="Q938" i="157"/>
  <c r="Q1027" i="157"/>
  <c r="R1240" i="157"/>
  <c r="S1240" i="157" s="1"/>
  <c r="R1242" i="157"/>
  <c r="S1242" i="157" s="1"/>
  <c r="R1322" i="157"/>
  <c r="S1322" i="157" s="1"/>
  <c r="R1324" i="157"/>
  <c r="S1324" i="157" s="1"/>
  <c r="R1391" i="157"/>
  <c r="S1391" i="157" s="1"/>
  <c r="Q1618" i="157"/>
  <c r="R16" i="157"/>
  <c r="S16" i="157" s="1"/>
  <c r="R19" i="157"/>
  <c r="S19" i="157" s="1"/>
  <c r="R22" i="157"/>
  <c r="S22" i="157" s="1"/>
  <c r="R25" i="157"/>
  <c r="S25" i="157" s="1"/>
  <c r="R27" i="157"/>
  <c r="S27" i="157" s="1"/>
  <c r="R374" i="157"/>
  <c r="S374" i="157" s="1"/>
  <c r="R378" i="157"/>
  <c r="S378" i="157" s="1"/>
  <c r="O442" i="157"/>
  <c r="O443" i="157" s="1"/>
  <c r="S616" i="157"/>
  <c r="R1009" i="157"/>
  <c r="S1009" i="157" s="1"/>
  <c r="R1026" i="157"/>
  <c r="S1026" i="157" s="1"/>
  <c r="N1164" i="157"/>
  <c r="Q1245" i="157"/>
  <c r="R1247" i="157"/>
  <c r="S1247" i="157" s="1"/>
  <c r="Q1467" i="157"/>
  <c r="R1537" i="157"/>
  <c r="R1539" i="157"/>
  <c r="S1539" i="157" s="1"/>
  <c r="R210" i="157"/>
  <c r="S210" i="157" s="1"/>
  <c r="R310" i="157"/>
  <c r="S310" i="157" s="1"/>
  <c r="R312" i="157"/>
  <c r="S312" i="157" s="1"/>
  <c r="R314" i="157"/>
  <c r="S314" i="157" s="1"/>
  <c r="R319" i="157"/>
  <c r="S319" i="157" s="1"/>
  <c r="R321" i="157"/>
  <c r="S321" i="157" s="1"/>
  <c r="R323" i="157"/>
  <c r="S323" i="157" s="1"/>
  <c r="R446" i="157"/>
  <c r="S446" i="157" s="1"/>
  <c r="Q1095" i="157"/>
  <c r="Q1384" i="157"/>
  <c r="R1384" i="157"/>
  <c r="S1384" i="157" s="1"/>
  <c r="O1386" i="157"/>
  <c r="Q1386" i="157" s="1"/>
  <c r="R1386" i="157"/>
  <c r="S1386" i="157" s="1"/>
  <c r="R1389" i="157"/>
  <c r="R1873" i="157"/>
  <c r="S1873" i="157" s="1"/>
  <c r="R2016" i="157"/>
  <c r="S2016" i="157" s="1"/>
  <c r="R230" i="157"/>
  <c r="S230" i="157" s="1"/>
  <c r="R232" i="157"/>
  <c r="S232" i="157" s="1"/>
  <c r="Q331" i="157"/>
  <c r="Q333" i="157"/>
  <c r="Q365" i="157"/>
  <c r="R678" i="157"/>
  <c r="S678" i="157" s="1"/>
  <c r="N748" i="157"/>
  <c r="Q928" i="157"/>
  <c r="Q930" i="157"/>
  <c r="Q933" i="157"/>
  <c r="Q935" i="157"/>
  <c r="Q937" i="157"/>
  <c r="R1014" i="157"/>
  <c r="S1014" i="157" s="1"/>
  <c r="R1241" i="157"/>
  <c r="S1241" i="157" s="1"/>
  <c r="R1323" i="157"/>
  <c r="S1323" i="157" s="1"/>
  <c r="R1390" i="157"/>
  <c r="S1390" i="157" s="1"/>
  <c r="R12" i="157"/>
  <c r="R17" i="157"/>
  <c r="S17" i="157" s="1"/>
  <c r="R24" i="157"/>
  <c r="S24" i="157" s="1"/>
  <c r="R26" i="157"/>
  <c r="S26" i="157" s="1"/>
  <c r="Q377" i="157"/>
  <c r="Q1173" i="157"/>
  <c r="Q1177" i="157"/>
  <c r="R1246" i="157"/>
  <c r="S1246" i="157" s="1"/>
  <c r="R1538" i="157"/>
  <c r="S1538" i="157" s="1"/>
  <c r="R1540" i="157"/>
  <c r="S1540" i="157" s="1"/>
  <c r="J1056" i="156"/>
  <c r="J867" i="156"/>
  <c r="J868" i="156"/>
  <c r="L1296" i="37"/>
  <c r="R21" i="157"/>
  <c r="S21" i="157" s="1"/>
  <c r="R28" i="157"/>
  <c r="S28" i="157" s="1"/>
  <c r="Y1284" i="37"/>
  <c r="Y1259" i="37"/>
  <c r="M1906" i="156"/>
  <c r="J396" i="157"/>
  <c r="J798" i="157" s="1"/>
  <c r="F111" i="37" s="1"/>
  <c r="I2473" i="156"/>
  <c r="AH1152" i="37"/>
  <c r="AB90" i="57"/>
  <c r="R1024" i="157"/>
  <c r="N1029" i="157"/>
  <c r="J362" i="157"/>
  <c r="K733" i="157"/>
  <c r="L3339" i="156"/>
  <c r="I3183" i="156"/>
  <c r="W1226" i="37"/>
  <c r="W1227" i="37"/>
  <c r="I2656" i="156"/>
  <c r="AB1177" i="37"/>
  <c r="I2423" i="156"/>
  <c r="I1460" i="156"/>
  <c r="I2574" i="156"/>
  <c r="J1361" i="156"/>
  <c r="I2539" i="156"/>
  <c r="F12" i="37" s="1"/>
  <c r="F1219" i="37" s="1"/>
  <c r="I1315" i="156"/>
  <c r="I1319" i="156" s="1"/>
  <c r="J1252" i="156"/>
  <c r="I1027" i="156"/>
  <c r="I965" i="156"/>
  <c r="J983" i="156"/>
  <c r="I982" i="156"/>
  <c r="I980" i="156" s="1"/>
  <c r="I892" i="156"/>
  <c r="I787" i="156"/>
  <c r="F1194" i="37" s="1"/>
  <c r="X2845" i="156"/>
  <c r="X2697" i="156"/>
  <c r="X2739" i="156"/>
  <c r="X2842" i="156"/>
  <c r="X2999" i="156"/>
  <c r="X2317" i="156"/>
  <c r="X2351" i="156"/>
  <c r="X2844" i="156"/>
  <c r="X2593" i="156"/>
  <c r="AA1824" i="156"/>
  <c r="X2412" i="156"/>
  <c r="X2998" i="156"/>
  <c r="Z1810" i="156"/>
  <c r="Z1880" i="156"/>
  <c r="Z1697" i="156"/>
  <c r="Z1401" i="156"/>
  <c r="Z1628" i="156"/>
  <c r="P1874" i="156"/>
  <c r="P3130" i="156"/>
  <c r="P1993" i="156"/>
  <c r="P195" i="156"/>
  <c r="P460" i="156"/>
  <c r="P1174" i="156"/>
  <c r="AI929" i="37"/>
  <c r="K699" i="157"/>
  <c r="K628" i="157"/>
  <c r="E415" i="37"/>
  <c r="K80" i="157"/>
  <c r="K45" i="157"/>
  <c r="K274" i="157"/>
  <c r="K155" i="157"/>
  <c r="K245" i="157"/>
  <c r="K624" i="157"/>
  <c r="K1628" i="157"/>
  <c r="J305" i="156"/>
  <c r="J388" i="156"/>
  <c r="J2955" i="156"/>
  <c r="J3036" i="156" s="1"/>
  <c r="G646" i="37" s="1"/>
  <c r="J3242" i="156"/>
  <c r="J3269" i="156"/>
  <c r="J1344" i="156"/>
  <c r="J1447" i="156"/>
  <c r="J1907" i="156"/>
  <c r="J2690" i="156"/>
  <c r="J3120" i="156"/>
  <c r="J1703" i="156"/>
  <c r="J1954" i="156"/>
  <c r="J2777" i="156"/>
  <c r="J2854" i="156" s="1"/>
  <c r="G491" i="37" s="1"/>
  <c r="J2994" i="156"/>
  <c r="J3117" i="156"/>
  <c r="J3184" i="156" s="1"/>
  <c r="G717" i="37" s="1"/>
  <c r="J1524" i="156"/>
  <c r="J1760" i="156"/>
  <c r="J1921" i="156"/>
  <c r="J2472" i="156"/>
  <c r="J2473" i="156" s="1"/>
  <c r="J3210" i="156"/>
  <c r="J1121" i="156"/>
  <c r="J1190" i="156"/>
  <c r="J1407" i="156"/>
  <c r="J1483" i="156"/>
  <c r="J1546" i="156"/>
  <c r="J1738" i="156"/>
  <c r="J1796" i="156"/>
  <c r="J2429" i="156"/>
  <c r="J2924" i="156"/>
  <c r="J3006" i="156" s="1"/>
  <c r="G616" i="37" s="1"/>
  <c r="J480" i="156"/>
  <c r="J734" i="156"/>
  <c r="J1381" i="156"/>
  <c r="J1944" i="156"/>
  <c r="H60" i="57"/>
  <c r="K717" i="157"/>
  <c r="K1012" i="156"/>
  <c r="J3226" i="156"/>
  <c r="J2648" i="156"/>
  <c r="J2776" i="156"/>
  <c r="J2853" i="156" s="1"/>
  <c r="G490" i="37" s="1"/>
  <c r="J1130" i="156"/>
  <c r="J2792" i="156"/>
  <c r="N1811" i="157"/>
  <c r="J3214" i="156"/>
  <c r="J2675" i="156"/>
  <c r="I2739" i="156"/>
  <c r="F328" i="37" s="1"/>
  <c r="J2673" i="156"/>
  <c r="I3383" i="156"/>
  <c r="F1146" i="37" s="1"/>
  <c r="AI1146" i="37" s="1"/>
  <c r="J2674" i="156"/>
  <c r="I807" i="156"/>
  <c r="F1214" i="37" s="1"/>
  <c r="AI227" i="37"/>
  <c r="AB2693" i="156"/>
  <c r="Y282" i="37" s="1"/>
  <c r="AB2746" i="156"/>
  <c r="Y335" i="37" s="1"/>
  <c r="R1007" i="157"/>
  <c r="N1011" i="157"/>
  <c r="AC1550" i="157"/>
  <c r="AC1551" i="157" s="1"/>
  <c r="Y732" i="37" s="1"/>
  <c r="AC2165" i="157"/>
  <c r="Y1048" i="37" s="1"/>
  <c r="Y1047" i="37" s="1"/>
  <c r="AI930" i="37"/>
  <c r="AI226" i="37"/>
  <c r="J313" i="156"/>
  <c r="J314" i="156"/>
  <c r="AD2238" i="156"/>
  <c r="AB3137" i="156"/>
  <c r="AB3138" i="156" s="1"/>
  <c r="Y671" i="37" s="1"/>
  <c r="Y670" i="37" s="1"/>
  <c r="AD2445" i="156"/>
  <c r="AF1039" i="37"/>
  <c r="AE1883" i="157"/>
  <c r="AE1721" i="157"/>
  <c r="AF785" i="37"/>
  <c r="AF596" i="37"/>
  <c r="AE1021" i="157"/>
  <c r="AE864" i="157"/>
  <c r="AF159" i="37"/>
  <c r="AE751" i="157"/>
  <c r="AE686" i="157"/>
  <c r="AE602" i="157"/>
  <c r="AE588" i="157"/>
  <c r="AE528" i="157"/>
  <c r="AE450" i="157"/>
  <c r="AE369" i="157"/>
  <c r="AE216" i="157"/>
  <c r="AD3344" i="156"/>
  <c r="AD3271" i="156"/>
  <c r="AD2746" i="156"/>
  <c r="AD2436" i="156"/>
  <c r="AD2367" i="156"/>
  <c r="AD2352" i="156"/>
  <c r="AD2333" i="156"/>
  <c r="AD2318" i="156"/>
  <c r="AD2310" i="156"/>
  <c r="AD2230" i="156"/>
  <c r="AD2197" i="156"/>
  <c r="AD2181" i="156"/>
  <c r="AD2156" i="156"/>
  <c r="AD2070" i="156"/>
  <c r="AD2006" i="156"/>
  <c r="AD1880" i="156"/>
  <c r="AD1824" i="156"/>
  <c r="AD1810" i="156"/>
  <c r="AD1750" i="156"/>
  <c r="AD1697" i="156"/>
  <c r="AD1642" i="156"/>
  <c r="AD1628" i="156"/>
  <c r="AD1614" i="156"/>
  <c r="AD1600" i="156"/>
  <c r="AD1473" i="156"/>
  <c r="AD1401" i="156"/>
  <c r="AD1334" i="156"/>
  <c r="AD1242" i="156"/>
  <c r="AD1108" i="156"/>
  <c r="AD1071" i="156"/>
  <c r="AD1014" i="156"/>
  <c r="AD764" i="156"/>
  <c r="AD721" i="156"/>
  <c r="AD702" i="156"/>
  <c r="AD638" i="156"/>
  <c r="AD609" i="156"/>
  <c r="AD595" i="156"/>
  <c r="AD581" i="156"/>
  <c r="AD469" i="156"/>
  <c r="J502" i="156"/>
  <c r="AI1034" i="37"/>
  <c r="AI585" i="37"/>
  <c r="J2802" i="156"/>
  <c r="J2879" i="156" s="1"/>
  <c r="G516" i="37" s="1"/>
  <c r="AI1077" i="37"/>
  <c r="J731" i="157"/>
  <c r="J660" i="157"/>
  <c r="I2048" i="156"/>
  <c r="I1951" i="156"/>
  <c r="I1986" i="156" s="1"/>
  <c r="AI243" i="37"/>
  <c r="AI244" i="37"/>
  <c r="AI250" i="37"/>
  <c r="AI256" i="37"/>
  <c r="AI269" i="37"/>
  <c r="AI490" i="37"/>
  <c r="AI928" i="37"/>
  <c r="AI969" i="37"/>
  <c r="AI970" i="37"/>
  <c r="AI978" i="37"/>
  <c r="AI949" i="37"/>
  <c r="AI951" i="37"/>
  <c r="AI952" i="37"/>
  <c r="AI953" i="37"/>
  <c r="AI954" i="37"/>
  <c r="AI955" i="37"/>
  <c r="AI956" i="37"/>
  <c r="AI957" i="37"/>
  <c r="AI958" i="37"/>
  <c r="AI950" i="37"/>
  <c r="AI961" i="37"/>
  <c r="AI962" i="37"/>
  <c r="AI974" i="37"/>
  <c r="AI975" i="37"/>
  <c r="AI976" i="37"/>
  <c r="AI977" i="37"/>
  <c r="AI932" i="37"/>
  <c r="AI933" i="37"/>
  <c r="AI934" i="37"/>
  <c r="AI935" i="37"/>
  <c r="AI937" i="37"/>
  <c r="AI938" i="37"/>
  <c r="AI939" i="37"/>
  <c r="AI943" i="37"/>
  <c r="AI963" i="37"/>
  <c r="AI964" i="37"/>
  <c r="AI965" i="37"/>
  <c r="AI966" i="37"/>
  <c r="AI967" i="37"/>
  <c r="AI973" i="37"/>
  <c r="AI936" i="37"/>
  <c r="AI972" i="37"/>
  <c r="AI971" i="37"/>
  <c r="AI230" i="37"/>
  <c r="AI236" i="37"/>
  <c r="AI247" i="37"/>
  <c r="AI258" i="37"/>
  <c r="AI262" i="37"/>
  <c r="AI276" i="37"/>
  <c r="AI231" i="37"/>
  <c r="AI238" i="37"/>
  <c r="AI242" i="37"/>
  <c r="AI248" i="37"/>
  <c r="AI254" i="37"/>
  <c r="AI259" i="37"/>
  <c r="AI264" i="37"/>
  <c r="AI265" i="37"/>
  <c r="AI266" i="37"/>
  <c r="AI267" i="37"/>
  <c r="AI273" i="37"/>
  <c r="AI232" i="37"/>
  <c r="AI249" i="37"/>
  <c r="AI255" i="37"/>
  <c r="AI260" i="37"/>
  <c r="AI268" i="37"/>
  <c r="AI233" i="37"/>
  <c r="AI234" i="37"/>
  <c r="AI245" i="37"/>
  <c r="AI251" i="37"/>
  <c r="AI229" i="37"/>
  <c r="AI235" i="37"/>
  <c r="AI241" i="37"/>
  <c r="AI246" i="37"/>
  <c r="AI257" i="37"/>
  <c r="I68" i="46"/>
  <c r="AI591" i="37"/>
  <c r="AI168" i="37"/>
  <c r="AI1016" i="37"/>
  <c r="AI443" i="37"/>
  <c r="AI187" i="37"/>
  <c r="AI188" i="37"/>
  <c r="AI734" i="37"/>
  <c r="AI742" i="37"/>
  <c r="AI777" i="37"/>
  <c r="AI798" i="37"/>
  <c r="AI816" i="37"/>
  <c r="AI817" i="37"/>
  <c r="AI818" i="37"/>
  <c r="AI821" i="37"/>
  <c r="AI828" i="37"/>
  <c r="AI833" i="37"/>
  <c r="AI834" i="37"/>
  <c r="AI885" i="37"/>
  <c r="AI890" i="37"/>
  <c r="AI891" i="37"/>
  <c r="AI892" i="37"/>
  <c r="AI893" i="37"/>
  <c r="AI1005" i="37"/>
  <c r="AI1028" i="37"/>
  <c r="AI916" i="37"/>
  <c r="AI169" i="37"/>
  <c r="AI170" i="37"/>
  <c r="AI171" i="37"/>
  <c r="AI196" i="37"/>
  <c r="AI560" i="37"/>
  <c r="AI562" i="37"/>
  <c r="AI563" i="37"/>
  <c r="AI564" i="37"/>
  <c r="AI565" i="37"/>
  <c r="AI580" i="37"/>
  <c r="AI583" i="37"/>
  <c r="AI587" i="37"/>
  <c r="AI588" i="37"/>
  <c r="AI192" i="37"/>
  <c r="AI347" i="37"/>
  <c r="AI351" i="37"/>
  <c r="AI446" i="37"/>
  <c r="AI173" i="37"/>
  <c r="AI174" i="37"/>
  <c r="AI177" i="37"/>
  <c r="AI194" i="37"/>
  <c r="AI195" i="37"/>
  <c r="AC1398" i="157"/>
  <c r="AC1399" i="157" s="1"/>
  <c r="Y541" i="37" s="1"/>
  <c r="AI143" i="37"/>
  <c r="AI182" i="37"/>
  <c r="AI183" i="37"/>
  <c r="AI205" i="37"/>
  <c r="AI181" i="37"/>
  <c r="AI185" i="37"/>
  <c r="AI197" i="37"/>
  <c r="AI198" i="37"/>
  <c r="AI352" i="37"/>
  <c r="AI354" i="37"/>
  <c r="AI356" i="37"/>
  <c r="AI357" i="37"/>
  <c r="AI359" i="37"/>
  <c r="AI381" i="37"/>
  <c r="AI395" i="37"/>
  <c r="AI416" i="37"/>
  <c r="AI431" i="37"/>
  <c r="AI447" i="37"/>
  <c r="AI464" i="37"/>
  <c r="AI547" i="37"/>
  <c r="AI548" i="37"/>
  <c r="AI550" i="37"/>
  <c r="AI552" i="37"/>
  <c r="AI553" i="37"/>
  <c r="AI556" i="37"/>
  <c r="AI561" i="37"/>
  <c r="AI566" i="37"/>
  <c r="AI567" i="37"/>
  <c r="AI568" i="37"/>
  <c r="AI569" i="37"/>
  <c r="AI586" i="37"/>
  <c r="AI776" i="37"/>
  <c r="AI787" i="37"/>
  <c r="AI815" i="37"/>
  <c r="AI823" i="37"/>
  <c r="AI824" i="37"/>
  <c r="AI825" i="37"/>
  <c r="AI841" i="37"/>
  <c r="AI844" i="37"/>
  <c r="AI866" i="37"/>
  <c r="AI867" i="37"/>
  <c r="AI869" i="37"/>
  <c r="AI871" i="37"/>
  <c r="AI872" i="37"/>
  <c r="AI875" i="37"/>
  <c r="AI896" i="37"/>
  <c r="AI897" i="37"/>
  <c r="AI914" i="37"/>
  <c r="AI1006" i="37"/>
  <c r="AI1008" i="37"/>
  <c r="AI1009" i="37"/>
  <c r="AI1010" i="37"/>
  <c r="AI1011" i="37"/>
  <c r="AI1026" i="37"/>
  <c r="AI1027" i="37"/>
  <c r="AI1066" i="37"/>
  <c r="AI1093" i="37"/>
  <c r="AI1094" i="37"/>
  <c r="AI1095" i="37"/>
  <c r="AI210" i="37"/>
  <c r="AI355" i="37"/>
  <c r="AI365" i="37"/>
  <c r="AI369" i="37"/>
  <c r="AI378" i="37"/>
  <c r="AI432" i="37"/>
  <c r="AI434" i="37"/>
  <c r="AI435" i="37"/>
  <c r="AI436" i="37"/>
  <c r="AI437" i="37"/>
  <c r="AI448" i="37"/>
  <c r="AI449" i="37"/>
  <c r="AI450" i="37"/>
  <c r="AI451" i="37"/>
  <c r="AI461" i="37"/>
  <c r="AI543" i="37"/>
  <c r="AI551" i="37"/>
  <c r="AI572" i="37"/>
  <c r="AI573" i="37"/>
  <c r="AI772" i="37"/>
  <c r="AI773" i="37"/>
  <c r="AI774" i="37"/>
  <c r="AI775" i="37"/>
  <c r="AI802" i="37"/>
  <c r="AI803" i="37"/>
  <c r="AI805" i="37"/>
  <c r="AI807" i="37"/>
  <c r="AI808" i="37"/>
  <c r="AI811" i="37"/>
  <c r="AI870" i="37"/>
  <c r="AI898" i="37"/>
  <c r="AI899" i="37"/>
  <c r="AI900" i="37"/>
  <c r="AI901" i="37"/>
  <c r="AI902" i="37"/>
  <c r="AI911" i="37"/>
  <c r="AI1007" i="37"/>
  <c r="AI1012" i="37"/>
  <c r="AI1013" i="37"/>
  <c r="AI1014" i="37"/>
  <c r="AI1015" i="37"/>
  <c r="AI1067" i="37"/>
  <c r="AI1069" i="37"/>
  <c r="AI1070" i="37"/>
  <c r="AI1071" i="37"/>
  <c r="AI1072" i="37"/>
  <c r="AI1091" i="37"/>
  <c r="AI219" i="37"/>
  <c r="AI364" i="37"/>
  <c r="AI371" i="37"/>
  <c r="AI379" i="37"/>
  <c r="AI386" i="37"/>
  <c r="AI393" i="37"/>
  <c r="AI433" i="37"/>
  <c r="AI438" i="37"/>
  <c r="AI439" i="37"/>
  <c r="AI440" i="37"/>
  <c r="AI442" i="37"/>
  <c r="AI574" i="37"/>
  <c r="AI575" i="37"/>
  <c r="AI577" i="37"/>
  <c r="AI578" i="37"/>
  <c r="AI597" i="37"/>
  <c r="AI749" i="37"/>
  <c r="AI789" i="37"/>
  <c r="AI806" i="37"/>
  <c r="AI853" i="37"/>
  <c r="AI910" i="37"/>
  <c r="AI994" i="37"/>
  <c r="AI995" i="37"/>
  <c r="AI997" i="37"/>
  <c r="AI999" i="37"/>
  <c r="AI1000" i="37"/>
  <c r="AI1003" i="37"/>
  <c r="AI1018" i="37"/>
  <c r="AI1019" i="37"/>
  <c r="AI1031" i="37"/>
  <c r="AI1055" i="37"/>
  <c r="AI1056" i="37"/>
  <c r="AI1058" i="37"/>
  <c r="AI1060" i="37"/>
  <c r="AI1061" i="37"/>
  <c r="AI1064" i="37"/>
  <c r="AI1068" i="37"/>
  <c r="AI1073" i="37"/>
  <c r="AI1074" i="37"/>
  <c r="AI1075" i="37"/>
  <c r="AI1076" i="37"/>
  <c r="AI1084" i="37"/>
  <c r="AI1085" i="37"/>
  <c r="AI1090" i="37"/>
  <c r="AI207" i="37"/>
  <c r="AI372" i="37"/>
  <c r="AI373" i="37"/>
  <c r="AI374" i="37"/>
  <c r="AI375" i="37"/>
  <c r="AI380" i="37"/>
  <c r="AI420" i="37"/>
  <c r="AI421" i="37"/>
  <c r="AI423" i="37"/>
  <c r="AI425" i="37"/>
  <c r="AI426" i="37"/>
  <c r="AI429" i="37"/>
  <c r="AI603" i="37"/>
  <c r="AI750" i="37"/>
  <c r="AI753" i="37"/>
  <c r="AI754" i="37"/>
  <c r="AI756" i="37"/>
  <c r="AI763" i="37"/>
  <c r="AI764" i="37"/>
  <c r="AI765" i="37"/>
  <c r="AI766" i="37"/>
  <c r="AI779" i="37"/>
  <c r="AI780" i="37"/>
  <c r="AI831" i="37"/>
  <c r="AI836" i="37"/>
  <c r="AI837" i="37"/>
  <c r="AI862" i="37"/>
  <c r="AI909" i="37"/>
  <c r="AI998" i="37"/>
  <c r="AI1020" i="37"/>
  <c r="AI1021" i="37"/>
  <c r="AI1023" i="37"/>
  <c r="AI1030" i="37"/>
  <c r="AI1059" i="37"/>
  <c r="AI1079" i="37"/>
  <c r="AI1080" i="37"/>
  <c r="AI363" i="37"/>
  <c r="AI383" i="37"/>
  <c r="AI394" i="37"/>
  <c r="AI424" i="37"/>
  <c r="AI457" i="37"/>
  <c r="AI458" i="37"/>
  <c r="AI465" i="37"/>
  <c r="AI466" i="37"/>
  <c r="AI559" i="37"/>
  <c r="AI589" i="37"/>
  <c r="AI590" i="37"/>
  <c r="AI738" i="37"/>
  <c r="AI739" i="37"/>
  <c r="AI741" i="37"/>
  <c r="AI743" i="37"/>
  <c r="AI744" i="37"/>
  <c r="AI747" i="37"/>
  <c r="AI751" i="37"/>
  <c r="AI757" i="37"/>
  <c r="AI758" i="37"/>
  <c r="AI759" i="37"/>
  <c r="AI760" i="37"/>
  <c r="AI767" i="37"/>
  <c r="AI768" i="37"/>
  <c r="AI769" i="37"/>
  <c r="AI770" i="37"/>
  <c r="AI778" i="37"/>
  <c r="AI788" i="37"/>
  <c r="AI813" i="37"/>
  <c r="AI881" i="37"/>
  <c r="AI886" i="37"/>
  <c r="AI887" i="37"/>
  <c r="AI888" i="37"/>
  <c r="AI889" i="37"/>
  <c r="AI907" i="37"/>
  <c r="AI908" i="37"/>
  <c r="AI1029" i="37"/>
  <c r="AI1081" i="37"/>
  <c r="AI1082" i="37"/>
  <c r="AI1087" i="37"/>
  <c r="AI1088" i="37"/>
  <c r="AI504" i="37"/>
  <c r="AI506" i="37"/>
  <c r="AI508" i="37"/>
  <c r="AI653" i="37"/>
  <c r="AI678" i="37"/>
  <c r="AI679" i="37"/>
  <c r="AI681" i="37"/>
  <c r="AI682" i="37"/>
  <c r="AI683" i="37"/>
  <c r="AI711" i="37"/>
  <c r="AI724" i="37"/>
  <c r="AI1114" i="37"/>
  <c r="AI1116" i="37"/>
  <c r="AI1119" i="37"/>
  <c r="AI1120" i="37"/>
  <c r="AI1140" i="37"/>
  <c r="AI288" i="37"/>
  <c r="AI289" i="37"/>
  <c r="AI304" i="37"/>
  <c r="AI316" i="37"/>
  <c r="AI325" i="37"/>
  <c r="AI488" i="37"/>
  <c r="AI509" i="37"/>
  <c r="AI511" i="37"/>
  <c r="AI512" i="37"/>
  <c r="AI645" i="37"/>
  <c r="AI647" i="37"/>
  <c r="AI663" i="37"/>
  <c r="AI704" i="37"/>
  <c r="AI706" i="37"/>
  <c r="AI709" i="37"/>
  <c r="AI715" i="37"/>
  <c r="AI284" i="37"/>
  <c r="AI291" i="37"/>
  <c r="AI292" i="37"/>
  <c r="AI293" i="37"/>
  <c r="AI294" i="37"/>
  <c r="AI305" i="37"/>
  <c r="AI306" i="37"/>
  <c r="AI307" i="37"/>
  <c r="AI309" i="37"/>
  <c r="AI317" i="37"/>
  <c r="AI487" i="37"/>
  <c r="AI629" i="37"/>
  <c r="AI630" i="37"/>
  <c r="AI631" i="37"/>
  <c r="AI632" i="37"/>
  <c r="AI633" i="37"/>
  <c r="AI634" i="37"/>
  <c r="AI635" i="37"/>
  <c r="AI636" i="37"/>
  <c r="AI643" i="37"/>
  <c r="AI648" i="37"/>
  <c r="AI698" i="37"/>
  <c r="AI699" i="37"/>
  <c r="AI703" i="37"/>
  <c r="AI710" i="37"/>
  <c r="AI1110" i="37"/>
  <c r="AI310" i="37"/>
  <c r="AI311" i="37"/>
  <c r="AI312" i="37"/>
  <c r="AI318" i="37"/>
  <c r="AI493" i="37"/>
  <c r="AI628" i="37"/>
  <c r="AI637" i="37"/>
  <c r="AI639" i="37"/>
  <c r="AI640" i="37"/>
  <c r="AI644" i="37"/>
  <c r="AI649" i="37"/>
  <c r="AI673" i="37"/>
  <c r="AI700" i="37"/>
  <c r="AI725" i="37"/>
  <c r="AI1200" i="37"/>
  <c r="AI491" i="37"/>
  <c r="AI319" i="37"/>
  <c r="AI321" i="37"/>
  <c r="AI329" i="37"/>
  <c r="AI611" i="37"/>
  <c r="AI612" i="37"/>
  <c r="AI613" i="37"/>
  <c r="AI614" i="37"/>
  <c r="AI615" i="37"/>
  <c r="AI616" i="37"/>
  <c r="AI617" i="37"/>
  <c r="AI623" i="37"/>
  <c r="AI650" i="37"/>
  <c r="AI668" i="37"/>
  <c r="AI713" i="37"/>
  <c r="AI1134" i="37"/>
  <c r="AI1181" i="37"/>
  <c r="AI1182" i="37"/>
  <c r="AI1183" i="37"/>
  <c r="AI1185" i="37"/>
  <c r="AI1186" i="37"/>
  <c r="AI322" i="37"/>
  <c r="AI480" i="37"/>
  <c r="AI503" i="37"/>
  <c r="AI517" i="37"/>
  <c r="AI667" i="37"/>
  <c r="AI677" i="37"/>
  <c r="AI1135" i="37"/>
  <c r="AI1139" i="37"/>
  <c r="AI1179" i="37"/>
  <c r="Z721" i="156"/>
  <c r="Z1014" i="156"/>
  <c r="Z2229" i="156"/>
  <c r="Z2599" i="156" s="1"/>
  <c r="W72" i="37" s="1"/>
  <c r="Z581" i="156"/>
  <c r="Z638" i="156"/>
  <c r="Z1536" i="156"/>
  <c r="Z2070" i="156"/>
  <c r="Z2445" i="156"/>
  <c r="Z655" i="156"/>
  <c r="Z1334" i="156"/>
  <c r="Z1600" i="156"/>
  <c r="Z2156" i="156"/>
  <c r="Z2197" i="156"/>
  <c r="Z2746" i="156"/>
  <c r="W335" i="37" s="1"/>
  <c r="Z3344" i="156"/>
  <c r="Z275" i="156"/>
  <c r="Z1108" i="156"/>
  <c r="Z1178" i="156"/>
  <c r="Z1242" i="156"/>
  <c r="Z2006" i="156"/>
  <c r="Z2436" i="156"/>
  <c r="Z2238" i="156"/>
  <c r="Z2367" i="156"/>
  <c r="Z3271" i="156"/>
  <c r="Z1071" i="156"/>
  <c r="Z1473" i="156"/>
  <c r="Z2181" i="156"/>
  <c r="Z2333" i="156"/>
  <c r="AB1600" i="156"/>
  <c r="AB137" i="156"/>
  <c r="Z795" i="156"/>
  <c r="W1202" i="37" s="1"/>
  <c r="F1202" i="37"/>
  <c r="J2350" i="156"/>
  <c r="N447" i="157"/>
  <c r="AC729" i="156"/>
  <c r="I573" i="156"/>
  <c r="AA920" i="156"/>
  <c r="AB1473" i="156"/>
  <c r="AB1014" i="156"/>
  <c r="AB3344" i="156"/>
  <c r="AB721" i="156"/>
  <c r="AB1536" i="156"/>
  <c r="AB2238" i="156"/>
  <c r="AB2333" i="156"/>
  <c r="AB469" i="156"/>
  <c r="AB764" i="156"/>
  <c r="AB2006" i="156"/>
  <c r="AB548" i="156"/>
  <c r="AB638" i="156"/>
  <c r="AB1334" i="156"/>
  <c r="AB2995" i="156"/>
  <c r="AB3271" i="156"/>
  <c r="AB1071" i="156"/>
  <c r="AB702" i="156"/>
  <c r="AB1178" i="156"/>
  <c r="AB1242" i="156"/>
  <c r="AB1697" i="156"/>
  <c r="AB2156" i="156"/>
  <c r="AB2197" i="156"/>
  <c r="M942" i="156"/>
  <c r="Q353" i="156"/>
  <c r="R353" i="156" s="1"/>
  <c r="M1808" i="156"/>
  <c r="J1228" i="156"/>
  <c r="M1106" i="156"/>
  <c r="I48" i="46"/>
  <c r="Z72" i="46"/>
  <c r="Z128" i="46" s="1"/>
  <c r="X267" i="37" s="1"/>
  <c r="J77" i="157"/>
  <c r="J103" i="157" s="1"/>
  <c r="R375" i="157"/>
  <c r="S375" i="157" s="1"/>
  <c r="J645" i="156"/>
  <c r="J1453" i="156"/>
  <c r="J644" i="156"/>
  <c r="J1963" i="156"/>
  <c r="J1968" i="156"/>
  <c r="J648" i="156"/>
  <c r="J998" i="156"/>
  <c r="J393" i="156"/>
  <c r="J512" i="156"/>
  <c r="J315" i="156"/>
  <c r="J524" i="156"/>
  <c r="J530" i="156"/>
  <c r="J496" i="156"/>
  <c r="H71" i="57"/>
  <c r="R1700" i="157"/>
  <c r="N1702" i="157"/>
  <c r="R224" i="157"/>
  <c r="S224" i="157" s="1"/>
  <c r="R229" i="157"/>
  <c r="S229" i="157" s="1"/>
  <c r="R144" i="157"/>
  <c r="S144" i="157" s="1"/>
  <c r="S614" i="157"/>
  <c r="Q291" i="156"/>
  <c r="R291" i="156" s="1"/>
  <c r="M615" i="156"/>
  <c r="M1019" i="156"/>
  <c r="J214" i="157"/>
  <c r="E1193" i="37"/>
  <c r="M3202" i="156"/>
  <c r="I1444" i="156"/>
  <c r="I3402" i="156"/>
  <c r="F1165" i="37" s="1"/>
  <c r="F1218" i="37"/>
  <c r="AH68" i="37"/>
  <c r="AH499" i="37"/>
  <c r="AH500" i="37"/>
  <c r="AH1132" i="37"/>
  <c r="AH598" i="37"/>
  <c r="AH879" i="37"/>
  <c r="AH978" i="37"/>
  <c r="AH1203" i="37"/>
  <c r="AH113" i="37"/>
  <c r="AH361" i="37"/>
  <c r="AH430" i="37"/>
  <c r="AH557" i="37"/>
  <c r="AH585" i="37"/>
  <c r="AH840" i="37"/>
  <c r="AH1004" i="37"/>
  <c r="AH1034" i="37"/>
  <c r="AH1065" i="37"/>
  <c r="AH274" i="37"/>
  <c r="AH1150" i="37"/>
  <c r="AH382" i="37"/>
  <c r="AH490" i="37"/>
  <c r="AH501" i="37"/>
  <c r="AH599" i="37"/>
  <c r="AH748" i="37"/>
  <c r="AH915" i="37"/>
  <c r="AH1051" i="37"/>
  <c r="AH1083" i="37"/>
  <c r="H59" i="57"/>
  <c r="P335" i="37"/>
  <c r="X2474" i="156"/>
  <c r="X2445" i="156"/>
  <c r="K46" i="157"/>
  <c r="K281" i="157"/>
  <c r="K463" i="157"/>
  <c r="K597" i="157"/>
  <c r="K639" i="157"/>
  <c r="K962" i="157"/>
  <c r="K1356" i="157"/>
  <c r="K1507" i="157"/>
  <c r="E822" i="37"/>
  <c r="E824" i="37"/>
  <c r="K1839" i="157"/>
  <c r="K2017" i="157"/>
  <c r="K2105" i="157"/>
  <c r="K2172" i="157" s="1"/>
  <c r="G1055" i="37" s="1"/>
  <c r="K36" i="157"/>
  <c r="K39" i="157"/>
  <c r="K59" i="157"/>
  <c r="K61" i="157"/>
  <c r="K152" i="157"/>
  <c r="K282" i="157"/>
  <c r="K340" i="157"/>
  <c r="K390" i="157"/>
  <c r="K392" i="157"/>
  <c r="K459" i="157"/>
  <c r="K471" i="157"/>
  <c r="K537" i="157"/>
  <c r="K586" i="157"/>
  <c r="K594" i="157"/>
  <c r="K697" i="157"/>
  <c r="K710" i="157"/>
  <c r="K1037" i="157"/>
  <c r="K1112" i="157" s="1"/>
  <c r="G356" i="37" s="1"/>
  <c r="K1049" i="157"/>
  <c r="K1077" i="157"/>
  <c r="K1498" i="157"/>
  <c r="K1506" i="157"/>
  <c r="K1540" i="157"/>
  <c r="E826" i="37"/>
  <c r="AL825" i="37" s="1"/>
  <c r="E918" i="37"/>
  <c r="R1954" i="157"/>
  <c r="S1954" i="157" s="1"/>
  <c r="E1044" i="37"/>
  <c r="K2138" i="157"/>
  <c r="K544" i="157"/>
  <c r="K761" i="157"/>
  <c r="K768" i="157"/>
  <c r="K56" i="157"/>
  <c r="K63" i="157"/>
  <c r="K78" i="157"/>
  <c r="K156" i="157"/>
  <c r="K244" i="157"/>
  <c r="K255" i="157"/>
  <c r="K275" i="157"/>
  <c r="K277" i="157"/>
  <c r="K344" i="157"/>
  <c r="K346" i="157"/>
  <c r="K415" i="157"/>
  <c r="K419" i="157"/>
  <c r="K550" i="157"/>
  <c r="K629" i="157"/>
  <c r="K647" i="157"/>
  <c r="K662" i="157"/>
  <c r="K698" i="157"/>
  <c r="K766" i="157"/>
  <c r="K967" i="157"/>
  <c r="K1207" i="157"/>
  <c r="E792" i="37"/>
  <c r="E827" i="37"/>
  <c r="K1844" i="157"/>
  <c r="R1953" i="157"/>
  <c r="S1953" i="157" s="1"/>
  <c r="R1957" i="157"/>
  <c r="S1957" i="157" s="1"/>
  <c r="K88" i="157"/>
  <c r="K246" i="157"/>
  <c r="K273" i="157"/>
  <c r="K540" i="157"/>
  <c r="K627" i="157"/>
  <c r="K64" i="157"/>
  <c r="K153" i="157"/>
  <c r="K190" i="157"/>
  <c r="K386" i="157"/>
  <c r="K420" i="157"/>
  <c r="K469" i="157"/>
  <c r="K539" i="157"/>
  <c r="K568" i="157"/>
  <c r="K659" i="157"/>
  <c r="K1355" i="157"/>
  <c r="K1386" i="157"/>
  <c r="K1538" i="157"/>
  <c r="E819" i="37"/>
  <c r="K1659" i="157"/>
  <c r="E856" i="37"/>
  <c r="K1714" i="157"/>
  <c r="E921" i="37"/>
  <c r="R1952" i="157"/>
  <c r="S1952" i="157" s="1"/>
  <c r="R1956" i="157"/>
  <c r="S1956" i="157" s="1"/>
  <c r="K1986" i="157"/>
  <c r="E1104" i="37"/>
  <c r="I970" i="156"/>
  <c r="I1032" i="156"/>
  <c r="J1151" i="156"/>
  <c r="J2017" i="156"/>
  <c r="J864" i="156"/>
  <c r="L466" i="156"/>
  <c r="Q2091" i="156"/>
  <c r="Q2092" i="156" s="1"/>
  <c r="I2360" i="156"/>
  <c r="I2365" i="156" s="1"/>
  <c r="L905" i="156"/>
  <c r="L1176" i="156"/>
  <c r="L188" i="156"/>
  <c r="L292" i="156"/>
  <c r="J478" i="156"/>
  <c r="L1332" i="156"/>
  <c r="L1906" i="156"/>
  <c r="Q195" i="156"/>
  <c r="R195" i="156" s="1"/>
  <c r="N1008" i="156"/>
  <c r="J1083" i="156"/>
  <c r="J1090" i="156"/>
  <c r="I3321" i="156"/>
  <c r="I3391" i="156" s="1"/>
  <c r="F1154" i="37" s="1"/>
  <c r="M130" i="156"/>
  <c r="L546" i="156"/>
  <c r="J604" i="156"/>
  <c r="Q732" i="156"/>
  <c r="Q733" i="156" s="1"/>
  <c r="J2287" i="156"/>
  <c r="M2472" i="156"/>
  <c r="M265" i="156"/>
  <c r="L909" i="156"/>
  <c r="I1013" i="156"/>
  <c r="Q1105" i="156"/>
  <c r="R1105" i="156" s="1"/>
  <c r="J1187" i="156"/>
  <c r="M1598" i="156"/>
  <c r="J1665" i="156"/>
  <c r="I1817" i="156"/>
  <c r="I1822" i="156" s="1"/>
  <c r="J2026" i="156"/>
  <c r="L2208" i="156"/>
  <c r="L2209" i="156" s="1"/>
  <c r="M2983" i="156"/>
  <c r="I3132" i="156"/>
  <c r="I3193" i="156" s="1"/>
  <c r="F726" i="37" s="1"/>
  <c r="M3265" i="156"/>
  <c r="M1471" i="156"/>
  <c r="Q1468" i="156"/>
  <c r="R1468" i="156" s="1"/>
  <c r="J1836" i="156"/>
  <c r="Q1874" i="156"/>
  <c r="R1874" i="156" s="1"/>
  <c r="J2246" i="156"/>
  <c r="Q2830" i="156"/>
  <c r="R2830" i="156" s="1"/>
  <c r="Q3260" i="156"/>
  <c r="Q3261" i="156" s="1"/>
  <c r="R3261" i="156" s="1"/>
  <c r="J45" i="156"/>
  <c r="I266" i="156"/>
  <c r="L820" i="156"/>
  <c r="J862" i="156"/>
  <c r="J2128" i="156"/>
  <c r="J2133" i="156"/>
  <c r="J2176" i="156"/>
  <c r="L3072" i="156"/>
  <c r="L3139" i="156" s="1"/>
  <c r="I672" i="37" s="1"/>
  <c r="W3349" i="156"/>
  <c r="T1112" i="37" s="1"/>
  <c r="Q464" i="156"/>
  <c r="R464" i="156" s="1"/>
  <c r="J476" i="156"/>
  <c r="J1122" i="156"/>
  <c r="J1637" i="156"/>
  <c r="L3202" i="156"/>
  <c r="J3332" i="156"/>
  <c r="J163" i="156"/>
  <c r="J555" i="156"/>
  <c r="J601" i="156"/>
  <c r="J1037" i="156"/>
  <c r="G178" i="156"/>
  <c r="J161" i="156"/>
  <c r="J211" i="156"/>
  <c r="J296" i="156"/>
  <c r="J299" i="156"/>
  <c r="J307" i="156"/>
  <c r="J380" i="156"/>
  <c r="E1196" i="37"/>
  <c r="J975" i="156"/>
  <c r="J1028" i="156"/>
  <c r="J1036" i="156"/>
  <c r="J1345" i="156"/>
  <c r="J1358" i="156"/>
  <c r="J479" i="156"/>
  <c r="J911" i="156"/>
  <c r="J979" i="156"/>
  <c r="J990" i="156"/>
  <c r="J1040" i="156"/>
  <c r="J1191" i="156"/>
  <c r="J49" i="156"/>
  <c r="J559" i="156"/>
  <c r="J662" i="156"/>
  <c r="J726" i="156"/>
  <c r="E1186" i="37"/>
  <c r="Q187" i="156"/>
  <c r="R187" i="156" s="1"/>
  <c r="Q199" i="156"/>
  <c r="R199" i="156" s="1"/>
  <c r="J209" i="156"/>
  <c r="J271" i="156"/>
  <c r="J298" i="156"/>
  <c r="J301" i="156"/>
  <c r="J384" i="156"/>
  <c r="N466" i="156"/>
  <c r="J473" i="156"/>
  <c r="J477" i="156"/>
  <c r="J482" i="156"/>
  <c r="J484" i="156"/>
  <c r="J587" i="156"/>
  <c r="N614" i="156"/>
  <c r="J709" i="156"/>
  <c r="J732" i="156"/>
  <c r="J739" i="156"/>
  <c r="J744" i="156"/>
  <c r="J749" i="156"/>
  <c r="J825" i="156"/>
  <c r="J827" i="156"/>
  <c r="Q908" i="156"/>
  <c r="R908" i="156" s="1"/>
  <c r="J959" i="156"/>
  <c r="J974" i="156"/>
  <c r="J1086" i="156"/>
  <c r="J1096" i="156"/>
  <c r="J1117" i="156"/>
  <c r="J1161" i="156"/>
  <c r="J1201" i="156"/>
  <c r="J1268" i="156"/>
  <c r="M1332" i="156"/>
  <c r="J1363" i="156"/>
  <c r="E1184" i="37"/>
  <c r="E1265" i="37" s="1"/>
  <c r="J621" i="156"/>
  <c r="J833" i="156"/>
  <c r="J47" i="156"/>
  <c r="J56" i="156"/>
  <c r="M135" i="156"/>
  <c r="G179" i="156"/>
  <c r="M188" i="156"/>
  <c r="J187" i="156"/>
  <c r="J206" i="156"/>
  <c r="J261" i="156"/>
  <c r="L261" i="156"/>
  <c r="I355" i="156"/>
  <c r="J475" i="156"/>
  <c r="J561" i="156"/>
  <c r="Q578" i="156"/>
  <c r="R578" i="156" s="1"/>
  <c r="J725" i="156"/>
  <c r="J727" i="156"/>
  <c r="J742" i="156"/>
  <c r="I763" i="156"/>
  <c r="J828" i="156"/>
  <c r="J1024" i="156"/>
  <c r="J1082" i="156"/>
  <c r="J1088" i="156"/>
  <c r="J1131" i="156"/>
  <c r="J1288" i="156"/>
  <c r="J1302" i="156"/>
  <c r="J1413" i="156"/>
  <c r="J1497" i="156"/>
  <c r="J1547" i="156"/>
  <c r="J1702" i="156"/>
  <c r="J1762" i="156"/>
  <c r="J1930" i="156"/>
  <c r="J1943" i="156"/>
  <c r="J1952" i="156"/>
  <c r="J1957" i="156"/>
  <c r="J2016" i="156"/>
  <c r="J2105" i="156"/>
  <c r="J2115" i="156"/>
  <c r="J2173" i="156"/>
  <c r="J2374" i="156"/>
  <c r="E53" i="37"/>
  <c r="J2417" i="156"/>
  <c r="M2686" i="156"/>
  <c r="J2810" i="156"/>
  <c r="J2887" i="156" s="1"/>
  <c r="G524" i="37" s="1"/>
  <c r="Q2829" i="156"/>
  <c r="R2829" i="156" s="1"/>
  <c r="M2989" i="156"/>
  <c r="J3100" i="156"/>
  <c r="J3211" i="156"/>
  <c r="J3232" i="156"/>
  <c r="J3309" i="156"/>
  <c r="J1414" i="156"/>
  <c r="J1479" i="156"/>
  <c r="J1502" i="156"/>
  <c r="J1556" i="156"/>
  <c r="J1606" i="156"/>
  <c r="J1624" i="156"/>
  <c r="J1638" i="156"/>
  <c r="J1651" i="156"/>
  <c r="J1706" i="156"/>
  <c r="J1820" i="156"/>
  <c r="J1886" i="156"/>
  <c r="J1938" i="156"/>
  <c r="J1945" i="156"/>
  <c r="J1981" i="156"/>
  <c r="M2000" i="156"/>
  <c r="J2002" i="156"/>
  <c r="J2103" i="156"/>
  <c r="J2129" i="156"/>
  <c r="J2192" i="156"/>
  <c r="J2260" i="156"/>
  <c r="J2416" i="156"/>
  <c r="L2983" i="156"/>
  <c r="L3053" i="156" s="1"/>
  <c r="I663" i="37" s="1"/>
  <c r="J3081" i="156"/>
  <c r="J3148" i="156" s="1"/>
  <c r="G681" i="37" s="1"/>
  <c r="J3083" i="156"/>
  <c r="J3150" i="156" s="1"/>
  <c r="G683" i="37" s="1"/>
  <c r="Q3130" i="156"/>
  <c r="J3135" i="156"/>
  <c r="E729" i="37"/>
  <c r="X3349" i="156"/>
  <c r="J3310" i="156"/>
  <c r="J3319" i="156"/>
  <c r="W1401" i="156"/>
  <c r="J1449" i="156"/>
  <c r="J1545" i="156"/>
  <c r="J1576" i="156"/>
  <c r="J1609" i="156"/>
  <c r="J1620" i="156"/>
  <c r="J1634" i="156"/>
  <c r="J1654" i="156"/>
  <c r="J1707" i="156"/>
  <c r="J1709" i="156"/>
  <c r="J1791" i="156"/>
  <c r="J1834" i="156"/>
  <c r="J1914" i="156"/>
  <c r="J1949" i="156"/>
  <c r="J1982" i="156"/>
  <c r="I2001" i="156"/>
  <c r="J2003" i="156"/>
  <c r="J2027" i="156"/>
  <c r="W2156" i="156"/>
  <c r="J2135" i="156"/>
  <c r="J2140" i="156"/>
  <c r="J2257" i="156"/>
  <c r="J2362" i="156"/>
  <c r="J2418" i="156"/>
  <c r="E327" i="37"/>
  <c r="J2772" i="156"/>
  <c r="J2849" i="156" s="1"/>
  <c r="G486" i="37" s="1"/>
  <c r="J2774" i="156"/>
  <c r="J2851" i="156" s="1"/>
  <c r="G488" i="37" s="1"/>
  <c r="J2795" i="156"/>
  <c r="J2813" i="156"/>
  <c r="J2967" i="156"/>
  <c r="J3113" i="156"/>
  <c r="J3119" i="156"/>
  <c r="Y3137" i="156"/>
  <c r="Y3138" i="156" s="1"/>
  <c r="V671" i="37" s="1"/>
  <c r="V670" i="37" s="1"/>
  <c r="W3348" i="156"/>
  <c r="T1111" i="37" s="1"/>
  <c r="I3369" i="156"/>
  <c r="F1132" i="37" s="1"/>
  <c r="J3304" i="156"/>
  <c r="J3306" i="156"/>
  <c r="J1375" i="156"/>
  <c r="L1399" i="156"/>
  <c r="J1484" i="156"/>
  <c r="J1494" i="156"/>
  <c r="J1501" i="156"/>
  <c r="J1514" i="156"/>
  <c r="J1518" i="156"/>
  <c r="J1623" i="156"/>
  <c r="J1720" i="156"/>
  <c r="J1756" i="156"/>
  <c r="J1769" i="156"/>
  <c r="L1808" i="156"/>
  <c r="L1809" i="156" s="1"/>
  <c r="J1911" i="156"/>
  <c r="J1919" i="156"/>
  <c r="J1933" i="156"/>
  <c r="J1937" i="156"/>
  <c r="J2015" i="156"/>
  <c r="J2035" i="156"/>
  <c r="J2104" i="156"/>
  <c r="J2373" i="156"/>
  <c r="J2632" i="156"/>
  <c r="J2796" i="156"/>
  <c r="J2837" i="156"/>
  <c r="J2925" i="156"/>
  <c r="J3007" i="156" s="1"/>
  <c r="G617" i="37" s="1"/>
  <c r="I2990" i="156"/>
  <c r="I3055" i="156" s="1"/>
  <c r="F665" i="37" s="1"/>
  <c r="J3080" i="156"/>
  <c r="J3147" i="156" s="1"/>
  <c r="G680" i="37" s="1"/>
  <c r="J3082" i="156"/>
  <c r="J3149" i="156" s="1"/>
  <c r="G682" i="37" s="1"/>
  <c r="J3093" i="156"/>
  <c r="J3096" i="156"/>
  <c r="AC3137" i="156"/>
  <c r="J3213" i="156"/>
  <c r="J3223" i="156"/>
  <c r="J3231" i="156"/>
  <c r="Q3264" i="156"/>
  <c r="R3264" i="156" s="1"/>
  <c r="J3270" i="156"/>
  <c r="Q3276" i="156"/>
  <c r="R3276" i="156" s="1"/>
  <c r="J3308" i="156"/>
  <c r="I538" i="156"/>
  <c r="I541" i="156" s="1"/>
  <c r="I572" i="156"/>
  <c r="J50" i="156"/>
  <c r="Q196" i="156"/>
  <c r="R196" i="156" s="1"/>
  <c r="J222" i="156"/>
  <c r="J244" i="156"/>
  <c r="M354" i="156"/>
  <c r="J373" i="156"/>
  <c r="J409" i="156"/>
  <c r="J436" i="156"/>
  <c r="Q460" i="156"/>
  <c r="R460" i="156" s="1"/>
  <c r="H177" i="156"/>
  <c r="W190" i="156"/>
  <c r="J239" i="156"/>
  <c r="M261" i="156"/>
  <c r="J268" i="156"/>
  <c r="W798" i="156"/>
  <c r="T1205" i="37" s="1"/>
  <c r="J394" i="156"/>
  <c r="J401" i="156"/>
  <c r="J404" i="156"/>
  <c r="J435" i="156"/>
  <c r="J506" i="156"/>
  <c r="J509" i="156"/>
  <c r="J522" i="156"/>
  <c r="J806" i="156"/>
  <c r="G1213" i="37" s="1"/>
  <c r="I593" i="156"/>
  <c r="W655" i="156"/>
  <c r="L1070" i="156"/>
  <c r="J414" i="156"/>
  <c r="J420" i="156"/>
  <c r="J422" i="156"/>
  <c r="Z649" i="156"/>
  <c r="L130" i="156"/>
  <c r="L150" i="156"/>
  <c r="M200" i="156"/>
  <c r="J214" i="156"/>
  <c r="J225" i="156"/>
  <c r="W356" i="156"/>
  <c r="J312" i="156"/>
  <c r="Q463" i="156"/>
  <c r="J528" i="156"/>
  <c r="Q545" i="156"/>
  <c r="R545" i="156" s="1"/>
  <c r="Q817" i="156"/>
  <c r="R817" i="156" s="1"/>
  <c r="Q920" i="156"/>
  <c r="R920" i="156" s="1"/>
  <c r="J978" i="156"/>
  <c r="J1058" i="156"/>
  <c r="W1242" i="156"/>
  <c r="J683" i="156"/>
  <c r="L924" i="156"/>
  <c r="J925" i="156"/>
  <c r="Q940" i="156"/>
  <c r="Q1018" i="156"/>
  <c r="Q1019" i="156" s="1"/>
  <c r="R1019" i="156" s="1"/>
  <c r="M1077" i="156"/>
  <c r="Q1104" i="156"/>
  <c r="R1104" i="156" s="1"/>
  <c r="J1114" i="156"/>
  <c r="J1159" i="156"/>
  <c r="Q1174" i="156"/>
  <c r="R1174" i="156" s="1"/>
  <c r="J1360" i="156"/>
  <c r="J879" i="156"/>
  <c r="I910" i="156"/>
  <c r="Q1239" i="156"/>
  <c r="Q1241" i="156" s="1"/>
  <c r="J674" i="156"/>
  <c r="J690" i="156"/>
  <c r="Q954" i="156"/>
  <c r="R954" i="156" s="1"/>
  <c r="J1163" i="156"/>
  <c r="J1287" i="156"/>
  <c r="L1333" i="156"/>
  <c r="J1408" i="156"/>
  <c r="Q1467" i="156"/>
  <c r="R1467" i="156" s="1"/>
  <c r="J1513" i="156"/>
  <c r="Q1533" i="156"/>
  <c r="Q1534" i="156" s="1"/>
  <c r="R1534" i="156" s="1"/>
  <c r="M1534" i="156"/>
  <c r="W1600" i="156"/>
  <c r="Q1993" i="156"/>
  <c r="R1993" i="156" s="1"/>
  <c r="I2179" i="156"/>
  <c r="I2195" i="156"/>
  <c r="J1443" i="156"/>
  <c r="J1588" i="156"/>
  <c r="M1695" i="156"/>
  <c r="J1830" i="156"/>
  <c r="J1865" i="156"/>
  <c r="J1974" i="156"/>
  <c r="L2000" i="156"/>
  <c r="J2286" i="156"/>
  <c r="J2340" i="156"/>
  <c r="J2660" i="156"/>
  <c r="J2730" i="156" s="1"/>
  <c r="G319" i="37" s="1"/>
  <c r="X2749" i="156"/>
  <c r="W1697" i="156"/>
  <c r="J1683" i="156"/>
  <c r="Q1747" i="156"/>
  <c r="Q1748" i="156" s="1"/>
  <c r="Q1749" i="156" s="1"/>
  <c r="R1749" i="156" s="1"/>
  <c r="Q1805" i="156"/>
  <c r="R1805" i="156" s="1"/>
  <c r="Q1891" i="156"/>
  <c r="J1979" i="156"/>
  <c r="J2047" i="156"/>
  <c r="J2056" i="156"/>
  <c r="Q2074" i="156"/>
  <c r="Q2075" i="156" s="1"/>
  <c r="L2075" i="156"/>
  <c r="J2134" i="156"/>
  <c r="J2144" i="156"/>
  <c r="Q2153" i="156"/>
  <c r="Q2154" i="156" s="1"/>
  <c r="AA2181" i="156"/>
  <c r="I2737" i="156"/>
  <c r="F326" i="37" s="1"/>
  <c r="I2665" i="156"/>
  <c r="M2831" i="156"/>
  <c r="Q3065" i="156"/>
  <c r="R3065" i="156" s="1"/>
  <c r="Q3069" i="156"/>
  <c r="R3069" i="156" s="1"/>
  <c r="J3098" i="156"/>
  <c r="M3261" i="156"/>
  <c r="W3346" i="156"/>
  <c r="T1109" i="37" s="1"/>
  <c r="J3283" i="156"/>
  <c r="J3316" i="156"/>
  <c r="Q3064" i="156"/>
  <c r="R3064" i="156" s="1"/>
  <c r="Q3068" i="156"/>
  <c r="R3068" i="156" s="1"/>
  <c r="X3142" i="156"/>
  <c r="AA3142" i="156"/>
  <c r="X675" i="37" s="1"/>
  <c r="J3241" i="156"/>
  <c r="J3284" i="156"/>
  <c r="L2624" i="156"/>
  <c r="L2694" i="156" s="1"/>
  <c r="I283" i="37" s="1"/>
  <c r="J2882" i="156"/>
  <c r="G519" i="37" s="1"/>
  <c r="J2833" i="156"/>
  <c r="L2914" i="156"/>
  <c r="L2997" i="156" s="1"/>
  <c r="I607" i="37" s="1"/>
  <c r="J3040" i="156"/>
  <c r="G650" i="37" s="1"/>
  <c r="M3072" i="156"/>
  <c r="Q3067" i="156"/>
  <c r="R3067" i="156" s="1"/>
  <c r="Q3071" i="156"/>
  <c r="R3071" i="156" s="1"/>
  <c r="I3114" i="156"/>
  <c r="Q3274" i="156"/>
  <c r="R3274" i="156" s="1"/>
  <c r="M3277" i="156"/>
  <c r="K3277" i="156" s="1"/>
  <c r="J2389" i="156"/>
  <c r="J2410" i="156"/>
  <c r="Q2471" i="156"/>
  <c r="J2631" i="156"/>
  <c r="I2687" i="156"/>
  <c r="I2749" i="156" s="1"/>
  <c r="F338" i="37" s="1"/>
  <c r="I2807" i="156"/>
  <c r="I2884" i="156" s="1"/>
  <c r="L2831" i="156"/>
  <c r="L2896" i="156" s="1"/>
  <c r="I533" i="37" s="1"/>
  <c r="M2914" i="156"/>
  <c r="I2961" i="156"/>
  <c r="J2993" i="156"/>
  <c r="Q3066" i="156"/>
  <c r="R3066" i="156" s="1"/>
  <c r="Q3070" i="156"/>
  <c r="R3070" i="156" s="1"/>
  <c r="J3324" i="156"/>
  <c r="J3320" i="156"/>
  <c r="Q3129" i="156"/>
  <c r="I3406" i="156"/>
  <c r="F1169" i="37" s="1"/>
  <c r="J164" i="156"/>
  <c r="Q197" i="156"/>
  <c r="R197" i="156" s="1"/>
  <c r="J207" i="156"/>
  <c r="E1200" i="37"/>
  <c r="J308" i="156"/>
  <c r="J324" i="156"/>
  <c r="I798" i="156"/>
  <c r="F1205" i="37" s="1"/>
  <c r="L372" i="156"/>
  <c r="J413" i="156"/>
  <c r="J443" i="156"/>
  <c r="J527" i="156"/>
  <c r="Q635" i="156"/>
  <c r="L636" i="156"/>
  <c r="L637" i="156" s="1"/>
  <c r="I637" i="156"/>
  <c r="W770" i="156"/>
  <c r="T1177" i="37" s="1"/>
  <c r="W764" i="156"/>
  <c r="Q901" i="156"/>
  <c r="R901" i="156" s="1"/>
  <c r="Q907" i="156"/>
  <c r="M909" i="156"/>
  <c r="J1023" i="156"/>
  <c r="J1041" i="156"/>
  <c r="M1069" i="156"/>
  <c r="I1101" i="156"/>
  <c r="J1162" i="156"/>
  <c r="J40" i="156"/>
  <c r="J44" i="156"/>
  <c r="L135" i="156"/>
  <c r="L200" i="156"/>
  <c r="J235" i="156"/>
  <c r="Q371" i="156"/>
  <c r="R371" i="156" s="1"/>
  <c r="I629" i="156"/>
  <c r="M653" i="156"/>
  <c r="Q652" i="156"/>
  <c r="I802" i="156"/>
  <c r="F1209" i="37" s="1"/>
  <c r="I654" i="156"/>
  <c r="I659" i="156"/>
  <c r="J712" i="156"/>
  <c r="I773" i="156"/>
  <c r="F1180" i="37" s="1"/>
  <c r="M762" i="156"/>
  <c r="Q761" i="156"/>
  <c r="E1212" i="37"/>
  <c r="J870" i="156"/>
  <c r="L955" i="156"/>
  <c r="J996" i="156"/>
  <c r="J1160" i="156"/>
  <c r="J201" i="156"/>
  <c r="J251" i="156"/>
  <c r="L265" i="156"/>
  <c r="J293" i="156"/>
  <c r="X798" i="156"/>
  <c r="J427" i="156"/>
  <c r="J504" i="156"/>
  <c r="J520" i="156"/>
  <c r="M547" i="156"/>
  <c r="Q544" i="156"/>
  <c r="M546" i="156"/>
  <c r="J556" i="156"/>
  <c r="W595" i="156"/>
  <c r="W609" i="156"/>
  <c r="J614" i="156"/>
  <c r="J642" i="156"/>
  <c r="J672" i="156"/>
  <c r="J688" i="156"/>
  <c r="AD729" i="156"/>
  <c r="I754" i="156"/>
  <c r="Q899" i="156"/>
  <c r="R899" i="156" s="1"/>
  <c r="J1008" i="156"/>
  <c r="J1060" i="156"/>
  <c r="Q1175" i="156"/>
  <c r="R1175" i="156" s="1"/>
  <c r="L189" i="156"/>
  <c r="I254" i="156"/>
  <c r="I257" i="156" s="1"/>
  <c r="J220" i="156"/>
  <c r="I339" i="156"/>
  <c r="J326" i="156"/>
  <c r="M349" i="156"/>
  <c r="Q346" i="156"/>
  <c r="Q352" i="156"/>
  <c r="R352" i="156" s="1"/>
  <c r="J415" i="156"/>
  <c r="J494" i="156"/>
  <c r="J518" i="156"/>
  <c r="AA670" i="156"/>
  <c r="I801" i="156"/>
  <c r="F1208" i="37" s="1"/>
  <c r="J826" i="156"/>
  <c r="J872" i="156"/>
  <c r="Q923" i="156"/>
  <c r="R923" i="156" s="1"/>
  <c r="M955" i="156"/>
  <c r="L1019" i="156"/>
  <c r="I1107" i="156"/>
  <c r="J1115" i="156"/>
  <c r="J1164" i="156"/>
  <c r="I1821" i="156"/>
  <c r="E1179" i="37"/>
  <c r="I791" i="156"/>
  <c r="E1199" i="37"/>
  <c r="W795" i="156"/>
  <c r="T1202" i="37" s="1"/>
  <c r="M805" i="156"/>
  <c r="X805" i="156"/>
  <c r="M905" i="156"/>
  <c r="M924" i="156"/>
  <c r="L1248" i="156"/>
  <c r="J1297" i="156"/>
  <c r="W1334" i="156"/>
  <c r="J1385" i="156"/>
  <c r="W1473" i="156"/>
  <c r="J1454" i="156"/>
  <c r="I1625" i="156"/>
  <c r="I1641" i="156"/>
  <c r="M150" i="156"/>
  <c r="J151" i="156"/>
  <c r="Q194" i="156"/>
  <c r="R194" i="156" s="1"/>
  <c r="Q198" i="156"/>
  <c r="R198" i="156" s="1"/>
  <c r="J218" i="156"/>
  <c r="J229" i="156"/>
  <c r="J242" i="156"/>
  <c r="J249" i="156"/>
  <c r="Q263" i="156"/>
  <c r="J319" i="156"/>
  <c r="J329" i="156"/>
  <c r="I338" i="156"/>
  <c r="L349" i="156"/>
  <c r="Q351" i="156"/>
  <c r="L354" i="156"/>
  <c r="Q362" i="156"/>
  <c r="R362" i="156" s="1"/>
  <c r="J396" i="156"/>
  <c r="J412" i="156"/>
  <c r="J441" i="156"/>
  <c r="Q459" i="156"/>
  <c r="J514" i="156"/>
  <c r="J517" i="156"/>
  <c r="J525" i="156"/>
  <c r="L547" i="156"/>
  <c r="W581" i="156"/>
  <c r="J590" i="156"/>
  <c r="I607" i="156"/>
  <c r="Q614" i="156"/>
  <c r="L615" i="156"/>
  <c r="J647" i="156"/>
  <c r="L653" i="156"/>
  <c r="L654" i="156" s="1"/>
  <c r="Y655" i="156"/>
  <c r="X655" i="156" s="1"/>
  <c r="J679" i="156"/>
  <c r="J681" i="156"/>
  <c r="J686" i="156"/>
  <c r="J694" i="156"/>
  <c r="M733" i="156"/>
  <c r="Q758" i="156"/>
  <c r="J821" i="156"/>
  <c r="J881" i="156"/>
  <c r="J967" i="156"/>
  <c r="J994" i="156"/>
  <c r="Q1008" i="156"/>
  <c r="L1009" i="156"/>
  <c r="Q1011" i="156"/>
  <c r="L1012" i="156"/>
  <c r="J1059" i="156"/>
  <c r="Q1067" i="156"/>
  <c r="L1069" i="156"/>
  <c r="L1077" i="156"/>
  <c r="J1093" i="156"/>
  <c r="M1176" i="156"/>
  <c r="J1219" i="156"/>
  <c r="J1456" i="156"/>
  <c r="W1628" i="156"/>
  <c r="W1824" i="156"/>
  <c r="E1183" i="37"/>
  <c r="I453" i="156"/>
  <c r="I456" i="156" s="1"/>
  <c r="Y649" i="156"/>
  <c r="X649" i="156" s="1"/>
  <c r="J692" i="156"/>
  <c r="I717" i="156"/>
  <c r="Q922" i="156"/>
  <c r="R922" i="156" s="1"/>
  <c r="J1001" i="156"/>
  <c r="J1097" i="156"/>
  <c r="L1106" i="156"/>
  <c r="J1299" i="156"/>
  <c r="J1340" i="156"/>
  <c r="Q1398" i="156"/>
  <c r="R1398" i="156" s="1"/>
  <c r="L1400" i="156"/>
  <c r="W1614" i="156"/>
  <c r="M1248" i="156"/>
  <c r="Q1596" i="156"/>
  <c r="I1613" i="156"/>
  <c r="R1992" i="156"/>
  <c r="N2208" i="156"/>
  <c r="P2207" i="156"/>
  <c r="P2208" i="156" s="1"/>
  <c r="P2209" i="156" s="1"/>
  <c r="J1184" i="156"/>
  <c r="J1230" i="156"/>
  <c r="J1229" i="156"/>
  <c r="J1298" i="156"/>
  <c r="J1308" i="156"/>
  <c r="J1341" i="156"/>
  <c r="J1386" i="156"/>
  <c r="J1387" i="156"/>
  <c r="M1399" i="156"/>
  <c r="J1457" i="156"/>
  <c r="J1523" i="156"/>
  <c r="J1542" i="156"/>
  <c r="J1586" i="156"/>
  <c r="AA1642" i="156"/>
  <c r="I1635" i="156"/>
  <c r="W1642" i="156"/>
  <c r="J1661" i="156"/>
  <c r="J1684" i="156"/>
  <c r="J1716" i="156"/>
  <c r="J1739" i="156"/>
  <c r="Q1807" i="156"/>
  <c r="R1807" i="156" s="1"/>
  <c r="J1816" i="156"/>
  <c r="J1819" i="156"/>
  <c r="I2608" i="156"/>
  <c r="F81" i="37" s="1"/>
  <c r="T13" i="37"/>
  <c r="I2180" i="156"/>
  <c r="W2445" i="156"/>
  <c r="N2472" i="156"/>
  <c r="P2471" i="156"/>
  <c r="AA1614" i="156"/>
  <c r="I1612" i="156"/>
  <c r="J1847" i="156"/>
  <c r="W2230" i="156"/>
  <c r="W2238" i="156"/>
  <c r="W2352" i="156"/>
  <c r="L1471" i="156"/>
  <c r="L1472" i="156" s="1"/>
  <c r="J1585" i="156"/>
  <c r="J1587" i="156"/>
  <c r="L1598" i="156"/>
  <c r="L1599" i="156" s="1"/>
  <c r="AA1628" i="156"/>
  <c r="I1621" i="156"/>
  <c r="J1648" i="156"/>
  <c r="L1695" i="156"/>
  <c r="E15" i="37"/>
  <c r="J1866" i="156"/>
  <c r="M1878" i="156"/>
  <c r="Q1875" i="156"/>
  <c r="R1875" i="156" s="1"/>
  <c r="Q1876" i="156"/>
  <c r="R1876" i="156" s="1"/>
  <c r="Q1877" i="156"/>
  <c r="R1877" i="156" s="1"/>
  <c r="L1879" i="156"/>
  <c r="E82" i="37"/>
  <c r="M2068" i="156"/>
  <c r="I2331" i="156"/>
  <c r="J1885" i="156"/>
  <c r="Q1899" i="156"/>
  <c r="R1899" i="156" s="1"/>
  <c r="J1950" i="156"/>
  <c r="J1965" i="156"/>
  <c r="J1976" i="156"/>
  <c r="N1994" i="156"/>
  <c r="L1994" i="156"/>
  <c r="Q1996" i="156"/>
  <c r="J2012" i="156"/>
  <c r="J2057" i="156"/>
  <c r="L2069" i="156"/>
  <c r="J2139" i="156"/>
  <c r="J2145" i="156"/>
  <c r="L2155" i="156"/>
  <c r="Q2161" i="156"/>
  <c r="Q2604" i="156" s="1"/>
  <c r="N77" i="37" s="1"/>
  <c r="M2162" i="156"/>
  <c r="Q2207" i="156"/>
  <c r="M2208" i="156"/>
  <c r="J2215" i="156"/>
  <c r="J2223" i="156"/>
  <c r="J2253" i="156"/>
  <c r="J2305" i="156"/>
  <c r="W2318" i="156"/>
  <c r="AA2333" i="156"/>
  <c r="J2328" i="156"/>
  <c r="J2347" i="156"/>
  <c r="J2349" i="156"/>
  <c r="W2367" i="156"/>
  <c r="J2411" i="156"/>
  <c r="L1878" i="156"/>
  <c r="I2136" i="156"/>
  <c r="I2149" i="156" s="1"/>
  <c r="W2181" i="156"/>
  <c r="W2197" i="156"/>
  <c r="J2426" i="156"/>
  <c r="J2432" i="156"/>
  <c r="I2434" i="156"/>
  <c r="W2474" i="156"/>
  <c r="E83" i="37"/>
  <c r="J1961" i="156"/>
  <c r="L2068" i="156"/>
  <c r="J2100" i="156"/>
  <c r="I2170" i="156"/>
  <c r="J2219" i="156"/>
  <c r="J2225" i="156"/>
  <c r="J2248" i="156"/>
  <c r="J2304" i="156"/>
  <c r="J2348" i="156"/>
  <c r="J2390" i="156"/>
  <c r="J2652" i="156"/>
  <c r="J2654" i="156"/>
  <c r="J2669" i="156"/>
  <c r="Y2693" i="156"/>
  <c r="W2753" i="156"/>
  <c r="T342" i="37" s="1"/>
  <c r="T1305" i="37" s="1"/>
  <c r="L2765" i="156"/>
  <c r="L2842" i="156" s="1"/>
  <c r="I479" i="37" s="1"/>
  <c r="J2787" i="156"/>
  <c r="J2790" i="156"/>
  <c r="I2832" i="156"/>
  <c r="J2938" i="156"/>
  <c r="J2940" i="156"/>
  <c r="J2943" i="156"/>
  <c r="J2946" i="156"/>
  <c r="J2949" i="156"/>
  <c r="J2964" i="156"/>
  <c r="J3045" i="156" s="1"/>
  <c r="G655" i="37" s="1"/>
  <c r="Y2995" i="156"/>
  <c r="Y2996" i="156" s="1"/>
  <c r="V606" i="37" s="1"/>
  <c r="AC2995" i="156"/>
  <c r="I3054" i="156"/>
  <c r="F664" i="37" s="1"/>
  <c r="E668" i="37"/>
  <c r="AA3141" i="156"/>
  <c r="X674" i="37" s="1"/>
  <c r="J3101" i="156"/>
  <c r="W3137" i="156"/>
  <c r="J3230" i="156"/>
  <c r="L3261" i="156"/>
  <c r="X3348" i="156"/>
  <c r="I3400" i="156"/>
  <c r="F1163" i="37" s="1"/>
  <c r="AI1163" i="37" s="1"/>
  <c r="N3338" i="156"/>
  <c r="Q3337" i="156"/>
  <c r="Q3338" i="156" s="1"/>
  <c r="E1170" i="37"/>
  <c r="J3342" i="156"/>
  <c r="L2686" i="156"/>
  <c r="J2691" i="156"/>
  <c r="I2745" i="156"/>
  <c r="F334" i="37" s="1"/>
  <c r="E342" i="37"/>
  <c r="X2753" i="156"/>
  <c r="J2773" i="156"/>
  <c r="J2850" i="156" s="1"/>
  <c r="G487" i="37" s="1"/>
  <c r="J2775" i="156"/>
  <c r="J2852" i="156" s="1"/>
  <c r="G489" i="37" s="1"/>
  <c r="J2794" i="156"/>
  <c r="L2827" i="156"/>
  <c r="L2895" i="156" s="1"/>
  <c r="I532" i="37" s="1"/>
  <c r="J2838" i="156"/>
  <c r="I2896" i="156"/>
  <c r="F533" i="37" s="1"/>
  <c r="J2966" i="156"/>
  <c r="J2968" i="156"/>
  <c r="J2970" i="156"/>
  <c r="Z2995" i="156"/>
  <c r="AD2995" i="156"/>
  <c r="E669" i="37"/>
  <c r="Q3063" i="156"/>
  <c r="AA3139" i="156"/>
  <c r="X672" i="37" s="1"/>
  <c r="M3131" i="156"/>
  <c r="L3131" i="156"/>
  <c r="L3192" i="156" s="1"/>
  <c r="I725" i="37" s="1"/>
  <c r="E730" i="37"/>
  <c r="Z3137" i="156"/>
  <c r="W3139" i="156"/>
  <c r="T672" i="37" s="1"/>
  <c r="Q3262" i="156"/>
  <c r="M3335" i="156"/>
  <c r="N3332" i="156"/>
  <c r="Q3332" i="156"/>
  <c r="J2635" i="156"/>
  <c r="J2650" i="156"/>
  <c r="J2653" i="156"/>
  <c r="J2668" i="156"/>
  <c r="J2738" i="156" s="1"/>
  <c r="G327" i="37" s="1"/>
  <c r="Q2683" i="156"/>
  <c r="X2696" i="156"/>
  <c r="E341" i="37"/>
  <c r="Q2823" i="156"/>
  <c r="Y2841" i="156"/>
  <c r="V478" i="37" s="1"/>
  <c r="V477" i="37" s="1"/>
  <c r="AC2841" i="156"/>
  <c r="Z478" i="37" s="1"/>
  <c r="Z477" i="37" s="1"/>
  <c r="E539" i="37"/>
  <c r="J2920" i="156"/>
  <c r="J3002" i="156" s="1"/>
  <c r="G612" i="37" s="1"/>
  <c r="J2922" i="156"/>
  <c r="J3004" i="156" s="1"/>
  <c r="G614" i="37" s="1"/>
  <c r="J2937" i="156"/>
  <c r="J2939" i="156"/>
  <c r="L2989" i="156"/>
  <c r="L3054" i="156" s="1"/>
  <c r="I664" i="37" s="1"/>
  <c r="W2997" i="156"/>
  <c r="T607" i="37" s="1"/>
  <c r="J3078" i="156"/>
  <c r="J3145" i="156" s="1"/>
  <c r="G678" i="37" s="1"/>
  <c r="J3136" i="156"/>
  <c r="X3139" i="156"/>
  <c r="J3209" i="156"/>
  <c r="Q3263" i="156"/>
  <c r="R3263" i="156" s="1"/>
  <c r="J3301" i="156"/>
  <c r="I3374" i="156"/>
  <c r="F1137" i="37" s="1"/>
  <c r="AI1137" i="37" s="1"/>
  <c r="Q3333" i="156"/>
  <c r="I3405" i="156"/>
  <c r="F1168" i="37" s="1"/>
  <c r="J3343" i="156"/>
  <c r="E1171" i="37"/>
  <c r="W2694" i="156"/>
  <c r="T283" i="37" s="1"/>
  <c r="I2698" i="156"/>
  <c r="F287" i="37" s="1"/>
  <c r="E538" i="37"/>
  <c r="X2997" i="156"/>
  <c r="J3079" i="156"/>
  <c r="J3146" i="156" s="1"/>
  <c r="G679" i="37" s="1"/>
  <c r="AD3137" i="156"/>
  <c r="X3141" i="156"/>
  <c r="J3247" i="156"/>
  <c r="J3252" i="156"/>
  <c r="I3403" i="156"/>
  <c r="F1166" i="37" s="1"/>
  <c r="I3266" i="156"/>
  <c r="L3335" i="156"/>
  <c r="I3346" i="156"/>
  <c r="F1109" i="37" s="1"/>
  <c r="X3346" i="156"/>
  <c r="J3208" i="156"/>
  <c r="J3251" i="156"/>
  <c r="L3265" i="156"/>
  <c r="L3277" i="156"/>
  <c r="J3285" i="156"/>
  <c r="W3344" i="156"/>
  <c r="I3350" i="156"/>
  <c r="F1113" i="37" s="1"/>
  <c r="Y3344" i="156"/>
  <c r="Y3345" i="156" s="1"/>
  <c r="V1108" i="37" s="1"/>
  <c r="V1107" i="37" s="1"/>
  <c r="AC3344" i="156"/>
  <c r="I3361" i="156"/>
  <c r="F1124" i="37" s="1"/>
  <c r="F1223" i="37"/>
  <c r="R812" i="156"/>
  <c r="L580" i="156"/>
  <c r="Q1898" i="156"/>
  <c r="R1898" i="156" s="1"/>
  <c r="Q2760" i="156"/>
  <c r="R2760" i="156" s="1"/>
  <c r="Q2764" i="156"/>
  <c r="R2764" i="156" s="1"/>
  <c r="J2921" i="156"/>
  <c r="J3003" i="156" s="1"/>
  <c r="G613" i="37" s="1"/>
  <c r="J1972" i="156"/>
  <c r="J1978" i="156"/>
  <c r="L2092" i="156"/>
  <c r="I2093" i="156"/>
  <c r="L2162" i="156"/>
  <c r="J769" i="156"/>
  <c r="G1176" i="37" s="1"/>
  <c r="J156" i="156"/>
  <c r="J233" i="156"/>
  <c r="J236" i="156"/>
  <c r="J269" i="156"/>
  <c r="J273" i="156"/>
  <c r="J321" i="156"/>
  <c r="J323" i="156"/>
  <c r="J325" i="156"/>
  <c r="J328" i="156"/>
  <c r="J395" i="156"/>
  <c r="J419" i="156"/>
  <c r="J425" i="156"/>
  <c r="J434" i="156"/>
  <c r="J439" i="156"/>
  <c r="J442" i="156"/>
  <c r="J446" i="156"/>
  <c r="J488" i="156"/>
  <c r="J492" i="156"/>
  <c r="J507" i="156"/>
  <c r="J519" i="156"/>
  <c r="J526" i="156"/>
  <c r="J529" i="156"/>
  <c r="J533" i="156"/>
  <c r="X770" i="156"/>
  <c r="D1209" i="37"/>
  <c r="L1240" i="156"/>
  <c r="J1311" i="156"/>
  <c r="J1312" i="156"/>
  <c r="L1534" i="156"/>
  <c r="L1535" i="156" s="1"/>
  <c r="Q1895" i="156"/>
  <c r="R1895" i="156" s="1"/>
  <c r="J1960" i="156"/>
  <c r="J1967" i="156"/>
  <c r="J1977" i="156"/>
  <c r="F1296" i="37"/>
  <c r="M2765" i="156"/>
  <c r="Q2757" i="156"/>
  <c r="Q2761" i="156"/>
  <c r="R2761" i="156" s="1"/>
  <c r="M820" i="156"/>
  <c r="J216" i="156"/>
  <c r="J219" i="156"/>
  <c r="J221" i="156"/>
  <c r="J223" i="156"/>
  <c r="J247" i="156"/>
  <c r="J248" i="156"/>
  <c r="J250" i="156"/>
  <c r="J311" i="156"/>
  <c r="J318" i="156"/>
  <c r="J320" i="156"/>
  <c r="J397" i="156"/>
  <c r="J403" i="156"/>
  <c r="J406" i="156"/>
  <c r="J411" i="156"/>
  <c r="J421" i="156"/>
  <c r="J424" i="156"/>
  <c r="J433" i="156"/>
  <c r="J510" i="156"/>
  <c r="J516" i="156"/>
  <c r="J521" i="156"/>
  <c r="J523" i="156"/>
  <c r="J531" i="156"/>
  <c r="L579" i="156"/>
  <c r="J671" i="156"/>
  <c r="J673" i="156"/>
  <c r="J675" i="156"/>
  <c r="J677" i="156"/>
  <c r="J687" i="156"/>
  <c r="J689" i="156"/>
  <c r="J691" i="156"/>
  <c r="J693" i="156"/>
  <c r="J873" i="156"/>
  <c r="J875" i="156"/>
  <c r="J880" i="156"/>
  <c r="J882" i="156"/>
  <c r="R898" i="156"/>
  <c r="J993" i="156"/>
  <c r="J995" i="156"/>
  <c r="J997" i="156"/>
  <c r="J999" i="156"/>
  <c r="J1303" i="156"/>
  <c r="J1306" i="156"/>
  <c r="J1307" i="156"/>
  <c r="J1309" i="156"/>
  <c r="L1748" i="156"/>
  <c r="I1749" i="156"/>
  <c r="L1749" i="156" s="1"/>
  <c r="Q1896" i="156"/>
  <c r="R1896" i="156" s="1"/>
  <c r="Q1902" i="156"/>
  <c r="R1902" i="156" s="1"/>
  <c r="J1959" i="156"/>
  <c r="J1964" i="156"/>
  <c r="J1975" i="156"/>
  <c r="J2630" i="156"/>
  <c r="Q2758" i="156"/>
  <c r="R2758" i="156" s="1"/>
  <c r="Q2762" i="156"/>
  <c r="R2762" i="156" s="1"/>
  <c r="Q1894" i="156"/>
  <c r="R1894" i="156" s="1"/>
  <c r="Q278" i="156"/>
  <c r="Q283" i="156"/>
  <c r="R283" i="156" s="1"/>
  <c r="M292" i="156"/>
  <c r="J310" i="156"/>
  <c r="J322" i="156"/>
  <c r="J327" i="156"/>
  <c r="J1313" i="156"/>
  <c r="Q1322" i="156"/>
  <c r="Q1897" i="156"/>
  <c r="R1897" i="156" s="1"/>
  <c r="J1962" i="156"/>
  <c r="J1973" i="156"/>
  <c r="J1980" i="156"/>
  <c r="J2247" i="156"/>
  <c r="M2624" i="156"/>
  <c r="Q2615" i="156"/>
  <c r="Q2616" i="156"/>
  <c r="R2616" i="156" s="1"/>
  <c r="Q2617" i="156"/>
  <c r="R2617" i="156" s="1"/>
  <c r="Q2618" i="156"/>
  <c r="R2618" i="156" s="1"/>
  <c r="Q2619" i="156"/>
  <c r="R2619" i="156" s="1"/>
  <c r="Q2620" i="156"/>
  <c r="R2620" i="156" s="1"/>
  <c r="Q2621" i="156"/>
  <c r="R2621" i="156" s="1"/>
  <c r="Q2622" i="156"/>
  <c r="R2622" i="156" s="1"/>
  <c r="Q2623" i="156"/>
  <c r="R2623" i="156" s="1"/>
  <c r="Q2759" i="156"/>
  <c r="R2759" i="156" s="1"/>
  <c r="Q2763" i="156"/>
  <c r="R2763" i="156" s="1"/>
  <c r="J2771" i="156"/>
  <c r="J2848" i="156" s="1"/>
  <c r="G485" i="37" s="1"/>
  <c r="J2252" i="156"/>
  <c r="J2923" i="156"/>
  <c r="J3005" i="156" s="1"/>
  <c r="G615" i="37" s="1"/>
  <c r="Q2978" i="156"/>
  <c r="M1218" i="37"/>
  <c r="AI81" i="37"/>
  <c r="AI82" i="37"/>
  <c r="V1218" i="37"/>
  <c r="AI14" i="37"/>
  <c r="AI16" i="37"/>
  <c r="AI18" i="37"/>
  <c r="AI25" i="37"/>
  <c r="AI27" i="37"/>
  <c r="AI38" i="37"/>
  <c r="AI39" i="37"/>
  <c r="AI41" i="37"/>
  <c r="AI47" i="37"/>
  <c r="AI48" i="37"/>
  <c r="AI49" i="37"/>
  <c r="AI50" i="37"/>
  <c r="AI51" i="37"/>
  <c r="AI52" i="37"/>
  <c r="AI53" i="37"/>
  <c r="AA90" i="57"/>
  <c r="Z925" i="37" s="1"/>
  <c r="Z924" i="37" s="1"/>
  <c r="E982" i="37"/>
  <c r="H86" i="57"/>
  <c r="E926" i="37"/>
  <c r="H76" i="57"/>
  <c r="H137" i="57" s="1"/>
  <c r="G972" i="37" s="1"/>
  <c r="Z90" i="57"/>
  <c r="Y925" i="37" s="1"/>
  <c r="Y924" i="37" s="1"/>
  <c r="G148" i="57"/>
  <c r="F983" i="37" s="1"/>
  <c r="E984" i="37"/>
  <c r="AL983" i="37" s="1"/>
  <c r="H87" i="57"/>
  <c r="J21" i="57"/>
  <c r="J91" i="57" s="1"/>
  <c r="I926" i="37" s="1"/>
  <c r="H51" i="57"/>
  <c r="H61" i="57"/>
  <c r="H78" i="57"/>
  <c r="AH968" i="37"/>
  <c r="H57" i="57"/>
  <c r="H52" i="57"/>
  <c r="H55" i="57"/>
  <c r="H27" i="57"/>
  <c r="O12" i="57"/>
  <c r="O14" i="57"/>
  <c r="P14" i="57" s="1"/>
  <c r="O15" i="57"/>
  <c r="P15" i="57" s="1"/>
  <c r="O16" i="57"/>
  <c r="P16" i="57" s="1"/>
  <c r="O17" i="57"/>
  <c r="P17" i="57" s="1"/>
  <c r="O18" i="57"/>
  <c r="P18" i="57" s="1"/>
  <c r="O19" i="57"/>
  <c r="P19" i="57" s="1"/>
  <c r="O20" i="57"/>
  <c r="P20" i="57" s="1"/>
  <c r="K21" i="57"/>
  <c r="K91" i="57" s="1"/>
  <c r="J926" i="37" s="1"/>
  <c r="AI59" i="37"/>
  <c r="AI60" i="37"/>
  <c r="AI61" i="37"/>
  <c r="AI62" i="37"/>
  <c r="AI64" i="37"/>
  <c r="AI70" i="37"/>
  <c r="K1218" i="37"/>
  <c r="AI15" i="37"/>
  <c r="AI17" i="37"/>
  <c r="AI19" i="37"/>
  <c r="AI26" i="37"/>
  <c r="AI29" i="37"/>
  <c r="I81" i="46"/>
  <c r="I79" i="46"/>
  <c r="I138" i="46" s="1"/>
  <c r="G277" i="37" s="1"/>
  <c r="X84" i="46"/>
  <c r="V223" i="37" s="1"/>
  <c r="V222" i="37" s="1"/>
  <c r="AB84" i="46"/>
  <c r="Z223" i="37" s="1"/>
  <c r="Z222" i="37" s="1"/>
  <c r="Y84" i="46"/>
  <c r="W223" i="37" s="1"/>
  <c r="W222" i="37" s="1"/>
  <c r="H138" i="46"/>
  <c r="F277" i="37" s="1"/>
  <c r="K18" i="46"/>
  <c r="K85" i="46" s="1"/>
  <c r="I224" i="37" s="1"/>
  <c r="I58" i="46"/>
  <c r="AL274" i="37"/>
  <c r="I80" i="46"/>
  <c r="I139" i="46" s="1"/>
  <c r="G278" i="37" s="1"/>
  <c r="AL275" i="37"/>
  <c r="AH261" i="37"/>
  <c r="I67" i="46"/>
  <c r="I123" i="46" s="1"/>
  <c r="G262" i="37" s="1"/>
  <c r="I57" i="46"/>
  <c r="I56" i="46"/>
  <c r="I52" i="46"/>
  <c r="I49" i="46"/>
  <c r="E224" i="37"/>
  <c r="P12" i="46"/>
  <c r="P13" i="46"/>
  <c r="Q13" i="46" s="1"/>
  <c r="P14" i="46"/>
  <c r="Q14" i="46" s="1"/>
  <c r="P15" i="46"/>
  <c r="Q15" i="46" s="1"/>
  <c r="P16" i="46"/>
  <c r="Q16" i="46" s="1"/>
  <c r="P17" i="46"/>
  <c r="Q17" i="46" s="1"/>
  <c r="L18" i="46"/>
  <c r="L85" i="46" s="1"/>
  <c r="J224" i="37" s="1"/>
  <c r="R1804" i="157"/>
  <c r="S1804" i="157" s="1"/>
  <c r="R1808" i="157"/>
  <c r="S1808" i="157" s="1"/>
  <c r="R1803" i="157"/>
  <c r="S1803" i="157" s="1"/>
  <c r="R1807" i="157"/>
  <c r="S1807" i="157" s="1"/>
  <c r="R1806" i="157"/>
  <c r="S1806" i="157" s="1"/>
  <c r="R1810" i="157"/>
  <c r="S1810" i="157" s="1"/>
  <c r="R1805" i="157"/>
  <c r="S1805" i="157" s="1"/>
  <c r="R1809" i="157"/>
  <c r="S1809" i="157" s="1"/>
  <c r="E813" i="37"/>
  <c r="G837" i="37"/>
  <c r="N587" i="157"/>
  <c r="M755" i="157"/>
  <c r="N1874" i="157"/>
  <c r="AI74" i="37"/>
  <c r="AI80" i="37"/>
  <c r="H1218" i="37"/>
  <c r="K1220" i="37"/>
  <c r="N1220" i="37"/>
  <c r="I1218" i="37"/>
  <c r="L1220" i="37"/>
  <c r="J1220" i="37"/>
  <c r="J1218" i="37"/>
  <c r="M1220" i="37"/>
  <c r="L1218" i="37"/>
  <c r="N1218" i="37"/>
  <c r="M1325" i="157"/>
  <c r="K490" i="157"/>
  <c r="M939" i="157"/>
  <c r="E391" i="37"/>
  <c r="K1069" i="157"/>
  <c r="AB1077" i="157"/>
  <c r="X397" i="37" s="1"/>
  <c r="M1011" i="157"/>
  <c r="R1172" i="157"/>
  <c r="S1172" i="157" s="1"/>
  <c r="K1395" i="157"/>
  <c r="AB137" i="157"/>
  <c r="J468" i="157"/>
  <c r="J525" i="157" s="1"/>
  <c r="R928" i="157"/>
  <c r="S928" i="157" s="1"/>
  <c r="AB2030" i="157"/>
  <c r="X988" i="37" s="1"/>
  <c r="K241" i="157"/>
  <c r="N130" i="157"/>
  <c r="O130" i="157" s="1"/>
  <c r="M213" i="157"/>
  <c r="K442" i="157"/>
  <c r="K515" i="157"/>
  <c r="M680" i="157"/>
  <c r="N1015" i="157"/>
  <c r="N1243" i="157"/>
  <c r="K1819" i="157"/>
  <c r="K1841" i="157"/>
  <c r="N1958" i="157"/>
  <c r="AB2151" i="157"/>
  <c r="M447" i="157"/>
  <c r="AF217" i="37"/>
  <c r="J1154" i="157"/>
  <c r="F398" i="37" s="1"/>
  <c r="K1653" i="157"/>
  <c r="K2022" i="157"/>
  <c r="E470" i="37"/>
  <c r="N1325" i="157"/>
  <c r="AB1524" i="157"/>
  <c r="N1541" i="157"/>
  <c r="AB1735" i="157"/>
  <c r="X797" i="37" s="1"/>
  <c r="K1988" i="157"/>
  <c r="M208" i="157"/>
  <c r="R211" i="157"/>
  <c r="S211" i="157" s="1"/>
  <c r="R231" i="157"/>
  <c r="S231" i="157" s="1"/>
  <c r="R936" i="157"/>
  <c r="S936" i="157" s="1"/>
  <c r="R937" i="157"/>
  <c r="S937" i="157" s="1"/>
  <c r="R1174" i="157"/>
  <c r="S1174" i="157" s="1"/>
  <c r="AB1258" i="157"/>
  <c r="X417" i="37" s="1"/>
  <c r="K1348" i="157"/>
  <c r="E1049" i="37"/>
  <c r="K2132" i="157"/>
  <c r="K38" i="157"/>
  <c r="K658" i="157"/>
  <c r="K666" i="157"/>
  <c r="AB670" i="157"/>
  <c r="X148" i="37" s="1"/>
  <c r="AB862" i="157"/>
  <c r="R1178" i="157"/>
  <c r="S1178" i="157" s="1"/>
  <c r="AB1555" i="157"/>
  <c r="X736" i="37" s="1"/>
  <c r="K1979" i="157"/>
  <c r="J131" i="157"/>
  <c r="AB449" i="157"/>
  <c r="M618" i="157"/>
  <c r="K619" i="157"/>
  <c r="D350" i="37"/>
  <c r="O1013" i="157"/>
  <c r="AB1026" i="157"/>
  <c r="K1331" i="157"/>
  <c r="K1406" i="157" s="1"/>
  <c r="G548" i="37" s="1"/>
  <c r="E1043" i="37"/>
  <c r="R757" i="157"/>
  <c r="R758" i="157" s="1"/>
  <c r="S758" i="157" s="1"/>
  <c r="K859" i="157"/>
  <c r="J1165" i="157"/>
  <c r="F409" i="37" s="1"/>
  <c r="AB1027" i="157"/>
  <c r="K1526" i="157"/>
  <c r="K1658" i="157"/>
  <c r="J2085" i="157"/>
  <c r="F1043" i="37" s="1"/>
  <c r="AB571" i="157"/>
  <c r="M587" i="157"/>
  <c r="J592" i="157"/>
  <c r="K607" i="157"/>
  <c r="K737" i="157"/>
  <c r="M315" i="157"/>
  <c r="N324" i="157"/>
  <c r="R318" i="157"/>
  <c r="S318" i="157" s="1"/>
  <c r="J325" i="157"/>
  <c r="K350" i="157"/>
  <c r="N379" i="157"/>
  <c r="J448" i="157"/>
  <c r="N683" i="157"/>
  <c r="K87" i="157"/>
  <c r="K196" i="157"/>
  <c r="R223" i="157"/>
  <c r="S223" i="157" s="1"/>
  <c r="R322" i="157"/>
  <c r="S322" i="157" s="1"/>
  <c r="M334" i="157"/>
  <c r="K418" i="157"/>
  <c r="K503" i="157"/>
  <c r="AB520" i="157"/>
  <c r="X144" i="37"/>
  <c r="R1176" i="157"/>
  <c r="S1176" i="157" s="1"/>
  <c r="K1189" i="157"/>
  <c r="K1231" i="157"/>
  <c r="AA1734" i="157"/>
  <c r="W796" i="37" s="1"/>
  <c r="W795" i="37" s="1"/>
  <c r="E1103" i="37"/>
  <c r="R931" i="157"/>
  <c r="S931" i="157" s="1"/>
  <c r="R1093" i="157"/>
  <c r="S1093" i="157" s="1"/>
  <c r="AC1254" i="157"/>
  <c r="AC1255" i="157" s="1"/>
  <c r="Y414" i="37" s="1"/>
  <c r="Y413" i="37" s="1"/>
  <c r="K1636" i="157"/>
  <c r="K1743" i="157" s="1"/>
  <c r="G805" i="37" s="1"/>
  <c r="AB1673" i="157"/>
  <c r="K1964" i="157"/>
  <c r="K2006" i="157"/>
  <c r="N2018" i="157"/>
  <c r="K2020" i="157"/>
  <c r="R934" i="157"/>
  <c r="S934" i="157" s="1"/>
  <c r="AB1256" i="157"/>
  <c r="X415" i="37" s="1"/>
  <c r="K1212" i="157"/>
  <c r="K1230" i="157"/>
  <c r="AB1403" i="157"/>
  <c r="X545" i="37" s="1"/>
  <c r="K1485" i="157"/>
  <c r="K1560" i="157" s="1"/>
  <c r="G741" i="37" s="1"/>
  <c r="K1503" i="157"/>
  <c r="K1528" i="157"/>
  <c r="K1854" i="157"/>
  <c r="K1861" i="157"/>
  <c r="K1984" i="157"/>
  <c r="K1987" i="157"/>
  <c r="K2108" i="157"/>
  <c r="K2175" i="157" s="1"/>
  <c r="G1058" i="37" s="1"/>
  <c r="K2137" i="157"/>
  <c r="X1021" i="157"/>
  <c r="K1334" i="157"/>
  <c r="K1409" i="157" s="1"/>
  <c r="G551" i="37" s="1"/>
  <c r="K1353" i="157"/>
  <c r="E601" i="37"/>
  <c r="O1537" i="157"/>
  <c r="O1538" i="157"/>
  <c r="O1540" i="157"/>
  <c r="J1545" i="157"/>
  <c r="J1609" i="157" s="1"/>
  <c r="F790" i="37" s="1"/>
  <c r="J1792" i="157"/>
  <c r="F854" i="37" s="1"/>
  <c r="J1793" i="157"/>
  <c r="F855" i="37" s="1"/>
  <c r="E808" i="37"/>
  <c r="K2005" i="157"/>
  <c r="K2007" i="157"/>
  <c r="J2023" i="157"/>
  <c r="J2084" i="157" s="1"/>
  <c r="F1042" i="37" s="1"/>
  <c r="R226" i="157"/>
  <c r="S226" i="157" s="1"/>
  <c r="K76" i="157"/>
  <c r="R112" i="157"/>
  <c r="O121" i="157"/>
  <c r="K165" i="157"/>
  <c r="K69" i="157"/>
  <c r="R227" i="157"/>
  <c r="S227" i="157" s="1"/>
  <c r="K352" i="157"/>
  <c r="K356" i="157"/>
  <c r="M366" i="157"/>
  <c r="R373" i="157"/>
  <c r="S373" i="157" s="1"/>
  <c r="K461" i="157"/>
  <c r="K517" i="157"/>
  <c r="X602" i="157"/>
  <c r="R689" i="157"/>
  <c r="R690" i="157" s="1"/>
  <c r="S690" i="157" s="1"/>
  <c r="N690" i="157"/>
  <c r="O689" i="157"/>
  <c r="J862" i="157"/>
  <c r="J914" i="157" s="1"/>
  <c r="F211" i="37" s="1"/>
  <c r="AI211" i="37" s="1"/>
  <c r="R1173" i="157"/>
  <c r="S1173" i="157" s="1"/>
  <c r="K856" i="157"/>
  <c r="K950" i="157"/>
  <c r="M1015" i="157"/>
  <c r="E412" i="37"/>
  <c r="K1020" i="157"/>
  <c r="AB602" i="157"/>
  <c r="AB71" i="157"/>
  <c r="N315" i="157"/>
  <c r="S615" i="157"/>
  <c r="K646" i="157"/>
  <c r="M121" i="157"/>
  <c r="K192" i="157"/>
  <c r="R220" i="157"/>
  <c r="S220" i="157" s="1"/>
  <c r="K354" i="157"/>
  <c r="AB356" i="157"/>
  <c r="AB360" i="157"/>
  <c r="R377" i="157"/>
  <c r="S377" i="157" s="1"/>
  <c r="AB417" i="157"/>
  <c r="K428" i="157"/>
  <c r="K456" i="157"/>
  <c r="K487" i="157"/>
  <c r="K496" i="157"/>
  <c r="K507" i="157"/>
  <c r="K521" i="157"/>
  <c r="K575" i="157"/>
  <c r="S617" i="157"/>
  <c r="X686" i="157"/>
  <c r="N680" i="157"/>
  <c r="AB979" i="157"/>
  <c r="AB1143" i="157" s="1"/>
  <c r="X387" i="37" s="1"/>
  <c r="E411" i="37"/>
  <c r="X1104" i="157"/>
  <c r="T348" i="37" s="1"/>
  <c r="K1081" i="157"/>
  <c r="E854" i="37"/>
  <c r="K1702" i="157"/>
  <c r="K668" i="157"/>
  <c r="K736" i="157"/>
  <c r="M758" i="157"/>
  <c r="X763" i="157"/>
  <c r="X839" i="157" s="1"/>
  <c r="AC770" i="157"/>
  <c r="AC772" i="157" s="1"/>
  <c r="Y85" i="37" s="1"/>
  <c r="AG217" i="37"/>
  <c r="J1016" i="157"/>
  <c r="J1163" i="157" s="1"/>
  <c r="F407" i="37" s="1"/>
  <c r="K1019" i="157"/>
  <c r="Y1104" i="157"/>
  <c r="K1062" i="157"/>
  <c r="N1180" i="157"/>
  <c r="J684" i="157"/>
  <c r="N758" i="157"/>
  <c r="AB1105" i="157"/>
  <c r="X349" i="37" s="1"/>
  <c r="Y1105" i="157"/>
  <c r="Y1101" i="157"/>
  <c r="R1177" i="157"/>
  <c r="S1177" i="157" s="1"/>
  <c r="K1180" i="157"/>
  <c r="J1770" i="157"/>
  <c r="F832" i="37" s="1"/>
  <c r="E836" i="37"/>
  <c r="R1175" i="157"/>
  <c r="S1175" i="157" s="1"/>
  <c r="R1179" i="157"/>
  <c r="S1179" i="157" s="1"/>
  <c r="AB1259" i="157"/>
  <c r="X418" i="37" s="1"/>
  <c r="K1209" i="157"/>
  <c r="K1223" i="157"/>
  <c r="M1243" i="157"/>
  <c r="K1252" i="157"/>
  <c r="R1321" i="157"/>
  <c r="AB1402" i="157"/>
  <c r="X544" i="37" s="1"/>
  <c r="K1351" i="157"/>
  <c r="AB1364" i="157"/>
  <c r="K1368" i="157"/>
  <c r="K1375" i="157"/>
  <c r="M1392" i="157"/>
  <c r="M1457" i="157" s="1"/>
  <c r="I599" i="37" s="1"/>
  <c r="Z1398" i="157"/>
  <c r="Z1399" i="157" s="1"/>
  <c r="V541" i="37" s="1"/>
  <c r="K1483" i="157"/>
  <c r="K1558" i="157" s="1"/>
  <c r="G739" i="37" s="1"/>
  <c r="K1484" i="157"/>
  <c r="K1559" i="157" s="1"/>
  <c r="G740" i="37" s="1"/>
  <c r="K1517" i="157"/>
  <c r="K1592" i="157" s="1"/>
  <c r="G773" i="37" s="1"/>
  <c r="K1547" i="157"/>
  <c r="K1762" i="157"/>
  <c r="G824" i="37" s="1"/>
  <c r="K1678" i="157"/>
  <c r="K1680" i="157"/>
  <c r="K1684" i="157"/>
  <c r="AB1721" i="157"/>
  <c r="K1729" i="157"/>
  <c r="AG849" i="37"/>
  <c r="AG405" i="37"/>
  <c r="J1162" i="157"/>
  <c r="F406" i="37" s="1"/>
  <c r="K1250" i="157"/>
  <c r="K1251" i="157"/>
  <c r="E475" i="37"/>
  <c r="N1387" i="157"/>
  <c r="K1751" i="157"/>
  <c r="G813" i="37" s="1"/>
  <c r="E833" i="37"/>
  <c r="AF849" i="37"/>
  <c r="Z1100" i="157"/>
  <c r="V344" i="37" s="1"/>
  <c r="V343" i="37" s="1"/>
  <c r="K1202" i="157"/>
  <c r="K1205" i="157"/>
  <c r="J1249" i="157"/>
  <c r="J1313" i="157" s="1"/>
  <c r="F472" i="37" s="1"/>
  <c r="AE1398" i="157"/>
  <c r="K1488" i="157"/>
  <c r="K1563" i="157" s="1"/>
  <c r="G744" i="37" s="1"/>
  <c r="AB1737" i="157"/>
  <c r="X799" i="37" s="1"/>
  <c r="K1682" i="157"/>
  <c r="K1681" i="157"/>
  <c r="K1727" i="157"/>
  <c r="E804" i="37"/>
  <c r="AF920" i="37"/>
  <c r="Z2028" i="157"/>
  <c r="Z2029" i="157" s="1"/>
  <c r="V987" i="37" s="1"/>
  <c r="N2099" i="157"/>
  <c r="N2166" i="157" s="1"/>
  <c r="J1049" i="37" s="1"/>
  <c r="M2099" i="157"/>
  <c r="K2106" i="157"/>
  <c r="K2173" i="157" s="1"/>
  <c r="G1056" i="37" s="1"/>
  <c r="K2129" i="157"/>
  <c r="AB1887" i="157"/>
  <c r="X863" i="37" s="1"/>
  <c r="K1817" i="157"/>
  <c r="K1818" i="157"/>
  <c r="R1951" i="157"/>
  <c r="S1951" i="157" s="1"/>
  <c r="R1955" i="157"/>
  <c r="S1955" i="157" s="1"/>
  <c r="K1967" i="157"/>
  <c r="K1982" i="157"/>
  <c r="K2027" i="157"/>
  <c r="AD2028" i="157"/>
  <c r="AD2029" i="157" s="1"/>
  <c r="Z987" i="37" s="1"/>
  <c r="E1045" i="37"/>
  <c r="AB2169" i="157"/>
  <c r="X1052" i="37" s="1"/>
  <c r="AI1102" i="37"/>
  <c r="J1878" i="157"/>
  <c r="J1943" i="157" s="1"/>
  <c r="F919" i="37" s="1"/>
  <c r="K1881" i="157"/>
  <c r="AA1883" i="157"/>
  <c r="AA1884" i="157" s="1"/>
  <c r="AB2031" i="157"/>
  <c r="X989" i="37" s="1"/>
  <c r="AA2165" i="157"/>
  <c r="K1825" i="157"/>
  <c r="K1836" i="157"/>
  <c r="AB1995" i="157"/>
  <c r="O2017" i="157"/>
  <c r="K2024" i="157"/>
  <c r="K2025" i="157"/>
  <c r="K2107" i="157"/>
  <c r="K2174" i="157" s="1"/>
  <c r="G1057" i="37" s="1"/>
  <c r="J2220" i="157"/>
  <c r="F1103" i="37" s="1"/>
  <c r="K151" i="157"/>
  <c r="R221" i="157"/>
  <c r="S221" i="157" s="1"/>
  <c r="R228" i="157"/>
  <c r="S228" i="157" s="1"/>
  <c r="R376" i="157"/>
  <c r="S376" i="157" s="1"/>
  <c r="X528" i="157"/>
  <c r="N939" i="157"/>
  <c r="S29" i="157"/>
  <c r="K89" i="157"/>
  <c r="R225" i="157"/>
  <c r="S225" i="157" s="1"/>
  <c r="R233" i="157"/>
  <c r="S233" i="157" s="1"/>
  <c r="N235" i="157"/>
  <c r="K535" i="157"/>
  <c r="R234" i="157"/>
  <c r="S234" i="157" s="1"/>
  <c r="R317" i="157"/>
  <c r="K422" i="157"/>
  <c r="K494" i="157"/>
  <c r="K511" i="157"/>
  <c r="K519" i="157"/>
  <c r="R929" i="157"/>
  <c r="S929" i="157" s="1"/>
  <c r="R932" i="157"/>
  <c r="S932" i="157" s="1"/>
  <c r="R935" i="157"/>
  <c r="S935" i="157" s="1"/>
  <c r="K427" i="157"/>
  <c r="K482" i="157"/>
  <c r="K513" i="157"/>
  <c r="AB521" i="157"/>
  <c r="K536" i="157"/>
  <c r="M748" i="157"/>
  <c r="R930" i="157"/>
  <c r="S930" i="157" s="1"/>
  <c r="R933" i="157"/>
  <c r="S933" i="157" s="1"/>
  <c r="R938" i="157"/>
  <c r="S938" i="157" s="1"/>
  <c r="K31" i="157"/>
  <c r="K37" i="157"/>
  <c r="Y75" i="157"/>
  <c r="K83" i="157"/>
  <c r="K86" i="157"/>
  <c r="R143" i="157"/>
  <c r="S143" i="157" s="1"/>
  <c r="M145" i="157"/>
  <c r="X216" i="157"/>
  <c r="R206" i="157"/>
  <c r="S206" i="157" s="1"/>
  <c r="R212" i="157"/>
  <c r="S212" i="157" s="1"/>
  <c r="E91" i="37"/>
  <c r="J523" i="157"/>
  <c r="U88" i="37"/>
  <c r="M30" i="157"/>
  <c r="K92" i="157"/>
  <c r="R142" i="157"/>
  <c r="S142" i="157" s="1"/>
  <c r="K195" i="157"/>
  <c r="K197" i="157"/>
  <c r="N213" i="157"/>
  <c r="N30" i="157"/>
  <c r="R141" i="157"/>
  <c r="S141" i="157" s="1"/>
  <c r="W1259" i="37"/>
  <c r="AA216" i="157"/>
  <c r="N208" i="157"/>
  <c r="R205" i="157"/>
  <c r="R207" i="157"/>
  <c r="S207" i="157" s="1"/>
  <c r="M130" i="157"/>
  <c r="N145" i="157"/>
  <c r="K184" i="157"/>
  <c r="T88" i="37"/>
  <c r="K1166" i="157"/>
  <c r="G410" i="37" s="1"/>
  <c r="K280" i="157"/>
  <c r="K284" i="157"/>
  <c r="K294" i="157"/>
  <c r="R331" i="157"/>
  <c r="R332" i="157"/>
  <c r="S332" i="157" s="1"/>
  <c r="R333" i="157"/>
  <c r="S333" i="157" s="1"/>
  <c r="N334" i="157"/>
  <c r="K353" i="157"/>
  <c r="R364" i="157"/>
  <c r="R365" i="157"/>
  <c r="S365" i="157" s="1"/>
  <c r="N366" i="157"/>
  <c r="M367" i="157"/>
  <c r="K384" i="157"/>
  <c r="K433" i="157"/>
  <c r="R442" i="157"/>
  <c r="M443" i="157"/>
  <c r="R445" i="157"/>
  <c r="K458" i="157"/>
  <c r="K483" i="157"/>
  <c r="K492" i="157"/>
  <c r="K512" i="157"/>
  <c r="K516" i="157"/>
  <c r="K520" i="157"/>
  <c r="R585" i="157"/>
  <c r="N618" i="157"/>
  <c r="K695" i="157"/>
  <c r="K730" i="157"/>
  <c r="X751" i="157"/>
  <c r="R747" i="157"/>
  <c r="J759" i="157"/>
  <c r="Y763" i="157"/>
  <c r="X764" i="157"/>
  <c r="K767" i="157"/>
  <c r="E157" i="37"/>
  <c r="Z770" i="157"/>
  <c r="AD770" i="157"/>
  <c r="V163" i="37"/>
  <c r="V162" i="37" s="1"/>
  <c r="Z163" i="37"/>
  <c r="Z162" i="37" s="1"/>
  <c r="J854" i="157"/>
  <c r="J894" i="157" s="1"/>
  <c r="K1017" i="157"/>
  <c r="K1018" i="157"/>
  <c r="R1027" i="157"/>
  <c r="S1027" i="157" s="1"/>
  <c r="K1070" i="157"/>
  <c r="AC1100" i="157"/>
  <c r="Y344" i="37" s="1"/>
  <c r="Y343" i="37" s="1"/>
  <c r="E408" i="37"/>
  <c r="R1094" i="157"/>
  <c r="J1101" i="157"/>
  <c r="F345" i="37" s="1"/>
  <c r="K1188" i="157"/>
  <c r="K1191" i="157"/>
  <c r="Z1254" i="157"/>
  <c r="Z1255" i="157" s="1"/>
  <c r="V414" i="37" s="1"/>
  <c r="V413" i="37" s="1"/>
  <c r="AF471" i="37"/>
  <c r="AE1254" i="157"/>
  <c r="N1248" i="157"/>
  <c r="R1245" i="157"/>
  <c r="Y1256" i="157"/>
  <c r="K1315" i="157"/>
  <c r="G474" i="37" s="1"/>
  <c r="M1735" i="157"/>
  <c r="I797" i="37" s="1"/>
  <c r="Z450" i="157"/>
  <c r="N443" i="157"/>
  <c r="K664" i="157"/>
  <c r="K667" i="157"/>
  <c r="K762" i="157"/>
  <c r="Y764" i="157"/>
  <c r="AA770" i="157"/>
  <c r="AE770" i="157"/>
  <c r="W163" i="37"/>
  <c r="W162" i="37" s="1"/>
  <c r="K945" i="157"/>
  <c r="K947" i="157"/>
  <c r="K1111" i="157" s="1"/>
  <c r="G355" i="37" s="1"/>
  <c r="K970" i="157"/>
  <c r="J1161" i="157"/>
  <c r="F405" i="37" s="1"/>
  <c r="K1013" i="157"/>
  <c r="X1101" i="157"/>
  <c r="T345" i="37" s="1"/>
  <c r="K1034" i="157"/>
  <c r="J1146" i="157"/>
  <c r="J1158" i="157"/>
  <c r="F402" i="37" s="1"/>
  <c r="K1080" i="157"/>
  <c r="K1082" i="157"/>
  <c r="R1095" i="157"/>
  <c r="S1095" i="157" s="1"/>
  <c r="K1187" i="157"/>
  <c r="AA1254" i="157"/>
  <c r="AA1255" i="157" s="1"/>
  <c r="W414" i="37" s="1"/>
  <c r="W413" i="37" s="1"/>
  <c r="J1256" i="157"/>
  <c r="F415" i="37" s="1"/>
  <c r="M1552" i="157"/>
  <c r="I733" i="37" s="1"/>
  <c r="Y1721" i="157"/>
  <c r="J1719" i="157"/>
  <c r="M235" i="157"/>
  <c r="K236" i="157"/>
  <c r="K290" i="157"/>
  <c r="K296" i="157"/>
  <c r="M324" i="157"/>
  <c r="K357" i="157"/>
  <c r="K355" i="157"/>
  <c r="M379" i="157"/>
  <c r="K383" i="157"/>
  <c r="K385" i="157"/>
  <c r="K424" i="157"/>
  <c r="K432" i="157"/>
  <c r="K434" i="157"/>
  <c r="K460" i="157"/>
  <c r="K476" i="157"/>
  <c r="K481" i="157"/>
  <c r="K489" i="157"/>
  <c r="K505" i="157"/>
  <c r="K508" i="157"/>
  <c r="K514" i="157"/>
  <c r="K518" i="157"/>
  <c r="K522" i="157"/>
  <c r="AA528" i="157"/>
  <c r="X609" i="157"/>
  <c r="R677" i="157"/>
  <c r="M683" i="157"/>
  <c r="K689" i="157"/>
  <c r="M690" i="157"/>
  <c r="K696" i="157"/>
  <c r="K700" i="157"/>
  <c r="K718" i="157"/>
  <c r="R754" i="157"/>
  <c r="X770" i="157"/>
  <c r="T87" i="37"/>
  <c r="K1068" i="157"/>
  <c r="K1079" i="157"/>
  <c r="AF405" i="37"/>
  <c r="N1096" i="157"/>
  <c r="M1180" i="157"/>
  <c r="K1186" i="157"/>
  <c r="AB1226" i="157"/>
  <c r="AB1301" i="157" s="1"/>
  <c r="E471" i="37"/>
  <c r="M1248" i="157"/>
  <c r="E476" i="37"/>
  <c r="K1253" i="157"/>
  <c r="X1259" i="157"/>
  <c r="T418" i="37" s="1"/>
  <c r="M1791" i="157"/>
  <c r="I853" i="37" s="1"/>
  <c r="U87" i="37"/>
  <c r="K965" i="157"/>
  <c r="M1029" i="157"/>
  <c r="AA1100" i="157"/>
  <c r="W344" i="37" s="1"/>
  <c r="W343" i="37" s="1"/>
  <c r="M1164" i="157"/>
  <c r="I408" i="37" s="1"/>
  <c r="K1210" i="157"/>
  <c r="AG471" i="37"/>
  <c r="AD1254" i="157"/>
  <c r="AD1255" i="157" s="1"/>
  <c r="Z414" i="37" s="1"/>
  <c r="Z413" i="37" s="1"/>
  <c r="R1013" i="157"/>
  <c r="J1159" i="157"/>
  <c r="F403" i="37" s="1"/>
  <c r="R1239" i="157"/>
  <c r="Y1259" i="157"/>
  <c r="K1333" i="157"/>
  <c r="K1408" i="157" s="1"/>
  <c r="G550" i="37" s="1"/>
  <c r="K1338" i="157"/>
  <c r="K1413" i="157" s="1"/>
  <c r="G555" i="37" s="1"/>
  <c r="K1367" i="157"/>
  <c r="K1442" i="157" s="1"/>
  <c r="G584" i="37" s="1"/>
  <c r="J1393" i="157"/>
  <c r="K1396" i="157"/>
  <c r="E602" i="37"/>
  <c r="M1477" i="157"/>
  <c r="AB1554" i="157"/>
  <c r="X735" i="37" s="1"/>
  <c r="K1505" i="157"/>
  <c r="M1544" i="157"/>
  <c r="M1608" i="157" s="1"/>
  <c r="I789" i="37" s="1"/>
  <c r="K1549" i="157"/>
  <c r="Z1550" i="157"/>
  <c r="Z1551" i="157" s="1"/>
  <c r="V732" i="37" s="1"/>
  <c r="AE1550" i="157"/>
  <c r="X1552" i="157"/>
  <c r="T733" i="37" s="1"/>
  <c r="Y1555" i="157"/>
  <c r="J1603" i="157"/>
  <c r="F784" i="37" s="1"/>
  <c r="W731" i="37"/>
  <c r="J1610" i="157"/>
  <c r="F791" i="37" s="1"/>
  <c r="M1628" i="157"/>
  <c r="AB1738" i="157"/>
  <c r="X800" i="37" s="1"/>
  <c r="K1637" i="157"/>
  <c r="K1744" i="157" s="1"/>
  <c r="G806" i="37" s="1"/>
  <c r="K1650" i="157"/>
  <c r="Z1734" i="157"/>
  <c r="V796" i="37" s="1"/>
  <c r="V795" i="37" s="1"/>
  <c r="K1705" i="157"/>
  <c r="AD1734" i="157"/>
  <c r="X1735" i="157"/>
  <c r="T797" i="37" s="1"/>
  <c r="X1737" i="157"/>
  <c r="T799" i="37" s="1"/>
  <c r="J1742" i="157"/>
  <c r="J1747" i="157"/>
  <c r="F809" i="37" s="1"/>
  <c r="E837" i="37"/>
  <c r="J1786" i="157"/>
  <c r="F848" i="37" s="1"/>
  <c r="AB1888" i="157"/>
  <c r="X864" i="37" s="1"/>
  <c r="Y1888" i="157"/>
  <c r="M1874" i="157"/>
  <c r="N1877" i="157"/>
  <c r="R1876" i="157"/>
  <c r="N1942" i="157"/>
  <c r="J918" i="37" s="1"/>
  <c r="K1880" i="157"/>
  <c r="J1945" i="157"/>
  <c r="F921" i="37" s="1"/>
  <c r="J2030" i="157"/>
  <c r="F988" i="37" s="1"/>
  <c r="M1958" i="157"/>
  <c r="K1965" i="157"/>
  <c r="J2080" i="157"/>
  <c r="F1038" i="37" s="1"/>
  <c r="M2018" i="157"/>
  <c r="M1096" i="157"/>
  <c r="M1097" i="157" s="1"/>
  <c r="K1332" i="157"/>
  <c r="K1407" i="157" s="1"/>
  <c r="G549" i="37" s="1"/>
  <c r="E590" i="37"/>
  <c r="M1387" i="157"/>
  <c r="K1394" i="157"/>
  <c r="E603" i="37"/>
  <c r="R1467" i="157"/>
  <c r="R1468" i="157"/>
  <c r="S1468" i="157" s="1"/>
  <c r="R1469" i="157"/>
  <c r="S1469" i="157" s="1"/>
  <c r="R1470" i="157"/>
  <c r="S1470" i="157" s="1"/>
  <c r="R1471" i="157"/>
  <c r="S1471" i="157" s="1"/>
  <c r="R1472" i="157"/>
  <c r="S1472" i="157" s="1"/>
  <c r="R1473" i="157"/>
  <c r="S1473" i="157" s="1"/>
  <c r="R1474" i="157"/>
  <c r="S1474" i="157" s="1"/>
  <c r="R1475" i="157"/>
  <c r="S1475" i="157" s="1"/>
  <c r="R1476" i="157"/>
  <c r="S1476" i="157" s="1"/>
  <c r="N1477" i="157"/>
  <c r="N1544" i="157"/>
  <c r="J1611" i="157"/>
  <c r="F792" i="37" s="1"/>
  <c r="E793" i="37"/>
  <c r="R1618" i="157"/>
  <c r="R1619" i="157"/>
  <c r="S1619" i="157" s="1"/>
  <c r="R1620" i="157"/>
  <c r="S1620" i="157" s="1"/>
  <c r="R1621" i="157"/>
  <c r="S1621" i="157" s="1"/>
  <c r="R1622" i="157"/>
  <c r="S1622" i="157" s="1"/>
  <c r="R1623" i="157"/>
  <c r="S1623" i="157" s="1"/>
  <c r="R1624" i="157"/>
  <c r="S1624" i="157" s="1"/>
  <c r="R1625" i="157"/>
  <c r="S1625" i="157" s="1"/>
  <c r="R1626" i="157"/>
  <c r="S1626" i="157" s="1"/>
  <c r="R1627" i="157"/>
  <c r="S1627" i="157" s="1"/>
  <c r="N1628" i="157"/>
  <c r="E858" i="37"/>
  <c r="AC1734" i="157"/>
  <c r="Y796" i="37" s="1"/>
  <c r="Y795" i="37" s="1"/>
  <c r="J1776" i="157"/>
  <c r="F838" i="37" s="1"/>
  <c r="F1268" i="37" s="1"/>
  <c r="M1811" i="157"/>
  <c r="K1820" i="157"/>
  <c r="J1944" i="157"/>
  <c r="F920" i="37" s="1"/>
  <c r="O2020" i="157"/>
  <c r="N2022" i="157"/>
  <c r="R2020" i="157"/>
  <c r="Y1402" i="157"/>
  <c r="J1453" i="157"/>
  <c r="F595" i="37" s="1"/>
  <c r="J1456" i="157"/>
  <c r="F598" i="37" s="1"/>
  <c r="AG785" i="37"/>
  <c r="E794" i="37"/>
  <c r="E857" i="37"/>
  <c r="J1725" i="157"/>
  <c r="J1768" i="157" s="1"/>
  <c r="F830" i="37" s="1"/>
  <c r="E803" i="37"/>
  <c r="J1781" i="157"/>
  <c r="F843" i="37" s="1"/>
  <c r="K1796" i="157"/>
  <c r="G858" i="37" s="1"/>
  <c r="R1802" i="157"/>
  <c r="X1885" i="157"/>
  <c r="T861" i="37" s="1"/>
  <c r="K1845" i="157"/>
  <c r="K1862" i="157"/>
  <c r="AG920" i="37"/>
  <c r="M1942" i="157"/>
  <c r="I918" i="37" s="1"/>
  <c r="X2032" i="157"/>
  <c r="T990" i="37" s="1"/>
  <c r="AB2032" i="157"/>
  <c r="X990" i="37" s="1"/>
  <c r="K1969" i="157"/>
  <c r="AC2028" i="157"/>
  <c r="AC2029" i="157" s="1"/>
  <c r="Y987" i="37" s="1"/>
  <c r="R2021" i="157"/>
  <c r="S2021" i="157" s="1"/>
  <c r="AB1400" i="157"/>
  <c r="X542" i="37" s="1"/>
  <c r="K1357" i="157"/>
  <c r="K1376" i="157"/>
  <c r="K1501" i="157"/>
  <c r="E779" i="37"/>
  <c r="K1524" i="157"/>
  <c r="K1527" i="157"/>
  <c r="K1529" i="157"/>
  <c r="K1537" i="157"/>
  <c r="M1541" i="157"/>
  <c r="M1607" i="157" s="1"/>
  <c r="I788" i="37" s="1"/>
  <c r="K1634" i="157"/>
  <c r="K1741" i="157" s="1"/>
  <c r="G803" i="37" s="1"/>
  <c r="K1635" i="157"/>
  <c r="K1742" i="157" s="1"/>
  <c r="G804" i="37" s="1"/>
  <c r="K1764" i="157"/>
  <c r="G826" i="37" s="1"/>
  <c r="K1843" i="157"/>
  <c r="Z1883" i="157"/>
  <c r="Z1884" i="157" s="1"/>
  <c r="V860" i="37" s="1"/>
  <c r="V859" i="37" s="1"/>
  <c r="K1966" i="157"/>
  <c r="K1997" i="157"/>
  <c r="R1871" i="157"/>
  <c r="AC1883" i="157"/>
  <c r="AC1884" i="157" s="1"/>
  <c r="Y860" i="37" s="1"/>
  <c r="Y859" i="37" s="1"/>
  <c r="E1033" i="37"/>
  <c r="R2015" i="157"/>
  <c r="K2147" i="157"/>
  <c r="K2160" i="157"/>
  <c r="K2161" i="157"/>
  <c r="AF1099" i="37"/>
  <c r="E922" i="37"/>
  <c r="AA2028" i="157"/>
  <c r="AA2029" i="157" s="1"/>
  <c r="AE2028" i="157"/>
  <c r="Y2030" i="157"/>
  <c r="E1046" i="37"/>
  <c r="R2093" i="157"/>
  <c r="K2136" i="157"/>
  <c r="K2163" i="157"/>
  <c r="E1105" i="37"/>
  <c r="E1106" i="37"/>
  <c r="K980" i="157"/>
  <c r="K971" i="157"/>
  <c r="K969" i="157"/>
  <c r="Q261" i="156" l="1"/>
  <c r="Q805" i="156"/>
  <c r="N1212" i="37" s="1"/>
  <c r="U926" i="37"/>
  <c r="X137" i="156"/>
  <c r="X3137" i="156"/>
  <c r="X581" i="156"/>
  <c r="X1401" i="156"/>
  <c r="X1697" i="156"/>
  <c r="X2070" i="156"/>
  <c r="X3271" i="156"/>
  <c r="X595" i="156"/>
  <c r="X1473" i="156"/>
  <c r="X2156" i="156"/>
  <c r="X609" i="156"/>
  <c r="X1071" i="156"/>
  <c r="X1810" i="156"/>
  <c r="Y686" i="157"/>
  <c r="X638" i="156"/>
  <c r="X1108" i="156"/>
  <c r="X1614" i="156"/>
  <c r="X1824" i="156"/>
  <c r="AA2540" i="156"/>
  <c r="Y770" i="157"/>
  <c r="X729" i="156"/>
  <c r="X702" i="156"/>
  <c r="X1242" i="156"/>
  <c r="X1628" i="156"/>
  <c r="X2436" i="156"/>
  <c r="X721" i="156"/>
  <c r="X1334" i="156"/>
  <c r="X1642" i="156"/>
  <c r="X2006" i="156"/>
  <c r="X2310" i="156"/>
  <c r="Y864" i="157"/>
  <c r="X2995" i="156"/>
  <c r="U77" i="37"/>
  <c r="Y1254" i="157"/>
  <c r="Y751" i="157"/>
  <c r="Y450" i="157"/>
  <c r="Y528" i="157"/>
  <c r="Y588" i="157"/>
  <c r="Y1021" i="157"/>
  <c r="Y2028" i="157"/>
  <c r="Y216" i="157"/>
  <c r="Y602" i="157"/>
  <c r="Y818" i="157"/>
  <c r="U1024" i="37"/>
  <c r="AI1024" i="37" s="1"/>
  <c r="U581" i="37"/>
  <c r="AB581" i="37" s="1"/>
  <c r="U1092" i="37"/>
  <c r="AI1092" i="37" s="1"/>
  <c r="U864" i="37"/>
  <c r="U736" i="37"/>
  <c r="Y839" i="157"/>
  <c r="U345" i="37"/>
  <c r="U842" i="37"/>
  <c r="AI842" i="37" s="1"/>
  <c r="U387" i="37"/>
  <c r="U988" i="37"/>
  <c r="U349" i="37"/>
  <c r="AI349" i="37" s="1"/>
  <c r="U348" i="37"/>
  <c r="U544" i="37"/>
  <c r="Y866" i="157"/>
  <c r="X3344" i="156"/>
  <c r="X3345" i="156" s="1"/>
  <c r="U607" i="37"/>
  <c r="U672" i="37"/>
  <c r="U1111" i="37"/>
  <c r="U1205" i="37"/>
  <c r="U286" i="37"/>
  <c r="U482" i="37"/>
  <c r="U624" i="37"/>
  <c r="U534" i="37"/>
  <c r="U83" i="37"/>
  <c r="U332" i="37"/>
  <c r="U11" i="37"/>
  <c r="AI11" i="37" s="1"/>
  <c r="U1109" i="37"/>
  <c r="U608" i="37"/>
  <c r="U481" i="37"/>
  <c r="U1176" i="37"/>
  <c r="U12" i="37"/>
  <c r="U1219" i="37" s="1"/>
  <c r="U520" i="37"/>
  <c r="AI520" i="37" s="1"/>
  <c r="U299" i="37"/>
  <c r="U1169" i="37"/>
  <c r="U666" i="37"/>
  <c r="U656" i="37"/>
  <c r="U516" i="37"/>
  <c r="U528" i="37"/>
  <c r="AI528" i="37" s="1"/>
  <c r="U44" i="37"/>
  <c r="U1256" i="37" s="1"/>
  <c r="U46" i="37"/>
  <c r="U1258" i="37" s="1"/>
  <c r="U285" i="37"/>
  <c r="U342" i="37"/>
  <c r="U283" i="37"/>
  <c r="U536" i="37"/>
  <c r="U712" i="37"/>
  <c r="AI712" i="37" s="1"/>
  <c r="X2594" i="156"/>
  <c r="U659" i="37"/>
  <c r="U71" i="37"/>
  <c r="U13" i="37"/>
  <c r="U45" i="37"/>
  <c r="U1257" i="37" s="1"/>
  <c r="U674" i="37"/>
  <c r="U1212" i="37"/>
  <c r="U1112" i="37"/>
  <c r="U609" i="37"/>
  <c r="U1151" i="37"/>
  <c r="AI1151" i="37" s="1"/>
  <c r="U665" i="37"/>
  <c r="U1170" i="37"/>
  <c r="U651" i="37"/>
  <c r="U37" i="37"/>
  <c r="U1247" i="37" s="1"/>
  <c r="AB1247" i="37" s="1"/>
  <c r="U10" i="37"/>
  <c r="U66" i="37"/>
  <c r="U479" i="37"/>
  <c r="U496" i="37"/>
  <c r="U1150" i="37"/>
  <c r="U669" i="37"/>
  <c r="U323" i="37"/>
  <c r="AB323" i="37" s="1"/>
  <c r="U40" i="37"/>
  <c r="U1250" i="37" s="1"/>
  <c r="U36" i="37"/>
  <c r="U1246" i="37" s="1"/>
  <c r="U675" i="37"/>
  <c r="U338" i="37"/>
  <c r="U328" i="37"/>
  <c r="U78" i="37"/>
  <c r="U539" i="37"/>
  <c r="U530" i="37"/>
  <c r="U717" i="37"/>
  <c r="AI717" i="37" s="1"/>
  <c r="U661" i="37"/>
  <c r="U1156" i="37"/>
  <c r="U525" i="37"/>
  <c r="U79" i="37"/>
  <c r="U30" i="37"/>
  <c r="U1177" i="37"/>
  <c r="U1175" i="37"/>
  <c r="F1289" i="37"/>
  <c r="AF338" i="37"/>
  <c r="Q231" i="157"/>
  <c r="N733" i="156"/>
  <c r="AL917" i="37"/>
  <c r="Y84" i="37"/>
  <c r="AL805" i="37"/>
  <c r="AA1302" i="37"/>
  <c r="AL410" i="37"/>
  <c r="AB2536" i="156"/>
  <c r="AB2535" i="156" s="1"/>
  <c r="AF339" i="37"/>
  <c r="E10" i="37"/>
  <c r="M2537" i="156"/>
  <c r="AD2536" i="156"/>
  <c r="AA2537" i="156"/>
  <c r="X10" i="37" s="1"/>
  <c r="Q1077" i="156"/>
  <c r="R1077" i="156" s="1"/>
  <c r="R1075" i="156"/>
  <c r="Q2989" i="156"/>
  <c r="Q3054" i="156" s="1"/>
  <c r="N664" i="37" s="1"/>
  <c r="AA806" i="156"/>
  <c r="X1213" i="37" s="1"/>
  <c r="AF328" i="37"/>
  <c r="Q466" i="156"/>
  <c r="R466" i="156" s="1"/>
  <c r="AH1171" i="37"/>
  <c r="AH825" i="37"/>
  <c r="N1534" i="156"/>
  <c r="P1534" i="156" s="1"/>
  <c r="N3261" i="156"/>
  <c r="M1749" i="156"/>
  <c r="K1749" i="156" s="1"/>
  <c r="AF334" i="37"/>
  <c r="AA1294" i="37"/>
  <c r="E1175" i="37"/>
  <c r="AL1174" i="37" s="1"/>
  <c r="AA335" i="37"/>
  <c r="AA72" i="37"/>
  <c r="AH822" i="37"/>
  <c r="M1241" i="156"/>
  <c r="K1241" i="156" s="1"/>
  <c r="AF735" i="37"/>
  <c r="AF864" i="37"/>
  <c r="AF988" i="37"/>
  <c r="AA1299" i="37"/>
  <c r="AF349" i="37"/>
  <c r="AF799" i="37"/>
  <c r="AF348" i="37"/>
  <c r="AF736" i="37"/>
  <c r="AF797" i="37"/>
  <c r="AF861" i="37"/>
  <c r="AF87" i="37"/>
  <c r="AF345" i="37"/>
  <c r="AF733" i="37"/>
  <c r="AF800" i="37"/>
  <c r="AF863" i="37"/>
  <c r="AF990" i="37"/>
  <c r="AC1052" i="37"/>
  <c r="AF542" i="37"/>
  <c r="AF544" i="37"/>
  <c r="AF545" i="37"/>
  <c r="D1277" i="37"/>
  <c r="M1013" i="156"/>
  <c r="Q2068" i="156"/>
  <c r="Q2069" i="156" s="1"/>
  <c r="R2069" i="156" s="1"/>
  <c r="R2066" i="156"/>
  <c r="Q1695" i="156"/>
  <c r="Q1696" i="156" s="1"/>
  <c r="R1696" i="156" s="1"/>
  <c r="M842" i="157"/>
  <c r="I155" i="37" s="1"/>
  <c r="M841" i="157"/>
  <c r="I154" i="37" s="1"/>
  <c r="Q1248" i="156"/>
  <c r="R1248" i="156" s="1"/>
  <c r="N2831" i="156"/>
  <c r="P2831" i="156" s="1"/>
  <c r="P2896" i="156" s="1"/>
  <c r="M533" i="37" s="1"/>
  <c r="AA2394" i="156"/>
  <c r="AA2399" i="156" s="1"/>
  <c r="AA1802" i="156"/>
  <c r="T1221" i="37"/>
  <c r="E62" i="37"/>
  <c r="AL61" i="37" s="1"/>
  <c r="M763" i="156"/>
  <c r="K763" i="156" s="1"/>
  <c r="K3261" i="156"/>
  <c r="K200" i="156"/>
  <c r="K2000" i="156"/>
  <c r="K3265" i="156"/>
  <c r="K1019" i="156"/>
  <c r="P1899" i="156"/>
  <c r="K3335" i="156"/>
  <c r="K3131" i="156"/>
  <c r="K3192" i="156" s="1"/>
  <c r="H725" i="37" s="1"/>
  <c r="K2068" i="156"/>
  <c r="K1176" i="156"/>
  <c r="K924" i="156"/>
  <c r="K955" i="156"/>
  <c r="K909" i="156"/>
  <c r="K265" i="156"/>
  <c r="K130" i="156"/>
  <c r="K615" i="156"/>
  <c r="M637" i="156"/>
  <c r="K1248" i="156"/>
  <c r="K546" i="156"/>
  <c r="K1077" i="156"/>
  <c r="K292" i="156"/>
  <c r="K820" i="156"/>
  <c r="K2765" i="156"/>
  <c r="K2842" i="156" s="1"/>
  <c r="H479" i="37" s="1"/>
  <c r="K905" i="156"/>
  <c r="K349" i="156"/>
  <c r="M189" i="156"/>
  <c r="K1906" i="156"/>
  <c r="M2209" i="156"/>
  <c r="K1069" i="156"/>
  <c r="K135" i="156"/>
  <c r="K372" i="156"/>
  <c r="J77" i="37"/>
  <c r="M2605" i="156"/>
  <c r="K2624" i="156"/>
  <c r="K2694" i="156" s="1"/>
  <c r="H283" i="37" s="1"/>
  <c r="J1212" i="37"/>
  <c r="M654" i="156"/>
  <c r="M3139" i="156"/>
  <c r="K354" i="156"/>
  <c r="M2155" i="156"/>
  <c r="J1448" i="156"/>
  <c r="AI1184" i="37"/>
  <c r="D1226" i="37"/>
  <c r="Y91" i="57"/>
  <c r="X926" i="37" s="1"/>
  <c r="Y89" i="57"/>
  <c r="AL971" i="37"/>
  <c r="AL263" i="37"/>
  <c r="D599" i="37"/>
  <c r="D920" i="37"/>
  <c r="D988" i="37"/>
  <c r="D415" i="37"/>
  <c r="D797" i="37"/>
  <c r="E127" i="37"/>
  <c r="E1263" i="37" s="1"/>
  <c r="D151" i="37"/>
  <c r="E130" i="37"/>
  <c r="E140" i="37"/>
  <c r="E142" i="37"/>
  <c r="E397" i="37"/>
  <c r="AL396" i="37" s="1"/>
  <c r="E94" i="37"/>
  <c r="AL93" i="37" s="1"/>
  <c r="D202" i="37"/>
  <c r="D159" i="37"/>
  <c r="E93" i="37"/>
  <c r="AL92" i="37" s="1"/>
  <c r="D200" i="37"/>
  <c r="D1046" i="37"/>
  <c r="D809" i="37"/>
  <c r="D1234" i="37" s="1"/>
  <c r="D858" i="37"/>
  <c r="D832" i="37"/>
  <c r="D733" i="37"/>
  <c r="D823" i="37"/>
  <c r="D1249" i="37" s="1"/>
  <c r="D853" i="37"/>
  <c r="AE866" i="157"/>
  <c r="AA163" i="37" s="1"/>
  <c r="D590" i="37"/>
  <c r="AH590" i="37" s="1"/>
  <c r="D86" i="37"/>
  <c r="E126" i="37"/>
  <c r="D145" i="37"/>
  <c r="AH145" i="37" s="1"/>
  <c r="E120" i="37"/>
  <c r="D193" i="37"/>
  <c r="D412" i="37"/>
  <c r="AH412" i="37" s="1"/>
  <c r="D476" i="37"/>
  <c r="AH476" i="37" s="1"/>
  <c r="D917" i="37"/>
  <c r="D595" i="37"/>
  <c r="D848" i="37"/>
  <c r="D788" i="37"/>
  <c r="E128" i="37"/>
  <c r="E1264" i="37" s="1"/>
  <c r="E143" i="37"/>
  <c r="AL142" i="37" s="1"/>
  <c r="D1049" i="37"/>
  <c r="D923" i="37"/>
  <c r="D1040" i="37"/>
  <c r="D794" i="37"/>
  <c r="AH794" i="37" s="1"/>
  <c r="D838" i="37"/>
  <c r="AH838" i="37" s="1"/>
  <c r="D406" i="37"/>
  <c r="D598" i="37"/>
  <c r="D1041" i="37"/>
  <c r="D861" i="37"/>
  <c r="D784" i="37"/>
  <c r="D470" i="37"/>
  <c r="D779" i="37"/>
  <c r="E123" i="37"/>
  <c r="AL122" i="37" s="1"/>
  <c r="D155" i="37"/>
  <c r="E138" i="37"/>
  <c r="AL137" i="37" s="1"/>
  <c r="D139" i="37"/>
  <c r="D146" i="37"/>
  <c r="D157" i="37"/>
  <c r="D158" i="37"/>
  <c r="D1106" i="37"/>
  <c r="AL1105" i="37" s="1"/>
  <c r="D804" i="37"/>
  <c r="D1225" i="37" s="1"/>
  <c r="D405" i="37"/>
  <c r="D1038" i="37"/>
  <c r="D191" i="37"/>
  <c r="D471" i="37"/>
  <c r="E160" i="37"/>
  <c r="E125" i="37"/>
  <c r="AL124" i="37" s="1"/>
  <c r="E144" i="37"/>
  <c r="AL143" i="37" s="1"/>
  <c r="E95" i="37"/>
  <c r="AL94" i="37" s="1"/>
  <c r="E92" i="37"/>
  <c r="AL91" i="37" s="1"/>
  <c r="D403" i="37"/>
  <c r="D398" i="37"/>
  <c r="AH398" i="37" s="1"/>
  <c r="D345" i="37"/>
  <c r="D542" i="37"/>
  <c r="D789" i="37"/>
  <c r="D843" i="37"/>
  <c r="AH843" i="37" s="1"/>
  <c r="D818" i="37"/>
  <c r="AH818" i="37" s="1"/>
  <c r="D1033" i="37"/>
  <c r="AH1033" i="37" s="1"/>
  <c r="D124" i="37"/>
  <c r="D154" i="37"/>
  <c r="AH350" i="37"/>
  <c r="AL466" i="37"/>
  <c r="AL202" i="37"/>
  <c r="AL474" i="37"/>
  <c r="D1304" i="37"/>
  <c r="N2162" i="156"/>
  <c r="N2163" i="156" s="1"/>
  <c r="P2163" i="156" s="1"/>
  <c r="D1169" i="37"/>
  <c r="E1118" i="37"/>
  <c r="AL1117" i="37" s="1"/>
  <c r="E1141" i="37"/>
  <c r="AL1140" i="37" s="1"/>
  <c r="D667" i="37"/>
  <c r="D537" i="37"/>
  <c r="D283" i="37"/>
  <c r="D533" i="37"/>
  <c r="D1194" i="37"/>
  <c r="E524" i="37"/>
  <c r="D716" i="37"/>
  <c r="D525" i="37"/>
  <c r="AH525" i="37" s="1"/>
  <c r="E38" i="37"/>
  <c r="AL37" i="37" s="1"/>
  <c r="E41" i="37"/>
  <c r="E54" i="37"/>
  <c r="E1267" i="37" s="1"/>
  <c r="E43" i="37"/>
  <c r="E1116" i="37"/>
  <c r="E1142" i="37"/>
  <c r="E1136" i="37"/>
  <c r="E1127" i="37"/>
  <c r="E1148" i="37"/>
  <c r="D536" i="37"/>
  <c r="D1166" i="37"/>
  <c r="D334" i="37"/>
  <c r="D81" i="37"/>
  <c r="D666" i="37"/>
  <c r="D532" i="37"/>
  <c r="D1214" i="37"/>
  <c r="E60" i="37"/>
  <c r="E1278" i="37" s="1"/>
  <c r="D10" i="37"/>
  <c r="E57" i="37"/>
  <c r="AL56" i="37" s="1"/>
  <c r="E77" i="37"/>
  <c r="J375" i="156"/>
  <c r="E1140" i="37"/>
  <c r="AL1139" i="37" s="1"/>
  <c r="D287" i="37"/>
  <c r="D1165" i="37"/>
  <c r="D1180" i="37"/>
  <c r="E1122" i="37"/>
  <c r="AL1121" i="37" s="1"/>
  <c r="E1117" i="37"/>
  <c r="E1138" i="37"/>
  <c r="D725" i="37"/>
  <c r="D672" i="37"/>
  <c r="E1135" i="37"/>
  <c r="D1109" i="37"/>
  <c r="D328" i="37"/>
  <c r="AH328" i="37" s="1"/>
  <c r="D1186" i="37"/>
  <c r="D1202" i="37"/>
  <c r="E319" i="37"/>
  <c r="D523" i="37"/>
  <c r="E1157" i="37"/>
  <c r="AL1156" i="37" s="1"/>
  <c r="E19" i="37"/>
  <c r="E44" i="37"/>
  <c r="AL43" i="37" s="1"/>
  <c r="D48" i="37"/>
  <c r="D58" i="37"/>
  <c r="E63" i="37"/>
  <c r="E25" i="37"/>
  <c r="D728" i="37"/>
  <c r="D663" i="37"/>
  <c r="D479" i="37"/>
  <c r="D1168" i="37"/>
  <c r="D12" i="37"/>
  <c r="D1219" i="37" s="1"/>
  <c r="D326" i="37"/>
  <c r="E1195" i="37"/>
  <c r="AL1194" i="37" s="1"/>
  <c r="D1156" i="37"/>
  <c r="D654" i="37"/>
  <c r="D656" i="37"/>
  <c r="AH656" i="37" s="1"/>
  <c r="J2898" i="156"/>
  <c r="G535" i="37" s="1"/>
  <c r="E40" i="37"/>
  <c r="E49" i="37"/>
  <c r="AL48" i="37" s="1"/>
  <c r="D79" i="37"/>
  <c r="D65" i="37"/>
  <c r="AH65" i="37" s="1"/>
  <c r="E17" i="37"/>
  <c r="AL16" i="37" s="1"/>
  <c r="D53" i="37"/>
  <c r="D1266" i="37" s="1"/>
  <c r="E1115" i="37"/>
  <c r="D337" i="37"/>
  <c r="D1193" i="37"/>
  <c r="D1198" i="37"/>
  <c r="D1280" i="37" s="1"/>
  <c r="D1163" i="37"/>
  <c r="D1158" i="37"/>
  <c r="AH1158" i="37" s="1"/>
  <c r="D66" i="37"/>
  <c r="E655" i="37"/>
  <c r="AL654" i="37" s="1"/>
  <c r="E1181" i="37"/>
  <c r="AL1180" i="37" s="1"/>
  <c r="E11" i="37"/>
  <c r="E16" i="37"/>
  <c r="AL15" i="37" s="1"/>
  <c r="E45" i="37"/>
  <c r="E50" i="37"/>
  <c r="AL49" i="37" s="1"/>
  <c r="E59" i="37"/>
  <c r="AL58" i="37" s="1"/>
  <c r="D75" i="37"/>
  <c r="J1463" i="156"/>
  <c r="E1133" i="37"/>
  <c r="AL1132" i="37" s="1"/>
  <c r="D727" i="37"/>
  <c r="D80" i="37"/>
  <c r="D1208" i="37"/>
  <c r="E1123" i="37"/>
  <c r="D664" i="37"/>
  <c r="D607" i="37"/>
  <c r="D339" i="37"/>
  <c r="D340" i="37"/>
  <c r="E1182" i="37"/>
  <c r="AL1181" i="37" s="1"/>
  <c r="E717" i="37"/>
  <c r="D718" i="37"/>
  <c r="E1185" i="37"/>
  <c r="D1174" i="37"/>
  <c r="E36" i="37"/>
  <c r="E1246" i="37" s="1"/>
  <c r="E52" i="37"/>
  <c r="AL51" i="37" s="1"/>
  <c r="E64" i="37"/>
  <c r="D71" i="37"/>
  <c r="D74" i="37"/>
  <c r="E18" i="37"/>
  <c r="AL17" i="37" s="1"/>
  <c r="AH1266" i="37"/>
  <c r="AH1249" i="37"/>
  <c r="AH1277" i="37"/>
  <c r="AH718" i="37"/>
  <c r="F1245" i="37"/>
  <c r="T1220" i="37"/>
  <c r="F1284" i="37"/>
  <c r="X1302" i="37"/>
  <c r="N2827" i="156"/>
  <c r="AA2573" i="156"/>
  <c r="X46" i="37" s="1"/>
  <c r="X1258" i="37" s="1"/>
  <c r="T36" i="37"/>
  <c r="T1302" i="37"/>
  <c r="AC717" i="37"/>
  <c r="T1249" i="37"/>
  <c r="T1258" i="37"/>
  <c r="Y281" i="37"/>
  <c r="Y1290" i="37"/>
  <c r="P1290" i="37"/>
  <c r="AG989" i="37"/>
  <c r="Z1220" i="37"/>
  <c r="AF1052" i="37"/>
  <c r="AA1221" i="37"/>
  <c r="AF989" i="37"/>
  <c r="AA1220" i="37"/>
  <c r="AG1052" i="37"/>
  <c r="Z1221" i="37"/>
  <c r="AA2604" i="156"/>
  <c r="X77" i="37" s="1"/>
  <c r="X1296" i="37" s="1"/>
  <c r="U1297" i="37"/>
  <c r="AB1297" i="37" s="1"/>
  <c r="J1176" i="37"/>
  <c r="K769" i="156"/>
  <c r="H1176" i="37" s="1"/>
  <c r="AI1196" i="37"/>
  <c r="AA2971" i="156"/>
  <c r="AA3047" i="156" s="1"/>
  <c r="X657" i="37" s="1"/>
  <c r="AA2676" i="156"/>
  <c r="AA2741" i="156" s="1"/>
  <c r="X330" i="37" s="1"/>
  <c r="AC989" i="37"/>
  <c r="AB773" i="157"/>
  <c r="X86" i="37" s="1"/>
  <c r="AA2999" i="156"/>
  <c r="X609" i="37" s="1"/>
  <c r="AA2976" i="156"/>
  <c r="AA3052" i="156" s="1"/>
  <c r="X662" i="37" s="1"/>
  <c r="AI327" i="37"/>
  <c r="AA2816" i="156"/>
  <c r="AA2889" i="156" s="1"/>
  <c r="X526" i="37" s="1"/>
  <c r="AA2592" i="156"/>
  <c r="X2569" i="156"/>
  <c r="AA2571" i="156"/>
  <c r="AA2572" i="156"/>
  <c r="X45" i="37" s="1"/>
  <c r="X1257" i="37" s="1"/>
  <c r="X2562" i="156"/>
  <c r="AA2557" i="156"/>
  <c r="X30" i="37" s="1"/>
  <c r="W2562" i="156"/>
  <c r="P2161" i="156"/>
  <c r="AA1988" i="156"/>
  <c r="AA768" i="156"/>
  <c r="X1175" i="37" s="1"/>
  <c r="AA767" i="156"/>
  <c r="X1174" i="37" s="1"/>
  <c r="AA937" i="156"/>
  <c r="AA950" i="156" s="1"/>
  <c r="X36" i="37"/>
  <c r="AA1165" i="156"/>
  <c r="AA1983" i="156"/>
  <c r="X1657" i="156"/>
  <c r="AA2538" i="156"/>
  <c r="X11" i="37" s="1"/>
  <c r="AA1065" i="156"/>
  <c r="AA1530" i="156"/>
  <c r="N769" i="156"/>
  <c r="K1176" i="37" s="1"/>
  <c r="F1299" i="37"/>
  <c r="AL280" i="37"/>
  <c r="E279" i="37"/>
  <c r="AA925" i="37"/>
  <c r="E277" i="37"/>
  <c r="F1292" i="37"/>
  <c r="M2997" i="156"/>
  <c r="K2914" i="156"/>
  <c r="E65" i="37"/>
  <c r="Q1994" i="156"/>
  <c r="R1994" i="156" s="1"/>
  <c r="K1795" i="157"/>
  <c r="G857" i="37" s="1"/>
  <c r="F1303" i="37"/>
  <c r="F1249" i="37"/>
  <c r="AL1102" i="37"/>
  <c r="F1283" i="37"/>
  <c r="F1234" i="37"/>
  <c r="X1170" i="37"/>
  <c r="F1198" i="37"/>
  <c r="F1280" i="37" s="1"/>
  <c r="D1201" i="37"/>
  <c r="AL253" i="37"/>
  <c r="E193" i="37"/>
  <c r="AL260" i="37"/>
  <c r="E200" i="37"/>
  <c r="U460" i="37"/>
  <c r="AI460" i="37" s="1"/>
  <c r="T460" i="37"/>
  <c r="F191" i="37"/>
  <c r="W1048" i="37"/>
  <c r="W1047" i="37" s="1"/>
  <c r="V1217" i="37"/>
  <c r="U415" i="37"/>
  <c r="X460" i="37"/>
  <c r="AL835" i="37"/>
  <c r="AL836" i="37"/>
  <c r="U418" i="37"/>
  <c r="AI832" i="37"/>
  <c r="K1109" i="157"/>
  <c r="G353" i="37" s="1"/>
  <c r="AL262" i="37"/>
  <c r="E202" i="37"/>
  <c r="AI263" i="37"/>
  <c r="F202" i="37"/>
  <c r="W987" i="37"/>
  <c r="W986" i="37" s="1"/>
  <c r="F1041" i="37"/>
  <c r="F1293" i="37" s="1"/>
  <c r="AC736" i="37"/>
  <c r="W860" i="37"/>
  <c r="W859" i="37" s="1"/>
  <c r="AI830" i="37"/>
  <c r="F804" i="37"/>
  <c r="Z796" i="37"/>
  <c r="AC545" i="37"/>
  <c r="AC415" i="37"/>
  <c r="AG414" i="37"/>
  <c r="AI391" i="37"/>
  <c r="F390" i="37"/>
  <c r="L1164" i="157"/>
  <c r="H408" i="37" s="1"/>
  <c r="J408" i="37"/>
  <c r="AB387" i="37"/>
  <c r="AC1269" i="37"/>
  <c r="AC387" i="37"/>
  <c r="AI252" i="37"/>
  <c r="AG163" i="37"/>
  <c r="Z1218" i="37"/>
  <c r="AB717" i="37"/>
  <c r="X138" i="37"/>
  <c r="AC123" i="37"/>
  <c r="AB123" i="37"/>
  <c r="AC124" i="37"/>
  <c r="AB124" i="37"/>
  <c r="K774" i="157"/>
  <c r="G87" i="37" s="1"/>
  <c r="E87" i="37"/>
  <c r="AB545" i="37"/>
  <c r="E146" i="37"/>
  <c r="AI720" i="37"/>
  <c r="F716" i="37"/>
  <c r="F521" i="37"/>
  <c r="AI521" i="37" s="1"/>
  <c r="I896" i="156"/>
  <c r="V282" i="37"/>
  <c r="V281" i="37" s="1"/>
  <c r="F47" i="37"/>
  <c r="U43" i="37"/>
  <c r="U1254" i="37" s="1"/>
  <c r="AA2606" i="156"/>
  <c r="X79" i="37" s="1"/>
  <c r="Q2093" i="156"/>
  <c r="Q2605" i="156" s="1"/>
  <c r="N78" i="37" s="1"/>
  <c r="M2601" i="156"/>
  <c r="M2602" i="156"/>
  <c r="E75" i="37"/>
  <c r="E74" i="37"/>
  <c r="I2603" i="156"/>
  <c r="F76" i="37" s="1"/>
  <c r="AA2598" i="156"/>
  <c r="X71" i="37" s="1"/>
  <c r="AL324" i="37"/>
  <c r="E58" i="37"/>
  <c r="I2583" i="156"/>
  <c r="F56" i="37" s="1"/>
  <c r="E48" i="37"/>
  <c r="I2575" i="156"/>
  <c r="F48" i="37" s="1"/>
  <c r="F1260" i="37" s="1"/>
  <c r="I2435" i="156"/>
  <c r="I2573" i="156"/>
  <c r="F46" i="37" s="1"/>
  <c r="X39" i="37"/>
  <c r="X1249" i="37" s="1"/>
  <c r="AI37" i="37"/>
  <c r="I2551" i="156"/>
  <c r="F24" i="37" s="1"/>
  <c r="F1232" i="37" s="1"/>
  <c r="AE772" i="157"/>
  <c r="E124" i="37"/>
  <c r="J824" i="157"/>
  <c r="F137" i="37" s="1"/>
  <c r="AA772" i="157"/>
  <c r="W85" i="37" s="1"/>
  <c r="W84" i="37" s="1"/>
  <c r="E86" i="37"/>
  <c r="N842" i="157"/>
  <c r="J809" i="157"/>
  <c r="F122" i="37" s="1"/>
  <c r="E154" i="37"/>
  <c r="E139" i="37"/>
  <c r="N773" i="157"/>
  <c r="J86" i="37" s="1"/>
  <c r="N841" i="157"/>
  <c r="E145" i="37"/>
  <c r="E155" i="37"/>
  <c r="E151" i="37"/>
  <c r="J843" i="157"/>
  <c r="F156" i="37" s="1"/>
  <c r="M2539" i="156"/>
  <c r="Y766" i="156"/>
  <c r="V1173" i="37" s="1"/>
  <c r="AB766" i="156"/>
  <c r="Y1173" i="37" s="1"/>
  <c r="M767" i="156"/>
  <c r="E1174" i="37"/>
  <c r="AD766" i="156"/>
  <c r="AA1173" i="37" s="1"/>
  <c r="P1892" i="156"/>
  <c r="R1893" i="156"/>
  <c r="R1892" i="156"/>
  <c r="AF154" i="37"/>
  <c r="AF336" i="37"/>
  <c r="AF320" i="37"/>
  <c r="AF341" i="37"/>
  <c r="AF13" i="37"/>
  <c r="AF1177" i="37"/>
  <c r="AF283" i="37"/>
  <c r="AF286" i="37"/>
  <c r="AF534" i="37"/>
  <c r="AF1210" i="37"/>
  <c r="AF675" i="37"/>
  <c r="AF482" i="37"/>
  <c r="AF66" i="37"/>
  <c r="AF1112" i="37"/>
  <c r="AF1169" i="37"/>
  <c r="AF662" i="37"/>
  <c r="AF1213" i="37"/>
  <c r="AF1174" i="37"/>
  <c r="AF609" i="37"/>
  <c r="AF481" i="37"/>
  <c r="AF1111" i="37"/>
  <c r="AF1212" i="37"/>
  <c r="AF1175" i="37"/>
  <c r="AF674" i="37"/>
  <c r="AF608" i="37"/>
  <c r="AF479" i="37"/>
  <c r="AF340" i="37"/>
  <c r="AF1109" i="37"/>
  <c r="AF1205" i="37"/>
  <c r="AF342" i="37"/>
  <c r="AF607" i="37"/>
  <c r="AF330" i="37"/>
  <c r="AF672" i="37"/>
  <c r="O758" i="157"/>
  <c r="R463" i="156"/>
  <c r="Q461" i="156"/>
  <c r="R461" i="156" s="1"/>
  <c r="N372" i="156"/>
  <c r="Q372" i="156"/>
  <c r="R372" i="156" s="1"/>
  <c r="M2166" i="157"/>
  <c r="I1049" i="37" s="1"/>
  <c r="AC863" i="37"/>
  <c r="AC988" i="37"/>
  <c r="AC864" i="37"/>
  <c r="AC165" i="37"/>
  <c r="AC349" i="37"/>
  <c r="AC166" i="37"/>
  <c r="AC800" i="37"/>
  <c r="AC542" i="37"/>
  <c r="AC417" i="37"/>
  <c r="AC544" i="37"/>
  <c r="T1296" i="37"/>
  <c r="AL982" i="37"/>
  <c r="AL602" i="37"/>
  <c r="AL168" i="37"/>
  <c r="AL194" i="37"/>
  <c r="AL1103" i="37"/>
  <c r="AL182" i="37"/>
  <c r="AL791" i="37"/>
  <c r="AL171" i="37"/>
  <c r="AL818" i="37"/>
  <c r="AL1044" i="37"/>
  <c r="AL476" i="37"/>
  <c r="AL188" i="37"/>
  <c r="AL810" i="37"/>
  <c r="AL856" i="37"/>
  <c r="AL792" i="37"/>
  <c r="AL840" i="37"/>
  <c r="AL411" i="37"/>
  <c r="AL395" i="37"/>
  <c r="AL172" i="37"/>
  <c r="AL197" i="37"/>
  <c r="AL816" i="37"/>
  <c r="AL173" i="37"/>
  <c r="AL350" i="37"/>
  <c r="AL181" i="37"/>
  <c r="AL1086" i="37"/>
  <c r="AL391" i="37"/>
  <c r="AL209" i="37"/>
  <c r="AL187" i="37"/>
  <c r="AL824" i="37"/>
  <c r="AL833" i="37"/>
  <c r="AL169" i="37"/>
  <c r="AL601" i="37"/>
  <c r="AL90" i="37"/>
  <c r="AL807" i="37"/>
  <c r="AL1042" i="37"/>
  <c r="AL921" i="37"/>
  <c r="AL179" i="37"/>
  <c r="AL207" i="37"/>
  <c r="AL206" i="37"/>
  <c r="AL176" i="37"/>
  <c r="AL1043" i="37"/>
  <c r="AL170" i="37"/>
  <c r="AL393" i="37"/>
  <c r="AL392" i="37"/>
  <c r="AL167" i="37"/>
  <c r="AL832" i="37"/>
  <c r="AL802" i="37"/>
  <c r="AL95" i="37"/>
  <c r="AL600" i="37"/>
  <c r="AL1104" i="37"/>
  <c r="AL855" i="37"/>
  <c r="AL184" i="37"/>
  <c r="AL823" i="37"/>
  <c r="AL186" i="37"/>
  <c r="AL798" i="37"/>
  <c r="AH181" i="37"/>
  <c r="AL180" i="37"/>
  <c r="AL821" i="37"/>
  <c r="AL839" i="37"/>
  <c r="AL185" i="37"/>
  <c r="AL814" i="37"/>
  <c r="AL1096" i="37"/>
  <c r="W469" i="156"/>
  <c r="AL342" i="37"/>
  <c r="E654" i="37"/>
  <c r="AL14" i="37"/>
  <c r="AL1182" i="37"/>
  <c r="AL1198" i="37"/>
  <c r="AL1211" i="37"/>
  <c r="J3385" i="156"/>
  <c r="G1148" i="37" s="1"/>
  <c r="J620" i="156"/>
  <c r="J589" i="156"/>
  <c r="E656" i="37"/>
  <c r="E716" i="37"/>
  <c r="J2050" i="156"/>
  <c r="J2568" i="156"/>
  <c r="G41" i="37" s="1"/>
  <c r="J1367" i="156"/>
  <c r="AL28" i="37"/>
  <c r="AL1178" i="37"/>
  <c r="E718" i="37"/>
  <c r="AL1183" i="37"/>
  <c r="J3338" i="156"/>
  <c r="J1112" i="156"/>
  <c r="AL81" i="37"/>
  <c r="AL1199" i="37"/>
  <c r="J2327" i="156"/>
  <c r="J2563" i="156"/>
  <c r="G36" i="37" s="1"/>
  <c r="J2571" i="156"/>
  <c r="G44" i="37" s="1"/>
  <c r="E666" i="37"/>
  <c r="J3394" i="156"/>
  <c r="G1157" i="37" s="1"/>
  <c r="J2836" i="156"/>
  <c r="AL668" i="37"/>
  <c r="E523" i="37"/>
  <c r="AL667" i="37"/>
  <c r="AL82" i="37"/>
  <c r="AL1195" i="37"/>
  <c r="J2361" i="156"/>
  <c r="AL538" i="37"/>
  <c r="AL326" i="37"/>
  <c r="J2580" i="156"/>
  <c r="G53" i="37" s="1"/>
  <c r="J2688" i="156"/>
  <c r="E525" i="37"/>
  <c r="Q442" i="157"/>
  <c r="K2214" i="157"/>
  <c r="G1097" i="37" s="1"/>
  <c r="AB800" i="37"/>
  <c r="W638" i="156"/>
  <c r="H21" i="57"/>
  <c r="AB799" i="37"/>
  <c r="AC418" i="37"/>
  <c r="R121" i="157"/>
  <c r="S121" i="157" s="1"/>
  <c r="AI545" i="37"/>
  <c r="AI1051" i="37"/>
  <c r="AI1052" i="37"/>
  <c r="AI165" i="37"/>
  <c r="AI990" i="37"/>
  <c r="AB989" i="37"/>
  <c r="AI1053" i="37"/>
  <c r="AB863" i="37"/>
  <c r="AB542" i="37"/>
  <c r="AB735" i="37"/>
  <c r="X2413" i="156"/>
  <c r="AB83" i="37"/>
  <c r="S682" i="157"/>
  <c r="Q1543" i="157"/>
  <c r="AI417" i="37"/>
  <c r="AC3345" i="156"/>
  <c r="Z1108" i="37" s="1"/>
  <c r="Z1107" i="37" s="1"/>
  <c r="AG1177" i="37"/>
  <c r="AG609" i="37"/>
  <c r="AG285" i="37"/>
  <c r="AG482" i="37"/>
  <c r="AG66" i="37"/>
  <c r="AG1109" i="37"/>
  <c r="AG674" i="37"/>
  <c r="AG342" i="37"/>
  <c r="AG1169" i="37"/>
  <c r="AG1212" i="37"/>
  <c r="AG675" i="37"/>
  <c r="AG608" i="37"/>
  <c r="AG481" i="37"/>
  <c r="AG341" i="37"/>
  <c r="AG340" i="37"/>
  <c r="AG330" i="37"/>
  <c r="AG1112" i="37"/>
  <c r="AC2996" i="156"/>
  <c r="Z606" i="37" s="1"/>
  <c r="AC3138" i="156"/>
  <c r="Z671" i="37" s="1"/>
  <c r="Z670" i="37" s="1"/>
  <c r="Z1284" i="37"/>
  <c r="AG1205" i="37"/>
  <c r="AG607" i="37"/>
  <c r="AG320" i="37"/>
  <c r="AG479" i="37"/>
  <c r="AG286" i="37"/>
  <c r="AG13" i="37"/>
  <c r="AG1111" i="37"/>
  <c r="AG672" i="37"/>
  <c r="AG283" i="37"/>
  <c r="AA2696" i="156"/>
  <c r="X285" i="37" s="1"/>
  <c r="AI989" i="37"/>
  <c r="AF285" i="37"/>
  <c r="Z1296" i="37"/>
  <c r="AA181" i="156"/>
  <c r="AA649" i="156"/>
  <c r="AA337" i="156"/>
  <c r="X3047" i="156"/>
  <c r="X2741" i="156"/>
  <c r="AE84" i="46"/>
  <c r="AE223" i="37" s="1"/>
  <c r="AA728" i="156"/>
  <c r="AA2694" i="156"/>
  <c r="X283" i="37" s="1"/>
  <c r="X2889" i="156"/>
  <c r="N749" i="157"/>
  <c r="AC3058" i="156"/>
  <c r="AD3058" i="156"/>
  <c r="AB748" i="37"/>
  <c r="AB790" i="37"/>
  <c r="AI584" i="37"/>
  <c r="AB854" i="37"/>
  <c r="AB879" i="37"/>
  <c r="AB89" i="37"/>
  <c r="AI1032" i="37"/>
  <c r="AB695" i="37"/>
  <c r="AA2317" i="156"/>
  <c r="AA2318" i="156" s="1"/>
  <c r="AA3014" i="156"/>
  <c r="X624" i="37" s="1"/>
  <c r="U67" i="37"/>
  <c r="AA2859" i="156"/>
  <c r="X496" i="37" s="1"/>
  <c r="W970" i="156"/>
  <c r="W1006" i="156" s="1"/>
  <c r="AA2164" i="156"/>
  <c r="AH926" i="37"/>
  <c r="AA105" i="156"/>
  <c r="J982" i="156"/>
  <c r="E537" i="37"/>
  <c r="H116" i="57"/>
  <c r="G951" i="37" s="1"/>
  <c r="H122" i="57"/>
  <c r="G957" i="37" s="1"/>
  <c r="H118" i="57"/>
  <c r="G953" i="37" s="1"/>
  <c r="H120" i="57"/>
  <c r="G955" i="37" s="1"/>
  <c r="H121" i="57"/>
  <c r="G956" i="37" s="1"/>
  <c r="H132" i="57"/>
  <c r="G967" i="37" s="1"/>
  <c r="H112" i="57"/>
  <c r="G947" i="37" s="1"/>
  <c r="H113" i="57"/>
  <c r="G948" i="37" s="1"/>
  <c r="I108" i="46"/>
  <c r="G247" i="37" s="1"/>
  <c r="I114" i="46"/>
  <c r="G253" i="37" s="1"/>
  <c r="I112" i="46"/>
  <c r="G251" i="37" s="1"/>
  <c r="I113" i="46"/>
  <c r="G252" i="37" s="1"/>
  <c r="I124" i="46"/>
  <c r="G263" i="37" s="1"/>
  <c r="I104" i="46"/>
  <c r="G243" i="37" s="1"/>
  <c r="I105" i="46"/>
  <c r="G244" i="37" s="1"/>
  <c r="R1811" i="157"/>
  <c r="J3180" i="156"/>
  <c r="G713" i="37" s="1"/>
  <c r="I1063" i="156"/>
  <c r="AA2883" i="156"/>
  <c r="X520" i="37" s="1"/>
  <c r="AA3041" i="156"/>
  <c r="X651" i="37" s="1"/>
  <c r="K1757" i="157"/>
  <c r="G819" i="37" s="1"/>
  <c r="K2195" i="157"/>
  <c r="G1078" i="37" s="1"/>
  <c r="K2196" i="157"/>
  <c r="G1079" i="37" s="1"/>
  <c r="K1573" i="157"/>
  <c r="G754" i="37" s="1"/>
  <c r="K1286" i="157"/>
  <c r="G445" i="37" s="1"/>
  <c r="K1281" i="157"/>
  <c r="G440" i="37" s="1"/>
  <c r="K1765" i="157"/>
  <c r="G827" i="37" s="1"/>
  <c r="K1423" i="157"/>
  <c r="G565" i="37" s="1"/>
  <c r="K1913" i="157"/>
  <c r="G889" i="37" s="1"/>
  <c r="K1582" i="157"/>
  <c r="G763" i="37" s="1"/>
  <c r="K798" i="157"/>
  <c r="G111" i="37" s="1"/>
  <c r="K2194" i="157"/>
  <c r="G1077" i="37" s="1"/>
  <c r="K1426" i="157"/>
  <c r="G568" i="37" s="1"/>
  <c r="K1428" i="157"/>
  <c r="G570" i="37" s="1"/>
  <c r="K1580" i="157"/>
  <c r="G761" i="37" s="1"/>
  <c r="K2187" i="157"/>
  <c r="G1070" i="37" s="1"/>
  <c r="K1298" i="157"/>
  <c r="G457" i="37" s="1"/>
  <c r="K1578" i="157"/>
  <c r="G759" i="37" s="1"/>
  <c r="K401" i="157"/>
  <c r="S1389" i="157"/>
  <c r="R1392" i="157"/>
  <c r="R1457" i="157" s="1"/>
  <c r="N599" i="37" s="1"/>
  <c r="K1576" i="157"/>
  <c r="G757" i="37" s="1"/>
  <c r="K2053" i="157"/>
  <c r="G1011" i="37" s="1"/>
  <c r="K1285" i="157"/>
  <c r="G444" i="37" s="1"/>
  <c r="K1288" i="157"/>
  <c r="G447" i="37" s="1"/>
  <c r="K1760" i="157"/>
  <c r="G822" i="37" s="1"/>
  <c r="K1766" i="157"/>
  <c r="G828" i="37" s="1"/>
  <c r="K1432" i="157"/>
  <c r="G574" i="37" s="1"/>
  <c r="K1443" i="157"/>
  <c r="G585" i="37" s="1"/>
  <c r="K2190" i="157"/>
  <c r="G1073" i="37" s="1"/>
  <c r="K1430" i="157"/>
  <c r="G572" i="37" s="1"/>
  <c r="K1283" i="157"/>
  <c r="G442" i="37" s="1"/>
  <c r="K1581" i="157"/>
  <c r="G762" i="37" s="1"/>
  <c r="K1431" i="157"/>
  <c r="G573" i="37" s="1"/>
  <c r="O1392" i="157"/>
  <c r="J3019" i="156"/>
  <c r="G629" i="37" s="1"/>
  <c r="J3030" i="156"/>
  <c r="G640" i="37" s="1"/>
  <c r="J3163" i="156"/>
  <c r="G696" i="37" s="1"/>
  <c r="J3028" i="156"/>
  <c r="G638" i="37" s="1"/>
  <c r="J3160" i="156"/>
  <c r="G693" i="37" s="1"/>
  <c r="J3029" i="156"/>
  <c r="G639" i="37" s="1"/>
  <c r="J3167" i="156"/>
  <c r="G700" i="37" s="1"/>
  <c r="J2869" i="156"/>
  <c r="G506" i="37" s="1"/>
  <c r="J2871" i="156"/>
  <c r="G508" i="37" s="1"/>
  <c r="J3025" i="156"/>
  <c r="G635" i="37" s="1"/>
  <c r="J3165" i="156"/>
  <c r="G698" i="37" s="1"/>
  <c r="J2872" i="156"/>
  <c r="G509" i="37" s="1"/>
  <c r="J3022" i="156"/>
  <c r="G632" i="37" s="1"/>
  <c r="J2867" i="156"/>
  <c r="G504" i="37" s="1"/>
  <c r="J3168" i="156"/>
  <c r="G701" i="37" s="1"/>
  <c r="J3020" i="156"/>
  <c r="G630" i="37" s="1"/>
  <c r="J2864" i="156"/>
  <c r="G501" i="37" s="1"/>
  <c r="J2873" i="156"/>
  <c r="G510" i="37" s="1"/>
  <c r="J3021" i="156"/>
  <c r="G631" i="37" s="1"/>
  <c r="S585" i="157"/>
  <c r="S586" i="157" s="1"/>
  <c r="R586" i="157"/>
  <c r="Q585" i="157"/>
  <c r="Q586" i="157" s="1"/>
  <c r="O586" i="157"/>
  <c r="Q1802" i="157"/>
  <c r="O1811" i="157"/>
  <c r="X2352" i="156"/>
  <c r="J2689" i="156"/>
  <c r="AA849" i="156"/>
  <c r="I1062" i="156"/>
  <c r="I1003" i="156"/>
  <c r="Y799" i="156"/>
  <c r="V1206" i="37" s="1"/>
  <c r="M2083" i="157"/>
  <c r="I1041" i="37" s="1"/>
  <c r="AI1106" i="37"/>
  <c r="K2222" i="157"/>
  <c r="G1105" i="37" s="1"/>
  <c r="K2087" i="157"/>
  <c r="G1045" i="37" s="1"/>
  <c r="P732" i="156"/>
  <c r="P733" i="156" s="1"/>
  <c r="AA2412" i="156"/>
  <c r="AA2413" i="156" s="1"/>
  <c r="J2991" i="156"/>
  <c r="J3056" i="156" s="1"/>
  <c r="G666" i="37" s="1"/>
  <c r="I2061" i="156"/>
  <c r="O366" i="157"/>
  <c r="Q366" i="157" s="1"/>
  <c r="K810" i="157"/>
  <c r="G123" i="37" s="1"/>
  <c r="X2114" i="156"/>
  <c r="X2894" i="156"/>
  <c r="X3052" i="156"/>
  <c r="AC675" i="37"/>
  <c r="AC479" i="37"/>
  <c r="AC336" i="37"/>
  <c r="AC608" i="37"/>
  <c r="J672" i="157"/>
  <c r="AC330" i="37"/>
  <c r="AC285" i="37"/>
  <c r="AC286" i="37"/>
  <c r="AC482" i="37"/>
  <c r="AC674" i="37"/>
  <c r="AC609" i="37"/>
  <c r="AC340" i="37"/>
  <c r="AC481" i="37"/>
  <c r="L748" i="157"/>
  <c r="AC1285" i="37"/>
  <c r="AI204" i="37"/>
  <c r="K2075" i="156"/>
  <c r="AC669" i="37"/>
  <c r="AC30" i="37"/>
  <c r="W1130" i="156"/>
  <c r="AC665" i="37"/>
  <c r="AC1124" i="37"/>
  <c r="AC83" i="37"/>
  <c r="AC1168" i="37"/>
  <c r="AC11" i="37"/>
  <c r="AC65" i="37"/>
  <c r="AC10" i="37"/>
  <c r="O1387" i="157"/>
  <c r="O1456" i="157" s="1"/>
  <c r="K598" i="37" s="1"/>
  <c r="AG162" i="37"/>
  <c r="X140" i="37"/>
  <c r="X2898" i="156"/>
  <c r="N14" i="57"/>
  <c r="N12" i="57"/>
  <c r="P1891" i="156"/>
  <c r="AH947" i="37"/>
  <c r="AI985" i="37"/>
  <c r="AC277" i="37"/>
  <c r="AI277" i="37"/>
  <c r="AB277" i="37"/>
  <c r="AH239" i="37"/>
  <c r="AH277" i="37"/>
  <c r="AB923" i="37"/>
  <c r="AB2066" i="157"/>
  <c r="X1024" i="37" s="1"/>
  <c r="X150" i="37"/>
  <c r="AB2209" i="157"/>
  <c r="X1092" i="37" s="1"/>
  <c r="AB1439" i="157"/>
  <c r="X581" i="37" s="1"/>
  <c r="T152" i="37"/>
  <c r="AB1780" i="157"/>
  <c r="X842" i="37" s="1"/>
  <c r="AG413" i="37"/>
  <c r="AI794" i="37"/>
  <c r="AB794" i="37"/>
  <c r="AB903" i="37"/>
  <c r="AB1102" i="37"/>
  <c r="AC376" i="37"/>
  <c r="AC826" i="37"/>
  <c r="AC604" i="37"/>
  <c r="AC470" i="37"/>
  <c r="AC190" i="37"/>
  <c r="AC89" i="37"/>
  <c r="AI1046" i="37"/>
  <c r="AB1046" i="37"/>
  <c r="AI858" i="37"/>
  <c r="AB858" i="37"/>
  <c r="AB399" i="37"/>
  <c r="AC858" i="37"/>
  <c r="AC923" i="37"/>
  <c r="AC158" i="37"/>
  <c r="AC914" i="37"/>
  <c r="AC903" i="37"/>
  <c r="AC221" i="37"/>
  <c r="AC849" i="37"/>
  <c r="AB408" i="37"/>
  <c r="AC408" i="37"/>
  <c r="AC1102" i="37"/>
  <c r="AC1046" i="37"/>
  <c r="AB914" i="37"/>
  <c r="AB113" i="37"/>
  <c r="AC159" i="37"/>
  <c r="AC794" i="37"/>
  <c r="AC113" i="37"/>
  <c r="AC430" i="37"/>
  <c r="AC1049" i="37"/>
  <c r="AC399" i="37"/>
  <c r="AC147" i="37"/>
  <c r="J842" i="156"/>
  <c r="AH624" i="37"/>
  <c r="AH302" i="37"/>
  <c r="W1284" i="37"/>
  <c r="AH695" i="37"/>
  <c r="AC702" i="37"/>
  <c r="AA3388" i="156"/>
  <c r="AA3387" i="156"/>
  <c r="X1150" i="37" s="1"/>
  <c r="AA748" i="156"/>
  <c r="AA2902" i="156"/>
  <c r="X539" i="37" s="1"/>
  <c r="AA2893" i="156"/>
  <c r="X530" i="37" s="1"/>
  <c r="AA3051" i="156"/>
  <c r="X661" i="37" s="1"/>
  <c r="AB1124" i="37"/>
  <c r="AI524" i="37"/>
  <c r="AC1213" i="37"/>
  <c r="AH30" i="37"/>
  <c r="AH494" i="37"/>
  <c r="P1296" i="37"/>
  <c r="AH1124" i="37"/>
  <c r="AH510" i="37"/>
  <c r="AH320" i="37"/>
  <c r="AH1151" i="37"/>
  <c r="AH529" i="37"/>
  <c r="AH488" i="37"/>
  <c r="P1227" i="37"/>
  <c r="AC78" i="37"/>
  <c r="AB1168" i="37"/>
  <c r="AC1212" i="37"/>
  <c r="AA1296" i="37"/>
  <c r="AC1210" i="37"/>
  <c r="AH524" i="37"/>
  <c r="AH487" i="37"/>
  <c r="P1226" i="37"/>
  <c r="AH66" i="37"/>
  <c r="AC539" i="37"/>
  <c r="AC44" i="37"/>
  <c r="P1284" i="37"/>
  <c r="AH493" i="37"/>
  <c r="AH1148" i="37"/>
  <c r="AH646" i="37"/>
  <c r="AH539" i="37"/>
  <c r="AH491" i="37"/>
  <c r="AC1175" i="37"/>
  <c r="AH519" i="37"/>
  <c r="AH341" i="37"/>
  <c r="AH1142" i="37"/>
  <c r="AC1142" i="37"/>
  <c r="O939" i="157"/>
  <c r="Q939" i="157" s="1"/>
  <c r="R315" i="157"/>
  <c r="S315" i="157" s="1"/>
  <c r="Q931" i="157"/>
  <c r="O334" i="157"/>
  <c r="Q334" i="157" s="1"/>
  <c r="R1325" i="157"/>
  <c r="R1400" i="157" s="1"/>
  <c r="N542" i="37" s="1"/>
  <c r="Y2840" i="156"/>
  <c r="AC2840" i="156"/>
  <c r="AA2734" i="156"/>
  <c r="X323" i="37" s="1"/>
  <c r="AA2710" i="156"/>
  <c r="X299" i="37" s="1"/>
  <c r="AL981" i="37"/>
  <c r="AL980" i="37"/>
  <c r="I2433" i="156"/>
  <c r="K547" i="156"/>
  <c r="L2539" i="156"/>
  <c r="I12" i="37" s="1"/>
  <c r="AA2539" i="156"/>
  <c r="W1071" i="156"/>
  <c r="AA2610" i="156"/>
  <c r="X83" i="37" s="1"/>
  <c r="Y970" i="156"/>
  <c r="AA2605" i="156"/>
  <c r="X78" i="37" s="1"/>
  <c r="X970" i="156"/>
  <c r="AA1871" i="156"/>
  <c r="AA2122" i="156"/>
  <c r="AA1430" i="156"/>
  <c r="AA2197" i="156"/>
  <c r="AA2210" i="156"/>
  <c r="AA971" i="156"/>
  <c r="AA1275" i="156"/>
  <c r="AA1744" i="156"/>
  <c r="AA1131" i="156"/>
  <c r="AA1207" i="156"/>
  <c r="AA2420" i="156"/>
  <c r="AA2094" i="156"/>
  <c r="AA2367" i="156"/>
  <c r="AA1393" i="156"/>
  <c r="AA2063" i="156"/>
  <c r="AA1689" i="156"/>
  <c r="AA2351" i="156"/>
  <c r="AA1101" i="156"/>
  <c r="AA1563" i="156"/>
  <c r="AA2435" i="156"/>
  <c r="AA2342" i="156"/>
  <c r="X807" i="156"/>
  <c r="AA700" i="156"/>
  <c r="AA702" i="156" s="1"/>
  <c r="W799" i="156"/>
  <c r="T1206" i="37" s="1"/>
  <c r="Z137" i="156"/>
  <c r="Z799" i="156"/>
  <c r="W1206" i="37" s="1"/>
  <c r="W1290" i="37" s="1"/>
  <c r="AL1158" i="37"/>
  <c r="Z190" i="156"/>
  <c r="Z356" i="156"/>
  <c r="AH848" i="37"/>
  <c r="AL472" i="37"/>
  <c r="AH147" i="37"/>
  <c r="AH211" i="37"/>
  <c r="AH179" i="37"/>
  <c r="AH153" i="37"/>
  <c r="AH1038" i="37"/>
  <c r="AL1045" i="37"/>
  <c r="AH216" i="37"/>
  <c r="K525" i="157"/>
  <c r="AH784" i="37"/>
  <c r="AH779" i="37"/>
  <c r="AL1106" i="37"/>
  <c r="AH399" i="37"/>
  <c r="AH813" i="37"/>
  <c r="AL412" i="37"/>
  <c r="AL198" i="37"/>
  <c r="N1456" i="157"/>
  <c r="N1256" i="157"/>
  <c r="J415" i="37" s="1"/>
  <c r="N1400" i="157"/>
  <c r="N2030" i="157"/>
  <c r="N1941" i="157"/>
  <c r="N1885" i="157"/>
  <c r="N2082" i="157"/>
  <c r="L324" i="157"/>
  <c r="N1311" i="157"/>
  <c r="J470" i="37" s="1"/>
  <c r="N1703" i="157"/>
  <c r="L1703" i="157" s="1"/>
  <c r="L334" i="157"/>
  <c r="L145" i="157"/>
  <c r="L208" i="157"/>
  <c r="L2099" i="157"/>
  <c r="L2166" i="157" s="1"/>
  <c r="H1049" i="37" s="1"/>
  <c r="L758" i="157"/>
  <c r="L1015" i="157"/>
  <c r="N131" i="157"/>
  <c r="L131" i="157" s="1"/>
  <c r="N1552" i="157"/>
  <c r="L315" i="157"/>
  <c r="N1607" i="157"/>
  <c r="J788" i="37" s="1"/>
  <c r="L447" i="157"/>
  <c r="L683" i="157"/>
  <c r="N1735" i="157"/>
  <c r="L443" i="157"/>
  <c r="L618" i="157"/>
  <c r="L939" i="157"/>
  <c r="N1457" i="157"/>
  <c r="J599" i="37" s="1"/>
  <c r="L690" i="157"/>
  <c r="N1161" i="157"/>
  <c r="AL1146" i="37"/>
  <c r="AH330" i="37"/>
  <c r="J1279" i="156"/>
  <c r="J160" i="156"/>
  <c r="AL655" i="37"/>
  <c r="AL527" i="37"/>
  <c r="AH71" i="37"/>
  <c r="AL1118" i="37"/>
  <c r="AL720" i="37"/>
  <c r="AH725" i="37"/>
  <c r="J2834" i="156"/>
  <c r="AL525" i="37"/>
  <c r="AL1138" i="37"/>
  <c r="AH336" i="37"/>
  <c r="J1355" i="156"/>
  <c r="AH527" i="37"/>
  <c r="AL1119" i="37"/>
  <c r="AH1168" i="37"/>
  <c r="J306" i="156"/>
  <c r="J603" i="156"/>
  <c r="AH1163" i="37"/>
  <c r="AL36" i="37"/>
  <c r="AL1133" i="37"/>
  <c r="AI1208" i="37"/>
  <c r="E1156" i="37"/>
  <c r="AI1156" i="37"/>
  <c r="J3059" i="156"/>
  <c r="G669" i="37" s="1"/>
  <c r="AI1121" i="37"/>
  <c r="AI1131" i="37"/>
  <c r="R1891" i="156"/>
  <c r="Q1906" i="156"/>
  <c r="N1906" i="156"/>
  <c r="J863" i="156"/>
  <c r="X2197" i="156"/>
  <c r="J2552" i="156"/>
  <c r="G25" i="37" s="1"/>
  <c r="AL25" i="37"/>
  <c r="AI68" i="37"/>
  <c r="J2581" i="156"/>
  <c r="G54" i="37" s="1"/>
  <c r="J741" i="157"/>
  <c r="J395" i="157"/>
  <c r="J797" i="157" s="1"/>
  <c r="F110" i="37" s="1"/>
  <c r="K396" i="157"/>
  <c r="J599" i="157"/>
  <c r="J835" i="157" s="1"/>
  <c r="F148" i="37" s="1"/>
  <c r="AI148" i="37" s="1"/>
  <c r="AI923" i="37"/>
  <c r="K801" i="157"/>
  <c r="G114" i="37" s="1"/>
  <c r="AI1247" i="37"/>
  <c r="AA2474" i="156"/>
  <c r="M2473" i="156"/>
  <c r="V986" i="37"/>
  <c r="K2058" i="157"/>
  <c r="G1016" i="37" s="1"/>
  <c r="K2035" i="157"/>
  <c r="G993" i="37" s="1"/>
  <c r="K2057" i="157"/>
  <c r="G1015" i="37" s="1"/>
  <c r="K2055" i="157"/>
  <c r="G1013" i="37" s="1"/>
  <c r="K2068" i="157"/>
  <c r="G1026" i="37" s="1"/>
  <c r="K2038" i="157"/>
  <c r="K2037" i="157"/>
  <c r="G995" i="37" s="1"/>
  <c r="K2036" i="157"/>
  <c r="G994" i="37" s="1"/>
  <c r="K2059" i="157"/>
  <c r="G1017" i="37" s="1"/>
  <c r="K2040" i="157"/>
  <c r="G998" i="37" s="1"/>
  <c r="K2050" i="157"/>
  <c r="G1008" i="37" s="1"/>
  <c r="AI915" i="37"/>
  <c r="K1894" i="157"/>
  <c r="G870" i="37" s="1"/>
  <c r="K1899" i="157"/>
  <c r="G875" i="37" s="1"/>
  <c r="K1891" i="157"/>
  <c r="G867" i="37" s="1"/>
  <c r="K1915" i="157"/>
  <c r="G891" i="37" s="1"/>
  <c r="K1893" i="157"/>
  <c r="G869" i="37" s="1"/>
  <c r="K1928" i="157"/>
  <c r="G904" i="37" s="1"/>
  <c r="K1918" i="157"/>
  <c r="G894" i="37" s="1"/>
  <c r="K1917" i="157"/>
  <c r="G893" i="37" s="1"/>
  <c r="K1919" i="157"/>
  <c r="G895" i="37" s="1"/>
  <c r="K1910" i="157"/>
  <c r="G886" i="37" s="1"/>
  <c r="K1892" i="157"/>
  <c r="G868" i="37" s="1"/>
  <c r="AC84" i="46"/>
  <c r="AA223" i="37" s="1"/>
  <c r="AL1151" i="37"/>
  <c r="AI1147" i="37"/>
  <c r="AI840" i="37"/>
  <c r="E797" i="37"/>
  <c r="AI790" i="37"/>
  <c r="V731" i="37"/>
  <c r="AI399" i="37"/>
  <c r="V540" i="37"/>
  <c r="K1311" i="157"/>
  <c r="G470" i="37" s="1"/>
  <c r="AI474" i="37"/>
  <c r="K1312" i="157"/>
  <c r="G471" i="37" s="1"/>
  <c r="M1256" i="157"/>
  <c r="I415" i="37" s="1"/>
  <c r="K1262" i="157"/>
  <c r="G421" i="37" s="1"/>
  <c r="K1265" i="157"/>
  <c r="G424" i="37" s="1"/>
  <c r="K1263" i="157"/>
  <c r="G422" i="37" s="1"/>
  <c r="K1264" i="157"/>
  <c r="G423" i="37" s="1"/>
  <c r="K1267" i="157"/>
  <c r="G426" i="37" s="1"/>
  <c r="K1278" i="157"/>
  <c r="G437" i="37" s="1"/>
  <c r="S1024" i="157"/>
  <c r="R1029" i="157"/>
  <c r="O1029" i="157"/>
  <c r="K1998" i="157"/>
  <c r="K104" i="157"/>
  <c r="AE1884" i="157"/>
  <c r="P3338" i="156"/>
  <c r="I3328" i="156"/>
  <c r="R3338" i="156"/>
  <c r="M3339" i="156"/>
  <c r="I3124" i="156"/>
  <c r="I3189" i="156" s="1"/>
  <c r="F722" i="37" s="1"/>
  <c r="AI722" i="37" s="1"/>
  <c r="I3181" i="156"/>
  <c r="F714" i="37" s="1"/>
  <c r="V605" i="37"/>
  <c r="I2974" i="156"/>
  <c r="I3050" i="156" s="1"/>
  <c r="F660" i="37" s="1"/>
  <c r="I3042" i="156"/>
  <c r="AI513" i="37"/>
  <c r="I2819" i="156"/>
  <c r="I2892" i="156" s="1"/>
  <c r="F529" i="37" s="1"/>
  <c r="I2677" i="156"/>
  <c r="I2726" i="156"/>
  <c r="I2735" i="156"/>
  <c r="I2679" i="156"/>
  <c r="J3323" i="156"/>
  <c r="AL1150" i="37"/>
  <c r="J3234" i="156"/>
  <c r="X2333" i="156"/>
  <c r="J965" i="156"/>
  <c r="J1434" i="156"/>
  <c r="I1459" i="156"/>
  <c r="J1027" i="156"/>
  <c r="R2075" i="156"/>
  <c r="AA2263" i="156"/>
  <c r="X2367" i="156"/>
  <c r="X2181" i="156"/>
  <c r="H179" i="156"/>
  <c r="I1462" i="156"/>
  <c r="J1423" i="156"/>
  <c r="J1365" i="156"/>
  <c r="I1362" i="156"/>
  <c r="I1165" i="156"/>
  <c r="I1004" i="156"/>
  <c r="J853" i="156"/>
  <c r="E1194" i="37"/>
  <c r="X2318" i="156"/>
  <c r="J2960" i="156"/>
  <c r="I341" i="156"/>
  <c r="X2229" i="156"/>
  <c r="AA2229" i="156"/>
  <c r="AA609" i="156"/>
  <c r="AA595" i="156"/>
  <c r="E1198" i="37"/>
  <c r="X1750" i="156"/>
  <c r="X1880" i="156"/>
  <c r="J708" i="156"/>
  <c r="J1150" i="156"/>
  <c r="J1575" i="156"/>
  <c r="K731" i="157"/>
  <c r="Q206" i="157"/>
  <c r="Q321" i="157"/>
  <c r="Q320" i="157"/>
  <c r="Q2094" i="157"/>
  <c r="Q2017" i="157"/>
  <c r="Q1871" i="157"/>
  <c r="Q1242" i="157"/>
  <c r="Q378" i="157"/>
  <c r="Q310" i="157"/>
  <c r="Q1540" i="157"/>
  <c r="Q1324" i="157"/>
  <c r="O1164" i="157"/>
  <c r="K408" i="37" s="1"/>
  <c r="Q1009" i="157"/>
  <c r="Q222" i="157"/>
  <c r="Q129" i="157"/>
  <c r="Q123" i="157"/>
  <c r="Q682" i="157"/>
  <c r="Q210" i="157"/>
  <c r="Q1470" i="157"/>
  <c r="Q1472" i="157"/>
  <c r="Q1620" i="157"/>
  <c r="Q1623" i="157"/>
  <c r="Q1627" i="157"/>
  <c r="Q1809" i="157"/>
  <c r="Q1810" i="157"/>
  <c r="Q1807" i="157"/>
  <c r="Q1808" i="157"/>
  <c r="Q1957" i="157"/>
  <c r="Q376" i="157"/>
  <c r="Q678" i="157"/>
  <c r="Q207" i="157"/>
  <c r="Q373" i="157"/>
  <c r="Q2096" i="157"/>
  <c r="Q1872" i="157"/>
  <c r="Q689" i="157"/>
  <c r="Q374" i="157"/>
  <c r="Q227" i="157"/>
  <c r="Q1537" i="157"/>
  <c r="Q1322" i="157"/>
  <c r="Q1024" i="157"/>
  <c r="Q323" i="157"/>
  <c r="Q124" i="157"/>
  <c r="Q232" i="157"/>
  <c r="Q446" i="157"/>
  <c r="Q311" i="157"/>
  <c r="Q1175" i="157"/>
  <c r="Q1172" i="157"/>
  <c r="Q1474" i="157"/>
  <c r="Q1476" i="157"/>
  <c r="Q1469" i="157"/>
  <c r="Q1624" i="157"/>
  <c r="Q1621" i="157"/>
  <c r="Q1952" i="157"/>
  <c r="Q2021" i="157"/>
  <c r="Q1544" i="157"/>
  <c r="Q1608" i="157" s="1"/>
  <c r="M789" i="37" s="1"/>
  <c r="Q679" i="157"/>
  <c r="Q313" i="157"/>
  <c r="Q212" i="157"/>
  <c r="Q2098" i="157"/>
  <c r="Q2015" i="157"/>
  <c r="Q1873" i="157"/>
  <c r="Q1323" i="157"/>
  <c r="Q617" i="157"/>
  <c r="Q615" i="157"/>
  <c r="Q1538" i="157"/>
  <c r="Q2097" i="157"/>
  <c r="Q1014" i="157"/>
  <c r="Q319" i="157"/>
  <c r="Q126" i="157"/>
  <c r="Q1391" i="157"/>
  <c r="Q1179" i="157"/>
  <c r="Q1176" i="157"/>
  <c r="Q1174" i="157"/>
  <c r="Q1471" i="157"/>
  <c r="Q1473" i="157"/>
  <c r="Q1625" i="157"/>
  <c r="Q1622" i="157"/>
  <c r="Q1805" i="157"/>
  <c r="Q1806" i="157"/>
  <c r="Q1803" i="157"/>
  <c r="Q1804" i="157"/>
  <c r="Q1953" i="157"/>
  <c r="Q1955" i="157"/>
  <c r="Q1246" i="157"/>
  <c r="Q314" i="157"/>
  <c r="Q443" i="157"/>
  <c r="Q317" i="157"/>
  <c r="Q2016" i="157"/>
  <c r="Q2095" i="157"/>
  <c r="Q1240" i="157"/>
  <c r="Q1241" i="157"/>
  <c r="Q1539" i="157"/>
  <c r="Q1321" i="157"/>
  <c r="Q1247" i="157"/>
  <c r="Q1026" i="157"/>
  <c r="Q128" i="157"/>
  <c r="Q230" i="157"/>
  <c r="Q616" i="157"/>
  <c r="Q1178" i="157"/>
  <c r="Q1475" i="157"/>
  <c r="Q1468" i="157"/>
  <c r="Q1619" i="157"/>
  <c r="Q1626" i="157"/>
  <c r="Q1956" i="157"/>
  <c r="Q1954" i="157"/>
  <c r="Q27" i="157"/>
  <c r="P2759" i="156"/>
  <c r="P1894" i="156"/>
  <c r="P2761" i="156"/>
  <c r="P1895" i="156"/>
  <c r="P1328" i="156"/>
  <c r="P815" i="156"/>
  <c r="P288" i="156"/>
  <c r="P284" i="156"/>
  <c r="P280" i="156"/>
  <c r="P2913" i="156"/>
  <c r="P2910" i="156"/>
  <c r="P1900" i="156"/>
  <c r="P1999" i="156"/>
  <c r="P1901" i="156"/>
  <c r="P923" i="156"/>
  <c r="P352" i="156"/>
  <c r="P3064" i="156"/>
  <c r="P3069" i="156"/>
  <c r="P904" i="156"/>
  <c r="P1173" i="156"/>
  <c r="N1106" i="156"/>
  <c r="P1106" i="156" s="1"/>
  <c r="P365" i="156"/>
  <c r="P1597" i="156"/>
  <c r="P463" i="156"/>
  <c r="P2980" i="156"/>
  <c r="N188" i="156"/>
  <c r="P188" i="156" s="1"/>
  <c r="P1893" i="156"/>
  <c r="P2622" i="156"/>
  <c r="P2618" i="156"/>
  <c r="P2616" i="156"/>
  <c r="P1897" i="156"/>
  <c r="P2758" i="156"/>
  <c r="P1896" i="156"/>
  <c r="P1329" i="156"/>
  <c r="P1325" i="156"/>
  <c r="P819" i="156"/>
  <c r="P289" i="156"/>
  <c r="P285" i="156"/>
  <c r="P281" i="156"/>
  <c r="P2760" i="156"/>
  <c r="P3275" i="156"/>
  <c r="P2684" i="156"/>
  <c r="P1877" i="156"/>
  <c r="P1875" i="156"/>
  <c r="P1247" i="156"/>
  <c r="N2209" i="156"/>
  <c r="P898" i="156"/>
  <c r="P1068" i="156"/>
  <c r="P814" i="156"/>
  <c r="P3066" i="156"/>
  <c r="P3071" i="156"/>
  <c r="P3063" i="156"/>
  <c r="N1748" i="156"/>
  <c r="P1748" i="156" s="1"/>
  <c r="P1694" i="156"/>
  <c r="P263" i="156"/>
  <c r="P2091" i="156"/>
  <c r="P2978" i="156"/>
  <c r="P366" i="156"/>
  <c r="P2981" i="156"/>
  <c r="P1008" i="156"/>
  <c r="P2763" i="156"/>
  <c r="P1330" i="156"/>
  <c r="P1326" i="156"/>
  <c r="P1323" i="156"/>
  <c r="P921" i="156"/>
  <c r="P900" i="156"/>
  <c r="P290" i="156"/>
  <c r="P286" i="156"/>
  <c r="P282" i="156"/>
  <c r="P3333" i="156"/>
  <c r="P3261" i="156"/>
  <c r="P2911" i="156"/>
  <c r="P2908" i="156"/>
  <c r="P2825" i="156"/>
  <c r="P2685" i="156"/>
  <c r="P1693" i="156"/>
  <c r="P919" i="156"/>
  <c r="P3068" i="156"/>
  <c r="P3065" i="156"/>
  <c r="P1692" i="156"/>
  <c r="P2067" i="156"/>
  <c r="P1469" i="156"/>
  <c r="P1076" i="156"/>
  <c r="P902" i="156"/>
  <c r="P348" i="156"/>
  <c r="P2986" i="156"/>
  <c r="P2979" i="156"/>
  <c r="N1240" i="156"/>
  <c r="N1241" i="156" s="1"/>
  <c r="P813" i="156"/>
  <c r="P941" i="156"/>
  <c r="P2982" i="156"/>
  <c r="P1067" i="156"/>
  <c r="P347" i="156"/>
  <c r="P1997" i="156"/>
  <c r="P1011" i="156"/>
  <c r="P353" i="156"/>
  <c r="P2623" i="156"/>
  <c r="P2621" i="156"/>
  <c r="P2619" i="156"/>
  <c r="P2617" i="156"/>
  <c r="P2762" i="156"/>
  <c r="P1902" i="156"/>
  <c r="P1331" i="156"/>
  <c r="P1327" i="156"/>
  <c r="P1324" i="156"/>
  <c r="P369" i="156"/>
  <c r="P287" i="156"/>
  <c r="P279" i="156"/>
  <c r="P2764" i="156"/>
  <c r="P1898" i="156"/>
  <c r="P818" i="156"/>
  <c r="P3201" i="156"/>
  <c r="P3263" i="156"/>
  <c r="P2912" i="156"/>
  <c r="P2909" i="156"/>
  <c r="P2826" i="156"/>
  <c r="P1998" i="156"/>
  <c r="P1876" i="156"/>
  <c r="N2473" i="156"/>
  <c r="P1397" i="156"/>
  <c r="P1398" i="156"/>
  <c r="P899" i="156"/>
  <c r="P901" i="156"/>
  <c r="P197" i="156"/>
  <c r="P3070" i="156"/>
  <c r="P3067" i="156"/>
  <c r="P2153" i="156"/>
  <c r="P2154" i="156" s="1"/>
  <c r="P1805" i="156"/>
  <c r="P1470" i="156"/>
  <c r="N759" i="156"/>
  <c r="P903" i="156"/>
  <c r="N261" i="156"/>
  <c r="P3334" i="156"/>
  <c r="P1596" i="156"/>
  <c r="P1246" i="156"/>
  <c r="P816" i="156"/>
  <c r="N579" i="156"/>
  <c r="P579" i="156" s="1"/>
  <c r="P2985" i="156"/>
  <c r="P2987" i="156"/>
  <c r="P362" i="156"/>
  <c r="K1089" i="157"/>
  <c r="K145" i="157"/>
  <c r="K1712" i="157"/>
  <c r="K1649" i="157"/>
  <c r="E542" i="37"/>
  <c r="K665" i="157"/>
  <c r="K455" i="157"/>
  <c r="K673" i="157"/>
  <c r="E1041" i="37"/>
  <c r="K755" i="157"/>
  <c r="K596" i="157"/>
  <c r="K1004" i="157"/>
  <c r="E595" i="37"/>
  <c r="K283" i="157"/>
  <c r="K475" i="157"/>
  <c r="K1704" i="157"/>
  <c r="K337" i="157"/>
  <c r="K334" i="157"/>
  <c r="K130" i="157"/>
  <c r="K587" i="157"/>
  <c r="K443" i="157"/>
  <c r="K690" i="157"/>
  <c r="K1815" i="157"/>
  <c r="K399" i="157"/>
  <c r="K307" i="157"/>
  <c r="K1392" i="157"/>
  <c r="K680" i="157"/>
  <c r="K581" i="157"/>
  <c r="K121" i="157"/>
  <c r="E848" i="37"/>
  <c r="K943" i="157"/>
  <c r="K742" i="157"/>
  <c r="K202" i="157"/>
  <c r="K421" i="157"/>
  <c r="K254" i="157"/>
  <c r="K1511" i="157"/>
  <c r="K1586" i="157" s="1"/>
  <c r="G767" i="37" s="1"/>
  <c r="K361" i="157"/>
  <c r="K748" i="157"/>
  <c r="K1970" i="157"/>
  <c r="K758" i="157"/>
  <c r="K817" i="157"/>
  <c r="G130" i="37" s="1"/>
  <c r="K569" i="157"/>
  <c r="K1347" i="157"/>
  <c r="K1145" i="157"/>
  <c r="G389" i="37" s="1"/>
  <c r="K989" i="157"/>
  <c r="K315" i="157"/>
  <c r="K84" i="157"/>
  <c r="E1038" i="37"/>
  <c r="E784" i="37"/>
  <c r="K447" i="157"/>
  <c r="K574" i="157"/>
  <c r="K208" i="157"/>
  <c r="K366" i="157"/>
  <c r="K414" i="157"/>
  <c r="E988" i="37"/>
  <c r="K858" i="157"/>
  <c r="K709" i="157"/>
  <c r="E405" i="37"/>
  <c r="E843" i="37"/>
  <c r="K1096" i="157"/>
  <c r="K191" i="157"/>
  <c r="K324" i="157"/>
  <c r="E598" i="37"/>
  <c r="K939" i="157"/>
  <c r="K103" i="157"/>
  <c r="K1477" i="157"/>
  <c r="K735" i="157"/>
  <c r="K760" i="157"/>
  <c r="K1015" i="157"/>
  <c r="K438" i="157"/>
  <c r="E788" i="37"/>
  <c r="K1544" i="157"/>
  <c r="K1608" i="157" s="1"/>
  <c r="G789" i="37" s="1"/>
  <c r="J1332" i="156"/>
  <c r="J1240" i="156"/>
  <c r="J778" i="156"/>
  <c r="G1185" i="37" s="1"/>
  <c r="J759" i="156"/>
  <c r="J2243" i="156"/>
  <c r="J748" i="156"/>
  <c r="J104" i="156"/>
  <c r="J1748" i="156"/>
  <c r="E12" i="37"/>
  <c r="E1219" i="37" s="1"/>
  <c r="J1662" i="156"/>
  <c r="J579" i="156"/>
  <c r="J130" i="156"/>
  <c r="J2942" i="156"/>
  <c r="E339" i="37"/>
  <c r="J2624" i="156"/>
  <c r="J1529" i="156"/>
  <c r="J1451" i="156"/>
  <c r="J955" i="156"/>
  <c r="J1169" i="156"/>
  <c r="J554" i="156"/>
  <c r="J1005" i="156"/>
  <c r="J2714" i="156"/>
  <c r="G303" i="37" s="1"/>
  <c r="J3072" i="156"/>
  <c r="E532" i="37"/>
  <c r="J2658" i="156"/>
  <c r="J2728" i="156" s="1"/>
  <c r="G317" i="37" s="1"/>
  <c r="J2171" i="156"/>
  <c r="E81" i="37"/>
  <c r="J909" i="156"/>
  <c r="J3267" i="156"/>
  <c r="J2162" i="156"/>
  <c r="J1844" i="156"/>
  <c r="J3268" i="156"/>
  <c r="J1743" i="156"/>
  <c r="J2703" i="156"/>
  <c r="G292" i="37" s="1"/>
  <c r="J2424" i="156"/>
  <c r="J256" i="156"/>
  <c r="J1089" i="156"/>
  <c r="J1555" i="156"/>
  <c r="J914" i="156"/>
  <c r="J3379" i="156"/>
  <c r="G1142" i="37" s="1"/>
  <c r="J2820" i="156"/>
  <c r="J2893" i="156" s="1"/>
  <c r="G530" i="37" s="1"/>
  <c r="J2701" i="156"/>
  <c r="G290" i="37" s="1"/>
  <c r="J2565" i="156"/>
  <c r="G38" i="37" s="1"/>
  <c r="J1737" i="156"/>
  <c r="J1064" i="156"/>
  <c r="J3378" i="156"/>
  <c r="G1141" i="37" s="1"/>
  <c r="J3300" i="156"/>
  <c r="J2769" i="156"/>
  <c r="J2846" i="156" s="1"/>
  <c r="G483" i="37" s="1"/>
  <c r="E667" i="37"/>
  <c r="E328" i="37"/>
  <c r="J1605" i="156"/>
  <c r="J1267" i="156"/>
  <c r="E664" i="37"/>
  <c r="J1608" i="156"/>
  <c r="J2341" i="156"/>
  <c r="J762" i="156"/>
  <c r="J1318" i="156"/>
  <c r="J1077" i="156"/>
  <c r="J1493" i="156"/>
  <c r="J2385" i="156"/>
  <c r="J2680" i="156"/>
  <c r="J2577" i="156"/>
  <c r="G50" i="37" s="1"/>
  <c r="J2609" i="156"/>
  <c r="G82" i="37" s="1"/>
  <c r="J1384" i="156"/>
  <c r="J1158" i="156"/>
  <c r="J615" i="156"/>
  <c r="J1994" i="156"/>
  <c r="J1226" i="156"/>
  <c r="J2062" i="156"/>
  <c r="J1517" i="156"/>
  <c r="J3116" i="156"/>
  <c r="J3183" i="156" s="1"/>
  <c r="G716" i="37" s="1"/>
  <c r="J1399" i="156"/>
  <c r="J2150" i="156"/>
  <c r="J1878" i="156"/>
  <c r="J1770" i="156"/>
  <c r="J1392" i="156"/>
  <c r="J1019" i="156"/>
  <c r="J1765" i="156"/>
  <c r="J588" i="156"/>
  <c r="J3202" i="156"/>
  <c r="J1835" i="156"/>
  <c r="J2567" i="156"/>
  <c r="G40" i="37" s="1"/>
  <c r="J2587" i="156"/>
  <c r="G60" i="37" s="1"/>
  <c r="J165" i="156"/>
  <c r="J135" i="156"/>
  <c r="J1009" i="156"/>
  <c r="J869" i="156"/>
  <c r="J349" i="156"/>
  <c r="J1038" i="156"/>
  <c r="J3314" i="156"/>
  <c r="J1794" i="156"/>
  <c r="J942" i="156"/>
  <c r="J379" i="156"/>
  <c r="J3222" i="156"/>
  <c r="J2154" i="156"/>
  <c r="J1987" i="156"/>
  <c r="J2191" i="156"/>
  <c r="J2196" i="156"/>
  <c r="J1839" i="156"/>
  <c r="J1248" i="156"/>
  <c r="J155" i="156"/>
  <c r="J2175" i="156"/>
  <c r="J2313" i="156"/>
  <c r="J2576" i="156"/>
  <c r="G49" i="37" s="1"/>
  <c r="J1682" i="156"/>
  <c r="J2214" i="156"/>
  <c r="J2428" i="156"/>
  <c r="J1688" i="156"/>
  <c r="J976" i="156"/>
  <c r="J1100" i="156"/>
  <c r="J670" i="156"/>
  <c r="J466" i="156"/>
  <c r="J641" i="156"/>
  <c r="J1094" i="156"/>
  <c r="J2208" i="156"/>
  <c r="J2209" i="156" s="1"/>
  <c r="J1057" i="156"/>
  <c r="I30" i="46"/>
  <c r="I96" i="46" s="1"/>
  <c r="G235" i="37" s="1"/>
  <c r="K1013" i="156"/>
  <c r="AE1734" i="157"/>
  <c r="Q354" i="156"/>
  <c r="K189" i="156"/>
  <c r="M2163" i="156"/>
  <c r="K2162" i="156"/>
  <c r="M1400" i="156"/>
  <c r="K1399" i="156"/>
  <c r="M1535" i="156"/>
  <c r="K1534" i="156"/>
  <c r="M1333" i="156"/>
  <c r="K1332" i="156"/>
  <c r="M1107" i="156"/>
  <c r="K1106" i="156"/>
  <c r="M2687" i="156"/>
  <c r="K2686" i="156"/>
  <c r="M3053" i="156"/>
  <c r="K2983" i="156"/>
  <c r="K3053" i="156" s="1"/>
  <c r="H663" i="37" s="1"/>
  <c r="M943" i="156"/>
  <c r="K942" i="156"/>
  <c r="M1879" i="156"/>
  <c r="K1878" i="156"/>
  <c r="M2895" i="156"/>
  <c r="K2827" i="156"/>
  <c r="K2895" i="156" s="1"/>
  <c r="H532" i="37" s="1"/>
  <c r="M2896" i="156"/>
  <c r="K2831" i="156"/>
  <c r="K2896" i="156" s="1"/>
  <c r="H533" i="37" s="1"/>
  <c r="M1696" i="156"/>
  <c r="K1695" i="156"/>
  <c r="K2989" i="156"/>
  <c r="K3054" i="156" s="1"/>
  <c r="H664" i="37" s="1"/>
  <c r="M1599" i="156"/>
  <c r="K1598" i="156"/>
  <c r="M1809" i="156"/>
  <c r="K1808" i="156"/>
  <c r="M1472" i="156"/>
  <c r="K1471" i="156"/>
  <c r="AI55" i="37"/>
  <c r="N20" i="57"/>
  <c r="O16" i="46"/>
  <c r="K1339" i="157"/>
  <c r="K1414" i="157" s="1"/>
  <c r="G556" i="37" s="1"/>
  <c r="K1373" i="157"/>
  <c r="K1448" i="157" s="1"/>
  <c r="G590" i="37" s="1"/>
  <c r="AI960" i="37"/>
  <c r="N18" i="57"/>
  <c r="J1451" i="157"/>
  <c r="F593" i="37" s="1"/>
  <c r="AI1097" i="37"/>
  <c r="AI571" i="37"/>
  <c r="AI762" i="37"/>
  <c r="AI1078" i="37"/>
  <c r="K533" i="157"/>
  <c r="AI642" i="37"/>
  <c r="I3381" i="156"/>
  <c r="I3397" i="156"/>
  <c r="F1160" i="37" s="1"/>
  <c r="AI1160" i="37" s="1"/>
  <c r="J2672" i="156"/>
  <c r="J2739" i="156" s="1"/>
  <c r="G328" i="37" s="1"/>
  <c r="AI554" i="37"/>
  <c r="AI1042" i="37"/>
  <c r="AI1001" i="37"/>
  <c r="AI740" i="37"/>
  <c r="AI409" i="37"/>
  <c r="AI599" i="37"/>
  <c r="AI403" i="37"/>
  <c r="AI370" i="37"/>
  <c r="AI164" i="37"/>
  <c r="AI153" i="37"/>
  <c r="AI1054" i="37"/>
  <c r="AI1104" i="37"/>
  <c r="AI362" i="37"/>
  <c r="AI193" i="37"/>
  <c r="AI948" i="37"/>
  <c r="AI341" i="37"/>
  <c r="AI313" i="37"/>
  <c r="AI705" i="37"/>
  <c r="AI618" i="37"/>
  <c r="AI723" i="37"/>
  <c r="AI664" i="37"/>
  <c r="AI507" i="37"/>
  <c r="AI1133" i="37"/>
  <c r="AI212" i="37"/>
  <c r="AI392" i="37"/>
  <c r="AI601" i="37"/>
  <c r="AI467" i="37"/>
  <c r="AI189" i="37"/>
  <c r="AI873" i="37"/>
  <c r="AI407" i="37"/>
  <c r="AI549" i="37"/>
  <c r="AI856" i="37"/>
  <c r="AI228" i="37"/>
  <c r="AI253" i="37"/>
  <c r="AI981" i="37"/>
  <c r="AI308" i="37"/>
  <c r="AI1195" i="37"/>
  <c r="AI654" i="37"/>
  <c r="AI655" i="37"/>
  <c r="AI516" i="37"/>
  <c r="AI922" i="37"/>
  <c r="AI755" i="37"/>
  <c r="AI809" i="37"/>
  <c r="AI797" i="37"/>
  <c r="AI542" i="37"/>
  <c r="AI473" i="37"/>
  <c r="AI412" i="37"/>
  <c r="AI868" i="37"/>
  <c r="AI1044" i="37"/>
  <c r="AI505" i="37"/>
  <c r="AI290" i="37"/>
  <c r="AI1136" i="37"/>
  <c r="AI499" i="37"/>
  <c r="AI694" i="37"/>
  <c r="AI701" i="37"/>
  <c r="AI1209" i="37"/>
  <c r="AI1057" i="37"/>
  <c r="AI857" i="37"/>
  <c r="AI427" i="37"/>
  <c r="AI180" i="37"/>
  <c r="AI353" i="37"/>
  <c r="AI220" i="37"/>
  <c r="AI411" i="37"/>
  <c r="AI410" i="37"/>
  <c r="AI303" i="37"/>
  <c r="AI489" i="37"/>
  <c r="AI1141" i="37"/>
  <c r="AI1123" i="37"/>
  <c r="AI483" i="37"/>
  <c r="AI684" i="37"/>
  <c r="AI1159" i="37"/>
  <c r="AI1264" i="37"/>
  <c r="AI996" i="37"/>
  <c r="AI880" i="37"/>
  <c r="AI377" i="37"/>
  <c r="AI602" i="37"/>
  <c r="AI184" i="37"/>
  <c r="AI206" i="37"/>
  <c r="AI476" i="37"/>
  <c r="AI931" i="37"/>
  <c r="AI500" i="37"/>
  <c r="AI638" i="37"/>
  <c r="AI697" i="37"/>
  <c r="AI326" i="37"/>
  <c r="AI1252" i="37"/>
  <c r="AI1062" i="37"/>
  <c r="AI865" i="37"/>
  <c r="AI745" i="37"/>
  <c r="AI358" i="37"/>
  <c r="AI422" i="37"/>
  <c r="AI854" i="37"/>
  <c r="AI1105" i="37"/>
  <c r="AI475" i="37"/>
  <c r="AI829" i="37"/>
  <c r="AI991" i="37"/>
  <c r="AI280" i="37"/>
  <c r="AI271" i="37"/>
  <c r="AI984" i="37"/>
  <c r="AI287" i="37"/>
  <c r="AI610" i="37"/>
  <c r="AI502" i="37"/>
  <c r="AI1180" i="37"/>
  <c r="AI328" i="37"/>
  <c r="AI1171" i="37"/>
  <c r="J1953" i="156"/>
  <c r="J728" i="156"/>
  <c r="E1214" i="37"/>
  <c r="O12" i="46"/>
  <c r="AI224" i="37"/>
  <c r="O15" i="46"/>
  <c r="E789" i="37"/>
  <c r="S1007" i="157"/>
  <c r="R1011" i="157"/>
  <c r="R1161" i="157" s="1"/>
  <c r="N405" i="37" s="1"/>
  <c r="N19" i="57"/>
  <c r="Q1007" i="157"/>
  <c r="O1011" i="157"/>
  <c r="K1489" i="157"/>
  <c r="K1564" i="157" s="1"/>
  <c r="G745" i="37" s="1"/>
  <c r="O13" i="46"/>
  <c r="R3260" i="156"/>
  <c r="AD3345" i="156"/>
  <c r="AA1108" i="37" s="1"/>
  <c r="AA1218" i="37"/>
  <c r="M18" i="46"/>
  <c r="O17" i="46"/>
  <c r="J2545" i="156"/>
  <c r="G18" i="37" s="1"/>
  <c r="Z3345" i="156"/>
  <c r="N16" i="57"/>
  <c r="W1218" i="37"/>
  <c r="N15" i="57"/>
  <c r="L21" i="57"/>
  <c r="L91" i="57" s="1"/>
  <c r="K926" i="37" s="1"/>
  <c r="AE2165" i="157"/>
  <c r="AE2029" i="157"/>
  <c r="AE1551" i="157"/>
  <c r="AE1399" i="157"/>
  <c r="AE1255" i="157"/>
  <c r="AA414" i="37" s="1"/>
  <c r="AE1100" i="157"/>
  <c r="AA1217" i="37"/>
  <c r="AD3138" i="156"/>
  <c r="AD2996" i="156"/>
  <c r="AD2841" i="156"/>
  <c r="AD2693" i="156"/>
  <c r="R732" i="156"/>
  <c r="R733" i="156" s="1"/>
  <c r="W540" i="37"/>
  <c r="J2800" i="156"/>
  <c r="J2877" i="156" s="1"/>
  <c r="G514" i="37" s="1"/>
  <c r="W1217" i="37"/>
  <c r="AI279" i="37"/>
  <c r="AI385" i="37"/>
  <c r="S1321" i="157"/>
  <c r="AA3349" i="156"/>
  <c r="X1112" i="37" s="1"/>
  <c r="L1702" i="157"/>
  <c r="K339" i="157"/>
  <c r="J779" i="156"/>
  <c r="G1186" i="37" s="1"/>
  <c r="E809" i="37"/>
  <c r="K2111" i="157"/>
  <c r="K2178" i="157" s="1"/>
  <c r="G1061" i="37" s="1"/>
  <c r="K1316" i="157"/>
  <c r="G475" i="37" s="1"/>
  <c r="N1012" i="156"/>
  <c r="AI522" i="37"/>
  <c r="K75" i="157"/>
  <c r="AI903" i="37"/>
  <c r="E838" i="37"/>
  <c r="K185" i="157"/>
  <c r="AB75" i="157"/>
  <c r="AI172" i="37"/>
  <c r="K1067" i="157"/>
  <c r="J1220" i="156"/>
  <c r="AI1194" i="37"/>
  <c r="AI518" i="37"/>
  <c r="AI1115" i="37"/>
  <c r="AI680" i="37"/>
  <c r="AI342" i="37"/>
  <c r="AI1197" i="37"/>
  <c r="Z469" i="156"/>
  <c r="Z764" i="156"/>
  <c r="Z548" i="156"/>
  <c r="Z3138" i="156"/>
  <c r="W671" i="37" s="1"/>
  <c r="W670" i="37" s="1"/>
  <c r="Z2996" i="156"/>
  <c r="W606" i="37" s="1"/>
  <c r="Z702" i="156"/>
  <c r="Z2693" i="156"/>
  <c r="W282" i="37" s="1"/>
  <c r="W281" i="37" s="1"/>
  <c r="Z2841" i="156"/>
  <c r="W478" i="37" s="1"/>
  <c r="W477" i="37" s="1"/>
  <c r="Z2230" i="156"/>
  <c r="Z2536" i="156" s="1"/>
  <c r="E1202" i="37"/>
  <c r="AB770" i="157"/>
  <c r="Y1218" i="37"/>
  <c r="J274" i="156"/>
  <c r="K391" i="157"/>
  <c r="I60" i="46"/>
  <c r="I116" i="46" s="1"/>
  <c r="G255" i="37" s="1"/>
  <c r="I140" i="46"/>
  <c r="G279" i="37" s="1"/>
  <c r="K1774" i="157"/>
  <c r="G836" i="37" s="1"/>
  <c r="E818" i="37"/>
  <c r="K855" i="157"/>
  <c r="AB1101" i="157"/>
  <c r="X345" i="37" s="1"/>
  <c r="K2148" i="157"/>
  <c r="K906" i="157"/>
  <c r="G203" i="37" s="1"/>
  <c r="Y1217" i="37"/>
  <c r="M2748" i="156"/>
  <c r="J2722" i="156"/>
  <c r="G311" i="37" s="1"/>
  <c r="J2068" i="156"/>
  <c r="J2715" i="156"/>
  <c r="G304" i="37" s="1"/>
  <c r="AB3345" i="156"/>
  <c r="J372" i="156"/>
  <c r="J304" i="156"/>
  <c r="J3256" i="156"/>
  <c r="J1477" i="156"/>
  <c r="AB2996" i="156"/>
  <c r="Y606" i="37" s="1"/>
  <c r="AB2841" i="156"/>
  <c r="Y478" i="37" s="1"/>
  <c r="Y477" i="37" s="1"/>
  <c r="J3292" i="156"/>
  <c r="J1087" i="156"/>
  <c r="E1166" i="37"/>
  <c r="H149" i="57"/>
  <c r="G984" i="37" s="1"/>
  <c r="L1541" i="157"/>
  <c r="L1607" i="157" s="1"/>
  <c r="H788" i="37" s="1"/>
  <c r="K2086" i="157"/>
  <c r="G1044" i="37" s="1"/>
  <c r="K1726" i="157"/>
  <c r="K819" i="157"/>
  <c r="G132" i="37" s="1"/>
  <c r="K2221" i="157"/>
  <c r="G1104" i="37" s="1"/>
  <c r="R2074" i="156"/>
  <c r="M3266" i="156"/>
  <c r="Q2539" i="156"/>
  <c r="N12" i="37" s="1"/>
  <c r="N1219" i="37" s="1"/>
  <c r="J2705" i="156"/>
  <c r="G294" i="37" s="1"/>
  <c r="J733" i="156"/>
  <c r="R2091" i="156"/>
  <c r="R2092" i="156"/>
  <c r="M3346" i="156"/>
  <c r="J1109" i="37" s="1"/>
  <c r="J1701" i="156"/>
  <c r="AH669" i="37"/>
  <c r="M2990" i="156"/>
  <c r="M214" i="157"/>
  <c r="K1794" i="157"/>
  <c r="G856" i="37" s="1"/>
  <c r="K1011" i="157"/>
  <c r="K1826" i="157"/>
  <c r="Q142" i="157"/>
  <c r="K1958" i="157"/>
  <c r="K1147" i="157"/>
  <c r="G391" i="37" s="1"/>
  <c r="Q905" i="156"/>
  <c r="R905" i="156" s="1"/>
  <c r="J546" i="156"/>
  <c r="J600" i="156"/>
  <c r="M3054" i="156"/>
  <c r="J2190" i="156"/>
  <c r="AH1176" i="37"/>
  <c r="Q1471" i="156"/>
  <c r="Q1472" i="156" s="1"/>
  <c r="R1472" i="156" s="1"/>
  <c r="J2806" i="156"/>
  <c r="E672" i="37"/>
  <c r="J1636" i="156"/>
  <c r="AA721" i="156"/>
  <c r="K1153" i="157"/>
  <c r="G397" i="37" s="1"/>
  <c r="O1096" i="157"/>
  <c r="K701" i="157"/>
  <c r="Q1093" i="157"/>
  <c r="J2078" i="157"/>
  <c r="F1036" i="37" s="1"/>
  <c r="N684" i="157"/>
  <c r="K79" i="157"/>
  <c r="D1223" i="37"/>
  <c r="Q375" i="157"/>
  <c r="K1855" i="157"/>
  <c r="J1452" i="157"/>
  <c r="F594" i="37" s="1"/>
  <c r="M1393" i="157"/>
  <c r="K830" i="157"/>
  <c r="G143" i="37" s="1"/>
  <c r="N1016" i="157"/>
  <c r="K618" i="157"/>
  <c r="M1400" i="157"/>
  <c r="I542" i="37" s="1"/>
  <c r="N1878" i="157"/>
  <c r="J1784" i="157"/>
  <c r="F846" i="37" s="1"/>
  <c r="Q221" i="157"/>
  <c r="M325" i="157"/>
  <c r="L130" i="157"/>
  <c r="L1874" i="157"/>
  <c r="F350" i="37"/>
  <c r="J1752" i="157"/>
  <c r="F814" i="37" s="1"/>
  <c r="K828" i="157"/>
  <c r="G141" i="37" s="1"/>
  <c r="K606" i="157"/>
  <c r="K898" i="157"/>
  <c r="G195" i="37" s="1"/>
  <c r="K47" i="157"/>
  <c r="M136" i="156"/>
  <c r="J2636" i="156"/>
  <c r="W275" i="156"/>
  <c r="J805" i="156"/>
  <c r="G1212" i="37" s="1"/>
  <c r="J777" i="156"/>
  <c r="G1184" i="37" s="1"/>
  <c r="M801" i="156"/>
  <c r="Q579" i="156"/>
  <c r="Q580" i="156" s="1"/>
  <c r="AH11" i="37"/>
  <c r="P1218" i="37"/>
  <c r="N2092" i="156"/>
  <c r="S1700" i="157"/>
  <c r="R1702" i="157"/>
  <c r="S1702" i="157" s="1"/>
  <c r="S1791" i="157" s="1"/>
  <c r="O853" i="37" s="1"/>
  <c r="L235" i="157"/>
  <c r="L379" i="157"/>
  <c r="O2018" i="157"/>
  <c r="K345" i="157"/>
  <c r="K1541" i="157"/>
  <c r="K1607" i="157" s="1"/>
  <c r="G788" i="37" s="1"/>
  <c r="K683" i="157"/>
  <c r="E599" i="37"/>
  <c r="X1398" i="157"/>
  <c r="K2012" i="157"/>
  <c r="K2080" i="157" s="1"/>
  <c r="G1038" i="37" s="1"/>
  <c r="Q1700" i="157"/>
  <c r="O1702" i="157"/>
  <c r="Q144" i="157"/>
  <c r="K379" i="157"/>
  <c r="Q228" i="157"/>
  <c r="Q614" i="157"/>
  <c r="Q229" i="157"/>
  <c r="Q226" i="157"/>
  <c r="Q224" i="157"/>
  <c r="W137" i="156"/>
  <c r="J653" i="156"/>
  <c r="J654" i="156" s="1"/>
  <c r="J292" i="156"/>
  <c r="J2098" i="156"/>
  <c r="J1884" i="156"/>
  <c r="J1761" i="156"/>
  <c r="AA581" i="156"/>
  <c r="J2720" i="156"/>
  <c r="G309" i="37" s="1"/>
  <c r="N2983" i="156"/>
  <c r="J2724" i="156"/>
  <c r="G313" i="37" s="1"/>
  <c r="J820" i="156"/>
  <c r="W702" i="156"/>
  <c r="AA798" i="156"/>
  <c r="X1205" i="37" s="1"/>
  <c r="J2752" i="156"/>
  <c r="G341" i="37" s="1"/>
  <c r="W2070" i="156"/>
  <c r="AA638" i="156"/>
  <c r="J1405" i="156"/>
  <c r="P614" i="156"/>
  <c r="P196" i="156"/>
  <c r="P291" i="156"/>
  <c r="AH409" i="37"/>
  <c r="Q200" i="156"/>
  <c r="R200" i="156" s="1"/>
  <c r="J2582" i="156"/>
  <c r="G55" i="37" s="1"/>
  <c r="X13" i="37"/>
  <c r="J776" i="156"/>
  <c r="G1183" i="37" s="1"/>
  <c r="J1695" i="156"/>
  <c r="L680" i="157"/>
  <c r="AB1104" i="157"/>
  <c r="X348" i="37" s="1"/>
  <c r="R1164" i="157"/>
  <c r="N408" i="37" s="1"/>
  <c r="R324" i="157"/>
  <c r="K2099" i="157"/>
  <c r="J1785" i="157"/>
  <c r="F847" i="37" s="1"/>
  <c r="K1168" i="157"/>
  <c r="G412" i="37" s="1"/>
  <c r="M1016" i="157"/>
  <c r="O683" i="157"/>
  <c r="L1958" i="157"/>
  <c r="R1958" i="157"/>
  <c r="R2030" i="157" s="1"/>
  <c r="N988" i="37" s="1"/>
  <c r="K1942" i="157"/>
  <c r="G918" i="37" s="1"/>
  <c r="K1713" i="157"/>
  <c r="K769" i="157"/>
  <c r="Q233" i="157"/>
  <c r="S757" i="157"/>
  <c r="S689" i="157"/>
  <c r="K2085" i="157"/>
  <c r="G1043" i="37" s="1"/>
  <c r="M1249" i="157"/>
  <c r="M1878" i="157"/>
  <c r="M1792" i="157"/>
  <c r="I854" i="37" s="1"/>
  <c r="M448" i="157"/>
  <c r="J150" i="156"/>
  <c r="J2811" i="156"/>
  <c r="J2888" i="156" s="1"/>
  <c r="G525" i="37" s="1"/>
  <c r="J3084" i="156"/>
  <c r="J3151" i="156" s="1"/>
  <c r="G684" i="37" s="1"/>
  <c r="J2138" i="156"/>
  <c r="J1818" i="156"/>
  <c r="R1018" i="156"/>
  <c r="J162" i="156"/>
  <c r="Q188" i="156"/>
  <c r="Q189" i="156" s="1"/>
  <c r="R189" i="156" s="1"/>
  <c r="AA3348" i="156"/>
  <c r="X1111" i="37" s="1"/>
  <c r="J1081" i="156"/>
  <c r="E1208" i="37"/>
  <c r="J2989" i="156"/>
  <c r="J3054" i="156" s="1"/>
  <c r="G664" i="37" s="1"/>
  <c r="R1747" i="156"/>
  <c r="J1708" i="156"/>
  <c r="N1598" i="156"/>
  <c r="W548" i="156"/>
  <c r="P198" i="156"/>
  <c r="P1108" i="37"/>
  <c r="J2965" i="156"/>
  <c r="J3046" i="156" s="1"/>
  <c r="G656" i="37" s="1"/>
  <c r="N615" i="156"/>
  <c r="P578" i="156"/>
  <c r="P806" i="156" s="1"/>
  <c r="M1213" i="37" s="1"/>
  <c r="J1446" i="156"/>
  <c r="D1218" i="37"/>
  <c r="I22" i="46"/>
  <c r="I88" i="46" s="1"/>
  <c r="G227" i="37" s="1"/>
  <c r="N1393" i="157"/>
  <c r="K1243" i="157"/>
  <c r="K1792" i="157"/>
  <c r="G854" i="37" s="1"/>
  <c r="Q223" i="157"/>
  <c r="N1791" i="157"/>
  <c r="J853" i="37" s="1"/>
  <c r="E733" i="37"/>
  <c r="K857" i="157"/>
  <c r="K2220" i="157"/>
  <c r="G1103" i="37" s="1"/>
  <c r="M1703" i="157"/>
  <c r="K1835" i="157"/>
  <c r="L1387" i="157"/>
  <c r="O1628" i="157"/>
  <c r="K812" i="157"/>
  <c r="G125" i="37" s="1"/>
  <c r="N759" i="157"/>
  <c r="K457" i="157"/>
  <c r="E350" i="37"/>
  <c r="R1387" i="157"/>
  <c r="R1456" i="157" s="1"/>
  <c r="N598" i="37" s="1"/>
  <c r="K1703" i="157"/>
  <c r="K1962" i="157"/>
  <c r="N325" i="157"/>
  <c r="K630" i="157"/>
  <c r="L2990" i="156"/>
  <c r="L3055" i="156" s="1"/>
  <c r="I665" i="37" s="1"/>
  <c r="J2427" i="156"/>
  <c r="J823" i="156"/>
  <c r="AH1175" i="37"/>
  <c r="J1471" i="156"/>
  <c r="P1104" i="156"/>
  <c r="L2001" i="156"/>
  <c r="AB686" i="157"/>
  <c r="X88" i="37"/>
  <c r="AB1021" i="157"/>
  <c r="K164" i="157"/>
  <c r="AH275" i="37"/>
  <c r="Q3131" i="156"/>
  <c r="Q3192" i="156" s="1"/>
  <c r="N725" i="37" s="1"/>
  <c r="J483" i="156"/>
  <c r="M910" i="156"/>
  <c r="L910" i="156"/>
  <c r="AH916" i="37"/>
  <c r="AH87" i="37"/>
  <c r="P671" i="37"/>
  <c r="P606" i="37"/>
  <c r="P282" i="37"/>
  <c r="R806" i="156"/>
  <c r="O1213" i="37" s="1"/>
  <c r="R579" i="156"/>
  <c r="R580" i="156" s="1"/>
  <c r="J200" i="156"/>
  <c r="W2436" i="156"/>
  <c r="J905" i="156"/>
  <c r="W1536" i="156"/>
  <c r="R1748" i="156"/>
  <c r="P758" i="156"/>
  <c r="P759" i="156" s="1"/>
  <c r="J387" i="156"/>
  <c r="J602" i="156"/>
  <c r="Q806" i="156"/>
  <c r="N1213" i="37" s="1"/>
  <c r="M266" i="156"/>
  <c r="J2092" i="156"/>
  <c r="J3360" i="156"/>
  <c r="G1123" i="37" s="1"/>
  <c r="J2075" i="156"/>
  <c r="J1598" i="156"/>
  <c r="R1533" i="156"/>
  <c r="J562" i="156"/>
  <c r="Q1535" i="156"/>
  <c r="R1535" i="156" s="1"/>
  <c r="N1009" i="156"/>
  <c r="J188" i="156"/>
  <c r="I771" i="156"/>
  <c r="F1178" i="37" s="1"/>
  <c r="J636" i="156"/>
  <c r="J1633" i="156"/>
  <c r="E853" i="37"/>
  <c r="K35" i="157"/>
  <c r="K470" i="157"/>
  <c r="K351" i="157"/>
  <c r="L2601" i="156"/>
  <c r="I74" i="37" s="1"/>
  <c r="J2590" i="156"/>
  <c r="G63" i="37" s="1"/>
  <c r="N2154" i="156"/>
  <c r="W2310" i="156"/>
  <c r="J1442" i="156"/>
  <c r="P1239" i="156"/>
  <c r="J837" i="156"/>
  <c r="J3354" i="156"/>
  <c r="G1117" i="37" s="1"/>
  <c r="M2832" i="156"/>
  <c r="J2827" i="156"/>
  <c r="J2664" i="156"/>
  <c r="J1754" i="156"/>
  <c r="J1653" i="156"/>
  <c r="M355" i="156"/>
  <c r="J586" i="156"/>
  <c r="J2926" i="156"/>
  <c r="J3008" i="156" s="1"/>
  <c r="G618" i="37" s="1"/>
  <c r="J2372" i="156"/>
  <c r="J1815" i="156"/>
  <c r="J661" i="156"/>
  <c r="J789" i="156"/>
  <c r="Q2831" i="156"/>
  <c r="Q2896" i="156" s="1"/>
  <c r="N533" i="37" s="1"/>
  <c r="J2702" i="156"/>
  <c r="G291" i="37" s="1"/>
  <c r="J1717" i="156"/>
  <c r="J775" i="156"/>
  <c r="G1182" i="37" s="1"/>
  <c r="Q1176" i="156"/>
  <c r="J1106" i="156"/>
  <c r="N1808" i="156"/>
  <c r="W1750" i="156"/>
  <c r="J1250" i="156"/>
  <c r="R2153" i="156"/>
  <c r="R2154" i="156" s="1"/>
  <c r="J989" i="156"/>
  <c r="J924" i="156"/>
  <c r="J2992" i="156"/>
  <c r="J3057" i="156" s="1"/>
  <c r="G667" i="37" s="1"/>
  <c r="Q2155" i="156"/>
  <c r="R2155" i="156" s="1"/>
  <c r="E337" i="37"/>
  <c r="J1870" i="156"/>
  <c r="J1029" i="156"/>
  <c r="J1346" i="156"/>
  <c r="L355" i="156"/>
  <c r="W1108" i="156"/>
  <c r="J1607" i="156"/>
  <c r="N2914" i="156"/>
  <c r="J2753" i="156"/>
  <c r="G342" i="37" s="1"/>
  <c r="J2570" i="156"/>
  <c r="G43" i="37" s="1"/>
  <c r="J2786" i="156"/>
  <c r="J2644" i="156"/>
  <c r="J1485" i="156"/>
  <c r="J1712" i="156"/>
  <c r="Q1106" i="156"/>
  <c r="Q1107" i="156" s="1"/>
  <c r="J774" i="156"/>
  <c r="G1181" i="37" s="1"/>
  <c r="J3265" i="156"/>
  <c r="Q3277" i="156"/>
  <c r="R3277" i="156" s="1"/>
  <c r="J2686" i="156"/>
  <c r="J2687" i="156" s="1"/>
  <c r="J3076" i="156"/>
  <c r="J3143" i="156" s="1"/>
  <c r="G676" i="37" s="1"/>
  <c r="P1747" i="156"/>
  <c r="J1176" i="156"/>
  <c r="J1200" i="156"/>
  <c r="J1929" i="156"/>
  <c r="AA3271" i="156"/>
  <c r="J1515" i="156"/>
  <c r="J2174" i="156"/>
  <c r="J2542" i="156"/>
  <c r="G15" i="37" s="1"/>
  <c r="N1471" i="156"/>
  <c r="P1467" i="156"/>
  <c r="J3092" i="156"/>
  <c r="J2723" i="156"/>
  <c r="G312" i="37" s="1"/>
  <c r="J2586" i="156"/>
  <c r="G59" i="37" s="1"/>
  <c r="J738" i="156"/>
  <c r="E1180" i="37"/>
  <c r="J474" i="156"/>
  <c r="J2114" i="156"/>
  <c r="P260" i="156"/>
  <c r="P805" i="156" s="1"/>
  <c r="M1212" i="37" s="1"/>
  <c r="N805" i="156"/>
  <c r="K1212" i="37" s="1"/>
  <c r="N135" i="156"/>
  <c r="J2718" i="156"/>
  <c r="G307" i="37" s="1"/>
  <c r="J2326" i="156"/>
  <c r="J2000" i="156"/>
  <c r="J1657" i="156"/>
  <c r="J3341" i="156"/>
  <c r="E1169" i="37"/>
  <c r="J1646" i="156"/>
  <c r="J772" i="156"/>
  <c r="G1179" i="37" s="1"/>
  <c r="P264" i="156"/>
  <c r="N265" i="156"/>
  <c r="P459" i="156"/>
  <c r="P1175" i="156"/>
  <c r="N1176" i="156"/>
  <c r="J3375" i="156"/>
  <c r="G1138" i="37" s="1"/>
  <c r="J3058" i="156"/>
  <c r="G668" i="37" s="1"/>
  <c r="J3329" i="156"/>
  <c r="J2831" i="156"/>
  <c r="E533" i="37"/>
  <c r="J2584" i="156"/>
  <c r="G57" i="37" s="1"/>
  <c r="P2074" i="156"/>
  <c r="N2075" i="156"/>
  <c r="J1619" i="156"/>
  <c r="J1622" i="156"/>
  <c r="J1033" i="156"/>
  <c r="Q942" i="156"/>
  <c r="Q943" i="156" s="1"/>
  <c r="R943" i="156" s="1"/>
  <c r="R940" i="156"/>
  <c r="J3196" i="156"/>
  <c r="G729" i="37" s="1"/>
  <c r="P2988" i="156"/>
  <c r="N2989" i="156"/>
  <c r="AA3346" i="156"/>
  <c r="X1109" i="37" s="1"/>
  <c r="J1021" i="156"/>
  <c r="J1801" i="156"/>
  <c r="M802" i="156"/>
  <c r="J2046" i="156"/>
  <c r="J215" i="156"/>
  <c r="J57" i="156"/>
  <c r="E334" i="37"/>
  <c r="J2431" i="156"/>
  <c r="J2435" i="156" s="1"/>
  <c r="J2055" i="156"/>
  <c r="J2366" i="156"/>
  <c r="J2332" i="156"/>
  <c r="J487" i="156"/>
  <c r="J1296" i="156"/>
  <c r="J309" i="156"/>
  <c r="J114" i="156"/>
  <c r="E1168" i="37"/>
  <c r="E1109" i="37"/>
  <c r="J3389" i="156"/>
  <c r="G1152" i="37" s="1"/>
  <c r="J3257" i="156"/>
  <c r="J2401" i="156"/>
  <c r="J1864" i="156"/>
  <c r="J1534" i="156"/>
  <c r="J1958" i="156"/>
  <c r="J992" i="156"/>
  <c r="J392" i="156"/>
  <c r="J2667" i="156"/>
  <c r="J2737" i="156" s="1"/>
  <c r="G326" i="37" s="1"/>
  <c r="E283" i="37"/>
  <c r="J2301" i="156"/>
  <c r="J2346" i="156"/>
  <c r="J1522" i="156"/>
  <c r="J2953" i="156"/>
  <c r="J3034" i="156" s="1"/>
  <c r="G644" i="37" s="1"/>
  <c r="J2143" i="156"/>
  <c r="J1235" i="156"/>
  <c r="J1338" i="156"/>
  <c r="J2546" i="156"/>
  <c r="G19" i="37" s="1"/>
  <c r="J3377" i="156"/>
  <c r="G1140" i="37" s="1"/>
  <c r="J2544" i="156"/>
  <c r="G17" i="37" s="1"/>
  <c r="J3125" i="156"/>
  <c r="J3190" i="156" s="1"/>
  <c r="G723" i="37" s="1"/>
  <c r="E536" i="37"/>
  <c r="J2835" i="156"/>
  <c r="N3072" i="156"/>
  <c r="J2285" i="156"/>
  <c r="J3261" i="156"/>
  <c r="L1107" i="156"/>
  <c r="J3118" i="156"/>
  <c r="J3185" i="156" s="1"/>
  <c r="G718" i="37" s="1"/>
  <c r="N1019" i="156"/>
  <c r="P1018" i="156"/>
  <c r="I594" i="156"/>
  <c r="I592" i="156"/>
  <c r="R2471" i="156"/>
  <c r="R2472" i="156" s="1"/>
  <c r="R2473" i="156" s="1"/>
  <c r="Q2472" i="156"/>
  <c r="R1239" i="156"/>
  <c r="Q1240" i="156"/>
  <c r="R1240" i="156" s="1"/>
  <c r="J297" i="156"/>
  <c r="E1163" i="37"/>
  <c r="E479" i="37"/>
  <c r="J2765" i="156"/>
  <c r="W2693" i="156"/>
  <c r="T282" i="37" s="1"/>
  <c r="L3266" i="156"/>
  <c r="W3138" i="156"/>
  <c r="T671" i="37" s="1"/>
  <c r="T670" i="37" s="1"/>
  <c r="J2901" i="156"/>
  <c r="G538" i="37" s="1"/>
  <c r="E1165" i="37"/>
  <c r="I3365" i="156"/>
  <c r="F1128" i="37" s="1"/>
  <c r="J3370" i="156"/>
  <c r="G1133" i="37" s="1"/>
  <c r="W3271" i="156"/>
  <c r="J3335" i="156"/>
  <c r="P3262" i="156"/>
  <c r="N3265" i="156"/>
  <c r="J2936" i="156"/>
  <c r="R3337" i="156"/>
  <c r="E727" i="37"/>
  <c r="J3133" i="156"/>
  <c r="J2975" i="156"/>
  <c r="J3051" i="156" s="1"/>
  <c r="G661" i="37" s="1"/>
  <c r="L2537" i="156"/>
  <c r="I10" i="37" s="1"/>
  <c r="Q2163" i="156"/>
  <c r="R2163" i="156" s="1"/>
  <c r="R2161" i="156"/>
  <c r="Q2162" i="156"/>
  <c r="R2162" i="156" s="1"/>
  <c r="E80" i="37"/>
  <c r="J1883" i="156"/>
  <c r="J1593" i="156"/>
  <c r="Q1399" i="156"/>
  <c r="N942" i="156"/>
  <c r="P940" i="156"/>
  <c r="Q615" i="156"/>
  <c r="R615" i="156" s="1"/>
  <c r="R614" i="156"/>
  <c r="I539" i="156"/>
  <c r="I797" i="156" s="1"/>
  <c r="F1204" i="37" s="1"/>
  <c r="R459" i="156"/>
  <c r="R351" i="156"/>
  <c r="Q135" i="156"/>
  <c r="R135" i="156" s="1"/>
  <c r="N1695" i="156"/>
  <c r="J792" i="156"/>
  <c r="G1199" i="37" s="1"/>
  <c r="N955" i="156"/>
  <c r="Q349" i="156"/>
  <c r="R349" i="156" s="1"/>
  <c r="R346" i="156"/>
  <c r="J265" i="156"/>
  <c r="J210" i="156"/>
  <c r="N1069" i="156"/>
  <c r="J743" i="156"/>
  <c r="I606" i="156"/>
  <c r="I608" i="156"/>
  <c r="Q762" i="156"/>
  <c r="R761" i="156"/>
  <c r="L767" i="156"/>
  <c r="I1174" i="37" s="1"/>
  <c r="I697" i="156"/>
  <c r="Q653" i="156"/>
  <c r="Q654" i="156" s="1"/>
  <c r="R652" i="156"/>
  <c r="R653" i="156" s="1"/>
  <c r="R654" i="156" s="1"/>
  <c r="N200" i="156"/>
  <c r="J42" i="156"/>
  <c r="N354" i="156"/>
  <c r="L3402" i="156"/>
  <c r="I1165" i="37" s="1"/>
  <c r="L2832" i="156"/>
  <c r="L2897" i="156" s="1"/>
  <c r="I534" i="37" s="1"/>
  <c r="W2746" i="156"/>
  <c r="T335" i="37" s="1"/>
  <c r="Q3335" i="156"/>
  <c r="Q3339" i="156" s="1"/>
  <c r="R3339" i="156" s="1"/>
  <c r="R3332" i="156"/>
  <c r="E725" i="37"/>
  <c r="J3131" i="156"/>
  <c r="J2809" i="156"/>
  <c r="J2886" i="156" s="1"/>
  <c r="G523" i="37" s="1"/>
  <c r="L2687" i="156"/>
  <c r="L2749" i="156" s="1"/>
  <c r="I338" i="37" s="1"/>
  <c r="L2748" i="156"/>
  <c r="I337" i="37" s="1"/>
  <c r="M3403" i="156"/>
  <c r="J1166" i="37" s="1"/>
  <c r="I2897" i="156"/>
  <c r="F534" i="37" s="1"/>
  <c r="AA2753" i="156"/>
  <c r="X342" i="37" s="1"/>
  <c r="J2419" i="156"/>
  <c r="J2543" i="156"/>
  <c r="G16" i="37" s="1"/>
  <c r="J2538" i="156"/>
  <c r="G11" i="37" s="1"/>
  <c r="Q2000" i="156"/>
  <c r="R1996" i="156"/>
  <c r="P1992" i="156"/>
  <c r="M2069" i="156"/>
  <c r="J1234" i="156"/>
  <c r="W1880" i="156"/>
  <c r="J1808" i="156"/>
  <c r="J1540" i="156"/>
  <c r="J1182" i="156"/>
  <c r="I720" i="156"/>
  <c r="Q1069" i="156"/>
  <c r="R1067" i="156"/>
  <c r="Q1009" i="156"/>
  <c r="R1009" i="156" s="1"/>
  <c r="R1008" i="156"/>
  <c r="R758" i="156"/>
  <c r="R759" i="156" s="1"/>
  <c r="Q759" i="156"/>
  <c r="J1584" i="156"/>
  <c r="Q924" i="156"/>
  <c r="R924" i="156" s="1"/>
  <c r="Q547" i="156"/>
  <c r="R547" i="156" s="1"/>
  <c r="Q546" i="156"/>
  <c r="R546" i="156" s="1"/>
  <c r="R544" i="156"/>
  <c r="R805" i="156"/>
  <c r="O1212" i="37" s="1"/>
  <c r="R261" i="156"/>
  <c r="I803" i="156"/>
  <c r="F1210" i="37" s="1"/>
  <c r="M1070" i="156"/>
  <c r="N909" i="156"/>
  <c r="P907" i="156"/>
  <c r="J793" i="156"/>
  <c r="G1200" i="37" s="1"/>
  <c r="F1192" i="37"/>
  <c r="N3202" i="156"/>
  <c r="J3206" i="156"/>
  <c r="E326" i="37"/>
  <c r="P3332" i="156"/>
  <c r="N3335" i="156"/>
  <c r="N3339" i="156" s="1"/>
  <c r="P3339" i="156" s="1"/>
  <c r="L3346" i="156"/>
  <c r="I1109" i="37" s="1"/>
  <c r="J3197" i="156"/>
  <c r="G730" i="37" s="1"/>
  <c r="L3132" i="156"/>
  <c r="L3193" i="156" s="1"/>
  <c r="I726" i="37" s="1"/>
  <c r="N3131" i="156"/>
  <c r="P3128" i="156"/>
  <c r="J3407" i="156"/>
  <c r="G1170" i="37" s="1"/>
  <c r="P3337" i="156"/>
  <c r="J2963" i="156"/>
  <c r="J3044" i="156" s="1"/>
  <c r="G654" i="37" s="1"/>
  <c r="J2610" i="156"/>
  <c r="G83" i="37" s="1"/>
  <c r="R2207" i="156"/>
  <c r="R2208" i="156" s="1"/>
  <c r="R2209" i="156" s="1"/>
  <c r="Q2208" i="156"/>
  <c r="Q2209" i="156" s="1"/>
  <c r="N1296" i="37"/>
  <c r="O1296" i="37" s="1"/>
  <c r="W2006" i="156"/>
  <c r="J2591" i="156"/>
  <c r="G64" i="37" s="1"/>
  <c r="N1878" i="156"/>
  <c r="I1626" i="156"/>
  <c r="I1640" i="156"/>
  <c r="N1399" i="156"/>
  <c r="P1396" i="156"/>
  <c r="J971" i="156"/>
  <c r="J957" i="156"/>
  <c r="R263" i="156"/>
  <c r="Q265" i="156"/>
  <c r="N130" i="156"/>
  <c r="Q1808" i="156"/>
  <c r="I1627" i="156"/>
  <c r="W721" i="156"/>
  <c r="I1823" i="156"/>
  <c r="Q955" i="156"/>
  <c r="R955" i="156" s="1"/>
  <c r="L136" i="156"/>
  <c r="J1069" i="156"/>
  <c r="L801" i="156"/>
  <c r="I1208" i="37" s="1"/>
  <c r="P635" i="156"/>
  <c r="N636" i="156"/>
  <c r="J354" i="156"/>
  <c r="J205" i="156"/>
  <c r="Q3202" i="156"/>
  <c r="R3202" i="156" s="1"/>
  <c r="J3281" i="156"/>
  <c r="N3277" i="156"/>
  <c r="P3274" i="156"/>
  <c r="J3353" i="156"/>
  <c r="G1116" i="37" s="1"/>
  <c r="I3404" i="156"/>
  <c r="F1167" i="37" s="1"/>
  <c r="J3277" i="156"/>
  <c r="E728" i="37"/>
  <c r="J3134" i="156"/>
  <c r="L3403" i="156"/>
  <c r="I1166" i="37" s="1"/>
  <c r="W2995" i="156"/>
  <c r="R2823" i="156"/>
  <c r="Q2827" i="156"/>
  <c r="R2683" i="156"/>
  <c r="Q2686" i="156"/>
  <c r="J3373" i="156"/>
  <c r="G1136" i="37" s="1"/>
  <c r="M3402" i="156"/>
  <c r="J1165" i="37" s="1"/>
  <c r="J3355" i="156"/>
  <c r="Q3265" i="156"/>
  <c r="R3262" i="156"/>
  <c r="J3250" i="156"/>
  <c r="M3192" i="156"/>
  <c r="M3132" i="156"/>
  <c r="Q3072" i="156"/>
  <c r="R3063" i="156"/>
  <c r="J3408" i="156"/>
  <c r="G1171" i="37" s="1"/>
  <c r="J3352" i="156"/>
  <c r="G1115" i="37" s="1"/>
  <c r="J2902" i="156"/>
  <c r="G539" i="37" s="1"/>
  <c r="P2823" i="156"/>
  <c r="N2686" i="156"/>
  <c r="P2683" i="156"/>
  <c r="N2000" i="156"/>
  <c r="P1996" i="156"/>
  <c r="P2066" i="156"/>
  <c r="N2068" i="156"/>
  <c r="J2010" i="156"/>
  <c r="J1909" i="156"/>
  <c r="Q1878" i="156"/>
  <c r="M2001" i="156"/>
  <c r="P2472" i="156"/>
  <c r="W1810" i="156"/>
  <c r="J1828" i="156"/>
  <c r="L1696" i="156"/>
  <c r="R1596" i="156"/>
  <c r="Q1598" i="156"/>
  <c r="J1504" i="156"/>
  <c r="P1075" i="156"/>
  <c r="N1077" i="156"/>
  <c r="L1177" i="156"/>
  <c r="M1177" i="156"/>
  <c r="Q1012" i="156"/>
  <c r="R1012" i="156" s="1"/>
  <c r="R1011" i="156"/>
  <c r="Q1013" i="156"/>
  <c r="R1013" i="156" s="1"/>
  <c r="N1248" i="156"/>
  <c r="J788" i="156"/>
  <c r="G1195" i="37" s="1"/>
  <c r="P346" i="156"/>
  <c r="N349" i="156"/>
  <c r="N546" i="156"/>
  <c r="P544" i="156"/>
  <c r="N547" i="156"/>
  <c r="L266" i="156"/>
  <c r="J1012" i="156"/>
  <c r="AE1172" i="37"/>
  <c r="P761" i="156"/>
  <c r="N762" i="156"/>
  <c r="P652" i="156"/>
  <c r="P653" i="156" s="1"/>
  <c r="P654" i="156" s="1"/>
  <c r="N653" i="156"/>
  <c r="I632" i="156"/>
  <c r="Q909" i="156"/>
  <c r="R909" i="156" s="1"/>
  <c r="R907" i="156"/>
  <c r="R635" i="156"/>
  <c r="Q636" i="156"/>
  <c r="P2615" i="156"/>
  <c r="N2624" i="156"/>
  <c r="L2602" i="156"/>
  <c r="I75" i="37" s="1"/>
  <c r="Q39" i="156"/>
  <c r="R39" i="156" s="1"/>
  <c r="L1241" i="156"/>
  <c r="R1241" i="156"/>
  <c r="AA1887" i="156"/>
  <c r="E66" i="37"/>
  <c r="L802" i="156"/>
  <c r="I1209" i="37" s="1"/>
  <c r="I2605" i="156"/>
  <c r="L2093" i="156"/>
  <c r="L2605" i="156" s="1"/>
  <c r="I78" i="37" s="1"/>
  <c r="J2918" i="156"/>
  <c r="J3000" i="156" s="1"/>
  <c r="G610" i="37" s="1"/>
  <c r="R2978" i="156"/>
  <c r="Q2983" i="156"/>
  <c r="J2628" i="156"/>
  <c r="E287" i="37"/>
  <c r="P2620" i="156"/>
  <c r="Q2624" i="156"/>
  <c r="R2615" i="156"/>
  <c r="P817" i="156"/>
  <c r="Q292" i="156"/>
  <c r="R292" i="156" s="1"/>
  <c r="R278" i="156"/>
  <c r="Q150" i="156"/>
  <c r="R150" i="156" s="1"/>
  <c r="J786" i="156"/>
  <c r="G1193" i="37" s="1"/>
  <c r="P2757" i="156"/>
  <c r="N2765" i="156"/>
  <c r="P1322" i="156"/>
  <c r="N1332" i="156"/>
  <c r="P812" i="156"/>
  <c r="N820" i="156"/>
  <c r="P361" i="156"/>
  <c r="L2163" i="156"/>
  <c r="AA770" i="156"/>
  <c r="X1177" i="37" s="1"/>
  <c r="Q820" i="156"/>
  <c r="R820" i="156" s="1"/>
  <c r="M2694" i="156"/>
  <c r="Q1332" i="156"/>
  <c r="R1322" i="156"/>
  <c r="J2700" i="156"/>
  <c r="G289" i="37" s="1"/>
  <c r="P371" i="156"/>
  <c r="Q2765" i="156"/>
  <c r="R2757" i="156"/>
  <c r="J1906" i="156"/>
  <c r="P283" i="156"/>
  <c r="P769" i="156"/>
  <c r="M1176" i="37" s="1"/>
  <c r="N924" i="156"/>
  <c r="N905" i="156"/>
  <c r="Q2914" i="156"/>
  <c r="J2983" i="156"/>
  <c r="J3053" i="156" s="1"/>
  <c r="G663" i="37" s="1"/>
  <c r="E663" i="37"/>
  <c r="Q130" i="156"/>
  <c r="M2842" i="156"/>
  <c r="P278" i="156"/>
  <c r="N292" i="156"/>
  <c r="N150" i="156"/>
  <c r="E607" i="37"/>
  <c r="J2914" i="156"/>
  <c r="V90" i="57"/>
  <c r="U925" i="37" s="1"/>
  <c r="U924" i="37" s="1"/>
  <c r="U90" i="57"/>
  <c r="T925" i="37" s="1"/>
  <c r="T924" i="37" s="1"/>
  <c r="H85" i="57"/>
  <c r="G147" i="57"/>
  <c r="F982" i="37" s="1"/>
  <c r="F1302" i="37" s="1"/>
  <c r="D985" i="37"/>
  <c r="H148" i="57"/>
  <c r="G983" i="37" s="1"/>
  <c r="H33" i="57"/>
  <c r="H63" i="57"/>
  <c r="H124" i="57" s="1"/>
  <c r="G959" i="37" s="1"/>
  <c r="H82" i="57"/>
  <c r="H25" i="57"/>
  <c r="P12" i="57"/>
  <c r="O21" i="57"/>
  <c r="O91" i="57" s="1"/>
  <c r="N926" i="37" s="1"/>
  <c r="I21" i="57"/>
  <c r="I91" i="57" s="1"/>
  <c r="H926" i="37" s="1"/>
  <c r="D280" i="37"/>
  <c r="I136" i="46"/>
  <c r="G275" i="37" s="1"/>
  <c r="AH279" i="37"/>
  <c r="I135" i="46"/>
  <c r="G274" i="37" s="1"/>
  <c r="Q12" i="46"/>
  <c r="P18" i="46"/>
  <c r="P85" i="46" s="1"/>
  <c r="N224" i="37" s="1"/>
  <c r="AL223" i="37"/>
  <c r="I18" i="46"/>
  <c r="J18" i="46"/>
  <c r="J85" i="46" s="1"/>
  <c r="H224" i="37" s="1"/>
  <c r="L2018" i="157"/>
  <c r="E920" i="37"/>
  <c r="K1879" i="157"/>
  <c r="L1877" i="157"/>
  <c r="O1874" i="157"/>
  <c r="K595" i="157"/>
  <c r="O690" i="157"/>
  <c r="K814" i="157"/>
  <c r="G127" i="37" s="1"/>
  <c r="AB216" i="157"/>
  <c r="L1811" i="157"/>
  <c r="M131" i="157"/>
  <c r="M684" i="157"/>
  <c r="R213" i="157"/>
  <c r="S213" i="157" s="1"/>
  <c r="K1612" i="157"/>
  <c r="G793" i="37" s="1"/>
  <c r="Q220" i="157"/>
  <c r="K693" i="157"/>
  <c r="O379" i="157"/>
  <c r="O1477" i="157"/>
  <c r="Q234" i="157"/>
  <c r="K1771" i="157"/>
  <c r="G833" i="37" s="1"/>
  <c r="E801" i="37"/>
  <c r="L1628" i="157"/>
  <c r="L1477" i="157"/>
  <c r="K778" i="157"/>
  <c r="G91" i="37" s="1"/>
  <c r="S112" i="157"/>
  <c r="K780" i="157"/>
  <c r="G93" i="37" s="1"/>
  <c r="N1101" i="157"/>
  <c r="J345" i="37" s="1"/>
  <c r="K1640" i="157"/>
  <c r="K1747" i="157" s="1"/>
  <c r="G809" i="37" s="1"/>
  <c r="K549" i="157"/>
  <c r="AB588" i="157"/>
  <c r="S317" i="157"/>
  <c r="O1541" i="157"/>
  <c r="K1534" i="157"/>
  <c r="K1603" i="157" s="1"/>
  <c r="G784" i="37" s="1"/>
  <c r="K1497" i="157"/>
  <c r="K1481" i="157"/>
  <c r="K1556" i="157" s="1"/>
  <c r="G737" i="37" s="1"/>
  <c r="J1600" i="157"/>
  <c r="O1180" i="157"/>
  <c r="L1243" i="157"/>
  <c r="K1461" i="157"/>
  <c r="G603" i="37" s="1"/>
  <c r="K803" i="157"/>
  <c r="G116" i="37" s="1"/>
  <c r="O145" i="157"/>
  <c r="K1459" i="157"/>
  <c r="G601" i="37" s="1"/>
  <c r="L1392" i="157"/>
  <c r="L1457" i="157" s="1"/>
  <c r="H599" i="37" s="1"/>
  <c r="K1387" i="157"/>
  <c r="O1325" i="157"/>
  <c r="K1325" i="157"/>
  <c r="L1325" i="157"/>
  <c r="K1229" i="157"/>
  <c r="K1304" i="157" s="1"/>
  <c r="G463" i="37" s="1"/>
  <c r="R1180" i="157"/>
  <c r="R1256" i="157" s="1"/>
  <c r="N415" i="37" s="1"/>
  <c r="L1180" i="157"/>
  <c r="K1546" i="157"/>
  <c r="K276" i="157"/>
  <c r="E403" i="37"/>
  <c r="AB528" i="157"/>
  <c r="K1048" i="157"/>
  <c r="L1029" i="157"/>
  <c r="K1167" i="157"/>
  <c r="G411" i="37" s="1"/>
  <c r="O1015" i="157"/>
  <c r="Q1013" i="157"/>
  <c r="Y1255" i="157"/>
  <c r="R379" i="157"/>
  <c r="S379" i="157" s="1"/>
  <c r="K638" i="157"/>
  <c r="K1460" i="157"/>
  <c r="G602" i="37" s="1"/>
  <c r="O213" i="157"/>
  <c r="E832" i="37"/>
  <c r="K593" i="157"/>
  <c r="L1011" i="157"/>
  <c r="O1243" i="157"/>
  <c r="Q1239" i="157"/>
  <c r="O2099" i="157"/>
  <c r="O2166" i="157" s="1"/>
  <c r="K1049" i="37" s="1"/>
  <c r="Q2093" i="157"/>
  <c r="Q1390" i="157"/>
  <c r="K1669" i="157"/>
  <c r="O1958" i="157"/>
  <c r="Q1951" i="157"/>
  <c r="O618" i="157"/>
  <c r="Q613" i="157"/>
  <c r="Q112" i="157"/>
  <c r="K1192" i="157"/>
  <c r="K782" i="157"/>
  <c r="G95" i="37" s="1"/>
  <c r="O324" i="157"/>
  <c r="O235" i="157"/>
  <c r="R939" i="157"/>
  <c r="S939" i="157" s="1"/>
  <c r="Q225" i="157"/>
  <c r="R235" i="157"/>
  <c r="S235" i="157" s="1"/>
  <c r="R2022" i="157"/>
  <c r="S2020" i="157"/>
  <c r="K1611" i="157"/>
  <c r="G792" i="37" s="1"/>
  <c r="K1945" i="157"/>
  <c r="G921" i="37" s="1"/>
  <c r="R1877" i="157"/>
  <c r="S1876" i="157"/>
  <c r="S1877" i="157" s="1"/>
  <c r="M1941" i="157"/>
  <c r="I917" i="37" s="1"/>
  <c r="S1537" i="157"/>
  <c r="R1541" i="157"/>
  <c r="K1329" i="157"/>
  <c r="K1404" i="157" s="1"/>
  <c r="G546" i="37" s="1"/>
  <c r="S1239" i="157"/>
  <c r="R1243" i="157"/>
  <c r="M1162" i="157"/>
  <c r="I406" i="37" s="1"/>
  <c r="K779" i="157"/>
  <c r="G92" i="37" s="1"/>
  <c r="E345" i="37"/>
  <c r="K1029" i="157"/>
  <c r="O748" i="157"/>
  <c r="Q747" i="157"/>
  <c r="O447" i="157"/>
  <c r="Q445" i="157"/>
  <c r="O1248" i="157"/>
  <c r="K382" i="157"/>
  <c r="R1248" i="157"/>
  <c r="S1245" i="157"/>
  <c r="K1201" i="157"/>
  <c r="R1096" i="157"/>
  <c r="S1094" i="157"/>
  <c r="O755" i="157"/>
  <c r="Q754" i="157"/>
  <c r="K622" i="157"/>
  <c r="X588" i="157"/>
  <c r="X87" i="37"/>
  <c r="S331" i="157"/>
  <c r="R334" i="157"/>
  <c r="S334" i="157" s="1"/>
  <c r="K781" i="157"/>
  <c r="G94" i="37" s="1"/>
  <c r="L30" i="157"/>
  <c r="L213" i="157"/>
  <c r="N214" i="157"/>
  <c r="Q143" i="157"/>
  <c r="K1164" i="157"/>
  <c r="G408" i="37" s="1"/>
  <c r="J527" i="157"/>
  <c r="Q29" i="157"/>
  <c r="Q24" i="157"/>
  <c r="Q17" i="157"/>
  <c r="J1156" i="157"/>
  <c r="F400" i="37" s="1"/>
  <c r="AI400" i="37" s="1"/>
  <c r="K2088" i="157"/>
  <c r="G1046" i="37" s="1"/>
  <c r="S2015" i="157"/>
  <c r="R2018" i="157"/>
  <c r="K1946" i="157"/>
  <c r="G922" i="37" s="1"/>
  <c r="M1943" i="157"/>
  <c r="I919" i="37" s="1"/>
  <c r="N2083" i="157"/>
  <c r="J1041" i="37" s="1"/>
  <c r="N2023" i="157"/>
  <c r="S1618" i="157"/>
  <c r="R1628" i="157"/>
  <c r="K1613" i="157"/>
  <c r="G794" i="37" s="1"/>
  <c r="X1550" i="157"/>
  <c r="J1458" i="157"/>
  <c r="F600" i="37" s="1"/>
  <c r="K1236" i="157"/>
  <c r="K1309" i="157" s="1"/>
  <c r="G468" i="37" s="1"/>
  <c r="M1311" i="157"/>
  <c r="I470" i="37" s="1"/>
  <c r="Y1100" i="157"/>
  <c r="Z865" i="157"/>
  <c r="K1317" i="157"/>
  <c r="G476" i="37" s="1"/>
  <c r="X1254" i="157"/>
  <c r="K1078" i="157"/>
  <c r="E398" i="37"/>
  <c r="S754" i="157"/>
  <c r="R755" i="157"/>
  <c r="S677" i="157"/>
  <c r="R680" i="157"/>
  <c r="K1256" i="157"/>
  <c r="G415" i="37" s="1"/>
  <c r="AB864" i="157"/>
  <c r="AB866" i="157" s="1"/>
  <c r="N1312" i="157"/>
  <c r="J471" i="37" s="1"/>
  <c r="N1249" i="157"/>
  <c r="L1248" i="157"/>
  <c r="AD1100" i="157"/>
  <c r="R748" i="157"/>
  <c r="S747" i="157"/>
  <c r="S613" i="157"/>
  <c r="R618" i="157"/>
  <c r="S618" i="157" s="1"/>
  <c r="S364" i="157"/>
  <c r="R366" i="157"/>
  <c r="O315" i="157"/>
  <c r="Q312" i="157"/>
  <c r="K827" i="157"/>
  <c r="G140" i="37" s="1"/>
  <c r="K831" i="157"/>
  <c r="G144" i="37" s="1"/>
  <c r="K815" i="157"/>
  <c r="G128" i="37" s="1"/>
  <c r="X327" i="157"/>
  <c r="K213" i="157"/>
  <c r="S123" i="157"/>
  <c r="R130" i="157"/>
  <c r="Q28" i="157"/>
  <c r="Q22" i="157"/>
  <c r="Q16" i="157"/>
  <c r="K55" i="157"/>
  <c r="K2223" i="157"/>
  <c r="G1106" i="37" s="1"/>
  <c r="K2128" i="157"/>
  <c r="M2030" i="157"/>
  <c r="I988" i="37" s="1"/>
  <c r="K1882" i="157"/>
  <c r="E923" i="37"/>
  <c r="K1877" i="157"/>
  <c r="J1739" i="157"/>
  <c r="F801" i="37" s="1"/>
  <c r="F1222" i="37" s="1"/>
  <c r="K1632" i="157"/>
  <c r="K1739" i="157" s="1"/>
  <c r="G801" i="37" s="1"/>
  <c r="Q2020" i="157"/>
  <c r="O2022" i="157"/>
  <c r="E1040" i="37"/>
  <c r="K2018" i="157"/>
  <c r="J2079" i="157"/>
  <c r="F1037" i="37" s="1"/>
  <c r="M1885" i="157"/>
  <c r="I861" i="37" s="1"/>
  <c r="K1874" i="157"/>
  <c r="E917" i="37"/>
  <c r="L1544" i="157"/>
  <c r="L1608" i="157" s="1"/>
  <c r="H789" i="37" s="1"/>
  <c r="N1545" i="157"/>
  <c r="N1608" i="157"/>
  <c r="J789" i="37" s="1"/>
  <c r="M2023" i="157"/>
  <c r="X1883" i="157"/>
  <c r="O1942" i="157"/>
  <c r="K918" i="37" s="1"/>
  <c r="Q1876" i="157"/>
  <c r="Q1877" i="157" s="1"/>
  <c r="O1877" i="157"/>
  <c r="E861" i="37"/>
  <c r="K1811" i="157"/>
  <c r="K1689" i="157"/>
  <c r="J1602" i="157"/>
  <c r="F783" i="37" s="1"/>
  <c r="K1533" i="157"/>
  <c r="K1602" i="157" s="1"/>
  <c r="G783" i="37" s="1"/>
  <c r="K1518" i="157"/>
  <c r="K1381" i="157"/>
  <c r="K1453" i="157" s="1"/>
  <c r="G595" i="37" s="1"/>
  <c r="S1013" i="157"/>
  <c r="R1015" i="157"/>
  <c r="X864" i="157"/>
  <c r="X866" i="157" s="1"/>
  <c r="K1677" i="157"/>
  <c r="E472" i="37"/>
  <c r="K1248" i="157"/>
  <c r="K1184" i="157"/>
  <c r="K1260" i="157" s="1"/>
  <c r="G419" i="37" s="1"/>
  <c r="K825" i="157"/>
  <c r="G138" i="37" s="1"/>
  <c r="M749" i="157"/>
  <c r="K729" i="157"/>
  <c r="O1608" i="157"/>
  <c r="K789" i="37" s="1"/>
  <c r="M1456" i="157"/>
  <c r="I598" i="37" s="1"/>
  <c r="M1161" i="157"/>
  <c r="I405" i="37" s="1"/>
  <c r="E406" i="37"/>
  <c r="K1032" i="157"/>
  <c r="AB763" i="157"/>
  <c r="AB764" i="157"/>
  <c r="AB609" i="157"/>
  <c r="R443" i="157"/>
  <c r="S443" i="157" s="1"/>
  <c r="S442" i="157"/>
  <c r="M759" i="157"/>
  <c r="N448" i="157"/>
  <c r="Z327" i="157"/>
  <c r="Z772" i="157" s="1"/>
  <c r="V85" i="37" s="1"/>
  <c r="V84" i="37" s="1"/>
  <c r="K149" i="157"/>
  <c r="Q141" i="157"/>
  <c r="K30" i="157"/>
  <c r="Q758" i="157"/>
  <c r="AB751" i="157"/>
  <c r="Q205" i="157"/>
  <c r="O208" i="157"/>
  <c r="S12" i="157"/>
  <c r="R30" i="157"/>
  <c r="K829" i="157"/>
  <c r="G142" i="37" s="1"/>
  <c r="K239" i="157"/>
  <c r="Q26" i="157"/>
  <c r="Q21" i="157"/>
  <c r="O30" i="157"/>
  <c r="Q12" i="157"/>
  <c r="K2004" i="157"/>
  <c r="S1871" i="157"/>
  <c r="R1874" i="157"/>
  <c r="X2028" i="157"/>
  <c r="S1802" i="157"/>
  <c r="R2099" i="157"/>
  <c r="S2093" i="157"/>
  <c r="K2103" i="157"/>
  <c r="K2170" i="157" s="1"/>
  <c r="G1053" i="37" s="1"/>
  <c r="K1868" i="157"/>
  <c r="K1939" i="157" s="1"/>
  <c r="G915" i="37" s="1"/>
  <c r="K1523" i="157"/>
  <c r="K1598" i="157" s="1"/>
  <c r="G779" i="37" s="1"/>
  <c r="K1990" i="157"/>
  <c r="K1860" i="157"/>
  <c r="J1732" i="157"/>
  <c r="K1978" i="157"/>
  <c r="S1543" i="157"/>
  <c r="R1544" i="157"/>
  <c r="S1467" i="157"/>
  <c r="R1477" i="157"/>
  <c r="M2082" i="157"/>
  <c r="I1040" i="37" s="1"/>
  <c r="L1942" i="157"/>
  <c r="H918" i="37" s="1"/>
  <c r="K1761" i="157"/>
  <c r="G823" i="37" s="1"/>
  <c r="E823" i="37"/>
  <c r="M1545" i="157"/>
  <c r="AA1099" i="157"/>
  <c r="M1101" i="157"/>
  <c r="I345" i="37" s="1"/>
  <c r="K847" i="157"/>
  <c r="G160" i="37" s="1"/>
  <c r="M1312" i="157"/>
  <c r="I471" i="37" s="1"/>
  <c r="N1097" i="157"/>
  <c r="L1096" i="157"/>
  <c r="N1162" i="157"/>
  <c r="J406" i="37" s="1"/>
  <c r="AI221" i="37"/>
  <c r="O587" i="157"/>
  <c r="J1720" i="157"/>
  <c r="AD865" i="157"/>
  <c r="AA865" i="157"/>
  <c r="J861" i="157"/>
  <c r="J912" i="157" s="1"/>
  <c r="O680" i="157"/>
  <c r="Q677" i="157"/>
  <c r="R587" i="157"/>
  <c r="S587" i="157" s="1"/>
  <c r="R447" i="157"/>
  <c r="S445" i="157"/>
  <c r="AB450" i="157"/>
  <c r="L366" i="157"/>
  <c r="N367" i="157"/>
  <c r="AB327" i="157"/>
  <c r="K807" i="157"/>
  <c r="G120" i="37" s="1"/>
  <c r="K787" i="157"/>
  <c r="G100" i="37" s="1"/>
  <c r="K235" i="157"/>
  <c r="R145" i="157"/>
  <c r="S145" i="157" s="1"/>
  <c r="R208" i="157"/>
  <c r="S208" i="157" s="1"/>
  <c r="S205" i="157"/>
  <c r="Z1099" i="157"/>
  <c r="K788" i="157"/>
  <c r="G101" i="37" s="1"/>
  <c r="M773" i="157"/>
  <c r="I86" i="37" s="1"/>
  <c r="Q25" i="157"/>
  <c r="Q19" i="157"/>
  <c r="K981" i="157"/>
  <c r="K961" i="157"/>
  <c r="K951" i="157"/>
  <c r="U1305" i="37" l="1"/>
  <c r="U1302" i="37"/>
  <c r="U1240" i="37"/>
  <c r="U1285" i="37" s="1"/>
  <c r="AL916" i="37"/>
  <c r="U131" i="37"/>
  <c r="AI1265" i="37" s="1"/>
  <c r="AA85" i="37"/>
  <c r="AF85" i="37" s="1"/>
  <c r="AE771" i="157"/>
  <c r="R2068" i="156"/>
  <c r="U1268" i="37"/>
  <c r="U1221" i="37"/>
  <c r="AB1221" i="37" s="1"/>
  <c r="U1220" i="37"/>
  <c r="AB1220" i="37" s="1"/>
  <c r="AA1290" i="37"/>
  <c r="I796" i="156"/>
  <c r="U152" i="37"/>
  <c r="Y327" i="157"/>
  <c r="U344" i="37"/>
  <c r="U343" i="37" s="1"/>
  <c r="U1214" i="37"/>
  <c r="U526" i="37"/>
  <c r="AI526" i="37" s="1"/>
  <c r="U657" i="37"/>
  <c r="U42" i="37"/>
  <c r="U1253" i="37" s="1"/>
  <c r="U1202" i="37"/>
  <c r="Z668" i="37"/>
  <c r="U662" i="37"/>
  <c r="U35" i="37"/>
  <c r="U1245" i="37" s="1"/>
  <c r="U1108" i="37"/>
  <c r="U1107" i="37" s="1"/>
  <c r="U531" i="37"/>
  <c r="AI531" i="37" s="1"/>
  <c r="E1282" i="37"/>
  <c r="Q2537" i="156"/>
  <c r="R2989" i="156"/>
  <c r="R3054" i="156" s="1"/>
  <c r="O664" i="37" s="1"/>
  <c r="N2537" i="156"/>
  <c r="K10" i="37" s="1"/>
  <c r="P2162" i="156"/>
  <c r="AL524" i="37"/>
  <c r="D1268" i="37"/>
  <c r="J1296" i="37"/>
  <c r="AF335" i="37"/>
  <c r="N1535" i="156"/>
  <c r="P1535" i="156" s="1"/>
  <c r="J768" i="156"/>
  <c r="G1175" i="37" s="1"/>
  <c r="J2589" i="156"/>
  <c r="G62" i="37" s="1"/>
  <c r="R1695" i="156"/>
  <c r="N1297" i="37"/>
  <c r="O1297" i="37" s="1"/>
  <c r="AL414" i="37"/>
  <c r="AH861" i="37"/>
  <c r="AH858" i="37"/>
  <c r="AA606" i="37"/>
  <c r="AA671" i="37"/>
  <c r="AA670" i="37" s="1"/>
  <c r="AA282" i="37"/>
  <c r="AA668" i="37"/>
  <c r="AA9" i="37"/>
  <c r="AA478" i="37"/>
  <c r="AA477" i="37" s="1"/>
  <c r="AL144" i="37"/>
  <c r="AA413" i="37"/>
  <c r="AA1107" i="37"/>
  <c r="AA222" i="37"/>
  <c r="AA162" i="37"/>
  <c r="E1233" i="37"/>
  <c r="AL397" i="37"/>
  <c r="M843" i="157"/>
  <c r="I156" i="37" s="1"/>
  <c r="E1281" i="37"/>
  <c r="AL522" i="37"/>
  <c r="AL53" i="37"/>
  <c r="E1280" i="37"/>
  <c r="E1304" i="37"/>
  <c r="D1244" i="37"/>
  <c r="E1250" i="37"/>
  <c r="K1177" i="156"/>
  <c r="K266" i="156"/>
  <c r="J337" i="37"/>
  <c r="K1599" i="156"/>
  <c r="J1174" i="37"/>
  <c r="J1213" i="37"/>
  <c r="J283" i="37"/>
  <c r="K3132" i="156"/>
  <c r="K3193" i="156" s="1"/>
  <c r="H726" i="37" s="1"/>
  <c r="K910" i="156"/>
  <c r="K136" i="156"/>
  <c r="J532" i="37"/>
  <c r="J663" i="37"/>
  <c r="K1333" i="156"/>
  <c r="K2163" i="156"/>
  <c r="K2001" i="156"/>
  <c r="J725" i="37"/>
  <c r="K3266" i="156"/>
  <c r="K1472" i="156"/>
  <c r="K3339" i="156"/>
  <c r="J10" i="37"/>
  <c r="J75" i="37"/>
  <c r="J607" i="37"/>
  <c r="J1208" i="37"/>
  <c r="K1696" i="156"/>
  <c r="K1879" i="156"/>
  <c r="M2749" i="156"/>
  <c r="K1535" i="156"/>
  <c r="J12" i="37"/>
  <c r="J1219" i="37" s="1"/>
  <c r="J74" i="37"/>
  <c r="K1070" i="156"/>
  <c r="K2069" i="156"/>
  <c r="K355" i="156"/>
  <c r="K1809" i="156"/>
  <c r="J479" i="37"/>
  <c r="J1209" i="37"/>
  <c r="J664" i="37"/>
  <c r="J533" i="37"/>
  <c r="K943" i="156"/>
  <c r="K1107" i="156"/>
  <c r="K1400" i="156"/>
  <c r="J672" i="37"/>
  <c r="J78" i="37"/>
  <c r="E1225" i="37"/>
  <c r="E1254" i="37"/>
  <c r="AL327" i="37"/>
  <c r="AL727" i="37"/>
  <c r="AL39" i="37"/>
  <c r="E1259" i="37"/>
  <c r="X1221" i="37"/>
  <c r="AL1122" i="37"/>
  <c r="AL154" i="37"/>
  <c r="AL715" i="37"/>
  <c r="AL42" i="37"/>
  <c r="AL531" i="37"/>
  <c r="AH280" i="37"/>
  <c r="AL278" i="37"/>
  <c r="AL276" i="37"/>
  <c r="AL475" i="37"/>
  <c r="E409" i="37"/>
  <c r="AL408" i="37" s="1"/>
  <c r="D402" i="37"/>
  <c r="D854" i="37"/>
  <c r="D801" i="37"/>
  <c r="D1222" i="37" s="1"/>
  <c r="D137" i="37"/>
  <c r="AH1106" i="37"/>
  <c r="E90" i="37"/>
  <c r="E390" i="37"/>
  <c r="AL389" i="37" s="1"/>
  <c r="D594" i="37"/>
  <c r="D783" i="37"/>
  <c r="D472" i="37"/>
  <c r="E118" i="37"/>
  <c r="D919" i="37"/>
  <c r="AH919" i="37" s="1"/>
  <c r="E791" i="37"/>
  <c r="D1042" i="37"/>
  <c r="D830" i="37"/>
  <c r="AH830" i="37" s="1"/>
  <c r="D790" i="37"/>
  <c r="D782" i="37"/>
  <c r="D814" i="37"/>
  <c r="AH814" i="37" s="1"/>
  <c r="D604" i="37"/>
  <c r="D1305" i="37" s="1"/>
  <c r="D407" i="37"/>
  <c r="D600" i="37"/>
  <c r="D847" i="37"/>
  <c r="D1035" i="37"/>
  <c r="E910" i="37"/>
  <c r="AL909" i="37" s="1"/>
  <c r="D156" i="37"/>
  <c r="AH156" i="37" s="1"/>
  <c r="D211" i="37"/>
  <c r="E855" i="37"/>
  <c r="D1037" i="37"/>
  <c r="D846" i="37"/>
  <c r="E468" i="37"/>
  <c r="AL467" i="37" s="1"/>
  <c r="E915" i="37"/>
  <c r="AL914" i="37" s="1"/>
  <c r="D122" i="37"/>
  <c r="AH122" i="37" s="1"/>
  <c r="AL199" i="37"/>
  <c r="AL86" i="37"/>
  <c r="K1107" i="157"/>
  <c r="G351" i="37" s="1"/>
  <c r="AL201" i="37"/>
  <c r="E1224" i="37"/>
  <c r="E1248" i="37"/>
  <c r="E1251" i="37"/>
  <c r="AL1184" i="37"/>
  <c r="AL1134" i="37"/>
  <c r="AL1141" i="37"/>
  <c r="AL18" i="37"/>
  <c r="AL10" i="37"/>
  <c r="E1266" i="37"/>
  <c r="E1277" i="37"/>
  <c r="D1267" i="37"/>
  <c r="D1292" i="37"/>
  <c r="D1260" i="37"/>
  <c r="AL523" i="37"/>
  <c r="AL1116" i="37"/>
  <c r="AL62" i="37"/>
  <c r="E1256" i="37"/>
  <c r="AL1137" i="37"/>
  <c r="D1299" i="37"/>
  <c r="D1302" i="37"/>
  <c r="E1262" i="37"/>
  <c r="J895" i="156"/>
  <c r="D1275" i="37"/>
  <c r="D1284" i="37"/>
  <c r="AL726" i="37"/>
  <c r="D1276" i="37"/>
  <c r="AL318" i="37"/>
  <c r="AL63" i="37"/>
  <c r="E71" i="37"/>
  <c r="AL1147" i="37"/>
  <c r="AL716" i="37"/>
  <c r="D1303" i="37"/>
  <c r="E1275" i="37"/>
  <c r="E1257" i="37"/>
  <c r="E1226" i="37"/>
  <c r="D1293" i="37"/>
  <c r="D726" i="37"/>
  <c r="AH726" i="37" s="1"/>
  <c r="E1227" i="37"/>
  <c r="D338" i="37"/>
  <c r="E1124" i="37"/>
  <c r="E723" i="37"/>
  <c r="AL722" i="37" s="1"/>
  <c r="D324" i="37"/>
  <c r="E530" i="37"/>
  <c r="AL529" i="37" s="1"/>
  <c r="D714" i="37"/>
  <c r="E14" i="37"/>
  <c r="E42" i="37"/>
  <c r="AL41" i="37" s="1"/>
  <c r="E535" i="37"/>
  <c r="D1213" i="37"/>
  <c r="D1160" i="37"/>
  <c r="D534" i="37"/>
  <c r="D1192" i="37"/>
  <c r="E661" i="37"/>
  <c r="AL660" i="37" s="1"/>
  <c r="D1154" i="37"/>
  <c r="E35" i="37"/>
  <c r="E1245" i="37" s="1"/>
  <c r="D56" i="37"/>
  <c r="D46" i="37"/>
  <c r="AH46" i="37" s="1"/>
  <c r="D1205" i="37"/>
  <c r="E1113" i="37"/>
  <c r="AL1112" i="37" s="1"/>
  <c r="E1137" i="37"/>
  <c r="E1132" i="37"/>
  <c r="AL1131" i="37" s="1"/>
  <c r="E1146" i="37"/>
  <c r="D1178" i="37"/>
  <c r="D331" i="37"/>
  <c r="E317" i="37"/>
  <c r="D521" i="37"/>
  <c r="D76" i="37"/>
  <c r="AH76" i="37" s="1"/>
  <c r="D78" i="37"/>
  <c r="D665" i="37"/>
  <c r="D1167" i="37"/>
  <c r="D652" i="37"/>
  <c r="E1261" i="37"/>
  <c r="E24" i="37"/>
  <c r="E1209" i="37"/>
  <c r="E1201" i="37"/>
  <c r="AL1200" i="37" s="1"/>
  <c r="AH1276" i="37"/>
  <c r="D1283" i="37"/>
  <c r="AH1260" i="37"/>
  <c r="AH1222" i="37"/>
  <c r="W2561" i="156"/>
  <c r="T34" i="37" s="1"/>
  <c r="T35" i="37"/>
  <c r="P670" i="37"/>
  <c r="P1107" i="37"/>
  <c r="P281" i="37"/>
  <c r="X1305" i="37"/>
  <c r="X1297" i="37"/>
  <c r="X1220" i="37"/>
  <c r="AF925" i="37"/>
  <c r="AA924" i="37"/>
  <c r="T281" i="37"/>
  <c r="AG796" i="37"/>
  <c r="Z795" i="37"/>
  <c r="AG795" i="37" s="1"/>
  <c r="X1268" i="37"/>
  <c r="X1240" i="37"/>
  <c r="X1285" i="37" s="1"/>
  <c r="M85" i="46"/>
  <c r="K224" i="37" s="1"/>
  <c r="AB839" i="157"/>
  <c r="X152" i="37" s="1"/>
  <c r="AA2569" i="156"/>
  <c r="AA137" i="156"/>
  <c r="AA2594" i="156"/>
  <c r="W766" i="156"/>
  <c r="T1173" i="37" s="1"/>
  <c r="Y1006" i="156"/>
  <c r="Y2561" i="156"/>
  <c r="AA2562" i="156"/>
  <c r="X35" i="37" s="1"/>
  <c r="X2561" i="156"/>
  <c r="AI1198" i="37"/>
  <c r="R2093" i="156"/>
  <c r="R2605" i="156" s="1"/>
  <c r="O78" i="37" s="1"/>
  <c r="W9" i="37"/>
  <c r="P1173" i="37"/>
  <c r="AH1201" i="37"/>
  <c r="W1170" i="156"/>
  <c r="W2599" i="156" s="1"/>
  <c r="W769" i="156"/>
  <c r="T1176" i="37" s="1"/>
  <c r="AA769" i="156"/>
  <c r="X1176" i="37" s="1"/>
  <c r="AB818" i="157"/>
  <c r="X131" i="37" s="1"/>
  <c r="F1294" i="37"/>
  <c r="E1292" i="37"/>
  <c r="Q767" i="156"/>
  <c r="R767" i="156" s="1"/>
  <c r="O1174" i="37" s="1"/>
  <c r="F1276" i="37"/>
  <c r="AL145" i="37"/>
  <c r="E1284" i="37"/>
  <c r="E1276" i="37"/>
  <c r="W1108" i="37"/>
  <c r="W1107" i="37" s="1"/>
  <c r="AI1143" i="37"/>
  <c r="F1144" i="37"/>
  <c r="AI1144" i="37" s="1"/>
  <c r="X1151" i="37"/>
  <c r="J3395" i="156"/>
  <c r="G1158" i="37" s="1"/>
  <c r="E1158" i="37"/>
  <c r="Y1108" i="37"/>
  <c r="Y1107" i="37" s="1"/>
  <c r="AL822" i="37"/>
  <c r="AI270" i="37"/>
  <c r="F209" i="37"/>
  <c r="AI209" i="37" s="1"/>
  <c r="AL831" i="37"/>
  <c r="U414" i="37"/>
  <c r="U413" i="37" s="1"/>
  <c r="AI814" i="37"/>
  <c r="F1240" i="37"/>
  <c r="AL837" i="37"/>
  <c r="E1268" i="37"/>
  <c r="AH1261" i="37"/>
  <c r="AI463" i="37"/>
  <c r="E463" i="37"/>
  <c r="AA1048" i="37"/>
  <c r="F1225" i="37"/>
  <c r="D1210" i="37"/>
  <c r="AI1041" i="37"/>
  <c r="H91" i="57"/>
  <c r="G926" i="37" s="1"/>
  <c r="AI804" i="37"/>
  <c r="L2082" i="157"/>
  <c r="H1040" i="37" s="1"/>
  <c r="J1040" i="37"/>
  <c r="AA987" i="37"/>
  <c r="L2030" i="157"/>
  <c r="H988" i="37" s="1"/>
  <c r="J988" i="37"/>
  <c r="AA860" i="37"/>
  <c r="L1941" i="157"/>
  <c r="H917" i="37" s="1"/>
  <c r="J917" i="37"/>
  <c r="L1885" i="157"/>
  <c r="H861" i="37" s="1"/>
  <c r="J861" i="37"/>
  <c r="AA796" i="37"/>
  <c r="L1735" i="157"/>
  <c r="H797" i="37" s="1"/>
  <c r="J797" i="37"/>
  <c r="F781" i="37"/>
  <c r="AI781" i="37" s="1"/>
  <c r="AA732" i="37"/>
  <c r="L1552" i="157"/>
  <c r="H733" i="37" s="1"/>
  <c r="J733" i="37"/>
  <c r="AA541" i="37"/>
  <c r="L1400" i="157"/>
  <c r="H542" i="37" s="1"/>
  <c r="J542" i="37"/>
  <c r="L1456" i="157"/>
  <c r="H598" i="37" s="1"/>
  <c r="J598" i="37"/>
  <c r="L1311" i="157"/>
  <c r="H470" i="37" s="1"/>
  <c r="AF414" i="37"/>
  <c r="AB414" i="37"/>
  <c r="L1256" i="157"/>
  <c r="H415" i="37" s="1"/>
  <c r="AA344" i="37"/>
  <c r="L1161" i="157"/>
  <c r="H405" i="37" s="1"/>
  <c r="J405" i="37"/>
  <c r="Z344" i="37"/>
  <c r="AL1271" i="37"/>
  <c r="J837" i="157"/>
  <c r="F150" i="37" s="1"/>
  <c r="AF223" i="37"/>
  <c r="K862" i="157"/>
  <c r="K854" i="157"/>
  <c r="L841" i="157"/>
  <c r="H154" i="37" s="1"/>
  <c r="J154" i="37"/>
  <c r="L842" i="157"/>
  <c r="H155" i="37" s="1"/>
  <c r="J155" i="37"/>
  <c r="X772" i="157"/>
  <c r="T85" i="37" s="1"/>
  <c r="T84" i="37" s="1"/>
  <c r="AI714" i="37"/>
  <c r="F652" i="37"/>
  <c r="AI652" i="37" s="1"/>
  <c r="P478" i="37"/>
  <c r="U535" i="37"/>
  <c r="U330" i="37"/>
  <c r="AI330" i="37" s="1"/>
  <c r="F324" i="37"/>
  <c r="AI324" i="37" s="1"/>
  <c r="J2751" i="156"/>
  <c r="G340" i="37" s="1"/>
  <c r="E340" i="37"/>
  <c r="F315" i="37"/>
  <c r="AI315" i="37" s="1"/>
  <c r="Y9" i="37"/>
  <c r="Y8" i="37" s="1"/>
  <c r="V42" i="37"/>
  <c r="V1253" i="37" s="1"/>
  <c r="P9" i="37"/>
  <c r="X12" i="37"/>
  <c r="F78" i="37"/>
  <c r="X65" i="37"/>
  <c r="X44" i="37"/>
  <c r="X1256" i="37" s="1"/>
  <c r="N2602" i="156"/>
  <c r="K75" i="37" s="1"/>
  <c r="E76" i="37"/>
  <c r="Q2602" i="156"/>
  <c r="N75" i="37" s="1"/>
  <c r="N2601" i="156"/>
  <c r="K74" i="37" s="1"/>
  <c r="M2603" i="156"/>
  <c r="Q2601" i="156"/>
  <c r="N74" i="37" s="1"/>
  <c r="I2597" i="156"/>
  <c r="F70" i="37" s="1"/>
  <c r="I1464" i="156"/>
  <c r="E56" i="37"/>
  <c r="E46" i="37"/>
  <c r="I2569" i="156"/>
  <c r="F42" i="37" s="1"/>
  <c r="F1253" i="37" s="1"/>
  <c r="E137" i="37"/>
  <c r="R841" i="157"/>
  <c r="N154" i="37" s="1"/>
  <c r="O842" i="157"/>
  <c r="K155" i="37" s="1"/>
  <c r="E150" i="37"/>
  <c r="L749" i="157"/>
  <c r="N843" i="157"/>
  <c r="O841" i="157"/>
  <c r="K154" i="37" s="1"/>
  <c r="O773" i="157"/>
  <c r="K86" i="37" s="1"/>
  <c r="R773" i="157"/>
  <c r="N86" i="37" s="1"/>
  <c r="R842" i="157"/>
  <c r="N155" i="37" s="1"/>
  <c r="E156" i="37"/>
  <c r="K592" i="157"/>
  <c r="E122" i="37"/>
  <c r="N767" i="156"/>
  <c r="K1174" i="37" s="1"/>
  <c r="Z766" i="156"/>
  <c r="W1173" i="37" s="1"/>
  <c r="AC79" i="37"/>
  <c r="AF1206" i="37"/>
  <c r="AC86" i="37"/>
  <c r="AC1205" i="37"/>
  <c r="AC799" i="37"/>
  <c r="AB11" i="37"/>
  <c r="J706" i="156"/>
  <c r="AC861" i="37"/>
  <c r="T1259" i="37"/>
  <c r="AC733" i="37"/>
  <c r="AC345" i="37"/>
  <c r="AC87" i="37"/>
  <c r="AC348" i="37"/>
  <c r="AC88" i="37"/>
  <c r="AC71" i="37"/>
  <c r="AC1174" i="37"/>
  <c r="AL152" i="37"/>
  <c r="AL205" i="37"/>
  <c r="AL192" i="37"/>
  <c r="AL183" i="37"/>
  <c r="AL834" i="37"/>
  <c r="AL174" i="37"/>
  <c r="AL787" i="37"/>
  <c r="AL166" i="37"/>
  <c r="AL126" i="37"/>
  <c r="AL586" i="37"/>
  <c r="AL912" i="37"/>
  <c r="AL987" i="37"/>
  <c r="AL783" i="37"/>
  <c r="AL163" i="37"/>
  <c r="AL125" i="37"/>
  <c r="AL460" i="37"/>
  <c r="AL860" i="37"/>
  <c r="AL1100" i="37"/>
  <c r="AL85" i="37"/>
  <c r="AL852" i="37"/>
  <c r="AL732" i="37"/>
  <c r="AL812" i="37"/>
  <c r="AL1037" i="37"/>
  <c r="AL796" i="37"/>
  <c r="AL128" i="37"/>
  <c r="AL910" i="37"/>
  <c r="AL817" i="37"/>
  <c r="AL398" i="37"/>
  <c r="AL598" i="37"/>
  <c r="AL808" i="37"/>
  <c r="AL597" i="37"/>
  <c r="AL842" i="37"/>
  <c r="AL1099" i="37"/>
  <c r="AL140" i="37"/>
  <c r="AL463" i="37"/>
  <c r="AL131" i="37"/>
  <c r="AL127" i="37"/>
  <c r="AL129" i="37"/>
  <c r="AL178" i="37"/>
  <c r="AL920" i="37"/>
  <c r="AL1039" i="37"/>
  <c r="AL146" i="37"/>
  <c r="AL828" i="37"/>
  <c r="AL923" i="37"/>
  <c r="AL349" i="37"/>
  <c r="AL847" i="37"/>
  <c r="AL775" i="37"/>
  <c r="AL344" i="37"/>
  <c r="AL788" i="37"/>
  <c r="AL218" i="37"/>
  <c r="AL594" i="37"/>
  <c r="AL541" i="37"/>
  <c r="AL215" i="37"/>
  <c r="AL139" i="37"/>
  <c r="AL161" i="37"/>
  <c r="AL141" i="37"/>
  <c r="AL1090" i="37"/>
  <c r="AL158" i="37"/>
  <c r="AL156" i="37"/>
  <c r="AL793" i="37"/>
  <c r="AL778" i="37"/>
  <c r="AL1032" i="37"/>
  <c r="AL589" i="37"/>
  <c r="AL857" i="37"/>
  <c r="AL803" i="37"/>
  <c r="AL606" i="37"/>
  <c r="AL325" i="37"/>
  <c r="AL1169" i="37"/>
  <c r="AL11" i="37"/>
  <c r="J1632" i="156"/>
  <c r="AL539" i="37"/>
  <c r="AL282" i="37"/>
  <c r="AL338" i="37"/>
  <c r="AL671" i="37"/>
  <c r="J1817" i="156"/>
  <c r="J637" i="156"/>
  <c r="J481" i="156"/>
  <c r="AL74" i="37"/>
  <c r="AL52" i="37"/>
  <c r="AL665" i="37"/>
  <c r="AL341" i="37"/>
  <c r="AL478" i="37"/>
  <c r="AL286" i="37"/>
  <c r="J2679" i="156"/>
  <c r="AL79" i="37"/>
  <c r="AL1108" i="37"/>
  <c r="AL335" i="37"/>
  <c r="AL1170" i="37"/>
  <c r="AL1201" i="37"/>
  <c r="J2360" i="156"/>
  <c r="J1107" i="156"/>
  <c r="AL340" i="37"/>
  <c r="J1444" i="156"/>
  <c r="AL1197" i="37"/>
  <c r="AL1162" i="37"/>
  <c r="J717" i="156"/>
  <c r="AL329" i="37"/>
  <c r="J2900" i="156"/>
  <c r="G537" i="37" s="1"/>
  <c r="AL724" i="37"/>
  <c r="J2195" i="156"/>
  <c r="J2093" i="156"/>
  <c r="AL1179" i="37"/>
  <c r="J3383" i="156"/>
  <c r="G1146" i="37" s="1"/>
  <c r="AL73" i="37"/>
  <c r="J2179" i="156"/>
  <c r="J1821" i="156"/>
  <c r="AL666" i="37"/>
  <c r="J179" i="156"/>
  <c r="AL47" i="37"/>
  <c r="J3339" i="156"/>
  <c r="J618" i="156"/>
  <c r="J632" i="156" s="1"/>
  <c r="AL719" i="37"/>
  <c r="AL653" i="37"/>
  <c r="AL662" i="37"/>
  <c r="J659" i="156"/>
  <c r="J1635" i="156"/>
  <c r="J2061" i="156"/>
  <c r="AL57" i="37"/>
  <c r="AL526" i="37"/>
  <c r="AL521" i="37"/>
  <c r="AL65" i="37"/>
  <c r="AL1167" i="37"/>
  <c r="AL536" i="37"/>
  <c r="J1612" i="156"/>
  <c r="AL663" i="37"/>
  <c r="J339" i="156"/>
  <c r="J1986" i="156"/>
  <c r="J1079" i="156"/>
  <c r="AL1193" i="37"/>
  <c r="AL1114" i="37"/>
  <c r="AL35" i="37"/>
  <c r="AL1115" i="37"/>
  <c r="AL40" i="37"/>
  <c r="G1278" i="37"/>
  <c r="AL59" i="37"/>
  <c r="AL1185" i="37"/>
  <c r="AL1192" i="37"/>
  <c r="AL44" i="37"/>
  <c r="AI323" i="37"/>
  <c r="T1218" i="37"/>
  <c r="AB87" i="37"/>
  <c r="AB88" i="37"/>
  <c r="W2596" i="156"/>
  <c r="T69" i="37" s="1"/>
  <c r="AF1214" i="37"/>
  <c r="K468" i="157"/>
  <c r="AC153" i="37"/>
  <c r="S1161" i="157"/>
  <c r="O405" i="37" s="1"/>
  <c r="AB86" i="37"/>
  <c r="AB345" i="37"/>
  <c r="AB736" i="37"/>
  <c r="AB988" i="37"/>
  <c r="AI398" i="37"/>
  <c r="AB864" i="37"/>
  <c r="AI384" i="37"/>
  <c r="AI459" i="37"/>
  <c r="AB544" i="37"/>
  <c r="AI1022" i="37"/>
  <c r="AI1089" i="37"/>
  <c r="AI576" i="37"/>
  <c r="AI839" i="37"/>
  <c r="AB1174" i="37"/>
  <c r="AB1205" i="37"/>
  <c r="AI532" i="37"/>
  <c r="AB12" i="37"/>
  <c r="AB30" i="37"/>
  <c r="AF72" i="37"/>
  <c r="AI1174" i="37"/>
  <c r="AG1214" i="37"/>
  <c r="AG79" i="37"/>
  <c r="AA190" i="156"/>
  <c r="AI1176" i="37"/>
  <c r="AA3049" i="156"/>
  <c r="Y1003" i="156"/>
  <c r="AA2743" i="156"/>
  <c r="AA795" i="156"/>
  <c r="AI12" i="37"/>
  <c r="AF337" i="37"/>
  <c r="AI736" i="37"/>
  <c r="AG924" i="37"/>
  <c r="AG925" i="37"/>
  <c r="AF982" i="37"/>
  <c r="AG222" i="37"/>
  <c r="AG223" i="37"/>
  <c r="Z986" i="37"/>
  <c r="AG986" i="37" s="1"/>
  <c r="AG987" i="37"/>
  <c r="AF79" i="37"/>
  <c r="AG671" i="37"/>
  <c r="Z605" i="37"/>
  <c r="AG606" i="37"/>
  <c r="AG478" i="37"/>
  <c r="AD2535" i="156"/>
  <c r="AD2840" i="156"/>
  <c r="AI544" i="37"/>
  <c r="AB349" i="37"/>
  <c r="AA341" i="156"/>
  <c r="AA356" i="156" s="1"/>
  <c r="AA275" i="156"/>
  <c r="AI864" i="37"/>
  <c r="AA807" i="156"/>
  <c r="X1214" i="37" s="1"/>
  <c r="X1299" i="37" s="1"/>
  <c r="AA754" i="156"/>
  <c r="AA541" i="156"/>
  <c r="AA548" i="156" s="1"/>
  <c r="AE222" i="37"/>
  <c r="AE1216" i="37"/>
  <c r="AE1215" i="37" s="1"/>
  <c r="AI912" i="37"/>
  <c r="O367" i="157"/>
  <c r="Q367" i="157" s="1"/>
  <c r="J841" i="156"/>
  <c r="AI30" i="37"/>
  <c r="AB968" i="37"/>
  <c r="AB261" i="37"/>
  <c r="AB595" i="37"/>
  <c r="AI913" i="37"/>
  <c r="AB1086" i="37"/>
  <c r="AC157" i="37"/>
  <c r="AB157" i="37"/>
  <c r="AB1025" i="37"/>
  <c r="AB771" i="37"/>
  <c r="AI382" i="37"/>
  <c r="AI838" i="37"/>
  <c r="AB835" i="37"/>
  <c r="AI1083" i="37"/>
  <c r="AI142" i="37"/>
  <c r="AB510" i="37"/>
  <c r="AI666" i="37"/>
  <c r="AB78" i="37"/>
  <c r="AB656" i="37"/>
  <c r="AI10" i="37"/>
  <c r="AB340" i="37"/>
  <c r="AI71" i="37"/>
  <c r="AB538" i="37"/>
  <c r="AB608" i="37"/>
  <c r="AI46" i="37"/>
  <c r="AI75" i="37"/>
  <c r="AI651" i="37"/>
  <c r="AB661" i="37"/>
  <c r="AB730" i="37"/>
  <c r="AI515" i="37"/>
  <c r="AB285" i="37"/>
  <c r="U1218" i="37"/>
  <c r="AI1177" i="37"/>
  <c r="AB314" i="37"/>
  <c r="AI529" i="37"/>
  <c r="AB707" i="37"/>
  <c r="AI1149" i="37"/>
  <c r="AB675" i="37"/>
  <c r="AI43" i="37"/>
  <c r="AB665" i="37"/>
  <c r="AI320" i="37"/>
  <c r="AB77" i="37"/>
  <c r="AI672" i="37"/>
  <c r="AI13" i="37"/>
  <c r="AB45" i="37"/>
  <c r="AI1158" i="37"/>
  <c r="AI66" i="37"/>
  <c r="AB302" i="37"/>
  <c r="AB674" i="37"/>
  <c r="AB527" i="37"/>
  <c r="AB494" i="37"/>
  <c r="AB624" i="37"/>
  <c r="O18" i="46"/>
  <c r="O85" i="46" s="1"/>
  <c r="M224" i="37" s="1"/>
  <c r="I2681" i="156"/>
  <c r="AI261" i="37"/>
  <c r="AB982" i="37"/>
  <c r="AB43" i="37"/>
  <c r="AB1109" i="37"/>
  <c r="K1456" i="157"/>
  <c r="G598" i="37" s="1"/>
  <c r="R325" i="157"/>
  <c r="S325" i="157" s="1"/>
  <c r="AI674" i="37"/>
  <c r="AI340" i="37"/>
  <c r="AB10" i="37"/>
  <c r="AI36" i="37"/>
  <c r="I1065" i="156"/>
  <c r="K1735" i="157"/>
  <c r="G797" i="37" s="1"/>
  <c r="AI665" i="37"/>
  <c r="J2734" i="156"/>
  <c r="G323" i="37" s="1"/>
  <c r="J2883" i="156"/>
  <c r="G520" i="37" s="1"/>
  <c r="J3041" i="156"/>
  <c r="G651" i="37" s="1"/>
  <c r="J832" i="156"/>
  <c r="K1593" i="157"/>
  <c r="G774" i="37" s="1"/>
  <c r="K1756" i="157"/>
  <c r="G818" i="37" s="1"/>
  <c r="K2206" i="157"/>
  <c r="G1089" i="37" s="1"/>
  <c r="K2186" i="157"/>
  <c r="G1069" i="37" s="1"/>
  <c r="K1422" i="157"/>
  <c r="G564" i="37" s="1"/>
  <c r="K1776" i="157"/>
  <c r="G838" i="37" s="1"/>
  <c r="K1572" i="157"/>
  <c r="G753" i="37" s="1"/>
  <c r="J3024" i="156"/>
  <c r="G634" i="37" s="1"/>
  <c r="J3018" i="156"/>
  <c r="G628" i="37" s="1"/>
  <c r="J3159" i="156"/>
  <c r="G692" i="37" s="1"/>
  <c r="J2863" i="156"/>
  <c r="G500" i="37" s="1"/>
  <c r="Y765" i="156"/>
  <c r="V1172" i="37" s="1"/>
  <c r="AA841" i="156"/>
  <c r="AA896" i="156" s="1"/>
  <c r="AI721" i="37"/>
  <c r="AH1253" i="37"/>
  <c r="AH1245" i="37"/>
  <c r="AH1246" i="37"/>
  <c r="AH1254" i="37"/>
  <c r="AH1248" i="37"/>
  <c r="AH1251" i="37"/>
  <c r="K1786" i="157"/>
  <c r="G848" i="37" s="1"/>
  <c r="AI45" i="37"/>
  <c r="AB13" i="37"/>
  <c r="AB672" i="37"/>
  <c r="AB46" i="37"/>
  <c r="AI285" i="37"/>
  <c r="J2048" i="156"/>
  <c r="J3393" i="156"/>
  <c r="G1156" i="37" s="1"/>
  <c r="AC1112" i="37"/>
  <c r="AH86" i="37"/>
  <c r="AB71" i="37"/>
  <c r="J2539" i="156"/>
  <c r="G12" i="37" s="1"/>
  <c r="AI656" i="37"/>
  <c r="AI527" i="37"/>
  <c r="AA2070" i="156"/>
  <c r="AI78" i="37"/>
  <c r="AI675" i="37"/>
  <c r="AI494" i="37"/>
  <c r="AC1111" i="37"/>
  <c r="AI1150" i="37"/>
  <c r="AB40" i="37"/>
  <c r="AI40" i="37"/>
  <c r="AI968" i="37"/>
  <c r="AB36" i="37"/>
  <c r="K77" i="157"/>
  <c r="K660" i="157"/>
  <c r="J3321" i="156"/>
  <c r="AA2310" i="156"/>
  <c r="AC36" i="37"/>
  <c r="J1951" i="156"/>
  <c r="S1325" i="157"/>
  <c r="Q1387" i="157"/>
  <c r="S1400" i="157"/>
  <c r="O542" i="37" s="1"/>
  <c r="S1392" i="157"/>
  <c r="S1457" i="157" s="1"/>
  <c r="O599" i="37" s="1"/>
  <c r="AC925" i="37"/>
  <c r="AC1250" i="37"/>
  <c r="AC920" i="37"/>
  <c r="AC662" i="37"/>
  <c r="AC1268" i="37"/>
  <c r="AC672" i="37"/>
  <c r="AC46" i="37"/>
  <c r="T1284" i="37"/>
  <c r="AC1283" i="37"/>
  <c r="AC1109" i="37"/>
  <c r="AC13" i="37"/>
  <c r="AC283" i="37"/>
  <c r="AC1256" i="37"/>
  <c r="AC1169" i="37"/>
  <c r="AC607" i="37"/>
  <c r="AA1880" i="156"/>
  <c r="Y731" i="37"/>
  <c r="AC1296" i="37"/>
  <c r="AA2006" i="156"/>
  <c r="AC926" i="37"/>
  <c r="AC985" i="37"/>
  <c r="AH982" i="37"/>
  <c r="AH985" i="37"/>
  <c r="AI959" i="37"/>
  <c r="AB959" i="37"/>
  <c r="AC982" i="37"/>
  <c r="AI926" i="37"/>
  <c r="AB926" i="37"/>
  <c r="AB985" i="37"/>
  <c r="K1781" i="157"/>
  <c r="G843" i="37" s="1"/>
  <c r="AI835" i="37"/>
  <c r="AH75" i="37"/>
  <c r="AB273" i="37"/>
  <c r="AC273" i="37"/>
  <c r="AB226" i="37"/>
  <c r="AC226" i="37"/>
  <c r="AB252" i="37"/>
  <c r="AC252" i="37"/>
  <c r="AI199" i="37"/>
  <c r="AB785" i="37"/>
  <c r="AC164" i="37"/>
  <c r="AI348" i="37"/>
  <c r="AB348" i="37"/>
  <c r="AC474" i="37"/>
  <c r="AI570" i="37"/>
  <c r="AB570" i="37"/>
  <c r="Y986" i="37"/>
  <c r="AI190" i="37"/>
  <c r="AB1042" i="37"/>
  <c r="AC1042" i="37"/>
  <c r="AC596" i="37"/>
  <c r="AC405" i="37"/>
  <c r="AC471" i="37"/>
  <c r="AC1039" i="37"/>
  <c r="AB405" i="37"/>
  <c r="AB1039" i="37"/>
  <c r="AI376" i="37"/>
  <c r="AB376" i="37"/>
  <c r="AI418" i="37"/>
  <c r="AI604" i="37"/>
  <c r="AB604" i="37"/>
  <c r="AB990" i="37"/>
  <c r="AC990" i="37"/>
  <c r="AH1046" i="37"/>
  <c r="AC785" i="37"/>
  <c r="AB920" i="37"/>
  <c r="AI159" i="37"/>
  <c r="AI761" i="37"/>
  <c r="AB761" i="37"/>
  <c r="AC797" i="37"/>
  <c r="AB797" i="37"/>
  <c r="AI894" i="37"/>
  <c r="AB894" i="37"/>
  <c r="AI1033" i="37"/>
  <c r="AB1033" i="37"/>
  <c r="AI1049" i="37"/>
  <c r="AB1049" i="37"/>
  <c r="AC1099" i="37"/>
  <c r="AA1750" i="156"/>
  <c r="AA1810" i="156"/>
  <c r="AA1401" i="156"/>
  <c r="AA1697" i="156"/>
  <c r="AA1536" i="156"/>
  <c r="AI510" i="37"/>
  <c r="AC1297" i="37"/>
  <c r="AA1108" i="156"/>
  <c r="AI716" i="37"/>
  <c r="AH1256" i="37"/>
  <c r="AC1240" i="37"/>
  <c r="AH1250" i="37"/>
  <c r="AB1169" i="37"/>
  <c r="AI479" i="37"/>
  <c r="AB479" i="37"/>
  <c r="AI609" i="37"/>
  <c r="AB609" i="37"/>
  <c r="AI607" i="37"/>
  <c r="AB607" i="37"/>
  <c r="AI702" i="37"/>
  <c r="AB702" i="37"/>
  <c r="AI1142" i="37"/>
  <c r="AB1142" i="37"/>
  <c r="AI1148" i="37"/>
  <c r="AH1257" i="37"/>
  <c r="AH1304" i="37"/>
  <c r="AH1303" i="37"/>
  <c r="AH1267" i="37"/>
  <c r="AI1175" i="37"/>
  <c r="AB1175" i="37"/>
  <c r="AI286" i="37"/>
  <c r="AB286" i="37"/>
  <c r="AI669" i="37"/>
  <c r="AB669" i="37"/>
  <c r="AI646" i="37"/>
  <c r="AH1302" i="37"/>
  <c r="AH1262" i="37"/>
  <c r="AC534" i="37"/>
  <c r="AH1227" i="37"/>
  <c r="AI1213" i="37"/>
  <c r="AB1213" i="37"/>
  <c r="AB1212" i="37"/>
  <c r="U1296" i="37"/>
  <c r="AI481" i="37"/>
  <c r="AB481" i="37"/>
  <c r="AB651" i="37"/>
  <c r="AH1280" i="37"/>
  <c r="AB534" i="37"/>
  <c r="AC1214" i="37"/>
  <c r="AI283" i="37"/>
  <c r="AB283" i="37"/>
  <c r="AI482" i="37"/>
  <c r="AB482" i="37"/>
  <c r="AI519" i="37"/>
  <c r="AB519" i="37"/>
  <c r="AI641" i="37"/>
  <c r="AB641" i="37"/>
  <c r="AI1111" i="37"/>
  <c r="AB1111" i="37"/>
  <c r="AI1112" i="37"/>
  <c r="AB1112" i="37"/>
  <c r="AH1234" i="37"/>
  <c r="AH1263" i="37"/>
  <c r="AH1226" i="37"/>
  <c r="K2030" i="157"/>
  <c r="G988" i="37" s="1"/>
  <c r="AH159" i="37"/>
  <c r="Z2840" i="156"/>
  <c r="AB2840" i="156"/>
  <c r="AL925" i="37"/>
  <c r="AI982" i="37"/>
  <c r="P1240" i="156"/>
  <c r="AA970" i="156"/>
  <c r="AA1071" i="156"/>
  <c r="AA1555" i="156"/>
  <c r="AA2352" i="156"/>
  <c r="AA2114" i="156"/>
  <c r="AA1130" i="156"/>
  <c r="AA2230" i="156"/>
  <c r="AA2264" i="156"/>
  <c r="AA1199" i="156"/>
  <c r="AA1267" i="156"/>
  <c r="AA1422" i="156"/>
  <c r="AA655" i="156"/>
  <c r="AI730" i="37"/>
  <c r="J436" i="157"/>
  <c r="AH474" i="37"/>
  <c r="AH827" i="37"/>
  <c r="AH846" i="37"/>
  <c r="AH812" i="37"/>
  <c r="AH178" i="37"/>
  <c r="AH1102" i="37"/>
  <c r="AH191" i="37"/>
  <c r="AH782" i="37"/>
  <c r="K105" i="157"/>
  <c r="L1393" i="157"/>
  <c r="L367" i="157"/>
  <c r="L325" i="157"/>
  <c r="L448" i="157"/>
  <c r="L214" i="157"/>
  <c r="L1016" i="157"/>
  <c r="L684" i="157"/>
  <c r="N1792" i="157"/>
  <c r="L759" i="157"/>
  <c r="N1943" i="157"/>
  <c r="J340" i="156"/>
  <c r="AL1144" i="37"/>
  <c r="AH1178" i="37"/>
  <c r="J2371" i="156"/>
  <c r="AL1124" i="37"/>
  <c r="AH340" i="37"/>
  <c r="AL1120" i="37"/>
  <c r="I1354" i="156"/>
  <c r="AL26" i="37"/>
  <c r="D1296" i="37"/>
  <c r="J585" i="156"/>
  <c r="J607" i="156"/>
  <c r="AL729" i="37"/>
  <c r="AL9" i="37"/>
  <c r="AL64" i="37"/>
  <c r="AL1213" i="37"/>
  <c r="AL1207" i="37"/>
  <c r="AL1173" i="37"/>
  <c r="K805" i="157"/>
  <c r="G118" i="37" s="1"/>
  <c r="AH124" i="37"/>
  <c r="K846" i="157"/>
  <c r="G159" i="37" s="1"/>
  <c r="I2742" i="156"/>
  <c r="J2608" i="156"/>
  <c r="G81" i="37" s="1"/>
  <c r="AL80" i="37"/>
  <c r="K2537" i="156"/>
  <c r="H10" i="37" s="1"/>
  <c r="AI707" i="37"/>
  <c r="Y540" i="37"/>
  <c r="AI1086" i="37"/>
  <c r="J601" i="157"/>
  <c r="K395" i="157"/>
  <c r="AI771" i="37"/>
  <c r="K1400" i="157"/>
  <c r="G542" i="37" s="1"/>
  <c r="AI1025" i="37"/>
  <c r="K2217" i="157"/>
  <c r="G1100" i="37" s="1"/>
  <c r="K2166" i="157"/>
  <c r="G1049" i="37" s="1"/>
  <c r="Q2473" i="156"/>
  <c r="K2083" i="157"/>
  <c r="G1041" i="37" s="1"/>
  <c r="K2061" i="157"/>
  <c r="G1019" i="37" s="1"/>
  <c r="K2033" i="157"/>
  <c r="G991" i="37" s="1"/>
  <c r="K2049" i="157"/>
  <c r="G1007" i="37" s="1"/>
  <c r="K2075" i="157"/>
  <c r="G1033" i="37" s="1"/>
  <c r="K2069" i="157"/>
  <c r="G1027" i="37" s="1"/>
  <c r="K2041" i="157"/>
  <c r="G999" i="37" s="1"/>
  <c r="AI920" i="37"/>
  <c r="K1889" i="157"/>
  <c r="G865" i="37" s="1"/>
  <c r="K1929" i="157"/>
  <c r="G905" i="37" s="1"/>
  <c r="K1900" i="157"/>
  <c r="G876" i="37" s="1"/>
  <c r="K1934" i="157"/>
  <c r="G910" i="37" s="1"/>
  <c r="K1909" i="157"/>
  <c r="G885" i="37" s="1"/>
  <c r="AI452" i="37"/>
  <c r="AI595" i="37"/>
  <c r="AI1152" i="37"/>
  <c r="K3402" i="156"/>
  <c r="H1165" i="37" s="1"/>
  <c r="J3390" i="156"/>
  <c r="G1153" i="37" s="1"/>
  <c r="K3403" i="156"/>
  <c r="H1166" i="37" s="1"/>
  <c r="E830" i="37"/>
  <c r="AI471" i="37"/>
  <c r="K1313" i="157"/>
  <c r="G472" i="37" s="1"/>
  <c r="K1277" i="157"/>
  <c r="G436" i="37" s="1"/>
  <c r="K1268" i="157"/>
  <c r="G427" i="37" s="1"/>
  <c r="M1163" i="157"/>
  <c r="I407" i="37" s="1"/>
  <c r="K1161" i="157"/>
  <c r="G405" i="37" s="1"/>
  <c r="AE865" i="157"/>
  <c r="AF163" i="37"/>
  <c r="K1725" i="157"/>
  <c r="K649" i="157"/>
  <c r="AI314" i="37"/>
  <c r="AI718" i="37"/>
  <c r="E714" i="37"/>
  <c r="AI661" i="37"/>
  <c r="AI608" i="37"/>
  <c r="E652" i="37"/>
  <c r="N2895" i="156"/>
  <c r="K532" i="37" s="1"/>
  <c r="J2895" i="156"/>
  <c r="G532" i="37" s="1"/>
  <c r="AL535" i="37"/>
  <c r="AI538" i="37"/>
  <c r="N2896" i="156"/>
  <c r="K533" i="37" s="1"/>
  <c r="E521" i="37"/>
  <c r="AI1192" i="37"/>
  <c r="G1279" i="37"/>
  <c r="K767" i="156"/>
  <c r="H1174" i="37" s="1"/>
  <c r="J2434" i="156"/>
  <c r="J2575" i="156"/>
  <c r="G48" i="37" s="1"/>
  <c r="J791" i="156"/>
  <c r="G1198" i="37" s="1"/>
  <c r="J1814" i="156"/>
  <c r="J1004" i="156"/>
  <c r="J2562" i="156"/>
  <c r="G35" i="37" s="1"/>
  <c r="J599" i="156"/>
  <c r="J1422" i="156"/>
  <c r="J2136" i="156"/>
  <c r="J1362" i="156"/>
  <c r="J1165" i="156"/>
  <c r="I1170" i="156"/>
  <c r="X2230" i="156"/>
  <c r="J2147" i="156"/>
  <c r="L1101" i="157"/>
  <c r="H345" i="37" s="1"/>
  <c r="Q755" i="157"/>
  <c r="Q683" i="157"/>
  <c r="Q1702" i="157"/>
  <c r="Q1791" i="157" s="1"/>
  <c r="M853" i="37" s="1"/>
  <c r="O2082" i="157"/>
  <c r="K1040" i="37" s="1"/>
  <c r="Q1096" i="157"/>
  <c r="Q1164" i="157"/>
  <c r="M408" i="37" s="1"/>
  <c r="Q587" i="157"/>
  <c r="Q315" i="157"/>
  <c r="Q324" i="157"/>
  <c r="Q121" i="157"/>
  <c r="Q213" i="157"/>
  <c r="Q145" i="157"/>
  <c r="O1552" i="157"/>
  <c r="K733" i="37" s="1"/>
  <c r="O1941" i="157"/>
  <c r="K917" i="37" s="1"/>
  <c r="Q130" i="157"/>
  <c r="O1735" i="157"/>
  <c r="K797" i="37" s="1"/>
  <c r="Q1015" i="157"/>
  <c r="O1256" i="157"/>
  <c r="Q208" i="157"/>
  <c r="Q618" i="157"/>
  <c r="O1607" i="157"/>
  <c r="K788" i="37" s="1"/>
  <c r="Q690" i="157"/>
  <c r="O1161" i="157"/>
  <c r="K405" i="37" s="1"/>
  <c r="P39" i="156"/>
  <c r="P546" i="156"/>
  <c r="P1248" i="156"/>
  <c r="P909" i="156"/>
  <c r="P1019" i="156"/>
  <c r="K466" i="156"/>
  <c r="P1009" i="156"/>
  <c r="N1599" i="156"/>
  <c r="N580" i="156"/>
  <c r="N806" i="156" s="1"/>
  <c r="N189" i="156"/>
  <c r="N1107" i="156"/>
  <c r="K150" i="156"/>
  <c r="P924" i="156"/>
  <c r="P372" i="156"/>
  <c r="P820" i="156"/>
  <c r="P200" i="156"/>
  <c r="P955" i="156"/>
  <c r="N2539" i="156"/>
  <c r="K12" i="37" s="1"/>
  <c r="K1219" i="37" s="1"/>
  <c r="P265" i="156"/>
  <c r="P1241" i="156"/>
  <c r="N2093" i="156"/>
  <c r="P292" i="156"/>
  <c r="N654" i="156"/>
  <c r="P547" i="156"/>
  <c r="K3202" i="156"/>
  <c r="N1809" i="156"/>
  <c r="N2155" i="156"/>
  <c r="P615" i="156"/>
  <c r="P1077" i="156"/>
  <c r="P2827" i="156"/>
  <c r="P2895" i="156" s="1"/>
  <c r="M532" i="37" s="1"/>
  <c r="P1994" i="156"/>
  <c r="K3072" i="156"/>
  <c r="K3139" i="156" s="1"/>
  <c r="H672" i="37" s="1"/>
  <c r="N1177" i="156"/>
  <c r="N3053" i="156"/>
  <c r="K663" i="37" s="1"/>
  <c r="P1012" i="156"/>
  <c r="N1749" i="156"/>
  <c r="K325" i="157"/>
  <c r="K773" i="157"/>
  <c r="G86" i="37" s="1"/>
  <c r="K435" i="157"/>
  <c r="E600" i="37"/>
  <c r="E847" i="37"/>
  <c r="K1686" i="157"/>
  <c r="E594" i="37"/>
  <c r="K684" i="157"/>
  <c r="K1088" i="157"/>
  <c r="K2155" i="157"/>
  <c r="K448" i="157"/>
  <c r="K560" i="157"/>
  <c r="K1001" i="157"/>
  <c r="E592" i="37"/>
  <c r="E783" i="37"/>
  <c r="K777" i="157"/>
  <c r="G90" i="37" s="1"/>
  <c r="K580" i="157"/>
  <c r="K1610" i="157"/>
  <c r="G791" i="37" s="1"/>
  <c r="K749" i="157"/>
  <c r="K672" i="157"/>
  <c r="K1016" i="157"/>
  <c r="K306" i="157"/>
  <c r="E1037" i="37"/>
  <c r="K131" i="157"/>
  <c r="K600" i="157"/>
  <c r="K437" i="157"/>
  <c r="K759" i="157"/>
  <c r="K360" i="157"/>
  <c r="K214" i="157"/>
  <c r="K367" i="157"/>
  <c r="E790" i="37"/>
  <c r="J266" i="156"/>
  <c r="J1749" i="156"/>
  <c r="J2331" i="156"/>
  <c r="J180" i="156"/>
  <c r="J2155" i="156"/>
  <c r="J1592" i="156"/>
  <c r="H178" i="156"/>
  <c r="J1166" i="156"/>
  <c r="J454" i="156"/>
  <c r="J1528" i="156"/>
  <c r="J1535" i="156"/>
  <c r="J2163" i="156"/>
  <c r="J1687" i="156"/>
  <c r="J136" i="156"/>
  <c r="J1317" i="156"/>
  <c r="J1869" i="156"/>
  <c r="J1232" i="156"/>
  <c r="J1063" i="156"/>
  <c r="J547" i="156"/>
  <c r="J1696" i="156"/>
  <c r="J3122" i="156"/>
  <c r="J3187" i="156" s="1"/>
  <c r="G720" i="37" s="1"/>
  <c r="J1070" i="156"/>
  <c r="J2170" i="156"/>
  <c r="E534" i="37"/>
  <c r="J593" i="156"/>
  <c r="J1742" i="156"/>
  <c r="J1177" i="156"/>
  <c r="J2069" i="156"/>
  <c r="J1099" i="156"/>
  <c r="J2972" i="156"/>
  <c r="J3048" i="156" s="1"/>
  <c r="G658" i="37" s="1"/>
  <c r="J1685" i="156"/>
  <c r="J3114" i="156"/>
  <c r="J3181" i="156" s="1"/>
  <c r="G714" i="37" s="1"/>
  <c r="J1241" i="156"/>
  <c r="J1984" i="156"/>
  <c r="J2001" i="156"/>
  <c r="E338" i="37"/>
  <c r="J1798" i="156"/>
  <c r="J1400" i="156"/>
  <c r="J2750" i="156"/>
  <c r="G339" i="37" s="1"/>
  <c r="J189" i="156"/>
  <c r="E78" i="37"/>
  <c r="J3266" i="156"/>
  <c r="J1391" i="156"/>
  <c r="J1879" i="156"/>
  <c r="J1800" i="156"/>
  <c r="J1333" i="156"/>
  <c r="J1740" i="156"/>
  <c r="J1599" i="156"/>
  <c r="J763" i="156"/>
  <c r="J1168" i="156"/>
  <c r="J943" i="156"/>
  <c r="J910" i="156"/>
  <c r="J1526" i="156"/>
  <c r="J1472" i="156"/>
  <c r="AH920" i="37"/>
  <c r="AH835" i="37"/>
  <c r="AH385" i="37"/>
  <c r="AH845" i="37"/>
  <c r="AH1086" i="37"/>
  <c r="AH467" i="37"/>
  <c r="AH542" i="37"/>
  <c r="AH157" i="37"/>
  <c r="AH1099" i="37"/>
  <c r="AH400" i="37"/>
  <c r="AH595" i="37"/>
  <c r="AH733" i="37"/>
  <c r="AH141" i="37"/>
  <c r="AH771" i="37"/>
  <c r="AH781" i="37"/>
  <c r="AH164" i="37"/>
  <c r="AH1049" i="37"/>
  <c r="AH345" i="37"/>
  <c r="AH1025" i="37"/>
  <c r="AH797" i="37"/>
  <c r="AH591" i="37"/>
  <c r="AH452" i="37"/>
  <c r="AH579" i="37"/>
  <c r="AH199" i="37"/>
  <c r="AH988" i="37"/>
  <c r="AH1035" i="37"/>
  <c r="AH903" i="37"/>
  <c r="AH716" i="37"/>
  <c r="AH1165" i="37"/>
  <c r="AH651" i="37"/>
  <c r="AH1109" i="37"/>
  <c r="AH730" i="37"/>
  <c r="AH67" i="37"/>
  <c r="AH661" i="37"/>
  <c r="AH55" i="37"/>
  <c r="AH1212" i="37"/>
  <c r="AH12" i="37"/>
  <c r="AH283" i="37"/>
  <c r="AH522" i="37"/>
  <c r="AH672" i="37"/>
  <c r="AH333" i="37"/>
  <c r="AH323" i="37"/>
  <c r="AH1202" i="37"/>
  <c r="AH607" i="37"/>
  <c r="AH532" i="37"/>
  <c r="AH479" i="37"/>
  <c r="AH1156" i="37"/>
  <c r="AH536" i="37"/>
  <c r="AH657" i="37"/>
  <c r="K2832" i="156"/>
  <c r="K2897" i="156" s="1"/>
  <c r="H534" i="37" s="1"/>
  <c r="K2990" i="156"/>
  <c r="K3055" i="156" s="1"/>
  <c r="H665" i="37" s="1"/>
  <c r="P2914" i="156"/>
  <c r="P2997" i="156" s="1"/>
  <c r="M607" i="37" s="1"/>
  <c r="K2997" i="156"/>
  <c r="H607" i="37" s="1"/>
  <c r="K801" i="156"/>
  <c r="H1208" i="37" s="1"/>
  <c r="K802" i="156"/>
  <c r="H1209" i="37" s="1"/>
  <c r="P135" i="156"/>
  <c r="K3346" i="156"/>
  <c r="H1109" i="37" s="1"/>
  <c r="K2687" i="156"/>
  <c r="K2749" i="156" s="1"/>
  <c r="H338" i="37" s="1"/>
  <c r="K2748" i="156"/>
  <c r="H337" i="37" s="1"/>
  <c r="I76" i="46"/>
  <c r="I132" i="46" s="1"/>
  <c r="G271" i="37" s="1"/>
  <c r="I1219" i="37"/>
  <c r="K1493" i="157"/>
  <c r="K1568" i="157" s="1"/>
  <c r="G749" i="37" s="1"/>
  <c r="K1044" i="157"/>
  <c r="K548" i="157"/>
  <c r="K1847" i="157"/>
  <c r="K250" i="157"/>
  <c r="K634" i="157"/>
  <c r="K705" i="157"/>
  <c r="K1831" i="157"/>
  <c r="J2110" i="156"/>
  <c r="J1389" i="156"/>
  <c r="J3296" i="156"/>
  <c r="J2640" i="156"/>
  <c r="E332" i="37"/>
  <c r="J2037" i="156"/>
  <c r="J3088" i="156"/>
  <c r="J3155" i="156" s="1"/>
  <c r="G688" i="37" s="1"/>
  <c r="AI445" i="37"/>
  <c r="AI419" i="37"/>
  <c r="AI1101" i="37"/>
  <c r="AI208" i="37"/>
  <c r="AI546" i="37"/>
  <c r="AI1113" i="37"/>
  <c r="AI726" i="37"/>
  <c r="AI1233" i="37"/>
  <c r="AI1065" i="37"/>
  <c r="AI350" i="37"/>
  <c r="AI408" i="37"/>
  <c r="AI470" i="37"/>
  <c r="AI792" i="37"/>
  <c r="AI1038" i="37"/>
  <c r="AI415" i="37"/>
  <c r="AI167" i="37"/>
  <c r="AI1205" i="37"/>
  <c r="AI855" i="37"/>
  <c r="AI1037" i="37"/>
  <c r="AI1226" i="37"/>
  <c r="AI179" i="37"/>
  <c r="AI919" i="37"/>
  <c r="AI146" i="37"/>
  <c r="AI1043" i="37"/>
  <c r="AI175" i="37"/>
  <c r="AI406" i="37"/>
  <c r="AI676" i="37"/>
  <c r="AI1138" i="37"/>
  <c r="AI708" i="37"/>
  <c r="AI1248" i="37"/>
  <c r="AI593" i="37"/>
  <c r="AI812" i="37"/>
  <c r="AI361" i="37"/>
  <c r="AI748" i="37"/>
  <c r="AI160" i="37"/>
  <c r="AI791" i="37"/>
  <c r="AI801" i="37"/>
  <c r="AI598" i="37"/>
  <c r="AI737" i="37"/>
  <c r="AI696" i="37"/>
  <c r="AI1165" i="37"/>
  <c r="AI848" i="37"/>
  <c r="AI594" i="37"/>
  <c r="AI525" i="37"/>
  <c r="AI1249" i="37"/>
  <c r="AI157" i="37"/>
  <c r="AI1017" i="37"/>
  <c r="AI161" i="37"/>
  <c r="AI784" i="37"/>
  <c r="AI917" i="37"/>
  <c r="AI345" i="37"/>
  <c r="AI793" i="37"/>
  <c r="AI536" i="37"/>
  <c r="AI1109" i="37"/>
  <c r="AI947" i="37"/>
  <c r="AI895" i="37"/>
  <c r="AI729" i="37"/>
  <c r="AI658" i="37"/>
  <c r="AI1145" i="37"/>
  <c r="AI444" i="37"/>
  <c r="AI988" i="37"/>
  <c r="AI879" i="37"/>
  <c r="AI430" i="37"/>
  <c r="AI295" i="37"/>
  <c r="AI1124" i="37"/>
  <c r="AI533" i="37"/>
  <c r="AI719" i="37"/>
  <c r="AI239" i="37"/>
  <c r="AI272" i="37"/>
  <c r="AI557" i="37"/>
  <c r="AI624" i="37"/>
  <c r="AI1004" i="37"/>
  <c r="AI980" i="37"/>
  <c r="AI1227" i="37"/>
  <c r="AI1178" i="37"/>
  <c r="M1458" i="157"/>
  <c r="I600" i="37" s="1"/>
  <c r="K844" i="157"/>
  <c r="G157" i="37" s="1"/>
  <c r="S1011" i="157"/>
  <c r="Q1541" i="157"/>
  <c r="Q1607" i="157" s="1"/>
  <c r="M788" i="37" s="1"/>
  <c r="L1791" i="157"/>
  <c r="H853" i="37" s="1"/>
  <c r="I3399" i="156"/>
  <c r="F1162" i="37" s="1"/>
  <c r="AI1162" i="37" s="1"/>
  <c r="J1454" i="157"/>
  <c r="F596" i="37" s="1"/>
  <c r="J560" i="156"/>
  <c r="N21" i="57"/>
  <c r="N91" i="57" s="1"/>
  <c r="M926" i="37" s="1"/>
  <c r="J1199" i="156"/>
  <c r="H47" i="57"/>
  <c r="H108" i="57" s="1"/>
  <c r="G943" i="37" s="1"/>
  <c r="K1457" i="157"/>
  <c r="G599" i="37" s="1"/>
  <c r="J3312" i="156"/>
  <c r="AE1099" i="157"/>
  <c r="AH162" i="37"/>
  <c r="J2798" i="156"/>
  <c r="J2875" i="156" s="1"/>
  <c r="G512" i="37" s="1"/>
  <c r="E1192" i="37"/>
  <c r="K2157" i="157"/>
  <c r="K160" i="157"/>
  <c r="K1545" i="157"/>
  <c r="Q1011" i="157"/>
  <c r="S1387" i="157"/>
  <c r="O1097" i="157"/>
  <c r="K973" i="157"/>
  <c r="K1867" i="157"/>
  <c r="K1938" i="157" s="1"/>
  <c r="G914" i="37" s="1"/>
  <c r="J3403" i="156"/>
  <c r="G1166" i="37" s="1"/>
  <c r="I74" i="46"/>
  <c r="I130" i="46" s="1"/>
  <c r="G269" i="37" s="1"/>
  <c r="AI141" i="37"/>
  <c r="AI1199" i="37"/>
  <c r="J377" i="156"/>
  <c r="J1211" i="156"/>
  <c r="I2744" i="156"/>
  <c r="AA729" i="156"/>
  <c r="K896" i="157"/>
  <c r="G193" i="37" s="1"/>
  <c r="K1688" i="157"/>
  <c r="Q2018" i="157"/>
  <c r="K51" i="157"/>
  <c r="AB765" i="156"/>
  <c r="Y1172" i="37" s="1"/>
  <c r="J2832" i="156"/>
  <c r="M2897" i="156"/>
  <c r="J153" i="156"/>
  <c r="K813" i="157"/>
  <c r="G126" i="37" s="1"/>
  <c r="S1164" i="157"/>
  <c r="O408" i="37" s="1"/>
  <c r="X1399" i="157"/>
  <c r="T541" i="37" s="1"/>
  <c r="S324" i="157"/>
  <c r="J552" i="156"/>
  <c r="R1393" i="157"/>
  <c r="R1458" i="157" s="1"/>
  <c r="N600" i="37" s="1"/>
  <c r="AB2028" i="157"/>
  <c r="AB2029" i="157" s="1"/>
  <c r="X987" i="37" s="1"/>
  <c r="AH84" i="37"/>
  <c r="R1106" i="156"/>
  <c r="R1107" i="156" s="1"/>
  <c r="J3361" i="156"/>
  <c r="G1124" i="37" s="1"/>
  <c r="Q3132" i="156"/>
  <c r="Q3193" i="156" s="1"/>
  <c r="N726" i="37" s="1"/>
  <c r="J2601" i="156"/>
  <c r="G74" i="37" s="1"/>
  <c r="J3369" i="156"/>
  <c r="G1132" i="37" s="1"/>
  <c r="R1471" i="156"/>
  <c r="P2983" i="156"/>
  <c r="P3053" i="156" s="1"/>
  <c r="M663" i="37" s="1"/>
  <c r="N2990" i="156"/>
  <c r="P2092" i="156"/>
  <c r="M3055" i="156"/>
  <c r="J2022" i="156"/>
  <c r="J2541" i="156"/>
  <c r="G14" i="37" s="1"/>
  <c r="J3139" i="156"/>
  <c r="G672" i="37" s="1"/>
  <c r="R2539" i="156"/>
  <c r="O12" i="37" s="1"/>
  <c r="X2841" i="156"/>
  <c r="Y2029" i="157"/>
  <c r="P1808" i="156"/>
  <c r="J3350" i="156"/>
  <c r="G1113" i="37" s="1"/>
  <c r="R3131" i="156"/>
  <c r="R3192" i="156" s="1"/>
  <c r="O725" i="37" s="1"/>
  <c r="J1940" i="156"/>
  <c r="P2989" i="156"/>
  <c r="P3054" i="156" s="1"/>
  <c r="M664" i="37" s="1"/>
  <c r="X2996" i="156"/>
  <c r="O1219" i="37"/>
  <c r="P1176" i="156"/>
  <c r="N2997" i="156"/>
  <c r="K607" i="37" s="1"/>
  <c r="AH343" i="37"/>
  <c r="K905" i="157"/>
  <c r="G202" i="37" s="1"/>
  <c r="K2011" i="157"/>
  <c r="K2079" i="157" s="1"/>
  <c r="G1037" i="37" s="1"/>
  <c r="K1944" i="157"/>
  <c r="G920" i="37" s="1"/>
  <c r="K789" i="157"/>
  <c r="G102" i="37" s="1"/>
  <c r="K1552" i="157"/>
  <c r="G733" i="37" s="1"/>
  <c r="E1205" i="37"/>
  <c r="P1598" i="156"/>
  <c r="N3054" i="156"/>
  <c r="K664" i="37" s="1"/>
  <c r="R188" i="156"/>
  <c r="R942" i="156"/>
  <c r="AH1218" i="37"/>
  <c r="AH69" i="37"/>
  <c r="J1604" i="156"/>
  <c r="M803" i="156"/>
  <c r="N266" i="156"/>
  <c r="J802" i="156"/>
  <c r="G1209" i="37" s="1"/>
  <c r="J2706" i="156"/>
  <c r="G295" i="37" s="1"/>
  <c r="P2075" i="156"/>
  <c r="J2896" i="156"/>
  <c r="G533" i="37" s="1"/>
  <c r="P466" i="156"/>
  <c r="J2782" i="156"/>
  <c r="J2859" i="156" s="1"/>
  <c r="G496" i="37" s="1"/>
  <c r="J2602" i="156"/>
  <c r="G75" i="37" s="1"/>
  <c r="J1621" i="156"/>
  <c r="J3405" i="156"/>
  <c r="G1168" i="37" s="1"/>
  <c r="J1450" i="157"/>
  <c r="F592" i="37" s="1"/>
  <c r="K1235" i="157"/>
  <c r="K1308" i="157" s="1"/>
  <c r="G467" i="37" s="1"/>
  <c r="G350" i="37"/>
  <c r="N1458" i="157"/>
  <c r="J600" i="37" s="1"/>
  <c r="K1380" i="157"/>
  <c r="K1452" i="157" s="1"/>
  <c r="G594" i="37" s="1"/>
  <c r="Q1180" i="157"/>
  <c r="S2217" i="157"/>
  <c r="O1100" i="37" s="1"/>
  <c r="Q1874" i="157"/>
  <c r="S1958" i="157"/>
  <c r="L1878" i="157"/>
  <c r="O759" i="157"/>
  <c r="O1545" i="157"/>
  <c r="O1878" i="157"/>
  <c r="S2030" i="157"/>
  <c r="O988" i="37" s="1"/>
  <c r="K2140" i="157"/>
  <c r="K2198" i="157" s="1"/>
  <c r="G1081" i="37" s="1"/>
  <c r="Q1628" i="157"/>
  <c r="Q235" i="157"/>
  <c r="Q379" i="157"/>
  <c r="N1013" i="156"/>
  <c r="J2423" i="156"/>
  <c r="E1213" i="37"/>
  <c r="J580" i="156"/>
  <c r="J801" i="156"/>
  <c r="G1208" i="37" s="1"/>
  <c r="P261" i="156"/>
  <c r="J3406" i="156"/>
  <c r="G1169" i="37" s="1"/>
  <c r="X1218" i="37"/>
  <c r="J3346" i="156"/>
  <c r="G1109" i="37" s="1"/>
  <c r="P461" i="156"/>
  <c r="Q910" i="156"/>
  <c r="R910" i="156" s="1"/>
  <c r="J1489" i="156"/>
  <c r="AH731" i="37"/>
  <c r="AH795" i="37"/>
  <c r="AH986" i="37"/>
  <c r="P540" i="37"/>
  <c r="D1217" i="37"/>
  <c r="AH224" i="37"/>
  <c r="AH859" i="37"/>
  <c r="J787" i="156"/>
  <c r="G1194" i="37" s="1"/>
  <c r="AH1174" i="37"/>
  <c r="AH10" i="37"/>
  <c r="K826" i="157"/>
  <c r="G139" i="37" s="1"/>
  <c r="K1791" i="157"/>
  <c r="G853" i="37" s="1"/>
  <c r="K1159" i="157"/>
  <c r="G403" i="37" s="1"/>
  <c r="K838" i="157"/>
  <c r="G151" i="37" s="1"/>
  <c r="K1661" i="157"/>
  <c r="K1768" i="157" s="1"/>
  <c r="G830" i="37" s="1"/>
  <c r="O1162" i="157"/>
  <c r="K406" i="37" s="1"/>
  <c r="K201" i="157"/>
  <c r="K1393" i="157"/>
  <c r="K1793" i="157"/>
  <c r="G855" i="37" s="1"/>
  <c r="F1217" i="37"/>
  <c r="R2831" i="156"/>
  <c r="R2896" i="156" s="1"/>
  <c r="O533" i="37" s="1"/>
  <c r="J3400" i="156"/>
  <c r="G1163" i="37" s="1"/>
  <c r="Q1177" i="156"/>
  <c r="R1177" i="156" s="1"/>
  <c r="R1176" i="156"/>
  <c r="AA3137" i="156"/>
  <c r="AA3138" i="156" s="1"/>
  <c r="X671" i="37" s="1"/>
  <c r="X670" i="37" s="1"/>
  <c r="E1223" i="37"/>
  <c r="J2748" i="156"/>
  <c r="G337" i="37" s="1"/>
  <c r="E1167" i="37"/>
  <c r="J892" i="156"/>
  <c r="J2656" i="156"/>
  <c r="J2726" i="156" s="1"/>
  <c r="G315" i="37" s="1"/>
  <c r="J1551" i="156"/>
  <c r="N1472" i="156"/>
  <c r="P1471" i="156"/>
  <c r="J736" i="156"/>
  <c r="J472" i="156"/>
  <c r="J2553" i="156"/>
  <c r="G26" i="37" s="1"/>
  <c r="J1618" i="156"/>
  <c r="J773" i="156"/>
  <c r="G1180" i="37" s="1"/>
  <c r="J2235" i="156"/>
  <c r="J3254" i="156"/>
  <c r="F1203" i="37"/>
  <c r="J1418" i="156"/>
  <c r="AA3344" i="156"/>
  <c r="J2005" i="156"/>
  <c r="AH1214" i="37"/>
  <c r="J2694" i="156"/>
  <c r="G283" i="37" s="1"/>
  <c r="J2745" i="156"/>
  <c r="G334" i="37" s="1"/>
  <c r="L803" i="156"/>
  <c r="I1210" i="37" s="1"/>
  <c r="E1218" i="37"/>
  <c r="J2284" i="156"/>
  <c r="J2899" i="156"/>
  <c r="G536" i="37" s="1"/>
  <c r="J2585" i="156"/>
  <c r="G58" i="37" s="1"/>
  <c r="J2842" i="156"/>
  <c r="G479" i="37" s="1"/>
  <c r="J295" i="156"/>
  <c r="N3139" i="156"/>
  <c r="K672" i="37" s="1"/>
  <c r="P3072" i="156"/>
  <c r="P3139" i="156" s="1"/>
  <c r="M672" i="37" s="1"/>
  <c r="J2178" i="156"/>
  <c r="Q3346" i="156"/>
  <c r="N1109" i="37" s="1"/>
  <c r="J1925" i="156"/>
  <c r="Q637" i="156"/>
  <c r="R636" i="156"/>
  <c r="R637" i="156" s="1"/>
  <c r="J1013" i="156"/>
  <c r="W2996" i="156"/>
  <c r="T606" i="37" s="1"/>
  <c r="J3195" i="156"/>
  <c r="G728" i="37" s="1"/>
  <c r="J1032" i="156"/>
  <c r="J1867" i="156"/>
  <c r="N1879" i="156"/>
  <c r="P1878" i="156"/>
  <c r="R2604" i="156"/>
  <c r="O77" i="37" s="1"/>
  <c r="I2743" i="156"/>
  <c r="F332" i="37" s="1"/>
  <c r="N3192" i="156"/>
  <c r="K725" i="37" s="1"/>
  <c r="N3132" i="156"/>
  <c r="P3131" i="156"/>
  <c r="P3192" i="156" s="1"/>
  <c r="M725" i="37" s="1"/>
  <c r="N3402" i="156"/>
  <c r="K1165" i="37" s="1"/>
  <c r="P3335" i="156"/>
  <c r="Q3402" i="156"/>
  <c r="N1165" i="37" s="1"/>
  <c r="R3335" i="156"/>
  <c r="N1070" i="156"/>
  <c r="P1069" i="156"/>
  <c r="J255" i="156"/>
  <c r="Q467" i="156"/>
  <c r="R467" i="156" s="1"/>
  <c r="Q355" i="156"/>
  <c r="R355" i="156" s="1"/>
  <c r="R354" i="156"/>
  <c r="J2932" i="156"/>
  <c r="J3014" i="156" s="1"/>
  <c r="G624" i="37" s="1"/>
  <c r="J3402" i="156"/>
  <c r="G1165" i="37" s="1"/>
  <c r="L3404" i="156"/>
  <c r="I1167" i="37" s="1"/>
  <c r="M3193" i="156"/>
  <c r="Q3266" i="156"/>
  <c r="R3266" i="156" s="1"/>
  <c r="R3265" i="156"/>
  <c r="Q2687" i="156"/>
  <c r="Q2749" i="156" s="1"/>
  <c r="N338" i="37" s="1"/>
  <c r="R2686" i="156"/>
  <c r="Q2748" i="156"/>
  <c r="N337" i="37" s="1"/>
  <c r="R2827" i="156"/>
  <c r="R2895" i="156" s="1"/>
  <c r="O532" i="37" s="1"/>
  <c r="Q2895" i="156"/>
  <c r="N532" i="37" s="1"/>
  <c r="Q2832" i="156"/>
  <c r="AD765" i="156"/>
  <c r="N1400" i="156"/>
  <c r="P1399" i="156"/>
  <c r="J2961" i="156"/>
  <c r="J3042" i="156" s="1"/>
  <c r="G652" i="37" s="1"/>
  <c r="J1809" i="156"/>
  <c r="J2807" i="156"/>
  <c r="J2884" i="156" s="1"/>
  <c r="G521" i="37" s="1"/>
  <c r="E726" i="37"/>
  <c r="J3132" i="156"/>
  <c r="J105" i="156"/>
  <c r="J102" i="156"/>
  <c r="N943" i="156"/>
  <c r="P942" i="156"/>
  <c r="Q3403" i="156"/>
  <c r="N1166" i="37" s="1"/>
  <c r="N3266" i="156"/>
  <c r="P3265" i="156"/>
  <c r="N763" i="156"/>
  <c r="P762" i="156"/>
  <c r="N802" i="156"/>
  <c r="K1209" i="37" s="1"/>
  <c r="J1590" i="156"/>
  <c r="Q1879" i="156"/>
  <c r="R1879" i="156" s="1"/>
  <c r="R1878" i="156"/>
  <c r="N2069" i="156"/>
  <c r="P2068" i="156"/>
  <c r="N2001" i="156"/>
  <c r="P2000" i="156"/>
  <c r="N637" i="156"/>
  <c r="P636" i="156"/>
  <c r="N136" i="156"/>
  <c r="P130" i="156"/>
  <c r="N3403" i="156"/>
  <c r="K1166" i="37" s="1"/>
  <c r="E324" i="37"/>
  <c r="J2665" i="156"/>
  <c r="J2735" i="156" s="1"/>
  <c r="G324" i="37" s="1"/>
  <c r="P3202" i="156"/>
  <c r="Q1070" i="156"/>
  <c r="R1070" i="156" s="1"/>
  <c r="R1069" i="156"/>
  <c r="J1126" i="156"/>
  <c r="J3192" i="156"/>
  <c r="G725" i="37" s="1"/>
  <c r="I700" i="156"/>
  <c r="J697" i="156"/>
  <c r="N1696" i="156"/>
  <c r="P1695" i="156"/>
  <c r="Q1400" i="156"/>
  <c r="R1400" i="156" s="1"/>
  <c r="R1399" i="156"/>
  <c r="J2607" i="156"/>
  <c r="G80" i="37" s="1"/>
  <c r="I3398" i="156"/>
  <c r="F1161" i="37" s="1"/>
  <c r="W3345" i="156"/>
  <c r="T1108" i="37" s="1"/>
  <c r="T1107" i="37" s="1"/>
  <c r="N801" i="156"/>
  <c r="K1208" i="37" s="1"/>
  <c r="P349" i="156"/>
  <c r="Q1599" i="156"/>
  <c r="R1599" i="156" s="1"/>
  <c r="R1598" i="156"/>
  <c r="P2473" i="156"/>
  <c r="L2473" i="156" s="1"/>
  <c r="L2472" i="156"/>
  <c r="N2748" i="156"/>
  <c r="K337" i="37" s="1"/>
  <c r="N2687" i="156"/>
  <c r="P2686" i="156"/>
  <c r="Q3139" i="156"/>
  <c r="N672" i="37" s="1"/>
  <c r="R3072" i="156"/>
  <c r="R3139" i="156" s="1"/>
  <c r="O672" i="37" s="1"/>
  <c r="N3346" i="156"/>
  <c r="P3277" i="156"/>
  <c r="J203" i="156"/>
  <c r="E1178" i="37"/>
  <c r="J355" i="156"/>
  <c r="Q1809" i="156"/>
  <c r="R1809" i="156" s="1"/>
  <c r="R1808" i="156"/>
  <c r="Q266" i="156"/>
  <c r="R266" i="156" s="1"/>
  <c r="R265" i="156"/>
  <c r="J970" i="156"/>
  <c r="AA2995" i="156"/>
  <c r="AA2996" i="156" s="1"/>
  <c r="X606" i="37" s="1"/>
  <c r="J3218" i="156"/>
  <c r="X3138" i="156"/>
  <c r="J2951" i="156"/>
  <c r="J3032" i="156" s="1"/>
  <c r="G642" i="37" s="1"/>
  <c r="Q2001" i="156"/>
  <c r="R2001" i="156" s="1"/>
  <c r="R2000" i="156"/>
  <c r="M3404" i="156"/>
  <c r="J1167" i="37" s="1"/>
  <c r="N355" i="156"/>
  <c r="P354" i="156"/>
  <c r="Q763" i="156"/>
  <c r="R763" i="156" s="1"/>
  <c r="R762" i="156"/>
  <c r="Q802" i="156"/>
  <c r="N1209" i="37" s="1"/>
  <c r="J752" i="156"/>
  <c r="J1061" i="156"/>
  <c r="N2832" i="156"/>
  <c r="J3194" i="156"/>
  <c r="G727" i="37" s="1"/>
  <c r="J2997" i="156"/>
  <c r="G607" i="37" s="1"/>
  <c r="P150" i="156"/>
  <c r="J2592" i="156"/>
  <c r="G65" i="37" s="1"/>
  <c r="J2537" i="156"/>
  <c r="G10" i="37" s="1"/>
  <c r="E665" i="37"/>
  <c r="J2990" i="156"/>
  <c r="R2914" i="156"/>
  <c r="R2997" i="156" s="1"/>
  <c r="O607" i="37" s="1"/>
  <c r="Q2997" i="156"/>
  <c r="N607" i="37" s="1"/>
  <c r="J767" i="156"/>
  <c r="G1174" i="37" s="1"/>
  <c r="Q2842" i="156"/>
  <c r="N479" i="37" s="1"/>
  <c r="R2765" i="156"/>
  <c r="R2842" i="156" s="1"/>
  <c r="O479" i="37" s="1"/>
  <c r="R1332" i="156"/>
  <c r="Q1333" i="156"/>
  <c r="R2983" i="156"/>
  <c r="R3053" i="156" s="1"/>
  <c r="O663" i="37" s="1"/>
  <c r="Q3053" i="156"/>
  <c r="N663" i="37" s="1"/>
  <c r="Q2990" i="156"/>
  <c r="N2694" i="156"/>
  <c r="K283" i="37" s="1"/>
  <c r="P2624" i="156"/>
  <c r="P2694" i="156" s="1"/>
  <c r="M283" i="37" s="1"/>
  <c r="J807" i="156"/>
  <c r="G1214" i="37" s="1"/>
  <c r="L2604" i="156"/>
  <c r="I77" i="37" s="1"/>
  <c r="R130" i="156"/>
  <c r="Q801" i="156"/>
  <c r="N1208" i="37" s="1"/>
  <c r="Q136" i="156"/>
  <c r="Q2694" i="156"/>
  <c r="N283" i="37" s="1"/>
  <c r="R2624" i="156"/>
  <c r="R2694" i="156" s="1"/>
  <c r="O283" i="37" s="1"/>
  <c r="J2698" i="156"/>
  <c r="G287" i="37" s="1"/>
  <c r="P1906" i="156"/>
  <c r="N910" i="156"/>
  <c r="P905" i="156"/>
  <c r="J794" i="156"/>
  <c r="G1201" i="37" s="1"/>
  <c r="L2603" i="156"/>
  <c r="I76" i="37" s="1"/>
  <c r="N1333" i="156"/>
  <c r="P1332" i="156"/>
  <c r="P2765" i="156"/>
  <c r="P2842" i="156" s="1"/>
  <c r="M479" i="37" s="1"/>
  <c r="N2842" i="156"/>
  <c r="K479" i="37" s="1"/>
  <c r="AA2436" i="156"/>
  <c r="R1906" i="156"/>
  <c r="H147" i="57"/>
  <c r="G982" i="37" s="1"/>
  <c r="H88" i="57"/>
  <c r="E985" i="37"/>
  <c r="AL984" i="37" s="1"/>
  <c r="Y90" i="57"/>
  <c r="X925" i="37" s="1"/>
  <c r="X924" i="37" s="1"/>
  <c r="H80" i="57"/>
  <c r="P21" i="57"/>
  <c r="P91" i="57" s="1"/>
  <c r="O926" i="37" s="1"/>
  <c r="I82" i="46"/>
  <c r="E280" i="37"/>
  <c r="AL279" i="37" s="1"/>
  <c r="W84" i="46"/>
  <c r="U223" i="37" s="1"/>
  <c r="U222" i="37" s="1"/>
  <c r="I137" i="46"/>
  <c r="G276" i="37" s="1"/>
  <c r="I44" i="46"/>
  <c r="I100" i="46" s="1"/>
  <c r="G239" i="37" s="1"/>
  <c r="Q18" i="46"/>
  <c r="Q85" i="46" s="1"/>
  <c r="O224" i="37" s="1"/>
  <c r="I85" i="46"/>
  <c r="G224" i="37" s="1"/>
  <c r="O1016" i="157"/>
  <c r="S1256" i="157"/>
  <c r="O415" i="37" s="1"/>
  <c r="S1180" i="157"/>
  <c r="K832" i="157"/>
  <c r="G145" i="37" s="1"/>
  <c r="Q1477" i="157"/>
  <c r="E604" i="37"/>
  <c r="K1397" i="157"/>
  <c r="Q1325" i="157"/>
  <c r="O1400" i="157"/>
  <c r="K542" i="37" s="1"/>
  <c r="K1165" i="157"/>
  <c r="G409" i="37" s="1"/>
  <c r="U163" i="37"/>
  <c r="U162" i="37" s="1"/>
  <c r="O131" i="157"/>
  <c r="K1770" i="157"/>
  <c r="G832" i="37" s="1"/>
  <c r="O1311" i="157"/>
  <c r="K470" i="37" s="1"/>
  <c r="Q1243" i="157"/>
  <c r="Q1958" i="157"/>
  <c r="O2030" i="157"/>
  <c r="K988" i="37" s="1"/>
  <c r="O1457" i="157"/>
  <c r="K599" i="37" s="1"/>
  <c r="Q1392" i="157"/>
  <c r="O1393" i="157"/>
  <c r="Q2099" i="157"/>
  <c r="K1101" i="157"/>
  <c r="G345" i="37" s="1"/>
  <c r="Q680" i="157"/>
  <c r="J863" i="157"/>
  <c r="J916" i="157" s="1"/>
  <c r="L1097" i="157"/>
  <c r="N1163" i="157"/>
  <c r="J407" i="37" s="1"/>
  <c r="E814" i="37"/>
  <c r="K1645" i="157"/>
  <c r="K1752" i="157" s="1"/>
  <c r="G814" i="37" s="1"/>
  <c r="X2029" i="157"/>
  <c r="T987" i="37" s="1"/>
  <c r="S30" i="157"/>
  <c r="K841" i="157"/>
  <c r="G154" i="37" s="1"/>
  <c r="AB1254" i="157"/>
  <c r="AB1255" i="157" s="1"/>
  <c r="K1249" i="157"/>
  <c r="X1884" i="157"/>
  <c r="T860" i="37" s="1"/>
  <c r="T859" i="37" s="1"/>
  <c r="E919" i="37"/>
  <c r="K1878" i="157"/>
  <c r="AD1099" i="157"/>
  <c r="Q1456" i="157"/>
  <c r="M598" i="37" s="1"/>
  <c r="S680" i="157"/>
  <c r="R684" i="157"/>
  <c r="S684" i="157" s="1"/>
  <c r="S755" i="157"/>
  <c r="R759" i="157"/>
  <c r="S759" i="157" s="1"/>
  <c r="X1255" i="157"/>
  <c r="T414" i="37" s="1"/>
  <c r="T413" i="37" s="1"/>
  <c r="O214" i="157"/>
  <c r="L773" i="157"/>
  <c r="H86" i="37" s="1"/>
  <c r="R1312" i="157"/>
  <c r="N471" i="37" s="1"/>
  <c r="S1248" i="157"/>
  <c r="R1249" i="157"/>
  <c r="O1101" i="157"/>
  <c r="K345" i="37" s="1"/>
  <c r="Q1029" i="157"/>
  <c r="O1312" i="157"/>
  <c r="K471" i="37" s="1"/>
  <c r="O1249" i="157"/>
  <c r="Q1248" i="157"/>
  <c r="O749" i="157"/>
  <c r="Q748" i="157"/>
  <c r="O1791" i="157"/>
  <c r="K853" i="37" s="1"/>
  <c r="O1703" i="157"/>
  <c r="R2083" i="157"/>
  <c r="N1041" i="37" s="1"/>
  <c r="R2023" i="157"/>
  <c r="S2022" i="157"/>
  <c r="K1146" i="157"/>
  <c r="G390" i="37" s="1"/>
  <c r="J1783" i="157"/>
  <c r="J1733" i="157"/>
  <c r="J1601" i="157"/>
  <c r="E1035" i="37"/>
  <c r="AA771" i="157"/>
  <c r="E1042" i="37"/>
  <c r="K2023" i="157"/>
  <c r="R1703" i="157"/>
  <c r="R1791" i="157"/>
  <c r="N853" i="37" s="1"/>
  <c r="O1885" i="157"/>
  <c r="K861" i="37" s="1"/>
  <c r="Q1811" i="157"/>
  <c r="K1947" i="157"/>
  <c r="G923" i="37" s="1"/>
  <c r="N1313" i="157"/>
  <c r="J472" i="37" s="1"/>
  <c r="L1249" i="157"/>
  <c r="Y1099" i="157"/>
  <c r="S1628" i="157"/>
  <c r="R1735" i="157"/>
  <c r="N797" i="37" s="1"/>
  <c r="K804" i="157"/>
  <c r="G117" i="37" s="1"/>
  <c r="R1097" i="157"/>
  <c r="R1162" i="157"/>
  <c r="N406" i="37" s="1"/>
  <c r="S1096" i="157"/>
  <c r="K1197" i="157"/>
  <c r="R1311" i="157"/>
  <c r="N470" i="37" s="1"/>
  <c r="S1243" i="157"/>
  <c r="X1734" i="157"/>
  <c r="T796" i="37" s="1"/>
  <c r="T795" i="37" s="1"/>
  <c r="J1160" i="157"/>
  <c r="F404" i="37" s="1"/>
  <c r="AI404" i="37" s="1"/>
  <c r="K1233" i="157"/>
  <c r="K1306" i="157" s="1"/>
  <c r="G465" i="37" s="1"/>
  <c r="R2166" i="157"/>
  <c r="N1049" i="37" s="1"/>
  <c r="S2099" i="157"/>
  <c r="R1941" i="157"/>
  <c r="N917" i="37" s="1"/>
  <c r="S1874" i="157"/>
  <c r="E407" i="37"/>
  <c r="K1097" i="157"/>
  <c r="M1313" i="157"/>
  <c r="I472" i="37" s="1"/>
  <c r="R1016" i="157"/>
  <c r="S1016" i="157" s="1"/>
  <c r="S1015" i="157"/>
  <c r="K2082" i="157"/>
  <c r="G1040" i="37" s="1"/>
  <c r="K2124" i="157"/>
  <c r="K2182" i="157" s="1"/>
  <c r="G1065" i="37" s="1"/>
  <c r="R131" i="157"/>
  <c r="S131" i="157" s="1"/>
  <c r="S130" i="157"/>
  <c r="L1312" i="157"/>
  <c r="H471" i="37" s="1"/>
  <c r="K1154" i="157"/>
  <c r="G398" i="37" s="1"/>
  <c r="N2084" i="157"/>
  <c r="J1042" i="37" s="1"/>
  <c r="L2023" i="157"/>
  <c r="K2218" i="157"/>
  <c r="G1101" i="37" s="1"/>
  <c r="K670" i="157"/>
  <c r="O448" i="157"/>
  <c r="Q447" i="157"/>
  <c r="R1942" i="157"/>
  <c r="N918" i="37" s="1"/>
  <c r="R1878" i="157"/>
  <c r="L1162" i="157"/>
  <c r="H406" i="37" s="1"/>
  <c r="M1609" i="157"/>
  <c r="I790" i="37" s="1"/>
  <c r="K1343" i="157"/>
  <c r="K1418" i="157" s="1"/>
  <c r="G560" i="37" s="1"/>
  <c r="S1477" i="157"/>
  <c r="R1552" i="157"/>
  <c r="N733" i="37" s="1"/>
  <c r="R1545" i="157"/>
  <c r="S1544" i="157"/>
  <c r="S1608" i="157" s="1"/>
  <c r="O789" i="37" s="1"/>
  <c r="R1608" i="157"/>
  <c r="N789" i="37" s="1"/>
  <c r="K1974" i="157"/>
  <c r="J2077" i="157"/>
  <c r="K2009" i="157"/>
  <c r="K2077" i="157" s="1"/>
  <c r="G1035" i="37" s="1"/>
  <c r="S447" i="157"/>
  <c r="R448" i="157"/>
  <c r="S448" i="157" s="1"/>
  <c r="R1101" i="157"/>
  <c r="N345" i="37" s="1"/>
  <c r="S1029" i="157"/>
  <c r="R1885" i="157"/>
  <c r="N861" i="37" s="1"/>
  <c r="S1811" i="157"/>
  <c r="Q30" i="157"/>
  <c r="O684" i="157"/>
  <c r="K842" i="157"/>
  <c r="G155" i="37" s="1"/>
  <c r="K1162" i="157"/>
  <c r="G406" i="37" s="1"/>
  <c r="K720" i="157"/>
  <c r="J1157" i="157"/>
  <c r="F401" i="37" s="1"/>
  <c r="AI401" i="37" s="1"/>
  <c r="K1509" i="157"/>
  <c r="K1584" i="157" s="1"/>
  <c r="G765" i="37" s="1"/>
  <c r="K1885" i="157"/>
  <c r="G861" i="37" s="1"/>
  <c r="Q1942" i="157"/>
  <c r="M918" i="37" s="1"/>
  <c r="M2084" i="157"/>
  <c r="I1042" i="37" s="1"/>
  <c r="N1609" i="157"/>
  <c r="J790" i="37" s="1"/>
  <c r="L1545" i="157"/>
  <c r="K1941" i="157"/>
  <c r="G917" i="37" s="1"/>
  <c r="O2023" i="157"/>
  <c r="O2083" i="157"/>
  <c r="K1041" i="37" s="1"/>
  <c r="Q2022" i="157"/>
  <c r="R214" i="157"/>
  <c r="S214" i="157" s="1"/>
  <c r="R367" i="157"/>
  <c r="S367" i="157" s="1"/>
  <c r="S366" i="157"/>
  <c r="R749" i="157"/>
  <c r="S748" i="157"/>
  <c r="K1378" i="157"/>
  <c r="K1450" i="157" s="1"/>
  <c r="G592" i="37" s="1"/>
  <c r="X1551" i="157"/>
  <c r="T732" i="37" s="1"/>
  <c r="L2083" i="157"/>
  <c r="H1041" i="37" s="1"/>
  <c r="S1456" i="157"/>
  <c r="O598" i="37" s="1"/>
  <c r="R2082" i="157"/>
  <c r="N1040" i="37" s="1"/>
  <c r="S2018" i="157"/>
  <c r="O325" i="157"/>
  <c r="K741" i="157"/>
  <c r="R1607" i="157"/>
  <c r="N788" i="37" s="1"/>
  <c r="S1541" i="157"/>
  <c r="S1607" i="157" s="1"/>
  <c r="O788" i="37" s="1"/>
  <c r="K1144" i="157"/>
  <c r="G388" i="37" s="1"/>
  <c r="K957" i="157"/>
  <c r="E402" i="37"/>
  <c r="K1003" i="157"/>
  <c r="AA84" i="37" l="1"/>
  <c r="AF84" i="37" s="1"/>
  <c r="U987" i="37"/>
  <c r="Y2599" i="156"/>
  <c r="V72" i="37" s="1"/>
  <c r="V1290" i="37" s="1"/>
  <c r="X1006" i="156"/>
  <c r="U1299" i="37"/>
  <c r="U671" i="37"/>
  <c r="U670" i="37" s="1"/>
  <c r="U478" i="37"/>
  <c r="U477" i="37" s="1"/>
  <c r="U606" i="37"/>
  <c r="U34" i="37"/>
  <c r="U1244" i="37" s="1"/>
  <c r="AC1048" i="37"/>
  <c r="AH790" i="37"/>
  <c r="AH407" i="37"/>
  <c r="AH1042" i="37"/>
  <c r="AH1167" i="37"/>
  <c r="D1289" i="37"/>
  <c r="E1253" i="37"/>
  <c r="AH534" i="37"/>
  <c r="AH338" i="37"/>
  <c r="AA281" i="37"/>
  <c r="AF413" i="37"/>
  <c r="AL337" i="37"/>
  <c r="AL533" i="37"/>
  <c r="AF924" i="37"/>
  <c r="AF222" i="37"/>
  <c r="AL713" i="37"/>
  <c r="AF732" i="37"/>
  <c r="AF987" i="37"/>
  <c r="AF541" i="37"/>
  <c r="Z2535" i="156"/>
  <c r="F1258" i="37"/>
  <c r="AL725" i="37"/>
  <c r="J2598" i="156"/>
  <c r="G71" i="37" s="1"/>
  <c r="E1302" i="37"/>
  <c r="AL800" i="37"/>
  <c r="J1297" i="37"/>
  <c r="J76" i="37"/>
  <c r="J1293" i="37"/>
  <c r="P2093" i="156"/>
  <c r="P2605" i="156" s="1"/>
  <c r="M78" i="37" s="1"/>
  <c r="J1210" i="37"/>
  <c r="J665" i="37"/>
  <c r="J338" i="37"/>
  <c r="J726" i="37"/>
  <c r="J534" i="37"/>
  <c r="K1109" i="37"/>
  <c r="AL520" i="37"/>
  <c r="AA986" i="37"/>
  <c r="E1289" i="37"/>
  <c r="AL155" i="37"/>
  <c r="AL471" i="37"/>
  <c r="D781" i="37"/>
  <c r="D785" i="37"/>
  <c r="AH785" i="37" s="1"/>
  <c r="AL89" i="37"/>
  <c r="D209" i="37"/>
  <c r="D1240" i="37"/>
  <c r="D401" i="37"/>
  <c r="D596" i="37"/>
  <c r="D1036" i="37"/>
  <c r="D213" i="37"/>
  <c r="D593" i="37"/>
  <c r="E110" i="37"/>
  <c r="AL109" i="37" s="1"/>
  <c r="D592" i="37"/>
  <c r="AL591" i="37" s="1"/>
  <c r="E916" i="37"/>
  <c r="AL915" i="37" s="1"/>
  <c r="D148" i="37"/>
  <c r="D845" i="37"/>
  <c r="D400" i="37"/>
  <c r="D1039" i="37"/>
  <c r="D150" i="37"/>
  <c r="AL117" i="37"/>
  <c r="AH1284" i="37"/>
  <c r="AH401" i="37"/>
  <c r="AL461" i="37"/>
  <c r="AL13" i="37"/>
  <c r="AL1208" i="37"/>
  <c r="AL1145" i="37"/>
  <c r="D1258" i="37"/>
  <c r="AH1258" i="37" s="1"/>
  <c r="E1293" i="37"/>
  <c r="E1234" i="37"/>
  <c r="AL316" i="37"/>
  <c r="E1260" i="37"/>
  <c r="AL70" i="37"/>
  <c r="E1222" i="37"/>
  <c r="AL1136" i="37"/>
  <c r="D1274" i="37"/>
  <c r="D1297" i="37"/>
  <c r="E1128" i="37"/>
  <c r="E662" i="37"/>
  <c r="AL661" i="37" s="1"/>
  <c r="E34" i="37"/>
  <c r="AL30" i="37" s="1"/>
  <c r="D68" i="37"/>
  <c r="E1249" i="37"/>
  <c r="D332" i="37"/>
  <c r="D1161" i="37"/>
  <c r="E1144" i="37"/>
  <c r="E531" i="37"/>
  <c r="AL530" i="37" s="1"/>
  <c r="D1162" i="37"/>
  <c r="D529" i="37"/>
  <c r="D1204" i="37"/>
  <c r="J894" i="156"/>
  <c r="E315" i="37"/>
  <c r="AL314" i="37" s="1"/>
  <c r="D70" i="37"/>
  <c r="E1232" i="37"/>
  <c r="D333" i="37"/>
  <c r="D660" i="37"/>
  <c r="D722" i="37"/>
  <c r="E724" i="37"/>
  <c r="AL723" i="37" s="1"/>
  <c r="D1203" i="37"/>
  <c r="E1210" i="37"/>
  <c r="AL1209" i="37" s="1"/>
  <c r="G1265" i="37"/>
  <c r="E1303" i="37"/>
  <c r="AH1274" i="37"/>
  <c r="AH1161" i="37"/>
  <c r="D1294" i="37"/>
  <c r="E1297" i="37"/>
  <c r="T72" i="37"/>
  <c r="P8" i="37"/>
  <c r="P477" i="37"/>
  <c r="AH477" i="37" s="1"/>
  <c r="AG344" i="37"/>
  <c r="Z343" i="37"/>
  <c r="AG343" i="37" s="1"/>
  <c r="AF860" i="37"/>
  <c r="AA859" i="37"/>
  <c r="AF344" i="37"/>
  <c r="AA343" i="37"/>
  <c r="AF796" i="37"/>
  <c r="AA795" i="37"/>
  <c r="AF1048" i="37"/>
  <c r="AA1047" i="37"/>
  <c r="N1174" i="37"/>
  <c r="AB1176" i="37"/>
  <c r="T1219" i="37"/>
  <c r="F1297" i="37"/>
  <c r="X1219" i="37"/>
  <c r="E1305" i="37"/>
  <c r="AI1225" i="37"/>
  <c r="AH1210" i="37"/>
  <c r="AA2151" i="156"/>
  <c r="AA2561" i="156"/>
  <c r="X34" i="37" s="1"/>
  <c r="AA1236" i="156"/>
  <c r="AA1006" i="156"/>
  <c r="AA1464" i="156"/>
  <c r="AA1319" i="156"/>
  <c r="AA1170" i="156"/>
  <c r="AA915" i="156"/>
  <c r="AC1176" i="37"/>
  <c r="N10" i="37"/>
  <c r="R2537" i="156"/>
  <c r="O10" i="37" s="1"/>
  <c r="N1293" i="37"/>
  <c r="N1292" i="37"/>
  <c r="J1292" i="37"/>
  <c r="K1293" i="37"/>
  <c r="K1292" i="37"/>
  <c r="AL406" i="37"/>
  <c r="E1283" i="37"/>
  <c r="AI1161" i="37"/>
  <c r="F1274" i="37"/>
  <c r="J3391" i="156"/>
  <c r="G1154" i="37" s="1"/>
  <c r="E1154" i="37"/>
  <c r="X1202" i="37"/>
  <c r="X1284" i="37" s="1"/>
  <c r="AL813" i="37"/>
  <c r="AL251" i="37"/>
  <c r="E191" i="37"/>
  <c r="AI274" i="37"/>
  <c r="F213" i="37"/>
  <c r="AI213" i="37" s="1"/>
  <c r="L1217" i="37"/>
  <c r="K415" i="37"/>
  <c r="AI469" i="37"/>
  <c r="E469" i="37"/>
  <c r="X414" i="37"/>
  <c r="X413" i="37" s="1"/>
  <c r="AL271" i="37"/>
  <c r="E211" i="37"/>
  <c r="AL829" i="37"/>
  <c r="G1272" i="37"/>
  <c r="AA540" i="37"/>
  <c r="F1035" i="37"/>
  <c r="AI1035" i="37" s="1"/>
  <c r="L1943" i="157"/>
  <c r="H919" i="37" s="1"/>
  <c r="J919" i="37"/>
  <c r="L1792" i="157"/>
  <c r="H854" i="37" s="1"/>
  <c r="J854" i="37"/>
  <c r="F845" i="37"/>
  <c r="AI845" i="37" s="1"/>
  <c r="AA731" i="37"/>
  <c r="G1261" i="37"/>
  <c r="F782" i="37"/>
  <c r="AI782" i="37" s="1"/>
  <c r="P1217" i="37"/>
  <c r="AH415" i="37"/>
  <c r="AL121" i="37"/>
  <c r="K861" i="157"/>
  <c r="L843" i="157"/>
  <c r="H156" i="37" s="1"/>
  <c r="J156" i="37"/>
  <c r="AL136" i="37"/>
  <c r="R843" i="157"/>
  <c r="N156" i="37" s="1"/>
  <c r="AL1262" i="37"/>
  <c r="X659" i="37"/>
  <c r="AL1264" i="37"/>
  <c r="AB330" i="37"/>
  <c r="F331" i="37"/>
  <c r="F333" i="37"/>
  <c r="AI333" i="37" s="1"/>
  <c r="X332" i="37"/>
  <c r="V34" i="37"/>
  <c r="V1244" i="37" s="1"/>
  <c r="X67" i="37"/>
  <c r="X42" i="37"/>
  <c r="X1253" i="37" s="1"/>
  <c r="N2603" i="156"/>
  <c r="K76" i="37" s="1"/>
  <c r="Q2603" i="156"/>
  <c r="N76" i="37" s="1"/>
  <c r="Y2596" i="156"/>
  <c r="V69" i="37" s="1"/>
  <c r="X2596" i="156"/>
  <c r="E70" i="37"/>
  <c r="E68" i="37"/>
  <c r="I2561" i="156"/>
  <c r="F34" i="37" s="1"/>
  <c r="F1244" i="37" s="1"/>
  <c r="O843" i="157"/>
  <c r="K156" i="37" s="1"/>
  <c r="E148" i="37"/>
  <c r="J439" i="157"/>
  <c r="J839" i="157" s="1"/>
  <c r="F152" i="37" s="1"/>
  <c r="AI152" i="37" s="1"/>
  <c r="J836" i="157"/>
  <c r="J1823" i="156"/>
  <c r="AF606" i="37"/>
  <c r="AF1173" i="37"/>
  <c r="AF668" i="37"/>
  <c r="AF9" i="37"/>
  <c r="AF478" i="37"/>
  <c r="AF1108" i="37"/>
  <c r="AF671" i="37"/>
  <c r="AC1206" i="37"/>
  <c r="AL1265" i="37"/>
  <c r="G1219" i="37"/>
  <c r="G1280" i="37"/>
  <c r="AC1218" i="37"/>
  <c r="AC154" i="37"/>
  <c r="AC1293" i="37"/>
  <c r="AC1221" i="37"/>
  <c r="AL402" i="37"/>
  <c r="AL123" i="37"/>
  <c r="AL811" i="37"/>
  <c r="AL405" i="37"/>
  <c r="AL1261" i="37"/>
  <c r="AL390" i="37"/>
  <c r="AL1232" i="37"/>
  <c r="AL1266" i="37"/>
  <c r="AL1224" i="37"/>
  <c r="AL157" i="37"/>
  <c r="AL177" i="37"/>
  <c r="AL1034" i="37"/>
  <c r="AL922" i="37"/>
  <c r="AL1217" i="37"/>
  <c r="AL593" i="37"/>
  <c r="AL160" i="37"/>
  <c r="AL1274" i="37"/>
  <c r="AL790" i="37"/>
  <c r="AL464" i="37"/>
  <c r="AL1255" i="37"/>
  <c r="AL1277" i="37"/>
  <c r="AL826" i="37"/>
  <c r="AL1048" i="37"/>
  <c r="AL1276" i="37"/>
  <c r="AL918" i="37"/>
  <c r="AL469" i="37"/>
  <c r="AL1245" i="37"/>
  <c r="AL1258" i="37"/>
  <c r="AL1101" i="37"/>
  <c r="AL407" i="37"/>
  <c r="AL782" i="37"/>
  <c r="AL219" i="37"/>
  <c r="AL1040" i="37"/>
  <c r="AL913" i="37"/>
  <c r="AL854" i="37"/>
  <c r="AL1097" i="37"/>
  <c r="AL1280" i="37"/>
  <c r="AL1250" i="37"/>
  <c r="AL603" i="37"/>
  <c r="AL1036" i="37"/>
  <c r="AL1223" i="37"/>
  <c r="AL1041" i="37"/>
  <c r="AL1222" i="37"/>
  <c r="AL203" i="37"/>
  <c r="AL138" i="37"/>
  <c r="AL119" i="37"/>
  <c r="AL409" i="37"/>
  <c r="AL473" i="37"/>
  <c r="AH854" i="37"/>
  <c r="AL853" i="37"/>
  <c r="G1246" i="37"/>
  <c r="AL519" i="37"/>
  <c r="E722" i="37"/>
  <c r="J1626" i="156"/>
  <c r="J2149" i="156"/>
  <c r="E529" i="37"/>
  <c r="AL76" i="37"/>
  <c r="J2551" i="156"/>
  <c r="G24" i="37" s="1"/>
  <c r="J629" i="156"/>
  <c r="J606" i="156"/>
  <c r="J1462" i="156"/>
  <c r="AL664" i="37"/>
  <c r="AL1212" i="37"/>
  <c r="AL1204" i="37"/>
  <c r="AL323" i="37"/>
  <c r="AL1171" i="37"/>
  <c r="E660" i="37"/>
  <c r="AL75" i="37"/>
  <c r="AL1177" i="37"/>
  <c r="J594" i="156"/>
  <c r="AL717" i="37"/>
  <c r="AL1155" i="37"/>
  <c r="AL1135" i="37"/>
  <c r="G1276" i="37"/>
  <c r="AL1157" i="37"/>
  <c r="AL34" i="37"/>
  <c r="AL1249" i="37"/>
  <c r="G1226" i="37"/>
  <c r="AL1225" i="37"/>
  <c r="G1227" i="37"/>
  <c r="AL1226" i="37"/>
  <c r="AL1303" i="37"/>
  <c r="AL1247" i="37"/>
  <c r="AL1267" i="37"/>
  <c r="G1264" i="37"/>
  <c r="AL1263" i="37"/>
  <c r="G1254" i="37"/>
  <c r="AL1253" i="37"/>
  <c r="AA605" i="37"/>
  <c r="AI657" i="37"/>
  <c r="AI413" i="37"/>
  <c r="AI344" i="37"/>
  <c r="AI67" i="37"/>
  <c r="AI530" i="37"/>
  <c r="AI1214" i="37"/>
  <c r="AI1266" i="37"/>
  <c r="AI1219" i="37"/>
  <c r="AI1246" i="37"/>
  <c r="AA8" i="37"/>
  <c r="AG668" i="37"/>
  <c r="AG1108" i="37"/>
  <c r="AG477" i="37"/>
  <c r="AG670" i="37"/>
  <c r="AG605" i="37"/>
  <c r="AI414" i="37"/>
  <c r="AC1305" i="37"/>
  <c r="AF282" i="37"/>
  <c r="AI539" i="37"/>
  <c r="AA3345" i="156"/>
  <c r="AB1218" i="37"/>
  <c r="AI1218" i="37"/>
  <c r="AB1214" i="37"/>
  <c r="AB539" i="37"/>
  <c r="AB849" i="37"/>
  <c r="AB662" i="37"/>
  <c r="U1284" i="37"/>
  <c r="AB79" i="37"/>
  <c r="AI35" i="37"/>
  <c r="AI42" i="37"/>
  <c r="AI1262" i="37"/>
  <c r="AB1296" i="37"/>
  <c r="AI1263" i="37"/>
  <c r="AB1254" i="37"/>
  <c r="AB1268" i="37"/>
  <c r="AB1240" i="37"/>
  <c r="AI1254" i="37"/>
  <c r="AB42" i="37"/>
  <c r="AI79" i="37"/>
  <c r="J1354" i="156"/>
  <c r="AH1268" i="37"/>
  <c r="AB1305" i="37"/>
  <c r="AB35" i="37"/>
  <c r="J1315" i="156"/>
  <c r="AH77" i="37"/>
  <c r="X2840" i="156"/>
  <c r="AC282" i="37"/>
  <c r="AC671" i="37"/>
  <c r="AB274" i="37"/>
  <c r="W1014" i="156"/>
  <c r="AC1289" i="37"/>
  <c r="AC35" i="37"/>
  <c r="AC337" i="37"/>
  <c r="AC1257" i="37"/>
  <c r="W1178" i="156"/>
  <c r="AC1294" i="37"/>
  <c r="AC1220" i="37"/>
  <c r="AH1293" i="37"/>
  <c r="AC1299" i="37"/>
  <c r="AH924" i="37"/>
  <c r="AI925" i="37"/>
  <c r="AB925" i="37"/>
  <c r="AH222" i="37"/>
  <c r="AC274" i="37"/>
  <c r="AI843" i="37"/>
  <c r="AB843" i="37"/>
  <c r="AI147" i="37"/>
  <c r="AB147" i="37"/>
  <c r="AH221" i="37"/>
  <c r="AH923" i="37"/>
  <c r="AF162" i="37"/>
  <c r="AI826" i="37"/>
  <c r="AB826" i="37"/>
  <c r="AI1268" i="37"/>
  <c r="AI65" i="37"/>
  <c r="AB65" i="37"/>
  <c r="P605" i="37"/>
  <c r="AH281" i="37"/>
  <c r="AH670" i="37"/>
  <c r="AI1108" i="37"/>
  <c r="AB1250" i="37"/>
  <c r="AI1250" i="37"/>
  <c r="AI1220" i="37"/>
  <c r="AI1221" i="37"/>
  <c r="AH540" i="37"/>
  <c r="K797" i="157"/>
  <c r="G110" i="37" s="1"/>
  <c r="K1732" i="157"/>
  <c r="AH538" i="37"/>
  <c r="Y1014" i="156"/>
  <c r="X1014" i="156" s="1"/>
  <c r="AA1594" i="156"/>
  <c r="J3328" i="156"/>
  <c r="P1172" i="37"/>
  <c r="AH1213" i="37"/>
  <c r="AH1205" i="37"/>
  <c r="AH593" i="37"/>
  <c r="AH1036" i="37"/>
  <c r="AH402" i="37"/>
  <c r="AH151" i="37"/>
  <c r="AH214" i="37"/>
  <c r="G1250" i="37"/>
  <c r="AL1123" i="37"/>
  <c r="AL1142" i="37"/>
  <c r="AH533" i="37"/>
  <c r="AH334" i="37"/>
  <c r="AH1166" i="37"/>
  <c r="I1390" i="156"/>
  <c r="I2596" i="156" s="1"/>
  <c r="F69" i="37" s="1"/>
  <c r="AL730" i="37"/>
  <c r="AL534" i="37"/>
  <c r="AI1166" i="37"/>
  <c r="AI150" i="37"/>
  <c r="AI1261" i="37"/>
  <c r="G1268" i="37"/>
  <c r="J2605" i="156"/>
  <c r="G78" i="37" s="1"/>
  <c r="J2604" i="156"/>
  <c r="G77" i="37" s="1"/>
  <c r="W8" i="37"/>
  <c r="AL45" i="37"/>
  <c r="K894" i="157"/>
  <c r="G191" i="37" s="1"/>
  <c r="K809" i="157"/>
  <c r="G122" i="37" s="1"/>
  <c r="K1296" i="37"/>
  <c r="H81" i="57"/>
  <c r="Q2082" i="157"/>
  <c r="M1040" i="37" s="1"/>
  <c r="X986" i="37"/>
  <c r="K2045" i="157"/>
  <c r="G1003" i="37" s="1"/>
  <c r="Q1941" i="157"/>
  <c r="M917" i="37" s="1"/>
  <c r="K1905" i="157"/>
  <c r="G881" i="37" s="1"/>
  <c r="K1921" i="157"/>
  <c r="G897" i="37" s="1"/>
  <c r="K903" i="157"/>
  <c r="G200" i="37" s="1"/>
  <c r="Q1735" i="157"/>
  <c r="M797" i="37" s="1"/>
  <c r="K1785" i="157"/>
  <c r="G847" i="37" s="1"/>
  <c r="K3404" i="156"/>
  <c r="H1167" i="37" s="1"/>
  <c r="R3346" i="156"/>
  <c r="O1109" i="37" s="1"/>
  <c r="AI1157" i="37"/>
  <c r="K1609" i="157"/>
  <c r="G790" i="37" s="1"/>
  <c r="Q1552" i="157"/>
  <c r="M733" i="37" s="1"/>
  <c r="K1458" i="157"/>
  <c r="G600" i="37" s="1"/>
  <c r="Q1256" i="157"/>
  <c r="M415" i="37" s="1"/>
  <c r="K1273" i="157"/>
  <c r="G432" i="37" s="1"/>
  <c r="Q1161" i="157"/>
  <c r="M405" i="37" s="1"/>
  <c r="E845" i="37"/>
  <c r="X605" i="37"/>
  <c r="J2897" i="156"/>
  <c r="G534" i="37" s="1"/>
  <c r="AL537" i="37"/>
  <c r="J2749" i="156"/>
  <c r="G338" i="37" s="1"/>
  <c r="AL339" i="37"/>
  <c r="J2677" i="156"/>
  <c r="AI1203" i="37"/>
  <c r="K803" i="156"/>
  <c r="H1210" i="37" s="1"/>
  <c r="J1459" i="156"/>
  <c r="P2539" i="156"/>
  <c r="M12" i="37" s="1"/>
  <c r="J178" i="156"/>
  <c r="M1219" i="37"/>
  <c r="G1255" i="37"/>
  <c r="J2569" i="156"/>
  <c r="G42" i="37" s="1"/>
  <c r="J980" i="156"/>
  <c r="I1002" i="156"/>
  <c r="I2595" i="156" s="1"/>
  <c r="F68" i="37" s="1"/>
  <c r="J453" i="156"/>
  <c r="E1204" i="37"/>
  <c r="Q448" i="157"/>
  <c r="Q1097" i="157"/>
  <c r="Q2217" i="157"/>
  <c r="M1100" i="37" s="1"/>
  <c r="Q684" i="157"/>
  <c r="Q1016" i="157"/>
  <c r="Q759" i="157"/>
  <c r="O1609" i="157"/>
  <c r="K790" i="37" s="1"/>
  <c r="Q325" i="157"/>
  <c r="Q214" i="157"/>
  <c r="Q131" i="157"/>
  <c r="O1943" i="157"/>
  <c r="K919" i="37" s="1"/>
  <c r="K2602" i="156"/>
  <c r="H75" i="37" s="1"/>
  <c r="P910" i="156"/>
  <c r="P637" i="156"/>
  <c r="P2001" i="156"/>
  <c r="P2069" i="156"/>
  <c r="P1400" i="156"/>
  <c r="P467" i="156"/>
  <c r="P1809" i="156"/>
  <c r="P1107" i="156"/>
  <c r="P580" i="156"/>
  <c r="P355" i="156"/>
  <c r="P1070" i="156"/>
  <c r="P1472" i="156"/>
  <c r="P266" i="156"/>
  <c r="K2601" i="156"/>
  <c r="H74" i="37" s="1"/>
  <c r="P1696" i="156"/>
  <c r="P943" i="156"/>
  <c r="P1013" i="156"/>
  <c r="P2990" i="156"/>
  <c r="P3055" i="156" s="1"/>
  <c r="M665" i="37" s="1"/>
  <c r="P1749" i="156"/>
  <c r="P1177" i="156"/>
  <c r="P2155" i="156"/>
  <c r="P189" i="156"/>
  <c r="P1599" i="156"/>
  <c r="N2749" i="156"/>
  <c r="K338" i="37" s="1"/>
  <c r="P3266" i="156"/>
  <c r="P1879" i="156"/>
  <c r="N2605" i="156"/>
  <c r="K2539" i="156"/>
  <c r="H12" i="37" s="1"/>
  <c r="J539" i="156"/>
  <c r="J893" i="156"/>
  <c r="K436" i="157"/>
  <c r="K200" i="157"/>
  <c r="K305" i="157"/>
  <c r="K1087" i="157"/>
  <c r="K358" i="157"/>
  <c r="K599" i="157"/>
  <c r="K578" i="157"/>
  <c r="K1865" i="157"/>
  <c r="K1936" i="157" s="1"/>
  <c r="G912" i="37" s="1"/>
  <c r="K199" i="157"/>
  <c r="K579" i="157"/>
  <c r="K1719" i="157"/>
  <c r="K523" i="157"/>
  <c r="J720" i="156"/>
  <c r="J1640" i="156"/>
  <c r="J592" i="156"/>
  <c r="J751" i="156"/>
  <c r="J1868" i="156"/>
  <c r="J1098" i="156"/>
  <c r="J575" i="156"/>
  <c r="J1233" i="156"/>
  <c r="J1527" i="156"/>
  <c r="J2148" i="156"/>
  <c r="J1613" i="156"/>
  <c r="J573" i="156"/>
  <c r="J2433" i="156"/>
  <c r="J2180" i="156"/>
  <c r="J572" i="156"/>
  <c r="J1611" i="156"/>
  <c r="J2818" i="156"/>
  <c r="J2891" i="156" s="1"/>
  <c r="G528" i="37" s="1"/>
  <c r="J1461" i="156"/>
  <c r="J2391" i="156"/>
  <c r="J1822" i="156"/>
  <c r="J2365" i="156"/>
  <c r="J2060" i="156"/>
  <c r="J1639" i="156"/>
  <c r="J608" i="156"/>
  <c r="J1741" i="156"/>
  <c r="J1460" i="156"/>
  <c r="AH475" i="37"/>
  <c r="AH791" i="37"/>
  <c r="AH600" i="37"/>
  <c r="AH1043" i="37"/>
  <c r="AH1104" i="37"/>
  <c r="AH604" i="37"/>
  <c r="AH408" i="37"/>
  <c r="AH855" i="37"/>
  <c r="AH665" i="37"/>
  <c r="AH342" i="37"/>
  <c r="AH1219" i="37"/>
  <c r="I2746" i="156"/>
  <c r="F335" i="37" s="1"/>
  <c r="J3381" i="156"/>
  <c r="G1144" i="37" s="1"/>
  <c r="AI600" i="37"/>
  <c r="AI921" i="37"/>
  <c r="AI1251" i="37"/>
  <c r="AI537" i="37"/>
  <c r="AI501" i="37"/>
  <c r="AI1132" i="37"/>
  <c r="AI979" i="37"/>
  <c r="AI1096" i="37"/>
  <c r="AI918" i="37"/>
  <c r="AI144" i="37"/>
  <c r="AI405" i="37"/>
  <c r="AI695" i="37"/>
  <c r="AI514" i="37"/>
  <c r="AI659" i="37"/>
  <c r="AI662" i="37"/>
  <c r="AI847" i="37"/>
  <c r="AI191" i="37"/>
  <c r="AI1222" i="37"/>
  <c r="AI1193" i="37"/>
  <c r="AI535" i="37"/>
  <c r="AI402" i="37"/>
  <c r="AI1036" i="37"/>
  <c r="AI178" i="37"/>
  <c r="I1296" i="37"/>
  <c r="AI1204" i="37"/>
  <c r="AI216" i="37"/>
  <c r="AI468" i="37"/>
  <c r="AI783" i="37"/>
  <c r="AI302" i="37"/>
  <c r="AI1260" i="37"/>
  <c r="AI983" i="37"/>
  <c r="AI827" i="37"/>
  <c r="AI592" i="37"/>
  <c r="AI660" i="37"/>
  <c r="AI275" i="37"/>
  <c r="AI1168" i="37"/>
  <c r="J2059" i="156"/>
  <c r="J2817" i="156"/>
  <c r="J2890" i="156" s="1"/>
  <c r="G527" i="37" s="1"/>
  <c r="J785" i="156"/>
  <c r="G1192" i="37" s="1"/>
  <c r="J3326" i="156"/>
  <c r="S1393" i="157"/>
  <c r="AA1216" i="37"/>
  <c r="AA1172" i="37"/>
  <c r="W605" i="37"/>
  <c r="Z765" i="156"/>
  <c r="S1458" i="157"/>
  <c r="O600" i="37" s="1"/>
  <c r="Q1878" i="157"/>
  <c r="K824" i="157"/>
  <c r="G137" i="37" s="1"/>
  <c r="J1686" i="156"/>
  <c r="AI1232" i="37"/>
  <c r="Y605" i="37"/>
  <c r="R3132" i="156"/>
  <c r="R3193" i="156" s="1"/>
  <c r="O726" i="37" s="1"/>
  <c r="K1136" i="157"/>
  <c r="G380" i="37" s="1"/>
  <c r="Q1545" i="157"/>
  <c r="Q1609" i="157" s="1"/>
  <c r="M790" i="37" s="1"/>
  <c r="L1458" i="157"/>
  <c r="H600" i="37" s="1"/>
  <c r="Y1216" i="37"/>
  <c r="Y1215" i="37" s="1"/>
  <c r="N3055" i="156"/>
  <c r="K665" i="37" s="1"/>
  <c r="R2601" i="156"/>
  <c r="O74" i="37" s="1"/>
  <c r="L1013" i="156"/>
  <c r="J3404" i="156"/>
  <c r="G1167" i="37" s="1"/>
  <c r="J798" i="156"/>
  <c r="G1205" i="37" s="1"/>
  <c r="G1225" i="37"/>
  <c r="Q1162" i="157"/>
  <c r="M406" i="37" s="1"/>
  <c r="AH79" i="37"/>
  <c r="K671" i="157"/>
  <c r="AH1299" i="37"/>
  <c r="P1216" i="37"/>
  <c r="AH983" i="37"/>
  <c r="AH78" i="37"/>
  <c r="J1594" i="156"/>
  <c r="G1223" i="37"/>
  <c r="J1799" i="156"/>
  <c r="G1267" i="37"/>
  <c r="J1591" i="156"/>
  <c r="J1625" i="156"/>
  <c r="J538" i="156"/>
  <c r="J3327" i="156"/>
  <c r="G1218" i="37"/>
  <c r="G1248" i="37"/>
  <c r="J1062" i="156"/>
  <c r="J3124" i="156"/>
  <c r="J3189" i="156" s="1"/>
  <c r="G722" i="37" s="1"/>
  <c r="J1985" i="156"/>
  <c r="E1217" i="37"/>
  <c r="G1277" i="37"/>
  <c r="G1224" i="37"/>
  <c r="G1275" i="37"/>
  <c r="G1262" i="37"/>
  <c r="G1304" i="37"/>
  <c r="J338" i="156"/>
  <c r="J1316" i="156"/>
  <c r="J3123" i="156"/>
  <c r="J3188" i="156" s="1"/>
  <c r="G721" i="37" s="1"/>
  <c r="J3255" i="156"/>
  <c r="I3401" i="156"/>
  <c r="J2583" i="156"/>
  <c r="G56" i="37" s="1"/>
  <c r="E1161" i="37"/>
  <c r="R3403" i="156"/>
  <c r="O1166" i="37" s="1"/>
  <c r="J3193" i="156"/>
  <c r="G726" i="37" s="1"/>
  <c r="J2974" i="156"/>
  <c r="J3050" i="156" s="1"/>
  <c r="G660" i="37" s="1"/>
  <c r="J1003" i="156"/>
  <c r="J771" i="156"/>
  <c r="G1178" i="37" s="1"/>
  <c r="P801" i="156"/>
  <c r="M1208" i="37" s="1"/>
  <c r="J1167" i="156"/>
  <c r="E333" i="37"/>
  <c r="N3404" i="156"/>
  <c r="K1167" i="37" s="1"/>
  <c r="P136" i="156"/>
  <c r="N803" i="156"/>
  <c r="K1210" i="37" s="1"/>
  <c r="P763" i="156"/>
  <c r="R3402" i="156"/>
  <c r="O1165" i="37" s="1"/>
  <c r="N3193" i="156"/>
  <c r="K726" i="37" s="1"/>
  <c r="P3132" i="156"/>
  <c r="P3193" i="156" s="1"/>
  <c r="M726" i="37" s="1"/>
  <c r="N2897" i="156"/>
  <c r="K534" i="37" s="1"/>
  <c r="P2832" i="156"/>
  <c r="P2897" i="156" s="1"/>
  <c r="M534" i="37" s="1"/>
  <c r="R802" i="156"/>
  <c r="O1209" i="37" s="1"/>
  <c r="Q2897" i="156"/>
  <c r="N534" i="37" s="1"/>
  <c r="R2832" i="156"/>
  <c r="R2897" i="156" s="1"/>
  <c r="O534" i="37" s="1"/>
  <c r="R2748" i="156"/>
  <c r="O337" i="37" s="1"/>
  <c r="R2687" i="156"/>
  <c r="R2749" i="156" s="1"/>
  <c r="O338" i="37" s="1"/>
  <c r="J2973" i="156"/>
  <c r="J3049" i="156" s="1"/>
  <c r="G659" i="37" s="1"/>
  <c r="W765" i="156"/>
  <c r="J803" i="156"/>
  <c r="G1210" i="37" s="1"/>
  <c r="J254" i="156"/>
  <c r="E1203" i="37"/>
  <c r="P3346" i="156"/>
  <c r="M1109" i="37" s="1"/>
  <c r="P2687" i="156"/>
  <c r="P2749" i="156" s="1"/>
  <c r="M338" i="37" s="1"/>
  <c r="P2748" i="156"/>
  <c r="M337" i="37" s="1"/>
  <c r="I799" i="156"/>
  <c r="F1206" i="37" s="1"/>
  <c r="J700" i="156"/>
  <c r="P3403" i="156"/>
  <c r="M1166" i="37" s="1"/>
  <c r="J2710" i="156"/>
  <c r="G299" i="37" s="1"/>
  <c r="P802" i="156"/>
  <c r="M1209" i="37" s="1"/>
  <c r="Q3404" i="156"/>
  <c r="N1167" i="37" s="1"/>
  <c r="J2819" i="156"/>
  <c r="J2892" i="156" s="1"/>
  <c r="G529" i="37" s="1"/>
  <c r="J2603" i="156"/>
  <c r="G76" i="37" s="1"/>
  <c r="J3365" i="156"/>
  <c r="G1128" i="37" s="1"/>
  <c r="P3402" i="156"/>
  <c r="M1165" i="37" s="1"/>
  <c r="J2743" i="156"/>
  <c r="G332" i="37" s="1"/>
  <c r="I1293" i="37"/>
  <c r="P2602" i="156"/>
  <c r="M75" i="37" s="1"/>
  <c r="P2601" i="156"/>
  <c r="M74" i="37" s="1"/>
  <c r="R2602" i="156"/>
  <c r="O75" i="37" s="1"/>
  <c r="P1333" i="156"/>
  <c r="P2537" i="156"/>
  <c r="M10" i="37" s="1"/>
  <c r="R2990" i="156"/>
  <c r="R3055" i="156" s="1"/>
  <c r="O665" i="37" s="1"/>
  <c r="Q3055" i="156"/>
  <c r="N665" i="37" s="1"/>
  <c r="R1333" i="156"/>
  <c r="J3055" i="156"/>
  <c r="G665" i="37" s="1"/>
  <c r="R801" i="156"/>
  <c r="O1208" i="37" s="1"/>
  <c r="J1217" i="37"/>
  <c r="Q803" i="156"/>
  <c r="N1210" i="37" s="1"/>
  <c r="R136" i="156"/>
  <c r="P767" i="156"/>
  <c r="M1174" i="37" s="1"/>
  <c r="H150" i="57"/>
  <c r="G985" i="37" s="1"/>
  <c r="H84" i="57"/>
  <c r="I141" i="46"/>
  <c r="G280" i="37" s="1"/>
  <c r="I75" i="46"/>
  <c r="I131" i="46" s="1"/>
  <c r="G270" i="37" s="1"/>
  <c r="O1163" i="157"/>
  <c r="K407" i="37" s="1"/>
  <c r="K1462" i="157"/>
  <c r="G604" i="37" s="1"/>
  <c r="Q1400" i="157"/>
  <c r="M542" i="37" s="1"/>
  <c r="K1086" i="157"/>
  <c r="E400" i="37"/>
  <c r="AL399" i="37" s="1"/>
  <c r="Y865" i="157"/>
  <c r="Z771" i="157"/>
  <c r="Q2030" i="157"/>
  <c r="M988" i="37" s="1"/>
  <c r="Q1311" i="157"/>
  <c r="M470" i="37" s="1"/>
  <c r="Q2166" i="157"/>
  <c r="M1049" i="37" s="1"/>
  <c r="Q1457" i="157"/>
  <c r="M599" i="37" s="1"/>
  <c r="O1458" i="157"/>
  <c r="K600" i="37" s="1"/>
  <c r="Q1393" i="157"/>
  <c r="L2084" i="157"/>
  <c r="H1042" i="37" s="1"/>
  <c r="K1866" i="157"/>
  <c r="K1937" i="157" s="1"/>
  <c r="G913" i="37" s="1"/>
  <c r="S2082" i="157"/>
  <c r="O1040" i="37" s="1"/>
  <c r="Q2083" i="157"/>
  <c r="M1041" i="37" s="1"/>
  <c r="K739" i="157"/>
  <c r="Q773" i="157"/>
  <c r="M86" i="37" s="1"/>
  <c r="AB1734" i="157"/>
  <c r="X796" i="37" s="1"/>
  <c r="X795" i="37" s="1"/>
  <c r="J2081" i="157"/>
  <c r="R1943" i="157"/>
  <c r="N919" i="37" s="1"/>
  <c r="S1878" i="157"/>
  <c r="S2218" i="157"/>
  <c r="O1101" i="37" s="1"/>
  <c r="S2166" i="157"/>
  <c r="O1049" i="37" s="1"/>
  <c r="R1163" i="157"/>
  <c r="N407" i="37" s="1"/>
  <c r="S1097" i="157"/>
  <c r="R1792" i="157"/>
  <c r="N854" i="37" s="1"/>
  <c r="S1703" i="157"/>
  <c r="S1792" i="157" s="1"/>
  <c r="O854" i="37" s="1"/>
  <c r="K1532" i="157"/>
  <c r="K1601" i="157" s="1"/>
  <c r="G782" i="37" s="1"/>
  <c r="S2083" i="157"/>
  <c r="O1041" i="37" s="1"/>
  <c r="Q842" i="157"/>
  <c r="M155" i="37" s="1"/>
  <c r="Q1312" i="157"/>
  <c r="M471" i="37" s="1"/>
  <c r="K1943" i="157"/>
  <c r="G919" i="37" s="1"/>
  <c r="K1687" i="157"/>
  <c r="S842" i="157"/>
  <c r="O155" i="37" s="1"/>
  <c r="E781" i="37"/>
  <c r="K1531" i="157"/>
  <c r="K1600" i="157" s="1"/>
  <c r="G781" i="37" s="1"/>
  <c r="J1604" i="157"/>
  <c r="E1036" i="37"/>
  <c r="K2010" i="157"/>
  <c r="K2078" i="157" s="1"/>
  <c r="G1036" i="37" s="1"/>
  <c r="S1552" i="157"/>
  <c r="O733" i="37" s="1"/>
  <c r="K1234" i="157"/>
  <c r="K1307" i="157" s="1"/>
  <c r="G466" i="37" s="1"/>
  <c r="S1162" i="157"/>
  <c r="O406" i="37" s="1"/>
  <c r="S749" i="157"/>
  <c r="O2084" i="157"/>
  <c r="K1042" i="37" s="1"/>
  <c r="Q2023" i="157"/>
  <c r="L1609" i="157"/>
  <c r="H790" i="37" s="1"/>
  <c r="S1885" i="157"/>
  <c r="O861" i="37" s="1"/>
  <c r="S1942" i="157"/>
  <c r="O918" i="37" s="1"/>
  <c r="Q2218" i="157"/>
  <c r="M1101" i="37" s="1"/>
  <c r="K2156" i="157"/>
  <c r="K1237" i="157"/>
  <c r="K1310" i="157" s="1"/>
  <c r="G469" i="37" s="1"/>
  <c r="S1311" i="157"/>
  <c r="O470" i="37" s="1"/>
  <c r="S1735" i="157"/>
  <c r="O797" i="37" s="1"/>
  <c r="X771" i="157"/>
  <c r="Q1885" i="157"/>
  <c r="M861" i="37" s="1"/>
  <c r="K811" i="157"/>
  <c r="G124" i="37" s="1"/>
  <c r="S1312" i="157"/>
  <c r="L1163" i="157"/>
  <c r="H407" i="37" s="1"/>
  <c r="K2219" i="157"/>
  <c r="G1102" i="37" s="1"/>
  <c r="S1101" i="157"/>
  <c r="O345" i="37" s="1"/>
  <c r="R1609" i="157"/>
  <c r="N790" i="37" s="1"/>
  <c r="S1545" i="157"/>
  <c r="E593" i="37"/>
  <c r="K1379" i="157"/>
  <c r="K1451" i="157" s="1"/>
  <c r="G593" i="37" s="1"/>
  <c r="K740" i="157"/>
  <c r="K1163" i="157"/>
  <c r="G407" i="37" s="1"/>
  <c r="S1941" i="157"/>
  <c r="O917" i="37" s="1"/>
  <c r="K843" i="157"/>
  <c r="G156" i="37" s="1"/>
  <c r="L1313" i="157"/>
  <c r="H472" i="37" s="1"/>
  <c r="K2084" i="157"/>
  <c r="G1042" i="37" s="1"/>
  <c r="Y1734" i="157"/>
  <c r="Q1101" i="157"/>
  <c r="M345" i="37" s="1"/>
  <c r="S773" i="157"/>
  <c r="O86" i="37" s="1"/>
  <c r="AI217" i="37"/>
  <c r="Q841" i="157"/>
  <c r="M154" i="37" s="1"/>
  <c r="K674" i="157"/>
  <c r="J1787" i="157"/>
  <c r="K1733" i="157"/>
  <c r="R2084" i="157"/>
  <c r="N1042" i="37" s="1"/>
  <c r="S2023" i="157"/>
  <c r="O1792" i="157"/>
  <c r="K854" i="37" s="1"/>
  <c r="Q1703" i="157"/>
  <c r="Q749" i="157"/>
  <c r="O1313" i="157"/>
  <c r="Q1249" i="157"/>
  <c r="R1313" i="157"/>
  <c r="N472" i="37" s="1"/>
  <c r="S1249" i="157"/>
  <c r="S841" i="157"/>
  <c r="O154" i="37" s="1"/>
  <c r="E401" i="37"/>
  <c r="K1002" i="157"/>
  <c r="K1158" i="157"/>
  <c r="G402" i="37" s="1"/>
  <c r="AA1215" i="37" l="1"/>
  <c r="X2599" i="156"/>
  <c r="F1286" i="37"/>
  <c r="U796" i="37"/>
  <c r="U795" i="37" s="1"/>
  <c r="Y2536" i="156"/>
  <c r="V9" i="37" s="1"/>
  <c r="V1216" i="37" s="1"/>
  <c r="V1215" i="37" s="1"/>
  <c r="U69" i="37"/>
  <c r="W2536" i="156"/>
  <c r="AH1039" i="37"/>
  <c r="AB1219" i="37"/>
  <c r="AF731" i="37"/>
  <c r="AF795" i="37"/>
  <c r="AF859" i="37"/>
  <c r="AF1047" i="37"/>
  <c r="AF343" i="37"/>
  <c r="AF986" i="37"/>
  <c r="AF540" i="37"/>
  <c r="E1258" i="37"/>
  <c r="AL147" i="37"/>
  <c r="K78" i="37"/>
  <c r="K1213" i="37"/>
  <c r="H1217" i="37"/>
  <c r="E782" i="37"/>
  <c r="D404" i="37"/>
  <c r="E846" i="37"/>
  <c r="D849" i="37"/>
  <c r="D152" i="37"/>
  <c r="AH152" i="37" s="1"/>
  <c r="E149" i="37"/>
  <c r="AL210" i="37"/>
  <c r="AL468" i="37"/>
  <c r="AH213" i="37"/>
  <c r="AL528" i="37"/>
  <c r="E1294" i="37"/>
  <c r="AL721" i="37"/>
  <c r="AL1160" i="37"/>
  <c r="E1244" i="37"/>
  <c r="AL1143" i="37"/>
  <c r="D1288" i="37"/>
  <c r="D1286" i="37"/>
  <c r="D1287" i="37"/>
  <c r="D335" i="37"/>
  <c r="AL331" i="37"/>
  <c r="E69" i="37"/>
  <c r="D1164" i="37"/>
  <c r="AH1164" i="37" s="1"/>
  <c r="E1160" i="37"/>
  <c r="E1240" i="37"/>
  <c r="E331" i="37"/>
  <c r="D72" i="37"/>
  <c r="E67" i="37"/>
  <c r="AH1288" i="37"/>
  <c r="AL1153" i="37"/>
  <c r="AH1286" i="37"/>
  <c r="AH605" i="37"/>
  <c r="P1215" i="37"/>
  <c r="AH1215" i="37" s="1"/>
  <c r="AL190" i="37"/>
  <c r="V85" i="46"/>
  <c r="T224" i="37" s="1"/>
  <c r="Z18" i="46"/>
  <c r="Z83" i="46" s="1"/>
  <c r="AA2599" i="156"/>
  <c r="X72" i="37" s="1"/>
  <c r="AC1219" i="37"/>
  <c r="J1294" i="37"/>
  <c r="N1294" i="37"/>
  <c r="I1217" i="37"/>
  <c r="F1288" i="37"/>
  <c r="E1274" i="37"/>
  <c r="D1206" i="37"/>
  <c r="AI1169" i="37"/>
  <c r="F1164" i="37"/>
  <c r="AI1164" i="37" s="1"/>
  <c r="AL273" i="37"/>
  <c r="E213" i="37"/>
  <c r="I1292" i="37"/>
  <c r="K472" i="37"/>
  <c r="AH471" i="37"/>
  <c r="O471" i="37"/>
  <c r="AL269" i="37"/>
  <c r="E209" i="37"/>
  <c r="J3399" i="156"/>
  <c r="G1162" i="37" s="1"/>
  <c r="E1162" i="37"/>
  <c r="X1108" i="37"/>
  <c r="X1107" i="37" s="1"/>
  <c r="F1039" i="37"/>
  <c r="AL1260" i="37"/>
  <c r="F849" i="37"/>
  <c r="AI849" i="37" s="1"/>
  <c r="F785" i="37"/>
  <c r="AI785" i="37" s="1"/>
  <c r="AL1256" i="37"/>
  <c r="AH1217" i="37"/>
  <c r="AH470" i="37"/>
  <c r="AH413" i="37"/>
  <c r="G1257" i="37"/>
  <c r="AL1283" i="37"/>
  <c r="AI151" i="37"/>
  <c r="F149" i="37"/>
  <c r="AI149" i="37" s="1"/>
  <c r="AL1270" i="37"/>
  <c r="G1271" i="37"/>
  <c r="G1263" i="37"/>
  <c r="AI331" i="37"/>
  <c r="AL1281" i="37"/>
  <c r="AA2596" i="156"/>
  <c r="X69" i="37" s="1"/>
  <c r="E72" i="37"/>
  <c r="E152" i="37"/>
  <c r="AF281" i="37"/>
  <c r="AF477" i="37"/>
  <c r="AF670" i="37"/>
  <c r="AF1107" i="37"/>
  <c r="AF1172" i="37"/>
  <c r="AF605" i="37"/>
  <c r="G1266" i="37"/>
  <c r="AL1279" i="37"/>
  <c r="AL1218" i="37"/>
  <c r="T986" i="37"/>
  <c r="AC860" i="37"/>
  <c r="AC732" i="37"/>
  <c r="AC796" i="37"/>
  <c r="AC541" i="37"/>
  <c r="AC85" i="37"/>
  <c r="AC1108" i="37"/>
  <c r="AL400" i="37"/>
  <c r="AL149" i="37"/>
  <c r="AL1035" i="37"/>
  <c r="AL213" i="37"/>
  <c r="AL401" i="37"/>
  <c r="AL780" i="37"/>
  <c r="AL111" i="37"/>
  <c r="AL1248" i="37"/>
  <c r="AL1216" i="37"/>
  <c r="AL220" i="37"/>
  <c r="AL1291" i="37"/>
  <c r="AL1259" i="37"/>
  <c r="AL470" i="37"/>
  <c r="AL150" i="37"/>
  <c r="AL789" i="37"/>
  <c r="AL221" i="37"/>
  <c r="AL1244" i="37"/>
  <c r="AL846" i="37"/>
  <c r="AL592" i="37"/>
  <c r="AL599" i="37"/>
  <c r="AL1233" i="37"/>
  <c r="AL1292" i="37"/>
  <c r="AL919" i="37"/>
  <c r="AL1275" i="37"/>
  <c r="AL1302" i="37"/>
  <c r="AL1282" i="37"/>
  <c r="AL1098" i="37"/>
  <c r="AL844" i="37"/>
  <c r="G1245" i="37"/>
  <c r="J896" i="156"/>
  <c r="AL1221" i="37"/>
  <c r="E1296" i="37"/>
  <c r="J2742" i="156"/>
  <c r="G331" i="37" s="1"/>
  <c r="AL1166" i="37"/>
  <c r="AL532" i="37"/>
  <c r="AL69" i="37"/>
  <c r="AL67" i="37"/>
  <c r="AL1165" i="37"/>
  <c r="AL659" i="37"/>
  <c r="AL1202" i="37"/>
  <c r="J181" i="156"/>
  <c r="AL728" i="37"/>
  <c r="G1297" i="37"/>
  <c r="AL77" i="37"/>
  <c r="AL19" i="37"/>
  <c r="AL333" i="37"/>
  <c r="AL1190" i="37"/>
  <c r="G1253" i="37"/>
  <c r="AL1252" i="37"/>
  <c r="AC987" i="37"/>
  <c r="T731" i="37"/>
  <c r="AC414" i="37"/>
  <c r="T1172" i="37"/>
  <c r="J1390" i="156"/>
  <c r="U986" i="37"/>
  <c r="AG1107" i="37"/>
  <c r="AB1285" i="37"/>
  <c r="AF1215" i="37"/>
  <c r="AI987" i="37"/>
  <c r="AB987" i="37"/>
  <c r="AI223" i="37"/>
  <c r="AB1257" i="37"/>
  <c r="AI1257" i="37"/>
  <c r="AI606" i="37"/>
  <c r="AI1107" i="37"/>
  <c r="AI924" i="37"/>
  <c r="AI343" i="37"/>
  <c r="AB1253" i="37"/>
  <c r="AI1245" i="37"/>
  <c r="AB1299" i="37"/>
  <c r="AC1173" i="37"/>
  <c r="AI1253" i="37"/>
  <c r="U605" i="37"/>
  <c r="AI34" i="37"/>
  <c r="AB606" i="37"/>
  <c r="AC34" i="37"/>
  <c r="AB1108" i="37"/>
  <c r="AB34" i="37"/>
  <c r="AC606" i="37"/>
  <c r="AI163" i="37"/>
  <c r="AI478" i="37"/>
  <c r="AH1107" i="37"/>
  <c r="AH1172" i="37"/>
  <c r="AI671" i="37"/>
  <c r="AB671" i="37"/>
  <c r="AA1178" i="156"/>
  <c r="AA1334" i="156"/>
  <c r="AA1242" i="156"/>
  <c r="AA2156" i="156"/>
  <c r="AA1014" i="156"/>
  <c r="AA1473" i="156"/>
  <c r="J2561" i="156"/>
  <c r="G34" i="37" s="1"/>
  <c r="K863" i="157"/>
  <c r="AH217" i="37"/>
  <c r="AH154" i="37"/>
  <c r="AL1164" i="37"/>
  <c r="I1388" i="156"/>
  <c r="J1350" i="156"/>
  <c r="AL332" i="37"/>
  <c r="AL1203" i="37"/>
  <c r="G1281" i="37"/>
  <c r="AH1283" i="37"/>
  <c r="G1293" i="37"/>
  <c r="Q1943" i="157"/>
  <c r="M919" i="37" s="1"/>
  <c r="K1783" i="157"/>
  <c r="G845" i="37" s="1"/>
  <c r="K912" i="157"/>
  <c r="G209" i="37" s="1"/>
  <c r="K837" i="157"/>
  <c r="G150" i="37" s="1"/>
  <c r="M1296" i="37"/>
  <c r="P2604" i="156"/>
  <c r="M77" i="37" s="1"/>
  <c r="H1219" i="37"/>
  <c r="AI1255" i="37"/>
  <c r="I1006" i="156"/>
  <c r="J1002" i="156"/>
  <c r="J797" i="156"/>
  <c r="G1204" i="37" s="1"/>
  <c r="W1172" i="37"/>
  <c r="J3397" i="156"/>
  <c r="G1160" i="37" s="1"/>
  <c r="K2604" i="156"/>
  <c r="H77" i="37" s="1"/>
  <c r="K2603" i="156"/>
  <c r="H76" i="37" s="1"/>
  <c r="K203" i="157"/>
  <c r="K582" i="157"/>
  <c r="K527" i="157"/>
  <c r="K362" i="157"/>
  <c r="K308" i="157"/>
  <c r="K914" i="157"/>
  <c r="G211" i="37" s="1"/>
  <c r="K601" i="157"/>
  <c r="K1090" i="157"/>
  <c r="K1690" i="157"/>
  <c r="K439" i="157"/>
  <c r="K1720" i="157"/>
  <c r="J1689" i="156"/>
  <c r="J1236" i="156"/>
  <c r="J1641" i="156"/>
  <c r="J754" i="156"/>
  <c r="J1530" i="156"/>
  <c r="J1744" i="156"/>
  <c r="J1101" i="156"/>
  <c r="J257" i="156"/>
  <c r="J3398" i="156"/>
  <c r="G1161" i="37" s="1"/>
  <c r="J1627" i="156"/>
  <c r="E335" i="37"/>
  <c r="J2063" i="156"/>
  <c r="J456" i="156"/>
  <c r="J2151" i="156"/>
  <c r="J1871" i="156"/>
  <c r="J2976" i="156"/>
  <c r="J3052" i="156" s="1"/>
  <c r="G662" i="37" s="1"/>
  <c r="J3330" i="156"/>
  <c r="J2394" i="156"/>
  <c r="J541" i="156"/>
  <c r="AH596" i="37"/>
  <c r="AH786" i="37"/>
  <c r="AH1040" i="37"/>
  <c r="AH158" i="37"/>
  <c r="AH1100" i="37"/>
  <c r="AH921" i="37"/>
  <c r="AH662" i="37"/>
  <c r="AH73" i="37"/>
  <c r="AH1294" i="37"/>
  <c r="AH1297" i="37"/>
  <c r="AH1296" i="37"/>
  <c r="AH1305" i="37"/>
  <c r="I1297" i="37"/>
  <c r="AI472" i="37"/>
  <c r="AI215" i="37"/>
  <c r="AI1040" i="37"/>
  <c r="AI846" i="37"/>
  <c r="AI1167" i="37"/>
  <c r="AI786" i="37"/>
  <c r="AI534" i="37"/>
  <c r="AI727" i="37"/>
  <c r="AI156" i="37"/>
  <c r="AI214" i="37"/>
  <c r="AI155" i="37"/>
  <c r="AI728" i="37"/>
  <c r="E1164" i="37"/>
  <c r="W1216" i="37"/>
  <c r="W1215" i="37" s="1"/>
  <c r="AI1234" i="37"/>
  <c r="E849" i="37"/>
  <c r="J2821" i="156"/>
  <c r="K836" i="157"/>
  <c r="G149" i="37" s="1"/>
  <c r="Q1163" i="157"/>
  <c r="M407" i="37" s="1"/>
  <c r="J3126" i="156"/>
  <c r="J2681" i="156"/>
  <c r="AH1207" i="37"/>
  <c r="E1206" i="37"/>
  <c r="G1251" i="37"/>
  <c r="K1156" i="157"/>
  <c r="G400" i="37" s="1"/>
  <c r="G1233" i="37"/>
  <c r="G1260" i="37"/>
  <c r="J1802" i="156"/>
  <c r="G1222" i="37"/>
  <c r="J1464" i="156"/>
  <c r="J1988" i="156"/>
  <c r="J1065" i="156"/>
  <c r="J341" i="156"/>
  <c r="J3258" i="156"/>
  <c r="J1319" i="156"/>
  <c r="J1170" i="156"/>
  <c r="G1303" i="37"/>
  <c r="J2597" i="156"/>
  <c r="G70" i="37" s="1"/>
  <c r="J2744" i="156"/>
  <c r="G333" i="37" s="1"/>
  <c r="R3404" i="156"/>
  <c r="O1167" i="37" s="1"/>
  <c r="J796" i="156"/>
  <c r="G1203" i="37" s="1"/>
  <c r="P803" i="156"/>
  <c r="M1210" i="37" s="1"/>
  <c r="P3404" i="156"/>
  <c r="M1167" i="37" s="1"/>
  <c r="G1217" i="37"/>
  <c r="P2603" i="156"/>
  <c r="M76" i="37" s="1"/>
  <c r="R803" i="156"/>
  <c r="O1210" i="37" s="1"/>
  <c r="R2603" i="156"/>
  <c r="O76" i="37" s="1"/>
  <c r="I78" i="46"/>
  <c r="I134" i="46" s="1"/>
  <c r="G273" i="37" s="1"/>
  <c r="K835" i="157"/>
  <c r="G148" i="37" s="1"/>
  <c r="K743" i="157"/>
  <c r="G1256" i="37"/>
  <c r="K1217" i="37"/>
  <c r="Q1458" i="157"/>
  <c r="M600" i="37" s="1"/>
  <c r="K1784" i="157"/>
  <c r="G846" i="37" s="1"/>
  <c r="S1943" i="157"/>
  <c r="O919" i="37" s="1"/>
  <c r="K2013" i="157"/>
  <c r="K1869" i="157"/>
  <c r="K1940" i="157" s="1"/>
  <c r="G916" i="37" s="1"/>
  <c r="S1313" i="157"/>
  <c r="Q843" i="157"/>
  <c r="M156" i="37" s="1"/>
  <c r="S2084" i="157"/>
  <c r="O1042" i="37" s="1"/>
  <c r="K2159" i="157"/>
  <c r="Q2084" i="157"/>
  <c r="M1042" i="37" s="1"/>
  <c r="S843" i="157"/>
  <c r="O156" i="37" s="1"/>
  <c r="S1163" i="157"/>
  <c r="O407" i="37" s="1"/>
  <c r="AI1224" i="37"/>
  <c r="S2219" i="157"/>
  <c r="O1102" i="37" s="1"/>
  <c r="Q2219" i="157"/>
  <c r="M1102" i="37" s="1"/>
  <c r="K1382" i="157"/>
  <c r="Q1313" i="157"/>
  <c r="Q1792" i="157"/>
  <c r="M854" i="37" s="1"/>
  <c r="S1609" i="157"/>
  <c r="O790" i="37" s="1"/>
  <c r="K1535" i="157"/>
  <c r="N1217" i="37"/>
  <c r="O1217" i="37" s="1"/>
  <c r="I1294" i="37"/>
  <c r="K1005" i="157"/>
  <c r="E404" i="37"/>
  <c r="K1157" i="157"/>
  <c r="G401" i="37" s="1"/>
  <c r="U72" i="37" l="1"/>
  <c r="F1287" i="37"/>
  <c r="AH404" i="37"/>
  <c r="AH849" i="37"/>
  <c r="M1292" i="37"/>
  <c r="AL151" i="37"/>
  <c r="K1297" i="37"/>
  <c r="M1297" i="37" s="1"/>
  <c r="AL1163" i="37"/>
  <c r="AL403" i="37"/>
  <c r="AL334" i="37"/>
  <c r="E1039" i="37"/>
  <c r="E785" i="37"/>
  <c r="AL148" i="37"/>
  <c r="E596" i="37"/>
  <c r="AL208" i="37"/>
  <c r="AL1159" i="37"/>
  <c r="AH72" i="37"/>
  <c r="E1285" i="37"/>
  <c r="AH335" i="37"/>
  <c r="J948" i="156"/>
  <c r="AL330" i="37"/>
  <c r="E1287" i="37"/>
  <c r="AL68" i="37"/>
  <c r="AL1161" i="37"/>
  <c r="D1290" i="37"/>
  <c r="T9" i="37"/>
  <c r="AH1206" i="37"/>
  <c r="Z85" i="46"/>
  <c r="X224" i="37" s="1"/>
  <c r="Z84" i="46"/>
  <c r="X223" i="37" s="1"/>
  <c r="V84" i="46"/>
  <c r="AB224" i="37"/>
  <c r="AC224" i="37"/>
  <c r="T1217" i="37"/>
  <c r="Y2535" i="156"/>
  <c r="K1294" i="37"/>
  <c r="E1288" i="37"/>
  <c r="E1286" i="37"/>
  <c r="O1292" i="37"/>
  <c r="M472" i="37"/>
  <c r="AH1292" i="37"/>
  <c r="O472" i="37"/>
  <c r="AI1039" i="37"/>
  <c r="AH1289" i="37"/>
  <c r="AH472" i="37"/>
  <c r="G1282" i="37"/>
  <c r="I1393" i="156"/>
  <c r="I2599" i="156" s="1"/>
  <c r="F72" i="37" s="1"/>
  <c r="F1290" i="37" s="1"/>
  <c r="I2594" i="156"/>
  <c r="F67" i="37" s="1"/>
  <c r="F1285" i="37" s="1"/>
  <c r="AC72" i="37"/>
  <c r="AL1295" i="37"/>
  <c r="AL404" i="37"/>
  <c r="AL153" i="37"/>
  <c r="AL848" i="37"/>
  <c r="AL1257" i="37"/>
  <c r="AL1272" i="37"/>
  <c r="AL212" i="37"/>
  <c r="AL845" i="37"/>
  <c r="AL214" i="37"/>
  <c r="AL781" i="37"/>
  <c r="AL1240" i="37"/>
  <c r="AL1227" i="37"/>
  <c r="G1296" i="37"/>
  <c r="G1232" i="37"/>
  <c r="AL1168" i="37"/>
  <c r="AL336" i="37"/>
  <c r="AL1296" i="37"/>
  <c r="AL29" i="37"/>
  <c r="AL66" i="37"/>
  <c r="AL1293" i="37"/>
  <c r="AI986" i="37"/>
  <c r="AI69" i="37"/>
  <c r="AH1287" i="37"/>
  <c r="AI222" i="37"/>
  <c r="AI162" i="37"/>
  <c r="AI477" i="37"/>
  <c r="AI605" i="37"/>
  <c r="J1388" i="156"/>
  <c r="W2535" i="156"/>
  <c r="AI796" i="37"/>
  <c r="AB796" i="37"/>
  <c r="AI670" i="37"/>
  <c r="AH1169" i="37"/>
  <c r="AH337" i="37"/>
  <c r="G1244" i="37"/>
  <c r="J2596" i="156"/>
  <c r="G69" i="37" s="1"/>
  <c r="J2557" i="156"/>
  <c r="G30" i="37" s="1"/>
  <c r="AL71" i="37"/>
  <c r="AL1205" i="37"/>
  <c r="H1296" i="37"/>
  <c r="K916" i="157"/>
  <c r="G213" i="37" s="1"/>
  <c r="J3191" i="156"/>
  <c r="G724" i="37" s="1"/>
  <c r="J2894" i="156"/>
  <c r="G531" i="37" s="1"/>
  <c r="J1006" i="156"/>
  <c r="J2595" i="156"/>
  <c r="G68" i="37" s="1"/>
  <c r="J2746" i="156"/>
  <c r="G335" i="37" s="1"/>
  <c r="AH405" i="37"/>
  <c r="AH852" i="37"/>
  <c r="AH218" i="37"/>
  <c r="AH1170" i="37"/>
  <c r="AH339" i="37"/>
  <c r="AH537" i="37"/>
  <c r="AI218" i="37"/>
  <c r="AI852" i="37"/>
  <c r="AI1170" i="37"/>
  <c r="J3401" i="156"/>
  <c r="G1164" i="37" s="1"/>
  <c r="K1787" i="157"/>
  <c r="G849" i="37" s="1"/>
  <c r="K839" i="157"/>
  <c r="G152" i="37" s="1"/>
  <c r="J799" i="156"/>
  <c r="G1206" i="37" s="1"/>
  <c r="M1293" i="37"/>
  <c r="G1274" i="37"/>
  <c r="G1234" i="37"/>
  <c r="G1294" i="37"/>
  <c r="O1293" i="37"/>
  <c r="H1293" i="37"/>
  <c r="M1217" i="37"/>
  <c r="K1604" i="157"/>
  <c r="G785" i="37" s="1"/>
  <c r="K2081" i="157"/>
  <c r="G1039" i="37" s="1"/>
  <c r="K1454" i="157"/>
  <c r="G596" i="37" s="1"/>
  <c r="O1294" i="37"/>
  <c r="K1160" i="157"/>
  <c r="G404" i="37" s="1"/>
  <c r="H1297" i="37" l="1"/>
  <c r="E1290" i="37"/>
  <c r="E79" i="37"/>
  <c r="T223" i="37"/>
  <c r="T222" i="37" s="1"/>
  <c r="X222" i="37"/>
  <c r="AC1217" i="37"/>
  <c r="AL1288" i="37"/>
  <c r="T8" i="37"/>
  <c r="AL595" i="37"/>
  <c r="AL784" i="37"/>
  <c r="AL1038" i="37"/>
  <c r="AL1239" i="37"/>
  <c r="AL216" i="37"/>
  <c r="AL1284" i="37"/>
  <c r="AL1286" i="37"/>
  <c r="AL1287" i="37"/>
  <c r="AL1285" i="37"/>
  <c r="AI795" i="37"/>
  <c r="G1240" i="37"/>
  <c r="AC9" i="37"/>
  <c r="J1393" i="156"/>
  <c r="J2599" i="156"/>
  <c r="G72" i="37" s="1"/>
  <c r="J2594" i="156"/>
  <c r="G67" i="37" s="1"/>
  <c r="G1283" i="37"/>
  <c r="AH1290" i="37"/>
  <c r="G1288" i="37"/>
  <c r="G1287" i="37"/>
  <c r="H1294" i="37"/>
  <c r="M1294" i="37"/>
  <c r="AL78" i="37" l="1"/>
  <c r="E1299" i="37"/>
  <c r="J2606" i="156"/>
  <c r="G79" i="37" s="1"/>
  <c r="AL1289" i="37"/>
  <c r="G1285" i="37"/>
  <c r="G1286" i="37"/>
  <c r="G1289" i="37"/>
  <c r="G1299" i="37" l="1"/>
  <c r="AL1298" i="37"/>
  <c r="G1290" i="37"/>
  <c r="AD1885" i="157" l="1"/>
  <c r="AD1883" i="157"/>
  <c r="AD1884" i="157" l="1"/>
  <c r="Z860" i="37" s="1"/>
  <c r="Y1883" i="157"/>
  <c r="Z861" i="37"/>
  <c r="AG861" i="37" s="1"/>
  <c r="AB1885" i="157"/>
  <c r="X861" i="37" s="1"/>
  <c r="Y1885" i="157"/>
  <c r="Y1884" i="157" l="1"/>
  <c r="U860" i="37" s="1"/>
  <c r="U861" i="37"/>
  <c r="AG860" i="37"/>
  <c r="Z859" i="37"/>
  <c r="AG859" i="37" s="1"/>
  <c r="AB1883" i="157"/>
  <c r="U859" i="37" l="1"/>
  <c r="AB1884" i="157"/>
  <c r="X860" i="37" s="1"/>
  <c r="X859" i="37" s="1"/>
  <c r="AB860" i="37"/>
  <c r="AI861" i="37"/>
  <c r="AB861" i="37"/>
  <c r="AI860" i="37"/>
  <c r="AI859" i="37" l="1"/>
  <c r="AA392" i="156" l="1"/>
  <c r="X794" i="156"/>
  <c r="AC469" i="156"/>
  <c r="X469" i="156" s="1"/>
  <c r="AC799" i="156"/>
  <c r="Z1206" i="37" s="1"/>
  <c r="U1201" i="37" l="1"/>
  <c r="U1283" i="37" s="1"/>
  <c r="AA456" i="156"/>
  <c r="AA794" i="156"/>
  <c r="X799" i="156"/>
  <c r="AI1202" i="37"/>
  <c r="U1206" i="37" l="1"/>
  <c r="X1201" i="37"/>
  <c r="X1283" i="37" s="1"/>
  <c r="AB1201" i="37"/>
  <c r="AG1206" i="37"/>
  <c r="AI1201" i="37"/>
  <c r="AA799" i="156"/>
  <c r="AI1207" i="37"/>
  <c r="AA469" i="156"/>
  <c r="X1206" i="37" l="1"/>
  <c r="AB1283" i="37"/>
  <c r="AI1206" i="37"/>
  <c r="AB1206" i="37"/>
  <c r="AI1223" i="37" l="1"/>
  <c r="AG72" i="37" l="1"/>
  <c r="AB44" i="37"/>
  <c r="AI44" i="37"/>
  <c r="AB72" i="37" l="1"/>
  <c r="AB1256" i="37"/>
  <c r="AI1256" i="37"/>
  <c r="AI72" i="37"/>
  <c r="AI73" i="37"/>
  <c r="AC1600" i="156" l="1"/>
  <c r="X1599" i="156"/>
  <c r="AC2536" i="156" l="1"/>
  <c r="Z9" i="37" s="1"/>
  <c r="X1600" i="156"/>
  <c r="X2603" i="156"/>
  <c r="AA1599" i="156"/>
  <c r="X2536" i="156" l="1"/>
  <c r="U76" i="37"/>
  <c r="AA2603" i="156"/>
  <c r="X76" i="37" s="1"/>
  <c r="Z8" i="37"/>
  <c r="AC2535" i="156"/>
  <c r="AI77" i="37"/>
  <c r="AA1600" i="156"/>
  <c r="AA2536" i="156" s="1"/>
  <c r="U9" i="37" l="1"/>
  <c r="AG9" i="37"/>
  <c r="AB76" i="37"/>
  <c r="AI76" i="37"/>
  <c r="X2535" i="156"/>
  <c r="X9" i="37" l="1"/>
  <c r="X8" i="37" s="1"/>
  <c r="U8" i="37"/>
  <c r="AI9" i="37"/>
  <c r="AB9" i="37"/>
  <c r="AA2535" i="156"/>
  <c r="AD1398" i="157" l="1"/>
  <c r="AD1399" i="157" l="1"/>
  <c r="Z541" i="37" s="1"/>
  <c r="AG541" i="37" s="1"/>
  <c r="Y1398" i="157"/>
  <c r="AG596" i="37"/>
  <c r="AB1398" i="157"/>
  <c r="AB1399" i="157" s="1"/>
  <c r="X541" i="37" s="1"/>
  <c r="AG579" i="37" l="1"/>
  <c r="Z540" i="37"/>
  <c r="AG540" i="37" s="1"/>
  <c r="Y1399" i="157" l="1"/>
  <c r="AB596" i="37"/>
  <c r="AI579" i="37"/>
  <c r="AI596" i="37"/>
  <c r="X540" i="37"/>
  <c r="U541" i="37" l="1"/>
  <c r="AI1267" i="37"/>
  <c r="U540" i="37" l="1"/>
  <c r="AB541" i="37"/>
  <c r="AI541" i="37"/>
  <c r="AI540" i="37" l="1"/>
  <c r="AD1552" i="157" l="1"/>
  <c r="Z733" i="37" s="1"/>
  <c r="AD1550" i="157"/>
  <c r="AD1551" i="157" l="1"/>
  <c r="Z732" i="37" s="1"/>
  <c r="AG732" i="37" s="1"/>
  <c r="Y1550" i="157"/>
  <c r="Y1551" i="157" s="1"/>
  <c r="AB1550" i="157"/>
  <c r="AB1551" i="157" s="1"/>
  <c r="X732" i="37" s="1"/>
  <c r="Y1552" i="157"/>
  <c r="U733" i="37" l="1"/>
  <c r="U732" i="37"/>
  <c r="Z731" i="37"/>
  <c r="AG731" i="37" s="1"/>
  <c r="AG733" i="37"/>
  <c r="Z1217" i="37"/>
  <c r="AB1552" i="157"/>
  <c r="X733" i="37" s="1"/>
  <c r="AB733" i="37" l="1"/>
  <c r="AB732" i="37"/>
  <c r="AI732" i="37"/>
  <c r="U1217" i="37"/>
  <c r="U731" i="37"/>
  <c r="AI733" i="37"/>
  <c r="AI731" i="37" l="1"/>
  <c r="AI1217" i="37"/>
  <c r="AB1217" i="37"/>
  <c r="X731" i="37"/>
  <c r="X1217" i="37"/>
  <c r="AC764" i="156" l="1"/>
  <c r="X763" i="156"/>
  <c r="AC766" i="156" l="1"/>
  <c r="Z1173" i="37" s="1"/>
  <c r="X764" i="156"/>
  <c r="X803" i="156"/>
  <c r="AA763" i="156"/>
  <c r="AA803" i="156" s="1"/>
  <c r="X1210" i="37" s="1"/>
  <c r="X1294" i="37" s="1"/>
  <c r="X766" i="156" l="1"/>
  <c r="U1173" i="37" s="1"/>
  <c r="U1210" i="37"/>
  <c r="U1294" i="37" s="1"/>
  <c r="AB1294" i="37" s="1"/>
  <c r="AC765" i="156"/>
  <c r="Z1172" i="37" s="1"/>
  <c r="AG1210" i="37"/>
  <c r="AA764" i="156"/>
  <c r="AA766" i="156" s="1"/>
  <c r="X1173" i="37" s="1"/>
  <c r="AI1212" i="37"/>
  <c r="AI1173" i="37" l="1"/>
  <c r="AB1210" i="37"/>
  <c r="AG1172" i="37"/>
  <c r="AG1173" i="37"/>
  <c r="AI1210" i="37"/>
  <c r="X765" i="156"/>
  <c r="AA765" i="156"/>
  <c r="AB1173" i="37" l="1"/>
  <c r="U1172" i="37"/>
  <c r="AI1172" i="37" s="1"/>
  <c r="X1172" i="37"/>
  <c r="AC2745" i="156" l="1"/>
  <c r="Z334" i="37" s="1"/>
  <c r="AC2746" i="156"/>
  <c r="Z335" i="37" s="1"/>
  <c r="Z1290" i="37" s="1"/>
  <c r="AG335" i="37" l="1"/>
  <c r="AG334" i="37"/>
  <c r="AA2745" i="156"/>
  <c r="X334" i="37" s="1"/>
  <c r="X2745" i="156"/>
  <c r="AC2693" i="156"/>
  <c r="Z282" i="37" s="1"/>
  <c r="Z281" i="37" s="1"/>
  <c r="U334" i="37" l="1"/>
  <c r="AI334" i="37"/>
  <c r="AG336" i="37"/>
  <c r="AG337" i="37"/>
  <c r="AA2681" i="156"/>
  <c r="AA2692" i="156" s="1"/>
  <c r="AA2693" i="156" s="1"/>
  <c r="X282" i="37" s="1"/>
  <c r="AI338" i="37"/>
  <c r="X2746" i="156"/>
  <c r="U335" i="37" l="1"/>
  <c r="U1290" i="37" s="1"/>
  <c r="AG282" i="37"/>
  <c r="AA2746" i="156"/>
  <c r="AI336" i="37"/>
  <c r="AB336" i="37"/>
  <c r="AI339" i="37"/>
  <c r="AI335" i="37" l="1"/>
  <c r="U282" i="37"/>
  <c r="U281" i="37" s="1"/>
  <c r="X335" i="37"/>
  <c r="X281" i="37" s="1"/>
  <c r="AG281" i="37"/>
  <c r="AI337" i="37"/>
  <c r="AB337" i="37"/>
  <c r="AB282" i="37" l="1"/>
  <c r="AI282" i="37"/>
  <c r="AI281" i="37" l="1"/>
  <c r="AD369" i="157" l="1"/>
  <c r="AD772" i="157" l="1"/>
  <c r="Y369" i="157"/>
  <c r="Z1259" i="37"/>
  <c r="AG125" i="37"/>
  <c r="AG154" i="37"/>
  <c r="X1259" i="37"/>
  <c r="Z85" i="37" l="1"/>
  <c r="Z84" i="37" s="1"/>
  <c r="AG84" i="37" s="1"/>
  <c r="AD771" i="157"/>
  <c r="U1259" i="37"/>
  <c r="AB369" i="157"/>
  <c r="AB772" i="157" s="1"/>
  <c r="X85" i="37" s="1"/>
  <c r="X84" i="37" s="1"/>
  <c r="AG85" i="37" l="1"/>
  <c r="Y772" i="157"/>
  <c r="AI158" i="37"/>
  <c r="U85" i="37" l="1"/>
  <c r="U84" i="37" s="1"/>
  <c r="AB771" i="157"/>
  <c r="AI154" i="37"/>
  <c r="Y771" i="157"/>
  <c r="AB85" i="37" l="1"/>
  <c r="AD2165" i="157" l="1"/>
  <c r="Z1048" i="37" l="1"/>
  <c r="Z1216" i="37" s="1"/>
  <c r="Z1215" i="37" s="1"/>
  <c r="AG1099" i="37"/>
  <c r="AG1098" i="37"/>
  <c r="AI1098" i="37"/>
  <c r="AB1098" i="37"/>
  <c r="AG1048" i="37" l="1"/>
  <c r="Z1047" i="37"/>
  <c r="AG1047" i="37" s="1"/>
  <c r="AG1216" i="37"/>
  <c r="AG1217" i="37" s="1"/>
  <c r="AB1289" i="37"/>
  <c r="AB1099" i="37"/>
  <c r="AI1099" i="37"/>
  <c r="Y2165" i="157"/>
  <c r="AI1100" i="37"/>
  <c r="AB2165" i="157"/>
  <c r="X1048" i="37" s="1"/>
  <c r="X1047" i="37" s="1"/>
  <c r="U1048" i="37" l="1"/>
  <c r="U1047" i="37" s="1"/>
  <c r="AG1215" i="37"/>
  <c r="AB1048" i="37" l="1"/>
  <c r="U1216" i="37"/>
  <c r="U1215" i="37" s="1"/>
  <c r="AI1215" i="37" l="1"/>
  <c r="AI1216" i="37"/>
  <c r="K605" i="157" l="1"/>
  <c r="K845" i="157" l="1"/>
  <c r="G158" i="37" s="1"/>
  <c r="K848" i="157"/>
  <c r="G161" i="37" s="1"/>
  <c r="K608" i="157"/>
  <c r="AL159" i="37" l="1"/>
  <c r="G1292" i="37"/>
  <c r="H1292" i="37"/>
  <c r="AL1301" i="37" l="1"/>
  <c r="AL1304" i="37"/>
  <c r="G1305" i="37"/>
  <c r="G1302" i="37"/>
  <c r="J2572" i="156"/>
  <c r="G45" i="37" s="1"/>
  <c r="J2573" i="156" l="1"/>
  <c r="G46" i="37" s="1"/>
  <c r="AI1258" i="37"/>
  <c r="G1258" i="37"/>
  <c r="AI1259" i="37" l="1"/>
  <c r="G1259" i="37"/>
  <c r="AI1048" i="37" l="1"/>
  <c r="AI1047" i="37"/>
  <c r="AH1047" i="37"/>
  <c r="V8" i="37" l="1"/>
  <c r="W2867" i="156" l="1"/>
  <c r="T504" i="37" s="1"/>
  <c r="W2787" i="156"/>
  <c r="AA2790" i="156"/>
  <c r="T1248" i="37" l="1"/>
  <c r="W2864" i="156"/>
  <c r="T501" i="37" s="1"/>
  <c r="AA2867" i="156"/>
  <c r="AA2787" i="156"/>
  <c r="AA2786" i="156" s="1"/>
  <c r="W2786" i="156"/>
  <c r="AB503" i="37"/>
  <c r="X504" i="37" l="1"/>
  <c r="X1248" i="37" s="1"/>
  <c r="AC501" i="37"/>
  <c r="AB501" i="37"/>
  <c r="AC503" i="37"/>
  <c r="W2891" i="156"/>
  <c r="T528" i="37" s="1"/>
  <c r="AA2863" i="156"/>
  <c r="AA2891" i="156"/>
  <c r="AA2821" i="156"/>
  <c r="AA2839" i="156" s="1"/>
  <c r="AA2841" i="156" s="1"/>
  <c r="X478" i="37" s="1"/>
  <c r="AA2864" i="156"/>
  <c r="X501" i="37" s="1"/>
  <c r="W2863" i="156"/>
  <c r="T500" i="37" s="1"/>
  <c r="W2821" i="156"/>
  <c r="X528" i="37" l="1"/>
  <c r="X500" i="37"/>
  <c r="AB1248" i="37"/>
  <c r="AC1248" i="37"/>
  <c r="AB500" i="37"/>
  <c r="AC500" i="37"/>
  <c r="AA2894" i="156"/>
  <c r="X531" i="37" s="1"/>
  <c r="X477" i="37" s="1"/>
  <c r="W2839" i="156"/>
  <c r="W2894" i="156"/>
  <c r="T531" i="37" s="1"/>
  <c r="AC499" i="37" l="1"/>
  <c r="AB499" i="37"/>
  <c r="AA2840" i="156"/>
  <c r="W2841" i="156"/>
  <c r="T478" i="37" s="1"/>
  <c r="T477" i="37" l="1"/>
  <c r="AB535" i="37"/>
  <c r="AC535" i="37"/>
  <c r="W2840" i="156"/>
  <c r="AB478" i="37" l="1"/>
  <c r="AC478" i="37"/>
  <c r="X163" i="37" l="1"/>
  <c r="X162" i="37" s="1"/>
  <c r="T163" i="37"/>
  <c r="T162" i="37" s="1"/>
  <c r="AB865" i="157"/>
  <c r="AB191" i="37"/>
  <c r="AC191" i="37"/>
  <c r="AC223" i="37" l="1"/>
  <c r="AB223" i="37"/>
  <c r="AB1258" i="37"/>
  <c r="AC1258" i="37"/>
  <c r="AC217" i="37"/>
  <c r="X865" i="157"/>
  <c r="AB163" i="37" l="1"/>
  <c r="AC163" i="37"/>
  <c r="AB1050" i="157" l="1"/>
  <c r="X1049" i="157"/>
  <c r="X1048" i="157" s="1"/>
  <c r="X1090" i="157" s="1"/>
  <c r="X1127" i="157"/>
  <c r="T371" i="37" s="1"/>
  <c r="T1246" i="37" s="1"/>
  <c r="X1098" i="157" l="1"/>
  <c r="X1160" i="157"/>
  <c r="T404" i="37" s="1"/>
  <c r="AB1246" i="37"/>
  <c r="AC1246" i="37"/>
  <c r="X1125" i="157"/>
  <c r="T369" i="37" s="1"/>
  <c r="T1244" i="37" s="1"/>
  <c r="AB1049" i="157"/>
  <c r="AB1127" i="157"/>
  <c r="X371" i="37" s="1"/>
  <c r="X1246" i="37" s="1"/>
  <c r="X1126" i="157"/>
  <c r="T370" i="37" s="1"/>
  <c r="T1245" i="37" s="1"/>
  <c r="AC404" i="37" l="1"/>
  <c r="AB404" i="37"/>
  <c r="T1290" i="37"/>
  <c r="X1100" i="157"/>
  <c r="AB1245" i="37"/>
  <c r="AC1245" i="37"/>
  <c r="AC1244" i="37"/>
  <c r="AB1244" i="37"/>
  <c r="AC370" i="37"/>
  <c r="AB370" i="37"/>
  <c r="AB1048" i="157"/>
  <c r="AB1090" i="157" s="1"/>
  <c r="AB1126" i="157"/>
  <c r="X370" i="37" s="1"/>
  <c r="X1245" i="37" s="1"/>
  <c r="T344" i="37" l="1"/>
  <c r="X1099" i="157"/>
  <c r="AC1290" i="37"/>
  <c r="AB1290" i="37"/>
  <c r="AB1098" i="157"/>
  <c r="AB1100" i="157" s="1"/>
  <c r="AB1160" i="157"/>
  <c r="X404" i="37" s="1"/>
  <c r="X1290" i="37" s="1"/>
  <c r="AB1125" i="157"/>
  <c r="X369" i="37" s="1"/>
  <c r="X1244" i="37" s="1"/>
  <c r="T343" i="37" l="1"/>
  <c r="AB344" i="37"/>
  <c r="AC344" i="37"/>
  <c r="T1216" i="37"/>
  <c r="X344" i="37"/>
  <c r="X343" i="37" s="1"/>
  <c r="AB1099" i="157"/>
  <c r="T1215" i="37" l="1"/>
  <c r="AB1216" i="37"/>
  <c r="AC1216" i="37"/>
  <c r="X1216" i="37"/>
  <c r="X1215" i="37" s="1"/>
</calcChain>
</file>

<file path=xl/sharedStrings.xml><?xml version="1.0" encoding="utf-8"?>
<sst xmlns="http://schemas.openxmlformats.org/spreadsheetml/2006/main" count="12761" uniqueCount="792">
  <si>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</si>
  <si>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</si>
  <si>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</si>
  <si>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</si>
  <si>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</si>
  <si>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</si>
  <si>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</si>
  <si>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</si>
  <si>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</si>
  <si>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</si>
  <si>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</si>
  <si>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</si>
  <si>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</si>
  <si>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</si>
  <si>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</si>
  <si>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</si>
  <si>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</si>
  <si>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</si>
  <si>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</si>
  <si>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</si>
  <si>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</si>
  <si>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</si>
  <si>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</si>
  <si>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</si>
  <si>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</si>
  <si>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</si>
  <si>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</si>
  <si>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</si>
  <si>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</si>
  <si>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</si>
  <si>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</si>
  <si>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</si>
  <si>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</si>
  <si>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</si>
  <si>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</si>
  <si>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</si>
  <si>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</si>
  <si>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</si>
  <si>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</si>
  <si>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</si>
  <si>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</si>
  <si>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</si>
  <si>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</si>
  <si>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</si>
  <si>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</si>
  <si>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</si>
  <si>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</si>
  <si>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</si>
  <si>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</si>
  <si>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</si>
  <si>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</si>
  <si>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</si>
  <si>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</si>
  <si>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</si>
  <si>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</si>
  <si>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</si>
  <si>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</si>
  <si>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</si>
  <si>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</si>
  <si>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</si>
  <si>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</si>
  <si>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</si>
  <si>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</si>
  <si>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</si>
  <si>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</si>
  <si>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</si>
  <si>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</si>
  <si>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</si>
  <si>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</si>
  <si>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</si>
  <si>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</si>
  <si>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</si>
  <si>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</si>
  <si>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</si>
  <si>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</si>
  <si>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</si>
  <si>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</si>
  <si>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</si>
  <si>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</si>
  <si>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</si>
  <si>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</si>
  <si>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</si>
  <si>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</si>
  <si>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</si>
  <si>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</si>
  <si>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</si>
  <si>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</si>
  <si>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</si>
  <si>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</si>
  <si>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</si>
  <si>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</si>
  <si>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</si>
  <si>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</si>
  <si>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</si>
  <si>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</si>
  <si>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</si>
  <si>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</si>
  <si>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</si>
  <si>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</si>
  <si>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</si>
  <si>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</si>
  <si>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</si>
  <si>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</si>
  <si>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</si>
  <si>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</si>
  <si>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</si>
  <si>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</si>
  <si>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</si>
  <si>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</si>
  <si>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</si>
  <si>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</si>
  <si>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</si>
  <si>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</si>
  <si>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</si>
  <si>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</si>
  <si>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</si>
  <si>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</si>
  <si>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</si>
  <si>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</si>
  <si>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</si>
  <si>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</si>
  <si>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</si>
  <si>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</si>
  <si>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</si>
  <si>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</si>
  <si>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</si>
  <si>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</si>
  <si>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</si>
  <si>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</si>
  <si>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</si>
  <si>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</si>
  <si>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</si>
  <si>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</si>
  <si>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</si>
  <si>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</si>
  <si>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</si>
  <si>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</si>
  <si>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</si>
  <si>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</si>
  <si>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</si>
  <si>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</si>
  <si>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</si>
  <si>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</si>
  <si>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</si>
  <si>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</si>
  <si>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</si>
  <si>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</si>
  <si>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</si>
  <si>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</si>
  <si>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</si>
  <si>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</si>
  <si>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</si>
  <si>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</si>
  <si>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</si>
  <si>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</si>
  <si>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</si>
  <si>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</si>
  <si>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</si>
  <si>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</si>
  <si>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</si>
  <si>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</si>
  <si>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</si>
  <si>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</si>
  <si>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</si>
  <si>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</si>
  <si>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</si>
  <si>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</si>
  <si>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</si>
  <si>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</si>
  <si>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</si>
  <si>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</si>
  <si>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</si>
  <si>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</si>
  <si>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</si>
  <si>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</si>
  <si>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</si>
  <si>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</si>
  <si>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</si>
  <si>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</si>
  <si>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</si>
  <si>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</si>
  <si>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</si>
  <si>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</si>
  <si>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</si>
  <si>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</si>
  <si>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</si>
  <si>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</si>
  <si>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</si>
  <si>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</si>
  <si>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</si>
  <si>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</si>
  <si>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</si>
  <si>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</si>
  <si>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</si>
  <si>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</si>
  <si>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</si>
  <si>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</si>
  <si>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</si>
  <si>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</si>
  <si>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</si>
  <si>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</si>
  <si>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</si>
  <si>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</si>
  <si>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</si>
  <si>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</si>
  <si>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</si>
  <si>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</si>
  <si>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</si>
  <si>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</si>
  <si>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</si>
  <si>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</si>
  <si>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</si>
  <si>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</si>
  <si>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</si>
  <si>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</si>
  <si>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</si>
  <si>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</si>
  <si>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</si>
  <si>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</si>
  <si>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</si>
  <si>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</si>
  <si>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</si>
  <si>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</si>
  <si>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</si>
  <si>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</si>
  <si>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</si>
  <si>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</si>
  <si>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</si>
  <si>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</si>
  <si>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</si>
  <si>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</si>
  <si>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</si>
  <si>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</si>
  <si>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</si>
  <si>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</si>
  <si>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</si>
  <si>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</si>
  <si>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</si>
  <si>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</si>
  <si>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</si>
  <si>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</si>
  <si>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</si>
  <si>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</si>
  <si>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</si>
  <si>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</si>
  <si>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</si>
  <si>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</si>
  <si>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</si>
  <si>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</si>
  <si>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</si>
  <si>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</si>
  <si>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</si>
  <si>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</si>
  <si>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</si>
  <si>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</si>
  <si>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</si>
  <si>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</si>
  <si>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</si>
  <si>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</si>
  <si>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</si>
  <si>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</si>
  <si>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</si>
  <si>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</si>
  <si>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</si>
  <si>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</si>
  <si>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</si>
  <si>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</si>
  <si>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</si>
  <si>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</si>
  <si>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</si>
  <si>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</si>
  <si>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</si>
  <si>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</si>
  <si>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</si>
  <si>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</si>
  <si>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</si>
  <si>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</si>
  <si>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</si>
  <si>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</si>
  <si>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</si>
  <si>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</si>
  <si>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</si>
  <si>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</si>
  <si>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</si>
  <si>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</si>
  <si>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</si>
  <si>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</si>
  <si>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</si>
  <si>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</si>
  <si>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</si>
  <si>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</si>
  <si>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</si>
  <si>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</si>
  <si>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</si>
  <si>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</si>
  <si>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</si>
  <si>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</si>
  <si>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</si>
  <si>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</si>
  <si>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</si>
  <si>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</si>
  <si>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</si>
  <si>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</si>
  <si>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</si>
  <si>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</si>
  <si>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</si>
  <si>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</si>
  <si>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</si>
  <si>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</si>
  <si>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</si>
  <si>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</si>
  <si>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</si>
  <si>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</si>
  <si>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</si>
  <si>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</si>
  <si>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</si>
  <si>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</si>
  <si>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</si>
  <si>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</si>
  <si>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</si>
  <si>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</si>
  <si>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</si>
  <si>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</si>
  <si>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</si>
  <si>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</si>
  <si>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</si>
  <si>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</si>
  <si>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</si>
  <si>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</si>
  <si>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</si>
  <si>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</si>
  <si>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</si>
  <si>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</si>
  <si>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</si>
  <si>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</si>
  <si>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</si>
  <si>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</si>
  <si>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</si>
  <si>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</si>
  <si>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</si>
  <si>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</si>
  <si>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</si>
  <si>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</si>
  <si>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</si>
  <si>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</si>
  <si>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Средний тариф не удалять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</si>
  <si>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</si>
  <si>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</si>
  <si>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</si>
  <si>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</si>
  <si>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</si>
  <si>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</si>
  <si>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</si>
  <si>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</si>
  <si>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</si>
  <si>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</si>
  <si>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</si>
  <si>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</si>
  <si>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</si>
  <si>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</si>
  <si>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</si>
  <si>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</si>
  <si>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</si>
  <si>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</si>
  <si>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</si>
  <si>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</si>
  <si>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</si>
  <si>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</si>
  <si>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</si>
  <si>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</si>
  <si>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</si>
  <si>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</si>
  <si>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</si>
  <si>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</si>
  <si>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</si>
  <si>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</si>
  <si>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</si>
  <si>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</si>
  <si>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</si>
  <si>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</si>
  <si>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</si>
  <si>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</si>
  <si>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</si>
  <si>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</si>
  <si>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</si>
  <si>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</si>
  <si>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</si>
  <si>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</si>
  <si>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</si>
  <si>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</si>
  <si>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</si>
  <si>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</si>
  <si>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</si>
  <si>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</si>
  <si>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</si>
  <si>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</si>
  <si>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</si>
  <si>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</si>
  <si>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</si>
  <si>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</si>
  <si>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</si>
  <si>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</si>
  <si>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</si>
  <si>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</si>
  <si>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</si>
  <si>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</si>
  <si>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</si>
  <si>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</si>
  <si>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</si>
  <si>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</si>
  <si>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</si>
  <si>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</si>
  <si>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</si>
  <si>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</si>
  <si>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</si>
  <si>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</si>
  <si>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</si>
  <si>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</si>
  <si>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</si>
  <si>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</si>
  <si>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</si>
  <si>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</si>
  <si>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</si>
  <si>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</si>
  <si>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</si>
  <si>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</si>
  <si>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</si>
  <si>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</si>
  <si>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</si>
  <si>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</si>
  <si>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</si>
  <si>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</si>
  <si>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</si>
  <si>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</si>
  <si>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</si>
  <si>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</si>
  <si>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</si>
  <si>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</si>
  <si>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</si>
  <si>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</si>
  <si>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</si>
  <si>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</si>
  <si>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</si>
  <si>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</si>
  <si>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</si>
  <si>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</si>
  <si>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</si>
  <si>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</si>
  <si>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</si>
  <si>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</si>
  <si>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</si>
  <si>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</si>
  <si>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</si>
  <si>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</si>
  <si>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</si>
  <si>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</si>
  <si>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</si>
  <si>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</si>
  <si>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</si>
  <si>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</si>
  <si>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</si>
  <si>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</si>
  <si>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</si>
  <si>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</si>
  <si>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</si>
  <si>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</si>
  <si>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</si>
  <si>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</si>
  <si>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</si>
  <si>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</si>
  <si>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</si>
  <si>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</si>
  <si>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</si>
  <si>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</si>
  <si>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</si>
  <si>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</si>
  <si>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</si>
  <si>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</si>
  <si>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</si>
  <si>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</si>
  <si>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</si>
  <si>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</si>
  <si>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</si>
  <si>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</si>
  <si>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</si>
  <si>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</si>
  <si>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>4.5 (а) в т.ч. Диспансеризация детей-сирот, проводимая мобильными медицинскими бригадами (посещений)</t>
  </si>
  <si>
    <t xml:space="preserve"> 39. ООО "Нейроклиника" 2138248, 270104</t>
  </si>
  <si>
    <t>53. ООО "ЛУЧ"  2138238, 270238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</si>
  <si>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</si>
  <si>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</si>
  <si>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</si>
  <si>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</si>
  <si>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в том числе в рамках диспансерного наблюдения</t>
  </si>
  <si>
    <t>Маммография</t>
  </si>
  <si>
    <t>6.3. Обращения по реабилитации:</t>
  </si>
  <si>
    <t>Молекулярно-биологическое исследование мазков со слизистой оболочки носоглотки на вирус гриппа ВМУ</t>
  </si>
  <si>
    <t>ИФА-диагностика ВМУ</t>
  </si>
  <si>
    <t>Лабораторные исследования ВМУ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</si>
  <si>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</si>
  <si>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</si>
  <si>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</si>
  <si>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</si>
  <si>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</si>
  <si>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</si>
  <si>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</si>
  <si>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</si>
  <si>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</si>
  <si>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</si>
  <si>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</si>
  <si>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</si>
  <si>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</si>
  <si>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ПЦР-диагностика (Realtime) (ВМУ)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</si>
  <si>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</si>
  <si>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</si>
  <si>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</si>
  <si>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</si>
  <si>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</si>
  <si>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</si>
  <si>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Лабораторные исследования (ВМУ для АПП)</t>
  </si>
  <si>
    <t>Экспресс-исследования кала на скрытую кровь иммунохроматографическим методом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</si>
  <si>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</si>
  <si>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</si>
  <si>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</si>
  <si>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</si>
  <si>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</si>
  <si>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>6.3. Обращения по реабилитаци:</t>
  </si>
  <si>
    <t>ИФА-диагностика (ВМУ для АПП)</t>
  </si>
  <si>
    <t>Определение онкомаркеров аппаратом эксперт-класса (ВМУ для АПП)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</si>
  <si>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</si>
  <si>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</si>
  <si>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</si>
  <si>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</si>
  <si>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</si>
  <si>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</si>
  <si>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</si>
  <si>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</si>
  <si>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</si>
  <si>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</si>
  <si>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</si>
  <si>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</si>
  <si>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</si>
  <si>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</si>
  <si>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</si>
  <si>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</si>
  <si>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</si>
  <si>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</si>
  <si>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</si>
  <si>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</si>
  <si>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</si>
  <si>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</si>
  <si>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</si>
  <si>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</si>
  <si>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</si>
  <si>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</si>
  <si>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</si>
  <si>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</si>
  <si>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</si>
  <si>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</si>
  <si>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</si>
  <si>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</si>
  <si>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</si>
  <si>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</si>
  <si>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</si>
  <si>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</si>
  <si>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</si>
  <si>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</si>
  <si>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</si>
  <si>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</si>
  <si>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</si>
  <si>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</si>
  <si>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Прижизненное патолого-анатомическое исследование с применением иммуногистохимических методов (ВМУ) (подразделение г.Хабаровска)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</si>
  <si>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</si>
  <si>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ПЭТ/КТ (подразделение г.Хабаровска)</t>
  </si>
  <si>
    <t>ПЭТ/КТ (совмещенное) (подразделение г.Хабаровска)</t>
  </si>
  <si>
    <t>ПЭТ/КТ с контрастированием 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</si>
  <si>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</si>
  <si>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</si>
  <si>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</si>
  <si>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</si>
  <si>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</si>
  <si>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</si>
  <si>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</si>
  <si>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</si>
  <si>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</si>
  <si>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</si>
  <si>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</si>
  <si>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</si>
  <si>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</si>
  <si>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</si>
  <si>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</si>
  <si>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</si>
  <si>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</si>
  <si>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</si>
  <si>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</si>
  <si>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>Средняя длительность лечения  (дни)
2024</t>
  </si>
  <si>
    <t>Койко-дни ОМС 2024</t>
  </si>
  <si>
    <t>Утвержденно Комиссией по разработке ТП ОМС на 01.01.2024, тыс.руб.</t>
  </si>
  <si>
    <t>План 2024</t>
  </si>
  <si>
    <t>Утвержденно Комиссией по разработке ТП ОМС с 01.01.2024, тыс.руб.</t>
  </si>
  <si>
    <t xml:space="preserve">Утвержденно Комиссией по разработке ТП ОМС с 01.01.2024, тыс.руб. 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</si>
  <si>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</si>
  <si>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</si>
  <si>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</si>
  <si>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</si>
  <si>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</si>
  <si>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</si>
  <si>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</si>
  <si>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</si>
  <si>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</si>
  <si>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</si>
  <si>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</si>
  <si>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</si>
  <si>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</si>
  <si>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10. ЧУЗ "Клиническая больница  "РЖД-Медицина" г. Комсомольск-на-Амуре 4346004, 270057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</si>
  <si>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</si>
  <si>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</si>
  <si>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</si>
  <si>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</si>
  <si>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</si>
  <si>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</si>
  <si>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</si>
  <si>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</si>
  <si>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 xml:space="preserve">1.6. Комплексное посещение школы для пациентов с сахарным диабетом </t>
  </si>
  <si>
    <t>1.6.1. Взрослые с сахарным диабетом 1 типа</t>
  </si>
  <si>
    <t>1.6.2. Взрослые с сахарным диабетом 2 типа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</si>
  <si>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</si>
  <si>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</si>
  <si>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</si>
  <si>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</si>
  <si>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</si>
  <si>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t>Гемодиализ низкопоточный, сеанс лечения</t>
  </si>
  <si>
    <t>1.6.3. Дети и подростки с сахарным диабетом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</si>
  <si>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</si>
  <si>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</si>
  <si>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</si>
  <si>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Молекулярно-генетическое исследование мутаций в генах HER2 FISH</t>
  </si>
  <si>
    <t>Молекулярно-генетическое исследование
транслокаций гена KIT в биопсийном (операционном) материле</t>
  </si>
  <si>
    <t>Расчет молекулярно-генетическое исследование мутаций в гене BRAF в биопсийном (операционном) материле</t>
  </si>
  <si>
    <t>Гемодиафильтрация продоленная</t>
  </si>
  <si>
    <t>Гемодиализ , сеанс лечения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</si>
  <si>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</si>
  <si>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Гемодиализ интермирующий высокопоточный, сеанс лечения</t>
  </si>
  <si>
    <t>Гемодифильтрация</t>
  </si>
  <si>
    <t>Гемодифильтрация прнодолжительная</t>
  </si>
  <si>
    <t>Гемофильтрация крови</t>
  </si>
  <si>
    <r>
      <t xml:space="preserve">онкологические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</si>
  <si>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r>
      <t xml:space="preserve">онкологические (химиотерапевтические) 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</si>
  <si>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</si>
  <si>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</si>
  <si>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</si>
  <si>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</si>
  <si>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r>
      <t xml:space="preserve">онкологические  (подразделение </t>
    </r>
    <r>
      <rPr>
        <sz val="11"/>
        <color rgb="FFFF0000"/>
        <rFont val="Times New Roman"/>
        <family val="1"/>
        <charset val="204"/>
      </rPr>
      <t>г. Комсомольск-на-Амуре)</t>
    </r>
  </si>
  <si>
    <t>Итого ВМП</t>
  </si>
  <si>
    <t xml:space="preserve">Всего город Комсомольск </t>
  </si>
  <si>
    <t>Магнитно-резонансная томография (МРТ)  (ВМУ)</t>
  </si>
  <si>
    <t>Определение коронавируса COVID 19 в мазках со слизистой оболочки носо- и ротоглотки методом ПЦР (ВМУ)</t>
  </si>
  <si>
    <t>Утвержденно Комиссией по разработке ТП ОМС на 01.02.2024, тыс.руб.</t>
  </si>
  <si>
    <t>Утвержденно Комиссией по разработке ТП ОМС с 01.02.2024, тыс.руб.</t>
  </si>
  <si>
    <t xml:space="preserve">Утвержденно Комиссией по разработке ТП ОМС с 01.02.2024, тыс.руб. </t>
  </si>
  <si>
    <t>Обращения по заболеванию по профилю "медицинская реабилитация" детей с поражениями центральной нервной системы (1 балл по ШРМ)</t>
  </si>
  <si>
    <t xml:space="preserve">Утвержденно Комиссией по разработке ТП ОМС с 01.04.2024, тыс.руб. </t>
  </si>
  <si>
    <t>Утвержденно Комиссией по разработке ТП ОМС на 01.03.2024, тыс.руб.</t>
  </si>
  <si>
    <t>Утвержденно Комиссией по разработке ТП ОМС с 01.03.2024, тыс.руб.</t>
  </si>
  <si>
    <t xml:space="preserve">Утвержденно Комиссией по разработке ТП ОМС с 01.03.2024, тыс.руб. </t>
  </si>
  <si>
    <t>Утвержденно Комиссией по разработке ТП ОМС на 01.04.2024, тыс.руб.</t>
  </si>
  <si>
    <t>МНТК</t>
  </si>
  <si>
    <t>СПИД</t>
  </si>
  <si>
    <t>ККВД</t>
  </si>
  <si>
    <t>КДЦ</t>
  </si>
  <si>
    <t>12. ФГБУ "Федеральный центр сердечно-сосудистой хирургии" МЗ РФ (г. Хабаровск) 0352005, 270113</t>
  </si>
  <si>
    <t>13.Хабаровский филиал ФГБНУ ДНЦ ФПД  -НИИОМиД 0352006, 270115</t>
  </si>
  <si>
    <t>14. Компания "Б.Браун Авитум Руссланд" в г.Хабаровске 2301165, 270165</t>
  </si>
  <si>
    <t>15. КГБУЗ "Краевой кожно-венерологический диспансер" МЗХК 0351002,270149</t>
  </si>
  <si>
    <t>КГБУЗ "Детская городская клиническая больница имени В.М.Истомина" МЗХК 2241001, 270040</t>
  </si>
  <si>
    <t xml:space="preserve"> КГБУЗ "Городская клиническая больница" имени профессора Г.Л.Александровича МЗХК 2144011, 270018</t>
  </si>
  <si>
    <t xml:space="preserve"> КГБУЗ "Городская клиническая больница" им.профессора А.M. Войно-Ясенецкого МЗХК 2141010, 270017</t>
  </si>
  <si>
    <t>48. ООО "Виталаб" 2138247, 270246</t>
  </si>
  <si>
    <t>ДВГМУ</t>
  </si>
  <si>
    <t>Нейроклиника</t>
  </si>
  <si>
    <t>Белый клен</t>
  </si>
  <si>
    <t>ДГБ</t>
  </si>
  <si>
    <t>ТКДЦ</t>
  </si>
  <si>
    <t>АСП</t>
  </si>
  <si>
    <t xml:space="preserve">Гемофильтрация крови </t>
  </si>
  <si>
    <t>Гемофильтрация крови продолжительная</t>
  </si>
  <si>
    <t>Обращения по заболеванию по профилю "медицинская реабилитация" при других соматических заболеваниях (1 балла по ШРМ)</t>
  </si>
  <si>
    <t>Обращения по заболеванию по профилю "медицинская реабилитация" пациентов с заболеваниями опорно-двигательного аппарата и периферической нервной системы (1 балл по ШРМ)</t>
  </si>
  <si>
    <t xml:space="preserve">Обращения по заболеванию по профилю "медицинская реабилитация" детей с поражениями центральной нервной системы </t>
  </si>
  <si>
    <t>ООО "МедикЪ" 270167</t>
  </si>
  <si>
    <t>ФГБОУ ВО Амурская ГМА Минздрава России 2138242, 270239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</si>
  <si>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(плода или новорожденного) (ВМУ для стационара)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</si>
  <si>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 для стационара)</t>
  </si>
  <si>
    <t>План 4 мес. 2024 г.</t>
  </si>
  <si>
    <t>Утвержденно Комиссией по разработке ТП ОМС на 4 мес., тыс.руб.</t>
  </si>
  <si>
    <t>Утвержденно Комиссией по разработке ТП ОМС с 01.04.2024, тыс.руб.</t>
  </si>
  <si>
    <t>ККЦО</t>
  </si>
  <si>
    <t>ДККБ</t>
  </si>
  <si>
    <t>Вивея</t>
  </si>
  <si>
    <t>КС</t>
  </si>
  <si>
    <t>ДС</t>
  </si>
  <si>
    <t>КЦВМиР</t>
  </si>
  <si>
    <t>ИПКСЗ</t>
  </si>
  <si>
    <t>Регион</t>
  </si>
  <si>
    <t>ФЦССХ</t>
  </si>
  <si>
    <t>РД Венцовых</t>
  </si>
  <si>
    <t>Афина</t>
  </si>
  <si>
    <t>СтомИндустрия</t>
  </si>
  <si>
    <t>ГрандСтрой</t>
  </si>
  <si>
    <t>Профи</t>
  </si>
  <si>
    <t>Мед-Арт</t>
  </si>
  <si>
    <t>Тари Дент</t>
  </si>
  <si>
    <t>КСП</t>
  </si>
  <si>
    <t>Альтернатива</t>
  </si>
  <si>
    <t>ГП9</t>
  </si>
  <si>
    <t>МСЧ 99</t>
  </si>
  <si>
    <t>КМБ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</si>
  <si>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январь-май 2024 года</t>
  </si>
  <si>
    <t>СДП</t>
  </si>
  <si>
    <t>ККБ1</t>
  </si>
  <si>
    <t>Владимирцева</t>
  </si>
  <si>
    <t>ПЦ</t>
  </si>
  <si>
    <t>патолог.дыхания</t>
  </si>
  <si>
    <t>Браун Хабаровск</t>
  </si>
  <si>
    <t>Александровича</t>
  </si>
  <si>
    <t>Истомина</t>
  </si>
  <si>
    <t>ДГБ9</t>
  </si>
  <si>
    <t>ГП3</t>
  </si>
  <si>
    <t>ГП5</t>
  </si>
  <si>
    <t>ГП11</t>
  </si>
  <si>
    <t>ГП15</t>
  </si>
  <si>
    <t>ГП16</t>
  </si>
  <si>
    <t>СП18</t>
  </si>
  <si>
    <t>СП19</t>
  </si>
  <si>
    <t>СП25</t>
  </si>
  <si>
    <t>ДП1</t>
  </si>
  <si>
    <t>ДП17</t>
  </si>
  <si>
    <t>ДГП3</t>
  </si>
  <si>
    <t>ДП 22</t>
  </si>
  <si>
    <t>ДП 24</t>
  </si>
  <si>
    <t>СМП Хаб.</t>
  </si>
  <si>
    <t>ДЦ Амурский</t>
  </si>
  <si>
    <t>Центр ЭКО</t>
  </si>
  <si>
    <t>ХЦХГ</t>
  </si>
  <si>
    <t>Юнилаб</t>
  </si>
  <si>
    <t xml:space="preserve">Р&amp;М </t>
  </si>
  <si>
    <t>Клиника Эксперт</t>
  </si>
  <si>
    <t>ХДЦ</t>
  </si>
  <si>
    <t>СтомГоспиталь</t>
  </si>
  <si>
    <t>Эверест</t>
  </si>
  <si>
    <t>Дент-Арт-Восток</t>
  </si>
  <si>
    <t>Виталаб</t>
  </si>
  <si>
    <t>Нефролайн</t>
  </si>
  <si>
    <t>Хеликс</t>
  </si>
  <si>
    <t>ЛУЧ</t>
  </si>
  <si>
    <t>Ланта</t>
  </si>
  <si>
    <t>ЮНИМ - Сибирь</t>
  </si>
  <si>
    <t>Ситилаб-Сибирь</t>
  </si>
  <si>
    <t>Гемотест Восток</t>
  </si>
  <si>
    <t>Эмбрилайф</t>
  </si>
  <si>
    <t>ЦСОИЭС</t>
  </si>
  <si>
    <t>МедикЪ</t>
  </si>
  <si>
    <t>Амурская ГМА</t>
  </si>
  <si>
    <t>Бикин</t>
  </si>
  <si>
    <t>Вяземск</t>
  </si>
  <si>
    <t>Лазо</t>
  </si>
  <si>
    <t>Троицкая</t>
  </si>
  <si>
    <t>Князе-Волконская</t>
  </si>
  <si>
    <t>ХРБ</t>
  </si>
  <si>
    <t>Шевчук</t>
  </si>
  <si>
    <t>Шульмана</t>
  </si>
  <si>
    <t>ГБ7</t>
  </si>
  <si>
    <t>РД3</t>
  </si>
  <si>
    <t>ССМП Комс.</t>
  </si>
  <si>
    <t>РЖД Комсомольск</t>
  </si>
  <si>
    <t>Браун Комсомольск</t>
  </si>
  <si>
    <t>Ванино</t>
  </si>
  <si>
    <t>Ванино ДВОМЦ</t>
  </si>
  <si>
    <t>Верхнебур.</t>
  </si>
  <si>
    <t>Николаевск</t>
  </si>
  <si>
    <t>Сов.Гавань</t>
  </si>
  <si>
    <t>Сазонова</t>
  </si>
  <si>
    <t>Шамгунова</t>
  </si>
  <si>
    <t>Солнечная</t>
  </si>
  <si>
    <t>Ульчи</t>
  </si>
  <si>
    <t>Тугур</t>
  </si>
  <si>
    <t>Аян</t>
  </si>
  <si>
    <t>Охотск</t>
  </si>
  <si>
    <t>Войно-Ясенец.</t>
  </si>
  <si>
    <t>ГП Ж/Д</t>
  </si>
  <si>
    <t>РЖД Хаб.</t>
  </si>
  <si>
    <t>Хаб.ДВОМЦ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</si>
</sst>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_-* #,##0.0\ _₽_-;\-* #,##0.0\ _₽_-;_-* &quot;-&quot;?\ _₽_-;_-@_-"/>
    <numFmt numFmtId="183" formatCode="0_ ;\-0\ "/>
    <numFmt numFmtId="184" formatCode="#,##0.0000"/>
    <numFmt numFmtId="185" formatCode="#,##0.000000"/>
    <numFmt numFmtId="186" formatCode="_-* #,##0.000_р_._-;\-* #,##0.000_р_._-;_-* &quot;-&quot;_р_._-;_-@_-"/>
    <numFmt numFmtId="187" formatCode="#,##0.0000000"/>
    <numFmt numFmtId="188" formatCode="#,##0.00_ ;[Red]\-#,##0.00\ "/>
  </numFmts>
  <fonts count="90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  <font>
      <sz val="11"/>
      <color rgb="FF000000"/>
      <name val="Calibri"/>
      <family val="2"/>
      <charset val="1"/>
    </font>
    <font>
      <sz val="11"/>
      <color theme="1"/>
      <name val="Calibri"/>
      <family val="2"/>
      <scheme val="minor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8">
    <xf numFmtId="0" fontId="0" fillId="0" borderId="0"/>
    <xf numFmtId="0" fontId="18" fillId="0" borderId="0"/>
    <xf numFmtId="165" fontId="17" fillId="0" borderId="0" applyFont="0" applyFill="0" applyBorder="0" applyAlignment="0" applyProtection="0"/>
    <xf numFmtId="166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37" fillId="0" borderId="0"/>
    <xf numFmtId="165" fontId="37" fillId="0" borderId="0" applyFont="0" applyFill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33" fillId="0" borderId="0" applyFill="0" applyBorder="0" applyProtection="0">
      <alignment wrapText="1"/>
      <protection locked="0"/>
    </xf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4" fillId="0" borderId="0"/>
    <xf numFmtId="0" fontId="14" fillId="0" borderId="0"/>
    <xf numFmtId="0" fontId="17" fillId="0" borderId="0"/>
    <xf numFmtId="9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47" fillId="0" borderId="0"/>
    <xf numFmtId="0" fontId="17" fillId="0" borderId="0"/>
    <xf numFmtId="0" fontId="17" fillId="0" borderId="0"/>
    <xf numFmtId="0" fontId="17" fillId="0" borderId="0"/>
    <xf numFmtId="0" fontId="14" fillId="0" borderId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66" applyNumberFormat="0" applyFill="0" applyAlignment="0" applyProtection="0"/>
    <xf numFmtId="0" fontId="51" fillId="0" borderId="67" applyNumberFormat="0" applyFill="0" applyAlignment="0" applyProtection="0"/>
    <xf numFmtId="0" fontId="52" fillId="0" borderId="68" applyNumberFormat="0" applyFill="0" applyAlignment="0" applyProtection="0"/>
    <xf numFmtId="0" fontId="52" fillId="0" borderId="0" applyNumberFormat="0" applyFill="0" applyBorder="0" applyAlignment="0" applyProtection="0"/>
    <xf numFmtId="0" fontId="53" fillId="6" borderId="0" applyNumberFormat="0" applyBorder="0" applyAlignment="0" applyProtection="0"/>
    <xf numFmtId="0" fontId="54" fillId="7" borderId="0" applyNumberFormat="0" applyBorder="0" applyAlignment="0" applyProtection="0"/>
    <xf numFmtId="0" fontId="55" fillId="8" borderId="0" applyNumberFormat="0" applyBorder="0" applyAlignment="0" applyProtection="0"/>
    <xf numFmtId="0" fontId="56" fillId="9" borderId="69" applyNumberFormat="0" applyAlignment="0" applyProtection="0"/>
    <xf numFmtId="0" fontId="57" fillId="10" borderId="70" applyNumberFormat="0" applyAlignment="0" applyProtection="0"/>
    <xf numFmtId="0" fontId="58" fillId="10" borderId="69" applyNumberFormat="0" applyAlignment="0" applyProtection="0"/>
    <xf numFmtId="0" fontId="59" fillId="0" borderId="71" applyNumberFormat="0" applyFill="0" applyAlignment="0" applyProtection="0"/>
    <xf numFmtId="0" fontId="60" fillId="11" borderId="72" applyNumberFormat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74" applyNumberFormat="0" applyFill="0" applyAlignment="0" applyProtection="0"/>
    <xf numFmtId="0" fontId="64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64" fillId="16" borderId="0" applyNumberFormat="0" applyBorder="0" applyAlignment="0" applyProtection="0"/>
    <xf numFmtId="0" fontId="64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64" fillId="20" borderId="0" applyNumberFormat="0" applyBorder="0" applyAlignment="0" applyProtection="0"/>
    <xf numFmtId="0" fontId="64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64" fillId="24" borderId="0" applyNumberFormat="0" applyBorder="0" applyAlignment="0" applyProtection="0"/>
    <xf numFmtId="0" fontId="64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64" fillId="28" borderId="0" applyNumberFormat="0" applyBorder="0" applyAlignment="0" applyProtection="0"/>
    <xf numFmtId="0" fontId="64" fillId="29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64" fillId="32" borderId="0" applyNumberFormat="0" applyBorder="0" applyAlignment="0" applyProtection="0"/>
    <xf numFmtId="0" fontId="64" fillId="33" borderId="0" applyNumberFormat="0" applyBorder="0" applyAlignment="0" applyProtection="0"/>
    <xf numFmtId="0" fontId="12" fillId="34" borderId="0" applyNumberFormat="0" applyBorder="0" applyAlignment="0" applyProtection="0"/>
    <xf numFmtId="0" fontId="12" fillId="35" borderId="0" applyNumberFormat="0" applyBorder="0" applyAlignment="0" applyProtection="0"/>
    <xf numFmtId="0" fontId="64" fillId="36" borderId="0" applyNumberFormat="0" applyBorder="0" applyAlignment="0" applyProtection="0"/>
    <xf numFmtId="0" fontId="12" fillId="0" borderId="0"/>
    <xf numFmtId="0" fontId="12" fillId="0" borderId="0"/>
    <xf numFmtId="0" fontId="12" fillId="12" borderId="73" applyNumberFormat="0" applyFont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0" fillId="0" borderId="0"/>
    <xf numFmtId="0" fontId="9" fillId="0" borderId="0"/>
    <xf numFmtId="0" fontId="9" fillId="0" borderId="0"/>
    <xf numFmtId="0" fontId="8" fillId="0" borderId="0"/>
    <xf numFmtId="165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4" fillId="0" borderId="0"/>
    <xf numFmtId="0" fontId="74" fillId="0" borderId="0"/>
    <xf numFmtId="165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2" borderId="73" applyNumberFormat="0" applyFont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17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0" borderId="0"/>
    <xf numFmtId="0" fontId="4" fillId="12" borderId="73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73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88" fillId="0" borderId="0"/>
    <xf numFmtId="0" fontId="1" fillId="0" borderId="0"/>
    <xf numFmtId="0" fontId="89" fillId="0" borderId="0"/>
    <xf numFmtId="43" fontId="1" fillId="0" borderId="0" applyFont="0" applyFill="0" applyBorder="0" applyAlignment="0" applyProtection="0"/>
    <xf numFmtId="0" fontId="1" fillId="0" borderId="0"/>
  </cellStyleXfs>
  <cellXfs count="3585">
    <xf numFmtId="0" fontId="0" fillId="0" borderId="0" xfId="0"/>
    <xf numFmtId="0" fontId="19" fillId="0" borderId="12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left" wrapText="1" indent="1"/>
    </xf>
    <xf numFmtId="0" fontId="19" fillId="3" borderId="12" xfId="1" applyFont="1" applyFill="1" applyBorder="1" applyAlignment="1">
      <alignment horizontal="left" indent="2"/>
    </xf>
    <xf numFmtId="0" fontId="19" fillId="3" borderId="12" xfId="0" applyFont="1" applyFill="1" applyBorder="1" applyAlignment="1">
      <alignment horizontal="left" wrapText="1" indent="2"/>
    </xf>
    <xf numFmtId="0" fontId="19" fillId="3" borderId="0" xfId="1" applyFont="1" applyFill="1" applyBorder="1"/>
    <xf numFmtId="0" fontId="20" fillId="3" borderId="18" xfId="1" applyFont="1" applyFill="1" applyBorder="1" applyAlignment="1">
      <alignment horizontal="left"/>
    </xf>
    <xf numFmtId="164" fontId="20" fillId="3" borderId="4" xfId="1" applyNumberFormat="1" applyFont="1" applyFill="1" applyBorder="1"/>
    <xf numFmtId="171" fontId="20" fillId="3" borderId="4" xfId="1" applyNumberFormat="1" applyFont="1" applyFill="1" applyBorder="1"/>
    <xf numFmtId="0" fontId="22" fillId="3" borderId="12" xfId="0" applyFont="1" applyFill="1" applyBorder="1" applyAlignment="1">
      <alignment horizontal="left" wrapText="1" indent="2"/>
    </xf>
    <xf numFmtId="164" fontId="25" fillId="3" borderId="4" xfId="1" applyNumberFormat="1" applyFont="1" applyFill="1" applyBorder="1"/>
    <xf numFmtId="0" fontId="22" fillId="3" borderId="12" xfId="1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/>
    </xf>
    <xf numFmtId="3" fontId="22" fillId="3" borderId="0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vertical="justify" indent="2"/>
    </xf>
    <xf numFmtId="0" fontId="19" fillId="3" borderId="8" xfId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indent="1"/>
    </xf>
    <xf numFmtId="3" fontId="21" fillId="3" borderId="4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0" fontId="22" fillId="3" borderId="0" xfId="0" applyFont="1" applyFill="1"/>
    <xf numFmtId="164" fontId="20" fillId="3" borderId="12" xfId="2" applyNumberFormat="1" applyFont="1" applyFill="1" applyBorder="1" applyAlignment="1">
      <alignment vertical="center"/>
    </xf>
    <xf numFmtId="3" fontId="20" fillId="3" borderId="12" xfId="2" applyNumberFormat="1" applyFont="1" applyFill="1" applyBorder="1" applyAlignment="1">
      <alignment horizontal="center" vertical="center"/>
    </xf>
    <xf numFmtId="164" fontId="20" fillId="3" borderId="12" xfId="1" applyNumberFormat="1" applyFont="1" applyFill="1" applyBorder="1" applyAlignment="1">
      <alignment vertical="center" wrapText="1"/>
    </xf>
    <xf numFmtId="164" fontId="20" fillId="3" borderId="20" xfId="1" applyNumberFormat="1" applyFont="1" applyFill="1" applyBorder="1" applyAlignment="1">
      <alignment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164" fontId="22" fillId="3" borderId="18" xfId="1" applyNumberFormat="1" applyFont="1" applyFill="1" applyBorder="1" applyAlignment="1">
      <alignment vertical="center" wrapText="1"/>
    </xf>
    <xf numFmtId="164" fontId="22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/>
    </xf>
    <xf numFmtId="3" fontId="20" fillId="3" borderId="12" xfId="1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3" fontId="20" fillId="3" borderId="4" xfId="1" applyNumberFormat="1" applyFont="1" applyFill="1" applyBorder="1" applyAlignment="1">
      <alignment horizontal="center"/>
    </xf>
    <xf numFmtId="174" fontId="22" fillId="3" borderId="0" xfId="2" applyNumberFormat="1" applyFont="1" applyFill="1" applyBorder="1"/>
    <xf numFmtId="164" fontId="20" fillId="3" borderId="11" xfId="1" applyNumberFormat="1" applyFont="1" applyFill="1" applyBorder="1"/>
    <xf numFmtId="0" fontId="44" fillId="3" borderId="12" xfId="1" applyFont="1" applyFill="1" applyBorder="1" applyAlignment="1">
      <alignment horizontal="left" vertical="justify" indent="2"/>
    </xf>
    <xf numFmtId="164" fontId="22" fillId="3" borderId="4" xfId="1" applyNumberFormat="1" applyFont="1" applyFill="1" applyBorder="1"/>
    <xf numFmtId="0" fontId="66" fillId="3" borderId="16" xfId="0" applyFont="1" applyFill="1" applyBorder="1" applyAlignment="1">
      <alignment horizontal="left" wrapText="1" indent="2"/>
    </xf>
    <xf numFmtId="0" fontId="65" fillId="3" borderId="55" xfId="0" applyFont="1" applyFill="1" applyBorder="1" applyAlignment="1">
      <alignment horizontal="left" wrapText="1" indent="2"/>
    </xf>
    <xf numFmtId="0" fontId="39" fillId="3" borderId="17" xfId="1" applyFont="1" applyFill="1" applyBorder="1" applyAlignment="1">
      <alignment wrapText="1"/>
    </xf>
    <xf numFmtId="0" fontId="67" fillId="3" borderId="12" xfId="1" applyFont="1" applyFill="1" applyBorder="1" applyAlignment="1">
      <alignment horizontal="left" wrapText="1" indent="1"/>
    </xf>
    <xf numFmtId="0" fontId="68" fillId="3" borderId="20" xfId="1" applyFont="1" applyFill="1" applyBorder="1" applyAlignment="1">
      <alignment horizontal="left" wrapText="1" indent="1"/>
    </xf>
    <xf numFmtId="164" fontId="38" fillId="3" borderId="12" xfId="2" applyNumberFormat="1" applyFont="1" applyFill="1" applyBorder="1"/>
    <xf numFmtId="0" fontId="39" fillId="3" borderId="8" xfId="1" applyFont="1" applyFill="1" applyBorder="1" applyAlignment="1">
      <alignment horizontal="left"/>
    </xf>
    <xf numFmtId="164" fontId="39" fillId="3" borderId="16" xfId="2" applyNumberFormat="1" applyFont="1" applyFill="1" applyBorder="1"/>
    <xf numFmtId="164" fontId="38" fillId="3" borderId="20" xfId="2" applyNumberFormat="1" applyFont="1" applyFill="1" applyBorder="1"/>
    <xf numFmtId="164" fontId="39" fillId="3" borderId="17" xfId="2" applyNumberFormat="1" applyFont="1" applyFill="1" applyBorder="1"/>
    <xf numFmtId="164" fontId="38" fillId="3" borderId="8" xfId="2" applyNumberFormat="1" applyFont="1" applyFill="1" applyBorder="1"/>
    <xf numFmtId="171" fontId="38" fillId="3" borderId="12" xfId="2" applyNumberFormat="1" applyFont="1" applyFill="1" applyBorder="1"/>
    <xf numFmtId="172" fontId="39" fillId="3" borderId="12" xfId="2" applyNumberFormat="1" applyFont="1" applyFill="1" applyBorder="1"/>
    <xf numFmtId="1" fontId="19" fillId="3" borderId="8" xfId="1" applyNumberFormat="1" applyFont="1" applyFill="1" applyBorder="1" applyAlignment="1">
      <alignment horizontal="center" wrapText="1"/>
    </xf>
    <xf numFmtId="3" fontId="28" fillId="3" borderId="12" xfId="2" applyNumberFormat="1" applyFont="1" applyFill="1" applyBorder="1" applyAlignment="1">
      <alignment horizontal="center"/>
    </xf>
    <xf numFmtId="172" fontId="39" fillId="3" borderId="8" xfId="2" applyNumberFormat="1" applyFont="1" applyFill="1" applyBorder="1"/>
    <xf numFmtId="0" fontId="22" fillId="3" borderId="0" xfId="0" applyFont="1" applyFill="1" applyAlignment="1">
      <alignment horizontal="left"/>
    </xf>
    <xf numFmtId="3" fontId="22" fillId="3" borderId="0" xfId="0" applyNumberFormat="1" applyFont="1" applyFill="1" applyAlignment="1">
      <alignment horizontal="center"/>
    </xf>
    <xf numFmtId="168" fontId="22" fillId="3" borderId="0" xfId="0" applyNumberFormat="1" applyFont="1" applyFill="1" applyAlignment="1">
      <alignment horizontal="center"/>
    </xf>
    <xf numFmtId="0" fontId="22" fillId="3" borderId="1" xfId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3" borderId="7" xfId="1" applyFont="1" applyFill="1" applyBorder="1" applyAlignment="1">
      <alignment horizontal="center"/>
    </xf>
    <xf numFmtId="0" fontId="20" fillId="3" borderId="0" xfId="0" applyFont="1" applyFill="1"/>
    <xf numFmtId="3" fontId="30" fillId="3" borderId="12" xfId="2" applyNumberFormat="1" applyFont="1" applyFill="1" applyBorder="1" applyAlignment="1">
      <alignment horizontal="center" vertical="center"/>
    </xf>
    <xf numFmtId="168" fontId="20" fillId="3" borderId="12" xfId="1" applyNumberFormat="1" applyFont="1" applyFill="1" applyBorder="1" applyAlignment="1">
      <alignment horizontal="center" vertical="center"/>
    </xf>
    <xf numFmtId="168" fontId="20" fillId="3" borderId="1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68" fontId="22" fillId="3" borderId="12" xfId="2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horizontal="center" vertical="center"/>
    </xf>
    <xf numFmtId="164" fontId="22" fillId="3" borderId="12" xfId="2" applyNumberFormat="1" applyFont="1" applyFill="1" applyBorder="1" applyAlignment="1">
      <alignment vertical="center"/>
    </xf>
    <xf numFmtId="168" fontId="25" fillId="3" borderId="12" xfId="2" applyNumberFormat="1" applyFont="1" applyFill="1" applyBorder="1" applyAlignment="1">
      <alignment horizontal="center" vertical="center"/>
    </xf>
    <xf numFmtId="3" fontId="30" fillId="3" borderId="2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 wrapText="1"/>
    </xf>
    <xf numFmtId="164" fontId="20" fillId="3" borderId="2" xfId="1" applyNumberFormat="1" applyFont="1" applyFill="1" applyBorder="1" applyAlignment="1">
      <alignment vertical="center" wrapText="1"/>
    </xf>
    <xf numFmtId="168" fontId="30" fillId="3" borderId="12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164" fontId="22" fillId="3" borderId="12" xfId="1" applyNumberFormat="1" applyFont="1" applyFill="1" applyBorder="1" applyAlignment="1">
      <alignment vertical="center" wrapText="1"/>
    </xf>
    <xf numFmtId="171" fontId="20" fillId="3" borderId="20" xfId="1" applyNumberFormat="1" applyFont="1" applyFill="1" applyBorder="1" applyAlignment="1">
      <alignment horizontal="center" vertical="center" wrapText="1"/>
    </xf>
    <xf numFmtId="3" fontId="22" fillId="3" borderId="10" xfId="2" applyNumberFormat="1" applyFont="1" applyFill="1" applyBorder="1" applyAlignment="1">
      <alignment horizontal="center" vertical="center"/>
    </xf>
    <xf numFmtId="168" fontId="22" fillId="3" borderId="10" xfId="2" applyNumberFormat="1" applyFont="1" applyFill="1" applyBorder="1" applyAlignment="1">
      <alignment horizontal="center" vertical="center"/>
    </xf>
    <xf numFmtId="171" fontId="20" fillId="3" borderId="10" xfId="1" applyNumberFormat="1" applyFont="1" applyFill="1" applyBorder="1" applyAlignment="1">
      <alignment horizontal="center" vertical="center" wrapText="1"/>
    </xf>
    <xf numFmtId="171" fontId="22" fillId="3" borderId="12" xfId="1" applyNumberFormat="1" applyFont="1" applyFill="1" applyBorder="1" applyAlignment="1">
      <alignment horizontal="center" vertical="center" wrapText="1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 wrapText="1"/>
    </xf>
    <xf numFmtId="3" fontId="27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8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 vertical="center"/>
    </xf>
    <xf numFmtId="3" fontId="30" fillId="3" borderId="18" xfId="2" applyNumberFormat="1" applyFont="1" applyFill="1" applyBorder="1" applyAlignment="1">
      <alignment horizontal="center" vertical="center"/>
    </xf>
    <xf numFmtId="168" fontId="30" fillId="3" borderId="18" xfId="2" applyNumberFormat="1" applyFont="1" applyFill="1" applyBorder="1" applyAlignment="1">
      <alignment horizontal="center" vertical="center"/>
    </xf>
    <xf numFmtId="164" fontId="20" fillId="3" borderId="18" xfId="1" applyNumberFormat="1" applyFont="1" applyFill="1" applyBorder="1" applyAlignment="1">
      <alignment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25" fillId="3" borderId="12" xfId="1" applyNumberFormat="1" applyFont="1" applyFill="1" applyBorder="1" applyAlignment="1">
      <alignment horizontal="center" vertical="center" wrapText="1"/>
    </xf>
    <xf numFmtId="164" fontId="22" fillId="3" borderId="12" xfId="0" applyNumberFormat="1" applyFont="1" applyFill="1" applyBorder="1"/>
    <xf numFmtId="171" fontId="22" fillId="3" borderId="18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 wrapText="1"/>
    </xf>
    <xf numFmtId="168" fontId="22" fillId="3" borderId="12" xfId="2" applyNumberFormat="1" applyFont="1" applyFill="1" applyBorder="1" applyAlignment="1">
      <alignment horizontal="center" vertical="center" wrapText="1"/>
    </xf>
    <xf numFmtId="0" fontId="22" fillId="3" borderId="0" xfId="0" applyFont="1" applyFill="1" applyAlignment="1">
      <alignment wrapText="1"/>
    </xf>
    <xf numFmtId="0" fontId="25" fillId="3" borderId="18" xfId="1" applyFont="1" applyFill="1" applyBorder="1" applyAlignment="1">
      <alignment horizontal="left"/>
    </xf>
    <xf numFmtId="3" fontId="34" fillId="3" borderId="18" xfId="2" applyNumberFormat="1" applyFont="1" applyFill="1" applyBorder="1" applyAlignment="1">
      <alignment horizontal="center" vertical="center"/>
    </xf>
    <xf numFmtId="168" fontId="34" fillId="3" borderId="18" xfId="2" applyNumberFormat="1" applyFont="1" applyFill="1" applyBorder="1" applyAlignment="1">
      <alignment horizontal="center" vertical="center"/>
    </xf>
    <xf numFmtId="164" fontId="25" fillId="3" borderId="18" xfId="1" applyNumberFormat="1" applyFont="1" applyFill="1" applyBorder="1" applyAlignment="1">
      <alignment vertical="center" wrapText="1"/>
    </xf>
    <xf numFmtId="0" fontId="25" fillId="3" borderId="0" xfId="0" applyFont="1" applyFill="1"/>
    <xf numFmtId="171" fontId="22" fillId="3" borderId="10" xfId="1" applyNumberFormat="1" applyFont="1" applyFill="1" applyBorder="1" applyAlignment="1">
      <alignment horizontal="center" vertical="center" wrapText="1"/>
    </xf>
    <xf numFmtId="168" fontId="30" fillId="3" borderId="44" xfId="2" applyNumberFormat="1" applyFont="1" applyFill="1" applyBorder="1" applyAlignment="1">
      <alignment horizontal="center" vertical="center"/>
    </xf>
    <xf numFmtId="168" fontId="30" fillId="3" borderId="42" xfId="2" applyNumberFormat="1" applyFont="1" applyFill="1" applyBorder="1" applyAlignment="1">
      <alignment horizontal="center" vertical="center"/>
    </xf>
    <xf numFmtId="0" fontId="20" fillId="3" borderId="63" xfId="1" applyFont="1" applyFill="1" applyBorder="1" applyAlignment="1">
      <alignment horizontal="left"/>
    </xf>
    <xf numFmtId="3" fontId="42" fillId="3" borderId="64" xfId="1" applyNumberFormat="1" applyFont="1" applyFill="1" applyBorder="1" applyAlignment="1">
      <alignment horizontal="center"/>
    </xf>
    <xf numFmtId="0" fontId="25" fillId="3" borderId="9" xfId="1" applyFont="1" applyFill="1" applyBorder="1" applyAlignment="1">
      <alignment horizontal="left"/>
    </xf>
    <xf numFmtId="171" fontId="20" fillId="3" borderId="4" xfId="1" applyNumberFormat="1" applyFont="1" applyFill="1" applyBorder="1" applyAlignment="1">
      <alignment horizontal="center"/>
    </xf>
    <xf numFmtId="181" fontId="22" fillId="3" borderId="0" xfId="1" applyNumberFormat="1" applyFont="1" applyFill="1" applyBorder="1" applyAlignment="1">
      <alignment horizontal="center"/>
    </xf>
    <xf numFmtId="171" fontId="22" fillId="3" borderId="0" xfId="1" applyNumberFormat="1" applyFont="1" applyFill="1" applyBorder="1"/>
    <xf numFmtId="0" fontId="26" fillId="3" borderId="20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/>
    <xf numFmtId="164" fontId="21" fillId="3" borderId="12" xfId="1" applyNumberFormat="1" applyFont="1" applyFill="1" applyBorder="1"/>
    <xf numFmtId="0" fontId="24" fillId="3" borderId="20" xfId="1" applyFont="1" applyFill="1" applyBorder="1" applyAlignment="1">
      <alignment horizontal="left" indent="1"/>
    </xf>
    <xf numFmtId="164" fontId="22" fillId="3" borderId="20" xfId="1" applyNumberFormat="1" applyFont="1" applyFill="1" applyBorder="1"/>
    <xf numFmtId="164" fontId="25" fillId="3" borderId="20" xfId="1" applyNumberFormat="1" applyFont="1" applyFill="1" applyBorder="1"/>
    <xf numFmtId="164" fontId="22" fillId="3" borderId="15" xfId="1" applyNumberFormat="1" applyFont="1" applyFill="1" applyBorder="1"/>
    <xf numFmtId="164" fontId="22" fillId="3" borderId="16" xfId="1" applyNumberFormat="1" applyFont="1" applyFill="1" applyBorder="1"/>
    <xf numFmtId="164" fontId="22" fillId="3" borderId="5" xfId="1" applyNumberFormat="1" applyFont="1" applyFill="1" applyBorder="1"/>
    <xf numFmtId="164" fontId="25" fillId="3" borderId="5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164" fontId="22" fillId="3" borderId="12" xfId="5" applyNumberFormat="1" applyFont="1" applyFill="1" applyBorder="1"/>
    <xf numFmtId="164" fontId="22" fillId="3" borderId="2" xfId="5" applyNumberFormat="1" applyFont="1" applyFill="1" applyBorder="1"/>
    <xf numFmtId="164" fontId="19" fillId="3" borderId="2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0" fontId="28" fillId="3" borderId="0" xfId="1" applyFont="1" applyFill="1" applyBorder="1"/>
    <xf numFmtId="0" fontId="35" fillId="3" borderId="20" xfId="1" applyFont="1" applyFill="1" applyBorder="1" applyAlignment="1">
      <alignment horizontal="left" wrapText="1" indent="1"/>
    </xf>
    <xf numFmtId="0" fontId="22" fillId="3" borderId="20" xfId="1" applyFont="1" applyFill="1" applyBorder="1" applyAlignment="1">
      <alignment horizontal="left" indent="2"/>
    </xf>
    <xf numFmtId="164" fontId="19" fillId="3" borderId="20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 indent="2"/>
    </xf>
    <xf numFmtId="164" fontId="19" fillId="3" borderId="12" xfId="1" applyNumberFormat="1" applyFont="1" applyFill="1" applyBorder="1" applyAlignment="1">
      <alignment horizontal="right"/>
    </xf>
    <xf numFmtId="164" fontId="19" fillId="3" borderId="42" xfId="1" applyNumberFormat="1" applyFont="1" applyFill="1" applyBorder="1" applyAlignment="1">
      <alignment horizontal="right"/>
    </xf>
    <xf numFmtId="165" fontId="24" fillId="3" borderId="12" xfId="2" applyNumberFormat="1" applyFont="1" applyFill="1" applyBorder="1"/>
    <xf numFmtId="0" fontId="27" fillId="3" borderId="12" xfId="0" applyFont="1" applyFill="1" applyBorder="1" applyAlignment="1">
      <alignment horizontal="left" indent="1"/>
    </xf>
    <xf numFmtId="0" fontId="24" fillId="3" borderId="2" xfId="1" applyFont="1" applyFill="1" applyBorder="1" applyAlignment="1">
      <alignment horizontal="left"/>
    </xf>
    <xf numFmtId="0" fontId="27" fillId="3" borderId="0" xfId="1" applyFont="1" applyFill="1" applyBorder="1"/>
    <xf numFmtId="0" fontId="24" fillId="3" borderId="17" xfId="1" applyFont="1" applyFill="1" applyBorder="1" applyAlignment="1">
      <alignment wrapText="1"/>
    </xf>
    <xf numFmtId="0" fontId="24" fillId="3" borderId="17" xfId="1" applyFont="1" applyFill="1" applyBorder="1" applyAlignment="1">
      <alignment horizontal="left"/>
    </xf>
    <xf numFmtId="164" fontId="24" fillId="3" borderId="17" xfId="1" applyNumberFormat="1" applyFont="1" applyFill="1" applyBorder="1" applyAlignment="1">
      <alignment horizontal="right"/>
    </xf>
    <xf numFmtId="0" fontId="24" fillId="3" borderId="0" xfId="1" applyFont="1" applyFill="1" applyBorder="1"/>
    <xf numFmtId="171" fontId="22" fillId="3" borderId="12" xfId="1" applyNumberFormat="1" applyFont="1" applyFill="1" applyBorder="1"/>
    <xf numFmtId="174" fontId="22" fillId="3" borderId="12" xfId="2" applyNumberFormat="1" applyFont="1" applyFill="1" applyBorder="1"/>
    <xf numFmtId="0" fontId="20" fillId="3" borderId="2" xfId="1" applyFont="1" applyFill="1" applyBorder="1" applyAlignment="1">
      <alignment horizontal="left" wrapText="1" indent="1" shrinkToFit="1"/>
    </xf>
    <xf numFmtId="0" fontId="20" fillId="3" borderId="8" xfId="1" applyFont="1" applyFill="1" applyBorder="1" applyAlignment="1">
      <alignment horizontal="left"/>
    </xf>
    <xf numFmtId="165" fontId="24" fillId="3" borderId="8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64" fontId="20" fillId="3" borderId="16" xfId="1" applyNumberFormat="1" applyFont="1" applyFill="1" applyBorder="1"/>
    <xf numFmtId="165" fontId="24" fillId="3" borderId="16" xfId="2" applyNumberFormat="1" applyFont="1" applyFill="1" applyBorder="1"/>
    <xf numFmtId="0" fontId="32" fillId="5" borderId="2" xfId="1" applyFont="1" applyFill="1" applyBorder="1" applyAlignment="1">
      <alignment wrapText="1"/>
    </xf>
    <xf numFmtId="164" fontId="19" fillId="0" borderId="35" xfId="1" applyNumberFormat="1" applyFont="1" applyFill="1" applyBorder="1" applyAlignment="1">
      <alignment horizontal="right"/>
    </xf>
    <xf numFmtId="0" fontId="22" fillId="0" borderId="12" xfId="0" applyFont="1" applyFill="1" applyBorder="1" applyAlignment="1">
      <alignment horizontal="left" indent="2"/>
    </xf>
    <xf numFmtId="0" fontId="22" fillId="0" borderId="16" xfId="0" applyFont="1" applyFill="1" applyBorder="1" applyAlignment="1">
      <alignment horizontal="left" wrapText="1" indent="2"/>
    </xf>
    <xf numFmtId="2" fontId="69" fillId="5" borderId="12" xfId="1" applyNumberFormat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3"/>
    </xf>
    <xf numFmtId="0" fontId="22" fillId="0" borderId="12" xfId="1" applyFont="1" applyFill="1" applyBorder="1" applyAlignment="1">
      <alignment horizontal="left" vertical="justify" indent="2"/>
    </xf>
    <xf numFmtId="164" fontId="19" fillId="0" borderId="12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0" fontId="3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1"/>
    </xf>
    <xf numFmtId="164" fontId="19" fillId="0" borderId="20" xfId="2" applyNumberFormat="1" applyFont="1" applyFill="1" applyBorder="1"/>
    <xf numFmtId="0" fontId="26" fillId="38" borderId="12" xfId="0" applyFont="1" applyFill="1" applyBorder="1" applyAlignment="1">
      <alignment horizontal="left" indent="1"/>
    </xf>
    <xf numFmtId="0" fontId="19" fillId="38" borderId="12" xfId="0" applyFont="1" applyFill="1" applyBorder="1" applyAlignment="1">
      <alignment horizontal="left" wrapText="1" indent="2"/>
    </xf>
    <xf numFmtId="0" fontId="19" fillId="38" borderId="12" xfId="1" applyFont="1" applyFill="1" applyBorder="1" applyAlignment="1">
      <alignment horizontal="left" wrapText="1" indent="3"/>
    </xf>
    <xf numFmtId="0" fontId="24" fillId="38" borderId="12" xfId="1" applyFont="1" applyFill="1" applyBorder="1" applyAlignment="1">
      <alignment horizontal="left" wrapText="1" indent="1"/>
    </xf>
    <xf numFmtId="164" fontId="20" fillId="3" borderId="12" xfId="0" applyNumberFormat="1" applyFont="1" applyFill="1" applyBorder="1" applyAlignment="1"/>
    <xf numFmtId="164" fontId="28" fillId="0" borderId="12" xfId="1" applyNumberFormat="1" applyFont="1" applyFill="1" applyBorder="1"/>
    <xf numFmtId="0" fontId="35" fillId="0" borderId="12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indent="2"/>
    </xf>
    <xf numFmtId="171" fontId="19" fillId="0" borderId="12" xfId="1" applyNumberFormat="1" applyFont="1" applyFill="1" applyBorder="1" applyAlignment="1">
      <alignment horizontal="center"/>
    </xf>
    <xf numFmtId="174" fontId="25" fillId="3" borderId="4" xfId="2" applyNumberFormat="1" applyFont="1" applyFill="1" applyBorder="1"/>
    <xf numFmtId="3" fontId="25" fillId="3" borderId="37" xfId="1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71" fontId="20" fillId="3" borderId="1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vertical="center" wrapText="1"/>
    </xf>
    <xf numFmtId="164" fontId="19" fillId="3" borderId="20" xfId="2" applyNumberFormat="1" applyFont="1" applyFill="1" applyBorder="1"/>
    <xf numFmtId="164" fontId="19" fillId="3" borderId="12" xfId="1" applyNumberFormat="1" applyFont="1" applyFill="1" applyBorder="1"/>
    <xf numFmtId="164" fontId="20" fillId="3" borderId="30" xfId="1" applyNumberFormat="1" applyFont="1" applyFill="1" applyBorder="1"/>
    <xf numFmtId="0" fontId="19" fillId="3" borderId="7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vertical="center" wrapText="1"/>
    </xf>
    <xf numFmtId="0" fontId="19" fillId="3" borderId="8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wrapText="1"/>
    </xf>
    <xf numFmtId="0" fontId="24" fillId="38" borderId="16" xfId="1" applyFont="1" applyFill="1" applyBorder="1" applyAlignment="1">
      <alignment horizontal="left" wrapText="1" indent="1"/>
    </xf>
    <xf numFmtId="177" fontId="22" fillId="3" borderId="0" xfId="0" applyNumberFormat="1" applyFont="1" applyFill="1"/>
    <xf numFmtId="177" fontId="19" fillId="3" borderId="0" xfId="1" applyNumberFormat="1" applyFont="1" applyFill="1" applyBorder="1"/>
    <xf numFmtId="177" fontId="20" fillId="3" borderId="0" xfId="0" applyNumberFormat="1" applyFont="1" applyFill="1"/>
    <xf numFmtId="3" fontId="21" fillId="3" borderId="16" xfId="2" applyNumberFormat="1" applyFont="1" applyFill="1" applyBorder="1" applyAlignment="1">
      <alignment horizontal="center" vertical="center"/>
    </xf>
    <xf numFmtId="3" fontId="21" fillId="3" borderId="20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/>
    <xf numFmtId="164" fontId="22" fillId="3" borderId="42" xfId="1" applyNumberFormat="1" applyFont="1" applyFill="1" applyBorder="1"/>
    <xf numFmtId="164" fontId="22" fillId="3" borderId="44" xfId="1" applyNumberFormat="1" applyFont="1" applyFill="1" applyBorder="1"/>
    <xf numFmtId="0" fontId="19" fillId="0" borderId="12" xfId="0" applyFont="1" applyFill="1" applyBorder="1" applyAlignment="1">
      <alignment horizontal="left" indent="2"/>
    </xf>
    <xf numFmtId="0" fontId="34" fillId="0" borderId="12" xfId="1" applyFont="1" applyFill="1" applyBorder="1" applyAlignment="1">
      <alignment horizontal="left" wrapText="1" indent="2"/>
    </xf>
    <xf numFmtId="0" fontId="24" fillId="0" borderId="16" xfId="1" applyFont="1" applyFill="1" applyBorder="1" applyAlignment="1">
      <alignment wrapText="1"/>
    </xf>
    <xf numFmtId="164" fontId="24" fillId="3" borderId="17" xfId="2" applyNumberFormat="1" applyFont="1" applyFill="1" applyBorder="1"/>
    <xf numFmtId="3" fontId="22" fillId="3" borderId="12" xfId="3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left" vertical="top" indent="1"/>
    </xf>
    <xf numFmtId="0" fontId="22" fillId="0" borderId="12" xfId="1" applyFont="1" applyFill="1" applyBorder="1" applyAlignment="1">
      <alignment horizontal="left" wrapText="1" indent="2"/>
    </xf>
    <xf numFmtId="3" fontId="30" fillId="3" borderId="20" xfId="2" applyNumberFormat="1" applyFont="1" applyFill="1" applyBorder="1" applyAlignment="1">
      <alignment horizontal="center" vertical="center"/>
    </xf>
    <xf numFmtId="168" fontId="30" fillId="3" borderId="20" xfId="2" applyNumberFormat="1" applyFont="1" applyFill="1" applyBorder="1" applyAlignment="1">
      <alignment horizontal="center" vertical="center"/>
    </xf>
    <xf numFmtId="3" fontId="22" fillId="3" borderId="2" xfId="2" applyNumberFormat="1" applyFont="1" applyFill="1" applyBorder="1" applyAlignment="1">
      <alignment horizontal="center" vertical="center"/>
    </xf>
    <xf numFmtId="164" fontId="24" fillId="3" borderId="15" xfId="1" applyNumberFormat="1" applyFont="1" applyFill="1" applyBorder="1"/>
    <xf numFmtId="164" fontId="19" fillId="0" borderId="2" xfId="1" applyNumberFormat="1" applyFont="1" applyFill="1" applyBorder="1"/>
    <xf numFmtId="0" fontId="35" fillId="38" borderId="25" xfId="1" applyFont="1" applyFill="1" applyBorder="1" applyAlignment="1">
      <alignment horizontal="left" wrapText="1" inden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0" fontId="19" fillId="3" borderId="0" xfId="1" applyFont="1" applyFill="1"/>
    <xf numFmtId="0" fontId="19" fillId="0" borderId="0" xfId="1" applyFont="1" applyFill="1"/>
    <xf numFmtId="3" fontId="22" fillId="3" borderId="12" xfId="1" applyNumberFormat="1" applyFont="1" applyFill="1" applyBorder="1" applyAlignment="1">
      <alignment horizontal="center"/>
    </xf>
    <xf numFmtId="171" fontId="19" fillId="3" borderId="12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16" xfId="2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4" fillId="3" borderId="16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24" fillId="3" borderId="8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9" fillId="3" borderId="5" xfId="1" applyNumberFormat="1" applyFont="1" applyFill="1" applyBorder="1" applyAlignment="1">
      <alignment horizontal="center"/>
    </xf>
    <xf numFmtId="3" fontId="24" fillId="3" borderId="17" xfId="1" applyNumberFormat="1" applyFont="1" applyFill="1" applyBorder="1" applyAlignment="1">
      <alignment horizontal="center"/>
    </xf>
    <xf numFmtId="3" fontId="19" fillId="3" borderId="7" xfId="1" applyNumberFormat="1" applyFont="1" applyFill="1" applyBorder="1" applyAlignment="1">
      <alignment horizontal="center" vertical="center"/>
    </xf>
    <xf numFmtId="3" fontId="19" fillId="3" borderId="8" xfId="1" applyNumberFormat="1" applyFont="1" applyFill="1" applyBorder="1" applyAlignment="1">
      <alignment horizontal="center" vertical="center"/>
    </xf>
    <xf numFmtId="3" fontId="19" fillId="3" borderId="20" xfId="2" applyNumberFormat="1" applyFont="1" applyFill="1" applyBorder="1" applyAlignment="1">
      <alignment horizontal="center"/>
    </xf>
    <xf numFmtId="3" fontId="25" fillId="3" borderId="12" xfId="1" applyNumberFormat="1" applyFont="1" applyFill="1" applyBorder="1" applyAlignment="1">
      <alignment horizontal="center"/>
    </xf>
    <xf numFmtId="3" fontId="25" fillId="3" borderId="5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25" fillId="3" borderId="12" xfId="2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24" fillId="3" borderId="4" xfId="2" applyNumberFormat="1" applyFont="1" applyFill="1" applyBorder="1" applyAlignment="1">
      <alignment horizontal="center"/>
    </xf>
    <xf numFmtId="3" fontId="27" fillId="3" borderId="17" xfId="1" applyNumberFormat="1" applyFont="1" applyFill="1" applyBorder="1" applyAlignment="1">
      <alignment horizontal="center"/>
    </xf>
    <xf numFmtId="3" fontId="19" fillId="3" borderId="15" xfId="1" applyNumberFormat="1" applyFont="1" applyFill="1" applyBorder="1" applyAlignment="1">
      <alignment horizontal="center"/>
    </xf>
    <xf numFmtId="3" fontId="24" fillId="3" borderId="15" xfId="1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/>
    </xf>
    <xf numFmtId="3" fontId="27" fillId="3" borderId="17" xfId="2" applyNumberFormat="1" applyFont="1" applyFill="1" applyBorder="1" applyAlignment="1">
      <alignment horizontal="center"/>
    </xf>
    <xf numFmtId="3" fontId="27" fillId="3" borderId="4" xfId="1" applyNumberFormat="1" applyFont="1" applyFill="1" applyBorder="1" applyAlignment="1">
      <alignment horizontal="center"/>
    </xf>
    <xf numFmtId="3" fontId="27" fillId="3" borderId="8" xfId="1" applyNumberFormat="1" applyFont="1" applyFill="1" applyBorder="1" applyAlignment="1">
      <alignment horizontal="center"/>
    </xf>
    <xf numFmtId="3" fontId="28" fillId="3" borderId="12" xfId="1" applyNumberFormat="1" applyFont="1" applyFill="1" applyBorder="1" applyAlignment="1">
      <alignment horizontal="center"/>
    </xf>
    <xf numFmtId="3" fontId="28" fillId="3" borderId="16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 wrapText="1"/>
    </xf>
    <xf numFmtId="3" fontId="24" fillId="3" borderId="17" xfId="2" applyNumberFormat="1" applyFont="1" applyFill="1" applyBorder="1" applyAlignment="1">
      <alignment horizontal="center"/>
    </xf>
    <xf numFmtId="3" fontId="24" fillId="3" borderId="8" xfId="2" applyNumberFormat="1" applyFont="1" applyFill="1" applyBorder="1" applyAlignment="1">
      <alignment horizontal="center"/>
    </xf>
    <xf numFmtId="3" fontId="24" fillId="3" borderId="25" xfId="2" applyNumberFormat="1" applyFont="1" applyFill="1" applyBorder="1" applyAlignment="1">
      <alignment horizontal="center"/>
    </xf>
    <xf numFmtId="3" fontId="19" fillId="3" borderId="35" xfId="1" applyNumberFormat="1" applyFont="1" applyFill="1" applyBorder="1" applyAlignment="1">
      <alignment horizontal="center"/>
    </xf>
    <xf numFmtId="3" fontId="24" fillId="3" borderId="15" xfId="2" applyNumberFormat="1" applyFont="1" applyFill="1" applyBorder="1" applyAlignment="1">
      <alignment horizontal="center"/>
    </xf>
    <xf numFmtId="3" fontId="22" fillId="3" borderId="20" xfId="3" applyNumberFormat="1" applyFont="1" applyFill="1" applyBorder="1" applyAlignment="1">
      <alignment horizontal="center"/>
    </xf>
    <xf numFmtId="3" fontId="19" fillId="3" borderId="8" xfId="2" applyNumberFormat="1" applyFont="1" applyFill="1" applyBorder="1" applyAlignment="1">
      <alignment horizontal="center"/>
    </xf>
    <xf numFmtId="3" fontId="19" fillId="3" borderId="17" xfId="2" applyNumberFormat="1" applyFont="1" applyFill="1" applyBorder="1" applyAlignment="1">
      <alignment horizontal="center"/>
    </xf>
    <xf numFmtId="3" fontId="39" fillId="3" borderId="17" xfId="2" applyNumberFormat="1" applyFont="1" applyFill="1" applyBorder="1" applyAlignment="1">
      <alignment horizontal="center"/>
    </xf>
    <xf numFmtId="3" fontId="38" fillId="3" borderId="8" xfId="2" applyNumberFormat="1" applyFont="1" applyFill="1" applyBorder="1" applyAlignment="1">
      <alignment horizontal="center"/>
    </xf>
    <xf numFmtId="0" fontId="26" fillId="3" borderId="45" xfId="0" applyFont="1" applyFill="1" applyBorder="1" applyAlignment="1">
      <alignment horizontal="left" indent="1"/>
    </xf>
    <xf numFmtId="3" fontId="24" fillId="3" borderId="25" xfId="1" applyNumberFormat="1" applyFont="1" applyFill="1" applyBorder="1" applyAlignment="1">
      <alignment horizontal="center"/>
    </xf>
    <xf numFmtId="165" fontId="24" fillId="3" borderId="15" xfId="2" applyNumberFormat="1" applyFont="1" applyFill="1" applyBorder="1"/>
    <xf numFmtId="171" fontId="25" fillId="3" borderId="4" xfId="1" applyNumberFormat="1" applyFont="1" applyFill="1" applyBorder="1"/>
    <xf numFmtId="4" fontId="20" fillId="3" borderId="0" xfId="0" applyNumberFormat="1" applyFont="1" applyFill="1"/>
    <xf numFmtId="171" fontId="22" fillId="0" borderId="12" xfId="1" applyNumberFormat="1" applyFont="1" applyFill="1" applyBorder="1"/>
    <xf numFmtId="0" fontId="22" fillId="3" borderId="43" xfId="0" applyFont="1" applyFill="1" applyBorder="1" applyAlignment="1">
      <alignment horizontal="left" wrapText="1" indent="2"/>
    </xf>
    <xf numFmtId="3" fontId="24" fillId="3" borderId="2" xfId="1" applyNumberFormat="1" applyFont="1" applyFill="1" applyBorder="1" applyAlignment="1">
      <alignment horizontal="center"/>
    </xf>
    <xf numFmtId="164" fontId="19" fillId="0" borderId="12" xfId="10" applyNumberFormat="1" applyFont="1" applyFill="1" applyBorder="1"/>
    <xf numFmtId="174" fontId="22" fillId="3" borderId="16" xfId="2" applyNumberFormat="1" applyFont="1" applyFill="1" applyBorder="1"/>
    <xf numFmtId="0" fontId="71" fillId="0" borderId="12" xfId="1" applyFont="1" applyFill="1" applyBorder="1" applyAlignment="1">
      <alignment horizontal="left" wrapText="1" indent="1"/>
    </xf>
    <xf numFmtId="164" fontId="25" fillId="3" borderId="12" xfId="1" applyNumberFormat="1" applyFont="1" applyFill="1" applyBorder="1"/>
    <xf numFmtId="0" fontId="24" fillId="0" borderId="12" xfId="1" applyFont="1" applyFill="1" applyBorder="1" applyAlignment="1">
      <alignment horizontal="left" wrapText="1" indent="3"/>
    </xf>
    <xf numFmtId="171" fontId="20" fillId="3" borderId="20" xfId="1" applyNumberFormat="1" applyFont="1" applyFill="1" applyBorder="1"/>
    <xf numFmtId="0" fontId="24" fillId="38" borderId="1" xfId="1" applyFont="1" applyFill="1" applyBorder="1"/>
    <xf numFmtId="0" fontId="27" fillId="38" borderId="4" xfId="1" applyFont="1" applyFill="1" applyBorder="1"/>
    <xf numFmtId="0" fontId="20" fillId="38" borderId="20" xfId="1" applyFont="1" applyFill="1" applyBorder="1" applyAlignment="1">
      <alignment horizontal="left" wrapText="1" indent="1" shrinkToFit="1"/>
    </xf>
    <xf numFmtId="0" fontId="27" fillId="38" borderId="12" xfId="1" applyFont="1" applyFill="1" applyBorder="1"/>
    <xf numFmtId="0" fontId="35" fillId="38" borderId="12" xfId="0" applyFont="1" applyFill="1" applyBorder="1" applyAlignment="1">
      <alignment horizontal="left" wrapText="1" indent="2"/>
    </xf>
    <xf numFmtId="0" fontId="24" fillId="38" borderId="12" xfId="0" applyFont="1" applyFill="1" applyBorder="1" applyAlignment="1">
      <alignment horizontal="left" wrapText="1" indent="2"/>
    </xf>
    <xf numFmtId="0" fontId="19" fillId="38" borderId="16" xfId="0" applyFont="1" applyFill="1" applyBorder="1" applyAlignment="1">
      <alignment horizontal="left" wrapText="1" indent="2"/>
    </xf>
    <xf numFmtId="0" fontId="24" fillId="38" borderId="12" xfId="1" applyFont="1" applyFill="1" applyBorder="1" applyAlignment="1">
      <alignment horizontal="left" indent="1"/>
    </xf>
    <xf numFmtId="0" fontId="26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center"/>
    </xf>
    <xf numFmtId="0" fontId="19" fillId="38" borderId="12" xfId="1" applyFont="1" applyFill="1" applyBorder="1" applyAlignment="1">
      <alignment horizontal="right" wrapText="1" indent="3"/>
    </xf>
    <xf numFmtId="3" fontId="27" fillId="3" borderId="2" xfId="1" applyNumberFormat="1" applyFont="1" applyFill="1" applyBorder="1" applyAlignment="1">
      <alignment horizontal="center"/>
    </xf>
    <xf numFmtId="177" fontId="25" fillId="3" borderId="0" xfId="0" applyNumberFormat="1" applyFont="1" applyFill="1"/>
    <xf numFmtId="3" fontId="19" fillId="3" borderId="20" xfId="2" applyNumberFormat="1" applyFont="1" applyFill="1" applyBorder="1"/>
    <xf numFmtId="0" fontId="22" fillId="0" borderId="35" xfId="1" applyFont="1" applyFill="1" applyBorder="1" applyAlignment="1">
      <alignment horizontal="left" indent="2"/>
    </xf>
    <xf numFmtId="0" fontId="21" fillId="0" borderId="35" xfId="0" applyFont="1" applyFill="1" applyBorder="1" applyAlignment="1">
      <alignment horizontal="left" wrapText="1" indent="2"/>
    </xf>
    <xf numFmtId="0" fontId="29" fillId="0" borderId="35" xfId="1" applyFont="1" applyFill="1" applyBorder="1" applyAlignment="1">
      <alignment horizontal="left" wrapText="1" indent="1"/>
    </xf>
    <xf numFmtId="0" fontId="19" fillId="0" borderId="51" xfId="1" applyFont="1" applyFill="1" applyBorder="1" applyAlignment="1">
      <alignment horizontal="left" wrapText="1" indent="1"/>
    </xf>
    <xf numFmtId="0" fontId="35" fillId="0" borderId="22" xfId="1" applyFont="1" applyFill="1" applyBorder="1" applyAlignment="1">
      <alignment horizontal="left" wrapText="1" indent="1"/>
    </xf>
    <xf numFmtId="0" fontId="48" fillId="0" borderId="12" xfId="1" applyFont="1" applyFill="1" applyBorder="1" applyAlignment="1">
      <alignment horizontal="left" wrapText="1" indent="2"/>
    </xf>
    <xf numFmtId="0" fontId="42" fillId="0" borderId="45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3" fontId="26" fillId="3" borderId="12" xfId="1" applyNumberFormat="1" applyFont="1" applyFill="1" applyBorder="1" applyAlignment="1">
      <alignment horizontal="center"/>
    </xf>
    <xf numFmtId="164" fontId="24" fillId="3" borderId="16" xfId="1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9" fillId="0" borderId="12" xfId="0" applyFont="1" applyFill="1" applyBorder="1" applyAlignment="1">
      <alignment horizontal="left" wrapText="1" indent="2"/>
    </xf>
    <xf numFmtId="0" fontId="44" fillId="0" borderId="12" xfId="1" applyFont="1" applyFill="1" applyBorder="1" applyAlignment="1">
      <alignment horizontal="left" vertical="justify" indent="2"/>
    </xf>
    <xf numFmtId="0" fontId="44" fillId="0" borderId="20" xfId="1" applyFont="1" applyFill="1" applyBorder="1" applyAlignment="1">
      <alignment horizontal="left" vertical="justify" indent="2"/>
    </xf>
    <xf numFmtId="0" fontId="19" fillId="0" borderId="12" xfId="1" applyFont="1" applyFill="1" applyBorder="1" applyAlignment="1">
      <alignment horizontal="left" wrapText="1" indent="1"/>
    </xf>
    <xf numFmtId="0" fontId="22" fillId="0" borderId="12" xfId="13" applyFont="1" applyFill="1" applyBorder="1" applyAlignment="1" applyProtection="1">
      <alignment horizontal="left" indent="2"/>
    </xf>
    <xf numFmtId="0" fontId="22" fillId="0" borderId="12" xfId="13" applyFont="1" applyFill="1" applyBorder="1" applyAlignment="1" applyProtection="1">
      <alignment horizontal="left" wrapText="1" indent="2"/>
    </xf>
    <xf numFmtId="174" fontId="19" fillId="3" borderId="12" xfId="2" applyNumberFormat="1" applyFont="1" applyFill="1" applyBorder="1" applyAlignment="1">
      <alignment horizontal="right"/>
    </xf>
    <xf numFmtId="0" fontId="19" fillId="38" borderId="20" xfId="0" applyFont="1" applyFill="1" applyBorder="1" applyAlignment="1">
      <alignment horizontal="left" wrapText="1" indent="2"/>
    </xf>
    <xf numFmtId="3" fontId="25" fillId="3" borderId="12" xfId="2" applyNumberFormat="1" applyFont="1" applyFill="1" applyBorder="1" applyAlignment="1">
      <alignment horizontal="center" vertical="center" wrapText="1"/>
    </xf>
    <xf numFmtId="168" fontId="25" fillId="3" borderId="12" xfId="2" applyNumberFormat="1" applyFont="1" applyFill="1" applyBorder="1" applyAlignment="1">
      <alignment horizontal="center" vertical="center" wrapText="1"/>
    </xf>
    <xf numFmtId="164" fontId="24" fillId="3" borderId="20" xfId="2" applyNumberFormat="1" applyFont="1" applyFill="1" applyBorder="1"/>
    <xf numFmtId="171" fontId="22" fillId="3" borderId="2" xfId="1" applyNumberFormat="1" applyFont="1" applyFill="1" applyBorder="1"/>
    <xf numFmtId="164" fontId="20" fillId="3" borderId="37" xfId="1" applyNumberFormat="1" applyFont="1" applyFill="1" applyBorder="1"/>
    <xf numFmtId="0" fontId="24" fillId="3" borderId="2" xfId="1" applyFont="1" applyFill="1" applyBorder="1" applyAlignment="1">
      <alignment horizontal="center"/>
    </xf>
    <xf numFmtId="172" fontId="39" fillId="3" borderId="16" xfId="2" applyNumberFormat="1" applyFont="1" applyFill="1" applyBorder="1"/>
    <xf numFmtId="172" fontId="19" fillId="3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/>
    <xf numFmtId="172" fontId="24" fillId="3" borderId="4" xfId="2" applyNumberFormat="1" applyFont="1" applyFill="1" applyBorder="1"/>
    <xf numFmtId="172" fontId="24" fillId="3" borderId="20" xfId="2" applyNumberFormat="1" applyFont="1" applyFill="1" applyBorder="1"/>
    <xf numFmtId="172" fontId="24" fillId="3" borderId="12" xfId="2" applyNumberFormat="1" applyFont="1" applyFill="1" applyBorder="1"/>
    <xf numFmtId="172" fontId="24" fillId="3" borderId="16" xfId="2" applyNumberFormat="1" applyFont="1" applyFill="1" applyBorder="1"/>
    <xf numFmtId="172" fontId="24" fillId="3" borderId="2" xfId="2" applyNumberFormat="1" applyFont="1" applyFill="1" applyBorder="1"/>
    <xf numFmtId="172" fontId="24" fillId="3" borderId="5" xfId="2" applyNumberFormat="1" applyFont="1" applyFill="1" applyBorder="1"/>
    <xf numFmtId="172" fontId="39" fillId="3" borderId="17" xfId="2" applyNumberFormat="1" applyFont="1" applyFill="1" applyBorder="1"/>
    <xf numFmtId="172" fontId="24" fillId="3" borderId="17" xfId="2" applyNumberFormat="1" applyFont="1" applyFill="1" applyBorder="1"/>
    <xf numFmtId="172" fontId="24" fillId="3" borderId="8" xfId="2" applyNumberFormat="1" applyFont="1" applyFill="1" applyBorder="1"/>
    <xf numFmtId="172" fontId="24" fillId="3" borderId="15" xfId="2" applyNumberFormat="1" applyFont="1" applyFill="1" applyBorder="1"/>
    <xf numFmtId="172" fontId="24" fillId="3" borderId="25" xfId="2" applyNumberFormat="1" applyFont="1" applyFill="1" applyBorder="1"/>
    <xf numFmtId="172" fontId="24" fillId="3" borderId="18" xfId="2" applyNumberFormat="1" applyFont="1" applyFill="1" applyBorder="1"/>
    <xf numFmtId="172" fontId="19" fillId="3" borderId="4" xfId="2" applyNumberFormat="1" applyFont="1" applyFill="1" applyBorder="1"/>
    <xf numFmtId="172" fontId="24" fillId="3" borderId="37" xfId="2" applyNumberFormat="1" applyFont="1" applyFill="1" applyBorder="1"/>
    <xf numFmtId="172" fontId="19" fillId="3" borderId="16" xfId="2" applyNumberFormat="1" applyFont="1" applyFill="1" applyBorder="1"/>
    <xf numFmtId="172" fontId="24" fillId="3" borderId="4" xfId="1" applyNumberFormat="1" applyFont="1" applyFill="1" applyBorder="1" applyAlignment="1">
      <alignment horizontal="right"/>
    </xf>
    <xf numFmtId="172" fontId="21" fillId="3" borderId="12" xfId="1" applyNumberFormat="1" applyFont="1" applyFill="1" applyBorder="1"/>
    <xf numFmtId="172" fontId="22" fillId="4" borderId="12" xfId="1" applyNumberFormat="1" applyFont="1" applyFill="1" applyBorder="1"/>
    <xf numFmtId="172" fontId="22" fillId="3" borderId="12" xfId="1" applyNumberFormat="1" applyFont="1" applyFill="1" applyBorder="1"/>
    <xf numFmtId="172" fontId="25" fillId="3" borderId="5" xfId="1" applyNumberFormat="1" applyFont="1" applyFill="1" applyBorder="1"/>
    <xf numFmtId="172" fontId="25" fillId="4" borderId="4" xfId="1" applyNumberFormat="1" applyFont="1" applyFill="1" applyBorder="1"/>
    <xf numFmtId="172" fontId="25" fillId="3" borderId="20" xfId="1" applyNumberFormat="1" applyFont="1" applyFill="1" applyBorder="1"/>
    <xf numFmtId="172" fontId="22" fillId="4" borderId="20" xfId="1" applyNumberFormat="1" applyFont="1" applyFill="1" applyBorder="1"/>
    <xf numFmtId="172" fontId="25" fillId="3" borderId="45" xfId="1" applyNumberFormat="1" applyFont="1" applyFill="1" applyBorder="1"/>
    <xf numFmtId="172" fontId="22" fillId="3" borderId="20" xfId="1" applyNumberFormat="1" applyFont="1" applyFill="1" applyBorder="1"/>
    <xf numFmtId="172" fontId="19" fillId="3" borderId="20" xfId="1" applyNumberFormat="1" applyFont="1" applyFill="1" applyBorder="1" applyAlignment="1">
      <alignment horizontal="right"/>
    </xf>
    <xf numFmtId="172" fontId="22" fillId="4" borderId="20" xfId="1" applyNumberFormat="1" applyFont="1" applyFill="1" applyBorder="1" applyAlignment="1">
      <alignment horizontal="left" indent="2"/>
    </xf>
    <xf numFmtId="172" fontId="22" fillId="3" borderId="20" xfId="1" applyNumberFormat="1" applyFont="1" applyFill="1" applyBorder="1" applyAlignment="1">
      <alignment horizontal="left" indent="2"/>
    </xf>
    <xf numFmtId="172" fontId="19" fillId="3" borderId="20" xfId="2" applyNumberFormat="1" applyFont="1" applyFill="1" applyBorder="1"/>
    <xf numFmtId="172" fontId="19" fillId="4" borderId="20" xfId="2" applyNumberFormat="1" applyFont="1" applyFill="1" applyBorder="1"/>
    <xf numFmtId="172" fontId="24" fillId="37" borderId="12" xfId="2" applyNumberFormat="1" applyFont="1" applyFill="1" applyBorder="1"/>
    <xf numFmtId="172" fontId="24" fillId="37" borderId="16" xfId="2" applyNumberFormat="1" applyFont="1" applyFill="1" applyBorder="1"/>
    <xf numFmtId="172" fontId="24" fillId="37" borderId="20" xfId="2" applyNumberFormat="1" applyFont="1" applyFill="1" applyBorder="1"/>
    <xf numFmtId="172" fontId="20" fillId="37" borderId="12" xfId="1" applyNumberFormat="1" applyFont="1" applyFill="1" applyBorder="1"/>
    <xf numFmtId="172" fontId="24" fillId="37" borderId="4" xfId="2" applyNumberFormat="1" applyFont="1" applyFill="1" applyBorder="1"/>
    <xf numFmtId="172" fontId="24" fillId="37" borderId="10" xfId="2" applyNumberFormat="1" applyFont="1" applyFill="1" applyBorder="1"/>
    <xf numFmtId="172" fontId="24" fillId="3" borderId="12" xfId="1" applyNumberFormat="1" applyFont="1" applyFill="1" applyBorder="1"/>
    <xf numFmtId="172" fontId="24" fillId="3" borderId="15" xfId="1" applyNumberFormat="1" applyFont="1" applyFill="1" applyBorder="1"/>
    <xf numFmtId="172" fontId="24" fillId="3" borderId="17" xfId="1" applyNumberFormat="1" applyFont="1" applyFill="1" applyBorder="1"/>
    <xf numFmtId="172" fontId="24" fillId="3" borderId="16" xfId="1" applyNumberFormat="1" applyFont="1" applyFill="1" applyBorder="1"/>
    <xf numFmtId="172" fontId="22" fillId="3" borderId="20" xfId="2" applyNumberFormat="1" applyFont="1" applyFill="1" applyBorder="1"/>
    <xf numFmtId="172" fontId="24" fillId="4" borderId="20" xfId="2" applyNumberFormat="1" applyFont="1" applyFill="1" applyBorder="1"/>
    <xf numFmtId="172" fontId="19" fillId="3" borderId="12" xfId="2" applyNumberFormat="1" applyFont="1" applyFill="1" applyBorder="1"/>
    <xf numFmtId="172" fontId="24" fillId="38" borderId="2" xfId="2" applyNumberFormat="1" applyFont="1" applyFill="1" applyBorder="1"/>
    <xf numFmtId="172" fontId="24" fillId="38" borderId="4" xfId="2" applyNumberFormat="1" applyFont="1" applyFill="1" applyBorder="1"/>
    <xf numFmtId="172" fontId="24" fillId="38" borderId="17" xfId="2" applyNumberFormat="1" applyFont="1" applyFill="1" applyBorder="1"/>
    <xf numFmtId="172" fontId="24" fillId="38" borderId="12" xfId="2" applyNumberFormat="1" applyFont="1" applyFill="1" applyBorder="1"/>
    <xf numFmtId="172" fontId="24" fillId="38" borderId="16" xfId="2" applyNumberFormat="1" applyFont="1" applyFill="1" applyBorder="1"/>
    <xf numFmtId="172" fontId="24" fillId="38" borderId="20" xfId="2" applyNumberFormat="1" applyFont="1" applyFill="1" applyBorder="1"/>
    <xf numFmtId="172" fontId="24" fillId="38" borderId="7" xfId="2" applyNumberFormat="1" applyFont="1" applyFill="1" applyBorder="1"/>
    <xf numFmtId="172" fontId="24" fillId="38" borderId="10" xfId="2" applyNumberFormat="1" applyFont="1" applyFill="1" applyBorder="1"/>
    <xf numFmtId="172" fontId="24" fillId="3" borderId="40" xfId="2" applyNumberFormat="1" applyFont="1" applyFill="1" applyBorder="1"/>
    <xf numFmtId="171" fontId="20" fillId="3" borderId="27" xfId="1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vertical="center" wrapText="1"/>
    </xf>
    <xf numFmtId="171" fontId="20" fillId="3" borderId="22" xfId="1" applyNumberFormat="1" applyFont="1" applyFill="1" applyBorder="1" applyAlignment="1">
      <alignment horizontal="center" vertical="center" wrapText="1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22" fillId="3" borderId="18" xfId="1" applyNumberFormat="1" applyFont="1" applyFill="1" applyBorder="1" applyAlignment="1">
      <alignment vertical="center" wrapText="1"/>
    </xf>
    <xf numFmtId="171" fontId="22" fillId="3" borderId="58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 wrapText="1"/>
    </xf>
    <xf numFmtId="171" fontId="22" fillId="3" borderId="12" xfId="2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 wrapText="1"/>
    </xf>
    <xf numFmtId="171" fontId="20" fillId="3" borderId="18" xfId="2" applyNumberFormat="1" applyFont="1" applyFill="1" applyBorder="1" applyAlignment="1">
      <alignment horizontal="center" vertical="center"/>
    </xf>
    <xf numFmtId="171" fontId="22" fillId="3" borderId="35" xfId="2" applyNumberFormat="1" applyFont="1" applyFill="1" applyBorder="1" applyAlignment="1">
      <alignment horizontal="center" vertical="center"/>
    </xf>
    <xf numFmtId="171" fontId="22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/>
    </xf>
    <xf numFmtId="171" fontId="22" fillId="3" borderId="12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/>
    </xf>
    <xf numFmtId="171" fontId="24" fillId="3" borderId="18" xfId="2" applyNumberFormat="1" applyFont="1" applyFill="1" applyBorder="1"/>
    <xf numFmtId="171" fontId="25" fillId="3" borderId="18" xfId="1" applyNumberFormat="1" applyFont="1" applyFill="1" applyBorder="1" applyAlignment="1">
      <alignment horizontal="center" vertical="center"/>
    </xf>
    <xf numFmtId="171" fontId="20" fillId="3" borderId="50" xfId="1" applyNumberFormat="1" applyFont="1" applyFill="1" applyBorder="1" applyAlignment="1">
      <alignment horizontal="center" vertical="center" wrapText="1"/>
    </xf>
    <xf numFmtId="171" fontId="20" fillId="3" borderId="44" xfId="1" applyNumberFormat="1" applyFont="1" applyFill="1" applyBorder="1" applyAlignment="1">
      <alignment horizontal="center" vertical="center"/>
    </xf>
    <xf numFmtId="171" fontId="20" fillId="3" borderId="21" xfId="1" applyNumberFormat="1" applyFont="1" applyFill="1" applyBorder="1" applyAlignment="1">
      <alignment horizontal="center" vertical="center"/>
    </xf>
    <xf numFmtId="171" fontId="20" fillId="3" borderId="42" xfId="2" applyNumberFormat="1" applyFont="1" applyFill="1" applyBorder="1" applyAlignment="1">
      <alignment horizontal="center" vertical="center"/>
    </xf>
    <xf numFmtId="171" fontId="21" fillId="3" borderId="12" xfId="2" applyNumberFormat="1" applyFont="1" applyFill="1" applyBorder="1" applyAlignment="1">
      <alignment horizontal="center" vertical="center"/>
    </xf>
    <xf numFmtId="171" fontId="25" fillId="3" borderId="4" xfId="1" applyNumberFormat="1" applyFont="1" applyFill="1" applyBorder="1" applyAlignment="1">
      <alignment horizontal="center"/>
    </xf>
    <xf numFmtId="171" fontId="22" fillId="3" borderId="4" xfId="1" applyNumberFormat="1" applyFont="1" applyFill="1" applyBorder="1" applyAlignment="1">
      <alignment horizontal="center"/>
    </xf>
    <xf numFmtId="3" fontId="21" fillId="3" borderId="2" xfId="1" applyNumberFormat="1" applyFont="1" applyFill="1" applyBorder="1" applyAlignment="1">
      <alignment horizontal="center"/>
    </xf>
    <xf numFmtId="172" fontId="24" fillId="3" borderId="10" xfId="2" applyNumberFormat="1" applyFont="1" applyFill="1" applyBorder="1"/>
    <xf numFmtId="3" fontId="25" fillId="3" borderId="7" xfId="1" applyNumberFormat="1" applyFont="1" applyFill="1" applyBorder="1" applyAlignment="1">
      <alignment horizontal="center"/>
    </xf>
    <xf numFmtId="0" fontId="25" fillId="0" borderId="42" xfId="1" applyFont="1" applyFill="1" applyBorder="1" applyAlignment="1">
      <alignment horizontal="left" wrapText="1" indent="2"/>
    </xf>
    <xf numFmtId="0" fontId="42" fillId="0" borderId="42" xfId="1" applyFont="1" applyFill="1" applyBorder="1" applyAlignment="1">
      <alignment horizontal="left" wrapText="1" indent="2"/>
    </xf>
    <xf numFmtId="0" fontId="22" fillId="0" borderId="42" xfId="0" applyFont="1" applyFill="1" applyBorder="1" applyAlignment="1">
      <alignment horizontal="left" wrapText="1" indent="2"/>
    </xf>
    <xf numFmtId="0" fontId="24" fillId="0" borderId="2" xfId="1" applyFont="1" applyFill="1" applyBorder="1" applyAlignment="1">
      <alignment wrapText="1"/>
    </xf>
    <xf numFmtId="0" fontId="32" fillId="0" borderId="0" xfId="0" applyFont="1" applyFill="1" applyBorder="1" applyAlignment="1">
      <alignment horizontal="left" vertical="center" wrapText="1"/>
    </xf>
    <xf numFmtId="0" fontId="66" fillId="3" borderId="16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22" fillId="3" borderId="12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vertical="justify"/>
    </xf>
    <xf numFmtId="0" fontId="71" fillId="0" borderId="12" xfId="1" applyFont="1" applyFill="1" applyBorder="1" applyAlignment="1">
      <alignment horizontal="left" wrapText="1"/>
    </xf>
    <xf numFmtId="0" fontId="22" fillId="0" borderId="45" xfId="1" applyFont="1" applyFill="1" applyBorder="1" applyAlignment="1">
      <alignment horizontal="left" wrapText="1"/>
    </xf>
    <xf numFmtId="0" fontId="25" fillId="0" borderId="45" xfId="1" applyFont="1" applyFill="1" applyBorder="1" applyAlignment="1">
      <alignment horizontal="left" wrapText="1"/>
    </xf>
    <xf numFmtId="0" fontId="42" fillId="0" borderId="45" xfId="1" applyFont="1" applyFill="1" applyBorder="1" applyAlignment="1">
      <alignment horizontal="left" wrapText="1"/>
    </xf>
    <xf numFmtId="0" fontId="48" fillId="0" borderId="45" xfId="1" applyFont="1" applyFill="1" applyBorder="1" applyAlignment="1">
      <alignment horizontal="left" wrapText="1"/>
    </xf>
    <xf numFmtId="0" fontId="68" fillId="3" borderId="20" xfId="1" applyFont="1" applyFill="1" applyBorder="1" applyAlignment="1">
      <alignment horizontal="left" wrapText="1"/>
    </xf>
    <xf numFmtId="0" fontId="22" fillId="3" borderId="43" xfId="0" applyFont="1" applyFill="1" applyBorder="1" applyAlignment="1">
      <alignment horizontal="left" wrapText="1"/>
    </xf>
    <xf numFmtId="0" fontId="67" fillId="3" borderId="12" xfId="1" applyFont="1" applyFill="1" applyBorder="1" applyAlignment="1">
      <alignment horizontal="left" wrapText="1"/>
    </xf>
    <xf numFmtId="0" fontId="26" fillId="3" borderId="20" xfId="0" applyFont="1" applyFill="1" applyBorder="1" applyAlignment="1">
      <alignment horizontal="left"/>
    </xf>
    <xf numFmtId="0" fontId="19" fillId="3" borderId="12" xfId="0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 wrapText="1"/>
    </xf>
    <xf numFmtId="0" fontId="35" fillId="0" borderId="22" xfId="1" applyFont="1" applyFill="1" applyBorder="1" applyAlignment="1">
      <alignment horizontal="left" wrapText="1"/>
    </xf>
    <xf numFmtId="0" fontId="29" fillId="0" borderId="21" xfId="1" applyFont="1" applyFill="1" applyBorder="1" applyAlignment="1">
      <alignment horizontal="left" wrapText="1"/>
    </xf>
    <xf numFmtId="0" fontId="19" fillId="0" borderId="51" xfId="1" applyFont="1" applyFill="1" applyBorder="1" applyAlignment="1">
      <alignment horizontal="left" wrapText="1"/>
    </xf>
    <xf numFmtId="0" fontId="22" fillId="0" borderId="16" xfId="0" applyFont="1" applyFill="1" applyBorder="1" applyAlignment="1">
      <alignment horizontal="left" wrapText="1"/>
    </xf>
    <xf numFmtId="0" fontId="26" fillId="3" borderId="45" xfId="0" applyFont="1" applyFill="1" applyBorder="1" applyAlignment="1">
      <alignment horizontal="left"/>
    </xf>
    <xf numFmtId="0" fontId="44" fillId="3" borderId="51" xfId="1" applyFont="1" applyFill="1" applyBorder="1" applyAlignment="1">
      <alignment horizontal="left" vertical="justify"/>
    </xf>
    <xf numFmtId="0" fontId="44" fillId="3" borderId="12" xfId="1" applyFont="1" applyFill="1" applyBorder="1" applyAlignment="1">
      <alignment horizontal="left" vertical="justify"/>
    </xf>
    <xf numFmtId="0" fontId="44" fillId="3" borderId="2" xfId="1" applyFont="1" applyFill="1" applyBorder="1" applyAlignment="1">
      <alignment horizontal="left" vertical="justify"/>
    </xf>
    <xf numFmtId="0" fontId="24" fillId="3" borderId="5" xfId="1" applyFont="1" applyFill="1" applyBorder="1" applyAlignment="1">
      <alignment horizontal="left"/>
    </xf>
    <xf numFmtId="0" fontId="24" fillId="3" borderId="20" xfId="1" applyFont="1" applyFill="1" applyBorder="1" applyAlignment="1">
      <alignment horizontal="left"/>
    </xf>
    <xf numFmtId="0" fontId="35" fillId="3" borderId="20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/>
    </xf>
    <xf numFmtId="0" fontId="27" fillId="3" borderId="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 wrapText="1"/>
    </xf>
    <xf numFmtId="0" fontId="26" fillId="37" borderId="12" xfId="0" applyFont="1" applyFill="1" applyBorder="1" applyAlignment="1">
      <alignment horizontal="left"/>
    </xf>
    <xf numFmtId="0" fontId="44" fillId="0" borderId="2" xfId="1" applyFont="1" applyFill="1" applyBorder="1" applyAlignment="1">
      <alignment horizontal="left" vertical="justify"/>
    </xf>
    <xf numFmtId="0" fontId="19" fillId="0" borderId="12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/>
    </xf>
    <xf numFmtId="0" fontId="22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right" wrapText="1"/>
    </xf>
    <xf numFmtId="0" fontId="22" fillId="0" borderId="43" xfId="0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35" fillId="0" borderId="2" xfId="1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/>
    </xf>
    <xf numFmtId="0" fontId="34" fillId="0" borderId="12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left" vertical="top"/>
    </xf>
    <xf numFmtId="0" fontId="22" fillId="0" borderId="12" xfId="0" applyFont="1" applyFill="1" applyBorder="1" applyAlignment="1">
      <alignment horizontal="left"/>
    </xf>
    <xf numFmtId="0" fontId="22" fillId="0" borderId="12" xfId="1" applyFont="1" applyFill="1" applyBorder="1" applyAlignment="1">
      <alignment horizontal="left" vertical="justify"/>
    </xf>
    <xf numFmtId="0" fontId="20" fillId="3" borderId="12" xfId="1" applyFont="1" applyFill="1" applyBorder="1" applyAlignment="1">
      <alignment horizontal="left" wrapText="1" shrinkToFit="1"/>
    </xf>
    <xf numFmtId="0" fontId="20" fillId="3" borderId="2" xfId="1" applyFont="1" applyFill="1" applyBorder="1" applyAlignment="1">
      <alignment horizontal="left" wrapText="1" shrinkToFit="1"/>
    </xf>
    <xf numFmtId="0" fontId="35" fillId="38" borderId="20" xfId="1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wrapText="1" indent="2"/>
    </xf>
    <xf numFmtId="0" fontId="21" fillId="0" borderId="51" xfId="0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 indent="1"/>
    </xf>
    <xf numFmtId="0" fontId="24" fillId="0" borderId="4" xfId="1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vertical="top" wrapText="1" indent="2"/>
    </xf>
    <xf numFmtId="0" fontId="19" fillId="0" borderId="12" xfId="1" applyFont="1" applyFill="1" applyBorder="1" applyAlignment="1">
      <alignment horizontal="left" vertical="top" wrapText="1" indent="2"/>
    </xf>
    <xf numFmtId="0" fontId="22" fillId="0" borderId="35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right" wrapText="1" indent="3"/>
    </xf>
    <xf numFmtId="0" fontId="35" fillId="0" borderId="12" xfId="0" applyFont="1" applyFill="1" applyBorder="1" applyAlignment="1">
      <alignment horizontal="left" wrapText="1" indent="2"/>
    </xf>
    <xf numFmtId="3" fontId="24" fillId="3" borderId="20" xfId="2" applyNumberFormat="1" applyFont="1" applyFill="1" applyBorder="1" applyAlignment="1">
      <alignment horizontal="center"/>
    </xf>
    <xf numFmtId="0" fontId="22" fillId="0" borderId="16" xfId="0" applyFont="1" applyFill="1" applyBorder="1" applyAlignment="1">
      <alignment horizontal="left" vertical="top" wrapText="1" indent="2"/>
    </xf>
    <xf numFmtId="0" fontId="22" fillId="0" borderId="12" xfId="1" applyFont="1" applyFill="1" applyBorder="1" applyAlignment="1">
      <alignment horizontal="left" indent="2"/>
    </xf>
    <xf numFmtId="164" fontId="21" fillId="0" borderId="12" xfId="1" applyNumberFormat="1" applyFont="1" applyFill="1" applyBorder="1"/>
    <xf numFmtId="174" fontId="22" fillId="0" borderId="12" xfId="2" applyNumberFormat="1" applyFont="1" applyFill="1" applyBorder="1"/>
    <xf numFmtId="3" fontId="25" fillId="0" borderId="20" xfId="2" applyNumberFormat="1" applyFont="1" applyFill="1" applyBorder="1" applyAlignment="1">
      <alignment horizontal="center"/>
    </xf>
    <xf numFmtId="172" fontId="24" fillId="3" borderId="12" xfId="1" applyNumberFormat="1" applyFont="1" applyFill="1" applyBorder="1" applyAlignment="1">
      <alignment horizontal="right"/>
    </xf>
    <xf numFmtId="0" fontId="24" fillId="0" borderId="16" xfId="1" applyFont="1" applyFill="1" applyBorder="1" applyAlignment="1">
      <alignment horizontal="left" wrapText="1" indent="1"/>
    </xf>
    <xf numFmtId="0" fontId="26" fillId="0" borderId="35" xfId="0" applyFont="1" applyFill="1" applyBorder="1" applyAlignment="1">
      <alignment horizontal="left" indent="1"/>
    </xf>
    <xf numFmtId="0" fontId="32" fillId="0" borderId="12" xfId="0" applyFont="1" applyFill="1" applyBorder="1" applyAlignment="1">
      <alignment horizontal="left" wrapText="1" indent="2"/>
    </xf>
    <xf numFmtId="174" fontId="24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center"/>
    </xf>
    <xf numFmtId="174" fontId="24" fillId="0" borderId="42" xfId="2" applyNumberFormat="1" applyFont="1" applyFill="1" applyBorder="1" applyAlignment="1">
      <alignment horizontal="center"/>
    </xf>
    <xf numFmtId="164" fontId="19" fillId="0" borderId="45" xfId="2" applyNumberFormat="1" applyFont="1" applyFill="1" applyBorder="1"/>
    <xf numFmtId="164" fontId="24" fillId="0" borderId="45" xfId="2" applyNumberFormat="1" applyFont="1" applyFill="1" applyBorder="1"/>
    <xf numFmtId="164" fontId="19" fillId="3" borderId="45" xfId="2" applyNumberFormat="1" applyFont="1" applyFill="1" applyBorder="1"/>
    <xf numFmtId="3" fontId="20" fillId="3" borderId="16" xfId="1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wrapText="1" indent="2"/>
    </xf>
    <xf numFmtId="0" fontId="21" fillId="3" borderId="22" xfId="0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 wrapText="1" indent="2"/>
    </xf>
    <xf numFmtId="0" fontId="21" fillId="3" borderId="35" xfId="0" applyFont="1" applyFill="1" applyBorder="1" applyAlignment="1">
      <alignment horizontal="left" indent="2"/>
    </xf>
    <xf numFmtId="164" fontId="24" fillId="0" borderId="44" xfId="2" applyNumberFormat="1" applyFont="1" applyFill="1" applyBorder="1"/>
    <xf numFmtId="164" fontId="24" fillId="0" borderId="4" xfId="2" applyNumberFormat="1" applyFont="1" applyFill="1" applyBorder="1"/>
    <xf numFmtId="0" fontId="35" fillId="3" borderId="12" xfId="1" applyFont="1" applyFill="1" applyBorder="1" applyAlignment="1">
      <alignment horizontal="left" wrapText="1" indent="3"/>
    </xf>
    <xf numFmtId="164" fontId="22" fillId="0" borderId="12" xfId="1" applyNumberFormat="1" applyFont="1" applyFill="1" applyBorder="1"/>
    <xf numFmtId="0" fontId="24" fillId="0" borderId="20" xfId="1" applyFont="1" applyFill="1" applyBorder="1" applyAlignment="1">
      <alignment horizontal="right" wrapText="1" indent="3"/>
    </xf>
    <xf numFmtId="0" fontId="35" fillId="0" borderId="12" xfId="1" applyFont="1" applyFill="1" applyBorder="1" applyAlignment="1">
      <alignment horizontal="left" wrapText="1" indent="3"/>
    </xf>
    <xf numFmtId="0" fontId="19" fillId="0" borderId="51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3"/>
    </xf>
    <xf numFmtId="0" fontId="41" fillId="0" borderId="12" xfId="1" applyFont="1" applyFill="1" applyBorder="1" applyAlignment="1">
      <alignment horizontal="left" wrapText="1" indent="3"/>
    </xf>
    <xf numFmtId="0" fontId="19" fillId="0" borderId="35" xfId="1" applyFont="1" applyFill="1" applyBorder="1" applyAlignment="1">
      <alignment horizontal="left" wrapText="1" indent="3"/>
    </xf>
    <xf numFmtId="0" fontId="19" fillId="0" borderId="22" xfId="1" applyFont="1" applyFill="1" applyBorder="1" applyAlignment="1">
      <alignment horizontal="left" wrapText="1" indent="3"/>
    </xf>
    <xf numFmtId="3" fontId="25" fillId="3" borderId="12" xfId="3" applyNumberFormat="1" applyFont="1" applyFill="1" applyBorder="1" applyAlignment="1">
      <alignment horizontal="center"/>
    </xf>
    <xf numFmtId="0" fontId="22" fillId="0" borderId="51" xfId="0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wrapText="1" indent="3"/>
    </xf>
    <xf numFmtId="0" fontId="24" fillId="3" borderId="12" xfId="1" applyFont="1" applyFill="1" applyBorder="1" applyAlignment="1">
      <alignment horizontal="left" wrapText="1" indent="1"/>
    </xf>
    <xf numFmtId="0" fontId="22" fillId="3" borderId="35" xfId="0" applyFont="1" applyFill="1" applyBorder="1" applyAlignment="1">
      <alignment horizontal="left" wrapText="1" indent="2"/>
    </xf>
    <xf numFmtId="0" fontId="19" fillId="0" borderId="35" xfId="1" applyFont="1" applyFill="1" applyBorder="1" applyAlignment="1">
      <alignment horizontal="left" vertical="top" wrapText="1" indent="2"/>
    </xf>
    <xf numFmtId="0" fontId="24" fillId="3" borderId="12" xfId="0" applyFont="1" applyFill="1" applyBorder="1" applyAlignment="1">
      <alignment horizontal="left" wrapText="1" indent="2"/>
    </xf>
    <xf numFmtId="164" fontId="24" fillId="3" borderId="12" xfId="1" applyNumberFormat="1" applyFont="1" applyFill="1" applyBorder="1"/>
    <xf numFmtId="164" fontId="27" fillId="3" borderId="2" xfId="1" applyNumberFormat="1" applyFont="1" applyFill="1" applyBorder="1"/>
    <xf numFmtId="164" fontId="20" fillId="3" borderId="12" xfId="1" applyNumberFormat="1" applyFont="1" applyFill="1" applyBorder="1"/>
    <xf numFmtId="0" fontId="22" fillId="0" borderId="35" xfId="1" applyFont="1" applyFill="1" applyBorder="1" applyAlignment="1">
      <alignment horizontal="left" wrapText="1" indent="2"/>
    </xf>
    <xf numFmtId="164" fontId="24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174" fontId="24" fillId="0" borderId="43" xfId="2" applyNumberFormat="1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vertical="top" wrapText="1" indent="2"/>
    </xf>
    <xf numFmtId="3" fontId="24" fillId="3" borderId="35" xfId="1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 wrapText="1" indent="2"/>
    </xf>
    <xf numFmtId="0" fontId="19" fillId="3" borderId="12" xfId="0" applyFont="1" applyFill="1" applyBorder="1" applyAlignment="1">
      <alignment horizontal="left" vertical="top" wrapText="1" indent="2"/>
    </xf>
    <xf numFmtId="0" fontId="19" fillId="3" borderId="12" xfId="1" applyFont="1" applyFill="1" applyBorder="1" applyAlignment="1">
      <alignment horizontal="right" wrapText="1" indent="3"/>
    </xf>
    <xf numFmtId="164" fontId="24" fillId="0" borderId="20" xfId="1" applyNumberFormat="1" applyFont="1" applyFill="1" applyBorder="1"/>
    <xf numFmtId="164" fontId="19" fillId="0" borderId="20" xfId="1" applyNumberFormat="1" applyFont="1" applyFill="1" applyBorder="1"/>
    <xf numFmtId="0" fontId="22" fillId="0" borderId="16" xfId="0" applyFont="1" applyFill="1" applyBorder="1" applyAlignment="1">
      <alignment horizontal="left" indent="2"/>
    </xf>
    <xf numFmtId="3" fontId="24" fillId="3" borderId="5" xfId="2" applyNumberFormat="1" applyFont="1" applyFill="1" applyBorder="1" applyAlignment="1">
      <alignment horizontal="center"/>
    </xf>
    <xf numFmtId="0" fontId="24" fillId="0" borderId="10" xfId="1" applyFont="1" applyFill="1" applyBorder="1" applyAlignment="1">
      <alignment horizontal="left" indent="1"/>
    </xf>
    <xf numFmtId="164" fontId="19" fillId="0" borderId="12" xfId="2" applyNumberFormat="1" applyFont="1" applyFill="1" applyBorder="1"/>
    <xf numFmtId="164" fontId="24" fillId="0" borderId="20" xfId="2" applyNumberFormat="1" applyFont="1" applyFill="1" applyBorder="1"/>
    <xf numFmtId="172" fontId="24" fillId="3" borderId="42" xfId="2" applyNumberFormat="1" applyFont="1" applyFill="1" applyBorder="1"/>
    <xf numFmtId="174" fontId="19" fillId="0" borderId="20" xfId="2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20" fillId="0" borderId="8" xfId="1" applyFont="1" applyFill="1" applyBorder="1" applyAlignment="1">
      <alignment horizontal="left"/>
    </xf>
    <xf numFmtId="0" fontId="24" fillId="0" borderId="17" xfId="1" applyFont="1" applyFill="1" applyBorder="1" applyAlignment="1">
      <alignment horizontal="left" indent="1"/>
    </xf>
    <xf numFmtId="0" fontId="20" fillId="3" borderId="8" xfId="1" applyFont="1" applyFill="1" applyBorder="1" applyAlignment="1">
      <alignment horizontal="left" wrapText="1" shrinkToFit="1"/>
    </xf>
    <xf numFmtId="164" fontId="19" fillId="0" borderId="8" xfId="1" applyNumberFormat="1" applyFont="1" applyFill="1" applyBorder="1"/>
    <xf numFmtId="164" fontId="19" fillId="0" borderId="16" xfId="1" applyNumberFormat="1" applyFont="1" applyFill="1" applyBorder="1"/>
    <xf numFmtId="0" fontId="46" fillId="0" borderId="12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top" indent="1"/>
    </xf>
    <xf numFmtId="3" fontId="19" fillId="3" borderId="7" xfId="1" applyNumberFormat="1" applyFont="1" applyFill="1" applyBorder="1" applyAlignment="1">
      <alignment horizontal="center"/>
    </xf>
    <xf numFmtId="164" fontId="19" fillId="0" borderId="7" xfId="1" applyNumberFormat="1" applyFont="1" applyFill="1" applyBorder="1"/>
    <xf numFmtId="0" fontId="19" fillId="38" borderId="12" xfId="0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left" wrapText="1" indent="3"/>
    </xf>
    <xf numFmtId="0" fontId="32" fillId="38" borderId="12" xfId="0" applyFont="1" applyFill="1" applyBorder="1" applyAlignment="1">
      <alignment horizontal="left" wrapText="1" indent="2"/>
    </xf>
    <xf numFmtId="0" fontId="24" fillId="38" borderId="4" xfId="1" applyFont="1" applyFill="1" applyBorder="1" applyAlignment="1">
      <alignment horizontal="left" indent="1"/>
    </xf>
    <xf numFmtId="0" fontId="35" fillId="38" borderId="12" xfId="1" applyFont="1" applyFill="1" applyBorder="1" applyAlignment="1">
      <alignment horizontal="left" wrapText="1" indent="3"/>
    </xf>
    <xf numFmtId="0" fontId="71" fillId="0" borderId="12" xfId="0" applyFont="1" applyFill="1" applyBorder="1" applyAlignment="1">
      <alignment horizontal="left" indent="1"/>
    </xf>
    <xf numFmtId="0" fontId="71" fillId="38" borderId="12" xfId="0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right" wrapText="1" indent="3"/>
    </xf>
    <xf numFmtId="174" fontId="24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center"/>
    </xf>
    <xf numFmtId="174" fontId="24" fillId="0" borderId="20" xfId="2" applyNumberFormat="1" applyFont="1" applyFill="1" applyBorder="1"/>
    <xf numFmtId="174" fontId="19" fillId="0" borderId="20" xfId="2" applyNumberFormat="1" applyFont="1" applyFill="1" applyBorder="1"/>
    <xf numFmtId="174" fontId="22" fillId="0" borderId="12" xfId="2" applyNumberFormat="1" applyFont="1" applyFill="1" applyBorder="1" applyAlignment="1">
      <alignment horizontal="center"/>
    </xf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wrapText="1" indent="1" shrinkToFit="1"/>
    </xf>
    <xf numFmtId="0" fontId="22" fillId="0" borderId="12" xfId="1" applyFont="1" applyFill="1" applyBorder="1" applyAlignment="1">
      <alignment horizontal="left" wrapText="1" indent="1"/>
    </xf>
    <xf numFmtId="0" fontId="26" fillId="38" borderId="9" xfId="0" applyFont="1" applyFill="1" applyBorder="1" applyAlignment="1">
      <alignment horizontal="left" indent="1"/>
    </xf>
    <xf numFmtId="0" fontId="24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vertical="top" wrapText="1" indent="2"/>
    </xf>
    <xf numFmtId="0" fontId="26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wrapText="1" indent="2"/>
    </xf>
    <xf numFmtId="0" fontId="24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right" wrapText="1" indent="3"/>
    </xf>
    <xf numFmtId="0" fontId="26" fillId="38" borderId="35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0" fontId="35" fillId="38" borderId="35" xfId="1" applyFont="1" applyFill="1" applyBorder="1" applyAlignment="1">
      <alignment horizontal="left" wrapText="1" indent="3"/>
    </xf>
    <xf numFmtId="0" fontId="24" fillId="38" borderId="35" xfId="1" applyFont="1" applyFill="1" applyBorder="1" applyAlignment="1">
      <alignment horizontal="left" wrapText="1" indent="1"/>
    </xf>
    <xf numFmtId="0" fontId="24" fillId="38" borderId="9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wrapText="1" indent="3"/>
    </xf>
    <xf numFmtId="0" fontId="32" fillId="3" borderId="1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vertical="top" wrapText="1" indent="2"/>
    </xf>
    <xf numFmtId="0" fontId="26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wrapText="1" indent="2"/>
    </xf>
    <xf numFmtId="0" fontId="24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right" wrapText="1" indent="3"/>
    </xf>
    <xf numFmtId="0" fontId="26" fillId="38" borderId="13" xfId="0" applyFont="1" applyFill="1" applyBorder="1" applyAlignment="1">
      <alignment horizontal="left" indent="1"/>
    </xf>
    <xf numFmtId="0" fontId="24" fillId="38" borderId="13" xfId="1" applyFont="1" applyFill="1" applyBorder="1" applyAlignment="1">
      <alignment horizontal="left" wrapText="1" indent="1"/>
    </xf>
    <xf numFmtId="0" fontId="24" fillId="38" borderId="13" xfId="1" applyFont="1" applyFill="1" applyBorder="1" applyAlignment="1">
      <alignment horizontal="left" indent="1"/>
    </xf>
    <xf numFmtId="174" fontId="24" fillId="3" borderId="12" xfId="2" applyNumberFormat="1" applyFont="1" applyFill="1" applyBorder="1" applyAlignment="1">
      <alignment horizontal="right"/>
    </xf>
    <xf numFmtId="0" fontId="24" fillId="38" borderId="80" xfId="0" applyFont="1" applyFill="1" applyBorder="1" applyAlignment="1">
      <alignment horizontal="left" wrapText="1" indent="2"/>
    </xf>
    <xf numFmtId="0" fontId="19" fillId="38" borderId="52" xfId="0" applyFont="1" applyFill="1" applyBorder="1" applyAlignment="1">
      <alignment horizontal="left" vertical="top" wrapText="1" indent="2"/>
    </xf>
    <xf numFmtId="0" fontId="19" fillId="38" borderId="82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vertical="top" wrapText="1" indent="2"/>
    </xf>
    <xf numFmtId="0" fontId="26" fillId="38" borderId="80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wrapText="1" indent="2"/>
    </xf>
    <xf numFmtId="0" fontId="19" fillId="38" borderId="23" xfId="0" applyFont="1" applyFill="1" applyBorder="1" applyAlignment="1">
      <alignment horizontal="left" wrapText="1" indent="2"/>
    </xf>
    <xf numFmtId="0" fontId="19" fillId="38" borderId="80" xfId="0" applyFont="1" applyFill="1" applyBorder="1" applyAlignment="1">
      <alignment horizontal="left" wrapText="1" indent="2"/>
    </xf>
    <xf numFmtId="0" fontId="19" fillId="38" borderId="52" xfId="0" applyFont="1" applyFill="1" applyBorder="1" applyAlignment="1">
      <alignment horizontal="left" wrapText="1" indent="2"/>
    </xf>
    <xf numFmtId="0" fontId="19" fillId="38" borderId="80" xfId="1" applyFont="1" applyFill="1" applyBorder="1" applyAlignment="1">
      <alignment horizontal="left" wrapText="1" indent="3"/>
    </xf>
    <xf numFmtId="0" fontId="19" fillId="38" borderId="85" xfId="1" applyFont="1" applyFill="1" applyBorder="1" applyAlignment="1">
      <alignment horizontal="right" wrapText="1" indent="3"/>
    </xf>
    <xf numFmtId="0" fontId="32" fillId="38" borderId="52" xfId="0" applyFont="1" applyFill="1" applyBorder="1" applyAlignment="1">
      <alignment horizontal="left" wrapText="1" indent="2"/>
    </xf>
    <xf numFmtId="0" fontId="19" fillId="38" borderId="83" xfId="0" applyFont="1" applyFill="1" applyBorder="1" applyAlignment="1">
      <alignment horizontal="left" wrapText="1" indent="2"/>
    </xf>
    <xf numFmtId="0" fontId="26" fillId="38" borderId="52" xfId="0" applyFont="1" applyFill="1" applyBorder="1" applyAlignment="1">
      <alignment horizontal="left" wrapText="1" indent="2"/>
    </xf>
    <xf numFmtId="0" fontId="24" fillId="38" borderId="85" xfId="0" applyFont="1" applyFill="1" applyBorder="1" applyAlignment="1">
      <alignment horizontal="left" wrapText="1" indent="2"/>
    </xf>
    <xf numFmtId="0" fontId="26" fillId="38" borderId="85" xfId="0" applyFont="1" applyFill="1" applyBorder="1" applyAlignment="1">
      <alignment horizontal="left" wrapText="1" indent="2"/>
    </xf>
    <xf numFmtId="0" fontId="24" fillId="38" borderId="52" xfId="1" applyFont="1" applyFill="1" applyBorder="1" applyAlignment="1">
      <alignment horizontal="left" wrapText="1" indent="1"/>
    </xf>
    <xf numFmtId="0" fontId="24" fillId="38" borderId="85" xfId="1" applyFont="1" applyFill="1" applyBorder="1" applyAlignment="1">
      <alignment horizontal="left" wrapText="1" indent="1"/>
    </xf>
    <xf numFmtId="0" fontId="24" fillId="38" borderId="80" xfId="1" applyFont="1" applyFill="1" applyBorder="1" applyAlignment="1">
      <alignment horizontal="left" wrapText="1" indent="1"/>
    </xf>
    <xf numFmtId="0" fontId="24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vertical="top" wrapText="1" indent="2"/>
    </xf>
    <xf numFmtId="0" fontId="26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wrapText="1" indent="2"/>
    </xf>
    <xf numFmtId="0" fontId="19" fillId="38" borderId="40" xfId="1" applyFont="1" applyFill="1" applyBorder="1" applyAlignment="1">
      <alignment horizontal="left" wrapText="1" indent="3"/>
    </xf>
    <xf numFmtId="0" fontId="19" fillId="38" borderId="40" xfId="1" applyFont="1" applyFill="1" applyBorder="1" applyAlignment="1">
      <alignment horizontal="right" wrapText="1" indent="3"/>
    </xf>
    <xf numFmtId="0" fontId="32" fillId="38" borderId="40" xfId="0" applyFont="1" applyFill="1" applyBorder="1" applyAlignment="1">
      <alignment horizontal="left" wrapText="1" indent="2"/>
    </xf>
    <xf numFmtId="0" fontId="24" fillId="38" borderId="40" xfId="1" applyFont="1" applyFill="1" applyBorder="1" applyAlignment="1">
      <alignment horizontal="left" wrapText="1" indent="1"/>
    </xf>
    <xf numFmtId="0" fontId="24" fillId="38" borderId="40" xfId="1" applyFont="1" applyFill="1" applyBorder="1" applyAlignment="1">
      <alignment horizontal="left" indent="1"/>
    </xf>
    <xf numFmtId="3" fontId="20" fillId="3" borderId="1" xfId="1" applyNumberFormat="1" applyFont="1" applyFill="1" applyBorder="1" applyAlignment="1">
      <alignment horizontal="center" vertical="center"/>
    </xf>
    <xf numFmtId="168" fontId="20" fillId="3" borderId="1" xfId="1" applyNumberFormat="1" applyFont="1" applyFill="1" applyBorder="1" applyAlignment="1">
      <alignment horizontal="center" vertical="center"/>
    </xf>
    <xf numFmtId="164" fontId="20" fillId="3" borderId="1" xfId="1" applyNumberFormat="1" applyFont="1" applyFill="1" applyBorder="1" applyAlignment="1">
      <alignment horizontal="center" vertical="center" wrapText="1"/>
    </xf>
    <xf numFmtId="0" fontId="20" fillId="3" borderId="1" xfId="1" applyFont="1" applyFill="1" applyBorder="1" applyAlignment="1">
      <alignment horizontal="left"/>
    </xf>
    <xf numFmtId="3" fontId="30" fillId="3" borderId="1" xfId="2" applyNumberFormat="1" applyFont="1" applyFill="1" applyBorder="1" applyAlignment="1">
      <alignment horizontal="center" vertical="center"/>
    </xf>
    <xf numFmtId="168" fontId="30" fillId="3" borderId="1" xfId="2" applyNumberFormat="1" applyFont="1" applyFill="1" applyBorder="1" applyAlignment="1">
      <alignment horizontal="center" vertical="center"/>
    </xf>
    <xf numFmtId="171" fontId="20" fillId="3" borderId="1" xfId="1" applyNumberFormat="1" applyFont="1" applyFill="1" applyBorder="1" applyAlignment="1">
      <alignment horizontal="center" vertical="center" wrapText="1"/>
    </xf>
    <xf numFmtId="164" fontId="20" fillId="3" borderId="1" xfId="1" applyNumberFormat="1" applyFont="1" applyFill="1" applyBorder="1" applyAlignment="1">
      <alignment vertical="center" wrapText="1"/>
    </xf>
    <xf numFmtId="0" fontId="24" fillId="3" borderId="1" xfId="1" applyFont="1" applyFill="1" applyBorder="1" applyAlignment="1">
      <alignment horizontal="left" vertical="top" wrapText="1" indent="2"/>
    </xf>
    <xf numFmtId="3" fontId="22" fillId="3" borderId="1" xfId="2" applyNumberFormat="1" applyFont="1" applyFill="1" applyBorder="1" applyAlignment="1">
      <alignment horizontal="center" vertical="center"/>
    </xf>
    <xf numFmtId="164" fontId="22" fillId="3" borderId="1" xfId="1" applyNumberFormat="1" applyFont="1" applyFill="1" applyBorder="1" applyAlignment="1">
      <alignment vertical="center" wrapText="1"/>
    </xf>
    <xf numFmtId="171" fontId="20" fillId="3" borderId="1" xfId="1" applyNumberFormat="1" applyFont="1" applyFill="1" applyBorder="1" applyAlignment="1">
      <alignment vertical="center" wrapText="1"/>
    </xf>
    <xf numFmtId="0" fontId="20" fillId="3" borderId="20" xfId="1" applyFont="1" applyFill="1" applyBorder="1" applyAlignment="1">
      <alignment horizontal="left"/>
    </xf>
    <xf numFmtId="0" fontId="27" fillId="3" borderId="40" xfId="1" applyFont="1" applyFill="1" applyBorder="1"/>
    <xf numFmtId="0" fontId="25" fillId="3" borderId="40" xfId="1" applyFont="1" applyFill="1" applyBorder="1" applyAlignment="1">
      <alignment horizontal="left" wrapText="1" indent="1" shrinkToFit="1"/>
    </xf>
    <xf numFmtId="0" fontId="24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vertical="top" wrapText="1" indent="2"/>
    </xf>
    <xf numFmtId="0" fontId="26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right" wrapText="1" indent="3"/>
    </xf>
    <xf numFmtId="0" fontId="35" fillId="3" borderId="40" xfId="1" applyFont="1" applyFill="1" applyBorder="1" applyAlignment="1">
      <alignment horizontal="left" wrapText="1" indent="3"/>
    </xf>
    <xf numFmtId="0" fontId="24" fillId="3" borderId="40" xfId="1" applyFont="1" applyFill="1" applyBorder="1" applyAlignment="1">
      <alignment horizontal="left" wrapText="1" indent="1"/>
    </xf>
    <xf numFmtId="2" fontId="42" fillId="3" borderId="40" xfId="0" applyNumberFormat="1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/>
    </xf>
    <xf numFmtId="0" fontId="25" fillId="3" borderId="40" xfId="1" applyFont="1" applyFill="1" applyBorder="1" applyAlignment="1">
      <alignment horizontal="left" wrapText="1" indent="2"/>
    </xf>
    <xf numFmtId="0" fontId="42" fillId="3" borderId="40" xfId="1" applyFont="1" applyFill="1" applyBorder="1" applyAlignment="1">
      <alignment horizontal="center" wrapText="1"/>
    </xf>
    <xf numFmtId="0" fontId="21" fillId="3" borderId="40" xfId="1" applyFont="1" applyFill="1" applyBorder="1" applyAlignment="1">
      <alignment horizontal="left" wrapText="1" indent="2"/>
    </xf>
    <xf numFmtId="0" fontId="48" fillId="3" borderId="40" xfId="1" applyFont="1" applyFill="1" applyBorder="1" applyAlignment="1">
      <alignment horizontal="center"/>
    </xf>
    <xf numFmtId="0" fontId="42" fillId="3" borderId="40" xfId="1" applyFont="1" applyFill="1" applyBorder="1" applyAlignment="1">
      <alignment horizontal="left" wrapText="1" indent="2"/>
    </xf>
    <xf numFmtId="0" fontId="25" fillId="3" borderId="84" xfId="1" applyFont="1" applyFill="1" applyBorder="1" applyAlignment="1">
      <alignment horizontal="left" wrapText="1" indent="2"/>
    </xf>
    <xf numFmtId="0" fontId="42" fillId="3" borderId="0" xfId="1" applyFont="1" applyFill="1" applyBorder="1" applyAlignment="1">
      <alignment horizontal="left" wrapText="1" indent="2"/>
    </xf>
    <xf numFmtId="171" fontId="20" fillId="3" borderId="37" xfId="1" applyNumberFormat="1" applyFont="1" applyFill="1" applyBorder="1"/>
    <xf numFmtId="164" fontId="22" fillId="3" borderId="37" xfId="1" applyNumberFormat="1" applyFont="1" applyFill="1" applyBorder="1"/>
    <xf numFmtId="171" fontId="22" fillId="3" borderId="37" xfId="1" applyNumberFormat="1" applyFont="1" applyFill="1" applyBorder="1" applyAlignment="1">
      <alignment horizontal="center"/>
    </xf>
    <xf numFmtId="0" fontId="33" fillId="37" borderId="12" xfId="0" applyFont="1" applyFill="1" applyBorder="1" applyAlignment="1">
      <alignment horizontal="left" indent="1"/>
    </xf>
    <xf numFmtId="172" fontId="24" fillId="3" borderId="8" xfId="1" applyNumberFormat="1" applyFont="1" applyFill="1" applyBorder="1"/>
    <xf numFmtId="172" fontId="24" fillId="0" borderId="8" xfId="1" applyNumberFormat="1" applyFont="1" applyFill="1" applyBorder="1"/>
    <xf numFmtId="0" fontId="26" fillId="38" borderId="42" xfId="0" applyFont="1" applyFill="1" applyBorder="1" applyAlignment="1">
      <alignment horizontal="left" indent="1"/>
    </xf>
    <xf numFmtId="164" fontId="19" fillId="0" borderId="21" xfId="1" applyNumberFormat="1" applyFont="1" applyFill="1" applyBorder="1" applyAlignment="1">
      <alignment horizontal="right"/>
    </xf>
    <xf numFmtId="0" fontId="25" fillId="0" borderId="2" xfId="13" applyFont="1" applyFill="1" applyBorder="1" applyAlignment="1" applyProtection="1">
      <alignment horizontal="left" wrapText="1" indent="2"/>
    </xf>
    <xf numFmtId="0" fontId="26" fillId="38" borderId="21" xfId="0" applyFont="1" applyFill="1" applyBorder="1" applyAlignment="1">
      <alignment horizontal="left" indent="1"/>
    </xf>
    <xf numFmtId="171" fontId="20" fillId="3" borderId="20" xfId="1" applyNumberFormat="1" applyFont="1" applyFill="1" applyBorder="1" applyAlignment="1">
      <alignment horizontal="center" vertical="center"/>
    </xf>
    <xf numFmtId="171" fontId="22" fillId="3" borderId="2" xfId="2" applyNumberFormat="1" applyFont="1" applyFill="1" applyBorder="1" applyAlignment="1">
      <alignment horizontal="center" vertical="center"/>
    </xf>
    <xf numFmtId="171" fontId="22" fillId="3" borderId="21" xfId="2" applyNumberFormat="1" applyFont="1" applyFill="1" applyBorder="1" applyAlignment="1">
      <alignment horizontal="center" vertical="center"/>
    </xf>
    <xf numFmtId="0" fontId="21" fillId="0" borderId="51" xfId="0" applyFont="1" applyFill="1" applyBorder="1" applyAlignment="1">
      <alignment horizontal="left" wrapText="1" indent="2"/>
    </xf>
    <xf numFmtId="0" fontId="19" fillId="38" borderId="79" xfId="0" applyFont="1" applyFill="1" applyBorder="1" applyAlignment="1">
      <alignment horizontal="left" wrapText="1" indent="2"/>
    </xf>
    <xf numFmtId="3" fontId="42" fillId="3" borderId="4" xfId="1" applyNumberFormat="1" applyFont="1" applyFill="1" applyBorder="1" applyAlignment="1">
      <alignment horizontal="center"/>
    </xf>
    <xf numFmtId="3" fontId="42" fillId="3" borderId="12" xfId="2" applyNumberFormat="1" applyFont="1" applyFill="1" applyBorder="1" applyAlignment="1">
      <alignment horizontal="center" vertical="center"/>
    </xf>
    <xf numFmtId="0" fontId="73" fillId="3" borderId="8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/>
    </xf>
    <xf numFmtId="164" fontId="27" fillId="3" borderId="8" xfId="1" applyNumberFormat="1" applyFont="1" applyFill="1" applyBorder="1" applyAlignment="1">
      <alignment horizontal="right"/>
    </xf>
    <xf numFmtId="173" fontId="27" fillId="3" borderId="8" xfId="1" applyNumberFormat="1" applyFont="1" applyFill="1" applyBorder="1"/>
    <xf numFmtId="164" fontId="27" fillId="3" borderId="36" xfId="1" applyNumberFormat="1" applyFont="1" applyFill="1" applyBorder="1" applyAlignment="1">
      <alignment horizontal="right"/>
    </xf>
    <xf numFmtId="172" fontId="27" fillId="3" borderId="8" xfId="2" applyNumberFormat="1" applyFont="1" applyFill="1" applyBorder="1"/>
    <xf numFmtId="0" fontId="44" fillId="0" borderId="2" xfId="1" applyFont="1" applyFill="1" applyBorder="1" applyAlignment="1">
      <alignment horizontal="left" indent="2"/>
    </xf>
    <xf numFmtId="0" fontId="22" fillId="3" borderId="16" xfId="1" applyFont="1" applyFill="1" applyBorder="1"/>
    <xf numFmtId="174" fontId="24" fillId="3" borderId="20" xfId="2" applyNumberFormat="1" applyFont="1" applyFill="1" applyBorder="1"/>
    <xf numFmtId="0" fontId="22" fillId="3" borderId="25" xfId="0" applyFont="1" applyFill="1" applyBorder="1" applyAlignment="1">
      <alignment horizontal="left" wrapText="1" indent="2"/>
    </xf>
    <xf numFmtId="0" fontId="22" fillId="3" borderId="51" xfId="1" applyFont="1" applyFill="1" applyBorder="1"/>
    <xf numFmtId="3" fontId="19" fillId="3" borderId="2" xfId="2" applyNumberFormat="1" applyFont="1" applyFill="1" applyBorder="1"/>
    <xf numFmtId="174" fontId="24" fillId="3" borderId="2" xfId="2" applyNumberFormat="1" applyFont="1" applyFill="1" applyBorder="1"/>
    <xf numFmtId="174" fontId="24" fillId="3" borderId="44" xfId="2" applyNumberFormat="1" applyFont="1" applyFill="1" applyBorder="1"/>
    <xf numFmtId="0" fontId="25" fillId="3" borderId="16" xfId="0" applyFont="1" applyFill="1" applyBorder="1" applyAlignment="1">
      <alignment horizontal="left" wrapText="1" indent="2"/>
    </xf>
    <xf numFmtId="164" fontId="25" fillId="3" borderId="16" xfId="1" applyNumberFormat="1" applyFont="1" applyFill="1" applyBorder="1"/>
    <xf numFmtId="174" fontId="24" fillId="3" borderId="12" xfId="2" applyNumberFormat="1" applyFont="1" applyFill="1" applyBorder="1"/>
    <xf numFmtId="0" fontId="19" fillId="3" borderId="16" xfId="1" applyFont="1" applyFill="1" applyBorder="1" applyAlignment="1">
      <alignment wrapText="1"/>
    </xf>
    <xf numFmtId="3" fontId="25" fillId="3" borderId="16" xfId="1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wrapText="1"/>
    </xf>
    <xf numFmtId="0" fontId="19" fillId="3" borderId="12" xfId="1" applyFont="1" applyFill="1" applyBorder="1" applyAlignment="1">
      <alignment wrapText="1"/>
    </xf>
    <xf numFmtId="0" fontId="24" fillId="3" borderId="12" xfId="1" applyFont="1" applyFill="1" applyBorder="1" applyAlignment="1">
      <alignment wrapText="1"/>
    </xf>
    <xf numFmtId="0" fontId="24" fillId="3" borderId="16" xfId="1" applyFont="1" applyFill="1" applyBorder="1" applyAlignment="1">
      <alignment wrapText="1"/>
    </xf>
    <xf numFmtId="164" fontId="24" fillId="3" borderId="8" xfId="1" applyNumberFormat="1" applyFont="1" applyFill="1" applyBorder="1"/>
    <xf numFmtId="171" fontId="24" fillId="3" borderId="8" xfId="1" applyNumberFormat="1" applyFont="1" applyFill="1" applyBorder="1"/>
    <xf numFmtId="182" fontId="20" fillId="3" borderId="0" xfId="0" applyNumberFormat="1" applyFont="1" applyFill="1"/>
    <xf numFmtId="183" fontId="22" fillId="3" borderId="4" xfId="1" applyNumberFormat="1" applyFont="1" applyFill="1" applyBorder="1" applyAlignment="1">
      <alignment horizontal="center"/>
    </xf>
    <xf numFmtId="0" fontId="20" fillId="38" borderId="12" xfId="1" applyFont="1" applyFill="1" applyBorder="1"/>
    <xf numFmtId="0" fontId="24" fillId="38" borderId="16" xfId="1" applyFont="1" applyFill="1" applyBorder="1" applyAlignment="1">
      <alignment wrapText="1"/>
    </xf>
    <xf numFmtId="0" fontId="24" fillId="38" borderId="12" xfId="1" applyFont="1" applyFill="1" applyBorder="1" applyAlignment="1">
      <alignment horizontal="left" indent="2"/>
    </xf>
    <xf numFmtId="0" fontId="19" fillId="38" borderId="20" xfId="1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center"/>
    </xf>
    <xf numFmtId="0" fontId="24" fillId="38" borderId="20" xfId="1" applyFont="1" applyFill="1" applyBorder="1" applyAlignment="1">
      <alignment horizontal="left" indent="2"/>
    </xf>
    <xf numFmtId="0" fontId="19" fillId="38" borderId="16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wrapText="1"/>
    </xf>
    <xf numFmtId="0" fontId="24" fillId="38" borderId="12" xfId="1" applyFont="1" applyFill="1" applyBorder="1" applyAlignment="1">
      <alignment wrapText="1"/>
    </xf>
    <xf numFmtId="0" fontId="24" fillId="38" borderId="7" xfId="1" applyFont="1" applyFill="1" applyBorder="1" applyAlignment="1">
      <alignment horizontal="left" vertical="top" wrapText="1" indent="2"/>
    </xf>
    <xf numFmtId="0" fontId="19" fillId="38" borderId="16" xfId="1" applyFont="1" applyFill="1" applyBorder="1" applyAlignment="1">
      <alignment wrapText="1"/>
    </xf>
    <xf numFmtId="0" fontId="22" fillId="38" borderId="20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2"/>
    </xf>
    <xf numFmtId="0" fontId="24" fillId="38" borderId="2" xfId="1" applyFont="1" applyFill="1" applyBorder="1" applyAlignment="1">
      <alignment wrapText="1"/>
    </xf>
    <xf numFmtId="0" fontId="19" fillId="38" borderId="12" xfId="1" applyFont="1" applyFill="1" applyBorder="1" applyAlignment="1">
      <alignment wrapText="1"/>
    </xf>
    <xf numFmtId="0" fontId="24" fillId="38" borderId="4" xfId="1" applyFont="1" applyFill="1" applyBorder="1" applyAlignment="1">
      <alignment wrapText="1"/>
    </xf>
    <xf numFmtId="0" fontId="29" fillId="38" borderId="12" xfId="1" applyFont="1" applyFill="1" applyBorder="1" applyAlignment="1">
      <alignment horizontal="left" wrapText="1" indent="1"/>
    </xf>
    <xf numFmtId="0" fontId="27" fillId="38" borderId="12" xfId="0" applyFont="1" applyFill="1" applyBorder="1" applyAlignment="1">
      <alignment horizontal="left" indent="1"/>
    </xf>
    <xf numFmtId="0" fontId="20" fillId="38" borderId="60" xfId="0" applyFont="1" applyFill="1" applyBorder="1" applyAlignment="1">
      <alignment horizontal="left" wrapText="1" indent="2"/>
    </xf>
    <xf numFmtId="0" fontId="24" fillId="38" borderId="20" xfId="1" applyFont="1" applyFill="1" applyBorder="1" applyAlignment="1">
      <alignment wrapText="1"/>
    </xf>
    <xf numFmtId="0" fontId="44" fillId="38" borderId="20" xfId="1" applyFont="1" applyFill="1" applyBorder="1" applyAlignment="1">
      <alignment horizontal="left" vertical="justify" indent="2"/>
    </xf>
    <xf numFmtId="171" fontId="20" fillId="0" borderId="4" xfId="1" applyNumberFormat="1" applyFont="1" applyFill="1" applyBorder="1" applyAlignment="1">
      <alignment horizontal="center"/>
    </xf>
    <xf numFmtId="0" fontId="24" fillId="3" borderId="40" xfId="1" applyFont="1" applyFill="1" applyBorder="1" applyAlignment="1">
      <alignment horizontal="left" indent="1"/>
    </xf>
    <xf numFmtId="0" fontId="28" fillId="3" borderId="0" xfId="1" applyFont="1" applyFill="1" applyBorder="1" applyAlignment="1"/>
    <xf numFmtId="3" fontId="28" fillId="3" borderId="0" xfId="1" applyNumberFormat="1" applyFont="1" applyFill="1" applyBorder="1"/>
    <xf numFmtId="3" fontId="28" fillId="3" borderId="0" xfId="1" applyNumberFormat="1" applyFont="1" applyFill="1"/>
    <xf numFmtId="0" fontId="19" fillId="0" borderId="16" xfId="1" applyFont="1" applyFill="1" applyBorder="1" applyAlignment="1">
      <alignment horizontal="left" wrapText="1" indent="3"/>
    </xf>
    <xf numFmtId="0" fontId="22" fillId="3" borderId="15" xfId="0" applyFont="1" applyFill="1" applyBorder="1" applyAlignment="1">
      <alignment horizontal="left" wrapText="1"/>
    </xf>
    <xf numFmtId="0" fontId="29" fillId="0" borderId="25" xfId="1" applyFont="1" applyFill="1" applyBorder="1" applyAlignment="1">
      <alignment horizontal="left" wrapText="1" indent="1"/>
    </xf>
    <xf numFmtId="164" fontId="20" fillId="3" borderId="45" xfId="1" applyNumberFormat="1" applyFont="1" applyFill="1" applyBorder="1"/>
    <xf numFmtId="164" fontId="24" fillId="37" borderId="12" xfId="2" applyNumberFormat="1" applyFont="1" applyFill="1" applyBorder="1"/>
    <xf numFmtId="164" fontId="24" fillId="3" borderId="20" xfId="1" applyNumberFormat="1" applyFont="1" applyFill="1" applyBorder="1"/>
    <xf numFmtId="164" fontId="35" fillId="3" borderId="12" xfId="1" applyNumberFormat="1" applyFont="1" applyFill="1" applyBorder="1"/>
    <xf numFmtId="164" fontId="24" fillId="3" borderId="12" xfId="2" applyNumberFormat="1" applyFont="1" applyFill="1" applyBorder="1"/>
    <xf numFmtId="164" fontId="19" fillId="38" borderId="12" xfId="2" applyNumberFormat="1" applyFont="1" applyFill="1" applyBorder="1"/>
    <xf numFmtId="0" fontId="28" fillId="3" borderId="0" xfId="1" applyFont="1" applyFill="1"/>
    <xf numFmtId="164" fontId="19" fillId="0" borderId="10" xfId="1" applyNumberFormat="1" applyFont="1" applyFill="1" applyBorder="1"/>
    <xf numFmtId="164" fontId="24" fillId="0" borderId="10" xfId="1" applyNumberFormat="1" applyFont="1" applyFill="1" applyBorder="1"/>
    <xf numFmtId="171" fontId="24" fillId="39" borderId="8" xfId="1" applyNumberFormat="1" applyFont="1" applyFill="1" applyBorder="1"/>
    <xf numFmtId="172" fontId="19" fillId="4" borderId="2" xfId="2" applyNumberFormat="1" applyFont="1" applyFill="1" applyBorder="1"/>
    <xf numFmtId="172" fontId="24" fillId="39" borderId="20" xfId="2" applyNumberFormat="1" applyFont="1" applyFill="1" applyBorder="1"/>
    <xf numFmtId="172" fontId="24" fillId="39" borderId="12" xfId="2" applyNumberFormat="1" applyFont="1" applyFill="1" applyBorder="1"/>
    <xf numFmtId="172" fontId="24" fillId="39" borderId="8" xfId="2" applyNumberFormat="1" applyFont="1" applyFill="1" applyBorder="1"/>
    <xf numFmtId="3" fontId="19" fillId="39" borderId="12" xfId="2" applyNumberFormat="1" applyFont="1" applyFill="1" applyBorder="1" applyAlignment="1">
      <alignment horizontal="center"/>
    </xf>
    <xf numFmtId="0" fontId="23" fillId="3" borderId="20" xfId="0" applyFont="1" applyFill="1" applyBorder="1" applyAlignment="1">
      <alignment horizontal="left"/>
    </xf>
    <xf numFmtId="0" fontId="23" fillId="3" borderId="20" xfId="0" applyFont="1" applyFill="1" applyBorder="1" applyAlignment="1">
      <alignment horizontal="left" indent="1"/>
    </xf>
    <xf numFmtId="3" fontId="21" fillId="3" borderId="20" xfId="1" applyNumberFormat="1" applyFont="1" applyFill="1" applyBorder="1" applyAlignment="1">
      <alignment horizontal="center"/>
    </xf>
    <xf numFmtId="164" fontId="21" fillId="3" borderId="20" xfId="1" applyNumberFormat="1" applyFont="1" applyFill="1" applyBorder="1"/>
    <xf numFmtId="164" fontId="21" fillId="3" borderId="45" xfId="1" applyNumberFormat="1" applyFont="1" applyFill="1" applyBorder="1"/>
    <xf numFmtId="174" fontId="24" fillId="40" borderId="12" xfId="2" applyNumberFormat="1" applyFont="1" applyFill="1" applyBorder="1"/>
    <xf numFmtId="174" fontId="24" fillId="40" borderId="20" xfId="2" applyNumberFormat="1" applyFont="1" applyFill="1" applyBorder="1"/>
    <xf numFmtId="174" fontId="24" fillId="40" borderId="2" xfId="2" applyNumberFormat="1" applyFont="1" applyFill="1" applyBorder="1"/>
    <xf numFmtId="172" fontId="39" fillId="40" borderId="17" xfId="2" applyNumberFormat="1" applyFont="1" applyFill="1" applyBorder="1"/>
    <xf numFmtId="172" fontId="39" fillId="40" borderId="8" xfId="2" applyNumberFormat="1" applyFont="1" applyFill="1" applyBorder="1"/>
    <xf numFmtId="172" fontId="27" fillId="40" borderId="8" xfId="2" applyNumberFormat="1" applyFont="1" applyFill="1" applyBorder="1"/>
    <xf numFmtId="164" fontId="24" fillId="40" borderId="12" xfId="1" applyNumberFormat="1" applyFont="1" applyFill="1" applyBorder="1" applyAlignment="1">
      <alignment horizontal="right"/>
    </xf>
    <xf numFmtId="172" fontId="21" fillId="40" borderId="12" xfId="1" applyNumberFormat="1" applyFont="1" applyFill="1" applyBorder="1"/>
    <xf numFmtId="172" fontId="25" fillId="40" borderId="20" xfId="1" applyNumberFormat="1" applyFont="1" applyFill="1" applyBorder="1"/>
    <xf numFmtId="172" fontId="19" fillId="40" borderId="20" xfId="1" applyNumberFormat="1" applyFont="1" applyFill="1" applyBorder="1" applyAlignment="1">
      <alignment horizontal="right"/>
    </xf>
    <xf numFmtId="172" fontId="24" fillId="40" borderId="12" xfId="2" applyNumberFormat="1" applyFont="1" applyFill="1" applyBorder="1"/>
    <xf numFmtId="172" fontId="19" fillId="40" borderId="20" xfId="2" applyNumberFormat="1" applyFont="1" applyFill="1" applyBorder="1"/>
    <xf numFmtId="172" fontId="24" fillId="40" borderId="17" xfId="2" applyNumberFormat="1" applyFont="1" applyFill="1" applyBorder="1"/>
    <xf numFmtId="172" fontId="24" fillId="40" borderId="20" xfId="2" applyNumberFormat="1" applyFont="1" applyFill="1" applyBorder="1"/>
    <xf numFmtId="172" fontId="24" fillId="40" borderId="4" xfId="2" applyNumberFormat="1" applyFont="1" applyFill="1" applyBorder="1"/>
    <xf numFmtId="172" fontId="24" fillId="40" borderId="8" xfId="2" applyNumberFormat="1" applyFont="1" applyFill="1" applyBorder="1"/>
    <xf numFmtId="164" fontId="19" fillId="40" borderId="12" xfId="1" applyNumberFormat="1" applyFont="1" applyFill="1" applyBorder="1"/>
    <xf numFmtId="164" fontId="24" fillId="40" borderId="12" xfId="1" applyNumberFormat="1" applyFont="1" applyFill="1" applyBorder="1"/>
    <xf numFmtId="172" fontId="24" fillId="40" borderId="8" xfId="1" applyNumberFormat="1" applyFont="1" applyFill="1" applyBorder="1"/>
    <xf numFmtId="172" fontId="19" fillId="40" borderId="12" xfId="2" applyNumberFormat="1" applyFont="1" applyFill="1" applyBorder="1" applyAlignment="1">
      <alignment horizontal="center"/>
    </xf>
    <xf numFmtId="0" fontId="19" fillId="40" borderId="8" xfId="1" applyFont="1" applyFill="1" applyBorder="1" applyAlignment="1">
      <alignment horizontal="center" wrapText="1"/>
    </xf>
    <xf numFmtId="171" fontId="20" fillId="40" borderId="1" xfId="1" applyNumberFormat="1" applyFont="1" applyFill="1" applyBorder="1" applyAlignment="1">
      <alignment horizontal="center" vertical="center"/>
    </xf>
    <xf numFmtId="171" fontId="20" fillId="40" borderId="12" xfId="2" applyNumberFormat="1" applyFont="1" applyFill="1" applyBorder="1" applyAlignment="1">
      <alignment vertical="center"/>
    </xf>
    <xf numFmtId="171" fontId="20" fillId="40" borderId="12" xfId="2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vertical="center" wrapText="1"/>
    </xf>
    <xf numFmtId="171" fontId="20" fillId="40" borderId="20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22" fillId="40" borderId="18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 wrapText="1"/>
    </xf>
    <xf numFmtId="171" fontId="20" fillId="40" borderId="10" xfId="1" applyNumberFormat="1" applyFont="1" applyFill="1" applyBorder="1" applyAlignment="1">
      <alignment horizontal="center" vertical="center" wrapText="1"/>
    </xf>
    <xf numFmtId="171" fontId="20" fillId="40" borderId="2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 wrapText="1"/>
    </xf>
    <xf numFmtId="171" fontId="22" fillId="40" borderId="12" xfId="2" applyNumberFormat="1" applyFont="1" applyFill="1" applyBorder="1" applyAlignment="1">
      <alignment horizontal="center" vertical="center"/>
    </xf>
    <xf numFmtId="171" fontId="22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/>
    </xf>
    <xf numFmtId="171" fontId="24" fillId="40" borderId="18" xfId="2" applyNumberFormat="1" applyFont="1" applyFill="1" applyBorder="1"/>
    <xf numFmtId="171" fontId="25" fillId="40" borderId="18" xfId="1" applyNumberFormat="1" applyFont="1" applyFill="1" applyBorder="1" applyAlignment="1">
      <alignment horizontal="center" vertical="center"/>
    </xf>
    <xf numFmtId="171" fontId="20" fillId="40" borderId="2" xfId="1" applyNumberFormat="1" applyFont="1" applyFill="1" applyBorder="1" applyAlignment="1">
      <alignment horizontal="center" vertical="center"/>
    </xf>
    <xf numFmtId="171" fontId="21" fillId="40" borderId="12" xfId="2" applyNumberFormat="1" applyFont="1" applyFill="1" applyBorder="1" applyAlignment="1">
      <alignment horizontal="center" vertical="center"/>
    </xf>
    <xf numFmtId="172" fontId="24" fillId="0" borderId="4" xfId="0" applyNumberFormat="1" applyFont="1" applyBorder="1"/>
    <xf numFmtId="0" fontId="65" fillId="3" borderId="15" xfId="0" applyFont="1" applyFill="1" applyBorder="1" applyAlignment="1">
      <alignment horizontal="left" wrapText="1"/>
    </xf>
    <xf numFmtId="0" fontId="70" fillId="3" borderId="15" xfId="1" applyFont="1" applyFill="1" applyBorder="1" applyAlignment="1">
      <alignment horizontal="left" wrapText="1"/>
    </xf>
    <xf numFmtId="0" fontId="20" fillId="3" borderId="16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shrinkToFit="1"/>
    </xf>
    <xf numFmtId="0" fontId="20" fillId="3" borderId="18" xfId="1" applyFont="1" applyFill="1" applyBorder="1" applyAlignment="1">
      <alignment horizontal="left" wrapText="1" shrinkToFit="1"/>
    </xf>
    <xf numFmtId="0" fontId="24" fillId="0" borderId="42" xfId="1" applyFont="1" applyFill="1" applyBorder="1" applyAlignment="1">
      <alignment horizontal="left" wrapText="1" indent="1"/>
    </xf>
    <xf numFmtId="3" fontId="19" fillId="3" borderId="12" xfId="2" applyNumberFormat="1" applyFont="1" applyFill="1" applyBorder="1"/>
    <xf numFmtId="0" fontId="22" fillId="3" borderId="12" xfId="1" applyFont="1" applyFill="1" applyBorder="1"/>
    <xf numFmtId="3" fontId="19" fillId="3" borderId="20" xfId="2" applyNumberFormat="1" applyFont="1" applyFill="1" applyBorder="1" applyAlignment="1">
      <alignment horizontal="right"/>
    </xf>
    <xf numFmtId="0" fontId="35" fillId="3" borderId="12" xfId="0" applyFont="1" applyFill="1" applyBorder="1" applyAlignment="1">
      <alignment horizontal="left" wrapText="1" indent="2"/>
    </xf>
    <xf numFmtId="0" fontId="35" fillId="3" borderId="12" xfId="0" applyFont="1" applyFill="1" applyBorder="1" applyAlignment="1">
      <alignment horizontal="left" indent="1"/>
    </xf>
    <xf numFmtId="174" fontId="24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center"/>
    </xf>
    <xf numFmtId="174" fontId="24" fillId="3" borderId="42" xfId="2" applyNumberFormat="1" applyFont="1" applyFill="1" applyBorder="1" applyAlignment="1">
      <alignment horizontal="center"/>
    </xf>
    <xf numFmtId="164" fontId="24" fillId="3" borderId="45" xfId="2" applyNumberFormat="1" applyFont="1" applyFill="1" applyBorder="1"/>
    <xf numFmtId="174" fontId="19" fillId="3" borderId="45" xfId="2" applyNumberFormat="1" applyFont="1" applyFill="1" applyBorder="1"/>
    <xf numFmtId="173" fontId="19" fillId="3" borderId="12" xfId="1" applyNumberFormat="1" applyFont="1" applyFill="1" applyBorder="1"/>
    <xf numFmtId="164" fontId="24" fillId="3" borderId="4" xfId="2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left" wrapText="1" indent="1"/>
    </xf>
    <xf numFmtId="174" fontId="19" fillId="3" borderId="45" xfId="2" applyNumberFormat="1" applyFont="1" applyFill="1" applyBorder="1" applyAlignment="1">
      <alignment horizontal="center"/>
    </xf>
    <xf numFmtId="174" fontId="24" fillId="3" borderId="45" xfId="2" applyNumberFormat="1" applyFont="1" applyFill="1" applyBorder="1"/>
    <xf numFmtId="174" fontId="22" fillId="3" borderId="42" xfId="2" applyNumberFormat="1" applyFont="1" applyFill="1" applyBorder="1" applyAlignment="1">
      <alignment horizontal="center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wrapText="1" indent="2"/>
    </xf>
    <xf numFmtId="0" fontId="24" fillId="3" borderId="37" xfId="1" applyFont="1" applyFill="1" applyBorder="1" applyAlignment="1">
      <alignment horizontal="left" indent="1"/>
    </xf>
    <xf numFmtId="164" fontId="24" fillId="3" borderId="7" xfId="2" applyNumberFormat="1" applyFont="1" applyFill="1" applyBorder="1"/>
    <xf numFmtId="174" fontId="19" fillId="3" borderId="12" xfId="2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4" fillId="3" borderId="20" xfId="2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center" wrapText="1"/>
    </xf>
    <xf numFmtId="0" fontId="71" fillId="3" borderId="12" xfId="0" applyFont="1" applyFill="1" applyBorder="1" applyAlignment="1">
      <alignment horizontal="left" indent="1"/>
    </xf>
    <xf numFmtId="0" fontId="71" fillId="3" borderId="12" xfId="0" applyFont="1" applyFill="1" applyBorder="1" applyAlignment="1">
      <alignment horizontal="left" wrapText="1" indent="1"/>
    </xf>
    <xf numFmtId="174" fontId="19" fillId="3" borderId="20" xfId="2" applyNumberFormat="1" applyFont="1" applyFill="1" applyBorder="1"/>
    <xf numFmtId="0" fontId="22" fillId="3" borderId="20" xfId="0" applyFont="1" applyFill="1" applyBorder="1" applyAlignment="1">
      <alignment horizontal="left" wrapText="1" indent="2"/>
    </xf>
    <xf numFmtId="3" fontId="24" fillId="3" borderId="34" xfId="1" applyNumberFormat="1" applyFont="1" applyFill="1" applyBorder="1" applyAlignment="1">
      <alignment horizontal="center"/>
    </xf>
    <xf numFmtId="164" fontId="24" fillId="3" borderId="34" xfId="1" applyNumberFormat="1" applyFont="1" applyFill="1" applyBorder="1"/>
    <xf numFmtId="0" fontId="24" fillId="3" borderId="13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2"/>
    </xf>
    <xf numFmtId="0" fontId="35" fillId="38" borderId="85" xfId="0" applyFont="1" applyFill="1" applyBorder="1" applyAlignment="1">
      <alignment horizontal="left" wrapText="1" indent="2"/>
    </xf>
    <xf numFmtId="0" fontId="26" fillId="3" borderId="40" xfId="0" applyFont="1" applyFill="1" applyBorder="1" applyAlignment="1">
      <alignment horizontal="left" indent="1"/>
    </xf>
    <xf numFmtId="0" fontId="24" fillId="3" borderId="0" xfId="1" applyFont="1" applyFill="1"/>
    <xf numFmtId="0" fontId="75" fillId="3" borderId="12" xfId="0" applyFont="1" applyFill="1" applyBorder="1" applyAlignment="1">
      <alignment horizontal="left" indent="1"/>
    </xf>
    <xf numFmtId="0" fontId="72" fillId="4" borderId="0" xfId="1" applyFont="1" applyFill="1" applyAlignment="1">
      <alignment horizontal="center"/>
    </xf>
    <xf numFmtId="0" fontId="19" fillId="4" borderId="8" xfId="1" applyFont="1" applyFill="1" applyBorder="1" applyAlignment="1">
      <alignment horizontal="center" wrapText="1"/>
    </xf>
    <xf numFmtId="165" fontId="24" fillId="4" borderId="12" xfId="2" applyNumberFormat="1" applyFont="1" applyFill="1" applyBorder="1"/>
    <xf numFmtId="165" fontId="24" fillId="4" borderId="2" xfId="2" applyNumberFormat="1" applyFont="1" applyFill="1" applyBorder="1"/>
    <xf numFmtId="165" fontId="24" fillId="4" borderId="17" xfId="2" applyNumberFormat="1" applyFont="1" applyFill="1" applyBorder="1"/>
    <xf numFmtId="165" fontId="24" fillId="4" borderId="25" xfId="2" applyNumberFormat="1" applyFont="1" applyFill="1" applyBorder="1"/>
    <xf numFmtId="172" fontId="24" fillId="4" borderId="16" xfId="2" applyNumberFormat="1" applyFont="1" applyFill="1" applyBorder="1"/>
    <xf numFmtId="172" fontId="24" fillId="4" borderId="2" xfId="2" applyNumberFormat="1" applyFont="1" applyFill="1" applyBorder="1"/>
    <xf numFmtId="172" fontId="24" fillId="4" borderId="8" xfId="2" applyNumberFormat="1" applyFont="1" applyFill="1" applyBorder="1"/>
    <xf numFmtId="172" fontId="24" fillId="4" borderId="15" xfId="2" applyNumberFormat="1" applyFont="1" applyFill="1" applyBorder="1"/>
    <xf numFmtId="172" fontId="24" fillId="4" borderId="18" xfId="2" applyNumberFormat="1" applyFont="1" applyFill="1" applyBorder="1"/>
    <xf numFmtId="172" fontId="24" fillId="4" borderId="4" xfId="2" applyNumberFormat="1" applyFont="1" applyFill="1" applyBorder="1"/>
    <xf numFmtId="165" fontId="24" fillId="4" borderId="37" xfId="2" applyNumberFormat="1" applyFont="1" applyFill="1" applyBorder="1"/>
    <xf numFmtId="172" fontId="19" fillId="4" borderId="4" xfId="2" applyNumberFormat="1" applyFont="1" applyFill="1" applyBorder="1"/>
    <xf numFmtId="172" fontId="24" fillId="4" borderId="37" xfId="2" applyNumberFormat="1" applyFont="1" applyFill="1" applyBorder="1"/>
    <xf numFmtId="172" fontId="24" fillId="4" borderId="25" xfId="2" applyNumberFormat="1" applyFont="1" applyFill="1" applyBorder="1"/>
    <xf numFmtId="165" fontId="24" fillId="4" borderId="4" xfId="2" applyNumberFormat="1" applyFont="1" applyFill="1" applyBorder="1"/>
    <xf numFmtId="172" fontId="24" fillId="4" borderId="7" xfId="2" applyNumberFormat="1" applyFont="1" applyFill="1" applyBorder="1"/>
    <xf numFmtId="165" fontId="24" fillId="4" borderId="8" xfId="2" applyNumberFormat="1" applyFont="1" applyFill="1" applyBorder="1"/>
    <xf numFmtId="3" fontId="20" fillId="37" borderId="20" xfId="1" applyNumberFormat="1" applyFont="1" applyFill="1" applyBorder="1" applyAlignment="1">
      <alignment horizontal="center"/>
    </xf>
    <xf numFmtId="172" fontId="24" fillId="39" borderId="16" xfId="2" applyNumberFormat="1" applyFont="1" applyFill="1" applyBorder="1"/>
    <xf numFmtId="165" fontId="24" fillId="39" borderId="12" xfId="2" applyNumberFormat="1" applyFont="1" applyFill="1" applyBorder="1"/>
    <xf numFmtId="172" fontId="24" fillId="39" borderId="4" xfId="2" applyNumberFormat="1" applyFont="1" applyFill="1" applyBorder="1"/>
    <xf numFmtId="172" fontId="24" fillId="39" borderId="2" xfId="2" applyNumberFormat="1" applyFont="1" applyFill="1" applyBorder="1"/>
    <xf numFmtId="165" fontId="24" fillId="39" borderId="17" xfId="2" applyNumberFormat="1" applyFont="1" applyFill="1" applyBorder="1"/>
    <xf numFmtId="165" fontId="24" fillId="39" borderId="37" xfId="2" applyNumberFormat="1" applyFont="1" applyFill="1" applyBorder="1"/>
    <xf numFmtId="172" fontId="24" fillId="39" borderId="15" xfId="2" applyNumberFormat="1" applyFont="1" applyFill="1" applyBorder="1"/>
    <xf numFmtId="165" fontId="24" fillId="39" borderId="25" xfId="2" applyNumberFormat="1" applyFont="1" applyFill="1" applyBorder="1"/>
    <xf numFmtId="172" fontId="24" fillId="39" borderId="12" xfId="1" applyNumberFormat="1" applyFont="1" applyFill="1" applyBorder="1"/>
    <xf numFmtId="172" fontId="24" fillId="39" borderId="16" xfId="1" applyNumberFormat="1" applyFont="1" applyFill="1" applyBorder="1"/>
    <xf numFmtId="172" fontId="24" fillId="39" borderId="17" xfId="2" applyNumberFormat="1" applyFont="1" applyFill="1" applyBorder="1"/>
    <xf numFmtId="172" fontId="22" fillId="39" borderId="20" xfId="2" applyNumberFormat="1" applyFont="1" applyFill="1" applyBorder="1"/>
    <xf numFmtId="172" fontId="24" fillId="39" borderId="10" xfId="2" applyNumberFormat="1" applyFont="1" applyFill="1" applyBorder="1"/>
    <xf numFmtId="172" fontId="24" fillId="4" borderId="5" xfId="2" applyNumberFormat="1" applyFont="1" applyFill="1" applyBorder="1"/>
    <xf numFmtId="0" fontId="28" fillId="4" borderId="0" xfId="1" applyFont="1" applyFill="1" applyBorder="1"/>
    <xf numFmtId="0" fontId="28" fillId="4" borderId="0" xfId="1" applyFont="1" applyFill="1"/>
    <xf numFmtId="0" fontId="43" fillId="3" borderId="10" xfId="1" applyFont="1" applyFill="1" applyBorder="1" applyAlignment="1">
      <alignment horizontal="left" vertical="justify"/>
    </xf>
    <xf numFmtId="172" fontId="24" fillId="3" borderId="7" xfId="2" applyNumberFormat="1" applyFont="1" applyFill="1" applyBorder="1"/>
    <xf numFmtId="0" fontId="26" fillId="38" borderId="12" xfId="0" applyFont="1" applyFill="1" applyBorder="1" applyAlignment="1">
      <alignment horizontal="left" wrapText="1" indent="1"/>
    </xf>
    <xf numFmtId="0" fontId="35" fillId="0" borderId="12" xfId="0" applyFont="1" applyFill="1" applyBorder="1" applyAlignment="1">
      <alignment horizontal="left" vertical="justify" indent="1"/>
    </xf>
    <xf numFmtId="0" fontId="22" fillId="3" borderId="42" xfId="0" applyFont="1" applyFill="1" applyBorder="1" applyAlignment="1">
      <alignment horizontal="left" wrapText="1" indent="2"/>
    </xf>
    <xf numFmtId="164" fontId="19" fillId="3" borderId="42" xfId="2" applyNumberFormat="1" applyFont="1" applyFill="1" applyBorder="1"/>
    <xf numFmtId="0" fontId="19" fillId="0" borderId="0" xfId="1" applyFont="1" applyFill="1" applyBorder="1"/>
    <xf numFmtId="165" fontId="24" fillId="39" borderId="16" xfId="2" applyNumberFormat="1" applyFont="1" applyFill="1" applyBorder="1"/>
    <xf numFmtId="0" fontId="22" fillId="42" borderId="0" xfId="0" applyFont="1" applyFill="1"/>
    <xf numFmtId="0" fontId="25" fillId="42" borderId="0" xfId="0" applyFont="1" applyFill="1" applyAlignment="1">
      <alignment horizontal="center" wrapText="1"/>
    </xf>
    <xf numFmtId="0" fontId="19" fillId="42" borderId="0" xfId="1" applyFont="1" applyFill="1" applyBorder="1"/>
    <xf numFmtId="182" fontId="20" fillId="42" borderId="0" xfId="0" applyNumberFormat="1" applyFont="1" applyFill="1"/>
    <xf numFmtId="0" fontId="19" fillId="4" borderId="8" xfId="1" applyFont="1" applyFill="1" applyBorder="1" applyAlignment="1">
      <alignment horizontal="center" vertical="center"/>
    </xf>
    <xf numFmtId="165" fontId="24" fillId="4" borderId="16" xfId="2" applyNumberFormat="1" applyFont="1" applyFill="1" applyBorder="1"/>
    <xf numFmtId="165" fontId="24" fillId="4" borderId="15" xfId="2" applyNumberFormat="1" applyFont="1" applyFill="1" applyBorder="1"/>
    <xf numFmtId="3" fontId="20" fillId="4" borderId="12" xfId="1" applyNumberFormat="1" applyFont="1" applyFill="1" applyBorder="1" applyAlignment="1">
      <alignment horizontal="center"/>
    </xf>
    <xf numFmtId="174" fontId="24" fillId="4" borderId="12" xfId="2" applyNumberFormat="1" applyFont="1" applyFill="1" applyBorder="1"/>
    <xf numFmtId="174" fontId="24" fillId="4" borderId="20" xfId="2" applyNumberFormat="1" applyFont="1" applyFill="1" applyBorder="1"/>
    <xf numFmtId="172" fontId="24" fillId="4" borderId="17" xfId="2" applyNumberFormat="1" applyFont="1" applyFill="1" applyBorder="1"/>
    <xf numFmtId="164" fontId="25" fillId="4" borderId="12" xfId="1" applyNumberFormat="1" applyFont="1" applyFill="1" applyBorder="1"/>
    <xf numFmtId="164" fontId="25" fillId="4" borderId="4" xfId="1" applyNumberFormat="1" applyFont="1" applyFill="1" applyBorder="1"/>
    <xf numFmtId="164" fontId="19" fillId="4" borderId="20" xfId="2" applyNumberFormat="1" applyFont="1" applyFill="1" applyBorder="1"/>
    <xf numFmtId="164" fontId="24" fillId="4" borderId="20" xfId="2" applyNumberFormat="1" applyFont="1" applyFill="1" applyBorder="1"/>
    <xf numFmtId="164" fontId="21" fillId="4" borderId="12" xfId="1" applyNumberFormat="1" applyFont="1" applyFill="1" applyBorder="1"/>
    <xf numFmtId="164" fontId="25" fillId="4" borderId="20" xfId="1" applyNumberFormat="1" applyFont="1" applyFill="1" applyBorder="1"/>
    <xf numFmtId="3" fontId="25" fillId="4" borderId="20" xfId="2" applyNumberFormat="1" applyFont="1" applyFill="1" applyBorder="1" applyAlignment="1">
      <alignment horizontal="center"/>
    </xf>
    <xf numFmtId="3" fontId="22" fillId="4" borderId="20" xfId="2" applyNumberFormat="1" applyFont="1" applyFill="1" applyBorder="1" applyAlignment="1">
      <alignment horizontal="center"/>
    </xf>
    <xf numFmtId="164" fontId="20" fillId="4" borderId="12" xfId="1" applyNumberFormat="1" applyFont="1" applyFill="1" applyBorder="1"/>
    <xf numFmtId="164" fontId="20" fillId="4" borderId="20" xfId="1" applyNumberFormat="1" applyFont="1" applyFill="1" applyBorder="1"/>
    <xf numFmtId="164" fontId="21" fillId="4" borderId="20" xfId="1" applyNumberFormat="1" applyFont="1" applyFill="1" applyBorder="1"/>
    <xf numFmtId="172" fontId="19" fillId="4" borderId="16" xfId="2" applyNumberFormat="1" applyFont="1" applyFill="1" applyBorder="1"/>
    <xf numFmtId="172" fontId="19" fillId="4" borderId="12" xfId="2" applyNumberFormat="1" applyFont="1" applyFill="1" applyBorder="1"/>
    <xf numFmtId="172" fontId="24" fillId="4" borderId="4" xfId="1" applyNumberFormat="1" applyFont="1" applyFill="1" applyBorder="1" applyAlignment="1">
      <alignment horizontal="right"/>
    </xf>
    <xf numFmtId="164" fontId="24" fillId="4" borderId="12" xfId="1" applyNumberFormat="1" applyFont="1" applyFill="1" applyBorder="1" applyAlignment="1">
      <alignment horizontal="right"/>
    </xf>
    <xf numFmtId="172" fontId="24" fillId="4" borderId="12" xfId="1" applyNumberFormat="1" applyFont="1" applyFill="1" applyBorder="1" applyAlignment="1">
      <alignment horizontal="right"/>
    </xf>
    <xf numFmtId="164" fontId="19" fillId="4" borderId="12" xfId="1" applyNumberFormat="1" applyFont="1" applyFill="1" applyBorder="1" applyAlignment="1">
      <alignment horizontal="right"/>
    </xf>
    <xf numFmtId="164" fontId="25" fillId="4" borderId="5" xfId="1" applyNumberFormat="1" applyFont="1" applyFill="1" applyBorder="1"/>
    <xf numFmtId="164" fontId="19" fillId="4" borderId="20" xfId="1" applyNumberFormat="1" applyFont="1" applyFill="1" applyBorder="1" applyAlignment="1">
      <alignment horizontal="right"/>
    </xf>
    <xf numFmtId="164" fontId="19" fillId="4" borderId="12" xfId="2" applyNumberFormat="1" applyFont="1" applyFill="1" applyBorder="1"/>
    <xf numFmtId="164" fontId="19" fillId="4" borderId="2" xfId="2" applyNumberFormat="1" applyFont="1" applyFill="1" applyBorder="1"/>
    <xf numFmtId="164" fontId="24" fillId="4" borderId="17" xfId="1" applyNumberFormat="1" applyFont="1" applyFill="1" applyBorder="1" applyAlignment="1">
      <alignment horizontal="right"/>
    </xf>
    <xf numFmtId="172" fontId="20" fillId="4" borderId="12" xfId="1" applyNumberFormat="1" applyFont="1" applyFill="1" applyBorder="1"/>
    <xf numFmtId="164" fontId="24" fillId="4" borderId="12" xfId="2" applyNumberFormat="1" applyFont="1" applyFill="1" applyBorder="1"/>
    <xf numFmtId="172" fontId="24" fillId="4" borderId="10" xfId="2" applyNumberFormat="1" applyFont="1" applyFill="1" applyBorder="1"/>
    <xf numFmtId="174" fontId="24" fillId="4" borderId="12" xfId="2" applyNumberFormat="1" applyFont="1" applyFill="1" applyBorder="1" applyAlignment="1">
      <alignment horizontal="right"/>
    </xf>
    <xf numFmtId="3" fontId="20" fillId="4" borderId="16" xfId="1" applyNumberFormat="1" applyFont="1" applyFill="1" applyBorder="1" applyAlignment="1">
      <alignment horizontal="center"/>
    </xf>
    <xf numFmtId="3" fontId="24" fillId="4" borderId="16" xfId="2" applyNumberFormat="1" applyFont="1" applyFill="1" applyBorder="1" applyAlignment="1">
      <alignment horizontal="center"/>
    </xf>
    <xf numFmtId="3" fontId="24" fillId="4" borderId="4" xfId="2" applyNumberFormat="1" applyFont="1" applyFill="1" applyBorder="1" applyAlignment="1">
      <alignment horizontal="center"/>
    </xf>
    <xf numFmtId="172" fontId="24" fillId="4" borderId="12" xfId="1" applyNumberFormat="1" applyFont="1" applyFill="1" applyBorder="1"/>
    <xf numFmtId="164" fontId="24" fillId="4" borderId="20" xfId="1" applyNumberFormat="1" applyFont="1" applyFill="1" applyBorder="1"/>
    <xf numFmtId="172" fontId="24" fillId="4" borderId="2" xfId="1" applyNumberFormat="1" applyFont="1" applyFill="1" applyBorder="1"/>
    <xf numFmtId="164" fontId="24" fillId="4" borderId="15" xfId="1" applyNumberFormat="1" applyFont="1" applyFill="1" applyBorder="1"/>
    <xf numFmtId="172" fontId="24" fillId="4" borderId="15" xfId="1" applyNumberFormat="1" applyFont="1" applyFill="1" applyBorder="1"/>
    <xf numFmtId="172" fontId="24" fillId="4" borderId="17" xfId="1" applyNumberFormat="1" applyFont="1" applyFill="1" applyBorder="1"/>
    <xf numFmtId="164" fontId="22" fillId="4" borderId="12" xfId="1" applyNumberFormat="1" applyFont="1" applyFill="1" applyBorder="1"/>
    <xf numFmtId="164" fontId="35" fillId="4" borderId="12" xfId="1" applyNumberFormat="1" applyFont="1" applyFill="1" applyBorder="1"/>
    <xf numFmtId="172" fontId="24" fillId="4" borderId="16" xfId="1" applyNumberFormat="1" applyFont="1" applyFill="1" applyBorder="1"/>
    <xf numFmtId="3" fontId="24" fillId="4" borderId="12" xfId="1" applyNumberFormat="1" applyFont="1" applyFill="1" applyBorder="1" applyAlignment="1">
      <alignment horizontal="center"/>
    </xf>
    <xf numFmtId="164" fontId="19" fillId="4" borderId="12" xfId="1" applyNumberFormat="1" applyFont="1" applyFill="1" applyBorder="1"/>
    <xf numFmtId="164" fontId="26" fillId="4" borderId="20" xfId="1" applyNumberFormat="1" applyFont="1" applyFill="1" applyBorder="1"/>
    <xf numFmtId="172" fontId="24" fillId="4" borderId="4" xfId="0" applyNumberFormat="1" applyFont="1" applyFill="1" applyBorder="1"/>
    <xf numFmtId="174" fontId="24" fillId="4" borderId="20" xfId="2" applyNumberFormat="1" applyFont="1" applyFill="1" applyBorder="1" applyAlignment="1">
      <alignment horizontal="center"/>
    </xf>
    <xf numFmtId="164" fontId="24" fillId="4" borderId="10" xfId="2" applyNumberFormat="1" applyFont="1" applyFill="1" applyBorder="1"/>
    <xf numFmtId="174" fontId="22" fillId="4" borderId="12" xfId="2" applyNumberFormat="1" applyFont="1" applyFill="1" applyBorder="1" applyAlignment="1">
      <alignment horizontal="center"/>
    </xf>
    <xf numFmtId="3" fontId="24" fillId="4" borderId="20" xfId="2" applyNumberFormat="1" applyFont="1" applyFill="1" applyBorder="1" applyAlignment="1">
      <alignment horizontal="center"/>
    </xf>
    <xf numFmtId="3" fontId="24" fillId="4" borderId="15" xfId="2" applyNumberFormat="1" applyFont="1" applyFill="1" applyBorder="1" applyAlignment="1">
      <alignment horizontal="center"/>
    </xf>
    <xf numFmtId="3" fontId="19" fillId="4" borderId="12" xfId="2" applyNumberFormat="1" applyFont="1" applyFill="1" applyBorder="1" applyAlignment="1">
      <alignment horizontal="center"/>
    </xf>
    <xf numFmtId="172" fontId="22" fillId="4" borderId="20" xfId="2" applyNumberFormat="1" applyFont="1" applyFill="1" applyBorder="1"/>
    <xf numFmtId="3" fontId="20" fillId="4" borderId="12" xfId="3" applyNumberFormat="1" applyFont="1" applyFill="1" applyBorder="1" applyAlignment="1">
      <alignment horizontal="center"/>
    </xf>
    <xf numFmtId="3" fontId="25" fillId="4" borderId="12" xfId="3" applyNumberFormat="1" applyFont="1" applyFill="1" applyBorder="1" applyAlignment="1">
      <alignment horizontal="center"/>
    </xf>
    <xf numFmtId="3" fontId="24" fillId="4" borderId="2" xfId="2" applyNumberFormat="1" applyFont="1" applyFill="1" applyBorder="1" applyAlignment="1">
      <alignment horizontal="center"/>
    </xf>
    <xf numFmtId="3" fontId="24" fillId="4" borderId="12" xfId="2" applyNumberFormat="1" applyFont="1" applyFill="1" applyBorder="1" applyAlignment="1">
      <alignment horizontal="center"/>
    </xf>
    <xf numFmtId="3" fontId="24" fillId="4" borderId="5" xfId="2" applyNumberFormat="1" applyFont="1" applyFill="1" applyBorder="1" applyAlignment="1">
      <alignment horizontal="center"/>
    </xf>
    <xf numFmtId="172" fontId="24" fillId="4" borderId="42" xfId="2" applyNumberFormat="1" applyFont="1" applyFill="1" applyBorder="1"/>
    <xf numFmtId="164" fontId="19" fillId="4" borderId="20" xfId="1" applyNumberFormat="1" applyFont="1" applyFill="1" applyBorder="1"/>
    <xf numFmtId="164" fontId="24" fillId="4" borderId="12" xfId="1" applyNumberFormat="1" applyFont="1" applyFill="1" applyBorder="1"/>
    <xf numFmtId="164" fontId="19" fillId="4" borderId="16" xfId="1" applyNumberFormat="1" applyFont="1" applyFill="1" applyBorder="1"/>
    <xf numFmtId="164" fontId="24" fillId="4" borderId="16" xfId="1" applyNumberFormat="1" applyFont="1" applyFill="1" applyBorder="1"/>
    <xf numFmtId="164" fontId="19" fillId="4" borderId="8" xfId="1" applyNumberFormat="1" applyFont="1" applyFill="1" applyBorder="1"/>
    <xf numFmtId="172" fontId="24" fillId="4" borderId="8" xfId="1" applyNumberFormat="1" applyFont="1" applyFill="1" applyBorder="1"/>
    <xf numFmtId="174" fontId="20" fillId="4" borderId="12" xfId="2" applyNumberFormat="1" applyFont="1" applyFill="1" applyBorder="1" applyAlignment="1">
      <alignment horizontal="center"/>
    </xf>
    <xf numFmtId="171" fontId="24" fillId="4" borderId="4" xfId="1" applyNumberFormat="1" applyFont="1" applyFill="1" applyBorder="1"/>
    <xf numFmtId="164" fontId="24" fillId="4" borderId="34" xfId="1" applyNumberFormat="1" applyFont="1" applyFill="1" applyBorder="1"/>
    <xf numFmtId="175" fontId="24" fillId="4" borderId="8" xfId="1" applyNumberFormat="1" applyFont="1" applyFill="1" applyBorder="1"/>
    <xf numFmtId="1" fontId="24" fillId="4" borderId="0" xfId="0" applyNumberFormat="1" applyFont="1" applyFill="1" applyBorder="1" applyAlignment="1">
      <alignment horizontal="right"/>
    </xf>
    <xf numFmtId="3" fontId="22" fillId="4" borderId="12" xfId="1" applyNumberFormat="1" applyFont="1" applyFill="1" applyBorder="1" applyAlignment="1">
      <alignment horizontal="center"/>
    </xf>
    <xf numFmtId="172" fontId="19" fillId="4" borderId="12" xfId="2" applyNumberFormat="1" applyFont="1" applyFill="1" applyBorder="1" applyAlignment="1">
      <alignment horizontal="center"/>
    </xf>
    <xf numFmtId="3" fontId="20" fillId="4" borderId="1" xfId="1" applyNumberFormat="1" applyFont="1" applyFill="1" applyBorder="1" applyAlignment="1">
      <alignment horizontal="center" vertical="center"/>
    </xf>
    <xf numFmtId="171" fontId="20" fillId="4" borderId="1" xfId="1" applyNumberFormat="1" applyFont="1" applyFill="1" applyBorder="1" applyAlignment="1">
      <alignment horizontal="center" vertical="center"/>
    </xf>
    <xf numFmtId="3" fontId="20" fillId="4" borderId="12" xfId="1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vertical="center"/>
    </xf>
    <xf numFmtId="3" fontId="20" fillId="4" borderId="12" xfId="2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horizontal="center" vertical="center"/>
    </xf>
    <xf numFmtId="3" fontId="25" fillId="4" borderId="12" xfId="2" applyNumberFormat="1" applyFont="1" applyFill="1" applyBorder="1" applyAlignment="1">
      <alignment horizontal="center" vertical="center"/>
    </xf>
    <xf numFmtId="3" fontId="21" fillId="4" borderId="12" xfId="2" applyNumberFormat="1" applyFont="1" applyFill="1" applyBorder="1" applyAlignment="1">
      <alignment horizontal="center" vertical="center"/>
    </xf>
    <xf numFmtId="3" fontId="22" fillId="4" borderId="12" xfId="2" applyNumberFormat="1" applyFont="1" applyFill="1" applyBorder="1" applyAlignment="1">
      <alignment horizontal="center" vertical="center"/>
    </xf>
    <xf numFmtId="3" fontId="30" fillId="4" borderId="1" xfId="2" applyNumberFormat="1" applyFont="1" applyFill="1" applyBorder="1" applyAlignment="1">
      <alignment horizontal="center" vertical="center"/>
    </xf>
    <xf numFmtId="3" fontId="30" fillId="4" borderId="12" xfId="2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vertical="center" wrapText="1"/>
    </xf>
    <xf numFmtId="3" fontId="22" fillId="4" borderId="1" xfId="2" applyNumberFormat="1" applyFont="1" applyFill="1" applyBorder="1" applyAlignment="1">
      <alignment horizontal="center" vertical="center"/>
    </xf>
    <xf numFmtId="171" fontId="20" fillId="4" borderId="18" xfId="1" applyNumberFormat="1" applyFont="1" applyFill="1" applyBorder="1" applyAlignment="1">
      <alignment vertical="center" wrapText="1"/>
    </xf>
    <xf numFmtId="171" fontId="20" fillId="4" borderId="20" xfId="1" applyNumberFormat="1" applyFont="1" applyFill="1" applyBorder="1" applyAlignment="1">
      <alignment horizontal="center" vertical="center" wrapText="1"/>
    </xf>
    <xf numFmtId="171" fontId="20" fillId="4" borderId="12" xfId="1" applyNumberFormat="1" applyFont="1" applyFill="1" applyBorder="1" applyAlignment="1">
      <alignment horizontal="center" vertical="center" wrapText="1"/>
    </xf>
    <xf numFmtId="3" fontId="23" fillId="4" borderId="18" xfId="2" applyNumberFormat="1" applyFont="1" applyFill="1" applyBorder="1" applyAlignment="1">
      <alignment horizontal="center" vertical="center"/>
    </xf>
    <xf numFmtId="171" fontId="22" fillId="4" borderId="18" xfId="1" applyNumberFormat="1" applyFont="1" applyFill="1" applyBorder="1" applyAlignment="1">
      <alignment vertical="center" wrapText="1"/>
    </xf>
    <xf numFmtId="3" fontId="27" fillId="4" borderId="12" xfId="2" applyNumberFormat="1" applyFont="1" applyFill="1" applyBorder="1" applyAlignment="1">
      <alignment horizontal="center"/>
    </xf>
    <xf numFmtId="3" fontId="28" fillId="4" borderId="12" xfId="2" applyNumberFormat="1" applyFont="1" applyFill="1" applyBorder="1" applyAlignment="1">
      <alignment horizontal="center"/>
    </xf>
    <xf numFmtId="171" fontId="20" fillId="4" borderId="18" xfId="1" applyNumberFormat="1" applyFont="1" applyFill="1" applyBorder="1" applyAlignment="1">
      <alignment horizontal="center" vertical="center"/>
    </xf>
    <xf numFmtId="3" fontId="30" fillId="4" borderId="18" xfId="2" applyNumberFormat="1" applyFont="1" applyFill="1" applyBorder="1" applyAlignment="1">
      <alignment horizontal="center" vertical="center"/>
    </xf>
    <xf numFmtId="171" fontId="22" fillId="4" borderId="12" xfId="1" applyNumberFormat="1" applyFont="1" applyFill="1" applyBorder="1" applyAlignment="1">
      <alignment horizontal="center" vertical="center" wrapText="1"/>
    </xf>
    <xf numFmtId="3" fontId="22" fillId="4" borderId="2" xfId="2" applyNumberFormat="1" applyFont="1" applyFill="1" applyBorder="1" applyAlignment="1">
      <alignment horizontal="center" vertical="center"/>
    </xf>
    <xf numFmtId="171" fontId="22" fillId="4" borderId="2" xfId="2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horizontal="center" vertical="center"/>
    </xf>
    <xf numFmtId="171" fontId="21" fillId="4" borderId="12" xfId="1" applyNumberFormat="1" applyFont="1" applyFill="1" applyBorder="1" applyAlignment="1">
      <alignment horizontal="center" vertical="center" wrapText="1"/>
    </xf>
    <xf numFmtId="171" fontId="20" fillId="4" borderId="18" xfId="2" applyNumberFormat="1" applyFont="1" applyFill="1" applyBorder="1" applyAlignment="1">
      <alignment horizontal="center" vertical="center"/>
    </xf>
    <xf numFmtId="171" fontId="22" fillId="4" borderId="12" xfId="2" applyNumberFormat="1" applyFont="1" applyFill="1" applyBorder="1" applyAlignment="1">
      <alignment horizontal="center" vertical="center"/>
    </xf>
    <xf numFmtId="171" fontId="22" fillId="4" borderId="18" xfId="1" applyNumberFormat="1" applyFont="1" applyFill="1" applyBorder="1" applyAlignment="1">
      <alignment horizontal="center" vertical="center"/>
    </xf>
    <xf numFmtId="171" fontId="22" fillId="4" borderId="12" xfId="1" applyNumberFormat="1" applyFont="1" applyFill="1" applyBorder="1" applyAlignment="1">
      <alignment horizontal="center" vertical="center"/>
    </xf>
    <xf numFmtId="3" fontId="22" fillId="4" borderId="12" xfId="2" applyNumberFormat="1" applyFont="1" applyFill="1" applyBorder="1" applyAlignment="1">
      <alignment horizontal="center" vertical="center" wrapText="1"/>
    </xf>
    <xf numFmtId="3" fontId="25" fillId="4" borderId="12" xfId="2" applyNumberFormat="1" applyFont="1" applyFill="1" applyBorder="1" applyAlignment="1">
      <alignment horizontal="center" vertical="center" wrapText="1"/>
    </xf>
    <xf numFmtId="171" fontId="24" fillId="4" borderId="18" xfId="2" applyNumberFormat="1" applyFont="1" applyFill="1" applyBorder="1"/>
    <xf numFmtId="3" fontId="34" fillId="4" borderId="18" xfId="2" applyNumberFormat="1" applyFont="1" applyFill="1" applyBorder="1" applyAlignment="1">
      <alignment horizontal="center" vertical="center"/>
    </xf>
    <xf numFmtId="171" fontId="25" fillId="4" borderId="18" xfId="1" applyNumberFormat="1" applyFont="1" applyFill="1" applyBorder="1" applyAlignment="1">
      <alignment horizontal="center" vertical="center"/>
    </xf>
    <xf numFmtId="3" fontId="30" fillId="4" borderId="2" xfId="2" applyNumberFormat="1" applyFont="1" applyFill="1" applyBorder="1" applyAlignment="1">
      <alignment horizontal="center" vertical="center"/>
    </xf>
    <xf numFmtId="171" fontId="21" fillId="4" borderId="12" xfId="2" applyNumberFormat="1" applyFont="1" applyFill="1" applyBorder="1" applyAlignment="1">
      <alignment horizontal="center" vertical="center"/>
    </xf>
    <xf numFmtId="3" fontId="42" fillId="4" borderId="12" xfId="2" applyNumberFormat="1" applyFont="1" applyFill="1" applyBorder="1" applyAlignment="1">
      <alignment horizontal="center" vertical="center"/>
    </xf>
    <xf numFmtId="3" fontId="42" fillId="4" borderId="64" xfId="1" applyNumberFormat="1" applyFont="1" applyFill="1" applyBorder="1" applyAlignment="1">
      <alignment horizontal="center"/>
    </xf>
    <xf numFmtId="3" fontId="21" fillId="4" borderId="4" xfId="1" applyNumberFormat="1" applyFont="1" applyFill="1" applyBorder="1" applyAlignment="1">
      <alignment horizontal="center"/>
    </xf>
    <xf numFmtId="171" fontId="20" fillId="4" borderId="3" xfId="1" applyNumberFormat="1" applyFont="1" applyFill="1" applyBorder="1" applyAlignment="1">
      <alignment horizontal="center"/>
    </xf>
    <xf numFmtId="3" fontId="25" fillId="4" borderId="4" xfId="1" applyNumberFormat="1" applyFont="1" applyFill="1" applyBorder="1" applyAlignment="1">
      <alignment horizontal="center"/>
    </xf>
    <xf numFmtId="171" fontId="25" fillId="4" borderId="3" xfId="1" applyNumberFormat="1" applyFont="1" applyFill="1" applyBorder="1" applyAlignment="1">
      <alignment horizontal="center"/>
    </xf>
    <xf numFmtId="171" fontId="20" fillId="4" borderId="4" xfId="1" applyNumberFormat="1" applyFont="1" applyFill="1" applyBorder="1" applyAlignment="1">
      <alignment horizontal="center"/>
    </xf>
    <xf numFmtId="179" fontId="24" fillId="4" borderId="12" xfId="2" applyNumberFormat="1" applyFont="1" applyFill="1" applyBorder="1" applyAlignment="1">
      <alignment horizontal="center"/>
    </xf>
    <xf numFmtId="3" fontId="42" fillId="4" borderId="4" xfId="1" applyNumberFormat="1" applyFont="1" applyFill="1" applyBorder="1" applyAlignment="1">
      <alignment horizontal="center"/>
    </xf>
    <xf numFmtId="3" fontId="34" fillId="4" borderId="4" xfId="1" applyNumberFormat="1" applyFont="1" applyFill="1" applyBorder="1" applyAlignment="1">
      <alignment horizontal="center"/>
    </xf>
    <xf numFmtId="171" fontId="22" fillId="4" borderId="4" xfId="1" applyNumberFormat="1" applyFont="1" applyFill="1" applyBorder="1" applyAlignment="1">
      <alignment horizontal="center"/>
    </xf>
    <xf numFmtId="171" fontId="25" fillId="4" borderId="4" xfId="1" applyNumberFormat="1" applyFont="1" applyFill="1" applyBorder="1" applyAlignment="1">
      <alignment horizontal="center"/>
    </xf>
    <xf numFmtId="3" fontId="25" fillId="4" borderId="37" xfId="1" applyNumberFormat="1" applyFont="1" applyFill="1" applyBorder="1" applyAlignment="1">
      <alignment horizontal="center"/>
    </xf>
    <xf numFmtId="171" fontId="22" fillId="4" borderId="37" xfId="1" applyNumberFormat="1" applyFont="1" applyFill="1" applyBorder="1" applyAlignment="1">
      <alignment horizontal="center"/>
    </xf>
    <xf numFmtId="171" fontId="20" fillId="4" borderId="77" xfId="1" applyNumberFormat="1" applyFont="1" applyFill="1" applyBorder="1" applyAlignment="1">
      <alignment horizontal="center" vertical="center"/>
    </xf>
    <xf numFmtId="0" fontId="19" fillId="3" borderId="12" xfId="1" applyFont="1" applyFill="1" applyBorder="1" applyAlignment="1">
      <alignment horizontal="left" wrapText="1" indent="1"/>
    </xf>
    <xf numFmtId="164" fontId="19" fillId="3" borderId="16" xfId="2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72" fontId="24" fillId="3" borderId="2" xfId="1" applyNumberFormat="1" applyFont="1" applyFill="1" applyBorder="1"/>
    <xf numFmtId="4" fontId="28" fillId="3" borderId="0" xfId="1" applyNumberFormat="1" applyFont="1" applyFill="1" applyBorder="1"/>
    <xf numFmtId="0" fontId="24" fillId="3" borderId="12" xfId="0" applyFont="1" applyFill="1" applyBorder="1" applyAlignment="1">
      <alignment horizontal="left" vertical="top" wrapText="1" indent="2"/>
    </xf>
    <xf numFmtId="0" fontId="19" fillId="3" borderId="16" xfId="1" applyFont="1" applyFill="1" applyBorder="1" applyAlignment="1">
      <alignment horizontal="left" wrapText="1"/>
    </xf>
    <xf numFmtId="0" fontId="24" fillId="38" borderId="12" xfId="0" applyFont="1" applyFill="1" applyBorder="1" applyAlignment="1">
      <alignment horizontal="left" vertical="top" wrapText="1" indent="2"/>
    </xf>
    <xf numFmtId="171" fontId="25" fillId="3" borderId="12" xfId="1" applyNumberFormat="1" applyFont="1" applyFill="1" applyBorder="1" applyAlignment="1">
      <alignment vertical="center" wrapText="1"/>
    </xf>
    <xf numFmtId="172" fontId="24" fillId="40" borderId="2" xfId="1" applyNumberFormat="1" applyFont="1" applyFill="1" applyBorder="1"/>
    <xf numFmtId="172" fontId="24" fillId="0" borderId="2" xfId="1" applyNumberFormat="1" applyFont="1" applyFill="1" applyBorder="1"/>
    <xf numFmtId="164" fontId="19" fillId="4" borderId="1" xfId="1" applyNumberFormat="1" applyFont="1" applyFill="1" applyBorder="1"/>
    <xf numFmtId="172" fontId="24" fillId="40" borderId="16" xfId="1" applyNumberFormat="1" applyFont="1" applyFill="1" applyBorder="1"/>
    <xf numFmtId="172" fontId="24" fillId="0" borderId="12" xfId="1" applyNumberFormat="1" applyFont="1" applyFill="1" applyBorder="1"/>
    <xf numFmtId="172" fontId="24" fillId="0" borderId="16" xfId="1" applyNumberFormat="1" applyFont="1" applyFill="1" applyBorder="1"/>
    <xf numFmtId="172" fontId="24" fillId="3" borderId="20" xfId="1" applyNumberFormat="1" applyFont="1" applyFill="1" applyBorder="1"/>
    <xf numFmtId="172" fontId="24" fillId="40" borderId="20" xfId="1" applyNumberFormat="1" applyFont="1" applyFill="1" applyBorder="1"/>
    <xf numFmtId="172" fontId="24" fillId="0" borderId="20" xfId="1" applyNumberFormat="1" applyFont="1" applyFill="1" applyBorder="1"/>
    <xf numFmtId="172" fontId="24" fillId="40" borderId="12" xfId="1" applyNumberFormat="1" applyFont="1" applyFill="1" applyBorder="1"/>
    <xf numFmtId="4" fontId="25" fillId="3" borderId="0" xfId="0" applyNumberFormat="1" applyFont="1" applyFill="1"/>
    <xf numFmtId="4" fontId="22" fillId="3" borderId="0" xfId="0" applyNumberFormat="1" applyFont="1" applyFill="1"/>
    <xf numFmtId="3" fontId="25" fillId="3" borderId="20" xfId="3" applyNumberFormat="1" applyFont="1" applyFill="1" applyBorder="1" applyAlignment="1">
      <alignment horizontal="center"/>
    </xf>
    <xf numFmtId="184" fontId="25" fillId="3" borderId="0" xfId="0" applyNumberFormat="1" applyFont="1" applyFill="1"/>
    <xf numFmtId="0" fontId="19" fillId="3" borderId="21" xfId="0" applyFont="1" applyFill="1" applyBorder="1" applyAlignment="1">
      <alignment horizontal="left" vertical="top" wrapText="1" indent="2"/>
    </xf>
    <xf numFmtId="0" fontId="24" fillId="38" borderId="79" xfId="1" applyFont="1" applyFill="1" applyBorder="1" applyAlignment="1">
      <alignment horizontal="left" wrapText="1" indent="3"/>
    </xf>
    <xf numFmtId="164" fontId="28" fillId="0" borderId="16" xfId="1" applyNumberFormat="1" applyFont="1" applyFill="1" applyBorder="1"/>
    <xf numFmtId="164" fontId="22" fillId="4" borderId="2" xfId="1" applyNumberFormat="1" applyFont="1" applyFill="1" applyBorder="1"/>
    <xf numFmtId="0" fontId="72" fillId="3" borderId="0" xfId="1" applyFont="1" applyFill="1" applyAlignment="1">
      <alignment horizontal="center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165" fontId="24" fillId="4" borderId="20" xfId="2" applyNumberFormat="1" applyFont="1" applyFill="1" applyBorder="1"/>
    <xf numFmtId="0" fontId="77" fillId="3" borderId="0" xfId="1" applyFont="1" applyFill="1" applyAlignment="1">
      <alignment horizontal="left"/>
    </xf>
    <xf numFmtId="3" fontId="72" fillId="3" borderId="0" xfId="1" applyNumberFormat="1" applyFont="1" applyFill="1" applyAlignment="1">
      <alignment horizontal="center"/>
    </xf>
    <xf numFmtId="0" fontId="72" fillId="40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/>
    </xf>
    <xf numFmtId="0" fontId="28" fillId="3" borderId="2" xfId="1" applyFont="1" applyFill="1" applyBorder="1" applyAlignment="1">
      <alignment horizontal="center"/>
    </xf>
    <xf numFmtId="1" fontId="19" fillId="4" borderId="2" xfId="1" applyNumberFormat="1" applyFont="1" applyFill="1" applyBorder="1" applyAlignment="1">
      <alignment horizontal="center"/>
    </xf>
    <xf numFmtId="0" fontId="19" fillId="4" borderId="2" xfId="1" applyFont="1" applyFill="1" applyBorder="1" applyAlignment="1">
      <alignment horizontal="center"/>
    </xf>
    <xf numFmtId="0" fontId="28" fillId="3" borderId="7" xfId="1" applyFont="1" applyFill="1" applyBorder="1" applyAlignment="1">
      <alignment horizontal="center"/>
    </xf>
    <xf numFmtId="1" fontId="19" fillId="4" borderId="7" xfId="1" applyNumberFormat="1" applyFont="1" applyFill="1" applyBorder="1" applyAlignment="1">
      <alignment horizontal="center"/>
    </xf>
    <xf numFmtId="4" fontId="19" fillId="3" borderId="0" xfId="1" applyNumberFormat="1" applyFont="1" applyFill="1" applyBorder="1"/>
    <xf numFmtId="0" fontId="19" fillId="3" borderId="2" xfId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 vertical="center"/>
    </xf>
    <xf numFmtId="0" fontId="19" fillId="3" borderId="2" xfId="1" applyFont="1" applyFill="1" applyBorder="1" applyAlignment="1">
      <alignment horizontal="center" vertical="center"/>
    </xf>
    <xf numFmtId="0" fontId="19" fillId="4" borderId="2" xfId="1" applyFont="1" applyFill="1" applyBorder="1" applyAlignment="1">
      <alignment horizontal="center" vertical="center"/>
    </xf>
    <xf numFmtId="0" fontId="20" fillId="5" borderId="12" xfId="13" applyFont="1" applyFill="1" applyBorder="1" applyAlignment="1" applyProtection="1">
      <alignment wrapText="1"/>
    </xf>
    <xf numFmtId="0" fontId="20" fillId="3" borderId="12" xfId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165" fontId="24" fillId="40" borderId="12" xfId="2" applyNumberFormat="1" applyFont="1" applyFill="1" applyBorder="1"/>
    <xf numFmtId="0" fontId="22" fillId="4" borderId="12" xfId="1" applyFont="1" applyFill="1" applyBorder="1" applyAlignment="1">
      <alignment horizontal="center"/>
    </xf>
    <xf numFmtId="0" fontId="23" fillId="3" borderId="12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/>
    </xf>
    <xf numFmtId="0" fontId="22" fillId="41" borderId="12" xfId="1" applyFont="1" applyFill="1" applyBorder="1" applyAlignment="1">
      <alignment horizontal="left"/>
    </xf>
    <xf numFmtId="171" fontId="22" fillId="3" borderId="12" xfId="4" applyNumberFormat="1" applyFont="1" applyFill="1" applyBorder="1" applyAlignment="1">
      <alignment horizontal="right"/>
    </xf>
    <xf numFmtId="4" fontId="27" fillId="3" borderId="0" xfId="1" applyNumberFormat="1" applyFont="1" applyFill="1" applyBorder="1"/>
    <xf numFmtId="0" fontId="22" fillId="3" borderId="2" xfId="1" applyFont="1" applyFill="1" applyBorder="1" applyAlignment="1">
      <alignment horizontal="left" indent="2"/>
    </xf>
    <xf numFmtId="174" fontId="22" fillId="3" borderId="2" xfId="2" applyNumberFormat="1" applyFont="1" applyFill="1" applyBorder="1"/>
    <xf numFmtId="174" fontId="22" fillId="3" borderId="44" xfId="2" applyNumberFormat="1" applyFont="1" applyFill="1" applyBorder="1"/>
    <xf numFmtId="165" fontId="24" fillId="3" borderId="2" xfId="2" applyNumberFormat="1" applyFont="1" applyFill="1" applyBorder="1"/>
    <xf numFmtId="165" fontId="24" fillId="40" borderId="16" xfId="2" applyNumberFormat="1" applyFont="1" applyFill="1" applyBorder="1"/>
    <xf numFmtId="164" fontId="22" fillId="4" borderId="16" xfId="1" applyNumberFormat="1" applyFont="1" applyFill="1" applyBorder="1"/>
    <xf numFmtId="3" fontId="22" fillId="3" borderId="20" xfId="1" applyNumberFormat="1" applyFont="1" applyFill="1" applyBorder="1" applyAlignment="1">
      <alignment horizontal="center"/>
    </xf>
    <xf numFmtId="165" fontId="24" fillId="3" borderId="20" xfId="2" applyNumberFormat="1" applyFont="1" applyFill="1" applyBorder="1"/>
    <xf numFmtId="0" fontId="22" fillId="3" borderId="16" xfId="1" applyFont="1" applyFill="1" applyBorder="1" applyAlignment="1">
      <alignment horizontal="left" indent="2"/>
    </xf>
    <xf numFmtId="171" fontId="22" fillId="3" borderId="16" xfId="1" applyNumberFormat="1" applyFont="1" applyFill="1" applyBorder="1"/>
    <xf numFmtId="174" fontId="22" fillId="3" borderId="43" xfId="2" applyNumberFormat="1" applyFont="1" applyFill="1" applyBorder="1"/>
    <xf numFmtId="3" fontId="22" fillId="3" borderId="15" xfId="1" applyNumberFormat="1" applyFont="1" applyFill="1" applyBorder="1" applyAlignment="1">
      <alignment horizontal="center"/>
    </xf>
    <xf numFmtId="164" fontId="22" fillId="3" borderId="2" xfId="1" applyNumberFormat="1" applyFont="1" applyFill="1" applyBorder="1"/>
    <xf numFmtId="171" fontId="22" fillId="3" borderId="15" xfId="1" applyNumberFormat="1" applyFont="1" applyFill="1" applyBorder="1"/>
    <xf numFmtId="174" fontId="22" fillId="3" borderId="15" xfId="2" applyNumberFormat="1" applyFont="1" applyFill="1" applyBorder="1"/>
    <xf numFmtId="174" fontId="22" fillId="3" borderId="20" xfId="2" applyNumberFormat="1" applyFont="1" applyFill="1" applyBorder="1"/>
    <xf numFmtId="165" fontId="24" fillId="40" borderId="15" xfId="2" applyNumberFormat="1" applyFont="1" applyFill="1" applyBorder="1"/>
    <xf numFmtId="164" fontId="22" fillId="4" borderId="15" xfId="1" applyNumberFormat="1" applyFont="1" applyFill="1" applyBorder="1"/>
    <xf numFmtId="0" fontId="20" fillId="3" borderId="4" xfId="1" applyFont="1" applyFill="1" applyBorder="1" applyAlignment="1">
      <alignment horizontal="left" wrapText="1" indent="1" shrinkToFit="1"/>
    </xf>
    <xf numFmtId="0" fontId="20" fillId="3" borderId="4" xfId="1" applyFont="1" applyFill="1" applyBorder="1" applyAlignment="1">
      <alignment horizontal="left" wrapText="1" shrinkToFit="1"/>
    </xf>
    <xf numFmtId="174" fontId="20" fillId="3" borderId="4" xfId="2" applyNumberFormat="1" applyFont="1" applyFill="1" applyBorder="1"/>
    <xf numFmtId="174" fontId="20" fillId="3" borderId="3" xfId="2" applyNumberFormat="1" applyFont="1" applyFill="1" applyBorder="1"/>
    <xf numFmtId="164" fontId="20" fillId="4" borderId="4" xfId="1" applyNumberFormat="1" applyFont="1" applyFill="1" applyBorder="1"/>
    <xf numFmtId="0" fontId="20" fillId="3" borderId="20" xfId="1" applyFont="1" applyFill="1" applyBorder="1" applyAlignment="1">
      <alignment horizontal="left" wrapText="1" indent="1" shrinkToFit="1"/>
    </xf>
    <xf numFmtId="164" fontId="20" fillId="3" borderId="20" xfId="1" applyNumberFormat="1" applyFont="1" applyFill="1" applyBorder="1"/>
    <xf numFmtId="174" fontId="20" fillId="3" borderId="20" xfId="2" applyNumberFormat="1" applyFont="1" applyFill="1" applyBorder="1"/>
    <xf numFmtId="174" fontId="20" fillId="3" borderId="0" xfId="2" applyNumberFormat="1" applyFont="1" applyFill="1" applyBorder="1"/>
    <xf numFmtId="0" fontId="34" fillId="3" borderId="12" xfId="0" applyFont="1" applyFill="1" applyBorder="1" applyAlignment="1">
      <alignment horizontal="center"/>
    </xf>
    <xf numFmtId="0" fontId="23" fillId="3" borderId="12" xfId="0" applyFont="1" applyFill="1" applyBorder="1" applyAlignment="1">
      <alignment horizontal="left" indent="1"/>
    </xf>
    <xf numFmtId="174" fontId="20" fillId="3" borderId="12" xfId="2" applyNumberFormat="1" applyFont="1" applyFill="1" applyBorder="1"/>
    <xf numFmtId="174" fontId="20" fillId="3" borderId="42" xfId="2" applyNumberFormat="1" applyFont="1" applyFill="1" applyBorder="1"/>
    <xf numFmtId="172" fontId="24" fillId="40" borderId="16" xfId="2" applyNumberFormat="1" applyFont="1" applyFill="1" applyBorder="1"/>
    <xf numFmtId="0" fontId="34" fillId="3" borderId="12" xfId="0" applyFont="1" applyFill="1" applyBorder="1" applyAlignment="1">
      <alignment horizontal="left" indent="2"/>
    </xf>
    <xf numFmtId="0" fontId="34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/>
    </xf>
    <xf numFmtId="0" fontId="22" fillId="3" borderId="35" xfId="1" applyFont="1" applyFill="1" applyBorder="1" applyAlignment="1">
      <alignment horizontal="left" vertical="justify"/>
    </xf>
    <xf numFmtId="172" fontId="19" fillId="40" borderId="12" xfId="2" applyNumberFormat="1" applyFont="1" applyFill="1" applyBorder="1"/>
    <xf numFmtId="0" fontId="21" fillId="3" borderId="12" xfId="0" applyFont="1" applyFill="1" applyBorder="1" applyAlignment="1">
      <alignment horizontal="left" wrapText="1"/>
    </xf>
    <xf numFmtId="0" fontId="22" fillId="3" borderId="35" xfId="0" applyFont="1" applyFill="1" applyBorder="1" applyAlignment="1">
      <alignment horizontal="left" wrapText="1"/>
    </xf>
    <xf numFmtId="0" fontId="22" fillId="3" borderId="16" xfId="0" applyFont="1" applyFill="1" applyBorder="1" applyAlignment="1">
      <alignment horizontal="left" indent="2"/>
    </xf>
    <xf numFmtId="0" fontId="34" fillId="3" borderId="16" xfId="0" applyFont="1" applyFill="1" applyBorder="1" applyAlignment="1">
      <alignment horizontal="left" indent="2"/>
    </xf>
    <xf numFmtId="171" fontId="20" fillId="3" borderId="16" xfId="1" applyNumberFormat="1" applyFont="1" applyFill="1" applyBorder="1"/>
    <xf numFmtId="164" fontId="21" fillId="3" borderId="16" xfId="1" applyNumberFormat="1" applyFont="1" applyFill="1" applyBorder="1"/>
    <xf numFmtId="164" fontId="21" fillId="4" borderId="16" xfId="1" applyNumberFormat="1" applyFont="1" applyFill="1" applyBorder="1"/>
    <xf numFmtId="0" fontId="25" fillId="3" borderId="16" xfId="0" applyFont="1" applyFill="1" applyBorder="1" applyAlignment="1">
      <alignment horizontal="left" wrapText="1"/>
    </xf>
    <xf numFmtId="172" fontId="24" fillId="40" borderId="15" xfId="2" applyNumberFormat="1" applyFont="1" applyFill="1" applyBorder="1"/>
    <xf numFmtId="164" fontId="25" fillId="4" borderId="16" xfId="1" applyNumberFormat="1" applyFont="1" applyFill="1" applyBorder="1"/>
    <xf numFmtId="0" fontId="24" fillId="3" borderId="4" xfId="1" applyFont="1" applyFill="1" applyBorder="1" applyAlignment="1">
      <alignment horizontal="left"/>
    </xf>
    <xf numFmtId="0" fontId="24" fillId="3" borderId="4" xfId="1" applyFont="1" applyFill="1" applyBorder="1" applyAlignment="1">
      <alignment horizontal="left" indent="1"/>
    </xf>
    <xf numFmtId="0" fontId="78" fillId="3" borderId="20" xfId="1" applyFont="1" applyFill="1" applyBorder="1" applyAlignment="1">
      <alignment horizontal="left" wrapText="1" indent="1"/>
    </xf>
    <xf numFmtId="0" fontId="78" fillId="3" borderId="20" xfId="1" applyFont="1" applyFill="1" applyBorder="1" applyAlignment="1">
      <alignment horizontal="left" wrapText="1"/>
    </xf>
    <xf numFmtId="0" fontId="29" fillId="3" borderId="20" xfId="1" applyFont="1" applyFill="1" applyBorder="1" applyAlignment="1">
      <alignment horizontal="left" wrapText="1" indent="1"/>
    </xf>
    <xf numFmtId="174" fontId="22" fillId="3" borderId="45" xfId="2" applyNumberFormat="1" applyFont="1" applyFill="1" applyBorder="1"/>
    <xf numFmtId="164" fontId="22" fillId="4" borderId="20" xfId="1" applyNumberFormat="1" applyFont="1" applyFill="1" applyBorder="1"/>
    <xf numFmtId="0" fontId="42" fillId="3" borderId="12" xfId="1" applyFont="1" applyFill="1" applyBorder="1" applyAlignment="1">
      <alignment horizontal="left" wrapText="1" indent="1" shrinkToFit="1"/>
    </xf>
    <xf numFmtId="0" fontId="42" fillId="3" borderId="12" xfId="1" applyFont="1" applyFill="1" applyBorder="1" applyAlignment="1">
      <alignment horizontal="left" wrapText="1" shrinkToFit="1"/>
    </xf>
    <xf numFmtId="0" fontId="21" fillId="3" borderId="12" xfId="1" applyFont="1" applyFill="1" applyBorder="1" applyAlignment="1">
      <alignment horizontal="left" wrapText="1" indent="1" shrinkToFit="1"/>
    </xf>
    <xf numFmtId="174" fontId="22" fillId="3" borderId="42" xfId="2" applyNumberFormat="1" applyFont="1" applyFill="1" applyBorder="1"/>
    <xf numFmtId="0" fontId="42" fillId="3" borderId="20" xfId="1" applyFont="1" applyFill="1" applyBorder="1" applyAlignment="1">
      <alignment horizontal="left" wrapText="1" shrinkToFit="1"/>
    </xf>
    <xf numFmtId="0" fontId="21" fillId="3" borderId="20" xfId="1" applyFont="1" applyFill="1" applyBorder="1" applyAlignment="1">
      <alignment horizontal="left" wrapText="1" indent="1" shrinkToFit="1"/>
    </xf>
    <xf numFmtId="171" fontId="22" fillId="3" borderId="20" xfId="1" applyNumberFormat="1" applyFont="1" applyFill="1" applyBorder="1"/>
    <xf numFmtId="0" fontId="34" fillId="3" borderId="12" xfId="1" applyFont="1" applyFill="1" applyBorder="1" applyAlignment="1">
      <alignment horizontal="left" wrapText="1" indent="1" shrinkToFit="1"/>
    </xf>
    <xf numFmtId="0" fontId="34" fillId="3" borderId="20" xfId="1" applyFont="1" applyFill="1" applyBorder="1" applyAlignment="1">
      <alignment horizontal="left" wrapText="1" shrinkToFit="1"/>
    </xf>
    <xf numFmtId="0" fontId="25" fillId="3" borderId="20" xfId="1" applyFont="1" applyFill="1" applyBorder="1" applyAlignment="1">
      <alignment horizontal="left" wrapText="1" indent="1" shrinkToFit="1"/>
    </xf>
    <xf numFmtId="0" fontId="71" fillId="3" borderId="20" xfId="1" applyFont="1" applyFill="1" applyBorder="1" applyAlignment="1">
      <alignment horizontal="left" wrapText="1" indent="1"/>
    </xf>
    <xf numFmtId="171" fontId="21" fillId="3" borderId="12" xfId="1" applyNumberFormat="1" applyFont="1" applyFill="1" applyBorder="1"/>
    <xf numFmtId="0" fontId="28" fillId="3" borderId="44" xfId="1" applyFont="1" applyFill="1" applyBorder="1"/>
    <xf numFmtId="0" fontId="27" fillId="3" borderId="42" xfId="0" applyFont="1" applyFill="1" applyBorder="1" applyAlignment="1">
      <alignment horizontal="left" indent="1"/>
    </xf>
    <xf numFmtId="0" fontId="27" fillId="3" borderId="12" xfId="0" applyFont="1" applyFill="1" applyBorder="1" applyAlignment="1">
      <alignment horizontal="left"/>
    </xf>
    <xf numFmtId="0" fontId="71" fillId="3" borderId="42" xfId="1" applyFont="1" applyFill="1" applyBorder="1" applyAlignment="1">
      <alignment horizontal="left" wrapText="1" indent="1"/>
    </xf>
    <xf numFmtId="0" fontId="71" fillId="3" borderId="42" xfId="1" applyFont="1" applyFill="1" applyBorder="1" applyAlignment="1">
      <alignment horizontal="left" wrapText="1"/>
    </xf>
    <xf numFmtId="174" fontId="20" fillId="3" borderId="2" xfId="2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71" fontId="21" fillId="3" borderId="16" xfId="1" applyNumberFormat="1" applyFont="1" applyFill="1" applyBorder="1"/>
    <xf numFmtId="0" fontId="22" fillId="3" borderId="44" xfId="0" applyFont="1" applyFill="1" applyBorder="1" applyAlignment="1">
      <alignment horizontal="left" wrapText="1" indent="2"/>
    </xf>
    <xf numFmtId="0" fontId="22" fillId="3" borderId="44" xfId="0" applyFont="1" applyFill="1" applyBorder="1" applyAlignment="1">
      <alignment horizontal="left" wrapText="1"/>
    </xf>
    <xf numFmtId="0" fontId="20" fillId="3" borderId="75" xfId="0" applyFont="1" applyFill="1" applyBorder="1" applyAlignment="1">
      <alignment horizontal="left" wrapText="1" indent="2"/>
    </xf>
    <xf numFmtId="0" fontId="20" fillId="3" borderId="43" xfId="0" applyFont="1" applyFill="1" applyBorder="1" applyAlignment="1">
      <alignment horizontal="left" wrapText="1"/>
    </xf>
    <xf numFmtId="164" fontId="20" fillId="4" borderId="16" xfId="1" applyNumberFormat="1" applyFont="1" applyFill="1" applyBorder="1"/>
    <xf numFmtId="0" fontId="70" fillId="3" borderId="0" xfId="1" applyFont="1" applyFill="1" applyBorder="1"/>
    <xf numFmtId="3" fontId="20" fillId="3" borderId="1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/>
    <xf numFmtId="164" fontId="20" fillId="3" borderId="47" xfId="1" applyNumberFormat="1" applyFont="1" applyFill="1" applyBorder="1"/>
    <xf numFmtId="171" fontId="20" fillId="3" borderId="17" xfId="1" applyNumberFormat="1" applyFont="1" applyFill="1" applyBorder="1"/>
    <xf numFmtId="171" fontId="22" fillId="3" borderId="17" xfId="1" applyNumberFormat="1" applyFont="1" applyFill="1" applyBorder="1"/>
    <xf numFmtId="174" fontId="22" fillId="3" borderId="17" xfId="2" applyNumberFormat="1" applyFont="1" applyFill="1" applyBorder="1"/>
    <xf numFmtId="164" fontId="20" fillId="4" borderId="17" xfId="1" applyNumberFormat="1" applyFont="1" applyFill="1" applyBorder="1"/>
    <xf numFmtId="0" fontId="32" fillId="3" borderId="8" xfId="1" applyFont="1" applyFill="1" applyBorder="1" applyAlignment="1">
      <alignment horizontal="left"/>
    </xf>
    <xf numFmtId="0" fontId="32" fillId="3" borderId="29" xfId="1" applyFont="1" applyFill="1" applyBorder="1" applyAlignment="1">
      <alignment horizontal="left"/>
    </xf>
    <xf numFmtId="0" fontId="20" fillId="3" borderId="30" xfId="1" applyFont="1" applyFill="1" applyBorder="1" applyAlignment="1">
      <alignment horizontal="left"/>
    </xf>
    <xf numFmtId="3" fontId="20" fillId="3" borderId="33" xfId="1" applyNumberFormat="1" applyFont="1" applyFill="1" applyBorder="1" applyAlignment="1">
      <alignment horizontal="center"/>
    </xf>
    <xf numFmtId="164" fontId="20" fillId="3" borderId="36" xfId="1" applyNumberFormat="1" applyFont="1" applyFill="1" applyBorder="1"/>
    <xf numFmtId="164" fontId="20" fillId="3" borderId="49" xfId="1" applyNumberFormat="1" applyFont="1" applyFill="1" applyBorder="1"/>
    <xf numFmtId="164" fontId="20" fillId="3" borderId="33" xfId="1" applyNumberFormat="1" applyFont="1" applyFill="1" applyBorder="1"/>
    <xf numFmtId="164" fontId="20" fillId="4" borderId="8" xfId="1" applyNumberFormat="1" applyFont="1" applyFill="1" applyBorder="1"/>
    <xf numFmtId="0" fontId="22" fillId="3" borderId="2" xfId="1" applyFont="1" applyFill="1" applyBorder="1"/>
    <xf numFmtId="0" fontId="22" fillId="3" borderId="2" xfId="1" applyFont="1" applyFill="1" applyBorder="1" applyAlignment="1"/>
    <xf numFmtId="3" fontId="22" fillId="3" borderId="2" xfId="1" applyNumberFormat="1" applyFont="1" applyFill="1" applyBorder="1" applyAlignment="1">
      <alignment horizontal="center"/>
    </xf>
    <xf numFmtId="0" fontId="20" fillId="3" borderId="12" xfId="1" applyFont="1" applyFill="1" applyBorder="1"/>
    <xf numFmtId="164" fontId="20" fillId="3" borderId="3" xfId="1" applyNumberFormat="1" applyFont="1" applyFill="1" applyBorder="1"/>
    <xf numFmtId="174" fontId="20" fillId="3" borderId="11" xfId="2" applyNumberFormat="1" applyFont="1" applyFill="1" applyBorder="1"/>
    <xf numFmtId="174" fontId="22" fillId="3" borderId="4" xfId="2" applyNumberFormat="1" applyFont="1" applyFill="1" applyBorder="1"/>
    <xf numFmtId="0" fontId="79" fillId="3" borderId="1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/>
    </xf>
    <xf numFmtId="174" fontId="20" fillId="3" borderId="43" xfId="2" applyNumberFormat="1" applyFont="1" applyFill="1" applyBorder="1"/>
    <xf numFmtId="174" fontId="20" fillId="3" borderId="16" xfId="2" applyNumberFormat="1" applyFont="1" applyFill="1" applyBorder="1"/>
    <xf numFmtId="0" fontId="19" fillId="3" borderId="12" xfId="0" applyFont="1" applyFill="1" applyBorder="1" applyAlignment="1">
      <alignment wrapText="1"/>
    </xf>
    <xf numFmtId="0" fontId="19" fillId="3" borderId="16" xfId="0" applyFont="1" applyFill="1" applyBorder="1" applyAlignment="1">
      <alignment wrapText="1"/>
    </xf>
    <xf numFmtId="0" fontId="22" fillId="3" borderId="51" xfId="0" applyFont="1" applyFill="1" applyBorder="1" applyAlignment="1">
      <alignment horizontal="left" wrapText="1"/>
    </xf>
    <xf numFmtId="174" fontId="20" fillId="3" borderId="44" xfId="2" applyNumberFormat="1" applyFont="1" applyFill="1" applyBorder="1"/>
    <xf numFmtId="171" fontId="20" fillId="3" borderId="2" xfId="1" applyNumberFormat="1" applyFont="1" applyFill="1" applyBorder="1"/>
    <xf numFmtId="0" fontId="22" fillId="3" borderId="15" xfId="0" applyFont="1" applyFill="1" applyBorder="1" applyAlignment="1">
      <alignment horizontal="left" wrapText="1" indent="2"/>
    </xf>
    <xf numFmtId="171" fontId="20" fillId="3" borderId="15" xfId="1" applyNumberFormat="1" applyFont="1" applyFill="1" applyBorder="1"/>
    <xf numFmtId="0" fontId="29" fillId="3" borderId="0" xfId="1" applyFont="1" applyFill="1" applyBorder="1"/>
    <xf numFmtId="0" fontId="24" fillId="3" borderId="3" xfId="1" applyFont="1" applyFill="1" applyBorder="1" applyAlignment="1">
      <alignment horizontal="left"/>
    </xf>
    <xf numFmtId="0" fontId="19" fillId="3" borderId="16" xfId="1" applyFont="1" applyFill="1" applyBorder="1" applyAlignment="1">
      <alignment horizontal="left" wrapText="1" indent="1"/>
    </xf>
    <xf numFmtId="174" fontId="21" fillId="3" borderId="16" xfId="2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/>
    </xf>
    <xf numFmtId="0" fontId="19" fillId="3" borderId="2" xfId="1" applyFont="1" applyFill="1" applyBorder="1" applyAlignment="1">
      <alignment horizontal="left" wrapText="1" indent="1"/>
    </xf>
    <xf numFmtId="0" fontId="27" fillId="3" borderId="16" xfId="0" applyFont="1" applyFill="1" applyBorder="1" applyAlignment="1">
      <alignment horizontal="left"/>
    </xf>
    <xf numFmtId="0" fontId="70" fillId="3" borderId="15" xfId="1" applyFont="1" applyFill="1" applyBorder="1" applyAlignment="1">
      <alignment horizontal="left" wrapText="1" indent="1"/>
    </xf>
    <xf numFmtId="3" fontId="25" fillId="3" borderId="15" xfId="1" applyNumberFormat="1" applyFont="1" applyFill="1" applyBorder="1" applyAlignment="1">
      <alignment horizontal="center"/>
    </xf>
    <xf numFmtId="164" fontId="25" fillId="3" borderId="15" xfId="1" applyNumberFormat="1" applyFont="1" applyFill="1" applyBorder="1"/>
    <xf numFmtId="164" fontId="20" fillId="3" borderId="43" xfId="1" applyNumberFormat="1" applyFont="1" applyFill="1" applyBorder="1"/>
    <xf numFmtId="174" fontId="25" fillId="3" borderId="16" xfId="2" applyNumberFormat="1" applyFont="1" applyFill="1" applyBorder="1"/>
    <xf numFmtId="164" fontId="25" fillId="4" borderId="15" xfId="1" applyNumberFormat="1" applyFont="1" applyFill="1" applyBorder="1"/>
    <xf numFmtId="0" fontId="35" fillId="3" borderId="17" xfId="1" applyFont="1" applyFill="1" applyBorder="1" applyAlignment="1">
      <alignment wrapText="1"/>
    </xf>
    <xf numFmtId="3" fontId="25" fillId="3" borderId="17" xfId="1" applyNumberFormat="1" applyFont="1" applyFill="1" applyBorder="1" applyAlignment="1">
      <alignment horizontal="center"/>
    </xf>
    <xf numFmtId="164" fontId="25" fillId="3" borderId="17" xfId="1" applyNumberFormat="1" applyFont="1" applyFill="1" applyBorder="1"/>
    <xf numFmtId="164" fontId="30" fillId="3" borderId="47" xfId="1" applyNumberFormat="1" applyFont="1" applyFill="1" applyBorder="1"/>
    <xf numFmtId="164" fontId="30" fillId="3" borderId="17" xfId="1" applyNumberFormat="1" applyFont="1" applyFill="1" applyBorder="1"/>
    <xf numFmtId="174" fontId="25" fillId="3" borderId="17" xfId="2" applyNumberFormat="1" applyFont="1" applyFill="1" applyBorder="1"/>
    <xf numFmtId="174" fontId="30" fillId="3" borderId="17" xfId="2" applyNumberFormat="1" applyFont="1" applyFill="1" applyBorder="1"/>
    <xf numFmtId="164" fontId="25" fillId="4" borderId="17" xfId="1" applyNumberFormat="1" applyFont="1" applyFill="1" applyBorder="1"/>
    <xf numFmtId="164" fontId="20" fillId="3" borderId="8" xfId="1" applyNumberFormat="1" applyFont="1" applyFill="1" applyBorder="1"/>
    <xf numFmtId="164" fontId="22" fillId="3" borderId="36" xfId="1" applyNumberFormat="1" applyFont="1" applyFill="1" applyBorder="1"/>
    <xf numFmtId="164" fontId="22" fillId="3" borderId="8" xfId="1" applyNumberFormat="1" applyFont="1" applyFill="1" applyBorder="1"/>
    <xf numFmtId="0" fontId="80" fillId="3" borderId="2" xfId="1" applyFont="1" applyFill="1" applyBorder="1"/>
    <xf numFmtId="0" fontId="80" fillId="3" borderId="2" xfId="1" applyFont="1" applyFill="1" applyBorder="1" applyAlignment="1"/>
    <xf numFmtId="0" fontId="21" fillId="3" borderId="12" xfId="1" applyFont="1" applyFill="1" applyBorder="1" applyAlignment="1">
      <alignment horizontal="left" wrapText="1" indent="2"/>
    </xf>
    <xf numFmtId="164" fontId="20" fillId="3" borderId="25" xfId="1" applyNumberFormat="1" applyFont="1" applyFill="1" applyBorder="1"/>
    <xf numFmtId="174" fontId="20" fillId="3" borderId="45" xfId="2" applyNumberFormat="1" applyFont="1" applyFill="1" applyBorder="1"/>
    <xf numFmtId="0" fontId="25" fillId="3" borderId="12" xfId="0" applyFont="1" applyFill="1" applyBorder="1" applyAlignment="1">
      <alignment horizontal="left" wrapText="1" indent="2"/>
    </xf>
    <xf numFmtId="164" fontId="21" fillId="3" borderId="42" xfId="1" applyNumberFormat="1" applyFont="1" applyFill="1" applyBorder="1"/>
    <xf numFmtId="164" fontId="20" fillId="3" borderId="2" xfId="1" applyNumberFormat="1" applyFont="1" applyFill="1" applyBorder="1"/>
    <xf numFmtId="0" fontId="25" fillId="3" borderId="5" xfId="0" applyFont="1" applyFill="1" applyBorder="1" applyAlignment="1">
      <alignment horizontal="left" wrapText="1"/>
    </xf>
    <xf numFmtId="0" fontId="28" fillId="3" borderId="5" xfId="1" applyFont="1" applyFill="1" applyBorder="1"/>
    <xf numFmtId="3" fontId="20" fillId="3" borderId="5" xfId="1" applyNumberFormat="1" applyFont="1" applyFill="1" applyBorder="1" applyAlignment="1">
      <alignment horizontal="center"/>
    </xf>
    <xf numFmtId="164" fontId="20" fillId="3" borderId="15" xfId="1" applyNumberFormat="1" applyFont="1" applyFill="1" applyBorder="1"/>
    <xf numFmtId="164" fontId="20" fillId="3" borderId="5" xfId="1" applyNumberFormat="1" applyFont="1" applyFill="1" applyBorder="1"/>
    <xf numFmtId="0" fontId="28" fillId="3" borderId="15" xfId="1" applyFont="1" applyFill="1" applyBorder="1"/>
    <xf numFmtId="0" fontId="28" fillId="3" borderId="16" xfId="1" applyFont="1" applyFill="1" applyBorder="1"/>
    <xf numFmtId="164" fontId="20" fillId="4" borderId="5" xfId="1" applyNumberFormat="1" applyFont="1" applyFill="1" applyBorder="1"/>
    <xf numFmtId="0" fontId="41" fillId="3" borderId="22" xfId="1" applyFont="1" applyFill="1" applyBorder="1" applyAlignment="1">
      <alignment horizontal="left" wrapText="1" indent="1"/>
    </xf>
    <xf numFmtId="0" fontId="41" fillId="3" borderId="21" xfId="1" applyFont="1" applyFill="1" applyBorder="1" applyAlignment="1">
      <alignment horizontal="left" wrapText="1"/>
    </xf>
    <xf numFmtId="0" fontId="24" fillId="3" borderId="2" xfId="1" applyFont="1" applyFill="1" applyBorder="1" applyAlignment="1">
      <alignment horizontal="left" indent="1"/>
    </xf>
    <xf numFmtId="174" fontId="20" fillId="3" borderId="32" xfId="2" applyNumberFormat="1" applyFont="1" applyFill="1" applyBorder="1"/>
    <xf numFmtId="172" fontId="24" fillId="3" borderId="45" xfId="2" applyNumberFormat="1" applyFont="1" applyFill="1" applyBorder="1"/>
    <xf numFmtId="0" fontId="24" fillId="3" borderId="12" xfId="1" applyFont="1" applyFill="1" applyBorder="1" applyAlignment="1">
      <alignment horizontal="left" indent="1"/>
    </xf>
    <xf numFmtId="171" fontId="20" fillId="3" borderId="44" xfId="1" applyNumberFormat="1" applyFont="1" applyFill="1" applyBorder="1"/>
    <xf numFmtId="0" fontId="22" fillId="3" borderId="45" xfId="0" applyFont="1" applyFill="1" applyBorder="1" applyAlignment="1">
      <alignment horizontal="left" wrapText="1" indent="2"/>
    </xf>
    <xf numFmtId="171" fontId="21" fillId="3" borderId="42" xfId="1" applyNumberFormat="1" applyFont="1" applyFill="1" applyBorder="1"/>
    <xf numFmtId="174" fontId="22" fillId="3" borderId="31" xfId="2" applyNumberFormat="1" applyFont="1" applyFill="1" applyBorder="1"/>
    <xf numFmtId="0" fontId="20" fillId="3" borderId="45" xfId="0" applyFont="1" applyFill="1" applyBorder="1" applyAlignment="1">
      <alignment horizontal="left" wrapText="1" indent="2"/>
    </xf>
    <xf numFmtId="171" fontId="25" fillId="3" borderId="12" xfId="1" applyNumberFormat="1" applyFont="1" applyFill="1" applyBorder="1"/>
    <xf numFmtId="171" fontId="25" fillId="3" borderId="42" xfId="1" applyNumberFormat="1" applyFont="1" applyFill="1" applyBorder="1"/>
    <xf numFmtId="174" fontId="25" fillId="3" borderId="42" xfId="2" applyNumberFormat="1" applyFont="1" applyFill="1" applyBorder="1"/>
    <xf numFmtId="174" fontId="25" fillId="3" borderId="31" xfId="2" applyNumberFormat="1" applyFont="1" applyFill="1" applyBorder="1"/>
    <xf numFmtId="174" fontId="25" fillId="3" borderId="12" xfId="2" applyNumberFormat="1" applyFont="1" applyFill="1" applyBorder="1"/>
    <xf numFmtId="0" fontId="42" fillId="3" borderId="42" xfId="0" applyFont="1" applyFill="1" applyBorder="1" applyAlignment="1">
      <alignment horizontal="left" wrapText="1" indent="2"/>
    </xf>
    <xf numFmtId="0" fontId="42" fillId="3" borderId="42" xfId="0" applyFont="1" applyFill="1" applyBorder="1" applyAlignment="1">
      <alignment horizontal="left" wrapText="1"/>
    </xf>
    <xf numFmtId="3" fontId="28" fillId="3" borderId="20" xfId="1" applyNumberFormat="1" applyFont="1" applyFill="1" applyBorder="1" applyAlignment="1">
      <alignment horizontal="center"/>
    </xf>
    <xf numFmtId="0" fontId="28" fillId="3" borderId="12" xfId="1" applyFont="1" applyFill="1" applyBorder="1"/>
    <xf numFmtId="0" fontId="28" fillId="3" borderId="2" xfId="1" applyFont="1" applyFill="1" applyBorder="1"/>
    <xf numFmtId="0" fontId="28" fillId="4" borderId="12" xfId="1" applyFont="1" applyFill="1" applyBorder="1"/>
    <xf numFmtId="0" fontId="22" fillId="3" borderId="0" xfId="0" applyFont="1" applyFill="1" applyBorder="1" applyAlignment="1">
      <alignment horizontal="left" wrapText="1"/>
    </xf>
    <xf numFmtId="171" fontId="22" fillId="3" borderId="42" xfId="1" applyNumberFormat="1" applyFont="1" applyFill="1" applyBorder="1"/>
    <xf numFmtId="0" fontId="22" fillId="3" borderId="42" xfId="0" applyFont="1" applyFill="1" applyBorder="1" applyAlignment="1">
      <alignment horizontal="left" wrapText="1"/>
    </xf>
    <xf numFmtId="172" fontId="24" fillId="40" borderId="2" xfId="2" applyNumberFormat="1" applyFont="1" applyFill="1" applyBorder="1"/>
    <xf numFmtId="0" fontId="20" fillId="3" borderId="44" xfId="0" applyFont="1" applyFill="1" applyBorder="1" applyAlignment="1">
      <alignment horizontal="left" wrapText="1" indent="2"/>
    </xf>
    <xf numFmtId="0" fontId="20" fillId="3" borderId="44" xfId="0" applyFont="1" applyFill="1" applyBorder="1" applyAlignment="1">
      <alignment horizontal="left" wrapText="1"/>
    </xf>
    <xf numFmtId="0" fontId="24" fillId="3" borderId="2" xfId="1" applyFont="1" applyFill="1" applyBorder="1"/>
    <xf numFmtId="164" fontId="24" fillId="3" borderId="2" xfId="1" applyNumberFormat="1" applyFont="1" applyFill="1" applyBorder="1"/>
    <xf numFmtId="164" fontId="24" fillId="4" borderId="2" xfId="1" applyNumberFormat="1" applyFont="1" applyFill="1" applyBorder="1"/>
    <xf numFmtId="0" fontId="24" fillId="3" borderId="3" xfId="1" applyFont="1" applyFill="1" applyBorder="1" applyAlignment="1">
      <alignment wrapText="1"/>
    </xf>
    <xf numFmtId="0" fontId="24" fillId="3" borderId="4" xfId="1" applyFont="1" applyFill="1" applyBorder="1" applyAlignment="1">
      <alignment wrapText="1"/>
    </xf>
    <xf numFmtId="181" fontId="20" fillId="3" borderId="47" xfId="1" applyNumberFormat="1" applyFont="1" applyFill="1" applyBorder="1"/>
    <xf numFmtId="174" fontId="20" fillId="3" borderId="17" xfId="2" applyNumberFormat="1" applyFont="1" applyFill="1" applyBorder="1"/>
    <xf numFmtId="164" fontId="21" fillId="3" borderId="25" xfId="1" applyNumberFormat="1" applyFont="1" applyFill="1" applyBorder="1"/>
    <xf numFmtId="171" fontId="21" fillId="3" borderId="25" xfId="1" applyNumberFormat="1" applyFont="1" applyFill="1" applyBorder="1"/>
    <xf numFmtId="174" fontId="22" fillId="3" borderId="25" xfId="2" applyNumberFormat="1" applyFont="1" applyFill="1" applyBorder="1"/>
    <xf numFmtId="174" fontId="21" fillId="3" borderId="25" xfId="2" applyNumberFormat="1" applyFont="1" applyFill="1" applyBorder="1"/>
    <xf numFmtId="172" fontId="24" fillId="40" borderId="25" xfId="2" applyNumberFormat="1" applyFont="1" applyFill="1" applyBorder="1"/>
    <xf numFmtId="0" fontId="32" fillId="3" borderId="36" xfId="1" applyFont="1" applyFill="1" applyBorder="1" applyAlignment="1">
      <alignment horizontal="left"/>
    </xf>
    <xf numFmtId="0" fontId="20" fillId="3" borderId="34" xfId="1" applyFont="1" applyFill="1" applyBorder="1" applyAlignment="1">
      <alignment horizontal="left"/>
    </xf>
    <xf numFmtId="164" fontId="20" fillId="3" borderId="29" xfId="1" applyNumberFormat="1" applyFont="1" applyFill="1" applyBorder="1"/>
    <xf numFmtId="171" fontId="20" fillId="3" borderId="8" xfId="1" applyNumberFormat="1" applyFont="1" applyFill="1" applyBorder="1"/>
    <xf numFmtId="171" fontId="20" fillId="3" borderId="36" xfId="1" applyNumberFormat="1" applyFont="1" applyFill="1" applyBorder="1"/>
    <xf numFmtId="174" fontId="20" fillId="3" borderId="36" xfId="2" applyNumberFormat="1" applyFont="1" applyFill="1" applyBorder="1"/>
    <xf numFmtId="0" fontId="20" fillId="5" borderId="18" xfId="13" applyFont="1" applyFill="1" applyBorder="1" applyAlignment="1" applyProtection="1">
      <alignment wrapText="1"/>
    </xf>
    <xf numFmtId="0" fontId="20" fillId="3" borderId="18" xfId="1" applyFont="1" applyFill="1" applyBorder="1"/>
    <xf numFmtId="3" fontId="22" fillId="3" borderId="18" xfId="1" applyNumberFormat="1" applyFont="1" applyFill="1" applyBorder="1" applyAlignment="1">
      <alignment horizontal="center"/>
    </xf>
    <xf numFmtId="164" fontId="22" fillId="3" borderId="18" xfId="1" applyNumberFormat="1" applyFont="1" applyFill="1" applyBorder="1"/>
    <xf numFmtId="171" fontId="22" fillId="3" borderId="18" xfId="1" applyNumberFormat="1" applyFont="1" applyFill="1" applyBorder="1"/>
    <xf numFmtId="174" fontId="22" fillId="3" borderId="48" xfId="2" applyNumberFormat="1" applyFont="1" applyFill="1" applyBorder="1"/>
    <xf numFmtId="174" fontId="22" fillId="3" borderId="18" xfId="2" applyNumberFormat="1" applyFont="1" applyFill="1" applyBorder="1"/>
    <xf numFmtId="172" fontId="24" fillId="40" borderId="18" xfId="2" applyNumberFormat="1" applyFont="1" applyFill="1" applyBorder="1"/>
    <xf numFmtId="164" fontId="22" fillId="4" borderId="18" xfId="1" applyNumberFormat="1" applyFont="1" applyFill="1" applyBorder="1"/>
    <xf numFmtId="0" fontId="21" fillId="3" borderId="12" xfId="1" applyFont="1" applyFill="1" applyBorder="1" applyAlignment="1">
      <alignment horizontal="left" indent="2"/>
    </xf>
    <xf numFmtId="174" fontId="22" fillId="3" borderId="38" xfId="2" applyNumberFormat="1" applyFont="1" applyFill="1" applyBorder="1"/>
    <xf numFmtId="3" fontId="25" fillId="3" borderId="2" xfId="1" applyNumberFormat="1" applyFont="1" applyFill="1" applyBorder="1" applyAlignment="1">
      <alignment horizontal="center"/>
    </xf>
    <xf numFmtId="164" fontId="25" fillId="3" borderId="45" xfId="1" applyNumberFormat="1" applyFont="1" applyFill="1" applyBorder="1"/>
    <xf numFmtId="164" fontId="20" fillId="3" borderId="42" xfId="1" applyNumberFormat="1" applyFont="1" applyFill="1" applyBorder="1"/>
    <xf numFmtId="164" fontId="22" fillId="3" borderId="25" xfId="1" applyNumberFormat="1" applyFont="1" applyFill="1" applyBorder="1"/>
    <xf numFmtId="164" fontId="22" fillId="4" borderId="25" xfId="1" applyNumberFormat="1" applyFont="1" applyFill="1" applyBorder="1"/>
    <xf numFmtId="0" fontId="2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 wrapText="1" indent="2"/>
    </xf>
    <xf numFmtId="0" fontId="22" fillId="3" borderId="2" xfId="0" applyFont="1" applyFill="1" applyBorder="1" applyAlignment="1">
      <alignment horizontal="left" wrapText="1"/>
    </xf>
    <xf numFmtId="0" fontId="25" fillId="3" borderId="15" xfId="0" applyFont="1" applyFill="1" applyBorder="1" applyAlignment="1">
      <alignment horizontal="left" wrapText="1"/>
    </xf>
    <xf numFmtId="3" fontId="21" fillId="3" borderId="15" xfId="1" applyNumberFormat="1" applyFont="1" applyFill="1" applyBorder="1" applyAlignment="1">
      <alignment horizontal="center"/>
    </xf>
    <xf numFmtId="174" fontId="20" fillId="3" borderId="15" xfId="2" applyNumberFormat="1" applyFont="1" applyFill="1" applyBorder="1"/>
    <xf numFmtId="0" fontId="19" fillId="3" borderId="12" xfId="1" applyFont="1" applyFill="1" applyBorder="1" applyAlignment="1">
      <alignment horizontal="center" wrapText="1"/>
    </xf>
    <xf numFmtId="171" fontId="21" fillId="3" borderId="2" xfId="1" applyNumberFormat="1" applyFont="1" applyFill="1" applyBorder="1"/>
    <xf numFmtId="0" fontId="28" fillId="3" borderId="2" xfId="1" applyFont="1" applyFill="1" applyBorder="1" applyAlignment="1">
      <alignment horizontal="center" wrapText="1"/>
    </xf>
    <xf numFmtId="164" fontId="21" fillId="3" borderId="2" xfId="1" applyNumberFormat="1" applyFont="1" applyFill="1" applyBorder="1"/>
    <xf numFmtId="164" fontId="21" fillId="4" borderId="2" xfId="1" applyNumberFormat="1" applyFont="1" applyFill="1" applyBorder="1"/>
    <xf numFmtId="0" fontId="27" fillId="3" borderId="4" xfId="0" applyFont="1" applyFill="1" applyBorder="1" applyAlignment="1">
      <alignment horizontal="left" indent="1"/>
    </xf>
    <xf numFmtId="0" fontId="27" fillId="3" borderId="4" xfId="0" applyFont="1" applyFill="1" applyBorder="1" applyAlignment="1">
      <alignment horizontal="left"/>
    </xf>
    <xf numFmtId="0" fontId="70" fillId="3" borderId="4" xfId="1" applyFont="1" applyFill="1" applyBorder="1" applyAlignment="1">
      <alignment horizontal="center" wrapText="1"/>
    </xf>
    <xf numFmtId="0" fontId="42" fillId="3" borderId="20" xfId="0" applyFont="1" applyFill="1" applyBorder="1" applyAlignment="1">
      <alignment horizontal="left" wrapText="1" indent="2"/>
    </xf>
    <xf numFmtId="0" fontId="4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center" wrapText="1"/>
    </xf>
    <xf numFmtId="0" fontId="22" fillId="3" borderId="16" xfId="0" applyFont="1" applyFill="1" applyBorder="1" applyAlignment="1">
      <alignment horizontal="center" wrapText="1"/>
    </xf>
    <xf numFmtId="0" fontId="20" fillId="3" borderId="4" xfId="0" applyFont="1" applyFill="1" applyBorder="1" applyAlignment="1">
      <alignment horizontal="left" wrapText="1" indent="2"/>
    </xf>
    <xf numFmtId="0" fontId="20" fillId="3" borderId="4" xfId="0" applyFont="1" applyFill="1" applyBorder="1" applyAlignment="1">
      <alignment horizontal="left" wrapText="1"/>
    </xf>
    <xf numFmtId="171" fontId="22" fillId="3" borderId="4" xfId="1" applyNumberFormat="1" applyFont="1" applyFill="1" applyBorder="1"/>
    <xf numFmtId="0" fontId="32" fillId="3" borderId="34" xfId="1" applyFont="1" applyFill="1" applyBorder="1" applyAlignment="1">
      <alignment horizontal="left"/>
    </xf>
    <xf numFmtId="3" fontId="21" fillId="3" borderId="34" xfId="1" applyNumberFormat="1" applyFont="1" applyFill="1" applyBorder="1" applyAlignment="1">
      <alignment horizontal="center"/>
    </xf>
    <xf numFmtId="164" fontId="21" fillId="3" borderId="34" xfId="1" applyNumberFormat="1" applyFont="1" applyFill="1" applyBorder="1"/>
    <xf numFmtId="164" fontId="21" fillId="4" borderId="34" xfId="1" applyNumberFormat="1" applyFont="1" applyFill="1" applyBorder="1"/>
    <xf numFmtId="171" fontId="22" fillId="3" borderId="12" xfId="1" applyNumberFormat="1" applyFont="1" applyFill="1" applyBorder="1" applyAlignment="1">
      <alignment horizontal="center"/>
    </xf>
    <xf numFmtId="171" fontId="22" fillId="3" borderId="16" xfId="1" applyNumberFormat="1" applyFont="1" applyFill="1" applyBorder="1" applyAlignment="1">
      <alignment horizontal="center"/>
    </xf>
    <xf numFmtId="174" fontId="25" fillId="3" borderId="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20" fillId="3" borderId="42" xfId="1" applyFont="1" applyFill="1" applyBorder="1"/>
    <xf numFmtId="171" fontId="20" fillId="3" borderId="43" xfId="1" applyNumberFormat="1" applyFont="1" applyFill="1" applyBorder="1"/>
    <xf numFmtId="0" fontId="22" fillId="3" borderId="2" xfId="1" applyFont="1" applyFill="1" applyBorder="1" applyAlignment="1">
      <alignment horizontal="left" wrapText="1"/>
    </xf>
    <xf numFmtId="2" fontId="22" fillId="3" borderId="12" xfId="0" applyNumberFormat="1" applyFont="1" applyFill="1" applyBorder="1" applyAlignment="1">
      <alignment horizontal="left" wrapText="1"/>
    </xf>
    <xf numFmtId="0" fontId="22" fillId="3" borderId="42" xfId="1" applyFont="1" applyFill="1" applyBorder="1" applyAlignment="1">
      <alignment horizontal="left" wrapText="1"/>
    </xf>
    <xf numFmtId="0" fontId="22" fillId="3" borderId="2" xfId="1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wrapText="1" indent="2"/>
    </xf>
    <xf numFmtId="164" fontId="20" fillId="3" borderId="44" xfId="1" applyNumberFormat="1" applyFont="1" applyFill="1" applyBorder="1"/>
    <xf numFmtId="3" fontId="25" fillId="4" borderId="12" xfId="1" applyNumberFormat="1" applyFont="1" applyFill="1" applyBorder="1" applyAlignment="1">
      <alignment horizontal="center"/>
    </xf>
    <xf numFmtId="164" fontId="25" fillId="3" borderId="2" xfId="1" applyNumberFormat="1" applyFont="1" applyFill="1" applyBorder="1"/>
    <xf numFmtId="164" fontId="25" fillId="4" borderId="2" xfId="1" applyNumberFormat="1" applyFont="1" applyFill="1" applyBorder="1"/>
    <xf numFmtId="0" fontId="24" fillId="3" borderId="3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/>
    </xf>
    <xf numFmtId="0" fontId="19" fillId="3" borderId="43" xfId="1" applyFont="1" applyFill="1" applyBorder="1" applyAlignment="1">
      <alignment horizontal="left" wrapText="1"/>
    </xf>
    <xf numFmtId="164" fontId="21" fillId="3" borderId="15" xfId="1" applyNumberFormat="1" applyFont="1" applyFill="1" applyBorder="1"/>
    <xf numFmtId="174" fontId="21" fillId="3" borderId="42" xfId="2" applyNumberFormat="1" applyFont="1" applyFill="1" applyBorder="1"/>
    <xf numFmtId="0" fontId="20" fillId="3" borderId="47" xfId="0" applyFont="1" applyFill="1" applyBorder="1" applyAlignment="1">
      <alignment horizontal="left" wrapText="1" indent="2"/>
    </xf>
    <xf numFmtId="0" fontId="20" fillId="3" borderId="47" xfId="0" applyFont="1" applyFill="1" applyBorder="1" applyAlignment="1">
      <alignment horizontal="left" wrapText="1"/>
    </xf>
    <xf numFmtId="164" fontId="20" fillId="4" borderId="2" xfId="1" applyNumberFormat="1" applyFont="1" applyFill="1" applyBorder="1"/>
    <xf numFmtId="0" fontId="24" fillId="3" borderId="47" xfId="1" applyFont="1" applyFill="1" applyBorder="1" applyAlignment="1">
      <alignment wrapText="1"/>
    </xf>
    <xf numFmtId="0" fontId="22" fillId="3" borderId="36" xfId="1" applyFont="1" applyFill="1" applyBorder="1"/>
    <xf numFmtId="0" fontId="22" fillId="3" borderId="8" xfId="1" applyFont="1" applyFill="1" applyBorder="1"/>
    <xf numFmtId="3" fontId="25" fillId="3" borderId="8" xfId="1" applyNumberFormat="1" applyFont="1" applyFill="1" applyBorder="1" applyAlignment="1">
      <alignment horizontal="center"/>
    </xf>
    <xf numFmtId="0" fontId="20" fillId="5" borderId="20" xfId="13" applyFont="1" applyFill="1" applyBorder="1" applyAlignment="1" applyProtection="1">
      <alignment wrapText="1"/>
    </xf>
    <xf numFmtId="0" fontId="20" fillId="3" borderId="20" xfId="1" applyFont="1" applyFill="1" applyBorder="1" applyAlignment="1">
      <alignment horizontal="left" wrapText="1"/>
    </xf>
    <xf numFmtId="174" fontId="20" fillId="3" borderId="22" xfId="2" applyNumberFormat="1" applyFont="1" applyFill="1" applyBorder="1"/>
    <xf numFmtId="174" fontId="20" fillId="3" borderId="35" xfId="2" applyNumberFormat="1" applyFont="1" applyFill="1" applyBorder="1"/>
    <xf numFmtId="0" fontId="21" fillId="3" borderId="12" xfId="0" applyFont="1" applyFill="1" applyBorder="1" applyAlignment="1">
      <alignment horizontal="left" indent="2"/>
    </xf>
    <xf numFmtId="164" fontId="25" fillId="3" borderId="42" xfId="1" applyNumberFormat="1" applyFont="1" applyFill="1" applyBorder="1"/>
    <xf numFmtId="0" fontId="22" fillId="3" borderId="15" xfId="0" applyFont="1" applyFill="1" applyBorder="1" applyAlignment="1">
      <alignment horizontal="left" indent="2"/>
    </xf>
    <xf numFmtId="171" fontId="20" fillId="3" borderId="45" xfId="1" applyNumberFormat="1" applyFont="1" applyFill="1" applyBorder="1"/>
    <xf numFmtId="3" fontId="20" fillId="3" borderId="42" xfId="1" applyNumberFormat="1" applyFont="1" applyFill="1" applyBorder="1" applyAlignment="1">
      <alignment horizontal="center"/>
    </xf>
    <xf numFmtId="171" fontId="20" fillId="3" borderId="42" xfId="1" applyNumberFormat="1" applyFont="1" applyFill="1" applyBorder="1"/>
    <xf numFmtId="0" fontId="20" fillId="3" borderId="55" xfId="0" applyFont="1" applyFill="1" applyBorder="1" applyAlignment="1">
      <alignment horizontal="left" wrapText="1" indent="2"/>
    </xf>
    <xf numFmtId="0" fontId="20" fillId="3" borderId="15" xfId="0" applyFont="1" applyFill="1" applyBorder="1" applyAlignment="1">
      <alignment horizontal="left" wrapText="1"/>
    </xf>
    <xf numFmtId="3" fontId="20" fillId="3" borderId="43" xfId="1" applyNumberFormat="1" applyFont="1" applyFill="1" applyBorder="1" applyAlignment="1">
      <alignment horizontal="center"/>
    </xf>
    <xf numFmtId="171" fontId="20" fillId="3" borderId="47" xfId="1" applyNumberFormat="1" applyFont="1" applyFill="1" applyBorder="1"/>
    <xf numFmtId="171" fontId="25" fillId="3" borderId="16" xfId="1" applyNumberFormat="1" applyFont="1" applyFill="1" applyBorder="1"/>
    <xf numFmtId="174" fontId="22" fillId="3" borderId="47" xfId="2" applyNumberFormat="1" applyFont="1" applyFill="1" applyBorder="1"/>
    <xf numFmtId="3" fontId="20" fillId="3" borderId="36" xfId="1" applyNumberFormat="1" applyFont="1" applyFill="1" applyBorder="1" applyAlignment="1">
      <alignment horizontal="center"/>
    </xf>
    <xf numFmtId="174" fontId="20" fillId="3" borderId="29" xfId="2" applyNumberFormat="1" applyFont="1" applyFill="1" applyBorder="1"/>
    <xf numFmtId="174" fontId="20" fillId="3" borderId="8" xfId="2" applyNumberFormat="1" applyFont="1" applyFill="1" applyBorder="1"/>
    <xf numFmtId="0" fontId="20" fillId="3" borderId="44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 wrapText="1"/>
    </xf>
    <xf numFmtId="0" fontId="24" fillId="3" borderId="36" xfId="1" applyFont="1" applyFill="1" applyBorder="1" applyAlignment="1">
      <alignment horizontal="left" indent="1"/>
    </xf>
    <xf numFmtId="0" fontId="24" fillId="3" borderId="36" xfId="1" applyFont="1" applyFill="1" applyBorder="1" applyAlignment="1">
      <alignment horizontal="left"/>
    </xf>
    <xf numFmtId="0" fontId="20" fillId="3" borderId="8" xfId="0" applyFont="1" applyFill="1" applyBorder="1" applyAlignment="1">
      <alignment horizontal="left" wrapText="1" indent="2"/>
    </xf>
    <xf numFmtId="164" fontId="25" fillId="3" borderId="8" xfId="1" applyNumberFormat="1" applyFont="1" applyFill="1" applyBorder="1"/>
    <xf numFmtId="164" fontId="25" fillId="4" borderId="8" xfId="1" applyNumberFormat="1" applyFont="1" applyFill="1" applyBorder="1"/>
    <xf numFmtId="0" fontId="25" fillId="3" borderId="44" xfId="0" applyFont="1" applyFill="1" applyBorder="1" applyAlignment="1">
      <alignment horizontal="left" wrapText="1" indent="2"/>
    </xf>
    <xf numFmtId="0" fontId="25" fillId="3" borderId="44" xfId="0" applyFont="1" applyFill="1" applyBorder="1" applyAlignment="1">
      <alignment horizontal="left" wrapText="1"/>
    </xf>
    <xf numFmtId="0" fontId="42" fillId="3" borderId="43" xfId="0" applyFont="1" applyFill="1" applyBorder="1" applyAlignment="1">
      <alignment horizontal="left" wrapText="1" indent="2"/>
    </xf>
    <xf numFmtId="0" fontId="42" fillId="3" borderId="43" xfId="0" applyFont="1" applyFill="1" applyBorder="1" applyAlignment="1">
      <alignment horizontal="left" wrapText="1"/>
    </xf>
    <xf numFmtId="164" fontId="22" fillId="3" borderId="75" xfId="1" applyNumberFormat="1" applyFont="1" applyFill="1" applyBorder="1"/>
    <xf numFmtId="174" fontId="21" fillId="3" borderId="43" xfId="2" applyNumberFormat="1" applyFont="1" applyFill="1" applyBorder="1"/>
    <xf numFmtId="172" fontId="24" fillId="3" borderId="43" xfId="2" applyNumberFormat="1" applyFont="1" applyFill="1" applyBorder="1"/>
    <xf numFmtId="0" fontId="25" fillId="3" borderId="3" xfId="0" applyFont="1" applyFill="1" applyBorder="1" applyAlignment="1">
      <alignment horizontal="left" wrapText="1" indent="2"/>
    </xf>
    <xf numFmtId="0" fontId="25" fillId="3" borderId="3" xfId="0" applyFont="1" applyFill="1" applyBorder="1" applyAlignment="1">
      <alignment horizontal="left" wrapText="1"/>
    </xf>
    <xf numFmtId="0" fontId="22" fillId="3" borderId="4" xfId="0" applyFont="1" applyFill="1" applyBorder="1" applyAlignment="1">
      <alignment horizontal="left" wrapText="1" indent="2"/>
    </xf>
    <xf numFmtId="3" fontId="22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/>
    <xf numFmtId="174" fontId="21" fillId="3" borderId="3" xfId="2" applyNumberFormat="1" applyFont="1" applyFill="1" applyBorder="1"/>
    <xf numFmtId="174" fontId="21" fillId="3" borderId="4" xfId="2" applyNumberFormat="1" applyFont="1" applyFill="1" applyBorder="1"/>
    <xf numFmtId="172" fontId="19" fillId="40" borderId="4" xfId="2" applyNumberFormat="1" applyFont="1" applyFill="1" applyBorder="1"/>
    <xf numFmtId="164" fontId="22" fillId="4" borderId="4" xfId="1" applyNumberFormat="1" applyFont="1" applyFill="1" applyBorder="1"/>
    <xf numFmtId="0" fontId="24" fillId="3" borderId="76" xfId="1" applyFont="1" applyFill="1" applyBorder="1" applyAlignment="1">
      <alignment horizontal="left"/>
    </xf>
    <xf numFmtId="3" fontId="20" fillId="3" borderId="37" xfId="1" applyNumberFormat="1" applyFont="1" applyFill="1" applyBorder="1" applyAlignment="1">
      <alignment horizontal="center"/>
    </xf>
    <xf numFmtId="164" fontId="20" fillId="3" borderId="76" xfId="1" applyNumberFormat="1" applyFont="1" applyFill="1" applyBorder="1"/>
    <xf numFmtId="174" fontId="20" fillId="3" borderId="37" xfId="2" applyNumberFormat="1" applyFont="1" applyFill="1" applyBorder="1"/>
    <xf numFmtId="172" fontId="24" fillId="40" borderId="37" xfId="2" applyNumberFormat="1" applyFont="1" applyFill="1" applyBorder="1"/>
    <xf numFmtId="164" fontId="20" fillId="4" borderId="37" xfId="1" applyNumberFormat="1" applyFont="1" applyFill="1" applyBorder="1"/>
    <xf numFmtId="3" fontId="20" fillId="3" borderId="8" xfId="2" applyNumberFormat="1" applyFont="1" applyFill="1" applyBorder="1" applyAlignment="1">
      <alignment horizontal="center"/>
    </xf>
    <xf numFmtId="3" fontId="20" fillId="3" borderId="36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left"/>
    </xf>
    <xf numFmtId="0" fontId="22" fillId="0" borderId="12" xfId="0" applyFont="1" applyFill="1" applyBorder="1" applyAlignment="1">
      <alignment horizontal="right" wrapText="1"/>
    </xf>
    <xf numFmtId="0" fontId="24" fillId="3" borderId="17" xfId="1" applyFont="1" applyFill="1" applyBorder="1" applyAlignment="1">
      <alignment horizontal="left" indent="1"/>
    </xf>
    <xf numFmtId="174" fontId="20" fillId="3" borderId="47" xfId="2" applyNumberFormat="1" applyFont="1" applyFill="1" applyBorder="1"/>
    <xf numFmtId="3" fontId="20" fillId="3" borderId="18" xfId="1" applyNumberFormat="1" applyFont="1" applyFill="1" applyBorder="1" applyAlignment="1">
      <alignment horizontal="center"/>
    </xf>
    <xf numFmtId="164" fontId="20" fillId="3" borderId="18" xfId="1" applyNumberFormat="1" applyFont="1" applyFill="1" applyBorder="1"/>
    <xf numFmtId="164" fontId="20" fillId="4" borderId="18" xfId="1" applyNumberFormat="1" applyFont="1" applyFill="1" applyBorder="1"/>
    <xf numFmtId="0" fontId="20" fillId="3" borderId="2" xfId="1" applyFont="1" applyFill="1" applyBorder="1"/>
    <xf numFmtId="0" fontId="20" fillId="3" borderId="2" xfId="1" applyFont="1" applyFill="1" applyBorder="1" applyAlignment="1"/>
    <xf numFmtId="0" fontId="20" fillId="3" borderId="4" xfId="1" applyFont="1" applyFill="1" applyBorder="1" applyAlignment="1">
      <alignment horizontal="left" wrapText="1" indent="1"/>
    </xf>
    <xf numFmtId="174" fontId="25" fillId="3" borderId="45" xfId="2" applyNumberFormat="1" applyFont="1" applyFill="1" applyBorder="1"/>
    <xf numFmtId="174" fontId="25" fillId="3" borderId="20" xfId="2" applyNumberFormat="1" applyFont="1" applyFill="1" applyBorder="1"/>
    <xf numFmtId="0" fontId="20" fillId="3" borderId="20" xfId="1" applyFont="1" applyFill="1" applyBorder="1" applyAlignment="1">
      <alignment horizontal="left" wrapText="1" indent="1"/>
    </xf>
    <xf numFmtId="164" fontId="22" fillId="3" borderId="45" xfId="1" applyNumberFormat="1" applyFont="1" applyFill="1" applyBorder="1"/>
    <xf numFmtId="0" fontId="20" fillId="3" borderId="12" xfId="1" applyFont="1" applyFill="1" applyBorder="1" applyAlignment="1">
      <alignment horizontal="left" wrapText="1" indent="1"/>
    </xf>
    <xf numFmtId="0" fontId="22" fillId="3" borderId="15" xfId="1" applyFont="1" applyFill="1" applyBorder="1" applyAlignment="1">
      <alignment horizontal="left" wrapText="1" indent="2"/>
    </xf>
    <xf numFmtId="0" fontId="27" fillId="3" borderId="3" xfId="1" applyFont="1" applyFill="1" applyBorder="1" applyAlignment="1">
      <alignment horizontal="left" indent="1"/>
    </xf>
    <xf numFmtId="0" fontId="27" fillId="3" borderId="3" xfId="1" applyFont="1" applyFill="1" applyBorder="1" applyAlignment="1">
      <alignment horizontal="left"/>
    </xf>
    <xf numFmtId="0" fontId="27" fillId="3" borderId="4" xfId="1" applyFont="1" applyFill="1" applyBorder="1" applyAlignment="1">
      <alignment horizontal="left" indent="1"/>
    </xf>
    <xf numFmtId="0" fontId="35" fillId="3" borderId="45" xfId="1" applyFont="1" applyFill="1" applyBorder="1" applyAlignment="1">
      <alignment horizontal="left" wrapText="1" indent="1"/>
    </xf>
    <xf numFmtId="0" fontId="35" fillId="3" borderId="45" xfId="1" applyFont="1" applyFill="1" applyBorder="1" applyAlignment="1">
      <alignment horizontal="left" wrapText="1"/>
    </xf>
    <xf numFmtId="0" fontId="29" fillId="3" borderId="25" xfId="1" applyFont="1" applyFill="1" applyBorder="1" applyAlignment="1">
      <alignment horizontal="left" wrapText="1" indent="1"/>
    </xf>
    <xf numFmtId="0" fontId="29" fillId="3" borderId="25" xfId="1" applyFont="1" applyFill="1" applyBorder="1" applyAlignment="1">
      <alignment horizontal="left" wrapText="1"/>
    </xf>
    <xf numFmtId="0" fontId="70" fillId="3" borderId="25" xfId="1" applyFont="1" applyFill="1" applyBorder="1" applyAlignment="1">
      <alignment horizontal="left" wrapText="1" indent="1"/>
    </xf>
    <xf numFmtId="3" fontId="20" fillId="3" borderId="25" xfId="1" applyNumberFormat="1" applyFont="1" applyFill="1" applyBorder="1" applyAlignment="1">
      <alignment horizontal="center"/>
    </xf>
    <xf numFmtId="164" fontId="20" fillId="3" borderId="62" xfId="1" applyNumberFormat="1" applyFont="1" applyFill="1" applyBorder="1"/>
    <xf numFmtId="171" fontId="20" fillId="3" borderId="25" xfId="1" applyNumberFormat="1" applyFont="1" applyFill="1" applyBorder="1"/>
    <xf numFmtId="174" fontId="20" fillId="3" borderId="62" xfId="2" applyNumberFormat="1" applyFont="1" applyFill="1" applyBorder="1"/>
    <xf numFmtId="174" fontId="20" fillId="3" borderId="25" xfId="2" applyNumberFormat="1" applyFont="1" applyFill="1" applyBorder="1"/>
    <xf numFmtId="164" fontId="20" fillId="4" borderId="25" xfId="1" applyNumberFormat="1" applyFont="1" applyFill="1" applyBorder="1"/>
    <xf numFmtId="171" fontId="21" fillId="3" borderId="20" xfId="1" applyNumberFormat="1" applyFont="1" applyFill="1" applyBorder="1"/>
    <xf numFmtId="0" fontId="20" fillId="3" borderId="2" xfId="0" applyFont="1" applyFill="1" applyBorder="1" applyAlignment="1">
      <alignment horizontal="left" wrapText="1" indent="2"/>
    </xf>
    <xf numFmtId="0" fontId="20" fillId="3" borderId="2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center" wrapText="1"/>
    </xf>
    <xf numFmtId="3" fontId="20" fillId="3" borderId="2" xfId="1" applyNumberFormat="1" applyFont="1" applyFill="1" applyBorder="1" applyAlignment="1">
      <alignment horizontal="center"/>
    </xf>
    <xf numFmtId="0" fontId="22" fillId="3" borderId="20" xfId="1" applyFont="1" applyFill="1" applyBorder="1" applyAlignment="1">
      <alignment horizontal="left"/>
    </xf>
    <xf numFmtId="0" fontId="20" fillId="3" borderId="20" xfId="1" applyFont="1" applyFill="1" applyBorder="1"/>
    <xf numFmtId="0" fontId="43" fillId="3" borderId="20" xfId="0" applyFont="1" applyFill="1" applyBorder="1" applyAlignment="1">
      <alignment horizontal="left" indent="2"/>
    </xf>
    <xf numFmtId="0" fontId="43" fillId="3" borderId="20" xfId="0" applyFont="1" applyFill="1" applyBorder="1" applyAlignment="1">
      <alignment horizontal="left"/>
    </xf>
    <xf numFmtId="171" fontId="25" fillId="3" borderId="20" xfId="1" applyNumberFormat="1" applyFont="1" applyFill="1" applyBorder="1"/>
    <xf numFmtId="0" fontId="19" fillId="3" borderId="2" xfId="1" applyFont="1" applyFill="1" applyBorder="1" applyAlignment="1">
      <alignment horizontal="left"/>
    </xf>
    <xf numFmtId="0" fontId="20" fillId="3" borderId="4" xfId="1" applyFont="1" applyFill="1" applyBorder="1" applyAlignment="1">
      <alignment horizontal="left" indent="1"/>
    </xf>
    <xf numFmtId="0" fontId="20" fillId="3" borderId="4" xfId="1" applyFont="1" applyFill="1" applyBorder="1" applyAlignment="1">
      <alignment horizontal="left"/>
    </xf>
    <xf numFmtId="0" fontId="22" fillId="3" borderId="4" xfId="1" applyFont="1" applyFill="1" applyBorder="1" applyAlignment="1">
      <alignment horizontal="left" indent="2"/>
    </xf>
    <xf numFmtId="164" fontId="22" fillId="3" borderId="3" xfId="1" applyNumberFormat="1" applyFont="1" applyFill="1" applyBorder="1"/>
    <xf numFmtId="174" fontId="22" fillId="3" borderId="3" xfId="2" applyNumberFormat="1" applyFont="1" applyFill="1" applyBorder="1"/>
    <xf numFmtId="164" fontId="22" fillId="3" borderId="43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0" fontId="20" fillId="3" borderId="16" xfId="0" applyFont="1" applyFill="1" applyBorder="1" applyAlignment="1">
      <alignment horizontal="left" wrapText="1"/>
    </xf>
    <xf numFmtId="0" fontId="24" fillId="3" borderId="37" xfId="1" applyFont="1" applyFill="1" applyBorder="1" applyAlignment="1">
      <alignment wrapText="1"/>
    </xf>
    <xf numFmtId="0" fontId="20" fillId="3" borderId="37" xfId="1" applyFont="1" applyFill="1" applyBorder="1" applyAlignment="1">
      <alignment horizontal="left" indent="1"/>
    </xf>
    <xf numFmtId="174" fontId="22" fillId="3" borderId="37" xfId="2" applyNumberFormat="1" applyFont="1" applyFill="1" applyBorder="1"/>
    <xf numFmtId="174" fontId="22" fillId="3" borderId="36" xfId="2" applyNumberFormat="1" applyFont="1" applyFill="1" applyBorder="1"/>
    <xf numFmtId="174" fontId="22" fillId="3" borderId="8" xfId="2" applyNumberFormat="1" applyFont="1" applyFill="1" applyBorder="1"/>
    <xf numFmtId="164" fontId="19" fillId="3" borderId="42" xfId="1" applyNumberFormat="1" applyFont="1" applyFill="1" applyBorder="1"/>
    <xf numFmtId="164" fontId="19" fillId="3" borderId="42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164" fontId="27" fillId="3" borderId="3" xfId="1" applyNumberFormat="1" applyFont="1" applyFill="1" applyBorder="1" applyAlignment="1">
      <alignment horizontal="center"/>
    </xf>
    <xf numFmtId="164" fontId="27" fillId="3" borderId="4" xfId="1" applyNumberFormat="1" applyFont="1" applyFill="1" applyBorder="1" applyAlignment="1">
      <alignment horizontal="center"/>
    </xf>
    <xf numFmtId="173" fontId="24" fillId="3" borderId="8" xfId="1" applyNumberFormat="1" applyFont="1" applyFill="1" applyBorder="1"/>
    <xf numFmtId="0" fontId="21" fillId="3" borderId="16" xfId="1" applyFont="1" applyFill="1" applyBorder="1" applyAlignment="1">
      <alignment horizontal="left" wrapText="1" indent="2"/>
    </xf>
    <xf numFmtId="164" fontId="19" fillId="3" borderId="2" xfId="1" applyNumberFormat="1" applyFont="1" applyFill="1" applyBorder="1"/>
    <xf numFmtId="173" fontId="19" fillId="3" borderId="2" xfId="1" applyNumberFormat="1" applyFont="1" applyFill="1" applyBorder="1"/>
    <xf numFmtId="164" fontId="19" fillId="4" borderId="2" xfId="1" applyNumberFormat="1" applyFont="1" applyFill="1" applyBorder="1"/>
    <xf numFmtId="0" fontId="23" fillId="3" borderId="12" xfId="1" applyFont="1" applyFill="1" applyBorder="1" applyAlignment="1">
      <alignment horizontal="left" wrapText="1" indent="1"/>
    </xf>
    <xf numFmtId="0" fontId="23" fillId="3" borderId="12" xfId="1" applyFont="1" applyFill="1" applyBorder="1" applyAlignment="1">
      <alignment horizontal="left" wrapText="1"/>
    </xf>
    <xf numFmtId="0" fontId="20" fillId="3" borderId="45" xfId="1" applyFont="1" applyFill="1" applyBorder="1" applyAlignment="1">
      <alignment horizontal="left" wrapText="1" shrinkToFit="1"/>
    </xf>
    <xf numFmtId="164" fontId="25" fillId="3" borderId="25" xfId="1" applyNumberFormat="1" applyFont="1" applyFill="1" applyBorder="1"/>
    <xf numFmtId="164" fontId="27" fillId="3" borderId="20" xfId="1" applyNumberFormat="1" applyFont="1" applyFill="1" applyBorder="1" applyAlignment="1">
      <alignment horizontal="center"/>
    </xf>
    <xf numFmtId="0" fontId="20" fillId="3" borderId="20" xfId="1" applyFont="1" applyFill="1" applyBorder="1" applyAlignment="1">
      <alignment horizontal="left" indent="1"/>
    </xf>
    <xf numFmtId="164" fontId="27" fillId="3" borderId="12" xfId="1" applyNumberFormat="1" applyFont="1" applyFill="1" applyBorder="1" applyAlignment="1">
      <alignment horizontal="center"/>
    </xf>
    <xf numFmtId="178" fontId="22" fillId="3" borderId="12" xfId="2" applyNumberFormat="1" applyFont="1" applyFill="1" applyBorder="1"/>
    <xf numFmtId="0" fontId="20" fillId="3" borderId="15" xfId="1" applyFont="1" applyFill="1" applyBorder="1" applyAlignment="1">
      <alignment horizontal="left" indent="1"/>
    </xf>
    <xf numFmtId="164" fontId="20" fillId="4" borderId="15" xfId="1" applyNumberFormat="1" applyFont="1" applyFill="1" applyBorder="1"/>
    <xf numFmtId="0" fontId="20" fillId="3" borderId="3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/>
    </xf>
    <xf numFmtId="0" fontId="20" fillId="3" borderId="44" xfId="1" applyFont="1" applyFill="1" applyBorder="1" applyAlignment="1">
      <alignment horizontal="left" indent="1"/>
    </xf>
    <xf numFmtId="164" fontId="27" fillId="3" borderId="44" xfId="1" applyNumberFormat="1" applyFont="1" applyFill="1" applyBorder="1" applyAlignment="1">
      <alignment horizontal="center"/>
    </xf>
    <xf numFmtId="164" fontId="27" fillId="3" borderId="2" xfId="1" applyNumberFormat="1" applyFont="1" applyFill="1" applyBorder="1" applyAlignment="1">
      <alignment horizontal="center"/>
    </xf>
    <xf numFmtId="0" fontId="29" fillId="3" borderId="20" xfId="1" applyFont="1" applyFill="1" applyBorder="1" applyAlignment="1">
      <alignment horizontal="left" wrapText="1"/>
    </xf>
    <xf numFmtId="173" fontId="24" fillId="3" borderId="20" xfId="1" applyNumberFormat="1" applyFont="1" applyFill="1" applyBorder="1"/>
    <xf numFmtId="164" fontId="24" fillId="3" borderId="20" xfId="1" applyNumberFormat="1" applyFont="1" applyFill="1" applyBorder="1" applyAlignment="1">
      <alignment horizontal="right"/>
    </xf>
    <xf numFmtId="173" fontId="19" fillId="3" borderId="36" xfId="1" applyNumberFormat="1" applyFont="1" applyFill="1" applyBorder="1"/>
    <xf numFmtId="173" fontId="19" fillId="3" borderId="8" xfId="1" applyNumberFormat="1" applyFont="1" applyFill="1" applyBorder="1"/>
    <xf numFmtId="173" fontId="19" fillId="3" borderId="20" xfId="1" applyNumberFormat="1" applyFont="1" applyFill="1" applyBorder="1"/>
    <xf numFmtId="164" fontId="27" fillId="3" borderId="45" xfId="1" applyNumberFormat="1" applyFont="1" applyFill="1" applyBorder="1" applyAlignment="1">
      <alignment horizontal="center"/>
    </xf>
    <xf numFmtId="164" fontId="27" fillId="3" borderId="42" xfId="1" applyNumberFormat="1" applyFont="1" applyFill="1" applyBorder="1" applyAlignment="1">
      <alignment horizontal="center"/>
    </xf>
    <xf numFmtId="178" fontId="27" fillId="3" borderId="12" xfId="1" applyNumberFormat="1" applyFont="1" applyFill="1" applyBorder="1" applyAlignment="1">
      <alignment horizontal="center"/>
    </xf>
    <xf numFmtId="173" fontId="24" fillId="3" borderId="12" xfId="1" applyNumberFormat="1" applyFont="1" applyFill="1" applyBorder="1"/>
    <xf numFmtId="0" fontId="26" fillId="3" borderId="12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/>
    </xf>
    <xf numFmtId="173" fontId="19" fillId="3" borderId="16" xfId="1" applyNumberFormat="1" applyFont="1" applyFill="1" applyBorder="1"/>
    <xf numFmtId="164" fontId="24" fillId="3" borderId="4" xfId="1" applyNumberFormat="1" applyFont="1" applyFill="1" applyBorder="1"/>
    <xf numFmtId="164" fontId="24" fillId="4" borderId="4" xfId="1" applyNumberFormat="1" applyFont="1" applyFill="1" applyBorder="1"/>
    <xf numFmtId="0" fontId="20" fillId="3" borderId="25" xfId="1" applyFont="1" applyFill="1" applyBorder="1" applyAlignment="1">
      <alignment horizontal="left" wrapText="1" indent="1" shrinkToFit="1"/>
    </xf>
    <xf numFmtId="0" fontId="24" fillId="3" borderId="25" xfId="1" applyFont="1" applyFill="1" applyBorder="1" applyAlignment="1">
      <alignment horizontal="left" indent="1"/>
    </xf>
    <xf numFmtId="164" fontId="24" fillId="3" borderId="25" xfId="1" applyNumberFormat="1" applyFont="1" applyFill="1" applyBorder="1"/>
    <xf numFmtId="164" fontId="24" fillId="4" borderId="25" xfId="1" applyNumberFormat="1" applyFont="1" applyFill="1" applyBorder="1"/>
    <xf numFmtId="0" fontId="24" fillId="3" borderId="8" xfId="1" applyFont="1" applyFill="1" applyBorder="1" applyAlignment="1">
      <alignment horizontal="left"/>
    </xf>
    <xf numFmtId="164" fontId="24" fillId="3" borderId="8" xfId="1" applyNumberFormat="1" applyFont="1" applyFill="1" applyBorder="1" applyAlignment="1">
      <alignment horizontal="right"/>
    </xf>
    <xf numFmtId="164" fontId="24" fillId="3" borderId="36" xfId="1" applyNumberFormat="1" applyFont="1" applyFill="1" applyBorder="1" applyAlignment="1">
      <alignment horizontal="right"/>
    </xf>
    <xf numFmtId="164" fontId="24" fillId="4" borderId="8" xfId="1" applyNumberFormat="1" applyFont="1" applyFill="1" applyBorder="1" applyAlignment="1">
      <alignment horizontal="right"/>
    </xf>
    <xf numFmtId="0" fontId="34" fillId="5" borderId="12" xfId="13" applyFont="1" applyFill="1" applyBorder="1" applyAlignment="1" applyProtection="1">
      <alignment wrapText="1"/>
    </xf>
    <xf numFmtId="0" fontId="34" fillId="5" borderId="2" xfId="13" applyFont="1" applyFill="1" applyBorder="1" applyAlignment="1" applyProtection="1">
      <alignment wrapText="1"/>
    </xf>
    <xf numFmtId="164" fontId="24" fillId="3" borderId="2" xfId="1" applyNumberFormat="1" applyFont="1" applyFill="1" applyBorder="1" applyAlignment="1">
      <alignment horizontal="right"/>
    </xf>
    <xf numFmtId="173" fontId="24" fillId="3" borderId="2" xfId="1" applyNumberFormat="1" applyFont="1" applyFill="1" applyBorder="1"/>
    <xf numFmtId="164" fontId="24" fillId="3" borderId="45" xfId="1" applyNumberFormat="1" applyFont="1" applyFill="1" applyBorder="1" applyAlignment="1">
      <alignment horizontal="right"/>
    </xf>
    <xf numFmtId="164" fontId="24" fillId="3" borderId="44" xfId="1" applyNumberFormat="1" applyFont="1" applyFill="1" applyBorder="1" applyAlignment="1">
      <alignment horizontal="right"/>
    </xf>
    <xf numFmtId="164" fontId="24" fillId="4" borderId="20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/>
    </xf>
    <xf numFmtId="173" fontId="24" fillId="3" borderId="16" xfId="1" applyNumberFormat="1" applyFont="1" applyFill="1" applyBorder="1"/>
    <xf numFmtId="164" fontId="24" fillId="3" borderId="16" xfId="1" applyNumberFormat="1" applyFont="1" applyFill="1" applyBorder="1" applyAlignment="1">
      <alignment horizontal="right"/>
    </xf>
    <xf numFmtId="0" fontId="24" fillId="3" borderId="56" xfId="1" applyFont="1" applyFill="1" applyBorder="1" applyAlignment="1">
      <alignment horizontal="left"/>
    </xf>
    <xf numFmtId="164" fontId="19" fillId="3" borderId="2" xfId="1" applyNumberFormat="1" applyFont="1" applyFill="1" applyBorder="1" applyAlignment="1">
      <alignment horizontal="right"/>
    </xf>
    <xf numFmtId="164" fontId="19" fillId="3" borderId="16" xfId="1" applyNumberFormat="1" applyFont="1" applyFill="1" applyBorder="1" applyAlignment="1">
      <alignment horizontal="right"/>
    </xf>
    <xf numFmtId="164" fontId="19" fillId="4" borderId="2" xfId="1" applyNumberFormat="1" applyFont="1" applyFill="1" applyBorder="1" applyAlignment="1">
      <alignment horizontal="right"/>
    </xf>
    <xf numFmtId="0" fontId="24" fillId="3" borderId="10" xfId="1" applyFont="1" applyFill="1" applyBorder="1" applyAlignment="1">
      <alignment horizontal="left"/>
    </xf>
    <xf numFmtId="3" fontId="24" fillId="3" borderId="10" xfId="1" applyNumberFormat="1" applyFont="1" applyFill="1" applyBorder="1" applyAlignment="1">
      <alignment horizontal="center"/>
    </xf>
    <xf numFmtId="164" fontId="20" fillId="3" borderId="7" xfId="1" applyNumberFormat="1" applyFont="1" applyFill="1" applyBorder="1"/>
    <xf numFmtId="173" fontId="24" fillId="3" borderId="7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172" fontId="24" fillId="40" borderId="10" xfId="2" applyNumberFormat="1" applyFont="1" applyFill="1" applyBorder="1"/>
    <xf numFmtId="3" fontId="24" fillId="4" borderId="2" xfId="1" applyNumberFormat="1" applyFont="1" applyFill="1" applyBorder="1" applyAlignment="1">
      <alignment horizontal="center"/>
    </xf>
    <xf numFmtId="164" fontId="24" fillId="4" borderId="2" xfId="1" applyNumberFormat="1" applyFont="1" applyFill="1" applyBorder="1" applyAlignment="1">
      <alignment horizontal="right"/>
    </xf>
    <xf numFmtId="0" fontId="23" fillId="3" borderId="2" xfId="1" applyFont="1" applyFill="1" applyBorder="1" applyAlignment="1">
      <alignment horizontal="left"/>
    </xf>
    <xf numFmtId="180" fontId="19" fillId="3" borderId="12" xfId="1" applyNumberFormat="1" applyFont="1" applyFill="1" applyBorder="1" applyAlignment="1">
      <alignment horizontal="right"/>
    </xf>
    <xf numFmtId="164" fontId="24" fillId="3" borderId="4" xfId="1" applyNumberFormat="1" applyFont="1" applyFill="1" applyBorder="1" applyAlignment="1">
      <alignment horizontal="right"/>
    </xf>
    <xf numFmtId="164" fontId="24" fillId="3" borderId="3" xfId="1" applyNumberFormat="1" applyFont="1" applyFill="1" applyBorder="1" applyAlignment="1">
      <alignment horizontal="right"/>
    </xf>
    <xf numFmtId="172" fontId="24" fillId="3" borderId="3" xfId="1" applyNumberFormat="1" applyFont="1" applyFill="1" applyBorder="1" applyAlignment="1">
      <alignment horizontal="right"/>
    </xf>
    <xf numFmtId="172" fontId="24" fillId="40" borderId="3" xfId="1" applyNumberFormat="1" applyFont="1" applyFill="1" applyBorder="1" applyAlignment="1">
      <alignment horizontal="right"/>
    </xf>
    <xf numFmtId="164" fontId="24" fillId="4" borderId="4" xfId="1" applyNumberFormat="1" applyFont="1" applyFill="1" applyBorder="1" applyAlignment="1">
      <alignment horizontal="right"/>
    </xf>
    <xf numFmtId="164" fontId="19" fillId="3" borderId="25" xfId="1" applyNumberFormat="1" applyFont="1" applyFill="1" applyBorder="1" applyAlignment="1">
      <alignment horizontal="right"/>
    </xf>
    <xf numFmtId="172" fontId="24" fillId="3" borderId="16" xfId="1" applyNumberFormat="1" applyFont="1" applyFill="1" applyBorder="1" applyAlignment="1">
      <alignment horizontal="right"/>
    </xf>
    <xf numFmtId="164" fontId="19" fillId="4" borderId="16" xfId="1" applyNumberFormat="1" applyFont="1" applyFill="1" applyBorder="1" applyAlignment="1">
      <alignment horizontal="right"/>
    </xf>
    <xf numFmtId="0" fontId="20" fillId="37" borderId="18" xfId="1" applyFont="1" applyFill="1" applyBorder="1" applyAlignment="1">
      <alignment horizontal="left"/>
    </xf>
    <xf numFmtId="3" fontId="20" fillId="37" borderId="18" xfId="1" applyNumberFormat="1" applyFont="1" applyFill="1" applyBorder="1" applyAlignment="1">
      <alignment horizontal="center"/>
    </xf>
    <xf numFmtId="164" fontId="20" fillId="37" borderId="18" xfId="1" applyNumberFormat="1" applyFont="1" applyFill="1" applyBorder="1"/>
    <xf numFmtId="171" fontId="20" fillId="37" borderId="18" xfId="1" applyNumberFormat="1" applyFont="1" applyFill="1" applyBorder="1"/>
    <xf numFmtId="174" fontId="20" fillId="37" borderId="48" xfId="2" applyNumberFormat="1" applyFont="1" applyFill="1" applyBorder="1"/>
    <xf numFmtId="174" fontId="20" fillId="37" borderId="18" xfId="2" applyNumberFormat="1" applyFont="1" applyFill="1" applyBorder="1"/>
    <xf numFmtId="0" fontId="20" fillId="37" borderId="16" xfId="1" applyFont="1" applyFill="1" applyBorder="1"/>
    <xf numFmtId="0" fontId="20" fillId="37" borderId="16" xfId="1" applyFont="1" applyFill="1" applyBorder="1" applyAlignment="1"/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71" fontId="20" fillId="37" borderId="16" xfId="1" applyNumberFormat="1" applyFont="1" applyFill="1" applyBorder="1"/>
    <xf numFmtId="164" fontId="20" fillId="37" borderId="43" xfId="1" applyNumberFormat="1" applyFont="1" applyFill="1" applyBorder="1"/>
    <xf numFmtId="0" fontId="20" fillId="37" borderId="12" xfId="1" applyFont="1" applyFill="1" applyBorder="1"/>
    <xf numFmtId="0" fontId="20" fillId="37" borderId="12" xfId="1" applyFont="1" applyFill="1" applyBorder="1" applyAlignment="1"/>
    <xf numFmtId="164" fontId="20" fillId="37" borderId="12" xfId="1" applyNumberFormat="1" applyFont="1" applyFill="1" applyBorder="1"/>
    <xf numFmtId="3" fontId="20" fillId="37" borderId="12" xfId="1" applyNumberFormat="1" applyFont="1" applyFill="1" applyBorder="1" applyAlignment="1">
      <alignment horizontal="center"/>
    </xf>
    <xf numFmtId="171" fontId="20" fillId="37" borderId="12" xfId="1" applyNumberFormat="1" applyFont="1" applyFill="1" applyBorder="1"/>
    <xf numFmtId="174" fontId="20" fillId="37" borderId="12" xfId="2" applyNumberFormat="1" applyFont="1" applyFill="1" applyBorder="1"/>
    <xf numFmtId="0" fontId="20" fillId="37" borderId="20" xfId="1" applyFont="1" applyFill="1" applyBorder="1" applyAlignment="1">
      <alignment horizontal="left" wrapText="1" indent="1" shrinkToFit="1"/>
    </xf>
    <xf numFmtId="0" fontId="20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/>
    <xf numFmtId="164" fontId="20" fillId="37" borderId="45" xfId="1" applyNumberFormat="1" applyFont="1" applyFill="1" applyBorder="1"/>
    <xf numFmtId="164" fontId="20" fillId="37" borderId="42" xfId="1" applyNumberFormat="1" applyFont="1" applyFill="1" applyBorder="1"/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2" fillId="37" borderId="12" xfId="0" applyNumberFormat="1" applyFont="1" applyFill="1" applyBorder="1" applyAlignment="1">
      <alignment horizontal="left" wrapText="1" indent="2"/>
    </xf>
    <xf numFmtId="2" fontId="22" fillId="37" borderId="12" xfId="0" applyNumberFormat="1" applyFont="1" applyFill="1" applyBorder="1" applyAlignment="1">
      <alignment horizontal="left" wrapText="1"/>
    </xf>
    <xf numFmtId="2" fontId="25" fillId="37" borderId="12" xfId="0" applyNumberFormat="1" applyFont="1" applyFill="1" applyBorder="1" applyAlignment="1">
      <alignment horizontal="left" wrapText="1" indent="2"/>
    </xf>
    <xf numFmtId="2" fontId="25" fillId="37" borderId="12" xfId="0" applyNumberFormat="1" applyFont="1" applyFill="1" applyBorder="1" applyAlignment="1">
      <alignment horizontal="left" wrapText="1"/>
    </xf>
    <xf numFmtId="2" fontId="42" fillId="37" borderId="12" xfId="0" applyNumberFormat="1" applyFont="1" applyFill="1" applyBorder="1" applyAlignment="1">
      <alignment horizontal="left" wrapText="1" indent="2"/>
    </xf>
    <xf numFmtId="2" fontId="42" fillId="37" borderId="12" xfId="0" applyNumberFormat="1" applyFont="1" applyFill="1" applyBorder="1" applyAlignment="1">
      <alignment horizontal="left" wrapText="1"/>
    </xf>
    <xf numFmtId="3" fontId="24" fillId="37" borderId="12" xfId="2" applyNumberFormat="1" applyFont="1" applyFill="1" applyBorder="1" applyAlignment="1">
      <alignment horizontal="center"/>
    </xf>
    <xf numFmtId="173" fontId="24" fillId="37" borderId="12" xfId="1" applyNumberFormat="1" applyFont="1" applyFill="1" applyBorder="1"/>
    <xf numFmtId="164" fontId="24" fillId="37" borderId="42" xfId="1" applyNumberFormat="1" applyFont="1" applyFill="1" applyBorder="1" applyAlignment="1">
      <alignment horizontal="right"/>
    </xf>
    <xf numFmtId="164" fontId="24" fillId="37" borderId="12" xfId="1" applyNumberFormat="1" applyFont="1" applyFill="1" applyBorder="1" applyAlignment="1">
      <alignment horizontal="right"/>
    </xf>
    <xf numFmtId="2" fontId="48" fillId="37" borderId="12" xfId="0" applyNumberFormat="1" applyFont="1" applyFill="1" applyBorder="1" applyAlignment="1">
      <alignment horizontal="left" wrapText="1" indent="2"/>
    </xf>
    <xf numFmtId="2" fontId="31" fillId="37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2"/>
    </xf>
    <xf numFmtId="0" fontId="26" fillId="37" borderId="12" xfId="0" applyFont="1" applyFill="1" applyBorder="1" applyAlignment="1">
      <alignment horizontal="left" wrapText="1"/>
    </xf>
    <xf numFmtId="164" fontId="25" fillId="37" borderId="12" xfId="1" applyNumberFormat="1" applyFont="1" applyFill="1" applyBorder="1"/>
    <xf numFmtId="3" fontId="25" fillId="37" borderId="12" xfId="1" applyNumberFormat="1" applyFont="1" applyFill="1" applyBorder="1" applyAlignment="1">
      <alignment horizontal="center"/>
    </xf>
    <xf numFmtId="0" fontId="20" fillId="37" borderId="42" xfId="1" applyFont="1" applyFill="1" applyBorder="1"/>
    <xf numFmtId="174" fontId="20" fillId="37" borderId="42" xfId="2" applyNumberFormat="1" applyFont="1" applyFill="1" applyBorder="1"/>
    <xf numFmtId="0" fontId="35" fillId="37" borderId="12" xfId="1" applyFont="1" applyFill="1" applyBorder="1" applyAlignment="1">
      <alignment horizontal="left" indent="1"/>
    </xf>
    <xf numFmtId="0" fontId="35" fillId="37" borderId="12" xfId="1" applyFont="1" applyFill="1" applyBorder="1" applyAlignment="1">
      <alignment horizontal="left"/>
    </xf>
    <xf numFmtId="174" fontId="25" fillId="37" borderId="12" xfId="2" applyNumberFormat="1" applyFont="1" applyFill="1" applyBorder="1"/>
    <xf numFmtId="0" fontId="24" fillId="37" borderId="16" xfId="0" applyFont="1" applyFill="1" applyBorder="1" applyAlignment="1">
      <alignment horizontal="left" wrapText="1" indent="2"/>
    </xf>
    <xf numFmtId="0" fontId="24" fillId="37" borderId="16" xfId="0" applyFont="1" applyFill="1" applyBorder="1" applyAlignment="1">
      <alignment horizontal="left"/>
    </xf>
    <xf numFmtId="174" fontId="25" fillId="37" borderId="16" xfId="2" applyNumberFormat="1" applyFont="1" applyFill="1" applyBorder="1"/>
    <xf numFmtId="174" fontId="20" fillId="37" borderId="16" xfId="2" applyNumberFormat="1" applyFont="1" applyFill="1" applyBorder="1"/>
    <xf numFmtId="0" fontId="24" fillId="37" borderId="4" xfId="1" applyFont="1" applyFill="1" applyBorder="1" applyAlignment="1">
      <alignment wrapText="1"/>
    </xf>
    <xf numFmtId="164" fontId="20" fillId="37" borderId="4" xfId="1" applyNumberFormat="1" applyFont="1" applyFill="1" applyBorder="1"/>
    <xf numFmtId="3" fontId="20" fillId="37" borderId="4" xfId="1" applyNumberFormat="1" applyFont="1" applyFill="1" applyBorder="1" applyAlignment="1">
      <alignment horizontal="center"/>
    </xf>
    <xf numFmtId="174" fontId="25" fillId="37" borderId="4" xfId="2" applyNumberFormat="1" applyFont="1" applyFill="1" applyBorder="1"/>
    <xf numFmtId="174" fontId="20" fillId="37" borderId="4" xfId="2" applyNumberFormat="1" applyFont="1" applyFill="1" applyBorder="1"/>
    <xf numFmtId="0" fontId="34" fillId="37" borderId="20" xfId="1" applyFont="1" applyFill="1" applyBorder="1" applyAlignment="1">
      <alignment horizontal="left" wrapText="1"/>
    </xf>
    <xf numFmtId="171" fontId="20" fillId="37" borderId="20" xfId="1" applyNumberFormat="1" applyFont="1" applyFill="1" applyBorder="1"/>
    <xf numFmtId="174" fontId="25" fillId="37" borderId="20" xfId="2" applyNumberFormat="1" applyFont="1" applyFill="1" applyBorder="1"/>
    <xf numFmtId="3" fontId="20" fillId="4" borderId="20" xfId="1" applyNumberFormat="1" applyFont="1" applyFill="1" applyBorder="1" applyAlignment="1">
      <alignment horizontal="center"/>
    </xf>
    <xf numFmtId="0" fontId="24" fillId="37" borderId="37" xfId="1" applyFont="1" applyFill="1" applyBorder="1" applyAlignment="1">
      <alignment horizontal="left" indent="1"/>
    </xf>
    <xf numFmtId="0" fontId="24" fillId="37" borderId="7" xfId="1" applyFont="1" applyFill="1" applyBorder="1" applyAlignment="1">
      <alignment horizontal="left"/>
    </xf>
    <xf numFmtId="164" fontId="20" fillId="37" borderId="10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0" fontId="22" fillId="37" borderId="10" xfId="1" applyFont="1" applyFill="1" applyBorder="1"/>
    <xf numFmtId="0" fontId="22" fillId="37" borderId="54" xfId="1" applyFont="1" applyFill="1" applyBorder="1"/>
    <xf numFmtId="164" fontId="20" fillId="4" borderId="10" xfId="1" applyNumberFormat="1" applyFont="1" applyFill="1" applyBorder="1"/>
    <xf numFmtId="0" fontId="81" fillId="3" borderId="2" xfId="1" applyFont="1" applyFill="1" applyBorder="1"/>
    <xf numFmtId="0" fontId="81" fillId="3" borderId="2" xfId="1" applyFont="1" applyFill="1" applyBorder="1" applyAlignment="1"/>
    <xf numFmtId="164" fontId="24" fillId="3" borderId="2" xfId="1" applyNumberFormat="1" applyFont="1" applyFill="1" applyBorder="1" applyAlignment="1">
      <alignment horizontal="center"/>
    </xf>
    <xf numFmtId="173" fontId="19" fillId="3" borderId="2" xfId="1" applyNumberFormat="1" applyFont="1" applyFill="1" applyBorder="1" applyAlignment="1">
      <alignment horizontal="center"/>
    </xf>
    <xf numFmtId="164" fontId="19" fillId="3" borderId="44" xfId="1" applyNumberFormat="1" applyFont="1" applyFill="1" applyBorder="1"/>
    <xf numFmtId="164" fontId="24" fillId="4" borderId="2" xfId="1" applyNumberFormat="1" applyFont="1" applyFill="1" applyBorder="1" applyAlignment="1">
      <alignment horizontal="center"/>
    </xf>
    <xf numFmtId="0" fontId="24" fillId="3" borderId="12" xfId="1" applyFont="1" applyFill="1" applyBorder="1"/>
    <xf numFmtId="0" fontId="24" fillId="3" borderId="12" xfId="1" applyFont="1" applyFill="1" applyBorder="1" applyAlignment="1"/>
    <xf numFmtId="0" fontId="19" fillId="3" borderId="16" xfId="0" applyFont="1" applyFill="1" applyBorder="1" applyAlignment="1">
      <alignment horizontal="left" indent="2"/>
    </xf>
    <xf numFmtId="164" fontId="19" fillId="3" borderId="16" xfId="1" applyNumberFormat="1" applyFont="1" applyFill="1" applyBorder="1"/>
    <xf numFmtId="174" fontId="25" fillId="3" borderId="11" xfId="2" applyNumberFormat="1" applyFont="1" applyFill="1" applyBorder="1"/>
    <xf numFmtId="173" fontId="28" fillId="3" borderId="12" xfId="1" applyNumberFormat="1" applyFont="1" applyFill="1" applyBorder="1"/>
    <xf numFmtId="174" fontId="25" fillId="3" borderId="0" xfId="2" applyNumberFormat="1" applyFont="1" applyFill="1" applyBorder="1"/>
    <xf numFmtId="164" fontId="27" fillId="3" borderId="17" xfId="1" applyNumberFormat="1" applyFont="1" applyFill="1" applyBorder="1"/>
    <xf numFmtId="164" fontId="24" fillId="3" borderId="17" xfId="1" applyNumberFormat="1" applyFont="1" applyFill="1" applyBorder="1"/>
    <xf numFmtId="164" fontId="27" fillId="4" borderId="17" xfId="1" applyNumberFormat="1" applyFont="1" applyFill="1" applyBorder="1"/>
    <xf numFmtId="0" fontId="19" fillId="3" borderId="16" xfId="1" applyFont="1" applyFill="1" applyBorder="1" applyAlignment="1">
      <alignment horizontal="left" indent="2"/>
    </xf>
    <xf numFmtId="0" fontId="26" fillId="3" borderId="12" xfId="0" applyFont="1" applyFill="1" applyBorder="1" applyAlignment="1">
      <alignment horizontal="left"/>
    </xf>
    <xf numFmtId="0" fontId="26" fillId="3" borderId="12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left" wrapText="1"/>
    </xf>
    <xf numFmtId="164" fontId="19" fillId="3" borderId="43" xfId="2" applyNumberFormat="1" applyFont="1" applyFill="1" applyBorder="1"/>
    <xf numFmtId="0" fontId="19" fillId="3" borderId="20" xfId="0" applyFont="1" applyFill="1" applyBorder="1" applyAlignment="1">
      <alignment horizontal="left" wrapText="1" indent="2"/>
    </xf>
    <xf numFmtId="0" fontId="34" fillId="3" borderId="20" xfId="0" applyFont="1" applyFill="1" applyBorder="1" applyAlignment="1">
      <alignment horizontal="left"/>
    </xf>
    <xf numFmtId="0" fontId="34" fillId="3" borderId="20" xfId="0" applyFont="1" applyFill="1" applyBorder="1" applyAlignment="1">
      <alignment horizontal="left" indent="2"/>
    </xf>
    <xf numFmtId="0" fontId="24" fillId="3" borderId="4" xfId="1" applyFont="1" applyFill="1" applyBorder="1" applyAlignment="1">
      <alignment horizontal="left" wrapText="1" indent="1"/>
    </xf>
    <xf numFmtId="0" fontId="24" fillId="3" borderId="16" xfId="1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 indent="2"/>
    </xf>
    <xf numFmtId="164" fontId="24" fillId="3" borderId="16" xfId="2" applyNumberFormat="1" applyFont="1" applyFill="1" applyBorder="1"/>
    <xf numFmtId="0" fontId="19" fillId="3" borderId="4" xfId="0" applyFont="1" applyFill="1" applyBorder="1" applyAlignment="1">
      <alignment horizontal="left" wrapText="1" indent="2"/>
    </xf>
    <xf numFmtId="173" fontId="24" fillId="3" borderId="4" xfId="1" applyNumberFormat="1" applyFont="1" applyFill="1" applyBorder="1"/>
    <xf numFmtId="164" fontId="19" fillId="3" borderId="3" xfId="2" applyNumberFormat="1" applyFont="1" applyFill="1" applyBorder="1"/>
    <xf numFmtId="164" fontId="19" fillId="3" borderId="4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center"/>
    </xf>
    <xf numFmtId="164" fontId="24" fillId="3" borderId="42" xfId="1" applyNumberFormat="1" applyFont="1" applyFill="1" applyBorder="1" applyAlignment="1">
      <alignment horizontal="center"/>
    </xf>
    <xf numFmtId="164" fontId="24" fillId="4" borderId="12" xfId="1" applyNumberFormat="1" applyFont="1" applyFill="1" applyBorder="1" applyAlignment="1">
      <alignment horizontal="center"/>
    </xf>
    <xf numFmtId="0" fontId="20" fillId="3" borderId="82" xfId="0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indent="2"/>
    </xf>
    <xf numFmtId="164" fontId="24" fillId="3" borderId="16" xfId="2" applyNumberFormat="1" applyFont="1" applyFill="1" applyBorder="1" applyAlignment="1">
      <alignment horizontal="center"/>
    </xf>
    <xf numFmtId="164" fontId="24" fillId="3" borderId="43" xfId="2" applyNumberFormat="1" applyFont="1" applyFill="1" applyBorder="1" applyAlignment="1">
      <alignment horizontal="center"/>
    </xf>
    <xf numFmtId="164" fontId="24" fillId="4" borderId="16" xfId="2" applyNumberFormat="1" applyFont="1" applyFill="1" applyBorder="1" applyAlignment="1">
      <alignment horizontal="center"/>
    </xf>
    <xf numFmtId="164" fontId="27" fillId="3" borderId="4" xfId="1" applyNumberFormat="1" applyFont="1" applyFill="1" applyBorder="1"/>
    <xf numFmtId="164" fontId="27" fillId="4" borderId="4" xfId="1" applyNumberFormat="1" applyFont="1" applyFill="1" applyBorder="1"/>
    <xf numFmtId="0" fontId="24" fillId="3" borderId="2" xfId="1" applyFont="1" applyFill="1" applyBorder="1" applyAlignment="1">
      <alignment wrapText="1"/>
    </xf>
    <xf numFmtId="164" fontId="27" fillId="3" borderId="44" xfId="1" applyNumberFormat="1" applyFont="1" applyFill="1" applyBorder="1"/>
    <xf numFmtId="164" fontId="27" fillId="4" borderId="2" xfId="1" applyNumberFormat="1" applyFont="1" applyFill="1" applyBorder="1"/>
    <xf numFmtId="0" fontId="24" fillId="3" borderId="8" xfId="1" applyFont="1" applyFill="1" applyBorder="1"/>
    <xf numFmtId="0" fontId="24" fillId="3" borderId="8" xfId="1" applyFont="1" applyFill="1" applyBorder="1" applyAlignment="1"/>
    <xf numFmtId="0" fontId="19" fillId="3" borderId="5" xfId="1" applyFont="1" applyFill="1" applyBorder="1"/>
    <xf numFmtId="0" fontId="19" fillId="3" borderId="5" xfId="1" applyFont="1" applyFill="1" applyBorder="1" applyAlignment="1"/>
    <xf numFmtId="164" fontId="19" fillId="3" borderId="5" xfId="1" applyNumberFormat="1" applyFont="1" applyFill="1" applyBorder="1"/>
    <xf numFmtId="173" fontId="19" fillId="3" borderId="5" xfId="1" applyNumberFormat="1" applyFont="1" applyFill="1" applyBorder="1"/>
    <xf numFmtId="164" fontId="19" fillId="3" borderId="46" xfId="2" applyNumberFormat="1" applyFont="1" applyFill="1" applyBorder="1"/>
    <xf numFmtId="164" fontId="19" fillId="3" borderId="5" xfId="2" applyNumberFormat="1" applyFont="1" applyFill="1" applyBorder="1"/>
    <xf numFmtId="164" fontId="24" fillId="3" borderId="42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 indent="2"/>
    </xf>
    <xf numFmtId="174" fontId="25" fillId="3" borderId="3" xfId="2" applyNumberFormat="1" applyFont="1" applyFill="1" applyBorder="1"/>
    <xf numFmtId="0" fontId="42" fillId="3" borderId="20" xfId="1" applyFont="1" applyFill="1" applyBorder="1" applyAlignment="1">
      <alignment horizontal="left" wrapText="1" indent="1" shrinkToFit="1"/>
    </xf>
    <xf numFmtId="0" fontId="25" fillId="3" borderId="15" xfId="1" applyFont="1" applyFill="1" applyBorder="1" applyAlignment="1">
      <alignment horizontal="left" wrapText="1" indent="1" shrinkToFit="1"/>
    </xf>
    <xf numFmtId="0" fontId="25" fillId="3" borderId="16" xfId="1" applyFont="1" applyFill="1" applyBorder="1" applyAlignment="1">
      <alignment horizontal="left" wrapText="1" shrinkToFit="1"/>
    </xf>
    <xf numFmtId="0" fontId="24" fillId="3" borderId="16" xfId="1" applyFont="1" applyFill="1" applyBorder="1" applyAlignment="1">
      <alignment horizontal="left" indent="1"/>
    </xf>
    <xf numFmtId="0" fontId="20" fillId="3" borderId="17" xfId="1" applyFont="1" applyFill="1" applyBorder="1" applyAlignment="1">
      <alignment horizontal="left" wrapText="1" indent="1" shrinkToFit="1"/>
    </xf>
    <xf numFmtId="0" fontId="20" fillId="3" borderId="17" xfId="1" applyFont="1" applyFill="1" applyBorder="1" applyAlignment="1">
      <alignment horizontal="left" wrapText="1" shrinkToFit="1"/>
    </xf>
    <xf numFmtId="172" fontId="24" fillId="3" borderId="4" xfId="1" applyNumberFormat="1" applyFont="1" applyFill="1" applyBorder="1"/>
    <xf numFmtId="172" fontId="24" fillId="40" borderId="15" xfId="1" applyNumberFormat="1" applyFont="1" applyFill="1" applyBorder="1"/>
    <xf numFmtId="164" fontId="24" fillId="4" borderId="17" xfId="1" applyNumberFormat="1" applyFont="1" applyFill="1" applyBorder="1"/>
    <xf numFmtId="0" fontId="35" fillId="3" borderId="25" xfId="1" applyFont="1" applyFill="1" applyBorder="1" applyAlignment="1">
      <alignment horizontal="left" wrapText="1" indent="1"/>
    </xf>
    <xf numFmtId="0" fontId="35" fillId="3" borderId="25" xfId="1" applyFont="1" applyFill="1" applyBorder="1" applyAlignment="1">
      <alignment horizontal="left" wrapText="1"/>
    </xf>
    <xf numFmtId="174" fontId="25" fillId="3" borderId="44" xfId="2" applyNumberFormat="1" applyFont="1" applyFill="1" applyBorder="1"/>
    <xf numFmtId="0" fontId="19" fillId="3" borderId="16" xfId="1" applyFont="1" applyFill="1" applyBorder="1" applyAlignment="1">
      <alignment horizontal="left"/>
    </xf>
    <xf numFmtId="174" fontId="25" fillId="3" borderId="15" xfId="2" applyNumberFormat="1" applyFont="1" applyFill="1" applyBorder="1"/>
    <xf numFmtId="0" fontId="24" fillId="3" borderId="8" xfId="1" applyFont="1" applyFill="1" applyBorder="1" applyAlignment="1">
      <alignment wrapText="1"/>
    </xf>
    <xf numFmtId="164" fontId="24" fillId="4" borderId="8" xfId="1" applyNumberFormat="1" applyFont="1" applyFill="1" applyBorder="1"/>
    <xf numFmtId="0" fontId="24" fillId="3" borderId="20" xfId="1" applyFont="1" applyFill="1" applyBorder="1" applyAlignment="1">
      <alignment wrapText="1"/>
    </xf>
    <xf numFmtId="0" fontId="24" fillId="3" borderId="12" xfId="0" applyFont="1" applyFill="1" applyBorder="1" applyAlignment="1">
      <alignment horizontal="left" wrapText="1"/>
    </xf>
    <xf numFmtId="164" fontId="26" fillId="3" borderId="12" xfId="2" applyNumberFormat="1" applyFont="1" applyFill="1" applyBorder="1"/>
    <xf numFmtId="164" fontId="26" fillId="4" borderId="12" xfId="2" applyNumberFormat="1" applyFont="1" applyFill="1" applyBorder="1"/>
    <xf numFmtId="0" fontId="24" fillId="3" borderId="12" xfId="0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/>
    </xf>
    <xf numFmtId="0" fontId="24" fillId="3" borderId="4" xfId="0" applyFont="1" applyFill="1" applyBorder="1" applyAlignment="1">
      <alignment horizontal="left" wrapText="1" indent="2"/>
    </xf>
    <xf numFmtId="164" fontId="24" fillId="4" borderId="4" xfId="2" applyNumberFormat="1" applyFont="1" applyFill="1" applyBorder="1"/>
    <xf numFmtId="0" fontId="19" fillId="3" borderId="16" xfId="0" applyFont="1" applyFill="1" applyBorder="1" applyAlignment="1">
      <alignment horizontal="left"/>
    </xf>
    <xf numFmtId="174" fontId="27" fillId="3" borderId="17" xfId="2" applyNumberFormat="1" applyFont="1" applyFill="1" applyBorder="1"/>
    <xf numFmtId="173" fontId="24" fillId="3" borderId="17" xfId="1" applyNumberFormat="1" applyFont="1" applyFill="1" applyBorder="1"/>
    <xf numFmtId="174" fontId="27" fillId="4" borderId="17" xfId="2" applyNumberFormat="1" applyFont="1" applyFill="1" applyBorder="1"/>
    <xf numFmtId="174" fontId="24" fillId="3" borderId="8" xfId="2" applyNumberFormat="1" applyFont="1" applyFill="1" applyBorder="1"/>
    <xf numFmtId="0" fontId="24" fillId="3" borderId="20" xfId="1" applyFont="1" applyFill="1" applyBorder="1"/>
    <xf numFmtId="0" fontId="24" fillId="3" borderId="20" xfId="1" applyFont="1" applyFill="1" applyBorder="1" applyAlignment="1"/>
    <xf numFmtId="0" fontId="26" fillId="3" borderId="25" xfId="0" applyFont="1" applyFill="1" applyBorder="1" applyAlignment="1">
      <alignment horizontal="left"/>
    </xf>
    <xf numFmtId="164" fontId="19" fillId="3" borderId="25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4" borderId="16" xfId="2" applyNumberFormat="1" applyFont="1" applyFill="1" applyBorder="1"/>
    <xf numFmtId="164" fontId="24" fillId="3" borderId="4" xfId="2" applyNumberFormat="1" applyFont="1" applyFill="1" applyBorder="1" applyAlignment="1">
      <alignment horizontal="right"/>
    </xf>
    <xf numFmtId="164" fontId="24" fillId="3" borderId="11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/>
    </xf>
    <xf numFmtId="0" fontId="19" fillId="3" borderId="44" xfId="0" applyFont="1" applyFill="1" applyBorder="1" applyAlignment="1">
      <alignment horizontal="left" indent="2"/>
    </xf>
    <xf numFmtId="0" fontId="19" fillId="3" borderId="44" xfId="0" applyFont="1" applyFill="1" applyBorder="1" applyAlignment="1">
      <alignment horizontal="left"/>
    </xf>
    <xf numFmtId="174" fontId="21" fillId="3" borderId="15" xfId="2" applyNumberFormat="1" applyFont="1" applyFill="1" applyBorder="1"/>
    <xf numFmtId="0" fontId="24" fillId="3" borderId="4" xfId="1" applyFont="1" applyFill="1" applyBorder="1" applyAlignment="1">
      <alignment horizontal="left" indent="2"/>
    </xf>
    <xf numFmtId="0" fontId="24" fillId="3" borderId="8" xfId="0" applyFont="1" applyFill="1" applyBorder="1" applyAlignment="1">
      <alignment horizontal="left"/>
    </xf>
    <xf numFmtId="0" fontId="19" fillId="3" borderId="15" xfId="1" applyFont="1" applyFill="1" applyBorder="1" applyAlignment="1">
      <alignment horizontal="left" indent="2"/>
    </xf>
    <xf numFmtId="164" fontId="19" fillId="4" borderId="16" xfId="2" applyNumberFormat="1" applyFont="1" applyFill="1" applyBorder="1"/>
    <xf numFmtId="164" fontId="24" fillId="3" borderId="15" xfId="1" applyNumberFormat="1" applyFont="1" applyFill="1" applyBorder="1" applyAlignment="1">
      <alignment horizontal="right"/>
    </xf>
    <xf numFmtId="173" fontId="27" fillId="3" borderId="4" xfId="1" applyNumberFormat="1" applyFont="1" applyFill="1" applyBorder="1"/>
    <xf numFmtId="0" fontId="19" fillId="3" borderId="42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 indent="2"/>
    </xf>
    <xf numFmtId="0" fontId="19" fillId="3" borderId="20" xfId="1" applyFont="1" applyFill="1" applyBorder="1"/>
    <xf numFmtId="0" fontId="19" fillId="3" borderId="20" xfId="1" applyFont="1" applyFill="1" applyBorder="1" applyAlignment="1"/>
    <xf numFmtId="173" fontId="19" fillId="3" borderId="4" xfId="1" applyNumberFormat="1" applyFont="1" applyFill="1" applyBorder="1"/>
    <xf numFmtId="0" fontId="24" fillId="3" borderId="4" xfId="0" applyFont="1" applyFill="1" applyBorder="1" applyAlignment="1">
      <alignment horizontal="left" indent="2"/>
    </xf>
    <xf numFmtId="164" fontId="24" fillId="3" borderId="4" xfId="1" applyNumberFormat="1" applyFont="1" applyFill="1" applyBorder="1" applyAlignment="1">
      <alignment horizontal="center"/>
    </xf>
    <xf numFmtId="164" fontId="24" fillId="4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center"/>
    </xf>
    <xf numFmtId="0" fontId="19" fillId="3" borderId="42" xfId="0" applyFont="1" applyFill="1" applyBorder="1" applyAlignment="1">
      <alignment horizontal="left"/>
    </xf>
    <xf numFmtId="164" fontId="27" fillId="3" borderId="17" xfId="1" applyNumberFormat="1" applyFont="1" applyFill="1" applyBorder="1" applyAlignment="1">
      <alignment horizontal="right"/>
    </xf>
    <xf numFmtId="164" fontId="27" fillId="4" borderId="17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center"/>
    </xf>
    <xf numFmtId="0" fontId="19" fillId="3" borderId="2" xfId="1" applyFont="1" applyFill="1" applyBorder="1" applyAlignment="1">
      <alignment horizontal="left" indent="2"/>
    </xf>
    <xf numFmtId="0" fontId="20" fillId="3" borderId="3" xfId="0" applyFont="1" applyFill="1" applyBorder="1" applyAlignment="1">
      <alignment horizontal="left" wrapText="1" indent="2"/>
    </xf>
    <xf numFmtId="0" fontId="20" fillId="3" borderId="3" xfId="0" applyFont="1" applyFill="1" applyBorder="1" applyAlignment="1">
      <alignment horizontal="left" wrapText="1"/>
    </xf>
    <xf numFmtId="0" fontId="20" fillId="3" borderId="53" xfId="0" applyFont="1" applyFill="1" applyBorder="1" applyAlignment="1">
      <alignment horizontal="left" wrapText="1" indent="2"/>
    </xf>
    <xf numFmtId="173" fontId="28" fillId="3" borderId="16" xfId="1" applyNumberFormat="1" applyFont="1" applyFill="1" applyBorder="1"/>
    <xf numFmtId="164" fontId="26" fillId="3" borderId="12" xfId="1" applyNumberFormat="1" applyFont="1" applyFill="1" applyBorder="1"/>
    <xf numFmtId="164" fontId="26" fillId="4" borderId="12" xfId="1" applyNumberFormat="1" applyFont="1" applyFill="1" applyBorder="1"/>
    <xf numFmtId="164" fontId="23" fillId="3" borderId="20" xfId="1" applyNumberFormat="1" applyFont="1" applyFill="1" applyBorder="1"/>
    <xf numFmtId="171" fontId="24" fillId="3" borderId="17" xfId="1" applyNumberFormat="1" applyFont="1" applyFill="1" applyBorder="1"/>
    <xf numFmtId="164" fontId="19" fillId="3" borderId="4" xfId="1" applyNumberFormat="1" applyFont="1" applyFill="1" applyBorder="1"/>
    <xf numFmtId="0" fontId="26" fillId="3" borderId="20" xfId="0" applyFont="1" applyFill="1" applyBorder="1" applyAlignment="1">
      <alignment horizontal="left" wrapText="1"/>
    </xf>
    <xf numFmtId="164" fontId="19" fillId="3" borderId="8" xfId="1" applyNumberFormat="1" applyFont="1" applyFill="1" applyBorder="1"/>
    <xf numFmtId="0" fontId="35" fillId="3" borderId="12" xfId="0" applyFont="1" applyFill="1" applyBorder="1" applyAlignment="1">
      <alignment horizontal="left" wrapText="1"/>
    </xf>
    <xf numFmtId="1" fontId="19" fillId="3" borderId="12" xfId="1" applyNumberFormat="1" applyFont="1" applyFill="1" applyBorder="1" applyAlignment="1">
      <alignment horizontal="left" wrapText="1" indent="2"/>
    </xf>
    <xf numFmtId="1" fontId="19" fillId="3" borderId="16" xfId="1" applyNumberFormat="1" applyFont="1" applyFill="1" applyBorder="1" applyAlignment="1">
      <alignment horizontal="left" wrapText="1" indent="2"/>
    </xf>
    <xf numFmtId="0" fontId="22" fillId="3" borderId="75" xfId="0" applyFont="1" applyFill="1" applyBorder="1" applyAlignment="1">
      <alignment horizontal="left" wrapText="1"/>
    </xf>
    <xf numFmtId="2" fontId="24" fillId="3" borderId="4" xfId="1" applyNumberFormat="1" applyFont="1" applyFill="1" applyBorder="1" applyAlignment="1">
      <alignment horizontal="left" wrapText="1" indent="2"/>
    </xf>
    <xf numFmtId="0" fontId="24" fillId="3" borderId="36" xfId="1" applyFont="1" applyFill="1" applyBorder="1"/>
    <xf numFmtId="173" fontId="24" fillId="3" borderId="15" xfId="1" applyNumberFormat="1" applyFont="1" applyFill="1" applyBorder="1"/>
    <xf numFmtId="171" fontId="19" fillId="3" borderId="17" xfId="1" applyNumberFormat="1" applyFont="1" applyFill="1" applyBorder="1"/>
    <xf numFmtId="164" fontId="28" fillId="3" borderId="12" xfId="1" applyNumberFormat="1" applyFont="1" applyFill="1" applyBorder="1"/>
    <xf numFmtId="164" fontId="28" fillId="4" borderId="12" xfId="1" applyNumberFormat="1" applyFont="1" applyFill="1" applyBorder="1"/>
    <xf numFmtId="0" fontId="19" fillId="3" borderId="20" xfId="0" applyFont="1" applyFill="1" applyBorder="1" applyAlignment="1">
      <alignment horizontal="left" wrapText="1"/>
    </xf>
    <xf numFmtId="0" fontId="34" fillId="0" borderId="16" xfId="0" applyFont="1" applyFill="1" applyBorder="1" applyAlignment="1">
      <alignment horizontal="left"/>
    </xf>
    <xf numFmtId="0" fontId="19" fillId="3" borderId="2" xfId="0" applyFont="1" applyFill="1" applyBorder="1" applyAlignment="1">
      <alignment horizontal="left" wrapText="1" indent="2"/>
    </xf>
    <xf numFmtId="164" fontId="27" fillId="3" borderId="16" xfId="1" applyNumberFormat="1" applyFont="1" applyFill="1" applyBorder="1"/>
    <xf numFmtId="164" fontId="27" fillId="4" borderId="16" xfId="1" applyNumberFormat="1" applyFont="1" applyFill="1" applyBorder="1"/>
    <xf numFmtId="0" fontId="26" fillId="3" borderId="42" xfId="1" applyFont="1" applyFill="1" applyBorder="1" applyAlignment="1">
      <alignment horizontal="left"/>
    </xf>
    <xf numFmtId="0" fontId="19" fillId="3" borderId="42" xfId="1" applyFont="1" applyFill="1" applyBorder="1" applyAlignment="1">
      <alignment horizontal="left"/>
    </xf>
    <xf numFmtId="0" fontId="20" fillId="3" borderId="15" xfId="0" applyFont="1" applyFill="1" applyBorder="1" applyAlignment="1">
      <alignment horizontal="left" wrapText="1" indent="2"/>
    </xf>
    <xf numFmtId="173" fontId="19" fillId="3" borderId="17" xfId="1" applyNumberFormat="1" applyFont="1" applyFill="1" applyBorder="1"/>
    <xf numFmtId="0" fontId="24" fillId="3" borderId="20" xfId="1" applyFont="1" applyFill="1" applyBorder="1" applyAlignment="1">
      <alignment horizontal="left" indent="2"/>
    </xf>
    <xf numFmtId="165" fontId="22" fillId="3" borderId="12" xfId="2" applyFont="1" applyFill="1" applyBorder="1"/>
    <xf numFmtId="165" fontId="22" fillId="4" borderId="12" xfId="2" applyFont="1" applyFill="1" applyBorder="1"/>
    <xf numFmtId="164" fontId="24" fillId="3" borderId="7" xfId="1" applyNumberFormat="1" applyFont="1" applyFill="1" applyBorder="1"/>
    <xf numFmtId="164" fontId="19" fillId="3" borderId="8" xfId="2" applyNumberFormat="1" applyFont="1" applyFill="1" applyBorder="1"/>
    <xf numFmtId="164" fontId="24" fillId="4" borderId="7" xfId="1" applyNumberFormat="1" applyFont="1" applyFill="1" applyBorder="1"/>
    <xf numFmtId="164" fontId="27" fillId="4" borderId="15" xfId="1" applyNumberFormat="1" applyFont="1" applyFill="1" applyBorder="1"/>
    <xf numFmtId="179" fontId="22" fillId="3" borderId="12" xfId="2" applyNumberFormat="1" applyFont="1" applyFill="1" applyBorder="1"/>
    <xf numFmtId="179" fontId="22" fillId="3" borderId="16" xfId="2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8" fillId="3" borderId="16" xfId="1" applyFont="1" applyFill="1" applyBorder="1" applyAlignment="1">
      <alignment horizontal="left" wrapText="1"/>
    </xf>
    <xf numFmtId="164" fontId="24" fillId="3" borderId="8" xfId="2" applyNumberFormat="1" applyFont="1" applyFill="1" applyBorder="1"/>
    <xf numFmtId="164" fontId="19" fillId="3" borderId="17" xfId="1" applyNumberFormat="1" applyFont="1" applyFill="1" applyBorder="1"/>
    <xf numFmtId="0" fontId="24" fillId="3" borderId="8" xfId="1" applyFont="1" applyFill="1" applyBorder="1" applyAlignment="1">
      <alignment horizontal="left" indent="2"/>
    </xf>
    <xf numFmtId="164" fontId="24" fillId="3" borderId="16" xfId="1" applyNumberFormat="1" applyFont="1" applyFill="1" applyBorder="1" applyAlignment="1">
      <alignment horizontal="center"/>
    </xf>
    <xf numFmtId="164" fontId="24" fillId="4" borderId="16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/>
    </xf>
    <xf numFmtId="0" fontId="20" fillId="5" borderId="2" xfId="1" applyFont="1" applyFill="1" applyBorder="1" applyAlignment="1">
      <alignment wrapText="1"/>
    </xf>
    <xf numFmtId="0" fontId="20" fillId="3" borderId="20" xfId="1" applyFont="1" applyFill="1" applyBorder="1" applyAlignment="1">
      <alignment wrapText="1"/>
    </xf>
    <xf numFmtId="164" fontId="19" fillId="3" borderId="20" xfId="1" applyNumberFormat="1" applyFont="1" applyFill="1" applyBorder="1" applyAlignment="1">
      <alignment horizontal="center"/>
    </xf>
    <xf numFmtId="0" fontId="20" fillId="5" borderId="20" xfId="1" applyFont="1" applyFill="1" applyBorder="1" applyAlignment="1">
      <alignment wrapText="1"/>
    </xf>
    <xf numFmtId="164" fontId="22" fillId="3" borderId="12" xfId="3" applyNumberFormat="1" applyFont="1" applyFill="1" applyBorder="1" applyAlignment="1">
      <alignment horizontal="left"/>
    </xf>
    <xf numFmtId="173" fontId="22" fillId="3" borderId="12" xfId="1" applyNumberFormat="1" applyFont="1" applyFill="1" applyBorder="1" applyAlignment="1">
      <alignment horizontal="center"/>
    </xf>
    <xf numFmtId="0" fontId="42" fillId="3" borderId="12" xfId="0" applyFont="1" applyFill="1" applyBorder="1" applyAlignment="1">
      <alignment horizontal="center"/>
    </xf>
    <xf numFmtId="164" fontId="34" fillId="3" borderId="20" xfId="1" applyNumberFormat="1" applyFont="1" applyFill="1" applyBorder="1" applyAlignment="1"/>
    <xf numFmtId="0" fontId="19" fillId="3" borderId="20" xfId="1" applyFont="1" applyFill="1" applyBorder="1" applyAlignment="1">
      <alignment horizontal="left"/>
    </xf>
    <xf numFmtId="0" fontId="19" fillId="3" borderId="20" xfId="1" applyFont="1" applyFill="1" applyBorder="1" applyAlignment="1">
      <alignment horizontal="left" indent="2"/>
    </xf>
    <xf numFmtId="164" fontId="24" fillId="3" borderId="2" xfId="2" applyNumberFormat="1" applyFont="1" applyFill="1" applyBorder="1"/>
    <xf numFmtId="0" fontId="24" fillId="3" borderId="16" xfId="0" applyFont="1" applyFill="1" applyBorder="1" applyAlignment="1">
      <alignment horizontal="left" wrapText="1"/>
    </xf>
    <xf numFmtId="0" fontId="24" fillId="3" borderId="2" xfId="0" applyFont="1" applyFill="1" applyBorder="1" applyAlignment="1">
      <alignment horizontal="left" wrapText="1" indent="2"/>
    </xf>
    <xf numFmtId="164" fontId="24" fillId="3" borderId="47" xfId="2" applyNumberFormat="1" applyFont="1" applyFill="1" applyBorder="1"/>
    <xf numFmtId="173" fontId="24" fillId="3" borderId="5" xfId="1" applyNumberFormat="1" applyFont="1" applyFill="1" applyBorder="1"/>
    <xf numFmtId="164" fontId="24" fillId="3" borderId="5" xfId="1" applyNumberFormat="1" applyFont="1" applyFill="1" applyBorder="1" applyAlignment="1">
      <alignment horizontal="right"/>
    </xf>
    <xf numFmtId="172" fontId="24" fillId="40" borderId="5" xfId="2" applyNumberFormat="1" applyFont="1" applyFill="1" applyBorder="1"/>
    <xf numFmtId="173" fontId="19" fillId="3" borderId="25" xfId="1" applyNumberFormat="1" applyFont="1" applyFill="1" applyBorder="1"/>
    <xf numFmtId="164" fontId="19" fillId="3" borderId="25" xfId="1" applyNumberFormat="1" applyFont="1" applyFill="1" applyBorder="1" applyAlignment="1">
      <alignment horizontal="center"/>
    </xf>
    <xf numFmtId="164" fontId="19" fillId="3" borderId="12" xfId="10" applyNumberFormat="1" applyFont="1" applyFill="1" applyBorder="1"/>
    <xf numFmtId="0" fontId="22" fillId="3" borderId="42" xfId="1" applyFont="1" applyFill="1" applyBorder="1" applyAlignment="1">
      <alignment horizontal="left"/>
    </xf>
    <xf numFmtId="164" fontId="24" fillId="3" borderId="16" xfId="10" applyNumberFormat="1" applyFont="1" applyFill="1" applyBorder="1"/>
    <xf numFmtId="0" fontId="25" fillId="3" borderId="4" xfId="0" applyFont="1" applyFill="1" applyBorder="1" applyAlignment="1">
      <alignment horizontal="left" wrapText="1" indent="2"/>
    </xf>
    <xf numFmtId="0" fontId="26" fillId="3" borderId="2" xfId="1" applyFont="1" applyFill="1" applyBorder="1" applyAlignment="1">
      <alignment wrapText="1"/>
    </xf>
    <xf numFmtId="0" fontId="25" fillId="3" borderId="25" xfId="0" applyFont="1" applyFill="1" applyBorder="1" applyAlignment="1">
      <alignment horizontal="left" wrapText="1" indent="2"/>
    </xf>
    <xf numFmtId="0" fontId="26" fillId="3" borderId="12" xfId="1" applyFont="1" applyFill="1" applyBorder="1" applyAlignment="1">
      <alignment wrapText="1"/>
    </xf>
    <xf numFmtId="0" fontId="21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shrinkToFit="1"/>
    </xf>
    <xf numFmtId="0" fontId="25" fillId="3" borderId="10" xfId="1" applyFont="1" applyFill="1" applyBorder="1" applyAlignment="1">
      <alignment horizontal="left" wrapText="1" indent="1" shrinkToFit="1"/>
    </xf>
    <xf numFmtId="164" fontId="25" fillId="3" borderId="10" xfId="1" applyNumberFormat="1" applyFont="1" applyFill="1" applyBorder="1"/>
    <xf numFmtId="171" fontId="22" fillId="3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7" xfId="2" applyNumberFormat="1" applyFont="1" applyFill="1" applyBorder="1"/>
    <xf numFmtId="164" fontId="25" fillId="4" borderId="10" xfId="1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164" fontId="19" fillId="3" borderId="2" xfId="1" applyNumberFormat="1" applyFont="1" applyFill="1" applyBorder="1" applyAlignment="1">
      <alignment horizontal="center"/>
    </xf>
    <xf numFmtId="0" fontId="24" fillId="5" borderId="12" xfId="1" applyFont="1" applyFill="1" applyBorder="1" applyAlignment="1">
      <alignment wrapText="1"/>
    </xf>
    <xf numFmtId="0" fontId="26" fillId="3" borderId="12" xfId="1" applyFont="1" applyFill="1" applyBorder="1" applyAlignment="1">
      <alignment horizontal="center"/>
    </xf>
    <xf numFmtId="173" fontId="19" fillId="3" borderId="15" xfId="1" applyNumberFormat="1" applyFont="1" applyFill="1" applyBorder="1"/>
    <xf numFmtId="0" fontId="20" fillId="3" borderId="4" xfId="1" applyFont="1" applyFill="1" applyBorder="1" applyAlignment="1">
      <alignment horizontal="center" vertical="justify"/>
    </xf>
    <xf numFmtId="164" fontId="24" fillId="3" borderId="8" xfId="1" applyNumberFormat="1" applyFont="1" applyFill="1" applyBorder="1" applyAlignment="1">
      <alignment horizontal="center"/>
    </xf>
    <xf numFmtId="164" fontId="24" fillId="4" borderId="8" xfId="1" applyNumberFormat="1" applyFont="1" applyFill="1" applyBorder="1" applyAlignment="1">
      <alignment horizontal="center"/>
    </xf>
    <xf numFmtId="164" fontId="22" fillId="3" borderId="16" xfId="3" applyNumberFormat="1" applyFont="1" applyFill="1" applyBorder="1" applyAlignment="1">
      <alignment horizontal="left"/>
    </xf>
    <xf numFmtId="173" fontId="22" fillId="3" borderId="16" xfId="1" applyNumberFormat="1" applyFont="1" applyFill="1" applyBorder="1" applyAlignment="1">
      <alignment horizontal="center"/>
    </xf>
    <xf numFmtId="0" fontId="20" fillId="3" borderId="17" xfId="1" applyFont="1" applyFill="1" applyBorder="1" applyAlignment="1">
      <alignment horizontal="center" vertical="justify"/>
    </xf>
    <xf numFmtId="164" fontId="24" fillId="4" borderId="17" xfId="2" applyNumberFormat="1" applyFont="1" applyFill="1" applyBorder="1"/>
    <xf numFmtId="164" fontId="24" fillId="4" borderId="8" xfId="2" applyNumberFormat="1" applyFont="1" applyFill="1" applyBorder="1"/>
    <xf numFmtId="164" fontId="24" fillId="3" borderId="20" xfId="1" applyNumberFormat="1" applyFont="1" applyFill="1" applyBorder="1" applyAlignment="1">
      <alignment horizontal="center"/>
    </xf>
    <xf numFmtId="164" fontId="24" fillId="4" borderId="20" xfId="1" applyNumberFormat="1" applyFont="1" applyFill="1" applyBorder="1" applyAlignment="1">
      <alignment horizontal="center"/>
    </xf>
    <xf numFmtId="0" fontId="35" fillId="3" borderId="2" xfId="1" applyFont="1" applyFill="1" applyBorder="1" applyAlignment="1">
      <alignment horizontal="left" wrapText="1"/>
    </xf>
    <xf numFmtId="164" fontId="24" fillId="4" borderId="25" xfId="1" applyNumberFormat="1" applyFont="1" applyFill="1" applyBorder="1" applyAlignment="1">
      <alignment horizontal="center"/>
    </xf>
    <xf numFmtId="0" fontId="35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center"/>
    </xf>
    <xf numFmtId="164" fontId="19" fillId="4" borderId="12" xfId="1" applyNumberFormat="1" applyFont="1" applyFill="1" applyBorder="1" applyAlignment="1">
      <alignment horizontal="center"/>
    </xf>
    <xf numFmtId="164" fontId="24" fillId="3" borderId="15" xfId="1" applyNumberFormat="1" applyFont="1" applyFill="1" applyBorder="1" applyAlignment="1">
      <alignment horizontal="center"/>
    </xf>
    <xf numFmtId="164" fontId="24" fillId="3" borderId="15" xfId="2" applyNumberFormat="1" applyFont="1" applyFill="1" applyBorder="1"/>
    <xf numFmtId="164" fontId="24" fillId="4" borderId="15" xfId="1" applyNumberFormat="1" applyFont="1" applyFill="1" applyBorder="1" applyAlignment="1">
      <alignment horizontal="center"/>
    </xf>
    <xf numFmtId="164" fontId="24" fillId="3" borderId="17" xfId="1" applyNumberFormat="1" applyFont="1" applyFill="1" applyBorder="1" applyAlignment="1">
      <alignment horizontal="center"/>
    </xf>
    <xf numFmtId="164" fontId="24" fillId="3" borderId="7" xfId="1" applyNumberFormat="1" applyFont="1" applyFill="1" applyBorder="1" applyAlignment="1">
      <alignment horizontal="center"/>
    </xf>
    <xf numFmtId="164" fontId="24" fillId="4" borderId="17" xfId="1" applyNumberFormat="1" applyFont="1" applyFill="1" applyBorder="1" applyAlignment="1">
      <alignment horizontal="center"/>
    </xf>
    <xf numFmtId="0" fontId="24" fillId="3" borderId="2" xfId="1" applyFont="1" applyFill="1" applyBorder="1" applyAlignment="1"/>
    <xf numFmtId="164" fontId="24" fillId="4" borderId="2" xfId="2" applyNumberFormat="1" applyFont="1" applyFill="1" applyBorder="1"/>
    <xf numFmtId="0" fontId="31" fillId="3" borderId="12" xfId="1" applyFont="1" applyFill="1" applyBorder="1"/>
    <xf numFmtId="164" fontId="24" fillId="3" borderId="25" xfId="2" applyNumberFormat="1" applyFont="1" applyFill="1" applyBorder="1"/>
    <xf numFmtId="164" fontId="24" fillId="4" borderId="25" xfId="2" applyNumberFormat="1" applyFont="1" applyFill="1" applyBorder="1"/>
    <xf numFmtId="0" fontId="19" fillId="3" borderId="20" xfId="1" applyFont="1" applyFill="1" applyBorder="1" applyAlignment="1">
      <alignment horizontal="left" indent="1"/>
    </xf>
    <xf numFmtId="180" fontId="19" fillId="3" borderId="20" xfId="2" applyNumberFormat="1" applyFont="1" applyFill="1" applyBorder="1"/>
    <xf numFmtId="172" fontId="22" fillId="40" borderId="20" xfId="2" applyNumberFormat="1" applyFont="1" applyFill="1" applyBorder="1"/>
    <xf numFmtId="0" fontId="34" fillId="3" borderId="12" xfId="0" applyFont="1" applyFill="1" applyBorder="1" applyAlignment="1">
      <alignment horizontal="left" indent="1"/>
    </xf>
    <xf numFmtId="174" fontId="21" fillId="3" borderId="17" xfId="2" applyNumberFormat="1" applyFont="1" applyFill="1" applyBorder="1"/>
    <xf numFmtId="0" fontId="31" fillId="5" borderId="12" xfId="1" applyFont="1" applyFill="1" applyBorder="1"/>
    <xf numFmtId="0" fontId="31" fillId="5" borderId="12" xfId="1" applyFont="1" applyFill="1" applyBorder="1" applyAlignment="1"/>
    <xf numFmtId="2" fontId="31" fillId="5" borderId="12" xfId="1" applyNumberFormat="1" applyFont="1" applyFill="1" applyBorder="1" applyAlignment="1">
      <alignment wrapText="1"/>
    </xf>
    <xf numFmtId="164" fontId="34" fillId="3" borderId="12" xfId="1" applyNumberFormat="1" applyFont="1" applyFill="1" applyBorder="1"/>
    <xf numFmtId="164" fontId="34" fillId="3" borderId="12" xfId="1" applyNumberFormat="1" applyFont="1" applyFill="1" applyBorder="1" applyAlignment="1"/>
    <xf numFmtId="164" fontId="24" fillId="4" borderId="15" xfId="2" applyNumberFormat="1" applyFont="1" applyFill="1" applyBorder="1"/>
    <xf numFmtId="0" fontId="24" fillId="3" borderId="17" xfId="0" applyFont="1" applyFill="1" applyBorder="1" applyAlignment="1">
      <alignment horizontal="left" wrapText="1" indent="2"/>
    </xf>
    <xf numFmtId="164" fontId="19" fillId="3" borderId="17" xfId="2" applyNumberFormat="1" applyFont="1" applyFill="1" applyBorder="1"/>
    <xf numFmtId="0" fontId="24" fillId="3" borderId="17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left"/>
    </xf>
    <xf numFmtId="164" fontId="19" fillId="3" borderId="15" xfId="2" applyNumberFormat="1" applyFont="1" applyFill="1" applyBorder="1"/>
    <xf numFmtId="164" fontId="19" fillId="4" borderId="15" xfId="2" applyNumberFormat="1" applyFont="1" applyFill="1" applyBorder="1"/>
    <xf numFmtId="2" fontId="31" fillId="5" borderId="20" xfId="1" applyNumberFormat="1" applyFont="1" applyFill="1" applyBorder="1" applyAlignment="1">
      <alignment wrapText="1"/>
    </xf>
    <xf numFmtId="164" fontId="22" fillId="3" borderId="20" xfId="3" applyNumberFormat="1" applyFont="1" applyFill="1" applyBorder="1" applyAlignment="1">
      <alignment horizontal="left"/>
    </xf>
    <xf numFmtId="164" fontId="22" fillId="4" borderId="20" xfId="3" applyNumberFormat="1" applyFont="1" applyFill="1" applyBorder="1" applyAlignment="1">
      <alignment horizontal="left"/>
    </xf>
    <xf numFmtId="0" fontId="35" fillId="3" borderId="12" xfId="0" applyFont="1" applyFill="1" applyBorder="1" applyAlignment="1">
      <alignment horizontal="center"/>
    </xf>
    <xf numFmtId="164" fontId="22" fillId="4" borderId="12" xfId="3" applyNumberFormat="1" applyFont="1" applyFill="1" applyBorder="1" applyAlignment="1">
      <alignment horizontal="left"/>
    </xf>
    <xf numFmtId="0" fontId="26" fillId="3" borderId="12" xfId="0" applyFont="1" applyFill="1" applyBorder="1" applyAlignment="1">
      <alignment horizontal="left" vertical="justify"/>
    </xf>
    <xf numFmtId="164" fontId="25" fillId="3" borderId="12" xfId="1" applyNumberFormat="1" applyFont="1" applyFill="1" applyBorder="1" applyAlignment="1"/>
    <xf numFmtId="164" fontId="20" fillId="3" borderId="12" xfId="3" applyNumberFormat="1" applyFont="1" applyFill="1" applyBorder="1" applyAlignment="1">
      <alignment horizontal="left"/>
    </xf>
    <xf numFmtId="164" fontId="22" fillId="3" borderId="2" xfId="3" applyNumberFormat="1" applyFont="1" applyFill="1" applyBorder="1" applyAlignment="1">
      <alignment horizontal="left"/>
    </xf>
    <xf numFmtId="0" fontId="24" fillId="4" borderId="8" xfId="1" applyFont="1" applyFill="1" applyBorder="1"/>
    <xf numFmtId="164" fontId="25" fillId="3" borderId="20" xfId="3" applyNumberFormat="1" applyFont="1" applyFill="1" applyBorder="1" applyAlignment="1">
      <alignment horizontal="left"/>
    </xf>
    <xf numFmtId="0" fontId="25" fillId="3" borderId="17" xfId="0" applyFont="1" applyFill="1" applyBorder="1" applyAlignment="1">
      <alignment horizontal="left" indent="2"/>
    </xf>
    <xf numFmtId="0" fontId="25" fillId="3" borderId="17" xfId="0" applyFont="1" applyFill="1" applyBorder="1" applyAlignment="1">
      <alignment horizontal="left"/>
    </xf>
    <xf numFmtId="0" fontId="24" fillId="3" borderId="12" xfId="0" applyFont="1" applyFill="1" applyBorder="1" applyAlignment="1">
      <alignment horizontal="left" vertical="justify"/>
    </xf>
    <xf numFmtId="172" fontId="19" fillId="3" borderId="2" xfId="2" applyNumberFormat="1" applyFont="1" applyFill="1" applyBorder="1"/>
    <xf numFmtId="172" fontId="19" fillId="40" borderId="2" xfId="2" applyNumberFormat="1" applyFont="1" applyFill="1" applyBorder="1"/>
    <xf numFmtId="0" fontId="25" fillId="3" borderId="4" xfId="0" applyFont="1" applyFill="1" applyBorder="1" applyAlignment="1">
      <alignment horizontal="left"/>
    </xf>
    <xf numFmtId="164" fontId="24" fillId="3" borderId="10" xfId="2" applyNumberFormat="1" applyFont="1" applyFill="1" applyBorder="1"/>
    <xf numFmtId="164" fontId="24" fillId="3" borderId="5" xfId="2" applyNumberFormat="1" applyFont="1" applyFill="1" applyBorder="1"/>
    <xf numFmtId="164" fontId="19" fillId="4" borderId="8" xfId="2" applyNumberFormat="1" applyFont="1" applyFill="1" applyBorder="1"/>
    <xf numFmtId="164" fontId="19" fillId="4" borderId="17" xfId="2" applyNumberFormat="1" applyFont="1" applyFill="1" applyBorder="1"/>
    <xf numFmtId="0" fontId="25" fillId="3" borderId="12" xfId="0" applyFont="1" applyFill="1" applyBorder="1" applyAlignment="1">
      <alignment horizontal="left" indent="2"/>
    </xf>
    <xf numFmtId="0" fontId="25" fillId="3" borderId="16" xfId="0" applyFont="1" applyFill="1" applyBorder="1" applyAlignment="1">
      <alignment horizontal="left"/>
    </xf>
    <xf numFmtId="164" fontId="19" fillId="3" borderId="20" xfId="2" applyNumberFormat="1" applyFont="1" applyFill="1" applyBorder="1" applyAlignment="1"/>
    <xf numFmtId="0" fontId="25" fillId="3" borderId="4" xfId="0" applyFont="1" applyFill="1" applyBorder="1" applyAlignment="1">
      <alignment horizontal="left" indent="2"/>
    </xf>
    <xf numFmtId="0" fontId="19" fillId="3" borderId="10" xfId="0" applyFont="1" applyFill="1" applyBorder="1" applyAlignment="1">
      <alignment horizontal="left" wrapText="1"/>
    </xf>
    <xf numFmtId="0" fontId="24" fillId="3" borderId="20" xfId="0" applyFont="1" applyFill="1" applyBorder="1" applyAlignment="1">
      <alignment horizontal="left" vertical="justify"/>
    </xf>
    <xf numFmtId="0" fontId="31" fillId="5" borderId="20" xfId="1" applyFont="1" applyFill="1" applyBorder="1" applyAlignment="1">
      <alignment wrapText="1"/>
    </xf>
    <xf numFmtId="2" fontId="31" fillId="3" borderId="12" xfId="1" applyNumberFormat="1" applyFont="1" applyFill="1" applyBorder="1" applyAlignment="1">
      <alignment wrapText="1"/>
    </xf>
    <xf numFmtId="2" fontId="31" fillId="3" borderId="20" xfId="1" applyNumberFormat="1" applyFont="1" applyFill="1" applyBorder="1" applyAlignment="1">
      <alignment wrapText="1"/>
    </xf>
    <xf numFmtId="0" fontId="27" fillId="38" borderId="4" xfId="1" applyFont="1" applyFill="1" applyBorder="1" applyAlignment="1"/>
    <xf numFmtId="164" fontId="24" fillId="38" borderId="4" xfId="1" applyNumberFormat="1" applyFont="1" applyFill="1" applyBorder="1" applyAlignment="1">
      <alignment horizontal="center"/>
    </xf>
    <xf numFmtId="3" fontId="24" fillId="38" borderId="4" xfId="1" applyNumberFormat="1" applyFont="1" applyFill="1" applyBorder="1" applyAlignment="1">
      <alignment horizontal="center"/>
    </xf>
    <xf numFmtId="171" fontId="20" fillId="38" borderId="4" xfId="1" applyNumberFormat="1" applyFont="1" applyFill="1" applyBorder="1"/>
    <xf numFmtId="174" fontId="22" fillId="38" borderId="4" xfId="2" applyNumberFormat="1" applyFont="1" applyFill="1" applyBorder="1"/>
    <xf numFmtId="0" fontId="20" fillId="38" borderId="20" xfId="1" applyFont="1" applyFill="1" applyBorder="1" applyAlignment="1">
      <alignment horizontal="left" wrapText="1" shrinkToFit="1"/>
    </xf>
    <xf numFmtId="164" fontId="24" fillId="38" borderId="20" xfId="1" applyNumberFormat="1" applyFont="1" applyFill="1" applyBorder="1" applyAlignment="1">
      <alignment horizontal="center"/>
    </xf>
    <xf numFmtId="3" fontId="24" fillId="38" borderId="20" xfId="1" applyNumberFormat="1" applyFont="1" applyFill="1" applyBorder="1" applyAlignment="1">
      <alignment horizontal="center"/>
    </xf>
    <xf numFmtId="172" fontId="24" fillId="38" borderId="25" xfId="2" applyNumberFormat="1" applyFont="1" applyFill="1" applyBorder="1"/>
    <xf numFmtId="0" fontId="27" fillId="38" borderId="12" xfId="1" applyFont="1" applyFill="1" applyBorder="1" applyAlignment="1"/>
    <xf numFmtId="164" fontId="24" fillId="38" borderId="12" xfId="1" applyNumberFormat="1" applyFont="1" applyFill="1" applyBorder="1" applyAlignment="1">
      <alignment horizontal="center"/>
    </xf>
    <xf numFmtId="3" fontId="24" fillId="38" borderId="12" xfId="1" applyNumberFormat="1" applyFont="1" applyFill="1" applyBorder="1" applyAlignment="1">
      <alignment horizontal="center"/>
    </xf>
    <xf numFmtId="171" fontId="20" fillId="38" borderId="12" xfId="1" applyNumberFormat="1" applyFont="1" applyFill="1" applyBorder="1"/>
    <xf numFmtId="174" fontId="22" fillId="38" borderId="12" xfId="2" applyNumberFormat="1" applyFont="1" applyFill="1" applyBorder="1"/>
    <xf numFmtId="174" fontId="20" fillId="38" borderId="12" xfId="2" applyNumberFormat="1" applyFont="1" applyFill="1" applyBorder="1"/>
    <xf numFmtId="0" fontId="35" fillId="38" borderId="12" xfId="0" applyFont="1" applyFill="1" applyBorder="1" applyAlignment="1">
      <alignment horizontal="left" wrapText="1"/>
    </xf>
    <xf numFmtId="171" fontId="24" fillId="38" borderId="12" xfId="1" applyNumberFormat="1" applyFont="1" applyFill="1" applyBorder="1"/>
    <xf numFmtId="0" fontId="19" fillId="38" borderId="12" xfId="0" applyFont="1" applyFill="1" applyBorder="1" applyAlignment="1">
      <alignment horizontal="left" wrapText="1"/>
    </xf>
    <xf numFmtId="3" fontId="19" fillId="38" borderId="12" xfId="1" applyNumberFormat="1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center"/>
    </xf>
    <xf numFmtId="178" fontId="19" fillId="38" borderId="12" xfId="2" applyNumberFormat="1" applyFont="1" applyFill="1" applyBorder="1"/>
    <xf numFmtId="3" fontId="19" fillId="38" borderId="12" xfId="2" applyNumberFormat="1" applyFont="1" applyFill="1" applyBorder="1" applyAlignment="1">
      <alignment horizontal="center"/>
    </xf>
    <xf numFmtId="0" fontId="24" fillId="38" borderId="12" xfId="0" applyFont="1" applyFill="1" applyBorder="1" applyAlignment="1">
      <alignment horizontal="left" wrapText="1"/>
    </xf>
    <xf numFmtId="164" fontId="24" fillId="38" borderId="12" xfId="2" applyNumberFormat="1" applyFont="1" applyFill="1" applyBorder="1"/>
    <xf numFmtId="3" fontId="24" fillId="38" borderId="12" xfId="2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center" wrapText="1"/>
    </xf>
    <xf numFmtId="164" fontId="27" fillId="38" borderId="12" xfId="1" applyNumberFormat="1" applyFont="1" applyFill="1" applyBorder="1" applyAlignment="1">
      <alignment horizontal="center"/>
    </xf>
    <xf numFmtId="3" fontId="27" fillId="38" borderId="12" xfId="1" applyNumberFormat="1" applyFont="1" applyFill="1" applyBorder="1" applyAlignment="1">
      <alignment horizontal="center"/>
    </xf>
    <xf numFmtId="173" fontId="19" fillId="38" borderId="12" xfId="1" applyNumberFormat="1" applyFont="1" applyFill="1" applyBorder="1"/>
    <xf numFmtId="164" fontId="19" fillId="38" borderId="12" xfId="1" applyNumberFormat="1" applyFont="1" applyFill="1" applyBorder="1"/>
    <xf numFmtId="164" fontId="27" fillId="4" borderId="12" xfId="1" applyNumberFormat="1" applyFont="1" applyFill="1" applyBorder="1" applyAlignment="1">
      <alignment horizontal="center"/>
    </xf>
    <xf numFmtId="0" fontId="24" fillId="38" borderId="16" xfId="1" applyFont="1" applyFill="1" applyBorder="1" applyAlignment="1">
      <alignment horizontal="left" indent="2"/>
    </xf>
    <xf numFmtId="0" fontId="24" fillId="38" borderId="16" xfId="1" applyFont="1" applyFill="1" applyBorder="1" applyAlignment="1">
      <alignment horizontal="left"/>
    </xf>
    <xf numFmtId="174" fontId="19" fillId="38" borderId="12" xfId="2" applyNumberFormat="1" applyFont="1" applyFill="1" applyBorder="1"/>
    <xf numFmtId="174" fontId="24" fillId="38" borderId="12" xfId="2" applyNumberFormat="1" applyFont="1" applyFill="1" applyBorder="1"/>
    <xf numFmtId="174" fontId="27" fillId="38" borderId="12" xfId="1" applyNumberFormat="1" applyFont="1" applyFill="1" applyBorder="1"/>
    <xf numFmtId="174" fontId="27" fillId="4" borderId="12" xfId="1" applyNumberFormat="1" applyFont="1" applyFill="1" applyBorder="1"/>
    <xf numFmtId="0" fontId="35" fillId="38" borderId="12" xfId="1" applyFont="1" applyFill="1" applyBorder="1" applyAlignment="1">
      <alignment horizontal="center" wrapText="1"/>
    </xf>
    <xf numFmtId="0" fontId="35" fillId="38" borderId="16" xfId="1" applyFont="1" applyFill="1" applyBorder="1" applyAlignment="1">
      <alignment horizontal="center" wrapText="1"/>
    </xf>
    <xf numFmtId="174" fontId="27" fillId="38" borderId="16" xfId="1" applyNumberFormat="1" applyFont="1" applyFill="1" applyBorder="1"/>
    <xf numFmtId="3" fontId="27" fillId="38" borderId="16" xfId="1" applyNumberFormat="1" applyFont="1" applyFill="1" applyBorder="1" applyAlignment="1">
      <alignment horizontal="center"/>
    </xf>
    <xf numFmtId="164" fontId="24" fillId="38" borderId="16" xfId="1" applyNumberFormat="1" applyFont="1" applyFill="1" applyBorder="1" applyAlignment="1">
      <alignment horizontal="center"/>
    </xf>
    <xf numFmtId="174" fontId="22" fillId="38" borderId="16" xfId="2" applyNumberFormat="1" applyFont="1" applyFill="1" applyBorder="1"/>
    <xf numFmtId="174" fontId="27" fillId="4" borderId="16" xfId="1" applyNumberFormat="1" applyFont="1" applyFill="1" applyBorder="1"/>
    <xf numFmtId="0" fontId="35" fillId="38" borderId="2" xfId="1" applyFont="1" applyFill="1" applyBorder="1" applyAlignment="1">
      <alignment horizontal="center" wrapText="1"/>
    </xf>
    <xf numFmtId="171" fontId="20" fillId="38" borderId="16" xfId="1" applyNumberFormat="1" applyFont="1" applyFill="1" applyBorder="1"/>
    <xf numFmtId="164" fontId="24" fillId="38" borderId="2" xfId="1" applyNumberFormat="1" applyFont="1" applyFill="1" applyBorder="1" applyAlignment="1">
      <alignment horizontal="center"/>
    </xf>
    <xf numFmtId="0" fontId="24" fillId="38" borderId="12" xfId="1" applyFont="1" applyFill="1" applyBorder="1" applyAlignment="1">
      <alignment horizontal="left"/>
    </xf>
    <xf numFmtId="0" fontId="19" fillId="38" borderId="2" xfId="1" applyFont="1" applyFill="1" applyBorder="1" applyAlignment="1">
      <alignment horizontal="left" vertical="top" wrapText="1"/>
    </xf>
    <xf numFmtId="0" fontId="19" fillId="38" borderId="16" xfId="1" applyFont="1" applyFill="1" applyBorder="1" applyAlignment="1">
      <alignment horizontal="left" vertical="top" wrapText="1"/>
    </xf>
    <xf numFmtId="0" fontId="24" fillId="38" borderId="7" xfId="1" applyFont="1" applyFill="1" applyBorder="1" applyAlignment="1">
      <alignment wrapText="1"/>
    </xf>
    <xf numFmtId="174" fontId="27" fillId="38" borderId="10" xfId="1" applyNumberFormat="1" applyFont="1" applyFill="1" applyBorder="1"/>
    <xf numFmtId="3" fontId="27" fillId="38" borderId="10" xfId="1" applyNumberFormat="1" applyFont="1" applyFill="1" applyBorder="1" applyAlignment="1">
      <alignment horizontal="center"/>
    </xf>
    <xf numFmtId="174" fontId="27" fillId="38" borderId="7" xfId="1" applyNumberFormat="1" applyFont="1" applyFill="1" applyBorder="1"/>
    <xf numFmtId="164" fontId="19" fillId="38" borderId="7" xfId="2" applyNumberFormat="1" applyFont="1" applyFill="1" applyBorder="1"/>
    <xf numFmtId="171" fontId="20" fillId="38" borderId="7" xfId="1" applyNumberFormat="1" applyFont="1" applyFill="1" applyBorder="1"/>
    <xf numFmtId="171" fontId="20" fillId="38" borderId="10" xfId="1" applyNumberFormat="1" applyFont="1" applyFill="1" applyBorder="1"/>
    <xf numFmtId="164" fontId="24" fillId="38" borderId="10" xfId="1" applyNumberFormat="1" applyFont="1" applyFill="1" applyBorder="1" applyAlignment="1">
      <alignment horizontal="center"/>
    </xf>
    <xf numFmtId="174" fontId="22" fillId="38" borderId="10" xfId="2" applyNumberFormat="1" applyFont="1" applyFill="1" applyBorder="1"/>
    <xf numFmtId="174" fontId="27" fillId="4" borderId="7" xfId="1" applyNumberFormat="1" applyFont="1" applyFill="1" applyBorder="1"/>
    <xf numFmtId="0" fontId="82" fillId="3" borderId="8" xfId="1" applyFont="1" applyFill="1" applyBorder="1"/>
    <xf numFmtId="0" fontId="82" fillId="3" borderId="27" xfId="1" applyFont="1" applyFill="1" applyBorder="1"/>
    <xf numFmtId="3" fontId="28" fillId="3" borderId="1" xfId="1" applyNumberFormat="1" applyFont="1" applyFill="1" applyBorder="1" applyAlignment="1">
      <alignment horizontal="center"/>
    </xf>
    <xf numFmtId="2" fontId="28" fillId="3" borderId="1" xfId="1" applyNumberFormat="1" applyFont="1" applyFill="1" applyBorder="1" applyAlignment="1">
      <alignment horizontal="center"/>
    </xf>
    <xf numFmtId="174" fontId="28" fillId="3" borderId="1" xfId="1" applyNumberFormat="1" applyFont="1" applyFill="1" applyBorder="1" applyAlignment="1">
      <alignment horizontal="center"/>
    </xf>
    <xf numFmtId="2" fontId="28" fillId="4" borderId="1" xfId="1" applyNumberFormat="1" applyFont="1" applyFill="1" applyBorder="1" applyAlignment="1">
      <alignment horizontal="center"/>
    </xf>
    <xf numFmtId="0" fontId="27" fillId="3" borderId="20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/>
    </xf>
    <xf numFmtId="174" fontId="28" fillId="3" borderId="12" xfId="2" applyNumberFormat="1" applyFont="1" applyFill="1" applyBorder="1"/>
    <xf numFmtId="0" fontId="28" fillId="3" borderId="12" xfId="1" applyFont="1" applyFill="1" applyBorder="1" applyAlignment="1">
      <alignment horizontal="left" indent="2"/>
    </xf>
    <xf numFmtId="174" fontId="28" fillId="3" borderId="35" xfId="2" applyNumberFormat="1" applyFont="1" applyFill="1" applyBorder="1"/>
    <xf numFmtId="174" fontId="28" fillId="3" borderId="35" xfId="2" applyNumberFormat="1" applyFont="1" applyFill="1" applyBorder="1" applyAlignment="1">
      <alignment horizontal="right"/>
    </xf>
    <xf numFmtId="172" fontId="28" fillId="3" borderId="12" xfId="2" applyNumberFormat="1" applyFont="1" applyFill="1" applyBorder="1"/>
    <xf numFmtId="0" fontId="28" fillId="3" borderId="16" xfId="1" applyFont="1" applyFill="1" applyBorder="1" applyAlignment="1">
      <alignment horizontal="left" indent="2"/>
    </xf>
    <xf numFmtId="174" fontId="28" fillId="3" borderId="51" xfId="2" applyNumberFormat="1" applyFont="1" applyFill="1" applyBorder="1"/>
    <xf numFmtId="3" fontId="28" fillId="3" borderId="16" xfId="2" applyNumberFormat="1" applyFont="1" applyFill="1" applyBorder="1" applyAlignment="1">
      <alignment horizontal="center"/>
    </xf>
    <xf numFmtId="172" fontId="28" fillId="3" borderId="16" xfId="2" applyNumberFormat="1" applyFont="1" applyFill="1" applyBorder="1"/>
    <xf numFmtId="0" fontId="27" fillId="3" borderId="4" xfId="1" applyFont="1" applyFill="1" applyBorder="1" applyAlignment="1">
      <alignment horizontal="left" wrapText="1" indent="1"/>
    </xf>
    <xf numFmtId="0" fontId="27" fillId="3" borderId="4" xfId="1" applyFont="1" applyFill="1" applyBorder="1" applyAlignment="1">
      <alignment horizontal="left" wrapText="1"/>
    </xf>
    <xf numFmtId="3" fontId="27" fillId="3" borderId="4" xfId="2" applyNumberFormat="1" applyFont="1" applyFill="1" applyBorder="1" applyAlignment="1">
      <alignment horizontal="center"/>
    </xf>
    <xf numFmtId="174" fontId="27" fillId="3" borderId="4" xfId="2" applyNumberFormat="1" applyFont="1" applyFill="1" applyBorder="1" applyAlignment="1">
      <alignment horizontal="right"/>
    </xf>
    <xf numFmtId="172" fontId="27" fillId="3" borderId="4" xfId="2" applyNumberFormat="1" applyFont="1" applyFill="1" applyBorder="1"/>
    <xf numFmtId="174" fontId="27" fillId="4" borderId="4" xfId="2" applyNumberFormat="1" applyFont="1" applyFill="1" applyBorder="1" applyAlignment="1">
      <alignment horizontal="right"/>
    </xf>
    <xf numFmtId="0" fontId="35" fillId="3" borderId="20" xfId="0" applyFont="1" applyFill="1" applyBorder="1" applyAlignment="1">
      <alignment horizontal="center"/>
    </xf>
    <xf numFmtId="0" fontId="29" fillId="3" borderId="20" xfId="0" applyFont="1" applyFill="1" applyBorder="1" applyAlignment="1">
      <alignment horizontal="left" indent="1"/>
    </xf>
    <xf numFmtId="3" fontId="27" fillId="3" borderId="20" xfId="2" applyNumberFormat="1" applyFont="1" applyFill="1" applyBorder="1" applyAlignment="1">
      <alignment horizontal="center"/>
    </xf>
    <xf numFmtId="174" fontId="27" fillId="3" borderId="20" xfId="2" applyNumberFormat="1" applyFont="1" applyFill="1" applyBorder="1" applyAlignment="1">
      <alignment horizontal="right"/>
    </xf>
    <xf numFmtId="173" fontId="27" fillId="3" borderId="20" xfId="3" applyNumberFormat="1" applyFont="1" applyFill="1" applyBorder="1"/>
    <xf numFmtId="174" fontId="27" fillId="4" borderId="20" xfId="2" applyNumberFormat="1" applyFont="1" applyFill="1" applyBorder="1" applyAlignment="1">
      <alignment horizontal="right"/>
    </xf>
    <xf numFmtId="0" fontId="29" fillId="3" borderId="42" xfId="1" applyFont="1" applyFill="1" applyBorder="1" applyAlignment="1">
      <alignment horizontal="left" wrapText="1"/>
    </xf>
    <xf numFmtId="3" fontId="27" fillId="3" borderId="12" xfId="1" applyNumberFormat="1" applyFont="1" applyFill="1" applyBorder="1" applyAlignment="1">
      <alignment horizontal="center"/>
    </xf>
    <xf numFmtId="172" fontId="27" fillId="3" borderId="12" xfId="2" applyNumberFormat="1" applyFont="1" applyFill="1" applyBorder="1"/>
    <xf numFmtId="0" fontId="20" fillId="3" borderId="17" xfId="0" applyFont="1" applyFill="1" applyBorder="1" applyAlignment="1">
      <alignment horizontal="left" wrapText="1" indent="2"/>
    </xf>
    <xf numFmtId="0" fontId="27" fillId="3" borderId="16" xfId="1" applyFont="1" applyFill="1" applyBorder="1" applyAlignment="1">
      <alignment horizontal="left" indent="2"/>
    </xf>
    <xf numFmtId="3" fontId="27" fillId="3" borderId="16" xfId="1" applyNumberFormat="1" applyFont="1" applyFill="1" applyBorder="1" applyAlignment="1">
      <alignment horizontal="center"/>
    </xf>
    <xf numFmtId="173" fontId="27" fillId="3" borderId="16" xfId="1" applyNumberFormat="1" applyFont="1" applyFill="1" applyBorder="1"/>
    <xf numFmtId="174" fontId="27" fillId="3" borderId="4" xfId="1" applyNumberFormat="1" applyFont="1" applyFill="1" applyBorder="1"/>
    <xf numFmtId="174" fontId="27" fillId="4" borderId="4" xfId="1" applyNumberFormat="1" applyFont="1" applyFill="1" applyBorder="1"/>
    <xf numFmtId="0" fontId="27" fillId="3" borderId="2" xfId="1" applyFont="1" applyFill="1" applyBorder="1" applyAlignment="1">
      <alignment horizontal="left" indent="2"/>
    </xf>
    <xf numFmtId="0" fontId="19" fillId="3" borderId="20" xfId="1" applyFont="1" applyFill="1" applyBorder="1" applyAlignment="1">
      <alignment horizontal="left" vertical="top" wrapText="1" indent="2"/>
    </xf>
    <xf numFmtId="0" fontId="24" fillId="3" borderId="12" xfId="1" applyFont="1" applyFill="1" applyBorder="1" applyAlignment="1">
      <alignment horizontal="left" indent="2"/>
    </xf>
    <xf numFmtId="0" fontId="19" fillId="3" borderId="12" xfId="1" applyFont="1" applyFill="1" applyBorder="1" applyAlignment="1">
      <alignment horizontal="left" vertical="top" wrapText="1" indent="2"/>
    </xf>
    <xf numFmtId="0" fontId="19" fillId="3" borderId="42" xfId="1" applyFont="1" applyFill="1" applyBorder="1" applyAlignment="1">
      <alignment horizontal="left" vertical="top" wrapText="1"/>
    </xf>
    <xf numFmtId="0" fontId="27" fillId="3" borderId="12" xfId="1" applyFont="1" applyFill="1" applyBorder="1" applyAlignment="1">
      <alignment horizontal="left" indent="2"/>
    </xf>
    <xf numFmtId="0" fontId="24" fillId="3" borderId="45" xfId="1" applyFont="1" applyFill="1" applyBorder="1" applyAlignment="1">
      <alignment wrapText="1"/>
    </xf>
    <xf numFmtId="3" fontId="27" fillId="3" borderId="20" xfId="1" applyNumberFormat="1" applyFont="1" applyFill="1" applyBorder="1" applyAlignment="1">
      <alignment horizontal="center"/>
    </xf>
    <xf numFmtId="174" fontId="27" fillId="3" borderId="20" xfId="1" applyNumberFormat="1" applyFont="1" applyFill="1" applyBorder="1"/>
    <xf numFmtId="0" fontId="27" fillId="3" borderId="44" xfId="1" applyFont="1" applyFill="1" applyBorder="1" applyAlignment="1">
      <alignment horizontal="left" indent="2"/>
    </xf>
    <xf numFmtId="0" fontId="27" fillId="3" borderId="10" xfId="1" applyFont="1" applyFill="1" applyBorder="1" applyAlignment="1">
      <alignment horizontal="left" indent="2"/>
    </xf>
    <xf numFmtId="174" fontId="27" fillId="4" borderId="20" xfId="1" applyNumberFormat="1" applyFont="1" applyFill="1" applyBorder="1"/>
    <xf numFmtId="0" fontId="27" fillId="3" borderId="36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 indent="2"/>
    </xf>
    <xf numFmtId="172" fontId="27" fillId="3" borderId="36" xfId="2" applyNumberFormat="1" applyFont="1" applyFill="1" applyBorder="1"/>
    <xf numFmtId="174" fontId="27" fillId="3" borderId="36" xfId="2" applyNumberFormat="1" applyFont="1" applyFill="1" applyBorder="1"/>
    <xf numFmtId="0" fontId="27" fillId="4" borderId="8" xfId="1" applyFont="1" applyFill="1" applyBorder="1" applyAlignment="1">
      <alignment horizontal="left" indent="2"/>
    </xf>
    <xf numFmtId="0" fontId="27" fillId="38" borderId="2" xfId="1" applyFont="1" applyFill="1" applyBorder="1" applyAlignment="1">
      <alignment horizontal="left" indent="1"/>
    </xf>
    <xf numFmtId="0" fontId="27" fillId="38" borderId="2" xfId="1" applyFont="1" applyFill="1" applyBorder="1" applyAlignment="1">
      <alignment horizontal="left"/>
    </xf>
    <xf numFmtId="164" fontId="19" fillId="38" borderId="2" xfId="1" applyNumberFormat="1" applyFont="1" applyFill="1" applyBorder="1"/>
    <xf numFmtId="3" fontId="19" fillId="38" borderId="2" xfId="1" applyNumberFormat="1" applyFont="1" applyFill="1" applyBorder="1" applyAlignment="1">
      <alignment horizontal="center"/>
    </xf>
    <xf numFmtId="0" fontId="28" fillId="38" borderId="2" xfId="1" applyFont="1" applyFill="1" applyBorder="1"/>
    <xf numFmtId="0" fontId="27" fillId="38" borderId="4" xfId="1" applyFont="1" applyFill="1" applyBorder="1" applyAlignment="1">
      <alignment horizontal="left" wrapText="1" indent="1"/>
    </xf>
    <xf numFmtId="0" fontId="27" fillId="38" borderId="4" xfId="1" applyFont="1" applyFill="1" applyBorder="1" applyAlignment="1">
      <alignment horizontal="left" wrapText="1"/>
    </xf>
    <xf numFmtId="174" fontId="27" fillId="38" borderId="4" xfId="1" applyNumberFormat="1" applyFont="1" applyFill="1" applyBorder="1"/>
    <xf numFmtId="3" fontId="27" fillId="38" borderId="4" xfId="1" applyNumberFormat="1" applyFont="1" applyFill="1" applyBorder="1" applyAlignment="1">
      <alignment horizontal="center"/>
    </xf>
    <xf numFmtId="164" fontId="19" fillId="38" borderId="20" xfId="2" applyNumberFormat="1" applyFont="1" applyFill="1" applyBorder="1"/>
    <xf numFmtId="3" fontId="19" fillId="38" borderId="20" xfId="2" applyNumberFormat="1" applyFont="1" applyFill="1" applyBorder="1" applyAlignment="1">
      <alignment horizontal="center"/>
    </xf>
    <xf numFmtId="164" fontId="22" fillId="38" borderId="20" xfId="1" applyNumberFormat="1" applyFont="1" applyFill="1" applyBorder="1"/>
    <xf numFmtId="173" fontId="24" fillId="38" borderId="20" xfId="1" applyNumberFormat="1" applyFont="1" applyFill="1" applyBorder="1"/>
    <xf numFmtId="164" fontId="24" fillId="38" borderId="20" xfId="1" applyNumberFormat="1" applyFont="1" applyFill="1" applyBorder="1" applyAlignment="1">
      <alignment horizontal="right"/>
    </xf>
    <xf numFmtId="0" fontId="26" fillId="38" borderId="12" xfId="0" applyFont="1" applyFill="1" applyBorder="1" applyAlignment="1">
      <alignment horizontal="left" wrapText="1"/>
    </xf>
    <xf numFmtId="173" fontId="24" fillId="38" borderId="12" xfId="1" applyNumberFormat="1" applyFont="1" applyFill="1" applyBorder="1"/>
    <xf numFmtId="164" fontId="24" fillId="38" borderId="12" xfId="1" applyNumberFormat="1" applyFont="1" applyFill="1" applyBorder="1" applyAlignment="1">
      <alignment horizontal="right"/>
    </xf>
    <xf numFmtId="164" fontId="22" fillId="38" borderId="12" xfId="1" applyNumberFormat="1" applyFont="1" applyFill="1" applyBorder="1"/>
    <xf numFmtId="0" fontId="19" fillId="38" borderId="2" xfId="0" applyFont="1" applyFill="1" applyBorder="1" applyAlignment="1">
      <alignment horizontal="left" wrapText="1"/>
    </xf>
    <xf numFmtId="0" fontId="28" fillId="38" borderId="16" xfId="1" applyFont="1" applyFill="1" applyBorder="1" applyAlignment="1">
      <alignment horizontal="left" indent="2"/>
    </xf>
    <xf numFmtId="0" fontId="28" fillId="38" borderId="16" xfId="1" applyFont="1" applyFill="1" applyBorder="1" applyAlignment="1">
      <alignment horizontal="left"/>
    </xf>
    <xf numFmtId="164" fontId="19" fillId="38" borderId="16" xfId="1" applyNumberFormat="1" applyFont="1" applyFill="1" applyBorder="1"/>
    <xf numFmtId="3" fontId="19" fillId="38" borderId="16" xfId="1" applyNumberFormat="1" applyFont="1" applyFill="1" applyBorder="1" applyAlignment="1">
      <alignment horizontal="center"/>
    </xf>
    <xf numFmtId="174" fontId="19" fillId="38" borderId="16" xfId="1" applyNumberFormat="1" applyFont="1" applyFill="1" applyBorder="1"/>
    <xf numFmtId="174" fontId="19" fillId="4" borderId="16" xfId="1" applyNumberFormat="1" applyFont="1" applyFill="1" applyBorder="1"/>
    <xf numFmtId="174" fontId="19" fillId="38" borderId="12" xfId="1" applyNumberFormat="1" applyFont="1" applyFill="1" applyBorder="1"/>
    <xf numFmtId="174" fontId="19" fillId="4" borderId="12" xfId="1" applyNumberFormat="1" applyFont="1" applyFill="1" applyBorder="1"/>
    <xf numFmtId="174" fontId="24" fillId="38" borderId="7" xfId="1" applyNumberFormat="1" applyFont="1" applyFill="1" applyBorder="1"/>
    <xf numFmtId="3" fontId="24" fillId="38" borderId="10" xfId="1" applyNumberFormat="1" applyFont="1" applyFill="1" applyBorder="1" applyAlignment="1">
      <alignment horizontal="center"/>
    </xf>
    <xf numFmtId="174" fontId="24" fillId="38" borderId="10" xfId="1" applyNumberFormat="1" applyFont="1" applyFill="1" applyBorder="1"/>
    <xf numFmtId="174" fontId="24" fillId="4" borderId="7" xfId="1" applyNumberFormat="1" applyFont="1" applyFill="1" applyBorder="1"/>
    <xf numFmtId="0" fontId="24" fillId="3" borderId="20" xfId="13" applyFont="1" applyFill="1" applyBorder="1" applyAlignment="1" applyProtection="1">
      <alignment wrapText="1"/>
    </xf>
    <xf numFmtId="0" fontId="24" fillId="3" borderId="20" xfId="1" applyFont="1" applyFill="1" applyBorder="1" applyAlignment="1">
      <alignment horizontal="right"/>
    </xf>
    <xf numFmtId="0" fontId="24" fillId="3" borderId="12" xfId="1" applyFont="1" applyFill="1" applyBorder="1" applyAlignment="1">
      <alignment horizontal="right"/>
    </xf>
    <xf numFmtId="0" fontId="19" fillId="3" borderId="12" xfId="1" applyFont="1" applyFill="1" applyBorder="1"/>
    <xf numFmtId="169" fontId="19" fillId="3" borderId="12" xfId="4" applyNumberFormat="1" applyFont="1" applyFill="1" applyBorder="1"/>
    <xf numFmtId="169" fontId="19" fillId="3" borderId="16" xfId="4" applyNumberFormat="1" applyFont="1" applyFill="1" applyBorder="1"/>
    <xf numFmtId="169" fontId="24" fillId="3" borderId="4" xfId="4" applyNumberFormat="1" applyFont="1" applyFill="1" applyBorder="1"/>
    <xf numFmtId="169" fontId="24" fillId="3" borderId="20" xfId="4" applyNumberFormat="1" applyFont="1" applyFill="1" applyBorder="1"/>
    <xf numFmtId="164" fontId="24" fillId="3" borderId="20" xfId="3" applyNumberFormat="1" applyFont="1" applyFill="1" applyBorder="1" applyAlignment="1">
      <alignment horizontal="right"/>
    </xf>
    <xf numFmtId="0" fontId="24" fillId="3" borderId="2" xfId="1" applyFont="1" applyFill="1" applyBorder="1" applyAlignment="1">
      <alignment horizontal="left" wrapText="1"/>
    </xf>
    <xf numFmtId="164" fontId="27" fillId="3" borderId="12" xfId="1" applyNumberFormat="1" applyFont="1" applyFill="1" applyBorder="1"/>
    <xf numFmtId="169" fontId="24" fillId="3" borderId="12" xfId="4" applyNumberFormat="1" applyFont="1" applyFill="1" applyBorder="1"/>
    <xf numFmtId="164" fontId="27" fillId="4" borderId="12" xfId="1" applyNumberFormat="1" applyFont="1" applyFill="1" applyBorder="1"/>
    <xf numFmtId="0" fontId="19" fillId="3" borderId="12" xfId="1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wrapText="1" indent="2"/>
    </xf>
    <xf numFmtId="169" fontId="24" fillId="3" borderId="16" xfId="4" applyNumberFormat="1" applyFont="1" applyFill="1" applyBorder="1"/>
    <xf numFmtId="0" fontId="44" fillId="3" borderId="25" xfId="1" applyFont="1" applyFill="1" applyBorder="1" applyAlignment="1">
      <alignment horizontal="left" vertical="justify" indent="2"/>
    </xf>
    <xf numFmtId="0" fontId="44" fillId="3" borderId="25" xfId="1" applyFont="1" applyFill="1" applyBorder="1" applyAlignment="1">
      <alignment horizontal="left" vertical="justify"/>
    </xf>
    <xf numFmtId="0" fontId="24" fillId="3" borderId="25" xfId="1" applyFont="1" applyFill="1" applyBorder="1" applyAlignment="1">
      <alignment horizontal="left" wrapText="1" indent="1"/>
    </xf>
    <xf numFmtId="164" fontId="19" fillId="3" borderId="25" xfId="1" applyNumberFormat="1" applyFont="1" applyFill="1" applyBorder="1"/>
    <xf numFmtId="0" fontId="24" fillId="3" borderId="25" xfId="1" applyFont="1" applyFill="1" applyBorder="1"/>
    <xf numFmtId="164" fontId="19" fillId="4" borderId="25" xfId="1" applyNumberFormat="1" applyFont="1" applyFill="1" applyBorder="1"/>
    <xf numFmtId="0" fontId="19" fillId="3" borderId="20" xfId="1" applyFont="1" applyFill="1" applyBorder="1" applyAlignment="1">
      <alignment horizontal="left" vertical="top" wrapText="1"/>
    </xf>
    <xf numFmtId="0" fontId="19" fillId="3" borderId="12" xfId="1" applyFont="1" applyFill="1" applyBorder="1" applyAlignment="1">
      <alignment horizontal="left" vertical="top" wrapText="1"/>
    </xf>
    <xf numFmtId="0" fontId="24" fillId="3" borderId="5" xfId="0" applyFont="1" applyFill="1" applyBorder="1" applyAlignment="1">
      <alignment horizontal="left" indent="1"/>
    </xf>
    <xf numFmtId="0" fontId="24" fillId="3" borderId="21" xfId="0" applyFont="1" applyFill="1" applyBorder="1" applyAlignment="1">
      <alignment horizontal="left"/>
    </xf>
    <xf numFmtId="3" fontId="19" fillId="3" borderId="21" xfId="2" applyNumberFormat="1" applyFont="1" applyFill="1" applyBorder="1" applyAlignment="1">
      <alignment horizontal="center"/>
    </xf>
    <xf numFmtId="164" fontId="24" fillId="3" borderId="10" xfId="1" applyNumberFormat="1" applyFont="1" applyFill="1" applyBorder="1"/>
    <xf numFmtId="0" fontId="24" fillId="3" borderId="34" xfId="1" applyFont="1" applyFill="1" applyBorder="1" applyAlignment="1">
      <alignment horizontal="left"/>
    </xf>
    <xf numFmtId="0" fontId="24" fillId="38" borderId="20" xfId="1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left"/>
    </xf>
    <xf numFmtId="164" fontId="24" fillId="38" borderId="20" xfId="1" applyNumberFormat="1" applyFont="1" applyFill="1" applyBorder="1"/>
    <xf numFmtId="169" fontId="24" fillId="38" borderId="20" xfId="4" applyNumberFormat="1" applyFont="1" applyFill="1" applyBorder="1"/>
    <xf numFmtId="0" fontId="24" fillId="38" borderId="20" xfId="1" applyFont="1" applyFill="1" applyBorder="1"/>
    <xf numFmtId="0" fontId="24" fillId="38" borderId="16" xfId="1" applyFont="1" applyFill="1" applyBorder="1" applyAlignment="1">
      <alignment horizontal="left" wrapText="1"/>
    </xf>
    <xf numFmtId="164" fontId="24" fillId="38" borderId="16" xfId="1" applyNumberFormat="1" applyFont="1" applyFill="1" applyBorder="1"/>
    <xf numFmtId="3" fontId="24" fillId="38" borderId="16" xfId="1" applyNumberFormat="1" applyFont="1" applyFill="1" applyBorder="1" applyAlignment="1">
      <alignment horizontal="center"/>
    </xf>
    <xf numFmtId="169" fontId="24" fillId="38" borderId="16" xfId="4" applyNumberFormat="1" applyFont="1" applyFill="1" applyBorder="1"/>
    <xf numFmtId="0" fontId="24" fillId="38" borderId="16" xfId="1" applyFont="1" applyFill="1" applyBorder="1"/>
    <xf numFmtId="164" fontId="27" fillId="38" borderId="4" xfId="1" applyNumberFormat="1" applyFont="1" applyFill="1" applyBorder="1"/>
    <xf numFmtId="0" fontId="26" fillId="38" borderId="12" xfId="0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wrapText="1"/>
    </xf>
    <xf numFmtId="0" fontId="19" fillId="38" borderId="12" xfId="1" applyFont="1" applyFill="1" applyBorder="1" applyAlignment="1">
      <alignment horizontal="right" wrapText="1"/>
    </xf>
    <xf numFmtId="0" fontId="24" fillId="38" borderId="2" xfId="1" applyFont="1" applyFill="1" applyBorder="1" applyAlignment="1">
      <alignment horizontal="left"/>
    </xf>
    <xf numFmtId="0" fontId="29" fillId="38" borderId="12" xfId="1" applyFont="1" applyFill="1" applyBorder="1" applyAlignment="1">
      <alignment horizontal="left" wrapText="1"/>
    </xf>
    <xf numFmtId="0" fontId="27" fillId="38" borderId="12" xfId="0" applyFont="1" applyFill="1" applyBorder="1" applyAlignment="1">
      <alignment horizontal="left"/>
    </xf>
    <xf numFmtId="0" fontId="20" fillId="38" borderId="45" xfId="0" applyFont="1" applyFill="1" applyBorder="1" applyAlignment="1">
      <alignment horizontal="left" wrapText="1"/>
    </xf>
    <xf numFmtId="0" fontId="44" fillId="38" borderId="20" xfId="1" applyFont="1" applyFill="1" applyBorder="1" applyAlignment="1">
      <alignment horizontal="left" vertical="justify"/>
    </xf>
    <xf numFmtId="0" fontId="19" fillId="38" borderId="20" xfId="1" applyFont="1" applyFill="1" applyBorder="1" applyAlignment="1">
      <alignment horizontal="left" vertical="top" wrapText="1"/>
    </xf>
    <xf numFmtId="164" fontId="28" fillId="38" borderId="12" xfId="1" applyNumberFormat="1" applyFont="1" applyFill="1" applyBorder="1"/>
    <xf numFmtId="3" fontId="28" fillId="38" borderId="12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/>
    <xf numFmtId="164" fontId="24" fillId="38" borderId="12" xfId="1" applyNumberFormat="1" applyFont="1" applyFill="1" applyBorder="1"/>
    <xf numFmtId="0" fontId="24" fillId="38" borderId="7" xfId="1" applyFont="1" applyFill="1" applyBorder="1" applyAlignment="1">
      <alignment horizontal="left" vertical="top" wrapText="1"/>
    </xf>
    <xf numFmtId="164" fontId="24" fillId="38" borderId="10" xfId="1" applyNumberFormat="1" applyFont="1" applyFill="1" applyBorder="1"/>
    <xf numFmtId="164" fontId="27" fillId="38" borderId="10" xfId="1" applyNumberFormat="1" applyFont="1" applyFill="1" applyBorder="1"/>
    <xf numFmtId="164" fontId="27" fillId="4" borderId="10" xfId="1" applyNumberFormat="1" applyFont="1" applyFill="1" applyBorder="1"/>
    <xf numFmtId="0" fontId="19" fillId="4" borderId="20" xfId="1" applyFont="1" applyFill="1" applyBorder="1" applyAlignment="1">
      <alignment horizontal="left" indent="2"/>
    </xf>
    <xf numFmtId="0" fontId="19" fillId="4" borderId="12" xfId="1" applyFont="1" applyFill="1" applyBorder="1" applyAlignment="1">
      <alignment horizontal="left" indent="2"/>
    </xf>
    <xf numFmtId="174" fontId="19" fillId="3" borderId="12" xfId="2" applyNumberFormat="1" applyFont="1" applyFill="1" applyBorder="1"/>
    <xf numFmtId="0" fontId="19" fillId="4" borderId="12" xfId="1" applyFont="1" applyFill="1" applyBorder="1"/>
    <xf numFmtId="0" fontId="24" fillId="3" borderId="4" xfId="1" applyFont="1" applyFill="1" applyBorder="1" applyAlignment="1">
      <alignment horizontal="left" wrapText="1"/>
    </xf>
    <xf numFmtId="164" fontId="27" fillId="3" borderId="12" xfId="1" applyNumberFormat="1" applyFont="1" applyFill="1" applyBorder="1" applyAlignment="1">
      <alignment horizontal="right"/>
    </xf>
    <xf numFmtId="164" fontId="27" fillId="4" borderId="12" xfId="1" applyNumberFormat="1" applyFont="1" applyFill="1" applyBorder="1" applyAlignment="1">
      <alignment horizontal="right"/>
    </xf>
    <xf numFmtId="0" fontId="26" fillId="3" borderId="12" xfId="0" applyFont="1" applyFill="1" applyBorder="1" applyAlignment="1">
      <alignment horizontal="left" indent="2"/>
    </xf>
    <xf numFmtId="171" fontId="24" fillId="3" borderId="12" xfId="1" applyNumberFormat="1" applyFont="1" applyFill="1" applyBorder="1"/>
    <xf numFmtId="0" fontId="24" fillId="3" borderId="16" xfId="1" applyFont="1" applyFill="1" applyBorder="1"/>
    <xf numFmtId="0" fontId="24" fillId="3" borderId="2" xfId="0" applyFont="1" applyFill="1" applyBorder="1" applyAlignment="1">
      <alignment horizontal="left"/>
    </xf>
    <xf numFmtId="0" fontId="24" fillId="38" borderId="2" xfId="1" applyFont="1" applyFill="1" applyBorder="1" applyAlignment="1">
      <alignment horizontal="left" indent="1"/>
    </xf>
    <xf numFmtId="164" fontId="24" fillId="38" borderId="2" xfId="1" applyNumberFormat="1" applyFont="1" applyFill="1" applyBorder="1"/>
    <xf numFmtId="3" fontId="24" fillId="38" borderId="2" xfId="1" applyNumberFormat="1" applyFont="1" applyFill="1" applyBorder="1" applyAlignment="1">
      <alignment horizontal="center"/>
    </xf>
    <xf numFmtId="169" fontId="24" fillId="38" borderId="2" xfId="4" applyNumberFormat="1" applyFont="1" applyFill="1" applyBorder="1"/>
    <xf numFmtId="0" fontId="24" fillId="38" borderId="4" xfId="1" applyFont="1" applyFill="1" applyBorder="1" applyAlignment="1">
      <alignment horizontal="left" wrapText="1" indent="1"/>
    </xf>
    <xf numFmtId="0" fontId="24" fillId="38" borderId="4" xfId="1" applyFont="1" applyFill="1" applyBorder="1" applyAlignment="1">
      <alignment horizontal="left" wrapText="1"/>
    </xf>
    <xf numFmtId="164" fontId="24" fillId="38" borderId="4" xfId="1" applyNumberFormat="1" applyFont="1" applyFill="1" applyBorder="1"/>
    <xf numFmtId="0" fontId="26" fillId="38" borderId="20" xfId="0" applyFont="1" applyFill="1" applyBorder="1" applyAlignment="1">
      <alignment horizontal="left"/>
    </xf>
    <xf numFmtId="0" fontId="27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/>
    </xf>
    <xf numFmtId="0" fontId="25" fillId="38" borderId="16" xfId="1" applyFont="1" applyFill="1" applyBorder="1" applyAlignment="1">
      <alignment horizontal="left" wrapText="1" indent="2"/>
    </xf>
    <xf numFmtId="0" fontId="25" fillId="38" borderId="16" xfId="1" applyFont="1" applyFill="1" applyBorder="1" applyAlignment="1">
      <alignment horizontal="left" wrapText="1"/>
    </xf>
    <xf numFmtId="164" fontId="27" fillId="38" borderId="4" xfId="1" applyNumberFormat="1" applyFont="1" applyFill="1" applyBorder="1" applyAlignment="1">
      <alignment horizontal="right"/>
    </xf>
    <xf numFmtId="164" fontId="27" fillId="4" borderId="4" xfId="1" applyNumberFormat="1" applyFont="1" applyFill="1" applyBorder="1" applyAlignment="1">
      <alignment horizontal="right"/>
    </xf>
    <xf numFmtId="0" fontId="46" fillId="38" borderId="20" xfId="1" applyFont="1" applyFill="1" applyBorder="1" applyAlignment="1">
      <alignment horizontal="left" indent="2"/>
    </xf>
    <xf numFmtId="0" fontId="46" fillId="38" borderId="20" xfId="1" applyFont="1" applyFill="1" applyBorder="1" applyAlignment="1">
      <alignment horizontal="left"/>
    </xf>
    <xf numFmtId="164" fontId="27" fillId="38" borderId="20" xfId="1" applyNumberFormat="1" applyFont="1" applyFill="1" applyBorder="1" applyAlignment="1">
      <alignment horizontal="right"/>
    </xf>
    <xf numFmtId="3" fontId="27" fillId="38" borderId="20" xfId="1" applyNumberFormat="1" applyFont="1" applyFill="1" applyBorder="1" applyAlignment="1">
      <alignment horizontal="center"/>
    </xf>
    <xf numFmtId="164" fontId="27" fillId="4" borderId="20" xfId="1" applyNumberFormat="1" applyFont="1" applyFill="1" applyBorder="1" applyAlignment="1">
      <alignment horizontal="right"/>
    </xf>
    <xf numFmtId="0" fontId="19" fillId="38" borderId="20" xfId="1" applyFont="1" applyFill="1" applyBorder="1" applyAlignment="1">
      <alignment horizontal="left" indent="2"/>
    </xf>
    <xf numFmtId="0" fontId="19" fillId="38" borderId="2" xfId="1" applyFont="1" applyFill="1" applyBorder="1" applyAlignment="1">
      <alignment horizontal="left"/>
    </xf>
    <xf numFmtId="164" fontId="27" fillId="38" borderId="2" xfId="1" applyNumberFormat="1" applyFont="1" applyFill="1" applyBorder="1" applyAlignment="1">
      <alignment horizontal="right"/>
    </xf>
    <xf numFmtId="3" fontId="27" fillId="38" borderId="2" xfId="1" applyNumberFormat="1" applyFont="1" applyFill="1" applyBorder="1" applyAlignment="1">
      <alignment horizontal="center"/>
    </xf>
    <xf numFmtId="171" fontId="24" fillId="38" borderId="2" xfId="1" applyNumberFormat="1" applyFont="1" applyFill="1" applyBorder="1"/>
    <xf numFmtId="171" fontId="20" fillId="38" borderId="2" xfId="1" applyNumberFormat="1" applyFont="1" applyFill="1" applyBorder="1"/>
    <xf numFmtId="174" fontId="22" fillId="38" borderId="2" xfId="2" applyNumberFormat="1" applyFont="1" applyFill="1" applyBorder="1"/>
    <xf numFmtId="164" fontId="27" fillId="4" borderId="2" xfId="1" applyNumberFormat="1" applyFont="1" applyFill="1" applyBorder="1" applyAlignment="1">
      <alignment horizontal="right"/>
    </xf>
    <xf numFmtId="3" fontId="28" fillId="38" borderId="16" xfId="1" applyNumberFormat="1" applyFont="1" applyFill="1" applyBorder="1" applyAlignment="1">
      <alignment horizontal="center"/>
    </xf>
    <xf numFmtId="171" fontId="19" fillId="38" borderId="16" xfId="1" applyNumberFormat="1" applyFont="1" applyFill="1" applyBorder="1"/>
    <xf numFmtId="0" fontId="19" fillId="38" borderId="12" xfId="1" applyFont="1" applyFill="1" applyBorder="1" applyAlignment="1">
      <alignment horizontal="left" wrapText="1" indent="2"/>
    </xf>
    <xf numFmtId="0" fontId="19" fillId="38" borderId="16" xfId="1" applyFont="1" applyFill="1" applyBorder="1" applyAlignment="1">
      <alignment horizontal="left" wrapText="1"/>
    </xf>
    <xf numFmtId="164" fontId="27" fillId="38" borderId="16" xfId="1" applyNumberFormat="1" applyFont="1" applyFill="1" applyBorder="1" applyAlignment="1">
      <alignment horizontal="right"/>
    </xf>
    <xf numFmtId="171" fontId="24" fillId="38" borderId="16" xfId="1" applyNumberFormat="1" applyFont="1" applyFill="1" applyBorder="1"/>
    <xf numFmtId="164" fontId="27" fillId="4" borderId="16" xfId="1" applyNumberFormat="1" applyFont="1" applyFill="1" applyBorder="1" applyAlignment="1">
      <alignment horizontal="right"/>
    </xf>
    <xf numFmtId="0" fontId="24" fillId="38" borderId="10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horizontal="left" vertical="top" wrapText="1"/>
    </xf>
    <xf numFmtId="164" fontId="28" fillId="38" borderId="10" xfId="1" applyNumberFormat="1" applyFont="1" applyFill="1" applyBorder="1" applyAlignment="1">
      <alignment horizontal="right"/>
    </xf>
    <xf numFmtId="3" fontId="28" fillId="38" borderId="10" xfId="1" applyNumberFormat="1" applyFont="1" applyFill="1" applyBorder="1" applyAlignment="1">
      <alignment horizontal="center"/>
    </xf>
    <xf numFmtId="171" fontId="19" fillId="38" borderId="10" xfId="1" applyNumberFormat="1" applyFont="1" applyFill="1" applyBorder="1"/>
    <xf numFmtId="171" fontId="22" fillId="38" borderId="10" xfId="1" applyNumberFormat="1" applyFont="1" applyFill="1" applyBorder="1"/>
    <xf numFmtId="164" fontId="28" fillId="4" borderId="10" xfId="1" applyNumberFormat="1" applyFont="1" applyFill="1" applyBorder="1" applyAlignment="1">
      <alignment horizontal="right"/>
    </xf>
    <xf numFmtId="0" fontId="24" fillId="3" borderId="20" xfId="1" applyFont="1" applyFill="1" applyBorder="1" applyAlignment="1">
      <alignment horizontal="left" wrapText="1"/>
    </xf>
    <xf numFmtId="0" fontId="19" fillId="4" borderId="20" xfId="1" applyFont="1" applyFill="1" applyBorder="1"/>
    <xf numFmtId="0" fontId="19" fillId="40" borderId="12" xfId="1" applyFont="1" applyFill="1" applyBorder="1" applyAlignment="1">
      <alignment horizontal="left" indent="2"/>
    </xf>
    <xf numFmtId="0" fontId="20" fillId="3" borderId="39" xfId="0" applyFont="1" applyFill="1" applyBorder="1" applyAlignment="1">
      <alignment horizontal="left" wrapText="1" indent="2"/>
    </xf>
    <xf numFmtId="0" fontId="46" fillId="3" borderId="20" xfId="1" applyFont="1" applyFill="1" applyBorder="1" applyAlignment="1">
      <alignment horizontal="left" indent="2"/>
    </xf>
    <xf numFmtId="0" fontId="46" fillId="3" borderId="2" xfId="1" applyFont="1" applyFill="1" applyBorder="1" applyAlignment="1">
      <alignment horizontal="left"/>
    </xf>
    <xf numFmtId="0" fontId="27" fillId="3" borderId="2" xfId="1" applyFont="1" applyFill="1" applyBorder="1" applyAlignment="1">
      <alignment horizontal="left" wrapText="1" indent="1"/>
    </xf>
    <xf numFmtId="0" fontId="24" fillId="3" borderId="12" xfId="0" applyFont="1" applyFill="1" applyBorder="1" applyAlignment="1">
      <alignment horizontal="left" indent="2"/>
    </xf>
    <xf numFmtId="0" fontId="24" fillId="3" borderId="20" xfId="0" applyFont="1" applyFill="1" applyBorder="1" applyAlignment="1">
      <alignment horizontal="left" indent="2"/>
    </xf>
    <xf numFmtId="3" fontId="19" fillId="3" borderId="45" xfId="1" applyNumberFormat="1" applyFont="1" applyFill="1" applyBorder="1" applyAlignment="1">
      <alignment horizontal="center"/>
    </xf>
    <xf numFmtId="3" fontId="24" fillId="3" borderId="45" xfId="1" applyNumberFormat="1" applyFont="1" applyFill="1" applyBorder="1" applyAlignment="1">
      <alignment horizontal="center"/>
    </xf>
    <xf numFmtId="164" fontId="24" fillId="3" borderId="45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 vertical="top" wrapText="1" indent="2"/>
    </xf>
    <xf numFmtId="0" fontId="24" fillId="3" borderId="20" xfId="1" applyFont="1" applyFill="1" applyBorder="1" applyAlignment="1">
      <alignment horizontal="left" vertical="top" wrapText="1"/>
    </xf>
    <xf numFmtId="3" fontId="19" fillId="38" borderId="2" xfId="1" applyNumberFormat="1" applyFont="1" applyFill="1" applyBorder="1"/>
    <xf numFmtId="0" fontId="26" fillId="38" borderId="20" xfId="0" applyFont="1" applyFill="1" applyBorder="1" applyAlignment="1">
      <alignment horizontal="center" wrapText="1"/>
    </xf>
    <xf numFmtId="0" fontId="26" fillId="38" borderId="20" xfId="0" applyFont="1" applyFill="1" applyBorder="1" applyAlignment="1">
      <alignment horizontal="center"/>
    </xf>
    <xf numFmtId="164" fontId="27" fillId="38" borderId="20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 applyAlignment="1">
      <alignment horizontal="center" wrapText="1"/>
    </xf>
    <xf numFmtId="0" fontId="27" fillId="38" borderId="16" xfId="1" applyFont="1" applyFill="1" applyBorder="1" applyAlignment="1">
      <alignment horizontal="left" wrapText="1"/>
    </xf>
    <xf numFmtId="0" fontId="20" fillId="38" borderId="80" xfId="0" applyFont="1" applyFill="1" applyBorder="1" applyAlignment="1">
      <alignment horizontal="left" wrapText="1" indent="2"/>
    </xf>
    <xf numFmtId="0" fontId="20" fillId="38" borderId="42" xfId="0" applyFont="1" applyFill="1" applyBorder="1" applyAlignment="1">
      <alignment horizontal="left" wrapText="1"/>
    </xf>
    <xf numFmtId="164" fontId="27" fillId="38" borderId="2" xfId="1" applyNumberFormat="1" applyFont="1" applyFill="1" applyBorder="1"/>
    <xf numFmtId="164" fontId="28" fillId="38" borderId="16" xfId="1" applyNumberFormat="1" applyFont="1" applyFill="1" applyBorder="1"/>
    <xf numFmtId="164" fontId="27" fillId="38" borderId="16" xfId="1" applyNumberFormat="1" applyFont="1" applyFill="1" applyBorder="1"/>
    <xf numFmtId="0" fontId="19" fillId="38" borderId="10" xfId="1" applyFont="1" applyFill="1" applyBorder="1" applyAlignment="1">
      <alignment wrapText="1"/>
    </xf>
    <xf numFmtId="164" fontId="28" fillId="38" borderId="10" xfId="1" applyNumberFormat="1" applyFont="1" applyFill="1" applyBorder="1"/>
    <xf numFmtId="164" fontId="28" fillId="4" borderId="10" xfId="1" applyNumberFormat="1" applyFont="1" applyFill="1" applyBorder="1"/>
    <xf numFmtId="0" fontId="27" fillId="3" borderId="18" xfId="1" applyFont="1" applyFill="1" applyBorder="1" applyAlignment="1">
      <alignment horizontal="left" wrapText="1" indent="1"/>
    </xf>
    <xf numFmtId="0" fontId="27" fillId="3" borderId="2" xfId="1" applyFont="1" applyFill="1" applyBorder="1" applyAlignment="1">
      <alignment horizontal="left" wrapText="1"/>
    </xf>
    <xf numFmtId="3" fontId="24" fillId="3" borderId="12" xfId="1" applyNumberFormat="1" applyFont="1" applyFill="1" applyBorder="1" applyAlignment="1">
      <alignment horizontal="center" wrapText="1"/>
    </xf>
    <xf numFmtId="164" fontId="24" fillId="3" borderId="12" xfId="1" applyNumberFormat="1" applyFont="1" applyFill="1" applyBorder="1" applyAlignment="1">
      <alignment horizontal="center" wrapText="1"/>
    </xf>
    <xf numFmtId="171" fontId="24" fillId="3" borderId="12" xfId="1" applyNumberFormat="1" applyFont="1" applyFill="1" applyBorder="1" applyAlignment="1">
      <alignment wrapText="1"/>
    </xf>
    <xf numFmtId="164" fontId="24" fillId="4" borderId="12" xfId="1" applyNumberFormat="1" applyFont="1" applyFill="1" applyBorder="1" applyAlignment="1">
      <alignment horizontal="center" wrapText="1"/>
    </xf>
    <xf numFmtId="0" fontId="27" fillId="3" borderId="42" xfId="0" applyFont="1" applyFill="1" applyBorder="1" applyAlignment="1">
      <alignment horizontal="left"/>
    </xf>
    <xf numFmtId="0" fontId="19" fillId="3" borderId="15" xfId="0" applyFont="1" applyFill="1" applyBorder="1" applyAlignment="1">
      <alignment horizontal="left" indent="2"/>
    </xf>
    <xf numFmtId="0" fontId="24" fillId="3" borderId="2" xfId="0" applyFont="1" applyFill="1" applyBorder="1" applyAlignment="1">
      <alignment horizontal="left" indent="2"/>
    </xf>
    <xf numFmtId="171" fontId="25" fillId="3" borderId="2" xfId="1" applyNumberFormat="1" applyFont="1" applyFill="1" applyBorder="1"/>
    <xf numFmtId="0" fontId="24" fillId="3" borderId="45" xfId="1" applyFont="1" applyFill="1" applyBorder="1" applyAlignment="1">
      <alignment horizontal="left" indent="2"/>
    </xf>
    <xf numFmtId="0" fontId="24" fillId="3" borderId="12" xfId="1" applyFont="1" applyFill="1" applyBorder="1" applyAlignment="1">
      <alignment horizontal="left" wrapText="1" indent="2"/>
    </xf>
    <xf numFmtId="0" fontId="48" fillId="3" borderId="20" xfId="1" applyFont="1" applyFill="1" applyBorder="1" applyAlignment="1">
      <alignment horizontal="left" wrapText="1" indent="2"/>
    </xf>
    <xf numFmtId="0" fontId="48" fillId="3" borderId="2" xfId="1" applyFont="1" applyFill="1" applyBorder="1" applyAlignment="1">
      <alignment horizontal="left"/>
    </xf>
    <xf numFmtId="169" fontId="24" fillId="3" borderId="10" xfId="4" applyNumberFormat="1" applyFont="1" applyFill="1" applyBorder="1"/>
    <xf numFmtId="0" fontId="24" fillId="3" borderId="10" xfId="1" applyFont="1" applyFill="1" applyBorder="1"/>
    <xf numFmtId="0" fontId="19" fillId="3" borderId="75" xfId="0" applyFont="1" applyFill="1" applyBorder="1" applyAlignment="1">
      <alignment horizontal="left" indent="2"/>
    </xf>
    <xf numFmtId="0" fontId="19" fillId="3" borderId="75" xfId="0" applyFont="1" applyFill="1" applyBorder="1" applyAlignment="1">
      <alignment horizontal="left"/>
    </xf>
    <xf numFmtId="0" fontId="34" fillId="3" borderId="12" xfId="1" applyFont="1" applyFill="1" applyBorder="1" applyAlignment="1">
      <alignment horizontal="left" wrapText="1" indent="2"/>
    </xf>
    <xf numFmtId="0" fontId="34" fillId="3" borderId="12" xfId="1" applyFont="1" applyFill="1" applyBorder="1" applyAlignment="1">
      <alignment horizontal="left" wrapText="1"/>
    </xf>
    <xf numFmtId="174" fontId="24" fillId="4" borderId="12" xfId="2" applyNumberFormat="1" applyFont="1" applyFill="1" applyBorder="1" applyAlignment="1">
      <alignment horizontal="center"/>
    </xf>
    <xf numFmtId="0" fontId="42" fillId="3" borderId="12" xfId="1" applyFont="1" applyFill="1" applyBorder="1" applyAlignment="1">
      <alignment horizontal="left" wrapText="1" indent="2"/>
    </xf>
    <xf numFmtId="0" fontId="42" fillId="3" borderId="12" xfId="1" applyFont="1" applyFill="1" applyBorder="1" applyAlignment="1">
      <alignment horizontal="left" wrapText="1"/>
    </xf>
    <xf numFmtId="174" fontId="19" fillId="4" borderId="12" xfId="2" applyNumberFormat="1" applyFont="1" applyFill="1" applyBorder="1" applyAlignment="1">
      <alignment horizontal="center"/>
    </xf>
    <xf numFmtId="0" fontId="34" fillId="3" borderId="20" xfId="1" applyFont="1" applyFill="1" applyBorder="1" applyAlignment="1">
      <alignment horizontal="left" wrapText="1" indent="2"/>
    </xf>
    <xf numFmtId="0" fontId="34" fillId="3" borderId="20" xfId="1" applyFont="1" applyFill="1" applyBorder="1" applyAlignment="1">
      <alignment horizontal="left" wrapText="1"/>
    </xf>
    <xf numFmtId="174" fontId="19" fillId="3" borderId="2" xfId="2" applyNumberFormat="1" applyFont="1" applyFill="1" applyBorder="1" applyAlignment="1">
      <alignment horizontal="center"/>
    </xf>
    <xf numFmtId="164" fontId="24" fillId="38" borderId="1" xfId="1" applyNumberFormat="1" applyFont="1" applyFill="1" applyBorder="1" applyAlignment="1">
      <alignment horizontal="left" wrapText="1" indent="1"/>
    </xf>
    <xf numFmtId="164" fontId="24" fillId="38" borderId="1" xfId="1" applyNumberFormat="1" applyFont="1" applyFill="1" applyBorder="1" applyAlignment="1">
      <alignment horizontal="left" wrapText="1"/>
    </xf>
    <xf numFmtId="164" fontId="24" fillId="38" borderId="1" xfId="1" applyNumberFormat="1" applyFont="1" applyFill="1" applyBorder="1"/>
    <xf numFmtId="3" fontId="24" fillId="38" borderId="1" xfId="1" applyNumberFormat="1" applyFont="1" applyFill="1" applyBorder="1" applyAlignment="1">
      <alignment horizontal="center"/>
    </xf>
    <xf numFmtId="171" fontId="24" fillId="38" borderId="1" xfId="1" applyNumberFormat="1" applyFont="1" applyFill="1" applyBorder="1"/>
    <xf numFmtId="164" fontId="24" fillId="4" borderId="1" xfId="1" applyNumberFormat="1" applyFont="1" applyFill="1" applyBorder="1"/>
    <xf numFmtId="0" fontId="27" fillId="38" borderId="4" xfId="1" applyFont="1" applyFill="1" applyBorder="1" applyAlignment="1">
      <alignment horizontal="left" indent="1"/>
    </xf>
    <xf numFmtId="0" fontId="27" fillId="38" borderId="4" xfId="1" applyFont="1" applyFill="1" applyBorder="1" applyAlignment="1">
      <alignment horizontal="left"/>
    </xf>
    <xf numFmtId="171" fontId="24" fillId="38" borderId="4" xfId="1" applyNumberFormat="1" applyFont="1" applyFill="1" applyBorder="1"/>
    <xf numFmtId="174" fontId="22" fillId="38" borderId="20" xfId="2" applyNumberFormat="1" applyFont="1" applyFill="1" applyBorder="1"/>
    <xf numFmtId="0" fontId="27" fillId="38" borderId="12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indent="2"/>
    </xf>
    <xf numFmtId="0" fontId="19" fillId="38" borderId="12" xfId="1" applyFont="1" applyFill="1" applyBorder="1" applyAlignment="1">
      <alignment horizontal="left"/>
    </xf>
    <xf numFmtId="0" fontId="34" fillId="38" borderId="12" xfId="1" applyFont="1" applyFill="1" applyBorder="1" applyAlignment="1">
      <alignment horizontal="left" wrapText="1" indent="2"/>
    </xf>
    <xf numFmtId="0" fontId="34" fillId="38" borderId="16" xfId="1" applyFont="1" applyFill="1" applyBorder="1" applyAlignment="1">
      <alignment horizontal="left" wrapText="1"/>
    </xf>
    <xf numFmtId="0" fontId="42" fillId="38" borderId="12" xfId="1" applyFont="1" applyFill="1" applyBorder="1" applyAlignment="1">
      <alignment horizontal="left" wrapText="1" indent="2"/>
    </xf>
    <xf numFmtId="0" fontId="42" fillId="38" borderId="16" xfId="1" applyFont="1" applyFill="1" applyBorder="1" applyAlignment="1">
      <alignment horizontal="left" wrapText="1"/>
    </xf>
    <xf numFmtId="172" fontId="24" fillId="40" borderId="42" xfId="2" applyNumberFormat="1" applyFont="1" applyFill="1" applyBorder="1"/>
    <xf numFmtId="0" fontId="42" fillId="38" borderId="12" xfId="1" applyFont="1" applyFill="1" applyBorder="1" applyAlignment="1">
      <alignment horizontal="left" wrapText="1"/>
    </xf>
    <xf numFmtId="164" fontId="24" fillId="38" borderId="43" xfId="1" applyNumberFormat="1" applyFont="1" applyFill="1" applyBorder="1"/>
    <xf numFmtId="171" fontId="24" fillId="38" borderId="42" xfId="1" applyNumberFormat="1" applyFont="1" applyFill="1" applyBorder="1"/>
    <xf numFmtId="0" fontId="34" fillId="38" borderId="10" xfId="1" applyFont="1" applyFill="1" applyBorder="1" applyAlignment="1">
      <alignment horizontal="left" wrapText="1" indent="2"/>
    </xf>
    <xf numFmtId="0" fontId="34" fillId="38" borderId="10" xfId="1" applyFont="1" applyFill="1" applyBorder="1" applyAlignment="1">
      <alignment horizontal="left" wrapText="1"/>
    </xf>
    <xf numFmtId="3" fontId="24" fillId="38" borderId="54" xfId="1" applyNumberFormat="1" applyFont="1" applyFill="1" applyBorder="1" applyAlignment="1">
      <alignment horizontal="center"/>
    </xf>
    <xf numFmtId="164" fontId="24" fillId="38" borderId="54" xfId="1" applyNumberFormat="1" applyFont="1" applyFill="1" applyBorder="1"/>
    <xf numFmtId="171" fontId="24" fillId="38" borderId="10" xfId="1" applyNumberFormat="1" applyFont="1" applyFill="1" applyBorder="1"/>
    <xf numFmtId="164" fontId="24" fillId="4" borderId="10" xfId="1" applyNumberFormat="1" applyFont="1" applyFill="1" applyBorder="1"/>
    <xf numFmtId="0" fontId="33" fillId="0" borderId="0" xfId="0" applyFont="1" applyFill="1" applyBorder="1" applyAlignment="1">
      <alignment horizontal="left" vertical="center" wrapText="1"/>
    </xf>
    <xf numFmtId="0" fontId="19" fillId="40" borderId="0" xfId="1" applyFont="1" applyFill="1" applyBorder="1"/>
    <xf numFmtId="0" fontId="28" fillId="3" borderId="0" xfId="1" applyFont="1" applyFill="1" applyAlignment="1"/>
    <xf numFmtId="0" fontId="19" fillId="40" borderId="0" xfId="1" applyFont="1" applyFill="1"/>
    <xf numFmtId="165" fontId="24" fillId="39" borderId="4" xfId="2" applyNumberFormat="1" applyFont="1" applyFill="1" applyBorder="1"/>
    <xf numFmtId="165" fontId="24" fillId="39" borderId="20" xfId="2" applyNumberFormat="1" applyFont="1" applyFill="1" applyBorder="1"/>
    <xf numFmtId="172" fontId="24" fillId="40" borderId="5" xfId="1" applyNumberFormat="1" applyFont="1" applyFill="1" applyBorder="1"/>
    <xf numFmtId="172" fontId="24" fillId="3" borderId="5" xfId="1" applyNumberFormat="1" applyFont="1" applyFill="1" applyBorder="1"/>
    <xf numFmtId="165" fontId="24" fillId="39" borderId="2" xfId="2" applyNumberFormat="1" applyFont="1" applyFill="1" applyBorder="1"/>
    <xf numFmtId="0" fontId="24" fillId="3" borderId="2" xfId="0" applyFont="1" applyFill="1" applyBorder="1" applyAlignment="1">
      <alignment horizontal="left" wrapText="1"/>
    </xf>
    <xf numFmtId="164" fontId="22" fillId="4" borderId="2" xfId="3" applyNumberFormat="1" applyFont="1" applyFill="1" applyBorder="1" applyAlignment="1">
      <alignment horizontal="left"/>
    </xf>
    <xf numFmtId="172" fontId="24" fillId="3" borderId="18" xfId="1" applyNumberFormat="1" applyFont="1" applyFill="1" applyBorder="1"/>
    <xf numFmtId="164" fontId="19" fillId="3" borderId="20" xfId="2" applyNumberFormat="1" applyFont="1" applyFill="1" applyBorder="1"/>
    <xf numFmtId="0" fontId="46" fillId="3" borderId="12" xfId="0" applyFont="1" applyFill="1" applyBorder="1" applyAlignment="1">
      <alignment horizontal="left" wrapText="1" indent="2"/>
    </xf>
    <xf numFmtId="172" fontId="24" fillId="40" borderId="18" xfId="1" applyNumberFormat="1" applyFont="1" applyFill="1" applyBorder="1"/>
    <xf numFmtId="0" fontId="24" fillId="0" borderId="12" xfId="0" applyFont="1" applyFill="1" applyBorder="1" applyAlignment="1">
      <alignment horizontal="left" wrapText="1" indent="2"/>
    </xf>
    <xf numFmtId="164" fontId="19" fillId="0" borderId="12" xfId="1" applyNumberFormat="1" applyFont="1" applyFill="1" applyBorder="1"/>
    <xf numFmtId="164" fontId="24" fillId="0" borderId="16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2"/>
    </xf>
    <xf numFmtId="0" fontId="28" fillId="3" borderId="0" xfId="1" applyFont="1" applyFill="1" applyBorder="1"/>
    <xf numFmtId="165" fontId="24" fillId="4" borderId="5" xfId="2" applyNumberFormat="1" applyFont="1" applyFill="1" applyBorder="1"/>
    <xf numFmtId="0" fontId="33" fillId="3" borderId="0" xfId="1" applyFont="1" applyFill="1"/>
    <xf numFmtId="4" fontId="33" fillId="3" borderId="0" xfId="1" applyNumberFormat="1" applyFont="1" applyFill="1" applyBorder="1"/>
    <xf numFmtId="0" fontId="33" fillId="3" borderId="0" xfId="1" applyFont="1" applyFill="1" applyBorder="1"/>
    <xf numFmtId="0" fontId="19" fillId="3" borderId="0" xfId="1" applyFont="1" applyFill="1" applyAlignment="1">
      <alignment horizontal="left"/>
    </xf>
    <xf numFmtId="3" fontId="19" fillId="3" borderId="0" xfId="1" applyNumberFormat="1" applyFont="1" applyFill="1" applyAlignment="1">
      <alignment horizontal="center"/>
    </xf>
    <xf numFmtId="172" fontId="19" fillId="3" borderId="0" xfId="2" applyNumberFormat="1" applyFont="1" applyFill="1"/>
    <xf numFmtId="174" fontId="19" fillId="3" borderId="0" xfId="2" applyNumberFormat="1" applyFont="1" applyFill="1"/>
    <xf numFmtId="172" fontId="19" fillId="3" borderId="8" xfId="1" applyNumberFormat="1" applyFont="1" applyFill="1" applyBorder="1" applyAlignment="1">
      <alignment horizontal="center" wrapText="1"/>
    </xf>
    <xf numFmtId="174" fontId="19" fillId="39" borderId="12" xfId="2" applyNumberFormat="1" applyFont="1" applyFill="1" applyBorder="1"/>
    <xf numFmtId="174" fontId="19" fillId="4" borderId="12" xfId="2" applyNumberFormat="1" applyFont="1" applyFill="1" applyBorder="1"/>
    <xf numFmtId="0" fontId="20" fillId="0" borderId="12" xfId="1" applyFont="1" applyFill="1" applyBorder="1" applyAlignment="1">
      <alignment wrapText="1"/>
    </xf>
    <xf numFmtId="0" fontId="20" fillId="0" borderId="12" xfId="1" applyFont="1" applyFill="1" applyBorder="1"/>
    <xf numFmtId="0" fontId="22" fillId="0" borderId="12" xfId="1" applyFont="1" applyFill="1" applyBorder="1" applyAlignment="1">
      <alignment horizontal="center"/>
    </xf>
    <xf numFmtId="172" fontId="22" fillId="0" borderId="12" xfId="2" applyNumberFormat="1" applyFont="1" applyFill="1" applyBorder="1"/>
    <xf numFmtId="174" fontId="22" fillId="39" borderId="12" xfId="2" applyNumberFormat="1" applyFont="1" applyFill="1" applyBorder="1"/>
    <xf numFmtId="174" fontId="22" fillId="4" borderId="12" xfId="2" applyNumberFormat="1" applyFont="1" applyFill="1" applyBorder="1"/>
    <xf numFmtId="0" fontId="26" fillId="0" borderId="12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right"/>
    </xf>
    <xf numFmtId="0" fontId="19" fillId="0" borderId="12" xfId="1" applyFont="1" applyFill="1" applyBorder="1"/>
    <xf numFmtId="172" fontId="19" fillId="0" borderId="12" xfId="1" applyNumberFormat="1" applyFont="1" applyFill="1" applyBorder="1"/>
    <xf numFmtId="0" fontId="19" fillId="39" borderId="12" xfId="1" applyFont="1" applyFill="1" applyBorder="1"/>
    <xf numFmtId="0" fontId="19" fillId="40" borderId="12" xfId="1" applyFont="1" applyFill="1" applyBorder="1"/>
    <xf numFmtId="0" fontId="28" fillId="0" borderId="0" xfId="1" applyFont="1" applyFill="1" applyBorder="1"/>
    <xf numFmtId="164" fontId="22" fillId="0" borderId="12" xfId="5" applyNumberFormat="1" applyFont="1" applyFill="1" applyBorder="1"/>
    <xf numFmtId="0" fontId="19" fillId="0" borderId="12" xfId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3" fontId="22" fillId="0" borderId="12" xfId="2" applyNumberFormat="1" applyFont="1" applyFill="1" applyBorder="1" applyAlignment="1">
      <alignment horizontal="center"/>
    </xf>
    <xf numFmtId="172" fontId="19" fillId="0" borderId="12" xfId="2" applyNumberFormat="1" applyFont="1" applyFill="1" applyBorder="1" applyAlignment="1">
      <alignment horizontal="center"/>
    </xf>
    <xf numFmtId="3" fontId="19" fillId="39" borderId="16" xfId="2" applyNumberFormat="1" applyFont="1" applyFill="1" applyBorder="1" applyAlignment="1">
      <alignment horizontal="center"/>
    </xf>
    <xf numFmtId="0" fontId="24" fillId="0" borderId="12" xfId="1" applyFont="1" applyFill="1" applyBorder="1" applyAlignment="1">
      <alignment wrapText="1"/>
    </xf>
    <xf numFmtId="164" fontId="27" fillId="0" borderId="12" xfId="1" applyNumberFormat="1" applyFont="1" applyFill="1" applyBorder="1"/>
    <xf numFmtId="168" fontId="24" fillId="0" borderId="12" xfId="1" applyNumberFormat="1" applyFont="1" applyFill="1" applyBorder="1" applyAlignment="1">
      <alignment horizontal="center"/>
    </xf>
    <xf numFmtId="171" fontId="20" fillId="0" borderId="12" xfId="1" applyNumberFormat="1" applyFont="1" applyFill="1" applyBorder="1"/>
    <xf numFmtId="174" fontId="25" fillId="0" borderId="12" xfId="2" applyNumberFormat="1" applyFont="1" applyFill="1" applyBorder="1"/>
    <xf numFmtId="4" fontId="28" fillId="0" borderId="0" xfId="1" applyNumberFormat="1" applyFont="1" applyFill="1" applyBorder="1"/>
    <xf numFmtId="169" fontId="24" fillId="0" borderId="12" xfId="4" applyNumberFormat="1" applyFont="1" applyFill="1" applyBorder="1"/>
    <xf numFmtId="174" fontId="24" fillId="4" borderId="12" xfId="1" applyNumberFormat="1" applyFont="1" applyFill="1" applyBorder="1"/>
    <xf numFmtId="0" fontId="35" fillId="0" borderId="12" xfId="0" applyFont="1" applyFill="1" applyBorder="1" applyAlignment="1">
      <alignment horizontal="center"/>
    </xf>
    <xf numFmtId="164" fontId="24" fillId="0" borderId="12" xfId="3" applyNumberFormat="1" applyFont="1" applyFill="1" applyBorder="1" applyAlignment="1">
      <alignment horizontal="right"/>
    </xf>
    <xf numFmtId="0" fontId="24" fillId="39" borderId="12" xfId="1" applyFont="1" applyFill="1" applyBorder="1"/>
    <xf numFmtId="0" fontId="24" fillId="4" borderId="12" xfId="1" applyFont="1" applyFill="1" applyBorder="1"/>
    <xf numFmtId="164" fontId="19" fillId="39" borderId="12" xfId="2" applyNumberFormat="1" applyFont="1" applyFill="1" applyBorder="1"/>
    <xf numFmtId="165" fontId="19" fillId="39" borderId="12" xfId="2" applyNumberFormat="1" applyFont="1" applyFill="1" applyBorder="1"/>
    <xf numFmtId="0" fontId="19" fillId="3" borderId="2" xfId="1" applyFont="1" applyFill="1" applyBorder="1" applyAlignment="1">
      <alignment horizontal="right" wrapText="1" indent="3"/>
    </xf>
    <xf numFmtId="0" fontId="43" fillId="3" borderId="12" xfId="0" applyFont="1" applyFill="1" applyBorder="1" applyAlignment="1">
      <alignment horizontal="left" indent="2"/>
    </xf>
    <xf numFmtId="174" fontId="24" fillId="39" borderId="12" xfId="1" applyNumberFormat="1" applyFont="1" applyFill="1" applyBorder="1"/>
    <xf numFmtId="174" fontId="24" fillId="39" borderId="12" xfId="2" applyNumberFormat="1" applyFont="1" applyFill="1" applyBorder="1"/>
    <xf numFmtId="0" fontId="19" fillId="3" borderId="16" xfId="1" applyFont="1" applyFill="1" applyBorder="1" applyAlignment="1">
      <alignment horizontal="left" wrapText="1" indent="2"/>
    </xf>
    <xf numFmtId="172" fontId="24" fillId="3" borderId="12" xfId="2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0" fontId="24" fillId="3" borderId="9" xfId="1" applyFont="1" applyFill="1" applyBorder="1" applyAlignment="1">
      <alignment horizontal="left"/>
    </xf>
    <xf numFmtId="3" fontId="24" fillId="3" borderId="9" xfId="1" applyNumberFormat="1" applyFont="1" applyFill="1" applyBorder="1" applyAlignment="1">
      <alignment horizontal="center"/>
    </xf>
    <xf numFmtId="164" fontId="24" fillId="3" borderId="9" xfId="1" applyNumberFormat="1" applyFont="1" applyFill="1" applyBorder="1"/>
    <xf numFmtId="164" fontId="24" fillId="4" borderId="9" xfId="1" applyNumberFormat="1" applyFont="1" applyFill="1" applyBorder="1"/>
    <xf numFmtId="3" fontId="20" fillId="3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176" fontId="24" fillId="39" borderId="20" xfId="2" applyNumberFormat="1" applyFont="1" applyFill="1" applyBorder="1"/>
    <xf numFmtId="164" fontId="20" fillId="4" borderId="20" xfId="3" applyNumberFormat="1" applyFont="1" applyFill="1" applyBorder="1" applyAlignment="1">
      <alignment horizontal="center"/>
    </xf>
    <xf numFmtId="176" fontId="24" fillId="4" borderId="20" xfId="2" applyNumberFormat="1" applyFont="1" applyFill="1" applyBorder="1"/>
    <xf numFmtId="164" fontId="22" fillId="3" borderId="12" xfId="3" applyNumberFormat="1" applyFont="1" applyFill="1" applyBorder="1" applyAlignment="1">
      <alignment horizontal="center"/>
    </xf>
    <xf numFmtId="173" fontId="22" fillId="3" borderId="12" xfId="3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64" fontId="22" fillId="4" borderId="12" xfId="3" applyNumberFormat="1" applyFont="1" applyFill="1" applyBorder="1" applyAlignment="1">
      <alignment horizontal="center"/>
    </xf>
    <xf numFmtId="172" fontId="19" fillId="3" borderId="12" xfId="1" applyNumberFormat="1" applyFont="1" applyFill="1" applyBorder="1"/>
    <xf numFmtId="173" fontId="22" fillId="3" borderId="12" xfId="5" applyNumberFormat="1" applyFont="1" applyFill="1" applyBorder="1"/>
    <xf numFmtId="164" fontId="24" fillId="3" borderId="12" xfId="3" applyNumberFormat="1" applyFont="1" applyFill="1" applyBorder="1" applyAlignment="1">
      <alignment horizontal="right"/>
    </xf>
    <xf numFmtId="3" fontId="24" fillId="3" borderId="21" xfId="1" applyNumberFormat="1" applyFont="1" applyFill="1" applyBorder="1" applyAlignment="1">
      <alignment horizontal="center"/>
    </xf>
    <xf numFmtId="164" fontId="24" fillId="3" borderId="21" xfId="1" applyNumberFormat="1" applyFont="1" applyFill="1" applyBorder="1"/>
    <xf numFmtId="164" fontId="24" fillId="4" borderId="21" xfId="1" applyNumberFormat="1" applyFont="1" applyFill="1" applyBorder="1"/>
    <xf numFmtId="171" fontId="24" fillId="39" borderId="4" xfId="1" applyNumberFormat="1" applyFont="1" applyFill="1" applyBorder="1"/>
    <xf numFmtId="166" fontId="22" fillId="3" borderId="20" xfId="3" applyFont="1" applyFill="1" applyBorder="1"/>
    <xf numFmtId="164" fontId="22" fillId="3" borderId="20" xfId="3" applyNumberFormat="1" applyFont="1" applyFill="1" applyBorder="1" applyAlignment="1">
      <alignment horizontal="center"/>
    </xf>
    <xf numFmtId="173" fontId="22" fillId="3" borderId="20" xfId="3" applyNumberFormat="1" applyFont="1" applyFill="1" applyBorder="1" applyAlignment="1">
      <alignment horizontal="center"/>
    </xf>
    <xf numFmtId="164" fontId="22" fillId="4" borderId="20" xfId="3" applyNumberFormat="1" applyFont="1" applyFill="1" applyBorder="1" applyAlignment="1">
      <alignment horizontal="center"/>
    </xf>
    <xf numFmtId="0" fontId="19" fillId="39" borderId="16" xfId="1" applyFont="1" applyFill="1" applyBorder="1"/>
    <xf numFmtId="0" fontId="19" fillId="3" borderId="2" xfId="1" applyFont="1" applyFill="1" applyBorder="1" applyAlignment="1">
      <alignment horizontal="left" wrapText="1" indent="3"/>
    </xf>
    <xf numFmtId="166" fontId="20" fillId="3" borderId="2" xfId="3" applyFont="1" applyFill="1" applyBorder="1"/>
    <xf numFmtId="3" fontId="20" fillId="3" borderId="2" xfId="3" applyNumberFormat="1" applyFont="1" applyFill="1" applyBorder="1" applyAlignment="1">
      <alignment horizontal="center"/>
    </xf>
    <xf numFmtId="164" fontId="20" fillId="3" borderId="2" xfId="3" applyNumberFormat="1" applyFont="1" applyFill="1" applyBorder="1" applyAlignment="1">
      <alignment horizontal="center"/>
    </xf>
    <xf numFmtId="173" fontId="20" fillId="3" borderId="2" xfId="3" applyNumberFormat="1" applyFont="1" applyFill="1" applyBorder="1" applyAlignment="1">
      <alignment horizontal="center"/>
    </xf>
    <xf numFmtId="176" fontId="24" fillId="39" borderId="2" xfId="2" applyNumberFormat="1" applyFont="1" applyFill="1" applyBorder="1"/>
    <xf numFmtId="164" fontId="20" fillId="4" borderId="2" xfId="3" applyNumberFormat="1" applyFont="1" applyFill="1" applyBorder="1" applyAlignment="1">
      <alignment horizontal="center"/>
    </xf>
    <xf numFmtId="176" fontId="24" fillId="4" borderId="2" xfId="2" applyNumberFormat="1" applyFont="1" applyFill="1" applyBorder="1"/>
    <xf numFmtId="0" fontId="20" fillId="3" borderId="18" xfId="1" applyFont="1" applyFill="1" applyBorder="1" applyAlignment="1">
      <alignment wrapText="1"/>
    </xf>
    <xf numFmtId="3" fontId="22" fillId="3" borderId="18" xfId="3" applyNumberFormat="1" applyFont="1" applyFill="1" applyBorder="1" applyAlignment="1">
      <alignment horizontal="center"/>
    </xf>
    <xf numFmtId="164" fontId="22" fillId="3" borderId="18" xfId="3" applyNumberFormat="1" applyFont="1" applyFill="1" applyBorder="1" applyAlignment="1">
      <alignment horizontal="center"/>
    </xf>
    <xf numFmtId="173" fontId="22" fillId="3" borderId="18" xfId="3" applyNumberFormat="1" applyFont="1" applyFill="1" applyBorder="1" applyAlignment="1">
      <alignment horizontal="center"/>
    </xf>
    <xf numFmtId="172" fontId="22" fillId="3" borderId="18" xfId="2" applyNumberFormat="1" applyFont="1" applyFill="1" applyBorder="1"/>
    <xf numFmtId="174" fontId="22" fillId="39" borderId="18" xfId="2" applyNumberFormat="1" applyFont="1" applyFill="1" applyBorder="1"/>
    <xf numFmtId="164" fontId="22" fillId="4" borderId="18" xfId="3" applyNumberFormat="1" applyFont="1" applyFill="1" applyBorder="1" applyAlignment="1">
      <alignment horizontal="center"/>
    </xf>
    <xf numFmtId="174" fontId="22" fillId="4" borderId="18" xfId="2" applyNumberFormat="1" applyFont="1" applyFill="1" applyBorder="1"/>
    <xf numFmtId="0" fontId="41" fillId="3" borderId="12" xfId="0" applyFont="1" applyFill="1" applyBorder="1" applyAlignment="1">
      <alignment horizontal="center"/>
    </xf>
    <xf numFmtId="3" fontId="33" fillId="3" borderId="12" xfId="1" applyNumberFormat="1" applyFont="1" applyFill="1" applyBorder="1" applyAlignment="1">
      <alignment horizontal="center"/>
    </xf>
    <xf numFmtId="164" fontId="33" fillId="3" borderId="12" xfId="1" applyNumberFormat="1" applyFont="1" applyFill="1" applyBorder="1"/>
    <xf numFmtId="169" fontId="32" fillId="3" borderId="12" xfId="4" applyNumberFormat="1" applyFont="1" applyFill="1" applyBorder="1"/>
    <xf numFmtId="164" fontId="32" fillId="3" borderId="12" xfId="3" applyNumberFormat="1" applyFont="1" applyFill="1" applyBorder="1" applyAlignment="1">
      <alignment horizontal="right"/>
    </xf>
    <xf numFmtId="172" fontId="32" fillId="3" borderId="12" xfId="1" applyNumberFormat="1" applyFont="1" applyFill="1" applyBorder="1"/>
    <xf numFmtId="0" fontId="32" fillId="39" borderId="12" xfId="1" applyFont="1" applyFill="1" applyBorder="1"/>
    <xf numFmtId="164" fontId="33" fillId="4" borderId="12" xfId="1" applyNumberFormat="1" applyFont="1" applyFill="1" applyBorder="1"/>
    <xf numFmtId="0" fontId="32" fillId="4" borderId="12" xfId="1" applyFont="1" applyFill="1" applyBorder="1"/>
    <xf numFmtId="0" fontId="19" fillId="3" borderId="45" xfId="1" applyFont="1" applyFill="1" applyBorder="1" applyAlignment="1">
      <alignment horizontal="right" wrapText="1" indent="3"/>
    </xf>
    <xf numFmtId="164" fontId="21" fillId="3" borderId="12" xfId="5" applyNumberFormat="1" applyFont="1" applyFill="1" applyBorder="1"/>
    <xf numFmtId="0" fontId="29" fillId="3" borderId="16" xfId="1" applyFont="1" applyFill="1" applyBorder="1" applyAlignment="1">
      <alignment horizontal="left" wrapText="1" indent="1"/>
    </xf>
    <xf numFmtId="0" fontId="24" fillId="3" borderId="37" xfId="1" applyFont="1" applyFill="1" applyBorder="1" applyAlignment="1">
      <alignment horizontal="left"/>
    </xf>
    <xf numFmtId="0" fontId="24" fillId="3" borderId="61" xfId="1" applyFont="1" applyFill="1" applyBorder="1" applyAlignment="1">
      <alignment horizontal="left"/>
    </xf>
    <xf numFmtId="3" fontId="24" fillId="3" borderId="61" xfId="1" applyNumberFormat="1" applyFont="1" applyFill="1" applyBorder="1" applyAlignment="1">
      <alignment horizontal="center"/>
    </xf>
    <xf numFmtId="164" fontId="24" fillId="3" borderId="61" xfId="1" applyNumberFormat="1" applyFont="1" applyFill="1" applyBorder="1"/>
    <xf numFmtId="164" fontId="24" fillId="3" borderId="37" xfId="1" applyNumberFormat="1" applyFont="1" applyFill="1" applyBorder="1"/>
    <xf numFmtId="172" fontId="24" fillId="3" borderId="37" xfId="1" applyNumberFormat="1" applyFont="1" applyFill="1" applyBorder="1"/>
    <xf numFmtId="171" fontId="24" fillId="39" borderId="37" xfId="1" applyNumberFormat="1" applyFont="1" applyFill="1" applyBorder="1"/>
    <xf numFmtId="164" fontId="24" fillId="4" borderId="61" xfId="1" applyNumberFormat="1" applyFont="1" applyFill="1" applyBorder="1"/>
    <xf numFmtId="171" fontId="24" fillId="4" borderId="37" xfId="1" applyNumberFormat="1" applyFont="1" applyFill="1" applyBorder="1"/>
    <xf numFmtId="166" fontId="20" fillId="3" borderId="20" xfId="3" applyFont="1" applyFill="1" applyBorder="1" applyAlignment="1">
      <alignment horizontal="left"/>
    </xf>
    <xf numFmtId="171" fontId="19" fillId="39" borderId="12" xfId="1" applyNumberFormat="1" applyFont="1" applyFill="1" applyBorder="1"/>
    <xf numFmtId="171" fontId="19" fillId="39" borderId="12" xfId="2" applyNumberFormat="1" applyFont="1" applyFill="1" applyBorder="1"/>
    <xf numFmtId="171" fontId="19" fillId="39" borderId="12" xfId="2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wrapText="1" indent="1"/>
    </xf>
    <xf numFmtId="0" fontId="22" fillId="3" borderId="2" xfId="1" applyFont="1" applyFill="1" applyBorder="1" applyAlignment="1">
      <alignment horizontal="left" wrapText="1" indent="1"/>
    </xf>
    <xf numFmtId="171" fontId="24" fillId="39" borderId="12" xfId="1" applyNumberFormat="1" applyFont="1" applyFill="1" applyBorder="1"/>
    <xf numFmtId="171" fontId="24" fillId="39" borderId="12" xfId="2" applyNumberFormat="1" applyFont="1" applyFill="1" applyBorder="1"/>
    <xf numFmtId="0" fontId="24" fillId="3" borderId="21" xfId="1" applyFont="1" applyFill="1" applyBorder="1" applyAlignment="1">
      <alignment horizontal="left"/>
    </xf>
    <xf numFmtId="164" fontId="24" fillId="39" borderId="2" xfId="1" applyNumberFormat="1" applyFont="1" applyFill="1" applyBorder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73" fontId="20" fillId="3" borderId="12" xfId="3" applyNumberFormat="1" applyFont="1" applyFill="1" applyBorder="1"/>
    <xf numFmtId="164" fontId="20" fillId="4" borderId="12" xfId="3" applyNumberFormat="1" applyFont="1" applyFill="1" applyBorder="1" applyAlignment="1">
      <alignment horizontal="center"/>
    </xf>
    <xf numFmtId="172" fontId="19" fillId="40" borderId="12" xfId="1" applyNumberFormat="1" applyFont="1" applyFill="1" applyBorder="1"/>
    <xf numFmtId="171" fontId="24" fillId="39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/>
    <xf numFmtId="172" fontId="19" fillId="39" borderId="12" xfId="1" applyNumberFormat="1" applyFont="1" applyFill="1" applyBorder="1"/>
    <xf numFmtId="0" fontId="22" fillId="3" borderId="12" xfId="0" applyFont="1" applyFill="1" applyBorder="1" applyAlignment="1">
      <alignment horizontal="left" vertical="justify" indent="2"/>
    </xf>
    <xf numFmtId="4" fontId="22" fillId="3" borderId="12" xfId="1" applyNumberFormat="1" applyFont="1" applyFill="1" applyBorder="1" applyAlignment="1">
      <alignment horizontal="left" wrapText="1" indent="2"/>
    </xf>
    <xf numFmtId="172" fontId="19" fillId="39" borderId="16" xfId="1" applyNumberFormat="1" applyFont="1" applyFill="1" applyBorder="1"/>
    <xf numFmtId="172" fontId="19" fillId="39" borderId="20" xfId="1" applyNumberFormat="1" applyFont="1" applyFill="1" applyBorder="1"/>
    <xf numFmtId="172" fontId="19" fillId="39" borderId="12" xfId="2" applyNumberFormat="1" applyFont="1" applyFill="1" applyBorder="1" applyAlignment="1">
      <alignment horizontal="center"/>
    </xf>
    <xf numFmtId="172" fontId="19" fillId="39" borderId="12" xfId="2" applyNumberFormat="1" applyFont="1" applyFill="1" applyBorder="1"/>
    <xf numFmtId="173" fontId="27" fillId="3" borderId="12" xfId="1" applyNumberFormat="1" applyFont="1" applyFill="1" applyBorder="1"/>
    <xf numFmtId="172" fontId="28" fillId="39" borderId="12" xfId="1" applyNumberFormat="1" applyFont="1" applyFill="1" applyBorder="1" applyAlignment="1">
      <alignment horizontal="center"/>
    </xf>
    <xf numFmtId="164" fontId="28" fillId="3" borderId="12" xfId="1" applyNumberFormat="1" applyFont="1" applyFill="1" applyBorder="1" applyAlignment="1">
      <alignment horizontal="center"/>
    </xf>
    <xf numFmtId="172" fontId="28" fillId="3" borderId="12" xfId="1" applyNumberFormat="1" applyFont="1" applyFill="1" applyBorder="1"/>
    <xf numFmtId="172" fontId="24" fillId="39" borderId="4" xfId="1" applyNumberFormat="1" applyFont="1" applyFill="1" applyBorder="1"/>
    <xf numFmtId="175" fontId="24" fillId="4" borderId="4" xfId="1" applyNumberFormat="1" applyFont="1" applyFill="1" applyBorder="1"/>
    <xf numFmtId="0" fontId="20" fillId="4" borderId="20" xfId="1" applyFont="1" applyFill="1" applyBorder="1"/>
    <xf numFmtId="164" fontId="20" fillId="3" borderId="12" xfId="3" applyNumberFormat="1" applyFont="1" applyFill="1" applyBorder="1"/>
    <xf numFmtId="173" fontId="20" fillId="3" borderId="12" xfId="3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4" fontId="20" fillId="39" borderId="12" xfId="2" applyNumberFormat="1" applyFont="1" applyFill="1" applyBorder="1"/>
    <xf numFmtId="164" fontId="20" fillId="4" borderId="12" xfId="3" applyNumberFormat="1" applyFont="1" applyFill="1" applyBorder="1"/>
    <xf numFmtId="174" fontId="20" fillId="4" borderId="12" xfId="2" applyNumberFormat="1" applyFont="1" applyFill="1" applyBorder="1"/>
    <xf numFmtId="0" fontId="25" fillId="3" borderId="12" xfId="0" applyFont="1" applyFill="1" applyBorder="1" applyAlignment="1">
      <alignment horizontal="left" indent="1"/>
    </xf>
    <xf numFmtId="0" fontId="35" fillId="3" borderId="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 indent="2"/>
    </xf>
    <xf numFmtId="3" fontId="21" fillId="3" borderId="12" xfId="5" applyNumberFormat="1" applyFont="1" applyFill="1" applyBorder="1" applyAlignment="1">
      <alignment horizontal="center"/>
    </xf>
    <xf numFmtId="164" fontId="21" fillId="4" borderId="12" xfId="5" applyNumberFormat="1" applyFont="1" applyFill="1" applyBorder="1"/>
    <xf numFmtId="0" fontId="45" fillId="3" borderId="12" xfId="0" applyFont="1" applyFill="1" applyBorder="1" applyAlignment="1">
      <alignment horizontal="left" wrapText="1" indent="2"/>
    </xf>
    <xf numFmtId="0" fontId="20" fillId="3" borderId="4" xfId="1" applyFont="1" applyFill="1" applyBorder="1"/>
    <xf numFmtId="3" fontId="22" fillId="3" borderId="4" xfId="3" applyNumberFormat="1" applyFont="1" applyFill="1" applyBorder="1" applyAlignment="1">
      <alignment horizontal="center"/>
    </xf>
    <xf numFmtId="164" fontId="22" fillId="3" borderId="4" xfId="3" applyNumberFormat="1" applyFont="1" applyFill="1" applyBorder="1"/>
    <xf numFmtId="173" fontId="20" fillId="3" borderId="4" xfId="3" applyNumberFormat="1" applyFont="1" applyFill="1" applyBorder="1"/>
    <xf numFmtId="164" fontId="20" fillId="3" borderId="4" xfId="3" applyNumberFormat="1" applyFont="1" applyFill="1" applyBorder="1"/>
    <xf numFmtId="172" fontId="20" fillId="3" borderId="4" xfId="2" applyNumberFormat="1" applyFont="1" applyFill="1" applyBorder="1"/>
    <xf numFmtId="172" fontId="20" fillId="39" borderId="4" xfId="2" applyNumberFormat="1" applyFont="1" applyFill="1" applyBorder="1"/>
    <xf numFmtId="164" fontId="22" fillId="4" borderId="4" xfId="3" applyNumberFormat="1" applyFont="1" applyFill="1" applyBorder="1"/>
    <xf numFmtId="172" fontId="20" fillId="4" borderId="4" xfId="2" applyNumberFormat="1" applyFont="1" applyFill="1" applyBorder="1"/>
    <xf numFmtId="0" fontId="22" fillId="3" borderId="20" xfId="1" applyFont="1" applyFill="1" applyBorder="1"/>
    <xf numFmtId="0" fontId="22" fillId="4" borderId="20" xfId="1" applyFont="1" applyFill="1" applyBorder="1"/>
    <xf numFmtId="0" fontId="24" fillId="3" borderId="2" xfId="1" applyFont="1" applyFill="1" applyBorder="1" applyAlignment="1">
      <alignment horizontal="center" wrapText="1"/>
    </xf>
    <xf numFmtId="172" fontId="27" fillId="3" borderId="16" xfId="1" applyNumberFormat="1" applyFont="1" applyFill="1" applyBorder="1"/>
    <xf numFmtId="3" fontId="19" fillId="3" borderId="4" xfId="1" applyNumberFormat="1" applyFont="1" applyFill="1" applyBorder="1" applyAlignment="1">
      <alignment horizontal="center"/>
    </xf>
    <xf numFmtId="171" fontId="24" fillId="39" borderId="4" xfId="2" applyNumberFormat="1" applyFont="1" applyFill="1" applyBorder="1"/>
    <xf numFmtId="164" fontId="19" fillId="4" borderId="4" xfId="1" applyNumberFormat="1" applyFont="1" applyFill="1" applyBorder="1"/>
    <xf numFmtId="171" fontId="24" fillId="4" borderId="4" xfId="2" applyNumberFormat="1" applyFont="1" applyFill="1" applyBorder="1"/>
    <xf numFmtId="164" fontId="20" fillId="3" borderId="20" xfId="3" applyNumberFormat="1" applyFont="1" applyFill="1" applyBorder="1"/>
    <xf numFmtId="173" fontId="20" fillId="3" borderId="20" xfId="3" applyNumberFormat="1" applyFont="1" applyFill="1" applyBorder="1"/>
    <xf numFmtId="164" fontId="20" fillId="4" borderId="20" xfId="3" applyNumberFormat="1" applyFont="1" applyFill="1" applyBorder="1"/>
    <xf numFmtId="0" fontId="20" fillId="3" borderId="12" xfId="1" applyFont="1" applyFill="1" applyBorder="1" applyAlignment="1">
      <alignment horizontal="left" indent="1"/>
    </xf>
    <xf numFmtId="0" fontId="19" fillId="3" borderId="12" xfId="0" applyFont="1" applyFill="1" applyBorder="1" applyAlignment="1">
      <alignment horizontal="left" indent="1"/>
    </xf>
    <xf numFmtId="3" fontId="20" fillId="3" borderId="4" xfId="3" applyNumberFormat="1" applyFont="1" applyFill="1" applyBorder="1" applyAlignment="1">
      <alignment horizontal="center"/>
    </xf>
    <xf numFmtId="164" fontId="20" fillId="4" borderId="4" xfId="3" applyNumberFormat="1" applyFont="1" applyFill="1" applyBorder="1"/>
    <xf numFmtId="173" fontId="20" fillId="3" borderId="16" xfId="3" applyNumberFormat="1" applyFont="1" applyFill="1" applyBorder="1"/>
    <xf numFmtId="172" fontId="22" fillId="3" borderId="16" xfId="2" applyNumberFormat="1" applyFont="1" applyFill="1" applyBorder="1"/>
    <xf numFmtId="174" fontId="22" fillId="4" borderId="16" xfId="2" applyNumberFormat="1" applyFont="1" applyFill="1" applyBorder="1"/>
    <xf numFmtId="173" fontId="20" fillId="3" borderId="15" xfId="3" applyNumberFormat="1" applyFont="1" applyFill="1" applyBorder="1"/>
    <xf numFmtId="172" fontId="22" fillId="3" borderId="15" xfId="2" applyNumberFormat="1" applyFont="1" applyFill="1" applyBorder="1"/>
    <xf numFmtId="172" fontId="22" fillId="4" borderId="15" xfId="2" applyNumberFormat="1" applyFont="1" applyFill="1" applyBorder="1"/>
    <xf numFmtId="173" fontId="22" fillId="3" borderId="20" xfId="1" applyNumberFormat="1" applyFont="1" applyFill="1" applyBorder="1"/>
    <xf numFmtId="174" fontId="22" fillId="39" borderId="20" xfId="2" applyNumberFormat="1" applyFont="1" applyFill="1" applyBorder="1"/>
    <xf numFmtId="174" fontId="22" fillId="4" borderId="20" xfId="2" applyNumberFormat="1" applyFont="1" applyFill="1" applyBorder="1"/>
    <xf numFmtId="171" fontId="24" fillId="39" borderId="20" xfId="1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171" fontId="27" fillId="39" borderId="16" xfId="1" applyNumberFormat="1" applyFont="1" applyFill="1" applyBorder="1" applyAlignment="1">
      <alignment horizontal="center"/>
    </xf>
    <xf numFmtId="171" fontId="19" fillId="39" borderId="15" xfId="2" applyNumberFormat="1" applyFont="1" applyFill="1" applyBorder="1" applyAlignment="1">
      <alignment horizontal="center"/>
    </xf>
    <xf numFmtId="171" fontId="27" fillId="39" borderId="12" xfId="1" applyNumberFormat="1" applyFont="1" applyFill="1" applyBorder="1" applyAlignment="1">
      <alignment horizontal="center"/>
    </xf>
    <xf numFmtId="172" fontId="24" fillId="40" borderId="4" xfId="1" applyNumberFormat="1" applyFont="1" applyFill="1" applyBorder="1"/>
    <xf numFmtId="172" fontId="24" fillId="4" borderId="4" xfId="1" applyNumberFormat="1" applyFont="1" applyFill="1" applyBorder="1"/>
    <xf numFmtId="0" fontId="20" fillId="3" borderId="21" xfId="1" applyFont="1" applyFill="1" applyBorder="1" applyAlignment="1">
      <alignment horizontal="left" wrapText="1"/>
    </xf>
    <xf numFmtId="164" fontId="24" fillId="39" borderId="12" xfId="1" applyNumberFormat="1" applyFont="1" applyFill="1" applyBorder="1"/>
    <xf numFmtId="164" fontId="24" fillId="39" borderId="16" xfId="1" applyNumberFormat="1" applyFont="1" applyFill="1" applyBorder="1"/>
    <xf numFmtId="164" fontId="24" fillId="39" borderId="20" xfId="1" applyNumberFormat="1" applyFont="1" applyFill="1" applyBorder="1"/>
    <xf numFmtId="171" fontId="24" fillId="3" borderId="2" xfId="1" applyNumberFormat="1" applyFont="1" applyFill="1" applyBorder="1"/>
    <xf numFmtId="3" fontId="19" fillId="3" borderId="21" xfId="1" applyNumberFormat="1" applyFont="1" applyFill="1" applyBorder="1" applyAlignment="1">
      <alignment horizontal="center"/>
    </xf>
    <xf numFmtId="164" fontId="19" fillId="3" borderId="21" xfId="1" applyNumberFormat="1" applyFont="1" applyFill="1" applyBorder="1"/>
    <xf numFmtId="0" fontId="24" fillId="3" borderId="12" xfId="0" applyFont="1" applyFill="1" applyBorder="1" applyAlignment="1">
      <alignment horizontal="left" vertical="justify" indent="1"/>
    </xf>
    <xf numFmtId="172" fontId="19" fillId="3" borderId="12" xfId="0" applyNumberFormat="1" applyFont="1" applyFill="1" applyBorder="1" applyAlignment="1">
      <alignment horizontal="left" indent="1"/>
    </xf>
    <xf numFmtId="0" fontId="19" fillId="39" borderId="12" xfId="0" applyFont="1" applyFill="1" applyBorder="1" applyAlignment="1">
      <alignment horizontal="left" indent="1"/>
    </xf>
    <xf numFmtId="164" fontId="19" fillId="4" borderId="21" xfId="1" applyNumberFormat="1" applyFont="1" applyFill="1" applyBorder="1"/>
    <xf numFmtId="0" fontId="19" fillId="4" borderId="12" xfId="0" applyFont="1" applyFill="1" applyBorder="1" applyAlignment="1">
      <alignment horizontal="left" indent="1"/>
    </xf>
    <xf numFmtId="3" fontId="19" fillId="3" borderId="12" xfId="0" applyNumberFormat="1" applyFont="1" applyFill="1" applyBorder="1" applyAlignment="1">
      <alignment horizontal="center"/>
    </xf>
    <xf numFmtId="0" fontId="19" fillId="3" borderId="21" xfId="0" applyFont="1" applyFill="1" applyBorder="1" applyAlignment="1">
      <alignment horizontal="left" indent="1"/>
    </xf>
    <xf numFmtId="3" fontId="19" fillId="3" borderId="21" xfId="0" applyNumberFormat="1" applyFont="1" applyFill="1" applyBorder="1" applyAlignment="1">
      <alignment horizontal="center"/>
    </xf>
    <xf numFmtId="0" fontId="19" fillId="3" borderId="10" xfId="0" applyFont="1" applyFill="1" applyBorder="1" applyAlignment="1">
      <alignment horizontal="left" indent="1"/>
    </xf>
    <xf numFmtId="181" fontId="19" fillId="3" borderId="21" xfId="0" applyNumberFormat="1" applyFont="1" applyFill="1" applyBorder="1" applyAlignment="1">
      <alignment horizontal="left" indent="1"/>
    </xf>
    <xf numFmtId="0" fontId="19" fillId="3" borderId="2" xfId="0" applyFont="1" applyFill="1" applyBorder="1" applyAlignment="1">
      <alignment horizontal="left" indent="1"/>
    </xf>
    <xf numFmtId="0" fontId="19" fillId="4" borderId="10" xfId="0" applyFont="1" applyFill="1" applyBorder="1" applyAlignment="1">
      <alignment horizontal="left" indent="1"/>
    </xf>
    <xf numFmtId="171" fontId="24" fillId="39" borderId="2" xfId="1" applyNumberFormat="1" applyFont="1" applyFill="1" applyBorder="1"/>
    <xf numFmtId="171" fontId="22" fillId="39" borderId="12" xfId="1" applyNumberFormat="1" applyFont="1" applyFill="1" applyBorder="1"/>
    <xf numFmtId="171" fontId="22" fillId="4" borderId="12" xfId="1" applyNumberFormat="1" applyFont="1" applyFill="1" applyBorder="1"/>
    <xf numFmtId="0" fontId="19" fillId="3" borderId="21" xfId="1" applyFont="1" applyFill="1" applyBorder="1" applyAlignment="1">
      <alignment horizontal="left" wrapText="1" indent="2"/>
    </xf>
    <xf numFmtId="164" fontId="22" fillId="3" borderId="21" xfId="1" applyNumberFormat="1" applyFont="1" applyFill="1" applyBorder="1"/>
    <xf numFmtId="172" fontId="19" fillId="3" borderId="2" xfId="1" applyNumberFormat="1" applyFont="1" applyFill="1" applyBorder="1"/>
    <xf numFmtId="171" fontId="22" fillId="39" borderId="2" xfId="1" applyNumberFormat="1" applyFont="1" applyFill="1" applyBorder="1"/>
    <xf numFmtId="164" fontId="22" fillId="4" borderId="21" xfId="1" applyNumberFormat="1" applyFont="1" applyFill="1" applyBorder="1"/>
    <xf numFmtId="171" fontId="22" fillId="4" borderId="2" xfId="1" applyNumberFormat="1" applyFont="1" applyFill="1" applyBorder="1"/>
    <xf numFmtId="0" fontId="19" fillId="3" borderId="10" xfId="1" applyFont="1" applyFill="1" applyBorder="1" applyAlignment="1">
      <alignment horizontal="left" wrapText="1" indent="2"/>
    </xf>
    <xf numFmtId="164" fontId="22" fillId="3" borderId="10" xfId="1" applyNumberFormat="1" applyFont="1" applyFill="1" applyBorder="1"/>
    <xf numFmtId="172" fontId="19" fillId="3" borderId="10" xfId="1" applyNumberFormat="1" applyFont="1" applyFill="1" applyBorder="1"/>
    <xf numFmtId="164" fontId="22" fillId="4" borderId="10" xfId="1" applyNumberFormat="1" applyFont="1" applyFill="1" applyBorder="1"/>
    <xf numFmtId="171" fontId="22" fillId="4" borderId="10" xfId="1" applyNumberFormat="1" applyFont="1" applyFill="1" applyBorder="1"/>
    <xf numFmtId="0" fontId="20" fillId="3" borderId="27" xfId="1" applyFont="1" applyFill="1" applyBorder="1" applyAlignment="1">
      <alignment horizontal="left"/>
    </xf>
    <xf numFmtId="0" fontId="24" fillId="3" borderId="27" xfId="1" applyFont="1" applyFill="1" applyBorder="1" applyAlignment="1">
      <alignment horizontal="left"/>
    </xf>
    <xf numFmtId="3" fontId="24" fillId="3" borderId="27" xfId="1" applyNumberFormat="1" applyFont="1" applyFill="1" applyBorder="1" applyAlignment="1">
      <alignment horizontal="center"/>
    </xf>
    <xf numFmtId="164" fontId="24" fillId="3" borderId="27" xfId="1" applyNumberFormat="1" applyFont="1" applyFill="1" applyBorder="1"/>
    <xf numFmtId="164" fontId="24" fillId="3" borderId="1" xfId="1" applyNumberFormat="1" applyFont="1" applyFill="1" applyBorder="1"/>
    <xf numFmtId="172" fontId="24" fillId="3" borderId="1" xfId="1" applyNumberFormat="1" applyFont="1" applyFill="1" applyBorder="1"/>
    <xf numFmtId="164" fontId="24" fillId="4" borderId="27" xfId="1" applyNumberFormat="1" applyFont="1" applyFill="1" applyBorder="1"/>
    <xf numFmtId="175" fontId="24" fillId="4" borderId="1" xfId="1" applyNumberFormat="1" applyFont="1" applyFill="1" applyBorder="1"/>
    <xf numFmtId="0" fontId="20" fillId="38" borderId="18" xfId="1" applyFont="1" applyFill="1" applyBorder="1"/>
    <xf numFmtId="3" fontId="20" fillId="38" borderId="18" xfId="1" applyNumberFormat="1" applyFont="1" applyFill="1" applyBorder="1" applyAlignment="1">
      <alignment horizontal="center"/>
    </xf>
    <xf numFmtId="164" fontId="20" fillId="38" borderId="18" xfId="1" applyNumberFormat="1" applyFont="1" applyFill="1" applyBorder="1"/>
    <xf numFmtId="173" fontId="22" fillId="38" borderId="18" xfId="1" applyNumberFormat="1" applyFont="1" applyFill="1" applyBorder="1"/>
    <xf numFmtId="174" fontId="22" fillId="38" borderId="18" xfId="2" applyNumberFormat="1" applyFont="1" applyFill="1" applyBorder="1"/>
    <xf numFmtId="172" fontId="20" fillId="38" borderId="18" xfId="2" applyNumberFormat="1" applyFont="1" applyFill="1" applyBorder="1"/>
    <xf numFmtId="172" fontId="20" fillId="38" borderId="20" xfId="3" applyNumberFormat="1" applyFont="1" applyFill="1" applyBorder="1"/>
    <xf numFmtId="174" fontId="20" fillId="4" borderId="18" xfId="2" applyNumberFormat="1" applyFont="1" applyFill="1" applyBorder="1"/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174" fontId="25" fillId="38" borderId="12" xfId="2" applyNumberFormat="1" applyFont="1" applyFill="1" applyBorder="1"/>
    <xf numFmtId="172" fontId="20" fillId="38" borderId="12" xfId="3" applyNumberFormat="1" applyFont="1" applyFill="1" applyBorder="1"/>
    <xf numFmtId="0" fontId="20" fillId="38" borderId="12" xfId="1" applyFont="1" applyFill="1" applyBorder="1" applyAlignment="1">
      <alignment wrapText="1"/>
    </xf>
    <xf numFmtId="173" fontId="20" fillId="38" borderId="12" xfId="3" applyNumberFormat="1" applyFont="1" applyFill="1" applyBorder="1"/>
    <xf numFmtId="0" fontId="24" fillId="38" borderId="12" xfId="1" applyFont="1" applyFill="1" applyBorder="1"/>
    <xf numFmtId="173" fontId="20" fillId="38" borderId="16" xfId="3" applyNumberFormat="1" applyFont="1" applyFill="1" applyBorder="1"/>
    <xf numFmtId="164" fontId="20" fillId="38" borderId="16" xfId="3" applyNumberFormat="1" applyFont="1" applyFill="1" applyBorder="1"/>
    <xf numFmtId="172" fontId="20" fillId="38" borderId="16" xfId="3" applyNumberFormat="1" applyFont="1" applyFill="1" applyBorder="1"/>
    <xf numFmtId="164" fontId="20" fillId="4" borderId="16" xfId="3" applyNumberFormat="1" applyFont="1" applyFill="1" applyBorder="1"/>
    <xf numFmtId="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/>
    <xf numFmtId="173" fontId="20" fillId="38" borderId="20" xfId="3" applyNumberFormat="1" applyFont="1" applyFill="1" applyBorder="1"/>
    <xf numFmtId="0" fontId="19" fillId="38" borderId="2" xfId="1" applyFont="1" applyFill="1" applyBorder="1" applyAlignment="1">
      <alignment horizontal="left" vertical="top" wrapText="1" indent="2"/>
    </xf>
    <xf numFmtId="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/>
    <xf numFmtId="173" fontId="20" fillId="38" borderId="10" xfId="3" applyNumberFormat="1" applyFont="1" applyFill="1" applyBorder="1"/>
    <xf numFmtId="172" fontId="20" fillId="38" borderId="10" xfId="3" applyNumberFormat="1" applyFont="1" applyFill="1" applyBorder="1"/>
    <xf numFmtId="164" fontId="20" fillId="4" borderId="10" xfId="3" applyNumberFormat="1" applyFont="1" applyFill="1" applyBorder="1"/>
    <xf numFmtId="172" fontId="20" fillId="3" borderId="2" xfId="1" applyNumberFormat="1" applyFont="1" applyFill="1" applyBorder="1"/>
    <xf numFmtId="164" fontId="20" fillId="39" borderId="2" xfId="1" applyNumberFormat="1" applyFont="1" applyFill="1" applyBorder="1"/>
    <xf numFmtId="0" fontId="17" fillId="3" borderId="12" xfId="0" applyFont="1" applyFill="1" applyBorder="1"/>
    <xf numFmtId="0" fontId="24" fillId="3" borderId="12" xfId="1" applyFont="1" applyFill="1" applyBorder="1" applyAlignment="1">
      <alignment horizontal="center"/>
    </xf>
    <xf numFmtId="0" fontId="24" fillId="4" borderId="12" xfId="1" applyFont="1" applyFill="1" applyBorder="1" applyAlignment="1">
      <alignment horizontal="center"/>
    </xf>
    <xf numFmtId="0" fontId="28" fillId="39" borderId="12" xfId="1" applyFont="1" applyFill="1" applyBorder="1"/>
    <xf numFmtId="0" fontId="28" fillId="40" borderId="12" xfId="1" applyFont="1" applyFill="1" applyBorder="1"/>
    <xf numFmtId="172" fontId="19" fillId="39" borderId="16" xfId="2" applyNumberFormat="1" applyFont="1" applyFill="1" applyBorder="1" applyAlignment="1">
      <alignment horizontal="center"/>
    </xf>
    <xf numFmtId="174" fontId="27" fillId="3" borderId="12" xfId="2" applyNumberFormat="1" applyFont="1" applyFill="1" applyBorder="1" applyAlignment="1">
      <alignment horizontal="right"/>
    </xf>
    <xf numFmtId="172" fontId="27" fillId="3" borderId="12" xfId="2" applyNumberFormat="1" applyFont="1" applyFill="1" applyBorder="1" applyAlignment="1">
      <alignment horizontal="right"/>
    </xf>
    <xf numFmtId="174" fontId="27" fillId="4" borderId="12" xfId="2" applyNumberFormat="1" applyFont="1" applyFill="1" applyBorder="1" applyAlignment="1">
      <alignment horizontal="right"/>
    </xf>
    <xf numFmtId="0" fontId="29" fillId="3" borderId="12" xfId="0" applyFont="1" applyFill="1" applyBorder="1" applyAlignment="1">
      <alignment horizontal="left" indent="1"/>
    </xf>
    <xf numFmtId="173" fontId="27" fillId="3" borderId="12" xfId="3" applyNumberFormat="1" applyFont="1" applyFill="1" applyBorder="1"/>
    <xf numFmtId="172" fontId="28" fillId="39" borderId="20" xfId="1" applyNumberFormat="1" applyFont="1" applyFill="1" applyBorder="1"/>
    <xf numFmtId="174" fontId="28" fillId="3" borderId="12" xfId="2" applyNumberFormat="1" applyFont="1" applyFill="1" applyBorder="1" applyAlignment="1">
      <alignment horizontal="right"/>
    </xf>
    <xf numFmtId="174" fontId="28" fillId="4" borderId="12" xfId="2" applyNumberFormat="1" applyFont="1" applyFill="1" applyBorder="1" applyAlignment="1">
      <alignment horizontal="right"/>
    </xf>
    <xf numFmtId="164" fontId="19" fillId="3" borderId="12" xfId="14" applyNumberFormat="1" applyFont="1" applyFill="1" applyBorder="1"/>
    <xf numFmtId="172" fontId="27" fillId="3" borderId="12" xfId="1" applyNumberFormat="1" applyFont="1" applyFill="1" applyBorder="1" applyAlignment="1">
      <alignment horizontal="center"/>
    </xf>
    <xf numFmtId="172" fontId="27" fillId="39" borderId="12" xfId="1" applyNumberFormat="1" applyFont="1" applyFill="1" applyBorder="1" applyAlignment="1">
      <alignment horizontal="center"/>
    </xf>
    <xf numFmtId="172" fontId="27" fillId="39" borderId="16" xfId="1" applyNumberFormat="1" applyFont="1" applyFill="1" applyBorder="1" applyAlignment="1">
      <alignment horizontal="center"/>
    </xf>
    <xf numFmtId="174" fontId="27" fillId="3" borderId="12" xfId="1" applyNumberFormat="1" applyFont="1" applyFill="1" applyBorder="1"/>
    <xf numFmtId="174" fontId="28" fillId="3" borderId="12" xfId="1" applyNumberFormat="1" applyFont="1" applyFill="1" applyBorder="1"/>
    <xf numFmtId="174" fontId="27" fillId="3" borderId="16" xfId="1" applyNumberFormat="1" applyFont="1" applyFill="1" applyBorder="1"/>
    <xf numFmtId="174" fontId="28" fillId="4" borderId="12" xfId="1" applyNumberFormat="1" applyFont="1" applyFill="1" applyBorder="1"/>
    <xf numFmtId="174" fontId="27" fillId="3" borderId="15" xfId="1" applyNumberFormat="1" applyFont="1" applyFill="1" applyBorder="1"/>
    <xf numFmtId="174" fontId="27" fillId="3" borderId="2" xfId="1" applyNumberFormat="1" applyFont="1" applyFill="1" applyBorder="1"/>
    <xf numFmtId="173" fontId="27" fillId="3" borderId="2" xfId="1" applyNumberFormat="1" applyFont="1" applyFill="1" applyBorder="1"/>
    <xf numFmtId="174" fontId="27" fillId="3" borderId="44" xfId="1" applyNumberFormat="1" applyFont="1" applyFill="1" applyBorder="1"/>
    <xf numFmtId="172" fontId="27" fillId="3" borderId="15" xfId="1" applyNumberFormat="1" applyFont="1" applyFill="1" applyBorder="1"/>
    <xf numFmtId="174" fontId="27" fillId="3" borderId="37" xfId="2" applyNumberFormat="1" applyFont="1" applyFill="1" applyBorder="1"/>
    <xf numFmtId="2" fontId="27" fillId="3" borderId="20" xfId="0" applyNumberFormat="1" applyFont="1" applyFill="1" applyBorder="1" applyAlignment="1">
      <alignment horizontal="left" wrapText="1"/>
    </xf>
    <xf numFmtId="174" fontId="19" fillId="39" borderId="20" xfId="2" applyNumberFormat="1" applyFont="1" applyFill="1" applyBorder="1"/>
    <xf numFmtId="174" fontId="19" fillId="4" borderId="20" xfId="2" applyNumberFormat="1" applyFont="1" applyFill="1" applyBorder="1"/>
    <xf numFmtId="172" fontId="19" fillId="39" borderId="2" xfId="2" applyNumberFormat="1" applyFont="1" applyFill="1" applyBorder="1"/>
    <xf numFmtId="172" fontId="24" fillId="39" borderId="37" xfId="2" applyNumberFormat="1" applyFont="1" applyFill="1" applyBorder="1"/>
    <xf numFmtId="174" fontId="24" fillId="4" borderId="2" xfId="2" applyNumberFormat="1" applyFont="1" applyFill="1" applyBorder="1"/>
    <xf numFmtId="0" fontId="24" fillId="38" borderId="18" xfId="1" applyFont="1" applyFill="1" applyBorder="1"/>
    <xf numFmtId="3" fontId="24" fillId="38" borderId="18" xfId="2" applyNumberFormat="1" applyFont="1" applyFill="1" applyBorder="1" applyAlignment="1">
      <alignment horizontal="center"/>
    </xf>
    <xf numFmtId="174" fontId="24" fillId="38" borderId="18" xfId="2" applyNumberFormat="1" applyFont="1" applyFill="1" applyBorder="1"/>
    <xf numFmtId="172" fontId="24" fillId="38" borderId="18" xfId="2" applyNumberFormat="1" applyFont="1" applyFill="1" applyBorder="1"/>
    <xf numFmtId="174" fontId="19" fillId="38" borderId="18" xfId="2" applyNumberFormat="1" applyFont="1" applyFill="1" applyBorder="1"/>
    <xf numFmtId="172" fontId="19" fillId="38" borderId="20" xfId="2" applyNumberFormat="1" applyFont="1" applyFill="1" applyBorder="1"/>
    <xf numFmtId="174" fontId="24" fillId="4" borderId="18" xfId="2" applyNumberFormat="1" applyFont="1" applyFill="1" applyBorder="1"/>
    <xf numFmtId="172" fontId="27" fillId="38" borderId="12" xfId="1" applyNumberFormat="1" applyFont="1" applyFill="1" applyBorder="1"/>
    <xf numFmtId="172" fontId="19" fillId="38" borderId="12" xfId="2" applyNumberFormat="1" applyFont="1" applyFill="1" applyBorder="1"/>
    <xf numFmtId="0" fontId="42" fillId="38" borderId="0" xfId="1" applyFont="1" applyFill="1" applyBorder="1"/>
    <xf numFmtId="17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 applyAlignment="1">
      <alignment horizontal="center"/>
    </xf>
    <xf numFmtId="174" fontId="24" fillId="38" borderId="12" xfId="1" applyNumberFormat="1" applyFont="1" applyFill="1" applyBorder="1"/>
    <xf numFmtId="174" fontId="19" fillId="38" borderId="20" xfId="1" applyNumberFormat="1" applyFont="1" applyFill="1" applyBorder="1"/>
    <xf numFmtId="17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 applyAlignment="1">
      <alignment horizontal="center"/>
    </xf>
    <xf numFmtId="3" fontId="19" fillId="38" borderId="16" xfId="2" applyNumberFormat="1" applyFont="1" applyFill="1" applyBorder="1" applyAlignment="1">
      <alignment horizontal="center"/>
    </xf>
    <xf numFmtId="164" fontId="19" fillId="38" borderId="16" xfId="2" applyNumberFormat="1" applyFont="1" applyFill="1" applyBorder="1"/>
    <xf numFmtId="173" fontId="20" fillId="38" borderId="16" xfId="3" applyNumberFormat="1" applyFont="1" applyFill="1" applyBorder="1" applyAlignment="1">
      <alignment horizontal="center"/>
    </xf>
    <xf numFmtId="164" fontId="20" fillId="38" borderId="16" xfId="3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0" fontId="24" fillId="38" borderId="38" xfId="1" applyFont="1" applyFill="1" applyBorder="1" applyAlignment="1">
      <alignment wrapText="1"/>
    </xf>
    <xf numFmtId="0" fontId="19" fillId="38" borderId="81" xfId="0" applyFont="1" applyFill="1" applyBorder="1" applyAlignment="1">
      <alignment horizontal="left" wrapText="1" indent="2"/>
    </xf>
    <xf numFmtId="3" fontId="24" fillId="38" borderId="10" xfId="2" applyNumberFormat="1" applyFont="1" applyFill="1" applyBorder="1" applyAlignment="1">
      <alignment horizontal="center"/>
    </xf>
    <xf numFmtId="164" fontId="24" fillId="38" borderId="10" xfId="2" applyNumberFormat="1" applyFont="1" applyFill="1" applyBorder="1"/>
    <xf numFmtId="17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64" fontId="19" fillId="38" borderId="10" xfId="2" applyNumberFormat="1" applyFont="1" applyFill="1" applyBorder="1"/>
    <xf numFmtId="164" fontId="19" fillId="4" borderId="10" xfId="2" applyNumberFormat="1" applyFont="1" applyFill="1" applyBorder="1"/>
    <xf numFmtId="0" fontId="17" fillId="3" borderId="8" xfId="0" applyFont="1" applyFill="1" applyBorder="1"/>
    <xf numFmtId="0" fontId="17" fillId="3" borderId="0" xfId="0" applyFont="1" applyFill="1" applyBorder="1"/>
    <xf numFmtId="174" fontId="24" fillId="39" borderId="2" xfId="2" applyNumberFormat="1" applyFont="1" applyFill="1" applyBorder="1"/>
    <xf numFmtId="0" fontId="73" fillId="3" borderId="20" xfId="1" applyFont="1" applyFill="1" applyBorder="1" applyAlignment="1">
      <alignment wrapText="1"/>
    </xf>
    <xf numFmtId="0" fontId="27" fillId="3" borderId="12" xfId="1" applyFont="1" applyFill="1" applyBorder="1" applyAlignment="1">
      <alignment wrapText="1"/>
    </xf>
    <xf numFmtId="172" fontId="28" fillId="39" borderId="12" xfId="2" applyNumberFormat="1" applyFont="1" applyFill="1" applyBorder="1"/>
    <xf numFmtId="174" fontId="28" fillId="4" borderId="12" xfId="2" applyNumberFormat="1" applyFont="1" applyFill="1" applyBorder="1"/>
    <xf numFmtId="172" fontId="28" fillId="39" borderId="12" xfId="1" applyNumberFormat="1" applyFont="1" applyFill="1" applyBorder="1"/>
    <xf numFmtId="172" fontId="27" fillId="4" borderId="12" xfId="2" applyNumberFormat="1" applyFont="1" applyFill="1" applyBorder="1" applyAlignment="1">
      <alignment horizontal="right"/>
    </xf>
    <xf numFmtId="172" fontId="27" fillId="39" borderId="12" xfId="1" applyNumberFormat="1" applyFont="1" applyFill="1" applyBorder="1"/>
    <xf numFmtId="174" fontId="28" fillId="3" borderId="16" xfId="1" applyNumberFormat="1" applyFont="1" applyFill="1" applyBorder="1"/>
    <xf numFmtId="172" fontId="28" fillId="3" borderId="16" xfId="1" applyNumberFormat="1" applyFont="1" applyFill="1" applyBorder="1"/>
    <xf numFmtId="174" fontId="28" fillId="4" borderId="16" xfId="1" applyNumberFormat="1" applyFont="1" applyFill="1" applyBorder="1"/>
    <xf numFmtId="173" fontId="28" fillId="3" borderId="10" xfId="1" applyNumberFormat="1" applyFont="1" applyFill="1" applyBorder="1"/>
    <xf numFmtId="174" fontId="28" fillId="3" borderId="44" xfId="1" applyNumberFormat="1" applyFont="1" applyFill="1" applyBorder="1"/>
    <xf numFmtId="172" fontId="28" fillId="3" borderId="10" xfId="1" applyNumberFormat="1" applyFont="1" applyFill="1" applyBorder="1"/>
    <xf numFmtId="174" fontId="28" fillId="4" borderId="44" xfId="1" applyNumberFormat="1" applyFont="1" applyFill="1" applyBorder="1"/>
    <xf numFmtId="0" fontId="27" fillId="3" borderId="29" xfId="1" applyFont="1" applyFill="1" applyBorder="1" applyAlignment="1">
      <alignment horizontal="left"/>
    </xf>
    <xf numFmtId="3" fontId="27" fillId="3" borderId="29" xfId="2" applyNumberFormat="1" applyFont="1" applyFill="1" applyBorder="1" applyAlignment="1">
      <alignment horizontal="center"/>
    </xf>
    <xf numFmtId="174" fontId="27" fillId="3" borderId="29" xfId="2" applyNumberFormat="1" applyFont="1" applyFill="1" applyBorder="1"/>
    <xf numFmtId="172" fontId="27" fillId="39" borderId="36" xfId="2" applyNumberFormat="1" applyFont="1" applyFill="1" applyBorder="1"/>
    <xf numFmtId="174" fontId="27" fillId="4" borderId="29" xfId="2" applyNumberFormat="1" applyFont="1" applyFill="1" applyBorder="1"/>
    <xf numFmtId="174" fontId="27" fillId="4" borderId="36" xfId="2" applyNumberFormat="1" applyFont="1" applyFill="1" applyBorder="1"/>
    <xf numFmtId="0" fontId="27" fillId="3" borderId="20" xfId="1" applyFont="1" applyFill="1" applyBorder="1" applyAlignment="1">
      <alignment wrapText="1"/>
    </xf>
    <xf numFmtId="172" fontId="28" fillId="3" borderId="20" xfId="2" applyNumberFormat="1" applyFont="1" applyFill="1" applyBorder="1"/>
    <xf numFmtId="174" fontId="28" fillId="3" borderId="20" xfId="2" applyNumberFormat="1" applyFont="1" applyFill="1" applyBorder="1"/>
    <xf numFmtId="172" fontId="28" fillId="39" borderId="20" xfId="2" applyNumberFormat="1" applyFont="1" applyFill="1" applyBorder="1"/>
    <xf numFmtId="174" fontId="28" fillId="4" borderId="20" xfId="2" applyNumberFormat="1" applyFont="1" applyFill="1" applyBorder="1"/>
    <xf numFmtId="172" fontId="19" fillId="39" borderId="2" xfId="2" applyNumberFormat="1" applyFont="1" applyFill="1" applyBorder="1" applyAlignment="1">
      <alignment horizontal="center"/>
    </xf>
    <xf numFmtId="3" fontId="19" fillId="4" borderId="2" xfId="2" applyNumberFormat="1" applyFont="1" applyFill="1" applyBorder="1" applyAlignment="1">
      <alignment horizontal="center"/>
    </xf>
    <xf numFmtId="181" fontId="19" fillId="4" borderId="12" xfId="2" applyNumberFormat="1" applyFont="1" applyFill="1" applyBorder="1" applyAlignment="1">
      <alignment horizontal="center"/>
    </xf>
    <xf numFmtId="172" fontId="27" fillId="3" borderId="4" xfId="2" applyNumberFormat="1" applyFont="1" applyFill="1" applyBorder="1" applyAlignment="1">
      <alignment horizontal="right"/>
    </xf>
    <xf numFmtId="172" fontId="24" fillId="3" borderId="4" xfId="2" applyNumberFormat="1" applyFont="1" applyFill="1" applyBorder="1" applyAlignment="1">
      <alignment horizontal="right"/>
    </xf>
    <xf numFmtId="172" fontId="24" fillId="40" borderId="4" xfId="2" applyNumberFormat="1" applyFont="1" applyFill="1" applyBorder="1" applyAlignment="1">
      <alignment horizontal="right"/>
    </xf>
    <xf numFmtId="172" fontId="24" fillId="4" borderId="4" xfId="2" applyNumberFormat="1" applyFont="1" applyFill="1" applyBorder="1" applyAlignment="1">
      <alignment horizontal="right"/>
    </xf>
    <xf numFmtId="172" fontId="28" fillId="3" borderId="20" xfId="1" applyNumberFormat="1" applyFont="1" applyFill="1" applyBorder="1"/>
    <xf numFmtId="172" fontId="28" fillId="40" borderId="20" xfId="1" applyNumberFormat="1" applyFont="1" applyFill="1" applyBorder="1"/>
    <xf numFmtId="172" fontId="28" fillId="4" borderId="20" xfId="1" applyNumberFormat="1" applyFont="1" applyFill="1" applyBorder="1"/>
    <xf numFmtId="172" fontId="27" fillId="40" borderId="12" xfId="1" applyNumberFormat="1" applyFont="1" applyFill="1" applyBorder="1"/>
    <xf numFmtId="172" fontId="27" fillId="4" borderId="12" xfId="1" applyNumberFormat="1" applyFont="1" applyFill="1" applyBorder="1"/>
    <xf numFmtId="172" fontId="24" fillId="39" borderId="12" xfId="2" applyNumberFormat="1" applyFont="1" applyFill="1" applyBorder="1" applyAlignment="1">
      <alignment horizontal="center"/>
    </xf>
    <xf numFmtId="172" fontId="24" fillId="40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 applyAlignment="1">
      <alignment horizontal="center"/>
    </xf>
    <xf numFmtId="172" fontId="27" fillId="40" borderId="12" xfId="1" applyNumberFormat="1" applyFont="1" applyFill="1" applyBorder="1" applyAlignment="1">
      <alignment horizontal="center"/>
    </xf>
    <xf numFmtId="172" fontId="27" fillId="4" borderId="12" xfId="1" applyNumberFormat="1" applyFont="1" applyFill="1" applyBorder="1" applyAlignment="1">
      <alignment horizontal="center"/>
    </xf>
    <xf numFmtId="164" fontId="19" fillId="3" borderId="16" xfId="14" applyNumberFormat="1" applyFont="1" applyFill="1" applyBorder="1"/>
    <xf numFmtId="172" fontId="19" fillId="39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2" fontId="20" fillId="4" borderId="12" xfId="2" applyNumberFormat="1" applyFont="1" applyFill="1" applyBorder="1"/>
    <xf numFmtId="173" fontId="27" fillId="3" borderId="42" xfId="1" applyNumberFormat="1" applyFont="1" applyFill="1" applyBorder="1"/>
    <xf numFmtId="0" fontId="27" fillId="3" borderId="4" xfId="1" applyFont="1" applyFill="1" applyBorder="1" applyAlignment="1">
      <alignment horizontal="left"/>
    </xf>
    <xf numFmtId="0" fontId="27" fillId="3" borderId="17" xfId="1" applyFont="1" applyFill="1" applyBorder="1" applyAlignment="1">
      <alignment horizontal="left"/>
    </xf>
    <xf numFmtId="0" fontId="27" fillId="3" borderId="25" xfId="1" applyFont="1" applyFill="1" applyBorder="1" applyAlignment="1">
      <alignment horizontal="left"/>
    </xf>
    <xf numFmtId="174" fontId="27" fillId="3" borderId="4" xfId="2" applyNumberFormat="1" applyFont="1" applyFill="1" applyBorder="1"/>
    <xf numFmtId="172" fontId="27" fillId="3" borderId="3" xfId="2" applyNumberFormat="1" applyFont="1" applyFill="1" applyBorder="1"/>
    <xf numFmtId="174" fontId="27" fillId="3" borderId="3" xfId="2" applyNumberFormat="1" applyFont="1" applyFill="1" applyBorder="1"/>
    <xf numFmtId="172" fontId="27" fillId="39" borderId="3" xfId="2" applyNumberFormat="1" applyFont="1" applyFill="1" applyBorder="1"/>
    <xf numFmtId="172" fontId="27" fillId="40" borderId="3" xfId="2" applyNumberFormat="1" applyFont="1" applyFill="1" applyBorder="1"/>
    <xf numFmtId="174" fontId="27" fillId="4" borderId="4" xfId="2" applyNumberFormat="1" applyFont="1" applyFill="1" applyBorder="1"/>
    <xf numFmtId="172" fontId="27" fillId="4" borderId="3" xfId="2" applyNumberFormat="1" applyFont="1" applyFill="1" applyBorder="1"/>
    <xf numFmtId="0" fontId="27" fillId="3" borderId="2" xfId="1" applyFont="1" applyFill="1" applyBorder="1" applyAlignment="1">
      <alignment horizontal="left"/>
    </xf>
    <xf numFmtId="0" fontId="27" fillId="3" borderId="10" xfId="1" applyFont="1" applyFill="1" applyBorder="1" applyAlignment="1">
      <alignment horizontal="left"/>
    </xf>
    <xf numFmtId="3" fontId="27" fillId="3" borderId="2" xfId="2" applyNumberFormat="1" applyFont="1" applyFill="1" applyBorder="1" applyAlignment="1">
      <alignment horizontal="center"/>
    </xf>
    <xf numFmtId="174" fontId="27" fillId="3" borderId="2" xfId="2" applyNumberFormat="1" applyFont="1" applyFill="1" applyBorder="1"/>
    <xf numFmtId="172" fontId="27" fillId="3" borderId="44" xfId="2" applyNumberFormat="1" applyFont="1" applyFill="1" applyBorder="1"/>
    <xf numFmtId="174" fontId="27" fillId="3" borderId="44" xfId="2" applyNumberFormat="1" applyFont="1" applyFill="1" applyBorder="1"/>
    <xf numFmtId="172" fontId="27" fillId="39" borderId="37" xfId="2" applyNumberFormat="1" applyFont="1" applyFill="1" applyBorder="1"/>
    <xf numFmtId="172" fontId="27" fillId="40" borderId="44" xfId="2" applyNumberFormat="1" applyFont="1" applyFill="1" applyBorder="1"/>
    <xf numFmtId="174" fontId="27" fillId="4" borderId="2" xfId="2" applyNumberFormat="1" applyFont="1" applyFill="1" applyBorder="1"/>
    <xf numFmtId="172" fontId="27" fillId="4" borderId="44" xfId="2" applyNumberFormat="1" applyFont="1" applyFill="1" applyBorder="1"/>
    <xf numFmtId="0" fontId="27" fillId="38" borderId="18" xfId="1" applyFont="1" applyFill="1" applyBorder="1" applyAlignment="1">
      <alignment horizontal="left" indent="1"/>
    </xf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 applyAlignment="1">
      <alignment horizontal="right"/>
    </xf>
    <xf numFmtId="172" fontId="27" fillId="38" borderId="48" xfId="2" applyNumberFormat="1" applyFont="1" applyFill="1" applyBorder="1"/>
    <xf numFmtId="172" fontId="27" fillId="38" borderId="18" xfId="2" applyNumberFormat="1" applyFont="1" applyFill="1" applyBorder="1"/>
    <xf numFmtId="174" fontId="28" fillId="38" borderId="18" xfId="2" applyNumberFormat="1" applyFont="1" applyFill="1" applyBorder="1"/>
    <xf numFmtId="172" fontId="24" fillId="38" borderId="20" xfId="1" applyNumberFormat="1" applyFont="1" applyFill="1" applyBorder="1" applyAlignment="1">
      <alignment horizontal="right"/>
    </xf>
    <xf numFmtId="172" fontId="27" fillId="40" borderId="18" xfId="2" applyNumberFormat="1" applyFont="1" applyFill="1" applyBorder="1"/>
    <xf numFmtId="164" fontId="19" fillId="4" borderId="18" xfId="1" applyNumberFormat="1" applyFont="1" applyFill="1" applyBorder="1" applyAlignment="1">
      <alignment horizontal="right"/>
    </xf>
    <xf numFmtId="172" fontId="27" fillId="4" borderId="18" xfId="2" applyNumberFormat="1" applyFont="1" applyFill="1" applyBorder="1"/>
    <xf numFmtId="172" fontId="27" fillId="38" borderId="42" xfId="2" applyNumberFormat="1" applyFont="1" applyFill="1" applyBorder="1"/>
    <xf numFmtId="172" fontId="27" fillId="38" borderId="12" xfId="2" applyNumberFormat="1" applyFont="1" applyFill="1" applyBorder="1"/>
    <xf numFmtId="172" fontId="24" fillId="38" borderId="12" xfId="1" applyNumberFormat="1" applyFont="1" applyFill="1" applyBorder="1" applyAlignment="1">
      <alignment horizontal="right"/>
    </xf>
    <xf numFmtId="172" fontId="24" fillId="40" borderId="12" xfId="1" applyNumberFormat="1" applyFont="1" applyFill="1" applyBorder="1" applyAlignment="1">
      <alignment horizontal="right"/>
    </xf>
    <xf numFmtId="0" fontId="35" fillId="38" borderId="12" xfId="0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right"/>
    </xf>
    <xf numFmtId="3" fontId="19" fillId="4" borderId="12" xfId="1" applyNumberFormat="1" applyFont="1" applyFill="1" applyBorder="1" applyAlignment="1">
      <alignment horizontal="center"/>
    </xf>
    <xf numFmtId="164" fontId="35" fillId="38" borderId="12" xfId="1" applyNumberFormat="1" applyFont="1" applyFill="1" applyBorder="1" applyAlignment="1">
      <alignment horizontal="right"/>
    </xf>
    <xf numFmtId="0" fontId="28" fillId="38" borderId="12" xfId="1" applyFont="1" applyFill="1" applyBorder="1" applyAlignment="1">
      <alignment horizontal="left" indent="2"/>
    </xf>
    <xf numFmtId="172" fontId="19" fillId="38" borderId="12" xfId="1" applyNumberFormat="1" applyFont="1" applyFill="1" applyBorder="1" applyAlignment="1">
      <alignment horizontal="right"/>
    </xf>
    <xf numFmtId="172" fontId="19" fillId="40" borderId="12" xfId="1" applyNumberFormat="1" applyFont="1" applyFill="1" applyBorder="1" applyAlignment="1">
      <alignment horizontal="right"/>
    </xf>
    <xf numFmtId="172" fontId="19" fillId="4" borderId="12" xfId="1" applyNumberFormat="1" applyFont="1" applyFill="1" applyBorder="1" applyAlignment="1">
      <alignment horizontal="right"/>
    </xf>
    <xf numFmtId="0" fontId="24" fillId="38" borderId="56" xfId="1" applyFont="1" applyFill="1" applyBorder="1" applyAlignment="1">
      <alignment wrapText="1"/>
    </xf>
    <xf numFmtId="0" fontId="24" fillId="38" borderId="44" xfId="1" applyFont="1" applyFill="1" applyBorder="1" applyAlignment="1">
      <alignment wrapText="1"/>
    </xf>
    <xf numFmtId="172" fontId="27" fillId="38" borderId="2" xfId="2" applyNumberFormat="1" applyFont="1" applyFill="1" applyBorder="1"/>
    <xf numFmtId="164" fontId="24" fillId="38" borderId="2" xfId="1" applyNumberFormat="1" applyFont="1" applyFill="1" applyBorder="1" applyAlignment="1">
      <alignment horizontal="right"/>
    </xf>
    <xf numFmtId="0" fontId="28" fillId="38" borderId="12" xfId="1" applyFont="1" applyFill="1" applyBorder="1"/>
    <xf numFmtId="172" fontId="24" fillId="38" borderId="2" xfId="1" applyNumberFormat="1" applyFont="1" applyFill="1" applyBorder="1" applyAlignment="1">
      <alignment horizontal="right"/>
    </xf>
    <xf numFmtId="172" fontId="24" fillId="40" borderId="2" xfId="1" applyNumberFormat="1" applyFont="1" applyFill="1" applyBorder="1" applyAlignment="1">
      <alignment horizontal="right"/>
    </xf>
    <xf numFmtId="172" fontId="24" fillId="4" borderId="2" xfId="1" applyNumberFormat="1" applyFont="1" applyFill="1" applyBorder="1" applyAlignment="1">
      <alignment horizontal="right"/>
    </xf>
    <xf numFmtId="164" fontId="19" fillId="38" borderId="16" xfId="1" applyNumberFormat="1" applyFont="1" applyFill="1" applyBorder="1" applyAlignment="1">
      <alignment horizontal="right"/>
    </xf>
    <xf numFmtId="0" fontId="28" fillId="38" borderId="16" xfId="1" applyFont="1" applyFill="1" applyBorder="1"/>
    <xf numFmtId="172" fontId="19" fillId="38" borderId="16" xfId="1" applyNumberFormat="1" applyFont="1" applyFill="1" applyBorder="1" applyAlignment="1">
      <alignment horizontal="right"/>
    </xf>
    <xf numFmtId="172" fontId="19" fillId="40" borderId="16" xfId="1" applyNumberFormat="1" applyFont="1" applyFill="1" applyBorder="1" applyAlignment="1">
      <alignment horizontal="right"/>
    </xf>
    <xf numFmtId="172" fontId="19" fillId="4" borderId="16" xfId="1" applyNumberFormat="1" applyFont="1" applyFill="1" applyBorder="1" applyAlignment="1">
      <alignment horizontal="right"/>
    </xf>
    <xf numFmtId="164" fontId="24" fillId="38" borderId="10" xfId="1" applyNumberFormat="1" applyFont="1" applyFill="1" applyBorder="1" applyAlignment="1">
      <alignment horizontal="right"/>
    </xf>
    <xf numFmtId="0" fontId="28" fillId="38" borderId="10" xfId="1" applyFont="1" applyFill="1" applyBorder="1"/>
    <xf numFmtId="164" fontId="19" fillId="38" borderId="10" xfId="1" applyNumberFormat="1" applyFont="1" applyFill="1" applyBorder="1" applyAlignment="1">
      <alignment horizontal="right"/>
    </xf>
    <xf numFmtId="172" fontId="19" fillId="38" borderId="10" xfId="1" applyNumberFormat="1" applyFont="1" applyFill="1" applyBorder="1" applyAlignment="1">
      <alignment horizontal="right"/>
    </xf>
    <xf numFmtId="172" fontId="24" fillId="38" borderId="16" xfId="1" applyNumberFormat="1" applyFont="1" applyFill="1" applyBorder="1" applyAlignment="1">
      <alignment horizontal="right"/>
    </xf>
    <xf numFmtId="172" fontId="19" fillId="40" borderId="10" xfId="1" applyNumberFormat="1" applyFont="1" applyFill="1" applyBorder="1" applyAlignment="1">
      <alignment horizontal="right"/>
    </xf>
    <xf numFmtId="172" fontId="19" fillId="38" borderId="50" xfId="1" applyNumberFormat="1" applyFont="1" applyFill="1" applyBorder="1" applyAlignment="1">
      <alignment horizontal="right"/>
    </xf>
    <xf numFmtId="164" fontId="24" fillId="4" borderId="10" xfId="1" applyNumberFormat="1" applyFont="1" applyFill="1" applyBorder="1" applyAlignment="1">
      <alignment horizontal="right"/>
    </xf>
    <xf numFmtId="172" fontId="19" fillId="4" borderId="10" xfId="1" applyNumberFormat="1" applyFont="1" applyFill="1" applyBorder="1" applyAlignment="1">
      <alignment horizontal="right"/>
    </xf>
    <xf numFmtId="0" fontId="17" fillId="3" borderId="14" xfId="0" applyFont="1" applyFill="1" applyBorder="1"/>
    <xf numFmtId="172" fontId="27" fillId="3" borderId="2" xfId="2" applyNumberFormat="1" applyFont="1" applyFill="1" applyBorder="1"/>
    <xf numFmtId="174" fontId="27" fillId="4" borderId="18" xfId="2" applyNumberFormat="1" applyFont="1" applyFill="1" applyBorder="1"/>
    <xf numFmtId="174" fontId="27" fillId="4" borderId="2" xfId="1" applyNumberFormat="1" applyFont="1" applyFill="1" applyBorder="1"/>
    <xf numFmtId="0" fontId="24" fillId="3" borderId="42" xfId="1" applyFont="1" applyFill="1" applyBorder="1" applyAlignment="1">
      <alignment horizontal="left" wrapText="1"/>
    </xf>
    <xf numFmtId="0" fontId="19" fillId="4" borderId="12" xfId="1" applyFont="1" applyFill="1" applyBorder="1" applyAlignment="1">
      <alignment wrapText="1"/>
    </xf>
    <xf numFmtId="3" fontId="24" fillId="3" borderId="10" xfId="2" applyNumberFormat="1" applyFont="1" applyFill="1" applyBorder="1" applyAlignment="1">
      <alignment horizontal="center"/>
    </xf>
    <xf numFmtId="174" fontId="24" fillId="3" borderId="10" xfId="2" applyNumberFormat="1" applyFont="1" applyFill="1" applyBorder="1"/>
    <xf numFmtId="174" fontId="24" fillId="3" borderId="10" xfId="1" applyNumberFormat="1" applyFont="1" applyFill="1" applyBorder="1"/>
    <xf numFmtId="172" fontId="24" fillId="3" borderId="10" xfId="1" applyNumberFormat="1" applyFont="1" applyFill="1" applyBorder="1"/>
    <xf numFmtId="172" fontId="24" fillId="39" borderId="10" xfId="1" applyNumberFormat="1" applyFont="1" applyFill="1" applyBorder="1"/>
    <xf numFmtId="174" fontId="24" fillId="4" borderId="10" xfId="2" applyNumberFormat="1" applyFont="1" applyFill="1" applyBorder="1"/>
    <xf numFmtId="174" fontId="24" fillId="4" borderId="10" xfId="1" applyNumberFormat="1" applyFont="1" applyFill="1" applyBorder="1"/>
    <xf numFmtId="0" fontId="24" fillId="38" borderId="18" xfId="1" applyFont="1" applyFill="1" applyBorder="1" applyAlignment="1">
      <alignment horizontal="left" indent="1"/>
    </xf>
    <xf numFmtId="0" fontId="19" fillId="38" borderId="18" xfId="1" applyFont="1" applyFill="1" applyBorder="1"/>
    <xf numFmtId="174" fontId="19" fillId="38" borderId="18" xfId="1" applyNumberFormat="1" applyFont="1" applyFill="1" applyBorder="1"/>
    <xf numFmtId="172" fontId="19" fillId="38" borderId="35" xfId="2" applyNumberFormat="1" applyFont="1" applyFill="1" applyBorder="1"/>
    <xf numFmtId="0" fontId="22" fillId="38" borderId="12" xfId="1" applyFont="1" applyFill="1" applyBorder="1" applyAlignment="1">
      <alignment horizontal="left" indent="1"/>
    </xf>
    <xf numFmtId="3" fontId="28" fillId="38" borderId="12" xfId="2" applyNumberFormat="1" applyFont="1" applyFill="1" applyBorder="1" applyAlignment="1">
      <alignment horizontal="center"/>
    </xf>
    <xf numFmtId="174" fontId="28" fillId="38" borderId="12" xfId="2" applyNumberFormat="1" applyFont="1" applyFill="1" applyBorder="1"/>
    <xf numFmtId="172" fontId="28" fillId="38" borderId="12" xfId="2" applyNumberFormat="1" applyFont="1" applyFill="1" applyBorder="1"/>
    <xf numFmtId="172" fontId="28" fillId="40" borderId="12" xfId="2" applyNumberFormat="1" applyFont="1" applyFill="1" applyBorder="1"/>
    <xf numFmtId="172" fontId="28" fillId="4" borderId="12" xfId="2" applyNumberFormat="1" applyFont="1" applyFill="1" applyBorder="1"/>
    <xf numFmtId="174" fontId="28" fillId="38" borderId="12" xfId="1" applyNumberFormat="1" applyFont="1" applyFill="1" applyBorder="1"/>
    <xf numFmtId="172" fontId="28" fillId="38" borderId="12" xfId="1" applyNumberFormat="1" applyFont="1" applyFill="1" applyBorder="1"/>
    <xf numFmtId="172" fontId="28" fillId="40" borderId="12" xfId="1" applyNumberFormat="1" applyFont="1" applyFill="1" applyBorder="1"/>
    <xf numFmtId="172" fontId="28" fillId="4" borderId="12" xfId="1" applyNumberFormat="1" applyFont="1" applyFill="1" applyBorder="1"/>
    <xf numFmtId="174" fontId="27" fillId="38" borderId="2" xfId="1" applyNumberFormat="1" applyFont="1" applyFill="1" applyBorder="1"/>
    <xf numFmtId="172" fontId="27" fillId="38" borderId="2" xfId="1" applyNumberFormat="1" applyFont="1" applyFill="1" applyBorder="1"/>
    <xf numFmtId="172" fontId="27" fillId="40" borderId="2" xfId="1" applyNumberFormat="1" applyFont="1" applyFill="1" applyBorder="1"/>
    <xf numFmtId="172" fontId="27" fillId="4" borderId="2" xfId="1" applyNumberFormat="1" applyFont="1" applyFill="1" applyBorder="1"/>
    <xf numFmtId="174" fontId="28" fillId="38" borderId="16" xfId="1" applyNumberFormat="1" applyFont="1" applyFill="1" applyBorder="1"/>
    <xf numFmtId="172" fontId="28" fillId="38" borderId="16" xfId="1" applyNumberFormat="1" applyFont="1" applyFill="1" applyBorder="1"/>
    <xf numFmtId="172" fontId="28" fillId="40" borderId="16" xfId="1" applyNumberFormat="1" applyFont="1" applyFill="1" applyBorder="1"/>
    <xf numFmtId="172" fontId="28" fillId="4" borderId="16" xfId="1" applyNumberFormat="1" applyFont="1" applyFill="1" applyBorder="1"/>
    <xf numFmtId="0" fontId="19" fillId="38" borderId="43" xfId="1" applyFont="1" applyFill="1" applyBorder="1" applyAlignment="1">
      <alignment wrapText="1"/>
    </xf>
    <xf numFmtId="174" fontId="28" fillId="38" borderId="10" xfId="1" applyNumberFormat="1" applyFont="1" applyFill="1" applyBorder="1"/>
    <xf numFmtId="172" fontId="24" fillId="38" borderId="10" xfId="1" applyNumberFormat="1" applyFont="1" applyFill="1" applyBorder="1"/>
    <xf numFmtId="172" fontId="24" fillId="40" borderId="10" xfId="1" applyNumberFormat="1" applyFont="1" applyFill="1" applyBorder="1"/>
    <xf numFmtId="174" fontId="27" fillId="4" borderId="10" xfId="1" applyNumberFormat="1" applyFont="1" applyFill="1" applyBorder="1"/>
    <xf numFmtId="172" fontId="24" fillId="4" borderId="10" xfId="1" applyNumberFormat="1" applyFont="1" applyFill="1" applyBorder="1"/>
    <xf numFmtId="0" fontId="17" fillId="3" borderId="44" xfId="0" applyFont="1" applyFill="1" applyBorder="1"/>
    <xf numFmtId="174" fontId="24" fillId="3" borderId="2" xfId="1" applyNumberFormat="1" applyFont="1" applyFill="1" applyBorder="1"/>
    <xf numFmtId="174" fontId="19" fillId="39" borderId="18" xfId="2" applyNumberFormat="1" applyFont="1" applyFill="1" applyBorder="1"/>
    <xf numFmtId="174" fontId="19" fillId="3" borderId="2" xfId="2" applyNumberFormat="1" applyFont="1" applyFill="1" applyBorder="1"/>
    <xf numFmtId="174" fontId="24" fillId="4" borderId="2" xfId="1" applyNumberFormat="1" applyFont="1" applyFill="1" applyBorder="1"/>
    <xf numFmtId="174" fontId="19" fillId="4" borderId="2" xfId="2" applyNumberFormat="1" applyFont="1" applyFill="1" applyBorder="1"/>
    <xf numFmtId="0" fontId="24" fillId="3" borderId="42" xfId="1" applyFont="1" applyFill="1" applyBorder="1" applyAlignment="1">
      <alignment wrapText="1"/>
    </xf>
    <xf numFmtId="164" fontId="28" fillId="3" borderId="12" xfId="15" applyNumberFormat="1" applyFont="1" applyFill="1" applyBorder="1"/>
    <xf numFmtId="181" fontId="19" fillId="39" borderId="12" xfId="2" applyNumberFormat="1" applyFont="1" applyFill="1" applyBorder="1" applyAlignment="1">
      <alignment horizontal="center"/>
    </xf>
    <xf numFmtId="172" fontId="27" fillId="40" borderId="12" xfId="2" applyNumberFormat="1" applyFont="1" applyFill="1" applyBorder="1" applyAlignment="1">
      <alignment horizontal="right"/>
    </xf>
    <xf numFmtId="181" fontId="19" fillId="39" borderId="12" xfId="2" applyNumberFormat="1" applyFont="1" applyFill="1" applyBorder="1"/>
    <xf numFmtId="181" fontId="24" fillId="39" borderId="12" xfId="2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81" fontId="27" fillId="39" borderId="12" xfId="1" applyNumberFormat="1" applyFont="1" applyFill="1" applyBorder="1" applyAlignment="1">
      <alignment horizontal="center"/>
    </xf>
    <xf numFmtId="172" fontId="27" fillId="3" borderId="16" xfId="1" applyNumberFormat="1" applyFont="1" applyFill="1" applyBorder="1" applyAlignment="1">
      <alignment horizontal="center"/>
    </xf>
    <xf numFmtId="172" fontId="27" fillId="40" borderId="16" xfId="1" applyNumberFormat="1" applyFont="1" applyFill="1" applyBorder="1" applyAlignment="1">
      <alignment horizontal="center"/>
    </xf>
    <xf numFmtId="172" fontId="27" fillId="4" borderId="16" xfId="1" applyNumberFormat="1" applyFont="1" applyFill="1" applyBorder="1"/>
    <xf numFmtId="172" fontId="28" fillId="3" borderId="16" xfId="1" applyNumberFormat="1" applyFont="1" applyFill="1" applyBorder="1" applyAlignment="1">
      <alignment horizontal="center"/>
    </xf>
    <xf numFmtId="172" fontId="28" fillId="40" borderId="16" xfId="1" applyNumberFormat="1" applyFont="1" applyFill="1" applyBorder="1" applyAlignment="1">
      <alignment horizontal="center"/>
    </xf>
    <xf numFmtId="174" fontId="28" fillId="3" borderId="2" xfId="1" applyNumberFormat="1" applyFont="1" applyFill="1" applyBorder="1"/>
    <xf numFmtId="174" fontId="28" fillId="3" borderId="10" xfId="1" applyNumberFormat="1" applyFont="1" applyFill="1" applyBorder="1"/>
    <xf numFmtId="172" fontId="28" fillId="3" borderId="2" xfId="1" applyNumberFormat="1" applyFont="1" applyFill="1" applyBorder="1"/>
    <xf numFmtId="172" fontId="28" fillId="3" borderId="10" xfId="1" applyNumberFormat="1" applyFont="1" applyFill="1" applyBorder="1" applyAlignment="1">
      <alignment horizontal="center"/>
    </xf>
    <xf numFmtId="172" fontId="28" fillId="40" borderId="10" xfId="1" applyNumberFormat="1" applyFont="1" applyFill="1" applyBorder="1" applyAlignment="1">
      <alignment horizontal="center"/>
    </xf>
    <xf numFmtId="172" fontId="28" fillId="4" borderId="10" xfId="1" applyNumberFormat="1" applyFont="1" applyFill="1" applyBorder="1"/>
    <xf numFmtId="174" fontId="24" fillId="3" borderId="8" xfId="1" applyNumberFormat="1" applyFont="1" applyFill="1" applyBorder="1"/>
    <xf numFmtId="174" fontId="24" fillId="4" borderId="8" xfId="2" applyNumberFormat="1" applyFont="1" applyFill="1" applyBorder="1"/>
    <xf numFmtId="0" fontId="24" fillId="38" borderId="18" xfId="1" applyFont="1" applyFill="1" applyBorder="1" applyAlignment="1">
      <alignment horizontal="left" wrapText="1"/>
    </xf>
    <xf numFmtId="164" fontId="19" fillId="38" borderId="18" xfId="1" applyNumberFormat="1" applyFont="1" applyFill="1" applyBorder="1"/>
    <xf numFmtId="164" fontId="24" fillId="38" borderId="18" xfId="1" applyNumberFormat="1" applyFont="1" applyFill="1" applyBorder="1"/>
    <xf numFmtId="172" fontId="24" fillId="38" borderId="12" xfId="1" applyNumberFormat="1" applyFont="1" applyFill="1" applyBorder="1"/>
    <xf numFmtId="164" fontId="19" fillId="4" borderId="18" xfId="1" applyNumberFormat="1" applyFont="1" applyFill="1" applyBorder="1"/>
    <xf numFmtId="171" fontId="24" fillId="4" borderId="12" xfId="1" applyNumberFormat="1" applyFont="1" applyFill="1" applyBorder="1"/>
    <xf numFmtId="0" fontId="19" fillId="38" borderId="12" xfId="1" applyFont="1" applyFill="1" applyBorder="1" applyAlignment="1">
      <alignment horizontal="left" wrapText="1" indent="1"/>
    </xf>
    <xf numFmtId="0" fontId="28" fillId="38" borderId="12" xfId="1" applyFont="1" applyFill="1" applyBorder="1" applyAlignment="1">
      <alignment horizontal="left" wrapText="1" indent="1"/>
    </xf>
    <xf numFmtId="171" fontId="19" fillId="38" borderId="12" xfId="1" applyNumberFormat="1" applyFont="1" applyFill="1" applyBorder="1"/>
    <xf numFmtId="172" fontId="19" fillId="38" borderId="12" xfId="1" applyNumberFormat="1" applyFont="1" applyFill="1" applyBorder="1"/>
    <xf numFmtId="171" fontId="19" fillId="4" borderId="12" xfId="1" applyNumberFormat="1" applyFont="1" applyFill="1" applyBorder="1"/>
    <xf numFmtId="171" fontId="19" fillId="38" borderId="2" xfId="1" applyNumberFormat="1" applyFont="1" applyFill="1" applyBorder="1"/>
    <xf numFmtId="164" fontId="28" fillId="38" borderId="2" xfId="1" applyNumberFormat="1" applyFont="1" applyFill="1" applyBorder="1"/>
    <xf numFmtId="172" fontId="24" fillId="38" borderId="2" xfId="1" applyNumberFormat="1" applyFont="1" applyFill="1" applyBorder="1"/>
    <xf numFmtId="171" fontId="24" fillId="4" borderId="2" xfId="1" applyNumberFormat="1" applyFont="1" applyFill="1" applyBorder="1"/>
    <xf numFmtId="172" fontId="24" fillId="38" borderId="16" xfId="1" applyNumberFormat="1" applyFont="1" applyFill="1" applyBorder="1"/>
    <xf numFmtId="171" fontId="24" fillId="4" borderId="16" xfId="1" applyNumberFormat="1" applyFont="1" applyFill="1" applyBorder="1"/>
    <xf numFmtId="0" fontId="24" fillId="38" borderId="54" xfId="1" applyFont="1" applyFill="1" applyBorder="1" applyAlignment="1">
      <alignment wrapText="1"/>
    </xf>
    <xf numFmtId="171" fontId="24" fillId="4" borderId="10" xfId="1" applyNumberFormat="1" applyFont="1" applyFill="1" applyBorder="1"/>
    <xf numFmtId="0" fontId="17" fillId="3" borderId="29" xfId="0" applyFont="1" applyFill="1" applyBorder="1"/>
    <xf numFmtId="174" fontId="19" fillId="4" borderId="18" xfId="2" applyNumberFormat="1" applyFont="1" applyFill="1" applyBorder="1"/>
    <xf numFmtId="174" fontId="19" fillId="39" borderId="1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 applyAlignment="1">
      <alignment horizontal="center"/>
    </xf>
    <xf numFmtId="0" fontId="19" fillId="4" borderId="12" xfId="1" applyFont="1" applyFill="1" applyBorder="1" applyAlignment="1">
      <alignment horizontal="center"/>
    </xf>
    <xf numFmtId="3" fontId="28" fillId="4" borderId="12" xfId="1" applyNumberFormat="1" applyFont="1" applyFill="1" applyBorder="1" applyAlignment="1">
      <alignment horizontal="center"/>
    </xf>
    <xf numFmtId="174" fontId="19" fillId="4" borderId="12" xfId="2" applyNumberFormat="1" applyFont="1" applyFill="1" applyBorder="1" applyAlignment="1">
      <alignment horizontal="right"/>
    </xf>
    <xf numFmtId="172" fontId="28" fillId="3" borderId="12" xfId="1" applyNumberFormat="1" applyFont="1" applyFill="1" applyBorder="1" applyAlignment="1">
      <alignment horizontal="center"/>
    </xf>
    <xf numFmtId="172" fontId="28" fillId="40" borderId="12" xfId="1" applyNumberFormat="1" applyFont="1" applyFill="1" applyBorder="1" applyAlignment="1">
      <alignment horizontal="center"/>
    </xf>
    <xf numFmtId="172" fontId="28" fillId="3" borderId="44" xfId="1" applyNumberFormat="1" applyFont="1" applyFill="1" applyBorder="1" applyAlignment="1">
      <alignment horizontal="center"/>
    </xf>
    <xf numFmtId="172" fontId="28" fillId="40" borderId="44" xfId="1" applyNumberFormat="1" applyFont="1" applyFill="1" applyBorder="1" applyAlignment="1">
      <alignment horizontal="center"/>
    </xf>
    <xf numFmtId="172" fontId="27" fillId="40" borderId="36" xfId="2" applyNumberFormat="1" applyFont="1" applyFill="1" applyBorder="1"/>
    <xf numFmtId="172" fontId="27" fillId="4" borderId="36" xfId="2" applyNumberFormat="1" applyFont="1" applyFill="1" applyBorder="1"/>
    <xf numFmtId="0" fontId="27" fillId="38" borderId="18" xfId="1" applyFont="1" applyFill="1" applyBorder="1"/>
    <xf numFmtId="164" fontId="27" fillId="38" borderId="18" xfId="1" applyNumberFormat="1" applyFont="1" applyFill="1" applyBorder="1"/>
    <xf numFmtId="0" fontId="19" fillId="4" borderId="18" xfId="1" applyFont="1" applyFill="1" applyBorder="1"/>
    <xf numFmtId="172" fontId="19" fillId="40" borderId="16" xfId="2" applyNumberFormat="1" applyFont="1" applyFill="1" applyBorder="1"/>
    <xf numFmtId="172" fontId="19" fillId="38" borderId="51" xfId="2" applyNumberFormat="1" applyFont="1" applyFill="1" applyBorder="1"/>
    <xf numFmtId="0" fontId="19" fillId="38" borderId="10" xfId="0" applyFont="1" applyFill="1" applyBorder="1" applyAlignment="1">
      <alignment horizontal="left" wrapText="1" indent="2"/>
    </xf>
    <xf numFmtId="3" fontId="19" fillId="38" borderId="10" xfId="2" applyNumberFormat="1" applyFont="1" applyFill="1" applyBorder="1" applyAlignment="1">
      <alignment horizontal="center"/>
    </xf>
    <xf numFmtId="172" fontId="19" fillId="40" borderId="10" xfId="2" applyNumberFormat="1" applyFont="1" applyFill="1" applyBorder="1"/>
    <xf numFmtId="172" fontId="19" fillId="4" borderId="10" xfId="2" applyNumberFormat="1" applyFont="1" applyFill="1" applyBorder="1"/>
    <xf numFmtId="0" fontId="17" fillId="3" borderId="0" xfId="0" applyFont="1" applyFill="1"/>
    <xf numFmtId="0" fontId="19" fillId="3" borderId="12" xfId="1" applyFont="1" applyFill="1" applyBorder="1" applyAlignment="1"/>
    <xf numFmtId="171" fontId="19" fillId="3" borderId="12" xfId="1" applyNumberFormat="1" applyFont="1" applyFill="1" applyBorder="1" applyAlignment="1">
      <alignment horizontal="center"/>
    </xf>
    <xf numFmtId="172" fontId="19" fillId="39" borderId="20" xfId="2" applyNumberFormat="1" applyFont="1" applyFill="1" applyBorder="1"/>
    <xf numFmtId="0" fontId="28" fillId="3" borderId="10" xfId="1" applyFont="1" applyFill="1" applyBorder="1"/>
    <xf numFmtId="172" fontId="28" fillId="3" borderId="44" xfId="1" applyNumberFormat="1" applyFont="1" applyFill="1" applyBorder="1"/>
    <xf numFmtId="176" fontId="24" fillId="39" borderId="12" xfId="2" applyNumberFormat="1" applyFont="1" applyFill="1" applyBorder="1"/>
    <xf numFmtId="176" fontId="24" fillId="4" borderId="12" xfId="2" applyNumberFormat="1" applyFont="1" applyFill="1" applyBorder="1"/>
    <xf numFmtId="164" fontId="24" fillId="3" borderId="12" xfId="1" applyNumberFormat="1" applyFont="1" applyFill="1" applyBorder="1" applyAlignment="1"/>
    <xf numFmtId="3" fontId="21" fillId="3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1" fillId="4" borderId="12" xfId="3" applyNumberFormat="1" applyFont="1" applyFill="1" applyBorder="1" applyAlignment="1">
      <alignment horizontal="center"/>
    </xf>
    <xf numFmtId="164" fontId="25" fillId="3" borderId="12" xfId="3" applyNumberFormat="1" applyFont="1" applyFill="1" applyBorder="1" applyAlignment="1">
      <alignment horizontal="center"/>
    </xf>
    <xf numFmtId="164" fontId="25" fillId="4" borderId="12" xfId="3" applyNumberFormat="1" applyFont="1" applyFill="1" applyBorder="1" applyAlignment="1">
      <alignment horizontal="center"/>
    </xf>
    <xf numFmtId="164" fontId="24" fillId="3" borderId="8" xfId="1" applyNumberFormat="1" applyFont="1" applyFill="1" applyBorder="1" applyAlignment="1"/>
    <xf numFmtId="171" fontId="24" fillId="3" borderId="20" xfId="1" applyNumberFormat="1" applyFont="1" applyFill="1" applyBorder="1"/>
    <xf numFmtId="174" fontId="20" fillId="39" borderId="16" xfId="2" applyNumberFormat="1" applyFont="1" applyFill="1" applyBorder="1"/>
    <xf numFmtId="171" fontId="24" fillId="38" borderId="18" xfId="1" applyNumberFormat="1" applyFont="1" applyFill="1" applyBorder="1"/>
    <xf numFmtId="172" fontId="20" fillId="38" borderId="12" xfId="2" applyNumberFormat="1" applyFont="1" applyFill="1" applyBorder="1"/>
    <xf numFmtId="172" fontId="20" fillId="40" borderId="12" xfId="2" applyNumberFormat="1" applyFont="1" applyFill="1" applyBorder="1"/>
    <xf numFmtId="172" fontId="20" fillId="38" borderId="35" xfId="2" applyNumberFormat="1" applyFont="1" applyFill="1" applyBorder="1"/>
    <xf numFmtId="164" fontId="27" fillId="38" borderId="20" xfId="1" applyNumberFormat="1" applyFont="1" applyFill="1" applyBorder="1"/>
    <xf numFmtId="172" fontId="19" fillId="38" borderId="16" xfId="1" applyNumberFormat="1" applyFont="1" applyFill="1" applyBorder="1"/>
    <xf numFmtId="172" fontId="19" fillId="40" borderId="16" xfId="1" applyNumberFormat="1" applyFont="1" applyFill="1" applyBorder="1"/>
    <xf numFmtId="172" fontId="19" fillId="4" borderId="16" xfId="1" applyNumberFormat="1" applyFont="1" applyFill="1" applyBorder="1"/>
    <xf numFmtId="164" fontId="19" fillId="38" borderId="10" xfId="1" applyNumberFormat="1" applyFont="1" applyFill="1" applyBorder="1"/>
    <xf numFmtId="164" fontId="19" fillId="38" borderId="50" xfId="1" applyNumberFormat="1" applyFont="1" applyFill="1" applyBorder="1"/>
    <xf numFmtId="164" fontId="19" fillId="38" borderId="43" xfId="1" applyNumberFormat="1" applyFont="1" applyFill="1" applyBorder="1"/>
    <xf numFmtId="172" fontId="19" fillId="38" borderId="10" xfId="1" applyNumberFormat="1" applyFont="1" applyFill="1" applyBorder="1"/>
    <xf numFmtId="172" fontId="19" fillId="38" borderId="2" xfId="1" applyNumberFormat="1" applyFont="1" applyFill="1" applyBorder="1"/>
    <xf numFmtId="172" fontId="19" fillId="40" borderId="10" xfId="1" applyNumberFormat="1" applyFont="1" applyFill="1" applyBorder="1"/>
    <xf numFmtId="0" fontId="19" fillId="3" borderId="1" xfId="1" applyFont="1" applyFill="1" applyBorder="1"/>
    <xf numFmtId="0" fontId="19" fillId="3" borderId="14" xfId="1" applyFont="1" applyFill="1" applyBorder="1"/>
    <xf numFmtId="174" fontId="24" fillId="4" borderId="1" xfId="2" applyNumberFormat="1" applyFont="1" applyFill="1" applyBorder="1"/>
    <xf numFmtId="0" fontId="24" fillId="3" borderId="2" xfId="13" applyFont="1" applyFill="1" applyBorder="1" applyAlignment="1" applyProtection="1">
      <alignment wrapText="1"/>
    </xf>
    <xf numFmtId="171" fontId="24" fillId="3" borderId="2" xfId="1" applyNumberFormat="1" applyFont="1" applyFill="1" applyBorder="1" applyAlignment="1">
      <alignment horizontal="center"/>
    </xf>
    <xf numFmtId="176" fontId="27" fillId="4" borderId="2" xfId="2" applyNumberFormat="1" applyFont="1" applyFill="1" applyBorder="1"/>
    <xf numFmtId="164" fontId="19" fillId="4" borderId="2" xfId="1" applyNumberFormat="1" applyFont="1" applyFill="1" applyBorder="1" applyAlignment="1">
      <alignment horizontal="center"/>
    </xf>
    <xf numFmtId="0" fontId="27" fillId="3" borderId="16" xfId="1" applyFont="1" applyFill="1" applyBorder="1" applyAlignment="1">
      <alignment horizontal="left" indent="1"/>
    </xf>
    <xf numFmtId="172" fontId="24" fillId="39" borderId="12" xfId="1" applyNumberFormat="1" applyFont="1" applyFill="1" applyBorder="1" applyAlignment="1">
      <alignment horizontal="right"/>
    </xf>
    <xf numFmtId="174" fontId="28" fillId="3" borderId="15" xfId="1" applyNumberFormat="1" applyFont="1" applyFill="1" applyBorder="1"/>
    <xf numFmtId="172" fontId="28" fillId="3" borderId="15" xfId="1" applyNumberFormat="1" applyFont="1" applyFill="1" applyBorder="1"/>
    <xf numFmtId="172" fontId="28" fillId="40" borderId="44" xfId="1" applyNumberFormat="1" applyFont="1" applyFill="1" applyBorder="1"/>
    <xf numFmtId="172" fontId="28" fillId="4" borderId="44" xfId="1" applyNumberFormat="1" applyFont="1" applyFill="1" applyBorder="1"/>
    <xf numFmtId="0" fontId="27" fillId="3" borderId="37" xfId="1" applyFont="1" applyFill="1" applyBorder="1" applyAlignment="1">
      <alignment horizontal="left"/>
    </xf>
    <xf numFmtId="3" fontId="27" fillId="3" borderId="37" xfId="2" applyNumberFormat="1" applyFont="1" applyFill="1" applyBorder="1" applyAlignment="1">
      <alignment horizontal="center"/>
    </xf>
    <xf numFmtId="172" fontId="27" fillId="39" borderId="47" xfId="2" applyNumberFormat="1" applyFont="1" applyFill="1" applyBorder="1"/>
    <xf numFmtId="174" fontId="27" fillId="4" borderId="3" xfId="2" applyNumberFormat="1" applyFont="1" applyFill="1" applyBorder="1"/>
    <xf numFmtId="171" fontId="19" fillId="38" borderId="48" xfId="1" applyNumberFormat="1" applyFont="1" applyFill="1" applyBorder="1" applyAlignment="1">
      <alignment horizontal="center"/>
    </xf>
    <xf numFmtId="171" fontId="19" fillId="38" borderId="18" xfId="1" applyNumberFormat="1" applyFont="1" applyFill="1" applyBorder="1" applyAlignment="1">
      <alignment horizontal="center"/>
    </xf>
    <xf numFmtId="172" fontId="19" fillId="38" borderId="12" xfId="1" applyNumberFormat="1" applyFont="1" applyFill="1" applyBorder="1" applyAlignment="1">
      <alignment horizontal="center"/>
    </xf>
    <xf numFmtId="172" fontId="19" fillId="40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 applyAlignment="1">
      <alignment horizontal="center"/>
    </xf>
    <xf numFmtId="172" fontId="24" fillId="38" borderId="12" xfId="1" applyNumberFormat="1" applyFont="1" applyFill="1" applyBorder="1" applyAlignment="1">
      <alignment horizontal="center"/>
    </xf>
    <xf numFmtId="172" fontId="24" fillId="40" borderId="12" xfId="1" applyNumberFormat="1" applyFont="1" applyFill="1" applyBorder="1" applyAlignment="1">
      <alignment horizontal="center"/>
    </xf>
    <xf numFmtId="172" fontId="24" fillId="4" borderId="12" xfId="1" applyNumberFormat="1" applyFont="1" applyFill="1" applyBorder="1" applyAlignment="1">
      <alignment horizontal="center"/>
    </xf>
    <xf numFmtId="172" fontId="24" fillId="38" borderId="2" xfId="1" applyNumberFormat="1" applyFont="1" applyFill="1" applyBorder="1" applyAlignment="1">
      <alignment horizontal="center"/>
    </xf>
    <xf numFmtId="172" fontId="24" fillId="40" borderId="2" xfId="1" applyNumberFormat="1" applyFont="1" applyFill="1" applyBorder="1" applyAlignment="1">
      <alignment horizontal="center"/>
    </xf>
    <xf numFmtId="172" fontId="24" fillId="4" borderId="2" xfId="1" applyNumberFormat="1" applyFont="1" applyFill="1" applyBorder="1" applyAlignment="1">
      <alignment horizontal="center"/>
    </xf>
    <xf numFmtId="164" fontId="19" fillId="38" borderId="16" xfId="1" applyNumberFormat="1" applyFont="1" applyFill="1" applyBorder="1" applyAlignment="1">
      <alignment horizontal="center"/>
    </xf>
    <xf numFmtId="172" fontId="19" fillId="38" borderId="16" xfId="1" applyNumberFormat="1" applyFont="1" applyFill="1" applyBorder="1" applyAlignment="1">
      <alignment horizontal="center"/>
    </xf>
    <xf numFmtId="172" fontId="19" fillId="40" borderId="16" xfId="1" applyNumberFormat="1" applyFont="1" applyFill="1" applyBorder="1" applyAlignment="1">
      <alignment horizontal="center"/>
    </xf>
    <xf numFmtId="164" fontId="19" fillId="4" borderId="16" xfId="1" applyNumberFormat="1" applyFont="1" applyFill="1" applyBorder="1" applyAlignment="1">
      <alignment horizontal="center"/>
    </xf>
    <xf numFmtId="172" fontId="19" fillId="4" borderId="16" xfId="1" applyNumberFormat="1" applyFont="1" applyFill="1" applyBorder="1" applyAlignment="1">
      <alignment horizontal="center"/>
    </xf>
    <xf numFmtId="164" fontId="19" fillId="38" borderId="10" xfId="1" applyNumberFormat="1" applyFont="1" applyFill="1" applyBorder="1" applyAlignment="1">
      <alignment horizontal="center"/>
    </xf>
    <xf numFmtId="172" fontId="19" fillId="38" borderId="10" xfId="1" applyNumberFormat="1" applyFont="1" applyFill="1" applyBorder="1" applyAlignment="1">
      <alignment horizontal="center"/>
    </xf>
    <xf numFmtId="172" fontId="20" fillId="38" borderId="10" xfId="2" applyNumberFormat="1" applyFont="1" applyFill="1" applyBorder="1"/>
    <xf numFmtId="172" fontId="19" fillId="40" borderId="10" xfId="1" applyNumberFormat="1" applyFont="1" applyFill="1" applyBorder="1" applyAlignment="1">
      <alignment horizontal="center"/>
    </xf>
    <xf numFmtId="172" fontId="19" fillId="38" borderId="50" xfId="1" applyNumberFormat="1" applyFont="1" applyFill="1" applyBorder="1" applyAlignment="1">
      <alignment horizontal="center"/>
    </xf>
    <xf numFmtId="164" fontId="24" fillId="4" borderId="10" xfId="1" applyNumberFormat="1" applyFont="1" applyFill="1" applyBorder="1" applyAlignment="1">
      <alignment horizontal="center"/>
    </xf>
    <xf numFmtId="172" fontId="19" fillId="4" borderId="10" xfId="1" applyNumberFormat="1" applyFont="1" applyFill="1" applyBorder="1" applyAlignment="1">
      <alignment horizontal="center"/>
    </xf>
    <xf numFmtId="0" fontId="17" fillId="3" borderId="1" xfId="0" applyFont="1" applyFill="1" applyBorder="1"/>
    <xf numFmtId="172" fontId="24" fillId="3" borderId="2" xfId="2" applyNumberFormat="1" applyFont="1" applyFill="1" applyBorder="1" applyAlignment="1">
      <alignment horizontal="center"/>
    </xf>
    <xf numFmtId="174" fontId="24" fillId="4" borderId="2" xfId="2" applyNumberFormat="1" applyFont="1" applyFill="1" applyBorder="1" applyAlignment="1">
      <alignment horizontal="center"/>
    </xf>
    <xf numFmtId="0" fontId="24" fillId="4" borderId="2" xfId="1" applyFont="1" applyFill="1" applyBorder="1" applyAlignment="1">
      <alignment horizontal="center"/>
    </xf>
    <xf numFmtId="0" fontId="24" fillId="3" borderId="21" xfId="13" applyFont="1" applyFill="1" applyBorder="1" applyAlignment="1" applyProtection="1">
      <alignment wrapText="1"/>
    </xf>
    <xf numFmtId="174" fontId="24" fillId="3" borderId="2" xfId="2" applyNumberFormat="1" applyFont="1" applyFill="1" applyBorder="1" applyAlignment="1">
      <alignment horizontal="right"/>
    </xf>
    <xf numFmtId="0" fontId="28" fillId="4" borderId="12" xfId="1" applyFont="1" applyFill="1" applyBorder="1" applyAlignment="1">
      <alignment horizontal="center"/>
    </xf>
    <xf numFmtId="172" fontId="28" fillId="39" borderId="12" xfId="2" applyNumberFormat="1" applyFont="1" applyFill="1" applyBorder="1" applyAlignment="1">
      <alignment horizontal="center"/>
    </xf>
    <xf numFmtId="172" fontId="27" fillId="3" borderId="2" xfId="1" applyNumberFormat="1" applyFont="1" applyFill="1" applyBorder="1" applyAlignment="1">
      <alignment horizontal="center"/>
    </xf>
    <xf numFmtId="174" fontId="27" fillId="3" borderId="42" xfId="1" applyNumberFormat="1" applyFont="1" applyFill="1" applyBorder="1"/>
    <xf numFmtId="173" fontId="28" fillId="3" borderId="44" xfId="1" applyNumberFormat="1" applyFont="1" applyFill="1" applyBorder="1"/>
    <xf numFmtId="174" fontId="27" fillId="4" borderId="42" xfId="1" applyNumberFormat="1" applyFont="1" applyFill="1" applyBorder="1"/>
    <xf numFmtId="3" fontId="27" fillId="3" borderId="36" xfId="2" applyNumberFormat="1" applyFont="1" applyFill="1" applyBorder="1" applyAlignment="1">
      <alignment horizontal="center"/>
    </xf>
    <xf numFmtId="174" fontId="27" fillId="3" borderId="8" xfId="2" applyNumberFormat="1" applyFont="1" applyFill="1" applyBorder="1"/>
    <xf numFmtId="3" fontId="24" fillId="38" borderId="18" xfId="1" applyNumberFormat="1" applyFont="1" applyFill="1" applyBorder="1" applyAlignment="1">
      <alignment horizontal="center"/>
    </xf>
    <xf numFmtId="164" fontId="24" fillId="38" borderId="48" xfId="1" applyNumberFormat="1" applyFont="1" applyFill="1" applyBorder="1"/>
    <xf numFmtId="164" fontId="24" fillId="4" borderId="48" xfId="1" applyNumberFormat="1" applyFont="1" applyFill="1" applyBorder="1"/>
    <xf numFmtId="0" fontId="19" fillId="3" borderId="32" xfId="1" applyFont="1" applyFill="1" applyBorder="1"/>
    <xf numFmtId="171" fontId="24" fillId="38" borderId="20" xfId="1" applyNumberFormat="1" applyFont="1" applyFill="1" applyBorder="1"/>
    <xf numFmtId="172" fontId="24" fillId="40" borderId="20" xfId="1" applyNumberFormat="1" applyFont="1" applyFill="1" applyBorder="1" applyAlignment="1">
      <alignment horizontal="right"/>
    </xf>
    <xf numFmtId="172" fontId="24" fillId="4" borderId="20" xfId="1" applyNumberFormat="1" applyFont="1" applyFill="1" applyBorder="1" applyAlignment="1">
      <alignment horizontal="right"/>
    </xf>
    <xf numFmtId="0" fontId="24" fillId="38" borderId="43" xfId="1" applyFont="1" applyFill="1" applyBorder="1" applyAlignment="1">
      <alignment wrapText="1"/>
    </xf>
    <xf numFmtId="0" fontId="19" fillId="38" borderId="54" xfId="1" applyFont="1" applyFill="1" applyBorder="1" applyAlignment="1">
      <alignment wrapText="1"/>
    </xf>
    <xf numFmtId="3" fontId="19" fillId="38" borderId="10" xfId="1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164" fontId="19" fillId="4" borderId="10" xfId="1" applyNumberFormat="1" applyFont="1" applyFill="1" applyBorder="1" applyAlignment="1">
      <alignment horizontal="right"/>
    </xf>
    <xf numFmtId="0" fontId="17" fillId="3" borderId="48" xfId="0" applyFont="1" applyFill="1" applyBorder="1"/>
    <xf numFmtId="172" fontId="27" fillId="40" borderId="15" xfId="1" applyNumberFormat="1" applyFont="1" applyFill="1" applyBorder="1" applyAlignment="1">
      <alignment horizontal="center"/>
    </xf>
    <xf numFmtId="172" fontId="27" fillId="3" borderId="15" xfId="1" applyNumberFormat="1" applyFont="1" applyFill="1" applyBorder="1" applyAlignment="1">
      <alignment horizontal="center"/>
    </xf>
    <xf numFmtId="172" fontId="27" fillId="3" borderId="2" xfId="1" applyNumberFormat="1" applyFont="1" applyFill="1" applyBorder="1"/>
    <xf numFmtId="174" fontId="24" fillId="3" borderId="4" xfId="2" applyNumberFormat="1" applyFont="1" applyFill="1" applyBorder="1" applyAlignment="1">
      <alignment horizontal="right"/>
    </xf>
    <xf numFmtId="174" fontId="24" fillId="4" borderId="4" xfId="2" applyNumberFormat="1" applyFont="1" applyFill="1" applyBorder="1" applyAlignment="1">
      <alignment horizontal="right"/>
    </xf>
    <xf numFmtId="4" fontId="24" fillId="38" borderId="18" xfId="1" applyNumberFormat="1" applyFont="1" applyFill="1" applyBorder="1" applyAlignment="1">
      <alignment horizontal="left" wrapText="1" indent="1"/>
    </xf>
    <xf numFmtId="3" fontId="24" fillId="38" borderId="18" xfId="4" applyNumberFormat="1" applyFont="1" applyFill="1" applyBorder="1" applyAlignment="1">
      <alignment horizontal="center"/>
    </xf>
    <xf numFmtId="170" fontId="24" fillId="38" borderId="18" xfId="4" applyNumberFormat="1" applyFont="1" applyFill="1" applyBorder="1"/>
    <xf numFmtId="172" fontId="20" fillId="38" borderId="20" xfId="2" applyNumberFormat="1" applyFont="1" applyFill="1" applyBorder="1"/>
    <xf numFmtId="170" fontId="24" fillId="4" borderId="18" xfId="4" applyNumberFormat="1" applyFont="1" applyFill="1" applyBorder="1"/>
    <xf numFmtId="3" fontId="24" fillId="38" borderId="12" xfId="4" applyNumberFormat="1" applyFont="1" applyFill="1" applyBorder="1" applyAlignment="1">
      <alignment horizontal="center"/>
    </xf>
    <xf numFmtId="170" fontId="24" fillId="38" borderId="12" xfId="4" applyNumberFormat="1" applyFont="1" applyFill="1" applyBorder="1"/>
    <xf numFmtId="169" fontId="24" fillId="38" borderId="12" xfId="4" applyNumberFormat="1" applyFont="1" applyFill="1" applyBorder="1"/>
    <xf numFmtId="172" fontId="24" fillId="38" borderId="12" xfId="4" applyNumberFormat="1" applyFont="1" applyFill="1" applyBorder="1"/>
    <xf numFmtId="172" fontId="24" fillId="40" borderId="12" xfId="4" applyNumberFormat="1" applyFont="1" applyFill="1" applyBorder="1"/>
    <xf numFmtId="170" fontId="24" fillId="4" borderId="12" xfId="4" applyNumberFormat="1" applyFont="1" applyFill="1" applyBorder="1"/>
    <xf numFmtId="172" fontId="24" fillId="4" borderId="12" xfId="4" applyNumberFormat="1" applyFont="1" applyFill="1" applyBorder="1"/>
    <xf numFmtId="0" fontId="28" fillId="38" borderId="12" xfId="1" applyFont="1" applyFill="1" applyBorder="1" applyAlignment="1">
      <alignment horizontal="left" indent="1"/>
    </xf>
    <xf numFmtId="3" fontId="19" fillId="38" borderId="12" xfId="4" applyNumberFormat="1" applyFont="1" applyFill="1" applyBorder="1" applyAlignment="1">
      <alignment horizontal="center"/>
    </xf>
    <xf numFmtId="170" fontId="19" fillId="38" borderId="12" xfId="4" applyNumberFormat="1" applyFont="1" applyFill="1" applyBorder="1"/>
    <xf numFmtId="169" fontId="19" fillId="38" borderId="12" xfId="4" applyNumberFormat="1" applyFont="1" applyFill="1" applyBorder="1"/>
    <xf numFmtId="172" fontId="19" fillId="38" borderId="12" xfId="4" applyNumberFormat="1" applyFont="1" applyFill="1" applyBorder="1"/>
    <xf numFmtId="172" fontId="19" fillId="40" borderId="12" xfId="4" applyNumberFormat="1" applyFont="1" applyFill="1" applyBorder="1"/>
    <xf numFmtId="170" fontId="19" fillId="4" borderId="12" xfId="4" applyNumberFormat="1" applyFont="1" applyFill="1" applyBorder="1"/>
    <xf numFmtId="172" fontId="19" fillId="4" borderId="12" xfId="4" applyNumberFormat="1" applyFont="1" applyFill="1" applyBorder="1"/>
    <xf numFmtId="0" fontId="19" fillId="38" borderId="16" xfId="1" applyFont="1" applyFill="1" applyBorder="1" applyAlignment="1">
      <alignment horizontal="left" wrapText="1" indent="2"/>
    </xf>
    <xf numFmtId="0" fontId="24" fillId="38" borderId="39" xfId="1" applyFont="1" applyFill="1" applyBorder="1" applyAlignment="1">
      <alignment wrapText="1"/>
    </xf>
    <xf numFmtId="0" fontId="24" fillId="38" borderId="3" xfId="1" applyFont="1" applyFill="1" applyBorder="1" applyAlignment="1">
      <alignment wrapText="1"/>
    </xf>
    <xf numFmtId="0" fontId="19" fillId="38" borderId="4" xfId="1" applyFont="1" applyFill="1" applyBorder="1" applyAlignment="1">
      <alignment horizontal="left" wrapText="1" indent="2"/>
    </xf>
    <xf numFmtId="169" fontId="24" fillId="38" borderId="4" xfId="4" applyNumberFormat="1" applyFont="1" applyFill="1" applyBorder="1"/>
    <xf numFmtId="172" fontId="27" fillId="38" borderId="4" xfId="1" applyNumberFormat="1" applyFont="1" applyFill="1" applyBorder="1"/>
    <xf numFmtId="172" fontId="27" fillId="40" borderId="4" xfId="1" applyNumberFormat="1" applyFont="1" applyFill="1" applyBorder="1"/>
    <xf numFmtId="172" fontId="27" fillId="38" borderId="40" xfId="1" applyNumberFormat="1" applyFont="1" applyFill="1" applyBorder="1"/>
    <xf numFmtId="172" fontId="27" fillId="4" borderId="40" xfId="1" applyNumberFormat="1" applyFont="1" applyFill="1" applyBorder="1"/>
    <xf numFmtId="179" fontId="24" fillId="38" borderId="12" xfId="4" applyNumberFormat="1" applyFont="1" applyFill="1" applyBorder="1"/>
    <xf numFmtId="174" fontId="22" fillId="38" borderId="17" xfId="2" applyNumberFormat="1" applyFont="1" applyFill="1" applyBorder="1"/>
    <xf numFmtId="172" fontId="27" fillId="38" borderId="62" xfId="1" applyNumberFormat="1" applyFont="1" applyFill="1" applyBorder="1"/>
    <xf numFmtId="172" fontId="27" fillId="38" borderId="25" xfId="1" applyNumberFormat="1" applyFont="1" applyFill="1" applyBorder="1"/>
    <xf numFmtId="169" fontId="24" fillId="4" borderId="12" xfId="4" applyNumberFormat="1" applyFont="1" applyFill="1" applyBorder="1"/>
    <xf numFmtId="172" fontId="27" fillId="4" borderId="25" xfId="1" applyNumberFormat="1" applyFont="1" applyFill="1" applyBorder="1"/>
    <xf numFmtId="179" fontId="19" fillId="38" borderId="12" xfId="4" applyNumberFormat="1" applyFont="1" applyFill="1" applyBorder="1"/>
    <xf numFmtId="169" fontId="19" fillId="38" borderId="16" xfId="4" applyNumberFormat="1" applyFont="1" applyFill="1" applyBorder="1"/>
    <xf numFmtId="172" fontId="28" fillId="38" borderId="44" xfId="1" applyNumberFormat="1" applyFont="1" applyFill="1" applyBorder="1"/>
    <xf numFmtId="172" fontId="28" fillId="38" borderId="2" xfId="1" applyNumberFormat="1" applyFont="1" applyFill="1" applyBorder="1"/>
    <xf numFmtId="169" fontId="19" fillId="4" borderId="12" xfId="4" applyNumberFormat="1" applyFont="1" applyFill="1" applyBorder="1"/>
    <xf numFmtId="172" fontId="28" fillId="4" borderId="2" xfId="1" applyNumberFormat="1" applyFont="1" applyFill="1" applyBorder="1"/>
    <xf numFmtId="3" fontId="24" fillId="38" borderId="16" xfId="4" applyNumberFormat="1" applyFont="1" applyFill="1" applyBorder="1" applyAlignment="1">
      <alignment horizontal="center"/>
    </xf>
    <xf numFmtId="179" fontId="24" fillId="38" borderId="16" xfId="4" applyNumberFormat="1" applyFont="1" applyFill="1" applyBorder="1"/>
    <xf numFmtId="172" fontId="27" fillId="38" borderId="44" xfId="1" applyNumberFormat="1" applyFont="1" applyFill="1" applyBorder="1"/>
    <xf numFmtId="172" fontId="27" fillId="38" borderId="20" xfId="1" applyNumberFormat="1" applyFont="1" applyFill="1" applyBorder="1"/>
    <xf numFmtId="169" fontId="24" fillId="4" borderId="16" xfId="4" applyNumberFormat="1" applyFont="1" applyFill="1" applyBorder="1"/>
    <xf numFmtId="0" fontId="19" fillId="38" borderId="10" xfId="1" applyFont="1" applyFill="1" applyBorder="1" applyAlignment="1">
      <alignment horizontal="left" wrapText="1" indent="2"/>
    </xf>
    <xf numFmtId="3" fontId="19" fillId="38" borderId="10" xfId="4" applyNumberFormat="1" applyFont="1" applyFill="1" applyBorder="1" applyAlignment="1">
      <alignment horizontal="center"/>
    </xf>
    <xf numFmtId="179" fontId="19" fillId="38" borderId="10" xfId="4" applyNumberFormat="1" applyFont="1" applyFill="1" applyBorder="1"/>
    <xf numFmtId="169" fontId="19" fillId="38" borderId="10" xfId="4" applyNumberFormat="1" applyFont="1" applyFill="1" applyBorder="1"/>
    <xf numFmtId="174" fontId="28" fillId="38" borderId="7" xfId="1" applyNumberFormat="1" applyFont="1" applyFill="1" applyBorder="1"/>
    <xf numFmtId="174" fontId="22" fillId="38" borderId="7" xfId="2" applyNumberFormat="1" applyFont="1" applyFill="1" applyBorder="1"/>
    <xf numFmtId="172" fontId="28" fillId="38" borderId="54" xfId="1" applyNumberFormat="1" applyFont="1" applyFill="1" applyBorder="1"/>
    <xf numFmtId="172" fontId="28" fillId="38" borderId="7" xfId="1" applyNumberFormat="1" applyFont="1" applyFill="1" applyBorder="1"/>
    <xf numFmtId="172" fontId="28" fillId="40" borderId="7" xfId="1" applyNumberFormat="1" applyFont="1" applyFill="1" applyBorder="1"/>
    <xf numFmtId="172" fontId="28" fillId="38" borderId="10" xfId="1" applyNumberFormat="1" applyFont="1" applyFill="1" applyBorder="1"/>
    <xf numFmtId="169" fontId="19" fillId="4" borderId="10" xfId="4" applyNumberFormat="1" applyFont="1" applyFill="1" applyBorder="1"/>
    <xf numFmtId="165" fontId="24" fillId="3" borderId="12" xfId="2" applyNumberFormat="1" applyFont="1" applyFill="1" applyBorder="1" applyAlignment="1">
      <alignment horizontal="center"/>
    </xf>
    <xf numFmtId="165" fontId="24" fillId="39" borderId="12" xfId="2" applyNumberFormat="1" applyFont="1" applyFill="1" applyBorder="1" applyAlignment="1">
      <alignment horizontal="center"/>
    </xf>
    <xf numFmtId="172" fontId="19" fillId="3" borderId="16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 vertical="center"/>
    </xf>
    <xf numFmtId="164" fontId="22" fillId="3" borderId="10" xfId="1" applyNumberFormat="1" applyFont="1" applyFill="1" applyBorder="1" applyAlignment="1">
      <alignment vertical="center" wrapText="1"/>
    </xf>
    <xf numFmtId="0" fontId="22" fillId="3" borderId="15" xfId="0" applyFont="1" applyFill="1" applyBorder="1" applyAlignment="1">
      <alignment horizontal="center" wrapText="1"/>
    </xf>
    <xf numFmtId="171" fontId="21" fillId="3" borderId="15" xfId="1" applyNumberFormat="1" applyFont="1" applyFill="1" applyBorder="1"/>
    <xf numFmtId="0" fontId="22" fillId="3" borderId="35" xfId="1" applyFont="1" applyFill="1" applyBorder="1" applyAlignment="1">
      <alignment horizontal="left" wrapText="1" indent="2"/>
    </xf>
    <xf numFmtId="3" fontId="24" fillId="38" borderId="12" xfId="2" applyNumberFormat="1" applyFont="1" applyFill="1" applyBorder="1"/>
    <xf numFmtId="0" fontId="19" fillId="3" borderId="7" xfId="1" applyFont="1" applyFill="1" applyBorder="1" applyAlignment="1">
      <alignment horizontal="center" vertical="center" wrapText="1"/>
    </xf>
    <xf numFmtId="174" fontId="22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1" fillId="3" borderId="2" xfId="1" applyFont="1" applyFill="1" applyBorder="1" applyAlignment="1">
      <alignment horizontal="left"/>
    </xf>
    <xf numFmtId="0" fontId="19" fillId="4" borderId="2" xfId="1" applyFont="1" applyFill="1" applyBorder="1"/>
    <xf numFmtId="0" fontId="19" fillId="40" borderId="2" xfId="1" applyFont="1" applyFill="1" applyBorder="1"/>
    <xf numFmtId="0" fontId="19" fillId="3" borderId="15" xfId="1" applyFont="1" applyFill="1" applyBorder="1" applyAlignment="1">
      <alignment wrapText="1"/>
    </xf>
    <xf numFmtId="173" fontId="27" fillId="3" borderId="44" xfId="1" applyNumberFormat="1" applyFont="1" applyFill="1" applyBorder="1"/>
    <xf numFmtId="172" fontId="27" fillId="3" borderId="44" xfId="1" applyNumberFormat="1" applyFont="1" applyFill="1" applyBorder="1"/>
    <xf numFmtId="172" fontId="27" fillId="3" borderId="44" xfId="1" applyNumberFormat="1" applyFont="1" applyFill="1" applyBorder="1" applyAlignment="1">
      <alignment horizontal="center"/>
    </xf>
    <xf numFmtId="172" fontId="27" fillId="40" borderId="44" xfId="1" applyNumberFormat="1" applyFont="1" applyFill="1" applyBorder="1" applyAlignment="1">
      <alignment horizontal="center"/>
    </xf>
    <xf numFmtId="174" fontId="28" fillId="4" borderId="2" xfId="1" applyNumberFormat="1" applyFont="1" applyFill="1" applyBorder="1"/>
    <xf numFmtId="172" fontId="27" fillId="4" borderId="15" xfId="1" applyNumberFormat="1" applyFont="1" applyFill="1" applyBorder="1"/>
    <xf numFmtId="2" fontId="28" fillId="3" borderId="0" xfId="1" applyNumberFormat="1" applyFont="1" applyFill="1" applyBorder="1"/>
    <xf numFmtId="174" fontId="24" fillId="38" borderId="48" xfId="2" applyNumberFormat="1" applyFont="1" applyFill="1" applyBorder="1"/>
    <xf numFmtId="171" fontId="25" fillId="38" borderId="12" xfId="1" applyNumberFormat="1" applyFont="1" applyFill="1" applyBorder="1"/>
    <xf numFmtId="174" fontId="27" fillId="38" borderId="12" xfId="2" applyNumberFormat="1" applyFont="1" applyFill="1" applyBorder="1"/>
    <xf numFmtId="174" fontId="27" fillId="38" borderId="12" xfId="1" applyNumberFormat="1" applyFont="1" applyFill="1" applyBorder="1" applyAlignment="1">
      <alignment horizontal="center"/>
    </xf>
    <xf numFmtId="172" fontId="27" fillId="38" borderId="12" xfId="1" applyNumberFormat="1" applyFont="1" applyFill="1" applyBorder="1" applyAlignment="1">
      <alignment horizontal="center"/>
    </xf>
    <xf numFmtId="174" fontId="27" fillId="4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/>
    <xf numFmtId="0" fontId="24" fillId="38" borderId="45" xfId="1" applyFont="1" applyFill="1" applyBorder="1" applyAlignment="1">
      <alignment horizontal="left" indent="2"/>
    </xf>
    <xf numFmtId="0" fontId="27" fillId="38" borderId="2" xfId="1" applyFont="1" applyFill="1" applyBorder="1"/>
    <xf numFmtId="174" fontId="24" fillId="38" borderId="2" xfId="1" applyNumberFormat="1" applyFont="1" applyFill="1" applyBorder="1"/>
    <xf numFmtId="174" fontId="24" fillId="38" borderId="20" xfId="1" applyNumberFormat="1" applyFont="1" applyFill="1" applyBorder="1"/>
    <xf numFmtId="171" fontId="25" fillId="38" borderId="2" xfId="1" applyNumberFormat="1" applyFont="1" applyFill="1" applyBorder="1"/>
    <xf numFmtId="0" fontId="19" fillId="38" borderId="42" xfId="1" applyFont="1" applyFill="1" applyBorder="1" applyAlignment="1">
      <alignment horizontal="left" vertical="top" wrapText="1" indent="2"/>
    </xf>
    <xf numFmtId="0" fontId="27" fillId="38" borderId="16" xfId="1" applyFont="1" applyFill="1" applyBorder="1"/>
    <xf numFmtId="171" fontId="25" fillId="38" borderId="16" xfId="1" applyNumberFormat="1" applyFont="1" applyFill="1" applyBorder="1"/>
    <xf numFmtId="174" fontId="24" fillId="38" borderId="16" xfId="1" applyNumberFormat="1" applyFont="1" applyFill="1" applyBorder="1"/>
    <xf numFmtId="174" fontId="24" fillId="4" borderId="16" xfId="1" applyNumberFormat="1" applyFont="1" applyFill="1" applyBorder="1"/>
    <xf numFmtId="0" fontId="19" fillId="38" borderId="44" xfId="1" applyFont="1" applyFill="1" applyBorder="1" applyAlignment="1">
      <alignment horizontal="left" indent="2"/>
    </xf>
    <xf numFmtId="0" fontId="27" fillId="38" borderId="10" xfId="1" applyFont="1" applyFill="1" applyBorder="1"/>
    <xf numFmtId="174" fontId="19" fillId="38" borderId="10" xfId="1" applyNumberFormat="1" applyFont="1" applyFill="1" applyBorder="1"/>
    <xf numFmtId="171" fontId="25" fillId="38" borderId="10" xfId="1" applyNumberFormat="1" applyFont="1" applyFill="1" applyBorder="1"/>
    <xf numFmtId="174" fontId="19" fillId="4" borderId="10" xfId="1" applyNumberFormat="1" applyFont="1" applyFill="1" applyBorder="1"/>
    <xf numFmtId="4" fontId="19" fillId="0" borderId="0" xfId="1" applyNumberFormat="1" applyFont="1" applyFill="1" applyBorder="1"/>
    <xf numFmtId="4" fontId="24" fillId="3" borderId="0" xfId="1" applyNumberFormat="1" applyFont="1" applyFill="1" applyBorder="1"/>
    <xf numFmtId="0" fontId="28" fillId="3" borderId="78" xfId="1" applyFont="1" applyFill="1" applyBorder="1"/>
    <xf numFmtId="0" fontId="27" fillId="3" borderId="78" xfId="1" applyFont="1" applyFill="1" applyBorder="1"/>
    <xf numFmtId="172" fontId="20" fillId="38" borderId="25" xfId="2" applyNumberFormat="1" applyFont="1" applyFill="1" applyBorder="1"/>
    <xf numFmtId="172" fontId="20" fillId="38" borderId="17" xfId="2" applyNumberFormat="1" applyFont="1" applyFill="1" applyBorder="1"/>
    <xf numFmtId="172" fontId="20" fillId="38" borderId="15" xfId="2" applyNumberFormat="1" applyFont="1" applyFill="1" applyBorder="1"/>
    <xf numFmtId="0" fontId="24" fillId="43" borderId="12" xfId="1" applyFont="1" applyFill="1" applyBorder="1" applyAlignment="1">
      <alignment wrapText="1"/>
    </xf>
    <xf numFmtId="0" fontId="27" fillId="43" borderId="12" xfId="1" applyFont="1" applyFill="1" applyBorder="1" applyAlignment="1">
      <alignment horizontal="left" wrapText="1" indent="1"/>
    </xf>
    <xf numFmtId="0" fontId="27" fillId="43" borderId="4" xfId="1" applyFont="1" applyFill="1" applyBorder="1" applyAlignment="1">
      <alignment horizontal="left" wrapText="1" indent="1"/>
    </xf>
    <xf numFmtId="3" fontId="25" fillId="0" borderId="12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174" fontId="20" fillId="0" borderId="42" xfId="2" applyNumberFormat="1" applyFont="1" applyFill="1" applyBorder="1"/>
    <xf numFmtId="174" fontId="20" fillId="0" borderId="12" xfId="2" applyNumberFormat="1" applyFont="1" applyFill="1" applyBorder="1"/>
    <xf numFmtId="174" fontId="20" fillId="0" borderId="35" xfId="2" applyNumberFormat="1" applyFont="1" applyFill="1" applyBorder="1"/>
    <xf numFmtId="172" fontId="24" fillId="0" borderId="12" xfId="2" applyNumberFormat="1" applyFont="1" applyFill="1" applyBorder="1"/>
    <xf numFmtId="172" fontId="24" fillId="0" borderId="20" xfId="2" applyNumberFormat="1" applyFont="1" applyFill="1" applyBorder="1"/>
    <xf numFmtId="4" fontId="27" fillId="0" borderId="0" xfId="1" applyNumberFormat="1" applyFont="1" applyFill="1" applyBorder="1"/>
    <xf numFmtId="3" fontId="21" fillId="0" borderId="12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horizontal="right" wrapText="1" indent="2"/>
    </xf>
    <xf numFmtId="0" fontId="19" fillId="0" borderId="12" xfId="0" applyFont="1" applyFill="1" applyBorder="1" applyAlignment="1">
      <alignment horizontal="left" wrapText="1"/>
    </xf>
    <xf numFmtId="164" fontId="24" fillId="0" borderId="12" xfId="2" applyNumberFormat="1" applyFont="1" applyFill="1" applyBorder="1"/>
    <xf numFmtId="173" fontId="24" fillId="0" borderId="12" xfId="1" applyNumberFormat="1" applyFont="1" applyFill="1" applyBorder="1"/>
    <xf numFmtId="164" fontId="19" fillId="0" borderId="42" xfId="2" applyNumberFormat="1" applyFont="1" applyFill="1" applyBorder="1"/>
    <xf numFmtId="165" fontId="24" fillId="0" borderId="12" xfId="2" applyNumberFormat="1" applyFont="1" applyFill="1" applyBorder="1"/>
    <xf numFmtId="0" fontId="24" fillId="0" borderId="0" xfId="1" applyFont="1" applyFill="1" applyBorder="1"/>
    <xf numFmtId="0" fontId="24" fillId="0" borderId="2" xfId="1" applyFont="1" applyFill="1" applyBorder="1" applyAlignment="1">
      <alignment horizontal="left"/>
    </xf>
    <xf numFmtId="164" fontId="24" fillId="0" borderId="42" xfId="2" applyNumberFormat="1" applyFont="1" applyFill="1" applyBorder="1"/>
    <xf numFmtId="172" fontId="24" fillId="0" borderId="4" xfId="2" applyNumberFormat="1" applyFont="1" applyFill="1" applyBorder="1"/>
    <xf numFmtId="0" fontId="26" fillId="0" borderId="12" xfId="0" applyFont="1" applyFill="1" applyBorder="1" applyAlignment="1">
      <alignment horizontal="left"/>
    </xf>
    <xf numFmtId="164" fontId="20" fillId="0" borderId="12" xfId="1" applyNumberFormat="1" applyFont="1" applyFill="1" applyBorder="1"/>
    <xf numFmtId="0" fontId="26" fillId="0" borderId="12" xfId="0" applyFont="1" applyFill="1" applyBorder="1" applyAlignment="1">
      <alignment horizontal="left" wrapText="1"/>
    </xf>
    <xf numFmtId="0" fontId="35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/>
    <xf numFmtId="0" fontId="19" fillId="0" borderId="2" xfId="0" applyFont="1" applyFill="1" applyBorder="1" applyAlignment="1">
      <alignment horizontal="left" wrapText="1"/>
    </xf>
    <xf numFmtId="164" fontId="22" fillId="0" borderId="16" xfId="1" applyNumberFormat="1" applyFont="1" applyFill="1" applyBorder="1"/>
    <xf numFmtId="164" fontId="19" fillId="0" borderId="16" xfId="2" applyNumberFormat="1" applyFont="1" applyFill="1" applyBorder="1"/>
    <xf numFmtId="173" fontId="24" fillId="0" borderId="16" xfId="1" applyNumberFormat="1" applyFont="1" applyFill="1" applyBorder="1"/>
    <xf numFmtId="164" fontId="19" fillId="0" borderId="43" xfId="2" applyNumberFormat="1" applyFont="1" applyFill="1" applyBorder="1"/>
    <xf numFmtId="172" fontId="24" fillId="0" borderId="16" xfId="2" applyNumberFormat="1" applyFont="1" applyFill="1" applyBorder="1"/>
    <xf numFmtId="0" fontId="19" fillId="0" borderId="20" xfId="0" applyFont="1" applyFill="1" applyBorder="1" applyAlignment="1">
      <alignment horizontal="left" wrapText="1" indent="2"/>
    </xf>
    <xf numFmtId="164" fontId="22" fillId="0" borderId="20" xfId="1" applyNumberFormat="1" applyFont="1" applyFill="1" applyBorder="1"/>
    <xf numFmtId="172" fontId="24" fillId="0" borderId="2" xfId="2" applyNumberFormat="1" applyFont="1" applyFill="1" applyBorder="1"/>
    <xf numFmtId="0" fontId="19" fillId="0" borderId="20" xfId="0" applyFont="1" applyFill="1" applyBorder="1" applyAlignment="1">
      <alignment horizontal="left" wrapText="1"/>
    </xf>
    <xf numFmtId="0" fontId="34" fillId="0" borderId="20" xfId="0" applyFont="1" applyFill="1" applyBorder="1" applyAlignment="1">
      <alignment horizontal="left"/>
    </xf>
    <xf numFmtId="0" fontId="34" fillId="0" borderId="20" xfId="0" applyFont="1" applyFill="1" applyBorder="1" applyAlignment="1">
      <alignment horizontal="left" indent="2"/>
    </xf>
    <xf numFmtId="3" fontId="24" fillId="0" borderId="12" xfId="2" applyNumberFormat="1" applyFont="1" applyFill="1" applyBorder="1" applyAlignment="1">
      <alignment horizontal="center"/>
    </xf>
    <xf numFmtId="3" fontId="22" fillId="0" borderId="12" xfId="1" applyNumberFormat="1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2"/>
    </xf>
    <xf numFmtId="0" fontId="19" fillId="0" borderId="86" xfId="0" applyFont="1" applyFill="1" applyBorder="1" applyAlignment="1">
      <alignment wrapText="1"/>
    </xf>
    <xf numFmtId="3" fontId="22" fillId="0" borderId="16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wrapText="1"/>
    </xf>
    <xf numFmtId="0" fontId="19" fillId="0" borderId="16" xfId="0" applyFont="1" applyFill="1" applyBorder="1" applyAlignment="1">
      <alignment wrapText="1"/>
    </xf>
    <xf numFmtId="0" fontId="20" fillId="3" borderId="12" xfId="13" applyFont="1" applyFill="1" applyBorder="1" applyAlignment="1" applyProtection="1">
      <alignment wrapText="1"/>
    </xf>
    <xf numFmtId="165" fontId="77" fillId="0" borderId="35" xfId="2" applyFont="1" applyFill="1" applyBorder="1"/>
    <xf numFmtId="174" fontId="20" fillId="3" borderId="38" xfId="2" applyNumberFormat="1" applyFont="1" applyFill="1" applyBorder="1"/>
    <xf numFmtId="3" fontId="22" fillId="3" borderId="4" xfId="2" applyNumberFormat="1" applyFont="1" applyFill="1" applyBorder="1" applyAlignment="1">
      <alignment horizontal="center" vertical="center"/>
    </xf>
    <xf numFmtId="3" fontId="22" fillId="3" borderId="16" xfId="2" applyNumberFormat="1" applyFont="1" applyFill="1" applyBorder="1" applyAlignment="1">
      <alignment horizontal="center" vertical="center"/>
    </xf>
    <xf numFmtId="0" fontId="44" fillId="0" borderId="2" xfId="1" applyFont="1" applyFill="1" applyBorder="1" applyAlignment="1">
      <alignment horizontal="left" vertical="justify" indent="2"/>
    </xf>
    <xf numFmtId="164" fontId="27" fillId="3" borderId="25" xfId="1" applyNumberFormat="1" applyFont="1" applyFill="1" applyBorder="1"/>
    <xf numFmtId="174" fontId="25" fillId="3" borderId="25" xfId="2" applyNumberFormat="1" applyFont="1" applyFill="1" applyBorder="1"/>
    <xf numFmtId="171" fontId="20" fillId="3" borderId="10" xfId="1" applyNumberFormat="1" applyFont="1" applyFill="1" applyBorder="1"/>
    <xf numFmtId="0" fontId="19" fillId="3" borderId="17" xfId="1" applyFont="1" applyFill="1" applyBorder="1"/>
    <xf numFmtId="164" fontId="27" fillId="3" borderId="10" xfId="1" applyNumberFormat="1" applyFont="1" applyFill="1" applyBorder="1"/>
    <xf numFmtId="3" fontId="27" fillId="3" borderId="10" xfId="1" applyNumberFormat="1" applyFont="1" applyFill="1" applyBorder="1" applyAlignment="1">
      <alignment horizontal="center"/>
    </xf>
    <xf numFmtId="0" fontId="24" fillId="3" borderId="25" xfId="1" applyFont="1" applyFill="1" applyBorder="1" applyAlignment="1">
      <alignment wrapText="1"/>
    </xf>
    <xf numFmtId="0" fontId="44" fillId="0" borderId="25" xfId="1" applyFont="1" applyFill="1" applyBorder="1" applyAlignment="1">
      <alignment horizontal="left" vertical="justify"/>
    </xf>
    <xf numFmtId="0" fontId="44" fillId="0" borderId="10" xfId="1" applyFont="1" applyFill="1" applyBorder="1" applyAlignment="1">
      <alignment horizontal="left" vertical="justify"/>
    </xf>
    <xf numFmtId="174" fontId="25" fillId="3" borderId="10" xfId="2" applyNumberFormat="1" applyFont="1" applyFill="1" applyBorder="1"/>
    <xf numFmtId="165" fontId="24" fillId="39" borderId="10" xfId="2" applyNumberFormat="1" applyFont="1" applyFill="1" applyBorder="1"/>
    <xf numFmtId="0" fontId="24" fillId="3" borderId="12" xfId="1" applyFont="1" applyFill="1" applyBorder="1" applyAlignment="1">
      <alignment horizontal="right" wrapText="1" indent="3"/>
    </xf>
    <xf numFmtId="187" fontId="20" fillId="3" borderId="0" xfId="0" applyNumberFormat="1" applyFont="1" applyFill="1"/>
    <xf numFmtId="165" fontId="24" fillId="3" borderId="8" xfId="1" applyNumberFormat="1" applyFont="1" applyFill="1" applyBorder="1"/>
    <xf numFmtId="165" fontId="39" fillId="3" borderId="8" xfId="2" applyNumberFormat="1" applyFont="1" applyFill="1" applyBorder="1"/>
    <xf numFmtId="175" fontId="20" fillId="3" borderId="12" xfId="1" applyNumberFormat="1" applyFont="1" applyFill="1" applyBorder="1" applyAlignment="1">
      <alignment vertical="center" wrapText="1"/>
    </xf>
    <xf numFmtId="165" fontId="24" fillId="39" borderId="15" xfId="2" applyNumberFormat="1" applyFont="1" applyFill="1" applyBorder="1"/>
    <xf numFmtId="0" fontId="26" fillId="0" borderId="2" xfId="1" applyFont="1" applyFill="1" applyBorder="1" applyAlignment="1">
      <alignment horizontal="left" indent="1"/>
    </xf>
    <xf numFmtId="0" fontId="24" fillId="0" borderId="25" xfId="1" applyFont="1" applyFill="1" applyBorder="1" applyAlignment="1">
      <alignment horizontal="left" indent="1"/>
    </xf>
    <xf numFmtId="0" fontId="24" fillId="0" borderId="16" xfId="1" applyFont="1" applyFill="1" applyBorder="1" applyAlignment="1">
      <alignment horizontal="left" indent="1"/>
    </xf>
    <xf numFmtId="0" fontId="26" fillId="0" borderId="12" xfId="1" applyFont="1" applyFill="1" applyBorder="1" applyAlignment="1">
      <alignment horizontal="left" wrapText="1" indent="1"/>
    </xf>
    <xf numFmtId="0" fontId="26" fillId="0" borderId="20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1"/>
    </xf>
    <xf numFmtId="172" fontId="24" fillId="39" borderId="5" xfId="2" applyNumberFormat="1" applyFont="1" applyFill="1" applyBorder="1"/>
    <xf numFmtId="172" fontId="28" fillId="3" borderId="0" xfId="1" applyNumberFormat="1" applyFont="1" applyFill="1" applyBorder="1"/>
    <xf numFmtId="164" fontId="25" fillId="3" borderId="12" xfId="3" applyNumberFormat="1" applyFont="1" applyFill="1" applyBorder="1" applyAlignment="1">
      <alignment horizontal="left"/>
    </xf>
    <xf numFmtId="0" fontId="24" fillId="3" borderId="25" xfId="1" applyFont="1" applyFill="1" applyBorder="1" applyAlignment="1">
      <alignment horizontal="left"/>
    </xf>
    <xf numFmtId="0" fontId="71" fillId="3" borderId="12" xfId="1" applyFont="1" applyFill="1" applyBorder="1" applyAlignment="1">
      <alignment horizontal="left" wrapText="1"/>
    </xf>
    <xf numFmtId="0" fontId="82" fillId="3" borderId="18" xfId="1" applyFont="1" applyFill="1" applyBorder="1" applyAlignment="1"/>
    <xf numFmtId="0" fontId="34" fillId="3" borderId="2" xfId="0" applyFont="1" applyFill="1" applyBorder="1" applyAlignment="1">
      <alignment horizontal="left"/>
    </xf>
    <xf numFmtId="3" fontId="26" fillId="4" borderId="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/>
    <xf numFmtId="172" fontId="22" fillId="40" borderId="12" xfId="2" applyNumberFormat="1" applyFont="1" applyFill="1" applyBorder="1"/>
    <xf numFmtId="172" fontId="22" fillId="0" borderId="35" xfId="2" applyNumberFormat="1" applyFont="1" applyFill="1" applyBorder="1"/>
    <xf numFmtId="172" fontId="24" fillId="3" borderId="22" xfId="2" applyNumberFormat="1" applyFont="1" applyFill="1" applyBorder="1"/>
    <xf numFmtId="172" fontId="22" fillId="3" borderId="35" xfId="2" applyNumberFormat="1" applyFont="1" applyFill="1" applyBorder="1"/>
    <xf numFmtId="172" fontId="24" fillId="3" borderId="21" xfId="2" applyNumberFormat="1" applyFont="1" applyFill="1" applyBorder="1"/>
    <xf numFmtId="172" fontId="22" fillId="40" borderId="18" xfId="2" applyNumberFormat="1" applyFont="1" applyFill="1" applyBorder="1"/>
    <xf numFmtId="172" fontId="22" fillId="3" borderId="58" xfId="2" applyNumberFormat="1" applyFont="1" applyFill="1" applyBorder="1"/>
    <xf numFmtId="172" fontId="32" fillId="40" borderId="12" xfId="1" applyNumberFormat="1" applyFont="1" applyFill="1" applyBorder="1"/>
    <xf numFmtId="172" fontId="24" fillId="40" borderId="37" xfId="1" applyNumberFormat="1" applyFont="1" applyFill="1" applyBorder="1"/>
    <xf numFmtId="172" fontId="20" fillId="3" borderId="35" xfId="2" applyNumberFormat="1" applyFont="1" applyFill="1" applyBorder="1"/>
    <xf numFmtId="172" fontId="24" fillId="3" borderId="35" xfId="1" applyNumberFormat="1" applyFont="1" applyFill="1" applyBorder="1"/>
    <xf numFmtId="172" fontId="24" fillId="3" borderId="35" xfId="2" applyNumberFormat="1" applyFont="1" applyFill="1" applyBorder="1"/>
    <xf numFmtId="172" fontId="20" fillId="40" borderId="4" xfId="2" applyNumberFormat="1" applyFont="1" applyFill="1" applyBorder="1"/>
    <xf numFmtId="172" fontId="20" fillId="3" borderId="9" xfId="2" applyNumberFormat="1" applyFont="1" applyFill="1" applyBorder="1"/>
    <xf numFmtId="172" fontId="22" fillId="40" borderId="16" xfId="2" applyNumberFormat="1" applyFont="1" applyFill="1" applyBorder="1"/>
    <xf numFmtId="172" fontId="22" fillId="3" borderId="51" xfId="2" applyNumberFormat="1" applyFont="1" applyFill="1" applyBorder="1"/>
    <xf numFmtId="172" fontId="22" fillId="40" borderId="15" xfId="2" applyNumberFormat="1" applyFont="1" applyFill="1" applyBorder="1"/>
    <xf numFmtId="172" fontId="22" fillId="3" borderId="22" xfId="2" applyNumberFormat="1" applyFont="1" applyFill="1" applyBorder="1"/>
    <xf numFmtId="172" fontId="24" fillId="3" borderId="25" xfId="1" applyNumberFormat="1" applyFont="1" applyFill="1" applyBorder="1"/>
    <xf numFmtId="172" fontId="24" fillId="40" borderId="25" xfId="1" applyNumberFormat="1" applyFont="1" applyFill="1" applyBorder="1"/>
    <xf numFmtId="172" fontId="19" fillId="40" borderId="12" xfId="0" applyNumberFormat="1" applyFont="1" applyFill="1" applyBorder="1" applyAlignment="1">
      <alignment horizontal="left" indent="1"/>
    </xf>
    <xf numFmtId="172" fontId="22" fillId="40" borderId="12" xfId="1" applyNumberFormat="1" applyFont="1" applyFill="1" applyBorder="1"/>
    <xf numFmtId="172" fontId="22" fillId="3" borderId="2" xfId="1" applyNumberFormat="1" applyFont="1" applyFill="1" applyBorder="1"/>
    <xf numFmtId="172" fontId="22" fillId="40" borderId="2" xfId="1" applyNumberFormat="1" applyFont="1" applyFill="1" applyBorder="1"/>
    <xf numFmtId="172" fontId="22" fillId="3" borderId="10" xfId="1" applyNumberFormat="1" applyFont="1" applyFill="1" applyBorder="1"/>
    <xf numFmtId="172" fontId="22" fillId="40" borderId="10" xfId="1" applyNumberFormat="1" applyFont="1" applyFill="1" applyBorder="1"/>
    <xf numFmtId="172" fontId="24" fillId="40" borderId="1" xfId="1" applyNumberFormat="1" applyFont="1" applyFill="1" applyBorder="1"/>
    <xf numFmtId="172" fontId="20" fillId="40" borderId="18" xfId="2" applyNumberFormat="1" applyFont="1" applyFill="1" applyBorder="1"/>
    <xf numFmtId="172" fontId="20" fillId="40" borderId="12" xfId="3" applyNumberFormat="1" applyFont="1" applyFill="1" applyBorder="1"/>
    <xf numFmtId="172" fontId="20" fillId="38" borderId="35" xfId="3" applyNumberFormat="1" applyFont="1" applyFill="1" applyBorder="1"/>
    <xf numFmtId="172" fontId="20" fillId="40" borderId="16" xfId="3" applyNumberFormat="1" applyFont="1" applyFill="1" applyBorder="1"/>
    <xf numFmtId="172" fontId="20" fillId="40" borderId="20" xfId="3" applyNumberFormat="1" applyFont="1" applyFill="1" applyBorder="1"/>
    <xf numFmtId="172" fontId="20" fillId="38" borderId="51" xfId="3" applyNumberFormat="1" applyFont="1" applyFill="1" applyBorder="1"/>
    <xf numFmtId="172" fontId="20" fillId="40" borderId="10" xfId="3" applyNumberFormat="1" applyFont="1" applyFill="1" applyBorder="1"/>
    <xf numFmtId="172" fontId="20" fillId="40" borderId="2" xfId="1" applyNumberFormat="1" applyFont="1" applyFill="1" applyBorder="1"/>
    <xf numFmtId="172" fontId="20" fillId="3" borderId="21" xfId="1" applyNumberFormat="1" applyFont="1" applyFill="1" applyBorder="1"/>
    <xf numFmtId="172" fontId="19" fillId="3" borderId="22" xfId="2" applyNumberFormat="1" applyFont="1" applyFill="1" applyBorder="1"/>
    <xf numFmtId="172" fontId="27" fillId="38" borderId="35" xfId="1" applyNumberFormat="1" applyFont="1" applyFill="1" applyBorder="1"/>
    <xf numFmtId="172" fontId="24" fillId="38" borderId="35" xfId="2" applyNumberFormat="1" applyFont="1" applyFill="1" applyBorder="1"/>
    <xf numFmtId="172" fontId="19" fillId="38" borderId="22" xfId="2" applyNumberFormat="1" applyFont="1" applyFill="1" applyBorder="1"/>
    <xf numFmtId="172" fontId="28" fillId="3" borderId="35" xfId="2" applyNumberFormat="1" applyFont="1" applyFill="1" applyBorder="1"/>
    <xf numFmtId="172" fontId="28" fillId="40" borderId="20" xfId="2" applyNumberFormat="1" applyFont="1" applyFill="1" applyBorder="1"/>
    <xf numFmtId="172" fontId="28" fillId="3" borderId="22" xfId="2" applyNumberFormat="1" applyFont="1" applyFill="1" applyBorder="1"/>
    <xf numFmtId="172" fontId="19" fillId="3" borderId="2" xfId="2" applyNumberFormat="1" applyFont="1" applyFill="1" applyBorder="1" applyAlignment="1">
      <alignment horizontal="center"/>
    </xf>
    <xf numFmtId="172" fontId="19" fillId="40" borderId="2" xfId="2" applyNumberFormat="1" applyFont="1" applyFill="1" applyBorder="1" applyAlignment="1">
      <alignment horizontal="center"/>
    </xf>
    <xf numFmtId="172" fontId="27" fillId="40" borderId="2" xfId="2" applyNumberFormat="1" applyFont="1" applyFill="1" applyBorder="1"/>
    <xf numFmtId="172" fontId="27" fillId="3" borderId="21" xfId="2" applyNumberFormat="1" applyFont="1" applyFill="1" applyBorder="1"/>
    <xf numFmtId="172" fontId="19" fillId="3" borderId="21" xfId="2" applyNumberFormat="1" applyFont="1" applyFill="1" applyBorder="1"/>
    <xf numFmtId="172" fontId="24" fillId="38" borderId="35" xfId="1" applyNumberFormat="1" applyFont="1" applyFill="1" applyBorder="1"/>
    <xf numFmtId="172" fontId="24" fillId="3" borderId="1" xfId="2" applyNumberFormat="1" applyFont="1" applyFill="1" applyBorder="1"/>
    <xf numFmtId="172" fontId="24" fillId="40" borderId="2" xfId="2" applyNumberFormat="1" applyFont="1" applyFill="1" applyBorder="1" applyAlignment="1">
      <alignment horizontal="center"/>
    </xf>
    <xf numFmtId="172" fontId="24" fillId="3" borderId="21" xfId="2" applyNumberFormat="1" applyFont="1" applyFill="1" applyBorder="1" applyAlignment="1">
      <alignment horizontal="center"/>
    </xf>
    <xf numFmtId="0" fontId="72" fillId="3" borderId="0" xfId="1" applyFont="1" applyFill="1" applyAlignment="1">
      <alignment horizontal="center"/>
    </xf>
    <xf numFmtId="0" fontId="19" fillId="3" borderId="7" xfId="1" applyFont="1" applyFill="1" applyBorder="1" applyAlignment="1">
      <alignment horizontal="center" vertical="center" wrapText="1"/>
    </xf>
    <xf numFmtId="3" fontId="19" fillId="0" borderId="20" xfId="2" applyNumberFormat="1" applyFont="1" applyFill="1" applyBorder="1"/>
    <xf numFmtId="0" fontId="19" fillId="3" borderId="15" xfId="1" applyFont="1" applyFill="1" applyBorder="1" applyAlignment="1">
      <alignment horizontal="left" wrapText="1"/>
    </xf>
    <xf numFmtId="0" fontId="20" fillId="5" borderId="20" xfId="1" applyFont="1" applyFill="1" applyBorder="1" applyAlignment="1">
      <alignment wrapText="1"/>
    </xf>
    <xf numFmtId="174" fontId="19" fillId="3" borderId="45" xfId="2" applyNumberFormat="1" applyFont="1" applyFill="1" applyBorder="1" applyAlignment="1">
      <alignment horizontal="right"/>
    </xf>
    <xf numFmtId="164" fontId="24" fillId="3" borderId="44" xfId="2" applyNumberFormat="1" applyFont="1" applyFill="1" applyBorder="1"/>
    <xf numFmtId="173" fontId="19" fillId="0" borderId="12" xfId="1" applyNumberFormat="1" applyFont="1" applyFill="1" applyBorder="1"/>
    <xf numFmtId="0" fontId="24" fillId="3" borderId="15" xfId="0" applyFont="1" applyFill="1" applyBorder="1" applyAlignment="1">
      <alignment horizontal="left" wrapText="1"/>
    </xf>
    <xf numFmtId="3" fontId="19" fillId="3" borderId="25" xfId="1" applyNumberFormat="1" applyFont="1" applyFill="1" applyBorder="1" applyAlignment="1">
      <alignment horizontal="center"/>
    </xf>
    <xf numFmtId="0" fontId="19" fillId="3" borderId="5" xfId="0" applyFont="1" applyFill="1" applyBorder="1" applyAlignment="1">
      <alignment horizontal="left" wrapText="1" indent="2"/>
    </xf>
    <xf numFmtId="0" fontId="24" fillId="3" borderId="15" xfId="0" applyFont="1" applyFill="1" applyBorder="1" applyAlignment="1">
      <alignment horizontal="left" wrapText="1" indent="2"/>
    </xf>
    <xf numFmtId="164" fontId="24" fillId="3" borderId="5" xfId="1" applyNumberFormat="1" applyFont="1" applyFill="1" applyBorder="1"/>
    <xf numFmtId="174" fontId="25" fillId="0" borderId="1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/>
    <xf numFmtId="174" fontId="25" fillId="3" borderId="42" xfId="2" applyNumberFormat="1" applyFont="1" applyFill="1" applyBorder="1" applyAlignment="1">
      <alignment horizontal="center"/>
    </xf>
    <xf numFmtId="174" fontId="20" fillId="3" borderId="4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 applyAlignment="1">
      <alignment horizontal="center"/>
    </xf>
    <xf numFmtId="164" fontId="24" fillId="0" borderId="15" xfId="2" applyNumberFormat="1" applyFont="1" applyFill="1" applyBorder="1"/>
    <xf numFmtId="164" fontId="24" fillId="0" borderId="37" xfId="2" applyNumberFormat="1" applyFont="1" applyFill="1" applyBorder="1"/>
    <xf numFmtId="164" fontId="24" fillId="0" borderId="5" xfId="2" applyNumberFormat="1" applyFont="1" applyFill="1" applyBorder="1"/>
    <xf numFmtId="164" fontId="27" fillId="3" borderId="5" xfId="1" applyNumberFormat="1" applyFont="1" applyFill="1" applyBorder="1"/>
    <xf numFmtId="174" fontId="19" fillId="0" borderId="45" xfId="2" applyNumberFormat="1" applyFont="1" applyFill="1" applyBorder="1" applyAlignment="1">
      <alignment horizontal="right"/>
    </xf>
    <xf numFmtId="164" fontId="24" fillId="0" borderId="17" xfId="2" applyNumberFormat="1" applyFont="1" applyFill="1" applyBorder="1"/>
    <xf numFmtId="174" fontId="20" fillId="0" borderId="42" xfId="2" applyNumberFormat="1" applyFont="1" applyFill="1" applyBorder="1" applyAlignment="1">
      <alignment horizontal="center"/>
    </xf>
    <xf numFmtId="0" fontId="31" fillId="3" borderId="2" xfId="1" applyFont="1" applyFill="1" applyBorder="1"/>
    <xf numFmtId="2" fontId="31" fillId="3" borderId="2" xfId="1" applyNumberFormat="1" applyFont="1" applyFill="1" applyBorder="1" applyAlignment="1">
      <alignment wrapText="1"/>
    </xf>
    <xf numFmtId="0" fontId="31" fillId="3" borderId="16" xfId="1" applyFont="1" applyFill="1" applyBorder="1"/>
    <xf numFmtId="0" fontId="35" fillId="0" borderId="2" xfId="1" applyFont="1" applyFill="1" applyBorder="1" applyAlignment="1">
      <alignment horizontal="left" wrapText="1" indent="3"/>
    </xf>
    <xf numFmtId="0" fontId="20" fillId="3" borderId="12" xfId="0" applyFont="1" applyFill="1" applyBorder="1" applyAlignment="1">
      <alignment horizontal="left" wrapText="1"/>
    </xf>
    <xf numFmtId="164" fontId="24" fillId="0" borderId="2" xfId="1" applyNumberFormat="1" applyFont="1" applyFill="1" applyBorder="1"/>
    <xf numFmtId="0" fontId="25" fillId="3" borderId="10" xfId="0" applyFont="1" applyFill="1" applyBorder="1" applyAlignment="1">
      <alignment horizontal="left"/>
    </xf>
    <xf numFmtId="0" fontId="25" fillId="3" borderId="2" xfId="0" applyFont="1" applyFill="1" applyBorder="1" applyAlignment="1">
      <alignment horizontal="left"/>
    </xf>
    <xf numFmtId="164" fontId="24" fillId="0" borderId="7" xfId="2" applyNumberFormat="1" applyFont="1" applyFill="1" applyBorder="1"/>
    <xf numFmtId="165" fontId="24" fillId="3" borderId="2" xfId="1" applyNumberFormat="1" applyFont="1" applyFill="1" applyBorder="1"/>
    <xf numFmtId="164" fontId="19" fillId="0" borderId="18" xfId="1" applyNumberFormat="1" applyFont="1" applyFill="1" applyBorder="1"/>
    <xf numFmtId="165" fontId="24" fillId="3" borderId="10" xfId="1" applyNumberFormat="1" applyFont="1" applyFill="1" applyBorder="1"/>
    <xf numFmtId="172" fontId="24" fillId="0" borderId="10" xfId="1" applyNumberFormat="1" applyFont="1" applyFill="1" applyBorder="1"/>
    <xf numFmtId="172" fontId="24" fillId="0" borderId="18" xfId="1" applyNumberFormat="1" applyFont="1" applyFill="1" applyBorder="1"/>
    <xf numFmtId="172" fontId="24" fillId="0" borderId="15" xfId="1" applyNumberFormat="1" applyFont="1" applyFill="1" applyBorder="1"/>
    <xf numFmtId="0" fontId="24" fillId="0" borderId="7" xfId="1" applyFont="1" applyFill="1" applyBorder="1" applyAlignment="1">
      <alignment horizontal="left" indent="1"/>
    </xf>
    <xf numFmtId="164" fontId="19" fillId="3" borderId="1" xfId="2" applyNumberFormat="1" applyFont="1" applyFill="1" applyBorder="1"/>
    <xf numFmtId="3" fontId="19" fillId="3" borderId="18" xfId="2" applyNumberFormat="1" applyFont="1" applyFill="1" applyBorder="1" applyAlignment="1">
      <alignment horizontal="center"/>
    </xf>
    <xf numFmtId="164" fontId="19" fillId="3" borderId="18" xfId="2" applyNumberFormat="1" applyFont="1" applyFill="1" applyBorder="1"/>
    <xf numFmtId="0" fontId="19" fillId="0" borderId="85" xfId="0" applyFont="1" applyFill="1" applyBorder="1" applyAlignment="1">
      <alignment vertical="center" wrapText="1"/>
    </xf>
    <xf numFmtId="0" fontId="19" fillId="0" borderId="80" xfId="0" applyFont="1" applyFill="1" applyBorder="1" applyAlignment="1">
      <alignment vertical="center" wrapText="1"/>
    </xf>
    <xf numFmtId="0" fontId="21" fillId="3" borderId="16" xfId="0" applyFont="1" applyFill="1" applyBorder="1" applyAlignment="1">
      <alignment horizontal="left" wrapText="1"/>
    </xf>
    <xf numFmtId="0" fontId="24" fillId="38" borderId="12" xfId="1" applyFont="1" applyFill="1" applyBorder="1" applyAlignment="1"/>
    <xf numFmtId="174" fontId="24" fillId="0" borderId="20" xfId="2" applyNumberFormat="1" applyFont="1" applyFill="1" applyBorder="1" applyAlignment="1">
      <alignment horizontal="center"/>
    </xf>
    <xf numFmtId="0" fontId="44" fillId="3" borderId="20" xfId="1" applyFont="1" applyFill="1" applyBorder="1" applyAlignment="1">
      <alignment horizontal="left" vertical="justify" indent="2"/>
    </xf>
    <xf numFmtId="0" fontId="44" fillId="3" borderId="20" xfId="1" applyFont="1" applyFill="1" applyBorder="1" applyAlignment="1">
      <alignment horizontal="left" vertical="justify"/>
    </xf>
    <xf numFmtId="0" fontId="24" fillId="3" borderId="20" xfId="1" applyFont="1" applyFill="1" applyBorder="1" applyAlignment="1">
      <alignment horizontal="left" wrapText="1" indent="1"/>
    </xf>
    <xf numFmtId="174" fontId="19" fillId="0" borderId="20" xfId="2" applyNumberFormat="1" applyFont="1" applyFill="1" applyBorder="1" applyAlignment="1">
      <alignment horizontal="right"/>
    </xf>
    <xf numFmtId="0" fontId="27" fillId="3" borderId="43" xfId="0" applyFont="1" applyFill="1" applyBorder="1" applyAlignment="1">
      <alignment horizontal="left"/>
    </xf>
    <xf numFmtId="174" fontId="25" fillId="0" borderId="20" xfId="2" applyNumberFormat="1" applyFont="1" applyFill="1" applyBorder="1" applyAlignment="1">
      <alignment horizontal="center"/>
    </xf>
    <xf numFmtId="174" fontId="19" fillId="3" borderId="20" xfId="2" applyNumberFormat="1" applyFont="1" applyFill="1" applyBorder="1" applyAlignment="1">
      <alignment horizontal="right"/>
    </xf>
    <xf numFmtId="174" fontId="25" fillId="3" borderId="20" xfId="2" applyNumberFormat="1" applyFont="1" applyFill="1" applyBorder="1" applyAlignment="1">
      <alignment horizontal="center"/>
    </xf>
    <xf numFmtId="181" fontId="19" fillId="4" borderId="2" xfId="2" applyNumberFormat="1" applyFont="1" applyFill="1" applyBorder="1" applyAlignment="1">
      <alignment horizontal="center"/>
    </xf>
    <xf numFmtId="171" fontId="28" fillId="0" borderId="12" xfId="1" applyNumberFormat="1" applyFont="1" applyFill="1" applyBorder="1" applyAlignment="1">
      <alignment horizontal="center"/>
    </xf>
    <xf numFmtId="174" fontId="25" fillId="3" borderId="12" xfId="2" applyNumberFormat="1" applyFont="1" applyFill="1" applyBorder="1" applyAlignment="1">
      <alignment horizontal="center"/>
    </xf>
    <xf numFmtId="174" fontId="24" fillId="0" borderId="16" xfId="1" applyNumberFormat="1" applyFont="1" applyFill="1" applyBorder="1"/>
    <xf numFmtId="174" fontId="24" fillId="0" borderId="12" xfId="1" applyNumberFormat="1" applyFont="1" applyFill="1" applyBorder="1"/>
    <xf numFmtId="174" fontId="24" fillId="0" borderId="42" xfId="1" applyNumberFormat="1" applyFont="1" applyFill="1" applyBorder="1"/>
    <xf numFmtId="0" fontId="35" fillId="38" borderId="13" xfId="0" applyFont="1" applyFill="1" applyBorder="1" applyAlignment="1">
      <alignment horizontal="left" wrapText="1" indent="2"/>
    </xf>
    <xf numFmtId="0" fontId="35" fillId="38" borderId="12" xfId="0" applyFont="1" applyFill="1" applyBorder="1" applyAlignment="1">
      <alignment horizontal="left" indent="1"/>
    </xf>
    <xf numFmtId="3" fontId="21" fillId="38" borderId="12" xfId="3" applyNumberFormat="1" applyFont="1" applyFill="1" applyBorder="1" applyAlignment="1">
      <alignment horizontal="center"/>
    </xf>
    <xf numFmtId="164" fontId="21" fillId="38" borderId="12" xfId="3" applyNumberFormat="1" applyFont="1" applyFill="1" applyBorder="1"/>
    <xf numFmtId="0" fontId="35" fillId="3" borderId="9" xfId="0" applyFont="1" applyFill="1" applyBorder="1" applyAlignment="1">
      <alignment horizontal="left" indent="1"/>
    </xf>
    <xf numFmtId="0" fontId="33" fillId="38" borderId="35" xfId="0" applyFont="1" applyFill="1" applyBorder="1" applyAlignment="1">
      <alignment horizontal="left" wrapText="1" indent="2"/>
    </xf>
    <xf numFmtId="3" fontId="20" fillId="3" borderId="12" xfId="2" applyNumberFormat="1" applyFont="1" applyFill="1" applyBorder="1" applyAlignment="1">
      <alignment horizontal="center" vertical="center" wrapText="1"/>
    </xf>
    <xf numFmtId="168" fontId="20" fillId="3" borderId="12" xfId="2" applyNumberFormat="1" applyFont="1" applyFill="1" applyBorder="1" applyAlignment="1">
      <alignment horizontal="center" vertical="center" wrapText="1"/>
    </xf>
    <xf numFmtId="164" fontId="22" fillId="3" borderId="10" xfId="1" applyNumberFormat="1" applyFont="1" applyFill="1" applyBorder="1" applyAlignment="1">
      <alignment horizontal="center" vertical="center" wrapText="1"/>
    </xf>
    <xf numFmtId="0" fontId="20" fillId="5" borderId="20" xfId="1" applyFont="1" applyFill="1" applyBorder="1" applyAlignment="1">
      <alignment wrapText="1"/>
    </xf>
    <xf numFmtId="172" fontId="22" fillId="4" borderId="16" xfId="1" applyNumberFormat="1" applyFont="1" applyFill="1" applyBorder="1"/>
    <xf numFmtId="172" fontId="25" fillId="4" borderId="15" xfId="1" applyNumberFormat="1" applyFont="1" applyFill="1" applyBorder="1"/>
    <xf numFmtId="172" fontId="21" fillId="3" borderId="16" xfId="1" applyNumberFormat="1" applyFont="1" applyFill="1" applyBorder="1"/>
    <xf numFmtId="172" fontId="25" fillId="3" borderId="15" xfId="1" applyNumberFormat="1" applyFont="1" applyFill="1" applyBorder="1"/>
    <xf numFmtId="172" fontId="21" fillId="40" borderId="16" xfId="1" applyNumberFormat="1" applyFont="1" applyFill="1" applyBorder="1"/>
    <xf numFmtId="172" fontId="25" fillId="40" borderId="15" xfId="1" applyNumberFormat="1" applyFont="1" applyFill="1" applyBorder="1"/>
    <xf numFmtId="172" fontId="25" fillId="3" borderId="46" xfId="1" applyNumberFormat="1" applyFont="1" applyFill="1" applyBorder="1"/>
    <xf numFmtId="172" fontId="22" fillId="3" borderId="16" xfId="1" applyNumberFormat="1" applyFont="1" applyFill="1" applyBorder="1"/>
    <xf numFmtId="165" fontId="24" fillId="39" borderId="8" xfId="2" applyNumberFormat="1" applyFont="1" applyFill="1" applyBorder="1"/>
    <xf numFmtId="171" fontId="24" fillId="3" borderId="12" xfId="2" applyNumberFormat="1" applyFont="1" applyFill="1" applyBorder="1"/>
    <xf numFmtId="0" fontId="24" fillId="5" borderId="20" xfId="1" applyFont="1" applyFill="1" applyBorder="1" applyAlignment="1">
      <alignment horizontal="left" wrapText="1"/>
    </xf>
    <xf numFmtId="0" fontId="22" fillId="0" borderId="2" xfId="1" applyFont="1" applyFill="1" applyBorder="1" applyAlignment="1">
      <alignment horizontal="left" vertical="justify"/>
    </xf>
    <xf numFmtId="0" fontId="22" fillId="0" borderId="10" xfId="1" applyFont="1" applyFill="1" applyBorder="1" applyAlignment="1">
      <alignment horizontal="left" vertical="justify"/>
    </xf>
    <xf numFmtId="164" fontId="20" fillId="3" borderId="2" xfId="3" applyNumberFormat="1" applyFont="1" applyFill="1" applyBorder="1" applyAlignment="1">
      <alignment horizontal="left"/>
    </xf>
    <xf numFmtId="164" fontId="20" fillId="3" borderId="20" xfId="3" applyNumberFormat="1" applyFont="1" applyFill="1" applyBorder="1" applyAlignment="1">
      <alignment horizontal="left"/>
    </xf>
    <xf numFmtId="164" fontId="20" fillId="3" borderId="10" xfId="3" applyNumberFormat="1" applyFont="1" applyFill="1" applyBorder="1" applyAlignment="1">
      <alignment horizontal="left"/>
    </xf>
    <xf numFmtId="0" fontId="24" fillId="38" borderId="2" xfId="1" applyFont="1" applyFill="1" applyBorder="1"/>
    <xf numFmtId="0" fontId="24" fillId="38" borderId="2" xfId="1" applyFont="1" applyFill="1" applyBorder="1" applyAlignment="1"/>
    <xf numFmtId="173" fontId="19" fillId="38" borderId="2" xfId="1" applyNumberFormat="1" applyFont="1" applyFill="1" applyBorder="1"/>
    <xf numFmtId="0" fontId="20" fillId="5" borderId="13" xfId="1" applyFont="1" applyFill="1" applyBorder="1" applyAlignment="1">
      <alignment horizontal="left" wrapText="1"/>
    </xf>
    <xf numFmtId="0" fontId="20" fillId="5" borderId="23" xfId="1" applyFont="1" applyFill="1" applyBorder="1" applyAlignment="1">
      <alignment horizontal="left" wrapText="1"/>
    </xf>
    <xf numFmtId="0" fontId="25" fillId="5" borderId="0" xfId="1" applyFont="1" applyFill="1" applyBorder="1" applyAlignment="1">
      <alignment horizontal="left" wrapText="1"/>
    </xf>
    <xf numFmtId="0" fontId="20" fillId="5" borderId="12" xfId="1" applyFont="1" applyFill="1" applyBorder="1" applyAlignment="1">
      <alignment wrapText="1"/>
    </xf>
    <xf numFmtId="0" fontId="20" fillId="38" borderId="2" xfId="1" applyFont="1" applyFill="1" applyBorder="1" applyAlignment="1">
      <alignment horizontal="left"/>
    </xf>
    <xf numFmtId="164" fontId="19" fillId="38" borderId="2" xfId="2" applyNumberFormat="1" applyFont="1" applyFill="1" applyBorder="1"/>
    <xf numFmtId="3" fontId="19" fillId="38" borderId="2" xfId="2" applyNumberFormat="1" applyFont="1" applyFill="1" applyBorder="1" applyAlignment="1">
      <alignment horizontal="center"/>
    </xf>
    <xf numFmtId="165" fontId="24" fillId="38" borderId="2" xfId="2" applyNumberFormat="1" applyFont="1" applyFill="1" applyBorder="1"/>
    <xf numFmtId="171" fontId="24" fillId="0" borderId="12" xfId="1" applyNumberFormat="1" applyFont="1" applyFill="1" applyBorder="1"/>
    <xf numFmtId="171" fontId="24" fillId="0" borderId="16" xfId="1" applyNumberFormat="1" applyFont="1" applyFill="1" applyBorder="1"/>
    <xf numFmtId="0" fontId="24" fillId="3" borderId="20" xfId="0" applyFont="1" applyFill="1" applyBorder="1" applyAlignment="1">
      <alignment horizontal="left" wrapText="1"/>
    </xf>
    <xf numFmtId="0" fontId="19" fillId="3" borderId="42" xfId="0" applyFont="1" applyFill="1" applyBorder="1" applyAlignment="1">
      <alignment horizontal="left" wrapText="1" indent="1"/>
    </xf>
    <xf numFmtId="0" fontId="19" fillId="3" borderId="45" xfId="1" applyFont="1" applyFill="1" applyBorder="1" applyAlignment="1">
      <alignment horizontal="left" vertical="top" wrapText="1" indent="2"/>
    </xf>
    <xf numFmtId="180" fontId="20" fillId="3" borderId="4" xfId="1" applyNumberFormat="1" applyFont="1" applyFill="1" applyBorder="1" applyAlignment="1">
      <alignment horizontal="center"/>
    </xf>
    <xf numFmtId="0" fontId="24" fillId="0" borderId="87" xfId="1" applyFont="1" applyFill="1" applyBorder="1" applyAlignment="1">
      <alignment horizontal="left" indent="1"/>
    </xf>
    <xf numFmtId="181" fontId="19" fillId="39" borderId="12" xfId="1" applyNumberFormat="1" applyFont="1" applyFill="1" applyBorder="1"/>
    <xf numFmtId="164" fontId="19" fillId="3" borderId="10" xfId="2" applyNumberFormat="1" applyFont="1" applyFill="1" applyBorder="1"/>
    <xf numFmtId="0" fontId="24" fillId="37" borderId="2" xfId="1" applyFont="1" applyFill="1" applyBorder="1" applyAlignment="1">
      <alignment wrapTex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74" fontId="25" fillId="37" borderId="2" xfId="2" applyNumberFormat="1" applyFont="1" applyFill="1" applyBorder="1"/>
    <xf numFmtId="174" fontId="20" fillId="37" borderId="2" xfId="2" applyNumberFormat="1" applyFont="1" applyFill="1" applyBorder="1"/>
    <xf numFmtId="172" fontId="24" fillId="37" borderId="2" xfId="2" applyNumberFormat="1" applyFont="1" applyFill="1" applyBorder="1"/>
    <xf numFmtId="0" fontId="35" fillId="37" borderId="2" xfId="1" applyFont="1" applyFill="1" applyBorder="1" applyAlignment="1">
      <alignment wrapText="1"/>
    </xf>
    <xf numFmtId="0" fontId="24" fillId="0" borderId="2" xfId="1" applyFont="1" applyFill="1" applyBorder="1" applyAlignment="1">
      <alignment horizontal="left" indent="1"/>
    </xf>
    <xf numFmtId="0" fontId="34" fillId="3" borderId="12" xfId="1" applyFont="1" applyFill="1" applyBorder="1" applyAlignment="1">
      <alignment horizontal="center" wrapText="1" shrinkToFit="1"/>
    </xf>
    <xf numFmtId="0" fontId="22" fillId="0" borderId="2" xfId="0" applyFont="1" applyFill="1" applyBorder="1" applyAlignment="1">
      <alignment horizontal="left" wrapText="1" indent="2"/>
    </xf>
    <xf numFmtId="165" fontId="24" fillId="39" borderId="5" xfId="2" applyNumberFormat="1" applyFont="1" applyFill="1" applyBorder="1"/>
    <xf numFmtId="3" fontId="19" fillId="4" borderId="16" xfId="2" applyNumberFormat="1" applyFont="1" applyFill="1" applyBorder="1" applyAlignment="1">
      <alignment horizontal="center"/>
    </xf>
    <xf numFmtId="0" fontId="30" fillId="0" borderId="16" xfId="1" applyFont="1" applyFill="1" applyBorder="1" applyAlignment="1">
      <alignment horizontal="left" indent="2"/>
    </xf>
    <xf numFmtId="0" fontId="24" fillId="0" borderId="4" xfId="0" applyFont="1" applyFill="1" applyBorder="1" applyAlignment="1">
      <alignment horizontal="left" wrapText="1" indent="2"/>
    </xf>
    <xf numFmtId="0" fontId="24" fillId="3" borderId="44" xfId="1" applyFont="1" applyFill="1" applyBorder="1" applyAlignment="1">
      <alignment wrapText="1"/>
    </xf>
    <xf numFmtId="164" fontId="20" fillId="3" borderId="10" xfId="1" applyNumberFormat="1" applyFont="1" applyFill="1" applyBorder="1"/>
    <xf numFmtId="0" fontId="19" fillId="0" borderId="2" xfId="0" applyFont="1" applyFill="1" applyBorder="1" applyAlignment="1">
      <alignment horizontal="left" wrapText="1" indent="2"/>
    </xf>
    <xf numFmtId="0" fontId="35" fillId="0" borderId="20" xfId="1" applyFont="1" applyFill="1" applyBorder="1" applyAlignment="1">
      <alignment horizontal="left" wrapText="1" indent="3"/>
    </xf>
    <xf numFmtId="0" fontId="19" fillId="3" borderId="16" xfId="1" applyFont="1" applyFill="1" applyBorder="1" applyAlignment="1">
      <alignment horizontal="left" wrapText="1" indent="3"/>
    </xf>
    <xf numFmtId="0" fontId="19" fillId="3" borderId="7" xfId="1" applyFont="1" applyFill="1" applyBorder="1" applyAlignment="1">
      <alignment horizontal="center" vertical="center" wrapText="1"/>
    </xf>
    <xf numFmtId="0" fontId="31" fillId="3" borderId="0" xfId="0" applyFont="1" applyFill="1" applyAlignment="1">
      <alignment horizontal="center" vertical="center" wrapText="1"/>
    </xf>
    <xf numFmtId="0" fontId="26" fillId="38" borderId="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vertical="top" wrapText="1" indent="2"/>
    </xf>
    <xf numFmtId="0" fontId="20" fillId="3" borderId="12" xfId="0" applyFont="1" applyFill="1" applyBorder="1" applyAlignment="1">
      <alignment horizontal="left" wrapText="1" indent="2"/>
    </xf>
    <xf numFmtId="164" fontId="40" fillId="3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24" fillId="38" borderId="35" xfId="0" applyFont="1" applyFill="1" applyBorder="1" applyAlignment="1">
      <alignment horizontal="left" vertical="top" wrapText="1" indent="2"/>
    </xf>
    <xf numFmtId="0" fontId="19" fillId="38" borderId="80" xfId="0" applyFont="1" applyFill="1" applyBorder="1" applyAlignment="1">
      <alignment horizontal="left" vertical="top" wrapText="1" indent="2"/>
    </xf>
    <xf numFmtId="0" fontId="19" fillId="38" borderId="60" xfId="0" applyFont="1" applyFill="1" applyBorder="1" applyAlignment="1">
      <alignment horizontal="left" wrapText="1" indent="2"/>
    </xf>
    <xf numFmtId="0" fontId="19" fillId="38" borderId="52" xfId="1" applyFont="1" applyFill="1" applyBorder="1" applyAlignment="1">
      <alignment horizontal="left" wrapText="1" indent="3"/>
    </xf>
    <xf numFmtId="0" fontId="19" fillId="38" borderId="85" xfId="1" applyFont="1" applyFill="1" applyBorder="1" applyAlignment="1">
      <alignment horizontal="left" wrapText="1" indent="3"/>
    </xf>
    <xf numFmtId="0" fontId="35" fillId="38" borderId="52" xfId="1" applyFont="1" applyFill="1" applyBorder="1" applyAlignment="1">
      <alignment horizontal="left" wrapText="1" indent="3"/>
    </xf>
    <xf numFmtId="0" fontId="24" fillId="38" borderId="85" xfId="1" applyFont="1" applyFill="1" applyBorder="1" applyAlignment="1">
      <alignment horizontal="left" indent="1"/>
    </xf>
    <xf numFmtId="0" fontId="32" fillId="38" borderId="85" xfId="0" applyFont="1" applyFill="1" applyBorder="1" applyAlignment="1">
      <alignment horizontal="left" wrapText="1" indent="2"/>
    </xf>
    <xf numFmtId="0" fontId="24" fillId="38" borderId="44" xfId="0" applyFont="1" applyFill="1" applyBorder="1" applyAlignment="1">
      <alignment horizontal="left" vertical="top" wrapText="1" indent="2"/>
    </xf>
    <xf numFmtId="0" fontId="19" fillId="38" borderId="44" xfId="0" applyFont="1" applyFill="1" applyBorder="1" applyAlignment="1">
      <alignment horizontal="left" vertical="top" wrapText="1" indent="2"/>
    </xf>
    <xf numFmtId="0" fontId="19" fillId="38" borderId="43" xfId="0" applyFont="1" applyFill="1" applyBorder="1" applyAlignment="1">
      <alignment horizontal="left" vertical="top" wrapText="1" indent="2"/>
    </xf>
    <xf numFmtId="0" fontId="19" fillId="38" borderId="42" xfId="0" applyFont="1" applyFill="1" applyBorder="1" applyAlignment="1">
      <alignment horizontal="left" vertical="top" wrapText="1" indent="2"/>
    </xf>
    <xf numFmtId="0" fontId="24" fillId="38" borderId="43" xfId="0" applyFont="1" applyFill="1" applyBorder="1" applyAlignment="1">
      <alignment horizontal="left" vertical="top" wrapText="1" indent="2"/>
    </xf>
    <xf numFmtId="0" fontId="19" fillId="3" borderId="9" xfId="1" applyFont="1" applyFill="1" applyBorder="1" applyAlignment="1">
      <alignment horizontal="left" wrapText="1" indent="3"/>
    </xf>
    <xf numFmtId="0" fontId="19" fillId="3" borderId="2" xfId="0" applyFont="1" applyFill="1" applyBorder="1" applyAlignment="1">
      <alignment horizontal="left" vertical="top" wrapText="1" indent="2"/>
    </xf>
    <xf numFmtId="0" fontId="19" fillId="3" borderId="4" xfId="0" applyFont="1" applyFill="1" applyBorder="1" applyAlignment="1">
      <alignment horizontal="left" vertical="top" wrapText="1" indent="2"/>
    </xf>
    <xf numFmtId="0" fontId="19" fillId="3" borderId="5" xfId="0" applyFont="1" applyFill="1" applyBorder="1" applyAlignment="1">
      <alignment horizontal="left" vertical="top" wrapText="1" indent="2"/>
    </xf>
    <xf numFmtId="0" fontId="24" fillId="3" borderId="4" xfId="0" applyFont="1" applyFill="1" applyBorder="1" applyAlignment="1">
      <alignment horizontal="left" vertical="top" wrapText="1" indent="2"/>
    </xf>
    <xf numFmtId="182" fontId="28" fillId="3" borderId="0" xfId="1" applyNumberFormat="1" applyFont="1" applyFill="1" applyBorder="1"/>
    <xf numFmtId="0" fontId="24" fillId="38" borderId="20" xfId="1" applyFont="1" applyFill="1" applyBorder="1" applyAlignment="1">
      <alignment horizontal="left" wrapText="1" indent="1"/>
    </xf>
    <xf numFmtId="0" fontId="24" fillId="38" borderId="16" xfId="0" applyFont="1" applyFill="1" applyBorder="1" applyAlignment="1">
      <alignment horizontal="left" wrapText="1" indent="2"/>
    </xf>
    <xf numFmtId="0" fontId="20" fillId="3" borderId="16" xfId="1" applyFont="1" applyFill="1" applyBorder="1" applyAlignment="1">
      <alignment horizontal="left"/>
    </xf>
    <xf numFmtId="164" fontId="19" fillId="0" borderId="5" xfId="1" applyNumberFormat="1" applyFont="1" applyFill="1" applyBorder="1"/>
    <xf numFmtId="3" fontId="19" fillId="3" borderId="5" xfId="2" applyNumberFormat="1" applyFont="1" applyFill="1" applyBorder="1" applyAlignment="1">
      <alignment horizontal="center"/>
    </xf>
    <xf numFmtId="3" fontId="25" fillId="3" borderId="2" xfId="2" applyNumberFormat="1" applyFont="1" applyFill="1" applyBorder="1" applyAlignment="1">
      <alignment horizontal="center" vertical="center"/>
    </xf>
    <xf numFmtId="3" fontId="25" fillId="3" borderId="4" xfId="2" applyNumberFormat="1" applyFont="1" applyFill="1" applyBorder="1" applyAlignment="1">
      <alignment horizontal="center" vertical="center"/>
    </xf>
    <xf numFmtId="0" fontId="68" fillId="3" borderId="2" xfId="1" applyFont="1" applyFill="1" applyBorder="1" applyAlignment="1">
      <alignment horizontal="left" wrapText="1"/>
    </xf>
    <xf numFmtId="164" fontId="38" fillId="3" borderId="2" xfId="2" applyNumberFormat="1" applyFont="1" applyFill="1" applyBorder="1"/>
    <xf numFmtId="0" fontId="35" fillId="37" borderId="25" xfId="1" applyFont="1" applyFill="1" applyBorder="1" applyAlignment="1">
      <alignment wrapText="1"/>
    </xf>
    <xf numFmtId="0" fontId="35" fillId="37" borderId="12" xfId="1" applyFont="1" applyFill="1" applyBorder="1" applyAlignment="1">
      <alignment wrapText="1"/>
    </xf>
    <xf numFmtId="0" fontId="19" fillId="4" borderId="7" xfId="1" applyFont="1" applyFill="1" applyBorder="1" applyAlignment="1">
      <alignment horizontal="center" wrapText="1"/>
    </xf>
    <xf numFmtId="171" fontId="76" fillId="3" borderId="77" xfId="1" applyNumberFormat="1" applyFont="1" applyFill="1" applyBorder="1" applyAlignment="1">
      <alignment horizontal="center" vertical="center"/>
    </xf>
    <xf numFmtId="171" fontId="76" fillId="3" borderId="64" xfId="1" applyNumberFormat="1" applyFont="1" applyFill="1" applyBorder="1" applyAlignment="1">
      <alignment horizontal="center" vertical="center"/>
    </xf>
    <xf numFmtId="171" fontId="76" fillId="40" borderId="77" xfId="1" applyNumberFormat="1" applyFont="1" applyFill="1" applyBorder="1" applyAlignment="1">
      <alignment horizontal="center" vertical="center"/>
    </xf>
    <xf numFmtId="164" fontId="25" fillId="4" borderId="25" xfId="1" applyNumberFormat="1" applyFont="1" applyFill="1" applyBorder="1"/>
    <xf numFmtId="3" fontId="26" fillId="4" borderId="12" xfId="2" applyNumberFormat="1" applyFont="1" applyFill="1" applyBorder="1" applyAlignment="1">
      <alignment horizontal="center"/>
    </xf>
    <xf numFmtId="164" fontId="19" fillId="4" borderId="15" xfId="1" applyNumberFormat="1" applyFont="1" applyFill="1" applyBorder="1"/>
    <xf numFmtId="164" fontId="40" fillId="3" borderId="20" xfId="1" applyNumberFormat="1" applyFont="1" applyFill="1" applyBorder="1"/>
    <xf numFmtId="0" fontId="26" fillId="3" borderId="35" xfId="0" applyFont="1" applyFill="1" applyBorder="1" applyAlignment="1">
      <alignment horizontal="left" wrapText="1" indent="1"/>
    </xf>
    <xf numFmtId="172" fontId="27" fillId="44" borderId="8" xfId="2" applyNumberFormat="1" applyFont="1" applyFill="1" applyBorder="1"/>
    <xf numFmtId="164" fontId="27" fillId="44" borderId="8" xfId="1" applyNumberFormat="1" applyFont="1" applyFill="1" applyBorder="1" applyAlignment="1">
      <alignment horizontal="right"/>
    </xf>
    <xf numFmtId="4" fontId="22" fillId="3" borderId="0" xfId="0" applyNumberFormat="1" applyFont="1" applyFill="1" applyAlignment="1">
      <alignment wrapText="1"/>
    </xf>
    <xf numFmtId="0" fontId="24" fillId="3" borderId="2" xfId="0" applyFont="1" applyFill="1" applyBorder="1" applyAlignment="1">
      <alignment horizontal="left" vertical="justify"/>
    </xf>
    <xf numFmtId="0" fontId="24" fillId="3" borderId="16" xfId="0" applyFont="1" applyFill="1" applyBorder="1" applyAlignment="1">
      <alignment horizontal="left" vertical="justify"/>
    </xf>
    <xf numFmtId="0" fontId="24" fillId="3" borderId="88" xfId="0" applyFont="1" applyFill="1" applyBorder="1" applyAlignment="1">
      <alignment horizontal="left" vertical="justify"/>
    </xf>
    <xf numFmtId="182" fontId="19" fillId="3" borderId="0" xfId="1" applyNumberFormat="1" applyFont="1" applyFill="1" applyBorder="1"/>
    <xf numFmtId="185" fontId="25" fillId="3" borderId="0" xfId="0" applyNumberFormat="1" applyFont="1" applyFill="1"/>
    <xf numFmtId="164" fontId="27" fillId="3" borderId="16" xfId="1" applyNumberFormat="1" applyFont="1" applyFill="1" applyBorder="1" applyAlignment="1">
      <alignment horizontal="center"/>
    </xf>
    <xf numFmtId="172" fontId="24" fillId="3" borderId="16" xfId="2" applyNumberFormat="1" applyFont="1" applyFill="1" applyBorder="1" applyAlignment="1">
      <alignment horizontal="center"/>
    </xf>
    <xf numFmtId="172" fontId="20" fillId="3" borderId="16" xfId="2" applyNumberFormat="1" applyFont="1" applyFill="1" applyBorder="1"/>
    <xf numFmtId="172" fontId="19" fillId="3" borderId="20" xfId="2" applyNumberFormat="1" applyFont="1" applyFill="1" applyBorder="1" applyAlignment="1">
      <alignment horizontal="center"/>
    </xf>
    <xf numFmtId="172" fontId="19" fillId="4" borderId="20" xfId="2" applyNumberFormat="1" applyFont="1" applyFill="1" applyBorder="1" applyAlignment="1">
      <alignment horizontal="center"/>
    </xf>
    <xf numFmtId="172" fontId="19" fillId="40" borderId="20" xfId="2" applyNumberFormat="1" applyFont="1" applyFill="1" applyBorder="1" applyAlignment="1">
      <alignment horizontal="center"/>
    </xf>
    <xf numFmtId="174" fontId="27" fillId="3" borderId="8" xfId="1" applyNumberFormat="1" applyFont="1" applyFill="1" applyBorder="1"/>
    <xf numFmtId="171" fontId="25" fillId="3" borderId="8" xfId="1" applyNumberFormat="1" applyFont="1" applyFill="1" applyBorder="1"/>
    <xf numFmtId="172" fontId="27" fillId="3" borderId="8" xfId="1" applyNumberFormat="1" applyFont="1" applyFill="1" applyBorder="1"/>
    <xf numFmtId="172" fontId="27" fillId="3" borderId="8" xfId="1" applyNumberFormat="1" applyFont="1" applyFill="1" applyBorder="1" applyAlignment="1">
      <alignment horizontal="center"/>
    </xf>
    <xf numFmtId="172" fontId="27" fillId="40" borderId="8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left" wrapText="1" indent="1"/>
    </xf>
    <xf numFmtId="0" fontId="19" fillId="4" borderId="1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vertical="center" wrapText="1"/>
    </xf>
    <xf numFmtId="0" fontId="19" fillId="40" borderId="1" xfId="1" applyFont="1" applyFill="1" applyBorder="1" applyAlignment="1">
      <alignment horizontal="center" wrapText="1"/>
    </xf>
    <xf numFmtId="172" fontId="24" fillId="40" borderId="16" xfId="2" applyNumberFormat="1" applyFont="1" applyFill="1" applyBorder="1" applyAlignment="1">
      <alignment horizontal="center"/>
    </xf>
    <xf numFmtId="172" fontId="19" fillId="39" borderId="20" xfId="2" applyNumberFormat="1" applyFont="1" applyFill="1" applyBorder="1" applyAlignment="1">
      <alignment horizontal="center"/>
    </xf>
    <xf numFmtId="0" fontId="35" fillId="0" borderId="12" xfId="0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/>
    </xf>
    <xf numFmtId="3" fontId="19" fillId="3" borderId="1" xfId="1" applyNumberFormat="1" applyFont="1" applyFill="1" applyBorder="1" applyAlignment="1">
      <alignment horizontal="center" vertical="center"/>
    </xf>
    <xf numFmtId="0" fontId="19" fillId="3" borderId="1" xfId="1" applyFont="1" applyFill="1" applyBorder="1" applyAlignment="1">
      <alignment horizontal="center" vertical="center"/>
    </xf>
    <xf numFmtId="0" fontId="19" fillId="3" borderId="27" xfId="1" applyFont="1" applyFill="1" applyBorder="1" applyAlignment="1">
      <alignment horizontal="center" wrapText="1"/>
    </xf>
    <xf numFmtId="1" fontId="19" fillId="3" borderId="1" xfId="1" applyNumberFormat="1" applyFont="1" applyFill="1" applyBorder="1" applyAlignment="1">
      <alignment horizontal="center" wrapText="1"/>
    </xf>
    <xf numFmtId="0" fontId="19" fillId="4" borderId="1" xfId="1" applyFont="1" applyFill="1" applyBorder="1" applyAlignment="1">
      <alignment horizontal="center" vertical="center"/>
    </xf>
    <xf numFmtId="182" fontId="19" fillId="3" borderId="1" xfId="1" applyNumberFormat="1" applyFont="1" applyFill="1" applyBorder="1" applyAlignment="1">
      <alignment horizontal="center" wrapText="1"/>
    </xf>
    <xf numFmtId="166" fontId="20" fillId="3" borderId="37" xfId="3" applyFont="1" applyFill="1" applyBorder="1"/>
    <xf numFmtId="171" fontId="83" fillId="3" borderId="4" xfId="1" applyNumberFormat="1" applyFont="1" applyFill="1" applyBorder="1" applyAlignment="1">
      <alignment horizontal="center"/>
    </xf>
    <xf numFmtId="172" fontId="24" fillId="39" borderId="20" xfId="2" applyNumberFormat="1" applyFont="1" applyFill="1" applyBorder="1" applyAlignment="1">
      <alignment horizontal="center"/>
    </xf>
    <xf numFmtId="0" fontId="24" fillId="38" borderId="21" xfId="1" applyFont="1" applyFill="1" applyBorder="1" applyAlignment="1">
      <alignment horizontal="left" indent="1"/>
    </xf>
    <xf numFmtId="0" fontId="24" fillId="38" borderId="24" xfId="0" applyFont="1" applyFill="1" applyBorder="1" applyAlignment="1">
      <alignment horizontal="left" wrapText="1" indent="2"/>
    </xf>
    <xf numFmtId="3" fontId="19" fillId="3" borderId="15" xfId="2" applyNumberFormat="1" applyFont="1" applyFill="1" applyBorder="1" applyAlignment="1">
      <alignment horizontal="center"/>
    </xf>
    <xf numFmtId="3" fontId="20" fillId="3" borderId="0" xfId="0" applyNumberFormat="1" applyFont="1" applyFill="1"/>
    <xf numFmtId="43" fontId="27" fillId="3" borderId="0" xfId="1" applyNumberFormat="1" applyFont="1" applyFill="1" applyBorder="1"/>
    <xf numFmtId="43" fontId="19" fillId="3" borderId="0" xfId="1" applyNumberFormat="1" applyFont="1" applyFill="1" applyBorder="1"/>
    <xf numFmtId="0" fontId="20" fillId="3" borderId="12" xfId="1" applyFont="1" applyFill="1" applyBorder="1" applyAlignment="1">
      <alignment horizontal="left" wrapText="1" indent="1" shrinkToFit="1"/>
    </xf>
    <xf numFmtId="0" fontId="22" fillId="2" borderId="12" xfId="1" applyFont="1" applyFill="1" applyBorder="1" applyAlignment="1">
      <alignment horizontal="left" wrapText="1" indent="2"/>
    </xf>
    <xf numFmtId="0" fontId="19" fillId="3" borderId="44" xfId="1" applyFont="1" applyFill="1" applyBorder="1" applyAlignment="1">
      <alignment horizontal="left" wrapText="1"/>
    </xf>
    <xf numFmtId="174" fontId="22" fillId="3" borderId="5" xfId="2" applyNumberFormat="1" applyFont="1" applyFill="1" applyBorder="1"/>
    <xf numFmtId="0" fontId="21" fillId="0" borderId="12" xfId="1" applyFont="1" applyFill="1" applyBorder="1" applyAlignment="1">
      <alignment horizontal="left" indent="2"/>
    </xf>
    <xf numFmtId="182" fontId="27" fillId="3" borderId="0" xfId="1" applyNumberFormat="1" applyFont="1" applyFill="1" applyBorder="1"/>
    <xf numFmtId="0" fontId="19" fillId="0" borderId="2" xfId="1" applyFont="1" applyFill="1" applyBorder="1" applyAlignment="1">
      <alignment horizontal="left" wrapText="1" indent="1"/>
    </xf>
    <xf numFmtId="164" fontId="25" fillId="3" borderId="2" xfId="1" applyNumberFormat="1" applyFont="1" applyFill="1" applyBorder="1" applyAlignment="1"/>
    <xf numFmtId="164" fontId="19" fillId="0" borderId="51" xfId="1" applyNumberFormat="1" applyFont="1" applyFill="1" applyBorder="1"/>
    <xf numFmtId="3" fontId="20" fillId="4" borderId="2" xfId="3" applyNumberFormat="1" applyFont="1" applyFill="1" applyBorder="1" applyAlignment="1">
      <alignment horizontal="center"/>
    </xf>
    <xf numFmtId="174" fontId="24" fillId="3" borderId="45" xfId="2" applyNumberFormat="1" applyFont="1" applyFill="1" applyBorder="1" applyAlignment="1">
      <alignment horizontal="right"/>
    </xf>
    <xf numFmtId="16" fontId="19" fillId="3" borderId="12" xfId="0" applyNumberFormat="1" applyFont="1" applyFill="1" applyBorder="1" applyAlignment="1">
      <alignment horizontal="left" wrapText="1" indent="2"/>
    </xf>
    <xf numFmtId="164" fontId="24" fillId="3" borderId="42" xfId="2" applyNumberFormat="1" applyFont="1" applyFill="1" applyBorder="1"/>
    <xf numFmtId="0" fontId="27" fillId="38" borderId="12" xfId="1" applyFont="1" applyFill="1" applyBorder="1" applyAlignment="1">
      <alignment wrapText="1"/>
    </xf>
    <xf numFmtId="0" fontId="19" fillId="3" borderId="7" xfId="1" applyFont="1" applyFill="1" applyBorder="1" applyAlignment="1">
      <alignment horizontal="center" vertical="center" wrapText="1"/>
    </xf>
    <xf numFmtId="0" fontId="24" fillId="3" borderId="20" xfId="0" applyFont="1" applyFill="1" applyBorder="1" applyAlignment="1">
      <alignment horizontal="left" wrapText="1" indent="2"/>
    </xf>
    <xf numFmtId="0" fontId="33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left"/>
    </xf>
    <xf numFmtId="164" fontId="24" fillId="38" borderId="20" xfId="2" applyNumberFormat="1" applyFont="1" applyFill="1" applyBorder="1"/>
    <xf numFmtId="0" fontId="19" fillId="38" borderId="10" xfId="1" applyFont="1" applyFill="1" applyBorder="1" applyAlignment="1">
      <alignment horizontal="left" indent="2"/>
    </xf>
    <xf numFmtId="2" fontId="84" fillId="42" borderId="12" xfId="1" applyNumberFormat="1" applyFont="1" applyFill="1" applyBorder="1" applyAlignment="1">
      <alignment horizontal="center" wrapText="1"/>
    </xf>
    <xf numFmtId="0" fontId="19" fillId="38" borderId="24" xfId="1" applyFont="1" applyFill="1" applyBorder="1" applyAlignment="1">
      <alignment horizontal="left" wrapText="1" indent="3"/>
    </xf>
    <xf numFmtId="0" fontId="24" fillId="38" borderId="80" xfId="1" applyFont="1" applyFill="1" applyBorder="1" applyAlignment="1">
      <alignment horizontal="left" wrapText="1" indent="3"/>
    </xf>
    <xf numFmtId="0" fontId="24" fillId="38" borderId="8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indent="1"/>
    </xf>
    <xf numFmtId="0" fontId="24" fillId="38" borderId="79" xfId="0" applyFont="1" applyFill="1" applyBorder="1" applyAlignment="1">
      <alignment horizontal="left" wrapText="1" indent="2"/>
    </xf>
    <xf numFmtId="0" fontId="33" fillId="38" borderId="79" xfId="0" applyFont="1" applyFill="1" applyBorder="1" applyAlignment="1">
      <alignment horizontal="left" wrapText="1" indent="2"/>
    </xf>
    <xf numFmtId="174" fontId="24" fillId="0" borderId="20" xfId="2" applyNumberFormat="1" applyFont="1" applyFill="1" applyBorder="1" applyAlignment="1">
      <alignment horizontal="right"/>
    </xf>
    <xf numFmtId="0" fontId="24" fillId="0" borderId="12" xfId="1" applyFont="1" applyFill="1" applyBorder="1" applyAlignment="1">
      <alignment horizontal="center" vertical="center" wrapText="1"/>
    </xf>
    <xf numFmtId="0" fontId="33" fillId="38" borderId="40" xfId="0" applyFont="1" applyFill="1" applyBorder="1" applyAlignment="1">
      <alignment horizontal="left" wrapText="1" indent="2"/>
    </xf>
    <xf numFmtId="0" fontId="35" fillId="38" borderId="40" xfId="0" applyFont="1" applyFill="1" applyBorder="1" applyAlignment="1">
      <alignment horizontal="left" wrapText="1" indent="2"/>
    </xf>
    <xf numFmtId="174" fontId="27" fillId="3" borderId="11" xfId="2" applyNumberFormat="1" applyFont="1" applyFill="1" applyBorder="1"/>
    <xf numFmtId="0" fontId="24" fillId="3" borderId="9" xfId="1" applyFont="1" applyFill="1" applyBorder="1" applyAlignment="1">
      <alignment horizontal="left" wrapText="1" indent="3"/>
    </xf>
    <xf numFmtId="0" fontId="24" fillId="0" borderId="21" xfId="0" applyFont="1" applyFill="1" applyBorder="1" applyAlignment="1">
      <alignment horizontal="left" wrapText="1" indent="2"/>
    </xf>
    <xf numFmtId="0" fontId="24" fillId="0" borderId="5" xfId="0" applyFont="1" applyFill="1" applyBorder="1" applyAlignment="1">
      <alignment horizontal="left" wrapText="1" indent="2"/>
    </xf>
    <xf numFmtId="0" fontId="19" fillId="3" borderId="10" xfId="1" applyFont="1" applyFill="1" applyBorder="1"/>
    <xf numFmtId="0" fontId="72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172" fontId="24" fillId="39" borderId="25" xfId="2" applyNumberFormat="1" applyFont="1" applyFill="1" applyBorder="1"/>
    <xf numFmtId="172" fontId="24" fillId="39" borderId="16" xfId="2" applyNumberFormat="1" applyFont="1" applyFill="1" applyBorder="1" applyAlignment="1">
      <alignment horizontal="center"/>
    </xf>
    <xf numFmtId="165" fontId="19" fillId="4" borderId="12" xfId="2" applyNumberFormat="1" applyFont="1" applyFill="1" applyBorder="1"/>
    <xf numFmtId="172" fontId="19" fillId="3" borderId="45" xfId="2" applyNumberFormat="1" applyFont="1" applyFill="1" applyBorder="1"/>
    <xf numFmtId="0" fontId="72" fillId="3" borderId="0" xfId="1" applyFont="1" applyFill="1" applyAlignment="1">
      <alignment horizontal="center"/>
    </xf>
    <xf numFmtId="164" fontId="20" fillId="3" borderId="12" xfId="1" applyNumberFormat="1" applyFont="1" applyFill="1" applyBorder="1" applyAlignment="1">
      <alignment horizontal="left"/>
    </xf>
    <xf numFmtId="164" fontId="24" fillId="3" borderId="12" xfId="2" applyNumberFormat="1" applyFont="1" applyFill="1" applyBorder="1" applyAlignment="1">
      <alignment horizontal="left"/>
    </xf>
    <xf numFmtId="3" fontId="42" fillId="3" borderId="0" xfId="1" applyNumberFormat="1" applyFont="1" applyFill="1" applyBorder="1" applyAlignment="1">
      <alignment horizontal="left" wrapText="1" indent="2"/>
    </xf>
    <xf numFmtId="0" fontId="19" fillId="3" borderId="9" xfId="0" applyFont="1" applyFill="1" applyBorder="1" applyAlignment="1">
      <alignment horizontal="left" vertical="top" wrapText="1" indent="2"/>
    </xf>
    <xf numFmtId="43" fontId="28" fillId="3" borderId="0" xfId="1" applyNumberFormat="1" applyFont="1" applyFill="1" applyBorder="1"/>
    <xf numFmtId="0" fontId="19" fillId="3" borderId="1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vertical="center" wrapText="1"/>
    </xf>
    <xf numFmtId="0" fontId="72" fillId="3" borderId="0" xfId="1" applyFont="1" applyFill="1" applyAlignment="1">
      <alignment horizontal="center"/>
    </xf>
    <xf numFmtId="0" fontId="19" fillId="4" borderId="7" xfId="1" applyFont="1" applyFill="1" applyBorder="1" applyAlignment="1">
      <alignment horizontal="center" wrapText="1"/>
    </xf>
    <xf numFmtId="0" fontId="19" fillId="4" borderId="16" xfId="1" applyFont="1" applyFill="1" applyBorder="1"/>
    <xf numFmtId="172" fontId="24" fillId="4" borderId="16" xfId="1" applyNumberFormat="1" applyFont="1" applyFill="1" applyBorder="1" applyAlignment="1">
      <alignment horizontal="center"/>
    </xf>
    <xf numFmtId="172" fontId="24" fillId="4" borderId="3" xfId="2" applyNumberFormat="1" applyFont="1" applyFill="1" applyBorder="1"/>
    <xf numFmtId="0" fontId="81" fillId="3" borderId="1" xfId="1" applyFont="1" applyFill="1" applyBorder="1"/>
    <xf numFmtId="0" fontId="19" fillId="4" borderId="1" xfId="1" applyFont="1" applyFill="1" applyBorder="1" applyAlignment="1">
      <alignment horizontal="center"/>
    </xf>
    <xf numFmtId="171" fontId="22" fillId="3" borderId="8" xfId="1" applyNumberFormat="1" applyFont="1" applyFill="1" applyBorder="1"/>
    <xf numFmtId="172" fontId="27" fillId="4" borderId="44" xfId="1" applyNumberFormat="1" applyFont="1" applyFill="1" applyBorder="1"/>
    <xf numFmtId="0" fontId="27" fillId="3" borderId="11" xfId="1" applyFont="1" applyFill="1" applyBorder="1" applyAlignment="1">
      <alignment horizontal="left"/>
    </xf>
    <xf numFmtId="165" fontId="27" fillId="3" borderId="3" xfId="2" applyNumberFormat="1" applyFont="1" applyFill="1" applyBorder="1"/>
    <xf numFmtId="165" fontId="27" fillId="4" borderId="3" xfId="2" applyNumberFormat="1" applyFont="1" applyFill="1" applyBorder="1"/>
    <xf numFmtId="171" fontId="24" fillId="4" borderId="48" xfId="1" applyNumberFormat="1" applyFont="1" applyFill="1" applyBorder="1"/>
    <xf numFmtId="171" fontId="20" fillId="38" borderId="12" xfId="2" applyNumberFormat="1" applyFont="1" applyFill="1" applyBorder="1"/>
    <xf numFmtId="171" fontId="20" fillId="4" borderId="12" xfId="2" applyNumberFormat="1" applyFont="1" applyFill="1" applyBorder="1"/>
    <xf numFmtId="181" fontId="19" fillId="38" borderId="12" xfId="1" applyNumberFormat="1" applyFont="1" applyFill="1" applyBorder="1"/>
    <xf numFmtId="0" fontId="19" fillId="38" borderId="12" xfId="1" applyFont="1" applyFill="1" applyBorder="1"/>
    <xf numFmtId="0" fontId="19" fillId="38" borderId="2" xfId="1" applyFont="1" applyFill="1" applyBorder="1"/>
    <xf numFmtId="0" fontId="19" fillId="38" borderId="16" xfId="1" applyFont="1" applyFill="1" applyBorder="1"/>
    <xf numFmtId="0" fontId="19" fillId="38" borderId="10" xfId="1" applyFont="1" applyFill="1" applyBorder="1"/>
    <xf numFmtId="0" fontId="19" fillId="0" borderId="12" xfId="0" applyFont="1" applyFill="1" applyBorder="1" applyAlignment="1">
      <alignment horizontal="left" vertical="top" wrapText="1" indent="1"/>
    </xf>
    <xf numFmtId="181" fontId="86" fillId="3" borderId="64" xfId="1" applyNumberFormat="1" applyFont="1" applyFill="1" applyBorder="1" applyAlignment="1">
      <alignment horizontal="center"/>
    </xf>
    <xf numFmtId="171" fontId="87" fillId="3" borderId="64" xfId="1" applyNumberFormat="1" applyFont="1" applyFill="1" applyBorder="1" applyAlignment="1">
      <alignment horizontal="center" vertical="center" wrapText="1"/>
    </xf>
    <xf numFmtId="171" fontId="87" fillId="3" borderId="57" xfId="1" applyNumberFormat="1" applyFont="1" applyFill="1" applyBorder="1" applyAlignment="1">
      <alignment horizontal="center" vertical="center" wrapText="1"/>
    </xf>
    <xf numFmtId="164" fontId="87" fillId="3" borderId="64" xfId="1" applyNumberFormat="1" applyFont="1" applyFill="1" applyBorder="1" applyAlignment="1">
      <alignment horizontal="center" vertical="center" wrapText="1"/>
    </xf>
    <xf numFmtId="164" fontId="87" fillId="3" borderId="57" xfId="1" applyNumberFormat="1" applyFont="1" applyFill="1" applyBorder="1" applyAlignment="1">
      <alignment horizontal="center" vertical="center" wrapText="1"/>
    </xf>
    <xf numFmtId="171" fontId="87" fillId="3" borderId="77" xfId="1" applyNumberFormat="1" applyFont="1" applyFill="1" applyBorder="1" applyAlignment="1">
      <alignment horizontal="center" vertical="center"/>
    </xf>
    <xf numFmtId="0" fontId="72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0" fontId="19" fillId="3" borderId="20" xfId="1" applyFont="1" applyFill="1" applyBorder="1" applyAlignment="1">
      <alignment horizontal="right" wrapText="1" indent="3"/>
    </xf>
    <xf numFmtId="0" fontId="24" fillId="38" borderId="43" xfId="0" applyFont="1" applyFill="1" applyBorder="1" applyAlignment="1">
      <alignment horizontal="left" wrapText="1" indent="2"/>
    </xf>
    <xf numFmtId="0" fontId="22" fillId="41" borderId="15" xfId="1" applyFont="1" applyFill="1" applyBorder="1" applyAlignment="1">
      <alignment horizontal="left"/>
    </xf>
    <xf numFmtId="0" fontId="72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175" fontId="21" fillId="0" borderId="12" xfId="1" applyNumberFormat="1" applyFont="1" applyFill="1" applyBorder="1"/>
    <xf numFmtId="175" fontId="19" fillId="3" borderId="12" xfId="2" applyNumberFormat="1" applyFont="1" applyFill="1" applyBorder="1"/>
    <xf numFmtId="175" fontId="19" fillId="3" borderId="12" xfId="1" applyNumberFormat="1" applyFont="1" applyFill="1" applyBorder="1"/>
    <xf numFmtId="175" fontId="19" fillId="0" borderId="12" xfId="1" applyNumberFormat="1" applyFont="1" applyFill="1" applyBorder="1"/>
    <xf numFmtId="175" fontId="19" fillId="0" borderId="20" xfId="2" applyNumberFormat="1" applyFont="1" applyFill="1" applyBorder="1"/>
    <xf numFmtId="165" fontId="19" fillId="3" borderId="12" xfId="2" applyNumberFormat="1" applyFont="1" applyFill="1" applyBorder="1"/>
    <xf numFmtId="165" fontId="19" fillId="3" borderId="20" xfId="2" applyNumberFormat="1" applyFont="1" applyFill="1" applyBorder="1"/>
    <xf numFmtId="165" fontId="24" fillId="3" borderId="4" xfId="2" applyNumberFormat="1" applyFont="1" applyFill="1" applyBorder="1"/>
    <xf numFmtId="0" fontId="48" fillId="0" borderId="21" xfId="0" applyFont="1" applyFill="1" applyBorder="1" applyAlignment="1">
      <alignment horizontal="left" wrapText="1"/>
    </xf>
    <xf numFmtId="165" fontId="24" fillId="3" borderId="17" xfId="1" applyNumberFormat="1" applyFont="1" applyFill="1" applyBorder="1"/>
    <xf numFmtId="165" fontId="24" fillId="3" borderId="17" xfId="2" applyNumberFormat="1" applyFont="1" applyFill="1" applyBorder="1"/>
    <xf numFmtId="165" fontId="24" fillId="3" borderId="5" xfId="2" applyNumberFormat="1" applyFont="1" applyFill="1" applyBorder="1"/>
    <xf numFmtId="165" fontId="24" fillId="3" borderId="10" xfId="2" applyNumberFormat="1" applyFont="1" applyFill="1" applyBorder="1"/>
    <xf numFmtId="165" fontId="24" fillId="3" borderId="12" xfId="1" applyNumberFormat="1" applyFont="1" applyFill="1" applyBorder="1"/>
    <xf numFmtId="165" fontId="27" fillId="3" borderId="12" xfId="1" applyNumberFormat="1" applyFont="1" applyFill="1" applyBorder="1"/>
    <xf numFmtId="165" fontId="24" fillId="3" borderId="4" xfId="1" applyNumberFormat="1" applyFont="1" applyFill="1" applyBorder="1"/>
    <xf numFmtId="165" fontId="19" fillId="3" borderId="12" xfId="2" applyNumberFormat="1" applyFont="1" applyFill="1" applyBorder="1" applyAlignment="1">
      <alignment horizontal="center"/>
    </xf>
    <xf numFmtId="165" fontId="24" fillId="3" borderId="37" xfId="1" applyNumberFormat="1" applyFont="1" applyFill="1" applyBorder="1"/>
    <xf numFmtId="0" fontId="71" fillId="0" borderId="12" xfId="0" applyFont="1" applyFill="1" applyBorder="1" applyAlignment="1">
      <alignment horizontal="left" wrapText="1" indent="2"/>
    </xf>
    <xf numFmtId="0" fontId="26" fillId="0" borderId="12" xfId="1" applyFont="1" applyFill="1" applyBorder="1" applyAlignment="1">
      <alignment horizontal="left" wrapText="1" indent="3"/>
    </xf>
    <xf numFmtId="165" fontId="27" fillId="3" borderId="36" xfId="2" applyNumberFormat="1" applyFont="1" applyFill="1" applyBorder="1"/>
    <xf numFmtId="165" fontId="28" fillId="3" borderId="10" xfId="1" applyNumberFormat="1" applyFont="1" applyFill="1" applyBorder="1"/>
    <xf numFmtId="175" fontId="24" fillId="0" borderId="12" xfId="1" applyNumberFormat="1" applyFont="1" applyFill="1" applyBorder="1"/>
    <xf numFmtId="3" fontId="21" fillId="0" borderId="4" xfId="1" applyNumberFormat="1" applyFont="1" applyFill="1" applyBorder="1" applyAlignment="1">
      <alignment horizontal="center"/>
    </xf>
    <xf numFmtId="181" fontId="21" fillId="0" borderId="4" xfId="1" applyNumberFormat="1" applyFont="1" applyFill="1" applyBorder="1" applyAlignment="1">
      <alignment horizontal="center"/>
    </xf>
    <xf numFmtId="171" fontId="25" fillId="0" borderId="4" xfId="1" applyNumberFormat="1" applyFont="1" applyFill="1" applyBorder="1" applyAlignment="1">
      <alignment horizontal="center" vertical="center" wrapText="1"/>
    </xf>
    <xf numFmtId="171" fontId="25" fillId="0" borderId="11" xfId="1" applyNumberFormat="1" applyFont="1" applyFill="1" applyBorder="1" applyAlignment="1">
      <alignment horizontal="center" vertical="center" wrapText="1"/>
    </xf>
    <xf numFmtId="164" fontId="25" fillId="0" borderId="4" xfId="1" applyNumberFormat="1" applyFont="1" applyFill="1" applyBorder="1" applyAlignment="1">
      <alignment horizontal="center" vertical="center" wrapText="1"/>
    </xf>
    <xf numFmtId="164" fontId="25" fillId="0" borderId="11" xfId="1" applyNumberFormat="1" applyFont="1" applyFill="1" applyBorder="1" applyAlignment="1">
      <alignment horizontal="center" vertical="center" wrapText="1"/>
    </xf>
    <xf numFmtId="171" fontId="20" fillId="0" borderId="3" xfId="1" applyNumberFormat="1" applyFont="1" applyFill="1" applyBorder="1" applyAlignment="1">
      <alignment horizontal="center"/>
    </xf>
    <xf numFmtId="171" fontId="20" fillId="0" borderId="41" xfId="1" applyNumberFormat="1" applyFont="1" applyFill="1" applyBorder="1" applyAlignment="1">
      <alignment horizontal="center"/>
    </xf>
    <xf numFmtId="3" fontId="25" fillId="0" borderId="4" xfId="1" applyNumberFormat="1" applyFont="1" applyFill="1" applyBorder="1" applyAlignment="1">
      <alignment horizontal="center"/>
    </xf>
    <xf numFmtId="181" fontId="25" fillId="0" borderId="4" xfId="1" applyNumberFormat="1" applyFont="1" applyFill="1" applyBorder="1" applyAlignment="1">
      <alignment horizontal="center"/>
    </xf>
    <xf numFmtId="171" fontId="20" fillId="0" borderId="4" xfId="1" applyNumberFormat="1" applyFont="1" applyFill="1" applyBorder="1"/>
    <xf numFmtId="171" fontId="20" fillId="0" borderId="11" xfId="1" applyNumberFormat="1" applyFont="1" applyFill="1" applyBorder="1"/>
    <xf numFmtId="3" fontId="25" fillId="0" borderId="3" xfId="1" applyNumberFormat="1" applyFont="1" applyFill="1" applyBorder="1" applyAlignment="1">
      <alignment horizontal="center"/>
    </xf>
    <xf numFmtId="3" fontId="20" fillId="0" borderId="4" xfId="1" applyNumberFormat="1" applyFont="1" applyFill="1" applyBorder="1" applyAlignment="1">
      <alignment horizontal="center"/>
    </xf>
    <xf numFmtId="174" fontId="25" fillId="0" borderId="4" xfId="2" applyNumberFormat="1" applyFont="1" applyFill="1" applyBorder="1"/>
    <xf numFmtId="171" fontId="25" fillId="0" borderId="3" xfId="1" applyNumberFormat="1" applyFont="1" applyFill="1" applyBorder="1" applyAlignment="1">
      <alignment horizontal="center"/>
    </xf>
    <xf numFmtId="171" fontId="25" fillId="0" borderId="4" xfId="1" applyNumberFormat="1" applyFont="1" applyFill="1" applyBorder="1" applyAlignment="1">
      <alignment horizontal="center"/>
    </xf>
    <xf numFmtId="3" fontId="20" fillId="0" borderId="11" xfId="1" applyNumberFormat="1" applyFont="1" applyFill="1" applyBorder="1" applyAlignment="1">
      <alignment horizontal="center"/>
    </xf>
    <xf numFmtId="179" fontId="24" fillId="0" borderId="12" xfId="2" applyNumberFormat="1" applyFont="1" applyFill="1" applyBorder="1" applyAlignment="1">
      <alignment horizontal="center"/>
    </xf>
    <xf numFmtId="164" fontId="20" fillId="0" borderId="4" xfId="1" applyNumberFormat="1" applyFont="1" applyFill="1" applyBorder="1"/>
    <xf numFmtId="164" fontId="20" fillId="0" borderId="11" xfId="1" applyNumberFormat="1" applyFont="1" applyFill="1" applyBorder="1"/>
    <xf numFmtId="164" fontId="25" fillId="0" borderId="4" xfId="1" applyNumberFormat="1" applyFont="1" applyFill="1" applyBorder="1"/>
    <xf numFmtId="175" fontId="20" fillId="0" borderId="4" xfId="1" applyNumberFormat="1" applyFont="1" applyFill="1" applyBorder="1"/>
    <xf numFmtId="175" fontId="20" fillId="0" borderId="11" xfId="1" applyNumberFormat="1" applyFont="1" applyFill="1" applyBorder="1"/>
    <xf numFmtId="186" fontId="20" fillId="0" borderId="4" xfId="1" applyNumberFormat="1" applyFont="1" applyFill="1" applyBorder="1" applyAlignment="1">
      <alignment horizontal="center"/>
    </xf>
    <xf numFmtId="3" fontId="42" fillId="0" borderId="4" xfId="1" applyNumberFormat="1" applyFont="1" applyFill="1" applyBorder="1" applyAlignment="1">
      <alignment horizontal="center"/>
    </xf>
    <xf numFmtId="181" fontId="42" fillId="0" borderId="4" xfId="1" applyNumberFormat="1" applyFont="1" applyFill="1" applyBorder="1" applyAlignment="1">
      <alignment horizontal="center"/>
    </xf>
    <xf numFmtId="4" fontId="21" fillId="0" borderId="4" xfId="1" applyNumberFormat="1" applyFont="1" applyFill="1" applyBorder="1" applyAlignment="1">
      <alignment horizontal="center"/>
    </xf>
    <xf numFmtId="186" fontId="20" fillId="0" borderId="4" xfId="1" applyNumberFormat="1" applyFont="1" applyFill="1" applyBorder="1"/>
    <xf numFmtId="164" fontId="22" fillId="0" borderId="4" xfId="1" applyNumberFormat="1" applyFont="1" applyFill="1" applyBorder="1"/>
    <xf numFmtId="164" fontId="22" fillId="0" borderId="11" xfId="1" applyNumberFormat="1" applyFont="1" applyFill="1" applyBorder="1"/>
    <xf numFmtId="171" fontId="22" fillId="0" borderId="4" xfId="1" applyNumberFormat="1" applyFont="1" applyFill="1" applyBorder="1" applyAlignment="1">
      <alignment horizontal="center"/>
    </xf>
    <xf numFmtId="0" fontId="20" fillId="0" borderId="11" xfId="1" applyNumberFormat="1" applyFont="1" applyFill="1" applyBorder="1"/>
    <xf numFmtId="3" fontId="22" fillId="0" borderId="16" xfId="2" applyNumberFormat="1" applyFont="1" applyFill="1" applyBorder="1" applyAlignment="1">
      <alignment horizontal="center" vertical="center"/>
    </xf>
    <xf numFmtId="3" fontId="22" fillId="0" borderId="4" xfId="2" applyNumberFormat="1" applyFont="1" applyFill="1" applyBorder="1" applyAlignment="1">
      <alignment horizontal="center" vertical="center"/>
    </xf>
    <xf numFmtId="3" fontId="25" fillId="0" borderId="4" xfId="2" applyNumberFormat="1" applyFont="1" applyFill="1" applyBorder="1" applyAlignment="1">
      <alignment horizontal="center" vertical="center"/>
    </xf>
    <xf numFmtId="3" fontId="25" fillId="0" borderId="2" xfId="2" applyNumberFormat="1" applyFont="1" applyFill="1" applyBorder="1" applyAlignment="1">
      <alignment horizontal="center" vertical="center"/>
    </xf>
    <xf numFmtId="171" fontId="83" fillId="0" borderId="4" xfId="1" applyNumberFormat="1" applyFont="1" applyFill="1" applyBorder="1" applyAlignment="1">
      <alignment horizontal="center"/>
    </xf>
    <xf numFmtId="171" fontId="25" fillId="0" borderId="4" xfId="1" applyNumberFormat="1" applyFont="1" applyFill="1" applyBorder="1"/>
    <xf numFmtId="171" fontId="25" fillId="0" borderId="11" xfId="1" applyNumberFormat="1" applyFont="1" applyFill="1" applyBorder="1"/>
    <xf numFmtId="164" fontId="25" fillId="0" borderId="11" xfId="1" applyNumberFormat="1" applyFont="1" applyFill="1" applyBorder="1"/>
    <xf numFmtId="3" fontId="25" fillId="0" borderId="37" xfId="1" applyNumberFormat="1" applyFont="1" applyFill="1" applyBorder="1" applyAlignment="1">
      <alignment horizontal="center"/>
    </xf>
    <xf numFmtId="171" fontId="20" fillId="0" borderId="37" xfId="1" applyNumberFormat="1" applyFont="1" applyFill="1" applyBorder="1"/>
    <xf numFmtId="171" fontId="20" fillId="0" borderId="65" xfId="1" applyNumberFormat="1" applyFont="1" applyFill="1" applyBorder="1"/>
    <xf numFmtId="164" fontId="22" fillId="0" borderId="37" xfId="1" applyNumberFormat="1" applyFont="1" applyFill="1" applyBorder="1"/>
    <xf numFmtId="164" fontId="22" fillId="0" borderId="65" xfId="1" applyNumberFormat="1" applyFont="1" applyFill="1" applyBorder="1"/>
    <xf numFmtId="164" fontId="25" fillId="0" borderId="37" xfId="1" applyNumberFormat="1" applyFont="1" applyFill="1" applyBorder="1"/>
    <xf numFmtId="171" fontId="22" fillId="0" borderId="37" xfId="1" applyNumberFormat="1" applyFont="1" applyFill="1" applyBorder="1" applyAlignment="1">
      <alignment horizontal="center"/>
    </xf>
    <xf numFmtId="0" fontId="22" fillId="0" borderId="0" xfId="0" applyFont="1" applyFill="1"/>
    <xf numFmtId="4" fontId="20" fillId="0" borderId="0" xfId="0" applyNumberFormat="1" applyFont="1" applyFill="1"/>
    <xf numFmtId="0" fontId="20" fillId="0" borderId="0" xfId="0" applyFont="1" applyFill="1"/>
    <xf numFmtId="171" fontId="20" fillId="0" borderId="0" xfId="0" applyNumberFormat="1" applyFont="1" applyFill="1"/>
    <xf numFmtId="4" fontId="22" fillId="0" borderId="0" xfId="0" applyNumberFormat="1" applyFont="1" applyFill="1"/>
    <xf numFmtId="0" fontId="22" fillId="0" borderId="0" xfId="0" applyFont="1" applyFill="1" applyAlignment="1">
      <alignment wrapText="1"/>
    </xf>
    <xf numFmtId="187" fontId="20" fillId="0" borderId="0" xfId="0" applyNumberFormat="1" applyFont="1" applyFill="1"/>
    <xf numFmtId="0" fontId="25" fillId="0" borderId="0" xfId="0" applyFont="1" applyFill="1"/>
    <xf numFmtId="3" fontId="20" fillId="0" borderId="0" xfId="0" applyNumberFormat="1" applyFont="1" applyFill="1"/>
    <xf numFmtId="0" fontId="20" fillId="0" borderId="0" xfId="0" applyFont="1" applyFill="1" applyAlignment="1">
      <alignment horizontal="right"/>
    </xf>
    <xf numFmtId="0" fontId="21" fillId="0" borderId="15" xfId="0" applyFont="1" applyFill="1" applyBorder="1" applyAlignment="1">
      <alignment horizontal="left" wrapText="1" indent="2"/>
    </xf>
    <xf numFmtId="188" fontId="19" fillId="3" borderId="0" xfId="1" applyNumberFormat="1" applyFont="1" applyFill="1" applyBorder="1"/>
    <xf numFmtId="188" fontId="28" fillId="0" borderId="0" xfId="1" applyNumberFormat="1" applyFont="1" applyFill="1" applyBorder="1"/>
    <xf numFmtId="1" fontId="28" fillId="3" borderId="12" xfId="1" applyNumberFormat="1" applyFont="1" applyFill="1" applyBorder="1" applyAlignment="1">
      <alignment horizontal="center"/>
    </xf>
    <xf numFmtId="188" fontId="24" fillId="3" borderId="0" xfId="1" applyNumberFormat="1" applyFont="1" applyFill="1"/>
    <xf numFmtId="175" fontId="19" fillId="38" borderId="12" xfId="2" applyNumberFormat="1" applyFont="1" applyFill="1" applyBorder="1"/>
    <xf numFmtId="175" fontId="22" fillId="3" borderId="12" xfId="1" applyNumberFormat="1" applyFont="1" applyFill="1" applyBorder="1"/>
    <xf numFmtId="175" fontId="20" fillId="0" borderId="4" xfId="1" applyNumberFormat="1" applyFont="1" applyFill="1" applyBorder="1" applyAlignment="1">
      <alignment horizontal="center"/>
    </xf>
    <xf numFmtId="175" fontId="22" fillId="0" borderId="4" xfId="1" applyNumberFormat="1" applyFont="1" applyFill="1" applyBorder="1" applyAlignment="1">
      <alignment horizontal="center"/>
    </xf>
    <xf numFmtId="0" fontId="19" fillId="4" borderId="34" xfId="1" applyFont="1" applyFill="1" applyBorder="1" applyAlignment="1">
      <alignment horizontal="center" wrapText="1"/>
    </xf>
    <xf numFmtId="0" fontId="19" fillId="4" borderId="36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7" fillId="0" borderId="2" xfId="0" applyFont="1" applyBorder="1" applyAlignment="1">
      <alignment horizontal="center" wrapText="1"/>
    </xf>
    <xf numFmtId="0" fontId="17" fillId="0" borderId="7" xfId="0" applyFont="1" applyBorder="1" applyAlignment="1">
      <alignment horizontal="center" wrapText="1"/>
    </xf>
    <xf numFmtId="0" fontId="20" fillId="5" borderId="1" xfId="1" applyFont="1" applyFill="1" applyBorder="1" applyAlignment="1">
      <alignment wrapText="1"/>
    </xf>
    <xf numFmtId="0" fontId="20" fillId="5" borderId="20" xfId="1" applyFont="1" applyFill="1" applyBorder="1" applyAlignment="1">
      <alignment wrapText="1"/>
    </xf>
    <xf numFmtId="0" fontId="24" fillId="3" borderId="27" xfId="1" applyFont="1" applyFill="1" applyBorder="1" applyAlignment="1">
      <alignment horizontal="center" vertical="center" wrapText="1"/>
    </xf>
    <xf numFmtId="0" fontId="24" fillId="3" borderId="26" xfId="1" applyFont="1" applyFill="1" applyBorder="1" applyAlignment="1">
      <alignment horizontal="center" vertical="center" wrapText="1"/>
    </xf>
    <xf numFmtId="0" fontId="24" fillId="3" borderId="14" xfId="1" applyFont="1" applyFill="1" applyBorder="1" applyAlignment="1">
      <alignment horizontal="center" vertical="center" wrapText="1"/>
    </xf>
    <xf numFmtId="0" fontId="24" fillId="3" borderId="28" xfId="1" applyFont="1" applyFill="1" applyBorder="1" applyAlignment="1">
      <alignment horizontal="center" vertical="center" wrapText="1"/>
    </xf>
    <xf numFmtId="0" fontId="24" fillId="3" borderId="19" xfId="1" applyFont="1" applyFill="1" applyBorder="1" applyAlignment="1">
      <alignment horizontal="center" vertical="center" wrapText="1"/>
    </xf>
    <xf numFmtId="0" fontId="24" fillId="3" borderId="6" xfId="1" applyFont="1" applyFill="1" applyBorder="1" applyAlignment="1">
      <alignment horizontal="center" vertical="center" wrapText="1"/>
    </xf>
    <xf numFmtId="0" fontId="19" fillId="3" borderId="27" xfId="1" applyFont="1" applyFill="1" applyBorder="1" applyAlignment="1">
      <alignment horizontal="center" vertical="center" wrapText="1"/>
    </xf>
    <xf numFmtId="0" fontId="19" fillId="3" borderId="14" xfId="1" applyFont="1" applyFill="1" applyBorder="1" applyAlignment="1">
      <alignment horizontal="center" vertical="center" wrapText="1"/>
    </xf>
    <xf numFmtId="0" fontId="19" fillId="3" borderId="28" xfId="1" applyFont="1" applyFill="1" applyBorder="1" applyAlignment="1">
      <alignment horizontal="center" vertical="center" wrapText="1"/>
    </xf>
    <xf numFmtId="0" fontId="19" fillId="3" borderId="6" xfId="1" applyFont="1" applyFill="1" applyBorder="1" applyAlignment="1">
      <alignment horizontal="center" vertical="center" wrapText="1"/>
    </xf>
    <xf numFmtId="0" fontId="19" fillId="3" borderId="26" xfId="1" applyFont="1" applyFill="1" applyBorder="1" applyAlignment="1">
      <alignment horizontal="center" vertical="center" wrapText="1"/>
    </xf>
    <xf numFmtId="0" fontId="19" fillId="3" borderId="19" xfId="1" applyFont="1" applyFill="1" applyBorder="1" applyAlignment="1">
      <alignment horizontal="center" vertical="center" wrapText="1"/>
    </xf>
    <xf numFmtId="0" fontId="19" fillId="3" borderId="1" xfId="1" applyFont="1" applyFill="1" applyBorder="1" applyAlignment="1">
      <alignment horizontal="center" vertic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wrapText="1"/>
    </xf>
    <xf numFmtId="0" fontId="17" fillId="3" borderId="7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wrapText="1"/>
    </xf>
    <xf numFmtId="0" fontId="32" fillId="3" borderId="0" xfId="1" applyFont="1" applyFill="1" applyAlignment="1">
      <alignment horizontal="center" wrapText="1"/>
    </xf>
    <xf numFmtId="0" fontId="72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9" fillId="40" borderId="1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40" borderId="7" xfId="1" applyFont="1" applyFill="1" applyBorder="1" applyAlignment="1">
      <alignment horizontal="center" wrapText="1"/>
    </xf>
    <xf numFmtId="172" fontId="19" fillId="3" borderId="1" xfId="1" applyNumberFormat="1" applyFont="1" applyFill="1" applyBorder="1" applyAlignment="1">
      <alignment horizontal="center" wrapText="1"/>
    </xf>
    <xf numFmtId="172" fontId="19" fillId="3" borderId="2" xfId="1" applyNumberFormat="1" applyFont="1" applyFill="1" applyBorder="1" applyAlignment="1">
      <alignment horizontal="center" wrapText="1"/>
    </xf>
    <xf numFmtId="172" fontId="19" fillId="3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2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32" fillId="3" borderId="0" xfId="1" applyFont="1" applyFill="1" applyAlignment="1">
      <alignment horizontal="center" vertical="center" wrapText="1"/>
    </xf>
    <xf numFmtId="0" fontId="31" fillId="3" borderId="0" xfId="0" applyFont="1" applyFill="1" applyAlignment="1">
      <alignment horizontal="center" vertical="center" wrapText="1"/>
    </xf>
    <xf numFmtId="3" fontId="22" fillId="3" borderId="59" xfId="0" applyNumberFormat="1" applyFont="1" applyFill="1" applyBorder="1" applyAlignment="1">
      <alignment horizontal="center" wrapText="1"/>
    </xf>
    <xf numFmtId="3" fontId="22" fillId="3" borderId="39" xfId="0" applyNumberFormat="1" applyFont="1" applyFill="1" applyBorder="1" applyAlignment="1">
      <alignment horizontal="center" wrapText="1"/>
    </xf>
    <xf numFmtId="3" fontId="42" fillId="3" borderId="0" xfId="1" applyNumberFormat="1" applyFont="1" applyFill="1" applyBorder="1" applyAlignment="1">
      <alignment horizontal="left" wrapText="1"/>
    </xf>
    <xf numFmtId="0" fontId="0" fillId="0" borderId="0" xfId="0" applyFont="1" applyAlignment="1">
      <alignment wrapText="1"/>
    </xf>
  </cellXfs>
  <cellStyles count="188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2" xfId="183"/>
    <cellStyle name="Обычный 13" xfId="113"/>
    <cellStyle name="Обычный 14" xfId="185"/>
    <cellStyle name="Обычный 2" xfId="6"/>
    <cellStyle name="Обычный 2 2" xfId="23"/>
    <cellStyle name="Обычный 2 3" xfId="24"/>
    <cellStyle name="Обычный 2 4" xfId="18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2 4" xfId="187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2 4" xfId="186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E1FF"/>
      <color rgb="FFD9FFEC"/>
      <color rgb="FFE4C9FF"/>
      <color rgb="FFCCFFCC"/>
      <color rgb="FFFFCCCC"/>
      <color rgb="FFFFFF99"/>
      <color rgb="FFFFFFCC"/>
      <color rgb="FFCC99FF"/>
      <color rgb="FFFAF9F4"/>
      <color rgb="FFFF996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543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1219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1219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1219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N3715"/>
  <sheetViews>
    <sheetView showZeros="0" zoomScale="70" zoomScaleNormal="70" zoomScaleSheetLayoutView="80" zoomScalePageLayoutView="85" workbookViewId="0">
      <pane xSplit="6" ySplit="9" topLeftCell="G10" activePane="bottomRight" state="frozen"/>
      <selection pane="topRight" activeCell="E1" sqref="E1"/>
      <selection pane="bottomLeft" activeCell="A10" sqref="A10"/>
      <selection pane="bottomRight" activeCell="AB28" sqref="AB28"/>
    </sheetView>
  </sheetViews>
  <sheetFormatPr defaultColWidth="9.140625" defaultRowHeight="15" x14ac:dyDescent="0.25"/>
  <cols>
    <col min="1" max="1" width="2.85546875" style="127" customWidth="1"/>
    <col min="2" max="2" width="11.85546875" style="2236" hidden="1" customWidth="1"/>
    <col min="3" max="3" width="6.42578125" style="2236" hidden="1" customWidth="1"/>
    <col min="4" max="4" width="41" style="732" customWidth="1"/>
    <col min="5" max="5" width="9.85546875" style="2218" hidden="1" customWidth="1"/>
    <col min="6" max="6" width="7.7109375" style="732" hidden="1" customWidth="1"/>
    <col min="7" max="7" width="13.5703125" style="722" hidden="1" customWidth="1"/>
    <col min="8" max="8" width="13.28515625" style="732" hidden="1" customWidth="1"/>
    <col min="9" max="9" width="13" style="732" customWidth="1"/>
    <col min="10" max="10" width="10.42578125" style="732" hidden="1" customWidth="1"/>
    <col min="11" max="11" width="14.42578125" style="732" hidden="1" customWidth="1"/>
    <col min="12" max="12" width="12.28515625" style="732" hidden="1" customWidth="1"/>
    <col min="13" max="13" width="13.42578125" style="732" hidden="1" customWidth="1"/>
    <col min="14" max="14" width="11.85546875" style="732" hidden="1" customWidth="1"/>
    <col min="15" max="15" width="13.140625" style="732" customWidth="1"/>
    <col min="16" max="16" width="9" style="732" hidden="1" customWidth="1"/>
    <col min="17" max="17" width="9.42578125" style="732" hidden="1" customWidth="1"/>
    <col min="18" max="18" width="13.5703125" style="732" hidden="1" customWidth="1"/>
    <col min="19" max="22" width="16.28515625" style="732" hidden="1" customWidth="1"/>
    <col min="23" max="23" width="17.42578125" style="869" hidden="1" customWidth="1"/>
    <col min="24" max="24" width="17.85546875" style="207" customWidth="1"/>
    <col min="25" max="25" width="12.7109375" style="2219" customWidth="1"/>
    <col min="26" max="26" width="13.85546875" style="207" customWidth="1"/>
    <col min="27" max="27" width="18" style="207" customWidth="1"/>
    <col min="28" max="28" width="12.85546875" style="207" customWidth="1"/>
    <col min="29" max="29" width="13.42578125" style="207" customWidth="1"/>
    <col min="30" max="30" width="17.7109375" style="207" customWidth="1"/>
    <col min="31" max="31" width="10.7109375" style="732" hidden="1" customWidth="1"/>
    <col min="32" max="32" width="14.140625" style="207" hidden="1" customWidth="1"/>
    <col min="33" max="33" width="16.85546875" style="1014" customWidth="1"/>
    <col min="34" max="34" width="16" style="1014" customWidth="1"/>
    <col min="35" max="35" width="9.140625" style="127" customWidth="1"/>
    <col min="36" max="36" width="19.28515625" style="127" customWidth="1"/>
    <col min="37" max="40" width="9.140625" style="127" customWidth="1"/>
    <col min="41" max="41" width="22.140625" style="127" customWidth="1"/>
    <col min="42" max="52" width="9.140625" style="127" customWidth="1"/>
    <col min="53" max="16384" width="9.140625" style="127"/>
  </cols>
  <sheetData>
    <row r="1" spans="1:40" ht="25.5" customHeight="1" x14ac:dyDescent="0.3">
      <c r="D1" s="3560"/>
      <c r="E1" s="3560"/>
      <c r="F1" s="3560"/>
      <c r="G1" s="3560"/>
      <c r="H1" s="3560"/>
      <c r="I1" s="3560"/>
      <c r="J1" s="3560"/>
      <c r="K1" s="3560"/>
      <c r="L1" s="3560"/>
      <c r="M1" s="3560"/>
      <c r="N1" s="3560"/>
      <c r="O1" s="3560"/>
      <c r="P1" s="3560"/>
      <c r="Q1" s="3560"/>
      <c r="R1" s="3560"/>
      <c r="S1" s="3560"/>
      <c r="T1" s="3560"/>
      <c r="U1" s="3560"/>
      <c r="V1" s="3560"/>
      <c r="W1" s="3560"/>
      <c r="X1" s="3560"/>
      <c r="Y1" s="3560"/>
      <c r="Z1" s="3560"/>
      <c r="AA1" s="3560"/>
      <c r="AB1" s="3560"/>
      <c r="AC1" s="3560"/>
      <c r="AD1" s="3560"/>
      <c r="AE1" s="1014"/>
      <c r="AF1" s="127"/>
    </row>
    <row r="2" spans="1:40" ht="14.25" customHeight="1" x14ac:dyDescent="0.25">
      <c r="D2" s="3559" t="s">
        <v>717</v>
      </c>
      <c r="E2" s="3559"/>
      <c r="F2" s="3559"/>
      <c r="G2" s="3559"/>
      <c r="H2" s="3559"/>
      <c r="I2" s="3559"/>
      <c r="J2" s="3559"/>
      <c r="K2" s="3559"/>
      <c r="L2" s="3559"/>
      <c r="M2" s="3559"/>
      <c r="N2" s="3559"/>
      <c r="O2" s="3559"/>
      <c r="P2" s="3559"/>
      <c r="Q2" s="3559"/>
      <c r="R2" s="3559"/>
      <c r="S2" s="3559"/>
      <c r="T2" s="3559"/>
      <c r="U2" s="3559"/>
      <c r="V2" s="3559"/>
      <c r="W2" s="3559"/>
      <c r="X2" s="3559"/>
      <c r="Y2" s="3559"/>
      <c r="Z2" s="3559"/>
      <c r="AA2" s="3559"/>
      <c r="AB2" s="3559"/>
      <c r="AC2" s="3559"/>
      <c r="AD2" s="3559"/>
      <c r="AE2" s="1014"/>
      <c r="AF2" s="127"/>
    </row>
    <row r="3" spans="1:40" ht="19.5" customHeight="1" x14ac:dyDescent="0.25">
      <c r="D3" s="3559"/>
      <c r="E3" s="3559"/>
      <c r="F3" s="3559"/>
      <c r="G3" s="3559"/>
      <c r="H3" s="3559"/>
      <c r="I3" s="3559"/>
      <c r="J3" s="3559"/>
      <c r="K3" s="3559"/>
      <c r="L3" s="3559"/>
      <c r="M3" s="3559"/>
      <c r="N3" s="3559"/>
      <c r="O3" s="3559"/>
      <c r="P3" s="3559"/>
      <c r="Q3" s="3559"/>
      <c r="R3" s="3559"/>
      <c r="S3" s="3559"/>
      <c r="T3" s="3559"/>
      <c r="U3" s="3559"/>
      <c r="V3" s="3559"/>
      <c r="W3" s="3559"/>
      <c r="X3" s="3559"/>
      <c r="Y3" s="3559"/>
      <c r="Z3" s="3559"/>
      <c r="AA3" s="3559"/>
      <c r="AB3" s="3559"/>
      <c r="AC3" s="3559"/>
      <c r="AD3" s="3559"/>
      <c r="AE3" s="1014"/>
      <c r="AF3" s="127"/>
    </row>
    <row r="4" spans="1:40" ht="24" hidden="1" customHeight="1" x14ac:dyDescent="0.3">
      <c r="D4" s="1047">
        <v>4</v>
      </c>
      <c r="E4" s="1047"/>
      <c r="F4" s="1037"/>
      <c r="G4" s="1048"/>
      <c r="H4" s="1037"/>
      <c r="I4" s="3400"/>
      <c r="J4" s="1037"/>
      <c r="K4" s="1037"/>
      <c r="L4" s="1037"/>
      <c r="M4" s="1037"/>
      <c r="N4" s="1037"/>
      <c r="O4" s="1037"/>
      <c r="P4" s="1037"/>
      <c r="Q4" s="1037"/>
      <c r="R4" s="1037"/>
      <c r="S4" s="1037"/>
      <c r="T4" s="3408"/>
      <c r="U4" s="3435"/>
      <c r="V4" s="3440"/>
      <c r="W4" s="834"/>
      <c r="X4" s="1037"/>
      <c r="Y4" s="1049"/>
      <c r="Z4" s="1037"/>
      <c r="AA4" s="1037"/>
      <c r="AB4" s="1037"/>
      <c r="AC4" s="1037"/>
      <c r="AD4" s="1037"/>
      <c r="AE4" s="1037"/>
      <c r="AF4" s="1037"/>
    </row>
    <row r="5" spans="1:40" ht="19.7" customHeight="1" thickBot="1" x14ac:dyDescent="0.35">
      <c r="D5" s="1047"/>
      <c r="E5" s="1047"/>
      <c r="F5" s="1037"/>
      <c r="G5" s="1048"/>
      <c r="H5" s="3140"/>
      <c r="I5" s="3400"/>
      <c r="J5" s="1037"/>
      <c r="K5" s="1037"/>
      <c r="L5" s="1037"/>
      <c r="M5" s="1037"/>
      <c r="N5" s="1037"/>
      <c r="O5" s="1037"/>
      <c r="P5" s="1037"/>
      <c r="Q5" s="1037"/>
      <c r="R5" s="1037"/>
      <c r="S5" s="1037"/>
      <c r="T5" s="3408"/>
      <c r="U5" s="3435"/>
      <c r="V5" s="3440"/>
      <c r="W5" s="3394"/>
      <c r="X5" s="1037"/>
      <c r="Y5" s="1037"/>
      <c r="Z5" s="1037"/>
      <c r="AA5" s="1037"/>
      <c r="AB5" s="1037"/>
      <c r="AC5" s="1037"/>
      <c r="AD5" s="1037"/>
      <c r="AE5" s="1037"/>
      <c r="AF5" s="1037"/>
    </row>
    <row r="6" spans="1:40" ht="71.25" customHeight="1" thickBot="1" x14ac:dyDescent="0.3">
      <c r="D6" s="1050" t="s">
        <v>3</v>
      </c>
      <c r="E6" s="1050"/>
      <c r="F6" s="3554" t="s">
        <v>143</v>
      </c>
      <c r="G6" s="3539" t="s">
        <v>139</v>
      </c>
      <c r="H6" s="3540"/>
      <c r="I6" s="3540"/>
      <c r="J6" s="3541"/>
      <c r="K6" s="3545" t="s">
        <v>595</v>
      </c>
      <c r="L6" s="3546"/>
      <c r="M6" s="3545" t="s">
        <v>596</v>
      </c>
      <c r="N6" s="3549"/>
      <c r="O6" s="3549"/>
      <c r="P6" s="3546"/>
      <c r="Q6" s="3551" t="s">
        <v>144</v>
      </c>
      <c r="R6" s="3551" t="s">
        <v>145</v>
      </c>
      <c r="S6" s="3534" t="s">
        <v>597</v>
      </c>
      <c r="T6" s="3534" t="s">
        <v>657</v>
      </c>
      <c r="U6" s="3534" t="s">
        <v>662</v>
      </c>
      <c r="V6" s="3534" t="s">
        <v>665</v>
      </c>
      <c r="W6" s="3561" t="s">
        <v>694</v>
      </c>
      <c r="X6" s="3534" t="s">
        <v>137</v>
      </c>
      <c r="Y6" s="3566" t="s">
        <v>297</v>
      </c>
      <c r="Z6" s="3534" t="s">
        <v>298</v>
      </c>
      <c r="AA6" s="3534" t="s">
        <v>41</v>
      </c>
      <c r="AB6" s="3534" t="s">
        <v>292</v>
      </c>
      <c r="AC6" s="3534" t="s">
        <v>138</v>
      </c>
      <c r="AD6" s="3534" t="s">
        <v>293</v>
      </c>
      <c r="AE6" s="3532" t="s">
        <v>514</v>
      </c>
      <c r="AF6" s="3533"/>
    </row>
    <row r="7" spans="1:40" ht="2.25" customHeight="1" thickBot="1" x14ac:dyDescent="0.3">
      <c r="D7" s="1051"/>
      <c r="E7" s="1051"/>
      <c r="F7" s="3555"/>
      <c r="G7" s="3542"/>
      <c r="H7" s="3543"/>
      <c r="I7" s="3543"/>
      <c r="J7" s="3544"/>
      <c r="K7" s="3547"/>
      <c r="L7" s="3548"/>
      <c r="M7" s="3547"/>
      <c r="N7" s="3550"/>
      <c r="O7" s="3550"/>
      <c r="P7" s="3548"/>
      <c r="Q7" s="3552"/>
      <c r="R7" s="3564"/>
      <c r="S7" s="3557"/>
      <c r="T7" s="3557"/>
      <c r="U7" s="3557"/>
      <c r="V7" s="3557"/>
      <c r="W7" s="3562"/>
      <c r="X7" s="3557"/>
      <c r="Y7" s="3567"/>
      <c r="Z7" s="3535"/>
      <c r="AA7" s="3557"/>
      <c r="AB7" s="3535"/>
      <c r="AC7" s="3557"/>
      <c r="AD7" s="3557"/>
      <c r="AE7" s="1052"/>
      <c r="AF7" s="1053"/>
    </row>
    <row r="8" spans="1:40" ht="36" customHeight="1" thickBot="1" x14ac:dyDescent="0.3">
      <c r="D8" s="1054" t="s">
        <v>4</v>
      </c>
      <c r="E8" s="1054"/>
      <c r="F8" s="3556"/>
      <c r="G8" s="226" t="s">
        <v>598</v>
      </c>
      <c r="H8" s="3141" t="s">
        <v>693</v>
      </c>
      <c r="I8" s="179" t="s">
        <v>140</v>
      </c>
      <c r="J8" s="179" t="s">
        <v>141</v>
      </c>
      <c r="K8" s="1044" t="s">
        <v>142</v>
      </c>
      <c r="L8" s="180" t="s">
        <v>140</v>
      </c>
      <c r="M8" s="179" t="s">
        <v>598</v>
      </c>
      <c r="N8" s="1044" t="s">
        <v>693</v>
      </c>
      <c r="O8" s="179" t="s">
        <v>140</v>
      </c>
      <c r="P8" s="179" t="s">
        <v>141</v>
      </c>
      <c r="Q8" s="3553"/>
      <c r="R8" s="3565"/>
      <c r="S8" s="3558"/>
      <c r="T8" s="3558"/>
      <c r="U8" s="3558"/>
      <c r="V8" s="3558"/>
      <c r="W8" s="3563"/>
      <c r="X8" s="3558"/>
      <c r="Y8" s="3568"/>
      <c r="Z8" s="3536"/>
      <c r="AA8" s="3558"/>
      <c r="AB8" s="3536"/>
      <c r="AC8" s="3558"/>
      <c r="AD8" s="3558"/>
      <c r="AE8" s="1055" t="s">
        <v>344</v>
      </c>
      <c r="AF8" s="1039" t="s">
        <v>513</v>
      </c>
    </row>
    <row r="9" spans="1:40" s="5" customFormat="1" ht="15.75" thickBot="1" x14ac:dyDescent="0.3">
      <c r="D9" s="15">
        <v>1</v>
      </c>
      <c r="E9" s="15"/>
      <c r="F9" s="15">
        <v>2</v>
      </c>
      <c r="G9" s="227">
        <v>3</v>
      </c>
      <c r="H9" s="181">
        <v>4</v>
      </c>
      <c r="I9" s="181">
        <v>5</v>
      </c>
      <c r="J9" s="181">
        <v>6</v>
      </c>
      <c r="K9" s="180">
        <v>7</v>
      </c>
      <c r="L9" s="180">
        <v>8</v>
      </c>
      <c r="M9" s="180">
        <v>9</v>
      </c>
      <c r="N9" s="180">
        <v>10</v>
      </c>
      <c r="O9" s="180">
        <v>11</v>
      </c>
      <c r="P9" s="180">
        <v>12</v>
      </c>
      <c r="Q9" s="180">
        <v>13</v>
      </c>
      <c r="R9" s="180">
        <v>14</v>
      </c>
      <c r="S9" s="182"/>
      <c r="T9" s="182"/>
      <c r="U9" s="182"/>
      <c r="V9" s="182"/>
      <c r="W9" s="835">
        <v>15</v>
      </c>
      <c r="X9" s="182">
        <v>16</v>
      </c>
      <c r="Y9" s="766">
        <v>17</v>
      </c>
      <c r="Z9" s="182"/>
      <c r="AA9" s="182">
        <v>18</v>
      </c>
      <c r="AB9" s="182">
        <v>19</v>
      </c>
      <c r="AC9" s="182">
        <v>20</v>
      </c>
      <c r="AD9" s="182">
        <v>21</v>
      </c>
      <c r="AE9" s="882"/>
      <c r="AF9" s="835"/>
      <c r="AG9" s="1056"/>
      <c r="AH9" s="1056"/>
    </row>
    <row r="10" spans="1:40" ht="13.9" customHeight="1" x14ac:dyDescent="0.25">
      <c r="A10" s="127">
        <v>1</v>
      </c>
      <c r="D10" s="1057"/>
      <c r="E10" s="1057"/>
      <c r="F10" s="1057"/>
      <c r="G10" s="1058"/>
      <c r="H10" s="1059"/>
      <c r="I10" s="1059"/>
      <c r="J10" s="1059"/>
      <c r="K10" s="1043"/>
      <c r="L10" s="1043"/>
      <c r="M10" s="1043"/>
      <c r="N10" s="1043"/>
      <c r="O10" s="1043"/>
      <c r="P10" s="1043"/>
      <c r="Q10" s="1043"/>
      <c r="R10" s="1043"/>
      <c r="S10" s="1040"/>
      <c r="T10" s="3406"/>
      <c r="U10" s="3436"/>
      <c r="V10" s="3441"/>
      <c r="W10" s="3395"/>
      <c r="X10" s="1041"/>
      <c r="Y10" s="1042"/>
      <c r="Z10" s="1041"/>
      <c r="AA10" s="1041"/>
      <c r="AB10" s="1041"/>
      <c r="AC10" s="1041"/>
      <c r="AD10" s="1041"/>
      <c r="AE10" s="1060"/>
      <c r="AF10" s="1038"/>
    </row>
    <row r="11" spans="1:40" ht="43.5" customHeight="1" x14ac:dyDescent="0.25">
      <c r="A11" s="127">
        <v>1</v>
      </c>
      <c r="D11" s="1061" t="s">
        <v>515</v>
      </c>
      <c r="E11" s="1061"/>
      <c r="F11" s="1062"/>
      <c r="G11" s="209"/>
      <c r="H11" s="1063"/>
      <c r="I11" s="1064"/>
      <c r="J11" s="1064"/>
      <c r="K11" s="1064"/>
      <c r="L11" s="1064"/>
      <c r="M11" s="1064"/>
      <c r="N11" s="1064"/>
      <c r="O11" s="1064"/>
      <c r="P11" s="1064"/>
      <c r="Q11" s="1064"/>
      <c r="R11" s="1064"/>
      <c r="S11" s="134"/>
      <c r="T11" s="134"/>
      <c r="U11" s="134"/>
      <c r="V11" s="134"/>
      <c r="W11" s="836"/>
      <c r="X11" s="134"/>
      <c r="Y11" s="1065"/>
      <c r="Z11" s="134"/>
      <c r="AA11" s="134"/>
      <c r="AB11" s="134"/>
      <c r="AC11" s="134"/>
      <c r="AD11" s="134"/>
      <c r="AE11" s="1066"/>
      <c r="AF11" s="836"/>
    </row>
    <row r="12" spans="1:40" ht="15" customHeight="1" x14ac:dyDescent="0.25">
      <c r="A12" s="127">
        <v>1</v>
      </c>
      <c r="D12" s="1067" t="s">
        <v>5</v>
      </c>
      <c r="E12" s="1068"/>
      <c r="F12" s="1067"/>
      <c r="G12" s="209"/>
      <c r="H12" s="1064"/>
      <c r="I12" s="1064"/>
      <c r="J12" s="1064"/>
      <c r="K12" s="1064"/>
      <c r="L12" s="1064"/>
      <c r="M12" s="1064"/>
      <c r="N12" s="1064"/>
      <c r="O12" s="1064"/>
      <c r="P12" s="1064"/>
      <c r="Q12" s="1064"/>
      <c r="R12" s="1064"/>
      <c r="S12" s="134"/>
      <c r="T12" s="134"/>
      <c r="U12" s="134"/>
      <c r="V12" s="134"/>
      <c r="W12" s="836"/>
      <c r="X12" s="134"/>
      <c r="Y12" s="1065"/>
      <c r="Z12" s="134"/>
      <c r="AA12" s="134"/>
      <c r="AB12" s="134"/>
      <c r="AC12" s="134"/>
      <c r="AD12" s="134"/>
      <c r="AE12" s="1066"/>
      <c r="AF12" s="836"/>
      <c r="AN12" s="2236"/>
    </row>
    <row r="13" spans="1:40" ht="15" customHeight="1" x14ac:dyDescent="0.25">
      <c r="A13" s="127">
        <v>1</v>
      </c>
      <c r="B13" s="2236" t="s">
        <v>719</v>
      </c>
      <c r="C13" s="2236" t="s">
        <v>699</v>
      </c>
      <c r="D13" s="131" t="s">
        <v>26</v>
      </c>
      <c r="E13" s="1069" t="s">
        <v>256</v>
      </c>
      <c r="F13" s="131">
        <v>340</v>
      </c>
      <c r="G13" s="209"/>
      <c r="H13" s="113"/>
      <c r="I13" s="113">
        <v>23</v>
      </c>
      <c r="J13" s="113"/>
      <c r="K13" s="142"/>
      <c r="L13" s="142"/>
      <c r="M13" s="143"/>
      <c r="N13" s="143"/>
      <c r="O13" s="143">
        <v>234</v>
      </c>
      <c r="P13" s="143" t="e">
        <v>#DIV/0!</v>
      </c>
      <c r="Q13" s="143">
        <v>0</v>
      </c>
      <c r="R13" s="143" t="e">
        <v>#DIV/0!</v>
      </c>
      <c r="S13" s="134"/>
      <c r="T13" s="134"/>
      <c r="U13" s="134"/>
      <c r="V13" s="134"/>
      <c r="W13" s="836"/>
      <c r="X13" s="134"/>
      <c r="Y13" s="1065"/>
      <c r="Z13" s="134"/>
      <c r="AA13" s="134"/>
      <c r="AB13" s="134"/>
      <c r="AC13" s="134"/>
      <c r="AD13" s="134"/>
      <c r="AE13" s="924"/>
      <c r="AF13" s="836"/>
      <c r="AN13" s="2236"/>
    </row>
    <row r="14" spans="1:40" ht="15" customHeight="1" x14ac:dyDescent="0.25">
      <c r="A14" s="127">
        <v>1</v>
      </c>
      <c r="B14" s="2236" t="s">
        <v>719</v>
      </c>
      <c r="C14" s="2236" t="s">
        <v>699</v>
      </c>
      <c r="D14" s="131" t="s">
        <v>168</v>
      </c>
      <c r="E14" s="1069" t="s">
        <v>256</v>
      </c>
      <c r="F14" s="131">
        <v>340</v>
      </c>
      <c r="G14" s="209"/>
      <c r="H14" s="113"/>
      <c r="I14" s="113">
        <v>4</v>
      </c>
      <c r="J14" s="113"/>
      <c r="K14" s="142"/>
      <c r="L14" s="142"/>
      <c r="M14" s="143"/>
      <c r="N14" s="143"/>
      <c r="O14" s="143">
        <v>62</v>
      </c>
      <c r="P14" s="143" t="e">
        <v>#DIV/0!</v>
      </c>
      <c r="Q14" s="143">
        <v>0</v>
      </c>
      <c r="R14" s="143" t="e">
        <v>#DIV/0!</v>
      </c>
      <c r="S14" s="134"/>
      <c r="T14" s="134"/>
      <c r="U14" s="134"/>
      <c r="V14" s="134"/>
      <c r="W14" s="836"/>
      <c r="X14" s="134"/>
      <c r="Y14" s="1065"/>
      <c r="Z14" s="134"/>
      <c r="AA14" s="134"/>
      <c r="AB14" s="134"/>
      <c r="AC14" s="134"/>
      <c r="AD14" s="134"/>
      <c r="AE14" s="924"/>
      <c r="AF14" s="836"/>
      <c r="AN14" s="2236"/>
    </row>
    <row r="15" spans="1:40" ht="15" customHeight="1" x14ac:dyDescent="0.25">
      <c r="A15" s="127">
        <v>1</v>
      </c>
      <c r="B15" s="2236" t="s">
        <v>719</v>
      </c>
      <c r="C15" s="2236" t="s">
        <v>699</v>
      </c>
      <c r="D15" s="131" t="s">
        <v>23</v>
      </c>
      <c r="E15" s="1069" t="s">
        <v>256</v>
      </c>
      <c r="F15" s="131">
        <v>340</v>
      </c>
      <c r="G15" s="209"/>
      <c r="H15" s="113"/>
      <c r="I15" s="113">
        <v>27</v>
      </c>
      <c r="J15" s="113"/>
      <c r="K15" s="142"/>
      <c r="L15" s="142"/>
      <c r="M15" s="143"/>
      <c r="N15" s="143"/>
      <c r="O15" s="143">
        <v>166</v>
      </c>
      <c r="P15" s="143" t="e">
        <v>#DIV/0!</v>
      </c>
      <c r="Q15" s="143">
        <v>0</v>
      </c>
      <c r="R15" s="143" t="e">
        <v>#DIV/0!</v>
      </c>
      <c r="S15" s="134"/>
      <c r="T15" s="134"/>
      <c r="U15" s="134"/>
      <c r="V15" s="134"/>
      <c r="W15" s="836"/>
      <c r="X15" s="134"/>
      <c r="Y15" s="1065"/>
      <c r="Z15" s="134"/>
      <c r="AA15" s="134"/>
      <c r="AB15" s="134"/>
      <c r="AC15" s="134"/>
      <c r="AD15" s="134"/>
      <c r="AE15" s="924"/>
      <c r="AF15" s="836"/>
      <c r="AN15" s="2236"/>
    </row>
    <row r="16" spans="1:40" ht="15" customHeight="1" x14ac:dyDescent="0.25">
      <c r="A16" s="127">
        <v>1</v>
      </c>
      <c r="B16" s="2236" t="s">
        <v>719</v>
      </c>
      <c r="C16" s="2236" t="s">
        <v>699</v>
      </c>
      <c r="D16" s="131" t="s">
        <v>8</v>
      </c>
      <c r="E16" s="1069" t="s">
        <v>256</v>
      </c>
      <c r="F16" s="131">
        <v>340</v>
      </c>
      <c r="G16" s="209"/>
      <c r="H16" s="113"/>
      <c r="I16" s="113">
        <v>40</v>
      </c>
      <c r="J16" s="113"/>
      <c r="K16" s="142"/>
      <c r="L16" s="142"/>
      <c r="M16" s="143"/>
      <c r="N16" s="143"/>
      <c r="O16" s="143">
        <v>333</v>
      </c>
      <c r="P16" s="143" t="e">
        <v>#DIV/0!</v>
      </c>
      <c r="Q16" s="143">
        <v>0</v>
      </c>
      <c r="R16" s="143" t="e">
        <v>#DIV/0!</v>
      </c>
      <c r="S16" s="134"/>
      <c r="T16" s="134"/>
      <c r="U16" s="134"/>
      <c r="V16" s="134"/>
      <c r="W16" s="836"/>
      <c r="X16" s="134"/>
      <c r="Y16" s="1065"/>
      <c r="Z16" s="134"/>
      <c r="AA16" s="134"/>
      <c r="AB16" s="134"/>
      <c r="AC16" s="134"/>
      <c r="AD16" s="134"/>
      <c r="AE16" s="924"/>
      <c r="AF16" s="836"/>
      <c r="AN16" s="2236"/>
    </row>
    <row r="17" spans="1:40" s="5" customFormat="1" ht="15" customHeight="1" x14ac:dyDescent="0.25">
      <c r="A17" s="127">
        <v>1</v>
      </c>
      <c r="B17" s="2236" t="s">
        <v>719</v>
      </c>
      <c r="C17" s="2236" t="s">
        <v>699</v>
      </c>
      <c r="D17" s="131" t="s">
        <v>79</v>
      </c>
      <c r="E17" s="1069" t="s">
        <v>256</v>
      </c>
      <c r="F17" s="131">
        <v>340</v>
      </c>
      <c r="G17" s="209"/>
      <c r="H17" s="113"/>
      <c r="I17" s="113">
        <v>12</v>
      </c>
      <c r="J17" s="113"/>
      <c r="K17" s="142"/>
      <c r="L17" s="142"/>
      <c r="M17" s="143"/>
      <c r="N17" s="143"/>
      <c r="O17" s="143">
        <v>71</v>
      </c>
      <c r="P17" s="143" t="e">
        <v>#DIV/0!</v>
      </c>
      <c r="Q17" s="143">
        <v>0</v>
      </c>
      <c r="R17" s="143" t="e">
        <v>#DIV/0!</v>
      </c>
      <c r="S17" s="134"/>
      <c r="T17" s="134"/>
      <c r="U17" s="134"/>
      <c r="V17" s="134"/>
      <c r="W17" s="836"/>
      <c r="X17" s="134"/>
      <c r="Y17" s="1065"/>
      <c r="Z17" s="134"/>
      <c r="AA17" s="134"/>
      <c r="AB17" s="134"/>
      <c r="AC17" s="134"/>
      <c r="AD17" s="134"/>
      <c r="AE17" s="924"/>
      <c r="AF17" s="836"/>
      <c r="AG17" s="1056"/>
      <c r="AH17" s="1056"/>
      <c r="AN17" s="2236"/>
    </row>
    <row r="18" spans="1:40" s="5" customFormat="1" x14ac:dyDescent="0.25">
      <c r="A18" s="127">
        <v>1</v>
      </c>
      <c r="B18" s="2236" t="s">
        <v>719</v>
      </c>
      <c r="C18" s="2236" t="s">
        <v>699</v>
      </c>
      <c r="D18" s="131" t="s">
        <v>130</v>
      </c>
      <c r="E18" s="1069" t="s">
        <v>256</v>
      </c>
      <c r="F18" s="131">
        <v>340</v>
      </c>
      <c r="G18" s="209"/>
      <c r="H18" s="113"/>
      <c r="I18" s="113">
        <v>21</v>
      </c>
      <c r="J18" s="113"/>
      <c r="K18" s="1070"/>
      <c r="L18" s="142"/>
      <c r="M18" s="143"/>
      <c r="N18" s="143"/>
      <c r="O18" s="143">
        <v>296</v>
      </c>
      <c r="P18" s="143" t="e">
        <v>#DIV/0!</v>
      </c>
      <c r="Q18" s="143">
        <v>0</v>
      </c>
      <c r="R18" s="143" t="e">
        <v>#DIV/0!</v>
      </c>
      <c r="S18" s="134"/>
      <c r="T18" s="134"/>
      <c r="U18" s="134"/>
      <c r="V18" s="134"/>
      <c r="W18" s="836">
        <v>0</v>
      </c>
      <c r="X18" s="134">
        <v>1748.2740100000001</v>
      </c>
      <c r="Y18" s="1065"/>
      <c r="Z18" s="134"/>
      <c r="AA18" s="134">
        <v>1748.2740100000001</v>
      </c>
      <c r="AB18" s="134"/>
      <c r="AC18" s="134">
        <v>0</v>
      </c>
      <c r="AD18" s="134">
        <v>1748.2740100000001</v>
      </c>
      <c r="AE18" s="924"/>
      <c r="AF18" s="836"/>
      <c r="AG18" s="1056"/>
      <c r="AH18" s="1056"/>
      <c r="AJ18" s="3356"/>
      <c r="AN18" s="2236"/>
    </row>
    <row r="19" spans="1:40" x14ac:dyDescent="0.25">
      <c r="A19" s="127">
        <v>1</v>
      </c>
      <c r="B19" s="2236" t="s">
        <v>719</v>
      </c>
      <c r="C19" s="2236" t="s">
        <v>699</v>
      </c>
      <c r="D19" s="131" t="s">
        <v>9</v>
      </c>
      <c r="E19" s="1069" t="s">
        <v>256</v>
      </c>
      <c r="F19" s="131">
        <v>340</v>
      </c>
      <c r="G19" s="209"/>
      <c r="H19" s="113"/>
      <c r="I19" s="113">
        <v>29</v>
      </c>
      <c r="J19" s="113"/>
      <c r="K19" s="142"/>
      <c r="L19" s="142"/>
      <c r="M19" s="143"/>
      <c r="N19" s="143"/>
      <c r="O19" s="143">
        <v>343</v>
      </c>
      <c r="P19" s="143" t="e">
        <v>#DIV/0!</v>
      </c>
      <c r="Q19" s="143">
        <v>0</v>
      </c>
      <c r="R19" s="143" t="e">
        <v>#DIV/0!</v>
      </c>
      <c r="S19" s="134"/>
      <c r="T19" s="134"/>
      <c r="U19" s="134"/>
      <c r="V19" s="134"/>
      <c r="W19" s="836"/>
      <c r="X19" s="134"/>
      <c r="Y19" s="1065"/>
      <c r="Z19" s="134"/>
      <c r="AA19" s="134"/>
      <c r="AB19" s="134"/>
      <c r="AC19" s="134"/>
      <c r="AD19" s="134"/>
      <c r="AE19" s="924"/>
      <c r="AF19" s="836"/>
      <c r="AG19" s="1056"/>
      <c r="AN19" s="2236"/>
    </row>
    <row r="20" spans="1:40" x14ac:dyDescent="0.25">
      <c r="A20" s="127">
        <v>1</v>
      </c>
      <c r="B20" s="2236" t="s">
        <v>719</v>
      </c>
      <c r="C20" s="2236" t="s">
        <v>699</v>
      </c>
      <c r="D20" s="131" t="s">
        <v>115</v>
      </c>
      <c r="E20" s="1069" t="s">
        <v>256</v>
      </c>
      <c r="F20" s="131">
        <v>340</v>
      </c>
      <c r="G20" s="209"/>
      <c r="H20" s="113"/>
      <c r="I20" s="113">
        <v>9</v>
      </c>
      <c r="J20" s="113"/>
      <c r="K20" s="142"/>
      <c r="L20" s="142"/>
      <c r="M20" s="143"/>
      <c r="N20" s="143"/>
      <c r="O20" s="143">
        <v>117</v>
      </c>
      <c r="P20" s="143" t="e">
        <v>#DIV/0!</v>
      </c>
      <c r="Q20" s="143">
        <v>0</v>
      </c>
      <c r="R20" s="143" t="e">
        <v>#DIV/0!</v>
      </c>
      <c r="S20" s="134"/>
      <c r="T20" s="134"/>
      <c r="U20" s="134"/>
      <c r="V20" s="134"/>
      <c r="W20" s="836"/>
      <c r="X20" s="134"/>
      <c r="Y20" s="1065"/>
      <c r="Z20" s="134"/>
      <c r="AA20" s="134"/>
      <c r="AB20" s="134"/>
      <c r="AC20" s="134"/>
      <c r="AD20" s="134"/>
      <c r="AE20" s="924"/>
      <c r="AF20" s="836"/>
      <c r="AG20" s="1056"/>
      <c r="AN20" s="2236"/>
    </row>
    <row r="21" spans="1:40" x14ac:dyDescent="0.25">
      <c r="A21" s="127">
        <v>1</v>
      </c>
      <c r="B21" s="2236" t="s">
        <v>719</v>
      </c>
      <c r="C21" s="2236" t="s">
        <v>699</v>
      </c>
      <c r="D21" s="131" t="s">
        <v>152</v>
      </c>
      <c r="E21" s="1069" t="s">
        <v>256</v>
      </c>
      <c r="F21" s="131">
        <v>340</v>
      </c>
      <c r="G21" s="209"/>
      <c r="H21" s="113"/>
      <c r="I21" s="113">
        <v>0</v>
      </c>
      <c r="J21" s="113"/>
      <c r="K21" s="142"/>
      <c r="L21" s="142"/>
      <c r="M21" s="143"/>
      <c r="N21" s="143"/>
      <c r="O21" s="143"/>
      <c r="P21" s="143" t="e">
        <v>#DIV/0!</v>
      </c>
      <c r="Q21" s="143">
        <v>0</v>
      </c>
      <c r="R21" s="143" t="e">
        <v>#DIV/0!</v>
      </c>
      <c r="S21" s="134"/>
      <c r="T21" s="134"/>
      <c r="U21" s="134"/>
      <c r="V21" s="134"/>
      <c r="W21" s="836"/>
      <c r="X21" s="134"/>
      <c r="Y21" s="1065"/>
      <c r="Z21" s="134"/>
      <c r="AA21" s="134"/>
      <c r="AB21" s="134"/>
      <c r="AC21" s="134"/>
      <c r="AD21" s="134"/>
      <c r="AE21" s="924"/>
      <c r="AF21" s="836"/>
      <c r="AG21" s="1056"/>
      <c r="AN21" s="2236"/>
    </row>
    <row r="22" spans="1:40" s="2236" customFormat="1" x14ac:dyDescent="0.25">
      <c r="B22" s="2236" t="s">
        <v>719</v>
      </c>
      <c r="C22" s="2236" t="s">
        <v>699</v>
      </c>
      <c r="D22" s="131" t="s">
        <v>151</v>
      </c>
      <c r="E22" s="1069" t="s">
        <v>256</v>
      </c>
      <c r="F22" s="131">
        <v>340</v>
      </c>
      <c r="G22" s="209"/>
      <c r="H22" s="113"/>
      <c r="I22" s="113">
        <v>7</v>
      </c>
      <c r="J22" s="113"/>
      <c r="K22" s="142"/>
      <c r="L22" s="142"/>
      <c r="M22" s="143"/>
      <c r="N22" s="143"/>
      <c r="O22" s="143">
        <v>71</v>
      </c>
      <c r="P22" s="143" t="e">
        <v>#DIV/0!</v>
      </c>
      <c r="Q22" s="143">
        <v>0</v>
      </c>
      <c r="R22" s="143" t="e">
        <v>#DIV/0!</v>
      </c>
      <c r="S22" s="134"/>
      <c r="T22" s="134"/>
      <c r="U22" s="134"/>
      <c r="V22" s="134"/>
      <c r="W22" s="836"/>
      <c r="X22" s="134"/>
      <c r="Y22" s="1065"/>
      <c r="Z22" s="134"/>
      <c r="AA22" s="134"/>
      <c r="AB22" s="134"/>
      <c r="AC22" s="134"/>
      <c r="AD22" s="134"/>
      <c r="AE22" s="924"/>
      <c r="AF22" s="836"/>
      <c r="AG22" s="1056"/>
      <c r="AH22" s="1014"/>
    </row>
    <row r="23" spans="1:40" s="137" customFormat="1" ht="18" customHeight="1" x14ac:dyDescent="0.25">
      <c r="A23" s="127">
        <v>1</v>
      </c>
      <c r="B23" s="2236" t="s">
        <v>719</v>
      </c>
      <c r="C23" s="2236" t="s">
        <v>699</v>
      </c>
      <c r="D23" s="11" t="s">
        <v>155</v>
      </c>
      <c r="E23" s="1069" t="s">
        <v>256</v>
      </c>
      <c r="F23" s="131">
        <v>340</v>
      </c>
      <c r="G23" s="209"/>
      <c r="H23" s="113"/>
      <c r="I23" s="113">
        <v>35</v>
      </c>
      <c r="J23" s="113"/>
      <c r="K23" s="142"/>
      <c r="L23" s="142"/>
      <c r="M23" s="143"/>
      <c r="N23" s="143"/>
      <c r="O23" s="143">
        <v>395</v>
      </c>
      <c r="P23" s="143" t="e">
        <v>#DIV/0!</v>
      </c>
      <c r="Q23" s="143">
        <v>0</v>
      </c>
      <c r="R23" s="143" t="e">
        <v>#DIV/0!</v>
      </c>
      <c r="S23" s="134"/>
      <c r="T23" s="134"/>
      <c r="U23" s="134"/>
      <c r="V23" s="134"/>
      <c r="W23" s="836"/>
      <c r="X23" s="134"/>
      <c r="Y23" s="1065"/>
      <c r="Z23" s="134"/>
      <c r="AA23" s="134"/>
      <c r="AB23" s="134"/>
      <c r="AC23" s="134"/>
      <c r="AD23" s="134"/>
      <c r="AE23" s="924"/>
      <c r="AF23" s="836"/>
      <c r="AG23" s="1056"/>
      <c r="AH23" s="1071"/>
      <c r="AN23" s="2236"/>
    </row>
    <row r="24" spans="1:40" x14ac:dyDescent="0.25">
      <c r="A24" s="127">
        <v>1</v>
      </c>
      <c r="B24" s="2236" t="s">
        <v>719</v>
      </c>
      <c r="C24" s="2236" t="s">
        <v>699</v>
      </c>
      <c r="D24" s="11" t="s">
        <v>241</v>
      </c>
      <c r="E24" s="1069" t="s">
        <v>256</v>
      </c>
      <c r="F24" s="131">
        <v>340</v>
      </c>
      <c r="G24" s="209"/>
      <c r="H24" s="113"/>
      <c r="I24" s="113">
        <v>1</v>
      </c>
      <c r="J24" s="113"/>
      <c r="K24" s="142"/>
      <c r="L24" s="142"/>
      <c r="M24" s="143"/>
      <c r="N24" s="143"/>
      <c r="O24" s="143">
        <v>15</v>
      </c>
      <c r="P24" s="143" t="e">
        <v>#DIV/0!</v>
      </c>
      <c r="Q24" s="143">
        <v>0</v>
      </c>
      <c r="R24" s="143" t="e">
        <v>#DIV/0!</v>
      </c>
      <c r="S24" s="134"/>
      <c r="T24" s="134"/>
      <c r="U24" s="134"/>
      <c r="V24" s="134"/>
      <c r="W24" s="836"/>
      <c r="X24" s="134"/>
      <c r="Y24" s="1065"/>
      <c r="Z24" s="134"/>
      <c r="AA24" s="134"/>
      <c r="AB24" s="134"/>
      <c r="AC24" s="134"/>
      <c r="AD24" s="134"/>
      <c r="AE24" s="924"/>
      <c r="AF24" s="836"/>
      <c r="AG24" s="1056"/>
      <c r="AN24" s="2236"/>
    </row>
    <row r="25" spans="1:40" x14ac:dyDescent="0.25">
      <c r="A25" s="127">
        <v>1</v>
      </c>
      <c r="B25" s="2236" t="s">
        <v>719</v>
      </c>
      <c r="C25" s="2236" t="s">
        <v>699</v>
      </c>
      <c r="D25" s="131" t="s">
        <v>154</v>
      </c>
      <c r="E25" s="1069" t="s">
        <v>256</v>
      </c>
      <c r="F25" s="131">
        <v>340</v>
      </c>
      <c r="G25" s="209"/>
      <c r="H25" s="113"/>
      <c r="I25" s="113">
        <v>2</v>
      </c>
      <c r="J25" s="113"/>
      <c r="K25" s="142"/>
      <c r="L25" s="142"/>
      <c r="M25" s="143"/>
      <c r="N25" s="143"/>
      <c r="O25" s="143">
        <v>37</v>
      </c>
      <c r="P25" s="143" t="e">
        <v>#DIV/0!</v>
      </c>
      <c r="Q25" s="143">
        <v>0</v>
      </c>
      <c r="R25" s="143" t="e">
        <v>#DIV/0!</v>
      </c>
      <c r="S25" s="134"/>
      <c r="T25" s="134"/>
      <c r="U25" s="134"/>
      <c r="V25" s="134"/>
      <c r="W25" s="836"/>
      <c r="X25" s="134"/>
      <c r="Y25" s="1065"/>
      <c r="Z25" s="134"/>
      <c r="AA25" s="134"/>
      <c r="AB25" s="134"/>
      <c r="AC25" s="134"/>
      <c r="AD25" s="134"/>
      <c r="AE25" s="924"/>
      <c r="AF25" s="836"/>
      <c r="AG25" s="1056"/>
      <c r="AN25" s="2236"/>
    </row>
    <row r="26" spans="1:40" s="5" customFormat="1" x14ac:dyDescent="0.25">
      <c r="A26" s="127">
        <v>1</v>
      </c>
      <c r="B26" s="2236" t="s">
        <v>719</v>
      </c>
      <c r="C26" s="2236" t="s">
        <v>699</v>
      </c>
      <c r="D26" s="131" t="s">
        <v>153</v>
      </c>
      <c r="E26" s="1069" t="s">
        <v>256</v>
      </c>
      <c r="F26" s="131">
        <v>340</v>
      </c>
      <c r="G26" s="209"/>
      <c r="H26" s="113"/>
      <c r="I26" s="113">
        <v>2</v>
      </c>
      <c r="J26" s="113"/>
      <c r="K26" s="142"/>
      <c r="L26" s="142"/>
      <c r="M26" s="143"/>
      <c r="N26" s="143"/>
      <c r="O26" s="143">
        <v>17</v>
      </c>
      <c r="P26" s="143" t="e">
        <v>#DIV/0!</v>
      </c>
      <c r="Q26" s="143">
        <v>0</v>
      </c>
      <c r="R26" s="143" t="e">
        <v>#DIV/0!</v>
      </c>
      <c r="S26" s="134"/>
      <c r="T26" s="134"/>
      <c r="U26" s="134"/>
      <c r="V26" s="134"/>
      <c r="W26" s="836"/>
      <c r="X26" s="134"/>
      <c r="Y26" s="1065"/>
      <c r="Z26" s="134"/>
      <c r="AA26" s="134"/>
      <c r="AB26" s="134"/>
      <c r="AC26" s="134"/>
      <c r="AD26" s="134"/>
      <c r="AE26" s="924"/>
      <c r="AF26" s="836"/>
      <c r="AG26" s="1056"/>
      <c r="AH26" s="1056"/>
      <c r="AN26" s="2236"/>
    </row>
    <row r="27" spans="1:40" s="5" customFormat="1" x14ac:dyDescent="0.25">
      <c r="A27" s="127">
        <v>1</v>
      </c>
      <c r="B27" s="2236" t="s">
        <v>719</v>
      </c>
      <c r="C27" s="2236" t="s">
        <v>699</v>
      </c>
      <c r="D27" s="131" t="s">
        <v>86</v>
      </c>
      <c r="E27" s="1069" t="s">
        <v>256</v>
      </c>
      <c r="F27" s="131">
        <v>340</v>
      </c>
      <c r="G27" s="209"/>
      <c r="H27" s="113"/>
      <c r="I27" s="113">
        <v>10</v>
      </c>
      <c r="J27" s="113"/>
      <c r="K27" s="142"/>
      <c r="L27" s="142"/>
      <c r="M27" s="143"/>
      <c r="N27" s="143"/>
      <c r="O27" s="143">
        <v>107</v>
      </c>
      <c r="P27" s="143" t="e">
        <v>#DIV/0!</v>
      </c>
      <c r="Q27" s="143">
        <v>0</v>
      </c>
      <c r="R27" s="143" t="e">
        <v>#DIV/0!</v>
      </c>
      <c r="S27" s="134"/>
      <c r="T27" s="134"/>
      <c r="U27" s="134"/>
      <c r="V27" s="134"/>
      <c r="W27" s="836"/>
      <c r="X27" s="134"/>
      <c r="Y27" s="1065"/>
      <c r="Z27" s="134"/>
      <c r="AA27" s="134"/>
      <c r="AB27" s="134"/>
      <c r="AC27" s="134"/>
      <c r="AD27" s="134"/>
      <c r="AE27" s="924"/>
      <c r="AF27" s="836"/>
      <c r="AG27" s="1056"/>
      <c r="AH27" s="1056"/>
      <c r="AN27" s="2236"/>
    </row>
    <row r="28" spans="1:40" x14ac:dyDescent="0.25">
      <c r="A28" s="127">
        <v>1</v>
      </c>
      <c r="B28" s="2236" t="s">
        <v>719</v>
      </c>
      <c r="C28" s="2236" t="s">
        <v>699</v>
      </c>
      <c r="D28" s="131" t="s">
        <v>17</v>
      </c>
      <c r="E28" s="1069" t="s">
        <v>256</v>
      </c>
      <c r="F28" s="131">
        <v>340</v>
      </c>
      <c r="G28" s="209"/>
      <c r="H28" s="113"/>
      <c r="I28" s="113">
        <v>59</v>
      </c>
      <c r="J28" s="113"/>
      <c r="K28" s="142"/>
      <c r="L28" s="142"/>
      <c r="M28" s="143"/>
      <c r="N28" s="143"/>
      <c r="O28" s="143">
        <v>436</v>
      </c>
      <c r="P28" s="143" t="e">
        <v>#DIV/0!</v>
      </c>
      <c r="Q28" s="143">
        <v>0</v>
      </c>
      <c r="R28" s="143" t="e">
        <v>#DIV/0!</v>
      </c>
      <c r="S28" s="134"/>
      <c r="T28" s="134"/>
      <c r="U28" s="134"/>
      <c r="V28" s="134"/>
      <c r="W28" s="836"/>
      <c r="X28" s="134"/>
      <c r="Y28" s="1065"/>
      <c r="Z28" s="134"/>
      <c r="AA28" s="134"/>
      <c r="AB28" s="134"/>
      <c r="AC28" s="134"/>
      <c r="AD28" s="134"/>
      <c r="AE28" s="924"/>
      <c r="AF28" s="836"/>
      <c r="AG28" s="1056"/>
      <c r="AN28" s="2236"/>
    </row>
    <row r="29" spans="1:40" x14ac:dyDescent="0.25">
      <c r="A29" s="127">
        <v>1</v>
      </c>
      <c r="B29" s="2236" t="s">
        <v>719</v>
      </c>
      <c r="C29" s="2236" t="s">
        <v>699</v>
      </c>
      <c r="D29" s="131" t="s">
        <v>19</v>
      </c>
      <c r="E29" s="1069" t="s">
        <v>256</v>
      </c>
      <c r="F29" s="131">
        <v>340</v>
      </c>
      <c r="G29" s="209"/>
      <c r="H29" s="113"/>
      <c r="I29" s="113">
        <v>17</v>
      </c>
      <c r="J29" s="113"/>
      <c r="K29" s="142"/>
      <c r="L29" s="142"/>
      <c r="M29" s="143"/>
      <c r="N29" s="143"/>
      <c r="O29" s="143">
        <v>133</v>
      </c>
      <c r="P29" s="143" t="e">
        <v>#DIV/0!</v>
      </c>
      <c r="Q29" s="143">
        <v>0</v>
      </c>
      <c r="R29" s="143" t="e">
        <v>#DIV/0!</v>
      </c>
      <c r="S29" s="134"/>
      <c r="T29" s="134"/>
      <c r="U29" s="134"/>
      <c r="V29" s="134"/>
      <c r="W29" s="836"/>
      <c r="X29" s="134"/>
      <c r="Y29" s="1065"/>
      <c r="Z29" s="134"/>
      <c r="AA29" s="134"/>
      <c r="AB29" s="134"/>
      <c r="AC29" s="134"/>
      <c r="AD29" s="134"/>
      <c r="AE29" s="924"/>
      <c r="AF29" s="836"/>
      <c r="AG29" s="1056"/>
      <c r="AN29" s="2236"/>
    </row>
    <row r="30" spans="1:40" s="2236" customFormat="1" x14ac:dyDescent="0.25">
      <c r="B30" s="2236" t="s">
        <v>719</v>
      </c>
      <c r="C30" s="2236" t="s">
        <v>699</v>
      </c>
      <c r="D30" s="131" t="s">
        <v>20</v>
      </c>
      <c r="E30" s="1069" t="s">
        <v>256</v>
      </c>
      <c r="F30" s="131">
        <v>340</v>
      </c>
      <c r="G30" s="209"/>
      <c r="H30" s="119"/>
      <c r="I30" s="113">
        <v>27</v>
      </c>
      <c r="J30" s="119"/>
      <c r="K30" s="142"/>
      <c r="L30" s="142"/>
      <c r="M30" s="143"/>
      <c r="N30" s="143"/>
      <c r="O30" s="143">
        <v>194</v>
      </c>
      <c r="P30" s="143" t="e">
        <v>#DIV/0!</v>
      </c>
      <c r="Q30" s="143">
        <v>0</v>
      </c>
      <c r="R30" s="143" t="e">
        <v>#DIV/0!</v>
      </c>
      <c r="S30" s="1075"/>
      <c r="T30" s="1075"/>
      <c r="U30" s="1075"/>
      <c r="V30" s="1075"/>
      <c r="W30" s="836"/>
      <c r="X30" s="134"/>
      <c r="Y30" s="1076"/>
      <c r="Z30" s="149"/>
      <c r="AA30" s="149"/>
      <c r="AB30" s="149"/>
      <c r="AC30" s="149"/>
      <c r="AD30" s="149"/>
      <c r="AE30" s="1077"/>
      <c r="AF30" s="883"/>
      <c r="AG30" s="1056"/>
      <c r="AH30" s="1014"/>
    </row>
    <row r="31" spans="1:40" x14ac:dyDescent="0.25">
      <c r="A31" s="127">
        <v>1</v>
      </c>
      <c r="B31" s="2236" t="s">
        <v>719</v>
      </c>
      <c r="C31" s="2236" t="s">
        <v>699</v>
      </c>
      <c r="D31" s="131" t="s">
        <v>78</v>
      </c>
      <c r="E31" s="1069" t="s">
        <v>256</v>
      </c>
      <c r="F31" s="1072">
        <v>340</v>
      </c>
      <c r="G31" s="209"/>
      <c r="H31" s="119"/>
      <c r="I31" s="113">
        <v>28</v>
      </c>
      <c r="J31" s="119"/>
      <c r="K31" s="142"/>
      <c r="L31" s="142"/>
      <c r="M31" s="1073"/>
      <c r="N31" s="1073"/>
      <c r="O31" s="143">
        <v>271</v>
      </c>
      <c r="P31" s="1074" t="e">
        <v>#DIV/0!</v>
      </c>
      <c r="Q31" s="1073">
        <v>0</v>
      </c>
      <c r="R31" s="143" t="e">
        <v>#DIV/0!</v>
      </c>
      <c r="S31" s="134"/>
      <c r="T31" s="134"/>
      <c r="U31" s="134"/>
      <c r="V31" s="134"/>
      <c r="W31" s="836"/>
      <c r="X31" s="134">
        <v>0</v>
      </c>
      <c r="Y31" s="1076"/>
      <c r="Z31" s="149"/>
      <c r="AA31" s="149">
        <v>0</v>
      </c>
      <c r="AB31" s="149"/>
      <c r="AC31" s="149"/>
      <c r="AD31" s="149"/>
      <c r="AE31" s="1077"/>
      <c r="AF31" s="883"/>
      <c r="AG31" s="1056"/>
      <c r="AN31" s="2236"/>
    </row>
    <row r="32" spans="1:40" x14ac:dyDescent="0.25">
      <c r="A32" s="127">
        <v>1</v>
      </c>
      <c r="B32" s="2236" t="s">
        <v>719</v>
      </c>
      <c r="C32" s="2236" t="s">
        <v>699</v>
      </c>
      <c r="D32" s="291" t="s">
        <v>80</v>
      </c>
      <c r="E32" s="1069" t="s">
        <v>256</v>
      </c>
      <c r="F32" s="131">
        <v>340</v>
      </c>
      <c r="G32" s="1078"/>
      <c r="H32" s="113"/>
      <c r="I32" s="113">
        <v>36</v>
      </c>
      <c r="J32" s="113"/>
      <c r="K32" s="142"/>
      <c r="L32" s="142"/>
      <c r="M32" s="143"/>
      <c r="N32" s="143"/>
      <c r="O32" s="143">
        <v>450</v>
      </c>
      <c r="P32" s="143" t="e">
        <v>#DIV/0!</v>
      </c>
      <c r="Q32" s="143">
        <v>0</v>
      </c>
      <c r="R32" s="143" t="e">
        <v>#DIV/0!</v>
      </c>
      <c r="S32" s="134"/>
      <c r="T32" s="134"/>
      <c r="U32" s="134"/>
      <c r="V32" s="134"/>
      <c r="W32" s="836"/>
      <c r="X32" s="1079"/>
      <c r="Y32" s="1065"/>
      <c r="Z32" s="134"/>
      <c r="AA32" s="134"/>
      <c r="AB32" s="134"/>
      <c r="AC32" s="134"/>
      <c r="AD32" s="134"/>
      <c r="AE32" s="924"/>
      <c r="AF32" s="836"/>
      <c r="AG32" s="1056"/>
      <c r="AN32" s="2236"/>
    </row>
    <row r="33" spans="1:40" x14ac:dyDescent="0.25">
      <c r="A33" s="127">
        <v>1</v>
      </c>
      <c r="B33" s="2236" t="s">
        <v>719</v>
      </c>
      <c r="C33" s="2236" t="s">
        <v>699</v>
      </c>
      <c r="D33" s="291" t="s">
        <v>186</v>
      </c>
      <c r="E33" s="1069" t="s">
        <v>256</v>
      </c>
      <c r="F33" s="131">
        <v>340</v>
      </c>
      <c r="G33" s="209"/>
      <c r="H33" s="113"/>
      <c r="I33" s="113">
        <v>26</v>
      </c>
      <c r="J33" s="113"/>
      <c r="K33" s="142"/>
      <c r="L33" s="142"/>
      <c r="M33" s="143"/>
      <c r="N33" s="143"/>
      <c r="O33" s="143">
        <v>504</v>
      </c>
      <c r="P33" s="143" t="e">
        <v>#DIV/0!</v>
      </c>
      <c r="Q33" s="143">
        <v>0</v>
      </c>
      <c r="R33" s="143" t="e">
        <v>#DIV/0!</v>
      </c>
      <c r="S33" s="134"/>
      <c r="T33" s="134"/>
      <c r="U33" s="134"/>
      <c r="V33" s="134"/>
      <c r="W33" s="836"/>
      <c r="X33" s="134"/>
      <c r="Y33" s="1065"/>
      <c r="Z33" s="134"/>
      <c r="AA33" s="134"/>
      <c r="AB33" s="134"/>
      <c r="AC33" s="134"/>
      <c r="AD33" s="134"/>
      <c r="AE33" s="924"/>
      <c r="AF33" s="836"/>
      <c r="AG33" s="1056"/>
      <c r="AN33" s="2236"/>
    </row>
    <row r="34" spans="1:40" x14ac:dyDescent="0.25">
      <c r="A34" s="127">
        <v>1</v>
      </c>
      <c r="B34" s="2236" t="s">
        <v>719</v>
      </c>
      <c r="C34" s="2236" t="s">
        <v>699</v>
      </c>
      <c r="D34" s="291" t="s">
        <v>63</v>
      </c>
      <c r="E34" s="1069" t="s">
        <v>256</v>
      </c>
      <c r="F34" s="131">
        <v>340</v>
      </c>
      <c r="G34" s="209"/>
      <c r="H34" s="113"/>
      <c r="I34" s="113">
        <v>27</v>
      </c>
      <c r="J34" s="113"/>
      <c r="K34" s="142"/>
      <c r="L34" s="142"/>
      <c r="M34" s="143"/>
      <c r="N34" s="143"/>
      <c r="O34" s="143">
        <v>325</v>
      </c>
      <c r="P34" s="143" t="e">
        <v>#DIV/0!</v>
      </c>
      <c r="Q34" s="143">
        <v>0</v>
      </c>
      <c r="R34" s="143" t="e">
        <v>#DIV/0!</v>
      </c>
      <c r="S34" s="134"/>
      <c r="T34" s="134"/>
      <c r="U34" s="134"/>
      <c r="V34" s="134"/>
      <c r="W34" s="836"/>
      <c r="X34" s="134"/>
      <c r="Y34" s="1065"/>
      <c r="Z34" s="134"/>
      <c r="AA34" s="134"/>
      <c r="AB34" s="134"/>
      <c r="AC34" s="134"/>
      <c r="AD34" s="134"/>
      <c r="AE34" s="924"/>
      <c r="AF34" s="836"/>
      <c r="AG34" s="1056"/>
      <c r="AN34" s="2236"/>
    </row>
    <row r="35" spans="1:40" x14ac:dyDescent="0.25">
      <c r="A35" s="127">
        <v>1</v>
      </c>
      <c r="B35" s="2236" t="s">
        <v>719</v>
      </c>
      <c r="C35" s="2236" t="s">
        <v>699</v>
      </c>
      <c r="D35" s="291" t="s">
        <v>18</v>
      </c>
      <c r="E35" s="1069" t="s">
        <v>256</v>
      </c>
      <c r="F35" s="131">
        <v>340</v>
      </c>
      <c r="G35" s="209"/>
      <c r="H35" s="113"/>
      <c r="I35" s="113">
        <v>53</v>
      </c>
      <c r="J35" s="113"/>
      <c r="K35" s="142"/>
      <c r="L35" s="142"/>
      <c r="M35" s="143"/>
      <c r="N35" s="143"/>
      <c r="O35" s="143">
        <v>572</v>
      </c>
      <c r="P35" s="143" t="e">
        <v>#DIV/0!</v>
      </c>
      <c r="Q35" s="143">
        <v>0</v>
      </c>
      <c r="R35" s="143" t="e">
        <v>#DIV/0!</v>
      </c>
      <c r="S35" s="134"/>
      <c r="T35" s="134"/>
      <c r="U35" s="134"/>
      <c r="V35" s="134"/>
      <c r="W35" s="836"/>
      <c r="X35" s="134"/>
      <c r="Y35" s="1065"/>
      <c r="Z35" s="134"/>
      <c r="AA35" s="134"/>
      <c r="AB35" s="134"/>
      <c r="AC35" s="134"/>
      <c r="AD35" s="134"/>
      <c r="AE35" s="924"/>
      <c r="AF35" s="836"/>
      <c r="AG35" s="1056"/>
      <c r="AN35" s="2236"/>
    </row>
    <row r="36" spans="1:40" x14ac:dyDescent="0.25">
      <c r="A36" s="127">
        <v>1</v>
      </c>
      <c r="B36" s="2236" t="s">
        <v>719</v>
      </c>
      <c r="C36" s="2236" t="s">
        <v>699</v>
      </c>
      <c r="D36" s="291" t="s">
        <v>6</v>
      </c>
      <c r="E36" s="1069" t="s">
        <v>256</v>
      </c>
      <c r="F36" s="1080">
        <v>340</v>
      </c>
      <c r="G36" s="219"/>
      <c r="H36" s="119"/>
      <c r="I36" s="113">
        <v>96</v>
      </c>
      <c r="J36" s="119"/>
      <c r="K36" s="1081"/>
      <c r="L36" s="1081"/>
      <c r="M36" s="143"/>
      <c r="N36" s="272"/>
      <c r="O36" s="272">
        <v>755</v>
      </c>
      <c r="P36" s="1082" t="e">
        <v>#DIV/0!</v>
      </c>
      <c r="Q36" s="272">
        <v>0</v>
      </c>
      <c r="R36" s="272" t="e">
        <v>#DIV/0!</v>
      </c>
      <c r="S36" s="149"/>
      <c r="T36" s="149"/>
      <c r="U36" s="149"/>
      <c r="V36" s="149"/>
      <c r="W36" s="836"/>
      <c r="X36" s="149"/>
      <c r="Y36" s="1076"/>
      <c r="Z36" s="149"/>
      <c r="AA36" s="149"/>
      <c r="AB36" s="149"/>
      <c r="AC36" s="149"/>
      <c r="AD36" s="149"/>
      <c r="AE36" s="1077"/>
      <c r="AF36" s="883"/>
      <c r="AG36" s="1056"/>
      <c r="AN36" s="2236"/>
    </row>
    <row r="37" spans="1:40" x14ac:dyDescent="0.25">
      <c r="A37" s="127">
        <v>1</v>
      </c>
      <c r="B37" s="2236" t="s">
        <v>719</v>
      </c>
      <c r="C37" s="2236" t="s">
        <v>699</v>
      </c>
      <c r="D37" s="291" t="s">
        <v>160</v>
      </c>
      <c r="E37" s="1069" t="s">
        <v>256</v>
      </c>
      <c r="F37" s="131">
        <v>340</v>
      </c>
      <c r="G37" s="219"/>
      <c r="H37" s="113"/>
      <c r="I37" s="113">
        <v>32</v>
      </c>
      <c r="J37" s="119"/>
      <c r="K37" s="1081"/>
      <c r="L37" s="1081"/>
      <c r="M37" s="1073"/>
      <c r="N37" s="272"/>
      <c r="O37" s="272">
        <v>229</v>
      </c>
      <c r="P37" s="272" t="e">
        <v>#DIV/0!</v>
      </c>
      <c r="Q37" s="143">
        <v>0</v>
      </c>
      <c r="R37" s="272" t="e">
        <v>#DIV/0!</v>
      </c>
      <c r="S37" s="149"/>
      <c r="T37" s="149"/>
      <c r="U37" s="149"/>
      <c r="V37" s="149"/>
      <c r="W37" s="836"/>
      <c r="X37" s="149"/>
      <c r="Y37" s="1076"/>
      <c r="Z37" s="149"/>
      <c r="AA37" s="149"/>
      <c r="AB37" s="149"/>
      <c r="AC37" s="149"/>
      <c r="AD37" s="149"/>
      <c r="AE37" s="1077"/>
      <c r="AF37" s="883"/>
      <c r="AG37" s="1056"/>
      <c r="AN37" s="2236"/>
    </row>
    <row r="38" spans="1:40" x14ac:dyDescent="0.25">
      <c r="A38" s="127">
        <v>1</v>
      </c>
      <c r="B38" s="2236" t="s">
        <v>719</v>
      </c>
      <c r="C38" s="2236" t="s">
        <v>699</v>
      </c>
      <c r="D38" s="131" t="s">
        <v>27</v>
      </c>
      <c r="E38" s="1069" t="s">
        <v>256</v>
      </c>
      <c r="F38" s="1080">
        <v>340</v>
      </c>
      <c r="G38" s="1083"/>
      <c r="H38" s="1084"/>
      <c r="I38" s="113">
        <v>26</v>
      </c>
      <c r="J38" s="118"/>
      <c r="K38" s="1085"/>
      <c r="L38" s="1085"/>
      <c r="M38" s="143"/>
      <c r="N38" s="1086"/>
      <c r="O38" s="1086">
        <v>240</v>
      </c>
      <c r="P38" s="1086" t="e">
        <v>#DIV/0!</v>
      </c>
      <c r="Q38" s="1087">
        <v>0</v>
      </c>
      <c r="R38" s="1086" t="e">
        <v>#DIV/0!</v>
      </c>
      <c r="S38" s="265"/>
      <c r="T38" s="265"/>
      <c r="U38" s="265"/>
      <c r="V38" s="265"/>
      <c r="W38" s="837"/>
      <c r="X38" s="265"/>
      <c r="Y38" s="1088"/>
      <c r="Z38" s="265"/>
      <c r="AA38" s="265"/>
      <c r="AB38" s="265"/>
      <c r="AC38" s="265"/>
      <c r="AD38" s="265"/>
      <c r="AE38" s="1089"/>
      <c r="AF38" s="884"/>
      <c r="AG38" s="1056"/>
      <c r="AN38" s="2236"/>
    </row>
    <row r="39" spans="1:40" s="137" customFormat="1" ht="14.25" customHeight="1" x14ac:dyDescent="0.25">
      <c r="A39" s="127">
        <v>1</v>
      </c>
      <c r="B39" s="2236" t="s">
        <v>719</v>
      </c>
      <c r="C39" s="2236" t="s">
        <v>699</v>
      </c>
      <c r="D39" s="1090" t="s">
        <v>7</v>
      </c>
      <c r="E39" s="1091"/>
      <c r="F39" s="1090"/>
      <c r="G39" s="33">
        <f t="shared" ref="G39:O39" si="0">SUM(G13:G38)</f>
        <v>0</v>
      </c>
      <c r="H39" s="7">
        <f t="shared" si="0"/>
        <v>0</v>
      </c>
      <c r="I39" s="7">
        <f t="shared" si="0"/>
        <v>649</v>
      </c>
      <c r="J39" s="7">
        <f t="shared" si="0"/>
        <v>0</v>
      </c>
      <c r="K39" s="7">
        <f t="shared" si="0"/>
        <v>0</v>
      </c>
      <c r="L39" s="7">
        <f t="shared" si="0"/>
        <v>0</v>
      </c>
      <c r="M39" s="7">
        <f t="shared" si="0"/>
        <v>0</v>
      </c>
      <c r="N39" s="7">
        <f t="shared" si="0"/>
        <v>0</v>
      </c>
      <c r="O39" s="7">
        <f t="shared" si="0"/>
        <v>6373</v>
      </c>
      <c r="P39" s="1092" t="e">
        <f t="shared" ref="P39" si="1">O39/N39*100</f>
        <v>#DIV/0!</v>
      </c>
      <c r="Q39" s="1093">
        <f>SUM(Q13:Q38)</f>
        <v>0</v>
      </c>
      <c r="R39" s="1092" t="e">
        <f t="shared" ref="R39" si="2">O39/$D$4*12/Q39</f>
        <v>#DIV/0!</v>
      </c>
      <c r="S39" s="319"/>
      <c r="T39" s="319"/>
      <c r="U39" s="319"/>
      <c r="V39" s="319"/>
      <c r="W39" s="838">
        <f>S39/12*$D$4+(T39-S39)/11*3+(U39-T39)/10*2+(V39-U39)/9*1</f>
        <v>0</v>
      </c>
      <c r="X39" s="134">
        <f>AD39-AC39-Y39</f>
        <v>54463.466679999998</v>
      </c>
      <c r="Y39" s="760"/>
      <c r="Z39" s="319">
        <v>-5.1651199999999999</v>
      </c>
      <c r="AA39" s="319"/>
      <c r="AB39" s="319">
        <v>-281.09411</v>
      </c>
      <c r="AC39" s="319">
        <v>-223.15163000000004</v>
      </c>
      <c r="AD39" s="319">
        <v>54240.315049999997</v>
      </c>
      <c r="AE39" s="1094"/>
      <c r="AF39" s="845"/>
      <c r="AG39" s="1056"/>
      <c r="AH39" s="1071"/>
      <c r="AN39" s="2236"/>
    </row>
    <row r="40" spans="1:40" ht="43.5" x14ac:dyDescent="0.25">
      <c r="A40" s="127">
        <v>1</v>
      </c>
      <c r="B40" s="2236" t="s">
        <v>719</v>
      </c>
      <c r="D40" s="1095" t="s">
        <v>177</v>
      </c>
      <c r="E40" s="792"/>
      <c r="F40" s="276"/>
      <c r="G40" s="248">
        <v>3357</v>
      </c>
      <c r="H40" s="117">
        <f>G40/12*$D$4</f>
        <v>1119</v>
      </c>
      <c r="I40" s="1096">
        <v>52</v>
      </c>
      <c r="J40" s="117">
        <f>I40/H40*100</f>
        <v>4.6470062555853442</v>
      </c>
      <c r="K40" s="276"/>
      <c r="L40" s="276"/>
      <c r="M40" s="1097"/>
      <c r="N40" s="1097"/>
      <c r="O40" s="1097"/>
      <c r="P40" s="1098"/>
      <c r="Q40" s="1097"/>
      <c r="R40" s="1097"/>
      <c r="S40" s="320"/>
      <c r="T40" s="320"/>
      <c r="U40" s="320"/>
      <c r="V40" s="320"/>
      <c r="W40" s="839">
        <f>V40/12*$D$4</f>
        <v>0</v>
      </c>
      <c r="X40" s="134">
        <f t="shared" ref="X40" si="3">AD40-AC40-Y40</f>
        <v>11678.207460000001</v>
      </c>
      <c r="Y40" s="759"/>
      <c r="Z40" s="320"/>
      <c r="AA40" s="320">
        <f>X40-W40</f>
        <v>11678.207460000001</v>
      </c>
      <c r="AB40" s="320"/>
      <c r="AC40" s="320">
        <v>0</v>
      </c>
      <c r="AD40" s="320">
        <v>11678.207460000001</v>
      </c>
      <c r="AE40" s="898"/>
      <c r="AF40" s="360"/>
      <c r="AG40" s="1056"/>
      <c r="AH40" s="1071"/>
      <c r="AJ40" s="137"/>
      <c r="AN40" s="2236"/>
    </row>
    <row r="41" spans="1:40" x14ac:dyDescent="0.25">
      <c r="A41" s="127">
        <v>1</v>
      </c>
      <c r="B41" s="2236" t="s">
        <v>719</v>
      </c>
      <c r="D41" s="459" t="s">
        <v>194</v>
      </c>
      <c r="E41" s="1099"/>
      <c r="F41" s="1100"/>
      <c r="G41" s="249"/>
      <c r="H41" s="516"/>
      <c r="I41" s="516"/>
      <c r="J41" s="516"/>
      <c r="K41" s="189"/>
      <c r="L41" s="189"/>
      <c r="M41" s="1101"/>
      <c r="N41" s="1102"/>
      <c r="O41" s="1101"/>
      <c r="P41" s="1102"/>
      <c r="Q41" s="1101"/>
      <c r="R41" s="1101"/>
      <c r="S41" s="321"/>
      <c r="T41" s="321"/>
      <c r="U41" s="321"/>
      <c r="V41" s="321"/>
      <c r="W41" s="836"/>
      <c r="X41" s="134">
        <f>AD41-AC41-Y41</f>
        <v>152.57100999999997</v>
      </c>
      <c r="Y41" s="756"/>
      <c r="Z41" s="321">
        <v>1.9124000000000001</v>
      </c>
      <c r="AA41" s="321"/>
      <c r="AB41" s="321"/>
      <c r="AC41" s="321">
        <v>-0.32324999999999998</v>
      </c>
      <c r="AD41" s="321">
        <v>152.24775999999997</v>
      </c>
      <c r="AE41" s="897"/>
      <c r="AF41" s="318"/>
      <c r="AG41" s="1056"/>
      <c r="AH41" s="1071"/>
      <c r="AJ41" s="137"/>
      <c r="AN41" s="2236"/>
    </row>
    <row r="42" spans="1:40" ht="43.5" x14ac:dyDescent="0.25">
      <c r="A42" s="127">
        <v>1</v>
      </c>
      <c r="B42" s="2236" t="s">
        <v>719</v>
      </c>
      <c r="D42" s="460" t="s">
        <v>302</v>
      </c>
      <c r="E42" s="412"/>
      <c r="F42" s="9"/>
      <c r="G42" s="112">
        <f>G44+G48+G49+G50</f>
        <v>0</v>
      </c>
      <c r="H42" s="112">
        <f>H44+H48+H49+H50</f>
        <v>0</v>
      </c>
      <c r="I42" s="112">
        <f>I44+I48+I49+I50</f>
        <v>309.625</v>
      </c>
      <c r="J42" s="274" t="e">
        <f>I42/H42*100</f>
        <v>#DIV/0!</v>
      </c>
      <c r="K42" s="189"/>
      <c r="L42" s="189"/>
      <c r="M42" s="1101"/>
      <c r="N42" s="1102"/>
      <c r="O42" s="1101"/>
      <c r="P42" s="1101"/>
      <c r="Q42" s="1101"/>
      <c r="R42" s="1101"/>
      <c r="S42" s="321"/>
      <c r="T42" s="321"/>
      <c r="U42" s="321"/>
      <c r="V42" s="321"/>
      <c r="W42" s="836">
        <f>S42/12*$D$4+(T42-S42)/11*3+(U42-T42)/10*2+(V42-U42)/9*1</f>
        <v>0</v>
      </c>
      <c r="X42" s="321">
        <f>AD42-AC42-Z42</f>
        <v>0</v>
      </c>
      <c r="Y42" s="756"/>
      <c r="Z42" s="321"/>
      <c r="AA42" s="321">
        <f>X42-W42</f>
        <v>0</v>
      </c>
      <c r="AB42" s="321"/>
      <c r="AC42" s="321"/>
      <c r="AD42" s="321"/>
      <c r="AE42" s="924"/>
      <c r="AF42" s="318"/>
      <c r="AG42" s="1056"/>
      <c r="AH42" s="1071"/>
      <c r="AJ42" s="137"/>
      <c r="AN42" s="2236"/>
    </row>
    <row r="43" spans="1:40" x14ac:dyDescent="0.25">
      <c r="A43" s="127">
        <v>1</v>
      </c>
      <c r="B43" s="2236" t="s">
        <v>719</v>
      </c>
      <c r="D43" s="302" t="s">
        <v>303</v>
      </c>
      <c r="E43" s="412"/>
      <c r="F43" s="9"/>
      <c r="G43" s="112"/>
      <c r="H43" s="113"/>
      <c r="I43" s="113"/>
      <c r="J43" s="113"/>
      <c r="K43" s="189"/>
      <c r="L43" s="189"/>
      <c r="M43" s="1101"/>
      <c r="N43" s="1102"/>
      <c r="O43" s="1101"/>
      <c r="P43" s="1101"/>
      <c r="Q43" s="1101"/>
      <c r="R43" s="1101"/>
      <c r="S43" s="321"/>
      <c r="T43" s="321"/>
      <c r="U43" s="321"/>
      <c r="V43" s="321"/>
      <c r="W43" s="318"/>
      <c r="X43" s="321"/>
      <c r="Y43" s="756"/>
      <c r="Z43" s="321"/>
      <c r="AA43" s="321"/>
      <c r="AB43" s="321"/>
      <c r="AC43" s="321"/>
      <c r="AD43" s="321"/>
      <c r="AE43" s="924"/>
      <c r="AF43" s="318"/>
      <c r="AG43" s="1056"/>
      <c r="AH43" s="1071"/>
      <c r="AJ43" s="137"/>
      <c r="AN43" s="2236"/>
    </row>
    <row r="44" spans="1:40" ht="30" x14ac:dyDescent="0.25">
      <c r="A44" s="127">
        <v>1</v>
      </c>
      <c r="B44" s="2236" t="s">
        <v>719</v>
      </c>
      <c r="D44" s="461" t="s">
        <v>443</v>
      </c>
      <c r="E44" s="412"/>
      <c r="F44" s="9"/>
      <c r="G44" s="113"/>
      <c r="H44" s="113"/>
      <c r="I44" s="113">
        <f>I45+I46/4+I47</f>
        <v>285.625</v>
      </c>
      <c r="J44" s="113" t="e">
        <f>I44/H44*100</f>
        <v>#DIV/0!</v>
      </c>
      <c r="K44" s="189"/>
      <c r="L44" s="189"/>
      <c r="M44" s="1101"/>
      <c r="N44" s="1102"/>
      <c r="O44" s="1101"/>
      <c r="P44" s="1101"/>
      <c r="Q44" s="1101"/>
      <c r="R44" s="1101"/>
      <c r="S44" s="321"/>
      <c r="T44" s="321"/>
      <c r="U44" s="321"/>
      <c r="V44" s="321"/>
      <c r="W44" s="318"/>
      <c r="X44" s="321"/>
      <c r="Y44" s="756"/>
      <c r="Z44" s="321"/>
      <c r="AA44" s="321"/>
      <c r="AB44" s="321"/>
      <c r="AC44" s="321"/>
      <c r="AD44" s="321"/>
      <c r="AE44" s="924"/>
      <c r="AF44" s="318"/>
      <c r="AG44" s="1056"/>
      <c r="AH44" s="1071"/>
      <c r="AJ44" s="137"/>
      <c r="AN44" s="2236"/>
    </row>
    <row r="45" spans="1:40" x14ac:dyDescent="0.25">
      <c r="A45" s="127">
        <v>1</v>
      </c>
      <c r="B45" s="2236" t="s">
        <v>719</v>
      </c>
      <c r="D45" s="302" t="s">
        <v>444</v>
      </c>
      <c r="E45" s="412"/>
      <c r="F45" s="9"/>
      <c r="G45" s="113"/>
      <c r="H45" s="113"/>
      <c r="I45" s="113">
        <v>284</v>
      </c>
      <c r="J45" s="113" t="e">
        <f>I45/H45*100</f>
        <v>#DIV/0!</v>
      </c>
      <c r="K45" s="189"/>
      <c r="L45" s="189"/>
      <c r="M45" s="1101"/>
      <c r="N45" s="1101"/>
      <c r="O45" s="1101"/>
      <c r="P45" s="1101"/>
      <c r="Q45" s="1101"/>
      <c r="R45" s="1101"/>
      <c r="S45" s="321"/>
      <c r="T45" s="321"/>
      <c r="U45" s="321"/>
      <c r="V45" s="321"/>
      <c r="W45" s="318"/>
      <c r="X45" s="321">
        <f>AD45-AC45</f>
        <v>0</v>
      </c>
      <c r="Y45" s="756"/>
      <c r="Z45" s="321"/>
      <c r="AA45" s="321"/>
      <c r="AB45" s="321"/>
      <c r="AC45" s="321"/>
      <c r="AD45" s="321"/>
      <c r="AE45" s="924"/>
      <c r="AF45" s="318"/>
      <c r="AG45" s="1056"/>
      <c r="AH45" s="1071"/>
      <c r="AJ45" s="137"/>
      <c r="AN45" s="2236"/>
    </row>
    <row r="46" spans="1:40" s="2236" customFormat="1" ht="30" x14ac:dyDescent="0.25">
      <c r="B46" s="2236" t="s">
        <v>719</v>
      </c>
      <c r="D46" s="302" t="s">
        <v>445</v>
      </c>
      <c r="E46" s="412"/>
      <c r="F46" s="9"/>
      <c r="G46" s="113"/>
      <c r="H46" s="113"/>
      <c r="I46" s="142">
        <v>6.5</v>
      </c>
      <c r="J46" s="113" t="e">
        <f>I46/H46*100</f>
        <v>#DIV/0!</v>
      </c>
      <c r="K46" s="189"/>
      <c r="L46" s="189"/>
      <c r="M46" s="1101"/>
      <c r="N46" s="1101"/>
      <c r="O46" s="1101"/>
      <c r="P46" s="1101"/>
      <c r="Q46" s="1101"/>
      <c r="R46" s="1101"/>
      <c r="S46" s="321"/>
      <c r="T46" s="321"/>
      <c r="U46" s="321"/>
      <c r="V46" s="321"/>
      <c r="W46" s="318"/>
      <c r="X46" s="321"/>
      <c r="Y46" s="756"/>
      <c r="Z46" s="321"/>
      <c r="AA46" s="321"/>
      <c r="AB46" s="321"/>
      <c r="AC46" s="321"/>
      <c r="AD46" s="321"/>
      <c r="AE46" s="924"/>
      <c r="AF46" s="318"/>
      <c r="AG46" s="1056"/>
      <c r="AH46" s="1071"/>
      <c r="AJ46" s="137"/>
    </row>
    <row r="47" spans="1:40" ht="45" x14ac:dyDescent="0.25">
      <c r="A47" s="127">
        <v>1</v>
      </c>
      <c r="B47" s="2236" t="s">
        <v>719</v>
      </c>
      <c r="D47" s="302" t="s">
        <v>446</v>
      </c>
      <c r="E47" s="412"/>
      <c r="F47" s="9"/>
      <c r="G47" s="113"/>
      <c r="H47" s="113"/>
      <c r="I47" s="113"/>
      <c r="J47" s="113" t="e">
        <f>I47/H47*100</f>
        <v>#DIV/0!</v>
      </c>
      <c r="K47" s="189"/>
      <c r="L47" s="189"/>
      <c r="M47" s="1101"/>
      <c r="N47" s="1101"/>
      <c r="O47" s="1101"/>
      <c r="P47" s="1101"/>
      <c r="Q47" s="1101"/>
      <c r="R47" s="1101"/>
      <c r="S47" s="321"/>
      <c r="T47" s="321"/>
      <c r="U47" s="321"/>
      <c r="V47" s="321"/>
      <c r="W47" s="318"/>
      <c r="X47" s="321">
        <f>AD47-AC47</f>
        <v>0</v>
      </c>
      <c r="Y47" s="756"/>
      <c r="Z47" s="321"/>
      <c r="AA47" s="321"/>
      <c r="AB47" s="321"/>
      <c r="AC47" s="321"/>
      <c r="AD47" s="321"/>
      <c r="AE47" s="924"/>
      <c r="AF47" s="318"/>
      <c r="AG47" s="1056"/>
      <c r="AH47" s="1071"/>
      <c r="AJ47" s="137"/>
      <c r="AN47" s="2236"/>
    </row>
    <row r="48" spans="1:40" ht="60" x14ac:dyDescent="0.25">
      <c r="A48" s="127">
        <v>1</v>
      </c>
      <c r="B48" s="2236" t="s">
        <v>719</v>
      </c>
      <c r="D48" s="302" t="s">
        <v>447</v>
      </c>
      <c r="E48" s="412"/>
      <c r="F48" s="9"/>
      <c r="G48" s="113"/>
      <c r="H48" s="113"/>
      <c r="I48" s="113"/>
      <c r="J48" s="113"/>
      <c r="K48" s="189"/>
      <c r="L48" s="189"/>
      <c r="M48" s="1101"/>
      <c r="N48" s="1101"/>
      <c r="O48" s="1101"/>
      <c r="P48" s="1101"/>
      <c r="Q48" s="1101"/>
      <c r="R48" s="1101"/>
      <c r="S48" s="322"/>
      <c r="T48" s="322"/>
      <c r="U48" s="322"/>
      <c r="V48" s="322"/>
      <c r="W48" s="840"/>
      <c r="X48" s="321"/>
      <c r="Y48" s="1103"/>
      <c r="Z48" s="322"/>
      <c r="AA48" s="322"/>
      <c r="AB48" s="322"/>
      <c r="AC48" s="322"/>
      <c r="AD48" s="322"/>
      <c r="AE48" s="924"/>
      <c r="AF48" s="840"/>
      <c r="AG48" s="1056"/>
      <c r="AH48" s="1071"/>
      <c r="AJ48" s="137"/>
      <c r="AN48" s="2236"/>
    </row>
    <row r="49" spans="1:40" ht="45" x14ac:dyDescent="0.25">
      <c r="A49" s="127">
        <v>1</v>
      </c>
      <c r="B49" s="2236" t="s">
        <v>719</v>
      </c>
      <c r="D49" s="301" t="s">
        <v>448</v>
      </c>
      <c r="E49" s="412"/>
      <c r="F49" s="9"/>
      <c r="G49" s="113"/>
      <c r="H49" s="113"/>
      <c r="I49" s="113">
        <v>24</v>
      </c>
      <c r="J49" s="113" t="e">
        <f>I49/H49*100</f>
        <v>#DIV/0!</v>
      </c>
      <c r="K49" s="189"/>
      <c r="L49" s="189"/>
      <c r="M49" s="1101"/>
      <c r="N49" s="1101"/>
      <c r="O49" s="1101"/>
      <c r="P49" s="1101"/>
      <c r="Q49" s="1101"/>
      <c r="R49" s="1101"/>
      <c r="S49" s="322"/>
      <c r="T49" s="322"/>
      <c r="U49" s="322"/>
      <c r="V49" s="322"/>
      <c r="W49" s="840"/>
      <c r="X49" s="321"/>
      <c r="Y49" s="1103"/>
      <c r="Z49" s="322"/>
      <c r="AA49" s="322"/>
      <c r="AB49" s="322"/>
      <c r="AC49" s="322"/>
      <c r="AD49" s="322"/>
      <c r="AE49" s="924"/>
      <c r="AF49" s="840"/>
      <c r="AG49" s="1056"/>
      <c r="AH49" s="1071"/>
      <c r="AJ49" s="137"/>
      <c r="AN49" s="2236"/>
    </row>
    <row r="50" spans="1:40" s="2236" customFormat="1" ht="90" x14ac:dyDescent="0.25">
      <c r="B50" s="2236" t="s">
        <v>719</v>
      </c>
      <c r="D50" s="301" t="s">
        <v>449</v>
      </c>
      <c r="E50" s="412"/>
      <c r="F50" s="9"/>
      <c r="G50" s="113"/>
      <c r="H50" s="113"/>
      <c r="I50" s="113"/>
      <c r="J50" s="113" t="e">
        <f>I50/H50*100</f>
        <v>#DIV/0!</v>
      </c>
      <c r="K50" s="189"/>
      <c r="L50" s="189"/>
      <c r="M50" s="1101"/>
      <c r="N50" s="1101"/>
      <c r="O50" s="1101"/>
      <c r="P50" s="1101"/>
      <c r="Q50" s="1101"/>
      <c r="R50" s="1101"/>
      <c r="S50" s="322"/>
      <c r="T50" s="322"/>
      <c r="U50" s="322"/>
      <c r="V50" s="322"/>
      <c r="W50" s="840"/>
      <c r="X50" s="321"/>
      <c r="Y50" s="1103"/>
      <c r="Z50" s="322"/>
      <c r="AA50" s="322"/>
      <c r="AB50" s="322"/>
      <c r="AC50" s="322"/>
      <c r="AD50" s="322"/>
      <c r="AE50" s="924"/>
      <c r="AF50" s="840"/>
      <c r="AG50" s="1056"/>
      <c r="AH50" s="1071"/>
      <c r="AJ50" s="137"/>
    </row>
    <row r="51" spans="1:40" ht="43.5" x14ac:dyDescent="0.25">
      <c r="A51" s="127">
        <v>1</v>
      </c>
      <c r="B51" s="2236" t="s">
        <v>719</v>
      </c>
      <c r="D51" s="460" t="s">
        <v>313</v>
      </c>
      <c r="E51" s="412"/>
      <c r="F51" s="9"/>
      <c r="G51" s="113"/>
      <c r="H51" s="113"/>
      <c r="I51" s="113">
        <f>I52</f>
        <v>0</v>
      </c>
      <c r="J51" s="113" t="e">
        <f>I51/H51*100</f>
        <v>#DIV/0!</v>
      </c>
      <c r="K51" s="189"/>
      <c r="L51" s="189"/>
      <c r="M51" s="1101"/>
      <c r="N51" s="1101"/>
      <c r="O51" s="1101"/>
      <c r="P51" s="1101"/>
      <c r="Q51" s="1101"/>
      <c r="R51" s="1101"/>
      <c r="S51" s="322"/>
      <c r="T51" s="322"/>
      <c r="U51" s="322"/>
      <c r="V51" s="322"/>
      <c r="W51" s="840"/>
      <c r="X51" s="321"/>
      <c r="Y51" s="1103"/>
      <c r="Z51" s="322"/>
      <c r="AA51" s="322"/>
      <c r="AB51" s="322"/>
      <c r="AC51" s="322"/>
      <c r="AD51" s="322"/>
      <c r="AE51" s="924"/>
      <c r="AF51" s="840"/>
      <c r="AG51" s="1056"/>
      <c r="AH51" s="1071"/>
      <c r="AJ51" s="137"/>
      <c r="AN51" s="2236"/>
    </row>
    <row r="52" spans="1:40" s="2236" customFormat="1" x14ac:dyDescent="0.25">
      <c r="B52" s="2236" t="s">
        <v>719</v>
      </c>
      <c r="D52" s="302" t="s">
        <v>320</v>
      </c>
      <c r="E52" s="412"/>
      <c r="F52" s="9"/>
      <c r="G52" s="113"/>
      <c r="H52" s="113"/>
      <c r="I52" s="113">
        <f>I53/9.4</f>
        <v>0</v>
      </c>
      <c r="J52" s="113" t="e">
        <f>I52/H52*100</f>
        <v>#DIV/0!</v>
      </c>
      <c r="K52" s="189"/>
      <c r="L52" s="189"/>
      <c r="M52" s="1101"/>
      <c r="N52" s="1101"/>
      <c r="O52" s="1101"/>
      <c r="P52" s="1101"/>
      <c r="Q52" s="1101"/>
      <c r="R52" s="1101"/>
      <c r="S52" s="322"/>
      <c r="T52" s="322"/>
      <c r="U52" s="322"/>
      <c r="V52" s="322"/>
      <c r="W52" s="840"/>
      <c r="X52" s="321"/>
      <c r="Y52" s="1103"/>
      <c r="Z52" s="322"/>
      <c r="AA52" s="322"/>
      <c r="AB52" s="322"/>
      <c r="AC52" s="322"/>
      <c r="AD52" s="322"/>
      <c r="AE52" s="924"/>
      <c r="AF52" s="840"/>
      <c r="AG52" s="1056"/>
      <c r="AH52" s="1071"/>
      <c r="AJ52" s="137"/>
    </row>
    <row r="53" spans="1:40" s="2236" customFormat="1" x14ac:dyDescent="0.25">
      <c r="B53" s="2236" t="s">
        <v>719</v>
      </c>
      <c r="D53" s="470" t="s">
        <v>321</v>
      </c>
      <c r="E53" s="412"/>
      <c r="F53" s="9"/>
      <c r="G53" s="113"/>
      <c r="H53" s="113"/>
      <c r="I53" s="113"/>
      <c r="J53" s="113" t="e">
        <f>I53/H53*100</f>
        <v>#DIV/0!</v>
      </c>
      <c r="K53" s="189"/>
      <c r="L53" s="189"/>
      <c r="M53" s="1101"/>
      <c r="N53" s="1101"/>
      <c r="O53" s="1101"/>
      <c r="P53" s="1101"/>
      <c r="Q53" s="1101"/>
      <c r="R53" s="1101"/>
      <c r="S53" s="322"/>
      <c r="T53" s="322"/>
      <c r="U53" s="322"/>
      <c r="V53" s="322"/>
      <c r="W53" s="840"/>
      <c r="X53" s="321"/>
      <c r="Y53" s="1103"/>
      <c r="Z53" s="322"/>
      <c r="AA53" s="322"/>
      <c r="AB53" s="322"/>
      <c r="AC53" s="322"/>
      <c r="AD53" s="322"/>
      <c r="AE53" s="924"/>
      <c r="AF53" s="840"/>
      <c r="AG53" s="1056"/>
      <c r="AH53" s="1071"/>
      <c r="AJ53" s="137"/>
    </row>
    <row r="54" spans="1:40" ht="29.25" x14ac:dyDescent="0.25">
      <c r="A54" s="127">
        <v>1</v>
      </c>
      <c r="B54" s="2236" t="s">
        <v>719</v>
      </c>
      <c r="D54" s="460" t="s">
        <v>304</v>
      </c>
      <c r="E54" s="412"/>
      <c r="F54" s="9"/>
      <c r="G54" s="290"/>
      <c r="H54" s="113"/>
      <c r="I54" s="113"/>
      <c r="J54" s="113"/>
      <c r="K54" s="189"/>
      <c r="L54" s="189"/>
      <c r="M54" s="1101"/>
      <c r="N54" s="1101"/>
      <c r="O54" s="1101"/>
      <c r="P54" s="1101"/>
      <c r="Q54" s="1101"/>
      <c r="R54" s="1101"/>
      <c r="S54" s="322"/>
      <c r="T54" s="322"/>
      <c r="U54" s="322"/>
      <c r="V54" s="322"/>
      <c r="W54" s="840"/>
      <c r="X54" s="321"/>
      <c r="Y54" s="1103"/>
      <c r="Z54" s="322"/>
      <c r="AA54" s="322"/>
      <c r="AB54" s="322"/>
      <c r="AC54" s="322"/>
      <c r="AD54" s="322"/>
      <c r="AE54" s="924"/>
      <c r="AF54" s="840"/>
      <c r="AG54" s="1056"/>
      <c r="AH54" s="1071"/>
      <c r="AJ54" s="137"/>
      <c r="AN54" s="2236"/>
    </row>
    <row r="55" spans="1:40" ht="30" x14ac:dyDescent="0.25">
      <c r="A55" s="127">
        <v>1</v>
      </c>
      <c r="B55" s="2236" t="s">
        <v>719</v>
      </c>
      <c r="D55" s="155" t="s">
        <v>191</v>
      </c>
      <c r="E55" s="412"/>
      <c r="F55" s="9"/>
      <c r="G55" s="290"/>
      <c r="H55" s="113"/>
      <c r="I55" s="113"/>
      <c r="J55" s="113"/>
      <c r="K55" s="189"/>
      <c r="L55" s="189"/>
      <c r="M55" s="1101"/>
      <c r="N55" s="1101"/>
      <c r="O55" s="1101"/>
      <c r="P55" s="1101"/>
      <c r="Q55" s="1101"/>
      <c r="R55" s="1101"/>
      <c r="S55" s="322"/>
      <c r="T55" s="322"/>
      <c r="U55" s="322"/>
      <c r="V55" s="322"/>
      <c r="W55" s="840"/>
      <c r="X55" s="321"/>
      <c r="Y55" s="1103"/>
      <c r="Z55" s="322"/>
      <c r="AA55" s="322"/>
      <c r="AB55" s="322"/>
      <c r="AC55" s="322"/>
      <c r="AD55" s="322"/>
      <c r="AE55" s="924"/>
      <c r="AF55" s="840"/>
      <c r="AG55" s="1056"/>
      <c r="AH55" s="1071"/>
      <c r="AJ55" s="137"/>
      <c r="AN55" s="2236"/>
    </row>
    <row r="56" spans="1:40" ht="57.75" x14ac:dyDescent="0.25">
      <c r="A56" s="127">
        <v>1</v>
      </c>
      <c r="B56" s="2236" t="s">
        <v>719</v>
      </c>
      <c r="D56" s="460" t="s">
        <v>305</v>
      </c>
      <c r="E56" s="412"/>
      <c r="F56" s="9"/>
      <c r="G56" s="113"/>
      <c r="H56" s="113"/>
      <c r="I56" s="113">
        <v>661</v>
      </c>
      <c r="J56" s="113" t="e">
        <f t="shared" ref="J56:J57" si="4">I56/H56*100</f>
        <v>#DIV/0!</v>
      </c>
      <c r="K56" s="189"/>
      <c r="L56" s="189"/>
      <c r="M56" s="1101"/>
      <c r="N56" s="1101"/>
      <c r="O56" s="1101"/>
      <c r="P56" s="1101"/>
      <c r="Q56" s="1101"/>
      <c r="R56" s="1101"/>
      <c r="S56" s="322"/>
      <c r="T56" s="322"/>
      <c r="U56" s="322"/>
      <c r="V56" s="322"/>
      <c r="W56" s="840"/>
      <c r="X56" s="134">
        <f t="shared" ref="X56:X57" si="5">AD56-AC56-Y56</f>
        <v>774.16320000000007</v>
      </c>
      <c r="Y56" s="1103"/>
      <c r="Z56" s="322"/>
      <c r="AA56" s="322"/>
      <c r="AB56" s="322">
        <v>-2.3424</v>
      </c>
      <c r="AC56" s="322">
        <v>0</v>
      </c>
      <c r="AD56" s="322">
        <v>774.16320000000007</v>
      </c>
      <c r="AE56" s="924"/>
      <c r="AF56" s="840"/>
      <c r="AG56" s="1056"/>
      <c r="AH56" s="1071"/>
      <c r="AJ56" s="137"/>
      <c r="AN56" s="2236"/>
    </row>
    <row r="57" spans="1:40" x14ac:dyDescent="0.25">
      <c r="A57" s="127">
        <v>1</v>
      </c>
      <c r="B57" s="2236" t="s">
        <v>719</v>
      </c>
      <c r="D57" s="1104" t="s">
        <v>132</v>
      </c>
      <c r="E57" s="1105"/>
      <c r="F57" s="2235"/>
      <c r="G57" s="249"/>
      <c r="H57" s="249"/>
      <c r="I57" s="249">
        <f>SUM(I58:I96)</f>
        <v>1112</v>
      </c>
      <c r="J57" s="516" t="e">
        <f t="shared" si="4"/>
        <v>#DIV/0!</v>
      </c>
      <c r="K57" s="189"/>
      <c r="L57" s="189"/>
      <c r="M57" s="143"/>
      <c r="N57" s="143"/>
      <c r="O57" s="143"/>
      <c r="P57" s="143"/>
      <c r="Q57" s="143"/>
      <c r="R57" s="143"/>
      <c r="S57" s="321"/>
      <c r="T57" s="321"/>
      <c r="U57" s="321"/>
      <c r="V57" s="321"/>
      <c r="W57" s="836">
        <f>S57/12*$D$4+(T57-S57)/11*3+(U57-T57)/10*2+(V57-U57)/9*1</f>
        <v>0</v>
      </c>
      <c r="X57" s="134">
        <f t="shared" si="5"/>
        <v>512.23873000000003</v>
      </c>
      <c r="Y57" s="756">
        <f>SUM(Y58:Y99)</f>
        <v>0</v>
      </c>
      <c r="Z57" s="322">
        <v>30.79682</v>
      </c>
      <c r="AA57" s="322"/>
      <c r="AB57" s="322">
        <v>0</v>
      </c>
      <c r="AC57" s="322">
        <v>0</v>
      </c>
      <c r="AD57" s="321">
        <v>512.23873000000003</v>
      </c>
      <c r="AE57" s="885"/>
      <c r="AF57" s="318"/>
      <c r="AG57" s="1056"/>
      <c r="AH57" s="1071"/>
      <c r="AJ57" s="137"/>
      <c r="AN57" s="2236"/>
    </row>
    <row r="58" spans="1:40" ht="30" x14ac:dyDescent="0.25">
      <c r="A58" s="127">
        <v>1</v>
      </c>
      <c r="B58" s="2236" t="s">
        <v>719</v>
      </c>
      <c r="D58" s="292" t="s">
        <v>242</v>
      </c>
      <c r="E58" s="1106"/>
      <c r="F58" s="1107"/>
      <c r="G58" s="218"/>
      <c r="H58" s="113"/>
      <c r="I58" s="113">
        <v>342</v>
      </c>
      <c r="J58" s="113" t="e">
        <v>#DIV/0!</v>
      </c>
      <c r="K58" s="189"/>
      <c r="L58" s="189"/>
      <c r="M58" s="143"/>
      <c r="N58" s="143"/>
      <c r="O58" s="143"/>
      <c r="P58" s="143"/>
      <c r="Q58" s="143"/>
      <c r="R58" s="143"/>
      <c r="S58" s="323"/>
      <c r="T58" s="323"/>
      <c r="U58" s="323"/>
      <c r="V58" s="323"/>
      <c r="W58" s="318"/>
      <c r="X58" s="321"/>
      <c r="Y58" s="756"/>
      <c r="Z58" s="322"/>
      <c r="AA58" s="322"/>
      <c r="AB58" s="322"/>
      <c r="AC58" s="322"/>
      <c r="AD58" s="321"/>
      <c r="AE58" s="924"/>
      <c r="AF58" s="318"/>
      <c r="AG58" s="1056"/>
      <c r="AH58" s="1071"/>
      <c r="AJ58" s="137"/>
      <c r="AN58" s="2236"/>
    </row>
    <row r="59" spans="1:40" ht="30" x14ac:dyDescent="0.25">
      <c r="A59" s="127">
        <v>1</v>
      </c>
      <c r="B59" s="2236" t="s">
        <v>719</v>
      </c>
      <c r="D59" s="292" t="s">
        <v>117</v>
      </c>
      <c r="E59" s="1108"/>
      <c r="F59" s="2235"/>
      <c r="G59" s="218"/>
      <c r="H59" s="113"/>
      <c r="I59" s="114">
        <v>4</v>
      </c>
      <c r="J59" s="114" t="e">
        <v>#DIV/0!</v>
      </c>
      <c r="K59" s="189"/>
      <c r="L59" s="189"/>
      <c r="M59" s="143"/>
      <c r="N59" s="143"/>
      <c r="O59" s="143"/>
      <c r="P59" s="143"/>
      <c r="Q59" s="143"/>
      <c r="R59" s="143"/>
      <c r="S59" s="321"/>
      <c r="T59" s="321"/>
      <c r="U59" s="321"/>
      <c r="V59" s="321"/>
      <c r="W59" s="318"/>
      <c r="X59" s="321"/>
      <c r="Y59" s="756"/>
      <c r="Z59" s="322"/>
      <c r="AA59" s="322"/>
      <c r="AB59" s="322"/>
      <c r="AC59" s="322"/>
      <c r="AD59" s="321"/>
      <c r="AE59" s="893"/>
      <c r="AF59" s="318"/>
      <c r="AG59" s="1056"/>
      <c r="AH59" s="1071"/>
      <c r="AJ59" s="137"/>
      <c r="AN59" s="2236"/>
    </row>
    <row r="60" spans="1:40" s="2236" customFormat="1" x14ac:dyDescent="0.25">
      <c r="B60" s="2236" t="s">
        <v>719</v>
      </c>
      <c r="D60" s="292" t="s">
        <v>243</v>
      </c>
      <c r="E60" s="1108"/>
      <c r="F60" s="2235"/>
      <c r="G60" s="218"/>
      <c r="H60" s="113"/>
      <c r="I60" s="114"/>
      <c r="J60" s="114" t="e">
        <v>#DIV/0!</v>
      </c>
      <c r="K60" s="189"/>
      <c r="L60" s="189"/>
      <c r="M60" s="143"/>
      <c r="N60" s="143"/>
      <c r="O60" s="143"/>
      <c r="P60" s="143"/>
      <c r="Q60" s="143"/>
      <c r="R60" s="143"/>
      <c r="S60" s="321"/>
      <c r="T60" s="321"/>
      <c r="U60" s="321"/>
      <c r="V60" s="321"/>
      <c r="W60" s="318"/>
      <c r="X60" s="321"/>
      <c r="Y60" s="756"/>
      <c r="Z60" s="322"/>
      <c r="AA60" s="322"/>
      <c r="AB60" s="322"/>
      <c r="AC60" s="322"/>
      <c r="AD60" s="321"/>
      <c r="AE60" s="893"/>
      <c r="AF60" s="318"/>
      <c r="AG60" s="1056"/>
      <c r="AH60" s="1071"/>
      <c r="AJ60" s="137"/>
    </row>
    <row r="61" spans="1:40" s="2236" customFormat="1" ht="30" x14ac:dyDescent="0.25">
      <c r="B61" s="2236" t="s">
        <v>719</v>
      </c>
      <c r="D61" s="292" t="s">
        <v>406</v>
      </c>
      <c r="E61" s="1108"/>
      <c r="F61" s="2235"/>
      <c r="G61" s="218"/>
      <c r="H61" s="113"/>
      <c r="I61" s="114"/>
      <c r="J61" s="114" t="e">
        <v>#DIV/0!</v>
      </c>
      <c r="K61" s="189"/>
      <c r="L61" s="189"/>
      <c r="M61" s="143"/>
      <c r="N61" s="143"/>
      <c r="O61" s="143"/>
      <c r="P61" s="143"/>
      <c r="Q61" s="143"/>
      <c r="R61" s="143"/>
      <c r="S61" s="321"/>
      <c r="T61" s="321"/>
      <c r="U61" s="321"/>
      <c r="V61" s="321"/>
      <c r="W61" s="318"/>
      <c r="X61" s="321"/>
      <c r="Y61" s="756"/>
      <c r="Z61" s="322"/>
      <c r="AA61" s="322"/>
      <c r="AB61" s="322"/>
      <c r="AC61" s="322"/>
      <c r="AD61" s="321"/>
      <c r="AE61" s="893"/>
      <c r="AF61" s="318"/>
      <c r="AG61" s="1056"/>
      <c r="AH61" s="1071"/>
      <c r="AJ61" s="137"/>
    </row>
    <row r="62" spans="1:40" s="2236" customFormat="1" ht="30" x14ac:dyDescent="0.25">
      <c r="B62" s="2236" t="s">
        <v>719</v>
      </c>
      <c r="D62" s="292" t="s">
        <v>521</v>
      </c>
      <c r="E62" s="1108"/>
      <c r="F62" s="2235"/>
      <c r="G62" s="218"/>
      <c r="H62" s="113"/>
      <c r="I62" s="114"/>
      <c r="J62" s="114" t="e">
        <v>#DIV/0!</v>
      </c>
      <c r="K62" s="189"/>
      <c r="L62" s="189"/>
      <c r="M62" s="143"/>
      <c r="N62" s="143"/>
      <c r="O62" s="143"/>
      <c r="P62" s="143"/>
      <c r="Q62" s="143"/>
      <c r="R62" s="143"/>
      <c r="S62" s="321"/>
      <c r="T62" s="321"/>
      <c r="U62" s="321"/>
      <c r="V62" s="321"/>
      <c r="W62" s="318"/>
      <c r="X62" s="321"/>
      <c r="Y62" s="756"/>
      <c r="Z62" s="322"/>
      <c r="AA62" s="322"/>
      <c r="AB62" s="322"/>
      <c r="AC62" s="322"/>
      <c r="AD62" s="321"/>
      <c r="AE62" s="893"/>
      <c r="AF62" s="318"/>
      <c r="AG62" s="1056"/>
      <c r="AH62" s="1071"/>
      <c r="AJ62" s="137"/>
    </row>
    <row r="63" spans="1:40" ht="45" x14ac:dyDescent="0.25">
      <c r="A63" s="127">
        <v>1</v>
      </c>
      <c r="B63" s="2236" t="s">
        <v>719</v>
      </c>
      <c r="D63" s="292" t="s">
        <v>244</v>
      </c>
      <c r="E63" s="413"/>
      <c r="F63" s="1107"/>
      <c r="G63" s="218"/>
      <c r="H63" s="113"/>
      <c r="I63" s="113">
        <v>2</v>
      </c>
      <c r="J63" s="113" t="e">
        <v>#DIV/0!</v>
      </c>
      <c r="K63" s="189"/>
      <c r="L63" s="189"/>
      <c r="M63" s="143"/>
      <c r="N63" s="143"/>
      <c r="O63" s="143"/>
      <c r="P63" s="143"/>
      <c r="Q63" s="143"/>
      <c r="R63" s="143"/>
      <c r="S63" s="321"/>
      <c r="T63" s="321"/>
      <c r="U63" s="321"/>
      <c r="V63" s="321"/>
      <c r="W63" s="318"/>
      <c r="X63" s="321"/>
      <c r="Y63" s="756"/>
      <c r="Z63" s="322"/>
      <c r="AA63" s="322"/>
      <c r="AB63" s="322"/>
      <c r="AC63" s="322"/>
      <c r="AD63" s="321"/>
      <c r="AE63" s="924"/>
      <c r="AF63" s="318"/>
      <c r="AG63" s="1056"/>
      <c r="AH63" s="1071"/>
      <c r="AJ63" s="137"/>
      <c r="AN63" s="2236"/>
    </row>
    <row r="64" spans="1:40" x14ac:dyDescent="0.25">
      <c r="A64" s="127">
        <v>1</v>
      </c>
      <c r="B64" s="2236" t="s">
        <v>719</v>
      </c>
      <c r="D64" s="292" t="s">
        <v>62</v>
      </c>
      <c r="E64" s="1109"/>
      <c r="F64" s="1107"/>
      <c r="G64" s="218"/>
      <c r="H64" s="113"/>
      <c r="I64" s="113">
        <v>2</v>
      </c>
      <c r="J64" s="113" t="e">
        <v>#DIV/0!</v>
      </c>
      <c r="K64" s="189"/>
      <c r="L64" s="189"/>
      <c r="M64" s="143"/>
      <c r="N64" s="143"/>
      <c r="O64" s="143"/>
      <c r="P64" s="143"/>
      <c r="Q64" s="143"/>
      <c r="R64" s="143"/>
      <c r="S64" s="321"/>
      <c r="T64" s="321"/>
      <c r="U64" s="321"/>
      <c r="V64" s="321"/>
      <c r="W64" s="318"/>
      <c r="X64" s="321"/>
      <c r="Y64" s="1110"/>
      <c r="Z64" s="333"/>
      <c r="AA64" s="322"/>
      <c r="AB64" s="322"/>
      <c r="AC64" s="322"/>
      <c r="AD64" s="321"/>
      <c r="AE64" s="924"/>
      <c r="AF64" s="318"/>
      <c r="AG64" s="1056"/>
      <c r="AH64" s="1071"/>
      <c r="AJ64" s="137"/>
      <c r="AN64" s="2236"/>
    </row>
    <row r="65" spans="1:40" s="2236" customFormat="1" ht="45" x14ac:dyDescent="0.25">
      <c r="B65" s="2236" t="s">
        <v>719</v>
      </c>
      <c r="D65" s="292" t="s">
        <v>431</v>
      </c>
      <c r="E65" s="1109"/>
      <c r="F65" s="1107"/>
      <c r="G65" s="218"/>
      <c r="H65" s="113"/>
      <c r="I65" s="113"/>
      <c r="J65" s="113" t="e">
        <v>#DIV/0!</v>
      </c>
      <c r="K65" s="189"/>
      <c r="L65" s="189"/>
      <c r="M65" s="143"/>
      <c r="N65" s="143"/>
      <c r="O65" s="143"/>
      <c r="P65" s="143"/>
      <c r="Q65" s="143"/>
      <c r="R65" s="143"/>
      <c r="S65" s="323"/>
      <c r="T65" s="323"/>
      <c r="U65" s="323"/>
      <c r="V65" s="323"/>
      <c r="W65" s="318"/>
      <c r="X65" s="321"/>
      <c r="Y65" s="1110"/>
      <c r="Z65" s="333"/>
      <c r="AA65" s="322"/>
      <c r="AB65" s="322"/>
      <c r="AC65" s="322"/>
      <c r="AD65" s="321"/>
      <c r="AE65" s="924"/>
      <c r="AF65" s="318"/>
      <c r="AG65" s="1056"/>
      <c r="AH65" s="1071"/>
      <c r="AJ65" s="137"/>
    </row>
    <row r="66" spans="1:40" x14ac:dyDescent="0.25">
      <c r="A66" s="127">
        <v>1</v>
      </c>
      <c r="B66" s="2236" t="s">
        <v>719</v>
      </c>
      <c r="D66" s="292" t="s">
        <v>245</v>
      </c>
      <c r="E66" s="1109"/>
      <c r="F66" s="1107"/>
      <c r="G66" s="218"/>
      <c r="H66" s="113"/>
      <c r="I66" s="113">
        <v>17</v>
      </c>
      <c r="J66" s="113" t="e">
        <v>#DIV/0!</v>
      </c>
      <c r="K66" s="189"/>
      <c r="L66" s="189"/>
      <c r="M66" s="143"/>
      <c r="N66" s="143"/>
      <c r="O66" s="143"/>
      <c r="P66" s="143"/>
      <c r="Q66" s="143"/>
      <c r="R66" s="143"/>
      <c r="S66" s="322"/>
      <c r="T66" s="322"/>
      <c r="U66" s="322"/>
      <c r="V66" s="322"/>
      <c r="W66" s="318"/>
      <c r="X66" s="321"/>
      <c r="Y66" s="756"/>
      <c r="Z66" s="322"/>
      <c r="AA66" s="322"/>
      <c r="AB66" s="322"/>
      <c r="AC66" s="322"/>
      <c r="AD66" s="321"/>
      <c r="AE66" s="924"/>
      <c r="AF66" s="318"/>
      <c r="AG66" s="1056"/>
      <c r="AH66" s="1071"/>
      <c r="AJ66" s="137"/>
      <c r="AN66" s="2236"/>
    </row>
    <row r="67" spans="1:40" x14ac:dyDescent="0.25">
      <c r="A67" s="127">
        <v>1</v>
      </c>
      <c r="B67" s="2236" t="s">
        <v>719</v>
      </c>
      <c r="D67" s="292" t="s">
        <v>120</v>
      </c>
      <c r="E67" s="1111"/>
      <c r="F67" s="2235"/>
      <c r="G67" s="218"/>
      <c r="H67" s="113"/>
      <c r="I67" s="114"/>
      <c r="J67" s="114" t="e">
        <v>#DIV/0!</v>
      </c>
      <c r="K67" s="189"/>
      <c r="L67" s="189"/>
      <c r="M67" s="143"/>
      <c r="N67" s="143"/>
      <c r="O67" s="143"/>
      <c r="P67" s="143"/>
      <c r="Q67" s="143"/>
      <c r="R67" s="143"/>
      <c r="S67" s="322"/>
      <c r="T67" s="322"/>
      <c r="U67" s="322"/>
      <c r="V67" s="322"/>
      <c r="W67" s="318"/>
      <c r="X67" s="321"/>
      <c r="Y67" s="756"/>
      <c r="Z67" s="322"/>
      <c r="AA67" s="322"/>
      <c r="AB67" s="322"/>
      <c r="AC67" s="322"/>
      <c r="AD67" s="321"/>
      <c r="AE67" s="893"/>
      <c r="AF67" s="318"/>
      <c r="AG67" s="1056"/>
      <c r="AH67" s="1071"/>
      <c r="AJ67" s="137"/>
      <c r="AN67" s="2236"/>
    </row>
    <row r="68" spans="1:40" x14ac:dyDescent="0.25">
      <c r="A68" s="127">
        <v>1</v>
      </c>
      <c r="B68" s="2236" t="s">
        <v>719</v>
      </c>
      <c r="D68" s="292" t="s">
        <v>65</v>
      </c>
      <c r="E68" s="413"/>
      <c r="F68" s="1107"/>
      <c r="G68" s="218"/>
      <c r="H68" s="113"/>
      <c r="I68" s="113">
        <v>81</v>
      </c>
      <c r="J68" s="113" t="e">
        <v>#DIV/0!</v>
      </c>
      <c r="K68" s="189"/>
      <c r="L68" s="189"/>
      <c r="M68" s="143"/>
      <c r="N68" s="143"/>
      <c r="O68" s="143"/>
      <c r="P68" s="143"/>
      <c r="Q68" s="143"/>
      <c r="R68" s="143"/>
      <c r="S68" s="322"/>
      <c r="T68" s="322"/>
      <c r="U68" s="322"/>
      <c r="V68" s="322"/>
      <c r="W68" s="318"/>
      <c r="X68" s="321"/>
      <c r="Y68" s="756"/>
      <c r="Z68" s="322"/>
      <c r="AA68" s="322"/>
      <c r="AB68" s="322"/>
      <c r="AC68" s="322"/>
      <c r="AD68" s="321"/>
      <c r="AE68" s="924"/>
      <c r="AF68" s="318"/>
      <c r="AG68" s="1056"/>
      <c r="AH68" s="1071"/>
      <c r="AJ68" s="137"/>
      <c r="AN68" s="2236"/>
    </row>
    <row r="69" spans="1:40" ht="30" x14ac:dyDescent="0.25">
      <c r="A69" s="127">
        <v>1</v>
      </c>
      <c r="B69" s="2236" t="s">
        <v>719</v>
      </c>
      <c r="D69" s="292" t="s">
        <v>122</v>
      </c>
      <c r="E69" s="413"/>
      <c r="F69" s="1107"/>
      <c r="G69" s="218"/>
      <c r="H69" s="113"/>
      <c r="I69" s="113">
        <v>12</v>
      </c>
      <c r="J69" s="113" t="e">
        <v>#DIV/0!</v>
      </c>
      <c r="K69" s="189"/>
      <c r="L69" s="189"/>
      <c r="M69" s="143"/>
      <c r="N69" s="143"/>
      <c r="O69" s="143"/>
      <c r="P69" s="143"/>
      <c r="Q69" s="143"/>
      <c r="R69" s="143"/>
      <c r="S69" s="322"/>
      <c r="T69" s="322"/>
      <c r="U69" s="322"/>
      <c r="V69" s="322"/>
      <c r="W69" s="318"/>
      <c r="X69" s="321"/>
      <c r="Y69" s="756"/>
      <c r="Z69" s="322"/>
      <c r="AA69" s="322"/>
      <c r="AB69" s="322"/>
      <c r="AC69" s="322"/>
      <c r="AD69" s="321"/>
      <c r="AE69" s="924"/>
      <c r="AF69" s="318"/>
      <c r="AG69" s="1056"/>
      <c r="AH69" s="1071"/>
      <c r="AJ69" s="137"/>
      <c r="AN69" s="2236"/>
    </row>
    <row r="70" spans="1:40" x14ac:dyDescent="0.25">
      <c r="A70" s="127">
        <v>1</v>
      </c>
      <c r="B70" s="2236" t="s">
        <v>719</v>
      </c>
      <c r="D70" s="292" t="s">
        <v>113</v>
      </c>
      <c r="E70" s="413"/>
      <c r="F70" s="1107"/>
      <c r="G70" s="218"/>
      <c r="H70" s="113"/>
      <c r="I70" s="113">
        <v>292</v>
      </c>
      <c r="J70" s="113" t="e">
        <v>#DIV/0!</v>
      </c>
      <c r="K70" s="189"/>
      <c r="L70" s="189"/>
      <c r="M70" s="143"/>
      <c r="N70" s="143"/>
      <c r="O70" s="143"/>
      <c r="P70" s="143"/>
      <c r="Q70" s="143"/>
      <c r="R70" s="143"/>
      <c r="S70" s="322"/>
      <c r="T70" s="322"/>
      <c r="U70" s="322"/>
      <c r="V70" s="322"/>
      <c r="W70" s="318"/>
      <c r="X70" s="321"/>
      <c r="Y70" s="756"/>
      <c r="Z70" s="322"/>
      <c r="AA70" s="322"/>
      <c r="AB70" s="322"/>
      <c r="AC70" s="322"/>
      <c r="AD70" s="321"/>
      <c r="AE70" s="924"/>
      <c r="AF70" s="318"/>
      <c r="AG70" s="1056"/>
      <c r="AH70" s="1071"/>
      <c r="AJ70" s="137"/>
      <c r="AN70" s="2236"/>
    </row>
    <row r="71" spans="1:40" s="2236" customFormat="1" x14ac:dyDescent="0.25">
      <c r="B71" s="2236" t="s">
        <v>719</v>
      </c>
      <c r="D71" s="292" t="s">
        <v>494</v>
      </c>
      <c r="E71" s="413"/>
      <c r="F71" s="1107"/>
      <c r="G71" s="218"/>
      <c r="H71" s="113"/>
      <c r="I71" s="113">
        <v>5</v>
      </c>
      <c r="J71" s="113" t="e">
        <v>#DIV/0!</v>
      </c>
      <c r="K71" s="189"/>
      <c r="L71" s="189"/>
      <c r="M71" s="143"/>
      <c r="N71" s="143"/>
      <c r="O71" s="143"/>
      <c r="P71" s="143"/>
      <c r="Q71" s="143"/>
      <c r="R71" s="143"/>
      <c r="S71" s="322"/>
      <c r="T71" s="322"/>
      <c r="U71" s="322"/>
      <c r="V71" s="322"/>
      <c r="W71" s="318"/>
      <c r="X71" s="321"/>
      <c r="Y71" s="756"/>
      <c r="Z71" s="322"/>
      <c r="AA71" s="322"/>
      <c r="AB71" s="322"/>
      <c r="AC71" s="322"/>
      <c r="AD71" s="321"/>
      <c r="AE71" s="924"/>
      <c r="AF71" s="318"/>
      <c r="AG71" s="1056"/>
      <c r="AH71" s="1071"/>
      <c r="AJ71" s="137"/>
    </row>
    <row r="72" spans="1:40" ht="30" x14ac:dyDescent="0.25">
      <c r="B72" s="2236" t="s">
        <v>719</v>
      </c>
      <c r="D72" s="292" t="s">
        <v>228</v>
      </c>
      <c r="E72" s="413"/>
      <c r="F72" s="1107"/>
      <c r="G72" s="218"/>
      <c r="H72" s="113"/>
      <c r="I72" s="113">
        <v>10</v>
      </c>
      <c r="J72" s="113" t="e">
        <v>#DIV/0!</v>
      </c>
      <c r="K72" s="189"/>
      <c r="L72" s="189"/>
      <c r="M72" s="143"/>
      <c r="N72" s="143"/>
      <c r="O72" s="143"/>
      <c r="P72" s="143"/>
      <c r="Q72" s="143"/>
      <c r="R72" s="143"/>
      <c r="S72" s="322"/>
      <c r="T72" s="322"/>
      <c r="U72" s="322"/>
      <c r="V72" s="322"/>
      <c r="W72" s="318"/>
      <c r="X72" s="321"/>
      <c r="Y72" s="756"/>
      <c r="Z72" s="322"/>
      <c r="AA72" s="322"/>
      <c r="AB72" s="322"/>
      <c r="AC72" s="322"/>
      <c r="AD72" s="321"/>
      <c r="AE72" s="924"/>
      <c r="AF72" s="318"/>
      <c r="AG72" s="1056"/>
      <c r="AH72" s="1071"/>
      <c r="AJ72" s="137"/>
      <c r="AN72" s="2236"/>
    </row>
    <row r="73" spans="1:40" s="2236" customFormat="1" ht="30" x14ac:dyDescent="0.25">
      <c r="B73" s="2236" t="s">
        <v>719</v>
      </c>
      <c r="D73" s="292" t="s">
        <v>655</v>
      </c>
      <c r="E73" s="413"/>
      <c r="F73" s="1107"/>
      <c r="G73" s="218"/>
      <c r="H73" s="113"/>
      <c r="I73" s="113">
        <v>3</v>
      </c>
      <c r="J73" s="113" t="e">
        <v>#DIV/0!</v>
      </c>
      <c r="K73" s="189"/>
      <c r="L73" s="189"/>
      <c r="M73" s="143"/>
      <c r="N73" s="143"/>
      <c r="O73" s="143"/>
      <c r="P73" s="143"/>
      <c r="Q73" s="143"/>
      <c r="R73" s="143"/>
      <c r="S73" s="322"/>
      <c r="T73" s="322"/>
      <c r="U73" s="322"/>
      <c r="V73" s="322"/>
      <c r="W73" s="318"/>
      <c r="X73" s="321"/>
      <c r="Y73" s="756"/>
      <c r="Z73" s="322"/>
      <c r="AA73" s="322"/>
      <c r="AB73" s="322"/>
      <c r="AC73" s="322"/>
      <c r="AD73" s="321"/>
      <c r="AE73" s="924"/>
      <c r="AF73" s="318"/>
      <c r="AG73" s="1056"/>
      <c r="AH73" s="1071"/>
      <c r="AJ73" s="137"/>
    </row>
    <row r="74" spans="1:40" s="2236" customFormat="1" ht="30" x14ac:dyDescent="0.25">
      <c r="B74" s="2236" t="s">
        <v>719</v>
      </c>
      <c r="D74" s="292" t="s">
        <v>257</v>
      </c>
      <c r="E74" s="413"/>
      <c r="F74" s="1107"/>
      <c r="G74" s="218"/>
      <c r="H74" s="113"/>
      <c r="I74" s="113"/>
      <c r="J74" s="113" t="e">
        <v>#DIV/0!</v>
      </c>
      <c r="K74" s="189"/>
      <c r="L74" s="189"/>
      <c r="M74" s="143"/>
      <c r="N74" s="143"/>
      <c r="O74" s="143"/>
      <c r="P74" s="143"/>
      <c r="Q74" s="143"/>
      <c r="R74" s="143"/>
      <c r="S74" s="322"/>
      <c r="T74" s="322"/>
      <c r="U74" s="322"/>
      <c r="V74" s="322"/>
      <c r="W74" s="318"/>
      <c r="X74" s="321"/>
      <c r="Y74" s="756"/>
      <c r="Z74" s="322"/>
      <c r="AA74" s="322"/>
      <c r="AB74" s="322"/>
      <c r="AC74" s="322"/>
      <c r="AD74" s="321"/>
      <c r="AE74" s="924"/>
      <c r="AF74" s="318"/>
      <c r="AG74" s="1056"/>
      <c r="AH74" s="1071"/>
      <c r="AJ74" s="137"/>
    </row>
    <row r="75" spans="1:40" s="2236" customFormat="1" ht="30" x14ac:dyDescent="0.25">
      <c r="B75" s="2236" t="s">
        <v>719</v>
      </c>
      <c r="D75" s="292" t="s">
        <v>338</v>
      </c>
      <c r="E75" s="413"/>
      <c r="F75" s="1107"/>
      <c r="G75" s="218"/>
      <c r="H75" s="113"/>
      <c r="I75" s="113">
        <v>2</v>
      </c>
      <c r="J75" s="113"/>
      <c r="K75" s="189"/>
      <c r="L75" s="189"/>
      <c r="M75" s="143"/>
      <c r="N75" s="143"/>
      <c r="O75" s="143"/>
      <c r="P75" s="143"/>
      <c r="Q75" s="143"/>
      <c r="R75" s="143"/>
      <c r="S75" s="322"/>
      <c r="T75" s="322"/>
      <c r="U75" s="322"/>
      <c r="V75" s="322"/>
      <c r="W75" s="318"/>
      <c r="X75" s="321"/>
      <c r="Y75" s="756"/>
      <c r="Z75" s="322"/>
      <c r="AA75" s="322"/>
      <c r="AB75" s="322"/>
      <c r="AC75" s="322"/>
      <c r="AD75" s="321"/>
      <c r="AE75" s="924"/>
      <c r="AF75" s="318"/>
      <c r="AG75" s="1056"/>
      <c r="AH75" s="1071"/>
      <c r="AJ75" s="137"/>
    </row>
    <row r="76" spans="1:40" ht="60" x14ac:dyDescent="0.25">
      <c r="B76" s="2236" t="s">
        <v>719</v>
      </c>
      <c r="D76" s="292" t="s">
        <v>409</v>
      </c>
      <c r="E76" s="413"/>
      <c r="F76" s="1107"/>
      <c r="G76" s="218"/>
      <c r="H76" s="113"/>
      <c r="I76" s="113"/>
      <c r="J76" s="113" t="e">
        <v>#DIV/0!</v>
      </c>
      <c r="K76" s="189"/>
      <c r="L76" s="189"/>
      <c r="M76" s="143"/>
      <c r="N76" s="143"/>
      <c r="O76" s="143"/>
      <c r="P76" s="143"/>
      <c r="Q76" s="143"/>
      <c r="R76" s="143"/>
      <c r="S76" s="322"/>
      <c r="T76" s="322"/>
      <c r="U76" s="322"/>
      <c r="V76" s="322"/>
      <c r="W76" s="318"/>
      <c r="X76" s="321"/>
      <c r="Y76" s="756"/>
      <c r="Z76" s="322"/>
      <c r="AA76" s="322"/>
      <c r="AB76" s="322"/>
      <c r="AC76" s="322"/>
      <c r="AD76" s="321"/>
      <c r="AE76" s="924"/>
      <c r="AF76" s="318"/>
      <c r="AG76" s="1056"/>
      <c r="AH76" s="1071"/>
      <c r="AJ76" s="137"/>
      <c r="AN76" s="2236"/>
    </row>
    <row r="77" spans="1:40" ht="45" x14ac:dyDescent="0.25">
      <c r="A77" s="127">
        <v>1</v>
      </c>
      <c r="B77" s="2236" t="s">
        <v>719</v>
      </c>
      <c r="D77" s="292" t="s">
        <v>410</v>
      </c>
      <c r="E77" s="413"/>
      <c r="F77" s="1107"/>
      <c r="G77" s="218"/>
      <c r="H77" s="113"/>
      <c r="I77" s="113"/>
      <c r="J77" s="113" t="e">
        <v>#DIV/0!</v>
      </c>
      <c r="K77" s="189"/>
      <c r="L77" s="189"/>
      <c r="M77" s="143"/>
      <c r="N77" s="143"/>
      <c r="O77" s="143"/>
      <c r="P77" s="143"/>
      <c r="Q77" s="143"/>
      <c r="R77" s="143"/>
      <c r="S77" s="322"/>
      <c r="T77" s="322"/>
      <c r="U77" s="322"/>
      <c r="V77" s="322"/>
      <c r="W77" s="318"/>
      <c r="X77" s="321"/>
      <c r="Y77" s="756"/>
      <c r="Z77" s="322"/>
      <c r="AA77" s="322"/>
      <c r="AB77" s="322"/>
      <c r="AC77" s="322"/>
      <c r="AD77" s="321"/>
      <c r="AE77" s="924"/>
      <c r="AF77" s="318"/>
      <c r="AG77" s="1056"/>
      <c r="AH77" s="1071"/>
      <c r="AJ77" s="137"/>
      <c r="AN77" s="2236"/>
    </row>
    <row r="78" spans="1:40" x14ac:dyDescent="0.25">
      <c r="A78" s="127">
        <v>1</v>
      </c>
      <c r="B78" s="2236" t="s">
        <v>719</v>
      </c>
      <c r="D78" s="292" t="s">
        <v>124</v>
      </c>
      <c r="E78" s="413"/>
      <c r="F78" s="1107"/>
      <c r="G78" s="218"/>
      <c r="H78" s="113"/>
      <c r="I78" s="113"/>
      <c r="J78" s="113" t="e">
        <v>#DIV/0!</v>
      </c>
      <c r="K78" s="189"/>
      <c r="L78" s="189"/>
      <c r="M78" s="143"/>
      <c r="N78" s="143"/>
      <c r="O78" s="143"/>
      <c r="P78" s="143"/>
      <c r="Q78" s="143"/>
      <c r="R78" s="143"/>
      <c r="S78" s="322"/>
      <c r="T78" s="322"/>
      <c r="U78" s="322"/>
      <c r="V78" s="322"/>
      <c r="W78" s="318"/>
      <c r="X78" s="321"/>
      <c r="Y78" s="756"/>
      <c r="Z78" s="322"/>
      <c r="AA78" s="322"/>
      <c r="AB78" s="322"/>
      <c r="AC78" s="322"/>
      <c r="AD78" s="321"/>
      <c r="AE78" s="924"/>
      <c r="AF78" s="318"/>
      <c r="AG78" s="1056"/>
      <c r="AH78" s="1071"/>
      <c r="AJ78" s="137"/>
      <c r="AN78" s="2236"/>
    </row>
    <row r="79" spans="1:40" ht="90" x14ac:dyDescent="0.25">
      <c r="A79" s="127">
        <v>1</v>
      </c>
      <c r="B79" s="2236" t="s">
        <v>719</v>
      </c>
      <c r="D79" s="292" t="s">
        <v>306</v>
      </c>
      <c r="E79" s="413"/>
      <c r="F79" s="1107"/>
      <c r="G79" s="218"/>
      <c r="H79" s="113"/>
      <c r="I79" s="113">
        <v>2</v>
      </c>
      <c r="J79" s="113" t="e">
        <v>#DIV/0!</v>
      </c>
      <c r="K79" s="189"/>
      <c r="L79" s="189"/>
      <c r="M79" s="143"/>
      <c r="N79" s="143"/>
      <c r="O79" s="143"/>
      <c r="P79" s="143"/>
      <c r="Q79" s="143"/>
      <c r="R79" s="143"/>
      <c r="S79" s="322"/>
      <c r="T79" s="322"/>
      <c r="U79" s="322"/>
      <c r="V79" s="322"/>
      <c r="W79" s="318"/>
      <c r="X79" s="321"/>
      <c r="Y79" s="756"/>
      <c r="Z79" s="322"/>
      <c r="AA79" s="322"/>
      <c r="AB79" s="322"/>
      <c r="AC79" s="322"/>
      <c r="AD79" s="321"/>
      <c r="AE79" s="924"/>
      <c r="AF79" s="318"/>
      <c r="AG79" s="1056"/>
      <c r="AH79" s="1071"/>
      <c r="AJ79" s="137"/>
      <c r="AN79" s="2236"/>
    </row>
    <row r="80" spans="1:40" s="2236" customFormat="1" ht="90" x14ac:dyDescent="0.25">
      <c r="B80" s="2236" t="s">
        <v>719</v>
      </c>
      <c r="D80" s="292" t="s">
        <v>328</v>
      </c>
      <c r="E80" s="413"/>
      <c r="F80" s="1107"/>
      <c r="G80" s="218"/>
      <c r="H80" s="113"/>
      <c r="I80" s="113">
        <v>1</v>
      </c>
      <c r="J80" s="113"/>
      <c r="K80" s="189"/>
      <c r="L80" s="189"/>
      <c r="M80" s="143"/>
      <c r="N80" s="143"/>
      <c r="O80" s="143"/>
      <c r="P80" s="143"/>
      <c r="Q80" s="143"/>
      <c r="R80" s="143"/>
      <c r="S80" s="322"/>
      <c r="T80" s="322"/>
      <c r="U80" s="322"/>
      <c r="V80" s="322"/>
      <c r="W80" s="318"/>
      <c r="X80" s="321"/>
      <c r="Y80" s="756"/>
      <c r="Z80" s="322"/>
      <c r="AA80" s="322"/>
      <c r="AB80" s="322"/>
      <c r="AC80" s="322"/>
      <c r="AD80" s="321"/>
      <c r="AE80" s="924"/>
      <c r="AF80" s="318"/>
      <c r="AG80" s="1056"/>
      <c r="AH80" s="1071"/>
      <c r="AJ80" s="137"/>
    </row>
    <row r="81" spans="1:40" s="2236" customFormat="1" ht="90" x14ac:dyDescent="0.25">
      <c r="B81" s="2236" t="s">
        <v>719</v>
      </c>
      <c r="D81" s="292" t="s">
        <v>692</v>
      </c>
      <c r="E81" s="413"/>
      <c r="F81" s="1107"/>
      <c r="G81" s="218"/>
      <c r="H81" s="113"/>
      <c r="I81" s="113"/>
      <c r="J81" s="113"/>
      <c r="K81" s="189"/>
      <c r="L81" s="189"/>
      <c r="M81" s="143"/>
      <c r="N81" s="143"/>
      <c r="O81" s="143"/>
      <c r="P81" s="143"/>
      <c r="Q81" s="143"/>
      <c r="R81" s="143"/>
      <c r="S81" s="322"/>
      <c r="T81" s="322"/>
      <c r="U81" s="322"/>
      <c r="V81" s="322"/>
      <c r="W81" s="318"/>
      <c r="X81" s="321"/>
      <c r="Y81" s="756"/>
      <c r="Z81" s="322"/>
      <c r="AA81" s="322"/>
      <c r="AB81" s="322"/>
      <c r="AC81" s="322"/>
      <c r="AD81" s="321"/>
      <c r="AE81" s="924"/>
      <c r="AF81" s="318"/>
      <c r="AG81" s="1056"/>
      <c r="AH81" s="1071"/>
      <c r="AJ81" s="137"/>
    </row>
    <row r="82" spans="1:40" ht="30" x14ac:dyDescent="0.25">
      <c r="B82" s="2236" t="s">
        <v>719</v>
      </c>
      <c r="D82" s="292" t="s">
        <v>119</v>
      </c>
      <c r="E82" s="413"/>
      <c r="F82" s="1107"/>
      <c r="G82" s="218"/>
      <c r="H82" s="113"/>
      <c r="I82" s="113">
        <v>2</v>
      </c>
      <c r="J82" s="113" t="e">
        <v>#DIV/0!</v>
      </c>
      <c r="K82" s="189"/>
      <c r="L82" s="189"/>
      <c r="M82" s="143"/>
      <c r="N82" s="143"/>
      <c r="O82" s="143"/>
      <c r="P82" s="143"/>
      <c r="Q82" s="143"/>
      <c r="R82" s="143"/>
      <c r="S82" s="322"/>
      <c r="T82" s="322"/>
      <c r="U82" s="322"/>
      <c r="V82" s="322"/>
      <c r="W82" s="318"/>
      <c r="X82" s="321"/>
      <c r="Y82" s="756"/>
      <c r="Z82" s="333"/>
      <c r="AA82" s="322"/>
      <c r="AB82" s="322"/>
      <c r="AC82" s="322"/>
      <c r="AD82" s="321"/>
      <c r="AE82" s="924"/>
      <c r="AF82" s="318"/>
      <c r="AG82" s="1056"/>
      <c r="AH82" s="1071"/>
      <c r="AJ82" s="137"/>
      <c r="AN82" s="2236"/>
    </row>
    <row r="83" spans="1:40" ht="30" x14ac:dyDescent="0.25">
      <c r="A83" s="127">
        <v>1</v>
      </c>
      <c r="B83" s="2236" t="s">
        <v>719</v>
      </c>
      <c r="D83" s="292" t="s">
        <v>133</v>
      </c>
      <c r="E83" s="413"/>
      <c r="F83" s="1107"/>
      <c r="G83" s="218"/>
      <c r="H83" s="113"/>
      <c r="I83" s="113">
        <v>1</v>
      </c>
      <c r="J83" s="113" t="e">
        <v>#DIV/0!</v>
      </c>
      <c r="K83" s="189"/>
      <c r="L83" s="189"/>
      <c r="M83" s="143"/>
      <c r="N83" s="143"/>
      <c r="O83" s="143"/>
      <c r="P83" s="143"/>
      <c r="Q83" s="143"/>
      <c r="R83" s="143"/>
      <c r="S83" s="322"/>
      <c r="T83" s="322"/>
      <c r="U83" s="322"/>
      <c r="V83" s="322"/>
      <c r="W83" s="318"/>
      <c r="X83" s="321"/>
      <c r="Y83" s="756"/>
      <c r="Z83" s="322"/>
      <c r="AA83" s="322"/>
      <c r="AB83" s="322"/>
      <c r="AC83" s="322"/>
      <c r="AD83" s="321"/>
      <c r="AE83" s="924"/>
      <c r="AF83" s="318"/>
      <c r="AG83" s="1056"/>
      <c r="AH83" s="1071"/>
      <c r="AJ83" s="137"/>
      <c r="AN83" s="2236"/>
    </row>
    <row r="84" spans="1:40" x14ac:dyDescent="0.25">
      <c r="A84" s="127">
        <v>1</v>
      </c>
      <c r="B84" s="2236" t="s">
        <v>719</v>
      </c>
      <c r="D84" s="292" t="s">
        <v>87</v>
      </c>
      <c r="E84" s="413"/>
      <c r="F84" s="1107"/>
      <c r="G84" s="218"/>
      <c r="H84" s="113"/>
      <c r="I84" s="113">
        <v>221</v>
      </c>
      <c r="J84" s="113" t="e">
        <v>#DIV/0!</v>
      </c>
      <c r="K84" s="189"/>
      <c r="L84" s="189"/>
      <c r="M84" s="143"/>
      <c r="N84" s="143"/>
      <c r="O84" s="143"/>
      <c r="P84" s="143"/>
      <c r="Q84" s="143"/>
      <c r="R84" s="143"/>
      <c r="S84" s="322"/>
      <c r="T84" s="322"/>
      <c r="U84" s="322"/>
      <c r="V84" s="322"/>
      <c r="W84" s="318"/>
      <c r="X84" s="321"/>
      <c r="Y84" s="756"/>
      <c r="Z84" s="322"/>
      <c r="AA84" s="322"/>
      <c r="AB84" s="322"/>
      <c r="AC84" s="322"/>
      <c r="AD84" s="321"/>
      <c r="AE84" s="924"/>
      <c r="AF84" s="318"/>
      <c r="AG84" s="1056"/>
      <c r="AH84" s="1071"/>
      <c r="AJ84" s="137"/>
      <c r="AN84" s="2236"/>
    </row>
    <row r="85" spans="1:40" x14ac:dyDescent="0.25">
      <c r="A85" s="127">
        <v>1</v>
      </c>
      <c r="B85" s="2236" t="s">
        <v>719</v>
      </c>
      <c r="D85" s="292" t="s">
        <v>111</v>
      </c>
      <c r="E85" s="413"/>
      <c r="F85" s="1107"/>
      <c r="G85" s="218"/>
      <c r="H85" s="113"/>
      <c r="I85" s="113"/>
      <c r="J85" s="113" t="e">
        <v>#DIV/0!</v>
      </c>
      <c r="K85" s="189"/>
      <c r="L85" s="189"/>
      <c r="M85" s="143"/>
      <c r="N85" s="143"/>
      <c r="O85" s="143"/>
      <c r="P85" s="143"/>
      <c r="Q85" s="143"/>
      <c r="R85" s="143"/>
      <c r="S85" s="322"/>
      <c r="T85" s="322"/>
      <c r="U85" s="322"/>
      <c r="V85" s="322"/>
      <c r="W85" s="318"/>
      <c r="X85" s="321"/>
      <c r="Y85" s="756"/>
      <c r="Z85" s="322"/>
      <c r="AA85" s="322"/>
      <c r="AB85" s="322"/>
      <c r="AC85" s="322"/>
      <c r="AD85" s="321"/>
      <c r="AE85" s="924"/>
      <c r="AF85" s="318"/>
      <c r="AG85" s="1056"/>
      <c r="AH85" s="1071"/>
      <c r="AJ85" s="137"/>
      <c r="AN85" s="2236"/>
    </row>
    <row r="86" spans="1:40" s="2236" customFormat="1" x14ac:dyDescent="0.25">
      <c r="B86" s="2236" t="s">
        <v>719</v>
      </c>
      <c r="D86" s="292" t="s">
        <v>112</v>
      </c>
      <c r="E86" s="413"/>
      <c r="F86" s="1107"/>
      <c r="G86" s="218"/>
      <c r="H86" s="113"/>
      <c r="I86" s="113">
        <v>2</v>
      </c>
      <c r="J86" s="113" t="e">
        <v>#DIV/0!</v>
      </c>
      <c r="K86" s="189"/>
      <c r="L86" s="189"/>
      <c r="M86" s="143"/>
      <c r="N86" s="143"/>
      <c r="O86" s="143"/>
      <c r="P86" s="143"/>
      <c r="Q86" s="143"/>
      <c r="R86" s="143"/>
      <c r="S86" s="322"/>
      <c r="T86" s="322"/>
      <c r="U86" s="322"/>
      <c r="V86" s="322"/>
      <c r="W86" s="318"/>
      <c r="X86" s="321"/>
      <c r="Y86" s="756"/>
      <c r="Z86" s="322"/>
      <c r="AA86" s="322"/>
      <c r="AB86" s="322"/>
      <c r="AC86" s="322"/>
      <c r="AD86" s="321"/>
      <c r="AE86" s="924"/>
      <c r="AF86" s="318"/>
      <c r="AG86" s="1056"/>
      <c r="AH86" s="1071"/>
      <c r="AJ86" s="137"/>
    </row>
    <row r="87" spans="1:40" ht="30" x14ac:dyDescent="0.25">
      <c r="A87" s="127">
        <v>1</v>
      </c>
      <c r="B87" s="2236" t="s">
        <v>719</v>
      </c>
      <c r="D87" s="292" t="s">
        <v>182</v>
      </c>
      <c r="E87" s="413"/>
      <c r="F87" s="1107"/>
      <c r="G87" s="218"/>
      <c r="H87" s="113"/>
      <c r="I87" s="113"/>
      <c r="J87" s="113" t="e">
        <v>#DIV/0!</v>
      </c>
      <c r="K87" s="189"/>
      <c r="L87" s="189"/>
      <c r="M87" s="143"/>
      <c r="N87" s="143"/>
      <c r="O87" s="143"/>
      <c r="P87" s="143"/>
      <c r="Q87" s="143"/>
      <c r="R87" s="143"/>
      <c r="S87" s="322"/>
      <c r="T87" s="322"/>
      <c r="U87" s="322"/>
      <c r="V87" s="322"/>
      <c r="W87" s="318"/>
      <c r="X87" s="321"/>
      <c r="Y87" s="756"/>
      <c r="Z87" s="322"/>
      <c r="AA87" s="322"/>
      <c r="AB87" s="322"/>
      <c r="AC87" s="322"/>
      <c r="AD87" s="321"/>
      <c r="AE87" s="924"/>
      <c r="AF87" s="318"/>
      <c r="AG87" s="1056"/>
      <c r="AH87" s="1071"/>
      <c r="AJ87" s="137"/>
      <c r="AN87" s="2236"/>
    </row>
    <row r="88" spans="1:40" x14ac:dyDescent="0.25">
      <c r="A88" s="127">
        <v>1</v>
      </c>
      <c r="B88" s="2236" t="s">
        <v>719</v>
      </c>
      <c r="D88" s="292" t="s">
        <v>258</v>
      </c>
      <c r="E88" s="413"/>
      <c r="F88" s="9"/>
      <c r="G88" s="218"/>
      <c r="H88" s="113"/>
      <c r="I88" s="113">
        <v>54</v>
      </c>
      <c r="J88" s="113" t="e">
        <v>#DIV/0!</v>
      </c>
      <c r="K88" s="189"/>
      <c r="L88" s="189"/>
      <c r="M88" s="143"/>
      <c r="N88" s="143"/>
      <c r="O88" s="143"/>
      <c r="P88" s="143"/>
      <c r="Q88" s="143"/>
      <c r="R88" s="143"/>
      <c r="S88" s="321"/>
      <c r="T88" s="321"/>
      <c r="U88" s="321"/>
      <c r="V88" s="321"/>
      <c r="W88" s="318"/>
      <c r="X88" s="321"/>
      <c r="Y88" s="756"/>
      <c r="Z88" s="322"/>
      <c r="AA88" s="322"/>
      <c r="AB88" s="322"/>
      <c r="AC88" s="322"/>
      <c r="AD88" s="321"/>
      <c r="AE88" s="924"/>
      <c r="AF88" s="318"/>
      <c r="AG88" s="1056"/>
      <c r="AH88" s="1071"/>
      <c r="AJ88" s="137"/>
      <c r="AN88" s="2236"/>
    </row>
    <row r="89" spans="1:40" ht="30" x14ac:dyDescent="0.25">
      <c r="A89" s="127">
        <v>1</v>
      </c>
      <c r="B89" s="2236" t="s">
        <v>719</v>
      </c>
      <c r="D89" s="292" t="s">
        <v>259</v>
      </c>
      <c r="E89" s="1106"/>
      <c r="F89" s="1107"/>
      <c r="G89" s="218"/>
      <c r="H89" s="113"/>
      <c r="I89" s="113">
        <v>6</v>
      </c>
      <c r="J89" s="113" t="e">
        <v>#DIV/0!</v>
      </c>
      <c r="K89" s="189"/>
      <c r="L89" s="189"/>
      <c r="M89" s="143"/>
      <c r="N89" s="143"/>
      <c r="O89" s="143"/>
      <c r="P89" s="143"/>
      <c r="Q89" s="143"/>
      <c r="R89" s="143"/>
      <c r="S89" s="323"/>
      <c r="T89" s="323"/>
      <c r="U89" s="323"/>
      <c r="V89" s="323"/>
      <c r="W89" s="318"/>
      <c r="X89" s="321"/>
      <c r="Y89" s="756"/>
      <c r="Z89" s="322"/>
      <c r="AA89" s="322"/>
      <c r="AB89" s="322"/>
      <c r="AC89" s="322"/>
      <c r="AD89" s="321"/>
      <c r="AE89" s="924"/>
      <c r="AF89" s="318"/>
      <c r="AG89" s="1056"/>
      <c r="AH89" s="1071"/>
      <c r="AJ89" s="137"/>
      <c r="AN89" s="2236"/>
    </row>
    <row r="90" spans="1:40" ht="30" x14ac:dyDescent="0.25">
      <c r="A90" s="127">
        <v>1</v>
      </c>
      <c r="B90" s="2236" t="s">
        <v>719</v>
      </c>
      <c r="D90" s="292" t="s">
        <v>264</v>
      </c>
      <c r="E90" s="1112"/>
      <c r="F90" s="1107"/>
      <c r="G90" s="218"/>
      <c r="H90" s="113"/>
      <c r="I90" s="113">
        <v>4</v>
      </c>
      <c r="J90" s="113" t="e">
        <v>#DIV/0!</v>
      </c>
      <c r="K90" s="189"/>
      <c r="L90" s="189"/>
      <c r="M90" s="143"/>
      <c r="N90" s="143"/>
      <c r="O90" s="143"/>
      <c r="P90" s="143"/>
      <c r="Q90" s="143"/>
      <c r="R90" s="143"/>
      <c r="S90" s="322"/>
      <c r="T90" s="322"/>
      <c r="U90" s="322"/>
      <c r="V90" s="322"/>
      <c r="W90" s="318"/>
      <c r="X90" s="321"/>
      <c r="Y90" s="756"/>
      <c r="Z90" s="322"/>
      <c r="AA90" s="322"/>
      <c r="AB90" s="322"/>
      <c r="AC90" s="322"/>
      <c r="AD90" s="321"/>
      <c r="AE90" s="924"/>
      <c r="AF90" s="318"/>
      <c r="AG90" s="1056"/>
      <c r="AH90" s="1071"/>
      <c r="AJ90" s="137"/>
      <c r="AN90" s="2236"/>
    </row>
    <row r="91" spans="1:40" x14ac:dyDescent="0.25">
      <c r="A91" s="127">
        <v>1</v>
      </c>
      <c r="B91" s="2236" t="s">
        <v>719</v>
      </c>
      <c r="D91" s="292" t="s">
        <v>29</v>
      </c>
      <c r="E91" s="1106"/>
      <c r="F91" s="3"/>
      <c r="G91" s="218"/>
      <c r="H91" s="113"/>
      <c r="I91" s="113">
        <v>1</v>
      </c>
      <c r="J91" s="113" t="e">
        <v>#DIV/0!</v>
      </c>
      <c r="K91" s="189"/>
      <c r="L91" s="189"/>
      <c r="M91" s="143"/>
      <c r="N91" s="143"/>
      <c r="O91" s="143"/>
      <c r="P91" s="143"/>
      <c r="Q91" s="143"/>
      <c r="R91" s="143"/>
      <c r="S91" s="322"/>
      <c r="T91" s="322"/>
      <c r="U91" s="322"/>
      <c r="V91" s="322"/>
      <c r="W91" s="318"/>
      <c r="X91" s="321"/>
      <c r="Y91" s="756"/>
      <c r="Z91" s="322"/>
      <c r="AA91" s="322"/>
      <c r="AB91" s="322"/>
      <c r="AC91" s="322"/>
      <c r="AD91" s="321"/>
      <c r="AE91" s="924"/>
      <c r="AF91" s="318"/>
      <c r="AG91" s="1056"/>
      <c r="AH91" s="1071"/>
      <c r="AJ91" s="137"/>
      <c r="AN91" s="2236"/>
    </row>
    <row r="92" spans="1:40" x14ac:dyDescent="0.25">
      <c r="A92" s="127">
        <v>1</v>
      </c>
      <c r="B92" s="2236" t="s">
        <v>719</v>
      </c>
      <c r="D92" s="292" t="s">
        <v>42</v>
      </c>
      <c r="E92" s="1106"/>
      <c r="F92" s="1107"/>
      <c r="G92" s="218"/>
      <c r="H92" s="113"/>
      <c r="I92" s="113"/>
      <c r="J92" s="113" t="e">
        <v>#DIV/0!</v>
      </c>
      <c r="K92" s="189"/>
      <c r="L92" s="189"/>
      <c r="M92" s="143"/>
      <c r="N92" s="143"/>
      <c r="O92" s="143"/>
      <c r="P92" s="143"/>
      <c r="Q92" s="143"/>
      <c r="R92" s="143"/>
      <c r="S92" s="321"/>
      <c r="T92" s="321"/>
      <c r="U92" s="321"/>
      <c r="V92" s="321"/>
      <c r="W92" s="318"/>
      <c r="X92" s="321"/>
      <c r="Y92" s="756"/>
      <c r="Z92" s="322"/>
      <c r="AA92" s="322"/>
      <c r="AB92" s="322"/>
      <c r="AC92" s="322"/>
      <c r="AD92" s="321"/>
      <c r="AE92" s="924"/>
      <c r="AF92" s="318"/>
      <c r="AG92" s="1056"/>
      <c r="AH92" s="1071"/>
      <c r="AJ92" s="137"/>
      <c r="AN92" s="2236"/>
    </row>
    <row r="93" spans="1:40" x14ac:dyDescent="0.25">
      <c r="A93" s="127">
        <v>1</v>
      </c>
      <c r="B93" s="2236" t="s">
        <v>719</v>
      </c>
      <c r="D93" s="292" t="s">
        <v>88</v>
      </c>
      <c r="E93" s="412"/>
      <c r="F93" s="1107"/>
      <c r="G93" s="218"/>
      <c r="H93" s="113"/>
      <c r="I93" s="113">
        <v>37</v>
      </c>
      <c r="J93" s="113" t="e">
        <v>#DIV/0!</v>
      </c>
      <c r="K93" s="189"/>
      <c r="L93" s="189"/>
      <c r="M93" s="143"/>
      <c r="N93" s="143"/>
      <c r="O93" s="143"/>
      <c r="P93" s="143"/>
      <c r="Q93" s="143"/>
      <c r="R93" s="143"/>
      <c r="S93" s="321"/>
      <c r="T93" s="321"/>
      <c r="U93" s="321"/>
      <c r="V93" s="321"/>
      <c r="W93" s="318"/>
      <c r="X93" s="321"/>
      <c r="Y93" s="756"/>
      <c r="Z93" s="322"/>
      <c r="AA93" s="322"/>
      <c r="AB93" s="322"/>
      <c r="AC93" s="322"/>
      <c r="AD93" s="321"/>
      <c r="AE93" s="924"/>
      <c r="AF93" s="318"/>
      <c r="AG93" s="1056"/>
      <c r="AH93" s="1071"/>
      <c r="AJ93" s="137"/>
      <c r="AN93" s="2236"/>
    </row>
    <row r="94" spans="1:40" x14ac:dyDescent="0.25">
      <c r="A94" s="127">
        <v>1</v>
      </c>
      <c r="B94" s="2236" t="s">
        <v>719</v>
      </c>
      <c r="D94" s="292" t="s">
        <v>90</v>
      </c>
      <c r="E94" s="439"/>
      <c r="F94" s="1113"/>
      <c r="G94" s="221"/>
      <c r="H94" s="113"/>
      <c r="I94" s="119"/>
      <c r="J94" s="113" t="e">
        <v>#DIV/0!</v>
      </c>
      <c r="K94" s="189"/>
      <c r="L94" s="189"/>
      <c r="M94" s="143"/>
      <c r="N94" s="143"/>
      <c r="O94" s="143"/>
      <c r="P94" s="143"/>
      <c r="Q94" s="143"/>
      <c r="R94" s="143"/>
      <c r="S94" s="321"/>
      <c r="T94" s="321"/>
      <c r="U94" s="321"/>
      <c r="V94" s="321"/>
      <c r="W94" s="318"/>
      <c r="X94" s="321"/>
      <c r="Y94" s="756"/>
      <c r="Z94" s="322"/>
      <c r="AA94" s="322"/>
      <c r="AB94" s="322"/>
      <c r="AC94" s="322"/>
      <c r="AD94" s="321"/>
      <c r="AE94" s="1077"/>
      <c r="AF94" s="318"/>
      <c r="AG94" s="1056"/>
      <c r="AH94" s="1071"/>
      <c r="AJ94" s="137"/>
      <c r="AN94" s="2236"/>
    </row>
    <row r="95" spans="1:40" x14ac:dyDescent="0.25">
      <c r="A95" s="127">
        <v>1</v>
      </c>
      <c r="B95" s="2236" t="s">
        <v>719</v>
      </c>
      <c r="D95" s="292" t="s">
        <v>33</v>
      </c>
      <c r="E95" s="1106"/>
      <c r="F95" s="1107"/>
      <c r="G95" s="218"/>
      <c r="H95" s="113"/>
      <c r="I95" s="113"/>
      <c r="J95" s="113" t="e">
        <v>#DIV/0!</v>
      </c>
      <c r="K95" s="189"/>
      <c r="L95" s="189"/>
      <c r="M95" s="143"/>
      <c r="N95" s="143"/>
      <c r="O95" s="143"/>
      <c r="P95" s="143"/>
      <c r="Q95" s="143"/>
      <c r="R95" s="143"/>
      <c r="S95" s="323"/>
      <c r="T95" s="323"/>
      <c r="U95" s="323"/>
      <c r="V95" s="323"/>
      <c r="W95" s="318"/>
      <c r="X95" s="321"/>
      <c r="Y95" s="756"/>
      <c r="Z95" s="322"/>
      <c r="AA95" s="322"/>
      <c r="AB95" s="322"/>
      <c r="AC95" s="322"/>
      <c r="AD95" s="321"/>
      <c r="AE95" s="924"/>
      <c r="AF95" s="318"/>
      <c r="AG95" s="1056"/>
      <c r="AH95" s="1071"/>
      <c r="AJ95" s="137"/>
      <c r="AN95" s="2236"/>
    </row>
    <row r="96" spans="1:40" ht="18" customHeight="1" x14ac:dyDescent="0.25">
      <c r="A96" s="127">
        <v>1</v>
      </c>
      <c r="B96" s="2236" t="s">
        <v>719</v>
      </c>
      <c r="D96" s="3523" t="s">
        <v>71</v>
      </c>
      <c r="E96" s="439"/>
      <c r="F96" s="1107"/>
      <c r="G96" s="221"/>
      <c r="H96" s="113"/>
      <c r="I96" s="119">
        <v>9</v>
      </c>
      <c r="J96" s="113" t="e">
        <v>#DIV/0!</v>
      </c>
      <c r="K96" s="189"/>
      <c r="L96" s="189"/>
      <c r="M96" s="143"/>
      <c r="N96" s="143"/>
      <c r="O96" s="143"/>
      <c r="P96" s="143"/>
      <c r="Q96" s="143"/>
      <c r="R96" s="143"/>
      <c r="S96" s="322"/>
      <c r="T96" s="322"/>
      <c r="U96" s="322"/>
      <c r="V96" s="322"/>
      <c r="W96" s="318"/>
      <c r="X96" s="321"/>
      <c r="Y96" s="756"/>
      <c r="Z96" s="322"/>
      <c r="AA96" s="322"/>
      <c r="AB96" s="322"/>
      <c r="AC96" s="321"/>
      <c r="AD96" s="321"/>
      <c r="AE96" s="1077"/>
      <c r="AF96" s="318"/>
      <c r="AG96" s="1056"/>
      <c r="AH96" s="1071"/>
      <c r="AJ96" s="137"/>
      <c r="AN96" s="2236"/>
    </row>
    <row r="97" spans="1:40" ht="30" x14ac:dyDescent="0.25">
      <c r="A97" s="127">
        <v>1</v>
      </c>
      <c r="B97" s="2236" t="s">
        <v>719</v>
      </c>
      <c r="D97" s="678" t="s">
        <v>307</v>
      </c>
      <c r="E97" s="676"/>
      <c r="F97" s="290"/>
      <c r="G97" s="218"/>
      <c r="H97" s="113"/>
      <c r="I97" s="114">
        <v>1</v>
      </c>
      <c r="J97" s="677"/>
      <c r="K97" s="677"/>
      <c r="L97" s="685"/>
      <c r="M97" s="677"/>
      <c r="N97" s="677"/>
      <c r="O97" s="685"/>
      <c r="P97" s="677"/>
      <c r="Q97" s="677"/>
      <c r="R97" s="677"/>
      <c r="S97" s="685"/>
      <c r="T97" s="685"/>
      <c r="U97" s="685"/>
      <c r="V97" s="685"/>
      <c r="W97" s="840"/>
      <c r="X97" s="134">
        <v>0.45639999999999997</v>
      </c>
      <c r="Y97" s="746"/>
      <c r="Z97" s="685"/>
      <c r="AA97" s="685"/>
      <c r="AB97" s="685"/>
      <c r="AC97" s="677"/>
      <c r="AD97" s="3447">
        <v>0.45639999999999997</v>
      </c>
      <c r="AE97" s="893"/>
      <c r="AF97" s="886"/>
      <c r="AG97" s="1056"/>
      <c r="AH97" s="1071"/>
      <c r="AJ97" s="137"/>
      <c r="AN97" s="2236"/>
    </row>
    <row r="98" spans="1:40" ht="45" x14ac:dyDescent="0.25">
      <c r="A98" s="127">
        <v>1</v>
      </c>
      <c r="B98" s="2236" t="s">
        <v>719</v>
      </c>
      <c r="D98" s="122" t="s">
        <v>308</v>
      </c>
      <c r="E98" s="676"/>
      <c r="F98" s="290"/>
      <c r="G98" s="218"/>
      <c r="H98" s="113"/>
      <c r="I98" s="114">
        <v>4</v>
      </c>
      <c r="J98" s="677"/>
      <c r="K98" s="677"/>
      <c r="L98" s="677"/>
      <c r="M98" s="677"/>
      <c r="N98" s="677"/>
      <c r="O98" s="677"/>
      <c r="P98" s="677"/>
      <c r="Q98" s="677"/>
      <c r="R98" s="677"/>
      <c r="S98" s="677"/>
      <c r="T98" s="677"/>
      <c r="U98" s="677"/>
      <c r="V98" s="677"/>
      <c r="W98" s="840"/>
      <c r="X98" s="134">
        <v>1.456</v>
      </c>
      <c r="Y98" s="747"/>
      <c r="Z98" s="677"/>
      <c r="AA98" s="677"/>
      <c r="AB98" s="677"/>
      <c r="AC98" s="677"/>
      <c r="AD98" s="3448">
        <v>1.456</v>
      </c>
      <c r="AE98" s="893"/>
      <c r="AF98" s="887"/>
      <c r="AG98" s="1056"/>
      <c r="AH98" s="1071"/>
      <c r="AJ98" s="137"/>
      <c r="AN98" s="2236"/>
    </row>
    <row r="99" spans="1:40" ht="30" x14ac:dyDescent="0.25">
      <c r="A99" s="127">
        <v>1</v>
      </c>
      <c r="B99" s="2236" t="s">
        <v>719</v>
      </c>
      <c r="D99" s="122" t="s">
        <v>309</v>
      </c>
      <c r="E99" s="676"/>
      <c r="F99" s="290"/>
      <c r="G99" s="218"/>
      <c r="H99" s="113"/>
      <c r="I99" s="114"/>
      <c r="J99" s="677"/>
      <c r="K99" s="677"/>
      <c r="L99" s="677"/>
      <c r="M99" s="677"/>
      <c r="N99" s="677"/>
      <c r="O99" s="677"/>
      <c r="P99" s="677"/>
      <c r="Q99" s="677"/>
      <c r="R99" s="677"/>
      <c r="S99" s="677"/>
      <c r="T99" s="677"/>
      <c r="U99" s="677"/>
      <c r="V99" s="677"/>
      <c r="W99" s="840"/>
      <c r="X99" s="677"/>
      <c r="Y99" s="747"/>
      <c r="Z99" s="677"/>
      <c r="AA99" s="677"/>
      <c r="AB99" s="677"/>
      <c r="AC99" s="677"/>
      <c r="AD99" s="677"/>
      <c r="AE99" s="893"/>
      <c r="AF99" s="887"/>
      <c r="AG99" s="1056"/>
      <c r="AH99" s="1071"/>
      <c r="AJ99" s="137"/>
      <c r="AN99" s="2236"/>
    </row>
    <row r="100" spans="1:40" s="2236" customFormat="1" ht="90" x14ac:dyDescent="0.25">
      <c r="B100" s="2236" t="s">
        <v>719</v>
      </c>
      <c r="D100" s="2234" t="s">
        <v>301</v>
      </c>
      <c r="E100" s="679"/>
      <c r="F100" s="680"/>
      <c r="G100" s="221"/>
      <c r="H100" s="119"/>
      <c r="I100" s="114"/>
      <c r="J100" s="677"/>
      <c r="K100" s="685"/>
      <c r="L100" s="685"/>
      <c r="M100" s="685"/>
      <c r="N100" s="681"/>
      <c r="O100" s="677"/>
      <c r="P100" s="685"/>
      <c r="Q100" s="682"/>
      <c r="R100" s="677"/>
      <c r="S100" s="685"/>
      <c r="T100" s="685"/>
      <c r="U100" s="685"/>
      <c r="V100" s="685"/>
      <c r="W100" s="840"/>
      <c r="X100" s="677"/>
      <c r="Y100" s="748"/>
      <c r="Z100" s="685"/>
      <c r="AA100" s="677"/>
      <c r="AB100" s="677"/>
      <c r="AC100" s="677"/>
      <c r="AD100" s="677"/>
      <c r="AE100" s="893"/>
      <c r="AF100" s="887"/>
      <c r="AG100" s="1056"/>
      <c r="AH100" s="1071"/>
      <c r="AJ100" s="137"/>
    </row>
    <row r="101" spans="1:40" ht="29.25" x14ac:dyDescent="0.25">
      <c r="A101" s="127">
        <v>1</v>
      </c>
      <c r="B101" s="2236" t="s">
        <v>719</v>
      </c>
      <c r="D101" s="683" t="s">
        <v>294</v>
      </c>
      <c r="E101" s="679"/>
      <c r="F101" s="795"/>
      <c r="G101" s="687"/>
      <c r="H101" s="684"/>
      <c r="I101" s="274">
        <f>SUM(I97:I100)</f>
        <v>5</v>
      </c>
      <c r="J101" s="677"/>
      <c r="K101" s="681"/>
      <c r="L101" s="681"/>
      <c r="M101" s="681"/>
      <c r="N101" s="685"/>
      <c r="O101" s="685"/>
      <c r="P101" s="681"/>
      <c r="Q101" s="685"/>
      <c r="R101" s="685"/>
      <c r="S101" s="681"/>
      <c r="T101" s="681"/>
      <c r="U101" s="681"/>
      <c r="V101" s="681"/>
      <c r="W101" s="836">
        <f>S101/12*$D$4</f>
        <v>0</v>
      </c>
      <c r="X101" s="134">
        <f>AD101-AC101-Y101</f>
        <v>1.9123999999999999</v>
      </c>
      <c r="Y101" s="746"/>
      <c r="Z101" s="681"/>
      <c r="AA101" s="321">
        <f>X101-W101</f>
        <v>1.9123999999999999</v>
      </c>
      <c r="AB101" s="320"/>
      <c r="AC101" s="677">
        <v>0</v>
      </c>
      <c r="AD101" s="321">
        <v>1.9123999999999999</v>
      </c>
      <c r="AE101" s="889"/>
      <c r="AF101" s="318"/>
      <c r="AG101" s="1056"/>
      <c r="AH101" s="1071"/>
      <c r="AJ101" s="137"/>
      <c r="AN101" s="2236"/>
    </row>
    <row r="102" spans="1:40" x14ac:dyDescent="0.25">
      <c r="A102" s="127">
        <v>1</v>
      </c>
      <c r="B102" s="2236" t="s">
        <v>719</v>
      </c>
      <c r="D102" s="463" t="s">
        <v>260</v>
      </c>
      <c r="E102" s="462"/>
      <c r="F102" s="1114"/>
      <c r="G102" s="687"/>
      <c r="H102" s="684"/>
      <c r="I102" s="274">
        <f>I42</f>
        <v>309.625</v>
      </c>
      <c r="J102" s="274" t="e">
        <f>I102/H102*100</f>
        <v>#DIV/0!</v>
      </c>
      <c r="K102" s="1115"/>
      <c r="L102" s="1115"/>
      <c r="M102" s="272"/>
      <c r="N102" s="272"/>
      <c r="O102" s="272"/>
      <c r="P102" s="272"/>
      <c r="Q102" s="1082"/>
      <c r="R102" s="272"/>
      <c r="S102" s="322"/>
      <c r="T102" s="322"/>
      <c r="U102" s="322"/>
      <c r="V102" s="322"/>
      <c r="W102" s="840"/>
      <c r="X102" s="321"/>
      <c r="Y102" s="1103"/>
      <c r="Z102" s="321"/>
      <c r="AA102" s="323"/>
      <c r="AB102" s="321"/>
      <c r="AC102" s="321"/>
      <c r="AD102" s="323"/>
      <c r="AE102" s="889"/>
      <c r="AF102" s="841"/>
      <c r="AG102" s="1056"/>
      <c r="AH102" s="1071"/>
      <c r="AJ102" s="137"/>
      <c r="AN102" s="2236"/>
    </row>
    <row r="103" spans="1:40" ht="29.25" x14ac:dyDescent="0.25">
      <c r="A103" s="127">
        <v>1</v>
      </c>
      <c r="B103" s="2236" t="s">
        <v>719</v>
      </c>
      <c r="D103" s="463" t="s">
        <v>261</v>
      </c>
      <c r="E103" s="462"/>
      <c r="F103" s="1114"/>
      <c r="G103" s="687"/>
      <c r="H103" s="684"/>
      <c r="I103" s="684">
        <f>I51</f>
        <v>0</v>
      </c>
      <c r="J103" s="274" t="e">
        <f>I103/H103*100</f>
        <v>#DIV/0!</v>
      </c>
      <c r="K103" s="1115"/>
      <c r="L103" s="1115"/>
      <c r="M103" s="272"/>
      <c r="N103" s="272"/>
      <c r="O103" s="272"/>
      <c r="P103" s="272"/>
      <c r="Q103" s="1082"/>
      <c r="R103" s="272"/>
      <c r="S103" s="322"/>
      <c r="T103" s="322"/>
      <c r="U103" s="322"/>
      <c r="V103" s="322"/>
      <c r="W103" s="840"/>
      <c r="X103" s="321"/>
      <c r="Y103" s="1103"/>
      <c r="Z103" s="321"/>
      <c r="AA103" s="321"/>
      <c r="AB103" s="321"/>
      <c r="AC103" s="321"/>
      <c r="AD103" s="321"/>
      <c r="AE103" s="1117"/>
      <c r="AF103" s="318"/>
      <c r="AG103" s="1056"/>
      <c r="AH103" s="1071"/>
      <c r="AJ103" s="137"/>
      <c r="AN103" s="2236"/>
    </row>
    <row r="104" spans="1:40" ht="29.25" x14ac:dyDescent="0.25">
      <c r="A104" s="127">
        <v>1</v>
      </c>
      <c r="B104" s="2236" t="s">
        <v>719</v>
      </c>
      <c r="D104" s="463" t="s">
        <v>262</v>
      </c>
      <c r="E104" s="1118"/>
      <c r="F104" s="1113"/>
      <c r="G104" s="687">
        <f>G56</f>
        <v>0</v>
      </c>
      <c r="H104" s="684">
        <f>H56</f>
        <v>0</v>
      </c>
      <c r="I104" s="684">
        <f>I56</f>
        <v>661</v>
      </c>
      <c r="J104" s="274" t="e">
        <f>I104/H104*100</f>
        <v>#DIV/0!</v>
      </c>
      <c r="K104" s="1115"/>
      <c r="L104" s="1115"/>
      <c r="M104" s="272"/>
      <c r="N104" s="272"/>
      <c r="O104" s="272"/>
      <c r="P104" s="272"/>
      <c r="Q104" s="1082"/>
      <c r="R104" s="272"/>
      <c r="S104" s="328"/>
      <c r="T104" s="328"/>
      <c r="U104" s="328"/>
      <c r="V104" s="328"/>
      <c r="W104" s="883">
        <f>S104/12*$D$4</f>
        <v>0</v>
      </c>
      <c r="X104" s="134">
        <f t="shared" ref="X104:X105" si="6">AD104-AC104-Y104</f>
        <v>774.4864500000001</v>
      </c>
      <c r="Y104" s="1119"/>
      <c r="Z104" s="324"/>
      <c r="AA104" s="324">
        <f>X104-W104</f>
        <v>774.4864500000001</v>
      </c>
      <c r="AB104" s="324">
        <f>AB56</f>
        <v>-2.3424</v>
      </c>
      <c r="AC104" s="324">
        <f>AC41</f>
        <v>-0.32324999999999998</v>
      </c>
      <c r="AD104" s="324">
        <f>AD56</f>
        <v>774.16320000000007</v>
      </c>
      <c r="AE104" s="1120"/>
      <c r="AF104" s="867"/>
      <c r="AG104" s="1056"/>
      <c r="AH104" s="1071"/>
      <c r="AJ104" s="137"/>
      <c r="AN104" s="2236"/>
    </row>
    <row r="105" spans="1:40" x14ac:dyDescent="0.25">
      <c r="A105" s="127">
        <v>1</v>
      </c>
      <c r="B105" s="2236" t="s">
        <v>719</v>
      </c>
      <c r="D105" s="464" t="s">
        <v>134</v>
      </c>
      <c r="E105" s="1121"/>
      <c r="F105" s="1122"/>
      <c r="G105" s="33">
        <f>G102+G104+G53/4.2</f>
        <v>0</v>
      </c>
      <c r="H105" s="7">
        <f>H102+H104+H53/4.2</f>
        <v>0</v>
      </c>
      <c r="I105" s="7">
        <f>I102+I104+I53/4.2</f>
        <v>970.625</v>
      </c>
      <c r="J105" s="7" t="e">
        <f>I105/H105*100</f>
        <v>#DIV/0!</v>
      </c>
      <c r="K105" s="8"/>
      <c r="L105" s="8"/>
      <c r="M105" s="1092"/>
      <c r="N105" s="1092"/>
      <c r="O105" s="1092"/>
      <c r="P105" s="1092"/>
      <c r="Q105" s="1093"/>
      <c r="R105" s="1093"/>
      <c r="S105" s="319"/>
      <c r="T105" s="319"/>
      <c r="U105" s="319"/>
      <c r="V105" s="319"/>
      <c r="W105" s="838">
        <f t="shared" ref="W105:AC105" si="7">W57+W104+W42+W101</f>
        <v>0</v>
      </c>
      <c r="X105" s="134">
        <f t="shared" si="6"/>
        <v>1440.8853399999998</v>
      </c>
      <c r="Y105" s="760">
        <f t="shared" si="7"/>
        <v>0</v>
      </c>
      <c r="Z105" s="319">
        <f t="shared" si="7"/>
        <v>30.79682</v>
      </c>
      <c r="AA105" s="319">
        <f t="shared" si="7"/>
        <v>776.39885000000015</v>
      </c>
      <c r="AB105" s="319">
        <f t="shared" si="7"/>
        <v>-2.3424</v>
      </c>
      <c r="AC105" s="319">
        <f t="shared" si="7"/>
        <v>-0.32324999999999998</v>
      </c>
      <c r="AD105" s="3449">
        <f>AD57+AD104+AD41+AD101</f>
        <v>1440.5620899999999</v>
      </c>
      <c r="AE105" s="1094"/>
      <c r="AF105" s="845"/>
      <c r="AG105" s="1056"/>
      <c r="AH105" s="1071"/>
      <c r="AJ105" s="137"/>
      <c r="AN105" s="2236"/>
    </row>
    <row r="106" spans="1:40" ht="15.75" x14ac:dyDescent="0.25">
      <c r="A106" s="127">
        <v>1</v>
      </c>
      <c r="B106" s="2236" t="s">
        <v>719</v>
      </c>
      <c r="D106" s="1123"/>
      <c r="E106" s="1124"/>
      <c r="F106" s="1125"/>
      <c r="G106" s="1078"/>
      <c r="H106" s="116"/>
      <c r="I106" s="116"/>
      <c r="J106" s="116"/>
      <c r="K106" s="276"/>
      <c r="L106" s="276"/>
      <c r="M106" s="1087"/>
      <c r="N106" s="1087"/>
      <c r="O106" s="1087"/>
      <c r="P106" s="1126"/>
      <c r="Q106" s="1087"/>
      <c r="R106" s="1126"/>
      <c r="S106" s="320"/>
      <c r="T106" s="320"/>
      <c r="U106" s="320"/>
      <c r="V106" s="320"/>
      <c r="W106" s="849"/>
      <c r="X106" s="320"/>
      <c r="Y106" s="759"/>
      <c r="Z106" s="320"/>
      <c r="AA106" s="320"/>
      <c r="AB106" s="320"/>
      <c r="AC106" s="320"/>
      <c r="AD106" s="320"/>
      <c r="AE106" s="1127"/>
      <c r="AF106" s="360"/>
      <c r="AG106" s="1056"/>
      <c r="AH106" s="1071"/>
      <c r="AJ106" s="137"/>
      <c r="AN106" s="2236"/>
    </row>
    <row r="107" spans="1:40" s="2236" customFormat="1" ht="30" x14ac:dyDescent="0.25">
      <c r="B107" s="2236" t="s">
        <v>719</v>
      </c>
      <c r="D107" s="1128" t="s">
        <v>189</v>
      </c>
      <c r="E107" s="1129"/>
      <c r="F107" s="1130"/>
      <c r="G107" s="209"/>
      <c r="H107" s="113"/>
      <c r="I107" s="113">
        <v>122</v>
      </c>
      <c r="J107" s="113" t="e">
        <v>#DIV/0!</v>
      </c>
      <c r="K107" s="276"/>
      <c r="L107" s="276"/>
      <c r="M107" s="1087"/>
      <c r="N107" s="1087"/>
      <c r="O107" s="1087"/>
      <c r="P107" s="1126"/>
      <c r="Q107" s="1087"/>
      <c r="R107" s="1126"/>
      <c r="S107" s="320"/>
      <c r="T107" s="320"/>
      <c r="U107" s="320"/>
      <c r="V107" s="320"/>
      <c r="W107" s="360"/>
      <c r="X107" s="320"/>
      <c r="Y107" s="759"/>
      <c r="Z107" s="320"/>
      <c r="AA107" s="320"/>
      <c r="AB107" s="320"/>
      <c r="AC107" s="320"/>
      <c r="AD107" s="320"/>
      <c r="AE107" s="1127"/>
      <c r="AF107" s="360"/>
      <c r="AG107" s="1056"/>
      <c r="AH107" s="1071"/>
      <c r="AJ107" s="137"/>
    </row>
    <row r="108" spans="1:40" ht="30" x14ac:dyDescent="0.25">
      <c r="A108" s="127">
        <v>1</v>
      </c>
      <c r="B108" s="2236" t="s">
        <v>719</v>
      </c>
      <c r="D108" s="1128" t="s">
        <v>188</v>
      </c>
      <c r="E108" s="1129"/>
      <c r="F108" s="1130"/>
      <c r="G108" s="209"/>
      <c r="H108" s="113"/>
      <c r="I108" s="113">
        <v>12</v>
      </c>
      <c r="J108" s="113" t="e">
        <v>#DIV/0!</v>
      </c>
      <c r="K108" s="142"/>
      <c r="L108" s="142"/>
      <c r="M108" s="143"/>
      <c r="N108" s="143"/>
      <c r="O108" s="143"/>
      <c r="P108" s="1131"/>
      <c r="Q108" s="143"/>
      <c r="R108" s="143"/>
      <c r="S108" s="321"/>
      <c r="T108" s="321"/>
      <c r="U108" s="321"/>
      <c r="V108" s="321"/>
      <c r="W108" s="318"/>
      <c r="X108" s="321"/>
      <c r="Y108" s="756"/>
      <c r="Z108" s="321"/>
      <c r="AA108" s="321"/>
      <c r="AB108" s="321"/>
      <c r="AC108" s="321"/>
      <c r="AD108" s="321"/>
      <c r="AE108" s="924"/>
      <c r="AF108" s="318"/>
      <c r="AG108" s="1056"/>
      <c r="AH108" s="1071"/>
      <c r="AJ108" s="137"/>
      <c r="AN108" s="2236"/>
    </row>
    <row r="109" spans="1:40" x14ac:dyDescent="0.25">
      <c r="A109" s="127">
        <v>1</v>
      </c>
      <c r="B109" s="2236" t="s">
        <v>719</v>
      </c>
      <c r="D109" s="1128" t="s">
        <v>211</v>
      </c>
      <c r="E109" s="1129"/>
      <c r="F109" s="1130"/>
      <c r="G109" s="209"/>
      <c r="H109" s="113"/>
      <c r="I109" s="113"/>
      <c r="J109" s="113" t="e">
        <v>#DIV/0!</v>
      </c>
      <c r="K109" s="142"/>
      <c r="L109" s="142"/>
      <c r="M109" s="143"/>
      <c r="N109" s="143"/>
      <c r="O109" s="143"/>
      <c r="P109" s="1131"/>
      <c r="Q109" s="143"/>
      <c r="R109" s="143"/>
      <c r="S109" s="321"/>
      <c r="T109" s="321"/>
      <c r="U109" s="321"/>
      <c r="V109" s="321"/>
      <c r="W109" s="318"/>
      <c r="X109" s="321"/>
      <c r="Y109" s="756"/>
      <c r="Z109" s="321"/>
      <c r="AA109" s="321"/>
      <c r="AB109" s="321"/>
      <c r="AC109" s="321"/>
      <c r="AD109" s="321"/>
      <c r="AE109" s="924"/>
      <c r="AF109" s="318"/>
      <c r="AG109" s="1056"/>
      <c r="AH109" s="1071"/>
      <c r="AJ109" s="137"/>
      <c r="AN109" s="2236"/>
    </row>
    <row r="110" spans="1:40" ht="19.5" customHeight="1" x14ac:dyDescent="0.25">
      <c r="A110" s="127">
        <v>1</v>
      </c>
      <c r="B110" s="2236" t="s">
        <v>719</v>
      </c>
      <c r="D110" s="1128" t="s">
        <v>248</v>
      </c>
      <c r="E110" s="1129"/>
      <c r="F110" s="1130"/>
      <c r="G110" s="209"/>
      <c r="H110" s="113"/>
      <c r="I110" s="113">
        <v>3</v>
      </c>
      <c r="J110" s="113" t="e">
        <v>#DIV/0!</v>
      </c>
      <c r="K110" s="142"/>
      <c r="L110" s="142"/>
      <c r="M110" s="143"/>
      <c r="N110" s="143"/>
      <c r="O110" s="143"/>
      <c r="P110" s="1131"/>
      <c r="Q110" s="143"/>
      <c r="R110" s="143"/>
      <c r="S110" s="321"/>
      <c r="T110" s="321"/>
      <c r="U110" s="321"/>
      <c r="V110" s="321"/>
      <c r="W110" s="318"/>
      <c r="X110" s="321"/>
      <c r="Y110" s="756"/>
      <c r="Z110" s="321"/>
      <c r="AA110" s="321"/>
      <c r="AB110" s="321"/>
      <c r="AC110" s="321"/>
      <c r="AD110" s="321"/>
      <c r="AE110" s="924"/>
      <c r="AF110" s="318"/>
      <c r="AG110" s="1056"/>
      <c r="AH110" s="1071"/>
      <c r="AJ110" s="137"/>
      <c r="AN110" s="2236"/>
    </row>
    <row r="111" spans="1:40" s="137" customFormat="1" ht="45" x14ac:dyDescent="0.25">
      <c r="A111" s="127">
        <v>1</v>
      </c>
      <c r="B111" s="2236" t="s">
        <v>719</v>
      </c>
      <c r="C111" s="2236"/>
      <c r="D111" s="1128" t="s">
        <v>240</v>
      </c>
      <c r="E111" s="1132"/>
      <c r="F111" s="1133"/>
      <c r="G111" s="1078"/>
      <c r="H111" s="116"/>
      <c r="I111" s="116"/>
      <c r="J111" s="116" t="e">
        <v>#DIV/0!</v>
      </c>
      <c r="K111" s="1134"/>
      <c r="L111" s="1134"/>
      <c r="M111" s="1087"/>
      <c r="N111" s="1087"/>
      <c r="O111" s="1087"/>
      <c r="P111" s="1126"/>
      <c r="Q111" s="1087"/>
      <c r="R111" s="1087"/>
      <c r="S111" s="321"/>
      <c r="T111" s="321"/>
      <c r="U111" s="321"/>
      <c r="V111" s="321"/>
      <c r="W111" s="318"/>
      <c r="X111" s="321"/>
      <c r="Y111" s="756"/>
      <c r="Z111" s="321"/>
      <c r="AA111" s="321"/>
      <c r="AB111" s="321"/>
      <c r="AC111" s="321"/>
      <c r="AD111" s="321"/>
      <c r="AE111" s="1127"/>
      <c r="AF111" s="318"/>
      <c r="AG111" s="1056"/>
      <c r="AH111" s="1071"/>
      <c r="AN111" s="2236"/>
    </row>
    <row r="112" spans="1:40" s="137" customFormat="1" ht="16.5" customHeight="1" x14ac:dyDescent="0.25">
      <c r="A112" s="127">
        <v>1</v>
      </c>
      <c r="B112" s="2236" t="s">
        <v>719</v>
      </c>
      <c r="C112" s="2236"/>
      <c r="D112" s="1128" t="s">
        <v>190</v>
      </c>
      <c r="E112" s="1129"/>
      <c r="F112" s="1130"/>
      <c r="G112" s="209"/>
      <c r="H112" s="113"/>
      <c r="I112" s="113"/>
      <c r="J112" s="113" t="e">
        <v>#DIV/0!</v>
      </c>
      <c r="K112" s="1134"/>
      <c r="L112" s="1134"/>
      <c r="M112" s="1087"/>
      <c r="N112" s="1087"/>
      <c r="O112" s="1087"/>
      <c r="P112" s="1126"/>
      <c r="Q112" s="1087"/>
      <c r="R112" s="1087"/>
      <c r="S112" s="321"/>
      <c r="T112" s="321"/>
      <c r="U112" s="321"/>
      <c r="V112" s="321"/>
      <c r="W112" s="318"/>
      <c r="X112" s="321"/>
      <c r="Y112" s="756"/>
      <c r="Z112" s="321"/>
      <c r="AA112" s="321"/>
      <c r="AB112" s="321"/>
      <c r="AC112" s="321"/>
      <c r="AD112" s="321"/>
      <c r="AE112" s="924"/>
      <c r="AF112" s="318"/>
      <c r="AG112" s="1056"/>
      <c r="AH112" s="1071"/>
      <c r="AN112" s="2236"/>
    </row>
    <row r="113" spans="1:40" s="137" customFormat="1" ht="30" x14ac:dyDescent="0.25">
      <c r="A113" s="2236"/>
      <c r="B113" s="2236" t="s">
        <v>719</v>
      </c>
      <c r="C113" s="2236"/>
      <c r="D113" s="1128" t="s">
        <v>413</v>
      </c>
      <c r="E113" s="1132"/>
      <c r="F113" s="1133"/>
      <c r="G113" s="1078"/>
      <c r="H113" s="116"/>
      <c r="I113" s="116"/>
      <c r="J113" s="116" t="e">
        <v>#DIV/0!</v>
      </c>
      <c r="K113" s="1134"/>
      <c r="L113" s="1134"/>
      <c r="M113" s="1087"/>
      <c r="N113" s="1087"/>
      <c r="O113" s="1087"/>
      <c r="P113" s="1126"/>
      <c r="Q113" s="1087"/>
      <c r="R113" s="1087"/>
      <c r="S113" s="321"/>
      <c r="T113" s="321"/>
      <c r="U113" s="321"/>
      <c r="V113" s="321"/>
      <c r="W113" s="841"/>
      <c r="X113" s="321"/>
      <c r="Y113" s="756"/>
      <c r="Z113" s="321"/>
      <c r="AA113" s="321"/>
      <c r="AB113" s="321"/>
      <c r="AC113" s="321"/>
      <c r="AD113" s="321"/>
      <c r="AE113" s="1127"/>
      <c r="AF113" s="318"/>
      <c r="AG113" s="1056"/>
      <c r="AH113" s="1071"/>
      <c r="AN113" s="2236"/>
    </row>
    <row r="114" spans="1:40" s="137" customFormat="1" x14ac:dyDescent="0.25">
      <c r="A114" s="127">
        <v>1</v>
      </c>
      <c r="B114" s="2236" t="s">
        <v>719</v>
      </c>
      <c r="C114" s="2236"/>
      <c r="D114" s="1135" t="s">
        <v>209</v>
      </c>
      <c r="E114" s="1136"/>
      <c r="F114" s="1137"/>
      <c r="G114" s="248"/>
      <c r="H114" s="1096"/>
      <c r="I114" s="1096">
        <f>SUM(I107:I113)</f>
        <v>137</v>
      </c>
      <c r="J114" s="1096" t="e">
        <f t="shared" ref="J114" si="8">I114/H114*100</f>
        <v>#DIV/0!</v>
      </c>
      <c r="K114" s="276"/>
      <c r="L114" s="276"/>
      <c r="M114" s="1097"/>
      <c r="N114" s="1097"/>
      <c r="O114" s="1097"/>
      <c r="P114" s="1097"/>
      <c r="Q114" s="1097"/>
      <c r="R114" s="1097"/>
      <c r="S114" s="321"/>
      <c r="T114" s="321"/>
      <c r="U114" s="321"/>
      <c r="V114" s="321"/>
      <c r="W114" s="836">
        <f>S114/12*$D$4+(T114-S114)/11*3+(U114-T114)/10*2+(V114-U114)/9*1</f>
        <v>0</v>
      </c>
      <c r="X114" s="134">
        <f>AD114-AC114-Y114</f>
        <v>1074.7148899999997</v>
      </c>
      <c r="Y114" s="756"/>
      <c r="Z114" s="321"/>
      <c r="AA114" s="321">
        <f>X114-W114</f>
        <v>1074.7148899999997</v>
      </c>
      <c r="AB114" s="321"/>
      <c r="AC114" s="321">
        <v>-13.98136</v>
      </c>
      <c r="AD114" s="321">
        <v>1060.7335299999997</v>
      </c>
      <c r="AE114" s="898"/>
      <c r="AF114" s="318"/>
      <c r="AG114" s="1056"/>
      <c r="AH114" s="1071"/>
      <c r="AN114" s="2236"/>
    </row>
    <row r="115" spans="1:40" s="137" customFormat="1" ht="15.75" x14ac:dyDescent="0.25">
      <c r="A115" s="127">
        <v>1</v>
      </c>
      <c r="B115" s="2236" t="s">
        <v>719</v>
      </c>
      <c r="C115" s="2236"/>
      <c r="D115" s="1138" t="s">
        <v>28</v>
      </c>
      <c r="E115" s="448"/>
      <c r="F115" s="1137"/>
      <c r="G115" s="248"/>
      <c r="H115" s="1096"/>
      <c r="I115" s="1096"/>
      <c r="J115" s="1096"/>
      <c r="K115" s="276"/>
      <c r="L115" s="276"/>
      <c r="M115" s="1097"/>
      <c r="N115" s="1097"/>
      <c r="O115" s="1097"/>
      <c r="P115" s="1097"/>
      <c r="Q115" s="1097"/>
      <c r="R115" s="1097"/>
      <c r="S115" s="321"/>
      <c r="T115" s="321"/>
      <c r="U115" s="321"/>
      <c r="V115" s="321"/>
      <c r="W115" s="318"/>
      <c r="X115" s="321"/>
      <c r="Y115" s="756"/>
      <c r="Z115" s="321"/>
      <c r="AA115" s="321"/>
      <c r="AB115" s="321"/>
      <c r="AC115" s="321"/>
      <c r="AD115" s="321"/>
      <c r="AE115" s="898"/>
      <c r="AF115" s="318"/>
      <c r="AG115" s="1056"/>
      <c r="AH115" s="1071"/>
      <c r="AN115" s="2236"/>
    </row>
    <row r="116" spans="1:40" ht="15.75" x14ac:dyDescent="0.25">
      <c r="A116" s="127">
        <v>1</v>
      </c>
      <c r="B116" s="2236" t="s">
        <v>719</v>
      </c>
      <c r="D116" s="147" t="s">
        <v>146</v>
      </c>
      <c r="E116" s="448"/>
      <c r="F116" s="1125"/>
      <c r="G116" s="1078"/>
      <c r="H116" s="116"/>
      <c r="I116" s="116"/>
      <c r="J116" s="116"/>
      <c r="K116" s="276"/>
      <c r="L116" s="276"/>
      <c r="M116" s="1087"/>
      <c r="N116" s="1087"/>
      <c r="O116" s="1087"/>
      <c r="P116" s="1087"/>
      <c r="Q116" s="1087"/>
      <c r="R116" s="1087"/>
      <c r="S116" s="321"/>
      <c r="T116" s="321"/>
      <c r="U116" s="321"/>
      <c r="V116" s="321"/>
      <c r="W116" s="318"/>
      <c r="X116" s="321"/>
      <c r="Y116" s="756"/>
      <c r="Z116" s="321"/>
      <c r="AA116" s="321"/>
      <c r="AB116" s="321"/>
      <c r="AC116" s="321"/>
      <c r="AD116" s="321"/>
      <c r="AE116" s="1127"/>
      <c r="AF116" s="318"/>
      <c r="AG116" s="1056"/>
      <c r="AH116" s="1071"/>
      <c r="AJ116" s="137"/>
      <c r="AN116" s="2236"/>
    </row>
    <row r="117" spans="1:40" x14ac:dyDescent="0.25">
      <c r="A117" s="127">
        <v>1</v>
      </c>
      <c r="B117" s="2236" t="s">
        <v>719</v>
      </c>
      <c r="C117" s="2236" t="s">
        <v>718</v>
      </c>
      <c r="D117" s="1010" t="s">
        <v>26</v>
      </c>
      <c r="E117" s="424"/>
      <c r="F117" s="1010">
        <v>340</v>
      </c>
      <c r="G117" s="209"/>
      <c r="H117" s="113"/>
      <c r="I117" s="113">
        <v>0</v>
      </c>
      <c r="J117" s="113"/>
      <c r="K117" s="1139"/>
      <c r="L117" s="142"/>
      <c r="M117" s="143"/>
      <c r="N117" s="143"/>
      <c r="O117" s="143"/>
      <c r="P117" s="143" t="e">
        <v>#DIV/0!</v>
      </c>
      <c r="Q117" s="143">
        <v>0</v>
      </c>
      <c r="R117" s="143" t="e">
        <v>#DIV/0!</v>
      </c>
      <c r="S117" s="321"/>
      <c r="T117" s="321"/>
      <c r="U117" s="321"/>
      <c r="V117" s="321"/>
      <c r="W117" s="318"/>
      <c r="X117" s="321"/>
      <c r="Y117" s="756"/>
      <c r="Z117" s="321"/>
      <c r="AA117" s="321"/>
      <c r="AB117" s="321"/>
      <c r="AC117" s="321"/>
      <c r="AD117" s="321"/>
      <c r="AE117" s="924"/>
      <c r="AF117" s="318"/>
      <c r="AG117" s="1056"/>
      <c r="AH117" s="1071"/>
      <c r="AJ117" s="137"/>
      <c r="AN117" s="2236"/>
    </row>
    <row r="118" spans="1:40" x14ac:dyDescent="0.25">
      <c r="A118" s="127">
        <v>1</v>
      </c>
      <c r="B118" s="2236" t="s">
        <v>719</v>
      </c>
      <c r="C118" s="2236" t="s">
        <v>718</v>
      </c>
      <c r="D118" s="1010" t="s">
        <v>23</v>
      </c>
      <c r="E118" s="424"/>
      <c r="F118" s="1010">
        <v>340</v>
      </c>
      <c r="G118" s="209"/>
      <c r="H118" s="113"/>
      <c r="I118" s="113">
        <v>0</v>
      </c>
      <c r="J118" s="113"/>
      <c r="K118" s="1139"/>
      <c r="L118" s="142"/>
      <c r="M118" s="143"/>
      <c r="N118" s="143"/>
      <c r="O118" s="143"/>
      <c r="P118" s="143" t="e">
        <v>#DIV/0!</v>
      </c>
      <c r="Q118" s="143">
        <v>0</v>
      </c>
      <c r="R118" s="143" t="e">
        <v>#DIV/0!</v>
      </c>
      <c r="S118" s="321"/>
      <c r="T118" s="321"/>
      <c r="U118" s="321"/>
      <c r="V118" s="321"/>
      <c r="W118" s="318"/>
      <c r="X118" s="321"/>
      <c r="Y118" s="756"/>
      <c r="Z118" s="321"/>
      <c r="AA118" s="321"/>
      <c r="AB118" s="321"/>
      <c r="AC118" s="321"/>
      <c r="AD118" s="321"/>
      <c r="AE118" s="924"/>
      <c r="AF118" s="318"/>
      <c r="AG118" s="1056"/>
      <c r="AH118" s="1071"/>
      <c r="AJ118" s="137"/>
      <c r="AN118" s="2236"/>
    </row>
    <row r="119" spans="1:40" s="2236" customFormat="1" x14ac:dyDescent="0.25">
      <c r="B119" s="2236" t="s">
        <v>719</v>
      </c>
      <c r="C119" s="2236" t="s">
        <v>718</v>
      </c>
      <c r="D119" s="1010" t="s">
        <v>8</v>
      </c>
      <c r="E119" s="424"/>
      <c r="F119" s="1010">
        <v>340</v>
      </c>
      <c r="G119" s="209"/>
      <c r="H119" s="113"/>
      <c r="I119" s="113">
        <v>5</v>
      </c>
      <c r="J119" s="113"/>
      <c r="K119" s="1139"/>
      <c r="L119" s="142"/>
      <c r="M119" s="143"/>
      <c r="N119" s="143"/>
      <c r="O119" s="143">
        <v>5</v>
      </c>
      <c r="P119" s="143" t="e">
        <v>#DIV/0!</v>
      </c>
      <c r="Q119" s="143">
        <v>0</v>
      </c>
      <c r="R119" s="143" t="e">
        <v>#DIV/0!</v>
      </c>
      <c r="S119" s="321"/>
      <c r="T119" s="321"/>
      <c r="U119" s="321"/>
      <c r="V119" s="321"/>
      <c r="W119" s="318"/>
      <c r="X119" s="321"/>
      <c r="Y119" s="756"/>
      <c r="Z119" s="321"/>
      <c r="AA119" s="321"/>
      <c r="AB119" s="321"/>
      <c r="AC119" s="321"/>
      <c r="AD119" s="321"/>
      <c r="AE119" s="924"/>
      <c r="AF119" s="318"/>
      <c r="AG119" s="1056"/>
      <c r="AH119" s="1071"/>
      <c r="AJ119" s="137"/>
    </row>
    <row r="120" spans="1:40" x14ac:dyDescent="0.25">
      <c r="A120" s="127">
        <v>1</v>
      </c>
      <c r="B120" s="2236" t="s">
        <v>719</v>
      </c>
      <c r="C120" s="2236" t="s">
        <v>718</v>
      </c>
      <c r="D120" s="1010" t="s">
        <v>9</v>
      </c>
      <c r="E120" s="424"/>
      <c r="F120" s="1010">
        <v>340</v>
      </c>
      <c r="G120" s="209"/>
      <c r="H120" s="113"/>
      <c r="I120" s="113">
        <v>0</v>
      </c>
      <c r="J120" s="113"/>
      <c r="K120" s="1139"/>
      <c r="L120" s="142"/>
      <c r="M120" s="143"/>
      <c r="N120" s="143"/>
      <c r="O120" s="143"/>
      <c r="P120" s="143" t="e">
        <v>#DIV/0!</v>
      </c>
      <c r="Q120" s="143">
        <v>0</v>
      </c>
      <c r="R120" s="143" t="e">
        <v>#DIV/0!</v>
      </c>
      <c r="S120" s="321"/>
      <c r="T120" s="321"/>
      <c r="U120" s="321"/>
      <c r="V120" s="321"/>
      <c r="W120" s="318"/>
      <c r="X120" s="321"/>
      <c r="Y120" s="756"/>
      <c r="Z120" s="321"/>
      <c r="AA120" s="321"/>
      <c r="AB120" s="321"/>
      <c r="AC120" s="321"/>
      <c r="AD120" s="321"/>
      <c r="AE120" s="924"/>
      <c r="AF120" s="318"/>
      <c r="AG120" s="1056"/>
      <c r="AH120" s="1071"/>
      <c r="AJ120" s="137"/>
      <c r="AN120" s="2236"/>
    </row>
    <row r="121" spans="1:40" s="2236" customFormat="1" x14ac:dyDescent="0.25">
      <c r="A121" s="2236">
        <v>1</v>
      </c>
      <c r="B121" s="2236" t="s">
        <v>719</v>
      </c>
      <c r="C121" s="2236" t="s">
        <v>718</v>
      </c>
      <c r="D121" s="1010" t="s">
        <v>130</v>
      </c>
      <c r="E121" s="424"/>
      <c r="F121" s="1010">
        <v>340</v>
      </c>
      <c r="G121" s="209"/>
      <c r="H121" s="113"/>
      <c r="I121" s="113">
        <v>0</v>
      </c>
      <c r="J121" s="113"/>
      <c r="K121" s="1139"/>
      <c r="L121" s="142"/>
      <c r="M121" s="143"/>
      <c r="N121" s="143"/>
      <c r="O121" s="143"/>
      <c r="P121" s="143" t="e">
        <v>#DIV/0!</v>
      </c>
      <c r="Q121" s="143">
        <v>0</v>
      </c>
      <c r="R121" s="143" t="e">
        <v>#DIV/0!</v>
      </c>
      <c r="S121" s="321"/>
      <c r="T121" s="321"/>
      <c r="U121" s="321"/>
      <c r="V121" s="321"/>
      <c r="W121" s="321">
        <v>0</v>
      </c>
      <c r="X121" s="321">
        <v>0</v>
      </c>
      <c r="Y121" s="321"/>
      <c r="Z121" s="321"/>
      <c r="AA121" s="321">
        <v>0</v>
      </c>
      <c r="AB121" s="321"/>
      <c r="AC121" s="321">
        <v>0</v>
      </c>
      <c r="AD121" s="321"/>
      <c r="AE121" s="113"/>
      <c r="AF121" s="321"/>
      <c r="AG121" s="1056"/>
      <c r="AH121" s="1071"/>
      <c r="AJ121" s="137"/>
    </row>
    <row r="122" spans="1:40" x14ac:dyDescent="0.25">
      <c r="A122" s="127">
        <v>1</v>
      </c>
      <c r="B122" s="2236" t="s">
        <v>719</v>
      </c>
      <c r="C122" s="2236" t="s">
        <v>718</v>
      </c>
      <c r="D122" s="1010" t="s">
        <v>115</v>
      </c>
      <c r="E122" s="424"/>
      <c r="F122" s="1010">
        <v>340</v>
      </c>
      <c r="G122" s="209"/>
      <c r="H122" s="113"/>
      <c r="I122" s="113">
        <v>10</v>
      </c>
      <c r="J122" s="113"/>
      <c r="K122" s="1139"/>
      <c r="L122" s="142"/>
      <c r="M122" s="143"/>
      <c r="N122" s="143"/>
      <c r="O122" s="143">
        <v>222</v>
      </c>
      <c r="P122" s="143" t="e">
        <v>#DIV/0!</v>
      </c>
      <c r="Q122" s="143">
        <v>0</v>
      </c>
      <c r="R122" s="143" t="e">
        <v>#DIV/0!</v>
      </c>
      <c r="S122" s="321"/>
      <c r="T122" s="321"/>
      <c r="U122" s="321"/>
      <c r="V122" s="321"/>
      <c r="W122" s="318"/>
      <c r="X122" s="321"/>
      <c r="Y122" s="756"/>
      <c r="Z122" s="321"/>
      <c r="AA122" s="321"/>
      <c r="AB122" s="321"/>
      <c r="AC122" s="321"/>
      <c r="AD122" s="321"/>
      <c r="AE122" s="924"/>
      <c r="AF122" s="318"/>
      <c r="AG122" s="1056"/>
      <c r="AH122" s="1071"/>
      <c r="AJ122" s="137"/>
      <c r="AN122" s="2236"/>
    </row>
    <row r="123" spans="1:40" x14ac:dyDescent="0.25">
      <c r="A123" s="127">
        <v>1</v>
      </c>
      <c r="B123" s="2236" t="s">
        <v>719</v>
      </c>
      <c r="C123" s="2236" t="s">
        <v>718</v>
      </c>
      <c r="D123" s="1010" t="s">
        <v>155</v>
      </c>
      <c r="E123" s="424"/>
      <c r="F123" s="1010">
        <v>340</v>
      </c>
      <c r="G123" s="209"/>
      <c r="H123" s="113"/>
      <c r="I123" s="113">
        <v>0</v>
      </c>
      <c r="J123" s="113"/>
      <c r="K123" s="1139"/>
      <c r="L123" s="142"/>
      <c r="M123" s="143"/>
      <c r="N123" s="143"/>
      <c r="O123" s="143"/>
      <c r="P123" s="143" t="e">
        <v>#DIV/0!</v>
      </c>
      <c r="Q123" s="143">
        <v>0</v>
      </c>
      <c r="R123" s="143" t="e">
        <v>#DIV/0!</v>
      </c>
      <c r="S123" s="321"/>
      <c r="T123" s="321"/>
      <c r="U123" s="321"/>
      <c r="V123" s="321"/>
      <c r="W123" s="318"/>
      <c r="X123" s="321"/>
      <c r="Y123" s="756"/>
      <c r="Z123" s="321"/>
      <c r="AA123" s="321"/>
      <c r="AB123" s="321"/>
      <c r="AC123" s="321"/>
      <c r="AD123" s="321"/>
      <c r="AE123" s="924"/>
      <c r="AF123" s="318"/>
      <c r="AG123" s="1056"/>
      <c r="AH123" s="1071"/>
      <c r="AJ123" s="137"/>
      <c r="AN123" s="2236"/>
    </row>
    <row r="124" spans="1:40" x14ac:dyDescent="0.25">
      <c r="A124" s="127">
        <v>1</v>
      </c>
      <c r="B124" s="2236" t="s">
        <v>719</v>
      </c>
      <c r="C124" s="2236" t="s">
        <v>718</v>
      </c>
      <c r="D124" s="1010" t="s">
        <v>17</v>
      </c>
      <c r="E124" s="424"/>
      <c r="F124" s="1010">
        <v>290</v>
      </c>
      <c r="G124" s="209"/>
      <c r="H124" s="113"/>
      <c r="I124" s="113">
        <v>2</v>
      </c>
      <c r="J124" s="113"/>
      <c r="K124" s="1139"/>
      <c r="L124" s="142"/>
      <c r="M124" s="143"/>
      <c r="N124" s="143"/>
      <c r="O124" s="143">
        <v>13</v>
      </c>
      <c r="P124" s="143" t="e">
        <v>#DIV/0!</v>
      </c>
      <c r="Q124" s="143">
        <v>0</v>
      </c>
      <c r="R124" s="143" t="e">
        <v>#DIV/0!</v>
      </c>
      <c r="S124" s="321"/>
      <c r="T124" s="321"/>
      <c r="U124" s="321"/>
      <c r="V124" s="321"/>
      <c r="W124" s="318"/>
      <c r="X124" s="321"/>
      <c r="Y124" s="756"/>
      <c r="Z124" s="321"/>
      <c r="AA124" s="321"/>
      <c r="AB124" s="321"/>
      <c r="AC124" s="321"/>
      <c r="AD124" s="321"/>
      <c r="AE124" s="924"/>
      <c r="AF124" s="318"/>
      <c r="AG124" s="1056"/>
      <c r="AH124" s="1071"/>
      <c r="AJ124" s="137"/>
      <c r="AN124" s="2236"/>
    </row>
    <row r="125" spans="1:40" s="2236" customFormat="1" x14ac:dyDescent="0.25">
      <c r="B125" s="2236" t="s">
        <v>719</v>
      </c>
      <c r="C125" s="2236" t="s">
        <v>718</v>
      </c>
      <c r="D125" s="1010" t="s">
        <v>19</v>
      </c>
      <c r="E125" s="424"/>
      <c r="F125" s="1010">
        <v>340</v>
      </c>
      <c r="G125" s="209"/>
      <c r="H125" s="113"/>
      <c r="I125" s="113">
        <v>0</v>
      </c>
      <c r="J125" s="113"/>
      <c r="K125" s="1139"/>
      <c r="L125" s="142"/>
      <c r="M125" s="143"/>
      <c r="N125" s="143"/>
      <c r="O125" s="143"/>
      <c r="P125" s="143" t="e">
        <v>#DIV/0!</v>
      </c>
      <c r="Q125" s="143">
        <v>0</v>
      </c>
      <c r="R125" s="143" t="e">
        <v>#DIV/0!</v>
      </c>
      <c r="S125" s="321"/>
      <c r="T125" s="321"/>
      <c r="U125" s="321"/>
      <c r="V125" s="321"/>
      <c r="W125" s="318"/>
      <c r="X125" s="321"/>
      <c r="Y125" s="756"/>
      <c r="Z125" s="321"/>
      <c r="AA125" s="321"/>
      <c r="AB125" s="321"/>
      <c r="AC125" s="321"/>
      <c r="AD125" s="321"/>
      <c r="AE125" s="924"/>
      <c r="AF125" s="318"/>
      <c r="AG125" s="1056"/>
      <c r="AH125" s="1071"/>
      <c r="AJ125" s="137"/>
    </row>
    <row r="126" spans="1:40" x14ac:dyDescent="0.25">
      <c r="A126" s="127">
        <v>1</v>
      </c>
      <c r="B126" s="2236" t="s">
        <v>719</v>
      </c>
      <c r="C126" s="2236" t="s">
        <v>718</v>
      </c>
      <c r="D126" s="1010" t="s">
        <v>78</v>
      </c>
      <c r="E126" s="424"/>
      <c r="F126" s="1010">
        <v>340</v>
      </c>
      <c r="G126" s="209"/>
      <c r="H126" s="113"/>
      <c r="I126" s="113">
        <v>2</v>
      </c>
      <c r="J126" s="113"/>
      <c r="K126" s="1139"/>
      <c r="L126" s="142"/>
      <c r="M126" s="143"/>
      <c r="N126" s="143"/>
      <c r="O126" s="143">
        <v>11</v>
      </c>
      <c r="P126" s="143" t="e">
        <v>#DIV/0!</v>
      </c>
      <c r="Q126" s="143">
        <v>0</v>
      </c>
      <c r="R126" s="143" t="e">
        <v>#DIV/0!</v>
      </c>
      <c r="S126" s="321"/>
      <c r="T126" s="321"/>
      <c r="U126" s="321"/>
      <c r="V126" s="321"/>
      <c r="W126" s="318"/>
      <c r="X126" s="321"/>
      <c r="Y126" s="756"/>
      <c r="Z126" s="321"/>
      <c r="AA126" s="321"/>
      <c r="AB126" s="321"/>
      <c r="AC126" s="321"/>
      <c r="AD126" s="321"/>
      <c r="AE126" s="924"/>
      <c r="AF126" s="318"/>
      <c r="AG126" s="1056"/>
      <c r="AH126" s="1071"/>
      <c r="AJ126" s="137"/>
      <c r="AN126" s="2236"/>
    </row>
    <row r="127" spans="1:40" x14ac:dyDescent="0.25">
      <c r="A127" s="127">
        <v>1</v>
      </c>
      <c r="B127" s="2236" t="s">
        <v>719</v>
      </c>
      <c r="C127" s="2236" t="s">
        <v>718</v>
      </c>
      <c r="D127" s="1010" t="s">
        <v>80</v>
      </c>
      <c r="E127" s="424"/>
      <c r="F127" s="1010">
        <v>340</v>
      </c>
      <c r="G127" s="209"/>
      <c r="H127" s="113"/>
      <c r="I127" s="113">
        <v>0</v>
      </c>
      <c r="J127" s="113"/>
      <c r="K127" s="1139"/>
      <c r="L127" s="142"/>
      <c r="M127" s="143"/>
      <c r="N127" s="143"/>
      <c r="O127" s="143"/>
      <c r="P127" s="143" t="e">
        <v>#DIV/0!</v>
      </c>
      <c r="Q127" s="143">
        <v>0</v>
      </c>
      <c r="R127" s="143" t="e">
        <v>#DIV/0!</v>
      </c>
      <c r="S127" s="321"/>
      <c r="T127" s="321"/>
      <c r="U127" s="321"/>
      <c r="V127" s="321"/>
      <c r="W127" s="318"/>
      <c r="X127" s="321"/>
      <c r="Y127" s="756"/>
      <c r="Z127" s="321"/>
      <c r="AA127" s="321"/>
      <c r="AB127" s="321"/>
      <c r="AC127" s="321"/>
      <c r="AD127" s="321"/>
      <c r="AE127" s="924"/>
      <c r="AF127" s="318"/>
      <c r="AG127" s="1056"/>
      <c r="AH127" s="1071"/>
      <c r="AJ127" s="137"/>
      <c r="AN127" s="2236"/>
    </row>
    <row r="128" spans="1:40" x14ac:dyDescent="0.25">
      <c r="A128" s="127">
        <v>1</v>
      </c>
      <c r="B128" s="2236" t="s">
        <v>719</v>
      </c>
      <c r="C128" s="2236" t="s">
        <v>718</v>
      </c>
      <c r="D128" s="1010" t="s">
        <v>18</v>
      </c>
      <c r="E128" s="424"/>
      <c r="F128" s="1010">
        <v>340</v>
      </c>
      <c r="G128" s="209"/>
      <c r="H128" s="113"/>
      <c r="I128" s="113">
        <v>0</v>
      </c>
      <c r="J128" s="113"/>
      <c r="K128" s="1139"/>
      <c r="L128" s="142"/>
      <c r="M128" s="143"/>
      <c r="N128" s="143"/>
      <c r="O128" s="143"/>
      <c r="P128" s="143" t="e">
        <v>#DIV/0!</v>
      </c>
      <c r="Q128" s="143">
        <v>0</v>
      </c>
      <c r="R128" s="143" t="e">
        <v>#DIV/0!</v>
      </c>
      <c r="S128" s="321"/>
      <c r="T128" s="321"/>
      <c r="U128" s="321"/>
      <c r="V128" s="321"/>
      <c r="W128" s="318"/>
      <c r="X128" s="321"/>
      <c r="Y128" s="756"/>
      <c r="Z128" s="321"/>
      <c r="AA128" s="321"/>
      <c r="AB128" s="321"/>
      <c r="AC128" s="321"/>
      <c r="AD128" s="321"/>
      <c r="AE128" s="924"/>
      <c r="AF128" s="318"/>
      <c r="AG128" s="1056"/>
      <c r="AH128" s="1071"/>
      <c r="AJ128" s="137"/>
      <c r="AN128" s="2236"/>
    </row>
    <row r="129" spans="1:40" x14ac:dyDescent="0.25">
      <c r="A129" s="127">
        <v>1</v>
      </c>
      <c r="B129" s="2236" t="s">
        <v>719</v>
      </c>
      <c r="C129" s="2236" t="s">
        <v>718</v>
      </c>
      <c r="D129" s="1010" t="s">
        <v>27</v>
      </c>
      <c r="E129" s="424"/>
      <c r="F129" s="1010">
        <v>340</v>
      </c>
      <c r="G129" s="209"/>
      <c r="H129" s="113"/>
      <c r="I129" s="113">
        <v>0</v>
      </c>
      <c r="J129" s="113"/>
      <c r="K129" s="1139"/>
      <c r="L129" s="142"/>
      <c r="M129" s="143"/>
      <c r="N129" s="143"/>
      <c r="O129" s="143"/>
      <c r="P129" s="143" t="e">
        <v>#DIV/0!</v>
      </c>
      <c r="Q129" s="143">
        <v>0</v>
      </c>
      <c r="R129" s="143" t="e">
        <v>#DIV/0!</v>
      </c>
      <c r="S129" s="321"/>
      <c r="T129" s="321"/>
      <c r="U129" s="321"/>
      <c r="V129" s="321"/>
      <c r="W129" s="318"/>
      <c r="X129" s="321"/>
      <c r="Y129" s="756"/>
      <c r="Z129" s="321"/>
      <c r="AA129" s="321"/>
      <c r="AB129" s="321"/>
      <c r="AC129" s="321"/>
      <c r="AD129" s="321"/>
      <c r="AE129" s="924"/>
      <c r="AF129" s="318"/>
      <c r="AG129" s="1056"/>
      <c r="AH129" s="1071"/>
      <c r="AJ129" s="137"/>
      <c r="AN129" s="2236"/>
    </row>
    <row r="130" spans="1:40" s="137" customFormat="1" x14ac:dyDescent="0.25">
      <c r="A130" s="1140">
        <v>1</v>
      </c>
      <c r="B130" s="2236" t="s">
        <v>719</v>
      </c>
      <c r="C130" s="2236" t="s">
        <v>718</v>
      </c>
      <c r="D130" s="1141" t="s">
        <v>75</v>
      </c>
      <c r="E130" s="1142"/>
      <c r="F130" s="510"/>
      <c r="G130" s="249"/>
      <c r="H130" s="516"/>
      <c r="I130" s="516">
        <f>SUM(I117:I129)</f>
        <v>19</v>
      </c>
      <c r="J130" s="516" t="e">
        <f>I130/H130*100</f>
        <v>#DIV/0!</v>
      </c>
      <c r="K130" s="189" t="e">
        <f>M130/G130</f>
        <v>#DIV/0!</v>
      </c>
      <c r="L130" s="189">
        <f>O130/I130</f>
        <v>13.210526315789474</v>
      </c>
      <c r="M130" s="516">
        <f>SUM(M117:M129)</f>
        <v>0</v>
      </c>
      <c r="N130" s="516">
        <f>SUM(N117:N129)</f>
        <v>0</v>
      </c>
      <c r="O130" s="516">
        <f>SUM(O117:O129)</f>
        <v>251</v>
      </c>
      <c r="P130" s="1101" t="e">
        <f t="shared" ref="P130" si="9">O130/N130*100</f>
        <v>#DIV/0!</v>
      </c>
      <c r="Q130" s="1101">
        <f>SUM(Q117:Q129)</f>
        <v>0</v>
      </c>
      <c r="R130" s="272" t="e">
        <f>O130/$D$4*12/Q130</f>
        <v>#DIV/0!</v>
      </c>
      <c r="S130" s="321"/>
      <c r="T130" s="321"/>
      <c r="U130" s="321"/>
      <c r="V130" s="321"/>
      <c r="W130" s="318"/>
      <c r="X130" s="321"/>
      <c r="Y130" s="756"/>
      <c r="Z130" s="321"/>
      <c r="AA130" s="321"/>
      <c r="AB130" s="321"/>
      <c r="AC130" s="321"/>
      <c r="AD130" s="321"/>
      <c r="AE130" s="897"/>
      <c r="AF130" s="318"/>
      <c r="AG130" s="1056"/>
      <c r="AH130" s="1071"/>
      <c r="AN130" s="2236"/>
    </row>
    <row r="131" spans="1:40" ht="15.75" x14ac:dyDescent="0.25">
      <c r="A131" s="1140">
        <v>1</v>
      </c>
      <c r="B131" s="2236" t="s">
        <v>719</v>
      </c>
      <c r="C131" s="1140"/>
      <c r="D131" s="1143" t="s">
        <v>123</v>
      </c>
      <c r="E131" s="1144"/>
      <c r="F131" s="510"/>
      <c r="G131" s="249"/>
      <c r="H131" s="516"/>
      <c r="I131" s="516"/>
      <c r="J131" s="516"/>
      <c r="K131" s="189"/>
      <c r="L131" s="189"/>
      <c r="M131" s="516"/>
      <c r="N131" s="516"/>
      <c r="O131" s="516"/>
      <c r="P131" s="1101"/>
      <c r="Q131" s="1145"/>
      <c r="R131" s="1101"/>
      <c r="S131" s="321"/>
      <c r="T131" s="321"/>
      <c r="U131" s="321"/>
      <c r="V131" s="321"/>
      <c r="W131" s="318"/>
      <c r="X131" s="321"/>
      <c r="Y131" s="756"/>
      <c r="Z131" s="321"/>
      <c r="AA131" s="321"/>
      <c r="AB131" s="321"/>
      <c r="AC131" s="321"/>
      <c r="AD131" s="321"/>
      <c r="AE131" s="897"/>
      <c r="AF131" s="318"/>
      <c r="AG131" s="1056"/>
      <c r="AH131" s="1071"/>
      <c r="AJ131" s="137"/>
      <c r="AN131" s="2236"/>
    </row>
    <row r="132" spans="1:40" s="137" customFormat="1" x14ac:dyDescent="0.25">
      <c r="A132" s="1140">
        <v>1</v>
      </c>
      <c r="B132" s="2236" t="s">
        <v>719</v>
      </c>
      <c r="C132" s="1140" t="s">
        <v>700</v>
      </c>
      <c r="D132" s="874" t="s">
        <v>168</v>
      </c>
      <c r="E132" s="420"/>
      <c r="F132" s="1146">
        <v>240</v>
      </c>
      <c r="G132" s="219"/>
      <c r="H132" s="119"/>
      <c r="I132" s="119">
        <v>0</v>
      </c>
      <c r="J132" s="119"/>
      <c r="K132" s="1147"/>
      <c r="L132" s="1081"/>
      <c r="M132" s="143"/>
      <c r="N132" s="143"/>
      <c r="O132" s="272"/>
      <c r="P132" s="272" t="e">
        <v>#DIV/0!</v>
      </c>
      <c r="Q132" s="272">
        <v>0</v>
      </c>
      <c r="R132" s="143" t="e">
        <v>#DIV/0!</v>
      </c>
      <c r="S132" s="322"/>
      <c r="T132" s="322"/>
      <c r="U132" s="322"/>
      <c r="V132" s="322"/>
      <c r="W132" s="840"/>
      <c r="X132" s="322"/>
      <c r="Y132" s="1103"/>
      <c r="Z132" s="322"/>
      <c r="AA132" s="322"/>
      <c r="AB132" s="322"/>
      <c r="AC132" s="322"/>
      <c r="AD132" s="322"/>
      <c r="AE132" s="1077"/>
      <c r="AF132" s="840"/>
      <c r="AG132" s="1056"/>
      <c r="AH132" s="1071"/>
      <c r="AN132" s="2236"/>
    </row>
    <row r="133" spans="1:40" s="137" customFormat="1" ht="17.25" customHeight="1" x14ac:dyDescent="0.25">
      <c r="A133" s="1140">
        <v>1</v>
      </c>
      <c r="B133" s="2236" t="s">
        <v>719</v>
      </c>
      <c r="C133" s="1140" t="s">
        <v>700</v>
      </c>
      <c r="D133" s="874" t="s">
        <v>155</v>
      </c>
      <c r="E133" s="412"/>
      <c r="F133" s="1146">
        <v>240</v>
      </c>
      <c r="G133" s="219"/>
      <c r="H133" s="119"/>
      <c r="I133" s="119">
        <v>1</v>
      </c>
      <c r="J133" s="119"/>
      <c r="K133" s="1147"/>
      <c r="L133" s="1081"/>
      <c r="M133" s="143"/>
      <c r="N133" s="143"/>
      <c r="O133" s="272">
        <v>5</v>
      </c>
      <c r="P133" s="272" t="e">
        <v>#DIV/0!</v>
      </c>
      <c r="Q133" s="272">
        <v>0</v>
      </c>
      <c r="R133" s="272" t="e">
        <v>#DIV/0!</v>
      </c>
      <c r="S133" s="322"/>
      <c r="T133" s="322"/>
      <c r="U133" s="322"/>
      <c r="V133" s="322"/>
      <c r="W133" s="840"/>
      <c r="X133" s="322"/>
      <c r="Y133" s="1103"/>
      <c r="Z133" s="322"/>
      <c r="AA133" s="322"/>
      <c r="AB133" s="322"/>
      <c r="AC133" s="322"/>
      <c r="AD133" s="322"/>
      <c r="AE133" s="1077"/>
      <c r="AF133" s="840"/>
      <c r="AG133" s="1056"/>
      <c r="AH133" s="1071"/>
      <c r="AN133" s="2236"/>
    </row>
    <row r="134" spans="1:40" s="137" customFormat="1" x14ac:dyDescent="0.25">
      <c r="A134" s="1140">
        <v>1</v>
      </c>
      <c r="B134" s="2236" t="s">
        <v>719</v>
      </c>
      <c r="C134" s="1140" t="s">
        <v>700</v>
      </c>
      <c r="D134" s="1148" t="s">
        <v>44</v>
      </c>
      <c r="E134" s="1149"/>
      <c r="F134" s="1146">
        <v>240</v>
      </c>
      <c r="G134" s="219"/>
      <c r="H134" s="119"/>
      <c r="I134" s="119">
        <v>0</v>
      </c>
      <c r="J134" s="119"/>
      <c r="K134" s="1147"/>
      <c r="L134" s="1081"/>
      <c r="M134" s="272"/>
      <c r="N134" s="272"/>
      <c r="O134" s="272"/>
      <c r="P134" s="272" t="e">
        <v>#DIV/0!</v>
      </c>
      <c r="Q134" s="272">
        <v>0</v>
      </c>
      <c r="R134" s="272" t="e">
        <v>#DIV/0!</v>
      </c>
      <c r="S134" s="322"/>
      <c r="T134" s="322"/>
      <c r="U134" s="322"/>
      <c r="V134" s="322"/>
      <c r="W134" s="840"/>
      <c r="X134" s="322"/>
      <c r="Y134" s="1103"/>
      <c r="Z134" s="322"/>
      <c r="AA134" s="322"/>
      <c r="AB134" s="322"/>
      <c r="AC134" s="322"/>
      <c r="AD134" s="322"/>
      <c r="AE134" s="1077"/>
      <c r="AF134" s="840"/>
      <c r="AG134" s="1056"/>
      <c r="AH134" s="1071"/>
      <c r="AN134" s="2236"/>
    </row>
    <row r="135" spans="1:40" s="1153" customFormat="1" x14ac:dyDescent="0.25">
      <c r="A135" s="1140">
        <v>1</v>
      </c>
      <c r="B135" s="2236" t="s">
        <v>719</v>
      </c>
      <c r="C135" s="1140" t="s">
        <v>700</v>
      </c>
      <c r="D135" s="1150" t="s">
        <v>176</v>
      </c>
      <c r="E135" s="1151"/>
      <c r="F135" s="683"/>
      <c r="G135" s="489"/>
      <c r="H135" s="148"/>
      <c r="I135" s="148">
        <f>SUM(I132:I134)</f>
        <v>1</v>
      </c>
      <c r="J135" s="119" t="e">
        <f>I135/H135*100</f>
        <v>#DIV/0!</v>
      </c>
      <c r="K135" s="1115" t="e">
        <f>M135/G135</f>
        <v>#DIV/0!</v>
      </c>
      <c r="L135" s="1081">
        <f>O135/I135</f>
        <v>5</v>
      </c>
      <c r="M135" s="148">
        <f>SUM(M132:M134)</f>
        <v>0</v>
      </c>
      <c r="N135" s="148">
        <f>SUM(N132:N134)</f>
        <v>0</v>
      </c>
      <c r="O135" s="148">
        <f>SUM(O132:O134)</f>
        <v>5</v>
      </c>
      <c r="P135" s="272" t="e">
        <f>O135/N135*100</f>
        <v>#DIV/0!</v>
      </c>
      <c r="Q135" s="148">
        <f>SUM(Q132:Q134)</f>
        <v>0</v>
      </c>
      <c r="R135" s="272" t="e">
        <f>O135/$D$4*12/Q135</f>
        <v>#DIV/0!</v>
      </c>
      <c r="S135" s="322"/>
      <c r="T135" s="322"/>
      <c r="U135" s="322"/>
      <c r="V135" s="322"/>
      <c r="W135" s="840"/>
      <c r="X135" s="322"/>
      <c r="Y135" s="1103"/>
      <c r="Z135" s="322"/>
      <c r="AA135" s="322"/>
      <c r="AB135" s="322"/>
      <c r="AC135" s="322"/>
      <c r="AD135" s="322"/>
      <c r="AE135" s="1152"/>
      <c r="AF135" s="840"/>
      <c r="AG135" s="1056"/>
      <c r="AH135" s="1071"/>
      <c r="AJ135" s="137"/>
      <c r="AN135" s="2236"/>
    </row>
    <row r="136" spans="1:40" ht="30" thickBot="1" x14ac:dyDescent="0.3">
      <c r="A136" s="127">
        <v>1</v>
      </c>
      <c r="B136" s="2236" t="s">
        <v>719</v>
      </c>
      <c r="C136" s="1140"/>
      <c r="D136" s="138" t="s">
        <v>196</v>
      </c>
      <c r="E136" s="138"/>
      <c r="F136" s="138"/>
      <c r="G136" s="1154"/>
      <c r="H136" s="1155"/>
      <c r="I136" s="1155">
        <f>SUM(I135,I130)</f>
        <v>20</v>
      </c>
      <c r="J136" s="1156" t="e">
        <f>I136/H136*100</f>
        <v>#DIV/0!</v>
      </c>
      <c r="K136" s="1157" t="e">
        <f>M136/G136</f>
        <v>#DIV/0!</v>
      </c>
      <c r="L136" s="1158">
        <f>O136/I136</f>
        <v>12.8</v>
      </c>
      <c r="M136" s="7">
        <f>SUM(M135,M130)</f>
        <v>0</v>
      </c>
      <c r="N136" s="7">
        <f>SUM(N135,N130)</f>
        <v>0</v>
      </c>
      <c r="O136" s="1155">
        <f>SUM(O135,O130)</f>
        <v>256</v>
      </c>
      <c r="P136" s="1092" t="e">
        <f>O136/N136*100</f>
        <v>#DIV/0!</v>
      </c>
      <c r="Q136" s="1155">
        <f>SUM(Q135,Q130)</f>
        <v>0</v>
      </c>
      <c r="R136" s="1159" t="e">
        <f>O136/$D$4*12/Q136</f>
        <v>#DIV/0!</v>
      </c>
      <c r="S136" s="319"/>
      <c r="T136" s="319"/>
      <c r="U136" s="319"/>
      <c r="V136" s="319"/>
      <c r="W136" s="846">
        <f>S136/12*$D$4+(T136-S136)/11*3+(U136-T136)/10*2+(V136-U136)/9*1</f>
        <v>0</v>
      </c>
      <c r="X136" s="134">
        <f t="shared" ref="X136:X137" si="10">AD136-AC136-Y136</f>
        <v>1147.9734699999999</v>
      </c>
      <c r="Y136" s="758"/>
      <c r="Z136" s="326"/>
      <c r="AA136" s="319">
        <f>X136-W136</f>
        <v>1147.9734699999999</v>
      </c>
      <c r="AB136" s="319"/>
      <c r="AC136" s="326">
        <v>-136.773</v>
      </c>
      <c r="AD136" s="326">
        <v>1011.20047</v>
      </c>
      <c r="AE136" s="1160"/>
      <c r="AF136" s="888"/>
      <c r="AG136" s="1056"/>
      <c r="AH136" s="1071"/>
      <c r="AJ136" s="137"/>
      <c r="AN136" s="2236"/>
    </row>
    <row r="137" spans="1:40" ht="16.5" thickBot="1" x14ac:dyDescent="0.3">
      <c r="A137" s="127">
        <v>1</v>
      </c>
      <c r="B137" s="2236" t="s">
        <v>719</v>
      </c>
      <c r="D137" s="1161" t="s">
        <v>277</v>
      </c>
      <c r="E137" s="1162"/>
      <c r="F137" s="1163"/>
      <c r="G137" s="1164"/>
      <c r="H137" s="1165"/>
      <c r="I137" s="1165"/>
      <c r="J137" s="1166"/>
      <c r="K137" s="178"/>
      <c r="L137" s="1167"/>
      <c r="M137" s="1166"/>
      <c r="N137" s="178"/>
      <c r="O137" s="178">
        <f>SUM(O136,O39)</f>
        <v>6629</v>
      </c>
      <c r="P137" s="178"/>
      <c r="Q137" s="178"/>
      <c r="R137" s="178"/>
      <c r="S137" s="327"/>
      <c r="T137" s="327"/>
      <c r="U137" s="327"/>
      <c r="V137" s="327"/>
      <c r="W137" s="842">
        <f t="shared" ref="W137:AC137" si="11">SUM(W136,W114,W105,W39)</f>
        <v>0</v>
      </c>
      <c r="X137" s="134">
        <f t="shared" si="10"/>
        <v>58127.040379999999</v>
      </c>
      <c r="Y137" s="761">
        <f t="shared" si="11"/>
        <v>0</v>
      </c>
      <c r="Z137" s="327">
        <f t="shared" si="11"/>
        <v>25.631700000000002</v>
      </c>
      <c r="AA137" s="327">
        <f t="shared" si="11"/>
        <v>2999.0872099999997</v>
      </c>
      <c r="AB137" s="327">
        <f t="shared" si="11"/>
        <v>-283.43651</v>
      </c>
      <c r="AC137" s="327">
        <f t="shared" si="11"/>
        <v>-374.22924</v>
      </c>
      <c r="AD137" s="146">
        <f>SUM(AD136,AD114,AD105,AD39)</f>
        <v>57752.811139999998</v>
      </c>
      <c r="AE137" s="1168"/>
      <c r="AF137" s="842">
        <f>SUM(AF136,AF114,AF105,AF39)</f>
        <v>0</v>
      </c>
      <c r="AG137" s="1056"/>
      <c r="AH137" s="1071"/>
      <c r="AI137" s="3293"/>
      <c r="AJ137" s="137"/>
      <c r="AN137" s="2236"/>
    </row>
    <row r="138" spans="1:40" x14ac:dyDescent="0.25">
      <c r="A138" s="127">
        <v>1</v>
      </c>
      <c r="D138" s="1169"/>
      <c r="E138" s="1170"/>
      <c r="F138" s="1169"/>
      <c r="G138" s="1171"/>
      <c r="H138" s="1084"/>
      <c r="I138" s="1084"/>
      <c r="J138" s="1084"/>
      <c r="K138" s="313"/>
      <c r="L138" s="313"/>
      <c r="M138" s="1074"/>
      <c r="N138" s="1073"/>
      <c r="O138" s="1073"/>
      <c r="P138" s="1073"/>
      <c r="Q138" s="1073"/>
      <c r="R138" s="1087"/>
      <c r="S138" s="320"/>
      <c r="T138" s="320"/>
      <c r="U138" s="320"/>
      <c r="V138" s="320"/>
      <c r="W138" s="360"/>
      <c r="X138" s="320"/>
      <c r="Y138" s="759"/>
      <c r="Z138" s="320"/>
      <c r="AA138" s="320"/>
      <c r="AB138" s="320"/>
      <c r="AC138" s="320"/>
      <c r="AD138" s="320"/>
      <c r="AE138" s="1036"/>
      <c r="AF138" s="360"/>
      <c r="AG138" s="3524"/>
      <c r="AH138" s="1071"/>
      <c r="AJ138" s="137"/>
    </row>
    <row r="139" spans="1:40" ht="43.5" x14ac:dyDescent="0.25">
      <c r="A139" s="127">
        <v>1</v>
      </c>
      <c r="D139" s="1061" t="s">
        <v>349</v>
      </c>
      <c r="E139" s="1061"/>
      <c r="F139" s="1172"/>
      <c r="G139" s="209"/>
      <c r="H139" s="113"/>
      <c r="I139" s="113"/>
      <c r="J139" s="113"/>
      <c r="K139" s="142"/>
      <c r="L139" s="142"/>
      <c r="M139" s="1131"/>
      <c r="N139" s="143"/>
      <c r="O139" s="143"/>
      <c r="P139" s="143"/>
      <c r="Q139" s="143"/>
      <c r="R139" s="143"/>
      <c r="S139" s="321"/>
      <c r="T139" s="321"/>
      <c r="U139" s="321"/>
      <c r="V139" s="321"/>
      <c r="W139" s="318"/>
      <c r="X139" s="321"/>
      <c r="Y139" s="756"/>
      <c r="Z139" s="321"/>
      <c r="AA139" s="321"/>
      <c r="AB139" s="321"/>
      <c r="AC139" s="321"/>
      <c r="AD139" s="321"/>
      <c r="AE139" s="924"/>
      <c r="AF139" s="318"/>
      <c r="AG139" s="1056"/>
      <c r="AH139" s="1071"/>
      <c r="AJ139" s="137"/>
      <c r="AN139" s="2236"/>
    </row>
    <row r="140" spans="1:40" x14ac:dyDescent="0.25">
      <c r="A140" s="127">
        <v>1</v>
      </c>
      <c r="D140" s="1067" t="s">
        <v>5</v>
      </c>
      <c r="E140" s="1068"/>
      <c r="F140" s="1067"/>
      <c r="G140" s="209"/>
      <c r="H140" s="113"/>
      <c r="I140" s="113"/>
      <c r="J140" s="113"/>
      <c r="K140" s="142"/>
      <c r="L140" s="142"/>
      <c r="M140" s="1131"/>
      <c r="N140" s="143"/>
      <c r="O140" s="143"/>
      <c r="P140" s="143"/>
      <c r="Q140" s="143"/>
      <c r="R140" s="143"/>
      <c r="S140" s="321"/>
      <c r="T140" s="321"/>
      <c r="U140" s="321"/>
      <c r="V140" s="321"/>
      <c r="W140" s="318"/>
      <c r="X140" s="321"/>
      <c r="Y140" s="756"/>
      <c r="Z140" s="321"/>
      <c r="AA140" s="321"/>
      <c r="AB140" s="321"/>
      <c r="AC140" s="321"/>
      <c r="AD140" s="321"/>
      <c r="AE140" s="924"/>
      <c r="AF140" s="318"/>
      <c r="AG140" s="1056"/>
      <c r="AH140" s="1071"/>
      <c r="AJ140" s="137"/>
      <c r="AN140" s="2236"/>
    </row>
    <row r="141" spans="1:40" x14ac:dyDescent="0.25">
      <c r="A141" s="127">
        <v>1</v>
      </c>
      <c r="B141" s="2236" t="s">
        <v>720</v>
      </c>
      <c r="C141" s="2236" t="s">
        <v>699</v>
      </c>
      <c r="D141" s="131" t="s">
        <v>8</v>
      </c>
      <c r="E141" s="1069" t="s">
        <v>256</v>
      </c>
      <c r="F141" s="131">
        <v>340</v>
      </c>
      <c r="G141" s="218"/>
      <c r="H141" s="113"/>
      <c r="I141" s="113">
        <v>24</v>
      </c>
      <c r="J141" s="113"/>
      <c r="K141" s="142"/>
      <c r="L141" s="142"/>
      <c r="M141" s="143"/>
      <c r="N141" s="143"/>
      <c r="O141" s="143">
        <v>201</v>
      </c>
      <c r="P141" s="143" t="e">
        <v>#DIV/0!</v>
      </c>
      <c r="Q141" s="143">
        <v>0</v>
      </c>
      <c r="R141" s="143" t="e">
        <v>#DIV/0!</v>
      </c>
      <c r="S141" s="321"/>
      <c r="T141" s="321"/>
      <c r="U141" s="321"/>
      <c r="V141" s="321"/>
      <c r="W141" s="318"/>
      <c r="X141" s="321"/>
      <c r="Y141" s="756"/>
      <c r="Z141" s="321"/>
      <c r="AA141" s="321"/>
      <c r="AB141" s="321"/>
      <c r="AC141" s="321"/>
      <c r="AD141" s="321"/>
      <c r="AE141" s="924"/>
      <c r="AF141" s="318"/>
      <c r="AG141" s="1056"/>
      <c r="AH141" s="1071"/>
      <c r="AJ141" s="137"/>
      <c r="AN141" s="2236"/>
    </row>
    <row r="142" spans="1:40" ht="30" x14ac:dyDescent="0.25">
      <c r="A142" s="127">
        <v>1</v>
      </c>
      <c r="B142" s="2236" t="s">
        <v>720</v>
      </c>
      <c r="C142" s="2236" t="s">
        <v>699</v>
      </c>
      <c r="D142" s="11" t="s">
        <v>148</v>
      </c>
      <c r="E142" s="1069" t="s">
        <v>256</v>
      </c>
      <c r="F142" s="131">
        <v>340</v>
      </c>
      <c r="G142" s="218"/>
      <c r="H142" s="113"/>
      <c r="I142" s="113">
        <v>46</v>
      </c>
      <c r="J142" s="113"/>
      <c r="K142" s="142"/>
      <c r="L142" s="142"/>
      <c r="M142" s="143"/>
      <c r="N142" s="143"/>
      <c r="O142" s="143">
        <v>340</v>
      </c>
      <c r="P142" s="143" t="e">
        <v>#DIV/0!</v>
      </c>
      <c r="Q142" s="143">
        <v>0</v>
      </c>
      <c r="R142" s="143" t="e">
        <v>#DIV/0!</v>
      </c>
      <c r="S142" s="321"/>
      <c r="T142" s="321"/>
      <c r="U142" s="321"/>
      <c r="V142" s="321"/>
      <c r="W142" s="318"/>
      <c r="X142" s="321"/>
      <c r="Y142" s="756"/>
      <c r="Z142" s="321"/>
      <c r="AA142" s="321"/>
      <c r="AB142" s="321"/>
      <c r="AC142" s="321"/>
      <c r="AD142" s="321"/>
      <c r="AE142" s="924"/>
      <c r="AF142" s="318"/>
      <c r="AG142" s="1056"/>
      <c r="AH142" s="1071"/>
      <c r="AJ142" s="137"/>
      <c r="AN142" s="2236"/>
    </row>
    <row r="143" spans="1:40" s="2236" customFormat="1" x14ac:dyDescent="0.25">
      <c r="B143" s="2236" t="s">
        <v>720</v>
      </c>
      <c r="C143" s="2236" t="s">
        <v>699</v>
      </c>
      <c r="D143" s="11" t="s">
        <v>130</v>
      </c>
      <c r="E143" s="1069" t="s">
        <v>256</v>
      </c>
      <c r="F143" s="131">
        <v>340</v>
      </c>
      <c r="G143" s="218"/>
      <c r="H143" s="113"/>
      <c r="I143" s="113">
        <v>3</v>
      </c>
      <c r="J143" s="113"/>
      <c r="K143" s="142"/>
      <c r="L143" s="142"/>
      <c r="M143" s="143"/>
      <c r="N143" s="143"/>
      <c r="O143" s="143">
        <v>59</v>
      </c>
      <c r="P143" s="143" t="e">
        <v>#DIV/0!</v>
      </c>
      <c r="Q143" s="143">
        <v>0</v>
      </c>
      <c r="R143" s="143" t="e">
        <v>#DIV/0!</v>
      </c>
      <c r="S143" s="321"/>
      <c r="T143" s="321"/>
      <c r="U143" s="321"/>
      <c r="V143" s="321"/>
      <c r="W143" s="318">
        <v>0</v>
      </c>
      <c r="X143" s="134">
        <v>636.18690000000004</v>
      </c>
      <c r="Y143" s="756"/>
      <c r="Z143" s="321"/>
      <c r="AA143" s="321">
        <v>636.18690000000004</v>
      </c>
      <c r="AB143" s="321"/>
      <c r="AC143" s="321"/>
      <c r="AD143" s="321">
        <v>636.18690000000004</v>
      </c>
      <c r="AE143" s="924"/>
      <c r="AF143" s="318"/>
      <c r="AG143" s="1056"/>
      <c r="AH143" s="1071"/>
      <c r="AJ143" s="137"/>
    </row>
    <row r="144" spans="1:40" x14ac:dyDescent="0.25">
      <c r="A144" s="127">
        <v>1</v>
      </c>
      <c r="B144" s="2236" t="s">
        <v>720</v>
      </c>
      <c r="C144" s="2236" t="s">
        <v>699</v>
      </c>
      <c r="D144" s="131" t="s">
        <v>9</v>
      </c>
      <c r="E144" s="1069" t="s">
        <v>256</v>
      </c>
      <c r="F144" s="131">
        <v>340</v>
      </c>
      <c r="G144" s="218"/>
      <c r="H144" s="113"/>
      <c r="I144" s="113">
        <v>69</v>
      </c>
      <c r="J144" s="113"/>
      <c r="K144" s="142"/>
      <c r="L144" s="142"/>
      <c r="M144" s="143"/>
      <c r="N144" s="143"/>
      <c r="O144" s="143">
        <v>862</v>
      </c>
      <c r="P144" s="143" t="e">
        <v>#DIV/0!</v>
      </c>
      <c r="Q144" s="143">
        <v>0</v>
      </c>
      <c r="R144" s="143" t="e">
        <v>#DIV/0!</v>
      </c>
      <c r="S144" s="321"/>
      <c r="T144" s="321"/>
      <c r="U144" s="321"/>
      <c r="V144" s="321"/>
      <c r="W144" s="318"/>
      <c r="X144" s="321"/>
      <c r="Y144" s="756"/>
      <c r="Z144" s="321"/>
      <c r="AA144" s="321"/>
      <c r="AB144" s="321"/>
      <c r="AC144" s="321"/>
      <c r="AD144" s="321"/>
      <c r="AE144" s="924"/>
      <c r="AF144" s="318"/>
      <c r="AG144" s="1056"/>
      <c r="AH144" s="1071"/>
      <c r="AJ144" s="137"/>
      <c r="AN144" s="2236"/>
    </row>
    <row r="145" spans="1:40" x14ac:dyDescent="0.25">
      <c r="A145" s="127">
        <v>1</v>
      </c>
      <c r="B145" s="2236" t="s">
        <v>720</v>
      </c>
      <c r="C145" s="2236" t="s">
        <v>699</v>
      </c>
      <c r="D145" s="131" t="s">
        <v>84</v>
      </c>
      <c r="E145" s="1069" t="s">
        <v>256</v>
      </c>
      <c r="F145" s="131">
        <v>340</v>
      </c>
      <c r="G145" s="218"/>
      <c r="H145" s="113"/>
      <c r="I145" s="113">
        <v>71</v>
      </c>
      <c r="J145" s="113"/>
      <c r="K145" s="142"/>
      <c r="L145" s="142"/>
      <c r="M145" s="143"/>
      <c r="N145" s="143"/>
      <c r="O145" s="143">
        <v>762</v>
      </c>
      <c r="P145" s="143" t="e">
        <v>#DIV/0!</v>
      </c>
      <c r="Q145" s="143">
        <v>0</v>
      </c>
      <c r="R145" s="143" t="e">
        <v>#DIV/0!</v>
      </c>
      <c r="S145" s="321"/>
      <c r="T145" s="321"/>
      <c r="U145" s="321"/>
      <c r="V145" s="321"/>
      <c r="W145" s="318"/>
      <c r="X145" s="321"/>
      <c r="Y145" s="756"/>
      <c r="Z145" s="321"/>
      <c r="AA145" s="321"/>
      <c r="AB145" s="321"/>
      <c r="AC145" s="321"/>
      <c r="AD145" s="321"/>
      <c r="AE145" s="924"/>
      <c r="AF145" s="318"/>
      <c r="AG145" s="1056"/>
      <c r="AH145" s="1071"/>
      <c r="AJ145" s="137"/>
      <c r="AN145" s="2236"/>
    </row>
    <row r="146" spans="1:40" x14ac:dyDescent="0.25">
      <c r="A146" s="127">
        <v>1</v>
      </c>
      <c r="B146" s="2236" t="s">
        <v>720</v>
      </c>
      <c r="C146" s="2236" t="s">
        <v>699</v>
      </c>
      <c r="D146" s="131" t="s">
        <v>85</v>
      </c>
      <c r="E146" s="1069" t="s">
        <v>256</v>
      </c>
      <c r="F146" s="131">
        <v>340</v>
      </c>
      <c r="G146" s="218"/>
      <c r="H146" s="113"/>
      <c r="I146" s="113">
        <v>8</v>
      </c>
      <c r="J146" s="113"/>
      <c r="K146" s="142"/>
      <c r="L146" s="142"/>
      <c r="M146" s="143"/>
      <c r="N146" s="143"/>
      <c r="O146" s="143">
        <v>576</v>
      </c>
      <c r="P146" s="143" t="e">
        <v>#DIV/0!</v>
      </c>
      <c r="Q146" s="143">
        <v>0</v>
      </c>
      <c r="R146" s="143" t="e">
        <v>#DIV/0!</v>
      </c>
      <c r="S146" s="321"/>
      <c r="T146" s="321"/>
      <c r="U146" s="321"/>
      <c r="V146" s="321"/>
      <c r="W146" s="318"/>
      <c r="X146" s="321"/>
      <c r="Y146" s="756"/>
      <c r="Z146" s="321"/>
      <c r="AA146" s="321"/>
      <c r="AB146" s="321"/>
      <c r="AC146" s="321"/>
      <c r="AD146" s="321"/>
      <c r="AE146" s="924"/>
      <c r="AF146" s="318"/>
      <c r="AG146" s="1056"/>
      <c r="AH146" s="1071"/>
      <c r="AJ146" s="137"/>
      <c r="AN146" s="2236"/>
    </row>
    <row r="147" spans="1:40" s="137" customFormat="1" x14ac:dyDescent="0.25">
      <c r="A147" s="127">
        <v>1</v>
      </c>
      <c r="B147" s="2236" t="s">
        <v>720</v>
      </c>
      <c r="C147" s="2236" t="s">
        <v>699</v>
      </c>
      <c r="D147" s="131" t="s">
        <v>86</v>
      </c>
      <c r="E147" s="1069" t="s">
        <v>256</v>
      </c>
      <c r="F147" s="131">
        <v>340</v>
      </c>
      <c r="G147" s="218"/>
      <c r="H147" s="113"/>
      <c r="I147" s="113">
        <v>41</v>
      </c>
      <c r="J147" s="113"/>
      <c r="K147" s="1134"/>
      <c r="L147" s="142"/>
      <c r="M147" s="143"/>
      <c r="N147" s="143"/>
      <c r="O147" s="143">
        <v>294</v>
      </c>
      <c r="P147" s="143" t="e">
        <v>#DIV/0!</v>
      </c>
      <c r="Q147" s="143">
        <v>0</v>
      </c>
      <c r="R147" s="143" t="e">
        <v>#DIV/0!</v>
      </c>
      <c r="S147" s="321"/>
      <c r="T147" s="321"/>
      <c r="U147" s="321"/>
      <c r="V147" s="321"/>
      <c r="W147" s="318"/>
      <c r="X147" s="321"/>
      <c r="Y147" s="756"/>
      <c r="Z147" s="321"/>
      <c r="AA147" s="321"/>
      <c r="AB147" s="321"/>
      <c r="AC147" s="321"/>
      <c r="AD147" s="321"/>
      <c r="AE147" s="924"/>
      <c r="AF147" s="318"/>
      <c r="AG147" s="1056"/>
      <c r="AH147" s="1071"/>
      <c r="AN147" s="2236"/>
    </row>
    <row r="148" spans="1:40" s="137" customFormat="1" x14ac:dyDescent="0.25">
      <c r="A148" s="127">
        <v>1</v>
      </c>
      <c r="B148" s="2236" t="s">
        <v>720</v>
      </c>
      <c r="C148" s="2236" t="s">
        <v>699</v>
      </c>
      <c r="D148" s="1072" t="s">
        <v>63</v>
      </c>
      <c r="E148" s="1069" t="s">
        <v>256</v>
      </c>
      <c r="F148" s="131">
        <v>340</v>
      </c>
      <c r="G148" s="218"/>
      <c r="H148" s="113"/>
      <c r="I148" s="113">
        <v>50</v>
      </c>
      <c r="J148" s="119"/>
      <c r="K148" s="313"/>
      <c r="L148" s="1081"/>
      <c r="M148" s="1074"/>
      <c r="N148" s="272"/>
      <c r="O148" s="272">
        <v>582</v>
      </c>
      <c r="P148" s="272" t="e">
        <v>#DIV/0!</v>
      </c>
      <c r="Q148" s="34">
        <v>0</v>
      </c>
      <c r="R148" s="272" t="e">
        <v>#DIV/0!</v>
      </c>
      <c r="S148" s="322"/>
      <c r="T148" s="322"/>
      <c r="U148" s="322"/>
      <c r="V148" s="322"/>
      <c r="W148" s="840"/>
      <c r="X148" s="321"/>
      <c r="Y148" s="756"/>
      <c r="Z148" s="322"/>
      <c r="AA148" s="322"/>
      <c r="AB148" s="322"/>
      <c r="AC148" s="322"/>
      <c r="AD148" s="322"/>
      <c r="AE148" s="1077"/>
      <c r="AF148" s="840"/>
      <c r="AG148" s="1056"/>
      <c r="AH148" s="1071"/>
      <c r="AN148" s="2236"/>
    </row>
    <row r="149" spans="1:40" s="137" customFormat="1" x14ac:dyDescent="0.25">
      <c r="A149" s="127">
        <v>1</v>
      </c>
      <c r="B149" s="2236" t="s">
        <v>720</v>
      </c>
      <c r="C149" s="2236" t="s">
        <v>699</v>
      </c>
      <c r="D149" s="131" t="s">
        <v>6</v>
      </c>
      <c r="E149" s="1069" t="s">
        <v>256</v>
      </c>
      <c r="F149" s="1072">
        <v>340</v>
      </c>
      <c r="G149" s="402"/>
      <c r="H149" s="1084"/>
      <c r="I149" s="113">
        <v>21</v>
      </c>
      <c r="J149" s="118"/>
      <c r="K149" s="142"/>
      <c r="L149" s="1085"/>
      <c r="M149" s="143"/>
      <c r="N149" s="1086"/>
      <c r="O149" s="1086">
        <v>218</v>
      </c>
      <c r="P149" s="1086" t="e">
        <v>#DIV/0!</v>
      </c>
      <c r="Q149" s="143">
        <v>0</v>
      </c>
      <c r="R149" s="1086" t="e">
        <v>#DIV/0!</v>
      </c>
      <c r="S149" s="322"/>
      <c r="T149" s="322"/>
      <c r="U149" s="322"/>
      <c r="V149" s="322"/>
      <c r="W149" s="840"/>
      <c r="X149" s="321"/>
      <c r="Y149" s="756"/>
      <c r="Z149" s="322"/>
      <c r="AA149" s="322"/>
      <c r="AB149" s="322"/>
      <c r="AC149" s="322"/>
      <c r="AD149" s="322"/>
      <c r="AE149" s="1089"/>
      <c r="AF149" s="840"/>
      <c r="AG149" s="1056"/>
      <c r="AH149" s="1071"/>
      <c r="AN149" s="2236"/>
    </row>
    <row r="150" spans="1:40" s="137" customFormat="1" ht="18.75" customHeight="1" x14ac:dyDescent="0.25">
      <c r="A150" s="127">
        <v>1</v>
      </c>
      <c r="B150" s="2236" t="s">
        <v>720</v>
      </c>
      <c r="C150" s="2236" t="s">
        <v>699</v>
      </c>
      <c r="D150" s="1090" t="s">
        <v>7</v>
      </c>
      <c r="E150" s="1091"/>
      <c r="F150" s="1090"/>
      <c r="G150" s="33"/>
      <c r="H150" s="7"/>
      <c r="I150" s="7">
        <f>SUM(I141:I149)</f>
        <v>333</v>
      </c>
      <c r="J150" s="7" t="e">
        <f>I150/H150*100</f>
        <v>#DIV/0!</v>
      </c>
      <c r="K150" s="8" t="e">
        <f>N150/H150</f>
        <v>#DIV/0!</v>
      </c>
      <c r="L150" s="8">
        <f>O150/I150</f>
        <v>11.693693693693694</v>
      </c>
      <c r="M150" s="1173">
        <f>SUM(M141:M149)</f>
        <v>0</v>
      </c>
      <c r="N150" s="7">
        <f>SUM(N141:N149)</f>
        <v>0</v>
      </c>
      <c r="O150" s="7">
        <f>SUM(O141:O149)</f>
        <v>3894</v>
      </c>
      <c r="P150" s="1092" t="e">
        <f t="shared" ref="P150" si="12">O150/N150*100</f>
        <v>#DIV/0!</v>
      </c>
      <c r="Q150" s="1174">
        <f>SUM(Q141:Q149)</f>
        <v>0</v>
      </c>
      <c r="R150" s="1175" t="e">
        <f t="shared" ref="R150" si="13">O150/$D$4*12/Q150</f>
        <v>#DIV/0!</v>
      </c>
      <c r="S150" s="319"/>
      <c r="T150" s="319"/>
      <c r="U150" s="319"/>
      <c r="V150" s="319"/>
      <c r="W150" s="850">
        <f>S150/12*$D$4+(T150-S150)/11*3+(U150-T150)/10*2+(V150-U150)/9*1</f>
        <v>0</v>
      </c>
      <c r="X150" s="134">
        <f>AD150-AC150-Y150</f>
        <v>36455.334770000001</v>
      </c>
      <c r="Y150" s="760"/>
      <c r="Z150" s="319">
        <v>-133.15984</v>
      </c>
      <c r="AA150" s="319"/>
      <c r="AB150" s="319">
        <v>0</v>
      </c>
      <c r="AC150" s="319">
        <v>-98.621479999999991</v>
      </c>
      <c r="AD150" s="319">
        <v>36356.71329</v>
      </c>
      <c r="AE150" s="1094"/>
      <c r="AF150" s="845"/>
      <c r="AG150" s="1056"/>
      <c r="AH150" s="1071"/>
      <c r="AN150" s="2236"/>
    </row>
    <row r="151" spans="1:40" ht="43.5" x14ac:dyDescent="0.25">
      <c r="A151" s="127">
        <v>1</v>
      </c>
      <c r="B151" s="2236" t="s">
        <v>720</v>
      </c>
      <c r="D151" s="1095" t="s">
        <v>177</v>
      </c>
      <c r="E151" s="792"/>
      <c r="F151" s="1096"/>
      <c r="G151" s="248"/>
      <c r="H151" s="1155"/>
      <c r="I151" s="1096">
        <v>50</v>
      </c>
      <c r="J151" s="116" t="e">
        <f>I151/H151*100</f>
        <v>#DIV/0!</v>
      </c>
      <c r="K151" s="276"/>
      <c r="L151" s="276"/>
      <c r="M151" s="726"/>
      <c r="N151" s="1096"/>
      <c r="O151" s="1096"/>
      <c r="P151" s="1097"/>
      <c r="Q151" s="1098"/>
      <c r="R151" s="1087"/>
      <c r="S151" s="320"/>
      <c r="T151" s="320"/>
      <c r="U151" s="320"/>
      <c r="V151" s="320"/>
      <c r="W151" s="1046">
        <f>V151/12*$D$4</f>
        <v>0</v>
      </c>
      <c r="X151" s="134">
        <f t="shared" ref="X151:X152" si="14">AD151-AC151-Y151</f>
        <v>12752.44405</v>
      </c>
      <c r="Y151" s="759"/>
      <c r="Z151" s="320"/>
      <c r="AA151" s="320">
        <f>X151-W151</f>
        <v>12752.44405</v>
      </c>
      <c r="AB151" s="320"/>
      <c r="AC151" s="320">
        <v>0</v>
      </c>
      <c r="AD151" s="320">
        <v>12752.44405</v>
      </c>
      <c r="AE151" s="898"/>
      <c r="AF151" s="360"/>
      <c r="AG151" s="1056"/>
      <c r="AH151" s="1071"/>
      <c r="AJ151" s="137"/>
      <c r="AN151" s="2236"/>
    </row>
    <row r="152" spans="1:40" ht="15.75" x14ac:dyDescent="0.25">
      <c r="A152" s="127">
        <v>1</v>
      </c>
      <c r="B152" s="2236" t="s">
        <v>720</v>
      </c>
      <c r="D152" s="459" t="s">
        <v>194</v>
      </c>
      <c r="E152" s="1176"/>
      <c r="F152" s="1100"/>
      <c r="G152" s="249"/>
      <c r="H152" s="516"/>
      <c r="I152" s="516"/>
      <c r="J152" s="516"/>
      <c r="K152" s="189"/>
      <c r="L152" s="189"/>
      <c r="M152" s="1102"/>
      <c r="N152" s="1101"/>
      <c r="O152" s="1101"/>
      <c r="P152" s="1101"/>
      <c r="Q152" s="1101"/>
      <c r="R152" s="1101"/>
      <c r="S152" s="321"/>
      <c r="T152" s="321"/>
      <c r="U152" s="321"/>
      <c r="V152" s="321"/>
      <c r="W152" s="836">
        <f>S152/12*$D$4</f>
        <v>0</v>
      </c>
      <c r="X152" s="134">
        <f t="shared" si="14"/>
        <v>174.25459999999953</v>
      </c>
      <c r="Y152" s="756"/>
      <c r="Z152" s="321">
        <v>1.1844000000000001</v>
      </c>
      <c r="AA152" s="321"/>
      <c r="AB152" s="321">
        <v>0</v>
      </c>
      <c r="AC152" s="321"/>
      <c r="AD152" s="321">
        <v>174.25459999999953</v>
      </c>
      <c r="AE152" s="897"/>
      <c r="AF152" s="318"/>
      <c r="AG152" s="1056"/>
      <c r="AH152" s="1071"/>
      <c r="AJ152" s="137"/>
      <c r="AN152" s="2236"/>
    </row>
    <row r="153" spans="1:40" ht="18.75" customHeight="1" x14ac:dyDescent="0.25">
      <c r="A153" s="127">
        <v>1</v>
      </c>
      <c r="B153" s="2236" t="s">
        <v>720</v>
      </c>
      <c r="D153" s="460" t="s">
        <v>310</v>
      </c>
      <c r="E153" s="412"/>
      <c r="F153" s="9"/>
      <c r="G153" s="274"/>
      <c r="H153" s="274"/>
      <c r="I153" s="274">
        <f>I155+I158+I159</f>
        <v>178</v>
      </c>
      <c r="J153" s="274" t="e">
        <f>I153/H153*100</f>
        <v>#DIV/0!</v>
      </c>
      <c r="K153" s="189"/>
      <c r="L153" s="189"/>
      <c r="M153" s="1102"/>
      <c r="N153" s="1101"/>
      <c r="O153" s="1101"/>
      <c r="P153" s="1101"/>
      <c r="Q153" s="1101"/>
      <c r="R153" s="1101"/>
      <c r="S153" s="321"/>
      <c r="T153" s="321"/>
      <c r="U153" s="321"/>
      <c r="V153" s="321"/>
      <c r="W153" s="836">
        <f>S153/12*$D$4+(T153-S153)/11*3+(U153-T153)/10*2+(V153-U153)/9*1</f>
        <v>0</v>
      </c>
      <c r="X153" s="321">
        <f>AD153-AC153-Z153</f>
        <v>0</v>
      </c>
      <c r="Y153" s="756"/>
      <c r="Z153" s="321"/>
      <c r="AA153" s="321">
        <f>X153-W153</f>
        <v>0</v>
      </c>
      <c r="AB153" s="321"/>
      <c r="AC153" s="321"/>
      <c r="AD153" s="321"/>
      <c r="AE153" s="893"/>
      <c r="AF153" s="318"/>
      <c r="AG153" s="1056"/>
      <c r="AH153" s="1071"/>
      <c r="AJ153" s="137"/>
      <c r="AN153" s="2236"/>
    </row>
    <row r="154" spans="1:40" x14ac:dyDescent="0.25">
      <c r="A154" s="127">
        <v>1</v>
      </c>
      <c r="B154" s="2236" t="s">
        <v>720</v>
      </c>
      <c r="D154" s="302" t="s">
        <v>303</v>
      </c>
      <c r="E154" s="412"/>
      <c r="F154" s="9"/>
      <c r="G154" s="114"/>
      <c r="H154" s="114"/>
      <c r="I154" s="114"/>
      <c r="J154" s="114"/>
      <c r="K154" s="189"/>
      <c r="L154" s="189"/>
      <c r="M154" s="1102"/>
      <c r="N154" s="1101"/>
      <c r="O154" s="1101"/>
      <c r="P154" s="1101"/>
      <c r="Q154" s="1101"/>
      <c r="R154" s="1101"/>
      <c r="S154" s="321"/>
      <c r="T154" s="321"/>
      <c r="U154" s="321"/>
      <c r="V154" s="321"/>
      <c r="W154" s="318"/>
      <c r="X154" s="321"/>
      <c r="Y154" s="756"/>
      <c r="Z154" s="321"/>
      <c r="AA154" s="321"/>
      <c r="AB154" s="321"/>
      <c r="AC154" s="321"/>
      <c r="AD154" s="321"/>
      <c r="AE154" s="893"/>
      <c r="AF154" s="318"/>
      <c r="AG154" s="1056"/>
      <c r="AH154" s="1071"/>
      <c r="AJ154" s="137"/>
      <c r="AN154" s="2236"/>
    </row>
    <row r="155" spans="1:40" ht="30" x14ac:dyDescent="0.25">
      <c r="A155" s="127">
        <v>1</v>
      </c>
      <c r="B155" s="2236" t="s">
        <v>720</v>
      </c>
      <c r="D155" s="461" t="s">
        <v>443</v>
      </c>
      <c r="E155" s="412"/>
      <c r="F155" s="9"/>
      <c r="G155" s="114"/>
      <c r="H155" s="114"/>
      <c r="I155" s="114">
        <f>I156+I157</f>
        <v>178</v>
      </c>
      <c r="J155" s="114" t="e">
        <f>I155/H155*100</f>
        <v>#DIV/0!</v>
      </c>
      <c r="K155" s="189"/>
      <c r="L155" s="189"/>
      <c r="M155" s="1102"/>
      <c r="N155" s="1101"/>
      <c r="O155" s="1101"/>
      <c r="P155" s="1101"/>
      <c r="Q155" s="1101"/>
      <c r="R155" s="1101"/>
      <c r="S155" s="321"/>
      <c r="T155" s="321"/>
      <c r="U155" s="321"/>
      <c r="V155" s="321"/>
      <c r="W155" s="318"/>
      <c r="X155" s="321"/>
      <c r="Y155" s="756"/>
      <c r="Z155" s="321"/>
      <c r="AA155" s="321"/>
      <c r="AB155" s="321"/>
      <c r="AC155" s="321"/>
      <c r="AD155" s="321"/>
      <c r="AE155" s="893"/>
      <c r="AF155" s="318"/>
      <c r="AG155" s="1056"/>
      <c r="AH155" s="1071"/>
      <c r="AJ155" s="137"/>
      <c r="AN155" s="2236"/>
    </row>
    <row r="156" spans="1:40" x14ac:dyDescent="0.25">
      <c r="A156" s="127">
        <v>1</v>
      </c>
      <c r="B156" s="2236" t="s">
        <v>720</v>
      </c>
      <c r="D156" s="302" t="s">
        <v>444</v>
      </c>
      <c r="E156" s="412"/>
      <c r="F156" s="9"/>
      <c r="G156" s="114"/>
      <c r="H156" s="114"/>
      <c r="I156" s="114">
        <v>178</v>
      </c>
      <c r="J156" s="114" t="e">
        <f>I156/H156*100</f>
        <v>#DIV/0!</v>
      </c>
      <c r="K156" s="189"/>
      <c r="L156" s="189"/>
      <c r="M156" s="1102"/>
      <c r="N156" s="1101"/>
      <c r="O156" s="1101"/>
      <c r="P156" s="1101"/>
      <c r="Q156" s="1101"/>
      <c r="R156" s="1101"/>
      <c r="S156" s="321"/>
      <c r="T156" s="321"/>
      <c r="U156" s="321"/>
      <c r="V156" s="321"/>
      <c r="W156" s="318"/>
      <c r="X156" s="321"/>
      <c r="Y156" s="756"/>
      <c r="Z156" s="321"/>
      <c r="AA156" s="321"/>
      <c r="AB156" s="321"/>
      <c r="AC156" s="321"/>
      <c r="AD156" s="321"/>
      <c r="AE156" s="893"/>
      <c r="AF156" s="318"/>
      <c r="AG156" s="1056"/>
      <c r="AH156" s="1071"/>
      <c r="AJ156" s="137"/>
      <c r="AN156" s="2236"/>
    </row>
    <row r="157" spans="1:40" ht="45" x14ac:dyDescent="0.25">
      <c r="A157" s="127">
        <v>1</v>
      </c>
      <c r="B157" s="2236" t="s">
        <v>720</v>
      </c>
      <c r="D157" s="302" t="s">
        <v>446</v>
      </c>
      <c r="E157" s="412"/>
      <c r="F157" s="9"/>
      <c r="G157" s="114"/>
      <c r="H157" s="114"/>
      <c r="I157" s="114"/>
      <c r="J157" s="114" t="e">
        <f>I157/H157*100</f>
        <v>#DIV/0!</v>
      </c>
      <c r="K157" s="189"/>
      <c r="L157" s="189"/>
      <c r="M157" s="1102"/>
      <c r="N157" s="1101"/>
      <c r="O157" s="1101"/>
      <c r="P157" s="1101"/>
      <c r="Q157" s="1101"/>
      <c r="R157" s="1101"/>
      <c r="S157" s="321"/>
      <c r="T157" s="321"/>
      <c r="U157" s="321"/>
      <c r="V157" s="321"/>
      <c r="W157" s="318"/>
      <c r="X157" s="321"/>
      <c r="Y157" s="756"/>
      <c r="Z157" s="321"/>
      <c r="AA157" s="321"/>
      <c r="AB157" s="321"/>
      <c r="AC157" s="321"/>
      <c r="AD157" s="321"/>
      <c r="AE157" s="893"/>
      <c r="AF157" s="318"/>
      <c r="AG157" s="1056"/>
      <c r="AH157" s="1071"/>
      <c r="AJ157" s="137"/>
      <c r="AN157" s="2236"/>
    </row>
    <row r="158" spans="1:40" ht="60" x14ac:dyDescent="0.25">
      <c r="A158" s="127">
        <v>1</v>
      </c>
      <c r="B158" s="2236" t="s">
        <v>720</v>
      </c>
      <c r="D158" s="302" t="s">
        <v>447</v>
      </c>
      <c r="E158" s="412"/>
      <c r="F158" s="9"/>
      <c r="G158" s="114"/>
      <c r="H158" s="114"/>
      <c r="I158" s="114"/>
      <c r="J158" s="114"/>
      <c r="K158" s="189"/>
      <c r="L158" s="189"/>
      <c r="M158" s="1102"/>
      <c r="N158" s="1101"/>
      <c r="O158" s="1101"/>
      <c r="P158" s="1101"/>
      <c r="Q158" s="1101"/>
      <c r="R158" s="1101"/>
      <c r="S158" s="321"/>
      <c r="T158" s="321"/>
      <c r="U158" s="321"/>
      <c r="V158" s="321"/>
      <c r="W158" s="318"/>
      <c r="X158" s="321"/>
      <c r="Y158" s="756"/>
      <c r="Z158" s="321"/>
      <c r="AA158" s="321"/>
      <c r="AB158" s="321"/>
      <c r="AC158" s="321"/>
      <c r="AD158" s="321"/>
      <c r="AE158" s="893"/>
      <c r="AF158" s="318"/>
      <c r="AG158" s="1056"/>
      <c r="AH158" s="1071"/>
      <c r="AJ158" s="137"/>
      <c r="AN158" s="2236"/>
    </row>
    <row r="159" spans="1:40" ht="45" x14ac:dyDescent="0.25">
      <c r="A159" s="127">
        <v>1</v>
      </c>
      <c r="B159" s="2236" t="s">
        <v>720</v>
      </c>
      <c r="D159" s="301" t="s">
        <v>448</v>
      </c>
      <c r="E159" s="412"/>
      <c r="F159" s="9"/>
      <c r="G159" s="114"/>
      <c r="H159" s="114"/>
      <c r="I159" s="114"/>
      <c r="J159" s="114"/>
      <c r="K159" s="189"/>
      <c r="L159" s="189"/>
      <c r="M159" s="1102"/>
      <c r="N159" s="1101"/>
      <c r="O159" s="1101"/>
      <c r="P159" s="1101"/>
      <c r="Q159" s="1101"/>
      <c r="R159" s="1101"/>
      <c r="S159" s="321"/>
      <c r="T159" s="321"/>
      <c r="U159" s="321"/>
      <c r="V159" s="321"/>
      <c r="W159" s="318"/>
      <c r="X159" s="321"/>
      <c r="Y159" s="756"/>
      <c r="Z159" s="321"/>
      <c r="AA159" s="321"/>
      <c r="AB159" s="321"/>
      <c r="AC159" s="321"/>
      <c r="AD159" s="321"/>
      <c r="AE159" s="893"/>
      <c r="AF159" s="318"/>
      <c r="AG159" s="1056"/>
      <c r="AH159" s="1071"/>
      <c r="AJ159" s="137"/>
      <c r="AN159" s="2236"/>
    </row>
    <row r="160" spans="1:40" ht="21.75" customHeight="1" x14ac:dyDescent="0.25">
      <c r="A160" s="127">
        <v>1</v>
      </c>
      <c r="B160" s="2236" t="s">
        <v>720</v>
      </c>
      <c r="D160" s="460" t="s">
        <v>311</v>
      </c>
      <c r="E160" s="412"/>
      <c r="F160" s="9"/>
      <c r="G160" s="218"/>
      <c r="H160" s="113"/>
      <c r="I160" s="114">
        <f>I161</f>
        <v>16</v>
      </c>
      <c r="J160" s="114" t="e">
        <f t="shared" ref="J160:J165" si="15">I160/H160*100</f>
        <v>#DIV/0!</v>
      </c>
      <c r="K160" s="189"/>
      <c r="L160" s="189"/>
      <c r="M160" s="1102"/>
      <c r="N160" s="1101"/>
      <c r="O160" s="1101"/>
      <c r="P160" s="1101"/>
      <c r="Q160" s="1101"/>
      <c r="R160" s="1101"/>
      <c r="S160" s="321"/>
      <c r="T160" s="321"/>
      <c r="U160" s="321"/>
      <c r="V160" s="321"/>
      <c r="W160" s="318"/>
      <c r="X160" s="321"/>
      <c r="Y160" s="756"/>
      <c r="Z160" s="321"/>
      <c r="AA160" s="321"/>
      <c r="AB160" s="321"/>
      <c r="AC160" s="321"/>
      <c r="AD160" s="321"/>
      <c r="AE160" s="893"/>
      <c r="AF160" s="318"/>
      <c r="AG160" s="1056"/>
      <c r="AH160" s="1071"/>
      <c r="AJ160" s="137"/>
      <c r="AN160" s="2236"/>
    </row>
    <row r="161" spans="1:40" s="2236" customFormat="1" x14ac:dyDescent="0.25">
      <c r="B161" s="2236" t="s">
        <v>720</v>
      </c>
      <c r="D161" s="302" t="s">
        <v>319</v>
      </c>
      <c r="E161" s="412"/>
      <c r="F161" s="9"/>
      <c r="G161" s="218"/>
      <c r="H161" s="113"/>
      <c r="I161" s="114">
        <v>16</v>
      </c>
      <c r="J161" s="114" t="e">
        <f t="shared" si="15"/>
        <v>#DIV/0!</v>
      </c>
      <c r="K161" s="189"/>
      <c r="L161" s="189"/>
      <c r="M161" s="1102"/>
      <c r="N161" s="1101"/>
      <c r="O161" s="1101"/>
      <c r="P161" s="1101"/>
      <c r="Q161" s="1101"/>
      <c r="R161" s="1101"/>
      <c r="S161" s="321"/>
      <c r="T161" s="321"/>
      <c r="U161" s="321"/>
      <c r="V161" s="321"/>
      <c r="W161" s="318"/>
      <c r="X161" s="321"/>
      <c r="Y161" s="756"/>
      <c r="Z161" s="321"/>
      <c r="AA161" s="321"/>
      <c r="AB161" s="321"/>
      <c r="AC161" s="321"/>
      <c r="AD161" s="321"/>
      <c r="AE161" s="893"/>
      <c r="AF161" s="318"/>
      <c r="AG161" s="1056"/>
      <c r="AH161" s="1071"/>
      <c r="AJ161" s="137"/>
    </row>
    <row r="162" spans="1:40" ht="29.25" x14ac:dyDescent="0.25">
      <c r="A162" s="127">
        <v>1</v>
      </c>
      <c r="B162" s="2236" t="s">
        <v>720</v>
      </c>
      <c r="D162" s="460" t="s">
        <v>304</v>
      </c>
      <c r="E162" s="412"/>
      <c r="F162" s="9"/>
      <c r="G162" s="218"/>
      <c r="H162" s="113"/>
      <c r="I162" s="113">
        <f>I163</f>
        <v>497</v>
      </c>
      <c r="J162" s="113" t="e">
        <f t="shared" si="15"/>
        <v>#DIV/0!</v>
      </c>
      <c r="K162" s="189"/>
      <c r="L162" s="189"/>
      <c r="M162" s="1102"/>
      <c r="N162" s="1101"/>
      <c r="O162" s="1101"/>
      <c r="P162" s="1101"/>
      <c r="Q162" s="1101"/>
      <c r="R162" s="1101"/>
      <c r="S162" s="321"/>
      <c r="T162" s="321"/>
      <c r="U162" s="321"/>
      <c r="V162" s="321"/>
      <c r="W162" s="318"/>
      <c r="X162" s="321">
        <f>AD162-AC162</f>
        <v>0</v>
      </c>
      <c r="Y162" s="756"/>
      <c r="Z162" s="321"/>
      <c r="AA162" s="321"/>
      <c r="AB162" s="321"/>
      <c r="AC162" s="321"/>
      <c r="AD162" s="321"/>
      <c r="AE162" s="924"/>
      <c r="AF162" s="318"/>
      <c r="AG162" s="1056"/>
      <c r="AH162" s="1071"/>
      <c r="AJ162" s="137"/>
      <c r="AN162" s="2236"/>
    </row>
    <row r="163" spans="1:40" ht="30" x14ac:dyDescent="0.25">
      <c r="A163" s="127">
        <v>1</v>
      </c>
      <c r="B163" s="2236" t="s">
        <v>720</v>
      </c>
      <c r="D163" s="155" t="s">
        <v>191</v>
      </c>
      <c r="E163" s="412"/>
      <c r="F163" s="9"/>
      <c r="G163" s="218"/>
      <c r="H163" s="113"/>
      <c r="I163" s="114">
        <v>497</v>
      </c>
      <c r="J163" s="114" t="e">
        <f t="shared" si="15"/>
        <v>#DIV/0!</v>
      </c>
      <c r="K163" s="189"/>
      <c r="L163" s="189"/>
      <c r="M163" s="1102"/>
      <c r="N163" s="1101"/>
      <c r="O163" s="1101"/>
      <c r="P163" s="1101"/>
      <c r="Q163" s="1101"/>
      <c r="R163" s="1101"/>
      <c r="S163" s="321"/>
      <c r="T163" s="321"/>
      <c r="U163" s="321"/>
      <c r="V163" s="321"/>
      <c r="W163" s="318"/>
      <c r="X163" s="321">
        <f>AD163-AC163</f>
        <v>0</v>
      </c>
      <c r="Y163" s="756"/>
      <c r="Z163" s="321"/>
      <c r="AA163" s="321"/>
      <c r="AB163" s="321"/>
      <c r="AC163" s="321"/>
      <c r="AD163" s="321"/>
      <c r="AE163" s="893"/>
      <c r="AF163" s="318"/>
      <c r="AG163" s="1056"/>
      <c r="AH163" s="1071"/>
      <c r="AJ163" s="137"/>
      <c r="AN163" s="2236"/>
    </row>
    <row r="164" spans="1:40" ht="72" x14ac:dyDescent="0.25">
      <c r="A164" s="127">
        <v>1</v>
      </c>
      <c r="B164" s="2236" t="s">
        <v>720</v>
      </c>
      <c r="D164" s="460" t="s">
        <v>312</v>
      </c>
      <c r="E164" s="412"/>
      <c r="F164" s="9"/>
      <c r="G164" s="218"/>
      <c r="H164" s="113"/>
      <c r="I164" s="113">
        <v>377</v>
      </c>
      <c r="J164" s="113" t="e">
        <f t="shared" si="15"/>
        <v>#DIV/0!</v>
      </c>
      <c r="K164" s="189"/>
      <c r="L164" s="189"/>
      <c r="M164" s="1102"/>
      <c r="N164" s="1101"/>
      <c r="O164" s="1101"/>
      <c r="P164" s="1101"/>
      <c r="Q164" s="1101"/>
      <c r="R164" s="1101"/>
      <c r="S164" s="321"/>
      <c r="T164" s="321"/>
      <c r="U164" s="321"/>
      <c r="V164" s="321"/>
      <c r="W164" s="318"/>
      <c r="X164" s="134">
        <f t="shared" ref="X164:X165" si="16">AD164-AC164-Y164</f>
        <v>1023.6287999999998</v>
      </c>
      <c r="Y164" s="756"/>
      <c r="Z164" s="321"/>
      <c r="AA164" s="321"/>
      <c r="AB164" s="321"/>
      <c r="AC164" s="321">
        <v>-0.21574000000000002</v>
      </c>
      <c r="AD164" s="321">
        <v>1023.4130599999999</v>
      </c>
      <c r="AE164" s="924"/>
      <c r="AF164" s="318"/>
      <c r="AG164" s="1056"/>
      <c r="AH164" s="1071"/>
      <c r="AJ164" s="137"/>
      <c r="AN164" s="2236"/>
    </row>
    <row r="165" spans="1:40" s="137" customFormat="1" x14ac:dyDescent="0.25">
      <c r="A165" s="137">
        <v>1</v>
      </c>
      <c r="B165" s="2236" t="s">
        <v>720</v>
      </c>
      <c r="D165" s="1104" t="s">
        <v>132</v>
      </c>
      <c r="E165" s="1105"/>
      <c r="F165" s="2235"/>
      <c r="G165" s="229"/>
      <c r="H165" s="516"/>
      <c r="I165" s="274">
        <f>SUM(I166:I173)</f>
        <v>191</v>
      </c>
      <c r="J165" s="274" t="e">
        <f t="shared" si="15"/>
        <v>#DIV/0!</v>
      </c>
      <c r="K165" s="189"/>
      <c r="L165" s="189"/>
      <c r="M165" s="1102"/>
      <c r="N165" s="1101"/>
      <c r="O165" s="1101"/>
      <c r="P165" s="1101"/>
      <c r="Q165" s="1101"/>
      <c r="R165" s="1101"/>
      <c r="S165" s="321"/>
      <c r="T165" s="321"/>
      <c r="U165" s="321"/>
      <c r="V165" s="321"/>
      <c r="W165" s="836">
        <f>S165/12*$D$4+(T165-S165)/11*3+(U165-T165)/10*2+(V165-U165)/9*1</f>
        <v>0</v>
      </c>
      <c r="X165" s="134">
        <f t="shared" si="16"/>
        <v>392.05194</v>
      </c>
      <c r="Y165" s="756">
        <f>SUM(Y166:Y173)</f>
        <v>0</v>
      </c>
      <c r="Z165" s="321"/>
      <c r="AA165" s="321">
        <f>X165-W165</f>
        <v>392.05194</v>
      </c>
      <c r="AB165" s="321"/>
      <c r="AC165" s="321">
        <v>0</v>
      </c>
      <c r="AD165" s="321">
        <v>392.05194</v>
      </c>
      <c r="AE165" s="889"/>
      <c r="AF165" s="318"/>
      <c r="AG165" s="1056"/>
      <c r="AH165" s="1071"/>
      <c r="AN165" s="2236"/>
    </row>
    <row r="166" spans="1:40" s="137" customFormat="1" x14ac:dyDescent="0.25">
      <c r="A166" s="127">
        <v>1</v>
      </c>
      <c r="B166" s="2236" t="s">
        <v>720</v>
      </c>
      <c r="C166" s="2236"/>
      <c r="D166" s="152" t="s">
        <v>65</v>
      </c>
      <c r="E166" s="1106"/>
      <c r="F166" s="1107"/>
      <c r="G166" s="209"/>
      <c r="H166" s="113"/>
      <c r="I166" s="113">
        <v>173</v>
      </c>
      <c r="J166" s="113" t="e">
        <v>#DIV/0!</v>
      </c>
      <c r="K166" s="189"/>
      <c r="L166" s="189"/>
      <c r="M166" s="1102"/>
      <c r="N166" s="1101"/>
      <c r="O166" s="1101"/>
      <c r="P166" s="1101"/>
      <c r="Q166" s="1101"/>
      <c r="R166" s="1101"/>
      <c r="S166" s="321"/>
      <c r="T166" s="321"/>
      <c r="U166" s="321"/>
      <c r="V166" s="321"/>
      <c r="W166" s="318"/>
      <c r="X166" s="321">
        <v>0</v>
      </c>
      <c r="Y166" s="756"/>
      <c r="Z166" s="321"/>
      <c r="AA166" s="321"/>
      <c r="AB166" s="321"/>
      <c r="AC166" s="321"/>
      <c r="AD166" s="321"/>
      <c r="AE166" s="924"/>
      <c r="AF166" s="318"/>
      <c r="AG166" s="1056"/>
      <c r="AH166" s="1071"/>
      <c r="AN166" s="2236"/>
    </row>
    <row r="167" spans="1:40" s="137" customFormat="1" x14ac:dyDescent="0.25">
      <c r="A167" s="127"/>
      <c r="B167" s="2236" t="s">
        <v>720</v>
      </c>
      <c r="C167" s="2236"/>
      <c r="D167" s="152" t="s">
        <v>327</v>
      </c>
      <c r="E167" s="1106"/>
      <c r="F167" s="1107"/>
      <c r="G167" s="209"/>
      <c r="H167" s="113"/>
      <c r="I167" s="113"/>
      <c r="J167" s="113"/>
      <c r="K167" s="189"/>
      <c r="L167" s="189"/>
      <c r="M167" s="1102"/>
      <c r="N167" s="1101"/>
      <c r="O167" s="1101"/>
      <c r="P167" s="1101"/>
      <c r="Q167" s="1101"/>
      <c r="R167" s="1101"/>
      <c r="S167" s="321"/>
      <c r="T167" s="321"/>
      <c r="U167" s="321"/>
      <c r="V167" s="321"/>
      <c r="W167" s="318"/>
      <c r="X167" s="321"/>
      <c r="Y167" s="756"/>
      <c r="Z167" s="321"/>
      <c r="AA167" s="321"/>
      <c r="AB167" s="321"/>
      <c r="AC167" s="321"/>
      <c r="AD167" s="321"/>
      <c r="AE167" s="924"/>
      <c r="AF167" s="318"/>
      <c r="AG167" s="1056"/>
      <c r="AH167" s="1071"/>
      <c r="AN167" s="2236"/>
    </row>
    <row r="168" spans="1:40" s="137" customFormat="1" ht="30" x14ac:dyDescent="0.25">
      <c r="A168" s="127">
        <v>1</v>
      </c>
      <c r="B168" s="2236" t="s">
        <v>720</v>
      </c>
      <c r="C168" s="2236"/>
      <c r="D168" s="158" t="s">
        <v>122</v>
      </c>
      <c r="E168" s="1106"/>
      <c r="F168" s="1107"/>
      <c r="G168" s="209"/>
      <c r="H168" s="113"/>
      <c r="I168" s="113">
        <v>5</v>
      </c>
      <c r="J168" s="113" t="e">
        <v>#DIV/0!</v>
      </c>
      <c r="K168" s="189"/>
      <c r="L168" s="189"/>
      <c r="M168" s="1102"/>
      <c r="N168" s="1101"/>
      <c r="O168" s="1101"/>
      <c r="P168" s="1101"/>
      <c r="Q168" s="1101"/>
      <c r="R168" s="1101"/>
      <c r="S168" s="321"/>
      <c r="T168" s="321"/>
      <c r="U168" s="321"/>
      <c r="V168" s="321"/>
      <c r="W168" s="318"/>
      <c r="X168" s="321"/>
      <c r="Y168" s="756"/>
      <c r="Z168" s="321"/>
      <c r="AA168" s="321"/>
      <c r="AB168" s="321"/>
      <c r="AC168" s="321"/>
      <c r="AD168" s="321"/>
      <c r="AE168" s="924"/>
      <c r="AF168" s="318"/>
      <c r="AG168" s="1056"/>
      <c r="AH168" s="1071"/>
      <c r="AN168" s="2236"/>
    </row>
    <row r="169" spans="1:40" s="137" customFormat="1" ht="45" x14ac:dyDescent="0.25">
      <c r="A169" s="127"/>
      <c r="B169" s="2236" t="s">
        <v>720</v>
      </c>
      <c r="C169" s="2236"/>
      <c r="D169" s="158" t="s">
        <v>341</v>
      </c>
      <c r="E169" s="1106"/>
      <c r="F169" s="1107"/>
      <c r="G169" s="209"/>
      <c r="H169" s="113"/>
      <c r="I169" s="113"/>
      <c r="J169" s="113"/>
      <c r="K169" s="189"/>
      <c r="L169" s="189"/>
      <c r="M169" s="1102"/>
      <c r="N169" s="1101"/>
      <c r="O169" s="1101"/>
      <c r="P169" s="1101"/>
      <c r="Q169" s="1101"/>
      <c r="R169" s="1101"/>
      <c r="S169" s="321"/>
      <c r="T169" s="321"/>
      <c r="U169" s="321"/>
      <c r="V169" s="321"/>
      <c r="W169" s="318"/>
      <c r="X169" s="321"/>
      <c r="Y169" s="756"/>
      <c r="Z169" s="321"/>
      <c r="AA169" s="321"/>
      <c r="AB169" s="321"/>
      <c r="AC169" s="321"/>
      <c r="AD169" s="321"/>
      <c r="AE169" s="924"/>
      <c r="AF169" s="318"/>
      <c r="AG169" s="1056"/>
      <c r="AH169" s="1071"/>
      <c r="AN169" s="2236"/>
    </row>
    <row r="170" spans="1:40" s="137" customFormat="1" ht="29.25" customHeight="1" x14ac:dyDescent="0.25">
      <c r="A170" s="127">
        <v>1</v>
      </c>
      <c r="B170" s="2236" t="s">
        <v>720</v>
      </c>
      <c r="C170" s="2236"/>
      <c r="D170" s="156" t="s">
        <v>228</v>
      </c>
      <c r="E170" s="1106"/>
      <c r="F170" s="1107"/>
      <c r="G170" s="209"/>
      <c r="H170" s="113"/>
      <c r="I170" s="113">
        <v>13</v>
      </c>
      <c r="J170" s="113" t="e">
        <v>#DIV/0!</v>
      </c>
      <c r="K170" s="189"/>
      <c r="L170" s="189"/>
      <c r="M170" s="1102"/>
      <c r="N170" s="1101"/>
      <c r="O170" s="1101"/>
      <c r="P170" s="1101"/>
      <c r="Q170" s="1101"/>
      <c r="R170" s="1101"/>
      <c r="S170" s="321"/>
      <c r="T170" s="321"/>
      <c r="U170" s="321"/>
      <c r="V170" s="321"/>
      <c r="W170" s="318"/>
      <c r="X170" s="321"/>
      <c r="Y170" s="756"/>
      <c r="Z170" s="321"/>
      <c r="AA170" s="321"/>
      <c r="AB170" s="321"/>
      <c r="AC170" s="321"/>
      <c r="AD170" s="321"/>
      <c r="AE170" s="924"/>
      <c r="AF170" s="318"/>
      <c r="AG170" s="1056"/>
      <c r="AH170" s="1071"/>
      <c r="AN170" s="2236"/>
    </row>
    <row r="171" spans="1:40" s="137" customFormat="1" x14ac:dyDescent="0.25">
      <c r="A171" s="127"/>
      <c r="B171" s="2236" t="s">
        <v>720</v>
      </c>
      <c r="C171" s="2236"/>
      <c r="D171" s="156" t="s">
        <v>335</v>
      </c>
      <c r="E171" s="1106"/>
      <c r="F171" s="1107"/>
      <c r="G171" s="209"/>
      <c r="H171" s="113"/>
      <c r="I171" s="113"/>
      <c r="J171" s="113"/>
      <c r="K171" s="189"/>
      <c r="L171" s="189"/>
      <c r="M171" s="1102"/>
      <c r="N171" s="1101"/>
      <c r="O171" s="1101"/>
      <c r="P171" s="1101"/>
      <c r="Q171" s="1101"/>
      <c r="R171" s="1101"/>
      <c r="S171" s="321"/>
      <c r="T171" s="321"/>
      <c r="U171" s="321"/>
      <c r="V171" s="321"/>
      <c r="W171" s="318"/>
      <c r="X171" s="321"/>
      <c r="Y171" s="756"/>
      <c r="Z171" s="321"/>
      <c r="AA171" s="321"/>
      <c r="AB171" s="321"/>
      <c r="AC171" s="321"/>
      <c r="AD171" s="321"/>
      <c r="AE171" s="924"/>
      <c r="AF171" s="318"/>
      <c r="AG171" s="1056"/>
      <c r="AH171" s="1071"/>
      <c r="AN171" s="2236"/>
    </row>
    <row r="172" spans="1:40" s="137" customFormat="1" ht="30" x14ac:dyDescent="0.25">
      <c r="A172" s="127">
        <v>1</v>
      </c>
      <c r="B172" s="2236" t="s">
        <v>720</v>
      </c>
      <c r="C172" s="2236"/>
      <c r="D172" s="156" t="s">
        <v>263</v>
      </c>
      <c r="E172" s="1106"/>
      <c r="F172" s="1107"/>
      <c r="G172" s="209"/>
      <c r="H172" s="113"/>
      <c r="I172" s="113"/>
      <c r="J172" s="113" t="e">
        <v>#DIV/0!</v>
      </c>
      <c r="K172" s="189"/>
      <c r="L172" s="189"/>
      <c r="M172" s="1102"/>
      <c r="N172" s="1101"/>
      <c r="O172" s="1101"/>
      <c r="P172" s="1101"/>
      <c r="Q172" s="1101"/>
      <c r="R172" s="1101"/>
      <c r="S172" s="321"/>
      <c r="T172" s="321"/>
      <c r="U172" s="321"/>
      <c r="V172" s="321"/>
      <c r="W172" s="318"/>
      <c r="X172" s="321"/>
      <c r="Y172" s="756"/>
      <c r="Z172" s="321"/>
      <c r="AA172" s="321"/>
      <c r="AB172" s="321"/>
      <c r="AC172" s="321"/>
      <c r="AD172" s="321"/>
      <c r="AE172" s="924"/>
      <c r="AF172" s="318"/>
      <c r="AG172" s="1056"/>
      <c r="AH172" s="1071"/>
      <c r="AN172" s="2236"/>
    </row>
    <row r="173" spans="1:40" s="137" customFormat="1" ht="30" x14ac:dyDescent="0.25">
      <c r="A173" s="127"/>
      <c r="B173" s="2236" t="s">
        <v>720</v>
      </c>
      <c r="C173" s="2236"/>
      <c r="D173" s="156" t="s">
        <v>338</v>
      </c>
      <c r="E173" s="1177"/>
      <c r="F173" s="1113"/>
      <c r="G173" s="209"/>
      <c r="H173" s="113"/>
      <c r="I173" s="113"/>
      <c r="J173" s="1084"/>
      <c r="K173" s="189"/>
      <c r="L173" s="189"/>
      <c r="M173" s="1178"/>
      <c r="N173" s="1179"/>
      <c r="O173" s="1101"/>
      <c r="P173" s="1179"/>
      <c r="Q173" s="1179"/>
      <c r="R173" s="1101"/>
      <c r="S173" s="322"/>
      <c r="T173" s="322"/>
      <c r="U173" s="322"/>
      <c r="V173" s="322"/>
      <c r="W173" s="318"/>
      <c r="X173" s="321"/>
      <c r="Y173" s="1103"/>
      <c r="Z173" s="322"/>
      <c r="AA173" s="321"/>
      <c r="AB173" s="321"/>
      <c r="AC173" s="321"/>
      <c r="AD173" s="321"/>
      <c r="AE173" s="924"/>
      <c r="AF173" s="318"/>
      <c r="AG173" s="1056"/>
      <c r="AH173" s="1071"/>
      <c r="AN173" s="2236"/>
    </row>
    <row r="174" spans="1:40" ht="30" x14ac:dyDescent="0.25">
      <c r="A174" s="127">
        <v>1</v>
      </c>
      <c r="B174" s="2236" t="s">
        <v>720</v>
      </c>
      <c r="D174" s="1180" t="s">
        <v>307</v>
      </c>
      <c r="E174" s="439"/>
      <c r="F174" s="2234"/>
      <c r="G174" s="209"/>
      <c r="H174" s="114">
        <f>ROUND(G174/12*$D$4,0)</f>
        <v>0</v>
      </c>
      <c r="I174" s="113">
        <v>1</v>
      </c>
      <c r="J174" s="113"/>
      <c r="K174" s="189"/>
      <c r="L174" s="189"/>
      <c r="M174" s="1178"/>
      <c r="N174" s="1179"/>
      <c r="O174" s="1101"/>
      <c r="P174" s="1179"/>
      <c r="Q174" s="1179"/>
      <c r="R174" s="1101"/>
      <c r="S174" s="322"/>
      <c r="T174" s="322"/>
      <c r="U174" s="322"/>
      <c r="V174" s="322"/>
      <c r="W174" s="318"/>
      <c r="X174" s="134">
        <v>0.45639999999999997</v>
      </c>
      <c r="Y174" s="1103"/>
      <c r="Z174" s="322"/>
      <c r="AA174" s="321"/>
      <c r="AB174" s="321"/>
      <c r="AC174" s="321"/>
      <c r="AD174" s="321">
        <v>0.45639999999999997</v>
      </c>
      <c r="AE174" s="924"/>
      <c r="AF174" s="318"/>
      <c r="AG174" s="1056"/>
      <c r="AH174" s="1071"/>
      <c r="AJ174" s="137"/>
      <c r="AN174" s="2236"/>
    </row>
    <row r="175" spans="1:40" ht="30" x14ac:dyDescent="0.25">
      <c r="A175" s="127">
        <v>1</v>
      </c>
      <c r="B175" s="2236" t="s">
        <v>720</v>
      </c>
      <c r="D175" s="1180" t="s">
        <v>308</v>
      </c>
      <c r="E175" s="439"/>
      <c r="F175" s="2234"/>
      <c r="G175" s="209"/>
      <c r="H175" s="114">
        <f>ROUND(G175/12*$D$4,0)</f>
        <v>0</v>
      </c>
      <c r="I175" s="113">
        <v>2</v>
      </c>
      <c r="J175" s="119"/>
      <c r="K175" s="189"/>
      <c r="L175" s="189"/>
      <c r="M175" s="1178"/>
      <c r="N175" s="1179"/>
      <c r="O175" s="1097"/>
      <c r="P175" s="1179"/>
      <c r="Q175" s="1179"/>
      <c r="R175" s="1097"/>
      <c r="S175" s="322"/>
      <c r="T175" s="322"/>
      <c r="U175" s="322"/>
      <c r="V175" s="322"/>
      <c r="W175" s="318"/>
      <c r="X175" s="134">
        <v>0.72799999999999998</v>
      </c>
      <c r="Y175" s="1103"/>
      <c r="Z175" s="322"/>
      <c r="AA175" s="321"/>
      <c r="AB175" s="321"/>
      <c r="AC175" s="321"/>
      <c r="AD175" s="134">
        <v>0.72799999999999998</v>
      </c>
      <c r="AE175" s="924"/>
      <c r="AF175" s="318"/>
      <c r="AG175" s="1056"/>
      <c r="AH175" s="1071"/>
      <c r="AJ175" s="137"/>
      <c r="AN175" s="2236"/>
    </row>
    <row r="176" spans="1:40" ht="30" x14ac:dyDescent="0.25">
      <c r="B176" s="2236" t="s">
        <v>720</v>
      </c>
      <c r="D176" s="1181" t="s">
        <v>309</v>
      </c>
      <c r="E176" s="1182"/>
      <c r="F176" s="2234"/>
      <c r="G176" s="219"/>
      <c r="H176" s="1116">
        <f>ROUND(G176/12*$D$4,0)</f>
        <v>0</v>
      </c>
      <c r="I176" s="113"/>
      <c r="J176" s="119"/>
      <c r="K176" s="189"/>
      <c r="L176" s="189"/>
      <c r="M176" s="1178"/>
      <c r="N176" s="1179"/>
      <c r="O176" s="1145"/>
      <c r="P176" s="1179"/>
      <c r="Q176" s="1179"/>
      <c r="R176" s="1101"/>
      <c r="S176" s="322"/>
      <c r="T176" s="322"/>
      <c r="U176" s="322"/>
      <c r="V176" s="322"/>
      <c r="W176" s="841"/>
      <c r="X176" s="321"/>
      <c r="Y176" s="1103"/>
      <c r="Z176" s="322"/>
      <c r="AA176" s="321"/>
      <c r="AB176" s="321"/>
      <c r="AC176" s="323"/>
      <c r="AD176" s="321"/>
      <c r="AE176" s="924"/>
      <c r="AF176" s="318"/>
      <c r="AG176" s="1056"/>
      <c r="AH176" s="1071"/>
      <c r="AJ176" s="137"/>
      <c r="AN176" s="2236"/>
    </row>
    <row r="177" spans="1:40" ht="29.25" x14ac:dyDescent="0.25">
      <c r="A177" s="127">
        <v>1</v>
      </c>
      <c r="B177" s="2236" t="s">
        <v>720</v>
      </c>
      <c r="D177" s="683" t="s">
        <v>294</v>
      </c>
      <c r="E177" s="679"/>
      <c r="F177" s="795"/>
      <c r="G177" s="687">
        <f>SUM(G174:G176)</f>
        <v>0</v>
      </c>
      <c r="H177" s="684">
        <f>SUM(H174:H176)</f>
        <v>0</v>
      </c>
      <c r="I177" s="274">
        <f>SUM(I174:I176)</f>
        <v>3</v>
      </c>
      <c r="J177" s="685"/>
      <c r="K177" s="189"/>
      <c r="L177" s="189"/>
      <c r="M177" s="1178"/>
      <c r="N177" s="1179"/>
      <c r="O177" s="1101"/>
      <c r="P177" s="1179"/>
      <c r="Q177" s="1179"/>
      <c r="R177" s="1183"/>
      <c r="S177" s="322"/>
      <c r="T177" s="322"/>
      <c r="U177" s="322"/>
      <c r="V177" s="322"/>
      <c r="W177" s="836"/>
      <c r="X177" s="134">
        <f>AD177-AC177-Y177</f>
        <v>1.1843999999999999</v>
      </c>
      <c r="Y177" s="1103"/>
      <c r="Z177" s="322"/>
      <c r="AA177" s="321">
        <f>X177-W177</f>
        <v>1.1843999999999999</v>
      </c>
      <c r="AB177" s="321"/>
      <c r="AC177" s="321">
        <v>0</v>
      </c>
      <c r="AD177" s="134">
        <v>1.1843999999999999</v>
      </c>
      <c r="AE177" s="889"/>
      <c r="AF177" s="318"/>
      <c r="AG177" s="1056"/>
      <c r="AH177" s="1071"/>
      <c r="AJ177" s="137"/>
      <c r="AN177" s="2236"/>
    </row>
    <row r="178" spans="1:40" x14ac:dyDescent="0.25">
      <c r="A178" s="127">
        <v>1</v>
      </c>
      <c r="B178" s="2236" t="s">
        <v>720</v>
      </c>
      <c r="D178" s="463" t="s">
        <v>260</v>
      </c>
      <c r="E178" s="439"/>
      <c r="F178" s="2234"/>
      <c r="G178" s="209">
        <f>G153</f>
        <v>0</v>
      </c>
      <c r="H178" s="113">
        <f>H153</f>
        <v>0</v>
      </c>
      <c r="I178" s="113">
        <f>I153</f>
        <v>178</v>
      </c>
      <c r="J178" s="113" t="e">
        <f>I178/H178*100</f>
        <v>#DIV/0!</v>
      </c>
      <c r="K178" s="189"/>
      <c r="L178" s="189"/>
      <c r="M178" s="1178"/>
      <c r="N178" s="1179"/>
      <c r="O178" s="1101"/>
      <c r="P178" s="1179"/>
      <c r="Q178" s="1179"/>
      <c r="R178" s="1101"/>
      <c r="S178" s="322"/>
      <c r="T178" s="322"/>
      <c r="U178" s="322"/>
      <c r="V178" s="322"/>
      <c r="W178" s="318"/>
      <c r="X178" s="321"/>
      <c r="Y178" s="1103"/>
      <c r="Z178" s="322"/>
      <c r="AA178" s="321"/>
      <c r="AB178" s="321"/>
      <c r="AC178" s="323"/>
      <c r="AD178" s="323"/>
      <c r="AE178" s="924"/>
      <c r="AF178" s="841"/>
      <c r="AG178" s="1056"/>
      <c r="AH178" s="1071"/>
      <c r="AJ178" s="137"/>
      <c r="AN178" s="2236"/>
    </row>
    <row r="179" spans="1:40" ht="29.25" x14ac:dyDescent="0.25">
      <c r="A179" s="127">
        <v>1</v>
      </c>
      <c r="B179" s="2236" t="s">
        <v>720</v>
      </c>
      <c r="D179" s="463" t="s">
        <v>261</v>
      </c>
      <c r="E179" s="439"/>
      <c r="F179" s="2234"/>
      <c r="G179" s="209">
        <f>G160</f>
        <v>0</v>
      </c>
      <c r="H179" s="113">
        <f>H160</f>
        <v>0</v>
      </c>
      <c r="I179" s="113">
        <f>I160</f>
        <v>16</v>
      </c>
      <c r="J179" s="113" t="e">
        <f>I179/H179*100</f>
        <v>#DIV/0!</v>
      </c>
      <c r="K179" s="1184"/>
      <c r="L179" s="1184"/>
      <c r="M179" s="1178"/>
      <c r="N179" s="1179"/>
      <c r="O179" s="1101"/>
      <c r="P179" s="1179"/>
      <c r="Q179" s="1179"/>
      <c r="R179" s="1179"/>
      <c r="S179" s="322"/>
      <c r="T179" s="322"/>
      <c r="U179" s="322"/>
      <c r="V179" s="322"/>
      <c r="W179" s="318"/>
      <c r="X179" s="323"/>
      <c r="Y179" s="1103"/>
      <c r="Z179" s="321"/>
      <c r="AA179" s="323"/>
      <c r="AB179" s="323"/>
      <c r="AC179" s="322"/>
      <c r="AD179" s="322"/>
      <c r="AE179" s="924"/>
      <c r="AF179" s="840"/>
      <c r="AG179" s="1056"/>
      <c r="AH179" s="1071"/>
      <c r="AJ179" s="137"/>
      <c r="AN179" s="2236"/>
    </row>
    <row r="180" spans="1:40" s="1187" customFormat="1" ht="29.25" x14ac:dyDescent="0.25">
      <c r="A180" s="127">
        <v>1</v>
      </c>
      <c r="B180" s="2236" t="s">
        <v>720</v>
      </c>
      <c r="C180" s="2236"/>
      <c r="D180" s="463" t="s">
        <v>262</v>
      </c>
      <c r="E180" s="1118"/>
      <c r="F180" s="1185"/>
      <c r="G180" s="1083"/>
      <c r="H180" s="118"/>
      <c r="I180" s="118">
        <f>I164+I162</f>
        <v>874</v>
      </c>
      <c r="J180" s="118" t="e">
        <f>I180/H180*100</f>
        <v>#DIV/0!</v>
      </c>
      <c r="K180" s="1186"/>
      <c r="L180" s="1186"/>
      <c r="M180" s="1086"/>
      <c r="N180" s="1086"/>
      <c r="O180" s="1073"/>
      <c r="P180" s="1086"/>
      <c r="Q180" s="1086"/>
      <c r="R180" s="1086"/>
      <c r="S180" s="328"/>
      <c r="T180" s="328"/>
      <c r="U180" s="328"/>
      <c r="V180" s="328"/>
      <c r="W180" s="883">
        <f>S180/12*$D$4</f>
        <v>0</v>
      </c>
      <c r="X180" s="134">
        <f t="shared" ref="X180:X181" si="17">AD180-AC180-Y180</f>
        <v>1023.6287999999998</v>
      </c>
      <c r="Y180" s="1119"/>
      <c r="Z180" s="328"/>
      <c r="AA180" s="328">
        <f>X180-W180</f>
        <v>1023.6287999999998</v>
      </c>
      <c r="AB180" s="328"/>
      <c r="AC180" s="328">
        <f>AC164</f>
        <v>-0.21574000000000002</v>
      </c>
      <c r="AD180" s="328">
        <f>AD164</f>
        <v>1023.4130599999999</v>
      </c>
      <c r="AE180" s="1089"/>
      <c r="AF180" s="843"/>
      <c r="AG180" s="1056"/>
      <c r="AH180" s="1071"/>
      <c r="AJ180" s="137"/>
      <c r="AN180" s="2236"/>
    </row>
    <row r="181" spans="1:40" x14ac:dyDescent="0.25">
      <c r="A181" s="127">
        <v>1</v>
      </c>
      <c r="B181" s="2236" t="s">
        <v>720</v>
      </c>
      <c r="D181" s="464" t="s">
        <v>134</v>
      </c>
      <c r="E181" s="1188"/>
      <c r="F181" s="1122"/>
      <c r="G181" s="33"/>
      <c r="H181" s="7"/>
      <c r="I181" s="7">
        <f>I180+I178+I179*2.6</f>
        <v>1093.5999999999999</v>
      </c>
      <c r="J181" s="7" t="e">
        <f>I181/H181*100</f>
        <v>#DIV/0!</v>
      </c>
      <c r="K181" s="8"/>
      <c r="L181" s="8"/>
      <c r="M181" s="1093"/>
      <c r="N181" s="1092"/>
      <c r="O181" s="1092"/>
      <c r="P181" s="1092"/>
      <c r="Q181" s="1092"/>
      <c r="R181" s="1093"/>
      <c r="S181" s="319"/>
      <c r="T181" s="319"/>
      <c r="U181" s="319"/>
      <c r="V181" s="319"/>
      <c r="W181" s="850">
        <f>W180+W153+W165</f>
        <v>0</v>
      </c>
      <c r="X181" s="134">
        <f t="shared" si="17"/>
        <v>1591.1197399999996</v>
      </c>
      <c r="Y181" s="760">
        <f>Y180+Y153+Y165</f>
        <v>0</v>
      </c>
      <c r="Z181" s="319">
        <f>Z180+Z153+Z165+Z177</f>
        <v>0</v>
      </c>
      <c r="AA181" s="319">
        <f>AA180+AA153+AA165+AA177</f>
        <v>1416.8651399999999</v>
      </c>
      <c r="AB181" s="319">
        <f>AB180+AB153+AB165+AB177</f>
        <v>0</v>
      </c>
      <c r="AC181" s="319">
        <f>AC180+AC153+AC165+AC177</f>
        <v>-0.21574000000000002</v>
      </c>
      <c r="AD181" s="3449">
        <f>AD180+AD152+AD165+AD177</f>
        <v>1590.9039999999995</v>
      </c>
      <c r="AE181" s="1094"/>
      <c r="AF181" s="845"/>
      <c r="AG181" s="1056"/>
      <c r="AH181" s="1071"/>
      <c r="AJ181" s="137"/>
      <c r="AN181" s="2236"/>
    </row>
    <row r="182" spans="1:40" s="2236" customFormat="1" x14ac:dyDescent="0.25">
      <c r="B182" s="2236" t="s">
        <v>720</v>
      </c>
      <c r="D182" s="3074"/>
      <c r="E182" s="3082"/>
      <c r="F182" s="1230"/>
      <c r="G182" s="1429"/>
      <c r="H182" s="1215"/>
      <c r="I182" s="1215"/>
      <c r="J182" s="1215"/>
      <c r="K182" s="1421"/>
      <c r="L182" s="1421"/>
      <c r="M182" s="1423"/>
      <c r="N182" s="1423"/>
      <c r="O182" s="1145"/>
      <c r="P182" s="1145"/>
      <c r="Q182" s="1423"/>
      <c r="R182" s="1423"/>
      <c r="S182" s="329"/>
      <c r="T182" s="329"/>
      <c r="U182" s="329"/>
      <c r="V182" s="329"/>
      <c r="W182" s="839"/>
      <c r="X182" s="329"/>
      <c r="Y182" s="1253"/>
      <c r="Z182" s="329"/>
      <c r="AA182" s="329"/>
      <c r="AB182" s="329"/>
      <c r="AC182" s="329"/>
      <c r="AD182" s="329"/>
      <c r="AE182" s="1424"/>
      <c r="AF182" s="849"/>
      <c r="AG182" s="1056"/>
      <c r="AH182" s="1071"/>
      <c r="AJ182" s="137"/>
    </row>
    <row r="183" spans="1:40" s="2236" customFormat="1" x14ac:dyDescent="0.25">
      <c r="B183" s="2236" t="s">
        <v>720</v>
      </c>
      <c r="D183" s="3073" t="s">
        <v>266</v>
      </c>
      <c r="E183" s="1505"/>
      <c r="F183" s="1233"/>
      <c r="G183" s="218"/>
      <c r="H183" s="1300"/>
      <c r="I183" s="1300"/>
      <c r="J183" s="1300" t="e">
        <f>I183/H183*100</f>
        <v>#DIV/0!</v>
      </c>
      <c r="K183" s="189"/>
      <c r="L183" s="1115"/>
      <c r="M183" s="1101"/>
      <c r="N183" s="1179"/>
      <c r="O183" s="1179"/>
      <c r="P183" s="1179"/>
      <c r="Q183" s="1179"/>
      <c r="R183" s="1179"/>
      <c r="S183" s="321"/>
      <c r="T183" s="321"/>
      <c r="U183" s="321"/>
      <c r="V183" s="321"/>
      <c r="W183" s="836"/>
      <c r="X183" s="323"/>
      <c r="Y183" s="1103"/>
      <c r="Z183" s="320"/>
      <c r="AA183" s="323"/>
      <c r="AB183" s="323"/>
      <c r="AC183" s="321"/>
      <c r="AD183" s="323"/>
      <c r="AE183" s="898"/>
      <c r="AF183" s="841"/>
      <c r="AG183" s="1056"/>
      <c r="AH183" s="1071"/>
      <c r="AJ183" s="137"/>
    </row>
    <row r="184" spans="1:40" s="2236" customFormat="1" ht="18" customHeight="1" x14ac:dyDescent="0.25">
      <c r="B184" s="2236" t="s">
        <v>720</v>
      </c>
      <c r="D184" s="3076" t="s">
        <v>248</v>
      </c>
      <c r="E184" s="1505"/>
      <c r="F184" s="1233"/>
      <c r="G184" s="218"/>
      <c r="H184" s="114"/>
      <c r="I184" s="114">
        <v>1</v>
      </c>
      <c r="J184" s="114" t="e">
        <f>I184/H184*100</f>
        <v>#DIV/0!</v>
      </c>
      <c r="K184" s="189"/>
      <c r="L184" s="1115"/>
      <c r="M184" s="1183"/>
      <c r="N184" s="1179"/>
      <c r="O184" s="1179"/>
      <c r="P184" s="1179"/>
      <c r="Q184" s="1179"/>
      <c r="R184" s="1179"/>
      <c r="S184" s="321"/>
      <c r="T184" s="321"/>
      <c r="U184" s="321"/>
      <c r="V184" s="321"/>
      <c r="W184" s="837"/>
      <c r="X184" s="322"/>
      <c r="Y184" s="1103"/>
      <c r="Z184" s="323"/>
      <c r="AA184" s="321"/>
      <c r="AB184" s="321"/>
      <c r="AC184" s="323"/>
      <c r="AD184" s="322"/>
      <c r="AE184" s="897"/>
      <c r="AF184" s="318"/>
      <c r="AG184" s="1056"/>
      <c r="AH184" s="1071"/>
      <c r="AJ184" s="137"/>
    </row>
    <row r="185" spans="1:40" s="2236" customFormat="1" x14ac:dyDescent="0.25">
      <c r="B185" s="2236" t="s">
        <v>720</v>
      </c>
      <c r="D185" s="3075" t="s">
        <v>209</v>
      </c>
      <c r="E185" s="1471"/>
      <c r="F185" s="1233"/>
      <c r="G185" s="1285"/>
      <c r="H185" s="684"/>
      <c r="I185" s="684">
        <f>I184+I183</f>
        <v>1</v>
      </c>
      <c r="J185" s="274" t="e">
        <f>I185/H185*100</f>
        <v>#DIV/0!</v>
      </c>
      <c r="K185" s="1184"/>
      <c r="L185" s="1115"/>
      <c r="M185" s="1101"/>
      <c r="N185" s="1179"/>
      <c r="O185" s="1179"/>
      <c r="P185" s="1179"/>
      <c r="Q185" s="1179"/>
      <c r="R185" s="1101"/>
      <c r="S185" s="321"/>
      <c r="T185" s="321"/>
      <c r="U185" s="321"/>
      <c r="V185" s="321"/>
      <c r="W185" s="883">
        <f>S185/12*$D$4+(T185-S185)/11*3+(U185-T185)/10*2+(V185-U185)/9*1</f>
        <v>0</v>
      </c>
      <c r="X185" s="134">
        <f>AD185-AC185-Y185</f>
        <v>37.44267</v>
      </c>
      <c r="Y185" s="1103"/>
      <c r="Z185" s="321"/>
      <c r="AA185" s="323">
        <f>X185-W185</f>
        <v>37.44267</v>
      </c>
      <c r="AB185" s="322"/>
      <c r="AC185" s="322">
        <v>0</v>
      </c>
      <c r="AD185" s="322">
        <v>37.44267</v>
      </c>
      <c r="AE185" s="1340"/>
      <c r="AF185" s="841"/>
      <c r="AG185" s="1056"/>
      <c r="AH185" s="1071"/>
      <c r="AJ185" s="137"/>
    </row>
    <row r="186" spans="1:40" ht="17.25" customHeight="1" x14ac:dyDescent="0.25">
      <c r="A186" s="127">
        <v>1</v>
      </c>
      <c r="B186" s="2236" t="s">
        <v>720</v>
      </c>
      <c r="C186" s="2236" t="s">
        <v>718</v>
      </c>
      <c r="D186" s="147" t="s">
        <v>146</v>
      </c>
      <c r="E186" s="3083"/>
      <c r="F186" s="1125"/>
      <c r="G186" s="218"/>
      <c r="H186" s="114"/>
      <c r="I186" s="114"/>
      <c r="J186" s="744"/>
      <c r="K186" s="189"/>
      <c r="L186" s="189"/>
      <c r="M186" s="726"/>
      <c r="N186" s="1101"/>
      <c r="O186" s="1101"/>
      <c r="P186" s="1101"/>
      <c r="Q186" s="516"/>
      <c r="R186" s="726"/>
      <c r="S186" s="320"/>
      <c r="T186" s="320"/>
      <c r="U186" s="320"/>
      <c r="V186" s="320"/>
      <c r="W186" s="318"/>
      <c r="X186" s="321">
        <f>AD186-AC186</f>
        <v>0</v>
      </c>
      <c r="Y186" s="756"/>
      <c r="Z186" s="320"/>
      <c r="AA186" s="321">
        <f>X186-W186</f>
        <v>0</v>
      </c>
      <c r="AB186" s="321"/>
      <c r="AC186" s="321"/>
      <c r="AD186" s="321"/>
      <c r="AE186" s="893"/>
      <c r="AF186" s="318"/>
      <c r="AG186" s="1056"/>
      <c r="AH186" s="1071"/>
      <c r="AJ186" s="137"/>
      <c r="AN186" s="2236"/>
    </row>
    <row r="187" spans="1:40" s="137" customFormat="1" x14ac:dyDescent="0.25">
      <c r="A187" s="127">
        <v>1</v>
      </c>
      <c r="B187" s="2236" t="s">
        <v>720</v>
      </c>
      <c r="C187" s="2236" t="s">
        <v>718</v>
      </c>
      <c r="D187" s="1010" t="s">
        <v>63</v>
      </c>
      <c r="E187" s="424"/>
      <c r="F187" s="1010">
        <v>340</v>
      </c>
      <c r="G187" s="218"/>
      <c r="H187" s="113"/>
      <c r="I187" s="113">
        <v>0</v>
      </c>
      <c r="J187" s="113" t="e">
        <f>I187/H187*100</f>
        <v>#DIV/0!</v>
      </c>
      <c r="K187" s="1139">
        <v>5</v>
      </c>
      <c r="L187" s="142" t="e">
        <f>O187/I187</f>
        <v>#DIV/0!</v>
      </c>
      <c r="M187" s="143">
        <f>ROUND(G187*K187,0)</f>
        <v>0</v>
      </c>
      <c r="N187" s="143">
        <f>M187/12*$D$4</f>
        <v>0</v>
      </c>
      <c r="O187" s="1191"/>
      <c r="P187" s="1191" t="e">
        <f>O187/N187*100</f>
        <v>#DIV/0!</v>
      </c>
      <c r="Q187" s="143">
        <f>ROUND(M187/F187,0)</f>
        <v>0</v>
      </c>
      <c r="R187" s="1131" t="e">
        <f>O187/$D$4*12/Q187</f>
        <v>#DIV/0!</v>
      </c>
      <c r="S187" s="321"/>
      <c r="T187" s="321"/>
      <c r="U187" s="321"/>
      <c r="V187" s="321"/>
      <c r="W187" s="318"/>
      <c r="X187" s="321"/>
      <c r="Y187" s="756"/>
      <c r="Z187" s="321"/>
      <c r="AA187" s="321"/>
      <c r="AB187" s="321"/>
      <c r="AC187" s="321"/>
      <c r="AD187" s="321"/>
      <c r="AE187" s="924"/>
      <c r="AF187" s="318"/>
      <c r="AG187" s="1056"/>
      <c r="AH187" s="1071"/>
      <c r="AN187" s="2236"/>
    </row>
    <row r="188" spans="1:40" s="1153" customFormat="1" x14ac:dyDescent="0.25">
      <c r="A188" s="127">
        <v>1</v>
      </c>
      <c r="B188" s="2236" t="s">
        <v>720</v>
      </c>
      <c r="C188" s="2236" t="s">
        <v>718</v>
      </c>
      <c r="D188" s="135" t="s">
        <v>75</v>
      </c>
      <c r="E188" s="1194"/>
      <c r="F188" s="1195"/>
      <c r="G188" s="1196"/>
      <c r="H188" s="1197"/>
      <c r="I188" s="1197">
        <f>SUM(I187:I187)</f>
        <v>0</v>
      </c>
      <c r="J188" s="1197" t="e">
        <f>I188/H188*100</f>
        <v>#DIV/0!</v>
      </c>
      <c r="K188" s="1115">
        <f>SUM(K187)</f>
        <v>5</v>
      </c>
      <c r="L188" s="1115" t="e">
        <f>O188/I188</f>
        <v>#DIV/0!</v>
      </c>
      <c r="M188" s="1198">
        <f>SUM(M187:M187)</f>
        <v>0</v>
      </c>
      <c r="N188" s="148">
        <f>SUM(N187:N187)</f>
        <v>0</v>
      </c>
      <c r="O188" s="684">
        <f>SUM(O187:O187)</f>
        <v>0</v>
      </c>
      <c r="P188" s="1199" t="e">
        <f>O188/N188*100</f>
        <v>#DIV/0!</v>
      </c>
      <c r="Q188" s="684">
        <f>SUM(Q187:Q187)</f>
        <v>0</v>
      </c>
      <c r="R188" s="272" t="e">
        <f>O188/$D$4*12/Q188</f>
        <v>#DIV/0!</v>
      </c>
      <c r="S188" s="322"/>
      <c r="T188" s="322"/>
      <c r="U188" s="322"/>
      <c r="V188" s="322"/>
      <c r="W188" s="843"/>
      <c r="X188" s="322"/>
      <c r="Y188" s="1103"/>
      <c r="Z188" s="322"/>
      <c r="AA188" s="322"/>
      <c r="AB188" s="322"/>
      <c r="AC188" s="322"/>
      <c r="AD188" s="322"/>
      <c r="AE188" s="1200"/>
      <c r="AF188" s="840"/>
      <c r="AG188" s="1056"/>
      <c r="AH188" s="1071"/>
      <c r="AJ188" s="137"/>
      <c r="AN188" s="2236"/>
    </row>
    <row r="189" spans="1:40" s="1187" customFormat="1" ht="30" thickBot="1" x14ac:dyDescent="0.3">
      <c r="A189" s="127">
        <v>1</v>
      </c>
      <c r="B189" s="2236" t="s">
        <v>720</v>
      </c>
      <c r="C189" s="2236"/>
      <c r="D189" s="138" t="s">
        <v>196</v>
      </c>
      <c r="E189" s="138"/>
      <c r="F189" s="1201"/>
      <c r="G189" s="1202"/>
      <c r="H189" s="1203"/>
      <c r="I189" s="1203">
        <f>I188</f>
        <v>0</v>
      </c>
      <c r="J189" s="1203" t="e">
        <f>I189/H189*100</f>
        <v>#DIV/0!</v>
      </c>
      <c r="K189" s="1157" t="e">
        <f>SUM(M189/G189)</f>
        <v>#DIV/0!</v>
      </c>
      <c r="L189" s="1157" t="e">
        <f>O189/I189</f>
        <v>#DIV/0!</v>
      </c>
      <c r="M189" s="1204">
        <f>M188</f>
        <v>0</v>
      </c>
      <c r="N189" s="1205">
        <f>N188</f>
        <v>0</v>
      </c>
      <c r="O189" s="1203">
        <f>O188</f>
        <v>0</v>
      </c>
      <c r="P189" s="1206" t="e">
        <f>O189/N189*100</f>
        <v>#DIV/0!</v>
      </c>
      <c r="Q189" s="1207">
        <f>SUM(Q188)</f>
        <v>0</v>
      </c>
      <c r="R189" s="1159" t="e">
        <f>O189/$D$4*12/Q189</f>
        <v>#DIV/0!</v>
      </c>
      <c r="S189" s="326"/>
      <c r="T189" s="326"/>
      <c r="U189" s="326"/>
      <c r="V189" s="326"/>
      <c r="W189" s="1046">
        <f>S189/12*$D$4+(T189-S189)/11*3+(U189-T189)/10*2+(V189-U189)/9*1</f>
        <v>0</v>
      </c>
      <c r="X189" s="326">
        <f>AD189-AC189-Z189</f>
        <v>0</v>
      </c>
      <c r="Y189" s="758"/>
      <c r="Z189" s="326"/>
      <c r="AA189" s="326">
        <f>X189-W189</f>
        <v>0</v>
      </c>
      <c r="AB189" s="326"/>
      <c r="AC189" s="326">
        <v>0</v>
      </c>
      <c r="AD189" s="326">
        <f>AD188</f>
        <v>0</v>
      </c>
      <c r="AE189" s="1208"/>
      <c r="AF189" s="888"/>
      <c r="AG189" s="1056"/>
      <c r="AH189" s="1071"/>
      <c r="AJ189" s="137"/>
      <c r="AN189" s="2236"/>
    </row>
    <row r="190" spans="1:40" s="1187" customFormat="1" ht="16.5" thickBot="1" x14ac:dyDescent="0.3">
      <c r="A190" s="127">
        <v>1</v>
      </c>
      <c r="B190" s="2236" t="s">
        <v>720</v>
      </c>
      <c r="C190" s="2236"/>
      <c r="D190" s="1161" t="s">
        <v>277</v>
      </c>
      <c r="E190" s="1161"/>
      <c r="F190" s="145"/>
      <c r="G190" s="250"/>
      <c r="H190" s="1209"/>
      <c r="I190" s="1209">
        <f>I189+I150</f>
        <v>333</v>
      </c>
      <c r="J190" s="1209"/>
      <c r="K190" s="1209"/>
      <c r="L190" s="1209"/>
      <c r="M190" s="1210"/>
      <c r="N190" s="1211"/>
      <c r="O190" s="1369">
        <f>O189+O150</f>
        <v>3894</v>
      </c>
      <c r="P190" s="1211"/>
      <c r="Q190" s="1211"/>
      <c r="R190" s="1211"/>
      <c r="S190" s="327"/>
      <c r="T190" s="327"/>
      <c r="U190" s="327"/>
      <c r="V190" s="327"/>
      <c r="W190" s="327">
        <f t="shared" ref="W190:AC190" si="18">SUM(W150,W181,W189,W185)</f>
        <v>0</v>
      </c>
      <c r="X190" s="134">
        <f>AD190-AC190-Y190</f>
        <v>38083.89718</v>
      </c>
      <c r="Y190" s="761">
        <f t="shared" si="18"/>
        <v>0</v>
      </c>
      <c r="Z190" s="327">
        <f t="shared" si="18"/>
        <v>-133.15984</v>
      </c>
      <c r="AA190" s="327">
        <f t="shared" si="18"/>
        <v>1454.3078099999998</v>
      </c>
      <c r="AB190" s="327">
        <f t="shared" si="18"/>
        <v>0</v>
      </c>
      <c r="AC190" s="327">
        <f t="shared" si="18"/>
        <v>-98.837219999999988</v>
      </c>
      <c r="AD190" s="146">
        <f>SUM(AD150,AD181,AD189,AD185)</f>
        <v>37985.059959999999</v>
      </c>
      <c r="AE190" s="1168"/>
      <c r="AF190" s="842">
        <f>SUM(AF150,AF181,AF189,AF185)</f>
        <v>0</v>
      </c>
      <c r="AG190" s="1056"/>
      <c r="AH190" s="1071"/>
      <c r="AJ190" s="3362"/>
      <c r="AN190" s="2236"/>
    </row>
    <row r="191" spans="1:40" s="1187" customFormat="1" x14ac:dyDescent="0.25">
      <c r="A191" s="127">
        <v>1</v>
      </c>
      <c r="B191" s="2236"/>
      <c r="C191" s="2236"/>
      <c r="D191" s="1212"/>
      <c r="E191" s="1213"/>
      <c r="F191" s="1212"/>
      <c r="G191" s="1078"/>
      <c r="H191" s="116"/>
      <c r="I191" s="116"/>
      <c r="J191" s="116"/>
      <c r="K191" s="1134"/>
      <c r="L191" s="1134"/>
      <c r="M191" s="1126"/>
      <c r="N191" s="1087"/>
      <c r="O191" s="1087"/>
      <c r="P191" s="1087"/>
      <c r="Q191" s="1087"/>
      <c r="R191" s="1087"/>
      <c r="S191" s="320"/>
      <c r="T191" s="320"/>
      <c r="U191" s="320"/>
      <c r="V191" s="320"/>
      <c r="W191" s="360"/>
      <c r="X191" s="320"/>
      <c r="Y191" s="759"/>
      <c r="Z191" s="320"/>
      <c r="AA191" s="320"/>
      <c r="AB191" s="320"/>
      <c r="AC191" s="320"/>
      <c r="AD191" s="320"/>
      <c r="AE191" s="1127"/>
      <c r="AF191" s="360"/>
      <c r="AG191" s="3524"/>
      <c r="AH191" s="1071"/>
      <c r="AJ191" s="137"/>
    </row>
    <row r="192" spans="1:40" s="1187" customFormat="1" ht="43.5" x14ac:dyDescent="0.25">
      <c r="A192" s="127">
        <v>1</v>
      </c>
      <c r="B192" s="2236" t="s">
        <v>721</v>
      </c>
      <c r="C192" s="2236"/>
      <c r="D192" s="1061" t="s">
        <v>350</v>
      </c>
      <c r="E192" s="1061"/>
      <c r="F192" s="1172"/>
      <c r="G192" s="249"/>
      <c r="H192" s="516"/>
      <c r="I192" s="516"/>
      <c r="J192" s="516"/>
      <c r="K192" s="189"/>
      <c r="L192" s="189"/>
      <c r="M192" s="1131"/>
      <c r="N192" s="143"/>
      <c r="O192" s="143"/>
      <c r="P192" s="143"/>
      <c r="Q192" s="143"/>
      <c r="R192" s="143"/>
      <c r="S192" s="321"/>
      <c r="T192" s="321"/>
      <c r="U192" s="321"/>
      <c r="V192" s="321"/>
      <c r="W192" s="318"/>
      <c r="X192" s="321"/>
      <c r="Y192" s="756"/>
      <c r="Z192" s="321"/>
      <c r="AA192" s="321"/>
      <c r="AB192" s="321"/>
      <c r="AC192" s="321"/>
      <c r="AD192" s="321"/>
      <c r="AE192" s="897"/>
      <c r="AF192" s="318"/>
      <c r="AG192" s="1056"/>
      <c r="AH192" s="1071"/>
      <c r="AJ192" s="137"/>
    </row>
    <row r="193" spans="1:40" x14ac:dyDescent="0.25">
      <c r="A193" s="127">
        <v>1</v>
      </c>
      <c r="B193" s="2236" t="s">
        <v>721</v>
      </c>
      <c r="D193" s="1067" t="s">
        <v>5</v>
      </c>
      <c r="E193" s="1068"/>
      <c r="F193" s="1067"/>
      <c r="G193" s="249"/>
      <c r="H193" s="516"/>
      <c r="I193" s="516"/>
      <c r="J193" s="516"/>
      <c r="K193" s="189"/>
      <c r="L193" s="189"/>
      <c r="M193" s="1131"/>
      <c r="N193" s="143"/>
      <c r="O193" s="143"/>
      <c r="P193" s="143"/>
      <c r="Q193" s="143"/>
      <c r="R193" s="143"/>
      <c r="S193" s="321"/>
      <c r="T193" s="321"/>
      <c r="U193" s="321"/>
      <c r="V193" s="321"/>
      <c r="W193" s="318"/>
      <c r="X193" s="321"/>
      <c r="Y193" s="756"/>
      <c r="Z193" s="321"/>
      <c r="AA193" s="321"/>
      <c r="AB193" s="321"/>
      <c r="AC193" s="321"/>
      <c r="AD193" s="321"/>
      <c r="AE193" s="897"/>
      <c r="AF193" s="318"/>
      <c r="AG193" s="1056"/>
      <c r="AH193" s="1071"/>
      <c r="AJ193" s="137"/>
      <c r="AN193" s="1187"/>
    </row>
    <row r="194" spans="1:40" x14ac:dyDescent="0.25">
      <c r="A194" s="127">
        <v>1</v>
      </c>
      <c r="B194" s="2236" t="s">
        <v>721</v>
      </c>
      <c r="C194" s="2236" t="s">
        <v>699</v>
      </c>
      <c r="D194" s="9" t="s">
        <v>23</v>
      </c>
      <c r="E194" s="1069" t="s">
        <v>256</v>
      </c>
      <c r="F194" s="9">
        <v>340</v>
      </c>
      <c r="G194" s="209"/>
      <c r="H194" s="113"/>
      <c r="I194" s="113">
        <v>16</v>
      </c>
      <c r="J194" s="113"/>
      <c r="K194" s="142"/>
      <c r="L194" s="142"/>
      <c r="M194" s="1131"/>
      <c r="N194" s="143"/>
      <c r="O194" s="143">
        <v>94</v>
      </c>
      <c r="P194" s="143" t="e">
        <f t="shared" ref="P194:P200" si="19">O194/N194*100</f>
        <v>#DIV/0!</v>
      </c>
      <c r="Q194" s="143">
        <f t="shared" ref="Q194:Q199" si="20">ROUND(M194/F194,0)</f>
        <v>0</v>
      </c>
      <c r="R194" s="143" t="e">
        <f t="shared" ref="R194:R200" si="21">O194/$D$4*12/Q194</f>
        <v>#DIV/0!</v>
      </c>
      <c r="S194" s="321"/>
      <c r="T194" s="321"/>
      <c r="U194" s="321"/>
      <c r="V194" s="321"/>
      <c r="W194" s="318"/>
      <c r="X194" s="321"/>
      <c r="Y194" s="756"/>
      <c r="Z194" s="321"/>
      <c r="AA194" s="321"/>
      <c r="AB194" s="321"/>
      <c r="AC194" s="321"/>
      <c r="AD194" s="321"/>
      <c r="AE194" s="924"/>
      <c r="AF194" s="318"/>
      <c r="AG194" s="1056"/>
      <c r="AH194" s="1071"/>
      <c r="AJ194" s="137"/>
      <c r="AN194" s="1187"/>
    </row>
    <row r="195" spans="1:40" x14ac:dyDescent="0.25">
      <c r="A195" s="127">
        <v>1</v>
      </c>
      <c r="B195" s="2236" t="s">
        <v>721</v>
      </c>
      <c r="C195" s="2236" t="s">
        <v>699</v>
      </c>
      <c r="D195" s="1072" t="s">
        <v>24</v>
      </c>
      <c r="E195" s="1069" t="s">
        <v>256</v>
      </c>
      <c r="F195" s="131">
        <v>300</v>
      </c>
      <c r="G195" s="1171"/>
      <c r="H195" s="119"/>
      <c r="I195" s="113">
        <v>28</v>
      </c>
      <c r="J195" s="113"/>
      <c r="K195" s="313"/>
      <c r="L195" s="1081"/>
      <c r="M195" s="143"/>
      <c r="N195" s="1073"/>
      <c r="O195" s="143">
        <v>149</v>
      </c>
      <c r="P195" s="1073" t="e">
        <f t="shared" si="19"/>
        <v>#DIV/0!</v>
      </c>
      <c r="Q195" s="143">
        <f t="shared" si="20"/>
        <v>0</v>
      </c>
      <c r="R195" s="143" t="e">
        <f t="shared" si="21"/>
        <v>#DIV/0!</v>
      </c>
      <c r="S195" s="323"/>
      <c r="T195" s="323"/>
      <c r="U195" s="323"/>
      <c r="V195" s="323"/>
      <c r="W195" s="840"/>
      <c r="X195" s="321"/>
      <c r="Y195" s="1103"/>
      <c r="Z195" s="322"/>
      <c r="AA195" s="322"/>
      <c r="AB195" s="322"/>
      <c r="AC195" s="322"/>
      <c r="AD195" s="323"/>
      <c r="AE195" s="1036"/>
      <c r="AF195" s="841"/>
      <c r="AG195" s="1056"/>
      <c r="AH195" s="1071"/>
      <c r="AJ195" s="137"/>
      <c r="AN195" s="1187"/>
    </row>
    <row r="196" spans="1:40" s="1187" customFormat="1" x14ac:dyDescent="0.25">
      <c r="A196" s="127">
        <v>1</v>
      </c>
      <c r="B196" s="2236" t="s">
        <v>721</v>
      </c>
      <c r="C196" s="2236" t="s">
        <v>699</v>
      </c>
      <c r="D196" s="131" t="s">
        <v>212</v>
      </c>
      <c r="E196" s="1069" t="s">
        <v>256</v>
      </c>
      <c r="F196" s="129">
        <v>330</v>
      </c>
      <c r="G196" s="209"/>
      <c r="H196" s="113"/>
      <c r="I196" s="113">
        <v>3</v>
      </c>
      <c r="J196" s="113"/>
      <c r="K196" s="142"/>
      <c r="L196" s="142"/>
      <c r="M196" s="1126"/>
      <c r="N196" s="143"/>
      <c r="O196" s="1087">
        <v>28</v>
      </c>
      <c r="P196" s="143" t="e">
        <f t="shared" si="19"/>
        <v>#DIV/0!</v>
      </c>
      <c r="Q196" s="1087">
        <f t="shared" si="20"/>
        <v>0</v>
      </c>
      <c r="R196" s="1087" t="e">
        <f t="shared" si="21"/>
        <v>#DIV/0!</v>
      </c>
      <c r="S196" s="321"/>
      <c r="T196" s="321"/>
      <c r="U196" s="321"/>
      <c r="V196" s="321"/>
      <c r="W196" s="318"/>
      <c r="X196" s="320"/>
      <c r="Y196" s="756"/>
      <c r="Z196" s="321"/>
      <c r="AA196" s="321"/>
      <c r="AB196" s="321"/>
      <c r="AC196" s="321"/>
      <c r="AD196" s="321"/>
      <c r="AE196" s="924"/>
      <c r="AF196" s="318"/>
      <c r="AG196" s="1056"/>
      <c r="AH196" s="1071"/>
      <c r="AJ196" s="137"/>
    </row>
    <row r="197" spans="1:40" s="1187" customFormat="1" x14ac:dyDescent="0.25">
      <c r="A197" s="127">
        <v>1</v>
      </c>
      <c r="B197" s="2236" t="s">
        <v>721</v>
      </c>
      <c r="C197" s="2236" t="s">
        <v>699</v>
      </c>
      <c r="D197" s="131" t="s">
        <v>25</v>
      </c>
      <c r="E197" s="1069" t="s">
        <v>256</v>
      </c>
      <c r="F197" s="131">
        <v>330</v>
      </c>
      <c r="G197" s="209"/>
      <c r="H197" s="113"/>
      <c r="I197" s="113">
        <v>22</v>
      </c>
      <c r="J197" s="113"/>
      <c r="K197" s="142"/>
      <c r="L197" s="142"/>
      <c r="M197" s="1131"/>
      <c r="N197" s="143"/>
      <c r="O197" s="143">
        <v>161</v>
      </c>
      <c r="P197" s="143" t="e">
        <f t="shared" si="19"/>
        <v>#DIV/0!</v>
      </c>
      <c r="Q197" s="143">
        <f t="shared" si="20"/>
        <v>0</v>
      </c>
      <c r="R197" s="143" t="e">
        <f t="shared" si="21"/>
        <v>#DIV/0!</v>
      </c>
      <c r="S197" s="321"/>
      <c r="T197" s="321"/>
      <c r="U197" s="321"/>
      <c r="V197" s="321"/>
      <c r="W197" s="318"/>
      <c r="X197" s="321"/>
      <c r="Y197" s="756"/>
      <c r="Z197" s="321"/>
      <c r="AA197" s="321"/>
      <c r="AB197" s="321"/>
      <c r="AC197" s="321"/>
      <c r="AD197" s="321"/>
      <c r="AE197" s="924"/>
      <c r="AF197" s="318"/>
      <c r="AG197" s="1056"/>
      <c r="AH197" s="1071"/>
      <c r="AJ197" s="137"/>
    </row>
    <row r="198" spans="1:40" ht="30" x14ac:dyDescent="0.25">
      <c r="A198" s="127">
        <v>1</v>
      </c>
      <c r="B198" s="2236" t="s">
        <v>721</v>
      </c>
      <c r="C198" s="2236" t="s">
        <v>699</v>
      </c>
      <c r="D198" s="1214" t="s">
        <v>126</v>
      </c>
      <c r="E198" s="1069" t="s">
        <v>256</v>
      </c>
      <c r="F198" s="1214">
        <v>300</v>
      </c>
      <c r="G198" s="209"/>
      <c r="H198" s="113"/>
      <c r="I198" s="113">
        <v>21</v>
      </c>
      <c r="J198" s="113"/>
      <c r="K198" s="142"/>
      <c r="L198" s="142"/>
      <c r="M198" s="1131"/>
      <c r="N198" s="143"/>
      <c r="O198" s="143">
        <v>558</v>
      </c>
      <c r="P198" s="143" t="e">
        <f t="shared" si="19"/>
        <v>#DIV/0!</v>
      </c>
      <c r="Q198" s="143">
        <f t="shared" si="20"/>
        <v>0</v>
      </c>
      <c r="R198" s="143" t="e">
        <f t="shared" si="21"/>
        <v>#DIV/0!</v>
      </c>
      <c r="S198" s="321"/>
      <c r="T198" s="321"/>
      <c r="U198" s="321"/>
      <c r="V198" s="321"/>
      <c r="W198" s="318"/>
      <c r="X198" s="321"/>
      <c r="Y198" s="756"/>
      <c r="Z198" s="321"/>
      <c r="AA198" s="321"/>
      <c r="AB198" s="321"/>
      <c r="AC198" s="321"/>
      <c r="AD198" s="321"/>
      <c r="AE198" s="924"/>
      <c r="AF198" s="318"/>
      <c r="AG198" s="1056"/>
      <c r="AH198" s="1071"/>
      <c r="AJ198" s="137"/>
      <c r="AN198" s="1187"/>
    </row>
    <row r="199" spans="1:40" s="137" customFormat="1" x14ac:dyDescent="0.25">
      <c r="A199" s="127">
        <v>1</v>
      </c>
      <c r="B199" s="2236" t="s">
        <v>721</v>
      </c>
      <c r="C199" s="2236" t="s">
        <v>699</v>
      </c>
      <c r="D199" s="131" t="s">
        <v>127</v>
      </c>
      <c r="E199" s="1069" t="s">
        <v>256</v>
      </c>
      <c r="F199" s="1080">
        <v>300</v>
      </c>
      <c r="G199" s="209"/>
      <c r="H199" s="119"/>
      <c r="I199" s="113">
        <v>5</v>
      </c>
      <c r="J199" s="119"/>
      <c r="K199" s="142"/>
      <c r="L199" s="1081"/>
      <c r="M199" s="1082"/>
      <c r="N199" s="143"/>
      <c r="O199" s="272">
        <v>107</v>
      </c>
      <c r="P199" s="143" t="e">
        <f t="shared" si="19"/>
        <v>#DIV/0!</v>
      </c>
      <c r="Q199" s="272">
        <f t="shared" si="20"/>
        <v>0</v>
      </c>
      <c r="R199" s="272" t="e">
        <f t="shared" si="21"/>
        <v>#DIV/0!</v>
      </c>
      <c r="S199" s="321"/>
      <c r="T199" s="321"/>
      <c r="U199" s="321"/>
      <c r="V199" s="321"/>
      <c r="W199" s="840"/>
      <c r="X199" s="322"/>
      <c r="Y199" s="1103"/>
      <c r="Z199" s="322"/>
      <c r="AA199" s="322"/>
      <c r="AB199" s="322"/>
      <c r="AC199" s="322"/>
      <c r="AD199" s="321"/>
      <c r="AE199" s="924"/>
      <c r="AF199" s="318"/>
      <c r="AG199" s="1056"/>
      <c r="AH199" s="1071"/>
      <c r="AN199" s="1187"/>
    </row>
    <row r="200" spans="1:40" s="137" customFormat="1" ht="17.25" customHeight="1" x14ac:dyDescent="0.25">
      <c r="A200" s="127">
        <v>1</v>
      </c>
      <c r="B200" s="2236" t="s">
        <v>721</v>
      </c>
      <c r="C200" s="2236" t="s">
        <v>699</v>
      </c>
      <c r="D200" s="1090" t="s">
        <v>7</v>
      </c>
      <c r="E200" s="1091"/>
      <c r="F200" s="1090"/>
      <c r="G200" s="33"/>
      <c r="H200" s="7"/>
      <c r="I200" s="7">
        <f>SUM(I194:I199)</f>
        <v>95</v>
      </c>
      <c r="J200" s="7" t="e">
        <f>I200/H200*100</f>
        <v>#DIV/0!</v>
      </c>
      <c r="K200" s="8" t="e">
        <f>SUM(M200/G200)</f>
        <v>#DIV/0!</v>
      </c>
      <c r="L200" s="8">
        <f>O200/I200</f>
        <v>11.547368421052632</v>
      </c>
      <c r="M200" s="1093">
        <f>SUM(M194:M199)</f>
        <v>0</v>
      </c>
      <c r="N200" s="1093">
        <f>SUM(N194:N199)</f>
        <v>0</v>
      </c>
      <c r="O200" s="1093">
        <f>SUM(O194:O199)</f>
        <v>1097</v>
      </c>
      <c r="P200" s="1092" t="e">
        <f t="shared" si="19"/>
        <v>#DIV/0!</v>
      </c>
      <c r="Q200" s="1093">
        <f>SUM(Q194:Q199)</f>
        <v>0</v>
      </c>
      <c r="R200" s="1175" t="e">
        <f t="shared" si="21"/>
        <v>#DIV/0!</v>
      </c>
      <c r="S200" s="319"/>
      <c r="T200" s="319"/>
      <c r="U200" s="319"/>
      <c r="V200" s="319"/>
      <c r="W200" s="850">
        <f>S200/12*$D$4+(T200-S200)/11*3+(U200-T200)/10*2+(V200-U200)/9*1</f>
        <v>0</v>
      </c>
      <c r="X200" s="134">
        <f>AD200-AC200-Y200</f>
        <v>15004.0476</v>
      </c>
      <c r="Y200" s="760"/>
      <c r="Z200" s="319">
        <v>-5.5225599999999995</v>
      </c>
      <c r="AA200" s="319"/>
      <c r="AB200" s="319">
        <v>0</v>
      </c>
      <c r="AC200" s="319">
        <v>0</v>
      </c>
      <c r="AD200" s="319">
        <v>15004.0476</v>
      </c>
      <c r="AE200" s="1094"/>
      <c r="AF200" s="845"/>
      <c r="AG200" s="1056"/>
      <c r="AH200" s="1071"/>
      <c r="AN200" s="1187"/>
    </row>
    <row r="201" spans="1:40" ht="43.5" x14ac:dyDescent="0.25">
      <c r="A201" s="127">
        <v>1</v>
      </c>
      <c r="B201" s="2236" t="s">
        <v>721</v>
      </c>
      <c r="C201" s="2236" t="s">
        <v>699</v>
      </c>
      <c r="D201" s="1095" t="s">
        <v>177</v>
      </c>
      <c r="E201" s="792"/>
      <c r="F201" s="1095"/>
      <c r="G201" s="248"/>
      <c r="H201" s="1215"/>
      <c r="I201" s="744"/>
      <c r="J201" s="116" t="e">
        <f>I201/H201*100</f>
        <v>#DIV/0!</v>
      </c>
      <c r="K201" s="276"/>
      <c r="L201" s="276"/>
      <c r="M201" s="1216"/>
      <c r="N201" s="1097"/>
      <c r="O201" s="1095"/>
      <c r="P201" s="1097"/>
      <c r="Q201" s="1145"/>
      <c r="R201" s="1087"/>
      <c r="S201" s="320"/>
      <c r="T201" s="320"/>
      <c r="U201" s="320"/>
      <c r="V201" s="320"/>
      <c r="W201" s="1046">
        <f>V201/12*$D$4</f>
        <v>0</v>
      </c>
      <c r="X201" s="320">
        <f>AD201-AC201-Z201-Y201</f>
        <v>0</v>
      </c>
      <c r="Y201" s="759"/>
      <c r="Z201" s="320"/>
      <c r="AA201" s="320">
        <f>X201-W201</f>
        <v>0</v>
      </c>
      <c r="AB201" s="320"/>
      <c r="AC201" s="320">
        <v>0</v>
      </c>
      <c r="AD201" s="320"/>
      <c r="AE201" s="899"/>
      <c r="AF201" s="360"/>
      <c r="AG201" s="1056"/>
      <c r="AH201" s="1071"/>
      <c r="AJ201" s="137"/>
      <c r="AN201" s="1187"/>
    </row>
    <row r="202" spans="1:40" ht="15.75" x14ac:dyDescent="0.25">
      <c r="A202" s="127">
        <v>1</v>
      </c>
      <c r="B202" s="2236" t="s">
        <v>721</v>
      </c>
      <c r="D202" s="459" t="s">
        <v>194</v>
      </c>
      <c r="E202" s="1176"/>
      <c r="F202" s="1100"/>
      <c r="G202" s="209"/>
      <c r="H202" s="116"/>
      <c r="I202" s="113"/>
      <c r="J202" s="113"/>
      <c r="K202" s="189"/>
      <c r="L202" s="189"/>
      <c r="M202" s="1102"/>
      <c r="N202" s="1101"/>
      <c r="O202" s="1101"/>
      <c r="P202" s="1101"/>
      <c r="Q202" s="1101"/>
      <c r="R202" s="1101"/>
      <c r="S202" s="321"/>
      <c r="T202" s="321"/>
      <c r="U202" s="321"/>
      <c r="V202" s="321"/>
      <c r="W202" s="836">
        <f>S202/12*$D$4</f>
        <v>0</v>
      </c>
      <c r="X202" s="134">
        <f>AD202-AC202-Y202</f>
        <v>108.22119000000002</v>
      </c>
      <c r="Y202" s="756"/>
      <c r="Z202" s="321"/>
      <c r="AA202" s="321"/>
      <c r="AB202" s="321"/>
      <c r="AC202" s="321"/>
      <c r="AD202" s="321">
        <v>108.22119000000002</v>
      </c>
      <c r="AE202" s="924"/>
      <c r="AF202" s="318"/>
      <c r="AG202" s="1056"/>
      <c r="AH202" s="1071"/>
      <c r="AJ202" s="137"/>
      <c r="AN202" s="1187"/>
    </row>
    <row r="203" spans="1:40" ht="43.5" x14ac:dyDescent="0.25">
      <c r="A203" s="127">
        <v>1</v>
      </c>
      <c r="B203" s="2236" t="s">
        <v>721</v>
      </c>
      <c r="D203" s="460" t="s">
        <v>302</v>
      </c>
      <c r="E203" s="412"/>
      <c r="F203" s="9"/>
      <c r="G203" s="274"/>
      <c r="H203" s="274"/>
      <c r="I203" s="274">
        <f>I205+I208+I209</f>
        <v>183</v>
      </c>
      <c r="J203" s="274" t="e">
        <f>I203/H203*100</f>
        <v>#DIV/0!</v>
      </c>
      <c r="K203" s="189"/>
      <c r="L203" s="189"/>
      <c r="M203" s="1102"/>
      <c r="N203" s="1101"/>
      <c r="O203" s="1101"/>
      <c r="P203" s="1101"/>
      <c r="Q203" s="1101"/>
      <c r="R203" s="1101"/>
      <c r="S203" s="321"/>
      <c r="T203" s="321"/>
      <c r="U203" s="321"/>
      <c r="V203" s="321"/>
      <c r="W203" s="836">
        <f>S203/12*$D$4+(T203-S203)/11*3+(U203-T203)/10*2+(V203-U203)/9*1</f>
        <v>0</v>
      </c>
      <c r="X203" s="321">
        <f>AD203-AC203-Z203</f>
        <v>0</v>
      </c>
      <c r="Y203" s="756"/>
      <c r="Z203" s="321"/>
      <c r="AA203" s="321">
        <f>X203-W203</f>
        <v>0</v>
      </c>
      <c r="AB203" s="321"/>
      <c r="AC203" s="321">
        <v>0</v>
      </c>
      <c r="AD203" s="321"/>
      <c r="AE203" s="924"/>
      <c r="AF203" s="318"/>
      <c r="AG203" s="1056"/>
      <c r="AH203" s="1071"/>
      <c r="AJ203" s="137"/>
      <c r="AN203" s="1187"/>
    </row>
    <row r="204" spans="1:40" x14ac:dyDescent="0.25">
      <c r="A204" s="127">
        <v>1</v>
      </c>
      <c r="B204" s="2236" t="s">
        <v>721</v>
      </c>
      <c r="D204" s="302" t="s">
        <v>303</v>
      </c>
      <c r="E204" s="412"/>
      <c r="F204" s="9"/>
      <c r="G204" s="113"/>
      <c r="H204" s="113"/>
      <c r="I204" s="113"/>
      <c r="J204" s="113"/>
      <c r="K204" s="189"/>
      <c r="L204" s="189"/>
      <c r="M204" s="1102"/>
      <c r="N204" s="1101"/>
      <c r="O204" s="1101"/>
      <c r="P204" s="1101"/>
      <c r="Q204" s="1101"/>
      <c r="R204" s="1101"/>
      <c r="S204" s="321"/>
      <c r="T204" s="321"/>
      <c r="U204" s="321"/>
      <c r="V204" s="321"/>
      <c r="W204" s="318"/>
      <c r="X204" s="321"/>
      <c r="Y204" s="756"/>
      <c r="Z204" s="321"/>
      <c r="AA204" s="321"/>
      <c r="AB204" s="321"/>
      <c r="AC204" s="321"/>
      <c r="AD204" s="321"/>
      <c r="AE204" s="924"/>
      <c r="AF204" s="318"/>
      <c r="AG204" s="1056"/>
      <c r="AH204" s="1071"/>
      <c r="AJ204" s="137"/>
      <c r="AN204" s="1187"/>
    </row>
    <row r="205" spans="1:40" ht="30" x14ac:dyDescent="0.25">
      <c r="A205" s="127">
        <v>1</v>
      </c>
      <c r="B205" s="2236" t="s">
        <v>721</v>
      </c>
      <c r="D205" s="461" t="s">
        <v>443</v>
      </c>
      <c r="E205" s="412"/>
      <c r="F205" s="9"/>
      <c r="G205" s="113"/>
      <c r="H205" s="113"/>
      <c r="I205" s="113">
        <f>I206+I207</f>
        <v>178</v>
      </c>
      <c r="J205" s="113" t="e">
        <f>I205/H205*100</f>
        <v>#DIV/0!</v>
      </c>
      <c r="K205" s="189"/>
      <c r="L205" s="189"/>
      <c r="M205" s="1102"/>
      <c r="N205" s="1101"/>
      <c r="O205" s="1101"/>
      <c r="P205" s="1101"/>
      <c r="Q205" s="1101"/>
      <c r="R205" s="1101"/>
      <c r="S205" s="321"/>
      <c r="T205" s="321"/>
      <c r="U205" s="321"/>
      <c r="V205" s="321"/>
      <c r="W205" s="318"/>
      <c r="X205" s="321"/>
      <c r="Y205" s="756"/>
      <c r="Z205" s="321"/>
      <c r="AA205" s="321"/>
      <c r="AB205" s="321"/>
      <c r="AC205" s="321"/>
      <c r="AD205" s="321"/>
      <c r="AE205" s="924"/>
      <c r="AF205" s="318"/>
      <c r="AG205" s="1056"/>
      <c r="AH205" s="1071"/>
      <c r="AJ205" s="137"/>
      <c r="AN205" s="1187"/>
    </row>
    <row r="206" spans="1:40" x14ac:dyDescent="0.25">
      <c r="A206" s="127">
        <v>1</v>
      </c>
      <c r="B206" s="2236" t="s">
        <v>721</v>
      </c>
      <c r="D206" s="302" t="s">
        <v>444</v>
      </c>
      <c r="E206" s="412"/>
      <c r="F206" s="9"/>
      <c r="G206" s="113"/>
      <c r="H206" s="113"/>
      <c r="I206" s="113">
        <v>177</v>
      </c>
      <c r="J206" s="113" t="e">
        <f>I206/H206*100</f>
        <v>#DIV/0!</v>
      </c>
      <c r="K206" s="189"/>
      <c r="L206" s="189"/>
      <c r="M206" s="1102"/>
      <c r="N206" s="1101"/>
      <c r="O206" s="1101"/>
      <c r="P206" s="1101"/>
      <c r="Q206" s="1101"/>
      <c r="R206" s="1101"/>
      <c r="S206" s="321"/>
      <c r="T206" s="321"/>
      <c r="U206" s="321"/>
      <c r="V206" s="321"/>
      <c r="W206" s="318"/>
      <c r="X206" s="321"/>
      <c r="Y206" s="756"/>
      <c r="Z206" s="321"/>
      <c r="AA206" s="321"/>
      <c r="AB206" s="321"/>
      <c r="AC206" s="321"/>
      <c r="AD206" s="321"/>
      <c r="AE206" s="924"/>
      <c r="AF206" s="318"/>
      <c r="AG206" s="1056"/>
      <c r="AH206" s="1071"/>
      <c r="AJ206" s="137"/>
      <c r="AN206" s="1187"/>
    </row>
    <row r="207" spans="1:40" ht="45" x14ac:dyDescent="0.25">
      <c r="A207" s="127">
        <v>1</v>
      </c>
      <c r="B207" s="2236" t="s">
        <v>721</v>
      </c>
      <c r="D207" s="302" t="s">
        <v>446</v>
      </c>
      <c r="E207" s="412"/>
      <c r="F207" s="9"/>
      <c r="G207" s="113"/>
      <c r="H207" s="113"/>
      <c r="I207" s="113">
        <v>1</v>
      </c>
      <c r="J207" s="113" t="e">
        <f>I207/H207*100</f>
        <v>#DIV/0!</v>
      </c>
      <c r="K207" s="189"/>
      <c r="L207" s="189"/>
      <c r="M207" s="1102"/>
      <c r="N207" s="1101"/>
      <c r="O207" s="1101"/>
      <c r="P207" s="1101"/>
      <c r="Q207" s="1101"/>
      <c r="R207" s="1101"/>
      <c r="S207" s="321"/>
      <c r="T207" s="321"/>
      <c r="U207" s="321"/>
      <c r="V207" s="321"/>
      <c r="W207" s="318"/>
      <c r="X207" s="321"/>
      <c r="Y207" s="756"/>
      <c r="Z207" s="321"/>
      <c r="AA207" s="321"/>
      <c r="AB207" s="321"/>
      <c r="AC207" s="321"/>
      <c r="AD207" s="321"/>
      <c r="AE207" s="924"/>
      <c r="AF207" s="318"/>
      <c r="AG207" s="1056"/>
      <c r="AH207" s="1071"/>
      <c r="AJ207" s="137"/>
      <c r="AN207" s="1187"/>
    </row>
    <row r="208" spans="1:40" ht="60" x14ac:dyDescent="0.25">
      <c r="A208" s="127">
        <v>1</v>
      </c>
      <c r="B208" s="2236" t="s">
        <v>721</v>
      </c>
      <c r="D208" s="302" t="s">
        <v>447</v>
      </c>
      <c r="E208" s="412"/>
      <c r="F208" s="9"/>
      <c r="G208" s="113"/>
      <c r="H208" s="113"/>
      <c r="I208" s="113"/>
      <c r="J208" s="113"/>
      <c r="K208" s="189"/>
      <c r="L208" s="189"/>
      <c r="M208" s="1102"/>
      <c r="N208" s="1101"/>
      <c r="O208" s="1101"/>
      <c r="P208" s="1101"/>
      <c r="Q208" s="1101"/>
      <c r="R208" s="1101"/>
      <c r="S208" s="321"/>
      <c r="T208" s="321"/>
      <c r="U208" s="321"/>
      <c r="V208" s="321"/>
      <c r="W208" s="318"/>
      <c r="X208" s="321"/>
      <c r="Y208" s="756"/>
      <c r="Z208" s="321"/>
      <c r="AA208" s="321"/>
      <c r="AB208" s="321"/>
      <c r="AC208" s="321"/>
      <c r="AD208" s="321"/>
      <c r="AE208" s="924"/>
      <c r="AF208" s="318"/>
      <c r="AG208" s="1056"/>
      <c r="AH208" s="1071"/>
      <c r="AJ208" s="137"/>
      <c r="AN208" s="1187"/>
    </row>
    <row r="209" spans="1:40" ht="45" x14ac:dyDescent="0.25">
      <c r="A209" s="127">
        <v>1</v>
      </c>
      <c r="B209" s="2236" t="s">
        <v>721</v>
      </c>
      <c r="D209" s="301" t="s">
        <v>448</v>
      </c>
      <c r="E209" s="412"/>
      <c r="F209" s="9"/>
      <c r="G209" s="113"/>
      <c r="H209" s="113"/>
      <c r="I209" s="113">
        <v>5</v>
      </c>
      <c r="J209" s="113" t="e">
        <f>I209/H209*100</f>
        <v>#DIV/0!</v>
      </c>
      <c r="K209" s="189"/>
      <c r="L209" s="189"/>
      <c r="M209" s="1102"/>
      <c r="N209" s="1101"/>
      <c r="O209" s="1101"/>
      <c r="P209" s="1101"/>
      <c r="Q209" s="1101"/>
      <c r="R209" s="1101"/>
      <c r="S209" s="321"/>
      <c r="T209" s="321"/>
      <c r="U209" s="321"/>
      <c r="V209" s="321"/>
      <c r="W209" s="318"/>
      <c r="X209" s="321"/>
      <c r="Y209" s="756"/>
      <c r="Z209" s="321"/>
      <c r="AA209" s="321"/>
      <c r="AB209" s="321"/>
      <c r="AC209" s="321"/>
      <c r="AD209" s="321"/>
      <c r="AE209" s="924"/>
      <c r="AF209" s="318"/>
      <c r="AG209" s="1056"/>
      <c r="AH209" s="1071"/>
      <c r="AJ209" s="137"/>
      <c r="AN209" s="1187"/>
    </row>
    <row r="210" spans="1:40" ht="43.5" x14ac:dyDescent="0.25">
      <c r="A210" s="127">
        <v>1</v>
      </c>
      <c r="B210" s="2236" t="s">
        <v>721</v>
      </c>
      <c r="D210" s="460" t="s">
        <v>313</v>
      </c>
      <c r="E210" s="412"/>
      <c r="F210" s="9"/>
      <c r="G210" s="229"/>
      <c r="H210" s="274"/>
      <c r="I210" s="113">
        <f>I211</f>
        <v>12</v>
      </c>
      <c r="J210" s="113" t="e">
        <f>I210/H210*100</f>
        <v>#DIV/0!</v>
      </c>
      <c r="K210" s="189"/>
      <c r="L210" s="189"/>
      <c r="M210" s="1102"/>
      <c r="N210" s="1101"/>
      <c r="O210" s="1101"/>
      <c r="P210" s="1101"/>
      <c r="Q210" s="1101"/>
      <c r="R210" s="1101"/>
      <c r="S210" s="321"/>
      <c r="T210" s="321"/>
      <c r="U210" s="321"/>
      <c r="V210" s="321"/>
      <c r="W210" s="318"/>
      <c r="X210" s="321"/>
      <c r="Y210" s="756"/>
      <c r="Z210" s="321"/>
      <c r="AA210" s="321"/>
      <c r="AB210" s="321"/>
      <c r="AC210" s="321"/>
      <c r="AD210" s="321"/>
      <c r="AE210" s="924"/>
      <c r="AF210" s="318"/>
      <c r="AG210" s="1056"/>
      <c r="AH210" s="1071"/>
      <c r="AJ210" s="137"/>
      <c r="AN210" s="1187"/>
    </row>
    <row r="211" spans="1:40" s="2236" customFormat="1" ht="18.75" customHeight="1" x14ac:dyDescent="0.25">
      <c r="B211" s="2236" t="s">
        <v>721</v>
      </c>
      <c r="D211" s="302" t="s">
        <v>319</v>
      </c>
      <c r="E211" s="412"/>
      <c r="F211" s="9"/>
      <c r="G211" s="218"/>
      <c r="H211" s="113"/>
      <c r="I211" s="113">
        <v>12</v>
      </c>
      <c r="J211" s="113" t="e">
        <f>I211/H211*100</f>
        <v>#DIV/0!</v>
      </c>
      <c r="K211" s="189"/>
      <c r="L211" s="189"/>
      <c r="M211" s="1102"/>
      <c r="N211" s="1101"/>
      <c r="O211" s="1101"/>
      <c r="P211" s="1101"/>
      <c r="Q211" s="1101"/>
      <c r="R211" s="1101"/>
      <c r="S211" s="321"/>
      <c r="T211" s="321"/>
      <c r="U211" s="321"/>
      <c r="V211" s="321"/>
      <c r="W211" s="318"/>
      <c r="X211" s="321"/>
      <c r="Y211" s="756"/>
      <c r="Z211" s="321"/>
      <c r="AA211" s="321"/>
      <c r="AB211" s="321"/>
      <c r="AC211" s="321"/>
      <c r="AD211" s="321"/>
      <c r="AE211" s="924"/>
      <c r="AF211" s="318"/>
      <c r="AG211" s="1056"/>
      <c r="AH211" s="1071"/>
      <c r="AJ211" s="137"/>
      <c r="AN211" s="1187"/>
    </row>
    <row r="212" spans="1:40" ht="29.25" x14ac:dyDescent="0.25">
      <c r="A212" s="127">
        <v>1</v>
      </c>
      <c r="B212" s="2236" t="s">
        <v>721</v>
      </c>
      <c r="D212" s="460" t="s">
        <v>304</v>
      </c>
      <c r="E212" s="412"/>
      <c r="F212" s="9"/>
      <c r="G212" s="209"/>
      <c r="H212" s="113"/>
      <c r="I212" s="113"/>
      <c r="J212" s="113"/>
      <c r="K212" s="189"/>
      <c r="L212" s="189"/>
      <c r="M212" s="1102"/>
      <c r="N212" s="1101"/>
      <c r="O212" s="1101"/>
      <c r="P212" s="1101"/>
      <c r="Q212" s="1101"/>
      <c r="R212" s="1101"/>
      <c r="S212" s="321"/>
      <c r="T212" s="321"/>
      <c r="U212" s="321"/>
      <c r="V212" s="321"/>
      <c r="W212" s="318"/>
      <c r="X212" s="321"/>
      <c r="Y212" s="756"/>
      <c r="Z212" s="321"/>
      <c r="AA212" s="321"/>
      <c r="AB212" s="321"/>
      <c r="AC212" s="321"/>
      <c r="AD212" s="321"/>
      <c r="AE212" s="924"/>
      <c r="AF212" s="318"/>
      <c r="AG212" s="1056"/>
      <c r="AH212" s="1071"/>
      <c r="AJ212" s="137"/>
      <c r="AN212" s="1187"/>
    </row>
    <row r="213" spans="1:40" ht="30" x14ac:dyDescent="0.25">
      <c r="A213" s="127">
        <v>1</v>
      </c>
      <c r="B213" s="2236" t="s">
        <v>721</v>
      </c>
      <c r="D213" s="155" t="s">
        <v>191</v>
      </c>
      <c r="E213" s="412"/>
      <c r="F213" s="9"/>
      <c r="G213" s="209"/>
      <c r="H213" s="113"/>
      <c r="I213" s="113"/>
      <c r="J213" s="113"/>
      <c r="K213" s="189"/>
      <c r="L213" s="189"/>
      <c r="M213" s="1102"/>
      <c r="N213" s="1101"/>
      <c r="O213" s="1101"/>
      <c r="P213" s="1101"/>
      <c r="Q213" s="1101"/>
      <c r="R213" s="1101"/>
      <c r="S213" s="321"/>
      <c r="T213" s="321"/>
      <c r="U213" s="321"/>
      <c r="V213" s="321"/>
      <c r="W213" s="318"/>
      <c r="X213" s="321"/>
      <c r="Y213" s="756"/>
      <c r="Z213" s="321"/>
      <c r="AA213" s="321"/>
      <c r="AB213" s="321"/>
      <c r="AC213" s="321"/>
      <c r="AD213" s="321"/>
      <c r="AE213" s="924"/>
      <c r="AF213" s="318"/>
      <c r="AG213" s="1056"/>
      <c r="AH213" s="1071"/>
      <c r="AJ213" s="137"/>
      <c r="AN213" s="1187"/>
    </row>
    <row r="214" spans="1:40" ht="57.75" x14ac:dyDescent="0.25">
      <c r="A214" s="127">
        <v>1</v>
      </c>
      <c r="B214" s="2236" t="s">
        <v>721</v>
      </c>
      <c r="D214" s="460" t="s">
        <v>305</v>
      </c>
      <c r="E214" s="412"/>
      <c r="F214" s="9"/>
      <c r="G214" s="229"/>
      <c r="H214" s="113"/>
      <c r="I214" s="113">
        <v>27</v>
      </c>
      <c r="J214" s="113" t="e">
        <f>I214/H214*100</f>
        <v>#DIV/0!</v>
      </c>
      <c r="K214" s="189"/>
      <c r="L214" s="189"/>
      <c r="M214" s="1102"/>
      <c r="N214" s="1101"/>
      <c r="O214" s="1101"/>
      <c r="P214" s="1101"/>
      <c r="Q214" s="1101"/>
      <c r="R214" s="1101"/>
      <c r="S214" s="321"/>
      <c r="T214" s="321"/>
      <c r="U214" s="321"/>
      <c r="V214" s="321"/>
      <c r="W214" s="318"/>
      <c r="X214" s="134">
        <f t="shared" ref="X214:X215" si="22">AD214-AC214-Y214</f>
        <v>31.622400000000003</v>
      </c>
      <c r="Y214" s="756"/>
      <c r="Z214" s="321"/>
      <c r="AA214" s="321"/>
      <c r="AB214" s="321"/>
      <c r="AC214" s="321"/>
      <c r="AD214" s="134">
        <v>31.622400000000003</v>
      </c>
      <c r="AE214" s="924"/>
      <c r="AF214" s="318"/>
      <c r="AG214" s="1056"/>
      <c r="AH214" s="1071"/>
      <c r="AJ214" s="137"/>
      <c r="AN214" s="1187"/>
    </row>
    <row r="215" spans="1:40" s="137" customFormat="1" x14ac:dyDescent="0.25">
      <c r="A215" s="127">
        <v>1</v>
      </c>
      <c r="B215" s="2236" t="s">
        <v>721</v>
      </c>
      <c r="C215" s="2236"/>
      <c r="D215" s="1104" t="s">
        <v>132</v>
      </c>
      <c r="E215" s="1105"/>
      <c r="F215" s="2235"/>
      <c r="G215" s="229"/>
      <c r="H215" s="274"/>
      <c r="I215" s="274">
        <f>SUM(I216:I251)</f>
        <v>217</v>
      </c>
      <c r="J215" s="113" t="e">
        <f>I215/H215*100</f>
        <v>#DIV/0!</v>
      </c>
      <c r="K215" s="189"/>
      <c r="L215" s="189"/>
      <c r="M215" s="1102"/>
      <c r="N215" s="1101"/>
      <c r="O215" s="1101"/>
      <c r="P215" s="1101"/>
      <c r="Q215" s="1101"/>
      <c r="R215" s="1101"/>
      <c r="S215" s="321"/>
      <c r="T215" s="321"/>
      <c r="U215" s="321"/>
      <c r="V215" s="321"/>
      <c r="W215" s="836">
        <f>S215/12*$D$4+(T215-S215)/11*3+(U215-T215)/10*2+(V215-U215)/9*1</f>
        <v>0</v>
      </c>
      <c r="X215" s="134">
        <f t="shared" si="22"/>
        <v>189.7792</v>
      </c>
      <c r="Y215" s="756">
        <f>SUM(Y216:Y251)</f>
        <v>0</v>
      </c>
      <c r="Z215" s="321">
        <v>61.22954</v>
      </c>
      <c r="AA215" s="321"/>
      <c r="AB215" s="321">
        <v>0</v>
      </c>
      <c r="AC215" s="321">
        <v>-33.6252</v>
      </c>
      <c r="AD215" s="321">
        <v>156.154</v>
      </c>
      <c r="AE215" s="889"/>
      <c r="AF215" s="318"/>
      <c r="AG215" s="1056"/>
      <c r="AH215" s="1071"/>
      <c r="AN215" s="1187"/>
    </row>
    <row r="216" spans="1:40" s="137" customFormat="1" ht="30" x14ac:dyDescent="0.25">
      <c r="A216" s="127">
        <v>1</v>
      </c>
      <c r="B216" s="2236" t="s">
        <v>721</v>
      </c>
      <c r="C216" s="2236"/>
      <c r="D216" s="11" t="s">
        <v>116</v>
      </c>
      <c r="E216" s="411"/>
      <c r="F216" s="1217"/>
      <c r="G216" s="228"/>
      <c r="H216" s="113"/>
      <c r="I216" s="114">
        <v>38</v>
      </c>
      <c r="J216" s="114" t="e">
        <f>I216/H216*100</f>
        <v>#DIV/0!</v>
      </c>
      <c r="K216" s="189"/>
      <c r="L216" s="189"/>
      <c r="M216" s="1102"/>
      <c r="N216" s="1101"/>
      <c r="O216" s="1101"/>
      <c r="P216" s="1101"/>
      <c r="Q216" s="1101"/>
      <c r="R216" s="1101"/>
      <c r="S216" s="321"/>
      <c r="T216" s="321"/>
      <c r="U216" s="321"/>
      <c r="V216" s="321"/>
      <c r="W216" s="360"/>
      <c r="X216" s="321"/>
      <c r="Y216" s="756"/>
      <c r="Z216" s="321"/>
      <c r="AA216" s="321"/>
      <c r="AB216" s="321"/>
      <c r="AC216" s="321"/>
      <c r="AD216" s="321"/>
      <c r="AE216" s="893"/>
      <c r="AF216" s="318"/>
      <c r="AG216" s="1056"/>
      <c r="AH216" s="1071"/>
      <c r="AN216" s="1187"/>
    </row>
    <row r="217" spans="1:40" s="137" customFormat="1" ht="30" x14ac:dyDescent="0.25">
      <c r="A217" s="2236"/>
      <c r="B217" s="2236" t="s">
        <v>721</v>
      </c>
      <c r="C217" s="2236"/>
      <c r="D217" s="11" t="s">
        <v>329</v>
      </c>
      <c r="E217" s="411"/>
      <c r="F217" s="1217"/>
      <c r="G217" s="228"/>
      <c r="H217" s="113"/>
      <c r="I217" s="114"/>
      <c r="J217" s="114"/>
      <c r="K217" s="189"/>
      <c r="L217" s="189"/>
      <c r="M217" s="1102"/>
      <c r="N217" s="1101"/>
      <c r="O217" s="1101"/>
      <c r="P217" s="1101"/>
      <c r="Q217" s="1101"/>
      <c r="R217" s="1101"/>
      <c r="S217" s="321"/>
      <c r="T217" s="321"/>
      <c r="U217" s="321"/>
      <c r="V217" s="321"/>
      <c r="W217" s="360"/>
      <c r="X217" s="321"/>
      <c r="Y217" s="756"/>
      <c r="Z217" s="321"/>
      <c r="AA217" s="321"/>
      <c r="AB217" s="321"/>
      <c r="AC217" s="321"/>
      <c r="AD217" s="321"/>
      <c r="AE217" s="893"/>
      <c r="AF217" s="318"/>
      <c r="AG217" s="1056"/>
      <c r="AH217" s="1071"/>
      <c r="AN217" s="1187"/>
    </row>
    <row r="218" spans="1:40" s="137" customFormat="1" ht="30" x14ac:dyDescent="0.25">
      <c r="A218" s="127">
        <v>1</v>
      </c>
      <c r="B218" s="2236" t="s">
        <v>721</v>
      </c>
      <c r="C218" s="2236"/>
      <c r="D218" s="9" t="s">
        <v>117</v>
      </c>
      <c r="E218" s="412"/>
      <c r="F218" s="1217"/>
      <c r="G218" s="228"/>
      <c r="H218" s="113"/>
      <c r="I218" s="114">
        <v>21</v>
      </c>
      <c r="J218" s="114" t="e">
        <f t="shared" ref="J218:J223" si="23">I218/H218*100</f>
        <v>#DIV/0!</v>
      </c>
      <c r="K218" s="189"/>
      <c r="L218" s="189"/>
      <c r="M218" s="1102"/>
      <c r="N218" s="1101"/>
      <c r="O218" s="1101"/>
      <c r="P218" s="1101"/>
      <c r="Q218" s="1101"/>
      <c r="R218" s="1101"/>
      <c r="S218" s="321"/>
      <c r="T218" s="321"/>
      <c r="U218" s="321"/>
      <c r="V218" s="321"/>
      <c r="W218" s="318"/>
      <c r="X218" s="321"/>
      <c r="Y218" s="756"/>
      <c r="Z218" s="321"/>
      <c r="AA218" s="321"/>
      <c r="AB218" s="321"/>
      <c r="AC218" s="321"/>
      <c r="AD218" s="321"/>
      <c r="AE218" s="893"/>
      <c r="AF218" s="318"/>
      <c r="AG218" s="1056"/>
      <c r="AH218" s="1071"/>
      <c r="AN218" s="1187"/>
    </row>
    <row r="219" spans="1:40" s="137" customFormat="1" x14ac:dyDescent="0.25">
      <c r="A219" s="127">
        <v>1</v>
      </c>
      <c r="B219" s="2236" t="s">
        <v>721</v>
      </c>
      <c r="C219" s="2236"/>
      <c r="D219" s="9" t="s">
        <v>62</v>
      </c>
      <c r="E219" s="412"/>
      <c r="F219" s="1217"/>
      <c r="G219" s="228"/>
      <c r="H219" s="113"/>
      <c r="I219" s="114">
        <v>6</v>
      </c>
      <c r="J219" s="114" t="e">
        <f t="shared" si="23"/>
        <v>#DIV/0!</v>
      </c>
      <c r="K219" s="189"/>
      <c r="L219" s="189"/>
      <c r="M219" s="1102"/>
      <c r="N219" s="1101"/>
      <c r="O219" s="1101"/>
      <c r="P219" s="1101"/>
      <c r="Q219" s="1101"/>
      <c r="R219" s="1101"/>
      <c r="S219" s="321"/>
      <c r="T219" s="321"/>
      <c r="U219" s="321"/>
      <c r="V219" s="321"/>
      <c r="W219" s="318"/>
      <c r="X219" s="321"/>
      <c r="Y219" s="756"/>
      <c r="Z219" s="321"/>
      <c r="AA219" s="321"/>
      <c r="AB219" s="321"/>
      <c r="AC219" s="321"/>
      <c r="AD219" s="321"/>
      <c r="AE219" s="893"/>
      <c r="AF219" s="318"/>
      <c r="AG219" s="1056"/>
      <c r="AH219" s="1071"/>
      <c r="AN219" s="1187"/>
    </row>
    <row r="220" spans="1:40" s="137" customFormat="1" x14ac:dyDescent="0.25">
      <c r="A220" s="127">
        <v>1</v>
      </c>
      <c r="B220" s="2236" t="s">
        <v>721</v>
      </c>
      <c r="C220" s="2236"/>
      <c r="D220" s="14" t="s">
        <v>114</v>
      </c>
      <c r="E220" s="413"/>
      <c r="F220" s="1217"/>
      <c r="G220" s="228"/>
      <c r="H220" s="113"/>
      <c r="I220" s="114">
        <v>1</v>
      </c>
      <c r="J220" s="114" t="e">
        <f t="shared" si="23"/>
        <v>#DIV/0!</v>
      </c>
      <c r="K220" s="189"/>
      <c r="L220" s="189"/>
      <c r="M220" s="1102"/>
      <c r="N220" s="1101"/>
      <c r="O220" s="1101"/>
      <c r="P220" s="1101"/>
      <c r="Q220" s="1101"/>
      <c r="R220" s="1101"/>
      <c r="S220" s="321"/>
      <c r="T220" s="321"/>
      <c r="U220" s="321"/>
      <c r="V220" s="321"/>
      <c r="W220" s="318"/>
      <c r="X220" s="321"/>
      <c r="Y220" s="756"/>
      <c r="Z220" s="321"/>
      <c r="AA220" s="321"/>
      <c r="AB220" s="321"/>
      <c r="AC220" s="321"/>
      <c r="AD220" s="321"/>
      <c r="AE220" s="893"/>
      <c r="AF220" s="318"/>
      <c r="AG220" s="1056"/>
      <c r="AH220" s="1071"/>
      <c r="AN220" s="1187"/>
    </row>
    <row r="221" spans="1:40" s="137" customFormat="1" ht="75" x14ac:dyDescent="0.25">
      <c r="A221" s="127">
        <v>1</v>
      </c>
      <c r="B221" s="2236" t="s">
        <v>721</v>
      </c>
      <c r="C221" s="2236"/>
      <c r="D221" s="9" t="s">
        <v>233</v>
      </c>
      <c r="E221" s="412"/>
      <c r="F221" s="1217"/>
      <c r="G221" s="228"/>
      <c r="H221" s="113"/>
      <c r="I221" s="114">
        <v>1</v>
      </c>
      <c r="J221" s="114" t="e">
        <f t="shared" si="23"/>
        <v>#DIV/0!</v>
      </c>
      <c r="K221" s="189"/>
      <c r="L221" s="189"/>
      <c r="M221" s="1102"/>
      <c r="N221" s="1101"/>
      <c r="O221" s="1101"/>
      <c r="P221" s="1101"/>
      <c r="Q221" s="1101"/>
      <c r="R221" s="1101"/>
      <c r="S221" s="321"/>
      <c r="T221" s="321"/>
      <c r="U221" s="321"/>
      <c r="V221" s="321"/>
      <c r="W221" s="318"/>
      <c r="X221" s="321"/>
      <c r="Y221" s="756"/>
      <c r="Z221" s="321"/>
      <c r="AA221" s="321"/>
      <c r="AB221" s="321"/>
      <c r="AC221" s="321"/>
      <c r="AD221" s="321"/>
      <c r="AE221" s="893"/>
      <c r="AF221" s="318"/>
      <c r="AG221" s="1056"/>
      <c r="AH221" s="1071"/>
      <c r="AN221" s="1187"/>
    </row>
    <row r="222" spans="1:40" s="137" customFormat="1" ht="75" x14ac:dyDescent="0.25">
      <c r="A222" s="127">
        <v>1</v>
      </c>
      <c r="B222" s="2236" t="s">
        <v>721</v>
      </c>
      <c r="C222" s="2236"/>
      <c r="D222" s="14" t="s">
        <v>234</v>
      </c>
      <c r="E222" s="413"/>
      <c r="F222" s="1217"/>
      <c r="G222" s="228"/>
      <c r="H222" s="113"/>
      <c r="I222" s="1218">
        <v>1</v>
      </c>
      <c r="J222" s="114" t="e">
        <f t="shared" si="23"/>
        <v>#DIV/0!</v>
      </c>
      <c r="K222" s="189"/>
      <c r="L222" s="189"/>
      <c r="M222" s="1102"/>
      <c r="N222" s="1101"/>
      <c r="O222" s="1101"/>
      <c r="P222" s="1101"/>
      <c r="Q222" s="1101"/>
      <c r="R222" s="1101"/>
      <c r="S222" s="321"/>
      <c r="T222" s="321"/>
      <c r="U222" s="321"/>
      <c r="V222" s="321"/>
      <c r="W222" s="318"/>
      <c r="X222" s="321"/>
      <c r="Y222" s="756"/>
      <c r="Z222" s="321"/>
      <c r="AA222" s="321"/>
      <c r="AB222" s="321"/>
      <c r="AC222" s="321"/>
      <c r="AD222" s="321"/>
      <c r="AE222" s="893"/>
      <c r="AF222" s="318"/>
      <c r="AG222" s="1056"/>
      <c r="AH222" s="1071"/>
      <c r="AN222" s="1187"/>
    </row>
    <row r="223" spans="1:40" s="137" customFormat="1" x14ac:dyDescent="0.25">
      <c r="A223" s="127">
        <v>1</v>
      </c>
      <c r="B223" s="2236" t="s">
        <v>721</v>
      </c>
      <c r="C223" s="2236"/>
      <c r="D223" s="14" t="s">
        <v>65</v>
      </c>
      <c r="E223" s="413"/>
      <c r="F223" s="1217"/>
      <c r="G223" s="228"/>
      <c r="H223" s="113"/>
      <c r="I223" s="1218">
        <v>3</v>
      </c>
      <c r="J223" s="114" t="e">
        <f t="shared" si="23"/>
        <v>#DIV/0!</v>
      </c>
      <c r="K223" s="189"/>
      <c r="L223" s="189"/>
      <c r="M223" s="1102"/>
      <c r="N223" s="1101"/>
      <c r="O223" s="1101"/>
      <c r="P223" s="1101"/>
      <c r="Q223" s="1101"/>
      <c r="R223" s="1101"/>
      <c r="S223" s="321"/>
      <c r="T223" s="321"/>
      <c r="U223" s="321"/>
      <c r="V223" s="321"/>
      <c r="W223" s="318"/>
      <c r="X223" s="321"/>
      <c r="Y223" s="756"/>
      <c r="Z223" s="321"/>
      <c r="AA223" s="321"/>
      <c r="AB223" s="321"/>
      <c r="AC223" s="321"/>
      <c r="AD223" s="321"/>
      <c r="AE223" s="893"/>
      <c r="AF223" s="318"/>
      <c r="AG223" s="1056"/>
      <c r="AH223" s="1071"/>
      <c r="AN223" s="1187"/>
    </row>
    <row r="224" spans="1:40" s="137" customFormat="1" x14ac:dyDescent="0.25">
      <c r="A224" s="2236"/>
      <c r="B224" s="2236" t="s">
        <v>721</v>
      </c>
      <c r="C224" s="2236"/>
      <c r="D224" s="14" t="s">
        <v>327</v>
      </c>
      <c r="E224" s="413"/>
      <c r="F224" s="1217"/>
      <c r="G224" s="228"/>
      <c r="H224" s="113"/>
      <c r="I224" s="1218"/>
      <c r="J224" s="114"/>
      <c r="K224" s="189"/>
      <c r="L224" s="189"/>
      <c r="M224" s="1102"/>
      <c r="N224" s="1101"/>
      <c r="O224" s="1101"/>
      <c r="P224" s="1101"/>
      <c r="Q224" s="1101"/>
      <c r="R224" s="1101"/>
      <c r="S224" s="321"/>
      <c r="T224" s="321"/>
      <c r="U224" s="321"/>
      <c r="V224" s="321"/>
      <c r="W224" s="318"/>
      <c r="X224" s="321"/>
      <c r="Y224" s="756"/>
      <c r="Z224" s="321"/>
      <c r="AA224" s="321"/>
      <c r="AB224" s="321"/>
      <c r="AC224" s="321"/>
      <c r="AD224" s="321"/>
      <c r="AE224" s="893"/>
      <c r="AF224" s="318"/>
      <c r="AG224" s="1056"/>
      <c r="AH224" s="1071"/>
      <c r="AN224" s="1187"/>
    </row>
    <row r="225" spans="1:40" s="137" customFormat="1" ht="30" x14ac:dyDescent="0.25">
      <c r="A225" s="127">
        <v>1</v>
      </c>
      <c r="B225" s="2236" t="s">
        <v>721</v>
      </c>
      <c r="C225" s="2236"/>
      <c r="D225" s="14" t="s">
        <v>122</v>
      </c>
      <c r="E225" s="413"/>
      <c r="F225" s="1217"/>
      <c r="G225" s="211"/>
      <c r="H225" s="113"/>
      <c r="I225" s="1218">
        <v>1</v>
      </c>
      <c r="J225" s="114" t="e">
        <f>I225/H225*100</f>
        <v>#DIV/0!</v>
      </c>
      <c r="K225" s="189"/>
      <c r="L225" s="189"/>
      <c r="M225" s="1102"/>
      <c r="N225" s="1101"/>
      <c r="O225" s="1101"/>
      <c r="P225" s="1101"/>
      <c r="Q225" s="1101"/>
      <c r="R225" s="1101"/>
      <c r="S225" s="321"/>
      <c r="T225" s="321"/>
      <c r="U225" s="321"/>
      <c r="V225" s="321"/>
      <c r="W225" s="318"/>
      <c r="X225" s="321"/>
      <c r="Y225" s="756"/>
      <c r="Z225" s="321"/>
      <c r="AA225" s="321"/>
      <c r="AB225" s="321"/>
      <c r="AC225" s="321"/>
      <c r="AD225" s="321"/>
      <c r="AE225" s="893"/>
      <c r="AF225" s="318"/>
      <c r="AG225" s="1056"/>
      <c r="AH225" s="1071"/>
      <c r="AN225" s="1187"/>
    </row>
    <row r="226" spans="1:40" s="137" customFormat="1" ht="45" x14ac:dyDescent="0.25">
      <c r="A226" s="2236"/>
      <c r="B226" s="2236" t="s">
        <v>721</v>
      </c>
      <c r="C226" s="2236"/>
      <c r="D226" s="14" t="s">
        <v>341</v>
      </c>
      <c r="E226" s="413"/>
      <c r="F226" s="1217"/>
      <c r="G226" s="228"/>
      <c r="H226" s="113"/>
      <c r="I226" s="1218"/>
      <c r="J226" s="114"/>
      <c r="K226" s="189"/>
      <c r="L226" s="189"/>
      <c r="M226" s="1102"/>
      <c r="N226" s="1101"/>
      <c r="O226" s="1101"/>
      <c r="P226" s="1101"/>
      <c r="Q226" s="1101"/>
      <c r="R226" s="1101"/>
      <c r="S226" s="321"/>
      <c r="T226" s="321"/>
      <c r="U226" s="321"/>
      <c r="V226" s="321"/>
      <c r="W226" s="318"/>
      <c r="X226" s="321"/>
      <c r="Y226" s="756"/>
      <c r="Z226" s="321"/>
      <c r="AA226" s="321"/>
      <c r="AB226" s="321"/>
      <c r="AC226" s="321"/>
      <c r="AD226" s="321"/>
      <c r="AE226" s="893"/>
      <c r="AF226" s="318"/>
      <c r="AG226" s="1056"/>
      <c r="AH226" s="1071"/>
      <c r="AN226" s="1187"/>
    </row>
    <row r="227" spans="1:40" s="137" customFormat="1" x14ac:dyDescent="0.25">
      <c r="A227" s="127">
        <v>1</v>
      </c>
      <c r="B227" s="2236" t="s">
        <v>721</v>
      </c>
      <c r="C227" s="2236"/>
      <c r="D227" s="14" t="s">
        <v>113</v>
      </c>
      <c r="E227" s="413"/>
      <c r="F227" s="1217"/>
      <c r="G227" s="228"/>
      <c r="H227" s="113"/>
      <c r="I227" s="1218">
        <v>25</v>
      </c>
      <c r="J227" s="114" t="e">
        <f>I227/H227*100</f>
        <v>#DIV/0!</v>
      </c>
      <c r="K227" s="189"/>
      <c r="L227" s="189"/>
      <c r="M227" s="1102"/>
      <c r="N227" s="1101"/>
      <c r="O227" s="1101"/>
      <c r="P227" s="1101"/>
      <c r="Q227" s="1101"/>
      <c r="R227" s="1101"/>
      <c r="S227" s="321"/>
      <c r="T227" s="321"/>
      <c r="U227" s="321"/>
      <c r="V227" s="321"/>
      <c r="W227" s="318"/>
      <c r="X227" s="321"/>
      <c r="Y227" s="756"/>
      <c r="Z227" s="321"/>
      <c r="AA227" s="321"/>
      <c r="AB227" s="321"/>
      <c r="AC227" s="321"/>
      <c r="AD227" s="321"/>
      <c r="AE227" s="893"/>
      <c r="AF227" s="318"/>
      <c r="AG227" s="1056"/>
      <c r="AH227" s="1071"/>
      <c r="AN227" s="1187"/>
    </row>
    <row r="228" spans="1:40" s="137" customFormat="1" x14ac:dyDescent="0.25">
      <c r="A228" s="2236"/>
      <c r="B228" s="2236" t="s">
        <v>721</v>
      </c>
      <c r="C228" s="2236"/>
      <c r="D228" s="14" t="s">
        <v>339</v>
      </c>
      <c r="E228" s="413"/>
      <c r="F228" s="1217"/>
      <c r="G228" s="228"/>
      <c r="H228" s="113"/>
      <c r="I228" s="1218">
        <v>4</v>
      </c>
      <c r="J228" s="114"/>
      <c r="K228" s="189"/>
      <c r="L228" s="189"/>
      <c r="M228" s="1102"/>
      <c r="N228" s="1101"/>
      <c r="O228" s="1101"/>
      <c r="P228" s="1101"/>
      <c r="Q228" s="1101"/>
      <c r="R228" s="1101"/>
      <c r="S228" s="321"/>
      <c r="T228" s="321"/>
      <c r="U228" s="321"/>
      <c r="V228" s="321"/>
      <c r="W228" s="318"/>
      <c r="X228" s="321"/>
      <c r="Y228" s="756"/>
      <c r="Z228" s="321"/>
      <c r="AA228" s="321"/>
      <c r="AB228" s="321"/>
      <c r="AC228" s="321"/>
      <c r="AD228" s="321"/>
      <c r="AE228" s="893"/>
      <c r="AF228" s="318"/>
      <c r="AG228" s="1056"/>
      <c r="AH228" s="1071"/>
      <c r="AN228" s="1187"/>
    </row>
    <row r="229" spans="1:40" s="137" customFormat="1" ht="30" x14ac:dyDescent="0.25">
      <c r="A229" s="127">
        <v>1</v>
      </c>
      <c r="B229" s="2236" t="s">
        <v>721</v>
      </c>
      <c r="C229" s="2236"/>
      <c r="D229" s="14" t="s">
        <v>228</v>
      </c>
      <c r="E229" s="413"/>
      <c r="F229" s="1217"/>
      <c r="G229" s="228"/>
      <c r="H229" s="113"/>
      <c r="I229" s="1218"/>
      <c r="J229" s="114" t="e">
        <f>I229/H229*100</f>
        <v>#DIV/0!</v>
      </c>
      <c r="K229" s="189"/>
      <c r="L229" s="189"/>
      <c r="M229" s="1102"/>
      <c r="N229" s="1101"/>
      <c r="O229" s="1101"/>
      <c r="P229" s="1101"/>
      <c r="Q229" s="1101"/>
      <c r="R229" s="1101"/>
      <c r="S229" s="321"/>
      <c r="T229" s="321"/>
      <c r="U229" s="321"/>
      <c r="V229" s="321"/>
      <c r="W229" s="318"/>
      <c r="X229" s="321"/>
      <c r="Y229" s="756"/>
      <c r="Z229" s="321"/>
      <c r="AA229" s="321"/>
      <c r="AB229" s="321"/>
      <c r="AC229" s="321"/>
      <c r="AD229" s="321"/>
      <c r="AE229" s="893"/>
      <c r="AF229" s="318"/>
      <c r="AG229" s="1056"/>
      <c r="AH229" s="1071"/>
      <c r="AN229" s="1187"/>
    </row>
    <row r="230" spans="1:40" s="137" customFormat="1" x14ac:dyDescent="0.25">
      <c r="A230" s="2236"/>
      <c r="B230" s="2236" t="s">
        <v>721</v>
      </c>
      <c r="C230" s="2236"/>
      <c r="D230" s="14" t="s">
        <v>335</v>
      </c>
      <c r="E230" s="413"/>
      <c r="F230" s="1217"/>
      <c r="G230" s="228"/>
      <c r="H230" s="113"/>
      <c r="I230" s="1218">
        <v>1</v>
      </c>
      <c r="J230" s="114"/>
      <c r="K230" s="189"/>
      <c r="L230" s="189"/>
      <c r="M230" s="1102"/>
      <c r="N230" s="1101"/>
      <c r="O230" s="1101"/>
      <c r="P230" s="1101"/>
      <c r="Q230" s="1101"/>
      <c r="R230" s="1101"/>
      <c r="S230" s="321"/>
      <c r="T230" s="321"/>
      <c r="U230" s="321"/>
      <c r="V230" s="321"/>
      <c r="W230" s="318"/>
      <c r="X230" s="321"/>
      <c r="Y230" s="756"/>
      <c r="Z230" s="321"/>
      <c r="AA230" s="321"/>
      <c r="AB230" s="321"/>
      <c r="AC230" s="321"/>
      <c r="AD230" s="321"/>
      <c r="AE230" s="893"/>
      <c r="AF230" s="318"/>
      <c r="AG230" s="1056"/>
      <c r="AH230" s="1071"/>
      <c r="AN230" s="1187"/>
    </row>
    <row r="231" spans="1:40" s="137" customFormat="1" ht="30" x14ac:dyDescent="0.25">
      <c r="A231" s="2236"/>
      <c r="B231" s="2236" t="s">
        <v>721</v>
      </c>
      <c r="C231" s="2236"/>
      <c r="D231" s="14" t="s">
        <v>263</v>
      </c>
      <c r="E231" s="413"/>
      <c r="F231" s="1217"/>
      <c r="G231" s="228"/>
      <c r="H231" s="113"/>
      <c r="I231" s="1218"/>
      <c r="J231" s="114" t="e">
        <f>I231/H231*100</f>
        <v>#DIV/0!</v>
      </c>
      <c r="K231" s="189"/>
      <c r="L231" s="189"/>
      <c r="M231" s="1102"/>
      <c r="N231" s="1101"/>
      <c r="O231" s="1101"/>
      <c r="P231" s="1101"/>
      <c r="Q231" s="1101"/>
      <c r="R231" s="1101"/>
      <c r="S231" s="321"/>
      <c r="T231" s="321"/>
      <c r="U231" s="321"/>
      <c r="V231" s="321"/>
      <c r="W231" s="318"/>
      <c r="X231" s="321"/>
      <c r="Y231" s="756"/>
      <c r="Z231" s="321"/>
      <c r="AA231" s="321"/>
      <c r="AB231" s="321"/>
      <c r="AC231" s="321"/>
      <c r="AD231" s="321"/>
      <c r="AE231" s="893"/>
      <c r="AF231" s="318"/>
      <c r="AG231" s="1056"/>
      <c r="AH231" s="1071"/>
      <c r="AN231" s="1187"/>
    </row>
    <row r="232" spans="1:40" s="137" customFormat="1" ht="30" x14ac:dyDescent="0.25">
      <c r="A232" s="2236"/>
      <c r="B232" s="2236" t="s">
        <v>721</v>
      </c>
      <c r="C232" s="2236"/>
      <c r="D232" s="14" t="s">
        <v>338</v>
      </c>
      <c r="E232" s="413"/>
      <c r="F232" s="1217"/>
      <c r="G232" s="228"/>
      <c r="H232" s="113"/>
      <c r="I232" s="1218">
        <v>5</v>
      </c>
      <c r="J232" s="114"/>
      <c r="K232" s="189"/>
      <c r="L232" s="189"/>
      <c r="M232" s="1102"/>
      <c r="N232" s="1101"/>
      <c r="O232" s="1101"/>
      <c r="P232" s="1101"/>
      <c r="Q232" s="1101"/>
      <c r="R232" s="1101"/>
      <c r="S232" s="321"/>
      <c r="T232" s="321"/>
      <c r="U232" s="321"/>
      <c r="V232" s="321"/>
      <c r="W232" s="318"/>
      <c r="X232" s="321"/>
      <c r="Y232" s="756"/>
      <c r="Z232" s="321"/>
      <c r="AA232" s="321"/>
      <c r="AB232" s="321"/>
      <c r="AC232" s="321"/>
      <c r="AD232" s="321"/>
      <c r="AE232" s="893"/>
      <c r="AF232" s="318"/>
      <c r="AG232" s="1056"/>
      <c r="AH232" s="1071"/>
      <c r="AN232" s="1187"/>
    </row>
    <row r="233" spans="1:40" s="137" customFormat="1" ht="75" x14ac:dyDescent="0.25">
      <c r="A233" s="127">
        <v>1</v>
      </c>
      <c r="B233" s="2236" t="s">
        <v>721</v>
      </c>
      <c r="C233" s="2236"/>
      <c r="D233" s="14" t="s">
        <v>239</v>
      </c>
      <c r="E233" s="413"/>
      <c r="F233" s="1217"/>
      <c r="G233" s="228"/>
      <c r="H233" s="113"/>
      <c r="I233" s="1218"/>
      <c r="J233" s="114" t="e">
        <f>I233/H233*100</f>
        <v>#DIV/0!</v>
      </c>
      <c r="K233" s="189"/>
      <c r="L233" s="189"/>
      <c r="M233" s="1102"/>
      <c r="N233" s="1101"/>
      <c r="O233" s="1101"/>
      <c r="P233" s="1101"/>
      <c r="Q233" s="1101"/>
      <c r="R233" s="1101"/>
      <c r="S233" s="321"/>
      <c r="T233" s="321"/>
      <c r="U233" s="321"/>
      <c r="V233" s="321"/>
      <c r="W233" s="318"/>
      <c r="X233" s="321"/>
      <c r="Y233" s="756"/>
      <c r="Z233" s="321"/>
      <c r="AA233" s="321"/>
      <c r="AB233" s="321"/>
      <c r="AC233" s="321"/>
      <c r="AD233" s="321"/>
      <c r="AE233" s="893"/>
      <c r="AF233" s="318"/>
      <c r="AG233" s="1056"/>
      <c r="AH233" s="1071"/>
      <c r="AN233" s="1187"/>
    </row>
    <row r="234" spans="1:40" s="137" customFormat="1" ht="60" x14ac:dyDescent="0.25">
      <c r="A234" s="2236"/>
      <c r="B234" s="2236" t="s">
        <v>721</v>
      </c>
      <c r="C234" s="2236"/>
      <c r="D234" s="14" t="s">
        <v>238</v>
      </c>
      <c r="E234" s="413"/>
      <c r="F234" s="1217"/>
      <c r="G234" s="228"/>
      <c r="H234" s="113"/>
      <c r="I234" s="1218"/>
      <c r="J234" s="114" t="e">
        <f>I234/H234*100</f>
        <v>#DIV/0!</v>
      </c>
      <c r="K234" s="189"/>
      <c r="L234" s="189"/>
      <c r="M234" s="1102"/>
      <c r="N234" s="1101"/>
      <c r="O234" s="1101"/>
      <c r="P234" s="1101"/>
      <c r="Q234" s="1101"/>
      <c r="R234" s="1101"/>
      <c r="S234" s="321"/>
      <c r="T234" s="321"/>
      <c r="U234" s="321"/>
      <c r="V234" s="321"/>
      <c r="W234" s="318"/>
      <c r="X234" s="321"/>
      <c r="Y234" s="756"/>
      <c r="Z234" s="321"/>
      <c r="AA234" s="321"/>
      <c r="AB234" s="321"/>
      <c r="AC234" s="321"/>
      <c r="AD234" s="321"/>
      <c r="AE234" s="893"/>
      <c r="AF234" s="318"/>
      <c r="AG234" s="1056"/>
      <c r="AH234" s="1071"/>
      <c r="AN234" s="1187"/>
    </row>
    <row r="235" spans="1:40" s="137" customFormat="1" ht="105" x14ac:dyDescent="0.25">
      <c r="A235" s="127">
        <v>1</v>
      </c>
      <c r="B235" s="2236" t="s">
        <v>721</v>
      </c>
      <c r="C235" s="2236"/>
      <c r="D235" s="9" t="s">
        <v>407</v>
      </c>
      <c r="E235" s="412"/>
      <c r="F235" s="1217"/>
      <c r="G235" s="228"/>
      <c r="H235" s="113"/>
      <c r="I235" s="114"/>
      <c r="J235" s="114" t="e">
        <f>I235/H235*100</f>
        <v>#DIV/0!</v>
      </c>
      <c r="K235" s="189"/>
      <c r="L235" s="189"/>
      <c r="M235" s="1102"/>
      <c r="N235" s="1101"/>
      <c r="O235" s="1101"/>
      <c r="P235" s="1101"/>
      <c r="Q235" s="1101"/>
      <c r="R235" s="1101"/>
      <c r="S235" s="321"/>
      <c r="T235" s="321"/>
      <c r="U235" s="321"/>
      <c r="V235" s="321"/>
      <c r="W235" s="318"/>
      <c r="X235" s="321"/>
      <c r="Y235" s="756"/>
      <c r="Z235" s="321"/>
      <c r="AA235" s="321"/>
      <c r="AB235" s="321"/>
      <c r="AC235" s="321"/>
      <c r="AD235" s="321"/>
      <c r="AE235" s="893"/>
      <c r="AF235" s="318"/>
      <c r="AG235" s="1056"/>
      <c r="AH235" s="1071"/>
      <c r="AN235" s="1187"/>
    </row>
    <row r="236" spans="1:40" s="137" customFormat="1" ht="45" x14ac:dyDescent="0.25">
      <c r="A236" s="127">
        <v>1</v>
      </c>
      <c r="B236" s="2236" t="s">
        <v>721</v>
      </c>
      <c r="C236" s="2236"/>
      <c r="D236" s="9" t="s">
        <v>179</v>
      </c>
      <c r="E236" s="412"/>
      <c r="F236" s="1217"/>
      <c r="G236" s="228"/>
      <c r="H236" s="113"/>
      <c r="I236" s="114"/>
      <c r="J236" s="114" t="e">
        <f>I236/H236*100</f>
        <v>#DIV/0!</v>
      </c>
      <c r="K236" s="189"/>
      <c r="L236" s="189"/>
      <c r="M236" s="1102"/>
      <c r="N236" s="1101"/>
      <c r="O236" s="1101"/>
      <c r="P236" s="1101"/>
      <c r="Q236" s="1101"/>
      <c r="R236" s="1101"/>
      <c r="S236" s="321"/>
      <c r="T236" s="321"/>
      <c r="U236" s="321"/>
      <c r="V236" s="321"/>
      <c r="W236" s="318"/>
      <c r="X236" s="321"/>
      <c r="Y236" s="756"/>
      <c r="Z236" s="321"/>
      <c r="AA236" s="321"/>
      <c r="AB236" s="321"/>
      <c r="AC236" s="321"/>
      <c r="AD236" s="321"/>
      <c r="AE236" s="893"/>
      <c r="AF236" s="318"/>
      <c r="AG236" s="1056"/>
      <c r="AH236" s="1071"/>
      <c r="AN236" s="1187"/>
    </row>
    <row r="237" spans="1:40" s="137" customFormat="1" ht="90" x14ac:dyDescent="0.25">
      <c r="A237" s="127"/>
      <c r="B237" s="2236" t="s">
        <v>721</v>
      </c>
      <c r="C237" s="2236"/>
      <c r="D237" s="9" t="s">
        <v>328</v>
      </c>
      <c r="E237" s="412"/>
      <c r="F237" s="1217"/>
      <c r="G237" s="228"/>
      <c r="H237" s="113"/>
      <c r="I237" s="114"/>
      <c r="J237" s="114"/>
      <c r="K237" s="189"/>
      <c r="L237" s="189"/>
      <c r="M237" s="1102"/>
      <c r="N237" s="1101"/>
      <c r="O237" s="1101"/>
      <c r="P237" s="1101"/>
      <c r="Q237" s="1101"/>
      <c r="R237" s="1101"/>
      <c r="S237" s="321"/>
      <c r="T237" s="321"/>
      <c r="U237" s="321"/>
      <c r="V237" s="321"/>
      <c r="W237" s="318"/>
      <c r="X237" s="321"/>
      <c r="Y237" s="756"/>
      <c r="Z237" s="321"/>
      <c r="AA237" s="321"/>
      <c r="AB237" s="321"/>
      <c r="AC237" s="321"/>
      <c r="AD237" s="321"/>
      <c r="AE237" s="893"/>
      <c r="AF237" s="318"/>
      <c r="AG237" s="1056"/>
      <c r="AH237" s="1071"/>
      <c r="AN237" s="1187"/>
    </row>
    <row r="238" spans="1:40" s="137" customFormat="1" ht="105" x14ac:dyDescent="0.25">
      <c r="A238" s="2236"/>
      <c r="B238" s="2236" t="s">
        <v>721</v>
      </c>
      <c r="C238" s="2236"/>
      <c r="D238" s="9" t="s">
        <v>691</v>
      </c>
      <c r="E238" s="412"/>
      <c r="F238" s="1217"/>
      <c r="G238" s="228"/>
      <c r="H238" s="113"/>
      <c r="I238" s="114"/>
      <c r="J238" s="114"/>
      <c r="K238" s="189"/>
      <c r="L238" s="189"/>
      <c r="M238" s="1102"/>
      <c r="N238" s="1101"/>
      <c r="O238" s="1101"/>
      <c r="P238" s="1101"/>
      <c r="Q238" s="1101"/>
      <c r="R238" s="1101"/>
      <c r="S238" s="321"/>
      <c r="T238" s="321"/>
      <c r="U238" s="321"/>
      <c r="V238" s="321"/>
      <c r="W238" s="318"/>
      <c r="X238" s="321"/>
      <c r="Y238" s="756"/>
      <c r="Z238" s="321"/>
      <c r="AA238" s="321"/>
      <c r="AB238" s="321"/>
      <c r="AC238" s="321"/>
      <c r="AD238" s="321"/>
      <c r="AE238" s="893"/>
      <c r="AF238" s="318"/>
      <c r="AG238" s="1056"/>
      <c r="AH238" s="1071"/>
      <c r="AN238" s="1187"/>
    </row>
    <row r="239" spans="1:40" s="137" customFormat="1" x14ac:dyDescent="0.25">
      <c r="A239" s="127">
        <v>1</v>
      </c>
      <c r="B239" s="2236" t="s">
        <v>721</v>
      </c>
      <c r="C239" s="2236"/>
      <c r="D239" s="9" t="s">
        <v>181</v>
      </c>
      <c r="E239" s="412"/>
      <c r="F239" s="1217"/>
      <c r="G239" s="228"/>
      <c r="H239" s="113"/>
      <c r="I239" s="114">
        <v>4</v>
      </c>
      <c r="J239" s="114" t="e">
        <f>I239/H239*100</f>
        <v>#DIV/0!</v>
      </c>
      <c r="K239" s="189"/>
      <c r="L239" s="189"/>
      <c r="M239" s="1102"/>
      <c r="N239" s="1101"/>
      <c r="O239" s="1101"/>
      <c r="P239" s="1101"/>
      <c r="Q239" s="1101"/>
      <c r="R239" s="1101"/>
      <c r="S239" s="321"/>
      <c r="T239" s="321"/>
      <c r="U239" s="321"/>
      <c r="V239" s="321"/>
      <c r="W239" s="318"/>
      <c r="X239" s="321"/>
      <c r="Y239" s="756"/>
      <c r="Z239" s="321"/>
      <c r="AA239" s="321"/>
      <c r="AB239" s="321"/>
      <c r="AC239" s="321"/>
      <c r="AD239" s="321"/>
      <c r="AE239" s="893"/>
      <c r="AF239" s="318"/>
      <c r="AG239" s="1056"/>
      <c r="AH239" s="1071"/>
      <c r="AN239" s="1187"/>
    </row>
    <row r="240" spans="1:40" s="137" customFormat="1" x14ac:dyDescent="0.25">
      <c r="A240" s="2236"/>
      <c r="B240" s="2236" t="s">
        <v>721</v>
      </c>
      <c r="C240" s="2236"/>
      <c r="D240" s="9" t="s">
        <v>512</v>
      </c>
      <c r="E240" s="412"/>
      <c r="F240" s="1217"/>
      <c r="G240" s="228"/>
      <c r="H240" s="113"/>
      <c r="I240" s="114"/>
      <c r="J240" s="114"/>
      <c r="K240" s="189"/>
      <c r="L240" s="189"/>
      <c r="M240" s="1102"/>
      <c r="N240" s="1101"/>
      <c r="O240" s="1101"/>
      <c r="P240" s="1101"/>
      <c r="Q240" s="1101"/>
      <c r="R240" s="1101"/>
      <c r="S240" s="321"/>
      <c r="T240" s="321"/>
      <c r="U240" s="321"/>
      <c r="V240" s="321"/>
      <c r="W240" s="318"/>
      <c r="X240" s="321"/>
      <c r="Y240" s="756"/>
      <c r="Z240" s="321"/>
      <c r="AA240" s="321"/>
      <c r="AB240" s="321"/>
      <c r="AC240" s="321"/>
      <c r="AD240" s="321"/>
      <c r="AE240" s="893"/>
      <c r="AF240" s="318"/>
      <c r="AG240" s="1056"/>
      <c r="AH240" s="1071"/>
      <c r="AN240" s="1187"/>
    </row>
    <row r="241" spans="1:40" s="137" customFormat="1" x14ac:dyDescent="0.25">
      <c r="A241" s="127"/>
      <c r="B241" s="2236" t="s">
        <v>721</v>
      </c>
      <c r="C241" s="2236"/>
      <c r="D241" s="9" t="s">
        <v>87</v>
      </c>
      <c r="E241" s="412"/>
      <c r="F241" s="1217"/>
      <c r="G241" s="228"/>
      <c r="H241" s="113"/>
      <c r="I241" s="114">
        <v>15</v>
      </c>
      <c r="J241" s="114" t="e">
        <f t="shared" ref="J241:J251" si="24">I241/H241*100</f>
        <v>#DIV/0!</v>
      </c>
      <c r="K241" s="189"/>
      <c r="L241" s="189"/>
      <c r="M241" s="1102"/>
      <c r="N241" s="1101"/>
      <c r="O241" s="1101"/>
      <c r="P241" s="1101"/>
      <c r="Q241" s="1101"/>
      <c r="R241" s="1101"/>
      <c r="S241" s="321"/>
      <c r="T241" s="321"/>
      <c r="U241" s="321"/>
      <c r="V241" s="321"/>
      <c r="W241" s="318"/>
      <c r="X241" s="321"/>
      <c r="Y241" s="756"/>
      <c r="Z241" s="321"/>
      <c r="AA241" s="321"/>
      <c r="AB241" s="321"/>
      <c r="AC241" s="321"/>
      <c r="AD241" s="321"/>
      <c r="AE241" s="893"/>
      <c r="AF241" s="318"/>
      <c r="AG241" s="1056"/>
      <c r="AH241" s="1071"/>
      <c r="AN241" s="1187"/>
    </row>
    <row r="242" spans="1:40" s="137" customFormat="1" ht="29.25" customHeight="1" x14ac:dyDescent="0.25">
      <c r="A242" s="2236"/>
      <c r="B242" s="2236" t="s">
        <v>721</v>
      </c>
      <c r="C242" s="2236"/>
      <c r="D242" s="9" t="s">
        <v>414</v>
      </c>
      <c r="E242" s="412"/>
      <c r="F242" s="1217"/>
      <c r="G242" s="228"/>
      <c r="H242" s="113"/>
      <c r="I242" s="114">
        <v>2</v>
      </c>
      <c r="J242" s="114" t="e">
        <f t="shared" si="24"/>
        <v>#DIV/0!</v>
      </c>
      <c r="K242" s="189"/>
      <c r="L242" s="189"/>
      <c r="M242" s="1102"/>
      <c r="N242" s="1101"/>
      <c r="O242" s="1101"/>
      <c r="P242" s="1101"/>
      <c r="Q242" s="1101"/>
      <c r="R242" s="1101"/>
      <c r="S242" s="321"/>
      <c r="T242" s="321"/>
      <c r="U242" s="321"/>
      <c r="V242" s="321"/>
      <c r="W242" s="318"/>
      <c r="X242" s="321"/>
      <c r="Y242" s="756"/>
      <c r="Z242" s="321"/>
      <c r="AA242" s="321"/>
      <c r="AB242" s="321"/>
      <c r="AC242" s="321"/>
      <c r="AD242" s="321"/>
      <c r="AE242" s="893"/>
      <c r="AF242" s="318"/>
      <c r="AG242" s="1056"/>
      <c r="AH242" s="1071"/>
      <c r="AN242" s="1187"/>
    </row>
    <row r="243" spans="1:40" s="137" customFormat="1" ht="45" customHeight="1" x14ac:dyDescent="0.25">
      <c r="A243" s="127">
        <v>1</v>
      </c>
      <c r="B243" s="2236" t="s">
        <v>721</v>
      </c>
      <c r="C243" s="2236"/>
      <c r="D243" s="9" t="s">
        <v>346</v>
      </c>
      <c r="E243" s="412"/>
      <c r="F243" s="1217"/>
      <c r="G243" s="228"/>
      <c r="H243" s="113"/>
      <c r="I243" s="114">
        <v>1</v>
      </c>
      <c r="J243" s="114" t="e">
        <f t="shared" si="24"/>
        <v>#DIV/0!</v>
      </c>
      <c r="K243" s="189"/>
      <c r="L243" s="189"/>
      <c r="M243" s="1102"/>
      <c r="N243" s="1101"/>
      <c r="O243" s="1101"/>
      <c r="P243" s="1101"/>
      <c r="Q243" s="1101"/>
      <c r="R243" s="1101"/>
      <c r="S243" s="321"/>
      <c r="T243" s="321"/>
      <c r="U243" s="321"/>
      <c r="V243" s="321"/>
      <c r="W243" s="318"/>
      <c r="X243" s="321"/>
      <c r="Y243" s="756"/>
      <c r="Z243" s="321"/>
      <c r="AA243" s="321"/>
      <c r="AB243" s="321"/>
      <c r="AC243" s="321"/>
      <c r="AD243" s="321"/>
      <c r="AE243" s="893"/>
      <c r="AF243" s="318"/>
      <c r="AG243" s="1056"/>
      <c r="AH243" s="1071"/>
      <c r="AN243" s="1187"/>
    </row>
    <row r="244" spans="1:40" s="137" customFormat="1" ht="30" x14ac:dyDescent="0.25">
      <c r="A244" s="127">
        <v>1</v>
      </c>
      <c r="B244" s="2236" t="s">
        <v>721</v>
      </c>
      <c r="C244" s="2236"/>
      <c r="D244" s="9" t="s">
        <v>182</v>
      </c>
      <c r="E244" s="412"/>
      <c r="F244" s="1217"/>
      <c r="G244" s="228"/>
      <c r="H244" s="113"/>
      <c r="I244" s="114"/>
      <c r="J244" s="114" t="e">
        <f t="shared" si="24"/>
        <v>#DIV/0!</v>
      </c>
      <c r="K244" s="189"/>
      <c r="L244" s="189"/>
      <c r="M244" s="1102"/>
      <c r="N244" s="1101"/>
      <c r="O244" s="1101"/>
      <c r="P244" s="1101"/>
      <c r="Q244" s="1101"/>
      <c r="R244" s="1101"/>
      <c r="S244" s="321"/>
      <c r="T244" s="321"/>
      <c r="U244" s="321"/>
      <c r="V244" s="321"/>
      <c r="W244" s="318"/>
      <c r="X244" s="321"/>
      <c r="Y244" s="756"/>
      <c r="Z244" s="321"/>
      <c r="AA244" s="321"/>
      <c r="AB244" s="321"/>
      <c r="AC244" s="321"/>
      <c r="AD244" s="321"/>
      <c r="AE244" s="893"/>
      <c r="AF244" s="318"/>
      <c r="AG244" s="1056"/>
      <c r="AH244" s="1071"/>
      <c r="AN244" s="1187"/>
    </row>
    <row r="245" spans="1:40" s="137" customFormat="1" x14ac:dyDescent="0.25">
      <c r="A245" s="2236"/>
      <c r="B245" s="2236" t="s">
        <v>721</v>
      </c>
      <c r="C245" s="2236"/>
      <c r="D245" s="9" t="s">
        <v>258</v>
      </c>
      <c r="E245" s="412"/>
      <c r="F245" s="1217"/>
      <c r="G245" s="228"/>
      <c r="H245" s="113"/>
      <c r="I245" s="114">
        <v>39</v>
      </c>
      <c r="J245" s="114" t="e">
        <f t="shared" si="24"/>
        <v>#DIV/0!</v>
      </c>
      <c r="K245" s="189"/>
      <c r="L245" s="189"/>
      <c r="M245" s="1102"/>
      <c r="N245" s="1101"/>
      <c r="O245" s="1101"/>
      <c r="P245" s="1101"/>
      <c r="Q245" s="1101"/>
      <c r="R245" s="1101"/>
      <c r="S245" s="321"/>
      <c r="T245" s="321"/>
      <c r="U245" s="321"/>
      <c r="V245" s="321"/>
      <c r="W245" s="318"/>
      <c r="X245" s="321"/>
      <c r="Y245" s="756"/>
      <c r="Z245" s="321"/>
      <c r="AA245" s="321"/>
      <c r="AB245" s="321"/>
      <c r="AC245" s="321"/>
      <c r="AD245" s="321"/>
      <c r="AE245" s="893"/>
      <c r="AF245" s="318"/>
      <c r="AG245" s="1056"/>
      <c r="AH245" s="1071"/>
      <c r="AN245" s="1187"/>
    </row>
    <row r="246" spans="1:40" s="137" customFormat="1" ht="30" x14ac:dyDescent="0.25">
      <c r="A246" s="127"/>
      <c r="B246" s="2236" t="s">
        <v>721</v>
      </c>
      <c r="C246" s="2236"/>
      <c r="D246" s="9" t="s">
        <v>259</v>
      </c>
      <c r="E246" s="412"/>
      <c r="F246" s="1217"/>
      <c r="G246" s="228"/>
      <c r="H246" s="113"/>
      <c r="I246" s="114">
        <v>28</v>
      </c>
      <c r="J246" s="114" t="e">
        <f t="shared" si="24"/>
        <v>#DIV/0!</v>
      </c>
      <c r="K246" s="189"/>
      <c r="L246" s="189"/>
      <c r="M246" s="1102"/>
      <c r="N246" s="1101"/>
      <c r="O246" s="1101"/>
      <c r="P246" s="1101"/>
      <c r="Q246" s="1101"/>
      <c r="R246" s="1101"/>
      <c r="S246" s="321"/>
      <c r="T246" s="321"/>
      <c r="U246" s="321"/>
      <c r="V246" s="321"/>
      <c r="W246" s="318"/>
      <c r="X246" s="321"/>
      <c r="Y246" s="756"/>
      <c r="Z246" s="321"/>
      <c r="AA246" s="321"/>
      <c r="AB246" s="321"/>
      <c r="AC246" s="321"/>
      <c r="AD246" s="321"/>
      <c r="AE246" s="893"/>
      <c r="AF246" s="318"/>
      <c r="AG246" s="1056"/>
      <c r="AH246" s="1071"/>
      <c r="AN246" s="1187"/>
    </row>
    <row r="247" spans="1:40" s="137" customFormat="1" ht="30" x14ac:dyDescent="0.25">
      <c r="A247" s="127">
        <v>1</v>
      </c>
      <c r="B247" s="2236" t="s">
        <v>721</v>
      </c>
      <c r="C247" s="2236"/>
      <c r="D247" s="9" t="s">
        <v>264</v>
      </c>
      <c r="E247" s="412"/>
      <c r="F247" s="1217"/>
      <c r="G247" s="228"/>
      <c r="H247" s="113"/>
      <c r="I247" s="114">
        <v>5</v>
      </c>
      <c r="J247" s="114" t="e">
        <f t="shared" si="24"/>
        <v>#DIV/0!</v>
      </c>
      <c r="K247" s="189"/>
      <c r="L247" s="189"/>
      <c r="M247" s="1102"/>
      <c r="N247" s="1101"/>
      <c r="O247" s="1101"/>
      <c r="P247" s="1101"/>
      <c r="Q247" s="1101"/>
      <c r="R247" s="1101"/>
      <c r="S247" s="321"/>
      <c r="T247" s="321"/>
      <c r="U247" s="321"/>
      <c r="V247" s="321"/>
      <c r="W247" s="318"/>
      <c r="X247" s="321"/>
      <c r="Y247" s="756"/>
      <c r="Z247" s="321"/>
      <c r="AA247" s="321"/>
      <c r="AB247" s="321"/>
      <c r="AC247" s="321"/>
      <c r="AD247" s="321"/>
      <c r="AE247" s="893"/>
      <c r="AF247" s="318"/>
      <c r="AG247" s="1056"/>
      <c r="AH247" s="1071"/>
      <c r="AN247" s="1187"/>
    </row>
    <row r="248" spans="1:40" s="137" customFormat="1" x14ac:dyDescent="0.25">
      <c r="A248" s="127">
        <v>1</v>
      </c>
      <c r="B248" s="2236" t="s">
        <v>721</v>
      </c>
      <c r="C248" s="2236"/>
      <c r="D248" s="9" t="s">
        <v>29</v>
      </c>
      <c r="E248" s="412"/>
      <c r="F248" s="1217"/>
      <c r="G248" s="228"/>
      <c r="H248" s="113"/>
      <c r="I248" s="114">
        <v>2</v>
      </c>
      <c r="J248" s="114" t="e">
        <f t="shared" si="24"/>
        <v>#DIV/0!</v>
      </c>
      <c r="K248" s="189"/>
      <c r="L248" s="189"/>
      <c r="M248" s="1102"/>
      <c r="N248" s="1101"/>
      <c r="O248" s="1101"/>
      <c r="P248" s="1101"/>
      <c r="Q248" s="1101"/>
      <c r="R248" s="1101"/>
      <c r="S248" s="321"/>
      <c r="T248" s="321"/>
      <c r="U248" s="321"/>
      <c r="V248" s="321"/>
      <c r="W248" s="318"/>
      <c r="X248" s="321"/>
      <c r="Y248" s="756"/>
      <c r="Z248" s="321"/>
      <c r="AA248" s="321"/>
      <c r="AB248" s="321"/>
      <c r="AC248" s="321"/>
      <c r="AD248" s="321"/>
      <c r="AE248" s="893"/>
      <c r="AF248" s="318"/>
      <c r="AG248" s="1056"/>
      <c r="AH248" s="1071"/>
      <c r="AN248" s="1187"/>
    </row>
    <row r="249" spans="1:40" s="137" customFormat="1" x14ac:dyDescent="0.25">
      <c r="A249" s="127"/>
      <c r="B249" s="2236" t="s">
        <v>721</v>
      </c>
      <c r="C249" s="2236"/>
      <c r="D249" s="9" t="s">
        <v>88</v>
      </c>
      <c r="E249" s="412"/>
      <c r="F249" s="809"/>
      <c r="G249" s="228"/>
      <c r="H249" s="113"/>
      <c r="I249" s="114">
        <v>10</v>
      </c>
      <c r="J249" s="113" t="e">
        <f t="shared" si="24"/>
        <v>#DIV/0!</v>
      </c>
      <c r="K249" s="189"/>
      <c r="L249" s="189"/>
      <c r="M249" s="1102"/>
      <c r="N249" s="1101"/>
      <c r="O249" s="1101"/>
      <c r="P249" s="1101"/>
      <c r="Q249" s="1101"/>
      <c r="R249" s="1101"/>
      <c r="S249" s="321"/>
      <c r="T249" s="321"/>
      <c r="U249" s="321"/>
      <c r="V249" s="321"/>
      <c r="W249" s="318"/>
      <c r="X249" s="321"/>
      <c r="Y249" s="756"/>
      <c r="Z249" s="321"/>
      <c r="AA249" s="321"/>
      <c r="AB249" s="321"/>
      <c r="AC249" s="321"/>
      <c r="AD249" s="321"/>
      <c r="AE249" s="893"/>
      <c r="AF249" s="318"/>
      <c r="AG249" s="1056"/>
      <c r="AH249" s="1071"/>
      <c r="AN249" s="1187"/>
    </row>
    <row r="250" spans="1:40" x14ac:dyDescent="0.25">
      <c r="A250" s="127">
        <v>1</v>
      </c>
      <c r="B250" s="2236" t="s">
        <v>721</v>
      </c>
      <c r="D250" s="9" t="s">
        <v>415</v>
      </c>
      <c r="E250" s="412"/>
      <c r="F250" s="1217"/>
      <c r="G250" s="228"/>
      <c r="H250" s="113"/>
      <c r="I250" s="114"/>
      <c r="J250" s="114" t="e">
        <f t="shared" si="24"/>
        <v>#DIV/0!</v>
      </c>
      <c r="K250" s="189"/>
      <c r="L250" s="189"/>
      <c r="M250" s="1102"/>
      <c r="N250" s="1101"/>
      <c r="O250" s="1101"/>
      <c r="P250" s="1101"/>
      <c r="Q250" s="1101"/>
      <c r="R250" s="1101"/>
      <c r="S250" s="321"/>
      <c r="T250" s="321"/>
      <c r="U250" s="321"/>
      <c r="V250" s="321"/>
      <c r="W250" s="318"/>
      <c r="X250" s="321"/>
      <c r="Y250" s="756"/>
      <c r="Z250" s="321"/>
      <c r="AA250" s="321"/>
      <c r="AB250" s="321"/>
      <c r="AC250" s="321"/>
      <c r="AD250" s="321"/>
      <c r="AE250" s="893"/>
      <c r="AF250" s="318"/>
      <c r="AG250" s="1056"/>
      <c r="AH250" s="1071"/>
      <c r="AJ250" s="137"/>
      <c r="AN250" s="1187"/>
    </row>
    <row r="251" spans="1:40" x14ac:dyDescent="0.25">
      <c r="A251" s="127">
        <v>1</v>
      </c>
      <c r="B251" s="2236" t="s">
        <v>721</v>
      </c>
      <c r="D251" s="14" t="s">
        <v>185</v>
      </c>
      <c r="E251" s="413"/>
      <c r="F251" s="1217"/>
      <c r="G251" s="228"/>
      <c r="H251" s="113"/>
      <c r="I251" s="114">
        <v>4</v>
      </c>
      <c r="J251" s="113" t="e">
        <f t="shared" si="24"/>
        <v>#DIV/0!</v>
      </c>
      <c r="K251" s="189"/>
      <c r="L251" s="189"/>
      <c r="M251" s="1102"/>
      <c r="N251" s="1101"/>
      <c r="O251" s="1101"/>
      <c r="P251" s="1101"/>
      <c r="Q251" s="1101"/>
      <c r="R251" s="1101"/>
      <c r="S251" s="321"/>
      <c r="T251" s="321"/>
      <c r="U251" s="321"/>
      <c r="V251" s="321"/>
      <c r="W251" s="318"/>
      <c r="X251" s="321"/>
      <c r="Y251" s="756"/>
      <c r="Z251" s="321"/>
      <c r="AA251" s="321"/>
      <c r="AB251" s="321"/>
      <c r="AC251" s="321"/>
      <c r="AD251" s="321"/>
      <c r="AE251" s="893"/>
      <c r="AF251" s="318"/>
      <c r="AG251" s="1056"/>
      <c r="AH251" s="1071"/>
      <c r="AJ251" s="137"/>
      <c r="AN251" s="1187"/>
    </row>
    <row r="252" spans="1:40" s="137" customFormat="1" ht="30" x14ac:dyDescent="0.25">
      <c r="A252" s="127">
        <v>1</v>
      </c>
      <c r="B252" s="2236" t="s">
        <v>721</v>
      </c>
      <c r="C252" s="2236"/>
      <c r="D252" s="686" t="s">
        <v>309</v>
      </c>
      <c r="E252" s="413"/>
      <c r="F252" s="809"/>
      <c r="G252" s="211"/>
      <c r="H252" s="114"/>
      <c r="I252" s="114">
        <v>12</v>
      </c>
      <c r="J252" s="113"/>
      <c r="K252" s="1115"/>
      <c r="L252" s="1115"/>
      <c r="M252" s="1178"/>
      <c r="N252" s="1179"/>
      <c r="O252" s="1179"/>
      <c r="P252" s="1179"/>
      <c r="Q252" s="1179"/>
      <c r="R252" s="1179"/>
      <c r="S252" s="321"/>
      <c r="T252" s="321"/>
      <c r="U252" s="321"/>
      <c r="V252" s="321"/>
      <c r="W252" s="318"/>
      <c r="X252" s="134">
        <f t="shared" ref="X252:X253" si="25">AD252-AC252-Y252</f>
        <v>17.64</v>
      </c>
      <c r="Y252" s="756"/>
      <c r="Z252" s="321"/>
      <c r="AA252" s="321"/>
      <c r="AB252" s="321"/>
      <c r="AC252" s="321">
        <v>0</v>
      </c>
      <c r="AD252" s="361">
        <v>17.64</v>
      </c>
      <c r="AE252" s="893"/>
      <c r="AF252" s="318"/>
      <c r="AG252" s="1056"/>
      <c r="AH252" s="1071"/>
      <c r="AN252" s="1187"/>
    </row>
    <row r="253" spans="1:40" s="137" customFormat="1" ht="29.25" x14ac:dyDescent="0.25">
      <c r="A253" s="127">
        <v>1</v>
      </c>
      <c r="B253" s="2236" t="s">
        <v>721</v>
      </c>
      <c r="C253" s="2236"/>
      <c r="D253" s="683" t="s">
        <v>294</v>
      </c>
      <c r="E253" s="679"/>
      <c r="F253" s="680"/>
      <c r="G253" s="687"/>
      <c r="H253" s="684"/>
      <c r="I253" s="274">
        <f>SUM(I252:I252)</f>
        <v>12</v>
      </c>
      <c r="J253" s="685"/>
      <c r="K253" s="1115"/>
      <c r="L253" s="1115"/>
      <c r="M253" s="1178"/>
      <c r="N253" s="1101"/>
      <c r="O253" s="1179"/>
      <c r="P253" s="1179"/>
      <c r="Q253" s="1179"/>
      <c r="R253" s="1179"/>
      <c r="S253" s="321"/>
      <c r="T253" s="321"/>
      <c r="U253" s="321"/>
      <c r="V253" s="321"/>
      <c r="W253" s="836"/>
      <c r="X253" s="134">
        <f t="shared" si="25"/>
        <v>17.64</v>
      </c>
      <c r="Y253" s="756">
        <f t="shared" ref="Y253:AC253" si="26">Y252</f>
        <v>0</v>
      </c>
      <c r="Z253" s="321">
        <f t="shared" si="26"/>
        <v>0</v>
      </c>
      <c r="AA253" s="321">
        <f t="shared" si="26"/>
        <v>0</v>
      </c>
      <c r="AB253" s="321">
        <f t="shared" si="26"/>
        <v>0</v>
      </c>
      <c r="AC253" s="321">
        <f t="shared" si="26"/>
        <v>0</v>
      </c>
      <c r="AD253" s="321">
        <f>AD252</f>
        <v>17.64</v>
      </c>
      <c r="AE253" s="889"/>
      <c r="AF253" s="318"/>
      <c r="AG253" s="1056"/>
      <c r="AH253" s="1071"/>
      <c r="AN253" s="1187"/>
    </row>
    <row r="254" spans="1:40" s="137" customFormat="1" x14ac:dyDescent="0.25">
      <c r="A254" s="127">
        <v>1</v>
      </c>
      <c r="B254" s="2236" t="s">
        <v>721</v>
      </c>
      <c r="C254" s="2236"/>
      <c r="D254" s="463" t="s">
        <v>260</v>
      </c>
      <c r="E254" s="413"/>
      <c r="F254" s="809"/>
      <c r="G254" s="235"/>
      <c r="H254" s="516"/>
      <c r="I254" s="274">
        <f>I203</f>
        <v>183</v>
      </c>
      <c r="J254" s="516" t="e">
        <f>I254/H254*100</f>
        <v>#DIV/0!</v>
      </c>
      <c r="K254" s="1115"/>
      <c r="L254" s="1115"/>
      <c r="M254" s="1178"/>
      <c r="N254" s="1179"/>
      <c r="O254" s="1179"/>
      <c r="P254" s="1179"/>
      <c r="Q254" s="1101"/>
      <c r="R254" s="1179"/>
      <c r="S254" s="321"/>
      <c r="T254" s="321"/>
      <c r="U254" s="321"/>
      <c r="V254" s="321"/>
      <c r="W254" s="318"/>
      <c r="X254" s="321"/>
      <c r="Y254" s="756"/>
      <c r="Z254" s="321"/>
      <c r="AA254" s="321"/>
      <c r="AB254" s="321"/>
      <c r="AC254" s="321"/>
      <c r="AD254" s="321"/>
      <c r="AE254" s="889"/>
      <c r="AF254" s="318"/>
      <c r="AG254" s="1056"/>
      <c r="AH254" s="1071"/>
      <c r="AN254" s="1187"/>
    </row>
    <row r="255" spans="1:40" s="137" customFormat="1" ht="29.25" x14ac:dyDescent="0.25">
      <c r="A255" s="127">
        <v>1</v>
      </c>
      <c r="B255" s="2236" t="s">
        <v>721</v>
      </c>
      <c r="C255" s="2236"/>
      <c r="D255" s="463" t="s">
        <v>261</v>
      </c>
      <c r="E255" s="413"/>
      <c r="F255" s="809"/>
      <c r="G255" s="235"/>
      <c r="H255" s="1219"/>
      <c r="I255" s="274">
        <f>I210</f>
        <v>12</v>
      </c>
      <c r="J255" s="516" t="e">
        <f>I255/H255*100</f>
        <v>#DIV/0!</v>
      </c>
      <c r="K255" s="1115"/>
      <c r="L255" s="1115"/>
      <c r="M255" s="1178"/>
      <c r="N255" s="1179"/>
      <c r="O255" s="1179"/>
      <c r="P255" s="1179"/>
      <c r="Q255" s="1179"/>
      <c r="R255" s="1179"/>
      <c r="S255" s="321"/>
      <c r="T255" s="321"/>
      <c r="U255" s="321"/>
      <c r="V255" s="321"/>
      <c r="W255" s="318"/>
      <c r="X255" s="321"/>
      <c r="Y255" s="756"/>
      <c r="Z255" s="321"/>
      <c r="AA255" s="321"/>
      <c r="AB255" s="321"/>
      <c r="AC255" s="321"/>
      <c r="AD255" s="321"/>
      <c r="AE255" s="889"/>
      <c r="AF255" s="318"/>
      <c r="AG255" s="1056"/>
      <c r="AH255" s="1071"/>
      <c r="AN255" s="1187"/>
    </row>
    <row r="256" spans="1:40" ht="29.25" x14ac:dyDescent="0.25">
      <c r="A256" s="127">
        <v>1</v>
      </c>
      <c r="B256" s="2236" t="s">
        <v>721</v>
      </c>
      <c r="D256" s="463" t="s">
        <v>262</v>
      </c>
      <c r="E256" s="1220"/>
      <c r="F256" s="1221"/>
      <c r="G256" s="1222"/>
      <c r="H256" s="1223"/>
      <c r="I256" s="1224">
        <f>I214</f>
        <v>27</v>
      </c>
      <c r="J256" s="114" t="e">
        <f>I256/H256*100</f>
        <v>#DIV/0!</v>
      </c>
      <c r="K256" s="1225"/>
      <c r="L256" s="1225"/>
      <c r="M256" s="1225"/>
      <c r="N256" s="1225"/>
      <c r="O256" s="1226"/>
      <c r="P256" s="1226"/>
      <c r="Q256" s="1225"/>
      <c r="R256" s="1225"/>
      <c r="S256" s="321"/>
      <c r="T256" s="321"/>
      <c r="U256" s="321"/>
      <c r="V256" s="321"/>
      <c r="W256" s="883">
        <f>S256/12*$D$4</f>
        <v>0</v>
      </c>
      <c r="X256" s="134">
        <f t="shared" ref="X256:X257" si="27">AD256-AC256-Y256</f>
        <v>31.622400000000003</v>
      </c>
      <c r="Y256" s="756"/>
      <c r="Z256" s="321"/>
      <c r="AA256" s="321">
        <f>X256-W256</f>
        <v>31.622400000000003</v>
      </c>
      <c r="AB256" s="321"/>
      <c r="AC256" s="321"/>
      <c r="AD256" s="321">
        <f>AD214</f>
        <v>31.622400000000003</v>
      </c>
      <c r="AE256" s="1227"/>
      <c r="AF256" s="318"/>
      <c r="AG256" s="1056"/>
      <c r="AH256" s="1071"/>
      <c r="AJ256" s="137"/>
      <c r="AN256" s="1187"/>
    </row>
    <row r="257" spans="1:40" x14ac:dyDescent="0.25">
      <c r="A257" s="127">
        <v>1</v>
      </c>
      <c r="B257" s="2236" t="s">
        <v>721</v>
      </c>
      <c r="D257" s="464" t="s">
        <v>134</v>
      </c>
      <c r="E257" s="1121"/>
      <c r="F257" s="1122"/>
      <c r="G257" s="33"/>
      <c r="H257" s="7"/>
      <c r="I257" s="7">
        <f>I256+I255*2.6+I254</f>
        <v>241.2</v>
      </c>
      <c r="J257" s="7" t="e">
        <f>I257/H257*100</f>
        <v>#DIV/0!</v>
      </c>
      <c r="K257" s="8"/>
      <c r="L257" s="8"/>
      <c r="M257" s="1093"/>
      <c r="N257" s="1092"/>
      <c r="O257" s="1092"/>
      <c r="P257" s="1092"/>
      <c r="Q257" s="1092"/>
      <c r="R257" s="1092"/>
      <c r="S257" s="319"/>
      <c r="T257" s="319"/>
      <c r="U257" s="319"/>
      <c r="V257" s="319"/>
      <c r="W257" s="850">
        <f>W256+W215+W203+W253+W252</f>
        <v>0</v>
      </c>
      <c r="X257" s="134">
        <f t="shared" si="27"/>
        <v>347.26279</v>
      </c>
      <c r="Y257" s="760">
        <f>Y256+Y215+Y203+Y253+Y252</f>
        <v>0</v>
      </c>
      <c r="Z257" s="319">
        <f>Z256+Z215+Z203+Z253</f>
        <v>61.22954</v>
      </c>
      <c r="AA257" s="319">
        <f>AA256+AA215+AA203+AA253</f>
        <v>31.622400000000003</v>
      </c>
      <c r="AB257" s="319">
        <f>AB256+AB215+AB203+AB253</f>
        <v>0</v>
      </c>
      <c r="AC257" s="319">
        <f>AC256+AC215+AC203+AC253</f>
        <v>-33.6252</v>
      </c>
      <c r="AD257" s="319">
        <f>AD256+AD215+AD202+AD253</f>
        <v>313.63758999999999</v>
      </c>
      <c r="AE257" s="1094"/>
      <c r="AF257" s="845"/>
      <c r="AG257" s="1056"/>
      <c r="AH257" s="1071"/>
      <c r="AJ257" s="137"/>
      <c r="AN257" s="1187"/>
    </row>
    <row r="258" spans="1:40" ht="15.75" x14ac:dyDescent="0.25">
      <c r="A258" s="127">
        <v>1</v>
      </c>
      <c r="B258" s="2236" t="s">
        <v>721</v>
      </c>
      <c r="D258" s="1228" t="s">
        <v>28</v>
      </c>
      <c r="E258" s="1229"/>
      <c r="F258" s="1230"/>
      <c r="G258" s="248"/>
      <c r="H258" s="1215"/>
      <c r="I258" s="1096"/>
      <c r="J258" s="1096"/>
      <c r="K258" s="276"/>
      <c r="L258" s="276"/>
      <c r="M258" s="1216"/>
      <c r="N258" s="1231"/>
      <c r="O258" s="1097"/>
      <c r="P258" s="1097"/>
      <c r="Q258" s="1097"/>
      <c r="R258" s="1097"/>
      <c r="S258" s="320"/>
      <c r="T258" s="320"/>
      <c r="U258" s="320"/>
      <c r="V258" s="320"/>
      <c r="W258" s="360"/>
      <c r="X258" s="320"/>
      <c r="Y258" s="759"/>
      <c r="Z258" s="1232"/>
      <c r="AA258" s="1232"/>
      <c r="AB258" s="1232"/>
      <c r="AC258" s="320"/>
      <c r="AD258" s="320"/>
      <c r="AE258" s="898"/>
      <c r="AF258" s="360"/>
      <c r="AG258" s="1056"/>
      <c r="AH258" s="1071"/>
      <c r="AJ258" s="137"/>
      <c r="AN258" s="1187"/>
    </row>
    <row r="259" spans="1:40" ht="15.75" x14ac:dyDescent="0.25">
      <c r="A259" s="127">
        <v>1</v>
      </c>
      <c r="B259" s="2236" t="s">
        <v>721</v>
      </c>
      <c r="D259" s="273" t="s">
        <v>146</v>
      </c>
      <c r="E259" s="414"/>
      <c r="F259" s="1233"/>
      <c r="G259" s="248"/>
      <c r="H259" s="1096"/>
      <c r="I259" s="1096"/>
      <c r="J259" s="1096"/>
      <c r="K259" s="1184"/>
      <c r="L259" s="1234"/>
      <c r="M259" s="1183"/>
      <c r="N259" s="1101"/>
      <c r="O259" s="1145"/>
      <c r="P259" s="1145"/>
      <c r="Q259" s="1098"/>
      <c r="R259" s="1097"/>
      <c r="S259" s="320"/>
      <c r="T259" s="320"/>
      <c r="U259" s="320"/>
      <c r="V259" s="320"/>
      <c r="W259" s="360"/>
      <c r="X259" s="320"/>
      <c r="Y259" s="759"/>
      <c r="Z259" s="1232"/>
      <c r="AA259" s="1232"/>
      <c r="AB259" s="1232"/>
      <c r="AC259" s="320"/>
      <c r="AD259" s="320"/>
      <c r="AE259" s="898"/>
      <c r="AF259" s="360"/>
      <c r="AG259" s="1056"/>
      <c r="AH259" s="1071"/>
      <c r="AJ259" s="137"/>
      <c r="AN259" s="1187"/>
    </row>
    <row r="260" spans="1:40" x14ac:dyDescent="0.25">
      <c r="A260" s="127">
        <v>1</v>
      </c>
      <c r="B260" s="2236" t="s">
        <v>721</v>
      </c>
      <c r="C260" s="2236" t="s">
        <v>718</v>
      </c>
      <c r="D260" s="198" t="s">
        <v>200</v>
      </c>
      <c r="E260" s="415"/>
      <c r="F260" s="1235">
        <v>300</v>
      </c>
      <c r="G260" s="218"/>
      <c r="H260" s="114"/>
      <c r="I260" s="114">
        <v>26</v>
      </c>
      <c r="J260" s="114" t="e">
        <v>#DIV/0!</v>
      </c>
      <c r="K260" s="1139">
        <v>9.8000000000000007</v>
      </c>
      <c r="L260" s="1236">
        <v>5.5384615384615383</v>
      </c>
      <c r="M260" s="1131">
        <v>0</v>
      </c>
      <c r="N260" s="1237">
        <v>0</v>
      </c>
      <c r="O260" s="1191">
        <v>144</v>
      </c>
      <c r="P260" s="143" t="e">
        <f>O260/N260*100</f>
        <v>#DIV/0!</v>
      </c>
      <c r="Q260" s="1237">
        <f>ROUND(M260/F260,0)</f>
        <v>0</v>
      </c>
      <c r="R260" s="143" t="e">
        <f>O260/$D$4*12/Q260</f>
        <v>#DIV/0!</v>
      </c>
      <c r="S260" s="347"/>
      <c r="T260" s="347"/>
      <c r="U260" s="347"/>
      <c r="V260" s="347"/>
      <c r="W260" s="3398">
        <f>S260/12*$D$4+(T260-S260)/11*3+(U260-T260)/10*2+(V260-U260)/9*1</f>
        <v>0</v>
      </c>
      <c r="X260" s="134">
        <f>AD260-AC260-Y260</f>
        <v>2559.39257</v>
      </c>
      <c r="Y260" s="757"/>
      <c r="Z260" s="3399"/>
      <c r="AA260" s="3399">
        <f>X260-W260</f>
        <v>2559.39257</v>
      </c>
      <c r="AB260" s="1232"/>
      <c r="AC260" s="320">
        <v>0</v>
      </c>
      <c r="AD260" s="320">
        <v>2559.39257</v>
      </c>
      <c r="AE260" s="893"/>
      <c r="AF260" s="360"/>
      <c r="AG260" s="1056"/>
      <c r="AH260" s="1071"/>
      <c r="AJ260" s="137"/>
      <c r="AN260" s="1187"/>
    </row>
    <row r="261" spans="1:40" s="137" customFormat="1" x14ac:dyDescent="0.25">
      <c r="A261" s="127">
        <v>1</v>
      </c>
      <c r="B261" s="2236" t="s">
        <v>721</v>
      </c>
      <c r="C261" s="2236" t="s">
        <v>718</v>
      </c>
      <c r="D261" s="405" t="s">
        <v>75</v>
      </c>
      <c r="E261" s="416"/>
      <c r="F261" s="1238"/>
      <c r="G261" s="229"/>
      <c r="H261" s="274"/>
      <c r="I261" s="274">
        <f t="shared" ref="I261:R261" si="28">I260</f>
        <v>26</v>
      </c>
      <c r="J261" s="274" t="e">
        <f t="shared" si="28"/>
        <v>#DIV/0!</v>
      </c>
      <c r="K261" s="1239">
        <f t="shared" si="28"/>
        <v>9.8000000000000007</v>
      </c>
      <c r="L261" s="1240">
        <f t="shared" si="28"/>
        <v>5.5384615384615383</v>
      </c>
      <c r="M261" s="1241">
        <f t="shared" si="28"/>
        <v>0</v>
      </c>
      <c r="N261" s="1242">
        <f t="shared" si="28"/>
        <v>0</v>
      </c>
      <c r="O261" s="1243">
        <f t="shared" si="28"/>
        <v>144</v>
      </c>
      <c r="P261" s="1243" t="e">
        <f t="shared" si="28"/>
        <v>#DIV/0!</v>
      </c>
      <c r="Q261" s="1242">
        <f t="shared" si="28"/>
        <v>0</v>
      </c>
      <c r="R261" s="1243" t="e">
        <f t="shared" si="28"/>
        <v>#DIV/0!</v>
      </c>
      <c r="S261" s="320"/>
      <c r="T261" s="320"/>
      <c r="U261" s="320"/>
      <c r="V261" s="320"/>
      <c r="W261" s="360"/>
      <c r="X261" s="320"/>
      <c r="Y261" s="759"/>
      <c r="Z261" s="1232"/>
      <c r="AA261" s="1232"/>
      <c r="AB261" s="1232"/>
      <c r="AC261" s="320"/>
      <c r="AD261" s="320"/>
      <c r="AE261" s="889"/>
      <c r="AF261" s="360"/>
      <c r="AG261" s="1056"/>
      <c r="AH261" s="1071"/>
      <c r="AN261" s="1187"/>
    </row>
    <row r="262" spans="1:40" ht="20.25" customHeight="1" x14ac:dyDescent="0.25">
      <c r="A262" s="127">
        <v>1</v>
      </c>
      <c r="B262" s="2236" t="s">
        <v>721</v>
      </c>
      <c r="D262" s="1244" t="s">
        <v>123</v>
      </c>
      <c r="E262" s="1245"/>
      <c r="F262" s="9"/>
      <c r="G262" s="1246"/>
      <c r="H262" s="1247"/>
      <c r="I262" s="1247"/>
      <c r="J262" s="1247"/>
      <c r="K262" s="1248"/>
      <c r="L262" s="1247"/>
      <c r="M262" s="1247"/>
      <c r="N262" s="127"/>
      <c r="O262" s="1247"/>
      <c r="P262" s="1248"/>
      <c r="Q262" s="127"/>
      <c r="R262" s="143"/>
      <c r="S262" s="321"/>
      <c r="T262" s="321"/>
      <c r="U262" s="321"/>
      <c r="V262" s="321"/>
      <c r="W262" s="318"/>
      <c r="X262" s="321"/>
      <c r="Y262" s="756"/>
      <c r="Z262" s="321"/>
      <c r="AA262" s="321"/>
      <c r="AB262" s="321"/>
      <c r="AC262" s="321"/>
      <c r="AD262" s="321"/>
      <c r="AE262" s="1249"/>
      <c r="AF262" s="318"/>
      <c r="AG262" s="1056"/>
      <c r="AH262" s="1071"/>
      <c r="AJ262" s="137"/>
      <c r="AN262" s="1187"/>
    </row>
    <row r="263" spans="1:40" s="141" customFormat="1" x14ac:dyDescent="0.25">
      <c r="A263" s="127">
        <v>1</v>
      </c>
      <c r="B263" s="2236" t="s">
        <v>721</v>
      </c>
      <c r="C263" s="2236" t="s">
        <v>700</v>
      </c>
      <c r="D263" s="1148" t="s">
        <v>23</v>
      </c>
      <c r="E263" s="1250"/>
      <c r="F263" s="9">
        <v>240</v>
      </c>
      <c r="G263" s="1171"/>
      <c r="H263" s="113"/>
      <c r="I263" s="113">
        <v>1</v>
      </c>
      <c r="J263" s="113" t="e">
        <v>#DIV/0!</v>
      </c>
      <c r="K263" s="268">
        <v>4</v>
      </c>
      <c r="L263" s="1251">
        <v>4</v>
      </c>
      <c r="M263" s="1074">
        <v>0</v>
      </c>
      <c r="N263" s="1237">
        <v>0</v>
      </c>
      <c r="O263" s="1073">
        <v>4</v>
      </c>
      <c r="P263" s="143" t="e">
        <f>O263/N263*100</f>
        <v>#DIV/0!</v>
      </c>
      <c r="Q263" s="1237">
        <f>ROUND(M263/F263,0)</f>
        <v>0</v>
      </c>
      <c r="R263" s="143" t="e">
        <f>O263/$D$4*12/Q263</f>
        <v>#DIV/0!</v>
      </c>
      <c r="S263" s="321"/>
      <c r="T263" s="321"/>
      <c r="U263" s="321"/>
      <c r="V263" s="321"/>
      <c r="W263" s="318"/>
      <c r="X263" s="323"/>
      <c r="Y263" s="756"/>
      <c r="Z263" s="321"/>
      <c r="AA263" s="321"/>
      <c r="AB263" s="321"/>
      <c r="AC263" s="321"/>
      <c r="AD263" s="323"/>
      <c r="AE263" s="924"/>
      <c r="AF263" s="841"/>
      <c r="AG263" s="1056"/>
      <c r="AH263" s="1071"/>
      <c r="AJ263" s="137"/>
      <c r="AN263" s="1187"/>
    </row>
    <row r="264" spans="1:40" s="141" customFormat="1" x14ac:dyDescent="0.25">
      <c r="A264" s="127">
        <v>1</v>
      </c>
      <c r="B264" s="2236" t="s">
        <v>721</v>
      </c>
      <c r="C264" s="2236" t="s">
        <v>700</v>
      </c>
      <c r="D264" s="874" t="s">
        <v>25</v>
      </c>
      <c r="E264" s="1252"/>
      <c r="F264" s="9">
        <v>240</v>
      </c>
      <c r="G264" s="209"/>
      <c r="H264" s="1084"/>
      <c r="I264" s="113">
        <v>0</v>
      </c>
      <c r="J264" s="113" t="e">
        <v>#DIV/0!</v>
      </c>
      <c r="K264" s="268">
        <v>7</v>
      </c>
      <c r="L264" s="1251" t="e">
        <v>#DIV/0!</v>
      </c>
      <c r="M264" s="143">
        <v>0</v>
      </c>
      <c r="N264" s="1237">
        <v>0</v>
      </c>
      <c r="O264" s="143"/>
      <c r="P264" s="143" t="e">
        <f>O264/N264*100</f>
        <v>#DIV/0!</v>
      </c>
      <c r="Q264" s="1237">
        <f>ROUND(M264/F264,0)</f>
        <v>0</v>
      </c>
      <c r="R264" s="143" t="e">
        <f>O264/$D$4*12/Q264</f>
        <v>#DIV/0!</v>
      </c>
      <c r="S264" s="321"/>
      <c r="T264" s="321"/>
      <c r="U264" s="321"/>
      <c r="V264" s="321"/>
      <c r="W264" s="841"/>
      <c r="X264" s="322"/>
      <c r="Y264" s="1253"/>
      <c r="Z264" s="323"/>
      <c r="AA264" s="323"/>
      <c r="AB264" s="323"/>
      <c r="AC264" s="323"/>
      <c r="AD264" s="322"/>
      <c r="AE264" s="924"/>
      <c r="AF264" s="840"/>
      <c r="AG264" s="1056"/>
      <c r="AH264" s="1071"/>
      <c r="AJ264" s="137"/>
      <c r="AN264" s="1187"/>
    </row>
    <row r="265" spans="1:40" s="137" customFormat="1" x14ac:dyDescent="0.25">
      <c r="A265" s="127">
        <v>1</v>
      </c>
      <c r="B265" s="2236" t="s">
        <v>721</v>
      </c>
      <c r="C265" s="2236" t="s">
        <v>700</v>
      </c>
      <c r="D265" s="1254" t="s">
        <v>176</v>
      </c>
      <c r="E265" s="1255"/>
      <c r="F265" s="1256"/>
      <c r="G265" s="270"/>
      <c r="H265" s="202"/>
      <c r="I265" s="1257">
        <f>SUM(I263:I264)</f>
        <v>1</v>
      </c>
      <c r="J265" s="1084" t="e">
        <f>I265/H265*100</f>
        <v>#DIV/0!</v>
      </c>
      <c r="K265" s="1186" t="e">
        <f>SUM(M265/G265)</f>
        <v>#DIV/0!</v>
      </c>
      <c r="L265" s="1251">
        <f>O265/I265</f>
        <v>4</v>
      </c>
      <c r="M265" s="1257">
        <f>SUM(M263:M264)</f>
        <v>0</v>
      </c>
      <c r="N265" s="202">
        <f>SUM(N263:N264)</f>
        <v>0</v>
      </c>
      <c r="O265" s="1257">
        <f>SUM(O263:O264)</f>
        <v>4</v>
      </c>
      <c r="P265" s="1086" t="e">
        <f>O265/N265*100</f>
        <v>#DIV/0!</v>
      </c>
      <c r="Q265" s="202">
        <f>SUM(Q263:Q264)</f>
        <v>0</v>
      </c>
      <c r="R265" s="1073" t="e">
        <f>O265/$D$4*12/Q265</f>
        <v>#DIV/0!</v>
      </c>
      <c r="S265" s="323"/>
      <c r="T265" s="323"/>
      <c r="U265" s="323"/>
      <c r="V265" s="323"/>
      <c r="W265" s="843"/>
      <c r="X265" s="328"/>
      <c r="Y265" s="1119"/>
      <c r="Z265" s="328"/>
      <c r="AA265" s="328"/>
      <c r="AB265" s="328"/>
      <c r="AC265" s="328"/>
      <c r="AD265" s="328"/>
      <c r="AE265" s="1258"/>
      <c r="AF265" s="843"/>
      <c r="AG265" s="1056"/>
      <c r="AH265" s="1071"/>
      <c r="AN265" s="1187"/>
    </row>
    <row r="266" spans="1:40" ht="29.25" x14ac:dyDescent="0.25">
      <c r="A266" s="127">
        <v>1</v>
      </c>
      <c r="B266" s="2236" t="s">
        <v>721</v>
      </c>
      <c r="D266" s="1259" t="s">
        <v>196</v>
      </c>
      <c r="E266" s="1259"/>
      <c r="F266" s="1260"/>
      <c r="G266" s="33"/>
      <c r="H266" s="7"/>
      <c r="I266" s="7">
        <f>I265+I261</f>
        <v>27</v>
      </c>
      <c r="J266" s="1155" t="e">
        <f>I266/H266*100</f>
        <v>#DIV/0!</v>
      </c>
      <c r="K266" s="1157" t="e">
        <f>SUM(M266/G266)</f>
        <v>#DIV/0!</v>
      </c>
      <c r="L266" s="1261">
        <f>O266/I266</f>
        <v>5.4814814814814818</v>
      </c>
      <c r="M266" s="1155">
        <f>M265+M261</f>
        <v>0</v>
      </c>
      <c r="N266" s="1155">
        <f>N265+N261</f>
        <v>0</v>
      </c>
      <c r="O266" s="1155">
        <f>SUM(O265,O261)</f>
        <v>148</v>
      </c>
      <c r="P266" s="1262" t="e">
        <f>O266/N266*100</f>
        <v>#DIV/0!</v>
      </c>
      <c r="Q266" s="1155">
        <f>Q265+Q261</f>
        <v>0</v>
      </c>
      <c r="R266" s="1206" t="e">
        <f>O266/$D$4*12/Q266</f>
        <v>#DIV/0!</v>
      </c>
      <c r="S266" s="326"/>
      <c r="T266" s="326"/>
      <c r="U266" s="326"/>
      <c r="V266" s="326"/>
      <c r="W266" s="850">
        <f>S266/12*$D$4+(T266-S266)/11*3+(U266-T266)/10*2+(V266-U266)/9*1</f>
        <v>0</v>
      </c>
      <c r="X266" s="134">
        <f>AD266-AC266-Y266</f>
        <v>2568.3450699999999</v>
      </c>
      <c r="Y266" s="758"/>
      <c r="Z266" s="326"/>
      <c r="AA266" s="326">
        <f>X266-W266</f>
        <v>2568.3450699999999</v>
      </c>
      <c r="AB266" s="319"/>
      <c r="AC266" s="319">
        <v>0</v>
      </c>
      <c r="AD266" s="326">
        <v>2568.3450699999999</v>
      </c>
      <c r="AE266" s="1094"/>
      <c r="AF266" s="888"/>
      <c r="AG266" s="1056"/>
      <c r="AH266" s="1071"/>
      <c r="AJ266" s="137"/>
      <c r="AN266" s="1187"/>
    </row>
    <row r="267" spans="1:40" ht="30" x14ac:dyDescent="0.25">
      <c r="A267" s="127">
        <v>1</v>
      </c>
      <c r="B267" s="2236" t="s">
        <v>721</v>
      </c>
      <c r="D267" s="297" t="s">
        <v>265</v>
      </c>
      <c r="E267" s="417"/>
      <c r="F267" s="825"/>
      <c r="G267" s="743"/>
      <c r="H267" s="114"/>
      <c r="I267" s="744"/>
      <c r="J267" s="1263"/>
      <c r="K267" s="1264"/>
      <c r="L267" s="1264"/>
      <c r="M267" s="1265"/>
      <c r="N267" s="1265"/>
      <c r="O267" s="1266"/>
      <c r="P267" s="1265"/>
      <c r="Q267" s="1265"/>
      <c r="R267" s="1265"/>
      <c r="S267" s="329"/>
      <c r="T267" s="329"/>
      <c r="U267" s="329"/>
      <c r="V267" s="329"/>
      <c r="W267" s="360"/>
      <c r="X267" s="320"/>
      <c r="Y267" s="1267"/>
      <c r="Z267" s="329"/>
      <c r="AA267" s="329"/>
      <c r="AB267" s="320"/>
      <c r="AC267" s="320"/>
      <c r="AD267" s="329"/>
      <c r="AE267" s="899"/>
      <c r="AF267" s="849"/>
      <c r="AG267" s="1056"/>
      <c r="AH267" s="1071"/>
      <c r="AJ267" s="137"/>
      <c r="AN267" s="1187"/>
    </row>
    <row r="268" spans="1:40" x14ac:dyDescent="0.25">
      <c r="A268" s="127">
        <v>1</v>
      </c>
      <c r="B268" s="2236" t="s">
        <v>721</v>
      </c>
      <c r="D268" s="406" t="s">
        <v>247</v>
      </c>
      <c r="E268" s="417"/>
      <c r="F268" s="1235"/>
      <c r="G268" s="218"/>
      <c r="H268" s="114"/>
      <c r="I268" s="114"/>
      <c r="J268" s="114" t="e">
        <f>I268/H268*100</f>
        <v>#DIV/0!</v>
      </c>
      <c r="K268" s="1139"/>
      <c r="L268" s="1236"/>
      <c r="M268" s="1131"/>
      <c r="N268" s="1237"/>
      <c r="O268" s="1191"/>
      <c r="P268" s="143"/>
      <c r="Q268" s="1237"/>
      <c r="R268" s="143"/>
      <c r="S268" s="320"/>
      <c r="T268" s="320"/>
      <c r="U268" s="320"/>
      <c r="V268" s="320"/>
      <c r="W268" s="360"/>
      <c r="X268" s="320"/>
      <c r="Y268" s="759"/>
      <c r="Z268" s="1232"/>
      <c r="AA268" s="1232"/>
      <c r="AB268" s="1232"/>
      <c r="AC268" s="320"/>
      <c r="AD268" s="320"/>
      <c r="AE268" s="893"/>
      <c r="AF268" s="360"/>
      <c r="AG268" s="1056"/>
      <c r="AH268" s="1071"/>
      <c r="AJ268" s="137"/>
      <c r="AN268" s="1187"/>
    </row>
    <row r="269" spans="1:40" x14ac:dyDescent="0.25">
      <c r="A269" s="127">
        <v>1</v>
      </c>
      <c r="B269" s="2236" t="s">
        <v>721</v>
      </c>
      <c r="D269" s="298" t="s">
        <v>266</v>
      </c>
      <c r="E269" s="417"/>
      <c r="F269" s="1235"/>
      <c r="G269" s="218"/>
      <c r="H269" s="114"/>
      <c r="I269" s="114"/>
      <c r="J269" s="114" t="e">
        <f>I269/H269*100</f>
        <v>#DIV/0!</v>
      </c>
      <c r="K269" s="1139"/>
      <c r="L269" s="1236"/>
      <c r="M269" s="1131"/>
      <c r="N269" s="1237"/>
      <c r="O269" s="1191"/>
      <c r="P269" s="143"/>
      <c r="Q269" s="1237"/>
      <c r="R269" s="143"/>
      <c r="S269" s="320"/>
      <c r="T269" s="320"/>
      <c r="U269" s="320"/>
      <c r="V269" s="320"/>
      <c r="W269" s="360"/>
      <c r="X269" s="320"/>
      <c r="Y269" s="759"/>
      <c r="Z269" s="1232"/>
      <c r="AA269" s="1232"/>
      <c r="AB269" s="1232"/>
      <c r="AC269" s="320"/>
      <c r="AD269" s="320"/>
      <c r="AE269" s="893"/>
      <c r="AF269" s="360"/>
      <c r="AG269" s="1056"/>
      <c r="AH269" s="1071"/>
      <c r="AJ269" s="137"/>
      <c r="AN269" s="1187"/>
    </row>
    <row r="270" spans="1:40" s="2236" customFormat="1" x14ac:dyDescent="0.25">
      <c r="B270" s="2236" t="s">
        <v>721</v>
      </c>
      <c r="D270" s="298" t="s">
        <v>684</v>
      </c>
      <c r="E270" s="417"/>
      <c r="F270" s="1235"/>
      <c r="G270" s="218"/>
      <c r="H270" s="114"/>
      <c r="I270" s="114"/>
      <c r="J270" s="114"/>
      <c r="K270" s="1139"/>
      <c r="L270" s="1236"/>
      <c r="M270" s="1131"/>
      <c r="N270" s="1237"/>
      <c r="O270" s="1191"/>
      <c r="P270" s="143"/>
      <c r="Q270" s="1237"/>
      <c r="R270" s="143"/>
      <c r="S270" s="320"/>
      <c r="T270" s="320"/>
      <c r="U270" s="320"/>
      <c r="V270" s="320"/>
      <c r="W270" s="360"/>
      <c r="X270" s="320"/>
      <c r="Y270" s="759"/>
      <c r="Z270" s="1232"/>
      <c r="AA270" s="1232"/>
      <c r="AB270" s="1232"/>
      <c r="AC270" s="320"/>
      <c r="AD270" s="320"/>
      <c r="AE270" s="893"/>
      <c r="AF270" s="360"/>
      <c r="AG270" s="1056"/>
      <c r="AH270" s="1071"/>
      <c r="AJ270" s="137"/>
      <c r="AN270" s="1187"/>
    </row>
    <row r="271" spans="1:40" ht="30" x14ac:dyDescent="0.25">
      <c r="A271" s="127">
        <v>1</v>
      </c>
      <c r="B271" s="2236" t="s">
        <v>721</v>
      </c>
      <c r="D271" s="298" t="s">
        <v>248</v>
      </c>
      <c r="E271" s="417"/>
      <c r="F271" s="1235"/>
      <c r="G271" s="218"/>
      <c r="H271" s="114"/>
      <c r="I271" s="114"/>
      <c r="J271" s="114" t="e">
        <f>I271/H271*100</f>
        <v>#DIV/0!</v>
      </c>
      <c r="K271" s="1139"/>
      <c r="L271" s="1236"/>
      <c r="M271" s="1131"/>
      <c r="N271" s="1237"/>
      <c r="O271" s="1191"/>
      <c r="P271" s="143"/>
      <c r="Q271" s="1237"/>
      <c r="R271" s="143"/>
      <c r="S271" s="320"/>
      <c r="T271" s="320"/>
      <c r="U271" s="320"/>
      <c r="V271" s="320"/>
      <c r="W271" s="360"/>
      <c r="X271" s="320"/>
      <c r="Y271" s="759"/>
      <c r="Z271" s="1232"/>
      <c r="AA271" s="1232"/>
      <c r="AB271" s="1232"/>
      <c r="AC271" s="320"/>
      <c r="AD271" s="320"/>
      <c r="AE271" s="893"/>
      <c r="AF271" s="360"/>
      <c r="AG271" s="1056"/>
      <c r="AH271" s="1071"/>
      <c r="AJ271" s="137"/>
      <c r="AN271" s="1187"/>
    </row>
    <row r="272" spans="1:40" s="2236" customFormat="1" ht="30" x14ac:dyDescent="0.25">
      <c r="B272" s="2236" t="s">
        <v>721</v>
      </c>
      <c r="D272" s="298" t="s">
        <v>685</v>
      </c>
      <c r="E272" s="417"/>
      <c r="F272" s="1235"/>
      <c r="G272" s="218"/>
      <c r="H272" s="114"/>
      <c r="I272" s="114"/>
      <c r="J272" s="114" t="e">
        <f>I272/H272*100</f>
        <v>#DIV/0!</v>
      </c>
      <c r="K272" s="1139"/>
      <c r="L272" s="1236"/>
      <c r="M272" s="1131"/>
      <c r="N272" s="1237"/>
      <c r="O272" s="1191"/>
      <c r="P272" s="143"/>
      <c r="Q272" s="1237"/>
      <c r="R272" s="143"/>
      <c r="S272" s="320"/>
      <c r="T272" s="320"/>
      <c r="U272" s="320"/>
      <c r="V272" s="320"/>
      <c r="W272" s="360"/>
      <c r="X272" s="320"/>
      <c r="Y272" s="759"/>
      <c r="Z272" s="1232"/>
      <c r="AA272" s="1232"/>
      <c r="AB272" s="1232"/>
      <c r="AC272" s="320"/>
      <c r="AD272" s="320"/>
      <c r="AE272" s="893"/>
      <c r="AF272" s="360"/>
      <c r="AG272" s="1056"/>
      <c r="AH272" s="1071"/>
      <c r="AJ272" s="137"/>
      <c r="AN272" s="1187"/>
    </row>
    <row r="273" spans="1:40" ht="18" customHeight="1" x14ac:dyDescent="0.25">
      <c r="A273" s="127">
        <v>1</v>
      </c>
      <c r="B273" s="2236" t="s">
        <v>721</v>
      </c>
      <c r="D273" s="298" t="s">
        <v>190</v>
      </c>
      <c r="E273" s="417"/>
      <c r="F273" s="1235"/>
      <c r="G273" s="218"/>
      <c r="H273" s="114"/>
      <c r="I273" s="114"/>
      <c r="J273" s="114" t="e">
        <f>I273/H273*100</f>
        <v>#DIV/0!</v>
      </c>
      <c r="K273" s="1139"/>
      <c r="L273" s="1236"/>
      <c r="M273" s="1131"/>
      <c r="N273" s="1237"/>
      <c r="O273" s="1191"/>
      <c r="P273" s="143"/>
      <c r="Q273" s="1237"/>
      <c r="R273" s="143"/>
      <c r="S273" s="320"/>
      <c r="T273" s="320"/>
      <c r="U273" s="320"/>
      <c r="V273" s="320"/>
      <c r="W273" s="360"/>
      <c r="X273" s="320"/>
      <c r="Y273" s="759"/>
      <c r="Z273" s="1232"/>
      <c r="AA273" s="1232"/>
      <c r="AB273" s="1232"/>
      <c r="AC273" s="320"/>
      <c r="AD273" s="320"/>
      <c r="AE273" s="893"/>
      <c r="AF273" s="360"/>
      <c r="AG273" s="1056"/>
      <c r="AH273" s="1071"/>
      <c r="AJ273" s="137"/>
      <c r="AN273" s="1187"/>
    </row>
    <row r="274" spans="1:40" ht="16.5" thickBot="1" x14ac:dyDescent="0.3">
      <c r="A274" s="127">
        <v>1</v>
      </c>
      <c r="B274" s="2236" t="s">
        <v>721</v>
      </c>
      <c r="D274" s="296" t="s">
        <v>209</v>
      </c>
      <c r="E274" s="418"/>
      <c r="F274" s="1235"/>
      <c r="G274" s="229"/>
      <c r="H274" s="274"/>
      <c r="I274" s="274">
        <f>SUM(I267:I273)</f>
        <v>0</v>
      </c>
      <c r="J274" s="274" t="e">
        <f>I274/H274*100</f>
        <v>#DIV/0!</v>
      </c>
      <c r="K274" s="1139"/>
      <c r="L274" s="1236"/>
      <c r="M274" s="1131"/>
      <c r="N274" s="1237"/>
      <c r="O274" s="1191"/>
      <c r="P274" s="143"/>
      <c r="Q274" s="1237"/>
      <c r="R274" s="143"/>
      <c r="S274" s="320"/>
      <c r="T274" s="320"/>
      <c r="U274" s="320"/>
      <c r="V274" s="320"/>
      <c r="W274" s="836">
        <f>S274/12*$D$4+(T274-S274)/11*3+(U274-T274)/10*2+(V274-U274)/9*1</f>
        <v>0</v>
      </c>
      <c r="X274" s="403">
        <f>AD274-AC274-Z274</f>
        <v>0</v>
      </c>
      <c r="Y274" s="759"/>
      <c r="Z274" s="1232"/>
      <c r="AA274" s="1232">
        <f>X274-W274</f>
        <v>0</v>
      </c>
      <c r="AB274" s="1232"/>
      <c r="AC274" s="320">
        <v>0</v>
      </c>
      <c r="AD274" s="320"/>
      <c r="AE274" s="889"/>
      <c r="AF274" s="360"/>
      <c r="AG274" s="1056"/>
      <c r="AH274" s="1071"/>
      <c r="AJ274" s="137"/>
      <c r="AN274" s="1187"/>
    </row>
    <row r="275" spans="1:40" ht="16.5" thickBot="1" x14ac:dyDescent="0.3">
      <c r="A275" s="127">
        <v>1</v>
      </c>
      <c r="B275" s="2236" t="s">
        <v>721</v>
      </c>
      <c r="D275" s="1268" t="s">
        <v>277</v>
      </c>
      <c r="E275" s="1162"/>
      <c r="F275" s="1269"/>
      <c r="G275" s="250"/>
      <c r="H275" s="1270"/>
      <c r="I275" s="1209"/>
      <c r="J275" s="1209"/>
      <c r="K275" s="1271"/>
      <c r="L275" s="1272"/>
      <c r="M275" s="1273"/>
      <c r="N275" s="1273"/>
      <c r="O275" s="1273">
        <f>SUM(O266,O200,O257)</f>
        <v>1245</v>
      </c>
      <c r="P275" s="1273"/>
      <c r="Q275" s="1273"/>
      <c r="R275" s="1273"/>
      <c r="S275" s="327"/>
      <c r="T275" s="327"/>
      <c r="U275" s="327"/>
      <c r="V275" s="327"/>
      <c r="W275" s="327">
        <f t="shared" ref="W275:AD275" si="29">W274+W266+W257+W200</f>
        <v>0</v>
      </c>
      <c r="X275" s="1079">
        <f>AD275-AC275-Y275</f>
        <v>17919.655459999998</v>
      </c>
      <c r="Y275" s="761">
        <f t="shared" si="29"/>
        <v>0</v>
      </c>
      <c r="Z275" s="327">
        <f t="shared" si="29"/>
        <v>55.706980000000001</v>
      </c>
      <c r="AA275" s="327">
        <f t="shared" si="29"/>
        <v>2599.96747</v>
      </c>
      <c r="AB275" s="327">
        <f t="shared" si="29"/>
        <v>0</v>
      </c>
      <c r="AC275" s="327">
        <f t="shared" si="29"/>
        <v>-33.6252</v>
      </c>
      <c r="AD275" s="146">
        <f t="shared" si="29"/>
        <v>17886.03026</v>
      </c>
      <c r="AE275" s="1168"/>
      <c r="AF275" s="842"/>
      <c r="AG275" s="1056"/>
      <c r="AH275" s="1071"/>
      <c r="AJ275" s="137"/>
      <c r="AN275" s="1187"/>
    </row>
    <row r="276" spans="1:40" ht="43.5" x14ac:dyDescent="0.25">
      <c r="A276" s="127">
        <v>1</v>
      </c>
      <c r="D276" s="1274" t="s">
        <v>351</v>
      </c>
      <c r="E276" s="1274"/>
      <c r="F276" s="1275"/>
      <c r="G276" s="1276"/>
      <c r="H276" s="1277"/>
      <c r="I276" s="1277"/>
      <c r="J276" s="1277"/>
      <c r="K276" s="1278"/>
      <c r="L276" s="1278"/>
      <c r="M276" s="1279"/>
      <c r="N276" s="1280"/>
      <c r="O276" s="1280"/>
      <c r="P276" s="1280"/>
      <c r="Q276" s="1280"/>
      <c r="R276" s="1280"/>
      <c r="S276" s="330"/>
      <c r="T276" s="330"/>
      <c r="U276" s="330"/>
      <c r="V276" s="330"/>
      <c r="W276" s="844"/>
      <c r="X276" s="330"/>
      <c r="Y276" s="1281"/>
      <c r="Z276" s="330"/>
      <c r="AA276" s="330"/>
      <c r="AB276" s="330"/>
      <c r="AC276" s="330"/>
      <c r="AD276" s="330"/>
      <c r="AE276" s="1282"/>
      <c r="AF276" s="844"/>
      <c r="AG276" s="3524"/>
      <c r="AH276" s="1071"/>
      <c r="AJ276" s="137"/>
    </row>
    <row r="277" spans="1:40" x14ac:dyDescent="0.25">
      <c r="A277" s="127">
        <v>1</v>
      </c>
      <c r="B277" s="2236" t="s">
        <v>697</v>
      </c>
      <c r="D277" s="1067" t="s">
        <v>5</v>
      </c>
      <c r="E277" s="1068"/>
      <c r="F277" s="1067"/>
      <c r="G277" s="209"/>
      <c r="H277" s="113"/>
      <c r="I277" s="113"/>
      <c r="J277" s="113"/>
      <c r="K277" s="142"/>
      <c r="L277" s="142"/>
      <c r="M277" s="1131"/>
      <c r="N277" s="143"/>
      <c r="O277" s="143"/>
      <c r="P277" s="143"/>
      <c r="Q277" s="143"/>
      <c r="R277" s="143"/>
      <c r="S277" s="321"/>
      <c r="T277" s="321"/>
      <c r="U277" s="321"/>
      <c r="V277" s="321"/>
      <c r="W277" s="318"/>
      <c r="X277" s="321"/>
      <c r="Y277" s="756"/>
      <c r="Z277" s="321"/>
      <c r="AA277" s="321"/>
      <c r="AB277" s="321"/>
      <c r="AC277" s="321"/>
      <c r="AD277" s="321"/>
      <c r="AE277" s="924"/>
      <c r="AF277" s="318"/>
      <c r="AG277" s="1056"/>
      <c r="AH277" s="1071"/>
      <c r="AJ277" s="137"/>
    </row>
    <row r="278" spans="1:40" x14ac:dyDescent="0.25">
      <c r="A278" s="127">
        <v>1</v>
      </c>
      <c r="B278" s="2236" t="s">
        <v>697</v>
      </c>
      <c r="C278" s="2236" t="s">
        <v>699</v>
      </c>
      <c r="D278" s="131" t="s">
        <v>121</v>
      </c>
      <c r="E278" s="1069" t="s">
        <v>256</v>
      </c>
      <c r="F278" s="131">
        <v>320</v>
      </c>
      <c r="G278" s="218"/>
      <c r="H278" s="113"/>
      <c r="I278" s="113">
        <v>1</v>
      </c>
      <c r="J278" s="113"/>
      <c r="K278" s="142"/>
      <c r="L278" s="142"/>
      <c r="M278" s="1131"/>
      <c r="N278" s="143"/>
      <c r="O278" s="143">
        <v>10</v>
      </c>
      <c r="P278" s="143" t="e">
        <f t="shared" ref="P278:P292" si="30">O278/N278*100</f>
        <v>#DIV/0!</v>
      </c>
      <c r="Q278" s="1237">
        <f t="shared" ref="Q278:Q291" si="31">ROUND(M278/F278,0)</f>
        <v>0</v>
      </c>
      <c r="R278" s="143" t="e">
        <f t="shared" ref="R278:R291" si="32">O278/$D$4*12/Q278</f>
        <v>#DIV/0!</v>
      </c>
      <c r="S278" s="321"/>
      <c r="T278" s="321"/>
      <c r="U278" s="321"/>
      <c r="V278" s="321"/>
      <c r="W278" s="318"/>
      <c r="X278" s="321"/>
      <c r="Y278" s="756"/>
      <c r="Z278" s="321"/>
      <c r="AA278" s="321"/>
      <c r="AB278" s="321"/>
      <c r="AC278" s="321"/>
      <c r="AD278" s="321"/>
      <c r="AE278" s="924"/>
      <c r="AF278" s="318"/>
      <c r="AG278" s="1056"/>
      <c r="AH278" s="1071"/>
      <c r="AJ278" s="137"/>
    </row>
    <row r="279" spans="1:40" x14ac:dyDescent="0.25">
      <c r="A279" s="127">
        <v>1</v>
      </c>
      <c r="B279" s="2236" t="s">
        <v>697</v>
      </c>
      <c r="C279" s="2236" t="s">
        <v>699</v>
      </c>
      <c r="D279" s="131" t="s">
        <v>26</v>
      </c>
      <c r="E279" s="1069" t="s">
        <v>256</v>
      </c>
      <c r="F279" s="131">
        <v>320</v>
      </c>
      <c r="G279" s="218"/>
      <c r="H279" s="113"/>
      <c r="I279" s="113">
        <v>1</v>
      </c>
      <c r="J279" s="113"/>
      <c r="K279" s="142"/>
      <c r="L279" s="142"/>
      <c r="M279" s="1131"/>
      <c r="N279" s="143"/>
      <c r="O279" s="143">
        <v>2</v>
      </c>
      <c r="P279" s="143" t="e">
        <f t="shared" si="30"/>
        <v>#DIV/0!</v>
      </c>
      <c r="Q279" s="1237">
        <f t="shared" si="31"/>
        <v>0</v>
      </c>
      <c r="R279" s="143" t="e">
        <f t="shared" si="32"/>
        <v>#DIV/0!</v>
      </c>
      <c r="S279" s="321"/>
      <c r="T279" s="321"/>
      <c r="U279" s="321"/>
      <c r="V279" s="321"/>
      <c r="W279" s="318"/>
      <c r="X279" s="321"/>
      <c r="Y279" s="756"/>
      <c r="Z279" s="321"/>
      <c r="AA279" s="321"/>
      <c r="AB279" s="321"/>
      <c r="AC279" s="321"/>
      <c r="AD279" s="321"/>
      <c r="AE279" s="924"/>
      <c r="AF279" s="318"/>
      <c r="AG279" s="1056"/>
      <c r="AH279" s="1071"/>
      <c r="AJ279" s="137"/>
    </row>
    <row r="280" spans="1:40" x14ac:dyDescent="0.25">
      <c r="A280" s="127">
        <v>1</v>
      </c>
      <c r="B280" s="2236" t="s">
        <v>697</v>
      </c>
      <c r="C280" s="2236" t="s">
        <v>699</v>
      </c>
      <c r="D280" s="131" t="s">
        <v>149</v>
      </c>
      <c r="E280" s="1069" t="s">
        <v>256</v>
      </c>
      <c r="F280" s="131">
        <v>320</v>
      </c>
      <c r="G280" s="218"/>
      <c r="H280" s="113"/>
      <c r="I280" s="113">
        <v>33</v>
      </c>
      <c r="J280" s="113"/>
      <c r="K280" s="142"/>
      <c r="L280" s="142"/>
      <c r="M280" s="1131"/>
      <c r="N280" s="143"/>
      <c r="O280" s="143">
        <v>13</v>
      </c>
      <c r="P280" s="143" t="e">
        <f t="shared" si="30"/>
        <v>#DIV/0!</v>
      </c>
      <c r="Q280" s="1237">
        <f t="shared" si="31"/>
        <v>0</v>
      </c>
      <c r="R280" s="143" t="e">
        <f t="shared" si="32"/>
        <v>#DIV/0!</v>
      </c>
      <c r="S280" s="321"/>
      <c r="T280" s="321"/>
      <c r="U280" s="321"/>
      <c r="V280" s="321"/>
      <c r="W280" s="318"/>
      <c r="X280" s="321"/>
      <c r="Y280" s="756"/>
      <c r="Z280" s="321"/>
      <c r="AA280" s="321"/>
      <c r="AB280" s="321"/>
      <c r="AC280" s="321"/>
      <c r="AD280" s="321"/>
      <c r="AE280" s="924"/>
      <c r="AF280" s="318"/>
      <c r="AG280" s="1056"/>
      <c r="AH280" s="1071"/>
      <c r="AJ280" s="137"/>
    </row>
    <row r="281" spans="1:40" x14ac:dyDescent="0.25">
      <c r="A281" s="127">
        <v>1</v>
      </c>
      <c r="B281" s="2236" t="s">
        <v>697</v>
      </c>
      <c r="C281" s="2236" t="s">
        <v>699</v>
      </c>
      <c r="D281" s="131" t="s">
        <v>22</v>
      </c>
      <c r="E281" s="1069" t="s">
        <v>256</v>
      </c>
      <c r="F281" s="131">
        <v>310</v>
      </c>
      <c r="G281" s="218"/>
      <c r="H281" s="113"/>
      <c r="I281" s="113">
        <v>61</v>
      </c>
      <c r="J281" s="113"/>
      <c r="K281" s="142"/>
      <c r="L281" s="142"/>
      <c r="M281" s="1131"/>
      <c r="N281" s="143"/>
      <c r="O281" s="143">
        <v>385</v>
      </c>
      <c r="P281" s="143" t="e">
        <f t="shared" si="30"/>
        <v>#DIV/0!</v>
      </c>
      <c r="Q281" s="1237">
        <f t="shared" si="31"/>
        <v>0</v>
      </c>
      <c r="R281" s="143" t="e">
        <f t="shared" si="32"/>
        <v>#DIV/0!</v>
      </c>
      <c r="S281" s="321"/>
      <c r="T281" s="321"/>
      <c r="U281" s="321"/>
      <c r="V281" s="321"/>
      <c r="W281" s="318"/>
      <c r="X281" s="321"/>
      <c r="Y281" s="756"/>
      <c r="Z281" s="321"/>
      <c r="AA281" s="321"/>
      <c r="AB281" s="321"/>
      <c r="AC281" s="321"/>
      <c r="AD281" s="321"/>
      <c r="AE281" s="924"/>
      <c r="AF281" s="318"/>
      <c r="AG281" s="1056"/>
      <c r="AH281" s="1071"/>
      <c r="AJ281" s="137"/>
    </row>
    <row r="282" spans="1:40" x14ac:dyDescent="0.25">
      <c r="A282" s="127">
        <v>1</v>
      </c>
      <c r="B282" s="2236" t="s">
        <v>697</v>
      </c>
      <c r="C282" s="2236" t="s">
        <v>699</v>
      </c>
      <c r="D282" s="131" t="s">
        <v>115</v>
      </c>
      <c r="E282" s="1069" t="s">
        <v>256</v>
      </c>
      <c r="F282" s="131">
        <v>320</v>
      </c>
      <c r="G282" s="218"/>
      <c r="H282" s="113"/>
      <c r="I282" s="113">
        <v>1</v>
      </c>
      <c r="J282" s="113"/>
      <c r="K282" s="142"/>
      <c r="L282" s="142"/>
      <c r="M282" s="1131"/>
      <c r="N282" s="143"/>
      <c r="O282" s="143">
        <v>4</v>
      </c>
      <c r="P282" s="143" t="e">
        <f t="shared" si="30"/>
        <v>#DIV/0!</v>
      </c>
      <c r="Q282" s="1237">
        <f t="shared" si="31"/>
        <v>0</v>
      </c>
      <c r="R282" s="143" t="e">
        <f t="shared" si="32"/>
        <v>#DIV/0!</v>
      </c>
      <c r="S282" s="321"/>
      <c r="T282" s="321"/>
      <c r="U282" s="321"/>
      <c r="V282" s="321"/>
      <c r="W282" s="318"/>
      <c r="X282" s="321"/>
      <c r="Y282" s="756"/>
      <c r="Z282" s="321"/>
      <c r="AA282" s="321"/>
      <c r="AB282" s="321"/>
      <c r="AC282" s="321"/>
      <c r="AD282" s="321"/>
      <c r="AE282" s="924"/>
      <c r="AF282" s="318"/>
      <c r="AG282" s="1056"/>
      <c r="AH282" s="1071"/>
      <c r="AJ282" s="137"/>
    </row>
    <row r="283" spans="1:40" x14ac:dyDescent="0.25">
      <c r="A283" s="127">
        <v>1</v>
      </c>
      <c r="B283" s="2236" t="s">
        <v>697</v>
      </c>
      <c r="C283" s="2236" t="s">
        <v>699</v>
      </c>
      <c r="D283" s="131" t="s">
        <v>35</v>
      </c>
      <c r="E283" s="1069" t="s">
        <v>256</v>
      </c>
      <c r="F283" s="131">
        <v>320</v>
      </c>
      <c r="G283" s="218"/>
      <c r="H283" s="113"/>
      <c r="I283" s="113">
        <v>19</v>
      </c>
      <c r="J283" s="113"/>
      <c r="K283" s="142"/>
      <c r="L283" s="142"/>
      <c r="M283" s="1131"/>
      <c r="N283" s="143"/>
      <c r="O283" s="143">
        <v>432</v>
      </c>
      <c r="P283" s="143" t="e">
        <f t="shared" si="30"/>
        <v>#DIV/0!</v>
      </c>
      <c r="Q283" s="1237">
        <f t="shared" si="31"/>
        <v>0</v>
      </c>
      <c r="R283" s="143" t="e">
        <f t="shared" si="32"/>
        <v>#DIV/0!</v>
      </c>
      <c r="S283" s="321"/>
      <c r="T283" s="321"/>
      <c r="U283" s="321"/>
      <c r="V283" s="321"/>
      <c r="W283" s="318"/>
      <c r="X283" s="321"/>
      <c r="Y283" s="756"/>
      <c r="Z283" s="321"/>
      <c r="AA283" s="321"/>
      <c r="AB283" s="321"/>
      <c r="AC283" s="321"/>
      <c r="AD283" s="321"/>
      <c r="AE283" s="924"/>
      <c r="AF283" s="318"/>
      <c r="AG283" s="1056"/>
      <c r="AH283" s="1071"/>
      <c r="AJ283" s="137"/>
    </row>
    <row r="284" spans="1:40" x14ac:dyDescent="0.25">
      <c r="A284" s="127">
        <v>1</v>
      </c>
      <c r="B284" s="2236" t="s">
        <v>697</v>
      </c>
      <c r="C284" s="2236" t="s">
        <v>699</v>
      </c>
      <c r="D284" s="131" t="s">
        <v>86</v>
      </c>
      <c r="E284" s="1069" t="s">
        <v>256</v>
      </c>
      <c r="F284" s="131">
        <v>320</v>
      </c>
      <c r="G284" s="218"/>
      <c r="H284" s="113"/>
      <c r="I284" s="113">
        <v>1</v>
      </c>
      <c r="J284" s="113"/>
      <c r="K284" s="142"/>
      <c r="L284" s="142"/>
      <c r="M284" s="1131"/>
      <c r="N284" s="143"/>
      <c r="O284" s="143">
        <v>294</v>
      </c>
      <c r="P284" s="143" t="e">
        <f t="shared" si="30"/>
        <v>#DIV/0!</v>
      </c>
      <c r="Q284" s="1237">
        <f t="shared" si="31"/>
        <v>0</v>
      </c>
      <c r="R284" s="143" t="e">
        <f t="shared" si="32"/>
        <v>#DIV/0!</v>
      </c>
      <c r="S284" s="321"/>
      <c r="T284" s="321"/>
      <c r="U284" s="321"/>
      <c r="V284" s="321"/>
      <c r="W284" s="318"/>
      <c r="X284" s="321"/>
      <c r="Y284" s="756"/>
      <c r="Z284" s="321"/>
      <c r="AA284" s="321"/>
      <c r="AB284" s="321"/>
      <c r="AC284" s="321"/>
      <c r="AD284" s="321"/>
      <c r="AE284" s="924"/>
      <c r="AF284" s="318"/>
      <c r="AG284" s="1056"/>
      <c r="AH284" s="1071"/>
      <c r="AJ284" s="137"/>
    </row>
    <row r="285" spans="1:40" x14ac:dyDescent="0.25">
      <c r="A285" s="127">
        <v>1</v>
      </c>
      <c r="B285" s="2236" t="s">
        <v>697</v>
      </c>
      <c r="C285" s="2236" t="s">
        <v>699</v>
      </c>
      <c r="D285" s="1283" t="s">
        <v>213</v>
      </c>
      <c r="E285" s="1069" t="s">
        <v>256</v>
      </c>
      <c r="F285" s="1283">
        <v>320</v>
      </c>
      <c r="G285" s="218"/>
      <c r="H285" s="113"/>
      <c r="I285" s="113">
        <v>21</v>
      </c>
      <c r="J285" s="113"/>
      <c r="K285" s="142"/>
      <c r="L285" s="142"/>
      <c r="M285" s="1131"/>
      <c r="N285" s="143"/>
      <c r="O285" s="143">
        <v>221</v>
      </c>
      <c r="P285" s="143" t="e">
        <f t="shared" si="30"/>
        <v>#DIV/0!</v>
      </c>
      <c r="Q285" s="1237">
        <f t="shared" si="31"/>
        <v>0</v>
      </c>
      <c r="R285" s="143" t="e">
        <f t="shared" si="32"/>
        <v>#DIV/0!</v>
      </c>
      <c r="S285" s="321"/>
      <c r="T285" s="321"/>
      <c r="U285" s="321"/>
      <c r="V285" s="321"/>
      <c r="W285" s="318"/>
      <c r="X285" s="321"/>
      <c r="Y285" s="756"/>
      <c r="Z285" s="321"/>
      <c r="AA285" s="321"/>
      <c r="AB285" s="321"/>
      <c r="AC285" s="321"/>
      <c r="AD285" s="321"/>
      <c r="AE285" s="924"/>
      <c r="AF285" s="318"/>
      <c r="AG285" s="1056"/>
      <c r="AH285" s="1071"/>
      <c r="AJ285" s="137"/>
    </row>
    <row r="286" spans="1:40" x14ac:dyDescent="0.25">
      <c r="A286" s="127">
        <v>1</v>
      </c>
      <c r="B286" s="2236" t="s">
        <v>697</v>
      </c>
      <c r="C286" s="2236" t="s">
        <v>699</v>
      </c>
      <c r="D286" s="131" t="s">
        <v>78</v>
      </c>
      <c r="E286" s="1069" t="s">
        <v>256</v>
      </c>
      <c r="F286" s="131">
        <v>320</v>
      </c>
      <c r="G286" s="218"/>
      <c r="H286" s="113"/>
      <c r="I286" s="113">
        <v>5</v>
      </c>
      <c r="J286" s="113"/>
      <c r="K286" s="142"/>
      <c r="L286" s="142"/>
      <c r="M286" s="1131"/>
      <c r="N286" s="143"/>
      <c r="O286" s="143">
        <v>42</v>
      </c>
      <c r="P286" s="143" t="e">
        <f t="shared" si="30"/>
        <v>#DIV/0!</v>
      </c>
      <c r="Q286" s="1237">
        <f t="shared" si="31"/>
        <v>0</v>
      </c>
      <c r="R286" s="143" t="e">
        <f t="shared" si="32"/>
        <v>#DIV/0!</v>
      </c>
      <c r="S286" s="321"/>
      <c r="T286" s="321"/>
      <c r="U286" s="321"/>
      <c r="V286" s="321"/>
      <c r="W286" s="318"/>
      <c r="X286" s="321"/>
      <c r="Y286" s="756"/>
      <c r="Z286" s="321"/>
      <c r="AA286" s="321"/>
      <c r="AB286" s="321"/>
      <c r="AC286" s="321"/>
      <c r="AD286" s="321"/>
      <c r="AE286" s="924"/>
      <c r="AF286" s="318"/>
      <c r="AG286" s="1056"/>
      <c r="AH286" s="1071"/>
      <c r="AJ286" s="137"/>
    </row>
    <row r="287" spans="1:40" x14ac:dyDescent="0.25">
      <c r="A287" s="127">
        <v>1</v>
      </c>
      <c r="B287" s="2236" t="s">
        <v>697</v>
      </c>
      <c r="C287" s="2236" t="s">
        <v>699</v>
      </c>
      <c r="D287" s="131" t="s">
        <v>186</v>
      </c>
      <c r="E287" s="1069" t="s">
        <v>256</v>
      </c>
      <c r="F287" s="131">
        <v>320</v>
      </c>
      <c r="G287" s="218"/>
      <c r="H287" s="113"/>
      <c r="I287" s="113">
        <v>12</v>
      </c>
      <c r="J287" s="113"/>
      <c r="K287" s="142"/>
      <c r="L287" s="142"/>
      <c r="M287" s="1131"/>
      <c r="N287" s="143"/>
      <c r="O287" s="143">
        <v>192</v>
      </c>
      <c r="P287" s="143" t="e">
        <f t="shared" si="30"/>
        <v>#DIV/0!</v>
      </c>
      <c r="Q287" s="1237">
        <f t="shared" si="31"/>
        <v>0</v>
      </c>
      <c r="R287" s="143" t="e">
        <f t="shared" si="32"/>
        <v>#DIV/0!</v>
      </c>
      <c r="S287" s="321"/>
      <c r="T287" s="321"/>
      <c r="U287" s="321"/>
      <c r="V287" s="321"/>
      <c r="W287" s="318"/>
      <c r="X287" s="321"/>
      <c r="Y287" s="756"/>
      <c r="Z287" s="321"/>
      <c r="AA287" s="321"/>
      <c r="AB287" s="321"/>
      <c r="AC287" s="321"/>
      <c r="AD287" s="321"/>
      <c r="AE287" s="924"/>
      <c r="AF287" s="318"/>
      <c r="AG287" s="1056"/>
      <c r="AH287" s="1071"/>
      <c r="AJ287" s="137"/>
    </row>
    <row r="288" spans="1:40" x14ac:dyDescent="0.25">
      <c r="A288" s="127">
        <v>1</v>
      </c>
      <c r="B288" s="2236" t="s">
        <v>697</v>
      </c>
      <c r="C288" s="2236" t="s">
        <v>699</v>
      </c>
      <c r="D288" s="131" t="s">
        <v>63</v>
      </c>
      <c r="E288" s="1069" t="s">
        <v>256</v>
      </c>
      <c r="F288" s="131">
        <v>320</v>
      </c>
      <c r="G288" s="218"/>
      <c r="H288" s="113"/>
      <c r="I288" s="113">
        <v>15</v>
      </c>
      <c r="J288" s="113"/>
      <c r="K288" s="142"/>
      <c r="L288" s="142"/>
      <c r="M288" s="1131"/>
      <c r="N288" s="143"/>
      <c r="O288" s="143">
        <v>132</v>
      </c>
      <c r="P288" s="143" t="e">
        <f t="shared" si="30"/>
        <v>#DIV/0!</v>
      </c>
      <c r="Q288" s="1237">
        <f t="shared" si="31"/>
        <v>0</v>
      </c>
      <c r="R288" s="143" t="e">
        <f t="shared" si="32"/>
        <v>#DIV/0!</v>
      </c>
      <c r="S288" s="321"/>
      <c r="T288" s="321"/>
      <c r="U288" s="321"/>
      <c r="V288" s="321"/>
      <c r="W288" s="318"/>
      <c r="X288" s="321"/>
      <c r="Y288" s="756"/>
      <c r="Z288" s="321"/>
      <c r="AA288" s="321"/>
      <c r="AB288" s="321"/>
      <c r="AC288" s="321"/>
      <c r="AD288" s="321"/>
      <c r="AE288" s="924"/>
      <c r="AF288" s="318"/>
      <c r="AG288" s="1056"/>
      <c r="AH288" s="1071"/>
      <c r="AJ288" s="137"/>
    </row>
    <row r="289" spans="1:36" x14ac:dyDescent="0.25">
      <c r="A289" s="127">
        <v>1</v>
      </c>
      <c r="B289" s="2236" t="s">
        <v>697</v>
      </c>
      <c r="C289" s="2236" t="s">
        <v>699</v>
      </c>
      <c r="D289" s="131" t="s">
        <v>18</v>
      </c>
      <c r="E289" s="1069" t="s">
        <v>256</v>
      </c>
      <c r="F289" s="131">
        <v>320</v>
      </c>
      <c r="G289" s="218"/>
      <c r="H289" s="113"/>
      <c r="I289" s="113">
        <v>18</v>
      </c>
      <c r="J289" s="113"/>
      <c r="K289" s="142"/>
      <c r="L289" s="142"/>
      <c r="M289" s="1131"/>
      <c r="N289" s="143"/>
      <c r="O289" s="143">
        <v>130</v>
      </c>
      <c r="P289" s="143" t="e">
        <f t="shared" si="30"/>
        <v>#DIV/0!</v>
      </c>
      <c r="Q289" s="1237">
        <f t="shared" si="31"/>
        <v>0</v>
      </c>
      <c r="R289" s="143" t="e">
        <f t="shared" si="32"/>
        <v>#DIV/0!</v>
      </c>
      <c r="S289" s="321"/>
      <c r="T289" s="321"/>
      <c r="U289" s="321"/>
      <c r="V289" s="321"/>
      <c r="W289" s="318"/>
      <c r="X289" s="321"/>
      <c r="Y289" s="756"/>
      <c r="Z289" s="321"/>
      <c r="AA289" s="321"/>
      <c r="AB289" s="321"/>
      <c r="AC289" s="321"/>
      <c r="AD289" s="321"/>
      <c r="AE289" s="924"/>
      <c r="AF289" s="318"/>
      <c r="AG289" s="1056"/>
      <c r="AH289" s="1071"/>
      <c r="AJ289" s="137"/>
    </row>
    <row r="290" spans="1:36" x14ac:dyDescent="0.25">
      <c r="A290" s="127">
        <v>1</v>
      </c>
      <c r="B290" s="2236" t="s">
        <v>697</v>
      </c>
      <c r="C290" s="2236" t="s">
        <v>699</v>
      </c>
      <c r="D290" s="1072" t="s">
        <v>6</v>
      </c>
      <c r="E290" s="1069" t="s">
        <v>256</v>
      </c>
      <c r="F290" s="1072">
        <v>320</v>
      </c>
      <c r="G290" s="402"/>
      <c r="H290" s="1084"/>
      <c r="I290" s="113">
        <v>30</v>
      </c>
      <c r="J290" s="1084"/>
      <c r="K290" s="313"/>
      <c r="L290" s="313"/>
      <c r="M290" s="1074"/>
      <c r="N290" s="1073"/>
      <c r="O290" s="1073">
        <v>287</v>
      </c>
      <c r="P290" s="1073" t="e">
        <f t="shared" si="30"/>
        <v>#DIV/0!</v>
      </c>
      <c r="Q290" s="34">
        <f t="shared" si="31"/>
        <v>0</v>
      </c>
      <c r="R290" s="1073" t="e">
        <f t="shared" si="32"/>
        <v>#DIV/0!</v>
      </c>
      <c r="S290" s="323"/>
      <c r="T290" s="323"/>
      <c r="U290" s="323"/>
      <c r="V290" s="323"/>
      <c r="W290" s="841"/>
      <c r="X290" s="323"/>
      <c r="Y290" s="1253"/>
      <c r="Z290" s="323"/>
      <c r="AA290" s="323"/>
      <c r="AB290" s="323"/>
      <c r="AC290" s="323"/>
      <c r="AD290" s="323"/>
      <c r="AE290" s="1036"/>
      <c r="AF290" s="841"/>
      <c r="AG290" s="1056"/>
      <c r="AH290" s="1071"/>
      <c r="AJ290" s="137"/>
    </row>
    <row r="291" spans="1:36" s="137" customFormat="1" x14ac:dyDescent="0.25">
      <c r="A291" s="127">
        <v>1</v>
      </c>
      <c r="B291" s="2236" t="s">
        <v>697</v>
      </c>
      <c r="C291" s="2236" t="s">
        <v>699</v>
      </c>
      <c r="D291" s="1080" t="s">
        <v>27</v>
      </c>
      <c r="E291" s="1069" t="s">
        <v>256</v>
      </c>
      <c r="F291" s="1080">
        <v>320</v>
      </c>
      <c r="G291" s="221"/>
      <c r="H291" s="119"/>
      <c r="I291" s="113">
        <v>4</v>
      </c>
      <c r="J291" s="119"/>
      <c r="K291" s="1081"/>
      <c r="L291" s="1081"/>
      <c r="M291" s="1082"/>
      <c r="N291" s="272"/>
      <c r="O291" s="272">
        <v>41</v>
      </c>
      <c r="P291" s="272" t="e">
        <f t="shared" si="30"/>
        <v>#DIV/0!</v>
      </c>
      <c r="Q291" s="1284">
        <f t="shared" si="31"/>
        <v>0</v>
      </c>
      <c r="R291" s="272" t="e">
        <f t="shared" si="32"/>
        <v>#DIV/0!</v>
      </c>
      <c r="S291" s="322"/>
      <c r="T291" s="322"/>
      <c r="U291" s="322"/>
      <c r="V291" s="322"/>
      <c r="W291" s="840"/>
      <c r="X291" s="322"/>
      <c r="Y291" s="1103"/>
      <c r="Z291" s="322"/>
      <c r="AA291" s="322"/>
      <c r="AB291" s="322"/>
      <c r="AC291" s="322"/>
      <c r="AD291" s="322"/>
      <c r="AE291" s="1077"/>
      <c r="AF291" s="840"/>
      <c r="AG291" s="1056"/>
      <c r="AH291" s="1071"/>
    </row>
    <row r="292" spans="1:36" s="137" customFormat="1" ht="15.75" customHeight="1" x14ac:dyDescent="0.25">
      <c r="A292" s="127">
        <v>1</v>
      </c>
      <c r="B292" s="2236" t="s">
        <v>697</v>
      </c>
      <c r="C292" s="2236" t="s">
        <v>699</v>
      </c>
      <c r="D292" s="1090" t="s">
        <v>7</v>
      </c>
      <c r="E292" s="1091"/>
      <c r="F292" s="1090"/>
      <c r="G292" s="18"/>
      <c r="H292" s="10"/>
      <c r="I292" s="10">
        <f>SUM(I278:I291)</f>
        <v>222</v>
      </c>
      <c r="J292" s="10" t="e">
        <f>I292/H292*100</f>
        <v>#DIV/0!</v>
      </c>
      <c r="K292" s="8">
        <f>IF(G292=0,0,M292/G292)</f>
        <v>0</v>
      </c>
      <c r="L292" s="8">
        <f>O292/I292</f>
        <v>9.8423423423423415</v>
      </c>
      <c r="M292" s="1173">
        <f>SUM(M278:M291)</f>
        <v>0</v>
      </c>
      <c r="N292" s="1173">
        <f>SUM(N278:N291)</f>
        <v>0</v>
      </c>
      <c r="O292" s="1173">
        <f>SUM(O278:O291)</f>
        <v>2185</v>
      </c>
      <c r="P292" s="1092" t="e">
        <f t="shared" si="30"/>
        <v>#DIV/0!</v>
      </c>
      <c r="Q292" s="1173">
        <f>SUM(Q278:Q291)</f>
        <v>0</v>
      </c>
      <c r="R292" s="1175" t="e">
        <f>O292/$D$4*12/Q292</f>
        <v>#DIV/0!</v>
      </c>
      <c r="S292" s="319"/>
      <c r="T292" s="319"/>
      <c r="U292" s="319"/>
      <c r="V292" s="319"/>
      <c r="W292" s="850">
        <f>S292/12*$D$4+(T292-S292)/11*3+(U292-T292)/10*2+(V292-U292)/9*1</f>
        <v>0</v>
      </c>
      <c r="X292" s="134">
        <f t="shared" ref="X292:X294" si="33">AD292-AC292-Y292</f>
        <v>18321.672759999998</v>
      </c>
      <c r="Y292" s="760"/>
      <c r="Z292" s="319">
        <v>-198.82365999999996</v>
      </c>
      <c r="AA292" s="319"/>
      <c r="AB292" s="319">
        <v>0</v>
      </c>
      <c r="AC292" s="319">
        <v>0</v>
      </c>
      <c r="AD292" s="319">
        <v>18321.672759999998</v>
      </c>
      <c r="AE292" s="890"/>
      <c r="AF292" s="845"/>
      <c r="AG292" s="1056"/>
      <c r="AH292" s="1071"/>
    </row>
    <row r="293" spans="1:36" ht="43.5" x14ac:dyDescent="0.25">
      <c r="A293" s="127">
        <v>1</v>
      </c>
      <c r="B293" s="2236" t="s">
        <v>697</v>
      </c>
      <c r="C293" s="2236" t="s">
        <v>699</v>
      </c>
      <c r="D293" s="1095" t="s">
        <v>177</v>
      </c>
      <c r="E293" s="457"/>
      <c r="F293" s="144"/>
      <c r="G293" s="1285"/>
      <c r="H293" s="1215"/>
      <c r="I293" s="1286">
        <v>2</v>
      </c>
      <c r="J293" s="116" t="e">
        <f>I293/H293*100</f>
        <v>#DIV/0!</v>
      </c>
      <c r="K293" s="276"/>
      <c r="L293" s="276"/>
      <c r="M293" s="726"/>
      <c r="N293" s="1096"/>
      <c r="O293" s="1096"/>
      <c r="P293" s="1097"/>
      <c r="Q293" s="1231"/>
      <c r="R293" s="1087"/>
      <c r="S293" s="320"/>
      <c r="T293" s="320"/>
      <c r="U293" s="320"/>
      <c r="V293" s="320"/>
      <c r="W293" s="1046">
        <f>V293/12*$D$4</f>
        <v>0</v>
      </c>
      <c r="X293" s="134">
        <f t="shared" si="33"/>
        <v>365.88547999999997</v>
      </c>
      <c r="Y293" s="759"/>
      <c r="Z293" s="320"/>
      <c r="AA293" s="320">
        <f>X293-W293</f>
        <v>365.88547999999997</v>
      </c>
      <c r="AB293" s="320"/>
      <c r="AC293" s="320">
        <v>0</v>
      </c>
      <c r="AD293" s="320">
        <v>365.88547999999997</v>
      </c>
      <c r="AE293" s="894"/>
      <c r="AF293" s="360"/>
      <c r="AG293" s="1056"/>
      <c r="AH293" s="1071"/>
      <c r="AJ293" s="137"/>
    </row>
    <row r="294" spans="1:36" x14ac:dyDescent="0.25">
      <c r="A294" s="127">
        <v>1</v>
      </c>
      <c r="B294" s="2236" t="s">
        <v>697</v>
      </c>
      <c r="D294" s="459" t="s">
        <v>194</v>
      </c>
      <c r="E294" s="741"/>
      <c r="F294" s="1100"/>
      <c r="G294" s="218"/>
      <c r="H294" s="744"/>
      <c r="I294" s="745"/>
      <c r="J294" s="744"/>
      <c r="K294" s="276"/>
      <c r="L294" s="276"/>
      <c r="M294" s="726"/>
      <c r="N294" s="1096"/>
      <c r="O294" s="1096"/>
      <c r="P294" s="1096"/>
      <c r="Q294" s="1096"/>
      <c r="R294" s="1096"/>
      <c r="S294" s="321"/>
      <c r="T294" s="321"/>
      <c r="U294" s="321"/>
      <c r="V294" s="321"/>
      <c r="W294" s="836">
        <f>S294/12*$D$4</f>
        <v>0</v>
      </c>
      <c r="X294" s="134">
        <f t="shared" si="33"/>
        <v>151.5983700000001</v>
      </c>
      <c r="Y294" s="756"/>
      <c r="Z294" s="321">
        <v>2.94</v>
      </c>
      <c r="AA294" s="321"/>
      <c r="AB294" s="321">
        <v>0</v>
      </c>
      <c r="AC294" s="321"/>
      <c r="AD294" s="321">
        <v>151.5983700000001</v>
      </c>
      <c r="AE294" s="899"/>
      <c r="AF294" s="318"/>
      <c r="AG294" s="1056"/>
      <c r="AH294" s="1071"/>
    </row>
    <row r="295" spans="1:36" ht="43.5" x14ac:dyDescent="0.25">
      <c r="A295" s="127">
        <v>1</v>
      </c>
      <c r="B295" s="2236" t="s">
        <v>697</v>
      </c>
      <c r="D295" s="2231" t="s">
        <v>302</v>
      </c>
      <c r="E295" s="412"/>
      <c r="F295" s="9"/>
      <c r="G295" s="274"/>
      <c r="H295" s="274"/>
      <c r="I295" s="274">
        <f>I296+I297+I300+I301+I302*10</f>
        <v>231</v>
      </c>
      <c r="J295" s="114" t="e">
        <f>I295/H295*100</f>
        <v>#DIV/0!</v>
      </c>
      <c r="K295" s="189"/>
      <c r="L295" s="189"/>
      <c r="M295" s="1287"/>
      <c r="N295" s="516"/>
      <c r="O295" s="516"/>
      <c r="P295" s="516"/>
      <c r="Q295" s="516"/>
      <c r="R295" s="516"/>
      <c r="S295" s="321"/>
      <c r="T295" s="321"/>
      <c r="U295" s="321"/>
      <c r="V295" s="321"/>
      <c r="W295" s="836">
        <f>S295/12*$D$4+(T295-S295)/11*3+(U295-T295)/10*2+(V295-U295)/9*1</f>
        <v>0</v>
      </c>
      <c r="X295" s="321">
        <f>AD295-AC295-Z295</f>
        <v>0</v>
      </c>
      <c r="Y295" s="756"/>
      <c r="Z295" s="321"/>
      <c r="AA295" s="321">
        <f>X295-W295</f>
        <v>0</v>
      </c>
      <c r="AB295" s="321"/>
      <c r="AC295" s="321"/>
      <c r="AD295" s="321"/>
      <c r="AE295" s="889"/>
      <c r="AF295" s="318"/>
      <c r="AG295" s="1056"/>
      <c r="AH295" s="1071"/>
    </row>
    <row r="296" spans="1:36" x14ac:dyDescent="0.25">
      <c r="A296" s="127">
        <v>1</v>
      </c>
      <c r="B296" s="2236" t="s">
        <v>697</v>
      </c>
      <c r="D296" s="302" t="s">
        <v>303</v>
      </c>
      <c r="E296" s="412"/>
      <c r="F296" s="9"/>
      <c r="G296" s="113"/>
      <c r="H296" s="113"/>
      <c r="I296" s="113">
        <v>1</v>
      </c>
      <c r="J296" s="114" t="e">
        <f>I296/H296*100</f>
        <v>#DIV/0!</v>
      </c>
      <c r="K296" s="189"/>
      <c r="L296" s="189"/>
      <c r="M296" s="1287"/>
      <c r="N296" s="516"/>
      <c r="O296" s="516"/>
      <c r="P296" s="516"/>
      <c r="Q296" s="516"/>
      <c r="R296" s="516"/>
      <c r="S296" s="321"/>
      <c r="T296" s="321"/>
      <c r="U296" s="321"/>
      <c r="V296" s="321"/>
      <c r="W296" s="318"/>
      <c r="X296" s="321">
        <f>AD296-AC296-Z296</f>
        <v>0</v>
      </c>
      <c r="Y296" s="756"/>
      <c r="Z296" s="321"/>
      <c r="AA296" s="321"/>
      <c r="AB296" s="321"/>
      <c r="AC296" s="321"/>
      <c r="AD296" s="321"/>
      <c r="AE296" s="924"/>
      <c r="AF296" s="318"/>
      <c r="AG296" s="1056"/>
      <c r="AH296" s="1071"/>
    </row>
    <row r="297" spans="1:36" ht="30" x14ac:dyDescent="0.25">
      <c r="A297" s="127">
        <v>1</v>
      </c>
      <c r="B297" s="2236" t="s">
        <v>697</v>
      </c>
      <c r="D297" s="461" t="s">
        <v>443</v>
      </c>
      <c r="E297" s="412"/>
      <c r="F297" s="9"/>
      <c r="G297" s="113"/>
      <c r="H297" s="113"/>
      <c r="I297" s="113">
        <f>I298+I299</f>
        <v>225</v>
      </c>
      <c r="J297" s="114" t="e">
        <f>I297/H297*100</f>
        <v>#DIV/0!</v>
      </c>
      <c r="K297" s="189"/>
      <c r="L297" s="189"/>
      <c r="M297" s="1287"/>
      <c r="N297" s="516"/>
      <c r="O297" s="516"/>
      <c r="P297" s="516"/>
      <c r="Q297" s="516"/>
      <c r="R297" s="516"/>
      <c r="S297" s="321"/>
      <c r="T297" s="321"/>
      <c r="U297" s="321"/>
      <c r="V297" s="321"/>
      <c r="W297" s="318"/>
      <c r="X297" s="321">
        <f>AD297-AC297-Z297</f>
        <v>0</v>
      </c>
      <c r="Y297" s="756"/>
      <c r="Z297" s="321"/>
      <c r="AA297" s="321"/>
      <c r="AB297" s="321"/>
      <c r="AC297" s="321"/>
      <c r="AD297" s="321"/>
      <c r="AE297" s="924"/>
      <c r="AF297" s="318"/>
      <c r="AG297" s="1056"/>
      <c r="AH297" s="1071"/>
    </row>
    <row r="298" spans="1:36" x14ac:dyDescent="0.25">
      <c r="A298" s="127">
        <v>1</v>
      </c>
      <c r="B298" s="2236" t="s">
        <v>697</v>
      </c>
      <c r="D298" s="302" t="s">
        <v>444</v>
      </c>
      <c r="E298" s="412"/>
      <c r="F298" s="9"/>
      <c r="G298" s="113"/>
      <c r="H298" s="113"/>
      <c r="I298" s="113">
        <v>146</v>
      </c>
      <c r="J298" s="114" t="e">
        <f>I298/H298*100</f>
        <v>#DIV/0!</v>
      </c>
      <c r="K298" s="189"/>
      <c r="L298" s="189"/>
      <c r="M298" s="1287"/>
      <c r="N298" s="516"/>
      <c r="O298" s="516"/>
      <c r="P298" s="516"/>
      <c r="Q298" s="516"/>
      <c r="R298" s="516"/>
      <c r="S298" s="321"/>
      <c r="T298" s="321"/>
      <c r="U298" s="321"/>
      <c r="V298" s="321"/>
      <c r="W298" s="318"/>
      <c r="X298" s="321">
        <f>AD298-AC298-Z298</f>
        <v>0</v>
      </c>
      <c r="Y298" s="756"/>
      <c r="Z298" s="321"/>
      <c r="AA298" s="321"/>
      <c r="AB298" s="321"/>
      <c r="AC298" s="321"/>
      <c r="AD298" s="321"/>
      <c r="AE298" s="924"/>
      <c r="AF298" s="318"/>
      <c r="AG298" s="1056"/>
      <c r="AH298" s="1071"/>
    </row>
    <row r="299" spans="1:36" ht="45" x14ac:dyDescent="0.25">
      <c r="A299" s="127">
        <v>1</v>
      </c>
      <c r="B299" s="2236" t="s">
        <v>697</v>
      </c>
      <c r="D299" s="302" t="s">
        <v>446</v>
      </c>
      <c r="E299" s="412"/>
      <c r="F299" s="9"/>
      <c r="G299" s="113"/>
      <c r="H299" s="113"/>
      <c r="I299" s="113">
        <v>79</v>
      </c>
      <c r="J299" s="114" t="e">
        <f>I299/H299*100</f>
        <v>#DIV/0!</v>
      </c>
      <c r="K299" s="189"/>
      <c r="L299" s="189"/>
      <c r="M299" s="1287"/>
      <c r="N299" s="516"/>
      <c r="O299" s="516"/>
      <c r="P299" s="516"/>
      <c r="Q299" s="516"/>
      <c r="R299" s="516"/>
      <c r="S299" s="321"/>
      <c r="T299" s="321"/>
      <c r="U299" s="321"/>
      <c r="V299" s="321"/>
      <c r="W299" s="318"/>
      <c r="X299" s="321"/>
      <c r="Y299" s="756"/>
      <c r="Z299" s="321"/>
      <c r="AA299" s="321"/>
      <c r="AB299" s="321"/>
      <c r="AC299" s="321"/>
      <c r="AD299" s="321"/>
      <c r="AE299" s="924"/>
      <c r="AF299" s="318"/>
      <c r="AG299" s="1056"/>
      <c r="AH299" s="1071"/>
    </row>
    <row r="300" spans="1:36" ht="60" x14ac:dyDescent="0.25">
      <c r="A300" s="127">
        <v>1</v>
      </c>
      <c r="B300" s="2236" t="s">
        <v>697</v>
      </c>
      <c r="D300" s="302" t="s">
        <v>447</v>
      </c>
      <c r="E300" s="412"/>
      <c r="F300" s="9"/>
      <c r="G300" s="113"/>
      <c r="H300" s="113"/>
      <c r="I300" s="113"/>
      <c r="J300" s="114"/>
      <c r="K300" s="189"/>
      <c r="L300" s="189"/>
      <c r="M300" s="1287"/>
      <c r="N300" s="516"/>
      <c r="O300" s="516"/>
      <c r="P300" s="516"/>
      <c r="Q300" s="516"/>
      <c r="R300" s="516"/>
      <c r="S300" s="321"/>
      <c r="T300" s="321"/>
      <c r="U300" s="321"/>
      <c r="V300" s="321"/>
      <c r="W300" s="318"/>
      <c r="X300" s="321"/>
      <c r="Y300" s="756"/>
      <c r="Z300" s="321"/>
      <c r="AA300" s="321"/>
      <c r="AB300" s="321"/>
      <c r="AC300" s="321"/>
      <c r="AD300" s="321"/>
      <c r="AE300" s="924"/>
      <c r="AF300" s="318"/>
      <c r="AG300" s="1056"/>
      <c r="AH300" s="1071"/>
    </row>
    <row r="301" spans="1:36" ht="45" x14ac:dyDescent="0.25">
      <c r="A301" s="127">
        <v>1</v>
      </c>
      <c r="B301" s="2236" t="s">
        <v>697</v>
      </c>
      <c r="D301" s="301" t="s">
        <v>448</v>
      </c>
      <c r="E301" s="412"/>
      <c r="F301" s="9"/>
      <c r="G301" s="113"/>
      <c r="H301" s="113"/>
      <c r="I301" s="113">
        <v>5</v>
      </c>
      <c r="J301" s="114" t="e">
        <f t="shared" ref="J301:J315" si="34">I301/H301*100</f>
        <v>#DIV/0!</v>
      </c>
      <c r="K301" s="189"/>
      <c r="L301" s="189"/>
      <c r="M301" s="1287"/>
      <c r="N301" s="516"/>
      <c r="O301" s="516"/>
      <c r="P301" s="516"/>
      <c r="Q301" s="516"/>
      <c r="R301" s="516"/>
      <c r="S301" s="321"/>
      <c r="T301" s="321"/>
      <c r="U301" s="321"/>
      <c r="V301" s="321"/>
      <c r="W301" s="318"/>
      <c r="X301" s="321"/>
      <c r="Y301" s="756"/>
      <c r="Z301" s="321"/>
      <c r="AA301" s="321"/>
      <c r="AB301" s="321"/>
      <c r="AC301" s="321"/>
      <c r="AD301" s="321"/>
      <c r="AE301" s="924"/>
      <c r="AF301" s="318"/>
      <c r="AG301" s="1056"/>
      <c r="AH301" s="1071"/>
    </row>
    <row r="302" spans="1:36" s="2236" customFormat="1" ht="32.25" customHeight="1" x14ac:dyDescent="0.25">
      <c r="B302" s="2236" t="s">
        <v>697</v>
      </c>
      <c r="D302" s="3271" t="s">
        <v>499</v>
      </c>
      <c r="E302" s="3169"/>
      <c r="F302" s="3272"/>
      <c r="G302" s="516"/>
      <c r="H302" s="516"/>
      <c r="I302" s="516">
        <f>I303</f>
        <v>0</v>
      </c>
      <c r="J302" s="274" t="e">
        <f t="shared" si="34"/>
        <v>#DIV/0!</v>
      </c>
      <c r="K302" s="189"/>
      <c r="L302" s="189"/>
      <c r="M302" s="1287"/>
      <c r="N302" s="516"/>
      <c r="O302" s="516"/>
      <c r="P302" s="516"/>
      <c r="Q302" s="516"/>
      <c r="R302" s="516"/>
      <c r="S302" s="321"/>
      <c r="T302" s="321"/>
      <c r="U302" s="321"/>
      <c r="V302" s="321"/>
      <c r="W302" s="318">
        <f>S302/12*$D$4</f>
        <v>0</v>
      </c>
      <c r="X302" s="321">
        <f>AD302-AC302-Z302</f>
        <v>0</v>
      </c>
      <c r="Y302" s="756"/>
      <c r="Z302" s="321"/>
      <c r="AA302" s="321">
        <f>X302-W302</f>
        <v>0</v>
      </c>
      <c r="AB302" s="321"/>
      <c r="AC302" s="321"/>
      <c r="AD302" s="321"/>
      <c r="AE302" s="924"/>
      <c r="AF302" s="318"/>
      <c r="AG302" s="1056"/>
      <c r="AH302" s="1071"/>
    </row>
    <row r="303" spans="1:36" s="2236" customFormat="1" ht="30" x14ac:dyDescent="0.25">
      <c r="B303" s="2236" t="s">
        <v>697</v>
      </c>
      <c r="D303" s="301" t="s">
        <v>502</v>
      </c>
      <c r="E303" s="412"/>
      <c r="F303" s="9"/>
      <c r="G303" s="113"/>
      <c r="H303" s="113"/>
      <c r="I303" s="113"/>
      <c r="J303" s="114" t="e">
        <f t="shared" si="34"/>
        <v>#DIV/0!</v>
      </c>
      <c r="K303" s="189"/>
      <c r="L303" s="189"/>
      <c r="M303" s="1287"/>
      <c r="N303" s="516"/>
      <c r="O303" s="516"/>
      <c r="P303" s="516"/>
      <c r="Q303" s="516"/>
      <c r="R303" s="516"/>
      <c r="S303" s="321"/>
      <c r="T303" s="321"/>
      <c r="U303" s="321"/>
      <c r="V303" s="321"/>
      <c r="W303" s="318"/>
      <c r="X303" s="321"/>
      <c r="Y303" s="756"/>
      <c r="Z303" s="321"/>
      <c r="AA303" s="321"/>
      <c r="AB303" s="321"/>
      <c r="AC303" s="321"/>
      <c r="AD303" s="321"/>
      <c r="AE303" s="924"/>
      <c r="AF303" s="318"/>
      <c r="AG303" s="1056"/>
      <c r="AH303" s="1071"/>
    </row>
    <row r="304" spans="1:36" ht="43.5" x14ac:dyDescent="0.25">
      <c r="A304" s="127">
        <v>1</v>
      </c>
      <c r="B304" s="2236" t="s">
        <v>697</v>
      </c>
      <c r="D304" s="460" t="s">
        <v>313</v>
      </c>
      <c r="E304" s="412"/>
      <c r="F304" s="9"/>
      <c r="G304" s="229"/>
      <c r="H304" s="274"/>
      <c r="I304" s="274">
        <f>I305</f>
        <v>1</v>
      </c>
      <c r="J304" s="274" t="e">
        <f t="shared" si="34"/>
        <v>#DIV/0!</v>
      </c>
      <c r="K304" s="189"/>
      <c r="L304" s="189"/>
      <c r="M304" s="1287"/>
      <c r="N304" s="516"/>
      <c r="O304" s="516"/>
      <c r="P304" s="516"/>
      <c r="Q304" s="516"/>
      <c r="R304" s="516"/>
      <c r="S304" s="321"/>
      <c r="T304" s="321"/>
      <c r="U304" s="321"/>
      <c r="V304" s="321"/>
      <c r="W304" s="318"/>
      <c r="X304" s="321"/>
      <c r="Y304" s="756"/>
      <c r="Z304" s="321"/>
      <c r="AA304" s="321"/>
      <c r="AB304" s="321"/>
      <c r="AC304" s="321"/>
      <c r="AD304" s="321"/>
      <c r="AE304" s="924"/>
      <c r="AF304" s="318"/>
      <c r="AG304" s="1056"/>
      <c r="AH304" s="1071"/>
    </row>
    <row r="305" spans="1:34" s="2236" customFormat="1" x14ac:dyDescent="0.25">
      <c r="B305" s="2236" t="s">
        <v>697</v>
      </c>
      <c r="D305" s="302" t="s">
        <v>319</v>
      </c>
      <c r="E305" s="412"/>
      <c r="F305" s="9"/>
      <c r="G305" s="218"/>
      <c r="H305" s="113"/>
      <c r="I305" s="113">
        <v>1</v>
      </c>
      <c r="J305" s="114" t="e">
        <f t="shared" si="34"/>
        <v>#DIV/0!</v>
      </c>
      <c r="K305" s="189"/>
      <c r="L305" s="189"/>
      <c r="M305" s="1287"/>
      <c r="N305" s="516"/>
      <c r="O305" s="516"/>
      <c r="P305" s="516"/>
      <c r="Q305" s="516"/>
      <c r="R305" s="516"/>
      <c r="S305" s="321"/>
      <c r="T305" s="321"/>
      <c r="U305" s="321"/>
      <c r="V305" s="321"/>
      <c r="W305" s="318"/>
      <c r="X305" s="321"/>
      <c r="Y305" s="756"/>
      <c r="Z305" s="321"/>
      <c r="AA305" s="321"/>
      <c r="AB305" s="321"/>
      <c r="AC305" s="321"/>
      <c r="AD305" s="321"/>
      <c r="AE305" s="924"/>
      <c r="AF305" s="318"/>
      <c r="AG305" s="1056"/>
      <c r="AH305" s="1071"/>
    </row>
    <row r="306" spans="1:34" ht="29.25" x14ac:dyDescent="0.25">
      <c r="A306" s="127">
        <v>1</v>
      </c>
      <c r="B306" s="2236" t="s">
        <v>697</v>
      </c>
      <c r="D306" s="460" t="s">
        <v>304</v>
      </c>
      <c r="E306" s="412"/>
      <c r="F306" s="9"/>
      <c r="G306" s="113"/>
      <c r="H306" s="113"/>
      <c r="I306" s="113">
        <f>I307</f>
        <v>179</v>
      </c>
      <c r="J306" s="114" t="e">
        <f t="shared" si="34"/>
        <v>#DIV/0!</v>
      </c>
      <c r="K306" s="189"/>
      <c r="L306" s="189"/>
      <c r="M306" s="1287"/>
      <c r="N306" s="516"/>
      <c r="O306" s="516"/>
      <c r="P306" s="516"/>
      <c r="Q306" s="516"/>
      <c r="R306" s="516"/>
      <c r="S306" s="321"/>
      <c r="T306" s="321"/>
      <c r="U306" s="321"/>
      <c r="V306" s="321"/>
      <c r="W306" s="318"/>
      <c r="X306" s="321">
        <f>AD306-AC306-Z306</f>
        <v>0</v>
      </c>
      <c r="Y306" s="756"/>
      <c r="Z306" s="321"/>
      <c r="AA306" s="321"/>
      <c r="AB306" s="321"/>
      <c r="AC306" s="321"/>
      <c r="AD306" s="321"/>
      <c r="AE306" s="924"/>
      <c r="AF306" s="318"/>
      <c r="AG306" s="1056"/>
      <c r="AH306" s="1071"/>
    </row>
    <row r="307" spans="1:34" ht="30" x14ac:dyDescent="0.25">
      <c r="A307" s="127">
        <v>1</v>
      </c>
      <c r="B307" s="2236" t="s">
        <v>697</v>
      </c>
      <c r="D307" s="155" t="s">
        <v>191</v>
      </c>
      <c r="E307" s="412"/>
      <c r="F307" s="9"/>
      <c r="G307" s="113"/>
      <c r="H307" s="113"/>
      <c r="I307" s="113">
        <v>179</v>
      </c>
      <c r="J307" s="114" t="e">
        <f t="shared" si="34"/>
        <v>#DIV/0!</v>
      </c>
      <c r="K307" s="189"/>
      <c r="L307" s="189"/>
      <c r="M307" s="1287"/>
      <c r="N307" s="516"/>
      <c r="O307" s="516"/>
      <c r="P307" s="516"/>
      <c r="Q307" s="516"/>
      <c r="R307" s="516"/>
      <c r="S307" s="321"/>
      <c r="T307" s="321"/>
      <c r="U307" s="321"/>
      <c r="V307" s="321"/>
      <c r="W307" s="318"/>
      <c r="X307" s="321">
        <f>AD307-AC307-Z307</f>
        <v>0</v>
      </c>
      <c r="Y307" s="756"/>
      <c r="Z307" s="321"/>
      <c r="AA307" s="321"/>
      <c r="AB307" s="321"/>
      <c r="AC307" s="321"/>
      <c r="AD307" s="321"/>
      <c r="AE307" s="924"/>
      <c r="AF307" s="318"/>
      <c r="AG307" s="1056"/>
      <c r="AH307" s="1071"/>
    </row>
    <row r="308" spans="1:34" ht="57.75" x14ac:dyDescent="0.25">
      <c r="A308" s="127">
        <v>1</v>
      </c>
      <c r="B308" s="2236" t="s">
        <v>697</v>
      </c>
      <c r="D308" s="460" t="s">
        <v>305</v>
      </c>
      <c r="E308" s="412"/>
      <c r="F308" s="2234"/>
      <c r="G308" s="113"/>
      <c r="H308" s="119"/>
      <c r="I308" s="119">
        <v>144</v>
      </c>
      <c r="J308" s="114" t="e">
        <f t="shared" si="34"/>
        <v>#DIV/0!</v>
      </c>
      <c r="K308" s="1115"/>
      <c r="L308" s="1115"/>
      <c r="M308" s="1198"/>
      <c r="N308" s="148"/>
      <c r="O308" s="148"/>
      <c r="P308" s="148"/>
      <c r="Q308" s="148"/>
      <c r="R308" s="148"/>
      <c r="S308" s="321"/>
      <c r="T308" s="321"/>
      <c r="U308" s="321"/>
      <c r="V308" s="321"/>
      <c r="W308" s="318"/>
      <c r="X308" s="134">
        <f t="shared" ref="X308:X309" si="35">AD308-AC308-Y308</f>
        <v>378.29759999999999</v>
      </c>
      <c r="Y308" s="756"/>
      <c r="Z308" s="321"/>
      <c r="AA308" s="321"/>
      <c r="AB308" s="321"/>
      <c r="AC308" s="134">
        <v>-0.21574000000000002</v>
      </c>
      <c r="AD308" s="134">
        <v>378.08186000000001</v>
      </c>
      <c r="AE308" s="1077"/>
      <c r="AF308" s="318"/>
      <c r="AG308" s="1056"/>
      <c r="AH308" s="1071"/>
    </row>
    <row r="309" spans="1:34" x14ac:dyDescent="0.25">
      <c r="A309" s="127">
        <v>1</v>
      </c>
      <c r="B309" s="2236" t="s">
        <v>697</v>
      </c>
      <c r="D309" s="1104" t="s">
        <v>132</v>
      </c>
      <c r="E309" s="412"/>
      <c r="F309" s="1114"/>
      <c r="G309" s="274"/>
      <c r="H309" s="684"/>
      <c r="I309" s="274">
        <f>SUM(I310:I329)</f>
        <v>140</v>
      </c>
      <c r="J309" s="274" t="e">
        <f t="shared" si="34"/>
        <v>#DIV/0!</v>
      </c>
      <c r="K309" s="189"/>
      <c r="L309" s="189"/>
      <c r="M309" s="516"/>
      <c r="N309" s="148"/>
      <c r="O309" s="516"/>
      <c r="P309" s="148"/>
      <c r="Q309" s="516"/>
      <c r="R309" s="148"/>
      <c r="S309" s="321"/>
      <c r="T309" s="321"/>
      <c r="U309" s="321"/>
      <c r="V309" s="321"/>
      <c r="W309" s="836">
        <f>S309/12*$D$4+(T309-S309)/11*3+(U309-T309)/10*2+(V309-U309)/9*1</f>
        <v>0</v>
      </c>
      <c r="X309" s="134">
        <f t="shared" si="35"/>
        <v>130.19710999999998</v>
      </c>
      <c r="Y309" s="756">
        <f>SUM(Y310:Y329)</f>
        <v>0</v>
      </c>
      <c r="Z309" s="321">
        <v>41.556009999999993</v>
      </c>
      <c r="AA309" s="321"/>
      <c r="AB309" s="321">
        <v>0</v>
      </c>
      <c r="AC309" s="321">
        <v>0</v>
      </c>
      <c r="AD309" s="321">
        <v>130.19710999999998</v>
      </c>
      <c r="AE309" s="890"/>
      <c r="AF309" s="318"/>
      <c r="AG309" s="1056"/>
      <c r="AH309" s="1071"/>
    </row>
    <row r="310" spans="1:34" x14ac:dyDescent="0.25">
      <c r="A310" s="127">
        <v>1</v>
      </c>
      <c r="B310" s="2236" t="s">
        <v>697</v>
      </c>
      <c r="D310" s="512" t="s">
        <v>65</v>
      </c>
      <c r="E310" s="412"/>
      <c r="F310" s="412"/>
      <c r="G310" s="218"/>
      <c r="H310" s="113"/>
      <c r="I310" s="116">
        <v>11</v>
      </c>
      <c r="J310" s="116" t="e">
        <f t="shared" si="34"/>
        <v>#DIV/0!</v>
      </c>
      <c r="K310" s="276"/>
      <c r="L310" s="276"/>
      <c r="M310" s="1216"/>
      <c r="N310" s="1179"/>
      <c r="O310" s="1101"/>
      <c r="P310" s="1179"/>
      <c r="Q310" s="1101"/>
      <c r="R310" s="1179"/>
      <c r="S310" s="321"/>
      <c r="T310" s="321"/>
      <c r="U310" s="321"/>
      <c r="V310" s="321"/>
      <c r="W310" s="318"/>
      <c r="X310" s="321">
        <f>AD310-AC310-Z310</f>
        <v>0</v>
      </c>
      <c r="Y310" s="756"/>
      <c r="Z310" s="321"/>
      <c r="AA310" s="321"/>
      <c r="AB310" s="321"/>
      <c r="AC310" s="321"/>
      <c r="AD310" s="321"/>
      <c r="AE310" s="1289"/>
      <c r="AF310" s="318"/>
      <c r="AG310" s="1056"/>
      <c r="AH310" s="1071"/>
    </row>
    <row r="311" spans="1:34" ht="30" x14ac:dyDescent="0.25">
      <c r="A311" s="127">
        <v>1</v>
      </c>
      <c r="B311" s="2236" t="s">
        <v>697</v>
      </c>
      <c r="D311" s="512" t="s">
        <v>122</v>
      </c>
      <c r="E311" s="412"/>
      <c r="F311" s="412"/>
      <c r="G311" s="402"/>
      <c r="H311" s="113"/>
      <c r="I311" s="1084">
        <v>5</v>
      </c>
      <c r="J311" s="1084" t="e">
        <f t="shared" si="34"/>
        <v>#DIV/0!</v>
      </c>
      <c r="K311" s="276"/>
      <c r="L311" s="276"/>
      <c r="M311" s="1216"/>
      <c r="N311" s="1179"/>
      <c r="O311" s="1101"/>
      <c r="P311" s="1179"/>
      <c r="Q311" s="1101"/>
      <c r="R311" s="1179"/>
      <c r="S311" s="321"/>
      <c r="T311" s="321"/>
      <c r="U311" s="321"/>
      <c r="V311" s="321"/>
      <c r="W311" s="318"/>
      <c r="X311" s="321"/>
      <c r="Y311" s="756"/>
      <c r="Z311" s="321"/>
      <c r="AA311" s="321"/>
      <c r="AB311" s="321"/>
      <c r="AC311" s="321"/>
      <c r="AD311" s="321"/>
      <c r="AE311" s="1036"/>
      <c r="AF311" s="318"/>
      <c r="AG311" s="1056"/>
      <c r="AH311" s="1071"/>
    </row>
    <row r="312" spans="1:34" x14ac:dyDescent="0.25">
      <c r="A312" s="127">
        <v>1</v>
      </c>
      <c r="B312" s="2236" t="s">
        <v>697</v>
      </c>
      <c r="D312" s="292" t="s">
        <v>113</v>
      </c>
      <c r="E312" s="412"/>
      <c r="F312" s="412"/>
      <c r="G312" s="221"/>
      <c r="H312" s="113"/>
      <c r="I312" s="113">
        <v>36</v>
      </c>
      <c r="J312" s="119" t="e">
        <f t="shared" si="34"/>
        <v>#DIV/0!</v>
      </c>
      <c r="K312" s="276"/>
      <c r="L312" s="276"/>
      <c r="M312" s="726"/>
      <c r="N312" s="148"/>
      <c r="O312" s="516"/>
      <c r="P312" s="148"/>
      <c r="Q312" s="516"/>
      <c r="R312" s="148"/>
      <c r="S312" s="321"/>
      <c r="T312" s="321"/>
      <c r="U312" s="321"/>
      <c r="V312" s="321"/>
      <c r="W312" s="318"/>
      <c r="X312" s="321"/>
      <c r="Y312" s="756"/>
      <c r="Z312" s="321"/>
      <c r="AA312" s="321"/>
      <c r="AB312" s="321"/>
      <c r="AC312" s="321"/>
      <c r="AD312" s="321"/>
      <c r="AE312" s="924"/>
      <c r="AF312" s="318"/>
      <c r="AG312" s="1056"/>
      <c r="AH312" s="1071"/>
    </row>
    <row r="313" spans="1:34" ht="60" x14ac:dyDescent="0.25">
      <c r="B313" s="2236" t="s">
        <v>697</v>
      </c>
      <c r="D313" s="292" t="s">
        <v>409</v>
      </c>
      <c r="E313" s="412"/>
      <c r="F313" s="412"/>
      <c r="G313" s="221"/>
      <c r="H313" s="113"/>
      <c r="I313" s="113"/>
      <c r="J313" s="119" t="e">
        <f t="shared" si="34"/>
        <v>#DIV/0!</v>
      </c>
      <c r="K313" s="276"/>
      <c r="L313" s="276"/>
      <c r="M313" s="726"/>
      <c r="N313" s="148"/>
      <c r="O313" s="516"/>
      <c r="P313" s="148"/>
      <c r="Q313" s="516"/>
      <c r="R313" s="148"/>
      <c r="S313" s="321"/>
      <c r="T313" s="321"/>
      <c r="U313" s="321"/>
      <c r="V313" s="321"/>
      <c r="W313" s="318"/>
      <c r="X313" s="321"/>
      <c r="Y313" s="756"/>
      <c r="Z313" s="321"/>
      <c r="AA313" s="321"/>
      <c r="AB313" s="321"/>
      <c r="AC313" s="321"/>
      <c r="AD313" s="321"/>
      <c r="AE313" s="1036"/>
      <c r="AF313" s="318"/>
      <c r="AG313" s="1056"/>
      <c r="AH313" s="1071"/>
    </row>
    <row r="314" spans="1:34" ht="45" x14ac:dyDescent="0.25">
      <c r="B314" s="2236" t="s">
        <v>697</v>
      </c>
      <c r="D314" s="292" t="s">
        <v>410</v>
      </c>
      <c r="E314" s="412"/>
      <c r="F314" s="412"/>
      <c r="G314" s="221"/>
      <c r="H314" s="113"/>
      <c r="I314" s="1084"/>
      <c r="J314" s="119" t="e">
        <f t="shared" si="34"/>
        <v>#DIV/0!</v>
      </c>
      <c r="K314" s="276"/>
      <c r="L314" s="276"/>
      <c r="M314" s="726"/>
      <c r="N314" s="148"/>
      <c r="O314" s="516"/>
      <c r="P314" s="148"/>
      <c r="Q314" s="516"/>
      <c r="R314" s="148"/>
      <c r="S314" s="321"/>
      <c r="T314" s="321"/>
      <c r="U314" s="321"/>
      <c r="V314" s="321"/>
      <c r="W314" s="318"/>
      <c r="X314" s="321"/>
      <c r="Y314" s="756"/>
      <c r="Z314" s="321"/>
      <c r="AA314" s="321"/>
      <c r="AB314" s="321"/>
      <c r="AC314" s="321"/>
      <c r="AD314" s="321"/>
      <c r="AE314" s="1036"/>
      <c r="AF314" s="318"/>
      <c r="AG314" s="1056"/>
      <c r="AH314" s="1071"/>
    </row>
    <row r="315" spans="1:34" ht="90" x14ac:dyDescent="0.25">
      <c r="A315" s="127">
        <v>1</v>
      </c>
      <c r="B315" s="2236" t="s">
        <v>697</v>
      </c>
      <c r="D315" s="292" t="s">
        <v>306</v>
      </c>
      <c r="E315" s="412"/>
      <c r="F315" s="412"/>
      <c r="G315" s="218"/>
      <c r="H315" s="1084"/>
      <c r="I315" s="113">
        <v>1</v>
      </c>
      <c r="J315" s="113" t="e">
        <f t="shared" si="34"/>
        <v>#DIV/0!</v>
      </c>
      <c r="K315" s="276"/>
      <c r="L315" s="276"/>
      <c r="M315" s="726"/>
      <c r="N315" s="148"/>
      <c r="O315" s="516"/>
      <c r="P315" s="148"/>
      <c r="Q315" s="516"/>
      <c r="R315" s="148"/>
      <c r="S315" s="321"/>
      <c r="T315" s="321"/>
      <c r="U315" s="321"/>
      <c r="V315" s="321"/>
      <c r="W315" s="318"/>
      <c r="X315" s="321"/>
      <c r="Y315" s="756"/>
      <c r="Z315" s="321"/>
      <c r="AA315" s="321"/>
      <c r="AB315" s="321"/>
      <c r="AC315" s="321"/>
      <c r="AD315" s="321"/>
      <c r="AE315" s="1036"/>
      <c r="AF315" s="318"/>
      <c r="AG315" s="1056"/>
      <c r="AH315" s="1071"/>
    </row>
    <row r="316" spans="1:34" ht="90" x14ac:dyDescent="0.25">
      <c r="B316" s="2236" t="s">
        <v>697</v>
      </c>
      <c r="D316" s="292" t="s">
        <v>328</v>
      </c>
      <c r="E316" s="412"/>
      <c r="F316" s="412"/>
      <c r="G316" s="218"/>
      <c r="H316" s="113"/>
      <c r="I316" s="113">
        <v>16</v>
      </c>
      <c r="J316" s="113"/>
      <c r="K316" s="276"/>
      <c r="L316" s="276"/>
      <c r="M316" s="726"/>
      <c r="N316" s="148"/>
      <c r="O316" s="516"/>
      <c r="P316" s="148"/>
      <c r="Q316" s="516"/>
      <c r="R316" s="148"/>
      <c r="S316" s="321"/>
      <c r="T316" s="321"/>
      <c r="U316" s="321"/>
      <c r="V316" s="321"/>
      <c r="W316" s="318"/>
      <c r="X316" s="321"/>
      <c r="Y316" s="756"/>
      <c r="Z316" s="321"/>
      <c r="AA316" s="321"/>
      <c r="AB316" s="321"/>
      <c r="AC316" s="321"/>
      <c r="AD316" s="321"/>
      <c r="AE316" s="924"/>
      <c r="AF316" s="318"/>
      <c r="AG316" s="1056"/>
      <c r="AH316" s="1071"/>
    </row>
    <row r="317" spans="1:34" s="2236" customFormat="1" ht="105" x14ac:dyDescent="0.25">
      <c r="B317" s="2236" t="s">
        <v>697</v>
      </c>
      <c r="D317" s="292" t="s">
        <v>691</v>
      </c>
      <c r="E317" s="412"/>
      <c r="F317" s="412"/>
      <c r="G317" s="218"/>
      <c r="H317" s="113"/>
      <c r="I317" s="113"/>
      <c r="J317" s="113"/>
      <c r="K317" s="276"/>
      <c r="L317" s="276"/>
      <c r="M317" s="726"/>
      <c r="N317" s="148"/>
      <c r="O317" s="516"/>
      <c r="P317" s="148"/>
      <c r="Q317" s="516"/>
      <c r="R317" s="148"/>
      <c r="S317" s="321"/>
      <c r="T317" s="321"/>
      <c r="U317" s="321"/>
      <c r="V317" s="321"/>
      <c r="W317" s="318"/>
      <c r="X317" s="321"/>
      <c r="Y317" s="756"/>
      <c r="Z317" s="321"/>
      <c r="AA317" s="321"/>
      <c r="AB317" s="321"/>
      <c r="AC317" s="321"/>
      <c r="AD317" s="321"/>
      <c r="AE317" s="924"/>
      <c r="AF317" s="318"/>
      <c r="AG317" s="1056"/>
      <c r="AH317" s="1071"/>
    </row>
    <row r="318" spans="1:34" x14ac:dyDescent="0.25">
      <c r="A318" s="127">
        <v>1</v>
      </c>
      <c r="B318" s="2236" t="s">
        <v>697</v>
      </c>
      <c r="D318" s="468" t="s">
        <v>87</v>
      </c>
      <c r="E318" s="412"/>
      <c r="F318" s="412"/>
      <c r="G318" s="218"/>
      <c r="H318" s="274"/>
      <c r="I318" s="114">
        <v>14</v>
      </c>
      <c r="J318" s="114" t="e">
        <f t="shared" ref="J318:J329" si="36">I318/H318*100</f>
        <v>#DIV/0!</v>
      </c>
      <c r="K318" s="276"/>
      <c r="L318" s="276"/>
      <c r="M318" s="726"/>
      <c r="N318" s="516"/>
      <c r="O318" s="516"/>
      <c r="P318" s="516"/>
      <c r="Q318" s="516"/>
      <c r="R318" s="516"/>
      <c r="S318" s="321"/>
      <c r="T318" s="321"/>
      <c r="U318" s="321"/>
      <c r="V318" s="321"/>
      <c r="W318" s="318"/>
      <c r="X318" s="321"/>
      <c r="Y318" s="756"/>
      <c r="Z318" s="321"/>
      <c r="AA318" s="321"/>
      <c r="AB318" s="321"/>
      <c r="AC318" s="321"/>
      <c r="AD318" s="321"/>
      <c r="AE318" s="893"/>
      <c r="AF318" s="318"/>
      <c r="AG318" s="1056"/>
      <c r="AH318" s="1071"/>
    </row>
    <row r="319" spans="1:34" x14ac:dyDescent="0.25">
      <c r="A319" s="127">
        <v>1</v>
      </c>
      <c r="B319" s="2236" t="s">
        <v>697</v>
      </c>
      <c r="D319" s="468" t="s">
        <v>112</v>
      </c>
      <c r="E319" s="1290"/>
      <c r="F319" s="2235"/>
      <c r="G319" s="218"/>
      <c r="H319" s="274"/>
      <c r="I319" s="114"/>
      <c r="J319" s="114" t="e">
        <f t="shared" si="36"/>
        <v>#DIV/0!</v>
      </c>
      <c r="K319" s="276"/>
      <c r="L319" s="276"/>
      <c r="M319" s="726"/>
      <c r="N319" s="516"/>
      <c r="O319" s="516"/>
      <c r="P319" s="516"/>
      <c r="Q319" s="516"/>
      <c r="R319" s="516"/>
      <c r="S319" s="321"/>
      <c r="T319" s="321"/>
      <c r="U319" s="321"/>
      <c r="V319" s="321"/>
      <c r="W319" s="318"/>
      <c r="X319" s="321"/>
      <c r="Y319" s="756"/>
      <c r="Z319" s="321"/>
      <c r="AA319" s="321"/>
      <c r="AB319" s="321"/>
      <c r="AC319" s="321"/>
      <c r="AD319" s="321"/>
      <c r="AE319" s="893"/>
      <c r="AF319" s="318"/>
      <c r="AG319" s="1056"/>
      <c r="AH319" s="1071"/>
    </row>
    <row r="320" spans="1:34" ht="30" x14ac:dyDescent="0.25">
      <c r="A320" s="127">
        <v>1</v>
      </c>
      <c r="B320" s="2236" t="s">
        <v>697</v>
      </c>
      <c r="D320" s="465" t="s">
        <v>182</v>
      </c>
      <c r="E320" s="1291"/>
      <c r="F320" s="1107"/>
      <c r="G320" s="218"/>
      <c r="H320" s="113"/>
      <c r="I320" s="113"/>
      <c r="J320" s="113" t="e">
        <f t="shared" si="36"/>
        <v>#DIV/0!</v>
      </c>
      <c r="K320" s="276"/>
      <c r="L320" s="276"/>
      <c r="M320" s="1216"/>
      <c r="N320" s="1101"/>
      <c r="O320" s="1101"/>
      <c r="P320" s="1101"/>
      <c r="Q320" s="1101"/>
      <c r="R320" s="1101"/>
      <c r="S320" s="321"/>
      <c r="T320" s="321"/>
      <c r="U320" s="321"/>
      <c r="V320" s="321"/>
      <c r="W320" s="318"/>
      <c r="X320" s="321">
        <f>AD320-AC320-Z320</f>
        <v>0</v>
      </c>
      <c r="Y320" s="756"/>
      <c r="Z320" s="321"/>
      <c r="AA320" s="321"/>
      <c r="AB320" s="321"/>
      <c r="AC320" s="321"/>
      <c r="AD320" s="321"/>
      <c r="AE320" s="924"/>
      <c r="AF320" s="318"/>
      <c r="AG320" s="1056"/>
      <c r="AH320" s="1071"/>
    </row>
    <row r="321" spans="1:34" x14ac:dyDescent="0.25">
      <c r="B321" s="2236" t="s">
        <v>697</v>
      </c>
      <c r="D321" s="465" t="s">
        <v>258</v>
      </c>
      <c r="E321" s="1177"/>
      <c r="F321" s="1113"/>
      <c r="G321" s="221"/>
      <c r="H321" s="119"/>
      <c r="I321" s="119">
        <v>40</v>
      </c>
      <c r="J321" s="119" t="e">
        <f t="shared" si="36"/>
        <v>#DIV/0!</v>
      </c>
      <c r="K321" s="276"/>
      <c r="L321" s="276"/>
      <c r="M321" s="1216"/>
      <c r="N321" s="1101"/>
      <c r="O321" s="1101"/>
      <c r="P321" s="1101"/>
      <c r="Q321" s="1101"/>
      <c r="R321" s="1101"/>
      <c r="S321" s="321"/>
      <c r="T321" s="321"/>
      <c r="U321" s="321"/>
      <c r="V321" s="321"/>
      <c r="W321" s="318"/>
      <c r="X321" s="321"/>
      <c r="Y321" s="756"/>
      <c r="Z321" s="321"/>
      <c r="AA321" s="321"/>
      <c r="AB321" s="321"/>
      <c r="AC321" s="321"/>
      <c r="AD321" s="321"/>
      <c r="AE321" s="1077"/>
      <c r="AF321" s="318"/>
      <c r="AG321" s="1056"/>
      <c r="AH321" s="1071"/>
    </row>
    <row r="322" spans="1:34" ht="30" x14ac:dyDescent="0.25">
      <c r="A322" s="127">
        <v>1</v>
      </c>
      <c r="B322" s="2236" t="s">
        <v>697</v>
      </c>
      <c r="D322" s="465" t="s">
        <v>259</v>
      </c>
      <c r="E322" s="1291"/>
      <c r="F322" s="1107"/>
      <c r="G322" s="218"/>
      <c r="H322" s="113"/>
      <c r="I322" s="113">
        <v>4</v>
      </c>
      <c r="J322" s="113" t="e">
        <f t="shared" si="36"/>
        <v>#DIV/0!</v>
      </c>
      <c r="K322" s="276"/>
      <c r="L322" s="276"/>
      <c r="M322" s="1216"/>
      <c r="N322" s="1101"/>
      <c r="O322" s="1101"/>
      <c r="P322" s="1101"/>
      <c r="Q322" s="1101"/>
      <c r="R322" s="1101"/>
      <c r="S322" s="321"/>
      <c r="T322" s="321"/>
      <c r="U322" s="321"/>
      <c r="V322" s="321"/>
      <c r="W322" s="318"/>
      <c r="X322" s="321"/>
      <c r="Y322" s="756"/>
      <c r="Z322" s="321"/>
      <c r="AA322" s="321"/>
      <c r="AB322" s="321"/>
      <c r="AC322" s="321"/>
      <c r="AD322" s="321"/>
      <c r="AE322" s="924"/>
      <c r="AF322" s="318"/>
      <c r="AG322" s="1056"/>
      <c r="AH322" s="1071"/>
    </row>
    <row r="323" spans="1:34" ht="30" x14ac:dyDescent="0.25">
      <c r="A323" s="127">
        <v>1</v>
      </c>
      <c r="B323" s="2236" t="s">
        <v>697</v>
      </c>
      <c r="D323" s="465" t="s">
        <v>264</v>
      </c>
      <c r="E323" s="1106"/>
      <c r="F323" s="1107"/>
      <c r="G323" s="218"/>
      <c r="H323" s="113"/>
      <c r="I323" s="113">
        <v>5</v>
      </c>
      <c r="J323" s="113" t="e">
        <f t="shared" si="36"/>
        <v>#DIV/0!</v>
      </c>
      <c r="K323" s="189"/>
      <c r="L323" s="189"/>
      <c r="M323" s="1102"/>
      <c r="N323" s="1101"/>
      <c r="O323" s="1101"/>
      <c r="P323" s="1101"/>
      <c r="Q323" s="1101"/>
      <c r="R323" s="1101"/>
      <c r="S323" s="321"/>
      <c r="T323" s="321"/>
      <c r="U323" s="321"/>
      <c r="V323" s="321"/>
      <c r="W323" s="318"/>
      <c r="X323" s="321"/>
      <c r="Y323" s="756"/>
      <c r="Z323" s="321"/>
      <c r="AA323" s="321"/>
      <c r="AB323" s="321"/>
      <c r="AC323" s="321"/>
      <c r="AD323" s="321"/>
      <c r="AE323" s="924"/>
      <c r="AF323" s="318"/>
      <c r="AG323" s="1056"/>
      <c r="AH323" s="1071"/>
    </row>
    <row r="324" spans="1:34" x14ac:dyDescent="0.25">
      <c r="A324" s="127">
        <v>1</v>
      </c>
      <c r="B324" s="2236" t="s">
        <v>697</v>
      </c>
      <c r="D324" s="466" t="s">
        <v>29</v>
      </c>
      <c r="E324" s="439"/>
      <c r="F324" s="2234"/>
      <c r="G324" s="221"/>
      <c r="H324" s="119"/>
      <c r="I324" s="119"/>
      <c r="J324" s="119" t="e">
        <f t="shared" si="36"/>
        <v>#DIV/0!</v>
      </c>
      <c r="K324" s="1115"/>
      <c r="L324" s="1115"/>
      <c r="M324" s="1178"/>
      <c r="N324" s="1179"/>
      <c r="O324" s="1179"/>
      <c r="P324" s="1179"/>
      <c r="Q324" s="1179"/>
      <c r="R324" s="1179"/>
      <c r="S324" s="322"/>
      <c r="T324" s="322"/>
      <c r="U324" s="322"/>
      <c r="V324" s="322"/>
      <c r="W324" s="840"/>
      <c r="X324" s="322"/>
      <c r="Y324" s="1103"/>
      <c r="Z324" s="322"/>
      <c r="AA324" s="322"/>
      <c r="AB324" s="322"/>
      <c r="AC324" s="322"/>
      <c r="AD324" s="322"/>
      <c r="AE324" s="1077"/>
      <c r="AF324" s="840"/>
      <c r="AG324" s="1056"/>
      <c r="AH324" s="1071"/>
    </row>
    <row r="325" spans="1:34" x14ac:dyDescent="0.25">
      <c r="A325" s="127">
        <v>1</v>
      </c>
      <c r="B325" s="2236" t="s">
        <v>697</v>
      </c>
      <c r="D325" s="466" t="s">
        <v>30</v>
      </c>
      <c r="E325" s="439"/>
      <c r="F325" s="2234"/>
      <c r="G325" s="221"/>
      <c r="H325" s="119"/>
      <c r="I325" s="119">
        <v>1</v>
      </c>
      <c r="J325" s="119" t="e">
        <f t="shared" si="36"/>
        <v>#DIV/0!</v>
      </c>
      <c r="K325" s="1115"/>
      <c r="L325" s="1115"/>
      <c r="M325" s="1178"/>
      <c r="N325" s="1179"/>
      <c r="O325" s="1179"/>
      <c r="P325" s="1179"/>
      <c r="Q325" s="1179"/>
      <c r="R325" s="1179"/>
      <c r="S325" s="322"/>
      <c r="T325" s="322"/>
      <c r="U325" s="322"/>
      <c r="V325" s="322"/>
      <c r="W325" s="840"/>
      <c r="X325" s="322">
        <f>AD325-AC325-Z325</f>
        <v>0</v>
      </c>
      <c r="Y325" s="1103"/>
      <c r="Z325" s="322"/>
      <c r="AA325" s="322"/>
      <c r="AB325" s="322"/>
      <c r="AC325" s="322"/>
      <c r="AD325" s="322"/>
      <c r="AE325" s="1077"/>
      <c r="AF325" s="840"/>
      <c r="AG325" s="1056"/>
      <c r="AH325" s="1071"/>
    </row>
    <row r="326" spans="1:34" x14ac:dyDescent="0.25">
      <c r="A326" s="127">
        <v>1</v>
      </c>
      <c r="B326" s="2236" t="s">
        <v>697</v>
      </c>
      <c r="D326" s="465" t="s">
        <v>88</v>
      </c>
      <c r="E326" s="412"/>
      <c r="F326" s="9"/>
      <c r="G326" s="218"/>
      <c r="H326" s="113"/>
      <c r="I326" s="113">
        <v>3</v>
      </c>
      <c r="J326" s="113" t="e">
        <f t="shared" si="36"/>
        <v>#DIV/0!</v>
      </c>
      <c r="K326" s="189"/>
      <c r="L326" s="189"/>
      <c r="M326" s="1102"/>
      <c r="N326" s="1101"/>
      <c r="O326" s="1101"/>
      <c r="P326" s="1101"/>
      <c r="Q326" s="1101"/>
      <c r="R326" s="1101"/>
      <c r="S326" s="321"/>
      <c r="T326" s="321"/>
      <c r="U326" s="321"/>
      <c r="V326" s="321"/>
      <c r="W326" s="318"/>
      <c r="X326" s="321">
        <f>AD326-AC326-Z326</f>
        <v>0</v>
      </c>
      <c r="Y326" s="756"/>
      <c r="Z326" s="321"/>
      <c r="AA326" s="321"/>
      <c r="AB326" s="321"/>
      <c r="AC326" s="321"/>
      <c r="AD326" s="321"/>
      <c r="AE326" s="924"/>
      <c r="AF326" s="318"/>
      <c r="AG326" s="1056"/>
      <c r="AH326" s="1071"/>
    </row>
    <row r="327" spans="1:34" x14ac:dyDescent="0.25">
      <c r="A327" s="127">
        <v>1</v>
      </c>
      <c r="B327" s="2236" t="s">
        <v>697</v>
      </c>
      <c r="D327" s="465" t="s">
        <v>90</v>
      </c>
      <c r="E327" s="412"/>
      <c r="F327" s="9"/>
      <c r="G327" s="218"/>
      <c r="H327" s="113"/>
      <c r="I327" s="113"/>
      <c r="J327" s="113" t="e">
        <f t="shared" si="36"/>
        <v>#DIV/0!</v>
      </c>
      <c r="K327" s="189"/>
      <c r="L327" s="189"/>
      <c r="M327" s="1102"/>
      <c r="N327" s="1101"/>
      <c r="O327" s="1101"/>
      <c r="P327" s="1101"/>
      <c r="Q327" s="1101"/>
      <c r="R327" s="1101"/>
      <c r="S327" s="321"/>
      <c r="T327" s="321"/>
      <c r="U327" s="321"/>
      <c r="V327" s="321"/>
      <c r="W327" s="318"/>
      <c r="X327" s="321"/>
      <c r="Y327" s="756"/>
      <c r="Z327" s="321"/>
      <c r="AA327" s="321"/>
      <c r="AB327" s="321"/>
      <c r="AC327" s="321"/>
      <c r="AD327" s="321"/>
      <c r="AE327" s="924"/>
      <c r="AF327" s="318"/>
      <c r="AG327" s="1056"/>
      <c r="AH327" s="1071"/>
    </row>
    <row r="328" spans="1:34" x14ac:dyDescent="0.25">
      <c r="A328" s="127">
        <v>1</v>
      </c>
      <c r="B328" s="2236" t="s">
        <v>697</v>
      </c>
      <c r="D328" s="158" t="s">
        <v>185</v>
      </c>
      <c r="E328" s="412"/>
      <c r="F328" s="9"/>
      <c r="G328" s="218"/>
      <c r="H328" s="113"/>
      <c r="I328" s="113">
        <v>2</v>
      </c>
      <c r="J328" s="113" t="e">
        <f t="shared" si="36"/>
        <v>#DIV/0!</v>
      </c>
      <c r="K328" s="189"/>
      <c r="L328" s="189"/>
      <c r="M328" s="1102"/>
      <c r="N328" s="1101"/>
      <c r="O328" s="1101"/>
      <c r="P328" s="1101"/>
      <c r="Q328" s="1101"/>
      <c r="R328" s="1101"/>
      <c r="S328" s="321"/>
      <c r="T328" s="321"/>
      <c r="U328" s="321"/>
      <c r="V328" s="321"/>
      <c r="W328" s="318"/>
      <c r="X328" s="321"/>
      <c r="Y328" s="756"/>
      <c r="Z328" s="321"/>
      <c r="AA328" s="321"/>
      <c r="AB328" s="321"/>
      <c r="AC328" s="321"/>
      <c r="AD328" s="321"/>
      <c r="AE328" s="924"/>
      <c r="AF328" s="318"/>
      <c r="AG328" s="1056"/>
      <c r="AH328" s="1071"/>
    </row>
    <row r="329" spans="1:34" ht="15.75" customHeight="1" x14ac:dyDescent="0.25">
      <c r="A329" s="127">
        <v>1</v>
      </c>
      <c r="B329" s="2236" t="s">
        <v>697</v>
      </c>
      <c r="D329" s="158" t="s">
        <v>71</v>
      </c>
      <c r="E329" s="412"/>
      <c r="F329" s="9"/>
      <c r="G329" s="218"/>
      <c r="H329" s="113"/>
      <c r="I329" s="113">
        <v>2</v>
      </c>
      <c r="J329" s="113" t="e">
        <f t="shared" si="36"/>
        <v>#DIV/0!</v>
      </c>
      <c r="K329" s="189"/>
      <c r="L329" s="189"/>
      <c r="M329" s="1102"/>
      <c r="N329" s="1101"/>
      <c r="O329" s="1101"/>
      <c r="P329" s="1101"/>
      <c r="Q329" s="1101"/>
      <c r="R329" s="1101"/>
      <c r="S329" s="321"/>
      <c r="T329" s="321"/>
      <c r="U329" s="321"/>
      <c r="V329" s="321"/>
      <c r="W329" s="318"/>
      <c r="X329" s="321">
        <f>AD329-AC329-Z329</f>
        <v>0</v>
      </c>
      <c r="Y329" s="756"/>
      <c r="Z329" s="321"/>
      <c r="AA329" s="321"/>
      <c r="AB329" s="321"/>
      <c r="AC329" s="321"/>
      <c r="AD329" s="321"/>
      <c r="AE329" s="924"/>
      <c r="AF329" s="318"/>
      <c r="AG329" s="1056"/>
      <c r="AH329" s="1071"/>
    </row>
    <row r="330" spans="1:34" ht="30" x14ac:dyDescent="0.25">
      <c r="A330" s="127">
        <v>1</v>
      </c>
      <c r="B330" s="2236" t="s">
        <v>697</v>
      </c>
      <c r="D330" s="1180" t="s">
        <v>307</v>
      </c>
      <c r="E330" s="412"/>
      <c r="F330" s="9"/>
      <c r="G330" s="221"/>
      <c r="H330" s="114"/>
      <c r="I330" s="119"/>
      <c r="J330" s="113"/>
      <c r="K330" s="189"/>
      <c r="L330" s="1115"/>
      <c r="M330" s="1178"/>
      <c r="N330" s="1102"/>
      <c r="O330" s="1101"/>
      <c r="P330" s="1179"/>
      <c r="Q330" s="1101"/>
      <c r="R330" s="1101"/>
      <c r="S330" s="323"/>
      <c r="T330" s="323"/>
      <c r="U330" s="323"/>
      <c r="V330" s="323"/>
      <c r="W330" s="840"/>
      <c r="X330" s="322"/>
      <c r="Y330" s="1103"/>
      <c r="Z330" s="322"/>
      <c r="AA330" s="322"/>
      <c r="AB330" s="322"/>
      <c r="AC330" s="322"/>
      <c r="AD330" s="323"/>
      <c r="AE330" s="1077"/>
      <c r="AF330" s="841"/>
      <c r="AG330" s="1056"/>
      <c r="AH330" s="1071"/>
    </row>
    <row r="331" spans="1:34" ht="30" x14ac:dyDescent="0.25">
      <c r="A331" s="127">
        <v>1</v>
      </c>
      <c r="B331" s="2236" t="s">
        <v>697</v>
      </c>
      <c r="D331" s="1180" t="s">
        <v>308</v>
      </c>
      <c r="E331" s="412"/>
      <c r="F331" s="9"/>
      <c r="G331" s="221"/>
      <c r="H331" s="114"/>
      <c r="I331" s="119"/>
      <c r="J331" s="113"/>
      <c r="K331" s="189"/>
      <c r="L331" s="1115"/>
      <c r="M331" s="1178"/>
      <c r="N331" s="1216"/>
      <c r="O331" s="1145"/>
      <c r="P331" s="1179"/>
      <c r="Q331" s="1101"/>
      <c r="R331" s="1101"/>
      <c r="S331" s="321"/>
      <c r="T331" s="321"/>
      <c r="U331" s="321"/>
      <c r="V331" s="321"/>
      <c r="W331" s="840"/>
      <c r="X331" s="322"/>
      <c r="Y331" s="1103"/>
      <c r="Z331" s="322"/>
      <c r="AA331" s="322"/>
      <c r="AB331" s="322"/>
      <c r="AC331" s="322"/>
      <c r="AD331" s="321"/>
      <c r="AE331" s="1077"/>
      <c r="AF331" s="318"/>
      <c r="AG331" s="1056"/>
      <c r="AH331" s="1071"/>
    </row>
    <row r="332" spans="1:34" ht="30" x14ac:dyDescent="0.25">
      <c r="A332" s="127">
        <v>1</v>
      </c>
      <c r="B332" s="2236" t="s">
        <v>697</v>
      </c>
      <c r="D332" s="1180" t="s">
        <v>309</v>
      </c>
      <c r="E332" s="412"/>
      <c r="F332" s="9"/>
      <c r="G332" s="221"/>
      <c r="H332" s="114"/>
      <c r="I332" s="119">
        <v>2</v>
      </c>
      <c r="J332" s="113"/>
      <c r="K332" s="189"/>
      <c r="L332" s="1115"/>
      <c r="M332" s="1178"/>
      <c r="N332" s="1098"/>
      <c r="O332" s="1179"/>
      <c r="P332" s="1179"/>
      <c r="Q332" s="1101"/>
      <c r="R332" s="1101"/>
      <c r="S332" s="320"/>
      <c r="T332" s="320"/>
      <c r="U332" s="320"/>
      <c r="V332" s="320"/>
      <c r="W332" s="840"/>
      <c r="X332" s="134">
        <f>AD332-AC332-Y332</f>
        <v>2.94</v>
      </c>
      <c r="Y332" s="1103"/>
      <c r="Z332" s="322"/>
      <c r="AA332" s="322"/>
      <c r="AB332" s="322"/>
      <c r="AC332" s="322"/>
      <c r="AD332" s="321">
        <v>2.94</v>
      </c>
      <c r="AE332" s="1077"/>
      <c r="AF332" s="318"/>
      <c r="AG332" s="1056"/>
      <c r="AH332" s="1071"/>
    </row>
    <row r="333" spans="1:34" ht="60" x14ac:dyDescent="0.25">
      <c r="A333" s="127">
        <v>1</v>
      </c>
      <c r="B333" s="2236" t="s">
        <v>697</v>
      </c>
      <c r="D333" s="1180" t="s">
        <v>314</v>
      </c>
      <c r="E333" s="412"/>
      <c r="F333" s="9"/>
      <c r="G333" s="221"/>
      <c r="H333" s="114"/>
      <c r="I333" s="119"/>
      <c r="J333" s="113"/>
      <c r="K333" s="189"/>
      <c r="L333" s="1115"/>
      <c r="M333" s="1178"/>
      <c r="N333" s="1102"/>
      <c r="O333" s="1101"/>
      <c r="P333" s="1179"/>
      <c r="Q333" s="1101"/>
      <c r="R333" s="1101"/>
      <c r="S333" s="320"/>
      <c r="T333" s="320"/>
      <c r="U333" s="320"/>
      <c r="V333" s="320"/>
      <c r="W333" s="840"/>
      <c r="X333" s="322"/>
      <c r="Y333" s="1103"/>
      <c r="Z333" s="322"/>
      <c r="AA333" s="322"/>
      <c r="AB333" s="322"/>
      <c r="AC333" s="322"/>
      <c r="AD333" s="321"/>
      <c r="AE333" s="1077"/>
      <c r="AF333" s="318"/>
      <c r="AG333" s="1056"/>
      <c r="AH333" s="1071"/>
    </row>
    <row r="334" spans="1:34" ht="75" x14ac:dyDescent="0.25">
      <c r="A334" s="127">
        <v>1</v>
      </c>
      <c r="B334" s="2236" t="s">
        <v>697</v>
      </c>
      <c r="D334" s="1180" t="s">
        <v>315</v>
      </c>
      <c r="E334" s="412"/>
      <c r="F334" s="9"/>
      <c r="G334" s="221"/>
      <c r="H334" s="114"/>
      <c r="I334" s="119"/>
      <c r="J334" s="113"/>
      <c r="K334" s="189"/>
      <c r="L334" s="1115"/>
      <c r="M334" s="1178"/>
      <c r="N334" s="1216"/>
      <c r="O334" s="1101"/>
      <c r="P334" s="1179"/>
      <c r="Q334" s="1101"/>
      <c r="R334" s="1101"/>
      <c r="S334" s="320"/>
      <c r="T334" s="320"/>
      <c r="U334" s="320"/>
      <c r="V334" s="320"/>
      <c r="W334" s="840"/>
      <c r="X334" s="322"/>
      <c r="Y334" s="1103"/>
      <c r="Z334" s="322"/>
      <c r="AA334" s="322"/>
      <c r="AB334" s="322"/>
      <c r="AC334" s="322"/>
      <c r="AD334" s="323"/>
      <c r="AE334" s="1077"/>
      <c r="AF334" s="841"/>
      <c r="AG334" s="1056"/>
      <c r="AH334" s="1071"/>
    </row>
    <row r="335" spans="1:34" ht="64.5" customHeight="1" x14ac:dyDescent="0.25">
      <c r="B335" s="2236" t="s">
        <v>697</v>
      </c>
      <c r="D335" s="1181" t="s">
        <v>316</v>
      </c>
      <c r="E335" s="1182"/>
      <c r="F335" s="9"/>
      <c r="G335" s="221"/>
      <c r="H335" s="1116"/>
      <c r="I335" s="119"/>
      <c r="J335" s="113"/>
      <c r="K335" s="189"/>
      <c r="L335" s="1115"/>
      <c r="M335" s="1178"/>
      <c r="N335" s="1216"/>
      <c r="O335" s="1145"/>
      <c r="P335" s="1179"/>
      <c r="Q335" s="1101"/>
      <c r="R335" s="1101"/>
      <c r="S335" s="320"/>
      <c r="T335" s="320"/>
      <c r="U335" s="320"/>
      <c r="V335" s="320"/>
      <c r="W335" s="840"/>
      <c r="X335" s="322"/>
      <c r="Y335" s="1103"/>
      <c r="Z335" s="322"/>
      <c r="AA335" s="322"/>
      <c r="AB335" s="322"/>
      <c r="AC335" s="322"/>
      <c r="AD335" s="322"/>
      <c r="AE335" s="1077"/>
      <c r="AF335" s="840"/>
      <c r="AG335" s="1056"/>
      <c r="AH335" s="1071"/>
    </row>
    <row r="336" spans="1:34" ht="90" x14ac:dyDescent="0.25">
      <c r="B336" s="2236" t="s">
        <v>697</v>
      </c>
      <c r="D336" s="1181" t="s">
        <v>317</v>
      </c>
      <c r="E336" s="1182"/>
      <c r="F336" s="1292"/>
      <c r="G336" s="221"/>
      <c r="H336" s="1116"/>
      <c r="I336" s="119"/>
      <c r="J336" s="113"/>
      <c r="K336" s="189"/>
      <c r="L336" s="1115"/>
      <c r="M336" s="1178"/>
      <c r="N336" s="1102"/>
      <c r="O336" s="1101"/>
      <c r="P336" s="1179"/>
      <c r="Q336" s="1101"/>
      <c r="R336" s="1101"/>
      <c r="S336" s="320"/>
      <c r="T336" s="320"/>
      <c r="U336" s="320"/>
      <c r="V336" s="320"/>
      <c r="W336" s="840"/>
      <c r="X336" s="322"/>
      <c r="Y336" s="1103"/>
      <c r="Z336" s="322"/>
      <c r="AA336" s="322"/>
      <c r="AB336" s="322"/>
      <c r="AC336" s="322"/>
      <c r="AD336" s="321"/>
      <c r="AE336" s="1077"/>
      <c r="AF336" s="318"/>
      <c r="AG336" s="1056"/>
      <c r="AH336" s="1071"/>
    </row>
    <row r="337" spans="1:34" ht="29.25" x14ac:dyDescent="0.25">
      <c r="A337" s="127">
        <v>1</v>
      </c>
      <c r="B337" s="2236" t="s">
        <v>697</v>
      </c>
      <c r="D337" s="683" t="s">
        <v>294</v>
      </c>
      <c r="E337" s="796"/>
      <c r="F337" s="795"/>
      <c r="G337" s="687"/>
      <c r="H337" s="684"/>
      <c r="I337" s="274">
        <f>SUM(I330:I334)</f>
        <v>2</v>
      </c>
      <c r="J337" s="685"/>
      <c r="K337" s="189"/>
      <c r="L337" s="1115"/>
      <c r="M337" s="1178"/>
      <c r="N337" s="1098"/>
      <c r="O337" s="1179"/>
      <c r="P337" s="1179"/>
      <c r="Q337" s="1101"/>
      <c r="R337" s="1101"/>
      <c r="S337" s="320"/>
      <c r="T337" s="320"/>
      <c r="U337" s="320"/>
      <c r="V337" s="320"/>
      <c r="W337" s="836"/>
      <c r="X337" s="134">
        <f>AD337-AC337-Y337</f>
        <v>2.94</v>
      </c>
      <c r="Y337" s="1103"/>
      <c r="Z337" s="322"/>
      <c r="AA337" s="322">
        <f>X337-W337</f>
        <v>2.94</v>
      </c>
      <c r="AB337" s="322"/>
      <c r="AC337" s="322">
        <v>0</v>
      </c>
      <c r="AD337" s="322">
        <f>SUM(AD330:AD336)</f>
        <v>2.94</v>
      </c>
      <c r="AE337" s="889"/>
      <c r="AF337" s="840"/>
      <c r="AG337" s="1056"/>
      <c r="AH337" s="1071"/>
    </row>
    <row r="338" spans="1:34" x14ac:dyDescent="0.25">
      <c r="A338" s="127">
        <v>1</v>
      </c>
      <c r="B338" s="2236" t="s">
        <v>697</v>
      </c>
      <c r="D338" s="463" t="s">
        <v>260</v>
      </c>
      <c r="E338" s="412"/>
      <c r="F338" s="9"/>
      <c r="G338" s="221"/>
      <c r="H338" s="113"/>
      <c r="I338" s="119">
        <f>I295</f>
        <v>231</v>
      </c>
      <c r="J338" s="113" t="e">
        <f t="shared" ref="J338:J344" si="37">I338/H338*100</f>
        <v>#DIV/0!</v>
      </c>
      <c r="K338" s="189"/>
      <c r="L338" s="1115"/>
      <c r="M338" s="1178"/>
      <c r="N338" s="1102"/>
      <c r="O338" s="1101"/>
      <c r="P338" s="1179"/>
      <c r="Q338" s="1101"/>
      <c r="R338" s="1101"/>
      <c r="S338" s="323"/>
      <c r="T338" s="323"/>
      <c r="U338" s="323"/>
      <c r="V338" s="323"/>
      <c r="W338" s="840"/>
      <c r="X338" s="322"/>
      <c r="Y338" s="1103"/>
      <c r="Z338" s="322"/>
      <c r="AA338" s="322"/>
      <c r="AB338" s="322"/>
      <c r="AC338" s="322"/>
      <c r="AD338" s="321"/>
      <c r="AE338" s="1077"/>
      <c r="AF338" s="318"/>
      <c r="AG338" s="1056"/>
      <c r="AH338" s="1071"/>
    </row>
    <row r="339" spans="1:34" ht="29.25" x14ac:dyDescent="0.25">
      <c r="A339" s="127">
        <v>1</v>
      </c>
      <c r="B339" s="2236" t="s">
        <v>697</v>
      </c>
      <c r="D339" s="463" t="s">
        <v>261</v>
      </c>
      <c r="E339" s="1293"/>
      <c r="F339" s="9"/>
      <c r="G339" s="221"/>
      <c r="H339" s="119"/>
      <c r="I339" s="119">
        <f>I304</f>
        <v>1</v>
      </c>
      <c r="J339" s="113" t="e">
        <f t="shared" si="37"/>
        <v>#DIV/0!</v>
      </c>
      <c r="K339" s="189"/>
      <c r="L339" s="1115"/>
      <c r="M339" s="1178"/>
      <c r="N339" s="1179"/>
      <c r="O339" s="1101"/>
      <c r="P339" s="1179"/>
      <c r="Q339" s="1183"/>
      <c r="R339" s="1097"/>
      <c r="S339" s="322"/>
      <c r="T339" s="322"/>
      <c r="U339" s="322"/>
      <c r="V339" s="322"/>
      <c r="W339" s="840"/>
      <c r="X339" s="322"/>
      <c r="Y339" s="1103"/>
      <c r="Z339" s="322"/>
      <c r="AA339" s="322"/>
      <c r="AB339" s="322"/>
      <c r="AC339" s="322"/>
      <c r="AD339" s="322"/>
      <c r="AE339" s="1077"/>
      <c r="AF339" s="840"/>
      <c r="AG339" s="1056"/>
      <c r="AH339" s="1071"/>
    </row>
    <row r="340" spans="1:34" ht="29.25" x14ac:dyDescent="0.25">
      <c r="A340" s="127">
        <v>1</v>
      </c>
      <c r="B340" s="2236" t="s">
        <v>697</v>
      </c>
      <c r="D340" s="463" t="s">
        <v>262</v>
      </c>
      <c r="E340" s="1294"/>
      <c r="F340" s="1292"/>
      <c r="G340" s="1295"/>
      <c r="H340" s="118"/>
      <c r="I340" s="118">
        <f>I308+I306</f>
        <v>323</v>
      </c>
      <c r="J340" s="1084" t="e">
        <f t="shared" si="37"/>
        <v>#DIV/0!</v>
      </c>
      <c r="K340" s="1184"/>
      <c r="L340" s="1186"/>
      <c r="M340" s="1296"/>
      <c r="N340" s="1296"/>
      <c r="O340" s="1296"/>
      <c r="P340" s="1296"/>
      <c r="Q340" s="1296"/>
      <c r="R340" s="1183"/>
      <c r="S340" s="328"/>
      <c r="T340" s="328"/>
      <c r="U340" s="328"/>
      <c r="V340" s="328"/>
      <c r="W340" s="883">
        <f>S340/12*$D$4</f>
        <v>0</v>
      </c>
      <c r="X340" s="134">
        <f t="shared" ref="X340:X341" si="38">AD340-AC340-Y340</f>
        <v>378.29759999999999</v>
      </c>
      <c r="Y340" s="1119"/>
      <c r="Z340" s="328"/>
      <c r="AA340" s="328">
        <f>X340-W340</f>
        <v>378.29759999999999</v>
      </c>
      <c r="AB340" s="328"/>
      <c r="AC340" s="328">
        <f>AC308</f>
        <v>-0.21574000000000002</v>
      </c>
      <c r="AD340" s="328">
        <f>AD308</f>
        <v>378.08186000000001</v>
      </c>
      <c r="AE340" s="1089"/>
      <c r="AF340" s="843"/>
      <c r="AG340" s="1056"/>
      <c r="AH340" s="1071"/>
    </row>
    <row r="341" spans="1:34" x14ac:dyDescent="0.25">
      <c r="A341" s="127">
        <v>1</v>
      </c>
      <c r="B341" s="2236" t="s">
        <v>697</v>
      </c>
      <c r="D341" s="464" t="s">
        <v>134</v>
      </c>
      <c r="E341" s="1121"/>
      <c r="F341" s="1122"/>
      <c r="G341" s="18"/>
      <c r="H341" s="10"/>
      <c r="I341" s="10">
        <f>I340+I339*2.6+I338</f>
        <v>556.6</v>
      </c>
      <c r="J341" s="10" t="e">
        <f t="shared" si="37"/>
        <v>#DIV/0!</v>
      </c>
      <c r="K341" s="8"/>
      <c r="L341" s="8"/>
      <c r="M341" s="1173"/>
      <c r="N341" s="35"/>
      <c r="O341" s="7"/>
      <c r="P341" s="1173"/>
      <c r="Q341" s="1173"/>
      <c r="R341" s="1173"/>
      <c r="S341" s="319"/>
      <c r="T341" s="319"/>
      <c r="U341" s="319"/>
      <c r="V341" s="319"/>
      <c r="W341" s="850">
        <f>W340+W309+W295+W302</f>
        <v>0</v>
      </c>
      <c r="X341" s="134">
        <f t="shared" si="38"/>
        <v>663.03308000000004</v>
      </c>
      <c r="Y341" s="760">
        <f t="shared" ref="Y341:AC341" si="39">Y340+Y309+Y295++Y337+Y302</f>
        <v>0</v>
      </c>
      <c r="Z341" s="319">
        <f>Z340+Z309+Z294++Z337+Z302</f>
        <v>44.496009999999991</v>
      </c>
      <c r="AA341" s="319">
        <f t="shared" si="39"/>
        <v>381.23759999999999</v>
      </c>
      <c r="AB341" s="319">
        <f t="shared" si="39"/>
        <v>0</v>
      </c>
      <c r="AC341" s="319">
        <f t="shared" si="39"/>
        <v>-0.21574000000000002</v>
      </c>
      <c r="AD341" s="3449">
        <f>AD340+AD309+AD294+AD302+AD337</f>
        <v>662.81734000000006</v>
      </c>
      <c r="AE341" s="890"/>
      <c r="AF341" s="845"/>
      <c r="AG341" s="1056"/>
      <c r="AH341" s="1071"/>
    </row>
    <row r="342" spans="1:34" s="2236" customFormat="1" ht="31.5" x14ac:dyDescent="0.25">
      <c r="B342" s="2236" t="s">
        <v>697</v>
      </c>
      <c r="D342" s="36" t="s">
        <v>248</v>
      </c>
      <c r="E342" s="3082"/>
      <c r="F342" s="1491"/>
      <c r="G342" s="218"/>
      <c r="H342" s="113"/>
      <c r="I342" s="119"/>
      <c r="J342" s="113" t="e">
        <f t="shared" si="37"/>
        <v>#DIV/0!</v>
      </c>
      <c r="K342" s="1139"/>
      <c r="L342" s="142"/>
      <c r="M342" s="1131"/>
      <c r="N342" s="272"/>
      <c r="O342" s="744"/>
      <c r="P342" s="272"/>
      <c r="Q342" s="1284"/>
      <c r="R342" s="272"/>
      <c r="S342" s="321"/>
      <c r="T342" s="321"/>
      <c r="U342" s="321"/>
      <c r="V342" s="321"/>
      <c r="W342" s="318"/>
      <c r="X342" s="321"/>
      <c r="Y342" s="756"/>
      <c r="Z342" s="321"/>
      <c r="AA342" s="321"/>
      <c r="AB342" s="321"/>
      <c r="AC342" s="321"/>
      <c r="AD342" s="321"/>
      <c r="AE342" s="3309"/>
      <c r="AF342" s="841"/>
      <c r="AG342" s="1056"/>
      <c r="AH342" s="1071"/>
    </row>
    <row r="343" spans="1:34" s="2236" customFormat="1" ht="31.5" x14ac:dyDescent="0.25">
      <c r="B343" s="2236" t="s">
        <v>697</v>
      </c>
      <c r="D343" s="36" t="s">
        <v>422</v>
      </c>
      <c r="E343" s="434"/>
      <c r="F343" s="115"/>
      <c r="G343" s="218"/>
      <c r="H343" s="113"/>
      <c r="I343" s="119"/>
      <c r="J343" s="113" t="e">
        <f t="shared" si="37"/>
        <v>#DIV/0!</v>
      </c>
      <c r="K343" s="1139"/>
      <c r="L343" s="142"/>
      <c r="M343" s="1131"/>
      <c r="N343" s="272"/>
      <c r="O343" s="744"/>
      <c r="P343" s="272"/>
      <c r="Q343" s="1284"/>
      <c r="R343" s="272"/>
      <c r="S343" s="321"/>
      <c r="T343" s="321"/>
      <c r="U343" s="321"/>
      <c r="V343" s="321"/>
      <c r="W343" s="318"/>
      <c r="X343" s="321"/>
      <c r="Y343" s="756"/>
      <c r="Z343" s="321"/>
      <c r="AA343" s="321"/>
      <c r="AB343" s="321"/>
      <c r="AC343" s="321"/>
      <c r="AD343" s="321"/>
      <c r="AE343" s="1330"/>
      <c r="AF343" s="318"/>
      <c r="AG343" s="1056"/>
      <c r="AH343" s="1071"/>
    </row>
    <row r="344" spans="1:34" s="137" customFormat="1" x14ac:dyDescent="0.25">
      <c r="B344" s="2236" t="s">
        <v>697</v>
      </c>
      <c r="D344" s="1135" t="s">
        <v>209</v>
      </c>
      <c r="E344" s="434"/>
      <c r="F344" s="1230"/>
      <c r="G344" s="229"/>
      <c r="H344" s="516"/>
      <c r="I344" s="148">
        <f>SUM(I342:I343)</f>
        <v>0</v>
      </c>
      <c r="J344" s="516" t="e">
        <f t="shared" si="37"/>
        <v>#DIV/0!</v>
      </c>
      <c r="K344" s="1239"/>
      <c r="L344" s="189"/>
      <c r="M344" s="1102"/>
      <c r="N344" s="1179"/>
      <c r="O344" s="117"/>
      <c r="P344" s="1179"/>
      <c r="Q344" s="3052"/>
      <c r="R344" s="1179"/>
      <c r="S344" s="321"/>
      <c r="T344" s="321"/>
      <c r="U344" s="321"/>
      <c r="V344" s="321"/>
      <c r="W344" s="318">
        <f>S344/12*$D$4+(T344-S344)/11*3+(U344-T344)/10*2+(V344-U344)/9*1</f>
        <v>0</v>
      </c>
      <c r="X344" s="321">
        <f t="shared" ref="X344:X352" si="40">AD344-AC344-Z344</f>
        <v>0</v>
      </c>
      <c r="Y344" s="756"/>
      <c r="Z344" s="321"/>
      <c r="AA344" s="321">
        <f>X344-W344</f>
        <v>0</v>
      </c>
      <c r="AB344" s="321"/>
      <c r="AC344" s="321"/>
      <c r="AD344" s="321"/>
      <c r="AE344" s="889"/>
      <c r="AF344" s="841"/>
      <c r="AG344" s="1056"/>
      <c r="AH344" s="1071"/>
    </row>
    <row r="345" spans="1:34" x14ac:dyDescent="0.25">
      <c r="A345" s="127">
        <v>1</v>
      </c>
      <c r="B345" s="2236" t="s">
        <v>697</v>
      </c>
      <c r="D345" s="128" t="s">
        <v>28</v>
      </c>
      <c r="E345" s="435"/>
      <c r="F345" s="2"/>
      <c r="G345" s="218"/>
      <c r="H345" s="113"/>
      <c r="I345" s="119"/>
      <c r="J345" s="113"/>
      <c r="K345" s="1139"/>
      <c r="L345" s="142"/>
      <c r="M345" s="1131"/>
      <c r="N345" s="272"/>
      <c r="O345" s="744"/>
      <c r="P345" s="272"/>
      <c r="Q345" s="1284"/>
      <c r="R345" s="272"/>
      <c r="S345" s="321"/>
      <c r="T345" s="321"/>
      <c r="U345" s="321"/>
      <c r="V345" s="321"/>
      <c r="W345" s="318"/>
      <c r="X345" s="321">
        <f t="shared" si="40"/>
        <v>0</v>
      </c>
      <c r="Y345" s="756"/>
      <c r="Z345" s="321"/>
      <c r="AA345" s="321"/>
      <c r="AB345" s="321"/>
      <c r="AC345" s="321"/>
      <c r="AD345" s="321"/>
      <c r="AE345" s="899"/>
      <c r="AF345" s="318"/>
      <c r="AG345" s="1056"/>
      <c r="AH345" s="1071"/>
    </row>
    <row r="346" spans="1:34" x14ac:dyDescent="0.25">
      <c r="A346" s="127">
        <v>1</v>
      </c>
      <c r="B346" s="2236" t="s">
        <v>697</v>
      </c>
      <c r="C346" s="2236" t="s">
        <v>718</v>
      </c>
      <c r="D346" s="1189" t="s">
        <v>125</v>
      </c>
      <c r="E346" s="1016"/>
      <c r="F346" s="1297">
        <v>300</v>
      </c>
      <c r="G346" s="218"/>
      <c r="H346" s="113"/>
      <c r="I346" s="119">
        <v>2</v>
      </c>
      <c r="J346" s="113"/>
      <c r="K346" s="1139"/>
      <c r="L346" s="142"/>
      <c r="M346" s="1131"/>
      <c r="N346" s="272"/>
      <c r="O346" s="744">
        <v>13</v>
      </c>
      <c r="P346" s="272" t="e">
        <f>O346/N346*100</f>
        <v>#DIV/0!</v>
      </c>
      <c r="Q346" s="1284">
        <f>ROUND(M346/F346,0)</f>
        <v>0</v>
      </c>
      <c r="R346" s="272" t="e">
        <f>O346/$D$4*12/Q346</f>
        <v>#DIV/0!</v>
      </c>
      <c r="S346" s="321"/>
      <c r="T346" s="321"/>
      <c r="U346" s="321"/>
      <c r="V346" s="321"/>
      <c r="W346" s="318"/>
      <c r="X346" s="321">
        <f t="shared" si="40"/>
        <v>0</v>
      </c>
      <c r="Y346" s="756"/>
      <c r="Z346" s="321"/>
      <c r="AA346" s="321">
        <f>X346-W346</f>
        <v>0</v>
      </c>
      <c r="AB346" s="321"/>
      <c r="AC346" s="321"/>
      <c r="AD346" s="321"/>
      <c r="AE346" s="1077"/>
      <c r="AF346" s="318"/>
      <c r="AG346" s="1056"/>
      <c r="AH346" s="1071"/>
    </row>
    <row r="347" spans="1:34" x14ac:dyDescent="0.25">
      <c r="A347" s="127">
        <v>1</v>
      </c>
      <c r="B347" s="2236" t="s">
        <v>697</v>
      </c>
      <c r="C347" s="2236" t="s">
        <v>718</v>
      </c>
      <c r="D347" s="1189" t="s">
        <v>213</v>
      </c>
      <c r="E347" s="1016"/>
      <c r="F347" s="1297">
        <v>300</v>
      </c>
      <c r="G347" s="218"/>
      <c r="H347" s="113"/>
      <c r="I347" s="119">
        <v>15</v>
      </c>
      <c r="J347" s="1084"/>
      <c r="K347" s="1298"/>
      <c r="L347" s="313"/>
      <c r="M347" s="1074"/>
      <c r="N347" s="143"/>
      <c r="O347" s="272">
        <v>28</v>
      </c>
      <c r="P347" s="143" t="e">
        <f>O347/N347*100</f>
        <v>#DIV/0!</v>
      </c>
      <c r="Q347" s="143">
        <f>ROUND(M347/F347,0)</f>
        <v>0</v>
      </c>
      <c r="R347" s="143" t="e">
        <f>O347/$D$4*12/Q347</f>
        <v>#DIV/0!</v>
      </c>
      <c r="S347" s="321"/>
      <c r="T347" s="321"/>
      <c r="U347" s="321"/>
      <c r="V347" s="321"/>
      <c r="W347" s="318"/>
      <c r="X347" s="321">
        <f t="shared" si="40"/>
        <v>0</v>
      </c>
      <c r="Y347" s="756"/>
      <c r="Z347" s="321"/>
      <c r="AA347" s="321"/>
      <c r="AB347" s="321"/>
      <c r="AC347" s="321"/>
      <c r="AD347" s="321"/>
      <c r="AE347" s="924"/>
      <c r="AF347" s="318"/>
      <c r="AG347" s="1056"/>
      <c r="AH347" s="1071"/>
    </row>
    <row r="348" spans="1:34" x14ac:dyDescent="0.25">
      <c r="A348" s="127">
        <v>1</v>
      </c>
      <c r="B348" s="2236" t="s">
        <v>697</v>
      </c>
      <c r="C348" s="2236" t="s">
        <v>718</v>
      </c>
      <c r="D348" s="1189" t="s">
        <v>63</v>
      </c>
      <c r="E348" s="3143"/>
      <c r="F348" s="1299">
        <v>300</v>
      </c>
      <c r="G348" s="402"/>
      <c r="H348" s="119"/>
      <c r="I348" s="119">
        <v>2</v>
      </c>
      <c r="J348" s="119"/>
      <c r="K348" s="1147"/>
      <c r="L348" s="1081"/>
      <c r="M348" s="1082"/>
      <c r="N348" s="272"/>
      <c r="O348" s="272">
        <v>13</v>
      </c>
      <c r="P348" s="272" t="e">
        <f>O348/N348*100</f>
        <v>#DIV/0!</v>
      </c>
      <c r="Q348" s="1082">
        <f>ROUND(M348/F348,0)</f>
        <v>0</v>
      </c>
      <c r="R348" s="272" t="e">
        <f>O348/$D$4*12/Q348</f>
        <v>#DIV/0!</v>
      </c>
      <c r="S348" s="322"/>
      <c r="T348" s="322"/>
      <c r="U348" s="322"/>
      <c r="V348" s="322"/>
      <c r="W348" s="840"/>
      <c r="X348" s="322">
        <f t="shared" si="40"/>
        <v>0</v>
      </c>
      <c r="Y348" s="1103"/>
      <c r="Z348" s="322"/>
      <c r="AA348" s="322"/>
      <c r="AB348" s="322"/>
      <c r="AC348" s="322"/>
      <c r="AD348" s="322"/>
      <c r="AE348" s="1301"/>
      <c r="AF348" s="840"/>
      <c r="AG348" s="1056"/>
      <c r="AH348" s="1071"/>
    </row>
    <row r="349" spans="1:34" x14ac:dyDescent="0.25">
      <c r="A349" s="127">
        <v>1</v>
      </c>
      <c r="B349" s="2236" t="s">
        <v>697</v>
      </c>
      <c r="C349" s="2236" t="s">
        <v>718</v>
      </c>
      <c r="D349" s="1302" t="s">
        <v>75</v>
      </c>
      <c r="E349" s="1303"/>
      <c r="F349" s="1304"/>
      <c r="G349" s="18"/>
      <c r="H349" s="10"/>
      <c r="I349" s="10">
        <f>SUM(I346:I348)</f>
        <v>19</v>
      </c>
      <c r="J349" s="10" t="e">
        <f>I349/H349*100</f>
        <v>#DIV/0!</v>
      </c>
      <c r="K349" s="8">
        <f>IF(G349=0,0,M349/G349)</f>
        <v>0</v>
      </c>
      <c r="L349" s="8">
        <f>O349/I349</f>
        <v>2.8421052631578947</v>
      </c>
      <c r="M349" s="7">
        <f>SUM(M346:M348)</f>
        <v>0</v>
      </c>
      <c r="N349" s="7">
        <f>SUM(N346:N348)</f>
        <v>0</v>
      </c>
      <c r="O349" s="7">
        <f>SUM(O346:O348)</f>
        <v>54</v>
      </c>
      <c r="P349" s="1175" t="e">
        <f>O349/N349*100</f>
        <v>#DIV/0!</v>
      </c>
      <c r="Q349" s="7">
        <f>SUM(Q346:Q348)</f>
        <v>0</v>
      </c>
      <c r="R349" s="1175" t="e">
        <f>O349/$D$4*12/Q349</f>
        <v>#DIV/0!</v>
      </c>
      <c r="S349" s="319"/>
      <c r="T349" s="319"/>
      <c r="U349" s="319"/>
      <c r="V349" s="319"/>
      <c r="W349" s="845"/>
      <c r="X349" s="319">
        <f t="shared" si="40"/>
        <v>0</v>
      </c>
      <c r="Y349" s="760"/>
      <c r="Z349" s="319"/>
      <c r="AA349" s="319"/>
      <c r="AB349" s="319"/>
      <c r="AC349" s="319"/>
      <c r="AD349" s="319"/>
      <c r="AE349" s="890"/>
      <c r="AF349" s="845"/>
      <c r="AG349" s="1056"/>
      <c r="AH349" s="1071"/>
    </row>
    <row r="350" spans="1:34" ht="18" customHeight="1" x14ac:dyDescent="0.25">
      <c r="A350" s="127">
        <v>1</v>
      </c>
      <c r="B350" s="2236" t="s">
        <v>697</v>
      </c>
      <c r="D350" s="1305" t="s">
        <v>123</v>
      </c>
      <c r="E350" s="1306"/>
      <c r="F350" s="1307"/>
      <c r="G350" s="743"/>
      <c r="H350" s="744"/>
      <c r="I350" s="744"/>
      <c r="J350" s="744"/>
      <c r="K350" s="276"/>
      <c r="L350" s="276"/>
      <c r="M350" s="1087"/>
      <c r="N350" s="1087"/>
      <c r="O350" s="1087"/>
      <c r="P350" s="1087"/>
      <c r="Q350" s="1087"/>
      <c r="R350" s="1087"/>
      <c r="S350" s="320"/>
      <c r="T350" s="320"/>
      <c r="U350" s="320"/>
      <c r="V350" s="320"/>
      <c r="W350" s="360"/>
      <c r="X350" s="320">
        <f t="shared" si="40"/>
        <v>0</v>
      </c>
      <c r="Y350" s="759"/>
      <c r="Z350" s="320"/>
      <c r="AA350" s="320"/>
      <c r="AB350" s="320"/>
      <c r="AC350" s="320"/>
      <c r="AD350" s="320"/>
      <c r="AE350" s="899"/>
      <c r="AF350" s="360"/>
      <c r="AG350" s="1056"/>
      <c r="AH350" s="1071"/>
    </row>
    <row r="351" spans="1:34" x14ac:dyDescent="0.25">
      <c r="A351" s="127">
        <v>1</v>
      </c>
      <c r="B351" s="2236" t="s">
        <v>697</v>
      </c>
      <c r="C351" s="2236" t="s">
        <v>700</v>
      </c>
      <c r="D351" s="122" t="s">
        <v>161</v>
      </c>
      <c r="E351" s="439"/>
      <c r="F351" s="1308">
        <v>240</v>
      </c>
      <c r="G351" s="221"/>
      <c r="H351" s="113"/>
      <c r="I351" s="114">
        <v>0</v>
      </c>
      <c r="J351" s="113"/>
      <c r="K351" s="1139"/>
      <c r="L351" s="142"/>
      <c r="M351" s="1131"/>
      <c r="N351" s="272"/>
      <c r="O351" s="143"/>
      <c r="P351" s="272" t="e">
        <f>O351/N351*100</f>
        <v>#DIV/0!</v>
      </c>
      <c r="Q351" s="143">
        <f>ROUND(M351/F351,0)</f>
        <v>0</v>
      </c>
      <c r="R351" s="143" t="e">
        <f>O351/$D$4*12/Q351</f>
        <v>#DIV/0!</v>
      </c>
      <c r="S351" s="321"/>
      <c r="T351" s="321"/>
      <c r="U351" s="321"/>
      <c r="V351" s="321"/>
      <c r="W351" s="318"/>
      <c r="X351" s="321">
        <f t="shared" si="40"/>
        <v>0</v>
      </c>
      <c r="Y351" s="756"/>
      <c r="Z351" s="321"/>
      <c r="AA351" s="321"/>
      <c r="AB351" s="321"/>
      <c r="AC351" s="321"/>
      <c r="AD351" s="321"/>
      <c r="AE351" s="893"/>
      <c r="AF351" s="318"/>
      <c r="AG351" s="1056"/>
      <c r="AH351" s="1071"/>
    </row>
    <row r="352" spans="1:34" s="137" customFormat="1" x14ac:dyDescent="0.25">
      <c r="A352" s="127">
        <v>1</v>
      </c>
      <c r="B352" s="2236" t="s">
        <v>697</v>
      </c>
      <c r="C352" s="2236" t="s">
        <v>700</v>
      </c>
      <c r="D352" s="9" t="s">
        <v>6</v>
      </c>
      <c r="E352" s="439"/>
      <c r="F352" s="1308">
        <v>240</v>
      </c>
      <c r="G352" s="221"/>
      <c r="H352" s="119"/>
      <c r="I352" s="114">
        <v>0</v>
      </c>
      <c r="J352" s="119"/>
      <c r="K352" s="1147"/>
      <c r="L352" s="1081"/>
      <c r="M352" s="272"/>
      <c r="N352" s="272"/>
      <c r="O352" s="143"/>
      <c r="P352" s="272" t="e">
        <f>O352/N352*100</f>
        <v>#DIV/0!</v>
      </c>
      <c r="Q352" s="272">
        <f>ROUND(M352/F352,0)</f>
        <v>0</v>
      </c>
      <c r="R352" s="272" t="e">
        <f>O352/$D$4*12/Q352</f>
        <v>#DIV/0!</v>
      </c>
      <c r="S352" s="321"/>
      <c r="T352" s="321"/>
      <c r="U352" s="321"/>
      <c r="V352" s="321"/>
      <c r="W352" s="840"/>
      <c r="X352" s="322">
        <f t="shared" si="40"/>
        <v>0</v>
      </c>
      <c r="Y352" s="756"/>
      <c r="Z352" s="322"/>
      <c r="AA352" s="322"/>
      <c r="AB352" s="321"/>
      <c r="AC352" s="321"/>
      <c r="AD352" s="322"/>
      <c r="AE352" s="1077"/>
      <c r="AF352" s="840"/>
      <c r="AG352" s="1056"/>
      <c r="AH352" s="1071"/>
    </row>
    <row r="353" spans="1:34" s="137" customFormat="1" x14ac:dyDescent="0.25">
      <c r="A353" s="2236"/>
      <c r="B353" s="2236" t="s">
        <v>697</v>
      </c>
      <c r="C353" s="2236" t="s">
        <v>700</v>
      </c>
      <c r="D353" s="2234" t="s">
        <v>416</v>
      </c>
      <c r="E353" s="724"/>
      <c r="F353" s="2956">
        <v>240</v>
      </c>
      <c r="G353" s="1295"/>
      <c r="H353" s="118"/>
      <c r="I353" s="114">
        <v>0</v>
      </c>
      <c r="J353" s="118"/>
      <c r="K353" s="2957"/>
      <c r="L353" s="1085"/>
      <c r="M353" s="1086"/>
      <c r="N353" s="1086"/>
      <c r="O353" s="1073"/>
      <c r="P353" s="1086" t="e">
        <f>O353/N353*100</f>
        <v>#DIV/0!</v>
      </c>
      <c r="Q353" s="1086">
        <f>ROUND(M353/F353,0)</f>
        <v>0</v>
      </c>
      <c r="R353" s="1086" t="e">
        <f>O353/$D$4*12/Q353</f>
        <v>#DIV/0!</v>
      </c>
      <c r="S353" s="323"/>
      <c r="T353" s="323"/>
      <c r="U353" s="323"/>
      <c r="V353" s="323"/>
      <c r="W353" s="843"/>
      <c r="X353" s="328"/>
      <c r="Y353" s="1253"/>
      <c r="Z353" s="328"/>
      <c r="AA353" s="328"/>
      <c r="AB353" s="323"/>
      <c r="AC353" s="323"/>
      <c r="AD353" s="328"/>
      <c r="AE353" s="1036"/>
      <c r="AF353" s="841"/>
      <c r="AG353" s="1056"/>
      <c r="AH353" s="1071"/>
    </row>
    <row r="354" spans="1:34" x14ac:dyDescent="0.25">
      <c r="A354" s="127">
        <v>1</v>
      </c>
      <c r="B354" s="2236" t="s">
        <v>697</v>
      </c>
      <c r="C354" s="2236" t="s">
        <v>700</v>
      </c>
      <c r="D354" s="1309" t="s">
        <v>176</v>
      </c>
      <c r="E354" s="1310"/>
      <c r="F354" s="1309"/>
      <c r="G354" s="18"/>
      <c r="H354" s="10"/>
      <c r="I354" s="10">
        <f>SUM(I351:I353)</f>
        <v>0</v>
      </c>
      <c r="J354" s="37" t="e">
        <f>I354/H354*100</f>
        <v>#DIV/0!</v>
      </c>
      <c r="K354" s="8">
        <f>IF(G354=0,0,M354/G354)</f>
        <v>0</v>
      </c>
      <c r="L354" s="1311" t="e">
        <f>O354/I354</f>
        <v>#DIV/0!</v>
      </c>
      <c r="M354" s="1092">
        <f>SUM(M351:M353)</f>
        <v>0</v>
      </c>
      <c r="N354" s="1092">
        <f>SUM(N351:N353)</f>
        <v>0</v>
      </c>
      <c r="O354" s="1092">
        <f>SUM(O351:O353)</f>
        <v>0</v>
      </c>
      <c r="P354" s="1175" t="e">
        <f>O354/N354*100</f>
        <v>#DIV/0!</v>
      </c>
      <c r="Q354" s="1092">
        <f>SUM(Q351:Q353)</f>
        <v>0</v>
      </c>
      <c r="R354" s="1175" t="e">
        <f>O354/$D$4*12/Q354</f>
        <v>#DIV/0!</v>
      </c>
      <c r="S354" s="319"/>
      <c r="T354" s="319"/>
      <c r="U354" s="319"/>
      <c r="V354" s="319"/>
      <c r="W354" s="845"/>
      <c r="X354" s="319">
        <f>AD354-AC354-Z354</f>
        <v>0</v>
      </c>
      <c r="Y354" s="760"/>
      <c r="Z354" s="319"/>
      <c r="AA354" s="319"/>
      <c r="AB354" s="319"/>
      <c r="AC354" s="319"/>
      <c r="AD354" s="319"/>
      <c r="AE354" s="890"/>
      <c r="AF354" s="845"/>
      <c r="AG354" s="1056"/>
      <c r="AH354" s="1071"/>
    </row>
    <row r="355" spans="1:34" ht="30" thickBot="1" x14ac:dyDescent="0.3">
      <c r="A355" s="127">
        <v>1</v>
      </c>
      <c r="B355" s="2236" t="s">
        <v>697</v>
      </c>
      <c r="D355" s="1260" t="s">
        <v>196</v>
      </c>
      <c r="E355" s="1260"/>
      <c r="F355" s="1260"/>
      <c r="G355" s="33"/>
      <c r="H355" s="7"/>
      <c r="I355" s="7">
        <f>SUM(I354,I349)</f>
        <v>19</v>
      </c>
      <c r="J355" s="7" t="e">
        <f>I355/H355*100</f>
        <v>#DIV/0!</v>
      </c>
      <c r="K355" s="8">
        <f>IF(G355=0,0,M355/G355)</f>
        <v>0</v>
      </c>
      <c r="L355" s="8">
        <f>O355/I355</f>
        <v>2.8421052631578947</v>
      </c>
      <c r="M355" s="7">
        <f>SUM(M354,M349)</f>
        <v>0</v>
      </c>
      <c r="N355" s="7">
        <f>SUM(N354,N349)</f>
        <v>0</v>
      </c>
      <c r="O355" s="7">
        <f>SUM(O354,O349)</f>
        <v>54</v>
      </c>
      <c r="P355" s="1175" t="e">
        <f>O355/N355*100</f>
        <v>#DIV/0!</v>
      </c>
      <c r="Q355" s="1175">
        <f>SUM(Q354,Q349)</f>
        <v>0</v>
      </c>
      <c r="R355" s="1175" t="e">
        <f>O355/$D$4*12/Q355</f>
        <v>#DIV/0!</v>
      </c>
      <c r="S355" s="319"/>
      <c r="T355" s="319"/>
      <c r="U355" s="319"/>
      <c r="V355" s="319"/>
      <c r="W355" s="836">
        <f>S355/12*$D$4+(T355-S355)/11*3+(U355-T355)/10*2+(V355-U355)/9*1</f>
        <v>0</v>
      </c>
      <c r="X355" s="134">
        <f t="shared" ref="X355:X356" si="41">AD355-AC355-Y355</f>
        <v>1086.0279699999999</v>
      </c>
      <c r="Y355" s="760"/>
      <c r="Z355" s="319"/>
      <c r="AA355" s="319">
        <f>X355-W355</f>
        <v>1086.0279699999999</v>
      </c>
      <c r="AB355" s="319"/>
      <c r="AC355" s="319">
        <v>0</v>
      </c>
      <c r="AD355" s="319">
        <v>1086.0279699999999</v>
      </c>
      <c r="AE355" s="1094"/>
      <c r="AF355" s="845"/>
      <c r="AG355" s="1056"/>
      <c r="AH355" s="1071"/>
    </row>
    <row r="356" spans="1:34" ht="16.5" thickBot="1" x14ac:dyDescent="0.3">
      <c r="A356" s="127">
        <v>1</v>
      </c>
      <c r="B356" s="2236" t="s">
        <v>697</v>
      </c>
      <c r="D356" s="1161" t="s">
        <v>277</v>
      </c>
      <c r="E356" s="1312"/>
      <c r="F356" s="1269"/>
      <c r="G356" s="1313"/>
      <c r="H356" s="1314"/>
      <c r="I356" s="1314"/>
      <c r="J356" s="1314"/>
      <c r="K356" s="1209"/>
      <c r="L356" s="1209"/>
      <c r="M356" s="1165"/>
      <c r="N356" s="1209"/>
      <c r="O356" s="1209">
        <f>SUM(O292,O341,O355)</f>
        <v>2239</v>
      </c>
      <c r="P356" s="1209"/>
      <c r="Q356" s="1209"/>
      <c r="R356" s="1165"/>
      <c r="S356" s="327"/>
      <c r="T356" s="327"/>
      <c r="U356" s="327"/>
      <c r="V356" s="327"/>
      <c r="W356" s="842">
        <f t="shared" ref="W356:AF356" si="42">SUM(W355,W341,W292,W344)</f>
        <v>0</v>
      </c>
      <c r="X356" s="134">
        <f t="shared" si="41"/>
        <v>20070.733809999998</v>
      </c>
      <c r="Y356" s="761">
        <f t="shared" si="42"/>
        <v>0</v>
      </c>
      <c r="Z356" s="327">
        <f t="shared" si="42"/>
        <v>-154.32764999999998</v>
      </c>
      <c r="AA356" s="327">
        <f t="shared" si="42"/>
        <v>1467.2655699999998</v>
      </c>
      <c r="AB356" s="327">
        <f t="shared" si="42"/>
        <v>0</v>
      </c>
      <c r="AC356" s="146">
        <f t="shared" si="42"/>
        <v>-0.21574000000000002</v>
      </c>
      <c r="AD356" s="146">
        <f t="shared" si="42"/>
        <v>20070.518069999998</v>
      </c>
      <c r="AE356" s="1315"/>
      <c r="AF356" s="842">
        <f t="shared" si="42"/>
        <v>0</v>
      </c>
      <c r="AG356" s="1056"/>
      <c r="AH356" s="1071"/>
    </row>
    <row r="357" spans="1:34" x14ac:dyDescent="0.25">
      <c r="A357" s="127">
        <v>1</v>
      </c>
      <c r="D357" s="1169"/>
      <c r="E357" s="1170"/>
      <c r="F357" s="1169"/>
      <c r="G357" s="1078"/>
      <c r="H357" s="116"/>
      <c r="I357" s="116"/>
      <c r="J357" s="116"/>
      <c r="K357" s="1134"/>
      <c r="L357" s="1134"/>
      <c r="M357" s="1126"/>
      <c r="N357" s="1087"/>
      <c r="O357" s="1087"/>
      <c r="P357" s="1087"/>
      <c r="Q357" s="1087"/>
      <c r="R357" s="1087"/>
      <c r="S357" s="320"/>
      <c r="T357" s="320"/>
      <c r="U357" s="320"/>
      <c r="V357" s="320"/>
      <c r="W357" s="360"/>
      <c r="X357" s="320"/>
      <c r="Y357" s="759"/>
      <c r="Z357" s="320"/>
      <c r="AA357" s="320"/>
      <c r="AB357" s="320"/>
      <c r="AC357" s="320"/>
      <c r="AD357" s="320"/>
      <c r="AE357" s="1127"/>
      <c r="AF357" s="360"/>
      <c r="AG357" s="3524"/>
      <c r="AH357" s="1071"/>
    </row>
    <row r="358" spans="1:34" ht="32.25" customHeight="1" x14ac:dyDescent="0.25">
      <c r="A358" s="127">
        <v>1</v>
      </c>
      <c r="B358" s="2236" t="s">
        <v>696</v>
      </c>
      <c r="D358" s="1061" t="s">
        <v>352</v>
      </c>
      <c r="E358" s="1061"/>
      <c r="F358" s="12"/>
      <c r="G358" s="209"/>
      <c r="H358" s="113"/>
      <c r="I358" s="113"/>
      <c r="J358" s="113"/>
      <c r="K358" s="142"/>
      <c r="L358" s="142"/>
      <c r="M358" s="1131"/>
      <c r="N358" s="143"/>
      <c r="O358" s="143"/>
      <c r="P358" s="143"/>
      <c r="Q358" s="143"/>
      <c r="R358" s="143"/>
      <c r="S358" s="321"/>
      <c r="T358" s="321"/>
      <c r="U358" s="321"/>
      <c r="V358" s="321"/>
      <c r="W358" s="318"/>
      <c r="X358" s="321"/>
      <c r="Y358" s="756"/>
      <c r="Z358" s="321"/>
      <c r="AA358" s="321"/>
      <c r="AB358" s="321"/>
      <c r="AC358" s="321"/>
      <c r="AD358" s="321"/>
      <c r="AE358" s="924"/>
      <c r="AF358" s="318"/>
      <c r="AG358" s="1056"/>
      <c r="AH358" s="1071"/>
    </row>
    <row r="359" spans="1:34" x14ac:dyDescent="0.25">
      <c r="A359" s="127">
        <v>1</v>
      </c>
      <c r="B359" s="2236" t="s">
        <v>696</v>
      </c>
      <c r="D359" s="1067" t="s">
        <v>5</v>
      </c>
      <c r="E359" s="1068"/>
      <c r="F359" s="1067"/>
      <c r="G359" s="209"/>
      <c r="H359" s="113"/>
      <c r="I359" s="113"/>
      <c r="J359" s="113"/>
      <c r="K359" s="142"/>
      <c r="L359" s="142"/>
      <c r="M359" s="1131"/>
      <c r="N359" s="143"/>
      <c r="O359" s="143"/>
      <c r="P359" s="143"/>
      <c r="Q359" s="143"/>
      <c r="R359" s="143"/>
      <c r="S359" s="321"/>
      <c r="T359" s="321"/>
      <c r="U359" s="321"/>
      <c r="V359" s="321"/>
      <c r="W359" s="318"/>
      <c r="X359" s="321">
        <f t="shared" ref="X359:X371" si="43">AD359-AC359-Z359</f>
        <v>0</v>
      </c>
      <c r="Y359" s="756"/>
      <c r="Z359" s="321"/>
      <c r="AA359" s="321"/>
      <c r="AB359" s="321"/>
      <c r="AC359" s="321"/>
      <c r="AD359" s="321"/>
      <c r="AE359" s="924"/>
      <c r="AF359" s="318"/>
      <c r="AG359" s="1056"/>
      <c r="AH359" s="1071"/>
    </row>
    <row r="360" spans="1:34" s="2236" customFormat="1" ht="30" x14ac:dyDescent="0.25">
      <c r="B360" s="2236" t="s">
        <v>696</v>
      </c>
      <c r="C360" s="2236" t="s">
        <v>699</v>
      </c>
      <c r="D360" s="11" t="s">
        <v>646</v>
      </c>
      <c r="E360" s="1069" t="s">
        <v>256</v>
      </c>
      <c r="F360" s="11">
        <v>340</v>
      </c>
      <c r="G360" s="209"/>
      <c r="H360" s="113"/>
      <c r="I360" s="113"/>
      <c r="J360" s="113"/>
      <c r="K360" s="1316"/>
      <c r="L360" s="142"/>
      <c r="M360" s="1131"/>
      <c r="N360" s="143"/>
      <c r="O360" s="143"/>
      <c r="P360" s="143" t="e">
        <f t="shared" ref="P360:P372" si="44">O360/N360*100</f>
        <v>#DIV/0!</v>
      </c>
      <c r="Q360" s="1237">
        <f t="shared" ref="Q360:Q371" si="45">ROUND(M360/F360,0)</f>
        <v>0</v>
      </c>
      <c r="R360" s="143" t="e">
        <f>O360/$D$4*12/Q360</f>
        <v>#DIV/0!</v>
      </c>
      <c r="S360" s="321"/>
      <c r="T360" s="321"/>
      <c r="U360" s="321"/>
      <c r="V360" s="321"/>
      <c r="W360" s="318"/>
      <c r="X360" s="321"/>
      <c r="Y360" s="756"/>
      <c r="Z360" s="321"/>
      <c r="AA360" s="321"/>
      <c r="AB360" s="321"/>
      <c r="AC360" s="321"/>
      <c r="AD360" s="321"/>
      <c r="AE360" s="924"/>
      <c r="AF360" s="318"/>
      <c r="AG360" s="1056"/>
      <c r="AH360" s="1071"/>
    </row>
    <row r="361" spans="1:34" ht="30" x14ac:dyDescent="0.25">
      <c r="A361" s="127">
        <v>1</v>
      </c>
      <c r="B361" s="2236" t="s">
        <v>696</v>
      </c>
      <c r="C361" s="2236" t="s">
        <v>699</v>
      </c>
      <c r="D361" s="198" t="s">
        <v>532</v>
      </c>
      <c r="E361" s="1069" t="s">
        <v>256</v>
      </c>
      <c r="F361" s="11">
        <v>340</v>
      </c>
      <c r="G361" s="209"/>
      <c r="H361" s="113"/>
      <c r="I361" s="113">
        <v>4</v>
      </c>
      <c r="J361" s="113"/>
      <c r="K361" s="1316"/>
      <c r="L361" s="142"/>
      <c r="M361" s="1131"/>
      <c r="N361" s="143"/>
      <c r="O361" s="143">
        <v>51</v>
      </c>
      <c r="P361" s="143" t="e">
        <f t="shared" si="44"/>
        <v>#DIV/0!</v>
      </c>
      <c r="Q361" s="1237">
        <f t="shared" si="45"/>
        <v>0</v>
      </c>
      <c r="R361" s="143" t="e">
        <f t="shared" ref="R361:R372" si="46">O361/$D$4*12/Q361</f>
        <v>#DIV/0!</v>
      </c>
      <c r="S361" s="321"/>
      <c r="T361" s="321"/>
      <c r="U361" s="321"/>
      <c r="V361" s="321"/>
      <c r="W361" s="318"/>
      <c r="X361" s="321">
        <f t="shared" si="43"/>
        <v>0</v>
      </c>
      <c r="Y361" s="756"/>
      <c r="Z361" s="321"/>
      <c r="AA361" s="321"/>
      <c r="AB361" s="321"/>
      <c r="AC361" s="321"/>
      <c r="AD361" s="321"/>
      <c r="AE361" s="924"/>
      <c r="AF361" s="318"/>
      <c r="AG361" s="1056"/>
      <c r="AH361" s="1071"/>
    </row>
    <row r="362" spans="1:34" ht="33" customHeight="1" x14ac:dyDescent="0.25">
      <c r="A362" s="127">
        <v>1</v>
      </c>
      <c r="B362" s="2236" t="s">
        <v>696</v>
      </c>
      <c r="C362" s="2236" t="s">
        <v>699</v>
      </c>
      <c r="D362" s="198" t="s">
        <v>533</v>
      </c>
      <c r="E362" s="1069" t="s">
        <v>256</v>
      </c>
      <c r="F362" s="11">
        <v>340</v>
      </c>
      <c r="G362" s="209"/>
      <c r="H362" s="113"/>
      <c r="I362" s="113">
        <v>4</v>
      </c>
      <c r="J362" s="113"/>
      <c r="K362" s="1316"/>
      <c r="L362" s="142"/>
      <c r="M362" s="1131"/>
      <c r="N362" s="143"/>
      <c r="O362" s="143">
        <v>16</v>
      </c>
      <c r="P362" s="143" t="e">
        <f t="shared" si="44"/>
        <v>#DIV/0!</v>
      </c>
      <c r="Q362" s="1237">
        <f t="shared" si="45"/>
        <v>0</v>
      </c>
      <c r="R362" s="143" t="e">
        <f t="shared" si="46"/>
        <v>#DIV/0!</v>
      </c>
      <c r="S362" s="321"/>
      <c r="T362" s="321"/>
      <c r="U362" s="321"/>
      <c r="V362" s="321"/>
      <c r="W362" s="318"/>
      <c r="X362" s="321">
        <f t="shared" si="43"/>
        <v>0</v>
      </c>
      <c r="Y362" s="756"/>
      <c r="Z362" s="321"/>
      <c r="AA362" s="321"/>
      <c r="AB362" s="321"/>
      <c r="AC362" s="321"/>
      <c r="AD362" s="321"/>
      <c r="AE362" s="924"/>
      <c r="AF362" s="318"/>
      <c r="AG362" s="1056"/>
      <c r="AH362" s="1071"/>
    </row>
    <row r="363" spans="1:34" s="2236" customFormat="1" ht="49.5" customHeight="1" x14ac:dyDescent="0.25">
      <c r="B363" s="2236" t="s">
        <v>696</v>
      </c>
      <c r="C363" s="2236" t="s">
        <v>699</v>
      </c>
      <c r="D363" s="198" t="s">
        <v>647</v>
      </c>
      <c r="E363" s="1069" t="s">
        <v>256</v>
      </c>
      <c r="F363" s="11">
        <v>340</v>
      </c>
      <c r="G363" s="209"/>
      <c r="H363" s="113"/>
      <c r="I363" s="113">
        <v>2</v>
      </c>
      <c r="J363" s="113"/>
      <c r="K363" s="1316"/>
      <c r="L363" s="142"/>
      <c r="M363" s="1131"/>
      <c r="N363" s="143"/>
      <c r="O363" s="143">
        <v>7</v>
      </c>
      <c r="P363" s="143" t="e">
        <f t="shared" si="44"/>
        <v>#DIV/0!</v>
      </c>
      <c r="Q363" s="1237">
        <f t="shared" si="45"/>
        <v>0</v>
      </c>
      <c r="R363" s="143" t="e">
        <f t="shared" si="46"/>
        <v>#DIV/0!</v>
      </c>
      <c r="S363" s="321"/>
      <c r="T363" s="321"/>
      <c r="U363" s="321"/>
      <c r="V363" s="321"/>
      <c r="W363" s="318"/>
      <c r="X363" s="321"/>
      <c r="Y363" s="756"/>
      <c r="Z363" s="321"/>
      <c r="AA363" s="321"/>
      <c r="AB363" s="321"/>
      <c r="AC363" s="321"/>
      <c r="AD363" s="321"/>
      <c r="AE363" s="924"/>
      <c r="AF363" s="318"/>
      <c r="AG363" s="1056"/>
      <c r="AH363" s="1071"/>
    </row>
    <row r="364" spans="1:34" s="2236" customFormat="1" ht="45.75" customHeight="1" x14ac:dyDescent="0.25">
      <c r="B364" s="2236" t="s">
        <v>696</v>
      </c>
      <c r="C364" s="2236" t="s">
        <v>699</v>
      </c>
      <c r="D364" s="198" t="s">
        <v>648</v>
      </c>
      <c r="E364" s="1069" t="s">
        <v>256</v>
      </c>
      <c r="F364" s="11">
        <v>340</v>
      </c>
      <c r="G364" s="209"/>
      <c r="H364" s="113"/>
      <c r="I364" s="113"/>
      <c r="J364" s="113"/>
      <c r="K364" s="1316"/>
      <c r="L364" s="142"/>
      <c r="M364" s="1131"/>
      <c r="N364" s="143"/>
      <c r="O364" s="143"/>
      <c r="P364" s="143" t="e">
        <f t="shared" si="44"/>
        <v>#DIV/0!</v>
      </c>
      <c r="Q364" s="1237">
        <f t="shared" si="45"/>
        <v>0</v>
      </c>
      <c r="R364" s="143" t="e">
        <f t="shared" si="46"/>
        <v>#DIV/0!</v>
      </c>
      <c r="S364" s="321"/>
      <c r="T364" s="321"/>
      <c r="U364" s="321"/>
      <c r="V364" s="321"/>
      <c r="W364" s="318"/>
      <c r="X364" s="321"/>
      <c r="Y364" s="756"/>
      <c r="Z364" s="321"/>
      <c r="AA364" s="321"/>
      <c r="AB364" s="321"/>
      <c r="AC364" s="321"/>
      <c r="AD364" s="321"/>
      <c r="AE364" s="924"/>
      <c r="AF364" s="318"/>
      <c r="AG364" s="1056"/>
      <c r="AH364" s="1071"/>
    </row>
    <row r="365" spans="1:34" ht="30" x14ac:dyDescent="0.25">
      <c r="A365" s="127">
        <v>1</v>
      </c>
      <c r="B365" s="2236" t="s">
        <v>696</v>
      </c>
      <c r="C365" s="2236" t="s">
        <v>699</v>
      </c>
      <c r="D365" s="198" t="s">
        <v>534</v>
      </c>
      <c r="E365" s="1069" t="s">
        <v>256</v>
      </c>
      <c r="F365" s="11">
        <v>340</v>
      </c>
      <c r="G365" s="209"/>
      <c r="H365" s="113"/>
      <c r="I365" s="113">
        <v>3</v>
      </c>
      <c r="J365" s="113"/>
      <c r="K365" s="1316"/>
      <c r="L365" s="142"/>
      <c r="M365" s="1131"/>
      <c r="N365" s="143"/>
      <c r="O365" s="143">
        <v>45</v>
      </c>
      <c r="P365" s="143" t="e">
        <f t="shared" si="44"/>
        <v>#DIV/0!</v>
      </c>
      <c r="Q365" s="1237">
        <f t="shared" si="45"/>
        <v>0</v>
      </c>
      <c r="R365" s="143" t="e">
        <f t="shared" si="46"/>
        <v>#DIV/0!</v>
      </c>
      <c r="S365" s="321"/>
      <c r="T365" s="321"/>
      <c r="U365" s="321"/>
      <c r="V365" s="321"/>
      <c r="W365" s="318"/>
      <c r="X365" s="321">
        <f t="shared" si="43"/>
        <v>0</v>
      </c>
      <c r="Y365" s="756"/>
      <c r="Z365" s="321"/>
      <c r="AA365" s="321"/>
      <c r="AB365" s="321"/>
      <c r="AC365" s="321"/>
      <c r="AD365" s="321"/>
      <c r="AE365" s="924"/>
      <c r="AF365" s="318"/>
      <c r="AG365" s="1056"/>
      <c r="AH365" s="1071"/>
    </row>
    <row r="366" spans="1:34" ht="30" x14ac:dyDescent="0.25">
      <c r="A366" s="127">
        <v>1</v>
      </c>
      <c r="B366" s="2236" t="s">
        <v>696</v>
      </c>
      <c r="C366" s="2236" t="s">
        <v>699</v>
      </c>
      <c r="D366" s="198" t="s">
        <v>535</v>
      </c>
      <c r="E366" s="1069" t="s">
        <v>256</v>
      </c>
      <c r="F366" s="11">
        <v>340</v>
      </c>
      <c r="G366" s="209"/>
      <c r="H366" s="113"/>
      <c r="I366" s="113">
        <v>4</v>
      </c>
      <c r="J366" s="113"/>
      <c r="K366" s="1316"/>
      <c r="L366" s="142"/>
      <c r="M366" s="1131"/>
      <c r="N366" s="143"/>
      <c r="O366" s="143">
        <v>26</v>
      </c>
      <c r="P366" s="143" t="e">
        <f t="shared" si="44"/>
        <v>#DIV/0!</v>
      </c>
      <c r="Q366" s="1237">
        <f t="shared" si="45"/>
        <v>0</v>
      </c>
      <c r="R366" s="143" t="e">
        <f t="shared" si="46"/>
        <v>#DIV/0!</v>
      </c>
      <c r="S366" s="321"/>
      <c r="T366" s="321"/>
      <c r="U366" s="321"/>
      <c r="V366" s="321"/>
      <c r="W366" s="318"/>
      <c r="X366" s="321">
        <f t="shared" si="43"/>
        <v>0</v>
      </c>
      <c r="Y366" s="756"/>
      <c r="Z366" s="321"/>
      <c r="AA366" s="321"/>
      <c r="AB366" s="321"/>
      <c r="AC366" s="321"/>
      <c r="AD366" s="321"/>
      <c r="AE366" s="924"/>
      <c r="AF366" s="318"/>
      <c r="AG366" s="1056"/>
      <c r="AH366" s="1071"/>
    </row>
    <row r="367" spans="1:34" s="2236" customFormat="1" ht="45" x14ac:dyDescent="0.25">
      <c r="B367" s="2236" t="s">
        <v>696</v>
      </c>
      <c r="C367" s="2236" t="s">
        <v>699</v>
      </c>
      <c r="D367" s="198" t="s">
        <v>649</v>
      </c>
      <c r="E367" s="1069" t="s">
        <v>256</v>
      </c>
      <c r="F367" s="11">
        <v>340</v>
      </c>
      <c r="G367" s="209"/>
      <c r="H367" s="113"/>
      <c r="I367" s="113">
        <v>4</v>
      </c>
      <c r="J367" s="113"/>
      <c r="K367" s="1316"/>
      <c r="L367" s="142"/>
      <c r="M367" s="1131"/>
      <c r="N367" s="143"/>
      <c r="O367" s="143">
        <v>47</v>
      </c>
      <c r="P367" s="143" t="e">
        <f t="shared" si="44"/>
        <v>#DIV/0!</v>
      </c>
      <c r="Q367" s="1237">
        <f t="shared" si="45"/>
        <v>0</v>
      </c>
      <c r="R367" s="143" t="e">
        <f>O367/$D$4*12/Q367</f>
        <v>#DIV/0!</v>
      </c>
      <c r="S367" s="321"/>
      <c r="T367" s="321"/>
      <c r="U367" s="321"/>
      <c r="V367" s="321"/>
      <c r="W367" s="318"/>
      <c r="X367" s="321"/>
      <c r="Y367" s="756"/>
      <c r="Z367" s="321"/>
      <c r="AA367" s="321"/>
      <c r="AB367" s="321"/>
      <c r="AC367" s="321"/>
      <c r="AD367" s="321"/>
      <c r="AE367" s="924"/>
      <c r="AF367" s="318"/>
      <c r="AG367" s="1056"/>
      <c r="AH367" s="1071"/>
    </row>
    <row r="368" spans="1:34" s="2236" customFormat="1" ht="30" x14ac:dyDescent="0.25">
      <c r="B368" s="2236" t="s">
        <v>696</v>
      </c>
      <c r="C368" s="2236" t="s">
        <v>699</v>
      </c>
      <c r="D368" s="198" t="s">
        <v>650</v>
      </c>
      <c r="E368" s="1069" t="s">
        <v>256</v>
      </c>
      <c r="F368" s="11">
        <v>340</v>
      </c>
      <c r="G368" s="209"/>
      <c r="H368" s="113"/>
      <c r="I368" s="113"/>
      <c r="J368" s="113"/>
      <c r="K368" s="1316"/>
      <c r="L368" s="142"/>
      <c r="M368" s="1131"/>
      <c r="N368" s="143"/>
      <c r="O368" s="143"/>
      <c r="P368" s="143" t="e">
        <f t="shared" si="44"/>
        <v>#DIV/0!</v>
      </c>
      <c r="Q368" s="1237">
        <f t="shared" si="45"/>
        <v>0</v>
      </c>
      <c r="R368" s="143" t="e">
        <f>O368/$D$4*12/Q368</f>
        <v>#DIV/0!</v>
      </c>
      <c r="S368" s="321"/>
      <c r="T368" s="321"/>
      <c r="U368" s="321"/>
      <c r="V368" s="321"/>
      <c r="W368" s="318"/>
      <c r="X368" s="321"/>
      <c r="Y368" s="756"/>
      <c r="Z368" s="321"/>
      <c r="AA368" s="321"/>
      <c r="AB368" s="321"/>
      <c r="AC368" s="321"/>
      <c r="AD368" s="321"/>
      <c r="AE368" s="924"/>
      <c r="AF368" s="318"/>
      <c r="AG368" s="1056"/>
      <c r="AH368" s="1071"/>
    </row>
    <row r="369" spans="1:34" ht="30" x14ac:dyDescent="0.25">
      <c r="A369" s="127">
        <v>1</v>
      </c>
      <c r="B369" s="2236" t="s">
        <v>696</v>
      </c>
      <c r="C369" s="2236" t="s">
        <v>699</v>
      </c>
      <c r="D369" s="198" t="s">
        <v>536</v>
      </c>
      <c r="E369" s="1069" t="s">
        <v>256</v>
      </c>
      <c r="F369" s="131">
        <v>340</v>
      </c>
      <c r="G369" s="209"/>
      <c r="H369" s="113"/>
      <c r="I369" s="113">
        <v>9</v>
      </c>
      <c r="J369" s="113"/>
      <c r="K369" s="1316"/>
      <c r="L369" s="142"/>
      <c r="M369" s="1131"/>
      <c r="N369" s="143"/>
      <c r="O369" s="143">
        <v>125</v>
      </c>
      <c r="P369" s="143" t="e">
        <f t="shared" si="44"/>
        <v>#DIV/0!</v>
      </c>
      <c r="Q369" s="1237">
        <f t="shared" si="45"/>
        <v>0</v>
      </c>
      <c r="R369" s="143" t="e">
        <f t="shared" si="46"/>
        <v>#DIV/0!</v>
      </c>
      <c r="S369" s="321"/>
      <c r="T369" s="321"/>
      <c r="U369" s="321"/>
      <c r="V369" s="321"/>
      <c r="W369" s="318"/>
      <c r="X369" s="321">
        <f t="shared" si="43"/>
        <v>0</v>
      </c>
      <c r="Y369" s="756"/>
      <c r="Z369" s="321"/>
      <c r="AA369" s="321"/>
      <c r="AB369" s="321"/>
      <c r="AC369" s="321"/>
      <c r="AD369" s="321"/>
      <c r="AE369" s="924"/>
      <c r="AF369" s="318"/>
      <c r="AG369" s="1056"/>
      <c r="AH369" s="1071"/>
    </row>
    <row r="370" spans="1:34" s="2236" customFormat="1" ht="30" x14ac:dyDescent="0.25">
      <c r="B370" s="2236" t="s">
        <v>696</v>
      </c>
      <c r="C370" s="2236" t="s">
        <v>699</v>
      </c>
      <c r="D370" s="198" t="s">
        <v>651</v>
      </c>
      <c r="E370" s="1069" t="s">
        <v>256</v>
      </c>
      <c r="F370" s="131">
        <v>340</v>
      </c>
      <c r="G370" s="209"/>
      <c r="H370" s="113"/>
      <c r="I370" s="113"/>
      <c r="J370" s="113"/>
      <c r="K370" s="1316"/>
      <c r="L370" s="142"/>
      <c r="M370" s="1131"/>
      <c r="N370" s="143"/>
      <c r="O370" s="143"/>
      <c r="P370" s="143" t="e">
        <f t="shared" si="44"/>
        <v>#DIV/0!</v>
      </c>
      <c r="Q370" s="1237">
        <f t="shared" si="45"/>
        <v>0</v>
      </c>
      <c r="R370" s="143" t="e">
        <f>O370/$D$4*12/Q370</f>
        <v>#DIV/0!</v>
      </c>
      <c r="S370" s="322"/>
      <c r="T370" s="322"/>
      <c r="U370" s="322"/>
      <c r="V370" s="322"/>
      <c r="W370" s="840"/>
      <c r="X370" s="322"/>
      <c r="Y370" s="1103"/>
      <c r="Z370" s="322"/>
      <c r="AA370" s="322"/>
      <c r="AB370" s="322"/>
      <c r="AC370" s="322"/>
      <c r="AD370" s="322"/>
      <c r="AE370" s="1077"/>
      <c r="AF370" s="840"/>
      <c r="AG370" s="1056"/>
      <c r="AH370" s="1071"/>
    </row>
    <row r="371" spans="1:34" ht="30" x14ac:dyDescent="0.25">
      <c r="A371" s="127">
        <v>1</v>
      </c>
      <c r="B371" s="2236" t="s">
        <v>696</v>
      </c>
      <c r="C371" s="2236" t="s">
        <v>699</v>
      </c>
      <c r="D371" s="198" t="s">
        <v>537</v>
      </c>
      <c r="E371" s="1069" t="s">
        <v>256</v>
      </c>
      <c r="F371" s="1080">
        <v>340</v>
      </c>
      <c r="G371" s="219"/>
      <c r="H371" s="119"/>
      <c r="I371" s="119">
        <v>27</v>
      </c>
      <c r="J371" s="119"/>
      <c r="K371" s="1317"/>
      <c r="L371" s="1081"/>
      <c r="M371" s="1082"/>
      <c r="N371" s="272"/>
      <c r="O371" s="272">
        <v>471</v>
      </c>
      <c r="P371" s="272" t="e">
        <f t="shared" si="44"/>
        <v>#DIV/0!</v>
      </c>
      <c r="Q371" s="272">
        <f t="shared" si="45"/>
        <v>0</v>
      </c>
      <c r="R371" s="272" t="e">
        <f t="shared" si="46"/>
        <v>#DIV/0!</v>
      </c>
      <c r="S371" s="322"/>
      <c r="T371" s="322"/>
      <c r="U371" s="322"/>
      <c r="V371" s="322"/>
      <c r="W371" s="840"/>
      <c r="X371" s="322">
        <f t="shared" si="43"/>
        <v>0</v>
      </c>
      <c r="Y371" s="1103"/>
      <c r="Z371" s="322"/>
      <c r="AA371" s="322"/>
      <c r="AB371" s="322"/>
      <c r="AC371" s="322"/>
      <c r="AD371" s="322"/>
      <c r="AE371" s="1077"/>
      <c r="AF371" s="840"/>
      <c r="AG371" s="1056"/>
      <c r="AH371" s="1071"/>
    </row>
    <row r="372" spans="1:34" ht="18" customHeight="1" x14ac:dyDescent="0.25">
      <c r="A372" s="127">
        <v>1</v>
      </c>
      <c r="B372" s="2236" t="s">
        <v>696</v>
      </c>
      <c r="C372" s="2236" t="s">
        <v>699</v>
      </c>
      <c r="D372" s="1090" t="s">
        <v>7</v>
      </c>
      <c r="E372" s="1091"/>
      <c r="F372" s="1090"/>
      <c r="G372" s="33"/>
      <c r="H372" s="7"/>
      <c r="I372" s="7">
        <f>SUM(I360:I371)</f>
        <v>57</v>
      </c>
      <c r="J372" s="7" t="e">
        <f>I372/H372*100</f>
        <v>#DIV/0!</v>
      </c>
      <c r="K372" s="8">
        <f>IF(G372=0,0,M372/G372)</f>
        <v>0</v>
      </c>
      <c r="L372" s="8">
        <f>O372/I372</f>
        <v>13.824561403508772</v>
      </c>
      <c r="M372" s="1173">
        <f>SUM(M360:M371)</f>
        <v>0</v>
      </c>
      <c r="N372" s="7">
        <f>SUM(N360:N371)</f>
        <v>0</v>
      </c>
      <c r="O372" s="7">
        <f>SUM(O360:O371)</f>
        <v>788</v>
      </c>
      <c r="P372" s="1175" t="e">
        <f t="shared" si="44"/>
        <v>#DIV/0!</v>
      </c>
      <c r="Q372" s="171">
        <f>SUM(Q360:Q371)</f>
        <v>0</v>
      </c>
      <c r="R372" s="1175" t="e">
        <f t="shared" si="46"/>
        <v>#DIV/0!</v>
      </c>
      <c r="S372" s="319"/>
      <c r="T372" s="319"/>
      <c r="U372" s="319"/>
      <c r="V372" s="319"/>
      <c r="W372" s="838">
        <f>S372/12*$D$4+(T372-S372)/11*3+(U372-T372)/10*2+(V372-U372)/9*1</f>
        <v>0</v>
      </c>
      <c r="X372" s="134">
        <f>AD372-AC372-Y372</f>
        <v>12393.70636</v>
      </c>
      <c r="Y372" s="760"/>
      <c r="Z372" s="319"/>
      <c r="AA372" s="319">
        <f>X372-W372</f>
        <v>12393.70636</v>
      </c>
      <c r="AB372" s="319"/>
      <c r="AC372" s="319"/>
      <c r="AD372" s="319">
        <v>12393.70636</v>
      </c>
      <c r="AE372" s="1094"/>
      <c r="AF372" s="845"/>
      <c r="AG372" s="1056"/>
      <c r="AH372" s="1071"/>
    </row>
    <row r="373" spans="1:34" ht="29.25" x14ac:dyDescent="0.25">
      <c r="A373" s="127">
        <v>1</v>
      </c>
      <c r="B373" s="2236" t="s">
        <v>696</v>
      </c>
      <c r="C373" s="2236" t="s">
        <v>699</v>
      </c>
      <c r="D373" s="563" t="s">
        <v>538</v>
      </c>
      <c r="E373" s="792"/>
      <c r="F373" s="1096"/>
      <c r="G373" s="248"/>
      <c r="H373" s="1215"/>
      <c r="I373" s="1096"/>
      <c r="J373" s="1096" t="e">
        <f>I373/H373*100</f>
        <v>#DIV/0!</v>
      </c>
      <c r="K373" s="276"/>
      <c r="L373" s="276"/>
      <c r="M373" s="726"/>
      <c r="N373" s="1096"/>
      <c r="O373" s="1096"/>
      <c r="P373" s="1097"/>
      <c r="Q373" s="1318"/>
      <c r="R373" s="1097"/>
      <c r="S373" s="320"/>
      <c r="T373" s="320"/>
      <c r="U373" s="320"/>
      <c r="V373" s="320"/>
      <c r="W373" s="839"/>
      <c r="X373" s="320"/>
      <c r="Y373" s="759"/>
      <c r="Z373" s="320"/>
      <c r="AA373" s="320"/>
      <c r="AB373" s="320"/>
      <c r="AC373" s="320">
        <v>0</v>
      </c>
      <c r="AD373" s="320"/>
      <c r="AE373" s="898"/>
      <c r="AF373" s="360"/>
      <c r="AG373" s="1056"/>
      <c r="AH373" s="1071"/>
    </row>
    <row r="374" spans="1:34" s="2236" customFormat="1" ht="29.25" x14ac:dyDescent="0.25">
      <c r="B374" s="2236" t="s">
        <v>696</v>
      </c>
      <c r="C374" s="2236" t="s">
        <v>699</v>
      </c>
      <c r="D374" s="3357" t="s">
        <v>539</v>
      </c>
      <c r="E374" s="792"/>
      <c r="F374" s="1096"/>
      <c r="G374" s="248"/>
      <c r="H374" s="1096"/>
      <c r="I374" s="1096"/>
      <c r="J374" s="1096" t="e">
        <f>I374/H374*100</f>
        <v>#DIV/0!</v>
      </c>
      <c r="K374" s="276"/>
      <c r="L374" s="276"/>
      <c r="M374" s="726"/>
      <c r="N374" s="1096"/>
      <c r="O374" s="1096"/>
      <c r="P374" s="1097"/>
      <c r="Q374" s="1243"/>
      <c r="R374" s="1097"/>
      <c r="S374" s="320"/>
      <c r="T374" s="320"/>
      <c r="U374" s="320"/>
      <c r="V374" s="320"/>
      <c r="W374" s="1046"/>
      <c r="X374" s="320"/>
      <c r="Y374" s="759"/>
      <c r="Z374" s="320"/>
      <c r="AA374" s="320"/>
      <c r="AB374" s="320"/>
      <c r="AC374" s="320"/>
      <c r="AD374" s="320"/>
      <c r="AE374" s="898"/>
      <c r="AF374" s="360"/>
      <c r="AG374" s="1056"/>
      <c r="AH374" s="1071"/>
    </row>
    <row r="375" spans="1:34" s="2236" customFormat="1" x14ac:dyDescent="0.25">
      <c r="B375" s="2236" t="s">
        <v>696</v>
      </c>
      <c r="C375" s="2236" t="s">
        <v>699</v>
      </c>
      <c r="D375" s="3357" t="s">
        <v>653</v>
      </c>
      <c r="E375" s="792"/>
      <c r="F375" s="1096"/>
      <c r="G375" s="248"/>
      <c r="H375" s="1096"/>
      <c r="I375" s="1096">
        <f>I374+I373</f>
        <v>0</v>
      </c>
      <c r="J375" s="1096" t="e">
        <f>I375/H375*100</f>
        <v>#DIV/0!</v>
      </c>
      <c r="K375" s="276"/>
      <c r="L375" s="276"/>
      <c r="M375" s="726"/>
      <c r="N375" s="1096"/>
      <c r="O375" s="1096"/>
      <c r="P375" s="1097"/>
      <c r="Q375" s="1243"/>
      <c r="R375" s="1097"/>
      <c r="S375" s="320"/>
      <c r="T375" s="320"/>
      <c r="U375" s="320"/>
      <c r="V375" s="320"/>
      <c r="W375" s="1046">
        <f>V375/12*$D$4</f>
        <v>0</v>
      </c>
      <c r="X375" s="320">
        <f>AD375-AC375-Z375-Y375</f>
        <v>0</v>
      </c>
      <c r="Y375" s="759"/>
      <c r="Z375" s="320"/>
      <c r="AA375" s="320">
        <f>X375-W375</f>
        <v>0</v>
      </c>
      <c r="AB375" s="320"/>
      <c r="AC375" s="320">
        <v>0</v>
      </c>
      <c r="AD375" s="320"/>
      <c r="AE375" s="898"/>
      <c r="AF375" s="360"/>
      <c r="AG375" s="1056"/>
      <c r="AH375" s="1071"/>
    </row>
    <row r="376" spans="1:34" x14ac:dyDescent="0.25">
      <c r="A376" s="127">
        <v>1</v>
      </c>
      <c r="B376" s="2236" t="s">
        <v>696</v>
      </c>
      <c r="D376" s="459" t="s">
        <v>194</v>
      </c>
      <c r="E376" s="1319"/>
      <c r="F376" s="1100"/>
      <c r="G376" s="249"/>
      <c r="H376" s="1096"/>
      <c r="I376" s="516"/>
      <c r="J376" s="516"/>
      <c r="K376" s="189"/>
      <c r="L376" s="189"/>
      <c r="M376" s="1287"/>
      <c r="N376" s="516"/>
      <c r="O376" s="516"/>
      <c r="P376" s="516"/>
      <c r="Q376" s="516"/>
      <c r="R376" s="516"/>
      <c r="S376" s="321"/>
      <c r="T376" s="321"/>
      <c r="U376" s="321"/>
      <c r="V376" s="321"/>
      <c r="W376" s="836">
        <f>S376/12*$D$4</f>
        <v>0</v>
      </c>
      <c r="X376" s="134">
        <f>AD376-AC376-Y376</f>
        <v>247.77543999999997</v>
      </c>
      <c r="Y376" s="756"/>
      <c r="Z376" s="321"/>
      <c r="AA376" s="321"/>
      <c r="AB376" s="321"/>
      <c r="AC376" s="134">
        <v>-1.9639200000000001</v>
      </c>
      <c r="AD376" s="134">
        <v>245.81151999999997</v>
      </c>
      <c r="AE376" s="897"/>
      <c r="AF376" s="318"/>
      <c r="AG376" s="1056"/>
      <c r="AH376" s="1071"/>
    </row>
    <row r="377" spans="1:34" ht="21.75" customHeight="1" x14ac:dyDescent="0.25">
      <c r="A377" s="127">
        <v>1</v>
      </c>
      <c r="B377" s="2236" t="s">
        <v>696</v>
      </c>
      <c r="D377" s="513" t="s">
        <v>310</v>
      </c>
      <c r="E377" s="412"/>
      <c r="F377" s="9"/>
      <c r="G377" s="231"/>
      <c r="H377" s="274"/>
      <c r="I377" s="274">
        <f>I379+I384+I378+I385+I386</f>
        <v>304</v>
      </c>
      <c r="J377" s="274" t="e">
        <f>I377/H377*100</f>
        <v>#DIV/0!</v>
      </c>
      <c r="K377" s="189"/>
      <c r="L377" s="189"/>
      <c r="M377" s="1287"/>
      <c r="N377" s="516"/>
      <c r="O377" s="516"/>
      <c r="P377" s="516"/>
      <c r="Q377" s="516"/>
      <c r="R377" s="516"/>
      <c r="S377" s="321"/>
      <c r="T377" s="321"/>
      <c r="U377" s="321"/>
      <c r="V377" s="321"/>
      <c r="W377" s="836">
        <f>S377/12*$D$4+(T377-S377)/11*3+(U377-T377)/10*2+(V377-U377)/9*1</f>
        <v>0</v>
      </c>
      <c r="X377" s="321">
        <f>AD377-AC377-Z377</f>
        <v>0</v>
      </c>
      <c r="Y377" s="756"/>
      <c r="Z377" s="321"/>
      <c r="AA377" s="321">
        <f>X377-W377</f>
        <v>0</v>
      </c>
      <c r="AB377" s="321"/>
      <c r="AC377" s="321"/>
      <c r="AD377" s="321"/>
      <c r="AE377" s="924"/>
      <c r="AF377" s="318"/>
      <c r="AG377" s="1056"/>
      <c r="AH377" s="1071"/>
    </row>
    <row r="378" spans="1:34" x14ac:dyDescent="0.25">
      <c r="A378" s="127">
        <v>1</v>
      </c>
      <c r="B378" s="2236" t="s">
        <v>696</v>
      </c>
      <c r="D378" s="4" t="s">
        <v>303</v>
      </c>
      <c r="E378" s="412"/>
      <c r="F378" s="9"/>
      <c r="G378" s="3142"/>
      <c r="H378" s="113"/>
      <c r="I378" s="113"/>
      <c r="J378" s="113"/>
      <c r="K378" s="189"/>
      <c r="L378" s="189"/>
      <c r="M378" s="1287"/>
      <c r="N378" s="516"/>
      <c r="O378" s="516"/>
      <c r="P378" s="516"/>
      <c r="Q378" s="516"/>
      <c r="R378" s="516"/>
      <c r="S378" s="321"/>
      <c r="T378" s="321"/>
      <c r="U378" s="321"/>
      <c r="V378" s="321"/>
      <c r="W378" s="318"/>
      <c r="X378" s="321">
        <f>AD378-AC378-Z378</f>
        <v>0</v>
      </c>
      <c r="Y378" s="756"/>
      <c r="Z378" s="321"/>
      <c r="AA378" s="321"/>
      <c r="AB378" s="321"/>
      <c r="AC378" s="321"/>
      <c r="AD378" s="321"/>
      <c r="AE378" s="924"/>
      <c r="AF378" s="318"/>
      <c r="AG378" s="1056"/>
      <c r="AH378" s="1071"/>
    </row>
    <row r="379" spans="1:34" ht="30" x14ac:dyDescent="0.25">
      <c r="A379" s="127">
        <v>1</v>
      </c>
      <c r="B379" s="2236" t="s">
        <v>696</v>
      </c>
      <c r="D379" s="525" t="s">
        <v>443</v>
      </c>
      <c r="E379" s="412"/>
      <c r="F379" s="9"/>
      <c r="G379" s="219"/>
      <c r="H379" s="113"/>
      <c r="I379" s="113">
        <f>I380+I382+I381</f>
        <v>303</v>
      </c>
      <c r="J379" s="113" t="e">
        <f>I379/H379*100</f>
        <v>#DIV/0!</v>
      </c>
      <c r="K379" s="189"/>
      <c r="L379" s="189"/>
      <c r="M379" s="1287"/>
      <c r="N379" s="516"/>
      <c r="O379" s="516"/>
      <c r="P379" s="516"/>
      <c r="Q379" s="516"/>
      <c r="R379" s="516"/>
      <c r="S379" s="321"/>
      <c r="T379" s="321"/>
      <c r="U379" s="321"/>
      <c r="V379" s="321"/>
      <c r="W379" s="318"/>
      <c r="X379" s="321"/>
      <c r="Y379" s="756"/>
      <c r="Z379" s="321"/>
      <c r="AA379" s="321"/>
      <c r="AB379" s="321"/>
      <c r="AC379" s="321"/>
      <c r="AD379" s="321"/>
      <c r="AE379" s="924"/>
      <c r="AF379" s="318"/>
      <c r="AG379" s="1056"/>
      <c r="AH379" s="1071"/>
    </row>
    <row r="380" spans="1:34" ht="30" x14ac:dyDescent="0.25">
      <c r="A380" s="127">
        <v>1</v>
      </c>
      <c r="B380" s="2236" t="s">
        <v>696</v>
      </c>
      <c r="D380" s="4" t="s">
        <v>584</v>
      </c>
      <c r="E380" s="412"/>
      <c r="F380" s="9"/>
      <c r="G380" s="209"/>
      <c r="H380" s="113"/>
      <c r="I380" s="113">
        <v>282</v>
      </c>
      <c r="J380" s="113" t="e">
        <f>I380/H380*100</f>
        <v>#DIV/0!</v>
      </c>
      <c r="K380" s="189"/>
      <c r="L380" s="189"/>
      <c r="M380" s="1287"/>
      <c r="N380" s="516"/>
      <c r="O380" s="516"/>
      <c r="P380" s="516"/>
      <c r="Q380" s="516"/>
      <c r="R380" s="516"/>
      <c r="S380" s="321"/>
      <c r="T380" s="321"/>
      <c r="U380" s="321"/>
      <c r="V380" s="321"/>
      <c r="W380" s="318"/>
      <c r="X380" s="321"/>
      <c r="Y380" s="756"/>
      <c r="Z380" s="321"/>
      <c r="AA380" s="321"/>
      <c r="AB380" s="321"/>
      <c r="AC380" s="321"/>
      <c r="AD380" s="321"/>
      <c r="AE380" s="924"/>
      <c r="AF380" s="318"/>
      <c r="AG380" s="1056"/>
      <c r="AH380" s="1071"/>
    </row>
    <row r="381" spans="1:34" s="2236" customFormat="1" ht="45" x14ac:dyDescent="0.25">
      <c r="B381" s="2236" t="s">
        <v>696</v>
      </c>
      <c r="D381" s="4" t="s">
        <v>585</v>
      </c>
      <c r="E381" s="412"/>
      <c r="F381" s="9"/>
      <c r="G381" s="1078"/>
      <c r="H381" s="113"/>
      <c r="I381" s="113">
        <v>21</v>
      </c>
      <c r="J381" s="113" t="e">
        <f>I381/H381*100</f>
        <v>#DIV/0!</v>
      </c>
      <c r="K381" s="189"/>
      <c r="L381" s="189"/>
      <c r="M381" s="1287"/>
      <c r="N381" s="516"/>
      <c r="O381" s="516"/>
      <c r="P381" s="516"/>
      <c r="Q381" s="516"/>
      <c r="R381" s="516"/>
      <c r="S381" s="321"/>
      <c r="T381" s="321"/>
      <c r="U381" s="321"/>
      <c r="V381" s="321"/>
      <c r="W381" s="318"/>
      <c r="X381" s="321"/>
      <c r="Y381" s="756"/>
      <c r="Z381" s="321"/>
      <c r="AA381" s="321"/>
      <c r="AB381" s="321"/>
      <c r="AC381" s="321"/>
      <c r="AD381" s="321"/>
      <c r="AE381" s="924"/>
      <c r="AF381" s="318"/>
      <c r="AG381" s="1056"/>
      <c r="AH381" s="1071"/>
    </row>
    <row r="382" spans="1:34" ht="45" x14ac:dyDescent="0.25">
      <c r="A382" s="127">
        <v>1</v>
      </c>
      <c r="B382" s="2236" t="s">
        <v>696</v>
      </c>
      <c r="D382" s="4" t="s">
        <v>446</v>
      </c>
      <c r="E382" s="412"/>
      <c r="F382" s="9"/>
      <c r="G382" s="3142"/>
      <c r="H382" s="113"/>
      <c r="I382" s="113"/>
      <c r="J382" s="113"/>
      <c r="K382" s="189"/>
      <c r="L382" s="189"/>
      <c r="M382" s="1287"/>
      <c r="N382" s="516"/>
      <c r="O382" s="516"/>
      <c r="P382" s="516"/>
      <c r="Q382" s="516"/>
      <c r="R382" s="516"/>
      <c r="S382" s="321"/>
      <c r="T382" s="321"/>
      <c r="U382" s="321"/>
      <c r="V382" s="321"/>
      <c r="W382" s="318"/>
      <c r="X382" s="321"/>
      <c r="Y382" s="756"/>
      <c r="Z382" s="321"/>
      <c r="AA382" s="321"/>
      <c r="AB382" s="321"/>
      <c r="AC382" s="321"/>
      <c r="AD382" s="321"/>
      <c r="AE382" s="924"/>
      <c r="AF382" s="318"/>
      <c r="AG382" s="1056"/>
      <c r="AH382" s="1071"/>
    </row>
    <row r="383" spans="1:34" ht="60" x14ac:dyDescent="0.25">
      <c r="A383" s="127">
        <v>1</v>
      </c>
      <c r="B383" s="2236" t="s">
        <v>696</v>
      </c>
      <c r="D383" s="4" t="s">
        <v>447</v>
      </c>
      <c r="E383" s="412"/>
      <c r="F383" s="9"/>
      <c r="G383" s="3142"/>
      <c r="H383" s="113"/>
      <c r="I383" s="113"/>
      <c r="J383" s="113"/>
      <c r="K383" s="189"/>
      <c r="L383" s="189"/>
      <c r="M383" s="1287"/>
      <c r="N383" s="516"/>
      <c r="O383" s="516"/>
      <c r="P383" s="516"/>
      <c r="Q383" s="516"/>
      <c r="R383" s="516"/>
      <c r="S383" s="321"/>
      <c r="T383" s="321"/>
      <c r="U383" s="321"/>
      <c r="V383" s="321"/>
      <c r="W383" s="318"/>
      <c r="X383" s="321"/>
      <c r="Y383" s="756"/>
      <c r="Z383" s="321"/>
      <c r="AA383" s="321"/>
      <c r="AB383" s="321"/>
      <c r="AC383" s="321"/>
      <c r="AD383" s="321"/>
      <c r="AE383" s="924"/>
      <c r="AF383" s="318"/>
      <c r="AG383" s="1056"/>
      <c r="AH383" s="1071"/>
    </row>
    <row r="384" spans="1:34" ht="60" x14ac:dyDescent="0.25">
      <c r="A384" s="127">
        <v>1</v>
      </c>
      <c r="B384" s="2236" t="s">
        <v>696</v>
      </c>
      <c r="D384" s="526" t="s">
        <v>586</v>
      </c>
      <c r="E384" s="412"/>
      <c r="F384" s="9"/>
      <c r="G384" s="219"/>
      <c r="H384" s="113"/>
      <c r="I384" s="113">
        <v>0</v>
      </c>
      <c r="J384" s="113" t="e">
        <f>I384/H384*100</f>
        <v>#DIV/0!</v>
      </c>
      <c r="K384" s="189"/>
      <c r="L384" s="189"/>
      <c r="M384" s="1287"/>
      <c r="N384" s="516"/>
      <c r="O384" s="516"/>
      <c r="P384" s="516"/>
      <c r="Q384" s="516"/>
      <c r="R384" s="516"/>
      <c r="S384" s="321"/>
      <c r="T384" s="321"/>
      <c r="U384" s="321"/>
      <c r="V384" s="321"/>
      <c r="W384" s="318"/>
      <c r="X384" s="321"/>
      <c r="Y384" s="756"/>
      <c r="Z384" s="321"/>
      <c r="AA384" s="321"/>
      <c r="AB384" s="321"/>
      <c r="AC384" s="321"/>
      <c r="AD384" s="321"/>
      <c r="AE384" s="924"/>
      <c r="AF384" s="318"/>
      <c r="AG384" s="1056"/>
      <c r="AH384" s="1071"/>
    </row>
    <row r="385" spans="1:34" s="2236" customFormat="1" ht="75" x14ac:dyDescent="0.25">
      <c r="B385" s="2236" t="s">
        <v>696</v>
      </c>
      <c r="D385" s="526" t="s">
        <v>587</v>
      </c>
      <c r="E385" s="412"/>
      <c r="F385" s="9"/>
      <c r="G385" s="219"/>
      <c r="H385" s="113"/>
      <c r="I385" s="113">
        <v>1</v>
      </c>
      <c r="J385" s="113" t="e">
        <f>I385/H385*100</f>
        <v>#DIV/0!</v>
      </c>
      <c r="K385" s="189"/>
      <c r="L385" s="189"/>
      <c r="M385" s="1287"/>
      <c r="N385" s="516"/>
      <c r="O385" s="516"/>
      <c r="P385" s="516"/>
      <c r="Q385" s="516"/>
      <c r="R385" s="516"/>
      <c r="S385" s="321"/>
      <c r="T385" s="321"/>
      <c r="U385" s="321"/>
      <c r="V385" s="321"/>
      <c r="W385" s="318"/>
      <c r="X385" s="321"/>
      <c r="Y385" s="756"/>
      <c r="Z385" s="321"/>
      <c r="AA385" s="321"/>
      <c r="AB385" s="321"/>
      <c r="AC385" s="321"/>
      <c r="AD385" s="321"/>
      <c r="AE385" s="924"/>
      <c r="AF385" s="318"/>
      <c r="AG385" s="1056"/>
      <c r="AH385" s="1071"/>
    </row>
    <row r="386" spans="1:34" s="2236" customFormat="1" ht="30" x14ac:dyDescent="0.25">
      <c r="B386" s="2236" t="s">
        <v>696</v>
      </c>
      <c r="D386" s="526" t="s">
        <v>622</v>
      </c>
      <c r="E386" s="412"/>
      <c r="F386" s="9"/>
      <c r="G386" s="219"/>
      <c r="H386" s="113"/>
      <c r="I386" s="113"/>
      <c r="J386" s="113" t="e">
        <f>I386/H386*100</f>
        <v>#DIV/0!</v>
      </c>
      <c r="K386" s="189"/>
      <c r="L386" s="189"/>
      <c r="M386" s="1287"/>
      <c r="N386" s="516"/>
      <c r="O386" s="516"/>
      <c r="P386" s="516"/>
      <c r="Q386" s="516"/>
      <c r="R386" s="516"/>
      <c r="S386" s="321"/>
      <c r="T386" s="321"/>
      <c r="U386" s="321"/>
      <c r="V386" s="321"/>
      <c r="W386" s="318"/>
      <c r="X386" s="321"/>
      <c r="Y386" s="756"/>
      <c r="Z386" s="321"/>
      <c r="AA386" s="321"/>
      <c r="AB386" s="321"/>
      <c r="AC386" s="321"/>
      <c r="AD386" s="321"/>
      <c r="AE386" s="924"/>
      <c r="AF386" s="318"/>
      <c r="AG386" s="1056"/>
      <c r="AH386" s="1071"/>
    </row>
    <row r="387" spans="1:34" ht="29.25" x14ac:dyDescent="0.25">
      <c r="A387" s="127">
        <v>1</v>
      </c>
      <c r="B387" s="2236" t="s">
        <v>696</v>
      </c>
      <c r="D387" s="513" t="s">
        <v>311</v>
      </c>
      <c r="E387" s="412"/>
      <c r="F387" s="9"/>
      <c r="G387" s="209"/>
      <c r="H387" s="113"/>
      <c r="I387" s="113">
        <f>I388</f>
        <v>3</v>
      </c>
      <c r="J387" s="113" t="e">
        <f>I387/H387*100</f>
        <v>#DIV/0!</v>
      </c>
      <c r="K387" s="189"/>
      <c r="L387" s="189"/>
      <c r="M387" s="1287"/>
      <c r="N387" s="516"/>
      <c r="O387" s="516"/>
      <c r="P387" s="516"/>
      <c r="Q387" s="516"/>
      <c r="R387" s="516"/>
      <c r="S387" s="321"/>
      <c r="T387" s="321"/>
      <c r="U387" s="321"/>
      <c r="V387" s="321"/>
      <c r="W387" s="318"/>
      <c r="X387" s="321"/>
      <c r="Y387" s="756"/>
      <c r="Z387" s="321"/>
      <c r="AA387" s="321"/>
      <c r="AB387" s="321"/>
      <c r="AC387" s="321"/>
      <c r="AD387" s="321"/>
      <c r="AE387" s="924"/>
      <c r="AF387" s="318"/>
      <c r="AG387" s="1056"/>
      <c r="AH387" s="1071"/>
    </row>
    <row r="388" spans="1:34" s="2236" customFormat="1" ht="30" x14ac:dyDescent="0.25">
      <c r="B388" s="2236" t="s">
        <v>696</v>
      </c>
      <c r="D388" s="4" t="s">
        <v>588</v>
      </c>
      <c r="E388" s="412"/>
      <c r="F388" s="9"/>
      <c r="G388" s="209"/>
      <c r="H388" s="113"/>
      <c r="I388" s="113">
        <v>3</v>
      </c>
      <c r="J388" s="113" t="e">
        <f>I388/H388*100</f>
        <v>#DIV/0!</v>
      </c>
      <c r="K388" s="189"/>
      <c r="L388" s="189"/>
      <c r="M388" s="1287"/>
      <c r="N388" s="516"/>
      <c r="O388" s="516"/>
      <c r="P388" s="516"/>
      <c r="Q388" s="516"/>
      <c r="R388" s="516"/>
      <c r="S388" s="321"/>
      <c r="T388" s="321"/>
      <c r="U388" s="321"/>
      <c r="V388" s="321"/>
      <c r="W388" s="318"/>
      <c r="X388" s="321"/>
      <c r="Y388" s="756"/>
      <c r="Z388" s="321"/>
      <c r="AA388" s="321"/>
      <c r="AB388" s="321"/>
      <c r="AC388" s="321"/>
      <c r="AD388" s="321"/>
      <c r="AE388" s="924"/>
      <c r="AF388" s="318"/>
      <c r="AG388" s="1056"/>
      <c r="AH388" s="1071"/>
    </row>
    <row r="389" spans="1:34" ht="29.25" x14ac:dyDescent="0.25">
      <c r="A389" s="127">
        <v>1</v>
      </c>
      <c r="B389" s="2236" t="s">
        <v>696</v>
      </c>
      <c r="D389" s="513" t="s">
        <v>304</v>
      </c>
      <c r="E389" s="412"/>
      <c r="F389" s="9"/>
      <c r="G389" s="209"/>
      <c r="H389" s="113"/>
      <c r="I389" s="113"/>
      <c r="J389" s="113"/>
      <c r="K389" s="189"/>
      <c r="L389" s="189"/>
      <c r="M389" s="1287"/>
      <c r="N389" s="516"/>
      <c r="O389" s="516"/>
      <c r="P389" s="516"/>
      <c r="Q389" s="516"/>
      <c r="R389" s="516"/>
      <c r="S389" s="321"/>
      <c r="T389" s="321"/>
      <c r="U389" s="321"/>
      <c r="V389" s="321"/>
      <c r="W389" s="318"/>
      <c r="X389" s="321"/>
      <c r="Y389" s="756"/>
      <c r="Z389" s="321"/>
      <c r="AA389" s="321"/>
      <c r="AB389" s="321"/>
      <c r="AC389" s="321"/>
      <c r="AD389" s="321"/>
      <c r="AE389" s="924"/>
      <c r="AF389" s="318"/>
      <c r="AG389" s="1056"/>
      <c r="AH389" s="1071"/>
    </row>
    <row r="390" spans="1:34" ht="30" x14ac:dyDescent="0.25">
      <c r="A390" s="127">
        <v>1</v>
      </c>
      <c r="B390" s="2236" t="s">
        <v>696</v>
      </c>
      <c r="D390" s="509" t="s">
        <v>191</v>
      </c>
      <c r="E390" s="412"/>
      <c r="F390" s="9"/>
      <c r="G390" s="209"/>
      <c r="H390" s="113"/>
      <c r="I390" s="113"/>
      <c r="J390" s="113"/>
      <c r="K390" s="189"/>
      <c r="L390" s="189"/>
      <c r="M390" s="1287"/>
      <c r="N390" s="516"/>
      <c r="O390" s="516"/>
      <c r="P390" s="516"/>
      <c r="Q390" s="516"/>
      <c r="R390" s="516"/>
      <c r="S390" s="321"/>
      <c r="T390" s="321"/>
      <c r="U390" s="321"/>
      <c r="V390" s="321"/>
      <c r="W390" s="318"/>
      <c r="X390" s="321"/>
      <c r="Y390" s="756"/>
      <c r="Z390" s="321"/>
      <c r="AA390" s="321"/>
      <c r="AB390" s="321"/>
      <c r="AC390" s="321"/>
      <c r="AD390" s="321"/>
      <c r="AE390" s="924"/>
      <c r="AF390" s="318"/>
      <c r="AG390" s="1056"/>
      <c r="AH390" s="1071"/>
    </row>
    <row r="391" spans="1:34" ht="57.75" x14ac:dyDescent="0.25">
      <c r="A391" s="127">
        <v>1</v>
      </c>
      <c r="B391" s="2236" t="s">
        <v>696</v>
      </c>
      <c r="D391" s="513" t="s">
        <v>305</v>
      </c>
      <c r="E391" s="412"/>
      <c r="F391" s="9"/>
      <c r="G391" s="209"/>
      <c r="H391" s="113"/>
      <c r="I391" s="113"/>
      <c r="J391" s="113"/>
      <c r="K391" s="189"/>
      <c r="L391" s="189"/>
      <c r="M391" s="1287"/>
      <c r="N391" s="516"/>
      <c r="O391" s="516"/>
      <c r="P391" s="516"/>
      <c r="Q391" s="516"/>
      <c r="R391" s="516"/>
      <c r="S391" s="321"/>
      <c r="T391" s="321"/>
      <c r="U391" s="321"/>
      <c r="V391" s="321"/>
      <c r="W391" s="318"/>
      <c r="X391" s="321"/>
      <c r="Y391" s="756"/>
      <c r="Z391" s="321"/>
      <c r="AA391" s="321"/>
      <c r="AB391" s="321"/>
      <c r="AC391" s="321"/>
      <c r="AD391" s="321"/>
      <c r="AE391" s="924"/>
      <c r="AF391" s="318"/>
      <c r="AG391" s="1056"/>
      <c r="AH391" s="1071"/>
    </row>
    <row r="392" spans="1:34" x14ac:dyDescent="0.25">
      <c r="A392" s="127">
        <v>1</v>
      </c>
      <c r="B392" s="2236" t="s">
        <v>696</v>
      </c>
      <c r="D392" s="1104" t="s">
        <v>132</v>
      </c>
      <c r="E392" s="1105"/>
      <c r="F392" s="2235"/>
      <c r="G392" s="229"/>
      <c r="H392" s="274"/>
      <c r="I392" s="274">
        <f>SUM(I393:I447)</f>
        <v>594</v>
      </c>
      <c r="J392" s="113" t="e">
        <f t="shared" ref="J392:J398" si="47">I392/H392*100</f>
        <v>#DIV/0!</v>
      </c>
      <c r="K392" s="189"/>
      <c r="L392" s="189"/>
      <c r="M392" s="1320"/>
      <c r="N392" s="1172"/>
      <c r="O392" s="1172"/>
      <c r="P392" s="1172"/>
      <c r="Q392" s="1172"/>
      <c r="R392" s="1172"/>
      <c r="S392" s="321"/>
      <c r="T392" s="321"/>
      <c r="U392" s="321"/>
      <c r="V392" s="321"/>
      <c r="W392" s="836">
        <f>S392/12*$D$4+(T392-S392)/11*3+(U392-T392)/10*2+(V392-U392)/9*1</f>
        <v>0</v>
      </c>
      <c r="X392" s="134">
        <f>AD392-AC392-Y392</f>
        <v>13542.313610000001</v>
      </c>
      <c r="Y392" s="756">
        <f>SUM(Y393:Y435)</f>
        <v>0</v>
      </c>
      <c r="Z392" s="321"/>
      <c r="AA392" s="321">
        <f>X392-W392</f>
        <v>13542.313610000001</v>
      </c>
      <c r="AB392" s="321"/>
      <c r="AC392" s="321"/>
      <c r="AD392" s="321">
        <v>13542.313610000001</v>
      </c>
      <c r="AE392" s="889"/>
      <c r="AF392" s="318"/>
      <c r="AG392" s="1056"/>
      <c r="AH392" s="1071"/>
    </row>
    <row r="393" spans="1:34" ht="45" x14ac:dyDescent="0.25">
      <c r="A393" s="127">
        <v>1</v>
      </c>
      <c r="B393" s="2236" t="s">
        <v>696</v>
      </c>
      <c r="D393" s="198" t="s">
        <v>540</v>
      </c>
      <c r="E393" s="411"/>
      <c r="F393" s="11"/>
      <c r="G393" s="209"/>
      <c r="H393" s="113"/>
      <c r="I393" s="119">
        <v>18</v>
      </c>
      <c r="J393" s="113" t="e">
        <f t="shared" si="47"/>
        <v>#DIV/0!</v>
      </c>
      <c r="K393" s="189"/>
      <c r="L393" s="1115"/>
      <c r="M393" s="1101"/>
      <c r="N393" s="1102"/>
      <c r="O393" s="1101"/>
      <c r="P393" s="1101"/>
      <c r="Q393" s="1101"/>
      <c r="R393" s="1101"/>
      <c r="S393" s="321"/>
      <c r="T393" s="321"/>
      <c r="U393" s="321"/>
      <c r="V393" s="321"/>
      <c r="W393" s="318"/>
      <c r="X393" s="321">
        <f>AD393-AC393-Z393</f>
        <v>0</v>
      </c>
      <c r="Y393" s="756"/>
      <c r="Z393" s="321"/>
      <c r="AA393" s="321"/>
      <c r="AB393" s="321"/>
      <c r="AC393" s="321"/>
      <c r="AD393" s="321"/>
      <c r="AE393" s="1077"/>
      <c r="AF393" s="318"/>
      <c r="AG393" s="1056"/>
      <c r="AH393" s="1071"/>
    </row>
    <row r="394" spans="1:34" ht="78" customHeight="1" x14ac:dyDescent="0.25">
      <c r="A394" s="127">
        <v>1</v>
      </c>
      <c r="B394" s="2236" t="s">
        <v>696</v>
      </c>
      <c r="D394" s="11" t="s">
        <v>541</v>
      </c>
      <c r="E394" s="411"/>
      <c r="F394" s="11"/>
      <c r="G394" s="209"/>
      <c r="H394" s="113"/>
      <c r="I394" s="113">
        <v>2</v>
      </c>
      <c r="J394" s="113" t="e">
        <f t="shared" si="47"/>
        <v>#DIV/0!</v>
      </c>
      <c r="K394" s="189"/>
      <c r="L394" s="1321"/>
      <c r="M394" s="1183"/>
      <c r="N394" s="1102"/>
      <c r="O394" s="1101"/>
      <c r="P394" s="1101"/>
      <c r="Q394" s="1102"/>
      <c r="R394" s="1101"/>
      <c r="S394" s="321"/>
      <c r="T394" s="321"/>
      <c r="U394" s="321"/>
      <c r="V394" s="321"/>
      <c r="W394" s="318"/>
      <c r="X394" s="321"/>
      <c r="Y394" s="756"/>
      <c r="Z394" s="321"/>
      <c r="AA394" s="321"/>
      <c r="AB394" s="321"/>
      <c r="AC394" s="321"/>
      <c r="AD394" s="321"/>
      <c r="AE394" s="924"/>
      <c r="AF394" s="318"/>
      <c r="AG394" s="1056"/>
      <c r="AH394" s="1071"/>
    </row>
    <row r="395" spans="1:34" ht="60" x14ac:dyDescent="0.25">
      <c r="A395" s="127">
        <v>1</v>
      </c>
      <c r="B395" s="2236" t="s">
        <v>696</v>
      </c>
      <c r="D395" s="198" t="s">
        <v>542</v>
      </c>
      <c r="E395" s="411"/>
      <c r="F395" s="11"/>
      <c r="G395" s="1171"/>
      <c r="H395" s="113"/>
      <c r="I395" s="119"/>
      <c r="J395" s="113" t="e">
        <f t="shared" si="47"/>
        <v>#DIV/0!</v>
      </c>
      <c r="K395" s="189"/>
      <c r="L395" s="1321"/>
      <c r="M395" s="1101"/>
      <c r="N395" s="1102"/>
      <c r="O395" s="1101"/>
      <c r="P395" s="1101"/>
      <c r="Q395" s="1102"/>
      <c r="R395" s="1101"/>
      <c r="S395" s="321"/>
      <c r="T395" s="321"/>
      <c r="U395" s="321"/>
      <c r="V395" s="321"/>
      <c r="W395" s="318"/>
      <c r="X395" s="321"/>
      <c r="Y395" s="756"/>
      <c r="Z395" s="321"/>
      <c r="AA395" s="321"/>
      <c r="AB395" s="321"/>
      <c r="AC395" s="321"/>
      <c r="AD395" s="321"/>
      <c r="AE395" s="1077"/>
      <c r="AF395" s="318"/>
      <c r="AG395" s="1056"/>
      <c r="AH395" s="1071"/>
    </row>
    <row r="396" spans="1:34" ht="45" x14ac:dyDescent="0.25">
      <c r="A396" s="127">
        <v>1</v>
      </c>
      <c r="B396" s="2236" t="s">
        <v>696</v>
      </c>
      <c r="D396" s="11" t="s">
        <v>543</v>
      </c>
      <c r="E396" s="1322"/>
      <c r="F396" s="11"/>
      <c r="G396" s="209"/>
      <c r="H396" s="113"/>
      <c r="I396" s="113"/>
      <c r="J396" s="113" t="e">
        <f t="shared" si="47"/>
        <v>#DIV/0!</v>
      </c>
      <c r="K396" s="189"/>
      <c r="L396" s="1321"/>
      <c r="M396" s="1183"/>
      <c r="N396" s="1101"/>
      <c r="O396" s="1101"/>
      <c r="P396" s="1101"/>
      <c r="Q396" s="1102"/>
      <c r="R396" s="1101"/>
      <c r="S396" s="321"/>
      <c r="T396" s="321"/>
      <c r="U396" s="321"/>
      <c r="V396" s="321"/>
      <c r="W396" s="318"/>
      <c r="X396" s="321">
        <f>AD396-AC396-Z396</f>
        <v>0</v>
      </c>
      <c r="Y396" s="756"/>
      <c r="Z396" s="321"/>
      <c r="AA396" s="321"/>
      <c r="AB396" s="321"/>
      <c r="AC396" s="321"/>
      <c r="AD396" s="321"/>
      <c r="AE396" s="924"/>
      <c r="AF396" s="318"/>
      <c r="AG396" s="1056"/>
      <c r="AH396" s="1071"/>
    </row>
    <row r="397" spans="1:34" s="141" customFormat="1" ht="30" x14ac:dyDescent="0.25">
      <c r="A397" s="127">
        <v>1</v>
      </c>
      <c r="B397" s="2236" t="s">
        <v>696</v>
      </c>
      <c r="C397" s="2236"/>
      <c r="D397" s="198" t="s">
        <v>544</v>
      </c>
      <c r="E397" s="1177"/>
      <c r="F397" s="1113"/>
      <c r="G397" s="219"/>
      <c r="H397" s="113"/>
      <c r="I397" s="113">
        <v>3</v>
      </c>
      <c r="J397" s="113" t="e">
        <f t="shared" si="47"/>
        <v>#DIV/0!</v>
      </c>
      <c r="K397" s="1184"/>
      <c r="L397" s="189"/>
      <c r="M397" s="1101"/>
      <c r="N397" s="1098"/>
      <c r="O397" s="1101"/>
      <c r="P397" s="1183"/>
      <c r="Q397" s="1101"/>
      <c r="R397" s="1101"/>
      <c r="S397" s="321"/>
      <c r="T397" s="321"/>
      <c r="U397" s="321"/>
      <c r="V397" s="321"/>
      <c r="W397" s="841"/>
      <c r="X397" s="323">
        <f>AD397-AC397-Z397</f>
        <v>0</v>
      </c>
      <c r="Y397" s="1253"/>
      <c r="Z397" s="323"/>
      <c r="AA397" s="323"/>
      <c r="AB397" s="321"/>
      <c r="AC397" s="321"/>
      <c r="AD397" s="321"/>
      <c r="AE397" s="1036"/>
      <c r="AF397" s="841"/>
      <c r="AG397" s="1056"/>
      <c r="AH397" s="1071"/>
    </row>
    <row r="398" spans="1:34" s="141" customFormat="1" ht="30" x14ac:dyDescent="0.25">
      <c r="A398" s="2236"/>
      <c r="B398" s="2236" t="s">
        <v>696</v>
      </c>
      <c r="C398" s="2236"/>
      <c r="D398" s="198" t="s">
        <v>618</v>
      </c>
      <c r="E398" s="1177"/>
      <c r="F398" s="1113"/>
      <c r="G398" s="219"/>
      <c r="H398" s="113"/>
      <c r="I398" s="1084">
        <v>4</v>
      </c>
      <c r="J398" s="113" t="e">
        <f t="shared" si="47"/>
        <v>#DIV/0!</v>
      </c>
      <c r="K398" s="189"/>
      <c r="L398" s="1234"/>
      <c r="M398" s="1183"/>
      <c r="N398" s="1101"/>
      <c r="O398" s="1145"/>
      <c r="P398" s="1101"/>
      <c r="Q398" s="1183"/>
      <c r="R398" s="1145"/>
      <c r="S398" s="320"/>
      <c r="T398" s="320"/>
      <c r="U398" s="320"/>
      <c r="V398" s="320"/>
      <c r="W398" s="318"/>
      <c r="X398" s="321"/>
      <c r="Y398" s="1253"/>
      <c r="Z398" s="321"/>
      <c r="AA398" s="321"/>
      <c r="AB398" s="323"/>
      <c r="AC398" s="323"/>
      <c r="AD398" s="323"/>
      <c r="AE398" s="1036"/>
      <c r="AF398" s="841"/>
      <c r="AG398" s="1056"/>
      <c r="AH398" s="1071"/>
    </row>
    <row r="399" spans="1:34" s="141" customFormat="1" ht="45" x14ac:dyDescent="0.25">
      <c r="A399" s="2236"/>
      <c r="B399" s="2236" t="s">
        <v>696</v>
      </c>
      <c r="C399" s="2236"/>
      <c r="D399" s="198" t="s">
        <v>545</v>
      </c>
      <c r="E399" s="1177"/>
      <c r="F399" s="1113"/>
      <c r="G399" s="219"/>
      <c r="H399" s="113"/>
      <c r="I399" s="113">
        <v>3</v>
      </c>
      <c r="J399" s="1084" t="e">
        <f>I399/H399*100</f>
        <v>#DIV/0!</v>
      </c>
      <c r="K399" s="189"/>
      <c r="L399" s="189"/>
      <c r="M399" s="1101"/>
      <c r="N399" s="1101"/>
      <c r="O399" s="1101"/>
      <c r="P399" s="1101"/>
      <c r="Q399" s="1101"/>
      <c r="R399" s="1101"/>
      <c r="S399" s="320"/>
      <c r="T399" s="320"/>
      <c r="U399" s="320"/>
      <c r="V399" s="320"/>
      <c r="W399" s="318"/>
      <c r="X399" s="322"/>
      <c r="Y399" s="1103"/>
      <c r="Z399" s="321"/>
      <c r="AA399" s="322"/>
      <c r="AB399" s="321"/>
      <c r="AC399" s="321"/>
      <c r="AD399" s="322"/>
      <c r="AE399" s="1036"/>
      <c r="AF399" s="841"/>
      <c r="AG399" s="1056"/>
      <c r="AH399" s="1071"/>
    </row>
    <row r="400" spans="1:34" s="141" customFormat="1" ht="45" x14ac:dyDescent="0.25">
      <c r="A400" s="127">
        <v>1</v>
      </c>
      <c r="B400" s="2236" t="s">
        <v>696</v>
      </c>
      <c r="C400" s="2236"/>
      <c r="D400" s="198" t="s">
        <v>546</v>
      </c>
      <c r="E400" s="1177"/>
      <c r="F400" s="1113"/>
      <c r="G400" s="219"/>
      <c r="H400" s="113"/>
      <c r="I400" s="113"/>
      <c r="J400" s="113"/>
      <c r="K400" s="189"/>
      <c r="L400" s="189"/>
      <c r="M400" s="1101"/>
      <c r="N400" s="1101"/>
      <c r="O400" s="1101"/>
      <c r="P400" s="1183"/>
      <c r="Q400" s="1101"/>
      <c r="R400" s="1101"/>
      <c r="S400" s="323"/>
      <c r="T400" s="323"/>
      <c r="U400" s="323"/>
      <c r="V400" s="323"/>
      <c r="W400" s="841"/>
      <c r="X400" s="321"/>
      <c r="Y400" s="756"/>
      <c r="Z400" s="323"/>
      <c r="AA400" s="321"/>
      <c r="AB400" s="323"/>
      <c r="AC400" s="323"/>
      <c r="AD400" s="321"/>
      <c r="AE400" s="924"/>
      <c r="AF400" s="841"/>
      <c r="AG400" s="1056"/>
      <c r="AH400" s="1071"/>
    </row>
    <row r="401" spans="1:34" s="141" customFormat="1" ht="30" x14ac:dyDescent="0.25">
      <c r="A401" s="127">
        <v>1</v>
      </c>
      <c r="B401" s="2236" t="s">
        <v>696</v>
      </c>
      <c r="C401" s="2236"/>
      <c r="D401" s="468" t="s">
        <v>547</v>
      </c>
      <c r="E401" s="1323"/>
      <c r="F401" s="1107"/>
      <c r="G401" s="209"/>
      <c r="H401" s="113"/>
      <c r="I401" s="113"/>
      <c r="J401" s="113" t="e">
        <f t="shared" ref="J401:J409" si="48">I401/H401*100</f>
        <v>#DIV/0!</v>
      </c>
      <c r="K401" s="189"/>
      <c r="L401" s="189"/>
      <c r="M401" s="1102"/>
      <c r="N401" s="1101"/>
      <c r="O401" s="1101"/>
      <c r="P401" s="1101"/>
      <c r="Q401" s="1101"/>
      <c r="R401" s="1101"/>
      <c r="S401" s="321"/>
      <c r="T401" s="321"/>
      <c r="U401" s="321"/>
      <c r="V401" s="321"/>
      <c r="W401" s="318"/>
      <c r="X401" s="321">
        <f>AD401-AC401-Z401</f>
        <v>0</v>
      </c>
      <c r="Y401" s="756"/>
      <c r="Z401" s="321"/>
      <c r="AA401" s="321"/>
      <c r="AB401" s="321"/>
      <c r="AC401" s="321"/>
      <c r="AD401" s="321"/>
      <c r="AE401" s="924"/>
      <c r="AF401" s="318"/>
      <c r="AG401" s="1056"/>
      <c r="AH401" s="1071"/>
    </row>
    <row r="402" spans="1:34" s="141" customFormat="1" ht="30" x14ac:dyDescent="0.25">
      <c r="A402" s="2236"/>
      <c r="B402" s="2236" t="s">
        <v>696</v>
      </c>
      <c r="C402" s="2236"/>
      <c r="D402" s="3358" t="s">
        <v>548</v>
      </c>
      <c r="E402" s="1323"/>
      <c r="F402" s="1107"/>
      <c r="G402" s="209"/>
      <c r="H402" s="113"/>
      <c r="I402" s="113"/>
      <c r="J402" s="113" t="e">
        <f t="shared" si="48"/>
        <v>#DIV/0!</v>
      </c>
      <c r="K402" s="189"/>
      <c r="L402" s="189"/>
      <c r="M402" s="1102"/>
      <c r="N402" s="1101"/>
      <c r="O402" s="1101"/>
      <c r="P402" s="1101"/>
      <c r="Q402" s="1101"/>
      <c r="R402" s="1101"/>
      <c r="S402" s="321"/>
      <c r="T402" s="321"/>
      <c r="U402" s="321"/>
      <c r="V402" s="321"/>
      <c r="W402" s="318"/>
      <c r="X402" s="321"/>
      <c r="Y402" s="756"/>
      <c r="Z402" s="321"/>
      <c r="AA402" s="321"/>
      <c r="AB402" s="321"/>
      <c r="AC402" s="321"/>
      <c r="AD402" s="321"/>
      <c r="AE402" s="924"/>
      <c r="AF402" s="318"/>
      <c r="AG402" s="1056"/>
      <c r="AH402" s="1071"/>
    </row>
    <row r="403" spans="1:34" s="141" customFormat="1" ht="30" x14ac:dyDescent="0.25">
      <c r="A403" s="127">
        <v>1</v>
      </c>
      <c r="B403" s="2236" t="s">
        <v>696</v>
      </c>
      <c r="C403" s="2236"/>
      <c r="D403" s="292" t="s">
        <v>589</v>
      </c>
      <c r="E403" s="1323"/>
      <c r="F403" s="1107"/>
      <c r="G403" s="209"/>
      <c r="H403" s="113"/>
      <c r="I403" s="113">
        <v>3</v>
      </c>
      <c r="J403" s="113" t="e">
        <f t="shared" si="48"/>
        <v>#DIV/0!</v>
      </c>
      <c r="K403" s="189"/>
      <c r="L403" s="189"/>
      <c r="M403" s="1102"/>
      <c r="N403" s="1101"/>
      <c r="O403" s="1101"/>
      <c r="P403" s="1101"/>
      <c r="Q403" s="1101"/>
      <c r="R403" s="1101"/>
      <c r="S403" s="321"/>
      <c r="T403" s="321"/>
      <c r="U403" s="321"/>
      <c r="V403" s="321"/>
      <c r="W403" s="318"/>
      <c r="X403" s="321"/>
      <c r="Y403" s="756"/>
      <c r="Z403" s="321"/>
      <c r="AA403" s="321"/>
      <c r="AB403" s="321"/>
      <c r="AC403" s="321"/>
      <c r="AD403" s="321"/>
      <c r="AE403" s="924"/>
      <c r="AF403" s="318"/>
      <c r="AG403" s="1056"/>
      <c r="AH403" s="1071"/>
    </row>
    <row r="404" spans="1:34" s="141" customFormat="1" ht="30" x14ac:dyDescent="0.25">
      <c r="A404" s="127">
        <v>1</v>
      </c>
      <c r="B404" s="2236" t="s">
        <v>696</v>
      </c>
      <c r="C404" s="2236"/>
      <c r="D404" s="292" t="s">
        <v>590</v>
      </c>
      <c r="E404" s="1323"/>
      <c r="F404" s="1107"/>
      <c r="G404" s="209"/>
      <c r="H404" s="113"/>
      <c r="I404" s="113"/>
      <c r="J404" s="113" t="e">
        <f t="shared" si="48"/>
        <v>#DIV/0!</v>
      </c>
      <c r="K404" s="189"/>
      <c r="L404" s="189"/>
      <c r="M404" s="1102"/>
      <c r="N404" s="1101"/>
      <c r="O404" s="1101"/>
      <c r="P404" s="1101"/>
      <c r="Q404" s="1101"/>
      <c r="R404" s="1101"/>
      <c r="S404" s="321"/>
      <c r="T404" s="321"/>
      <c r="U404" s="321"/>
      <c r="V404" s="321"/>
      <c r="W404" s="318"/>
      <c r="X404" s="321"/>
      <c r="Y404" s="756"/>
      <c r="Z404" s="321"/>
      <c r="AA404" s="321"/>
      <c r="AB404" s="321"/>
      <c r="AC404" s="321"/>
      <c r="AD404" s="321"/>
      <c r="AE404" s="924"/>
      <c r="AF404" s="318"/>
      <c r="AG404" s="1056"/>
      <c r="AH404" s="1071"/>
    </row>
    <row r="405" spans="1:34" s="141" customFormat="1" ht="45" x14ac:dyDescent="0.25">
      <c r="A405" s="2236"/>
      <c r="B405" s="2236" t="s">
        <v>696</v>
      </c>
      <c r="C405" s="2236"/>
      <c r="D405" s="292" t="s">
        <v>591</v>
      </c>
      <c r="E405" s="1323"/>
      <c r="F405" s="1107"/>
      <c r="G405" s="209"/>
      <c r="H405" s="113"/>
      <c r="I405" s="113"/>
      <c r="J405" s="113" t="e">
        <f t="shared" si="48"/>
        <v>#DIV/0!</v>
      </c>
      <c r="K405" s="189"/>
      <c r="L405" s="189"/>
      <c r="M405" s="1102"/>
      <c r="N405" s="1101"/>
      <c r="O405" s="1101"/>
      <c r="P405" s="1101"/>
      <c r="Q405" s="1101"/>
      <c r="R405" s="1101"/>
      <c r="S405" s="321"/>
      <c r="T405" s="321"/>
      <c r="U405" s="321"/>
      <c r="V405" s="321"/>
      <c r="W405" s="318"/>
      <c r="X405" s="321"/>
      <c r="Y405" s="756"/>
      <c r="Z405" s="321"/>
      <c r="AA405" s="321"/>
      <c r="AB405" s="321"/>
      <c r="AC405" s="321"/>
      <c r="AD405" s="321"/>
      <c r="AE405" s="924"/>
      <c r="AF405" s="318"/>
      <c r="AG405" s="1056"/>
      <c r="AH405" s="1071"/>
    </row>
    <row r="406" spans="1:34" ht="31.5" customHeight="1" x14ac:dyDescent="0.25">
      <c r="A406" s="127">
        <v>1</v>
      </c>
      <c r="B406" s="2236" t="s">
        <v>696</v>
      </c>
      <c r="D406" s="517" t="s">
        <v>122</v>
      </c>
      <c r="E406" s="1323"/>
      <c r="F406" s="1107"/>
      <c r="G406" s="209"/>
      <c r="H406" s="113"/>
      <c r="I406" s="113">
        <v>47</v>
      </c>
      <c r="J406" s="113" t="e">
        <f t="shared" si="48"/>
        <v>#DIV/0!</v>
      </c>
      <c r="K406" s="189"/>
      <c r="L406" s="189"/>
      <c r="M406" s="1102"/>
      <c r="N406" s="1101"/>
      <c r="O406" s="1101"/>
      <c r="P406" s="1101"/>
      <c r="Q406" s="1101"/>
      <c r="R406" s="1101"/>
      <c r="S406" s="321"/>
      <c r="T406" s="321"/>
      <c r="U406" s="321"/>
      <c r="V406" s="321"/>
      <c r="W406" s="318"/>
      <c r="X406" s="321"/>
      <c r="Y406" s="756"/>
      <c r="Z406" s="321"/>
      <c r="AA406" s="321"/>
      <c r="AB406" s="321"/>
      <c r="AC406" s="321"/>
      <c r="AD406" s="321"/>
      <c r="AE406" s="924"/>
      <c r="AF406" s="318"/>
      <c r="AG406" s="1056"/>
      <c r="AH406" s="1071"/>
    </row>
    <row r="407" spans="1:34" s="2236" customFormat="1" ht="60" x14ac:dyDescent="0.25">
      <c r="B407" s="2236" t="s">
        <v>696</v>
      </c>
      <c r="D407" s="517" t="s">
        <v>549</v>
      </c>
      <c r="E407" s="1323"/>
      <c r="F407" s="1107"/>
      <c r="G407" s="209"/>
      <c r="H407" s="113"/>
      <c r="I407" s="113"/>
      <c r="J407" s="113" t="e">
        <f t="shared" si="48"/>
        <v>#DIV/0!</v>
      </c>
      <c r="K407" s="189"/>
      <c r="L407" s="189"/>
      <c r="M407" s="1102"/>
      <c r="N407" s="1101"/>
      <c r="O407" s="1101"/>
      <c r="P407" s="1101"/>
      <c r="Q407" s="1101"/>
      <c r="R407" s="1101"/>
      <c r="S407" s="321"/>
      <c r="T407" s="321"/>
      <c r="U407" s="321"/>
      <c r="V407" s="321"/>
      <c r="W407" s="318"/>
      <c r="X407" s="321"/>
      <c r="Y407" s="756"/>
      <c r="Z407" s="321"/>
      <c r="AA407" s="321"/>
      <c r="AB407" s="321"/>
      <c r="AC407" s="321"/>
      <c r="AD407" s="321"/>
      <c r="AE407" s="924"/>
      <c r="AF407" s="318"/>
      <c r="AG407" s="1056"/>
      <c r="AH407" s="1071"/>
    </row>
    <row r="408" spans="1:34" s="2236" customFormat="1" ht="45" x14ac:dyDescent="0.25">
      <c r="B408" s="2236" t="s">
        <v>696</v>
      </c>
      <c r="D408" s="517" t="s">
        <v>341</v>
      </c>
      <c r="E408" s="1323"/>
      <c r="F408" s="1107"/>
      <c r="G408" s="209"/>
      <c r="H408" s="113"/>
      <c r="I408" s="113"/>
      <c r="J408" s="113"/>
      <c r="K408" s="189"/>
      <c r="L408" s="189"/>
      <c r="M408" s="1102"/>
      <c r="N408" s="1101"/>
      <c r="O408" s="1101"/>
      <c r="P408" s="1101"/>
      <c r="Q408" s="1101"/>
      <c r="R408" s="1101"/>
      <c r="S408" s="321"/>
      <c r="T408" s="321"/>
      <c r="U408" s="321"/>
      <c r="V408" s="321"/>
      <c r="W408" s="318"/>
      <c r="X408" s="321"/>
      <c r="Y408" s="756"/>
      <c r="Z408" s="321"/>
      <c r="AA408" s="321"/>
      <c r="AB408" s="321"/>
      <c r="AC408" s="321"/>
      <c r="AD408" s="321"/>
      <c r="AE408" s="924"/>
      <c r="AF408" s="318"/>
      <c r="AG408" s="1056"/>
      <c r="AH408" s="1071"/>
    </row>
    <row r="409" spans="1:34" ht="45" x14ac:dyDescent="0.25">
      <c r="A409" s="127">
        <v>1</v>
      </c>
      <c r="B409" s="2236" t="s">
        <v>696</v>
      </c>
      <c r="D409" s="11" t="s">
        <v>550</v>
      </c>
      <c r="E409" s="1323"/>
      <c r="F409" s="1107"/>
      <c r="G409" s="209"/>
      <c r="H409" s="113"/>
      <c r="I409" s="113"/>
      <c r="J409" s="113" t="e">
        <f t="shared" si="48"/>
        <v>#DIV/0!</v>
      </c>
      <c r="K409" s="189"/>
      <c r="L409" s="189"/>
      <c r="M409" s="1102"/>
      <c r="N409" s="1101"/>
      <c r="O409" s="1101"/>
      <c r="P409" s="1101"/>
      <c r="Q409" s="1101"/>
      <c r="R409" s="1101"/>
      <c r="S409" s="321"/>
      <c r="T409" s="321"/>
      <c r="U409" s="321"/>
      <c r="V409" s="321"/>
      <c r="W409" s="318"/>
      <c r="X409" s="321"/>
      <c r="Y409" s="756"/>
      <c r="Z409" s="321"/>
      <c r="AA409" s="321"/>
      <c r="AB409" s="321"/>
      <c r="AC409" s="321"/>
      <c r="AD409" s="321"/>
      <c r="AE409" s="924"/>
      <c r="AF409" s="318"/>
      <c r="AG409" s="1056"/>
      <c r="AH409" s="1071"/>
    </row>
    <row r="410" spans="1:34" s="2236" customFormat="1" ht="60" x14ac:dyDescent="0.25">
      <c r="B410" s="2236" t="s">
        <v>696</v>
      </c>
      <c r="D410" s="11" t="s">
        <v>619</v>
      </c>
      <c r="E410" s="1323"/>
      <c r="F410" s="1107"/>
      <c r="G410" s="209"/>
      <c r="H410" s="113"/>
      <c r="I410" s="113"/>
      <c r="J410" s="113"/>
      <c r="K410" s="189"/>
      <c r="L410" s="189"/>
      <c r="M410" s="1102"/>
      <c r="N410" s="1101"/>
      <c r="O410" s="1101"/>
      <c r="P410" s="1101"/>
      <c r="Q410" s="1101"/>
      <c r="R410" s="1101"/>
      <c r="S410" s="321"/>
      <c r="T410" s="321"/>
      <c r="U410" s="321"/>
      <c r="V410" s="321"/>
      <c r="W410" s="318"/>
      <c r="X410" s="321"/>
      <c r="Y410" s="756"/>
      <c r="Z410" s="321"/>
      <c r="AA410" s="321"/>
      <c r="AB410" s="321"/>
      <c r="AC410" s="321"/>
      <c r="AD410" s="321"/>
      <c r="AE410" s="924"/>
      <c r="AF410" s="318"/>
      <c r="AG410" s="1056"/>
      <c r="AH410" s="1071"/>
    </row>
    <row r="411" spans="1:34" ht="48" customHeight="1" x14ac:dyDescent="0.25">
      <c r="A411" s="127">
        <v>1</v>
      </c>
      <c r="B411" s="2236" t="s">
        <v>696</v>
      </c>
      <c r="D411" s="11" t="s">
        <v>551</v>
      </c>
      <c r="E411" s="1323"/>
      <c r="F411" s="1107"/>
      <c r="G411" s="209"/>
      <c r="H411" s="113"/>
      <c r="I411" s="113">
        <v>2</v>
      </c>
      <c r="J411" s="113" t="e">
        <f t="shared" ref="J411:J427" si="49">I411/H411*100</f>
        <v>#DIV/0!</v>
      </c>
      <c r="K411" s="189"/>
      <c r="L411" s="189"/>
      <c r="M411" s="1102"/>
      <c r="N411" s="1101"/>
      <c r="O411" s="1101"/>
      <c r="P411" s="1101"/>
      <c r="Q411" s="1101"/>
      <c r="R411" s="1101"/>
      <c r="S411" s="321"/>
      <c r="T411" s="321"/>
      <c r="U411" s="321"/>
      <c r="V411" s="321"/>
      <c r="W411" s="318"/>
      <c r="X411" s="321"/>
      <c r="Y411" s="756"/>
      <c r="Z411" s="321"/>
      <c r="AA411" s="321"/>
      <c r="AB411" s="321"/>
      <c r="AC411" s="321"/>
      <c r="AD411" s="321"/>
      <c r="AE411" s="924"/>
      <c r="AF411" s="318"/>
      <c r="AG411" s="1056"/>
      <c r="AH411" s="1071"/>
    </row>
    <row r="412" spans="1:34" ht="60" x14ac:dyDescent="0.25">
      <c r="A412" s="127">
        <v>1</v>
      </c>
      <c r="B412" s="2236" t="s">
        <v>696</v>
      </c>
      <c r="D412" s="11" t="s">
        <v>552</v>
      </c>
      <c r="E412" s="411"/>
      <c r="F412" s="11"/>
      <c r="G412" s="209"/>
      <c r="H412" s="113"/>
      <c r="I412" s="113">
        <v>2</v>
      </c>
      <c r="J412" s="113" t="e">
        <f t="shared" si="49"/>
        <v>#DIV/0!</v>
      </c>
      <c r="K412" s="189"/>
      <c r="L412" s="189"/>
      <c r="M412" s="1320"/>
      <c r="N412" s="1172"/>
      <c r="O412" s="1172"/>
      <c r="P412" s="1172"/>
      <c r="Q412" s="1172"/>
      <c r="R412" s="1172"/>
      <c r="S412" s="321"/>
      <c r="T412" s="321"/>
      <c r="U412" s="321"/>
      <c r="V412" s="321"/>
      <c r="W412" s="318"/>
      <c r="X412" s="321">
        <f>AD412-AC412-Z412</f>
        <v>0</v>
      </c>
      <c r="Y412" s="756"/>
      <c r="Z412" s="321"/>
      <c r="AA412" s="321"/>
      <c r="AB412" s="321"/>
      <c r="AC412" s="321"/>
      <c r="AD412" s="321"/>
      <c r="AE412" s="924"/>
      <c r="AF412" s="318"/>
      <c r="AG412" s="1056"/>
      <c r="AH412" s="1071"/>
    </row>
    <row r="413" spans="1:34" ht="60" x14ac:dyDescent="0.25">
      <c r="A413" s="127">
        <v>1</v>
      </c>
      <c r="B413" s="2236" t="s">
        <v>696</v>
      </c>
      <c r="D413" s="2958" t="s">
        <v>553</v>
      </c>
      <c r="E413" s="411"/>
      <c r="F413" s="11"/>
      <c r="G413" s="209"/>
      <c r="H413" s="113"/>
      <c r="I413" s="113"/>
      <c r="J413" s="113" t="e">
        <f t="shared" si="49"/>
        <v>#DIV/0!</v>
      </c>
      <c r="K413" s="189"/>
      <c r="L413" s="189"/>
      <c r="M413" s="1320"/>
      <c r="N413" s="1172"/>
      <c r="O413" s="1172"/>
      <c r="P413" s="1172"/>
      <c r="Q413" s="1172"/>
      <c r="R413" s="1172"/>
      <c r="S413" s="321"/>
      <c r="T413" s="321"/>
      <c r="U413" s="321"/>
      <c r="V413" s="321"/>
      <c r="W413" s="318"/>
      <c r="X413" s="321"/>
      <c r="Y413" s="756"/>
      <c r="Z413" s="321"/>
      <c r="AA413" s="321"/>
      <c r="AB413" s="321"/>
      <c r="AC413" s="321"/>
      <c r="AD413" s="321"/>
      <c r="AE413" s="924"/>
      <c r="AF413" s="318"/>
      <c r="AG413" s="1056"/>
      <c r="AH413" s="1071"/>
    </row>
    <row r="414" spans="1:34" ht="60" x14ac:dyDescent="0.25">
      <c r="B414" s="2236" t="s">
        <v>696</v>
      </c>
      <c r="D414" s="2958" t="s">
        <v>554</v>
      </c>
      <c r="E414" s="411"/>
      <c r="F414" s="11"/>
      <c r="G414" s="209"/>
      <c r="H414" s="113"/>
      <c r="I414" s="113"/>
      <c r="J414" s="113" t="e">
        <f t="shared" si="49"/>
        <v>#DIV/0!</v>
      </c>
      <c r="K414" s="189"/>
      <c r="L414" s="189"/>
      <c r="M414" s="1320"/>
      <c r="N414" s="1172"/>
      <c r="O414" s="1172"/>
      <c r="P414" s="1172"/>
      <c r="Q414" s="1172"/>
      <c r="R414" s="1172"/>
      <c r="S414" s="321"/>
      <c r="T414" s="321"/>
      <c r="U414" s="321"/>
      <c r="V414" s="321"/>
      <c r="W414" s="318"/>
      <c r="X414" s="321"/>
      <c r="Y414" s="756"/>
      <c r="Z414" s="321"/>
      <c r="AA414" s="321"/>
      <c r="AB414" s="321"/>
      <c r="AC414" s="321"/>
      <c r="AD414" s="321"/>
      <c r="AE414" s="924"/>
      <c r="AF414" s="318"/>
      <c r="AG414" s="1056"/>
      <c r="AH414" s="1071"/>
    </row>
    <row r="415" spans="1:34" ht="60" x14ac:dyDescent="0.25">
      <c r="A415" s="127">
        <v>1</v>
      </c>
      <c r="B415" s="2236" t="s">
        <v>696</v>
      </c>
      <c r="D415" s="2958" t="s">
        <v>555</v>
      </c>
      <c r="E415" s="411"/>
      <c r="F415" s="11"/>
      <c r="G415" s="209"/>
      <c r="H415" s="113"/>
      <c r="I415" s="499"/>
      <c r="J415" s="113" t="e">
        <f t="shared" si="49"/>
        <v>#DIV/0!</v>
      </c>
      <c r="K415" s="189"/>
      <c r="L415" s="189"/>
      <c r="M415" s="1320"/>
      <c r="N415" s="1172"/>
      <c r="O415" s="1172"/>
      <c r="P415" s="1172"/>
      <c r="Q415" s="1172"/>
      <c r="R415" s="1172"/>
      <c r="S415" s="321"/>
      <c r="T415" s="321"/>
      <c r="U415" s="321"/>
      <c r="V415" s="321"/>
      <c r="W415" s="318"/>
      <c r="X415" s="321"/>
      <c r="Y415" s="756"/>
      <c r="Z415" s="321"/>
      <c r="AA415" s="321"/>
      <c r="AB415" s="321"/>
      <c r="AC415" s="321"/>
      <c r="AD415" s="321"/>
      <c r="AE415" s="924"/>
      <c r="AF415" s="318"/>
      <c r="AG415" s="1056"/>
      <c r="AH415" s="1071"/>
    </row>
    <row r="416" spans="1:34" s="2236" customFormat="1" ht="60" x14ac:dyDescent="0.25">
      <c r="B416" s="2236" t="s">
        <v>696</v>
      </c>
      <c r="D416" s="2958" t="s">
        <v>556</v>
      </c>
      <c r="E416" s="411"/>
      <c r="F416" s="11"/>
      <c r="G416" s="209"/>
      <c r="H416" s="113"/>
      <c r="I416" s="113"/>
      <c r="J416" s="113" t="e">
        <f t="shared" si="49"/>
        <v>#DIV/0!</v>
      </c>
      <c r="K416" s="189"/>
      <c r="L416" s="189"/>
      <c r="M416" s="1320"/>
      <c r="N416" s="1172"/>
      <c r="O416" s="1172"/>
      <c r="P416" s="1172"/>
      <c r="Q416" s="1172"/>
      <c r="R416" s="1172"/>
      <c r="S416" s="321"/>
      <c r="T416" s="321"/>
      <c r="U416" s="321"/>
      <c r="V416" s="321"/>
      <c r="W416" s="318"/>
      <c r="X416" s="321"/>
      <c r="Y416" s="756"/>
      <c r="Z416" s="321"/>
      <c r="AA416" s="321"/>
      <c r="AB416" s="321"/>
      <c r="AC416" s="321"/>
      <c r="AD416" s="321"/>
      <c r="AE416" s="924"/>
      <c r="AF416" s="318"/>
      <c r="AG416" s="1056"/>
      <c r="AH416" s="1071"/>
    </row>
    <row r="417" spans="1:34" s="2236" customFormat="1" ht="75" x14ac:dyDescent="0.25">
      <c r="B417" s="2236" t="s">
        <v>696</v>
      </c>
      <c r="D417" s="2958" t="s">
        <v>557</v>
      </c>
      <c r="E417" s="411"/>
      <c r="F417" s="11"/>
      <c r="G417" s="209"/>
      <c r="H417" s="113"/>
      <c r="I417" s="113"/>
      <c r="J417" s="113" t="e">
        <f t="shared" si="49"/>
        <v>#DIV/0!</v>
      </c>
      <c r="K417" s="189"/>
      <c r="L417" s="189"/>
      <c r="M417" s="1320"/>
      <c r="N417" s="1172"/>
      <c r="O417" s="1172"/>
      <c r="P417" s="1172"/>
      <c r="Q417" s="1172"/>
      <c r="R417" s="1172"/>
      <c r="S417" s="321"/>
      <c r="T417" s="321"/>
      <c r="U417" s="321"/>
      <c r="V417" s="321"/>
      <c r="W417" s="318"/>
      <c r="X417" s="321"/>
      <c r="Y417" s="756"/>
      <c r="Z417" s="321"/>
      <c r="AA417" s="321"/>
      <c r="AB417" s="321"/>
      <c r="AC417" s="321"/>
      <c r="AD417" s="321"/>
      <c r="AE417" s="924"/>
      <c r="AF417" s="318"/>
      <c r="AG417" s="1056"/>
      <c r="AH417" s="1071"/>
    </row>
    <row r="418" spans="1:34" s="2236" customFormat="1" ht="60" x14ac:dyDescent="0.25">
      <c r="B418" s="2236" t="s">
        <v>696</v>
      </c>
      <c r="D418" s="2958" t="s">
        <v>558</v>
      </c>
      <c r="E418" s="411"/>
      <c r="F418" s="11"/>
      <c r="G418" s="209"/>
      <c r="H418" s="113"/>
      <c r="I418" s="113"/>
      <c r="J418" s="113" t="e">
        <f t="shared" si="49"/>
        <v>#DIV/0!</v>
      </c>
      <c r="K418" s="189"/>
      <c r="L418" s="189"/>
      <c r="M418" s="1320"/>
      <c r="N418" s="1172"/>
      <c r="O418" s="1172"/>
      <c r="P418" s="1172"/>
      <c r="Q418" s="1172"/>
      <c r="R418" s="1172"/>
      <c r="S418" s="321"/>
      <c r="T418" s="321"/>
      <c r="U418" s="321"/>
      <c r="V418" s="321"/>
      <c r="W418" s="318"/>
      <c r="X418" s="321"/>
      <c r="Y418" s="756"/>
      <c r="Z418" s="321"/>
      <c r="AA418" s="321"/>
      <c r="AB418" s="321"/>
      <c r="AC418" s="321"/>
      <c r="AD418" s="321"/>
      <c r="AE418" s="924"/>
      <c r="AF418" s="318"/>
      <c r="AG418" s="1056"/>
      <c r="AH418" s="1071"/>
    </row>
    <row r="419" spans="1:34" ht="75" x14ac:dyDescent="0.25">
      <c r="A419" s="127">
        <v>1</v>
      </c>
      <c r="B419" s="2236" t="s">
        <v>696</v>
      </c>
      <c r="D419" s="494" t="s">
        <v>559</v>
      </c>
      <c r="E419" s="411"/>
      <c r="F419" s="11"/>
      <c r="G419" s="209"/>
      <c r="H419" s="113"/>
      <c r="I419" s="113"/>
      <c r="J419" s="113" t="e">
        <f t="shared" si="49"/>
        <v>#DIV/0!</v>
      </c>
      <c r="K419" s="189"/>
      <c r="L419" s="189"/>
      <c r="M419" s="1320"/>
      <c r="N419" s="1172"/>
      <c r="O419" s="1172"/>
      <c r="P419" s="1172"/>
      <c r="Q419" s="1172"/>
      <c r="R419" s="1172"/>
      <c r="S419" s="321"/>
      <c r="T419" s="321"/>
      <c r="U419" s="321"/>
      <c r="V419" s="321"/>
      <c r="W419" s="318"/>
      <c r="X419" s="321"/>
      <c r="Y419" s="756"/>
      <c r="Z419" s="321"/>
      <c r="AA419" s="321"/>
      <c r="AB419" s="321"/>
      <c r="AC419" s="321"/>
      <c r="AD419" s="321"/>
      <c r="AE419" s="924"/>
      <c r="AF419" s="318"/>
      <c r="AG419" s="1056"/>
      <c r="AH419" s="1071"/>
    </row>
    <row r="420" spans="1:34" ht="30" x14ac:dyDescent="0.25">
      <c r="A420" s="127">
        <v>1</v>
      </c>
      <c r="B420" s="2236" t="s">
        <v>696</v>
      </c>
      <c r="D420" s="517" t="s">
        <v>560</v>
      </c>
      <c r="E420" s="411"/>
      <c r="F420" s="11"/>
      <c r="G420" s="209"/>
      <c r="H420" s="113"/>
      <c r="I420" s="113">
        <v>26</v>
      </c>
      <c r="J420" s="113" t="e">
        <f t="shared" si="49"/>
        <v>#DIV/0!</v>
      </c>
      <c r="K420" s="189"/>
      <c r="L420" s="189"/>
      <c r="M420" s="1287"/>
      <c r="N420" s="516"/>
      <c r="O420" s="516"/>
      <c r="P420" s="516"/>
      <c r="Q420" s="516"/>
      <c r="R420" s="516"/>
      <c r="S420" s="321"/>
      <c r="T420" s="321"/>
      <c r="U420" s="321"/>
      <c r="V420" s="321"/>
      <c r="W420" s="318"/>
      <c r="X420" s="321">
        <f>AD420-AC420-Z420</f>
        <v>0</v>
      </c>
      <c r="Y420" s="756"/>
      <c r="Z420" s="321"/>
      <c r="AA420" s="321"/>
      <c r="AB420" s="321"/>
      <c r="AC420" s="321"/>
      <c r="AD420" s="321"/>
      <c r="AE420" s="924"/>
      <c r="AF420" s="318"/>
      <c r="AG420" s="1056"/>
      <c r="AH420" s="1071"/>
    </row>
    <row r="421" spans="1:34" ht="45" x14ac:dyDescent="0.25">
      <c r="A421" s="127">
        <v>1</v>
      </c>
      <c r="B421" s="2236" t="s">
        <v>696</v>
      </c>
      <c r="D421" s="517" t="s">
        <v>561</v>
      </c>
      <c r="E421" s="411"/>
      <c r="F421" s="11"/>
      <c r="G421" s="209"/>
      <c r="H421" s="113"/>
      <c r="I421" s="113">
        <v>17</v>
      </c>
      <c r="J421" s="113" t="e">
        <f t="shared" si="49"/>
        <v>#DIV/0!</v>
      </c>
      <c r="K421" s="189"/>
      <c r="L421" s="189"/>
      <c r="M421" s="1287"/>
      <c r="N421" s="516"/>
      <c r="O421" s="516"/>
      <c r="P421" s="516"/>
      <c r="Q421" s="516"/>
      <c r="R421" s="516"/>
      <c r="S421" s="321"/>
      <c r="T421" s="321"/>
      <c r="U421" s="321"/>
      <c r="V421" s="321"/>
      <c r="W421" s="318"/>
      <c r="X421" s="321"/>
      <c r="Y421" s="756"/>
      <c r="Z421" s="321"/>
      <c r="AA421" s="321"/>
      <c r="AB421" s="321"/>
      <c r="AC421" s="321"/>
      <c r="AD421" s="321"/>
      <c r="AE421" s="924"/>
      <c r="AF421" s="318"/>
      <c r="AG421" s="1056"/>
      <c r="AH421" s="1071"/>
    </row>
    <row r="422" spans="1:34" ht="30" x14ac:dyDescent="0.25">
      <c r="A422" s="127">
        <v>1</v>
      </c>
      <c r="B422" s="2236" t="s">
        <v>696</v>
      </c>
      <c r="D422" s="198" t="s">
        <v>562</v>
      </c>
      <c r="E422" s="411"/>
      <c r="F422" s="11"/>
      <c r="G422" s="209"/>
      <c r="H422" s="113"/>
      <c r="I422" s="113">
        <v>10</v>
      </c>
      <c r="J422" s="113" t="e">
        <f t="shared" si="49"/>
        <v>#DIV/0!</v>
      </c>
      <c r="K422" s="189"/>
      <c r="L422" s="189"/>
      <c r="M422" s="1287"/>
      <c r="N422" s="516"/>
      <c r="O422" s="516"/>
      <c r="P422" s="516"/>
      <c r="Q422" s="516"/>
      <c r="R422" s="516"/>
      <c r="S422" s="321"/>
      <c r="T422" s="321"/>
      <c r="U422" s="321"/>
      <c r="V422" s="321"/>
      <c r="W422" s="318"/>
      <c r="X422" s="321"/>
      <c r="Y422" s="756"/>
      <c r="Z422" s="321"/>
      <c r="AA422" s="321"/>
      <c r="AB422" s="321"/>
      <c r="AC422" s="321"/>
      <c r="AD422" s="321"/>
      <c r="AE422" s="924"/>
      <c r="AF422" s="318"/>
      <c r="AG422" s="1056"/>
      <c r="AH422" s="1071"/>
    </row>
    <row r="423" spans="1:34" s="2236" customFormat="1" ht="30" x14ac:dyDescent="0.25">
      <c r="B423" s="2236" t="s">
        <v>696</v>
      </c>
      <c r="D423" s="198" t="s">
        <v>563</v>
      </c>
      <c r="E423" s="411"/>
      <c r="F423" s="11"/>
      <c r="G423" s="209"/>
      <c r="H423" s="113"/>
      <c r="I423" s="113"/>
      <c r="J423" s="113" t="e">
        <f t="shared" si="49"/>
        <v>#DIV/0!</v>
      </c>
      <c r="K423" s="189"/>
      <c r="L423" s="189"/>
      <c r="M423" s="1287"/>
      <c r="N423" s="516"/>
      <c r="O423" s="516"/>
      <c r="P423" s="516"/>
      <c r="Q423" s="516"/>
      <c r="R423" s="516"/>
      <c r="S423" s="321"/>
      <c r="T423" s="321"/>
      <c r="U423" s="321"/>
      <c r="V423" s="321"/>
      <c r="W423" s="318"/>
      <c r="X423" s="321"/>
      <c r="Y423" s="756"/>
      <c r="Z423" s="321"/>
      <c r="AA423" s="321"/>
      <c r="AB423" s="321"/>
      <c r="AC423" s="321"/>
      <c r="AD423" s="321"/>
      <c r="AE423" s="924"/>
      <c r="AF423" s="318"/>
      <c r="AG423" s="1056"/>
      <c r="AH423" s="1071"/>
    </row>
    <row r="424" spans="1:34" ht="45" x14ac:dyDescent="0.25">
      <c r="A424" s="127">
        <v>1</v>
      </c>
      <c r="B424" s="2236" t="s">
        <v>696</v>
      </c>
      <c r="D424" s="198" t="s">
        <v>564</v>
      </c>
      <c r="E424" s="411"/>
      <c r="F424" s="11"/>
      <c r="G424" s="209"/>
      <c r="H424" s="113"/>
      <c r="I424" s="113"/>
      <c r="J424" s="113" t="e">
        <f t="shared" si="49"/>
        <v>#DIV/0!</v>
      </c>
      <c r="K424" s="189"/>
      <c r="L424" s="189"/>
      <c r="M424" s="1102"/>
      <c r="N424" s="1101"/>
      <c r="O424" s="1101"/>
      <c r="P424" s="1101"/>
      <c r="Q424" s="1101"/>
      <c r="R424" s="1101"/>
      <c r="S424" s="321"/>
      <c r="T424" s="321"/>
      <c r="U424" s="321"/>
      <c r="V424" s="321"/>
      <c r="W424" s="318"/>
      <c r="X424" s="321">
        <f>AD424-AC424-Z424</f>
        <v>0</v>
      </c>
      <c r="Y424" s="756"/>
      <c r="Z424" s="321"/>
      <c r="AA424" s="321"/>
      <c r="AB424" s="321"/>
      <c r="AC424" s="321"/>
      <c r="AD424" s="321"/>
      <c r="AE424" s="924"/>
      <c r="AF424" s="318"/>
      <c r="AG424" s="1056"/>
      <c r="AH424" s="1071"/>
    </row>
    <row r="425" spans="1:34" ht="45" x14ac:dyDescent="0.25">
      <c r="A425" s="127">
        <v>1</v>
      </c>
      <c r="B425" s="2236" t="s">
        <v>696</v>
      </c>
      <c r="D425" s="198" t="s">
        <v>565</v>
      </c>
      <c r="E425" s="411"/>
      <c r="F425" s="11"/>
      <c r="G425" s="209"/>
      <c r="H425" s="113"/>
      <c r="I425" s="113">
        <v>10</v>
      </c>
      <c r="J425" s="113" t="e">
        <f t="shared" si="49"/>
        <v>#DIV/0!</v>
      </c>
      <c r="K425" s="189"/>
      <c r="L425" s="189"/>
      <c r="M425" s="1102"/>
      <c r="N425" s="1101"/>
      <c r="O425" s="1101"/>
      <c r="P425" s="1101"/>
      <c r="Q425" s="1101"/>
      <c r="R425" s="1101"/>
      <c r="S425" s="321"/>
      <c r="T425" s="321"/>
      <c r="U425" s="321"/>
      <c r="V425" s="321"/>
      <c r="W425" s="318"/>
      <c r="X425" s="321"/>
      <c r="Y425" s="756"/>
      <c r="Z425" s="321"/>
      <c r="AA425" s="321"/>
      <c r="AB425" s="321"/>
      <c r="AC425" s="321"/>
      <c r="AD425" s="321"/>
      <c r="AE425" s="924"/>
      <c r="AF425" s="318"/>
      <c r="AG425" s="1056"/>
      <c r="AH425" s="1071"/>
    </row>
    <row r="426" spans="1:34" ht="30" x14ac:dyDescent="0.25">
      <c r="B426" s="2236" t="s">
        <v>696</v>
      </c>
      <c r="D426" s="198" t="s">
        <v>566</v>
      </c>
      <c r="E426" s="411"/>
      <c r="F426" s="11"/>
      <c r="G426" s="209"/>
      <c r="H426" s="113"/>
      <c r="I426" s="113"/>
      <c r="J426" s="113" t="e">
        <f t="shared" si="49"/>
        <v>#DIV/0!</v>
      </c>
      <c r="K426" s="189"/>
      <c r="L426" s="189"/>
      <c r="M426" s="1102"/>
      <c r="N426" s="1101"/>
      <c r="O426" s="1101"/>
      <c r="P426" s="1101"/>
      <c r="Q426" s="1101"/>
      <c r="R426" s="1101"/>
      <c r="S426" s="321"/>
      <c r="T426" s="321"/>
      <c r="U426" s="321"/>
      <c r="V426" s="321"/>
      <c r="W426" s="318"/>
      <c r="X426" s="321"/>
      <c r="Y426" s="756"/>
      <c r="Z426" s="321"/>
      <c r="AA426" s="321"/>
      <c r="AB426" s="321"/>
      <c r="AC426" s="321"/>
      <c r="AD426" s="321"/>
      <c r="AE426" s="924"/>
      <c r="AF426" s="318"/>
      <c r="AG426" s="1056"/>
      <c r="AH426" s="1071"/>
    </row>
    <row r="427" spans="1:34" ht="105" x14ac:dyDescent="0.25">
      <c r="A427" s="127">
        <v>1</v>
      </c>
      <c r="B427" s="2236" t="s">
        <v>696</v>
      </c>
      <c r="D427" s="198" t="s">
        <v>567</v>
      </c>
      <c r="E427" s="412"/>
      <c r="F427" s="9"/>
      <c r="G427" s="209"/>
      <c r="H427" s="113"/>
      <c r="I427" s="113">
        <v>1</v>
      </c>
      <c r="J427" s="113" t="e">
        <f t="shared" si="49"/>
        <v>#DIV/0!</v>
      </c>
      <c r="K427" s="189"/>
      <c r="L427" s="189"/>
      <c r="M427" s="1102"/>
      <c r="N427" s="1101"/>
      <c r="O427" s="1101"/>
      <c r="P427" s="1101"/>
      <c r="Q427" s="1101"/>
      <c r="R427" s="1101"/>
      <c r="S427" s="321"/>
      <c r="T427" s="321"/>
      <c r="U427" s="321"/>
      <c r="V427" s="321"/>
      <c r="W427" s="318"/>
      <c r="X427" s="321">
        <f>AD427-AC427-Z427</f>
        <v>0</v>
      </c>
      <c r="Y427" s="756"/>
      <c r="Z427" s="321"/>
      <c r="AA427" s="321"/>
      <c r="AB427" s="321"/>
      <c r="AC427" s="321"/>
      <c r="AD427" s="321"/>
      <c r="AE427" s="924"/>
      <c r="AF427" s="318"/>
      <c r="AG427" s="1056"/>
      <c r="AH427" s="1071"/>
    </row>
    <row r="428" spans="1:34" s="2236" customFormat="1" ht="90" x14ac:dyDescent="0.25">
      <c r="B428" s="2236" t="s">
        <v>696</v>
      </c>
      <c r="D428" s="198" t="s">
        <v>328</v>
      </c>
      <c r="E428" s="412"/>
      <c r="F428" s="9"/>
      <c r="G428" s="209"/>
      <c r="H428" s="113"/>
      <c r="I428" s="113"/>
      <c r="J428" s="113"/>
      <c r="K428" s="189"/>
      <c r="L428" s="189"/>
      <c r="M428" s="1102"/>
      <c r="N428" s="1101"/>
      <c r="O428" s="1101"/>
      <c r="P428" s="1101"/>
      <c r="Q428" s="1101"/>
      <c r="R428" s="1101"/>
      <c r="S428" s="321"/>
      <c r="T428" s="321"/>
      <c r="U428" s="321"/>
      <c r="V428" s="321"/>
      <c r="W428" s="318"/>
      <c r="X428" s="321"/>
      <c r="Y428" s="756"/>
      <c r="Z428" s="321"/>
      <c r="AA428" s="321"/>
      <c r="AB428" s="321"/>
      <c r="AC428" s="321"/>
      <c r="AD428" s="321"/>
      <c r="AE428" s="924"/>
      <c r="AF428" s="318"/>
      <c r="AG428" s="1056"/>
      <c r="AH428" s="1071"/>
    </row>
    <row r="429" spans="1:34" s="2236" customFormat="1" ht="105" x14ac:dyDescent="0.25">
      <c r="B429" s="2236" t="s">
        <v>696</v>
      </c>
      <c r="D429" s="198" t="s">
        <v>568</v>
      </c>
      <c r="E429" s="412"/>
      <c r="F429" s="9"/>
      <c r="G429" s="209"/>
      <c r="H429" s="113"/>
      <c r="I429" s="113"/>
      <c r="J429" s="113" t="e">
        <f>I429/H429*100</f>
        <v>#DIV/0!</v>
      </c>
      <c r="K429" s="189"/>
      <c r="L429" s="189"/>
      <c r="M429" s="1102"/>
      <c r="N429" s="1101"/>
      <c r="O429" s="1101"/>
      <c r="P429" s="1101"/>
      <c r="Q429" s="1101"/>
      <c r="R429" s="1101"/>
      <c r="S429" s="321"/>
      <c r="T429" s="321"/>
      <c r="U429" s="321"/>
      <c r="V429" s="321"/>
      <c r="W429" s="318"/>
      <c r="X429" s="321"/>
      <c r="Y429" s="756"/>
      <c r="Z429" s="321"/>
      <c r="AA429" s="321"/>
      <c r="AB429" s="321"/>
      <c r="AC429" s="321"/>
      <c r="AD429" s="321"/>
      <c r="AE429" s="924"/>
      <c r="AF429" s="318"/>
      <c r="AG429" s="1056"/>
      <c r="AH429" s="1071"/>
    </row>
    <row r="430" spans="1:34" ht="61.5" customHeight="1" x14ac:dyDescent="0.25">
      <c r="B430" s="2236" t="s">
        <v>696</v>
      </c>
      <c r="D430" s="198" t="s">
        <v>569</v>
      </c>
      <c r="E430" s="412"/>
      <c r="F430" s="9"/>
      <c r="G430" s="209"/>
      <c r="H430" s="113"/>
      <c r="I430" s="113">
        <v>1</v>
      </c>
      <c r="J430" s="113" t="e">
        <f>I430/H430*100</f>
        <v>#DIV/0!</v>
      </c>
      <c r="K430" s="189"/>
      <c r="L430" s="189"/>
      <c r="M430" s="1102"/>
      <c r="N430" s="1101"/>
      <c r="O430" s="1101"/>
      <c r="P430" s="1101"/>
      <c r="Q430" s="1101"/>
      <c r="R430" s="1101"/>
      <c r="S430" s="321"/>
      <c r="T430" s="321"/>
      <c r="U430" s="321"/>
      <c r="V430" s="321"/>
      <c r="W430" s="318"/>
      <c r="X430" s="321"/>
      <c r="Y430" s="756"/>
      <c r="Z430" s="321"/>
      <c r="AA430" s="321"/>
      <c r="AB430" s="321"/>
      <c r="AC430" s="321"/>
      <c r="AD430" s="321"/>
      <c r="AE430" s="924"/>
      <c r="AF430" s="318"/>
      <c r="AG430" s="1056"/>
      <c r="AH430" s="1071"/>
    </row>
    <row r="431" spans="1:34" s="2236" customFormat="1" ht="75" x14ac:dyDescent="0.25">
      <c r="B431" s="2236" t="s">
        <v>696</v>
      </c>
      <c r="D431" s="198" t="s">
        <v>571</v>
      </c>
      <c r="E431" s="412"/>
      <c r="F431" s="9"/>
      <c r="G431" s="209"/>
      <c r="H431" s="113"/>
      <c r="I431" s="113"/>
      <c r="J431" s="113"/>
      <c r="K431" s="189"/>
      <c r="L431" s="189"/>
      <c r="M431" s="1102"/>
      <c r="N431" s="1101"/>
      <c r="O431" s="1101"/>
      <c r="P431" s="1101"/>
      <c r="Q431" s="1101"/>
      <c r="R431" s="1101"/>
      <c r="S431" s="321"/>
      <c r="T431" s="321"/>
      <c r="U431" s="321"/>
      <c r="V431" s="321"/>
      <c r="W431" s="318"/>
      <c r="X431" s="321"/>
      <c r="Y431" s="756"/>
      <c r="Z431" s="321"/>
      <c r="AA431" s="321"/>
      <c r="AB431" s="321"/>
      <c r="AC431" s="321"/>
      <c r="AD431" s="321"/>
      <c r="AE431" s="924"/>
      <c r="AF431" s="318"/>
      <c r="AG431" s="1056"/>
      <c r="AH431" s="1071"/>
    </row>
    <row r="432" spans="1:34" s="2236" customFormat="1" ht="75.75" customHeight="1" x14ac:dyDescent="0.25">
      <c r="B432" s="2236" t="s">
        <v>696</v>
      </c>
      <c r="D432" s="198" t="s">
        <v>570</v>
      </c>
      <c r="E432" s="412"/>
      <c r="F432" s="9"/>
      <c r="G432" s="209"/>
      <c r="H432" s="113"/>
      <c r="I432" s="113"/>
      <c r="J432" s="113" t="e">
        <f t="shared" ref="J432:J447" si="50">I432/H432*100</f>
        <v>#DIV/0!</v>
      </c>
      <c r="K432" s="189"/>
      <c r="L432" s="189"/>
      <c r="M432" s="1102"/>
      <c r="N432" s="1101"/>
      <c r="O432" s="1101"/>
      <c r="P432" s="1101"/>
      <c r="Q432" s="1101"/>
      <c r="R432" s="1101"/>
      <c r="S432" s="321"/>
      <c r="T432" s="321"/>
      <c r="U432" s="321"/>
      <c r="V432" s="321"/>
      <c r="W432" s="318"/>
      <c r="X432" s="321"/>
      <c r="Y432" s="756"/>
      <c r="Z432" s="321"/>
      <c r="AA432" s="321"/>
      <c r="AB432" s="321"/>
      <c r="AC432" s="321"/>
      <c r="AD432" s="321"/>
      <c r="AE432" s="924"/>
      <c r="AF432" s="318"/>
      <c r="AG432" s="1056"/>
      <c r="AH432" s="1071"/>
    </row>
    <row r="433" spans="1:34" ht="75" x14ac:dyDescent="0.25">
      <c r="A433" s="127">
        <v>1</v>
      </c>
      <c r="B433" s="2236" t="s">
        <v>696</v>
      </c>
      <c r="D433" s="198" t="s">
        <v>572</v>
      </c>
      <c r="E433" s="411"/>
      <c r="F433" s="11"/>
      <c r="G433" s="209"/>
      <c r="H433" s="113"/>
      <c r="I433" s="113">
        <v>1</v>
      </c>
      <c r="J433" s="113" t="e">
        <f t="shared" si="50"/>
        <v>#DIV/0!</v>
      </c>
      <c r="K433" s="189"/>
      <c r="L433" s="189"/>
      <c r="M433" s="1102"/>
      <c r="N433" s="1101"/>
      <c r="O433" s="1101"/>
      <c r="P433" s="1101"/>
      <c r="Q433" s="1101"/>
      <c r="R433" s="1101"/>
      <c r="S433" s="321"/>
      <c r="T433" s="321"/>
      <c r="U433" s="321"/>
      <c r="V433" s="321"/>
      <c r="W433" s="318"/>
      <c r="X433" s="321">
        <f>AD433-AC433-Z433</f>
        <v>0</v>
      </c>
      <c r="Y433" s="756"/>
      <c r="Z433" s="321"/>
      <c r="AA433" s="321"/>
      <c r="AB433" s="321"/>
      <c r="AC433" s="321"/>
      <c r="AD433" s="321"/>
      <c r="AE433" s="924"/>
      <c r="AF433" s="318"/>
      <c r="AG433" s="1056"/>
      <c r="AH433" s="1071"/>
    </row>
    <row r="434" spans="1:34" x14ac:dyDescent="0.25">
      <c r="A434" s="127">
        <v>1</v>
      </c>
      <c r="B434" s="2236" t="s">
        <v>696</v>
      </c>
      <c r="D434" s="152" t="s">
        <v>573</v>
      </c>
      <c r="E434" s="1106"/>
      <c r="F434" s="1107"/>
      <c r="G434" s="209"/>
      <c r="H434" s="113"/>
      <c r="I434" s="113">
        <v>247</v>
      </c>
      <c r="J434" s="113" t="e">
        <f t="shared" si="50"/>
        <v>#DIV/0!</v>
      </c>
      <c r="K434" s="189"/>
      <c r="L434" s="189"/>
      <c r="M434" s="1102"/>
      <c r="N434" s="1101"/>
      <c r="O434" s="1101"/>
      <c r="P434" s="1101"/>
      <c r="Q434" s="1101"/>
      <c r="R434" s="1101"/>
      <c r="S434" s="321"/>
      <c r="T434" s="321"/>
      <c r="U434" s="321"/>
      <c r="V434" s="321"/>
      <c r="W434" s="318"/>
      <c r="X434" s="321">
        <f>AD434-AC434-Z434</f>
        <v>0</v>
      </c>
      <c r="Y434" s="756"/>
      <c r="Z434" s="321"/>
      <c r="AA434" s="321"/>
      <c r="AB434" s="321"/>
      <c r="AC434" s="321"/>
      <c r="AD434" s="321"/>
      <c r="AE434" s="924"/>
      <c r="AF434" s="318"/>
      <c r="AG434" s="1056"/>
      <c r="AH434" s="1071"/>
    </row>
    <row r="435" spans="1:34" ht="30" x14ac:dyDescent="0.25">
      <c r="A435" s="127">
        <v>1</v>
      </c>
      <c r="B435" s="2236" t="s">
        <v>696</v>
      </c>
      <c r="D435" s="198" t="s">
        <v>574</v>
      </c>
      <c r="E435" s="1324"/>
      <c r="F435" s="11"/>
      <c r="G435" s="209"/>
      <c r="H435" s="113"/>
      <c r="I435" s="113"/>
      <c r="J435" s="113" t="e">
        <f t="shared" si="50"/>
        <v>#DIV/0!</v>
      </c>
      <c r="K435" s="189"/>
      <c r="L435" s="189"/>
      <c r="M435" s="1287"/>
      <c r="N435" s="516"/>
      <c r="O435" s="516"/>
      <c r="P435" s="516"/>
      <c r="Q435" s="516"/>
      <c r="R435" s="516"/>
      <c r="S435" s="321"/>
      <c r="T435" s="321"/>
      <c r="U435" s="321"/>
      <c r="V435" s="321"/>
      <c r="W435" s="318"/>
      <c r="X435" s="321">
        <f>AD435-AC435-Z435</f>
        <v>0</v>
      </c>
      <c r="Y435" s="756"/>
      <c r="Z435" s="321"/>
      <c r="AA435" s="321"/>
      <c r="AB435" s="321"/>
      <c r="AC435" s="321"/>
      <c r="AD435" s="321"/>
      <c r="AE435" s="924"/>
      <c r="AF435" s="318"/>
      <c r="AG435" s="1056"/>
      <c r="AH435" s="1071"/>
    </row>
    <row r="436" spans="1:34" ht="30" x14ac:dyDescent="0.25">
      <c r="A436" s="127">
        <v>1</v>
      </c>
      <c r="B436" s="2236" t="s">
        <v>696</v>
      </c>
      <c r="D436" s="11" t="s">
        <v>575</v>
      </c>
      <c r="E436" s="411"/>
      <c r="F436" s="11"/>
      <c r="G436" s="209"/>
      <c r="H436" s="113"/>
      <c r="I436" s="113">
        <v>118</v>
      </c>
      <c r="J436" s="113" t="e">
        <f t="shared" si="50"/>
        <v>#DIV/0!</v>
      </c>
      <c r="K436" s="189"/>
      <c r="L436" s="189"/>
      <c r="M436" s="1287"/>
      <c r="N436" s="516"/>
      <c r="O436" s="516"/>
      <c r="P436" s="516"/>
      <c r="Q436" s="1101"/>
      <c r="R436" s="1101"/>
      <c r="S436" s="1101"/>
      <c r="T436" s="1101"/>
      <c r="U436" s="1101"/>
      <c r="V436" s="1101"/>
      <c r="W436" s="318"/>
      <c r="X436" s="322"/>
      <c r="Y436" s="756"/>
      <c r="Z436" s="321"/>
      <c r="AA436" s="321"/>
      <c r="AB436" s="321"/>
      <c r="AC436" s="321"/>
      <c r="AD436" s="321"/>
      <c r="AE436" s="924"/>
      <c r="AF436" s="318"/>
      <c r="AG436" s="1056"/>
      <c r="AH436" s="1071"/>
    </row>
    <row r="437" spans="1:34" s="2236" customFormat="1" x14ac:dyDescent="0.25">
      <c r="B437" s="2236" t="s">
        <v>696</v>
      </c>
      <c r="D437" s="11" t="s">
        <v>87</v>
      </c>
      <c r="E437" s="411"/>
      <c r="F437" s="11"/>
      <c r="G437" s="209"/>
      <c r="H437" s="113"/>
      <c r="I437" s="113"/>
      <c r="J437" s="113"/>
      <c r="K437" s="189"/>
      <c r="L437" s="189"/>
      <c r="M437" s="1287"/>
      <c r="N437" s="516"/>
      <c r="O437" s="516"/>
      <c r="P437" s="516"/>
      <c r="Q437" s="1101"/>
      <c r="R437" s="1101"/>
      <c r="S437" s="1101"/>
      <c r="T437" s="1101"/>
      <c r="U437" s="1101"/>
      <c r="V437" s="1101"/>
      <c r="W437" s="318"/>
      <c r="X437" s="322"/>
      <c r="Y437" s="756"/>
      <c r="Z437" s="321"/>
      <c r="AA437" s="321"/>
      <c r="AB437" s="321"/>
      <c r="AC437" s="321"/>
      <c r="AD437" s="321"/>
      <c r="AE437" s="924"/>
      <c r="AF437" s="318"/>
      <c r="AG437" s="1056"/>
      <c r="AH437" s="1071"/>
    </row>
    <row r="438" spans="1:34" s="2236" customFormat="1" ht="30" x14ac:dyDescent="0.25">
      <c r="B438" s="2236" t="s">
        <v>696</v>
      </c>
      <c r="D438" s="11" t="s">
        <v>576</v>
      </c>
      <c r="E438" s="411"/>
      <c r="F438" s="11"/>
      <c r="G438" s="209"/>
      <c r="H438" s="113"/>
      <c r="I438" s="113"/>
      <c r="J438" s="113" t="e">
        <f t="shared" si="50"/>
        <v>#DIV/0!</v>
      </c>
      <c r="K438" s="189"/>
      <c r="L438" s="189"/>
      <c r="M438" s="1287"/>
      <c r="N438" s="516"/>
      <c r="O438" s="516"/>
      <c r="P438" s="516"/>
      <c r="Q438" s="1101"/>
      <c r="R438" s="1101"/>
      <c r="S438" s="1101"/>
      <c r="T438" s="1101"/>
      <c r="U438" s="1101"/>
      <c r="V438" s="1101"/>
      <c r="W438" s="318"/>
      <c r="X438" s="322"/>
      <c r="Y438" s="756"/>
      <c r="Z438" s="321"/>
      <c r="AA438" s="321"/>
      <c r="AB438" s="321"/>
      <c r="AC438" s="321"/>
      <c r="AD438" s="321"/>
      <c r="AE438" s="924"/>
      <c r="AF438" s="318"/>
      <c r="AG438" s="1056"/>
      <c r="AH438" s="1071"/>
    </row>
    <row r="439" spans="1:34" ht="30" x14ac:dyDescent="0.25">
      <c r="B439" s="2236" t="s">
        <v>696</v>
      </c>
      <c r="D439" s="11" t="s">
        <v>577</v>
      </c>
      <c r="E439" s="412"/>
      <c r="F439" s="11"/>
      <c r="G439" s="209"/>
      <c r="H439" s="113"/>
      <c r="I439" s="113"/>
      <c r="J439" s="113" t="e">
        <f t="shared" si="50"/>
        <v>#DIV/0!</v>
      </c>
      <c r="K439" s="189"/>
      <c r="L439" s="189"/>
      <c r="M439" s="1287"/>
      <c r="N439" s="516"/>
      <c r="O439" s="516"/>
      <c r="P439" s="516"/>
      <c r="Q439" s="1101"/>
      <c r="R439" s="1101"/>
      <c r="S439" s="1101"/>
      <c r="T439" s="1101"/>
      <c r="U439" s="1101"/>
      <c r="V439" s="1101"/>
      <c r="W439" s="318"/>
      <c r="X439" s="322"/>
      <c r="Y439" s="756"/>
      <c r="Z439" s="321"/>
      <c r="AA439" s="321"/>
      <c r="AB439" s="321"/>
      <c r="AC439" s="321"/>
      <c r="AD439" s="321"/>
      <c r="AE439" s="924"/>
      <c r="AF439" s="318"/>
      <c r="AG439" s="1056"/>
      <c r="AH439" s="1071"/>
    </row>
    <row r="440" spans="1:34" s="2236" customFormat="1" ht="30" x14ac:dyDescent="0.25">
      <c r="B440" s="2236" t="s">
        <v>696</v>
      </c>
      <c r="D440" s="11" t="s">
        <v>578</v>
      </c>
      <c r="E440" s="412"/>
      <c r="F440" s="11"/>
      <c r="G440" s="209"/>
      <c r="H440" s="113"/>
      <c r="I440" s="113"/>
      <c r="J440" s="113" t="e">
        <f t="shared" si="50"/>
        <v>#DIV/0!</v>
      </c>
      <c r="K440" s="189"/>
      <c r="L440" s="189"/>
      <c r="M440" s="1287"/>
      <c r="N440" s="516"/>
      <c r="O440" s="516"/>
      <c r="P440" s="516"/>
      <c r="Q440" s="1101"/>
      <c r="R440" s="1101"/>
      <c r="S440" s="1101"/>
      <c r="T440" s="1101"/>
      <c r="U440" s="1101"/>
      <c r="V440" s="1101"/>
      <c r="W440" s="318"/>
      <c r="X440" s="322"/>
      <c r="Y440" s="756"/>
      <c r="Z440" s="321"/>
      <c r="AA440" s="321"/>
      <c r="AB440" s="321"/>
      <c r="AC440" s="321"/>
      <c r="AD440" s="321"/>
      <c r="AE440" s="924"/>
      <c r="AF440" s="318"/>
      <c r="AG440" s="1056"/>
      <c r="AH440" s="1071"/>
    </row>
    <row r="441" spans="1:34" ht="30" x14ac:dyDescent="0.25">
      <c r="B441" s="2236" t="s">
        <v>696</v>
      </c>
      <c r="D441" s="11" t="s">
        <v>579</v>
      </c>
      <c r="E441" s="412"/>
      <c r="F441" s="11"/>
      <c r="G441" s="209"/>
      <c r="H441" s="113"/>
      <c r="I441" s="113">
        <v>73</v>
      </c>
      <c r="J441" s="113" t="e">
        <f t="shared" si="50"/>
        <v>#DIV/0!</v>
      </c>
      <c r="K441" s="189"/>
      <c r="L441" s="189"/>
      <c r="M441" s="1287"/>
      <c r="N441" s="516"/>
      <c r="O441" s="516"/>
      <c r="P441" s="516"/>
      <c r="Q441" s="1101"/>
      <c r="R441" s="1101"/>
      <c r="S441" s="1101"/>
      <c r="T441" s="1101"/>
      <c r="U441" s="1101"/>
      <c r="V441" s="1101"/>
      <c r="W441" s="318"/>
      <c r="X441" s="322"/>
      <c r="Y441" s="756"/>
      <c r="Z441" s="321"/>
      <c r="AA441" s="321"/>
      <c r="AB441" s="321"/>
      <c r="AC441" s="321"/>
      <c r="AD441" s="321"/>
      <c r="AE441" s="924"/>
      <c r="AF441" s="318"/>
      <c r="AG441" s="1056"/>
      <c r="AH441" s="1071"/>
    </row>
    <row r="442" spans="1:34" ht="60" x14ac:dyDescent="0.25">
      <c r="B442" s="2236" t="s">
        <v>696</v>
      </c>
      <c r="D442" s="11" t="s">
        <v>580</v>
      </c>
      <c r="E442" s="412"/>
      <c r="F442" s="11"/>
      <c r="G442" s="209"/>
      <c r="H442" s="113"/>
      <c r="I442" s="113"/>
      <c r="J442" s="113" t="e">
        <f t="shared" si="50"/>
        <v>#DIV/0!</v>
      </c>
      <c r="K442" s="189"/>
      <c r="L442" s="189"/>
      <c r="M442" s="1287"/>
      <c r="N442" s="516"/>
      <c r="O442" s="516"/>
      <c r="P442" s="516"/>
      <c r="Q442" s="1101"/>
      <c r="R442" s="1101"/>
      <c r="S442" s="1101"/>
      <c r="T442" s="1101"/>
      <c r="U442" s="1101"/>
      <c r="V442" s="1101"/>
      <c r="W442" s="318"/>
      <c r="X442" s="322"/>
      <c r="Y442" s="756"/>
      <c r="Z442" s="321"/>
      <c r="AA442" s="321"/>
      <c r="AB442" s="321"/>
      <c r="AC442" s="321"/>
      <c r="AD442" s="321"/>
      <c r="AE442" s="924"/>
      <c r="AF442" s="318"/>
      <c r="AG442" s="1056"/>
      <c r="AH442" s="1071"/>
    </row>
    <row r="443" spans="1:34" ht="30" x14ac:dyDescent="0.25">
      <c r="B443" s="2236" t="s">
        <v>696</v>
      </c>
      <c r="D443" s="11" t="s">
        <v>581</v>
      </c>
      <c r="E443" s="412"/>
      <c r="F443" s="11"/>
      <c r="G443" s="209"/>
      <c r="H443" s="113"/>
      <c r="I443" s="113">
        <v>1</v>
      </c>
      <c r="J443" s="113" t="e">
        <f t="shared" si="50"/>
        <v>#DIV/0!</v>
      </c>
      <c r="K443" s="189"/>
      <c r="L443" s="189"/>
      <c r="M443" s="1287"/>
      <c r="N443" s="516"/>
      <c r="O443" s="516"/>
      <c r="P443" s="516"/>
      <c r="Q443" s="1101"/>
      <c r="R443" s="1101"/>
      <c r="S443" s="1101"/>
      <c r="T443" s="1101"/>
      <c r="U443" s="1101"/>
      <c r="V443" s="1101"/>
      <c r="W443" s="318"/>
      <c r="X443" s="322"/>
      <c r="Y443" s="756"/>
      <c r="Z443" s="321"/>
      <c r="AA443" s="321"/>
      <c r="AB443" s="321"/>
      <c r="AC443" s="321"/>
      <c r="AD443" s="321"/>
      <c r="AE443" s="924"/>
      <c r="AF443" s="318"/>
      <c r="AG443" s="1056"/>
      <c r="AH443" s="1071"/>
    </row>
    <row r="444" spans="1:34" s="2236" customFormat="1" ht="30" x14ac:dyDescent="0.25">
      <c r="B444" s="2236" t="s">
        <v>696</v>
      </c>
      <c r="D444" s="11" t="s">
        <v>620</v>
      </c>
      <c r="E444" s="412"/>
      <c r="F444" s="11"/>
      <c r="G444" s="209"/>
      <c r="H444" s="113"/>
      <c r="I444" s="113"/>
      <c r="J444" s="113" t="e">
        <f t="shared" si="50"/>
        <v>#DIV/0!</v>
      </c>
      <c r="K444" s="189"/>
      <c r="L444" s="189"/>
      <c r="M444" s="1287"/>
      <c r="N444" s="516"/>
      <c r="O444" s="516"/>
      <c r="P444" s="516"/>
      <c r="Q444" s="1101"/>
      <c r="R444" s="1101"/>
      <c r="S444" s="1101"/>
      <c r="T444" s="1101"/>
      <c r="U444" s="1101"/>
      <c r="V444" s="1101"/>
      <c r="W444" s="318"/>
      <c r="X444" s="322"/>
      <c r="Y444" s="756"/>
      <c r="Z444" s="321"/>
      <c r="AA444" s="321"/>
      <c r="AB444" s="321"/>
      <c r="AC444" s="321"/>
      <c r="AD444" s="321"/>
      <c r="AE444" s="924"/>
      <c r="AF444" s="318"/>
      <c r="AG444" s="1056"/>
      <c r="AH444" s="1071"/>
    </row>
    <row r="445" spans="1:34" s="2236" customFormat="1" ht="45" x14ac:dyDescent="0.25">
      <c r="B445" s="2236" t="s">
        <v>696</v>
      </c>
      <c r="D445" s="11" t="s">
        <v>582</v>
      </c>
      <c r="E445" s="412"/>
      <c r="F445" s="11"/>
      <c r="G445" s="209"/>
      <c r="H445" s="113"/>
      <c r="I445" s="113"/>
      <c r="J445" s="113" t="e">
        <f t="shared" si="50"/>
        <v>#DIV/0!</v>
      </c>
      <c r="K445" s="189"/>
      <c r="L445" s="189"/>
      <c r="M445" s="1287"/>
      <c r="N445" s="516"/>
      <c r="O445" s="516"/>
      <c r="P445" s="516"/>
      <c r="Q445" s="1101"/>
      <c r="R445" s="1101"/>
      <c r="S445" s="1101"/>
      <c r="T445" s="1101"/>
      <c r="U445" s="1101"/>
      <c r="V445" s="1101"/>
      <c r="W445" s="318"/>
      <c r="X445" s="322"/>
      <c r="Y445" s="756"/>
      <c r="Z445" s="321"/>
      <c r="AA445" s="321"/>
      <c r="AB445" s="321"/>
      <c r="AC445" s="321"/>
      <c r="AD445" s="321"/>
      <c r="AE445" s="924"/>
      <c r="AF445" s="318"/>
      <c r="AG445" s="1056"/>
      <c r="AH445" s="1071"/>
    </row>
    <row r="446" spans="1:34" ht="30.75" customHeight="1" x14ac:dyDescent="0.25">
      <c r="B446" s="2236" t="s">
        <v>696</v>
      </c>
      <c r="D446" s="11" t="s">
        <v>583</v>
      </c>
      <c r="E446" s="412"/>
      <c r="F446" s="11"/>
      <c r="G446" s="209"/>
      <c r="H446" s="113"/>
      <c r="I446" s="113">
        <v>4</v>
      </c>
      <c r="J446" s="113" t="e">
        <f t="shared" si="50"/>
        <v>#DIV/0!</v>
      </c>
      <c r="K446" s="189"/>
      <c r="L446" s="189"/>
      <c r="M446" s="1287"/>
      <c r="N446" s="516"/>
      <c r="O446" s="516"/>
      <c r="P446" s="516"/>
      <c r="Q446" s="1101"/>
      <c r="R446" s="1101"/>
      <c r="S446" s="1101"/>
      <c r="T446" s="1101"/>
      <c r="U446" s="1101"/>
      <c r="V446" s="1101"/>
      <c r="W446" s="318"/>
      <c r="X446" s="322"/>
      <c r="Y446" s="756"/>
      <c r="Z446" s="321"/>
      <c r="AA446" s="321"/>
      <c r="AB446" s="321"/>
      <c r="AC446" s="321"/>
      <c r="AD446" s="321"/>
      <c r="AE446" s="924"/>
      <c r="AF446" s="318"/>
      <c r="AG446" s="1056"/>
      <c r="AH446" s="1071"/>
    </row>
    <row r="447" spans="1:34" s="2236" customFormat="1" ht="45" x14ac:dyDescent="0.25">
      <c r="B447" s="2236" t="s">
        <v>696</v>
      </c>
      <c r="D447" s="11" t="s">
        <v>621</v>
      </c>
      <c r="E447" s="412"/>
      <c r="F447" s="11"/>
      <c r="G447" s="209"/>
      <c r="H447" s="113"/>
      <c r="I447" s="113">
        <v>1</v>
      </c>
      <c r="J447" s="1084" t="e">
        <f t="shared" si="50"/>
        <v>#DIV/0!</v>
      </c>
      <c r="K447" s="189"/>
      <c r="L447" s="189"/>
      <c r="M447" s="1287"/>
      <c r="N447" s="516"/>
      <c r="O447" s="516"/>
      <c r="P447" s="516"/>
      <c r="Q447" s="1101"/>
      <c r="R447" s="1101"/>
      <c r="S447" s="1101"/>
      <c r="T447" s="1101"/>
      <c r="U447" s="1101"/>
      <c r="V447" s="1101"/>
      <c r="W447" s="318"/>
      <c r="X447" s="322"/>
      <c r="Y447" s="756"/>
      <c r="Z447" s="321"/>
      <c r="AA447" s="321"/>
      <c r="AB447" s="321"/>
      <c r="AC447" s="321"/>
      <c r="AD447" s="321"/>
      <c r="AE447" s="924"/>
      <c r="AF447" s="318"/>
      <c r="AG447" s="1056"/>
      <c r="AH447" s="1071"/>
    </row>
    <row r="448" spans="1:34" s="2236" customFormat="1" x14ac:dyDescent="0.25">
      <c r="B448" s="2236" t="s">
        <v>696</v>
      </c>
      <c r="D448" s="11"/>
      <c r="E448" s="412"/>
      <c r="F448" s="11"/>
      <c r="G448" s="209"/>
      <c r="H448" s="113"/>
      <c r="I448" s="113"/>
      <c r="J448" s="113"/>
      <c r="K448" s="189"/>
      <c r="L448" s="189"/>
      <c r="M448" s="1287"/>
      <c r="N448" s="516"/>
      <c r="O448" s="516"/>
      <c r="P448" s="516"/>
      <c r="Q448" s="1101"/>
      <c r="R448" s="1101"/>
      <c r="S448" s="1101"/>
      <c r="T448" s="1101"/>
      <c r="U448" s="1101"/>
      <c r="V448" s="1101"/>
      <c r="W448" s="318"/>
      <c r="X448" s="322"/>
      <c r="Y448" s="756"/>
      <c r="Z448" s="321"/>
      <c r="AA448" s="321"/>
      <c r="AB448" s="321"/>
      <c r="AC448" s="321"/>
      <c r="AD448" s="321"/>
      <c r="AE448" s="924"/>
      <c r="AF448" s="318"/>
      <c r="AG448" s="1056"/>
      <c r="AH448" s="1071"/>
    </row>
    <row r="449" spans="1:34" ht="45" x14ac:dyDescent="0.25">
      <c r="A449" s="127">
        <v>1</v>
      </c>
      <c r="B449" s="2236" t="s">
        <v>696</v>
      </c>
      <c r="D449" s="1180" t="s">
        <v>592</v>
      </c>
      <c r="E449" s="412"/>
      <c r="F449" s="11"/>
      <c r="G449" s="209"/>
      <c r="H449" s="114"/>
      <c r="I449" s="113"/>
      <c r="J449" s="113"/>
      <c r="K449" s="189"/>
      <c r="L449" s="189"/>
      <c r="M449" s="1287"/>
      <c r="N449" s="516"/>
      <c r="O449" s="516"/>
      <c r="P449" s="516"/>
      <c r="Q449" s="1101"/>
      <c r="R449" s="1101"/>
      <c r="S449" s="1101"/>
      <c r="T449" s="1101"/>
      <c r="U449" s="1101"/>
      <c r="V449" s="1101"/>
      <c r="W449" s="318"/>
      <c r="X449" s="322"/>
      <c r="Y449" s="756"/>
      <c r="Z449" s="321"/>
      <c r="AA449" s="321"/>
      <c r="AB449" s="321"/>
      <c r="AC449" s="321"/>
      <c r="AD449" s="321"/>
      <c r="AE449" s="924"/>
      <c r="AF449" s="318"/>
      <c r="AG449" s="1056"/>
      <c r="AH449" s="1071"/>
    </row>
    <row r="450" spans="1:34" ht="30" x14ac:dyDescent="0.25">
      <c r="A450" s="127">
        <v>1</v>
      </c>
      <c r="B450" s="2236" t="s">
        <v>696</v>
      </c>
      <c r="D450" s="1180" t="s">
        <v>308</v>
      </c>
      <c r="E450" s="411"/>
      <c r="F450" s="1325"/>
      <c r="G450" s="209"/>
      <c r="H450" s="114"/>
      <c r="I450" s="113"/>
      <c r="J450" s="113"/>
      <c r="K450" s="189"/>
      <c r="L450" s="189"/>
      <c r="M450" s="516"/>
      <c r="N450" s="516"/>
      <c r="O450" s="516"/>
      <c r="P450" s="516"/>
      <c r="Q450" s="148"/>
      <c r="R450" s="516"/>
      <c r="S450" s="322"/>
      <c r="T450" s="322"/>
      <c r="U450" s="322"/>
      <c r="V450" s="322"/>
      <c r="W450" s="841"/>
      <c r="X450" s="322"/>
      <c r="Y450" s="756"/>
      <c r="Z450" s="320"/>
      <c r="AA450" s="320"/>
      <c r="AB450" s="323"/>
      <c r="AC450" s="321"/>
      <c r="AD450" s="321"/>
      <c r="AE450" s="924"/>
      <c r="AF450" s="318"/>
      <c r="AG450" s="1056"/>
      <c r="AH450" s="1071"/>
    </row>
    <row r="451" spans="1:34" ht="30" x14ac:dyDescent="0.25">
      <c r="A451" s="127">
        <v>1</v>
      </c>
      <c r="B451" s="2236" t="s">
        <v>696</v>
      </c>
      <c r="D451" s="1180" t="s">
        <v>309</v>
      </c>
      <c r="E451" s="411"/>
      <c r="F451" s="11"/>
      <c r="G451" s="209"/>
      <c r="H451" s="114"/>
      <c r="I451" s="113"/>
      <c r="J451" s="1084"/>
      <c r="K451" s="189"/>
      <c r="L451" s="189"/>
      <c r="M451" s="516"/>
      <c r="N451" s="516"/>
      <c r="O451" s="516"/>
      <c r="P451" s="516"/>
      <c r="Q451" s="148"/>
      <c r="R451" s="516"/>
      <c r="S451" s="321"/>
      <c r="T451" s="321"/>
      <c r="U451" s="321"/>
      <c r="V451" s="321"/>
      <c r="W451" s="840"/>
      <c r="X451" s="321"/>
      <c r="Y451" s="756"/>
      <c r="Z451" s="321"/>
      <c r="AA451" s="323"/>
      <c r="AB451" s="322"/>
      <c r="AC451" s="321"/>
      <c r="AD451" s="321"/>
      <c r="AE451" s="924"/>
      <c r="AF451" s="318"/>
      <c r="AG451" s="1056"/>
      <c r="AH451" s="1071"/>
    </row>
    <row r="452" spans="1:34" ht="29.25" x14ac:dyDescent="0.25">
      <c r="A452" s="127">
        <v>1</v>
      </c>
      <c r="B452" s="2236" t="s">
        <v>696</v>
      </c>
      <c r="D452" s="683" t="s">
        <v>294</v>
      </c>
      <c r="E452" s="411"/>
      <c r="F452" s="1326"/>
      <c r="G452" s="229"/>
      <c r="H452" s="274"/>
      <c r="I452" s="274">
        <f>SUM(I449:I451)</f>
        <v>0</v>
      </c>
      <c r="J452" s="684"/>
      <c r="K452" s="189"/>
      <c r="L452" s="189"/>
      <c r="M452" s="516"/>
      <c r="N452" s="516"/>
      <c r="O452" s="516"/>
      <c r="P452" s="516"/>
      <c r="Q452" s="148"/>
      <c r="R452" s="516"/>
      <c r="S452" s="321"/>
      <c r="T452" s="321"/>
      <c r="U452" s="321"/>
      <c r="V452" s="321"/>
      <c r="W452" s="836">
        <f>S452/12*$D$4</f>
        <v>0</v>
      </c>
      <c r="X452" s="321">
        <f>AD452-AC452-Z452</f>
        <v>0</v>
      </c>
      <c r="Y452" s="756"/>
      <c r="Z452" s="321"/>
      <c r="AA452" s="321">
        <f>X452-W452</f>
        <v>0</v>
      </c>
      <c r="AB452" s="322"/>
      <c r="AC452" s="321"/>
      <c r="AD452" s="321"/>
      <c r="AE452" s="889"/>
      <c r="AF452" s="318"/>
      <c r="AG452" s="1056"/>
      <c r="AH452" s="1071"/>
    </row>
    <row r="453" spans="1:34" x14ac:dyDescent="0.25">
      <c r="A453" s="127">
        <v>1</v>
      </c>
      <c r="B453" s="2236" t="s">
        <v>696</v>
      </c>
      <c r="D453" s="463" t="s">
        <v>260</v>
      </c>
      <c r="E453" s="445"/>
      <c r="F453" s="11"/>
      <c r="G453" s="229"/>
      <c r="H453" s="229"/>
      <c r="I453" s="229">
        <f>I377</f>
        <v>304</v>
      </c>
      <c r="J453" s="113" t="e">
        <f>I453/H453*100</f>
        <v>#DIV/0!</v>
      </c>
      <c r="K453" s="189"/>
      <c r="L453" s="189"/>
      <c r="M453" s="1327"/>
      <c r="N453" s="516"/>
      <c r="O453" s="516"/>
      <c r="P453" s="516"/>
      <c r="Q453" s="516"/>
      <c r="R453" s="1219"/>
      <c r="S453" s="321"/>
      <c r="T453" s="321"/>
      <c r="U453" s="321"/>
      <c r="V453" s="321"/>
      <c r="W453" s="318"/>
      <c r="X453" s="321"/>
      <c r="Y453" s="756"/>
      <c r="Z453" s="321"/>
      <c r="AA453" s="321"/>
      <c r="AB453" s="321"/>
      <c r="AC453" s="321"/>
      <c r="AD453" s="321"/>
      <c r="AE453" s="1328"/>
      <c r="AF453" s="318"/>
      <c r="AG453" s="1056"/>
      <c r="AH453" s="1071"/>
    </row>
    <row r="454" spans="1:34" ht="29.25" x14ac:dyDescent="0.25">
      <c r="A454" s="127">
        <v>1</v>
      </c>
      <c r="B454" s="2236" t="s">
        <v>696</v>
      </c>
      <c r="D454" s="463" t="s">
        <v>261</v>
      </c>
      <c r="E454" s="445"/>
      <c r="F454" s="11"/>
      <c r="G454" s="231"/>
      <c r="H454" s="229"/>
      <c r="I454" s="229">
        <f>I387</f>
        <v>3</v>
      </c>
      <c r="J454" s="113" t="e">
        <f>I454/H454*100</f>
        <v>#DIV/0!</v>
      </c>
      <c r="K454" s="1184"/>
      <c r="L454" s="1184"/>
      <c r="M454" s="516"/>
      <c r="N454" s="516"/>
      <c r="O454" s="1219"/>
      <c r="P454" s="1219"/>
      <c r="Q454" s="148"/>
      <c r="R454" s="516"/>
      <c r="S454" s="321"/>
      <c r="T454" s="321"/>
      <c r="U454" s="321"/>
      <c r="V454" s="321"/>
      <c r="W454" s="840"/>
      <c r="X454" s="321"/>
      <c r="Y454" s="1253"/>
      <c r="Z454" s="323"/>
      <c r="AA454" s="321"/>
      <c r="AB454" s="321"/>
      <c r="AC454" s="321"/>
      <c r="AD454" s="320"/>
      <c r="AE454" s="1328"/>
      <c r="AF454" s="360"/>
      <c r="AG454" s="1056"/>
      <c r="AH454" s="1071"/>
    </row>
    <row r="455" spans="1:34" ht="29.25" x14ac:dyDescent="0.25">
      <c r="A455" s="127">
        <v>1</v>
      </c>
      <c r="B455" s="2236" t="s">
        <v>696</v>
      </c>
      <c r="D455" s="463" t="s">
        <v>262</v>
      </c>
      <c r="E455" s="1294"/>
      <c r="F455" s="1325"/>
      <c r="G455" s="1285"/>
      <c r="H455" s="1329"/>
      <c r="I455" s="1329"/>
      <c r="J455" s="118"/>
      <c r="K455" s="1186"/>
      <c r="L455" s="1186"/>
      <c r="M455" s="1223"/>
      <c r="N455" s="1224"/>
      <c r="O455" s="1223"/>
      <c r="P455" s="1223"/>
      <c r="Q455" s="1223"/>
      <c r="R455" s="1224"/>
      <c r="S455" s="324"/>
      <c r="T455" s="324"/>
      <c r="U455" s="324"/>
      <c r="V455" s="324"/>
      <c r="W455" s="883">
        <f>S455/12*$D$4</f>
        <v>0</v>
      </c>
      <c r="X455" s="328">
        <f>AD455-AC455-Z455</f>
        <v>0</v>
      </c>
      <c r="Y455" s="1119"/>
      <c r="Z455" s="328"/>
      <c r="AA455" s="328">
        <f>X455-W455</f>
        <v>0</v>
      </c>
      <c r="AB455" s="324"/>
      <c r="AC455" s="324"/>
      <c r="AD455" s="324"/>
      <c r="AE455" s="1330"/>
      <c r="AF455" s="867"/>
      <c r="AG455" s="1056"/>
      <c r="AH455" s="1071"/>
    </row>
    <row r="456" spans="1:34" x14ac:dyDescent="0.25">
      <c r="A456" s="127">
        <v>1</v>
      </c>
      <c r="B456" s="2236" t="s">
        <v>696</v>
      </c>
      <c r="D456" s="1331" t="s">
        <v>134</v>
      </c>
      <c r="E456" s="1188"/>
      <c r="F456" s="1122"/>
      <c r="G456" s="18"/>
      <c r="H456" s="10"/>
      <c r="I456" s="10">
        <f>I453+I454*2.6+I455</f>
        <v>311.8</v>
      </c>
      <c r="J456" s="7" t="e">
        <f>I456/H456*100</f>
        <v>#DIV/0!</v>
      </c>
      <c r="K456" s="8"/>
      <c r="L456" s="8"/>
      <c r="M456" s="1093"/>
      <c r="N456" s="1174"/>
      <c r="O456" s="1092"/>
      <c r="P456" s="1093"/>
      <c r="Q456" s="1093"/>
      <c r="R456" s="1092"/>
      <c r="S456" s="319"/>
      <c r="T456" s="319"/>
      <c r="U456" s="319"/>
      <c r="V456" s="319"/>
      <c r="W456" s="850">
        <f>SUM(W455,W392,W377)</f>
        <v>0</v>
      </c>
      <c r="X456" s="134">
        <f>AD456-AC456-Y456</f>
        <v>13790.08905</v>
      </c>
      <c r="Y456" s="760">
        <f t="shared" ref="Y456:AB456" si="51">SUM(Y452,Y392,Y377)</f>
        <v>0</v>
      </c>
      <c r="Z456" s="319">
        <f t="shared" si="51"/>
        <v>0</v>
      </c>
      <c r="AA456" s="319">
        <f t="shared" si="51"/>
        <v>13542.313610000001</v>
      </c>
      <c r="AB456" s="319">
        <f t="shared" si="51"/>
        <v>0</v>
      </c>
      <c r="AC456" s="319">
        <f>SUM(AC452,AC392,AC376)</f>
        <v>-1.9639200000000001</v>
      </c>
      <c r="AD456" s="319">
        <f>SUM(AD452,AD392,AD376)</f>
        <v>13788.12513</v>
      </c>
      <c r="AE456" s="890"/>
      <c r="AF456" s="845"/>
      <c r="AG456" s="1056"/>
      <c r="AH456" s="1071"/>
    </row>
    <row r="457" spans="1:34" x14ac:dyDescent="0.25">
      <c r="A457" s="127">
        <v>1</v>
      </c>
      <c r="B457" s="2236" t="s">
        <v>696</v>
      </c>
      <c r="D457" s="128" t="s">
        <v>28</v>
      </c>
      <c r="E457" s="435"/>
      <c r="F457" s="1125"/>
      <c r="G457" s="248"/>
      <c r="H457" s="1096"/>
      <c r="I457" s="1096"/>
      <c r="J457" s="1096"/>
      <c r="K457" s="276"/>
      <c r="L457" s="276"/>
      <c r="M457" s="1216"/>
      <c r="N457" s="1097"/>
      <c r="O457" s="1097"/>
      <c r="P457" s="1097"/>
      <c r="Q457" s="1097"/>
      <c r="R457" s="1097"/>
      <c r="S457" s="320"/>
      <c r="T457" s="320"/>
      <c r="U457" s="320"/>
      <c r="V457" s="320"/>
      <c r="W457" s="360"/>
      <c r="X457" s="320">
        <f>AD457-AC457-Z457</f>
        <v>0</v>
      </c>
      <c r="Y457" s="759"/>
      <c r="Z457" s="320"/>
      <c r="AA457" s="320"/>
      <c r="AB457" s="320"/>
      <c r="AC457" s="320"/>
      <c r="AD457" s="320"/>
      <c r="AE457" s="898"/>
      <c r="AF457" s="360"/>
      <c r="AG457" s="1056"/>
      <c r="AH457" s="1071"/>
    </row>
    <row r="458" spans="1:34" s="2236" customFormat="1" ht="30" x14ac:dyDescent="0.25">
      <c r="B458" s="2236" t="s">
        <v>696</v>
      </c>
      <c r="C458" s="2236" t="s">
        <v>718</v>
      </c>
      <c r="D458" s="1010" t="s">
        <v>652</v>
      </c>
      <c r="E458" s="424"/>
      <c r="F458" s="1297">
        <v>330</v>
      </c>
      <c r="G458" s="218"/>
      <c r="H458" s="113"/>
      <c r="I458" s="113">
        <v>4</v>
      </c>
      <c r="J458" s="113"/>
      <c r="K458" s="1139"/>
      <c r="L458" s="142"/>
      <c r="M458" s="1131"/>
      <c r="N458" s="143"/>
      <c r="O458" s="143">
        <v>7</v>
      </c>
      <c r="P458" s="143" t="e">
        <f>O458/N458*100</f>
        <v>#DIV/0!</v>
      </c>
      <c r="Q458" s="1074">
        <f>ROUND(M458/F458,0)</f>
        <v>0</v>
      </c>
      <c r="R458" s="143" t="e">
        <f>O458/$D$4*12/Q458</f>
        <v>#DIV/0!</v>
      </c>
      <c r="S458" s="320"/>
      <c r="T458" s="320"/>
      <c r="U458" s="320"/>
      <c r="V458" s="320"/>
      <c r="W458" s="360"/>
      <c r="X458" s="320"/>
      <c r="Y458" s="759"/>
      <c r="Z458" s="320"/>
      <c r="AA458" s="320"/>
      <c r="AB458" s="320"/>
      <c r="AC458" s="320"/>
      <c r="AD458" s="320"/>
      <c r="AE458" s="898"/>
      <c r="AF458" s="360"/>
      <c r="AG458" s="1056"/>
      <c r="AH458" s="1071"/>
    </row>
    <row r="459" spans="1:34" ht="30" x14ac:dyDescent="0.25">
      <c r="A459" s="127">
        <v>1</v>
      </c>
      <c r="B459" s="2236" t="s">
        <v>696</v>
      </c>
      <c r="C459" s="2236" t="s">
        <v>718</v>
      </c>
      <c r="D459" s="1010" t="s">
        <v>593</v>
      </c>
      <c r="E459" s="424"/>
      <c r="F459" s="1297">
        <v>330</v>
      </c>
      <c r="G459" s="218"/>
      <c r="H459" s="113"/>
      <c r="I459" s="113"/>
      <c r="J459" s="113"/>
      <c r="K459" s="1139"/>
      <c r="L459" s="142"/>
      <c r="M459" s="1131"/>
      <c r="N459" s="143"/>
      <c r="O459" s="143"/>
      <c r="P459" s="143" t="e">
        <f>O459/N459*100</f>
        <v>#DIV/0!</v>
      </c>
      <c r="Q459" s="1074">
        <f>ROUND(M459/F459,0)</f>
        <v>0</v>
      </c>
      <c r="R459" s="143" t="e">
        <f>O459/$D$4*12/Q459</f>
        <v>#DIV/0!</v>
      </c>
      <c r="S459" s="321"/>
      <c r="T459" s="321"/>
      <c r="U459" s="321"/>
      <c r="V459" s="321"/>
      <c r="W459" s="318"/>
      <c r="X459" s="321">
        <f>AD459-AC459-Z459</f>
        <v>0</v>
      </c>
      <c r="Y459" s="756"/>
      <c r="Z459" s="321"/>
      <c r="AA459" s="321">
        <f>X459-W459</f>
        <v>0</v>
      </c>
      <c r="AB459" s="321"/>
      <c r="AC459" s="321"/>
      <c r="AD459" s="321"/>
      <c r="AE459" s="924"/>
      <c r="AF459" s="318"/>
      <c r="AG459" s="1056"/>
      <c r="AH459" s="1071"/>
    </row>
    <row r="460" spans="1:34" s="137" customFormat="1" ht="30" x14ac:dyDescent="0.25">
      <c r="A460" s="127">
        <v>1</v>
      </c>
      <c r="B460" s="2236" t="s">
        <v>696</v>
      </c>
      <c r="C460" s="2236" t="s">
        <v>718</v>
      </c>
      <c r="D460" s="1010" t="s">
        <v>537</v>
      </c>
      <c r="E460" s="424"/>
      <c r="F460" s="1297">
        <v>330</v>
      </c>
      <c r="G460" s="218"/>
      <c r="H460" s="113"/>
      <c r="I460" s="113">
        <v>7</v>
      </c>
      <c r="J460" s="113"/>
      <c r="K460" s="1139"/>
      <c r="L460" s="142"/>
      <c r="M460" s="1131"/>
      <c r="N460" s="143"/>
      <c r="O460" s="143">
        <v>146</v>
      </c>
      <c r="P460" s="143" t="e">
        <f>O460/N460*100</f>
        <v>#DIV/0!</v>
      </c>
      <c r="Q460" s="143">
        <f>ROUND(M460/F460,0)</f>
        <v>0</v>
      </c>
      <c r="R460" s="143" t="e">
        <f>O460/$D$4*12/Q460</f>
        <v>#DIV/0!</v>
      </c>
      <c r="S460" s="321"/>
      <c r="T460" s="321"/>
      <c r="U460" s="321"/>
      <c r="V460" s="321"/>
      <c r="W460" s="318"/>
      <c r="X460" s="321">
        <f>AD460-AC460-Z460</f>
        <v>0</v>
      </c>
      <c r="Y460" s="756"/>
      <c r="Z460" s="321"/>
      <c r="AA460" s="321">
        <f>X460-W460</f>
        <v>0</v>
      </c>
      <c r="AB460" s="321"/>
      <c r="AC460" s="321"/>
      <c r="AD460" s="321"/>
      <c r="AE460" s="924"/>
      <c r="AF460" s="318"/>
      <c r="AG460" s="1056"/>
      <c r="AH460" s="1071"/>
    </row>
    <row r="461" spans="1:34" x14ac:dyDescent="0.25">
      <c r="A461" s="127">
        <v>1</v>
      </c>
      <c r="B461" s="2236" t="s">
        <v>696</v>
      </c>
      <c r="C461" s="2236" t="s">
        <v>718</v>
      </c>
      <c r="D461" s="135" t="s">
        <v>75</v>
      </c>
      <c r="E461" s="1142"/>
      <c r="F461" s="1332"/>
      <c r="G461" s="249"/>
      <c r="H461" s="516"/>
      <c r="I461" s="516">
        <v>11</v>
      </c>
      <c r="J461" s="516" t="e">
        <v>#DIV/0!</v>
      </c>
      <c r="K461" s="189">
        <v>0</v>
      </c>
      <c r="L461" s="189">
        <v>13.909090909090908</v>
      </c>
      <c r="M461" s="1102">
        <v>0</v>
      </c>
      <c r="N461" s="1101">
        <v>0</v>
      </c>
      <c r="O461" s="1101">
        <v>153</v>
      </c>
      <c r="P461" s="1101" t="e">
        <f>O461/N461*100</f>
        <v>#DIV/0!</v>
      </c>
      <c r="Q461" s="1243">
        <f>SUM(Q458:Q460)</f>
        <v>0</v>
      </c>
      <c r="R461" s="1243" t="e">
        <f>O461/$D$4*12/Q461</f>
        <v>#DIV/0!</v>
      </c>
      <c r="S461" s="321"/>
      <c r="T461" s="321"/>
      <c r="U461" s="321"/>
      <c r="V461" s="321"/>
      <c r="W461" s="318"/>
      <c r="X461" s="321">
        <f>AD461-AC461-Z461</f>
        <v>0</v>
      </c>
      <c r="Y461" s="756"/>
      <c r="Z461" s="321"/>
      <c r="AA461" s="321"/>
      <c r="AB461" s="321"/>
      <c r="AC461" s="321"/>
      <c r="AD461" s="321"/>
      <c r="AE461" s="897"/>
      <c r="AF461" s="318"/>
      <c r="AG461" s="1056"/>
      <c r="AH461" s="1071"/>
    </row>
    <row r="462" spans="1:34" x14ac:dyDescent="0.25">
      <c r="A462" s="127">
        <v>1</v>
      </c>
      <c r="B462" s="2236" t="s">
        <v>696</v>
      </c>
      <c r="D462" s="1333" t="s">
        <v>16</v>
      </c>
      <c r="E462" s="1334"/>
      <c r="F462" s="1332"/>
      <c r="G462" s="249"/>
      <c r="H462" s="516"/>
      <c r="I462" s="516"/>
      <c r="J462" s="516"/>
      <c r="K462" s="189"/>
      <c r="L462" s="189"/>
      <c r="M462" s="1102"/>
      <c r="N462" s="1101"/>
      <c r="O462" s="1101"/>
      <c r="P462" s="143"/>
      <c r="Q462" s="143"/>
      <c r="R462" s="143"/>
      <c r="S462" s="321"/>
      <c r="T462" s="321"/>
      <c r="U462" s="321"/>
      <c r="V462" s="321"/>
      <c r="W462" s="318"/>
      <c r="X462" s="321">
        <f>AD462-AC462-Z462</f>
        <v>0</v>
      </c>
      <c r="Y462" s="756"/>
      <c r="Z462" s="321"/>
      <c r="AA462" s="321"/>
      <c r="AB462" s="321"/>
      <c r="AC462" s="321"/>
      <c r="AD462" s="321"/>
      <c r="AE462" s="897"/>
      <c r="AF462" s="318"/>
      <c r="AG462" s="1056"/>
      <c r="AH462" s="1071"/>
    </row>
    <row r="463" spans="1:34" ht="30" x14ac:dyDescent="0.25">
      <c r="A463" s="1140">
        <v>1</v>
      </c>
      <c r="B463" s="2236" t="s">
        <v>696</v>
      </c>
      <c r="C463" s="1140" t="s">
        <v>700</v>
      </c>
      <c r="D463" s="269" t="s">
        <v>594</v>
      </c>
      <c r="E463" s="420"/>
      <c r="F463" s="2234">
        <v>240</v>
      </c>
      <c r="G463" s="219"/>
      <c r="H463" s="119"/>
      <c r="I463" s="119"/>
      <c r="J463" s="119"/>
      <c r="K463" s="1147"/>
      <c r="L463" s="1081"/>
      <c r="M463" s="1131"/>
      <c r="N463" s="143"/>
      <c r="O463" s="272"/>
      <c r="P463" s="272" t="e">
        <f>O463/N463*100</f>
        <v>#DIV/0!</v>
      </c>
      <c r="Q463" s="1074">
        <f>ROUND(M463/F463,0)</f>
        <v>0</v>
      </c>
      <c r="R463" s="272" t="e">
        <f>O463/$D$4*12/Q463</f>
        <v>#DIV/0!</v>
      </c>
      <c r="S463" s="322"/>
      <c r="T463" s="322"/>
      <c r="U463" s="322"/>
      <c r="V463" s="322"/>
      <c r="W463" s="840"/>
      <c r="X463" s="322"/>
      <c r="Y463" s="1103"/>
      <c r="Z463" s="322"/>
      <c r="AA463" s="322"/>
      <c r="AB463" s="322"/>
      <c r="AC463" s="322"/>
      <c r="AD463" s="322"/>
      <c r="AE463" s="1077"/>
      <c r="AF463" s="840"/>
      <c r="AG463" s="1056"/>
      <c r="AH463" s="1071"/>
    </row>
    <row r="464" spans="1:34" s="137" customFormat="1" ht="33.75" customHeight="1" x14ac:dyDescent="0.25">
      <c r="A464" s="1140">
        <v>1</v>
      </c>
      <c r="B464" s="2236" t="s">
        <v>696</v>
      </c>
      <c r="C464" s="1140" t="s">
        <v>700</v>
      </c>
      <c r="D464" s="269" t="s">
        <v>593</v>
      </c>
      <c r="E464" s="1335"/>
      <c r="F464" s="2234">
        <v>240</v>
      </c>
      <c r="G464" s="221"/>
      <c r="H464" s="1116"/>
      <c r="I464" s="1116"/>
      <c r="J464" s="148"/>
      <c r="K464" s="1147"/>
      <c r="L464" s="1147"/>
      <c r="M464" s="1337"/>
      <c r="N464" s="1191"/>
      <c r="O464" s="1190"/>
      <c r="P464" s="272" t="e">
        <f>O464/N464*100</f>
        <v>#DIV/0!</v>
      </c>
      <c r="Q464" s="272">
        <f>ROUND(M464/F464,0)</f>
        <v>0</v>
      </c>
      <c r="R464" s="143" t="e">
        <f>O464/$D$4*12/Q464</f>
        <v>#DIV/0!</v>
      </c>
      <c r="S464" s="321"/>
      <c r="T464" s="321"/>
      <c r="U464" s="321"/>
      <c r="V464" s="321"/>
      <c r="W464" s="840"/>
      <c r="X464" s="321"/>
      <c r="Y464" s="756"/>
      <c r="Z464" s="321"/>
      <c r="AA464" s="321"/>
      <c r="AB464" s="322"/>
      <c r="AC464" s="321"/>
      <c r="AD464" s="321"/>
      <c r="AE464" s="893"/>
      <c r="AF464" s="318"/>
      <c r="AG464" s="1056"/>
      <c r="AH464" s="1071"/>
    </row>
    <row r="465" spans="1:34" s="137" customFormat="1" ht="30" x14ac:dyDescent="0.25">
      <c r="A465" s="1140"/>
      <c r="B465" s="2236" t="s">
        <v>696</v>
      </c>
      <c r="C465" s="1140" t="s">
        <v>700</v>
      </c>
      <c r="D465" s="269" t="s">
        <v>652</v>
      </c>
      <c r="E465" s="3359"/>
      <c r="F465" s="2234">
        <v>240</v>
      </c>
      <c r="G465" s="221"/>
      <c r="H465" s="1336"/>
      <c r="I465" s="1336"/>
      <c r="J465" s="148"/>
      <c r="K465" s="1147"/>
      <c r="L465" s="1147"/>
      <c r="M465" s="1337"/>
      <c r="N465" s="1191"/>
      <c r="O465" s="1190"/>
      <c r="P465" s="272" t="e">
        <f>O465/N465*100</f>
        <v>#DIV/0!</v>
      </c>
      <c r="Q465" s="1086">
        <f>ROUND(M465/F465,0)</f>
        <v>0</v>
      </c>
      <c r="R465" s="3360" t="e">
        <f>O465/$D$4*12/Q465</f>
        <v>#DIV/0!</v>
      </c>
      <c r="S465" s="328"/>
      <c r="T465" s="328"/>
      <c r="U465" s="328"/>
      <c r="V465" s="328"/>
      <c r="W465" s="840"/>
      <c r="X465" s="323"/>
      <c r="Y465" s="1253"/>
      <c r="Z465" s="322"/>
      <c r="AA465" s="322"/>
      <c r="AB465" s="322"/>
      <c r="AC465" s="328"/>
      <c r="AD465" s="328"/>
      <c r="AE465" s="899"/>
      <c r="AF465" s="841"/>
      <c r="AG465" s="1056"/>
      <c r="AH465" s="1071"/>
    </row>
    <row r="466" spans="1:34" s="137" customFormat="1" x14ac:dyDescent="0.25">
      <c r="A466" s="1140">
        <v>1</v>
      </c>
      <c r="B466" s="2236" t="s">
        <v>696</v>
      </c>
      <c r="C466" s="1140" t="s">
        <v>700</v>
      </c>
      <c r="D466" s="1338" t="s">
        <v>176</v>
      </c>
      <c r="E466" s="1339"/>
      <c r="F466" s="1309"/>
      <c r="G466" s="33"/>
      <c r="H466" s="1219"/>
      <c r="I466" s="1219">
        <f>SUM(I463:I465)</f>
        <v>0</v>
      </c>
      <c r="J466" s="37" t="e">
        <f>I466/H466*100</f>
        <v>#DIV/0!</v>
      </c>
      <c r="K466" s="266" t="e">
        <f>N466/H466</f>
        <v>#DIV/0!</v>
      </c>
      <c r="L466" s="1311" t="e">
        <f>O466/I466</f>
        <v>#DIV/0!</v>
      </c>
      <c r="M466" s="7">
        <f>SUM(M463:M465)</f>
        <v>0</v>
      </c>
      <c r="N466" s="7">
        <f>SUM(N463:N465)</f>
        <v>0</v>
      </c>
      <c r="O466" s="7">
        <f>SUM(O463:O465)</f>
        <v>0</v>
      </c>
      <c r="P466" s="1175" t="e">
        <f>O466/N466*100</f>
        <v>#DIV/0!</v>
      </c>
      <c r="Q466" s="1219">
        <f>SUM(Q463:Q465)</f>
        <v>0</v>
      </c>
      <c r="R466" s="1073" t="e">
        <f>O466/$D$4*12/Q466</f>
        <v>#DIV/0!</v>
      </c>
      <c r="S466" s="323"/>
      <c r="T466" s="323"/>
      <c r="U466" s="323"/>
      <c r="V466" s="323"/>
      <c r="W466" s="845"/>
      <c r="X466" s="319">
        <f>AD466-AC466-Z466</f>
        <v>0</v>
      </c>
      <c r="Y466" s="760"/>
      <c r="Z466" s="319"/>
      <c r="AA466" s="319"/>
      <c r="AB466" s="319"/>
      <c r="AC466" s="323"/>
      <c r="AD466" s="324"/>
      <c r="AE466" s="1340"/>
      <c r="AF466" s="845"/>
      <c r="AG466" s="1056"/>
      <c r="AH466" s="1071"/>
    </row>
    <row r="467" spans="1:34" ht="29.25" x14ac:dyDescent="0.25">
      <c r="A467" s="1140">
        <v>1</v>
      </c>
      <c r="B467" s="2236" t="s">
        <v>696</v>
      </c>
      <c r="C467" s="1140"/>
      <c r="D467" s="1341" t="s">
        <v>196</v>
      </c>
      <c r="E467" s="3062"/>
      <c r="F467" s="3062"/>
      <c r="G467" s="1419"/>
      <c r="H467" s="1215"/>
      <c r="I467" s="1155">
        <v>11</v>
      </c>
      <c r="J467" s="1155" t="e">
        <v>#DIV/0!</v>
      </c>
      <c r="K467" s="1157">
        <v>0</v>
      </c>
      <c r="L467" s="1157">
        <v>13.909090909090908</v>
      </c>
      <c r="M467" s="1156">
        <v>0</v>
      </c>
      <c r="N467" s="1156">
        <v>0</v>
      </c>
      <c r="O467" s="1156">
        <v>153</v>
      </c>
      <c r="P467" s="1423" t="e">
        <f>O467/N467*100</f>
        <v>#DIV/0!</v>
      </c>
      <c r="Q467" s="1215">
        <f>SUM(Q466,Q461)</f>
        <v>0</v>
      </c>
      <c r="R467" s="3057" t="e">
        <f>O467/$D$4*12/Q467</f>
        <v>#DIV/0!</v>
      </c>
      <c r="S467" s="329"/>
      <c r="T467" s="329"/>
      <c r="U467" s="329"/>
      <c r="V467" s="329"/>
      <c r="W467" s="836">
        <f>S467/12*$D$4+(T467-S467)/11*3+(U467-T467)/10*2+(V467-U467)/9*1</f>
        <v>0</v>
      </c>
      <c r="X467" s="134">
        <f>AD467-AC467-Y467</f>
        <v>3299.4137900000001</v>
      </c>
      <c r="Y467" s="1267"/>
      <c r="Z467" s="326"/>
      <c r="AA467" s="329">
        <f>X467-W467</f>
        <v>3299.4137900000001</v>
      </c>
      <c r="AB467" s="329"/>
      <c r="AC467" s="329"/>
      <c r="AD467" s="326">
        <v>3299.4137900000001</v>
      </c>
      <c r="AE467" s="1160"/>
      <c r="AF467" s="888"/>
      <c r="AG467" s="1056"/>
      <c r="AH467" s="1071"/>
    </row>
    <row r="468" spans="1:34" s="2236" customFormat="1" ht="15.75" thickBot="1" x14ac:dyDescent="0.3">
      <c r="B468" s="2236" t="s">
        <v>696</v>
      </c>
      <c r="C468" s="1140" t="s">
        <v>700</v>
      </c>
      <c r="D468" s="135" t="s">
        <v>232</v>
      </c>
      <c r="E468" s="3263"/>
      <c r="F468" s="1639"/>
      <c r="G468" s="1429"/>
      <c r="H468" s="1219"/>
      <c r="I468" s="3264"/>
      <c r="J468" s="3264" t="e">
        <f>I468/H468*100</f>
        <v>#DIV/0!</v>
      </c>
      <c r="K468" s="3058"/>
      <c r="L468" s="3058"/>
      <c r="M468" s="3264"/>
      <c r="N468" s="3264"/>
      <c r="O468" s="3264"/>
      <c r="P468" s="1145"/>
      <c r="Q468" s="1327"/>
      <c r="R468" s="1664"/>
      <c r="S468" s="323"/>
      <c r="T468" s="323"/>
      <c r="U468" s="323"/>
      <c r="V468" s="323"/>
      <c r="W468" s="837">
        <f>V468/12*$D$4</f>
        <v>0</v>
      </c>
      <c r="X468" s="323">
        <f>AD468-AC468-Z468</f>
        <v>0</v>
      </c>
      <c r="Y468" s="1253"/>
      <c r="Z468" s="403"/>
      <c r="AA468" s="323">
        <f>X468-W468</f>
        <v>0</v>
      </c>
      <c r="AB468" s="323"/>
      <c r="AC468" s="323">
        <v>0</v>
      </c>
      <c r="AD468" s="403"/>
      <c r="AE468" s="1340"/>
      <c r="AF468" s="841"/>
      <c r="AG468" s="1056"/>
      <c r="AH468" s="1071"/>
    </row>
    <row r="469" spans="1:34" ht="16.5" thickBot="1" x14ac:dyDescent="0.3">
      <c r="A469" s="127">
        <v>1</v>
      </c>
      <c r="B469" s="2236" t="s">
        <v>696</v>
      </c>
      <c r="D469" s="1161" t="s">
        <v>277</v>
      </c>
      <c r="E469" s="1161"/>
      <c r="F469" s="145"/>
      <c r="G469" s="250"/>
      <c r="H469" s="1209"/>
      <c r="I469" s="1209"/>
      <c r="J469" s="1209"/>
      <c r="K469" s="1271"/>
      <c r="L469" s="1271"/>
      <c r="M469" s="1342"/>
      <c r="N469" s="1343"/>
      <c r="O469" s="1344">
        <f>SUM(O467,O456,O372)</f>
        <v>941</v>
      </c>
      <c r="P469" s="1343"/>
      <c r="Q469" s="1343"/>
      <c r="R469" s="1342"/>
      <c r="S469" s="327"/>
      <c r="T469" s="327"/>
      <c r="U469" s="327"/>
      <c r="V469" s="327"/>
      <c r="W469" s="842">
        <f t="shared" ref="W469:AD469" si="52">SUM(W467,W456,W372)</f>
        <v>0</v>
      </c>
      <c r="X469" s="134">
        <f>AD469-AC469-Y469</f>
        <v>29483.209199999998</v>
      </c>
      <c r="Y469" s="761">
        <f t="shared" si="52"/>
        <v>0</v>
      </c>
      <c r="Z469" s="327">
        <f t="shared" si="52"/>
        <v>0</v>
      </c>
      <c r="AA469" s="327">
        <f t="shared" si="52"/>
        <v>29235.43376</v>
      </c>
      <c r="AB469" s="327">
        <f t="shared" si="52"/>
        <v>0</v>
      </c>
      <c r="AC469" s="327">
        <f t="shared" si="52"/>
        <v>-1.9639200000000001</v>
      </c>
      <c r="AD469" s="146">
        <f t="shared" si="52"/>
        <v>29481.245279999999</v>
      </c>
      <c r="AE469" s="1168"/>
      <c r="AF469" s="842"/>
      <c r="AG469" s="1056"/>
      <c r="AH469" s="1071"/>
    </row>
    <row r="470" spans="1:34" ht="57.75" x14ac:dyDescent="0.25">
      <c r="A470" s="127">
        <v>1</v>
      </c>
      <c r="B470" s="2236" t="s">
        <v>698</v>
      </c>
      <c r="D470" s="1061" t="s">
        <v>353</v>
      </c>
      <c r="E470" s="1345"/>
      <c r="F470" s="1346"/>
      <c r="G470" s="248"/>
      <c r="H470" s="1096"/>
      <c r="I470" s="1096"/>
      <c r="J470" s="1096"/>
      <c r="K470" s="276"/>
      <c r="L470" s="276"/>
      <c r="M470" s="1216"/>
      <c r="N470" s="1097"/>
      <c r="O470" s="1097"/>
      <c r="P470" s="1097"/>
      <c r="Q470" s="1347"/>
      <c r="R470" s="1097"/>
      <c r="S470" s="320"/>
      <c r="T470" s="320"/>
      <c r="U470" s="320"/>
      <c r="V470" s="320"/>
      <c r="W470" s="360"/>
      <c r="X470" s="320">
        <f>AD470-AC470-Z470</f>
        <v>0</v>
      </c>
      <c r="Y470" s="759"/>
      <c r="Z470" s="320"/>
      <c r="AA470" s="320"/>
      <c r="AB470" s="320"/>
      <c r="AC470" s="320"/>
      <c r="AD470" s="320"/>
      <c r="AE470" s="898"/>
      <c r="AF470" s="360"/>
      <c r="AG470" s="3524"/>
      <c r="AH470" s="1071"/>
    </row>
    <row r="471" spans="1:34" x14ac:dyDescent="0.25">
      <c r="A471" s="127">
        <v>1</v>
      </c>
      <c r="B471" s="2236" t="s">
        <v>698</v>
      </c>
      <c r="D471" s="459" t="s">
        <v>194</v>
      </c>
      <c r="E471" s="1319"/>
      <c r="F471" s="1100"/>
      <c r="G471" s="249"/>
      <c r="H471" s="516"/>
      <c r="I471" s="516"/>
      <c r="J471" s="516"/>
      <c r="K471" s="189"/>
      <c r="L471" s="189"/>
      <c r="M471" s="1102"/>
      <c r="N471" s="1101"/>
      <c r="O471" s="1101"/>
      <c r="P471" s="1101"/>
      <c r="Q471" s="1348"/>
      <c r="R471" s="1101"/>
      <c r="S471" s="321"/>
      <c r="T471" s="321"/>
      <c r="U471" s="321"/>
      <c r="V471" s="321"/>
      <c r="W471" s="836"/>
      <c r="X471" s="134">
        <f>AD471-AC471-Y471</f>
        <v>1011.8661400000001</v>
      </c>
      <c r="Y471" s="756"/>
      <c r="Z471" s="321"/>
      <c r="AA471" s="321"/>
      <c r="AB471" s="321">
        <v>0</v>
      </c>
      <c r="AC471" s="321">
        <v>0</v>
      </c>
      <c r="AD471" s="321">
        <v>1011.8661400000001</v>
      </c>
      <c r="AE471" s="897"/>
      <c r="AF471" s="318"/>
      <c r="AG471" s="1056"/>
      <c r="AH471" s="1071"/>
    </row>
    <row r="472" spans="1:34" s="2260" customFormat="1" ht="43.5" x14ac:dyDescent="0.25">
      <c r="A472" s="2260">
        <v>1</v>
      </c>
      <c r="B472" s="2236" t="s">
        <v>698</v>
      </c>
      <c r="D472" s="2231" t="s">
        <v>302</v>
      </c>
      <c r="E472" s="808"/>
      <c r="F472" s="158"/>
      <c r="G472" s="3007"/>
      <c r="H472" s="3007"/>
      <c r="I472" s="3007">
        <f>I473+I474+I478+I479+I480</f>
        <v>802.41499999999996</v>
      </c>
      <c r="J472" s="3007" t="e">
        <f t="shared" ref="J472:J484" si="53">I472/H472*100</f>
        <v>#DIV/0!</v>
      </c>
      <c r="K472" s="2270"/>
      <c r="L472" s="2270"/>
      <c r="M472" s="3008"/>
      <c r="N472" s="3009"/>
      <c r="O472" s="3009"/>
      <c r="P472" s="3009"/>
      <c r="Q472" s="3010"/>
      <c r="R472" s="3009"/>
      <c r="S472" s="321"/>
      <c r="T472" s="321"/>
      <c r="U472" s="321"/>
      <c r="V472" s="321"/>
      <c r="W472" s="836">
        <f>S472/12*$D$4+(T472-S472)/11*3+(U472-T472)/10*2+(V472-U472)/9*1</f>
        <v>0</v>
      </c>
      <c r="X472" s="321">
        <f>AD472-AC472-Z472</f>
        <v>0</v>
      </c>
      <c r="Y472" s="756"/>
      <c r="Z472" s="321"/>
      <c r="AA472" s="321">
        <f>X472-W472</f>
        <v>0</v>
      </c>
      <c r="AB472" s="321"/>
      <c r="AC472" s="321">
        <v>0</v>
      </c>
      <c r="AD472" s="321"/>
      <c r="AE472" s="3007"/>
      <c r="AF472" s="3011"/>
      <c r="AG472" s="1056"/>
      <c r="AH472" s="3013"/>
    </row>
    <row r="473" spans="1:34" s="2260" customFormat="1" x14ac:dyDescent="0.25">
      <c r="A473" s="2260">
        <v>1</v>
      </c>
      <c r="B473" s="2236" t="s">
        <v>698</v>
      </c>
      <c r="D473" s="302" t="s">
        <v>303</v>
      </c>
      <c r="E473" s="808"/>
      <c r="F473" s="158"/>
      <c r="G473" s="499"/>
      <c r="H473" s="499"/>
      <c r="I473" s="475">
        <v>144</v>
      </c>
      <c r="J473" s="475" t="e">
        <f t="shared" si="53"/>
        <v>#DIV/0!</v>
      </c>
      <c r="K473" s="2270"/>
      <c r="L473" s="2270"/>
      <c r="M473" s="3008"/>
      <c r="N473" s="3009"/>
      <c r="O473" s="3009"/>
      <c r="P473" s="3009"/>
      <c r="Q473" s="3010"/>
      <c r="R473" s="3009"/>
      <c r="S473" s="3011"/>
      <c r="T473" s="3011"/>
      <c r="U473" s="3011"/>
      <c r="V473" s="3011"/>
      <c r="W473" s="3011"/>
      <c r="X473" s="3011">
        <f>AD473-AC473-Z473</f>
        <v>0</v>
      </c>
      <c r="Y473" s="3011"/>
      <c r="Z473" s="3011"/>
      <c r="AA473" s="3011"/>
      <c r="AB473" s="3011"/>
      <c r="AC473" s="3011"/>
      <c r="AD473" s="3011"/>
      <c r="AE473" s="475"/>
      <c r="AF473" s="3011"/>
      <c r="AG473" s="1056"/>
      <c r="AH473" s="3013"/>
    </row>
    <row r="474" spans="1:34" s="2260" customFormat="1" ht="30" x14ac:dyDescent="0.25">
      <c r="A474" s="2260">
        <v>1</v>
      </c>
      <c r="B474" s="2236" t="s">
        <v>698</v>
      </c>
      <c r="D474" s="461" t="s">
        <v>443</v>
      </c>
      <c r="E474" s="808"/>
      <c r="F474" s="158"/>
      <c r="G474" s="499"/>
      <c r="H474" s="499"/>
      <c r="I474" s="475">
        <f>I475+I476/4+I477</f>
        <v>302.41500000000002</v>
      </c>
      <c r="J474" s="475" t="e">
        <f t="shared" si="53"/>
        <v>#DIV/0!</v>
      </c>
      <c r="K474" s="2270"/>
      <c r="L474" s="2270"/>
      <c r="M474" s="3008"/>
      <c r="N474" s="3009"/>
      <c r="O474" s="3009"/>
      <c r="P474" s="3009"/>
      <c r="Q474" s="3010"/>
      <c r="R474" s="3009"/>
      <c r="S474" s="3011"/>
      <c r="T474" s="3011"/>
      <c r="U474" s="3011"/>
      <c r="V474" s="3011"/>
      <c r="W474" s="3011"/>
      <c r="X474" s="3011"/>
      <c r="Y474" s="3011"/>
      <c r="Z474" s="3011"/>
      <c r="AA474" s="3011"/>
      <c r="AB474" s="3011"/>
      <c r="AC474" s="3011"/>
      <c r="AD474" s="3011"/>
      <c r="AE474" s="475"/>
      <c r="AF474" s="3011"/>
      <c r="AG474" s="1056"/>
      <c r="AH474" s="3013"/>
    </row>
    <row r="475" spans="1:34" s="2260" customFormat="1" x14ac:dyDescent="0.25">
      <c r="A475" s="2260">
        <v>1</v>
      </c>
      <c r="B475" s="2236" t="s">
        <v>698</v>
      </c>
      <c r="D475" s="302" t="s">
        <v>444</v>
      </c>
      <c r="E475" s="808"/>
      <c r="F475" s="158"/>
      <c r="G475" s="499"/>
      <c r="H475" s="499"/>
      <c r="I475" s="475">
        <v>290</v>
      </c>
      <c r="J475" s="475" t="e">
        <f t="shared" si="53"/>
        <v>#DIV/0!</v>
      </c>
      <c r="K475" s="2270"/>
      <c r="L475" s="2270"/>
      <c r="M475" s="3008"/>
      <c r="N475" s="3009"/>
      <c r="O475" s="3009"/>
      <c r="P475" s="3009"/>
      <c r="Q475" s="3010"/>
      <c r="R475" s="3009"/>
      <c r="S475" s="3011"/>
      <c r="T475" s="3011"/>
      <c r="U475" s="3011"/>
      <c r="V475" s="3011"/>
      <c r="W475" s="3011"/>
      <c r="X475" s="3011"/>
      <c r="Y475" s="3011"/>
      <c r="Z475" s="3011"/>
      <c r="AA475" s="3011"/>
      <c r="AB475" s="3011"/>
      <c r="AC475" s="3011"/>
      <c r="AD475" s="3011"/>
      <c r="AE475" s="475"/>
      <c r="AF475" s="3011"/>
      <c r="AG475" s="1056"/>
      <c r="AH475" s="3013"/>
    </row>
    <row r="476" spans="1:34" s="2260" customFormat="1" ht="30" x14ac:dyDescent="0.25">
      <c r="A476" s="2260">
        <v>1</v>
      </c>
      <c r="B476" s="2236" t="s">
        <v>698</v>
      </c>
      <c r="D476" s="302" t="s">
        <v>445</v>
      </c>
      <c r="E476" s="808"/>
      <c r="F476" s="158"/>
      <c r="G476" s="499"/>
      <c r="H476" s="499"/>
      <c r="I476" s="3442">
        <v>45.660000000000004</v>
      </c>
      <c r="J476" s="475" t="e">
        <f t="shared" si="53"/>
        <v>#DIV/0!</v>
      </c>
      <c r="K476" s="2270"/>
      <c r="L476" s="2270"/>
      <c r="M476" s="3008"/>
      <c r="N476" s="3009"/>
      <c r="O476" s="3009"/>
      <c r="P476" s="3009"/>
      <c r="Q476" s="3010"/>
      <c r="R476" s="3009"/>
      <c r="S476" s="3011"/>
      <c r="T476" s="3011"/>
      <c r="U476" s="3011"/>
      <c r="V476" s="3011"/>
      <c r="W476" s="3011"/>
      <c r="X476" s="3011"/>
      <c r="Y476" s="3011"/>
      <c r="Z476" s="3011"/>
      <c r="AA476" s="3011"/>
      <c r="AB476" s="3011"/>
      <c r="AC476" s="3011"/>
      <c r="AD476" s="3011"/>
      <c r="AE476" s="475"/>
      <c r="AF476" s="3011"/>
      <c r="AG476" s="1056"/>
      <c r="AH476" s="3013"/>
    </row>
    <row r="477" spans="1:34" s="2260" customFormat="1" ht="45" x14ac:dyDescent="0.25">
      <c r="A477" s="2260">
        <v>1</v>
      </c>
      <c r="B477" s="2236" t="s">
        <v>698</v>
      </c>
      <c r="D477" s="302" t="s">
        <v>446</v>
      </c>
      <c r="E477" s="808"/>
      <c r="F477" s="158"/>
      <c r="G477" s="499"/>
      <c r="H477" s="499"/>
      <c r="I477" s="475">
        <v>1</v>
      </c>
      <c r="J477" s="475" t="e">
        <f t="shared" si="53"/>
        <v>#DIV/0!</v>
      </c>
      <c r="K477" s="2270"/>
      <c r="L477" s="2270"/>
      <c r="M477" s="3008"/>
      <c r="N477" s="3009"/>
      <c r="O477" s="3009"/>
      <c r="P477" s="3009"/>
      <c r="Q477" s="3010"/>
      <c r="R477" s="3009"/>
      <c r="S477" s="3011"/>
      <c r="T477" s="3011"/>
      <c r="U477" s="3011"/>
      <c r="V477" s="3011"/>
      <c r="W477" s="3011"/>
      <c r="X477" s="3011"/>
      <c r="Y477" s="3011"/>
      <c r="Z477" s="3011"/>
      <c r="AA477" s="3011"/>
      <c r="AB477" s="3011"/>
      <c r="AC477" s="3011"/>
      <c r="AD477" s="3011"/>
      <c r="AE477" s="475"/>
      <c r="AF477" s="3011"/>
      <c r="AG477" s="1056"/>
      <c r="AH477" s="3013"/>
    </row>
    <row r="478" spans="1:34" s="2260" customFormat="1" ht="60" x14ac:dyDescent="0.25">
      <c r="A478" s="2260">
        <v>1</v>
      </c>
      <c r="B478" s="2236" t="s">
        <v>698</v>
      </c>
      <c r="D478" s="302" t="s">
        <v>447</v>
      </c>
      <c r="E478" s="808"/>
      <c r="F478" s="158"/>
      <c r="G478" s="499"/>
      <c r="H478" s="499"/>
      <c r="I478" s="475">
        <v>239</v>
      </c>
      <c r="J478" s="475" t="e">
        <f t="shared" si="53"/>
        <v>#DIV/0!</v>
      </c>
      <c r="K478" s="2270"/>
      <c r="L478" s="2270"/>
      <c r="M478" s="3008"/>
      <c r="N478" s="3009"/>
      <c r="O478" s="3009"/>
      <c r="P478" s="3009"/>
      <c r="Q478" s="3010"/>
      <c r="R478" s="3009"/>
      <c r="S478" s="3011"/>
      <c r="T478" s="3011"/>
      <c r="U478" s="3011"/>
      <c r="V478" s="3011"/>
      <c r="W478" s="3011"/>
      <c r="X478" s="3011"/>
      <c r="Y478" s="3011"/>
      <c r="Z478" s="3011"/>
      <c r="AA478" s="3011"/>
      <c r="AB478" s="3011"/>
      <c r="AC478" s="3011"/>
      <c r="AD478" s="3011"/>
      <c r="AE478" s="475"/>
      <c r="AF478" s="3011"/>
      <c r="AG478" s="1056"/>
      <c r="AH478" s="3013"/>
    </row>
    <row r="479" spans="1:34" s="2260" customFormat="1" ht="45" x14ac:dyDescent="0.25">
      <c r="A479" s="2260">
        <v>1</v>
      </c>
      <c r="B479" s="2236" t="s">
        <v>698</v>
      </c>
      <c r="D479" s="301" t="s">
        <v>448</v>
      </c>
      <c r="E479" s="808"/>
      <c r="F479" s="158"/>
      <c r="G479" s="499"/>
      <c r="H479" s="499"/>
      <c r="I479" s="475">
        <v>117</v>
      </c>
      <c r="J479" s="475" t="e">
        <f t="shared" si="53"/>
        <v>#DIV/0!</v>
      </c>
      <c r="K479" s="2270"/>
      <c r="L479" s="2270"/>
      <c r="M479" s="3008"/>
      <c r="N479" s="3009"/>
      <c r="O479" s="3009"/>
      <c r="P479" s="3009"/>
      <c r="Q479" s="3010"/>
      <c r="R479" s="3009"/>
      <c r="S479" s="3011"/>
      <c r="T479" s="3011"/>
      <c r="U479" s="3011"/>
      <c r="V479" s="3011"/>
      <c r="W479" s="3011"/>
      <c r="X479" s="3011"/>
      <c r="Y479" s="3011"/>
      <c r="Z479" s="3011"/>
      <c r="AA479" s="3011"/>
      <c r="AB479" s="3011"/>
      <c r="AC479" s="3011"/>
      <c r="AD479" s="3011"/>
      <c r="AE479" s="475"/>
      <c r="AF479" s="3011"/>
      <c r="AG479" s="1056"/>
      <c r="AH479" s="3013"/>
    </row>
    <row r="480" spans="1:34" s="2260" customFormat="1" ht="90" x14ac:dyDescent="0.25">
      <c r="B480" s="2236" t="s">
        <v>698</v>
      </c>
      <c r="D480" s="301" t="s">
        <v>449</v>
      </c>
      <c r="E480" s="808"/>
      <c r="F480" s="158"/>
      <c r="G480" s="499"/>
      <c r="H480" s="499"/>
      <c r="I480" s="475">
        <v>0</v>
      </c>
      <c r="J480" s="475" t="e">
        <f t="shared" si="53"/>
        <v>#DIV/0!</v>
      </c>
      <c r="K480" s="2270"/>
      <c r="L480" s="2270"/>
      <c r="M480" s="3008"/>
      <c r="N480" s="3009"/>
      <c r="O480" s="3009"/>
      <c r="P480" s="3009"/>
      <c r="Q480" s="3010"/>
      <c r="R480" s="3009"/>
      <c r="S480" s="3011"/>
      <c r="T480" s="3011"/>
      <c r="U480" s="3011"/>
      <c r="V480" s="3011"/>
      <c r="W480" s="3011"/>
      <c r="X480" s="3011"/>
      <c r="Y480" s="3011"/>
      <c r="Z480" s="3011"/>
      <c r="AA480" s="3011"/>
      <c r="AB480" s="3011"/>
      <c r="AC480" s="3011"/>
      <c r="AD480" s="3011"/>
      <c r="AE480" s="475"/>
      <c r="AF480" s="3011"/>
      <c r="AG480" s="1056"/>
      <c r="AH480" s="3013"/>
    </row>
    <row r="481" spans="1:34" s="2260" customFormat="1" ht="43.5" x14ac:dyDescent="0.25">
      <c r="A481" s="2260">
        <v>1</v>
      </c>
      <c r="B481" s="2236" t="s">
        <v>698</v>
      </c>
      <c r="D481" s="2231" t="s">
        <v>313</v>
      </c>
      <c r="E481" s="808"/>
      <c r="F481" s="158"/>
      <c r="G481" s="3006"/>
      <c r="H481" s="3007"/>
      <c r="I481" s="3007">
        <f>I482+I483</f>
        <v>302.93936170212766</v>
      </c>
      <c r="J481" s="3007" t="e">
        <f t="shared" si="53"/>
        <v>#DIV/0!</v>
      </c>
      <c r="K481" s="2270"/>
      <c r="L481" s="2270"/>
      <c r="M481" s="3008"/>
      <c r="N481" s="3009"/>
      <c r="O481" s="3009"/>
      <c r="P481" s="3009"/>
      <c r="Q481" s="3010"/>
      <c r="R481" s="3009"/>
      <c r="S481" s="3011"/>
      <c r="T481" s="3011"/>
      <c r="U481" s="3011"/>
      <c r="V481" s="3011"/>
      <c r="W481" s="3011"/>
      <c r="X481" s="3011"/>
      <c r="Y481" s="3011"/>
      <c r="Z481" s="3011"/>
      <c r="AA481" s="3011"/>
      <c r="AB481" s="3011"/>
      <c r="AC481" s="3011"/>
      <c r="AD481" s="3011"/>
      <c r="AE481" s="3007"/>
      <c r="AF481" s="3011"/>
      <c r="AG481" s="1056"/>
      <c r="AH481" s="3013"/>
    </row>
    <row r="482" spans="1:34" s="2260" customFormat="1" x14ac:dyDescent="0.25">
      <c r="A482" s="2260">
        <v>1</v>
      </c>
      <c r="B482" s="2236" t="s">
        <v>698</v>
      </c>
      <c r="D482" s="2231" t="s">
        <v>319</v>
      </c>
      <c r="E482" s="808"/>
      <c r="F482" s="158"/>
      <c r="G482" s="3014"/>
      <c r="H482" s="499"/>
      <c r="I482" s="475">
        <v>251</v>
      </c>
      <c r="J482" s="475" t="e">
        <f t="shared" si="53"/>
        <v>#DIV/0!</v>
      </c>
      <c r="K482" s="2270"/>
      <c r="L482" s="2270"/>
      <c r="M482" s="3008"/>
      <c r="N482" s="3009"/>
      <c r="O482" s="3009"/>
      <c r="P482" s="3009"/>
      <c r="Q482" s="3010"/>
      <c r="R482" s="3009"/>
      <c r="S482" s="3011"/>
      <c r="T482" s="3011"/>
      <c r="U482" s="3011"/>
      <c r="V482" s="3011"/>
      <c r="W482" s="3011"/>
      <c r="X482" s="3011"/>
      <c r="Y482" s="3011"/>
      <c r="Z482" s="3011"/>
      <c r="AA482" s="3011"/>
      <c r="AB482" s="3011"/>
      <c r="AC482" s="3011"/>
      <c r="AD482" s="3011"/>
      <c r="AE482" s="475"/>
      <c r="AF482" s="3011"/>
      <c r="AG482" s="1056"/>
      <c r="AH482" s="3013"/>
    </row>
    <row r="483" spans="1:34" s="2260" customFormat="1" x14ac:dyDescent="0.25">
      <c r="A483" s="2260">
        <v>1</v>
      </c>
      <c r="B483" s="2236" t="s">
        <v>698</v>
      </c>
      <c r="D483" s="302" t="s">
        <v>320</v>
      </c>
      <c r="E483" s="808"/>
      <c r="F483" s="158"/>
      <c r="G483" s="3014"/>
      <c r="H483" s="499"/>
      <c r="I483" s="475">
        <f>I484/9.4</f>
        <v>51.939361702127663</v>
      </c>
      <c r="J483" s="475" t="e">
        <f t="shared" si="53"/>
        <v>#DIV/0!</v>
      </c>
      <c r="K483" s="2270"/>
      <c r="L483" s="2270"/>
      <c r="M483" s="3008"/>
      <c r="N483" s="3009"/>
      <c r="O483" s="3009"/>
      <c r="P483" s="3009"/>
      <c r="Q483" s="3010"/>
      <c r="R483" s="3009"/>
      <c r="S483" s="3011"/>
      <c r="T483" s="3011"/>
      <c r="U483" s="3011"/>
      <c r="V483" s="3011"/>
      <c r="W483" s="3011"/>
      <c r="X483" s="3011"/>
      <c r="Y483" s="3011"/>
      <c r="Z483" s="3011"/>
      <c r="AA483" s="3011"/>
      <c r="AB483" s="3011"/>
      <c r="AC483" s="3011"/>
      <c r="AD483" s="3011"/>
      <c r="AE483" s="475"/>
      <c r="AF483" s="3011"/>
      <c r="AG483" s="1056"/>
      <c r="AH483" s="3013"/>
    </row>
    <row r="484" spans="1:34" s="2260" customFormat="1" x14ac:dyDescent="0.25">
      <c r="A484" s="2260">
        <v>1</v>
      </c>
      <c r="B484" s="2236" t="s">
        <v>698</v>
      </c>
      <c r="D484" s="3015" t="s">
        <v>321</v>
      </c>
      <c r="E484" s="808"/>
      <c r="F484" s="158"/>
      <c r="G484" s="3014"/>
      <c r="H484" s="499"/>
      <c r="I484" s="3442">
        <v>488.23</v>
      </c>
      <c r="J484" s="475" t="e">
        <f t="shared" si="53"/>
        <v>#DIV/0!</v>
      </c>
      <c r="K484" s="2270"/>
      <c r="L484" s="2270"/>
      <c r="M484" s="3008"/>
      <c r="N484" s="3009"/>
      <c r="O484" s="3009"/>
      <c r="P484" s="3009"/>
      <c r="Q484" s="3010"/>
      <c r="R484" s="3009"/>
      <c r="S484" s="3011"/>
      <c r="T484" s="3011"/>
      <c r="U484" s="3011"/>
      <c r="V484" s="3011"/>
      <c r="W484" s="3011"/>
      <c r="X484" s="3011"/>
      <c r="Y484" s="3011"/>
      <c r="Z484" s="3011"/>
      <c r="AA484" s="3011"/>
      <c r="AB484" s="3011"/>
      <c r="AC484" s="3011"/>
      <c r="AD484" s="3011"/>
      <c r="AE484" s="475"/>
      <c r="AF484" s="3011"/>
      <c r="AG484" s="1056"/>
      <c r="AH484" s="3013"/>
    </row>
    <row r="485" spans="1:34" s="2260" customFormat="1" ht="29.25" x14ac:dyDescent="0.25">
      <c r="A485" s="2260">
        <v>1</v>
      </c>
      <c r="B485" s="2236" t="s">
        <v>698</v>
      </c>
      <c r="D485" s="2231" t="s">
        <v>304</v>
      </c>
      <c r="E485" s="808"/>
      <c r="F485" s="158"/>
      <c r="G485" s="3014"/>
      <c r="H485" s="499"/>
      <c r="I485" s="475"/>
      <c r="J485" s="475"/>
      <c r="K485" s="2270"/>
      <c r="L485" s="2270"/>
      <c r="M485" s="3008"/>
      <c r="N485" s="3009"/>
      <c r="O485" s="3009"/>
      <c r="P485" s="3009"/>
      <c r="Q485" s="3010"/>
      <c r="R485" s="3009"/>
      <c r="S485" s="3011"/>
      <c r="T485" s="3011"/>
      <c r="U485" s="3011"/>
      <c r="V485" s="3011"/>
      <c r="W485" s="3011"/>
      <c r="X485" s="3011"/>
      <c r="Y485" s="3011"/>
      <c r="Z485" s="3011"/>
      <c r="AA485" s="3011"/>
      <c r="AB485" s="3011"/>
      <c r="AC485" s="3011"/>
      <c r="AD485" s="3011"/>
      <c r="AE485" s="475"/>
      <c r="AF485" s="3011"/>
      <c r="AG485" s="1056"/>
      <c r="AH485" s="3013"/>
    </row>
    <row r="486" spans="1:34" s="2260" customFormat="1" ht="30" x14ac:dyDescent="0.25">
      <c r="A486" s="2260">
        <v>1</v>
      </c>
      <c r="B486" s="2236" t="s">
        <v>698</v>
      </c>
      <c r="D486" s="155" t="s">
        <v>191</v>
      </c>
      <c r="E486" s="808"/>
      <c r="F486" s="158"/>
      <c r="G486" s="3014"/>
      <c r="H486" s="499"/>
      <c r="I486" s="475"/>
      <c r="J486" s="475"/>
      <c r="K486" s="2270"/>
      <c r="L486" s="2270"/>
      <c r="M486" s="3008"/>
      <c r="N486" s="3009"/>
      <c r="O486" s="3009"/>
      <c r="P486" s="3009"/>
      <c r="Q486" s="3010"/>
      <c r="R486" s="3009"/>
      <c r="S486" s="3011"/>
      <c r="T486" s="3011"/>
      <c r="U486" s="3011"/>
      <c r="V486" s="3011"/>
      <c r="W486" s="3011"/>
      <c r="X486" s="3011"/>
      <c r="Y486" s="3011"/>
      <c r="Z486" s="3011"/>
      <c r="AA486" s="3011"/>
      <c r="AB486" s="3011"/>
      <c r="AC486" s="3011"/>
      <c r="AD486" s="3011"/>
      <c r="AE486" s="475"/>
      <c r="AF486" s="3011"/>
      <c r="AG486" s="1056"/>
      <c r="AH486" s="3013"/>
    </row>
    <row r="487" spans="1:34" x14ac:dyDescent="0.25">
      <c r="A487" s="127">
        <v>1</v>
      </c>
      <c r="B487" s="2236" t="s">
        <v>698</v>
      </c>
      <c r="D487" s="1104" t="s">
        <v>132</v>
      </c>
      <c r="E487" s="1105"/>
      <c r="F487" s="2235"/>
      <c r="G487" s="229"/>
      <c r="H487" s="274"/>
      <c r="I487" s="274">
        <f>SUM(I488:I534)</f>
        <v>5939</v>
      </c>
      <c r="J487" s="274" t="e">
        <f>I487/H487*100</f>
        <v>#DIV/0!</v>
      </c>
      <c r="K487" s="189"/>
      <c r="L487" s="189"/>
      <c r="M487" s="1102"/>
      <c r="N487" s="1101"/>
      <c r="O487" s="1101"/>
      <c r="P487" s="1101"/>
      <c r="Q487" s="1348"/>
      <c r="R487" s="1101"/>
      <c r="S487" s="321"/>
      <c r="T487" s="321"/>
      <c r="U487" s="321"/>
      <c r="V487" s="321"/>
      <c r="W487" s="318">
        <f>S487/12*$D$4+(T487-S487)/11*3+(U487-T487)/10*2+(V487-U487)/9*1</f>
        <v>0</v>
      </c>
      <c r="X487" s="134">
        <f>AD487-AC487-Y487</f>
        <v>1819.42634</v>
      </c>
      <c r="Y487" s="756">
        <f>SUM(Y488:Y533)</f>
        <v>0</v>
      </c>
      <c r="Z487" s="321">
        <v>48.422999999999995</v>
      </c>
      <c r="AA487" s="321"/>
      <c r="AB487" s="321">
        <v>-18.945969999999999</v>
      </c>
      <c r="AC487" s="321">
        <v>-5.5463600000000008</v>
      </c>
      <c r="AD487" s="321">
        <v>1813.8799799999999</v>
      </c>
      <c r="AE487" s="889"/>
      <c r="AF487" s="318"/>
      <c r="AG487" s="1056"/>
      <c r="AH487" s="1071"/>
    </row>
    <row r="488" spans="1:34" ht="30" x14ac:dyDescent="0.25">
      <c r="A488" s="127">
        <v>1</v>
      </c>
      <c r="B488" s="2236" t="s">
        <v>698</v>
      </c>
      <c r="D488" s="198" t="s">
        <v>116</v>
      </c>
      <c r="E488" s="412"/>
      <c r="F488" s="1107"/>
      <c r="G488" s="209"/>
      <c r="H488" s="113"/>
      <c r="I488" s="113">
        <v>1311</v>
      </c>
      <c r="J488" s="113" t="e">
        <f>I488/H488*100</f>
        <v>#DIV/0!</v>
      </c>
      <c r="K488" s="189"/>
      <c r="L488" s="189"/>
      <c r="M488" s="1102"/>
      <c r="N488" s="1101"/>
      <c r="O488" s="1101"/>
      <c r="P488" s="1101"/>
      <c r="Q488" s="1348"/>
      <c r="R488" s="1101"/>
      <c r="S488" s="321"/>
      <c r="T488" s="321"/>
      <c r="U488" s="321"/>
      <c r="V488" s="321"/>
      <c r="W488" s="318"/>
      <c r="X488" s="321">
        <f>AD488-AC488-Z488</f>
        <v>0</v>
      </c>
      <c r="Y488" s="756"/>
      <c r="Z488" s="321"/>
      <c r="AA488" s="321"/>
      <c r="AB488" s="321"/>
      <c r="AC488" s="321"/>
      <c r="AD488" s="321"/>
      <c r="AE488" s="924"/>
      <c r="AF488" s="318"/>
      <c r="AG488" s="1056"/>
      <c r="AH488" s="1071"/>
    </row>
    <row r="489" spans="1:34" s="2236" customFormat="1" ht="30" x14ac:dyDescent="0.25">
      <c r="B489" s="2236" t="s">
        <v>698</v>
      </c>
      <c r="D489" s="198" t="s">
        <v>329</v>
      </c>
      <c r="E489" s="412"/>
      <c r="F489" s="1107"/>
      <c r="G489" s="209"/>
      <c r="H489" s="113"/>
      <c r="I489" s="113"/>
      <c r="J489" s="113"/>
      <c r="K489" s="189"/>
      <c r="L489" s="189"/>
      <c r="M489" s="1102"/>
      <c r="N489" s="1101"/>
      <c r="O489" s="1101"/>
      <c r="P489" s="1101"/>
      <c r="Q489" s="1348"/>
      <c r="R489" s="1101"/>
      <c r="S489" s="321"/>
      <c r="T489" s="321"/>
      <c r="U489" s="321"/>
      <c r="V489" s="321"/>
      <c r="W489" s="318"/>
      <c r="X489" s="321"/>
      <c r="Y489" s="756"/>
      <c r="Z489" s="321"/>
      <c r="AA489" s="321"/>
      <c r="AB489" s="321"/>
      <c r="AC489" s="321"/>
      <c r="AD489" s="321"/>
      <c r="AE489" s="924"/>
      <c r="AF489" s="318"/>
      <c r="AG489" s="1056"/>
      <c r="AH489" s="1071"/>
    </row>
    <row r="490" spans="1:34" ht="30" x14ac:dyDescent="0.25">
      <c r="B490" s="2236" t="s">
        <v>698</v>
      </c>
      <c r="D490" s="198" t="s">
        <v>117</v>
      </c>
      <c r="E490" s="412"/>
      <c r="F490" s="1107"/>
      <c r="G490" s="209"/>
      <c r="H490" s="113"/>
      <c r="I490" s="113">
        <v>82</v>
      </c>
      <c r="J490" s="113" t="e">
        <f>I490/H490*100</f>
        <v>#DIV/0!</v>
      </c>
      <c r="K490" s="189"/>
      <c r="L490" s="189"/>
      <c r="M490" s="1102"/>
      <c r="N490" s="1101"/>
      <c r="O490" s="1101"/>
      <c r="P490" s="1101"/>
      <c r="Q490" s="1348"/>
      <c r="R490" s="1101"/>
      <c r="S490" s="321"/>
      <c r="T490" s="321"/>
      <c r="U490" s="321"/>
      <c r="V490" s="321"/>
      <c r="W490" s="318"/>
      <c r="X490" s="321"/>
      <c r="Y490" s="756"/>
      <c r="Z490" s="321"/>
      <c r="AA490" s="321"/>
      <c r="AB490" s="321"/>
      <c r="AC490" s="321"/>
      <c r="AD490" s="321"/>
      <c r="AE490" s="924"/>
      <c r="AF490" s="318"/>
      <c r="AG490" s="1056"/>
      <c r="AH490" s="1071"/>
    </row>
    <row r="491" spans="1:34" s="2236" customFormat="1" ht="30" x14ac:dyDescent="0.25">
      <c r="B491" s="2236" t="s">
        <v>698</v>
      </c>
      <c r="D491" s="198" t="s">
        <v>330</v>
      </c>
      <c r="E491" s="412"/>
      <c r="F491" s="1107"/>
      <c r="G491" s="209"/>
      <c r="H491" s="113"/>
      <c r="I491" s="113"/>
      <c r="J491" s="113"/>
      <c r="K491" s="189"/>
      <c r="L491" s="189"/>
      <c r="M491" s="1102"/>
      <c r="N491" s="1101"/>
      <c r="O491" s="1101"/>
      <c r="P491" s="1101"/>
      <c r="Q491" s="1348"/>
      <c r="R491" s="1101"/>
      <c r="S491" s="321"/>
      <c r="T491" s="321"/>
      <c r="U491" s="321"/>
      <c r="V491" s="321"/>
      <c r="W491" s="318"/>
      <c r="X491" s="321"/>
      <c r="Y491" s="756"/>
      <c r="Z491" s="321"/>
      <c r="AA491" s="321"/>
      <c r="AB491" s="321"/>
      <c r="AC491" s="321"/>
      <c r="AD491" s="321"/>
      <c r="AE491" s="924"/>
      <c r="AF491" s="318"/>
      <c r="AG491" s="1056"/>
      <c r="AH491" s="1071"/>
    </row>
    <row r="492" spans="1:34" x14ac:dyDescent="0.25">
      <c r="A492" s="127">
        <v>1</v>
      </c>
      <c r="B492" s="2236" t="s">
        <v>698</v>
      </c>
      <c r="D492" s="198" t="s">
        <v>91</v>
      </c>
      <c r="E492" s="412"/>
      <c r="F492" s="1107"/>
      <c r="G492" s="209"/>
      <c r="H492" s="113"/>
      <c r="I492" s="113"/>
      <c r="J492" s="113" t="e">
        <f>I492/H492*100</f>
        <v>#DIV/0!</v>
      </c>
      <c r="K492" s="189"/>
      <c r="L492" s="189"/>
      <c r="M492" s="1102"/>
      <c r="N492" s="1101"/>
      <c r="O492" s="1101"/>
      <c r="P492" s="1101"/>
      <c r="Q492" s="1348"/>
      <c r="R492" s="1101"/>
      <c r="S492" s="321"/>
      <c r="T492" s="321"/>
      <c r="U492" s="321"/>
      <c r="V492" s="321"/>
      <c r="W492" s="318"/>
      <c r="X492" s="321"/>
      <c r="Y492" s="1110"/>
      <c r="Z492" s="321"/>
      <c r="AA492" s="321"/>
      <c r="AB492" s="321"/>
      <c r="AC492" s="321"/>
      <c r="AD492" s="321"/>
      <c r="AE492" s="924"/>
      <c r="AF492" s="318"/>
      <c r="AG492" s="1056"/>
      <c r="AH492" s="1071"/>
    </row>
    <row r="493" spans="1:34" x14ac:dyDescent="0.25">
      <c r="B493" s="2236" t="s">
        <v>698</v>
      </c>
      <c r="D493" s="198" t="s">
        <v>243</v>
      </c>
      <c r="E493" s="412"/>
      <c r="F493" s="1107"/>
      <c r="G493" s="209"/>
      <c r="H493" s="113"/>
      <c r="I493" s="113">
        <v>13</v>
      </c>
      <c r="J493" s="113" t="e">
        <f>I493/H493*100</f>
        <v>#DIV/0!</v>
      </c>
      <c r="K493" s="189"/>
      <c r="L493" s="189"/>
      <c r="M493" s="1102"/>
      <c r="N493" s="1101"/>
      <c r="O493" s="1101"/>
      <c r="P493" s="1101"/>
      <c r="Q493" s="1348"/>
      <c r="R493" s="1101"/>
      <c r="S493" s="321"/>
      <c r="T493" s="321"/>
      <c r="U493" s="321"/>
      <c r="V493" s="321"/>
      <c r="W493" s="318"/>
      <c r="X493" s="321"/>
      <c r="Y493" s="1110"/>
      <c r="Z493" s="321"/>
      <c r="AA493" s="321"/>
      <c r="AB493" s="321"/>
      <c r="AC493" s="321"/>
      <c r="AD493" s="321"/>
      <c r="AE493" s="924"/>
      <c r="AF493" s="318"/>
      <c r="AG493" s="1056"/>
      <c r="AH493" s="1071"/>
    </row>
    <row r="494" spans="1:34" ht="30" x14ac:dyDescent="0.25">
      <c r="A494" s="127">
        <v>1</v>
      </c>
      <c r="B494" s="2236" t="s">
        <v>698</v>
      </c>
      <c r="D494" s="158" t="s">
        <v>450</v>
      </c>
      <c r="E494" s="412"/>
      <c r="F494" s="1107"/>
      <c r="G494" s="209"/>
      <c r="H494" s="113"/>
      <c r="I494" s="113">
        <v>11</v>
      </c>
      <c r="J494" s="113" t="e">
        <f>I494/H494*100</f>
        <v>#DIV/0!</v>
      </c>
      <c r="K494" s="189"/>
      <c r="L494" s="189"/>
      <c r="M494" s="1102"/>
      <c r="N494" s="1101"/>
      <c r="O494" s="1101"/>
      <c r="P494" s="1101"/>
      <c r="Q494" s="1348"/>
      <c r="R494" s="1101"/>
      <c r="S494" s="321"/>
      <c r="T494" s="321"/>
      <c r="U494" s="321"/>
      <c r="V494" s="321"/>
      <c r="W494" s="318"/>
      <c r="X494" s="321"/>
      <c r="Y494" s="1110"/>
      <c r="Z494" s="321"/>
      <c r="AA494" s="321"/>
      <c r="AB494" s="321"/>
      <c r="AC494" s="321"/>
      <c r="AD494" s="321"/>
      <c r="AE494" s="924"/>
      <c r="AF494" s="318"/>
      <c r="AG494" s="1056"/>
      <c r="AH494" s="1071"/>
    </row>
    <row r="495" spans="1:34" ht="30" x14ac:dyDescent="0.25">
      <c r="A495" s="127">
        <v>1</v>
      </c>
      <c r="B495" s="2236" t="s">
        <v>698</v>
      </c>
      <c r="D495" s="198" t="s">
        <v>452</v>
      </c>
      <c r="E495" s="412"/>
      <c r="F495" s="1107"/>
      <c r="G495" s="209"/>
      <c r="H495" s="113"/>
      <c r="I495" s="113"/>
      <c r="J495" s="113"/>
      <c r="K495" s="189"/>
      <c r="L495" s="189"/>
      <c r="M495" s="1102"/>
      <c r="N495" s="1101"/>
      <c r="O495" s="1101"/>
      <c r="P495" s="1101"/>
      <c r="Q495" s="1348"/>
      <c r="R495" s="1101"/>
      <c r="S495" s="321"/>
      <c r="T495" s="321"/>
      <c r="U495" s="321"/>
      <c r="V495" s="321"/>
      <c r="W495" s="318"/>
      <c r="X495" s="321"/>
      <c r="Y495" s="1110"/>
      <c r="Z495" s="321"/>
      <c r="AA495" s="321"/>
      <c r="AB495" s="321"/>
      <c r="AC495" s="321"/>
      <c r="AD495" s="321"/>
      <c r="AE495" s="924"/>
      <c r="AF495" s="318"/>
      <c r="AG495" s="1056"/>
      <c r="AH495" s="1071"/>
    </row>
    <row r="496" spans="1:34" ht="45" x14ac:dyDescent="0.25">
      <c r="A496" s="127">
        <v>1</v>
      </c>
      <c r="B496" s="2236" t="s">
        <v>698</v>
      </c>
      <c r="D496" s="158" t="s">
        <v>192</v>
      </c>
      <c r="E496" s="412"/>
      <c r="F496" s="9"/>
      <c r="G496" s="209"/>
      <c r="H496" s="113"/>
      <c r="I496" s="113">
        <v>585</v>
      </c>
      <c r="J496" s="113" t="e">
        <f>I496/H496*100</f>
        <v>#DIV/0!</v>
      </c>
      <c r="K496" s="189"/>
      <c r="L496" s="189"/>
      <c r="M496" s="1102"/>
      <c r="N496" s="1101"/>
      <c r="O496" s="1101"/>
      <c r="P496" s="1101"/>
      <c r="Q496" s="1348"/>
      <c r="R496" s="1101"/>
      <c r="S496" s="321"/>
      <c r="T496" s="321"/>
      <c r="U496" s="321"/>
      <c r="V496" s="321"/>
      <c r="W496" s="318"/>
      <c r="X496" s="321">
        <f>AD496-AC496-Z496</f>
        <v>0</v>
      </c>
      <c r="Y496" s="756"/>
      <c r="Z496" s="321"/>
      <c r="AA496" s="321"/>
      <c r="AB496" s="321"/>
      <c r="AC496" s="321"/>
      <c r="AD496" s="321"/>
      <c r="AE496" s="924"/>
      <c r="AF496" s="318"/>
      <c r="AG496" s="1056"/>
      <c r="AH496" s="1071"/>
    </row>
    <row r="497" spans="1:34" s="2236" customFormat="1" ht="45" x14ac:dyDescent="0.25">
      <c r="B497" s="2236" t="s">
        <v>698</v>
      </c>
      <c r="D497" s="158" t="s">
        <v>331</v>
      </c>
      <c r="E497" s="412"/>
      <c r="F497" s="9"/>
      <c r="G497" s="209"/>
      <c r="H497" s="113"/>
      <c r="I497" s="113"/>
      <c r="J497" s="113"/>
      <c r="K497" s="189"/>
      <c r="L497" s="189"/>
      <c r="M497" s="1102"/>
      <c r="N497" s="1101"/>
      <c r="O497" s="1101"/>
      <c r="P497" s="1101"/>
      <c r="Q497" s="1348"/>
      <c r="R497" s="1101"/>
      <c r="S497" s="321"/>
      <c r="T497" s="321"/>
      <c r="U497" s="321"/>
      <c r="V497" s="321"/>
      <c r="W497" s="318"/>
      <c r="X497" s="321"/>
      <c r="Y497" s="756"/>
      <c r="Z497" s="321"/>
      <c r="AA497" s="321"/>
      <c r="AB497" s="321"/>
      <c r="AC497" s="321"/>
      <c r="AD497" s="321"/>
      <c r="AE497" s="924"/>
      <c r="AF497" s="318"/>
      <c r="AG497" s="1056"/>
      <c r="AH497" s="1071"/>
    </row>
    <row r="498" spans="1:34" x14ac:dyDescent="0.25">
      <c r="B498" s="2236" t="s">
        <v>698</v>
      </c>
      <c r="D498" s="9" t="s">
        <v>61</v>
      </c>
      <c r="E498" s="412"/>
      <c r="F498" s="9"/>
      <c r="G498" s="209"/>
      <c r="H498" s="113"/>
      <c r="I498" s="113"/>
      <c r="J498" s="113" t="e">
        <f>I498/H498*100</f>
        <v>#DIV/0!</v>
      </c>
      <c r="K498" s="189"/>
      <c r="L498" s="189"/>
      <c r="M498" s="1102"/>
      <c r="N498" s="1101"/>
      <c r="O498" s="1101"/>
      <c r="P498" s="1101"/>
      <c r="Q498" s="1348"/>
      <c r="R498" s="1101"/>
      <c r="S498" s="321"/>
      <c r="T498" s="321"/>
      <c r="U498" s="321"/>
      <c r="V498" s="321"/>
      <c r="W498" s="318"/>
      <c r="X498" s="321"/>
      <c r="Y498" s="756"/>
      <c r="Z498" s="321"/>
      <c r="AA498" s="321"/>
      <c r="AB498" s="321"/>
      <c r="AC498" s="321"/>
      <c r="AD498" s="321"/>
      <c r="AE498" s="924"/>
      <c r="AF498" s="318"/>
      <c r="AG498" s="1056"/>
      <c r="AH498" s="1071"/>
    </row>
    <row r="499" spans="1:34" ht="30" x14ac:dyDescent="0.25">
      <c r="A499" s="127">
        <v>1</v>
      </c>
      <c r="B499" s="2236" t="s">
        <v>698</v>
      </c>
      <c r="D499" s="9" t="s">
        <v>348</v>
      </c>
      <c r="E499" s="412"/>
      <c r="F499" s="1107"/>
      <c r="G499" s="209"/>
      <c r="H499" s="113"/>
      <c r="I499" s="113"/>
      <c r="J499" s="113"/>
      <c r="K499" s="189"/>
      <c r="L499" s="189"/>
      <c r="M499" s="1102"/>
      <c r="N499" s="1101"/>
      <c r="O499" s="1101"/>
      <c r="P499" s="1101"/>
      <c r="Q499" s="1348"/>
      <c r="R499" s="1101"/>
      <c r="S499" s="321"/>
      <c r="T499" s="321"/>
      <c r="U499" s="321"/>
      <c r="V499" s="321"/>
      <c r="W499" s="318"/>
      <c r="X499" s="321">
        <f>AD499-AC499-Z499</f>
        <v>0</v>
      </c>
      <c r="Y499" s="756"/>
      <c r="Z499" s="321"/>
      <c r="AA499" s="321"/>
      <c r="AB499" s="321"/>
      <c r="AC499" s="321"/>
      <c r="AD499" s="321"/>
      <c r="AE499" s="924"/>
      <c r="AF499" s="318"/>
      <c r="AG499" s="1056"/>
      <c r="AH499" s="1071"/>
    </row>
    <row r="500" spans="1:34" x14ac:dyDescent="0.25">
      <c r="A500" s="127">
        <v>1</v>
      </c>
      <c r="B500" s="2236" t="s">
        <v>698</v>
      </c>
      <c r="D500" s="9" t="s">
        <v>114</v>
      </c>
      <c r="E500" s="412"/>
      <c r="F500" s="1107"/>
      <c r="G500" s="209"/>
      <c r="H500" s="113"/>
      <c r="I500" s="113">
        <v>486</v>
      </c>
      <c r="J500" s="113" t="e">
        <f>I500/H500*100</f>
        <v>#DIV/0!</v>
      </c>
      <c r="K500" s="189"/>
      <c r="L500" s="189"/>
      <c r="M500" s="1102"/>
      <c r="N500" s="1101"/>
      <c r="O500" s="1101"/>
      <c r="P500" s="1101"/>
      <c r="Q500" s="1348"/>
      <c r="R500" s="1101"/>
      <c r="S500" s="321"/>
      <c r="T500" s="321"/>
      <c r="U500" s="321"/>
      <c r="V500" s="321"/>
      <c r="W500" s="318"/>
      <c r="X500" s="321"/>
      <c r="Y500" s="756"/>
      <c r="Z500" s="321"/>
      <c r="AA500" s="321"/>
      <c r="AB500" s="321"/>
      <c r="AC500" s="321"/>
      <c r="AD500" s="321"/>
      <c r="AE500" s="924"/>
      <c r="AF500" s="318"/>
      <c r="AG500" s="1056"/>
      <c r="AH500" s="1071"/>
    </row>
    <row r="501" spans="1:34" s="2236" customFormat="1" x14ac:dyDescent="0.25">
      <c r="B501" s="2236" t="s">
        <v>698</v>
      </c>
      <c r="D501" s="9" t="s">
        <v>421</v>
      </c>
      <c r="E501" s="412"/>
      <c r="F501" s="1107"/>
      <c r="G501" s="209"/>
      <c r="H501" s="113"/>
      <c r="I501" s="113"/>
      <c r="J501" s="113"/>
      <c r="K501" s="189"/>
      <c r="L501" s="189"/>
      <c r="M501" s="1102"/>
      <c r="N501" s="1101"/>
      <c r="O501" s="1101"/>
      <c r="P501" s="1101"/>
      <c r="Q501" s="1348"/>
      <c r="R501" s="1101"/>
      <c r="S501" s="321"/>
      <c r="T501" s="321"/>
      <c r="U501" s="321"/>
      <c r="V501" s="321"/>
      <c r="W501" s="318"/>
      <c r="X501" s="321"/>
      <c r="Y501" s="756"/>
      <c r="Z501" s="321"/>
      <c r="AA501" s="321"/>
      <c r="AB501" s="321"/>
      <c r="AC501" s="321"/>
      <c r="AD501" s="321"/>
      <c r="AE501" s="924"/>
      <c r="AF501" s="318"/>
      <c r="AG501" s="1056"/>
      <c r="AH501" s="1071"/>
    </row>
    <row r="502" spans="1:34" x14ac:dyDescent="0.25">
      <c r="B502" s="2236" t="s">
        <v>698</v>
      </c>
      <c r="D502" s="9" t="s">
        <v>65</v>
      </c>
      <c r="E502" s="412"/>
      <c r="F502" s="1107"/>
      <c r="G502" s="209"/>
      <c r="H502" s="113"/>
      <c r="I502" s="113">
        <v>35</v>
      </c>
      <c r="J502" s="113" t="e">
        <f>I502/H502*100</f>
        <v>#DIV/0!</v>
      </c>
      <c r="K502" s="189"/>
      <c r="L502" s="189"/>
      <c r="M502" s="1102"/>
      <c r="N502" s="1101"/>
      <c r="O502" s="1101"/>
      <c r="P502" s="1101"/>
      <c r="Q502" s="1348"/>
      <c r="R502" s="1101"/>
      <c r="S502" s="321"/>
      <c r="T502" s="321"/>
      <c r="U502" s="321"/>
      <c r="V502" s="321"/>
      <c r="W502" s="318"/>
      <c r="X502" s="321"/>
      <c r="Y502" s="756"/>
      <c r="Z502" s="321"/>
      <c r="AA502" s="321"/>
      <c r="AB502" s="321"/>
      <c r="AC502" s="321"/>
      <c r="AD502" s="321"/>
      <c r="AE502" s="924"/>
      <c r="AF502" s="318"/>
      <c r="AG502" s="1056"/>
      <c r="AH502" s="1071"/>
    </row>
    <row r="503" spans="1:34" s="2236" customFormat="1" ht="30" x14ac:dyDescent="0.25">
      <c r="B503" s="2236" t="s">
        <v>698</v>
      </c>
      <c r="D503" s="9" t="s">
        <v>122</v>
      </c>
      <c r="E503" s="412"/>
      <c r="F503" s="1107"/>
      <c r="G503" s="209"/>
      <c r="H503" s="113"/>
      <c r="I503" s="113">
        <v>9</v>
      </c>
      <c r="J503" s="113" t="e">
        <f>I503/H503*100</f>
        <v>#DIV/0!</v>
      </c>
      <c r="K503" s="189"/>
      <c r="L503" s="189"/>
      <c r="M503" s="1102"/>
      <c r="N503" s="1101"/>
      <c r="O503" s="1101"/>
      <c r="P503" s="1101"/>
      <c r="Q503" s="1348"/>
      <c r="R503" s="1101"/>
      <c r="S503" s="321"/>
      <c r="T503" s="321"/>
      <c r="U503" s="321"/>
      <c r="V503" s="321"/>
      <c r="W503" s="318"/>
      <c r="X503" s="321"/>
      <c r="Y503" s="756"/>
      <c r="Z503" s="321"/>
      <c r="AA503" s="321"/>
      <c r="AB503" s="321"/>
      <c r="AC503" s="321"/>
      <c r="AD503" s="321"/>
      <c r="AE503" s="924"/>
      <c r="AF503" s="318"/>
      <c r="AG503" s="1056"/>
      <c r="AH503" s="1071"/>
    </row>
    <row r="504" spans="1:34" x14ac:dyDescent="0.25">
      <c r="A504" s="127">
        <v>1</v>
      </c>
      <c r="B504" s="2236" t="s">
        <v>698</v>
      </c>
      <c r="D504" s="9" t="s">
        <v>113</v>
      </c>
      <c r="E504" s="412"/>
      <c r="F504" s="1107"/>
      <c r="G504" s="209"/>
      <c r="H504" s="113"/>
      <c r="I504" s="113">
        <v>1891</v>
      </c>
      <c r="J504" s="113" t="e">
        <f>I504/H504*100</f>
        <v>#DIV/0!</v>
      </c>
      <c r="K504" s="189"/>
      <c r="L504" s="189"/>
      <c r="M504" s="1102"/>
      <c r="N504" s="1101"/>
      <c r="O504" s="1101"/>
      <c r="P504" s="1101"/>
      <c r="Q504" s="1348"/>
      <c r="R504" s="1101"/>
      <c r="S504" s="321"/>
      <c r="T504" s="321"/>
      <c r="U504" s="321"/>
      <c r="V504" s="321"/>
      <c r="W504" s="318"/>
      <c r="X504" s="321">
        <f>AD504-AC504-Z504</f>
        <v>0</v>
      </c>
      <c r="Y504" s="756"/>
      <c r="Z504" s="321"/>
      <c r="AA504" s="321"/>
      <c r="AB504" s="321"/>
      <c r="AC504" s="321"/>
      <c r="AD504" s="321"/>
      <c r="AE504" s="924"/>
      <c r="AF504" s="318"/>
      <c r="AG504" s="1056"/>
      <c r="AH504" s="1071"/>
    </row>
    <row r="505" spans="1:34" s="2236" customFormat="1" x14ac:dyDescent="0.25">
      <c r="B505" s="2236" t="s">
        <v>698</v>
      </c>
      <c r="D505" s="9" t="s">
        <v>339</v>
      </c>
      <c r="E505" s="412"/>
      <c r="F505" s="1107"/>
      <c r="G505" s="209"/>
      <c r="H505" s="113"/>
      <c r="I505" s="113"/>
      <c r="J505" s="113"/>
      <c r="K505" s="189"/>
      <c r="L505" s="189"/>
      <c r="M505" s="1102"/>
      <c r="N505" s="1101"/>
      <c r="O505" s="1101"/>
      <c r="P505" s="1101"/>
      <c r="Q505" s="1348"/>
      <c r="R505" s="1101"/>
      <c r="S505" s="321"/>
      <c r="T505" s="321"/>
      <c r="U505" s="321"/>
      <c r="V505" s="321"/>
      <c r="W505" s="318"/>
      <c r="X505" s="321"/>
      <c r="Y505" s="756"/>
      <c r="Z505" s="321"/>
      <c r="AA505" s="321"/>
      <c r="AB505" s="321"/>
      <c r="AC505" s="321"/>
      <c r="AD505" s="321"/>
      <c r="AE505" s="924"/>
      <c r="AF505" s="318"/>
      <c r="AG505" s="1056"/>
      <c r="AH505" s="1071"/>
    </row>
    <row r="506" spans="1:34" x14ac:dyDescent="0.25">
      <c r="A506" s="127">
        <v>1</v>
      </c>
      <c r="B506" s="2236" t="s">
        <v>698</v>
      </c>
      <c r="D506" s="9" t="s">
        <v>347</v>
      </c>
      <c r="E506" s="412"/>
      <c r="F506" s="1107"/>
      <c r="G506" s="209"/>
      <c r="H506" s="113"/>
      <c r="I506" s="113">
        <v>1</v>
      </c>
      <c r="J506" s="113" t="e">
        <f t="shared" ref="J506:J511" si="54">I506/H506*100</f>
        <v>#DIV/0!</v>
      </c>
      <c r="K506" s="189"/>
      <c r="L506" s="189"/>
      <c r="M506" s="1102"/>
      <c r="N506" s="1101"/>
      <c r="O506" s="1101"/>
      <c r="P506" s="1101"/>
      <c r="Q506" s="1348"/>
      <c r="R506" s="1101"/>
      <c r="S506" s="321"/>
      <c r="T506" s="321"/>
      <c r="U506" s="321"/>
      <c r="V506" s="321"/>
      <c r="W506" s="318"/>
      <c r="X506" s="321"/>
      <c r="Y506" s="756"/>
      <c r="Z506" s="321"/>
      <c r="AA506" s="321"/>
      <c r="AB506" s="321"/>
      <c r="AC506" s="321"/>
      <c r="AD506" s="321"/>
      <c r="AE506" s="924"/>
      <c r="AF506" s="318"/>
      <c r="AG506" s="1056"/>
      <c r="AH506" s="1071"/>
    </row>
    <row r="507" spans="1:34" ht="30" x14ac:dyDescent="0.25">
      <c r="A507" s="127">
        <v>1</v>
      </c>
      <c r="B507" s="2236" t="s">
        <v>698</v>
      </c>
      <c r="D507" s="9" t="s">
        <v>60</v>
      </c>
      <c r="E507" s="412"/>
      <c r="F507" s="1107"/>
      <c r="G507" s="209"/>
      <c r="H507" s="113"/>
      <c r="I507" s="113">
        <v>5</v>
      </c>
      <c r="J507" s="113" t="e">
        <f t="shared" si="54"/>
        <v>#DIV/0!</v>
      </c>
      <c r="K507" s="189"/>
      <c r="L507" s="189"/>
      <c r="M507" s="1102"/>
      <c r="N507" s="1101"/>
      <c r="O507" s="1101"/>
      <c r="P507" s="1101"/>
      <c r="Q507" s="1348"/>
      <c r="R507" s="1101"/>
      <c r="S507" s="321"/>
      <c r="T507" s="321"/>
      <c r="U507" s="321"/>
      <c r="V507" s="321"/>
      <c r="W507" s="318"/>
      <c r="X507" s="321"/>
      <c r="Y507" s="756"/>
      <c r="Z507" s="321"/>
      <c r="AA507" s="321"/>
      <c r="AB507" s="321"/>
      <c r="AC507" s="321"/>
      <c r="AD507" s="321"/>
      <c r="AE507" s="924"/>
      <c r="AF507" s="318"/>
      <c r="AG507" s="1056"/>
      <c r="AH507" s="1071"/>
    </row>
    <row r="508" spans="1:34" ht="45" x14ac:dyDescent="0.25">
      <c r="B508" s="2236" t="s">
        <v>698</v>
      </c>
      <c r="D508" s="9" t="s">
        <v>453</v>
      </c>
      <c r="E508" s="412"/>
      <c r="F508" s="1107"/>
      <c r="G508" s="209"/>
      <c r="H508" s="113"/>
      <c r="I508" s="113">
        <v>22</v>
      </c>
      <c r="J508" s="113" t="e">
        <f t="shared" si="54"/>
        <v>#DIV/0!</v>
      </c>
      <c r="K508" s="189"/>
      <c r="L508" s="189"/>
      <c r="M508" s="1102"/>
      <c r="N508" s="1101"/>
      <c r="O508" s="1101"/>
      <c r="P508" s="1101"/>
      <c r="Q508" s="1348"/>
      <c r="R508" s="1101"/>
      <c r="S508" s="321"/>
      <c r="T508" s="321"/>
      <c r="U508" s="321"/>
      <c r="V508" s="321"/>
      <c r="W508" s="318"/>
      <c r="X508" s="321"/>
      <c r="Y508" s="756"/>
      <c r="Z508" s="321"/>
      <c r="AA508" s="321"/>
      <c r="AB508" s="321"/>
      <c r="AC508" s="321"/>
      <c r="AD508" s="321"/>
      <c r="AE508" s="924"/>
      <c r="AF508" s="318"/>
      <c r="AG508" s="1056"/>
      <c r="AH508" s="1071"/>
    </row>
    <row r="509" spans="1:34" x14ac:dyDescent="0.25">
      <c r="B509" s="2236" t="s">
        <v>698</v>
      </c>
      <c r="D509" s="9" t="s">
        <v>494</v>
      </c>
      <c r="E509" s="412"/>
      <c r="F509" s="1107"/>
      <c r="G509" s="209"/>
      <c r="H509" s="113"/>
      <c r="I509" s="113">
        <v>22</v>
      </c>
      <c r="J509" s="113" t="e">
        <f t="shared" si="54"/>
        <v>#DIV/0!</v>
      </c>
      <c r="K509" s="189"/>
      <c r="L509" s="189"/>
      <c r="M509" s="1102"/>
      <c r="N509" s="1101"/>
      <c r="O509" s="1101"/>
      <c r="P509" s="1101"/>
      <c r="Q509" s="1348"/>
      <c r="R509" s="1101"/>
      <c r="S509" s="321"/>
      <c r="T509" s="321"/>
      <c r="U509" s="321"/>
      <c r="V509" s="321"/>
      <c r="W509" s="318"/>
      <c r="X509" s="321"/>
      <c r="Y509" s="756"/>
      <c r="Z509" s="321"/>
      <c r="AA509" s="321"/>
      <c r="AB509" s="321"/>
      <c r="AC509" s="321"/>
      <c r="AD509" s="321"/>
      <c r="AE509" s="924"/>
      <c r="AF509" s="318"/>
      <c r="AG509" s="1056"/>
      <c r="AH509" s="1071"/>
    </row>
    <row r="510" spans="1:34" ht="45" x14ac:dyDescent="0.25">
      <c r="A510" s="127">
        <v>1</v>
      </c>
      <c r="B510" s="2236" t="s">
        <v>698</v>
      </c>
      <c r="D510" s="9" t="s">
        <v>295</v>
      </c>
      <c r="E510" s="412"/>
      <c r="F510" s="1107"/>
      <c r="G510" s="209"/>
      <c r="H510" s="113"/>
      <c r="I510" s="113">
        <v>26</v>
      </c>
      <c r="J510" s="113" t="e">
        <f t="shared" si="54"/>
        <v>#DIV/0!</v>
      </c>
      <c r="K510" s="189"/>
      <c r="L510" s="189"/>
      <c r="M510" s="1102"/>
      <c r="N510" s="1101"/>
      <c r="O510" s="1101"/>
      <c r="P510" s="1101"/>
      <c r="Q510" s="1348"/>
      <c r="R510" s="1101"/>
      <c r="S510" s="321"/>
      <c r="T510" s="321"/>
      <c r="U510" s="321"/>
      <c r="V510" s="321"/>
      <c r="W510" s="318"/>
      <c r="X510" s="321"/>
      <c r="Y510" s="1110"/>
      <c r="Z510" s="321"/>
      <c r="AA510" s="321"/>
      <c r="AB510" s="321"/>
      <c r="AC510" s="321"/>
      <c r="AD510" s="321"/>
      <c r="AE510" s="924"/>
      <c r="AF510" s="318"/>
      <c r="AG510" s="1056"/>
      <c r="AH510" s="1071"/>
    </row>
    <row r="511" spans="1:34" s="2236" customFormat="1" ht="45" x14ac:dyDescent="0.25">
      <c r="B511" s="2236" t="s">
        <v>698</v>
      </c>
      <c r="D511" s="9" t="s">
        <v>332</v>
      </c>
      <c r="E511" s="412"/>
      <c r="F511" s="1107"/>
      <c r="G511" s="209"/>
      <c r="H511" s="113"/>
      <c r="I511" s="113">
        <v>75</v>
      </c>
      <c r="J511" s="113" t="e">
        <f t="shared" si="54"/>
        <v>#DIV/0!</v>
      </c>
      <c r="K511" s="189"/>
      <c r="L511" s="189"/>
      <c r="M511" s="1102"/>
      <c r="N511" s="1101"/>
      <c r="O511" s="1101"/>
      <c r="P511" s="1101"/>
      <c r="Q511" s="1348"/>
      <c r="R511" s="1101"/>
      <c r="S511" s="321"/>
      <c r="T511" s="321"/>
      <c r="U511" s="321"/>
      <c r="V511" s="321"/>
      <c r="W511" s="318"/>
      <c r="X511" s="321"/>
      <c r="Y511" s="1110"/>
      <c r="Z511" s="321"/>
      <c r="AA511" s="321"/>
      <c r="AB511" s="321"/>
      <c r="AC511" s="321"/>
      <c r="AD511" s="321"/>
      <c r="AE511" s="924"/>
      <c r="AF511" s="318"/>
      <c r="AG511" s="1056"/>
      <c r="AH511" s="1071"/>
    </row>
    <row r="512" spans="1:34" ht="60" x14ac:dyDescent="0.25">
      <c r="A512" s="127">
        <v>1</v>
      </c>
      <c r="B512" s="2236" t="s">
        <v>698</v>
      </c>
      <c r="D512" s="9" t="s">
        <v>296</v>
      </c>
      <c r="E512" s="412"/>
      <c r="F512" s="9"/>
      <c r="G512" s="209"/>
      <c r="H512" s="113"/>
      <c r="I512" s="113">
        <v>57</v>
      </c>
      <c r="J512" s="113" t="e">
        <f t="shared" ref="J512:J525" si="55">I512/H512*100</f>
        <v>#DIV/0!</v>
      </c>
      <c r="K512" s="189"/>
      <c r="L512" s="189"/>
      <c r="M512" s="1102"/>
      <c r="N512" s="1101"/>
      <c r="O512" s="1101"/>
      <c r="P512" s="1101"/>
      <c r="Q512" s="1348"/>
      <c r="R512" s="1101"/>
      <c r="S512" s="321"/>
      <c r="T512" s="321"/>
      <c r="U512" s="321"/>
      <c r="V512" s="321"/>
      <c r="W512" s="318"/>
      <c r="X512" s="321"/>
      <c r="Y512" s="756"/>
      <c r="Z512" s="321"/>
      <c r="AA512" s="321"/>
      <c r="AB512" s="321"/>
      <c r="AC512" s="321"/>
      <c r="AD512" s="321"/>
      <c r="AE512" s="924"/>
      <c r="AF512" s="318"/>
      <c r="AG512" s="1056"/>
      <c r="AH512" s="1071"/>
    </row>
    <row r="513" spans="1:34" ht="90" x14ac:dyDescent="0.25">
      <c r="B513" s="2236" t="s">
        <v>698</v>
      </c>
      <c r="D513" s="511" t="s">
        <v>306</v>
      </c>
      <c r="E513" s="412"/>
      <c r="F513" s="9"/>
      <c r="G513" s="209"/>
      <c r="H513" s="113"/>
      <c r="I513" s="113">
        <v>23</v>
      </c>
      <c r="J513" s="113" t="e">
        <f t="shared" si="55"/>
        <v>#DIV/0!</v>
      </c>
      <c r="K513" s="189"/>
      <c r="L513" s="189"/>
      <c r="M513" s="1102"/>
      <c r="N513" s="1101"/>
      <c r="O513" s="1101"/>
      <c r="P513" s="1101"/>
      <c r="Q513" s="1348"/>
      <c r="R513" s="1101"/>
      <c r="S513" s="321"/>
      <c r="T513" s="321"/>
      <c r="U513" s="321"/>
      <c r="V513" s="321"/>
      <c r="W513" s="318"/>
      <c r="X513" s="321"/>
      <c r="Y513" s="756"/>
      <c r="Z513" s="321"/>
      <c r="AA513" s="321"/>
      <c r="AB513" s="321"/>
      <c r="AC513" s="321"/>
      <c r="AD513" s="321"/>
      <c r="AE513" s="924"/>
      <c r="AF513" s="318"/>
      <c r="AG513" s="1056"/>
      <c r="AH513" s="1071"/>
    </row>
    <row r="514" spans="1:34" ht="30" x14ac:dyDescent="0.25">
      <c r="A514" s="127">
        <v>1</v>
      </c>
      <c r="B514" s="2236" t="s">
        <v>698</v>
      </c>
      <c r="D514" s="511" t="s">
        <v>157</v>
      </c>
      <c r="E514" s="412"/>
      <c r="F514" s="9"/>
      <c r="G514" s="209"/>
      <c r="H514" s="113"/>
      <c r="I514" s="113"/>
      <c r="J514" s="113" t="e">
        <f t="shared" si="55"/>
        <v>#DIV/0!</v>
      </c>
      <c r="K514" s="189"/>
      <c r="L514" s="189"/>
      <c r="M514" s="1102"/>
      <c r="N514" s="1101"/>
      <c r="O514" s="1101"/>
      <c r="P514" s="1101"/>
      <c r="Q514" s="1348"/>
      <c r="R514" s="1101"/>
      <c r="S514" s="321"/>
      <c r="T514" s="321"/>
      <c r="U514" s="321"/>
      <c r="V514" s="321"/>
      <c r="W514" s="318"/>
      <c r="X514" s="321">
        <f>AD514-AC514-Z514</f>
        <v>0</v>
      </c>
      <c r="Y514" s="756"/>
      <c r="Z514" s="321"/>
      <c r="AA514" s="321"/>
      <c r="AB514" s="321"/>
      <c r="AC514" s="321"/>
      <c r="AD514" s="321"/>
      <c r="AE514" s="924"/>
      <c r="AF514" s="318"/>
      <c r="AG514" s="1056"/>
      <c r="AH514" s="1071"/>
    </row>
    <row r="515" spans="1:34" s="2236" customFormat="1" ht="45" x14ac:dyDescent="0.25">
      <c r="B515" s="2236" t="s">
        <v>698</v>
      </c>
      <c r="D515" s="511" t="s">
        <v>158</v>
      </c>
      <c r="E515" s="412"/>
      <c r="F515" s="9"/>
      <c r="G515" s="209"/>
      <c r="H515" s="113"/>
      <c r="I515" s="113"/>
      <c r="J515" s="113" t="e">
        <f t="shared" si="55"/>
        <v>#DIV/0!</v>
      </c>
      <c r="K515" s="189"/>
      <c r="L515" s="189"/>
      <c r="M515" s="1102"/>
      <c r="N515" s="1101"/>
      <c r="O515" s="1101"/>
      <c r="P515" s="1101"/>
      <c r="Q515" s="1348"/>
      <c r="R515" s="1101"/>
      <c r="S515" s="321"/>
      <c r="T515" s="321"/>
      <c r="U515" s="321"/>
      <c r="V515" s="321"/>
      <c r="W515" s="318"/>
      <c r="X515" s="321"/>
      <c r="Y515" s="756"/>
      <c r="Z515" s="321"/>
      <c r="AA515" s="321"/>
      <c r="AB515" s="321"/>
      <c r="AC515" s="321"/>
      <c r="AD515" s="321"/>
      <c r="AE515" s="924"/>
      <c r="AF515" s="318"/>
      <c r="AG515" s="1056"/>
      <c r="AH515" s="1071"/>
    </row>
    <row r="516" spans="1:34" x14ac:dyDescent="0.25">
      <c r="A516" s="127">
        <v>1</v>
      </c>
      <c r="B516" s="2236" t="s">
        <v>698</v>
      </c>
      <c r="D516" s="467" t="s">
        <v>181</v>
      </c>
      <c r="E516" s="412"/>
      <c r="F516" s="9"/>
      <c r="G516" s="209"/>
      <c r="H516" s="113"/>
      <c r="I516" s="113">
        <v>259</v>
      </c>
      <c r="J516" s="113" t="e">
        <f t="shared" si="55"/>
        <v>#DIV/0!</v>
      </c>
      <c r="K516" s="189"/>
      <c r="L516" s="189"/>
      <c r="M516" s="1102"/>
      <c r="N516" s="1101"/>
      <c r="O516" s="1101"/>
      <c r="P516" s="1101"/>
      <c r="Q516" s="1348"/>
      <c r="R516" s="1101"/>
      <c r="S516" s="321"/>
      <c r="T516" s="321"/>
      <c r="U516" s="321"/>
      <c r="V516" s="321"/>
      <c r="W516" s="318"/>
      <c r="X516" s="321"/>
      <c r="Y516" s="756"/>
      <c r="Z516" s="321"/>
      <c r="AA516" s="321"/>
      <c r="AB516" s="321"/>
      <c r="AC516" s="321"/>
      <c r="AD516" s="321"/>
      <c r="AE516" s="924"/>
      <c r="AF516" s="318"/>
      <c r="AG516" s="1056"/>
      <c r="AH516" s="1071"/>
    </row>
    <row r="517" spans="1:34" x14ac:dyDescent="0.25">
      <c r="A517" s="127">
        <v>1</v>
      </c>
      <c r="B517" s="2236" t="s">
        <v>698</v>
      </c>
      <c r="D517" s="468" t="s">
        <v>87</v>
      </c>
      <c r="E517" s="412"/>
      <c r="F517" s="9"/>
      <c r="G517" s="209"/>
      <c r="H517" s="113"/>
      <c r="I517" s="113">
        <v>95</v>
      </c>
      <c r="J517" s="113" t="e">
        <f t="shared" si="55"/>
        <v>#DIV/0!</v>
      </c>
      <c r="K517" s="189"/>
      <c r="L517" s="189"/>
      <c r="M517" s="1102"/>
      <c r="N517" s="1101"/>
      <c r="O517" s="1101"/>
      <c r="P517" s="1101"/>
      <c r="Q517" s="1348"/>
      <c r="R517" s="1101"/>
      <c r="S517" s="321"/>
      <c r="T517" s="321"/>
      <c r="U517" s="321"/>
      <c r="V517" s="321"/>
      <c r="W517" s="318"/>
      <c r="X517" s="321">
        <f>AD517-AC517-Z517</f>
        <v>0</v>
      </c>
      <c r="Y517" s="756"/>
      <c r="Z517" s="321"/>
      <c r="AA517" s="321"/>
      <c r="AB517" s="321"/>
      <c r="AC517" s="321"/>
      <c r="AD517" s="321"/>
      <c r="AE517" s="924"/>
      <c r="AF517" s="318"/>
      <c r="AG517" s="1056"/>
      <c r="AH517" s="1071"/>
    </row>
    <row r="518" spans="1:34" x14ac:dyDescent="0.25">
      <c r="A518" s="127">
        <v>1</v>
      </c>
      <c r="B518" s="2236" t="s">
        <v>698</v>
      </c>
      <c r="D518" s="468" t="s">
        <v>51</v>
      </c>
      <c r="E518" s="412"/>
      <c r="F518" s="9"/>
      <c r="G518" s="209"/>
      <c r="H518" s="113"/>
      <c r="I518" s="113">
        <v>10</v>
      </c>
      <c r="J518" s="113" t="e">
        <f t="shared" si="55"/>
        <v>#DIV/0!</v>
      </c>
      <c r="K518" s="189"/>
      <c r="L518" s="189"/>
      <c r="M518" s="1102"/>
      <c r="N518" s="1101"/>
      <c r="O518" s="1101"/>
      <c r="P518" s="1101"/>
      <c r="Q518" s="1348"/>
      <c r="R518" s="1101"/>
      <c r="S518" s="321"/>
      <c r="T518" s="321"/>
      <c r="U518" s="321"/>
      <c r="V518" s="321"/>
      <c r="W518" s="318"/>
      <c r="X518" s="321"/>
      <c r="Y518" s="756"/>
      <c r="Z518" s="321"/>
      <c r="AA518" s="321"/>
      <c r="AB518" s="321"/>
      <c r="AC518" s="321"/>
      <c r="AD518" s="321"/>
      <c r="AE518" s="924"/>
      <c r="AF518" s="318"/>
      <c r="AG518" s="1056"/>
      <c r="AH518" s="1071"/>
    </row>
    <row r="519" spans="1:34" x14ac:dyDescent="0.25">
      <c r="A519" s="127">
        <v>1</v>
      </c>
      <c r="B519" s="2236" t="s">
        <v>698</v>
      </c>
      <c r="D519" s="158" t="s">
        <v>318</v>
      </c>
      <c r="E519" s="412"/>
      <c r="F519" s="9"/>
      <c r="G519" s="209"/>
      <c r="H519" s="113"/>
      <c r="I519" s="113"/>
      <c r="J519" s="113" t="e">
        <f t="shared" si="55"/>
        <v>#DIV/0!</v>
      </c>
      <c r="K519" s="189"/>
      <c r="L519" s="189"/>
      <c r="M519" s="1102"/>
      <c r="N519" s="1101"/>
      <c r="O519" s="1101"/>
      <c r="P519" s="1101"/>
      <c r="Q519" s="1348"/>
      <c r="R519" s="1101"/>
      <c r="S519" s="321"/>
      <c r="T519" s="321"/>
      <c r="U519" s="321"/>
      <c r="V519" s="321"/>
      <c r="W519" s="318"/>
      <c r="X519" s="321">
        <f>AD519-AC519-Z519</f>
        <v>0</v>
      </c>
      <c r="Y519" s="756"/>
      <c r="Z519" s="321"/>
      <c r="AA519" s="321"/>
      <c r="AB519" s="321"/>
      <c r="AC519" s="321"/>
      <c r="AD519" s="321"/>
      <c r="AE519" s="924"/>
      <c r="AF519" s="318"/>
      <c r="AG519" s="1056"/>
      <c r="AH519" s="1071"/>
    </row>
    <row r="520" spans="1:34" x14ac:dyDescent="0.25">
      <c r="A520" s="127">
        <v>1</v>
      </c>
      <c r="B520" s="2236" t="s">
        <v>698</v>
      </c>
      <c r="D520" s="158" t="s">
        <v>111</v>
      </c>
      <c r="E520" s="412"/>
      <c r="F520" s="9"/>
      <c r="G520" s="209"/>
      <c r="H520" s="113"/>
      <c r="I520" s="113">
        <v>7</v>
      </c>
      <c r="J520" s="113" t="e">
        <f t="shared" si="55"/>
        <v>#DIV/0!</v>
      </c>
      <c r="K520" s="189"/>
      <c r="L520" s="189"/>
      <c r="M520" s="1102"/>
      <c r="N520" s="1101"/>
      <c r="O520" s="1101"/>
      <c r="P520" s="1101"/>
      <c r="Q520" s="1348"/>
      <c r="R520" s="1101"/>
      <c r="S520" s="321"/>
      <c r="T520" s="321"/>
      <c r="U520" s="321"/>
      <c r="V520" s="321"/>
      <c r="W520" s="318"/>
      <c r="X520" s="321"/>
      <c r="Y520" s="756"/>
      <c r="Z520" s="321"/>
      <c r="AA520" s="321"/>
      <c r="AB520" s="321"/>
      <c r="AC520" s="321"/>
      <c r="AD520" s="321"/>
      <c r="AE520" s="924"/>
      <c r="AF520" s="318"/>
      <c r="AG520" s="1056"/>
      <c r="AH520" s="1071"/>
    </row>
    <row r="521" spans="1:34" x14ac:dyDescent="0.25">
      <c r="B521" s="2236" t="s">
        <v>698</v>
      </c>
      <c r="D521" s="158" t="s">
        <v>112</v>
      </c>
      <c r="E521" s="412"/>
      <c r="F521" s="9"/>
      <c r="G521" s="209"/>
      <c r="H521" s="113"/>
      <c r="I521" s="113">
        <v>3</v>
      </c>
      <c r="J521" s="113" t="e">
        <f t="shared" si="55"/>
        <v>#DIV/0!</v>
      </c>
      <c r="K521" s="189"/>
      <c r="L521" s="189"/>
      <c r="M521" s="1102"/>
      <c r="N521" s="1101"/>
      <c r="O521" s="1101"/>
      <c r="P521" s="1101"/>
      <c r="Q521" s="1348"/>
      <c r="R521" s="1101"/>
      <c r="S521" s="321"/>
      <c r="T521" s="321"/>
      <c r="U521" s="321"/>
      <c r="V521" s="321"/>
      <c r="W521" s="318"/>
      <c r="X521" s="321"/>
      <c r="Y521" s="756"/>
      <c r="Z521" s="321"/>
      <c r="AA521" s="321"/>
      <c r="AB521" s="321"/>
      <c r="AC521" s="321"/>
      <c r="AD521" s="321"/>
      <c r="AE521" s="924"/>
      <c r="AF521" s="318"/>
      <c r="AG521" s="1056"/>
      <c r="AH521" s="1071"/>
    </row>
    <row r="522" spans="1:34" ht="30" x14ac:dyDescent="0.25">
      <c r="B522" s="2236" t="s">
        <v>698</v>
      </c>
      <c r="D522" s="158" t="s">
        <v>182</v>
      </c>
      <c r="E522" s="412"/>
      <c r="F522" s="9"/>
      <c r="G522" s="209"/>
      <c r="H522" s="113"/>
      <c r="I522" s="113">
        <v>5</v>
      </c>
      <c r="J522" s="113" t="e">
        <f t="shared" si="55"/>
        <v>#DIV/0!</v>
      </c>
      <c r="K522" s="189"/>
      <c r="L522" s="189"/>
      <c r="M522" s="1102"/>
      <c r="N522" s="1101"/>
      <c r="O522" s="1101"/>
      <c r="P522" s="1101"/>
      <c r="Q522" s="1348"/>
      <c r="R522" s="1101"/>
      <c r="S522" s="321"/>
      <c r="T522" s="321"/>
      <c r="U522" s="321"/>
      <c r="V522" s="321"/>
      <c r="W522" s="318"/>
      <c r="X522" s="321"/>
      <c r="Y522" s="756"/>
      <c r="Z522" s="321"/>
      <c r="AA522" s="321"/>
      <c r="AB522" s="321"/>
      <c r="AC522" s="321"/>
      <c r="AD522" s="321"/>
      <c r="AE522" s="924"/>
      <c r="AF522" s="318"/>
      <c r="AG522" s="1056"/>
      <c r="AH522" s="1071"/>
    </row>
    <row r="523" spans="1:34" x14ac:dyDescent="0.25">
      <c r="B523" s="2236" t="s">
        <v>698</v>
      </c>
      <c r="D523" s="158" t="s">
        <v>258</v>
      </c>
      <c r="E523" s="412"/>
      <c r="F523" s="9"/>
      <c r="G523" s="209"/>
      <c r="H523" s="113"/>
      <c r="I523" s="113">
        <v>276</v>
      </c>
      <c r="J523" s="113" t="e">
        <f t="shared" si="55"/>
        <v>#DIV/0!</v>
      </c>
      <c r="K523" s="189"/>
      <c r="L523" s="189"/>
      <c r="M523" s="1102"/>
      <c r="N523" s="1101"/>
      <c r="O523" s="1101"/>
      <c r="P523" s="1101"/>
      <c r="Q523" s="1348"/>
      <c r="R523" s="1101"/>
      <c r="S523" s="321"/>
      <c r="T523" s="321"/>
      <c r="U523" s="321"/>
      <c r="V523" s="321"/>
      <c r="W523" s="318"/>
      <c r="X523" s="321"/>
      <c r="Y523" s="756"/>
      <c r="Z523" s="321"/>
      <c r="AA523" s="321"/>
      <c r="AB523" s="321"/>
      <c r="AC523" s="321"/>
      <c r="AD523" s="321"/>
      <c r="AE523" s="924"/>
      <c r="AF523" s="318"/>
      <c r="AG523" s="1056"/>
      <c r="AH523" s="1071"/>
    </row>
    <row r="524" spans="1:34" ht="30" x14ac:dyDescent="0.25">
      <c r="A524" s="127">
        <v>1</v>
      </c>
      <c r="B524" s="2236" t="s">
        <v>698</v>
      </c>
      <c r="D524" s="158" t="s">
        <v>259</v>
      </c>
      <c r="E524" s="412"/>
      <c r="F524" s="9"/>
      <c r="G524" s="209"/>
      <c r="H524" s="113"/>
      <c r="I524" s="113">
        <v>28</v>
      </c>
      <c r="J524" s="113" t="e">
        <f t="shared" si="55"/>
        <v>#DIV/0!</v>
      </c>
      <c r="K524" s="189"/>
      <c r="L524" s="189"/>
      <c r="M524" s="1102"/>
      <c r="N524" s="1101"/>
      <c r="O524" s="1101"/>
      <c r="P524" s="1101"/>
      <c r="Q524" s="1348"/>
      <c r="R524" s="1101"/>
      <c r="S524" s="321"/>
      <c r="T524" s="321"/>
      <c r="U524" s="321"/>
      <c r="V524" s="321"/>
      <c r="W524" s="318"/>
      <c r="X524" s="321">
        <f>AD524-AC524-Z524</f>
        <v>0</v>
      </c>
      <c r="Y524" s="756"/>
      <c r="Z524" s="321"/>
      <c r="AA524" s="321"/>
      <c r="AB524" s="321"/>
      <c r="AC524" s="321"/>
      <c r="AD524" s="321"/>
      <c r="AE524" s="924"/>
      <c r="AF524" s="318"/>
      <c r="AG524" s="1056"/>
      <c r="AH524" s="1071"/>
    </row>
    <row r="525" spans="1:34" ht="30" x14ac:dyDescent="0.25">
      <c r="A525" s="127">
        <v>1</v>
      </c>
      <c r="B525" s="2236" t="s">
        <v>698</v>
      </c>
      <c r="D525" s="469" t="s">
        <v>264</v>
      </c>
      <c r="E525" s="412"/>
      <c r="F525" s="1107"/>
      <c r="G525" s="209"/>
      <c r="H525" s="113"/>
      <c r="I525" s="113">
        <v>16</v>
      </c>
      <c r="J525" s="113" t="e">
        <f t="shared" si="55"/>
        <v>#DIV/0!</v>
      </c>
      <c r="K525" s="189"/>
      <c r="L525" s="189"/>
      <c r="M525" s="1102"/>
      <c r="N525" s="1101"/>
      <c r="O525" s="1101"/>
      <c r="P525" s="1101"/>
      <c r="Q525" s="1348"/>
      <c r="R525" s="1101"/>
      <c r="S525" s="321"/>
      <c r="T525" s="321"/>
      <c r="U525" s="321"/>
      <c r="V525" s="321"/>
      <c r="W525" s="318"/>
      <c r="X525" s="321">
        <f>AD525-AC525-Z525</f>
        <v>0</v>
      </c>
      <c r="Y525" s="756"/>
      <c r="Z525" s="321"/>
      <c r="AA525" s="321"/>
      <c r="AB525" s="321"/>
      <c r="AC525" s="321"/>
      <c r="AD525" s="321"/>
      <c r="AE525" s="924"/>
      <c r="AF525" s="318"/>
      <c r="AG525" s="1056"/>
      <c r="AH525" s="1071"/>
    </row>
    <row r="526" spans="1:34" x14ac:dyDescent="0.25">
      <c r="A526" s="127">
        <v>1</v>
      </c>
      <c r="B526" s="2236" t="s">
        <v>698</v>
      </c>
      <c r="D526" s="158" t="s">
        <v>34</v>
      </c>
      <c r="E526" s="412"/>
      <c r="F526" s="9"/>
      <c r="G526" s="209"/>
      <c r="H526" s="113"/>
      <c r="I526" s="113">
        <v>187</v>
      </c>
      <c r="J526" s="113" t="e">
        <f t="shared" ref="J526:J533" si="56">I526/H526*100</f>
        <v>#DIV/0!</v>
      </c>
      <c r="K526" s="189"/>
      <c r="L526" s="189"/>
      <c r="M526" s="1102"/>
      <c r="N526" s="1101"/>
      <c r="O526" s="1101"/>
      <c r="P526" s="1101"/>
      <c r="Q526" s="1348"/>
      <c r="R526" s="1101"/>
      <c r="S526" s="321"/>
      <c r="T526" s="321"/>
      <c r="U526" s="321"/>
      <c r="V526" s="321"/>
      <c r="W526" s="318"/>
      <c r="X526" s="321">
        <f>AD526-AC526-Z526</f>
        <v>0</v>
      </c>
      <c r="Y526" s="756"/>
      <c r="Z526" s="321"/>
      <c r="AA526" s="321"/>
      <c r="AB526" s="321"/>
      <c r="AC526" s="321"/>
      <c r="AD526" s="321"/>
      <c r="AE526" s="924"/>
      <c r="AF526" s="318"/>
      <c r="AG526" s="1056"/>
      <c r="AH526" s="1071"/>
    </row>
    <row r="527" spans="1:34" x14ac:dyDescent="0.25">
      <c r="A527" s="127">
        <v>1</v>
      </c>
      <c r="B527" s="2236" t="s">
        <v>698</v>
      </c>
      <c r="D527" s="158" t="s">
        <v>29</v>
      </c>
      <c r="E527" s="412"/>
      <c r="F527" s="1349"/>
      <c r="G527" s="209"/>
      <c r="H527" s="113"/>
      <c r="I527" s="113">
        <v>5</v>
      </c>
      <c r="J527" s="113" t="e">
        <f t="shared" si="56"/>
        <v>#DIV/0!</v>
      </c>
      <c r="K527" s="189"/>
      <c r="L527" s="189"/>
      <c r="M527" s="1102"/>
      <c r="N527" s="1101"/>
      <c r="O527" s="1101"/>
      <c r="P527" s="1101"/>
      <c r="Q527" s="1348"/>
      <c r="R527" s="1101"/>
      <c r="S527" s="321"/>
      <c r="T527" s="321"/>
      <c r="U527" s="321"/>
      <c r="V527" s="321"/>
      <c r="W527" s="318"/>
      <c r="X527" s="321">
        <f>AD527-AC527-Z527</f>
        <v>0</v>
      </c>
      <c r="Y527" s="756"/>
      <c r="Z527" s="321"/>
      <c r="AA527" s="321"/>
      <c r="AB527" s="321"/>
      <c r="AC527" s="321"/>
      <c r="AD527" s="321"/>
      <c r="AE527" s="924"/>
      <c r="AF527" s="318"/>
      <c r="AG527" s="1056"/>
      <c r="AH527" s="1071"/>
    </row>
    <row r="528" spans="1:34" x14ac:dyDescent="0.25">
      <c r="A528" s="127">
        <v>1</v>
      </c>
      <c r="B528" s="2236" t="s">
        <v>698</v>
      </c>
      <c r="D528" s="9" t="s">
        <v>30</v>
      </c>
      <c r="E528" s="412"/>
      <c r="F528" s="1349"/>
      <c r="G528" s="209"/>
      <c r="H528" s="113"/>
      <c r="I528" s="113">
        <v>44</v>
      </c>
      <c r="J528" s="113" t="e">
        <f t="shared" si="56"/>
        <v>#DIV/0!</v>
      </c>
      <c r="K528" s="189"/>
      <c r="L528" s="189"/>
      <c r="M528" s="1102"/>
      <c r="N528" s="1101"/>
      <c r="O528" s="1101"/>
      <c r="P528" s="1101"/>
      <c r="Q528" s="1348"/>
      <c r="R528" s="1101"/>
      <c r="S528" s="321"/>
      <c r="T528" s="321"/>
      <c r="U528" s="321"/>
      <c r="V528" s="321"/>
      <c r="W528" s="318"/>
      <c r="X528" s="321"/>
      <c r="Y528" s="756"/>
      <c r="Z528" s="321"/>
      <c r="AA528" s="321"/>
      <c r="AB528" s="321"/>
      <c r="AC528" s="321"/>
      <c r="AD528" s="321"/>
      <c r="AE528" s="924"/>
      <c r="AF528" s="318"/>
      <c r="AG528" s="1056"/>
      <c r="AH528" s="1071"/>
    </row>
    <row r="529" spans="1:34" x14ac:dyDescent="0.25">
      <c r="A529" s="127">
        <v>1</v>
      </c>
      <c r="B529" s="2236" t="s">
        <v>698</v>
      </c>
      <c r="D529" s="158" t="s">
        <v>88</v>
      </c>
      <c r="E529" s="412"/>
      <c r="F529" s="1349"/>
      <c r="G529" s="209"/>
      <c r="H529" s="113"/>
      <c r="I529" s="113">
        <v>317</v>
      </c>
      <c r="J529" s="113" t="e">
        <f t="shared" si="56"/>
        <v>#DIV/0!</v>
      </c>
      <c r="K529" s="189"/>
      <c r="L529" s="189"/>
      <c r="M529" s="1102"/>
      <c r="N529" s="1101"/>
      <c r="O529" s="1101"/>
      <c r="P529" s="1101"/>
      <c r="Q529" s="1348"/>
      <c r="R529" s="1101"/>
      <c r="S529" s="321"/>
      <c r="T529" s="321"/>
      <c r="U529" s="321"/>
      <c r="V529" s="321"/>
      <c r="W529" s="318"/>
      <c r="X529" s="321"/>
      <c r="Y529" s="756"/>
      <c r="Z529" s="321"/>
      <c r="AA529" s="321"/>
      <c r="AB529" s="321"/>
      <c r="AC529" s="321"/>
      <c r="AD529" s="321"/>
      <c r="AE529" s="924"/>
      <c r="AF529" s="318"/>
      <c r="AG529" s="1056"/>
      <c r="AH529" s="1071"/>
    </row>
    <row r="530" spans="1:34" x14ac:dyDescent="0.25">
      <c r="A530" s="127">
        <v>1</v>
      </c>
      <c r="B530" s="2236" t="s">
        <v>698</v>
      </c>
      <c r="D530" s="158" t="s">
        <v>32</v>
      </c>
      <c r="E530" s="412"/>
      <c r="F530" s="1349"/>
      <c r="G530" s="209"/>
      <c r="H530" s="113"/>
      <c r="I530" s="113">
        <v>1</v>
      </c>
      <c r="J530" s="113" t="e">
        <f t="shared" si="56"/>
        <v>#DIV/0!</v>
      </c>
      <c r="K530" s="189"/>
      <c r="L530" s="189"/>
      <c r="M530" s="1102"/>
      <c r="N530" s="1101"/>
      <c r="O530" s="1101"/>
      <c r="P530" s="1101"/>
      <c r="Q530" s="1348"/>
      <c r="R530" s="1101"/>
      <c r="S530" s="321"/>
      <c r="T530" s="321"/>
      <c r="U530" s="321"/>
      <c r="V530" s="321"/>
      <c r="W530" s="318"/>
      <c r="X530" s="321">
        <f>AD530-AC530-Z530</f>
        <v>0</v>
      </c>
      <c r="Y530" s="756"/>
      <c r="Z530" s="321"/>
      <c r="AA530" s="321"/>
      <c r="AB530" s="321"/>
      <c r="AC530" s="321"/>
      <c r="AD530" s="321"/>
      <c r="AE530" s="924"/>
      <c r="AF530" s="318"/>
      <c r="AG530" s="1056"/>
      <c r="AH530" s="1071"/>
    </row>
    <row r="531" spans="1:34" x14ac:dyDescent="0.25">
      <c r="A531" s="127">
        <v>1</v>
      </c>
      <c r="B531" s="2236" t="s">
        <v>698</v>
      </c>
      <c r="D531" s="158" t="s">
        <v>90</v>
      </c>
      <c r="E531" s="412"/>
      <c r="F531" s="1349"/>
      <c r="G531" s="209"/>
      <c r="H531" s="113"/>
      <c r="I531" s="113">
        <v>4</v>
      </c>
      <c r="J531" s="113" t="e">
        <f t="shared" si="56"/>
        <v>#DIV/0!</v>
      </c>
      <c r="K531" s="189"/>
      <c r="L531" s="189"/>
      <c r="M531" s="1102"/>
      <c r="N531" s="1101"/>
      <c r="O531" s="1101"/>
      <c r="P531" s="1101"/>
      <c r="Q531" s="1348"/>
      <c r="R531" s="1101"/>
      <c r="S531" s="321"/>
      <c r="T531" s="321"/>
      <c r="U531" s="321"/>
      <c r="V531" s="321"/>
      <c r="W531" s="318"/>
      <c r="X531" s="321"/>
      <c r="Y531" s="756"/>
      <c r="Z531" s="321"/>
      <c r="AA531" s="321"/>
      <c r="AB531" s="321"/>
      <c r="AC531" s="321"/>
      <c r="AD531" s="321"/>
      <c r="AE531" s="924"/>
      <c r="AF531" s="318"/>
      <c r="AG531" s="1056"/>
      <c r="AH531" s="1071"/>
    </row>
    <row r="532" spans="1:34" x14ac:dyDescent="0.25">
      <c r="B532" s="2236" t="s">
        <v>698</v>
      </c>
      <c r="D532" s="158" t="s">
        <v>185</v>
      </c>
      <c r="E532" s="412"/>
      <c r="F532" s="1349"/>
      <c r="G532" s="209"/>
      <c r="H532" s="113"/>
      <c r="I532" s="113">
        <v>1</v>
      </c>
      <c r="J532" s="113" t="e">
        <f t="shared" si="56"/>
        <v>#DIV/0!</v>
      </c>
      <c r="K532" s="189"/>
      <c r="L532" s="189"/>
      <c r="M532" s="1102"/>
      <c r="N532" s="1101"/>
      <c r="O532" s="1101"/>
      <c r="P532" s="1101"/>
      <c r="Q532" s="1348"/>
      <c r="R532" s="1101"/>
      <c r="S532" s="321"/>
      <c r="T532" s="321"/>
      <c r="U532" s="321"/>
      <c r="V532" s="321"/>
      <c r="W532" s="318"/>
      <c r="X532" s="321"/>
      <c r="Y532" s="756"/>
      <c r="Z532" s="321"/>
      <c r="AA532" s="321"/>
      <c r="AB532" s="321"/>
      <c r="AC532" s="321"/>
      <c r="AD532" s="321"/>
      <c r="AE532" s="924"/>
      <c r="AF532" s="318"/>
      <c r="AG532" s="1056"/>
      <c r="AH532" s="1071"/>
    </row>
    <row r="533" spans="1:34" ht="18" customHeight="1" x14ac:dyDescent="0.25">
      <c r="A533" s="127">
        <v>1</v>
      </c>
      <c r="B533" s="2236" t="s">
        <v>698</v>
      </c>
      <c r="D533" s="9" t="s">
        <v>71</v>
      </c>
      <c r="E533" s="412"/>
      <c r="F533" s="1107"/>
      <c r="G533" s="209"/>
      <c r="H533" s="113"/>
      <c r="I533" s="113">
        <v>27</v>
      </c>
      <c r="J533" s="113" t="e">
        <f t="shared" si="56"/>
        <v>#DIV/0!</v>
      </c>
      <c r="K533" s="189"/>
      <c r="L533" s="189"/>
      <c r="M533" s="1102"/>
      <c r="N533" s="1101"/>
      <c r="O533" s="1101"/>
      <c r="P533" s="1101"/>
      <c r="Q533" s="1348"/>
      <c r="R533" s="1101"/>
      <c r="S533" s="321"/>
      <c r="T533" s="321"/>
      <c r="U533" s="321"/>
      <c r="V533" s="321"/>
      <c r="W533" s="318"/>
      <c r="X533" s="321">
        <f>AD533-AC533-Z533</f>
        <v>0</v>
      </c>
      <c r="Y533" s="756"/>
      <c r="Z533" s="321"/>
      <c r="AA533" s="321"/>
      <c r="AB533" s="321"/>
      <c r="AC533" s="321"/>
      <c r="AD533" s="321"/>
      <c r="AE533" s="924"/>
      <c r="AF533" s="318"/>
      <c r="AG533" s="1056"/>
      <c r="AH533" s="1071"/>
    </row>
    <row r="534" spans="1:34" ht="60" x14ac:dyDescent="0.25">
      <c r="A534" s="127">
        <v>1</v>
      </c>
      <c r="B534" s="2236" t="s">
        <v>698</v>
      </c>
      <c r="D534" s="158" t="s">
        <v>520</v>
      </c>
      <c r="E534" s="439"/>
      <c r="F534" s="1113"/>
      <c r="G534" s="209"/>
      <c r="H534" s="113"/>
      <c r="I534" s="119"/>
      <c r="J534" s="1084"/>
      <c r="K534" s="189"/>
      <c r="L534" s="189"/>
      <c r="M534" s="1102"/>
      <c r="N534" s="1145"/>
      <c r="O534" s="1145"/>
      <c r="P534" s="1101"/>
      <c r="Q534" s="1348"/>
      <c r="R534" s="1179"/>
      <c r="S534" s="322"/>
      <c r="T534" s="322"/>
      <c r="U534" s="322"/>
      <c r="V534" s="322"/>
      <c r="W534" s="318"/>
      <c r="X534" s="321"/>
      <c r="Y534" s="756"/>
      <c r="Z534" s="322"/>
      <c r="AA534" s="322"/>
      <c r="AB534" s="323"/>
      <c r="AC534" s="321"/>
      <c r="AD534" s="322"/>
      <c r="AE534" s="1077"/>
      <c r="AF534" s="840"/>
      <c r="AG534" s="1056"/>
      <c r="AH534" s="1071"/>
    </row>
    <row r="535" spans="1:34" ht="90" x14ac:dyDescent="0.25">
      <c r="B535" s="2236" t="s">
        <v>698</v>
      </c>
      <c r="D535" s="158" t="s">
        <v>315</v>
      </c>
      <c r="E535" s="439"/>
      <c r="F535" s="1113"/>
      <c r="G535" s="209"/>
      <c r="H535" s="113"/>
      <c r="I535" s="119">
        <v>3</v>
      </c>
      <c r="J535" s="113"/>
      <c r="K535" s="189"/>
      <c r="L535" s="189"/>
      <c r="M535" s="1102"/>
      <c r="N535" s="1101"/>
      <c r="O535" s="1101"/>
      <c r="P535" s="1101"/>
      <c r="Q535" s="1348"/>
      <c r="R535" s="1179"/>
      <c r="S535" s="322"/>
      <c r="T535" s="322"/>
      <c r="U535" s="322"/>
      <c r="V535" s="322"/>
      <c r="W535" s="318"/>
      <c r="X535" s="323"/>
      <c r="Y535" s="756"/>
      <c r="Z535" s="322"/>
      <c r="AA535" s="322"/>
      <c r="AB535" s="321"/>
      <c r="AC535" s="321"/>
      <c r="AD535" s="322"/>
      <c r="AE535" s="1077"/>
      <c r="AF535" s="840"/>
      <c r="AG535" s="1056"/>
      <c r="AH535" s="1071"/>
    </row>
    <row r="536" spans="1:34" ht="90" x14ac:dyDescent="0.25">
      <c r="A536" s="127">
        <v>1</v>
      </c>
      <c r="B536" s="2236" t="s">
        <v>698</v>
      </c>
      <c r="D536" s="158" t="s">
        <v>301</v>
      </c>
      <c r="E536" s="439"/>
      <c r="F536" s="1113"/>
      <c r="G536" s="209"/>
      <c r="H536" s="113"/>
      <c r="I536" s="119"/>
      <c r="J536" s="113"/>
      <c r="K536" s="189"/>
      <c r="L536" s="189"/>
      <c r="M536" s="1102"/>
      <c r="N536" s="1101"/>
      <c r="O536" s="1101"/>
      <c r="P536" s="1101"/>
      <c r="Q536" s="1348"/>
      <c r="R536" s="1179"/>
      <c r="S536" s="321"/>
      <c r="T536" s="321"/>
      <c r="U536" s="321"/>
      <c r="V536" s="321"/>
      <c r="W536" s="318"/>
      <c r="X536" s="321"/>
      <c r="Y536" s="756"/>
      <c r="Z536" s="322"/>
      <c r="AA536" s="322"/>
      <c r="AB536" s="322"/>
      <c r="AC536" s="323"/>
      <c r="AD536" s="322"/>
      <c r="AE536" s="1077"/>
      <c r="AF536" s="840"/>
      <c r="AG536" s="1056"/>
      <c r="AH536" s="1071"/>
    </row>
    <row r="537" spans="1:34" s="2236" customFormat="1" ht="29.25" x14ac:dyDescent="0.25">
      <c r="B537" s="2236" t="s">
        <v>698</v>
      </c>
      <c r="D537" s="683" t="s">
        <v>294</v>
      </c>
      <c r="E537" s="439"/>
      <c r="F537" s="1113"/>
      <c r="G537" s="209"/>
      <c r="H537" s="191"/>
      <c r="I537" s="119">
        <f>I536+I535</f>
        <v>3</v>
      </c>
      <c r="J537" s="113"/>
      <c r="K537" s="189"/>
      <c r="L537" s="189"/>
      <c r="M537" s="1102"/>
      <c r="N537" s="1101"/>
      <c r="O537" s="1101"/>
      <c r="P537" s="1101"/>
      <c r="Q537" s="1348"/>
      <c r="R537" s="1179"/>
      <c r="S537" s="321"/>
      <c r="T537" s="321"/>
      <c r="U537" s="321"/>
      <c r="V537" s="321"/>
      <c r="W537" s="318"/>
      <c r="X537" s="134">
        <f>AD537-AC537-Y537</f>
        <v>0.84</v>
      </c>
      <c r="Y537" s="756"/>
      <c r="Z537" s="322">
        <v>0.84</v>
      </c>
      <c r="AA537" s="322"/>
      <c r="AB537" s="322">
        <v>0</v>
      </c>
      <c r="AC537" s="321">
        <v>0</v>
      </c>
      <c r="AD537" s="322">
        <v>0.84</v>
      </c>
      <c r="AE537" s="1077"/>
      <c r="AF537" s="840"/>
      <c r="AG537" s="1056"/>
      <c r="AH537" s="1071"/>
    </row>
    <row r="538" spans="1:34" x14ac:dyDescent="0.25">
      <c r="A538" s="127">
        <v>1</v>
      </c>
      <c r="B538" s="2236" t="s">
        <v>698</v>
      </c>
      <c r="D538" s="463" t="s">
        <v>260</v>
      </c>
      <c r="E538" s="439"/>
      <c r="F538" s="1113"/>
      <c r="G538" s="229"/>
      <c r="H538" s="274"/>
      <c r="I538" s="684">
        <f>I472</f>
        <v>802.41499999999996</v>
      </c>
      <c r="J538" s="1329" t="e">
        <f>I538/H538*100</f>
        <v>#DIV/0!</v>
      </c>
      <c r="K538" s="189"/>
      <c r="L538" s="189"/>
      <c r="M538" s="1101"/>
      <c r="N538" s="1101"/>
      <c r="O538" s="1101"/>
      <c r="P538" s="1101"/>
      <c r="Q538" s="1101"/>
      <c r="R538" s="1179"/>
      <c r="S538" s="321"/>
      <c r="T538" s="321"/>
      <c r="U538" s="321"/>
      <c r="V538" s="321"/>
      <c r="W538" s="318"/>
      <c r="X538" s="321"/>
      <c r="Y538" s="756"/>
      <c r="Z538" s="322"/>
      <c r="AA538" s="322"/>
      <c r="AB538" s="321"/>
      <c r="AC538" s="321"/>
      <c r="AD538" s="322"/>
      <c r="AE538" s="1120"/>
      <c r="AF538" s="840"/>
      <c r="AG538" s="1056"/>
      <c r="AH538" s="1071"/>
    </row>
    <row r="539" spans="1:34" ht="30" customHeight="1" x14ac:dyDescent="0.25">
      <c r="A539" s="127">
        <v>1</v>
      </c>
      <c r="B539" s="2236" t="s">
        <v>698</v>
      </c>
      <c r="D539" s="463" t="s">
        <v>261</v>
      </c>
      <c r="E539" s="439"/>
      <c r="F539" s="1113"/>
      <c r="G539" s="231"/>
      <c r="H539" s="1350"/>
      <c r="I539" s="684">
        <f>I481</f>
        <v>302.93936170212766</v>
      </c>
      <c r="J539" s="274" t="e">
        <f>I539/H539*100</f>
        <v>#DIV/0!</v>
      </c>
      <c r="K539" s="276"/>
      <c r="L539" s="1184"/>
      <c r="M539" s="1097"/>
      <c r="N539" s="1179"/>
      <c r="O539" s="1101"/>
      <c r="P539" s="1145"/>
      <c r="Q539" s="1097"/>
      <c r="R539" s="1179"/>
      <c r="S539" s="322"/>
      <c r="T539" s="322"/>
      <c r="U539" s="322"/>
      <c r="V539" s="322"/>
      <c r="W539" s="318"/>
      <c r="X539" s="321"/>
      <c r="Y539" s="759"/>
      <c r="Z539" s="321"/>
      <c r="AA539" s="322"/>
      <c r="AB539" s="321"/>
      <c r="AC539" s="321"/>
      <c r="AD539" s="322"/>
      <c r="AE539" s="1120"/>
      <c r="AF539" s="840"/>
      <c r="AG539" s="1056"/>
      <c r="AH539" s="1071"/>
    </row>
    <row r="540" spans="1:34" ht="29.25" x14ac:dyDescent="0.25">
      <c r="A540" s="127">
        <v>1</v>
      </c>
      <c r="B540" s="2236" t="s">
        <v>698</v>
      </c>
      <c r="D540" s="463" t="s">
        <v>262</v>
      </c>
      <c r="E540" s="1294"/>
      <c r="F540" s="1351"/>
      <c r="G540" s="1285"/>
      <c r="H540" s="1329"/>
      <c r="I540" s="1197">
        <f>I485</f>
        <v>0</v>
      </c>
      <c r="J540" s="1197"/>
      <c r="K540" s="1184"/>
      <c r="L540" s="1186"/>
      <c r="M540" s="1183"/>
      <c r="N540" s="1296"/>
      <c r="O540" s="1145"/>
      <c r="P540" s="1296"/>
      <c r="Q540" s="1145"/>
      <c r="R540" s="1296"/>
      <c r="S540" s="328"/>
      <c r="T540" s="328"/>
      <c r="U540" s="328"/>
      <c r="V540" s="328"/>
      <c r="W540" s="843">
        <f>S540/12*$D$4</f>
        <v>0</v>
      </c>
      <c r="X540" s="323">
        <f>AD540-AC540-Z540</f>
        <v>0</v>
      </c>
      <c r="Y540" s="1253"/>
      <c r="Z540" s="323"/>
      <c r="AA540" s="328">
        <f>X540-W540</f>
        <v>0</v>
      </c>
      <c r="AB540" s="323"/>
      <c r="AC540" s="323"/>
      <c r="AD540" s="328"/>
      <c r="AE540" s="1200"/>
      <c r="AF540" s="843"/>
      <c r="AG540" s="1056"/>
      <c r="AH540" s="1071"/>
    </row>
    <row r="541" spans="1:34" x14ac:dyDescent="0.25">
      <c r="A541" s="127">
        <v>1</v>
      </c>
      <c r="B541" s="2236" t="s">
        <v>698</v>
      </c>
      <c r="D541" s="464" t="s">
        <v>134</v>
      </c>
      <c r="E541" s="1188"/>
      <c r="F541" s="1122"/>
      <c r="G541" s="33"/>
      <c r="H541" s="7"/>
      <c r="I541" s="7">
        <f>I538+I484/4.2+I482*2.6</f>
        <v>1571.260238095238</v>
      </c>
      <c r="J541" s="7" t="e">
        <f>I541/H541*100</f>
        <v>#DIV/0!</v>
      </c>
      <c r="K541" s="8"/>
      <c r="L541" s="8"/>
      <c r="M541" s="1093"/>
      <c r="N541" s="1092"/>
      <c r="O541" s="1092"/>
      <c r="P541" s="1092"/>
      <c r="Q541" s="1092"/>
      <c r="R541" s="1093"/>
      <c r="S541" s="319"/>
      <c r="T541" s="319"/>
      <c r="U541" s="319"/>
      <c r="V541" s="319"/>
      <c r="W541" s="845">
        <f>SUM(W540,W487,W472)</f>
        <v>0</v>
      </c>
      <c r="X541" s="134">
        <f>AD541-AC541-Y541</f>
        <v>2832.1324799999998</v>
      </c>
      <c r="Y541" s="760">
        <f t="shared" ref="Y541:AC541" si="57">SUM(Y537,Y487,Y472)</f>
        <v>0</v>
      </c>
      <c r="Z541" s="319">
        <f t="shared" si="57"/>
        <v>49.262999999999998</v>
      </c>
      <c r="AA541" s="319">
        <f t="shared" si="57"/>
        <v>0</v>
      </c>
      <c r="AB541" s="319">
        <f t="shared" si="57"/>
        <v>-18.945969999999999</v>
      </c>
      <c r="AC541" s="319">
        <f t="shared" si="57"/>
        <v>-5.5463600000000008</v>
      </c>
      <c r="AD541" s="3449">
        <f>AD537+AD487+AD471</f>
        <v>2826.5861199999999</v>
      </c>
      <c r="AE541" s="1094"/>
      <c r="AF541" s="845"/>
      <c r="AG541" s="1056"/>
      <c r="AH541" s="1071"/>
    </row>
    <row r="542" spans="1:34" x14ac:dyDescent="0.25">
      <c r="A542" s="127">
        <v>1</v>
      </c>
      <c r="B542" s="2236" t="s">
        <v>698</v>
      </c>
      <c r="D542" s="128" t="s">
        <v>28</v>
      </c>
      <c r="E542" s="435"/>
      <c r="F542" s="1233"/>
      <c r="G542" s="248"/>
      <c r="H542" s="1096"/>
      <c r="I542" s="1096"/>
      <c r="J542" s="119"/>
      <c r="K542" s="189"/>
      <c r="L542" s="1352"/>
      <c r="M542" s="1216"/>
      <c r="N542" s="1183"/>
      <c r="O542" s="1101"/>
      <c r="P542" s="1183"/>
      <c r="Q542" s="1183"/>
      <c r="R542" s="1183"/>
      <c r="S542" s="320"/>
      <c r="T542" s="320"/>
      <c r="U542" s="320"/>
      <c r="V542" s="320"/>
      <c r="W542" s="840"/>
      <c r="X542" s="320">
        <f t="shared" ref="X542:X546" si="58">AD542-AC542-Z542</f>
        <v>0</v>
      </c>
      <c r="Y542" s="759"/>
      <c r="Z542" s="320"/>
      <c r="AA542" s="320"/>
      <c r="AB542" s="320"/>
      <c r="AC542" s="320"/>
      <c r="AD542" s="320"/>
      <c r="AE542" s="898"/>
      <c r="AF542" s="360"/>
      <c r="AG542" s="1056"/>
      <c r="AH542" s="1071"/>
    </row>
    <row r="543" spans="1:34" x14ac:dyDescent="0.25">
      <c r="A543" s="127">
        <v>1</v>
      </c>
      <c r="B543" s="2236" t="s">
        <v>698</v>
      </c>
      <c r="D543" s="2" t="s">
        <v>16</v>
      </c>
      <c r="E543" s="436"/>
      <c r="F543" s="2"/>
      <c r="G543" s="1353"/>
      <c r="H543" s="516"/>
      <c r="I543" s="516"/>
      <c r="J543" s="516"/>
      <c r="K543" s="1354"/>
      <c r="L543" s="1354"/>
      <c r="M543" s="1102"/>
      <c r="N543" s="1102"/>
      <c r="O543" s="1102"/>
      <c r="P543" s="1102"/>
      <c r="Q543" s="1102"/>
      <c r="R543" s="1102"/>
      <c r="S543" s="321"/>
      <c r="T543" s="321"/>
      <c r="U543" s="321"/>
      <c r="V543" s="321"/>
      <c r="W543" s="318"/>
      <c r="X543" s="321">
        <f t="shared" si="58"/>
        <v>0</v>
      </c>
      <c r="Y543" s="756"/>
      <c r="Z543" s="321"/>
      <c r="AA543" s="321"/>
      <c r="AB543" s="321"/>
      <c r="AC543" s="321"/>
      <c r="AD543" s="321"/>
      <c r="AE543" s="897"/>
      <c r="AF543" s="318"/>
      <c r="AG543" s="1056"/>
      <c r="AH543" s="1071"/>
    </row>
    <row r="544" spans="1:34" x14ac:dyDescent="0.25">
      <c r="A544" s="127">
        <v>1</v>
      </c>
      <c r="B544" s="2236" t="s">
        <v>698</v>
      </c>
      <c r="C544" s="2236" t="s">
        <v>700</v>
      </c>
      <c r="D544" s="1107" t="s">
        <v>10</v>
      </c>
      <c r="E544" s="1106"/>
      <c r="F544" s="1107">
        <v>247</v>
      </c>
      <c r="G544" s="209"/>
      <c r="H544" s="113"/>
      <c r="I544" s="113">
        <v>0</v>
      </c>
      <c r="J544" s="113"/>
      <c r="K544" s="1139"/>
      <c r="L544" s="142"/>
      <c r="M544" s="1131"/>
      <c r="N544" s="143"/>
      <c r="O544" s="1131"/>
      <c r="P544" s="1131" t="e">
        <f>O544/N544*100</f>
        <v>#DIV/0!</v>
      </c>
      <c r="Q544" s="1131">
        <f>ROUND(M544/F544,0)</f>
        <v>0</v>
      </c>
      <c r="R544" s="143" t="e">
        <f>O544/$D$4*12/Q544</f>
        <v>#DIV/0!</v>
      </c>
      <c r="S544" s="321"/>
      <c r="T544" s="321"/>
      <c r="U544" s="321"/>
      <c r="V544" s="321"/>
      <c r="W544" s="318"/>
      <c r="X544" s="321">
        <f t="shared" si="58"/>
        <v>0</v>
      </c>
      <c r="Y544" s="756"/>
      <c r="Z544" s="321"/>
      <c r="AA544" s="321"/>
      <c r="AB544" s="321"/>
      <c r="AC544" s="321"/>
      <c r="AD544" s="321"/>
      <c r="AE544" s="924"/>
      <c r="AF544" s="318"/>
      <c r="AG544" s="1056"/>
      <c r="AH544" s="1071"/>
    </row>
    <row r="545" spans="1:40" x14ac:dyDescent="0.25">
      <c r="A545" s="127">
        <v>1</v>
      </c>
      <c r="B545" s="2236" t="s">
        <v>698</v>
      </c>
      <c r="C545" s="2236" t="s">
        <v>700</v>
      </c>
      <c r="D545" s="122" t="s">
        <v>6</v>
      </c>
      <c r="E545" s="439"/>
      <c r="F545" s="2234">
        <v>247</v>
      </c>
      <c r="G545" s="209"/>
      <c r="H545" s="113"/>
      <c r="I545" s="113">
        <v>12</v>
      </c>
      <c r="J545" s="113"/>
      <c r="K545" s="1139"/>
      <c r="L545" s="142"/>
      <c r="M545" s="1131"/>
      <c r="N545" s="143"/>
      <c r="O545" s="1131">
        <v>53</v>
      </c>
      <c r="P545" s="1131" t="e">
        <f>O545/N545*100</f>
        <v>#DIV/0!</v>
      </c>
      <c r="Q545" s="1131">
        <f>ROUND(M545/F545,0)</f>
        <v>0</v>
      </c>
      <c r="R545" s="143" t="e">
        <f>O545/$D$4*12/Q545</f>
        <v>#DIV/0!</v>
      </c>
      <c r="S545" s="321"/>
      <c r="T545" s="321"/>
      <c r="U545" s="321"/>
      <c r="V545" s="321"/>
      <c r="W545" s="318"/>
      <c r="X545" s="321">
        <f t="shared" si="58"/>
        <v>0</v>
      </c>
      <c r="Y545" s="756"/>
      <c r="Z545" s="321"/>
      <c r="AA545" s="321"/>
      <c r="AB545" s="321"/>
      <c r="AC545" s="321"/>
      <c r="AD545" s="321"/>
      <c r="AE545" s="924"/>
      <c r="AF545" s="318"/>
      <c r="AG545" s="1056"/>
      <c r="AH545" s="1071"/>
    </row>
    <row r="546" spans="1:40" x14ac:dyDescent="0.25">
      <c r="A546" s="127">
        <v>1</v>
      </c>
      <c r="B546" s="2236" t="s">
        <v>698</v>
      </c>
      <c r="C546" s="2236" t="s">
        <v>700</v>
      </c>
      <c r="D546" s="1355" t="s">
        <v>176</v>
      </c>
      <c r="E546" s="1356"/>
      <c r="F546" s="2234"/>
      <c r="G546" s="1357"/>
      <c r="H546" s="1198"/>
      <c r="I546" s="1198">
        <f>SUM(I544:I545)</f>
        <v>12</v>
      </c>
      <c r="J546" s="1198" t="e">
        <f>I546/H546*100</f>
        <v>#DIV/0!</v>
      </c>
      <c r="K546" s="1321">
        <f>IF(G546=0,0,M546/G546)</f>
        <v>0</v>
      </c>
      <c r="L546" s="1198">
        <f>O546/I546</f>
        <v>4.416666666666667</v>
      </c>
      <c r="M546" s="1198">
        <f>SUM(M544:M545)</f>
        <v>0</v>
      </c>
      <c r="N546" s="148">
        <f>SUM(N544:N545)</f>
        <v>0</v>
      </c>
      <c r="O546" s="148">
        <f>SUM(O544:O545)</f>
        <v>53</v>
      </c>
      <c r="P546" s="1082" t="e">
        <f>O546/N546*100</f>
        <v>#DIV/0!</v>
      </c>
      <c r="Q546" s="1082">
        <f>SUM(Q544:Q545)</f>
        <v>0</v>
      </c>
      <c r="R546" s="272" t="e">
        <f>O546/$D$4*12/Q546</f>
        <v>#DIV/0!</v>
      </c>
      <c r="S546" s="322"/>
      <c r="T546" s="322"/>
      <c r="U546" s="322"/>
      <c r="V546" s="322"/>
      <c r="W546" s="840"/>
      <c r="X546" s="322">
        <f t="shared" si="58"/>
        <v>0</v>
      </c>
      <c r="Y546" s="1103"/>
      <c r="Z546" s="322"/>
      <c r="AA546" s="322"/>
      <c r="AB546" s="322"/>
      <c r="AC546" s="322"/>
      <c r="AD546" s="322"/>
      <c r="AE546" s="1152"/>
      <c r="AF546" s="840"/>
      <c r="AG546" s="1056"/>
      <c r="AH546" s="1071"/>
    </row>
    <row r="547" spans="1:40" ht="30" thickBot="1" x14ac:dyDescent="0.3">
      <c r="A547" s="127">
        <v>1</v>
      </c>
      <c r="B547" s="2236" t="s">
        <v>698</v>
      </c>
      <c r="D547" s="138" t="s">
        <v>196</v>
      </c>
      <c r="E547" s="138"/>
      <c r="F547" s="138"/>
      <c r="G547" s="1154"/>
      <c r="H547" s="1155"/>
      <c r="I547" s="1155">
        <f>SUM(I546)</f>
        <v>12</v>
      </c>
      <c r="J547" s="1156" t="e">
        <f>I547/H547*100</f>
        <v>#DIV/0!</v>
      </c>
      <c r="K547" s="1358">
        <f>IF(G547=0,0,M547/G547)</f>
        <v>0</v>
      </c>
      <c r="L547" s="1359">
        <f>O547/I547</f>
        <v>4.416666666666667</v>
      </c>
      <c r="M547" s="1156">
        <f>SUM(M544:M545)</f>
        <v>0</v>
      </c>
      <c r="N547" s="1155">
        <f>SUM(N544:N545)</f>
        <v>0</v>
      </c>
      <c r="O547" s="1155">
        <f>SUM(O544:O545)</f>
        <v>53</v>
      </c>
      <c r="P547" s="1360" t="e">
        <f>O547/N547*100</f>
        <v>#DIV/0!</v>
      </c>
      <c r="Q547" s="1360">
        <f>SUM(Q544:Q545)</f>
        <v>0</v>
      </c>
      <c r="R547" s="1159" t="e">
        <f>O547/$D$4*12/Q547</f>
        <v>#DIV/0!</v>
      </c>
      <c r="S547" s="326"/>
      <c r="T547" s="326"/>
      <c r="U547" s="326"/>
      <c r="V547" s="326"/>
      <c r="W547" s="846">
        <f>S547/12*$D$4+(T547-S547)/11*3+(U547-T547)/10*2+(V547-U547)/9*1</f>
        <v>0</v>
      </c>
      <c r="X547" s="134">
        <f t="shared" ref="X547:X548" si="59">AD547-AC547-Y547</f>
        <v>356.91403000000003</v>
      </c>
      <c r="Y547" s="758"/>
      <c r="Z547" s="326"/>
      <c r="AA547" s="326">
        <f>X547-W547</f>
        <v>356.91403000000003</v>
      </c>
      <c r="AB547" s="326"/>
      <c r="AC547" s="326">
        <v>0</v>
      </c>
      <c r="AD547" s="326">
        <v>356.91403000000003</v>
      </c>
      <c r="AE547" s="1160"/>
      <c r="AF547" s="888"/>
      <c r="AG547" s="1056"/>
      <c r="AH547" s="1071"/>
    </row>
    <row r="548" spans="1:40" ht="16.5" thickBot="1" x14ac:dyDescent="0.3">
      <c r="A548" s="127">
        <v>1</v>
      </c>
      <c r="B548" s="2236" t="s">
        <v>698</v>
      </c>
      <c r="D548" s="1161" t="s">
        <v>277</v>
      </c>
      <c r="E548" s="1161"/>
      <c r="F548" s="145"/>
      <c r="G548" s="1361"/>
      <c r="H548" s="1165"/>
      <c r="I548" s="1209"/>
      <c r="J548" s="1165"/>
      <c r="K548" s="1272"/>
      <c r="L548" s="1272"/>
      <c r="M548" s="1362"/>
      <c r="N548" s="1363"/>
      <c r="O548" s="1273">
        <f>SUM(O541,O547)</f>
        <v>53</v>
      </c>
      <c r="P548" s="1273"/>
      <c r="Q548" s="1273"/>
      <c r="R548" s="1273"/>
      <c r="S548" s="327"/>
      <c r="T548" s="327"/>
      <c r="U548" s="327"/>
      <c r="V548" s="327"/>
      <c r="W548" s="842">
        <f>SUM(W541,W547)</f>
        <v>0</v>
      </c>
      <c r="X548" s="134">
        <f t="shared" si="59"/>
        <v>3189.0465099999997</v>
      </c>
      <c r="Y548" s="761">
        <f t="shared" ref="Y548:AD548" si="60">SUM(Y541,Y547)</f>
        <v>0</v>
      </c>
      <c r="Z548" s="327">
        <f>SUM(Z541,Z547)</f>
        <v>49.262999999999998</v>
      </c>
      <c r="AA548" s="327">
        <f t="shared" si="60"/>
        <v>356.91403000000003</v>
      </c>
      <c r="AB548" s="327">
        <f t="shared" si="60"/>
        <v>-18.945969999999999</v>
      </c>
      <c r="AC548" s="327">
        <f t="shared" si="60"/>
        <v>-5.5463600000000008</v>
      </c>
      <c r="AD548" s="146">
        <f t="shared" si="60"/>
        <v>3183.5001499999998</v>
      </c>
      <c r="AE548" s="1168"/>
      <c r="AF548" s="852"/>
      <c r="AG548" s="1056"/>
      <c r="AH548" s="1071"/>
    </row>
    <row r="549" spans="1:40" x14ac:dyDescent="0.25">
      <c r="A549" s="127">
        <v>1</v>
      </c>
      <c r="D549" s="631"/>
      <c r="E549" s="1364"/>
      <c r="F549" s="1364"/>
      <c r="G549" s="248"/>
      <c r="H549" s="1096"/>
      <c r="I549" s="1096"/>
      <c r="J549" s="726"/>
      <c r="K549" s="1352"/>
      <c r="L549" s="276"/>
      <c r="M549" s="1216"/>
      <c r="N549" s="1097"/>
      <c r="O549" s="1216"/>
      <c r="P549" s="1216"/>
      <c r="Q549" s="1097"/>
      <c r="R549" s="1097"/>
      <c r="S549" s="320"/>
      <c r="T549" s="320"/>
      <c r="U549" s="320"/>
      <c r="V549" s="320"/>
      <c r="W549" s="360"/>
      <c r="X549" s="320">
        <f>AD549-AC549-Z549</f>
        <v>0</v>
      </c>
      <c r="Y549" s="759"/>
      <c r="Z549" s="320"/>
      <c r="AA549" s="320"/>
      <c r="AB549" s="320"/>
      <c r="AC549" s="320"/>
      <c r="AD549" s="320"/>
      <c r="AE549" s="898"/>
      <c r="AF549" s="360"/>
      <c r="AG549" s="3524"/>
      <c r="AH549" s="1071"/>
    </row>
    <row r="550" spans="1:40" ht="46.5" customHeight="1" x14ac:dyDescent="0.25">
      <c r="A550" s="127">
        <v>1</v>
      </c>
      <c r="B550" s="2236" t="s">
        <v>701</v>
      </c>
      <c r="D550" s="1061" t="s">
        <v>354</v>
      </c>
      <c r="E550" s="1061"/>
      <c r="F550" s="1365"/>
      <c r="G550" s="249"/>
      <c r="H550" s="516"/>
      <c r="I550" s="516"/>
      <c r="J550" s="516"/>
      <c r="K550" s="189"/>
      <c r="L550" s="189"/>
      <c r="M550" s="1102"/>
      <c r="N550" s="1101"/>
      <c r="O550" s="1101"/>
      <c r="P550" s="1101"/>
      <c r="Q550" s="1101"/>
      <c r="R550" s="1101"/>
      <c r="S550" s="321"/>
      <c r="T550" s="321"/>
      <c r="U550" s="321"/>
      <c r="V550" s="321"/>
      <c r="W550" s="318"/>
      <c r="X550" s="321">
        <f>AD550-AC550-Z550</f>
        <v>0</v>
      </c>
      <c r="Y550" s="756"/>
      <c r="Z550" s="321"/>
      <c r="AA550" s="321"/>
      <c r="AB550" s="321"/>
      <c r="AC550" s="321"/>
      <c r="AD550" s="321"/>
      <c r="AE550" s="897"/>
      <c r="AF550" s="318"/>
      <c r="AG550" s="1056"/>
      <c r="AH550" s="1071"/>
      <c r="AN550" s="2236"/>
    </row>
    <row r="551" spans="1:40" ht="22.5" customHeight="1" x14ac:dyDescent="0.25">
      <c r="A551" s="127">
        <v>1</v>
      </c>
      <c r="B551" s="2236" t="s">
        <v>701</v>
      </c>
      <c r="D551" s="459" t="s">
        <v>194</v>
      </c>
      <c r="E551" s="1319"/>
      <c r="F551" s="1100"/>
      <c r="G551" s="249"/>
      <c r="H551" s="516"/>
      <c r="I551" s="516"/>
      <c r="J551" s="516"/>
      <c r="K551" s="189"/>
      <c r="L551" s="189"/>
      <c r="M551" s="1102"/>
      <c r="N551" s="1101"/>
      <c r="O551" s="1101"/>
      <c r="P551" s="1101"/>
      <c r="Q551" s="1101"/>
      <c r="R551" s="1101"/>
      <c r="S551" s="321"/>
      <c r="T551" s="321"/>
      <c r="U551" s="321"/>
      <c r="V551" s="321"/>
      <c r="W551" s="836"/>
      <c r="X551" s="321"/>
      <c r="Y551" s="756"/>
      <c r="Z551" s="321"/>
      <c r="AA551" s="321"/>
      <c r="AB551" s="321"/>
      <c r="AC551" s="321"/>
      <c r="AD551" s="321"/>
      <c r="AE551" s="897"/>
      <c r="AF551" s="318"/>
      <c r="AG551" s="1056"/>
      <c r="AH551" s="1071"/>
      <c r="AN551" s="2236"/>
    </row>
    <row r="552" spans="1:40" ht="18.75" customHeight="1" x14ac:dyDescent="0.25">
      <c r="A552" s="127">
        <v>1</v>
      </c>
      <c r="B552" s="2236" t="s">
        <v>701</v>
      </c>
      <c r="D552" s="2231" t="s">
        <v>310</v>
      </c>
      <c r="E552" s="412"/>
      <c r="F552" s="9"/>
      <c r="G552" s="274"/>
      <c r="H552" s="274"/>
      <c r="I552" s="274">
        <f>I553+I554+I558+I559</f>
        <v>314.50749999999999</v>
      </c>
      <c r="J552" s="274" t="e">
        <f>I552/H552*100</f>
        <v>#DIV/0!</v>
      </c>
      <c r="K552" s="189"/>
      <c r="L552" s="189"/>
      <c r="M552" s="1102"/>
      <c r="N552" s="1101"/>
      <c r="O552" s="1101"/>
      <c r="P552" s="1101"/>
      <c r="Q552" s="1101"/>
      <c r="R552" s="1101"/>
      <c r="S552" s="321"/>
      <c r="T552" s="321"/>
      <c r="U552" s="321"/>
      <c r="V552" s="321"/>
      <c r="W552" s="836">
        <f>S552/12*$D$4+(T552-S552)/11*3+(U552-T552)/10*2+(V552-U552)/9*1</f>
        <v>0</v>
      </c>
      <c r="X552" s="134">
        <f>AD552-AC552-Y552</f>
        <v>319.27208999999999</v>
      </c>
      <c r="Y552" s="756"/>
      <c r="Z552" s="321"/>
      <c r="AA552" s="321">
        <f>X552-W552</f>
        <v>319.27208999999999</v>
      </c>
      <c r="AB552" s="321"/>
      <c r="AC552" s="321">
        <v>0</v>
      </c>
      <c r="AD552" s="321">
        <v>319.27208999999999</v>
      </c>
      <c r="AE552" s="893"/>
      <c r="AF552" s="318"/>
      <c r="AG552" s="1056"/>
      <c r="AH552" s="1071"/>
      <c r="AN552" s="2236"/>
    </row>
    <row r="553" spans="1:40" x14ac:dyDescent="0.25">
      <c r="A553" s="127">
        <v>1</v>
      </c>
      <c r="B553" s="2236" t="s">
        <v>701</v>
      </c>
      <c r="D553" s="302" t="s">
        <v>303</v>
      </c>
      <c r="E553" s="412"/>
      <c r="F553" s="9"/>
      <c r="G553" s="114"/>
      <c r="H553" s="114"/>
      <c r="I553" s="114"/>
      <c r="J553" s="114"/>
      <c r="K553" s="189"/>
      <c r="L553" s="189"/>
      <c r="M553" s="1102"/>
      <c r="N553" s="1101"/>
      <c r="O553" s="1101"/>
      <c r="P553" s="1101"/>
      <c r="Q553" s="1101"/>
      <c r="R553" s="1101"/>
      <c r="S553" s="321"/>
      <c r="T553" s="321"/>
      <c r="U553" s="321"/>
      <c r="V553" s="321"/>
      <c r="W553" s="318"/>
      <c r="X553" s="321"/>
      <c r="Y553" s="756"/>
      <c r="Z553" s="321"/>
      <c r="AA553" s="321"/>
      <c r="AB553" s="321"/>
      <c r="AC553" s="321"/>
      <c r="AD553" s="321"/>
      <c r="AE553" s="893"/>
      <c r="AF553" s="318"/>
      <c r="AG553" s="1056"/>
      <c r="AH553" s="1071"/>
      <c r="AN553" s="2236"/>
    </row>
    <row r="554" spans="1:40" ht="30" x14ac:dyDescent="0.25">
      <c r="A554" s="127">
        <v>1</v>
      </c>
      <c r="B554" s="2236" t="s">
        <v>701</v>
      </c>
      <c r="D554" s="461" t="s">
        <v>443</v>
      </c>
      <c r="E554" s="412"/>
      <c r="F554" s="9"/>
      <c r="G554" s="114"/>
      <c r="H554" s="114"/>
      <c r="I554" s="114">
        <f>I555+I557+I556/4</f>
        <v>314.50749999999999</v>
      </c>
      <c r="J554" s="114" t="e">
        <f>I554/H554*100</f>
        <v>#DIV/0!</v>
      </c>
      <c r="K554" s="189"/>
      <c r="L554" s="189"/>
      <c r="M554" s="1102"/>
      <c r="N554" s="1101"/>
      <c r="O554" s="1101"/>
      <c r="P554" s="1101"/>
      <c r="Q554" s="1101"/>
      <c r="R554" s="1101"/>
      <c r="S554" s="321"/>
      <c r="T554" s="321"/>
      <c r="U554" s="321"/>
      <c r="V554" s="321"/>
      <c r="W554" s="318"/>
      <c r="X554" s="321"/>
      <c r="Y554" s="756"/>
      <c r="Z554" s="321"/>
      <c r="AA554" s="321"/>
      <c r="AB554" s="321"/>
      <c r="AC554" s="321"/>
      <c r="AD554" s="321"/>
      <c r="AE554" s="893"/>
      <c r="AF554" s="318"/>
      <c r="AG554" s="1056"/>
      <c r="AH554" s="1071"/>
      <c r="AN554" s="2236"/>
    </row>
    <row r="555" spans="1:40" x14ac:dyDescent="0.25">
      <c r="A555" s="127">
        <v>1</v>
      </c>
      <c r="B555" s="2236" t="s">
        <v>701</v>
      </c>
      <c r="D555" s="302" t="s">
        <v>444</v>
      </c>
      <c r="E555" s="412"/>
      <c r="F555" s="9"/>
      <c r="G555" s="114"/>
      <c r="H555" s="114"/>
      <c r="I555" s="114">
        <v>310</v>
      </c>
      <c r="J555" s="114" t="e">
        <f>I555/H555*100</f>
        <v>#DIV/0!</v>
      </c>
      <c r="K555" s="189"/>
      <c r="L555" s="189"/>
      <c r="M555" s="1102"/>
      <c r="N555" s="1101"/>
      <c r="O555" s="1101"/>
      <c r="P555" s="1101"/>
      <c r="Q555" s="1101"/>
      <c r="R555" s="1101"/>
      <c r="S555" s="321"/>
      <c r="T555" s="321"/>
      <c r="U555" s="321"/>
      <c r="V555" s="321"/>
      <c r="W555" s="318"/>
      <c r="X555" s="321"/>
      <c r="Y555" s="756"/>
      <c r="Z555" s="321"/>
      <c r="AA555" s="321"/>
      <c r="AB555" s="321"/>
      <c r="AC555" s="321"/>
      <c r="AD555" s="321"/>
      <c r="AE555" s="893"/>
      <c r="AF555" s="318"/>
      <c r="AG555" s="1056"/>
      <c r="AH555" s="1071"/>
      <c r="AN555" s="2236"/>
    </row>
    <row r="556" spans="1:40" ht="30" x14ac:dyDescent="0.25">
      <c r="A556" s="127">
        <v>1</v>
      </c>
      <c r="B556" s="2236" t="s">
        <v>701</v>
      </c>
      <c r="D556" s="302" t="s">
        <v>445</v>
      </c>
      <c r="E556" s="412"/>
      <c r="F556" s="9"/>
      <c r="G556" s="114"/>
      <c r="H556" s="114"/>
      <c r="I556" s="114">
        <v>18.03</v>
      </c>
      <c r="J556" s="114" t="e">
        <f>I556/H556*100</f>
        <v>#DIV/0!</v>
      </c>
      <c r="K556" s="189"/>
      <c r="L556" s="189"/>
      <c r="M556" s="1102"/>
      <c r="N556" s="1101"/>
      <c r="O556" s="1101"/>
      <c r="P556" s="1101"/>
      <c r="Q556" s="1101"/>
      <c r="R556" s="1101"/>
      <c r="S556" s="321"/>
      <c r="T556" s="321"/>
      <c r="U556" s="321"/>
      <c r="V556" s="321"/>
      <c r="W556" s="318"/>
      <c r="X556" s="321"/>
      <c r="Y556" s="756"/>
      <c r="Z556" s="321"/>
      <c r="AA556" s="321"/>
      <c r="AB556" s="321"/>
      <c r="AC556" s="321"/>
      <c r="AD556" s="321"/>
      <c r="AE556" s="893"/>
      <c r="AF556" s="318"/>
      <c r="AG556" s="1056"/>
      <c r="AH556" s="1071"/>
      <c r="AN556" s="2236"/>
    </row>
    <row r="557" spans="1:40" ht="45" x14ac:dyDescent="0.25">
      <c r="A557" s="127">
        <v>1</v>
      </c>
      <c r="B557" s="2236" t="s">
        <v>701</v>
      </c>
      <c r="D557" s="302" t="s">
        <v>446</v>
      </c>
      <c r="E557" s="412"/>
      <c r="F557" s="9"/>
      <c r="G557" s="114"/>
      <c r="H557" s="114"/>
      <c r="I557" s="114"/>
      <c r="J557" s="114"/>
      <c r="K557" s="189"/>
      <c r="L557" s="189"/>
      <c r="M557" s="1102"/>
      <c r="N557" s="1101"/>
      <c r="O557" s="1101"/>
      <c r="P557" s="1101"/>
      <c r="Q557" s="1101"/>
      <c r="R557" s="1101"/>
      <c r="S557" s="321"/>
      <c r="T557" s="321"/>
      <c r="U557" s="321"/>
      <c r="V557" s="321"/>
      <c r="W557" s="318"/>
      <c r="X557" s="321"/>
      <c r="Y557" s="756"/>
      <c r="Z557" s="321"/>
      <c r="AA557" s="321"/>
      <c r="AB557" s="321"/>
      <c r="AC557" s="321"/>
      <c r="AD557" s="321"/>
      <c r="AE557" s="893"/>
      <c r="AF557" s="318"/>
      <c r="AG557" s="1056"/>
      <c r="AH557" s="1071"/>
      <c r="AN557" s="2236"/>
    </row>
    <row r="558" spans="1:40" ht="60" x14ac:dyDescent="0.25">
      <c r="A558" s="127">
        <v>1</v>
      </c>
      <c r="B558" s="2236" t="s">
        <v>701</v>
      </c>
      <c r="D558" s="302" t="s">
        <v>447</v>
      </c>
      <c r="E558" s="412"/>
      <c r="F558" s="9"/>
      <c r="G558" s="114"/>
      <c r="H558" s="114"/>
      <c r="I558" s="114"/>
      <c r="J558" s="114"/>
      <c r="K558" s="189"/>
      <c r="L558" s="189"/>
      <c r="M558" s="1102"/>
      <c r="N558" s="1101"/>
      <c r="O558" s="1101"/>
      <c r="P558" s="1101"/>
      <c r="Q558" s="1101"/>
      <c r="R558" s="1101"/>
      <c r="S558" s="321"/>
      <c r="T558" s="321"/>
      <c r="U558" s="321"/>
      <c r="V558" s="321"/>
      <c r="W558" s="318"/>
      <c r="X558" s="321"/>
      <c r="Y558" s="756"/>
      <c r="Z558" s="321"/>
      <c r="AA558" s="321"/>
      <c r="AB558" s="321"/>
      <c r="AC558" s="321"/>
      <c r="AD558" s="321"/>
      <c r="AE558" s="893"/>
      <c r="AF558" s="318"/>
      <c r="AG558" s="1056"/>
      <c r="AH558" s="1071"/>
      <c r="AN558" s="2236"/>
    </row>
    <row r="559" spans="1:40" ht="45" x14ac:dyDescent="0.25">
      <c r="A559" s="127">
        <v>1</v>
      </c>
      <c r="B559" s="2236" t="s">
        <v>701</v>
      </c>
      <c r="D559" s="301" t="s">
        <v>448</v>
      </c>
      <c r="E559" s="412"/>
      <c r="F559" s="9"/>
      <c r="G559" s="114"/>
      <c r="H559" s="114"/>
      <c r="I559" s="114"/>
      <c r="J559" s="114" t="e">
        <f t="shared" ref="J559:J568" si="61">I559/H559*100</f>
        <v>#DIV/0!</v>
      </c>
      <c r="K559" s="189"/>
      <c r="L559" s="189"/>
      <c r="M559" s="1102"/>
      <c r="N559" s="1101"/>
      <c r="O559" s="1101"/>
      <c r="P559" s="1101"/>
      <c r="Q559" s="1101"/>
      <c r="R559" s="1101"/>
      <c r="S559" s="321"/>
      <c r="T559" s="321"/>
      <c r="U559" s="321"/>
      <c r="V559" s="321"/>
      <c r="W559" s="318"/>
      <c r="X559" s="321"/>
      <c r="Y559" s="756"/>
      <c r="Z559" s="321"/>
      <c r="AA559" s="321"/>
      <c r="AB559" s="321"/>
      <c r="AC559" s="321"/>
      <c r="AD559" s="321"/>
      <c r="AE559" s="893"/>
      <c r="AF559" s="318"/>
      <c r="AG559" s="1056"/>
      <c r="AH559" s="1071"/>
      <c r="AN559" s="2236"/>
    </row>
    <row r="560" spans="1:40" ht="18.75" customHeight="1" x14ac:dyDescent="0.25">
      <c r="A560" s="127">
        <v>1</v>
      </c>
      <c r="B560" s="2236" t="s">
        <v>701</v>
      </c>
      <c r="D560" s="513" t="s">
        <v>311</v>
      </c>
      <c r="E560" s="412"/>
      <c r="F560" s="9"/>
      <c r="G560" s="274"/>
      <c r="H560" s="274"/>
      <c r="I560" s="274">
        <f>I561+I562+I564</f>
        <v>32.950000000000003</v>
      </c>
      <c r="J560" s="274" t="e">
        <f t="shared" si="61"/>
        <v>#DIV/0!</v>
      </c>
      <c r="K560" s="189"/>
      <c r="L560" s="189"/>
      <c r="M560" s="1102"/>
      <c r="N560" s="1101"/>
      <c r="O560" s="1101"/>
      <c r="P560" s="1101"/>
      <c r="Q560" s="1101"/>
      <c r="R560" s="1101"/>
      <c r="S560" s="321"/>
      <c r="T560" s="321"/>
      <c r="U560" s="321"/>
      <c r="V560" s="321"/>
      <c r="W560" s="318"/>
      <c r="X560" s="321"/>
      <c r="Y560" s="756"/>
      <c r="Z560" s="321"/>
      <c r="AA560" s="321"/>
      <c r="AB560" s="321"/>
      <c r="AC560" s="321"/>
      <c r="AD560" s="321"/>
      <c r="AE560" s="893"/>
      <c r="AF560" s="318"/>
      <c r="AG560" s="1056"/>
      <c r="AH560" s="1071"/>
      <c r="AN560" s="2236"/>
    </row>
    <row r="561" spans="1:40" x14ac:dyDescent="0.25">
      <c r="A561" s="127">
        <v>1</v>
      </c>
      <c r="B561" s="2236" t="s">
        <v>701</v>
      </c>
      <c r="D561" s="513" t="s">
        <v>319</v>
      </c>
      <c r="E561" s="412"/>
      <c r="F561" s="9"/>
      <c r="G561" s="114"/>
      <c r="H561" s="114"/>
      <c r="I561" s="114">
        <v>26</v>
      </c>
      <c r="J561" s="114" t="e">
        <f t="shared" si="61"/>
        <v>#DIV/0!</v>
      </c>
      <c r="K561" s="189"/>
      <c r="L561" s="189"/>
      <c r="M561" s="1102"/>
      <c r="N561" s="1101"/>
      <c r="O561" s="1101"/>
      <c r="P561" s="1101"/>
      <c r="Q561" s="1101"/>
      <c r="R561" s="1101"/>
      <c r="S561" s="321"/>
      <c r="T561" s="321"/>
      <c r="U561" s="321"/>
      <c r="V561" s="321"/>
      <c r="W561" s="318"/>
      <c r="X561" s="321"/>
      <c r="Y561" s="756"/>
      <c r="Z561" s="321"/>
      <c r="AA561" s="321"/>
      <c r="AB561" s="321"/>
      <c r="AC561" s="321"/>
      <c r="AD561" s="321"/>
      <c r="AE561" s="893"/>
      <c r="AF561" s="318"/>
      <c r="AG561" s="1056"/>
      <c r="AH561" s="1071"/>
      <c r="AN561" s="2236"/>
    </row>
    <row r="562" spans="1:40" x14ac:dyDescent="0.25">
      <c r="A562" s="127">
        <v>1</v>
      </c>
      <c r="B562" s="2236" t="s">
        <v>701</v>
      </c>
      <c r="D562" s="4" t="s">
        <v>320</v>
      </c>
      <c r="E562" s="412"/>
      <c r="F562" s="9"/>
      <c r="G562" s="114"/>
      <c r="H562" s="114"/>
      <c r="I562" s="114">
        <f>I563/9.4</f>
        <v>5.95</v>
      </c>
      <c r="J562" s="114" t="e">
        <f t="shared" si="61"/>
        <v>#DIV/0!</v>
      </c>
      <c r="K562" s="189"/>
      <c r="L562" s="189"/>
      <c r="M562" s="1102"/>
      <c r="N562" s="1101"/>
      <c r="O562" s="1101"/>
      <c r="P562" s="1101"/>
      <c r="Q562" s="1101"/>
      <c r="R562" s="1101"/>
      <c r="S562" s="321"/>
      <c r="T562" s="321"/>
      <c r="U562" s="321"/>
      <c r="V562" s="321"/>
      <c r="W562" s="318"/>
      <c r="X562" s="321"/>
      <c r="Y562" s="756"/>
      <c r="Z562" s="321"/>
      <c r="AA562" s="321"/>
      <c r="AB562" s="321"/>
      <c r="AC562" s="321"/>
      <c r="AD562" s="321"/>
      <c r="AE562" s="893"/>
      <c r="AF562" s="318"/>
      <c r="AG562" s="1056"/>
      <c r="AH562" s="1071"/>
      <c r="AN562" s="2236"/>
    </row>
    <row r="563" spans="1:40" x14ac:dyDescent="0.25">
      <c r="A563" s="127">
        <v>1</v>
      </c>
      <c r="B563" s="2236" t="s">
        <v>701</v>
      </c>
      <c r="D563" s="527" t="s">
        <v>321</v>
      </c>
      <c r="E563" s="412"/>
      <c r="F563" s="9"/>
      <c r="G563" s="114"/>
      <c r="H563" s="114"/>
      <c r="I563" s="114">
        <v>55.93</v>
      </c>
      <c r="J563" s="114" t="e">
        <f t="shared" si="61"/>
        <v>#DIV/0!</v>
      </c>
      <c r="K563" s="189"/>
      <c r="L563" s="189"/>
      <c r="M563" s="1102"/>
      <c r="N563" s="1101"/>
      <c r="O563" s="1101"/>
      <c r="P563" s="1101"/>
      <c r="Q563" s="1101"/>
      <c r="R563" s="1101"/>
      <c r="S563" s="321"/>
      <c r="T563" s="321"/>
      <c r="U563" s="321"/>
      <c r="V563" s="321"/>
      <c r="W563" s="318"/>
      <c r="X563" s="321"/>
      <c r="Y563" s="756"/>
      <c r="Z563" s="321"/>
      <c r="AA563" s="321"/>
      <c r="AB563" s="321"/>
      <c r="AC563" s="321"/>
      <c r="AD563" s="321"/>
      <c r="AE563" s="893"/>
      <c r="AF563" s="318"/>
      <c r="AG563" s="1056"/>
      <c r="AH563" s="1071"/>
      <c r="AN563" s="2236"/>
    </row>
    <row r="564" spans="1:40" s="2236" customFormat="1" ht="29.25" x14ac:dyDescent="0.25">
      <c r="B564" s="2236" t="s">
        <v>701</v>
      </c>
      <c r="D564" s="3067" t="s">
        <v>495</v>
      </c>
      <c r="E564" s="412"/>
      <c r="F564" s="9"/>
      <c r="G564" s="274"/>
      <c r="H564" s="274"/>
      <c r="I564" s="274">
        <f>SUM(I565:I568)</f>
        <v>1</v>
      </c>
      <c r="J564" s="274" t="e">
        <f t="shared" si="61"/>
        <v>#DIV/0!</v>
      </c>
      <c r="K564" s="189"/>
      <c r="L564" s="189"/>
      <c r="M564" s="1102"/>
      <c r="N564" s="1101"/>
      <c r="O564" s="1101"/>
      <c r="P564" s="1101"/>
      <c r="Q564" s="1101"/>
      <c r="R564" s="1101"/>
      <c r="S564" s="321"/>
      <c r="T564" s="321"/>
      <c r="U564" s="321"/>
      <c r="V564" s="321"/>
      <c r="W564" s="318">
        <f>S564/12*$D$4+(T564-S564)/11*3+(U564-T564)/10*2+(V564-U564)/9*1</f>
        <v>0</v>
      </c>
      <c r="X564" s="321">
        <f>AD564-AC564-Z564</f>
        <v>32.99615</v>
      </c>
      <c r="Y564" s="756"/>
      <c r="Z564" s="321"/>
      <c r="AA564" s="321">
        <f>X564-W564</f>
        <v>32.99615</v>
      </c>
      <c r="AB564" s="321"/>
      <c r="AC564" s="321">
        <v>0</v>
      </c>
      <c r="AD564" s="134">
        <v>32.99615</v>
      </c>
      <c r="AE564" s="893"/>
      <c r="AF564" s="318"/>
      <c r="AG564" s="1056"/>
      <c r="AH564" s="1071"/>
    </row>
    <row r="565" spans="1:40" s="2236" customFormat="1" x14ac:dyDescent="0.25">
      <c r="B565" s="2236" t="s">
        <v>701</v>
      </c>
      <c r="D565" s="527" t="s">
        <v>423</v>
      </c>
      <c r="E565" s="412"/>
      <c r="F565" s="9"/>
      <c r="G565" s="114"/>
      <c r="H565" s="114"/>
      <c r="I565" s="114"/>
      <c r="J565" s="114" t="e">
        <f t="shared" si="61"/>
        <v>#DIV/0!</v>
      </c>
      <c r="K565" s="189"/>
      <c r="L565" s="189"/>
      <c r="M565" s="1102"/>
      <c r="N565" s="1101"/>
      <c r="O565" s="1101"/>
      <c r="P565" s="1101"/>
      <c r="Q565" s="1101"/>
      <c r="R565" s="1101"/>
      <c r="S565" s="321"/>
      <c r="T565" s="321"/>
      <c r="U565" s="321"/>
      <c r="V565" s="321"/>
      <c r="W565" s="318"/>
      <c r="X565" s="321"/>
      <c r="Y565" s="756"/>
      <c r="Z565" s="321"/>
      <c r="AA565" s="321"/>
      <c r="AB565" s="321"/>
      <c r="AC565" s="321"/>
      <c r="AD565" s="321"/>
      <c r="AE565" s="893"/>
      <c r="AF565" s="318"/>
      <c r="AG565" s="1056"/>
      <c r="AH565" s="1071"/>
    </row>
    <row r="566" spans="1:40" s="2236" customFormat="1" x14ac:dyDescent="0.25">
      <c r="B566" s="2236" t="s">
        <v>701</v>
      </c>
      <c r="D566" s="527" t="s">
        <v>424</v>
      </c>
      <c r="E566" s="412"/>
      <c r="F566" s="9"/>
      <c r="G566" s="114"/>
      <c r="H566" s="114"/>
      <c r="I566" s="114"/>
      <c r="J566" s="114" t="e">
        <f t="shared" si="61"/>
        <v>#DIV/0!</v>
      </c>
      <c r="K566" s="189"/>
      <c r="L566" s="189"/>
      <c r="M566" s="1102"/>
      <c r="N566" s="1101"/>
      <c r="O566" s="1101"/>
      <c r="P566" s="1101"/>
      <c r="Q566" s="1101"/>
      <c r="R566" s="1101"/>
      <c r="S566" s="321"/>
      <c r="T566" s="321"/>
      <c r="U566" s="321"/>
      <c r="V566" s="321"/>
      <c r="W566" s="318"/>
      <c r="X566" s="321"/>
      <c r="Y566" s="756"/>
      <c r="Z566" s="321"/>
      <c r="AA566" s="321"/>
      <c r="AB566" s="321"/>
      <c r="AC566" s="321"/>
      <c r="AD566" s="321"/>
      <c r="AE566" s="893"/>
      <c r="AF566" s="318"/>
      <c r="AG566" s="1056"/>
      <c r="AH566" s="1071"/>
    </row>
    <row r="567" spans="1:40" s="2236" customFormat="1" ht="30" x14ac:dyDescent="0.25">
      <c r="B567" s="2236" t="s">
        <v>701</v>
      </c>
      <c r="D567" s="527" t="s">
        <v>425</v>
      </c>
      <c r="E567" s="412"/>
      <c r="F567" s="9"/>
      <c r="G567" s="114"/>
      <c r="H567" s="114"/>
      <c r="I567" s="114"/>
      <c r="J567" s="114" t="e">
        <f t="shared" si="61"/>
        <v>#DIV/0!</v>
      </c>
      <c r="K567" s="189"/>
      <c r="L567" s="189"/>
      <c r="M567" s="1102"/>
      <c r="N567" s="1101"/>
      <c r="O567" s="1101"/>
      <c r="P567" s="1101"/>
      <c r="Q567" s="1101"/>
      <c r="R567" s="1101"/>
      <c r="S567" s="321"/>
      <c r="T567" s="321"/>
      <c r="U567" s="321"/>
      <c r="V567" s="321"/>
      <c r="W567" s="318"/>
      <c r="X567" s="321"/>
      <c r="Y567" s="756"/>
      <c r="Z567" s="321"/>
      <c r="AA567" s="321"/>
      <c r="AB567" s="321"/>
      <c r="AC567" s="321"/>
      <c r="AD567" s="321"/>
      <c r="AE567" s="893"/>
      <c r="AF567" s="318"/>
      <c r="AG567" s="1056"/>
      <c r="AH567" s="1071"/>
    </row>
    <row r="568" spans="1:40" s="2236" customFormat="1" ht="45" x14ac:dyDescent="0.25">
      <c r="B568" s="2236" t="s">
        <v>701</v>
      </c>
      <c r="D568" s="527" t="s">
        <v>440</v>
      </c>
      <c r="E568" s="412"/>
      <c r="F568" s="9"/>
      <c r="G568" s="114"/>
      <c r="H568" s="114"/>
      <c r="I568" s="114">
        <v>1</v>
      </c>
      <c r="J568" s="114" t="e">
        <f t="shared" si="61"/>
        <v>#DIV/0!</v>
      </c>
      <c r="K568" s="189"/>
      <c r="L568" s="189"/>
      <c r="M568" s="1102"/>
      <c r="N568" s="1101"/>
      <c r="O568" s="1101"/>
      <c r="P568" s="1101"/>
      <c r="Q568" s="1101"/>
      <c r="R568" s="1101"/>
      <c r="S568" s="321"/>
      <c r="T568" s="321"/>
      <c r="U568" s="321"/>
      <c r="V568" s="321"/>
      <c r="W568" s="318"/>
      <c r="X568" s="321"/>
      <c r="Y568" s="756"/>
      <c r="Z568" s="321"/>
      <c r="AA568" s="321"/>
      <c r="AB568" s="321"/>
      <c r="AC568" s="321"/>
      <c r="AD568" s="321"/>
      <c r="AE568" s="893"/>
      <c r="AF568" s="318"/>
      <c r="AG568" s="1056"/>
      <c r="AH568" s="1071"/>
    </row>
    <row r="569" spans="1:40" ht="29.25" x14ac:dyDescent="0.25">
      <c r="A569" s="127">
        <v>1</v>
      </c>
      <c r="B569" s="2236" t="s">
        <v>701</v>
      </c>
      <c r="D569" s="513" t="s">
        <v>304</v>
      </c>
      <c r="E569" s="412"/>
      <c r="F569" s="9"/>
      <c r="G569" s="744"/>
      <c r="H569" s="114"/>
      <c r="I569" s="114"/>
      <c r="J569" s="114"/>
      <c r="K569" s="189"/>
      <c r="L569" s="189"/>
      <c r="M569" s="1102"/>
      <c r="N569" s="1101"/>
      <c r="O569" s="1101"/>
      <c r="P569" s="1101"/>
      <c r="Q569" s="1101"/>
      <c r="R569" s="1101"/>
      <c r="S569" s="321"/>
      <c r="T569" s="321"/>
      <c r="U569" s="321"/>
      <c r="V569" s="321"/>
      <c r="W569" s="318"/>
      <c r="X569" s="321"/>
      <c r="Y569" s="756"/>
      <c r="Z569" s="321"/>
      <c r="AA569" s="321"/>
      <c r="AB569" s="321"/>
      <c r="AC569" s="321"/>
      <c r="AD569" s="321"/>
      <c r="AE569" s="893"/>
      <c r="AF569" s="318"/>
      <c r="AG569" s="1056"/>
      <c r="AH569" s="1071"/>
      <c r="AN569" s="2236"/>
    </row>
    <row r="570" spans="1:40" ht="30" x14ac:dyDescent="0.25">
      <c r="A570" s="127">
        <v>1</v>
      </c>
      <c r="B570" s="2236" t="s">
        <v>701</v>
      </c>
      <c r="D570" s="509" t="s">
        <v>191</v>
      </c>
      <c r="E570" s="412"/>
      <c r="F570" s="9"/>
      <c r="G570" s="744"/>
      <c r="H570" s="114"/>
      <c r="I570" s="114"/>
      <c r="J570" s="114"/>
      <c r="K570" s="189"/>
      <c r="L570" s="189"/>
      <c r="M570" s="1102"/>
      <c r="N570" s="1101"/>
      <c r="O570" s="1101"/>
      <c r="P570" s="1101"/>
      <c r="Q570" s="1101"/>
      <c r="R570" s="1101"/>
      <c r="S570" s="321"/>
      <c r="T570" s="321"/>
      <c r="U570" s="321"/>
      <c r="V570" s="321"/>
      <c r="W570" s="318"/>
      <c r="X570" s="321"/>
      <c r="Y570" s="756"/>
      <c r="Z570" s="321"/>
      <c r="AA570" s="321"/>
      <c r="AB570" s="321"/>
      <c r="AC570" s="321"/>
      <c r="AD570" s="321"/>
      <c r="AE570" s="893"/>
      <c r="AF570" s="318"/>
      <c r="AG570" s="1056"/>
      <c r="AH570" s="1071"/>
      <c r="AN570" s="2236"/>
    </row>
    <row r="571" spans="1:40" ht="72" x14ac:dyDescent="0.25">
      <c r="A571" s="127">
        <v>1</v>
      </c>
      <c r="B571" s="2236" t="s">
        <v>701</v>
      </c>
      <c r="D571" s="513" t="s">
        <v>312</v>
      </c>
      <c r="E571" s="412"/>
      <c r="F571" s="9"/>
      <c r="G571" s="744"/>
      <c r="H571" s="114"/>
      <c r="I571" s="114"/>
      <c r="J571" s="114"/>
      <c r="K571" s="189"/>
      <c r="L571" s="189"/>
      <c r="M571" s="1102"/>
      <c r="N571" s="1101"/>
      <c r="O571" s="1101"/>
      <c r="P571" s="1101"/>
      <c r="Q571" s="1101"/>
      <c r="R571" s="1101"/>
      <c r="S571" s="321"/>
      <c r="T571" s="321"/>
      <c r="U571" s="321"/>
      <c r="V571" s="321"/>
      <c r="W571" s="318"/>
      <c r="X571" s="321"/>
      <c r="Y571" s="756"/>
      <c r="Z571" s="321"/>
      <c r="AA571" s="321"/>
      <c r="AB571" s="321"/>
      <c r="AC571" s="321"/>
      <c r="AD571" s="321"/>
      <c r="AE571" s="893"/>
      <c r="AF571" s="318"/>
      <c r="AG571" s="1056"/>
      <c r="AH571" s="1071"/>
      <c r="AN571" s="2236"/>
    </row>
    <row r="572" spans="1:40" x14ac:dyDescent="0.25">
      <c r="A572" s="127">
        <v>1</v>
      </c>
      <c r="B572" s="2236" t="s">
        <v>701</v>
      </c>
      <c r="D572" s="463" t="s">
        <v>260</v>
      </c>
      <c r="E572" s="412"/>
      <c r="F572" s="9"/>
      <c r="G572" s="117"/>
      <c r="H572" s="274"/>
      <c r="I572" s="274">
        <f>I552</f>
        <v>314.50749999999999</v>
      </c>
      <c r="J572" s="274" t="e">
        <f>I572/H572*100</f>
        <v>#DIV/0!</v>
      </c>
      <c r="K572" s="189"/>
      <c r="L572" s="189"/>
      <c r="M572" s="1102"/>
      <c r="N572" s="1101"/>
      <c r="O572" s="1101"/>
      <c r="P572" s="1101"/>
      <c r="Q572" s="1101"/>
      <c r="R572" s="1101"/>
      <c r="S572" s="321"/>
      <c r="T572" s="321"/>
      <c r="U572" s="321"/>
      <c r="V572" s="321"/>
      <c r="W572" s="318"/>
      <c r="X572" s="321"/>
      <c r="Y572" s="756"/>
      <c r="Z572" s="321"/>
      <c r="AA572" s="321"/>
      <c r="AB572" s="321"/>
      <c r="AC572" s="321"/>
      <c r="AD572" s="321"/>
      <c r="AE572" s="889"/>
      <c r="AF572" s="318"/>
      <c r="AG572" s="1056"/>
      <c r="AH572" s="1071"/>
      <c r="AN572" s="2236"/>
    </row>
    <row r="573" spans="1:40" ht="29.25" x14ac:dyDescent="0.25">
      <c r="A573" s="127">
        <v>1</v>
      </c>
      <c r="B573" s="2236" t="s">
        <v>701</v>
      </c>
      <c r="D573" s="463" t="s">
        <v>261</v>
      </c>
      <c r="E573" s="412"/>
      <c r="F573" s="9"/>
      <c r="G573" s="117"/>
      <c r="H573" s="274"/>
      <c r="I573" s="274">
        <f>I560</f>
        <v>32.950000000000003</v>
      </c>
      <c r="J573" s="274" t="e">
        <f>I573/H573*100</f>
        <v>#DIV/0!</v>
      </c>
      <c r="K573" s="189"/>
      <c r="L573" s="189"/>
      <c r="M573" s="1102"/>
      <c r="N573" s="1101"/>
      <c r="O573" s="1101"/>
      <c r="P573" s="1101"/>
      <c r="Q573" s="1101"/>
      <c r="R573" s="1101"/>
      <c r="S573" s="321"/>
      <c r="T573" s="321"/>
      <c r="U573" s="321"/>
      <c r="V573" s="321"/>
      <c r="W573" s="318"/>
      <c r="X573" s="321"/>
      <c r="Y573" s="756"/>
      <c r="Z573" s="321"/>
      <c r="AA573" s="321"/>
      <c r="AB573" s="321"/>
      <c r="AC573" s="321"/>
      <c r="AD573" s="321"/>
      <c r="AE573" s="889"/>
      <c r="AF573" s="318"/>
      <c r="AG573" s="1056"/>
      <c r="AH573" s="1071"/>
      <c r="AN573" s="2236"/>
    </row>
    <row r="574" spans="1:40" ht="30" thickBot="1" x14ac:dyDescent="0.3">
      <c r="A574" s="1140">
        <v>1</v>
      </c>
      <c r="B574" s="2236" t="s">
        <v>701</v>
      </c>
      <c r="C574" s="1140"/>
      <c r="D574" s="794" t="s">
        <v>262</v>
      </c>
      <c r="E574" s="412"/>
      <c r="F574" s="9"/>
      <c r="G574" s="229"/>
      <c r="H574" s="274"/>
      <c r="I574" s="274">
        <f>I569</f>
        <v>0</v>
      </c>
      <c r="J574" s="274"/>
      <c r="K574" s="189"/>
      <c r="L574" s="189"/>
      <c r="M574" s="1102"/>
      <c r="N574" s="1101"/>
      <c r="O574" s="1101"/>
      <c r="P574" s="1101"/>
      <c r="Q574" s="1101"/>
      <c r="R574" s="1101"/>
      <c r="S574" s="321"/>
      <c r="T574" s="321"/>
      <c r="U574" s="321"/>
      <c r="V574" s="321"/>
      <c r="W574" s="318"/>
      <c r="X574" s="321"/>
      <c r="Y574" s="756"/>
      <c r="Z574" s="321"/>
      <c r="AA574" s="321"/>
      <c r="AB574" s="321"/>
      <c r="AC574" s="321"/>
      <c r="AD574" s="321"/>
      <c r="AE574" s="889"/>
      <c r="AF574" s="318"/>
      <c r="AG574" s="1056"/>
      <c r="AH574" s="1071"/>
      <c r="AN574" s="2236"/>
    </row>
    <row r="575" spans="1:40" s="137" customFormat="1" ht="15.75" thickBot="1" x14ac:dyDescent="0.3">
      <c r="A575" s="1140">
        <v>1</v>
      </c>
      <c r="B575" s="2236" t="s">
        <v>701</v>
      </c>
      <c r="C575" s="1140"/>
      <c r="D575" s="1366" t="s">
        <v>134</v>
      </c>
      <c r="E575" s="1367"/>
      <c r="F575" s="1368"/>
      <c r="G575" s="1344"/>
      <c r="H575" s="1209"/>
      <c r="I575" s="1369">
        <f>I561*2.6+I552+I563/4.2+I564*10</f>
        <v>405.42416666666668</v>
      </c>
      <c r="J575" s="1369" t="e">
        <f>I575/H575*100</f>
        <v>#DIV/0!</v>
      </c>
      <c r="K575" s="1271"/>
      <c r="L575" s="1271"/>
      <c r="M575" s="1273"/>
      <c r="N575" s="1363"/>
      <c r="O575" s="1363"/>
      <c r="P575" s="1363"/>
      <c r="Q575" s="1363"/>
      <c r="R575" s="1363"/>
      <c r="S575" s="327"/>
      <c r="T575" s="327"/>
      <c r="U575" s="327"/>
      <c r="V575" s="327"/>
      <c r="W575" s="842">
        <f t="shared" ref="W575:AD575" si="62">W552+W564</f>
        <v>0</v>
      </c>
      <c r="X575" s="134">
        <f>AD575-AC575-Y575</f>
        <v>352.26823999999999</v>
      </c>
      <c r="Y575" s="761">
        <f t="shared" si="62"/>
        <v>0</v>
      </c>
      <c r="Z575" s="327">
        <f t="shared" si="62"/>
        <v>0</v>
      </c>
      <c r="AA575" s="327">
        <f t="shared" si="62"/>
        <v>352.26823999999999</v>
      </c>
      <c r="AB575" s="327">
        <f t="shared" si="62"/>
        <v>0</v>
      </c>
      <c r="AC575" s="327">
        <f t="shared" si="62"/>
        <v>0</v>
      </c>
      <c r="AD575" s="327">
        <f t="shared" si="62"/>
        <v>352.26823999999999</v>
      </c>
      <c r="AE575" s="1370"/>
      <c r="AF575" s="842"/>
      <c r="AG575" s="1056"/>
      <c r="AH575" s="1071"/>
      <c r="AN575" s="2236"/>
    </row>
    <row r="576" spans="1:40" x14ac:dyDescent="0.25">
      <c r="A576" s="1140">
        <v>1</v>
      </c>
      <c r="B576" s="2236" t="s">
        <v>701</v>
      </c>
      <c r="C576" s="1140"/>
      <c r="D576" s="1371" t="s">
        <v>28</v>
      </c>
      <c r="E576" s="1372"/>
      <c r="F576" s="1292"/>
      <c r="G576" s="402"/>
      <c r="H576" s="1084"/>
      <c r="I576" s="1300"/>
      <c r="J576" s="1300"/>
      <c r="K576" s="1184"/>
      <c r="L576" s="1184"/>
      <c r="M576" s="1183"/>
      <c r="N576" s="1145"/>
      <c r="O576" s="1145"/>
      <c r="P576" s="1145"/>
      <c r="Q576" s="1145"/>
      <c r="R576" s="1145"/>
      <c r="S576" s="323"/>
      <c r="T576" s="323"/>
      <c r="U576" s="323"/>
      <c r="V576" s="323"/>
      <c r="W576" s="841"/>
      <c r="X576" s="323"/>
      <c r="Y576" s="1253"/>
      <c r="Z576" s="323"/>
      <c r="AA576" s="323"/>
      <c r="AB576" s="323"/>
      <c r="AC576" s="323"/>
      <c r="AD576" s="323"/>
      <c r="AE576" s="1301"/>
      <c r="AF576" s="841"/>
      <c r="AG576" s="1056"/>
      <c r="AH576" s="1071"/>
      <c r="AN576" s="2236"/>
    </row>
    <row r="577" spans="1:40" ht="30" x14ac:dyDescent="0.25">
      <c r="A577" s="1140">
        <v>1</v>
      </c>
      <c r="B577" s="2236" t="s">
        <v>701</v>
      </c>
      <c r="C577" s="1140"/>
      <c r="D577" s="1373" t="s">
        <v>16</v>
      </c>
      <c r="E577" s="1374"/>
      <c r="F577" s="2234"/>
      <c r="G577" s="221"/>
      <c r="H577" s="119"/>
      <c r="I577" s="1116"/>
      <c r="J577" s="1116"/>
      <c r="K577" s="1115"/>
      <c r="L577" s="1115"/>
      <c r="M577" s="1178"/>
      <c r="N577" s="1179"/>
      <c r="O577" s="1179"/>
      <c r="P577" s="1179"/>
      <c r="Q577" s="1179"/>
      <c r="R577" s="1179"/>
      <c r="S577" s="322"/>
      <c r="T577" s="322"/>
      <c r="U577" s="322"/>
      <c r="V577" s="322"/>
      <c r="W577" s="840"/>
      <c r="X577" s="322"/>
      <c r="Y577" s="1103"/>
      <c r="Z577" s="322"/>
      <c r="AA577" s="322"/>
      <c r="AB577" s="322"/>
      <c r="AC577" s="322"/>
      <c r="AD577" s="322"/>
      <c r="AE577" s="1117"/>
      <c r="AF577" s="840"/>
      <c r="AG577" s="1056"/>
      <c r="AH577" s="1071"/>
      <c r="AN577" s="2236"/>
    </row>
    <row r="578" spans="1:40" x14ac:dyDescent="0.25">
      <c r="A578" s="1140">
        <v>1</v>
      </c>
      <c r="B578" s="2236" t="s">
        <v>701</v>
      </c>
      <c r="C578" s="1140" t="s">
        <v>700</v>
      </c>
      <c r="D578" s="269" t="s">
        <v>130</v>
      </c>
      <c r="E578" s="420"/>
      <c r="F578" s="2234">
        <v>240</v>
      </c>
      <c r="G578" s="219"/>
      <c r="H578" s="1375"/>
      <c r="I578" s="119">
        <v>6</v>
      </c>
      <c r="J578" s="119" t="e">
        <v>#DIV/0!</v>
      </c>
      <c r="K578" s="1147">
        <v>10</v>
      </c>
      <c r="L578" s="1147">
        <v>10</v>
      </c>
      <c r="M578" s="1376">
        <v>0</v>
      </c>
      <c r="N578" s="1190">
        <v>0</v>
      </c>
      <c r="O578" s="1190">
        <v>60</v>
      </c>
      <c r="P578" s="1190" t="e">
        <f>O578/N578*100</f>
        <v>#DIV/0!</v>
      </c>
      <c r="Q578" s="1190">
        <f>ROUND(M578/F578,0)</f>
        <v>0</v>
      </c>
      <c r="R578" s="1376" t="e">
        <f>O578/$D$4*12/Q578</f>
        <v>#DIV/0!</v>
      </c>
      <c r="S578" s="322"/>
      <c r="T578" s="322"/>
      <c r="U578" s="322"/>
      <c r="V578" s="322"/>
      <c r="W578" s="840"/>
      <c r="X578" s="1377"/>
      <c r="Y578" s="1103"/>
      <c r="Z578" s="322"/>
      <c r="AA578" s="322">
        <f>X578-W578</f>
        <v>0</v>
      </c>
      <c r="AB578" s="322"/>
      <c r="AC578" s="322"/>
      <c r="AD578" s="322"/>
      <c r="AE578" s="1077"/>
      <c r="AF578" s="840"/>
      <c r="AG578" s="1056"/>
      <c r="AH578" s="1071"/>
      <c r="AN578" s="2236"/>
    </row>
    <row r="579" spans="1:40" x14ac:dyDescent="0.25">
      <c r="A579" s="1140">
        <v>1</v>
      </c>
      <c r="B579" s="2236" t="s">
        <v>701</v>
      </c>
      <c r="C579" s="1140" t="s">
        <v>700</v>
      </c>
      <c r="D579" s="1378" t="s">
        <v>176</v>
      </c>
      <c r="E579" s="1379"/>
      <c r="F579" s="1380"/>
      <c r="G579" s="1381"/>
      <c r="H579" s="37"/>
      <c r="I579" s="37">
        <f>I578</f>
        <v>6</v>
      </c>
      <c r="J579" s="37" t="e">
        <f>I579/H579*100</f>
        <v>#DIV/0!</v>
      </c>
      <c r="K579" s="1382">
        <f>K578</f>
        <v>10</v>
      </c>
      <c r="L579" s="1382">
        <f>O579/I579</f>
        <v>10</v>
      </c>
      <c r="M579" s="1383">
        <f t="shared" ref="M579:O580" si="63">M578</f>
        <v>0</v>
      </c>
      <c r="N579" s="1384">
        <f t="shared" si="63"/>
        <v>0</v>
      </c>
      <c r="O579" s="171">
        <f t="shared" si="63"/>
        <v>60</v>
      </c>
      <c r="P579" s="171" t="e">
        <f>O579/N579*100</f>
        <v>#DIV/0!</v>
      </c>
      <c r="Q579" s="171">
        <f>Q578</f>
        <v>0</v>
      </c>
      <c r="R579" s="171" t="e">
        <f>R578</f>
        <v>#DIV/0!</v>
      </c>
      <c r="S579" s="331"/>
      <c r="T579" s="331"/>
      <c r="U579" s="331"/>
      <c r="V579" s="331"/>
      <c r="W579" s="847"/>
      <c r="X579" s="331"/>
      <c r="Y579" s="1385"/>
      <c r="Z579" s="331"/>
      <c r="AA579" s="331"/>
      <c r="AB579" s="331"/>
      <c r="AC579" s="331"/>
      <c r="AD579" s="331"/>
      <c r="AE579" s="1386"/>
      <c r="AF579" s="847"/>
      <c r="AG579" s="1056"/>
      <c r="AH579" s="1071"/>
      <c r="AN579" s="2236"/>
    </row>
    <row r="580" spans="1:40" ht="30" thickBot="1" x14ac:dyDescent="0.3">
      <c r="A580" s="1140">
        <v>1</v>
      </c>
      <c r="B580" s="2236" t="s">
        <v>701</v>
      </c>
      <c r="C580" s="1140"/>
      <c r="D580" s="1259" t="s">
        <v>196</v>
      </c>
      <c r="E580" s="1387"/>
      <c r="F580" s="816"/>
      <c r="G580" s="1388"/>
      <c r="H580" s="314"/>
      <c r="I580" s="314">
        <f>I579</f>
        <v>6</v>
      </c>
      <c r="J580" s="314" t="e">
        <f>I580/H580*100</f>
        <v>#DIV/0!</v>
      </c>
      <c r="K580" s="652">
        <f>K578</f>
        <v>10</v>
      </c>
      <c r="L580" s="652">
        <f>O580/I580</f>
        <v>10</v>
      </c>
      <c r="M580" s="1389">
        <f t="shared" si="63"/>
        <v>0</v>
      </c>
      <c r="N580" s="314">
        <f t="shared" si="63"/>
        <v>0</v>
      </c>
      <c r="O580" s="314">
        <f t="shared" si="63"/>
        <v>60</v>
      </c>
      <c r="P580" s="1262" t="e">
        <f>O580/N580*100</f>
        <v>#DIV/0!</v>
      </c>
      <c r="Q580" s="1390">
        <f>Q579</f>
        <v>0</v>
      </c>
      <c r="R580" s="1390" t="e">
        <f>R579</f>
        <v>#DIV/0!</v>
      </c>
      <c r="S580" s="332"/>
      <c r="T580" s="332"/>
      <c r="U580" s="332"/>
      <c r="V580" s="332"/>
      <c r="W580" s="848">
        <f>S580/12*$D$4+(T580-S580)/11*3+(U580-T580)/10*2+(V580-U580)/9*1</f>
        <v>0</v>
      </c>
      <c r="X580" s="134">
        <f t="shared" ref="X580:X581" si="64">AD580-AC580-Y580</f>
        <v>247.76991000000001</v>
      </c>
      <c r="Y580" s="1391"/>
      <c r="Z580" s="332"/>
      <c r="AA580" s="332">
        <f>X580-W580</f>
        <v>247.76991000000001</v>
      </c>
      <c r="AB580" s="332"/>
      <c r="AC580" s="332">
        <v>0</v>
      </c>
      <c r="AD580" s="332">
        <v>247.76991000000001</v>
      </c>
      <c r="AE580" s="1392"/>
      <c r="AF580" s="848"/>
      <c r="AG580" s="1056"/>
      <c r="AH580" s="1071"/>
      <c r="AN580" s="2236"/>
    </row>
    <row r="581" spans="1:40" ht="16.5" thickBot="1" x14ac:dyDescent="0.3">
      <c r="A581" s="1140">
        <v>1</v>
      </c>
      <c r="B581" s="2236" t="s">
        <v>701</v>
      </c>
      <c r="C581" s="1140"/>
      <c r="D581" s="1268" t="s">
        <v>277</v>
      </c>
      <c r="E581" s="1268"/>
      <c r="F581" s="145"/>
      <c r="G581" s="250"/>
      <c r="H581" s="1209"/>
      <c r="I581" s="1209"/>
      <c r="J581" s="1209"/>
      <c r="K581" s="1393"/>
      <c r="L581" s="1393"/>
      <c r="M581" s="1394"/>
      <c r="N581" s="1393"/>
      <c r="O581" s="1393">
        <f>O580</f>
        <v>60</v>
      </c>
      <c r="P581" s="1393"/>
      <c r="Q581" s="1394"/>
      <c r="R581" s="1394"/>
      <c r="S581" s="327"/>
      <c r="T581" s="327"/>
      <c r="U581" s="327"/>
      <c r="V581" s="327"/>
      <c r="W581" s="842">
        <f>SUM(W580,W575)</f>
        <v>0</v>
      </c>
      <c r="X581" s="134">
        <f t="shared" si="64"/>
        <v>600.03814999999997</v>
      </c>
      <c r="Y581" s="761">
        <f t="shared" ref="Y581:AF581" si="65">SUM(Y580,Y575)</f>
        <v>0</v>
      </c>
      <c r="Z581" s="327">
        <f>SUM(Z580,Z575)</f>
        <v>0</v>
      </c>
      <c r="AA581" s="327">
        <f t="shared" si="65"/>
        <v>600.03814999999997</v>
      </c>
      <c r="AB581" s="327">
        <f t="shared" si="65"/>
        <v>0</v>
      </c>
      <c r="AC581" s="327">
        <f t="shared" si="65"/>
        <v>0</v>
      </c>
      <c r="AD581" s="146">
        <f t="shared" si="65"/>
        <v>600.03814999999997</v>
      </c>
      <c r="AE581" s="1168"/>
      <c r="AF581" s="842">
        <f t="shared" si="65"/>
        <v>0</v>
      </c>
      <c r="AG581" s="1056"/>
      <c r="AH581" s="1071"/>
      <c r="AN581" s="2236"/>
    </row>
    <row r="582" spans="1:40" x14ac:dyDescent="0.25">
      <c r="A582" s="127">
        <v>1</v>
      </c>
      <c r="D582" s="1395"/>
      <c r="E582" s="1395"/>
      <c r="F582" s="1395"/>
      <c r="G582" s="248"/>
      <c r="H582" s="1096"/>
      <c r="I582" s="1096"/>
      <c r="J582" s="1096"/>
      <c r="K582" s="276"/>
      <c r="L582" s="276"/>
      <c r="M582" s="1216"/>
      <c r="N582" s="1097"/>
      <c r="O582" s="1097"/>
      <c r="P582" s="1097"/>
      <c r="Q582" s="1097"/>
      <c r="R582" s="1216"/>
      <c r="S582" s="320"/>
      <c r="T582" s="320"/>
      <c r="U582" s="320"/>
      <c r="V582" s="320"/>
      <c r="W582" s="360"/>
      <c r="X582" s="320">
        <f>AD582-AC582-Z582</f>
        <v>0</v>
      </c>
      <c r="Y582" s="759"/>
      <c r="Z582" s="320"/>
      <c r="AA582" s="320"/>
      <c r="AB582" s="320"/>
      <c r="AC582" s="320"/>
      <c r="AD582" s="320"/>
      <c r="AE582" s="898"/>
      <c r="AF582" s="360"/>
      <c r="AG582" s="3524"/>
      <c r="AH582" s="1071"/>
    </row>
    <row r="583" spans="1:40" ht="29.25" x14ac:dyDescent="0.25">
      <c r="A583" s="127">
        <v>1</v>
      </c>
      <c r="B583" s="2236" t="s">
        <v>702</v>
      </c>
      <c r="D583" s="1061" t="s">
        <v>355</v>
      </c>
      <c r="E583" s="1061"/>
      <c r="F583" s="12"/>
      <c r="G583" s="249"/>
      <c r="H583" s="516"/>
      <c r="I583" s="516"/>
      <c r="J583" s="516"/>
      <c r="K583" s="189"/>
      <c r="L583" s="189"/>
      <c r="M583" s="1102"/>
      <c r="N583" s="1101"/>
      <c r="O583" s="1101"/>
      <c r="P583" s="1101"/>
      <c r="Q583" s="1101"/>
      <c r="R583" s="1102"/>
      <c r="S583" s="321"/>
      <c r="T583" s="321"/>
      <c r="U583" s="321"/>
      <c r="V583" s="321"/>
      <c r="W583" s="318"/>
      <c r="X583" s="321">
        <f>AD583-AC583-Z583</f>
        <v>0</v>
      </c>
      <c r="Y583" s="756"/>
      <c r="Z583" s="321"/>
      <c r="AA583" s="321"/>
      <c r="AB583" s="321"/>
      <c r="AC583" s="321"/>
      <c r="AD583" s="321"/>
      <c r="AE583" s="897"/>
      <c r="AF583" s="318"/>
      <c r="AG583" s="1056"/>
      <c r="AH583" s="1071"/>
      <c r="AN583" s="2236"/>
    </row>
    <row r="584" spans="1:40" x14ac:dyDescent="0.25">
      <c r="A584" s="127">
        <v>1</v>
      </c>
      <c r="B584" s="2236" t="s">
        <v>702</v>
      </c>
      <c r="D584" s="459" t="s">
        <v>194</v>
      </c>
      <c r="E584" s="422"/>
      <c r="F584" s="1100"/>
      <c r="G584" s="249"/>
      <c r="H584" s="516"/>
      <c r="I584" s="516"/>
      <c r="J584" s="516"/>
      <c r="K584" s="189"/>
      <c r="L584" s="189"/>
      <c r="M584" s="1102"/>
      <c r="N584" s="1101"/>
      <c r="O584" s="1101"/>
      <c r="P584" s="1101"/>
      <c r="Q584" s="1101"/>
      <c r="R584" s="1101"/>
      <c r="S584" s="321"/>
      <c r="T584" s="321"/>
      <c r="U584" s="321"/>
      <c r="V584" s="321"/>
      <c r="W584" s="836"/>
      <c r="X584" s="321"/>
      <c r="Y584" s="756"/>
      <c r="Z584" s="321"/>
      <c r="AA584" s="321"/>
      <c r="AB584" s="321"/>
      <c r="AC584" s="321"/>
      <c r="AD584" s="321"/>
      <c r="AE584" s="897"/>
      <c r="AF584" s="318"/>
      <c r="AG584" s="1056"/>
      <c r="AH584" s="1071"/>
      <c r="AN584" s="2236"/>
    </row>
    <row r="585" spans="1:40" ht="18" customHeight="1" x14ac:dyDescent="0.25">
      <c r="A585" s="127">
        <v>1</v>
      </c>
      <c r="B585" s="2236" t="s">
        <v>702</v>
      </c>
      <c r="D585" s="2231" t="s">
        <v>310</v>
      </c>
      <c r="E585" s="423"/>
      <c r="F585" s="112"/>
      <c r="G585" s="274"/>
      <c r="H585" s="274"/>
      <c r="I585" s="274">
        <f>I586</f>
        <v>6.7050000000000001</v>
      </c>
      <c r="J585" s="684" t="e">
        <f t="shared" ref="J585:J594" si="66">I585/H585*100</f>
        <v>#DIV/0!</v>
      </c>
      <c r="K585" s="189"/>
      <c r="L585" s="189"/>
      <c r="M585" s="1102"/>
      <c r="N585" s="1101"/>
      <c r="O585" s="1101"/>
      <c r="P585" s="1101"/>
      <c r="Q585" s="1101"/>
      <c r="R585" s="1101"/>
      <c r="S585" s="321"/>
      <c r="T585" s="321"/>
      <c r="U585" s="321"/>
      <c r="V585" s="321"/>
      <c r="W585" s="836">
        <f>S585/12*$D$4+(T585-S585)/11*3+(U585-T585)/10*2+(V585-U585)/9*1</f>
        <v>0</v>
      </c>
      <c r="X585" s="134">
        <f>AD585-AC585-Y585</f>
        <v>89.407779999999988</v>
      </c>
      <c r="Y585" s="756"/>
      <c r="Z585" s="321"/>
      <c r="AA585" s="321">
        <f>X585-W585</f>
        <v>89.407779999999988</v>
      </c>
      <c r="AB585" s="321"/>
      <c r="AC585" s="321"/>
      <c r="AD585" s="321">
        <v>89.407779999999988</v>
      </c>
      <c r="AE585" s="893"/>
      <c r="AF585" s="318"/>
      <c r="AG585" s="1056"/>
      <c r="AH585" s="1071"/>
      <c r="AN585" s="2236"/>
    </row>
    <row r="586" spans="1:40" ht="30" x14ac:dyDescent="0.25">
      <c r="A586" s="127">
        <v>1</v>
      </c>
      <c r="B586" s="2236" t="s">
        <v>702</v>
      </c>
      <c r="D586" s="471" t="s">
        <v>443</v>
      </c>
      <c r="E586" s="423"/>
      <c r="F586" s="112"/>
      <c r="G586" s="744"/>
      <c r="H586" s="744"/>
      <c r="I586" s="744">
        <f>I587/4</f>
        <v>6.7050000000000001</v>
      </c>
      <c r="J586" s="119" t="e">
        <f t="shared" si="66"/>
        <v>#DIV/0!</v>
      </c>
      <c r="K586" s="189"/>
      <c r="L586" s="189"/>
      <c r="M586" s="1102"/>
      <c r="N586" s="1101"/>
      <c r="O586" s="1101"/>
      <c r="P586" s="1101"/>
      <c r="Q586" s="1101"/>
      <c r="R586" s="1101"/>
      <c r="S586" s="321"/>
      <c r="T586" s="321"/>
      <c r="U586" s="321"/>
      <c r="V586" s="321"/>
      <c r="W586" s="318"/>
      <c r="X586" s="321"/>
      <c r="Y586" s="756"/>
      <c r="Z586" s="321"/>
      <c r="AA586" s="321"/>
      <c r="AB586" s="321"/>
      <c r="AC586" s="321"/>
      <c r="AD586" s="321"/>
      <c r="AE586" s="899"/>
      <c r="AF586" s="318"/>
      <c r="AG586" s="1056"/>
      <c r="AH586" s="1071"/>
      <c r="AN586" s="2236"/>
    </row>
    <row r="587" spans="1:40" ht="30" x14ac:dyDescent="0.25">
      <c r="A587" s="127">
        <v>1</v>
      </c>
      <c r="B587" s="2236" t="s">
        <v>702</v>
      </c>
      <c r="D587" s="302" t="s">
        <v>445</v>
      </c>
      <c r="E587" s="423"/>
      <c r="F587" s="112"/>
      <c r="G587" s="744"/>
      <c r="H587" s="744"/>
      <c r="I587" s="744">
        <v>26.82</v>
      </c>
      <c r="J587" s="119" t="e">
        <f t="shared" si="66"/>
        <v>#DIV/0!</v>
      </c>
      <c r="K587" s="189"/>
      <c r="L587" s="189"/>
      <c r="M587" s="1102"/>
      <c r="N587" s="1101"/>
      <c r="O587" s="1101"/>
      <c r="P587" s="1101"/>
      <c r="Q587" s="1101"/>
      <c r="R587" s="1101"/>
      <c r="S587" s="321"/>
      <c r="T587" s="321"/>
      <c r="U587" s="321"/>
      <c r="V587" s="321"/>
      <c r="W587" s="318"/>
      <c r="X587" s="321"/>
      <c r="Y587" s="756"/>
      <c r="Z587" s="321"/>
      <c r="AA587" s="321"/>
      <c r="AB587" s="321"/>
      <c r="AC587" s="321"/>
      <c r="AD587" s="321"/>
      <c r="AE587" s="899"/>
      <c r="AF587" s="318"/>
      <c r="AG587" s="1056"/>
      <c r="AH587" s="1071"/>
      <c r="AN587" s="2236"/>
    </row>
    <row r="588" spans="1:40" ht="18.75" customHeight="1" x14ac:dyDescent="0.25">
      <c r="A588" s="127">
        <v>1</v>
      </c>
      <c r="B588" s="2236" t="s">
        <v>702</v>
      </c>
      <c r="D588" s="2231" t="s">
        <v>311</v>
      </c>
      <c r="E588" s="423"/>
      <c r="F588" s="112"/>
      <c r="G588" s="117"/>
      <c r="H588" s="117"/>
      <c r="I588" s="117">
        <f>(I590+I591)/9.4</f>
        <v>32.301063829787225</v>
      </c>
      <c r="J588" s="684" t="e">
        <f t="shared" si="66"/>
        <v>#DIV/0!</v>
      </c>
      <c r="K588" s="189"/>
      <c r="L588" s="189"/>
      <c r="M588" s="1102"/>
      <c r="N588" s="1101"/>
      <c r="O588" s="1101"/>
      <c r="P588" s="1101"/>
      <c r="Q588" s="1101"/>
      <c r="R588" s="1101"/>
      <c r="S588" s="321"/>
      <c r="T588" s="321"/>
      <c r="U588" s="321"/>
      <c r="V588" s="321"/>
      <c r="W588" s="318"/>
      <c r="X588" s="321"/>
      <c r="Y588" s="756"/>
      <c r="Z588" s="321"/>
      <c r="AA588" s="321"/>
      <c r="AB588" s="321"/>
      <c r="AC588" s="321"/>
      <c r="AD588" s="321"/>
      <c r="AE588" s="899"/>
      <c r="AF588" s="318"/>
      <c r="AG588" s="1056"/>
      <c r="AH588" s="1071"/>
      <c r="AN588" s="2236"/>
    </row>
    <row r="589" spans="1:40" s="2236" customFormat="1" x14ac:dyDescent="0.25">
      <c r="B589" s="2236" t="s">
        <v>702</v>
      </c>
      <c r="D589" s="2231" t="s">
        <v>320</v>
      </c>
      <c r="E589" s="423"/>
      <c r="F589" s="112"/>
      <c r="G589" s="744"/>
      <c r="H589" s="744"/>
      <c r="I589" s="744">
        <f>I590/9.4+I591/9.4</f>
        <v>32.301063829787225</v>
      </c>
      <c r="J589" s="119" t="e">
        <f t="shared" si="66"/>
        <v>#DIV/0!</v>
      </c>
      <c r="K589" s="189"/>
      <c r="L589" s="189"/>
      <c r="M589" s="1102"/>
      <c r="N589" s="1101"/>
      <c r="O589" s="1101"/>
      <c r="P589" s="1101"/>
      <c r="Q589" s="1101"/>
      <c r="R589" s="1101"/>
      <c r="S589" s="321"/>
      <c r="T589" s="321"/>
      <c r="U589" s="321"/>
      <c r="V589" s="321"/>
      <c r="W589" s="318"/>
      <c r="X589" s="321"/>
      <c r="Y589" s="756"/>
      <c r="Z589" s="321"/>
      <c r="AA589" s="321"/>
      <c r="AB589" s="321"/>
      <c r="AC589" s="321"/>
      <c r="AD589" s="321"/>
      <c r="AE589" s="899"/>
      <c r="AF589" s="318"/>
      <c r="AG589" s="1056"/>
      <c r="AH589" s="1071"/>
    </row>
    <row r="590" spans="1:40" x14ac:dyDescent="0.25">
      <c r="A590" s="127">
        <v>1</v>
      </c>
      <c r="B590" s="2236" t="s">
        <v>702</v>
      </c>
      <c r="D590" s="470" t="s">
        <v>321</v>
      </c>
      <c r="E590" s="423"/>
      <c r="F590" s="112"/>
      <c r="G590" s="744"/>
      <c r="H590" s="744"/>
      <c r="I590" s="744">
        <v>303.62999999999994</v>
      </c>
      <c r="J590" s="119" t="e">
        <f t="shared" si="66"/>
        <v>#DIV/0!</v>
      </c>
      <c r="K590" s="189"/>
      <c r="L590" s="189"/>
      <c r="M590" s="1102"/>
      <c r="N590" s="1101"/>
      <c r="O590" s="1101"/>
      <c r="P590" s="1101"/>
      <c r="Q590" s="1101"/>
      <c r="R590" s="1101"/>
      <c r="S590" s="321"/>
      <c r="T590" s="321"/>
      <c r="U590" s="321"/>
      <c r="V590" s="321"/>
      <c r="W590" s="318"/>
      <c r="X590" s="321"/>
      <c r="Y590" s="756"/>
      <c r="Z590" s="321"/>
      <c r="AA590" s="321"/>
      <c r="AB590" s="321"/>
      <c r="AC590" s="321"/>
      <c r="AD590" s="321"/>
      <c r="AE590" s="899"/>
      <c r="AF590" s="318"/>
      <c r="AG590" s="1056"/>
      <c r="AH590" s="1071"/>
      <c r="AN590" s="2236"/>
    </row>
    <row r="591" spans="1:40" x14ac:dyDescent="0.25">
      <c r="A591" s="127">
        <v>1</v>
      </c>
      <c r="B591" s="2236" t="s">
        <v>702</v>
      </c>
      <c r="D591" s="470" t="s">
        <v>322</v>
      </c>
      <c r="E591" s="424"/>
      <c r="F591" s="112"/>
      <c r="G591" s="2228"/>
      <c r="H591" s="176"/>
      <c r="I591" s="2228"/>
      <c r="J591" s="119"/>
      <c r="K591" s="189"/>
      <c r="L591" s="189"/>
      <c r="M591" s="1102"/>
      <c r="N591" s="1101"/>
      <c r="O591" s="1101"/>
      <c r="P591" s="1101"/>
      <c r="Q591" s="1101"/>
      <c r="R591" s="1101"/>
      <c r="S591" s="321"/>
      <c r="T591" s="321"/>
      <c r="U591" s="321"/>
      <c r="V591" s="321"/>
      <c r="W591" s="318"/>
      <c r="X591" s="321">
        <f>AD591-AC591-Z591</f>
        <v>0</v>
      </c>
      <c r="Y591" s="756"/>
      <c r="Z591" s="321"/>
      <c r="AA591" s="321"/>
      <c r="AB591" s="321"/>
      <c r="AC591" s="321"/>
      <c r="AD591" s="321"/>
      <c r="AE591" s="891"/>
      <c r="AF591" s="318"/>
      <c r="AG591" s="1056"/>
      <c r="AH591" s="1071"/>
      <c r="AN591" s="2236"/>
    </row>
    <row r="592" spans="1:40" x14ac:dyDescent="0.25">
      <c r="A592" s="127">
        <v>1</v>
      </c>
      <c r="B592" s="2236" t="s">
        <v>702</v>
      </c>
      <c r="D592" s="463" t="s">
        <v>260</v>
      </c>
      <c r="E592" s="1396"/>
      <c r="F592" s="112"/>
      <c r="G592" s="472"/>
      <c r="H592" s="312"/>
      <c r="I592" s="312">
        <f>I585</f>
        <v>6.7050000000000001</v>
      </c>
      <c r="J592" s="148" t="e">
        <f t="shared" si="66"/>
        <v>#DIV/0!</v>
      </c>
      <c r="K592" s="189"/>
      <c r="L592" s="189"/>
      <c r="M592" s="1102"/>
      <c r="N592" s="1101"/>
      <c r="O592" s="1101"/>
      <c r="P592" s="1101"/>
      <c r="Q592" s="1101"/>
      <c r="R592" s="1101"/>
      <c r="S592" s="321"/>
      <c r="T592" s="321"/>
      <c r="U592" s="321"/>
      <c r="V592" s="321"/>
      <c r="W592" s="318"/>
      <c r="X592" s="321"/>
      <c r="Y592" s="756"/>
      <c r="Z592" s="321"/>
      <c r="AA592" s="321"/>
      <c r="AB592" s="321"/>
      <c r="AC592" s="321"/>
      <c r="AD592" s="321"/>
      <c r="AE592" s="892"/>
      <c r="AF592" s="318"/>
      <c r="AG592" s="1056"/>
      <c r="AH592" s="1071"/>
      <c r="AN592" s="2236"/>
    </row>
    <row r="593" spans="1:40" ht="29.25" x14ac:dyDescent="0.25">
      <c r="A593" s="127">
        <v>1</v>
      </c>
      <c r="B593" s="2236" t="s">
        <v>702</v>
      </c>
      <c r="D593" s="463" t="s">
        <v>261</v>
      </c>
      <c r="E593" s="1396"/>
      <c r="F593" s="112"/>
      <c r="G593" s="472"/>
      <c r="H593" s="516"/>
      <c r="I593" s="516">
        <f>I588</f>
        <v>32.301063829787225</v>
      </c>
      <c r="J593" s="148" t="e">
        <f t="shared" si="66"/>
        <v>#DIV/0!</v>
      </c>
      <c r="K593" s="189"/>
      <c r="L593" s="189"/>
      <c r="M593" s="1102"/>
      <c r="N593" s="1101"/>
      <c r="O593" s="1101"/>
      <c r="P593" s="1101"/>
      <c r="Q593" s="1101"/>
      <c r="R593" s="1101"/>
      <c r="S593" s="321"/>
      <c r="T593" s="321"/>
      <c r="U593" s="321"/>
      <c r="V593" s="321"/>
      <c r="W593" s="318"/>
      <c r="X593" s="321">
        <f>AD593-AC593-Z593</f>
        <v>0</v>
      </c>
      <c r="Y593" s="756"/>
      <c r="Z593" s="321"/>
      <c r="AA593" s="321"/>
      <c r="AB593" s="321"/>
      <c r="AC593" s="321"/>
      <c r="AD593" s="321"/>
      <c r="AE593" s="897"/>
      <c r="AF593" s="318"/>
      <c r="AG593" s="1056"/>
      <c r="AH593" s="1071"/>
      <c r="AN593" s="2236"/>
    </row>
    <row r="594" spans="1:40" ht="15.75" thickBot="1" x14ac:dyDescent="0.3">
      <c r="A594" s="127">
        <v>1</v>
      </c>
      <c r="B594" s="2236" t="s">
        <v>702</v>
      </c>
      <c r="D594" s="1397" t="s">
        <v>134</v>
      </c>
      <c r="E594" s="139"/>
      <c r="F594" s="1397"/>
      <c r="G594" s="1154"/>
      <c r="H594" s="1155"/>
      <c r="I594" s="1155">
        <f>(I590+I591)/4.2+I585</f>
        <v>78.997857142857129</v>
      </c>
      <c r="J594" s="1155" t="e">
        <f t="shared" si="66"/>
        <v>#DIV/0!</v>
      </c>
      <c r="K594" s="1157"/>
      <c r="L594" s="1157"/>
      <c r="M594" s="1398"/>
      <c r="N594" s="1262"/>
      <c r="O594" s="1262"/>
      <c r="P594" s="1262"/>
      <c r="Q594" s="1262"/>
      <c r="R594" s="1262"/>
      <c r="S594" s="326"/>
      <c r="T594" s="326"/>
      <c r="U594" s="326"/>
      <c r="V594" s="326"/>
      <c r="W594" s="845">
        <f t="shared" ref="W594:AD594" si="67">W585</f>
        <v>0</v>
      </c>
      <c r="X594" s="134">
        <f t="shared" ref="X594:X595" si="68">AD594-AC594-Y594</f>
        <v>89.407779999999988</v>
      </c>
      <c r="Y594" s="758">
        <f t="shared" si="67"/>
        <v>0</v>
      </c>
      <c r="Z594" s="326">
        <f t="shared" si="67"/>
        <v>0</v>
      </c>
      <c r="AA594" s="326">
        <f t="shared" si="67"/>
        <v>89.407779999999988</v>
      </c>
      <c r="AB594" s="326">
        <f t="shared" si="67"/>
        <v>0</v>
      </c>
      <c r="AC594" s="326">
        <f t="shared" si="67"/>
        <v>0</v>
      </c>
      <c r="AD594" s="326">
        <f t="shared" si="67"/>
        <v>89.407779999999988</v>
      </c>
      <c r="AE594" s="1160"/>
      <c r="AF594" s="888"/>
      <c r="AG594" s="1056"/>
      <c r="AH594" s="1071"/>
      <c r="AN594" s="2236"/>
    </row>
    <row r="595" spans="1:40" ht="16.5" thickBot="1" x14ac:dyDescent="0.3">
      <c r="A595" s="127">
        <v>1</v>
      </c>
      <c r="B595" s="2236" t="s">
        <v>702</v>
      </c>
      <c r="D595" s="1161" t="s">
        <v>277</v>
      </c>
      <c r="E595" s="1161"/>
      <c r="F595" s="145"/>
      <c r="G595" s="250"/>
      <c r="H595" s="1209"/>
      <c r="I595" s="1209"/>
      <c r="J595" s="1209"/>
      <c r="K595" s="1271"/>
      <c r="L595" s="1271"/>
      <c r="M595" s="1273"/>
      <c r="N595" s="1363"/>
      <c r="O595" s="1363"/>
      <c r="P595" s="1363"/>
      <c r="Q595" s="1363"/>
      <c r="R595" s="1363"/>
      <c r="S595" s="327"/>
      <c r="T595" s="327"/>
      <c r="U595" s="327"/>
      <c r="V595" s="327"/>
      <c r="W595" s="842">
        <f>SUM(W594)</f>
        <v>0</v>
      </c>
      <c r="X595" s="134">
        <f t="shared" si="68"/>
        <v>89.407779999999988</v>
      </c>
      <c r="Y595" s="761"/>
      <c r="Z595" s="327"/>
      <c r="AA595" s="327">
        <f>SUM(AA594)</f>
        <v>89.407779999999988</v>
      </c>
      <c r="AB595" s="327">
        <f>SUM(AB594)</f>
        <v>0</v>
      </c>
      <c r="AC595" s="327">
        <f>SUM(AC594)</f>
        <v>0</v>
      </c>
      <c r="AD595" s="327">
        <f>SUM(AD594)</f>
        <v>89.407779999999988</v>
      </c>
      <c r="AE595" s="1168"/>
      <c r="AF595" s="842"/>
      <c r="AG595" s="1056"/>
      <c r="AH595" s="1071"/>
      <c r="AN595" s="2236"/>
    </row>
    <row r="596" spans="1:40" x14ac:dyDescent="0.25">
      <c r="A596" s="127">
        <v>1</v>
      </c>
      <c r="D596" s="1395"/>
      <c r="E596" s="1395"/>
      <c r="F596" s="1395"/>
      <c r="G596" s="248"/>
      <c r="H596" s="1096"/>
      <c r="I596" s="1096"/>
      <c r="J596" s="1096"/>
      <c r="K596" s="276"/>
      <c r="L596" s="276"/>
      <c r="M596" s="1216"/>
      <c r="N596" s="1097"/>
      <c r="O596" s="1097"/>
      <c r="P596" s="1097"/>
      <c r="Q596" s="1097"/>
      <c r="R596" s="1097"/>
      <c r="S596" s="320"/>
      <c r="T596" s="320"/>
      <c r="U596" s="320"/>
      <c r="V596" s="320"/>
      <c r="W596" s="360"/>
      <c r="X596" s="320">
        <f>AD596-AC596-Z596</f>
        <v>0</v>
      </c>
      <c r="Y596" s="759"/>
      <c r="Z596" s="320"/>
      <c r="AA596" s="320"/>
      <c r="AB596" s="320"/>
      <c r="AC596" s="320"/>
      <c r="AD596" s="320"/>
      <c r="AE596" s="898"/>
      <c r="AF596" s="360"/>
      <c r="AG596" s="3524"/>
      <c r="AH596" s="1071"/>
    </row>
    <row r="597" spans="1:40" ht="43.5" x14ac:dyDescent="0.25">
      <c r="A597" s="127">
        <v>1</v>
      </c>
      <c r="B597" s="2236" t="s">
        <v>703</v>
      </c>
      <c r="D597" s="1061" t="s">
        <v>356</v>
      </c>
      <c r="E597" s="1061"/>
      <c r="F597" s="12"/>
      <c r="G597" s="249"/>
      <c r="H597" s="516"/>
      <c r="I597" s="516"/>
      <c r="J597" s="516"/>
      <c r="K597" s="189"/>
      <c r="L597" s="189"/>
      <c r="M597" s="1102"/>
      <c r="N597" s="1101"/>
      <c r="O597" s="1101"/>
      <c r="P597" s="1101"/>
      <c r="Q597" s="1101"/>
      <c r="R597" s="1101"/>
      <c r="S597" s="321"/>
      <c r="T597" s="321"/>
      <c r="U597" s="321"/>
      <c r="V597" s="321"/>
      <c r="W597" s="318"/>
      <c r="X597" s="321">
        <f>AD597-AC597-Z597</f>
        <v>0</v>
      </c>
      <c r="Y597" s="756"/>
      <c r="Z597" s="321"/>
      <c r="AA597" s="321"/>
      <c r="AB597" s="321"/>
      <c r="AC597" s="321"/>
      <c r="AD597" s="321"/>
      <c r="AE597" s="897"/>
      <c r="AF597" s="318"/>
      <c r="AG597" s="1056"/>
      <c r="AH597" s="1071"/>
    </row>
    <row r="598" spans="1:40" x14ac:dyDescent="0.25">
      <c r="A598" s="127">
        <v>1</v>
      </c>
      <c r="B598" s="2236" t="s">
        <v>703</v>
      </c>
      <c r="D598" s="459" t="s">
        <v>194</v>
      </c>
      <c r="E598" s="422"/>
      <c r="F598" s="1100"/>
      <c r="G598" s="209"/>
      <c r="H598" s="113"/>
      <c r="I598" s="113"/>
      <c r="J598" s="113"/>
      <c r="K598" s="142"/>
      <c r="L598" s="189"/>
      <c r="M598" s="1102"/>
      <c r="N598" s="1101"/>
      <c r="O598" s="1101"/>
      <c r="P598" s="1101"/>
      <c r="Q598" s="1101"/>
      <c r="R598" s="1101"/>
      <c r="S598" s="321"/>
      <c r="T598" s="321"/>
      <c r="U598" s="321"/>
      <c r="V598" s="321"/>
      <c r="W598" s="836"/>
      <c r="X598" s="321"/>
      <c r="Y598" s="756"/>
      <c r="Z598" s="321"/>
      <c r="AA598" s="321"/>
      <c r="AB598" s="321"/>
      <c r="AC598" s="321"/>
      <c r="AD598" s="321"/>
      <c r="AE598" s="924"/>
      <c r="AF598" s="318"/>
      <c r="AG598" s="1056"/>
      <c r="AH598" s="1071"/>
    </row>
    <row r="599" spans="1:40" ht="18.75" customHeight="1" x14ac:dyDescent="0.25">
      <c r="A599" s="127">
        <v>1</v>
      </c>
      <c r="B599" s="2236" t="s">
        <v>703</v>
      </c>
      <c r="D599" s="2231" t="s">
        <v>310</v>
      </c>
      <c r="E599" s="423"/>
      <c r="F599" s="112"/>
      <c r="G599" s="516"/>
      <c r="H599" s="516"/>
      <c r="I599" s="312">
        <f>I600</f>
        <v>10.657499999999999</v>
      </c>
      <c r="J599" s="516" t="e">
        <f t="shared" ref="J599:J604" si="69">I599/H599*100</f>
        <v>#DIV/0!</v>
      </c>
      <c r="K599" s="142"/>
      <c r="L599" s="189"/>
      <c r="M599" s="1102"/>
      <c r="N599" s="1101"/>
      <c r="O599" s="1101"/>
      <c r="P599" s="1101"/>
      <c r="Q599" s="1101"/>
      <c r="R599" s="1101"/>
      <c r="S599" s="321"/>
      <c r="T599" s="321"/>
      <c r="U599" s="321"/>
      <c r="V599" s="321"/>
      <c r="W599" s="836">
        <f>S599/12*$D$4+(T599-S599)/11*3+(U599-T599)/10*2+(V599-U599)/9*1</f>
        <v>0</v>
      </c>
      <c r="X599" s="134">
        <f>AD599-AC599-Y599</f>
        <v>420.75041000000004</v>
      </c>
      <c r="Y599" s="756"/>
      <c r="Z599" s="321"/>
      <c r="AA599" s="321">
        <f>X599-W599</f>
        <v>420.75041000000004</v>
      </c>
      <c r="AB599" s="321"/>
      <c r="AC599" s="321"/>
      <c r="AD599" s="321">
        <v>420.75041000000004</v>
      </c>
      <c r="AE599" s="891"/>
      <c r="AF599" s="318"/>
      <c r="AG599" s="1056"/>
      <c r="AH599" s="1071"/>
    </row>
    <row r="600" spans="1:40" ht="30" x14ac:dyDescent="0.25">
      <c r="A600" s="127">
        <v>1</v>
      </c>
      <c r="B600" s="2236" t="s">
        <v>703</v>
      </c>
      <c r="D600" s="471" t="s">
        <v>443</v>
      </c>
      <c r="E600" s="423"/>
      <c r="F600" s="112"/>
      <c r="G600" s="113"/>
      <c r="H600" s="113"/>
      <c r="I600" s="2228">
        <f>I601/4</f>
        <v>10.657499999999999</v>
      </c>
      <c r="J600" s="113" t="e">
        <f t="shared" si="69"/>
        <v>#DIV/0!</v>
      </c>
      <c r="K600" s="142"/>
      <c r="L600" s="189"/>
      <c r="M600" s="1102"/>
      <c r="N600" s="1101"/>
      <c r="O600" s="1101"/>
      <c r="P600" s="1101"/>
      <c r="Q600" s="1101"/>
      <c r="R600" s="1101"/>
      <c r="S600" s="321"/>
      <c r="T600" s="321"/>
      <c r="U600" s="321"/>
      <c r="V600" s="321"/>
      <c r="W600" s="318"/>
      <c r="X600" s="321"/>
      <c r="Y600" s="756"/>
      <c r="Z600" s="321"/>
      <c r="AA600" s="321"/>
      <c r="AB600" s="321"/>
      <c r="AC600" s="321"/>
      <c r="AD600" s="321"/>
      <c r="AE600" s="891"/>
      <c r="AF600" s="318"/>
      <c r="AG600" s="1056"/>
      <c r="AH600" s="1071"/>
    </row>
    <row r="601" spans="1:40" ht="30" x14ac:dyDescent="0.25">
      <c r="A601" s="127">
        <v>1</v>
      </c>
      <c r="B601" s="2236" t="s">
        <v>703</v>
      </c>
      <c r="D601" s="302" t="s">
        <v>445</v>
      </c>
      <c r="E601" s="423"/>
      <c r="F601" s="112"/>
      <c r="G601" s="113"/>
      <c r="H601" s="113"/>
      <c r="I601" s="2228">
        <v>42.629999999999995</v>
      </c>
      <c r="J601" s="113" t="e">
        <f t="shared" si="69"/>
        <v>#DIV/0!</v>
      </c>
      <c r="K601" s="142"/>
      <c r="L601" s="189"/>
      <c r="M601" s="1102"/>
      <c r="N601" s="1101"/>
      <c r="O601" s="1101"/>
      <c r="P601" s="1101"/>
      <c r="Q601" s="1101"/>
      <c r="R601" s="1101"/>
      <c r="S601" s="321"/>
      <c r="T601" s="321"/>
      <c r="U601" s="321"/>
      <c r="V601" s="321"/>
      <c r="W601" s="318"/>
      <c r="X601" s="321"/>
      <c r="Y601" s="756"/>
      <c r="Z601" s="321"/>
      <c r="AA601" s="321"/>
      <c r="AB601" s="321"/>
      <c r="AC601" s="321"/>
      <c r="AD601" s="321"/>
      <c r="AE601" s="891"/>
      <c r="AF601" s="318"/>
      <c r="AG601" s="1056"/>
      <c r="AH601" s="1071"/>
    </row>
    <row r="602" spans="1:40" ht="18.75" customHeight="1" x14ac:dyDescent="0.25">
      <c r="A602" s="127">
        <v>1</v>
      </c>
      <c r="B602" s="2236" t="s">
        <v>703</v>
      </c>
      <c r="D602" s="2231" t="s">
        <v>311</v>
      </c>
      <c r="E602" s="423"/>
      <c r="F602" s="112"/>
      <c r="G602" s="516"/>
      <c r="H602" s="516"/>
      <c r="I602" s="312">
        <f>I604/9.4</f>
        <v>160.9</v>
      </c>
      <c r="J602" s="516" t="e">
        <f t="shared" si="69"/>
        <v>#DIV/0!</v>
      </c>
      <c r="K602" s="142"/>
      <c r="L602" s="189"/>
      <c r="M602" s="1102"/>
      <c r="N602" s="1101"/>
      <c r="O602" s="1101"/>
      <c r="P602" s="1101"/>
      <c r="Q602" s="1101"/>
      <c r="R602" s="1101"/>
      <c r="S602" s="321"/>
      <c r="T602" s="321"/>
      <c r="U602" s="321"/>
      <c r="V602" s="321"/>
      <c r="W602" s="318"/>
      <c r="X602" s="321"/>
      <c r="Y602" s="756"/>
      <c r="Z602" s="321"/>
      <c r="AA602" s="321"/>
      <c r="AB602" s="321"/>
      <c r="AC602" s="321"/>
      <c r="AD602" s="321"/>
      <c r="AE602" s="891"/>
      <c r="AF602" s="318"/>
      <c r="AG602" s="1056"/>
      <c r="AH602" s="1071"/>
    </row>
    <row r="603" spans="1:40" s="2236" customFormat="1" x14ac:dyDescent="0.25">
      <c r="B603" s="2236" t="s">
        <v>703</v>
      </c>
      <c r="D603" s="2231" t="s">
        <v>320</v>
      </c>
      <c r="E603" s="423"/>
      <c r="F603" s="112"/>
      <c r="G603" s="113"/>
      <c r="H603" s="113"/>
      <c r="I603" s="2228">
        <f>I604/9.4</f>
        <v>160.9</v>
      </c>
      <c r="J603" s="113" t="e">
        <f t="shared" si="69"/>
        <v>#DIV/0!</v>
      </c>
      <c r="K603" s="142"/>
      <c r="L603" s="189"/>
      <c r="M603" s="1102"/>
      <c r="N603" s="1101"/>
      <c r="O603" s="1101"/>
      <c r="P603" s="1101"/>
      <c r="Q603" s="1101"/>
      <c r="R603" s="1101"/>
      <c r="S603" s="321"/>
      <c r="T603" s="321"/>
      <c r="U603" s="321"/>
      <c r="V603" s="321"/>
      <c r="W603" s="318"/>
      <c r="X603" s="321"/>
      <c r="Y603" s="756"/>
      <c r="Z603" s="321"/>
      <c r="AA603" s="321"/>
      <c r="AB603" s="321"/>
      <c r="AC603" s="321"/>
      <c r="AD603" s="321"/>
      <c r="AE603" s="891"/>
      <c r="AF603" s="318"/>
      <c r="AG603" s="1056"/>
      <c r="AH603" s="1071"/>
    </row>
    <row r="604" spans="1:40" x14ac:dyDescent="0.25">
      <c r="A604" s="127">
        <v>1</v>
      </c>
      <c r="B604" s="2236" t="s">
        <v>703</v>
      </c>
      <c r="D604" s="470" t="s">
        <v>321</v>
      </c>
      <c r="E604" s="423"/>
      <c r="F604" s="112"/>
      <c r="G604" s="113"/>
      <c r="H604" s="113"/>
      <c r="I604" s="2228">
        <v>1512.46</v>
      </c>
      <c r="J604" s="113" t="e">
        <f t="shared" si="69"/>
        <v>#DIV/0!</v>
      </c>
      <c r="K604" s="142"/>
      <c r="L604" s="189"/>
      <c r="M604" s="1102"/>
      <c r="N604" s="1101"/>
      <c r="O604" s="1101"/>
      <c r="P604" s="1101"/>
      <c r="Q604" s="1101"/>
      <c r="R604" s="1101"/>
      <c r="S604" s="321"/>
      <c r="T604" s="321"/>
      <c r="U604" s="321"/>
      <c r="V604" s="321"/>
      <c r="W604" s="318"/>
      <c r="X604" s="321"/>
      <c r="Y604" s="756"/>
      <c r="Z604" s="321"/>
      <c r="AA604" s="321"/>
      <c r="AB604" s="321"/>
      <c r="AC604" s="321"/>
      <c r="AD604" s="321"/>
      <c r="AE604" s="891"/>
      <c r="AF604" s="318"/>
      <c r="AG604" s="1056"/>
      <c r="AH604" s="1071"/>
    </row>
    <row r="605" spans="1:40" x14ac:dyDescent="0.25">
      <c r="A605" s="127">
        <v>1</v>
      </c>
      <c r="B605" s="2236" t="s">
        <v>703</v>
      </c>
      <c r="D605" s="470" t="s">
        <v>322</v>
      </c>
      <c r="E605" s="424"/>
      <c r="F605" s="112"/>
      <c r="G605" s="797"/>
      <c r="H605" s="114"/>
      <c r="I605" s="113"/>
      <c r="J605" s="113"/>
      <c r="K605" s="142"/>
      <c r="L605" s="189"/>
      <c r="M605" s="1102"/>
      <c r="N605" s="1101"/>
      <c r="O605" s="1101"/>
      <c r="P605" s="1101"/>
      <c r="Q605" s="1101"/>
      <c r="R605" s="1101"/>
      <c r="S605" s="321"/>
      <c r="T605" s="321"/>
      <c r="U605" s="321"/>
      <c r="V605" s="321"/>
      <c r="W605" s="318"/>
      <c r="X605" s="321">
        <f>AD605-AC605-Z605</f>
        <v>0</v>
      </c>
      <c r="Y605" s="756"/>
      <c r="Z605" s="321"/>
      <c r="AA605" s="321"/>
      <c r="AB605" s="321"/>
      <c r="AC605" s="321"/>
      <c r="AD605" s="321"/>
      <c r="AE605" s="924"/>
      <c r="AF605" s="318"/>
      <c r="AG605" s="1056"/>
      <c r="AH605" s="1071"/>
    </row>
    <row r="606" spans="1:40" x14ac:dyDescent="0.25">
      <c r="A606" s="127">
        <v>1</v>
      </c>
      <c r="B606" s="2236" t="s">
        <v>703</v>
      </c>
      <c r="D606" s="463" t="s">
        <v>260</v>
      </c>
      <c r="E606" s="1396"/>
      <c r="F606" s="112"/>
      <c r="G606" s="472"/>
      <c r="H606" s="274"/>
      <c r="I606" s="516">
        <f>I599</f>
        <v>10.657499999999999</v>
      </c>
      <c r="J606" s="516" t="e">
        <f>I606/H606*100</f>
        <v>#DIV/0!</v>
      </c>
      <c r="K606" s="142"/>
      <c r="L606" s="189"/>
      <c r="M606" s="1102"/>
      <c r="N606" s="1101"/>
      <c r="O606" s="1101"/>
      <c r="P606" s="1101"/>
      <c r="Q606" s="1101"/>
      <c r="R606" s="1101"/>
      <c r="S606" s="321"/>
      <c r="T606" s="321"/>
      <c r="U606" s="321"/>
      <c r="V606" s="321"/>
      <c r="W606" s="318"/>
      <c r="X606" s="321">
        <f>AD606-AC606-Z606</f>
        <v>0</v>
      </c>
      <c r="Y606" s="756"/>
      <c r="Z606" s="321"/>
      <c r="AA606" s="321"/>
      <c r="AB606" s="321"/>
      <c r="AC606" s="321"/>
      <c r="AD606" s="321"/>
      <c r="AE606" s="897"/>
      <c r="AF606" s="318"/>
      <c r="AG606" s="1056"/>
      <c r="AH606" s="1071"/>
    </row>
    <row r="607" spans="1:40" ht="29.25" x14ac:dyDescent="0.25">
      <c r="A607" s="127">
        <v>1</v>
      </c>
      <c r="B607" s="2236" t="s">
        <v>703</v>
      </c>
      <c r="D607" s="463" t="s">
        <v>261</v>
      </c>
      <c r="E607" s="424"/>
      <c r="F607" s="112"/>
      <c r="G607" s="472"/>
      <c r="H607" s="312"/>
      <c r="I607" s="312">
        <f>I602</f>
        <v>160.9</v>
      </c>
      <c r="J607" s="516" t="e">
        <f>I607/H607*100</f>
        <v>#DIV/0!</v>
      </c>
      <c r="K607" s="142"/>
      <c r="L607" s="189"/>
      <c r="M607" s="1102"/>
      <c r="N607" s="1101"/>
      <c r="O607" s="1101"/>
      <c r="P607" s="1101"/>
      <c r="Q607" s="1101"/>
      <c r="R607" s="1101"/>
      <c r="S607" s="321"/>
      <c r="T607" s="321"/>
      <c r="U607" s="321"/>
      <c r="V607" s="321"/>
      <c r="W607" s="318"/>
      <c r="X607" s="321">
        <f>AD607-AC607-Z607</f>
        <v>0</v>
      </c>
      <c r="Y607" s="756"/>
      <c r="Z607" s="321"/>
      <c r="AA607" s="321"/>
      <c r="AB607" s="321"/>
      <c r="AC607" s="321"/>
      <c r="AD607" s="321"/>
      <c r="AE607" s="892"/>
      <c r="AF607" s="318"/>
      <c r="AG607" s="1056"/>
      <c r="AH607" s="1071"/>
    </row>
    <row r="608" spans="1:40" ht="15.75" thickBot="1" x14ac:dyDescent="0.3">
      <c r="A608" s="127">
        <v>1</v>
      </c>
      <c r="B608" s="2236" t="s">
        <v>703</v>
      </c>
      <c r="D608" s="1397" t="s">
        <v>134</v>
      </c>
      <c r="E608" s="139"/>
      <c r="F608" s="1397"/>
      <c r="G608" s="1154"/>
      <c r="H608" s="1155"/>
      <c r="I608" s="1155">
        <f>I604/4.2+I599</f>
        <v>370.76702380952383</v>
      </c>
      <c r="J608" s="1155" t="e">
        <f>I608/H608*100</f>
        <v>#DIV/0!</v>
      </c>
      <c r="K608" s="1157"/>
      <c r="L608" s="1157"/>
      <c r="M608" s="1398"/>
      <c r="N608" s="1262"/>
      <c r="O608" s="1262"/>
      <c r="P608" s="1262"/>
      <c r="Q608" s="1262"/>
      <c r="R608" s="1262"/>
      <c r="S608" s="326"/>
      <c r="T608" s="326"/>
      <c r="U608" s="326"/>
      <c r="V608" s="326"/>
      <c r="W608" s="845">
        <f t="shared" ref="W608:AD608" si="70">W599</f>
        <v>0</v>
      </c>
      <c r="X608" s="134">
        <f t="shared" ref="X608:X609" si="71">AD608-AC608-Y608</f>
        <v>420.75041000000004</v>
      </c>
      <c r="Y608" s="758">
        <f t="shared" si="70"/>
        <v>0</v>
      </c>
      <c r="Z608" s="326">
        <f t="shared" si="70"/>
        <v>0</v>
      </c>
      <c r="AA608" s="326">
        <f t="shared" si="70"/>
        <v>420.75041000000004</v>
      </c>
      <c r="AB608" s="326">
        <f t="shared" si="70"/>
        <v>0</v>
      </c>
      <c r="AC608" s="326">
        <f t="shared" si="70"/>
        <v>0</v>
      </c>
      <c r="AD608" s="326">
        <f t="shared" si="70"/>
        <v>420.75041000000004</v>
      </c>
      <c r="AE608" s="1160"/>
      <c r="AF608" s="888"/>
      <c r="AG608" s="1056"/>
      <c r="AH608" s="1071"/>
    </row>
    <row r="609" spans="1:34" ht="16.5" thickBot="1" x14ac:dyDescent="0.3">
      <c r="A609" s="127">
        <v>1</v>
      </c>
      <c r="B609" s="2236" t="s">
        <v>703</v>
      </c>
      <c r="D609" s="1161" t="s">
        <v>277</v>
      </c>
      <c r="E609" s="1161"/>
      <c r="F609" s="145"/>
      <c r="G609" s="250"/>
      <c r="H609" s="1209"/>
      <c r="I609" s="1209"/>
      <c r="J609" s="1209"/>
      <c r="K609" s="1271"/>
      <c r="L609" s="1271"/>
      <c r="M609" s="1273"/>
      <c r="N609" s="1363"/>
      <c r="O609" s="1363"/>
      <c r="P609" s="1363"/>
      <c r="Q609" s="1363"/>
      <c r="R609" s="1363"/>
      <c r="S609" s="327"/>
      <c r="T609" s="327"/>
      <c r="U609" s="327"/>
      <c r="V609" s="327"/>
      <c r="W609" s="842">
        <f>SUM(W608)</f>
        <v>0</v>
      </c>
      <c r="X609" s="134">
        <f t="shared" si="71"/>
        <v>420.75041000000004</v>
      </c>
      <c r="Y609" s="761"/>
      <c r="Z609" s="327"/>
      <c r="AA609" s="327">
        <f>SUM(AA608)</f>
        <v>420.75041000000004</v>
      </c>
      <c r="AB609" s="327">
        <f>SUM(AB608)</f>
        <v>0</v>
      </c>
      <c r="AC609" s="327">
        <f>SUM(AC608)</f>
        <v>0</v>
      </c>
      <c r="AD609" s="327">
        <f>SUM(AD608)</f>
        <v>420.75041000000004</v>
      </c>
      <c r="AE609" s="1168"/>
      <c r="AF609" s="842"/>
      <c r="AG609" s="1056"/>
      <c r="AH609" s="1071"/>
    </row>
    <row r="610" spans="1:34" x14ac:dyDescent="0.25">
      <c r="A610" s="127">
        <v>1</v>
      </c>
      <c r="D610" s="6"/>
      <c r="E610" s="6"/>
      <c r="F610" s="6"/>
      <c r="G610" s="1399"/>
      <c r="H610" s="1400"/>
      <c r="I610" s="1400"/>
      <c r="J610" s="1219"/>
      <c r="K610" s="1184"/>
      <c r="L610" s="1184"/>
      <c r="M610" s="1280"/>
      <c r="N610" s="1280"/>
      <c r="O610" s="1280"/>
      <c r="P610" s="1073"/>
      <c r="Q610" s="1073"/>
      <c r="R610" s="1073"/>
      <c r="S610" s="320"/>
      <c r="T610" s="320"/>
      <c r="U610" s="320"/>
      <c r="V610" s="320"/>
      <c r="W610" s="360"/>
      <c r="X610" s="320">
        <f t="shared" ref="X610:X616" si="72">AD610-AC610-Z610</f>
        <v>0</v>
      </c>
      <c r="Y610" s="759"/>
      <c r="Z610" s="320"/>
      <c r="AA610" s="320"/>
      <c r="AB610" s="320"/>
      <c r="AC610" s="320"/>
      <c r="AD610" s="320"/>
      <c r="AE610" s="1401"/>
      <c r="AF610" s="360"/>
      <c r="AG610" s="3524"/>
      <c r="AH610" s="1071"/>
    </row>
    <row r="611" spans="1:34" x14ac:dyDescent="0.25">
      <c r="A611" s="127">
        <v>1</v>
      </c>
      <c r="D611" s="1402"/>
      <c r="E611" s="1403"/>
      <c r="F611" s="1402"/>
      <c r="G611" s="248"/>
      <c r="H611" s="726"/>
      <c r="I611" s="1096"/>
      <c r="J611" s="516"/>
      <c r="K611" s="189"/>
      <c r="L611" s="189"/>
      <c r="M611" s="1126"/>
      <c r="N611" s="1087"/>
      <c r="O611" s="1087"/>
      <c r="P611" s="143"/>
      <c r="Q611" s="143"/>
      <c r="R611" s="143"/>
      <c r="S611" s="321"/>
      <c r="T611" s="321"/>
      <c r="U611" s="321"/>
      <c r="V611" s="321"/>
      <c r="W611" s="318"/>
      <c r="X611" s="321">
        <f t="shared" si="72"/>
        <v>0</v>
      </c>
      <c r="Y611" s="756"/>
      <c r="Z611" s="321"/>
      <c r="AA611" s="321"/>
      <c r="AB611" s="321"/>
      <c r="AC611" s="321"/>
      <c r="AD611" s="321"/>
      <c r="AE611" s="898"/>
      <c r="AF611" s="318"/>
      <c r="AG611" s="1056"/>
      <c r="AH611" s="1071"/>
    </row>
    <row r="612" spans="1:34" ht="57.75" x14ac:dyDescent="0.25">
      <c r="A612" s="127">
        <v>1</v>
      </c>
      <c r="B612" s="2236" t="s">
        <v>666</v>
      </c>
      <c r="D612" s="1061" t="s">
        <v>357</v>
      </c>
      <c r="E612" s="1061"/>
      <c r="F612" s="1172"/>
      <c r="G612" s="209"/>
      <c r="H612" s="190"/>
      <c r="I612" s="113"/>
      <c r="J612" s="113"/>
      <c r="K612" s="142"/>
      <c r="L612" s="142"/>
      <c r="M612" s="1131"/>
      <c r="N612" s="143"/>
      <c r="O612" s="143"/>
      <c r="P612" s="143"/>
      <c r="Q612" s="143"/>
      <c r="R612" s="143"/>
      <c r="S612" s="321"/>
      <c r="T612" s="321"/>
      <c r="U612" s="321"/>
      <c r="V612" s="321"/>
      <c r="W612" s="318"/>
      <c r="X612" s="321">
        <f t="shared" si="72"/>
        <v>0</v>
      </c>
      <c r="Y612" s="756"/>
      <c r="Z612" s="321"/>
      <c r="AA612" s="321"/>
      <c r="AB612" s="321"/>
      <c r="AC612" s="321"/>
      <c r="AD612" s="321"/>
      <c r="AE612" s="924"/>
      <c r="AF612" s="318"/>
      <c r="AG612" s="1056"/>
      <c r="AH612" s="1071"/>
    </row>
    <row r="613" spans="1:34" x14ac:dyDescent="0.25">
      <c r="A613" s="127">
        <v>1</v>
      </c>
      <c r="B613" s="2236" t="s">
        <v>666</v>
      </c>
      <c r="D613" s="1067" t="s">
        <v>5</v>
      </c>
      <c r="E613" s="1068"/>
      <c r="F613" s="1067"/>
      <c r="G613" s="209"/>
      <c r="H613" s="190"/>
      <c r="I613" s="113"/>
      <c r="J613" s="113"/>
      <c r="K613" s="142"/>
      <c r="L613" s="142"/>
      <c r="M613" s="1131"/>
      <c r="N613" s="143"/>
      <c r="O613" s="143"/>
      <c r="P613" s="143"/>
      <c r="Q613" s="143"/>
      <c r="R613" s="143"/>
      <c r="S613" s="322"/>
      <c r="T613" s="322"/>
      <c r="U613" s="322"/>
      <c r="V613" s="322"/>
      <c r="W613" s="840"/>
      <c r="X613" s="322">
        <f t="shared" si="72"/>
        <v>0</v>
      </c>
      <c r="Y613" s="1103"/>
      <c r="Z613" s="322"/>
      <c r="AA613" s="321"/>
      <c r="AB613" s="322"/>
      <c r="AC613" s="322"/>
      <c r="AD613" s="321"/>
      <c r="AE613" s="924"/>
      <c r="AF613" s="318"/>
      <c r="AG613" s="1056"/>
      <c r="AH613" s="1071"/>
    </row>
    <row r="614" spans="1:34" s="137" customFormat="1" x14ac:dyDescent="0.25">
      <c r="A614" s="127">
        <v>1</v>
      </c>
      <c r="B614" s="2236" t="s">
        <v>666</v>
      </c>
      <c r="C614" s="2236" t="s">
        <v>699</v>
      </c>
      <c r="D614" s="11" t="s">
        <v>15</v>
      </c>
      <c r="E614" s="1069" t="s">
        <v>256</v>
      </c>
      <c r="F614" s="11">
        <v>330</v>
      </c>
      <c r="G614" s="209"/>
      <c r="H614" s="190"/>
      <c r="I614" s="113"/>
      <c r="J614" s="113" t="e">
        <f>I614/H614*100</f>
        <v>#DIV/0!</v>
      </c>
      <c r="K614" s="142"/>
      <c r="L614" s="142" t="e">
        <f>O614/I614</f>
        <v>#DIV/0!</v>
      </c>
      <c r="M614" s="1131">
        <f>ROUND(G614*K614,0)</f>
        <v>0</v>
      </c>
      <c r="N614" s="143">
        <f>M614/12*$D$4</f>
        <v>0</v>
      </c>
      <c r="O614" s="143"/>
      <c r="P614" s="143" t="e">
        <f>O614/N614*100</f>
        <v>#DIV/0!</v>
      </c>
      <c r="Q614" s="1131">
        <f>ROUND(M614/F614,0)</f>
        <v>0</v>
      </c>
      <c r="R614" s="143" t="e">
        <f>O614/$D$4*12/Q614</f>
        <v>#DIV/0!</v>
      </c>
      <c r="S614" s="328"/>
      <c r="T614" s="328"/>
      <c r="U614" s="328"/>
      <c r="V614" s="328"/>
      <c r="W614" s="843"/>
      <c r="X614" s="328">
        <f t="shared" si="72"/>
        <v>0</v>
      </c>
      <c r="Y614" s="1119"/>
      <c r="Z614" s="328"/>
      <c r="AA614" s="324"/>
      <c r="AB614" s="328"/>
      <c r="AC614" s="328"/>
      <c r="AD614" s="324"/>
      <c r="AE614" s="924"/>
      <c r="AF614" s="867"/>
      <c r="AG614" s="1056"/>
      <c r="AH614" s="1071"/>
    </row>
    <row r="615" spans="1:34" ht="18" customHeight="1" x14ac:dyDescent="0.25">
      <c r="A615" s="127">
        <v>1</v>
      </c>
      <c r="B615" s="2236" t="s">
        <v>666</v>
      </c>
      <c r="C615" s="2236" t="s">
        <v>699</v>
      </c>
      <c r="D615" s="1090" t="s">
        <v>7</v>
      </c>
      <c r="E615" s="1091"/>
      <c r="F615" s="1404"/>
      <c r="G615" s="33"/>
      <c r="H615" s="7"/>
      <c r="I615" s="7">
        <f>SUM(I614:I614)</f>
        <v>0</v>
      </c>
      <c r="J615" s="7" t="e">
        <f>I615/H615*100</f>
        <v>#DIV/0!</v>
      </c>
      <c r="K615" s="8">
        <f>IF(G615=0,0,M615/G615)</f>
        <v>0</v>
      </c>
      <c r="L615" s="8" t="e">
        <f>O615/I615</f>
        <v>#DIV/0!</v>
      </c>
      <c r="M615" s="7">
        <f>SUM(M614:M614)</f>
        <v>0</v>
      </c>
      <c r="N615" s="7">
        <f>SUM(N614:N614)</f>
        <v>0</v>
      </c>
      <c r="O615" s="7">
        <f>SUM(O614:O614)</f>
        <v>0</v>
      </c>
      <c r="P615" s="1092" t="e">
        <f>O615/N615*100</f>
        <v>#DIV/0!</v>
      </c>
      <c r="Q615" s="1093">
        <f>SUM(Q614:Q614)</f>
        <v>0</v>
      </c>
      <c r="R615" s="1092" t="e">
        <f>O615/$D$4*12/Q615</f>
        <v>#DIV/0!</v>
      </c>
      <c r="S615" s="319"/>
      <c r="T615" s="319"/>
      <c r="U615" s="319"/>
      <c r="V615" s="319"/>
      <c r="W615" s="850">
        <f>S615/12*$D$4</f>
        <v>0</v>
      </c>
      <c r="X615" s="319">
        <f t="shared" si="72"/>
        <v>0</v>
      </c>
      <c r="Y615" s="760"/>
      <c r="Z615" s="319"/>
      <c r="AA615" s="319">
        <f>X615-W615</f>
        <v>0</v>
      </c>
      <c r="AB615" s="319"/>
      <c r="AC615" s="319"/>
      <c r="AD615" s="319"/>
      <c r="AE615" s="1094"/>
      <c r="AF615" s="845"/>
      <c r="AG615" s="1056"/>
      <c r="AH615" s="1071"/>
    </row>
    <row r="616" spans="1:34" ht="43.5" x14ac:dyDescent="0.25">
      <c r="A616" s="127">
        <v>1</v>
      </c>
      <c r="B616" s="2236" t="s">
        <v>666</v>
      </c>
      <c r="C616" s="2236" t="s">
        <v>699</v>
      </c>
      <c r="D616" s="1095" t="s">
        <v>177</v>
      </c>
      <c r="E616" s="792"/>
      <c r="F616" s="1096"/>
      <c r="G616" s="248"/>
      <c r="H616" s="1096"/>
      <c r="I616" s="1096"/>
      <c r="J616" s="116"/>
      <c r="K616" s="276"/>
      <c r="L616" s="276"/>
      <c r="M616" s="1405"/>
      <c r="N616" s="1406"/>
      <c r="O616" s="1406"/>
      <c r="P616" s="1087"/>
      <c r="Q616" s="1265"/>
      <c r="R616" s="1126"/>
      <c r="S616" s="320"/>
      <c r="T616" s="320"/>
      <c r="U616" s="320"/>
      <c r="V616" s="320"/>
      <c r="W616" s="1046">
        <f>S616/12*$D$4</f>
        <v>0</v>
      </c>
      <c r="X616" s="320">
        <f t="shared" si="72"/>
        <v>0</v>
      </c>
      <c r="Y616" s="759"/>
      <c r="Z616" s="320"/>
      <c r="AA616" s="320">
        <f>X616-W616</f>
        <v>0</v>
      </c>
      <c r="AB616" s="320"/>
      <c r="AC616" s="320"/>
      <c r="AD616" s="320"/>
      <c r="AE616" s="898"/>
      <c r="AF616" s="360"/>
      <c r="AG616" s="1056"/>
      <c r="AH616" s="1071"/>
    </row>
    <row r="617" spans="1:34" x14ac:dyDescent="0.25">
      <c r="A617" s="127">
        <v>1</v>
      </c>
      <c r="B617" s="2236" t="s">
        <v>666</v>
      </c>
      <c r="D617" s="111" t="s">
        <v>194</v>
      </c>
      <c r="E617" s="422"/>
      <c r="F617" s="1407"/>
      <c r="G617" s="248"/>
      <c r="H617" s="1408"/>
      <c r="I617" s="1096"/>
      <c r="J617" s="116"/>
      <c r="K617" s="276"/>
      <c r="L617" s="276"/>
      <c r="M617" s="1405"/>
      <c r="N617" s="1406"/>
      <c r="O617" s="1406"/>
      <c r="P617" s="1087"/>
      <c r="Q617" s="1074"/>
      <c r="R617" s="1126"/>
      <c r="S617" s="320"/>
      <c r="T617" s="320"/>
      <c r="U617" s="320"/>
      <c r="V617" s="320"/>
      <c r="W617" s="836"/>
      <c r="X617" s="320"/>
      <c r="Y617" s="759"/>
      <c r="Z617" s="320"/>
      <c r="AA617" s="320"/>
      <c r="AB617" s="320"/>
      <c r="AC617" s="320"/>
      <c r="AD617" s="320"/>
      <c r="AE617" s="898"/>
      <c r="AF617" s="360"/>
      <c r="AG617" s="1056"/>
      <c r="AH617" s="1071"/>
    </row>
    <row r="618" spans="1:34" ht="21" customHeight="1" x14ac:dyDescent="0.25">
      <c r="A618" s="127">
        <v>1</v>
      </c>
      <c r="B618" s="2236" t="s">
        <v>666</v>
      </c>
      <c r="D618" s="2231" t="s">
        <v>310</v>
      </c>
      <c r="E618" s="412"/>
      <c r="F618" s="1409"/>
      <c r="G618" s="229"/>
      <c r="H618" s="274"/>
      <c r="I618" s="274">
        <f>I620+I624</f>
        <v>0</v>
      </c>
      <c r="J618" s="274" t="e">
        <f>I618/H618*100</f>
        <v>#DIV/0!</v>
      </c>
      <c r="K618" s="189"/>
      <c r="L618" s="189"/>
      <c r="M618" s="1241"/>
      <c r="N618" s="1243"/>
      <c r="O618" s="1243"/>
      <c r="P618" s="143"/>
      <c r="Q618" s="1082"/>
      <c r="R618" s="1131"/>
      <c r="S618" s="321"/>
      <c r="T618" s="321"/>
      <c r="U618" s="321"/>
      <c r="V618" s="321"/>
      <c r="W618" s="318">
        <f>S618/12*$D$4</f>
        <v>0</v>
      </c>
      <c r="X618" s="321">
        <f>AD618-AC618-Z618</f>
        <v>0</v>
      </c>
      <c r="Y618" s="756"/>
      <c r="Z618" s="321"/>
      <c r="AA618" s="321">
        <f>X618-W618</f>
        <v>0</v>
      </c>
      <c r="AB618" s="321"/>
      <c r="AC618" s="321"/>
      <c r="AD618" s="321"/>
      <c r="AE618" s="893"/>
      <c r="AF618" s="318"/>
      <c r="AG618" s="1056"/>
      <c r="AH618" s="1071"/>
    </row>
    <row r="619" spans="1:34" x14ac:dyDescent="0.25">
      <c r="A619" s="127">
        <v>1</v>
      </c>
      <c r="B619" s="2236" t="s">
        <v>666</v>
      </c>
      <c r="D619" s="302" t="s">
        <v>303</v>
      </c>
      <c r="E619" s="412"/>
      <c r="F619" s="1409"/>
      <c r="G619" s="218"/>
      <c r="H619" s="1218"/>
      <c r="I619" s="114"/>
      <c r="J619" s="113"/>
      <c r="K619" s="189"/>
      <c r="L619" s="189"/>
      <c r="M619" s="1241"/>
      <c r="N619" s="1243"/>
      <c r="O619" s="1243"/>
      <c r="P619" s="143"/>
      <c r="Q619" s="1082"/>
      <c r="R619" s="1131"/>
      <c r="S619" s="321"/>
      <c r="T619" s="321"/>
      <c r="U619" s="321"/>
      <c r="V619" s="321"/>
      <c r="W619" s="318"/>
      <c r="X619" s="321"/>
      <c r="Y619" s="756"/>
      <c r="Z619" s="321"/>
      <c r="AA619" s="321"/>
      <c r="AB619" s="321"/>
      <c r="AC619" s="321"/>
      <c r="AD619" s="321"/>
      <c r="AE619" s="893"/>
      <c r="AF619" s="318"/>
      <c r="AG619" s="1056"/>
      <c r="AH619" s="1071"/>
    </row>
    <row r="620" spans="1:34" ht="30" x14ac:dyDescent="0.25">
      <c r="A620" s="127">
        <v>1</v>
      </c>
      <c r="B620" s="2236" t="s">
        <v>666</v>
      </c>
      <c r="D620" s="461" t="s">
        <v>443</v>
      </c>
      <c r="E620" s="412"/>
      <c r="F620" s="1409"/>
      <c r="G620" s="218"/>
      <c r="H620" s="1218"/>
      <c r="I620" s="114">
        <f>I621</f>
        <v>0</v>
      </c>
      <c r="J620" s="113" t="e">
        <f>I620/H620*100</f>
        <v>#DIV/0!</v>
      </c>
      <c r="K620" s="189"/>
      <c r="L620" s="189"/>
      <c r="M620" s="1241"/>
      <c r="N620" s="1243"/>
      <c r="O620" s="1243"/>
      <c r="P620" s="143"/>
      <c r="Q620" s="1082"/>
      <c r="R620" s="1131"/>
      <c r="S620" s="321"/>
      <c r="T620" s="321"/>
      <c r="U620" s="321"/>
      <c r="V620" s="321"/>
      <c r="W620" s="318"/>
      <c r="X620" s="321"/>
      <c r="Y620" s="756"/>
      <c r="Z620" s="321"/>
      <c r="AA620" s="321"/>
      <c r="AB620" s="321"/>
      <c r="AC620" s="321"/>
      <c r="AD620" s="321"/>
      <c r="AE620" s="893"/>
      <c r="AF620" s="318"/>
      <c r="AG620" s="1056"/>
      <c r="AH620" s="1071"/>
    </row>
    <row r="621" spans="1:34" x14ac:dyDescent="0.25">
      <c r="A621" s="127">
        <v>1</v>
      </c>
      <c r="B621" s="2236" t="s">
        <v>666</v>
      </c>
      <c r="D621" s="302" t="s">
        <v>444</v>
      </c>
      <c r="E621" s="412"/>
      <c r="F621" s="1409"/>
      <c r="G621" s="218"/>
      <c r="H621" s="1218"/>
      <c r="I621" s="114"/>
      <c r="J621" s="113" t="e">
        <f>I621/H621*100</f>
        <v>#DIV/0!</v>
      </c>
      <c r="K621" s="189"/>
      <c r="L621" s="189"/>
      <c r="M621" s="1241"/>
      <c r="N621" s="1243"/>
      <c r="O621" s="1243"/>
      <c r="P621" s="143"/>
      <c r="Q621" s="1082"/>
      <c r="R621" s="1131"/>
      <c r="S621" s="321"/>
      <c r="T621" s="321"/>
      <c r="U621" s="321"/>
      <c r="V621" s="321"/>
      <c r="W621" s="318"/>
      <c r="X621" s="321"/>
      <c r="Y621" s="756"/>
      <c r="Z621" s="321"/>
      <c r="AA621" s="321"/>
      <c r="AB621" s="321"/>
      <c r="AC621" s="321"/>
      <c r="AD621" s="321"/>
      <c r="AE621" s="893"/>
      <c r="AF621" s="318"/>
      <c r="AG621" s="1056"/>
      <c r="AH621" s="1071"/>
    </row>
    <row r="622" spans="1:34" ht="45" x14ac:dyDescent="0.25">
      <c r="A622" s="127">
        <v>1</v>
      </c>
      <c r="B622" s="2236" t="s">
        <v>666</v>
      </c>
      <c r="D622" s="302" t="s">
        <v>446</v>
      </c>
      <c r="E622" s="412"/>
      <c r="F622" s="1409"/>
      <c r="G622" s="218"/>
      <c r="H622" s="1218"/>
      <c r="I622" s="114"/>
      <c r="J622" s="113"/>
      <c r="K622" s="189"/>
      <c r="L622" s="189"/>
      <c r="M622" s="1241"/>
      <c r="N622" s="1243"/>
      <c r="O622" s="1243"/>
      <c r="P622" s="143"/>
      <c r="Q622" s="1082"/>
      <c r="R622" s="1131"/>
      <c r="S622" s="321"/>
      <c r="T622" s="321"/>
      <c r="U622" s="321"/>
      <c r="V622" s="321"/>
      <c r="W622" s="318"/>
      <c r="X622" s="321"/>
      <c r="Y622" s="756"/>
      <c r="Z622" s="321"/>
      <c r="AA622" s="321"/>
      <c r="AB622" s="321"/>
      <c r="AC622" s="321"/>
      <c r="AD622" s="321"/>
      <c r="AE622" s="893"/>
      <c r="AF622" s="318"/>
      <c r="AG622" s="1056"/>
      <c r="AH622" s="1071"/>
    </row>
    <row r="623" spans="1:34" ht="60" x14ac:dyDescent="0.25">
      <c r="A623" s="127">
        <v>1</v>
      </c>
      <c r="B623" s="2236" t="s">
        <v>666</v>
      </c>
      <c r="D623" s="302" t="s">
        <v>447</v>
      </c>
      <c r="E623" s="412"/>
      <c r="F623" s="1409"/>
      <c r="G623" s="218"/>
      <c r="H623" s="1218"/>
      <c r="I623" s="114"/>
      <c r="J623" s="113"/>
      <c r="K623" s="189"/>
      <c r="L623" s="189"/>
      <c r="M623" s="1241"/>
      <c r="N623" s="1243"/>
      <c r="O623" s="1243"/>
      <c r="P623" s="143"/>
      <c r="Q623" s="1082"/>
      <c r="R623" s="1131"/>
      <c r="S623" s="321"/>
      <c r="T623" s="321"/>
      <c r="U623" s="321"/>
      <c r="V623" s="321"/>
      <c r="W623" s="318"/>
      <c r="X623" s="321"/>
      <c r="Y623" s="756"/>
      <c r="Z623" s="321"/>
      <c r="AA623" s="321"/>
      <c r="AB623" s="321"/>
      <c r="AC623" s="321"/>
      <c r="AD623" s="321"/>
      <c r="AE623" s="893"/>
      <c r="AF623" s="318"/>
      <c r="AG623" s="1056"/>
      <c r="AH623" s="1071"/>
    </row>
    <row r="624" spans="1:34" ht="45" x14ac:dyDescent="0.25">
      <c r="A624" s="127">
        <v>1</v>
      </c>
      <c r="B624" s="2236" t="s">
        <v>666</v>
      </c>
      <c r="D624" s="301" t="s">
        <v>448</v>
      </c>
      <c r="E624" s="412"/>
      <c r="F624" s="1409"/>
      <c r="G624" s="218"/>
      <c r="H624" s="1218"/>
      <c r="I624" s="114"/>
      <c r="J624" s="113"/>
      <c r="K624" s="189"/>
      <c r="L624" s="189"/>
      <c r="M624" s="1241"/>
      <c r="N624" s="1243"/>
      <c r="O624" s="1243"/>
      <c r="P624" s="143"/>
      <c r="Q624" s="1082"/>
      <c r="R624" s="1131"/>
      <c r="S624" s="321"/>
      <c r="T624" s="321"/>
      <c r="U624" s="321"/>
      <c r="V624" s="321"/>
      <c r="W624" s="318"/>
      <c r="X624" s="321"/>
      <c r="Y624" s="756"/>
      <c r="Z624" s="321"/>
      <c r="AA624" s="321"/>
      <c r="AB624" s="321"/>
      <c r="AC624" s="321"/>
      <c r="AD624" s="321"/>
      <c r="AE624" s="893"/>
      <c r="AF624" s="318"/>
      <c r="AG624" s="1056"/>
      <c r="AH624" s="1071"/>
    </row>
    <row r="625" spans="1:34" ht="19.5" customHeight="1" x14ac:dyDescent="0.25">
      <c r="A625" s="127">
        <v>1</v>
      </c>
      <c r="B625" s="2236" t="s">
        <v>666</v>
      </c>
      <c r="D625" s="513" t="s">
        <v>311</v>
      </c>
      <c r="E625" s="412"/>
      <c r="F625" s="1409"/>
      <c r="G625" s="218"/>
      <c r="H625" s="1218"/>
      <c r="I625" s="114"/>
      <c r="J625" s="113"/>
      <c r="K625" s="189"/>
      <c r="L625" s="189"/>
      <c r="M625" s="1241"/>
      <c r="N625" s="1243"/>
      <c r="O625" s="1243"/>
      <c r="P625" s="143"/>
      <c r="Q625" s="1082"/>
      <c r="R625" s="1131"/>
      <c r="S625" s="321"/>
      <c r="T625" s="321"/>
      <c r="U625" s="321"/>
      <c r="V625" s="321"/>
      <c r="W625" s="318"/>
      <c r="X625" s="321"/>
      <c r="Y625" s="756"/>
      <c r="Z625" s="321"/>
      <c r="AA625" s="321"/>
      <c r="AB625" s="321"/>
      <c r="AC625" s="321"/>
      <c r="AD625" s="321"/>
      <c r="AE625" s="893"/>
      <c r="AF625" s="318"/>
      <c r="AG625" s="1056"/>
      <c r="AH625" s="1071"/>
    </row>
    <row r="626" spans="1:34" ht="29.25" x14ac:dyDescent="0.25">
      <c r="A626" s="127">
        <v>1</v>
      </c>
      <c r="B626" s="2236" t="s">
        <v>666</v>
      </c>
      <c r="D626" s="513" t="s">
        <v>304</v>
      </c>
      <c r="E626" s="412"/>
      <c r="F626" s="1409"/>
      <c r="G626" s="218"/>
      <c r="H626" s="1218"/>
      <c r="I626" s="114"/>
      <c r="J626" s="113"/>
      <c r="K626" s="189"/>
      <c r="L626" s="189"/>
      <c r="M626" s="1241"/>
      <c r="N626" s="1243"/>
      <c r="O626" s="1243"/>
      <c r="P626" s="143"/>
      <c r="Q626" s="1082"/>
      <c r="R626" s="1131"/>
      <c r="S626" s="321"/>
      <c r="T626" s="321"/>
      <c r="U626" s="321"/>
      <c r="V626" s="321"/>
      <c r="W626" s="318"/>
      <c r="X626" s="321"/>
      <c r="Y626" s="756"/>
      <c r="Z626" s="321"/>
      <c r="AA626" s="321"/>
      <c r="AB626" s="321"/>
      <c r="AC626" s="321"/>
      <c r="AD626" s="321"/>
      <c r="AE626" s="893"/>
      <c r="AF626" s="318"/>
      <c r="AG626" s="1056"/>
      <c r="AH626" s="1071"/>
    </row>
    <row r="627" spans="1:34" ht="30" x14ac:dyDescent="0.25">
      <c r="A627" s="127">
        <v>1</v>
      </c>
      <c r="B627" s="2236" t="s">
        <v>666</v>
      </c>
      <c r="D627" s="509" t="s">
        <v>191</v>
      </c>
      <c r="E627" s="412"/>
      <c r="F627" s="1409"/>
      <c r="G627" s="218"/>
      <c r="H627" s="1218"/>
      <c r="I627" s="114"/>
      <c r="J627" s="113"/>
      <c r="K627" s="189"/>
      <c r="L627" s="189"/>
      <c r="M627" s="1241"/>
      <c r="N627" s="1243"/>
      <c r="O627" s="1243"/>
      <c r="P627" s="143"/>
      <c r="Q627" s="1082"/>
      <c r="R627" s="1131"/>
      <c r="S627" s="321"/>
      <c r="T627" s="321"/>
      <c r="U627" s="321"/>
      <c r="V627" s="321"/>
      <c r="W627" s="318"/>
      <c r="X627" s="321"/>
      <c r="Y627" s="756"/>
      <c r="Z627" s="321"/>
      <c r="AA627" s="321"/>
      <c r="AB627" s="321"/>
      <c r="AC627" s="321"/>
      <c r="AD627" s="321"/>
      <c r="AE627" s="893"/>
      <c r="AF627" s="318"/>
      <c r="AG627" s="1056"/>
      <c r="AH627" s="1071"/>
    </row>
    <row r="628" spans="1:34" ht="57.75" x14ac:dyDescent="0.25">
      <c r="A628" s="127">
        <v>1</v>
      </c>
      <c r="B628" s="2236" t="s">
        <v>666</v>
      </c>
      <c r="D628" s="513" t="s">
        <v>305</v>
      </c>
      <c r="E628" s="412"/>
      <c r="F628" s="1409"/>
      <c r="G628" s="218"/>
      <c r="H628" s="190"/>
      <c r="I628" s="114"/>
      <c r="J628" s="113"/>
      <c r="K628" s="189"/>
      <c r="L628" s="189"/>
      <c r="M628" s="1241"/>
      <c r="N628" s="1243"/>
      <c r="O628" s="1243"/>
      <c r="P628" s="143"/>
      <c r="Q628" s="1082"/>
      <c r="R628" s="1131"/>
      <c r="S628" s="321"/>
      <c r="T628" s="321"/>
      <c r="U628" s="321"/>
      <c r="V628" s="321"/>
      <c r="W628" s="318"/>
      <c r="X628" s="321">
        <f>AD628-AC628-Z628</f>
        <v>0</v>
      </c>
      <c r="Y628" s="756"/>
      <c r="Z628" s="321"/>
      <c r="AA628" s="321"/>
      <c r="AB628" s="321"/>
      <c r="AC628" s="321"/>
      <c r="AD628" s="321"/>
      <c r="AE628" s="893"/>
      <c r="AF628" s="318"/>
      <c r="AG628" s="1056"/>
      <c r="AH628" s="1071"/>
    </row>
    <row r="629" spans="1:34" s="137" customFormat="1" x14ac:dyDescent="0.25">
      <c r="A629" s="127">
        <v>1</v>
      </c>
      <c r="B629" s="2236" t="s">
        <v>666</v>
      </c>
      <c r="C629" s="2236"/>
      <c r="D629" s="463" t="s">
        <v>260</v>
      </c>
      <c r="E629" s="1105"/>
      <c r="F629" s="1326"/>
      <c r="G629" s="219"/>
      <c r="H629" s="191"/>
      <c r="I629" s="119">
        <f>I618</f>
        <v>0</v>
      </c>
      <c r="J629" s="119" t="e">
        <f>I629/H629*100</f>
        <v>#DIV/0!</v>
      </c>
      <c r="K629" s="1115"/>
      <c r="L629" s="1115"/>
      <c r="M629" s="1183"/>
      <c r="N629" s="1145"/>
      <c r="O629" s="1101"/>
      <c r="P629" s="1101"/>
      <c r="Q629" s="1178"/>
      <c r="R629" s="1101"/>
      <c r="S629" s="322"/>
      <c r="T629" s="322"/>
      <c r="U629" s="322"/>
      <c r="V629" s="322"/>
      <c r="W629" s="841"/>
      <c r="X629" s="321"/>
      <c r="Y629" s="1253"/>
      <c r="Z629" s="323"/>
      <c r="AA629" s="323"/>
      <c r="AB629" s="323"/>
      <c r="AC629" s="322"/>
      <c r="AD629" s="322"/>
      <c r="AE629" s="1077"/>
      <c r="AF629" s="840"/>
      <c r="AG629" s="1056"/>
      <c r="AH629" s="1071"/>
    </row>
    <row r="630" spans="1:34" s="137" customFormat="1" ht="29.25" x14ac:dyDescent="0.25">
      <c r="A630" s="127">
        <v>1</v>
      </c>
      <c r="B630" s="2236" t="s">
        <v>666</v>
      </c>
      <c r="C630" s="2236"/>
      <c r="D630" s="463" t="s">
        <v>261</v>
      </c>
      <c r="E630" s="1105"/>
      <c r="F630" s="1326"/>
      <c r="G630" s="219"/>
      <c r="H630" s="113"/>
      <c r="I630" s="119"/>
      <c r="J630" s="119"/>
      <c r="K630" s="1115"/>
      <c r="L630" s="1115"/>
      <c r="M630" s="1101"/>
      <c r="N630" s="1101"/>
      <c r="O630" s="1183"/>
      <c r="P630" s="1145"/>
      <c r="Q630" s="1178"/>
      <c r="R630" s="1183"/>
      <c r="S630" s="322"/>
      <c r="T630" s="322"/>
      <c r="U630" s="322"/>
      <c r="V630" s="322"/>
      <c r="W630" s="318"/>
      <c r="X630" s="321"/>
      <c r="Y630" s="756"/>
      <c r="Z630" s="321"/>
      <c r="AA630" s="321"/>
      <c r="AB630" s="322"/>
      <c r="AC630" s="322"/>
      <c r="AD630" s="322"/>
      <c r="AE630" s="1077"/>
      <c r="AF630" s="840"/>
      <c r="AG630" s="1056"/>
      <c r="AH630" s="1071"/>
    </row>
    <row r="631" spans="1:34" s="137" customFormat="1" ht="29.25" x14ac:dyDescent="0.25">
      <c r="A631" s="127">
        <v>1</v>
      </c>
      <c r="B631" s="2236" t="s">
        <v>666</v>
      </c>
      <c r="C631" s="2236"/>
      <c r="D631" s="463" t="s">
        <v>262</v>
      </c>
      <c r="E631" s="1372"/>
      <c r="F631" s="1410"/>
      <c r="G631" s="1083"/>
      <c r="H631" s="191"/>
      <c r="I631" s="118"/>
      <c r="J631" s="118"/>
      <c r="K631" s="1186"/>
      <c r="L631" s="1186"/>
      <c r="M631" s="1183"/>
      <c r="N631" s="1145"/>
      <c r="O631" s="1296"/>
      <c r="P631" s="1296"/>
      <c r="Q631" s="1296"/>
      <c r="R631" s="1296"/>
      <c r="S631" s="328"/>
      <c r="T631" s="328"/>
      <c r="U631" s="328"/>
      <c r="V631" s="328"/>
      <c r="W631" s="841">
        <f>S631/12*$D$4</f>
        <v>0</v>
      </c>
      <c r="X631" s="323">
        <f>AD631-AC631-Z631</f>
        <v>0</v>
      </c>
      <c r="Y631" s="1253"/>
      <c r="Z631" s="323"/>
      <c r="AA631" s="323">
        <f>X631-W631</f>
        <v>0</v>
      </c>
      <c r="AB631" s="328"/>
      <c r="AC631" s="328"/>
      <c r="AD631" s="328"/>
      <c r="AE631" s="1089"/>
      <c r="AF631" s="843"/>
      <c r="AG631" s="1056"/>
      <c r="AH631" s="1071"/>
    </row>
    <row r="632" spans="1:34" x14ac:dyDescent="0.25">
      <c r="A632" s="127">
        <v>1</v>
      </c>
      <c r="B632" s="2236" t="s">
        <v>666</v>
      </c>
      <c r="D632" s="1411" t="s">
        <v>134</v>
      </c>
      <c r="E632" s="1412"/>
      <c r="F632" s="1413"/>
      <c r="G632" s="33"/>
      <c r="H632" s="7"/>
      <c r="I632" s="7">
        <f>I629</f>
        <v>0</v>
      </c>
      <c r="J632" s="7" t="e">
        <f>SUM(J618)</f>
        <v>#DIV/0!</v>
      </c>
      <c r="K632" s="8"/>
      <c r="L632" s="8"/>
      <c r="M632" s="1173"/>
      <c r="N632" s="7"/>
      <c r="O632" s="1173"/>
      <c r="P632" s="7"/>
      <c r="Q632" s="1173"/>
      <c r="R632" s="1173"/>
      <c r="S632" s="319"/>
      <c r="T632" s="319"/>
      <c r="U632" s="319"/>
      <c r="V632" s="319"/>
      <c r="W632" s="845">
        <f t="shared" ref="W632:AD632" si="73">SUM(W631,W618)</f>
        <v>0</v>
      </c>
      <c r="X632" s="319">
        <f t="shared" si="73"/>
        <v>0</v>
      </c>
      <c r="Y632" s="760">
        <f t="shared" si="73"/>
        <v>0</v>
      </c>
      <c r="Z632" s="319">
        <f t="shared" si="73"/>
        <v>0</v>
      </c>
      <c r="AA632" s="319">
        <f t="shared" si="73"/>
        <v>0</v>
      </c>
      <c r="AB632" s="319">
        <f t="shared" si="73"/>
        <v>0</v>
      </c>
      <c r="AC632" s="319">
        <f t="shared" si="73"/>
        <v>0</v>
      </c>
      <c r="AD632" s="319">
        <f t="shared" si="73"/>
        <v>0</v>
      </c>
      <c r="AE632" s="1094"/>
      <c r="AF632" s="845"/>
      <c r="AG632" s="1056"/>
      <c r="AH632" s="1071"/>
    </row>
    <row r="633" spans="1:34" x14ac:dyDescent="0.25">
      <c r="A633" s="127">
        <v>1</v>
      </c>
      <c r="B633" s="2236" t="s">
        <v>666</v>
      </c>
      <c r="D633" s="1414" t="s">
        <v>28</v>
      </c>
      <c r="E633" s="1415"/>
      <c r="F633" s="1125"/>
      <c r="G633" s="1078"/>
      <c r="H633" s="1408"/>
      <c r="I633" s="116"/>
      <c r="J633" s="116"/>
      <c r="K633" s="276"/>
      <c r="L633" s="276"/>
      <c r="M633" s="726"/>
      <c r="N633" s="1096"/>
      <c r="O633" s="1096"/>
      <c r="P633" s="1096"/>
      <c r="Q633" s="1096"/>
      <c r="R633" s="726"/>
      <c r="S633" s="320"/>
      <c r="T633" s="320"/>
      <c r="U633" s="320"/>
      <c r="V633" s="320"/>
      <c r="W633" s="360"/>
      <c r="X633" s="320">
        <f t="shared" ref="X633:X642" si="74">AD633-AC633-Z633</f>
        <v>0</v>
      </c>
      <c r="Y633" s="759"/>
      <c r="Z633" s="320"/>
      <c r="AA633" s="320"/>
      <c r="AB633" s="320"/>
      <c r="AC633" s="320"/>
      <c r="AD633" s="320"/>
      <c r="AE633" s="1127"/>
      <c r="AF633" s="360"/>
      <c r="AG633" s="1056"/>
      <c r="AH633" s="1071"/>
    </row>
    <row r="634" spans="1:34" x14ac:dyDescent="0.25">
      <c r="A634" s="127">
        <v>1</v>
      </c>
      <c r="B634" s="2236" t="s">
        <v>666</v>
      </c>
      <c r="D634" s="1416" t="s">
        <v>16</v>
      </c>
      <c r="E634" s="1417"/>
      <c r="F634" s="1418"/>
      <c r="G634" s="1419"/>
      <c r="H634" s="1420"/>
      <c r="I634" s="1215"/>
      <c r="J634" s="1288"/>
      <c r="K634" s="1421"/>
      <c r="L634" s="1421"/>
      <c r="M634" s="1422"/>
      <c r="N634" s="1423"/>
      <c r="O634" s="1423"/>
      <c r="P634" s="1265"/>
      <c r="Q634" s="1422"/>
      <c r="R634" s="1265"/>
      <c r="S634" s="329"/>
      <c r="T634" s="329"/>
      <c r="U634" s="329"/>
      <c r="V634" s="329"/>
      <c r="W634" s="849"/>
      <c r="X634" s="329">
        <f t="shared" si="74"/>
        <v>0</v>
      </c>
      <c r="Y634" s="1267"/>
      <c r="Z634" s="329"/>
      <c r="AA634" s="329"/>
      <c r="AB634" s="329"/>
      <c r="AC634" s="329"/>
      <c r="AD634" s="329"/>
      <c r="AE634" s="1424"/>
      <c r="AF634" s="849"/>
      <c r="AG634" s="1056"/>
      <c r="AH634" s="1071"/>
    </row>
    <row r="635" spans="1:34" s="137" customFormat="1" x14ac:dyDescent="0.25">
      <c r="A635" s="127">
        <v>1</v>
      </c>
      <c r="B635" s="2236" t="s">
        <v>666</v>
      </c>
      <c r="C635" s="2236" t="s">
        <v>700</v>
      </c>
      <c r="D635" s="825" t="s">
        <v>15</v>
      </c>
      <c r="E635" s="1290"/>
      <c r="F635" s="1307">
        <v>240</v>
      </c>
      <c r="G635" s="1078"/>
      <c r="H635" s="1408"/>
      <c r="I635" s="116">
        <v>879</v>
      </c>
      <c r="J635" s="116" t="e">
        <v>#DIV/0!</v>
      </c>
      <c r="K635" s="1425">
        <v>2</v>
      </c>
      <c r="L635" s="276">
        <v>1.7872582480091013</v>
      </c>
      <c r="M635" s="1126">
        <v>0</v>
      </c>
      <c r="N635" s="1087">
        <v>0</v>
      </c>
      <c r="O635" s="1087">
        <v>1571</v>
      </c>
      <c r="P635" s="1126" t="e">
        <f>O635/N635*100</f>
        <v>#DIV/0!</v>
      </c>
      <c r="Q635" s="1087">
        <f>ROUND(M635/F635,0)</f>
        <v>0</v>
      </c>
      <c r="R635" s="1087" t="e">
        <f>O635/$D$4*12/Q635</f>
        <v>#DIV/0!</v>
      </c>
      <c r="S635" s="320"/>
      <c r="T635" s="320"/>
      <c r="U635" s="320"/>
      <c r="V635" s="320"/>
      <c r="W635" s="360"/>
      <c r="X635" s="320">
        <f t="shared" si="74"/>
        <v>0</v>
      </c>
      <c r="Y635" s="759"/>
      <c r="Z635" s="320"/>
      <c r="AA635" s="320"/>
      <c r="AB635" s="320"/>
      <c r="AC635" s="320"/>
      <c r="AD635" s="320"/>
      <c r="AE635" s="1127"/>
      <c r="AF635" s="360"/>
      <c r="AG635" s="1056"/>
      <c r="AH635" s="1071"/>
    </row>
    <row r="636" spans="1:34" x14ac:dyDescent="0.25">
      <c r="A636" s="127">
        <v>1</v>
      </c>
      <c r="B636" s="2236" t="s">
        <v>666</v>
      </c>
      <c r="C636" s="2236" t="s">
        <v>700</v>
      </c>
      <c r="D636" s="1426" t="s">
        <v>176</v>
      </c>
      <c r="E636" s="1427"/>
      <c r="F636" s="1428">
        <v>240</v>
      </c>
      <c r="G636" s="1429"/>
      <c r="H636" s="1219"/>
      <c r="I636" s="1219">
        <f>SUM(I635:I635)</f>
        <v>879</v>
      </c>
      <c r="J636" s="1084" t="e">
        <f>I636/H636*100</f>
        <v>#DIV/0!</v>
      </c>
      <c r="K636" s="1298">
        <f>K635</f>
        <v>2</v>
      </c>
      <c r="L636" s="1184">
        <f>O636/I636</f>
        <v>1.7872582480091013</v>
      </c>
      <c r="M636" s="1219">
        <f>SUM(M635:M635)</f>
        <v>0</v>
      </c>
      <c r="N636" s="1219">
        <f>SUM(N635:N635)</f>
        <v>0</v>
      </c>
      <c r="O636" s="1219">
        <f>SUM(O635:O635)</f>
        <v>1571</v>
      </c>
      <c r="P636" s="1073" t="e">
        <f>O636/N636*100</f>
        <v>#DIV/0!</v>
      </c>
      <c r="Q636" s="1219">
        <f>SUM(Q635:Q635)</f>
        <v>0</v>
      </c>
      <c r="R636" s="1073" t="e">
        <f>O636/$D$4*12/Q636</f>
        <v>#DIV/0!</v>
      </c>
      <c r="S636" s="323"/>
      <c r="T636" s="323"/>
      <c r="U636" s="323"/>
      <c r="V636" s="323"/>
      <c r="W636" s="841"/>
      <c r="X636" s="323">
        <f t="shared" si="74"/>
        <v>0</v>
      </c>
      <c r="Y636" s="1253"/>
      <c r="Z636" s="323"/>
      <c r="AA636" s="323"/>
      <c r="AB636" s="323"/>
      <c r="AC636" s="323"/>
      <c r="AD636" s="323"/>
      <c r="AE636" s="1340"/>
      <c r="AF636" s="841"/>
      <c r="AG636" s="1056"/>
      <c r="AH636" s="1071"/>
    </row>
    <row r="637" spans="1:34" ht="30" thickBot="1" x14ac:dyDescent="0.3">
      <c r="A637" s="127">
        <v>1</v>
      </c>
      <c r="B637" s="2236" t="s">
        <v>666</v>
      </c>
      <c r="D637" s="1260" t="s">
        <v>196</v>
      </c>
      <c r="E637" s="1260"/>
      <c r="F637" s="1260"/>
      <c r="G637" s="33"/>
      <c r="H637" s="1173"/>
      <c r="I637" s="7">
        <f>I636</f>
        <v>879</v>
      </c>
      <c r="J637" s="7" t="e">
        <f>I637/H637*100</f>
        <v>#DIV/0!</v>
      </c>
      <c r="K637" s="8">
        <f>K636</f>
        <v>2</v>
      </c>
      <c r="L637" s="266">
        <f>L636</f>
        <v>1.7872582480091013</v>
      </c>
      <c r="M637" s="1173">
        <f>M636</f>
        <v>0</v>
      </c>
      <c r="N637" s="7">
        <f>N636</f>
        <v>0</v>
      </c>
      <c r="O637" s="7">
        <f>O636</f>
        <v>1571</v>
      </c>
      <c r="P637" s="171" t="e">
        <f>O637/N637*100</f>
        <v>#DIV/0!</v>
      </c>
      <c r="Q637" s="171">
        <f>Q636</f>
        <v>0</v>
      </c>
      <c r="R637" s="1175" t="e">
        <f>R636</f>
        <v>#DIV/0!</v>
      </c>
      <c r="S637" s="319"/>
      <c r="T637" s="319"/>
      <c r="U637" s="319"/>
      <c r="V637" s="319"/>
      <c r="W637" s="846">
        <f>S637/12*$D$4+(T637-S637)/11*3+(U637-T637)/10*2+(V637-U637)/9*1</f>
        <v>0</v>
      </c>
      <c r="X637" s="134">
        <f t="shared" ref="X637:X638" si="75">AD637-AC637-Y637</f>
        <v>23461.709509999997</v>
      </c>
      <c r="Y637" s="760"/>
      <c r="Z637" s="319"/>
      <c r="AA637" s="319">
        <f>X637-W637</f>
        <v>23461.709509999997</v>
      </c>
      <c r="AB637" s="319"/>
      <c r="AC637" s="319">
        <v>0</v>
      </c>
      <c r="AD637" s="319">
        <v>23461.709509999997</v>
      </c>
      <c r="AE637" s="1094"/>
      <c r="AF637" s="845"/>
      <c r="AG637" s="1056"/>
      <c r="AH637" s="1071"/>
    </row>
    <row r="638" spans="1:34" ht="16.5" thickBot="1" x14ac:dyDescent="0.3">
      <c r="A638" s="127">
        <v>1</v>
      </c>
      <c r="B638" s="2236" t="s">
        <v>666</v>
      </c>
      <c r="D638" s="1161" t="s">
        <v>277</v>
      </c>
      <c r="E638" s="1161"/>
      <c r="F638" s="145"/>
      <c r="G638" s="250"/>
      <c r="H638" s="1165"/>
      <c r="I638" s="1209"/>
      <c r="J638" s="1209"/>
      <c r="K638" s="1271"/>
      <c r="L638" s="1271"/>
      <c r="M638" s="1273"/>
      <c r="N638" s="1363"/>
      <c r="O638" s="1363">
        <f>SUM(O615,O632,O637)</f>
        <v>1571</v>
      </c>
      <c r="P638" s="1363"/>
      <c r="Q638" s="1363"/>
      <c r="R638" s="1273"/>
      <c r="S638" s="327"/>
      <c r="T638" s="327"/>
      <c r="U638" s="327"/>
      <c r="V638" s="327"/>
      <c r="W638" s="842">
        <f>SUM(W615,W632,W637)</f>
        <v>0</v>
      </c>
      <c r="X638" s="134">
        <f t="shared" si="75"/>
        <v>23461.709509999997</v>
      </c>
      <c r="Y638" s="761">
        <f t="shared" ref="Y638:AF638" si="76">SUM(Y615,Y632,Y637)</f>
        <v>0</v>
      </c>
      <c r="Z638" s="327">
        <f t="shared" si="76"/>
        <v>0</v>
      </c>
      <c r="AA638" s="327">
        <f t="shared" si="76"/>
        <v>23461.709509999997</v>
      </c>
      <c r="AB638" s="327">
        <f t="shared" si="76"/>
        <v>0</v>
      </c>
      <c r="AC638" s="327">
        <f t="shared" si="76"/>
        <v>0</v>
      </c>
      <c r="AD638" s="146">
        <f t="shared" si="76"/>
        <v>23461.709509999997</v>
      </c>
      <c r="AE638" s="1168"/>
      <c r="AF638" s="842">
        <f t="shared" si="76"/>
        <v>0</v>
      </c>
      <c r="AG638" s="1056"/>
      <c r="AH638" s="1071"/>
    </row>
    <row r="639" spans="1:34" x14ac:dyDescent="0.25">
      <c r="A639" s="127">
        <v>1</v>
      </c>
      <c r="D639" s="129"/>
      <c r="E639" s="1430"/>
      <c r="F639" s="129"/>
      <c r="G639" s="248"/>
      <c r="H639" s="726"/>
      <c r="I639" s="1096"/>
      <c r="J639" s="1096"/>
      <c r="K639" s="276"/>
      <c r="L639" s="276"/>
      <c r="M639" s="1126"/>
      <c r="N639" s="1087"/>
      <c r="O639" s="1087"/>
      <c r="P639" s="1087"/>
      <c r="Q639" s="1087"/>
      <c r="R639" s="1087"/>
      <c r="S639" s="320"/>
      <c r="T639" s="320"/>
      <c r="U639" s="320"/>
      <c r="V639" s="320"/>
      <c r="W639" s="360"/>
      <c r="X639" s="320">
        <f t="shared" si="74"/>
        <v>0</v>
      </c>
      <c r="Y639" s="759"/>
      <c r="Z639" s="320"/>
      <c r="AA639" s="320"/>
      <c r="AB639" s="320"/>
      <c r="AC639" s="320"/>
      <c r="AD639" s="320"/>
      <c r="AE639" s="898"/>
      <c r="AF639" s="360"/>
      <c r="AG639" s="3524"/>
      <c r="AH639" s="1071"/>
    </row>
    <row r="640" spans="1:34" ht="48" customHeight="1" x14ac:dyDescent="0.25">
      <c r="A640" s="127">
        <v>1</v>
      </c>
      <c r="B640" s="2236" t="s">
        <v>667</v>
      </c>
      <c r="D640" s="1061" t="s">
        <v>358</v>
      </c>
      <c r="E640" s="1345"/>
      <c r="F640" s="1431"/>
      <c r="G640" s="248"/>
      <c r="H640" s="726"/>
      <c r="I640" s="1096"/>
      <c r="J640" s="1096"/>
      <c r="K640" s="276"/>
      <c r="L640" s="276"/>
      <c r="M640" s="1126"/>
      <c r="N640" s="1087"/>
      <c r="O640" s="1087"/>
      <c r="P640" s="1087"/>
      <c r="Q640" s="1087"/>
      <c r="R640" s="1087"/>
      <c r="S640" s="321"/>
      <c r="T640" s="321"/>
      <c r="U640" s="321"/>
      <c r="V640" s="321"/>
      <c r="W640" s="318"/>
      <c r="X640" s="321">
        <f t="shared" si="74"/>
        <v>0</v>
      </c>
      <c r="Y640" s="756"/>
      <c r="Z640" s="321"/>
      <c r="AA640" s="321"/>
      <c r="AB640" s="321"/>
      <c r="AC640" s="321"/>
      <c r="AD640" s="321"/>
      <c r="AE640" s="898"/>
      <c r="AF640" s="318"/>
      <c r="AG640" s="1056"/>
      <c r="AH640" s="1071"/>
    </row>
    <row r="641" spans="1:34" ht="15.75" x14ac:dyDescent="0.25">
      <c r="A641" s="127">
        <v>1</v>
      </c>
      <c r="B641" s="2236" t="s">
        <v>667</v>
      </c>
      <c r="D641" s="1432" t="s">
        <v>132</v>
      </c>
      <c r="E641" s="1433"/>
      <c r="F641" s="129"/>
      <c r="G641" s="231"/>
      <c r="H641" s="1286"/>
      <c r="I641" s="117">
        <f>SUM(I642:I648)</f>
        <v>188</v>
      </c>
      <c r="J641" s="117" t="e">
        <f>I641/H641*100</f>
        <v>#DIV/0!</v>
      </c>
      <c r="K641" s="1434"/>
      <c r="L641" s="1434"/>
      <c r="M641" s="1405"/>
      <c r="N641" s="1406"/>
      <c r="O641" s="1406"/>
      <c r="P641" s="1406"/>
      <c r="Q641" s="1406"/>
      <c r="R641" s="1406"/>
      <c r="S641" s="320"/>
      <c r="T641" s="320"/>
      <c r="U641" s="320"/>
      <c r="V641" s="320"/>
      <c r="W641" s="360">
        <f>S641/12*$D$4+(T641-S641)/11*3+(U641-T641)/10*2+(V641-U641)/9*1</f>
        <v>0</v>
      </c>
      <c r="X641" s="134">
        <f>AD641-AC641-Y641</f>
        <v>49.732099999999996</v>
      </c>
      <c r="Y641" s="759">
        <f>SUM(Y642:Y648)</f>
        <v>0</v>
      </c>
      <c r="Z641" s="320">
        <v>30.989639999999998</v>
      </c>
      <c r="AA641" s="320">
        <v>49.732099999999996</v>
      </c>
      <c r="AB641" s="320"/>
      <c r="AC641" s="320">
        <v>0</v>
      </c>
      <c r="AD641" s="320">
        <v>49.732099999999996</v>
      </c>
      <c r="AE641" s="894"/>
      <c r="AF641" s="360"/>
      <c r="AG641" s="1056"/>
      <c r="AH641" s="1071"/>
    </row>
    <row r="642" spans="1:34" x14ac:dyDescent="0.25">
      <c r="A642" s="127">
        <v>1</v>
      </c>
      <c r="B642" s="2236" t="s">
        <v>667</v>
      </c>
      <c r="D642" s="153" t="s">
        <v>114</v>
      </c>
      <c r="E642" s="1290"/>
      <c r="F642" s="129"/>
      <c r="G642" s="1078"/>
      <c r="H642" s="190"/>
      <c r="I642" s="113">
        <v>22</v>
      </c>
      <c r="J642" s="113" t="e">
        <f>I642/H642*100</f>
        <v>#DIV/0!</v>
      </c>
      <c r="K642" s="1134"/>
      <c r="L642" s="1134"/>
      <c r="M642" s="1126"/>
      <c r="N642" s="1087"/>
      <c r="O642" s="1087"/>
      <c r="P642" s="143"/>
      <c r="Q642" s="143"/>
      <c r="R642" s="143"/>
      <c r="S642" s="321"/>
      <c r="T642" s="321"/>
      <c r="U642" s="321"/>
      <c r="V642" s="321"/>
      <c r="W642" s="318"/>
      <c r="X642" s="321">
        <f t="shared" si="74"/>
        <v>0</v>
      </c>
      <c r="Y642" s="756"/>
      <c r="Z642" s="321"/>
      <c r="AA642" s="321"/>
      <c r="AB642" s="321"/>
      <c r="AC642" s="321"/>
      <c r="AD642" s="321"/>
      <c r="AE642" s="924"/>
      <c r="AF642" s="318"/>
      <c r="AG642" s="1056"/>
      <c r="AH642" s="1071"/>
    </row>
    <row r="643" spans="1:34" s="2236" customFormat="1" x14ac:dyDescent="0.25">
      <c r="B643" s="2236" t="s">
        <v>667</v>
      </c>
      <c r="D643" s="153" t="s">
        <v>421</v>
      </c>
      <c r="E643" s="1290"/>
      <c r="F643" s="129"/>
      <c r="G643" s="1078"/>
      <c r="H643" s="190"/>
      <c r="I643" s="113">
        <v>128</v>
      </c>
      <c r="J643" s="113"/>
      <c r="K643" s="1134"/>
      <c r="L643" s="1134"/>
      <c r="M643" s="1126"/>
      <c r="N643" s="1087"/>
      <c r="O643" s="1087"/>
      <c r="P643" s="143"/>
      <c r="Q643" s="143"/>
      <c r="R643" s="143"/>
      <c r="S643" s="321"/>
      <c r="T643" s="321"/>
      <c r="U643" s="321"/>
      <c r="V643" s="321"/>
      <c r="W643" s="318"/>
      <c r="X643" s="321"/>
      <c r="Y643" s="756"/>
      <c r="Z643" s="321"/>
      <c r="AA643" s="321"/>
      <c r="AB643" s="321"/>
      <c r="AC643" s="321"/>
      <c r="AD643" s="321"/>
      <c r="AE643" s="924"/>
      <c r="AF643" s="318"/>
      <c r="AG643" s="1056"/>
      <c r="AH643" s="1071"/>
    </row>
    <row r="644" spans="1:34" ht="45" x14ac:dyDescent="0.25">
      <c r="A644" s="127">
        <v>1</v>
      </c>
      <c r="B644" s="2236" t="s">
        <v>667</v>
      </c>
      <c r="D644" s="473" t="s">
        <v>179</v>
      </c>
      <c r="E644" s="1290"/>
      <c r="F644" s="129"/>
      <c r="G644" s="1078"/>
      <c r="H644" s="190"/>
      <c r="I644" s="113">
        <v>12</v>
      </c>
      <c r="J644" s="113" t="e">
        <f>I644/H644*100</f>
        <v>#DIV/0!</v>
      </c>
      <c r="K644" s="1134"/>
      <c r="L644" s="1134"/>
      <c r="M644" s="1126"/>
      <c r="N644" s="1087"/>
      <c r="O644" s="1087"/>
      <c r="P644" s="143"/>
      <c r="Q644" s="143"/>
      <c r="R644" s="143"/>
      <c r="S644" s="321"/>
      <c r="T644" s="321"/>
      <c r="U644" s="321"/>
      <c r="V644" s="321"/>
      <c r="W644" s="318"/>
      <c r="X644" s="321">
        <f>AD644-AC644-Z644</f>
        <v>0</v>
      </c>
      <c r="Y644" s="756"/>
      <c r="Z644" s="321"/>
      <c r="AA644" s="321"/>
      <c r="AB644" s="321"/>
      <c r="AC644" s="321"/>
      <c r="AD644" s="321"/>
      <c r="AE644" s="924"/>
      <c r="AF644" s="318"/>
      <c r="AG644" s="1056"/>
      <c r="AH644" s="1071"/>
    </row>
    <row r="645" spans="1:34" ht="45" x14ac:dyDescent="0.25">
      <c r="A645" s="127">
        <v>1</v>
      </c>
      <c r="B645" s="2236" t="s">
        <v>667</v>
      </c>
      <c r="D645" s="153" t="s">
        <v>295</v>
      </c>
      <c r="E645" s="443"/>
      <c r="F645" s="1072"/>
      <c r="G645" s="1078"/>
      <c r="H645" s="113"/>
      <c r="I645" s="113">
        <v>12</v>
      </c>
      <c r="J645" s="113" t="e">
        <f>I645/H645*100</f>
        <v>#DIV/0!</v>
      </c>
      <c r="K645" s="313"/>
      <c r="L645" s="142"/>
      <c r="M645" s="1074"/>
      <c r="N645" s="143"/>
      <c r="O645" s="1073"/>
      <c r="P645" s="272"/>
      <c r="Q645" s="272"/>
      <c r="R645" s="143"/>
      <c r="S645" s="322"/>
      <c r="T645" s="322"/>
      <c r="U645" s="322"/>
      <c r="V645" s="322"/>
      <c r="W645" s="840"/>
      <c r="X645" s="321">
        <f>AD645-AC645-Z645</f>
        <v>0</v>
      </c>
      <c r="Y645" s="1103"/>
      <c r="Z645" s="322"/>
      <c r="AA645" s="321"/>
      <c r="AB645" s="322"/>
      <c r="AC645" s="322"/>
      <c r="AD645" s="322"/>
      <c r="AE645" s="924"/>
      <c r="AF645" s="840"/>
      <c r="AG645" s="1056"/>
      <c r="AH645" s="1071"/>
    </row>
    <row r="646" spans="1:34" ht="45" x14ac:dyDescent="0.25">
      <c r="B646" s="2236" t="s">
        <v>667</v>
      </c>
      <c r="D646" s="153" t="s">
        <v>332</v>
      </c>
      <c r="E646" s="1435"/>
      <c r="F646" s="131"/>
      <c r="G646" s="1078"/>
      <c r="H646" s="113"/>
      <c r="I646" s="113">
        <v>9</v>
      </c>
      <c r="J646" s="113" t="e">
        <f>I646/H646*100</f>
        <v>#DIV/0!</v>
      </c>
      <c r="K646" s="142"/>
      <c r="L646" s="313"/>
      <c r="M646" s="143"/>
      <c r="N646" s="143"/>
      <c r="O646" s="143"/>
      <c r="P646" s="272"/>
      <c r="Q646" s="272"/>
      <c r="R646" s="1073"/>
      <c r="S646" s="322"/>
      <c r="T646" s="322"/>
      <c r="U646" s="322"/>
      <c r="V646" s="322"/>
      <c r="W646" s="840"/>
      <c r="X646" s="321"/>
      <c r="Y646" s="1103"/>
      <c r="Z646" s="322"/>
      <c r="AA646" s="322"/>
      <c r="AB646" s="1377"/>
      <c r="AC646" s="322"/>
      <c r="AD646" s="322"/>
      <c r="AE646" s="924"/>
      <c r="AF646" s="840"/>
      <c r="AG646" s="1056"/>
      <c r="AH646" s="1071"/>
    </row>
    <row r="647" spans="1:34" x14ac:dyDescent="0.25">
      <c r="A647" s="127">
        <v>1</v>
      </c>
      <c r="B647" s="2236" t="s">
        <v>667</v>
      </c>
      <c r="D647" s="465" t="s">
        <v>118</v>
      </c>
      <c r="E647" s="443"/>
      <c r="F647" s="1080"/>
      <c r="G647" s="1078"/>
      <c r="H647" s="191"/>
      <c r="I647" s="113">
        <v>5</v>
      </c>
      <c r="J647" s="113" t="e">
        <f>I647/H647*100</f>
        <v>#DIV/0!</v>
      </c>
      <c r="K647" s="1081"/>
      <c r="L647" s="1081"/>
      <c r="M647" s="272"/>
      <c r="N647" s="1073"/>
      <c r="O647" s="272"/>
      <c r="P647" s="272"/>
      <c r="Q647" s="143"/>
      <c r="R647" s="143"/>
      <c r="S647" s="322"/>
      <c r="T647" s="322"/>
      <c r="U647" s="322"/>
      <c r="V647" s="322"/>
      <c r="W647" s="318"/>
      <c r="X647" s="323"/>
      <c r="Y647" s="1103"/>
      <c r="Z647" s="322"/>
      <c r="AA647" s="322"/>
      <c r="AB647" s="1377"/>
      <c r="AC647" s="322"/>
      <c r="AD647" s="321"/>
      <c r="AE647" s="924"/>
      <c r="AF647" s="318"/>
      <c r="AG647" s="1056"/>
      <c r="AH647" s="1071"/>
    </row>
    <row r="648" spans="1:34" x14ac:dyDescent="0.25">
      <c r="A648" s="127">
        <v>1</v>
      </c>
      <c r="B648" s="2236" t="s">
        <v>667</v>
      </c>
      <c r="D648" s="465" t="s">
        <v>32</v>
      </c>
      <c r="E648" s="443"/>
      <c r="F648" s="131"/>
      <c r="G648" s="209"/>
      <c r="H648" s="113"/>
      <c r="I648" s="113"/>
      <c r="J648" s="1084" t="e">
        <f>I648/H648*100</f>
        <v>#DIV/0!</v>
      </c>
      <c r="K648" s="1081"/>
      <c r="L648" s="1081"/>
      <c r="M648" s="272"/>
      <c r="N648" s="272"/>
      <c r="O648" s="272"/>
      <c r="P648" s="272"/>
      <c r="Q648" s="1073"/>
      <c r="R648" s="272"/>
      <c r="S648" s="322"/>
      <c r="T648" s="322"/>
      <c r="U648" s="322"/>
      <c r="V648" s="322"/>
      <c r="W648" s="318"/>
      <c r="X648" s="321"/>
      <c r="Y648" s="756"/>
      <c r="Z648" s="321"/>
      <c r="AA648" s="321"/>
      <c r="AB648" s="535"/>
      <c r="AC648" s="322"/>
      <c r="AD648" s="323"/>
      <c r="AE648" s="924"/>
      <c r="AF648" s="841"/>
      <c r="AG648" s="1056"/>
      <c r="AH648" s="1071"/>
    </row>
    <row r="649" spans="1:34" x14ac:dyDescent="0.25">
      <c r="A649" s="127">
        <v>1</v>
      </c>
      <c r="B649" s="2236" t="s">
        <v>667</v>
      </c>
      <c r="D649" s="1436" t="s">
        <v>134</v>
      </c>
      <c r="E649" s="1437"/>
      <c r="F649" s="1438"/>
      <c r="G649" s="1381"/>
      <c r="H649" s="1439"/>
      <c r="I649" s="37"/>
      <c r="J649" s="37"/>
      <c r="K649" s="1311"/>
      <c r="L649" s="1311"/>
      <c r="M649" s="1440"/>
      <c r="N649" s="1175"/>
      <c r="O649" s="1175"/>
      <c r="P649" s="1175"/>
      <c r="Q649" s="1175"/>
      <c r="R649" s="1175"/>
      <c r="S649" s="319"/>
      <c r="T649" s="319"/>
      <c r="U649" s="319"/>
      <c r="V649" s="319"/>
      <c r="W649" s="845">
        <f t="shared" ref="W649:AC649" si="77">W641</f>
        <v>0</v>
      </c>
      <c r="X649" s="134">
        <f>AD649-AC649-Y649</f>
        <v>49.732099999999996</v>
      </c>
      <c r="Y649" s="760">
        <f t="shared" si="77"/>
        <v>0</v>
      </c>
      <c r="Z649" s="319">
        <f t="shared" si="77"/>
        <v>30.989639999999998</v>
      </c>
      <c r="AA649" s="319">
        <f t="shared" si="77"/>
        <v>49.732099999999996</v>
      </c>
      <c r="AB649" s="319">
        <f t="shared" si="77"/>
        <v>0</v>
      </c>
      <c r="AC649" s="319">
        <f t="shared" si="77"/>
        <v>0</v>
      </c>
      <c r="AD649" s="319">
        <f>AD641</f>
        <v>49.732099999999996</v>
      </c>
      <c r="AE649" s="1386"/>
      <c r="AF649" s="845"/>
      <c r="AG649" s="1056"/>
      <c r="AH649" s="1071"/>
    </row>
    <row r="650" spans="1:34" x14ac:dyDescent="0.25">
      <c r="A650" s="127">
        <v>1</v>
      </c>
      <c r="B650" s="2236" t="s">
        <v>667</v>
      </c>
      <c r="D650" s="295" t="s">
        <v>28</v>
      </c>
      <c r="E650" s="425"/>
      <c r="F650" s="129"/>
      <c r="G650" s="1171"/>
      <c r="H650" s="191"/>
      <c r="I650" s="1084"/>
      <c r="J650" s="1084"/>
      <c r="K650" s="313"/>
      <c r="L650" s="1134"/>
      <c r="M650" s="1074"/>
      <c r="N650" s="1087"/>
      <c r="O650" s="1073"/>
      <c r="P650" s="1073"/>
      <c r="Q650" s="1073"/>
      <c r="R650" s="1073"/>
      <c r="S650" s="323"/>
      <c r="T650" s="323"/>
      <c r="U650" s="323"/>
      <c r="V650" s="323"/>
      <c r="W650" s="841"/>
      <c r="X650" s="323">
        <f>AD650-AC650-Z650</f>
        <v>0</v>
      </c>
      <c r="Y650" s="1253"/>
      <c r="Z650" s="323"/>
      <c r="AA650" s="323"/>
      <c r="AB650" s="323"/>
      <c r="AC650" s="323"/>
      <c r="AD650" s="323"/>
      <c r="AE650" s="1036"/>
      <c r="AF650" s="841"/>
      <c r="AG650" s="1056"/>
      <c r="AH650" s="1071"/>
    </row>
    <row r="651" spans="1:34" ht="16.5" customHeight="1" x14ac:dyDescent="0.25">
      <c r="A651" s="127">
        <v>1</v>
      </c>
      <c r="B651" s="2236" t="s">
        <v>667</v>
      </c>
      <c r="D651" s="293" t="s">
        <v>16</v>
      </c>
      <c r="E651" s="426"/>
      <c r="F651" s="1072"/>
      <c r="G651" s="209"/>
      <c r="H651" s="1441"/>
      <c r="I651" s="119"/>
      <c r="J651" s="119"/>
      <c r="K651" s="142"/>
      <c r="L651" s="313"/>
      <c r="M651" s="272"/>
      <c r="N651" s="1073"/>
      <c r="O651" s="272"/>
      <c r="P651" s="272"/>
      <c r="Q651" s="272"/>
      <c r="R651" s="272"/>
      <c r="S651" s="322"/>
      <c r="T651" s="322"/>
      <c r="U651" s="322"/>
      <c r="V651" s="322"/>
      <c r="W651" s="840"/>
      <c r="X651" s="322">
        <f>AD651-AC651-Z651</f>
        <v>0</v>
      </c>
      <c r="Y651" s="1103"/>
      <c r="Z651" s="322"/>
      <c r="AA651" s="322"/>
      <c r="AB651" s="322"/>
      <c r="AC651" s="322"/>
      <c r="AD651" s="322"/>
      <c r="AE651" s="1077"/>
      <c r="AF651" s="840"/>
      <c r="AG651" s="1056"/>
      <c r="AH651" s="1071"/>
    </row>
    <row r="652" spans="1:34" x14ac:dyDescent="0.25">
      <c r="A652" s="127">
        <v>1</v>
      </c>
      <c r="B652" s="2236" t="s">
        <v>667</v>
      </c>
      <c r="C652" s="2236" t="s">
        <v>700</v>
      </c>
      <c r="D652" s="294" t="s">
        <v>246</v>
      </c>
      <c r="E652" s="427"/>
      <c r="F652" s="1080">
        <v>240</v>
      </c>
      <c r="G652" s="1171"/>
      <c r="H652" s="1441"/>
      <c r="I652" s="119"/>
      <c r="J652" s="119"/>
      <c r="K652" s="313"/>
      <c r="L652" s="142"/>
      <c r="M652" s="272"/>
      <c r="N652" s="143"/>
      <c r="O652" s="272"/>
      <c r="P652" s="272" t="e">
        <f>O652/N652*100</f>
        <v>#DIV/0!</v>
      </c>
      <c r="Q652" s="272">
        <f>ROUND(M652/F652,0)</f>
        <v>0</v>
      </c>
      <c r="R652" s="272" t="e">
        <f>O652/$D$4*12/Q652</f>
        <v>#DIV/0!</v>
      </c>
      <c r="S652" s="322"/>
      <c r="T652" s="322"/>
      <c r="U652" s="322"/>
      <c r="V652" s="322"/>
      <c r="W652" s="840"/>
      <c r="X652" s="322">
        <f>AD652-AC652-Z652</f>
        <v>0</v>
      </c>
      <c r="Y652" s="1103"/>
      <c r="Z652" s="322"/>
      <c r="AA652" s="322"/>
      <c r="AB652" s="322"/>
      <c r="AC652" s="322"/>
      <c r="AD652" s="322"/>
      <c r="AE652" s="1077"/>
      <c r="AF652" s="840"/>
      <c r="AG652" s="1056"/>
      <c r="AH652" s="1071"/>
    </row>
    <row r="653" spans="1:34" x14ac:dyDescent="0.25">
      <c r="A653" s="127">
        <v>1</v>
      </c>
      <c r="B653" s="2236" t="s">
        <v>667</v>
      </c>
      <c r="C653" s="2236" t="s">
        <v>700</v>
      </c>
      <c r="D653" s="1442" t="s">
        <v>176</v>
      </c>
      <c r="E653" s="1443"/>
      <c r="F653" s="1080"/>
      <c r="G653" s="489"/>
      <c r="H653" s="1198"/>
      <c r="I653" s="148">
        <f>SUM(I652)</f>
        <v>0</v>
      </c>
      <c r="J653" s="148" t="e">
        <f>I653/H653*100</f>
        <v>#DIV/0!</v>
      </c>
      <c r="K653" s="1115">
        <f>K652</f>
        <v>0</v>
      </c>
      <c r="L653" s="1184" t="e">
        <f>O653/I653</f>
        <v>#DIV/0!</v>
      </c>
      <c r="M653" s="1179">
        <f>SUM(M652)</f>
        <v>0</v>
      </c>
      <c r="N653" s="1145">
        <f>SUM(N652)</f>
        <v>0</v>
      </c>
      <c r="O653" s="1179">
        <f>O652</f>
        <v>0</v>
      </c>
      <c r="P653" s="1179" t="e">
        <f>SUM(P652)</f>
        <v>#DIV/0!</v>
      </c>
      <c r="Q653" s="1179">
        <f>SUM(Q652)</f>
        <v>0</v>
      </c>
      <c r="R653" s="1179" t="e">
        <f>SUM(R652)</f>
        <v>#DIV/0!</v>
      </c>
      <c r="S653" s="322"/>
      <c r="T653" s="322"/>
      <c r="U653" s="322"/>
      <c r="V653" s="322"/>
      <c r="W653" s="840"/>
      <c r="X653" s="322">
        <f>AD653-AC653-Z653</f>
        <v>0</v>
      </c>
      <c r="Y653" s="1103"/>
      <c r="Z653" s="322"/>
      <c r="AA653" s="322"/>
      <c r="AB653" s="322"/>
      <c r="AC653" s="322"/>
      <c r="AD653" s="322"/>
      <c r="AE653" s="1152"/>
      <c r="AF653" s="840"/>
      <c r="AG653" s="1056"/>
      <c r="AH653" s="1071"/>
    </row>
    <row r="654" spans="1:34" ht="30" thickBot="1" x14ac:dyDescent="0.3">
      <c r="A654" s="127">
        <v>1</v>
      </c>
      <c r="B654" s="2236" t="s">
        <v>667</v>
      </c>
      <c r="D654" s="1444" t="s">
        <v>196</v>
      </c>
      <c r="E654" s="1444"/>
      <c r="F654" s="1445"/>
      <c r="G654" s="1388"/>
      <c r="H654" s="314"/>
      <c r="I654" s="314">
        <f>SUM(I653)</f>
        <v>0</v>
      </c>
      <c r="J654" s="314" t="e">
        <f t="shared" ref="J654:R654" si="78">SUM(J653)</f>
        <v>#DIV/0!</v>
      </c>
      <c r="K654" s="652">
        <f t="shared" si="78"/>
        <v>0</v>
      </c>
      <c r="L654" s="652" t="e">
        <f t="shared" si="78"/>
        <v>#DIV/0!</v>
      </c>
      <c r="M654" s="314">
        <f t="shared" si="78"/>
        <v>0</v>
      </c>
      <c r="N654" s="314">
        <f t="shared" si="78"/>
        <v>0</v>
      </c>
      <c r="O654" s="314">
        <f>O653</f>
        <v>0</v>
      </c>
      <c r="P654" s="1446" t="e">
        <f t="shared" si="78"/>
        <v>#DIV/0!</v>
      </c>
      <c r="Q654" s="1446">
        <f t="shared" si="78"/>
        <v>0</v>
      </c>
      <c r="R654" s="1446" t="e">
        <f t="shared" si="78"/>
        <v>#DIV/0!</v>
      </c>
      <c r="S654" s="319"/>
      <c r="T654" s="319"/>
      <c r="U654" s="319"/>
      <c r="V654" s="319"/>
      <c r="W654" s="846">
        <f>S654/12*$D$4+(T654-S654)/11*3+(U654-T654)/10*2+(V654-U654)/9*1</f>
        <v>0</v>
      </c>
      <c r="X654" s="319">
        <f>AD654-AC654-Z654</f>
        <v>0</v>
      </c>
      <c r="Y654" s="760"/>
      <c r="Z654" s="319"/>
      <c r="AA654" s="319">
        <f>X654-W654</f>
        <v>0</v>
      </c>
      <c r="AB654" s="319"/>
      <c r="AC654" s="319">
        <v>0</v>
      </c>
      <c r="AD654" s="319"/>
      <c r="AE654" s="1392"/>
      <c r="AF654" s="845"/>
      <c r="AG654" s="1056"/>
      <c r="AH654" s="1071"/>
    </row>
    <row r="655" spans="1:34" ht="16.5" thickBot="1" x14ac:dyDescent="0.3">
      <c r="A655" s="127">
        <v>1</v>
      </c>
      <c r="B655" s="2236" t="s">
        <v>667</v>
      </c>
      <c r="D655" s="1161" t="s">
        <v>277</v>
      </c>
      <c r="E655" s="1161"/>
      <c r="F655" s="145"/>
      <c r="G655" s="250"/>
      <c r="H655" s="1165"/>
      <c r="I655" s="1209"/>
      <c r="J655" s="1209"/>
      <c r="K655" s="1271"/>
      <c r="L655" s="1271"/>
      <c r="M655" s="1447"/>
      <c r="N655" s="1448"/>
      <c r="O655" s="1448">
        <f>O654</f>
        <v>0</v>
      </c>
      <c r="P655" s="1448"/>
      <c r="Q655" s="1448"/>
      <c r="R655" s="1448"/>
      <c r="S655" s="327"/>
      <c r="T655" s="327"/>
      <c r="U655" s="327"/>
      <c r="V655" s="327"/>
      <c r="W655" s="327">
        <f t="shared" ref="W655:AB655" si="79">W641+W654</f>
        <v>0</v>
      </c>
      <c r="X655" s="134">
        <f>AD655-AC655-Y655</f>
        <v>49.732099999999996</v>
      </c>
      <c r="Y655" s="761">
        <f t="shared" si="79"/>
        <v>0</v>
      </c>
      <c r="Z655" s="327">
        <f t="shared" si="79"/>
        <v>30.989639999999998</v>
      </c>
      <c r="AA655" s="327">
        <f t="shared" si="79"/>
        <v>49.732099999999996</v>
      </c>
      <c r="AB655" s="327">
        <f t="shared" si="79"/>
        <v>0</v>
      </c>
      <c r="AC655" s="327">
        <f>AC641+AC654</f>
        <v>0</v>
      </c>
      <c r="AD655" s="327">
        <f>AD641+AD654</f>
        <v>49.732099999999996</v>
      </c>
      <c r="AE655" s="1168"/>
      <c r="AF655" s="842"/>
      <c r="AG655" s="1056"/>
      <c r="AH655" s="1071"/>
    </row>
    <row r="656" spans="1:34" x14ac:dyDescent="0.25">
      <c r="A656" s="127">
        <v>1</v>
      </c>
      <c r="D656" s="153"/>
      <c r="E656" s="428"/>
      <c r="F656" s="1455"/>
      <c r="G656" s="212"/>
      <c r="H656" s="191"/>
      <c r="I656" s="1456"/>
      <c r="J656" s="1084"/>
      <c r="K656" s="1457"/>
      <c r="L656" s="1085"/>
      <c r="M656" s="1086"/>
      <c r="N656" s="1073"/>
      <c r="O656" s="1073"/>
      <c r="P656" s="1073"/>
      <c r="Q656" s="1073"/>
      <c r="R656" s="1073"/>
      <c r="S656" s="319"/>
      <c r="T656" s="319"/>
      <c r="U656" s="319"/>
      <c r="V656" s="319"/>
      <c r="W656" s="845"/>
      <c r="X656" s="319"/>
      <c r="Y656" s="760"/>
      <c r="Z656" s="319"/>
      <c r="AA656" s="319"/>
      <c r="AB656" s="319"/>
      <c r="AC656" s="319"/>
      <c r="AD656" s="319"/>
      <c r="AE656" s="1458"/>
      <c r="AF656" s="845"/>
      <c r="AG656" s="3524"/>
      <c r="AH656" s="1071"/>
    </row>
    <row r="657" spans="1:40" ht="43.5" x14ac:dyDescent="0.25">
      <c r="A657" s="127">
        <v>1</v>
      </c>
      <c r="B657" s="2236" t="s">
        <v>704</v>
      </c>
      <c r="D657" s="1061" t="s">
        <v>670</v>
      </c>
      <c r="E657" s="1061"/>
      <c r="F657" s="1062"/>
      <c r="G657" s="215"/>
      <c r="H657" s="1449"/>
      <c r="I657" s="177"/>
      <c r="J657" s="177"/>
      <c r="K657" s="806"/>
      <c r="L657" s="806"/>
      <c r="M657" s="1450"/>
      <c r="N657" s="1451"/>
      <c r="O657" s="1451"/>
      <c r="P657" s="1451"/>
      <c r="Q657" s="1451"/>
      <c r="R657" s="1451"/>
      <c r="S657" s="321"/>
      <c r="T657" s="321"/>
      <c r="U657" s="321"/>
      <c r="V657" s="321"/>
      <c r="W657" s="318"/>
      <c r="X657" s="321">
        <f>AD657-AC657-Z657</f>
        <v>0</v>
      </c>
      <c r="Y657" s="756"/>
      <c r="Z657" s="321"/>
      <c r="AA657" s="321"/>
      <c r="AB657" s="321"/>
      <c r="AC657" s="321"/>
      <c r="AD657" s="321"/>
      <c r="AE657" s="928"/>
      <c r="AF657" s="318"/>
      <c r="AG657" s="1056"/>
      <c r="AH657" s="1071"/>
      <c r="AN657" s="2236"/>
    </row>
    <row r="658" spans="1:40" x14ac:dyDescent="0.25">
      <c r="A658" s="127">
        <v>1</v>
      </c>
      <c r="B658" s="2236" t="s">
        <v>704</v>
      </c>
      <c r="D658" s="263" t="s">
        <v>194</v>
      </c>
      <c r="E658" s="429"/>
      <c r="F658" s="1464"/>
      <c r="G658" s="1464"/>
      <c r="H658" s="1096"/>
      <c r="I658" s="1079"/>
      <c r="J658" s="1079"/>
      <c r="K658" s="1079"/>
      <c r="L658" s="1079"/>
      <c r="M658" s="1079"/>
      <c r="N658" s="1079"/>
      <c r="O658" s="1079"/>
      <c r="P658" s="1079"/>
      <c r="Q658" s="1079"/>
      <c r="R658" s="1079"/>
      <c r="S658" s="320"/>
      <c r="T658" s="320"/>
      <c r="U658" s="320"/>
      <c r="V658" s="320"/>
      <c r="W658" s="836"/>
      <c r="X658" s="134">
        <f>AD658-AC658-Y658</f>
        <v>761.86374000000012</v>
      </c>
      <c r="Y658" s="759"/>
      <c r="Z658" s="320">
        <v>3.6819999999999999</v>
      </c>
      <c r="AA658" s="320"/>
      <c r="AB658" s="320">
        <v>0</v>
      </c>
      <c r="AC658" s="320">
        <v>0</v>
      </c>
      <c r="AD658" s="320">
        <v>761.86374000000012</v>
      </c>
      <c r="AE658" s="1046"/>
      <c r="AF658" s="360"/>
      <c r="AG658" s="1056"/>
      <c r="AH658" s="1071"/>
      <c r="AN658" s="2236"/>
    </row>
    <row r="659" spans="1:40" ht="19.5" customHeight="1" x14ac:dyDescent="0.25">
      <c r="A659" s="127">
        <v>1</v>
      </c>
      <c r="B659" s="2236" t="s">
        <v>704</v>
      </c>
      <c r="D659" s="460" t="s">
        <v>310</v>
      </c>
      <c r="E659" s="1461"/>
      <c r="F659" s="1464"/>
      <c r="G659" s="477"/>
      <c r="H659" s="477"/>
      <c r="I659" s="477">
        <f>I660+I661+I665+I664</f>
        <v>983</v>
      </c>
      <c r="J659" s="119" t="e">
        <f>I659/H659*100</f>
        <v>#DIV/0!</v>
      </c>
      <c r="K659" s="1079"/>
      <c r="L659" s="1079"/>
      <c r="M659" s="1079"/>
      <c r="N659" s="1079"/>
      <c r="O659" s="1079"/>
      <c r="P659" s="1079"/>
      <c r="Q659" s="1079"/>
      <c r="R659" s="1079"/>
      <c r="S659" s="320"/>
      <c r="T659" s="320"/>
      <c r="U659" s="320"/>
      <c r="V659" s="320"/>
      <c r="W659" s="836">
        <f>S659/12*$D$4+(T659-S659)/11*3+(U659-T659)/10*2+(V659-U659)/9*1</f>
        <v>0</v>
      </c>
      <c r="X659" s="320">
        <f>AD659-AC659-Z659</f>
        <v>0</v>
      </c>
      <c r="Y659" s="759"/>
      <c r="Z659" s="320"/>
      <c r="AA659" s="320">
        <f>X659-W659</f>
        <v>0</v>
      </c>
      <c r="AB659" s="320"/>
      <c r="AC659" s="320">
        <v>0</v>
      </c>
      <c r="AD659" s="320"/>
      <c r="AE659" s="895"/>
      <c r="AF659" s="360"/>
      <c r="AG659" s="1056"/>
      <c r="AH659" s="1071"/>
      <c r="AN659" s="2236"/>
    </row>
    <row r="660" spans="1:40" x14ac:dyDescent="0.25">
      <c r="A660" s="127">
        <v>1</v>
      </c>
      <c r="B660" s="2236" t="s">
        <v>704</v>
      </c>
      <c r="D660" s="302" t="s">
        <v>303</v>
      </c>
      <c r="E660" s="1461"/>
      <c r="F660" s="1464"/>
      <c r="G660" s="212"/>
      <c r="H660" s="1096"/>
      <c r="I660" s="1079"/>
      <c r="J660" s="119"/>
      <c r="K660" s="1079"/>
      <c r="L660" s="1079"/>
      <c r="M660" s="1079"/>
      <c r="N660" s="1079"/>
      <c r="O660" s="1079"/>
      <c r="P660" s="1079"/>
      <c r="Q660" s="1079"/>
      <c r="R660" s="1079"/>
      <c r="S660" s="320"/>
      <c r="T660" s="320"/>
      <c r="U660" s="320"/>
      <c r="V660" s="320"/>
      <c r="W660" s="360"/>
      <c r="X660" s="320"/>
      <c r="Y660" s="759"/>
      <c r="Z660" s="320"/>
      <c r="AA660" s="320"/>
      <c r="AB660" s="320"/>
      <c r="AC660" s="320"/>
      <c r="AD660" s="320"/>
      <c r="AE660" s="1046"/>
      <c r="AF660" s="360"/>
      <c r="AG660" s="1056"/>
      <c r="AH660" s="1071"/>
      <c r="AN660" s="2236"/>
    </row>
    <row r="661" spans="1:40" ht="30" x14ac:dyDescent="0.25">
      <c r="A661" s="127">
        <v>1</v>
      </c>
      <c r="B661" s="2236" t="s">
        <v>704</v>
      </c>
      <c r="D661" s="461" t="s">
        <v>443</v>
      </c>
      <c r="E661" s="1461"/>
      <c r="F661" s="1464"/>
      <c r="G661" s="212"/>
      <c r="H661" s="212"/>
      <c r="I661" s="212">
        <f>I662+I663</f>
        <v>983</v>
      </c>
      <c r="J661" s="119" t="e">
        <f>I661/H661*100</f>
        <v>#DIV/0!</v>
      </c>
      <c r="K661" s="1079"/>
      <c r="L661" s="1079"/>
      <c r="M661" s="1079"/>
      <c r="N661" s="1079"/>
      <c r="O661" s="1079"/>
      <c r="P661" s="1079"/>
      <c r="Q661" s="1079"/>
      <c r="R661" s="1079"/>
      <c r="S661" s="320"/>
      <c r="T661" s="320"/>
      <c r="U661" s="320"/>
      <c r="V661" s="320"/>
      <c r="W661" s="360"/>
      <c r="X661" s="320"/>
      <c r="Y661" s="759"/>
      <c r="Z661" s="320"/>
      <c r="AA661" s="320"/>
      <c r="AB661" s="320"/>
      <c r="AC661" s="320"/>
      <c r="AD661" s="320"/>
      <c r="AE661" s="896"/>
      <c r="AF661" s="360"/>
      <c r="AG661" s="1056"/>
      <c r="AH661" s="1071"/>
      <c r="AN661" s="2236"/>
    </row>
    <row r="662" spans="1:40" x14ac:dyDescent="0.25">
      <c r="A662" s="127">
        <v>1</v>
      </c>
      <c r="B662" s="2236" t="s">
        <v>704</v>
      </c>
      <c r="D662" s="302" t="s">
        <v>444</v>
      </c>
      <c r="E662" s="1461"/>
      <c r="F662" s="1464"/>
      <c r="G662" s="212"/>
      <c r="H662" s="212"/>
      <c r="I662" s="212">
        <v>983</v>
      </c>
      <c r="J662" s="119" t="e">
        <f>I662/H662*100</f>
        <v>#DIV/0!</v>
      </c>
      <c r="K662" s="1079"/>
      <c r="L662" s="1079"/>
      <c r="M662" s="1079"/>
      <c r="N662" s="1079"/>
      <c r="O662" s="1079"/>
      <c r="P662" s="1079"/>
      <c r="Q662" s="1079"/>
      <c r="R662" s="1079"/>
      <c r="S662" s="320"/>
      <c r="T662" s="320"/>
      <c r="U662" s="320"/>
      <c r="V662" s="320"/>
      <c r="W662" s="360"/>
      <c r="X662" s="320"/>
      <c r="Y662" s="759"/>
      <c r="Z662" s="320"/>
      <c r="AA662" s="320"/>
      <c r="AB662" s="320"/>
      <c r="AC662" s="320"/>
      <c r="AD662" s="320"/>
      <c r="AE662" s="896"/>
      <c r="AF662" s="360"/>
      <c r="AG662" s="1056"/>
      <c r="AH662" s="1071"/>
      <c r="AN662" s="2236"/>
    </row>
    <row r="663" spans="1:40" ht="45" x14ac:dyDescent="0.25">
      <c r="A663" s="127">
        <v>1</v>
      </c>
      <c r="B663" s="2236" t="s">
        <v>704</v>
      </c>
      <c r="D663" s="302" t="s">
        <v>446</v>
      </c>
      <c r="E663" s="1461"/>
      <c r="F663" s="1464"/>
      <c r="G663" s="212"/>
      <c r="H663" s="212"/>
      <c r="I663" s="212"/>
      <c r="J663" s="119"/>
      <c r="K663" s="1079"/>
      <c r="L663" s="1079"/>
      <c r="M663" s="1079"/>
      <c r="N663" s="1079"/>
      <c r="O663" s="1079"/>
      <c r="P663" s="1079"/>
      <c r="Q663" s="1079"/>
      <c r="R663" s="1079"/>
      <c r="S663" s="320"/>
      <c r="T663" s="320"/>
      <c r="U663" s="320"/>
      <c r="V663" s="320"/>
      <c r="W663" s="360"/>
      <c r="X663" s="320"/>
      <c r="Y663" s="759"/>
      <c r="Z663" s="320"/>
      <c r="AA663" s="320"/>
      <c r="AB663" s="320"/>
      <c r="AC663" s="320"/>
      <c r="AD663" s="320"/>
      <c r="AE663" s="896"/>
      <c r="AF663" s="360"/>
      <c r="AG663" s="1056"/>
      <c r="AH663" s="1071"/>
      <c r="AN663" s="2236"/>
    </row>
    <row r="664" spans="1:40" ht="60" x14ac:dyDescent="0.25">
      <c r="A664" s="127">
        <v>1</v>
      </c>
      <c r="B664" s="2236" t="s">
        <v>704</v>
      </c>
      <c r="D664" s="302" t="s">
        <v>447</v>
      </c>
      <c r="E664" s="1461"/>
      <c r="F664" s="1464"/>
      <c r="G664" s="212"/>
      <c r="H664" s="1096"/>
      <c r="I664" s="212"/>
      <c r="J664" s="119"/>
      <c r="K664" s="1079"/>
      <c r="L664" s="1079"/>
      <c r="M664" s="1079"/>
      <c r="N664" s="1079"/>
      <c r="O664" s="1079"/>
      <c r="P664" s="1079"/>
      <c r="Q664" s="1079"/>
      <c r="R664" s="1079"/>
      <c r="S664" s="320"/>
      <c r="T664" s="320"/>
      <c r="U664" s="320"/>
      <c r="V664" s="320"/>
      <c r="W664" s="360"/>
      <c r="X664" s="320"/>
      <c r="Y664" s="759"/>
      <c r="Z664" s="320"/>
      <c r="AA664" s="320"/>
      <c r="AB664" s="320"/>
      <c r="AC664" s="320"/>
      <c r="AD664" s="320"/>
      <c r="AE664" s="896"/>
      <c r="AF664" s="360"/>
      <c r="AG664" s="1056"/>
      <c r="AH664" s="1071"/>
      <c r="AN664" s="2236"/>
    </row>
    <row r="665" spans="1:40" ht="45" x14ac:dyDescent="0.25">
      <c r="A665" s="127">
        <v>1</v>
      </c>
      <c r="B665" s="2236" t="s">
        <v>704</v>
      </c>
      <c r="D665" s="301" t="s">
        <v>448</v>
      </c>
      <c r="E665" s="1461"/>
      <c r="F665" s="1464"/>
      <c r="G665" s="212"/>
      <c r="H665" s="1096"/>
      <c r="I665" s="212"/>
      <c r="J665" s="119"/>
      <c r="K665" s="1079"/>
      <c r="L665" s="1079"/>
      <c r="M665" s="1079"/>
      <c r="N665" s="1079"/>
      <c r="O665" s="1079"/>
      <c r="P665" s="1079"/>
      <c r="Q665" s="1079"/>
      <c r="R665" s="1079"/>
      <c r="S665" s="320"/>
      <c r="T665" s="320"/>
      <c r="U665" s="320"/>
      <c r="V665" s="320"/>
      <c r="W665" s="360"/>
      <c r="X665" s="320"/>
      <c r="Y665" s="759"/>
      <c r="Z665" s="320"/>
      <c r="AA665" s="320"/>
      <c r="AB665" s="320"/>
      <c r="AC665" s="320"/>
      <c r="AD665" s="320"/>
      <c r="AE665" s="896"/>
      <c r="AF665" s="360"/>
      <c r="AG665" s="1056"/>
      <c r="AH665" s="1071"/>
      <c r="AN665" s="2236"/>
    </row>
    <row r="666" spans="1:40" ht="21" customHeight="1" x14ac:dyDescent="0.25">
      <c r="A666" s="127">
        <v>1</v>
      </c>
      <c r="B666" s="2236" t="s">
        <v>704</v>
      </c>
      <c r="D666" s="460" t="s">
        <v>311</v>
      </c>
      <c r="E666" s="1461"/>
      <c r="F666" s="1464"/>
      <c r="G666" s="212"/>
      <c r="H666" s="1096"/>
      <c r="I666" s="212"/>
      <c r="J666" s="119"/>
      <c r="K666" s="1079"/>
      <c r="L666" s="1079"/>
      <c r="M666" s="1079"/>
      <c r="N666" s="1079"/>
      <c r="O666" s="1079"/>
      <c r="P666" s="1079"/>
      <c r="Q666" s="1079"/>
      <c r="R666" s="1079"/>
      <c r="S666" s="320"/>
      <c r="T666" s="320"/>
      <c r="U666" s="320"/>
      <c r="V666" s="320"/>
      <c r="W666" s="360"/>
      <c r="X666" s="320"/>
      <c r="Y666" s="759"/>
      <c r="Z666" s="320"/>
      <c r="AA666" s="320"/>
      <c r="AB666" s="320"/>
      <c r="AC666" s="320"/>
      <c r="AD666" s="320"/>
      <c r="AE666" s="896"/>
      <c r="AF666" s="360"/>
      <c r="AG666" s="1056"/>
      <c r="AH666" s="1071"/>
      <c r="AN666" s="2236"/>
    </row>
    <row r="667" spans="1:40" ht="29.25" x14ac:dyDescent="0.25">
      <c r="A667" s="127">
        <v>1</v>
      </c>
      <c r="B667" s="2236" t="s">
        <v>704</v>
      </c>
      <c r="D667" s="460" t="s">
        <v>304</v>
      </c>
      <c r="E667" s="1461"/>
      <c r="F667" s="1464"/>
      <c r="G667" s="212"/>
      <c r="H667" s="1096"/>
      <c r="I667" s="212"/>
      <c r="J667" s="119"/>
      <c r="K667" s="1079"/>
      <c r="L667" s="1079"/>
      <c r="M667" s="1079"/>
      <c r="N667" s="1079"/>
      <c r="O667" s="1079"/>
      <c r="P667" s="1079"/>
      <c r="Q667" s="1079"/>
      <c r="R667" s="1079"/>
      <c r="S667" s="320"/>
      <c r="T667" s="320"/>
      <c r="U667" s="320"/>
      <c r="V667" s="320"/>
      <c r="W667" s="360"/>
      <c r="X667" s="320"/>
      <c r="Y667" s="759"/>
      <c r="Z667" s="320"/>
      <c r="AA667" s="320"/>
      <c r="AB667" s="320"/>
      <c r="AC667" s="320"/>
      <c r="AD667" s="320"/>
      <c r="AE667" s="896"/>
      <c r="AF667" s="360"/>
      <c r="AG667" s="1056"/>
      <c r="AH667" s="1071"/>
      <c r="AN667" s="2236"/>
    </row>
    <row r="668" spans="1:40" ht="30" x14ac:dyDescent="0.25">
      <c r="A668" s="127">
        <v>1</v>
      </c>
      <c r="B668" s="2236" t="s">
        <v>704</v>
      </c>
      <c r="D668" s="155" t="s">
        <v>191</v>
      </c>
      <c r="E668" s="1461"/>
      <c r="F668" s="1464"/>
      <c r="G668" s="212"/>
      <c r="H668" s="1096"/>
      <c r="I668" s="212"/>
      <c r="J668" s="119"/>
      <c r="K668" s="1079"/>
      <c r="L668" s="1079"/>
      <c r="M668" s="1079"/>
      <c r="N668" s="1079"/>
      <c r="O668" s="1079"/>
      <c r="P668" s="1079"/>
      <c r="Q668" s="1079"/>
      <c r="R668" s="1079"/>
      <c r="S668" s="320"/>
      <c r="T668" s="320"/>
      <c r="U668" s="320"/>
      <c r="V668" s="320"/>
      <c r="W668" s="360"/>
      <c r="X668" s="320"/>
      <c r="Y668" s="759"/>
      <c r="Z668" s="320"/>
      <c r="AA668" s="320"/>
      <c r="AB668" s="320"/>
      <c r="AC668" s="320"/>
      <c r="AD668" s="320"/>
      <c r="AE668" s="896"/>
      <c r="AF668" s="360"/>
      <c r="AG668" s="1056"/>
      <c r="AH668" s="1071"/>
      <c r="AN668" s="2236"/>
    </row>
    <row r="669" spans="1:40" ht="57.75" x14ac:dyDescent="0.25">
      <c r="A669" s="127">
        <v>1</v>
      </c>
      <c r="B669" s="2236" t="s">
        <v>704</v>
      </c>
      <c r="D669" s="460" t="s">
        <v>305</v>
      </c>
      <c r="E669" s="1461"/>
      <c r="F669" s="1464"/>
      <c r="G669" s="212"/>
      <c r="H669" s="744"/>
      <c r="I669" s="212"/>
      <c r="J669" s="119"/>
      <c r="K669" s="134"/>
      <c r="L669" s="134"/>
      <c r="M669" s="134"/>
      <c r="N669" s="134"/>
      <c r="O669" s="134"/>
      <c r="P669" s="134"/>
      <c r="Q669" s="134"/>
      <c r="R669" s="134"/>
      <c r="S669" s="321"/>
      <c r="T669" s="321"/>
      <c r="U669" s="321"/>
      <c r="V669" s="321"/>
      <c r="W669" s="318"/>
      <c r="X669" s="321">
        <f>AD669-AC669-Z669</f>
        <v>0</v>
      </c>
      <c r="Y669" s="756"/>
      <c r="Z669" s="321"/>
      <c r="AA669" s="321"/>
      <c r="AB669" s="321"/>
      <c r="AC669" s="321"/>
      <c r="AD669" s="321"/>
      <c r="AE669" s="896"/>
      <c r="AF669" s="318"/>
      <c r="AG669" s="1056"/>
      <c r="AH669" s="1071"/>
      <c r="AN669" s="2236"/>
    </row>
    <row r="670" spans="1:40" ht="15.75" x14ac:dyDescent="0.25">
      <c r="A670" s="127">
        <v>1</v>
      </c>
      <c r="B670" s="2236" t="s">
        <v>704</v>
      </c>
      <c r="D670" s="1432" t="s">
        <v>132</v>
      </c>
      <c r="E670" s="1461"/>
      <c r="F670" s="1464"/>
      <c r="G670" s="249"/>
      <c r="H670" s="516"/>
      <c r="I670" s="516">
        <f>SUM(I671:I694)</f>
        <v>7024</v>
      </c>
      <c r="J670" s="516" t="e">
        <f t="shared" ref="J670:J677" si="80">I670/H670*100</f>
        <v>#DIV/0!</v>
      </c>
      <c r="K670" s="189"/>
      <c r="L670" s="189"/>
      <c r="M670" s="1465"/>
      <c r="N670" s="1465"/>
      <c r="O670" s="1465"/>
      <c r="P670" s="143"/>
      <c r="Q670" s="1465"/>
      <c r="R670" s="1466"/>
      <c r="S670" s="322"/>
      <c r="T670" s="322"/>
      <c r="U670" s="322"/>
      <c r="V670" s="322"/>
      <c r="W670" s="836">
        <f>S670/12*$D$4+(T670-S670)/11*3+(U670-T670)/10*2+(V670-U670)/9*1</f>
        <v>0</v>
      </c>
      <c r="X670" s="134">
        <f>AD670-AC670-Y670</f>
        <v>4412.1467299999995</v>
      </c>
      <c r="Y670" s="756"/>
      <c r="Z670" s="321"/>
      <c r="AA670" s="321">
        <f>X670-W670</f>
        <v>4412.1467299999995</v>
      </c>
      <c r="AB670" s="322"/>
      <c r="AC670" s="321">
        <v>0</v>
      </c>
      <c r="AD670" s="321">
        <v>4412.1467299999995</v>
      </c>
      <c r="AE670" s="897"/>
      <c r="AF670" s="318"/>
      <c r="AG670" s="1056"/>
      <c r="AH670" s="1071"/>
      <c r="AN670" s="2236"/>
    </row>
    <row r="671" spans="1:40" ht="30" x14ac:dyDescent="0.25">
      <c r="A671" s="127">
        <v>1</v>
      </c>
      <c r="B671" s="2236" t="s">
        <v>704</v>
      </c>
      <c r="D671" s="11" t="s">
        <v>116</v>
      </c>
      <c r="E671" s="1461"/>
      <c r="F671" s="114"/>
      <c r="G671" s="218"/>
      <c r="H671" s="113"/>
      <c r="I671" s="744">
        <v>1587</v>
      </c>
      <c r="J671" s="114" t="e">
        <f t="shared" si="80"/>
        <v>#DIV/0!</v>
      </c>
      <c r="K671" s="189"/>
      <c r="L671" s="189"/>
      <c r="M671" s="1465"/>
      <c r="N671" s="1465"/>
      <c r="O671" s="1465"/>
      <c r="P671" s="143"/>
      <c r="Q671" s="1465"/>
      <c r="R671" s="1466"/>
      <c r="S671" s="322"/>
      <c r="T671" s="322"/>
      <c r="U671" s="322"/>
      <c r="V671" s="322"/>
      <c r="W671" s="840"/>
      <c r="X671" s="322"/>
      <c r="Y671" s="756"/>
      <c r="Z671" s="321"/>
      <c r="AA671" s="321"/>
      <c r="AB671" s="322"/>
      <c r="AC671" s="322"/>
      <c r="AD671" s="321"/>
      <c r="AE671" s="899"/>
      <c r="AF671" s="318"/>
      <c r="AG671" s="1056"/>
      <c r="AH671" s="1071"/>
      <c r="AN671" s="2236"/>
    </row>
    <row r="672" spans="1:40" ht="30" x14ac:dyDescent="0.25">
      <c r="A672" s="127">
        <v>1</v>
      </c>
      <c r="B672" s="2236" t="s">
        <v>704</v>
      </c>
      <c r="D672" s="11" t="s">
        <v>117</v>
      </c>
      <c r="E672" s="411"/>
      <c r="F672" s="114"/>
      <c r="G672" s="218"/>
      <c r="H672" s="113"/>
      <c r="I672" s="114">
        <v>512</v>
      </c>
      <c r="J672" s="114" t="e">
        <f t="shared" si="80"/>
        <v>#DIV/0!</v>
      </c>
      <c r="K672" s="189"/>
      <c r="L672" s="189"/>
      <c r="M672" s="1465"/>
      <c r="N672" s="1465"/>
      <c r="O672" s="1465"/>
      <c r="P672" s="143"/>
      <c r="Q672" s="1465"/>
      <c r="R672" s="1466"/>
      <c r="S672" s="322"/>
      <c r="T672" s="322"/>
      <c r="U672" s="322"/>
      <c r="V672" s="322"/>
      <c r="W672" s="840"/>
      <c r="X672" s="322"/>
      <c r="Y672" s="756"/>
      <c r="Z672" s="321"/>
      <c r="AA672" s="321"/>
      <c r="AB672" s="322"/>
      <c r="AC672" s="322"/>
      <c r="AD672" s="321"/>
      <c r="AE672" s="893"/>
      <c r="AF672" s="318"/>
      <c r="AG672" s="1056"/>
      <c r="AH672" s="1071"/>
      <c r="AN672" s="2236"/>
    </row>
    <row r="673" spans="1:40" x14ac:dyDescent="0.25">
      <c r="A673" s="127">
        <v>1</v>
      </c>
      <c r="B673" s="2236" t="s">
        <v>704</v>
      </c>
      <c r="D673" s="11" t="s">
        <v>91</v>
      </c>
      <c r="E673" s="411"/>
      <c r="F673" s="114"/>
      <c r="G673" s="218"/>
      <c r="H673" s="113"/>
      <c r="I673" s="114">
        <v>2</v>
      </c>
      <c r="J673" s="114" t="e">
        <f t="shared" si="80"/>
        <v>#DIV/0!</v>
      </c>
      <c r="K673" s="189"/>
      <c r="L673" s="189"/>
      <c r="M673" s="1465"/>
      <c r="N673" s="1465"/>
      <c r="O673" s="1465"/>
      <c r="P673" s="143"/>
      <c r="Q673" s="1465"/>
      <c r="R673" s="1466"/>
      <c r="S673" s="322"/>
      <c r="T673" s="322"/>
      <c r="U673" s="322"/>
      <c r="V673" s="322"/>
      <c r="W673" s="840"/>
      <c r="X673" s="322"/>
      <c r="Y673" s="756"/>
      <c r="Z673" s="321"/>
      <c r="AA673" s="321"/>
      <c r="AB673" s="322"/>
      <c r="AC673" s="322"/>
      <c r="AD673" s="321"/>
      <c r="AE673" s="893"/>
      <c r="AF673" s="318"/>
      <c r="AG673" s="1056"/>
      <c r="AH673" s="1071"/>
      <c r="AN673" s="2236"/>
    </row>
    <row r="674" spans="1:40" ht="45" x14ac:dyDescent="0.25">
      <c r="A674" s="127">
        <v>1</v>
      </c>
      <c r="B674" s="2236" t="s">
        <v>704</v>
      </c>
      <c r="D674" s="11" t="s">
        <v>192</v>
      </c>
      <c r="E674" s="411"/>
      <c r="F674" s="114"/>
      <c r="G674" s="218"/>
      <c r="H674" s="113"/>
      <c r="I674" s="114">
        <v>1907</v>
      </c>
      <c r="J674" s="114" t="e">
        <f t="shared" si="80"/>
        <v>#DIV/0!</v>
      </c>
      <c r="K674" s="189"/>
      <c r="L674" s="189"/>
      <c r="M674" s="1465"/>
      <c r="N674" s="1465"/>
      <c r="O674" s="1465"/>
      <c r="P674" s="143"/>
      <c r="Q674" s="1465"/>
      <c r="R674" s="1466"/>
      <c r="S674" s="322"/>
      <c r="T674" s="322"/>
      <c r="U674" s="322"/>
      <c r="V674" s="322"/>
      <c r="W674" s="840"/>
      <c r="X674" s="322"/>
      <c r="Y674" s="756"/>
      <c r="Z674" s="321"/>
      <c r="AA674" s="321"/>
      <c r="AB674" s="322"/>
      <c r="AC674" s="322"/>
      <c r="AD674" s="321"/>
      <c r="AE674" s="893"/>
      <c r="AF674" s="318"/>
      <c r="AG674" s="1056"/>
      <c r="AH674" s="1071"/>
      <c r="AN674" s="2236"/>
    </row>
    <row r="675" spans="1:40" x14ac:dyDescent="0.25">
      <c r="A675" s="127">
        <v>1</v>
      </c>
      <c r="B675" s="2236" t="s">
        <v>704</v>
      </c>
      <c r="D675" s="11" t="s">
        <v>114</v>
      </c>
      <c r="E675" s="411"/>
      <c r="F675" s="114"/>
      <c r="G675" s="218"/>
      <c r="H675" s="113"/>
      <c r="I675" s="114">
        <v>339</v>
      </c>
      <c r="J675" s="114" t="e">
        <f t="shared" si="80"/>
        <v>#DIV/0!</v>
      </c>
      <c r="K675" s="189"/>
      <c r="L675" s="189"/>
      <c r="M675" s="1465"/>
      <c r="N675" s="1465"/>
      <c r="O675" s="1465"/>
      <c r="P675" s="143"/>
      <c r="Q675" s="1465"/>
      <c r="R675" s="1466"/>
      <c r="S675" s="322"/>
      <c r="T675" s="322"/>
      <c r="U675" s="322"/>
      <c r="V675" s="322"/>
      <c r="W675" s="840"/>
      <c r="X675" s="322"/>
      <c r="Y675" s="756"/>
      <c r="Z675" s="321"/>
      <c r="AA675" s="321"/>
      <c r="AB675" s="322"/>
      <c r="AC675" s="322"/>
      <c r="AD675" s="321"/>
      <c r="AE675" s="893"/>
      <c r="AF675" s="318"/>
      <c r="AG675" s="1056"/>
      <c r="AH675" s="1071"/>
      <c r="AN675" s="2236"/>
    </row>
    <row r="676" spans="1:40" x14ac:dyDescent="0.25">
      <c r="A676" s="127">
        <v>1</v>
      </c>
      <c r="B676" s="2236" t="s">
        <v>704</v>
      </c>
      <c r="D676" s="11" t="s">
        <v>65</v>
      </c>
      <c r="E676" s="411"/>
      <c r="F676" s="114"/>
      <c r="G676" s="218"/>
      <c r="H676" s="113"/>
      <c r="I676" s="114">
        <v>197</v>
      </c>
      <c r="J676" s="114" t="e">
        <f t="shared" si="80"/>
        <v>#DIV/0!</v>
      </c>
      <c r="K676" s="189"/>
      <c r="L676" s="189"/>
      <c r="M676" s="1465"/>
      <c r="N676" s="1465"/>
      <c r="O676" s="1465"/>
      <c r="P676" s="143"/>
      <c r="Q676" s="1465"/>
      <c r="R676" s="1466"/>
      <c r="S676" s="322"/>
      <c r="T676" s="322"/>
      <c r="U676" s="322"/>
      <c r="V676" s="322"/>
      <c r="W676" s="840"/>
      <c r="X676" s="322"/>
      <c r="Y676" s="756"/>
      <c r="Z676" s="321"/>
      <c r="AA676" s="321"/>
      <c r="AB676" s="322"/>
      <c r="AC676" s="322"/>
      <c r="AD676" s="321"/>
      <c r="AE676" s="893"/>
      <c r="AF676" s="318"/>
      <c r="AG676" s="1056"/>
      <c r="AH676" s="1071"/>
      <c r="AN676" s="2236"/>
    </row>
    <row r="677" spans="1:40" ht="30" x14ac:dyDescent="0.25">
      <c r="A677" s="127">
        <v>1</v>
      </c>
      <c r="B677" s="2236" t="s">
        <v>704</v>
      </c>
      <c r="D677" s="11" t="s">
        <v>122</v>
      </c>
      <c r="E677" s="411"/>
      <c r="F677" s="114"/>
      <c r="G677" s="218"/>
      <c r="H677" s="113"/>
      <c r="I677" s="114">
        <v>221</v>
      </c>
      <c r="J677" s="114" t="e">
        <f t="shared" si="80"/>
        <v>#DIV/0!</v>
      </c>
      <c r="K677" s="189"/>
      <c r="L677" s="189"/>
      <c r="M677" s="1465"/>
      <c r="N677" s="1465"/>
      <c r="O677" s="1465"/>
      <c r="P677" s="143"/>
      <c r="Q677" s="1465"/>
      <c r="R677" s="1466"/>
      <c r="S677" s="322"/>
      <c r="T677" s="322"/>
      <c r="U677" s="322"/>
      <c r="V677" s="322"/>
      <c r="W677" s="840"/>
      <c r="X677" s="322"/>
      <c r="Y677" s="756"/>
      <c r="Z677" s="321"/>
      <c r="AA677" s="321"/>
      <c r="AB677" s="322"/>
      <c r="AC677" s="322"/>
      <c r="AD677" s="321"/>
      <c r="AE677" s="893"/>
      <c r="AF677" s="318"/>
      <c r="AG677" s="1056"/>
      <c r="AH677" s="1071"/>
      <c r="AN677" s="2236"/>
    </row>
    <row r="678" spans="1:40" s="2236" customFormat="1" ht="45" x14ac:dyDescent="0.25">
      <c r="B678" s="2236" t="s">
        <v>704</v>
      </c>
      <c r="D678" s="11" t="s">
        <v>341</v>
      </c>
      <c r="E678" s="411"/>
      <c r="F678" s="114"/>
      <c r="G678" s="218"/>
      <c r="H678" s="113"/>
      <c r="I678" s="114"/>
      <c r="J678" s="114"/>
      <c r="K678" s="189"/>
      <c r="L678" s="189"/>
      <c r="M678" s="1465"/>
      <c r="N678" s="1465"/>
      <c r="O678" s="1465"/>
      <c r="P678" s="143"/>
      <c r="Q678" s="1465"/>
      <c r="R678" s="1466"/>
      <c r="S678" s="322"/>
      <c r="T678" s="322"/>
      <c r="U678" s="322"/>
      <c r="V678" s="322"/>
      <c r="W678" s="840"/>
      <c r="X678" s="322"/>
      <c r="Y678" s="756"/>
      <c r="Z678" s="321"/>
      <c r="AA678" s="321"/>
      <c r="AB678" s="322"/>
      <c r="AC678" s="322"/>
      <c r="AD678" s="321"/>
      <c r="AE678" s="893"/>
      <c r="AF678" s="318"/>
      <c r="AG678" s="1056"/>
      <c r="AH678" s="1071"/>
    </row>
    <row r="679" spans="1:40" x14ac:dyDescent="0.25">
      <c r="A679" s="127">
        <v>1</v>
      </c>
      <c r="B679" s="2236" t="s">
        <v>704</v>
      </c>
      <c r="D679" s="11" t="s">
        <v>113</v>
      </c>
      <c r="E679" s="411"/>
      <c r="F679" s="114"/>
      <c r="G679" s="218"/>
      <c r="H679" s="113"/>
      <c r="I679" s="114">
        <v>288</v>
      </c>
      <c r="J679" s="114" t="e">
        <f>I679/H679*100</f>
        <v>#DIV/0!</v>
      </c>
      <c r="K679" s="189"/>
      <c r="L679" s="189"/>
      <c r="M679" s="1465"/>
      <c r="N679" s="1465"/>
      <c r="O679" s="1465"/>
      <c r="P679" s="143"/>
      <c r="Q679" s="1465"/>
      <c r="R679" s="1466"/>
      <c r="S679" s="322"/>
      <c r="T679" s="322"/>
      <c r="U679" s="322"/>
      <c r="V679" s="322"/>
      <c r="W679" s="840"/>
      <c r="X679" s="322"/>
      <c r="Y679" s="756"/>
      <c r="Z679" s="321"/>
      <c r="AA679" s="321"/>
      <c r="AB679" s="322"/>
      <c r="AC679" s="322"/>
      <c r="AD679" s="321"/>
      <c r="AE679" s="893"/>
      <c r="AF679" s="318"/>
      <c r="AG679" s="1056"/>
      <c r="AH679" s="1071"/>
      <c r="AN679" s="2236"/>
    </row>
    <row r="680" spans="1:40" ht="30" x14ac:dyDescent="0.25">
      <c r="A680" s="127">
        <v>1</v>
      </c>
      <c r="B680" s="2236" t="s">
        <v>704</v>
      </c>
      <c r="D680" s="11" t="s">
        <v>228</v>
      </c>
      <c r="E680" s="411"/>
      <c r="F680" s="114"/>
      <c r="G680" s="218"/>
      <c r="H680" s="113"/>
      <c r="I680" s="114">
        <v>51</v>
      </c>
      <c r="J680" s="114" t="e">
        <f>I680/H680*100</f>
        <v>#DIV/0!</v>
      </c>
      <c r="K680" s="189"/>
      <c r="L680" s="189"/>
      <c r="M680" s="1465"/>
      <c r="N680" s="1465"/>
      <c r="O680" s="1465"/>
      <c r="P680" s="143"/>
      <c r="Q680" s="1465"/>
      <c r="R680" s="1466"/>
      <c r="S680" s="322"/>
      <c r="T680" s="322"/>
      <c r="U680" s="322"/>
      <c r="V680" s="322"/>
      <c r="W680" s="840"/>
      <c r="X680" s="322"/>
      <c r="Y680" s="756"/>
      <c r="Z680" s="321"/>
      <c r="AA680" s="321"/>
      <c r="AB680" s="322"/>
      <c r="AC680" s="322"/>
      <c r="AD680" s="321"/>
      <c r="AE680" s="893"/>
      <c r="AF680" s="318"/>
      <c r="AG680" s="1056"/>
      <c r="AH680" s="1071"/>
      <c r="AN680" s="2236"/>
    </row>
    <row r="681" spans="1:40" ht="30" x14ac:dyDescent="0.25">
      <c r="A681" s="127">
        <v>1</v>
      </c>
      <c r="B681" s="2236" t="s">
        <v>704</v>
      </c>
      <c r="D681" s="11" t="s">
        <v>257</v>
      </c>
      <c r="E681" s="411"/>
      <c r="F681" s="114"/>
      <c r="G681" s="218"/>
      <c r="H681" s="113"/>
      <c r="I681" s="114">
        <v>17</v>
      </c>
      <c r="J681" s="114" t="e">
        <f>I681/H681*100</f>
        <v>#DIV/0!</v>
      </c>
      <c r="K681" s="189"/>
      <c r="L681" s="189"/>
      <c r="M681" s="1465"/>
      <c r="N681" s="1465"/>
      <c r="O681" s="1465"/>
      <c r="P681" s="143"/>
      <c r="Q681" s="1465"/>
      <c r="R681" s="1466"/>
      <c r="S681" s="322"/>
      <c r="T681" s="322"/>
      <c r="U681" s="322"/>
      <c r="V681" s="322"/>
      <c r="W681" s="840"/>
      <c r="X681" s="322"/>
      <c r="Y681" s="756"/>
      <c r="Z681" s="321"/>
      <c r="AA681" s="321"/>
      <c r="AB681" s="322"/>
      <c r="AC681" s="322"/>
      <c r="AD681" s="321"/>
      <c r="AE681" s="893"/>
      <c r="AF681" s="318"/>
      <c r="AG681" s="1056"/>
      <c r="AH681" s="1071"/>
      <c r="AN681" s="2236"/>
    </row>
    <row r="682" spans="1:40" s="2236" customFormat="1" ht="30" x14ac:dyDescent="0.25">
      <c r="B682" s="2236" t="s">
        <v>704</v>
      </c>
      <c r="D682" s="11" t="s">
        <v>338</v>
      </c>
      <c r="E682" s="411"/>
      <c r="F682" s="114"/>
      <c r="G682" s="218"/>
      <c r="H682" s="113"/>
      <c r="I682" s="114"/>
      <c r="J682" s="114"/>
      <c r="K682" s="189"/>
      <c r="L682" s="189"/>
      <c r="M682" s="1465"/>
      <c r="N682" s="1465"/>
      <c r="O682" s="1465"/>
      <c r="P682" s="143"/>
      <c r="Q682" s="1465"/>
      <c r="R682" s="1466"/>
      <c r="S682" s="322"/>
      <c r="T682" s="322"/>
      <c r="U682" s="322"/>
      <c r="V682" s="322"/>
      <c r="W682" s="840"/>
      <c r="X682" s="322"/>
      <c r="Y682" s="756"/>
      <c r="Z682" s="321"/>
      <c r="AA682" s="321"/>
      <c r="AB682" s="322"/>
      <c r="AC682" s="322"/>
      <c r="AD682" s="321"/>
      <c r="AE682" s="893"/>
      <c r="AF682" s="318"/>
      <c r="AG682" s="1056"/>
      <c r="AH682" s="1071"/>
    </row>
    <row r="683" spans="1:40" ht="45" x14ac:dyDescent="0.25">
      <c r="A683" s="127">
        <v>1</v>
      </c>
      <c r="B683" s="2236" t="s">
        <v>704</v>
      </c>
      <c r="D683" s="11" t="s">
        <v>295</v>
      </c>
      <c r="E683" s="411"/>
      <c r="F683" s="114"/>
      <c r="G683" s="218"/>
      <c r="H683" s="113"/>
      <c r="I683" s="114">
        <v>24</v>
      </c>
      <c r="J683" s="114" t="e">
        <f t="shared" ref="J683:J697" si="81">I683/H683*100</f>
        <v>#DIV/0!</v>
      </c>
      <c r="K683" s="189"/>
      <c r="L683" s="189"/>
      <c r="M683" s="1465"/>
      <c r="N683" s="1465"/>
      <c r="O683" s="1465"/>
      <c r="P683" s="143"/>
      <c r="Q683" s="1465"/>
      <c r="R683" s="1466"/>
      <c r="S683" s="322"/>
      <c r="T683" s="322"/>
      <c r="U683" s="322"/>
      <c r="V683" s="322"/>
      <c r="W683" s="840"/>
      <c r="X683" s="322"/>
      <c r="Y683" s="321"/>
      <c r="Z683" s="321"/>
      <c r="AA683" s="321"/>
      <c r="AB683" s="322"/>
      <c r="AC683" s="322"/>
      <c r="AD683" s="321"/>
      <c r="AE683" s="893"/>
      <c r="AF683" s="318"/>
      <c r="AG683" s="1056"/>
      <c r="AH683" s="1071"/>
      <c r="AN683" s="2236"/>
    </row>
    <row r="684" spans="1:40" s="2236" customFormat="1" x14ac:dyDescent="0.25">
      <c r="B684" s="2236" t="s">
        <v>704</v>
      </c>
      <c r="D684" s="11" t="s">
        <v>118</v>
      </c>
      <c r="E684" s="411"/>
      <c r="F684" s="114"/>
      <c r="G684" s="218"/>
      <c r="H684" s="113"/>
      <c r="I684" s="114"/>
      <c r="J684" s="114" t="e">
        <f t="shared" si="81"/>
        <v>#DIV/0!</v>
      </c>
      <c r="K684" s="189"/>
      <c r="L684" s="189"/>
      <c r="M684" s="1465"/>
      <c r="N684" s="1465"/>
      <c r="O684" s="1465"/>
      <c r="P684" s="143"/>
      <c r="Q684" s="1465"/>
      <c r="R684" s="1466"/>
      <c r="S684" s="322"/>
      <c r="T684" s="322"/>
      <c r="U684" s="322"/>
      <c r="V684" s="322"/>
      <c r="W684" s="840"/>
      <c r="X684" s="322"/>
      <c r="Y684" s="321"/>
      <c r="Z684" s="321"/>
      <c r="AA684" s="321"/>
      <c r="AB684" s="322"/>
      <c r="AC684" s="322"/>
      <c r="AD684" s="321"/>
      <c r="AE684" s="893"/>
      <c r="AF684" s="318"/>
      <c r="AG684" s="1056"/>
      <c r="AH684" s="1071"/>
    </row>
    <row r="685" spans="1:40" ht="30" x14ac:dyDescent="0.25">
      <c r="B685" s="2236" t="s">
        <v>704</v>
      </c>
      <c r="D685" s="11" t="s">
        <v>119</v>
      </c>
      <c r="E685" s="411"/>
      <c r="F685" s="114"/>
      <c r="G685" s="218"/>
      <c r="H685" s="113"/>
      <c r="I685" s="114">
        <v>251</v>
      </c>
      <c r="J685" s="114" t="e">
        <f t="shared" si="81"/>
        <v>#DIV/0!</v>
      </c>
      <c r="K685" s="189"/>
      <c r="L685" s="189"/>
      <c r="M685" s="1465"/>
      <c r="N685" s="1465"/>
      <c r="O685" s="1465"/>
      <c r="P685" s="143"/>
      <c r="Q685" s="1465"/>
      <c r="R685" s="1466"/>
      <c r="S685" s="322"/>
      <c r="T685" s="322"/>
      <c r="U685" s="322"/>
      <c r="V685" s="322"/>
      <c r="W685" s="840"/>
      <c r="X685" s="322"/>
      <c r="Y685" s="321"/>
      <c r="Z685" s="321"/>
      <c r="AA685" s="321"/>
      <c r="AB685" s="322"/>
      <c r="AC685" s="322"/>
      <c r="AD685" s="321"/>
      <c r="AE685" s="893"/>
      <c r="AF685" s="318"/>
      <c r="AG685" s="1056"/>
      <c r="AH685" s="1071"/>
      <c r="AN685" s="2236"/>
    </row>
    <row r="686" spans="1:40" x14ac:dyDescent="0.25">
      <c r="A686" s="127">
        <v>1</v>
      </c>
      <c r="B686" s="2236" t="s">
        <v>704</v>
      </c>
      <c r="D686" s="11" t="s">
        <v>87</v>
      </c>
      <c r="E686" s="411"/>
      <c r="F686" s="114"/>
      <c r="G686" s="218"/>
      <c r="H686" s="113"/>
      <c r="I686" s="114">
        <v>20</v>
      </c>
      <c r="J686" s="114" t="e">
        <f t="shared" si="81"/>
        <v>#DIV/0!</v>
      </c>
      <c r="K686" s="189"/>
      <c r="L686" s="189"/>
      <c r="M686" s="1465"/>
      <c r="N686" s="1465"/>
      <c r="O686" s="1465"/>
      <c r="P686" s="143"/>
      <c r="Q686" s="1465"/>
      <c r="R686" s="1466"/>
      <c r="S686" s="322"/>
      <c r="T686" s="322"/>
      <c r="U686" s="322"/>
      <c r="V686" s="322"/>
      <c r="W686" s="840"/>
      <c r="X686" s="322"/>
      <c r="Y686" s="756"/>
      <c r="Z686" s="321"/>
      <c r="AA686" s="321"/>
      <c r="AB686" s="322"/>
      <c r="AC686" s="322"/>
      <c r="AD686" s="321"/>
      <c r="AE686" s="893"/>
      <c r="AF686" s="318"/>
      <c r="AG686" s="1056"/>
      <c r="AH686" s="1071"/>
      <c r="AN686" s="2236"/>
    </row>
    <row r="687" spans="1:40" x14ac:dyDescent="0.25">
      <c r="A687" s="127">
        <v>1</v>
      </c>
      <c r="B687" s="2236" t="s">
        <v>704</v>
      </c>
      <c r="D687" s="11" t="s">
        <v>112</v>
      </c>
      <c r="E687" s="411"/>
      <c r="F687" s="114"/>
      <c r="G687" s="218"/>
      <c r="H687" s="113"/>
      <c r="I687" s="114">
        <v>10</v>
      </c>
      <c r="J687" s="114" t="e">
        <f t="shared" si="81"/>
        <v>#DIV/0!</v>
      </c>
      <c r="K687" s="189"/>
      <c r="L687" s="189"/>
      <c r="M687" s="1465"/>
      <c r="N687" s="1465"/>
      <c r="O687" s="1465"/>
      <c r="P687" s="143"/>
      <c r="Q687" s="1465"/>
      <c r="R687" s="1466"/>
      <c r="S687" s="322"/>
      <c r="T687" s="322"/>
      <c r="U687" s="322"/>
      <c r="V687" s="322"/>
      <c r="W687" s="840"/>
      <c r="X687" s="322"/>
      <c r="Y687" s="756"/>
      <c r="Z687" s="321"/>
      <c r="AA687" s="321"/>
      <c r="AB687" s="322"/>
      <c r="AC687" s="322"/>
      <c r="AD687" s="321"/>
      <c r="AE687" s="893"/>
      <c r="AF687" s="318"/>
      <c r="AG687" s="1056"/>
      <c r="AH687" s="1071"/>
      <c r="AN687" s="2236"/>
    </row>
    <row r="688" spans="1:40" ht="30" x14ac:dyDescent="0.25">
      <c r="A688" s="127">
        <v>1</v>
      </c>
      <c r="B688" s="2236" t="s">
        <v>704</v>
      </c>
      <c r="D688" s="11" t="s">
        <v>187</v>
      </c>
      <c r="E688" s="411"/>
      <c r="F688" s="114"/>
      <c r="G688" s="218"/>
      <c r="H688" s="113"/>
      <c r="I688" s="114"/>
      <c r="J688" s="114" t="e">
        <f t="shared" si="81"/>
        <v>#DIV/0!</v>
      </c>
      <c r="K688" s="189"/>
      <c r="L688" s="189"/>
      <c r="M688" s="1465"/>
      <c r="N688" s="1465"/>
      <c r="O688" s="1465"/>
      <c r="P688" s="143"/>
      <c r="Q688" s="1465"/>
      <c r="R688" s="1466"/>
      <c r="S688" s="322"/>
      <c r="T688" s="322"/>
      <c r="U688" s="322"/>
      <c r="V688" s="322"/>
      <c r="W688" s="840"/>
      <c r="X688" s="322"/>
      <c r="Y688" s="756"/>
      <c r="Z688" s="321"/>
      <c r="AA688" s="321"/>
      <c r="AB688" s="322"/>
      <c r="AC688" s="322"/>
      <c r="AD688" s="321"/>
      <c r="AE688" s="893"/>
      <c r="AF688" s="318"/>
      <c r="AG688" s="1056"/>
      <c r="AH688" s="1071"/>
      <c r="AN688" s="2236"/>
    </row>
    <row r="689" spans="1:40" x14ac:dyDescent="0.25">
      <c r="A689" s="127">
        <v>1</v>
      </c>
      <c r="B689" s="2236" t="s">
        <v>704</v>
      </c>
      <c r="D689" s="11" t="s">
        <v>258</v>
      </c>
      <c r="E689" s="411"/>
      <c r="F689" s="114"/>
      <c r="G689" s="218"/>
      <c r="H689" s="113"/>
      <c r="I689" s="114">
        <v>21</v>
      </c>
      <c r="J689" s="114" t="e">
        <f t="shared" si="81"/>
        <v>#DIV/0!</v>
      </c>
      <c r="K689" s="189"/>
      <c r="L689" s="189"/>
      <c r="M689" s="1465"/>
      <c r="N689" s="1465"/>
      <c r="O689" s="1465"/>
      <c r="P689" s="143"/>
      <c r="Q689" s="1465"/>
      <c r="R689" s="1466"/>
      <c r="S689" s="322"/>
      <c r="T689" s="322"/>
      <c r="U689" s="322"/>
      <c r="V689" s="322"/>
      <c r="W689" s="840"/>
      <c r="X689" s="322"/>
      <c r="Y689" s="756"/>
      <c r="Z689" s="321"/>
      <c r="AA689" s="321"/>
      <c r="AB689" s="322"/>
      <c r="AC689" s="322"/>
      <c r="AD689" s="321"/>
      <c r="AE689" s="893"/>
      <c r="AF689" s="318"/>
      <c r="AG689" s="1056"/>
      <c r="AH689" s="1071"/>
      <c r="AN689" s="2236"/>
    </row>
    <row r="690" spans="1:40" ht="30" x14ac:dyDescent="0.25">
      <c r="A690" s="127">
        <v>1</v>
      </c>
      <c r="B690" s="2236" t="s">
        <v>704</v>
      </c>
      <c r="D690" s="11" t="s">
        <v>259</v>
      </c>
      <c r="E690" s="411"/>
      <c r="F690" s="114"/>
      <c r="G690" s="218"/>
      <c r="H690" s="113"/>
      <c r="I690" s="114">
        <v>166</v>
      </c>
      <c r="J690" s="114" t="e">
        <f t="shared" si="81"/>
        <v>#DIV/0!</v>
      </c>
      <c r="K690" s="189"/>
      <c r="L690" s="189"/>
      <c r="M690" s="1465"/>
      <c r="N690" s="1465"/>
      <c r="O690" s="1465"/>
      <c r="P690" s="143"/>
      <c r="Q690" s="1465"/>
      <c r="R690" s="1466"/>
      <c r="S690" s="322"/>
      <c r="T690" s="322"/>
      <c r="U690" s="322"/>
      <c r="V690" s="322"/>
      <c r="W690" s="840"/>
      <c r="X690" s="322"/>
      <c r="Y690" s="756"/>
      <c r="Z690" s="321"/>
      <c r="AA690" s="321"/>
      <c r="AB690" s="322"/>
      <c r="AC690" s="322"/>
      <c r="AD690" s="321"/>
      <c r="AE690" s="893"/>
      <c r="AF690" s="318"/>
      <c r="AG690" s="1056"/>
      <c r="AH690" s="1071"/>
      <c r="AN690" s="2236"/>
    </row>
    <row r="691" spans="1:40" ht="30" x14ac:dyDescent="0.25">
      <c r="A691" s="127">
        <v>1</v>
      </c>
      <c r="B691" s="2236" t="s">
        <v>704</v>
      </c>
      <c r="D691" s="11" t="s">
        <v>264</v>
      </c>
      <c r="E691" s="411"/>
      <c r="F691" s="114"/>
      <c r="G691" s="218"/>
      <c r="H691" s="113"/>
      <c r="I691" s="114">
        <v>565</v>
      </c>
      <c r="J691" s="114" t="e">
        <f t="shared" si="81"/>
        <v>#DIV/0!</v>
      </c>
      <c r="K691" s="189"/>
      <c r="L691" s="189"/>
      <c r="M691" s="1465"/>
      <c r="N691" s="1465"/>
      <c r="O691" s="1465"/>
      <c r="P691" s="143"/>
      <c r="Q691" s="1465"/>
      <c r="R691" s="1466"/>
      <c r="S691" s="322"/>
      <c r="T691" s="322"/>
      <c r="U691" s="322"/>
      <c r="V691" s="322"/>
      <c r="W691" s="840"/>
      <c r="X691" s="322"/>
      <c r="Y691" s="756"/>
      <c r="Z691" s="321"/>
      <c r="AA691" s="321"/>
      <c r="AB691" s="322"/>
      <c r="AC691" s="322"/>
      <c r="AD691" s="321"/>
      <c r="AE691" s="893"/>
      <c r="AF691" s="318"/>
      <c r="AG691" s="1056"/>
      <c r="AH691" s="1071"/>
      <c r="AN691" s="2236"/>
    </row>
    <row r="692" spans="1:40" x14ac:dyDescent="0.25">
      <c r="A692" s="127">
        <v>1</v>
      </c>
      <c r="B692" s="2236" t="s">
        <v>704</v>
      </c>
      <c r="D692" s="11" t="s">
        <v>29</v>
      </c>
      <c r="E692" s="411"/>
      <c r="F692" s="114"/>
      <c r="G692" s="218"/>
      <c r="H692" s="113"/>
      <c r="I692" s="114">
        <v>12</v>
      </c>
      <c r="J692" s="114" t="e">
        <f t="shared" si="81"/>
        <v>#DIV/0!</v>
      </c>
      <c r="K692" s="189"/>
      <c r="L692" s="189"/>
      <c r="M692" s="1465"/>
      <c r="N692" s="1465"/>
      <c r="O692" s="1465"/>
      <c r="P692" s="143"/>
      <c r="Q692" s="1465"/>
      <c r="R692" s="1466"/>
      <c r="S692" s="322"/>
      <c r="T692" s="322"/>
      <c r="U692" s="322"/>
      <c r="V692" s="322"/>
      <c r="W692" s="840"/>
      <c r="X692" s="322"/>
      <c r="Y692" s="756"/>
      <c r="Z692" s="321"/>
      <c r="AA692" s="321"/>
      <c r="AB692" s="322"/>
      <c r="AC692" s="322"/>
      <c r="AD692" s="321"/>
      <c r="AE692" s="893"/>
      <c r="AF692" s="318"/>
      <c r="AG692" s="1056"/>
      <c r="AH692" s="1071"/>
      <c r="AN692" s="2236"/>
    </row>
    <row r="693" spans="1:40" x14ac:dyDescent="0.25">
      <c r="A693" s="127">
        <v>1</v>
      </c>
      <c r="B693" s="2236" t="s">
        <v>704</v>
      </c>
      <c r="D693" s="11" t="s">
        <v>88</v>
      </c>
      <c r="E693" s="411"/>
      <c r="F693" s="114"/>
      <c r="G693" s="218"/>
      <c r="H693" s="113"/>
      <c r="I693" s="114">
        <v>823</v>
      </c>
      <c r="J693" s="114" t="e">
        <f t="shared" si="81"/>
        <v>#DIV/0!</v>
      </c>
      <c r="K693" s="189"/>
      <c r="L693" s="189"/>
      <c r="M693" s="1465"/>
      <c r="N693" s="1465"/>
      <c r="O693" s="1465"/>
      <c r="P693" s="143"/>
      <c r="Q693" s="1465"/>
      <c r="R693" s="1466"/>
      <c r="S693" s="322"/>
      <c r="T693" s="322"/>
      <c r="U693" s="322"/>
      <c r="V693" s="322"/>
      <c r="W693" s="840"/>
      <c r="X693" s="322"/>
      <c r="Y693" s="756"/>
      <c r="Z693" s="321"/>
      <c r="AA693" s="321"/>
      <c r="AB693" s="322"/>
      <c r="AC693" s="322"/>
      <c r="AD693" s="321"/>
      <c r="AE693" s="893"/>
      <c r="AF693" s="318"/>
      <c r="AG693" s="1056"/>
      <c r="AH693" s="1071"/>
      <c r="AN693" s="2236"/>
    </row>
    <row r="694" spans="1:40" ht="18.75" customHeight="1" x14ac:dyDescent="0.25">
      <c r="A694" s="127">
        <v>1</v>
      </c>
      <c r="B694" s="2236" t="s">
        <v>704</v>
      </c>
      <c r="D694" s="11" t="s">
        <v>71</v>
      </c>
      <c r="E694" s="411"/>
      <c r="F694" s="114"/>
      <c r="G694" s="218"/>
      <c r="H694" s="113"/>
      <c r="I694" s="114">
        <v>11</v>
      </c>
      <c r="J694" s="114" t="e">
        <f t="shared" si="81"/>
        <v>#DIV/0!</v>
      </c>
      <c r="K694" s="189"/>
      <c r="L694" s="189"/>
      <c r="M694" s="1465"/>
      <c r="N694" s="1465"/>
      <c r="O694" s="1465"/>
      <c r="P694" s="143"/>
      <c r="Q694" s="1465"/>
      <c r="R694" s="1466"/>
      <c r="S694" s="322"/>
      <c r="T694" s="322"/>
      <c r="U694" s="322"/>
      <c r="V694" s="322"/>
      <c r="W694" s="840"/>
      <c r="X694" s="322"/>
      <c r="Y694" s="756"/>
      <c r="Z694" s="321"/>
      <c r="AA694" s="321"/>
      <c r="AB694" s="322"/>
      <c r="AC694" s="322"/>
      <c r="AD694" s="321"/>
      <c r="AE694" s="893"/>
      <c r="AF694" s="318"/>
      <c r="AG694" s="1056"/>
      <c r="AH694" s="1071"/>
      <c r="AN694" s="2236"/>
    </row>
    <row r="695" spans="1:40" s="2236" customFormat="1" ht="30" x14ac:dyDescent="0.25">
      <c r="B695" s="2236" t="s">
        <v>704</v>
      </c>
      <c r="D695" s="11" t="s">
        <v>309</v>
      </c>
      <c r="E695" s="445"/>
      <c r="F695" s="1116"/>
      <c r="G695" s="218"/>
      <c r="H695" s="113"/>
      <c r="I695" s="1116">
        <v>3</v>
      </c>
      <c r="J695" s="114"/>
      <c r="K695" s="189"/>
      <c r="L695" s="189"/>
      <c r="M695" s="1465"/>
      <c r="N695" s="1465"/>
      <c r="O695" s="1465"/>
      <c r="P695" s="143"/>
      <c r="Q695" s="1465"/>
      <c r="R695" s="1466"/>
      <c r="S695" s="322"/>
      <c r="T695" s="322"/>
      <c r="U695" s="322"/>
      <c r="V695" s="322"/>
      <c r="W695" s="840"/>
      <c r="X695" s="322"/>
      <c r="Y695" s="756"/>
      <c r="Z695" s="321"/>
      <c r="AA695" s="321"/>
      <c r="AB695" s="322"/>
      <c r="AC695" s="322"/>
      <c r="AD695" s="321"/>
      <c r="AE695" s="1117"/>
      <c r="AF695" s="318"/>
      <c r="AG695" s="1056"/>
      <c r="AH695" s="1071"/>
    </row>
    <row r="696" spans="1:40" s="2236" customFormat="1" ht="29.25" x14ac:dyDescent="0.25">
      <c r="B696" s="2236" t="s">
        <v>704</v>
      </c>
      <c r="D696" s="683" t="s">
        <v>294</v>
      </c>
      <c r="E696" s="445"/>
      <c r="F696" s="1116"/>
      <c r="G696" s="218"/>
      <c r="H696" s="113"/>
      <c r="I696" s="1116">
        <f>I695</f>
        <v>3</v>
      </c>
      <c r="J696" s="114"/>
      <c r="K696" s="189"/>
      <c r="L696" s="189"/>
      <c r="M696" s="1465"/>
      <c r="N696" s="1465"/>
      <c r="O696" s="1465"/>
      <c r="P696" s="143"/>
      <c r="Q696" s="1465"/>
      <c r="R696" s="1466"/>
      <c r="S696" s="322"/>
      <c r="T696" s="322"/>
      <c r="U696" s="322"/>
      <c r="V696" s="322"/>
      <c r="W696" s="840"/>
      <c r="X696" s="134">
        <f>AD696-AC696-Y696</f>
        <v>4.41</v>
      </c>
      <c r="Y696" s="756"/>
      <c r="Z696" s="321">
        <v>4.41</v>
      </c>
      <c r="AA696" s="321"/>
      <c r="AB696" s="322"/>
      <c r="AC696" s="322"/>
      <c r="AD696" s="321">
        <v>4.41</v>
      </c>
      <c r="AE696" s="1117"/>
      <c r="AF696" s="318"/>
      <c r="AG696" s="1056"/>
      <c r="AH696" s="1071"/>
    </row>
    <row r="697" spans="1:40" x14ac:dyDescent="0.25">
      <c r="A697" s="127">
        <v>1</v>
      </c>
      <c r="B697" s="2236" t="s">
        <v>704</v>
      </c>
      <c r="D697" s="463" t="s">
        <v>260</v>
      </c>
      <c r="E697" s="445"/>
      <c r="F697" s="1116"/>
      <c r="G697" s="218"/>
      <c r="H697" s="113"/>
      <c r="I697" s="1116">
        <f>I659</f>
        <v>983</v>
      </c>
      <c r="J697" s="114" t="e">
        <f t="shared" si="81"/>
        <v>#DIV/0!</v>
      </c>
      <c r="K697" s="189"/>
      <c r="L697" s="189"/>
      <c r="M697" s="1465"/>
      <c r="N697" s="1465"/>
      <c r="O697" s="1465"/>
      <c r="P697" s="143"/>
      <c r="Q697" s="1465"/>
      <c r="R697" s="1466"/>
      <c r="S697" s="322"/>
      <c r="T697" s="322"/>
      <c r="U697" s="322"/>
      <c r="V697" s="322"/>
      <c r="W697" s="840"/>
      <c r="X697" s="322"/>
      <c r="Y697" s="756"/>
      <c r="Z697" s="321"/>
      <c r="AA697" s="321"/>
      <c r="AB697" s="322"/>
      <c r="AC697" s="322"/>
      <c r="AD697" s="321"/>
      <c r="AE697" s="1117"/>
      <c r="AF697" s="318"/>
      <c r="AG697" s="1056"/>
      <c r="AH697" s="1071"/>
      <c r="AN697" s="2236"/>
    </row>
    <row r="698" spans="1:40" ht="29.25" x14ac:dyDescent="0.25">
      <c r="A698" s="127">
        <v>1</v>
      </c>
      <c r="B698" s="2236" t="s">
        <v>704</v>
      </c>
      <c r="D698" s="463" t="s">
        <v>261</v>
      </c>
      <c r="E698" s="445"/>
      <c r="F698" s="1116"/>
      <c r="G698" s="218"/>
      <c r="H698" s="119"/>
      <c r="I698" s="1116"/>
      <c r="J698" s="114"/>
      <c r="K698" s="189"/>
      <c r="L698" s="189"/>
      <c r="M698" s="1465"/>
      <c r="N698" s="1465"/>
      <c r="O698" s="1465"/>
      <c r="P698" s="143"/>
      <c r="Q698" s="1465"/>
      <c r="R698" s="1466"/>
      <c r="S698" s="322"/>
      <c r="T698" s="322"/>
      <c r="U698" s="322"/>
      <c r="V698" s="322"/>
      <c r="W698" s="840"/>
      <c r="X698" s="322"/>
      <c r="Y698" s="756"/>
      <c r="Z698" s="321"/>
      <c r="AA698" s="321"/>
      <c r="AB698" s="322"/>
      <c r="AC698" s="322"/>
      <c r="AD698" s="321"/>
      <c r="AE698" s="1117"/>
      <c r="AF698" s="318"/>
      <c r="AG698" s="1056"/>
      <c r="AH698" s="1071"/>
      <c r="AN698" s="2236"/>
    </row>
    <row r="699" spans="1:40" ht="29.25" x14ac:dyDescent="0.25">
      <c r="A699" s="127">
        <v>1</v>
      </c>
      <c r="B699" s="2236" t="s">
        <v>704</v>
      </c>
      <c r="D699" s="463" t="s">
        <v>262</v>
      </c>
      <c r="E699" s="1118"/>
      <c r="F699" s="1467"/>
      <c r="G699" s="1429"/>
      <c r="H699" s="1223"/>
      <c r="I699" s="1223"/>
      <c r="J699" s="516"/>
      <c r="K699" s="189"/>
      <c r="L699" s="189"/>
      <c r="M699" s="1465"/>
      <c r="N699" s="1465"/>
      <c r="O699" s="1465"/>
      <c r="P699" s="143"/>
      <c r="Q699" s="1465"/>
      <c r="R699" s="1466"/>
      <c r="S699" s="322"/>
      <c r="T699" s="322"/>
      <c r="U699" s="322"/>
      <c r="V699" s="322"/>
      <c r="W699" s="836">
        <f>S699/12*$D$4</f>
        <v>0</v>
      </c>
      <c r="X699" s="322">
        <f>AD699-AC699-Z699</f>
        <v>0</v>
      </c>
      <c r="Y699" s="756"/>
      <c r="Z699" s="321"/>
      <c r="AA699" s="321">
        <f>X699-W699</f>
        <v>0</v>
      </c>
      <c r="AB699" s="322"/>
      <c r="AC699" s="322"/>
      <c r="AD699" s="321"/>
      <c r="AE699" s="1468"/>
      <c r="AF699" s="318"/>
      <c r="AG699" s="1056"/>
      <c r="AH699" s="1071"/>
      <c r="AN699" s="2236"/>
    </row>
    <row r="700" spans="1:40" x14ac:dyDescent="0.25">
      <c r="A700" s="1140">
        <v>1</v>
      </c>
      <c r="B700" s="2236" t="s">
        <v>704</v>
      </c>
      <c r="C700" s="1140"/>
      <c r="D700" s="1331" t="s">
        <v>134</v>
      </c>
      <c r="E700" s="1188"/>
      <c r="F700" s="1469"/>
      <c r="G700" s="33"/>
      <c r="H700" s="7"/>
      <c r="I700" s="7">
        <f>I697</f>
        <v>983</v>
      </c>
      <c r="J700" s="7" t="e">
        <f>I700/H700*100</f>
        <v>#DIV/0!</v>
      </c>
      <c r="K700" s="8"/>
      <c r="L700" s="8"/>
      <c r="M700" s="1452"/>
      <c r="N700" s="1453"/>
      <c r="O700" s="1453"/>
      <c r="P700" s="1175"/>
      <c r="Q700" s="1453"/>
      <c r="R700" s="1175"/>
      <c r="S700" s="319"/>
      <c r="T700" s="319"/>
      <c r="U700" s="319"/>
      <c r="V700" s="319"/>
      <c r="W700" s="845">
        <f t="shared" ref="W700:AC700" si="82">SUM(W699,W670,W659)</f>
        <v>0</v>
      </c>
      <c r="X700" s="134">
        <f>AD700-AC700-Y700</f>
        <v>5178.4204699999991</v>
      </c>
      <c r="Y700" s="760">
        <f t="shared" si="82"/>
        <v>0</v>
      </c>
      <c r="Z700" s="319">
        <f t="shared" si="82"/>
        <v>0</v>
      </c>
      <c r="AA700" s="319">
        <f t="shared" si="82"/>
        <v>4412.1467299999995</v>
      </c>
      <c r="AB700" s="319">
        <f t="shared" si="82"/>
        <v>0</v>
      </c>
      <c r="AC700" s="319">
        <f t="shared" si="82"/>
        <v>0</v>
      </c>
      <c r="AD700" s="3449">
        <f>SUM(AD699,AD670,AD658,AD696)</f>
        <v>5178.4204699999991</v>
      </c>
      <c r="AE700" s="1094"/>
      <c r="AF700" s="845"/>
      <c r="AG700" s="1056"/>
      <c r="AH700" s="1071"/>
      <c r="AN700" s="2236"/>
    </row>
    <row r="701" spans="1:40" ht="15.75" thickBot="1" x14ac:dyDescent="0.3">
      <c r="A701" s="1140"/>
      <c r="B701" s="2236" t="s">
        <v>704</v>
      </c>
      <c r="C701" s="1140"/>
      <c r="D701" s="1470"/>
      <c r="E701" s="1471"/>
      <c r="F701" s="1472"/>
      <c r="G701" s="1429"/>
      <c r="H701" s="1219"/>
      <c r="I701" s="1219"/>
      <c r="J701" s="1219"/>
      <c r="K701" s="1184"/>
      <c r="L701" s="1184"/>
      <c r="M701" s="1473"/>
      <c r="N701" s="1474"/>
      <c r="O701" s="1474"/>
      <c r="P701" s="1073"/>
      <c r="Q701" s="1474"/>
      <c r="R701" s="1073"/>
      <c r="S701" s="323"/>
      <c r="T701" s="323"/>
      <c r="U701" s="323"/>
      <c r="V701" s="323"/>
      <c r="W701" s="841"/>
      <c r="X701" s="323"/>
      <c r="Y701" s="1253"/>
      <c r="Z701" s="323"/>
      <c r="AA701" s="323"/>
      <c r="AB701" s="323"/>
      <c r="AC701" s="323"/>
      <c r="AD701" s="323"/>
      <c r="AE701" s="1340"/>
      <c r="AF701" s="841"/>
      <c r="AG701" s="1056"/>
      <c r="AH701" s="1071"/>
      <c r="AN701" s="2236"/>
    </row>
    <row r="702" spans="1:40" ht="16.5" thickBot="1" x14ac:dyDescent="0.3">
      <c r="A702" s="127">
        <v>1</v>
      </c>
      <c r="B702" s="2236" t="s">
        <v>704</v>
      </c>
      <c r="D702" s="1161" t="s">
        <v>277</v>
      </c>
      <c r="E702" s="1161"/>
      <c r="F702" s="145"/>
      <c r="G702" s="250"/>
      <c r="H702" s="1165"/>
      <c r="I702" s="1165"/>
      <c r="J702" s="1209"/>
      <c r="K702" s="1478"/>
      <c r="L702" s="1479"/>
      <c r="M702" s="1165"/>
      <c r="N702" s="1209"/>
      <c r="O702" s="1165"/>
      <c r="P702" s="1209"/>
      <c r="Q702" s="1209"/>
      <c r="R702" s="1209"/>
      <c r="S702" s="327"/>
      <c r="T702" s="327"/>
      <c r="U702" s="327"/>
      <c r="V702" s="327"/>
      <c r="W702" s="842">
        <f t="shared" ref="W702:AD702" si="83">W700</f>
        <v>0</v>
      </c>
      <c r="X702" s="134">
        <f>AD702-AC702-Y702</f>
        <v>5178.4204699999991</v>
      </c>
      <c r="Y702" s="761">
        <f t="shared" si="83"/>
        <v>0</v>
      </c>
      <c r="Z702" s="327">
        <f t="shared" si="83"/>
        <v>0</v>
      </c>
      <c r="AA702" s="327">
        <f t="shared" si="83"/>
        <v>4412.1467299999995</v>
      </c>
      <c r="AB702" s="327">
        <f t="shared" si="83"/>
        <v>0</v>
      </c>
      <c r="AC702" s="327">
        <f t="shared" si="83"/>
        <v>0</v>
      </c>
      <c r="AD702" s="327">
        <f t="shared" si="83"/>
        <v>5178.4204699999991</v>
      </c>
      <c r="AE702" s="1168"/>
      <c r="AF702" s="842"/>
      <c r="AG702" s="1056"/>
      <c r="AH702" s="1071"/>
      <c r="AN702" s="2236"/>
    </row>
    <row r="703" spans="1:40" x14ac:dyDescent="0.25">
      <c r="A703" s="127">
        <v>1</v>
      </c>
      <c r="D703" s="631"/>
      <c r="E703" s="631"/>
      <c r="F703" s="631"/>
      <c r="G703" s="248"/>
      <c r="H703" s="1096"/>
      <c r="I703" s="726"/>
      <c r="J703" s="1096"/>
      <c r="K703" s="1480"/>
      <c r="L703" s="1480"/>
      <c r="M703" s="726"/>
      <c r="N703" s="1096"/>
      <c r="O703" s="1096"/>
      <c r="P703" s="1096"/>
      <c r="Q703" s="1096"/>
      <c r="R703" s="726"/>
      <c r="S703" s="320"/>
      <c r="T703" s="320"/>
      <c r="U703" s="320"/>
      <c r="V703" s="320"/>
      <c r="W703" s="360"/>
      <c r="X703" s="320">
        <f>AD703-AC703-Z703</f>
        <v>0</v>
      </c>
      <c r="Y703" s="759"/>
      <c r="Z703" s="320"/>
      <c r="AA703" s="320"/>
      <c r="AB703" s="320"/>
      <c r="AC703" s="320"/>
      <c r="AD703" s="320"/>
      <c r="AE703" s="898"/>
      <c r="AF703" s="360"/>
      <c r="AG703" s="3524"/>
      <c r="AH703" s="1071"/>
    </row>
    <row r="704" spans="1:40" ht="29.25" x14ac:dyDescent="0.25">
      <c r="A704" s="127">
        <v>1</v>
      </c>
      <c r="B704" s="2236" t="s">
        <v>722</v>
      </c>
      <c r="D704" s="1061" t="s">
        <v>671</v>
      </c>
      <c r="E704" s="1061"/>
      <c r="F704" s="1062"/>
      <c r="G704" s="215"/>
      <c r="H704" s="177"/>
      <c r="I704" s="1449"/>
      <c r="J704" s="177"/>
      <c r="K704" s="806"/>
      <c r="L704" s="806"/>
      <c r="M704" s="1450"/>
      <c r="N704" s="1451"/>
      <c r="O704" s="1451"/>
      <c r="P704" s="1451"/>
      <c r="Q704" s="1451"/>
      <c r="R704" s="1450"/>
      <c r="S704" s="321"/>
      <c r="T704" s="321"/>
      <c r="U704" s="321"/>
      <c r="V704" s="321"/>
      <c r="W704" s="318"/>
      <c r="X704" s="321">
        <f>AD704-AC704-Z704</f>
        <v>0</v>
      </c>
      <c r="Y704" s="756"/>
      <c r="Z704" s="321"/>
      <c r="AA704" s="321"/>
      <c r="AB704" s="321"/>
      <c r="AC704" s="321"/>
      <c r="AD704" s="321"/>
      <c r="AE704" s="928"/>
      <c r="AF704" s="318"/>
      <c r="AG704" s="1056"/>
      <c r="AH704" s="1071"/>
      <c r="AN704" s="2236"/>
    </row>
    <row r="705" spans="1:40" x14ac:dyDescent="0.25">
      <c r="A705" s="127">
        <v>1</v>
      </c>
      <c r="B705" s="2236" t="s">
        <v>722</v>
      </c>
      <c r="D705" s="459" t="s">
        <v>194</v>
      </c>
      <c r="E705" s="741"/>
      <c r="F705" s="742"/>
      <c r="G705" s="248"/>
      <c r="H705" s="1096"/>
      <c r="I705" s="726"/>
      <c r="J705" s="1096"/>
      <c r="K705" s="276"/>
      <c r="L705" s="276"/>
      <c r="M705" s="1481"/>
      <c r="N705" s="1463"/>
      <c r="O705" s="1463"/>
      <c r="P705" s="1463"/>
      <c r="Q705" s="1463"/>
      <c r="R705" s="1463"/>
      <c r="S705" s="320"/>
      <c r="T705" s="320"/>
      <c r="U705" s="320"/>
      <c r="V705" s="320"/>
      <c r="W705" s="836"/>
      <c r="X705" s="320"/>
      <c r="Y705" s="759"/>
      <c r="Z705" s="320"/>
      <c r="AA705" s="320"/>
      <c r="AB705" s="320"/>
      <c r="AC705" s="320"/>
      <c r="AD705" s="320"/>
      <c r="AE705" s="898"/>
      <c r="AF705" s="360"/>
      <c r="AG705" s="1056"/>
      <c r="AH705" s="1071"/>
      <c r="AN705" s="2236"/>
    </row>
    <row r="706" spans="1:40" ht="17.25" customHeight="1" x14ac:dyDescent="0.25">
      <c r="A706" s="127">
        <v>1</v>
      </c>
      <c r="B706" s="2236" t="s">
        <v>722</v>
      </c>
      <c r="D706" s="513" t="s">
        <v>310</v>
      </c>
      <c r="E706" s="741"/>
      <c r="F706" s="742"/>
      <c r="G706" s="231"/>
      <c r="H706" s="117"/>
      <c r="I706" s="1286">
        <f>I708+I711+I712</f>
        <v>10</v>
      </c>
      <c r="J706" s="1096" t="e">
        <f>I706/H706*100</f>
        <v>#DIV/0!</v>
      </c>
      <c r="K706" s="276"/>
      <c r="L706" s="276"/>
      <c r="M706" s="1481"/>
      <c r="N706" s="1463"/>
      <c r="O706" s="1463"/>
      <c r="P706" s="1463"/>
      <c r="Q706" s="1463"/>
      <c r="R706" s="1463"/>
      <c r="S706" s="320"/>
      <c r="T706" s="320"/>
      <c r="U706" s="320"/>
      <c r="V706" s="320"/>
      <c r="W706" s="836">
        <f>S706/12*$D$4+(T706-S706)/11*3+(U706-T706)/10*2+(V706-U706)/9*1</f>
        <v>0</v>
      </c>
      <c r="X706" s="134">
        <f>AD706-AC706-Y706</f>
        <v>7.6352799999999998</v>
      </c>
      <c r="Y706" s="759"/>
      <c r="Z706" s="320"/>
      <c r="AA706" s="320">
        <f>X706-W706</f>
        <v>7.6352799999999998</v>
      </c>
      <c r="AB706" s="320"/>
      <c r="AC706" s="320"/>
      <c r="AD706" s="320">
        <v>7.6352799999999998</v>
      </c>
      <c r="AE706" s="894"/>
      <c r="AF706" s="360"/>
      <c r="AG706" s="1056"/>
      <c r="AH706" s="1071"/>
      <c r="AN706" s="2236"/>
    </row>
    <row r="707" spans="1:40" x14ac:dyDescent="0.25">
      <c r="A707" s="127">
        <v>1</v>
      </c>
      <c r="B707" s="2236" t="s">
        <v>722</v>
      </c>
      <c r="D707" s="4" t="s">
        <v>303</v>
      </c>
      <c r="E707" s="741"/>
      <c r="F707" s="742"/>
      <c r="G707" s="743"/>
      <c r="H707" s="1096"/>
      <c r="I707" s="726"/>
      <c r="J707" s="1096"/>
      <c r="K707" s="276"/>
      <c r="L707" s="276"/>
      <c r="M707" s="1481"/>
      <c r="N707" s="1463"/>
      <c r="O707" s="1463"/>
      <c r="P707" s="1463"/>
      <c r="Q707" s="1463"/>
      <c r="R707" s="1463"/>
      <c r="S707" s="320"/>
      <c r="T707" s="320"/>
      <c r="U707" s="320"/>
      <c r="V707" s="320"/>
      <c r="W707" s="360"/>
      <c r="X707" s="320"/>
      <c r="Y707" s="759"/>
      <c r="Z707" s="320"/>
      <c r="AA707" s="320"/>
      <c r="AB707" s="320"/>
      <c r="AC707" s="320"/>
      <c r="AD707" s="320"/>
      <c r="AE707" s="898"/>
      <c r="AF707" s="360"/>
      <c r="AG707" s="1056"/>
      <c r="AH707" s="1071"/>
      <c r="AN707" s="2236"/>
    </row>
    <row r="708" spans="1:40" ht="30" x14ac:dyDescent="0.25">
      <c r="A708" s="127">
        <v>1</v>
      </c>
      <c r="B708" s="2236" t="s">
        <v>722</v>
      </c>
      <c r="D708" s="525" t="s">
        <v>443</v>
      </c>
      <c r="E708" s="741"/>
      <c r="F708" s="742"/>
      <c r="G708" s="231"/>
      <c r="H708" s="117"/>
      <c r="I708" s="1286">
        <f>I709</f>
        <v>10</v>
      </c>
      <c r="J708" s="1096" t="e">
        <f>I708/H708*100</f>
        <v>#DIV/0!</v>
      </c>
      <c r="K708" s="276"/>
      <c r="L708" s="276"/>
      <c r="M708" s="1481"/>
      <c r="N708" s="1463"/>
      <c r="O708" s="1463"/>
      <c r="P708" s="1463"/>
      <c r="Q708" s="1463"/>
      <c r="R708" s="1463"/>
      <c r="S708" s="320"/>
      <c r="T708" s="320"/>
      <c r="U708" s="320"/>
      <c r="V708" s="320"/>
      <c r="W708" s="360"/>
      <c r="X708" s="320"/>
      <c r="Y708" s="759"/>
      <c r="Z708" s="320"/>
      <c r="AA708" s="320"/>
      <c r="AB708" s="320"/>
      <c r="AC708" s="320"/>
      <c r="AD708" s="320"/>
      <c r="AE708" s="894"/>
      <c r="AF708" s="360"/>
      <c r="AG708" s="1056"/>
      <c r="AH708" s="1071"/>
      <c r="AN708" s="2236"/>
    </row>
    <row r="709" spans="1:40" x14ac:dyDescent="0.25">
      <c r="A709" s="127">
        <v>1</v>
      </c>
      <c r="B709" s="2236" t="s">
        <v>722</v>
      </c>
      <c r="D709" s="4" t="s">
        <v>444</v>
      </c>
      <c r="E709" s="741"/>
      <c r="F709" s="742"/>
      <c r="G709" s="743"/>
      <c r="H709" s="744"/>
      <c r="I709" s="745">
        <v>10</v>
      </c>
      <c r="J709" s="744" t="e">
        <f>I709/H709*100</f>
        <v>#DIV/0!</v>
      </c>
      <c r="K709" s="276"/>
      <c r="L709" s="276"/>
      <c r="M709" s="1481"/>
      <c r="N709" s="1463"/>
      <c r="O709" s="1463"/>
      <c r="P709" s="1463"/>
      <c r="Q709" s="1463"/>
      <c r="R709" s="1463"/>
      <c r="S709" s="320"/>
      <c r="T709" s="320"/>
      <c r="U709" s="320"/>
      <c r="V709" s="320"/>
      <c r="W709" s="360"/>
      <c r="X709" s="320"/>
      <c r="Y709" s="759"/>
      <c r="Z709" s="320"/>
      <c r="AA709" s="320"/>
      <c r="AB709" s="320"/>
      <c r="AC709" s="320"/>
      <c r="AD709" s="320"/>
      <c r="AE709" s="899"/>
      <c r="AF709" s="360"/>
      <c r="AG709" s="1056"/>
      <c r="AH709" s="1071"/>
      <c r="AN709" s="2236"/>
    </row>
    <row r="710" spans="1:40" ht="45" x14ac:dyDescent="0.25">
      <c r="A710" s="127">
        <v>1</v>
      </c>
      <c r="B710" s="2236" t="s">
        <v>722</v>
      </c>
      <c r="D710" s="4" t="s">
        <v>446</v>
      </c>
      <c r="E710" s="741"/>
      <c r="F710" s="742"/>
      <c r="G710" s="743"/>
      <c r="H710" s="744"/>
      <c r="I710" s="726"/>
      <c r="J710" s="1096"/>
      <c r="K710" s="276"/>
      <c r="L710" s="276"/>
      <c r="M710" s="1481"/>
      <c r="N710" s="1463"/>
      <c r="O710" s="1463"/>
      <c r="P710" s="1463"/>
      <c r="Q710" s="1463"/>
      <c r="R710" s="1463"/>
      <c r="S710" s="320"/>
      <c r="T710" s="320"/>
      <c r="U710" s="320"/>
      <c r="V710" s="320"/>
      <c r="W710" s="360"/>
      <c r="X710" s="320"/>
      <c r="Y710" s="759"/>
      <c r="Z710" s="320"/>
      <c r="AA710" s="320"/>
      <c r="AB710" s="320"/>
      <c r="AC710" s="320"/>
      <c r="AD710" s="320"/>
      <c r="AE710" s="898"/>
      <c r="AF710" s="360"/>
      <c r="AG710" s="1056"/>
      <c r="AH710" s="1071"/>
      <c r="AN710" s="2236"/>
    </row>
    <row r="711" spans="1:40" ht="60" x14ac:dyDescent="0.25">
      <c r="A711" s="127">
        <v>1</v>
      </c>
      <c r="B711" s="2236" t="s">
        <v>722</v>
      </c>
      <c r="D711" s="4" t="s">
        <v>447</v>
      </c>
      <c r="E711" s="741"/>
      <c r="F711" s="742"/>
      <c r="G711" s="743"/>
      <c r="H711" s="744"/>
      <c r="I711" s="726"/>
      <c r="J711" s="1096"/>
      <c r="K711" s="276"/>
      <c r="L711" s="276"/>
      <c r="M711" s="1481"/>
      <c r="N711" s="1463"/>
      <c r="O711" s="1463"/>
      <c r="P711" s="1463"/>
      <c r="Q711" s="1463"/>
      <c r="R711" s="1463"/>
      <c r="S711" s="320"/>
      <c r="T711" s="320"/>
      <c r="U711" s="320"/>
      <c r="V711" s="320"/>
      <c r="W711" s="360"/>
      <c r="X711" s="320"/>
      <c r="Y711" s="759"/>
      <c r="Z711" s="320"/>
      <c r="AA711" s="320"/>
      <c r="AB711" s="320"/>
      <c r="AC711" s="320"/>
      <c r="AD711" s="320"/>
      <c r="AE711" s="898"/>
      <c r="AF711" s="360"/>
      <c r="AG711" s="1056"/>
      <c r="AH711" s="1071"/>
      <c r="AN711" s="2236"/>
    </row>
    <row r="712" spans="1:40" ht="45" x14ac:dyDescent="0.25">
      <c r="A712" s="127">
        <v>1</v>
      </c>
      <c r="B712" s="2236" t="s">
        <v>722</v>
      </c>
      <c r="D712" s="526" t="s">
        <v>448</v>
      </c>
      <c r="E712" s="741"/>
      <c r="F712" s="742"/>
      <c r="G712" s="743"/>
      <c r="H712" s="744"/>
      <c r="I712" s="745"/>
      <c r="J712" s="1096" t="e">
        <f>I712/H712*100</f>
        <v>#DIV/0!</v>
      </c>
      <c r="K712" s="276"/>
      <c r="L712" s="276"/>
      <c r="M712" s="1481"/>
      <c r="N712" s="1463"/>
      <c r="O712" s="1463"/>
      <c r="P712" s="1463"/>
      <c r="Q712" s="1463"/>
      <c r="R712" s="1463"/>
      <c r="S712" s="320"/>
      <c r="T712" s="320"/>
      <c r="U712" s="320"/>
      <c r="V712" s="320"/>
      <c r="W712" s="360"/>
      <c r="X712" s="320"/>
      <c r="Y712" s="759"/>
      <c r="Z712" s="320"/>
      <c r="AA712" s="320"/>
      <c r="AB712" s="320"/>
      <c r="AC712" s="320"/>
      <c r="AD712" s="320"/>
      <c r="AE712" s="899"/>
      <c r="AF712" s="360"/>
      <c r="AG712" s="1056"/>
      <c r="AH712" s="1071"/>
      <c r="AN712" s="2236"/>
    </row>
    <row r="713" spans="1:40" ht="15.75" customHeight="1" x14ac:dyDescent="0.25">
      <c r="A713" s="127">
        <v>1</v>
      </c>
      <c r="B713" s="2236" t="s">
        <v>722</v>
      </c>
      <c r="D713" s="513" t="s">
        <v>311</v>
      </c>
      <c r="E713" s="741"/>
      <c r="F713" s="742"/>
      <c r="G713" s="743"/>
      <c r="H713" s="1096"/>
      <c r="I713" s="726"/>
      <c r="J713" s="1096"/>
      <c r="K713" s="276"/>
      <c r="L713" s="276"/>
      <c r="M713" s="1481"/>
      <c r="N713" s="1463"/>
      <c r="O713" s="1463"/>
      <c r="P713" s="1463"/>
      <c r="Q713" s="1463"/>
      <c r="R713" s="1463"/>
      <c r="S713" s="320"/>
      <c r="T713" s="320"/>
      <c r="U713" s="320"/>
      <c r="V713" s="320"/>
      <c r="W713" s="360"/>
      <c r="X713" s="320"/>
      <c r="Y713" s="759"/>
      <c r="Z713" s="320"/>
      <c r="AA713" s="320"/>
      <c r="AB713" s="320"/>
      <c r="AC713" s="320"/>
      <c r="AD713" s="320"/>
      <c r="AE713" s="898"/>
      <c r="AF713" s="360"/>
      <c r="AG713" s="1056"/>
      <c r="AH713" s="1071"/>
      <c r="AN713" s="2236"/>
    </row>
    <row r="714" spans="1:40" ht="29.25" x14ac:dyDescent="0.25">
      <c r="A714" s="127">
        <v>1</v>
      </c>
      <c r="B714" s="2236" t="s">
        <v>722</v>
      </c>
      <c r="D714" s="513" t="s">
        <v>304</v>
      </c>
      <c r="E714" s="741"/>
      <c r="F714" s="742"/>
      <c r="G714" s="743"/>
      <c r="H714" s="1096"/>
      <c r="I714" s="726"/>
      <c r="J714" s="1096"/>
      <c r="K714" s="276"/>
      <c r="L714" s="276"/>
      <c r="M714" s="1481"/>
      <c r="N714" s="1463"/>
      <c r="O714" s="1463"/>
      <c r="P714" s="1463"/>
      <c r="Q714" s="1463"/>
      <c r="R714" s="1463"/>
      <c r="S714" s="320"/>
      <c r="T714" s="320"/>
      <c r="U714" s="320"/>
      <c r="V714" s="320"/>
      <c r="W714" s="360"/>
      <c r="X714" s="320"/>
      <c r="Y714" s="759"/>
      <c r="Z714" s="320"/>
      <c r="AA714" s="320"/>
      <c r="AB714" s="320"/>
      <c r="AC714" s="320"/>
      <c r="AD714" s="320"/>
      <c r="AE714" s="898"/>
      <c r="AF714" s="360"/>
      <c r="AG714" s="1056"/>
      <c r="AH714" s="1071"/>
      <c r="AN714" s="2236"/>
    </row>
    <row r="715" spans="1:40" ht="30" x14ac:dyDescent="0.25">
      <c r="A715" s="127">
        <v>1</v>
      </c>
      <c r="B715" s="2236" t="s">
        <v>722</v>
      </c>
      <c r="D715" s="509" t="s">
        <v>191</v>
      </c>
      <c r="E715" s="741"/>
      <c r="F715" s="742"/>
      <c r="G715" s="743"/>
      <c r="H715" s="1096"/>
      <c r="I715" s="726"/>
      <c r="J715" s="1096"/>
      <c r="K715" s="276"/>
      <c r="L715" s="276"/>
      <c r="M715" s="1481"/>
      <c r="N715" s="1463"/>
      <c r="O715" s="1463"/>
      <c r="P715" s="1463"/>
      <c r="Q715" s="1463"/>
      <c r="R715" s="1463"/>
      <c r="S715" s="320"/>
      <c r="T715" s="320"/>
      <c r="U715" s="320"/>
      <c r="V715" s="320"/>
      <c r="W715" s="360"/>
      <c r="X715" s="320"/>
      <c r="Y715" s="759"/>
      <c r="Z715" s="320"/>
      <c r="AA715" s="320"/>
      <c r="AB715" s="320"/>
      <c r="AC715" s="320"/>
      <c r="AD715" s="320"/>
      <c r="AE715" s="898"/>
      <c r="AF715" s="360"/>
      <c r="AG715" s="1056"/>
      <c r="AH715" s="1071"/>
      <c r="AN715" s="2236"/>
    </row>
    <row r="716" spans="1:40" ht="57.75" x14ac:dyDescent="0.25">
      <c r="A716" s="127">
        <v>1</v>
      </c>
      <c r="B716" s="2236" t="s">
        <v>722</v>
      </c>
      <c r="D716" s="513" t="s">
        <v>305</v>
      </c>
      <c r="E716" s="741"/>
      <c r="F716" s="742"/>
      <c r="G716" s="743"/>
      <c r="H716" s="1096"/>
      <c r="I716" s="726"/>
      <c r="J716" s="1096"/>
      <c r="K716" s="276"/>
      <c r="L716" s="276"/>
      <c r="M716" s="1481"/>
      <c r="N716" s="1463"/>
      <c r="O716" s="1463"/>
      <c r="P716" s="1463"/>
      <c r="Q716" s="1463"/>
      <c r="R716" s="1463"/>
      <c r="S716" s="320"/>
      <c r="T716" s="320"/>
      <c r="U716" s="320"/>
      <c r="V716" s="320"/>
      <c r="W716" s="360"/>
      <c r="X716" s="320"/>
      <c r="Y716" s="759"/>
      <c r="Z716" s="320"/>
      <c r="AA716" s="320"/>
      <c r="AB716" s="320"/>
      <c r="AC716" s="320"/>
      <c r="AD716" s="320"/>
      <c r="AE716" s="898"/>
      <c r="AF716" s="360"/>
      <c r="AG716" s="1056"/>
      <c r="AH716" s="1071"/>
      <c r="AN716" s="2236"/>
    </row>
    <row r="717" spans="1:40" x14ac:dyDescent="0.25">
      <c r="A717" s="127">
        <v>1</v>
      </c>
      <c r="B717" s="2236" t="s">
        <v>722</v>
      </c>
      <c r="D717" s="463" t="s">
        <v>260</v>
      </c>
      <c r="E717" s="412"/>
      <c r="F717" s="9"/>
      <c r="G717" s="229"/>
      <c r="H717" s="274"/>
      <c r="I717" s="1350">
        <f>I706</f>
        <v>10</v>
      </c>
      <c r="J717" s="114" t="e">
        <f>I717/H717*100</f>
        <v>#DIV/0!</v>
      </c>
      <c r="K717" s="189"/>
      <c r="L717" s="189"/>
      <c r="M717" s="1482"/>
      <c r="N717" s="1465"/>
      <c r="O717" s="1465"/>
      <c r="P717" s="1465"/>
      <c r="Q717" s="1465"/>
      <c r="R717" s="1483"/>
      <c r="S717" s="321"/>
      <c r="T717" s="321"/>
      <c r="U717" s="321"/>
      <c r="V717" s="321"/>
      <c r="W717" s="318"/>
      <c r="X717" s="321"/>
      <c r="Y717" s="756"/>
      <c r="Z717" s="321"/>
      <c r="AA717" s="321"/>
      <c r="AB717" s="321"/>
      <c r="AC717" s="321"/>
      <c r="AD717" s="321"/>
      <c r="AE717" s="889"/>
      <c r="AF717" s="318"/>
      <c r="AG717" s="1056"/>
      <c r="AH717" s="1071"/>
      <c r="AN717" s="2236"/>
    </row>
    <row r="718" spans="1:40" ht="29.25" x14ac:dyDescent="0.25">
      <c r="A718" s="127">
        <v>1</v>
      </c>
      <c r="B718" s="2236" t="s">
        <v>722</v>
      </c>
      <c r="D718" s="463" t="s">
        <v>261</v>
      </c>
      <c r="E718" s="412"/>
      <c r="F718" s="9"/>
      <c r="G718" s="218"/>
      <c r="H718" s="114"/>
      <c r="I718" s="1218"/>
      <c r="J718" s="114"/>
      <c r="K718" s="189"/>
      <c r="L718" s="189"/>
      <c r="M718" s="1482"/>
      <c r="N718" s="1465"/>
      <c r="O718" s="1465"/>
      <c r="P718" s="1465"/>
      <c r="Q718" s="1465"/>
      <c r="R718" s="1483"/>
      <c r="S718" s="321"/>
      <c r="T718" s="321"/>
      <c r="U718" s="321"/>
      <c r="V718" s="321"/>
      <c r="W718" s="318"/>
      <c r="X718" s="321"/>
      <c r="Y718" s="756"/>
      <c r="Z718" s="321"/>
      <c r="AA718" s="321"/>
      <c r="AB718" s="321"/>
      <c r="AC718" s="321"/>
      <c r="AD718" s="321"/>
      <c r="AE718" s="893"/>
      <c r="AF718" s="318"/>
      <c r="AG718" s="1056"/>
      <c r="AH718" s="1071"/>
      <c r="AN718" s="2236"/>
    </row>
    <row r="719" spans="1:40" ht="29.25" x14ac:dyDescent="0.25">
      <c r="A719" s="127">
        <v>1</v>
      </c>
      <c r="B719" s="2236" t="s">
        <v>722</v>
      </c>
      <c r="D719" s="463" t="s">
        <v>262</v>
      </c>
      <c r="E719" s="412"/>
      <c r="F719" s="9"/>
      <c r="G719" s="218"/>
      <c r="H719" s="113"/>
      <c r="I719" s="190"/>
      <c r="J719" s="113"/>
      <c r="K719" s="189"/>
      <c r="L719" s="189"/>
      <c r="M719" s="1482"/>
      <c r="N719" s="1465"/>
      <c r="O719" s="1465"/>
      <c r="P719" s="1465"/>
      <c r="Q719" s="1465"/>
      <c r="R719" s="1483"/>
      <c r="S719" s="321"/>
      <c r="T719" s="321"/>
      <c r="U719" s="321"/>
      <c r="V719" s="321"/>
      <c r="W719" s="318"/>
      <c r="X719" s="321">
        <f>AD719-AC719-Z719</f>
        <v>0</v>
      </c>
      <c r="Y719" s="756"/>
      <c r="Z719" s="321"/>
      <c r="AA719" s="321">
        <f>X719-W719</f>
        <v>0</v>
      </c>
      <c r="AB719" s="321"/>
      <c r="AC719" s="321"/>
      <c r="AD719" s="321"/>
      <c r="AE719" s="924"/>
      <c r="AF719" s="318"/>
      <c r="AG719" s="1056"/>
      <c r="AH719" s="1071"/>
      <c r="AN719" s="2236"/>
    </row>
    <row r="720" spans="1:40" ht="15.75" thickBot="1" x14ac:dyDescent="0.3">
      <c r="A720" s="127">
        <v>1</v>
      </c>
      <c r="B720" s="2236" t="s">
        <v>722</v>
      </c>
      <c r="D720" s="464" t="s">
        <v>134</v>
      </c>
      <c r="E720" s="412"/>
      <c r="F720" s="9"/>
      <c r="G720" s="229"/>
      <c r="H720" s="274"/>
      <c r="I720" s="1350">
        <f>I717</f>
        <v>10</v>
      </c>
      <c r="J720" s="274" t="e">
        <f>I720/H720*100</f>
        <v>#DIV/0!</v>
      </c>
      <c r="K720" s="189"/>
      <c r="L720" s="189"/>
      <c r="M720" s="1482"/>
      <c r="N720" s="1465"/>
      <c r="O720" s="1465"/>
      <c r="P720" s="1465"/>
      <c r="Q720" s="1465"/>
      <c r="R720" s="1483"/>
      <c r="S720" s="321"/>
      <c r="T720" s="321"/>
      <c r="U720" s="321"/>
      <c r="V720" s="321"/>
      <c r="W720" s="318">
        <f t="shared" ref="W720:AD720" si="84">W706</f>
        <v>0</v>
      </c>
      <c r="X720" s="134">
        <f t="shared" ref="X720:X721" si="85">AD720-AC720-Y720</f>
        <v>7.6352799999999998</v>
      </c>
      <c r="Y720" s="756">
        <f t="shared" si="84"/>
        <v>0</v>
      </c>
      <c r="Z720" s="321">
        <f t="shared" si="84"/>
        <v>0</v>
      </c>
      <c r="AA720" s="321">
        <f t="shared" si="84"/>
        <v>7.6352799999999998</v>
      </c>
      <c r="AB720" s="321">
        <f t="shared" si="84"/>
        <v>0</v>
      </c>
      <c r="AC720" s="321">
        <f t="shared" si="84"/>
        <v>0</v>
      </c>
      <c r="AD720" s="321">
        <f t="shared" si="84"/>
        <v>7.6352799999999998</v>
      </c>
      <c r="AE720" s="889"/>
      <c r="AF720" s="318"/>
      <c r="AG720" s="1056"/>
      <c r="AH720" s="1071"/>
      <c r="AN720" s="2236"/>
    </row>
    <row r="721" spans="1:40" s="5" customFormat="1" ht="16.5" thickBot="1" x14ac:dyDescent="0.3">
      <c r="A721" s="127">
        <v>1</v>
      </c>
      <c r="B721" s="2236" t="s">
        <v>722</v>
      </c>
      <c r="C721" s="2236"/>
      <c r="D721" s="1161" t="s">
        <v>277</v>
      </c>
      <c r="E721" s="1161"/>
      <c r="F721" s="145"/>
      <c r="G721" s="250"/>
      <c r="H721" s="1209"/>
      <c r="I721" s="1209"/>
      <c r="J721" s="1209"/>
      <c r="K721" s="1479"/>
      <c r="L721" s="1479"/>
      <c r="M721" s="1165"/>
      <c r="N721" s="1209"/>
      <c r="O721" s="1209"/>
      <c r="P721" s="1209"/>
      <c r="Q721" s="1209"/>
      <c r="R721" s="1209"/>
      <c r="S721" s="327"/>
      <c r="T721" s="327"/>
      <c r="U721" s="327"/>
      <c r="V721" s="327"/>
      <c r="W721" s="842">
        <f t="shared" ref="W721:AD721" si="86">W720</f>
        <v>0</v>
      </c>
      <c r="X721" s="134">
        <f t="shared" si="85"/>
        <v>7.6352799999999998</v>
      </c>
      <c r="Y721" s="761">
        <f t="shared" si="86"/>
        <v>0</v>
      </c>
      <c r="Z721" s="327">
        <f t="shared" si="86"/>
        <v>0</v>
      </c>
      <c r="AA721" s="327">
        <f t="shared" si="86"/>
        <v>7.6352799999999998</v>
      </c>
      <c r="AB721" s="327">
        <f t="shared" si="86"/>
        <v>0</v>
      </c>
      <c r="AC721" s="327">
        <f t="shared" si="86"/>
        <v>0</v>
      </c>
      <c r="AD721" s="327">
        <f t="shared" si="86"/>
        <v>7.6352799999999998</v>
      </c>
      <c r="AE721" s="1168"/>
      <c r="AF721" s="842"/>
      <c r="AG721" s="1056"/>
      <c r="AH721" s="1071"/>
      <c r="AJ721" s="3320"/>
      <c r="AN721" s="2236"/>
    </row>
    <row r="722" spans="1:40" x14ac:dyDescent="0.25">
      <c r="A722" s="127">
        <v>1</v>
      </c>
      <c r="D722" s="631"/>
      <c r="E722" s="631"/>
      <c r="F722" s="631"/>
      <c r="G722" s="248"/>
      <c r="H722" s="1096"/>
      <c r="I722" s="1096"/>
      <c r="J722" s="1096"/>
      <c r="K722" s="1480"/>
      <c r="L722" s="1480"/>
      <c r="M722" s="726"/>
      <c r="N722" s="1096"/>
      <c r="O722" s="1096"/>
      <c r="P722" s="1096"/>
      <c r="Q722" s="1096"/>
      <c r="R722" s="1096"/>
      <c r="S722" s="320"/>
      <c r="T722" s="320"/>
      <c r="U722" s="320"/>
      <c r="V722" s="320"/>
      <c r="W722" s="360"/>
      <c r="X722" s="320">
        <f t="shared" ref="X722:X726" si="87">AD722-AC722-Z722</f>
        <v>0</v>
      </c>
      <c r="Y722" s="759"/>
      <c r="Z722" s="320"/>
      <c r="AA722" s="320"/>
      <c r="AB722" s="320"/>
      <c r="AC722" s="320"/>
      <c r="AD722" s="320"/>
      <c r="AE722" s="898"/>
      <c r="AF722" s="360"/>
      <c r="AG722" s="3524"/>
      <c r="AH722" s="1071"/>
    </row>
    <row r="723" spans="1:40" ht="31.5" customHeight="1" x14ac:dyDescent="0.25">
      <c r="A723" s="127">
        <v>1</v>
      </c>
      <c r="B723" s="2236" t="s">
        <v>723</v>
      </c>
      <c r="D723" s="1498" t="s">
        <v>672</v>
      </c>
      <c r="E723" s="1499"/>
      <c r="F723" s="136"/>
      <c r="G723" s="270"/>
      <c r="H723" s="1477"/>
      <c r="I723" s="1477"/>
      <c r="J723" s="1500"/>
      <c r="K723" s="1501"/>
      <c r="L723" s="1501"/>
      <c r="M723" s="1502"/>
      <c r="N723" s="1500"/>
      <c r="O723" s="1500"/>
      <c r="P723" s="1503"/>
      <c r="Q723" s="1477"/>
      <c r="R723" s="1503"/>
      <c r="S723" s="320"/>
      <c r="T723" s="320"/>
      <c r="U723" s="320"/>
      <c r="V723" s="320"/>
      <c r="W723" s="360"/>
      <c r="X723" s="320">
        <f t="shared" si="87"/>
        <v>0</v>
      </c>
      <c r="Y723" s="759"/>
      <c r="Z723" s="320"/>
      <c r="AA723" s="320"/>
      <c r="AB723" s="320"/>
      <c r="AC723" s="320"/>
      <c r="AD723" s="320"/>
      <c r="AE723" s="1504"/>
      <c r="AF723" s="360"/>
      <c r="AG723" s="1056"/>
      <c r="AH723" s="1071"/>
      <c r="AN723" s="2236"/>
    </row>
    <row r="724" spans="1:40" x14ac:dyDescent="0.25">
      <c r="A724" s="127">
        <v>1</v>
      </c>
      <c r="B724" s="2236" t="s">
        <v>723</v>
      </c>
      <c r="D724" s="1333"/>
      <c r="E724" s="1334"/>
      <c r="F724" s="1505"/>
      <c r="G724" s="213"/>
      <c r="H724" s="1500"/>
      <c r="I724" s="112"/>
      <c r="J724" s="112"/>
      <c r="K724" s="1484"/>
      <c r="L724" s="1506"/>
      <c r="M724" s="1503"/>
      <c r="N724" s="112"/>
      <c r="O724" s="1507"/>
      <c r="P724" s="112"/>
      <c r="Q724" s="1503"/>
      <c r="R724" s="112"/>
      <c r="S724" s="321"/>
      <c r="T724" s="321"/>
      <c r="U724" s="321"/>
      <c r="V724" s="321"/>
      <c r="W724" s="840"/>
      <c r="X724" s="321">
        <f t="shared" si="87"/>
        <v>0</v>
      </c>
      <c r="Y724" s="756"/>
      <c r="Z724" s="321"/>
      <c r="AA724" s="321"/>
      <c r="AB724" s="321"/>
      <c r="AC724" s="321"/>
      <c r="AD724" s="321"/>
      <c r="AE724" s="903"/>
      <c r="AF724" s="318"/>
      <c r="AG724" s="1056"/>
      <c r="AH724" s="1071"/>
      <c r="AN724" s="2236"/>
    </row>
    <row r="725" spans="1:40" ht="31.5" x14ac:dyDescent="0.25">
      <c r="A725" s="127">
        <v>1</v>
      </c>
      <c r="B725" s="2236" t="s">
        <v>723</v>
      </c>
      <c r="D725" s="36" t="s">
        <v>189</v>
      </c>
      <c r="E725" s="430"/>
      <c r="F725" s="1508"/>
      <c r="G725" s="215"/>
      <c r="H725" s="132"/>
      <c r="I725" s="1509">
        <v>83</v>
      </c>
      <c r="J725" s="1510" t="e">
        <f>I725/H725*100</f>
        <v>#DIV/0!</v>
      </c>
      <c r="K725" s="1501"/>
      <c r="L725" s="1506"/>
      <c r="M725" s="112"/>
      <c r="N725" s="112"/>
      <c r="O725" s="1507"/>
      <c r="P725" s="112"/>
      <c r="Q725" s="112"/>
      <c r="R725" s="112"/>
      <c r="S725" s="322"/>
      <c r="T725" s="322"/>
      <c r="U725" s="322"/>
      <c r="V725" s="322"/>
      <c r="W725" s="840"/>
      <c r="X725" s="134">
        <f>AD725-AC725-Y725</f>
        <v>592.39019999999994</v>
      </c>
      <c r="Y725" s="1103"/>
      <c r="Z725" s="322"/>
      <c r="AA725" s="322"/>
      <c r="AB725" s="322"/>
      <c r="AC725" s="333">
        <v>0</v>
      </c>
      <c r="AD725" s="333">
        <v>592.39019999999994</v>
      </c>
      <c r="AE725" s="1511"/>
      <c r="AF725" s="900"/>
      <c r="AG725" s="1056"/>
      <c r="AH725" s="1071"/>
      <c r="AN725" s="2236"/>
    </row>
    <row r="726" spans="1:40" ht="31.5" x14ac:dyDescent="0.25">
      <c r="A726" s="127">
        <v>1</v>
      </c>
      <c r="B726" s="2236" t="s">
        <v>723</v>
      </c>
      <c r="D726" s="36" t="s">
        <v>188</v>
      </c>
      <c r="E726" s="431"/>
      <c r="F726" s="1505"/>
      <c r="G726" s="215"/>
      <c r="H726" s="113"/>
      <c r="I726" s="113">
        <v>1</v>
      </c>
      <c r="J726" s="119" t="e">
        <f>I726/H726*100</f>
        <v>#DIV/0!</v>
      </c>
      <c r="K726" s="1506"/>
      <c r="L726" s="1506"/>
      <c r="M726" s="112"/>
      <c r="N726" s="1500"/>
      <c r="O726" s="1507"/>
      <c r="P726" s="1503"/>
      <c r="Q726" s="112"/>
      <c r="R726" s="1503"/>
      <c r="S726" s="322"/>
      <c r="T726" s="322"/>
      <c r="U726" s="322"/>
      <c r="V726" s="322"/>
      <c r="W726" s="318"/>
      <c r="X726" s="321">
        <f t="shared" si="87"/>
        <v>6.8575200000000001</v>
      </c>
      <c r="Y726" s="1103"/>
      <c r="Z726" s="322"/>
      <c r="AA726" s="322"/>
      <c r="AB726" s="321"/>
      <c r="AC726" s="361">
        <v>0</v>
      </c>
      <c r="AD726" s="333">
        <v>6.8575200000000001</v>
      </c>
      <c r="AE726" s="924"/>
      <c r="AF726" s="900"/>
      <c r="AG726" s="1056"/>
      <c r="AH726" s="1071"/>
      <c r="AN726" s="2236"/>
    </row>
    <row r="727" spans="1:40" ht="15.75" x14ac:dyDescent="0.25">
      <c r="A727" s="127">
        <v>1</v>
      </c>
      <c r="B727" s="2236" t="s">
        <v>723</v>
      </c>
      <c r="D727" s="36" t="s">
        <v>211</v>
      </c>
      <c r="E727" s="432"/>
      <c r="F727" s="136"/>
      <c r="G727" s="251"/>
      <c r="H727" s="113"/>
      <c r="I727" s="113">
        <v>17</v>
      </c>
      <c r="J727" s="113" t="e">
        <f>I727/H727*100</f>
        <v>#DIV/0!</v>
      </c>
      <c r="K727" s="1484"/>
      <c r="L727" s="1484"/>
      <c r="M727" s="1503"/>
      <c r="N727" s="1507"/>
      <c r="O727" s="1507"/>
      <c r="P727" s="1507"/>
      <c r="Q727" s="1503"/>
      <c r="R727" s="1507"/>
      <c r="S727" s="322"/>
      <c r="T727" s="322"/>
      <c r="U727" s="322"/>
      <c r="V727" s="322"/>
      <c r="W727" s="318"/>
      <c r="X727" s="134">
        <f t="shared" ref="X727:X729" si="88">AD727-AC727-Y727</f>
        <v>125.90420999999999</v>
      </c>
      <c r="Y727" s="1103"/>
      <c r="Z727" s="321"/>
      <c r="AA727" s="322"/>
      <c r="AB727" s="323"/>
      <c r="AC727" s="361">
        <v>0</v>
      </c>
      <c r="AD727" s="361">
        <v>125.90420999999999</v>
      </c>
      <c r="AE727" s="924"/>
      <c r="AF727" s="901"/>
      <c r="AG727" s="1056"/>
      <c r="AH727" s="1071"/>
      <c r="AN727" s="2236"/>
    </row>
    <row r="728" spans="1:40" s="137" customFormat="1" ht="16.5" thickBot="1" x14ac:dyDescent="0.3">
      <c r="B728" s="2236" t="s">
        <v>723</v>
      </c>
      <c r="D728" s="1135" t="s">
        <v>209</v>
      </c>
      <c r="E728" s="870"/>
      <c r="F728" s="1512"/>
      <c r="G728" s="1513"/>
      <c r="H728" s="270"/>
      <c r="I728" s="270">
        <f>SUM(I725:I727)</f>
        <v>101</v>
      </c>
      <c r="J728" s="1514" t="e">
        <f>I728/H728*100</f>
        <v>#DIV/0!</v>
      </c>
      <c r="K728" s="1515"/>
      <c r="L728" s="1515"/>
      <c r="M728" s="1516"/>
      <c r="N728" s="1516"/>
      <c r="O728" s="1516"/>
      <c r="P728" s="1516"/>
      <c r="Q728" s="1516"/>
      <c r="R728" s="1516"/>
      <c r="S728" s="403"/>
      <c r="T728" s="403"/>
      <c r="U728" s="403"/>
      <c r="V728" s="403"/>
      <c r="W728" s="851">
        <f>S728/12*$D$4+(T728-S728)/11*3+(U728-T728)/10*2+(V728-U728)/9*1</f>
        <v>0</v>
      </c>
      <c r="X728" s="134">
        <f t="shared" si="88"/>
        <v>725.15192999999999</v>
      </c>
      <c r="Y728" s="1517"/>
      <c r="Z728" s="871"/>
      <c r="AA728" s="403">
        <f>X728-W728</f>
        <v>725.15192999999999</v>
      </c>
      <c r="AB728" s="403"/>
      <c r="AC728" s="323">
        <f>SUM(AC725:AC727)</f>
        <v>0</v>
      </c>
      <c r="AD728" s="871">
        <f>SUM(AD725:AD727)</f>
        <v>725.15192999999999</v>
      </c>
      <c r="AE728" s="1518"/>
      <c r="AF728" s="851"/>
      <c r="AG728" s="1056"/>
      <c r="AH728" s="1071"/>
      <c r="AN728" s="2236"/>
    </row>
    <row r="729" spans="1:40" ht="16.5" thickBot="1" x14ac:dyDescent="0.3">
      <c r="A729" s="127">
        <v>1</v>
      </c>
      <c r="B729" s="2236" t="s">
        <v>723</v>
      </c>
      <c r="D729" s="669" t="s">
        <v>277</v>
      </c>
      <c r="E729" s="669"/>
      <c r="F729" s="670"/>
      <c r="G729" s="244"/>
      <c r="H729" s="671"/>
      <c r="I729" s="671"/>
      <c r="J729" s="671"/>
      <c r="K729" s="672"/>
      <c r="L729" s="672"/>
      <c r="M729" s="673"/>
      <c r="N729" s="671"/>
      <c r="O729" s="671"/>
      <c r="P729" s="673"/>
      <c r="Q729" s="673"/>
      <c r="R729" s="673"/>
      <c r="S729" s="674"/>
      <c r="T729" s="674"/>
      <c r="U729" s="674"/>
      <c r="V729" s="674"/>
      <c r="W729" s="852">
        <f t="shared" ref="W729:AD729" si="89">W728</f>
        <v>0</v>
      </c>
      <c r="X729" s="134">
        <f t="shared" si="88"/>
        <v>725.15192999999999</v>
      </c>
      <c r="Y729" s="751">
        <f t="shared" si="89"/>
        <v>0</v>
      </c>
      <c r="Z729" s="674">
        <f t="shared" si="89"/>
        <v>0</v>
      </c>
      <c r="AA729" s="674">
        <f t="shared" si="89"/>
        <v>725.15192999999999</v>
      </c>
      <c r="AB729" s="674">
        <f t="shared" si="89"/>
        <v>0</v>
      </c>
      <c r="AC729" s="674">
        <f t="shared" si="89"/>
        <v>0</v>
      </c>
      <c r="AD729" s="3314">
        <f t="shared" si="89"/>
        <v>725.15192999999999</v>
      </c>
      <c r="AE729" s="3315"/>
      <c r="AF729" s="3314"/>
      <c r="AG729" s="1056"/>
      <c r="AH729" s="1071"/>
      <c r="AJ729" s="3293"/>
      <c r="AN729" s="2236"/>
    </row>
    <row r="730" spans="1:40" ht="43.5" x14ac:dyDescent="0.25">
      <c r="A730" s="127">
        <v>1</v>
      </c>
      <c r="B730" s="2236" t="s">
        <v>668</v>
      </c>
      <c r="D730" s="1061" t="s">
        <v>673</v>
      </c>
      <c r="E730" s="1345"/>
      <c r="F730" s="434"/>
      <c r="G730" s="270"/>
      <c r="H730" s="1500"/>
      <c r="I730" s="1500"/>
      <c r="J730" s="1500"/>
      <c r="K730" s="1501"/>
      <c r="L730" s="1501"/>
      <c r="M730" s="1503"/>
      <c r="N730" s="1500"/>
      <c r="O730" s="1500"/>
      <c r="P730" s="1503"/>
      <c r="Q730" s="1503"/>
      <c r="R730" s="1503"/>
      <c r="S730" s="320"/>
      <c r="T730" s="320"/>
      <c r="U730" s="320"/>
      <c r="V730" s="320"/>
      <c r="W730" s="360"/>
      <c r="X730" s="320">
        <f>AD730-AC730-Z730</f>
        <v>0</v>
      </c>
      <c r="Y730" s="759"/>
      <c r="Z730" s="320"/>
      <c r="AA730" s="320"/>
      <c r="AB730" s="320"/>
      <c r="AC730" s="320"/>
      <c r="AD730" s="320"/>
      <c r="AE730" s="1519"/>
      <c r="AF730" s="360"/>
      <c r="AG730" s="3524"/>
      <c r="AH730" s="1071"/>
    </row>
    <row r="731" spans="1:40" x14ac:dyDescent="0.25">
      <c r="A731" s="127">
        <v>1</v>
      </c>
      <c r="B731" s="2236" t="s">
        <v>668</v>
      </c>
      <c r="D731" s="1067" t="s">
        <v>5</v>
      </c>
      <c r="E731" s="1520"/>
      <c r="F731" s="136"/>
      <c r="G731" s="215"/>
      <c r="H731" s="132"/>
      <c r="I731" s="132"/>
      <c r="J731" s="132"/>
      <c r="K731" s="132"/>
      <c r="L731" s="132"/>
      <c r="M731" s="133"/>
      <c r="N731" s="132"/>
      <c r="O731" s="132"/>
      <c r="P731" s="132"/>
      <c r="Q731" s="132"/>
      <c r="R731" s="132"/>
      <c r="S731" s="321"/>
      <c r="T731" s="321"/>
      <c r="U731" s="321"/>
      <c r="V731" s="321"/>
      <c r="W731" s="318"/>
      <c r="X731" s="321">
        <f>AD731-AC731-Z731</f>
        <v>0</v>
      </c>
      <c r="Y731" s="756"/>
      <c r="Z731" s="321"/>
      <c r="AA731" s="321"/>
      <c r="AB731" s="321"/>
      <c r="AC731" s="321"/>
      <c r="AD731" s="321"/>
      <c r="AE731" s="905"/>
      <c r="AF731" s="318"/>
      <c r="AG731" s="1056"/>
      <c r="AH731" s="1071"/>
    </row>
    <row r="732" spans="1:40" x14ac:dyDescent="0.25">
      <c r="A732" s="127">
        <v>1</v>
      </c>
      <c r="B732" s="2236" t="s">
        <v>668</v>
      </c>
      <c r="C732" s="2236" t="s">
        <v>699</v>
      </c>
      <c r="D732" s="16" t="s">
        <v>172</v>
      </c>
      <c r="E732" s="1069" t="s">
        <v>256</v>
      </c>
      <c r="F732" s="131">
        <v>340</v>
      </c>
      <c r="G732" s="215"/>
      <c r="H732" s="132"/>
      <c r="I732" s="132"/>
      <c r="J732" s="132" t="e">
        <f>I732/H732*100</f>
        <v>#DIV/0!</v>
      </c>
      <c r="K732" s="1521">
        <v>14.3</v>
      </c>
      <c r="L732" s="142" t="e">
        <f>O732/I732</f>
        <v>#DIV/0!</v>
      </c>
      <c r="M732" s="1131">
        <f>ROUND(G732*K732,0)</f>
        <v>0</v>
      </c>
      <c r="N732" s="132">
        <f>ROUND(M732/12*$D$4,0)</f>
        <v>0</v>
      </c>
      <c r="O732" s="132"/>
      <c r="P732" s="132" t="e">
        <f>O732/N732*100</f>
        <v>#DIV/0!</v>
      </c>
      <c r="Q732" s="132">
        <f>ROUND(M732/F732,0)</f>
        <v>0</v>
      </c>
      <c r="R732" s="132" t="e">
        <f>O732/$D$4*12/Q732</f>
        <v>#DIV/0!</v>
      </c>
      <c r="S732" s="322"/>
      <c r="T732" s="322"/>
      <c r="U732" s="322"/>
      <c r="V732" s="322"/>
      <c r="W732" s="843"/>
      <c r="X732" s="321">
        <f>AD732-AC732-Z732</f>
        <v>0</v>
      </c>
      <c r="Y732" s="756"/>
      <c r="Z732" s="321"/>
      <c r="AA732" s="321"/>
      <c r="AB732" s="321"/>
      <c r="AC732" s="321"/>
      <c r="AD732" s="321"/>
      <c r="AE732" s="905"/>
      <c r="AF732" s="318"/>
      <c r="AG732" s="1056"/>
      <c r="AH732" s="1071"/>
    </row>
    <row r="733" spans="1:40" ht="18" customHeight="1" x14ac:dyDescent="0.25">
      <c r="A733" s="127">
        <v>1</v>
      </c>
      <c r="B733" s="2236" t="s">
        <v>668</v>
      </c>
      <c r="C733" s="2236" t="s">
        <v>699</v>
      </c>
      <c r="D733" s="1090" t="s">
        <v>7</v>
      </c>
      <c r="E733" s="1091"/>
      <c r="F733" s="1438"/>
      <c r="G733" s="222"/>
      <c r="H733" s="1522"/>
      <c r="I733" s="1522">
        <f>SUM(I732)</f>
        <v>0</v>
      </c>
      <c r="J733" s="1522" t="e">
        <f>I733/H733*100</f>
        <v>#DIV/0!</v>
      </c>
      <c r="K733" s="1522">
        <f>SUM(K732)</f>
        <v>14.3</v>
      </c>
      <c r="L733" s="1522" t="e">
        <f>SUM(L732)</f>
        <v>#DIV/0!</v>
      </c>
      <c r="M733" s="1523">
        <f>SUM(M732)</f>
        <v>0</v>
      </c>
      <c r="N733" s="1522">
        <f>SUM(N732)</f>
        <v>0</v>
      </c>
      <c r="O733" s="1522">
        <f>O732</f>
        <v>0</v>
      </c>
      <c r="P733" s="1522" t="e">
        <f>SUM(P732)</f>
        <v>#DIV/0!</v>
      </c>
      <c r="Q733" s="1522">
        <f>SUM(Q732)</f>
        <v>0</v>
      </c>
      <c r="R733" s="1522" t="e">
        <f>SUM(R732)</f>
        <v>#DIV/0!</v>
      </c>
      <c r="S733" s="334"/>
      <c r="T733" s="334"/>
      <c r="U733" s="334"/>
      <c r="V733" s="334"/>
      <c r="W733" s="837">
        <f>S733/12*$D$4+(T733-S733)/11*3+(U733-T733)/10*2+(V733-U733)/9*1</f>
        <v>0</v>
      </c>
      <c r="X733" s="1524">
        <f>AD733-AC733-Z733-Y733</f>
        <v>0</v>
      </c>
      <c r="Y733" s="1525"/>
      <c r="Z733" s="1524"/>
      <c r="AA733" s="334">
        <f>X733-W733</f>
        <v>0</v>
      </c>
      <c r="AB733" s="334"/>
      <c r="AC733" s="334"/>
      <c r="AD733" s="334"/>
      <c r="AE733" s="1526"/>
      <c r="AF733" s="902"/>
      <c r="AG733" s="1056"/>
      <c r="AH733" s="1071"/>
    </row>
    <row r="734" spans="1:40" ht="43.5" x14ac:dyDescent="0.25">
      <c r="A734" s="127">
        <v>1</v>
      </c>
      <c r="B734" s="2236" t="s">
        <v>668</v>
      </c>
      <c r="C734" s="2236" t="s">
        <v>699</v>
      </c>
      <c r="D734" s="1490" t="s">
        <v>177</v>
      </c>
      <c r="E734" s="457"/>
      <c r="F734" s="1072"/>
      <c r="G734" s="216"/>
      <c r="H734" s="1510"/>
      <c r="I734" s="1510"/>
      <c r="J734" s="1510" t="e">
        <f>I734/H734*100</f>
        <v>#DIV/0!</v>
      </c>
      <c r="K734" s="132"/>
      <c r="L734" s="1081"/>
      <c r="M734" s="1082"/>
      <c r="N734" s="1510"/>
      <c r="O734" s="1510"/>
      <c r="P734" s="1527"/>
      <c r="Q734" s="1527"/>
      <c r="R734" s="1527"/>
      <c r="S734" s="1528"/>
      <c r="T734" s="1528"/>
      <c r="U734" s="1528"/>
      <c r="V734" s="1528"/>
      <c r="W734" s="839">
        <f>V734/12*$D$4</f>
        <v>0</v>
      </c>
      <c r="X734" s="322">
        <f>AD734-AC734-Z734-Y734</f>
        <v>0</v>
      </c>
      <c r="Y734" s="1267"/>
      <c r="Z734" s="323"/>
      <c r="AA734" s="322">
        <f>X734-W734</f>
        <v>0</v>
      </c>
      <c r="AB734" s="322"/>
      <c r="AC734" s="322">
        <v>0</v>
      </c>
      <c r="AD734" s="322"/>
      <c r="AE734" s="1529"/>
      <c r="AF734" s="840"/>
      <c r="AG734" s="1056"/>
      <c r="AH734" s="1071"/>
    </row>
    <row r="735" spans="1:40" x14ac:dyDescent="0.25">
      <c r="A735" s="127">
        <v>1</v>
      </c>
      <c r="B735" s="2236" t="s">
        <v>668</v>
      </c>
      <c r="D735" s="459" t="s">
        <v>194</v>
      </c>
      <c r="E735" s="422"/>
      <c r="F735" s="113"/>
      <c r="G735" s="229"/>
      <c r="H735" s="112"/>
      <c r="I735" s="112"/>
      <c r="J735" s="112"/>
      <c r="K735" s="132"/>
      <c r="L735" s="112"/>
      <c r="M735" s="112"/>
      <c r="N735" s="112"/>
      <c r="O735" s="112"/>
      <c r="P735" s="112"/>
      <c r="Q735" s="112"/>
      <c r="R735" s="112"/>
      <c r="S735" s="478"/>
      <c r="T735" s="478"/>
      <c r="U735" s="478"/>
      <c r="V735" s="478"/>
      <c r="W735" s="836">
        <f>S735/12*$D$4</f>
        <v>0</v>
      </c>
      <c r="X735" s="134">
        <f>AD735-AC735-Y735</f>
        <v>35.233089999999997</v>
      </c>
      <c r="Y735" s="752"/>
      <c r="Z735" s="112"/>
      <c r="AA735" s="478"/>
      <c r="AB735" s="478"/>
      <c r="AC735" s="478"/>
      <c r="AD735" s="478">
        <v>35.233089999999997</v>
      </c>
      <c r="AE735" s="903"/>
      <c r="AF735" s="904"/>
      <c r="AG735" s="1056"/>
      <c r="AH735" s="1071"/>
    </row>
    <row r="736" spans="1:40" ht="19.5" customHeight="1" x14ac:dyDescent="0.25">
      <c r="A736" s="127">
        <v>1</v>
      </c>
      <c r="B736" s="2236" t="s">
        <v>668</v>
      </c>
      <c r="D736" s="513" t="s">
        <v>310</v>
      </c>
      <c r="E736" s="422"/>
      <c r="F736" s="113"/>
      <c r="G736" s="229"/>
      <c r="H736" s="112"/>
      <c r="I736" s="112">
        <f>I738+I741+I742</f>
        <v>11</v>
      </c>
      <c r="J736" s="112" t="e">
        <f>I736/H736*100</f>
        <v>#DIV/0!</v>
      </c>
      <c r="K736" s="132"/>
      <c r="L736" s="112"/>
      <c r="M736" s="112"/>
      <c r="N736" s="112"/>
      <c r="O736" s="112"/>
      <c r="P736" s="112"/>
      <c r="Q736" s="112"/>
      <c r="R736" s="112"/>
      <c r="S736" s="478"/>
      <c r="T736" s="478"/>
      <c r="U736" s="478"/>
      <c r="V736" s="478"/>
      <c r="W736" s="836">
        <f>S736/12*$D$4+(T736-S736)/11*3+(U736-T736)/10*2+(V736-U736)/9*1</f>
        <v>0</v>
      </c>
      <c r="X736" s="478">
        <f>AD736-AC736-Z736</f>
        <v>0</v>
      </c>
      <c r="Y736" s="752"/>
      <c r="Z736" s="112"/>
      <c r="AA736" s="478">
        <f>X736-W736</f>
        <v>0</v>
      </c>
      <c r="AB736" s="478"/>
      <c r="AC736" s="478"/>
      <c r="AD736" s="478"/>
      <c r="AE736" s="903"/>
      <c r="AF736" s="904"/>
      <c r="AG736" s="1056"/>
      <c r="AH736" s="1071"/>
    </row>
    <row r="737" spans="1:34" x14ac:dyDescent="0.25">
      <c r="A737" s="127">
        <v>1</v>
      </c>
      <c r="B737" s="2236" t="s">
        <v>668</v>
      </c>
      <c r="D737" s="4" t="s">
        <v>303</v>
      </c>
      <c r="E737" s="422"/>
      <c r="F737" s="113"/>
      <c r="G737" s="218"/>
      <c r="H737" s="112"/>
      <c r="I737" s="112"/>
      <c r="J737" s="112"/>
      <c r="K737" s="132"/>
      <c r="L737" s="112"/>
      <c r="M737" s="112"/>
      <c r="N737" s="112"/>
      <c r="O737" s="112"/>
      <c r="P737" s="112"/>
      <c r="Q737" s="112"/>
      <c r="R737" s="112"/>
      <c r="S737" s="478"/>
      <c r="T737" s="478"/>
      <c r="U737" s="478"/>
      <c r="V737" s="478"/>
      <c r="W737" s="318"/>
      <c r="X737" s="478"/>
      <c r="Y737" s="752"/>
      <c r="Z737" s="112"/>
      <c r="AA737" s="478"/>
      <c r="AB737" s="478"/>
      <c r="AC737" s="478"/>
      <c r="AD737" s="478"/>
      <c r="AE737" s="903"/>
      <c r="AF737" s="904"/>
      <c r="AG737" s="1056"/>
      <c r="AH737" s="1071"/>
    </row>
    <row r="738" spans="1:34" ht="30" x14ac:dyDescent="0.25">
      <c r="A738" s="127">
        <v>1</v>
      </c>
      <c r="B738" s="2236" t="s">
        <v>668</v>
      </c>
      <c r="D738" s="525" t="s">
        <v>443</v>
      </c>
      <c r="E738" s="422"/>
      <c r="F738" s="113"/>
      <c r="G738" s="229"/>
      <c r="H738" s="112"/>
      <c r="I738" s="112">
        <f>I739</f>
        <v>10</v>
      </c>
      <c r="J738" s="112" t="e">
        <f>I738/H738*100</f>
        <v>#DIV/0!</v>
      </c>
      <c r="K738" s="132"/>
      <c r="L738" s="112"/>
      <c r="M738" s="112"/>
      <c r="N738" s="112"/>
      <c r="O738" s="112"/>
      <c r="P738" s="112"/>
      <c r="Q738" s="112"/>
      <c r="R738" s="112"/>
      <c r="S738" s="478"/>
      <c r="T738" s="478"/>
      <c r="U738" s="478"/>
      <c r="V738" s="478"/>
      <c r="W738" s="318"/>
      <c r="X738" s="478"/>
      <c r="Y738" s="752"/>
      <c r="Z738" s="112"/>
      <c r="AA738" s="478"/>
      <c r="AB738" s="478"/>
      <c r="AC738" s="478"/>
      <c r="AD738" s="478"/>
      <c r="AE738" s="903"/>
      <c r="AF738" s="904"/>
      <c r="AG738" s="1056"/>
      <c r="AH738" s="1071"/>
    </row>
    <row r="739" spans="1:34" x14ac:dyDescent="0.25">
      <c r="A739" s="127">
        <v>1</v>
      </c>
      <c r="B739" s="2236" t="s">
        <v>668</v>
      </c>
      <c r="D739" s="4" t="s">
        <v>444</v>
      </c>
      <c r="E739" s="422"/>
      <c r="F739" s="113"/>
      <c r="G739" s="218"/>
      <c r="H739" s="132"/>
      <c r="I739" s="132">
        <v>10</v>
      </c>
      <c r="J739" s="132" t="e">
        <f>I739/H739*100</f>
        <v>#DIV/0!</v>
      </c>
      <c r="K739" s="132"/>
      <c r="L739" s="112"/>
      <c r="M739" s="112"/>
      <c r="N739" s="112"/>
      <c r="O739" s="112"/>
      <c r="P739" s="112"/>
      <c r="Q739" s="112"/>
      <c r="R739" s="112"/>
      <c r="S739" s="478"/>
      <c r="T739" s="478"/>
      <c r="U739" s="478"/>
      <c r="V739" s="478"/>
      <c r="W739" s="318"/>
      <c r="X739" s="478"/>
      <c r="Y739" s="752"/>
      <c r="Z739" s="112"/>
      <c r="AA739" s="478"/>
      <c r="AB739" s="478"/>
      <c r="AC739" s="478"/>
      <c r="AD739" s="478"/>
      <c r="AE739" s="905"/>
      <c r="AF739" s="904"/>
      <c r="AG739" s="1056"/>
      <c r="AH739" s="1071"/>
    </row>
    <row r="740" spans="1:34" ht="45" x14ac:dyDescent="0.25">
      <c r="A740" s="127">
        <v>1</v>
      </c>
      <c r="B740" s="2236" t="s">
        <v>668</v>
      </c>
      <c r="D740" s="4" t="s">
        <v>446</v>
      </c>
      <c r="E740" s="422"/>
      <c r="F740" s="113"/>
      <c r="G740" s="218"/>
      <c r="H740" s="132"/>
      <c r="I740" s="112"/>
      <c r="J740" s="112"/>
      <c r="K740" s="132"/>
      <c r="L740" s="112"/>
      <c r="M740" s="112"/>
      <c r="N740" s="112"/>
      <c r="O740" s="112"/>
      <c r="P740" s="112"/>
      <c r="Q740" s="112"/>
      <c r="R740" s="112"/>
      <c r="S740" s="478"/>
      <c r="T740" s="478"/>
      <c r="U740" s="478"/>
      <c r="V740" s="478"/>
      <c r="W740" s="318"/>
      <c r="X740" s="478"/>
      <c r="Y740" s="752"/>
      <c r="Z740" s="112"/>
      <c r="AA740" s="478"/>
      <c r="AB740" s="478"/>
      <c r="AC740" s="478"/>
      <c r="AD740" s="478"/>
      <c r="AE740" s="903"/>
      <c r="AF740" s="904"/>
      <c r="AG740" s="1056"/>
      <c r="AH740" s="1071"/>
    </row>
    <row r="741" spans="1:34" ht="60" x14ac:dyDescent="0.25">
      <c r="A741" s="127">
        <v>1</v>
      </c>
      <c r="B741" s="2236" t="s">
        <v>668</v>
      </c>
      <c r="D741" s="4" t="s">
        <v>447</v>
      </c>
      <c r="E741" s="422"/>
      <c r="F741" s="113"/>
      <c r="G741" s="218"/>
      <c r="H741" s="132"/>
      <c r="I741" s="112"/>
      <c r="J741" s="112"/>
      <c r="K741" s="132"/>
      <c r="L741" s="112"/>
      <c r="M741" s="112"/>
      <c r="N741" s="112"/>
      <c r="O741" s="112"/>
      <c r="P741" s="112"/>
      <c r="Q741" s="112"/>
      <c r="R741" s="112"/>
      <c r="S741" s="478"/>
      <c r="T741" s="478"/>
      <c r="U741" s="478"/>
      <c r="V741" s="478"/>
      <c r="W741" s="318"/>
      <c r="X741" s="478"/>
      <c r="Y741" s="752"/>
      <c r="Z741" s="112"/>
      <c r="AA741" s="478"/>
      <c r="AB741" s="478"/>
      <c r="AC741" s="478"/>
      <c r="AD741" s="478"/>
      <c r="AE741" s="903"/>
      <c r="AF741" s="904"/>
      <c r="AG741" s="1056"/>
      <c r="AH741" s="1071"/>
    </row>
    <row r="742" spans="1:34" ht="45" x14ac:dyDescent="0.25">
      <c r="A742" s="127">
        <v>1</v>
      </c>
      <c r="B742" s="2236" t="s">
        <v>668</v>
      </c>
      <c r="D742" s="526" t="s">
        <v>448</v>
      </c>
      <c r="E742" s="422"/>
      <c r="F742" s="113"/>
      <c r="G742" s="218"/>
      <c r="H742" s="132"/>
      <c r="I742" s="132">
        <v>1</v>
      </c>
      <c r="J742" s="132" t="e">
        <f>I742/H742*100</f>
        <v>#DIV/0!</v>
      </c>
      <c r="K742" s="132"/>
      <c r="L742" s="112"/>
      <c r="M742" s="112"/>
      <c r="N742" s="112"/>
      <c r="O742" s="112"/>
      <c r="P742" s="112"/>
      <c r="Q742" s="112"/>
      <c r="R742" s="112"/>
      <c r="S742" s="478"/>
      <c r="T742" s="478"/>
      <c r="U742" s="478"/>
      <c r="V742" s="478"/>
      <c r="W742" s="318"/>
      <c r="X742" s="478"/>
      <c r="Y742" s="752"/>
      <c r="Z742" s="112"/>
      <c r="AA742" s="478"/>
      <c r="AB742" s="478"/>
      <c r="AC742" s="478"/>
      <c r="AD742" s="478"/>
      <c r="AE742" s="905"/>
      <c r="AF742" s="904"/>
      <c r="AG742" s="1056"/>
      <c r="AH742" s="1071"/>
    </row>
    <row r="743" spans="1:34" ht="19.5" customHeight="1" x14ac:dyDescent="0.25">
      <c r="A743" s="127">
        <v>1</v>
      </c>
      <c r="B743" s="2236" t="s">
        <v>668</v>
      </c>
      <c r="D743" s="513" t="s">
        <v>311</v>
      </c>
      <c r="E743" s="422"/>
      <c r="F743" s="113"/>
      <c r="G743" s="218"/>
      <c r="H743" s="132"/>
      <c r="I743" s="132">
        <f>I744</f>
        <v>12</v>
      </c>
      <c r="J743" s="132" t="e">
        <f>I743/H743*100</f>
        <v>#DIV/0!</v>
      </c>
      <c r="K743" s="132"/>
      <c r="L743" s="112"/>
      <c r="M743" s="112"/>
      <c r="N743" s="112"/>
      <c r="O743" s="112"/>
      <c r="P743" s="112"/>
      <c r="Q743" s="112"/>
      <c r="R743" s="112"/>
      <c r="S743" s="478"/>
      <c r="T743" s="478"/>
      <c r="U743" s="478"/>
      <c r="V743" s="478"/>
      <c r="W743" s="318"/>
      <c r="X743" s="478"/>
      <c r="Y743" s="752"/>
      <c r="Z743" s="112"/>
      <c r="AA743" s="478"/>
      <c r="AB743" s="478"/>
      <c r="AC743" s="478"/>
      <c r="AD743" s="478"/>
      <c r="AE743" s="905"/>
      <c r="AF743" s="904"/>
      <c r="AG743" s="1056"/>
      <c r="AH743" s="1071"/>
    </row>
    <row r="744" spans="1:34" s="2236" customFormat="1" x14ac:dyDescent="0.25">
      <c r="B744" s="2236" t="s">
        <v>668</v>
      </c>
      <c r="D744" s="4" t="s">
        <v>319</v>
      </c>
      <c r="E744" s="422"/>
      <c r="F744" s="113"/>
      <c r="G744" s="218"/>
      <c r="H744" s="132"/>
      <c r="I744" s="132">
        <v>12</v>
      </c>
      <c r="J744" s="132" t="e">
        <f>I744/H744*100</f>
        <v>#DIV/0!</v>
      </c>
      <c r="K744" s="132"/>
      <c r="L744" s="112"/>
      <c r="M744" s="112"/>
      <c r="N744" s="112"/>
      <c r="O744" s="112"/>
      <c r="P744" s="112"/>
      <c r="Q744" s="112"/>
      <c r="R744" s="112"/>
      <c r="S744" s="478"/>
      <c r="T744" s="478"/>
      <c r="U744" s="478"/>
      <c r="V744" s="478"/>
      <c r="W744" s="318"/>
      <c r="X744" s="478"/>
      <c r="Y744" s="752"/>
      <c r="Z744" s="112"/>
      <c r="AA744" s="478"/>
      <c r="AB744" s="478"/>
      <c r="AC744" s="478"/>
      <c r="AD744" s="478"/>
      <c r="AE744" s="905"/>
      <c r="AF744" s="904"/>
      <c r="AG744" s="1056"/>
      <c r="AH744" s="1071"/>
    </row>
    <row r="745" spans="1:34" ht="29.25" x14ac:dyDescent="0.25">
      <c r="A745" s="127">
        <v>1</v>
      </c>
      <c r="B745" s="2236" t="s">
        <v>668</v>
      </c>
      <c r="D745" s="513" t="s">
        <v>304</v>
      </c>
      <c r="E745" s="422"/>
      <c r="F745" s="113"/>
      <c r="G745" s="218"/>
      <c r="H745" s="112"/>
      <c r="I745" s="112"/>
      <c r="J745" s="112"/>
      <c r="K745" s="132"/>
      <c r="L745" s="112"/>
      <c r="M745" s="112"/>
      <c r="N745" s="112"/>
      <c r="O745" s="112"/>
      <c r="P745" s="112"/>
      <c r="Q745" s="112"/>
      <c r="R745" s="112"/>
      <c r="S745" s="478"/>
      <c r="T745" s="478"/>
      <c r="U745" s="478"/>
      <c r="V745" s="478"/>
      <c r="W745" s="318"/>
      <c r="X745" s="478"/>
      <c r="Y745" s="752"/>
      <c r="Z745" s="112"/>
      <c r="AA745" s="478"/>
      <c r="AB745" s="478"/>
      <c r="AC745" s="478"/>
      <c r="AD745" s="478"/>
      <c r="AE745" s="903"/>
      <c r="AF745" s="904"/>
      <c r="AG745" s="1056"/>
      <c r="AH745" s="1071"/>
    </row>
    <row r="746" spans="1:34" ht="30" x14ac:dyDescent="0.25">
      <c r="A746" s="127">
        <v>1</v>
      </c>
      <c r="B746" s="2236" t="s">
        <v>668</v>
      </c>
      <c r="D746" s="509" t="s">
        <v>191</v>
      </c>
      <c r="E746" s="422"/>
      <c r="F746" s="113"/>
      <c r="G746" s="218"/>
      <c r="H746" s="112"/>
      <c r="I746" s="112"/>
      <c r="J746" s="112"/>
      <c r="K746" s="132"/>
      <c r="L746" s="112"/>
      <c r="M746" s="112"/>
      <c r="N746" s="112"/>
      <c r="O746" s="112"/>
      <c r="P746" s="112"/>
      <c r="Q746" s="112"/>
      <c r="R746" s="112"/>
      <c r="S746" s="478"/>
      <c r="T746" s="478"/>
      <c r="U746" s="478"/>
      <c r="V746" s="478"/>
      <c r="W746" s="318"/>
      <c r="X746" s="478"/>
      <c r="Y746" s="752"/>
      <c r="Z746" s="112"/>
      <c r="AA746" s="478"/>
      <c r="AB746" s="478"/>
      <c r="AC746" s="478"/>
      <c r="AD746" s="478"/>
      <c r="AE746" s="903"/>
      <c r="AF746" s="904"/>
      <c r="AG746" s="1056"/>
      <c r="AH746" s="1071"/>
    </row>
    <row r="747" spans="1:34" ht="57.75" x14ac:dyDescent="0.25">
      <c r="A747" s="127">
        <v>1</v>
      </c>
      <c r="B747" s="2236" t="s">
        <v>668</v>
      </c>
      <c r="D747" s="513" t="s">
        <v>305</v>
      </c>
      <c r="E747" s="422"/>
      <c r="F747" s="113"/>
      <c r="G747" s="218"/>
      <c r="H747" s="112"/>
      <c r="I747" s="112"/>
      <c r="J747" s="112"/>
      <c r="K747" s="132"/>
      <c r="L747" s="112"/>
      <c r="M747" s="112"/>
      <c r="N747" s="112"/>
      <c r="O747" s="112"/>
      <c r="P747" s="112"/>
      <c r="Q747" s="112"/>
      <c r="R747" s="112"/>
      <c r="S747" s="478"/>
      <c r="T747" s="478"/>
      <c r="U747" s="478"/>
      <c r="V747" s="478"/>
      <c r="W747" s="318"/>
      <c r="X747" s="478"/>
      <c r="Y747" s="752"/>
      <c r="Z747" s="112"/>
      <c r="AA747" s="478"/>
      <c r="AB747" s="478"/>
      <c r="AC747" s="478"/>
      <c r="AD747" s="478"/>
      <c r="AE747" s="903"/>
      <c r="AF747" s="904"/>
      <c r="AG747" s="1056"/>
      <c r="AH747" s="1071"/>
    </row>
    <row r="748" spans="1:34" x14ac:dyDescent="0.25">
      <c r="A748" s="127">
        <v>1</v>
      </c>
      <c r="B748" s="2236" t="s">
        <v>668</v>
      </c>
      <c r="D748" s="460" t="s">
        <v>132</v>
      </c>
      <c r="E748" s="422"/>
      <c r="F748" s="113"/>
      <c r="G748" s="229"/>
      <c r="H748" s="112"/>
      <c r="I748" s="112">
        <f>I749+I750</f>
        <v>3</v>
      </c>
      <c r="J748" s="112" t="e">
        <f>I748/H748*100</f>
        <v>#DIV/0!</v>
      </c>
      <c r="K748" s="132"/>
      <c r="L748" s="112"/>
      <c r="M748" s="112"/>
      <c r="N748" s="112"/>
      <c r="O748" s="112"/>
      <c r="P748" s="112"/>
      <c r="Q748" s="112"/>
      <c r="R748" s="112"/>
      <c r="S748" s="478"/>
      <c r="T748" s="478"/>
      <c r="U748" s="478"/>
      <c r="V748" s="478"/>
      <c r="W748" s="318">
        <f>S748/12*$D$4+(T748-S748)/11*3+(U748-T748)/10*2+(V748-U748)/9*1</f>
        <v>0</v>
      </c>
      <c r="X748" s="134">
        <f>AD748-AC748-Y748</f>
        <v>1.93692</v>
      </c>
      <c r="Y748" s="752"/>
      <c r="Z748" s="112"/>
      <c r="AA748" s="478">
        <f>X748-W748</f>
        <v>1.93692</v>
      </c>
      <c r="AB748" s="478"/>
      <c r="AC748" s="478">
        <v>0</v>
      </c>
      <c r="AD748" s="478">
        <v>1.93692</v>
      </c>
      <c r="AE748" s="903"/>
      <c r="AF748" s="904"/>
      <c r="AG748" s="1056"/>
      <c r="AH748" s="1071"/>
    </row>
    <row r="749" spans="1:34" ht="45" x14ac:dyDescent="0.25">
      <c r="A749" s="127">
        <v>1</v>
      </c>
      <c r="B749" s="2236" t="s">
        <v>668</v>
      </c>
      <c r="D749" s="302" t="s">
        <v>295</v>
      </c>
      <c r="E749" s="422"/>
      <c r="F749" s="113"/>
      <c r="G749" s="218"/>
      <c r="H749" s="132"/>
      <c r="I749" s="132">
        <v>3</v>
      </c>
      <c r="J749" s="132" t="e">
        <f>I749/H749*100</f>
        <v>#DIV/0!</v>
      </c>
      <c r="K749" s="132"/>
      <c r="L749" s="112"/>
      <c r="M749" s="112"/>
      <c r="N749" s="112"/>
      <c r="O749" s="112"/>
      <c r="P749" s="112"/>
      <c r="Q749" s="112"/>
      <c r="R749" s="112"/>
      <c r="S749" s="478"/>
      <c r="T749" s="478"/>
      <c r="U749" s="478"/>
      <c r="V749" s="478"/>
      <c r="W749" s="318"/>
      <c r="X749" s="478"/>
      <c r="Y749" s="752"/>
      <c r="Z749" s="112"/>
      <c r="AA749" s="478"/>
      <c r="AB749" s="478"/>
      <c r="AC749" s="478"/>
      <c r="AD749" s="478"/>
      <c r="AE749" s="905"/>
      <c r="AF749" s="904"/>
      <c r="AG749" s="1056"/>
      <c r="AH749" s="1071"/>
    </row>
    <row r="750" spans="1:34" ht="45" x14ac:dyDescent="0.25">
      <c r="B750" s="2236" t="s">
        <v>668</v>
      </c>
      <c r="D750" s="302" t="s">
        <v>332</v>
      </c>
      <c r="E750" s="422"/>
      <c r="F750" s="113"/>
      <c r="G750" s="218"/>
      <c r="H750" s="132"/>
      <c r="I750" s="132"/>
      <c r="J750" s="132"/>
      <c r="K750" s="132"/>
      <c r="L750" s="112"/>
      <c r="M750" s="112"/>
      <c r="N750" s="112"/>
      <c r="O750" s="112"/>
      <c r="P750" s="112"/>
      <c r="Q750" s="112"/>
      <c r="R750" s="112"/>
      <c r="S750" s="478"/>
      <c r="T750" s="478"/>
      <c r="U750" s="478"/>
      <c r="V750" s="478"/>
      <c r="W750" s="318"/>
      <c r="X750" s="478"/>
      <c r="Y750" s="752"/>
      <c r="Z750" s="112"/>
      <c r="AA750" s="478"/>
      <c r="AB750" s="478"/>
      <c r="AC750" s="478"/>
      <c r="AD750" s="478"/>
      <c r="AE750" s="905"/>
      <c r="AF750" s="904"/>
      <c r="AG750" s="1056"/>
      <c r="AH750" s="1071"/>
    </row>
    <row r="751" spans="1:34" x14ac:dyDescent="0.25">
      <c r="A751" s="127">
        <v>1</v>
      </c>
      <c r="B751" s="2236" t="s">
        <v>668</v>
      </c>
      <c r="D751" s="463" t="s">
        <v>260</v>
      </c>
      <c r="E751" s="423"/>
      <c r="F751" s="113"/>
      <c r="G751" s="218"/>
      <c r="H751" s="113"/>
      <c r="I751" s="114">
        <f>I736</f>
        <v>11</v>
      </c>
      <c r="J751" s="113" t="e">
        <f>I751/H751*100</f>
        <v>#DIV/0!</v>
      </c>
      <c r="K751" s="132"/>
      <c r="L751" s="113"/>
      <c r="M751" s="114"/>
      <c r="N751" s="113"/>
      <c r="O751" s="114"/>
      <c r="P751" s="112"/>
      <c r="Q751" s="112"/>
      <c r="R751" s="112"/>
      <c r="S751" s="335"/>
      <c r="T751" s="335"/>
      <c r="U751" s="335"/>
      <c r="V751" s="335"/>
      <c r="W751" s="336"/>
      <c r="X751" s="335"/>
      <c r="Y751" s="753"/>
      <c r="Z751" s="335"/>
      <c r="AA751" s="337"/>
      <c r="AB751" s="337"/>
      <c r="AC751" s="335"/>
      <c r="AD751" s="337"/>
      <c r="AE751" s="893"/>
      <c r="AF751" s="336"/>
      <c r="AG751" s="1056"/>
      <c r="AH751" s="1071"/>
    </row>
    <row r="752" spans="1:34" ht="29.25" x14ac:dyDescent="0.25">
      <c r="A752" s="127">
        <v>1</v>
      </c>
      <c r="B752" s="2236" t="s">
        <v>668</v>
      </c>
      <c r="D752" s="463" t="s">
        <v>261</v>
      </c>
      <c r="E752" s="423"/>
      <c r="F752" s="113"/>
      <c r="G752" s="218"/>
      <c r="H752" s="113"/>
      <c r="I752" s="114">
        <f>I743</f>
        <v>12</v>
      </c>
      <c r="J752" s="113" t="e">
        <f>I752/H752*100</f>
        <v>#DIV/0!</v>
      </c>
      <c r="K752" s="132"/>
      <c r="L752" s="113"/>
      <c r="M752" s="114"/>
      <c r="N752" s="113"/>
      <c r="O752" s="114"/>
      <c r="P752" s="113"/>
      <c r="Q752" s="114"/>
      <c r="R752" s="113"/>
      <c r="S752" s="335"/>
      <c r="T752" s="335"/>
      <c r="U752" s="335"/>
      <c r="V752" s="335"/>
      <c r="W752" s="336"/>
      <c r="X752" s="335"/>
      <c r="Y752" s="753"/>
      <c r="Z752" s="335"/>
      <c r="AA752" s="337"/>
      <c r="AB752" s="337"/>
      <c r="AC752" s="335"/>
      <c r="AD752" s="337"/>
      <c r="AE752" s="893"/>
      <c r="AF752" s="336"/>
      <c r="AG752" s="1056"/>
      <c r="AH752" s="1071"/>
    </row>
    <row r="753" spans="1:34" ht="29.25" x14ac:dyDescent="0.25">
      <c r="A753" s="127">
        <v>1</v>
      </c>
      <c r="B753" s="2236" t="s">
        <v>668</v>
      </c>
      <c r="D753" s="479" t="s">
        <v>262</v>
      </c>
      <c r="E753" s="424"/>
      <c r="F753" s="113"/>
      <c r="G753" s="218"/>
      <c r="H753" s="113"/>
      <c r="I753" s="114"/>
      <c r="J753" s="113"/>
      <c r="K753" s="114"/>
      <c r="L753" s="113"/>
      <c r="M753" s="114"/>
      <c r="N753" s="113"/>
      <c r="O753" s="114"/>
      <c r="P753" s="113"/>
      <c r="Q753" s="114"/>
      <c r="R753" s="113"/>
      <c r="S753" s="335"/>
      <c r="T753" s="335"/>
      <c r="U753" s="335"/>
      <c r="V753" s="335"/>
      <c r="W753" s="3213"/>
      <c r="X753" s="3215"/>
      <c r="Y753" s="3217"/>
      <c r="Z753" s="335"/>
      <c r="AA753" s="3220"/>
      <c r="AB753" s="3220"/>
      <c r="AC753" s="3215"/>
      <c r="AD753" s="3220"/>
      <c r="AE753" s="893"/>
      <c r="AF753" s="336"/>
      <c r="AG753" s="1056"/>
      <c r="AH753" s="1071"/>
    </row>
    <row r="754" spans="1:34" x14ac:dyDescent="0.25">
      <c r="A754" s="127">
        <v>1</v>
      </c>
      <c r="B754" s="2236" t="s">
        <v>668</v>
      </c>
      <c r="D754" s="3246" t="s">
        <v>134</v>
      </c>
      <c r="E754" s="433"/>
      <c r="F754" s="120"/>
      <c r="G754" s="230"/>
      <c r="H754" s="121"/>
      <c r="I754" s="121">
        <f>I752*4.2+I751</f>
        <v>61.400000000000006</v>
      </c>
      <c r="J754" s="121" t="e">
        <f>I754/H754*100</f>
        <v>#DIV/0!</v>
      </c>
      <c r="K754" s="121"/>
      <c r="L754" s="120"/>
      <c r="M754" s="121"/>
      <c r="N754" s="120"/>
      <c r="O754" s="121"/>
      <c r="P754" s="120"/>
      <c r="Q754" s="121"/>
      <c r="R754" s="120"/>
      <c r="S754" s="338"/>
      <c r="T754" s="338"/>
      <c r="U754" s="338"/>
      <c r="V754" s="338"/>
      <c r="W754" s="3214">
        <f t="shared" ref="W754:AC754" si="90">W736+W748</f>
        <v>0</v>
      </c>
      <c r="X754" s="134">
        <f>AD754-AC754-Y754</f>
        <v>37.170009999999998</v>
      </c>
      <c r="Y754" s="3218">
        <f t="shared" si="90"/>
        <v>0</v>
      </c>
      <c r="Z754" s="3219">
        <f t="shared" si="90"/>
        <v>0</v>
      </c>
      <c r="AA754" s="3216">
        <f t="shared" si="90"/>
        <v>1.93692</v>
      </c>
      <c r="AB754" s="3216">
        <f t="shared" si="90"/>
        <v>0</v>
      </c>
      <c r="AC754" s="3216">
        <f t="shared" si="90"/>
        <v>0</v>
      </c>
      <c r="AD754" s="3216">
        <f>AD735+AD748</f>
        <v>37.170009999999998</v>
      </c>
      <c r="AE754" s="906"/>
      <c r="AF754" s="339"/>
      <c r="AG754" s="1056"/>
      <c r="AH754" s="1071"/>
    </row>
    <row r="755" spans="1:34" x14ac:dyDescent="0.25">
      <c r="A755" s="127">
        <v>1</v>
      </c>
      <c r="B755" s="2236" t="s">
        <v>668</v>
      </c>
      <c r="D755" s="1491"/>
      <c r="E755" s="434"/>
      <c r="F755" s="116"/>
      <c r="G755" s="231"/>
      <c r="H755" s="116"/>
      <c r="I755" s="117"/>
      <c r="J755" s="116"/>
      <c r="K755" s="117"/>
      <c r="L755" s="116"/>
      <c r="M755" s="117"/>
      <c r="N755" s="116"/>
      <c r="O755" s="117"/>
      <c r="P755" s="116"/>
      <c r="Q755" s="117"/>
      <c r="R755" s="116"/>
      <c r="S755" s="340"/>
      <c r="T755" s="340"/>
      <c r="U755" s="340"/>
      <c r="V755" s="340"/>
      <c r="W755" s="341"/>
      <c r="X755" s="342"/>
      <c r="Y755" s="754"/>
      <c r="Z755" s="340"/>
      <c r="AA755" s="343"/>
      <c r="AB755" s="343"/>
      <c r="AC755" s="340"/>
      <c r="AD755" s="343"/>
      <c r="AE755" s="894"/>
      <c r="AF755" s="341"/>
      <c r="AG755" s="1056"/>
      <c r="AH755" s="1071"/>
    </row>
    <row r="756" spans="1:34" x14ac:dyDescent="0.25">
      <c r="A756" s="127">
        <v>1</v>
      </c>
      <c r="B756" s="2236" t="s">
        <v>668</v>
      </c>
      <c r="D756" s="128" t="s">
        <v>28</v>
      </c>
      <c r="E756" s="435"/>
      <c r="F756" s="129"/>
      <c r="G756" s="232"/>
      <c r="H756" s="129"/>
      <c r="I756" s="130"/>
      <c r="J756" s="129"/>
      <c r="K756" s="130"/>
      <c r="L756" s="129"/>
      <c r="M756" s="130"/>
      <c r="N756" s="129"/>
      <c r="O756" s="130"/>
      <c r="P756" s="129"/>
      <c r="Q756" s="130"/>
      <c r="R756" s="129"/>
      <c r="S756" s="344"/>
      <c r="T756" s="344"/>
      <c r="U756" s="344"/>
      <c r="V756" s="344"/>
      <c r="W756" s="345"/>
      <c r="X756" s="344"/>
      <c r="Y756" s="755"/>
      <c r="Z756" s="344"/>
      <c r="AA756" s="346"/>
      <c r="AB756" s="346"/>
      <c r="AC756" s="344"/>
      <c r="AD756" s="346"/>
      <c r="AE756" s="907"/>
      <c r="AF756" s="345"/>
      <c r="AG756" s="1056"/>
      <c r="AH756" s="1071"/>
    </row>
    <row r="757" spans="1:34" x14ac:dyDescent="0.25">
      <c r="A757" s="127">
        <v>1</v>
      </c>
      <c r="B757" s="2236" t="s">
        <v>668</v>
      </c>
      <c r="D757" s="2" t="s">
        <v>146</v>
      </c>
      <c r="E757" s="436"/>
      <c r="F757" s="131"/>
      <c r="G757" s="215"/>
      <c r="H757" s="132"/>
      <c r="I757" s="132"/>
      <c r="J757" s="132"/>
      <c r="K757" s="132"/>
      <c r="L757" s="132"/>
      <c r="M757" s="133"/>
      <c r="N757" s="132"/>
      <c r="O757" s="132"/>
      <c r="P757" s="132"/>
      <c r="Q757" s="132"/>
      <c r="R757" s="132"/>
      <c r="S757" s="321"/>
      <c r="T757" s="321"/>
      <c r="U757" s="321"/>
      <c r="V757" s="321"/>
      <c r="W757" s="318"/>
      <c r="X757" s="321"/>
      <c r="Y757" s="756"/>
      <c r="Z757" s="321"/>
      <c r="AA757" s="321"/>
      <c r="AB757" s="321"/>
      <c r="AC757" s="321"/>
      <c r="AD757" s="321"/>
      <c r="AE757" s="905"/>
      <c r="AF757" s="318"/>
      <c r="AG757" s="1056"/>
      <c r="AH757" s="1071"/>
    </row>
    <row r="758" spans="1:34" s="137" customFormat="1" ht="14.25" customHeight="1" x14ac:dyDescent="0.25">
      <c r="A758" s="127">
        <v>1</v>
      </c>
      <c r="B758" s="2236" t="s">
        <v>668</v>
      </c>
      <c r="C758" s="2236" t="s">
        <v>718</v>
      </c>
      <c r="D758" s="16" t="s">
        <v>172</v>
      </c>
      <c r="E758" s="437"/>
      <c r="F758" s="131">
        <v>300</v>
      </c>
      <c r="G758" s="215"/>
      <c r="H758" s="132"/>
      <c r="I758" s="132"/>
      <c r="J758" s="132"/>
      <c r="K758" s="132"/>
      <c r="L758" s="132"/>
      <c r="M758" s="133"/>
      <c r="N758" s="132"/>
      <c r="O758" s="132"/>
      <c r="P758" s="132" t="e">
        <f>O758/N758*100</f>
        <v>#DIV/0!</v>
      </c>
      <c r="Q758" s="132">
        <f>ROUND(M758/F758,0)</f>
        <v>0</v>
      </c>
      <c r="R758" s="132" t="e">
        <f>O758/$D$4*12/Q758</f>
        <v>#DIV/0!</v>
      </c>
      <c r="S758" s="321"/>
      <c r="T758" s="321"/>
      <c r="U758" s="321"/>
      <c r="V758" s="321"/>
      <c r="W758" s="318"/>
      <c r="X758" s="321"/>
      <c r="Y758" s="756"/>
      <c r="Z758" s="321"/>
      <c r="AA758" s="321"/>
      <c r="AB758" s="321"/>
      <c r="AC758" s="321"/>
      <c r="AD758" s="321"/>
      <c r="AE758" s="905"/>
      <c r="AF758" s="318"/>
      <c r="AG758" s="1056"/>
      <c r="AH758" s="1071"/>
    </row>
    <row r="759" spans="1:34" s="137" customFormat="1" x14ac:dyDescent="0.25">
      <c r="A759" s="127">
        <v>1</v>
      </c>
      <c r="B759" s="2236" t="s">
        <v>668</v>
      </c>
      <c r="C759" s="2236" t="s">
        <v>718</v>
      </c>
      <c r="D759" s="135" t="s">
        <v>75</v>
      </c>
      <c r="E759" s="438"/>
      <c r="F759" s="136"/>
      <c r="G759" s="217"/>
      <c r="H759" s="176"/>
      <c r="I759" s="173">
        <f t="shared" ref="I759:R759" si="91">SUM(I758)</f>
        <v>0</v>
      </c>
      <c r="J759" s="173" t="e">
        <f>I759/H759*100</f>
        <v>#DIV/0!</v>
      </c>
      <c r="K759" s="173">
        <f>SUM(K758)</f>
        <v>0</v>
      </c>
      <c r="L759" s="173">
        <f t="shared" si="91"/>
        <v>0</v>
      </c>
      <c r="M759" s="173">
        <f t="shared" si="91"/>
        <v>0</v>
      </c>
      <c r="N759" s="176">
        <f t="shared" si="91"/>
        <v>0</v>
      </c>
      <c r="O759" s="312">
        <f t="shared" si="91"/>
        <v>0</v>
      </c>
      <c r="P759" s="176" t="e">
        <f t="shared" si="91"/>
        <v>#DIV/0!</v>
      </c>
      <c r="Q759" s="176">
        <f t="shared" si="91"/>
        <v>0</v>
      </c>
      <c r="R759" s="176" t="e">
        <f t="shared" si="91"/>
        <v>#DIV/0!</v>
      </c>
      <c r="S759" s="347"/>
      <c r="T759" s="347"/>
      <c r="U759" s="347"/>
      <c r="V759" s="347"/>
      <c r="W759" s="348"/>
      <c r="X759" s="347"/>
      <c r="Y759" s="757"/>
      <c r="Z759" s="347"/>
      <c r="AA759" s="347"/>
      <c r="AB759" s="347"/>
      <c r="AC759" s="347"/>
      <c r="AD759" s="347"/>
      <c r="AE759" s="908"/>
      <c r="AF759" s="348"/>
      <c r="AG759" s="1056"/>
      <c r="AH759" s="1071"/>
    </row>
    <row r="760" spans="1:34" s="137" customFormat="1" x14ac:dyDescent="0.25">
      <c r="A760" s="127">
        <v>1</v>
      </c>
      <c r="B760" s="2236" t="s">
        <v>668</v>
      </c>
      <c r="C760" s="2236"/>
      <c r="D760" s="2" t="s">
        <v>16</v>
      </c>
      <c r="E760" s="436"/>
      <c r="F760" s="113"/>
      <c r="G760" s="233"/>
      <c r="H760" s="176"/>
      <c r="I760" s="2228"/>
      <c r="J760" s="176"/>
      <c r="K760" s="2228"/>
      <c r="L760" s="176"/>
      <c r="M760" s="176"/>
      <c r="N760" s="176"/>
      <c r="O760" s="2228"/>
      <c r="P760" s="176"/>
      <c r="Q760" s="176"/>
      <c r="R760" s="176"/>
      <c r="S760" s="347"/>
      <c r="T760" s="347"/>
      <c r="U760" s="347"/>
      <c r="V760" s="347"/>
      <c r="W760" s="348"/>
      <c r="X760" s="347"/>
      <c r="Y760" s="757"/>
      <c r="Z760" s="347"/>
      <c r="AA760" s="347"/>
      <c r="AB760" s="347"/>
      <c r="AC760" s="347"/>
      <c r="AD760" s="347"/>
      <c r="AE760" s="891"/>
      <c r="AF760" s="348"/>
      <c r="AG760" s="1056"/>
      <c r="AH760" s="1071"/>
    </row>
    <row r="761" spans="1:34" s="137" customFormat="1" x14ac:dyDescent="0.25">
      <c r="A761" s="127">
        <v>1</v>
      </c>
      <c r="B761" s="2236" t="s">
        <v>668</v>
      </c>
      <c r="C761" s="2236" t="s">
        <v>700</v>
      </c>
      <c r="D761" s="122" t="s">
        <v>172</v>
      </c>
      <c r="E761" s="439"/>
      <c r="F761" s="123">
        <v>240</v>
      </c>
      <c r="G761" s="228"/>
      <c r="H761" s="176"/>
      <c r="I761" s="2228"/>
      <c r="J761" s="176"/>
      <c r="K761" s="2228"/>
      <c r="L761" s="176"/>
      <c r="M761" s="176"/>
      <c r="N761" s="176"/>
      <c r="O761" s="2228"/>
      <c r="P761" s="176" t="e">
        <f>O761/N761*100</f>
        <v>#DIV/0!</v>
      </c>
      <c r="Q761" s="176">
        <f>ROUND(M761/F761,0)</f>
        <v>0</v>
      </c>
      <c r="R761" s="176" t="e">
        <f>O761/$D$4*12/Q761</f>
        <v>#DIV/0!</v>
      </c>
      <c r="S761" s="347"/>
      <c r="T761" s="347"/>
      <c r="U761" s="347"/>
      <c r="V761" s="347"/>
      <c r="W761" s="348"/>
      <c r="X761" s="347"/>
      <c r="Y761" s="757"/>
      <c r="Z761" s="347"/>
      <c r="AA761" s="347"/>
      <c r="AB761" s="347"/>
      <c r="AC761" s="347"/>
      <c r="AD761" s="347"/>
      <c r="AE761" s="891"/>
      <c r="AF761" s="348"/>
      <c r="AG761" s="1056"/>
      <c r="AH761" s="1071"/>
    </row>
    <row r="762" spans="1:34" s="141" customFormat="1" x14ac:dyDescent="0.25">
      <c r="A762" s="127">
        <v>1</v>
      </c>
      <c r="B762" s="2236" t="s">
        <v>668</v>
      </c>
      <c r="C762" s="2236" t="s">
        <v>700</v>
      </c>
      <c r="D762" s="126" t="s">
        <v>176</v>
      </c>
      <c r="E762" s="790"/>
      <c r="F762" s="124"/>
      <c r="G762" s="234"/>
      <c r="H762" s="125"/>
      <c r="I762" s="125">
        <f>I761</f>
        <v>0</v>
      </c>
      <c r="J762" s="176" t="e">
        <f>I762/H762*100</f>
        <v>#DIV/0!</v>
      </c>
      <c r="K762" s="2228">
        <f>K761</f>
        <v>0</v>
      </c>
      <c r="L762" s="176">
        <f>SUM(L761)</f>
        <v>0</v>
      </c>
      <c r="M762" s="125">
        <f>M761</f>
        <v>0</v>
      </c>
      <c r="N762" s="125">
        <f>N761</f>
        <v>0</v>
      </c>
      <c r="O762" s="125">
        <f>O761</f>
        <v>0</v>
      </c>
      <c r="P762" s="176" t="e">
        <f>O762/N762*100</f>
        <v>#DIV/0!</v>
      </c>
      <c r="Q762" s="125">
        <f>Q761</f>
        <v>0</v>
      </c>
      <c r="R762" s="176" t="e">
        <f>O762/$D$4*12/Q762</f>
        <v>#DIV/0!</v>
      </c>
      <c r="S762" s="347"/>
      <c r="T762" s="347"/>
      <c r="U762" s="347"/>
      <c r="V762" s="347"/>
      <c r="W762" s="736"/>
      <c r="X762" s="347"/>
      <c r="Y762" s="757"/>
      <c r="Z762" s="347"/>
      <c r="AA762" s="347"/>
      <c r="AB762" s="347"/>
      <c r="AC762" s="347"/>
      <c r="AD762" s="347"/>
      <c r="AE762" s="909"/>
      <c r="AF762" s="348"/>
      <c r="AG762" s="1056"/>
      <c r="AH762" s="1071"/>
    </row>
    <row r="763" spans="1:34" ht="30" thickBot="1" x14ac:dyDescent="0.3">
      <c r="A763" s="127">
        <v>1</v>
      </c>
      <c r="B763" s="2236" t="s">
        <v>668</v>
      </c>
      <c r="D763" s="138" t="s">
        <v>196</v>
      </c>
      <c r="E763" s="138"/>
      <c r="F763" s="139"/>
      <c r="G763" s="225"/>
      <c r="H763" s="140"/>
      <c r="I763" s="140">
        <f>I762+I759</f>
        <v>0</v>
      </c>
      <c r="J763" s="140" t="e">
        <f>I763/H763*100</f>
        <v>#DIV/0!</v>
      </c>
      <c r="K763" s="140">
        <f>IF(G763=0,0,M763/G763)</f>
        <v>0</v>
      </c>
      <c r="L763" s="140">
        <f>SUM(L759)</f>
        <v>0</v>
      </c>
      <c r="M763" s="140">
        <f>M762+M759</f>
        <v>0</v>
      </c>
      <c r="N763" s="140">
        <f>N762+N759</f>
        <v>0</v>
      </c>
      <c r="O763" s="140">
        <f>O762+O759</f>
        <v>0</v>
      </c>
      <c r="P763" s="140" t="e">
        <f>O763/N763*100</f>
        <v>#DIV/0!</v>
      </c>
      <c r="Q763" s="140">
        <f>Q762+Q759</f>
        <v>0</v>
      </c>
      <c r="R763" s="140" t="e">
        <f>O763/$D$4*12/Q763</f>
        <v>#DIV/0!</v>
      </c>
      <c r="S763" s="326"/>
      <c r="T763" s="326"/>
      <c r="U763" s="326"/>
      <c r="V763" s="326"/>
      <c r="W763" s="846">
        <f>S763/12*$D$4+(T763-S763)/11*3+(U763-T763)/10*2+(V763-U763)/9*1</f>
        <v>0</v>
      </c>
      <c r="X763" s="326">
        <f>AD763-AC763</f>
        <v>0</v>
      </c>
      <c r="Y763" s="758"/>
      <c r="Z763" s="326"/>
      <c r="AA763" s="326">
        <f>X763-W763</f>
        <v>0</v>
      </c>
      <c r="AB763" s="326"/>
      <c r="AC763" s="326"/>
      <c r="AD763" s="326"/>
      <c r="AE763" s="910"/>
      <c r="AF763" s="888"/>
      <c r="AG763" s="1056"/>
      <c r="AH763" s="1071"/>
    </row>
    <row r="764" spans="1:34" ht="16.5" thickBot="1" x14ac:dyDescent="0.3">
      <c r="A764" s="127">
        <v>1</v>
      </c>
      <c r="B764" s="2236" t="s">
        <v>668</v>
      </c>
      <c r="D764" s="1161" t="s">
        <v>277</v>
      </c>
      <c r="E764" s="1161"/>
      <c r="F764" s="1494"/>
      <c r="G764" s="220"/>
      <c r="H764" s="1495"/>
      <c r="I764" s="1495"/>
      <c r="J764" s="1495"/>
      <c r="K764" s="1454"/>
      <c r="L764" s="1454"/>
      <c r="M764" s="1496"/>
      <c r="N764" s="1495"/>
      <c r="O764" s="1495">
        <f>SUM(O763,O733)</f>
        <v>0</v>
      </c>
      <c r="P764" s="1496"/>
      <c r="Q764" s="1496"/>
      <c r="R764" s="1496"/>
      <c r="S764" s="327"/>
      <c r="T764" s="327"/>
      <c r="U764" s="327"/>
      <c r="V764" s="327"/>
      <c r="W764" s="327">
        <f t="shared" ref="W764:AD764" si="92">SUM(W763,W733,W754)</f>
        <v>0</v>
      </c>
      <c r="X764" s="134">
        <f>AD764-AC764-Y764</f>
        <v>37.170009999999998</v>
      </c>
      <c r="Y764" s="761">
        <f t="shared" si="92"/>
        <v>0</v>
      </c>
      <c r="Z764" s="327">
        <f t="shared" si="92"/>
        <v>0</v>
      </c>
      <c r="AA764" s="327">
        <f t="shared" si="92"/>
        <v>1.93692</v>
      </c>
      <c r="AB764" s="327">
        <f t="shared" si="92"/>
        <v>0</v>
      </c>
      <c r="AC764" s="327">
        <f t="shared" si="92"/>
        <v>0</v>
      </c>
      <c r="AD764" s="327">
        <f t="shared" si="92"/>
        <v>37.170009999999998</v>
      </c>
      <c r="AE764" s="1497"/>
      <c r="AF764" s="842">
        <f>SUM(AF763,AF733,AF754)</f>
        <v>0</v>
      </c>
      <c r="AG764" s="1056"/>
      <c r="AH764" s="1071"/>
    </row>
    <row r="765" spans="1:34" x14ac:dyDescent="0.25">
      <c r="A765" s="127">
        <v>1</v>
      </c>
      <c r="D765" s="1530"/>
      <c r="E765" s="1530"/>
      <c r="F765" s="1530"/>
      <c r="G765" s="1531"/>
      <c r="H765" s="1532"/>
      <c r="I765" s="1532"/>
      <c r="J765" s="1532"/>
      <c r="K765" s="1533"/>
      <c r="L765" s="1533"/>
      <c r="M765" s="1534"/>
      <c r="N765" s="1535"/>
      <c r="O765" s="1535"/>
      <c r="P765" s="1535"/>
      <c r="Q765" s="1535"/>
      <c r="R765" s="1535"/>
      <c r="S765" s="349"/>
      <c r="T765" s="349"/>
      <c r="U765" s="349"/>
      <c r="V765" s="349"/>
      <c r="W765" s="349">
        <f t="shared" ref="W765:AD765" si="93">W766-W767-W799-W803-W807</f>
        <v>0</v>
      </c>
      <c r="X765" s="349">
        <f t="shared" si="93"/>
        <v>-1.0913936421275139E-11</v>
      </c>
      <c r="Y765" s="756">
        <f t="shared" si="93"/>
        <v>0</v>
      </c>
      <c r="Z765" s="349">
        <f t="shared" si="93"/>
        <v>-2.8421709430404007E-14</v>
      </c>
      <c r="AA765" s="349">
        <f t="shared" si="93"/>
        <v>3.637978807091713E-12</v>
      </c>
      <c r="AB765" s="349">
        <f t="shared" si="93"/>
        <v>1.4210854715202004E-14</v>
      </c>
      <c r="AC765" s="349">
        <f t="shared" si="93"/>
        <v>0</v>
      </c>
      <c r="AD765" s="349">
        <f t="shared" si="93"/>
        <v>2.0236257114447653E-11</v>
      </c>
      <c r="AE765" s="1401"/>
      <c r="AF765" s="318"/>
      <c r="AG765" s="3524"/>
      <c r="AH765" s="1071"/>
    </row>
    <row r="766" spans="1:34" x14ac:dyDescent="0.25">
      <c r="A766" s="127">
        <v>1</v>
      </c>
      <c r="D766" s="1536" t="s">
        <v>277</v>
      </c>
      <c r="E766" s="1537"/>
      <c r="F766" s="1538"/>
      <c r="G766" s="1539"/>
      <c r="H766" s="1538"/>
      <c r="I766" s="1538"/>
      <c r="J766" s="1538"/>
      <c r="K766" s="1540"/>
      <c r="L766" s="1540"/>
      <c r="M766" s="1541"/>
      <c r="N766" s="1538"/>
      <c r="O766" s="1538"/>
      <c r="P766" s="1538"/>
      <c r="Q766" s="1538"/>
      <c r="R766" s="1538"/>
      <c r="S766" s="350"/>
      <c r="T766" s="350"/>
      <c r="U766" s="350"/>
      <c r="V766" s="350"/>
      <c r="W766" s="350">
        <f t="shared" ref="W766:AD766" si="94">SUM(W764,W729,W721,W702,W655,W638,W609,W595,W581,W548,W469,W356,W275,W190,W137)</f>
        <v>0</v>
      </c>
      <c r="X766" s="350">
        <f t="shared" si="94"/>
        <v>197443.59818</v>
      </c>
      <c r="Y766" s="756">
        <f t="shared" si="94"/>
        <v>0</v>
      </c>
      <c r="Z766" s="350">
        <f t="shared" si="94"/>
        <v>-125.89616999999998</v>
      </c>
      <c r="AA766" s="350">
        <f t="shared" si="94"/>
        <v>67881.484660000002</v>
      </c>
      <c r="AB766" s="350">
        <f t="shared" si="94"/>
        <v>-302.38247999999999</v>
      </c>
      <c r="AC766" s="350">
        <f t="shared" si="94"/>
        <v>-514.41768000000002</v>
      </c>
      <c r="AD766" s="350">
        <f t="shared" si="94"/>
        <v>196929.18050000002</v>
      </c>
      <c r="AE766" s="1152"/>
      <c r="AF766" s="840">
        <f>SUM(AF764,AF729,AF721,AF702,AF655,AF638,AF609,AF595,AF581,AF548,AF469,AF356,AF275,AF190,AF137)</f>
        <v>0</v>
      </c>
      <c r="AG766" s="1056"/>
      <c r="AH766" s="1071"/>
    </row>
    <row r="767" spans="1:34" x14ac:dyDescent="0.25">
      <c r="A767" s="127">
        <v>1</v>
      </c>
      <c r="D767" s="1542" t="s">
        <v>77</v>
      </c>
      <c r="E767" s="1543"/>
      <c r="F767" s="1544"/>
      <c r="G767" s="1545"/>
      <c r="H767" s="1544"/>
      <c r="I767" s="1544">
        <f>SUM(I733,I615,I372,I292,I200,I150,I39)</f>
        <v>1356</v>
      </c>
      <c r="J767" s="1544" t="e">
        <f>I767/H767*100</f>
        <v>#DIV/0!</v>
      </c>
      <c r="K767" s="1546">
        <f>IF(G767=0,0,M767/G767)</f>
        <v>0</v>
      </c>
      <c r="L767" s="1544">
        <f>O767/I767</f>
        <v>10.573008849557523</v>
      </c>
      <c r="M767" s="1544">
        <f>SUM(M733,M615,M372,M292,M200,M150,M39)</f>
        <v>0</v>
      </c>
      <c r="N767" s="1544">
        <f>SUM(N733,N615,N372,N292,N200,N150,N39)</f>
        <v>0</v>
      </c>
      <c r="O767" s="1544">
        <f>SUM(O733,O615,O372,O292,O200,O150,O39)</f>
        <v>14337</v>
      </c>
      <c r="P767" s="1547" t="e">
        <f>O767/N767*100</f>
        <v>#DIV/0!</v>
      </c>
      <c r="Q767" s="1544">
        <f>SUM(Q733,Q615,Q372,Q292,Q200,Q150,Q39)</f>
        <v>0</v>
      </c>
      <c r="R767" s="1547" t="e">
        <f>O767/$D$4*12/Q767</f>
        <v>#DIV/0!</v>
      </c>
      <c r="S767" s="349"/>
      <c r="T767" s="349"/>
      <c r="U767" s="349"/>
      <c r="V767" s="349"/>
      <c r="W767" s="349">
        <f t="shared" ref="W767:AD767" si="95">SUM(W733,W615,W372,W292,W200,W150,W39)</f>
        <v>0</v>
      </c>
      <c r="X767" s="349">
        <f t="shared" si="95"/>
        <v>136638.22817000002</v>
      </c>
      <c r="Y767" s="756">
        <f t="shared" si="95"/>
        <v>0</v>
      </c>
      <c r="Z767" s="349">
        <f t="shared" si="95"/>
        <v>-342.67117999999994</v>
      </c>
      <c r="AA767" s="349">
        <f t="shared" si="95"/>
        <v>12393.70636</v>
      </c>
      <c r="AB767" s="349">
        <f t="shared" si="95"/>
        <v>-281.09411</v>
      </c>
      <c r="AC767" s="349">
        <f t="shared" si="95"/>
        <v>-321.77311000000003</v>
      </c>
      <c r="AD767" s="349">
        <f t="shared" si="95"/>
        <v>136316.45506000001</v>
      </c>
      <c r="AE767" s="897"/>
      <c r="AF767" s="318">
        <f>SUM(AF733,AF615,AF372,AF292,AF200,AF150,AF39)</f>
        <v>0</v>
      </c>
      <c r="AG767" s="1056"/>
      <c r="AH767" s="1071"/>
    </row>
    <row r="768" spans="1:34" ht="43.5" x14ac:dyDescent="0.25">
      <c r="A768" s="127">
        <v>1</v>
      </c>
      <c r="D768" s="1548" t="s">
        <v>177</v>
      </c>
      <c r="E768" s="1549"/>
      <c r="F768" s="1550"/>
      <c r="G768" s="853"/>
      <c r="H768" s="1544"/>
      <c r="I768" s="1544">
        <f>SUM(I734,I616,I375,I293,I201,I151,I40,)</f>
        <v>104</v>
      </c>
      <c r="J768" s="1550" t="e">
        <f>I768/H768*100</f>
        <v>#DIV/0!</v>
      </c>
      <c r="K768" s="1550"/>
      <c r="L768" s="1550"/>
      <c r="M768" s="1551"/>
      <c r="N768" s="1550"/>
      <c r="O768" s="1550"/>
      <c r="P768" s="1550"/>
      <c r="Q768" s="1550"/>
      <c r="R768" s="1550"/>
      <c r="S768" s="351"/>
      <c r="T768" s="351"/>
      <c r="U768" s="351"/>
      <c r="V768" s="351"/>
      <c r="W768" s="351">
        <f t="shared" ref="W768:AD768" si="96">SUM(W734,W616,W375,W293,W201,W151,W40,)</f>
        <v>0</v>
      </c>
      <c r="X768" s="351">
        <f t="shared" si="96"/>
        <v>24796.536990000001</v>
      </c>
      <c r="Y768" s="756">
        <f t="shared" si="96"/>
        <v>0</v>
      </c>
      <c r="Z768" s="351">
        <f t="shared" si="96"/>
        <v>0</v>
      </c>
      <c r="AA768" s="351">
        <f t="shared" si="96"/>
        <v>24796.536990000001</v>
      </c>
      <c r="AB768" s="351">
        <f t="shared" si="96"/>
        <v>0</v>
      </c>
      <c r="AC768" s="351">
        <f t="shared" si="96"/>
        <v>0</v>
      </c>
      <c r="AD768" s="351">
        <f t="shared" si="96"/>
        <v>24796.536990000001</v>
      </c>
      <c r="AE768" s="897"/>
      <c r="AF768" s="360">
        <f>SUM(AF734,AF616,AF373,AF293,AF201,AF151,AF40)</f>
        <v>0</v>
      </c>
      <c r="AG768" s="1056"/>
      <c r="AH768" s="1071"/>
    </row>
    <row r="769" spans="1:34" x14ac:dyDescent="0.25">
      <c r="A769" s="127">
        <v>1</v>
      </c>
      <c r="D769" s="1542" t="s">
        <v>178</v>
      </c>
      <c r="E769" s="1543"/>
      <c r="F769" s="1544"/>
      <c r="G769" s="1545"/>
      <c r="H769" s="1544"/>
      <c r="I769" s="1544">
        <f>I18+I143</f>
        <v>24</v>
      </c>
      <c r="J769" s="1544">
        <f>J31</f>
        <v>0</v>
      </c>
      <c r="K769" s="1546">
        <f>IF(G769=0,0,M769/G769)</f>
        <v>0</v>
      </c>
      <c r="L769" s="1546">
        <f>O769/I769</f>
        <v>14.791666666666666</v>
      </c>
      <c r="M769" s="1544">
        <f>M18+M143</f>
        <v>0</v>
      </c>
      <c r="N769" s="1544">
        <f>N18+N143</f>
        <v>0</v>
      </c>
      <c r="O769" s="1544">
        <f>O18+O143</f>
        <v>355</v>
      </c>
      <c r="P769" s="1544" t="e">
        <f>P18</f>
        <v>#DIV/0!</v>
      </c>
      <c r="Q769" s="1544">
        <f>Q18+Q143</f>
        <v>0</v>
      </c>
      <c r="R769" s="1547"/>
      <c r="S769" s="352"/>
      <c r="T769" s="352"/>
      <c r="U769" s="352"/>
      <c r="V769" s="352"/>
      <c r="W769" s="352">
        <f t="shared" ref="W769:AD769" si="97">W18+W143</f>
        <v>0</v>
      </c>
      <c r="X769" s="352">
        <f t="shared" si="97"/>
        <v>2384.4609100000002</v>
      </c>
      <c r="Y769" s="756">
        <f t="shared" si="97"/>
        <v>0</v>
      </c>
      <c r="Z769" s="349">
        <f t="shared" si="97"/>
        <v>0</v>
      </c>
      <c r="AA769" s="352">
        <f t="shared" si="97"/>
        <v>2384.4609100000002</v>
      </c>
      <c r="AB769" s="352">
        <f t="shared" si="97"/>
        <v>0</v>
      </c>
      <c r="AC769" s="352">
        <f t="shared" si="97"/>
        <v>0</v>
      </c>
      <c r="AD769" s="352">
        <f t="shared" si="97"/>
        <v>2384.4609100000002</v>
      </c>
      <c r="AE769" s="897"/>
      <c r="AF769" s="911">
        <f>AF18+AF143</f>
        <v>0</v>
      </c>
      <c r="AG769" s="1056"/>
      <c r="AH769" s="1071"/>
    </row>
    <row r="770" spans="1:34" ht="15.75" x14ac:dyDescent="0.25">
      <c r="A770" s="127">
        <v>1</v>
      </c>
      <c r="D770" s="655" t="s">
        <v>194</v>
      </c>
      <c r="E770" s="440"/>
      <c r="F770" s="1544"/>
      <c r="G770" s="1545"/>
      <c r="H770" s="1544"/>
      <c r="I770" s="1544"/>
      <c r="J770" s="1544"/>
      <c r="K770" s="1546"/>
      <c r="L770" s="1546"/>
      <c r="M770" s="1552"/>
      <c r="N770" s="1544"/>
      <c r="O770" s="1544"/>
      <c r="P770" s="1544"/>
      <c r="Q770" s="1544"/>
      <c r="R770" s="1544"/>
      <c r="S770" s="349"/>
      <c r="T770" s="349"/>
      <c r="U770" s="349"/>
      <c r="V770" s="349"/>
      <c r="W770" s="349">
        <f t="shared" ref="W770:AC770" si="98">SUM(W735,W705,W658,W617,W598,W584,W551,W471,W376,W294,W202,W152,W41)</f>
        <v>0</v>
      </c>
      <c r="X770" s="349">
        <f t="shared" si="98"/>
        <v>2643.3835800000002</v>
      </c>
      <c r="Y770" s="756">
        <f t="shared" si="98"/>
        <v>0</v>
      </c>
      <c r="Z770" s="349">
        <f t="shared" si="98"/>
        <v>9.7187999999999999</v>
      </c>
      <c r="AA770" s="349">
        <f t="shared" si="98"/>
        <v>0</v>
      </c>
      <c r="AB770" s="349">
        <f t="shared" si="98"/>
        <v>0</v>
      </c>
      <c r="AC770" s="349">
        <f t="shared" si="98"/>
        <v>-2.2871700000000001</v>
      </c>
      <c r="AD770" s="349">
        <f>SUM(AD735,AD705,AD658,AD617,AD598,AD584,AD551,AD471,AD376,AD294,AD202,AD152,AD41)</f>
        <v>2641.0964100000001</v>
      </c>
      <c r="AE770" s="897"/>
      <c r="AF770" s="318">
        <f>SUM(AF735,AF705,AF658,AF617,AF598,AF584,AF551,AF471,AF376,AF294,AF202,AF152,AF41)</f>
        <v>0</v>
      </c>
      <c r="AG770" s="1056"/>
      <c r="AH770" s="1071"/>
    </row>
    <row r="771" spans="1:34" ht="19.5" customHeight="1" x14ac:dyDescent="0.25">
      <c r="A771" s="127">
        <v>1</v>
      </c>
      <c r="D771" s="1557" t="s">
        <v>310</v>
      </c>
      <c r="E771" s="1554"/>
      <c r="F771" s="1544"/>
      <c r="G771" s="1545"/>
      <c r="H771" s="1544"/>
      <c r="I771" s="1544">
        <f>SUM(I706,I659,I618,I599,I585,I552,I472,I377,I295,I203,I153,I42,I736)</f>
        <v>3343.91</v>
      </c>
      <c r="J771" s="1544" t="e">
        <f t="shared" ref="J771:J780" si="99">I771/H771*100</f>
        <v>#DIV/0!</v>
      </c>
      <c r="K771" s="1546"/>
      <c r="L771" s="1546"/>
      <c r="M771" s="1552"/>
      <c r="N771" s="1544"/>
      <c r="O771" s="1544"/>
      <c r="P771" s="1544"/>
      <c r="Q771" s="1544"/>
      <c r="R771" s="1544"/>
      <c r="S771" s="349"/>
      <c r="T771" s="349"/>
      <c r="U771" s="349"/>
      <c r="V771" s="349"/>
      <c r="W771" s="349">
        <f t="shared" ref="W771:AD771" si="100">SUM(W706,W659,W618,W599,W585,W552,W472,W377,W295,W203,W153,W42,W736)</f>
        <v>0</v>
      </c>
      <c r="X771" s="349">
        <f t="shared" si="100"/>
        <v>837.06556</v>
      </c>
      <c r="Y771" s="756">
        <f t="shared" si="100"/>
        <v>0</v>
      </c>
      <c r="Z771" s="349">
        <f t="shared" si="100"/>
        <v>0</v>
      </c>
      <c r="AA771" s="349">
        <f t="shared" si="100"/>
        <v>837.06556</v>
      </c>
      <c r="AB771" s="349">
        <f t="shared" si="100"/>
        <v>0</v>
      </c>
      <c r="AC771" s="349">
        <f t="shared" si="100"/>
        <v>0</v>
      </c>
      <c r="AD771" s="349">
        <f t="shared" si="100"/>
        <v>837.06556</v>
      </c>
      <c r="AE771" s="897"/>
      <c r="AF771" s="318">
        <f>SUM(AF706,AF659,AF618,AF599,AF585,AF552,AF472,AF377,AF295,AF203,AF153,AF42,AF736)</f>
        <v>0</v>
      </c>
      <c r="AG771" s="1056"/>
      <c r="AH771" s="1071"/>
    </row>
    <row r="772" spans="1:34" x14ac:dyDescent="0.25">
      <c r="A772" s="127">
        <v>1</v>
      </c>
      <c r="D772" s="1553" t="s">
        <v>303</v>
      </c>
      <c r="E772" s="1554"/>
      <c r="F772" s="1544"/>
      <c r="G772" s="1545"/>
      <c r="H772" s="1544"/>
      <c r="I772" s="1544">
        <f>SUM(I707,I660,I619,I553,I473,I378,I296,I204,I154,I43)</f>
        <v>145</v>
      </c>
      <c r="J772" s="1544" t="e">
        <f t="shared" si="99"/>
        <v>#DIV/0!</v>
      </c>
      <c r="K772" s="1546"/>
      <c r="L772" s="1546"/>
      <c r="M772" s="1552"/>
      <c r="N772" s="1544"/>
      <c r="O772" s="1544"/>
      <c r="P772" s="1544"/>
      <c r="Q772" s="1544"/>
      <c r="R772" s="1544"/>
      <c r="S772" s="349"/>
      <c r="T772" s="349"/>
      <c r="U772" s="349"/>
      <c r="V772" s="349"/>
      <c r="W772" s="349"/>
      <c r="X772" s="349"/>
      <c r="Y772" s="756"/>
      <c r="Z772" s="349"/>
      <c r="AA772" s="349"/>
      <c r="AB772" s="349"/>
      <c r="AC772" s="349"/>
      <c r="AD772" s="349"/>
      <c r="AE772" s="897"/>
      <c r="AF772" s="318"/>
      <c r="AG772" s="1056"/>
      <c r="AH772" s="1071"/>
    </row>
    <row r="773" spans="1:34" ht="30" x14ac:dyDescent="0.25">
      <c r="A773" s="127">
        <v>1</v>
      </c>
      <c r="D773" s="1555" t="s">
        <v>443</v>
      </c>
      <c r="E773" s="1556"/>
      <c r="F773" s="1544"/>
      <c r="G773" s="1545"/>
      <c r="H773" s="1544"/>
      <c r="I773" s="1544">
        <f>SUM(I738,I708,I661,I620,I600,I586,I554,I474,I379,I297,I205,I155,I44)</f>
        <v>2806.91</v>
      </c>
      <c r="J773" s="1544" t="e">
        <f t="shared" si="99"/>
        <v>#DIV/0!</v>
      </c>
      <c r="K773" s="1546"/>
      <c r="L773" s="1546"/>
      <c r="M773" s="1552"/>
      <c r="N773" s="1544"/>
      <c r="O773" s="1544"/>
      <c r="P773" s="1544"/>
      <c r="Q773" s="1544"/>
      <c r="R773" s="1544"/>
      <c r="S773" s="349"/>
      <c r="T773" s="349"/>
      <c r="U773" s="349"/>
      <c r="V773" s="349"/>
      <c r="W773" s="349"/>
      <c r="X773" s="349"/>
      <c r="Y773" s="756"/>
      <c r="Z773" s="349"/>
      <c r="AA773" s="349"/>
      <c r="AB773" s="349"/>
      <c r="AC773" s="349"/>
      <c r="AD773" s="349"/>
      <c r="AE773" s="897"/>
      <c r="AF773" s="318"/>
      <c r="AG773" s="1056"/>
      <c r="AH773" s="1071"/>
    </row>
    <row r="774" spans="1:34" x14ac:dyDescent="0.25">
      <c r="A774" s="127">
        <v>1</v>
      </c>
      <c r="D774" s="1555" t="s">
        <v>444</v>
      </c>
      <c r="E774" s="1556"/>
      <c r="F774" s="1544"/>
      <c r="G774" s="1545"/>
      <c r="H774" s="1544"/>
      <c r="I774" s="1544">
        <f>SUM(I739,I709,I662,I621,I555,I475,I380,I298,I206,I156,I45,I381)</f>
        <v>2691</v>
      </c>
      <c r="J774" s="1544" t="e">
        <f t="shared" si="99"/>
        <v>#DIV/0!</v>
      </c>
      <c r="K774" s="1546"/>
      <c r="L774" s="1546"/>
      <c r="M774" s="1552"/>
      <c r="N774" s="1544"/>
      <c r="O774" s="1544"/>
      <c r="P774" s="1544"/>
      <c r="Q774" s="1544"/>
      <c r="R774" s="1544"/>
      <c r="S774" s="349"/>
      <c r="T774" s="349"/>
      <c r="U774" s="349"/>
      <c r="V774" s="349"/>
      <c r="W774" s="349"/>
      <c r="X774" s="349"/>
      <c r="Y774" s="756"/>
      <c r="Z774" s="349"/>
      <c r="AA774" s="349"/>
      <c r="AB774" s="349"/>
      <c r="AC774" s="349"/>
      <c r="AD774" s="349"/>
      <c r="AE774" s="897"/>
      <c r="AF774" s="318"/>
      <c r="AG774" s="1056"/>
      <c r="AH774" s="1071"/>
    </row>
    <row r="775" spans="1:34" ht="30" x14ac:dyDescent="0.25">
      <c r="A775" s="127">
        <v>1</v>
      </c>
      <c r="D775" s="1555" t="s">
        <v>445</v>
      </c>
      <c r="E775" s="1556"/>
      <c r="F775" s="1544"/>
      <c r="G775" s="1545"/>
      <c r="H775" s="1544"/>
      <c r="I775" s="1544">
        <f>SUM(I601,I587,I556,I476,I46)</f>
        <v>139.63999999999999</v>
      </c>
      <c r="J775" s="1544" t="e">
        <f t="shared" si="99"/>
        <v>#DIV/0!</v>
      </c>
      <c r="K775" s="1546"/>
      <c r="L775" s="1546"/>
      <c r="M775" s="1552"/>
      <c r="N775" s="1544"/>
      <c r="O775" s="1544"/>
      <c r="P775" s="1544"/>
      <c r="Q775" s="1544"/>
      <c r="R775" s="1544"/>
      <c r="S775" s="349"/>
      <c r="T775" s="349"/>
      <c r="U775" s="349"/>
      <c r="V775" s="349"/>
      <c r="W775" s="349"/>
      <c r="X775" s="349"/>
      <c r="Y775" s="756"/>
      <c r="Z775" s="349"/>
      <c r="AA775" s="349"/>
      <c r="AB775" s="349"/>
      <c r="AC775" s="349"/>
      <c r="AD775" s="349"/>
      <c r="AE775" s="897"/>
      <c r="AF775" s="318"/>
      <c r="AG775" s="1056"/>
      <c r="AH775" s="1071"/>
    </row>
    <row r="776" spans="1:34" ht="45" x14ac:dyDescent="0.25">
      <c r="A776" s="127">
        <v>1</v>
      </c>
      <c r="D776" s="1555" t="s">
        <v>446</v>
      </c>
      <c r="E776" s="1556"/>
      <c r="F776" s="1544"/>
      <c r="G776" s="1545"/>
      <c r="H776" s="1544"/>
      <c r="I776" s="1544">
        <f>SUM(I740,I710,I663,I622,I557,I477,I382,I299,I207,I157,I47)</f>
        <v>81</v>
      </c>
      <c r="J776" s="1544" t="e">
        <f t="shared" si="99"/>
        <v>#DIV/0!</v>
      </c>
      <c r="K776" s="1546"/>
      <c r="L776" s="1546"/>
      <c r="M776" s="1552"/>
      <c r="N776" s="1544"/>
      <c r="O776" s="1544"/>
      <c r="P776" s="1544"/>
      <c r="Q776" s="1544"/>
      <c r="R776" s="1544"/>
      <c r="S776" s="349"/>
      <c r="T776" s="349"/>
      <c r="U776" s="349"/>
      <c r="V776" s="349"/>
      <c r="W776" s="349"/>
      <c r="X776" s="349"/>
      <c r="Y776" s="756"/>
      <c r="Z776" s="349"/>
      <c r="AA776" s="349"/>
      <c r="AB776" s="349"/>
      <c r="AC776" s="349"/>
      <c r="AD776" s="349"/>
      <c r="AE776" s="897"/>
      <c r="AF776" s="318"/>
      <c r="AG776" s="1056"/>
      <c r="AH776" s="1071"/>
    </row>
    <row r="777" spans="1:34" ht="60" x14ac:dyDescent="0.25">
      <c r="A777" s="127">
        <v>1</v>
      </c>
      <c r="D777" s="1555" t="s">
        <v>447</v>
      </c>
      <c r="E777" s="1556"/>
      <c r="F777" s="1544"/>
      <c r="G777" s="1545"/>
      <c r="H777" s="1544"/>
      <c r="I777" s="1544">
        <f>SUM(I741,I711,I623,I478,I558,I383,I300,I208,I158,I48)</f>
        <v>239</v>
      </c>
      <c r="J777" s="1544" t="e">
        <f t="shared" si="99"/>
        <v>#DIV/0!</v>
      </c>
      <c r="K777" s="1546"/>
      <c r="L777" s="1546"/>
      <c r="M777" s="1552"/>
      <c r="N777" s="1544"/>
      <c r="O777" s="1544"/>
      <c r="P777" s="1544"/>
      <c r="Q777" s="1544"/>
      <c r="R777" s="1544"/>
      <c r="S777" s="349"/>
      <c r="T777" s="349"/>
      <c r="U777" s="349"/>
      <c r="V777" s="349"/>
      <c r="W777" s="349"/>
      <c r="X777" s="349"/>
      <c r="Y777" s="756"/>
      <c r="Z777" s="349"/>
      <c r="AA777" s="349"/>
      <c r="AB777" s="349"/>
      <c r="AC777" s="349"/>
      <c r="AD777" s="349"/>
      <c r="AE777" s="897"/>
      <c r="AF777" s="318"/>
      <c r="AG777" s="1056"/>
      <c r="AH777" s="1071"/>
    </row>
    <row r="778" spans="1:34" ht="45" x14ac:dyDescent="0.25">
      <c r="A778" s="127">
        <v>1</v>
      </c>
      <c r="D778" s="1555" t="s">
        <v>448</v>
      </c>
      <c r="E778" s="1556"/>
      <c r="F778" s="1544"/>
      <c r="G778" s="1545"/>
      <c r="H778" s="1544"/>
      <c r="I778" s="1544">
        <f>SUM(I742,I712,I665,I624,I559,I479,I384,I301,I209,I159,I49,I385)</f>
        <v>153</v>
      </c>
      <c r="J778" s="1544" t="e">
        <f t="shared" si="99"/>
        <v>#DIV/0!</v>
      </c>
      <c r="K778" s="1546"/>
      <c r="L778" s="1546"/>
      <c r="M778" s="1552"/>
      <c r="N778" s="1544"/>
      <c r="O778" s="1544"/>
      <c r="P778" s="1544"/>
      <c r="Q778" s="1544"/>
      <c r="R778" s="1544"/>
      <c r="S778" s="349"/>
      <c r="T778" s="349"/>
      <c r="U778" s="349"/>
      <c r="V778" s="349"/>
      <c r="W778" s="349"/>
      <c r="X778" s="349"/>
      <c r="Y778" s="756"/>
      <c r="Z778" s="349"/>
      <c r="AA778" s="349"/>
      <c r="AB778" s="349"/>
      <c r="AC778" s="349"/>
      <c r="AD778" s="349"/>
      <c r="AE778" s="897"/>
      <c r="AF778" s="318"/>
      <c r="AG778" s="1056"/>
      <c r="AH778" s="1071"/>
    </row>
    <row r="779" spans="1:34" ht="90" x14ac:dyDescent="0.25">
      <c r="D779" s="1555" t="s">
        <v>449</v>
      </c>
      <c r="E779" s="1556"/>
      <c r="F779" s="1544"/>
      <c r="G779" s="1545"/>
      <c r="H779" s="1544"/>
      <c r="I779" s="1544">
        <f>I480+I50</f>
        <v>0</v>
      </c>
      <c r="J779" s="1544" t="e">
        <f t="shared" si="99"/>
        <v>#DIV/0!</v>
      </c>
      <c r="K779" s="1546"/>
      <c r="L779" s="1546"/>
      <c r="M779" s="1552"/>
      <c r="N779" s="1544"/>
      <c r="O779" s="1544"/>
      <c r="P779" s="1544"/>
      <c r="Q779" s="1544"/>
      <c r="R779" s="1544"/>
      <c r="S779" s="349"/>
      <c r="T779" s="349"/>
      <c r="U779" s="349"/>
      <c r="V779" s="349"/>
      <c r="W779" s="349"/>
      <c r="X779" s="349"/>
      <c r="Y779" s="756"/>
      <c r="Z779" s="349"/>
      <c r="AA779" s="349"/>
      <c r="AB779" s="349"/>
      <c r="AC779" s="349"/>
      <c r="AD779" s="349"/>
      <c r="AE779" s="897"/>
      <c r="AF779" s="318"/>
      <c r="AG779" s="1056"/>
      <c r="AH779" s="1071"/>
    </row>
    <row r="780" spans="1:34" s="2236" customFormat="1" ht="33" customHeight="1" x14ac:dyDescent="0.25">
      <c r="D780" s="1557" t="s">
        <v>499</v>
      </c>
      <c r="E780" s="1558"/>
      <c r="F780" s="1569"/>
      <c r="G780" s="1570"/>
      <c r="H780" s="1569"/>
      <c r="I780" s="1569">
        <f>I302</f>
        <v>0</v>
      </c>
      <c r="J780" s="1569" t="e">
        <f t="shared" si="99"/>
        <v>#DIV/0!</v>
      </c>
      <c r="K780" s="1546"/>
      <c r="L780" s="1546"/>
      <c r="M780" s="1552"/>
      <c r="N780" s="1544"/>
      <c r="O780" s="1544"/>
      <c r="P780" s="1544"/>
      <c r="Q780" s="1544"/>
      <c r="R780" s="1544"/>
      <c r="S780" s="349"/>
      <c r="T780" s="349"/>
      <c r="U780" s="349"/>
      <c r="V780" s="349"/>
      <c r="W780" s="349">
        <f t="shared" ref="W780:AD780" si="101">W302</f>
        <v>0</v>
      </c>
      <c r="X780" s="349">
        <f t="shared" si="101"/>
        <v>0</v>
      </c>
      <c r="Y780" s="756">
        <f t="shared" si="101"/>
        <v>0</v>
      </c>
      <c r="Z780" s="349">
        <f t="shared" si="101"/>
        <v>0</v>
      </c>
      <c r="AA780" s="349">
        <f t="shared" si="101"/>
        <v>0</v>
      </c>
      <c r="AB780" s="349">
        <f t="shared" si="101"/>
        <v>0</v>
      </c>
      <c r="AC780" s="349">
        <f t="shared" si="101"/>
        <v>0</v>
      </c>
      <c r="AD780" s="349">
        <f t="shared" si="101"/>
        <v>0</v>
      </c>
      <c r="AE780" s="897"/>
      <c r="AF780" s="318" t="e">
        <f>AF302+#REF!</f>
        <v>#REF!</v>
      </c>
      <c r="AG780" s="1056"/>
      <c r="AH780" s="1071"/>
    </row>
    <row r="781" spans="1:34" s="2236" customFormat="1" ht="30" x14ac:dyDescent="0.25">
      <c r="D781" s="1555" t="s">
        <v>500</v>
      </c>
      <c r="E781" s="1556"/>
      <c r="F781" s="1544"/>
      <c r="G781" s="1545"/>
      <c r="H781" s="1544"/>
      <c r="I781" s="1544"/>
      <c r="J781" s="1544"/>
      <c r="K781" s="1546"/>
      <c r="L781" s="1546"/>
      <c r="M781" s="1552"/>
      <c r="N781" s="1544"/>
      <c r="O781" s="1544"/>
      <c r="P781" s="1544"/>
      <c r="Q781" s="1544"/>
      <c r="R781" s="1544"/>
      <c r="S781" s="349"/>
      <c r="T781" s="349"/>
      <c r="U781" s="349"/>
      <c r="V781" s="349"/>
      <c r="W781" s="349"/>
      <c r="X781" s="349"/>
      <c r="Y781" s="756"/>
      <c r="Z781" s="349"/>
      <c r="AA781" s="349"/>
      <c r="AB781" s="349"/>
      <c r="AC781" s="349"/>
      <c r="AD781" s="349"/>
      <c r="AE781" s="897"/>
      <c r="AF781" s="318"/>
      <c r="AG781" s="1056"/>
      <c r="AH781" s="1071"/>
    </row>
    <row r="782" spans="1:34" s="2236" customFormat="1" ht="30" x14ac:dyDescent="0.25">
      <c r="D782" s="1555" t="s">
        <v>501</v>
      </c>
      <c r="E782" s="1556"/>
      <c r="F782" s="1544"/>
      <c r="G782" s="1545"/>
      <c r="H782" s="1544"/>
      <c r="I782" s="1544"/>
      <c r="J782" s="1544"/>
      <c r="K782" s="1546"/>
      <c r="L782" s="1546"/>
      <c r="M782" s="1552"/>
      <c r="N782" s="1544"/>
      <c r="O782" s="1544"/>
      <c r="P782" s="1544"/>
      <c r="Q782" s="1544"/>
      <c r="R782" s="1544"/>
      <c r="S782" s="349"/>
      <c r="T782" s="349"/>
      <c r="U782" s="349"/>
      <c r="V782" s="349"/>
      <c r="W782" s="349"/>
      <c r="X782" s="349"/>
      <c r="Y782" s="756"/>
      <c r="Z782" s="349"/>
      <c r="AA782" s="349"/>
      <c r="AB782" s="349"/>
      <c r="AC782" s="349"/>
      <c r="AD782" s="349"/>
      <c r="AE782" s="897"/>
      <c r="AF782" s="318"/>
      <c r="AG782" s="1056"/>
      <c r="AH782" s="1071"/>
    </row>
    <row r="783" spans="1:34" s="2236" customFormat="1" ht="30" x14ac:dyDescent="0.25">
      <c r="D783" s="1555" t="s">
        <v>502</v>
      </c>
      <c r="E783" s="1556"/>
      <c r="F783" s="1544"/>
      <c r="G783" s="1545"/>
      <c r="H783" s="1544"/>
      <c r="I783" s="1544">
        <f>I303</f>
        <v>0</v>
      </c>
      <c r="J783" s="1544" t="e">
        <f t="shared" ref="J783:J794" si="102">I783/H783*100</f>
        <v>#DIV/0!</v>
      </c>
      <c r="K783" s="1546"/>
      <c r="L783" s="1546"/>
      <c r="M783" s="1552"/>
      <c r="N783" s="1544"/>
      <c r="O783" s="1544"/>
      <c r="P783" s="1544"/>
      <c r="Q783" s="1544"/>
      <c r="R783" s="1544"/>
      <c r="S783" s="349"/>
      <c r="T783" s="349"/>
      <c r="U783" s="349"/>
      <c r="V783" s="349"/>
      <c r="W783" s="349"/>
      <c r="X783" s="349"/>
      <c r="Y783" s="756"/>
      <c r="Z783" s="349"/>
      <c r="AA783" s="349"/>
      <c r="AB783" s="349"/>
      <c r="AC783" s="349"/>
      <c r="AD783" s="349"/>
      <c r="AE783" s="897"/>
      <c r="AF783" s="318"/>
      <c r="AG783" s="1056"/>
      <c r="AH783" s="1071"/>
    </row>
    <row r="784" spans="1:34" s="2236" customFormat="1" ht="30" x14ac:dyDescent="0.25">
      <c r="D784" s="1555" t="s">
        <v>622</v>
      </c>
      <c r="E784" s="1556"/>
      <c r="F784" s="1544"/>
      <c r="G784" s="1545"/>
      <c r="H784" s="1544"/>
      <c r="I784" s="1544">
        <f>I386</f>
        <v>0</v>
      </c>
      <c r="J784" s="1544" t="e">
        <f t="shared" si="102"/>
        <v>#DIV/0!</v>
      </c>
      <c r="K784" s="1546"/>
      <c r="L784" s="1546"/>
      <c r="M784" s="1552"/>
      <c r="N784" s="1544"/>
      <c r="O784" s="1544"/>
      <c r="P784" s="1544"/>
      <c r="Q784" s="1544"/>
      <c r="R784" s="1544"/>
      <c r="S784" s="349"/>
      <c r="T784" s="349"/>
      <c r="U784" s="349"/>
      <c r="V784" s="349"/>
      <c r="W784" s="349"/>
      <c r="X784" s="349"/>
      <c r="Y784" s="756"/>
      <c r="Z784" s="349"/>
      <c r="AA784" s="349"/>
      <c r="AB784" s="349"/>
      <c r="AC784" s="349"/>
      <c r="AD784" s="349"/>
      <c r="AE784" s="897"/>
      <c r="AF784" s="318"/>
      <c r="AG784" s="1056"/>
      <c r="AH784" s="1071"/>
    </row>
    <row r="785" spans="1:34" x14ac:dyDescent="0.25">
      <c r="A785" s="127">
        <v>1</v>
      </c>
      <c r="D785" s="1555" t="s">
        <v>311</v>
      </c>
      <c r="E785" s="1556"/>
      <c r="F785" s="1544"/>
      <c r="G785" s="1545"/>
      <c r="H785" s="1544"/>
      <c r="I785" s="1544">
        <f>SUM(I743,I713,I666,I625,I602,I588,I560,I481,I387,I304,I210,I160,I51)</f>
        <v>573.09042553191489</v>
      </c>
      <c r="J785" s="1544" t="e">
        <f t="shared" si="102"/>
        <v>#DIV/0!</v>
      </c>
      <c r="K785" s="1546"/>
      <c r="L785" s="1546"/>
      <c r="M785" s="1552"/>
      <c r="N785" s="1544"/>
      <c r="O785" s="1544"/>
      <c r="P785" s="1544"/>
      <c r="Q785" s="1544"/>
      <c r="R785" s="1544"/>
      <c r="S785" s="349"/>
      <c r="T785" s="349"/>
      <c r="U785" s="349"/>
      <c r="V785" s="349"/>
      <c r="W785" s="349"/>
      <c r="X785" s="349"/>
      <c r="Y785" s="756"/>
      <c r="Z785" s="349"/>
      <c r="AA785" s="349"/>
      <c r="AB785" s="349"/>
      <c r="AC785" s="349"/>
      <c r="AD785" s="349"/>
      <c r="AE785" s="897"/>
      <c r="AF785" s="318"/>
      <c r="AG785" s="1056"/>
      <c r="AH785" s="1071"/>
    </row>
    <row r="786" spans="1:34" x14ac:dyDescent="0.25">
      <c r="A786" s="127">
        <v>1</v>
      </c>
      <c r="D786" s="1555" t="s">
        <v>319</v>
      </c>
      <c r="E786" s="1556"/>
      <c r="F786" s="1544"/>
      <c r="G786" s="1545"/>
      <c r="H786" s="1544"/>
      <c r="I786" s="1544">
        <f>I744+I561+I482+I388+I305+I211+I161</f>
        <v>321</v>
      </c>
      <c r="J786" s="1544" t="e">
        <f t="shared" si="102"/>
        <v>#DIV/0!</v>
      </c>
      <c r="K786" s="1546"/>
      <c r="L786" s="1546"/>
      <c r="M786" s="1552"/>
      <c r="N786" s="1544"/>
      <c r="O786" s="1544"/>
      <c r="P786" s="1544"/>
      <c r="Q786" s="1544"/>
      <c r="R786" s="1544"/>
      <c r="S786" s="349"/>
      <c r="T786" s="349"/>
      <c r="U786" s="349"/>
      <c r="V786" s="349"/>
      <c r="W786" s="349"/>
      <c r="X786" s="349"/>
      <c r="Y786" s="756"/>
      <c r="Z786" s="349"/>
      <c r="AA786" s="349"/>
      <c r="AB786" s="349"/>
      <c r="AC786" s="349"/>
      <c r="AD786" s="349"/>
      <c r="AE786" s="897"/>
      <c r="AF786" s="318"/>
      <c r="AG786" s="1056"/>
      <c r="AH786" s="1071"/>
    </row>
    <row r="787" spans="1:34" x14ac:dyDescent="0.25">
      <c r="A787" s="127">
        <v>1</v>
      </c>
      <c r="D787" s="1557" t="s">
        <v>320</v>
      </c>
      <c r="E787" s="1558"/>
      <c r="F787" s="1544"/>
      <c r="G787" s="1545"/>
      <c r="H787" s="1544"/>
      <c r="I787" s="1544">
        <f>SUM(I603,I589,I562,I483,I52)</f>
        <v>251.09042553191489</v>
      </c>
      <c r="J787" s="1544" t="e">
        <f t="shared" si="102"/>
        <v>#DIV/0!</v>
      </c>
      <c r="K787" s="1546"/>
      <c r="L787" s="1546"/>
      <c r="M787" s="1552"/>
      <c r="N787" s="1544"/>
      <c r="O787" s="1544"/>
      <c r="P787" s="1544"/>
      <c r="Q787" s="1544"/>
      <c r="R787" s="1544"/>
      <c r="S787" s="349"/>
      <c r="T787" s="349"/>
      <c r="U787" s="349"/>
      <c r="V787" s="349"/>
      <c r="W787" s="349"/>
      <c r="X787" s="349"/>
      <c r="Y787" s="756"/>
      <c r="Z787" s="349"/>
      <c r="AA787" s="349"/>
      <c r="AB787" s="349"/>
      <c r="AC787" s="349"/>
      <c r="AD787" s="349"/>
      <c r="AE787" s="897"/>
      <c r="AF787" s="318"/>
      <c r="AG787" s="1056"/>
      <c r="AH787" s="1071"/>
    </row>
    <row r="788" spans="1:34" x14ac:dyDescent="0.25">
      <c r="A788" s="127">
        <v>1</v>
      </c>
      <c r="D788" s="1559" t="s">
        <v>321</v>
      </c>
      <c r="E788" s="1560"/>
      <c r="F788" s="1544"/>
      <c r="G788" s="1545"/>
      <c r="H788" s="1544"/>
      <c r="I788" s="1544">
        <f>SUM(I604,I590,I563,I484,I53)</f>
        <v>2360.25</v>
      </c>
      <c r="J788" s="1544" t="e">
        <f t="shared" si="102"/>
        <v>#DIV/0!</v>
      </c>
      <c r="K788" s="1546"/>
      <c r="L788" s="1546"/>
      <c r="M788" s="1552"/>
      <c r="N788" s="1544"/>
      <c r="O788" s="1544"/>
      <c r="P788" s="1544"/>
      <c r="Q788" s="1544"/>
      <c r="R788" s="1544"/>
      <c r="S788" s="349"/>
      <c r="T788" s="349"/>
      <c r="U788" s="349"/>
      <c r="V788" s="349"/>
      <c r="W788" s="349"/>
      <c r="X788" s="349"/>
      <c r="Y788" s="756"/>
      <c r="Z788" s="349"/>
      <c r="AA788" s="349"/>
      <c r="AB788" s="349"/>
      <c r="AC788" s="349"/>
      <c r="AD788" s="349"/>
      <c r="AE788" s="897"/>
      <c r="AF788" s="318"/>
      <c r="AG788" s="1056"/>
      <c r="AH788" s="1071"/>
    </row>
    <row r="789" spans="1:34" x14ac:dyDescent="0.25">
      <c r="A789" s="127">
        <v>1</v>
      </c>
      <c r="D789" s="1553" t="s">
        <v>322</v>
      </c>
      <c r="E789" s="1554"/>
      <c r="F789" s="1544"/>
      <c r="G789" s="1545"/>
      <c r="H789" s="1544"/>
      <c r="I789" s="1544">
        <f>I591</f>
        <v>0</v>
      </c>
      <c r="J789" s="1544" t="e">
        <f t="shared" si="102"/>
        <v>#DIV/0!</v>
      </c>
      <c r="K789" s="1546"/>
      <c r="L789" s="1546"/>
      <c r="M789" s="1552"/>
      <c r="N789" s="1544"/>
      <c r="O789" s="1544"/>
      <c r="P789" s="1544"/>
      <c r="Q789" s="1544"/>
      <c r="R789" s="1544"/>
      <c r="S789" s="349"/>
      <c r="T789" s="349"/>
      <c r="U789" s="349"/>
      <c r="V789" s="349"/>
      <c r="W789" s="349"/>
      <c r="X789" s="349"/>
      <c r="Y789" s="756"/>
      <c r="Z789" s="349"/>
      <c r="AA789" s="349"/>
      <c r="AB789" s="349"/>
      <c r="AC789" s="349"/>
      <c r="AD789" s="349"/>
      <c r="AE789" s="897"/>
      <c r="AF789" s="318"/>
      <c r="AG789" s="1056"/>
      <c r="AH789" s="1071"/>
    </row>
    <row r="790" spans="1:34" s="2236" customFormat="1" x14ac:dyDescent="0.25">
      <c r="D790" s="1557" t="s">
        <v>495</v>
      </c>
      <c r="E790" s="1554"/>
      <c r="F790" s="1544"/>
      <c r="G790" s="1545"/>
      <c r="H790" s="1544"/>
      <c r="I790" s="1544">
        <f>I564</f>
        <v>1</v>
      </c>
      <c r="J790" s="1544" t="e">
        <f t="shared" si="102"/>
        <v>#DIV/0!</v>
      </c>
      <c r="K790" s="1546"/>
      <c r="L790" s="1546"/>
      <c r="M790" s="1552"/>
      <c r="N790" s="1544"/>
      <c r="O790" s="1544"/>
      <c r="P790" s="1544"/>
      <c r="Q790" s="1544"/>
      <c r="R790" s="1544"/>
      <c r="S790" s="349"/>
      <c r="T790" s="349"/>
      <c r="U790" s="349"/>
      <c r="V790" s="349"/>
      <c r="W790" s="349">
        <f t="shared" ref="W790:AD790" si="103">W564</f>
        <v>0</v>
      </c>
      <c r="X790" s="349">
        <f t="shared" si="103"/>
        <v>32.99615</v>
      </c>
      <c r="Y790" s="756">
        <f t="shared" si="103"/>
        <v>0</v>
      </c>
      <c r="Z790" s="349">
        <f t="shared" si="103"/>
        <v>0</v>
      </c>
      <c r="AA790" s="349">
        <f t="shared" si="103"/>
        <v>32.99615</v>
      </c>
      <c r="AB790" s="349">
        <f t="shared" si="103"/>
        <v>0</v>
      </c>
      <c r="AC790" s="349">
        <f t="shared" si="103"/>
        <v>0</v>
      </c>
      <c r="AD790" s="349">
        <f t="shared" si="103"/>
        <v>32.99615</v>
      </c>
      <c r="AE790" s="897"/>
      <c r="AF790" s="318">
        <f>AF564</f>
        <v>0</v>
      </c>
      <c r="AG790" s="1056"/>
      <c r="AH790" s="1071"/>
    </row>
    <row r="791" spans="1:34" ht="29.25" x14ac:dyDescent="0.25">
      <c r="A791" s="127">
        <v>1</v>
      </c>
      <c r="D791" s="1557" t="s">
        <v>304</v>
      </c>
      <c r="E791" s="1554"/>
      <c r="F791" s="1544"/>
      <c r="G791" s="1545"/>
      <c r="H791" s="1544"/>
      <c r="I791" s="1544">
        <f>I306+I212+I162</f>
        <v>676</v>
      </c>
      <c r="J791" s="1544" t="e">
        <f t="shared" si="102"/>
        <v>#DIV/0!</v>
      </c>
      <c r="K791" s="1546"/>
      <c r="L791" s="1546"/>
      <c r="M791" s="1552"/>
      <c r="N791" s="1544"/>
      <c r="O791" s="1544"/>
      <c r="P791" s="1544"/>
      <c r="Q791" s="1544"/>
      <c r="R791" s="1544"/>
      <c r="S791" s="349"/>
      <c r="T791" s="349"/>
      <c r="U791" s="349"/>
      <c r="V791" s="349"/>
      <c r="W791" s="349"/>
      <c r="X791" s="349"/>
      <c r="Y791" s="756"/>
      <c r="Z791" s="349"/>
      <c r="AA791" s="349"/>
      <c r="AB791" s="349"/>
      <c r="AC791" s="349"/>
      <c r="AD791" s="349"/>
      <c r="AE791" s="897"/>
      <c r="AF791" s="318"/>
      <c r="AG791" s="1056"/>
      <c r="AH791" s="1071"/>
    </row>
    <row r="792" spans="1:34" ht="30" x14ac:dyDescent="0.25">
      <c r="A792" s="127">
        <v>1</v>
      </c>
      <c r="D792" s="1553" t="s">
        <v>191</v>
      </c>
      <c r="E792" s="1554"/>
      <c r="F792" s="1544"/>
      <c r="G792" s="1545"/>
      <c r="H792" s="1544"/>
      <c r="I792" s="1544">
        <f>I307+I163</f>
        <v>676</v>
      </c>
      <c r="J792" s="1544" t="e">
        <f t="shared" si="102"/>
        <v>#DIV/0!</v>
      </c>
      <c r="K792" s="1546"/>
      <c r="L792" s="1546"/>
      <c r="M792" s="1552"/>
      <c r="N792" s="1544"/>
      <c r="O792" s="1544"/>
      <c r="P792" s="1544"/>
      <c r="Q792" s="1544"/>
      <c r="R792" s="1544"/>
      <c r="S792" s="349"/>
      <c r="T792" s="349"/>
      <c r="U792" s="349"/>
      <c r="V792" s="349"/>
      <c r="W792" s="349"/>
      <c r="X792" s="349"/>
      <c r="Y792" s="756"/>
      <c r="Z792" s="349"/>
      <c r="AA792" s="349"/>
      <c r="AB792" s="349"/>
      <c r="AC792" s="349"/>
      <c r="AD792" s="349"/>
      <c r="AE792" s="897"/>
      <c r="AF792" s="318"/>
      <c r="AG792" s="1056"/>
      <c r="AH792" s="1071"/>
    </row>
    <row r="793" spans="1:34" ht="57.75" x14ac:dyDescent="0.25">
      <c r="A793" s="127">
        <v>1</v>
      </c>
      <c r="D793" s="1557" t="s">
        <v>305</v>
      </c>
      <c r="E793" s="1556"/>
      <c r="F793" s="727"/>
      <c r="G793" s="1561"/>
      <c r="H793" s="727"/>
      <c r="I793" s="727">
        <f>I308+I214+I164+I56</f>
        <v>1209</v>
      </c>
      <c r="J793" s="1544" t="e">
        <f t="shared" si="102"/>
        <v>#DIV/0!</v>
      </c>
      <c r="K793" s="1562"/>
      <c r="L793" s="1562"/>
      <c r="M793" s="1563"/>
      <c r="N793" s="1564"/>
      <c r="O793" s="1564"/>
      <c r="P793" s="1564"/>
      <c r="Q793" s="1564"/>
      <c r="R793" s="1564"/>
      <c r="S793" s="349"/>
      <c r="T793" s="349"/>
      <c r="U793" s="349"/>
      <c r="V793" s="349"/>
      <c r="W793" s="349"/>
      <c r="X793" s="349"/>
      <c r="Y793" s="756"/>
      <c r="Z793" s="349"/>
      <c r="AA793" s="349"/>
      <c r="AB793" s="349"/>
      <c r="AC793" s="349"/>
      <c r="AD793" s="349"/>
      <c r="AE793" s="912"/>
      <c r="AF793" s="318"/>
      <c r="AG793" s="1056"/>
      <c r="AH793" s="1071"/>
    </row>
    <row r="794" spans="1:34" ht="15.75" x14ac:dyDescent="0.25">
      <c r="A794" s="127">
        <v>1</v>
      </c>
      <c r="D794" s="1565" t="s">
        <v>217</v>
      </c>
      <c r="E794" s="1556"/>
      <c r="F794" s="727"/>
      <c r="G794" s="1561"/>
      <c r="H794" s="727"/>
      <c r="I794" s="727">
        <f>SUM(I748,I670,I641,I487,I392,I309,I215,I165,I57)</f>
        <v>15408</v>
      </c>
      <c r="J794" s="727" t="e">
        <f t="shared" si="102"/>
        <v>#DIV/0!</v>
      </c>
      <c r="K794" s="1562"/>
      <c r="L794" s="1562"/>
      <c r="M794" s="1563"/>
      <c r="N794" s="1564"/>
      <c r="O794" s="1564"/>
      <c r="P794" s="1564"/>
      <c r="Q794" s="1564"/>
      <c r="R794" s="1564"/>
      <c r="S794" s="349"/>
      <c r="T794" s="349"/>
      <c r="U794" s="349"/>
      <c r="V794" s="349"/>
      <c r="W794" s="349">
        <f t="shared" ref="W794:AD794" si="104">SUM(W748,W670,W641,W487,W392,W309,W215,W165,W57)</f>
        <v>0</v>
      </c>
      <c r="X794" s="349">
        <f t="shared" si="104"/>
        <v>21049.822680000005</v>
      </c>
      <c r="Y794" s="756">
        <f t="shared" si="104"/>
        <v>0</v>
      </c>
      <c r="Z794" s="349">
        <f t="shared" si="104"/>
        <v>212.99501000000001</v>
      </c>
      <c r="AA794" s="349">
        <f t="shared" si="104"/>
        <v>18398.1813</v>
      </c>
      <c r="AB794" s="349">
        <f t="shared" si="104"/>
        <v>-18.945969999999999</v>
      </c>
      <c r="AC794" s="349">
        <f t="shared" si="104"/>
        <v>-39.171559999999999</v>
      </c>
      <c r="AD794" s="349">
        <f t="shared" si="104"/>
        <v>21010.651120000002</v>
      </c>
      <c r="AE794" s="912"/>
      <c r="AF794" s="318">
        <f>SUM(AF748,AF670,AF641,AF487,AF392,AF309,AF215,AF165,AF57)</f>
        <v>0</v>
      </c>
      <c r="AG794" s="1056"/>
      <c r="AH794" s="1071"/>
    </row>
    <row r="795" spans="1:34" ht="31.5" x14ac:dyDescent="0.25">
      <c r="A795" s="127">
        <v>1</v>
      </c>
      <c r="D795" s="1565" t="s">
        <v>294</v>
      </c>
      <c r="E795" s="1556"/>
      <c r="F795" s="727"/>
      <c r="G795" s="1561"/>
      <c r="H795" s="727"/>
      <c r="I795" s="727">
        <f>SUM(I452,I337,I253,I177,I101,I537,I695)</f>
        <v>28</v>
      </c>
      <c r="J795" s="727"/>
      <c r="K795" s="1562"/>
      <c r="L795" s="1562"/>
      <c r="M795" s="1563"/>
      <c r="N795" s="1564"/>
      <c r="O795" s="1564"/>
      <c r="P795" s="1564"/>
      <c r="Q795" s="1564"/>
      <c r="R795" s="1564"/>
      <c r="S795" s="349"/>
      <c r="T795" s="349"/>
      <c r="U795" s="349"/>
      <c r="V795" s="349"/>
      <c r="W795" s="349">
        <f>SUM(W452,W337,W253,W177,W101)</f>
        <v>0</v>
      </c>
      <c r="X795" s="349">
        <f>SUM(X452,X337,X253,X177,X101,X537,X696)</f>
        <v>28.9268</v>
      </c>
      <c r="Y795" s="756">
        <f>SUM(Y452,Y337,Y253,Y177,Y101)</f>
        <v>0</v>
      </c>
      <c r="Z795" s="349">
        <f>SUM(Z452,Z337,Z253,Z177,Z101,Z537)</f>
        <v>0.84</v>
      </c>
      <c r="AA795" s="349">
        <f>SUM(AA452,AA337,AA253,AA177,AA101,AA537)</f>
        <v>6.0367999999999995</v>
      </c>
      <c r="AB795" s="349">
        <f>SUM(AB452,AB337,AB253,AB177,AB101,AB537)</f>
        <v>0</v>
      </c>
      <c r="AC795" s="349">
        <f>SUM(AC452,AC337,AC253,AC177,AC101,AC537)</f>
        <v>0</v>
      </c>
      <c r="AD795" s="349">
        <f>SUM(AD452,AD337,AD253,AD177,AD101,AD537,AD696)</f>
        <v>28.9268</v>
      </c>
      <c r="AE795" s="912"/>
      <c r="AF795" s="318">
        <f>SUM(AF452,AF337,AF253,AF177,AF101,AF537)</f>
        <v>0</v>
      </c>
      <c r="AG795" s="1056"/>
      <c r="AH795" s="1071"/>
    </row>
    <row r="796" spans="1:34" ht="31.5" x14ac:dyDescent="0.25">
      <c r="A796" s="127">
        <v>1</v>
      </c>
      <c r="D796" s="1566" t="s">
        <v>260</v>
      </c>
      <c r="E796" s="1556"/>
      <c r="F796" s="1544"/>
      <c r="G796" s="1545"/>
      <c r="H796" s="1544"/>
      <c r="I796" s="1544">
        <f>SUM(I751,I717,I697,I629,I606,I592,I572,I538,I338,I254,I178,I102,I453)</f>
        <v>3343.91</v>
      </c>
      <c r="J796" s="1544" t="e">
        <f>I796/H796*100</f>
        <v>#DIV/0!</v>
      </c>
      <c r="K796" s="1546"/>
      <c r="L796" s="1546"/>
      <c r="M796" s="1552"/>
      <c r="N796" s="1544"/>
      <c r="O796" s="1544"/>
      <c r="P796" s="1544"/>
      <c r="Q796" s="1544"/>
      <c r="R796" s="1544"/>
      <c r="S796" s="349"/>
      <c r="T796" s="349"/>
      <c r="U796" s="349"/>
      <c r="V796" s="349"/>
      <c r="W796" s="349"/>
      <c r="X796" s="349"/>
      <c r="Y796" s="756"/>
      <c r="Z796" s="349"/>
      <c r="AA796" s="349"/>
      <c r="AB796" s="349"/>
      <c r="AC796" s="349"/>
      <c r="AD796" s="349"/>
      <c r="AE796" s="897"/>
      <c r="AF796" s="318"/>
      <c r="AG796" s="1056"/>
      <c r="AH796" s="1071"/>
    </row>
    <row r="797" spans="1:34" ht="31.5" x14ac:dyDescent="0.25">
      <c r="A797" s="127">
        <v>1</v>
      </c>
      <c r="D797" s="1567" t="s">
        <v>261</v>
      </c>
      <c r="E797" s="1568"/>
      <c r="F797" s="1569"/>
      <c r="G797" s="1570"/>
      <c r="H797" s="1569"/>
      <c r="I797" s="1569">
        <f>SUM(I752,I718,I698,I630,I607,I593,I573,I539,I454,I339,I255,I179,I103)</f>
        <v>573.09042553191489</v>
      </c>
      <c r="J797" s="1569" t="e">
        <f>I797/H797*100</f>
        <v>#DIV/0!</v>
      </c>
      <c r="K797" s="1544"/>
      <c r="L797" s="1542"/>
      <c r="M797" s="1571"/>
      <c r="N797" s="1542"/>
      <c r="O797" s="1542"/>
      <c r="P797" s="1542"/>
      <c r="Q797" s="1542"/>
      <c r="R797" s="1542"/>
      <c r="S797" s="349"/>
      <c r="T797" s="349"/>
      <c r="U797" s="349"/>
      <c r="V797" s="349"/>
      <c r="W797" s="349"/>
      <c r="X797" s="349"/>
      <c r="Y797" s="756"/>
      <c r="Z797" s="349"/>
      <c r="AA797" s="349"/>
      <c r="AB797" s="349"/>
      <c r="AC797" s="349"/>
      <c r="AD797" s="349"/>
      <c r="AE797" s="889"/>
      <c r="AF797" s="318"/>
      <c r="AG797" s="1056"/>
      <c r="AH797" s="1071"/>
    </row>
    <row r="798" spans="1:34" ht="31.5" x14ac:dyDescent="0.25">
      <c r="A798" s="127">
        <v>1</v>
      </c>
      <c r="D798" s="1566" t="s">
        <v>262</v>
      </c>
      <c r="E798" s="1556"/>
      <c r="F798" s="1569"/>
      <c r="G798" s="1570"/>
      <c r="H798" s="1569"/>
      <c r="I798" s="1569">
        <f>SUM(I340,I256,I180,I104)</f>
        <v>1885</v>
      </c>
      <c r="J798" s="1569" t="e">
        <f>I798/H798*100</f>
        <v>#DIV/0!</v>
      </c>
      <c r="K798" s="1546"/>
      <c r="L798" s="1546"/>
      <c r="M798" s="1572"/>
      <c r="N798" s="1547"/>
      <c r="O798" s="1547"/>
      <c r="P798" s="1547"/>
      <c r="Q798" s="1547"/>
      <c r="R798" s="1547"/>
      <c r="S798" s="349"/>
      <c r="T798" s="349"/>
      <c r="U798" s="349"/>
      <c r="V798" s="349"/>
      <c r="W798" s="349">
        <f t="shared" ref="W798:AD798" si="105">W340+W256+W180+W104</f>
        <v>0</v>
      </c>
      <c r="X798" s="349">
        <f t="shared" si="105"/>
        <v>2208.0352499999999</v>
      </c>
      <c r="Y798" s="756">
        <f t="shared" si="105"/>
        <v>0</v>
      </c>
      <c r="Z798" s="349">
        <f t="shared" si="105"/>
        <v>0</v>
      </c>
      <c r="AA798" s="349">
        <f t="shared" si="105"/>
        <v>2208.0352499999999</v>
      </c>
      <c r="AB798" s="349">
        <f t="shared" si="105"/>
        <v>-2.3424</v>
      </c>
      <c r="AC798" s="349">
        <f t="shared" si="105"/>
        <v>-0.75473000000000001</v>
      </c>
      <c r="AD798" s="349">
        <f t="shared" si="105"/>
        <v>2207.2805199999998</v>
      </c>
      <c r="AE798" s="889"/>
      <c r="AF798" s="318">
        <f>AF340+AF256+AF180+AF104</f>
        <v>0</v>
      </c>
      <c r="AG798" s="1056"/>
      <c r="AH798" s="1071"/>
    </row>
    <row r="799" spans="1:34" ht="31.5" x14ac:dyDescent="0.25">
      <c r="A799" s="127">
        <v>1</v>
      </c>
      <c r="D799" s="1566" t="s">
        <v>134</v>
      </c>
      <c r="E799" s="1556"/>
      <c r="F799" s="1569"/>
      <c r="G799" s="1570"/>
      <c r="H799" s="1569"/>
      <c r="I799" s="1569">
        <f>SUM(I754,I720,I700,I649,I632,I608,I594,I575,I541,I456,I341,I257,I181,I105)</f>
        <v>6654.6742857142854</v>
      </c>
      <c r="J799" s="1569" t="e">
        <f>I799/H799*100</f>
        <v>#DIV/0!</v>
      </c>
      <c r="K799" s="1546"/>
      <c r="L799" s="1546"/>
      <c r="M799" s="1572"/>
      <c r="N799" s="1547"/>
      <c r="O799" s="1547"/>
      <c r="P799" s="1547"/>
      <c r="Q799" s="1547"/>
      <c r="R799" s="1547"/>
      <c r="S799" s="349"/>
      <c r="T799" s="349"/>
      <c r="U799" s="349"/>
      <c r="V799" s="349"/>
      <c r="W799" s="349">
        <f t="shared" ref="W799:AD799" si="106">SUM(W754,W720,W700,W649,W632,W608,W594,W575,W541,W456,W341,W257,W181,W105)</f>
        <v>0</v>
      </c>
      <c r="X799" s="349">
        <f t="shared" si="106"/>
        <v>26799.906769999998</v>
      </c>
      <c r="Y799" s="756">
        <f t="shared" si="106"/>
        <v>0</v>
      </c>
      <c r="Z799" s="349">
        <f t="shared" si="106"/>
        <v>216.77500999999998</v>
      </c>
      <c r="AA799" s="349">
        <f t="shared" si="106"/>
        <v>21482.315060000004</v>
      </c>
      <c r="AB799" s="349">
        <f t="shared" si="106"/>
        <v>-21.28837</v>
      </c>
      <c r="AC799" s="349">
        <f t="shared" si="106"/>
        <v>-41.890209999999996</v>
      </c>
      <c r="AD799" s="349">
        <f t="shared" si="106"/>
        <v>26758.016559999996</v>
      </c>
      <c r="AE799" s="889"/>
      <c r="AF799" s="318">
        <f>SUM(AF754,AF720,AF700,AF649,AF632,AF608,AF594,AF575,AF541,AF456,AF341,AF257,AF181,AF105)</f>
        <v>0</v>
      </c>
      <c r="AG799" s="1056"/>
      <c r="AH799" s="1071"/>
    </row>
    <row r="800" spans="1:34" x14ac:dyDescent="0.25">
      <c r="A800" s="127">
        <v>1</v>
      </c>
      <c r="D800" s="1573" t="s">
        <v>28</v>
      </c>
      <c r="E800" s="1574"/>
      <c r="F800" s="1569"/>
      <c r="G800" s="1570"/>
      <c r="H800" s="1569"/>
      <c r="I800" s="1569"/>
      <c r="J800" s="1569"/>
      <c r="K800" s="1546"/>
      <c r="L800" s="1546"/>
      <c r="M800" s="1572"/>
      <c r="N800" s="1547"/>
      <c r="O800" s="1547"/>
      <c r="P800" s="1547"/>
      <c r="Q800" s="1547"/>
      <c r="R800" s="1547"/>
      <c r="S800" s="349"/>
      <c r="T800" s="349"/>
      <c r="U800" s="349"/>
      <c r="V800" s="349"/>
      <c r="W800" s="349"/>
      <c r="X800" s="349"/>
      <c r="Y800" s="756"/>
      <c r="Z800" s="349"/>
      <c r="AA800" s="349"/>
      <c r="AB800" s="349"/>
      <c r="AC800" s="349"/>
      <c r="AD800" s="349"/>
      <c r="AE800" s="889"/>
      <c r="AF800" s="318"/>
      <c r="AG800" s="1056"/>
      <c r="AH800" s="1071"/>
    </row>
    <row r="801" spans="1:40" x14ac:dyDescent="0.25">
      <c r="A801" s="127">
        <v>1</v>
      </c>
      <c r="D801" s="1542" t="s">
        <v>159</v>
      </c>
      <c r="E801" s="1543"/>
      <c r="F801" s="1544"/>
      <c r="G801" s="1545"/>
      <c r="H801" s="1544"/>
      <c r="I801" s="1544">
        <f>SUM(I759,I461,I349,I261,I188,I130,)</f>
        <v>75</v>
      </c>
      <c r="J801" s="1544" t="e">
        <f>I801/H801*100</f>
        <v>#DIV/0!</v>
      </c>
      <c r="K801" s="1546" t="e">
        <f>M801/G801</f>
        <v>#DIV/0!</v>
      </c>
      <c r="L801" s="1546">
        <f>O801/I801</f>
        <v>8.0266666666666673</v>
      </c>
      <c r="M801" s="1544">
        <f>SUM(M759,M461,M349,M261,M188,M130,)</f>
        <v>0</v>
      </c>
      <c r="N801" s="1544">
        <f>SUM(N759,N461,N349,N261,N188,N130,)</f>
        <v>0</v>
      </c>
      <c r="O801" s="1544">
        <f>SUM(O759,O461,O349,O261,O188,O130,)</f>
        <v>602</v>
      </c>
      <c r="P801" s="1575" t="e">
        <f>O801/N801*100</f>
        <v>#DIV/0!</v>
      </c>
      <c r="Q801" s="1544">
        <f>SUM(Q759,Q461,Q349,Q261,Q188,Q130,)</f>
        <v>0</v>
      </c>
      <c r="R801" s="1564" t="e">
        <f>O801/$D$4*12/Q801</f>
        <v>#DIV/0!</v>
      </c>
      <c r="S801" s="349"/>
      <c r="T801" s="349"/>
      <c r="U801" s="349"/>
      <c r="V801" s="349"/>
      <c r="W801" s="349"/>
      <c r="X801" s="349"/>
      <c r="Y801" s="756"/>
      <c r="Z801" s="349"/>
      <c r="AA801" s="349"/>
      <c r="AB801" s="349"/>
      <c r="AC801" s="349"/>
      <c r="AD801" s="349"/>
      <c r="AE801" s="897"/>
      <c r="AF801" s="318"/>
      <c r="AG801" s="1056"/>
      <c r="AH801" s="1071"/>
    </row>
    <row r="802" spans="1:40" ht="29.25" x14ac:dyDescent="0.25">
      <c r="A802" s="127">
        <v>1</v>
      </c>
      <c r="D802" s="1576" t="s">
        <v>269</v>
      </c>
      <c r="E802" s="1577"/>
      <c r="F802" s="1538"/>
      <c r="G802" s="1539"/>
      <c r="H802" s="1538"/>
      <c r="I802" s="1538">
        <f>SUM(I762,I653,I636,I579,I546,I466,I354,I265,I135,)</f>
        <v>899</v>
      </c>
      <c r="J802" s="1538" t="e">
        <f>I802/H802*100</f>
        <v>#DIV/0!</v>
      </c>
      <c r="K802" s="1540" t="e">
        <f>M802/G802</f>
        <v>#DIV/0!</v>
      </c>
      <c r="L802" s="1540">
        <f>O802/I802</f>
        <v>1.8832035595105674</v>
      </c>
      <c r="M802" s="1538">
        <f>SUM(M762,M653,M636,M579,M546,M466,M354,M265,M135,)</f>
        <v>0</v>
      </c>
      <c r="N802" s="1538">
        <f>SUM(N762,N653,N636,N579,N546,N466,N354,N265,N135,)</f>
        <v>0</v>
      </c>
      <c r="O802" s="1538">
        <f>SUM(O762,O653,O636,O579,O546,O466,O354,O265,O135,)</f>
        <v>1693</v>
      </c>
      <c r="P802" s="1578" t="e">
        <f>O802/N802*100</f>
        <v>#DIV/0!</v>
      </c>
      <c r="Q802" s="1538">
        <f>SUM(Q762,Q653,Q636,Q579,Q546,Q466,Q354,Q265,Q135,)</f>
        <v>0</v>
      </c>
      <c r="R802" s="1579" t="e">
        <f>O802/$D$4*12/Q802</f>
        <v>#DIV/0!</v>
      </c>
      <c r="S802" s="350"/>
      <c r="T802" s="350"/>
      <c r="U802" s="350"/>
      <c r="V802" s="350"/>
      <c r="W802" s="350"/>
      <c r="X802" s="350"/>
      <c r="Y802" s="1103"/>
      <c r="Z802" s="350"/>
      <c r="AA802" s="350"/>
      <c r="AB802" s="350"/>
      <c r="AC802" s="350"/>
      <c r="AD802" s="350"/>
      <c r="AE802" s="1152"/>
      <c r="AF802" s="840"/>
      <c r="AG802" s="1056"/>
      <c r="AH802" s="1071"/>
    </row>
    <row r="803" spans="1:40" ht="29.25" x14ac:dyDescent="0.25">
      <c r="A803" s="127">
        <v>1</v>
      </c>
      <c r="D803" s="1580" t="s">
        <v>196</v>
      </c>
      <c r="E803" s="1580"/>
      <c r="F803" s="1581"/>
      <c r="G803" s="1582"/>
      <c r="H803" s="1581"/>
      <c r="I803" s="1581">
        <f>SUM(I763,I654,I637,I580,I547,I355,I467,I266,I189,I136,)</f>
        <v>974</v>
      </c>
      <c r="J803" s="1581" t="e">
        <f>I803/H803*100</f>
        <v>#DIV/0!</v>
      </c>
      <c r="K803" s="1581" t="e">
        <f>M803/G803</f>
        <v>#DIV/0!</v>
      </c>
      <c r="L803" s="1581">
        <f>O803/I803</f>
        <v>2.3562628336755647</v>
      </c>
      <c r="M803" s="1581">
        <f>SUM(M763,M654,M637,M580,M547,M355,M467,M266,M189,M136,)</f>
        <v>0</v>
      </c>
      <c r="N803" s="1581">
        <f>SUM(N763,N654,N637,N580,N547,N355,N467,N266,N189,N136,)</f>
        <v>0</v>
      </c>
      <c r="O803" s="1581">
        <f>SUM(O763,O654,O637,O580,O547,O355,O467,O266,O189,O136,)</f>
        <v>2295</v>
      </c>
      <c r="P803" s="1583" t="e">
        <f>O803/N803*100</f>
        <v>#DIV/0!</v>
      </c>
      <c r="Q803" s="1581">
        <f>SUM(Q763,Q654,Q637,Q580,Q547,Q355,Q467,Q266,Q189,Q136,)</f>
        <v>0</v>
      </c>
      <c r="R803" s="1584" t="e">
        <f>O803/$D$4*12/Q803</f>
        <v>#DIV/0!</v>
      </c>
      <c r="S803" s="353"/>
      <c r="T803" s="353"/>
      <c r="U803" s="353"/>
      <c r="V803" s="353"/>
      <c r="W803" s="353">
        <f t="shared" ref="W803:AD803" si="107">SUM(W763,W654,W637,W580,W547,W355,W467,W266,W189,W136,)</f>
        <v>0</v>
      </c>
      <c r="X803" s="353">
        <f t="shared" si="107"/>
        <v>32168.153749999994</v>
      </c>
      <c r="Y803" s="760">
        <f t="shared" si="107"/>
        <v>0</v>
      </c>
      <c r="Z803" s="353">
        <f t="shared" si="107"/>
        <v>0</v>
      </c>
      <c r="AA803" s="353">
        <f t="shared" si="107"/>
        <v>32168.153749999994</v>
      </c>
      <c r="AB803" s="353">
        <f t="shared" si="107"/>
        <v>0</v>
      </c>
      <c r="AC803" s="353">
        <f t="shared" si="107"/>
        <v>-136.773</v>
      </c>
      <c r="AD803" s="353">
        <f t="shared" si="107"/>
        <v>32031.380749999993</v>
      </c>
      <c r="AE803" s="1094"/>
      <c r="AF803" s="845">
        <f>SUM(AF763,AF654,AF637,AF580,AF547,AF355,AF467,AF266,AF189,AF136,)</f>
        <v>0</v>
      </c>
      <c r="AG803" s="1056"/>
      <c r="AH803" s="1071"/>
    </row>
    <row r="804" spans="1:40" s="2236" customFormat="1" x14ac:dyDescent="0.25">
      <c r="D804" s="3255" t="s">
        <v>232</v>
      </c>
      <c r="E804" s="3249"/>
      <c r="F804" s="3250"/>
      <c r="G804" s="3251"/>
      <c r="H804" s="3250"/>
      <c r="I804" s="3250">
        <f>I468</f>
        <v>0</v>
      </c>
      <c r="J804" s="3250" t="e">
        <f>I804/H804*100</f>
        <v>#DIV/0!</v>
      </c>
      <c r="K804" s="3250"/>
      <c r="L804" s="3250"/>
      <c r="M804" s="3250"/>
      <c r="N804" s="3250"/>
      <c r="O804" s="3250"/>
      <c r="P804" s="3252"/>
      <c r="Q804" s="3250"/>
      <c r="R804" s="3253"/>
      <c r="S804" s="3254"/>
      <c r="T804" s="3254"/>
      <c r="U804" s="3254"/>
      <c r="V804" s="3254"/>
      <c r="W804" s="3254">
        <f t="shared" ref="W804:AD804" si="108">W468</f>
        <v>0</v>
      </c>
      <c r="X804" s="3254">
        <f t="shared" si="108"/>
        <v>0</v>
      </c>
      <c r="Y804" s="758">
        <f t="shared" si="108"/>
        <v>0</v>
      </c>
      <c r="Z804" s="3254">
        <f t="shared" si="108"/>
        <v>0</v>
      </c>
      <c r="AA804" s="3254">
        <f t="shared" si="108"/>
        <v>0</v>
      </c>
      <c r="AB804" s="3254">
        <f t="shared" si="108"/>
        <v>0</v>
      </c>
      <c r="AC804" s="3254">
        <f t="shared" si="108"/>
        <v>0</v>
      </c>
      <c r="AD804" s="3254">
        <f t="shared" si="108"/>
        <v>0</v>
      </c>
      <c r="AE804" s="1340"/>
      <c r="AF804" s="841">
        <f>AF468</f>
        <v>0</v>
      </c>
      <c r="AG804" s="1056"/>
      <c r="AH804" s="1071"/>
    </row>
    <row r="805" spans="1:40" ht="33.75" customHeight="1" x14ac:dyDescent="0.25">
      <c r="A805" s="127">
        <v>1</v>
      </c>
      <c r="D805" s="3255" t="s">
        <v>216</v>
      </c>
      <c r="E805" s="1585"/>
      <c r="F805" s="853"/>
      <c r="G805" s="853"/>
      <c r="H805" s="853"/>
      <c r="I805" s="853">
        <f t="shared" ref="I805:AD805" si="109">I260</f>
        <v>26</v>
      </c>
      <c r="J805" s="1550" t="e">
        <f t="shared" si="109"/>
        <v>#DIV/0!</v>
      </c>
      <c r="K805" s="1550">
        <f t="shared" si="109"/>
        <v>9.8000000000000007</v>
      </c>
      <c r="L805" s="1586">
        <f t="shared" si="109"/>
        <v>5.5384615384615383</v>
      </c>
      <c r="M805" s="853">
        <f t="shared" si="109"/>
        <v>0</v>
      </c>
      <c r="N805" s="853">
        <f t="shared" si="109"/>
        <v>0</v>
      </c>
      <c r="O805" s="853">
        <f t="shared" si="109"/>
        <v>144</v>
      </c>
      <c r="P805" s="1587" t="e">
        <f t="shared" si="109"/>
        <v>#DIV/0!</v>
      </c>
      <c r="Q805" s="853">
        <f t="shared" si="109"/>
        <v>0</v>
      </c>
      <c r="R805" s="1587" t="e">
        <f t="shared" si="109"/>
        <v>#DIV/0!</v>
      </c>
      <c r="S805" s="351"/>
      <c r="T805" s="351"/>
      <c r="U805" s="351"/>
      <c r="V805" s="351"/>
      <c r="W805" s="351">
        <f t="shared" si="109"/>
        <v>0</v>
      </c>
      <c r="X805" s="351">
        <f t="shared" si="109"/>
        <v>2559.39257</v>
      </c>
      <c r="Y805" s="1267">
        <f t="shared" si="109"/>
        <v>0</v>
      </c>
      <c r="Z805" s="351">
        <f t="shared" si="109"/>
        <v>0</v>
      </c>
      <c r="AA805" s="351">
        <f t="shared" si="109"/>
        <v>2559.39257</v>
      </c>
      <c r="AB805" s="351">
        <f t="shared" si="109"/>
        <v>0</v>
      </c>
      <c r="AC805" s="351">
        <f t="shared" si="109"/>
        <v>0</v>
      </c>
      <c r="AD805" s="351">
        <f t="shared" si="109"/>
        <v>2559.39257</v>
      </c>
      <c r="AE805" s="1588"/>
      <c r="AF805" s="360">
        <f>AF260</f>
        <v>0</v>
      </c>
      <c r="AG805" s="1056"/>
      <c r="AH805" s="1071"/>
    </row>
    <row r="806" spans="1:40" ht="19.5" customHeight="1" x14ac:dyDescent="0.25">
      <c r="A806" s="127">
        <v>1</v>
      </c>
      <c r="D806" s="3255" t="s">
        <v>235</v>
      </c>
      <c r="E806" s="1585"/>
      <c r="F806" s="853"/>
      <c r="G806" s="853"/>
      <c r="H806" s="853"/>
      <c r="I806" s="853">
        <f>I580+I121</f>
        <v>6</v>
      </c>
      <c r="J806" s="1550" t="e">
        <f>J578</f>
        <v>#DIV/0!</v>
      </c>
      <c r="K806" s="1550">
        <f>K578</f>
        <v>10</v>
      </c>
      <c r="L806" s="1586">
        <f>L578</f>
        <v>10</v>
      </c>
      <c r="M806" s="853">
        <f>M580+M121</f>
        <v>0</v>
      </c>
      <c r="N806" s="853">
        <f>N580+N121</f>
        <v>0</v>
      </c>
      <c r="O806" s="853">
        <f>O580+O121</f>
        <v>60</v>
      </c>
      <c r="P806" s="1587" t="e">
        <f>P578</f>
        <v>#DIV/0!</v>
      </c>
      <c r="Q806" s="853">
        <f>Q578</f>
        <v>0</v>
      </c>
      <c r="R806" s="1587" t="e">
        <f>R578</f>
        <v>#DIV/0!</v>
      </c>
      <c r="S806" s="351"/>
      <c r="T806" s="351"/>
      <c r="U806" s="351"/>
      <c r="V806" s="351"/>
      <c r="W806" s="351">
        <f t="shared" ref="W806:AD806" si="110">W580+W121</f>
        <v>0</v>
      </c>
      <c r="X806" s="351">
        <f t="shared" si="110"/>
        <v>247.76991000000001</v>
      </c>
      <c r="Y806" s="1267">
        <f t="shared" si="110"/>
        <v>0</v>
      </c>
      <c r="Z806" s="351">
        <f t="shared" si="110"/>
        <v>0</v>
      </c>
      <c r="AA806" s="351">
        <f t="shared" si="110"/>
        <v>247.76991000000001</v>
      </c>
      <c r="AB806" s="351">
        <f t="shared" si="110"/>
        <v>0</v>
      </c>
      <c r="AC806" s="351">
        <f t="shared" si="110"/>
        <v>0</v>
      </c>
      <c r="AD806" s="351">
        <f t="shared" si="110"/>
        <v>247.76991000000001</v>
      </c>
      <c r="AE806" s="1588"/>
      <c r="AF806" s="1588">
        <f>AF580</f>
        <v>0</v>
      </c>
      <c r="AG806" s="1056"/>
      <c r="AH806" s="1071"/>
    </row>
    <row r="807" spans="1:40" ht="15.75" thickBot="1" x14ac:dyDescent="0.3">
      <c r="A807" s="127">
        <v>1</v>
      </c>
      <c r="D807" s="1589" t="s">
        <v>210</v>
      </c>
      <c r="E807" s="1590"/>
      <c r="F807" s="1591"/>
      <c r="G807" s="1592"/>
      <c r="H807" s="1591"/>
      <c r="I807" s="1591">
        <f>I728+I274+I114+I344+I185</f>
        <v>239</v>
      </c>
      <c r="J807" s="1591" t="e">
        <f>I807/H807*100</f>
        <v>#DIV/0!</v>
      </c>
      <c r="K807" s="1593"/>
      <c r="L807" s="1593"/>
      <c r="M807" s="1594"/>
      <c r="N807" s="1593"/>
      <c r="O807" s="1593"/>
      <c r="P807" s="1593"/>
      <c r="Q807" s="1593"/>
      <c r="R807" s="1593"/>
      <c r="S807" s="354"/>
      <c r="T807" s="354"/>
      <c r="U807" s="354"/>
      <c r="V807" s="354"/>
      <c r="W807" s="354">
        <f t="shared" ref="W807:AD807" si="111">W728+W274+W114+W344+W185</f>
        <v>0</v>
      </c>
      <c r="X807" s="354">
        <f t="shared" si="111"/>
        <v>1837.3094899999996</v>
      </c>
      <c r="Y807" s="1103">
        <f t="shared" si="111"/>
        <v>0</v>
      </c>
      <c r="Z807" s="354">
        <f t="shared" si="111"/>
        <v>0</v>
      </c>
      <c r="AA807" s="354">
        <f t="shared" si="111"/>
        <v>1837.3094899999996</v>
      </c>
      <c r="AB807" s="354">
        <f t="shared" si="111"/>
        <v>0</v>
      </c>
      <c r="AC807" s="354">
        <f t="shared" si="111"/>
        <v>-13.98136</v>
      </c>
      <c r="AD807" s="354">
        <f t="shared" si="111"/>
        <v>1823.3281299999996</v>
      </c>
      <c r="AE807" s="1595"/>
      <c r="AF807" s="913">
        <f>AF728+AF274+AF114+AF344+AF185</f>
        <v>0</v>
      </c>
      <c r="AG807" s="1056"/>
      <c r="AH807" s="1071"/>
    </row>
    <row r="808" spans="1:40" x14ac:dyDescent="0.25">
      <c r="A808" s="127">
        <v>1</v>
      </c>
      <c r="D808" s="1596" t="s">
        <v>11</v>
      </c>
      <c r="E808" s="1597"/>
      <c r="F808" s="1596"/>
      <c r="G808" s="270"/>
      <c r="H808" s="1598"/>
      <c r="I808" s="1598"/>
      <c r="J808" s="1598"/>
      <c r="K808" s="1599"/>
      <c r="L808" s="1599"/>
      <c r="M808" s="1600"/>
      <c r="N808" s="1456"/>
      <c r="O808" s="1456"/>
      <c r="P808" s="1456"/>
      <c r="Q808" s="1456"/>
      <c r="R808" s="1456"/>
      <c r="S808" s="320"/>
      <c r="T808" s="320"/>
      <c r="U808" s="320"/>
      <c r="V808" s="320"/>
      <c r="W808" s="360"/>
      <c r="X808" s="320"/>
      <c r="Y808" s="1281"/>
      <c r="Z808" s="320"/>
      <c r="AA808" s="320"/>
      <c r="AB808" s="320"/>
      <c r="AC808" s="320"/>
      <c r="AD808" s="320"/>
      <c r="AE808" s="1601"/>
      <c r="AF808" s="360"/>
      <c r="AG808" s="1056"/>
      <c r="AH808" s="1071"/>
    </row>
    <row r="809" spans="1:40" x14ac:dyDescent="0.25">
      <c r="A809" s="127">
        <v>1</v>
      </c>
      <c r="D809" s="1602"/>
      <c r="E809" s="1603"/>
      <c r="F809" s="1602"/>
      <c r="G809" s="215"/>
      <c r="H809" s="132"/>
      <c r="I809" s="132"/>
      <c r="J809" s="132"/>
      <c r="K809" s="1484"/>
      <c r="L809" s="1484"/>
      <c r="M809" s="875"/>
      <c r="N809" s="173"/>
      <c r="O809" s="173"/>
      <c r="P809" s="173"/>
      <c r="Q809" s="173"/>
      <c r="R809" s="173"/>
      <c r="S809" s="321"/>
      <c r="T809" s="321"/>
      <c r="U809" s="321"/>
      <c r="V809" s="321"/>
      <c r="W809" s="738"/>
      <c r="X809" s="321"/>
      <c r="Y809" s="756"/>
      <c r="Z809" s="321"/>
      <c r="AA809" s="321"/>
      <c r="AB809" s="321"/>
      <c r="AC809" s="321"/>
      <c r="AD809" s="321"/>
      <c r="AE809" s="905"/>
      <c r="AF809" s="318"/>
      <c r="AG809" s="1056"/>
      <c r="AH809" s="1071"/>
      <c r="AN809" s="2236"/>
    </row>
    <row r="810" spans="1:40" ht="43.5" x14ac:dyDescent="0.25">
      <c r="A810" s="127">
        <v>1</v>
      </c>
      <c r="B810" s="2236" t="s">
        <v>788</v>
      </c>
      <c r="D810" s="1061" t="s">
        <v>676</v>
      </c>
      <c r="E810" s="1061"/>
      <c r="F810" s="1602"/>
      <c r="G810" s="215"/>
      <c r="H810" s="177"/>
      <c r="I810" s="177"/>
      <c r="J810" s="177"/>
      <c r="K810" s="1484"/>
      <c r="L810" s="1484"/>
      <c r="M810" s="875"/>
      <c r="N810" s="173"/>
      <c r="O810" s="173"/>
      <c r="P810" s="173"/>
      <c r="Q810" s="173"/>
      <c r="R810" s="173"/>
      <c r="S810" s="321"/>
      <c r="T810" s="321"/>
      <c r="U810" s="321"/>
      <c r="V810" s="321"/>
      <c r="W810" s="738"/>
      <c r="X810" s="321">
        <f t="shared" ref="X810:X819" si="112">AD810-AC810-Z810</f>
        <v>0</v>
      </c>
      <c r="Y810" s="756"/>
      <c r="Z810" s="321"/>
      <c r="AA810" s="321"/>
      <c r="AB810" s="321"/>
      <c r="AC810" s="321"/>
      <c r="AD810" s="321"/>
      <c r="AE810" s="928"/>
      <c r="AF810" s="318"/>
      <c r="AG810" s="1056"/>
      <c r="AH810" s="1071"/>
      <c r="AJ810" s="3355"/>
      <c r="AN810" s="2236"/>
    </row>
    <row r="811" spans="1:40" x14ac:dyDescent="0.25">
      <c r="A811" s="127">
        <v>1</v>
      </c>
      <c r="B811" s="2236" t="s">
        <v>788</v>
      </c>
      <c r="D811" s="1485" t="s">
        <v>5</v>
      </c>
      <c r="E811" s="1486"/>
      <c r="F811" s="1485"/>
      <c r="G811" s="215"/>
      <c r="H811" s="177"/>
      <c r="I811" s="177"/>
      <c r="J811" s="177"/>
      <c r="K811" s="806"/>
      <c r="L811" s="806"/>
      <c r="M811" s="875"/>
      <c r="N811" s="173"/>
      <c r="O811" s="173"/>
      <c r="P811" s="173"/>
      <c r="Q811" s="173"/>
      <c r="R811" s="173"/>
      <c r="S811" s="321"/>
      <c r="T811" s="321"/>
      <c r="U811" s="321"/>
      <c r="V811" s="321"/>
      <c r="W811" s="738"/>
      <c r="X811" s="321">
        <f t="shared" si="112"/>
        <v>0</v>
      </c>
      <c r="Y811" s="756"/>
      <c r="Z811" s="321"/>
      <c r="AA811" s="321"/>
      <c r="AB811" s="321"/>
      <c r="AC811" s="321"/>
      <c r="AD811" s="321"/>
      <c r="AE811" s="928"/>
      <c r="AF811" s="318"/>
      <c r="AG811" s="1056"/>
      <c r="AH811" s="1071"/>
      <c r="AJ811" s="3355"/>
      <c r="AN811" s="2236"/>
    </row>
    <row r="812" spans="1:40" x14ac:dyDescent="0.25">
      <c r="A812" s="127">
        <v>1</v>
      </c>
      <c r="B812" s="2236" t="s">
        <v>788</v>
      </c>
      <c r="C812" s="2236" t="s">
        <v>699</v>
      </c>
      <c r="D812" s="3" t="s">
        <v>23</v>
      </c>
      <c r="E812" s="1069" t="s">
        <v>256</v>
      </c>
      <c r="F812" s="177">
        <v>340</v>
      </c>
      <c r="G812" s="228"/>
      <c r="H812" s="113"/>
      <c r="I812" s="113">
        <v>29</v>
      </c>
      <c r="J812" s="113"/>
      <c r="K812" s="806"/>
      <c r="L812" s="142"/>
      <c r="M812" s="1131"/>
      <c r="N812" s="143"/>
      <c r="O812" s="143">
        <v>161</v>
      </c>
      <c r="P812" s="143" t="e">
        <f t="shared" ref="P812:P820" si="113">O812/N812*100</f>
        <v>#DIV/0!</v>
      </c>
      <c r="Q812" s="1126">
        <f t="shared" ref="Q812:Q819" si="114">ROUND(M812/F812,0)</f>
        <v>0</v>
      </c>
      <c r="R812" s="143" t="e">
        <f t="shared" ref="R812:R820" si="115">O812/$D$4*12/Q812</f>
        <v>#DIV/0!</v>
      </c>
      <c r="S812" s="321"/>
      <c r="T812" s="321"/>
      <c r="U812" s="321"/>
      <c r="V812" s="321"/>
      <c r="W812" s="738"/>
      <c r="X812" s="321">
        <f t="shared" si="112"/>
        <v>0</v>
      </c>
      <c r="Y812" s="756"/>
      <c r="Z812" s="321"/>
      <c r="AA812" s="321"/>
      <c r="AB812" s="321"/>
      <c r="AC812" s="321"/>
      <c r="AD812" s="321"/>
      <c r="AE812" s="924"/>
      <c r="AF812" s="318"/>
      <c r="AG812" s="1056"/>
      <c r="AH812" s="1071"/>
      <c r="AJ812" s="3355"/>
      <c r="AN812" s="2236"/>
    </row>
    <row r="813" spans="1:40" x14ac:dyDescent="0.25">
      <c r="A813" s="127">
        <v>1</v>
      </c>
      <c r="B813" s="2236" t="s">
        <v>788</v>
      </c>
      <c r="C813" s="2236" t="s">
        <v>699</v>
      </c>
      <c r="D813" s="3" t="s">
        <v>22</v>
      </c>
      <c r="E813" s="1069" t="s">
        <v>256</v>
      </c>
      <c r="F813" s="177">
        <v>270</v>
      </c>
      <c r="G813" s="228"/>
      <c r="H813" s="113"/>
      <c r="I813" s="113">
        <v>58</v>
      </c>
      <c r="J813" s="113"/>
      <c r="K813" s="806"/>
      <c r="L813" s="142"/>
      <c r="M813" s="1131"/>
      <c r="N813" s="143"/>
      <c r="O813" s="143">
        <v>372</v>
      </c>
      <c r="P813" s="143" t="e">
        <f t="shared" si="113"/>
        <v>#DIV/0!</v>
      </c>
      <c r="Q813" s="1126">
        <f t="shared" si="114"/>
        <v>0</v>
      </c>
      <c r="R813" s="143" t="e">
        <f t="shared" si="115"/>
        <v>#DIV/0!</v>
      </c>
      <c r="S813" s="321"/>
      <c r="T813" s="321"/>
      <c r="U813" s="321"/>
      <c r="V813" s="321"/>
      <c r="W813" s="738"/>
      <c r="X813" s="321">
        <f t="shared" si="112"/>
        <v>0</v>
      </c>
      <c r="Y813" s="756"/>
      <c r="Z813" s="321"/>
      <c r="AA813" s="321"/>
      <c r="AB813" s="321"/>
      <c r="AC813" s="321"/>
      <c r="AD813" s="321"/>
      <c r="AE813" s="924"/>
      <c r="AF813" s="318"/>
      <c r="AG813" s="1056"/>
      <c r="AH813" s="1071"/>
      <c r="AJ813" s="3355"/>
      <c r="AN813" s="2236"/>
    </row>
    <row r="814" spans="1:40" x14ac:dyDescent="0.25">
      <c r="A814" s="127">
        <v>1</v>
      </c>
      <c r="B814" s="2236" t="s">
        <v>788</v>
      </c>
      <c r="C814" s="2236" t="s">
        <v>699</v>
      </c>
      <c r="D814" s="3" t="s">
        <v>161</v>
      </c>
      <c r="E814" s="1069" t="s">
        <v>256</v>
      </c>
      <c r="F814" s="177">
        <v>340</v>
      </c>
      <c r="G814" s="228"/>
      <c r="H814" s="113"/>
      <c r="I814" s="113">
        <v>43</v>
      </c>
      <c r="J814" s="113"/>
      <c r="K814" s="806"/>
      <c r="L814" s="142"/>
      <c r="M814" s="1131"/>
      <c r="N814" s="143"/>
      <c r="O814" s="143">
        <v>337</v>
      </c>
      <c r="P814" s="143" t="e">
        <f t="shared" si="113"/>
        <v>#DIV/0!</v>
      </c>
      <c r="Q814" s="1126">
        <f t="shared" si="114"/>
        <v>0</v>
      </c>
      <c r="R814" s="143" t="e">
        <f t="shared" si="115"/>
        <v>#DIV/0!</v>
      </c>
      <c r="S814" s="321"/>
      <c r="T814" s="321"/>
      <c r="U814" s="321"/>
      <c r="V814" s="321"/>
      <c r="W814" s="738"/>
      <c r="X814" s="321">
        <f t="shared" si="112"/>
        <v>0</v>
      </c>
      <c r="Y814" s="756"/>
      <c r="Z814" s="321"/>
      <c r="AA814" s="321"/>
      <c r="AB814" s="321"/>
      <c r="AC814" s="321"/>
      <c r="AD814" s="321"/>
      <c r="AE814" s="924"/>
      <c r="AF814" s="318"/>
      <c r="AG814" s="1056"/>
      <c r="AH814" s="1071"/>
      <c r="AJ814" s="3355"/>
      <c r="AN814" s="2236"/>
    </row>
    <row r="815" spans="1:40" x14ac:dyDescent="0.25">
      <c r="A815" s="127">
        <v>1</v>
      </c>
      <c r="B815" s="2236" t="s">
        <v>788</v>
      </c>
      <c r="C815" s="2236" t="s">
        <v>699</v>
      </c>
      <c r="D815" s="3" t="s">
        <v>20</v>
      </c>
      <c r="E815" s="1069" t="s">
        <v>256</v>
      </c>
      <c r="F815" s="177">
        <v>340</v>
      </c>
      <c r="G815" s="228"/>
      <c r="H815" s="113"/>
      <c r="I815" s="113">
        <v>13</v>
      </c>
      <c r="J815" s="113"/>
      <c r="K815" s="806"/>
      <c r="L815" s="142"/>
      <c r="M815" s="1131"/>
      <c r="N815" s="143"/>
      <c r="O815" s="143">
        <v>116</v>
      </c>
      <c r="P815" s="143" t="e">
        <f t="shared" si="113"/>
        <v>#DIV/0!</v>
      </c>
      <c r="Q815" s="1126">
        <f t="shared" si="114"/>
        <v>0</v>
      </c>
      <c r="R815" s="143" t="e">
        <f t="shared" si="115"/>
        <v>#DIV/0!</v>
      </c>
      <c r="S815" s="321"/>
      <c r="T815" s="321"/>
      <c r="U815" s="321"/>
      <c r="V815" s="321"/>
      <c r="W815" s="738"/>
      <c r="X815" s="321">
        <f t="shared" si="112"/>
        <v>0</v>
      </c>
      <c r="Y815" s="756"/>
      <c r="Z815" s="321"/>
      <c r="AA815" s="321"/>
      <c r="AB815" s="321"/>
      <c r="AC815" s="321"/>
      <c r="AD815" s="321"/>
      <c r="AE815" s="924"/>
      <c r="AF815" s="318"/>
      <c r="AG815" s="1056"/>
      <c r="AH815" s="1071"/>
      <c r="AJ815" s="3355"/>
      <c r="AN815" s="2236"/>
    </row>
    <row r="816" spans="1:40" x14ac:dyDescent="0.25">
      <c r="A816" s="127">
        <v>1</v>
      </c>
      <c r="B816" s="2236" t="s">
        <v>788</v>
      </c>
      <c r="C816" s="2236" t="s">
        <v>699</v>
      </c>
      <c r="D816" s="3" t="s">
        <v>10</v>
      </c>
      <c r="E816" s="1069" t="s">
        <v>256</v>
      </c>
      <c r="F816" s="177">
        <v>340</v>
      </c>
      <c r="G816" s="228"/>
      <c r="H816" s="113"/>
      <c r="I816" s="113">
        <v>27</v>
      </c>
      <c r="J816" s="113"/>
      <c r="K816" s="806"/>
      <c r="L816" s="142"/>
      <c r="M816" s="1131"/>
      <c r="N816" s="143"/>
      <c r="O816" s="143">
        <v>234</v>
      </c>
      <c r="P816" s="143" t="e">
        <f t="shared" si="113"/>
        <v>#DIV/0!</v>
      </c>
      <c r="Q816" s="1126">
        <f t="shared" si="114"/>
        <v>0</v>
      </c>
      <c r="R816" s="143" t="e">
        <f t="shared" si="115"/>
        <v>#DIV/0!</v>
      </c>
      <c r="S816" s="321"/>
      <c r="T816" s="321"/>
      <c r="U816" s="321"/>
      <c r="V816" s="321"/>
      <c r="W816" s="738"/>
      <c r="X816" s="321">
        <f t="shared" si="112"/>
        <v>0</v>
      </c>
      <c r="Y816" s="756"/>
      <c r="Z816" s="321"/>
      <c r="AA816" s="321"/>
      <c r="AB816" s="321"/>
      <c r="AC816" s="321"/>
      <c r="AD816" s="321"/>
      <c r="AE816" s="924"/>
      <c r="AF816" s="318"/>
      <c r="AG816" s="1056"/>
      <c r="AH816" s="1071"/>
      <c r="AJ816" s="3355"/>
      <c r="AN816" s="2236"/>
    </row>
    <row r="817" spans="1:40" x14ac:dyDescent="0.25">
      <c r="A817" s="127">
        <v>1</v>
      </c>
      <c r="B817" s="2236" t="s">
        <v>788</v>
      </c>
      <c r="C817" s="2236" t="s">
        <v>699</v>
      </c>
      <c r="D817" s="3" t="s">
        <v>21</v>
      </c>
      <c r="E817" s="1069" t="s">
        <v>256</v>
      </c>
      <c r="F817" s="177">
        <v>340</v>
      </c>
      <c r="G817" s="228"/>
      <c r="H817" s="113"/>
      <c r="I817" s="113">
        <v>14</v>
      </c>
      <c r="J817" s="113"/>
      <c r="K817" s="806"/>
      <c r="L817" s="142"/>
      <c r="M817" s="1131"/>
      <c r="N817" s="143"/>
      <c r="O817" s="143">
        <v>44</v>
      </c>
      <c r="P817" s="143" t="e">
        <f t="shared" si="113"/>
        <v>#DIV/0!</v>
      </c>
      <c r="Q817" s="1126">
        <f t="shared" si="114"/>
        <v>0</v>
      </c>
      <c r="R817" s="143" t="e">
        <f t="shared" si="115"/>
        <v>#DIV/0!</v>
      </c>
      <c r="S817" s="321"/>
      <c r="T817" s="321"/>
      <c r="U817" s="321"/>
      <c r="V817" s="321"/>
      <c r="W817" s="738"/>
      <c r="X817" s="321">
        <f t="shared" si="112"/>
        <v>0</v>
      </c>
      <c r="Y817" s="756"/>
      <c r="Z817" s="321"/>
      <c r="AA817" s="321"/>
      <c r="AB817" s="321"/>
      <c r="AC817" s="321"/>
      <c r="AD817" s="321"/>
      <c r="AE817" s="924"/>
      <c r="AF817" s="318"/>
      <c r="AG817" s="1056"/>
      <c r="AH817" s="1071"/>
      <c r="AJ817" s="3355"/>
      <c r="AN817" s="2236"/>
    </row>
    <row r="818" spans="1:40" x14ac:dyDescent="0.25">
      <c r="A818" s="127">
        <v>1</v>
      </c>
      <c r="B818" s="2236" t="s">
        <v>788</v>
      </c>
      <c r="C818" s="2236" t="s">
        <v>699</v>
      </c>
      <c r="D818" s="3" t="s">
        <v>18</v>
      </c>
      <c r="E818" s="1069" t="s">
        <v>256</v>
      </c>
      <c r="F818" s="177">
        <v>340</v>
      </c>
      <c r="G818" s="228"/>
      <c r="H818" s="113"/>
      <c r="I818" s="113">
        <v>30</v>
      </c>
      <c r="J818" s="113"/>
      <c r="K818" s="806"/>
      <c r="L818" s="142"/>
      <c r="M818" s="1131"/>
      <c r="N818" s="143"/>
      <c r="O818" s="143">
        <v>206</v>
      </c>
      <c r="P818" s="143" t="e">
        <f t="shared" si="113"/>
        <v>#DIV/0!</v>
      </c>
      <c r="Q818" s="1126">
        <f t="shared" si="114"/>
        <v>0</v>
      </c>
      <c r="R818" s="143" t="e">
        <f t="shared" si="115"/>
        <v>#DIV/0!</v>
      </c>
      <c r="S818" s="3011"/>
      <c r="T818" s="3011"/>
      <c r="U818" s="3011"/>
      <c r="V818" s="3011"/>
      <c r="W818" s="738"/>
      <c r="X818" s="321">
        <f t="shared" si="112"/>
        <v>0</v>
      </c>
      <c r="Y818" s="756"/>
      <c r="Z818" s="321"/>
      <c r="AA818" s="321"/>
      <c r="AB818" s="321"/>
      <c r="AC818" s="321"/>
      <c r="AD818" s="321"/>
      <c r="AE818" s="924"/>
      <c r="AF818" s="318"/>
      <c r="AG818" s="1056"/>
      <c r="AH818" s="1071"/>
      <c r="AJ818" s="3355"/>
      <c r="AN818" s="2236"/>
    </row>
    <row r="819" spans="1:40" s="137" customFormat="1" x14ac:dyDescent="0.25">
      <c r="A819" s="127">
        <v>1</v>
      </c>
      <c r="B819" s="2236" t="s">
        <v>788</v>
      </c>
      <c r="C819" s="2236" t="s">
        <v>699</v>
      </c>
      <c r="D819" s="1612" t="s">
        <v>6</v>
      </c>
      <c r="E819" s="1069" t="s">
        <v>256</v>
      </c>
      <c r="F819" s="1605">
        <v>340</v>
      </c>
      <c r="G819" s="228"/>
      <c r="H819" s="119"/>
      <c r="I819" s="113">
        <v>27</v>
      </c>
      <c r="J819" s="119"/>
      <c r="K819" s="1487"/>
      <c r="L819" s="1081"/>
      <c r="M819" s="1082"/>
      <c r="N819" s="272"/>
      <c r="O819" s="272">
        <v>229</v>
      </c>
      <c r="P819" s="272" t="e">
        <f t="shared" si="113"/>
        <v>#DIV/0!</v>
      </c>
      <c r="Q819" s="1074">
        <f t="shared" si="114"/>
        <v>0</v>
      </c>
      <c r="R819" s="272" t="e">
        <f t="shared" si="115"/>
        <v>#DIV/0!</v>
      </c>
      <c r="S819" s="322"/>
      <c r="T819" s="322"/>
      <c r="U819" s="322"/>
      <c r="V819" s="322"/>
      <c r="W819" s="854"/>
      <c r="X819" s="322">
        <f t="shared" si="112"/>
        <v>0</v>
      </c>
      <c r="Y819" s="1103"/>
      <c r="Z819" s="322"/>
      <c r="AA819" s="322"/>
      <c r="AB819" s="322"/>
      <c r="AC819" s="322"/>
      <c r="AD819" s="322"/>
      <c r="AE819" s="1077"/>
      <c r="AF819" s="840"/>
      <c r="AG819" s="1056"/>
      <c r="AH819" s="1071"/>
      <c r="AJ819" s="3355"/>
      <c r="AN819" s="2236"/>
    </row>
    <row r="820" spans="1:40" s="137" customFormat="1" x14ac:dyDescent="0.25">
      <c r="A820" s="127">
        <v>1</v>
      </c>
      <c r="B820" s="2236" t="s">
        <v>788</v>
      </c>
      <c r="C820" s="2236" t="s">
        <v>699</v>
      </c>
      <c r="D820" s="1122" t="s">
        <v>7</v>
      </c>
      <c r="E820" s="1121"/>
      <c r="F820" s="1122"/>
      <c r="G820" s="222"/>
      <c r="H820" s="1522"/>
      <c r="I820" s="1522">
        <f>SUM(I812:I819)</f>
        <v>241</v>
      </c>
      <c r="J820" s="1522" t="e">
        <f>I820/H820*100</f>
        <v>#DIV/0!</v>
      </c>
      <c r="K820" s="8">
        <f>IF(G820=0,0,M820/G820)</f>
        <v>0</v>
      </c>
      <c r="L820" s="8">
        <f>O820/I820</f>
        <v>7.0497925311203318</v>
      </c>
      <c r="M820" s="1523">
        <f>SUM(M812:M819)</f>
        <v>0</v>
      </c>
      <c r="N820" s="1522">
        <f>SUM(N812:N819)</f>
        <v>0</v>
      </c>
      <c r="O820" s="1522">
        <f>SUM(O812:O819)</f>
        <v>1699</v>
      </c>
      <c r="P820" s="1092" t="e">
        <f t="shared" si="113"/>
        <v>#DIV/0!</v>
      </c>
      <c r="Q820" s="1606">
        <f>SUM(Q812:Q819)</f>
        <v>0</v>
      </c>
      <c r="R820" s="1092" t="e">
        <f t="shared" si="115"/>
        <v>#DIV/0!</v>
      </c>
      <c r="S820" s="319"/>
      <c r="T820" s="319"/>
      <c r="U820" s="319"/>
      <c r="V820" s="319"/>
      <c r="W820" s="2220">
        <f>S820/12*$D$4+(T820-S820)/11*3+(U820-T820)/10*2+(V820-U820)/9*1</f>
        <v>0</v>
      </c>
      <c r="X820" s="134">
        <f t="shared" ref="X820:X821" si="116">AD820-AC820-Y820</f>
        <v>10519.0542</v>
      </c>
      <c r="Y820" s="760"/>
      <c r="Z820" s="319"/>
      <c r="AA820" s="319">
        <f>X820-W820</f>
        <v>10519.0542</v>
      </c>
      <c r="AB820" s="319"/>
      <c r="AC820" s="319">
        <v>-136.28747000000001</v>
      </c>
      <c r="AD820" s="319">
        <v>10382.766730000001</v>
      </c>
      <c r="AE820" s="1526"/>
      <c r="AF820" s="845"/>
      <c r="AG820" s="1056"/>
      <c r="AH820" s="1071"/>
      <c r="AJ820" s="3355"/>
      <c r="AN820" s="2236"/>
    </row>
    <row r="821" spans="1:40" ht="43.5" x14ac:dyDescent="0.25">
      <c r="A821" s="127">
        <v>1</v>
      </c>
      <c r="B821" s="2236" t="s">
        <v>788</v>
      </c>
      <c r="C821" s="2236" t="s">
        <v>699</v>
      </c>
      <c r="D821" s="1095" t="s">
        <v>177</v>
      </c>
      <c r="E821" s="792"/>
      <c r="F821" s="1477"/>
      <c r="G821" s="223"/>
      <c r="H821" s="1477"/>
      <c r="I821" s="1477">
        <v>10</v>
      </c>
      <c r="J821" s="1477" t="e">
        <f>I821/H821*100</f>
        <v>#DIV/0!</v>
      </c>
      <c r="K821" s="276"/>
      <c r="L821" s="276"/>
      <c r="M821" s="1502"/>
      <c r="N821" s="1477"/>
      <c r="O821" s="1477"/>
      <c r="P821" s="1097"/>
      <c r="Q821" s="1608"/>
      <c r="R821" s="1097"/>
      <c r="S821" s="320"/>
      <c r="T821" s="320"/>
      <c r="U821" s="320"/>
      <c r="V821" s="320"/>
      <c r="W821" s="2221">
        <f>V821/12*$D$4</f>
        <v>0</v>
      </c>
      <c r="X821" s="134">
        <f t="shared" si="116"/>
        <v>1282.1018599999998</v>
      </c>
      <c r="Y821" s="759"/>
      <c r="Z821" s="320"/>
      <c r="AA821" s="320">
        <f>X821-W821</f>
        <v>1282.1018599999998</v>
      </c>
      <c r="AB821" s="320"/>
      <c r="AC821" s="320">
        <v>0</v>
      </c>
      <c r="AD821" s="320">
        <v>1282.1018599999998</v>
      </c>
      <c r="AE821" s="1504"/>
      <c r="AF821" s="360"/>
      <c r="AG821" s="1056"/>
      <c r="AH821" s="1071"/>
      <c r="AJ821" s="3355"/>
      <c r="AN821" s="2236"/>
    </row>
    <row r="822" spans="1:40" ht="30" x14ac:dyDescent="0.25">
      <c r="A822" s="127">
        <v>1</v>
      </c>
      <c r="B822" s="2236" t="s">
        <v>788</v>
      </c>
      <c r="D822" s="3313" t="s">
        <v>194</v>
      </c>
      <c r="E822" s="1613"/>
      <c r="F822" s="524"/>
      <c r="G822" s="215"/>
      <c r="H822" s="177"/>
      <c r="I822" s="177"/>
      <c r="J822" s="177"/>
      <c r="K822" s="1484"/>
      <c r="L822" s="1484"/>
      <c r="M822" s="875"/>
      <c r="N822" s="173"/>
      <c r="O822" s="173"/>
      <c r="P822" s="173"/>
      <c r="Q822" s="173"/>
      <c r="R822" s="173"/>
      <c r="S822" s="321"/>
      <c r="T822" s="321"/>
      <c r="U822" s="321"/>
      <c r="V822" s="321"/>
      <c r="W822" s="855">
        <f>S822/12*$D$4+(T822-S822)/11*3+(U822-T822)/10*2+(V822-U822)/9*1</f>
        <v>0</v>
      </c>
      <c r="X822" s="321">
        <f>AD822-AC822-Y822</f>
        <v>39.853199999999994</v>
      </c>
      <c r="Y822" s="756"/>
      <c r="Z822" s="3011">
        <v>0.36399999999999999</v>
      </c>
      <c r="AA822" s="321">
        <f>X822-W822</f>
        <v>39.853199999999994</v>
      </c>
      <c r="AB822" s="321"/>
      <c r="AC822" s="321"/>
      <c r="AD822" s="321">
        <v>39.853199999999994</v>
      </c>
      <c r="AE822" s="928"/>
      <c r="AF822" s="318"/>
      <c r="AG822" s="1056"/>
      <c r="AH822" s="1071"/>
      <c r="AJ822" s="3355"/>
      <c r="AN822" s="2236"/>
    </row>
    <row r="823" spans="1:40" s="2260" customFormat="1" ht="19.5" customHeight="1" x14ac:dyDescent="0.25">
      <c r="A823" s="2260">
        <v>1</v>
      </c>
      <c r="B823" s="2236" t="s">
        <v>788</v>
      </c>
      <c r="D823" s="513" t="s">
        <v>270</v>
      </c>
      <c r="E823" s="3016"/>
      <c r="F823" s="302"/>
      <c r="G823" s="800"/>
      <c r="H823" s="3017"/>
      <c r="I823" s="3017">
        <f>I825+I826+I827+I828+I830*5+I831*5</f>
        <v>12</v>
      </c>
      <c r="J823" s="533" t="e">
        <f>I823/H823*100</f>
        <v>#DIV/0!</v>
      </c>
      <c r="K823" s="3018"/>
      <c r="L823" s="3018"/>
      <c r="M823" s="3019"/>
      <c r="N823" s="533"/>
      <c r="O823" s="533"/>
      <c r="P823" s="533"/>
      <c r="Q823" s="533"/>
      <c r="R823" s="533"/>
      <c r="S823" s="3011"/>
      <c r="T823" s="3011"/>
      <c r="U823" s="3011"/>
      <c r="V823" s="3011"/>
      <c r="W823" s="855"/>
      <c r="X823" s="321"/>
      <c r="Y823" s="756"/>
      <c r="Z823" s="321"/>
      <c r="AA823" s="321"/>
      <c r="AB823" s="321"/>
      <c r="AC823" s="321"/>
      <c r="AD823" s="321"/>
      <c r="AE823" s="3017"/>
      <c r="AF823" s="3011"/>
      <c r="AG823" s="1056"/>
      <c r="AH823" s="3013"/>
      <c r="AJ823" s="3355"/>
      <c r="AN823" s="2236"/>
    </row>
    <row r="824" spans="1:40" s="2260" customFormat="1" ht="30" x14ac:dyDescent="0.25">
      <c r="A824" s="2260">
        <v>1</v>
      </c>
      <c r="B824" s="2236" t="s">
        <v>788</v>
      </c>
      <c r="D824" s="526" t="s">
        <v>193</v>
      </c>
      <c r="E824" s="3016"/>
      <c r="F824" s="302"/>
      <c r="G824" s="800"/>
      <c r="H824" s="533"/>
      <c r="I824" s="533"/>
      <c r="J824" s="533"/>
      <c r="K824" s="3018"/>
      <c r="L824" s="3018"/>
      <c r="M824" s="3019"/>
      <c r="N824" s="533"/>
      <c r="O824" s="533"/>
      <c r="P824" s="533"/>
      <c r="Q824" s="533"/>
      <c r="R824" s="533"/>
      <c r="S824" s="3011"/>
      <c r="T824" s="3011"/>
      <c r="U824" s="3011"/>
      <c r="V824" s="3011"/>
      <c r="W824" s="3011"/>
      <c r="X824" s="3011"/>
      <c r="Y824" s="3011"/>
      <c r="Z824" s="3011"/>
      <c r="AA824" s="3011"/>
      <c r="AB824" s="3011"/>
      <c r="AC824" s="3011"/>
      <c r="AD824" s="3011"/>
      <c r="AE824" s="533"/>
      <c r="AF824" s="3011"/>
      <c r="AG824" s="1056"/>
      <c r="AH824" s="3013"/>
      <c r="AJ824" s="3355"/>
      <c r="AN824" s="2236"/>
    </row>
    <row r="825" spans="1:40" s="2260" customFormat="1" ht="30" x14ac:dyDescent="0.25">
      <c r="A825" s="2260">
        <v>1</v>
      </c>
      <c r="B825" s="2236" t="s">
        <v>788</v>
      </c>
      <c r="D825" s="4" t="s">
        <v>454</v>
      </c>
      <c r="E825" s="3016"/>
      <c r="F825" s="302"/>
      <c r="G825" s="801"/>
      <c r="H825" s="533"/>
      <c r="I825" s="533">
        <v>11</v>
      </c>
      <c r="J825" s="533" t="e">
        <f t="shared" ref="J825:J835" si="117">I825/H825*100</f>
        <v>#DIV/0!</v>
      </c>
      <c r="K825" s="3018"/>
      <c r="L825" s="3018"/>
      <c r="M825" s="3019"/>
      <c r="N825" s="533"/>
      <c r="O825" s="533"/>
      <c r="P825" s="533"/>
      <c r="Q825" s="533"/>
      <c r="R825" s="533"/>
      <c r="S825" s="3011"/>
      <c r="T825" s="3011"/>
      <c r="U825" s="3011"/>
      <c r="V825" s="3011"/>
      <c r="W825" s="3011"/>
      <c r="X825" s="3011"/>
      <c r="Y825" s="3011"/>
      <c r="Z825" s="3011"/>
      <c r="AA825" s="3011"/>
      <c r="AB825" s="3011"/>
      <c r="AC825" s="3011"/>
      <c r="AD825" s="3011"/>
      <c r="AE825" s="533"/>
      <c r="AF825" s="3011"/>
      <c r="AG825" s="1056"/>
      <c r="AH825" s="3013"/>
      <c r="AJ825" s="3355"/>
      <c r="AN825" s="2236"/>
    </row>
    <row r="826" spans="1:40" s="2260" customFormat="1" ht="60" x14ac:dyDescent="0.25">
      <c r="A826" s="2260">
        <v>1</v>
      </c>
      <c r="B826" s="2236" t="s">
        <v>788</v>
      </c>
      <c r="D826" s="4" t="s">
        <v>455</v>
      </c>
      <c r="E826" s="3016"/>
      <c r="F826" s="302"/>
      <c r="G826" s="801"/>
      <c r="H826" s="533"/>
      <c r="I826" s="533">
        <v>0</v>
      </c>
      <c r="J826" s="533" t="e">
        <f t="shared" si="117"/>
        <v>#DIV/0!</v>
      </c>
      <c r="K826" s="3018"/>
      <c r="L826" s="3018"/>
      <c r="M826" s="3019"/>
      <c r="N826" s="533"/>
      <c r="O826" s="533"/>
      <c r="P826" s="533"/>
      <c r="Q826" s="533"/>
      <c r="R826" s="533"/>
      <c r="S826" s="3011"/>
      <c r="T826" s="3011"/>
      <c r="U826" s="3011"/>
      <c r="V826" s="3011"/>
      <c r="W826" s="3011"/>
      <c r="X826" s="3011"/>
      <c r="Y826" s="3011"/>
      <c r="Z826" s="3011"/>
      <c r="AA826" s="3011"/>
      <c r="AB826" s="3011"/>
      <c r="AC826" s="3011"/>
      <c r="AD826" s="3011"/>
      <c r="AE826" s="533"/>
      <c r="AF826" s="3011"/>
      <c r="AG826" s="1056"/>
      <c r="AH826" s="3013"/>
      <c r="AJ826" s="3355"/>
      <c r="AN826" s="2236"/>
    </row>
    <row r="827" spans="1:40" s="2260" customFormat="1" ht="45" x14ac:dyDescent="0.25">
      <c r="A827" s="2260">
        <v>1</v>
      </c>
      <c r="B827" s="2236" t="s">
        <v>788</v>
      </c>
      <c r="D827" s="4" t="s">
        <v>456</v>
      </c>
      <c r="E827" s="3016"/>
      <c r="F827" s="302"/>
      <c r="G827" s="801"/>
      <c r="H827" s="533"/>
      <c r="I827" s="533">
        <v>1</v>
      </c>
      <c r="J827" s="533" t="e">
        <f t="shared" si="117"/>
        <v>#DIV/0!</v>
      </c>
      <c r="K827" s="3018"/>
      <c r="L827" s="3018"/>
      <c r="M827" s="3019"/>
      <c r="N827" s="533"/>
      <c r="O827" s="533"/>
      <c r="P827" s="533"/>
      <c r="Q827" s="533"/>
      <c r="R827" s="533"/>
      <c r="S827" s="3011"/>
      <c r="T827" s="3011"/>
      <c r="U827" s="3011"/>
      <c r="V827" s="3011"/>
      <c r="W827" s="3011"/>
      <c r="X827" s="3011"/>
      <c r="Y827" s="3011"/>
      <c r="Z827" s="3011"/>
      <c r="AA827" s="3011"/>
      <c r="AB827" s="3011"/>
      <c r="AC827" s="3011"/>
      <c r="AD827" s="3011"/>
      <c r="AE827" s="533"/>
      <c r="AF827" s="3011"/>
      <c r="AG827" s="1056"/>
      <c r="AH827" s="3013"/>
      <c r="AJ827" s="3355"/>
      <c r="AN827" s="2236"/>
    </row>
    <row r="828" spans="1:40" s="2260" customFormat="1" ht="90" x14ac:dyDescent="0.25">
      <c r="A828" s="2260">
        <v>1</v>
      </c>
      <c r="B828" s="2236" t="s">
        <v>788</v>
      </c>
      <c r="D828" s="4" t="s">
        <v>457</v>
      </c>
      <c r="E828" s="3016"/>
      <c r="F828" s="302"/>
      <c r="G828" s="3145"/>
      <c r="H828" s="533"/>
      <c r="I828" s="533">
        <v>0</v>
      </c>
      <c r="J828" s="533" t="e">
        <f t="shared" si="117"/>
        <v>#DIV/0!</v>
      </c>
      <c r="K828" s="3018"/>
      <c r="L828" s="3018"/>
      <c r="M828" s="3019"/>
      <c r="N828" s="533"/>
      <c r="O828" s="533"/>
      <c r="P828" s="533"/>
      <c r="Q828" s="533"/>
      <c r="R828" s="533"/>
      <c r="S828" s="3011"/>
      <c r="T828" s="3011"/>
      <c r="U828" s="3011"/>
      <c r="V828" s="3011"/>
      <c r="W828" s="3011"/>
      <c r="X828" s="3011"/>
      <c r="Y828" s="3011"/>
      <c r="Z828" s="3011"/>
      <c r="AA828" s="3011"/>
      <c r="AB828" s="3011"/>
      <c r="AC828" s="3011"/>
      <c r="AD828" s="3011"/>
      <c r="AE828" s="533"/>
      <c r="AF828" s="3011"/>
      <c r="AG828" s="1056"/>
      <c r="AH828" s="3013"/>
      <c r="AJ828" s="3355"/>
      <c r="AN828" s="2236"/>
    </row>
    <row r="829" spans="1:40" s="2260" customFormat="1" ht="31.5" customHeight="1" x14ac:dyDescent="0.25">
      <c r="B829" s="2236" t="s">
        <v>788</v>
      </c>
      <c r="D829" s="1015" t="s">
        <v>623</v>
      </c>
      <c r="E829" s="3016"/>
      <c r="F829" s="302"/>
      <c r="G829" s="3367"/>
      <c r="H829" s="3019"/>
      <c r="I829" s="3019">
        <v>0</v>
      </c>
      <c r="J829" s="533" t="e">
        <f t="shared" si="117"/>
        <v>#DIV/0!</v>
      </c>
      <c r="K829" s="3018"/>
      <c r="L829" s="3018"/>
      <c r="M829" s="3019"/>
      <c r="N829" s="533"/>
      <c r="O829" s="533"/>
      <c r="P829" s="533"/>
      <c r="Q829" s="533"/>
      <c r="R829" s="533"/>
      <c r="S829" s="3011"/>
      <c r="T829" s="3011"/>
      <c r="U829" s="3011"/>
      <c r="V829" s="3011"/>
      <c r="W829" s="3011"/>
      <c r="X829" s="3011"/>
      <c r="Y829" s="3011"/>
      <c r="Z829" s="3011"/>
      <c r="AA829" s="3011"/>
      <c r="AB829" s="3011"/>
      <c r="AC829" s="3011"/>
      <c r="AD829" s="3011"/>
      <c r="AE829" s="533"/>
      <c r="AF829" s="3011"/>
      <c r="AG829" s="1056"/>
      <c r="AH829" s="3013"/>
      <c r="AJ829" s="3355"/>
      <c r="AN829" s="2236"/>
    </row>
    <row r="830" spans="1:40" s="2260" customFormat="1" ht="30" x14ac:dyDescent="0.25">
      <c r="B830" s="2236" t="s">
        <v>788</v>
      </c>
      <c r="D830" s="526" t="s">
        <v>624</v>
      </c>
      <c r="E830" s="3016"/>
      <c r="F830" s="302"/>
      <c r="G830" s="3145"/>
      <c r="H830" s="3019"/>
      <c r="I830" s="3019"/>
      <c r="J830" s="533" t="e">
        <f t="shared" si="117"/>
        <v>#DIV/0!</v>
      </c>
      <c r="K830" s="3018"/>
      <c r="L830" s="3018"/>
      <c r="M830" s="3019"/>
      <c r="N830" s="533"/>
      <c r="O830" s="533"/>
      <c r="P830" s="533"/>
      <c r="Q830" s="533"/>
      <c r="R830" s="533"/>
      <c r="S830" s="3011"/>
      <c r="T830" s="3011"/>
      <c r="U830" s="3011"/>
      <c r="V830" s="3011"/>
      <c r="W830" s="3011"/>
      <c r="X830" s="3011"/>
      <c r="Y830" s="3011"/>
      <c r="Z830" s="3011"/>
      <c r="AA830" s="3011"/>
      <c r="AB830" s="3011"/>
      <c r="AC830" s="3011"/>
      <c r="AD830" s="3011"/>
      <c r="AE830" s="533"/>
      <c r="AF830" s="3011"/>
      <c r="AG830" s="1056"/>
      <c r="AH830" s="3013"/>
      <c r="AJ830" s="3355"/>
      <c r="AN830" s="2236"/>
    </row>
    <row r="831" spans="1:40" s="2260" customFormat="1" ht="30" x14ac:dyDescent="0.25">
      <c r="B831" s="2236" t="s">
        <v>788</v>
      </c>
      <c r="D831" s="526" t="s">
        <v>625</v>
      </c>
      <c r="E831" s="3016"/>
      <c r="F831" s="302"/>
      <c r="G831" s="3145"/>
      <c r="H831" s="3019"/>
      <c r="I831" s="3019"/>
      <c r="J831" s="533" t="e">
        <f t="shared" si="117"/>
        <v>#DIV/0!</v>
      </c>
      <c r="K831" s="3018"/>
      <c r="L831" s="3018"/>
      <c r="M831" s="3019"/>
      <c r="N831" s="533"/>
      <c r="O831" s="533"/>
      <c r="P831" s="533"/>
      <c r="Q831" s="533"/>
      <c r="R831" s="533"/>
      <c r="S831" s="3011"/>
      <c r="T831" s="3011"/>
      <c r="U831" s="3011"/>
      <c r="V831" s="3011"/>
      <c r="W831" s="3011"/>
      <c r="X831" s="3011"/>
      <c r="Y831" s="3011"/>
      <c r="Z831" s="3011"/>
      <c r="AA831" s="3011"/>
      <c r="AB831" s="3011"/>
      <c r="AC831" s="3011"/>
      <c r="AD831" s="3011"/>
      <c r="AE831" s="533"/>
      <c r="AF831" s="3011"/>
      <c r="AG831" s="1056"/>
      <c r="AH831" s="3013"/>
      <c r="AJ831" s="3355"/>
      <c r="AN831" s="2236"/>
    </row>
    <row r="832" spans="1:40" s="2260" customFormat="1" ht="29.25" x14ac:dyDescent="0.25">
      <c r="B832" s="2236" t="s">
        <v>788</v>
      </c>
      <c r="D832" s="578" t="s">
        <v>131</v>
      </c>
      <c r="E832" s="3016"/>
      <c r="F832" s="302"/>
      <c r="G832" s="800"/>
      <c r="H832" s="3019"/>
      <c r="I832" s="3019">
        <f>I833+I834</f>
        <v>2</v>
      </c>
      <c r="J832" s="533" t="e">
        <f t="shared" si="117"/>
        <v>#DIV/0!</v>
      </c>
      <c r="K832" s="3018"/>
      <c r="L832" s="3018"/>
      <c r="M832" s="3019"/>
      <c r="N832" s="533"/>
      <c r="O832" s="533"/>
      <c r="P832" s="533"/>
      <c r="Q832" s="533"/>
      <c r="R832" s="533"/>
      <c r="S832" s="3011"/>
      <c r="T832" s="3011"/>
      <c r="U832" s="3011"/>
      <c r="V832" s="3011"/>
      <c r="W832" s="3011"/>
      <c r="X832" s="3011"/>
      <c r="Y832" s="3011"/>
      <c r="Z832" s="3011"/>
      <c r="AA832" s="3011"/>
      <c r="AB832" s="3011"/>
      <c r="AC832" s="3011"/>
      <c r="AD832" s="3011"/>
      <c r="AE832" s="533"/>
      <c r="AF832" s="3011"/>
      <c r="AG832" s="1056"/>
      <c r="AH832" s="3013"/>
      <c r="AJ832" s="3355"/>
      <c r="AN832" s="2236"/>
    </row>
    <row r="833" spans="1:40" s="2260" customFormat="1" x14ac:dyDescent="0.25">
      <c r="B833" s="2236" t="s">
        <v>788</v>
      </c>
      <c r="D833" s="509" t="s">
        <v>222</v>
      </c>
      <c r="E833" s="3016"/>
      <c r="F833" s="302"/>
      <c r="G833" s="801"/>
      <c r="H833" s="3019"/>
      <c r="I833" s="3019">
        <v>2</v>
      </c>
      <c r="J833" s="533" t="e">
        <f t="shared" si="117"/>
        <v>#DIV/0!</v>
      </c>
      <c r="K833" s="3018"/>
      <c r="L833" s="3018"/>
      <c r="M833" s="3019"/>
      <c r="N833" s="533"/>
      <c r="O833" s="533"/>
      <c r="P833" s="533"/>
      <c r="Q833" s="533"/>
      <c r="R833" s="533"/>
      <c r="S833" s="3011"/>
      <c r="T833" s="3011"/>
      <c r="U833" s="3011"/>
      <c r="V833" s="3011"/>
      <c r="W833" s="3011"/>
      <c r="X833" s="3011"/>
      <c r="Y833" s="3011"/>
      <c r="Z833" s="3011"/>
      <c r="AA833" s="3011"/>
      <c r="AB833" s="3011"/>
      <c r="AC833" s="3011"/>
      <c r="AD833" s="3011"/>
      <c r="AE833" s="533"/>
      <c r="AF833" s="3011"/>
      <c r="AG833" s="1056"/>
      <c r="AH833" s="3013"/>
      <c r="AJ833" s="3355"/>
      <c r="AN833" s="2236"/>
    </row>
    <row r="834" spans="1:40" s="2260" customFormat="1" ht="75" x14ac:dyDescent="0.25">
      <c r="B834" s="2236" t="s">
        <v>788</v>
      </c>
      <c r="D834" s="155" t="s">
        <v>503</v>
      </c>
      <c r="E834" s="3016"/>
      <c r="F834" s="302"/>
      <c r="G834" s="801"/>
      <c r="H834" s="483"/>
      <c r="I834" s="483"/>
      <c r="J834" s="533" t="e">
        <f t="shared" si="117"/>
        <v>#DIV/0!</v>
      </c>
      <c r="K834" s="3147"/>
      <c r="L834" s="3018"/>
      <c r="M834" s="3019"/>
      <c r="N834" s="533"/>
      <c r="O834" s="533"/>
      <c r="P834" s="533"/>
      <c r="Q834" s="533"/>
      <c r="R834" s="533"/>
      <c r="S834" s="3011"/>
      <c r="T834" s="3011"/>
      <c r="U834" s="3011"/>
      <c r="V834" s="3011"/>
      <c r="W834" s="3011"/>
      <c r="X834" s="3011"/>
      <c r="Y834" s="3011"/>
      <c r="Z834" s="3011"/>
      <c r="AA834" s="3011"/>
      <c r="AB834" s="3011"/>
      <c r="AC834" s="3011"/>
      <c r="AD834" s="3011"/>
      <c r="AE834" s="555"/>
      <c r="AF834" s="3011"/>
      <c r="AG834" s="1056"/>
      <c r="AH834" s="3013"/>
      <c r="AJ834" s="3355"/>
      <c r="AN834" s="2236"/>
    </row>
    <row r="835" spans="1:40" s="2260" customFormat="1" ht="29.25" x14ac:dyDescent="0.25">
      <c r="B835" s="2236" t="s">
        <v>788</v>
      </c>
      <c r="D835" s="275" t="s">
        <v>630</v>
      </c>
      <c r="E835" s="3274"/>
      <c r="F835" s="2231"/>
      <c r="G835" s="800"/>
      <c r="H835" s="482"/>
      <c r="I835" s="482"/>
      <c r="J835" s="3017" t="e">
        <f t="shared" si="117"/>
        <v>#DIV/0!</v>
      </c>
      <c r="K835" s="3147"/>
      <c r="L835" s="3018"/>
      <c r="M835" s="3019"/>
      <c r="N835" s="533"/>
      <c r="O835" s="533"/>
      <c r="P835" s="533"/>
      <c r="Q835" s="533"/>
      <c r="R835" s="533"/>
      <c r="S835" s="3011"/>
      <c r="T835" s="3011"/>
      <c r="U835" s="3011"/>
      <c r="V835" s="3011"/>
      <c r="W835" s="3011"/>
      <c r="X835" s="3011"/>
      <c r="Y835" s="3011"/>
      <c r="Z835" s="3011"/>
      <c r="AA835" s="3011"/>
      <c r="AB835" s="3011"/>
      <c r="AC835" s="3011"/>
      <c r="AD835" s="3011"/>
      <c r="AE835" s="555"/>
      <c r="AF835" s="3011"/>
      <c r="AG835" s="1056"/>
      <c r="AH835" s="3013"/>
      <c r="AJ835" s="3355"/>
      <c r="AN835" s="2236"/>
    </row>
    <row r="836" spans="1:40" s="2260" customFormat="1" x14ac:dyDescent="0.25">
      <c r="A836" s="2260">
        <v>1</v>
      </c>
      <c r="B836" s="2236" t="s">
        <v>788</v>
      </c>
      <c r="D836" s="799" t="s">
        <v>194</v>
      </c>
      <c r="E836" s="3016"/>
      <c r="F836" s="302"/>
      <c r="G836" s="801"/>
      <c r="H836" s="533"/>
      <c r="I836" s="533"/>
      <c r="J836" s="533"/>
      <c r="K836" s="3018"/>
      <c r="L836" s="3018"/>
      <c r="M836" s="3019"/>
      <c r="N836" s="533"/>
      <c r="O836" s="533"/>
      <c r="P836" s="533"/>
      <c r="Q836" s="533"/>
      <c r="R836" s="533"/>
      <c r="S836" s="3011"/>
      <c r="T836" s="3011"/>
      <c r="U836" s="3011"/>
      <c r="V836" s="3011"/>
      <c r="W836" s="3011"/>
      <c r="X836" s="134">
        <f>AD836-AC836-Y836</f>
        <v>0</v>
      </c>
      <c r="Y836" s="3011"/>
      <c r="Z836" s="3011"/>
      <c r="AA836" s="3011"/>
      <c r="AB836" s="3011">
        <v>0</v>
      </c>
      <c r="AC836" s="3011">
        <v>0</v>
      </c>
      <c r="AD836" s="3011"/>
      <c r="AE836" s="533"/>
      <c r="AF836" s="3011"/>
      <c r="AG836" s="1056"/>
      <c r="AH836" s="3013"/>
      <c r="AJ836" s="3355"/>
      <c r="AN836" s="2236"/>
    </row>
    <row r="837" spans="1:40" s="2260" customFormat="1" ht="99.75" customHeight="1" x14ac:dyDescent="0.25">
      <c r="A837" s="2260">
        <v>1</v>
      </c>
      <c r="B837" s="2236" t="s">
        <v>788</v>
      </c>
      <c r="D837" s="2231" t="s">
        <v>626</v>
      </c>
      <c r="E837" s="3274"/>
      <c r="F837" s="2231"/>
      <c r="G837" s="800"/>
      <c r="H837" s="3026"/>
      <c r="I837" s="3017"/>
      <c r="J837" s="3017" t="e">
        <f t="shared" ref="J837:J843" si="118">I837/H837*100</f>
        <v>#DIV/0!</v>
      </c>
      <c r="K837" s="3018"/>
      <c r="L837" s="3018"/>
      <c r="M837" s="3019"/>
      <c r="N837" s="533"/>
      <c r="O837" s="533"/>
      <c r="P837" s="533"/>
      <c r="Q837" s="533"/>
      <c r="R837" s="533"/>
      <c r="S837" s="3011"/>
      <c r="T837" s="3011"/>
      <c r="U837" s="3011"/>
      <c r="V837" s="3011"/>
      <c r="W837" s="3020">
        <f>S837/12*$D$4+(T837-S837)/11*3+(U837-T837)/10*2+(V837-U837)/9*1</f>
        <v>0</v>
      </c>
      <c r="X837" s="3011">
        <f>AD837-AC837-Z837</f>
        <v>0</v>
      </c>
      <c r="Y837" s="3011"/>
      <c r="Z837" s="3011"/>
      <c r="AA837" s="3011">
        <f>X837-W837</f>
        <v>0</v>
      </c>
      <c r="AB837" s="3011"/>
      <c r="AC837" s="3011">
        <v>0</v>
      </c>
      <c r="AD837" s="3011"/>
      <c r="AE837" s="533"/>
      <c r="AF837" s="3011"/>
      <c r="AG837" s="1056"/>
      <c r="AH837" s="3013"/>
      <c r="AJ837" s="3355"/>
      <c r="AN837" s="2236"/>
    </row>
    <row r="838" spans="1:40" s="2260" customFormat="1" ht="15" customHeight="1" x14ac:dyDescent="0.25">
      <c r="B838" s="2236" t="s">
        <v>788</v>
      </c>
      <c r="D838" s="302" t="s">
        <v>627</v>
      </c>
      <c r="E838" s="3016"/>
      <c r="F838" s="302"/>
      <c r="G838" s="801"/>
      <c r="H838" s="499"/>
      <c r="I838" s="533"/>
      <c r="J838" s="533" t="e">
        <f t="shared" si="118"/>
        <v>#DIV/0!</v>
      </c>
      <c r="K838" s="3018"/>
      <c r="L838" s="3018"/>
      <c r="M838" s="3019"/>
      <c r="N838" s="533"/>
      <c r="O838" s="533"/>
      <c r="P838" s="533"/>
      <c r="Q838" s="533"/>
      <c r="R838" s="533"/>
      <c r="S838" s="3011"/>
      <c r="T838" s="3011"/>
      <c r="U838" s="3011"/>
      <c r="V838" s="3011"/>
      <c r="W838" s="3020"/>
      <c r="X838" s="3011"/>
      <c r="Y838" s="3011"/>
      <c r="Z838" s="3011"/>
      <c r="AA838" s="3011"/>
      <c r="AB838" s="3011"/>
      <c r="AC838" s="3011"/>
      <c r="AD838" s="3011"/>
      <c r="AE838" s="533"/>
      <c r="AF838" s="3011"/>
      <c r="AG838" s="1056"/>
      <c r="AH838" s="3013"/>
      <c r="AJ838" s="3355"/>
      <c r="AN838" s="2236"/>
    </row>
    <row r="839" spans="1:40" s="2260" customFormat="1" ht="18.75" customHeight="1" x14ac:dyDescent="0.25">
      <c r="B839" s="2236" t="s">
        <v>788</v>
      </c>
      <c r="D839" s="302" t="s">
        <v>628</v>
      </c>
      <c r="E839" s="3016"/>
      <c r="F839" s="302"/>
      <c r="G839" s="801"/>
      <c r="H839" s="499"/>
      <c r="I839" s="533"/>
      <c r="J839" s="533" t="e">
        <f t="shared" si="118"/>
        <v>#DIV/0!</v>
      </c>
      <c r="K839" s="3018"/>
      <c r="L839" s="3018"/>
      <c r="M839" s="3019"/>
      <c r="N839" s="533"/>
      <c r="O839" s="533"/>
      <c r="P839" s="533"/>
      <c r="Q839" s="533"/>
      <c r="R839" s="533"/>
      <c r="S839" s="3011"/>
      <c r="T839" s="3011"/>
      <c r="U839" s="3011"/>
      <c r="V839" s="3011"/>
      <c r="W839" s="3020"/>
      <c r="X839" s="3011"/>
      <c r="Y839" s="3011"/>
      <c r="Z839" s="3011"/>
      <c r="AA839" s="3011"/>
      <c r="AB839" s="3011"/>
      <c r="AC839" s="3011"/>
      <c r="AD839" s="3011"/>
      <c r="AE839" s="533"/>
      <c r="AF839" s="3011"/>
      <c r="AG839" s="1056"/>
      <c r="AH839" s="3013"/>
      <c r="AJ839" s="3355"/>
      <c r="AN839" s="2236"/>
    </row>
    <row r="840" spans="1:40" s="2260" customFormat="1" ht="18.75" customHeight="1" x14ac:dyDescent="0.25">
      <c r="B840" s="2236" t="s">
        <v>788</v>
      </c>
      <c r="D840" s="302" t="s">
        <v>629</v>
      </c>
      <c r="E840" s="3016"/>
      <c r="F840" s="302"/>
      <c r="G840" s="801"/>
      <c r="H840" s="499"/>
      <c r="I840" s="533"/>
      <c r="J840" s="533" t="e">
        <f t="shared" si="118"/>
        <v>#DIV/0!</v>
      </c>
      <c r="K840" s="3018"/>
      <c r="L840" s="3018"/>
      <c r="M840" s="3019"/>
      <c r="N840" s="533"/>
      <c r="O840" s="533"/>
      <c r="P840" s="533"/>
      <c r="Q840" s="533"/>
      <c r="R840" s="533"/>
      <c r="S840" s="3011"/>
      <c r="T840" s="3011"/>
      <c r="U840" s="3011"/>
      <c r="V840" s="3011"/>
      <c r="W840" s="3020"/>
      <c r="X840" s="3011"/>
      <c r="Y840" s="3011"/>
      <c r="Z840" s="3011"/>
      <c r="AA840" s="3011"/>
      <c r="AB840" s="3011"/>
      <c r="AC840" s="3011"/>
      <c r="AD840" s="3011"/>
      <c r="AE840" s="533"/>
      <c r="AF840" s="3011"/>
      <c r="AG840" s="1056"/>
      <c r="AH840" s="3013"/>
      <c r="AJ840" s="3355"/>
      <c r="AN840" s="2236"/>
    </row>
    <row r="841" spans="1:40" s="2260" customFormat="1" ht="47.25" x14ac:dyDescent="0.25">
      <c r="A841" s="2260">
        <v>1</v>
      </c>
      <c r="B841" s="2236" t="s">
        <v>788</v>
      </c>
      <c r="D841" s="579" t="s">
        <v>459</v>
      </c>
      <c r="E841" s="3016"/>
      <c r="F841" s="302"/>
      <c r="G841" s="800"/>
      <c r="H841" s="3026"/>
      <c r="I841" s="3017">
        <f>I842+I849</f>
        <v>3</v>
      </c>
      <c r="J841" s="3017" t="e">
        <f t="shared" si="118"/>
        <v>#DIV/0!</v>
      </c>
      <c r="K841" s="3018"/>
      <c r="L841" s="3018"/>
      <c r="M841" s="3019"/>
      <c r="N841" s="533"/>
      <c r="O841" s="533"/>
      <c r="P841" s="533"/>
      <c r="Q841" s="533"/>
      <c r="R841" s="533"/>
      <c r="S841" s="3011"/>
      <c r="T841" s="3011"/>
      <c r="U841" s="3011"/>
      <c r="V841" s="3011"/>
      <c r="W841" s="3011">
        <f>W842+W849</f>
        <v>0</v>
      </c>
      <c r="X841" s="134">
        <f>AD841-AC841-Y841</f>
        <v>2.7192099999999999</v>
      </c>
      <c r="Y841" s="3011">
        <f t="shared" ref="Y841:AD841" si="119">Y842+Y849</f>
        <v>0</v>
      </c>
      <c r="Z841" s="3011">
        <f t="shared" si="119"/>
        <v>0</v>
      </c>
      <c r="AA841" s="3011">
        <f t="shared" si="119"/>
        <v>2.7192099999999999</v>
      </c>
      <c r="AB841" s="3011">
        <f t="shared" si="119"/>
        <v>0</v>
      </c>
      <c r="AC841" s="3011">
        <f t="shared" si="119"/>
        <v>0</v>
      </c>
      <c r="AD841" s="3011">
        <f t="shared" si="119"/>
        <v>2.7192099999999999</v>
      </c>
      <c r="AE841" s="533"/>
      <c r="AF841" s="3011"/>
      <c r="AG841" s="1056"/>
      <c r="AH841" s="3013"/>
      <c r="AJ841" s="3355"/>
      <c r="AN841" s="2236"/>
    </row>
    <row r="842" spans="1:40" s="3021" customFormat="1" ht="30" x14ac:dyDescent="0.25">
      <c r="A842" s="2260">
        <v>1</v>
      </c>
      <c r="B842" s="2236" t="s">
        <v>788</v>
      </c>
      <c r="C842" s="2260"/>
      <c r="D842" s="525" t="s">
        <v>271</v>
      </c>
      <c r="E842" s="3016"/>
      <c r="F842" s="302"/>
      <c r="G842" s="800"/>
      <c r="H842" s="3026"/>
      <c r="I842" s="3017">
        <f>I843+I844+I847+I848+I845+I846</f>
        <v>1</v>
      </c>
      <c r="J842" s="3017" t="e">
        <f t="shared" si="118"/>
        <v>#DIV/0!</v>
      </c>
      <c r="K842" s="3018"/>
      <c r="L842" s="3018"/>
      <c r="M842" s="3019"/>
      <c r="N842" s="533"/>
      <c r="O842" s="533"/>
      <c r="P842" s="533"/>
      <c r="Q842" s="533"/>
      <c r="R842" s="533"/>
      <c r="S842" s="3011"/>
      <c r="T842" s="3011"/>
      <c r="U842" s="3011"/>
      <c r="V842" s="3011"/>
      <c r="W842" s="3036">
        <f t="shared" ref="W842:AD842" si="120">W843+W844+W847+W848+W845+W846</f>
        <v>0</v>
      </c>
      <c r="X842" s="3011">
        <f t="shared" si="120"/>
        <v>0</v>
      </c>
      <c r="Y842" s="3011">
        <f t="shared" si="120"/>
        <v>0</v>
      </c>
      <c r="Z842" s="3011">
        <f t="shared" si="120"/>
        <v>0</v>
      </c>
      <c r="AA842" s="3011">
        <f t="shared" si="120"/>
        <v>0</v>
      </c>
      <c r="AB842" s="3011">
        <f t="shared" si="120"/>
        <v>0</v>
      </c>
      <c r="AC842" s="3011">
        <f t="shared" si="120"/>
        <v>0</v>
      </c>
      <c r="AD842" s="3011">
        <f t="shared" si="120"/>
        <v>0</v>
      </c>
      <c r="AE842" s="533"/>
      <c r="AF842" s="3011"/>
      <c r="AG842" s="1056"/>
      <c r="AH842" s="3013"/>
      <c r="AJ842" s="3355"/>
      <c r="AN842" s="2236"/>
    </row>
    <row r="843" spans="1:40" s="2260" customFormat="1" ht="30" x14ac:dyDescent="0.25">
      <c r="A843" s="2260">
        <v>1</v>
      </c>
      <c r="B843" s="2236" t="s">
        <v>788</v>
      </c>
      <c r="D843" s="4" t="s">
        <v>460</v>
      </c>
      <c r="E843" s="3022"/>
      <c r="F843" s="2231"/>
      <c r="G843" s="801"/>
      <c r="H843" s="533"/>
      <c r="I843" s="533">
        <v>1</v>
      </c>
      <c r="J843" s="533" t="e">
        <f t="shared" si="118"/>
        <v>#DIV/0!</v>
      </c>
      <c r="K843" s="3018"/>
      <c r="L843" s="3018"/>
      <c r="M843" s="3023"/>
      <c r="N843" s="3017"/>
      <c r="O843" s="3017"/>
      <c r="P843" s="3017"/>
      <c r="Q843" s="3017"/>
      <c r="R843" s="3017"/>
      <c r="S843" s="3011"/>
      <c r="T843" s="3011"/>
      <c r="U843" s="3011"/>
      <c r="V843" s="3011"/>
      <c r="W843" s="3011">
        <f>S843/12*$D$4+(T843-S843)/11*3+(U843-T843)/10*2+(V843-U843)/9*1</f>
        <v>0</v>
      </c>
      <c r="X843" s="3039">
        <f>AD843-AC843-Z843</f>
        <v>0</v>
      </c>
      <c r="Y843" s="3039"/>
      <c r="Z843" s="3011"/>
      <c r="AA843" s="3012">
        <f>X843-W843</f>
        <v>0</v>
      </c>
      <c r="AB843" s="3011"/>
      <c r="AC843" s="3039">
        <v>0</v>
      </c>
      <c r="AD843" s="3011"/>
      <c r="AE843" s="3017"/>
      <c r="AF843" s="3024"/>
      <c r="AG843" s="1056"/>
      <c r="AH843" s="3013"/>
      <c r="AJ843" s="3355"/>
      <c r="AN843" s="2236"/>
    </row>
    <row r="844" spans="1:40" s="2260" customFormat="1" x14ac:dyDescent="0.25">
      <c r="B844" s="2236" t="s">
        <v>788</v>
      </c>
      <c r="D844" s="4"/>
      <c r="E844" s="3025"/>
      <c r="F844" s="302"/>
      <c r="G844" s="800"/>
      <c r="H844" s="499"/>
      <c r="I844" s="533"/>
      <c r="J844" s="533"/>
      <c r="K844" s="3018"/>
      <c r="L844" s="3018"/>
      <c r="M844" s="3019"/>
      <c r="N844" s="533"/>
      <c r="O844" s="533"/>
      <c r="P844" s="533"/>
      <c r="Q844" s="533"/>
      <c r="R844" s="533"/>
      <c r="S844" s="3012"/>
      <c r="T844" s="3012"/>
      <c r="U844" s="3012"/>
      <c r="V844" s="3012"/>
      <c r="W844" s="3011">
        <f>S844/12*$D$4+(T844-S844)/11*3+(U844-T844)/10*2+(V844-U844)/9*1</f>
        <v>0</v>
      </c>
      <c r="X844" s="3011"/>
      <c r="Y844" s="3011"/>
      <c r="Z844" s="3012"/>
      <c r="AA844" s="3012"/>
      <c r="AB844" s="3012"/>
      <c r="AC844" s="3011"/>
      <c r="AD844" s="3012"/>
      <c r="AE844" s="533"/>
      <c r="AF844" s="3011"/>
      <c r="AG844" s="1056"/>
      <c r="AH844" s="3013"/>
      <c r="AJ844" s="3355"/>
      <c r="AN844" s="2236"/>
    </row>
    <row r="845" spans="1:40" s="2260" customFormat="1" ht="30" x14ac:dyDescent="0.25">
      <c r="A845" s="2260">
        <v>1</v>
      </c>
      <c r="B845" s="2236" t="s">
        <v>788</v>
      </c>
      <c r="D845" s="4" t="s">
        <v>461</v>
      </c>
      <c r="E845" s="3016"/>
      <c r="F845" s="302"/>
      <c r="G845" s="802"/>
      <c r="H845" s="533"/>
      <c r="I845" s="533"/>
      <c r="J845" s="533" t="e">
        <f>I845/H845*100</f>
        <v>#DIV/0!</v>
      </c>
      <c r="K845" s="3018"/>
      <c r="L845" s="3018"/>
      <c r="M845" s="3019"/>
      <c r="N845" s="533"/>
      <c r="O845" s="533"/>
      <c r="P845" s="533"/>
      <c r="Q845" s="533"/>
      <c r="R845" s="533"/>
      <c r="S845" s="3011"/>
      <c r="T845" s="3011"/>
      <c r="U845" s="3011"/>
      <c r="V845" s="3011"/>
      <c r="W845" s="3011">
        <f>S845/12*$D$4+(T845-S845)/11*3+(U845-T845)/10*2+(V845-U845)/9*1</f>
        <v>0</v>
      </c>
      <c r="X845" s="3011">
        <f>AD845-AC845-Z845</f>
        <v>0</v>
      </c>
      <c r="Y845" s="3011"/>
      <c r="Z845" s="3011"/>
      <c r="AA845" s="3011">
        <f>X845-W845</f>
        <v>0</v>
      </c>
      <c r="AB845" s="3011"/>
      <c r="AC845" s="3011"/>
      <c r="AD845" s="3011"/>
      <c r="AE845" s="533"/>
      <c r="AF845" s="3011"/>
      <c r="AG845" s="1056"/>
      <c r="AH845" s="3013"/>
      <c r="AJ845" s="3355"/>
      <c r="AN845" s="2236"/>
    </row>
    <row r="846" spans="1:40" s="2260" customFormat="1" ht="30" x14ac:dyDescent="0.25">
      <c r="A846" s="2260">
        <v>1</v>
      </c>
      <c r="B846" s="2236" t="s">
        <v>788</v>
      </c>
      <c r="D846" s="4" t="s">
        <v>462</v>
      </c>
      <c r="E846" s="3016"/>
      <c r="F846" s="302"/>
      <c r="G846" s="802"/>
      <c r="H846" s="3026"/>
      <c r="I846" s="3017"/>
      <c r="J846" s="533"/>
      <c r="K846" s="3018"/>
      <c r="L846" s="3018"/>
      <c r="M846" s="3019"/>
      <c r="N846" s="533"/>
      <c r="O846" s="533"/>
      <c r="P846" s="533"/>
      <c r="Q846" s="533"/>
      <c r="R846" s="533"/>
      <c r="S846" s="3011"/>
      <c r="T846" s="3011"/>
      <c r="U846" s="3011"/>
      <c r="V846" s="3011"/>
      <c r="W846" s="3011"/>
      <c r="X846" s="3011">
        <f>AD846-AC846-Z846</f>
        <v>0</v>
      </c>
      <c r="Y846" s="3011"/>
      <c r="Z846" s="3011"/>
      <c r="AA846" s="3011">
        <f>X846-W846</f>
        <v>0</v>
      </c>
      <c r="AB846" s="3011"/>
      <c r="AC846" s="3011">
        <v>0</v>
      </c>
      <c r="AD846" s="3011">
        <v>0</v>
      </c>
      <c r="AE846" s="3017"/>
      <c r="AF846" s="3011"/>
      <c r="AG846" s="1056"/>
      <c r="AH846" s="3013"/>
      <c r="AJ846" s="3355"/>
      <c r="AN846" s="2236"/>
    </row>
    <row r="847" spans="1:40" s="2260" customFormat="1" ht="45" x14ac:dyDescent="0.25">
      <c r="A847" s="2260">
        <v>1</v>
      </c>
      <c r="B847" s="2236" t="s">
        <v>788</v>
      </c>
      <c r="D847" s="4" t="s">
        <v>463</v>
      </c>
      <c r="E847" s="3027"/>
      <c r="F847" s="302"/>
      <c r="G847" s="800"/>
      <c r="H847" s="499"/>
      <c r="I847" s="533"/>
      <c r="J847" s="533"/>
      <c r="K847" s="3018"/>
      <c r="L847" s="3018"/>
      <c r="M847" s="3019"/>
      <c r="N847" s="533"/>
      <c r="O847" s="533"/>
      <c r="P847" s="533"/>
      <c r="Q847" s="533"/>
      <c r="R847" s="533"/>
      <c r="S847" s="3011"/>
      <c r="T847" s="3011"/>
      <c r="U847" s="3011"/>
      <c r="V847" s="3011"/>
      <c r="W847" s="3011"/>
      <c r="X847" s="3011">
        <f>AD847-AC847-Z847</f>
        <v>0</v>
      </c>
      <c r="Y847" s="3011"/>
      <c r="Z847" s="3011"/>
      <c r="AA847" s="3011"/>
      <c r="AB847" s="3011"/>
      <c r="AC847" s="3011"/>
      <c r="AD847" s="3011"/>
      <c r="AE847" s="533"/>
      <c r="AF847" s="3011"/>
      <c r="AG847" s="1056"/>
      <c r="AH847" s="3013"/>
      <c r="AJ847" s="3355"/>
      <c r="AN847" s="2236"/>
    </row>
    <row r="848" spans="1:40" s="2260" customFormat="1" ht="30" x14ac:dyDescent="0.25">
      <c r="A848" s="2260">
        <v>1</v>
      </c>
      <c r="B848" s="2236" t="s">
        <v>788</v>
      </c>
      <c r="D848" s="4" t="s">
        <v>464</v>
      </c>
      <c r="E848" s="3027"/>
      <c r="F848" s="302"/>
      <c r="G848" s="800"/>
      <c r="H848" s="533"/>
      <c r="I848" s="533"/>
      <c r="J848" s="533"/>
      <c r="K848" s="3018"/>
      <c r="L848" s="3018"/>
      <c r="M848" s="3019"/>
      <c r="N848" s="533"/>
      <c r="O848" s="533"/>
      <c r="P848" s="533"/>
      <c r="Q848" s="533"/>
      <c r="R848" s="533"/>
      <c r="S848" s="3011"/>
      <c r="T848" s="3011"/>
      <c r="U848" s="3011"/>
      <c r="V848" s="3011"/>
      <c r="W848" s="3011"/>
      <c r="X848" s="3011"/>
      <c r="Y848" s="3011"/>
      <c r="Z848" s="3011"/>
      <c r="AA848" s="3011"/>
      <c r="AB848" s="3011"/>
      <c r="AC848" s="3011"/>
      <c r="AD848" s="3011"/>
      <c r="AE848" s="533"/>
      <c r="AF848" s="3011"/>
      <c r="AG848" s="1056"/>
      <c r="AH848" s="3013"/>
      <c r="AJ848" s="3355"/>
      <c r="AN848" s="2236"/>
    </row>
    <row r="849" spans="1:40" s="2260" customFormat="1" ht="45" x14ac:dyDescent="0.25">
      <c r="A849" s="2260">
        <v>1</v>
      </c>
      <c r="B849" s="2236" t="s">
        <v>788</v>
      </c>
      <c r="D849" s="525" t="s">
        <v>272</v>
      </c>
      <c r="E849" s="3016"/>
      <c r="F849" s="302"/>
      <c r="G849" s="800"/>
      <c r="H849" s="499"/>
      <c r="I849" s="533">
        <f>I850+I851+I852</f>
        <v>2</v>
      </c>
      <c r="J849" s="533" t="e">
        <f>I849/H849*100</f>
        <v>#DIV/0!</v>
      </c>
      <c r="K849" s="3018"/>
      <c r="L849" s="3018"/>
      <c r="M849" s="3019"/>
      <c r="N849" s="533"/>
      <c r="O849" s="533"/>
      <c r="P849" s="533"/>
      <c r="Q849" s="533"/>
      <c r="R849" s="533"/>
      <c r="S849" s="3011"/>
      <c r="T849" s="3011"/>
      <c r="U849" s="3011"/>
      <c r="V849" s="3011"/>
      <c r="W849" s="3011">
        <f t="shared" ref="W849:AD849" si="121">W850+W851+W852</f>
        <v>0</v>
      </c>
      <c r="X849" s="134">
        <f t="shared" ref="X849:X850" si="122">AD849-AC849-Y849</f>
        <v>2.7192099999999999</v>
      </c>
      <c r="Y849" s="3011">
        <f t="shared" si="121"/>
        <v>0</v>
      </c>
      <c r="Z849" s="3011">
        <f t="shared" si="121"/>
        <v>0</v>
      </c>
      <c r="AA849" s="3011">
        <f t="shared" si="121"/>
        <v>2.7192099999999999</v>
      </c>
      <c r="AB849" s="3011">
        <f t="shared" si="121"/>
        <v>0</v>
      </c>
      <c r="AC849" s="3011">
        <f t="shared" si="121"/>
        <v>0</v>
      </c>
      <c r="AD849" s="3011">
        <f t="shared" si="121"/>
        <v>2.7192099999999999</v>
      </c>
      <c r="AE849" s="533"/>
      <c r="AF849" s="3011"/>
      <c r="AG849" s="1056"/>
      <c r="AH849" s="3013"/>
      <c r="AJ849" s="3355"/>
      <c r="AN849" s="2236"/>
    </row>
    <row r="850" spans="1:40" s="2260" customFormat="1" ht="30" x14ac:dyDescent="0.25">
      <c r="A850" s="2260">
        <v>1</v>
      </c>
      <c r="B850" s="2236" t="s">
        <v>788</v>
      </c>
      <c r="D850" s="4" t="s">
        <v>465</v>
      </c>
      <c r="E850" s="3016"/>
      <c r="F850" s="302"/>
      <c r="G850" s="801"/>
      <c r="H850" s="499"/>
      <c r="I850" s="499">
        <v>2</v>
      </c>
      <c r="J850" s="533" t="e">
        <f>I850/H850*100</f>
        <v>#DIV/0!</v>
      </c>
      <c r="K850" s="3018"/>
      <c r="L850" s="3018"/>
      <c r="M850" s="3019"/>
      <c r="N850" s="533"/>
      <c r="O850" s="533"/>
      <c r="P850" s="533"/>
      <c r="Q850" s="533"/>
      <c r="R850" s="533"/>
      <c r="S850" s="3011"/>
      <c r="T850" s="3011"/>
      <c r="U850" s="3011"/>
      <c r="V850" s="3011"/>
      <c r="W850" s="3011">
        <f>S850/12*$D$4+(T850-S850)/11*3+(U850-T850)/10*2+(V850-U850)/9*1</f>
        <v>0</v>
      </c>
      <c r="X850" s="134">
        <f t="shared" si="122"/>
        <v>2.7192099999999999</v>
      </c>
      <c r="Y850" s="3011"/>
      <c r="Z850" s="3011"/>
      <c r="AA850" s="3011">
        <f>X850-W850</f>
        <v>2.7192099999999999</v>
      </c>
      <c r="AB850" s="3011"/>
      <c r="AC850" s="3011">
        <v>0</v>
      </c>
      <c r="AD850" s="3011">
        <v>2.7192099999999999</v>
      </c>
      <c r="AE850" s="499"/>
      <c r="AF850" s="3011"/>
      <c r="AG850" s="1056"/>
      <c r="AH850" s="3013"/>
      <c r="AJ850" s="3355"/>
      <c r="AN850" s="2236"/>
    </row>
    <row r="851" spans="1:40" s="2260" customFormat="1" ht="60" x14ac:dyDescent="0.25">
      <c r="B851" s="2236" t="s">
        <v>788</v>
      </c>
      <c r="D851" s="4" t="s">
        <v>466</v>
      </c>
      <c r="E851" s="3016"/>
      <c r="F851" s="302"/>
      <c r="G851" s="800"/>
      <c r="H851" s="499"/>
      <c r="I851" s="499"/>
      <c r="J851" s="533"/>
      <c r="K851" s="3018"/>
      <c r="L851" s="3018"/>
      <c r="M851" s="3019"/>
      <c r="N851" s="533"/>
      <c r="O851" s="533"/>
      <c r="P851" s="533"/>
      <c r="Q851" s="533"/>
      <c r="R851" s="533"/>
      <c r="S851" s="3011"/>
      <c r="T851" s="3011"/>
      <c r="U851" s="3011"/>
      <c r="V851" s="3011"/>
      <c r="W851" s="3011"/>
      <c r="X851" s="3011">
        <f>AD851-AC851-Z851</f>
        <v>0</v>
      </c>
      <c r="Y851" s="3011"/>
      <c r="Z851" s="3011"/>
      <c r="AA851" s="3011">
        <f>X851-W851</f>
        <v>0</v>
      </c>
      <c r="AB851" s="3011"/>
      <c r="AC851" s="3011"/>
      <c r="AD851" s="3011"/>
      <c r="AE851" s="499"/>
      <c r="AF851" s="3011"/>
      <c r="AG851" s="1056"/>
      <c r="AH851" s="3013"/>
      <c r="AJ851" s="3355"/>
      <c r="AN851" s="2236"/>
    </row>
    <row r="852" spans="1:40" s="2260" customFormat="1" ht="45" x14ac:dyDescent="0.25">
      <c r="A852" s="2260">
        <v>1</v>
      </c>
      <c r="B852" s="2236" t="s">
        <v>788</v>
      </c>
      <c r="D852" s="4" t="s">
        <v>467</v>
      </c>
      <c r="E852" s="3016"/>
      <c r="F852" s="302"/>
      <c r="G852" s="802"/>
      <c r="H852" s="3017"/>
      <c r="I852" s="3017"/>
      <c r="J852" s="3017"/>
      <c r="K852" s="3018"/>
      <c r="L852" s="3018"/>
      <c r="M852" s="3019"/>
      <c r="N852" s="533"/>
      <c r="O852" s="533"/>
      <c r="P852" s="533"/>
      <c r="Q852" s="533"/>
      <c r="R852" s="533"/>
      <c r="S852" s="3011"/>
      <c r="T852" s="3011"/>
      <c r="U852" s="3011"/>
      <c r="V852" s="3011"/>
      <c r="W852" s="3011"/>
      <c r="X852" s="3011">
        <f>AD852-AC852-Z852</f>
        <v>0</v>
      </c>
      <c r="Y852" s="3011"/>
      <c r="Z852" s="3011"/>
      <c r="AA852" s="3011"/>
      <c r="AB852" s="3011"/>
      <c r="AC852" s="3011"/>
      <c r="AD852" s="3011"/>
      <c r="AE852" s="3017"/>
      <c r="AF852" s="3011"/>
      <c r="AG852" s="1056"/>
      <c r="AH852" s="3013"/>
      <c r="AJ852" s="3355"/>
      <c r="AN852" s="2236"/>
    </row>
    <row r="853" spans="1:40" s="2260" customFormat="1" ht="18.75" customHeight="1" x14ac:dyDescent="0.25">
      <c r="A853" s="2260">
        <v>1</v>
      </c>
      <c r="B853" s="2236" t="s">
        <v>788</v>
      </c>
      <c r="D853" s="513" t="s">
        <v>310</v>
      </c>
      <c r="E853" s="3016"/>
      <c r="F853" s="302"/>
      <c r="G853" s="803"/>
      <c r="H853" s="533"/>
      <c r="I853" s="533">
        <f>I854+I855+I859+I860+I861+I862</f>
        <v>9</v>
      </c>
      <c r="J853" s="533" t="e">
        <f>I853/H853*100</f>
        <v>#DIV/0!</v>
      </c>
      <c r="K853" s="3018"/>
      <c r="L853" s="3018"/>
      <c r="M853" s="3019"/>
      <c r="N853" s="533"/>
      <c r="O853" s="533"/>
      <c r="P853" s="533"/>
      <c r="Q853" s="533"/>
      <c r="R853" s="533"/>
      <c r="S853" s="3011"/>
      <c r="T853" s="3011"/>
      <c r="U853" s="3011"/>
      <c r="V853" s="3011"/>
      <c r="W853" s="3011">
        <f>S853/12*$D$4+(T853-S853)/11*3+(U853-T853)/10*2+(V853-U853)/9*1</f>
        <v>0</v>
      </c>
      <c r="X853" s="3011">
        <f>AD853-AC853-Z853</f>
        <v>0</v>
      </c>
      <c r="Y853" s="3011"/>
      <c r="Z853" s="3011"/>
      <c r="AA853" s="3011">
        <f>X853-W853</f>
        <v>0</v>
      </c>
      <c r="AB853" s="3011"/>
      <c r="AC853" s="3011">
        <v>0</v>
      </c>
      <c r="AD853" s="3011"/>
      <c r="AE853" s="533"/>
      <c r="AF853" s="3011"/>
      <c r="AG853" s="1056"/>
      <c r="AH853" s="3013"/>
      <c r="AJ853" s="3355"/>
      <c r="AN853" s="2236"/>
    </row>
    <row r="854" spans="1:40" s="2260" customFormat="1" x14ac:dyDescent="0.25">
      <c r="A854" s="2260">
        <v>1</v>
      </c>
      <c r="B854" s="2236" t="s">
        <v>788</v>
      </c>
      <c r="D854" s="4" t="s">
        <v>303</v>
      </c>
      <c r="E854" s="3016"/>
      <c r="F854" s="302"/>
      <c r="G854" s="488"/>
      <c r="H854" s="3017"/>
      <c r="I854" s="3017"/>
      <c r="J854" s="3017"/>
      <c r="K854" s="3018"/>
      <c r="L854" s="3018"/>
      <c r="M854" s="3019"/>
      <c r="N854" s="533"/>
      <c r="O854" s="533"/>
      <c r="P854" s="533"/>
      <c r="Q854" s="533"/>
      <c r="R854" s="533"/>
      <c r="S854" s="3011"/>
      <c r="T854" s="3011"/>
      <c r="U854" s="3011"/>
      <c r="V854" s="3011"/>
      <c r="W854" s="3011"/>
      <c r="X854" s="3011"/>
      <c r="Y854" s="3011"/>
      <c r="Z854" s="3011"/>
      <c r="AA854" s="3011"/>
      <c r="AB854" s="3011"/>
      <c r="AC854" s="3011"/>
      <c r="AD854" s="3011"/>
      <c r="AE854" s="3017"/>
      <c r="AF854" s="3011"/>
      <c r="AG854" s="1056"/>
      <c r="AH854" s="3013"/>
      <c r="AJ854" s="3355"/>
      <c r="AN854" s="2236"/>
    </row>
    <row r="855" spans="1:40" s="2260" customFormat="1" ht="30" x14ac:dyDescent="0.25">
      <c r="A855" s="2260">
        <v>1</v>
      </c>
      <c r="B855" s="2236" t="s">
        <v>788</v>
      </c>
      <c r="D855" s="525" t="s">
        <v>443</v>
      </c>
      <c r="E855" s="3016"/>
      <c r="F855" s="302"/>
      <c r="G855" s="488"/>
      <c r="H855" s="533"/>
      <c r="I855" s="533">
        <f>I856+I857/4+I858</f>
        <v>9</v>
      </c>
      <c r="J855" s="533"/>
      <c r="K855" s="3018"/>
      <c r="L855" s="3018"/>
      <c r="M855" s="3019"/>
      <c r="N855" s="533"/>
      <c r="O855" s="533"/>
      <c r="P855" s="533"/>
      <c r="Q855" s="533"/>
      <c r="R855" s="533"/>
      <c r="S855" s="3011"/>
      <c r="T855" s="3011"/>
      <c r="U855" s="3011"/>
      <c r="V855" s="3011"/>
      <c r="W855" s="3011"/>
      <c r="X855" s="3011"/>
      <c r="Y855" s="3011"/>
      <c r="Z855" s="3011"/>
      <c r="AA855" s="3011"/>
      <c r="AB855" s="3011"/>
      <c r="AC855" s="3011"/>
      <c r="AD855" s="3011"/>
      <c r="AE855" s="533"/>
      <c r="AF855" s="3011"/>
      <c r="AG855" s="1056"/>
      <c r="AH855" s="3013"/>
      <c r="AJ855" s="3355"/>
      <c r="AN855" s="2236"/>
    </row>
    <row r="856" spans="1:40" s="2260" customFormat="1" x14ac:dyDescent="0.25">
      <c r="A856" s="2260">
        <v>1</v>
      </c>
      <c r="B856" s="2236" t="s">
        <v>788</v>
      </c>
      <c r="D856" s="4" t="s">
        <v>444</v>
      </c>
      <c r="E856" s="3016"/>
      <c r="F856" s="302"/>
      <c r="G856" s="132"/>
      <c r="H856" s="533"/>
      <c r="I856" s="533">
        <v>9</v>
      </c>
      <c r="J856" s="533"/>
      <c r="K856" s="3018"/>
      <c r="L856" s="3018"/>
      <c r="M856" s="3019"/>
      <c r="N856" s="533"/>
      <c r="O856" s="533"/>
      <c r="P856" s="533"/>
      <c r="Q856" s="533"/>
      <c r="R856" s="533"/>
      <c r="S856" s="3011"/>
      <c r="T856" s="3011"/>
      <c r="U856" s="3011"/>
      <c r="V856" s="3011"/>
      <c r="W856" s="3011"/>
      <c r="X856" s="3011"/>
      <c r="Y856" s="3011"/>
      <c r="Z856" s="3011"/>
      <c r="AA856" s="3011"/>
      <c r="AB856" s="3011"/>
      <c r="AC856" s="3011"/>
      <c r="AD856" s="3011"/>
      <c r="AE856" s="533"/>
      <c r="AF856" s="3011"/>
      <c r="AG856" s="1056"/>
      <c r="AH856" s="3013"/>
      <c r="AJ856" s="3355"/>
      <c r="AN856" s="2236"/>
    </row>
    <row r="857" spans="1:40" s="2260" customFormat="1" ht="30" x14ac:dyDescent="0.25">
      <c r="A857" s="2260">
        <v>1</v>
      </c>
      <c r="B857" s="2236" t="s">
        <v>788</v>
      </c>
      <c r="D857" s="4" t="s">
        <v>445</v>
      </c>
      <c r="E857" s="3016"/>
      <c r="F857" s="302"/>
      <c r="G857" s="488"/>
      <c r="H857" s="533"/>
      <c r="I857" s="533"/>
      <c r="J857" s="533"/>
      <c r="K857" s="3018"/>
      <c r="L857" s="3018"/>
      <c r="M857" s="3019"/>
      <c r="N857" s="533"/>
      <c r="O857" s="533"/>
      <c r="P857" s="533"/>
      <c r="Q857" s="533"/>
      <c r="R857" s="533"/>
      <c r="S857" s="3011"/>
      <c r="T857" s="3011"/>
      <c r="U857" s="3011"/>
      <c r="V857" s="3011"/>
      <c r="W857" s="3011"/>
      <c r="X857" s="3011"/>
      <c r="Y857" s="3011"/>
      <c r="Z857" s="3011"/>
      <c r="AA857" s="3011"/>
      <c r="AB857" s="3011"/>
      <c r="AC857" s="3011"/>
      <c r="AD857" s="3011"/>
      <c r="AE857" s="533"/>
      <c r="AF857" s="3011"/>
      <c r="AG857" s="1056"/>
      <c r="AH857" s="3013"/>
      <c r="AJ857" s="3355"/>
      <c r="AN857" s="2236"/>
    </row>
    <row r="858" spans="1:40" s="2260" customFormat="1" ht="45" x14ac:dyDescent="0.25">
      <c r="A858" s="2260">
        <v>1</v>
      </c>
      <c r="B858" s="2236" t="s">
        <v>788</v>
      </c>
      <c r="D858" s="4" t="s">
        <v>446</v>
      </c>
      <c r="E858" s="3016"/>
      <c r="F858" s="302"/>
      <c r="G858" s="805"/>
      <c r="H858" s="499"/>
      <c r="I858" s="499"/>
      <c r="J858" s="533"/>
      <c r="K858" s="3018"/>
      <c r="L858" s="3018"/>
      <c r="M858" s="3019"/>
      <c r="N858" s="533"/>
      <c r="O858" s="533"/>
      <c r="P858" s="533"/>
      <c r="Q858" s="533"/>
      <c r="R858" s="533"/>
      <c r="S858" s="3011"/>
      <c r="T858" s="3011"/>
      <c r="U858" s="3011"/>
      <c r="V858" s="3011"/>
      <c r="W858" s="3011"/>
      <c r="X858" s="3011">
        <f>AD858-AC858-Z858</f>
        <v>0</v>
      </c>
      <c r="Y858" s="3011"/>
      <c r="Z858" s="3011"/>
      <c r="AA858" s="3011"/>
      <c r="AB858" s="3011"/>
      <c r="AC858" s="3011"/>
      <c r="AD858" s="3011"/>
      <c r="AE858" s="499"/>
      <c r="AF858" s="3011"/>
      <c r="AG858" s="1056"/>
      <c r="AH858" s="3013"/>
      <c r="AJ858" s="3355"/>
      <c r="AN858" s="2236"/>
    </row>
    <row r="859" spans="1:40" s="2260" customFormat="1" ht="60" x14ac:dyDescent="0.25">
      <c r="A859" s="2260">
        <v>1</v>
      </c>
      <c r="B859" s="2236" t="s">
        <v>788</v>
      </c>
      <c r="D859" s="4" t="s">
        <v>447</v>
      </c>
      <c r="E859" s="3016"/>
      <c r="F859" s="302"/>
      <c r="G859" s="803"/>
      <c r="H859" s="499"/>
      <c r="I859" s="499"/>
      <c r="J859" s="533"/>
      <c r="K859" s="3018"/>
      <c r="L859" s="3018"/>
      <c r="M859" s="3019"/>
      <c r="N859" s="533"/>
      <c r="O859" s="533"/>
      <c r="P859" s="533"/>
      <c r="Q859" s="533"/>
      <c r="R859" s="533"/>
      <c r="S859" s="3011"/>
      <c r="T859" s="3011"/>
      <c r="U859" s="3011"/>
      <c r="V859" s="3011"/>
      <c r="W859" s="3011"/>
      <c r="X859" s="3011">
        <f>AD859-AC859-Z859</f>
        <v>0</v>
      </c>
      <c r="Y859" s="3011"/>
      <c r="Z859" s="3011"/>
      <c r="AA859" s="3011"/>
      <c r="AB859" s="3011"/>
      <c r="AC859" s="3011"/>
      <c r="AD859" s="3011"/>
      <c r="AE859" s="499"/>
      <c r="AF859" s="3011"/>
      <c r="AG859" s="1056"/>
      <c r="AH859" s="3013"/>
      <c r="AJ859" s="3355"/>
      <c r="AN859" s="2236"/>
    </row>
    <row r="860" spans="1:40" s="2260" customFormat="1" ht="45" x14ac:dyDescent="0.25">
      <c r="B860" s="2236" t="s">
        <v>788</v>
      </c>
      <c r="D860" s="526" t="s">
        <v>448</v>
      </c>
      <c r="E860" s="3016"/>
      <c r="F860" s="302"/>
      <c r="G860" s="488"/>
      <c r="H860" s="499"/>
      <c r="I860" s="499"/>
      <c r="J860" s="533"/>
      <c r="K860" s="3018"/>
      <c r="L860" s="3018"/>
      <c r="M860" s="3019"/>
      <c r="N860" s="533"/>
      <c r="O860" s="533"/>
      <c r="P860" s="533"/>
      <c r="Q860" s="533"/>
      <c r="R860" s="533"/>
      <c r="S860" s="3011"/>
      <c r="T860" s="3011"/>
      <c r="U860" s="3011"/>
      <c r="V860" s="3011"/>
      <c r="W860" s="3011"/>
      <c r="X860" s="3011"/>
      <c r="Y860" s="3011"/>
      <c r="Z860" s="3011"/>
      <c r="AA860" s="3011"/>
      <c r="AB860" s="3011"/>
      <c r="AC860" s="3011"/>
      <c r="AD860" s="3011"/>
      <c r="AE860" s="499"/>
      <c r="AF860" s="3011"/>
      <c r="AG860" s="1056"/>
      <c r="AH860" s="3013"/>
      <c r="AJ860" s="3355"/>
      <c r="AN860" s="2236"/>
    </row>
    <row r="861" spans="1:40" s="2260" customFormat="1" ht="90" x14ac:dyDescent="0.25">
      <c r="B861" s="2236" t="s">
        <v>788</v>
      </c>
      <c r="D861" s="526" t="s">
        <v>449</v>
      </c>
      <c r="E861" s="3016"/>
      <c r="F861" s="302"/>
      <c r="G861" s="488"/>
      <c r="H861" s="499"/>
      <c r="I861" s="499"/>
      <c r="J861" s="533" t="e">
        <f>I861/H861*100</f>
        <v>#DIV/0!</v>
      </c>
      <c r="K861" s="3018"/>
      <c r="L861" s="3018"/>
      <c r="M861" s="3019"/>
      <c r="N861" s="533"/>
      <c r="O861" s="533"/>
      <c r="P861" s="533"/>
      <c r="Q861" s="533"/>
      <c r="R861" s="533"/>
      <c r="S861" s="3011"/>
      <c r="T861" s="3011"/>
      <c r="U861" s="3011"/>
      <c r="V861" s="3011"/>
      <c r="W861" s="3011"/>
      <c r="X861" s="3011">
        <f>AD861-AC861-Z861</f>
        <v>0</v>
      </c>
      <c r="Y861" s="3011"/>
      <c r="Z861" s="3011"/>
      <c r="AA861" s="3011">
        <f>X861-W861</f>
        <v>0</v>
      </c>
      <c r="AB861" s="3011"/>
      <c r="AC861" s="3011"/>
      <c r="AD861" s="3011"/>
      <c r="AE861" s="499"/>
      <c r="AF861" s="3011"/>
      <c r="AG861" s="1056"/>
      <c r="AH861" s="3013"/>
      <c r="AJ861" s="3355"/>
      <c r="AN861" s="2236"/>
    </row>
    <row r="862" spans="1:40" s="2260" customFormat="1" ht="27.75" customHeight="1" x14ac:dyDescent="0.25">
      <c r="B862" s="2236" t="s">
        <v>788</v>
      </c>
      <c r="D862" s="302" t="s">
        <v>468</v>
      </c>
      <c r="E862" s="3016"/>
      <c r="F862" s="302"/>
      <c r="G862" s="488"/>
      <c r="H862" s="499"/>
      <c r="I862" s="499"/>
      <c r="J862" s="533" t="e">
        <f>I862/H862*100</f>
        <v>#DIV/0!</v>
      </c>
      <c r="K862" s="3018"/>
      <c r="L862" s="3018"/>
      <c r="M862" s="3019"/>
      <c r="N862" s="533"/>
      <c r="O862" s="533"/>
      <c r="P862" s="533"/>
      <c r="Q862" s="533"/>
      <c r="R862" s="533"/>
      <c r="S862" s="3011"/>
      <c r="T862" s="3011"/>
      <c r="U862" s="3011"/>
      <c r="V862" s="3011"/>
      <c r="W862" s="3011">
        <f>S862/12*$D$4+(T862-S862)/11*3+(U862-T862)/10*2+(V862-U862)/9*1</f>
        <v>0</v>
      </c>
      <c r="X862" s="3011">
        <f>AD862-AC862-Z862</f>
        <v>0</v>
      </c>
      <c r="Y862" s="3011"/>
      <c r="Z862" s="3011"/>
      <c r="AA862" s="3011">
        <f>X862-W862</f>
        <v>0</v>
      </c>
      <c r="AB862" s="3011"/>
      <c r="AC862" s="3011">
        <v>0</v>
      </c>
      <c r="AD862" s="3011"/>
      <c r="AE862" s="499"/>
      <c r="AF862" s="3011"/>
      <c r="AG862" s="1056"/>
      <c r="AH862" s="3013"/>
      <c r="AJ862" s="3355"/>
      <c r="AN862" s="2236"/>
    </row>
    <row r="863" spans="1:40" s="2260" customFormat="1" ht="21.75" customHeight="1" x14ac:dyDescent="0.25">
      <c r="A863" s="2260">
        <v>1</v>
      </c>
      <c r="B863" s="2236" t="s">
        <v>788</v>
      </c>
      <c r="D863" s="2231" t="s">
        <v>311</v>
      </c>
      <c r="E863" s="3016"/>
      <c r="F863" s="302"/>
      <c r="G863" s="486"/>
      <c r="H863" s="3026"/>
      <c r="I863" s="3026">
        <f>I864</f>
        <v>5</v>
      </c>
      <c r="J863" s="3017" t="e">
        <f>I863/H863*100</f>
        <v>#DIV/0!</v>
      </c>
      <c r="K863" s="3018"/>
      <c r="L863" s="3018"/>
      <c r="M863" s="3019"/>
      <c r="N863" s="533"/>
      <c r="O863" s="533"/>
      <c r="P863" s="533"/>
      <c r="Q863" s="533"/>
      <c r="R863" s="533"/>
      <c r="S863" s="3011"/>
      <c r="T863" s="3011"/>
      <c r="U863" s="3011"/>
      <c r="V863" s="3011"/>
      <c r="W863" s="3011"/>
      <c r="X863" s="3011">
        <f>AD863-AC863-Z863</f>
        <v>0</v>
      </c>
      <c r="Y863" s="3011"/>
      <c r="Z863" s="3011"/>
      <c r="AA863" s="3011"/>
      <c r="AB863" s="3011"/>
      <c r="AC863" s="3011"/>
      <c r="AD863" s="3011"/>
      <c r="AE863" s="3026"/>
      <c r="AF863" s="3011"/>
      <c r="AG863" s="1056"/>
      <c r="AH863" s="3013"/>
      <c r="AJ863" s="3355"/>
      <c r="AN863" s="2236"/>
    </row>
    <row r="864" spans="1:40" s="2260" customFormat="1" x14ac:dyDescent="0.25">
      <c r="A864" s="2260">
        <v>1</v>
      </c>
      <c r="B864" s="2236" t="s">
        <v>788</v>
      </c>
      <c r="D864" s="302" t="s">
        <v>319</v>
      </c>
      <c r="E864" s="3016"/>
      <c r="F864" s="302"/>
      <c r="G864" s="486"/>
      <c r="H864" s="499"/>
      <c r="I864" s="499">
        <v>5</v>
      </c>
      <c r="J864" s="533" t="e">
        <f>I864/H864*100</f>
        <v>#DIV/0!</v>
      </c>
      <c r="K864" s="3018"/>
      <c r="L864" s="3018"/>
      <c r="M864" s="3019"/>
      <c r="N864" s="533"/>
      <c r="O864" s="533"/>
      <c r="P864" s="533"/>
      <c r="Q864" s="533"/>
      <c r="R864" s="533"/>
      <c r="S864" s="3011"/>
      <c r="T864" s="3011"/>
      <c r="U864" s="3011"/>
      <c r="V864" s="3011"/>
      <c r="W864" s="3011"/>
      <c r="X864" s="3011">
        <f>AD864-AC864-Z864</f>
        <v>0</v>
      </c>
      <c r="Y864" s="3011"/>
      <c r="Z864" s="3011"/>
      <c r="AA864" s="3011"/>
      <c r="AB864" s="3011"/>
      <c r="AC864" s="3011"/>
      <c r="AD864" s="3011"/>
      <c r="AE864" s="499"/>
      <c r="AF864" s="3011"/>
      <c r="AG864" s="1056"/>
      <c r="AH864" s="3013"/>
      <c r="AJ864" s="3355"/>
      <c r="AN864" s="2236"/>
    </row>
    <row r="865" spans="1:40" s="2260" customFormat="1" x14ac:dyDescent="0.25">
      <c r="A865" s="2260">
        <v>1</v>
      </c>
      <c r="B865" s="2236" t="s">
        <v>788</v>
      </c>
      <c r="D865" s="302" t="s">
        <v>320</v>
      </c>
      <c r="E865" s="3031"/>
      <c r="F865" s="302"/>
      <c r="G865" s="486"/>
      <c r="H865" s="3032"/>
      <c r="I865" s="499"/>
      <c r="J865" s="3033"/>
      <c r="K865" s="3034"/>
      <c r="L865" s="3034"/>
      <c r="M865" s="3035"/>
      <c r="N865" s="3033"/>
      <c r="O865" s="3033"/>
      <c r="P865" s="3033"/>
      <c r="Q865" s="3033"/>
      <c r="R865" s="3033"/>
      <c r="S865" s="3011"/>
      <c r="T865" s="3011"/>
      <c r="U865" s="3011"/>
      <c r="V865" s="3011"/>
      <c r="W865" s="3036"/>
      <c r="X865" s="3011">
        <f>AD865-AC865-Z865</f>
        <v>0</v>
      </c>
      <c r="Y865" s="3036"/>
      <c r="Z865" s="3036"/>
      <c r="AA865" s="3011"/>
      <c r="AB865" s="3011"/>
      <c r="AC865" s="3011"/>
      <c r="AD865" s="3011"/>
      <c r="AE865" s="499"/>
      <c r="AF865" s="3011"/>
      <c r="AG865" s="1056"/>
      <c r="AH865" s="3013"/>
      <c r="AJ865" s="3355"/>
      <c r="AN865" s="2236"/>
    </row>
    <row r="866" spans="1:40" s="2260" customFormat="1" ht="29.25" x14ac:dyDescent="0.25">
      <c r="A866" s="2260">
        <v>1</v>
      </c>
      <c r="B866" s="2236" t="s">
        <v>788</v>
      </c>
      <c r="D866" s="2231" t="s">
        <v>304</v>
      </c>
      <c r="E866" s="3016"/>
      <c r="F866" s="3037"/>
      <c r="G866" s="486"/>
      <c r="H866" s="3032"/>
      <c r="I866" s="3038">
        <f>I867</f>
        <v>1</v>
      </c>
      <c r="J866" s="3033" t="e">
        <f t="shared" ref="J866:J878" si="123">I866/H866*100</f>
        <v>#DIV/0!</v>
      </c>
      <c r="K866" s="3034"/>
      <c r="L866" s="3034"/>
      <c r="M866" s="3035"/>
      <c r="N866" s="3033"/>
      <c r="O866" s="3033"/>
      <c r="P866" s="3033"/>
      <c r="Q866" s="3033"/>
      <c r="R866" s="3033"/>
      <c r="S866" s="3011"/>
      <c r="T866" s="3011"/>
      <c r="U866" s="3011"/>
      <c r="V866" s="3011"/>
      <c r="W866" s="3036"/>
      <c r="X866" s="3039"/>
      <c r="Y866" s="3036"/>
      <c r="Z866" s="3036"/>
      <c r="AA866" s="3011"/>
      <c r="AB866" s="3011"/>
      <c r="AC866" s="3011"/>
      <c r="AD866" s="3011"/>
      <c r="AE866" s="3038"/>
      <c r="AF866" s="3011"/>
      <c r="AG866" s="1056"/>
      <c r="AH866" s="3013"/>
      <c r="AJ866" s="3355"/>
      <c r="AN866" s="2236"/>
    </row>
    <row r="867" spans="1:40" s="2260" customFormat="1" ht="30" x14ac:dyDescent="0.25">
      <c r="A867" s="2260">
        <v>1</v>
      </c>
      <c r="B867" s="2236" t="s">
        <v>788</v>
      </c>
      <c r="D867" s="155" t="s">
        <v>191</v>
      </c>
      <c r="E867" s="3016"/>
      <c r="F867" s="3037"/>
      <c r="G867" s="484"/>
      <c r="H867" s="3032"/>
      <c r="I867" s="3038">
        <v>1</v>
      </c>
      <c r="J867" s="3033" t="e">
        <f t="shared" si="123"/>
        <v>#DIV/0!</v>
      </c>
      <c r="K867" s="3034"/>
      <c r="L867" s="3034"/>
      <c r="M867" s="3035"/>
      <c r="N867" s="3033"/>
      <c r="O867" s="3033"/>
      <c r="P867" s="3033"/>
      <c r="Q867" s="3033"/>
      <c r="R867" s="3033"/>
      <c r="S867" s="3011"/>
      <c r="T867" s="3011"/>
      <c r="U867" s="3011"/>
      <c r="V867" s="3011"/>
      <c r="W867" s="3036"/>
      <c r="X867" s="3011"/>
      <c r="Y867" s="3036"/>
      <c r="Z867" s="3036"/>
      <c r="AA867" s="3011"/>
      <c r="AB867" s="3011"/>
      <c r="AC867" s="3011"/>
      <c r="AD867" s="3011"/>
      <c r="AE867" s="3038"/>
      <c r="AF867" s="3011"/>
      <c r="AG867" s="1056"/>
      <c r="AH867" s="3013"/>
      <c r="AJ867" s="3355"/>
      <c r="AN867" s="2236"/>
    </row>
    <row r="868" spans="1:40" s="2260" customFormat="1" ht="72" x14ac:dyDescent="0.25">
      <c r="A868" s="2260">
        <v>1</v>
      </c>
      <c r="B868" s="2236" t="s">
        <v>788</v>
      </c>
      <c r="D868" s="2231" t="s">
        <v>312</v>
      </c>
      <c r="E868" s="3040"/>
      <c r="F868" s="3037"/>
      <c r="G868" s="484"/>
      <c r="H868" s="3032"/>
      <c r="I868" s="3038"/>
      <c r="J868" s="3033" t="e">
        <f t="shared" si="123"/>
        <v>#DIV/0!</v>
      </c>
      <c r="K868" s="3034"/>
      <c r="L868" s="3034"/>
      <c r="M868" s="3035"/>
      <c r="N868" s="3033"/>
      <c r="O868" s="3033"/>
      <c r="P868" s="3033"/>
      <c r="Q868" s="3033"/>
      <c r="R868" s="3033"/>
      <c r="S868" s="3011"/>
      <c r="T868" s="3011"/>
      <c r="U868" s="3011"/>
      <c r="V868" s="3011"/>
      <c r="W868" s="3036"/>
      <c r="X868" s="3011"/>
      <c r="Y868" s="3036"/>
      <c r="Z868" s="3036"/>
      <c r="AA868" s="3011"/>
      <c r="AB868" s="3011"/>
      <c r="AC868" s="3011"/>
      <c r="AD868" s="3011"/>
      <c r="AE868" s="3038"/>
      <c r="AF868" s="3011"/>
      <c r="AG868" s="1056"/>
      <c r="AH868" s="3013"/>
      <c r="AJ868" s="3355"/>
      <c r="AN868" s="2236"/>
    </row>
    <row r="869" spans="1:40" s="2260" customFormat="1" x14ac:dyDescent="0.25">
      <c r="A869" s="2260">
        <v>1</v>
      </c>
      <c r="B869" s="2236" t="s">
        <v>788</v>
      </c>
      <c r="D869" s="159" t="s">
        <v>132</v>
      </c>
      <c r="E869" s="3041"/>
      <c r="F869" s="3042"/>
      <c r="G869" s="3043"/>
      <c r="H869" s="3026"/>
      <c r="I869" s="534">
        <f>SUM(I870:I882)</f>
        <v>42</v>
      </c>
      <c r="J869" s="3017" t="e">
        <f t="shared" si="123"/>
        <v>#DIV/0!</v>
      </c>
      <c r="K869" s="3034"/>
      <c r="L869" s="3034"/>
      <c r="M869" s="3035"/>
      <c r="N869" s="3033"/>
      <c r="O869" s="3033"/>
      <c r="P869" s="3033"/>
      <c r="Q869" s="3033"/>
      <c r="R869" s="3033"/>
      <c r="S869" s="3011"/>
      <c r="T869" s="3011"/>
      <c r="U869" s="3011"/>
      <c r="V869" s="3011"/>
      <c r="W869" s="3020">
        <f>S869/12*$D$4+(T869-S869)/11*3+(U869-T869)/10*2+(V869-U869)/9*1</f>
        <v>0</v>
      </c>
      <c r="X869" s="134">
        <f>AD869-AC869-Y869</f>
        <v>105.13668</v>
      </c>
      <c r="Y869" s="3036"/>
      <c r="Z869" s="3036"/>
      <c r="AA869" s="3011">
        <f>X869-W869</f>
        <v>105.13668</v>
      </c>
      <c r="AB869" s="3011"/>
      <c r="AC869" s="3011">
        <v>0</v>
      </c>
      <c r="AD869" s="3011">
        <v>105.13668</v>
      </c>
      <c r="AE869" s="534"/>
      <c r="AF869" s="3011"/>
      <c r="AG869" s="1056"/>
      <c r="AH869" s="3013"/>
      <c r="AJ869" s="3355"/>
      <c r="AN869" s="2236"/>
    </row>
    <row r="870" spans="1:40" s="2260" customFormat="1" x14ac:dyDescent="0.25">
      <c r="A870" s="2260">
        <v>1</v>
      </c>
      <c r="B870" s="2236" t="s">
        <v>788</v>
      </c>
      <c r="D870" s="467" t="s">
        <v>243</v>
      </c>
      <c r="E870" s="454"/>
      <c r="F870" s="152"/>
      <c r="G870" s="3044"/>
      <c r="H870" s="499"/>
      <c r="I870" s="499">
        <v>1</v>
      </c>
      <c r="J870" s="499" t="e">
        <f t="shared" si="123"/>
        <v>#DIV/0!</v>
      </c>
      <c r="K870" s="3034"/>
      <c r="L870" s="3034"/>
      <c r="M870" s="3035"/>
      <c r="N870" s="3033"/>
      <c r="O870" s="3033"/>
      <c r="P870" s="3033"/>
      <c r="Q870" s="3033"/>
      <c r="R870" s="3033"/>
      <c r="S870" s="3039"/>
      <c r="T870" s="3039"/>
      <c r="U870" s="3039"/>
      <c r="V870" s="3039"/>
      <c r="W870" s="3011"/>
      <c r="X870" s="3011"/>
      <c r="Y870" s="3036"/>
      <c r="Z870" s="3011"/>
      <c r="AA870" s="3011"/>
      <c r="AB870" s="3011"/>
      <c r="AC870" s="3011"/>
      <c r="AD870" s="3011"/>
      <c r="AE870" s="499"/>
      <c r="AF870" s="3011"/>
      <c r="AG870" s="1056"/>
      <c r="AH870" s="3013"/>
      <c r="AJ870" s="3355"/>
      <c r="AN870" s="2236"/>
    </row>
    <row r="871" spans="1:40" s="2260" customFormat="1" ht="30" x14ac:dyDescent="0.25">
      <c r="B871" s="2236" t="s">
        <v>788</v>
      </c>
      <c r="D871" s="467" t="s">
        <v>406</v>
      </c>
      <c r="E871" s="454"/>
      <c r="F871" s="152"/>
      <c r="G871" s="3044"/>
      <c r="H871" s="499"/>
      <c r="I871" s="499"/>
      <c r="J871" s="499"/>
      <c r="K871" s="3034"/>
      <c r="L871" s="3034"/>
      <c r="M871" s="3035"/>
      <c r="N871" s="3033"/>
      <c r="O871" s="3033"/>
      <c r="P871" s="3033"/>
      <c r="Q871" s="3033"/>
      <c r="R871" s="3033"/>
      <c r="S871" s="3033"/>
      <c r="T871" s="3033"/>
      <c r="U871" s="3033"/>
      <c r="V871" s="3033"/>
      <c r="W871" s="3011"/>
      <c r="X871" s="3011"/>
      <c r="Y871" s="3036"/>
      <c r="Z871" s="3011"/>
      <c r="AA871" s="3011"/>
      <c r="AB871" s="3011"/>
      <c r="AC871" s="3011"/>
      <c r="AD871" s="3011"/>
      <c r="AE871" s="499"/>
      <c r="AF871" s="3011"/>
      <c r="AG871" s="1056"/>
      <c r="AH871" s="3013"/>
      <c r="AJ871" s="3355"/>
      <c r="AN871" s="2236"/>
    </row>
    <row r="872" spans="1:40" s="2260" customFormat="1" x14ac:dyDescent="0.25">
      <c r="A872" s="2260">
        <v>1</v>
      </c>
      <c r="B872" s="2236" t="s">
        <v>788</v>
      </c>
      <c r="D872" s="3045" t="s">
        <v>65</v>
      </c>
      <c r="E872" s="454"/>
      <c r="F872" s="152"/>
      <c r="G872" s="3044"/>
      <c r="H872" s="499"/>
      <c r="I872" s="499">
        <v>1</v>
      </c>
      <c r="J872" s="499" t="e">
        <f t="shared" si="123"/>
        <v>#DIV/0!</v>
      </c>
      <c r="K872" s="3034"/>
      <c r="L872" s="3034"/>
      <c r="M872" s="3035"/>
      <c r="N872" s="3033"/>
      <c r="O872" s="3033"/>
      <c r="P872" s="3033"/>
      <c r="Q872" s="3033"/>
      <c r="R872" s="3033"/>
      <c r="S872" s="3011"/>
      <c r="T872" s="3011"/>
      <c r="U872" s="3011"/>
      <c r="V872" s="3011"/>
      <c r="W872" s="3011"/>
      <c r="X872" s="3011"/>
      <c r="Y872" s="3036"/>
      <c r="Z872" s="3039"/>
      <c r="AA872" s="3039"/>
      <c r="AB872" s="3011"/>
      <c r="AC872" s="3011"/>
      <c r="AD872" s="3011"/>
      <c r="AE872" s="499"/>
      <c r="AF872" s="3011"/>
      <c r="AG872" s="1056"/>
      <c r="AH872" s="3013"/>
      <c r="AJ872" s="3355"/>
      <c r="AN872" s="2236"/>
    </row>
    <row r="873" spans="1:40" s="2260" customFormat="1" ht="30" x14ac:dyDescent="0.25">
      <c r="A873" s="2260">
        <v>1</v>
      </c>
      <c r="B873" s="2236" t="s">
        <v>788</v>
      </c>
      <c r="D873" s="467" t="s">
        <v>122</v>
      </c>
      <c r="E873" s="454"/>
      <c r="F873" s="152"/>
      <c r="G873" s="3044"/>
      <c r="H873" s="499"/>
      <c r="I873" s="499"/>
      <c r="J873" s="499" t="e">
        <f t="shared" si="123"/>
        <v>#DIV/0!</v>
      </c>
      <c r="K873" s="3034"/>
      <c r="L873" s="3034"/>
      <c r="M873" s="3035"/>
      <c r="N873" s="3033"/>
      <c r="O873" s="3033"/>
      <c r="P873" s="3033"/>
      <c r="Q873" s="3033"/>
      <c r="R873" s="3033"/>
      <c r="S873" s="3011"/>
      <c r="T873" s="3011"/>
      <c r="U873" s="3011"/>
      <c r="V873" s="3011"/>
      <c r="W873" s="3011"/>
      <c r="X873" s="3011"/>
      <c r="Y873" s="3036"/>
      <c r="Z873" s="3036"/>
      <c r="AA873" s="3011"/>
      <c r="AB873" s="3039"/>
      <c r="AC873" s="3011"/>
      <c r="AD873" s="3011"/>
      <c r="AE873" s="499"/>
      <c r="AF873" s="3011"/>
      <c r="AG873" s="1056"/>
      <c r="AH873" s="3013"/>
      <c r="AJ873" s="3355"/>
      <c r="AN873" s="2236"/>
    </row>
    <row r="874" spans="1:40" s="2260" customFormat="1" ht="45" x14ac:dyDescent="0.25">
      <c r="A874" s="2260">
        <v>1</v>
      </c>
      <c r="B874" s="2236" t="s">
        <v>788</v>
      </c>
      <c r="D874" s="467" t="s">
        <v>295</v>
      </c>
      <c r="E874" s="454"/>
      <c r="F874" s="152"/>
      <c r="G874" s="3044"/>
      <c r="H874" s="499"/>
      <c r="I874" s="499"/>
      <c r="J874" s="499" t="e">
        <f t="shared" si="123"/>
        <v>#DIV/0!</v>
      </c>
      <c r="K874" s="3034"/>
      <c r="L874" s="3034"/>
      <c r="M874" s="3035"/>
      <c r="N874" s="3033"/>
      <c r="O874" s="3033"/>
      <c r="P874" s="3033"/>
      <c r="Q874" s="3033"/>
      <c r="R874" s="3033"/>
      <c r="S874" s="3011"/>
      <c r="T874" s="3011"/>
      <c r="U874" s="3011"/>
      <c r="V874" s="3011"/>
      <c r="W874" s="3011"/>
      <c r="X874" s="3011"/>
      <c r="Y874" s="3036"/>
      <c r="Z874" s="3036"/>
      <c r="AA874" s="3011"/>
      <c r="AB874" s="3011"/>
      <c r="AC874" s="3011"/>
      <c r="AD874" s="3011"/>
      <c r="AE874" s="499"/>
      <c r="AF874" s="3011"/>
      <c r="AG874" s="1056"/>
      <c r="AH874" s="3013"/>
      <c r="AJ874" s="3355"/>
      <c r="AN874" s="2236"/>
    </row>
    <row r="875" spans="1:40" s="2260" customFormat="1" ht="90" x14ac:dyDescent="0.25">
      <c r="A875" s="2260">
        <v>1</v>
      </c>
      <c r="B875" s="2236" t="s">
        <v>788</v>
      </c>
      <c r="D875" s="467" t="s">
        <v>306</v>
      </c>
      <c r="E875" s="808"/>
      <c r="F875" s="158"/>
      <c r="G875" s="3044"/>
      <c r="H875" s="499"/>
      <c r="I875" s="499">
        <v>39</v>
      </c>
      <c r="J875" s="499" t="e">
        <f t="shared" si="123"/>
        <v>#DIV/0!</v>
      </c>
      <c r="K875" s="3034"/>
      <c r="L875" s="3034"/>
      <c r="M875" s="3035"/>
      <c r="N875" s="3033"/>
      <c r="O875" s="3033"/>
      <c r="P875" s="3033"/>
      <c r="Q875" s="3033"/>
      <c r="R875" s="3033"/>
      <c r="S875" s="3011"/>
      <c r="T875" s="3011"/>
      <c r="U875" s="3011"/>
      <c r="V875" s="3011"/>
      <c r="W875" s="3011"/>
      <c r="X875" s="3011"/>
      <c r="Y875" s="3036"/>
      <c r="Z875" s="3036"/>
      <c r="AA875" s="3036"/>
      <c r="AB875" s="3036"/>
      <c r="AC875" s="3011"/>
      <c r="AD875" s="3011"/>
      <c r="AE875" s="499"/>
      <c r="AF875" s="3011"/>
      <c r="AG875" s="1056"/>
      <c r="AH875" s="3013"/>
      <c r="AJ875" s="3355"/>
      <c r="AN875" s="2236"/>
    </row>
    <row r="876" spans="1:40" s="2260" customFormat="1" ht="75" x14ac:dyDescent="0.25">
      <c r="B876" s="2236" t="s">
        <v>788</v>
      </c>
      <c r="D876" s="467" t="s">
        <v>451</v>
      </c>
      <c r="E876" s="808"/>
      <c r="F876" s="158"/>
      <c r="G876" s="3044"/>
      <c r="H876" s="499"/>
      <c r="I876" s="499">
        <v>1</v>
      </c>
      <c r="J876" s="499" t="e">
        <f t="shared" si="123"/>
        <v>#DIV/0!</v>
      </c>
      <c r="K876" s="3034"/>
      <c r="L876" s="3034"/>
      <c r="M876" s="3035"/>
      <c r="N876" s="3033"/>
      <c r="O876" s="3033"/>
      <c r="P876" s="3033"/>
      <c r="Q876" s="3033"/>
      <c r="R876" s="3033"/>
      <c r="S876" s="3036"/>
      <c r="T876" s="3036"/>
      <c r="U876" s="3036"/>
      <c r="V876" s="3036"/>
      <c r="W876" s="3011"/>
      <c r="X876" s="3011"/>
      <c r="Y876" s="3036"/>
      <c r="Z876" s="3036"/>
      <c r="AA876" s="3036"/>
      <c r="AB876" s="3036"/>
      <c r="AC876" s="3011"/>
      <c r="AD876" s="3011"/>
      <c r="AE876" s="499"/>
      <c r="AF876" s="3011"/>
      <c r="AG876" s="1056"/>
      <c r="AH876" s="3013"/>
      <c r="AJ876" s="3355"/>
      <c r="AN876" s="2236"/>
    </row>
    <row r="877" spans="1:40" s="2260" customFormat="1" x14ac:dyDescent="0.25">
      <c r="B877" s="2236" t="s">
        <v>788</v>
      </c>
      <c r="D877" s="467" t="s">
        <v>525</v>
      </c>
      <c r="E877" s="808"/>
      <c r="F877" s="158"/>
      <c r="G877" s="3044"/>
      <c r="H877" s="499"/>
      <c r="I877" s="499"/>
      <c r="J877" s="499"/>
      <c r="K877" s="3034"/>
      <c r="L877" s="3034"/>
      <c r="M877" s="3035"/>
      <c r="N877" s="3033"/>
      <c r="O877" s="3033"/>
      <c r="P877" s="3033"/>
      <c r="Q877" s="3033"/>
      <c r="R877" s="3033"/>
      <c r="S877" s="3036"/>
      <c r="T877" s="3036"/>
      <c r="U877" s="3036"/>
      <c r="V877" s="3036"/>
      <c r="W877" s="3011"/>
      <c r="X877" s="3011"/>
      <c r="Y877" s="3036"/>
      <c r="Z877" s="3036"/>
      <c r="AA877" s="3036"/>
      <c r="AB877" s="3036"/>
      <c r="AC877" s="3011"/>
      <c r="AD877" s="3011"/>
      <c r="AE877" s="499"/>
      <c r="AF877" s="3011"/>
      <c r="AG877" s="1056"/>
      <c r="AH877" s="3013"/>
      <c r="AJ877" s="3355"/>
      <c r="AN877" s="2236"/>
    </row>
    <row r="878" spans="1:40" s="2260" customFormat="1" ht="30" x14ac:dyDescent="0.25">
      <c r="B878" s="2236" t="s">
        <v>788</v>
      </c>
      <c r="D878" s="467" t="s">
        <v>157</v>
      </c>
      <c r="E878" s="808"/>
      <c r="F878" s="158"/>
      <c r="G878" s="3044"/>
      <c r="H878" s="499"/>
      <c r="I878" s="499"/>
      <c r="J878" s="499" t="e">
        <f t="shared" si="123"/>
        <v>#DIV/0!</v>
      </c>
      <c r="K878" s="3034"/>
      <c r="L878" s="3034"/>
      <c r="M878" s="3035"/>
      <c r="N878" s="3033"/>
      <c r="O878" s="3033"/>
      <c r="P878" s="3033"/>
      <c r="Q878" s="3033"/>
      <c r="R878" s="3033"/>
      <c r="S878" s="3036"/>
      <c r="T878" s="3036"/>
      <c r="U878" s="3036"/>
      <c r="V878" s="3036"/>
      <c r="W878" s="3011"/>
      <c r="X878" s="3011"/>
      <c r="Y878" s="3036"/>
      <c r="Z878" s="3036"/>
      <c r="AA878" s="3036"/>
      <c r="AB878" s="3036"/>
      <c r="AC878" s="3011"/>
      <c r="AD878" s="3011"/>
      <c r="AE878" s="499"/>
      <c r="AF878" s="3011"/>
      <c r="AG878" s="1056"/>
      <c r="AH878" s="3013"/>
      <c r="AJ878" s="3355"/>
      <c r="AN878" s="2236"/>
    </row>
    <row r="879" spans="1:40" s="2260" customFormat="1" ht="30" x14ac:dyDescent="0.25">
      <c r="A879" s="2260">
        <v>1</v>
      </c>
      <c r="B879" s="2236" t="s">
        <v>788</v>
      </c>
      <c r="D879" s="467" t="s">
        <v>259</v>
      </c>
      <c r="E879" s="808"/>
      <c r="F879" s="158"/>
      <c r="G879" s="3044"/>
      <c r="H879" s="499"/>
      <c r="I879" s="499"/>
      <c r="J879" s="499" t="e">
        <f>I879/H879*100</f>
        <v>#DIV/0!</v>
      </c>
      <c r="K879" s="3034"/>
      <c r="L879" s="3034"/>
      <c r="M879" s="3035"/>
      <c r="N879" s="3033"/>
      <c r="O879" s="3033"/>
      <c r="P879" s="3033"/>
      <c r="Q879" s="3033"/>
      <c r="R879" s="3033"/>
      <c r="S879" s="3036"/>
      <c r="T879" s="3036"/>
      <c r="U879" s="3036"/>
      <c r="V879" s="3036"/>
      <c r="W879" s="3011"/>
      <c r="X879" s="3011"/>
      <c r="Y879" s="3036"/>
      <c r="Z879" s="3036"/>
      <c r="AA879" s="3036"/>
      <c r="AB879" s="3036"/>
      <c r="AC879" s="3011"/>
      <c r="AD879" s="3011"/>
      <c r="AE879" s="499"/>
      <c r="AF879" s="3011"/>
      <c r="AG879" s="1056"/>
      <c r="AH879" s="3013"/>
      <c r="AJ879" s="3355"/>
      <c r="AN879" s="2236"/>
    </row>
    <row r="880" spans="1:40" s="2260" customFormat="1" ht="30" x14ac:dyDescent="0.25">
      <c r="A880" s="2260">
        <v>1</v>
      </c>
      <c r="B880" s="2236" t="s">
        <v>788</v>
      </c>
      <c r="D880" s="467" t="s">
        <v>264</v>
      </c>
      <c r="E880" s="808"/>
      <c r="F880" s="158"/>
      <c r="G880" s="3044"/>
      <c r="H880" s="499"/>
      <c r="I880" s="499"/>
      <c r="J880" s="499" t="e">
        <f>I880/H880*100</f>
        <v>#DIV/0!</v>
      </c>
      <c r="K880" s="3034"/>
      <c r="L880" s="3034"/>
      <c r="M880" s="3035"/>
      <c r="N880" s="3033"/>
      <c r="O880" s="3033"/>
      <c r="P880" s="3033"/>
      <c r="Q880" s="3033"/>
      <c r="R880" s="3033"/>
      <c r="S880" s="3036"/>
      <c r="T880" s="3036"/>
      <c r="U880" s="3036"/>
      <c r="V880" s="3036"/>
      <c r="W880" s="3011"/>
      <c r="X880" s="3011"/>
      <c r="Y880" s="3036"/>
      <c r="Z880" s="3036"/>
      <c r="AA880" s="3011"/>
      <c r="AB880" s="3011"/>
      <c r="AC880" s="3011"/>
      <c r="AD880" s="3011"/>
      <c r="AE880" s="499"/>
      <c r="AF880" s="3011"/>
      <c r="AG880" s="1056"/>
      <c r="AH880" s="3013"/>
      <c r="AJ880" s="3355"/>
      <c r="AN880" s="2236"/>
    </row>
    <row r="881" spans="1:40" s="2260" customFormat="1" x14ac:dyDescent="0.25">
      <c r="A881" s="2260">
        <v>1</v>
      </c>
      <c r="B881" s="2236" t="s">
        <v>788</v>
      </c>
      <c r="D881" s="467" t="s">
        <v>34</v>
      </c>
      <c r="E881" s="808"/>
      <c r="F881" s="158"/>
      <c r="G881" s="3044"/>
      <c r="H881" s="499"/>
      <c r="I881" s="499"/>
      <c r="J881" s="499" t="e">
        <f>I881/H881*100</f>
        <v>#DIV/0!</v>
      </c>
      <c r="K881" s="3034"/>
      <c r="L881" s="3034"/>
      <c r="M881" s="3035"/>
      <c r="N881" s="3033"/>
      <c r="O881" s="3033"/>
      <c r="P881" s="3033"/>
      <c r="Q881" s="3033"/>
      <c r="R881" s="3033"/>
      <c r="S881" s="3036"/>
      <c r="T881" s="3036"/>
      <c r="U881" s="3036"/>
      <c r="V881" s="3036"/>
      <c r="W881" s="3011"/>
      <c r="X881" s="3011"/>
      <c r="Y881" s="3036"/>
      <c r="Z881" s="3036"/>
      <c r="AA881" s="3011"/>
      <c r="AB881" s="3039"/>
      <c r="AC881" s="3039"/>
      <c r="AD881" s="3011"/>
      <c r="AE881" s="499"/>
      <c r="AF881" s="3011"/>
      <c r="AG881" s="1056"/>
      <c r="AH881" s="3013"/>
      <c r="AJ881" s="3355"/>
      <c r="AN881" s="2236"/>
    </row>
    <row r="882" spans="1:40" s="2260" customFormat="1" ht="18" customHeight="1" x14ac:dyDescent="0.25">
      <c r="A882" s="2260">
        <v>1</v>
      </c>
      <c r="B882" s="2236" t="s">
        <v>788</v>
      </c>
      <c r="D882" s="467" t="s">
        <v>71</v>
      </c>
      <c r="E882" s="808"/>
      <c r="F882" s="158"/>
      <c r="G882" s="3044"/>
      <c r="H882" s="499"/>
      <c r="I882" s="499"/>
      <c r="J882" s="499" t="e">
        <f>I882/H882*100</f>
        <v>#DIV/0!</v>
      </c>
      <c r="K882" s="3034"/>
      <c r="L882" s="3034"/>
      <c r="M882" s="3035"/>
      <c r="N882" s="3033"/>
      <c r="O882" s="3033"/>
      <c r="P882" s="3033"/>
      <c r="Q882" s="3033"/>
      <c r="R882" s="3033"/>
      <c r="S882" s="3036"/>
      <c r="T882" s="3036"/>
      <c r="U882" s="3036"/>
      <c r="V882" s="3036"/>
      <c r="W882" s="3011"/>
      <c r="X882" s="3011"/>
      <c r="Y882" s="3036"/>
      <c r="Z882" s="3036"/>
      <c r="AA882" s="3011"/>
      <c r="AB882" s="3011"/>
      <c r="AC882" s="3011"/>
      <c r="AD882" s="3011"/>
      <c r="AE882" s="499"/>
      <c r="AF882" s="3011"/>
      <c r="AG882" s="1056"/>
      <c r="AH882" s="3013"/>
      <c r="AJ882" s="3355"/>
      <c r="AN882" s="2236"/>
    </row>
    <row r="883" spans="1:40" s="2260" customFormat="1" ht="30" x14ac:dyDescent="0.25">
      <c r="A883" s="2260">
        <v>1</v>
      </c>
      <c r="B883" s="2236" t="s">
        <v>788</v>
      </c>
      <c r="D883" s="3046" t="s">
        <v>307</v>
      </c>
      <c r="E883" s="428"/>
      <c r="F883" s="153"/>
      <c r="G883" s="3047"/>
      <c r="H883" s="3032"/>
      <c r="I883" s="3032"/>
      <c r="J883" s="3032"/>
      <c r="K883" s="3034"/>
      <c r="L883" s="3034"/>
      <c r="M883" s="3035"/>
      <c r="N883" s="3033"/>
      <c r="O883" s="3033"/>
      <c r="P883" s="3033"/>
      <c r="Q883" s="3033"/>
      <c r="R883" s="3033"/>
      <c r="S883" s="3036"/>
      <c r="T883" s="3036"/>
      <c r="U883" s="3036"/>
      <c r="V883" s="3036"/>
      <c r="W883" s="3036"/>
      <c r="X883" s="3036"/>
      <c r="Y883" s="3036"/>
      <c r="Z883" s="3036"/>
      <c r="AA883" s="3011"/>
      <c r="AB883" s="3011"/>
      <c r="AC883" s="3011"/>
      <c r="AD883" s="3011"/>
      <c r="AE883" s="3032"/>
      <c r="AF883" s="3011"/>
      <c r="AG883" s="1056"/>
      <c r="AH883" s="3013"/>
      <c r="AJ883" s="3355"/>
      <c r="AN883" s="2236"/>
    </row>
    <row r="884" spans="1:40" s="2260" customFormat="1" ht="30" x14ac:dyDescent="0.25">
      <c r="A884" s="2260">
        <v>1</v>
      </c>
      <c r="B884" s="2236" t="s">
        <v>788</v>
      </c>
      <c r="D884" s="3048" t="s">
        <v>308</v>
      </c>
      <c r="E884" s="428"/>
      <c r="F884" s="153"/>
      <c r="G884" s="3047"/>
      <c r="H884" s="3032"/>
      <c r="I884" s="3032">
        <v>1</v>
      </c>
      <c r="J884" s="3032"/>
      <c r="K884" s="3034"/>
      <c r="L884" s="3034"/>
      <c r="M884" s="3035"/>
      <c r="N884" s="3033"/>
      <c r="O884" s="3033"/>
      <c r="P884" s="3033"/>
      <c r="Q884" s="3033"/>
      <c r="R884" s="3033"/>
      <c r="S884" s="3036"/>
      <c r="T884" s="3036"/>
      <c r="U884" s="3036"/>
      <c r="V884" s="3036"/>
      <c r="W884" s="3011"/>
      <c r="X884" s="3036"/>
      <c r="Y884" s="3036"/>
      <c r="Z884" s="3036"/>
      <c r="AA884" s="3011"/>
      <c r="AB884" s="3011"/>
      <c r="AC884" s="3011"/>
      <c r="AD884" s="3011"/>
      <c r="AE884" s="3032"/>
      <c r="AF884" s="3011"/>
      <c r="AG884" s="1056"/>
      <c r="AH884" s="3013"/>
      <c r="AJ884" s="3355"/>
      <c r="AN884" s="2236"/>
    </row>
    <row r="885" spans="1:40" s="2260" customFormat="1" ht="30" x14ac:dyDescent="0.25">
      <c r="A885" s="2260">
        <v>1</v>
      </c>
      <c r="B885" s="2236" t="s">
        <v>788</v>
      </c>
      <c r="D885" s="3046" t="s">
        <v>309</v>
      </c>
      <c r="E885" s="428"/>
      <c r="F885" s="153"/>
      <c r="G885" s="3047"/>
      <c r="H885" s="3032"/>
      <c r="I885" s="3032"/>
      <c r="J885" s="3032"/>
      <c r="K885" s="3034"/>
      <c r="L885" s="3034"/>
      <c r="M885" s="3035"/>
      <c r="N885" s="3033"/>
      <c r="O885" s="3033"/>
      <c r="P885" s="3033"/>
      <c r="Q885" s="3033"/>
      <c r="R885" s="3033"/>
      <c r="S885" s="3036"/>
      <c r="T885" s="3036"/>
      <c r="U885" s="3036"/>
      <c r="V885" s="3036"/>
      <c r="W885" s="3011"/>
      <c r="X885" s="3036"/>
      <c r="Y885" s="3036"/>
      <c r="Z885" s="3036"/>
      <c r="AA885" s="3011"/>
      <c r="AB885" s="3011"/>
      <c r="AC885" s="3011"/>
      <c r="AD885" s="3011"/>
      <c r="AE885" s="3032"/>
      <c r="AF885" s="3011"/>
      <c r="AG885" s="1056"/>
      <c r="AH885" s="3013"/>
      <c r="AJ885" s="3355"/>
      <c r="AN885" s="2236"/>
    </row>
    <row r="886" spans="1:40" s="2260" customFormat="1" ht="60" x14ac:dyDescent="0.25">
      <c r="A886" s="2260">
        <v>1</v>
      </c>
      <c r="B886" s="2236" t="s">
        <v>788</v>
      </c>
      <c r="D886" s="3049" t="s">
        <v>314</v>
      </c>
      <c r="E886" s="428"/>
      <c r="F886" s="153"/>
      <c r="G886" s="3047"/>
      <c r="H886" s="3032"/>
      <c r="I886" s="3032"/>
      <c r="J886" s="3032"/>
      <c r="K886" s="3034"/>
      <c r="L886" s="3034"/>
      <c r="M886" s="3035"/>
      <c r="N886" s="3033"/>
      <c r="O886" s="3033"/>
      <c r="P886" s="3033"/>
      <c r="Q886" s="3033"/>
      <c r="R886" s="3033"/>
      <c r="S886" s="3036"/>
      <c r="T886" s="3036"/>
      <c r="U886" s="3036"/>
      <c r="V886" s="3036"/>
      <c r="W886" s="3039"/>
      <c r="X886" s="3036"/>
      <c r="Y886" s="3036"/>
      <c r="Z886" s="3036"/>
      <c r="AA886" s="3011"/>
      <c r="AB886" s="3011"/>
      <c r="AC886" s="3011"/>
      <c r="AD886" s="3011"/>
      <c r="AE886" s="3032"/>
      <c r="AF886" s="3011"/>
      <c r="AG886" s="1056"/>
      <c r="AH886" s="3013"/>
      <c r="AJ886" s="3355"/>
      <c r="AN886" s="2236"/>
    </row>
    <row r="887" spans="1:40" s="2260" customFormat="1" ht="75" x14ac:dyDescent="0.25">
      <c r="A887" s="2260">
        <v>1</v>
      </c>
      <c r="B887" s="2236" t="s">
        <v>788</v>
      </c>
      <c r="D887" s="3049" t="s">
        <v>315</v>
      </c>
      <c r="E887" s="428"/>
      <c r="F887" s="153"/>
      <c r="G887" s="3047"/>
      <c r="H887" s="3032"/>
      <c r="I887" s="3032"/>
      <c r="J887" s="3032"/>
      <c r="K887" s="3034"/>
      <c r="L887" s="3034"/>
      <c r="M887" s="3035"/>
      <c r="N887" s="3033"/>
      <c r="O887" s="3033"/>
      <c r="P887" s="3033"/>
      <c r="Q887" s="3033"/>
      <c r="R887" s="3033"/>
      <c r="S887" s="3036"/>
      <c r="T887" s="3036"/>
      <c r="U887" s="3036"/>
      <c r="V887" s="3036"/>
      <c r="W887" s="3011"/>
      <c r="X887" s="134">
        <f>AD887-AC887-Y887</f>
        <v>0.36399999999999999</v>
      </c>
      <c r="Y887" s="3036"/>
      <c r="Z887" s="3036"/>
      <c r="AA887" s="3011"/>
      <c r="AB887" s="3011"/>
      <c r="AC887" s="3011"/>
      <c r="AD887" s="3011">
        <v>0.36399999999999999</v>
      </c>
      <c r="AE887" s="3032"/>
      <c r="AF887" s="3011"/>
      <c r="AG887" s="1056"/>
      <c r="AH887" s="3013"/>
      <c r="AJ887" s="3355"/>
      <c r="AN887" s="2236"/>
    </row>
    <row r="888" spans="1:40" s="2260" customFormat="1" ht="60.75" customHeight="1" x14ac:dyDescent="0.25">
      <c r="A888" s="2260">
        <v>1</v>
      </c>
      <c r="B888" s="2236" t="s">
        <v>788</v>
      </c>
      <c r="D888" s="3049" t="s">
        <v>316</v>
      </c>
      <c r="E888" s="428"/>
      <c r="F888" s="153"/>
      <c r="G888" s="3047"/>
      <c r="H888" s="3032"/>
      <c r="I888" s="3032"/>
      <c r="J888" s="3032"/>
      <c r="K888" s="3034"/>
      <c r="L888" s="3034"/>
      <c r="M888" s="3035"/>
      <c r="N888" s="3033"/>
      <c r="O888" s="3033"/>
      <c r="P888" s="3033"/>
      <c r="Q888" s="3033"/>
      <c r="R888" s="3033"/>
      <c r="S888" s="3036"/>
      <c r="T888" s="3036"/>
      <c r="U888" s="3036"/>
      <c r="V888" s="3036"/>
      <c r="W888" s="3011"/>
      <c r="X888" s="3036"/>
      <c r="Y888" s="3036"/>
      <c r="Z888" s="3036"/>
      <c r="AA888" s="3011"/>
      <c r="AB888" s="3011"/>
      <c r="AC888" s="3011"/>
      <c r="AD888" s="3011"/>
      <c r="AE888" s="3032"/>
      <c r="AF888" s="3011"/>
      <c r="AG888" s="1056"/>
      <c r="AH888" s="3013"/>
      <c r="AJ888" s="3355"/>
      <c r="AN888" s="2236"/>
    </row>
    <row r="889" spans="1:40" ht="90" x14ac:dyDescent="0.25">
      <c r="B889" s="2236" t="s">
        <v>788</v>
      </c>
      <c r="D889" s="1180" t="s">
        <v>317</v>
      </c>
      <c r="E889" s="439"/>
      <c r="F889" s="2234"/>
      <c r="G889" s="219"/>
      <c r="H889" s="119"/>
      <c r="I889" s="119"/>
      <c r="J889" s="119"/>
      <c r="K889" s="1506"/>
      <c r="L889" s="1506"/>
      <c r="M889" s="1616"/>
      <c r="N889" s="1011"/>
      <c r="O889" s="1011"/>
      <c r="P889" s="1011"/>
      <c r="Q889" s="1011"/>
      <c r="R889" s="1011"/>
      <c r="S889" s="322"/>
      <c r="T889" s="322"/>
      <c r="U889" s="322"/>
      <c r="V889" s="322"/>
      <c r="W889" s="738"/>
      <c r="X889" s="322"/>
      <c r="Y889" s="1103"/>
      <c r="Z889" s="322"/>
      <c r="AA889" s="321"/>
      <c r="AB889" s="321"/>
      <c r="AC889" s="321"/>
      <c r="AD889" s="321"/>
      <c r="AE889" s="1077"/>
      <c r="AF889" s="318"/>
      <c r="AG889" s="1056"/>
      <c r="AH889" s="1071"/>
      <c r="AJ889" s="3355"/>
      <c r="AN889" s="2236"/>
    </row>
    <row r="890" spans="1:40" ht="31.5" x14ac:dyDescent="0.25">
      <c r="A890" s="127">
        <v>1</v>
      </c>
      <c r="B890" s="2236" t="s">
        <v>788</v>
      </c>
      <c r="D890" s="3450" t="s">
        <v>294</v>
      </c>
      <c r="E890" s="1118"/>
      <c r="F890" s="683"/>
      <c r="G890" s="687"/>
      <c r="H890" s="684"/>
      <c r="I890" s="684">
        <f>SUM(I883:I889)</f>
        <v>1</v>
      </c>
      <c r="J890" s="684"/>
      <c r="K890" s="1506"/>
      <c r="L890" s="1506"/>
      <c r="M890" s="1616"/>
      <c r="N890" s="1011"/>
      <c r="O890" s="1011"/>
      <c r="P890" s="1011"/>
      <c r="Q890" s="1011"/>
      <c r="R890" s="1011"/>
      <c r="S890" s="322"/>
      <c r="T890" s="322"/>
      <c r="U890" s="322"/>
      <c r="V890" s="322"/>
      <c r="W890" s="855">
        <f>S890/12*$D$4</f>
        <v>0</v>
      </c>
      <c r="X890" s="134">
        <f>AD890-AC890-Y890</f>
        <v>0.36399999999999999</v>
      </c>
      <c r="Y890" s="1103"/>
      <c r="Z890" s="322"/>
      <c r="AA890" s="321">
        <f>X890-W890</f>
        <v>0.36399999999999999</v>
      </c>
      <c r="AB890" s="321"/>
      <c r="AC890" s="321">
        <v>0</v>
      </c>
      <c r="AD890" s="321">
        <f>AD887</f>
        <v>0.36399999999999999</v>
      </c>
      <c r="AE890" s="1120"/>
      <c r="AF890" s="318"/>
      <c r="AG890" s="1056"/>
      <c r="AH890" s="1071"/>
      <c r="AJ890" s="3355"/>
      <c r="AN890" s="2236"/>
    </row>
    <row r="891" spans="1:40" s="2236" customFormat="1" ht="86.25" x14ac:dyDescent="0.25">
      <c r="B891" s="2236" t="s">
        <v>788</v>
      </c>
      <c r="D891" s="463" t="s">
        <v>508</v>
      </c>
      <c r="E891" s="1118"/>
      <c r="F891" s="683"/>
      <c r="G891" s="730"/>
      <c r="H891" s="730"/>
      <c r="I891" s="684">
        <f>I837</f>
        <v>0</v>
      </c>
      <c r="J891" s="684" t="e">
        <f t="shared" ref="J891:J896" si="124">I891/H891*100</f>
        <v>#DIV/0!</v>
      </c>
      <c r="K891" s="1506"/>
      <c r="L891" s="1506"/>
      <c r="M891" s="1616"/>
      <c r="N891" s="1011"/>
      <c r="O891" s="1011"/>
      <c r="P891" s="1011"/>
      <c r="Q891" s="1011"/>
      <c r="R891" s="1011"/>
      <c r="S891" s="322"/>
      <c r="T891" s="322"/>
      <c r="U891" s="322"/>
      <c r="V891" s="322"/>
      <c r="W891" s="2224">
        <f t="shared" ref="W891:AD891" si="125">W837</f>
        <v>0</v>
      </c>
      <c r="X891" s="322">
        <f t="shared" si="125"/>
        <v>0</v>
      </c>
      <c r="Y891" s="1103">
        <f t="shared" si="125"/>
        <v>0</v>
      </c>
      <c r="Z891" s="322">
        <f t="shared" si="125"/>
        <v>0</v>
      </c>
      <c r="AA891" s="321">
        <f t="shared" si="125"/>
        <v>0</v>
      </c>
      <c r="AB891" s="321">
        <f t="shared" si="125"/>
        <v>0</v>
      </c>
      <c r="AC891" s="321">
        <f t="shared" si="125"/>
        <v>0</v>
      </c>
      <c r="AD891" s="321">
        <f t="shared" si="125"/>
        <v>0</v>
      </c>
      <c r="AE891" s="1120"/>
      <c r="AF891" s="318"/>
      <c r="AG891" s="1056"/>
      <c r="AH891" s="1071"/>
      <c r="AJ891" s="3355"/>
    </row>
    <row r="892" spans="1:40" x14ac:dyDescent="0.25">
      <c r="A892" s="127">
        <v>1</v>
      </c>
      <c r="B892" s="2236" t="s">
        <v>788</v>
      </c>
      <c r="D892" s="510" t="s">
        <v>260</v>
      </c>
      <c r="E892" s="439"/>
      <c r="F892" s="2234"/>
      <c r="G892" s="804"/>
      <c r="H892" s="804"/>
      <c r="I892" s="489">
        <f>I823+I853</f>
        <v>21</v>
      </c>
      <c r="J892" s="148" t="e">
        <f t="shared" si="124"/>
        <v>#DIV/0!</v>
      </c>
      <c r="K892" s="1506"/>
      <c r="L892" s="1506"/>
      <c r="M892" s="1616"/>
      <c r="N892" s="1011"/>
      <c r="O892" s="1011"/>
      <c r="P892" s="1011"/>
      <c r="Q892" s="1011"/>
      <c r="R892" s="1011"/>
      <c r="S892" s="322"/>
      <c r="T892" s="322"/>
      <c r="U892" s="322"/>
      <c r="V892" s="322"/>
      <c r="W892" s="738"/>
      <c r="X892" s="322"/>
      <c r="Y892" s="1103"/>
      <c r="Z892" s="322"/>
      <c r="AA892" s="321"/>
      <c r="AB892" s="321"/>
      <c r="AC892" s="321"/>
      <c r="AD892" s="321"/>
      <c r="AE892" s="915"/>
      <c r="AF892" s="318"/>
      <c r="AG892" s="1056"/>
      <c r="AH892" s="1071"/>
      <c r="AJ892" s="3355"/>
      <c r="AN892" s="2236"/>
    </row>
    <row r="893" spans="1:40" ht="29.25" x14ac:dyDescent="0.25">
      <c r="A893" s="127">
        <v>1</v>
      </c>
      <c r="B893" s="2236" t="s">
        <v>788</v>
      </c>
      <c r="D893" s="510" t="s">
        <v>273</v>
      </c>
      <c r="E893" s="439"/>
      <c r="F893" s="2234"/>
      <c r="G893" s="804"/>
      <c r="H893" s="804"/>
      <c r="I893" s="489">
        <f>I841</f>
        <v>3</v>
      </c>
      <c r="J893" s="148" t="e">
        <f t="shared" si="124"/>
        <v>#DIV/0!</v>
      </c>
      <c r="K893" s="1506"/>
      <c r="L893" s="1506"/>
      <c r="M893" s="1616"/>
      <c r="N893" s="1011"/>
      <c r="O893" s="1011"/>
      <c r="P893" s="1011"/>
      <c r="Q893" s="1011"/>
      <c r="R893" s="1011"/>
      <c r="S893" s="322"/>
      <c r="T893" s="322"/>
      <c r="U893" s="322"/>
      <c r="V893" s="322"/>
      <c r="W893" s="738"/>
      <c r="X893" s="322"/>
      <c r="Y893" s="1103">
        <f>Y862+Y841</f>
        <v>0</v>
      </c>
      <c r="Z893" s="322"/>
      <c r="AA893" s="321"/>
      <c r="AB893" s="321"/>
      <c r="AC893" s="321"/>
      <c r="AD893" s="321"/>
      <c r="AE893" s="915"/>
      <c r="AF893" s="318"/>
      <c r="AG893" s="1056"/>
      <c r="AH893" s="1071"/>
      <c r="AJ893" s="3355"/>
      <c r="AN893" s="2236"/>
    </row>
    <row r="894" spans="1:40" ht="29.25" x14ac:dyDescent="0.25">
      <c r="A894" s="127">
        <v>1</v>
      </c>
      <c r="B894" s="2236" t="s">
        <v>788</v>
      </c>
      <c r="D894" s="510" t="s">
        <v>261</v>
      </c>
      <c r="E894" s="439"/>
      <c r="F894" s="2234"/>
      <c r="G894" s="804"/>
      <c r="H894" s="804"/>
      <c r="I894" s="489">
        <f>I832+I863</f>
        <v>7</v>
      </c>
      <c r="J894" s="148" t="e">
        <f t="shared" si="124"/>
        <v>#DIV/0!</v>
      </c>
      <c r="K894" s="1506"/>
      <c r="L894" s="1506"/>
      <c r="M894" s="1616"/>
      <c r="N894" s="1011"/>
      <c r="O894" s="1011"/>
      <c r="P894" s="1011"/>
      <c r="Q894" s="1011"/>
      <c r="R894" s="1011"/>
      <c r="S894" s="322"/>
      <c r="T894" s="322"/>
      <c r="U894" s="322"/>
      <c r="V894" s="322"/>
      <c r="W894" s="737"/>
      <c r="X894" s="322"/>
      <c r="Y894" s="1103"/>
      <c r="Z894" s="321"/>
      <c r="AA894" s="321"/>
      <c r="AB894" s="321"/>
      <c r="AC894" s="321"/>
      <c r="AD894" s="321"/>
      <c r="AE894" s="915"/>
      <c r="AF894" s="318"/>
      <c r="AG894" s="1056"/>
      <c r="AH894" s="1071"/>
      <c r="AJ894" s="3355"/>
      <c r="AN894" s="2236"/>
    </row>
    <row r="895" spans="1:40" ht="29.25" x14ac:dyDescent="0.25">
      <c r="A895" s="127">
        <v>1</v>
      </c>
      <c r="B895" s="2236" t="s">
        <v>788</v>
      </c>
      <c r="D895" s="510" t="s">
        <v>262</v>
      </c>
      <c r="E895" s="1621"/>
      <c r="F895" s="1622"/>
      <c r="G895" s="1819"/>
      <c r="H895" s="3146"/>
      <c r="I895" s="214">
        <f>I866+I868+I835</f>
        <v>1</v>
      </c>
      <c r="J895" s="1623" t="e">
        <f t="shared" si="124"/>
        <v>#DIV/0!</v>
      </c>
      <c r="K895" s="1506"/>
      <c r="L895" s="1506"/>
      <c r="M895" s="1616"/>
      <c r="N895" s="1011"/>
      <c r="O895" s="1011"/>
      <c r="P895" s="1011"/>
      <c r="Q895" s="1011"/>
      <c r="R895" s="1011"/>
      <c r="S895" s="328"/>
      <c r="T895" s="328"/>
      <c r="U895" s="328"/>
      <c r="V895" s="328"/>
      <c r="W895" s="855">
        <f>S895/12*$D$4</f>
        <v>0</v>
      </c>
      <c r="X895" s="328">
        <f>AD895-AC895-Z895</f>
        <v>0</v>
      </c>
      <c r="Y895" s="1119"/>
      <c r="Z895" s="324"/>
      <c r="AA895" s="324">
        <f>X895-W895</f>
        <v>0</v>
      </c>
      <c r="AB895" s="324"/>
      <c r="AC895" s="324"/>
      <c r="AD895" s="324"/>
      <c r="AE895" s="916"/>
      <c r="AF895" s="867"/>
      <c r="AG895" s="1056"/>
      <c r="AH895" s="1071"/>
      <c r="AJ895" s="3355"/>
      <c r="AN895" s="2236"/>
    </row>
    <row r="896" spans="1:40" x14ac:dyDescent="0.25">
      <c r="A896" s="127">
        <v>1</v>
      </c>
      <c r="B896" s="2236" t="s">
        <v>788</v>
      </c>
      <c r="D896" s="1122" t="s">
        <v>134</v>
      </c>
      <c r="E896" s="1121"/>
      <c r="F896" s="1624"/>
      <c r="G896" s="1864"/>
      <c r="H896" s="807"/>
      <c r="I896" s="237">
        <f>I892+I893+I894*2.6+I895+I891*2.6</f>
        <v>43.2</v>
      </c>
      <c r="J896" s="807" t="e">
        <f t="shared" si="124"/>
        <v>#DIV/0!</v>
      </c>
      <c r="K896" s="1625"/>
      <c r="L896" s="1625"/>
      <c r="M896" s="1626"/>
      <c r="N896" s="1627"/>
      <c r="O896" s="1627"/>
      <c r="P896" s="1627"/>
      <c r="Q896" s="1627"/>
      <c r="R896" s="1627"/>
      <c r="S896" s="319"/>
      <c r="T896" s="319"/>
      <c r="U896" s="319"/>
      <c r="V896" s="319"/>
      <c r="W896" s="856">
        <f>W895+W869+W862+W853+W841+W837+W822</f>
        <v>0</v>
      </c>
      <c r="X896" s="134">
        <f>AD896-AC896-Y896</f>
        <v>144.98988</v>
      </c>
      <c r="Y896" s="760">
        <f>Y895+Y869+Y862+Y853+Y841+Y837+Y822</f>
        <v>0</v>
      </c>
      <c r="Z896" s="319">
        <f>Z895+Z869+Z862+Z853+Z841+Z837+Z822+Z890</f>
        <v>0.36399999999999999</v>
      </c>
      <c r="AA896" s="319">
        <f>AA895+AA869+AA862+AA853+AA841+AA837+AA822+AA890</f>
        <v>148.07309000000001</v>
      </c>
      <c r="AB896" s="319">
        <f>AB895+AB869+AB862+AB853+AB841+AB837+AB822+AB890</f>
        <v>0</v>
      </c>
      <c r="AC896" s="319">
        <f>AC895+AC869+AC862+AC853+AC841+AC837+AC822+AC890</f>
        <v>0</v>
      </c>
      <c r="AD896" s="3449">
        <f>AD895+AD869+AD862+AD853+AD836+AD822</f>
        <v>144.98988</v>
      </c>
      <c r="AE896" s="917"/>
      <c r="AF896" s="845"/>
      <c r="AG896" s="1056"/>
      <c r="AH896" s="1071"/>
      <c r="AJ896" s="3355"/>
      <c r="AN896" s="2236"/>
    </row>
    <row r="897" spans="1:40" x14ac:dyDescent="0.25">
      <c r="A897" s="127">
        <v>1</v>
      </c>
      <c r="B897" s="2236" t="s">
        <v>788</v>
      </c>
      <c r="D897" s="2" t="s">
        <v>28</v>
      </c>
      <c r="E897" s="436"/>
      <c r="F897" s="2"/>
      <c r="G897" s="232"/>
      <c r="H897" s="813"/>
      <c r="I897" s="177"/>
      <c r="J897" s="177"/>
      <c r="K897" s="1484"/>
      <c r="L897" s="1484"/>
      <c r="M897" s="875"/>
      <c r="N897" s="173"/>
      <c r="O897" s="173"/>
      <c r="P897" s="173"/>
      <c r="Q897" s="173"/>
      <c r="R897" s="173"/>
      <c r="S897" s="321"/>
      <c r="T897" s="321"/>
      <c r="U897" s="321"/>
      <c r="V897" s="321"/>
      <c r="W897" s="738"/>
      <c r="X897" s="321">
        <f>AD897-AC897-Z897</f>
        <v>0</v>
      </c>
      <c r="Y897" s="756"/>
      <c r="Z897" s="321"/>
      <c r="AA897" s="321"/>
      <c r="AB897" s="321"/>
      <c r="AC897" s="321"/>
      <c r="AD897" s="321"/>
      <c r="AE897" s="928"/>
      <c r="AF897" s="318"/>
      <c r="AG897" s="1056"/>
      <c r="AH897" s="1071"/>
      <c r="AJ897" s="3355"/>
      <c r="AN897" s="2236"/>
    </row>
    <row r="898" spans="1:40" x14ac:dyDescent="0.25">
      <c r="A898" s="127">
        <v>1</v>
      </c>
      <c r="B898" s="2236" t="s">
        <v>788</v>
      </c>
      <c r="C898" s="2236" t="s">
        <v>718</v>
      </c>
      <c r="D898" s="490" t="s">
        <v>23</v>
      </c>
      <c r="E898" s="443"/>
      <c r="F898" s="177">
        <v>300</v>
      </c>
      <c r="G898" s="215"/>
      <c r="H898" s="113"/>
      <c r="I898" s="113">
        <v>0</v>
      </c>
      <c r="J898" s="113"/>
      <c r="K898" s="806"/>
      <c r="L898" s="142"/>
      <c r="M898" s="1131"/>
      <c r="N898" s="143"/>
      <c r="O898" s="143"/>
      <c r="P898" s="143" t="e">
        <f t="shared" ref="P898:P905" si="126">O898/N898*100</f>
        <v>#DIV/0!</v>
      </c>
      <c r="Q898" s="1126">
        <f t="shared" ref="Q898:Q904" si="127">ROUND(M898/F898,0)</f>
        <v>0</v>
      </c>
      <c r="R898" s="143" t="e">
        <f t="shared" ref="R898:R905" si="128">O898/$D$4*12/Q898</f>
        <v>#DIV/0!</v>
      </c>
      <c r="S898" s="321"/>
      <c r="T898" s="321"/>
      <c r="U898" s="321"/>
      <c r="V898" s="321"/>
      <c r="W898" s="738"/>
      <c r="X898" s="321">
        <f>AD898-AC898-Z898</f>
        <v>0</v>
      </c>
      <c r="Y898" s="756"/>
      <c r="Z898" s="321"/>
      <c r="AA898" s="321"/>
      <c r="AB898" s="321"/>
      <c r="AC898" s="321"/>
      <c r="AD898" s="321"/>
      <c r="AE898" s="924"/>
      <c r="AF898" s="318"/>
      <c r="AG898" s="1056"/>
      <c r="AH898" s="1071"/>
      <c r="AJ898" s="3355"/>
      <c r="AN898" s="2236"/>
    </row>
    <row r="899" spans="1:40" x14ac:dyDescent="0.25">
      <c r="A899" s="127">
        <v>1</v>
      </c>
      <c r="B899" s="2236" t="s">
        <v>788</v>
      </c>
      <c r="C899" s="2236" t="s">
        <v>718</v>
      </c>
      <c r="D899" s="490" t="s">
        <v>22</v>
      </c>
      <c r="E899" s="443"/>
      <c r="F899" s="177">
        <v>300</v>
      </c>
      <c r="G899" s="215"/>
      <c r="H899" s="113"/>
      <c r="I899" s="113">
        <v>0</v>
      </c>
      <c r="J899" s="113"/>
      <c r="K899" s="806"/>
      <c r="L899" s="142"/>
      <c r="M899" s="1131"/>
      <c r="N899" s="143"/>
      <c r="O899" s="143"/>
      <c r="P899" s="143" t="e">
        <f t="shared" si="126"/>
        <v>#DIV/0!</v>
      </c>
      <c r="Q899" s="1126">
        <f t="shared" si="127"/>
        <v>0</v>
      </c>
      <c r="R899" s="143" t="e">
        <f t="shared" si="128"/>
        <v>#DIV/0!</v>
      </c>
      <c r="S899" s="321"/>
      <c r="T899" s="321"/>
      <c r="U899" s="321"/>
      <c r="V899" s="321"/>
      <c r="W899" s="738"/>
      <c r="X899" s="321">
        <f>AD899-AC899-Z899</f>
        <v>0</v>
      </c>
      <c r="Y899" s="756"/>
      <c r="Z899" s="321"/>
      <c r="AA899" s="321"/>
      <c r="AB899" s="321"/>
      <c r="AC899" s="321"/>
      <c r="AD899" s="321"/>
      <c r="AE899" s="924"/>
      <c r="AF899" s="318"/>
      <c r="AG899" s="1056"/>
      <c r="AH899" s="1071"/>
      <c r="AJ899" s="3355"/>
      <c r="AN899" s="2236"/>
    </row>
    <row r="900" spans="1:40" x14ac:dyDescent="0.25">
      <c r="A900" s="127">
        <v>1</v>
      </c>
      <c r="B900" s="2236" t="s">
        <v>788</v>
      </c>
      <c r="C900" s="2236" t="s">
        <v>718</v>
      </c>
      <c r="D900" s="490" t="s">
        <v>161</v>
      </c>
      <c r="E900" s="443"/>
      <c r="F900" s="177">
        <v>300</v>
      </c>
      <c r="G900" s="215"/>
      <c r="H900" s="113"/>
      <c r="I900" s="113">
        <v>1</v>
      </c>
      <c r="J900" s="113"/>
      <c r="K900" s="806"/>
      <c r="L900" s="142"/>
      <c r="M900" s="1131"/>
      <c r="N900" s="143"/>
      <c r="O900" s="143">
        <v>5</v>
      </c>
      <c r="P900" s="143" t="e">
        <f t="shared" si="126"/>
        <v>#DIV/0!</v>
      </c>
      <c r="Q900" s="1126">
        <f t="shared" si="127"/>
        <v>0</v>
      </c>
      <c r="R900" s="143" t="e">
        <f t="shared" si="128"/>
        <v>#DIV/0!</v>
      </c>
      <c r="S900" s="321"/>
      <c r="T900" s="321"/>
      <c r="U900" s="321"/>
      <c r="V900" s="321"/>
      <c r="W900" s="738"/>
      <c r="X900" s="321">
        <f>AD900-AC900-Z900</f>
        <v>0</v>
      </c>
      <c r="Y900" s="756"/>
      <c r="Z900" s="321"/>
      <c r="AA900" s="321"/>
      <c r="AB900" s="321"/>
      <c r="AC900" s="321"/>
      <c r="AD900" s="321"/>
      <c r="AE900" s="924"/>
      <c r="AF900" s="318"/>
      <c r="AG900" s="1056"/>
      <c r="AH900" s="1071"/>
      <c r="AJ900" s="3355"/>
      <c r="AN900" s="2236"/>
    </row>
    <row r="901" spans="1:40" x14ac:dyDescent="0.25">
      <c r="A901" s="127">
        <v>1</v>
      </c>
      <c r="B901" s="2236" t="s">
        <v>788</v>
      </c>
      <c r="C901" s="2236" t="s">
        <v>718</v>
      </c>
      <c r="D901" s="490" t="s">
        <v>20</v>
      </c>
      <c r="E901" s="443"/>
      <c r="F901" s="177">
        <v>300</v>
      </c>
      <c r="G901" s="215"/>
      <c r="H901" s="113"/>
      <c r="I901" s="113">
        <v>0</v>
      </c>
      <c r="J901" s="113"/>
      <c r="K901" s="806"/>
      <c r="L901" s="142"/>
      <c r="M901" s="1131"/>
      <c r="N901" s="143"/>
      <c r="O901" s="143"/>
      <c r="P901" s="143" t="e">
        <f t="shared" si="126"/>
        <v>#DIV/0!</v>
      </c>
      <c r="Q901" s="1126">
        <f t="shared" si="127"/>
        <v>0</v>
      </c>
      <c r="R901" s="143" t="e">
        <f t="shared" si="128"/>
        <v>#DIV/0!</v>
      </c>
      <c r="S901" s="321"/>
      <c r="T901" s="321"/>
      <c r="U901" s="321"/>
      <c r="V901" s="321"/>
      <c r="W901" s="738"/>
      <c r="X901" s="321">
        <f>AD901-AC901-Z901</f>
        <v>0</v>
      </c>
      <c r="Y901" s="756"/>
      <c r="Z901" s="321"/>
      <c r="AA901" s="321"/>
      <c r="AB901" s="321"/>
      <c r="AC901" s="321"/>
      <c r="AD901" s="321"/>
      <c r="AE901" s="924"/>
      <c r="AF901" s="318"/>
      <c r="AG901" s="1056"/>
      <c r="AH901" s="1071"/>
      <c r="AJ901" s="3355"/>
      <c r="AN901" s="2236"/>
    </row>
    <row r="902" spans="1:40" x14ac:dyDescent="0.25">
      <c r="A902" s="127">
        <v>1</v>
      </c>
      <c r="B902" s="2236" t="s">
        <v>788</v>
      </c>
      <c r="C902" s="2236" t="s">
        <v>718</v>
      </c>
      <c r="D902" s="490" t="s">
        <v>10</v>
      </c>
      <c r="E902" s="443"/>
      <c r="F902" s="177">
        <v>300</v>
      </c>
      <c r="G902" s="215"/>
      <c r="H902" s="113"/>
      <c r="I902" s="113">
        <v>1</v>
      </c>
      <c r="J902" s="113"/>
      <c r="K902" s="806"/>
      <c r="L902" s="142"/>
      <c r="M902" s="1131"/>
      <c r="N902" s="143"/>
      <c r="O902" s="143">
        <v>10</v>
      </c>
      <c r="P902" s="143" t="e">
        <f t="shared" si="126"/>
        <v>#DIV/0!</v>
      </c>
      <c r="Q902" s="1073">
        <f t="shared" si="127"/>
        <v>0</v>
      </c>
      <c r="R902" s="143" t="e">
        <f t="shared" si="128"/>
        <v>#DIV/0!</v>
      </c>
      <c r="S902" s="321"/>
      <c r="T902" s="321"/>
      <c r="U902" s="321"/>
      <c r="V902" s="321"/>
      <c r="W902" s="738"/>
      <c r="X902" s="321"/>
      <c r="Y902" s="756"/>
      <c r="Z902" s="321"/>
      <c r="AA902" s="321"/>
      <c r="AB902" s="321"/>
      <c r="AC902" s="321"/>
      <c r="AD902" s="321"/>
      <c r="AE902" s="924"/>
      <c r="AF902" s="318"/>
      <c r="AG902" s="1056"/>
      <c r="AH902" s="1071"/>
      <c r="AJ902" s="3355"/>
      <c r="AN902" s="2236"/>
    </row>
    <row r="903" spans="1:40" x14ac:dyDescent="0.25">
      <c r="A903" s="127">
        <v>1</v>
      </c>
      <c r="B903" s="2236" t="s">
        <v>788</v>
      </c>
      <c r="C903" s="2236" t="s">
        <v>718</v>
      </c>
      <c r="D903" s="490" t="s">
        <v>18</v>
      </c>
      <c r="E903" s="443"/>
      <c r="F903" s="177">
        <v>300</v>
      </c>
      <c r="G903" s="215"/>
      <c r="H903" s="113"/>
      <c r="I903" s="113">
        <v>0</v>
      </c>
      <c r="J903" s="113"/>
      <c r="K903" s="806"/>
      <c r="L903" s="142"/>
      <c r="M903" s="1131"/>
      <c r="N903" s="143"/>
      <c r="O903" s="143"/>
      <c r="P903" s="143" t="e">
        <f t="shared" si="126"/>
        <v>#DIV/0!</v>
      </c>
      <c r="Q903" s="143">
        <f t="shared" si="127"/>
        <v>0</v>
      </c>
      <c r="R903" s="143" t="e">
        <f t="shared" si="128"/>
        <v>#DIV/0!</v>
      </c>
      <c r="S903" s="321"/>
      <c r="T903" s="321"/>
      <c r="U903" s="321"/>
      <c r="V903" s="321"/>
      <c r="W903" s="738"/>
      <c r="X903" s="321"/>
      <c r="Y903" s="756"/>
      <c r="Z903" s="321"/>
      <c r="AA903" s="321"/>
      <c r="AB903" s="321"/>
      <c r="AC903" s="321"/>
      <c r="AD903" s="321"/>
      <c r="AE903" s="924"/>
      <c r="AF903" s="318"/>
      <c r="AG903" s="1056"/>
      <c r="AH903" s="1071"/>
      <c r="AJ903" s="3355"/>
      <c r="AN903" s="2236"/>
    </row>
    <row r="904" spans="1:40" x14ac:dyDescent="0.25">
      <c r="A904" s="127">
        <v>1</v>
      </c>
      <c r="B904" s="2236" t="s">
        <v>788</v>
      </c>
      <c r="C904" s="2236" t="s">
        <v>718</v>
      </c>
      <c r="D904" s="490" t="s">
        <v>6</v>
      </c>
      <c r="E904" s="443"/>
      <c r="F904" s="177">
        <v>300</v>
      </c>
      <c r="G904" s="215"/>
      <c r="H904" s="113"/>
      <c r="I904" s="113">
        <v>0</v>
      </c>
      <c r="J904" s="113"/>
      <c r="K904" s="806"/>
      <c r="L904" s="142"/>
      <c r="M904" s="1131"/>
      <c r="N904" s="143"/>
      <c r="O904" s="143"/>
      <c r="P904" s="143" t="e">
        <f t="shared" si="126"/>
        <v>#DIV/0!</v>
      </c>
      <c r="Q904" s="143">
        <f t="shared" si="127"/>
        <v>0</v>
      </c>
      <c r="R904" s="143" t="e">
        <f t="shared" si="128"/>
        <v>#DIV/0!</v>
      </c>
      <c r="S904" s="321"/>
      <c r="T904" s="321"/>
      <c r="U904" s="321"/>
      <c r="V904" s="321"/>
      <c r="W904" s="738"/>
      <c r="X904" s="321">
        <f t="shared" ref="X904:X911" si="129">AD904-AC904-Z904</f>
        <v>0</v>
      </c>
      <c r="Y904" s="756"/>
      <c r="Z904" s="321"/>
      <c r="AA904" s="321"/>
      <c r="AB904" s="321"/>
      <c r="AC904" s="321"/>
      <c r="AD904" s="321"/>
      <c r="AE904" s="924"/>
      <c r="AF904" s="318"/>
      <c r="AG904" s="1056"/>
      <c r="AH904" s="1071"/>
      <c r="AJ904" s="3355"/>
      <c r="AN904" s="2236"/>
    </row>
    <row r="905" spans="1:40" x14ac:dyDescent="0.25">
      <c r="A905" s="127">
        <v>1</v>
      </c>
      <c r="B905" s="2236" t="s">
        <v>788</v>
      </c>
      <c r="C905" s="2236" t="s">
        <v>718</v>
      </c>
      <c r="D905" s="135" t="s">
        <v>75</v>
      </c>
      <c r="E905" s="1142"/>
      <c r="F905" s="1628"/>
      <c r="G905" s="213"/>
      <c r="H905" s="1629"/>
      <c r="I905" s="1629">
        <f>SUM(I898:I904)</f>
        <v>2</v>
      </c>
      <c r="J905" s="1629" t="e">
        <f>I905/H905*100</f>
        <v>#DIV/0!</v>
      </c>
      <c r="K905" s="189">
        <f>IF(G905=0,0,M905/G905)</f>
        <v>0</v>
      </c>
      <c r="L905" s="189">
        <f>O905/I905</f>
        <v>7.5</v>
      </c>
      <c r="M905" s="1630">
        <f>SUM(M898:M904)</f>
        <v>0</v>
      </c>
      <c r="N905" s="1629">
        <f>SUM(N898:N904)</f>
        <v>0</v>
      </c>
      <c r="O905" s="1629">
        <f>SUM(O898:O904)</f>
        <v>15</v>
      </c>
      <c r="P905" s="143" t="e">
        <f t="shared" si="126"/>
        <v>#DIV/0!</v>
      </c>
      <c r="Q905" s="1318">
        <f>SUM(Q898:Q904)</f>
        <v>0</v>
      </c>
      <c r="R905" s="143" t="e">
        <f t="shared" si="128"/>
        <v>#DIV/0!</v>
      </c>
      <c r="S905" s="321"/>
      <c r="T905" s="321"/>
      <c r="U905" s="321"/>
      <c r="V905" s="321"/>
      <c r="W905" s="738"/>
      <c r="X905" s="321">
        <f t="shared" si="129"/>
        <v>0</v>
      </c>
      <c r="Y905" s="756"/>
      <c r="Z905" s="321"/>
      <c r="AA905" s="321"/>
      <c r="AB905" s="321"/>
      <c r="AC905" s="321"/>
      <c r="AD905" s="321"/>
      <c r="AE905" s="1631"/>
      <c r="AF905" s="318"/>
      <c r="AG905" s="1056"/>
      <c r="AH905" s="1071"/>
      <c r="AJ905" s="3355"/>
      <c r="AN905" s="2236"/>
    </row>
    <row r="906" spans="1:40" x14ac:dyDescent="0.25">
      <c r="A906" s="127">
        <v>1</v>
      </c>
      <c r="B906" s="2236" t="s">
        <v>788</v>
      </c>
      <c r="D906" s="1333" t="s">
        <v>16</v>
      </c>
      <c r="E906" s="1334"/>
      <c r="F906" s="1628"/>
      <c r="G906" s="213"/>
      <c r="H906" s="1629"/>
      <c r="I906" s="1629"/>
      <c r="J906" s="1629"/>
      <c r="K906" s="189"/>
      <c r="L906" s="189"/>
      <c r="M906" s="1630"/>
      <c r="N906" s="1629"/>
      <c r="O906" s="1629"/>
      <c r="P906" s="143"/>
      <c r="Q906" s="143"/>
      <c r="R906" s="143"/>
      <c r="S906" s="321"/>
      <c r="T906" s="321"/>
      <c r="U906" s="321"/>
      <c r="V906" s="321"/>
      <c r="W906" s="738"/>
      <c r="X906" s="321">
        <f t="shared" si="129"/>
        <v>0</v>
      </c>
      <c r="Y906" s="756"/>
      <c r="Z906" s="321"/>
      <c r="AA906" s="321"/>
      <c r="AB906" s="321"/>
      <c r="AC906" s="321"/>
      <c r="AD906" s="321"/>
      <c r="AE906" s="1631"/>
      <c r="AF906" s="318"/>
      <c r="AG906" s="1056"/>
      <c r="AH906" s="1071"/>
      <c r="AJ906" s="3355"/>
      <c r="AN906" s="2236"/>
    </row>
    <row r="907" spans="1:40" s="137" customFormat="1" ht="20.25" customHeight="1" x14ac:dyDescent="0.25">
      <c r="A907" s="127">
        <v>1</v>
      </c>
      <c r="B907" s="2236" t="s">
        <v>788</v>
      </c>
      <c r="C907" s="2236" t="s">
        <v>700</v>
      </c>
      <c r="D907" s="122" t="s">
        <v>323</v>
      </c>
      <c r="E907" s="412"/>
      <c r="F907" s="3">
        <v>240</v>
      </c>
      <c r="G907" s="211"/>
      <c r="H907" s="113"/>
      <c r="I907" s="113">
        <v>0</v>
      </c>
      <c r="J907" s="113"/>
      <c r="K907" s="806"/>
      <c r="L907" s="142"/>
      <c r="M907" s="1131"/>
      <c r="N907" s="143"/>
      <c r="O907" s="143"/>
      <c r="P907" s="143" t="e">
        <f>O907/N907*100</f>
        <v>#DIV/0!</v>
      </c>
      <c r="Q907" s="1087">
        <f>ROUND(M907/F907,0)</f>
        <v>0</v>
      </c>
      <c r="R907" s="143" t="e">
        <f>O907/$D$4*12/Q907</f>
        <v>#DIV/0!</v>
      </c>
      <c r="S907" s="321"/>
      <c r="T907" s="321"/>
      <c r="U907" s="321"/>
      <c r="V907" s="321"/>
      <c r="W907" s="738"/>
      <c r="X907" s="321">
        <f t="shared" si="129"/>
        <v>0</v>
      </c>
      <c r="Y907" s="756"/>
      <c r="Z907" s="321"/>
      <c r="AA907" s="321"/>
      <c r="AB907" s="321"/>
      <c r="AC907" s="321"/>
      <c r="AD907" s="321"/>
      <c r="AE907" s="924"/>
      <c r="AF907" s="318"/>
      <c r="AG907" s="1056"/>
      <c r="AH907" s="1071"/>
      <c r="AJ907" s="3355"/>
      <c r="AN907" s="2236"/>
    </row>
    <row r="908" spans="1:40" s="137" customFormat="1" ht="15.95" customHeight="1" x14ac:dyDescent="0.25">
      <c r="A908" s="127"/>
      <c r="B908" s="2236" t="s">
        <v>788</v>
      </c>
      <c r="C908" s="2236" t="s">
        <v>700</v>
      </c>
      <c r="D908" s="122" t="s">
        <v>44</v>
      </c>
      <c r="E908" s="412"/>
      <c r="F908" s="3">
        <v>240</v>
      </c>
      <c r="G908" s="211"/>
      <c r="H908" s="113"/>
      <c r="I908" s="113">
        <v>0</v>
      </c>
      <c r="J908" s="113"/>
      <c r="K908" s="806"/>
      <c r="L908" s="142"/>
      <c r="M908" s="1131"/>
      <c r="N908" s="143"/>
      <c r="O908" s="143"/>
      <c r="P908" s="143" t="e">
        <f>O908/N908*100</f>
        <v>#DIV/0!</v>
      </c>
      <c r="Q908" s="1087">
        <f>ROUND(M908/F908,0)</f>
        <v>0</v>
      </c>
      <c r="R908" s="143" t="e">
        <f>O908/$D$4*12/Q908</f>
        <v>#DIV/0!</v>
      </c>
      <c r="S908" s="321"/>
      <c r="T908" s="321"/>
      <c r="U908" s="321"/>
      <c r="V908" s="321"/>
      <c r="W908" s="738"/>
      <c r="X908" s="321">
        <f t="shared" si="129"/>
        <v>0</v>
      </c>
      <c r="Y908" s="756"/>
      <c r="Z908" s="321"/>
      <c r="AA908" s="321"/>
      <c r="AB908" s="321"/>
      <c r="AC908" s="321"/>
      <c r="AD908" s="321"/>
      <c r="AE908" s="924"/>
      <c r="AF908" s="318"/>
      <c r="AG908" s="1056"/>
      <c r="AH908" s="1071"/>
      <c r="AJ908" s="3355"/>
      <c r="AN908" s="2236"/>
    </row>
    <row r="909" spans="1:40" x14ac:dyDescent="0.25">
      <c r="A909" s="127">
        <v>1</v>
      </c>
      <c r="B909" s="2236" t="s">
        <v>788</v>
      </c>
      <c r="C909" s="2236" t="s">
        <v>700</v>
      </c>
      <c r="D909" s="1632" t="s">
        <v>176</v>
      </c>
      <c r="E909" s="1255"/>
      <c r="F909" s="1633"/>
      <c r="G909" s="214"/>
      <c r="H909" s="1634"/>
      <c r="I909" s="1634">
        <f>SUM(I907:I908)</f>
        <v>0</v>
      </c>
      <c r="J909" s="119" t="e">
        <f t="shared" ref="J909:J914" si="130">I909/H909*100</f>
        <v>#DIV/0!</v>
      </c>
      <c r="K909" s="1484">
        <f>IF(G909=0,0,M909/G909)</f>
        <v>0</v>
      </c>
      <c r="L909" s="1081" t="e">
        <f>O909/I909</f>
        <v>#DIV/0!</v>
      </c>
      <c r="M909" s="1635">
        <f>SUM(M907:M908)</f>
        <v>0</v>
      </c>
      <c r="N909" s="1634">
        <f>SUM(N907:N908)</f>
        <v>0</v>
      </c>
      <c r="O909" s="1634">
        <f>SUM(O907:O908)</f>
        <v>0</v>
      </c>
      <c r="P909" s="272" t="e">
        <f>O909/N909*100</f>
        <v>#DIV/0!</v>
      </c>
      <c r="Q909" s="1318">
        <f>SUM(Q907:Q908)</f>
        <v>0</v>
      </c>
      <c r="R909" s="272" t="e">
        <f>O909/$D$4*12/Q909</f>
        <v>#DIV/0!</v>
      </c>
      <c r="S909" s="322"/>
      <c r="T909" s="322"/>
      <c r="U909" s="322"/>
      <c r="V909" s="322"/>
      <c r="W909" s="854"/>
      <c r="X909" s="322">
        <f t="shared" si="129"/>
        <v>0</v>
      </c>
      <c r="Y909" s="1103"/>
      <c r="Z909" s="322"/>
      <c r="AA909" s="322"/>
      <c r="AB909" s="322"/>
      <c r="AC909" s="322"/>
      <c r="AD909" s="322"/>
      <c r="AE909" s="1636"/>
      <c r="AF909" s="840"/>
      <c r="AG909" s="1056"/>
      <c r="AH909" s="1071"/>
      <c r="AJ909" s="3355"/>
      <c r="AN909" s="2236"/>
    </row>
    <row r="910" spans="1:40" ht="29.25" x14ac:dyDescent="0.25">
      <c r="A910" s="127">
        <v>1</v>
      </c>
      <c r="B910" s="2236" t="s">
        <v>788</v>
      </c>
      <c r="D910" s="1260" t="s">
        <v>201</v>
      </c>
      <c r="E910" s="1260"/>
      <c r="F910" s="1260"/>
      <c r="G910" s="243"/>
      <c r="H910" s="1637"/>
      <c r="I910" s="1637">
        <f>SUM(I909,I905)</f>
        <v>2</v>
      </c>
      <c r="J910" s="1609" t="e">
        <f t="shared" si="130"/>
        <v>#DIV/0!</v>
      </c>
      <c r="K910" s="1157">
        <f>IF(G910=0,0,M910/G910)</f>
        <v>0</v>
      </c>
      <c r="L910" s="1081">
        <f>O910/I910</f>
        <v>7.5</v>
      </c>
      <c r="M910" s="1637">
        <f>SUM(M909,M905)</f>
        <v>0</v>
      </c>
      <c r="N910" s="1637">
        <f>SUM(N909,N905)</f>
        <v>0</v>
      </c>
      <c r="O910" s="1637">
        <f>SUM(O909,O905)</f>
        <v>15</v>
      </c>
      <c r="P910" s="1159" t="e">
        <f>O910/N910*100</f>
        <v>#DIV/0!</v>
      </c>
      <c r="Q910" s="171">
        <f>SUM(Q909,Q905)</f>
        <v>0</v>
      </c>
      <c r="R910" s="1175" t="e">
        <f>O910/$D$4*12/Q910</f>
        <v>#DIV/0!</v>
      </c>
      <c r="S910" s="319"/>
      <c r="T910" s="319"/>
      <c r="U910" s="319"/>
      <c r="V910" s="319"/>
      <c r="W910" s="858">
        <f>S910/12*$D$4+(T910-S910)/11*3+(U910-T910)/10*2+(V910-U910)/9*1</f>
        <v>0</v>
      </c>
      <c r="X910" s="134">
        <f>AD910-AC910-Y910</f>
        <v>37.141080000000002</v>
      </c>
      <c r="Y910" s="760"/>
      <c r="Z910" s="326"/>
      <c r="AA910" s="326">
        <f>X910-W910</f>
        <v>37.141080000000002</v>
      </c>
      <c r="AB910" s="326"/>
      <c r="AC910" s="326"/>
      <c r="AD910" s="326">
        <v>37.141080000000002</v>
      </c>
      <c r="AE910" s="924"/>
      <c r="AF910" s="318"/>
      <c r="AG910" s="1056"/>
      <c r="AH910" s="1071"/>
      <c r="AJ910" s="3355"/>
      <c r="AN910" s="2236"/>
    </row>
    <row r="911" spans="1:40" ht="31.5" x14ac:dyDescent="0.25">
      <c r="A911" s="127">
        <v>1</v>
      </c>
      <c r="B911" s="2236" t="s">
        <v>788</v>
      </c>
      <c r="D911" s="304" t="s">
        <v>189</v>
      </c>
      <c r="E911" s="3063"/>
      <c r="F911" s="3062"/>
      <c r="G911" s="288"/>
      <c r="H911" s="515"/>
      <c r="I911" s="2043"/>
      <c r="J911" s="2043" t="e">
        <f t="shared" si="130"/>
        <v>#DIV/0!</v>
      </c>
      <c r="K911" s="1157"/>
      <c r="L911" s="3059"/>
      <c r="M911" s="3056"/>
      <c r="N911" s="3056"/>
      <c r="O911" s="3056"/>
      <c r="P911" s="1265"/>
      <c r="Q911" s="3057"/>
      <c r="R911" s="1265"/>
      <c r="S911" s="323"/>
      <c r="T911" s="323"/>
      <c r="U911" s="323"/>
      <c r="V911" s="323"/>
      <c r="W911" s="861"/>
      <c r="X911" s="326">
        <f t="shared" si="129"/>
        <v>0</v>
      </c>
      <c r="Y911" s="1267"/>
      <c r="Z911" s="329"/>
      <c r="AA911" s="326">
        <f>X911-W911</f>
        <v>0</v>
      </c>
      <c r="AB911" s="326"/>
      <c r="AC911" s="329"/>
      <c r="AD911" s="326"/>
      <c r="AE911" s="924"/>
      <c r="AF911" s="318"/>
      <c r="AG911" s="1056"/>
      <c r="AH911" s="1071"/>
      <c r="AJ911" s="3355"/>
      <c r="AN911" s="2236"/>
    </row>
    <row r="912" spans="1:40" s="2236" customFormat="1" ht="31.5" x14ac:dyDescent="0.25">
      <c r="A912" s="2236">
        <v>1</v>
      </c>
      <c r="B912" s="2236" t="s">
        <v>788</v>
      </c>
      <c r="D912" s="3055" t="s">
        <v>248</v>
      </c>
      <c r="E912" s="441"/>
      <c r="F912" s="690"/>
      <c r="G912" s="1972"/>
      <c r="H912" s="2034"/>
      <c r="I912" s="1456"/>
      <c r="J912" s="177" t="e">
        <f t="shared" si="130"/>
        <v>#DIV/0!</v>
      </c>
      <c r="K912" s="1115"/>
      <c r="L912" s="2027"/>
      <c r="M912" s="2034"/>
      <c r="N912" s="2034"/>
      <c r="O912" s="515"/>
      <c r="P912" s="143"/>
      <c r="Q912" s="1318"/>
      <c r="R912" s="143"/>
      <c r="S912" s="321"/>
      <c r="T912" s="321"/>
      <c r="U912" s="321"/>
      <c r="V912" s="321"/>
      <c r="W912" s="2224"/>
      <c r="X912" s="322"/>
      <c r="Y912" s="1253"/>
      <c r="Z912" s="321"/>
      <c r="AA912" s="321"/>
      <c r="AB912" s="322"/>
      <c r="AC912" s="321"/>
      <c r="AD912" s="321"/>
      <c r="AE912" s="924"/>
      <c r="AF912" s="318"/>
      <c r="AG912" s="1056"/>
      <c r="AH912" s="1071"/>
      <c r="AJ912" s="3355"/>
    </row>
    <row r="913" spans="1:40" s="2236" customFormat="1" ht="31.5" x14ac:dyDescent="0.25">
      <c r="B913" s="2236" t="s">
        <v>788</v>
      </c>
      <c r="D913" s="3055" t="s">
        <v>631</v>
      </c>
      <c r="E913" s="441"/>
      <c r="F913" s="690"/>
      <c r="G913" s="1972"/>
      <c r="H913" s="1739"/>
      <c r="I913" s="177"/>
      <c r="J913" s="1456" t="e">
        <f t="shared" si="130"/>
        <v>#DIV/0!</v>
      </c>
      <c r="K913" s="1115"/>
      <c r="L913" s="1797"/>
      <c r="M913" s="1640"/>
      <c r="N913" s="515"/>
      <c r="O913" s="2034"/>
      <c r="P913" s="143"/>
      <c r="Q913" s="1243"/>
      <c r="R913" s="143"/>
      <c r="S913" s="323"/>
      <c r="T913" s="323"/>
      <c r="U913" s="323"/>
      <c r="V913" s="323"/>
      <c r="W913" s="855"/>
      <c r="X913" s="322"/>
      <c r="Y913" s="1253"/>
      <c r="Z913" s="323"/>
      <c r="AA913" s="321"/>
      <c r="AB913" s="322"/>
      <c r="AC913" s="323"/>
      <c r="AD913" s="323"/>
      <c r="AE913" s="1036"/>
      <c r="AF913" s="841"/>
      <c r="AG913" s="1056"/>
      <c r="AH913" s="1071"/>
      <c r="AJ913" s="3355"/>
    </row>
    <row r="914" spans="1:40" s="2236" customFormat="1" ht="16.5" thickBot="1" x14ac:dyDescent="0.3">
      <c r="B914" s="2236" t="s">
        <v>788</v>
      </c>
      <c r="D914" s="3055" t="s">
        <v>210</v>
      </c>
      <c r="E914" s="3064"/>
      <c r="F914" s="1639"/>
      <c r="G914" s="3061"/>
      <c r="H914" s="3060"/>
      <c r="I914" s="3060">
        <f>SUM(I911:I913)</f>
        <v>0</v>
      </c>
      <c r="J914" s="3060" t="e">
        <f t="shared" si="130"/>
        <v>#DIV/0!</v>
      </c>
      <c r="K914" s="3058"/>
      <c r="L914" s="3393"/>
      <c r="M914" s="3060"/>
      <c r="N914" s="3060"/>
      <c r="O914" s="3060"/>
      <c r="P914" s="1795"/>
      <c r="Q914" s="3065"/>
      <c r="R914" s="1073"/>
      <c r="S914" s="403"/>
      <c r="T914" s="403"/>
      <c r="U914" s="403"/>
      <c r="V914" s="403"/>
      <c r="W914" s="3066">
        <f>S914/12*$D$4+(T914-S914)/11*3+(U914-T914)/10*2+(V914-U914)/9*1</f>
        <v>0</v>
      </c>
      <c r="X914" s="403">
        <f>AD914-AC914-Z914</f>
        <v>0</v>
      </c>
      <c r="Y914" s="1517"/>
      <c r="Z914" s="403"/>
      <c r="AA914" s="871">
        <f>X914-W914</f>
        <v>0</v>
      </c>
      <c r="AB914" s="403"/>
      <c r="AC914" s="403">
        <v>0</v>
      </c>
      <c r="AD914" s="403"/>
      <c r="AE914" s="1641"/>
      <c r="AF914" s="851"/>
      <c r="AG914" s="1056"/>
      <c r="AH914" s="1071"/>
      <c r="AJ914" s="3355"/>
    </row>
    <row r="915" spans="1:40" ht="15.75" thickBot="1" x14ac:dyDescent="0.3">
      <c r="A915" s="127">
        <v>1</v>
      </c>
      <c r="B915" s="2236" t="s">
        <v>788</v>
      </c>
      <c r="D915" s="1642" t="s">
        <v>277</v>
      </c>
      <c r="E915" s="1643"/>
      <c r="F915" s="1642"/>
      <c r="G915" s="220"/>
      <c r="H915" s="1495"/>
      <c r="I915" s="1495"/>
      <c r="J915" s="1495"/>
      <c r="K915" s="1454"/>
      <c r="L915" s="1454"/>
      <c r="M915" s="1496"/>
      <c r="N915" s="1495"/>
      <c r="O915" s="1495">
        <f>SUM(O910,O896,O820)</f>
        <v>1714</v>
      </c>
      <c r="P915" s="1495"/>
      <c r="Q915" s="1495"/>
      <c r="R915" s="1495"/>
      <c r="S915" s="327"/>
      <c r="T915" s="327"/>
      <c r="U915" s="327"/>
      <c r="V915" s="327"/>
      <c r="W915" s="739">
        <f t="shared" ref="W915:AD915" si="131">SUM(W914,W910,W896,W820)</f>
        <v>0</v>
      </c>
      <c r="X915" s="134">
        <f>AD915-AC915-Y915</f>
        <v>10701.185160000001</v>
      </c>
      <c r="Y915" s="761">
        <f t="shared" si="131"/>
        <v>0</v>
      </c>
      <c r="Z915" s="146">
        <f t="shared" si="131"/>
        <v>0.36399999999999999</v>
      </c>
      <c r="AA915" s="327">
        <f t="shared" si="131"/>
        <v>10704.26837</v>
      </c>
      <c r="AB915" s="327">
        <f t="shared" si="131"/>
        <v>0</v>
      </c>
      <c r="AC915" s="327">
        <f t="shared" si="131"/>
        <v>-136.28747000000001</v>
      </c>
      <c r="AD915" s="146">
        <f t="shared" si="131"/>
        <v>10564.897690000002</v>
      </c>
      <c r="AE915" s="1497"/>
      <c r="AF915" s="842"/>
      <c r="AG915" s="1056"/>
      <c r="AH915" s="1071"/>
      <c r="AJ915" s="3355"/>
      <c r="AK915" s="3405"/>
      <c r="AN915" s="2236"/>
    </row>
    <row r="916" spans="1:40" x14ac:dyDescent="0.25">
      <c r="A916" s="127">
        <v>1</v>
      </c>
      <c r="D916" s="1644"/>
      <c r="E916" s="1645"/>
      <c r="F916" s="1644"/>
      <c r="G916" s="224"/>
      <c r="H916" s="1646"/>
      <c r="I916" s="1646"/>
      <c r="J916" s="1646"/>
      <c r="K916" s="1647"/>
      <c r="L916" s="1647"/>
      <c r="M916" s="1648"/>
      <c r="N916" s="1649"/>
      <c r="O916" s="1649"/>
      <c r="P916" s="1649"/>
      <c r="Q916" s="1649"/>
      <c r="R916" s="1649"/>
      <c r="S916" s="320"/>
      <c r="T916" s="320"/>
      <c r="U916" s="320"/>
      <c r="V916" s="320"/>
      <c r="W916" s="737"/>
      <c r="X916" s="320">
        <f>AD916-AC916-Z916</f>
        <v>0</v>
      </c>
      <c r="Y916" s="759"/>
      <c r="Z916" s="320"/>
      <c r="AA916" s="320"/>
      <c r="AB916" s="320"/>
      <c r="AC916" s="320"/>
      <c r="AD916" s="320"/>
      <c r="AE916" s="1458"/>
      <c r="AF916" s="360"/>
      <c r="AG916" s="3524"/>
      <c r="AH916" s="1071"/>
      <c r="AJ916" s="3355"/>
    </row>
    <row r="917" spans="1:40" ht="57.75" x14ac:dyDescent="0.25">
      <c r="A917" s="127">
        <v>1</v>
      </c>
      <c r="B917" s="2236" t="s">
        <v>724</v>
      </c>
      <c r="D917" s="1061" t="s">
        <v>675</v>
      </c>
      <c r="E917" s="1061"/>
      <c r="F917" s="690"/>
      <c r="G917" s="213"/>
      <c r="H917" s="514"/>
      <c r="I917" s="514"/>
      <c r="J917" s="514"/>
      <c r="K917" s="1484"/>
      <c r="L917" s="1484"/>
      <c r="M917" s="1650"/>
      <c r="N917" s="112"/>
      <c r="O917" s="112"/>
      <c r="P917" s="112"/>
      <c r="Q917" s="112"/>
      <c r="R917" s="112"/>
      <c r="S917" s="321"/>
      <c r="T917" s="321"/>
      <c r="U917" s="321"/>
      <c r="V917" s="321"/>
      <c r="W917" s="738"/>
      <c r="X917" s="321">
        <f>AD917-AC917-Z917</f>
        <v>0</v>
      </c>
      <c r="Y917" s="756"/>
      <c r="Z917" s="321"/>
      <c r="AA917" s="321"/>
      <c r="AB917" s="321"/>
      <c r="AC917" s="321"/>
      <c r="AD917" s="321"/>
      <c r="AE917" s="924"/>
      <c r="AF917" s="318"/>
      <c r="AG917" s="1056"/>
      <c r="AH917" s="1071"/>
      <c r="AJ917" s="3355"/>
      <c r="AN917" s="2236"/>
    </row>
    <row r="918" spans="1:40" x14ac:dyDescent="0.25">
      <c r="A918" s="127">
        <v>1</v>
      </c>
      <c r="B918" s="2236" t="s">
        <v>724</v>
      </c>
      <c r="D918" s="1485" t="s">
        <v>5</v>
      </c>
      <c r="E918" s="1486"/>
      <c r="F918" s="1485"/>
      <c r="G918" s="213"/>
      <c r="H918" s="112"/>
      <c r="I918" s="112"/>
      <c r="J918" s="112"/>
      <c r="K918" s="1484"/>
      <c r="L918" s="1484"/>
      <c r="M918" s="514"/>
      <c r="N918" s="514"/>
      <c r="O918" s="514"/>
      <c r="P918" s="514"/>
      <c r="Q918" s="514"/>
      <c r="R918" s="514"/>
      <c r="S918" s="321"/>
      <c r="T918" s="321"/>
      <c r="U918" s="321"/>
      <c r="V918" s="321"/>
      <c r="W918" s="738"/>
      <c r="X918" s="321">
        <f>AD918-AC918-Z918</f>
        <v>0</v>
      </c>
      <c r="Y918" s="756"/>
      <c r="Z918" s="321"/>
      <c r="AA918" s="321"/>
      <c r="AB918" s="321"/>
      <c r="AC918" s="321"/>
      <c r="AD918" s="321"/>
      <c r="AE918" s="903"/>
      <c r="AF918" s="318"/>
      <c r="AG918" s="1056"/>
      <c r="AH918" s="1071"/>
      <c r="AJ918" s="3355"/>
      <c r="AN918" s="2236"/>
    </row>
    <row r="919" spans="1:40" x14ac:dyDescent="0.25">
      <c r="A919" s="127">
        <v>1</v>
      </c>
      <c r="B919" s="2236" t="s">
        <v>724</v>
      </c>
      <c r="C919" s="2236" t="s">
        <v>699</v>
      </c>
      <c r="D919" s="3" t="s">
        <v>23</v>
      </c>
      <c r="E919" s="1069" t="s">
        <v>256</v>
      </c>
      <c r="F919" s="1451">
        <v>340</v>
      </c>
      <c r="G919" s="215"/>
      <c r="H919" s="113"/>
      <c r="I919" s="113">
        <v>8</v>
      </c>
      <c r="J919" s="113"/>
      <c r="K919" s="806"/>
      <c r="L919" s="142"/>
      <c r="M919" s="143"/>
      <c r="N919" s="143"/>
      <c r="O919" s="143">
        <v>43</v>
      </c>
      <c r="P919" s="143" t="e">
        <f t="shared" ref="P919:P924" si="132">O919/N919*100</f>
        <v>#DIV/0!</v>
      </c>
      <c r="Q919" s="1126">
        <f>ROUND(M919/F919,0)</f>
        <v>0</v>
      </c>
      <c r="R919" s="143" t="e">
        <f t="shared" ref="R919:R924" si="133">O919/$D$4*12/Q919</f>
        <v>#DIV/0!</v>
      </c>
      <c r="S919" s="321"/>
      <c r="T919" s="321"/>
      <c r="U919" s="321"/>
      <c r="V919" s="321"/>
      <c r="W919" s="738"/>
      <c r="X919" s="321">
        <f>AD919-AC919-Z919</f>
        <v>0</v>
      </c>
      <c r="Y919" s="756"/>
      <c r="Z919" s="321"/>
      <c r="AA919" s="321"/>
      <c r="AB919" s="321"/>
      <c r="AC919" s="321"/>
      <c r="AD919" s="321"/>
      <c r="AE919" s="924"/>
      <c r="AF919" s="318"/>
      <c r="AG919" s="1056"/>
      <c r="AH919" s="1071"/>
      <c r="AJ919" s="3355"/>
      <c r="AN919" s="2236"/>
    </row>
    <row r="920" spans="1:40" x14ac:dyDescent="0.25">
      <c r="A920" s="127">
        <v>1</v>
      </c>
      <c r="B920" s="2236" t="s">
        <v>724</v>
      </c>
      <c r="C920" s="2236" t="s">
        <v>699</v>
      </c>
      <c r="D920" s="1651" t="s">
        <v>8</v>
      </c>
      <c r="E920" s="1069" t="s">
        <v>256</v>
      </c>
      <c r="F920" s="1451">
        <v>340</v>
      </c>
      <c r="G920" s="215"/>
      <c r="H920" s="113"/>
      <c r="I920" s="113">
        <v>7</v>
      </c>
      <c r="J920" s="113"/>
      <c r="K920" s="806"/>
      <c r="L920" s="142"/>
      <c r="M920" s="143"/>
      <c r="N920" s="143"/>
      <c r="O920" s="143">
        <v>39</v>
      </c>
      <c r="P920" s="143" t="e">
        <f t="shared" si="132"/>
        <v>#DIV/0!</v>
      </c>
      <c r="Q920" s="1126">
        <f>ROUND(M920/F920,0)</f>
        <v>0</v>
      </c>
      <c r="R920" s="143" t="e">
        <f t="shared" si="133"/>
        <v>#DIV/0!</v>
      </c>
      <c r="S920" s="321"/>
      <c r="T920" s="321"/>
      <c r="U920" s="321"/>
      <c r="V920" s="321"/>
      <c r="W920" s="738"/>
      <c r="X920" s="321">
        <f t="shared" ref="X920:X925" si="134">AD920-AC920-Z920</f>
        <v>0</v>
      </c>
      <c r="Y920" s="756"/>
      <c r="Z920" s="321"/>
      <c r="AA920" s="321">
        <f>X917-X920</f>
        <v>0</v>
      </c>
      <c r="AB920" s="321"/>
      <c r="AC920" s="321"/>
      <c r="AD920" s="321"/>
      <c r="AE920" s="924"/>
      <c r="AF920" s="318"/>
      <c r="AG920" s="1056"/>
      <c r="AH920" s="1071"/>
      <c r="AJ920" s="3355"/>
      <c r="AN920" s="2236"/>
    </row>
    <row r="921" spans="1:40" x14ac:dyDescent="0.25">
      <c r="A921" s="127">
        <v>1</v>
      </c>
      <c r="B921" s="2236" t="s">
        <v>724</v>
      </c>
      <c r="C921" s="2236" t="s">
        <v>699</v>
      </c>
      <c r="D921" s="1651" t="s">
        <v>10</v>
      </c>
      <c r="E921" s="1069" t="s">
        <v>256</v>
      </c>
      <c r="F921" s="1451">
        <v>340</v>
      </c>
      <c r="G921" s="215"/>
      <c r="H921" s="113"/>
      <c r="I921" s="113">
        <v>12</v>
      </c>
      <c r="J921" s="113"/>
      <c r="K921" s="806"/>
      <c r="L921" s="142"/>
      <c r="M921" s="143"/>
      <c r="N921" s="143"/>
      <c r="O921" s="143">
        <v>111</v>
      </c>
      <c r="P921" s="143" t="e">
        <f t="shared" si="132"/>
        <v>#DIV/0!</v>
      </c>
      <c r="Q921" s="1126">
        <f>ROUND(M921/F921,0)</f>
        <v>0</v>
      </c>
      <c r="R921" s="143" t="e">
        <f t="shared" si="133"/>
        <v>#DIV/0!</v>
      </c>
      <c r="S921" s="321"/>
      <c r="T921" s="321"/>
      <c r="U921" s="321"/>
      <c r="V921" s="321"/>
      <c r="W921" s="738"/>
      <c r="X921" s="321">
        <f t="shared" si="134"/>
        <v>0</v>
      </c>
      <c r="Y921" s="756"/>
      <c r="Z921" s="321"/>
      <c r="AA921" s="321"/>
      <c r="AB921" s="321"/>
      <c r="AC921" s="321"/>
      <c r="AD921" s="321"/>
      <c r="AE921" s="924"/>
      <c r="AF921" s="318"/>
      <c r="AG921" s="1056"/>
      <c r="AH921" s="1071"/>
      <c r="AJ921" s="3355"/>
      <c r="AN921" s="2236"/>
    </row>
    <row r="922" spans="1:40" x14ac:dyDescent="0.25">
      <c r="A922" s="127">
        <v>1</v>
      </c>
      <c r="B922" s="2236" t="s">
        <v>724</v>
      </c>
      <c r="C922" s="2236" t="s">
        <v>699</v>
      </c>
      <c r="D922" s="1651" t="s">
        <v>6</v>
      </c>
      <c r="E922" s="1069" t="s">
        <v>256</v>
      </c>
      <c r="F922" s="1451">
        <v>340</v>
      </c>
      <c r="G922" s="215"/>
      <c r="H922" s="113"/>
      <c r="I922" s="113">
        <v>18</v>
      </c>
      <c r="J922" s="113"/>
      <c r="K922" s="806"/>
      <c r="L922" s="142"/>
      <c r="M922" s="143"/>
      <c r="N922" s="143"/>
      <c r="O922" s="143">
        <v>118</v>
      </c>
      <c r="P922" s="143" t="e">
        <f t="shared" si="132"/>
        <v>#DIV/0!</v>
      </c>
      <c r="Q922" s="1126">
        <f>ROUND(M922/F922,0)</f>
        <v>0</v>
      </c>
      <c r="R922" s="143" t="e">
        <f t="shared" si="133"/>
        <v>#DIV/0!</v>
      </c>
      <c r="S922" s="321"/>
      <c r="T922" s="321"/>
      <c r="U922" s="321"/>
      <c r="V922" s="321"/>
      <c r="W922" s="738"/>
      <c r="X922" s="321">
        <f t="shared" si="134"/>
        <v>0</v>
      </c>
      <c r="Y922" s="756"/>
      <c r="Z922" s="321"/>
      <c r="AA922" s="321"/>
      <c r="AB922" s="321"/>
      <c r="AC922" s="321"/>
      <c r="AD922" s="321"/>
      <c r="AE922" s="924"/>
      <c r="AF922" s="318"/>
      <c r="AG922" s="1056"/>
      <c r="AH922" s="1071"/>
      <c r="AJ922" s="3355"/>
      <c r="AN922" s="2236"/>
    </row>
    <row r="923" spans="1:40" x14ac:dyDescent="0.25">
      <c r="A923" s="127">
        <v>1</v>
      </c>
      <c r="B923" s="2236" t="s">
        <v>724</v>
      </c>
      <c r="C923" s="2236" t="s">
        <v>699</v>
      </c>
      <c r="D923" s="3" t="s">
        <v>109</v>
      </c>
      <c r="E923" s="1069" t="s">
        <v>256</v>
      </c>
      <c r="F923" s="177">
        <v>340</v>
      </c>
      <c r="G923" s="215"/>
      <c r="H923" s="113"/>
      <c r="I923" s="113">
        <v>10</v>
      </c>
      <c r="J923" s="113"/>
      <c r="K923" s="806"/>
      <c r="L923" s="142"/>
      <c r="M923" s="143"/>
      <c r="N923" s="143"/>
      <c r="O923" s="143">
        <v>84</v>
      </c>
      <c r="P923" s="143" t="e">
        <f t="shared" si="132"/>
        <v>#DIV/0!</v>
      </c>
      <c r="Q923" s="1126">
        <f>ROUND(M923/F923,0)</f>
        <v>0</v>
      </c>
      <c r="R923" s="143" t="e">
        <f t="shared" si="133"/>
        <v>#DIV/0!</v>
      </c>
      <c r="S923" s="321"/>
      <c r="T923" s="321"/>
      <c r="U923" s="321"/>
      <c r="V923" s="321"/>
      <c r="W923" s="854"/>
      <c r="X923" s="321">
        <f t="shared" si="134"/>
        <v>0</v>
      </c>
      <c r="Y923" s="756"/>
      <c r="Z923" s="321"/>
      <c r="AA923" s="321"/>
      <c r="AB923" s="321"/>
      <c r="AC923" s="321"/>
      <c r="AD923" s="321"/>
      <c r="AE923" s="924"/>
      <c r="AF923" s="318"/>
      <c r="AG923" s="1056"/>
      <c r="AH923" s="1071"/>
      <c r="AJ923" s="3355"/>
      <c r="AN923" s="2236"/>
    </row>
    <row r="924" spans="1:40" x14ac:dyDescent="0.25">
      <c r="A924" s="127">
        <v>1</v>
      </c>
      <c r="B924" s="2236" t="s">
        <v>724</v>
      </c>
      <c r="C924" s="2236" t="s">
        <v>699</v>
      </c>
      <c r="D924" s="1122" t="s">
        <v>7</v>
      </c>
      <c r="E924" s="1121"/>
      <c r="F924" s="1122"/>
      <c r="G924" s="222"/>
      <c r="H924" s="1488"/>
      <c r="I924" s="1488">
        <f>SUM(I919:I923)</f>
        <v>55</v>
      </c>
      <c r="J924" s="1488" t="e">
        <f>I924/H924*100</f>
        <v>#DIV/0!</v>
      </c>
      <c r="K924" s="8">
        <f>IF(G924=0,0,M924/G924)</f>
        <v>0</v>
      </c>
      <c r="L924" s="8">
        <f>O924/I924</f>
        <v>7.1818181818181817</v>
      </c>
      <c r="M924" s="1488">
        <f>SUM(M919:M923)</f>
        <v>0</v>
      </c>
      <c r="N924" s="1488">
        <f>SUM(N919:N923)</f>
        <v>0</v>
      </c>
      <c r="O924" s="1488">
        <f>SUM(O919:O923)</f>
        <v>395</v>
      </c>
      <c r="P924" s="171" t="e">
        <f t="shared" si="132"/>
        <v>#DIV/0!</v>
      </c>
      <c r="Q924" s="1652">
        <f>SUM(Q919:Q923)</f>
        <v>0</v>
      </c>
      <c r="R924" s="171" t="e">
        <f t="shared" si="133"/>
        <v>#DIV/0!</v>
      </c>
      <c r="S924" s="319"/>
      <c r="T924" s="319"/>
      <c r="U924" s="319"/>
      <c r="V924" s="319"/>
      <c r="W924" s="858">
        <f>S924/12*$D$4+(T924-S924)/11*3+(U924-T924)/10*2+(V924-U924)/9*1</f>
        <v>0</v>
      </c>
      <c r="X924" s="134">
        <f>AD924-AC924-Y924</f>
        <v>3018.1187100000002</v>
      </c>
      <c r="Y924" s="760"/>
      <c r="Z924" s="319">
        <v>-5.1651199999999999</v>
      </c>
      <c r="AA924" s="319"/>
      <c r="AB924" s="319">
        <v>0</v>
      </c>
      <c r="AC924" s="319">
        <v>-18.202380000000002</v>
      </c>
      <c r="AD924" s="319">
        <v>2999.91633</v>
      </c>
      <c r="AE924" s="1489"/>
      <c r="AF924" s="845"/>
      <c r="AG924" s="1056"/>
      <c r="AH924" s="1071"/>
      <c r="AJ924" s="3355"/>
      <c r="AN924" s="2236"/>
    </row>
    <row r="925" spans="1:40" ht="43.5" x14ac:dyDescent="0.25">
      <c r="A925" s="127">
        <v>1</v>
      </c>
      <c r="B925" s="2236" t="s">
        <v>724</v>
      </c>
      <c r="C925" s="2236" t="s">
        <v>699</v>
      </c>
      <c r="D925" s="1095" t="s">
        <v>177</v>
      </c>
      <c r="E925" s="792"/>
      <c r="F925" s="1477"/>
      <c r="G925" s="223"/>
      <c r="H925" s="1477"/>
      <c r="I925" s="1477"/>
      <c r="J925" s="1477" t="e">
        <f>I925/H925*100</f>
        <v>#DIV/0!</v>
      </c>
      <c r="K925" s="276"/>
      <c r="L925" s="276"/>
      <c r="M925" s="1502"/>
      <c r="N925" s="1477"/>
      <c r="O925" s="1477"/>
      <c r="P925" s="1097"/>
      <c r="Q925" s="1608"/>
      <c r="R925" s="1097"/>
      <c r="S925" s="320"/>
      <c r="T925" s="320"/>
      <c r="U925" s="320"/>
      <c r="V925" s="320"/>
      <c r="W925" s="861">
        <f>V925/12*$D$4</f>
        <v>0</v>
      </c>
      <c r="X925" s="320">
        <f t="shared" si="134"/>
        <v>0</v>
      </c>
      <c r="Y925" s="759"/>
      <c r="Z925" s="320"/>
      <c r="AA925" s="320">
        <f>X925-W925</f>
        <v>0</v>
      </c>
      <c r="AB925" s="320"/>
      <c r="AC925" s="320">
        <v>0</v>
      </c>
      <c r="AD925" s="320"/>
      <c r="AE925" s="1504"/>
      <c r="AF925" s="360"/>
      <c r="AG925" s="1056"/>
      <c r="AH925" s="1071"/>
      <c r="AJ925" s="3355"/>
      <c r="AN925" s="2236"/>
    </row>
    <row r="926" spans="1:40" ht="30" x14ac:dyDescent="0.25">
      <c r="A926" s="127">
        <v>1</v>
      </c>
      <c r="B926" s="2236" t="s">
        <v>724</v>
      </c>
      <c r="D926" s="1653" t="s">
        <v>194</v>
      </c>
      <c r="E926" s="1132"/>
      <c r="F926" s="115"/>
      <c r="G926" s="213"/>
      <c r="H926" s="514"/>
      <c r="I926" s="514" t="s">
        <v>220</v>
      </c>
      <c r="J926" s="514"/>
      <c r="K926" s="514"/>
      <c r="L926" s="514"/>
      <c r="M926" s="514"/>
      <c r="N926" s="514"/>
      <c r="O926" s="514"/>
      <c r="P926" s="514"/>
      <c r="Q926" s="514"/>
      <c r="R926" s="514"/>
      <c r="S926" s="355"/>
      <c r="T926" s="355"/>
      <c r="U926" s="355"/>
      <c r="V926" s="355"/>
      <c r="W926" s="855">
        <f>S926/12*$D$4+(T926-S926)/11*3+(U926-T926)/10*2+(V926-U926)/9*1</f>
        <v>0</v>
      </c>
      <c r="X926" s="134">
        <f>AD926-AC926-Y926</f>
        <v>19.910400000000003</v>
      </c>
      <c r="Y926" s="1028"/>
      <c r="Z926" s="355"/>
      <c r="AA926" s="355">
        <f>X926-W926</f>
        <v>19.910400000000003</v>
      </c>
      <c r="AB926" s="355"/>
      <c r="AC926" s="355">
        <v>0</v>
      </c>
      <c r="AD926" s="355">
        <v>19.910400000000003</v>
      </c>
      <c r="AE926" s="945"/>
      <c r="AF926" s="918"/>
      <c r="AG926" s="1056"/>
      <c r="AH926" s="1071"/>
      <c r="AJ926" s="3355"/>
      <c r="AN926" s="2236"/>
    </row>
    <row r="927" spans="1:40" s="2236" customFormat="1" ht="72" x14ac:dyDescent="0.25">
      <c r="B927" s="2236" t="s">
        <v>724</v>
      </c>
      <c r="D927" s="513" t="s">
        <v>312</v>
      </c>
      <c r="E927" s="1132"/>
      <c r="F927" s="115"/>
      <c r="G927" s="223"/>
      <c r="H927" s="728"/>
      <c r="I927" s="728">
        <v>17</v>
      </c>
      <c r="J927" s="728" t="e">
        <f t="shared" ref="J927:J937" si="135">I927/H927*100</f>
        <v>#DIV/0!</v>
      </c>
      <c r="K927" s="514"/>
      <c r="L927" s="300"/>
      <c r="M927" s="300"/>
      <c r="N927" s="300"/>
      <c r="O927" s="300"/>
      <c r="P927" s="514"/>
      <c r="Q927" s="514"/>
      <c r="R927" s="514"/>
      <c r="S927" s="355"/>
      <c r="T927" s="355"/>
      <c r="U927" s="355"/>
      <c r="V927" s="355"/>
      <c r="W927" s="855"/>
      <c r="X927" s="355"/>
      <c r="Y927" s="1022"/>
      <c r="Z927" s="358"/>
      <c r="AA927" s="358"/>
      <c r="AB927" s="358"/>
      <c r="AC927" s="355"/>
      <c r="AD927" s="1013"/>
      <c r="AE927" s="919"/>
      <c r="AF927" s="920"/>
      <c r="AG927" s="1056"/>
      <c r="AH927" s="1071"/>
      <c r="AJ927" s="3355"/>
    </row>
    <row r="928" spans="1:40" s="137" customFormat="1" x14ac:dyDescent="0.25">
      <c r="A928" s="127">
        <v>1</v>
      </c>
      <c r="B928" s="2236" t="s">
        <v>724</v>
      </c>
      <c r="C928" s="2236"/>
      <c r="D928" s="1104" t="s">
        <v>132</v>
      </c>
      <c r="E928" s="1618"/>
      <c r="F928" s="111"/>
      <c r="G928" s="223"/>
      <c r="H928" s="728"/>
      <c r="I928" s="728">
        <f>SUM(I929:I935)</f>
        <v>43</v>
      </c>
      <c r="J928" s="728" t="e">
        <f t="shared" si="135"/>
        <v>#DIV/0!</v>
      </c>
      <c r="K928" s="514"/>
      <c r="L928" s="300"/>
      <c r="M928" s="300"/>
      <c r="N928" s="300"/>
      <c r="O928" s="300"/>
      <c r="P928" s="514"/>
      <c r="Q928" s="514"/>
      <c r="R928" s="514"/>
      <c r="S928" s="355"/>
      <c r="T928" s="355"/>
      <c r="U928" s="355"/>
      <c r="V928" s="355"/>
      <c r="W928" s="855">
        <f>S928/12*$D$4+(T928-S928)/11*3+(U928-T928)/10*2+(V928-U928)/9*1</f>
        <v>0</v>
      </c>
      <c r="X928" s="134">
        <f>AD928-AC928-Y928</f>
        <v>76.716309999999993</v>
      </c>
      <c r="Y928" s="1022"/>
      <c r="Z928" s="358"/>
      <c r="AA928" s="358">
        <f>X928-W928</f>
        <v>76.716309999999993</v>
      </c>
      <c r="AB928" s="358"/>
      <c r="AC928" s="355">
        <v>0</v>
      </c>
      <c r="AD928" s="355">
        <v>76.716309999999993</v>
      </c>
      <c r="AE928" s="919"/>
      <c r="AF928" s="920"/>
      <c r="AG928" s="1056"/>
      <c r="AH928" s="1071"/>
      <c r="AJ928" s="3355"/>
      <c r="AN928" s="2236"/>
    </row>
    <row r="929" spans="1:40" s="137" customFormat="1" x14ac:dyDescent="0.25">
      <c r="A929" s="2236"/>
      <c r="B929" s="2236" t="s">
        <v>724</v>
      </c>
      <c r="C929" s="2236"/>
      <c r="D929" s="467" t="s">
        <v>243</v>
      </c>
      <c r="E929" s="1618"/>
      <c r="F929" s="111"/>
      <c r="G929" s="232"/>
      <c r="H929" s="813"/>
      <c r="I929" s="813">
        <v>2</v>
      </c>
      <c r="J929" s="813" t="e">
        <f t="shared" si="135"/>
        <v>#DIV/0!</v>
      </c>
      <c r="K929" s="300"/>
      <c r="L929" s="300"/>
      <c r="M929" s="300"/>
      <c r="N929" s="300"/>
      <c r="O929" s="300"/>
      <c r="P929" s="1257"/>
      <c r="Q929" s="514"/>
      <c r="R929" s="300"/>
      <c r="S929" s="1013"/>
      <c r="T929" s="1013"/>
      <c r="U929" s="1013"/>
      <c r="V929" s="1013"/>
      <c r="W929" s="877"/>
      <c r="X929" s="358"/>
      <c r="Y929" s="1022"/>
      <c r="Z929" s="358"/>
      <c r="AA929" s="358"/>
      <c r="AB929" s="358"/>
      <c r="AC929" s="358"/>
      <c r="AD929" s="358"/>
      <c r="AE929" s="945"/>
      <c r="AF929" s="926"/>
      <c r="AG929" s="1056"/>
      <c r="AH929" s="1071"/>
      <c r="AJ929" s="3355"/>
      <c r="AN929" s="2236"/>
    </row>
    <row r="930" spans="1:40" s="137" customFormat="1" ht="30" x14ac:dyDescent="0.25">
      <c r="A930" s="2236"/>
      <c r="B930" s="2236" t="s">
        <v>724</v>
      </c>
      <c r="C930" s="2236"/>
      <c r="D930" s="467" t="s">
        <v>406</v>
      </c>
      <c r="E930" s="1618"/>
      <c r="F930" s="111"/>
      <c r="G930" s="232"/>
      <c r="H930" s="813"/>
      <c r="I930" s="813">
        <v>1</v>
      </c>
      <c r="J930" s="813" t="e">
        <f t="shared" si="135"/>
        <v>#DIV/0!</v>
      </c>
      <c r="K930" s="300"/>
      <c r="L930" s="300"/>
      <c r="M930" s="300"/>
      <c r="N930" s="300"/>
      <c r="O930" s="300"/>
      <c r="P930" s="300"/>
      <c r="Q930" s="514"/>
      <c r="R930" s="300"/>
      <c r="S930" s="355"/>
      <c r="T930" s="355"/>
      <c r="U930" s="355"/>
      <c r="V930" s="355"/>
      <c r="W930" s="877"/>
      <c r="X930" s="358"/>
      <c r="Y930" s="1022"/>
      <c r="Z930" s="358"/>
      <c r="AA930" s="358"/>
      <c r="AB930" s="358"/>
      <c r="AC930" s="358"/>
      <c r="AD930" s="355"/>
      <c r="AE930" s="1258"/>
      <c r="AF930" s="926"/>
      <c r="AG930" s="1056"/>
      <c r="AH930" s="1071"/>
      <c r="AJ930" s="3355"/>
      <c r="AN930" s="2236"/>
    </row>
    <row r="931" spans="1:40" s="137" customFormat="1" x14ac:dyDescent="0.25">
      <c r="A931" s="2236"/>
      <c r="B931" s="2236" t="s">
        <v>724</v>
      </c>
      <c r="C931" s="2236"/>
      <c r="D931" s="3045" t="s">
        <v>65</v>
      </c>
      <c r="E931" s="1618"/>
      <c r="F931" s="111"/>
      <c r="G931" s="232"/>
      <c r="H931" s="813"/>
      <c r="I931" s="813">
        <v>37</v>
      </c>
      <c r="J931" s="813" t="e">
        <f t="shared" si="135"/>
        <v>#DIV/0!</v>
      </c>
      <c r="K931" s="300"/>
      <c r="L931" s="300"/>
      <c r="M931" s="300"/>
      <c r="N931" s="300"/>
      <c r="O931" s="300"/>
      <c r="P931" s="300"/>
      <c r="Q931" s="514"/>
      <c r="R931" s="300"/>
      <c r="S931" s="355"/>
      <c r="T931" s="355"/>
      <c r="U931" s="355"/>
      <c r="V931" s="355"/>
      <c r="W931" s="877"/>
      <c r="X931" s="358"/>
      <c r="Y931" s="1022"/>
      <c r="Z931" s="358"/>
      <c r="AA931" s="358"/>
      <c r="AB931" s="358"/>
      <c r="AC931" s="358"/>
      <c r="AD931" s="355"/>
      <c r="AE931" s="945"/>
      <c r="AF931" s="926"/>
      <c r="AG931" s="1056"/>
      <c r="AH931" s="1071"/>
      <c r="AJ931" s="3355"/>
      <c r="AN931" s="2236"/>
    </row>
    <row r="932" spans="1:40" s="137" customFormat="1" ht="30" x14ac:dyDescent="0.25">
      <c r="A932" s="2236"/>
      <c r="B932" s="2236" t="s">
        <v>724</v>
      </c>
      <c r="C932" s="2236"/>
      <c r="D932" s="467" t="s">
        <v>122</v>
      </c>
      <c r="E932" s="1618"/>
      <c r="F932" s="111"/>
      <c r="G932" s="232"/>
      <c r="H932" s="813"/>
      <c r="I932" s="813">
        <v>2</v>
      </c>
      <c r="J932" s="813" t="e">
        <f t="shared" si="135"/>
        <v>#DIV/0!</v>
      </c>
      <c r="K932" s="300"/>
      <c r="L932" s="300"/>
      <c r="M932" s="300"/>
      <c r="N932" s="300"/>
      <c r="O932" s="300"/>
      <c r="P932" s="514"/>
      <c r="Q932" s="514"/>
      <c r="R932" s="300"/>
      <c r="S932" s="1013"/>
      <c r="T932" s="1013"/>
      <c r="U932" s="1013"/>
      <c r="V932" s="1013"/>
      <c r="W932" s="877"/>
      <c r="X932" s="358"/>
      <c r="Y932" s="1022"/>
      <c r="Z932" s="358"/>
      <c r="AA932" s="358"/>
      <c r="AB932" s="358"/>
      <c r="AC932" s="358"/>
      <c r="AD932" s="1013"/>
      <c r="AE932" s="1258"/>
      <c r="AF932" s="918"/>
      <c r="AG932" s="1056"/>
      <c r="AH932" s="1071"/>
      <c r="AJ932" s="3355"/>
      <c r="AN932" s="2236"/>
    </row>
    <row r="933" spans="1:40" s="137" customFormat="1" ht="90" x14ac:dyDescent="0.25">
      <c r="A933" s="2236"/>
      <c r="B933" s="2236" t="s">
        <v>724</v>
      </c>
      <c r="C933" s="2236"/>
      <c r="D933" s="292" t="s">
        <v>306</v>
      </c>
      <c r="E933" s="1618"/>
      <c r="F933" s="111"/>
      <c r="G933" s="232"/>
      <c r="H933" s="813"/>
      <c r="I933" s="813"/>
      <c r="J933" s="813" t="e">
        <f t="shared" si="135"/>
        <v>#DIV/0!</v>
      </c>
      <c r="K933" s="300"/>
      <c r="L933" s="300"/>
      <c r="M933" s="300"/>
      <c r="N933" s="300"/>
      <c r="O933" s="300"/>
      <c r="P933" s="514"/>
      <c r="Q933" s="514"/>
      <c r="R933" s="300"/>
      <c r="S933" s="355"/>
      <c r="T933" s="355"/>
      <c r="U933" s="355"/>
      <c r="V933" s="355"/>
      <c r="W933" s="877"/>
      <c r="X933" s="358"/>
      <c r="Y933" s="1022"/>
      <c r="Z933" s="358"/>
      <c r="AA933" s="358"/>
      <c r="AB933" s="358"/>
      <c r="AC933" s="358"/>
      <c r="AD933" s="355"/>
      <c r="AE933" s="947"/>
      <c r="AF933" s="920"/>
      <c r="AG933" s="1056"/>
      <c r="AH933" s="1071"/>
      <c r="AJ933" s="3355"/>
      <c r="AN933" s="2236"/>
    </row>
    <row r="934" spans="1:40" s="2999" customFormat="1" ht="30" x14ac:dyDescent="0.25">
      <c r="A934" s="2998"/>
      <c r="B934" s="2236" t="s">
        <v>724</v>
      </c>
      <c r="C934" s="2236"/>
      <c r="D934" s="467" t="s">
        <v>259</v>
      </c>
      <c r="E934" s="1106"/>
      <c r="F934" s="1107"/>
      <c r="G934" s="209"/>
      <c r="H934" s="1084"/>
      <c r="I934" s="113"/>
      <c r="J934" s="1084" t="e">
        <f t="shared" si="135"/>
        <v>#DIV/0!</v>
      </c>
      <c r="K934" s="300"/>
      <c r="L934" s="300"/>
      <c r="M934" s="300"/>
      <c r="N934" s="514"/>
      <c r="O934" s="514"/>
      <c r="P934" s="514"/>
      <c r="Q934" s="514"/>
      <c r="R934" s="300"/>
      <c r="S934" s="355"/>
      <c r="T934" s="355"/>
      <c r="U934" s="355"/>
      <c r="V934" s="355"/>
      <c r="W934" s="855"/>
      <c r="X934" s="358"/>
      <c r="Y934" s="1028"/>
      <c r="Z934" s="358"/>
      <c r="AA934" s="355"/>
      <c r="AB934" s="358"/>
      <c r="AC934" s="355"/>
      <c r="AD934" s="358"/>
      <c r="AE934" s="947"/>
      <c r="AF934" s="926"/>
      <c r="AG934" s="1056"/>
      <c r="AH934" s="1071"/>
      <c r="AI934" s="137"/>
      <c r="AJ934" s="3355"/>
      <c r="AK934" s="137"/>
      <c r="AL934" s="137"/>
      <c r="AM934" s="137"/>
      <c r="AN934" s="2236"/>
    </row>
    <row r="935" spans="1:40" s="137" customFormat="1" ht="18" customHeight="1" x14ac:dyDescent="0.25">
      <c r="A935" s="127">
        <v>1</v>
      </c>
      <c r="B935" s="2236" t="s">
        <v>724</v>
      </c>
      <c r="C935" s="2236"/>
      <c r="D935" s="467" t="s">
        <v>71</v>
      </c>
      <c r="E935" s="1177"/>
      <c r="F935" s="1113"/>
      <c r="G935" s="219"/>
      <c r="H935" s="119"/>
      <c r="I935" s="119">
        <v>1</v>
      </c>
      <c r="J935" s="119" t="e">
        <f t="shared" si="135"/>
        <v>#DIV/0!</v>
      </c>
      <c r="K935" s="300"/>
      <c r="L935" s="300"/>
      <c r="M935" s="300"/>
      <c r="N935" s="300"/>
      <c r="O935" s="300"/>
      <c r="P935" s="300"/>
      <c r="Q935" s="358"/>
      <c r="R935" s="358"/>
      <c r="S935" s="358"/>
      <c r="T935" s="358"/>
      <c r="U935" s="358"/>
      <c r="V935" s="358"/>
      <c r="W935" s="857"/>
      <c r="X935" s="355"/>
      <c r="Y935" s="1022"/>
      <c r="Z935" s="358"/>
      <c r="AA935" s="358"/>
      <c r="AB935" s="358"/>
      <c r="AC935" s="358"/>
      <c r="AD935" s="355"/>
      <c r="AE935" s="1077"/>
      <c r="AF935" s="918"/>
      <c r="AG935" s="1056"/>
      <c r="AH935" s="1071"/>
      <c r="AJ935" s="3355"/>
      <c r="AN935" s="2236"/>
    </row>
    <row r="936" spans="1:40" s="137" customFormat="1" ht="29.25" x14ac:dyDescent="0.25">
      <c r="A936" s="127">
        <v>1</v>
      </c>
      <c r="B936" s="2236" t="s">
        <v>724</v>
      </c>
      <c r="C936" s="2236"/>
      <c r="D936" s="1654" t="s">
        <v>262</v>
      </c>
      <c r="E936" s="1655"/>
      <c r="F936" s="1656"/>
      <c r="G936" s="240"/>
      <c r="H936" s="202"/>
      <c r="I936" s="202">
        <f>I927</f>
        <v>17</v>
      </c>
      <c r="J936" s="516" t="e">
        <f t="shared" si="135"/>
        <v>#DIV/0!</v>
      </c>
      <c r="K936" s="202"/>
      <c r="L936" s="300"/>
      <c r="M936" s="202"/>
      <c r="N936" s="202"/>
      <c r="O936" s="202"/>
      <c r="P936" s="202"/>
      <c r="Q936" s="202"/>
      <c r="R936" s="202"/>
      <c r="S936" s="356"/>
      <c r="T936" s="356"/>
      <c r="U936" s="356"/>
      <c r="V936" s="356"/>
      <c r="W936" s="860">
        <f>S936/12*$D$4</f>
        <v>0</v>
      </c>
      <c r="X936" s="356"/>
      <c r="Y936" s="1660"/>
      <c r="Z936" s="358"/>
      <c r="AA936" s="356"/>
      <c r="AB936" s="358"/>
      <c r="AC936" s="356"/>
      <c r="AD936" s="356"/>
      <c r="AE936" s="921"/>
      <c r="AF936" s="922"/>
      <c r="AG936" s="1056"/>
      <c r="AH936" s="1071"/>
      <c r="AJ936" s="3355"/>
      <c r="AN936" s="2236"/>
    </row>
    <row r="937" spans="1:40" ht="29.25" x14ac:dyDescent="0.25">
      <c r="A937" s="127">
        <v>1</v>
      </c>
      <c r="B937" s="2236" t="s">
        <v>724</v>
      </c>
      <c r="D937" s="1657" t="s">
        <v>134</v>
      </c>
      <c r="E937" s="1658"/>
      <c r="F937" s="1122"/>
      <c r="G937" s="222"/>
      <c r="H937" s="1488"/>
      <c r="I937" s="1610">
        <f>I936</f>
        <v>17</v>
      </c>
      <c r="J937" s="37" t="e">
        <f t="shared" si="135"/>
        <v>#DIV/0!</v>
      </c>
      <c r="K937" s="1610"/>
      <c r="L937" s="1488"/>
      <c r="M937" s="1610"/>
      <c r="N937" s="1610"/>
      <c r="O937" s="1488"/>
      <c r="P937" s="1488"/>
      <c r="Q937" s="1488"/>
      <c r="R937" s="1488"/>
      <c r="S937" s="1659"/>
      <c r="T937" s="1659"/>
      <c r="U937" s="1659"/>
      <c r="V937" s="1659"/>
      <c r="W937" s="856">
        <f t="shared" ref="W937:AC937" si="136">SUM(W936,W928,W926)</f>
        <v>0</v>
      </c>
      <c r="X937" s="134">
        <f>AD937-AC937-Y937</f>
        <v>96.626710000000003</v>
      </c>
      <c r="Y937" s="2222">
        <f t="shared" si="136"/>
        <v>0</v>
      </c>
      <c r="Z937" s="1659">
        <f t="shared" si="136"/>
        <v>0</v>
      </c>
      <c r="AA937" s="2223">
        <f t="shared" si="136"/>
        <v>96.626710000000003</v>
      </c>
      <c r="AB937" s="1659">
        <f t="shared" si="136"/>
        <v>0</v>
      </c>
      <c r="AC937" s="357">
        <f t="shared" si="136"/>
        <v>0</v>
      </c>
      <c r="AD937" s="3451">
        <f>SUM(AD936,AD928,AD926)</f>
        <v>96.626710000000003</v>
      </c>
      <c r="AE937" s="1661"/>
      <c r="AF937" s="923"/>
      <c r="AG937" s="1056"/>
      <c r="AH937" s="1071"/>
      <c r="AJ937" s="3355"/>
      <c r="AN937" s="2236"/>
    </row>
    <row r="938" spans="1:40" x14ac:dyDescent="0.25">
      <c r="A938" s="127">
        <v>1</v>
      </c>
      <c r="B938" s="2236" t="s">
        <v>724</v>
      </c>
      <c r="D938" s="1662" t="s">
        <v>28</v>
      </c>
      <c r="E938" s="1663"/>
      <c r="F938" s="1491"/>
      <c r="G938" s="223"/>
      <c r="H938" s="728"/>
      <c r="I938" s="1492"/>
      <c r="J938" s="728"/>
      <c r="K938" s="1421"/>
      <c r="L938" s="1421"/>
      <c r="M938" s="1492"/>
      <c r="N938" s="1492"/>
      <c r="O938" s="1492"/>
      <c r="P938" s="1087"/>
      <c r="Q938" s="1664"/>
      <c r="R938" s="1074"/>
      <c r="S938" s="320"/>
      <c r="T938" s="320"/>
      <c r="U938" s="320"/>
      <c r="V938" s="320"/>
      <c r="W938" s="737"/>
      <c r="X938" s="329">
        <f t="shared" ref="X938:X949" si="137">AD938-AC938-Z938</f>
        <v>0</v>
      </c>
      <c r="Y938" s="759"/>
      <c r="Z938" s="320"/>
      <c r="AA938" s="329"/>
      <c r="AB938" s="329"/>
      <c r="AC938" s="329"/>
      <c r="AD938" s="329"/>
      <c r="AE938" s="1493"/>
      <c r="AF938" s="849"/>
      <c r="AG938" s="1056"/>
      <c r="AH938" s="1071"/>
      <c r="AJ938" s="3355"/>
      <c r="AN938" s="2236"/>
    </row>
    <row r="939" spans="1:40" x14ac:dyDescent="0.25">
      <c r="A939" s="127">
        <v>1</v>
      </c>
      <c r="B939" s="2236" t="s">
        <v>724</v>
      </c>
      <c r="D939" s="2" t="s">
        <v>146</v>
      </c>
      <c r="E939" s="436"/>
      <c r="F939" s="1233"/>
      <c r="G939" s="213"/>
      <c r="H939" s="514"/>
      <c r="I939" s="514"/>
      <c r="J939" s="514"/>
      <c r="K939" s="189"/>
      <c r="L939" s="189"/>
      <c r="M939" s="514"/>
      <c r="N939" s="514"/>
      <c r="O939" s="514"/>
      <c r="P939" s="143"/>
      <c r="Q939" s="1199"/>
      <c r="R939" s="143"/>
      <c r="S939" s="321"/>
      <c r="T939" s="321"/>
      <c r="U939" s="321"/>
      <c r="V939" s="321"/>
      <c r="W939" s="738"/>
      <c r="X939" s="321">
        <f t="shared" si="137"/>
        <v>0</v>
      </c>
      <c r="Y939" s="756"/>
      <c r="Z939" s="321"/>
      <c r="AA939" s="321"/>
      <c r="AB939" s="321"/>
      <c r="AC939" s="321"/>
      <c r="AD939" s="321"/>
      <c r="AE939" s="945"/>
      <c r="AF939" s="318"/>
      <c r="AG939" s="1056"/>
      <c r="AH939" s="1071"/>
      <c r="AJ939" s="3355"/>
      <c r="AN939" s="2236"/>
    </row>
    <row r="940" spans="1:40" x14ac:dyDescent="0.25">
      <c r="A940" s="127">
        <v>1</v>
      </c>
      <c r="B940" s="2236" t="s">
        <v>724</v>
      </c>
      <c r="C940" s="2236" t="s">
        <v>718</v>
      </c>
      <c r="D940" s="3" t="s">
        <v>23</v>
      </c>
      <c r="E940" s="443"/>
      <c r="F940" s="177">
        <v>300</v>
      </c>
      <c r="G940" s="215"/>
      <c r="H940" s="113"/>
      <c r="I940" s="177">
        <v>1</v>
      </c>
      <c r="J940" s="119"/>
      <c r="K940" s="806"/>
      <c r="L940" s="142"/>
      <c r="M940" s="143"/>
      <c r="N940" s="143"/>
      <c r="O940" s="177">
        <v>2</v>
      </c>
      <c r="P940" s="143" t="e">
        <f>O940/N940*100</f>
        <v>#DIV/0!</v>
      </c>
      <c r="Q940" s="272">
        <f>ROUND(M940/F940,0)</f>
        <v>0</v>
      </c>
      <c r="R940" s="1087" t="e">
        <f>O940/$D$4*12/Q940</f>
        <v>#DIV/0!</v>
      </c>
      <c r="S940" s="321"/>
      <c r="T940" s="321"/>
      <c r="U940" s="321"/>
      <c r="V940" s="321"/>
      <c r="W940" s="738"/>
      <c r="X940" s="321">
        <f t="shared" si="137"/>
        <v>0</v>
      </c>
      <c r="Y940" s="756"/>
      <c r="Z940" s="321"/>
      <c r="AA940" s="321"/>
      <c r="AB940" s="321"/>
      <c r="AC940" s="321"/>
      <c r="AD940" s="321"/>
      <c r="AE940" s="928"/>
      <c r="AF940" s="318"/>
      <c r="AG940" s="1056"/>
      <c r="AH940" s="1071"/>
      <c r="AJ940" s="3355"/>
      <c r="AN940" s="2236"/>
    </row>
    <row r="941" spans="1:40" x14ac:dyDescent="0.25">
      <c r="A941" s="127">
        <v>1</v>
      </c>
      <c r="B941" s="2236" t="s">
        <v>724</v>
      </c>
      <c r="C941" s="2236" t="s">
        <v>718</v>
      </c>
      <c r="D941" s="3" t="s">
        <v>10</v>
      </c>
      <c r="E941" s="1665"/>
      <c r="F941" s="1605">
        <v>300</v>
      </c>
      <c r="G941" s="216"/>
      <c r="H941" s="119"/>
      <c r="I941" s="177">
        <v>0</v>
      </c>
      <c r="J941" s="119"/>
      <c r="K941" s="1487"/>
      <c r="L941" s="142"/>
      <c r="M941" s="143"/>
      <c r="N941" s="272"/>
      <c r="O941" s="1605"/>
      <c r="P941" s="272" t="e">
        <f>O941/N941*100</f>
        <v>#DIV/0!</v>
      </c>
      <c r="Q941" s="272">
        <f>ROUND(M941/F941,0)</f>
        <v>0</v>
      </c>
      <c r="R941" s="1073" t="e">
        <f>O941/$D$4*12/Q941</f>
        <v>#DIV/0!</v>
      </c>
      <c r="S941" s="322"/>
      <c r="T941" s="322"/>
      <c r="U941" s="322"/>
      <c r="V941" s="322"/>
      <c r="W941" s="854"/>
      <c r="X941" s="322">
        <f t="shared" si="137"/>
        <v>0</v>
      </c>
      <c r="Y941" s="1103"/>
      <c r="Z941" s="322"/>
      <c r="AA941" s="322"/>
      <c r="AB941" s="322"/>
      <c r="AC941" s="322"/>
      <c r="AD941" s="322"/>
      <c r="AE941" s="946"/>
      <c r="AF941" s="840"/>
      <c r="AG941" s="1056"/>
      <c r="AH941" s="1071"/>
      <c r="AJ941" s="3355"/>
      <c r="AN941" s="2236"/>
    </row>
    <row r="942" spans="1:40" x14ac:dyDescent="0.25">
      <c r="A942" s="127">
        <v>1</v>
      </c>
      <c r="B942" s="2236" t="s">
        <v>724</v>
      </c>
      <c r="C942" s="2236" t="s">
        <v>718</v>
      </c>
      <c r="D942" s="135" t="s">
        <v>75</v>
      </c>
      <c r="E942" s="1194"/>
      <c r="F942" s="1656"/>
      <c r="G942" s="217"/>
      <c r="H942" s="300"/>
      <c r="I942" s="300">
        <f>SUM(I940:I941)</f>
        <v>1</v>
      </c>
      <c r="J942" s="119" t="e">
        <f>I942/H942*100</f>
        <v>#DIV/0!</v>
      </c>
      <c r="K942" s="1115">
        <f>IF(G942=0,0,M942/G942)</f>
        <v>0</v>
      </c>
      <c r="L942" s="300">
        <f>SUM(L940:L940)</f>
        <v>0</v>
      </c>
      <c r="M942" s="300">
        <f>SUM(M940:M941)</f>
        <v>0</v>
      </c>
      <c r="N942" s="300">
        <f>SUM(N940:N941)</f>
        <v>0</v>
      </c>
      <c r="O942" s="300">
        <f>SUM(O940:O941)</f>
        <v>2</v>
      </c>
      <c r="P942" s="272" t="e">
        <f>O942/N942*100</f>
        <v>#DIV/0!</v>
      </c>
      <c r="Q942" s="1666">
        <f>SUM(Q940:Q941)</f>
        <v>0</v>
      </c>
      <c r="R942" s="272" t="e">
        <f>O942/$D$4*12/Q942</f>
        <v>#DIV/0!</v>
      </c>
      <c r="S942" s="322"/>
      <c r="T942" s="322"/>
      <c r="U942" s="322"/>
      <c r="V942" s="322"/>
      <c r="W942" s="854"/>
      <c r="X942" s="322">
        <f t="shared" si="137"/>
        <v>0</v>
      </c>
      <c r="Y942" s="1103"/>
      <c r="Z942" s="322"/>
      <c r="AA942" s="322"/>
      <c r="AB942" s="322"/>
      <c r="AC942" s="322"/>
      <c r="AD942" s="322"/>
      <c r="AE942" s="947"/>
      <c r="AF942" s="840"/>
      <c r="AG942" s="1056"/>
      <c r="AH942" s="1071"/>
      <c r="AJ942" s="3355"/>
      <c r="AN942" s="2236"/>
    </row>
    <row r="943" spans="1:40" ht="29.25" x14ac:dyDescent="0.25">
      <c r="A943" s="127">
        <v>1</v>
      </c>
      <c r="B943" s="2236" t="s">
        <v>724</v>
      </c>
      <c r="D943" s="1260" t="s">
        <v>201</v>
      </c>
      <c r="E943" s="1260"/>
      <c r="F943" s="1122"/>
      <c r="G943" s="222"/>
      <c r="H943" s="1488"/>
      <c r="I943" s="1488">
        <f>SUM(I942)</f>
        <v>1</v>
      </c>
      <c r="J943" s="37" t="e">
        <f>I943/H943*100</f>
        <v>#DIV/0!</v>
      </c>
      <c r="K943" s="8">
        <f>IF(G943=0,0,M943/G943)</f>
        <v>0</v>
      </c>
      <c r="L943" s="1488">
        <f>SUM(L942:L942)</f>
        <v>0</v>
      </c>
      <c r="M943" s="1488">
        <f>SUM(M942)</f>
        <v>0</v>
      </c>
      <c r="N943" s="1488">
        <f>SUM(N942)</f>
        <v>0</v>
      </c>
      <c r="O943" s="1488">
        <f>SUM(O942)</f>
        <v>2</v>
      </c>
      <c r="P943" s="171" t="e">
        <f>O943/N943*100</f>
        <v>#DIV/0!</v>
      </c>
      <c r="Q943" s="1652">
        <f>SUM(Q942)</f>
        <v>0</v>
      </c>
      <c r="R943" s="1652" t="e">
        <f>O943/$D$4*12/Q943</f>
        <v>#DIV/0!</v>
      </c>
      <c r="S943" s="319"/>
      <c r="T943" s="319"/>
      <c r="U943" s="319"/>
      <c r="V943" s="319"/>
      <c r="W943" s="856">
        <f>S943/12*$D$4+(T943-S943)/11*3+(U943-T943)/10*2+(V943-U943)/9*1</f>
        <v>0</v>
      </c>
      <c r="X943" s="319">
        <f t="shared" si="137"/>
        <v>7.77454</v>
      </c>
      <c r="Y943" s="760"/>
      <c r="Z943" s="319"/>
      <c r="AA943" s="319">
        <f>X943-W943</f>
        <v>7.77454</v>
      </c>
      <c r="AB943" s="319"/>
      <c r="AC943" s="319">
        <v>0</v>
      </c>
      <c r="AD943" s="319">
        <v>7.77454</v>
      </c>
      <c r="AE943" s="1489"/>
      <c r="AF943" s="845"/>
      <c r="AG943" s="1056"/>
      <c r="AH943" s="1071"/>
      <c r="AJ943" s="3355"/>
      <c r="AN943" s="2236"/>
    </row>
    <row r="944" spans="1:40" s="2236" customFormat="1" ht="15.75" x14ac:dyDescent="0.25">
      <c r="B944" s="2236" t="s">
        <v>724</v>
      </c>
      <c r="D944" s="36" t="s">
        <v>639</v>
      </c>
      <c r="E944" s="436"/>
      <c r="F944" s="1233"/>
      <c r="G944" s="213"/>
      <c r="H944" s="514"/>
      <c r="I944" s="514"/>
      <c r="J944" s="514"/>
      <c r="K944" s="189"/>
      <c r="L944" s="189"/>
      <c r="M944" s="514"/>
      <c r="N944" s="514"/>
      <c r="O944" s="514"/>
      <c r="P944" s="143"/>
      <c r="Q944" s="1199"/>
      <c r="R944" s="143"/>
      <c r="S944" s="321"/>
      <c r="T944" s="321"/>
      <c r="U944" s="321"/>
      <c r="V944" s="321"/>
      <c r="W944" s="738"/>
      <c r="X944" s="321"/>
      <c r="Y944" s="756"/>
      <c r="Z944" s="321"/>
      <c r="AA944" s="321"/>
      <c r="AB944" s="321"/>
      <c r="AC944" s="321"/>
      <c r="AD944" s="321"/>
      <c r="AE944" s="1258"/>
      <c r="AF944" s="841"/>
      <c r="AG944" s="1056"/>
      <c r="AH944" s="1071"/>
      <c r="AJ944" s="3355"/>
    </row>
    <row r="945" spans="1:40" s="2236" customFormat="1" ht="31.5" x14ac:dyDescent="0.25">
      <c r="B945" s="2236" t="s">
        <v>724</v>
      </c>
      <c r="D945" s="36" t="s">
        <v>248</v>
      </c>
      <c r="E945" s="436"/>
      <c r="F945" s="1233"/>
      <c r="G945" s="213"/>
      <c r="H945" s="514"/>
      <c r="I945" s="514"/>
      <c r="J945" s="514"/>
      <c r="K945" s="189"/>
      <c r="L945" s="189"/>
      <c r="M945" s="514"/>
      <c r="N945" s="514"/>
      <c r="O945" s="514"/>
      <c r="P945" s="143"/>
      <c r="Q945" s="1199"/>
      <c r="R945" s="143"/>
      <c r="S945" s="321"/>
      <c r="T945" s="321"/>
      <c r="U945" s="321"/>
      <c r="V945" s="321"/>
      <c r="W945" s="738"/>
      <c r="X945" s="321"/>
      <c r="Y945" s="756"/>
      <c r="Z945" s="321"/>
      <c r="AA945" s="321"/>
      <c r="AB945" s="321"/>
      <c r="AC945" s="321"/>
      <c r="AD945" s="321"/>
      <c r="AE945" s="1258"/>
      <c r="AF945" s="841"/>
      <c r="AG945" s="1056"/>
      <c r="AH945" s="1071"/>
      <c r="AJ945" s="3355"/>
    </row>
    <row r="946" spans="1:40" s="2236" customFormat="1" ht="31.5" x14ac:dyDescent="0.25">
      <c r="B946" s="2236" t="s">
        <v>724</v>
      </c>
      <c r="D946" s="36" t="s">
        <v>189</v>
      </c>
      <c r="E946" s="436"/>
      <c r="F946" s="1233"/>
      <c r="G946" s="213"/>
      <c r="H946" s="514"/>
      <c r="I946" s="514"/>
      <c r="J946" s="514" t="e">
        <f>I946/H946*100</f>
        <v>#DIV/0!</v>
      </c>
      <c r="K946" s="189"/>
      <c r="L946" s="189"/>
      <c r="M946" s="514"/>
      <c r="N946" s="514"/>
      <c r="O946" s="514"/>
      <c r="P946" s="143"/>
      <c r="Q946" s="1199"/>
      <c r="R946" s="143"/>
      <c r="S946" s="321"/>
      <c r="T946" s="321"/>
      <c r="U946" s="321"/>
      <c r="V946" s="321"/>
      <c r="W946" s="738"/>
      <c r="X946" s="321"/>
      <c r="Y946" s="756"/>
      <c r="Z946" s="321"/>
      <c r="AA946" s="321"/>
      <c r="AB946" s="321"/>
      <c r="AC946" s="321"/>
      <c r="AD946" s="321"/>
      <c r="AE946" s="1258"/>
      <c r="AF946" s="841"/>
      <c r="AG946" s="1056"/>
      <c r="AH946" s="1071"/>
      <c r="AJ946" s="3355"/>
    </row>
    <row r="947" spans="1:40" s="2236" customFormat="1" ht="15.75" x14ac:dyDescent="0.25">
      <c r="B947" s="2236" t="s">
        <v>724</v>
      </c>
      <c r="D947" s="36" t="s">
        <v>640</v>
      </c>
      <c r="E947" s="436"/>
      <c r="F947" s="1233"/>
      <c r="G947" s="213"/>
      <c r="H947" s="514"/>
      <c r="I947" s="514"/>
      <c r="J947" s="514" t="e">
        <f>I947/H947*100</f>
        <v>#DIV/0!</v>
      </c>
      <c r="K947" s="189"/>
      <c r="L947" s="189"/>
      <c r="M947" s="514"/>
      <c r="N947" s="514"/>
      <c r="O947" s="514"/>
      <c r="P947" s="143"/>
      <c r="Q947" s="1199"/>
      <c r="R947" s="143"/>
      <c r="S947" s="321"/>
      <c r="T947" s="321"/>
      <c r="U947" s="321"/>
      <c r="V947" s="321"/>
      <c r="W947" s="738"/>
      <c r="X947" s="321"/>
      <c r="Y947" s="756"/>
      <c r="Z947" s="321"/>
      <c r="AA947" s="321"/>
      <c r="AB947" s="321"/>
      <c r="AC947" s="321"/>
      <c r="AD947" s="321"/>
      <c r="AE947" s="1258"/>
      <c r="AF947" s="841"/>
      <c r="AG947" s="1056"/>
      <c r="AH947" s="1071"/>
      <c r="AJ947" s="3355"/>
    </row>
    <row r="948" spans="1:40" s="2236" customFormat="1" x14ac:dyDescent="0.25">
      <c r="B948" s="2236" t="s">
        <v>724</v>
      </c>
      <c r="D948" s="1135" t="s">
        <v>209</v>
      </c>
      <c r="E948" s="436"/>
      <c r="F948" s="1233"/>
      <c r="G948" s="213"/>
      <c r="H948" s="514"/>
      <c r="I948" s="514">
        <f>SUM(I944:I947)</f>
        <v>0</v>
      </c>
      <c r="J948" s="514" t="e">
        <f>I948/H948*100</f>
        <v>#DIV/0!</v>
      </c>
      <c r="K948" s="189"/>
      <c r="L948" s="189"/>
      <c r="M948" s="514"/>
      <c r="N948" s="514"/>
      <c r="O948" s="514"/>
      <c r="P948" s="143"/>
      <c r="Q948" s="1199"/>
      <c r="R948" s="143"/>
      <c r="S948" s="321"/>
      <c r="T948" s="321"/>
      <c r="U948" s="321"/>
      <c r="V948" s="321"/>
      <c r="W948" s="738">
        <f>S948/12*$D$4+(T948-S948)/11*3+(U948-T948)/10*2+(V948-U948)/9*1</f>
        <v>0</v>
      </c>
      <c r="X948" s="321">
        <f>AD948-AC948-Z948</f>
        <v>0</v>
      </c>
      <c r="Y948" s="756"/>
      <c r="Z948" s="321"/>
      <c r="AA948" s="321">
        <f>X948-W948</f>
        <v>0</v>
      </c>
      <c r="AB948" s="321"/>
      <c r="AC948" s="321">
        <v>0</v>
      </c>
      <c r="AD948" s="321"/>
      <c r="AE948" s="1258"/>
      <c r="AF948" s="841"/>
      <c r="AG948" s="1056"/>
      <c r="AH948" s="1071"/>
      <c r="AJ948" s="3355"/>
    </row>
    <row r="949" spans="1:40" ht="15.75" thickBot="1" x14ac:dyDescent="0.3">
      <c r="A949" s="127">
        <v>1</v>
      </c>
      <c r="B949" s="2236" t="s">
        <v>724</v>
      </c>
      <c r="D949" s="2"/>
      <c r="E949" s="436"/>
      <c r="F949" s="1233"/>
      <c r="G949" s="213"/>
      <c r="H949" s="514"/>
      <c r="I949" s="514"/>
      <c r="J949" s="514"/>
      <c r="K949" s="189"/>
      <c r="L949" s="189"/>
      <c r="M949" s="514"/>
      <c r="N949" s="514"/>
      <c r="O949" s="514"/>
      <c r="P949" s="143"/>
      <c r="Q949" s="1199"/>
      <c r="R949" s="143"/>
      <c r="S949" s="321"/>
      <c r="T949" s="321"/>
      <c r="U949" s="321"/>
      <c r="V949" s="321"/>
      <c r="W949" s="738"/>
      <c r="X949" s="321">
        <f t="shared" si="137"/>
        <v>0</v>
      </c>
      <c r="Y949" s="756"/>
      <c r="Z949" s="321"/>
      <c r="AA949" s="321"/>
      <c r="AB949" s="321"/>
      <c r="AC949" s="321"/>
      <c r="AD949" s="321"/>
      <c r="AE949" s="919"/>
      <c r="AF949" s="360"/>
      <c r="AG949" s="1056"/>
      <c r="AH949" s="1071"/>
      <c r="AJ949" s="3355"/>
      <c r="AN949" s="2236"/>
    </row>
    <row r="950" spans="1:40" ht="15.75" thickBot="1" x14ac:dyDescent="0.3">
      <c r="A950" s="127">
        <v>1</v>
      </c>
      <c r="B950" s="2236" t="s">
        <v>724</v>
      </c>
      <c r="D950" s="1667" t="s">
        <v>277</v>
      </c>
      <c r="E950" s="1667"/>
      <c r="F950" s="1667"/>
      <c r="G950" s="220"/>
      <c r="H950" s="692"/>
      <c r="I950" s="692"/>
      <c r="J950" s="692"/>
      <c r="K950" s="1454"/>
      <c r="L950" s="1454"/>
      <c r="M950" s="692"/>
      <c r="N950" s="692"/>
      <c r="O950" s="692">
        <f>SUM(O943,O937,O924)</f>
        <v>397</v>
      </c>
      <c r="P950" s="692"/>
      <c r="Q950" s="692"/>
      <c r="R950" s="692"/>
      <c r="S950" s="327"/>
      <c r="T950" s="327"/>
      <c r="U950" s="327"/>
      <c r="V950" s="327"/>
      <c r="W950" s="739">
        <f t="shared" ref="W950:AD950" si="138">SUM(W943,W937,W924,W948)</f>
        <v>0</v>
      </c>
      <c r="X950" s="134">
        <f>AD950-AC950-Y950</f>
        <v>3122.5199600000001</v>
      </c>
      <c r="Y950" s="761">
        <f t="shared" si="138"/>
        <v>0</v>
      </c>
      <c r="Z950" s="146">
        <f t="shared" si="138"/>
        <v>-5.1651199999999999</v>
      </c>
      <c r="AA950" s="327">
        <f t="shared" si="138"/>
        <v>104.40125</v>
      </c>
      <c r="AB950" s="327">
        <f t="shared" si="138"/>
        <v>0</v>
      </c>
      <c r="AC950" s="327">
        <f t="shared" si="138"/>
        <v>-18.202380000000002</v>
      </c>
      <c r="AD950" s="146">
        <f t="shared" si="138"/>
        <v>3104.3175799999999</v>
      </c>
      <c r="AE950" s="1668"/>
      <c r="AF950" s="842"/>
      <c r="AG950" s="1056"/>
      <c r="AH950" s="1071"/>
      <c r="AJ950" s="3355"/>
      <c r="AN950" s="2236"/>
    </row>
    <row r="951" spans="1:40" x14ac:dyDescent="0.25">
      <c r="A951" s="127">
        <v>1</v>
      </c>
      <c r="D951" s="1669"/>
      <c r="E951" s="1669"/>
      <c r="F951" s="1669"/>
      <c r="G951" s="232"/>
      <c r="H951" s="813"/>
      <c r="I951" s="813"/>
      <c r="J951" s="813"/>
      <c r="K951" s="1480"/>
      <c r="L951" s="1480"/>
      <c r="M951" s="813"/>
      <c r="N951" s="813"/>
      <c r="O951" s="813"/>
      <c r="P951" s="813"/>
      <c r="Q951" s="813"/>
      <c r="R951" s="813"/>
      <c r="S951" s="320"/>
      <c r="T951" s="320"/>
      <c r="U951" s="320"/>
      <c r="V951" s="320"/>
      <c r="W951" s="737"/>
      <c r="X951" s="320">
        <f>AD951-AC951-Z951</f>
        <v>0</v>
      </c>
      <c r="Y951" s="759"/>
      <c r="Z951" s="320"/>
      <c r="AA951" s="320"/>
      <c r="AB951" s="320"/>
      <c r="AC951" s="320"/>
      <c r="AD951" s="320"/>
      <c r="AE951" s="944"/>
      <c r="AF951" s="360"/>
      <c r="AG951" s="3524"/>
      <c r="AH951" s="1071"/>
      <c r="AJ951" s="3355"/>
    </row>
    <row r="952" spans="1:40" ht="44.25" customHeight="1" x14ac:dyDescent="0.25">
      <c r="A952" s="127">
        <v>1</v>
      </c>
      <c r="B952" s="2236" t="s">
        <v>725</v>
      </c>
      <c r="D952" s="1061" t="s">
        <v>674</v>
      </c>
      <c r="E952" s="1061"/>
      <c r="F952" s="690"/>
      <c r="G952" s="215"/>
      <c r="H952" s="177"/>
      <c r="I952" s="177"/>
      <c r="J952" s="177"/>
      <c r="K952" s="806"/>
      <c r="L952" s="806"/>
      <c r="M952" s="177"/>
      <c r="N952" s="177"/>
      <c r="O952" s="177"/>
      <c r="P952" s="177"/>
      <c r="Q952" s="177"/>
      <c r="R952" s="177"/>
      <c r="S952" s="321"/>
      <c r="T952" s="321"/>
      <c r="U952" s="321"/>
      <c r="V952" s="321"/>
      <c r="W952" s="738" t="s">
        <v>72</v>
      </c>
      <c r="X952" s="321"/>
      <c r="Y952" s="756"/>
      <c r="Z952" s="321"/>
      <c r="AA952" s="321" t="s">
        <v>72</v>
      </c>
      <c r="AB952" s="321"/>
      <c r="AC952" s="321"/>
      <c r="AD952" s="321" t="s">
        <v>72</v>
      </c>
      <c r="AE952" s="928"/>
      <c r="AF952" s="318"/>
      <c r="AG952" s="1056"/>
      <c r="AH952" s="1071"/>
      <c r="AJ952" s="3355"/>
      <c r="AN952" s="2236"/>
    </row>
    <row r="953" spans="1:40" x14ac:dyDescent="0.25">
      <c r="A953" s="127">
        <v>1</v>
      </c>
      <c r="B953" s="2236" t="s">
        <v>725</v>
      </c>
      <c r="D953" s="1485" t="s">
        <v>5</v>
      </c>
      <c r="E953" s="1486"/>
      <c r="F953" s="1485"/>
      <c r="G953" s="215"/>
      <c r="H953" s="177"/>
      <c r="I953" s="177"/>
      <c r="J953" s="177"/>
      <c r="K953" s="806"/>
      <c r="L953" s="806"/>
      <c r="M953" s="177"/>
      <c r="N953" s="177"/>
      <c r="O953" s="177"/>
      <c r="P953" s="177"/>
      <c r="Q953" s="177"/>
      <c r="R953" s="177"/>
      <c r="S953" s="321"/>
      <c r="T953" s="321"/>
      <c r="U953" s="321"/>
      <c r="V953" s="321"/>
      <c r="W953" s="738"/>
      <c r="X953" s="321">
        <f>AD953-AC953-Z953</f>
        <v>0</v>
      </c>
      <c r="Y953" s="756"/>
      <c r="Z953" s="321"/>
      <c r="AA953" s="321"/>
      <c r="AB953" s="321"/>
      <c r="AC953" s="321"/>
      <c r="AD953" s="321"/>
      <c r="AE953" s="928"/>
      <c r="AF953" s="318"/>
      <c r="AG953" s="1056"/>
      <c r="AH953" s="1071"/>
      <c r="AJ953" s="3355"/>
      <c r="AN953" s="2236"/>
    </row>
    <row r="954" spans="1:40" x14ac:dyDescent="0.25">
      <c r="A954" s="127">
        <v>1</v>
      </c>
      <c r="B954" s="2236" t="s">
        <v>725</v>
      </c>
      <c r="C954" s="2236" t="s">
        <v>699</v>
      </c>
      <c r="D954" s="3" t="s">
        <v>64</v>
      </c>
      <c r="E954" s="1069" t="s">
        <v>256</v>
      </c>
      <c r="F954" s="177">
        <v>320</v>
      </c>
      <c r="G954" s="215"/>
      <c r="H954" s="113"/>
      <c r="I954" s="113">
        <v>1</v>
      </c>
      <c r="J954" s="113"/>
      <c r="K954" s="806"/>
      <c r="L954" s="142"/>
      <c r="M954" s="143"/>
      <c r="N954" s="143"/>
      <c r="O954" s="143">
        <v>8</v>
      </c>
      <c r="P954" s="143" t="e">
        <f>O954/N954*100</f>
        <v>#DIV/0!</v>
      </c>
      <c r="Q954" s="1126">
        <f>ROUND(M954/F954,0)</f>
        <v>0</v>
      </c>
      <c r="R954" s="143" t="e">
        <f>O954/$D$4*12/Q954</f>
        <v>#DIV/0!</v>
      </c>
      <c r="S954" s="321"/>
      <c r="T954" s="321"/>
      <c r="U954" s="321"/>
      <c r="V954" s="321"/>
      <c r="W954" s="738"/>
      <c r="X954" s="321">
        <f>AD954-AC954-Z954</f>
        <v>0</v>
      </c>
      <c r="Y954" s="756"/>
      <c r="Z954" s="321"/>
      <c r="AA954" s="321"/>
      <c r="AB954" s="321"/>
      <c r="AC954" s="321"/>
      <c r="AD954" s="321"/>
      <c r="AE954" s="924"/>
      <c r="AF954" s="318"/>
      <c r="AG954" s="1056"/>
      <c r="AH954" s="1071"/>
      <c r="AJ954" s="3355"/>
      <c r="AN954" s="2236"/>
    </row>
    <row r="955" spans="1:40" x14ac:dyDescent="0.25">
      <c r="A955" s="127">
        <v>1</v>
      </c>
      <c r="B955" s="2236" t="s">
        <v>725</v>
      </c>
      <c r="C955" s="2236" t="s">
        <v>699</v>
      </c>
      <c r="D955" s="1122" t="s">
        <v>7</v>
      </c>
      <c r="E955" s="1121"/>
      <c r="F955" s="1122"/>
      <c r="G955" s="222"/>
      <c r="H955" s="1522"/>
      <c r="I955" s="1522">
        <f>SUM(I954:I954)</f>
        <v>1</v>
      </c>
      <c r="J955" s="1522" t="e">
        <f>I955/H955*100</f>
        <v>#DIV/0!</v>
      </c>
      <c r="K955" s="8">
        <f>IF(G955=0,0,M955/G955)</f>
        <v>0</v>
      </c>
      <c r="L955" s="8">
        <f>O955/I955</f>
        <v>8</v>
      </c>
      <c r="M955" s="1522">
        <f>SUM(M954:M954)</f>
        <v>0</v>
      </c>
      <c r="N955" s="1522">
        <f>SUM(N954:N954)</f>
        <v>0</v>
      </c>
      <c r="O955" s="1522">
        <f>SUM(O954:O954)</f>
        <v>8</v>
      </c>
      <c r="P955" s="1175" t="e">
        <f>O955/N955*100</f>
        <v>#DIV/0!</v>
      </c>
      <c r="Q955" s="171">
        <f>SUM(Q954:Q954)</f>
        <v>0</v>
      </c>
      <c r="R955" s="1175" t="e">
        <f>O955/$D$4*12/Q955</f>
        <v>#DIV/0!</v>
      </c>
      <c r="S955" s="319"/>
      <c r="T955" s="319"/>
      <c r="U955" s="319"/>
      <c r="V955" s="319"/>
      <c r="W955" s="856">
        <f>S955/12*$D$4+(T955-S955)/11*3+(U955-T955)/10*2+(V955-U955)/9*1</f>
        <v>0</v>
      </c>
      <c r="X955" s="134">
        <f>AD955-AC955-Y955</f>
        <v>15.64625</v>
      </c>
      <c r="Y955" s="760"/>
      <c r="Z955" s="319"/>
      <c r="AA955" s="319">
        <f>X955-W955</f>
        <v>15.64625</v>
      </c>
      <c r="AB955" s="319"/>
      <c r="AC955" s="319">
        <v>0</v>
      </c>
      <c r="AD955" s="319">
        <v>15.64625</v>
      </c>
      <c r="AE955" s="1526"/>
      <c r="AF955" s="845"/>
      <c r="AG955" s="1056"/>
      <c r="AH955" s="1071"/>
      <c r="AJ955" s="3355"/>
      <c r="AN955" s="2236"/>
    </row>
    <row r="956" spans="1:40" ht="18.75" customHeight="1" x14ac:dyDescent="0.25">
      <c r="A956" s="127">
        <v>1</v>
      </c>
      <c r="B956" s="2236" t="s">
        <v>725</v>
      </c>
      <c r="D956" s="480" t="s">
        <v>194</v>
      </c>
      <c r="E956" s="422"/>
      <c r="F956" s="111"/>
      <c r="G956" s="232"/>
      <c r="H956" s="130"/>
      <c r="I956" s="130"/>
      <c r="J956" s="130"/>
      <c r="K956" s="1476"/>
      <c r="L956" s="1476"/>
      <c r="M956" s="1477"/>
      <c r="N956" s="1477"/>
      <c r="O956" s="1477"/>
      <c r="P956" s="1477"/>
      <c r="Q956" s="1477"/>
      <c r="R956" s="1477"/>
      <c r="S956" s="320"/>
      <c r="T956" s="320"/>
      <c r="U956" s="320"/>
      <c r="V956" s="320"/>
      <c r="W956" s="3396">
        <f>S956/12*$D$4+(T956-S956)/11*3+(U956-T956)/10*2+(V956-U956)/9*1</f>
        <v>0</v>
      </c>
      <c r="X956" s="320">
        <f>AD956-AC956-Z956</f>
        <v>33.180930000000004</v>
      </c>
      <c r="Y956" s="759"/>
      <c r="Z956" s="320"/>
      <c r="AA956" s="320">
        <f>X956-W956</f>
        <v>33.180930000000004</v>
      </c>
      <c r="AB956" s="320"/>
      <c r="AC956" s="320"/>
      <c r="AD956" s="320">
        <v>33.180930000000004</v>
      </c>
      <c r="AE956" s="907"/>
      <c r="AF956" s="360"/>
      <c r="AG956" s="1056"/>
      <c r="AH956" s="1071"/>
      <c r="AJ956" s="3355"/>
      <c r="AN956" s="2236"/>
    </row>
    <row r="957" spans="1:40" ht="21" customHeight="1" x14ac:dyDescent="0.25">
      <c r="A957" s="127">
        <v>1</v>
      </c>
      <c r="B957" s="2236" t="s">
        <v>725</v>
      </c>
      <c r="D957" s="2231" t="s">
        <v>270</v>
      </c>
      <c r="E957" s="1670"/>
      <c r="F957" s="513"/>
      <c r="G957" s="482"/>
      <c r="H957" s="730"/>
      <c r="I957" s="730">
        <f>I959+I961+I960+I962+I964*10</f>
        <v>10</v>
      </c>
      <c r="J957" s="730" t="e">
        <f>I957/H957*100</f>
        <v>#DIV/0!</v>
      </c>
      <c r="K957" s="1484"/>
      <c r="L957" s="1484"/>
      <c r="M957" s="112"/>
      <c r="N957" s="112"/>
      <c r="O957" s="112"/>
      <c r="P957" s="112"/>
      <c r="Q957" s="112"/>
      <c r="R957" s="112"/>
      <c r="S957" s="321"/>
      <c r="T957" s="321"/>
      <c r="U957" s="321"/>
      <c r="V957" s="321"/>
      <c r="W957" s="737"/>
      <c r="X957" s="321">
        <f>AD957-AC957-Z957</f>
        <v>0</v>
      </c>
      <c r="Y957" s="756"/>
      <c r="Z957" s="321"/>
      <c r="AA957" s="321"/>
      <c r="AB957" s="321"/>
      <c r="AC957" s="321"/>
      <c r="AD957" s="321"/>
      <c r="AE957" s="912"/>
      <c r="AF957" s="318"/>
      <c r="AG957" s="1056"/>
      <c r="AH957" s="1071"/>
      <c r="AJ957" s="3355"/>
      <c r="AN957" s="2236"/>
    </row>
    <row r="958" spans="1:40" ht="30" x14ac:dyDescent="0.25">
      <c r="A958" s="127">
        <v>1</v>
      </c>
      <c r="B958" s="2236" t="s">
        <v>725</v>
      </c>
      <c r="D958" s="301" t="s">
        <v>193</v>
      </c>
      <c r="E958" s="423"/>
      <c r="F958" s="4"/>
      <c r="G958" s="482"/>
      <c r="H958" s="173"/>
      <c r="I958" s="173"/>
      <c r="J958" s="173"/>
      <c r="K958" s="1484"/>
      <c r="L958" s="1484"/>
      <c r="M958" s="112"/>
      <c r="N958" s="112"/>
      <c r="O958" s="112"/>
      <c r="P958" s="112"/>
      <c r="Q958" s="112"/>
      <c r="R958" s="112"/>
      <c r="S958" s="321"/>
      <c r="T958" s="321"/>
      <c r="U958" s="321"/>
      <c r="V958" s="321"/>
      <c r="W958" s="738"/>
      <c r="X958" s="321"/>
      <c r="Y958" s="756"/>
      <c r="Z958" s="321"/>
      <c r="AA958" s="321"/>
      <c r="AB958" s="321"/>
      <c r="AC958" s="321"/>
      <c r="AD958" s="321"/>
      <c r="AE958" s="908"/>
      <c r="AF958" s="318"/>
      <c r="AG958" s="1056"/>
      <c r="AH958" s="1071"/>
      <c r="AJ958" s="3355"/>
      <c r="AN958" s="2236"/>
    </row>
    <row r="959" spans="1:40" ht="30" x14ac:dyDescent="0.25">
      <c r="A959" s="127">
        <v>1</v>
      </c>
      <c r="B959" s="2236" t="s">
        <v>725</v>
      </c>
      <c r="D959" s="302" t="s">
        <v>454</v>
      </c>
      <c r="E959" s="423"/>
      <c r="F959" s="4"/>
      <c r="G959" s="483"/>
      <c r="H959" s="173"/>
      <c r="I959" s="173">
        <v>10</v>
      </c>
      <c r="J959" s="173" t="e">
        <f>I959/H959*100</f>
        <v>#DIV/0!</v>
      </c>
      <c r="K959" s="1484"/>
      <c r="L959" s="1484"/>
      <c r="M959" s="112"/>
      <c r="N959" s="112"/>
      <c r="O959" s="112"/>
      <c r="P959" s="112"/>
      <c r="Q959" s="112"/>
      <c r="R959" s="112"/>
      <c r="S959" s="321"/>
      <c r="T959" s="321"/>
      <c r="U959" s="321"/>
      <c r="V959" s="321"/>
      <c r="W959" s="738"/>
      <c r="X959" s="321"/>
      <c r="Y959" s="756"/>
      <c r="Z959" s="321"/>
      <c r="AA959" s="321"/>
      <c r="AB959" s="321"/>
      <c r="AC959" s="321"/>
      <c r="AD959" s="321"/>
      <c r="AE959" s="908"/>
      <c r="AF959" s="318"/>
      <c r="AG959" s="1056"/>
      <c r="AH959" s="1071"/>
      <c r="AJ959" s="3355"/>
      <c r="AN959" s="2236"/>
    </row>
    <row r="960" spans="1:40" ht="60" x14ac:dyDescent="0.25">
      <c r="A960" s="127">
        <v>1</v>
      </c>
      <c r="B960" s="2236" t="s">
        <v>725</v>
      </c>
      <c r="D960" s="302" t="s">
        <v>455</v>
      </c>
      <c r="E960" s="423"/>
      <c r="F960" s="4"/>
      <c r="G960" s="482"/>
      <c r="H960" s="173"/>
      <c r="I960" s="173"/>
      <c r="J960" s="173"/>
      <c r="K960" s="1484"/>
      <c r="L960" s="1484"/>
      <c r="M960" s="112"/>
      <c r="N960" s="112"/>
      <c r="O960" s="112"/>
      <c r="P960" s="112"/>
      <c r="Q960" s="112"/>
      <c r="R960" s="112"/>
      <c r="S960" s="321"/>
      <c r="T960" s="321"/>
      <c r="U960" s="321"/>
      <c r="V960" s="321"/>
      <c r="W960" s="738"/>
      <c r="X960" s="321"/>
      <c r="Y960" s="756"/>
      <c r="Z960" s="321"/>
      <c r="AA960" s="321"/>
      <c r="AB960" s="321"/>
      <c r="AC960" s="321"/>
      <c r="AD960" s="321"/>
      <c r="AE960" s="908"/>
      <c r="AF960" s="318"/>
      <c r="AG960" s="1056"/>
      <c r="AH960" s="1071"/>
      <c r="AJ960" s="3355"/>
      <c r="AN960" s="2236"/>
    </row>
    <row r="961" spans="1:40" ht="45" x14ac:dyDescent="0.25">
      <c r="A961" s="127">
        <v>1</v>
      </c>
      <c r="B961" s="2236" t="s">
        <v>725</v>
      </c>
      <c r="D961" s="302" t="s">
        <v>456</v>
      </c>
      <c r="E961" s="423"/>
      <c r="F961" s="4"/>
      <c r="G961" s="483"/>
      <c r="H961" s="173"/>
      <c r="I961" s="173"/>
      <c r="J961" s="173" t="e">
        <f t="shared" ref="J961:J968" si="139">I961/H961*100</f>
        <v>#DIV/0!</v>
      </c>
      <c r="K961" s="1484"/>
      <c r="L961" s="1484"/>
      <c r="M961" s="112"/>
      <c r="N961" s="112"/>
      <c r="O961" s="112"/>
      <c r="P961" s="112"/>
      <c r="Q961" s="112"/>
      <c r="R961" s="112"/>
      <c r="S961" s="321"/>
      <c r="T961" s="321"/>
      <c r="U961" s="321"/>
      <c r="V961" s="321"/>
      <c r="W961" s="738"/>
      <c r="X961" s="321"/>
      <c r="Y961" s="756"/>
      <c r="Z961" s="321"/>
      <c r="AA961" s="321"/>
      <c r="AB961" s="321"/>
      <c r="AC961" s="321"/>
      <c r="AD961" s="321"/>
      <c r="AE961" s="908"/>
      <c r="AF961" s="318"/>
      <c r="AG961" s="1056"/>
      <c r="AH961" s="1071"/>
      <c r="AJ961" s="3355"/>
      <c r="AN961" s="2236"/>
    </row>
    <row r="962" spans="1:40" s="2236" customFormat="1" ht="90" x14ac:dyDescent="0.25">
      <c r="B962" s="2236" t="s">
        <v>725</v>
      </c>
      <c r="D962" s="302" t="s">
        <v>457</v>
      </c>
      <c r="E962" s="423"/>
      <c r="F962" s="4"/>
      <c r="G962" s="483"/>
      <c r="H962" s="173"/>
      <c r="I962" s="173"/>
      <c r="J962" s="173" t="e">
        <f t="shared" si="139"/>
        <v>#DIV/0!</v>
      </c>
      <c r="K962" s="1484"/>
      <c r="L962" s="1484"/>
      <c r="M962" s="112"/>
      <c r="N962" s="112"/>
      <c r="O962" s="112"/>
      <c r="P962" s="112"/>
      <c r="Q962" s="112"/>
      <c r="R962" s="112"/>
      <c r="S962" s="321"/>
      <c r="T962" s="321"/>
      <c r="U962" s="321"/>
      <c r="V962" s="321"/>
      <c r="W962" s="738"/>
      <c r="X962" s="321"/>
      <c r="Y962" s="756"/>
      <c r="Z962" s="321"/>
      <c r="AA962" s="321"/>
      <c r="AB962" s="321"/>
      <c r="AC962" s="321"/>
      <c r="AD962" s="321"/>
      <c r="AE962" s="908"/>
      <c r="AF962" s="318"/>
      <c r="AG962" s="1056"/>
      <c r="AH962" s="1071"/>
      <c r="AJ962" s="3355"/>
    </row>
    <row r="963" spans="1:40" s="2236" customFormat="1" ht="29.25" customHeight="1" x14ac:dyDescent="0.25">
      <c r="B963" s="2236" t="s">
        <v>725</v>
      </c>
      <c r="D963" s="2231" t="s">
        <v>623</v>
      </c>
      <c r="E963" s="1670"/>
      <c r="F963" s="513"/>
      <c r="G963" s="482"/>
      <c r="H963" s="730"/>
      <c r="I963" s="730">
        <f>I964</f>
        <v>0</v>
      </c>
      <c r="J963" s="730" t="e">
        <f t="shared" si="139"/>
        <v>#DIV/0!</v>
      </c>
      <c r="K963" s="1484"/>
      <c r="L963" s="1484"/>
      <c r="M963" s="112"/>
      <c r="N963" s="112"/>
      <c r="O963" s="112"/>
      <c r="P963" s="112"/>
      <c r="Q963" s="112"/>
      <c r="R963" s="112"/>
      <c r="S963" s="321"/>
      <c r="T963" s="321"/>
      <c r="U963" s="321"/>
      <c r="V963" s="321"/>
      <c r="W963" s="738"/>
      <c r="X963" s="321"/>
      <c r="Y963" s="756"/>
      <c r="Z963" s="321"/>
      <c r="AA963" s="321"/>
      <c r="AB963" s="321"/>
      <c r="AC963" s="321"/>
      <c r="AD963" s="321"/>
      <c r="AE963" s="908"/>
      <c r="AF963" s="318"/>
      <c r="AG963" s="1056"/>
      <c r="AH963" s="1071"/>
      <c r="AJ963" s="3355"/>
    </row>
    <row r="964" spans="1:40" s="2236" customFormat="1" ht="30" x14ac:dyDescent="0.25">
      <c r="B964" s="2236" t="s">
        <v>725</v>
      </c>
      <c r="D964" s="302" t="s">
        <v>632</v>
      </c>
      <c r="E964" s="423"/>
      <c r="F964" s="4"/>
      <c r="G964" s="483"/>
      <c r="H964" s="173"/>
      <c r="I964" s="173"/>
      <c r="J964" s="173" t="e">
        <f t="shared" si="139"/>
        <v>#DIV/0!</v>
      </c>
      <c r="K964" s="1484"/>
      <c r="L964" s="1484"/>
      <c r="M964" s="112"/>
      <c r="N964" s="112"/>
      <c r="O964" s="112"/>
      <c r="P964" s="112"/>
      <c r="Q964" s="112"/>
      <c r="R964" s="112"/>
      <c r="S964" s="321"/>
      <c r="T964" s="321"/>
      <c r="U964" s="321"/>
      <c r="V964" s="321"/>
      <c r="W964" s="738"/>
      <c r="X964" s="321"/>
      <c r="Y964" s="756"/>
      <c r="Z964" s="321"/>
      <c r="AA964" s="321"/>
      <c r="AB964" s="321"/>
      <c r="AC964" s="321"/>
      <c r="AD964" s="321"/>
      <c r="AE964" s="908"/>
      <c r="AF964" s="318"/>
      <c r="AG964" s="1056"/>
      <c r="AH964" s="1071"/>
      <c r="AJ964" s="3355"/>
    </row>
    <row r="965" spans="1:40" ht="29.25" x14ac:dyDescent="0.25">
      <c r="A965" s="127">
        <v>1</v>
      </c>
      <c r="B965" s="2236" t="s">
        <v>725</v>
      </c>
      <c r="D965" s="275" t="s">
        <v>131</v>
      </c>
      <c r="E965" s="423"/>
      <c r="F965" s="4"/>
      <c r="G965" s="482"/>
      <c r="H965" s="730"/>
      <c r="I965" s="730">
        <f>I966+I967</f>
        <v>0</v>
      </c>
      <c r="J965" s="730" t="e">
        <f t="shared" si="139"/>
        <v>#DIV/0!</v>
      </c>
      <c r="K965" s="1484"/>
      <c r="L965" s="1484"/>
      <c r="M965" s="112"/>
      <c r="N965" s="112"/>
      <c r="O965" s="112"/>
      <c r="P965" s="112"/>
      <c r="Q965" s="112"/>
      <c r="R965" s="112"/>
      <c r="S965" s="321"/>
      <c r="T965" s="321"/>
      <c r="U965" s="321"/>
      <c r="V965" s="321"/>
      <c r="W965" s="738"/>
      <c r="X965" s="321"/>
      <c r="Y965" s="756"/>
      <c r="Z965" s="321"/>
      <c r="AA965" s="321"/>
      <c r="AB965" s="321"/>
      <c r="AC965" s="321"/>
      <c r="AD965" s="321"/>
      <c r="AE965" s="908"/>
      <c r="AF965" s="318"/>
      <c r="AG965" s="1056"/>
      <c r="AH965" s="1071"/>
      <c r="AJ965" s="3355"/>
      <c r="AN965" s="2236"/>
    </row>
    <row r="966" spans="1:40" x14ac:dyDescent="0.25">
      <c r="B966" s="2236" t="s">
        <v>725</v>
      </c>
      <c r="D966" s="155" t="s">
        <v>222</v>
      </c>
      <c r="E966" s="423"/>
      <c r="F966" s="4"/>
      <c r="G966" s="483"/>
      <c r="H966" s="173"/>
      <c r="I966" s="173"/>
      <c r="J966" s="173" t="e">
        <f t="shared" si="139"/>
        <v>#DIV/0!</v>
      </c>
      <c r="K966" s="1484"/>
      <c r="L966" s="1484"/>
      <c r="M966" s="112"/>
      <c r="N966" s="112"/>
      <c r="O966" s="112"/>
      <c r="P966" s="112"/>
      <c r="Q966" s="112"/>
      <c r="R966" s="112"/>
      <c r="S966" s="321"/>
      <c r="T966" s="321"/>
      <c r="U966" s="321"/>
      <c r="V966" s="321"/>
      <c r="W966" s="738"/>
      <c r="X966" s="321"/>
      <c r="Y966" s="756"/>
      <c r="Z966" s="321"/>
      <c r="AA966" s="321"/>
      <c r="AB966" s="321"/>
      <c r="AC966" s="321"/>
      <c r="AD966" s="321"/>
      <c r="AE966" s="908"/>
      <c r="AF966" s="318"/>
      <c r="AG966" s="1056"/>
      <c r="AH966" s="1071"/>
      <c r="AJ966" s="3355"/>
      <c r="AN966" s="2236"/>
    </row>
    <row r="967" spans="1:40" ht="45" x14ac:dyDescent="0.25">
      <c r="A967" s="127">
        <v>1</v>
      </c>
      <c r="B967" s="2236" t="s">
        <v>725</v>
      </c>
      <c r="D967" s="155" t="s">
        <v>458</v>
      </c>
      <c r="E967" s="423"/>
      <c r="F967" s="4"/>
      <c r="G967" s="483"/>
      <c r="H967" s="173"/>
      <c r="I967" s="173"/>
      <c r="J967" s="730" t="e">
        <f t="shared" si="139"/>
        <v>#DIV/0!</v>
      </c>
      <c r="K967" s="1484"/>
      <c r="L967" s="1484"/>
      <c r="M967" s="112"/>
      <c r="N967" s="112"/>
      <c r="O967" s="112"/>
      <c r="P967" s="112"/>
      <c r="Q967" s="112"/>
      <c r="R967" s="112"/>
      <c r="S967" s="321"/>
      <c r="T967" s="321"/>
      <c r="U967" s="321"/>
      <c r="V967" s="321"/>
      <c r="W967" s="738"/>
      <c r="X967" s="321"/>
      <c r="Y967" s="756"/>
      <c r="Z967" s="321"/>
      <c r="AA967" s="321"/>
      <c r="AB967" s="321"/>
      <c r="AC967" s="321"/>
      <c r="AD967" s="321"/>
      <c r="AE967" s="912"/>
      <c r="AF967" s="318"/>
      <c r="AG967" s="1056"/>
      <c r="AH967" s="1071"/>
      <c r="AJ967" s="3355"/>
      <c r="AN967" s="2236"/>
    </row>
    <row r="968" spans="1:40" s="2236" customFormat="1" ht="29.25" x14ac:dyDescent="0.25">
      <c r="B968" s="2236" t="s">
        <v>725</v>
      </c>
      <c r="D968" s="578" t="s">
        <v>343</v>
      </c>
      <c r="E968" s="423"/>
      <c r="F968" s="4"/>
      <c r="G968" s="483"/>
      <c r="H968" s="173"/>
      <c r="I968" s="173"/>
      <c r="J968" s="730" t="e">
        <f t="shared" si="139"/>
        <v>#DIV/0!</v>
      </c>
      <c r="K968" s="1484"/>
      <c r="L968" s="1484"/>
      <c r="M968" s="112"/>
      <c r="N968" s="112"/>
      <c r="O968" s="112"/>
      <c r="P968" s="112"/>
      <c r="Q968" s="112"/>
      <c r="R968" s="112"/>
      <c r="S968" s="321"/>
      <c r="T968" s="321"/>
      <c r="U968" s="321"/>
      <c r="V968" s="321"/>
      <c r="W968" s="738"/>
      <c r="X968" s="321"/>
      <c r="Y968" s="756"/>
      <c r="Z968" s="321"/>
      <c r="AA968" s="321"/>
      <c r="AB968" s="321"/>
      <c r="AC968" s="321"/>
      <c r="AD968" s="321"/>
      <c r="AE968" s="912"/>
      <c r="AF968" s="318"/>
      <c r="AG968" s="1056"/>
      <c r="AH968" s="1071"/>
      <c r="AJ968" s="3355"/>
    </row>
    <row r="969" spans="1:40" x14ac:dyDescent="0.25">
      <c r="A969" s="127">
        <v>1</v>
      </c>
      <c r="B969" s="2236" t="s">
        <v>725</v>
      </c>
      <c r="D969" s="459" t="s">
        <v>194</v>
      </c>
      <c r="E969" s="423"/>
      <c r="F969" s="4"/>
      <c r="G969" s="483"/>
      <c r="H969" s="173"/>
      <c r="I969" s="173"/>
      <c r="J969" s="173"/>
      <c r="K969" s="1484"/>
      <c r="L969" s="1484"/>
      <c r="M969" s="112"/>
      <c r="N969" s="112"/>
      <c r="O969" s="112"/>
      <c r="P969" s="112"/>
      <c r="Q969" s="112"/>
      <c r="R969" s="112"/>
      <c r="S969" s="321"/>
      <c r="T969" s="321"/>
      <c r="U969" s="321"/>
      <c r="V969" s="321"/>
      <c r="W969" s="738"/>
      <c r="X969" s="134">
        <f>AD969-AC969-Y969</f>
        <v>0</v>
      </c>
      <c r="Y969" s="756"/>
      <c r="Z969" s="321"/>
      <c r="AA969" s="321"/>
      <c r="AB969" s="321"/>
      <c r="AC969" s="321"/>
      <c r="AD969" s="321"/>
      <c r="AE969" s="908"/>
      <c r="AF969" s="318"/>
      <c r="AG969" s="1056"/>
      <c r="AH969" s="1071"/>
      <c r="AJ969" s="3355"/>
      <c r="AN969" s="2236"/>
    </row>
    <row r="970" spans="1:40" ht="47.25" x14ac:dyDescent="0.25">
      <c r="A970" s="127">
        <v>1</v>
      </c>
      <c r="B970" s="2236" t="s">
        <v>725</v>
      </c>
      <c r="D970" s="481" t="s">
        <v>469</v>
      </c>
      <c r="E970" s="1670"/>
      <c r="F970" s="513"/>
      <c r="G970" s="482"/>
      <c r="H970" s="516"/>
      <c r="I970" s="730">
        <f>I971+I976</f>
        <v>0</v>
      </c>
      <c r="J970" s="730" t="e">
        <f>I970/H970*100</f>
        <v>#DIV/0!</v>
      </c>
      <c r="K970" s="1484"/>
      <c r="L970" s="1484"/>
      <c r="M970" s="112"/>
      <c r="N970" s="112"/>
      <c r="O970" s="112"/>
      <c r="P970" s="112"/>
      <c r="Q970" s="112"/>
      <c r="R970" s="112"/>
      <c r="S970" s="321"/>
      <c r="T970" s="321"/>
      <c r="U970" s="321"/>
      <c r="V970" s="321"/>
      <c r="W970" s="855">
        <f>W971+W976</f>
        <v>0</v>
      </c>
      <c r="X970" s="321">
        <f t="shared" ref="X970:AD970" si="140">X971+X976</f>
        <v>0</v>
      </c>
      <c r="Y970" s="756">
        <f t="shared" si="140"/>
        <v>0</v>
      </c>
      <c r="Z970" s="321">
        <f t="shared" si="140"/>
        <v>0</v>
      </c>
      <c r="AA970" s="321">
        <f t="shared" si="140"/>
        <v>0</v>
      </c>
      <c r="AB970" s="321">
        <f t="shared" si="140"/>
        <v>0</v>
      </c>
      <c r="AC970" s="321">
        <f t="shared" si="140"/>
        <v>0</v>
      </c>
      <c r="AD970" s="321">
        <f t="shared" si="140"/>
        <v>0</v>
      </c>
      <c r="AE970" s="912"/>
      <c r="AF970" s="318"/>
      <c r="AG970" s="1056"/>
      <c r="AH970" s="1071"/>
      <c r="AJ970" s="3355"/>
      <c r="AN970" s="2236"/>
    </row>
    <row r="971" spans="1:40" s="141" customFormat="1" ht="30" x14ac:dyDescent="0.25">
      <c r="A971" s="127">
        <v>1</v>
      </c>
      <c r="B971" s="2236" t="s">
        <v>725</v>
      </c>
      <c r="C971" s="2236"/>
      <c r="D971" s="461" t="s">
        <v>271</v>
      </c>
      <c r="E971" s="423"/>
      <c r="F971" s="4"/>
      <c r="G971" s="483"/>
      <c r="H971" s="113"/>
      <c r="I971" s="173">
        <f>SUM(I972:I975)</f>
        <v>0</v>
      </c>
      <c r="J971" s="173" t="e">
        <f>I971/H971*100</f>
        <v>#DIV/0!</v>
      </c>
      <c r="K971" s="1484"/>
      <c r="L971" s="1484"/>
      <c r="M971" s="112"/>
      <c r="N971" s="112"/>
      <c r="O971" s="112"/>
      <c r="P971" s="112"/>
      <c r="Q971" s="112"/>
      <c r="R971" s="112"/>
      <c r="S971" s="321"/>
      <c r="T971" s="321"/>
      <c r="U971" s="321"/>
      <c r="V971" s="321"/>
      <c r="W971" s="738">
        <f>SUM(W972:W975)</f>
        <v>0</v>
      </c>
      <c r="X971" s="322">
        <f t="shared" ref="X971:AD971" si="141">SUM(X972:X975)</f>
        <v>0</v>
      </c>
      <c r="Y971" s="756">
        <f t="shared" si="141"/>
        <v>0</v>
      </c>
      <c r="Z971" s="322">
        <f t="shared" si="141"/>
        <v>0</v>
      </c>
      <c r="AA971" s="322">
        <f t="shared" si="141"/>
        <v>0</v>
      </c>
      <c r="AB971" s="322">
        <f t="shared" si="141"/>
        <v>0</v>
      </c>
      <c r="AC971" s="321">
        <f t="shared" si="141"/>
        <v>0</v>
      </c>
      <c r="AD971" s="322">
        <f t="shared" si="141"/>
        <v>0</v>
      </c>
      <c r="AE971" s="908"/>
      <c r="AF971" s="840"/>
      <c r="AG971" s="1056"/>
      <c r="AH971" s="1071"/>
      <c r="AJ971" s="3355"/>
      <c r="AN971" s="2236"/>
    </row>
    <row r="972" spans="1:40" ht="30" x14ac:dyDescent="0.25">
      <c r="A972" s="127">
        <v>1</v>
      </c>
      <c r="B972" s="2236" t="s">
        <v>725</v>
      </c>
      <c r="D972" s="302" t="s">
        <v>460</v>
      </c>
      <c r="E972" s="136"/>
      <c r="F972" s="513"/>
      <c r="G972" s="482"/>
      <c r="H972" s="730"/>
      <c r="I972" s="730"/>
      <c r="J972" s="730"/>
      <c r="K972" s="1484"/>
      <c r="L972" s="1484"/>
      <c r="M972" s="112"/>
      <c r="N972" s="112"/>
      <c r="O972" s="112"/>
      <c r="P972" s="112"/>
      <c r="Q972" s="112"/>
      <c r="R972" s="112"/>
      <c r="S972" s="323"/>
      <c r="T972" s="323"/>
      <c r="U972" s="323"/>
      <c r="V972" s="323"/>
      <c r="W972" s="738">
        <f>S972/12*$D$4</f>
        <v>0</v>
      </c>
      <c r="X972" s="321">
        <f>AD972-AC972-Z972</f>
        <v>0</v>
      </c>
      <c r="Y972" s="759"/>
      <c r="Z972" s="321"/>
      <c r="AA972" s="322">
        <f>X972-W972</f>
        <v>0</v>
      </c>
      <c r="AB972" s="321"/>
      <c r="AC972" s="323"/>
      <c r="AD972" s="321"/>
      <c r="AE972" s="912"/>
      <c r="AF972" s="318"/>
      <c r="AG972" s="1056"/>
      <c r="AH972" s="1071"/>
      <c r="AJ972" s="3355"/>
      <c r="AN972" s="2236"/>
    </row>
    <row r="973" spans="1:40" ht="60" x14ac:dyDescent="0.25">
      <c r="A973" s="127">
        <v>1</v>
      </c>
      <c r="B973" s="2236" t="s">
        <v>725</v>
      </c>
      <c r="D973" s="302" t="s">
        <v>479</v>
      </c>
      <c r="E973" s="1613"/>
      <c r="F973" s="4"/>
      <c r="G973" s="482"/>
      <c r="H973" s="113"/>
      <c r="I973" s="173"/>
      <c r="J973" s="173"/>
      <c r="K973" s="1484"/>
      <c r="L973" s="1484"/>
      <c r="M973" s="112"/>
      <c r="N973" s="112"/>
      <c r="O973" s="112"/>
      <c r="P973" s="112"/>
      <c r="Q973" s="112"/>
      <c r="R973" s="112"/>
      <c r="S973" s="321"/>
      <c r="T973" s="321"/>
      <c r="U973" s="321"/>
      <c r="V973" s="321"/>
      <c r="W973" s="737"/>
      <c r="X973" s="320">
        <f>AD973-AC973-Z973</f>
        <v>0</v>
      </c>
      <c r="Y973" s="759"/>
      <c r="Z973" s="320"/>
      <c r="AA973" s="321"/>
      <c r="AB973" s="321"/>
      <c r="AC973" s="321"/>
      <c r="AD973" s="320"/>
      <c r="AE973" s="908"/>
      <c r="AF973" s="360"/>
      <c r="AG973" s="1056"/>
      <c r="AH973" s="1071"/>
      <c r="AJ973" s="3355"/>
      <c r="AN973" s="2236"/>
    </row>
    <row r="974" spans="1:40" ht="45" x14ac:dyDescent="0.25">
      <c r="A974" s="127">
        <v>1</v>
      </c>
      <c r="B974" s="2236" t="s">
        <v>725</v>
      </c>
      <c r="D974" s="302" t="s">
        <v>463</v>
      </c>
      <c r="E974" s="423"/>
      <c r="F974" s="4"/>
      <c r="G974" s="483"/>
      <c r="H974" s="173"/>
      <c r="I974" s="173"/>
      <c r="J974" s="173" t="e">
        <f>I974/H974*100</f>
        <v>#DIV/0!</v>
      </c>
      <c r="K974" s="1484"/>
      <c r="L974" s="1484"/>
      <c r="M974" s="112"/>
      <c r="N974" s="112"/>
      <c r="O974" s="112"/>
      <c r="P974" s="112"/>
      <c r="Q974" s="112"/>
      <c r="R974" s="112"/>
      <c r="S974" s="321"/>
      <c r="T974" s="321"/>
      <c r="U974" s="321"/>
      <c r="V974" s="321"/>
      <c r="W974" s="738">
        <f>S974/12*$D$4+(T974-S974)/11*3+(U974-T974)/10*2+(V974-U974)/9*1</f>
        <v>0</v>
      </c>
      <c r="X974" s="321">
        <f>AD974-AC974-Z974</f>
        <v>0</v>
      </c>
      <c r="Y974" s="756"/>
      <c r="Z974" s="321"/>
      <c r="AA974" s="321">
        <f>X974-W974</f>
        <v>0</v>
      </c>
      <c r="AB974" s="321"/>
      <c r="AC974" s="321">
        <v>0</v>
      </c>
      <c r="AD974" s="321"/>
      <c r="AE974" s="908"/>
      <c r="AF974" s="318"/>
      <c r="AG974" s="1056"/>
      <c r="AH974" s="1071"/>
      <c r="AJ974" s="3355"/>
      <c r="AN974" s="2236"/>
    </row>
    <row r="975" spans="1:40" ht="30" x14ac:dyDescent="0.25">
      <c r="A975" s="127">
        <v>1</v>
      </c>
      <c r="B975" s="2236" t="s">
        <v>725</v>
      </c>
      <c r="D975" s="302" t="s">
        <v>464</v>
      </c>
      <c r="E975" s="1614"/>
      <c r="F975" s="4"/>
      <c r="G975" s="483"/>
      <c r="H975" s="173"/>
      <c r="I975" s="173"/>
      <c r="J975" s="173" t="e">
        <f>I975/H975*100</f>
        <v>#DIV/0!</v>
      </c>
      <c r="K975" s="1484"/>
      <c r="L975" s="1484"/>
      <c r="M975" s="112"/>
      <c r="N975" s="112"/>
      <c r="O975" s="112"/>
      <c r="P975" s="112"/>
      <c r="Q975" s="112"/>
      <c r="R975" s="112"/>
      <c r="S975" s="321"/>
      <c r="T975" s="321"/>
      <c r="U975" s="321"/>
      <c r="V975" s="321"/>
      <c r="W975" s="738">
        <f>S975/12*$D$4+(T975-S975)/11*3+(U975-T975)/10*2+(V975-U975)/9*1</f>
        <v>0</v>
      </c>
      <c r="X975" s="321">
        <f>AD975-AC975-Z975</f>
        <v>0</v>
      </c>
      <c r="Y975" s="756"/>
      <c r="Z975" s="321"/>
      <c r="AA975" s="321">
        <f>X975-W975</f>
        <v>0</v>
      </c>
      <c r="AB975" s="321"/>
      <c r="AC975" s="321">
        <v>0</v>
      </c>
      <c r="AD975" s="321"/>
      <c r="AE975" s="908"/>
      <c r="AF975" s="318"/>
      <c r="AG975" s="1056"/>
      <c r="AH975" s="1071"/>
      <c r="AJ975" s="3355"/>
      <c r="AN975" s="2236"/>
    </row>
    <row r="976" spans="1:40" ht="45" x14ac:dyDescent="0.25">
      <c r="A976" s="127">
        <v>1</v>
      </c>
      <c r="B976" s="2236" t="s">
        <v>725</v>
      </c>
      <c r="D976" s="461" t="s">
        <v>272</v>
      </c>
      <c r="E976" s="423"/>
      <c r="F976" s="4"/>
      <c r="G976" s="483"/>
      <c r="H976" s="114"/>
      <c r="I976" s="1671">
        <f>SUM(I977:I979)</f>
        <v>0</v>
      </c>
      <c r="J976" s="173" t="e">
        <f>I976/H976*100</f>
        <v>#DIV/0!</v>
      </c>
      <c r="K976" s="1484"/>
      <c r="L976" s="1484"/>
      <c r="M976" s="112"/>
      <c r="N976" s="112"/>
      <c r="O976" s="112"/>
      <c r="P976" s="112"/>
      <c r="Q976" s="112"/>
      <c r="R976" s="112"/>
      <c r="S976" s="321"/>
      <c r="T976" s="321"/>
      <c r="U976" s="321"/>
      <c r="V976" s="321"/>
      <c r="W976" s="738">
        <f t="shared" ref="W976:AD976" si="142">SUM(W977:W979)</f>
        <v>0</v>
      </c>
      <c r="X976" s="321">
        <f t="shared" si="142"/>
        <v>0</v>
      </c>
      <c r="Y976" s="756">
        <f t="shared" si="142"/>
        <v>0</v>
      </c>
      <c r="Z976" s="321">
        <f t="shared" si="142"/>
        <v>0</v>
      </c>
      <c r="AA976" s="321">
        <f t="shared" si="142"/>
        <v>0</v>
      </c>
      <c r="AB976" s="321">
        <f t="shared" si="142"/>
        <v>0</v>
      </c>
      <c r="AC976" s="321">
        <f t="shared" si="142"/>
        <v>0</v>
      </c>
      <c r="AD976" s="321">
        <f t="shared" si="142"/>
        <v>0</v>
      </c>
      <c r="AE976" s="1672"/>
      <c r="AF976" s="318"/>
      <c r="AG976" s="1056"/>
      <c r="AH976" s="1071"/>
      <c r="AJ976" s="3355"/>
      <c r="AN976" s="2236"/>
    </row>
    <row r="977" spans="1:40" ht="30" x14ac:dyDescent="0.25">
      <c r="A977" s="127">
        <v>1</v>
      </c>
      <c r="B977" s="2236" t="s">
        <v>725</v>
      </c>
      <c r="D977" s="302" t="s">
        <v>465</v>
      </c>
      <c r="E977" s="423"/>
      <c r="F977" s="4"/>
      <c r="G977" s="482"/>
      <c r="H977" s="113"/>
      <c r="I977" s="173"/>
      <c r="J977" s="173"/>
      <c r="K977" s="1484"/>
      <c r="L977" s="1484"/>
      <c r="M977" s="112"/>
      <c r="N977" s="112"/>
      <c r="O977" s="112"/>
      <c r="P977" s="112"/>
      <c r="Q977" s="112"/>
      <c r="R977" s="112"/>
      <c r="S977" s="321"/>
      <c r="T977" s="321"/>
      <c r="U977" s="321"/>
      <c r="V977" s="321"/>
      <c r="W977" s="738"/>
      <c r="X977" s="321">
        <f>AD977-AC977-Z977</f>
        <v>0</v>
      </c>
      <c r="Y977" s="756"/>
      <c r="Z977" s="321"/>
      <c r="AA977" s="321"/>
      <c r="AB977" s="321"/>
      <c r="AC977" s="321"/>
      <c r="AD977" s="321"/>
      <c r="AE977" s="908"/>
      <c r="AF977" s="318"/>
      <c r="AG977" s="1056"/>
      <c r="AH977" s="1071"/>
      <c r="AJ977" s="3355"/>
      <c r="AN977" s="2236"/>
    </row>
    <row r="978" spans="1:40" ht="60" x14ac:dyDescent="0.25">
      <c r="A978" s="127">
        <v>1</v>
      </c>
      <c r="B978" s="2236" t="s">
        <v>725</v>
      </c>
      <c r="D978" s="302" t="s">
        <v>466</v>
      </c>
      <c r="E978" s="423"/>
      <c r="F978" s="4"/>
      <c r="G978" s="483"/>
      <c r="H978" s="173"/>
      <c r="I978" s="173"/>
      <c r="J978" s="173" t="e">
        <f>I978/H978*100</f>
        <v>#DIV/0!</v>
      </c>
      <c r="K978" s="1484"/>
      <c r="L978" s="1484"/>
      <c r="M978" s="112"/>
      <c r="N978" s="112"/>
      <c r="O978" s="112"/>
      <c r="P978" s="112"/>
      <c r="Q978" s="112"/>
      <c r="R978" s="112"/>
      <c r="S978" s="321"/>
      <c r="T978" s="321"/>
      <c r="U978" s="321"/>
      <c r="V978" s="321"/>
      <c r="W978" s="738">
        <f>S978/12*$D$4+(T978-S978)/11*3+(U978-T978)/10*2+(V978-U978)/9*1</f>
        <v>0</v>
      </c>
      <c r="X978" s="321">
        <f>AD978-AC978-Z978</f>
        <v>0</v>
      </c>
      <c r="Y978" s="756"/>
      <c r="Z978" s="321"/>
      <c r="AA978" s="321">
        <f>X978-W978</f>
        <v>0</v>
      </c>
      <c r="AB978" s="321"/>
      <c r="AC978" s="321">
        <v>0</v>
      </c>
      <c r="AD978" s="321"/>
      <c r="AE978" s="908"/>
      <c r="AF978" s="318"/>
      <c r="AG978" s="1056"/>
      <c r="AH978" s="1071"/>
      <c r="AJ978" s="3355"/>
      <c r="AN978" s="2236"/>
    </row>
    <row r="979" spans="1:40" ht="45" x14ac:dyDescent="0.25">
      <c r="A979" s="127">
        <v>1</v>
      </c>
      <c r="B979" s="2236" t="s">
        <v>725</v>
      </c>
      <c r="D979" s="302" t="s">
        <v>467</v>
      </c>
      <c r="E979" s="423"/>
      <c r="F979" s="4"/>
      <c r="G979" s="483"/>
      <c r="H979" s="173"/>
      <c r="I979" s="113"/>
      <c r="J979" s="173" t="e">
        <f>I979/H979*100</f>
        <v>#DIV/0!</v>
      </c>
      <c r="K979" s="1484"/>
      <c r="L979" s="1484"/>
      <c r="M979" s="112"/>
      <c r="N979" s="112"/>
      <c r="O979" s="112"/>
      <c r="P979" s="112"/>
      <c r="Q979" s="112"/>
      <c r="R979" s="112"/>
      <c r="S979" s="321"/>
      <c r="T979" s="321"/>
      <c r="U979" s="321"/>
      <c r="V979" s="321"/>
      <c r="W979" s="738">
        <f>S979/12*$D$4+(T979-S979)/11*3+(U979-T979)/10*2+(V979-U979)/9*1</f>
        <v>0</v>
      </c>
      <c r="X979" s="321">
        <f>AD979-AC979-Z979</f>
        <v>0</v>
      </c>
      <c r="Y979" s="756"/>
      <c r="Z979" s="321"/>
      <c r="AA979" s="321">
        <f>X979-W979</f>
        <v>0</v>
      </c>
      <c r="AB979" s="321"/>
      <c r="AC979" s="321">
        <v>0</v>
      </c>
      <c r="AD979" s="321"/>
      <c r="AE979" s="924"/>
      <c r="AF979" s="318"/>
      <c r="AG979" s="1056"/>
      <c r="AH979" s="1071"/>
      <c r="AJ979" s="3355"/>
      <c r="AN979" s="2236"/>
    </row>
    <row r="980" spans="1:40" ht="43.5" x14ac:dyDescent="0.25">
      <c r="B980" s="2236" t="s">
        <v>725</v>
      </c>
      <c r="D980" s="2231" t="s">
        <v>302</v>
      </c>
      <c r="E980" s="423"/>
      <c r="F980" s="4"/>
      <c r="G980" s="482"/>
      <c r="H980" s="730"/>
      <c r="I980" s="516">
        <f>I981+I982+I987+I988+I986</f>
        <v>19</v>
      </c>
      <c r="J980" s="730" t="e">
        <f>I980/H980*100</f>
        <v>#DIV/0!</v>
      </c>
      <c r="K980" s="1484"/>
      <c r="L980" s="1484"/>
      <c r="M980" s="112"/>
      <c r="N980" s="112"/>
      <c r="O980" s="112"/>
      <c r="P980" s="112"/>
      <c r="Q980" s="112"/>
      <c r="R980" s="112"/>
      <c r="S980" s="321"/>
      <c r="T980" s="321"/>
      <c r="U980" s="321"/>
      <c r="V980" s="321"/>
      <c r="W980" s="738">
        <f>S980/12*$D$4+(T980-S980)/11*3+(U980-T980)/10*2+(V980-U980)/9*1</f>
        <v>0</v>
      </c>
      <c r="X980" s="321">
        <f>AD980-AC980-Z980</f>
        <v>0</v>
      </c>
      <c r="Y980" s="756"/>
      <c r="Z980" s="321"/>
      <c r="AA980" s="321">
        <f>X980-W980</f>
        <v>0</v>
      </c>
      <c r="AB980" s="321"/>
      <c r="AC980" s="321">
        <v>0</v>
      </c>
      <c r="AD980" s="321"/>
      <c r="AE980" s="924"/>
      <c r="AF980" s="318"/>
      <c r="AG980" s="1056"/>
      <c r="AH980" s="1071"/>
      <c r="AJ980" s="3355"/>
      <c r="AN980" s="2236"/>
    </row>
    <row r="981" spans="1:40" s="137" customFormat="1" x14ac:dyDescent="0.25">
      <c r="A981" s="127">
        <v>1</v>
      </c>
      <c r="B981" s="2236" t="s">
        <v>725</v>
      </c>
      <c r="C981" s="2236"/>
      <c r="D981" s="302" t="s">
        <v>303</v>
      </c>
      <c r="E981" s="1670"/>
      <c r="F981" s="513"/>
      <c r="G981" s="484"/>
      <c r="H981" s="516"/>
      <c r="I981" s="516"/>
      <c r="J981" s="730"/>
      <c r="K981" s="1484"/>
      <c r="L981" s="1484"/>
      <c r="M981" s="112"/>
      <c r="N981" s="112"/>
      <c r="O981" s="112"/>
      <c r="P981" s="112"/>
      <c r="Q981" s="112"/>
      <c r="R981" s="112"/>
      <c r="S981" s="321"/>
      <c r="T981" s="321"/>
      <c r="U981" s="321"/>
      <c r="V981" s="321"/>
      <c r="W981" s="738"/>
      <c r="X981" s="321"/>
      <c r="Y981" s="756"/>
      <c r="Z981" s="321"/>
      <c r="AA981" s="321"/>
      <c r="AB981" s="321"/>
      <c r="AC981" s="321"/>
      <c r="AD981" s="321"/>
      <c r="AE981" s="897"/>
      <c r="AF981" s="318"/>
      <c r="AG981" s="1056"/>
      <c r="AH981" s="1071"/>
      <c r="AJ981" s="3355"/>
      <c r="AN981" s="2236"/>
    </row>
    <row r="982" spans="1:40" ht="30" x14ac:dyDescent="0.25">
      <c r="A982" s="127">
        <v>1</v>
      </c>
      <c r="B982" s="2236" t="s">
        <v>725</v>
      </c>
      <c r="D982" s="461" t="s">
        <v>443</v>
      </c>
      <c r="E982" s="423"/>
      <c r="F982" s="4"/>
      <c r="G982" s="484"/>
      <c r="H982" s="113"/>
      <c r="I982" s="113">
        <f>I983+I985</f>
        <v>17</v>
      </c>
      <c r="J982" s="173" t="e">
        <f>I982/H982*100</f>
        <v>#DIV/0!</v>
      </c>
      <c r="K982" s="1484"/>
      <c r="L982" s="1484"/>
      <c r="M982" s="112"/>
      <c r="N982" s="112"/>
      <c r="O982" s="112"/>
      <c r="P982" s="112"/>
      <c r="Q982" s="112"/>
      <c r="R982" s="112"/>
      <c r="S982" s="321"/>
      <c r="T982" s="321"/>
      <c r="U982" s="321"/>
      <c r="V982" s="321"/>
      <c r="W982" s="738"/>
      <c r="X982" s="321"/>
      <c r="Y982" s="756"/>
      <c r="Z982" s="321"/>
      <c r="AA982" s="321"/>
      <c r="AB982" s="321"/>
      <c r="AC982" s="321"/>
      <c r="AD982" s="321"/>
      <c r="AE982" s="924"/>
      <c r="AF982" s="318"/>
      <c r="AG982" s="1056"/>
      <c r="AH982" s="1071"/>
      <c r="AJ982" s="3355"/>
      <c r="AN982" s="2236"/>
    </row>
    <row r="983" spans="1:40" x14ac:dyDescent="0.25">
      <c r="A983" s="127">
        <v>1</v>
      </c>
      <c r="B983" s="2236" t="s">
        <v>725</v>
      </c>
      <c r="D983" s="302" t="s">
        <v>444</v>
      </c>
      <c r="E983" s="423"/>
      <c r="F983" s="4"/>
      <c r="G983" s="3029"/>
      <c r="H983" s="113"/>
      <c r="I983" s="113">
        <v>15</v>
      </c>
      <c r="J983" s="173" t="e">
        <f>I983/H983*100</f>
        <v>#DIV/0!</v>
      </c>
      <c r="K983" s="1484"/>
      <c r="L983" s="1484"/>
      <c r="M983" s="112"/>
      <c r="N983" s="112"/>
      <c r="O983" s="112"/>
      <c r="P983" s="112"/>
      <c r="Q983" s="112"/>
      <c r="R983" s="112"/>
      <c r="S983" s="321"/>
      <c r="T983" s="321"/>
      <c r="U983" s="321"/>
      <c r="V983" s="321"/>
      <c r="W983" s="738"/>
      <c r="X983" s="321"/>
      <c r="Y983" s="756"/>
      <c r="Z983" s="321"/>
      <c r="AA983" s="321"/>
      <c r="AB983" s="321"/>
      <c r="AC983" s="321"/>
      <c r="AD983" s="321"/>
      <c r="AE983" s="924"/>
      <c r="AF983" s="318"/>
      <c r="AG983" s="1056"/>
      <c r="AH983" s="1071"/>
      <c r="AJ983" s="3355"/>
      <c r="AN983" s="2236"/>
    </row>
    <row r="984" spans="1:40" ht="30" x14ac:dyDescent="0.25">
      <c r="A984" s="127">
        <v>1</v>
      </c>
      <c r="B984" s="2236" t="s">
        <v>725</v>
      </c>
      <c r="D984" s="302" t="s">
        <v>445</v>
      </c>
      <c r="E984" s="423"/>
      <c r="F984" s="4"/>
      <c r="G984" s="486"/>
      <c r="H984" s="113"/>
      <c r="I984" s="113"/>
      <c r="J984" s="173"/>
      <c r="K984" s="1484"/>
      <c r="L984" s="1484"/>
      <c r="M984" s="112"/>
      <c r="N984" s="112"/>
      <c r="O984" s="112"/>
      <c r="P984" s="112"/>
      <c r="Q984" s="112"/>
      <c r="R984" s="112"/>
      <c r="S984" s="321"/>
      <c r="T984" s="321"/>
      <c r="U984" s="321"/>
      <c r="V984" s="321"/>
      <c r="W984" s="738"/>
      <c r="X984" s="321"/>
      <c r="Y984" s="756"/>
      <c r="Z984" s="321"/>
      <c r="AA984" s="321"/>
      <c r="AB984" s="321"/>
      <c r="AC984" s="321"/>
      <c r="AD984" s="321"/>
      <c r="AE984" s="924"/>
      <c r="AF984" s="318"/>
      <c r="AG984" s="1056"/>
      <c r="AH984" s="1071"/>
      <c r="AJ984" s="3355"/>
      <c r="AN984" s="2236"/>
    </row>
    <row r="985" spans="1:40" ht="45" x14ac:dyDescent="0.25">
      <c r="A985" s="127">
        <v>1</v>
      </c>
      <c r="B985" s="2236" t="s">
        <v>725</v>
      </c>
      <c r="D985" s="302" t="s">
        <v>446</v>
      </c>
      <c r="E985" s="423"/>
      <c r="F985" s="4"/>
      <c r="G985" s="486"/>
      <c r="H985" s="113"/>
      <c r="I985" s="113">
        <v>2</v>
      </c>
      <c r="J985" s="173" t="e">
        <f>I985/H985*100</f>
        <v>#DIV/0!</v>
      </c>
      <c r="K985" s="1484"/>
      <c r="L985" s="1484"/>
      <c r="M985" s="112"/>
      <c r="N985" s="112"/>
      <c r="O985" s="112"/>
      <c r="P985" s="112"/>
      <c r="Q985" s="112"/>
      <c r="R985" s="112"/>
      <c r="S985" s="321"/>
      <c r="T985" s="321"/>
      <c r="U985" s="321"/>
      <c r="V985" s="321"/>
      <c r="W985" s="738"/>
      <c r="X985" s="321"/>
      <c r="Y985" s="756"/>
      <c r="Z985" s="321"/>
      <c r="AA985" s="321"/>
      <c r="AB985" s="321"/>
      <c r="AC985" s="321"/>
      <c r="AD985" s="321"/>
      <c r="AE985" s="924"/>
      <c r="AF985" s="318"/>
      <c r="AG985" s="1056"/>
      <c r="AH985" s="1071"/>
      <c r="AJ985" s="3355"/>
      <c r="AN985" s="2236"/>
    </row>
    <row r="986" spans="1:40" ht="60" x14ac:dyDescent="0.25">
      <c r="A986" s="127">
        <v>1</v>
      </c>
      <c r="B986" s="2236" t="s">
        <v>725</v>
      </c>
      <c r="D986" s="302" t="s">
        <v>447</v>
      </c>
      <c r="E986" s="423"/>
      <c r="F986" s="4"/>
      <c r="G986" s="486"/>
      <c r="H986" s="113"/>
      <c r="I986" s="113"/>
      <c r="J986" s="173"/>
      <c r="K986" s="1484"/>
      <c r="L986" s="1484"/>
      <c r="M986" s="112"/>
      <c r="N986" s="112"/>
      <c r="O986" s="112"/>
      <c r="P986" s="112"/>
      <c r="Q986" s="112"/>
      <c r="R986" s="112"/>
      <c r="S986" s="321"/>
      <c r="T986" s="321"/>
      <c r="U986" s="321"/>
      <c r="V986" s="321"/>
      <c r="W986" s="738"/>
      <c r="X986" s="321"/>
      <c r="Y986" s="756"/>
      <c r="Z986" s="321"/>
      <c r="AA986" s="321"/>
      <c r="AB986" s="321"/>
      <c r="AC986" s="321"/>
      <c r="AD986" s="321"/>
      <c r="AE986" s="924"/>
      <c r="AF986" s="318"/>
      <c r="AG986" s="1056"/>
      <c r="AH986" s="1071"/>
      <c r="AJ986" s="3355"/>
      <c r="AN986" s="2236"/>
    </row>
    <row r="987" spans="1:40" ht="45" x14ac:dyDescent="0.25">
      <c r="A987" s="127">
        <v>1</v>
      </c>
      <c r="B987" s="2236" t="s">
        <v>725</v>
      </c>
      <c r="D987" s="302" t="s">
        <v>448</v>
      </c>
      <c r="E987" s="423"/>
      <c r="F987" s="4"/>
      <c r="G987" s="486"/>
      <c r="H987" s="113"/>
      <c r="I987" s="113">
        <v>2</v>
      </c>
      <c r="J987" s="173" t="e">
        <f>I987/H987*100</f>
        <v>#DIV/0!</v>
      </c>
      <c r="K987" s="1484"/>
      <c r="L987" s="1484"/>
      <c r="M987" s="112"/>
      <c r="N987" s="112"/>
      <c r="O987" s="112"/>
      <c r="P987" s="112"/>
      <c r="Q987" s="112"/>
      <c r="R987" s="112"/>
      <c r="S987" s="321"/>
      <c r="T987" s="321"/>
      <c r="U987" s="321"/>
      <c r="V987" s="321"/>
      <c r="W987" s="738"/>
      <c r="X987" s="321"/>
      <c r="Y987" s="756"/>
      <c r="Z987" s="321"/>
      <c r="AA987" s="321"/>
      <c r="AB987" s="321"/>
      <c r="AC987" s="321"/>
      <c r="AD987" s="321"/>
      <c r="AE987" s="924"/>
      <c r="AF987" s="318"/>
      <c r="AG987" s="1056"/>
      <c r="AH987" s="1071"/>
      <c r="AJ987" s="3355"/>
      <c r="AN987" s="2236"/>
    </row>
    <row r="988" spans="1:40" ht="90" x14ac:dyDescent="0.25">
      <c r="A988" s="127">
        <v>1</v>
      </c>
      <c r="B988" s="2236" t="s">
        <v>725</v>
      </c>
      <c r="D988" s="301" t="s">
        <v>449</v>
      </c>
      <c r="E988" s="423"/>
      <c r="F988" s="4"/>
      <c r="G988" s="484"/>
      <c r="H988" s="113"/>
      <c r="I988" s="113"/>
      <c r="J988" s="173"/>
      <c r="K988" s="1484"/>
      <c r="L988" s="1484"/>
      <c r="M988" s="112"/>
      <c r="N988" s="112"/>
      <c r="O988" s="112"/>
      <c r="P988" s="112"/>
      <c r="Q988" s="112"/>
      <c r="R988" s="112"/>
      <c r="S988" s="321"/>
      <c r="T988" s="321"/>
      <c r="U988" s="321"/>
      <c r="V988" s="321"/>
      <c r="W988" s="738"/>
      <c r="X988" s="321"/>
      <c r="Y988" s="756"/>
      <c r="Z988" s="321"/>
      <c r="AA988" s="321"/>
      <c r="AB988" s="321"/>
      <c r="AC988" s="321"/>
      <c r="AD988" s="321"/>
      <c r="AE988" s="924"/>
      <c r="AF988" s="318"/>
      <c r="AG988" s="1056"/>
      <c r="AH988" s="1071"/>
      <c r="AJ988" s="3355"/>
      <c r="AN988" s="2236"/>
    </row>
    <row r="989" spans="1:40" ht="43.5" x14ac:dyDescent="0.25">
      <c r="A989" s="127">
        <v>1</v>
      </c>
      <c r="B989" s="2236" t="s">
        <v>725</v>
      </c>
      <c r="D989" s="513" t="s">
        <v>313</v>
      </c>
      <c r="E989" s="423"/>
      <c r="F989" s="4"/>
      <c r="G989" s="235"/>
      <c r="H989" s="516"/>
      <c r="I989" s="516">
        <f>I990</f>
        <v>8</v>
      </c>
      <c r="J989" s="730" t="e">
        <f>I989/H989*100</f>
        <v>#DIV/0!</v>
      </c>
      <c r="K989" s="1484"/>
      <c r="L989" s="1484"/>
      <c r="M989" s="112"/>
      <c r="N989" s="112"/>
      <c r="O989" s="112"/>
      <c r="P989" s="112"/>
      <c r="Q989" s="112"/>
      <c r="R989" s="112"/>
      <c r="S989" s="321"/>
      <c r="T989" s="321"/>
      <c r="U989" s="321"/>
      <c r="V989" s="321"/>
      <c r="W989" s="738"/>
      <c r="X989" s="321"/>
      <c r="Y989" s="756"/>
      <c r="Z989" s="321"/>
      <c r="AA989" s="321"/>
      <c r="AB989" s="321"/>
      <c r="AC989" s="321"/>
      <c r="AD989" s="321"/>
      <c r="AE989" s="924"/>
      <c r="AF989" s="318"/>
      <c r="AG989" s="1056"/>
      <c r="AH989" s="1071"/>
      <c r="AJ989" s="3355"/>
      <c r="AN989" s="2236"/>
    </row>
    <row r="990" spans="1:40" x14ac:dyDescent="0.25">
      <c r="A990" s="127">
        <v>1</v>
      </c>
      <c r="B990" s="2236" t="s">
        <v>725</v>
      </c>
      <c r="D990" s="513" t="s">
        <v>319</v>
      </c>
      <c r="E990" s="1670"/>
      <c r="F990" s="513"/>
      <c r="G990" s="211"/>
      <c r="H990" s="113"/>
      <c r="I990" s="113">
        <v>8</v>
      </c>
      <c r="J990" s="173" t="e">
        <f>I990/H990*100</f>
        <v>#DIV/0!</v>
      </c>
      <c r="K990" s="1484"/>
      <c r="L990" s="1484"/>
      <c r="M990" s="112"/>
      <c r="N990" s="112"/>
      <c r="O990" s="112"/>
      <c r="P990" s="112"/>
      <c r="Q990" s="112"/>
      <c r="R990" s="112"/>
      <c r="S990" s="321"/>
      <c r="T990" s="321"/>
      <c r="U990" s="321"/>
      <c r="V990" s="321"/>
      <c r="W990" s="738"/>
      <c r="X990" s="321"/>
      <c r="Y990" s="756"/>
      <c r="Z990" s="321"/>
      <c r="AA990" s="321"/>
      <c r="AB990" s="321"/>
      <c r="AC990" s="321"/>
      <c r="AD990" s="321"/>
      <c r="AE990" s="897"/>
      <c r="AF990" s="318"/>
      <c r="AG990" s="1056"/>
      <c r="AH990" s="1071"/>
      <c r="AJ990" s="3355"/>
      <c r="AN990" s="2236"/>
    </row>
    <row r="991" spans="1:40" x14ac:dyDescent="0.25">
      <c r="A991" s="127">
        <v>1</v>
      </c>
      <c r="B991" s="2236" t="s">
        <v>725</v>
      </c>
      <c r="D991" s="4" t="s">
        <v>320</v>
      </c>
      <c r="E991" s="1670"/>
      <c r="F991" s="513"/>
      <c r="G991" s="235"/>
      <c r="H991" s="516"/>
      <c r="I991" s="516"/>
      <c r="J991" s="730"/>
      <c r="K991" s="1484"/>
      <c r="L991" s="1484"/>
      <c r="M991" s="112"/>
      <c r="N991" s="112"/>
      <c r="O991" s="112"/>
      <c r="P991" s="112"/>
      <c r="Q991" s="112"/>
      <c r="R991" s="112"/>
      <c r="S991" s="321"/>
      <c r="T991" s="321"/>
      <c r="U991" s="321"/>
      <c r="V991" s="321"/>
      <c r="W991" s="738"/>
      <c r="X991" s="321">
        <f>AD991-AC991-Z991</f>
        <v>0</v>
      </c>
      <c r="Y991" s="756"/>
      <c r="Z991" s="321"/>
      <c r="AA991" s="321"/>
      <c r="AB991" s="321"/>
      <c r="AC991" s="321"/>
      <c r="AD991" s="321"/>
      <c r="AE991" s="897"/>
      <c r="AF991" s="318"/>
      <c r="AG991" s="1056"/>
      <c r="AH991" s="1071"/>
      <c r="AJ991" s="3355"/>
      <c r="AN991" s="2236"/>
    </row>
    <row r="992" spans="1:40" x14ac:dyDescent="0.25">
      <c r="A992" s="127">
        <v>1</v>
      </c>
      <c r="B992" s="2236" t="s">
        <v>725</v>
      </c>
      <c r="D992" s="1619" t="s">
        <v>132</v>
      </c>
      <c r="E992" s="1105"/>
      <c r="F992" s="2235"/>
      <c r="G992" s="223"/>
      <c r="H992" s="514"/>
      <c r="I992" s="514">
        <f>SUM(I993:I1001)</f>
        <v>16</v>
      </c>
      <c r="J992" s="728" t="e">
        <f t="shared" ref="J992:J1001" si="143">I992/H992*100</f>
        <v>#DIV/0!</v>
      </c>
      <c r="K992" s="1476"/>
      <c r="L992" s="1484"/>
      <c r="M992" s="1484"/>
      <c r="N992" s="1484"/>
      <c r="O992" s="1484"/>
      <c r="P992" s="1476"/>
      <c r="Q992" s="1484"/>
      <c r="R992" s="1484"/>
      <c r="S992" s="355"/>
      <c r="T992" s="355"/>
      <c r="U992" s="355"/>
      <c r="V992" s="355"/>
      <c r="W992" s="855">
        <f>S992/12*$D$4+(T992-S992)/11*3+(U992-T992)/10*2+(V992-U992)/9*1</f>
        <v>0</v>
      </c>
      <c r="X992" s="134">
        <f>AD992-AC992-Y992</f>
        <v>17.403089999999999</v>
      </c>
      <c r="Y992" s="1028"/>
      <c r="Z992" s="355"/>
      <c r="AA992" s="355">
        <f>X992-W992</f>
        <v>17.403089999999999</v>
      </c>
      <c r="AB992" s="355"/>
      <c r="AC992" s="355">
        <v>0</v>
      </c>
      <c r="AD992" s="355">
        <v>17.403089999999999</v>
      </c>
      <c r="AE992" s="925"/>
      <c r="AF992" s="918"/>
      <c r="AG992" s="1056"/>
      <c r="AH992" s="1071"/>
      <c r="AJ992" s="3355"/>
      <c r="AN992" s="2236"/>
    </row>
    <row r="993" spans="1:40" ht="30" x14ac:dyDescent="0.25">
      <c r="A993" s="127">
        <v>1</v>
      </c>
      <c r="B993" s="2236" t="s">
        <v>725</v>
      </c>
      <c r="D993" s="491" t="s">
        <v>116</v>
      </c>
      <c r="E993" s="1618"/>
      <c r="F993" s="2235"/>
      <c r="G993" s="232"/>
      <c r="H993" s="177"/>
      <c r="I993" s="177">
        <v>0</v>
      </c>
      <c r="J993" s="813" t="e">
        <f t="shared" si="143"/>
        <v>#DIV/0!</v>
      </c>
      <c r="K993" s="1476"/>
      <c r="L993" s="1484"/>
      <c r="M993" s="1484"/>
      <c r="N993" s="1484"/>
      <c r="O993" s="1484"/>
      <c r="P993" s="1476"/>
      <c r="Q993" s="1484"/>
      <c r="R993" s="1484"/>
      <c r="S993" s="355"/>
      <c r="T993" s="355"/>
      <c r="U993" s="355"/>
      <c r="V993" s="355"/>
      <c r="W993" s="862"/>
      <c r="X993" s="355"/>
      <c r="Y993" s="1028"/>
      <c r="Z993" s="355"/>
      <c r="AA993" s="355"/>
      <c r="AB993" s="355"/>
      <c r="AC993" s="355"/>
      <c r="AD993" s="355"/>
      <c r="AE993" s="928"/>
      <c r="AF993" s="918"/>
      <c r="AG993" s="1056"/>
      <c r="AH993" s="1071"/>
      <c r="AJ993" s="3355"/>
      <c r="AN993" s="2236"/>
    </row>
    <row r="994" spans="1:40" x14ac:dyDescent="0.25">
      <c r="A994" s="127">
        <v>1</v>
      </c>
      <c r="B994" s="2236" t="s">
        <v>725</v>
      </c>
      <c r="D994" s="492" t="s">
        <v>62</v>
      </c>
      <c r="E994" s="1618"/>
      <c r="F994" s="2235"/>
      <c r="G994" s="232"/>
      <c r="H994" s="177"/>
      <c r="I994" s="177">
        <v>0</v>
      </c>
      <c r="J994" s="813" t="e">
        <f t="shared" si="143"/>
        <v>#DIV/0!</v>
      </c>
      <c r="K994" s="1476"/>
      <c r="L994" s="1484"/>
      <c r="M994" s="1484"/>
      <c r="N994" s="1484"/>
      <c r="O994" s="1484"/>
      <c r="P994" s="1476"/>
      <c r="Q994" s="1484"/>
      <c r="R994" s="1484"/>
      <c r="S994" s="355"/>
      <c r="T994" s="355"/>
      <c r="U994" s="355"/>
      <c r="V994" s="355"/>
      <c r="W994" s="862"/>
      <c r="X994" s="355"/>
      <c r="Y994" s="1028"/>
      <c r="Z994" s="355"/>
      <c r="AA994" s="355"/>
      <c r="AB994" s="355"/>
      <c r="AC994" s="355"/>
      <c r="AD994" s="355"/>
      <c r="AE994" s="928"/>
      <c r="AF994" s="918"/>
      <c r="AG994" s="1056"/>
      <c r="AH994" s="1071"/>
      <c r="AJ994" s="3355"/>
      <c r="AN994" s="2236"/>
    </row>
    <row r="995" spans="1:40" x14ac:dyDescent="0.25">
      <c r="A995" s="127">
        <v>1</v>
      </c>
      <c r="B995" s="2236" t="s">
        <v>725</v>
      </c>
      <c r="D995" s="492" t="s">
        <v>87</v>
      </c>
      <c r="E995" s="1618"/>
      <c r="F995" s="2235"/>
      <c r="G995" s="232"/>
      <c r="H995" s="177"/>
      <c r="I995" s="177">
        <v>2</v>
      </c>
      <c r="J995" s="813" t="e">
        <f t="shared" si="143"/>
        <v>#DIV/0!</v>
      </c>
      <c r="K995" s="1476"/>
      <c r="L995" s="1484"/>
      <c r="M995" s="1484"/>
      <c r="N995" s="1484"/>
      <c r="O995" s="1484"/>
      <c r="P995" s="1476"/>
      <c r="Q995" s="1484"/>
      <c r="R995" s="1484"/>
      <c r="S995" s="355"/>
      <c r="T995" s="355"/>
      <c r="U995" s="355"/>
      <c r="V995" s="355"/>
      <c r="W995" s="862"/>
      <c r="X995" s="355"/>
      <c r="Y995" s="1028"/>
      <c r="Z995" s="355"/>
      <c r="AA995" s="355"/>
      <c r="AB995" s="355"/>
      <c r="AC995" s="355"/>
      <c r="AD995" s="355"/>
      <c r="AE995" s="928"/>
      <c r="AF995" s="918"/>
      <c r="AG995" s="1056"/>
      <c r="AH995" s="1071"/>
      <c r="AJ995" s="3355"/>
      <c r="AN995" s="2236"/>
    </row>
    <row r="996" spans="1:40" x14ac:dyDescent="0.25">
      <c r="A996" s="127">
        <v>1</v>
      </c>
      <c r="B996" s="2236" t="s">
        <v>725</v>
      </c>
      <c r="D996" s="493" t="s">
        <v>112</v>
      </c>
      <c r="E996" s="1106"/>
      <c r="F996" s="3"/>
      <c r="G996" s="215"/>
      <c r="H996" s="113"/>
      <c r="I996" s="113">
        <v>0</v>
      </c>
      <c r="J996" s="113" t="e">
        <f t="shared" si="143"/>
        <v>#DIV/0!</v>
      </c>
      <c r="K996" s="1476"/>
      <c r="L996" s="1484"/>
      <c r="M996" s="1484"/>
      <c r="N996" s="1484"/>
      <c r="O996" s="1484"/>
      <c r="P996" s="1484"/>
      <c r="Q996" s="1484"/>
      <c r="R996" s="1484"/>
      <c r="S996" s="355"/>
      <c r="T996" s="355"/>
      <c r="U996" s="355"/>
      <c r="V996" s="355"/>
      <c r="W996" s="862"/>
      <c r="X996" s="355"/>
      <c r="Y996" s="1028"/>
      <c r="Z996" s="355"/>
      <c r="AA996" s="355"/>
      <c r="AB996" s="355"/>
      <c r="AC996" s="355"/>
      <c r="AD996" s="355"/>
      <c r="AE996" s="924"/>
      <c r="AF996" s="918"/>
      <c r="AG996" s="1056"/>
      <c r="AH996" s="1071"/>
      <c r="AJ996" s="3355"/>
      <c r="AN996" s="2236"/>
    </row>
    <row r="997" spans="1:40" x14ac:dyDescent="0.25">
      <c r="B997" s="2236" t="s">
        <v>725</v>
      </c>
      <c r="D997" s="493" t="s">
        <v>258</v>
      </c>
      <c r="E997" s="1106"/>
      <c r="F997" s="3"/>
      <c r="G997" s="215"/>
      <c r="H997" s="113"/>
      <c r="I997" s="113">
        <v>1</v>
      </c>
      <c r="J997" s="113" t="e">
        <f t="shared" si="143"/>
        <v>#DIV/0!</v>
      </c>
      <c r="K997" s="1476"/>
      <c r="L997" s="1484"/>
      <c r="M997" s="1484"/>
      <c r="N997" s="1484"/>
      <c r="O997" s="1484"/>
      <c r="P997" s="1484"/>
      <c r="Q997" s="1484"/>
      <c r="R997" s="1484"/>
      <c r="S997" s="355"/>
      <c r="T997" s="355"/>
      <c r="U997" s="355"/>
      <c r="V997" s="355"/>
      <c r="W997" s="862"/>
      <c r="X997" s="355"/>
      <c r="Y997" s="1028"/>
      <c r="Z997" s="355"/>
      <c r="AA997" s="355"/>
      <c r="AB997" s="355"/>
      <c r="AC997" s="355"/>
      <c r="AD997" s="355"/>
      <c r="AE997" s="924"/>
      <c r="AF997" s="918"/>
      <c r="AG997" s="1056"/>
      <c r="AH997" s="1071"/>
      <c r="AJ997" s="3355"/>
      <c r="AN997" s="2236"/>
    </row>
    <row r="998" spans="1:40" ht="30" x14ac:dyDescent="0.25">
      <c r="B998" s="2236" t="s">
        <v>725</v>
      </c>
      <c r="D998" s="491" t="s">
        <v>274</v>
      </c>
      <c r="E998" s="1106"/>
      <c r="F998" s="3"/>
      <c r="G998" s="215"/>
      <c r="H998" s="113"/>
      <c r="I998" s="113">
        <v>0</v>
      </c>
      <c r="J998" s="113" t="e">
        <f t="shared" si="143"/>
        <v>#DIV/0!</v>
      </c>
      <c r="K998" s="1476"/>
      <c r="L998" s="1484"/>
      <c r="M998" s="1484"/>
      <c r="N998" s="1484"/>
      <c r="O998" s="1484"/>
      <c r="P998" s="1484"/>
      <c r="Q998" s="1484"/>
      <c r="R998" s="1484"/>
      <c r="S998" s="355"/>
      <c r="T998" s="355"/>
      <c r="U998" s="355"/>
      <c r="V998" s="355"/>
      <c r="W998" s="862"/>
      <c r="X998" s="355"/>
      <c r="Y998" s="1028"/>
      <c r="Z998" s="355"/>
      <c r="AA998" s="355"/>
      <c r="AB998" s="355"/>
      <c r="AC998" s="355"/>
      <c r="AD998" s="355"/>
      <c r="AE998" s="924"/>
      <c r="AF998" s="918"/>
      <c r="AG998" s="1056"/>
      <c r="AH998" s="1071"/>
      <c r="AJ998" s="3355"/>
      <c r="AN998" s="2236"/>
    </row>
    <row r="999" spans="1:40" x14ac:dyDescent="0.25">
      <c r="B999" s="2236" t="s">
        <v>725</v>
      </c>
      <c r="D999" s="493" t="s">
        <v>29</v>
      </c>
      <c r="E999" s="1106"/>
      <c r="F999" s="3"/>
      <c r="G999" s="215"/>
      <c r="H999" s="113"/>
      <c r="I999" s="113">
        <v>1</v>
      </c>
      <c r="J999" s="113" t="e">
        <f t="shared" si="143"/>
        <v>#DIV/0!</v>
      </c>
      <c r="K999" s="1476"/>
      <c r="L999" s="1484"/>
      <c r="M999" s="1484"/>
      <c r="N999" s="1484"/>
      <c r="O999" s="1484"/>
      <c r="P999" s="1484"/>
      <c r="Q999" s="1484"/>
      <c r="R999" s="1484"/>
      <c r="S999" s="355"/>
      <c r="T999" s="355"/>
      <c r="U999" s="355"/>
      <c r="V999" s="355"/>
      <c r="W999" s="862"/>
      <c r="X999" s="355"/>
      <c r="Y999" s="1028"/>
      <c r="Z999" s="355"/>
      <c r="AA999" s="355"/>
      <c r="AB999" s="355"/>
      <c r="AC999" s="355"/>
      <c r="AD999" s="355"/>
      <c r="AE999" s="924"/>
      <c r="AF999" s="918"/>
      <c r="AG999" s="1056"/>
      <c r="AH999" s="1071"/>
      <c r="AJ999" s="3355"/>
      <c r="AN999" s="2236"/>
    </row>
    <row r="1000" spans="1:40" x14ac:dyDescent="0.25">
      <c r="A1000" s="127">
        <v>1</v>
      </c>
      <c r="B1000" s="2236" t="s">
        <v>725</v>
      </c>
      <c r="D1000" s="495" t="s">
        <v>88</v>
      </c>
      <c r="E1000" s="1106"/>
      <c r="F1000" s="3"/>
      <c r="G1000" s="215"/>
      <c r="H1000" s="113"/>
      <c r="I1000" s="113">
        <v>1</v>
      </c>
      <c r="J1000" s="113" t="e">
        <f t="shared" si="143"/>
        <v>#DIV/0!</v>
      </c>
      <c r="K1000" s="1476"/>
      <c r="L1000" s="1484"/>
      <c r="M1000" s="1484"/>
      <c r="N1000" s="1484"/>
      <c r="O1000" s="1484"/>
      <c r="P1000" s="1484"/>
      <c r="Q1000" s="1484"/>
      <c r="R1000" s="1484"/>
      <c r="S1000" s="355"/>
      <c r="T1000" s="355"/>
      <c r="U1000" s="355"/>
      <c r="V1000" s="355"/>
      <c r="W1000" s="862"/>
      <c r="X1000" s="355"/>
      <c r="Y1000" s="1028"/>
      <c r="Z1000" s="355"/>
      <c r="AA1000" s="355"/>
      <c r="AB1000" s="355"/>
      <c r="AC1000" s="355"/>
      <c r="AD1000" s="355"/>
      <c r="AE1000" s="924"/>
      <c r="AF1000" s="918"/>
      <c r="AG1000" s="1056"/>
      <c r="AH1000" s="1071"/>
      <c r="AJ1000" s="3355"/>
      <c r="AN1000" s="2236"/>
    </row>
    <row r="1001" spans="1:40" s="2236" customFormat="1" ht="15.75" customHeight="1" x14ac:dyDescent="0.25">
      <c r="B1001" s="2236" t="s">
        <v>725</v>
      </c>
      <c r="D1001" s="494" t="s">
        <v>71</v>
      </c>
      <c r="E1001" s="1177"/>
      <c r="F1001" s="1612"/>
      <c r="G1001" s="215"/>
      <c r="H1001" s="113"/>
      <c r="I1001" s="113">
        <v>11</v>
      </c>
      <c r="J1001" s="113" t="e">
        <f t="shared" si="143"/>
        <v>#DIV/0!</v>
      </c>
      <c r="K1001" s="1476"/>
      <c r="L1001" s="1484"/>
      <c r="M1001" s="1484"/>
      <c r="N1001" s="1484"/>
      <c r="O1001" s="1484"/>
      <c r="P1001" s="1484"/>
      <c r="Q1001" s="1506"/>
      <c r="R1001" s="1484"/>
      <c r="S1001" s="358"/>
      <c r="T1001" s="358"/>
      <c r="U1001" s="358"/>
      <c r="V1001" s="358"/>
      <c r="W1001" s="863"/>
      <c r="X1001" s="358"/>
      <c r="Y1001" s="1022"/>
      <c r="Z1001" s="358"/>
      <c r="AA1001" s="358"/>
      <c r="AB1001" s="358"/>
      <c r="AC1001" s="358"/>
      <c r="AD1001" s="358"/>
      <c r="AE1001" s="924"/>
      <c r="AF1001" s="926"/>
      <c r="AG1001" s="1056"/>
      <c r="AH1001" s="1071"/>
      <c r="AJ1001" s="3355"/>
    </row>
    <row r="1002" spans="1:40" x14ac:dyDescent="0.25">
      <c r="A1002" s="127">
        <v>1</v>
      </c>
      <c r="B1002" s="2236" t="s">
        <v>725</v>
      </c>
      <c r="D1002" s="479" t="s">
        <v>260</v>
      </c>
      <c r="E1002" s="1177"/>
      <c r="F1002" s="1612"/>
      <c r="G1002" s="487"/>
      <c r="H1002" s="516"/>
      <c r="I1002" s="516">
        <f>I980+I957</f>
        <v>29</v>
      </c>
      <c r="J1002" s="113" t="e">
        <f>I1002/H1002*100</f>
        <v>#DIV/0!</v>
      </c>
      <c r="K1002" s="1612"/>
      <c r="L1002" s="1612"/>
      <c r="M1002" s="1612"/>
      <c r="N1002" s="1612"/>
      <c r="O1002" s="1612"/>
      <c r="P1002" s="1612"/>
      <c r="Q1002" s="1612"/>
      <c r="R1002" s="1612"/>
      <c r="S1002" s="1612"/>
      <c r="T1002" s="1612"/>
      <c r="U1002" s="1612"/>
      <c r="V1002" s="1612"/>
      <c r="W1002" s="863"/>
      <c r="X1002" s="358"/>
      <c r="Y1002" s="1022"/>
      <c r="Z1002" s="358"/>
      <c r="AA1002" s="358"/>
      <c r="AB1002" s="358"/>
      <c r="AC1002" s="358"/>
      <c r="AD1002" s="358"/>
      <c r="AE1002" s="897"/>
      <c r="AF1002" s="926"/>
      <c r="AG1002" s="1056"/>
      <c r="AH1002" s="1071"/>
      <c r="AJ1002" s="3355"/>
      <c r="AN1002" s="2236"/>
    </row>
    <row r="1003" spans="1:40" ht="29.25" x14ac:dyDescent="0.25">
      <c r="A1003" s="127">
        <v>1</v>
      </c>
      <c r="B1003" s="2236" t="s">
        <v>725</v>
      </c>
      <c r="D1003" s="479" t="s">
        <v>273</v>
      </c>
      <c r="E1003" s="1177"/>
      <c r="F1003" s="1612"/>
      <c r="G1003" s="487"/>
      <c r="H1003" s="516"/>
      <c r="I1003" s="516">
        <f>I970</f>
        <v>0</v>
      </c>
      <c r="J1003" s="113" t="e">
        <f>I1003/H1003*100</f>
        <v>#DIV/0!</v>
      </c>
      <c r="K1003" s="1612"/>
      <c r="L1003" s="1612"/>
      <c r="M1003" s="1612"/>
      <c r="N1003" s="1612"/>
      <c r="O1003" s="1612"/>
      <c r="P1003" s="1612"/>
      <c r="Q1003" s="1612"/>
      <c r="R1003" s="1612"/>
      <c r="S1003" s="355"/>
      <c r="T1003" s="355"/>
      <c r="U1003" s="355"/>
      <c r="V1003" s="355"/>
      <c r="W1003" s="863"/>
      <c r="X1003" s="358"/>
      <c r="Y1003" s="1022">
        <f>Y970</f>
        <v>0</v>
      </c>
      <c r="Z1003" s="358"/>
      <c r="AA1003" s="358"/>
      <c r="AB1003" s="358"/>
      <c r="AC1003" s="358"/>
      <c r="AD1003" s="358"/>
      <c r="AE1003" s="897"/>
      <c r="AF1003" s="926"/>
      <c r="AG1003" s="1056"/>
      <c r="AH1003" s="1071"/>
      <c r="AJ1003" s="3355"/>
      <c r="AN1003" s="2236"/>
    </row>
    <row r="1004" spans="1:40" ht="29.25" x14ac:dyDescent="0.25">
      <c r="A1004" s="127">
        <v>1</v>
      </c>
      <c r="B1004" s="2236" t="s">
        <v>725</v>
      </c>
      <c r="D1004" s="479" t="s">
        <v>261</v>
      </c>
      <c r="E1004" s="1177"/>
      <c r="F1004" s="1612"/>
      <c r="G1004" s="487"/>
      <c r="H1004" s="516"/>
      <c r="I1004" s="516">
        <f>I990+I965</f>
        <v>8</v>
      </c>
      <c r="J1004" s="113" t="e">
        <f>I1004/H1004*100</f>
        <v>#DIV/0!</v>
      </c>
      <c r="K1004" s="1612"/>
      <c r="L1004" s="1612"/>
      <c r="M1004" s="1612"/>
      <c r="N1004" s="1612"/>
      <c r="O1004" s="1612"/>
      <c r="P1004" s="1612"/>
      <c r="Q1004" s="1612"/>
      <c r="R1004" s="1612"/>
      <c r="S1004" s="1612"/>
      <c r="T1004" s="1612"/>
      <c r="U1004" s="1612"/>
      <c r="V1004" s="1612"/>
      <c r="W1004" s="863"/>
      <c r="X1004" s="358"/>
      <c r="Y1004" s="1022"/>
      <c r="Z1004" s="358"/>
      <c r="AA1004" s="358"/>
      <c r="AB1004" s="358"/>
      <c r="AC1004" s="358"/>
      <c r="AD1004" s="358"/>
      <c r="AE1004" s="897"/>
      <c r="AF1004" s="926"/>
      <c r="AG1004" s="1056"/>
      <c r="AH1004" s="1071"/>
      <c r="AJ1004" s="3355"/>
      <c r="AN1004" s="2236"/>
    </row>
    <row r="1005" spans="1:40" ht="29.25" x14ac:dyDescent="0.25">
      <c r="A1005" s="127">
        <v>1</v>
      </c>
      <c r="B1005" s="2236" t="s">
        <v>725</v>
      </c>
      <c r="D1005" s="479" t="s">
        <v>262</v>
      </c>
      <c r="E1005" s="1177"/>
      <c r="F1005" s="1612"/>
      <c r="G1005" s="496"/>
      <c r="H1005" s="516"/>
      <c r="I1005" s="516">
        <f>I968</f>
        <v>0</v>
      </c>
      <c r="J1005" s="113" t="e">
        <f>I1005/H1005*100</f>
        <v>#DIV/0!</v>
      </c>
      <c r="K1005" s="1612"/>
      <c r="L1005" s="1612"/>
      <c r="M1005" s="1612"/>
      <c r="N1005" s="1612"/>
      <c r="O1005" s="1612"/>
      <c r="P1005" s="1612"/>
      <c r="Q1005" s="1612"/>
      <c r="R1005" s="1612"/>
      <c r="S1005" s="358"/>
      <c r="T1005" s="358"/>
      <c r="U1005" s="358"/>
      <c r="V1005" s="358"/>
      <c r="W1005" s="855">
        <f>S1005/12*$D$4</f>
        <v>0</v>
      </c>
      <c r="X1005" s="358">
        <f>AD1005-AC1005-Z1005</f>
        <v>0</v>
      </c>
      <c r="Y1005" s="1022"/>
      <c r="Z1005" s="358"/>
      <c r="AA1005" s="358">
        <f>X1005-W1005</f>
        <v>0</v>
      </c>
      <c r="AB1005" s="358"/>
      <c r="AC1005" s="358"/>
      <c r="AD1005" s="358"/>
      <c r="AE1005" s="897"/>
      <c r="AF1005" s="926"/>
      <c r="AG1005" s="1056"/>
      <c r="AH1005" s="1071"/>
      <c r="AJ1005" s="3355"/>
      <c r="AN1005" s="2236"/>
    </row>
    <row r="1006" spans="1:40" x14ac:dyDescent="0.25">
      <c r="A1006" s="127">
        <v>1</v>
      </c>
      <c r="B1006" s="2236" t="s">
        <v>725</v>
      </c>
      <c r="D1006" s="1122" t="s">
        <v>134</v>
      </c>
      <c r="E1006" s="1121"/>
      <c r="F1006" s="1675"/>
      <c r="G1006" s="497"/>
      <c r="H1006" s="807"/>
      <c r="I1006" s="807">
        <f>I1002+I1003+I1005+I1004*2.6</f>
        <v>49.8</v>
      </c>
      <c r="J1006" s="37" t="e">
        <f>I1006/H1006*100</f>
        <v>#DIV/0!</v>
      </c>
      <c r="K1006" s="1625"/>
      <c r="L1006" s="1625"/>
      <c r="M1006" s="1522"/>
      <c r="N1006" s="1522"/>
      <c r="O1006" s="1522"/>
      <c r="P1006" s="1522"/>
      <c r="Q1006" s="1522"/>
      <c r="R1006" s="1522"/>
      <c r="S1006" s="319"/>
      <c r="T1006" s="319"/>
      <c r="U1006" s="319"/>
      <c r="V1006" s="319"/>
      <c r="W1006" s="856">
        <f t="shared" ref="W1006:AC1006" si="144">SUM(W1005,W992,W980,W970,W956)</f>
        <v>0</v>
      </c>
      <c r="X1006" s="134">
        <f>AD1006-AC1006-Y1006</f>
        <v>50.584020000000002</v>
      </c>
      <c r="Y1006" s="760">
        <f t="shared" si="144"/>
        <v>0</v>
      </c>
      <c r="Z1006" s="319">
        <f t="shared" si="144"/>
        <v>0</v>
      </c>
      <c r="AA1006" s="319">
        <f t="shared" si="144"/>
        <v>50.584020000000002</v>
      </c>
      <c r="AB1006" s="319">
        <f t="shared" si="144"/>
        <v>0</v>
      </c>
      <c r="AC1006" s="319">
        <f t="shared" si="144"/>
        <v>0</v>
      </c>
      <c r="AD1006" s="3449">
        <f>SUM(AD1005,AD992,AD980,AD969,AD956)</f>
        <v>50.584020000000002</v>
      </c>
      <c r="AE1006" s="1676"/>
      <c r="AF1006" s="845"/>
      <c r="AG1006" s="1056"/>
      <c r="AH1006" s="1071"/>
      <c r="AJ1006" s="3355"/>
      <c r="AN1006" s="2236"/>
    </row>
    <row r="1007" spans="1:40" x14ac:dyDescent="0.25">
      <c r="A1007" s="127">
        <v>1</v>
      </c>
      <c r="B1007" s="2236" t="s">
        <v>725</v>
      </c>
      <c r="D1007" s="2" t="s">
        <v>28</v>
      </c>
      <c r="E1007" s="436"/>
      <c r="F1007" s="2"/>
      <c r="G1007" s="215"/>
      <c r="H1007" s="177"/>
      <c r="I1007" s="177"/>
      <c r="J1007" s="177"/>
      <c r="K1007" s="806"/>
      <c r="L1007" s="806"/>
      <c r="M1007" s="173"/>
      <c r="N1007" s="173"/>
      <c r="O1007" s="173"/>
      <c r="P1007" s="173"/>
      <c r="Q1007" s="173"/>
      <c r="R1007" s="173"/>
      <c r="S1007" s="321"/>
      <c r="T1007" s="321"/>
      <c r="U1007" s="321"/>
      <c r="V1007" s="321"/>
      <c r="W1007" s="738"/>
      <c r="X1007" s="321">
        <f t="shared" ref="X1007:X1021" si="145">AD1007-AC1007-Z1007</f>
        <v>0</v>
      </c>
      <c r="Y1007" s="756"/>
      <c r="Z1007" s="321"/>
      <c r="AA1007" s="321"/>
      <c r="AB1007" s="321"/>
      <c r="AC1007" s="321"/>
      <c r="AD1007" s="321"/>
      <c r="AE1007" s="928"/>
      <c r="AF1007" s="318"/>
      <c r="AG1007" s="1056"/>
      <c r="AH1007" s="1071"/>
      <c r="AJ1007" s="3355"/>
      <c r="AN1007" s="2236"/>
    </row>
    <row r="1008" spans="1:40" s="137" customFormat="1" x14ac:dyDescent="0.25">
      <c r="A1008" s="127">
        <v>1</v>
      </c>
      <c r="B1008" s="2236" t="s">
        <v>725</v>
      </c>
      <c r="C1008" s="2236" t="s">
        <v>718</v>
      </c>
      <c r="D1008" s="3" t="s">
        <v>129</v>
      </c>
      <c r="E1008" s="443"/>
      <c r="F1008" s="3">
        <v>300</v>
      </c>
      <c r="G1008" s="215"/>
      <c r="H1008" s="113"/>
      <c r="I1008" s="113"/>
      <c r="J1008" s="113" t="e">
        <f>I1008/H1008*100</f>
        <v>#DIV/0!</v>
      </c>
      <c r="K1008" s="806">
        <v>11</v>
      </c>
      <c r="L1008" s="142" t="e">
        <f>O1008/I1008</f>
        <v>#DIV/0!</v>
      </c>
      <c r="M1008" s="143">
        <f>ROUND(G1008*K1008,0)</f>
        <v>0</v>
      </c>
      <c r="N1008" s="143">
        <f>ROUND(M1008/12*$D$4,0)</f>
        <v>0</v>
      </c>
      <c r="O1008" s="143"/>
      <c r="P1008" s="143" t="e">
        <f>O1008/N1008*100</f>
        <v>#DIV/0!</v>
      </c>
      <c r="Q1008" s="143">
        <f>ROUND(M1008/F1008,0)</f>
        <v>0</v>
      </c>
      <c r="R1008" s="143" t="e">
        <f>O1008/$D$4*12/Q1008</f>
        <v>#DIV/0!</v>
      </c>
      <c r="S1008" s="321"/>
      <c r="T1008" s="321"/>
      <c r="U1008" s="321"/>
      <c r="V1008" s="321"/>
      <c r="W1008" s="738"/>
      <c r="X1008" s="321">
        <f t="shared" si="145"/>
        <v>0</v>
      </c>
      <c r="Y1008" s="756"/>
      <c r="Z1008" s="321"/>
      <c r="AA1008" s="321"/>
      <c r="AB1008" s="321"/>
      <c r="AC1008" s="321"/>
      <c r="AD1008" s="321"/>
      <c r="AE1008" s="924"/>
      <c r="AF1008" s="318"/>
      <c r="AG1008" s="1056"/>
      <c r="AH1008" s="1071"/>
      <c r="AJ1008" s="3355"/>
      <c r="AN1008" s="2236"/>
    </row>
    <row r="1009" spans="1:40" s="137" customFormat="1" x14ac:dyDescent="0.25">
      <c r="A1009" s="127">
        <v>1</v>
      </c>
      <c r="B1009" s="2236" t="s">
        <v>725</v>
      </c>
      <c r="C1009" s="2236" t="s">
        <v>718</v>
      </c>
      <c r="D1009" s="135" t="s">
        <v>75</v>
      </c>
      <c r="E1009" s="1142"/>
      <c r="F1009" s="1628"/>
      <c r="G1009" s="213"/>
      <c r="H1009" s="514"/>
      <c r="I1009" s="514">
        <f>I1008</f>
        <v>0</v>
      </c>
      <c r="J1009" s="514" t="e">
        <f>I1009/H1009*100</f>
        <v>#DIV/0!</v>
      </c>
      <c r="K1009" s="1484">
        <f>K1008</f>
        <v>11</v>
      </c>
      <c r="L1009" s="189" t="e">
        <f>O1009/I1009</f>
        <v>#DIV/0!</v>
      </c>
      <c r="M1009" s="730">
        <f>M1008</f>
        <v>0</v>
      </c>
      <c r="N1009" s="730">
        <f>N1008</f>
        <v>0</v>
      </c>
      <c r="O1009" s="730">
        <f>O1008</f>
        <v>0</v>
      </c>
      <c r="P1009" s="143" t="e">
        <f>O1009/N1009*100</f>
        <v>#DIV/0!</v>
      </c>
      <c r="Q1009" s="1243">
        <f>SUM(Q1008)</f>
        <v>0</v>
      </c>
      <c r="R1009" s="143" t="e">
        <f>O1009/$D$4*12/Q1009</f>
        <v>#DIV/0!</v>
      </c>
      <c r="S1009" s="321"/>
      <c r="T1009" s="321"/>
      <c r="U1009" s="321"/>
      <c r="V1009" s="321"/>
      <c r="W1009" s="738"/>
      <c r="X1009" s="321">
        <f t="shared" si="145"/>
        <v>0</v>
      </c>
      <c r="Y1009" s="756"/>
      <c r="Z1009" s="321"/>
      <c r="AA1009" s="321"/>
      <c r="AB1009" s="321"/>
      <c r="AC1009" s="321"/>
      <c r="AD1009" s="321"/>
      <c r="AE1009" s="945"/>
      <c r="AF1009" s="318"/>
      <c r="AG1009" s="1056"/>
      <c r="AH1009" s="1071"/>
      <c r="AJ1009" s="3355"/>
      <c r="AN1009" s="2236"/>
    </row>
    <row r="1010" spans="1:40" x14ac:dyDescent="0.25">
      <c r="A1010" s="127">
        <v>1</v>
      </c>
      <c r="B1010" s="2236" t="s">
        <v>725</v>
      </c>
      <c r="D1010" s="2" t="s">
        <v>16</v>
      </c>
      <c r="E1010" s="436"/>
      <c r="F1010" s="1628"/>
      <c r="G1010" s="213"/>
      <c r="H1010" s="514"/>
      <c r="I1010" s="514"/>
      <c r="J1010" s="514"/>
      <c r="K1010" s="1484"/>
      <c r="L1010" s="189"/>
      <c r="M1010" s="730"/>
      <c r="N1010" s="730"/>
      <c r="O1010" s="730"/>
      <c r="P1010" s="143"/>
      <c r="Q1010" s="1243"/>
      <c r="R1010" s="143"/>
      <c r="S1010" s="321"/>
      <c r="T1010" s="321"/>
      <c r="U1010" s="321"/>
      <c r="V1010" s="321"/>
      <c r="W1010" s="738"/>
      <c r="X1010" s="321">
        <f t="shared" si="145"/>
        <v>0</v>
      </c>
      <c r="Y1010" s="756"/>
      <c r="Z1010" s="321"/>
      <c r="AA1010" s="321"/>
      <c r="AB1010" s="321"/>
      <c r="AC1010" s="321"/>
      <c r="AD1010" s="321"/>
      <c r="AE1010" s="945"/>
      <c r="AF1010" s="318"/>
      <c r="AG1010" s="1056"/>
      <c r="AH1010" s="1071"/>
      <c r="AJ1010" s="3355"/>
      <c r="AN1010" s="2236"/>
    </row>
    <row r="1011" spans="1:40" s="137" customFormat="1" x14ac:dyDescent="0.25">
      <c r="A1011" s="127">
        <v>1</v>
      </c>
      <c r="B1011" s="2236" t="s">
        <v>725</v>
      </c>
      <c r="C1011" s="2236" t="s">
        <v>700</v>
      </c>
      <c r="D1011" s="1604" t="s">
        <v>64</v>
      </c>
      <c r="E1011" s="1677"/>
      <c r="F1011" s="3">
        <v>240</v>
      </c>
      <c r="G1011" s="211"/>
      <c r="H1011" s="113"/>
      <c r="I1011" s="113"/>
      <c r="J1011" s="113"/>
      <c r="K1011" s="806"/>
      <c r="L1011" s="142"/>
      <c r="M1011" s="143"/>
      <c r="N1011" s="143"/>
      <c r="O1011" s="143"/>
      <c r="P1011" s="143" t="e">
        <f>O1011/N1011*100</f>
        <v>#DIV/0!</v>
      </c>
      <c r="Q1011" s="1126">
        <f>ROUND(M1011/F1011,0)</f>
        <v>0</v>
      </c>
      <c r="R1011" s="143" t="e">
        <f>O1011/$D$4*12/Q1011</f>
        <v>#DIV/0!</v>
      </c>
      <c r="S1011" s="321"/>
      <c r="T1011" s="321"/>
      <c r="U1011" s="321"/>
      <c r="V1011" s="321"/>
      <c r="W1011" s="738"/>
      <c r="X1011" s="321">
        <f t="shared" si="145"/>
        <v>0</v>
      </c>
      <c r="Y1011" s="756"/>
      <c r="Z1011" s="321"/>
      <c r="AA1011" s="321"/>
      <c r="AB1011" s="321"/>
      <c r="AC1011" s="321"/>
      <c r="AD1011" s="321"/>
      <c r="AE1011" s="924"/>
      <c r="AF1011" s="318"/>
      <c r="AG1011" s="1056"/>
      <c r="AH1011" s="1071"/>
      <c r="AJ1011" s="3355"/>
      <c r="AN1011" s="2236"/>
    </row>
    <row r="1012" spans="1:40" x14ac:dyDescent="0.25">
      <c r="A1012" s="127">
        <v>1</v>
      </c>
      <c r="B1012" s="2236" t="s">
        <v>725</v>
      </c>
      <c r="C1012" s="2236" t="s">
        <v>700</v>
      </c>
      <c r="D1012" s="1632" t="s">
        <v>176</v>
      </c>
      <c r="E1012" s="1151"/>
      <c r="F1012" s="1633"/>
      <c r="G1012" s="214"/>
      <c r="H1012" s="1634"/>
      <c r="I1012" s="1634">
        <f>SUM(I1011)</f>
        <v>0</v>
      </c>
      <c r="J1012" s="148" t="e">
        <f>I1012/H1012*100</f>
        <v>#DIV/0!</v>
      </c>
      <c r="K1012" s="1506">
        <f>IF(G1012=0,0,M1012/G1012)</f>
        <v>0</v>
      </c>
      <c r="L1012" s="1115" t="e">
        <f>O1012/I1012</f>
        <v>#DIV/0!</v>
      </c>
      <c r="M1012" s="1179">
        <f>SUM(M1011)</f>
        <v>0</v>
      </c>
      <c r="N1012" s="1179">
        <f>SUM(N1011)</f>
        <v>0</v>
      </c>
      <c r="O1012" s="1179">
        <f>SUM(O1011)</f>
        <v>0</v>
      </c>
      <c r="P1012" s="1179" t="e">
        <f>O1012/N1012*100</f>
        <v>#DIV/0!</v>
      </c>
      <c r="Q1012" s="1183">
        <f>SUM(Q1011)</f>
        <v>0</v>
      </c>
      <c r="R1012" s="272" t="e">
        <f>O1012/$D$4*12/Q1012</f>
        <v>#DIV/0!</v>
      </c>
      <c r="S1012" s="322"/>
      <c r="T1012" s="322"/>
      <c r="U1012" s="322"/>
      <c r="V1012" s="322"/>
      <c r="W1012" s="854"/>
      <c r="X1012" s="322">
        <f t="shared" si="145"/>
        <v>0</v>
      </c>
      <c r="Y1012" s="1103"/>
      <c r="Z1012" s="322"/>
      <c r="AA1012" s="322"/>
      <c r="AB1012" s="322"/>
      <c r="AC1012" s="322"/>
      <c r="AD1012" s="322"/>
      <c r="AE1012" s="1636"/>
      <c r="AF1012" s="840"/>
      <c r="AG1012" s="1056"/>
      <c r="AH1012" s="1071"/>
      <c r="AJ1012" s="3355"/>
      <c r="AN1012" s="2236"/>
    </row>
    <row r="1013" spans="1:40" ht="30" thickBot="1" x14ac:dyDescent="0.3">
      <c r="A1013" s="127">
        <v>1</v>
      </c>
      <c r="B1013" s="2236" t="s">
        <v>725</v>
      </c>
      <c r="D1013" s="138" t="s">
        <v>201</v>
      </c>
      <c r="E1013" s="138"/>
      <c r="F1013" s="138"/>
      <c r="G1013" s="242"/>
      <c r="H1013" s="1678"/>
      <c r="I1013" s="1678">
        <f>SUM(I1012,I1009)</f>
        <v>0</v>
      </c>
      <c r="J1013" s="1678" t="e">
        <f>I1013/H1013*100</f>
        <v>#DIV/0!</v>
      </c>
      <c r="K1013" s="1157">
        <f>IF(G1013=0,0,M1013/G1013)</f>
        <v>0</v>
      </c>
      <c r="L1013" s="1679">
        <f>IF(H1013=0,0,N1013/H1013)</f>
        <v>0</v>
      </c>
      <c r="M1013" s="1678">
        <f>SUM(M1012,M1009)</f>
        <v>0</v>
      </c>
      <c r="N1013" s="1678">
        <f>SUM(N1012,N1009)</f>
        <v>0</v>
      </c>
      <c r="O1013" s="1678">
        <f>SUM(O1012,O1009)</f>
        <v>0</v>
      </c>
      <c r="P1013" s="1159" t="e">
        <f>O1013/N1013*100</f>
        <v>#DIV/0!</v>
      </c>
      <c r="Q1013" s="1206">
        <f>SUM(Q1011,Q1008)</f>
        <v>0</v>
      </c>
      <c r="R1013" s="1159" t="e">
        <f>O1013/$D$4*12/Q1013</f>
        <v>#DIV/0!</v>
      </c>
      <c r="S1013" s="326"/>
      <c r="T1013" s="326"/>
      <c r="U1013" s="326"/>
      <c r="V1013" s="326"/>
      <c r="W1013" s="859">
        <f>S1013/12*$D$4+(T1013-S1013)/11*3+(U1013-T1013)/10*2+(V1013-U1013)/9*1</f>
        <v>0</v>
      </c>
      <c r="X1013" s="326">
        <f t="shared" si="145"/>
        <v>0</v>
      </c>
      <c r="Y1013" s="758"/>
      <c r="Z1013" s="326"/>
      <c r="AA1013" s="326">
        <f>X1013-W1013</f>
        <v>0</v>
      </c>
      <c r="AB1013" s="326"/>
      <c r="AC1013" s="326">
        <v>0</v>
      </c>
      <c r="AD1013" s="326"/>
      <c r="AE1013" s="1680"/>
      <c r="AF1013" s="888"/>
      <c r="AG1013" s="1056"/>
      <c r="AH1013" s="1071"/>
      <c r="AJ1013" s="3355"/>
      <c r="AN1013" s="2236"/>
    </row>
    <row r="1014" spans="1:40" ht="15.75" thickBot="1" x14ac:dyDescent="0.3">
      <c r="A1014" s="127">
        <v>1</v>
      </c>
      <c r="B1014" s="2236" t="s">
        <v>725</v>
      </c>
      <c r="D1014" s="1642" t="s">
        <v>277</v>
      </c>
      <c r="E1014" s="1643"/>
      <c r="F1014" s="1642"/>
      <c r="G1014" s="220"/>
      <c r="H1014" s="1495"/>
      <c r="I1014" s="1495"/>
      <c r="J1014" s="1495"/>
      <c r="K1014" s="1454"/>
      <c r="L1014" s="1454"/>
      <c r="M1014" s="1495"/>
      <c r="N1014" s="1495"/>
      <c r="O1014" s="1681">
        <f>SUM(O1013,O1006,O955)</f>
        <v>8</v>
      </c>
      <c r="P1014" s="1495"/>
      <c r="Q1014" s="1495"/>
      <c r="R1014" s="1495"/>
      <c r="S1014" s="327"/>
      <c r="T1014" s="327"/>
      <c r="U1014" s="327"/>
      <c r="V1014" s="327"/>
      <c r="W1014" s="739">
        <f>SUM(W1013,W1006,W955)</f>
        <v>0</v>
      </c>
      <c r="X1014" s="134">
        <f>AD1014-AC1014-Y1014</f>
        <v>66.230270000000004</v>
      </c>
      <c r="Y1014" s="761">
        <f t="shared" ref="Y1014:AD1014" si="146">SUM(Y1013,Y1006,Y955)</f>
        <v>0</v>
      </c>
      <c r="Z1014" s="146">
        <f t="shared" si="146"/>
        <v>0</v>
      </c>
      <c r="AA1014" s="327">
        <f t="shared" si="146"/>
        <v>66.230270000000004</v>
      </c>
      <c r="AB1014" s="327">
        <f t="shared" si="146"/>
        <v>0</v>
      </c>
      <c r="AC1014" s="146">
        <f t="shared" si="146"/>
        <v>0</v>
      </c>
      <c r="AD1014" s="146">
        <f t="shared" si="146"/>
        <v>66.230270000000004</v>
      </c>
      <c r="AE1014" s="1497"/>
      <c r="AF1014" s="842">
        <f>SUM(AF1013,AF1006,AF955)</f>
        <v>0</v>
      </c>
      <c r="AG1014" s="1056"/>
      <c r="AH1014" s="1071"/>
      <c r="AJ1014" s="3355"/>
      <c r="AN1014" s="2236"/>
    </row>
    <row r="1015" spans="1:40" x14ac:dyDescent="0.25">
      <c r="A1015" s="127">
        <v>1</v>
      </c>
      <c r="D1015" s="1682"/>
      <c r="E1015" s="1683"/>
      <c r="F1015" s="1682"/>
      <c r="G1015" s="232"/>
      <c r="H1015" s="813"/>
      <c r="I1015" s="813"/>
      <c r="J1015" s="813"/>
      <c r="K1015" s="1480"/>
      <c r="L1015" s="1480"/>
      <c r="M1015" s="1477"/>
      <c r="N1015" s="1477"/>
      <c r="O1015" s="1477"/>
      <c r="P1015" s="1477"/>
      <c r="Q1015" s="1477"/>
      <c r="R1015" s="1477"/>
      <c r="S1015" s="320"/>
      <c r="T1015" s="320"/>
      <c r="U1015" s="320"/>
      <c r="V1015" s="320"/>
      <c r="W1015" s="737"/>
      <c r="X1015" s="320">
        <f t="shared" si="145"/>
        <v>0</v>
      </c>
      <c r="Y1015" s="759"/>
      <c r="Z1015" s="320"/>
      <c r="AA1015" s="320"/>
      <c r="AB1015" s="320"/>
      <c r="AC1015" s="320"/>
      <c r="AD1015" s="320"/>
      <c r="AE1015" s="944"/>
      <c r="AF1015" s="360"/>
      <c r="AG1015" s="3524"/>
      <c r="AH1015" s="1071"/>
      <c r="AJ1015" s="3355"/>
    </row>
    <row r="1016" spans="1:40" s="141" customFormat="1" ht="43.5" x14ac:dyDescent="0.25">
      <c r="A1016" s="127">
        <v>1</v>
      </c>
      <c r="B1016" s="2236" t="s">
        <v>726</v>
      </c>
      <c r="C1016" s="2236"/>
      <c r="D1016" s="1061" t="s">
        <v>359</v>
      </c>
      <c r="E1016" s="1061"/>
      <c r="F1016" s="1602"/>
      <c r="G1016" s="215"/>
      <c r="H1016" s="177"/>
      <c r="I1016" s="177"/>
      <c r="J1016" s="177"/>
      <c r="K1016" s="806"/>
      <c r="L1016" s="806"/>
      <c r="M1016" s="112"/>
      <c r="N1016" s="112"/>
      <c r="O1016" s="112"/>
      <c r="P1016" s="112"/>
      <c r="Q1016" s="112"/>
      <c r="R1016" s="112"/>
      <c r="S1016" s="321"/>
      <c r="T1016" s="321"/>
      <c r="U1016" s="321"/>
      <c r="V1016" s="321"/>
      <c r="W1016" s="738"/>
      <c r="X1016" s="321">
        <f t="shared" si="145"/>
        <v>0</v>
      </c>
      <c r="Y1016" s="756"/>
      <c r="Z1016" s="321"/>
      <c r="AA1016" s="321"/>
      <c r="AB1016" s="321"/>
      <c r="AC1016" s="321"/>
      <c r="AD1016" s="321"/>
      <c r="AE1016" s="928"/>
      <c r="AF1016" s="318"/>
      <c r="AG1016" s="1056"/>
      <c r="AH1016" s="1071"/>
      <c r="AJ1016" s="3355"/>
    </row>
    <row r="1017" spans="1:40" x14ac:dyDescent="0.25">
      <c r="A1017" s="127">
        <v>1</v>
      </c>
      <c r="B1017" s="2236" t="s">
        <v>726</v>
      </c>
      <c r="D1017" s="1485" t="s">
        <v>5</v>
      </c>
      <c r="E1017" s="1486"/>
      <c r="F1017" s="1485"/>
      <c r="G1017" s="215"/>
      <c r="H1017" s="177"/>
      <c r="I1017" s="177"/>
      <c r="J1017" s="177"/>
      <c r="K1017" s="1484"/>
      <c r="L1017" s="1484"/>
      <c r="M1017" s="177"/>
      <c r="N1017" s="177"/>
      <c r="O1017" s="177"/>
      <c r="P1017" s="177"/>
      <c r="Q1017" s="177"/>
      <c r="R1017" s="177"/>
      <c r="S1017" s="321"/>
      <c r="T1017" s="321"/>
      <c r="U1017" s="321"/>
      <c r="V1017" s="321"/>
      <c r="W1017" s="738"/>
      <c r="X1017" s="321">
        <f t="shared" si="145"/>
        <v>0</v>
      </c>
      <c r="Y1017" s="756"/>
      <c r="Z1017" s="321"/>
      <c r="AA1017" s="321"/>
      <c r="AB1017" s="321"/>
      <c r="AC1017" s="321"/>
      <c r="AD1017" s="321"/>
      <c r="AE1017" s="928"/>
      <c r="AF1017" s="318"/>
      <c r="AG1017" s="1056"/>
      <c r="AH1017" s="1071"/>
      <c r="AJ1017" s="3355"/>
    </row>
    <row r="1018" spans="1:40" x14ac:dyDescent="0.25">
      <c r="A1018" s="127">
        <v>1</v>
      </c>
      <c r="B1018" s="2236" t="s">
        <v>726</v>
      </c>
      <c r="C1018" s="2236" t="s">
        <v>699</v>
      </c>
      <c r="D1018" s="1612" t="s">
        <v>43</v>
      </c>
      <c r="E1018" s="1069" t="s">
        <v>256</v>
      </c>
      <c r="F1018" s="1612">
        <v>320</v>
      </c>
      <c r="G1018" s="216"/>
      <c r="H1018" s="119"/>
      <c r="I1018" s="119">
        <v>4</v>
      </c>
      <c r="J1018" s="119" t="e">
        <v>#DIV/0!</v>
      </c>
      <c r="K1018" s="1487">
        <v>10.5</v>
      </c>
      <c r="L1018" s="1081">
        <v>10</v>
      </c>
      <c r="M1018" s="272">
        <v>0</v>
      </c>
      <c r="N1018" s="272">
        <v>0</v>
      </c>
      <c r="O1018" s="272">
        <v>40</v>
      </c>
      <c r="P1018" s="272" t="e">
        <f>O1018/N1018*100</f>
        <v>#DIV/0!</v>
      </c>
      <c r="Q1018" s="272">
        <f>ROUND(M1018/F1018,0)</f>
        <v>0</v>
      </c>
      <c r="R1018" s="272" t="e">
        <f>O1018/$D$4*12/Q1018</f>
        <v>#DIV/0!</v>
      </c>
      <c r="S1018" s="322"/>
      <c r="T1018" s="322"/>
      <c r="U1018" s="322"/>
      <c r="V1018" s="322"/>
      <c r="W1018" s="854"/>
      <c r="X1018" s="322">
        <f t="shared" si="145"/>
        <v>0</v>
      </c>
      <c r="Y1018" s="1103"/>
      <c r="Z1018" s="322"/>
      <c r="AA1018" s="322"/>
      <c r="AB1018" s="322"/>
      <c r="AC1018" s="322"/>
      <c r="AD1018" s="322"/>
      <c r="AE1018" s="1077"/>
      <c r="AF1018" s="840"/>
      <c r="AG1018" s="1056"/>
      <c r="AH1018" s="1071"/>
      <c r="AJ1018" s="3355"/>
    </row>
    <row r="1019" spans="1:40" x14ac:dyDescent="0.25">
      <c r="A1019" s="127">
        <v>1</v>
      </c>
      <c r="B1019" s="2236" t="s">
        <v>726</v>
      </c>
      <c r="C1019" s="2236" t="s">
        <v>699</v>
      </c>
      <c r="D1019" s="1122" t="s">
        <v>7</v>
      </c>
      <c r="E1019" s="1121"/>
      <c r="F1019" s="1122"/>
      <c r="G1019" s="222"/>
      <c r="H1019" s="1488"/>
      <c r="I1019" s="1488">
        <f>SUM(I1018:I1018)</f>
        <v>4</v>
      </c>
      <c r="J1019" s="1488" t="e">
        <f>I1019/H1019*100</f>
        <v>#DIV/0!</v>
      </c>
      <c r="K1019" s="8" t="e">
        <f>M1019/G1019</f>
        <v>#DIV/0!</v>
      </c>
      <c r="L1019" s="8">
        <f>O1019/I1019</f>
        <v>10</v>
      </c>
      <c r="M1019" s="1488">
        <f>SUM(M1018:M1018)</f>
        <v>0</v>
      </c>
      <c r="N1019" s="1488">
        <f>SUM(N1018:N1018)</f>
        <v>0</v>
      </c>
      <c r="O1019" s="1488">
        <f>SUM(O1018:O1018)</f>
        <v>40</v>
      </c>
      <c r="P1019" s="1175" t="e">
        <f>O1019/N1019*100</f>
        <v>#DIV/0!</v>
      </c>
      <c r="Q1019" s="1606">
        <f>SUM(Q1018)</f>
        <v>0</v>
      </c>
      <c r="R1019" s="1175" t="e">
        <f>O1019/$D$4*12/Q1019</f>
        <v>#DIV/0!</v>
      </c>
      <c r="S1019" s="319"/>
      <c r="T1019" s="319"/>
      <c r="U1019" s="319"/>
      <c r="V1019" s="319"/>
      <c r="W1019" s="2220">
        <f>S1019/12*$D$4+(T1019-S1019)/11*3+(U1019-T1019)/10*2+(V1019-U1019)/9*1</f>
        <v>0</v>
      </c>
      <c r="X1019" s="134">
        <f>AD1019-AC1019-Y1019</f>
        <v>234.29922999999999</v>
      </c>
      <c r="Y1019" s="760"/>
      <c r="Z1019" s="319"/>
      <c r="AA1019" s="319">
        <f>X1019-W1019</f>
        <v>234.29922999999999</v>
      </c>
      <c r="AB1019" s="319"/>
      <c r="AC1019" s="319"/>
      <c r="AD1019" s="319">
        <v>234.29922999999999</v>
      </c>
      <c r="AE1019" s="1489"/>
      <c r="AF1019" s="845"/>
      <c r="AG1019" s="1056"/>
      <c r="AH1019" s="1071"/>
      <c r="AJ1019" s="3355"/>
    </row>
    <row r="1020" spans="1:40" x14ac:dyDescent="0.25">
      <c r="A1020" s="127">
        <v>1</v>
      </c>
      <c r="B1020" s="2236" t="s">
        <v>726</v>
      </c>
      <c r="D1020" s="480" t="s">
        <v>194</v>
      </c>
      <c r="E1020" s="422"/>
      <c r="F1020" s="1617"/>
      <c r="G1020" s="223"/>
      <c r="H1020" s="728"/>
      <c r="I1020" s="728"/>
      <c r="J1020" s="728"/>
      <c r="K1020" s="276"/>
      <c r="L1020" s="276"/>
      <c r="M1020" s="728"/>
      <c r="N1020" s="728"/>
      <c r="O1020" s="728"/>
      <c r="P1020" s="1087"/>
      <c r="Q1020" s="1608"/>
      <c r="R1020" s="1087"/>
      <c r="S1020" s="320"/>
      <c r="T1020" s="320"/>
      <c r="U1020" s="320"/>
      <c r="V1020" s="320"/>
      <c r="W1020" s="2221">
        <f>S1020/12*$D$4+(T1020-S1020)/11*3+(U1020-T1020)/10*2+(V1020-U1020)/9*1</f>
        <v>0</v>
      </c>
      <c r="X1020" s="320">
        <f>AD1020-AC1020-Y1020</f>
        <v>24.929519999999997</v>
      </c>
      <c r="Y1020" s="759"/>
      <c r="Z1020" s="320"/>
      <c r="AA1020" s="320">
        <f>X1020-W1020</f>
        <v>24.929519999999997</v>
      </c>
      <c r="AB1020" s="320"/>
      <c r="AC1020" s="320"/>
      <c r="AD1020" s="320">
        <v>24.929519999999997</v>
      </c>
      <c r="AE1020" s="919"/>
      <c r="AF1020" s="360"/>
      <c r="AG1020" s="1056"/>
      <c r="AH1020" s="1071"/>
      <c r="AJ1020" s="3355"/>
    </row>
    <row r="1021" spans="1:40" s="137" customFormat="1" ht="18" customHeight="1" x14ac:dyDescent="0.25">
      <c r="A1021" s="127">
        <v>1</v>
      </c>
      <c r="B1021" s="2236" t="s">
        <v>726</v>
      </c>
      <c r="C1021" s="2236"/>
      <c r="D1021" s="2231" t="s">
        <v>270</v>
      </c>
      <c r="E1021" s="1670"/>
      <c r="F1021" s="513"/>
      <c r="G1021" s="482"/>
      <c r="H1021" s="213"/>
      <c r="I1021" s="213">
        <f>I1023+I1024+I1025+I1026</f>
        <v>11</v>
      </c>
      <c r="J1021" s="514" t="e">
        <f>I1021/H1021*100</f>
        <v>#DIV/0!</v>
      </c>
      <c r="K1021" s="189"/>
      <c r="L1021" s="189"/>
      <c r="M1021" s="514"/>
      <c r="N1021" s="514"/>
      <c r="O1021" s="514"/>
      <c r="P1021" s="1101"/>
      <c r="Q1021" s="1101"/>
      <c r="R1021" s="1101"/>
      <c r="S1021" s="321"/>
      <c r="T1021" s="321"/>
      <c r="U1021" s="321"/>
      <c r="V1021" s="321"/>
      <c r="W1021" s="738"/>
      <c r="X1021" s="321">
        <f t="shared" si="145"/>
        <v>0</v>
      </c>
      <c r="Y1021" s="756"/>
      <c r="Z1021" s="321"/>
      <c r="AA1021" s="321"/>
      <c r="AB1021" s="321"/>
      <c r="AC1021" s="321"/>
      <c r="AD1021" s="321"/>
      <c r="AE1021" s="927"/>
      <c r="AF1021" s="318"/>
      <c r="AG1021" s="1056"/>
      <c r="AH1021" s="1071"/>
      <c r="AJ1021" s="3355"/>
    </row>
    <row r="1022" spans="1:40" ht="30" x14ac:dyDescent="0.25">
      <c r="A1022" s="127">
        <v>1</v>
      </c>
      <c r="B1022" s="2236" t="s">
        <v>726</v>
      </c>
      <c r="D1022" s="301" t="s">
        <v>193</v>
      </c>
      <c r="E1022" s="423"/>
      <c r="F1022" s="4"/>
      <c r="G1022" s="482"/>
      <c r="H1022" s="177"/>
      <c r="I1022" s="177"/>
      <c r="J1022" s="177"/>
      <c r="K1022" s="189"/>
      <c r="L1022" s="189"/>
      <c r="M1022" s="514"/>
      <c r="N1022" s="514"/>
      <c r="O1022" s="514"/>
      <c r="P1022" s="143"/>
      <c r="Q1022" s="143"/>
      <c r="R1022" s="143"/>
      <c r="S1022" s="321"/>
      <c r="T1022" s="321"/>
      <c r="U1022" s="321"/>
      <c r="V1022" s="321"/>
      <c r="W1022" s="738"/>
      <c r="X1022" s="321"/>
      <c r="Y1022" s="756"/>
      <c r="Z1022" s="321"/>
      <c r="AA1022" s="321"/>
      <c r="AB1022" s="321"/>
      <c r="AC1022" s="321"/>
      <c r="AD1022" s="321"/>
      <c r="AE1022" s="928"/>
      <c r="AF1022" s="318"/>
      <c r="AG1022" s="1056"/>
      <c r="AH1022" s="1071"/>
      <c r="AJ1022" s="3355"/>
    </row>
    <row r="1023" spans="1:40" ht="30" x14ac:dyDescent="0.25">
      <c r="A1023" s="127">
        <v>1</v>
      </c>
      <c r="B1023" s="2236" t="s">
        <v>726</v>
      </c>
      <c r="D1023" s="302" t="s">
        <v>454</v>
      </c>
      <c r="E1023" s="423"/>
      <c r="F1023" s="4"/>
      <c r="G1023" s="483"/>
      <c r="H1023" s="177"/>
      <c r="I1023" s="177">
        <v>1</v>
      </c>
      <c r="J1023" s="177" t="e">
        <f>I1023/H1023*100</f>
        <v>#DIV/0!</v>
      </c>
      <c r="K1023" s="189"/>
      <c r="L1023" s="189"/>
      <c r="M1023" s="514"/>
      <c r="N1023" s="514"/>
      <c r="O1023" s="514"/>
      <c r="P1023" s="143"/>
      <c r="Q1023" s="143"/>
      <c r="R1023" s="143"/>
      <c r="S1023" s="321"/>
      <c r="T1023" s="321"/>
      <c r="U1023" s="321"/>
      <c r="V1023" s="321"/>
      <c r="W1023" s="738"/>
      <c r="X1023" s="321"/>
      <c r="Y1023" s="756"/>
      <c r="Z1023" s="321"/>
      <c r="AA1023" s="321"/>
      <c r="AB1023" s="321"/>
      <c r="AC1023" s="321"/>
      <c r="AD1023" s="321"/>
      <c r="AE1023" s="928"/>
      <c r="AF1023" s="318"/>
      <c r="AG1023" s="1056"/>
      <c r="AH1023" s="1071"/>
      <c r="AJ1023" s="3355"/>
    </row>
    <row r="1024" spans="1:40" ht="60" x14ac:dyDescent="0.25">
      <c r="A1024" s="127">
        <v>1</v>
      </c>
      <c r="B1024" s="2236" t="s">
        <v>726</v>
      </c>
      <c r="D1024" s="302" t="s">
        <v>455</v>
      </c>
      <c r="E1024" s="423"/>
      <c r="F1024" s="4"/>
      <c r="G1024" s="483"/>
      <c r="H1024" s="177"/>
      <c r="I1024" s="177">
        <v>2</v>
      </c>
      <c r="J1024" s="177" t="e">
        <f>I1024/H1024*100</f>
        <v>#DIV/0!</v>
      </c>
      <c r="K1024" s="189"/>
      <c r="L1024" s="189"/>
      <c r="M1024" s="514"/>
      <c r="N1024" s="514"/>
      <c r="O1024" s="514"/>
      <c r="P1024" s="143"/>
      <c r="Q1024" s="143"/>
      <c r="R1024" s="143"/>
      <c r="S1024" s="321"/>
      <c r="T1024" s="321"/>
      <c r="U1024" s="321"/>
      <c r="V1024" s="321"/>
      <c r="W1024" s="738"/>
      <c r="X1024" s="321"/>
      <c r="Y1024" s="756"/>
      <c r="Z1024" s="321"/>
      <c r="AA1024" s="321"/>
      <c r="AB1024" s="321"/>
      <c r="AC1024" s="321"/>
      <c r="AD1024" s="321"/>
      <c r="AE1024" s="928"/>
      <c r="AF1024" s="318"/>
      <c r="AG1024" s="1056"/>
      <c r="AH1024" s="1071"/>
      <c r="AJ1024" s="3355"/>
    </row>
    <row r="1025" spans="1:36" s="2236" customFormat="1" ht="45" x14ac:dyDescent="0.25">
      <c r="B1025" s="2236" t="s">
        <v>726</v>
      </c>
      <c r="D1025" s="302" t="s">
        <v>456</v>
      </c>
      <c r="E1025" s="423"/>
      <c r="F1025" s="4"/>
      <c r="G1025" s="483"/>
      <c r="H1025" s="177"/>
      <c r="I1025" s="177">
        <v>8</v>
      </c>
      <c r="J1025" s="177" t="e">
        <f>I1025/H1025*100</f>
        <v>#DIV/0!</v>
      </c>
      <c r="K1025" s="189"/>
      <c r="L1025" s="189"/>
      <c r="M1025" s="514"/>
      <c r="N1025" s="514"/>
      <c r="O1025" s="514"/>
      <c r="P1025" s="143"/>
      <c r="Q1025" s="143"/>
      <c r="R1025" s="143"/>
      <c r="S1025" s="321"/>
      <c r="T1025" s="321"/>
      <c r="U1025" s="321"/>
      <c r="V1025" s="321"/>
      <c r="W1025" s="738"/>
      <c r="X1025" s="321"/>
      <c r="Y1025" s="756"/>
      <c r="Z1025" s="321"/>
      <c r="AA1025" s="321"/>
      <c r="AB1025" s="321"/>
      <c r="AC1025" s="321"/>
      <c r="AD1025" s="321"/>
      <c r="AE1025" s="928"/>
      <c r="AF1025" s="318"/>
      <c r="AG1025" s="1056"/>
      <c r="AH1025" s="1071"/>
      <c r="AJ1025" s="3355"/>
    </row>
    <row r="1026" spans="1:36" ht="90" x14ac:dyDescent="0.25">
      <c r="A1026" s="127">
        <v>1</v>
      </c>
      <c r="B1026" s="2236" t="s">
        <v>726</v>
      </c>
      <c r="D1026" s="302" t="s">
        <v>457</v>
      </c>
      <c r="E1026" s="423"/>
      <c r="F1026" s="4"/>
      <c r="G1026" s="483"/>
      <c r="H1026" s="177"/>
      <c r="I1026" s="177"/>
      <c r="J1026" s="177"/>
      <c r="K1026" s="189"/>
      <c r="L1026" s="189"/>
      <c r="M1026" s="514"/>
      <c r="N1026" s="514"/>
      <c r="O1026" s="514"/>
      <c r="P1026" s="143"/>
      <c r="Q1026" s="143"/>
      <c r="R1026" s="143"/>
      <c r="S1026" s="321"/>
      <c r="T1026" s="321"/>
      <c r="U1026" s="321"/>
      <c r="V1026" s="321"/>
      <c r="W1026" s="738"/>
      <c r="X1026" s="321"/>
      <c r="Y1026" s="756"/>
      <c r="Z1026" s="321"/>
      <c r="AA1026" s="321"/>
      <c r="AB1026" s="321"/>
      <c r="AC1026" s="321"/>
      <c r="AD1026" s="321"/>
      <c r="AE1026" s="928"/>
      <c r="AF1026" s="318"/>
      <c r="AG1026" s="1056"/>
      <c r="AH1026" s="1071"/>
      <c r="AJ1026" s="3355"/>
    </row>
    <row r="1027" spans="1:36" ht="29.25" x14ac:dyDescent="0.25">
      <c r="A1027" s="127">
        <v>1</v>
      </c>
      <c r="B1027" s="2236" t="s">
        <v>726</v>
      </c>
      <c r="D1027" s="275" t="s">
        <v>131</v>
      </c>
      <c r="E1027" s="423"/>
      <c r="F1027" s="4"/>
      <c r="G1027" s="482"/>
      <c r="H1027" s="514"/>
      <c r="I1027" s="514">
        <f>I1028+I1029</f>
        <v>9</v>
      </c>
      <c r="J1027" s="514" t="e">
        <f>I1027/H1027*100</f>
        <v>#DIV/0!</v>
      </c>
      <c r="K1027" s="189"/>
      <c r="L1027" s="189"/>
      <c r="M1027" s="514"/>
      <c r="N1027" s="514"/>
      <c r="O1027" s="514"/>
      <c r="P1027" s="143"/>
      <c r="Q1027" s="143"/>
      <c r="R1027" s="143"/>
      <c r="S1027" s="321"/>
      <c r="T1027" s="321"/>
      <c r="U1027" s="321"/>
      <c r="V1027" s="321"/>
      <c r="W1027" s="738"/>
      <c r="X1027" s="321"/>
      <c r="Y1027" s="756"/>
      <c r="Z1027" s="321"/>
      <c r="AA1027" s="321"/>
      <c r="AB1027" s="321"/>
      <c r="AC1027" s="321"/>
      <c r="AD1027" s="321"/>
      <c r="AE1027" s="928"/>
      <c r="AF1027" s="318"/>
      <c r="AG1027" s="1056"/>
      <c r="AH1027" s="1071"/>
      <c r="AJ1027" s="3355"/>
    </row>
    <row r="1028" spans="1:36" x14ac:dyDescent="0.25">
      <c r="B1028" s="2236" t="s">
        <v>726</v>
      </c>
      <c r="D1028" s="155" t="s">
        <v>222</v>
      </c>
      <c r="E1028" s="423"/>
      <c r="F1028" s="4"/>
      <c r="G1028" s="483"/>
      <c r="H1028" s="177"/>
      <c r="I1028" s="177">
        <v>9</v>
      </c>
      <c r="J1028" s="177" t="e">
        <f>I1028/H1028*100</f>
        <v>#DIV/0!</v>
      </c>
      <c r="K1028" s="189"/>
      <c r="L1028" s="189"/>
      <c r="M1028" s="514"/>
      <c r="N1028" s="514"/>
      <c r="O1028" s="514"/>
      <c r="P1028" s="143"/>
      <c r="Q1028" s="143"/>
      <c r="R1028" s="143"/>
      <c r="S1028" s="321"/>
      <c r="T1028" s="321"/>
      <c r="U1028" s="321"/>
      <c r="V1028" s="321"/>
      <c r="W1028" s="738"/>
      <c r="X1028" s="321"/>
      <c r="Y1028" s="756"/>
      <c r="Z1028" s="321"/>
      <c r="AA1028" s="321"/>
      <c r="AB1028" s="321"/>
      <c r="AC1028" s="321"/>
      <c r="AD1028" s="321"/>
      <c r="AE1028" s="928"/>
      <c r="AF1028" s="318"/>
      <c r="AG1028" s="1056"/>
      <c r="AH1028" s="1071"/>
      <c r="AJ1028" s="3355"/>
    </row>
    <row r="1029" spans="1:36" ht="45" x14ac:dyDescent="0.25">
      <c r="A1029" s="127">
        <v>1</v>
      </c>
      <c r="B1029" s="2236" t="s">
        <v>726</v>
      </c>
      <c r="D1029" s="155" t="s">
        <v>458</v>
      </c>
      <c r="E1029" s="423"/>
      <c r="F1029" s="4"/>
      <c r="G1029" s="483"/>
      <c r="H1029" s="177"/>
      <c r="I1029" s="177"/>
      <c r="J1029" s="514" t="e">
        <f>I1029/H1029*100</f>
        <v>#DIV/0!</v>
      </c>
      <c r="K1029" s="189"/>
      <c r="L1029" s="189"/>
      <c r="M1029" s="514"/>
      <c r="N1029" s="514"/>
      <c r="O1029" s="514"/>
      <c r="P1029" s="143"/>
      <c r="Q1029" s="143"/>
      <c r="R1029" s="143"/>
      <c r="S1029" s="321"/>
      <c r="T1029" s="321"/>
      <c r="U1029" s="321"/>
      <c r="V1029" s="321"/>
      <c r="W1029" s="738"/>
      <c r="X1029" s="321"/>
      <c r="Y1029" s="756"/>
      <c r="Z1029" s="321"/>
      <c r="AA1029" s="321"/>
      <c r="AB1029" s="321"/>
      <c r="AC1029" s="321"/>
      <c r="AD1029" s="321"/>
      <c r="AE1029" s="945"/>
      <c r="AF1029" s="318"/>
      <c r="AG1029" s="1056"/>
      <c r="AH1029" s="1071"/>
      <c r="AJ1029" s="3355"/>
    </row>
    <row r="1030" spans="1:36" s="2236" customFormat="1" ht="29.25" x14ac:dyDescent="0.25">
      <c r="B1030" s="2236" t="s">
        <v>726</v>
      </c>
      <c r="D1030" s="275" t="s">
        <v>343</v>
      </c>
      <c r="E1030" s="1670"/>
      <c r="F1030" s="1686"/>
      <c r="G1030" s="482"/>
      <c r="H1030" s="514"/>
      <c r="I1030" s="514">
        <v>21</v>
      </c>
      <c r="J1030" s="514" t="e">
        <f>I1030/H1030*100</f>
        <v>#DIV/0!</v>
      </c>
      <c r="K1030" s="189"/>
      <c r="L1030" s="1115"/>
      <c r="M1030" s="514"/>
      <c r="N1030" s="514"/>
      <c r="O1030" s="300"/>
      <c r="P1030" s="143"/>
      <c r="Q1030" s="143"/>
      <c r="R1030" s="143"/>
      <c r="S1030" s="321"/>
      <c r="T1030" s="321"/>
      <c r="U1030" s="321"/>
      <c r="V1030" s="321"/>
      <c r="W1030" s="738"/>
      <c r="X1030" s="134">
        <f t="shared" ref="X1030:X1031" si="147">AD1030-AC1030-Y1030</f>
        <v>24.595200000000002</v>
      </c>
      <c r="Y1030" s="756"/>
      <c r="Z1030" s="321"/>
      <c r="AA1030" s="321"/>
      <c r="AB1030" s="321"/>
      <c r="AC1030" s="321"/>
      <c r="AD1030" s="321">
        <v>24.595200000000002</v>
      </c>
      <c r="AE1030" s="945"/>
      <c r="AF1030" s="318"/>
      <c r="AG1030" s="1056"/>
      <c r="AH1030" s="1071"/>
      <c r="AJ1030" s="3355"/>
    </row>
    <row r="1031" spans="1:36" x14ac:dyDescent="0.25">
      <c r="A1031" s="127">
        <v>1</v>
      </c>
      <c r="B1031" s="2236" t="s">
        <v>726</v>
      </c>
      <c r="D1031" s="459" t="s">
        <v>194</v>
      </c>
      <c r="E1031" s="423"/>
      <c r="F1031" s="1622"/>
      <c r="G1031" s="483"/>
      <c r="H1031" s="113"/>
      <c r="I1031" s="177"/>
      <c r="J1031" s="177"/>
      <c r="K1031" s="189"/>
      <c r="L1031" s="1115"/>
      <c r="M1031" s="514"/>
      <c r="N1031" s="514"/>
      <c r="O1031" s="300"/>
      <c r="P1031" s="143"/>
      <c r="Q1031" s="143"/>
      <c r="R1031" s="143"/>
      <c r="S1031" s="321"/>
      <c r="T1031" s="321"/>
      <c r="U1031" s="321"/>
      <c r="V1031" s="321"/>
      <c r="W1031" s="738"/>
      <c r="X1031" s="134">
        <f t="shared" si="147"/>
        <v>0</v>
      </c>
      <c r="Y1031" s="756"/>
      <c r="Z1031" s="321"/>
      <c r="AA1031" s="321"/>
      <c r="AB1031" s="321"/>
      <c r="AC1031" s="321"/>
      <c r="AD1031" s="321"/>
      <c r="AE1031" s="928"/>
      <c r="AF1031" s="318"/>
      <c r="AG1031" s="1056"/>
      <c r="AH1031" s="1071"/>
      <c r="AJ1031" s="3355"/>
    </row>
    <row r="1032" spans="1:36" ht="47.25" x14ac:dyDescent="0.25">
      <c r="A1032" s="127">
        <v>1</v>
      </c>
      <c r="B1032" s="2236" t="s">
        <v>726</v>
      </c>
      <c r="D1032" s="481" t="s">
        <v>459</v>
      </c>
      <c r="E1032" s="1684"/>
      <c r="F1032" s="524"/>
      <c r="G1032" s="482"/>
      <c r="H1032" s="728"/>
      <c r="I1032" s="728">
        <f>I1033+I1038</f>
        <v>0</v>
      </c>
      <c r="J1032" s="728" t="e">
        <f>I1032/H1032*100</f>
        <v>#DIV/0!</v>
      </c>
      <c r="K1032" s="1476"/>
      <c r="L1032" s="189"/>
      <c r="M1032" s="176"/>
      <c r="N1032" s="176"/>
      <c r="O1032" s="173"/>
      <c r="P1032" s="2228"/>
      <c r="Q1032" s="176"/>
      <c r="R1032" s="176"/>
      <c r="S1032" s="321"/>
      <c r="T1032" s="321"/>
      <c r="U1032" s="321"/>
      <c r="V1032" s="321"/>
      <c r="W1032" s="855">
        <f>W1033+W1038</f>
        <v>0</v>
      </c>
      <c r="X1032" s="321">
        <f t="shared" ref="X1032:AD1032" si="148">X1033+X1038</f>
        <v>0</v>
      </c>
      <c r="Y1032" s="756">
        <f t="shared" si="148"/>
        <v>0</v>
      </c>
      <c r="Z1032" s="321">
        <f t="shared" si="148"/>
        <v>0</v>
      </c>
      <c r="AA1032" s="321">
        <f t="shared" si="148"/>
        <v>0</v>
      </c>
      <c r="AB1032" s="321">
        <f t="shared" si="148"/>
        <v>0</v>
      </c>
      <c r="AC1032" s="321">
        <f t="shared" si="148"/>
        <v>0</v>
      </c>
      <c r="AD1032" s="321">
        <f t="shared" si="148"/>
        <v>0</v>
      </c>
      <c r="AE1032" s="919"/>
      <c r="AF1032" s="318"/>
      <c r="AG1032" s="1056"/>
      <c r="AH1032" s="1071"/>
      <c r="AJ1032" s="3355"/>
    </row>
    <row r="1033" spans="1:36" ht="30" x14ac:dyDescent="0.25">
      <c r="A1033" s="127">
        <v>1</v>
      </c>
      <c r="B1033" s="2236" t="s">
        <v>726</v>
      </c>
      <c r="D1033" s="461" t="s">
        <v>271</v>
      </c>
      <c r="E1033" s="423"/>
      <c r="F1033" s="4"/>
      <c r="G1033" s="482"/>
      <c r="H1033" s="173"/>
      <c r="I1033" s="173">
        <f>SUM(I1034:I1037)</f>
        <v>0</v>
      </c>
      <c r="J1033" s="173" t="e">
        <f>I1033/H1033*100</f>
        <v>#DIV/0!</v>
      </c>
      <c r="K1033" s="1484"/>
      <c r="L1033" s="1484"/>
      <c r="M1033" s="112"/>
      <c r="N1033" s="112"/>
      <c r="O1033" s="112"/>
      <c r="P1033" s="112"/>
      <c r="Q1033" s="112"/>
      <c r="R1033" s="112"/>
      <c r="S1033" s="321"/>
      <c r="T1033" s="321"/>
      <c r="U1033" s="321"/>
      <c r="V1033" s="321"/>
      <c r="W1033" s="738">
        <f t="shared" ref="W1033:AD1033" si="149">SUM(W1034:W1037)</f>
        <v>0</v>
      </c>
      <c r="X1033" s="321">
        <f t="shared" si="149"/>
        <v>0</v>
      </c>
      <c r="Y1033" s="756">
        <f t="shared" si="149"/>
        <v>0</v>
      </c>
      <c r="Z1033" s="321">
        <f t="shared" si="149"/>
        <v>0</v>
      </c>
      <c r="AA1033" s="321">
        <f t="shared" si="149"/>
        <v>0</v>
      </c>
      <c r="AB1033" s="321">
        <f t="shared" si="149"/>
        <v>0</v>
      </c>
      <c r="AC1033" s="321">
        <f t="shared" si="149"/>
        <v>0</v>
      </c>
      <c r="AD1033" s="321">
        <f t="shared" si="149"/>
        <v>0</v>
      </c>
      <c r="AE1033" s="908"/>
      <c r="AF1033" s="318"/>
      <c r="AG1033" s="1056"/>
      <c r="AH1033" s="1071"/>
      <c r="AJ1033" s="3355"/>
    </row>
    <row r="1034" spans="1:36" ht="30" x14ac:dyDescent="0.25">
      <c r="A1034" s="127">
        <v>1</v>
      </c>
      <c r="B1034" s="2236" t="s">
        <v>726</v>
      </c>
      <c r="D1034" s="302" t="s">
        <v>460</v>
      </c>
      <c r="E1034" s="423"/>
      <c r="F1034" s="4"/>
      <c r="G1034" s="482"/>
      <c r="H1034" s="173"/>
      <c r="I1034" s="173"/>
      <c r="J1034" s="173"/>
      <c r="K1034" s="1484"/>
      <c r="L1034" s="1484"/>
      <c r="M1034" s="112"/>
      <c r="N1034" s="112"/>
      <c r="O1034" s="112"/>
      <c r="P1034" s="112"/>
      <c r="Q1034" s="112"/>
      <c r="R1034" s="112"/>
      <c r="S1034" s="321"/>
      <c r="T1034" s="321"/>
      <c r="U1034" s="321"/>
      <c r="V1034" s="321"/>
      <c r="W1034" s="738"/>
      <c r="X1034" s="321"/>
      <c r="Y1034" s="756"/>
      <c r="Z1034" s="321"/>
      <c r="AA1034" s="321"/>
      <c r="AB1034" s="321"/>
      <c r="AC1034" s="321"/>
      <c r="AD1034" s="321"/>
      <c r="AE1034" s="908"/>
      <c r="AF1034" s="318"/>
      <c r="AG1034" s="1056"/>
      <c r="AH1034" s="1071"/>
      <c r="AJ1034" s="3355"/>
    </row>
    <row r="1035" spans="1:36" ht="60" x14ac:dyDescent="0.25">
      <c r="A1035" s="127">
        <v>1</v>
      </c>
      <c r="B1035" s="2236" t="s">
        <v>726</v>
      </c>
      <c r="D1035" s="302" t="s">
        <v>479</v>
      </c>
      <c r="E1035" s="423"/>
      <c r="F1035" s="4"/>
      <c r="G1035" s="482"/>
      <c r="H1035" s="173"/>
      <c r="I1035" s="173"/>
      <c r="J1035" s="173"/>
      <c r="K1035" s="1484"/>
      <c r="L1035" s="1484"/>
      <c r="M1035" s="112"/>
      <c r="N1035" s="112"/>
      <c r="O1035" s="112"/>
      <c r="P1035" s="112"/>
      <c r="Q1035" s="112"/>
      <c r="R1035" s="112"/>
      <c r="S1035" s="321"/>
      <c r="T1035" s="321"/>
      <c r="U1035" s="321"/>
      <c r="V1035" s="321"/>
      <c r="W1035" s="738"/>
      <c r="X1035" s="321"/>
      <c r="Y1035" s="756"/>
      <c r="Z1035" s="321"/>
      <c r="AA1035" s="321"/>
      <c r="AB1035" s="321"/>
      <c r="AC1035" s="321"/>
      <c r="AD1035" s="321"/>
      <c r="AE1035" s="908"/>
      <c r="AF1035" s="318"/>
      <c r="AG1035" s="1056"/>
      <c r="AH1035" s="1071"/>
      <c r="AJ1035" s="3355"/>
    </row>
    <row r="1036" spans="1:36" ht="45" x14ac:dyDescent="0.25">
      <c r="A1036" s="127">
        <v>1</v>
      </c>
      <c r="B1036" s="2236" t="s">
        <v>726</v>
      </c>
      <c r="D1036" s="302" t="s">
        <v>463</v>
      </c>
      <c r="E1036" s="423"/>
      <c r="F1036" s="4"/>
      <c r="G1036" s="483"/>
      <c r="H1036" s="177"/>
      <c r="I1036" s="173"/>
      <c r="J1036" s="173" t="e">
        <f>I1036/H1036*100</f>
        <v>#DIV/0!</v>
      </c>
      <c r="K1036" s="1484"/>
      <c r="L1036" s="1484"/>
      <c r="M1036" s="112"/>
      <c r="N1036" s="112"/>
      <c r="O1036" s="112"/>
      <c r="P1036" s="112"/>
      <c r="Q1036" s="112"/>
      <c r="R1036" s="112"/>
      <c r="S1036" s="321"/>
      <c r="T1036" s="321"/>
      <c r="U1036" s="321"/>
      <c r="V1036" s="321"/>
      <c r="W1036" s="738">
        <f>S1036/12*$D$4+(T1036-S1036)/11*3+(U1036-T1036)/10*2+(V1036-U1036)/9*1</f>
        <v>0</v>
      </c>
      <c r="X1036" s="321">
        <f>AD1036-AC1036-Z1036</f>
        <v>0</v>
      </c>
      <c r="Y1036" s="756"/>
      <c r="Z1036" s="321"/>
      <c r="AA1036" s="321">
        <f>X1036-W1036</f>
        <v>0</v>
      </c>
      <c r="AB1036" s="321"/>
      <c r="AC1036" s="321">
        <v>0</v>
      </c>
      <c r="AD1036" s="321">
        <v>0</v>
      </c>
      <c r="AE1036" s="908"/>
      <c r="AF1036" s="318"/>
      <c r="AG1036" s="1056"/>
      <c r="AH1036" s="1071"/>
      <c r="AJ1036" s="3355"/>
    </row>
    <row r="1037" spans="1:36" ht="30" x14ac:dyDescent="0.25">
      <c r="A1037" s="127">
        <v>1</v>
      </c>
      <c r="B1037" s="2236" t="s">
        <v>726</v>
      </c>
      <c r="D1037" s="302" t="s">
        <v>464</v>
      </c>
      <c r="E1037" s="423"/>
      <c r="F1037" s="4"/>
      <c r="G1037" s="483"/>
      <c r="H1037" s="177"/>
      <c r="I1037" s="173"/>
      <c r="J1037" s="173" t="e">
        <f>I1037/H1037*100</f>
        <v>#DIV/0!</v>
      </c>
      <c r="K1037" s="1484"/>
      <c r="L1037" s="1484"/>
      <c r="M1037" s="112"/>
      <c r="N1037" s="112"/>
      <c r="O1037" s="112"/>
      <c r="P1037" s="112"/>
      <c r="Q1037" s="112"/>
      <c r="R1037" s="112"/>
      <c r="S1037" s="321"/>
      <c r="T1037" s="321"/>
      <c r="U1037" s="321"/>
      <c r="V1037" s="321"/>
      <c r="W1037" s="738">
        <f>S1037/12*$D$4+(T1037-S1037)/11*3+(U1037-T1037)/10*2+(V1037-U1037)/9*1</f>
        <v>0</v>
      </c>
      <c r="X1037" s="321">
        <f>AD1037-AC1037-Z1037</f>
        <v>0</v>
      </c>
      <c r="Y1037" s="756"/>
      <c r="Z1037" s="321"/>
      <c r="AA1037" s="321">
        <f>X1037-W1037</f>
        <v>0</v>
      </c>
      <c r="AB1037" s="321"/>
      <c r="AC1037" s="321">
        <v>0</v>
      </c>
      <c r="AD1037" s="321"/>
      <c r="AE1037" s="908"/>
      <c r="AF1037" s="318"/>
      <c r="AG1037" s="1056"/>
      <c r="AH1037" s="1071"/>
      <c r="AJ1037" s="3355"/>
    </row>
    <row r="1038" spans="1:36" ht="45" x14ac:dyDescent="0.25">
      <c r="A1038" s="127">
        <v>1</v>
      </c>
      <c r="B1038" s="2236" t="s">
        <v>726</v>
      </c>
      <c r="D1038" s="461" t="s">
        <v>272</v>
      </c>
      <c r="E1038" s="423"/>
      <c r="F1038" s="4"/>
      <c r="G1038" s="482"/>
      <c r="H1038" s="1671"/>
      <c r="I1038" s="1671">
        <f>SUM(I1039:I1041)</f>
        <v>0</v>
      </c>
      <c r="J1038" s="1671" t="e">
        <f>I1038/H1038*100</f>
        <v>#DIV/0!</v>
      </c>
      <c r="K1038" s="1484"/>
      <c r="L1038" s="1484"/>
      <c r="M1038" s="112"/>
      <c r="N1038" s="112"/>
      <c r="O1038" s="112"/>
      <c r="P1038" s="112"/>
      <c r="Q1038" s="112"/>
      <c r="R1038" s="112"/>
      <c r="S1038" s="321"/>
      <c r="T1038" s="321"/>
      <c r="U1038" s="321"/>
      <c r="V1038" s="321"/>
      <c r="W1038" s="738">
        <f t="shared" ref="W1038:AD1038" si="150">SUM(W1039:W1041)</f>
        <v>0</v>
      </c>
      <c r="X1038" s="321">
        <f t="shared" si="150"/>
        <v>0</v>
      </c>
      <c r="Y1038" s="756">
        <f t="shared" si="150"/>
        <v>0</v>
      </c>
      <c r="Z1038" s="321">
        <f t="shared" si="150"/>
        <v>0</v>
      </c>
      <c r="AA1038" s="321">
        <f t="shared" si="150"/>
        <v>0</v>
      </c>
      <c r="AB1038" s="321">
        <f t="shared" si="150"/>
        <v>0</v>
      </c>
      <c r="AC1038" s="321">
        <f t="shared" si="150"/>
        <v>0</v>
      </c>
      <c r="AD1038" s="321">
        <f t="shared" si="150"/>
        <v>0</v>
      </c>
      <c r="AE1038" s="1672"/>
      <c r="AF1038" s="318"/>
      <c r="AG1038" s="1056"/>
      <c r="AH1038" s="1071"/>
      <c r="AJ1038" s="3355"/>
    </row>
    <row r="1039" spans="1:36" ht="30" x14ac:dyDescent="0.25">
      <c r="A1039" s="127">
        <v>1</v>
      </c>
      <c r="B1039" s="2236" t="s">
        <v>726</v>
      </c>
      <c r="D1039" s="302" t="s">
        <v>465</v>
      </c>
      <c r="E1039" s="423"/>
      <c r="F1039" s="4"/>
      <c r="G1039" s="484"/>
      <c r="H1039" s="173"/>
      <c r="I1039" s="173"/>
      <c r="J1039" s="173"/>
      <c r="K1039" s="1484"/>
      <c r="L1039" s="1484"/>
      <c r="M1039" s="112"/>
      <c r="N1039" s="112"/>
      <c r="O1039" s="112"/>
      <c r="P1039" s="112"/>
      <c r="Q1039" s="112"/>
      <c r="R1039" s="112"/>
      <c r="S1039" s="321"/>
      <c r="T1039" s="321"/>
      <c r="U1039" s="321"/>
      <c r="V1039" s="321"/>
      <c r="W1039" s="738"/>
      <c r="X1039" s="321"/>
      <c r="Y1039" s="756"/>
      <c r="Z1039" s="321"/>
      <c r="AA1039" s="321"/>
      <c r="AB1039" s="321"/>
      <c r="AC1039" s="321"/>
      <c r="AD1039" s="321"/>
      <c r="AE1039" s="908"/>
      <c r="AF1039" s="318"/>
      <c r="AG1039" s="1056"/>
      <c r="AH1039" s="1071"/>
      <c r="AJ1039" s="3355"/>
    </row>
    <row r="1040" spans="1:36" ht="60" x14ac:dyDescent="0.25">
      <c r="A1040" s="127">
        <v>1</v>
      </c>
      <c r="B1040" s="2236" t="s">
        <v>726</v>
      </c>
      <c r="D1040" s="302" t="s">
        <v>466</v>
      </c>
      <c r="E1040" s="423"/>
      <c r="F1040" s="4"/>
      <c r="G1040" s="484"/>
      <c r="H1040" s="177"/>
      <c r="I1040" s="173"/>
      <c r="J1040" s="173" t="e">
        <f>I1040/H1040*100</f>
        <v>#DIV/0!</v>
      </c>
      <c r="K1040" s="1484"/>
      <c r="L1040" s="1484"/>
      <c r="M1040" s="112"/>
      <c r="N1040" s="112"/>
      <c r="O1040" s="112"/>
      <c r="P1040" s="112"/>
      <c r="Q1040" s="112"/>
      <c r="R1040" s="112"/>
      <c r="S1040" s="321"/>
      <c r="T1040" s="321"/>
      <c r="U1040" s="321"/>
      <c r="V1040" s="321"/>
      <c r="W1040" s="738">
        <f>S1040/12*$D$4+(T1040-S1040)/11*3+(U1040-T1040)/10*2+(V1040-U1040)/9*1</f>
        <v>0</v>
      </c>
      <c r="X1040" s="321">
        <f>AD1040-AC1040-Z1040</f>
        <v>0</v>
      </c>
      <c r="Y1040" s="756"/>
      <c r="Z1040" s="321"/>
      <c r="AA1040" s="321">
        <f>X1040-W1040</f>
        <v>0</v>
      </c>
      <c r="AB1040" s="321"/>
      <c r="AC1040" s="321">
        <v>0</v>
      </c>
      <c r="AD1040" s="321"/>
      <c r="AE1040" s="908"/>
      <c r="AF1040" s="318"/>
      <c r="AG1040" s="1056"/>
      <c r="AH1040" s="1071"/>
      <c r="AJ1040" s="3355"/>
    </row>
    <row r="1041" spans="1:36" ht="45" x14ac:dyDescent="0.25">
      <c r="A1041" s="127">
        <v>1</v>
      </c>
      <c r="B1041" s="2236" t="s">
        <v>726</v>
      </c>
      <c r="D1041" s="302" t="s">
        <v>467</v>
      </c>
      <c r="E1041" s="423"/>
      <c r="F1041" s="4"/>
      <c r="G1041" s="486"/>
      <c r="H1041" s="177"/>
      <c r="I1041" s="173"/>
      <c r="J1041" s="173" t="e">
        <f>I1041/H1041*100</f>
        <v>#DIV/0!</v>
      </c>
      <c r="K1041" s="1484"/>
      <c r="L1041" s="1484"/>
      <c r="M1041" s="112"/>
      <c r="N1041" s="112"/>
      <c r="O1041" s="112"/>
      <c r="P1041" s="112"/>
      <c r="Q1041" s="112"/>
      <c r="R1041" s="112"/>
      <c r="S1041" s="321"/>
      <c r="T1041" s="321"/>
      <c r="U1041" s="321"/>
      <c r="V1041" s="321"/>
      <c r="W1041" s="738">
        <f>S1041/12*$D$4+(T1041-S1041)/11*3+(U1041-T1041)/10*2+(V1041-U1041)/9*1</f>
        <v>0</v>
      </c>
      <c r="X1041" s="321">
        <f>AD1041-AC1041-Z1041</f>
        <v>0</v>
      </c>
      <c r="Y1041" s="756"/>
      <c r="Z1041" s="321"/>
      <c r="AA1041" s="321">
        <f>X1041-W1041</f>
        <v>0</v>
      </c>
      <c r="AB1041" s="321"/>
      <c r="AC1041" s="321">
        <v>0</v>
      </c>
      <c r="AD1041" s="321"/>
      <c r="AE1041" s="908"/>
      <c r="AF1041" s="318"/>
      <c r="AG1041" s="1056"/>
      <c r="AH1041" s="1071"/>
      <c r="AJ1041" s="3355"/>
    </row>
    <row r="1042" spans="1:36" ht="18" customHeight="1" x14ac:dyDescent="0.25">
      <c r="B1042" s="2236" t="s">
        <v>726</v>
      </c>
      <c r="D1042" s="2231" t="s">
        <v>310</v>
      </c>
      <c r="E1042" s="423"/>
      <c r="F1042" s="4"/>
      <c r="G1042" s="486"/>
      <c r="H1042" s="113"/>
      <c r="I1042" s="173"/>
      <c r="J1042" s="173"/>
      <c r="K1042" s="1484"/>
      <c r="L1042" s="1484"/>
      <c r="M1042" s="112"/>
      <c r="N1042" s="112"/>
      <c r="O1042" s="112"/>
      <c r="P1042" s="112"/>
      <c r="Q1042" s="112"/>
      <c r="R1042" s="112"/>
      <c r="S1042" s="321"/>
      <c r="T1042" s="321"/>
      <c r="U1042" s="321"/>
      <c r="V1042" s="321"/>
      <c r="W1042" s="738">
        <f>S1042/12*$D$4+(T1042-S1042)/11*3+(U1042-T1042)/10*2+(V1042-U1042)/9*1</f>
        <v>0</v>
      </c>
      <c r="X1042" s="321">
        <f>AD1042-AC1042-Z1042</f>
        <v>0</v>
      </c>
      <c r="Y1042" s="756"/>
      <c r="Z1042" s="321"/>
      <c r="AA1042" s="321">
        <f>X1042-W1042</f>
        <v>0</v>
      </c>
      <c r="AB1042" s="321"/>
      <c r="AC1042" s="321">
        <v>0</v>
      </c>
      <c r="AD1042" s="321"/>
      <c r="AE1042" s="908"/>
      <c r="AF1042" s="318"/>
      <c r="AG1042" s="1056"/>
      <c r="AH1042" s="1071"/>
      <c r="AJ1042" s="3355"/>
    </row>
    <row r="1043" spans="1:36" x14ac:dyDescent="0.25">
      <c r="A1043" s="127">
        <v>1</v>
      </c>
      <c r="B1043" s="2236" t="s">
        <v>726</v>
      </c>
      <c r="D1043" s="302" t="s">
        <v>303</v>
      </c>
      <c r="E1043" s="423"/>
      <c r="F1043" s="4"/>
      <c r="G1043" s="486"/>
      <c r="H1043" s="173"/>
      <c r="I1043" s="173"/>
      <c r="J1043" s="173"/>
      <c r="K1043" s="1484"/>
      <c r="L1043" s="1484"/>
      <c r="M1043" s="112"/>
      <c r="N1043" s="112"/>
      <c r="O1043" s="112"/>
      <c r="P1043" s="112"/>
      <c r="Q1043" s="112"/>
      <c r="R1043" s="112"/>
      <c r="S1043" s="321"/>
      <c r="T1043" s="321"/>
      <c r="U1043" s="321"/>
      <c r="V1043" s="321"/>
      <c r="W1043" s="738"/>
      <c r="X1043" s="321"/>
      <c r="Y1043" s="756"/>
      <c r="Z1043" s="321"/>
      <c r="AA1043" s="321"/>
      <c r="AB1043" s="321"/>
      <c r="AC1043" s="321"/>
      <c r="AD1043" s="321"/>
      <c r="AE1043" s="908"/>
      <c r="AF1043" s="318"/>
      <c r="AG1043" s="1056"/>
      <c r="AH1043" s="1071"/>
      <c r="AJ1043" s="3355"/>
    </row>
    <row r="1044" spans="1:36" ht="30" x14ac:dyDescent="0.25">
      <c r="A1044" s="127">
        <v>1</v>
      </c>
      <c r="B1044" s="2236" t="s">
        <v>726</v>
      </c>
      <c r="D1044" s="461" t="s">
        <v>443</v>
      </c>
      <c r="E1044" s="423"/>
      <c r="F1044" s="4"/>
      <c r="G1044" s="486"/>
      <c r="H1044" s="173"/>
      <c r="I1044" s="173"/>
      <c r="J1044" s="173"/>
      <c r="K1044" s="1484"/>
      <c r="L1044" s="1484"/>
      <c r="M1044" s="112"/>
      <c r="N1044" s="112"/>
      <c r="O1044" s="112"/>
      <c r="P1044" s="112"/>
      <c r="Q1044" s="112"/>
      <c r="R1044" s="112"/>
      <c r="S1044" s="321"/>
      <c r="T1044" s="321"/>
      <c r="U1044" s="321"/>
      <c r="V1044" s="321"/>
      <c r="W1044" s="738"/>
      <c r="X1044" s="321"/>
      <c r="Y1044" s="756"/>
      <c r="Z1044" s="321"/>
      <c r="AA1044" s="321"/>
      <c r="AB1044" s="321"/>
      <c r="AC1044" s="321"/>
      <c r="AD1044" s="321"/>
      <c r="AE1044" s="908"/>
      <c r="AF1044" s="318"/>
      <c r="AG1044" s="1056"/>
      <c r="AH1044" s="1071"/>
      <c r="AJ1044" s="3355"/>
    </row>
    <row r="1045" spans="1:36" x14ac:dyDescent="0.25">
      <c r="A1045" s="127">
        <v>1</v>
      </c>
      <c r="B1045" s="2236" t="s">
        <v>726</v>
      </c>
      <c r="D1045" s="302" t="s">
        <v>444</v>
      </c>
      <c r="E1045" s="423"/>
      <c r="F1045" s="4"/>
      <c r="G1045" s="3029"/>
      <c r="H1045" s="173"/>
      <c r="I1045" s="173"/>
      <c r="J1045" s="173"/>
      <c r="K1045" s="1484"/>
      <c r="L1045" s="1484"/>
      <c r="M1045" s="112"/>
      <c r="N1045" s="112"/>
      <c r="O1045" s="112"/>
      <c r="P1045" s="112"/>
      <c r="Q1045" s="112"/>
      <c r="R1045" s="112"/>
      <c r="S1045" s="321"/>
      <c r="T1045" s="321"/>
      <c r="U1045" s="321"/>
      <c r="V1045" s="321"/>
      <c r="W1045" s="738"/>
      <c r="X1045" s="321"/>
      <c r="Y1045" s="756"/>
      <c r="Z1045" s="321"/>
      <c r="AA1045" s="321"/>
      <c r="AB1045" s="321"/>
      <c r="AC1045" s="321"/>
      <c r="AD1045" s="321"/>
      <c r="AE1045" s="908"/>
      <c r="AF1045" s="318"/>
      <c r="AG1045" s="1056"/>
      <c r="AH1045" s="1071"/>
      <c r="AJ1045" s="3355"/>
    </row>
    <row r="1046" spans="1:36" ht="30" x14ac:dyDescent="0.25">
      <c r="A1046" s="127">
        <v>1</v>
      </c>
      <c r="B1046" s="2236" t="s">
        <v>726</v>
      </c>
      <c r="D1046" s="302" t="s">
        <v>445</v>
      </c>
      <c r="E1046" s="423"/>
      <c r="F1046" s="4"/>
      <c r="G1046" s="486"/>
      <c r="H1046" s="173"/>
      <c r="I1046" s="173"/>
      <c r="J1046" s="173"/>
      <c r="K1046" s="1484"/>
      <c r="L1046" s="1484"/>
      <c r="M1046" s="112"/>
      <c r="N1046" s="112"/>
      <c r="O1046" s="112"/>
      <c r="P1046" s="112"/>
      <c r="Q1046" s="112"/>
      <c r="R1046" s="112"/>
      <c r="S1046" s="321"/>
      <c r="T1046" s="321"/>
      <c r="U1046" s="321"/>
      <c r="V1046" s="321"/>
      <c r="W1046" s="738"/>
      <c r="X1046" s="321"/>
      <c r="Y1046" s="756"/>
      <c r="Z1046" s="321"/>
      <c r="AA1046" s="321"/>
      <c r="AB1046" s="321"/>
      <c r="AC1046" s="321"/>
      <c r="AD1046" s="321"/>
      <c r="AE1046" s="908"/>
      <c r="AF1046" s="318"/>
      <c r="AG1046" s="1056"/>
      <c r="AH1046" s="1071"/>
      <c r="AJ1046" s="3355"/>
    </row>
    <row r="1047" spans="1:36" ht="45" x14ac:dyDescent="0.25">
      <c r="A1047" s="127">
        <v>1</v>
      </c>
      <c r="B1047" s="2236" t="s">
        <v>726</v>
      </c>
      <c r="D1047" s="302" t="s">
        <v>446</v>
      </c>
      <c r="E1047" s="423"/>
      <c r="F1047" s="4"/>
      <c r="G1047" s="486"/>
      <c r="H1047" s="173"/>
      <c r="I1047" s="173"/>
      <c r="J1047" s="173"/>
      <c r="K1047" s="1484"/>
      <c r="L1047" s="1484"/>
      <c r="M1047" s="112"/>
      <c r="N1047" s="112"/>
      <c r="O1047" s="112"/>
      <c r="P1047" s="112"/>
      <c r="Q1047" s="112"/>
      <c r="R1047" s="112"/>
      <c r="S1047" s="321"/>
      <c r="T1047" s="321"/>
      <c r="U1047" s="321"/>
      <c r="V1047" s="321"/>
      <c r="W1047" s="738"/>
      <c r="X1047" s="321"/>
      <c r="Y1047" s="756"/>
      <c r="Z1047" s="321"/>
      <c r="AA1047" s="321"/>
      <c r="AB1047" s="321"/>
      <c r="AC1047" s="321"/>
      <c r="AD1047" s="321"/>
      <c r="AE1047" s="908"/>
      <c r="AF1047" s="318"/>
      <c r="AG1047" s="1056"/>
      <c r="AH1047" s="1071"/>
      <c r="AJ1047" s="3355"/>
    </row>
    <row r="1048" spans="1:36" ht="60" x14ac:dyDescent="0.25">
      <c r="A1048" s="127">
        <v>1</v>
      </c>
      <c r="B1048" s="2236" t="s">
        <v>726</v>
      </c>
      <c r="D1048" s="302" t="s">
        <v>447</v>
      </c>
      <c r="E1048" s="423"/>
      <c r="F1048" s="4"/>
      <c r="G1048" s="486"/>
      <c r="H1048" s="173"/>
      <c r="I1048" s="173"/>
      <c r="J1048" s="173"/>
      <c r="K1048" s="1484"/>
      <c r="L1048" s="1484"/>
      <c r="M1048" s="112"/>
      <c r="N1048" s="112"/>
      <c r="O1048" s="112"/>
      <c r="P1048" s="112"/>
      <c r="Q1048" s="112"/>
      <c r="R1048" s="112"/>
      <c r="S1048" s="321"/>
      <c r="T1048" s="321"/>
      <c r="U1048" s="321"/>
      <c r="V1048" s="321"/>
      <c r="W1048" s="738"/>
      <c r="X1048" s="321"/>
      <c r="Y1048" s="756"/>
      <c r="Z1048" s="321"/>
      <c r="AA1048" s="321"/>
      <c r="AB1048" s="321"/>
      <c r="AC1048" s="321"/>
      <c r="AD1048" s="321"/>
      <c r="AE1048" s="908"/>
      <c r="AF1048" s="318"/>
      <c r="AG1048" s="1056"/>
      <c r="AH1048" s="1071"/>
      <c r="AJ1048" s="3355"/>
    </row>
    <row r="1049" spans="1:36" ht="45" x14ac:dyDescent="0.25">
      <c r="A1049" s="127">
        <v>1</v>
      </c>
      <c r="B1049" s="2236" t="s">
        <v>726</v>
      </c>
      <c r="D1049" s="302" t="s">
        <v>448</v>
      </c>
      <c r="E1049" s="423"/>
      <c r="F1049" s="4"/>
      <c r="G1049" s="486"/>
      <c r="H1049" s="173"/>
      <c r="I1049" s="173"/>
      <c r="J1049" s="173"/>
      <c r="K1049" s="1484"/>
      <c r="L1049" s="1484"/>
      <c r="M1049" s="112"/>
      <c r="N1049" s="112"/>
      <c r="O1049" s="112"/>
      <c r="P1049" s="112"/>
      <c r="Q1049" s="112"/>
      <c r="R1049" s="112"/>
      <c r="S1049" s="321"/>
      <c r="T1049" s="321"/>
      <c r="U1049" s="321"/>
      <c r="V1049" s="321"/>
      <c r="W1049" s="738"/>
      <c r="X1049" s="321"/>
      <c r="Y1049" s="756"/>
      <c r="Z1049" s="321"/>
      <c r="AA1049" s="321"/>
      <c r="AB1049" s="321"/>
      <c r="AC1049" s="321"/>
      <c r="AD1049" s="321"/>
      <c r="AE1049" s="908"/>
      <c r="AF1049" s="318"/>
      <c r="AG1049" s="1056"/>
      <c r="AH1049" s="1071"/>
      <c r="AJ1049" s="3355"/>
    </row>
    <row r="1050" spans="1:36" ht="90" x14ac:dyDescent="0.25">
      <c r="A1050" s="127">
        <v>1</v>
      </c>
      <c r="B1050" s="2236" t="s">
        <v>726</v>
      </c>
      <c r="D1050" s="301" t="s">
        <v>449</v>
      </c>
      <c r="E1050" s="423"/>
      <c r="F1050" s="4"/>
      <c r="G1050" s="486"/>
      <c r="H1050" s="173"/>
      <c r="I1050" s="173"/>
      <c r="J1050" s="173"/>
      <c r="K1050" s="1484"/>
      <c r="L1050" s="1484"/>
      <c r="M1050" s="112"/>
      <c r="N1050" s="112"/>
      <c r="O1050" s="112"/>
      <c r="P1050" s="112"/>
      <c r="Q1050" s="112"/>
      <c r="R1050" s="112"/>
      <c r="S1050" s="321"/>
      <c r="T1050" s="321"/>
      <c r="U1050" s="321"/>
      <c r="V1050" s="321"/>
      <c r="W1050" s="738"/>
      <c r="X1050" s="321"/>
      <c r="Y1050" s="756"/>
      <c r="Z1050" s="321"/>
      <c r="AA1050" s="321"/>
      <c r="AB1050" s="321"/>
      <c r="AC1050" s="321"/>
      <c r="AD1050" s="321"/>
      <c r="AE1050" s="908"/>
      <c r="AF1050" s="318"/>
      <c r="AG1050" s="1056"/>
      <c r="AH1050" s="1071"/>
      <c r="AJ1050" s="3355"/>
    </row>
    <row r="1051" spans="1:36" ht="18.75" customHeight="1" x14ac:dyDescent="0.25">
      <c r="A1051" s="127">
        <v>1</v>
      </c>
      <c r="B1051" s="2236" t="s">
        <v>726</v>
      </c>
      <c r="D1051" s="460" t="s">
        <v>311</v>
      </c>
      <c r="E1051" s="423"/>
      <c r="F1051" s="4"/>
      <c r="G1051" s="211"/>
      <c r="H1051" s="113"/>
      <c r="I1051" s="173"/>
      <c r="J1051" s="173"/>
      <c r="K1051" s="1484"/>
      <c r="L1051" s="1484"/>
      <c r="M1051" s="112"/>
      <c r="N1051" s="112"/>
      <c r="O1051" s="112"/>
      <c r="P1051" s="112"/>
      <c r="Q1051" s="112"/>
      <c r="R1051" s="112"/>
      <c r="S1051" s="321"/>
      <c r="T1051" s="321"/>
      <c r="U1051" s="321"/>
      <c r="V1051" s="321"/>
      <c r="W1051" s="738"/>
      <c r="X1051" s="321">
        <f t="shared" ref="X1051:X1056" si="151">AD1051-AC1051-Z1051</f>
        <v>0</v>
      </c>
      <c r="Y1051" s="756"/>
      <c r="Z1051" s="321"/>
      <c r="AA1051" s="321"/>
      <c r="AB1051" s="321"/>
      <c r="AC1051" s="321"/>
      <c r="AD1051" s="321"/>
      <c r="AE1051" s="908"/>
      <c r="AF1051" s="318"/>
      <c r="AG1051" s="1056"/>
      <c r="AH1051" s="1071"/>
      <c r="AJ1051" s="3355"/>
    </row>
    <row r="1052" spans="1:36" x14ac:dyDescent="0.25">
      <c r="A1052" s="127">
        <v>1</v>
      </c>
      <c r="B1052" s="2236" t="s">
        <v>726</v>
      </c>
      <c r="D1052" s="460" t="s">
        <v>319</v>
      </c>
      <c r="E1052" s="1614"/>
      <c r="F1052" s="4"/>
      <c r="G1052" s="211"/>
      <c r="H1052" s="173"/>
      <c r="I1052" s="173"/>
      <c r="J1052" s="173"/>
      <c r="K1052" s="1484"/>
      <c r="L1052" s="1484"/>
      <c r="M1052" s="112"/>
      <c r="N1052" s="112"/>
      <c r="O1052" s="112"/>
      <c r="P1052" s="112"/>
      <c r="Q1052" s="112"/>
      <c r="R1052" s="112"/>
      <c r="S1052" s="321"/>
      <c r="T1052" s="321"/>
      <c r="U1052" s="321"/>
      <c r="V1052" s="321"/>
      <c r="W1052" s="738"/>
      <c r="X1052" s="321">
        <f t="shared" si="151"/>
        <v>0</v>
      </c>
      <c r="Y1052" s="756"/>
      <c r="Z1052" s="321"/>
      <c r="AA1052" s="321"/>
      <c r="AB1052" s="321"/>
      <c r="AC1052" s="321"/>
      <c r="AD1052" s="321"/>
      <c r="AE1052" s="908"/>
      <c r="AF1052" s="318"/>
      <c r="AG1052" s="1056"/>
      <c r="AH1052" s="1071"/>
      <c r="AJ1052" s="3355"/>
    </row>
    <row r="1053" spans="1:36" x14ac:dyDescent="0.25">
      <c r="A1053" s="127">
        <v>1</v>
      </c>
      <c r="B1053" s="2236" t="s">
        <v>726</v>
      </c>
      <c r="D1053" s="302" t="s">
        <v>320</v>
      </c>
      <c r="E1053" s="423"/>
      <c r="F1053" s="4"/>
      <c r="G1053" s="211"/>
      <c r="H1053" s="113"/>
      <c r="I1053" s="113"/>
      <c r="J1053" s="173"/>
      <c r="K1053" s="1484"/>
      <c r="L1053" s="1484"/>
      <c r="M1053" s="112"/>
      <c r="N1053" s="112"/>
      <c r="O1053" s="112"/>
      <c r="P1053" s="112"/>
      <c r="Q1053" s="112"/>
      <c r="R1053" s="112"/>
      <c r="S1053" s="321"/>
      <c r="T1053" s="321"/>
      <c r="U1053" s="321"/>
      <c r="V1053" s="321"/>
      <c r="W1053" s="738"/>
      <c r="X1053" s="321">
        <f t="shared" si="151"/>
        <v>0</v>
      </c>
      <c r="Y1053" s="756"/>
      <c r="Z1053" s="321"/>
      <c r="AA1053" s="321"/>
      <c r="AB1053" s="321"/>
      <c r="AC1053" s="321"/>
      <c r="AD1053" s="321"/>
      <c r="AE1053" s="924"/>
      <c r="AF1053" s="318"/>
      <c r="AG1053" s="1056"/>
      <c r="AH1053" s="1071"/>
      <c r="AJ1053" s="3355"/>
    </row>
    <row r="1054" spans="1:36" ht="29.25" x14ac:dyDescent="0.25">
      <c r="A1054" s="127">
        <v>1</v>
      </c>
      <c r="B1054" s="2236" t="s">
        <v>726</v>
      </c>
      <c r="D1054" s="460" t="s">
        <v>304</v>
      </c>
      <c r="E1054" s="423"/>
      <c r="F1054" s="4"/>
      <c r="G1054" s="211"/>
      <c r="H1054" s="113"/>
      <c r="I1054" s="173"/>
      <c r="J1054" s="173"/>
      <c r="K1054" s="1484"/>
      <c r="L1054" s="1484"/>
      <c r="M1054" s="112"/>
      <c r="N1054" s="112"/>
      <c r="O1054" s="112"/>
      <c r="P1054" s="112"/>
      <c r="Q1054" s="112"/>
      <c r="R1054" s="112"/>
      <c r="S1054" s="321"/>
      <c r="T1054" s="321"/>
      <c r="U1054" s="321"/>
      <c r="V1054" s="321"/>
      <c r="W1054" s="738"/>
      <c r="X1054" s="321">
        <f t="shared" si="151"/>
        <v>0</v>
      </c>
      <c r="Y1054" s="756"/>
      <c r="Z1054" s="321"/>
      <c r="AA1054" s="321"/>
      <c r="AB1054" s="321"/>
      <c r="AC1054" s="321"/>
      <c r="AD1054" s="321"/>
      <c r="AE1054" s="908"/>
      <c r="AF1054" s="318"/>
      <c r="AG1054" s="1056"/>
      <c r="AH1054" s="1071"/>
      <c r="AJ1054" s="3355"/>
    </row>
    <row r="1055" spans="1:36" ht="30" x14ac:dyDescent="0.25">
      <c r="A1055" s="127">
        <v>1</v>
      </c>
      <c r="B1055" s="2236" t="s">
        <v>726</v>
      </c>
      <c r="D1055" s="155" t="s">
        <v>191</v>
      </c>
      <c r="E1055" s="423"/>
      <c r="F1055" s="4"/>
      <c r="G1055" s="211"/>
      <c r="H1055" s="173"/>
      <c r="I1055" s="173"/>
      <c r="J1055" s="173"/>
      <c r="K1055" s="1484"/>
      <c r="L1055" s="1484"/>
      <c r="M1055" s="112"/>
      <c r="N1055" s="112"/>
      <c r="O1055" s="112"/>
      <c r="P1055" s="112"/>
      <c r="Q1055" s="112"/>
      <c r="R1055" s="112"/>
      <c r="S1055" s="321"/>
      <c r="T1055" s="321"/>
      <c r="U1055" s="321"/>
      <c r="V1055" s="321"/>
      <c r="W1055" s="738"/>
      <c r="X1055" s="321">
        <f t="shared" si="151"/>
        <v>0</v>
      </c>
      <c r="Y1055" s="756"/>
      <c r="Z1055" s="321"/>
      <c r="AA1055" s="321"/>
      <c r="AB1055" s="321"/>
      <c r="AC1055" s="321"/>
      <c r="AD1055" s="321"/>
      <c r="AE1055" s="908"/>
      <c r="AF1055" s="318"/>
      <c r="AG1055" s="1056"/>
      <c r="AH1055" s="1071"/>
      <c r="AJ1055" s="3355"/>
    </row>
    <row r="1056" spans="1:36" ht="72" x14ac:dyDescent="0.25">
      <c r="A1056" s="127">
        <v>1</v>
      </c>
      <c r="B1056" s="2236" t="s">
        <v>726</v>
      </c>
      <c r="D1056" s="460" t="s">
        <v>312</v>
      </c>
      <c r="E1056" s="423"/>
      <c r="F1056" s="4"/>
      <c r="G1056" s="211"/>
      <c r="H1056" s="113"/>
      <c r="I1056" s="113">
        <v>2</v>
      </c>
      <c r="J1056" s="173" t="e">
        <f t="shared" ref="J1056:J1065" si="152">I1056/H1056*100</f>
        <v>#DIV/0!</v>
      </c>
      <c r="K1056" s="1484"/>
      <c r="L1056" s="1484"/>
      <c r="M1056" s="112"/>
      <c r="N1056" s="112"/>
      <c r="O1056" s="112"/>
      <c r="P1056" s="112"/>
      <c r="Q1056" s="112"/>
      <c r="R1056" s="112"/>
      <c r="S1056" s="321"/>
      <c r="T1056" s="321"/>
      <c r="U1056" s="321"/>
      <c r="V1056" s="321"/>
      <c r="W1056" s="738"/>
      <c r="X1056" s="321">
        <f t="shared" si="151"/>
        <v>2.3424</v>
      </c>
      <c r="Y1056" s="756"/>
      <c r="Z1056" s="321"/>
      <c r="AA1056" s="321"/>
      <c r="AB1056" s="321"/>
      <c r="AC1056" s="321"/>
      <c r="AD1056" s="321">
        <v>2.3424</v>
      </c>
      <c r="AE1056" s="924"/>
      <c r="AF1056" s="318"/>
      <c r="AG1056" s="1056"/>
      <c r="AH1056" s="1071"/>
      <c r="AJ1056" s="3355"/>
    </row>
    <row r="1057" spans="1:36" ht="21.75" customHeight="1" x14ac:dyDescent="0.25">
      <c r="A1057" s="127">
        <v>1</v>
      </c>
      <c r="B1057" s="2236" t="s">
        <v>726</v>
      </c>
      <c r="D1057" s="498" t="s">
        <v>217</v>
      </c>
      <c r="E1057" s="423"/>
      <c r="F1057" s="4"/>
      <c r="G1057" s="235"/>
      <c r="H1057" s="516"/>
      <c r="I1057" s="516">
        <f>SUM(I1058:I1060)</f>
        <v>1</v>
      </c>
      <c r="J1057" s="730" t="e">
        <f t="shared" si="152"/>
        <v>#DIV/0!</v>
      </c>
      <c r="K1057" s="1484"/>
      <c r="L1057" s="1484"/>
      <c r="M1057" s="112"/>
      <c r="N1057" s="112"/>
      <c r="O1057" s="112"/>
      <c r="P1057" s="112"/>
      <c r="Q1057" s="112"/>
      <c r="R1057" s="112"/>
      <c r="S1057" s="321"/>
      <c r="T1057" s="321"/>
      <c r="U1057" s="321"/>
      <c r="V1057" s="321"/>
      <c r="W1057" s="855">
        <f>S1057/12*$D$4+(T1057-S1057)/11*3+(U1057-T1057)/10*2+(V1057-U1057)/9*1</f>
        <v>0</v>
      </c>
      <c r="X1057" s="134">
        <f>AD1057-AC1057-Y1057</f>
        <v>0.74073</v>
      </c>
      <c r="Y1057" s="756"/>
      <c r="Z1057" s="321"/>
      <c r="AA1057" s="321">
        <f>X1057-W1057</f>
        <v>0.74073</v>
      </c>
      <c r="AB1057" s="321"/>
      <c r="AC1057" s="321">
        <v>0</v>
      </c>
      <c r="AD1057" s="321">
        <v>0.74073</v>
      </c>
      <c r="AE1057" s="924"/>
      <c r="AF1057" s="318"/>
      <c r="AG1057" s="1056"/>
      <c r="AH1057" s="1071"/>
      <c r="AJ1057" s="3355"/>
    </row>
    <row r="1058" spans="1:36" ht="30" x14ac:dyDescent="0.25">
      <c r="B1058" s="2236" t="s">
        <v>726</v>
      </c>
      <c r="D1058" s="9" t="s">
        <v>275</v>
      </c>
      <c r="E1058" s="423"/>
      <c r="F1058" s="4"/>
      <c r="G1058" s="211"/>
      <c r="H1058" s="113"/>
      <c r="I1058" s="113">
        <v>0</v>
      </c>
      <c r="J1058" s="173" t="e">
        <f t="shared" si="152"/>
        <v>#DIV/0!</v>
      </c>
      <c r="K1058" s="1484"/>
      <c r="L1058" s="1484"/>
      <c r="M1058" s="112"/>
      <c r="N1058" s="112"/>
      <c r="O1058" s="112"/>
      <c r="P1058" s="112"/>
      <c r="Q1058" s="112"/>
      <c r="R1058" s="112"/>
      <c r="S1058" s="321"/>
      <c r="T1058" s="321"/>
      <c r="U1058" s="321"/>
      <c r="V1058" s="321"/>
      <c r="W1058" s="855"/>
      <c r="X1058" s="321"/>
      <c r="Y1058" s="756"/>
      <c r="Z1058" s="321"/>
      <c r="AA1058" s="321"/>
      <c r="AB1058" s="321"/>
      <c r="AC1058" s="321"/>
      <c r="AD1058" s="321"/>
      <c r="AE1058" s="924"/>
      <c r="AF1058" s="318"/>
      <c r="AG1058" s="1056"/>
      <c r="AH1058" s="1071"/>
      <c r="AJ1058" s="3355"/>
    </row>
    <row r="1059" spans="1:36" ht="30" x14ac:dyDescent="0.25">
      <c r="A1059" s="127">
        <v>1</v>
      </c>
      <c r="B1059" s="2236" t="s">
        <v>726</v>
      </c>
      <c r="D1059" s="9" t="s">
        <v>274</v>
      </c>
      <c r="E1059" s="423"/>
      <c r="F1059" s="4"/>
      <c r="G1059" s="211"/>
      <c r="H1059" s="113"/>
      <c r="I1059" s="113">
        <v>1</v>
      </c>
      <c r="J1059" s="173" t="e">
        <f t="shared" si="152"/>
        <v>#DIV/0!</v>
      </c>
      <c r="K1059" s="1484"/>
      <c r="L1059" s="1484"/>
      <c r="M1059" s="112"/>
      <c r="N1059" s="112"/>
      <c r="O1059" s="112"/>
      <c r="P1059" s="112"/>
      <c r="Q1059" s="112"/>
      <c r="R1059" s="112"/>
      <c r="S1059" s="321"/>
      <c r="T1059" s="321"/>
      <c r="U1059" s="321"/>
      <c r="V1059" s="321"/>
      <c r="W1059" s="738"/>
      <c r="X1059" s="321">
        <f>AD1059-AC1059-Z1059</f>
        <v>0</v>
      </c>
      <c r="Y1059" s="756"/>
      <c r="Z1059" s="321"/>
      <c r="AA1059" s="321"/>
      <c r="AB1059" s="321"/>
      <c r="AC1059" s="321"/>
      <c r="AD1059" s="321"/>
      <c r="AE1059" s="924"/>
      <c r="AF1059" s="318"/>
      <c r="AG1059" s="1056"/>
      <c r="AH1059" s="1071"/>
      <c r="AJ1059" s="3355"/>
    </row>
    <row r="1060" spans="1:36" ht="15.75" customHeight="1" x14ac:dyDescent="0.25">
      <c r="B1060" s="2236" t="s">
        <v>726</v>
      </c>
      <c r="D1060" s="9" t="s">
        <v>71</v>
      </c>
      <c r="E1060" s="1674"/>
      <c r="F1060" s="1622"/>
      <c r="G1060" s="236"/>
      <c r="H1060" s="119"/>
      <c r="I1060" s="119">
        <v>0</v>
      </c>
      <c r="J1060" s="173" t="e">
        <f t="shared" si="152"/>
        <v>#DIV/0!</v>
      </c>
      <c r="K1060" s="1506"/>
      <c r="L1060" s="1506"/>
      <c r="M1060" s="1507"/>
      <c r="N1060" s="1507"/>
      <c r="O1060" s="1507"/>
      <c r="P1060" s="1507"/>
      <c r="Q1060" s="1507"/>
      <c r="R1060" s="1507"/>
      <c r="S1060" s="322"/>
      <c r="T1060" s="322"/>
      <c r="U1060" s="322"/>
      <c r="V1060" s="322"/>
      <c r="W1060" s="854"/>
      <c r="X1060" s="322"/>
      <c r="Y1060" s="1103"/>
      <c r="Z1060" s="322"/>
      <c r="AA1060" s="322"/>
      <c r="AB1060" s="322"/>
      <c r="AC1060" s="322"/>
      <c r="AD1060" s="322"/>
      <c r="AE1060" s="1077"/>
      <c r="AF1060" s="840"/>
      <c r="AG1060" s="1056"/>
      <c r="AH1060" s="1071"/>
      <c r="AJ1060" s="3355"/>
    </row>
    <row r="1061" spans="1:36" x14ac:dyDescent="0.25">
      <c r="A1061" s="127">
        <v>1</v>
      </c>
      <c r="B1061" s="2236" t="s">
        <v>726</v>
      </c>
      <c r="D1061" s="463" t="s">
        <v>260</v>
      </c>
      <c r="E1061" s="1674"/>
      <c r="F1061" s="1622"/>
      <c r="G1061" s="214"/>
      <c r="H1061" s="148"/>
      <c r="I1061" s="148">
        <f>I1042+I1021</f>
        <v>11</v>
      </c>
      <c r="J1061" s="730" t="e">
        <f t="shared" si="152"/>
        <v>#DIV/0!</v>
      </c>
      <c r="K1061" s="1506"/>
      <c r="L1061" s="1506"/>
      <c r="M1061" s="1507"/>
      <c r="N1061" s="1507"/>
      <c r="O1061" s="1507"/>
      <c r="P1061" s="1507"/>
      <c r="Q1061" s="1507"/>
      <c r="R1061" s="1507"/>
      <c r="S1061" s="322"/>
      <c r="T1061" s="322"/>
      <c r="U1061" s="322"/>
      <c r="V1061" s="322"/>
      <c r="W1061" s="854"/>
      <c r="X1061" s="322"/>
      <c r="Y1061" s="1103"/>
      <c r="Z1061" s="322"/>
      <c r="AA1061" s="322"/>
      <c r="AB1061" s="322"/>
      <c r="AC1061" s="322"/>
      <c r="AD1061" s="322"/>
      <c r="AE1061" s="1152"/>
      <c r="AF1061" s="840"/>
      <c r="AG1061" s="1056"/>
      <c r="AH1061" s="1071"/>
      <c r="AJ1061" s="3355"/>
    </row>
    <row r="1062" spans="1:36" ht="29.25" x14ac:dyDescent="0.25">
      <c r="A1062" s="127">
        <v>1</v>
      </c>
      <c r="B1062" s="2236" t="s">
        <v>726</v>
      </c>
      <c r="D1062" s="463" t="s">
        <v>273</v>
      </c>
      <c r="E1062" s="1674"/>
      <c r="F1062" s="1622"/>
      <c r="G1062" s="214"/>
      <c r="H1062" s="148"/>
      <c r="I1062" s="148">
        <f>I1032</f>
        <v>0</v>
      </c>
      <c r="J1062" s="730" t="e">
        <f t="shared" si="152"/>
        <v>#DIV/0!</v>
      </c>
      <c r="K1062" s="1506"/>
      <c r="L1062" s="1506"/>
      <c r="M1062" s="1507"/>
      <c r="N1062" s="1507"/>
      <c r="O1062" s="1507"/>
      <c r="P1062" s="1507"/>
      <c r="Q1062" s="1507"/>
      <c r="R1062" s="1507"/>
      <c r="S1062" s="322"/>
      <c r="T1062" s="322"/>
      <c r="U1062" s="322"/>
      <c r="V1062" s="322"/>
      <c r="W1062" s="854"/>
      <c r="X1062" s="322"/>
      <c r="Y1062" s="1103">
        <f>Y1032</f>
        <v>0</v>
      </c>
      <c r="Z1062" s="322"/>
      <c r="AA1062" s="322"/>
      <c r="AB1062" s="322"/>
      <c r="AC1062" s="322"/>
      <c r="AD1062" s="322"/>
      <c r="AE1062" s="1152"/>
      <c r="AF1062" s="840"/>
      <c r="AG1062" s="1056"/>
      <c r="AH1062" s="1071"/>
      <c r="AJ1062" s="3355"/>
    </row>
    <row r="1063" spans="1:36" s="141" customFormat="1" ht="29.25" x14ac:dyDescent="0.25">
      <c r="A1063" s="127">
        <v>1</v>
      </c>
      <c r="B1063" s="2236" t="s">
        <v>726</v>
      </c>
      <c r="C1063" s="2236"/>
      <c r="D1063" s="463" t="s">
        <v>261</v>
      </c>
      <c r="E1063" s="442"/>
      <c r="F1063" s="1622"/>
      <c r="G1063" s="214"/>
      <c r="H1063" s="148"/>
      <c r="I1063" s="148">
        <f>I1051+I1027</f>
        <v>9</v>
      </c>
      <c r="J1063" s="730" t="e">
        <f t="shared" si="152"/>
        <v>#DIV/0!</v>
      </c>
      <c r="K1063" s="1506"/>
      <c r="L1063" s="1506"/>
      <c r="M1063" s="1507"/>
      <c r="N1063" s="1507"/>
      <c r="O1063" s="1507"/>
      <c r="P1063" s="1507"/>
      <c r="Q1063" s="1507"/>
      <c r="R1063" s="1507"/>
      <c r="S1063" s="322"/>
      <c r="T1063" s="322"/>
      <c r="U1063" s="322"/>
      <c r="V1063" s="322"/>
      <c r="W1063" s="854"/>
      <c r="X1063" s="321">
        <f>AD1063-AC1063-Z1063</f>
        <v>0</v>
      </c>
      <c r="Y1063" s="1103"/>
      <c r="Z1063" s="321"/>
      <c r="AA1063" s="322"/>
      <c r="AB1063" s="321"/>
      <c r="AC1063" s="321"/>
      <c r="AD1063" s="321"/>
      <c r="AE1063" s="1152"/>
      <c r="AF1063" s="840"/>
      <c r="AG1063" s="1056"/>
      <c r="AH1063" s="1071"/>
      <c r="AJ1063" s="3355"/>
    </row>
    <row r="1064" spans="1:36" ht="29.25" x14ac:dyDescent="0.25">
      <c r="A1064" s="127">
        <v>1</v>
      </c>
      <c r="B1064" s="2236" t="s">
        <v>726</v>
      </c>
      <c r="D1064" s="463" t="s">
        <v>262</v>
      </c>
      <c r="E1064" s="136"/>
      <c r="F1064" s="1686"/>
      <c r="G1064" s="214"/>
      <c r="H1064" s="1623"/>
      <c r="I1064" s="1623">
        <f>I1054+I1056+I1030</f>
        <v>23</v>
      </c>
      <c r="J1064" s="1623" t="e">
        <f t="shared" si="152"/>
        <v>#DIV/0!</v>
      </c>
      <c r="K1064" s="1506"/>
      <c r="L1064" s="1506"/>
      <c r="M1064" s="1507"/>
      <c r="N1064" s="1507"/>
      <c r="O1064" s="1507"/>
      <c r="P1064" s="1507"/>
      <c r="Q1064" s="1507"/>
      <c r="R1064" s="1507"/>
      <c r="S1064" s="328"/>
      <c r="T1064" s="328"/>
      <c r="U1064" s="328"/>
      <c r="V1064" s="328"/>
      <c r="W1064" s="855">
        <f>S1064/12*$D$4</f>
        <v>0</v>
      </c>
      <c r="X1064" s="134">
        <f t="shared" ref="X1064:X1065" si="153">AD1064-AC1064-Y1064</f>
        <v>26.937600000000003</v>
      </c>
      <c r="Y1064" s="1119"/>
      <c r="Z1064" s="324"/>
      <c r="AA1064" s="328">
        <f>X1064-W1064</f>
        <v>26.937600000000003</v>
      </c>
      <c r="AB1064" s="324"/>
      <c r="AC1064" s="324"/>
      <c r="AD1064" s="324">
        <f>AD1030+AD1056</f>
        <v>26.937600000000003</v>
      </c>
      <c r="AE1064" s="1687"/>
      <c r="AF1064" s="845"/>
      <c r="AG1064" s="1056"/>
      <c r="AH1064" s="1071"/>
      <c r="AJ1064" s="3355"/>
    </row>
    <row r="1065" spans="1:36" x14ac:dyDescent="0.25">
      <c r="A1065" s="127">
        <v>1</v>
      </c>
      <c r="B1065" s="2236" t="s">
        <v>726</v>
      </c>
      <c r="D1065" s="1122" t="s">
        <v>134</v>
      </c>
      <c r="E1065" s="1121"/>
      <c r="F1065" s="1122"/>
      <c r="G1065" s="222"/>
      <c r="H1065" s="1637"/>
      <c r="I1065" s="1637">
        <f>I1061+I1062+I1063*2.6+I1064</f>
        <v>57.400000000000006</v>
      </c>
      <c r="J1065" s="807" t="e">
        <f t="shared" si="152"/>
        <v>#DIV/0!</v>
      </c>
      <c r="K1065" s="1625"/>
      <c r="L1065" s="1625"/>
      <c r="M1065" s="1688"/>
      <c r="N1065" s="1522"/>
      <c r="O1065" s="1522"/>
      <c r="P1065" s="1522"/>
      <c r="Q1065" s="1689"/>
      <c r="R1065" s="1522"/>
      <c r="S1065" s="319"/>
      <c r="T1065" s="319"/>
      <c r="U1065" s="319"/>
      <c r="V1065" s="319"/>
      <c r="W1065" s="856">
        <f t="shared" ref="W1065:AC1065" si="154">W1064+W1057+W1032++W1020+W1042</f>
        <v>0</v>
      </c>
      <c r="X1065" s="134">
        <f t="shared" si="153"/>
        <v>52.607849999999999</v>
      </c>
      <c r="Y1065" s="760">
        <f t="shared" si="154"/>
        <v>0</v>
      </c>
      <c r="Z1065" s="319">
        <f t="shared" si="154"/>
        <v>0</v>
      </c>
      <c r="AA1065" s="319">
        <f t="shared" si="154"/>
        <v>52.607849999999999</v>
      </c>
      <c r="AB1065" s="319">
        <f t="shared" si="154"/>
        <v>0</v>
      </c>
      <c r="AC1065" s="319">
        <f t="shared" si="154"/>
        <v>0</v>
      </c>
      <c r="AD1065" s="319">
        <f>AD1064+AD1057+AD1031++AD1020+AD1042</f>
        <v>52.607849999999999</v>
      </c>
      <c r="AE1065" s="1638"/>
      <c r="AF1065" s="845"/>
      <c r="AG1065" s="1056"/>
      <c r="AH1065" s="1071"/>
      <c r="AJ1065" s="3355"/>
    </row>
    <row r="1066" spans="1:36" s="137" customFormat="1" x14ac:dyDescent="0.25">
      <c r="A1066" s="127">
        <v>1</v>
      </c>
      <c r="B1066" s="2236" t="s">
        <v>726</v>
      </c>
      <c r="C1066" s="2236"/>
      <c r="D1066" s="2" t="s">
        <v>16</v>
      </c>
      <c r="E1066" s="436"/>
      <c r="F1066" s="1333"/>
      <c r="G1066" s="213"/>
      <c r="H1066" s="514"/>
      <c r="I1066" s="514"/>
      <c r="J1066" s="514"/>
      <c r="K1066" s="1476"/>
      <c r="L1066" s="189"/>
      <c r="M1066" s="514"/>
      <c r="N1066" s="514"/>
      <c r="O1066" s="514"/>
      <c r="P1066" s="730"/>
      <c r="Q1066" s="514"/>
      <c r="R1066" s="730"/>
      <c r="S1066" s="321"/>
      <c r="T1066" s="321"/>
      <c r="U1066" s="321"/>
      <c r="V1066" s="321"/>
      <c r="W1066" s="738"/>
      <c r="X1066" s="321">
        <f>AD1066-AC1066-Z1066</f>
        <v>0</v>
      </c>
      <c r="Y1066" s="756"/>
      <c r="Z1066" s="321"/>
      <c r="AA1066" s="321"/>
      <c r="AB1066" s="321"/>
      <c r="AC1066" s="321"/>
      <c r="AD1066" s="321"/>
      <c r="AE1066" s="945"/>
      <c r="AF1066" s="318"/>
      <c r="AG1066" s="1056"/>
      <c r="AH1066" s="1071"/>
      <c r="AJ1066" s="3355"/>
    </row>
    <row r="1067" spans="1:36" s="137" customFormat="1" x14ac:dyDescent="0.25">
      <c r="A1067" s="127">
        <v>1</v>
      </c>
      <c r="B1067" s="2236" t="s">
        <v>726</v>
      </c>
      <c r="C1067" s="2236" t="s">
        <v>700</v>
      </c>
      <c r="D1067" s="1651" t="s">
        <v>9</v>
      </c>
      <c r="E1067" s="1690"/>
      <c r="F1067" s="3">
        <v>240</v>
      </c>
      <c r="G1067" s="215"/>
      <c r="H1067" s="113"/>
      <c r="I1067" s="113"/>
      <c r="J1067" s="113"/>
      <c r="K1067" s="806"/>
      <c r="L1067" s="142"/>
      <c r="M1067" s="143"/>
      <c r="N1067" s="143"/>
      <c r="O1067" s="1191"/>
      <c r="P1067" s="1101" t="e">
        <f>O1067/N1067*100</f>
        <v>#DIV/0!</v>
      </c>
      <c r="Q1067" s="143">
        <f>ROUND(M1067/F1067,0)</f>
        <v>0</v>
      </c>
      <c r="R1067" s="143" t="e">
        <f>O1067/$D$4*12/Q1067</f>
        <v>#DIV/0!</v>
      </c>
      <c r="S1067" s="321"/>
      <c r="T1067" s="321"/>
      <c r="U1067" s="321"/>
      <c r="V1067" s="321"/>
      <c r="W1067" s="738"/>
      <c r="X1067" s="321">
        <f>AD1067-AC1067-Z1067</f>
        <v>0</v>
      </c>
      <c r="Y1067" s="756"/>
      <c r="Z1067" s="321"/>
      <c r="AA1067" s="321"/>
      <c r="AB1067" s="321"/>
      <c r="AC1067" s="321"/>
      <c r="AD1067" s="321"/>
      <c r="AE1067" s="924"/>
      <c r="AF1067" s="318"/>
      <c r="AG1067" s="1056"/>
      <c r="AH1067" s="1071"/>
      <c r="AJ1067" s="3355"/>
    </row>
    <row r="1068" spans="1:36" s="137" customFormat="1" x14ac:dyDescent="0.25">
      <c r="A1068" s="127">
        <v>1</v>
      </c>
      <c r="B1068" s="2236" t="s">
        <v>726</v>
      </c>
      <c r="C1068" s="2236" t="s">
        <v>700</v>
      </c>
      <c r="D1068" s="1691" t="s">
        <v>64</v>
      </c>
      <c r="E1068" s="1692"/>
      <c r="F1068" s="1612">
        <v>240</v>
      </c>
      <c r="G1068" s="239"/>
      <c r="H1068" s="119"/>
      <c r="I1068" s="113">
        <v>6</v>
      </c>
      <c r="J1068" s="118"/>
      <c r="K1068" s="1487"/>
      <c r="L1068" s="1085"/>
      <c r="M1068" s="272"/>
      <c r="N1068" s="272"/>
      <c r="O1068" s="1693">
        <v>6</v>
      </c>
      <c r="P1068" s="1179" t="e">
        <f>O1068/N1068*100</f>
        <v>#DIV/0!</v>
      </c>
      <c r="Q1068" s="272">
        <f>ROUND(M1068/F1068,0)</f>
        <v>0</v>
      </c>
      <c r="R1068" s="272" t="e">
        <f>O1068/$D$4*12/Q1068</f>
        <v>#DIV/0!</v>
      </c>
      <c r="S1068" s="322"/>
      <c r="T1068" s="322"/>
      <c r="U1068" s="322"/>
      <c r="V1068" s="322"/>
      <c r="W1068" s="854"/>
      <c r="X1068" s="322"/>
      <c r="Y1068" s="1103"/>
      <c r="Z1068" s="322"/>
      <c r="AA1068" s="322"/>
      <c r="AB1068" s="322"/>
      <c r="AC1068" s="322"/>
      <c r="AD1068" s="322"/>
      <c r="AE1068" s="1089"/>
      <c r="AF1068" s="840"/>
      <c r="AG1068" s="1056"/>
      <c r="AH1068" s="1071"/>
      <c r="AJ1068" s="3355"/>
    </row>
    <row r="1069" spans="1:36" s="137" customFormat="1" x14ac:dyDescent="0.25">
      <c r="A1069" s="127">
        <v>1</v>
      </c>
      <c r="B1069" s="2236" t="s">
        <v>726</v>
      </c>
      <c r="C1069" s="2236" t="s">
        <v>700</v>
      </c>
      <c r="D1069" s="1355" t="s">
        <v>176</v>
      </c>
      <c r="E1069" s="1339"/>
      <c r="F1069" s="1694"/>
      <c r="G1069" s="270"/>
      <c r="H1069" s="1488"/>
      <c r="I1069" s="1257">
        <f>SUM(I1067:I1068)</f>
        <v>6</v>
      </c>
      <c r="J1069" s="1219" t="e">
        <f>I1069/H1069*100</f>
        <v>#DIV/0!</v>
      </c>
      <c r="K1069" s="1625" t="e">
        <f>M1069/G1069</f>
        <v>#DIV/0!</v>
      </c>
      <c r="L1069" s="1184">
        <f>O1069/I1069</f>
        <v>1</v>
      </c>
      <c r="M1069" s="1092">
        <f>SUM(M1067:M1068)</f>
        <v>0</v>
      </c>
      <c r="N1069" s="1092">
        <f>SUM(N1067:N1068)</f>
        <v>0</v>
      </c>
      <c r="O1069" s="1145">
        <f>SUM(O1067:O1068)</f>
        <v>6</v>
      </c>
      <c r="P1069" s="1092" t="e">
        <f>O1069/N1069*100</f>
        <v>#DIV/0!</v>
      </c>
      <c r="Q1069" s="1092">
        <f>SUM(Q1067:Q1068)</f>
        <v>0</v>
      </c>
      <c r="R1069" s="1175" t="e">
        <f>O1069/$D$4*12/Q1069</f>
        <v>#DIV/0!</v>
      </c>
      <c r="S1069" s="319"/>
      <c r="T1069" s="319"/>
      <c r="U1069" s="319"/>
      <c r="V1069" s="319"/>
      <c r="W1069" s="856"/>
      <c r="X1069" s="319">
        <f>AD1069-AC1069-Z1069</f>
        <v>0</v>
      </c>
      <c r="Y1069" s="760"/>
      <c r="Z1069" s="319"/>
      <c r="AA1069" s="319"/>
      <c r="AB1069" s="319"/>
      <c r="AC1069" s="319"/>
      <c r="AD1069" s="319"/>
      <c r="AE1069" s="1258"/>
      <c r="AF1069" s="845"/>
      <c r="AG1069" s="1056"/>
      <c r="AH1069" s="1071"/>
      <c r="AJ1069" s="3355"/>
    </row>
    <row r="1070" spans="1:36" ht="30" thickBot="1" x14ac:dyDescent="0.3">
      <c r="A1070" s="127">
        <v>1</v>
      </c>
      <c r="B1070" s="2236" t="s">
        <v>726</v>
      </c>
      <c r="D1070" s="138" t="s">
        <v>201</v>
      </c>
      <c r="E1070" s="138"/>
      <c r="F1070" s="138"/>
      <c r="G1070" s="238"/>
      <c r="H1070" s="1609"/>
      <c r="I1070" s="1609">
        <f>I1069</f>
        <v>6</v>
      </c>
      <c r="J1070" s="1609" t="e">
        <f>I1070/H1070*100</f>
        <v>#DIV/0!</v>
      </c>
      <c r="K1070" s="1157" t="e">
        <f>M1070/G1070</f>
        <v>#DIV/0!</v>
      </c>
      <c r="L1070" s="1157">
        <f>O1070/I1070</f>
        <v>1</v>
      </c>
      <c r="M1070" s="1609">
        <f>M1069</f>
        <v>0</v>
      </c>
      <c r="N1070" s="1609">
        <f>N1069</f>
        <v>0</v>
      </c>
      <c r="O1070" s="1609">
        <f>O1069</f>
        <v>6</v>
      </c>
      <c r="P1070" s="1262" t="e">
        <f>O1070/N1070*100</f>
        <v>#DIV/0!</v>
      </c>
      <c r="Q1070" s="1262">
        <f>Q1069</f>
        <v>0</v>
      </c>
      <c r="R1070" s="1159" t="e">
        <f>O1070/$D$4*12/Q1070</f>
        <v>#DIV/0!</v>
      </c>
      <c r="S1070" s="326"/>
      <c r="T1070" s="326"/>
      <c r="U1070" s="326"/>
      <c r="V1070" s="326"/>
      <c r="W1070" s="855">
        <f>S1070/12*$D$4+(T1070-S1070)/11*3+(U1070-T1070)/10*2+(V1070-U1070)/9*1</f>
        <v>0</v>
      </c>
      <c r="X1070" s="134">
        <f t="shared" ref="X1070:X1071" si="155">AD1070-AC1070-Y1070</f>
        <v>339.08263999999997</v>
      </c>
      <c r="Y1070" s="758"/>
      <c r="Z1070" s="326"/>
      <c r="AA1070" s="326">
        <f>X1070-W1070</f>
        <v>339.08263999999997</v>
      </c>
      <c r="AB1070" s="326"/>
      <c r="AC1070" s="326">
        <v>0</v>
      </c>
      <c r="AD1070" s="326">
        <v>339.08263999999997</v>
      </c>
      <c r="AE1070" s="1611"/>
      <c r="AF1070" s="888"/>
      <c r="AG1070" s="1056"/>
      <c r="AH1070" s="1071"/>
      <c r="AJ1070" s="3355"/>
    </row>
    <row r="1071" spans="1:36" ht="15.75" thickBot="1" x14ac:dyDescent="0.3">
      <c r="A1071" s="127">
        <v>1</v>
      </c>
      <c r="B1071" s="2236" t="s">
        <v>726</v>
      </c>
      <c r="D1071" s="1695" t="s">
        <v>277</v>
      </c>
      <c r="E1071" s="1695"/>
      <c r="F1071" s="1695"/>
      <c r="G1071" s="220"/>
      <c r="H1071" s="1495"/>
      <c r="I1071" s="1495"/>
      <c r="J1071" s="1495"/>
      <c r="K1071" s="1454"/>
      <c r="L1071" s="1454"/>
      <c r="M1071" s="1495"/>
      <c r="N1071" s="1495"/>
      <c r="O1071" s="1495">
        <f>SUM(O1070,O1019)</f>
        <v>46</v>
      </c>
      <c r="P1071" s="1495"/>
      <c r="Q1071" s="1495"/>
      <c r="R1071" s="1495"/>
      <c r="S1071" s="327"/>
      <c r="T1071" s="327"/>
      <c r="U1071" s="327"/>
      <c r="V1071" s="327"/>
      <c r="W1071" s="739">
        <f>SUM(W1019,W1065,W1070)</f>
        <v>0</v>
      </c>
      <c r="X1071" s="134">
        <f t="shared" si="155"/>
        <v>625.98972000000003</v>
      </c>
      <c r="Y1071" s="761">
        <f t="shared" ref="Y1071:AF1071" si="156">SUM(Y1019,Y1065,Y1070)</f>
        <v>0</v>
      </c>
      <c r="Z1071" s="146">
        <f t="shared" si="156"/>
        <v>0</v>
      </c>
      <c r="AA1071" s="327">
        <f t="shared" si="156"/>
        <v>625.98972000000003</v>
      </c>
      <c r="AB1071" s="327">
        <f t="shared" si="156"/>
        <v>0</v>
      </c>
      <c r="AC1071" s="327">
        <f t="shared" si="156"/>
        <v>0</v>
      </c>
      <c r="AD1071" s="146">
        <f t="shared" si="156"/>
        <v>625.98972000000003</v>
      </c>
      <c r="AE1071" s="1497"/>
      <c r="AF1071" s="842">
        <f t="shared" si="156"/>
        <v>0</v>
      </c>
      <c r="AG1071" s="1056"/>
      <c r="AH1071" s="1071"/>
      <c r="AJ1071" s="3355"/>
    </row>
    <row r="1072" spans="1:36" x14ac:dyDescent="0.25">
      <c r="A1072" s="127">
        <v>1</v>
      </c>
      <c r="D1072" s="1682"/>
      <c r="E1072" s="1683"/>
      <c r="F1072" s="1682"/>
      <c r="G1072" s="223"/>
      <c r="H1072" s="728"/>
      <c r="I1072" s="728"/>
      <c r="J1072" s="728"/>
      <c r="K1072" s="1476"/>
      <c r="L1072" s="1476"/>
      <c r="M1072" s="728"/>
      <c r="N1072" s="728"/>
      <c r="O1072" s="728"/>
      <c r="P1072" s="728"/>
      <c r="Q1072" s="728"/>
      <c r="R1072" s="728"/>
      <c r="S1072" s="320"/>
      <c r="T1072" s="320"/>
      <c r="U1072" s="320"/>
      <c r="V1072" s="320"/>
      <c r="W1072" s="737"/>
      <c r="X1072" s="320">
        <f>AD1072-AC1072-Z1072</f>
        <v>0</v>
      </c>
      <c r="Y1072" s="759"/>
      <c r="Z1072" s="320"/>
      <c r="AA1072" s="320"/>
      <c r="AB1072" s="320"/>
      <c r="AC1072" s="320"/>
      <c r="AD1072" s="320"/>
      <c r="AE1072" s="919"/>
      <c r="AF1072" s="360"/>
      <c r="AG1072" s="3524"/>
      <c r="AH1072" s="1071"/>
      <c r="AJ1072" s="3355"/>
    </row>
    <row r="1073" spans="1:40" ht="29.25" x14ac:dyDescent="0.25">
      <c r="A1073" s="127">
        <v>1</v>
      </c>
      <c r="B1073" s="2236" t="s">
        <v>705</v>
      </c>
      <c r="D1073" s="1061" t="s">
        <v>530</v>
      </c>
      <c r="E1073" s="1061"/>
      <c r="F1073" s="1505"/>
      <c r="G1073" s="215"/>
      <c r="H1073" s="177"/>
      <c r="I1073" s="177"/>
      <c r="J1073" s="177"/>
      <c r="K1073" s="806"/>
      <c r="L1073" s="806"/>
      <c r="M1073" s="177"/>
      <c r="N1073" s="177"/>
      <c r="O1073" s="177"/>
      <c r="P1073" s="177"/>
      <c r="Q1073" s="177"/>
      <c r="R1073" s="177"/>
      <c r="S1073" s="321"/>
      <c r="T1073" s="321"/>
      <c r="U1073" s="321"/>
      <c r="V1073" s="321"/>
      <c r="W1073" s="738"/>
      <c r="X1073" s="321">
        <f t="shared" ref="X1073:X1079" si="157">AD1073-AC1073-Z1073</f>
        <v>0</v>
      </c>
      <c r="Y1073" s="756"/>
      <c r="Z1073" s="321"/>
      <c r="AA1073" s="321"/>
      <c r="AB1073" s="321"/>
      <c r="AC1073" s="321"/>
      <c r="AD1073" s="321"/>
      <c r="AE1073" s="928"/>
      <c r="AF1073" s="318"/>
      <c r="AG1073" s="1056"/>
      <c r="AH1073" s="1071"/>
      <c r="AJ1073" s="3355"/>
      <c r="AN1073" s="2236"/>
    </row>
    <row r="1074" spans="1:40" x14ac:dyDescent="0.25">
      <c r="A1074" s="127">
        <v>1</v>
      </c>
      <c r="B1074" s="2236" t="s">
        <v>705</v>
      </c>
      <c r="D1074" s="1485" t="s">
        <v>5</v>
      </c>
      <c r="E1074" s="1486"/>
      <c r="F1074" s="1485"/>
      <c r="G1074" s="215"/>
      <c r="H1074" s="177"/>
      <c r="I1074" s="177"/>
      <c r="J1074" s="177"/>
      <c r="K1074" s="806"/>
      <c r="L1074" s="806"/>
      <c r="M1074" s="177"/>
      <c r="N1074" s="177"/>
      <c r="O1074" s="177"/>
      <c r="P1074" s="177"/>
      <c r="Q1074" s="177"/>
      <c r="R1074" s="177"/>
      <c r="S1074" s="321"/>
      <c r="T1074" s="321"/>
      <c r="U1074" s="321"/>
      <c r="V1074" s="321"/>
      <c r="W1074" s="738"/>
      <c r="X1074" s="321">
        <f t="shared" si="157"/>
        <v>0</v>
      </c>
      <c r="Y1074" s="756"/>
      <c r="Z1074" s="321"/>
      <c r="AA1074" s="321"/>
      <c r="AB1074" s="321"/>
      <c r="AC1074" s="321"/>
      <c r="AD1074" s="321"/>
      <c r="AE1074" s="928"/>
      <c r="AF1074" s="318"/>
      <c r="AG1074" s="1056"/>
      <c r="AH1074" s="1071"/>
      <c r="AJ1074" s="3355"/>
      <c r="AN1074" s="2236"/>
    </row>
    <row r="1075" spans="1:40" x14ac:dyDescent="0.25">
      <c r="A1075" s="127">
        <v>1</v>
      </c>
      <c r="B1075" s="2236" t="s">
        <v>705</v>
      </c>
      <c r="C1075" s="2236" t="s">
        <v>699</v>
      </c>
      <c r="D1075" s="3" t="s">
        <v>24</v>
      </c>
      <c r="E1075" s="1069" t="s">
        <v>256</v>
      </c>
      <c r="F1075" s="3">
        <v>300</v>
      </c>
      <c r="G1075" s="245"/>
      <c r="H1075" s="113"/>
      <c r="I1075" s="113">
        <v>15</v>
      </c>
      <c r="J1075" s="113"/>
      <c r="K1075" s="806"/>
      <c r="L1075" s="142"/>
      <c r="M1075" s="143"/>
      <c r="N1075" s="143"/>
      <c r="O1075" s="143">
        <v>63</v>
      </c>
      <c r="P1075" s="143" t="e">
        <f>O1075/N1075*100</f>
        <v>#DIV/0!</v>
      </c>
      <c r="Q1075" s="143">
        <f>ROUND(M1075/F1075,0)</f>
        <v>0</v>
      </c>
      <c r="R1075" s="143" t="e">
        <f>O1075/$D$4*12/Q1075</f>
        <v>#DIV/0!</v>
      </c>
      <c r="S1075" s="321"/>
      <c r="T1075" s="321"/>
      <c r="U1075" s="321"/>
      <c r="V1075" s="321"/>
      <c r="W1075" s="738"/>
      <c r="X1075" s="321">
        <f t="shared" si="157"/>
        <v>0</v>
      </c>
      <c r="Y1075" s="756"/>
      <c r="Z1075" s="321"/>
      <c r="AA1075" s="321"/>
      <c r="AB1075" s="321"/>
      <c r="AC1075" s="321"/>
      <c r="AD1075" s="321"/>
      <c r="AE1075" s="924"/>
      <c r="AF1075" s="318"/>
      <c r="AG1075" s="1056"/>
      <c r="AH1075" s="1071"/>
      <c r="AJ1075" s="3355"/>
      <c r="AN1075" s="2236"/>
    </row>
    <row r="1076" spans="1:40" x14ac:dyDescent="0.25">
      <c r="A1076" s="127">
        <v>1</v>
      </c>
      <c r="B1076" s="2236" t="s">
        <v>705</v>
      </c>
      <c r="C1076" s="2236" t="s">
        <v>699</v>
      </c>
      <c r="D1076" s="1612" t="s">
        <v>25</v>
      </c>
      <c r="E1076" s="1069" t="s">
        <v>256</v>
      </c>
      <c r="F1076" s="1612">
        <v>340</v>
      </c>
      <c r="G1076" s="216"/>
      <c r="H1076" s="119"/>
      <c r="I1076" s="113">
        <v>12</v>
      </c>
      <c r="J1076" s="119"/>
      <c r="K1076" s="806"/>
      <c r="L1076" s="1081"/>
      <c r="M1076" s="272"/>
      <c r="N1076" s="272"/>
      <c r="O1076" s="272">
        <v>57</v>
      </c>
      <c r="P1076" s="272" t="e">
        <f>O1076/N1076*100</f>
        <v>#DIV/0!</v>
      </c>
      <c r="Q1076" s="272">
        <f>ROUND(M1076/F1076,0)</f>
        <v>0</v>
      </c>
      <c r="R1076" s="272" t="e">
        <f>O1076/$D$4*12/Q1076</f>
        <v>#DIV/0!</v>
      </c>
      <c r="S1076" s="322"/>
      <c r="T1076" s="322"/>
      <c r="U1076" s="322"/>
      <c r="V1076" s="322"/>
      <c r="W1076" s="854"/>
      <c r="X1076" s="322">
        <f t="shared" si="157"/>
        <v>0</v>
      </c>
      <c r="Y1076" s="1103"/>
      <c r="Z1076" s="322"/>
      <c r="AA1076" s="322"/>
      <c r="AB1076" s="322"/>
      <c r="AC1076" s="322"/>
      <c r="AD1076" s="322"/>
      <c r="AE1076" s="1077"/>
      <c r="AF1076" s="840"/>
      <c r="AG1076" s="1056"/>
      <c r="AH1076" s="1071"/>
      <c r="AJ1076" s="3355"/>
      <c r="AN1076" s="2236"/>
    </row>
    <row r="1077" spans="1:40" x14ac:dyDescent="0.25">
      <c r="A1077" s="127">
        <v>1</v>
      </c>
      <c r="B1077" s="2236" t="s">
        <v>705</v>
      </c>
      <c r="C1077" s="2236" t="s">
        <v>699</v>
      </c>
      <c r="D1077" s="1122" t="s">
        <v>7</v>
      </c>
      <c r="E1077" s="1121"/>
      <c r="F1077" s="1122"/>
      <c r="G1077" s="222"/>
      <c r="H1077" s="1522"/>
      <c r="I1077" s="1522">
        <f>SUM(I1075:I1076)</f>
        <v>27</v>
      </c>
      <c r="J1077" s="1522" t="e">
        <f>I1077/H1077*100</f>
        <v>#DIV/0!</v>
      </c>
      <c r="K1077" s="8">
        <f>IF(G1077=0,0,M1077/G1077)</f>
        <v>0</v>
      </c>
      <c r="L1077" s="8">
        <f>O1077/I1077</f>
        <v>4.4444444444444446</v>
      </c>
      <c r="M1077" s="1522">
        <f>SUM(M1075:M1076)</f>
        <v>0</v>
      </c>
      <c r="N1077" s="1522">
        <f>SUM(N1075:N1076)</f>
        <v>0</v>
      </c>
      <c r="O1077" s="1522">
        <f>SUM(O1075:O1076)</f>
        <v>120</v>
      </c>
      <c r="P1077" s="1175" t="e">
        <f>O1077/N1077*100</f>
        <v>#DIV/0!</v>
      </c>
      <c r="Q1077" s="1606">
        <f>SUM(Q1075:Q1076)</f>
        <v>0</v>
      </c>
      <c r="R1077" s="1175" t="e">
        <f>O1077/$D$4*12/Q1077</f>
        <v>#DIV/0!</v>
      </c>
      <c r="S1077" s="319"/>
      <c r="T1077" s="319"/>
      <c r="U1077" s="319"/>
      <c r="V1077" s="319"/>
      <c r="W1077" s="856">
        <f>S1077/12*$D$4+(T1077-S1077)/11*3+(U1077-T1077)/10*2+(V1077-U1077)/9*1</f>
        <v>0</v>
      </c>
      <c r="X1077" s="134">
        <f t="shared" ref="X1077:X1078" si="158">AD1077-AC1077-Y1077</f>
        <v>1708.0260800000001</v>
      </c>
      <c r="Y1077" s="760"/>
      <c r="Z1077" s="319">
        <v>-0.64563999999999999</v>
      </c>
      <c r="AA1077" s="319"/>
      <c r="AB1077" s="319">
        <v>0</v>
      </c>
      <c r="AC1077" s="319">
        <v>0</v>
      </c>
      <c r="AD1077" s="319">
        <v>1708.0260800000001</v>
      </c>
      <c r="AE1077" s="1526"/>
      <c r="AF1077" s="845"/>
      <c r="AG1077" s="1056"/>
      <c r="AH1077" s="1071"/>
      <c r="AJ1077" s="3355"/>
      <c r="AN1077" s="2236"/>
    </row>
    <row r="1078" spans="1:40" x14ac:dyDescent="0.25">
      <c r="A1078" s="127">
        <v>1</v>
      </c>
      <c r="B1078" s="2236" t="s">
        <v>705</v>
      </c>
      <c r="D1078" s="1708" t="s">
        <v>194</v>
      </c>
      <c r="E1078" s="1708"/>
      <c r="F1078" s="111"/>
      <c r="G1078" s="232"/>
      <c r="H1078" s="813"/>
      <c r="I1078" s="813"/>
      <c r="J1078" s="813"/>
      <c r="K1078" s="1480"/>
      <c r="L1078" s="1480"/>
      <c r="M1078" s="728"/>
      <c r="N1078" s="728"/>
      <c r="O1078" s="728"/>
      <c r="P1078" s="728"/>
      <c r="Q1078" s="728"/>
      <c r="R1078" s="728"/>
      <c r="S1078" s="320"/>
      <c r="T1078" s="320"/>
      <c r="U1078" s="320"/>
      <c r="V1078" s="320"/>
      <c r="W1078" s="855">
        <f>S1078/12*$D$4+(T1078-S1078)/11*2+(U1078-T1078)/10*1</f>
        <v>0</v>
      </c>
      <c r="X1078" s="134">
        <f t="shared" si="158"/>
        <v>100.60780999999999</v>
      </c>
      <c r="Y1078" s="759"/>
      <c r="Z1078" s="320"/>
      <c r="AA1078" s="320">
        <f>X1078-W1078</f>
        <v>100.60780999999999</v>
      </c>
      <c r="AB1078" s="320"/>
      <c r="AC1078" s="320"/>
      <c r="AD1078" s="320">
        <v>100.60780999999999</v>
      </c>
      <c r="AE1078" s="944"/>
      <c r="AF1078" s="360"/>
      <c r="AG1078" s="1056"/>
      <c r="AH1078" s="1071"/>
      <c r="AJ1078" s="3355"/>
      <c r="AN1078" s="2236"/>
    </row>
    <row r="1079" spans="1:40" ht="18" customHeight="1" x14ac:dyDescent="0.25">
      <c r="A1079" s="127">
        <v>1</v>
      </c>
      <c r="B1079" s="2236" t="s">
        <v>705</v>
      </c>
      <c r="D1079" s="2231" t="s">
        <v>310</v>
      </c>
      <c r="E1079" s="423"/>
      <c r="F1079" s="4"/>
      <c r="G1079" s="804"/>
      <c r="H1079" s="730"/>
      <c r="I1079" s="730">
        <f>I1080+I1081+I1086+I1085</f>
        <v>66.892499999999998</v>
      </c>
      <c r="J1079" s="730" t="e">
        <f>I1079/H1079*100</f>
        <v>#DIV/0!</v>
      </c>
      <c r="K1079" s="1484"/>
      <c r="L1079" s="1484"/>
      <c r="M1079" s="112"/>
      <c r="N1079" s="112"/>
      <c r="O1079" s="112"/>
      <c r="P1079" s="112"/>
      <c r="Q1079" s="112"/>
      <c r="R1079" s="112"/>
      <c r="S1079" s="321"/>
      <c r="T1079" s="321"/>
      <c r="U1079" s="321"/>
      <c r="V1079" s="321"/>
      <c r="W1079" s="738">
        <f>S1079/12*$D$4+(T1079-S1079)/11*3+(U1079-T1079)/10*2+(V1079-U1079)/9*1</f>
        <v>0</v>
      </c>
      <c r="X1079" s="321">
        <f t="shared" si="157"/>
        <v>0</v>
      </c>
      <c r="Y1079" s="756"/>
      <c r="Z1079" s="321"/>
      <c r="AA1079" s="321">
        <f>X1079-W1079</f>
        <v>0</v>
      </c>
      <c r="AB1079" s="321"/>
      <c r="AC1079" s="321"/>
      <c r="AD1079" s="321"/>
      <c r="AE1079" s="908"/>
      <c r="AF1079" s="318"/>
      <c r="AG1079" s="1056"/>
      <c r="AH1079" s="1071"/>
      <c r="AJ1079" s="3355"/>
      <c r="AN1079" s="2236"/>
    </row>
    <row r="1080" spans="1:40" x14ac:dyDescent="0.25">
      <c r="A1080" s="127">
        <v>1</v>
      </c>
      <c r="B1080" s="2236" t="s">
        <v>705</v>
      </c>
      <c r="D1080" s="302" t="s">
        <v>303</v>
      </c>
      <c r="E1080" s="423"/>
      <c r="F1080" s="4"/>
      <c r="G1080" s="488"/>
      <c r="H1080" s="173"/>
      <c r="I1080" s="173"/>
      <c r="J1080" s="173"/>
      <c r="K1080" s="1484"/>
      <c r="L1080" s="1484"/>
      <c r="M1080" s="112"/>
      <c r="N1080" s="112"/>
      <c r="O1080" s="112"/>
      <c r="P1080" s="112"/>
      <c r="Q1080" s="112"/>
      <c r="R1080" s="112"/>
      <c r="S1080" s="321"/>
      <c r="T1080" s="321"/>
      <c r="U1080" s="321"/>
      <c r="V1080" s="321"/>
      <c r="W1080" s="738"/>
      <c r="X1080" s="321"/>
      <c r="Y1080" s="756"/>
      <c r="Z1080" s="321"/>
      <c r="AA1080" s="321"/>
      <c r="AB1080" s="321"/>
      <c r="AC1080" s="321"/>
      <c r="AD1080" s="321"/>
      <c r="AE1080" s="908"/>
      <c r="AF1080" s="318"/>
      <c r="AG1080" s="1056"/>
      <c r="AH1080" s="1071"/>
      <c r="AJ1080" s="3355"/>
      <c r="AN1080" s="2236"/>
    </row>
    <row r="1081" spans="1:40" ht="30" x14ac:dyDescent="0.25">
      <c r="A1081" s="127">
        <v>1</v>
      </c>
      <c r="B1081" s="2236" t="s">
        <v>705</v>
      </c>
      <c r="D1081" s="461" t="s">
        <v>443</v>
      </c>
      <c r="E1081" s="423"/>
      <c r="F1081" s="4"/>
      <c r="G1081" s="488"/>
      <c r="H1081" s="173"/>
      <c r="I1081" s="173">
        <f>I1082+I1083/4</f>
        <v>66.892499999999998</v>
      </c>
      <c r="J1081" s="173" t="e">
        <f>I1081/H1081*100</f>
        <v>#DIV/0!</v>
      </c>
      <c r="K1081" s="1484"/>
      <c r="L1081" s="1484"/>
      <c r="M1081" s="112"/>
      <c r="N1081" s="112"/>
      <c r="O1081" s="112"/>
      <c r="P1081" s="112"/>
      <c r="Q1081" s="112"/>
      <c r="R1081" s="112"/>
      <c r="S1081" s="321"/>
      <c r="T1081" s="321"/>
      <c r="U1081" s="321"/>
      <c r="V1081" s="321"/>
      <c r="W1081" s="738"/>
      <c r="X1081" s="321"/>
      <c r="Y1081" s="756"/>
      <c r="Z1081" s="321"/>
      <c r="AA1081" s="321"/>
      <c r="AB1081" s="321"/>
      <c r="AC1081" s="321"/>
      <c r="AD1081" s="321"/>
      <c r="AE1081" s="908"/>
      <c r="AF1081" s="318"/>
      <c r="AG1081" s="1056"/>
      <c r="AH1081" s="1071"/>
      <c r="AJ1081" s="3355"/>
      <c r="AN1081" s="2236"/>
    </row>
    <row r="1082" spans="1:40" x14ac:dyDescent="0.25">
      <c r="A1082" s="127">
        <v>1</v>
      </c>
      <c r="B1082" s="2236" t="s">
        <v>705</v>
      </c>
      <c r="D1082" s="302" t="s">
        <v>444</v>
      </c>
      <c r="E1082" s="423"/>
      <c r="F1082" s="4"/>
      <c r="G1082" s="132"/>
      <c r="H1082" s="173"/>
      <c r="I1082" s="173">
        <v>66</v>
      </c>
      <c r="J1082" s="173" t="e">
        <f>I1082/H1082*100</f>
        <v>#DIV/0!</v>
      </c>
      <c r="K1082" s="1484"/>
      <c r="L1082" s="1484"/>
      <c r="M1082" s="112"/>
      <c r="N1082" s="112"/>
      <c r="O1082" s="112"/>
      <c r="P1082" s="112"/>
      <c r="Q1082" s="112"/>
      <c r="R1082" s="112"/>
      <c r="S1082" s="321"/>
      <c r="T1082" s="321"/>
      <c r="U1082" s="321"/>
      <c r="V1082" s="321"/>
      <c r="W1082" s="738"/>
      <c r="X1082" s="321"/>
      <c r="Y1082" s="756"/>
      <c r="Z1082" s="321"/>
      <c r="AA1082" s="321"/>
      <c r="AB1082" s="321"/>
      <c r="AC1082" s="321"/>
      <c r="AD1082" s="321"/>
      <c r="AE1082" s="908"/>
      <c r="AF1082" s="318"/>
      <c r="AG1082" s="1056"/>
      <c r="AH1082" s="1071"/>
      <c r="AJ1082" s="3355"/>
      <c r="AN1082" s="2236"/>
    </row>
    <row r="1083" spans="1:40" ht="30" x14ac:dyDescent="0.25">
      <c r="A1083" s="127">
        <v>1</v>
      </c>
      <c r="B1083" s="2236" t="s">
        <v>705</v>
      </c>
      <c r="D1083" s="302" t="s">
        <v>445</v>
      </c>
      <c r="E1083" s="423"/>
      <c r="F1083" s="4"/>
      <c r="G1083" s="488"/>
      <c r="H1083" s="173"/>
      <c r="I1083" s="3443">
        <v>3.57</v>
      </c>
      <c r="J1083" s="173" t="e">
        <f>I1083/H1083*100</f>
        <v>#DIV/0!</v>
      </c>
      <c r="K1083" s="1484"/>
      <c r="L1083" s="1484"/>
      <c r="M1083" s="112"/>
      <c r="N1083" s="112"/>
      <c r="O1083" s="112"/>
      <c r="P1083" s="112"/>
      <c r="Q1083" s="112"/>
      <c r="R1083" s="112"/>
      <c r="S1083" s="321"/>
      <c r="T1083" s="321"/>
      <c r="U1083" s="321"/>
      <c r="V1083" s="321"/>
      <c r="W1083" s="738"/>
      <c r="X1083" s="321"/>
      <c r="Y1083" s="756"/>
      <c r="Z1083" s="321"/>
      <c r="AA1083" s="321"/>
      <c r="AB1083" s="321"/>
      <c r="AC1083" s="321"/>
      <c r="AD1083" s="321"/>
      <c r="AE1083" s="908"/>
      <c r="AF1083" s="318"/>
      <c r="AG1083" s="1056"/>
      <c r="AH1083" s="1071"/>
      <c r="AJ1083" s="3355"/>
      <c r="AN1083" s="2236"/>
    </row>
    <row r="1084" spans="1:40" ht="45" x14ac:dyDescent="0.25">
      <c r="A1084" s="127">
        <v>1</v>
      </c>
      <c r="B1084" s="2236" t="s">
        <v>705</v>
      </c>
      <c r="D1084" s="302" t="s">
        <v>446</v>
      </c>
      <c r="E1084" s="423"/>
      <c r="F1084" s="4"/>
      <c r="G1084" s="488"/>
      <c r="H1084" s="173"/>
      <c r="I1084" s="173"/>
      <c r="J1084" s="173"/>
      <c r="K1084" s="1484"/>
      <c r="L1084" s="1484"/>
      <c r="M1084" s="112"/>
      <c r="N1084" s="112"/>
      <c r="O1084" s="112"/>
      <c r="P1084" s="112"/>
      <c r="Q1084" s="112"/>
      <c r="R1084" s="112"/>
      <c r="S1084" s="321"/>
      <c r="T1084" s="321"/>
      <c r="U1084" s="321"/>
      <c r="V1084" s="321"/>
      <c r="W1084" s="738"/>
      <c r="X1084" s="321"/>
      <c r="Y1084" s="756"/>
      <c r="Z1084" s="321"/>
      <c r="AA1084" s="321"/>
      <c r="AB1084" s="321"/>
      <c r="AC1084" s="321"/>
      <c r="AD1084" s="321"/>
      <c r="AE1084" s="908"/>
      <c r="AF1084" s="318"/>
      <c r="AG1084" s="1056"/>
      <c r="AH1084" s="1071"/>
      <c r="AJ1084" s="3355"/>
      <c r="AN1084" s="2236"/>
    </row>
    <row r="1085" spans="1:40" ht="60" x14ac:dyDescent="0.25">
      <c r="A1085" s="127">
        <v>1</v>
      </c>
      <c r="B1085" s="2236" t="s">
        <v>705</v>
      </c>
      <c r="D1085" s="302" t="s">
        <v>447</v>
      </c>
      <c r="E1085" s="423"/>
      <c r="F1085" s="4"/>
      <c r="G1085" s="488"/>
      <c r="H1085" s="173"/>
      <c r="I1085" s="173"/>
      <c r="J1085" s="173"/>
      <c r="K1085" s="1484"/>
      <c r="L1085" s="1484"/>
      <c r="M1085" s="112"/>
      <c r="N1085" s="112"/>
      <c r="O1085" s="112"/>
      <c r="P1085" s="112"/>
      <c r="Q1085" s="112"/>
      <c r="R1085" s="112"/>
      <c r="S1085" s="321"/>
      <c r="T1085" s="321"/>
      <c r="U1085" s="321"/>
      <c r="V1085" s="321"/>
      <c r="W1085" s="738"/>
      <c r="X1085" s="321"/>
      <c r="Y1085" s="756"/>
      <c r="Z1085" s="321"/>
      <c r="AA1085" s="321"/>
      <c r="AB1085" s="321"/>
      <c r="AC1085" s="321"/>
      <c r="AD1085" s="321"/>
      <c r="AE1085" s="908"/>
      <c r="AF1085" s="318"/>
      <c r="AG1085" s="1056"/>
      <c r="AH1085" s="1071"/>
      <c r="AJ1085" s="3355"/>
      <c r="AN1085" s="2236"/>
    </row>
    <row r="1086" spans="1:40" ht="45" x14ac:dyDescent="0.25">
      <c r="A1086" s="127">
        <v>1</v>
      </c>
      <c r="B1086" s="2236" t="s">
        <v>705</v>
      </c>
      <c r="D1086" s="302" t="s">
        <v>448</v>
      </c>
      <c r="E1086" s="423"/>
      <c r="F1086" s="4"/>
      <c r="G1086" s="488"/>
      <c r="H1086" s="173"/>
      <c r="I1086" s="173"/>
      <c r="J1086" s="173" t="e">
        <f>I1086/H1086*100</f>
        <v>#DIV/0!</v>
      </c>
      <c r="K1086" s="1484"/>
      <c r="L1086" s="1484"/>
      <c r="M1086" s="112"/>
      <c r="N1086" s="112"/>
      <c r="O1086" s="112"/>
      <c r="P1086" s="112"/>
      <c r="Q1086" s="112"/>
      <c r="R1086" s="112"/>
      <c r="S1086" s="321"/>
      <c r="T1086" s="321"/>
      <c r="U1086" s="321"/>
      <c r="V1086" s="321"/>
      <c r="W1086" s="738"/>
      <c r="X1086" s="321"/>
      <c r="Y1086" s="756"/>
      <c r="Z1086" s="321"/>
      <c r="AA1086" s="321"/>
      <c r="AB1086" s="321"/>
      <c r="AC1086" s="321"/>
      <c r="AD1086" s="321"/>
      <c r="AE1086" s="908"/>
      <c r="AF1086" s="318"/>
      <c r="AG1086" s="1056"/>
      <c r="AH1086" s="1071"/>
      <c r="AJ1086" s="3355"/>
      <c r="AN1086" s="2236"/>
    </row>
    <row r="1087" spans="1:40" ht="18.75" customHeight="1" x14ac:dyDescent="0.25">
      <c r="A1087" s="127">
        <v>1</v>
      </c>
      <c r="B1087" s="2236" t="s">
        <v>705</v>
      </c>
      <c r="D1087" s="513" t="s">
        <v>311</v>
      </c>
      <c r="E1087" s="423"/>
      <c r="F1087" s="4"/>
      <c r="G1087" s="488"/>
      <c r="H1087" s="173"/>
      <c r="I1087" s="173">
        <f>I1088+I1090/9.4</f>
        <v>21.271276595744681</v>
      </c>
      <c r="J1087" s="173" t="e">
        <f>I1087/H1087*100</f>
        <v>#DIV/0!</v>
      </c>
      <c r="K1087" s="1484"/>
      <c r="L1087" s="1484"/>
      <c r="M1087" s="112"/>
      <c r="N1087" s="112"/>
      <c r="O1087" s="112"/>
      <c r="P1087" s="112"/>
      <c r="Q1087" s="112"/>
      <c r="R1087" s="112"/>
      <c r="S1087" s="321"/>
      <c r="T1087" s="321"/>
      <c r="U1087" s="321"/>
      <c r="V1087" s="321"/>
      <c r="W1087" s="738"/>
      <c r="X1087" s="321"/>
      <c r="Y1087" s="756"/>
      <c r="Z1087" s="321"/>
      <c r="AA1087" s="321"/>
      <c r="AB1087" s="321"/>
      <c r="AC1087" s="321"/>
      <c r="AD1087" s="321"/>
      <c r="AE1087" s="908"/>
      <c r="AF1087" s="318"/>
      <c r="AG1087" s="1056"/>
      <c r="AH1087" s="1071"/>
      <c r="AJ1087" s="3355"/>
      <c r="AN1087" s="2236"/>
    </row>
    <row r="1088" spans="1:40" x14ac:dyDescent="0.25">
      <c r="A1088" s="127">
        <v>1</v>
      </c>
      <c r="B1088" s="2236" t="s">
        <v>705</v>
      </c>
      <c r="D1088" s="513" t="s">
        <v>319</v>
      </c>
      <c r="E1088" s="423"/>
      <c r="F1088" s="4"/>
      <c r="G1088" s="488"/>
      <c r="H1088" s="173"/>
      <c r="I1088" s="173">
        <v>20</v>
      </c>
      <c r="J1088" s="173" t="e">
        <f>I1088/H1088*100</f>
        <v>#DIV/0!</v>
      </c>
      <c r="K1088" s="1484"/>
      <c r="L1088" s="1484"/>
      <c r="M1088" s="112"/>
      <c r="N1088" s="112"/>
      <c r="O1088" s="112"/>
      <c r="P1088" s="112"/>
      <c r="Q1088" s="112"/>
      <c r="R1088" s="112"/>
      <c r="S1088" s="321"/>
      <c r="T1088" s="321"/>
      <c r="U1088" s="321"/>
      <c r="V1088" s="321"/>
      <c r="W1088" s="738"/>
      <c r="X1088" s="321"/>
      <c r="Y1088" s="756"/>
      <c r="Z1088" s="321"/>
      <c r="AA1088" s="321"/>
      <c r="AB1088" s="321"/>
      <c r="AC1088" s="321"/>
      <c r="AD1088" s="321"/>
      <c r="AE1088" s="908"/>
      <c r="AF1088" s="318"/>
      <c r="AG1088" s="1056"/>
      <c r="AH1088" s="1071"/>
      <c r="AJ1088" s="3355"/>
      <c r="AN1088" s="2236"/>
    </row>
    <row r="1089" spans="1:40" x14ac:dyDescent="0.25">
      <c r="A1089" s="127">
        <v>1</v>
      </c>
      <c r="B1089" s="2236" t="s">
        <v>705</v>
      </c>
      <c r="D1089" s="4" t="s">
        <v>320</v>
      </c>
      <c r="E1089" s="423"/>
      <c r="F1089" s="4"/>
      <c r="G1089" s="488"/>
      <c r="H1089" s="173"/>
      <c r="I1089" s="173">
        <f>I1090/9.4</f>
        <v>1.2712765957446808</v>
      </c>
      <c r="J1089" s="173" t="e">
        <f>I1089/H1089*100</f>
        <v>#DIV/0!</v>
      </c>
      <c r="K1089" s="1484"/>
      <c r="L1089" s="1484"/>
      <c r="M1089" s="112"/>
      <c r="N1089" s="112"/>
      <c r="O1089" s="112"/>
      <c r="P1089" s="112"/>
      <c r="Q1089" s="112"/>
      <c r="R1089" s="112"/>
      <c r="S1089" s="321"/>
      <c r="T1089" s="321"/>
      <c r="U1089" s="321"/>
      <c r="V1089" s="321"/>
      <c r="W1089" s="738"/>
      <c r="X1089" s="321"/>
      <c r="Y1089" s="756"/>
      <c r="Z1089" s="321"/>
      <c r="AA1089" s="321"/>
      <c r="AB1089" s="321"/>
      <c r="AC1089" s="321"/>
      <c r="AD1089" s="321"/>
      <c r="AE1089" s="908"/>
      <c r="AF1089" s="318"/>
      <c r="AG1089" s="1056"/>
      <c r="AH1089" s="1071"/>
      <c r="AJ1089" s="3355"/>
      <c r="AN1089" s="2236"/>
    </row>
    <row r="1090" spans="1:40" x14ac:dyDescent="0.25">
      <c r="A1090" s="127">
        <v>1</v>
      </c>
      <c r="B1090" s="2236" t="s">
        <v>705</v>
      </c>
      <c r="D1090" s="527" t="s">
        <v>321</v>
      </c>
      <c r="E1090" s="423"/>
      <c r="F1090" s="4"/>
      <c r="G1090" s="488"/>
      <c r="H1090" s="173"/>
      <c r="I1090" s="3443">
        <v>11.95</v>
      </c>
      <c r="J1090" s="173" t="e">
        <f>I1090/H1090*100</f>
        <v>#DIV/0!</v>
      </c>
      <c r="K1090" s="1484"/>
      <c r="L1090" s="1484"/>
      <c r="M1090" s="112"/>
      <c r="N1090" s="112"/>
      <c r="O1090" s="112"/>
      <c r="P1090" s="112"/>
      <c r="Q1090" s="112"/>
      <c r="R1090" s="112"/>
      <c r="S1090" s="321"/>
      <c r="T1090" s="321"/>
      <c r="U1090" s="321"/>
      <c r="V1090" s="321"/>
      <c r="W1090" s="738"/>
      <c r="X1090" s="321"/>
      <c r="Y1090" s="756"/>
      <c r="Z1090" s="321"/>
      <c r="AA1090" s="321"/>
      <c r="AB1090" s="321"/>
      <c r="AC1090" s="321"/>
      <c r="AD1090" s="321"/>
      <c r="AE1090" s="908"/>
      <c r="AF1090" s="318"/>
      <c r="AG1090" s="1056"/>
      <c r="AH1090" s="1071"/>
      <c r="AJ1090" s="3355"/>
      <c r="AN1090" s="2236"/>
    </row>
    <row r="1091" spans="1:40" ht="29.25" x14ac:dyDescent="0.25">
      <c r="A1091" s="127">
        <v>1</v>
      </c>
      <c r="B1091" s="2236" t="s">
        <v>705</v>
      </c>
      <c r="D1091" s="513" t="s">
        <v>304</v>
      </c>
      <c r="E1091" s="423"/>
      <c r="F1091" s="4"/>
      <c r="G1091" s="488"/>
      <c r="H1091" s="173"/>
      <c r="I1091" s="173"/>
      <c r="J1091" s="173"/>
      <c r="K1091" s="1484"/>
      <c r="L1091" s="1484"/>
      <c r="M1091" s="112"/>
      <c r="N1091" s="112"/>
      <c r="O1091" s="112"/>
      <c r="P1091" s="112"/>
      <c r="Q1091" s="112"/>
      <c r="R1091" s="112"/>
      <c r="S1091" s="321"/>
      <c r="T1091" s="321"/>
      <c r="U1091" s="321"/>
      <c r="V1091" s="321"/>
      <c r="W1091" s="738"/>
      <c r="X1091" s="321"/>
      <c r="Y1091" s="756"/>
      <c r="Z1091" s="321"/>
      <c r="AA1091" s="321"/>
      <c r="AB1091" s="321"/>
      <c r="AC1091" s="321"/>
      <c r="AD1091" s="321"/>
      <c r="AE1091" s="908"/>
      <c r="AF1091" s="318"/>
      <c r="AG1091" s="1056"/>
      <c r="AH1091" s="1071"/>
      <c r="AJ1091" s="3355"/>
      <c r="AN1091" s="2236"/>
    </row>
    <row r="1092" spans="1:40" ht="30" x14ac:dyDescent="0.25">
      <c r="A1092" s="127">
        <v>1</v>
      </c>
      <c r="B1092" s="2236" t="s">
        <v>705</v>
      </c>
      <c r="D1092" s="509" t="s">
        <v>191</v>
      </c>
      <c r="E1092" s="423"/>
      <c r="F1092" s="4"/>
      <c r="G1092" s="488"/>
      <c r="H1092" s="173"/>
      <c r="I1092" s="173"/>
      <c r="J1092" s="173"/>
      <c r="K1092" s="1484"/>
      <c r="L1092" s="1484"/>
      <c r="M1092" s="112"/>
      <c r="N1092" s="112"/>
      <c r="O1092" s="112"/>
      <c r="P1092" s="112"/>
      <c r="Q1092" s="112"/>
      <c r="R1092" s="112"/>
      <c r="S1092" s="321"/>
      <c r="T1092" s="321"/>
      <c r="U1092" s="321"/>
      <c r="V1092" s="321"/>
      <c r="W1092" s="738"/>
      <c r="X1092" s="321"/>
      <c r="Y1092" s="756"/>
      <c r="Z1092" s="321"/>
      <c r="AA1092" s="321"/>
      <c r="AB1092" s="321"/>
      <c r="AC1092" s="321"/>
      <c r="AD1092" s="321"/>
      <c r="AE1092" s="908"/>
      <c r="AF1092" s="318"/>
      <c r="AG1092" s="1056"/>
      <c r="AH1092" s="1071"/>
      <c r="AJ1092" s="3355"/>
      <c r="AN1092" s="2236"/>
    </row>
    <row r="1093" spans="1:40" ht="57.75" customHeight="1" x14ac:dyDescent="0.25">
      <c r="A1093" s="127">
        <v>1</v>
      </c>
      <c r="B1093" s="2236" t="s">
        <v>705</v>
      </c>
      <c r="D1093" s="510" t="s">
        <v>312</v>
      </c>
      <c r="E1093" s="423"/>
      <c r="F1093" s="4"/>
      <c r="G1093" s="488"/>
      <c r="H1093" s="173"/>
      <c r="I1093" s="173">
        <v>2</v>
      </c>
      <c r="J1093" s="173" t="e">
        <f t="shared" ref="J1093:J1101" si="159">I1093/H1093*100</f>
        <v>#DIV/0!</v>
      </c>
      <c r="K1093" s="1484"/>
      <c r="L1093" s="1484"/>
      <c r="M1093" s="112"/>
      <c r="N1093" s="112"/>
      <c r="O1093" s="112"/>
      <c r="P1093" s="112"/>
      <c r="Q1093" s="112"/>
      <c r="R1093" s="112"/>
      <c r="S1093" s="321"/>
      <c r="T1093" s="321"/>
      <c r="U1093" s="321"/>
      <c r="V1093" s="321"/>
      <c r="W1093" s="738"/>
      <c r="X1093" s="134">
        <f t="shared" ref="X1093:X1094" si="160">AD1093-AC1093-Y1093</f>
        <v>2.3424</v>
      </c>
      <c r="Y1093" s="756"/>
      <c r="Z1093" s="321"/>
      <c r="AA1093" s="321"/>
      <c r="AB1093" s="321"/>
      <c r="AC1093" s="321"/>
      <c r="AD1093" s="321">
        <v>2.3424</v>
      </c>
      <c r="AE1093" s="908"/>
      <c r="AF1093" s="318"/>
      <c r="AG1093" s="1056"/>
      <c r="AH1093" s="1071"/>
      <c r="AJ1093" s="3355"/>
      <c r="AN1093" s="2236"/>
    </row>
    <row r="1094" spans="1:40" s="137" customFormat="1" x14ac:dyDescent="0.25">
      <c r="A1094" s="127">
        <v>1</v>
      </c>
      <c r="B1094" s="2236" t="s">
        <v>705</v>
      </c>
      <c r="C1094" s="2236"/>
      <c r="D1094" s="501" t="s">
        <v>217</v>
      </c>
      <c r="E1094" s="1670"/>
      <c r="F1094" s="513"/>
      <c r="G1094" s="235"/>
      <c r="H1094" s="730"/>
      <c r="I1094" s="730">
        <f>SUM(I1095:I1097)</f>
        <v>1</v>
      </c>
      <c r="J1094" s="730" t="e">
        <f t="shared" si="159"/>
        <v>#DIV/0!</v>
      </c>
      <c r="K1094" s="1484"/>
      <c r="L1094" s="1484"/>
      <c r="M1094" s="112"/>
      <c r="N1094" s="112"/>
      <c r="O1094" s="112"/>
      <c r="P1094" s="112"/>
      <c r="Q1094" s="112"/>
      <c r="R1094" s="112"/>
      <c r="S1094" s="321"/>
      <c r="T1094" s="321"/>
      <c r="U1094" s="321"/>
      <c r="V1094" s="321"/>
      <c r="W1094" s="855">
        <f>S1094/12*$D$4+(T1094-S1094)/11*3+(U1094-T1094)/10*2+(V1094-U1094)/9*1</f>
        <v>0</v>
      </c>
      <c r="X1094" s="134">
        <f t="shared" si="160"/>
        <v>1.1013900000000001</v>
      </c>
      <c r="Y1094" s="756"/>
      <c r="Z1094" s="321"/>
      <c r="AA1094" s="321">
        <f>X1094-W1094</f>
        <v>1.1013900000000001</v>
      </c>
      <c r="AB1094" s="321"/>
      <c r="AC1094" s="321">
        <v>0</v>
      </c>
      <c r="AD1094" s="321">
        <v>1.1013900000000001</v>
      </c>
      <c r="AE1094" s="912"/>
      <c r="AF1094" s="318"/>
      <c r="AG1094" s="1056"/>
      <c r="AH1094" s="1071"/>
      <c r="AJ1094" s="3355"/>
      <c r="AN1094" s="2236"/>
    </row>
    <row r="1095" spans="1:40" s="137" customFormat="1" ht="60" x14ac:dyDescent="0.25">
      <c r="A1095" s="2236"/>
      <c r="B1095" s="2236" t="s">
        <v>705</v>
      </c>
      <c r="C1095" s="2236"/>
      <c r="D1095" s="502" t="s">
        <v>296</v>
      </c>
      <c r="E1095" s="1674"/>
      <c r="F1095" s="1686"/>
      <c r="G1095" s="236"/>
      <c r="H1095" s="113"/>
      <c r="I1095" s="1011"/>
      <c r="J1095" s="730" t="e">
        <f t="shared" si="159"/>
        <v>#DIV/0!</v>
      </c>
      <c r="K1095" s="1484"/>
      <c r="L1095" s="1506"/>
      <c r="M1095" s="112"/>
      <c r="N1095" s="1507"/>
      <c r="O1095" s="1507"/>
      <c r="P1095" s="1507"/>
      <c r="Q1095" s="1507"/>
      <c r="R1095" s="1507"/>
      <c r="S1095" s="322"/>
      <c r="T1095" s="322"/>
      <c r="U1095" s="322"/>
      <c r="V1095" s="322"/>
      <c r="W1095" s="877"/>
      <c r="X1095" s="321"/>
      <c r="Y1095" s="1103"/>
      <c r="Z1095" s="322"/>
      <c r="AA1095" s="322"/>
      <c r="AB1095" s="322"/>
      <c r="AC1095" s="322"/>
      <c r="AD1095" s="322"/>
      <c r="AE1095" s="1687"/>
      <c r="AF1095" s="840"/>
      <c r="AG1095" s="1056"/>
      <c r="AH1095" s="1071"/>
      <c r="AJ1095" s="3355"/>
      <c r="AN1095" s="2236"/>
    </row>
    <row r="1096" spans="1:40" ht="45" x14ac:dyDescent="0.25">
      <c r="A1096" s="127">
        <v>1</v>
      </c>
      <c r="B1096" s="2236" t="s">
        <v>705</v>
      </c>
      <c r="D1096" s="502" t="s">
        <v>414</v>
      </c>
      <c r="E1096" s="1674"/>
      <c r="F1096" s="1686"/>
      <c r="G1096" s="236"/>
      <c r="H1096" s="113"/>
      <c r="I1096" s="1011">
        <v>1</v>
      </c>
      <c r="J1096" s="1623" t="e">
        <f t="shared" si="159"/>
        <v>#DIV/0!</v>
      </c>
      <c r="K1096" s="1484"/>
      <c r="L1096" s="1506"/>
      <c r="M1096" s="112"/>
      <c r="N1096" s="1507"/>
      <c r="O1096" s="1507"/>
      <c r="P1096" s="1507"/>
      <c r="Q1096" s="1507"/>
      <c r="R1096" s="1507"/>
      <c r="S1096" s="322"/>
      <c r="T1096" s="322"/>
      <c r="U1096" s="322"/>
      <c r="V1096" s="322"/>
      <c r="W1096" s="854"/>
      <c r="X1096" s="321">
        <f>AD1096-AC1096-Z1096</f>
        <v>0</v>
      </c>
      <c r="Y1096" s="1103"/>
      <c r="Z1096" s="322"/>
      <c r="AA1096" s="322"/>
      <c r="AB1096" s="322"/>
      <c r="AC1096" s="322"/>
      <c r="AD1096" s="322"/>
      <c r="AE1096" s="1697"/>
      <c r="AF1096" s="840"/>
      <c r="AG1096" s="1056"/>
      <c r="AH1096" s="1071"/>
      <c r="AJ1096" s="3355"/>
      <c r="AN1096" s="2236"/>
    </row>
    <row r="1097" spans="1:40" ht="45" x14ac:dyDescent="0.25">
      <c r="B1097" s="2236" t="s">
        <v>705</v>
      </c>
      <c r="D1097" s="502" t="s">
        <v>346</v>
      </c>
      <c r="E1097" s="1674"/>
      <c r="F1097" s="1686"/>
      <c r="G1097" s="236"/>
      <c r="H1097" s="113"/>
      <c r="I1097" s="1011"/>
      <c r="J1097" s="1623" t="e">
        <f t="shared" si="159"/>
        <v>#DIV/0!</v>
      </c>
      <c r="K1097" s="1501"/>
      <c r="L1097" s="1506"/>
      <c r="M1097" s="112"/>
      <c r="N1097" s="1507"/>
      <c r="O1097" s="1507"/>
      <c r="P1097" s="1507"/>
      <c r="Q1097" s="1507"/>
      <c r="R1097" s="1507"/>
      <c r="S1097" s="322"/>
      <c r="T1097" s="322"/>
      <c r="U1097" s="322"/>
      <c r="V1097" s="322"/>
      <c r="W1097" s="854"/>
      <c r="X1097" s="321"/>
      <c r="Y1097" s="1103"/>
      <c r="Z1097" s="322"/>
      <c r="AA1097" s="322"/>
      <c r="AB1097" s="322"/>
      <c r="AC1097" s="322"/>
      <c r="AD1097" s="322"/>
      <c r="AE1097" s="1697"/>
      <c r="AF1097" s="840"/>
      <c r="AG1097" s="1056"/>
      <c r="AH1097" s="1071"/>
      <c r="AJ1097" s="3355"/>
      <c r="AN1097" s="2236"/>
    </row>
    <row r="1098" spans="1:40" x14ac:dyDescent="0.25">
      <c r="A1098" s="127">
        <v>1</v>
      </c>
      <c r="B1098" s="2236" t="s">
        <v>705</v>
      </c>
      <c r="D1098" s="463" t="s">
        <v>260</v>
      </c>
      <c r="E1098" s="1674"/>
      <c r="F1098" s="1686"/>
      <c r="G1098" s="236"/>
      <c r="H1098" s="1084"/>
      <c r="I1098" s="1011">
        <f>I1079</f>
        <v>66.892499999999998</v>
      </c>
      <c r="J1098" s="1623" t="e">
        <f t="shared" si="159"/>
        <v>#DIV/0!</v>
      </c>
      <c r="K1098" s="1484"/>
      <c r="L1098" s="1506"/>
      <c r="M1098" s="1500"/>
      <c r="N1098" s="1507"/>
      <c r="O1098" s="1507"/>
      <c r="P1098" s="1507"/>
      <c r="Q1098" s="1507"/>
      <c r="R1098" s="1507"/>
      <c r="S1098" s="322"/>
      <c r="T1098" s="322"/>
      <c r="U1098" s="322"/>
      <c r="V1098" s="322"/>
      <c r="W1098" s="854"/>
      <c r="X1098" s="321"/>
      <c r="Y1098" s="1103"/>
      <c r="Z1098" s="322"/>
      <c r="AA1098" s="322"/>
      <c r="AB1098" s="322"/>
      <c r="AC1098" s="322"/>
      <c r="AD1098" s="322"/>
      <c r="AE1098" s="1697"/>
      <c r="AF1098" s="840"/>
      <c r="AG1098" s="1056"/>
      <c r="AH1098" s="1071"/>
      <c r="AJ1098" s="3355"/>
      <c r="AN1098" s="2236"/>
    </row>
    <row r="1099" spans="1:40" ht="29.25" x14ac:dyDescent="0.25">
      <c r="A1099" s="127">
        <v>1</v>
      </c>
      <c r="B1099" s="2236" t="s">
        <v>705</v>
      </c>
      <c r="D1099" s="463" t="s">
        <v>261</v>
      </c>
      <c r="E1099" s="1674"/>
      <c r="F1099" s="1686"/>
      <c r="G1099" s="236"/>
      <c r="H1099" s="113"/>
      <c r="I1099" s="1011">
        <f>I1087</f>
        <v>21.271276595744681</v>
      </c>
      <c r="J1099" s="1623" t="e">
        <f t="shared" si="159"/>
        <v>#DIV/0!</v>
      </c>
      <c r="K1099" s="1506"/>
      <c r="L1099" s="1506"/>
      <c r="M1099" s="112"/>
      <c r="N1099" s="1507"/>
      <c r="O1099" s="1507"/>
      <c r="P1099" s="1507"/>
      <c r="Q1099" s="1507"/>
      <c r="R1099" s="1507"/>
      <c r="S1099" s="322"/>
      <c r="T1099" s="322"/>
      <c r="U1099" s="322"/>
      <c r="V1099" s="322"/>
      <c r="W1099" s="854"/>
      <c r="X1099" s="320"/>
      <c r="Y1099" s="1103"/>
      <c r="Z1099" s="322"/>
      <c r="AA1099" s="322"/>
      <c r="AB1099" s="322"/>
      <c r="AC1099" s="322"/>
      <c r="AD1099" s="322"/>
      <c r="AE1099" s="1697"/>
      <c r="AF1099" s="840"/>
      <c r="AG1099" s="1056"/>
      <c r="AH1099" s="1071"/>
      <c r="AJ1099" s="3355"/>
      <c r="AN1099" s="2236"/>
    </row>
    <row r="1100" spans="1:40" ht="29.25" x14ac:dyDescent="0.25">
      <c r="A1100" s="127">
        <v>1</v>
      </c>
      <c r="B1100" s="2236" t="s">
        <v>705</v>
      </c>
      <c r="D1100" s="463" t="s">
        <v>262</v>
      </c>
      <c r="E1100" s="1674"/>
      <c r="F1100" s="1686"/>
      <c r="G1100" s="236"/>
      <c r="H1100" s="1084"/>
      <c r="I1100" s="1011">
        <f>I1093+I1091</f>
        <v>2</v>
      </c>
      <c r="J1100" s="1623" t="e">
        <f t="shared" si="159"/>
        <v>#DIV/0!</v>
      </c>
      <c r="K1100" s="1484"/>
      <c r="L1100" s="1506"/>
      <c r="M1100" s="1500"/>
      <c r="N1100" s="1507"/>
      <c r="O1100" s="1507"/>
      <c r="P1100" s="1507"/>
      <c r="Q1100" s="1507"/>
      <c r="R1100" s="1507"/>
      <c r="S1100" s="322"/>
      <c r="T1100" s="322"/>
      <c r="U1100" s="322"/>
      <c r="V1100" s="322"/>
      <c r="W1100" s="855"/>
      <c r="X1100" s="134">
        <f t="shared" ref="X1100:X1101" si="161">AD1100-AC1100-Y1100</f>
        <v>2.3424</v>
      </c>
      <c r="Y1100" s="1103"/>
      <c r="Z1100" s="322"/>
      <c r="AA1100" s="322">
        <f>X1100-W1100</f>
        <v>2.3424</v>
      </c>
      <c r="AB1100" s="322"/>
      <c r="AC1100" s="322"/>
      <c r="AD1100" s="322">
        <f>AD1093</f>
        <v>2.3424</v>
      </c>
      <c r="AE1100" s="1697"/>
      <c r="AF1100" s="840"/>
      <c r="AG1100" s="1056"/>
      <c r="AH1100" s="1071"/>
      <c r="AJ1100" s="3355"/>
      <c r="AN1100" s="2236"/>
    </row>
    <row r="1101" spans="1:40" x14ac:dyDescent="0.25">
      <c r="A1101" s="127">
        <v>1</v>
      </c>
      <c r="B1101" s="2236" t="s">
        <v>705</v>
      </c>
      <c r="D1101" s="464" t="s">
        <v>134</v>
      </c>
      <c r="E1101" s="1674"/>
      <c r="F1101" s="513"/>
      <c r="G1101" s="235"/>
      <c r="H1101" s="516"/>
      <c r="I1101" s="730">
        <f>I1098+I1100+I1088*2.6+I1090/4.2</f>
        <v>123.73773809523809</v>
      </c>
      <c r="J1101" s="1623" t="e">
        <f t="shared" si="159"/>
        <v>#DIV/0!</v>
      </c>
      <c r="K1101" s="1484"/>
      <c r="L1101" s="1484"/>
      <c r="M1101" s="112"/>
      <c r="N1101" s="1507"/>
      <c r="O1101" s="112"/>
      <c r="P1101" s="112"/>
      <c r="Q1101" s="1507"/>
      <c r="R1101" s="112"/>
      <c r="S1101" s="321"/>
      <c r="T1101" s="321"/>
      <c r="U1101" s="321"/>
      <c r="V1101" s="321"/>
      <c r="W1101" s="854">
        <f t="shared" ref="W1101:AC1101" si="162">W1094+W1079+W1100</f>
        <v>0</v>
      </c>
      <c r="X1101" s="134">
        <f t="shared" si="161"/>
        <v>104.05159999999998</v>
      </c>
      <c r="Y1101" s="1103">
        <f t="shared" si="162"/>
        <v>0</v>
      </c>
      <c r="Z1101" s="322">
        <f t="shared" si="162"/>
        <v>0</v>
      </c>
      <c r="AA1101" s="322">
        <f t="shared" si="162"/>
        <v>3.4437899999999999</v>
      </c>
      <c r="AB1101" s="322">
        <f t="shared" si="162"/>
        <v>0</v>
      </c>
      <c r="AC1101" s="322">
        <f t="shared" si="162"/>
        <v>0</v>
      </c>
      <c r="AD1101" s="149">
        <f>AD1094+AD1078+AD1100</f>
        <v>104.05159999999998</v>
      </c>
      <c r="AE1101" s="912"/>
      <c r="AF1101" s="840"/>
      <c r="AG1101" s="1056"/>
      <c r="AH1101" s="1071"/>
      <c r="AJ1101" s="3355"/>
      <c r="AN1101" s="2236"/>
    </row>
    <row r="1102" spans="1:40" x14ac:dyDescent="0.25">
      <c r="A1102" s="127">
        <v>1</v>
      </c>
      <c r="B1102" s="2236" t="s">
        <v>705</v>
      </c>
      <c r="D1102" s="1125" t="s">
        <v>28</v>
      </c>
      <c r="E1102" s="436"/>
      <c r="F1102" s="1125"/>
      <c r="G1102" s="232"/>
      <c r="H1102" s="813"/>
      <c r="I1102" s="813"/>
      <c r="J1102" s="177"/>
      <c r="K1102" s="1476"/>
      <c r="L1102" s="1476"/>
      <c r="M1102" s="728"/>
      <c r="N1102" s="514"/>
      <c r="O1102" s="728"/>
      <c r="P1102" s="728"/>
      <c r="Q1102" s="514"/>
      <c r="R1102" s="728"/>
      <c r="S1102" s="320"/>
      <c r="T1102" s="320"/>
      <c r="U1102" s="320"/>
      <c r="V1102" s="320"/>
      <c r="W1102" s="738"/>
      <c r="X1102" s="320">
        <f>AD1102-AC1102-Z1102</f>
        <v>0</v>
      </c>
      <c r="Y1102" s="756"/>
      <c r="Z1102" s="321"/>
      <c r="AA1102" s="321"/>
      <c r="AB1102" s="321"/>
      <c r="AC1102" s="321"/>
      <c r="AD1102" s="321"/>
      <c r="AE1102" s="944"/>
      <c r="AF1102" s="318"/>
      <c r="AG1102" s="1056"/>
      <c r="AH1102" s="1071"/>
      <c r="AJ1102" s="3355"/>
      <c r="AN1102" s="2236"/>
    </row>
    <row r="1103" spans="1:40" x14ac:dyDescent="0.25">
      <c r="A1103" s="127">
        <v>1</v>
      </c>
      <c r="B1103" s="2236" t="s">
        <v>705</v>
      </c>
      <c r="D1103" s="2" t="s">
        <v>16</v>
      </c>
      <c r="E1103" s="436"/>
      <c r="F1103" s="2"/>
      <c r="G1103" s="215"/>
      <c r="H1103" s="177"/>
      <c r="I1103" s="177"/>
      <c r="J1103" s="177"/>
      <c r="K1103" s="1484"/>
      <c r="L1103" s="1484"/>
      <c r="M1103" s="514"/>
      <c r="N1103" s="514"/>
      <c r="O1103" s="514"/>
      <c r="P1103" s="514"/>
      <c r="Q1103" s="514"/>
      <c r="R1103" s="514"/>
      <c r="S1103" s="321"/>
      <c r="T1103" s="321"/>
      <c r="U1103" s="321"/>
      <c r="V1103" s="321"/>
      <c r="W1103" s="738"/>
      <c r="X1103" s="321">
        <f>AD1103-AC1103-Z1103</f>
        <v>0</v>
      </c>
      <c r="Y1103" s="756"/>
      <c r="Z1103" s="321"/>
      <c r="AA1103" s="321"/>
      <c r="AB1103" s="321"/>
      <c r="AC1103" s="321"/>
      <c r="AD1103" s="321"/>
      <c r="AE1103" s="928"/>
      <c r="AF1103" s="318"/>
      <c r="AG1103" s="1056"/>
      <c r="AH1103" s="1071"/>
      <c r="AJ1103" s="3355"/>
      <c r="AN1103" s="2236"/>
    </row>
    <row r="1104" spans="1:40" s="137" customFormat="1" x14ac:dyDescent="0.25">
      <c r="A1104" s="127">
        <v>1</v>
      </c>
      <c r="B1104" s="2236" t="s">
        <v>705</v>
      </c>
      <c r="C1104" s="2236" t="s">
        <v>700</v>
      </c>
      <c r="D1104" s="1700" t="s">
        <v>23</v>
      </c>
      <c r="E1104" s="1709"/>
      <c r="F1104" s="3">
        <v>240</v>
      </c>
      <c r="G1104" s="215"/>
      <c r="H1104" s="113"/>
      <c r="I1104" s="113">
        <v>1</v>
      </c>
      <c r="J1104" s="113"/>
      <c r="K1104" s="806"/>
      <c r="L1104" s="142"/>
      <c r="M1104" s="143"/>
      <c r="N1104" s="143"/>
      <c r="O1104" s="143">
        <v>5</v>
      </c>
      <c r="P1104" s="143" t="e">
        <f>O1104/N1104*100</f>
        <v>#DIV/0!</v>
      </c>
      <c r="Q1104" s="143">
        <f>ROUND(M1104/F1104,0)</f>
        <v>0</v>
      </c>
      <c r="R1104" s="143" t="e">
        <f>O1104/$D$4*12/Q1104</f>
        <v>#DIV/0!</v>
      </c>
      <c r="S1104" s="321"/>
      <c r="T1104" s="321"/>
      <c r="U1104" s="321"/>
      <c r="V1104" s="321"/>
      <c r="W1104" s="738"/>
      <c r="X1104" s="321">
        <f>AD1104-AC1104-Z1104</f>
        <v>0</v>
      </c>
      <c r="Y1104" s="756"/>
      <c r="Z1104" s="321"/>
      <c r="AA1104" s="321">
        <f>X1104-W1104</f>
        <v>0</v>
      </c>
      <c r="AB1104" s="321"/>
      <c r="AC1104" s="321"/>
      <c r="AD1104" s="321"/>
      <c r="AE1104" s="924"/>
      <c r="AF1104" s="318"/>
      <c r="AG1104" s="1056"/>
      <c r="AH1104" s="1071"/>
      <c r="AJ1104" s="3355"/>
      <c r="AN1104" s="2236"/>
    </row>
    <row r="1105" spans="1:40" s="137" customFormat="1" x14ac:dyDescent="0.25">
      <c r="A1105" s="127">
        <v>1</v>
      </c>
      <c r="B1105" s="2236" t="s">
        <v>705</v>
      </c>
      <c r="C1105" s="2236" t="s">
        <v>700</v>
      </c>
      <c r="D1105" s="1691" t="s">
        <v>25</v>
      </c>
      <c r="E1105" s="1692"/>
      <c r="F1105" s="1612">
        <v>240</v>
      </c>
      <c r="G1105" s="216"/>
      <c r="H1105" s="119"/>
      <c r="I1105" s="113">
        <v>1</v>
      </c>
      <c r="J1105" s="119"/>
      <c r="K1105" s="1487"/>
      <c r="L1105" s="1081"/>
      <c r="M1105" s="272"/>
      <c r="N1105" s="272"/>
      <c r="O1105" s="272">
        <v>7</v>
      </c>
      <c r="P1105" s="143" t="e">
        <f>O1105/N1105*100</f>
        <v>#DIV/0!</v>
      </c>
      <c r="Q1105" s="143">
        <f>ROUND(M1105/F1105,0)</f>
        <v>0</v>
      </c>
      <c r="R1105" s="143" t="e">
        <f>O1105/$D$4*12/Q1105</f>
        <v>#DIV/0!</v>
      </c>
      <c r="S1105" s="322"/>
      <c r="T1105" s="322"/>
      <c r="U1105" s="322"/>
      <c r="V1105" s="322"/>
      <c r="W1105" s="854"/>
      <c r="X1105" s="322"/>
      <c r="Y1105" s="1103"/>
      <c r="Z1105" s="322"/>
      <c r="AA1105" s="322"/>
      <c r="AB1105" s="322"/>
      <c r="AC1105" s="322"/>
      <c r="AD1105" s="322"/>
      <c r="AE1105" s="1077"/>
      <c r="AF1105" s="840"/>
      <c r="AG1105" s="1056"/>
      <c r="AH1105" s="1071"/>
      <c r="AJ1105" s="3355"/>
      <c r="AN1105" s="2236"/>
    </row>
    <row r="1106" spans="1:40" x14ac:dyDescent="0.25">
      <c r="A1106" s="127">
        <v>1</v>
      </c>
      <c r="B1106" s="2236" t="s">
        <v>705</v>
      </c>
      <c r="C1106" s="2236" t="s">
        <v>700</v>
      </c>
      <c r="D1106" s="1150" t="s">
        <v>176</v>
      </c>
      <c r="E1106" s="1151"/>
      <c r="F1106" s="1633"/>
      <c r="G1106" s="217"/>
      <c r="H1106" s="300"/>
      <c r="I1106" s="300">
        <f>SUM(I1104:I1105)</f>
        <v>2</v>
      </c>
      <c r="J1106" s="148" t="e">
        <f>I1106/H1106*100</f>
        <v>#DIV/0!</v>
      </c>
      <c r="K1106" s="1506">
        <f>IF(G1106=0,0,M1106/G1106)</f>
        <v>0</v>
      </c>
      <c r="L1106" s="1115">
        <f>O1106/I1106</f>
        <v>6</v>
      </c>
      <c r="M1106" s="1179">
        <f>SUM(M1104:M1105)</f>
        <v>0</v>
      </c>
      <c r="N1106" s="1179">
        <f>SUM(N1104:N1105)</f>
        <v>0</v>
      </c>
      <c r="O1106" s="1179">
        <f>SUM(O1104:O1105)</f>
        <v>12</v>
      </c>
      <c r="P1106" s="1179" t="e">
        <f>O1106/N1106*100</f>
        <v>#DIV/0!</v>
      </c>
      <c r="Q1106" s="1179">
        <f>SUM(Q1104:Q1105)</f>
        <v>0</v>
      </c>
      <c r="R1106" s="272" t="e">
        <f>O1106/$D$4*12/Q1106</f>
        <v>#DIV/0!</v>
      </c>
      <c r="S1106" s="322"/>
      <c r="T1106" s="322"/>
      <c r="U1106" s="322"/>
      <c r="V1106" s="322"/>
      <c r="W1106" s="860"/>
      <c r="X1106" s="322">
        <f>AD1106-AC1106-Z1106</f>
        <v>0</v>
      </c>
      <c r="Y1106" s="1103"/>
      <c r="Z1106" s="322"/>
      <c r="AA1106" s="322"/>
      <c r="AB1106" s="322"/>
      <c r="AC1106" s="322"/>
      <c r="AD1106" s="322"/>
      <c r="AE1106" s="947"/>
      <c r="AF1106" s="840"/>
      <c r="AG1106" s="1056"/>
      <c r="AH1106" s="1071"/>
      <c r="AJ1106" s="3355"/>
      <c r="AN1106" s="2236"/>
    </row>
    <row r="1107" spans="1:40" ht="30" thickBot="1" x14ac:dyDescent="0.3">
      <c r="A1107" s="127">
        <v>1</v>
      </c>
      <c r="B1107" s="2236" t="s">
        <v>705</v>
      </c>
      <c r="D1107" s="138" t="s">
        <v>201</v>
      </c>
      <c r="E1107" s="138"/>
      <c r="F1107" s="138"/>
      <c r="G1107" s="238"/>
      <c r="H1107" s="1710"/>
      <c r="I1107" s="1710">
        <f>SUM(I1106)</f>
        <v>2</v>
      </c>
      <c r="J1107" s="1710" t="e">
        <f>I1107/H1107*100</f>
        <v>#DIV/0!</v>
      </c>
      <c r="K1107" s="1157">
        <f>IF(G1107=0,0,M1107/G1107)</f>
        <v>0</v>
      </c>
      <c r="L1107" s="1158">
        <f>O1107/I1107</f>
        <v>6</v>
      </c>
      <c r="M1107" s="1610">
        <f>SUM(M1106)</f>
        <v>0</v>
      </c>
      <c r="N1107" s="1610">
        <f>SUM(N1106)</f>
        <v>0</v>
      </c>
      <c r="O1107" s="1610">
        <f>SUM(O1106)</f>
        <v>12</v>
      </c>
      <c r="P1107" s="1159" t="e">
        <f>O1107/N1107*100</f>
        <v>#DIV/0!</v>
      </c>
      <c r="Q1107" s="1206">
        <f>SUM(Q1106)</f>
        <v>0</v>
      </c>
      <c r="R1107" s="1159" t="e">
        <f>SUM(R1106)</f>
        <v>#DIV/0!</v>
      </c>
      <c r="S1107" s="326"/>
      <c r="T1107" s="326"/>
      <c r="U1107" s="326"/>
      <c r="V1107" s="326"/>
      <c r="W1107" s="2221">
        <f>S1107/12*$D$4+(T1107-S1107)/11*3+(U1107-T1107)/10*2+(V1107-U1107)/9*1</f>
        <v>0</v>
      </c>
      <c r="X1107" s="134">
        <f t="shared" ref="X1107:X1108" si="163">AD1107-AC1107-Y1107</f>
        <v>34.362160000000003</v>
      </c>
      <c r="Y1107" s="758"/>
      <c r="Z1107" s="326"/>
      <c r="AA1107" s="326">
        <f>X1107-W1107</f>
        <v>34.362160000000003</v>
      </c>
      <c r="AB1107" s="326"/>
      <c r="AC1107" s="326">
        <v>0</v>
      </c>
      <c r="AD1107" s="326">
        <v>34.362160000000003</v>
      </c>
      <c r="AE1107" s="1711"/>
      <c r="AF1107" s="888"/>
      <c r="AG1107" s="1056"/>
      <c r="AH1107" s="1071"/>
      <c r="AJ1107" s="3355"/>
      <c r="AN1107" s="2236"/>
    </row>
    <row r="1108" spans="1:40" ht="15.75" thickBot="1" x14ac:dyDescent="0.3">
      <c r="A1108" s="127">
        <v>1</v>
      </c>
      <c r="B1108" s="2236" t="s">
        <v>705</v>
      </c>
      <c r="D1108" s="1642" t="s">
        <v>277</v>
      </c>
      <c r="E1108" s="1643"/>
      <c r="F1108" s="1642"/>
      <c r="G1108" s="220"/>
      <c r="H1108" s="692"/>
      <c r="I1108" s="692"/>
      <c r="J1108" s="692"/>
      <c r="K1108" s="1454"/>
      <c r="L1108" s="1454"/>
      <c r="M1108" s="692"/>
      <c r="N1108" s="692"/>
      <c r="O1108" s="692">
        <f>O1077+O1107</f>
        <v>132</v>
      </c>
      <c r="P1108" s="692"/>
      <c r="Q1108" s="692"/>
      <c r="R1108" s="692"/>
      <c r="S1108" s="327"/>
      <c r="T1108" s="327"/>
      <c r="U1108" s="327"/>
      <c r="V1108" s="327"/>
      <c r="W1108" s="739">
        <f t="shared" ref="W1108:AD1108" si="164">W1107+W1101+W1077</f>
        <v>0</v>
      </c>
      <c r="X1108" s="134">
        <f t="shared" si="163"/>
        <v>1846.43984</v>
      </c>
      <c r="Y1108" s="761">
        <f t="shared" si="164"/>
        <v>0</v>
      </c>
      <c r="Z1108" s="146">
        <f t="shared" si="164"/>
        <v>-0.64563999999999999</v>
      </c>
      <c r="AA1108" s="327">
        <f t="shared" si="164"/>
        <v>37.805950000000003</v>
      </c>
      <c r="AB1108" s="146">
        <f t="shared" si="164"/>
        <v>0</v>
      </c>
      <c r="AC1108" s="327">
        <f t="shared" si="164"/>
        <v>0</v>
      </c>
      <c r="AD1108" s="146">
        <f t="shared" si="164"/>
        <v>1846.43984</v>
      </c>
      <c r="AE1108" s="1668"/>
      <c r="AF1108" s="842"/>
      <c r="AG1108" s="1056"/>
      <c r="AH1108" s="1071"/>
      <c r="AJ1108" s="3355"/>
      <c r="AN1108" s="2236"/>
    </row>
    <row r="1109" spans="1:40" x14ac:dyDescent="0.25">
      <c r="A1109" s="127">
        <v>1</v>
      </c>
      <c r="D1109" s="1702"/>
      <c r="E1109" s="1703"/>
      <c r="F1109" s="1702"/>
      <c r="G1109" s="232"/>
      <c r="H1109" s="813"/>
      <c r="I1109" s="813"/>
      <c r="J1109" s="813"/>
      <c r="K1109" s="1476"/>
      <c r="L1109" s="1476"/>
      <c r="M1109" s="728"/>
      <c r="N1109" s="728"/>
      <c r="O1109" s="728"/>
      <c r="P1109" s="728"/>
      <c r="Q1109" s="728"/>
      <c r="R1109" s="728"/>
      <c r="S1109" s="320"/>
      <c r="T1109" s="320"/>
      <c r="U1109" s="320"/>
      <c r="V1109" s="320"/>
      <c r="W1109" s="737"/>
      <c r="X1109" s="320">
        <f>AD1109-AC1109-Z1109</f>
        <v>0</v>
      </c>
      <c r="Y1109" s="759"/>
      <c r="Z1109" s="320"/>
      <c r="AA1109" s="320"/>
      <c r="AB1109" s="320"/>
      <c r="AC1109" s="320"/>
      <c r="AD1109" s="320"/>
      <c r="AE1109" s="944"/>
      <c r="AF1109" s="360"/>
      <c r="AG1109" s="3524"/>
      <c r="AH1109" s="1071"/>
      <c r="AJ1109" s="3355"/>
    </row>
    <row r="1110" spans="1:40" ht="43.5" x14ac:dyDescent="0.25">
      <c r="A1110" s="127">
        <v>1</v>
      </c>
      <c r="B1110" s="2236" t="s">
        <v>727</v>
      </c>
      <c r="D1110" s="1061" t="s">
        <v>360</v>
      </c>
      <c r="E1110" s="1061"/>
      <c r="F1110" s="1712"/>
      <c r="G1110" s="213"/>
      <c r="H1110" s="514"/>
      <c r="I1110" s="514"/>
      <c r="J1110" s="514"/>
      <c r="K1110" s="1484"/>
      <c r="L1110" s="1484"/>
      <c r="M1110" s="514"/>
      <c r="N1110" s="514"/>
      <c r="O1110" s="514"/>
      <c r="P1110" s="514"/>
      <c r="Q1110" s="514"/>
      <c r="R1110" s="514"/>
      <c r="S1110" s="321"/>
      <c r="T1110" s="321"/>
      <c r="U1110" s="321"/>
      <c r="V1110" s="321"/>
      <c r="W1110" s="738"/>
      <c r="X1110" s="321">
        <f>AD1110-AC1110-Z1110</f>
        <v>0</v>
      </c>
      <c r="Y1110" s="756"/>
      <c r="Z1110" s="321"/>
      <c r="AA1110" s="321"/>
      <c r="AB1110" s="321"/>
      <c r="AC1110" s="321"/>
      <c r="AD1110" s="321"/>
      <c r="AE1110" s="945"/>
      <c r="AF1110" s="318"/>
      <c r="AG1110" s="1056"/>
      <c r="AH1110" s="1071"/>
      <c r="AJ1110" s="3355"/>
    </row>
    <row r="1111" spans="1:40" x14ac:dyDescent="0.25">
      <c r="A1111" s="127">
        <v>1</v>
      </c>
      <c r="B1111" s="2236" t="s">
        <v>727</v>
      </c>
      <c r="D1111" s="480" t="s">
        <v>194</v>
      </c>
      <c r="E1111" s="1713"/>
      <c r="F1111" s="524"/>
      <c r="G1111" s="213"/>
      <c r="H1111" s="514"/>
      <c r="I1111" s="514"/>
      <c r="J1111" s="514"/>
      <c r="K1111" s="1484"/>
      <c r="L1111" s="1484"/>
      <c r="M1111" s="514"/>
      <c r="N1111" s="514"/>
      <c r="O1111" s="514"/>
      <c r="P1111" s="514"/>
      <c r="Q1111" s="514"/>
      <c r="R1111" s="514"/>
      <c r="S1111" s="321"/>
      <c r="T1111" s="321"/>
      <c r="U1111" s="321"/>
      <c r="V1111" s="321"/>
      <c r="W1111" s="855">
        <f>S1111/12*$D$4+(T1111-S1111)/11*3+(U1111-T1111)/10*2+(V1111-U1111)/9*1</f>
        <v>0</v>
      </c>
      <c r="X1111" s="321">
        <f>AD1111-AC1111-Z1111</f>
        <v>-2.6645352591003757E-14</v>
      </c>
      <c r="Y1111" s="756"/>
      <c r="Z1111" s="321"/>
      <c r="AA1111" s="321">
        <f>X1111-W1111</f>
        <v>-2.6645352591003757E-14</v>
      </c>
      <c r="AB1111" s="321"/>
      <c r="AC1111" s="321"/>
      <c r="AD1111" s="321">
        <v>-2.6645352591003757E-14</v>
      </c>
      <c r="AE1111" s="945"/>
      <c r="AF1111" s="318"/>
      <c r="AG1111" s="1056"/>
      <c r="AH1111" s="1071"/>
      <c r="AJ1111" s="3355"/>
    </row>
    <row r="1112" spans="1:40" ht="18.75" customHeight="1" x14ac:dyDescent="0.25">
      <c r="A1112" s="127">
        <v>1</v>
      </c>
      <c r="B1112" s="2236" t="s">
        <v>727</v>
      </c>
      <c r="D1112" s="2231" t="s">
        <v>270</v>
      </c>
      <c r="E1112" s="423"/>
      <c r="F1112" s="4"/>
      <c r="G1112" s="482"/>
      <c r="H1112" s="482"/>
      <c r="I1112" s="482">
        <f>I1113+I1114+I1116+I1117+I1115+I1118*5</f>
        <v>0</v>
      </c>
      <c r="J1112" s="730" t="e">
        <f>I1112/H1112*100</f>
        <v>#DIV/0!</v>
      </c>
      <c r="K1112" s="1484"/>
      <c r="L1112" s="1484"/>
      <c r="M1112" s="112"/>
      <c r="N1112" s="112"/>
      <c r="O1112" s="112"/>
      <c r="P1112" s="112"/>
      <c r="Q1112" s="112"/>
      <c r="R1112" s="112"/>
      <c r="S1112" s="321"/>
      <c r="T1112" s="321"/>
      <c r="U1112" s="321"/>
      <c r="V1112" s="321"/>
      <c r="W1112" s="738"/>
      <c r="X1112" s="321">
        <f>AD1112-AC1112-Z1112</f>
        <v>0</v>
      </c>
      <c r="Y1112" s="756"/>
      <c r="Z1112" s="321"/>
      <c r="AA1112" s="321"/>
      <c r="AB1112" s="321"/>
      <c r="AC1112" s="321"/>
      <c r="AD1112" s="321"/>
      <c r="AE1112" s="908"/>
      <c r="AF1112" s="318"/>
      <c r="AG1112" s="1056"/>
      <c r="AH1112" s="1071"/>
      <c r="AJ1112" s="3355"/>
    </row>
    <row r="1113" spans="1:40" ht="30" x14ac:dyDescent="0.25">
      <c r="A1113" s="127">
        <v>1</v>
      </c>
      <c r="B1113" s="2236" t="s">
        <v>727</v>
      </c>
      <c r="D1113" s="301" t="s">
        <v>193</v>
      </c>
      <c r="E1113" s="423"/>
      <c r="F1113" s="4"/>
      <c r="G1113" s="482"/>
      <c r="H1113" s="173"/>
      <c r="I1113" s="173"/>
      <c r="J1113" s="173"/>
      <c r="K1113" s="1484"/>
      <c r="L1113" s="1484"/>
      <c r="M1113" s="112"/>
      <c r="N1113" s="112"/>
      <c r="O1113" s="112"/>
      <c r="P1113" s="112"/>
      <c r="Q1113" s="112"/>
      <c r="R1113" s="112"/>
      <c r="S1113" s="321"/>
      <c r="T1113" s="321"/>
      <c r="U1113" s="321"/>
      <c r="V1113" s="321"/>
      <c r="W1113" s="738"/>
      <c r="X1113" s="321"/>
      <c r="Y1113" s="756"/>
      <c r="Z1113" s="321"/>
      <c r="AA1113" s="321"/>
      <c r="AB1113" s="321"/>
      <c r="AC1113" s="321"/>
      <c r="AD1113" s="321"/>
      <c r="AE1113" s="908"/>
      <c r="AF1113" s="318"/>
      <c r="AG1113" s="1056"/>
      <c r="AH1113" s="1071"/>
      <c r="AJ1113" s="3355"/>
    </row>
    <row r="1114" spans="1:40" ht="30" x14ac:dyDescent="0.25">
      <c r="A1114" s="127">
        <v>1</v>
      </c>
      <c r="B1114" s="2236" t="s">
        <v>727</v>
      </c>
      <c r="D1114" s="302" t="s">
        <v>454</v>
      </c>
      <c r="E1114" s="423"/>
      <c r="F1114" s="4"/>
      <c r="G1114" s="483"/>
      <c r="H1114" s="173"/>
      <c r="I1114" s="173"/>
      <c r="J1114" s="173" t="e">
        <f t="shared" ref="J1114:J1124" si="165">I1114/H1114*100</f>
        <v>#DIV/0!</v>
      </c>
      <c r="K1114" s="1484"/>
      <c r="L1114" s="1484"/>
      <c r="M1114" s="112"/>
      <c r="N1114" s="112"/>
      <c r="O1114" s="112"/>
      <c r="P1114" s="112"/>
      <c r="Q1114" s="112"/>
      <c r="R1114" s="112"/>
      <c r="S1114" s="321"/>
      <c r="T1114" s="321"/>
      <c r="U1114" s="321"/>
      <c r="V1114" s="321"/>
      <c r="W1114" s="738"/>
      <c r="X1114" s="321"/>
      <c r="Y1114" s="756"/>
      <c r="Z1114" s="321"/>
      <c r="AA1114" s="321"/>
      <c r="AB1114" s="321"/>
      <c r="AC1114" s="321"/>
      <c r="AD1114" s="321"/>
      <c r="AE1114" s="908"/>
      <c r="AF1114" s="318"/>
      <c r="AG1114" s="1056"/>
      <c r="AH1114" s="1071"/>
      <c r="AJ1114" s="3355"/>
    </row>
    <row r="1115" spans="1:40" ht="60" x14ac:dyDescent="0.25">
      <c r="A1115" s="127">
        <v>1</v>
      </c>
      <c r="B1115" s="2236" t="s">
        <v>727</v>
      </c>
      <c r="D1115" s="302" t="s">
        <v>455</v>
      </c>
      <c r="E1115" s="423"/>
      <c r="F1115" s="4"/>
      <c r="G1115" s="483"/>
      <c r="H1115" s="173"/>
      <c r="I1115" s="173"/>
      <c r="J1115" s="173" t="e">
        <f t="shared" si="165"/>
        <v>#DIV/0!</v>
      </c>
      <c r="K1115" s="1484"/>
      <c r="L1115" s="1484"/>
      <c r="M1115" s="112"/>
      <c r="N1115" s="112"/>
      <c r="O1115" s="112"/>
      <c r="P1115" s="112"/>
      <c r="Q1115" s="112"/>
      <c r="R1115" s="112"/>
      <c r="S1115" s="321"/>
      <c r="T1115" s="321"/>
      <c r="U1115" s="321"/>
      <c r="V1115" s="321"/>
      <c r="W1115" s="738"/>
      <c r="X1115" s="321"/>
      <c r="Y1115" s="756"/>
      <c r="Z1115" s="321"/>
      <c r="AA1115" s="321"/>
      <c r="AB1115" s="321"/>
      <c r="AC1115" s="321"/>
      <c r="AD1115" s="321"/>
      <c r="AE1115" s="908"/>
      <c r="AF1115" s="318"/>
      <c r="AG1115" s="1056"/>
      <c r="AH1115" s="1071"/>
      <c r="AJ1115" s="3355"/>
    </row>
    <row r="1116" spans="1:40" ht="45" x14ac:dyDescent="0.25">
      <c r="A1116" s="127">
        <v>1</v>
      </c>
      <c r="B1116" s="2236" t="s">
        <v>727</v>
      </c>
      <c r="D1116" s="302" t="s">
        <v>456</v>
      </c>
      <c r="E1116" s="423"/>
      <c r="F1116" s="4"/>
      <c r="G1116" s="483"/>
      <c r="H1116" s="173"/>
      <c r="I1116" s="173"/>
      <c r="J1116" s="173" t="e">
        <f t="shared" si="165"/>
        <v>#DIV/0!</v>
      </c>
      <c r="K1116" s="1484"/>
      <c r="L1116" s="1484"/>
      <c r="M1116" s="112"/>
      <c r="N1116" s="112"/>
      <c r="O1116" s="112"/>
      <c r="P1116" s="112"/>
      <c r="Q1116" s="112"/>
      <c r="R1116" s="112"/>
      <c r="S1116" s="321"/>
      <c r="T1116" s="321"/>
      <c r="U1116" s="321"/>
      <c r="V1116" s="321"/>
      <c r="W1116" s="738"/>
      <c r="X1116" s="321"/>
      <c r="Y1116" s="756"/>
      <c r="Z1116" s="321"/>
      <c r="AA1116" s="321"/>
      <c r="AB1116" s="321"/>
      <c r="AC1116" s="321"/>
      <c r="AD1116" s="321"/>
      <c r="AE1116" s="908"/>
      <c r="AF1116" s="318"/>
      <c r="AG1116" s="1056"/>
      <c r="AH1116" s="1071"/>
      <c r="AJ1116" s="3355"/>
    </row>
    <row r="1117" spans="1:40" ht="90" x14ac:dyDescent="0.25">
      <c r="A1117" s="127">
        <v>1</v>
      </c>
      <c r="B1117" s="2236" t="s">
        <v>727</v>
      </c>
      <c r="D1117" s="302" t="s">
        <v>457</v>
      </c>
      <c r="E1117" s="423"/>
      <c r="F1117" s="4"/>
      <c r="G1117" s="483"/>
      <c r="H1117" s="173"/>
      <c r="I1117" s="173">
        <v>0</v>
      </c>
      <c r="J1117" s="173" t="e">
        <f t="shared" si="165"/>
        <v>#DIV/0!</v>
      </c>
      <c r="K1117" s="1484"/>
      <c r="L1117" s="1484"/>
      <c r="M1117" s="112"/>
      <c r="N1117" s="112"/>
      <c r="O1117" s="112"/>
      <c r="P1117" s="112"/>
      <c r="Q1117" s="112"/>
      <c r="R1117" s="112"/>
      <c r="S1117" s="321"/>
      <c r="T1117" s="321"/>
      <c r="U1117" s="321"/>
      <c r="V1117" s="321"/>
      <c r="W1117" s="738"/>
      <c r="X1117" s="321"/>
      <c r="Y1117" s="756"/>
      <c r="Z1117" s="321"/>
      <c r="AA1117" s="321"/>
      <c r="AB1117" s="321"/>
      <c r="AC1117" s="321"/>
      <c r="AD1117" s="321"/>
      <c r="AE1117" s="908"/>
      <c r="AF1117" s="318"/>
      <c r="AG1117" s="1056"/>
      <c r="AH1117" s="1071"/>
      <c r="AJ1117" s="3355"/>
    </row>
    <row r="1118" spans="1:40" s="2236" customFormat="1" ht="29.25" customHeight="1" x14ac:dyDescent="0.25">
      <c r="B1118" s="2236" t="s">
        <v>727</v>
      </c>
      <c r="D1118" s="513" t="s">
        <v>623</v>
      </c>
      <c r="E1118" s="423"/>
      <c r="F1118" s="4"/>
      <c r="G1118" s="800"/>
      <c r="H1118" s="173"/>
      <c r="I1118" s="173">
        <f>I1119+I1120</f>
        <v>0</v>
      </c>
      <c r="J1118" s="173" t="e">
        <f t="shared" si="165"/>
        <v>#DIV/0!</v>
      </c>
      <c r="K1118" s="1484"/>
      <c r="L1118" s="1484"/>
      <c r="M1118" s="112"/>
      <c r="N1118" s="112"/>
      <c r="O1118" s="112"/>
      <c r="P1118" s="112"/>
      <c r="Q1118" s="112"/>
      <c r="R1118" s="112"/>
      <c r="S1118" s="321"/>
      <c r="T1118" s="321"/>
      <c r="U1118" s="321"/>
      <c r="V1118" s="321"/>
      <c r="W1118" s="738"/>
      <c r="X1118" s="321"/>
      <c r="Y1118" s="756"/>
      <c r="Z1118" s="321"/>
      <c r="AA1118" s="321"/>
      <c r="AB1118" s="321"/>
      <c r="AC1118" s="321"/>
      <c r="AD1118" s="321"/>
      <c r="AE1118" s="908"/>
      <c r="AF1118" s="318"/>
      <c r="AG1118" s="1056"/>
      <c r="AH1118" s="1071"/>
      <c r="AJ1118" s="3355"/>
    </row>
    <row r="1119" spans="1:40" s="2236" customFormat="1" ht="30" x14ac:dyDescent="0.25">
      <c r="B1119" s="2236" t="s">
        <v>727</v>
      </c>
      <c r="D1119" s="4" t="s">
        <v>624</v>
      </c>
      <c r="E1119" s="423"/>
      <c r="F1119" s="4"/>
      <c r="G1119" s="801"/>
      <c r="H1119" s="173"/>
      <c r="I1119" s="173"/>
      <c r="J1119" s="173" t="e">
        <f t="shared" si="165"/>
        <v>#DIV/0!</v>
      </c>
      <c r="K1119" s="1484"/>
      <c r="L1119" s="1484"/>
      <c r="M1119" s="112"/>
      <c r="N1119" s="112"/>
      <c r="O1119" s="112"/>
      <c r="P1119" s="112"/>
      <c r="Q1119" s="112"/>
      <c r="R1119" s="112"/>
      <c r="S1119" s="321"/>
      <c r="T1119" s="321"/>
      <c r="U1119" s="321"/>
      <c r="V1119" s="321"/>
      <c r="W1119" s="738"/>
      <c r="X1119" s="321"/>
      <c r="Y1119" s="756"/>
      <c r="Z1119" s="321"/>
      <c r="AA1119" s="321"/>
      <c r="AB1119" s="321"/>
      <c r="AC1119" s="321"/>
      <c r="AD1119" s="321"/>
      <c r="AE1119" s="908"/>
      <c r="AF1119" s="318"/>
      <c r="AG1119" s="1056"/>
      <c r="AH1119" s="1071"/>
      <c r="AJ1119" s="3355"/>
    </row>
    <row r="1120" spans="1:40" s="2236" customFormat="1" ht="30" x14ac:dyDescent="0.25">
      <c r="B1120" s="2236" t="s">
        <v>727</v>
      </c>
      <c r="D1120" s="4" t="s">
        <v>625</v>
      </c>
      <c r="E1120" s="423"/>
      <c r="F1120" s="4"/>
      <c r="G1120" s="801"/>
      <c r="H1120" s="173"/>
      <c r="I1120" s="173"/>
      <c r="J1120" s="173" t="e">
        <f t="shared" si="165"/>
        <v>#DIV/0!</v>
      </c>
      <c r="K1120" s="1484"/>
      <c r="L1120" s="1484"/>
      <c r="M1120" s="112"/>
      <c r="N1120" s="112"/>
      <c r="O1120" s="112"/>
      <c r="P1120" s="112"/>
      <c r="Q1120" s="112"/>
      <c r="R1120" s="112"/>
      <c r="S1120" s="321"/>
      <c r="T1120" s="321"/>
      <c r="U1120" s="321"/>
      <c r="V1120" s="321"/>
      <c r="W1120" s="738"/>
      <c r="X1120" s="321"/>
      <c r="Y1120" s="756"/>
      <c r="Z1120" s="321"/>
      <c r="AA1120" s="321"/>
      <c r="AB1120" s="321"/>
      <c r="AC1120" s="321"/>
      <c r="AD1120" s="321"/>
      <c r="AE1120" s="908"/>
      <c r="AF1120" s="318"/>
      <c r="AG1120" s="1056"/>
      <c r="AH1120" s="1071"/>
      <c r="AJ1120" s="3355"/>
    </row>
    <row r="1121" spans="1:36" ht="29.25" x14ac:dyDescent="0.25">
      <c r="B1121" s="2236" t="s">
        <v>727</v>
      </c>
      <c r="D1121" s="275" t="s">
        <v>131</v>
      </c>
      <c r="E1121" s="423"/>
      <c r="F1121" s="4"/>
      <c r="G1121" s="482"/>
      <c r="H1121" s="730"/>
      <c r="I1121" s="730">
        <f>I1122+I1123</f>
        <v>0</v>
      </c>
      <c r="J1121" s="730" t="e">
        <f t="shared" si="165"/>
        <v>#DIV/0!</v>
      </c>
      <c r="K1121" s="1484"/>
      <c r="L1121" s="1484"/>
      <c r="M1121" s="112"/>
      <c r="N1121" s="112"/>
      <c r="O1121" s="112"/>
      <c r="P1121" s="112"/>
      <c r="Q1121" s="112"/>
      <c r="R1121" s="112"/>
      <c r="S1121" s="321"/>
      <c r="T1121" s="321"/>
      <c r="U1121" s="321"/>
      <c r="V1121" s="321"/>
      <c r="W1121" s="738"/>
      <c r="X1121" s="321"/>
      <c r="Y1121" s="756"/>
      <c r="Z1121" s="321"/>
      <c r="AA1121" s="321"/>
      <c r="AB1121" s="321"/>
      <c r="AC1121" s="321"/>
      <c r="AD1121" s="321"/>
      <c r="AE1121" s="908"/>
      <c r="AF1121" s="318"/>
      <c r="AG1121" s="1056"/>
      <c r="AH1121" s="1071"/>
      <c r="AJ1121" s="3355"/>
    </row>
    <row r="1122" spans="1:36" x14ac:dyDescent="0.25">
      <c r="B1122" s="2236" t="s">
        <v>727</v>
      </c>
      <c r="D1122" s="155" t="s">
        <v>222</v>
      </c>
      <c r="E1122" s="423"/>
      <c r="F1122" s="4"/>
      <c r="G1122" s="483"/>
      <c r="H1122" s="173"/>
      <c r="I1122" s="173"/>
      <c r="J1122" s="173" t="e">
        <f t="shared" si="165"/>
        <v>#DIV/0!</v>
      </c>
      <c r="K1122" s="1484"/>
      <c r="L1122" s="1484"/>
      <c r="M1122" s="112"/>
      <c r="N1122" s="112"/>
      <c r="O1122" s="112"/>
      <c r="P1122" s="112"/>
      <c r="Q1122" s="112"/>
      <c r="R1122" s="112"/>
      <c r="S1122" s="321"/>
      <c r="T1122" s="321"/>
      <c r="U1122" s="321"/>
      <c r="V1122" s="321"/>
      <c r="W1122" s="738"/>
      <c r="X1122" s="321"/>
      <c r="Y1122" s="756"/>
      <c r="Z1122" s="321"/>
      <c r="AA1122" s="321"/>
      <c r="AB1122" s="321"/>
      <c r="AC1122" s="321"/>
      <c r="AD1122" s="321"/>
      <c r="AE1122" s="908"/>
      <c r="AF1122" s="318"/>
      <c r="AG1122" s="1056"/>
      <c r="AH1122" s="1071"/>
      <c r="AJ1122" s="3355"/>
    </row>
    <row r="1123" spans="1:36" ht="75" x14ac:dyDescent="0.25">
      <c r="A1123" s="127">
        <v>1</v>
      </c>
      <c r="B1123" s="2236" t="s">
        <v>727</v>
      </c>
      <c r="D1123" s="155" t="s">
        <v>503</v>
      </c>
      <c r="E1123" s="423"/>
      <c r="F1123" s="4"/>
      <c r="G1123" s="483"/>
      <c r="H1123" s="173"/>
      <c r="I1123" s="173"/>
      <c r="J1123" s="173" t="e">
        <f t="shared" si="165"/>
        <v>#DIV/0!</v>
      </c>
      <c r="K1123" s="1484"/>
      <c r="L1123" s="1484"/>
      <c r="M1123" s="112"/>
      <c r="N1123" s="112"/>
      <c r="O1123" s="112"/>
      <c r="P1123" s="112"/>
      <c r="Q1123" s="112"/>
      <c r="R1123" s="112"/>
      <c r="S1123" s="321"/>
      <c r="T1123" s="321"/>
      <c r="U1123" s="321"/>
      <c r="V1123" s="321"/>
      <c r="W1123" s="738"/>
      <c r="X1123" s="321"/>
      <c r="Y1123" s="756"/>
      <c r="Z1123" s="321"/>
      <c r="AA1123" s="321"/>
      <c r="AB1123" s="321"/>
      <c r="AC1123" s="321"/>
      <c r="AD1123" s="321"/>
      <c r="AE1123" s="908"/>
      <c r="AF1123" s="318"/>
      <c r="AG1123" s="1056"/>
      <c r="AH1123" s="1071"/>
      <c r="AJ1123" s="3355"/>
    </row>
    <row r="1124" spans="1:36" s="2236" customFormat="1" ht="29.25" x14ac:dyDescent="0.25">
      <c r="B1124" s="2236" t="s">
        <v>727</v>
      </c>
      <c r="D1124" s="513" t="s">
        <v>343</v>
      </c>
      <c r="E1124" s="423"/>
      <c r="F1124" s="4"/>
      <c r="G1124" s="801"/>
      <c r="H1124" s="173"/>
      <c r="I1124" s="173"/>
      <c r="J1124" s="173" t="e">
        <f t="shared" si="165"/>
        <v>#DIV/0!</v>
      </c>
      <c r="K1124" s="1484"/>
      <c r="L1124" s="1484"/>
      <c r="M1124" s="112"/>
      <c r="N1124" s="112"/>
      <c r="O1124" s="112"/>
      <c r="P1124" s="112"/>
      <c r="Q1124" s="112"/>
      <c r="R1124" s="112"/>
      <c r="S1124" s="321"/>
      <c r="T1124" s="321"/>
      <c r="U1124" s="321"/>
      <c r="V1124" s="321"/>
      <c r="W1124" s="738"/>
      <c r="X1124" s="321"/>
      <c r="Y1124" s="756"/>
      <c r="Z1124" s="321"/>
      <c r="AA1124" s="321"/>
      <c r="AB1124" s="321"/>
      <c r="AC1124" s="321"/>
      <c r="AD1124" s="321"/>
      <c r="AE1124" s="908"/>
      <c r="AF1124" s="318"/>
      <c r="AG1124" s="1056"/>
      <c r="AH1124" s="1071"/>
      <c r="AJ1124" s="3355"/>
    </row>
    <row r="1125" spans="1:36" x14ac:dyDescent="0.25">
      <c r="A1125" s="127">
        <v>1</v>
      </c>
      <c r="B1125" s="2236" t="s">
        <v>727</v>
      </c>
      <c r="D1125" s="3028" t="s">
        <v>194</v>
      </c>
      <c r="E1125" s="423"/>
      <c r="F1125" s="4"/>
      <c r="G1125" s="483"/>
      <c r="H1125" s="173"/>
      <c r="I1125" s="173"/>
      <c r="J1125" s="173"/>
      <c r="K1125" s="1484"/>
      <c r="L1125" s="1484"/>
      <c r="M1125" s="112"/>
      <c r="N1125" s="112"/>
      <c r="O1125" s="112"/>
      <c r="P1125" s="112"/>
      <c r="Q1125" s="112"/>
      <c r="R1125" s="112"/>
      <c r="S1125" s="321"/>
      <c r="T1125" s="321"/>
      <c r="U1125" s="321"/>
      <c r="V1125" s="321"/>
      <c r="W1125" s="738"/>
      <c r="X1125" s="134">
        <f t="shared" ref="X1125:X1126" si="166">AD1125-AC1125-Y1125</f>
        <v>0</v>
      </c>
      <c r="Y1125" s="756"/>
      <c r="Z1125" s="321"/>
      <c r="AA1125" s="321"/>
      <c r="AB1125" s="321"/>
      <c r="AC1125" s="321"/>
      <c r="AD1125" s="321"/>
      <c r="AE1125" s="908"/>
      <c r="AF1125" s="318"/>
      <c r="AG1125" s="1056"/>
      <c r="AH1125" s="1071"/>
      <c r="AJ1125" s="3355"/>
    </row>
    <row r="1126" spans="1:36" ht="90" x14ac:dyDescent="0.25">
      <c r="A1126" s="127">
        <v>1</v>
      </c>
      <c r="B1126" s="2236" t="s">
        <v>727</v>
      </c>
      <c r="D1126" s="302" t="s">
        <v>505</v>
      </c>
      <c r="E1126" s="423"/>
      <c r="F1126" s="4"/>
      <c r="G1126" s="482"/>
      <c r="H1126" s="516"/>
      <c r="I1126" s="730">
        <v>3</v>
      </c>
      <c r="J1126" s="730" t="e">
        <f t="shared" ref="J1126:J1133" si="167">I1126/H1126*100</f>
        <v>#DIV/0!</v>
      </c>
      <c r="K1126" s="1484"/>
      <c r="L1126" s="1484"/>
      <c r="M1126" s="112"/>
      <c r="N1126" s="112"/>
      <c r="O1126" s="112"/>
      <c r="P1126" s="112"/>
      <c r="Q1126" s="112"/>
      <c r="R1126" s="112"/>
      <c r="S1126" s="321"/>
      <c r="T1126" s="321"/>
      <c r="U1126" s="321"/>
      <c r="V1126" s="321"/>
      <c r="W1126" s="855">
        <f>S1126/12*$D$4+(T1126-S1126)/11*3+(U1126-T1126)/10*2+(V1126-U1126)/9*1</f>
        <v>0</v>
      </c>
      <c r="X1126" s="134">
        <f t="shared" si="166"/>
        <v>9.0476399999999995</v>
      </c>
      <c r="Y1126" s="756"/>
      <c r="Z1126" s="321"/>
      <c r="AA1126" s="321">
        <f>X1126-W1126</f>
        <v>9.0476399999999995</v>
      </c>
      <c r="AB1126" s="321"/>
      <c r="AC1126" s="321">
        <v>0</v>
      </c>
      <c r="AD1126" s="321">
        <v>9.0476399999999995</v>
      </c>
      <c r="AE1126" s="912"/>
      <c r="AF1126" s="318"/>
      <c r="AG1126" s="1056"/>
      <c r="AH1126" s="1071"/>
      <c r="AJ1126" s="3355"/>
    </row>
    <row r="1127" spans="1:36" s="2236" customFormat="1" x14ac:dyDescent="0.25">
      <c r="B1127" s="2236" t="s">
        <v>727</v>
      </c>
      <c r="D1127" s="302" t="s">
        <v>627</v>
      </c>
      <c r="E1127" s="423"/>
      <c r="F1127" s="4"/>
      <c r="G1127" s="483"/>
      <c r="H1127" s="114"/>
      <c r="I1127" s="173"/>
      <c r="J1127" s="730" t="e">
        <f t="shared" si="167"/>
        <v>#DIV/0!</v>
      </c>
      <c r="K1127" s="1484"/>
      <c r="L1127" s="1484"/>
      <c r="M1127" s="112"/>
      <c r="N1127" s="112"/>
      <c r="O1127" s="112"/>
      <c r="P1127" s="112"/>
      <c r="Q1127" s="112"/>
      <c r="R1127" s="112"/>
      <c r="S1127" s="321"/>
      <c r="T1127" s="321"/>
      <c r="U1127" s="321"/>
      <c r="V1127" s="321"/>
      <c r="W1127" s="855"/>
      <c r="X1127" s="321"/>
      <c r="Y1127" s="756"/>
      <c r="Z1127" s="321"/>
      <c r="AA1127" s="321"/>
      <c r="AB1127" s="321"/>
      <c r="AC1127" s="321"/>
      <c r="AD1127" s="321"/>
      <c r="AE1127" s="912"/>
      <c r="AF1127" s="318"/>
      <c r="AG1127" s="1056"/>
      <c r="AH1127" s="1071"/>
      <c r="AJ1127" s="3355"/>
    </row>
    <row r="1128" spans="1:36" s="2236" customFormat="1" x14ac:dyDescent="0.25">
      <c r="B1128" s="2236" t="s">
        <v>727</v>
      </c>
      <c r="D1128" s="302" t="s">
        <v>628</v>
      </c>
      <c r="E1128" s="423"/>
      <c r="F1128" s="4"/>
      <c r="G1128" s="483"/>
      <c r="H1128" s="114"/>
      <c r="I1128" s="173">
        <v>1</v>
      </c>
      <c r="J1128" s="730" t="e">
        <f t="shared" si="167"/>
        <v>#DIV/0!</v>
      </c>
      <c r="K1128" s="1484"/>
      <c r="L1128" s="1484"/>
      <c r="M1128" s="112"/>
      <c r="N1128" s="112"/>
      <c r="O1128" s="112"/>
      <c r="P1128" s="112"/>
      <c r="Q1128" s="112"/>
      <c r="R1128" s="112"/>
      <c r="S1128" s="321"/>
      <c r="T1128" s="321"/>
      <c r="U1128" s="321"/>
      <c r="V1128" s="321"/>
      <c r="W1128" s="855"/>
      <c r="X1128" s="321"/>
      <c r="Y1128" s="756"/>
      <c r="Z1128" s="321"/>
      <c r="AA1128" s="321"/>
      <c r="AB1128" s="321"/>
      <c r="AC1128" s="321"/>
      <c r="AD1128" s="321"/>
      <c r="AE1128" s="912"/>
      <c r="AF1128" s="318"/>
      <c r="AG1128" s="1056"/>
      <c r="AH1128" s="1071"/>
      <c r="AJ1128" s="3355"/>
    </row>
    <row r="1129" spans="1:36" s="2236" customFormat="1" x14ac:dyDescent="0.25">
      <c r="B1129" s="2236" t="s">
        <v>727</v>
      </c>
      <c r="D1129" s="302" t="s">
        <v>629</v>
      </c>
      <c r="E1129" s="423"/>
      <c r="F1129" s="4"/>
      <c r="G1129" s="483"/>
      <c r="H1129" s="114"/>
      <c r="I1129" s="173">
        <v>2</v>
      </c>
      <c r="J1129" s="730" t="e">
        <f t="shared" si="167"/>
        <v>#DIV/0!</v>
      </c>
      <c r="K1129" s="1484"/>
      <c r="L1129" s="1484"/>
      <c r="M1129" s="112"/>
      <c r="N1129" s="112"/>
      <c r="O1129" s="112"/>
      <c r="P1129" s="112"/>
      <c r="Q1129" s="112"/>
      <c r="R1129" s="112"/>
      <c r="S1129" s="321"/>
      <c r="T1129" s="321"/>
      <c r="U1129" s="321"/>
      <c r="V1129" s="321"/>
      <c r="W1129" s="855"/>
      <c r="X1129" s="321"/>
      <c r="Y1129" s="756"/>
      <c r="Z1129" s="321"/>
      <c r="AA1129" s="321"/>
      <c r="AB1129" s="321"/>
      <c r="AC1129" s="321"/>
      <c r="AD1129" s="321"/>
      <c r="AE1129" s="912"/>
      <c r="AF1129" s="318"/>
      <c r="AG1129" s="1056"/>
      <c r="AH1129" s="1071"/>
      <c r="AJ1129" s="3355"/>
    </row>
    <row r="1130" spans="1:36" ht="47.25" x14ac:dyDescent="0.25">
      <c r="A1130" s="127">
        <v>1</v>
      </c>
      <c r="B1130" s="2236" t="s">
        <v>727</v>
      </c>
      <c r="D1130" s="481" t="s">
        <v>459</v>
      </c>
      <c r="E1130" s="423"/>
      <c r="F1130" s="4"/>
      <c r="G1130" s="482"/>
      <c r="H1130" s="516"/>
      <c r="I1130" s="730">
        <f>SUM(I1131,I1137)</f>
        <v>73</v>
      </c>
      <c r="J1130" s="173" t="e">
        <f t="shared" si="167"/>
        <v>#DIV/0!</v>
      </c>
      <c r="K1130" s="1484"/>
      <c r="L1130" s="1484"/>
      <c r="M1130" s="112"/>
      <c r="N1130" s="112"/>
      <c r="O1130" s="112"/>
      <c r="P1130" s="112"/>
      <c r="Q1130" s="112"/>
      <c r="R1130" s="112"/>
      <c r="S1130" s="321"/>
      <c r="T1130" s="321"/>
      <c r="U1130" s="321"/>
      <c r="V1130" s="321"/>
      <c r="W1130" s="738">
        <f t="shared" ref="W1130:AD1130" si="168">SUM(W1131,W1137)</f>
        <v>0</v>
      </c>
      <c r="X1130" s="134">
        <f t="shared" ref="X1130:X1133" si="169">AD1130-AC1130-Y1130</f>
        <v>193.12484000000003</v>
      </c>
      <c r="Y1130" s="756">
        <f t="shared" si="168"/>
        <v>0</v>
      </c>
      <c r="Z1130" s="321">
        <f t="shared" si="168"/>
        <v>0</v>
      </c>
      <c r="AA1130" s="321">
        <f t="shared" si="168"/>
        <v>193.12484000000003</v>
      </c>
      <c r="AB1130" s="321">
        <f t="shared" si="168"/>
        <v>0</v>
      </c>
      <c r="AC1130" s="321">
        <f t="shared" si="168"/>
        <v>0</v>
      </c>
      <c r="AD1130" s="321">
        <f t="shared" si="168"/>
        <v>193.12484000000003</v>
      </c>
      <c r="AE1130" s="912"/>
      <c r="AF1130" s="318"/>
      <c r="AG1130" s="1056"/>
      <c r="AH1130" s="1071"/>
      <c r="AJ1130" s="3355"/>
    </row>
    <row r="1131" spans="1:36" ht="30" x14ac:dyDescent="0.25">
      <c r="A1131" s="127">
        <v>1</v>
      </c>
      <c r="B1131" s="2236" t="s">
        <v>727</v>
      </c>
      <c r="D1131" s="461" t="s">
        <v>271</v>
      </c>
      <c r="E1131" s="423"/>
      <c r="F1131" s="4"/>
      <c r="G1131" s="483"/>
      <c r="H1131" s="113"/>
      <c r="I1131" s="173">
        <v>51</v>
      </c>
      <c r="J1131" s="173" t="e">
        <f t="shared" si="167"/>
        <v>#DIV/0!</v>
      </c>
      <c r="K1131" s="1484"/>
      <c r="L1131" s="1484"/>
      <c r="M1131" s="112"/>
      <c r="N1131" s="112"/>
      <c r="O1131" s="112"/>
      <c r="P1131" s="112"/>
      <c r="Q1131" s="112"/>
      <c r="R1131" s="112"/>
      <c r="S1131" s="321"/>
      <c r="T1131" s="321"/>
      <c r="U1131" s="321"/>
      <c r="V1131" s="321"/>
      <c r="W1131" s="738">
        <f t="shared" ref="W1131:AD1131" si="170">SUM(W1132:W1136)</f>
        <v>0</v>
      </c>
      <c r="X1131" s="134">
        <f t="shared" si="169"/>
        <v>156.49572000000003</v>
      </c>
      <c r="Y1131" s="756">
        <f t="shared" si="170"/>
        <v>0</v>
      </c>
      <c r="Z1131" s="321">
        <f t="shared" si="170"/>
        <v>0</v>
      </c>
      <c r="AA1131" s="321">
        <f t="shared" si="170"/>
        <v>156.49572000000003</v>
      </c>
      <c r="AB1131" s="321">
        <f t="shared" si="170"/>
        <v>0</v>
      </c>
      <c r="AC1131" s="321">
        <f t="shared" si="170"/>
        <v>0</v>
      </c>
      <c r="AD1131" s="321">
        <f t="shared" si="170"/>
        <v>156.49572000000003</v>
      </c>
      <c r="AE1131" s="908"/>
      <c r="AF1131" s="318"/>
      <c r="AG1131" s="1056"/>
      <c r="AH1131" s="1071"/>
      <c r="AJ1131" s="3355"/>
    </row>
    <row r="1132" spans="1:36" ht="30" x14ac:dyDescent="0.25">
      <c r="A1132" s="127">
        <v>1</v>
      </c>
      <c r="B1132" s="2236" t="s">
        <v>727</v>
      </c>
      <c r="D1132" s="302" t="s">
        <v>460</v>
      </c>
      <c r="E1132" s="423"/>
      <c r="F1132" s="4"/>
      <c r="G1132" s="483"/>
      <c r="H1132" s="113"/>
      <c r="I1132" s="173">
        <v>34</v>
      </c>
      <c r="J1132" s="173" t="e">
        <f t="shared" si="167"/>
        <v>#DIV/0!</v>
      </c>
      <c r="K1132" s="1484"/>
      <c r="L1132" s="1484"/>
      <c r="M1132" s="112"/>
      <c r="N1132" s="112"/>
      <c r="O1132" s="112"/>
      <c r="P1132" s="112"/>
      <c r="Q1132" s="112"/>
      <c r="R1132" s="112"/>
      <c r="S1132" s="321"/>
      <c r="T1132" s="321"/>
      <c r="U1132" s="321"/>
      <c r="V1132" s="321"/>
      <c r="W1132" s="738">
        <f>S1132/12*$D$4+(T1132-S1132)/11*3+(U1132-T1132)/10*2+(V1132-U1132)/9*1</f>
        <v>0</v>
      </c>
      <c r="X1132" s="134">
        <f t="shared" si="169"/>
        <v>128.16259000000002</v>
      </c>
      <c r="Y1132" s="756"/>
      <c r="Z1132" s="321"/>
      <c r="AA1132" s="321">
        <f>X1132-W1132</f>
        <v>128.16259000000002</v>
      </c>
      <c r="AB1132" s="321"/>
      <c r="AC1132" s="321"/>
      <c r="AD1132" s="321">
        <v>128.16259000000002</v>
      </c>
      <c r="AE1132" s="908"/>
      <c r="AF1132" s="318"/>
      <c r="AG1132" s="1056"/>
      <c r="AH1132" s="1071"/>
      <c r="AJ1132" s="3355"/>
    </row>
    <row r="1133" spans="1:36" ht="30" x14ac:dyDescent="0.25">
      <c r="A1133" s="127">
        <v>1</v>
      </c>
      <c r="B1133" s="2236" t="s">
        <v>727</v>
      </c>
      <c r="D1133" s="302" t="s">
        <v>461</v>
      </c>
      <c r="E1133" s="1674"/>
      <c r="F1133" s="4"/>
      <c r="G1133" s="483"/>
      <c r="H1133" s="119"/>
      <c r="I1133" s="173">
        <v>17</v>
      </c>
      <c r="J1133" s="173" t="e">
        <f t="shared" si="167"/>
        <v>#DIV/0!</v>
      </c>
      <c r="K1133" s="1484"/>
      <c r="L1133" s="1506"/>
      <c r="M1133" s="112"/>
      <c r="N1133" s="1507"/>
      <c r="O1133" s="1507"/>
      <c r="P1133" s="1507"/>
      <c r="Q1133" s="112"/>
      <c r="R1133" s="112"/>
      <c r="S1133" s="322"/>
      <c r="T1133" s="322"/>
      <c r="U1133" s="322"/>
      <c r="V1133" s="322"/>
      <c r="W1133" s="854">
        <f>S1133/12*$D$4+(T1133-S1133)/11*3+(U1133-T1133)/10*2+(V1133-U1133)/9*1</f>
        <v>0</v>
      </c>
      <c r="X1133" s="134">
        <f t="shared" si="169"/>
        <v>28.333130000000001</v>
      </c>
      <c r="Y1133" s="756"/>
      <c r="Z1133" s="322"/>
      <c r="AA1133" s="321">
        <f>X1133-W1133</f>
        <v>28.333130000000001</v>
      </c>
      <c r="AB1133" s="322"/>
      <c r="AC1133" s="322"/>
      <c r="AD1133" s="322">
        <v>28.333130000000001</v>
      </c>
      <c r="AE1133" s="1697"/>
      <c r="AF1133" s="318"/>
      <c r="AG1133" s="1056"/>
      <c r="AH1133" s="1071"/>
      <c r="AJ1133" s="3355"/>
    </row>
    <row r="1134" spans="1:36" ht="30" x14ac:dyDescent="0.25">
      <c r="A1134" s="127">
        <v>1</v>
      </c>
      <c r="B1134" s="2236" t="s">
        <v>727</v>
      </c>
      <c r="D1134" s="302" t="s">
        <v>462</v>
      </c>
      <c r="E1134" s="1670"/>
      <c r="F1134" s="1738"/>
      <c r="G1134" s="483"/>
      <c r="H1134" s="1623"/>
      <c r="I1134" s="312">
        <v>0</v>
      </c>
      <c r="J1134" s="173"/>
      <c r="K1134" s="1501"/>
      <c r="L1134" s="1506"/>
      <c r="M1134" s="1500"/>
      <c r="N1134" s="112"/>
      <c r="O1134" s="1507"/>
      <c r="P1134" s="112"/>
      <c r="Q1134" s="112"/>
      <c r="R1134" s="1500"/>
      <c r="S1134" s="322"/>
      <c r="T1134" s="322"/>
      <c r="U1134" s="322"/>
      <c r="V1134" s="322"/>
      <c r="W1134" s="854">
        <f>S1134/12*$D$4</f>
        <v>0</v>
      </c>
      <c r="X1134" s="323">
        <f>AD1134-AC1134-Z1134</f>
        <v>0</v>
      </c>
      <c r="Y1134" s="1253"/>
      <c r="Z1134" s="321"/>
      <c r="AA1134" s="323">
        <f>X1134-W1134</f>
        <v>0</v>
      </c>
      <c r="AB1134" s="321"/>
      <c r="AC1134" s="321">
        <v>0</v>
      </c>
      <c r="AD1134" s="321">
        <v>0</v>
      </c>
      <c r="AE1134" s="1676"/>
      <c r="AF1134" s="845"/>
      <c r="AG1134" s="1056"/>
      <c r="AH1134" s="1071"/>
      <c r="AJ1134" s="3355"/>
    </row>
    <row r="1135" spans="1:36" ht="45" x14ac:dyDescent="0.25">
      <c r="A1135" s="127">
        <v>1</v>
      </c>
      <c r="B1135" s="2236" t="s">
        <v>727</v>
      </c>
      <c r="D1135" s="302" t="s">
        <v>463</v>
      </c>
      <c r="E1135" s="422"/>
      <c r="F1135" s="4"/>
      <c r="G1135" s="483"/>
      <c r="H1135" s="113"/>
      <c r="I1135" s="2228"/>
      <c r="J1135" s="176"/>
      <c r="K1135" s="1484"/>
      <c r="L1135" s="1484"/>
      <c r="M1135" s="112"/>
      <c r="N1135" s="1477"/>
      <c r="O1135" s="112"/>
      <c r="P1135" s="1477"/>
      <c r="Q1135" s="1477"/>
      <c r="R1135" s="112"/>
      <c r="S1135" s="321"/>
      <c r="T1135" s="321"/>
      <c r="U1135" s="321"/>
      <c r="V1135" s="321"/>
      <c r="W1135" s="738"/>
      <c r="X1135" s="321">
        <f>AD1135-AC1135-Z1135</f>
        <v>0</v>
      </c>
      <c r="Y1135" s="756"/>
      <c r="Z1135" s="321"/>
      <c r="AA1135" s="321"/>
      <c r="AB1135" s="320"/>
      <c r="AC1135" s="320"/>
      <c r="AD1135" s="321"/>
      <c r="AE1135" s="891"/>
      <c r="AF1135" s="318"/>
      <c r="AG1135" s="1056"/>
      <c r="AH1135" s="1071"/>
      <c r="AJ1135" s="3355"/>
    </row>
    <row r="1136" spans="1:36" ht="30" x14ac:dyDescent="0.25">
      <c r="A1136" s="127">
        <v>1</v>
      </c>
      <c r="B1136" s="2236" t="s">
        <v>727</v>
      </c>
      <c r="D1136" s="302" t="s">
        <v>464</v>
      </c>
      <c r="E1136" s="422"/>
      <c r="F1136" s="1617"/>
      <c r="G1136" s="483"/>
      <c r="H1136" s="116"/>
      <c r="I1136" s="2228"/>
      <c r="J1136" s="176"/>
      <c r="K1136" s="1476"/>
      <c r="L1136" s="1476"/>
      <c r="M1136" s="1477"/>
      <c r="N1136" s="1477"/>
      <c r="O1136" s="1477"/>
      <c r="P1136" s="1477"/>
      <c r="Q1136" s="1477"/>
      <c r="R1136" s="1477"/>
      <c r="S1136" s="321"/>
      <c r="T1136" s="321"/>
      <c r="U1136" s="321"/>
      <c r="V1136" s="321"/>
      <c r="W1136" s="738"/>
      <c r="X1136" s="321"/>
      <c r="Y1136" s="756"/>
      <c r="Z1136" s="321"/>
      <c r="AA1136" s="321"/>
      <c r="AB1136" s="321"/>
      <c r="AC1136" s="321"/>
      <c r="AD1136" s="321"/>
      <c r="AE1136" s="891"/>
      <c r="AF1136" s="318"/>
      <c r="AG1136" s="1056"/>
      <c r="AH1136" s="1071"/>
      <c r="AJ1136" s="3355"/>
    </row>
    <row r="1137" spans="1:36" ht="45" x14ac:dyDescent="0.25">
      <c r="A1137" s="127">
        <v>1</v>
      </c>
      <c r="B1137" s="2236" t="s">
        <v>727</v>
      </c>
      <c r="D1137" s="461" t="s">
        <v>272</v>
      </c>
      <c r="E1137" s="423"/>
      <c r="F1137" s="4"/>
      <c r="G1137" s="482"/>
      <c r="H1137" s="730"/>
      <c r="I1137" s="730">
        <f>I1138+I1140+I1141</f>
        <v>22</v>
      </c>
      <c r="J1137" s="730" t="e">
        <f>I1137/H1137*100</f>
        <v>#DIV/0!</v>
      </c>
      <c r="K1137" s="1484"/>
      <c r="L1137" s="1484"/>
      <c r="M1137" s="112"/>
      <c r="N1137" s="112"/>
      <c r="O1137" s="112"/>
      <c r="P1137" s="112"/>
      <c r="Q1137" s="112"/>
      <c r="R1137" s="112"/>
      <c r="S1137" s="321"/>
      <c r="T1137" s="321"/>
      <c r="U1137" s="321"/>
      <c r="V1137" s="321"/>
      <c r="W1137" s="738">
        <f t="shared" ref="W1137:AD1137" si="171">W1138+W1140+W1141</f>
        <v>0</v>
      </c>
      <c r="X1137" s="134">
        <f t="shared" ref="X1137:X1138" si="172">AD1137-AC1137-Y1137</f>
        <v>36.62912</v>
      </c>
      <c r="Y1137" s="756">
        <f t="shared" si="171"/>
        <v>0</v>
      </c>
      <c r="Z1137" s="321">
        <f t="shared" si="171"/>
        <v>0</v>
      </c>
      <c r="AA1137" s="321">
        <f t="shared" si="171"/>
        <v>36.62912</v>
      </c>
      <c r="AB1137" s="321">
        <f t="shared" si="171"/>
        <v>0</v>
      </c>
      <c r="AC1137" s="321">
        <f t="shared" si="171"/>
        <v>0</v>
      </c>
      <c r="AD1137" s="321">
        <f t="shared" si="171"/>
        <v>36.62912</v>
      </c>
      <c r="AE1137" s="908"/>
      <c r="AF1137" s="318"/>
      <c r="AG1137" s="1056"/>
      <c r="AH1137" s="1071"/>
      <c r="AJ1137" s="3355"/>
    </row>
    <row r="1138" spans="1:36" ht="30" x14ac:dyDescent="0.25">
      <c r="A1138" s="127">
        <v>1</v>
      </c>
      <c r="B1138" s="2236" t="s">
        <v>727</v>
      </c>
      <c r="D1138" s="302" t="s">
        <v>465</v>
      </c>
      <c r="E1138" s="423"/>
      <c r="F1138" s="4"/>
      <c r="G1138" s="483"/>
      <c r="H1138" s="113"/>
      <c r="I1138" s="173">
        <v>22</v>
      </c>
      <c r="J1138" s="173" t="e">
        <f>I1138/H1138*100</f>
        <v>#DIV/0!</v>
      </c>
      <c r="K1138" s="1484"/>
      <c r="L1138" s="1484"/>
      <c r="M1138" s="112"/>
      <c r="N1138" s="112"/>
      <c r="O1138" s="112"/>
      <c r="P1138" s="112"/>
      <c r="Q1138" s="112"/>
      <c r="R1138" s="112"/>
      <c r="S1138" s="321"/>
      <c r="T1138" s="321"/>
      <c r="U1138" s="321"/>
      <c r="V1138" s="321"/>
      <c r="W1138" s="738">
        <f>S1138/12*$D$4+(T1138-S1138)/11*3+(U1138-T1138)/10*2+(V1138-U1138)/9*1</f>
        <v>0</v>
      </c>
      <c r="X1138" s="134">
        <f t="shared" si="172"/>
        <v>36.62912</v>
      </c>
      <c r="Y1138" s="756"/>
      <c r="Z1138" s="321"/>
      <c r="AA1138" s="321">
        <f>X1138-W1138</f>
        <v>36.62912</v>
      </c>
      <c r="AB1138" s="321"/>
      <c r="AC1138" s="321">
        <v>0</v>
      </c>
      <c r="AD1138" s="321">
        <v>36.62912</v>
      </c>
      <c r="AE1138" s="908"/>
      <c r="AF1138" s="318"/>
      <c r="AG1138" s="1056"/>
      <c r="AH1138" s="1071"/>
      <c r="AJ1138" s="3355"/>
    </row>
    <row r="1139" spans="1:36" s="2236" customFormat="1" ht="30" x14ac:dyDescent="0.25">
      <c r="B1139" s="2236" t="s">
        <v>727</v>
      </c>
      <c r="D1139" s="302" t="s">
        <v>493</v>
      </c>
      <c r="E1139" s="423"/>
      <c r="F1139" s="4"/>
      <c r="G1139" s="483"/>
      <c r="H1139" s="113"/>
      <c r="I1139" s="173"/>
      <c r="J1139" s="173"/>
      <c r="K1139" s="1484"/>
      <c r="L1139" s="1484"/>
      <c r="M1139" s="112"/>
      <c r="N1139" s="112"/>
      <c r="O1139" s="112"/>
      <c r="P1139" s="112"/>
      <c r="Q1139" s="112"/>
      <c r="R1139" s="112"/>
      <c r="S1139" s="321"/>
      <c r="T1139" s="321"/>
      <c r="U1139" s="321"/>
      <c r="V1139" s="321"/>
      <c r="W1139" s="738"/>
      <c r="X1139" s="321"/>
      <c r="Y1139" s="756"/>
      <c r="Z1139" s="321"/>
      <c r="AA1139" s="321"/>
      <c r="AB1139" s="321"/>
      <c r="AC1139" s="321"/>
      <c r="AD1139" s="321"/>
      <c r="AE1139" s="908"/>
      <c r="AF1139" s="318"/>
      <c r="AG1139" s="1056"/>
      <c r="AH1139" s="1071"/>
      <c r="AJ1139" s="3355"/>
    </row>
    <row r="1140" spans="1:36" ht="60" x14ac:dyDescent="0.25">
      <c r="B1140" s="2236" t="s">
        <v>727</v>
      </c>
      <c r="D1140" s="302" t="s">
        <v>466</v>
      </c>
      <c r="E1140" s="423"/>
      <c r="F1140" s="4"/>
      <c r="G1140" s="482"/>
      <c r="H1140" s="113"/>
      <c r="I1140" s="173"/>
      <c r="J1140" s="173"/>
      <c r="K1140" s="1484"/>
      <c r="L1140" s="1484"/>
      <c r="M1140" s="112"/>
      <c r="N1140" s="112"/>
      <c r="O1140" s="112"/>
      <c r="P1140" s="112"/>
      <c r="Q1140" s="112"/>
      <c r="R1140" s="112"/>
      <c r="S1140" s="321"/>
      <c r="T1140" s="321"/>
      <c r="U1140" s="321"/>
      <c r="V1140" s="321"/>
      <c r="W1140" s="738"/>
      <c r="X1140" s="321"/>
      <c r="Y1140" s="756"/>
      <c r="Z1140" s="321"/>
      <c r="AA1140" s="321"/>
      <c r="AB1140" s="321"/>
      <c r="AC1140" s="321"/>
      <c r="AD1140" s="321"/>
      <c r="AE1140" s="908"/>
      <c r="AF1140" s="318"/>
      <c r="AG1140" s="1056"/>
      <c r="AH1140" s="1071"/>
      <c r="AJ1140" s="3355"/>
    </row>
    <row r="1141" spans="1:36" ht="45" x14ac:dyDescent="0.25">
      <c r="A1141" s="127">
        <v>1</v>
      </c>
      <c r="B1141" s="2236" t="s">
        <v>727</v>
      </c>
      <c r="D1141" s="302" t="s">
        <v>467</v>
      </c>
      <c r="E1141" s="423"/>
      <c r="F1141" s="4"/>
      <c r="G1141" s="482"/>
      <c r="H1141" s="113"/>
      <c r="I1141" s="173"/>
      <c r="J1141" s="173"/>
      <c r="K1141" s="1484"/>
      <c r="L1141" s="1484"/>
      <c r="M1141" s="112"/>
      <c r="N1141" s="112"/>
      <c r="O1141" s="112"/>
      <c r="P1141" s="112"/>
      <c r="Q1141" s="112"/>
      <c r="R1141" s="112"/>
      <c r="S1141" s="321"/>
      <c r="T1141" s="321"/>
      <c r="U1141" s="321"/>
      <c r="V1141" s="321"/>
      <c r="W1141" s="738"/>
      <c r="X1141" s="321"/>
      <c r="Y1141" s="756"/>
      <c r="Z1141" s="321"/>
      <c r="AA1141" s="321"/>
      <c r="AB1141" s="321"/>
      <c r="AC1141" s="321"/>
      <c r="AD1141" s="321"/>
      <c r="AE1141" s="908"/>
      <c r="AF1141" s="318"/>
      <c r="AG1141" s="1056"/>
      <c r="AH1141" s="1071"/>
      <c r="AJ1141" s="3355"/>
    </row>
    <row r="1142" spans="1:36" ht="15.75" customHeight="1" x14ac:dyDescent="0.25">
      <c r="A1142" s="127">
        <v>1</v>
      </c>
      <c r="B1142" s="2236" t="s">
        <v>727</v>
      </c>
      <c r="D1142" s="2231" t="s">
        <v>310</v>
      </c>
      <c r="E1142" s="423"/>
      <c r="F1142" s="4"/>
      <c r="G1142" s="482"/>
      <c r="H1142" s="516"/>
      <c r="I1142" s="730">
        <f>I1143+I1144+I1148+I1149+I1150+I1151</f>
        <v>8</v>
      </c>
      <c r="J1142" s="730" t="e">
        <f>I1142/H1142*100</f>
        <v>#DIV/0!</v>
      </c>
      <c r="K1142" s="1484"/>
      <c r="L1142" s="1484"/>
      <c r="M1142" s="112"/>
      <c r="N1142" s="112"/>
      <c r="O1142" s="112"/>
      <c r="P1142" s="112"/>
      <c r="Q1142" s="112"/>
      <c r="R1142" s="112"/>
      <c r="S1142" s="321"/>
      <c r="T1142" s="321"/>
      <c r="U1142" s="321"/>
      <c r="V1142" s="321"/>
      <c r="W1142" s="738">
        <f>S1142/12*$D$4+(T1142-S1142)/11*3+(U1142-T1142)/10*2+(V1142-U1142)/9*1</f>
        <v>0</v>
      </c>
      <c r="X1142" s="321">
        <f>AD1142-AC1142-Z1142</f>
        <v>0</v>
      </c>
      <c r="Y1142" s="756"/>
      <c r="Z1142" s="321"/>
      <c r="AA1142" s="321">
        <f>X1142-W1142</f>
        <v>0</v>
      </c>
      <c r="AB1142" s="321"/>
      <c r="AC1142" s="321"/>
      <c r="AD1142" s="321"/>
      <c r="AE1142" s="908"/>
      <c r="AF1142" s="318"/>
      <c r="AG1142" s="1056"/>
      <c r="AH1142" s="1071"/>
      <c r="AJ1142" s="3355"/>
    </row>
    <row r="1143" spans="1:36" x14ac:dyDescent="0.25">
      <c r="A1143" s="127">
        <v>1</v>
      </c>
      <c r="B1143" s="2236" t="s">
        <v>727</v>
      </c>
      <c r="D1143" s="302" t="s">
        <v>303</v>
      </c>
      <c r="E1143" s="423"/>
      <c r="F1143" s="4"/>
      <c r="G1143" s="482"/>
      <c r="H1143" s="113"/>
      <c r="I1143" s="173"/>
      <c r="J1143" s="173"/>
      <c r="K1143" s="1484"/>
      <c r="L1143" s="1484"/>
      <c r="M1143" s="112"/>
      <c r="N1143" s="112"/>
      <c r="O1143" s="112"/>
      <c r="P1143" s="112"/>
      <c r="Q1143" s="112"/>
      <c r="R1143" s="112"/>
      <c r="S1143" s="321"/>
      <c r="T1143" s="321"/>
      <c r="U1143" s="321"/>
      <c r="V1143" s="321"/>
      <c r="W1143" s="738"/>
      <c r="X1143" s="321"/>
      <c r="Y1143" s="756"/>
      <c r="Z1143" s="321"/>
      <c r="AA1143" s="321"/>
      <c r="AB1143" s="321"/>
      <c r="AC1143" s="321"/>
      <c r="AD1143" s="321"/>
      <c r="AE1143" s="908"/>
      <c r="AF1143" s="318"/>
      <c r="AG1143" s="1056"/>
      <c r="AH1143" s="1071"/>
      <c r="AJ1143" s="3355"/>
    </row>
    <row r="1144" spans="1:36" ht="30" x14ac:dyDescent="0.25">
      <c r="A1144" s="127">
        <v>1</v>
      </c>
      <c r="B1144" s="2236" t="s">
        <v>727</v>
      </c>
      <c r="D1144" s="461" t="s">
        <v>443</v>
      </c>
      <c r="E1144" s="423"/>
      <c r="F1144" s="4"/>
      <c r="G1144" s="482"/>
      <c r="H1144" s="113"/>
      <c r="I1144" s="173"/>
      <c r="J1144" s="173"/>
      <c r="K1144" s="1484"/>
      <c r="L1144" s="1484"/>
      <c r="M1144" s="112"/>
      <c r="N1144" s="112"/>
      <c r="O1144" s="112"/>
      <c r="P1144" s="112"/>
      <c r="Q1144" s="112"/>
      <c r="R1144" s="112"/>
      <c r="S1144" s="321"/>
      <c r="T1144" s="321"/>
      <c r="U1144" s="321"/>
      <c r="V1144" s="321"/>
      <c r="W1144" s="738"/>
      <c r="X1144" s="321"/>
      <c r="Y1144" s="756"/>
      <c r="Z1144" s="321"/>
      <c r="AA1144" s="321"/>
      <c r="AB1144" s="321"/>
      <c r="AC1144" s="321"/>
      <c r="AD1144" s="321"/>
      <c r="AE1144" s="908"/>
      <c r="AF1144" s="318"/>
      <c r="AG1144" s="1056"/>
      <c r="AH1144" s="1071"/>
      <c r="AJ1144" s="3355"/>
    </row>
    <row r="1145" spans="1:36" x14ac:dyDescent="0.25">
      <c r="A1145" s="127">
        <v>1</v>
      </c>
      <c r="B1145" s="2236" t="s">
        <v>727</v>
      </c>
      <c r="D1145" s="302" t="s">
        <v>444</v>
      </c>
      <c r="E1145" s="423"/>
      <c r="F1145" s="4"/>
      <c r="G1145" s="3029"/>
      <c r="H1145" s="113"/>
      <c r="I1145" s="173"/>
      <c r="J1145" s="173"/>
      <c r="K1145" s="1484"/>
      <c r="L1145" s="1484"/>
      <c r="M1145" s="112"/>
      <c r="N1145" s="112"/>
      <c r="O1145" s="112"/>
      <c r="P1145" s="112"/>
      <c r="Q1145" s="112"/>
      <c r="R1145" s="112"/>
      <c r="S1145" s="321"/>
      <c r="T1145" s="321"/>
      <c r="U1145" s="321"/>
      <c r="V1145" s="321"/>
      <c r="W1145" s="738"/>
      <c r="X1145" s="321"/>
      <c r="Y1145" s="756"/>
      <c r="Z1145" s="321"/>
      <c r="AA1145" s="321"/>
      <c r="AB1145" s="321"/>
      <c r="AC1145" s="321"/>
      <c r="AD1145" s="321"/>
      <c r="AE1145" s="908"/>
      <c r="AF1145" s="318"/>
      <c r="AG1145" s="1056"/>
      <c r="AH1145" s="1071"/>
      <c r="AJ1145" s="3355"/>
    </row>
    <row r="1146" spans="1:36" ht="30" x14ac:dyDescent="0.25">
      <c r="A1146" s="127">
        <v>1</v>
      </c>
      <c r="B1146" s="2236" t="s">
        <v>727</v>
      </c>
      <c r="D1146" s="302" t="s">
        <v>445</v>
      </c>
      <c r="E1146" s="423"/>
      <c r="F1146" s="4"/>
      <c r="G1146" s="482"/>
      <c r="H1146" s="113"/>
      <c r="I1146" s="173"/>
      <c r="J1146" s="173"/>
      <c r="K1146" s="1484"/>
      <c r="L1146" s="1484"/>
      <c r="M1146" s="112"/>
      <c r="N1146" s="112"/>
      <c r="O1146" s="112"/>
      <c r="P1146" s="112"/>
      <c r="Q1146" s="112"/>
      <c r="R1146" s="112"/>
      <c r="S1146" s="321"/>
      <c r="T1146" s="321"/>
      <c r="U1146" s="321"/>
      <c r="V1146" s="321"/>
      <c r="W1146" s="738"/>
      <c r="X1146" s="321"/>
      <c r="Y1146" s="756"/>
      <c r="Z1146" s="321"/>
      <c r="AA1146" s="321"/>
      <c r="AB1146" s="321"/>
      <c r="AC1146" s="321"/>
      <c r="AD1146" s="321"/>
      <c r="AE1146" s="908"/>
      <c r="AF1146" s="318"/>
      <c r="AG1146" s="1056"/>
      <c r="AH1146" s="1071"/>
      <c r="AJ1146" s="3355"/>
    </row>
    <row r="1147" spans="1:36" ht="45" x14ac:dyDescent="0.25">
      <c r="A1147" s="127">
        <v>1</v>
      </c>
      <c r="B1147" s="2236" t="s">
        <v>727</v>
      </c>
      <c r="D1147" s="302" t="s">
        <v>446</v>
      </c>
      <c r="E1147" s="423"/>
      <c r="F1147" s="4"/>
      <c r="G1147" s="482"/>
      <c r="H1147" s="113"/>
      <c r="I1147" s="173"/>
      <c r="J1147" s="173"/>
      <c r="K1147" s="1484"/>
      <c r="L1147" s="1484"/>
      <c r="M1147" s="112"/>
      <c r="N1147" s="112"/>
      <c r="O1147" s="112"/>
      <c r="P1147" s="112"/>
      <c r="Q1147" s="112"/>
      <c r="R1147" s="112"/>
      <c r="S1147" s="321"/>
      <c r="T1147" s="321"/>
      <c r="U1147" s="321"/>
      <c r="V1147" s="321"/>
      <c r="W1147" s="738"/>
      <c r="X1147" s="321"/>
      <c r="Y1147" s="756"/>
      <c r="Z1147" s="321"/>
      <c r="AA1147" s="321"/>
      <c r="AB1147" s="321"/>
      <c r="AC1147" s="321"/>
      <c r="AD1147" s="321"/>
      <c r="AE1147" s="908"/>
      <c r="AF1147" s="318"/>
      <c r="AG1147" s="1056"/>
      <c r="AH1147" s="1071"/>
      <c r="AJ1147" s="3355"/>
    </row>
    <row r="1148" spans="1:36" ht="60" x14ac:dyDescent="0.25">
      <c r="A1148" s="127">
        <v>1</v>
      </c>
      <c r="B1148" s="2236" t="s">
        <v>727</v>
      </c>
      <c r="D1148" s="302" t="s">
        <v>447</v>
      </c>
      <c r="E1148" s="423"/>
      <c r="F1148" s="4"/>
      <c r="G1148" s="482"/>
      <c r="H1148" s="113"/>
      <c r="I1148" s="173"/>
      <c r="J1148" s="173"/>
      <c r="K1148" s="1484"/>
      <c r="L1148" s="1484"/>
      <c r="M1148" s="112"/>
      <c r="N1148" s="112"/>
      <c r="O1148" s="112"/>
      <c r="P1148" s="112"/>
      <c r="Q1148" s="112"/>
      <c r="R1148" s="112"/>
      <c r="S1148" s="321"/>
      <c r="T1148" s="321"/>
      <c r="U1148" s="321"/>
      <c r="V1148" s="321"/>
      <c r="W1148" s="738"/>
      <c r="X1148" s="321"/>
      <c r="Y1148" s="756"/>
      <c r="Z1148" s="321"/>
      <c r="AA1148" s="321"/>
      <c r="AB1148" s="321"/>
      <c r="AC1148" s="321"/>
      <c r="AD1148" s="321"/>
      <c r="AE1148" s="908"/>
      <c r="AF1148" s="318"/>
      <c r="AG1148" s="1056"/>
      <c r="AH1148" s="1071"/>
      <c r="AJ1148" s="3355"/>
    </row>
    <row r="1149" spans="1:36" ht="45" x14ac:dyDescent="0.25">
      <c r="B1149" s="2236" t="s">
        <v>727</v>
      </c>
      <c r="D1149" s="301" t="s">
        <v>448</v>
      </c>
      <c r="E1149" s="423"/>
      <c r="F1149" s="4"/>
      <c r="G1149" s="482"/>
      <c r="H1149" s="113"/>
      <c r="I1149" s="173"/>
      <c r="J1149" s="173"/>
      <c r="K1149" s="1484"/>
      <c r="L1149" s="1484"/>
      <c r="M1149" s="112"/>
      <c r="N1149" s="112"/>
      <c r="O1149" s="112"/>
      <c r="P1149" s="112"/>
      <c r="Q1149" s="112"/>
      <c r="R1149" s="112"/>
      <c r="S1149" s="321"/>
      <c r="T1149" s="321"/>
      <c r="U1149" s="321"/>
      <c r="V1149" s="321"/>
      <c r="W1149" s="738"/>
      <c r="X1149" s="321"/>
      <c r="Y1149" s="756"/>
      <c r="Z1149" s="321"/>
      <c r="AA1149" s="321"/>
      <c r="AB1149" s="321"/>
      <c r="AC1149" s="321"/>
      <c r="AD1149" s="321"/>
      <c r="AE1149" s="908"/>
      <c r="AF1149" s="318"/>
      <c r="AG1149" s="1056"/>
      <c r="AH1149" s="1071"/>
      <c r="AJ1149" s="3355"/>
    </row>
    <row r="1150" spans="1:36" ht="90" x14ac:dyDescent="0.25">
      <c r="B1150" s="2236" t="s">
        <v>727</v>
      </c>
      <c r="D1150" s="301" t="s">
        <v>449</v>
      </c>
      <c r="E1150" s="423"/>
      <c r="F1150" s="4"/>
      <c r="G1150" s="486"/>
      <c r="H1150" s="113"/>
      <c r="I1150" s="173"/>
      <c r="J1150" s="173" t="e">
        <f>I1150/H1150*100</f>
        <v>#DIV/0!</v>
      </c>
      <c r="K1150" s="1484"/>
      <c r="L1150" s="1484"/>
      <c r="M1150" s="112"/>
      <c r="N1150" s="112"/>
      <c r="O1150" s="112"/>
      <c r="P1150" s="112"/>
      <c r="Q1150" s="112"/>
      <c r="R1150" s="112"/>
      <c r="S1150" s="321"/>
      <c r="T1150" s="321"/>
      <c r="U1150" s="321"/>
      <c r="V1150" s="321"/>
      <c r="W1150" s="855"/>
      <c r="X1150" s="321">
        <f>AD1150-AC1150-Z1150</f>
        <v>0</v>
      </c>
      <c r="Y1150" s="756"/>
      <c r="Z1150" s="321"/>
      <c r="AA1150" s="321">
        <f>X1150-W1150</f>
        <v>0</v>
      </c>
      <c r="AB1150" s="321"/>
      <c r="AC1150" s="321"/>
      <c r="AD1150" s="321"/>
      <c r="AE1150" s="908"/>
      <c r="AF1150" s="318"/>
      <c r="AG1150" s="1056"/>
      <c r="AH1150" s="1071"/>
      <c r="AJ1150" s="3355"/>
    </row>
    <row r="1151" spans="1:36" ht="30" x14ac:dyDescent="0.25">
      <c r="B1151" s="2236" t="s">
        <v>727</v>
      </c>
      <c r="D1151" s="302" t="s">
        <v>468</v>
      </c>
      <c r="E1151" s="423"/>
      <c r="F1151" s="4"/>
      <c r="G1151" s="486"/>
      <c r="H1151" s="113"/>
      <c r="I1151" s="173">
        <v>8</v>
      </c>
      <c r="J1151" s="173" t="e">
        <f>I1151/H1151*100</f>
        <v>#DIV/0!</v>
      </c>
      <c r="K1151" s="1484"/>
      <c r="L1151" s="1484"/>
      <c r="M1151" s="112"/>
      <c r="N1151" s="112"/>
      <c r="O1151" s="112"/>
      <c r="P1151" s="112"/>
      <c r="Q1151" s="112"/>
      <c r="R1151" s="112"/>
      <c r="S1151" s="321"/>
      <c r="T1151" s="321"/>
      <c r="U1151" s="321"/>
      <c r="V1151" s="321"/>
      <c r="W1151" s="738">
        <f>S1151/12*$D$4+(T1151-S1151)/11*3+(U1151-T1151)/10*2+(V1151-U1151)/9*1</f>
        <v>0</v>
      </c>
      <c r="X1151" s="134">
        <f>AD1151-AC1151-Y1151</f>
        <v>17.307599999999997</v>
      </c>
      <c r="Y1151" s="756"/>
      <c r="Z1151" s="321"/>
      <c r="AA1151" s="321">
        <f>X1151-W1151</f>
        <v>17.307599999999997</v>
      </c>
      <c r="AB1151" s="321"/>
      <c r="AC1151" s="321"/>
      <c r="AD1151" s="321">
        <v>17.307599999999997</v>
      </c>
      <c r="AE1151" s="908"/>
      <c r="AF1151" s="318"/>
      <c r="AG1151" s="1056"/>
      <c r="AH1151" s="1071"/>
      <c r="AJ1151" s="3355"/>
    </row>
    <row r="1152" spans="1:36" ht="18" customHeight="1" x14ac:dyDescent="0.25">
      <c r="A1152" s="127">
        <v>1</v>
      </c>
      <c r="B1152" s="2236" t="s">
        <v>727</v>
      </c>
      <c r="D1152" s="513" t="s">
        <v>311</v>
      </c>
      <c r="E1152" s="423"/>
      <c r="F1152" s="4"/>
      <c r="G1152" s="211"/>
      <c r="H1152" s="113"/>
      <c r="I1152" s="173"/>
      <c r="J1152" s="173"/>
      <c r="K1152" s="1484"/>
      <c r="L1152" s="1484"/>
      <c r="M1152" s="112"/>
      <c r="N1152" s="112"/>
      <c r="O1152" s="112"/>
      <c r="P1152" s="112"/>
      <c r="Q1152" s="112"/>
      <c r="R1152" s="112"/>
      <c r="S1152" s="321"/>
      <c r="T1152" s="321"/>
      <c r="U1152" s="321"/>
      <c r="V1152" s="321"/>
      <c r="W1152" s="738"/>
      <c r="X1152" s="321"/>
      <c r="Y1152" s="756"/>
      <c r="Z1152" s="321"/>
      <c r="AA1152" s="321"/>
      <c r="AB1152" s="321"/>
      <c r="AC1152" s="321"/>
      <c r="AD1152" s="321"/>
      <c r="AE1152" s="908"/>
      <c r="AF1152" s="318"/>
      <c r="AG1152" s="1056"/>
      <c r="AH1152" s="1071"/>
      <c r="AJ1152" s="3355"/>
    </row>
    <row r="1153" spans="1:36" x14ac:dyDescent="0.25">
      <c r="A1153" s="127">
        <v>1</v>
      </c>
      <c r="B1153" s="2236" t="s">
        <v>727</v>
      </c>
      <c r="D1153" s="513" t="s">
        <v>319</v>
      </c>
      <c r="E1153" s="423"/>
      <c r="F1153" s="4"/>
      <c r="G1153" s="211"/>
      <c r="H1153" s="113"/>
      <c r="I1153" s="173"/>
      <c r="J1153" s="173"/>
      <c r="K1153" s="1484"/>
      <c r="L1153" s="1484"/>
      <c r="M1153" s="112"/>
      <c r="N1153" s="112"/>
      <c r="O1153" s="112"/>
      <c r="P1153" s="112"/>
      <c r="Q1153" s="112"/>
      <c r="R1153" s="112"/>
      <c r="S1153" s="321"/>
      <c r="T1153" s="321"/>
      <c r="U1153" s="321"/>
      <c r="V1153" s="321"/>
      <c r="W1153" s="738"/>
      <c r="X1153" s="321"/>
      <c r="Y1153" s="756"/>
      <c r="Z1153" s="321"/>
      <c r="AA1153" s="321"/>
      <c r="AB1153" s="321"/>
      <c r="AC1153" s="321"/>
      <c r="AD1153" s="321"/>
      <c r="AE1153" s="908"/>
      <c r="AF1153" s="318"/>
      <c r="AG1153" s="1056"/>
      <c r="AH1153" s="1071"/>
      <c r="AJ1153" s="3355"/>
    </row>
    <row r="1154" spans="1:36" x14ac:dyDescent="0.25">
      <c r="A1154" s="127">
        <v>1</v>
      </c>
      <c r="B1154" s="2236" t="s">
        <v>727</v>
      </c>
      <c r="D1154" s="4" t="s">
        <v>320</v>
      </c>
      <c r="E1154" s="423"/>
      <c r="F1154" s="4"/>
      <c r="G1154" s="211"/>
      <c r="H1154" s="113"/>
      <c r="I1154" s="173"/>
      <c r="J1154" s="173"/>
      <c r="K1154" s="1484"/>
      <c r="L1154" s="1484"/>
      <c r="M1154" s="112"/>
      <c r="N1154" s="112"/>
      <c r="O1154" s="112"/>
      <c r="P1154" s="112"/>
      <c r="Q1154" s="112"/>
      <c r="R1154" s="112"/>
      <c r="S1154" s="321"/>
      <c r="T1154" s="321"/>
      <c r="U1154" s="321"/>
      <c r="V1154" s="321"/>
      <c r="W1154" s="738"/>
      <c r="X1154" s="321"/>
      <c r="Y1154" s="756"/>
      <c r="Z1154" s="321"/>
      <c r="AA1154" s="321"/>
      <c r="AB1154" s="321"/>
      <c r="AC1154" s="321"/>
      <c r="AD1154" s="321"/>
      <c r="AE1154" s="908"/>
      <c r="AF1154" s="318"/>
      <c r="AG1154" s="1056"/>
      <c r="AH1154" s="1071"/>
      <c r="AJ1154" s="3355"/>
    </row>
    <row r="1155" spans="1:36" s="2236" customFormat="1" x14ac:dyDescent="0.25">
      <c r="B1155" s="2236" t="s">
        <v>727</v>
      </c>
      <c r="D1155" s="4" t="s">
        <v>321</v>
      </c>
      <c r="E1155" s="423"/>
      <c r="F1155" s="4"/>
      <c r="G1155" s="211"/>
      <c r="H1155" s="113"/>
      <c r="I1155" s="173"/>
      <c r="J1155" s="173"/>
      <c r="K1155" s="1484"/>
      <c r="L1155" s="1484"/>
      <c r="M1155" s="112"/>
      <c r="N1155" s="112"/>
      <c r="O1155" s="112"/>
      <c r="P1155" s="112"/>
      <c r="Q1155" s="112"/>
      <c r="R1155" s="112"/>
      <c r="S1155" s="321"/>
      <c r="T1155" s="321"/>
      <c r="U1155" s="321"/>
      <c r="V1155" s="321"/>
      <c r="W1155" s="738"/>
      <c r="X1155" s="321"/>
      <c r="Y1155" s="756"/>
      <c r="Z1155" s="321"/>
      <c r="AA1155" s="321"/>
      <c r="AB1155" s="321"/>
      <c r="AC1155" s="321"/>
      <c r="AD1155" s="321"/>
      <c r="AE1155" s="908"/>
      <c r="AF1155" s="318"/>
      <c r="AG1155" s="1056"/>
      <c r="AH1155" s="1071"/>
      <c r="AJ1155" s="3355"/>
    </row>
    <row r="1156" spans="1:36" ht="29.25" x14ac:dyDescent="0.25">
      <c r="A1156" s="127">
        <v>1</v>
      </c>
      <c r="B1156" s="2236" t="s">
        <v>727</v>
      </c>
      <c r="D1156" s="513" t="s">
        <v>304</v>
      </c>
      <c r="E1156" s="1614"/>
      <c r="F1156" s="525"/>
      <c r="G1156" s="211"/>
      <c r="H1156" s="173"/>
      <c r="I1156" s="173"/>
      <c r="J1156" s="173"/>
      <c r="K1156" s="1484"/>
      <c r="L1156" s="1484"/>
      <c r="M1156" s="112"/>
      <c r="N1156" s="112"/>
      <c r="O1156" s="112"/>
      <c r="P1156" s="112"/>
      <c r="Q1156" s="112"/>
      <c r="R1156" s="112"/>
      <c r="S1156" s="321"/>
      <c r="T1156" s="321"/>
      <c r="U1156" s="321"/>
      <c r="V1156" s="321"/>
      <c r="W1156" s="738"/>
      <c r="X1156" s="321">
        <f>AD1156-AC1156-Z1156</f>
        <v>0</v>
      </c>
      <c r="Y1156" s="756"/>
      <c r="Z1156" s="321"/>
      <c r="AA1156" s="321"/>
      <c r="AB1156" s="321"/>
      <c r="AC1156" s="321"/>
      <c r="AD1156" s="321"/>
      <c r="AE1156" s="908"/>
      <c r="AF1156" s="318"/>
      <c r="AG1156" s="1056"/>
      <c r="AH1156" s="1071"/>
      <c r="AJ1156" s="3355"/>
    </row>
    <row r="1157" spans="1:36" ht="30" x14ac:dyDescent="0.25">
      <c r="A1157" s="127">
        <v>1</v>
      </c>
      <c r="B1157" s="2236" t="s">
        <v>727</v>
      </c>
      <c r="D1157" s="509" t="s">
        <v>191</v>
      </c>
      <c r="E1157" s="423"/>
      <c r="F1157" s="4"/>
      <c r="G1157" s="211"/>
      <c r="H1157" s="113"/>
      <c r="I1157" s="173"/>
      <c r="J1157" s="173"/>
      <c r="K1157" s="1484"/>
      <c r="L1157" s="1484"/>
      <c r="M1157" s="112"/>
      <c r="N1157" s="112"/>
      <c r="O1157" s="112"/>
      <c r="P1157" s="112"/>
      <c r="Q1157" s="112"/>
      <c r="R1157" s="112"/>
      <c r="S1157" s="321"/>
      <c r="T1157" s="321"/>
      <c r="U1157" s="321"/>
      <c r="V1157" s="321"/>
      <c r="W1157" s="738"/>
      <c r="X1157" s="321">
        <f>AD1157-AC1157-Z1157</f>
        <v>0</v>
      </c>
      <c r="Y1157" s="756"/>
      <c r="Z1157" s="321"/>
      <c r="AA1157" s="321"/>
      <c r="AB1157" s="321"/>
      <c r="AC1157" s="321"/>
      <c r="AD1157" s="321"/>
      <c r="AE1157" s="908"/>
      <c r="AF1157" s="318"/>
      <c r="AG1157" s="1056"/>
      <c r="AH1157" s="1071"/>
      <c r="AJ1157" s="3355"/>
    </row>
    <row r="1158" spans="1:36" x14ac:dyDescent="0.25">
      <c r="A1158" s="127">
        <v>1</v>
      </c>
      <c r="B1158" s="2236" t="s">
        <v>727</v>
      </c>
      <c r="D1158" s="498" t="s">
        <v>217</v>
      </c>
      <c r="E1158" s="423"/>
      <c r="F1158" s="4"/>
      <c r="G1158" s="235"/>
      <c r="H1158" s="516"/>
      <c r="I1158" s="730">
        <f>SUM(I1159:I1164)</f>
        <v>2</v>
      </c>
      <c r="J1158" s="730" t="e">
        <f t="shared" ref="J1158:J1170" si="173">I1158/H1158*100</f>
        <v>#DIV/0!</v>
      </c>
      <c r="K1158" s="1484"/>
      <c r="L1158" s="1484"/>
      <c r="M1158" s="112"/>
      <c r="N1158" s="112"/>
      <c r="O1158" s="112"/>
      <c r="P1158" s="112"/>
      <c r="Q1158" s="112"/>
      <c r="R1158" s="112"/>
      <c r="S1158" s="321"/>
      <c r="T1158" s="321"/>
      <c r="U1158" s="321"/>
      <c r="V1158" s="321"/>
      <c r="W1158" s="855">
        <f>S1158/12*$D$4+(T1158-S1158)/11*3+(U1158-T1158)/10*2+(V1158-U1158)/9*1</f>
        <v>0</v>
      </c>
      <c r="X1158" s="134">
        <f>AD1158-AC1158-Y1158</f>
        <v>1.29128</v>
      </c>
      <c r="Y1158" s="756"/>
      <c r="Z1158" s="321"/>
      <c r="AA1158" s="321">
        <f>X1158-W1158</f>
        <v>1.29128</v>
      </c>
      <c r="AB1158" s="321"/>
      <c r="AC1158" s="321">
        <v>0</v>
      </c>
      <c r="AD1158" s="321">
        <v>1.29128</v>
      </c>
      <c r="AE1158" s="912"/>
      <c r="AF1158" s="318"/>
      <c r="AG1158" s="1056"/>
      <c r="AH1158" s="1071"/>
      <c r="AJ1158" s="3355"/>
    </row>
    <row r="1159" spans="1:36" x14ac:dyDescent="0.25">
      <c r="B1159" s="2236" t="s">
        <v>727</v>
      </c>
      <c r="D1159" s="503" t="s">
        <v>65</v>
      </c>
      <c r="E1159" s="423"/>
      <c r="F1159" s="4"/>
      <c r="G1159" s="211"/>
      <c r="H1159" s="113"/>
      <c r="I1159" s="173"/>
      <c r="J1159" s="173" t="e">
        <f t="shared" si="173"/>
        <v>#DIV/0!</v>
      </c>
      <c r="K1159" s="1484"/>
      <c r="L1159" s="1484"/>
      <c r="M1159" s="112"/>
      <c r="N1159" s="112"/>
      <c r="O1159" s="112"/>
      <c r="P1159" s="112"/>
      <c r="Q1159" s="112"/>
      <c r="R1159" s="112"/>
      <c r="S1159" s="321"/>
      <c r="T1159" s="321"/>
      <c r="U1159" s="321"/>
      <c r="V1159" s="321"/>
      <c r="W1159" s="855"/>
      <c r="X1159" s="321"/>
      <c r="Y1159" s="756"/>
      <c r="Z1159" s="321"/>
      <c r="AA1159" s="321"/>
      <c r="AB1159" s="321"/>
      <c r="AC1159" s="321"/>
      <c r="AD1159" s="321"/>
      <c r="AE1159" s="912"/>
      <c r="AF1159" s="318"/>
      <c r="AG1159" s="1056"/>
      <c r="AH1159" s="1071"/>
      <c r="AJ1159" s="3355"/>
    </row>
    <row r="1160" spans="1:36" ht="30" x14ac:dyDescent="0.25">
      <c r="A1160" s="127">
        <v>1</v>
      </c>
      <c r="B1160" s="2236" t="s">
        <v>727</v>
      </c>
      <c r="D1160" s="503" t="s">
        <v>122</v>
      </c>
      <c r="E1160" s="423"/>
      <c r="F1160" s="4"/>
      <c r="G1160" s="211"/>
      <c r="H1160" s="113"/>
      <c r="I1160" s="173"/>
      <c r="J1160" s="173" t="e">
        <f t="shared" si="173"/>
        <v>#DIV/0!</v>
      </c>
      <c r="K1160" s="1484"/>
      <c r="L1160" s="1484"/>
      <c r="M1160" s="112"/>
      <c r="N1160" s="112"/>
      <c r="O1160" s="112"/>
      <c r="P1160" s="112"/>
      <c r="Q1160" s="112"/>
      <c r="R1160" s="112"/>
      <c r="S1160" s="321"/>
      <c r="T1160" s="321"/>
      <c r="U1160" s="321"/>
      <c r="V1160" s="321"/>
      <c r="W1160" s="738"/>
      <c r="X1160" s="321"/>
      <c r="Y1160" s="756"/>
      <c r="Z1160" s="321"/>
      <c r="AA1160" s="321"/>
      <c r="AB1160" s="321"/>
      <c r="AC1160" s="321"/>
      <c r="AD1160" s="321"/>
      <c r="AE1160" s="908"/>
      <c r="AF1160" s="318"/>
      <c r="AG1160" s="1056"/>
      <c r="AH1160" s="1071"/>
      <c r="AJ1160" s="3355"/>
    </row>
    <row r="1161" spans="1:36" ht="45" x14ac:dyDescent="0.25">
      <c r="A1161" s="127">
        <v>1</v>
      </c>
      <c r="B1161" s="2236" t="s">
        <v>727</v>
      </c>
      <c r="D1161" s="503" t="s">
        <v>295</v>
      </c>
      <c r="E1161" s="423"/>
      <c r="F1161" s="4"/>
      <c r="G1161" s="211"/>
      <c r="H1161" s="113"/>
      <c r="I1161" s="173">
        <v>2</v>
      </c>
      <c r="J1161" s="173" t="e">
        <f t="shared" si="173"/>
        <v>#DIV/0!</v>
      </c>
      <c r="K1161" s="1484"/>
      <c r="L1161" s="1484"/>
      <c r="M1161" s="112"/>
      <c r="N1161" s="112"/>
      <c r="O1161" s="112"/>
      <c r="P1161" s="112"/>
      <c r="Q1161" s="112"/>
      <c r="R1161" s="112"/>
      <c r="S1161" s="321"/>
      <c r="T1161" s="321"/>
      <c r="U1161" s="321"/>
      <c r="V1161" s="321"/>
      <c r="W1161" s="738"/>
      <c r="X1161" s="321"/>
      <c r="Y1161" s="756"/>
      <c r="Z1161" s="321"/>
      <c r="AA1161" s="321"/>
      <c r="AB1161" s="321"/>
      <c r="AC1161" s="321"/>
      <c r="AD1161" s="321"/>
      <c r="AE1161" s="908"/>
      <c r="AF1161" s="318"/>
      <c r="AG1161" s="1056"/>
      <c r="AH1161" s="1071"/>
      <c r="AJ1161" s="3355"/>
    </row>
    <row r="1162" spans="1:36" ht="30" x14ac:dyDescent="0.25">
      <c r="A1162" s="127">
        <v>1</v>
      </c>
      <c r="B1162" s="2236" t="s">
        <v>727</v>
      </c>
      <c r="D1162" s="503" t="s">
        <v>275</v>
      </c>
      <c r="E1162" s="423"/>
      <c r="F1162" s="4"/>
      <c r="G1162" s="211"/>
      <c r="H1162" s="113"/>
      <c r="I1162" s="173"/>
      <c r="J1162" s="173" t="e">
        <f t="shared" si="173"/>
        <v>#DIV/0!</v>
      </c>
      <c r="K1162" s="1484"/>
      <c r="L1162" s="1484"/>
      <c r="M1162" s="112"/>
      <c r="N1162" s="112"/>
      <c r="O1162" s="112"/>
      <c r="P1162" s="112"/>
      <c r="Q1162" s="112"/>
      <c r="R1162" s="112"/>
      <c r="S1162" s="321"/>
      <c r="T1162" s="321"/>
      <c r="U1162" s="321"/>
      <c r="V1162" s="321"/>
      <c r="W1162" s="738"/>
      <c r="X1162" s="321"/>
      <c r="Y1162" s="756"/>
      <c r="Z1162" s="321"/>
      <c r="AA1162" s="321"/>
      <c r="AB1162" s="321"/>
      <c r="AC1162" s="321"/>
      <c r="AD1162" s="321"/>
      <c r="AE1162" s="908"/>
      <c r="AF1162" s="318"/>
      <c r="AG1162" s="1056"/>
      <c r="AH1162" s="1071"/>
      <c r="AJ1162" s="3355"/>
    </row>
    <row r="1163" spans="1:36" ht="30" x14ac:dyDescent="0.25">
      <c r="B1163" s="2236" t="s">
        <v>727</v>
      </c>
      <c r="D1163" s="503" t="s">
        <v>274</v>
      </c>
      <c r="E1163" s="423"/>
      <c r="F1163" s="4"/>
      <c r="G1163" s="211"/>
      <c r="H1163" s="113"/>
      <c r="I1163" s="173"/>
      <c r="J1163" s="173" t="e">
        <f t="shared" si="173"/>
        <v>#DIV/0!</v>
      </c>
      <c r="K1163" s="1484"/>
      <c r="L1163" s="1484"/>
      <c r="M1163" s="112"/>
      <c r="N1163" s="112"/>
      <c r="O1163" s="112"/>
      <c r="P1163" s="112"/>
      <c r="Q1163" s="112"/>
      <c r="R1163" s="112"/>
      <c r="S1163" s="321"/>
      <c r="T1163" s="321"/>
      <c r="U1163" s="321"/>
      <c r="V1163" s="321"/>
      <c r="W1163" s="738"/>
      <c r="X1163" s="321"/>
      <c r="Y1163" s="756"/>
      <c r="Z1163" s="321"/>
      <c r="AA1163" s="321"/>
      <c r="AB1163" s="321"/>
      <c r="AC1163" s="321"/>
      <c r="AD1163" s="321"/>
      <c r="AE1163" s="908"/>
      <c r="AF1163" s="318"/>
      <c r="AG1163" s="1056"/>
      <c r="AH1163" s="1071"/>
      <c r="AJ1163" s="3355"/>
    </row>
    <row r="1164" spans="1:36" ht="30" x14ac:dyDescent="0.25">
      <c r="B1164" s="2236" t="s">
        <v>727</v>
      </c>
      <c r="D1164" s="503" t="s">
        <v>71</v>
      </c>
      <c r="E1164" s="423"/>
      <c r="F1164" s="4"/>
      <c r="G1164" s="211"/>
      <c r="H1164" s="113"/>
      <c r="I1164" s="173"/>
      <c r="J1164" s="173" t="e">
        <f t="shared" si="173"/>
        <v>#DIV/0!</v>
      </c>
      <c r="K1164" s="1484"/>
      <c r="L1164" s="1484"/>
      <c r="M1164" s="112"/>
      <c r="N1164" s="112"/>
      <c r="O1164" s="112"/>
      <c r="P1164" s="112"/>
      <c r="Q1164" s="112"/>
      <c r="R1164" s="112"/>
      <c r="S1164" s="321"/>
      <c r="T1164" s="321"/>
      <c r="U1164" s="321"/>
      <c r="V1164" s="321"/>
      <c r="W1164" s="738"/>
      <c r="X1164" s="321"/>
      <c r="Y1164" s="756"/>
      <c r="Z1164" s="321"/>
      <c r="AA1164" s="321"/>
      <c r="AB1164" s="321"/>
      <c r="AC1164" s="321"/>
      <c r="AD1164" s="321"/>
      <c r="AE1164" s="908"/>
      <c r="AF1164" s="318"/>
      <c r="AG1164" s="1056"/>
      <c r="AH1164" s="1071"/>
      <c r="AJ1164" s="3355"/>
    </row>
    <row r="1165" spans="1:36" s="2236" customFormat="1" ht="86.25" x14ac:dyDescent="0.25">
      <c r="B1165" s="2236" t="s">
        <v>727</v>
      </c>
      <c r="D1165" s="463" t="s">
        <v>508</v>
      </c>
      <c r="E1165" s="423"/>
      <c r="F1165" s="4"/>
      <c r="G1165" s="811"/>
      <c r="H1165" s="516"/>
      <c r="I1165" s="730">
        <f>I1126</f>
        <v>3</v>
      </c>
      <c r="J1165" s="730" t="e">
        <f t="shared" si="173"/>
        <v>#DIV/0!</v>
      </c>
      <c r="K1165" s="1484"/>
      <c r="L1165" s="1484"/>
      <c r="M1165" s="112"/>
      <c r="N1165" s="112"/>
      <c r="O1165" s="112"/>
      <c r="P1165" s="112"/>
      <c r="Q1165" s="112"/>
      <c r="R1165" s="112"/>
      <c r="S1165" s="321"/>
      <c r="T1165" s="321"/>
      <c r="U1165" s="321"/>
      <c r="V1165" s="321"/>
      <c r="W1165" s="738">
        <f t="shared" ref="W1165:AD1165" si="174">W1126</f>
        <v>0</v>
      </c>
      <c r="X1165" s="134">
        <f>AD1165-AC1165-Y1165</f>
        <v>9.0476399999999995</v>
      </c>
      <c r="Y1165" s="756">
        <f t="shared" si="174"/>
        <v>0</v>
      </c>
      <c r="Z1165" s="321">
        <f t="shared" si="174"/>
        <v>0</v>
      </c>
      <c r="AA1165" s="321">
        <f t="shared" si="174"/>
        <v>9.0476399999999995</v>
      </c>
      <c r="AB1165" s="321">
        <f t="shared" si="174"/>
        <v>0</v>
      </c>
      <c r="AC1165" s="321">
        <f t="shared" si="174"/>
        <v>0</v>
      </c>
      <c r="AD1165" s="321">
        <f t="shared" si="174"/>
        <v>9.0476399999999995</v>
      </c>
      <c r="AE1165" s="908"/>
      <c r="AF1165" s="318"/>
      <c r="AG1165" s="1056"/>
      <c r="AH1165" s="1071"/>
      <c r="AJ1165" s="3355"/>
    </row>
    <row r="1166" spans="1:36" x14ac:dyDescent="0.25">
      <c r="A1166" s="127">
        <v>1</v>
      </c>
      <c r="B1166" s="2236" t="s">
        <v>727</v>
      </c>
      <c r="D1166" s="510" t="s">
        <v>260</v>
      </c>
      <c r="E1166" s="1614"/>
      <c r="F1166" s="525"/>
      <c r="G1166" s="811"/>
      <c r="H1166" s="730"/>
      <c r="I1166" s="730">
        <f>I1142+I1112</f>
        <v>8</v>
      </c>
      <c r="J1166" s="730" t="e">
        <f t="shared" si="173"/>
        <v>#DIV/0!</v>
      </c>
      <c r="K1166" s="1484"/>
      <c r="L1166" s="1484"/>
      <c r="M1166" s="112"/>
      <c r="N1166" s="112"/>
      <c r="O1166" s="112"/>
      <c r="P1166" s="112"/>
      <c r="Q1166" s="112"/>
      <c r="R1166" s="112"/>
      <c r="S1166" s="321"/>
      <c r="T1166" s="321"/>
      <c r="U1166" s="321"/>
      <c r="V1166" s="321"/>
      <c r="W1166" s="738"/>
      <c r="X1166" s="321"/>
      <c r="Y1166" s="756"/>
      <c r="Z1166" s="321"/>
      <c r="AA1166" s="321"/>
      <c r="AB1166" s="321"/>
      <c r="AC1166" s="321"/>
      <c r="AD1166" s="321"/>
      <c r="AE1166" s="912"/>
      <c r="AF1166" s="318"/>
      <c r="AG1166" s="1056"/>
      <c r="AH1166" s="1071"/>
      <c r="AJ1166" s="3355"/>
    </row>
    <row r="1167" spans="1:36" ht="29.25" x14ac:dyDescent="0.25">
      <c r="A1167" s="127">
        <v>1</v>
      </c>
      <c r="B1167" s="2236" t="s">
        <v>727</v>
      </c>
      <c r="D1167" s="510" t="s">
        <v>273</v>
      </c>
      <c r="E1167" s="1614"/>
      <c r="F1167" s="525"/>
      <c r="G1167" s="811"/>
      <c r="H1167" s="730"/>
      <c r="I1167" s="730">
        <f>I1130</f>
        <v>73</v>
      </c>
      <c r="J1167" s="730" t="e">
        <f t="shared" si="173"/>
        <v>#DIV/0!</v>
      </c>
      <c r="K1167" s="1484"/>
      <c r="L1167" s="1484"/>
      <c r="M1167" s="112"/>
      <c r="N1167" s="112"/>
      <c r="O1167" s="112"/>
      <c r="P1167" s="112"/>
      <c r="Q1167" s="112"/>
      <c r="R1167" s="112"/>
      <c r="S1167" s="321"/>
      <c r="T1167" s="321"/>
      <c r="U1167" s="321"/>
      <c r="V1167" s="321"/>
      <c r="W1167" s="738"/>
      <c r="X1167" s="321"/>
      <c r="Y1167" s="756">
        <f>Y1151+Y1130</f>
        <v>0</v>
      </c>
      <c r="Z1167" s="321"/>
      <c r="AA1167" s="321"/>
      <c r="AB1167" s="321"/>
      <c r="AC1167" s="321"/>
      <c r="AD1167" s="321"/>
      <c r="AE1167" s="912"/>
      <c r="AF1167" s="318"/>
      <c r="AG1167" s="1056"/>
      <c r="AH1167" s="1071"/>
      <c r="AJ1167" s="3355"/>
    </row>
    <row r="1168" spans="1:36" ht="29.25" x14ac:dyDescent="0.25">
      <c r="A1168" s="127">
        <v>1</v>
      </c>
      <c r="B1168" s="2236" t="s">
        <v>727</v>
      </c>
      <c r="D1168" s="510" t="s">
        <v>261</v>
      </c>
      <c r="E1168" s="423"/>
      <c r="F1168" s="4"/>
      <c r="G1168" s="811"/>
      <c r="H1168" s="516"/>
      <c r="I1168" s="730">
        <f>I1121</f>
        <v>0</v>
      </c>
      <c r="J1168" s="730" t="e">
        <f t="shared" si="173"/>
        <v>#DIV/0!</v>
      </c>
      <c r="K1168" s="1484"/>
      <c r="L1168" s="1484"/>
      <c r="M1168" s="112"/>
      <c r="N1168" s="112"/>
      <c r="O1168" s="112"/>
      <c r="P1168" s="112"/>
      <c r="Q1168" s="112"/>
      <c r="R1168" s="112"/>
      <c r="S1168" s="321"/>
      <c r="T1168" s="321"/>
      <c r="U1168" s="321"/>
      <c r="V1168" s="321"/>
      <c r="W1168" s="738"/>
      <c r="X1168" s="321">
        <f>AD1168-AC1168-Z1168</f>
        <v>0</v>
      </c>
      <c r="Y1168" s="756"/>
      <c r="Z1168" s="321"/>
      <c r="AA1168" s="321"/>
      <c r="AB1168" s="321"/>
      <c r="AC1168" s="321"/>
      <c r="AD1168" s="321"/>
      <c r="AE1168" s="912"/>
      <c r="AF1168" s="318"/>
      <c r="AG1168" s="1056"/>
      <c r="AH1168" s="1071"/>
      <c r="AJ1168" s="3355"/>
    </row>
    <row r="1169" spans="1:36" ht="29.25" x14ac:dyDescent="0.25">
      <c r="A1169" s="127">
        <v>1</v>
      </c>
      <c r="B1169" s="2236" t="s">
        <v>727</v>
      </c>
      <c r="D1169" s="510" t="s">
        <v>262</v>
      </c>
      <c r="E1169" s="423"/>
      <c r="F1169" s="4"/>
      <c r="G1169" s="682"/>
      <c r="H1169" s="516"/>
      <c r="I1169" s="730">
        <f>I1156+I1124</f>
        <v>0</v>
      </c>
      <c r="J1169" s="730" t="e">
        <f t="shared" si="173"/>
        <v>#DIV/0!</v>
      </c>
      <c r="K1169" s="1484"/>
      <c r="L1169" s="1484"/>
      <c r="M1169" s="112"/>
      <c r="N1169" s="112"/>
      <c r="O1169" s="112"/>
      <c r="P1169" s="112"/>
      <c r="Q1169" s="112"/>
      <c r="R1169" s="112"/>
      <c r="S1169" s="321"/>
      <c r="T1169" s="321"/>
      <c r="U1169" s="321"/>
      <c r="V1169" s="321"/>
      <c r="W1169" s="855"/>
      <c r="X1169" s="321">
        <f>AD1169-AC1169-Z1169</f>
        <v>0</v>
      </c>
      <c r="Y1169" s="756"/>
      <c r="Z1169" s="321"/>
      <c r="AA1169" s="321">
        <f>X1169-W1169</f>
        <v>0</v>
      </c>
      <c r="AB1169" s="321"/>
      <c r="AC1169" s="321"/>
      <c r="AD1169" s="321"/>
      <c r="AE1169" s="912"/>
      <c r="AF1169" s="318"/>
      <c r="AG1169" s="1056"/>
      <c r="AH1169" s="1071"/>
      <c r="AJ1169" s="3355"/>
    </row>
    <row r="1170" spans="1:36" x14ac:dyDescent="0.25">
      <c r="A1170" s="127">
        <v>1</v>
      </c>
      <c r="B1170" s="2236" t="s">
        <v>727</v>
      </c>
      <c r="D1170" s="1122" t="s">
        <v>134</v>
      </c>
      <c r="E1170" s="1121"/>
      <c r="F1170" s="1122"/>
      <c r="G1170" s="195"/>
      <c r="H1170" s="1637"/>
      <c r="I1170" s="1637">
        <f>I1166+I1167+I1169+I1168*2.6+I1165*2.6</f>
        <v>88.8</v>
      </c>
      <c r="J1170" s="1637" t="e">
        <f t="shared" si="173"/>
        <v>#DIV/0!</v>
      </c>
      <c r="K1170" s="1625"/>
      <c r="L1170" s="1625"/>
      <c r="M1170" s="1488"/>
      <c r="N1170" s="1488"/>
      <c r="O1170" s="1488"/>
      <c r="P1170" s="1488"/>
      <c r="Q1170" s="1488"/>
      <c r="R1170" s="1488"/>
      <c r="S1170" s="319"/>
      <c r="T1170" s="319"/>
      <c r="U1170" s="319"/>
      <c r="V1170" s="319"/>
      <c r="W1170" s="319">
        <f t="shared" ref="W1170:AC1170" si="175">W1169+W1158+W1151+W1142+W1130+W1126+W1111</f>
        <v>0</v>
      </c>
      <c r="X1170" s="134">
        <f>AD1170-AC1170-Y1170</f>
        <v>220.77136000000002</v>
      </c>
      <c r="Y1170" s="319">
        <f t="shared" si="175"/>
        <v>0</v>
      </c>
      <c r="Z1170" s="319">
        <f t="shared" si="175"/>
        <v>0</v>
      </c>
      <c r="AA1170" s="319">
        <f t="shared" si="175"/>
        <v>220.77136000000002</v>
      </c>
      <c r="AB1170" s="319">
        <f t="shared" si="175"/>
        <v>0</v>
      </c>
      <c r="AC1170" s="319">
        <f t="shared" si="175"/>
        <v>0</v>
      </c>
      <c r="AD1170" s="3449">
        <f>AD1169+AD1158+AD1151+AD1142+AD1130+AD1126+AD1111</f>
        <v>220.77136000000002</v>
      </c>
      <c r="AE1170" s="1638"/>
      <c r="AF1170" s="845"/>
      <c r="AG1170" s="1056"/>
      <c r="AH1170" s="1071"/>
      <c r="AJ1170" s="3355"/>
    </row>
    <row r="1171" spans="1:36" x14ac:dyDescent="0.25">
      <c r="A1171" s="127">
        <v>1</v>
      </c>
      <c r="B1171" s="2236" t="s">
        <v>727</v>
      </c>
      <c r="D1171" s="128" t="s">
        <v>28</v>
      </c>
      <c r="E1171" s="435"/>
      <c r="F1171" s="2"/>
      <c r="G1171" s="3149"/>
      <c r="H1171" s="177"/>
      <c r="I1171" s="177"/>
      <c r="J1171" s="813"/>
      <c r="K1171" s="806"/>
      <c r="L1171" s="1480"/>
      <c r="M1171" s="176"/>
      <c r="N1171" s="173"/>
      <c r="O1171" s="2228"/>
      <c r="P1171" s="176"/>
      <c r="Q1171" s="173"/>
      <c r="R1171" s="173"/>
      <c r="S1171" s="320"/>
      <c r="T1171" s="320"/>
      <c r="U1171" s="320"/>
      <c r="V1171" s="320"/>
      <c r="W1171" s="738"/>
      <c r="X1171" s="320">
        <f>AD1171-AC1171-Z1171</f>
        <v>0</v>
      </c>
      <c r="Y1171" s="756"/>
      <c r="Z1171" s="321"/>
      <c r="AA1171" s="321"/>
      <c r="AB1171" s="321"/>
      <c r="AC1171" s="321"/>
      <c r="AD1171" s="321"/>
      <c r="AE1171" s="928"/>
      <c r="AF1171" s="318"/>
      <c r="AG1171" s="1056"/>
      <c r="AH1171" s="1071"/>
      <c r="AJ1171" s="3355"/>
    </row>
    <row r="1172" spans="1:36" x14ac:dyDescent="0.25">
      <c r="A1172" s="127">
        <v>1</v>
      </c>
      <c r="B1172" s="2236" t="s">
        <v>727</v>
      </c>
      <c r="D1172" s="2" t="s">
        <v>123</v>
      </c>
      <c r="E1172" s="436"/>
      <c r="F1172" s="2"/>
      <c r="G1172" s="215"/>
      <c r="H1172" s="177"/>
      <c r="I1172" s="177"/>
      <c r="J1172" s="177"/>
      <c r="K1172" s="806"/>
      <c r="L1172" s="806"/>
      <c r="M1172" s="173"/>
      <c r="N1172" s="173"/>
      <c r="O1172" s="173"/>
      <c r="P1172" s="173"/>
      <c r="Q1172" s="173"/>
      <c r="R1172" s="173"/>
      <c r="S1172" s="321"/>
      <c r="T1172" s="321"/>
      <c r="U1172" s="321"/>
      <c r="V1172" s="321"/>
      <c r="W1172" s="738"/>
      <c r="X1172" s="321">
        <f>AD1172-AC1172-Z1172</f>
        <v>0</v>
      </c>
      <c r="Y1172" s="756"/>
      <c r="Z1172" s="321"/>
      <c r="AA1172" s="321"/>
      <c r="AB1172" s="321"/>
      <c r="AC1172" s="321"/>
      <c r="AD1172" s="321"/>
      <c r="AE1172" s="928"/>
      <c r="AF1172" s="318"/>
      <c r="AG1172" s="1056"/>
      <c r="AH1172" s="1071"/>
      <c r="AJ1172" s="3355"/>
    </row>
    <row r="1173" spans="1:36" ht="20.25" customHeight="1" x14ac:dyDescent="0.25">
      <c r="A1173" s="127">
        <v>1</v>
      </c>
      <c r="B1173" s="2236" t="s">
        <v>727</v>
      </c>
      <c r="C1173" s="2236" t="s">
        <v>700</v>
      </c>
      <c r="D1173" s="153" t="s">
        <v>155</v>
      </c>
      <c r="E1173" s="808"/>
      <c r="F1173" s="1714">
        <v>240</v>
      </c>
      <c r="G1173" s="251"/>
      <c r="H1173" s="113"/>
      <c r="I1173" s="1084">
        <v>0</v>
      </c>
      <c r="J1173" s="119"/>
      <c r="K1173" s="1457"/>
      <c r="L1173" s="142"/>
      <c r="M1173" s="272"/>
      <c r="N1173" s="272"/>
      <c r="O1173" s="272"/>
      <c r="P1173" s="1073" t="e">
        <f>O1173/N1173*100</f>
        <v>#DIV/0!</v>
      </c>
      <c r="Q1173" s="272">
        <f>ROUND(M1173/F1173,0)</f>
        <v>0</v>
      </c>
      <c r="R1173" s="143" t="e">
        <f>O1173/$D$4*12/Q1173</f>
        <v>#DIV/0!</v>
      </c>
      <c r="S1173" s="321"/>
      <c r="T1173" s="321"/>
      <c r="U1173" s="321"/>
      <c r="V1173" s="321"/>
      <c r="W1173" s="738"/>
      <c r="X1173" s="321"/>
      <c r="Y1173" s="756"/>
      <c r="Z1173" s="321"/>
      <c r="AA1173" s="321"/>
      <c r="AB1173" s="321"/>
      <c r="AC1173" s="321"/>
      <c r="AD1173" s="321"/>
      <c r="AE1173" s="1036"/>
      <c r="AF1173" s="318"/>
      <c r="AG1173" s="1056"/>
      <c r="AH1173" s="1071"/>
      <c r="AJ1173" s="3355"/>
    </row>
    <row r="1174" spans="1:36" x14ac:dyDescent="0.25">
      <c r="A1174" s="127">
        <v>1</v>
      </c>
      <c r="B1174" s="2236" t="s">
        <v>727</v>
      </c>
      <c r="C1174" s="2236" t="s">
        <v>700</v>
      </c>
      <c r="D1174" s="122" t="s">
        <v>44</v>
      </c>
      <c r="E1174" s="439"/>
      <c r="F1174" s="3">
        <v>240</v>
      </c>
      <c r="G1174" s="215"/>
      <c r="H1174" s="113"/>
      <c r="I1174" s="113">
        <v>0</v>
      </c>
      <c r="J1174" s="113"/>
      <c r="K1174" s="806"/>
      <c r="L1174" s="142"/>
      <c r="M1174" s="143"/>
      <c r="N1174" s="143"/>
      <c r="O1174" s="143"/>
      <c r="P1174" s="143" t="e">
        <f>O1174/N1174*100</f>
        <v>#DIV/0!</v>
      </c>
      <c r="Q1174" s="143">
        <f>ROUND(M1174/F1174,0)</f>
        <v>0</v>
      </c>
      <c r="R1174" s="143" t="e">
        <f>O1174/$D$4*12/Q1174</f>
        <v>#DIV/0!</v>
      </c>
      <c r="S1174" s="321"/>
      <c r="T1174" s="321"/>
      <c r="U1174" s="321"/>
      <c r="V1174" s="321"/>
      <c r="W1174" s="738"/>
      <c r="X1174" s="321">
        <f>AD1174-AC1174-Z1174</f>
        <v>0</v>
      </c>
      <c r="Y1174" s="756"/>
      <c r="Z1174" s="321"/>
      <c r="AA1174" s="321">
        <f>X1174-W1174</f>
        <v>0</v>
      </c>
      <c r="AB1174" s="321"/>
      <c r="AC1174" s="321"/>
      <c r="AD1174" s="321"/>
      <c r="AE1174" s="924"/>
      <c r="AF1174" s="318"/>
      <c r="AG1174" s="1056"/>
      <c r="AH1174" s="1071"/>
      <c r="AJ1174" s="3355"/>
    </row>
    <row r="1175" spans="1:36" s="137" customFormat="1" x14ac:dyDescent="0.25">
      <c r="A1175" s="127">
        <v>1</v>
      </c>
      <c r="B1175" s="2236" t="s">
        <v>727</v>
      </c>
      <c r="C1175" s="2236" t="s">
        <v>700</v>
      </c>
      <c r="D1175" s="122" t="s">
        <v>6</v>
      </c>
      <c r="E1175" s="439"/>
      <c r="F1175" s="3">
        <v>240</v>
      </c>
      <c r="G1175" s="215"/>
      <c r="H1175" s="113"/>
      <c r="I1175" s="113">
        <v>1</v>
      </c>
      <c r="J1175" s="119"/>
      <c r="K1175" s="806"/>
      <c r="L1175" s="1081"/>
      <c r="M1175" s="272"/>
      <c r="N1175" s="272"/>
      <c r="O1175" s="272">
        <v>4</v>
      </c>
      <c r="P1175" s="143" t="e">
        <f>O1175/N1175*100</f>
        <v>#DIV/0!</v>
      </c>
      <c r="Q1175" s="272">
        <f>ROUND(M1175/F1175,0)</f>
        <v>0</v>
      </c>
      <c r="R1175" s="143" t="e">
        <f>O1175/$D$4*12/Q1175</f>
        <v>#DIV/0!</v>
      </c>
      <c r="S1175" s="321"/>
      <c r="T1175" s="321"/>
      <c r="U1175" s="321"/>
      <c r="V1175" s="321"/>
      <c r="W1175" s="738"/>
      <c r="X1175" s="321">
        <f>AD1175-AC1175-Z1175</f>
        <v>0</v>
      </c>
      <c r="Y1175" s="756"/>
      <c r="Z1175" s="322"/>
      <c r="AA1175" s="322">
        <f>X1175-W1175</f>
        <v>0</v>
      </c>
      <c r="AB1175" s="322"/>
      <c r="AC1175" s="321"/>
      <c r="AD1175" s="321"/>
      <c r="AE1175" s="924"/>
      <c r="AF1175" s="318"/>
      <c r="AG1175" s="1056"/>
      <c r="AH1175" s="1071"/>
      <c r="AJ1175" s="3355"/>
    </row>
    <row r="1176" spans="1:36" x14ac:dyDescent="0.25">
      <c r="A1176" s="127">
        <v>1</v>
      </c>
      <c r="B1176" s="2236" t="s">
        <v>727</v>
      </c>
      <c r="C1176" s="2236" t="s">
        <v>700</v>
      </c>
      <c r="D1176" s="1715" t="s">
        <v>176</v>
      </c>
      <c r="E1176" s="1716"/>
      <c r="F1176" s="1694"/>
      <c r="G1176" s="222"/>
      <c r="H1176" s="1488"/>
      <c r="I1176" s="1488">
        <f>SUM(I1173:I1175)</f>
        <v>1</v>
      </c>
      <c r="J1176" s="37" t="e">
        <f>I1176/H1176*100</f>
        <v>#DIV/0!</v>
      </c>
      <c r="K1176" s="8">
        <f>IF(G1176=0,0,M1176/G1176)</f>
        <v>0</v>
      </c>
      <c r="L1176" s="1311">
        <f>O1176/I1176</f>
        <v>4</v>
      </c>
      <c r="M1176" s="1092">
        <f>SUM(M1173:M1175)</f>
        <v>0</v>
      </c>
      <c r="N1176" s="1092">
        <f>SUM(N1173:N1175)</f>
        <v>0</v>
      </c>
      <c r="O1176" s="1092">
        <f>SUM(O1173:O1175)</f>
        <v>4</v>
      </c>
      <c r="P1176" s="1175" t="e">
        <f>O1176/N1176*100</f>
        <v>#DIV/0!</v>
      </c>
      <c r="Q1176" s="1092">
        <f>SUM(Q1173:Q1175)</f>
        <v>0</v>
      </c>
      <c r="R1176" s="1175" t="e">
        <f>O1176/$D$4*12/Q1176</f>
        <v>#DIV/0!</v>
      </c>
      <c r="S1176" s="319"/>
      <c r="T1176" s="319"/>
      <c r="U1176" s="319"/>
      <c r="V1176" s="319"/>
      <c r="W1176" s="856"/>
      <c r="X1176" s="319">
        <f>AD1176-AC1176-Z1176</f>
        <v>0</v>
      </c>
      <c r="Y1176" s="760"/>
      <c r="Z1176" s="319"/>
      <c r="AA1176" s="319"/>
      <c r="AB1176" s="319"/>
      <c r="AC1176" s="319"/>
      <c r="AD1176" s="319"/>
      <c r="AE1176" s="1489"/>
      <c r="AF1176" s="845"/>
      <c r="AG1176" s="1056"/>
      <c r="AH1176" s="1071"/>
      <c r="AJ1176" s="3355"/>
    </row>
    <row r="1177" spans="1:36" ht="30" thickBot="1" x14ac:dyDescent="0.3">
      <c r="A1177" s="127">
        <v>1</v>
      </c>
      <c r="B1177" s="2236" t="s">
        <v>727</v>
      </c>
      <c r="D1177" s="138" t="s">
        <v>201</v>
      </c>
      <c r="E1177" s="138"/>
      <c r="F1177" s="138"/>
      <c r="G1177" s="238"/>
      <c r="H1177" s="1609"/>
      <c r="I1177" s="1609">
        <f>SUM(I1176)</f>
        <v>1</v>
      </c>
      <c r="J1177" s="1609" t="e">
        <f>I1177/H1177*100</f>
        <v>#DIV/0!</v>
      </c>
      <c r="K1177" s="1157">
        <f>IF(G1177=0,0,M1177/G1177)</f>
        <v>0</v>
      </c>
      <c r="L1177" s="1158">
        <f>O1177/I1177</f>
        <v>4</v>
      </c>
      <c r="M1177" s="1609">
        <f>SUM(M1176)</f>
        <v>0</v>
      </c>
      <c r="N1177" s="1609">
        <f>SUM(N1176)</f>
        <v>0</v>
      </c>
      <c r="O1177" s="1609">
        <f>SUM(O1176)</f>
        <v>4</v>
      </c>
      <c r="P1177" s="1159" t="e">
        <f>O1177/N1177*100</f>
        <v>#DIV/0!</v>
      </c>
      <c r="Q1177" s="1206">
        <f>Q1176</f>
        <v>0</v>
      </c>
      <c r="R1177" s="1159" t="e">
        <f>O1177/$D$4*12/Q1177</f>
        <v>#DIV/0!</v>
      </c>
      <c r="S1177" s="326"/>
      <c r="T1177" s="326"/>
      <c r="U1177" s="326"/>
      <c r="V1177" s="326"/>
      <c r="W1177" s="855">
        <f>S1177/12*$D$4+(T1177-S1177)/11*3+(U1177-T1177)/10*2+(V1177-U1177)/9*1</f>
        <v>0</v>
      </c>
      <c r="X1177" s="134">
        <f t="shared" ref="X1177:X1178" si="176">AD1177-AC1177-Y1177</f>
        <v>22.381240000000002</v>
      </c>
      <c r="Y1177" s="758"/>
      <c r="Z1177" s="326"/>
      <c r="AA1177" s="326">
        <f>X1177-W1177</f>
        <v>22.381240000000002</v>
      </c>
      <c r="AB1177" s="326"/>
      <c r="AC1177" s="326">
        <v>0</v>
      </c>
      <c r="AD1177" s="326">
        <v>22.381240000000002</v>
      </c>
      <c r="AE1177" s="1611"/>
      <c r="AF1177" s="888"/>
      <c r="AG1177" s="1056"/>
      <c r="AH1177" s="1071"/>
      <c r="AJ1177" s="3355"/>
    </row>
    <row r="1178" spans="1:36" ht="15.75" thickBot="1" x14ac:dyDescent="0.3">
      <c r="A1178" s="127">
        <v>1</v>
      </c>
      <c r="B1178" s="2236" t="s">
        <v>727</v>
      </c>
      <c r="D1178" s="1642" t="s">
        <v>277</v>
      </c>
      <c r="E1178" s="1643"/>
      <c r="F1178" s="1642"/>
      <c r="G1178" s="220"/>
      <c r="H1178" s="692"/>
      <c r="I1178" s="692"/>
      <c r="J1178" s="692"/>
      <c r="K1178" s="1454"/>
      <c r="L1178" s="1454"/>
      <c r="M1178" s="692"/>
      <c r="N1178" s="692"/>
      <c r="O1178" s="692">
        <f>O1177</f>
        <v>4</v>
      </c>
      <c r="P1178" s="692"/>
      <c r="Q1178" s="692"/>
      <c r="R1178" s="692"/>
      <c r="S1178" s="327"/>
      <c r="T1178" s="327"/>
      <c r="U1178" s="327"/>
      <c r="V1178" s="327"/>
      <c r="W1178" s="739">
        <f t="shared" ref="W1178:AD1178" si="177">SUM(W1177,W1170)</f>
        <v>0</v>
      </c>
      <c r="X1178" s="134">
        <f t="shared" si="176"/>
        <v>243.15260000000001</v>
      </c>
      <c r="Y1178" s="761">
        <f t="shared" si="177"/>
        <v>0</v>
      </c>
      <c r="Z1178" s="146">
        <f t="shared" si="177"/>
        <v>0</v>
      </c>
      <c r="AA1178" s="327">
        <f t="shared" si="177"/>
        <v>243.15260000000001</v>
      </c>
      <c r="AB1178" s="327">
        <f t="shared" si="177"/>
        <v>0</v>
      </c>
      <c r="AC1178" s="327">
        <f t="shared" si="177"/>
        <v>0</v>
      </c>
      <c r="AD1178" s="146">
        <f t="shared" si="177"/>
        <v>243.15260000000001</v>
      </c>
      <c r="AE1178" s="1668"/>
      <c r="AF1178" s="842"/>
      <c r="AG1178" s="1056"/>
      <c r="AH1178" s="1071"/>
      <c r="AJ1178" s="3355"/>
    </row>
    <row r="1179" spans="1:36" x14ac:dyDescent="0.25">
      <c r="A1179" s="127">
        <v>1</v>
      </c>
      <c r="D1179" s="1702"/>
      <c r="E1179" s="1703"/>
      <c r="F1179" s="1702"/>
      <c r="G1179" s="223"/>
      <c r="H1179" s="728"/>
      <c r="I1179" s="728"/>
      <c r="J1179" s="728"/>
      <c r="K1179" s="1476"/>
      <c r="L1179" s="1476"/>
      <c r="M1179" s="728"/>
      <c r="N1179" s="728"/>
      <c r="O1179" s="728"/>
      <c r="P1179" s="728"/>
      <c r="Q1179" s="728"/>
      <c r="R1179" s="728"/>
      <c r="S1179" s="320"/>
      <c r="T1179" s="320"/>
      <c r="U1179" s="320"/>
      <c r="V1179" s="320"/>
      <c r="W1179" s="737"/>
      <c r="X1179" s="320">
        <f>AD1179-AC1179-Z1179</f>
        <v>0</v>
      </c>
      <c r="Y1179" s="759"/>
      <c r="Z1179" s="320"/>
      <c r="AA1179" s="320"/>
      <c r="AB1179" s="320"/>
      <c r="AC1179" s="320"/>
      <c r="AD1179" s="320"/>
      <c r="AE1179" s="919"/>
      <c r="AF1179" s="360"/>
      <c r="AG1179" s="3524"/>
      <c r="AH1179" s="1071"/>
      <c r="AJ1179" s="3355"/>
    </row>
    <row r="1180" spans="1:36" ht="29.25" x14ac:dyDescent="0.25">
      <c r="A1180" s="127">
        <v>1</v>
      </c>
      <c r="B1180" s="2236" t="s">
        <v>728</v>
      </c>
      <c r="D1180" s="1061" t="s">
        <v>361</v>
      </c>
      <c r="E1180" s="1061"/>
      <c r="F1180" s="1505"/>
      <c r="G1180" s="213"/>
      <c r="H1180" s="514"/>
      <c r="I1180" s="514"/>
      <c r="J1180" s="514"/>
      <c r="K1180" s="1484"/>
      <c r="L1180" s="1484"/>
      <c r="M1180" s="514"/>
      <c r="N1180" s="514"/>
      <c r="O1180" s="514"/>
      <c r="P1180" s="514"/>
      <c r="Q1180" s="514"/>
      <c r="R1180" s="514"/>
      <c r="S1180" s="321"/>
      <c r="T1180" s="321"/>
      <c r="U1180" s="321"/>
      <c r="V1180" s="321"/>
      <c r="W1180" s="738"/>
      <c r="X1180" s="321">
        <f>AD1180-AC1180-Z1180</f>
        <v>0</v>
      </c>
      <c r="Y1180" s="756"/>
      <c r="Z1180" s="321"/>
      <c r="AA1180" s="321"/>
      <c r="AB1180" s="321"/>
      <c r="AC1180" s="321"/>
      <c r="AD1180" s="321"/>
      <c r="AE1180" s="945"/>
      <c r="AF1180" s="318"/>
      <c r="AG1180" s="1056"/>
      <c r="AH1180" s="1071"/>
      <c r="AJ1180" s="3355"/>
    </row>
    <row r="1181" spans="1:36" x14ac:dyDescent="0.25">
      <c r="A1181" s="127">
        <v>1</v>
      </c>
      <c r="B1181" s="2236" t="s">
        <v>728</v>
      </c>
      <c r="D1181" s="480" t="s">
        <v>194</v>
      </c>
      <c r="E1181" s="1713"/>
      <c r="F1181" s="524"/>
      <c r="G1181" s="213"/>
      <c r="H1181" s="514"/>
      <c r="I1181" s="514"/>
      <c r="J1181" s="514"/>
      <c r="K1181" s="1484"/>
      <c r="L1181" s="1484"/>
      <c r="M1181" s="514"/>
      <c r="N1181" s="514"/>
      <c r="O1181" s="514"/>
      <c r="P1181" s="514"/>
      <c r="Q1181" s="514"/>
      <c r="R1181" s="514"/>
      <c r="S1181" s="321"/>
      <c r="T1181" s="321"/>
      <c r="U1181" s="321"/>
      <c r="V1181" s="321"/>
      <c r="W1181" s="855">
        <f>S1181/12*$D$4+(T1181-S1181)/11*3+(U1181-T1181)/10*2+(V1181-U1181)/9*1</f>
        <v>0</v>
      </c>
      <c r="X1181" s="321">
        <f>AD1181-AC1181-Z1181</f>
        <v>0</v>
      </c>
      <c r="Y1181" s="756"/>
      <c r="Z1181" s="321"/>
      <c r="AA1181" s="321">
        <f>X1181-W1181</f>
        <v>0</v>
      </c>
      <c r="AB1181" s="321"/>
      <c r="AC1181" s="321"/>
      <c r="AD1181" s="321"/>
      <c r="AE1181" s="945"/>
      <c r="AF1181" s="318"/>
      <c r="AG1181" s="1056"/>
      <c r="AH1181" s="1071"/>
      <c r="AJ1181" s="3355"/>
    </row>
    <row r="1182" spans="1:36" ht="15" customHeight="1" x14ac:dyDescent="0.25">
      <c r="A1182" s="127">
        <v>1</v>
      </c>
      <c r="B1182" s="2236" t="s">
        <v>728</v>
      </c>
      <c r="D1182" s="2231" t="s">
        <v>270</v>
      </c>
      <c r="E1182" s="1713"/>
      <c r="F1182" s="524"/>
      <c r="G1182" s="482"/>
      <c r="H1182" s="514"/>
      <c r="I1182" s="514">
        <f>I1184+I1186+I1187+I1188*5</f>
        <v>0</v>
      </c>
      <c r="J1182" s="514" t="e">
        <f>I1182/H1182*100</f>
        <v>#DIV/0!</v>
      </c>
      <c r="K1182" s="1484"/>
      <c r="L1182" s="1484"/>
      <c r="M1182" s="514"/>
      <c r="N1182" s="514"/>
      <c r="O1182" s="514"/>
      <c r="P1182" s="514"/>
      <c r="Q1182" s="514"/>
      <c r="R1182" s="514"/>
      <c r="S1182" s="321"/>
      <c r="T1182" s="321"/>
      <c r="U1182" s="321"/>
      <c r="V1182" s="321"/>
      <c r="W1182" s="738"/>
      <c r="X1182" s="321"/>
      <c r="Y1182" s="756"/>
      <c r="Z1182" s="321"/>
      <c r="AA1182" s="321"/>
      <c r="AB1182" s="321"/>
      <c r="AC1182" s="321"/>
      <c r="AD1182" s="321"/>
      <c r="AE1182" s="945"/>
      <c r="AF1182" s="318"/>
      <c r="AG1182" s="1056"/>
      <c r="AH1182" s="1071"/>
      <c r="AJ1182" s="3355"/>
    </row>
    <row r="1183" spans="1:36" ht="30" x14ac:dyDescent="0.25">
      <c r="A1183" s="127">
        <v>1</v>
      </c>
      <c r="B1183" s="2236" t="s">
        <v>728</v>
      </c>
      <c r="D1183" s="301" t="s">
        <v>193</v>
      </c>
      <c r="E1183" s="1713"/>
      <c r="F1183" s="524"/>
      <c r="G1183" s="482"/>
      <c r="H1183" s="514"/>
      <c r="I1183" s="514"/>
      <c r="J1183" s="514"/>
      <c r="K1183" s="1484"/>
      <c r="L1183" s="1484"/>
      <c r="M1183" s="514"/>
      <c r="N1183" s="514"/>
      <c r="O1183" s="514"/>
      <c r="P1183" s="514"/>
      <c r="Q1183" s="514"/>
      <c r="R1183" s="514"/>
      <c r="S1183" s="321"/>
      <c r="T1183" s="321"/>
      <c r="U1183" s="321"/>
      <c r="V1183" s="321"/>
      <c r="W1183" s="738"/>
      <c r="X1183" s="321"/>
      <c r="Y1183" s="756"/>
      <c r="Z1183" s="321"/>
      <c r="AA1183" s="321"/>
      <c r="AB1183" s="321"/>
      <c r="AC1183" s="321"/>
      <c r="AD1183" s="321"/>
      <c r="AE1183" s="945"/>
      <c r="AF1183" s="318"/>
      <c r="AG1183" s="1056"/>
      <c r="AH1183" s="1071"/>
      <c r="AJ1183" s="3355"/>
    </row>
    <row r="1184" spans="1:36" ht="30" x14ac:dyDescent="0.25">
      <c r="A1184" s="127">
        <v>1</v>
      </c>
      <c r="B1184" s="2236" t="s">
        <v>728</v>
      </c>
      <c r="D1184" s="302" t="s">
        <v>454</v>
      </c>
      <c r="E1184" s="1713"/>
      <c r="F1184" s="524"/>
      <c r="G1184" s="483"/>
      <c r="H1184" s="177"/>
      <c r="I1184" s="177"/>
      <c r="J1184" s="177" t="e">
        <f>I1184/H1184*100</f>
        <v>#DIV/0!</v>
      </c>
      <c r="K1184" s="1484"/>
      <c r="L1184" s="1484"/>
      <c r="M1184" s="514"/>
      <c r="N1184" s="514"/>
      <c r="O1184" s="514"/>
      <c r="P1184" s="514"/>
      <c r="Q1184" s="514"/>
      <c r="R1184" s="514"/>
      <c r="S1184" s="321"/>
      <c r="T1184" s="321"/>
      <c r="U1184" s="321"/>
      <c r="V1184" s="321"/>
      <c r="W1184" s="738"/>
      <c r="X1184" s="321"/>
      <c r="Y1184" s="756"/>
      <c r="Z1184" s="321"/>
      <c r="AA1184" s="321"/>
      <c r="AB1184" s="321"/>
      <c r="AC1184" s="321"/>
      <c r="AD1184" s="321"/>
      <c r="AE1184" s="928"/>
      <c r="AF1184" s="318"/>
      <c r="AG1184" s="1056"/>
      <c r="AH1184" s="1071"/>
      <c r="AJ1184" s="3355"/>
    </row>
    <row r="1185" spans="1:36" ht="60" x14ac:dyDescent="0.25">
      <c r="A1185" s="127">
        <v>1</v>
      </c>
      <c r="B1185" s="2236" t="s">
        <v>728</v>
      </c>
      <c r="D1185" s="302" t="s">
        <v>455</v>
      </c>
      <c r="E1185" s="1713"/>
      <c r="F1185" s="524"/>
      <c r="G1185" s="482"/>
      <c r="H1185" s="514"/>
      <c r="I1185" s="514">
        <v>0</v>
      </c>
      <c r="J1185" s="514"/>
      <c r="K1185" s="1484"/>
      <c r="L1185" s="1484"/>
      <c r="M1185" s="514"/>
      <c r="N1185" s="514"/>
      <c r="O1185" s="514"/>
      <c r="P1185" s="514"/>
      <c r="Q1185" s="514"/>
      <c r="R1185" s="514"/>
      <c r="S1185" s="321"/>
      <c r="T1185" s="321"/>
      <c r="U1185" s="321"/>
      <c r="V1185" s="321"/>
      <c r="W1185" s="738"/>
      <c r="X1185" s="321"/>
      <c r="Y1185" s="756"/>
      <c r="Z1185" s="321"/>
      <c r="AA1185" s="321"/>
      <c r="AB1185" s="321"/>
      <c r="AC1185" s="321"/>
      <c r="AD1185" s="321"/>
      <c r="AE1185" s="945"/>
      <c r="AF1185" s="318"/>
      <c r="AG1185" s="1056"/>
      <c r="AH1185" s="1071"/>
      <c r="AJ1185" s="3355"/>
    </row>
    <row r="1186" spans="1:36" ht="45" x14ac:dyDescent="0.25">
      <c r="A1186" s="127">
        <v>1</v>
      </c>
      <c r="B1186" s="2236" t="s">
        <v>728</v>
      </c>
      <c r="D1186" s="302" t="s">
        <v>456</v>
      </c>
      <c r="E1186" s="1713"/>
      <c r="F1186" s="524"/>
      <c r="G1186" s="483"/>
      <c r="H1186" s="177"/>
      <c r="I1186" s="177"/>
      <c r="J1186" s="177" t="e">
        <f t="shared" ref="J1186:J1192" si="178">I1186/H1186*100</f>
        <v>#DIV/0!</v>
      </c>
      <c r="K1186" s="1484"/>
      <c r="L1186" s="1484"/>
      <c r="M1186" s="514"/>
      <c r="N1186" s="514"/>
      <c r="O1186" s="514"/>
      <c r="P1186" s="514"/>
      <c r="Q1186" s="514"/>
      <c r="R1186" s="514"/>
      <c r="S1186" s="321"/>
      <c r="T1186" s="321"/>
      <c r="U1186" s="321"/>
      <c r="V1186" s="321"/>
      <c r="W1186" s="738"/>
      <c r="X1186" s="321"/>
      <c r="Y1186" s="756"/>
      <c r="Z1186" s="321"/>
      <c r="AA1186" s="321"/>
      <c r="AB1186" s="321"/>
      <c r="AC1186" s="321"/>
      <c r="AD1186" s="321"/>
      <c r="AE1186" s="945"/>
      <c r="AF1186" s="318"/>
      <c r="AG1186" s="1056"/>
      <c r="AH1186" s="1071"/>
      <c r="AJ1186" s="3355"/>
    </row>
    <row r="1187" spans="1:36" ht="90" x14ac:dyDescent="0.25">
      <c r="A1187" s="127">
        <v>1</v>
      </c>
      <c r="B1187" s="2236" t="s">
        <v>728</v>
      </c>
      <c r="D1187" s="302" t="s">
        <v>457</v>
      </c>
      <c r="E1187" s="1713"/>
      <c r="F1187" s="524"/>
      <c r="G1187" s="483"/>
      <c r="H1187" s="177"/>
      <c r="I1187" s="177">
        <v>0</v>
      </c>
      <c r="J1187" s="177" t="e">
        <f t="shared" si="178"/>
        <v>#DIV/0!</v>
      </c>
      <c r="K1187" s="1484"/>
      <c r="L1187" s="1484"/>
      <c r="M1187" s="514"/>
      <c r="N1187" s="514"/>
      <c r="O1187" s="514"/>
      <c r="P1187" s="514"/>
      <c r="Q1187" s="514"/>
      <c r="R1187" s="514"/>
      <c r="S1187" s="321"/>
      <c r="T1187" s="321"/>
      <c r="U1187" s="321"/>
      <c r="V1187" s="321"/>
      <c r="W1187" s="738"/>
      <c r="X1187" s="321"/>
      <c r="Y1187" s="756"/>
      <c r="Z1187" s="321"/>
      <c r="AA1187" s="321"/>
      <c r="AB1187" s="321"/>
      <c r="AC1187" s="321"/>
      <c r="AD1187" s="321"/>
      <c r="AE1187" s="928"/>
      <c r="AF1187" s="318"/>
      <c r="AG1187" s="1056"/>
      <c r="AH1187" s="1071"/>
      <c r="AJ1187" s="3355"/>
    </row>
    <row r="1188" spans="1:36" s="2236" customFormat="1" ht="31.5" customHeight="1" x14ac:dyDescent="0.25">
      <c r="B1188" s="2236" t="s">
        <v>728</v>
      </c>
      <c r="D1188" s="1015" t="s">
        <v>623</v>
      </c>
      <c r="E1188" s="1713"/>
      <c r="F1188" s="524"/>
      <c r="G1188" s="482"/>
      <c r="H1188" s="514"/>
      <c r="I1188" s="514">
        <f>I1189</f>
        <v>0</v>
      </c>
      <c r="J1188" s="514" t="e">
        <f t="shared" si="178"/>
        <v>#DIV/0!</v>
      </c>
      <c r="K1188" s="1484"/>
      <c r="L1188" s="1484"/>
      <c r="M1188" s="514"/>
      <c r="N1188" s="514"/>
      <c r="O1188" s="514"/>
      <c r="P1188" s="514"/>
      <c r="Q1188" s="514"/>
      <c r="R1188" s="514"/>
      <c r="S1188" s="321"/>
      <c r="T1188" s="321"/>
      <c r="U1188" s="321"/>
      <c r="V1188" s="321"/>
      <c r="W1188" s="738"/>
      <c r="X1188" s="321"/>
      <c r="Y1188" s="756"/>
      <c r="Z1188" s="321"/>
      <c r="AA1188" s="321"/>
      <c r="AB1188" s="321"/>
      <c r="AC1188" s="321"/>
      <c r="AD1188" s="321"/>
      <c r="AE1188" s="928"/>
      <c r="AF1188" s="318"/>
      <c r="AG1188" s="1056"/>
      <c r="AH1188" s="1071"/>
      <c r="AJ1188" s="3355"/>
    </row>
    <row r="1189" spans="1:36" s="2236" customFormat="1" ht="30" x14ac:dyDescent="0.25">
      <c r="B1189" s="2236" t="s">
        <v>728</v>
      </c>
      <c r="D1189" s="4" t="s">
        <v>625</v>
      </c>
      <c r="E1189" s="1713"/>
      <c r="F1189" s="524"/>
      <c r="G1189" s="483"/>
      <c r="H1189" s="177"/>
      <c r="I1189" s="177"/>
      <c r="J1189" s="177" t="e">
        <f t="shared" si="178"/>
        <v>#DIV/0!</v>
      </c>
      <c r="K1189" s="1484"/>
      <c r="L1189" s="1484"/>
      <c r="M1189" s="514"/>
      <c r="N1189" s="514"/>
      <c r="O1189" s="514"/>
      <c r="P1189" s="514"/>
      <c r="Q1189" s="514"/>
      <c r="R1189" s="514"/>
      <c r="S1189" s="321"/>
      <c r="T1189" s="321"/>
      <c r="U1189" s="321"/>
      <c r="V1189" s="321"/>
      <c r="W1189" s="738"/>
      <c r="X1189" s="321"/>
      <c r="Y1189" s="756"/>
      <c r="Z1189" s="321"/>
      <c r="AA1189" s="321"/>
      <c r="AB1189" s="321"/>
      <c r="AC1189" s="321"/>
      <c r="AD1189" s="321"/>
      <c r="AE1189" s="928"/>
      <c r="AF1189" s="318"/>
      <c r="AG1189" s="1056"/>
      <c r="AH1189" s="1071"/>
      <c r="AJ1189" s="3355"/>
    </row>
    <row r="1190" spans="1:36" s="2236" customFormat="1" ht="29.25" x14ac:dyDescent="0.25">
      <c r="B1190" s="2236" t="s">
        <v>728</v>
      </c>
      <c r="D1190" s="275" t="s">
        <v>131</v>
      </c>
      <c r="E1190" s="1713"/>
      <c r="F1190" s="524"/>
      <c r="G1190" s="482"/>
      <c r="H1190" s="514"/>
      <c r="I1190" s="514">
        <f>I1191+I1192</f>
        <v>0</v>
      </c>
      <c r="J1190" s="514" t="e">
        <f t="shared" si="178"/>
        <v>#DIV/0!</v>
      </c>
      <c r="K1190" s="1484"/>
      <c r="L1190" s="1484"/>
      <c r="M1190" s="514"/>
      <c r="N1190" s="514"/>
      <c r="O1190" s="514"/>
      <c r="P1190" s="514"/>
      <c r="Q1190" s="514"/>
      <c r="R1190" s="514"/>
      <c r="S1190" s="321"/>
      <c r="T1190" s="321"/>
      <c r="U1190" s="321"/>
      <c r="V1190" s="321"/>
      <c r="W1190" s="738"/>
      <c r="X1190" s="321"/>
      <c r="Y1190" s="756"/>
      <c r="Z1190" s="321"/>
      <c r="AA1190" s="321"/>
      <c r="AB1190" s="321"/>
      <c r="AC1190" s="321"/>
      <c r="AD1190" s="321"/>
      <c r="AE1190" s="928"/>
      <c r="AF1190" s="318"/>
      <c r="AG1190" s="1056"/>
      <c r="AH1190" s="1071"/>
      <c r="AJ1190" s="3355"/>
    </row>
    <row r="1191" spans="1:36" x14ac:dyDescent="0.25">
      <c r="B1191" s="2236" t="s">
        <v>728</v>
      </c>
      <c r="D1191" s="155" t="s">
        <v>222</v>
      </c>
      <c r="E1191" s="1713"/>
      <c r="F1191" s="524"/>
      <c r="G1191" s="483"/>
      <c r="H1191" s="177"/>
      <c r="I1191" s="177"/>
      <c r="J1191" s="177" t="e">
        <f t="shared" si="178"/>
        <v>#DIV/0!</v>
      </c>
      <c r="K1191" s="1484"/>
      <c r="L1191" s="1484"/>
      <c r="M1191" s="514"/>
      <c r="N1191" s="514"/>
      <c r="O1191" s="514"/>
      <c r="P1191" s="514"/>
      <c r="Q1191" s="514"/>
      <c r="R1191" s="514"/>
      <c r="S1191" s="321"/>
      <c r="T1191" s="321"/>
      <c r="U1191" s="321"/>
      <c r="V1191" s="321"/>
      <c r="W1191" s="738"/>
      <c r="X1191" s="321"/>
      <c r="Y1191" s="756"/>
      <c r="Z1191" s="321"/>
      <c r="AA1191" s="321"/>
      <c r="AB1191" s="321"/>
      <c r="AC1191" s="321"/>
      <c r="AD1191" s="321"/>
      <c r="AE1191" s="928"/>
      <c r="AF1191" s="318"/>
      <c r="AG1191" s="1056"/>
      <c r="AH1191" s="1071"/>
      <c r="AJ1191" s="3355"/>
    </row>
    <row r="1192" spans="1:36" ht="75" x14ac:dyDescent="0.25">
      <c r="A1192" s="127">
        <v>1</v>
      </c>
      <c r="B1192" s="2236" t="s">
        <v>728</v>
      </c>
      <c r="D1192" s="155" t="s">
        <v>503</v>
      </c>
      <c r="E1192" s="1713"/>
      <c r="F1192" s="524"/>
      <c r="G1192" s="483"/>
      <c r="H1192" s="177"/>
      <c r="I1192" s="177"/>
      <c r="J1192" s="177" t="e">
        <f t="shared" si="178"/>
        <v>#DIV/0!</v>
      </c>
      <c r="K1192" s="1484"/>
      <c r="L1192" s="1484"/>
      <c r="M1192" s="514"/>
      <c r="N1192" s="514"/>
      <c r="O1192" s="514"/>
      <c r="P1192" s="514"/>
      <c r="Q1192" s="514"/>
      <c r="R1192" s="514"/>
      <c r="S1192" s="321"/>
      <c r="T1192" s="321"/>
      <c r="U1192" s="321"/>
      <c r="V1192" s="321"/>
      <c r="W1192" s="738"/>
      <c r="X1192" s="321"/>
      <c r="Y1192" s="756"/>
      <c r="Z1192" s="321"/>
      <c r="AA1192" s="321"/>
      <c r="AB1192" s="321"/>
      <c r="AC1192" s="321"/>
      <c r="AD1192" s="321"/>
      <c r="AE1192" s="945"/>
      <c r="AF1192" s="318"/>
      <c r="AG1192" s="1056"/>
      <c r="AH1192" s="1071"/>
      <c r="AJ1192" s="3355"/>
    </row>
    <row r="1193" spans="1:36" s="2236" customFormat="1" ht="29.25" x14ac:dyDescent="0.25">
      <c r="B1193" s="2236" t="s">
        <v>728</v>
      </c>
      <c r="D1193" s="513" t="s">
        <v>343</v>
      </c>
      <c r="E1193" s="1713"/>
      <c r="F1193" s="524"/>
      <c r="G1193" s="483"/>
      <c r="H1193" s="177"/>
      <c r="I1193" s="177">
        <v>3</v>
      </c>
      <c r="J1193" s="177" t="e">
        <f>I1193/H1193*100</f>
        <v>#DIV/0!</v>
      </c>
      <c r="K1193" s="1484"/>
      <c r="L1193" s="1484"/>
      <c r="M1193" s="514"/>
      <c r="N1193" s="514"/>
      <c r="O1193" s="514"/>
      <c r="P1193" s="514"/>
      <c r="Q1193" s="514"/>
      <c r="R1193" s="514"/>
      <c r="S1193" s="321"/>
      <c r="T1193" s="321"/>
      <c r="U1193" s="321"/>
      <c r="V1193" s="321"/>
      <c r="W1193" s="738"/>
      <c r="X1193" s="134">
        <f t="shared" ref="X1193:X1195" si="179">AD1193-AC1193-Y1193</f>
        <v>3.5136000000000003</v>
      </c>
      <c r="Y1193" s="756"/>
      <c r="Z1193" s="321"/>
      <c r="AA1193" s="321"/>
      <c r="AB1193" s="321"/>
      <c r="AC1193" s="321"/>
      <c r="AD1193" s="321">
        <v>3.5136000000000003</v>
      </c>
      <c r="AE1193" s="945"/>
      <c r="AF1193" s="318"/>
      <c r="AG1193" s="1056"/>
      <c r="AH1193" s="1071"/>
      <c r="AJ1193" s="3355"/>
    </row>
    <row r="1194" spans="1:36" x14ac:dyDescent="0.25">
      <c r="A1194" s="127">
        <v>1</v>
      </c>
      <c r="B1194" s="2236" t="s">
        <v>728</v>
      </c>
      <c r="D1194" s="3028" t="s">
        <v>194</v>
      </c>
      <c r="E1194" s="1713"/>
      <c r="F1194" s="524"/>
      <c r="G1194" s="483"/>
      <c r="H1194" s="177"/>
      <c r="I1194" s="177"/>
      <c r="J1194" s="177"/>
      <c r="K1194" s="1484"/>
      <c r="L1194" s="1484"/>
      <c r="M1194" s="514"/>
      <c r="N1194" s="514"/>
      <c r="O1194" s="514"/>
      <c r="P1194" s="514"/>
      <c r="Q1194" s="514"/>
      <c r="R1194" s="514"/>
      <c r="S1194" s="321"/>
      <c r="T1194" s="321"/>
      <c r="U1194" s="321"/>
      <c r="V1194" s="321"/>
      <c r="W1194" s="738"/>
      <c r="X1194" s="134">
        <f t="shared" si="179"/>
        <v>-0.74323999999999302</v>
      </c>
      <c r="Y1194" s="756"/>
      <c r="Z1194" s="321">
        <v>-0.74324000000000001</v>
      </c>
      <c r="AA1194" s="321"/>
      <c r="AB1194" s="321"/>
      <c r="AC1194" s="321"/>
      <c r="AD1194" s="321">
        <v>-0.74323999999999302</v>
      </c>
      <c r="AE1194" s="928"/>
      <c r="AF1194" s="318"/>
      <c r="AG1194" s="1056"/>
      <c r="AH1194" s="1071"/>
      <c r="AJ1194" s="3355"/>
    </row>
    <row r="1195" spans="1:36" ht="104.25" x14ac:dyDescent="0.25">
      <c r="A1195" s="127">
        <v>1</v>
      </c>
      <c r="B1195" s="2236" t="s">
        <v>728</v>
      </c>
      <c r="D1195" s="302" t="s">
        <v>633</v>
      </c>
      <c r="E1195" s="1713"/>
      <c r="F1195" s="524"/>
      <c r="G1195" s="482"/>
      <c r="H1195" s="514"/>
      <c r="I1195" s="514">
        <v>9</v>
      </c>
      <c r="J1195" s="514" t="e">
        <f t="shared" ref="J1195:J1201" si="180">I1195/H1195*100</f>
        <v>#DIV/0!</v>
      </c>
      <c r="K1195" s="1484"/>
      <c r="L1195" s="1484"/>
      <c r="M1195" s="514"/>
      <c r="N1195" s="514"/>
      <c r="O1195" s="514"/>
      <c r="P1195" s="514"/>
      <c r="Q1195" s="514"/>
      <c r="R1195" s="514"/>
      <c r="S1195" s="321"/>
      <c r="T1195" s="321"/>
      <c r="U1195" s="321"/>
      <c r="V1195" s="321"/>
      <c r="W1195" s="738">
        <f>S1195/12*$D$4+(T1195-S1195)/11*3+(U1195-T1195)/10*2+(V1195-U1195)/9*1</f>
        <v>0</v>
      </c>
      <c r="X1195" s="134">
        <f t="shared" si="179"/>
        <v>27.14292</v>
      </c>
      <c r="Y1195" s="756"/>
      <c r="Z1195" s="321"/>
      <c r="AA1195" s="321">
        <f>X1195-W1195</f>
        <v>27.14292</v>
      </c>
      <c r="AB1195" s="321"/>
      <c r="AC1195" s="321">
        <v>0</v>
      </c>
      <c r="AD1195" s="321">
        <v>27.14292</v>
      </c>
      <c r="AE1195" s="945"/>
      <c r="AF1195" s="318"/>
      <c r="AG1195" s="1056"/>
      <c r="AH1195" s="1071"/>
      <c r="AJ1195" s="3355"/>
    </row>
    <row r="1196" spans="1:36" s="2236" customFormat="1" x14ac:dyDescent="0.25">
      <c r="B1196" s="2236" t="s">
        <v>728</v>
      </c>
      <c r="D1196" s="302" t="s">
        <v>627</v>
      </c>
      <c r="E1196" s="1713"/>
      <c r="F1196" s="524"/>
      <c r="G1196" s="483"/>
      <c r="H1196" s="177"/>
      <c r="I1196" s="177"/>
      <c r="J1196" s="177" t="e">
        <f t="shared" si="180"/>
        <v>#DIV/0!</v>
      </c>
      <c r="K1196" s="1484"/>
      <c r="L1196" s="1484"/>
      <c r="M1196" s="514"/>
      <c r="N1196" s="514"/>
      <c r="O1196" s="514"/>
      <c r="P1196" s="514"/>
      <c r="Q1196" s="514"/>
      <c r="R1196" s="514"/>
      <c r="S1196" s="321"/>
      <c r="T1196" s="321"/>
      <c r="U1196" s="321"/>
      <c r="V1196" s="321"/>
      <c r="W1196" s="738"/>
      <c r="X1196" s="321"/>
      <c r="Y1196" s="756"/>
      <c r="Z1196" s="321"/>
      <c r="AA1196" s="321"/>
      <c r="AB1196" s="321"/>
      <c r="AC1196" s="321"/>
      <c r="AD1196" s="321"/>
      <c r="AE1196" s="945"/>
      <c r="AF1196" s="318"/>
      <c r="AG1196" s="1056"/>
      <c r="AH1196" s="1071"/>
      <c r="AJ1196" s="3355"/>
    </row>
    <row r="1197" spans="1:36" s="2236" customFormat="1" x14ac:dyDescent="0.25">
      <c r="B1197" s="2236" t="s">
        <v>728</v>
      </c>
      <c r="D1197" s="302" t="s">
        <v>628</v>
      </c>
      <c r="E1197" s="1713"/>
      <c r="F1197" s="524"/>
      <c r="G1197" s="483"/>
      <c r="H1197" s="177"/>
      <c r="I1197" s="177">
        <v>3</v>
      </c>
      <c r="J1197" s="177" t="e">
        <f t="shared" si="180"/>
        <v>#DIV/0!</v>
      </c>
      <c r="K1197" s="1484"/>
      <c r="L1197" s="1484"/>
      <c r="M1197" s="514"/>
      <c r="N1197" s="514"/>
      <c r="O1197" s="514"/>
      <c r="P1197" s="514"/>
      <c r="Q1197" s="514"/>
      <c r="R1197" s="514"/>
      <c r="S1197" s="321"/>
      <c r="T1197" s="321"/>
      <c r="U1197" s="321"/>
      <c r="V1197" s="321"/>
      <c r="W1197" s="738"/>
      <c r="X1197" s="321"/>
      <c r="Y1197" s="756"/>
      <c r="Z1197" s="321"/>
      <c r="AA1197" s="321"/>
      <c r="AB1197" s="321"/>
      <c r="AC1197" s="321"/>
      <c r="AD1197" s="321"/>
      <c r="AE1197" s="945"/>
      <c r="AF1197" s="318"/>
      <c r="AG1197" s="1056"/>
      <c r="AH1197" s="1071"/>
      <c r="AJ1197" s="3355"/>
    </row>
    <row r="1198" spans="1:36" s="2236" customFormat="1" x14ac:dyDescent="0.25">
      <c r="B1198" s="2236" t="s">
        <v>728</v>
      </c>
      <c r="D1198" s="302" t="s">
        <v>629</v>
      </c>
      <c r="E1198" s="1713"/>
      <c r="F1198" s="524"/>
      <c r="G1198" s="483"/>
      <c r="H1198" s="177"/>
      <c r="I1198" s="177">
        <v>6</v>
      </c>
      <c r="J1198" s="177" t="e">
        <f t="shared" si="180"/>
        <v>#DIV/0!</v>
      </c>
      <c r="K1198" s="1484"/>
      <c r="L1198" s="1484"/>
      <c r="M1198" s="514"/>
      <c r="N1198" s="514"/>
      <c r="O1198" s="514"/>
      <c r="P1198" s="514"/>
      <c r="Q1198" s="514"/>
      <c r="R1198" s="514"/>
      <c r="S1198" s="321"/>
      <c r="T1198" s="321"/>
      <c r="U1198" s="321"/>
      <c r="V1198" s="321"/>
      <c r="W1198" s="738"/>
      <c r="X1198" s="321"/>
      <c r="Y1198" s="756"/>
      <c r="Z1198" s="321"/>
      <c r="AA1198" s="321"/>
      <c r="AB1198" s="321"/>
      <c r="AC1198" s="321"/>
      <c r="AD1198" s="321"/>
      <c r="AE1198" s="945"/>
      <c r="AF1198" s="318"/>
      <c r="AG1198" s="1056"/>
      <c r="AH1198" s="1071"/>
      <c r="AJ1198" s="3355"/>
    </row>
    <row r="1199" spans="1:36" ht="47.25" x14ac:dyDescent="0.25">
      <c r="A1199" s="127">
        <v>1</v>
      </c>
      <c r="B1199" s="2236" t="s">
        <v>728</v>
      </c>
      <c r="D1199" s="481" t="s">
        <v>459</v>
      </c>
      <c r="E1199" s="1713"/>
      <c r="F1199" s="524"/>
      <c r="G1199" s="482"/>
      <c r="H1199" s="514"/>
      <c r="I1199" s="514">
        <f>I1200+I1207</f>
        <v>46</v>
      </c>
      <c r="J1199" s="514" t="e">
        <f t="shared" si="180"/>
        <v>#DIV/0!</v>
      </c>
      <c r="K1199" s="1484"/>
      <c r="L1199" s="1484"/>
      <c r="M1199" s="514"/>
      <c r="N1199" s="514"/>
      <c r="O1199" s="514"/>
      <c r="P1199" s="514"/>
      <c r="Q1199" s="514"/>
      <c r="R1199" s="514"/>
      <c r="S1199" s="321"/>
      <c r="T1199" s="321"/>
      <c r="U1199" s="321"/>
      <c r="V1199" s="321"/>
      <c r="W1199" s="855">
        <f t="shared" ref="W1199:AD1199" si="181">W1200+W1207</f>
        <v>0</v>
      </c>
      <c r="X1199" s="134">
        <f t="shared" ref="X1199:X1201" si="182">AD1199-AC1199-Y1199</f>
        <v>135.90779000000001</v>
      </c>
      <c r="Y1199" s="756">
        <f t="shared" si="181"/>
        <v>0</v>
      </c>
      <c r="Z1199" s="321">
        <f t="shared" si="181"/>
        <v>0</v>
      </c>
      <c r="AA1199" s="321">
        <f t="shared" si="181"/>
        <v>135.90779000000001</v>
      </c>
      <c r="AB1199" s="321">
        <f t="shared" si="181"/>
        <v>0</v>
      </c>
      <c r="AC1199" s="321">
        <f t="shared" si="181"/>
        <v>0</v>
      </c>
      <c r="AD1199" s="321">
        <f t="shared" si="181"/>
        <v>135.90779000000001</v>
      </c>
      <c r="AE1199" s="945"/>
      <c r="AF1199" s="318"/>
      <c r="AG1199" s="1056"/>
      <c r="AH1199" s="1071"/>
      <c r="AJ1199" s="3355"/>
    </row>
    <row r="1200" spans="1:36" ht="30" x14ac:dyDescent="0.25">
      <c r="A1200" s="127">
        <v>1</v>
      </c>
      <c r="B1200" s="2236" t="s">
        <v>728</v>
      </c>
      <c r="D1200" s="461" t="s">
        <v>271</v>
      </c>
      <c r="E1200" s="1713"/>
      <c r="F1200" s="524"/>
      <c r="G1200" s="483"/>
      <c r="H1200" s="177"/>
      <c r="I1200" s="177">
        <f>SUM(I1201:I1206)</f>
        <v>26</v>
      </c>
      <c r="J1200" s="177" t="e">
        <f t="shared" si="180"/>
        <v>#DIV/0!</v>
      </c>
      <c r="K1200" s="1484"/>
      <c r="L1200" s="1484"/>
      <c r="M1200" s="514"/>
      <c r="N1200" s="514"/>
      <c r="O1200" s="514"/>
      <c r="P1200" s="514"/>
      <c r="Q1200" s="514"/>
      <c r="R1200" s="514"/>
      <c r="S1200" s="321"/>
      <c r="T1200" s="321"/>
      <c r="U1200" s="321"/>
      <c r="V1200" s="321"/>
      <c r="W1200" s="738">
        <f t="shared" ref="W1200:AD1200" si="183">SUM(W1201:W1206)</f>
        <v>0</v>
      </c>
      <c r="X1200" s="134">
        <f t="shared" si="182"/>
        <v>104.08604</v>
      </c>
      <c r="Y1200" s="756">
        <f t="shared" si="183"/>
        <v>0</v>
      </c>
      <c r="Z1200" s="321">
        <f t="shared" si="183"/>
        <v>0</v>
      </c>
      <c r="AA1200" s="321">
        <f t="shared" si="183"/>
        <v>104.08604</v>
      </c>
      <c r="AB1200" s="321">
        <f t="shared" si="183"/>
        <v>0</v>
      </c>
      <c r="AC1200" s="321">
        <f t="shared" si="183"/>
        <v>0</v>
      </c>
      <c r="AD1200" s="321">
        <f t="shared" si="183"/>
        <v>104.08604</v>
      </c>
      <c r="AE1200" s="945"/>
      <c r="AF1200" s="318"/>
      <c r="AG1200" s="1056"/>
      <c r="AH1200" s="1071"/>
      <c r="AJ1200" s="3355"/>
    </row>
    <row r="1201" spans="1:36" ht="30" x14ac:dyDescent="0.25">
      <c r="A1201" s="127">
        <v>1</v>
      </c>
      <c r="B1201" s="2236" t="s">
        <v>728</v>
      </c>
      <c r="D1201" s="302" t="s">
        <v>460</v>
      </c>
      <c r="E1201" s="1713"/>
      <c r="F1201" s="524"/>
      <c r="G1201" s="483"/>
      <c r="H1201" s="177"/>
      <c r="I1201" s="177">
        <v>22</v>
      </c>
      <c r="J1201" s="177" t="e">
        <f t="shared" si="180"/>
        <v>#DIV/0!</v>
      </c>
      <c r="K1201" s="1484"/>
      <c r="L1201" s="1484"/>
      <c r="M1201" s="514"/>
      <c r="N1201" s="514"/>
      <c r="O1201" s="514"/>
      <c r="P1201" s="514"/>
      <c r="Q1201" s="514"/>
      <c r="R1201" s="514"/>
      <c r="S1201" s="321"/>
      <c r="T1201" s="321"/>
      <c r="U1201" s="321"/>
      <c r="V1201" s="321"/>
      <c r="W1201" s="738">
        <f>S1201/12*$D$4+(T1201-S1201)/11*3+(U1201-T1201)/10*2+(V1201-U1201)/9*1</f>
        <v>0</v>
      </c>
      <c r="X1201" s="134">
        <f t="shared" si="182"/>
        <v>97.709199999999996</v>
      </c>
      <c r="Y1201" s="756"/>
      <c r="Z1201" s="321"/>
      <c r="AA1201" s="321">
        <f>X1201-W1201</f>
        <v>97.709199999999996</v>
      </c>
      <c r="AB1201" s="321"/>
      <c r="AC1201" s="321"/>
      <c r="AD1201" s="321">
        <v>97.709199999999996</v>
      </c>
      <c r="AE1201" s="928"/>
      <c r="AF1201" s="318"/>
      <c r="AG1201" s="1056"/>
      <c r="AH1201" s="1071"/>
      <c r="AJ1201" s="3355"/>
    </row>
    <row r="1202" spans="1:36" ht="60" x14ac:dyDescent="0.25">
      <c r="A1202" s="127">
        <v>1</v>
      </c>
      <c r="B1202" s="2236" t="s">
        <v>728</v>
      </c>
      <c r="D1202" s="302" t="s">
        <v>479</v>
      </c>
      <c r="E1202" s="1713"/>
      <c r="F1202" s="524"/>
      <c r="G1202" s="484"/>
      <c r="H1202" s="177"/>
      <c r="I1202" s="177"/>
      <c r="J1202" s="177"/>
      <c r="K1202" s="1484"/>
      <c r="L1202" s="1484"/>
      <c r="M1202" s="514"/>
      <c r="N1202" s="514"/>
      <c r="O1202" s="514"/>
      <c r="P1202" s="514"/>
      <c r="Q1202" s="514"/>
      <c r="R1202" s="514"/>
      <c r="S1202" s="321"/>
      <c r="T1202" s="321"/>
      <c r="U1202" s="321"/>
      <c r="V1202" s="321"/>
      <c r="W1202" s="738"/>
      <c r="X1202" s="321"/>
      <c r="Y1202" s="756"/>
      <c r="Z1202" s="321"/>
      <c r="AA1202" s="321"/>
      <c r="AB1202" s="321"/>
      <c r="AC1202" s="321"/>
      <c r="AD1202" s="321"/>
      <c r="AE1202" s="945"/>
      <c r="AF1202" s="318"/>
      <c r="AG1202" s="1056"/>
      <c r="AH1202" s="1071"/>
      <c r="AJ1202" s="3355"/>
    </row>
    <row r="1203" spans="1:36" ht="30" x14ac:dyDescent="0.25">
      <c r="A1203" s="127">
        <v>1</v>
      </c>
      <c r="B1203" s="2236" t="s">
        <v>728</v>
      </c>
      <c r="D1203" s="302" t="s">
        <v>461</v>
      </c>
      <c r="E1203" s="1713"/>
      <c r="F1203" s="524"/>
      <c r="G1203" s="484"/>
      <c r="H1203" s="177"/>
      <c r="I1203" s="177">
        <v>4</v>
      </c>
      <c r="J1203" s="177" t="e">
        <f>I1203/H1203*100</f>
        <v>#DIV/0!</v>
      </c>
      <c r="K1203" s="1484"/>
      <c r="L1203" s="1484"/>
      <c r="M1203" s="514"/>
      <c r="N1203" s="514"/>
      <c r="O1203" s="514"/>
      <c r="P1203" s="514"/>
      <c r="Q1203" s="514"/>
      <c r="R1203" s="514"/>
      <c r="S1203" s="321"/>
      <c r="T1203" s="321"/>
      <c r="U1203" s="321"/>
      <c r="V1203" s="321"/>
      <c r="W1203" s="738">
        <f>S1203/12*$D$4+(T1203-S1203)/11*3+(U1203-T1203)/10*2+(V1203-U1203)/9*1</f>
        <v>0</v>
      </c>
      <c r="X1203" s="134">
        <f>AD1203-AC1203-Y1203</f>
        <v>6.3768400000000005</v>
      </c>
      <c r="Y1203" s="756"/>
      <c r="Z1203" s="321"/>
      <c r="AA1203" s="321">
        <f>X1203-W1203</f>
        <v>6.3768400000000005</v>
      </c>
      <c r="AB1203" s="321"/>
      <c r="AC1203" s="321">
        <v>0</v>
      </c>
      <c r="AD1203" s="321">
        <v>6.3768400000000005</v>
      </c>
      <c r="AE1203" s="945"/>
      <c r="AF1203" s="318"/>
      <c r="AG1203" s="1056"/>
      <c r="AH1203" s="1071"/>
      <c r="AJ1203" s="3355"/>
    </row>
    <row r="1204" spans="1:36" ht="30" x14ac:dyDescent="0.25">
      <c r="A1204" s="127">
        <v>1</v>
      </c>
      <c r="B1204" s="2236" t="s">
        <v>728</v>
      </c>
      <c r="D1204" s="302" t="s">
        <v>462</v>
      </c>
      <c r="E1204" s="1713"/>
      <c r="F1204" s="524"/>
      <c r="G1204" s="484"/>
      <c r="H1204" s="177"/>
      <c r="I1204" s="177"/>
      <c r="J1204" s="177"/>
      <c r="K1204" s="1484"/>
      <c r="L1204" s="1484"/>
      <c r="M1204" s="514"/>
      <c r="N1204" s="514"/>
      <c r="O1204" s="514"/>
      <c r="P1204" s="514"/>
      <c r="Q1204" s="514"/>
      <c r="R1204" s="514"/>
      <c r="S1204" s="321"/>
      <c r="T1204" s="321"/>
      <c r="U1204" s="321"/>
      <c r="V1204" s="321"/>
      <c r="W1204" s="738"/>
      <c r="X1204" s="321">
        <f>AD1204-AC1204-Z1204</f>
        <v>0</v>
      </c>
      <c r="Y1204" s="756"/>
      <c r="Z1204" s="321"/>
      <c r="AA1204" s="321">
        <f>X1204-W1204</f>
        <v>0</v>
      </c>
      <c r="AB1204" s="321"/>
      <c r="AC1204" s="321">
        <v>0</v>
      </c>
      <c r="AD1204" s="321">
        <v>0</v>
      </c>
      <c r="AE1204" s="945"/>
      <c r="AF1204" s="318"/>
      <c r="AG1204" s="1056"/>
      <c r="AH1204" s="1071"/>
      <c r="AJ1204" s="3355"/>
    </row>
    <row r="1205" spans="1:36" ht="45" x14ac:dyDescent="0.25">
      <c r="A1205" s="127">
        <v>1</v>
      </c>
      <c r="B1205" s="2236" t="s">
        <v>728</v>
      </c>
      <c r="D1205" s="302" t="s">
        <v>463</v>
      </c>
      <c r="E1205" s="1713"/>
      <c r="F1205" s="524"/>
      <c r="G1205" s="484"/>
      <c r="H1205" s="177"/>
      <c r="I1205" s="177"/>
      <c r="J1205" s="177"/>
      <c r="K1205" s="1484"/>
      <c r="L1205" s="1484"/>
      <c r="M1205" s="514"/>
      <c r="N1205" s="514"/>
      <c r="O1205" s="514"/>
      <c r="P1205" s="514"/>
      <c r="Q1205" s="514"/>
      <c r="R1205" s="514"/>
      <c r="S1205" s="321"/>
      <c r="T1205" s="321"/>
      <c r="U1205" s="321"/>
      <c r="V1205" s="321"/>
      <c r="W1205" s="738"/>
      <c r="X1205" s="321"/>
      <c r="Y1205" s="756"/>
      <c r="Z1205" s="321"/>
      <c r="AA1205" s="321"/>
      <c r="AB1205" s="321"/>
      <c r="AC1205" s="321"/>
      <c r="AD1205" s="321"/>
      <c r="AE1205" s="945"/>
      <c r="AF1205" s="318"/>
      <c r="AG1205" s="1056"/>
      <c r="AH1205" s="1071"/>
      <c r="AJ1205" s="3355"/>
    </row>
    <row r="1206" spans="1:36" ht="30" x14ac:dyDescent="0.25">
      <c r="A1206" s="127">
        <v>1</v>
      </c>
      <c r="B1206" s="2236" t="s">
        <v>728</v>
      </c>
      <c r="D1206" s="302" t="s">
        <v>464</v>
      </c>
      <c r="E1206" s="1713"/>
      <c r="F1206" s="524"/>
      <c r="G1206" s="486"/>
      <c r="H1206" s="177"/>
      <c r="I1206" s="177"/>
      <c r="J1206" s="177"/>
      <c r="K1206" s="1484"/>
      <c r="L1206" s="1484"/>
      <c r="M1206" s="514"/>
      <c r="N1206" s="514"/>
      <c r="O1206" s="514"/>
      <c r="P1206" s="514"/>
      <c r="Q1206" s="514"/>
      <c r="R1206" s="514"/>
      <c r="S1206" s="321"/>
      <c r="T1206" s="321"/>
      <c r="U1206" s="321"/>
      <c r="V1206" s="321"/>
      <c r="W1206" s="738"/>
      <c r="X1206" s="321"/>
      <c r="Y1206" s="756"/>
      <c r="Z1206" s="321"/>
      <c r="AA1206" s="321"/>
      <c r="AB1206" s="321"/>
      <c r="AC1206" s="321"/>
      <c r="AD1206" s="321"/>
      <c r="AE1206" s="928"/>
      <c r="AF1206" s="318"/>
      <c r="AG1206" s="1056"/>
      <c r="AH1206" s="1071"/>
      <c r="AJ1206" s="3355"/>
    </row>
    <row r="1207" spans="1:36" ht="45" x14ac:dyDescent="0.25">
      <c r="A1207" s="127">
        <v>1</v>
      </c>
      <c r="B1207" s="2236" t="s">
        <v>728</v>
      </c>
      <c r="D1207" s="461" t="s">
        <v>272</v>
      </c>
      <c r="E1207" s="1713"/>
      <c r="F1207" s="524"/>
      <c r="G1207" s="487"/>
      <c r="H1207" s="514"/>
      <c r="I1207" s="514">
        <f>SUM(I1208:I1210)</f>
        <v>20</v>
      </c>
      <c r="J1207" s="514" t="e">
        <f>I1207/H1207*100</f>
        <v>#DIV/0!</v>
      </c>
      <c r="K1207" s="1484"/>
      <c r="L1207" s="1484"/>
      <c r="M1207" s="514"/>
      <c r="N1207" s="514"/>
      <c r="O1207" s="514"/>
      <c r="P1207" s="514"/>
      <c r="Q1207" s="514"/>
      <c r="R1207" s="514"/>
      <c r="S1207" s="321"/>
      <c r="T1207" s="321"/>
      <c r="U1207" s="321"/>
      <c r="V1207" s="321"/>
      <c r="W1207" s="738">
        <f t="shared" ref="W1207:AD1207" si="184">SUM(W1208:W1210)</f>
        <v>0</v>
      </c>
      <c r="X1207" s="134">
        <f t="shared" ref="X1207:X1208" si="185">AD1207-AC1207-Y1207</f>
        <v>31.821750000000002</v>
      </c>
      <c r="Y1207" s="756">
        <f t="shared" si="184"/>
        <v>0</v>
      </c>
      <c r="Z1207" s="321">
        <f t="shared" si="184"/>
        <v>0</v>
      </c>
      <c r="AA1207" s="321">
        <f t="shared" si="184"/>
        <v>31.821750000000002</v>
      </c>
      <c r="AB1207" s="321">
        <f t="shared" si="184"/>
        <v>0</v>
      </c>
      <c r="AC1207" s="321">
        <f t="shared" si="184"/>
        <v>0</v>
      </c>
      <c r="AD1207" s="321">
        <f t="shared" si="184"/>
        <v>31.821750000000002</v>
      </c>
      <c r="AE1207" s="928"/>
      <c r="AF1207" s="318"/>
      <c r="AG1207" s="1056"/>
      <c r="AH1207" s="1071"/>
      <c r="AJ1207" s="3355"/>
    </row>
    <row r="1208" spans="1:36" ht="30" x14ac:dyDescent="0.25">
      <c r="A1208" s="127">
        <v>1</v>
      </c>
      <c r="B1208" s="2236" t="s">
        <v>728</v>
      </c>
      <c r="D1208" s="302" t="s">
        <v>465</v>
      </c>
      <c r="E1208" s="1713"/>
      <c r="F1208" s="524"/>
      <c r="G1208" s="486"/>
      <c r="H1208" s="177"/>
      <c r="I1208" s="177">
        <v>20</v>
      </c>
      <c r="J1208" s="177" t="e">
        <f>I1208/H1208*100</f>
        <v>#DIV/0!</v>
      </c>
      <c r="K1208" s="1484"/>
      <c r="L1208" s="1484"/>
      <c r="M1208" s="514"/>
      <c r="N1208" s="514"/>
      <c r="O1208" s="514"/>
      <c r="P1208" s="514"/>
      <c r="Q1208" s="514"/>
      <c r="R1208" s="514"/>
      <c r="S1208" s="321"/>
      <c r="T1208" s="321"/>
      <c r="U1208" s="321"/>
      <c r="V1208" s="321"/>
      <c r="W1208" s="738">
        <f>S1208/12*$D$4+(T1208-S1208)/11*3+(U1208-T1208)/10*2+(V1208-U1208)/9*1</f>
        <v>0</v>
      </c>
      <c r="X1208" s="134">
        <f t="shared" si="185"/>
        <v>31.821750000000002</v>
      </c>
      <c r="Y1208" s="756"/>
      <c r="Z1208" s="321"/>
      <c r="AA1208" s="321">
        <f>X1208-W1208</f>
        <v>31.821750000000002</v>
      </c>
      <c r="AB1208" s="321"/>
      <c r="AC1208" s="321"/>
      <c r="AD1208" s="321">
        <v>31.821750000000002</v>
      </c>
      <c r="AE1208" s="945"/>
      <c r="AF1208" s="318"/>
      <c r="AG1208" s="1056"/>
      <c r="AH1208" s="1071"/>
      <c r="AJ1208" s="3355"/>
    </row>
    <row r="1209" spans="1:36" ht="60" x14ac:dyDescent="0.25">
      <c r="A1209" s="127">
        <v>1</v>
      </c>
      <c r="B1209" s="2236" t="s">
        <v>728</v>
      </c>
      <c r="D1209" s="302" t="s">
        <v>466</v>
      </c>
      <c r="E1209" s="1713"/>
      <c r="F1209" s="524"/>
      <c r="G1209" s="3030"/>
      <c r="H1209" s="177"/>
      <c r="I1209" s="177"/>
      <c r="J1209" s="177"/>
      <c r="K1209" s="1484"/>
      <c r="L1209" s="1484"/>
      <c r="M1209" s="514"/>
      <c r="N1209" s="514"/>
      <c r="O1209" s="514"/>
      <c r="P1209" s="514"/>
      <c r="Q1209" s="514"/>
      <c r="R1209" s="514"/>
      <c r="S1209" s="321"/>
      <c r="T1209" s="321"/>
      <c r="U1209" s="321"/>
      <c r="V1209" s="321"/>
      <c r="W1209" s="738"/>
      <c r="X1209" s="321"/>
      <c r="Y1209" s="756"/>
      <c r="Z1209" s="321"/>
      <c r="AA1209" s="321"/>
      <c r="AB1209" s="321"/>
      <c r="AC1209" s="321"/>
      <c r="AD1209" s="321"/>
      <c r="AE1209" s="945"/>
      <c r="AF1209" s="318"/>
      <c r="AG1209" s="1056"/>
      <c r="AH1209" s="1071"/>
      <c r="AJ1209" s="3355"/>
    </row>
    <row r="1210" spans="1:36" ht="45" x14ac:dyDescent="0.25">
      <c r="B1210" s="2236" t="s">
        <v>728</v>
      </c>
      <c r="D1210" s="302" t="s">
        <v>467</v>
      </c>
      <c r="E1210" s="1713"/>
      <c r="F1210" s="524"/>
      <c r="G1210" s="486"/>
      <c r="H1210" s="177"/>
      <c r="I1210" s="177"/>
      <c r="J1210" s="177"/>
      <c r="K1210" s="1484"/>
      <c r="L1210" s="1484"/>
      <c r="M1210" s="514"/>
      <c r="N1210" s="514"/>
      <c r="O1210" s="514"/>
      <c r="P1210" s="514"/>
      <c r="Q1210" s="514"/>
      <c r="R1210" s="514"/>
      <c r="S1210" s="321"/>
      <c r="T1210" s="321"/>
      <c r="U1210" s="321"/>
      <c r="V1210" s="321"/>
      <c r="W1210" s="738"/>
      <c r="X1210" s="321">
        <f>AD1210-AC1210-Z1210</f>
        <v>0</v>
      </c>
      <c r="Y1210" s="756"/>
      <c r="Z1210" s="321"/>
      <c r="AA1210" s="321">
        <f>X1210-W1210</f>
        <v>0</v>
      </c>
      <c r="AB1210" s="321"/>
      <c r="AC1210" s="321"/>
      <c r="AD1210" s="321"/>
      <c r="AE1210" s="945"/>
      <c r="AF1210" s="318"/>
      <c r="AG1210" s="1056"/>
      <c r="AH1210" s="1071"/>
      <c r="AJ1210" s="3355"/>
    </row>
    <row r="1211" spans="1:36" ht="15" customHeight="1" x14ac:dyDescent="0.25">
      <c r="A1211" s="127">
        <v>1</v>
      </c>
      <c r="B1211" s="2236" t="s">
        <v>728</v>
      </c>
      <c r="D1211" s="2231" t="s">
        <v>310</v>
      </c>
      <c r="E1211" s="1713"/>
      <c r="F1211" s="524"/>
      <c r="G1211" s="487"/>
      <c r="H1211" s="514"/>
      <c r="I1211" s="514">
        <f>I1212+I1213+I1217+I1218+I1219+I1220</f>
        <v>4</v>
      </c>
      <c r="J1211" s="514" t="e">
        <f>I1211/H1211*100</f>
        <v>#DIV/0!</v>
      </c>
      <c r="K1211" s="1484"/>
      <c r="L1211" s="1484"/>
      <c r="M1211" s="514"/>
      <c r="N1211" s="514"/>
      <c r="O1211" s="514"/>
      <c r="P1211" s="514"/>
      <c r="Q1211" s="514"/>
      <c r="R1211" s="514"/>
      <c r="S1211" s="321"/>
      <c r="T1211" s="321"/>
      <c r="U1211" s="321"/>
      <c r="V1211" s="321"/>
      <c r="W1211" s="738">
        <f>S1211/12*$D$4+(T1211-S1211)/11*3+(U1211-T1211)/10*2+(V1211-U1211)/9*1</f>
        <v>0</v>
      </c>
      <c r="X1211" s="321">
        <f>AD1211-AC1211-Z1211</f>
        <v>0</v>
      </c>
      <c r="Y1211" s="756"/>
      <c r="Z1211" s="321"/>
      <c r="AA1211" s="321">
        <f>X1211-W1211</f>
        <v>0</v>
      </c>
      <c r="AB1211" s="321"/>
      <c r="AC1211" s="321">
        <v>0</v>
      </c>
      <c r="AD1211" s="321"/>
      <c r="AE1211" s="945"/>
      <c r="AF1211" s="318"/>
      <c r="AG1211" s="1056"/>
      <c r="AH1211" s="1071"/>
      <c r="AJ1211" s="3355"/>
    </row>
    <row r="1212" spans="1:36" x14ac:dyDescent="0.25">
      <c r="A1212" s="127">
        <v>1</v>
      </c>
      <c r="B1212" s="2236" t="s">
        <v>728</v>
      </c>
      <c r="D1212" s="302" t="s">
        <v>303</v>
      </c>
      <c r="E1212" s="1713"/>
      <c r="F1212" s="524"/>
      <c r="G1212" s="485"/>
      <c r="H1212" s="514"/>
      <c r="I1212" s="514"/>
      <c r="J1212" s="514"/>
      <c r="K1212" s="1484"/>
      <c r="L1212" s="1484"/>
      <c r="M1212" s="514"/>
      <c r="N1212" s="514"/>
      <c r="O1212" s="514"/>
      <c r="P1212" s="514"/>
      <c r="Q1212" s="514"/>
      <c r="R1212" s="514"/>
      <c r="S1212" s="321"/>
      <c r="T1212" s="321"/>
      <c r="U1212" s="321"/>
      <c r="V1212" s="321"/>
      <c r="W1212" s="738"/>
      <c r="X1212" s="321"/>
      <c r="Y1212" s="756"/>
      <c r="Z1212" s="321"/>
      <c r="AA1212" s="321"/>
      <c r="AB1212" s="321"/>
      <c r="AC1212" s="321"/>
      <c r="AD1212" s="321"/>
      <c r="AE1212" s="945"/>
      <c r="AF1212" s="318"/>
      <c r="AG1212" s="1056"/>
      <c r="AH1212" s="1071"/>
      <c r="AJ1212" s="3355"/>
    </row>
    <row r="1213" spans="1:36" ht="30" x14ac:dyDescent="0.25">
      <c r="A1213" s="127">
        <v>1</v>
      </c>
      <c r="B1213" s="2236" t="s">
        <v>728</v>
      </c>
      <c r="D1213" s="461" t="s">
        <v>443</v>
      </c>
      <c r="E1213" s="1713"/>
      <c r="F1213" s="524"/>
      <c r="G1213" s="486"/>
      <c r="H1213" s="514"/>
      <c r="I1213" s="514"/>
      <c r="J1213" s="514"/>
      <c r="K1213" s="1484"/>
      <c r="L1213" s="1484"/>
      <c r="M1213" s="514"/>
      <c r="N1213" s="514"/>
      <c r="O1213" s="514"/>
      <c r="P1213" s="514"/>
      <c r="Q1213" s="514"/>
      <c r="R1213" s="514"/>
      <c r="S1213" s="321"/>
      <c r="T1213" s="321"/>
      <c r="U1213" s="321"/>
      <c r="V1213" s="321"/>
      <c r="W1213" s="738"/>
      <c r="X1213" s="321"/>
      <c r="Y1213" s="756"/>
      <c r="Z1213" s="321"/>
      <c r="AA1213" s="321"/>
      <c r="AB1213" s="321"/>
      <c r="AC1213" s="321"/>
      <c r="AD1213" s="321"/>
      <c r="AE1213" s="945"/>
      <c r="AF1213" s="318"/>
      <c r="AG1213" s="1056"/>
      <c r="AH1213" s="1071"/>
      <c r="AJ1213" s="3355"/>
    </row>
    <row r="1214" spans="1:36" x14ac:dyDescent="0.25">
      <c r="A1214" s="127">
        <v>1</v>
      </c>
      <c r="B1214" s="2236" t="s">
        <v>728</v>
      </c>
      <c r="D1214" s="302" t="s">
        <v>444</v>
      </c>
      <c r="E1214" s="1713"/>
      <c r="F1214" s="524"/>
      <c r="G1214" s="3029"/>
      <c r="H1214" s="514"/>
      <c r="I1214" s="514"/>
      <c r="J1214" s="514"/>
      <c r="K1214" s="1484"/>
      <c r="L1214" s="1484"/>
      <c r="M1214" s="514"/>
      <c r="N1214" s="514"/>
      <c r="O1214" s="514"/>
      <c r="P1214" s="514"/>
      <c r="Q1214" s="514"/>
      <c r="R1214" s="514"/>
      <c r="S1214" s="321"/>
      <c r="T1214" s="321"/>
      <c r="U1214" s="321"/>
      <c r="V1214" s="321"/>
      <c r="W1214" s="738"/>
      <c r="X1214" s="321"/>
      <c r="Y1214" s="756"/>
      <c r="Z1214" s="321"/>
      <c r="AA1214" s="321"/>
      <c r="AB1214" s="321"/>
      <c r="AC1214" s="321"/>
      <c r="AD1214" s="321"/>
      <c r="AE1214" s="945"/>
      <c r="AF1214" s="318"/>
      <c r="AG1214" s="1056"/>
      <c r="AH1214" s="1071"/>
      <c r="AJ1214" s="3355"/>
    </row>
    <row r="1215" spans="1:36" ht="30" x14ac:dyDescent="0.25">
      <c r="A1215" s="127">
        <v>1</v>
      </c>
      <c r="B1215" s="2236" t="s">
        <v>728</v>
      </c>
      <c r="D1215" s="302" t="s">
        <v>445</v>
      </c>
      <c r="E1215" s="1713"/>
      <c r="F1215" s="524"/>
      <c r="G1215" s="486"/>
      <c r="H1215" s="514"/>
      <c r="I1215" s="514"/>
      <c r="J1215" s="514"/>
      <c r="K1215" s="1484"/>
      <c r="L1215" s="1484"/>
      <c r="M1215" s="514"/>
      <c r="N1215" s="514"/>
      <c r="O1215" s="514"/>
      <c r="P1215" s="514"/>
      <c r="Q1215" s="514"/>
      <c r="R1215" s="514"/>
      <c r="S1215" s="321"/>
      <c r="T1215" s="321"/>
      <c r="U1215" s="321"/>
      <c r="V1215" s="321"/>
      <c r="W1215" s="738"/>
      <c r="X1215" s="321"/>
      <c r="Y1215" s="756"/>
      <c r="Z1215" s="321"/>
      <c r="AA1215" s="321"/>
      <c r="AB1215" s="321"/>
      <c r="AC1215" s="321"/>
      <c r="AD1215" s="321"/>
      <c r="AE1215" s="945"/>
      <c r="AF1215" s="318"/>
      <c r="AG1215" s="1056"/>
      <c r="AH1215" s="1071"/>
      <c r="AJ1215" s="3355"/>
    </row>
    <row r="1216" spans="1:36" ht="45" x14ac:dyDescent="0.25">
      <c r="A1216" s="127">
        <v>1</v>
      </c>
      <c r="B1216" s="2236" t="s">
        <v>728</v>
      </c>
      <c r="D1216" s="302" t="s">
        <v>446</v>
      </c>
      <c r="E1216" s="1713"/>
      <c r="F1216" s="524"/>
      <c r="G1216" s="486"/>
      <c r="H1216" s="514"/>
      <c r="I1216" s="514"/>
      <c r="J1216" s="514"/>
      <c r="K1216" s="1484"/>
      <c r="L1216" s="1484"/>
      <c r="M1216" s="514"/>
      <c r="N1216" s="514"/>
      <c r="O1216" s="514"/>
      <c r="P1216" s="514"/>
      <c r="Q1216" s="514"/>
      <c r="R1216" s="514"/>
      <c r="S1216" s="321"/>
      <c r="T1216" s="321"/>
      <c r="U1216" s="321"/>
      <c r="V1216" s="321"/>
      <c r="W1216" s="738"/>
      <c r="X1216" s="321"/>
      <c r="Y1216" s="756"/>
      <c r="Z1216" s="321"/>
      <c r="AA1216" s="321"/>
      <c r="AB1216" s="321"/>
      <c r="AC1216" s="321"/>
      <c r="AD1216" s="321"/>
      <c r="AE1216" s="945"/>
      <c r="AF1216" s="318"/>
      <c r="AG1216" s="1056"/>
      <c r="AH1216" s="1071"/>
      <c r="AJ1216" s="3355"/>
    </row>
    <row r="1217" spans="1:36" ht="60" x14ac:dyDescent="0.25">
      <c r="A1217" s="127">
        <v>1</v>
      </c>
      <c r="B1217" s="2236" t="s">
        <v>728</v>
      </c>
      <c r="D1217" s="302" t="s">
        <v>447</v>
      </c>
      <c r="E1217" s="423"/>
      <c r="F1217" s="1628"/>
      <c r="G1217" s="484"/>
      <c r="H1217" s="177"/>
      <c r="I1217" s="177"/>
      <c r="J1217" s="177"/>
      <c r="K1217" s="1484"/>
      <c r="L1217" s="1484"/>
      <c r="M1217" s="514"/>
      <c r="N1217" s="514"/>
      <c r="O1217" s="514"/>
      <c r="P1217" s="514"/>
      <c r="Q1217" s="514"/>
      <c r="R1217" s="514"/>
      <c r="S1217" s="321"/>
      <c r="T1217" s="321"/>
      <c r="U1217" s="321"/>
      <c r="V1217" s="321"/>
      <c r="W1217" s="738"/>
      <c r="X1217" s="321">
        <f>AD1217-AC1217-Z1217</f>
        <v>0</v>
      </c>
      <c r="Y1217" s="756"/>
      <c r="Z1217" s="321"/>
      <c r="AA1217" s="321"/>
      <c r="AB1217" s="321"/>
      <c r="AC1217" s="321"/>
      <c r="AD1217" s="321"/>
      <c r="AE1217" s="928"/>
      <c r="AF1217" s="318"/>
      <c r="AG1217" s="1056"/>
      <c r="AH1217" s="1071"/>
      <c r="AJ1217" s="3355"/>
    </row>
    <row r="1218" spans="1:36" ht="45" x14ac:dyDescent="0.25">
      <c r="A1218" s="127">
        <v>1</v>
      </c>
      <c r="B1218" s="2236" t="s">
        <v>728</v>
      </c>
      <c r="D1218" s="301" t="s">
        <v>448</v>
      </c>
      <c r="E1218" s="423"/>
      <c r="F1218" s="1628"/>
      <c r="G1218" s="484"/>
      <c r="H1218" s="177"/>
      <c r="I1218" s="177"/>
      <c r="J1218" s="177"/>
      <c r="K1218" s="1484"/>
      <c r="L1218" s="1484"/>
      <c r="M1218" s="514"/>
      <c r="N1218" s="514"/>
      <c r="O1218" s="514"/>
      <c r="P1218" s="514"/>
      <c r="Q1218" s="514"/>
      <c r="R1218" s="514"/>
      <c r="S1218" s="321"/>
      <c r="T1218" s="321"/>
      <c r="U1218" s="321"/>
      <c r="V1218" s="321"/>
      <c r="W1218" s="738"/>
      <c r="X1218" s="321"/>
      <c r="Y1218" s="756"/>
      <c r="Z1218" s="321"/>
      <c r="AA1218" s="321"/>
      <c r="AB1218" s="321"/>
      <c r="AC1218" s="321"/>
      <c r="AD1218" s="321"/>
      <c r="AE1218" s="928"/>
      <c r="AF1218" s="318"/>
      <c r="AG1218" s="1056"/>
      <c r="AH1218" s="1071"/>
      <c r="AJ1218" s="3355"/>
    </row>
    <row r="1219" spans="1:36" ht="90" x14ac:dyDescent="0.25">
      <c r="B1219" s="2236" t="s">
        <v>728</v>
      </c>
      <c r="D1219" s="301" t="s">
        <v>449</v>
      </c>
      <c r="E1219" s="423"/>
      <c r="F1219" s="1628"/>
      <c r="G1219" s="486"/>
      <c r="H1219" s="177"/>
      <c r="I1219" s="177"/>
      <c r="J1219" s="177" t="e">
        <f>I1219/H1219*100</f>
        <v>#DIV/0!</v>
      </c>
      <c r="K1219" s="1484"/>
      <c r="L1219" s="1484"/>
      <c r="M1219" s="514"/>
      <c r="N1219" s="514"/>
      <c r="O1219" s="514"/>
      <c r="P1219" s="514"/>
      <c r="Q1219" s="514"/>
      <c r="R1219" s="514"/>
      <c r="S1219" s="321"/>
      <c r="T1219" s="321"/>
      <c r="U1219" s="321"/>
      <c r="V1219" s="321"/>
      <c r="W1219" s="738"/>
      <c r="X1219" s="321"/>
      <c r="Y1219" s="756"/>
      <c r="Z1219" s="321"/>
      <c r="AA1219" s="321"/>
      <c r="AB1219" s="321"/>
      <c r="AC1219" s="321"/>
      <c r="AD1219" s="321"/>
      <c r="AE1219" s="928"/>
      <c r="AF1219" s="318"/>
      <c r="AG1219" s="1056"/>
      <c r="AH1219" s="1071"/>
      <c r="AJ1219" s="3355"/>
    </row>
    <row r="1220" spans="1:36" ht="30" x14ac:dyDescent="0.25">
      <c r="B1220" s="2236" t="s">
        <v>728</v>
      </c>
      <c r="D1220" s="302" t="s">
        <v>468</v>
      </c>
      <c r="E1220" s="423"/>
      <c r="F1220" s="1628"/>
      <c r="G1220" s="486"/>
      <c r="H1220" s="177"/>
      <c r="I1220" s="177">
        <v>4</v>
      </c>
      <c r="J1220" s="177" t="e">
        <f>I1220/H1220*100</f>
        <v>#DIV/0!</v>
      </c>
      <c r="K1220" s="1484"/>
      <c r="L1220" s="1484"/>
      <c r="M1220" s="514"/>
      <c r="N1220" s="514"/>
      <c r="O1220" s="514"/>
      <c r="P1220" s="514"/>
      <c r="Q1220" s="514"/>
      <c r="R1220" s="514"/>
      <c r="S1220" s="321"/>
      <c r="T1220" s="321"/>
      <c r="U1220" s="321"/>
      <c r="V1220" s="321"/>
      <c r="W1220" s="855">
        <f>S1220/12*$D$4+(T1220-S1220)/11*3+(U1220-T1220)/10*2+(V1220-U1220)/9*1</f>
        <v>0</v>
      </c>
      <c r="X1220" s="134">
        <f>AD1220-AC1220-Y1220</f>
        <v>9.0622799999999994</v>
      </c>
      <c r="Y1220" s="1103"/>
      <c r="Z1220" s="322"/>
      <c r="AA1220" s="322">
        <f>X1220-W1220</f>
        <v>9.0622799999999994</v>
      </c>
      <c r="AB1220" s="321"/>
      <c r="AC1220" s="321">
        <v>0</v>
      </c>
      <c r="AD1220" s="321">
        <v>9.0622799999999994</v>
      </c>
      <c r="AE1220" s="928"/>
      <c r="AF1220" s="318"/>
      <c r="AG1220" s="1056"/>
      <c r="AH1220" s="1071"/>
      <c r="AJ1220" s="3355"/>
    </row>
    <row r="1221" spans="1:36" ht="18.75" customHeight="1" x14ac:dyDescent="0.25">
      <c r="A1221" s="127">
        <v>1</v>
      </c>
      <c r="B1221" s="2236" t="s">
        <v>728</v>
      </c>
      <c r="D1221" s="513" t="s">
        <v>311</v>
      </c>
      <c r="E1221" s="423"/>
      <c r="F1221" s="4"/>
      <c r="G1221" s="211"/>
      <c r="H1221" s="113"/>
      <c r="I1221" s="173"/>
      <c r="J1221" s="173"/>
      <c r="K1221" s="1484"/>
      <c r="L1221" s="1484"/>
      <c r="M1221" s="112"/>
      <c r="N1221" s="112"/>
      <c r="O1221" s="112"/>
      <c r="P1221" s="112"/>
      <c r="Q1221" s="112"/>
      <c r="R1221" s="112"/>
      <c r="S1221" s="321"/>
      <c r="T1221" s="321"/>
      <c r="U1221" s="321"/>
      <c r="V1221" s="321"/>
      <c r="W1221" s="738"/>
      <c r="X1221" s="321">
        <f>AD1221-AC1221-Z1221</f>
        <v>0</v>
      </c>
      <c r="Y1221" s="756"/>
      <c r="Z1221" s="321"/>
      <c r="AA1221" s="321"/>
      <c r="AB1221" s="321"/>
      <c r="AC1221" s="321"/>
      <c r="AD1221" s="321"/>
      <c r="AE1221" s="908"/>
      <c r="AF1221" s="318"/>
      <c r="AG1221" s="1056"/>
      <c r="AH1221" s="1071"/>
      <c r="AJ1221" s="3355"/>
    </row>
    <row r="1222" spans="1:36" x14ac:dyDescent="0.25">
      <c r="A1222" s="127">
        <v>1</v>
      </c>
      <c r="B1222" s="2236" t="s">
        <v>728</v>
      </c>
      <c r="D1222" s="513" t="s">
        <v>319</v>
      </c>
      <c r="E1222" s="423"/>
      <c r="F1222" s="4"/>
      <c r="G1222" s="211"/>
      <c r="H1222" s="113"/>
      <c r="I1222" s="173"/>
      <c r="J1222" s="173"/>
      <c r="K1222" s="1484"/>
      <c r="L1222" s="1484"/>
      <c r="M1222" s="112"/>
      <c r="N1222" s="112"/>
      <c r="O1222" s="112"/>
      <c r="P1222" s="112"/>
      <c r="Q1222" s="112"/>
      <c r="R1222" s="112"/>
      <c r="S1222" s="321"/>
      <c r="T1222" s="321"/>
      <c r="U1222" s="321"/>
      <c r="V1222" s="321"/>
      <c r="W1222" s="738"/>
      <c r="X1222" s="321">
        <f>AD1222-AC1222-Z1222</f>
        <v>0</v>
      </c>
      <c r="Y1222" s="756"/>
      <c r="Z1222" s="321"/>
      <c r="AA1222" s="321"/>
      <c r="AB1222" s="321"/>
      <c r="AC1222" s="321"/>
      <c r="AD1222" s="321"/>
      <c r="AE1222" s="908"/>
      <c r="AF1222" s="318"/>
      <c r="AG1222" s="1056"/>
      <c r="AH1222" s="1071"/>
      <c r="AJ1222" s="3355"/>
    </row>
    <row r="1223" spans="1:36" x14ac:dyDescent="0.25">
      <c r="A1223" s="127">
        <v>1</v>
      </c>
      <c r="B1223" s="2236" t="s">
        <v>728</v>
      </c>
      <c r="D1223" s="4" t="s">
        <v>320</v>
      </c>
      <c r="E1223" s="423"/>
      <c r="F1223" s="4"/>
      <c r="G1223" s="211"/>
      <c r="H1223" s="113"/>
      <c r="I1223" s="173"/>
      <c r="J1223" s="173"/>
      <c r="K1223" s="1484"/>
      <c r="L1223" s="1484"/>
      <c r="M1223" s="112"/>
      <c r="N1223" s="112"/>
      <c r="O1223" s="112"/>
      <c r="P1223" s="112"/>
      <c r="Q1223" s="112"/>
      <c r="R1223" s="112"/>
      <c r="S1223" s="321"/>
      <c r="T1223" s="321"/>
      <c r="U1223" s="321"/>
      <c r="V1223" s="321"/>
      <c r="W1223" s="738"/>
      <c r="X1223" s="321">
        <f>AD1223-AC1223-Z1223</f>
        <v>0</v>
      </c>
      <c r="Y1223" s="756"/>
      <c r="Z1223" s="321"/>
      <c r="AA1223" s="321"/>
      <c r="AB1223" s="321"/>
      <c r="AC1223" s="321"/>
      <c r="AD1223" s="321"/>
      <c r="AE1223" s="908"/>
      <c r="AF1223" s="318"/>
      <c r="AG1223" s="1056"/>
      <c r="AH1223" s="1071"/>
      <c r="AJ1223" s="3355"/>
    </row>
    <row r="1224" spans="1:36" ht="29.25" x14ac:dyDescent="0.25">
      <c r="A1224" s="127">
        <v>1</v>
      </c>
      <c r="B1224" s="2236" t="s">
        <v>728</v>
      </c>
      <c r="D1224" s="513" t="s">
        <v>304</v>
      </c>
      <c r="E1224" s="423"/>
      <c r="F1224" s="4"/>
      <c r="G1224" s="211"/>
      <c r="H1224" s="113"/>
      <c r="I1224" s="173"/>
      <c r="J1224" s="173"/>
      <c r="K1224" s="1484"/>
      <c r="L1224" s="1484"/>
      <c r="M1224" s="112"/>
      <c r="N1224" s="112"/>
      <c r="O1224" s="112"/>
      <c r="P1224" s="112"/>
      <c r="Q1224" s="112"/>
      <c r="R1224" s="112"/>
      <c r="S1224" s="321"/>
      <c r="T1224" s="321"/>
      <c r="U1224" s="321"/>
      <c r="V1224" s="321"/>
      <c r="W1224" s="738"/>
      <c r="X1224" s="134">
        <f>AD1224-AC1224-Y1224</f>
        <v>0</v>
      </c>
      <c r="Y1224" s="756"/>
      <c r="Z1224" s="321"/>
      <c r="AA1224" s="321"/>
      <c r="AB1224" s="321"/>
      <c r="AC1224" s="321"/>
      <c r="AD1224" s="321"/>
      <c r="AE1224" s="908"/>
      <c r="AF1224" s="318"/>
      <c r="AG1224" s="1056"/>
      <c r="AH1224" s="1071"/>
      <c r="AJ1224" s="3355"/>
    </row>
    <row r="1225" spans="1:36" ht="30" x14ac:dyDescent="0.25">
      <c r="A1225" s="127">
        <v>1</v>
      </c>
      <c r="B1225" s="2236" t="s">
        <v>728</v>
      </c>
      <c r="D1225" s="509" t="s">
        <v>191</v>
      </c>
      <c r="E1225" s="423"/>
      <c r="F1225" s="4"/>
      <c r="G1225" s="211"/>
      <c r="H1225" s="113"/>
      <c r="I1225" s="173"/>
      <c r="J1225" s="173"/>
      <c r="K1225" s="1484"/>
      <c r="L1225" s="1484"/>
      <c r="M1225" s="112"/>
      <c r="N1225" s="112"/>
      <c r="O1225" s="112"/>
      <c r="P1225" s="112"/>
      <c r="Q1225" s="112"/>
      <c r="R1225" s="112"/>
      <c r="S1225" s="321"/>
      <c r="T1225" s="321"/>
      <c r="U1225" s="321"/>
      <c r="V1225" s="321"/>
      <c r="W1225" s="738"/>
      <c r="X1225" s="321"/>
      <c r="Y1225" s="756"/>
      <c r="Z1225" s="321"/>
      <c r="AA1225" s="321"/>
      <c r="AB1225" s="321"/>
      <c r="AC1225" s="321"/>
      <c r="AD1225" s="321"/>
      <c r="AE1225" s="908"/>
      <c r="AF1225" s="318"/>
      <c r="AG1225" s="1056"/>
      <c r="AH1225" s="1071"/>
      <c r="AJ1225" s="3355"/>
    </row>
    <row r="1226" spans="1:36" ht="15.75" customHeight="1" x14ac:dyDescent="0.25">
      <c r="A1226" s="127">
        <v>1</v>
      </c>
      <c r="B1226" s="2236" t="s">
        <v>728</v>
      </c>
      <c r="D1226" s="504" t="s">
        <v>217</v>
      </c>
      <c r="E1226" s="423"/>
      <c r="F1226" s="4"/>
      <c r="G1226" s="235"/>
      <c r="H1226" s="516"/>
      <c r="I1226" s="730">
        <f>SUM(I1227:I1230)</f>
        <v>4</v>
      </c>
      <c r="J1226" s="730" t="e">
        <f t="shared" ref="J1226:J1236" si="186">I1226/H1226*100</f>
        <v>#DIV/0!</v>
      </c>
      <c r="K1226" s="1484"/>
      <c r="L1226" s="1484"/>
      <c r="M1226" s="112"/>
      <c r="N1226" s="112"/>
      <c r="O1226" s="112"/>
      <c r="P1226" s="112"/>
      <c r="Q1226" s="112"/>
      <c r="R1226" s="112"/>
      <c r="S1226" s="322"/>
      <c r="T1226" s="322"/>
      <c r="U1226" s="322"/>
      <c r="V1226" s="322"/>
      <c r="W1226" s="855">
        <f>S1226/12*$D$4+(T1226-S1226)/11*3+(U1226-T1226)/10*2+(V1226-U1226)/9*1</f>
        <v>0</v>
      </c>
      <c r="X1226" s="134">
        <f>AD1226-AC1226-Y1226</f>
        <v>5.1450300000000002</v>
      </c>
      <c r="Y1226" s="1103"/>
      <c r="Z1226" s="322"/>
      <c r="AA1226" s="322">
        <f>X1226-W1226</f>
        <v>5.1450300000000002</v>
      </c>
      <c r="AB1226" s="321"/>
      <c r="AC1226" s="321">
        <v>0</v>
      </c>
      <c r="AD1226" s="321">
        <v>5.1450300000000002</v>
      </c>
      <c r="AE1226" s="912"/>
      <c r="AF1226" s="318"/>
      <c r="AG1226" s="1056"/>
      <c r="AH1226" s="1071"/>
      <c r="AJ1226" s="3355"/>
    </row>
    <row r="1227" spans="1:36" s="2236" customFormat="1" x14ac:dyDescent="0.25">
      <c r="B1227" s="2236" t="s">
        <v>728</v>
      </c>
      <c r="D1227" s="505" t="s">
        <v>494</v>
      </c>
      <c r="E1227" s="423"/>
      <c r="F1227" s="4"/>
      <c r="G1227" s="211"/>
      <c r="H1227" s="113"/>
      <c r="I1227" s="173">
        <v>0</v>
      </c>
      <c r="J1227" s="173" t="e">
        <f t="shared" si="186"/>
        <v>#DIV/0!</v>
      </c>
      <c r="K1227" s="1484"/>
      <c r="L1227" s="1484"/>
      <c r="M1227" s="112"/>
      <c r="N1227" s="112"/>
      <c r="O1227" s="112"/>
      <c r="P1227" s="112"/>
      <c r="Q1227" s="112"/>
      <c r="R1227" s="112"/>
      <c r="S1227" s="322"/>
      <c r="T1227" s="322"/>
      <c r="U1227" s="322"/>
      <c r="V1227" s="322"/>
      <c r="W1227" s="877"/>
      <c r="X1227" s="322"/>
      <c r="Y1227" s="1103"/>
      <c r="Z1227" s="322"/>
      <c r="AA1227" s="322"/>
      <c r="AB1227" s="323"/>
      <c r="AC1227" s="323"/>
      <c r="AD1227" s="323"/>
      <c r="AE1227" s="912"/>
      <c r="AF1227" s="841"/>
      <c r="AG1227" s="1056"/>
      <c r="AH1227" s="1071"/>
      <c r="AJ1227" s="3355"/>
    </row>
    <row r="1228" spans="1:36" s="2236" customFormat="1" ht="30" x14ac:dyDescent="0.25">
      <c r="B1228" s="2236" t="s">
        <v>728</v>
      </c>
      <c r="D1228" s="505" t="s">
        <v>275</v>
      </c>
      <c r="E1228" s="423"/>
      <c r="F1228" s="4"/>
      <c r="G1228" s="211"/>
      <c r="H1228" s="113"/>
      <c r="I1228" s="173">
        <v>1</v>
      </c>
      <c r="J1228" s="173" t="e">
        <f t="shared" si="186"/>
        <v>#DIV/0!</v>
      </c>
      <c r="K1228" s="1484"/>
      <c r="L1228" s="1484"/>
      <c r="M1228" s="112"/>
      <c r="N1228" s="112"/>
      <c r="O1228" s="112"/>
      <c r="P1228" s="112"/>
      <c r="Q1228" s="112"/>
      <c r="R1228" s="112"/>
      <c r="S1228" s="322"/>
      <c r="T1228" s="322"/>
      <c r="U1228" s="322"/>
      <c r="V1228" s="322"/>
      <c r="W1228" s="877"/>
      <c r="X1228" s="322"/>
      <c r="Y1228" s="1103"/>
      <c r="Z1228" s="322"/>
      <c r="AA1228" s="322"/>
      <c r="AB1228" s="321"/>
      <c r="AC1228" s="322"/>
      <c r="AD1228" s="321"/>
      <c r="AE1228" s="912"/>
      <c r="AF1228" s="841"/>
      <c r="AG1228" s="1056"/>
      <c r="AH1228" s="1071"/>
      <c r="AJ1228" s="3355"/>
    </row>
    <row r="1229" spans="1:36" x14ac:dyDescent="0.25">
      <c r="A1229" s="127">
        <v>1</v>
      </c>
      <c r="B1229" s="2236" t="s">
        <v>728</v>
      </c>
      <c r="D1229" s="505" t="s">
        <v>34</v>
      </c>
      <c r="E1229" s="1613"/>
      <c r="F1229" s="4"/>
      <c r="G1229" s="211"/>
      <c r="H1229" s="113"/>
      <c r="I1229" s="173">
        <v>0</v>
      </c>
      <c r="J1229" s="173" t="e">
        <f t="shared" si="186"/>
        <v>#DIV/0!</v>
      </c>
      <c r="K1229" s="1484"/>
      <c r="L1229" s="1484"/>
      <c r="M1229" s="112"/>
      <c r="N1229" s="112"/>
      <c r="O1229" s="112"/>
      <c r="P1229" s="112"/>
      <c r="Q1229" s="112"/>
      <c r="R1229" s="112"/>
      <c r="S1229" s="321"/>
      <c r="T1229" s="321"/>
      <c r="U1229" s="321"/>
      <c r="V1229" s="321"/>
      <c r="W1229" s="854">
        <f>S1229/12*$D$4</f>
        <v>0</v>
      </c>
      <c r="X1229" s="321">
        <f>AD1229-AC1229-Z1229</f>
        <v>0</v>
      </c>
      <c r="Y1229" s="1103"/>
      <c r="Z1229" s="322"/>
      <c r="AA1229" s="321">
        <f>X1229-W1229</f>
        <v>0</v>
      </c>
      <c r="AB1229" s="323"/>
      <c r="AC1229" s="321"/>
      <c r="AD1229" s="323"/>
      <c r="AE1229" s="908"/>
      <c r="AF1229" s="841"/>
      <c r="AG1229" s="1056"/>
      <c r="AH1229" s="1071"/>
      <c r="AJ1229" s="3355"/>
    </row>
    <row r="1230" spans="1:36" ht="30" x14ac:dyDescent="0.25">
      <c r="A1230" s="127">
        <v>1</v>
      </c>
      <c r="B1230" s="2236" t="s">
        <v>728</v>
      </c>
      <c r="D1230" s="506" t="s">
        <v>71</v>
      </c>
      <c r="E1230" s="3242"/>
      <c r="F1230" s="4"/>
      <c r="G1230" s="211"/>
      <c r="H1230" s="113"/>
      <c r="I1230" s="173">
        <v>3</v>
      </c>
      <c r="J1230" s="173" t="e">
        <f t="shared" si="186"/>
        <v>#DIV/0!</v>
      </c>
      <c r="K1230" s="1484"/>
      <c r="L1230" s="1484"/>
      <c r="M1230" s="112"/>
      <c r="N1230" s="112"/>
      <c r="O1230" s="112"/>
      <c r="P1230" s="112"/>
      <c r="Q1230" s="112"/>
      <c r="R1230" s="112"/>
      <c r="S1230" s="320"/>
      <c r="T1230" s="320"/>
      <c r="U1230" s="320"/>
      <c r="V1230" s="320"/>
      <c r="W1230" s="738"/>
      <c r="X1230" s="320">
        <f>AD1230-AC1230-Z1230</f>
        <v>0</v>
      </c>
      <c r="Y1230" s="756"/>
      <c r="Z1230" s="321"/>
      <c r="AA1230" s="321"/>
      <c r="AB1230" s="321"/>
      <c r="AC1230" s="321"/>
      <c r="AD1230" s="321"/>
      <c r="AE1230" s="908"/>
      <c r="AF1230" s="318"/>
      <c r="AG1230" s="1056"/>
      <c r="AH1230" s="1071"/>
      <c r="AJ1230" s="3355"/>
    </row>
    <row r="1231" spans="1:36" s="2236" customFormat="1" ht="86.25" x14ac:dyDescent="0.25">
      <c r="B1231" s="2236" t="s">
        <v>728</v>
      </c>
      <c r="D1231" s="463" t="s">
        <v>508</v>
      </c>
      <c r="E1231" s="422"/>
      <c r="F1231" s="4"/>
      <c r="G1231" s="235"/>
      <c r="H1231" s="516"/>
      <c r="I1231" s="730">
        <f>I1195</f>
        <v>9</v>
      </c>
      <c r="J1231" s="730" t="e">
        <f t="shared" si="186"/>
        <v>#DIV/0!</v>
      </c>
      <c r="K1231" s="1484"/>
      <c r="L1231" s="1484"/>
      <c r="M1231" s="112"/>
      <c r="N1231" s="112"/>
      <c r="O1231" s="112"/>
      <c r="P1231" s="112"/>
      <c r="Q1231" s="112"/>
      <c r="R1231" s="112"/>
      <c r="S1231" s="320"/>
      <c r="T1231" s="320"/>
      <c r="U1231" s="320"/>
      <c r="V1231" s="320"/>
      <c r="W1231" s="738">
        <f t="shared" ref="W1231:AD1231" si="187">W1195</f>
        <v>0</v>
      </c>
      <c r="X1231" s="134">
        <f>AD1231-AC1231-Y1231</f>
        <v>27.14292</v>
      </c>
      <c r="Y1231" s="756">
        <f t="shared" si="187"/>
        <v>0</v>
      </c>
      <c r="Z1231" s="321">
        <f t="shared" si="187"/>
        <v>0</v>
      </c>
      <c r="AA1231" s="321">
        <f t="shared" si="187"/>
        <v>27.14292</v>
      </c>
      <c r="AB1231" s="321">
        <f t="shared" si="187"/>
        <v>0</v>
      </c>
      <c r="AC1231" s="321">
        <f t="shared" si="187"/>
        <v>0</v>
      </c>
      <c r="AD1231" s="321">
        <f t="shared" si="187"/>
        <v>27.14292</v>
      </c>
      <c r="AE1231" s="908"/>
      <c r="AF1231" s="318"/>
      <c r="AG1231" s="1056"/>
      <c r="AH1231" s="1071"/>
      <c r="AJ1231" s="3355"/>
    </row>
    <row r="1232" spans="1:36" x14ac:dyDescent="0.25">
      <c r="A1232" s="127">
        <v>1</v>
      </c>
      <c r="B1232" s="2236" t="s">
        <v>728</v>
      </c>
      <c r="D1232" s="463" t="s">
        <v>260</v>
      </c>
      <c r="E1232" s="423"/>
      <c r="F1232" s="4"/>
      <c r="G1232" s="235"/>
      <c r="H1232" s="516"/>
      <c r="I1232" s="730">
        <f>I1211+I1182</f>
        <v>4</v>
      </c>
      <c r="J1232" s="730" t="e">
        <f t="shared" si="186"/>
        <v>#DIV/0!</v>
      </c>
      <c r="K1232" s="1484"/>
      <c r="L1232" s="1484"/>
      <c r="M1232" s="112"/>
      <c r="N1232" s="112"/>
      <c r="O1232" s="112"/>
      <c r="P1232" s="112"/>
      <c r="Q1232" s="112"/>
      <c r="R1232" s="112"/>
      <c r="S1232" s="321"/>
      <c r="T1232" s="321"/>
      <c r="U1232" s="321"/>
      <c r="V1232" s="321"/>
      <c r="W1232" s="738"/>
      <c r="X1232" s="321">
        <f>AD1232-AC1232-Z1232</f>
        <v>0</v>
      </c>
      <c r="Y1232" s="756"/>
      <c r="Z1232" s="321"/>
      <c r="AA1232" s="321"/>
      <c r="AB1232" s="321"/>
      <c r="AC1232" s="321"/>
      <c r="AD1232" s="321"/>
      <c r="AE1232" s="912"/>
      <c r="AF1232" s="318"/>
      <c r="AG1232" s="1056"/>
      <c r="AH1232" s="1071"/>
      <c r="AJ1232" s="3355"/>
    </row>
    <row r="1233" spans="1:36" ht="29.25" x14ac:dyDescent="0.25">
      <c r="A1233" s="127">
        <v>1</v>
      </c>
      <c r="B1233" s="2236" t="s">
        <v>728</v>
      </c>
      <c r="D1233" s="463" t="s">
        <v>273</v>
      </c>
      <c r="E1233" s="423"/>
      <c r="F1233" s="4"/>
      <c r="G1233" s="235"/>
      <c r="H1233" s="516"/>
      <c r="I1233" s="730">
        <f>I1199</f>
        <v>46</v>
      </c>
      <c r="J1233" s="730" t="e">
        <f t="shared" si="186"/>
        <v>#DIV/0!</v>
      </c>
      <c r="K1233" s="1484"/>
      <c r="L1233" s="1484"/>
      <c r="M1233" s="112"/>
      <c r="N1233" s="112"/>
      <c r="O1233" s="112"/>
      <c r="P1233" s="112"/>
      <c r="Q1233" s="112"/>
      <c r="R1233" s="112"/>
      <c r="S1233" s="321"/>
      <c r="T1233" s="321"/>
      <c r="U1233" s="321"/>
      <c r="V1233" s="321"/>
      <c r="W1233" s="738"/>
      <c r="X1233" s="321"/>
      <c r="Y1233" s="756">
        <f>Y1220+Y1199</f>
        <v>0</v>
      </c>
      <c r="Z1233" s="321"/>
      <c r="AA1233" s="321"/>
      <c r="AB1233" s="321"/>
      <c r="AC1233" s="321"/>
      <c r="AD1233" s="321"/>
      <c r="AE1233" s="912"/>
      <c r="AF1233" s="318"/>
      <c r="AG1233" s="1056"/>
      <c r="AH1233" s="1071"/>
      <c r="AJ1233" s="3355"/>
    </row>
    <row r="1234" spans="1:36" ht="29.25" x14ac:dyDescent="0.25">
      <c r="A1234" s="127">
        <v>1</v>
      </c>
      <c r="B1234" s="2236" t="s">
        <v>728</v>
      </c>
      <c r="D1234" s="463" t="s">
        <v>261</v>
      </c>
      <c r="E1234" s="1614"/>
      <c r="F1234" s="4"/>
      <c r="G1234" s="235"/>
      <c r="H1234" s="730"/>
      <c r="I1234" s="730">
        <f>I1221+I1190</f>
        <v>0</v>
      </c>
      <c r="J1234" s="730" t="e">
        <f t="shared" si="186"/>
        <v>#DIV/0!</v>
      </c>
      <c r="K1234" s="1484"/>
      <c r="L1234" s="1484"/>
      <c r="M1234" s="112"/>
      <c r="N1234" s="112"/>
      <c r="O1234" s="112"/>
      <c r="P1234" s="112"/>
      <c r="Q1234" s="112"/>
      <c r="R1234" s="112"/>
      <c r="S1234" s="321"/>
      <c r="T1234" s="321"/>
      <c r="U1234" s="321"/>
      <c r="V1234" s="321"/>
      <c r="W1234" s="738"/>
      <c r="X1234" s="321">
        <f>AD1234-AC1234-Z1234</f>
        <v>0</v>
      </c>
      <c r="Y1234" s="756"/>
      <c r="Z1234" s="321"/>
      <c r="AA1234" s="321"/>
      <c r="AB1234" s="321"/>
      <c r="AC1234" s="321"/>
      <c r="AD1234" s="321"/>
      <c r="AE1234" s="912"/>
      <c r="AF1234" s="318"/>
      <c r="AG1234" s="1056"/>
      <c r="AH1234" s="1071"/>
      <c r="AJ1234" s="3355"/>
    </row>
    <row r="1235" spans="1:36" ht="29.25" x14ac:dyDescent="0.25">
      <c r="A1235" s="127">
        <v>1</v>
      </c>
      <c r="B1235" s="2236" t="s">
        <v>728</v>
      </c>
      <c r="D1235" s="463" t="s">
        <v>262</v>
      </c>
      <c r="E1235" s="423"/>
      <c r="F1235" s="4"/>
      <c r="G1235" s="235"/>
      <c r="H1235" s="516"/>
      <c r="I1235" s="730">
        <f>I1193</f>
        <v>3</v>
      </c>
      <c r="J1235" s="730" t="e">
        <f t="shared" si="186"/>
        <v>#DIV/0!</v>
      </c>
      <c r="K1235" s="1484"/>
      <c r="L1235" s="1484"/>
      <c r="M1235" s="112"/>
      <c r="N1235" s="112"/>
      <c r="O1235" s="112"/>
      <c r="P1235" s="112"/>
      <c r="Q1235" s="112"/>
      <c r="R1235" s="112"/>
      <c r="S1235" s="321"/>
      <c r="T1235" s="321"/>
      <c r="U1235" s="321"/>
      <c r="V1235" s="321"/>
      <c r="W1235" s="855"/>
      <c r="X1235" s="134">
        <f t="shared" ref="X1235:X1236" si="188">AD1235-AC1235-Y1235</f>
        <v>3.5136000000000003</v>
      </c>
      <c r="Y1235" s="756"/>
      <c r="Z1235" s="321"/>
      <c r="AA1235" s="321">
        <f>X1235-W1235</f>
        <v>3.5136000000000003</v>
      </c>
      <c r="AB1235" s="321"/>
      <c r="AC1235" s="321"/>
      <c r="AD1235" s="321">
        <f>AD1224+AD1193</f>
        <v>3.5136000000000003</v>
      </c>
      <c r="AE1235" s="912"/>
      <c r="AF1235" s="318"/>
      <c r="AG1235" s="1056"/>
      <c r="AH1235" s="1071"/>
      <c r="AJ1235" s="3355"/>
    </row>
    <row r="1236" spans="1:36" x14ac:dyDescent="0.25">
      <c r="A1236" s="127">
        <v>1</v>
      </c>
      <c r="B1236" s="2236" t="s">
        <v>728</v>
      </c>
      <c r="D1236" s="464" t="s">
        <v>134</v>
      </c>
      <c r="E1236" s="423"/>
      <c r="F1236" s="4"/>
      <c r="G1236" s="235"/>
      <c r="H1236" s="516"/>
      <c r="I1236" s="730">
        <f>I1233+I1232+I1235+I1234*2.6+I1231*2.6</f>
        <v>76.400000000000006</v>
      </c>
      <c r="J1236" s="730" t="e">
        <f t="shared" si="186"/>
        <v>#DIV/0!</v>
      </c>
      <c r="K1236" s="1484"/>
      <c r="L1236" s="1484"/>
      <c r="M1236" s="112"/>
      <c r="N1236" s="112"/>
      <c r="O1236" s="112"/>
      <c r="P1236" s="112"/>
      <c r="Q1236" s="112"/>
      <c r="R1236" s="112"/>
      <c r="S1236" s="321"/>
      <c r="T1236" s="321"/>
      <c r="U1236" s="321"/>
      <c r="V1236" s="321"/>
      <c r="W1236" s="738">
        <f t="shared" ref="W1236:AC1236" si="189">W1235+W1226+W1220+W1211+W1199+W1195+W1181</f>
        <v>0</v>
      </c>
      <c r="X1236" s="134">
        <f t="shared" si="188"/>
        <v>180.02838000000003</v>
      </c>
      <c r="Y1236" s="756">
        <f t="shared" si="189"/>
        <v>0</v>
      </c>
      <c r="Z1236" s="321">
        <f>Z1194</f>
        <v>-0.74324000000000001</v>
      </c>
      <c r="AA1236" s="321">
        <f t="shared" si="189"/>
        <v>180.77162000000001</v>
      </c>
      <c r="AB1236" s="321">
        <f t="shared" si="189"/>
        <v>0</v>
      </c>
      <c r="AC1236" s="321">
        <f t="shared" si="189"/>
        <v>0</v>
      </c>
      <c r="AD1236" s="134">
        <f>AD1235+AD1226+AD1211+AD1181+AD1194+AD1231+AD1220+AD1199</f>
        <v>180.02838000000003</v>
      </c>
      <c r="AE1236" s="912"/>
      <c r="AF1236" s="318"/>
      <c r="AG1236" s="1056"/>
      <c r="AH1236" s="1071"/>
      <c r="AJ1236" s="3355"/>
    </row>
    <row r="1237" spans="1:36" x14ac:dyDescent="0.25">
      <c r="A1237" s="127">
        <v>1</v>
      </c>
      <c r="B1237" s="2236" t="s">
        <v>728</v>
      </c>
      <c r="D1237" s="1125" t="s">
        <v>28</v>
      </c>
      <c r="E1237" s="1475"/>
      <c r="F1237" s="1125"/>
      <c r="G1237" s="232"/>
      <c r="H1237" s="177"/>
      <c r="I1237" s="177"/>
      <c r="J1237" s="813"/>
      <c r="K1237" s="1476"/>
      <c r="L1237" s="1484"/>
      <c r="M1237" s="730"/>
      <c r="N1237" s="730"/>
      <c r="O1237" s="730"/>
      <c r="P1237" s="312"/>
      <c r="Q1237" s="730"/>
      <c r="R1237" s="730"/>
      <c r="S1237" s="321"/>
      <c r="T1237" s="321"/>
      <c r="U1237" s="321"/>
      <c r="V1237" s="321"/>
      <c r="W1237" s="738"/>
      <c r="X1237" s="320">
        <f>AD1237-AC1237-Z1237</f>
        <v>0</v>
      </c>
      <c r="Y1237" s="759"/>
      <c r="Z1237" s="320"/>
      <c r="AA1237" s="320"/>
      <c r="AB1237" s="320"/>
      <c r="AC1237" s="321"/>
      <c r="AD1237" s="321"/>
      <c r="AE1237" s="928"/>
      <c r="AF1237" s="318"/>
      <c r="AG1237" s="1056"/>
      <c r="AH1237" s="1071"/>
      <c r="AJ1237" s="3355"/>
    </row>
    <row r="1238" spans="1:36" ht="15" customHeight="1" x14ac:dyDescent="0.25">
      <c r="A1238" s="127">
        <v>1</v>
      </c>
      <c r="B1238" s="2236" t="s">
        <v>728</v>
      </c>
      <c r="D1238" s="510" t="s">
        <v>123</v>
      </c>
      <c r="E1238" s="436"/>
      <c r="F1238" s="2"/>
      <c r="G1238" s="215"/>
      <c r="H1238" s="177"/>
      <c r="I1238" s="177"/>
      <c r="J1238" s="177"/>
      <c r="K1238" s="1484"/>
      <c r="L1238" s="1484"/>
      <c r="M1238" s="730"/>
      <c r="N1238" s="730"/>
      <c r="O1238" s="730"/>
      <c r="P1238" s="730"/>
      <c r="Q1238" s="730"/>
      <c r="R1238" s="730"/>
      <c r="S1238" s="321"/>
      <c r="T1238" s="321"/>
      <c r="U1238" s="321"/>
      <c r="V1238" s="321"/>
      <c r="W1238" s="738"/>
      <c r="X1238" s="321">
        <f>AD1238-AC1238-Z1238</f>
        <v>0</v>
      </c>
      <c r="Y1238" s="756"/>
      <c r="Z1238" s="321"/>
      <c r="AA1238" s="321"/>
      <c r="AB1238" s="321"/>
      <c r="AC1238" s="321"/>
      <c r="AD1238" s="321"/>
      <c r="AE1238" s="928"/>
      <c r="AF1238" s="318"/>
      <c r="AG1238" s="1056"/>
      <c r="AH1238" s="1071"/>
      <c r="AJ1238" s="3355"/>
    </row>
    <row r="1239" spans="1:36" s="137" customFormat="1" x14ac:dyDescent="0.25">
      <c r="A1239" s="127">
        <v>1</v>
      </c>
      <c r="B1239" s="2236" t="s">
        <v>728</v>
      </c>
      <c r="C1239" s="2236" t="s">
        <v>700</v>
      </c>
      <c r="D1239" s="9" t="s">
        <v>10</v>
      </c>
      <c r="E1239" s="412"/>
      <c r="F1239" s="3">
        <v>240</v>
      </c>
      <c r="G1239" s="215"/>
      <c r="H1239" s="113"/>
      <c r="I1239" s="113">
        <v>1</v>
      </c>
      <c r="J1239" s="113" t="e">
        <v>#DIV/0!</v>
      </c>
      <c r="K1239" s="806">
        <v>8</v>
      </c>
      <c r="L1239" s="142">
        <v>8</v>
      </c>
      <c r="M1239" s="143">
        <v>0</v>
      </c>
      <c r="N1239" s="143">
        <v>0</v>
      </c>
      <c r="O1239" s="143">
        <v>8</v>
      </c>
      <c r="P1239" s="143" t="e">
        <f>O1239/N1239*100</f>
        <v>#DIV/0!</v>
      </c>
      <c r="Q1239" s="143">
        <f>ROUND(M1239/F1239,0)</f>
        <v>0</v>
      </c>
      <c r="R1239" s="143" t="e">
        <f>O1239/$D$4*12/Q1239</f>
        <v>#DIV/0!</v>
      </c>
      <c r="S1239" s="321"/>
      <c r="T1239" s="321"/>
      <c r="U1239" s="321"/>
      <c r="V1239" s="321"/>
      <c r="W1239" s="738"/>
      <c r="X1239" s="321">
        <f>AD1239-AC1239-Z1239</f>
        <v>0</v>
      </c>
      <c r="Y1239" s="756"/>
      <c r="Z1239" s="321"/>
      <c r="AA1239" s="321">
        <f>X1239-W1239</f>
        <v>0</v>
      </c>
      <c r="AB1239" s="321"/>
      <c r="AC1239" s="321"/>
      <c r="AD1239" s="321"/>
      <c r="AE1239" s="924"/>
      <c r="AF1239" s="318"/>
      <c r="AG1239" s="1056"/>
      <c r="AH1239" s="1071"/>
      <c r="AJ1239" s="3355"/>
    </row>
    <row r="1240" spans="1:36" s="137" customFormat="1" x14ac:dyDescent="0.25">
      <c r="A1240" s="127">
        <v>1</v>
      </c>
      <c r="B1240" s="2236" t="s">
        <v>728</v>
      </c>
      <c r="C1240" s="2236" t="s">
        <v>700</v>
      </c>
      <c r="D1240" s="1717" t="s">
        <v>176</v>
      </c>
      <c r="E1240" s="1255"/>
      <c r="F1240" s="1633"/>
      <c r="G1240" s="217"/>
      <c r="H1240" s="300"/>
      <c r="I1240" s="300">
        <f>SUM(I1239)</f>
        <v>1</v>
      </c>
      <c r="J1240" s="148" t="e">
        <f>I1240/H1240*100</f>
        <v>#DIV/0!</v>
      </c>
      <c r="K1240" s="1506">
        <f>IF(G1240=0,0,M1240/G1240)</f>
        <v>0</v>
      </c>
      <c r="L1240" s="1115">
        <f>O1240/I1240</f>
        <v>8</v>
      </c>
      <c r="M1240" s="1179">
        <f t="shared" ref="M1240:O1241" si="190">SUM(M1239)</f>
        <v>0</v>
      </c>
      <c r="N1240" s="1179">
        <f t="shared" si="190"/>
        <v>0</v>
      </c>
      <c r="O1240" s="1179">
        <f t="shared" si="190"/>
        <v>8</v>
      </c>
      <c r="P1240" s="1179" t="e">
        <f>O1240/N1240*100</f>
        <v>#DIV/0!</v>
      </c>
      <c r="Q1240" s="1179">
        <f>SUM(Q1239)</f>
        <v>0</v>
      </c>
      <c r="R1240" s="272" t="e">
        <f>O1240/$D$4*12/Q1240</f>
        <v>#DIV/0!</v>
      </c>
      <c r="S1240" s="322"/>
      <c r="T1240" s="322"/>
      <c r="U1240" s="322"/>
      <c r="V1240" s="322"/>
      <c r="W1240" s="854"/>
      <c r="X1240" s="322">
        <f>AD1240-AC1240-Z1240</f>
        <v>0</v>
      </c>
      <c r="Y1240" s="1103"/>
      <c r="Z1240" s="322"/>
      <c r="AA1240" s="322"/>
      <c r="AB1240" s="322"/>
      <c r="AC1240" s="322"/>
      <c r="AD1240" s="322"/>
      <c r="AE1240" s="947"/>
      <c r="AF1240" s="840"/>
      <c r="AG1240" s="1056"/>
      <c r="AH1240" s="1071"/>
      <c r="AJ1240" s="3355"/>
    </row>
    <row r="1241" spans="1:36" ht="30.75" customHeight="1" thickBot="1" x14ac:dyDescent="0.3">
      <c r="A1241" s="127">
        <v>1</v>
      </c>
      <c r="B1241" s="2236" t="s">
        <v>728</v>
      </c>
      <c r="D1241" s="138" t="s">
        <v>201</v>
      </c>
      <c r="E1241" s="138"/>
      <c r="F1241" s="138"/>
      <c r="G1241" s="238"/>
      <c r="H1241" s="1609"/>
      <c r="I1241" s="1609">
        <f>SUM(I1240)</f>
        <v>1</v>
      </c>
      <c r="J1241" s="1609" t="e">
        <f>I1241/H1241*100</f>
        <v>#DIV/0!</v>
      </c>
      <c r="K1241" s="1157">
        <f>IF(G1241=0,0,M1241/G1241)</f>
        <v>0</v>
      </c>
      <c r="L1241" s="1157">
        <f>O1241/I1241</f>
        <v>8</v>
      </c>
      <c r="M1241" s="1609">
        <f t="shared" si="190"/>
        <v>0</v>
      </c>
      <c r="N1241" s="1609">
        <f t="shared" si="190"/>
        <v>0</v>
      </c>
      <c r="O1241" s="1609">
        <f t="shared" si="190"/>
        <v>8</v>
      </c>
      <c r="P1241" s="1262" t="e">
        <f>O1241/N1241*100</f>
        <v>#DIV/0!</v>
      </c>
      <c r="Q1241" s="1206">
        <f>SUM(Q1238:Q1239)</f>
        <v>0</v>
      </c>
      <c r="R1241" s="1159" t="e">
        <f>O1241/$D$4*12/Q1241</f>
        <v>#DIV/0!</v>
      </c>
      <c r="S1241" s="326"/>
      <c r="T1241" s="326"/>
      <c r="U1241" s="326"/>
      <c r="V1241" s="326"/>
      <c r="W1241" s="859">
        <f>S1241/12*$D$4+(T1241-S1241)/11*3+(U1241-T1241)/10*2+(V1241-U1241)/9*1</f>
        <v>0</v>
      </c>
      <c r="X1241" s="134">
        <f t="shared" ref="X1241:X1242" si="191">AD1241-AC1241-Y1241</f>
        <v>17.949120000000001</v>
      </c>
      <c r="Y1241" s="758"/>
      <c r="Z1241" s="326"/>
      <c r="AA1241" s="326">
        <f>X1241-W1241</f>
        <v>17.949120000000001</v>
      </c>
      <c r="AB1241" s="326"/>
      <c r="AC1241" s="326"/>
      <c r="AD1241" s="3452">
        <v>17.949120000000001</v>
      </c>
      <c r="AE1241" s="1611"/>
      <c r="AF1241" s="888"/>
      <c r="AG1241" s="1056"/>
      <c r="AH1241" s="1071"/>
      <c r="AJ1241" s="3355"/>
    </row>
    <row r="1242" spans="1:36" ht="15.75" thickBot="1" x14ac:dyDescent="0.3">
      <c r="A1242" s="127">
        <v>1</v>
      </c>
      <c r="B1242" s="2236" t="s">
        <v>728</v>
      </c>
      <c r="D1242" s="1494" t="s">
        <v>277</v>
      </c>
      <c r="E1242" s="1494"/>
      <c r="F1242" s="1494"/>
      <c r="G1242" s="220"/>
      <c r="H1242" s="692"/>
      <c r="I1242" s="692"/>
      <c r="J1242" s="692"/>
      <c r="K1242" s="1454"/>
      <c r="L1242" s="1454"/>
      <c r="M1242" s="692"/>
      <c r="N1242" s="692"/>
      <c r="O1242" s="692">
        <f>O1241</f>
        <v>8</v>
      </c>
      <c r="P1242" s="692"/>
      <c r="Q1242" s="692"/>
      <c r="R1242" s="692"/>
      <c r="S1242" s="327"/>
      <c r="T1242" s="327"/>
      <c r="U1242" s="327"/>
      <c r="V1242" s="327"/>
      <c r="W1242" s="739">
        <f>W1241+W1236</f>
        <v>0</v>
      </c>
      <c r="X1242" s="134">
        <f t="shared" si="191"/>
        <v>197.97750000000002</v>
      </c>
      <c r="Y1242" s="761">
        <f t="shared" ref="Y1242:AD1242" si="192">Y1241+Y1236</f>
        <v>0</v>
      </c>
      <c r="Z1242" s="146">
        <f>Z1241+Z1236</f>
        <v>-0.74324000000000001</v>
      </c>
      <c r="AA1242" s="327">
        <f t="shared" si="192"/>
        <v>198.72074000000001</v>
      </c>
      <c r="AB1242" s="327">
        <f t="shared" si="192"/>
        <v>0</v>
      </c>
      <c r="AC1242" s="327">
        <f t="shared" si="192"/>
        <v>0</v>
      </c>
      <c r="AD1242" s="146">
        <f t="shared" si="192"/>
        <v>197.97750000000002</v>
      </c>
      <c r="AE1242" s="1668"/>
      <c r="AF1242" s="842"/>
      <c r="AG1242" s="1056"/>
      <c r="AH1242" s="1071"/>
      <c r="AJ1242" s="3355"/>
    </row>
    <row r="1243" spans="1:36" x14ac:dyDescent="0.25">
      <c r="A1243" s="127">
        <v>1</v>
      </c>
      <c r="D1243" s="1702"/>
      <c r="E1243" s="1703"/>
      <c r="F1243" s="1702"/>
      <c r="G1243" s="223"/>
      <c r="H1243" s="728"/>
      <c r="I1243" s="728"/>
      <c r="J1243" s="728"/>
      <c r="K1243" s="1476"/>
      <c r="L1243" s="1476"/>
      <c r="M1243" s="728"/>
      <c r="N1243" s="728"/>
      <c r="O1243" s="728"/>
      <c r="P1243" s="728"/>
      <c r="Q1243" s="728"/>
      <c r="R1243" s="728"/>
      <c r="S1243" s="320"/>
      <c r="T1243" s="320"/>
      <c r="U1243" s="320"/>
      <c r="V1243" s="320"/>
      <c r="W1243" s="737"/>
      <c r="X1243" s="320">
        <f t="shared" ref="X1243:X1250" si="193">AD1243-AC1243-Z1243</f>
        <v>0</v>
      </c>
      <c r="Y1243" s="759"/>
      <c r="Z1243" s="320"/>
      <c r="AA1243" s="320"/>
      <c r="AB1243" s="320"/>
      <c r="AC1243" s="320"/>
      <c r="AD1243" s="320"/>
      <c r="AE1243" s="919"/>
      <c r="AF1243" s="360"/>
      <c r="AG1243" s="3524"/>
      <c r="AH1243" s="1071"/>
      <c r="AJ1243" s="3355"/>
    </row>
    <row r="1244" spans="1:36" ht="28.5" customHeight="1" x14ac:dyDescent="0.25">
      <c r="A1244" s="127">
        <v>1</v>
      </c>
      <c r="B1244" s="2236" t="s">
        <v>669</v>
      </c>
      <c r="D1244" s="1061" t="s">
        <v>362</v>
      </c>
      <c r="E1244" s="1061"/>
      <c r="F1244" s="1602"/>
      <c r="G1244" s="213"/>
      <c r="H1244" s="514"/>
      <c r="I1244" s="514"/>
      <c r="J1244" s="514"/>
      <c r="K1244" s="1484"/>
      <c r="L1244" s="1484"/>
      <c r="M1244" s="514"/>
      <c r="N1244" s="514"/>
      <c r="O1244" s="514"/>
      <c r="P1244" s="514"/>
      <c r="Q1244" s="514"/>
      <c r="R1244" s="514"/>
      <c r="S1244" s="321"/>
      <c r="T1244" s="321"/>
      <c r="U1244" s="321"/>
      <c r="V1244" s="321"/>
      <c r="W1244" s="738"/>
      <c r="X1244" s="321">
        <f t="shared" si="193"/>
        <v>0</v>
      </c>
      <c r="Y1244" s="756"/>
      <c r="Z1244" s="321"/>
      <c r="AA1244" s="321"/>
      <c r="AB1244" s="321"/>
      <c r="AC1244" s="321"/>
      <c r="AD1244" s="321"/>
      <c r="AE1244" s="945"/>
      <c r="AF1244" s="318"/>
      <c r="AG1244" s="1056"/>
      <c r="AH1244" s="1071"/>
      <c r="AJ1244" s="3355"/>
    </row>
    <row r="1245" spans="1:36" x14ac:dyDescent="0.25">
      <c r="A1245" s="127">
        <v>1</v>
      </c>
      <c r="B1245" s="2236" t="s">
        <v>669</v>
      </c>
      <c r="D1245" s="1485" t="s">
        <v>5</v>
      </c>
      <c r="E1245" s="1486"/>
      <c r="F1245" s="1485"/>
      <c r="G1245" s="213"/>
      <c r="H1245" s="514"/>
      <c r="I1245" s="514"/>
      <c r="J1245" s="514"/>
      <c r="K1245" s="1484"/>
      <c r="L1245" s="1484"/>
      <c r="M1245" s="514"/>
      <c r="N1245" s="514"/>
      <c r="O1245" s="514"/>
      <c r="P1245" s="514"/>
      <c r="Q1245" s="514"/>
      <c r="R1245" s="514"/>
      <c r="S1245" s="321"/>
      <c r="T1245" s="321"/>
      <c r="U1245" s="321"/>
      <c r="V1245" s="321"/>
      <c r="W1245" s="738"/>
      <c r="X1245" s="321">
        <f t="shared" si="193"/>
        <v>0</v>
      </c>
      <c r="Y1245" s="756"/>
      <c r="Z1245" s="321"/>
      <c r="AA1245" s="321"/>
      <c r="AB1245" s="321"/>
      <c r="AC1245" s="321"/>
      <c r="AD1245" s="321"/>
      <c r="AE1245" s="945"/>
      <c r="AF1245" s="318"/>
      <c r="AG1245" s="1056"/>
      <c r="AH1245" s="1071"/>
      <c r="AJ1245" s="3355"/>
    </row>
    <row r="1246" spans="1:36" x14ac:dyDescent="0.25">
      <c r="A1246" s="127">
        <v>1</v>
      </c>
      <c r="B1246" s="2236" t="s">
        <v>669</v>
      </c>
      <c r="C1246" s="2236" t="s">
        <v>699</v>
      </c>
      <c r="D1246" s="3" t="s">
        <v>23</v>
      </c>
      <c r="E1246" s="1069" t="s">
        <v>256</v>
      </c>
      <c r="F1246" s="3">
        <v>340</v>
      </c>
      <c r="G1246" s="245"/>
      <c r="H1246" s="113"/>
      <c r="I1246" s="113">
        <v>0</v>
      </c>
      <c r="J1246" s="113"/>
      <c r="K1246" s="1607"/>
      <c r="L1246" s="142"/>
      <c r="M1246" s="143"/>
      <c r="N1246" s="143"/>
      <c r="O1246" s="143"/>
      <c r="P1246" s="143" t="e">
        <f>O1246/N1246*100</f>
        <v>#DIV/0!</v>
      </c>
      <c r="Q1246" s="143">
        <f>ROUND(M1246/F1246,0)</f>
        <v>0</v>
      </c>
      <c r="R1246" s="143" t="e">
        <f>O1246/$D$4*12/Q1246</f>
        <v>#DIV/0!</v>
      </c>
      <c r="S1246" s="321"/>
      <c r="T1246" s="321"/>
      <c r="U1246" s="321"/>
      <c r="V1246" s="321"/>
      <c r="W1246" s="738"/>
      <c r="X1246" s="321">
        <f t="shared" si="193"/>
        <v>0</v>
      </c>
      <c r="Y1246" s="756"/>
      <c r="Z1246" s="321"/>
      <c r="AA1246" s="321"/>
      <c r="AB1246" s="321"/>
      <c r="AC1246" s="321"/>
      <c r="AD1246" s="321"/>
      <c r="AE1246" s="924"/>
      <c r="AF1246" s="318"/>
      <c r="AG1246" s="1056"/>
      <c r="AH1246" s="1071"/>
      <c r="AJ1246" s="3355"/>
    </row>
    <row r="1247" spans="1:36" x14ac:dyDescent="0.25">
      <c r="A1247" s="127">
        <v>1</v>
      </c>
      <c r="B1247" s="2236" t="s">
        <v>669</v>
      </c>
      <c r="C1247" s="2236" t="s">
        <v>699</v>
      </c>
      <c r="D1247" s="1612" t="s">
        <v>6</v>
      </c>
      <c r="E1247" s="1069" t="s">
        <v>256</v>
      </c>
      <c r="F1247" s="1612">
        <v>340</v>
      </c>
      <c r="G1247" s="246"/>
      <c r="H1247" s="119"/>
      <c r="I1247" s="113">
        <v>2</v>
      </c>
      <c r="J1247" s="119"/>
      <c r="K1247" s="1718"/>
      <c r="L1247" s="1081"/>
      <c r="M1247" s="272"/>
      <c r="N1247" s="272"/>
      <c r="O1247" s="272">
        <v>10</v>
      </c>
      <c r="P1247" s="272" t="e">
        <f>O1247/N1247*100</f>
        <v>#DIV/0!</v>
      </c>
      <c r="Q1247" s="272">
        <f>ROUND(M1247/F1247,0)</f>
        <v>0</v>
      </c>
      <c r="R1247" s="272" t="e">
        <f>O1247/$D$4*12/Q1247</f>
        <v>#DIV/0!</v>
      </c>
      <c r="S1247" s="322"/>
      <c r="T1247" s="322"/>
      <c r="U1247" s="322"/>
      <c r="V1247" s="322"/>
      <c r="W1247" s="854"/>
      <c r="X1247" s="322">
        <f t="shared" si="193"/>
        <v>0</v>
      </c>
      <c r="Y1247" s="1103"/>
      <c r="Z1247" s="322"/>
      <c r="AA1247" s="322"/>
      <c r="AB1247" s="322"/>
      <c r="AC1247" s="322"/>
      <c r="AD1247" s="322"/>
      <c r="AE1247" s="1077"/>
      <c r="AF1247" s="840"/>
      <c r="AG1247" s="1056"/>
      <c r="AH1247" s="1071"/>
      <c r="AJ1247" s="3355"/>
    </row>
    <row r="1248" spans="1:36" x14ac:dyDescent="0.25">
      <c r="A1248" s="127">
        <v>1</v>
      </c>
      <c r="B1248" s="2236" t="s">
        <v>669</v>
      </c>
      <c r="C1248" s="2236" t="s">
        <v>699</v>
      </c>
      <c r="D1248" s="1122" t="s">
        <v>7</v>
      </c>
      <c r="E1248" s="1121"/>
      <c r="F1248" s="1122"/>
      <c r="G1248" s="222"/>
      <c r="H1248" s="1488"/>
      <c r="I1248" s="1488">
        <f>SUM(I1246:I1247)</f>
        <v>2</v>
      </c>
      <c r="J1248" s="1488" t="e">
        <f>I1248/H1248*100</f>
        <v>#DIV/0!</v>
      </c>
      <c r="K1248" s="8">
        <f>IF(G1248=0,0,M1248/G1248)</f>
        <v>0</v>
      </c>
      <c r="L1248" s="8">
        <f>O1248/I1248</f>
        <v>5</v>
      </c>
      <c r="M1248" s="1488">
        <f>SUM(M1246:M1247)</f>
        <v>0</v>
      </c>
      <c r="N1248" s="1488">
        <f>SUM(N1246:N1247)</f>
        <v>0</v>
      </c>
      <c r="O1248" s="1488">
        <f>SUM(O1246:O1247)</f>
        <v>10</v>
      </c>
      <c r="P1248" s="1175" t="e">
        <f>O1248/N1248*100</f>
        <v>#DIV/0!</v>
      </c>
      <c r="Q1248" s="171">
        <f>SUM(Q1246:Q1247)</f>
        <v>0</v>
      </c>
      <c r="R1248" s="1175" t="e">
        <f>O1248/$D$4*12/Q1248</f>
        <v>#DIV/0!</v>
      </c>
      <c r="S1248" s="319"/>
      <c r="T1248" s="319"/>
      <c r="U1248" s="319"/>
      <c r="V1248" s="319"/>
      <c r="W1248" s="2220">
        <f>S1248/12*$D$4+(T1248-S1248)/11*3+(U1248-T1248)/10*2+(V1248-U1248)/9*1</f>
        <v>0</v>
      </c>
      <c r="X1248" s="134">
        <f>AD1248-AC1248-Y1248</f>
        <v>117.24361999999999</v>
      </c>
      <c r="Y1248" s="760"/>
      <c r="Z1248" s="319"/>
      <c r="AA1248" s="319">
        <f>X1248-W1248</f>
        <v>117.24361999999999</v>
      </c>
      <c r="AB1248" s="319"/>
      <c r="AC1248" s="319">
        <v>0</v>
      </c>
      <c r="AD1248" s="319">
        <v>117.24361999999999</v>
      </c>
      <c r="AE1248" s="1489"/>
      <c r="AF1248" s="845"/>
      <c r="AG1248" s="1056"/>
      <c r="AH1248" s="1071"/>
      <c r="AJ1248" s="3355"/>
    </row>
    <row r="1249" spans="1:36" x14ac:dyDescent="0.25">
      <c r="A1249" s="127">
        <v>1</v>
      </c>
      <c r="B1249" s="2236" t="s">
        <v>669</v>
      </c>
      <c r="D1249" s="480" t="s">
        <v>194</v>
      </c>
      <c r="E1249" s="1708"/>
      <c r="F1249" s="111"/>
      <c r="G1249" s="223"/>
      <c r="H1249" s="728"/>
      <c r="I1249" s="728"/>
      <c r="J1249" s="728"/>
      <c r="K1249" s="1476"/>
      <c r="L1249" s="1476"/>
      <c r="M1249" s="728"/>
      <c r="N1249" s="728"/>
      <c r="O1249" s="728"/>
      <c r="P1249" s="728"/>
      <c r="Q1249" s="728"/>
      <c r="R1249" s="728"/>
      <c r="S1249" s="320"/>
      <c r="T1249" s="320"/>
      <c r="U1249" s="320"/>
      <c r="V1249" s="320"/>
      <c r="W1249" s="2221">
        <f>S1249/12*$D$4+(T1249-S1249)/11*3+(U1249-T1249)/10*2+(V1249-U1249)/9*1</f>
        <v>0</v>
      </c>
      <c r="X1249" s="320">
        <f t="shared" si="193"/>
        <v>0.77577999999997971</v>
      </c>
      <c r="Y1249" s="759"/>
      <c r="Z1249" s="320"/>
      <c r="AA1249" s="320">
        <f>X1249-W1249</f>
        <v>0.77577999999997971</v>
      </c>
      <c r="AB1249" s="320"/>
      <c r="AC1249" s="320"/>
      <c r="AD1249" s="320">
        <v>0.77577999999997971</v>
      </c>
      <c r="AE1249" s="919"/>
      <c r="AF1249" s="360"/>
      <c r="AG1249" s="1056"/>
      <c r="AH1249" s="1071"/>
      <c r="AJ1249" s="3355"/>
    </row>
    <row r="1250" spans="1:36" ht="18" customHeight="1" x14ac:dyDescent="0.25">
      <c r="A1250" s="127">
        <v>1</v>
      </c>
      <c r="B1250" s="2236" t="s">
        <v>669</v>
      </c>
      <c r="D1250" s="2231" t="s">
        <v>270</v>
      </c>
      <c r="E1250" s="423"/>
      <c r="F1250" s="1628"/>
      <c r="G1250" s="482"/>
      <c r="H1250" s="482"/>
      <c r="I1250" s="482">
        <f>I1251+I1252+I1254+I1255+I1253+I1256*5</f>
        <v>0</v>
      </c>
      <c r="J1250" s="514" t="e">
        <f>I1250/H1250*100</f>
        <v>#DIV/0!</v>
      </c>
      <c r="K1250" s="1484"/>
      <c r="L1250" s="1484"/>
      <c r="M1250" s="514"/>
      <c r="N1250" s="514"/>
      <c r="O1250" s="514"/>
      <c r="P1250" s="514"/>
      <c r="Q1250" s="514"/>
      <c r="R1250" s="514"/>
      <c r="S1250" s="321"/>
      <c r="T1250" s="321"/>
      <c r="U1250" s="321"/>
      <c r="V1250" s="321"/>
      <c r="W1250" s="738"/>
      <c r="X1250" s="321">
        <f t="shared" si="193"/>
        <v>0</v>
      </c>
      <c r="Y1250" s="756"/>
      <c r="Z1250" s="321"/>
      <c r="AA1250" s="321"/>
      <c r="AB1250" s="321"/>
      <c r="AC1250" s="321"/>
      <c r="AD1250" s="321"/>
      <c r="AE1250" s="928"/>
      <c r="AF1250" s="318"/>
      <c r="AG1250" s="1056"/>
      <c r="AH1250" s="1071"/>
      <c r="AJ1250" s="3355"/>
    </row>
    <row r="1251" spans="1:36" ht="30" x14ac:dyDescent="0.25">
      <c r="A1251" s="127">
        <v>1</v>
      </c>
      <c r="B1251" s="2236" t="s">
        <v>669</v>
      </c>
      <c r="D1251" s="301" t="s">
        <v>193</v>
      </c>
      <c r="E1251" s="423"/>
      <c r="F1251" s="1628"/>
      <c r="G1251" s="483"/>
      <c r="H1251" s="177"/>
      <c r="I1251" s="177"/>
      <c r="J1251" s="514"/>
      <c r="K1251" s="1484"/>
      <c r="L1251" s="1484"/>
      <c r="M1251" s="514"/>
      <c r="N1251" s="514"/>
      <c r="O1251" s="514"/>
      <c r="P1251" s="514"/>
      <c r="Q1251" s="514"/>
      <c r="R1251" s="514"/>
      <c r="S1251" s="321"/>
      <c r="T1251" s="321"/>
      <c r="U1251" s="321"/>
      <c r="V1251" s="321"/>
      <c r="W1251" s="738"/>
      <c r="X1251" s="321"/>
      <c r="Y1251" s="756"/>
      <c r="Z1251" s="321"/>
      <c r="AA1251" s="321"/>
      <c r="AB1251" s="321"/>
      <c r="AC1251" s="321"/>
      <c r="AD1251" s="321"/>
      <c r="AE1251" s="928"/>
      <c r="AF1251" s="318"/>
      <c r="AG1251" s="1056"/>
      <c r="AH1251" s="1071"/>
      <c r="AJ1251" s="3355"/>
    </row>
    <row r="1252" spans="1:36" ht="30" x14ac:dyDescent="0.25">
      <c r="A1252" s="127">
        <v>1</v>
      </c>
      <c r="B1252" s="2236" t="s">
        <v>669</v>
      </c>
      <c r="D1252" s="302" t="s">
        <v>454</v>
      </c>
      <c r="E1252" s="423"/>
      <c r="F1252" s="1628"/>
      <c r="G1252" s="483"/>
      <c r="H1252" s="177"/>
      <c r="I1252" s="177"/>
      <c r="J1252" s="514" t="e">
        <f t="shared" ref="J1252:J1261" si="194">I1252/H1252*100</f>
        <v>#DIV/0!</v>
      </c>
      <c r="K1252" s="1484"/>
      <c r="L1252" s="1484"/>
      <c r="M1252" s="514"/>
      <c r="N1252" s="514"/>
      <c r="O1252" s="514"/>
      <c r="P1252" s="514"/>
      <c r="Q1252" s="514"/>
      <c r="R1252" s="514"/>
      <c r="S1252" s="321"/>
      <c r="T1252" s="321"/>
      <c r="U1252" s="321"/>
      <c r="V1252" s="321"/>
      <c r="W1252" s="738"/>
      <c r="X1252" s="321"/>
      <c r="Y1252" s="756"/>
      <c r="Z1252" s="321"/>
      <c r="AA1252" s="321"/>
      <c r="AB1252" s="321"/>
      <c r="AC1252" s="321"/>
      <c r="AD1252" s="321"/>
      <c r="AE1252" s="928"/>
      <c r="AF1252" s="318"/>
      <c r="AG1252" s="1056"/>
      <c r="AH1252" s="1071"/>
      <c r="AJ1252" s="3355"/>
    </row>
    <row r="1253" spans="1:36" ht="60" x14ac:dyDescent="0.25">
      <c r="A1253" s="127">
        <v>1</v>
      </c>
      <c r="B1253" s="2236" t="s">
        <v>669</v>
      </c>
      <c r="D1253" s="302" t="s">
        <v>455</v>
      </c>
      <c r="E1253" s="423"/>
      <c r="F1253" s="1628"/>
      <c r="G1253" s="483"/>
      <c r="H1253" s="177"/>
      <c r="I1253" s="177"/>
      <c r="J1253" s="514" t="e">
        <f t="shared" si="194"/>
        <v>#DIV/0!</v>
      </c>
      <c r="K1253" s="1484"/>
      <c r="L1253" s="1484"/>
      <c r="M1253" s="514"/>
      <c r="N1253" s="514"/>
      <c r="O1253" s="514"/>
      <c r="P1253" s="514"/>
      <c r="Q1253" s="514"/>
      <c r="R1253" s="514"/>
      <c r="S1253" s="321"/>
      <c r="T1253" s="321"/>
      <c r="U1253" s="321"/>
      <c r="V1253" s="321"/>
      <c r="W1253" s="738"/>
      <c r="X1253" s="321"/>
      <c r="Y1253" s="756"/>
      <c r="Z1253" s="321"/>
      <c r="AA1253" s="321"/>
      <c r="AB1253" s="321"/>
      <c r="AC1253" s="321"/>
      <c r="AD1253" s="321"/>
      <c r="AE1253" s="928"/>
      <c r="AF1253" s="318"/>
      <c r="AG1253" s="1056"/>
      <c r="AH1253" s="1071"/>
      <c r="AJ1253" s="3355"/>
    </row>
    <row r="1254" spans="1:36" ht="45" x14ac:dyDescent="0.25">
      <c r="A1254" s="127">
        <v>1</v>
      </c>
      <c r="B1254" s="2236" t="s">
        <v>669</v>
      </c>
      <c r="D1254" s="302" t="s">
        <v>456</v>
      </c>
      <c r="E1254" s="423"/>
      <c r="F1254" s="1628"/>
      <c r="G1254" s="483"/>
      <c r="H1254" s="177"/>
      <c r="I1254" s="177"/>
      <c r="J1254" s="514" t="e">
        <f t="shared" si="194"/>
        <v>#DIV/0!</v>
      </c>
      <c r="K1254" s="1484"/>
      <c r="L1254" s="1484"/>
      <c r="M1254" s="514"/>
      <c r="N1254" s="514"/>
      <c r="O1254" s="514"/>
      <c r="P1254" s="514"/>
      <c r="Q1254" s="514"/>
      <c r="R1254" s="514"/>
      <c r="S1254" s="321"/>
      <c r="T1254" s="321"/>
      <c r="U1254" s="321"/>
      <c r="V1254" s="321"/>
      <c r="W1254" s="738"/>
      <c r="X1254" s="321"/>
      <c r="Y1254" s="756"/>
      <c r="Z1254" s="321"/>
      <c r="AA1254" s="321"/>
      <c r="AB1254" s="321"/>
      <c r="AC1254" s="321"/>
      <c r="AD1254" s="321"/>
      <c r="AE1254" s="928"/>
      <c r="AF1254" s="318"/>
      <c r="AG1254" s="1056"/>
      <c r="AH1254" s="1071"/>
      <c r="AJ1254" s="3355"/>
    </row>
    <row r="1255" spans="1:36" ht="90" x14ac:dyDescent="0.25">
      <c r="A1255" s="127">
        <v>1</v>
      </c>
      <c r="B1255" s="2236" t="s">
        <v>669</v>
      </c>
      <c r="D1255" s="302" t="s">
        <v>457</v>
      </c>
      <c r="E1255" s="423"/>
      <c r="F1255" s="1628"/>
      <c r="G1255" s="483"/>
      <c r="H1255" s="177"/>
      <c r="I1255" s="177">
        <v>0</v>
      </c>
      <c r="J1255" s="514" t="e">
        <f t="shared" si="194"/>
        <v>#DIV/0!</v>
      </c>
      <c r="K1255" s="1484"/>
      <c r="L1255" s="1484"/>
      <c r="M1255" s="514"/>
      <c r="N1255" s="514"/>
      <c r="O1255" s="514"/>
      <c r="P1255" s="514"/>
      <c r="Q1255" s="514"/>
      <c r="R1255" s="514"/>
      <c r="S1255" s="321"/>
      <c r="T1255" s="321"/>
      <c r="U1255" s="321"/>
      <c r="V1255" s="321"/>
      <c r="W1255" s="738"/>
      <c r="X1255" s="321"/>
      <c r="Y1255" s="756"/>
      <c r="Z1255" s="321"/>
      <c r="AA1255" s="321"/>
      <c r="AB1255" s="321"/>
      <c r="AC1255" s="321"/>
      <c r="AD1255" s="321"/>
      <c r="AE1255" s="928"/>
      <c r="AF1255" s="318"/>
      <c r="AG1255" s="1056"/>
      <c r="AH1255" s="1071"/>
      <c r="AJ1255" s="3355"/>
    </row>
    <row r="1256" spans="1:36" s="2236" customFormat="1" ht="31.5" customHeight="1" x14ac:dyDescent="0.25">
      <c r="B1256" s="2236" t="s">
        <v>669</v>
      </c>
      <c r="D1256" s="2231" t="s">
        <v>623</v>
      </c>
      <c r="E1256" s="1670"/>
      <c r="F1256" s="1628"/>
      <c r="G1256" s="800"/>
      <c r="H1256" s="800"/>
      <c r="I1256" s="800">
        <f>I1257</f>
        <v>0</v>
      </c>
      <c r="J1256" s="514" t="e">
        <f t="shared" si="194"/>
        <v>#DIV/0!</v>
      </c>
      <c r="K1256" s="1484"/>
      <c r="L1256" s="1484"/>
      <c r="M1256" s="514"/>
      <c r="N1256" s="514"/>
      <c r="O1256" s="514"/>
      <c r="P1256" s="514"/>
      <c r="Q1256" s="514"/>
      <c r="R1256" s="514"/>
      <c r="S1256" s="321"/>
      <c r="T1256" s="321"/>
      <c r="U1256" s="321"/>
      <c r="V1256" s="321"/>
      <c r="W1256" s="738"/>
      <c r="X1256" s="321"/>
      <c r="Y1256" s="756"/>
      <c r="Z1256" s="321"/>
      <c r="AA1256" s="321"/>
      <c r="AB1256" s="321"/>
      <c r="AC1256" s="321"/>
      <c r="AD1256" s="321"/>
      <c r="AE1256" s="928"/>
      <c r="AF1256" s="318"/>
      <c r="AG1256" s="1056"/>
      <c r="AH1256" s="1071"/>
      <c r="AJ1256" s="3355"/>
    </row>
    <row r="1257" spans="1:36" s="2236" customFormat="1" ht="30" x14ac:dyDescent="0.25">
      <c r="B1257" s="2236" t="s">
        <v>669</v>
      </c>
      <c r="D1257" s="302" t="s">
        <v>625</v>
      </c>
      <c r="E1257" s="423"/>
      <c r="F1257" s="1628"/>
      <c r="G1257" s="801"/>
      <c r="H1257" s="177"/>
      <c r="I1257" s="177"/>
      <c r="J1257" s="514" t="e">
        <f t="shared" si="194"/>
        <v>#DIV/0!</v>
      </c>
      <c r="K1257" s="1484"/>
      <c r="L1257" s="1484"/>
      <c r="M1257" s="514"/>
      <c r="N1257" s="514"/>
      <c r="O1257" s="514"/>
      <c r="P1257" s="514"/>
      <c r="Q1257" s="514"/>
      <c r="R1257" s="514"/>
      <c r="S1257" s="321"/>
      <c r="T1257" s="321"/>
      <c r="U1257" s="321"/>
      <c r="V1257" s="321"/>
      <c r="W1257" s="738"/>
      <c r="X1257" s="321"/>
      <c r="Y1257" s="756"/>
      <c r="Z1257" s="321"/>
      <c r="AA1257" s="321"/>
      <c r="AB1257" s="321"/>
      <c r="AC1257" s="321"/>
      <c r="AD1257" s="321"/>
      <c r="AE1257" s="928"/>
      <c r="AF1257" s="318"/>
      <c r="AG1257" s="1056"/>
      <c r="AH1257" s="1071"/>
      <c r="AJ1257" s="3355"/>
    </row>
    <row r="1258" spans="1:36" ht="29.25" x14ac:dyDescent="0.25">
      <c r="B1258" s="2236" t="s">
        <v>669</v>
      </c>
      <c r="D1258" s="275" t="s">
        <v>131</v>
      </c>
      <c r="E1258" s="423"/>
      <c r="F1258" s="1628"/>
      <c r="G1258" s="482"/>
      <c r="H1258" s="514"/>
      <c r="I1258" s="514">
        <f>I1259+I1260</f>
        <v>0</v>
      </c>
      <c r="J1258" s="514" t="e">
        <f t="shared" si="194"/>
        <v>#DIV/0!</v>
      </c>
      <c r="K1258" s="1484"/>
      <c r="L1258" s="1484"/>
      <c r="M1258" s="514"/>
      <c r="N1258" s="514"/>
      <c r="O1258" s="514"/>
      <c r="P1258" s="514"/>
      <c r="Q1258" s="514"/>
      <c r="R1258" s="514"/>
      <c r="S1258" s="321"/>
      <c r="T1258" s="321"/>
      <c r="U1258" s="321"/>
      <c r="V1258" s="321"/>
      <c r="W1258" s="738"/>
      <c r="X1258" s="321"/>
      <c r="Y1258" s="756"/>
      <c r="Z1258" s="321"/>
      <c r="AA1258" s="321"/>
      <c r="AB1258" s="321"/>
      <c r="AC1258" s="321"/>
      <c r="AD1258" s="321"/>
      <c r="AE1258" s="928"/>
      <c r="AF1258" s="318"/>
      <c r="AG1258" s="1056"/>
      <c r="AH1258" s="1071"/>
      <c r="AJ1258" s="3355"/>
    </row>
    <row r="1259" spans="1:36" x14ac:dyDescent="0.25">
      <c r="B1259" s="2236" t="s">
        <v>669</v>
      </c>
      <c r="D1259" s="155" t="s">
        <v>222</v>
      </c>
      <c r="E1259" s="423"/>
      <c r="F1259" s="1628"/>
      <c r="G1259" s="483"/>
      <c r="H1259" s="177"/>
      <c r="I1259" s="177"/>
      <c r="J1259" s="514" t="e">
        <f t="shared" si="194"/>
        <v>#DIV/0!</v>
      </c>
      <c r="K1259" s="1484"/>
      <c r="L1259" s="1484"/>
      <c r="M1259" s="514"/>
      <c r="N1259" s="514"/>
      <c r="O1259" s="514"/>
      <c r="P1259" s="514"/>
      <c r="Q1259" s="514"/>
      <c r="R1259" s="514"/>
      <c r="S1259" s="321"/>
      <c r="T1259" s="321"/>
      <c r="U1259" s="321"/>
      <c r="V1259" s="321"/>
      <c r="W1259" s="738"/>
      <c r="X1259" s="321"/>
      <c r="Y1259" s="756"/>
      <c r="Z1259" s="321"/>
      <c r="AA1259" s="321"/>
      <c r="AB1259" s="321"/>
      <c r="AC1259" s="321"/>
      <c r="AD1259" s="321"/>
      <c r="AE1259" s="928"/>
      <c r="AF1259" s="318"/>
      <c r="AG1259" s="1056"/>
      <c r="AH1259" s="1071"/>
      <c r="AJ1259" s="3355"/>
    </row>
    <row r="1260" spans="1:36" ht="74.25" customHeight="1" x14ac:dyDescent="0.25">
      <c r="A1260" s="127">
        <v>1</v>
      </c>
      <c r="B1260" s="2236" t="s">
        <v>669</v>
      </c>
      <c r="D1260" s="155" t="s">
        <v>503</v>
      </c>
      <c r="E1260" s="1670"/>
      <c r="F1260" s="1628"/>
      <c r="G1260" s="483"/>
      <c r="H1260" s="177"/>
      <c r="I1260" s="177"/>
      <c r="J1260" s="177" t="e">
        <f t="shared" si="194"/>
        <v>#DIV/0!</v>
      </c>
      <c r="K1260" s="1484"/>
      <c r="L1260" s="1484"/>
      <c r="M1260" s="514"/>
      <c r="N1260" s="514"/>
      <c r="O1260" s="514"/>
      <c r="P1260" s="514"/>
      <c r="Q1260" s="514"/>
      <c r="R1260" s="514"/>
      <c r="S1260" s="321"/>
      <c r="T1260" s="321"/>
      <c r="U1260" s="321"/>
      <c r="V1260" s="321"/>
      <c r="W1260" s="738"/>
      <c r="X1260" s="321"/>
      <c r="Y1260" s="756"/>
      <c r="Z1260" s="321"/>
      <c r="AA1260" s="321"/>
      <c r="AB1260" s="321"/>
      <c r="AC1260" s="321"/>
      <c r="AD1260" s="321"/>
      <c r="AE1260" s="945"/>
      <c r="AF1260" s="318"/>
      <c r="AG1260" s="1056"/>
      <c r="AH1260" s="1071"/>
      <c r="AJ1260" s="3355"/>
    </row>
    <row r="1261" spans="1:36" s="2236" customFormat="1" ht="34.5" customHeight="1" x14ac:dyDescent="0.25">
      <c r="B1261" s="2236" t="s">
        <v>669</v>
      </c>
      <c r="D1261" s="513" t="s">
        <v>343</v>
      </c>
      <c r="E1261" s="1670"/>
      <c r="F1261" s="1628"/>
      <c r="G1261" s="482"/>
      <c r="H1261" s="514"/>
      <c r="I1261" s="514"/>
      <c r="J1261" s="514" t="e">
        <f t="shared" si="194"/>
        <v>#DIV/0!</v>
      </c>
      <c r="K1261" s="1484"/>
      <c r="L1261" s="1484"/>
      <c r="M1261" s="514"/>
      <c r="N1261" s="514"/>
      <c r="O1261" s="514"/>
      <c r="P1261" s="514"/>
      <c r="Q1261" s="514"/>
      <c r="R1261" s="514"/>
      <c r="S1261" s="321"/>
      <c r="T1261" s="321"/>
      <c r="U1261" s="321"/>
      <c r="V1261" s="321"/>
      <c r="W1261" s="738"/>
      <c r="X1261" s="321"/>
      <c r="Y1261" s="756"/>
      <c r="Z1261" s="321"/>
      <c r="AA1261" s="321"/>
      <c r="AB1261" s="321"/>
      <c r="AC1261" s="321"/>
      <c r="AD1261" s="321"/>
      <c r="AE1261" s="945"/>
      <c r="AF1261" s="318"/>
      <c r="AG1261" s="1056"/>
      <c r="AH1261" s="1071"/>
      <c r="AJ1261" s="3355"/>
    </row>
    <row r="1262" spans="1:36" x14ac:dyDescent="0.25">
      <c r="A1262" s="127">
        <v>1</v>
      </c>
      <c r="B1262" s="2236" t="s">
        <v>669</v>
      </c>
      <c r="D1262" s="3028" t="s">
        <v>194</v>
      </c>
      <c r="E1262" s="423"/>
      <c r="F1262" s="1628"/>
      <c r="G1262" s="483"/>
      <c r="H1262" s="177"/>
      <c r="I1262" s="177"/>
      <c r="J1262" s="514"/>
      <c r="K1262" s="1484"/>
      <c r="L1262" s="1484"/>
      <c r="M1262" s="514"/>
      <c r="N1262" s="514"/>
      <c r="O1262" s="514"/>
      <c r="P1262" s="514"/>
      <c r="Q1262" s="514"/>
      <c r="R1262" s="514"/>
      <c r="S1262" s="321"/>
      <c r="T1262" s="321"/>
      <c r="U1262" s="321"/>
      <c r="V1262" s="321"/>
      <c r="W1262" s="738"/>
      <c r="X1262" s="134">
        <f t="shared" ref="X1262:X1263" si="195">AD1262-AC1262-Y1262</f>
        <v>0</v>
      </c>
      <c r="Y1262" s="756"/>
      <c r="Z1262" s="321"/>
      <c r="AA1262" s="321"/>
      <c r="AB1262" s="321"/>
      <c r="AC1262" s="321"/>
      <c r="AD1262" s="321"/>
      <c r="AE1262" s="928"/>
      <c r="AF1262" s="318"/>
      <c r="AG1262" s="1056"/>
      <c r="AH1262" s="1071"/>
      <c r="AJ1262" s="3355"/>
    </row>
    <row r="1263" spans="1:36" ht="104.25" x14ac:dyDescent="0.25">
      <c r="A1263" s="127">
        <v>1</v>
      </c>
      <c r="B1263" s="2236" t="s">
        <v>669</v>
      </c>
      <c r="D1263" s="4" t="s">
        <v>634</v>
      </c>
      <c r="E1263" s="423"/>
      <c r="F1263" s="1628"/>
      <c r="G1263" s="801"/>
      <c r="H1263" s="483"/>
      <c r="I1263" s="483">
        <v>7</v>
      </c>
      <c r="J1263" s="514" t="e">
        <f t="shared" ref="J1263:J1269" si="196">I1263/H1263*100</f>
        <v>#DIV/0!</v>
      </c>
      <c r="K1263" s="1484"/>
      <c r="L1263" s="1484"/>
      <c r="M1263" s="514"/>
      <c r="N1263" s="514"/>
      <c r="O1263" s="514"/>
      <c r="P1263" s="514"/>
      <c r="Q1263" s="514"/>
      <c r="R1263" s="514"/>
      <c r="S1263" s="321"/>
      <c r="T1263" s="321"/>
      <c r="U1263" s="321"/>
      <c r="V1263" s="321"/>
      <c r="W1263" s="855">
        <f>S1263/12*$D$4+(T1263-S1263)/11*3+(U1263-T1263)/10*2+(V1263-U1263)/9*1</f>
        <v>0</v>
      </c>
      <c r="X1263" s="134">
        <f t="shared" si="195"/>
        <v>22.074780000000001</v>
      </c>
      <c r="Y1263" s="756"/>
      <c r="Z1263" s="321"/>
      <c r="AA1263" s="321">
        <f>X1263-W1263</f>
        <v>22.074780000000001</v>
      </c>
      <c r="AB1263" s="321"/>
      <c r="AC1263" s="321">
        <v>0</v>
      </c>
      <c r="AD1263" s="321">
        <v>22.074780000000001</v>
      </c>
      <c r="AE1263" s="945"/>
      <c r="AF1263" s="318"/>
      <c r="AG1263" s="1056"/>
      <c r="AH1263" s="1071"/>
      <c r="AJ1263" s="3355"/>
    </row>
    <row r="1264" spans="1:36" s="2236" customFormat="1" x14ac:dyDescent="0.25">
      <c r="B1264" s="2236" t="s">
        <v>669</v>
      </c>
      <c r="D1264" s="4" t="s">
        <v>627</v>
      </c>
      <c r="E1264" s="423"/>
      <c r="F1264" s="1628"/>
      <c r="G1264" s="801"/>
      <c r="H1264" s="483"/>
      <c r="I1264" s="483"/>
      <c r="J1264" s="514" t="e">
        <f t="shared" si="196"/>
        <v>#DIV/0!</v>
      </c>
      <c r="K1264" s="1484"/>
      <c r="L1264" s="1484"/>
      <c r="M1264" s="514"/>
      <c r="N1264" s="514"/>
      <c r="O1264" s="514"/>
      <c r="P1264" s="514"/>
      <c r="Q1264" s="514"/>
      <c r="R1264" s="514"/>
      <c r="S1264" s="321"/>
      <c r="T1264" s="321"/>
      <c r="U1264" s="321"/>
      <c r="V1264" s="321"/>
      <c r="W1264" s="855"/>
      <c r="X1264" s="321"/>
      <c r="Y1264" s="756"/>
      <c r="Z1264" s="321"/>
      <c r="AA1264" s="321"/>
      <c r="AB1264" s="321"/>
      <c r="AC1264" s="321"/>
      <c r="AD1264" s="321"/>
      <c r="AE1264" s="945"/>
      <c r="AF1264" s="318"/>
      <c r="AG1264" s="1056"/>
      <c r="AH1264" s="1071"/>
      <c r="AJ1264" s="3355"/>
    </row>
    <row r="1265" spans="1:36" s="2236" customFormat="1" x14ac:dyDescent="0.25">
      <c r="B1265" s="2236" t="s">
        <v>669</v>
      </c>
      <c r="D1265" s="3368" t="s">
        <v>628</v>
      </c>
      <c r="E1265" s="423"/>
      <c r="F1265" s="1628"/>
      <c r="G1265" s="801"/>
      <c r="H1265" s="483"/>
      <c r="I1265" s="483"/>
      <c r="J1265" s="514" t="e">
        <f t="shared" si="196"/>
        <v>#DIV/0!</v>
      </c>
      <c r="K1265" s="1484"/>
      <c r="L1265" s="1484"/>
      <c r="M1265" s="514"/>
      <c r="N1265" s="514"/>
      <c r="O1265" s="514"/>
      <c r="P1265" s="514"/>
      <c r="Q1265" s="514"/>
      <c r="R1265" s="514"/>
      <c r="S1265" s="321"/>
      <c r="T1265" s="321"/>
      <c r="U1265" s="321"/>
      <c r="V1265" s="321"/>
      <c r="W1265" s="855"/>
      <c r="X1265" s="321"/>
      <c r="Y1265" s="756"/>
      <c r="Z1265" s="321"/>
      <c r="AA1265" s="321"/>
      <c r="AB1265" s="321"/>
      <c r="AC1265" s="321"/>
      <c r="AD1265" s="321"/>
      <c r="AE1265" s="945"/>
      <c r="AF1265" s="318"/>
      <c r="AG1265" s="1056"/>
      <c r="AH1265" s="1071"/>
      <c r="AJ1265" s="3355"/>
    </row>
    <row r="1266" spans="1:36" s="2236" customFormat="1" x14ac:dyDescent="0.25">
      <c r="B1266" s="2236" t="s">
        <v>669</v>
      </c>
      <c r="D1266" s="4" t="s">
        <v>629</v>
      </c>
      <c r="E1266" s="423"/>
      <c r="F1266" s="1628"/>
      <c r="G1266" s="801"/>
      <c r="H1266" s="483"/>
      <c r="I1266" s="483">
        <v>7</v>
      </c>
      <c r="J1266" s="514" t="e">
        <f t="shared" si="196"/>
        <v>#DIV/0!</v>
      </c>
      <c r="K1266" s="1484"/>
      <c r="L1266" s="1484"/>
      <c r="M1266" s="514"/>
      <c r="N1266" s="514"/>
      <c r="O1266" s="514"/>
      <c r="P1266" s="514"/>
      <c r="Q1266" s="514"/>
      <c r="R1266" s="514"/>
      <c r="S1266" s="321"/>
      <c r="T1266" s="321"/>
      <c r="U1266" s="321"/>
      <c r="V1266" s="321"/>
      <c r="W1266" s="855"/>
      <c r="X1266" s="321"/>
      <c r="Y1266" s="756"/>
      <c r="Z1266" s="321"/>
      <c r="AA1266" s="321"/>
      <c r="AB1266" s="321"/>
      <c r="AC1266" s="321"/>
      <c r="AD1266" s="321"/>
      <c r="AE1266" s="945"/>
      <c r="AF1266" s="318"/>
      <c r="AG1266" s="1056"/>
      <c r="AH1266" s="1071"/>
      <c r="AJ1266" s="3355"/>
    </row>
    <row r="1267" spans="1:36" ht="47.25" x14ac:dyDescent="0.25">
      <c r="A1267" s="127">
        <v>1</v>
      </c>
      <c r="B1267" s="2236" t="s">
        <v>669</v>
      </c>
      <c r="D1267" s="481" t="s">
        <v>459</v>
      </c>
      <c r="E1267" s="1614"/>
      <c r="F1267" s="799"/>
      <c r="G1267" s="482"/>
      <c r="H1267" s="514"/>
      <c r="I1267" s="514">
        <f>I1268+I1275</f>
        <v>17</v>
      </c>
      <c r="J1267" s="514" t="e">
        <f t="shared" si="196"/>
        <v>#DIV/0!</v>
      </c>
      <c r="K1267" s="1484"/>
      <c r="L1267" s="1484"/>
      <c r="M1267" s="514"/>
      <c r="N1267" s="514"/>
      <c r="O1267" s="514"/>
      <c r="P1267" s="514"/>
      <c r="Q1267" s="514"/>
      <c r="R1267" s="514"/>
      <c r="S1267" s="321"/>
      <c r="T1267" s="321"/>
      <c r="U1267" s="321"/>
      <c r="V1267" s="321"/>
      <c r="W1267" s="738">
        <f t="shared" ref="W1267:AD1267" si="197">W1268+W1275</f>
        <v>0</v>
      </c>
      <c r="X1267" s="134">
        <f t="shared" ref="X1267:X1269" si="198">AD1267-AC1267-Y1267</f>
        <v>38.885300000000001</v>
      </c>
      <c r="Y1267" s="756">
        <f t="shared" si="197"/>
        <v>0</v>
      </c>
      <c r="Z1267" s="321">
        <f t="shared" si="197"/>
        <v>0</v>
      </c>
      <c r="AA1267" s="321">
        <f t="shared" si="197"/>
        <v>38.885300000000001</v>
      </c>
      <c r="AB1267" s="321">
        <f t="shared" si="197"/>
        <v>0</v>
      </c>
      <c r="AC1267" s="321">
        <f t="shared" si="197"/>
        <v>0</v>
      </c>
      <c r="AD1267" s="321">
        <f t="shared" si="197"/>
        <v>38.885300000000001</v>
      </c>
      <c r="AE1267" s="1720"/>
      <c r="AF1267" s="318"/>
      <c r="AG1267" s="1056"/>
      <c r="AH1267" s="1071"/>
      <c r="AJ1267" s="3355"/>
    </row>
    <row r="1268" spans="1:36" ht="30" x14ac:dyDescent="0.25">
      <c r="A1268" s="127">
        <v>1</v>
      </c>
      <c r="B1268" s="2236" t="s">
        <v>669</v>
      </c>
      <c r="D1268" s="461" t="s">
        <v>271</v>
      </c>
      <c r="E1268" s="423"/>
      <c r="F1268" s="1628"/>
      <c r="G1268" s="484"/>
      <c r="H1268" s="113"/>
      <c r="I1268" s="177">
        <f>SUM(I1269:I1274)</f>
        <v>6</v>
      </c>
      <c r="J1268" s="514" t="e">
        <f t="shared" si="196"/>
        <v>#DIV/0!</v>
      </c>
      <c r="K1268" s="1484"/>
      <c r="L1268" s="1484"/>
      <c r="M1268" s="514"/>
      <c r="N1268" s="514"/>
      <c r="O1268" s="514"/>
      <c r="P1268" s="514"/>
      <c r="Q1268" s="514"/>
      <c r="R1268" s="514"/>
      <c r="S1268" s="321"/>
      <c r="T1268" s="321"/>
      <c r="U1268" s="321"/>
      <c r="V1268" s="321"/>
      <c r="W1268" s="738">
        <f t="shared" ref="W1268:AD1268" si="199">SUM(W1269:W1274)</f>
        <v>0</v>
      </c>
      <c r="X1268" s="134">
        <f t="shared" si="198"/>
        <v>22.83315</v>
      </c>
      <c r="Y1268" s="756">
        <f t="shared" si="199"/>
        <v>0</v>
      </c>
      <c r="Z1268" s="321">
        <f t="shared" si="199"/>
        <v>0</v>
      </c>
      <c r="AA1268" s="321">
        <f t="shared" si="199"/>
        <v>22.83315</v>
      </c>
      <c r="AB1268" s="321">
        <f t="shared" si="199"/>
        <v>0</v>
      </c>
      <c r="AC1268" s="321">
        <f t="shared" si="199"/>
        <v>0</v>
      </c>
      <c r="AD1268" s="321">
        <f t="shared" si="199"/>
        <v>22.83315</v>
      </c>
      <c r="AE1268" s="928"/>
      <c r="AF1268" s="318"/>
      <c r="AG1268" s="1056"/>
      <c r="AH1268" s="1071"/>
      <c r="AJ1268" s="3355"/>
    </row>
    <row r="1269" spans="1:36" ht="30" x14ac:dyDescent="0.25">
      <c r="A1269" s="127">
        <v>1</v>
      </c>
      <c r="B1269" s="2236" t="s">
        <v>669</v>
      </c>
      <c r="D1269" s="302" t="s">
        <v>460</v>
      </c>
      <c r="E1269" s="423"/>
      <c r="F1269" s="1628"/>
      <c r="G1269" s="484"/>
      <c r="H1269" s="177"/>
      <c r="I1269" s="177">
        <v>6</v>
      </c>
      <c r="J1269" s="514" t="e">
        <f t="shared" si="196"/>
        <v>#DIV/0!</v>
      </c>
      <c r="K1269" s="1484"/>
      <c r="L1269" s="1484"/>
      <c r="M1269" s="514"/>
      <c r="N1269" s="514"/>
      <c r="O1269" s="514"/>
      <c r="P1269" s="514"/>
      <c r="Q1269" s="514"/>
      <c r="R1269" s="514"/>
      <c r="S1269" s="321"/>
      <c r="T1269" s="321"/>
      <c r="U1269" s="321"/>
      <c r="V1269" s="321"/>
      <c r="W1269" s="738">
        <f>S1269/12*$D$4+(T1269-S1269)/11*3+(U1269-T1269)/10*2+(V1269-U1269)/9*1</f>
        <v>0</v>
      </c>
      <c r="X1269" s="134">
        <f t="shared" si="198"/>
        <v>22.83315</v>
      </c>
      <c r="Y1269" s="756"/>
      <c r="Z1269" s="321"/>
      <c r="AA1269" s="321">
        <f>X1269-W1269</f>
        <v>22.83315</v>
      </c>
      <c r="AB1269" s="321"/>
      <c r="AC1269" s="321">
        <v>0</v>
      </c>
      <c r="AD1269" s="321">
        <v>22.83315</v>
      </c>
      <c r="AE1269" s="928"/>
      <c r="AF1269" s="318"/>
      <c r="AG1269" s="1056"/>
      <c r="AH1269" s="1071"/>
      <c r="AJ1269" s="3355"/>
    </row>
    <row r="1270" spans="1:36" ht="60" x14ac:dyDescent="0.25">
      <c r="A1270" s="127">
        <v>1</v>
      </c>
      <c r="B1270" s="2236" t="s">
        <v>669</v>
      </c>
      <c r="D1270" s="302" t="s">
        <v>479</v>
      </c>
      <c r="E1270" s="423"/>
      <c r="F1270" s="1628"/>
      <c r="G1270" s="486"/>
      <c r="H1270" s="177"/>
      <c r="I1270" s="177"/>
      <c r="J1270" s="514"/>
      <c r="K1270" s="1484"/>
      <c r="L1270" s="1484"/>
      <c r="M1270" s="514"/>
      <c r="N1270" s="514"/>
      <c r="O1270" s="514"/>
      <c r="P1270" s="514"/>
      <c r="Q1270" s="514"/>
      <c r="R1270" s="514"/>
      <c r="S1270" s="321"/>
      <c r="T1270" s="321"/>
      <c r="U1270" s="321"/>
      <c r="V1270" s="321"/>
      <c r="W1270" s="738"/>
      <c r="X1270" s="321"/>
      <c r="Y1270" s="756"/>
      <c r="Z1270" s="321"/>
      <c r="AA1270" s="321"/>
      <c r="AB1270" s="321"/>
      <c r="AC1270" s="321"/>
      <c r="AD1270" s="321"/>
      <c r="AE1270" s="928"/>
      <c r="AF1270" s="318"/>
      <c r="AG1270" s="1056"/>
      <c r="AH1270" s="1071"/>
      <c r="AJ1270" s="3355"/>
    </row>
    <row r="1271" spans="1:36" ht="30" x14ac:dyDescent="0.25">
      <c r="A1271" s="127">
        <v>1</v>
      </c>
      <c r="B1271" s="2236" t="s">
        <v>669</v>
      </c>
      <c r="D1271" s="302" t="s">
        <v>461</v>
      </c>
      <c r="E1271" s="423"/>
      <c r="F1271" s="1628"/>
      <c r="G1271" s="486"/>
      <c r="H1271" s="177"/>
      <c r="I1271" s="177"/>
      <c r="J1271" s="514" t="e">
        <f>I1271/H1271*100</f>
        <v>#DIV/0!</v>
      </c>
      <c r="K1271" s="1484"/>
      <c r="L1271" s="1484"/>
      <c r="M1271" s="514"/>
      <c r="N1271" s="514"/>
      <c r="O1271" s="514"/>
      <c r="P1271" s="514"/>
      <c r="Q1271" s="514"/>
      <c r="R1271" s="514"/>
      <c r="S1271" s="321"/>
      <c r="T1271" s="321"/>
      <c r="U1271" s="321"/>
      <c r="V1271" s="321"/>
      <c r="W1271" s="738">
        <f>S1271/12*$D$4+(T1271-S1271)/11*3+(U1271-T1271)/10*2+(V1271-U1271)/9*1</f>
        <v>0</v>
      </c>
      <c r="X1271" s="321">
        <f>AD1271-AC1271-Z1271</f>
        <v>0</v>
      </c>
      <c r="Y1271" s="756"/>
      <c r="Z1271" s="321"/>
      <c r="AA1271" s="321">
        <f>X1271-W1271</f>
        <v>0</v>
      </c>
      <c r="AB1271" s="321"/>
      <c r="AC1271" s="321">
        <v>0</v>
      </c>
      <c r="AD1271" s="321"/>
      <c r="AE1271" s="928"/>
      <c r="AF1271" s="318"/>
      <c r="AG1271" s="1056"/>
      <c r="AH1271" s="1071"/>
      <c r="AJ1271" s="3355"/>
    </row>
    <row r="1272" spans="1:36" ht="30" x14ac:dyDescent="0.25">
      <c r="A1272" s="127">
        <v>1</v>
      </c>
      <c r="B1272" s="2236" t="s">
        <v>669</v>
      </c>
      <c r="D1272" s="302" t="s">
        <v>462</v>
      </c>
      <c r="E1272" s="423"/>
      <c r="F1272" s="1628"/>
      <c r="G1272" s="486"/>
      <c r="H1272" s="1719"/>
      <c r="I1272" s="1719"/>
      <c r="J1272" s="729"/>
      <c r="K1272" s="1484"/>
      <c r="L1272" s="1484"/>
      <c r="M1272" s="514"/>
      <c r="N1272" s="514"/>
      <c r="O1272" s="514"/>
      <c r="P1272" s="514"/>
      <c r="Q1272" s="514"/>
      <c r="R1272" s="514"/>
      <c r="S1272" s="321"/>
      <c r="T1272" s="321"/>
      <c r="U1272" s="321"/>
      <c r="V1272" s="321"/>
      <c r="W1272" s="738"/>
      <c r="X1272" s="321">
        <f>AD1272-AC1272-Z1272</f>
        <v>0</v>
      </c>
      <c r="Y1272" s="756"/>
      <c r="Z1272" s="321"/>
      <c r="AA1272" s="321">
        <f>X1272-W1272</f>
        <v>0</v>
      </c>
      <c r="AB1272" s="321"/>
      <c r="AC1272" s="321">
        <v>0</v>
      </c>
      <c r="AD1272" s="321"/>
      <c r="AE1272" s="1720"/>
      <c r="AF1272" s="318"/>
      <c r="AG1272" s="1056"/>
      <c r="AH1272" s="1071"/>
      <c r="AJ1272" s="3355"/>
    </row>
    <row r="1273" spans="1:36" ht="45" x14ac:dyDescent="0.25">
      <c r="A1273" s="127">
        <v>1</v>
      </c>
      <c r="B1273" s="2236" t="s">
        <v>669</v>
      </c>
      <c r="D1273" s="302" t="s">
        <v>463</v>
      </c>
      <c r="E1273" s="423"/>
      <c r="F1273" s="1628"/>
      <c r="G1273" s="486"/>
      <c r="H1273" s="113"/>
      <c r="I1273" s="177"/>
      <c r="J1273" s="514"/>
      <c r="K1273" s="1484"/>
      <c r="L1273" s="1484"/>
      <c r="M1273" s="514"/>
      <c r="N1273" s="514"/>
      <c r="O1273" s="514"/>
      <c r="P1273" s="514"/>
      <c r="Q1273" s="514"/>
      <c r="R1273" s="514"/>
      <c r="S1273" s="321"/>
      <c r="T1273" s="321"/>
      <c r="U1273" s="321"/>
      <c r="V1273" s="321"/>
      <c r="W1273" s="738"/>
      <c r="X1273" s="321"/>
      <c r="Y1273" s="756"/>
      <c r="Z1273" s="321"/>
      <c r="AA1273" s="321"/>
      <c r="AB1273" s="321"/>
      <c r="AC1273" s="321"/>
      <c r="AD1273" s="321"/>
      <c r="AE1273" s="928"/>
      <c r="AF1273" s="318"/>
      <c r="AG1273" s="1056"/>
      <c r="AH1273" s="1071"/>
      <c r="AJ1273" s="3355"/>
    </row>
    <row r="1274" spans="1:36" ht="30" x14ac:dyDescent="0.25">
      <c r="A1274" s="127">
        <v>1</v>
      </c>
      <c r="B1274" s="2236" t="s">
        <v>669</v>
      </c>
      <c r="D1274" s="302" t="s">
        <v>464</v>
      </c>
      <c r="E1274" s="423"/>
      <c r="F1274" s="1628"/>
      <c r="G1274" s="486"/>
      <c r="H1274" s="177"/>
      <c r="I1274" s="177"/>
      <c r="J1274" s="514"/>
      <c r="K1274" s="1484"/>
      <c r="L1274" s="1484"/>
      <c r="M1274" s="514"/>
      <c r="N1274" s="514"/>
      <c r="O1274" s="514"/>
      <c r="P1274" s="514"/>
      <c r="Q1274" s="514"/>
      <c r="R1274" s="514"/>
      <c r="S1274" s="321"/>
      <c r="T1274" s="321"/>
      <c r="U1274" s="321"/>
      <c r="V1274" s="321"/>
      <c r="W1274" s="738"/>
      <c r="X1274" s="321"/>
      <c r="Y1274" s="756"/>
      <c r="Z1274" s="321"/>
      <c r="AA1274" s="321"/>
      <c r="AB1274" s="321"/>
      <c r="AC1274" s="321"/>
      <c r="AD1274" s="321"/>
      <c r="AE1274" s="928"/>
      <c r="AF1274" s="318"/>
      <c r="AG1274" s="1056"/>
      <c r="AH1274" s="1071"/>
      <c r="AJ1274" s="3355"/>
    </row>
    <row r="1275" spans="1:36" ht="45" x14ac:dyDescent="0.25">
      <c r="A1275" s="127">
        <v>1</v>
      </c>
      <c r="B1275" s="2236" t="s">
        <v>669</v>
      </c>
      <c r="D1275" s="461" t="s">
        <v>272</v>
      </c>
      <c r="E1275" s="423"/>
      <c r="F1275" s="1628"/>
      <c r="G1275" s="3030"/>
      <c r="H1275" s="177"/>
      <c r="I1275" s="177">
        <f>SUM(I1276:I1278)</f>
        <v>11</v>
      </c>
      <c r="J1275" s="514" t="e">
        <f>I1275/H1275*100</f>
        <v>#DIV/0!</v>
      </c>
      <c r="K1275" s="1484"/>
      <c r="L1275" s="1484"/>
      <c r="M1275" s="514"/>
      <c r="N1275" s="514"/>
      <c r="O1275" s="514"/>
      <c r="P1275" s="514"/>
      <c r="Q1275" s="514"/>
      <c r="R1275" s="514"/>
      <c r="S1275" s="321"/>
      <c r="T1275" s="321"/>
      <c r="U1275" s="321"/>
      <c r="V1275" s="321"/>
      <c r="W1275" s="738">
        <f t="shared" ref="W1275:AD1275" si="200">SUM(W1276:W1278)</f>
        <v>0</v>
      </c>
      <c r="X1275" s="134">
        <f t="shared" ref="X1275:X1276" si="201">AD1275-AC1275-Y1275</f>
        <v>16.052150000000001</v>
      </c>
      <c r="Y1275" s="756">
        <f t="shared" si="200"/>
        <v>0</v>
      </c>
      <c r="Z1275" s="321">
        <f t="shared" si="200"/>
        <v>0</v>
      </c>
      <c r="AA1275" s="321">
        <f t="shared" si="200"/>
        <v>16.052150000000001</v>
      </c>
      <c r="AB1275" s="321">
        <f t="shared" si="200"/>
        <v>0</v>
      </c>
      <c r="AC1275" s="321">
        <f t="shared" si="200"/>
        <v>0</v>
      </c>
      <c r="AD1275" s="321">
        <f t="shared" si="200"/>
        <v>16.052150000000001</v>
      </c>
      <c r="AE1275" s="928"/>
      <c r="AF1275" s="318"/>
      <c r="AG1275" s="1056"/>
      <c r="AH1275" s="1071"/>
      <c r="AJ1275" s="3355"/>
    </row>
    <row r="1276" spans="1:36" ht="30" x14ac:dyDescent="0.25">
      <c r="A1276" s="127">
        <v>1</v>
      </c>
      <c r="B1276" s="2236" t="s">
        <v>669</v>
      </c>
      <c r="D1276" s="302" t="s">
        <v>465</v>
      </c>
      <c r="E1276" s="423"/>
      <c r="F1276" s="1628"/>
      <c r="G1276" s="486"/>
      <c r="H1276" s="177"/>
      <c r="I1276" s="177">
        <v>11</v>
      </c>
      <c r="J1276" s="514" t="e">
        <f>I1276/H1276*100</f>
        <v>#DIV/0!</v>
      </c>
      <c r="K1276" s="1484"/>
      <c r="L1276" s="1484"/>
      <c r="M1276" s="514"/>
      <c r="N1276" s="514"/>
      <c r="O1276" s="514"/>
      <c r="P1276" s="514"/>
      <c r="Q1276" s="514"/>
      <c r="R1276" s="514"/>
      <c r="S1276" s="321"/>
      <c r="T1276" s="321"/>
      <c r="U1276" s="321"/>
      <c r="V1276" s="321"/>
      <c r="W1276" s="738">
        <f>S1276/12*$D$4+(T1276-S1276)/11*3+(U1276-T1276)/10*2+(V1276-U1276)/9*1</f>
        <v>0</v>
      </c>
      <c r="X1276" s="134">
        <f t="shared" si="201"/>
        <v>16.052150000000001</v>
      </c>
      <c r="Y1276" s="756"/>
      <c r="Z1276" s="321"/>
      <c r="AA1276" s="321">
        <f>X1276-W1276</f>
        <v>16.052150000000001</v>
      </c>
      <c r="AB1276" s="321"/>
      <c r="AC1276" s="321">
        <v>0</v>
      </c>
      <c r="AD1276" s="321">
        <v>16.052150000000001</v>
      </c>
      <c r="AE1276" s="928"/>
      <c r="AF1276" s="318"/>
      <c r="AG1276" s="1056"/>
      <c r="AH1276" s="1071"/>
      <c r="AJ1276" s="3355"/>
    </row>
    <row r="1277" spans="1:36" ht="60" x14ac:dyDescent="0.25">
      <c r="B1277" s="2236" t="s">
        <v>669</v>
      </c>
      <c r="D1277" s="302" t="s">
        <v>466</v>
      </c>
      <c r="E1277" s="423"/>
      <c r="F1277" s="1628"/>
      <c r="G1277" s="486"/>
      <c r="H1277" s="177"/>
      <c r="I1277" s="177"/>
      <c r="J1277" s="514"/>
      <c r="K1277" s="1484"/>
      <c r="L1277" s="1484"/>
      <c r="M1277" s="514"/>
      <c r="N1277" s="514"/>
      <c r="O1277" s="514"/>
      <c r="P1277" s="514"/>
      <c r="Q1277" s="514"/>
      <c r="R1277" s="514"/>
      <c r="S1277" s="321"/>
      <c r="T1277" s="321"/>
      <c r="U1277" s="321"/>
      <c r="V1277" s="321"/>
      <c r="W1277" s="738"/>
      <c r="X1277" s="321">
        <f>AD1277-AC1277-Z1277</f>
        <v>0</v>
      </c>
      <c r="Y1277" s="756"/>
      <c r="Z1277" s="321"/>
      <c r="AA1277" s="321">
        <f>X1277-W1277</f>
        <v>0</v>
      </c>
      <c r="AB1277" s="321"/>
      <c r="AC1277" s="321"/>
      <c r="AD1277" s="321"/>
      <c r="AE1277" s="928"/>
      <c r="AF1277" s="318"/>
      <c r="AG1277" s="1056"/>
      <c r="AH1277" s="1071"/>
      <c r="AJ1277" s="3355"/>
    </row>
    <row r="1278" spans="1:36" ht="45" x14ac:dyDescent="0.25">
      <c r="A1278" s="127">
        <v>1</v>
      </c>
      <c r="B1278" s="2236" t="s">
        <v>669</v>
      </c>
      <c r="D1278" s="302" t="s">
        <v>467</v>
      </c>
      <c r="E1278" s="423"/>
      <c r="F1278" s="1628"/>
      <c r="G1278" s="484"/>
      <c r="H1278" s="514"/>
      <c r="I1278" s="514"/>
      <c r="J1278" s="514"/>
      <c r="K1278" s="1484"/>
      <c r="L1278" s="1484"/>
      <c r="M1278" s="514"/>
      <c r="N1278" s="514"/>
      <c r="O1278" s="514"/>
      <c r="P1278" s="514"/>
      <c r="Q1278" s="514"/>
      <c r="R1278" s="514"/>
      <c r="S1278" s="321"/>
      <c r="T1278" s="321"/>
      <c r="U1278" s="321"/>
      <c r="V1278" s="321"/>
      <c r="W1278" s="738"/>
      <c r="X1278" s="321"/>
      <c r="Y1278" s="756"/>
      <c r="Z1278" s="321"/>
      <c r="AA1278" s="321"/>
      <c r="AB1278" s="321"/>
      <c r="AC1278" s="321"/>
      <c r="AD1278" s="321"/>
      <c r="AE1278" s="945"/>
      <c r="AF1278" s="318"/>
      <c r="AG1278" s="1056"/>
      <c r="AH1278" s="1071"/>
      <c r="AJ1278" s="3355"/>
    </row>
    <row r="1279" spans="1:36" ht="29.25" x14ac:dyDescent="0.25">
      <c r="A1279" s="127">
        <v>1</v>
      </c>
      <c r="B1279" s="2236" t="s">
        <v>669</v>
      </c>
      <c r="D1279" s="2231" t="s">
        <v>310</v>
      </c>
      <c r="E1279" s="423"/>
      <c r="F1279" s="1628"/>
      <c r="G1279" s="487"/>
      <c r="H1279" s="487"/>
      <c r="I1279" s="487">
        <f>I1280+I1281+I1285+I1286+I1287+I1288</f>
        <v>3</v>
      </c>
      <c r="J1279" s="514" t="e">
        <f>I1279/H1279*100</f>
        <v>#DIV/0!</v>
      </c>
      <c r="K1279" s="1484"/>
      <c r="L1279" s="1484"/>
      <c r="M1279" s="514"/>
      <c r="N1279" s="514"/>
      <c r="O1279" s="514"/>
      <c r="P1279" s="514"/>
      <c r="Q1279" s="514"/>
      <c r="R1279" s="514"/>
      <c r="S1279" s="321"/>
      <c r="T1279" s="321"/>
      <c r="U1279" s="321"/>
      <c r="V1279" s="321"/>
      <c r="W1279" s="738">
        <f>S1279/12*$D$4+(T1279-S1279)/11*3+(U1279-T1279)/10*2+(V1279-U1279)/9*1</f>
        <v>0</v>
      </c>
      <c r="X1279" s="321">
        <f>AD1279-AC1279-Z1279</f>
        <v>0</v>
      </c>
      <c r="Y1279" s="756"/>
      <c r="Z1279" s="321"/>
      <c r="AA1279" s="321">
        <f>X1279-W1279</f>
        <v>0</v>
      </c>
      <c r="AB1279" s="321"/>
      <c r="AC1279" s="321">
        <v>0</v>
      </c>
      <c r="AD1279" s="321"/>
      <c r="AE1279" s="928"/>
      <c r="AF1279" s="318"/>
      <c r="AG1279" s="1056"/>
      <c r="AH1279" s="1071"/>
      <c r="AJ1279" s="3355"/>
    </row>
    <row r="1280" spans="1:36" x14ac:dyDescent="0.25">
      <c r="A1280" s="127">
        <v>1</v>
      </c>
      <c r="B1280" s="2236" t="s">
        <v>669</v>
      </c>
      <c r="D1280" s="302" t="s">
        <v>303</v>
      </c>
      <c r="E1280" s="423"/>
      <c r="F1280" s="1628"/>
      <c r="G1280" s="486"/>
      <c r="H1280" s="177"/>
      <c r="I1280" s="177"/>
      <c r="J1280" s="514"/>
      <c r="K1280" s="1484"/>
      <c r="L1280" s="1484"/>
      <c r="M1280" s="514"/>
      <c r="N1280" s="514"/>
      <c r="O1280" s="514"/>
      <c r="P1280" s="514"/>
      <c r="Q1280" s="514"/>
      <c r="R1280" s="514"/>
      <c r="S1280" s="321"/>
      <c r="T1280" s="321"/>
      <c r="U1280" s="321"/>
      <c r="V1280" s="321"/>
      <c r="W1280" s="738"/>
      <c r="X1280" s="321"/>
      <c r="Y1280" s="756"/>
      <c r="Z1280" s="321"/>
      <c r="AA1280" s="321"/>
      <c r="AB1280" s="321"/>
      <c r="AC1280" s="321"/>
      <c r="AD1280" s="321"/>
      <c r="AE1280" s="928"/>
      <c r="AF1280" s="318"/>
      <c r="AG1280" s="1056"/>
      <c r="AH1280" s="1071"/>
      <c r="AJ1280" s="3355"/>
    </row>
    <row r="1281" spans="1:36" ht="30" x14ac:dyDescent="0.25">
      <c r="A1281" s="127">
        <v>1</v>
      </c>
      <c r="B1281" s="2236" t="s">
        <v>669</v>
      </c>
      <c r="D1281" s="461" t="s">
        <v>443</v>
      </c>
      <c r="E1281" s="423"/>
      <c r="F1281" s="4"/>
      <c r="G1281" s="486"/>
      <c r="H1281" s="113"/>
      <c r="I1281" s="173">
        <f>SUM(I1282,I1284)</f>
        <v>1</v>
      </c>
      <c r="J1281" s="173" t="e">
        <f>I1281/H1281*100</f>
        <v>#DIV/0!</v>
      </c>
      <c r="K1281" s="1484"/>
      <c r="L1281" s="1484"/>
      <c r="M1281" s="112"/>
      <c r="N1281" s="112"/>
      <c r="O1281" s="112"/>
      <c r="P1281" s="112"/>
      <c r="Q1281" s="112"/>
      <c r="R1281" s="112"/>
      <c r="S1281" s="321"/>
      <c r="T1281" s="321"/>
      <c r="U1281" s="321"/>
      <c r="V1281" s="321"/>
      <c r="W1281" s="738"/>
      <c r="X1281" s="321">
        <f>AD1281-AC1281-Z1281</f>
        <v>0</v>
      </c>
      <c r="Y1281" s="756"/>
      <c r="Z1281" s="321"/>
      <c r="AA1281" s="321"/>
      <c r="AB1281" s="321"/>
      <c r="AC1281" s="321"/>
      <c r="AD1281" s="321"/>
      <c r="AE1281" s="908"/>
      <c r="AF1281" s="318"/>
      <c r="AG1281" s="1056"/>
      <c r="AH1281" s="1071"/>
      <c r="AJ1281" s="3355"/>
    </row>
    <row r="1282" spans="1:36" x14ac:dyDescent="0.25">
      <c r="A1282" s="127">
        <v>1</v>
      </c>
      <c r="B1282" s="2236" t="s">
        <v>669</v>
      </c>
      <c r="D1282" s="302" t="s">
        <v>444</v>
      </c>
      <c r="E1282" s="423"/>
      <c r="F1282" s="4"/>
      <c r="G1282" s="3029"/>
      <c r="H1282" s="113"/>
      <c r="I1282" s="173">
        <v>1</v>
      </c>
      <c r="J1282" s="173" t="e">
        <f>I1282/H1282*100</f>
        <v>#DIV/0!</v>
      </c>
      <c r="K1282" s="1484"/>
      <c r="L1282" s="1484"/>
      <c r="M1282" s="112"/>
      <c r="N1282" s="112"/>
      <c r="O1282" s="112"/>
      <c r="P1282" s="112"/>
      <c r="Q1282" s="112"/>
      <c r="R1282" s="112"/>
      <c r="S1282" s="321"/>
      <c r="T1282" s="321"/>
      <c r="U1282" s="321"/>
      <c r="V1282" s="321"/>
      <c r="W1282" s="738"/>
      <c r="X1282" s="321">
        <f>AD1282-AC1282-Z1282</f>
        <v>0</v>
      </c>
      <c r="Y1282" s="756"/>
      <c r="Z1282" s="321"/>
      <c r="AA1282" s="321"/>
      <c r="AB1282" s="321"/>
      <c r="AC1282" s="321"/>
      <c r="AD1282" s="321"/>
      <c r="AE1282" s="908"/>
      <c r="AF1282" s="318"/>
      <c r="AG1282" s="1056"/>
      <c r="AH1282" s="1071"/>
      <c r="AJ1282" s="3355"/>
    </row>
    <row r="1283" spans="1:36" ht="30" x14ac:dyDescent="0.25">
      <c r="A1283" s="127">
        <v>1</v>
      </c>
      <c r="B1283" s="2236" t="s">
        <v>669</v>
      </c>
      <c r="D1283" s="302" t="s">
        <v>445</v>
      </c>
      <c r="E1283" s="423"/>
      <c r="F1283" s="4"/>
      <c r="G1283" s="486"/>
      <c r="H1283" s="113"/>
      <c r="I1283" s="173"/>
      <c r="J1283" s="173"/>
      <c r="K1283" s="1484"/>
      <c r="L1283" s="1484"/>
      <c r="M1283" s="112"/>
      <c r="N1283" s="112"/>
      <c r="O1283" s="112"/>
      <c r="P1283" s="112"/>
      <c r="Q1283" s="112"/>
      <c r="R1283" s="112"/>
      <c r="S1283" s="321"/>
      <c r="T1283" s="321"/>
      <c r="U1283" s="321"/>
      <c r="V1283" s="321"/>
      <c r="W1283" s="738"/>
      <c r="X1283" s="321">
        <f>AD1283-AC1283-Z1283</f>
        <v>0</v>
      </c>
      <c r="Y1283" s="756"/>
      <c r="Z1283" s="321"/>
      <c r="AA1283" s="321"/>
      <c r="AB1283" s="321"/>
      <c r="AC1283" s="321"/>
      <c r="AD1283" s="321"/>
      <c r="AE1283" s="908"/>
      <c r="AF1283" s="318"/>
      <c r="AG1283" s="1056"/>
      <c r="AH1283" s="1071"/>
      <c r="AJ1283" s="3355"/>
    </row>
    <row r="1284" spans="1:36" ht="45" x14ac:dyDescent="0.25">
      <c r="A1284" s="127">
        <v>1</v>
      </c>
      <c r="B1284" s="2236" t="s">
        <v>669</v>
      </c>
      <c r="D1284" s="302" t="s">
        <v>446</v>
      </c>
      <c r="E1284" s="423"/>
      <c r="F1284" s="4"/>
      <c r="G1284" s="484"/>
      <c r="H1284" s="113"/>
      <c r="I1284" s="173"/>
      <c r="J1284" s="173"/>
      <c r="K1284" s="1484"/>
      <c r="L1284" s="1484"/>
      <c r="M1284" s="112"/>
      <c r="N1284" s="112"/>
      <c r="O1284" s="112"/>
      <c r="P1284" s="112"/>
      <c r="Q1284" s="112"/>
      <c r="R1284" s="112"/>
      <c r="S1284" s="321"/>
      <c r="T1284" s="321"/>
      <c r="U1284" s="321"/>
      <c r="V1284" s="321"/>
      <c r="W1284" s="738"/>
      <c r="X1284" s="321"/>
      <c r="Y1284" s="756"/>
      <c r="Z1284" s="321"/>
      <c r="AA1284" s="321"/>
      <c r="AB1284" s="321"/>
      <c r="AC1284" s="321"/>
      <c r="AD1284" s="321"/>
      <c r="AE1284" s="908"/>
      <c r="AF1284" s="318"/>
      <c r="AG1284" s="1056"/>
      <c r="AH1284" s="1071"/>
      <c r="AJ1284" s="3355"/>
    </row>
    <row r="1285" spans="1:36" ht="60" x14ac:dyDescent="0.25">
      <c r="A1285" s="127">
        <v>1</v>
      </c>
      <c r="B1285" s="2236" t="s">
        <v>669</v>
      </c>
      <c r="D1285" s="302" t="s">
        <v>447</v>
      </c>
      <c r="E1285" s="423"/>
      <c r="F1285" s="4"/>
      <c r="G1285" s="484"/>
      <c r="H1285" s="113"/>
      <c r="I1285" s="173"/>
      <c r="J1285" s="173"/>
      <c r="K1285" s="1484"/>
      <c r="L1285" s="1484"/>
      <c r="M1285" s="112"/>
      <c r="N1285" s="112"/>
      <c r="O1285" s="112"/>
      <c r="P1285" s="112"/>
      <c r="Q1285" s="112"/>
      <c r="R1285" s="112"/>
      <c r="S1285" s="321"/>
      <c r="T1285" s="321"/>
      <c r="U1285" s="321"/>
      <c r="V1285" s="321"/>
      <c r="W1285" s="738"/>
      <c r="X1285" s="321">
        <f>AD1285-AC1285-Z1285</f>
        <v>0</v>
      </c>
      <c r="Y1285" s="756"/>
      <c r="Z1285" s="321"/>
      <c r="AA1285" s="321"/>
      <c r="AB1285" s="321"/>
      <c r="AC1285" s="321"/>
      <c r="AD1285" s="321"/>
      <c r="AE1285" s="908"/>
      <c r="AF1285" s="318"/>
      <c r="AG1285" s="1056"/>
      <c r="AH1285" s="1071"/>
      <c r="AJ1285" s="3355"/>
    </row>
    <row r="1286" spans="1:36" ht="45" x14ac:dyDescent="0.25">
      <c r="B1286" s="2236" t="s">
        <v>669</v>
      </c>
      <c r="D1286" s="301" t="s">
        <v>448</v>
      </c>
      <c r="E1286" s="1674"/>
      <c r="F1286" s="1622"/>
      <c r="G1286" s="484"/>
      <c r="H1286" s="119"/>
      <c r="I1286" s="173"/>
      <c r="J1286" s="1011"/>
      <c r="K1286" s="1506"/>
      <c r="L1286" s="1506"/>
      <c r="M1286" s="1507"/>
      <c r="N1286" s="1507"/>
      <c r="O1286" s="1507"/>
      <c r="P1286" s="1507"/>
      <c r="Q1286" s="1507"/>
      <c r="R1286" s="1507"/>
      <c r="S1286" s="321"/>
      <c r="T1286" s="321"/>
      <c r="U1286" s="321"/>
      <c r="V1286" s="321"/>
      <c r="W1286" s="738"/>
      <c r="X1286" s="321"/>
      <c r="Y1286" s="756"/>
      <c r="Z1286" s="321"/>
      <c r="AA1286" s="321"/>
      <c r="AB1286" s="321"/>
      <c r="AC1286" s="321"/>
      <c r="AD1286" s="321"/>
      <c r="AE1286" s="1697"/>
      <c r="AF1286" s="318"/>
      <c r="AG1286" s="1056"/>
      <c r="AH1286" s="1071"/>
      <c r="AJ1286" s="3355"/>
    </row>
    <row r="1287" spans="1:36" ht="90" x14ac:dyDescent="0.25">
      <c r="B1287" s="2236" t="s">
        <v>669</v>
      </c>
      <c r="D1287" s="301" t="s">
        <v>449</v>
      </c>
      <c r="E1287" s="1674"/>
      <c r="F1287" s="1622"/>
      <c r="G1287" s="486"/>
      <c r="H1287" s="173"/>
      <c r="I1287" s="488"/>
      <c r="J1287" s="1011" t="e">
        <f>I1287/H1287*100</f>
        <v>#DIV/0!</v>
      </c>
      <c r="K1287" s="1506"/>
      <c r="L1287" s="1506"/>
      <c r="M1287" s="1507"/>
      <c r="N1287" s="1507"/>
      <c r="O1287" s="1507"/>
      <c r="P1287" s="1507"/>
      <c r="Q1287" s="1507"/>
      <c r="R1287" s="1507"/>
      <c r="S1287" s="321"/>
      <c r="T1287" s="321"/>
      <c r="U1287" s="321"/>
      <c r="V1287" s="321"/>
      <c r="W1287" s="855"/>
      <c r="X1287" s="355">
        <f>AD1287-AC1287-Z1287</f>
        <v>0</v>
      </c>
      <c r="Y1287" s="1028"/>
      <c r="Z1287" s="355"/>
      <c r="AA1287" s="355">
        <f>X1287-W1287</f>
        <v>0</v>
      </c>
      <c r="AB1287" s="355"/>
      <c r="AC1287" s="355"/>
      <c r="AD1287" s="355"/>
      <c r="AE1287" s="1697"/>
      <c r="AF1287" s="318"/>
      <c r="AG1287" s="1056"/>
      <c r="AH1287" s="1071"/>
      <c r="AJ1287" s="3355"/>
    </row>
    <row r="1288" spans="1:36" ht="30" x14ac:dyDescent="0.25">
      <c r="B1288" s="2236" t="s">
        <v>669</v>
      </c>
      <c r="D1288" s="302" t="s">
        <v>468</v>
      </c>
      <c r="E1288" s="1674"/>
      <c r="F1288" s="1622"/>
      <c r="G1288" s="483"/>
      <c r="H1288" s="119"/>
      <c r="I1288" s="1011">
        <v>2</v>
      </c>
      <c r="J1288" s="1011" t="e">
        <f>I1288/H1288*100</f>
        <v>#DIV/0!</v>
      </c>
      <c r="K1288" s="1506"/>
      <c r="L1288" s="1506"/>
      <c r="M1288" s="1507"/>
      <c r="N1288" s="1507"/>
      <c r="O1288" s="1507"/>
      <c r="P1288" s="1507"/>
      <c r="Q1288" s="1507"/>
      <c r="R1288" s="1507"/>
      <c r="S1288" s="321"/>
      <c r="T1288" s="321"/>
      <c r="U1288" s="321"/>
      <c r="V1288" s="321"/>
      <c r="W1288" s="738">
        <f>S1288/12*$D$4+(T1288-S1288)/11*3+(U1288-T1288)/10*2+(V1288-U1288)/9*1</f>
        <v>0</v>
      </c>
      <c r="X1288" s="134">
        <f>AD1288-AC1288-Y1288</f>
        <v>4.1226599999999998</v>
      </c>
      <c r="Y1288" s="756"/>
      <c r="Z1288" s="321"/>
      <c r="AA1288" s="321">
        <f>X1288-W1288</f>
        <v>4.1226599999999998</v>
      </c>
      <c r="AB1288" s="321"/>
      <c r="AC1288" s="321">
        <v>0</v>
      </c>
      <c r="AD1288" s="321">
        <v>4.1226599999999998</v>
      </c>
      <c r="AE1288" s="1697"/>
      <c r="AF1288" s="318"/>
      <c r="AG1288" s="1056"/>
      <c r="AH1288" s="1071"/>
      <c r="AJ1288" s="3355"/>
    </row>
    <row r="1289" spans="1:36" ht="17.25" customHeight="1" x14ac:dyDescent="0.25">
      <c r="A1289" s="127">
        <v>1</v>
      </c>
      <c r="B1289" s="2236" t="s">
        <v>669</v>
      </c>
      <c r="D1289" s="513" t="s">
        <v>311</v>
      </c>
      <c r="E1289" s="423"/>
      <c r="F1289" s="4"/>
      <c r="G1289" s="211"/>
      <c r="H1289" s="119"/>
      <c r="I1289" s="173"/>
      <c r="J1289" s="173"/>
      <c r="K1289" s="1484"/>
      <c r="L1289" s="1506"/>
      <c r="M1289" s="1507"/>
      <c r="N1289" s="1507"/>
      <c r="O1289" s="112"/>
      <c r="P1289" s="1507"/>
      <c r="Q1289" s="1507"/>
      <c r="R1289" s="1507"/>
      <c r="S1289" s="322"/>
      <c r="T1289" s="322"/>
      <c r="U1289" s="322"/>
      <c r="V1289" s="322"/>
      <c r="W1289" s="738"/>
      <c r="X1289" s="322">
        <f t="shared" ref="X1289:X1294" si="202">AD1289-AC1289-Z1289</f>
        <v>0</v>
      </c>
      <c r="Y1289" s="1103"/>
      <c r="Z1289" s="322"/>
      <c r="AA1289" s="322"/>
      <c r="AB1289" s="322"/>
      <c r="AC1289" s="322"/>
      <c r="AD1289" s="321"/>
      <c r="AE1289" s="1697"/>
      <c r="AF1289" s="318"/>
      <c r="AG1289" s="1056"/>
      <c r="AH1289" s="1071"/>
      <c r="AJ1289" s="3355"/>
    </row>
    <row r="1290" spans="1:36" x14ac:dyDescent="0.25">
      <c r="A1290" s="127">
        <v>1</v>
      </c>
      <c r="B1290" s="2236" t="s">
        <v>669</v>
      </c>
      <c r="D1290" s="513" t="s">
        <v>319</v>
      </c>
      <c r="E1290" s="2225"/>
      <c r="F1290" s="1617"/>
      <c r="G1290" s="241"/>
      <c r="H1290" s="516"/>
      <c r="I1290" s="730"/>
      <c r="J1290" s="312"/>
      <c r="K1290" s="1501"/>
      <c r="L1290" s="1484"/>
      <c r="M1290" s="1507"/>
      <c r="N1290" s="112"/>
      <c r="O1290" s="1500"/>
      <c r="P1290" s="112"/>
      <c r="Q1290" s="112"/>
      <c r="R1290" s="112"/>
      <c r="S1290" s="321"/>
      <c r="T1290" s="321"/>
      <c r="U1290" s="321"/>
      <c r="V1290" s="321"/>
      <c r="W1290" s="855">
        <f>S1290/12*$D$4</f>
        <v>0</v>
      </c>
      <c r="X1290" s="321">
        <f t="shared" si="202"/>
        <v>0</v>
      </c>
      <c r="Y1290" s="756"/>
      <c r="Z1290" s="321"/>
      <c r="AA1290" s="322">
        <f>X1290-W1290</f>
        <v>0</v>
      </c>
      <c r="AB1290" s="321"/>
      <c r="AC1290" s="322"/>
      <c r="AD1290" s="323"/>
      <c r="AE1290" s="1676"/>
      <c r="AF1290" s="845"/>
      <c r="AG1290" s="1056"/>
      <c r="AH1290" s="1071"/>
      <c r="AJ1290" s="3355"/>
    </row>
    <row r="1291" spans="1:36" x14ac:dyDescent="0.25">
      <c r="A1291" s="127">
        <v>1</v>
      </c>
      <c r="B1291" s="2236" t="s">
        <v>669</v>
      </c>
      <c r="D1291" s="4" t="s">
        <v>320</v>
      </c>
      <c r="E1291" s="1613"/>
      <c r="F1291" s="1617"/>
      <c r="G1291" s="211"/>
      <c r="H1291" s="116"/>
      <c r="I1291" s="2228"/>
      <c r="J1291" s="176"/>
      <c r="K1291" s="1484"/>
      <c r="L1291" s="1484"/>
      <c r="M1291" s="112"/>
      <c r="N1291" s="112"/>
      <c r="O1291" s="112"/>
      <c r="P1291" s="1477"/>
      <c r="Q1291" s="1477"/>
      <c r="R1291" s="112"/>
      <c r="S1291" s="320"/>
      <c r="T1291" s="320"/>
      <c r="U1291" s="320"/>
      <c r="V1291" s="320"/>
      <c r="W1291" s="738"/>
      <c r="X1291" s="321">
        <f t="shared" si="202"/>
        <v>0</v>
      </c>
      <c r="Y1291" s="759"/>
      <c r="Z1291" s="321"/>
      <c r="AA1291" s="321"/>
      <c r="AB1291" s="320"/>
      <c r="AC1291" s="321"/>
      <c r="AD1291" s="321"/>
      <c r="AE1291" s="891"/>
      <c r="AF1291" s="318"/>
      <c r="AG1291" s="1056"/>
      <c r="AH1291" s="1071"/>
      <c r="AJ1291" s="3355"/>
    </row>
    <row r="1292" spans="1:36" x14ac:dyDescent="0.25">
      <c r="A1292" s="127">
        <v>1</v>
      </c>
      <c r="B1292" s="2236" t="s">
        <v>669</v>
      </c>
      <c r="D1292" s="527" t="s">
        <v>321</v>
      </c>
      <c r="E1292" s="423"/>
      <c r="F1292" s="4"/>
      <c r="G1292" s="211"/>
      <c r="H1292" s="173"/>
      <c r="I1292" s="173"/>
      <c r="J1292" s="173"/>
      <c r="K1292" s="1484"/>
      <c r="L1292" s="1484"/>
      <c r="M1292" s="112"/>
      <c r="N1292" s="112"/>
      <c r="O1292" s="112"/>
      <c r="P1292" s="112"/>
      <c r="Q1292" s="112"/>
      <c r="R1292" s="112"/>
      <c r="S1292" s="321"/>
      <c r="T1292" s="321"/>
      <c r="U1292" s="321"/>
      <c r="V1292" s="321"/>
      <c r="W1292" s="738"/>
      <c r="X1292" s="321">
        <f t="shared" si="202"/>
        <v>0</v>
      </c>
      <c r="Y1292" s="756"/>
      <c r="Z1292" s="321"/>
      <c r="AA1292" s="321"/>
      <c r="AB1292" s="321"/>
      <c r="AC1292" s="321"/>
      <c r="AD1292" s="321"/>
      <c r="AE1292" s="908"/>
      <c r="AF1292" s="318"/>
      <c r="AG1292" s="1056"/>
      <c r="AH1292" s="1071"/>
      <c r="AJ1292" s="3355"/>
    </row>
    <row r="1293" spans="1:36" ht="29.25" x14ac:dyDescent="0.25">
      <c r="A1293" s="127">
        <v>1</v>
      </c>
      <c r="B1293" s="2236" t="s">
        <v>669</v>
      </c>
      <c r="D1293" s="513" t="s">
        <v>304</v>
      </c>
      <c r="E1293" s="423"/>
      <c r="F1293" s="4"/>
      <c r="G1293" s="211"/>
      <c r="H1293" s="113"/>
      <c r="I1293" s="173"/>
      <c r="J1293" s="173"/>
      <c r="K1293" s="1484"/>
      <c r="L1293" s="1484"/>
      <c r="M1293" s="112"/>
      <c r="N1293" s="112"/>
      <c r="O1293" s="112"/>
      <c r="P1293" s="112"/>
      <c r="Q1293" s="112"/>
      <c r="R1293" s="112"/>
      <c r="S1293" s="321"/>
      <c r="T1293" s="321"/>
      <c r="U1293" s="321"/>
      <c r="V1293" s="321"/>
      <c r="W1293" s="738"/>
      <c r="X1293" s="321">
        <f t="shared" si="202"/>
        <v>0</v>
      </c>
      <c r="Y1293" s="756"/>
      <c r="Z1293" s="321"/>
      <c r="AA1293" s="321"/>
      <c r="AB1293" s="321"/>
      <c r="AC1293" s="321"/>
      <c r="AD1293" s="321"/>
      <c r="AE1293" s="908"/>
      <c r="AF1293" s="318"/>
      <c r="AG1293" s="1056"/>
      <c r="AH1293" s="1071"/>
      <c r="AJ1293" s="3355"/>
    </row>
    <row r="1294" spans="1:36" ht="30" x14ac:dyDescent="0.25">
      <c r="A1294" s="127">
        <v>1</v>
      </c>
      <c r="B1294" s="2236" t="s">
        <v>669</v>
      </c>
      <c r="D1294" s="509" t="s">
        <v>191</v>
      </c>
      <c r="E1294" s="1614"/>
      <c r="F1294" s="4"/>
      <c r="G1294" s="211"/>
      <c r="H1294" s="173"/>
      <c r="I1294" s="173"/>
      <c r="J1294" s="173"/>
      <c r="K1294" s="1484"/>
      <c r="L1294" s="1484"/>
      <c r="M1294" s="112"/>
      <c r="N1294" s="112"/>
      <c r="O1294" s="112"/>
      <c r="P1294" s="112"/>
      <c r="Q1294" s="112"/>
      <c r="R1294" s="112"/>
      <c r="S1294" s="321"/>
      <c r="T1294" s="321"/>
      <c r="U1294" s="321"/>
      <c r="V1294" s="321"/>
      <c r="W1294" s="738"/>
      <c r="X1294" s="321">
        <f t="shared" si="202"/>
        <v>0</v>
      </c>
      <c r="Y1294" s="756"/>
      <c r="Z1294" s="321"/>
      <c r="AA1294" s="321"/>
      <c r="AB1294" s="321"/>
      <c r="AC1294" s="321"/>
      <c r="AD1294" s="321"/>
      <c r="AE1294" s="908"/>
      <c r="AF1294" s="318"/>
      <c r="AG1294" s="1056"/>
      <c r="AH1294" s="1071"/>
      <c r="AJ1294" s="3355"/>
    </row>
    <row r="1295" spans="1:36" s="2236" customFormat="1" x14ac:dyDescent="0.25">
      <c r="B1295" s="2236" t="s">
        <v>669</v>
      </c>
      <c r="D1295" s="509"/>
      <c r="E1295" s="1724"/>
      <c r="F1295" s="1617"/>
      <c r="G1295" s="211"/>
      <c r="H1295" s="2228"/>
      <c r="I1295" s="2228"/>
      <c r="J1295" s="173"/>
      <c r="K1295" s="1484"/>
      <c r="L1295" s="1484"/>
      <c r="M1295" s="112"/>
      <c r="N1295" s="112"/>
      <c r="O1295" s="112"/>
      <c r="P1295" s="112"/>
      <c r="Q1295" s="112"/>
      <c r="R1295" s="112"/>
      <c r="S1295" s="321"/>
      <c r="T1295" s="321"/>
      <c r="U1295" s="321"/>
      <c r="V1295" s="321"/>
      <c r="W1295" s="738"/>
      <c r="X1295" s="321"/>
      <c r="Y1295" s="756"/>
      <c r="Z1295" s="321"/>
      <c r="AA1295" s="321"/>
      <c r="AB1295" s="321"/>
      <c r="AC1295" s="321"/>
      <c r="AD1295" s="321"/>
      <c r="AE1295" s="891"/>
      <c r="AF1295" s="318"/>
      <c r="AG1295" s="1056"/>
      <c r="AH1295" s="1071"/>
      <c r="AJ1295" s="3355"/>
    </row>
    <row r="1296" spans="1:36" x14ac:dyDescent="0.25">
      <c r="A1296" s="127">
        <v>1</v>
      </c>
      <c r="B1296" s="2236" t="s">
        <v>669</v>
      </c>
      <c r="D1296" s="501" t="s">
        <v>217</v>
      </c>
      <c r="E1296" s="1618"/>
      <c r="F1296" s="1619"/>
      <c r="G1296" s="299"/>
      <c r="H1296" s="1721"/>
      <c r="I1296" s="728">
        <f>SUM(I1297:I1313)</f>
        <v>37</v>
      </c>
      <c r="J1296" s="177" t="e">
        <f t="shared" ref="J1296:J1319" si="203">I1296/H1296*100</f>
        <v>#DIV/0!</v>
      </c>
      <c r="K1296" s="1484"/>
      <c r="L1296" s="1484"/>
      <c r="M1296" s="1484"/>
      <c r="N1296" s="1484"/>
      <c r="O1296" s="1484"/>
      <c r="P1296" s="1484"/>
      <c r="Q1296" s="1484"/>
      <c r="R1296" s="1484"/>
      <c r="S1296" s="355"/>
      <c r="T1296" s="355"/>
      <c r="U1296" s="355"/>
      <c r="V1296" s="355"/>
      <c r="W1296" s="855">
        <f>S1296/12*$D$4+(T1296-S1296)/11*3+(U1296-T1296)/10*2+(V1296-U1296)/9*1</f>
        <v>0</v>
      </c>
      <c r="X1296" s="134">
        <f>AD1296-AC1296-Y1296</f>
        <v>16.847010000000001</v>
      </c>
      <c r="Y1296" s="1028"/>
      <c r="Z1296" s="355"/>
      <c r="AA1296" s="355">
        <f>X1296-W1296</f>
        <v>16.847010000000001</v>
      </c>
      <c r="AB1296" s="355"/>
      <c r="AC1296" s="355">
        <v>0</v>
      </c>
      <c r="AD1296" s="355">
        <v>16.847010000000001</v>
      </c>
      <c r="AE1296" s="929"/>
      <c r="AF1296" s="918"/>
      <c r="AG1296" s="1056"/>
      <c r="AH1296" s="1071"/>
      <c r="AJ1296" s="3355"/>
    </row>
    <row r="1297" spans="1:36" ht="30" x14ac:dyDescent="0.25">
      <c r="A1297" s="127">
        <v>1</v>
      </c>
      <c r="B1297" s="2236" t="s">
        <v>669</v>
      </c>
      <c r="D1297" s="815" t="s">
        <v>116</v>
      </c>
      <c r="E1297" s="443"/>
      <c r="F1297" s="3"/>
      <c r="G1297" s="488"/>
      <c r="H1297" s="113"/>
      <c r="I1297" s="113"/>
      <c r="J1297" s="113" t="e">
        <f t="shared" si="203"/>
        <v>#DIV/0!</v>
      </c>
      <c r="K1297" s="1484"/>
      <c r="L1297" s="1484"/>
      <c r="M1297" s="1484"/>
      <c r="N1297" s="1484"/>
      <c r="O1297" s="1484"/>
      <c r="P1297" s="1484"/>
      <c r="Q1297" s="1484"/>
      <c r="R1297" s="1484"/>
      <c r="S1297" s="355"/>
      <c r="T1297" s="355"/>
      <c r="U1297" s="355"/>
      <c r="V1297" s="355"/>
      <c r="W1297" s="862"/>
      <c r="X1297" s="355"/>
      <c r="Y1297" s="1028"/>
      <c r="Z1297" s="355"/>
      <c r="AA1297" s="355"/>
      <c r="AB1297" s="355"/>
      <c r="AC1297" s="355"/>
      <c r="AD1297" s="355"/>
      <c r="AE1297" s="924"/>
      <c r="AF1297" s="918"/>
      <c r="AG1297" s="1056"/>
      <c r="AH1297" s="1071"/>
      <c r="AJ1297" s="3355"/>
    </row>
    <row r="1298" spans="1:36" ht="30" x14ac:dyDescent="0.25">
      <c r="A1298" s="127">
        <v>1</v>
      </c>
      <c r="B1298" s="2236" t="s">
        <v>669</v>
      </c>
      <c r="D1298" s="815" t="s">
        <v>117</v>
      </c>
      <c r="E1298" s="443"/>
      <c r="F1298" s="3"/>
      <c r="G1298" s="488"/>
      <c r="H1298" s="113"/>
      <c r="I1298" s="113"/>
      <c r="J1298" s="113" t="e">
        <f t="shared" si="203"/>
        <v>#DIV/0!</v>
      </c>
      <c r="K1298" s="1484"/>
      <c r="L1298" s="1484"/>
      <c r="M1298" s="1484"/>
      <c r="N1298" s="1484"/>
      <c r="O1298" s="1484"/>
      <c r="P1298" s="1484"/>
      <c r="Q1298" s="1484"/>
      <c r="R1298" s="1484"/>
      <c r="S1298" s="355"/>
      <c r="T1298" s="355"/>
      <c r="U1298" s="355"/>
      <c r="V1298" s="355"/>
      <c r="W1298" s="862"/>
      <c r="X1298" s="355"/>
      <c r="Y1298" s="1028"/>
      <c r="Z1298" s="355"/>
      <c r="AA1298" s="355"/>
      <c r="AB1298" s="355"/>
      <c r="AC1298" s="355"/>
      <c r="AD1298" s="355"/>
      <c r="AE1298" s="924"/>
      <c r="AF1298" s="918"/>
      <c r="AG1298" s="1056"/>
      <c r="AH1298" s="1071"/>
      <c r="AJ1298" s="3355"/>
    </row>
    <row r="1299" spans="1:36" x14ac:dyDescent="0.25">
      <c r="B1299" s="2236" t="s">
        <v>669</v>
      </c>
      <c r="D1299" s="815" t="s">
        <v>243</v>
      </c>
      <c r="E1299" s="444"/>
      <c r="F1299" s="131"/>
      <c r="G1299" s="488"/>
      <c r="H1299" s="113"/>
      <c r="I1299" s="113">
        <v>4</v>
      </c>
      <c r="J1299" s="113" t="e">
        <f t="shared" si="203"/>
        <v>#DIV/0!</v>
      </c>
      <c r="K1299" s="1484"/>
      <c r="L1299" s="1484"/>
      <c r="M1299" s="1484"/>
      <c r="N1299" s="1484"/>
      <c r="O1299" s="1484"/>
      <c r="P1299" s="1484"/>
      <c r="Q1299" s="1484"/>
      <c r="R1299" s="1484"/>
      <c r="S1299" s="355"/>
      <c r="T1299" s="355"/>
      <c r="U1299" s="355"/>
      <c r="V1299" s="355"/>
      <c r="W1299" s="862"/>
      <c r="X1299" s="355"/>
      <c r="Y1299" s="1028"/>
      <c r="Z1299" s="355"/>
      <c r="AA1299" s="355"/>
      <c r="AB1299" s="355"/>
      <c r="AC1299" s="355"/>
      <c r="AD1299" s="355"/>
      <c r="AE1299" s="924"/>
      <c r="AF1299" s="918"/>
      <c r="AG1299" s="1056"/>
      <c r="AH1299" s="1071"/>
      <c r="AJ1299" s="3355"/>
    </row>
    <row r="1300" spans="1:36" ht="17.25" customHeight="1" x14ac:dyDescent="0.25">
      <c r="A1300" s="127">
        <v>1</v>
      </c>
      <c r="B1300" s="2236" t="s">
        <v>669</v>
      </c>
      <c r="D1300" s="815" t="s">
        <v>62</v>
      </c>
      <c r="E1300" s="443"/>
      <c r="F1300" s="3"/>
      <c r="G1300" s="488"/>
      <c r="H1300" s="113"/>
      <c r="I1300" s="113">
        <v>1</v>
      </c>
      <c r="J1300" s="113" t="e">
        <f t="shared" si="203"/>
        <v>#DIV/0!</v>
      </c>
      <c r="K1300" s="1484"/>
      <c r="L1300" s="1484"/>
      <c r="M1300" s="1484"/>
      <c r="N1300" s="1484"/>
      <c r="O1300" s="1484"/>
      <c r="P1300" s="1484"/>
      <c r="Q1300" s="1484"/>
      <c r="R1300" s="1484"/>
      <c r="S1300" s="355"/>
      <c r="T1300" s="355"/>
      <c r="U1300" s="355"/>
      <c r="V1300" s="355"/>
      <c r="W1300" s="862"/>
      <c r="X1300" s="355"/>
      <c r="Y1300" s="1028"/>
      <c r="Z1300" s="355"/>
      <c r="AA1300" s="355"/>
      <c r="AB1300" s="355"/>
      <c r="AC1300" s="355"/>
      <c r="AD1300" s="355"/>
      <c r="AE1300" s="924"/>
      <c r="AF1300" s="918"/>
      <c r="AG1300" s="1056"/>
      <c r="AH1300" s="1071"/>
      <c r="AJ1300" s="3355"/>
    </row>
    <row r="1301" spans="1:36" ht="17.25" customHeight="1" x14ac:dyDescent="0.25">
      <c r="A1301" s="127">
        <v>1</v>
      </c>
      <c r="B1301" s="2236" t="s">
        <v>669</v>
      </c>
      <c r="D1301" s="815" t="s">
        <v>114</v>
      </c>
      <c r="E1301" s="444"/>
      <c r="F1301" s="131"/>
      <c r="G1301" s="488"/>
      <c r="H1301" s="113"/>
      <c r="I1301" s="113"/>
      <c r="J1301" s="113" t="e">
        <f t="shared" si="203"/>
        <v>#DIV/0!</v>
      </c>
      <c r="K1301" s="1484"/>
      <c r="L1301" s="1484"/>
      <c r="M1301" s="1484"/>
      <c r="N1301" s="1484"/>
      <c r="O1301" s="1484"/>
      <c r="P1301" s="1484"/>
      <c r="Q1301" s="1484"/>
      <c r="R1301" s="1484"/>
      <c r="S1301" s="355"/>
      <c r="T1301" s="355"/>
      <c r="U1301" s="355"/>
      <c r="V1301" s="355"/>
      <c r="W1301" s="862"/>
      <c r="X1301" s="355"/>
      <c r="Y1301" s="1028"/>
      <c r="Z1301" s="355"/>
      <c r="AA1301" s="355"/>
      <c r="AB1301" s="355"/>
      <c r="AC1301" s="355"/>
      <c r="AD1301" s="355"/>
      <c r="AE1301" s="924"/>
      <c r="AF1301" s="918"/>
      <c r="AG1301" s="1056"/>
      <c r="AH1301" s="1071"/>
      <c r="AJ1301" s="3355"/>
    </row>
    <row r="1302" spans="1:36" x14ac:dyDescent="0.25">
      <c r="A1302" s="127">
        <v>1</v>
      </c>
      <c r="B1302" s="2236" t="s">
        <v>669</v>
      </c>
      <c r="D1302" s="815" t="s">
        <v>65</v>
      </c>
      <c r="E1302" s="444"/>
      <c r="F1302" s="131"/>
      <c r="G1302" s="488"/>
      <c r="H1302" s="113"/>
      <c r="I1302" s="113"/>
      <c r="J1302" s="113" t="e">
        <f t="shared" si="203"/>
        <v>#DIV/0!</v>
      </c>
      <c r="K1302" s="1484"/>
      <c r="L1302" s="1484"/>
      <c r="M1302" s="1484"/>
      <c r="N1302" s="1484"/>
      <c r="O1302" s="1484"/>
      <c r="P1302" s="1484"/>
      <c r="Q1302" s="1484"/>
      <c r="R1302" s="1484"/>
      <c r="S1302" s="355"/>
      <c r="T1302" s="355"/>
      <c r="U1302" s="355"/>
      <c r="V1302" s="355"/>
      <c r="W1302" s="862"/>
      <c r="X1302" s="355"/>
      <c r="Y1302" s="1028"/>
      <c r="Z1302" s="355"/>
      <c r="AA1302" s="355"/>
      <c r="AB1302" s="355"/>
      <c r="AC1302" s="355"/>
      <c r="AD1302" s="355"/>
      <c r="AE1302" s="924"/>
      <c r="AF1302" s="918"/>
      <c r="AG1302" s="1056"/>
      <c r="AH1302" s="1071"/>
      <c r="AJ1302" s="3355"/>
    </row>
    <row r="1303" spans="1:36" ht="30" x14ac:dyDescent="0.25">
      <c r="A1303" s="127">
        <v>1</v>
      </c>
      <c r="B1303" s="2236" t="s">
        <v>669</v>
      </c>
      <c r="D1303" s="815" t="s">
        <v>122</v>
      </c>
      <c r="E1303" s="413"/>
      <c r="F1303" s="9"/>
      <c r="G1303" s="488"/>
      <c r="H1303" s="113"/>
      <c r="I1303" s="113"/>
      <c r="J1303" s="113" t="e">
        <f t="shared" si="203"/>
        <v>#DIV/0!</v>
      </c>
      <c r="K1303" s="1484"/>
      <c r="L1303" s="1484"/>
      <c r="M1303" s="1484"/>
      <c r="N1303" s="1484"/>
      <c r="O1303" s="1484"/>
      <c r="P1303" s="1484"/>
      <c r="Q1303" s="1484"/>
      <c r="R1303" s="1484"/>
      <c r="S1303" s="355"/>
      <c r="T1303" s="355"/>
      <c r="U1303" s="355"/>
      <c r="V1303" s="355"/>
      <c r="W1303" s="862"/>
      <c r="X1303" s="355"/>
      <c r="Y1303" s="1028"/>
      <c r="Z1303" s="355"/>
      <c r="AA1303" s="355"/>
      <c r="AB1303" s="355"/>
      <c r="AC1303" s="355"/>
      <c r="AD1303" s="355"/>
      <c r="AE1303" s="924"/>
      <c r="AF1303" s="918"/>
      <c r="AG1303" s="1056"/>
      <c r="AH1303" s="1071"/>
      <c r="AJ1303" s="3355"/>
    </row>
    <row r="1304" spans="1:36" s="2236" customFormat="1" x14ac:dyDescent="0.25">
      <c r="B1304" s="2236" t="s">
        <v>669</v>
      </c>
      <c r="D1304" s="815" t="s">
        <v>113</v>
      </c>
      <c r="E1304" s="413"/>
      <c r="F1304" s="9"/>
      <c r="G1304" s="488"/>
      <c r="H1304" s="113"/>
      <c r="I1304" s="113">
        <v>0</v>
      </c>
      <c r="J1304" s="113"/>
      <c r="K1304" s="1484"/>
      <c r="L1304" s="1484"/>
      <c r="M1304" s="1484"/>
      <c r="N1304" s="1484"/>
      <c r="O1304" s="1484"/>
      <c r="P1304" s="1484"/>
      <c r="Q1304" s="1484"/>
      <c r="R1304" s="1484"/>
      <c r="S1304" s="355"/>
      <c r="T1304" s="355"/>
      <c r="U1304" s="355"/>
      <c r="V1304" s="355"/>
      <c r="W1304" s="355"/>
      <c r="X1304" s="355"/>
      <c r="Y1304" s="355"/>
      <c r="Z1304" s="355"/>
      <c r="AA1304" s="355"/>
      <c r="AB1304" s="355"/>
      <c r="AC1304" s="355"/>
      <c r="AD1304" s="355"/>
      <c r="AE1304" s="113"/>
      <c r="AF1304" s="355"/>
      <c r="AG1304" s="1056"/>
      <c r="AH1304" s="1071"/>
      <c r="AJ1304" s="3355"/>
    </row>
    <row r="1305" spans="1:36" s="2236" customFormat="1" x14ac:dyDescent="0.25">
      <c r="B1305" s="2236" t="s">
        <v>669</v>
      </c>
      <c r="D1305" s="815" t="s">
        <v>494</v>
      </c>
      <c r="E1305" s="413"/>
      <c r="F1305" s="9"/>
      <c r="G1305" s="488"/>
      <c r="H1305" s="113"/>
      <c r="I1305" s="113"/>
      <c r="J1305" s="113" t="e">
        <f t="shared" si="203"/>
        <v>#DIV/0!</v>
      </c>
      <c r="K1305" s="1484"/>
      <c r="L1305" s="1484"/>
      <c r="M1305" s="1484"/>
      <c r="N1305" s="1484"/>
      <c r="O1305" s="1484"/>
      <c r="P1305" s="1484"/>
      <c r="Q1305" s="1484"/>
      <c r="R1305" s="1484"/>
      <c r="S1305" s="355"/>
      <c r="T1305" s="355"/>
      <c r="U1305" s="355"/>
      <c r="V1305" s="355"/>
      <c r="W1305" s="862"/>
      <c r="X1305" s="355"/>
      <c r="Y1305" s="1028"/>
      <c r="Z1305" s="355"/>
      <c r="AA1305" s="355"/>
      <c r="AB1305" s="355"/>
      <c r="AC1305" s="355"/>
      <c r="AD1305" s="355"/>
      <c r="AE1305" s="924"/>
      <c r="AF1305" s="918"/>
      <c r="AG1305" s="1056"/>
      <c r="AH1305" s="1071"/>
      <c r="AJ1305" s="3355"/>
    </row>
    <row r="1306" spans="1:36" ht="90" x14ac:dyDescent="0.25">
      <c r="A1306" s="127">
        <v>1</v>
      </c>
      <c r="B1306" s="2236" t="s">
        <v>669</v>
      </c>
      <c r="D1306" s="815" t="s">
        <v>306</v>
      </c>
      <c r="E1306" s="424"/>
      <c r="F1306" s="2235"/>
      <c r="G1306" s="488"/>
      <c r="H1306" s="113"/>
      <c r="I1306" s="177"/>
      <c r="J1306" s="177" t="e">
        <f t="shared" si="203"/>
        <v>#DIV/0!</v>
      </c>
      <c r="K1306" s="1484"/>
      <c r="L1306" s="1484"/>
      <c r="M1306" s="1484"/>
      <c r="N1306" s="1484"/>
      <c r="O1306" s="1484"/>
      <c r="P1306" s="1484"/>
      <c r="Q1306" s="1484"/>
      <c r="R1306" s="1484"/>
      <c r="S1306" s="355"/>
      <c r="T1306" s="355"/>
      <c r="U1306" s="355"/>
      <c r="V1306" s="355"/>
      <c r="W1306" s="862"/>
      <c r="X1306" s="355"/>
      <c r="Y1306" s="1028"/>
      <c r="Z1306" s="355"/>
      <c r="AA1306" s="355"/>
      <c r="AB1306" s="355"/>
      <c r="AC1306" s="355"/>
      <c r="AD1306" s="355"/>
      <c r="AE1306" s="924"/>
      <c r="AF1306" s="918"/>
      <c r="AG1306" s="1056"/>
      <c r="AH1306" s="1071"/>
      <c r="AJ1306" s="3355"/>
    </row>
    <row r="1307" spans="1:36" ht="45" x14ac:dyDescent="0.25">
      <c r="A1307" s="127">
        <v>1</v>
      </c>
      <c r="B1307" s="2236" t="s">
        <v>669</v>
      </c>
      <c r="D1307" s="815" t="s">
        <v>414</v>
      </c>
      <c r="E1307" s="424"/>
      <c r="F1307" s="2235"/>
      <c r="G1307" s="488"/>
      <c r="H1307" s="113"/>
      <c r="I1307" s="177"/>
      <c r="J1307" s="177" t="e">
        <f t="shared" si="203"/>
        <v>#DIV/0!</v>
      </c>
      <c r="K1307" s="1484"/>
      <c r="L1307" s="1484"/>
      <c r="M1307" s="1484"/>
      <c r="N1307" s="1484"/>
      <c r="O1307" s="1484"/>
      <c r="P1307" s="1484"/>
      <c r="Q1307" s="1484"/>
      <c r="R1307" s="1484"/>
      <c r="S1307" s="355"/>
      <c r="T1307" s="355"/>
      <c r="U1307" s="355"/>
      <c r="V1307" s="355"/>
      <c r="W1307" s="862"/>
      <c r="X1307" s="355"/>
      <c r="Y1307" s="1028"/>
      <c r="Z1307" s="355"/>
      <c r="AA1307" s="355"/>
      <c r="AB1307" s="355"/>
      <c r="AC1307" s="355"/>
      <c r="AD1307" s="355"/>
      <c r="AE1307" s="928"/>
      <c r="AF1307" s="918"/>
      <c r="AG1307" s="1056"/>
      <c r="AH1307" s="1071"/>
      <c r="AJ1307" s="3355"/>
    </row>
    <row r="1308" spans="1:36" ht="45" x14ac:dyDescent="0.25">
      <c r="A1308" s="127">
        <v>1</v>
      </c>
      <c r="B1308" s="2236" t="s">
        <v>669</v>
      </c>
      <c r="D1308" s="815" t="s">
        <v>346</v>
      </c>
      <c r="E1308" s="444"/>
      <c r="F1308" s="131"/>
      <c r="G1308" s="488"/>
      <c r="H1308" s="113"/>
      <c r="I1308" s="113"/>
      <c r="J1308" s="113" t="e">
        <f t="shared" si="203"/>
        <v>#DIV/0!</v>
      </c>
      <c r="K1308" s="1484"/>
      <c r="L1308" s="1484"/>
      <c r="M1308" s="1484"/>
      <c r="N1308" s="1484"/>
      <c r="O1308" s="1484"/>
      <c r="P1308" s="1484"/>
      <c r="Q1308" s="1484"/>
      <c r="R1308" s="1484"/>
      <c r="S1308" s="355"/>
      <c r="T1308" s="355"/>
      <c r="U1308" s="355"/>
      <c r="V1308" s="355"/>
      <c r="W1308" s="862"/>
      <c r="X1308" s="355"/>
      <c r="Y1308" s="1028"/>
      <c r="Z1308" s="355"/>
      <c r="AA1308" s="355"/>
      <c r="AB1308" s="355"/>
      <c r="AC1308" s="355"/>
      <c r="AD1308" s="355"/>
      <c r="AE1308" s="928"/>
      <c r="AF1308" s="918"/>
      <c r="AG1308" s="1056"/>
      <c r="AH1308" s="1071"/>
      <c r="AJ1308" s="3355"/>
    </row>
    <row r="1309" spans="1:36" ht="30" x14ac:dyDescent="0.25">
      <c r="A1309" s="127">
        <v>1</v>
      </c>
      <c r="B1309" s="2236" t="s">
        <v>669</v>
      </c>
      <c r="D1309" s="815" t="s">
        <v>275</v>
      </c>
      <c r="E1309" s="412"/>
      <c r="F1309" s="3"/>
      <c r="G1309" s="488"/>
      <c r="H1309" s="113"/>
      <c r="I1309" s="113"/>
      <c r="J1309" s="113" t="e">
        <f t="shared" si="203"/>
        <v>#DIV/0!</v>
      </c>
      <c r="K1309" s="1484"/>
      <c r="L1309" s="1484"/>
      <c r="M1309" s="1484"/>
      <c r="N1309" s="1484"/>
      <c r="O1309" s="1484"/>
      <c r="P1309" s="1484"/>
      <c r="Q1309" s="1484"/>
      <c r="R1309" s="1484"/>
      <c r="S1309" s="355"/>
      <c r="T1309" s="355"/>
      <c r="U1309" s="355"/>
      <c r="V1309" s="355"/>
      <c r="W1309" s="862"/>
      <c r="X1309" s="355"/>
      <c r="Y1309" s="1028"/>
      <c r="Z1309" s="355"/>
      <c r="AA1309" s="355"/>
      <c r="AB1309" s="355"/>
      <c r="AC1309" s="355"/>
      <c r="AD1309" s="355"/>
      <c r="AE1309" s="924"/>
      <c r="AF1309" s="918"/>
      <c r="AG1309" s="1056"/>
      <c r="AH1309" s="1071"/>
      <c r="AJ1309" s="3355"/>
    </row>
    <row r="1310" spans="1:36" s="2236" customFormat="1" ht="30" x14ac:dyDescent="0.25">
      <c r="B1310" s="2236" t="s">
        <v>669</v>
      </c>
      <c r="D1310" s="815" t="s">
        <v>274</v>
      </c>
      <c r="E1310" s="412"/>
      <c r="F1310" s="3"/>
      <c r="G1310" s="488"/>
      <c r="H1310" s="113"/>
      <c r="I1310" s="113"/>
      <c r="J1310" s="113" t="e">
        <f t="shared" si="203"/>
        <v>#DIV/0!</v>
      </c>
      <c r="K1310" s="1484"/>
      <c r="L1310" s="1484"/>
      <c r="M1310" s="1484"/>
      <c r="N1310" s="1484"/>
      <c r="O1310" s="1484"/>
      <c r="P1310" s="1484"/>
      <c r="Q1310" s="1484"/>
      <c r="R1310" s="1484"/>
      <c r="S1310" s="355"/>
      <c r="T1310" s="355"/>
      <c r="U1310" s="355"/>
      <c r="V1310" s="355"/>
      <c r="W1310" s="862"/>
      <c r="X1310" s="355"/>
      <c r="Y1310" s="1028"/>
      <c r="Z1310" s="355"/>
      <c r="AA1310" s="355"/>
      <c r="AB1310" s="355"/>
      <c r="AC1310" s="355"/>
      <c r="AD1310" s="355"/>
      <c r="AE1310" s="924"/>
      <c r="AF1310" s="918"/>
      <c r="AG1310" s="1056"/>
      <c r="AH1310" s="1071"/>
      <c r="AJ1310" s="3355"/>
    </row>
    <row r="1311" spans="1:36" x14ac:dyDescent="0.25">
      <c r="B1311" s="2236" t="s">
        <v>669</v>
      </c>
      <c r="D1311" s="815" t="s">
        <v>34</v>
      </c>
      <c r="E1311" s="412"/>
      <c r="F1311" s="3"/>
      <c r="G1311" s="488"/>
      <c r="H1311" s="113"/>
      <c r="I1311" s="113"/>
      <c r="J1311" s="113" t="e">
        <f t="shared" si="203"/>
        <v>#DIV/0!</v>
      </c>
      <c r="K1311" s="1484"/>
      <c r="L1311" s="1484"/>
      <c r="M1311" s="1484"/>
      <c r="N1311" s="1484"/>
      <c r="O1311" s="1484"/>
      <c r="P1311" s="1484"/>
      <c r="Q1311" s="1484"/>
      <c r="R1311" s="1484"/>
      <c r="S1311" s="355"/>
      <c r="T1311" s="355"/>
      <c r="U1311" s="355"/>
      <c r="V1311" s="355"/>
      <c r="W1311" s="862"/>
      <c r="X1311" s="355"/>
      <c r="Y1311" s="1028"/>
      <c r="Z1311" s="355"/>
      <c r="AA1311" s="355"/>
      <c r="AB1311" s="355"/>
      <c r="AC1311" s="355"/>
      <c r="AD1311" s="355"/>
      <c r="AE1311" s="924"/>
      <c r="AF1311" s="918"/>
      <c r="AG1311" s="1056"/>
      <c r="AH1311" s="1071"/>
      <c r="AJ1311" s="3355"/>
    </row>
    <row r="1312" spans="1:36" x14ac:dyDescent="0.25">
      <c r="A1312" s="127">
        <v>1</v>
      </c>
      <c r="B1312" s="2236" t="s">
        <v>669</v>
      </c>
      <c r="D1312" s="815" t="s">
        <v>30</v>
      </c>
      <c r="E1312" s="413"/>
      <c r="F1312" s="3"/>
      <c r="G1312" s="488"/>
      <c r="H1312" s="113"/>
      <c r="I1312" s="113">
        <v>30</v>
      </c>
      <c r="J1312" s="113" t="e">
        <f t="shared" si="203"/>
        <v>#DIV/0!</v>
      </c>
      <c r="K1312" s="1484"/>
      <c r="L1312" s="1484"/>
      <c r="M1312" s="1484"/>
      <c r="N1312" s="1484"/>
      <c r="O1312" s="1484"/>
      <c r="P1312" s="1484"/>
      <c r="Q1312" s="1484"/>
      <c r="R1312" s="1484"/>
      <c r="S1312" s="355"/>
      <c r="T1312" s="355"/>
      <c r="U1312" s="355"/>
      <c r="V1312" s="355"/>
      <c r="W1312" s="862"/>
      <c r="X1312" s="355"/>
      <c r="Y1312" s="1028"/>
      <c r="Z1312" s="355"/>
      <c r="AA1312" s="355"/>
      <c r="AB1312" s="355"/>
      <c r="AC1312" s="355"/>
      <c r="AD1312" s="355"/>
      <c r="AE1312" s="924"/>
      <c r="AF1312" s="918"/>
      <c r="AG1312" s="1056"/>
      <c r="AH1312" s="1071"/>
      <c r="AJ1312" s="3355"/>
    </row>
    <row r="1313" spans="1:36" ht="18" customHeight="1" x14ac:dyDescent="0.25">
      <c r="A1313" s="127">
        <v>1</v>
      </c>
      <c r="B1313" s="2236" t="s">
        <v>669</v>
      </c>
      <c r="D1313" s="815" t="s">
        <v>71</v>
      </c>
      <c r="E1313" s="413"/>
      <c r="F1313" s="3"/>
      <c r="G1313" s="488"/>
      <c r="H1313" s="113"/>
      <c r="I1313" s="113">
        <v>2</v>
      </c>
      <c r="J1313" s="113" t="e">
        <f t="shared" si="203"/>
        <v>#DIV/0!</v>
      </c>
      <c r="K1313" s="1484"/>
      <c r="L1313" s="1484"/>
      <c r="M1313" s="1484"/>
      <c r="N1313" s="1484"/>
      <c r="O1313" s="1484"/>
      <c r="P1313" s="1484"/>
      <c r="Q1313" s="1484"/>
      <c r="R1313" s="1484"/>
      <c r="S1313" s="355"/>
      <c r="T1313" s="355"/>
      <c r="U1313" s="355"/>
      <c r="V1313" s="355"/>
      <c r="W1313" s="862"/>
      <c r="X1313" s="355"/>
      <c r="Y1313" s="1028"/>
      <c r="Z1313" s="355"/>
      <c r="AA1313" s="355"/>
      <c r="AB1313" s="355"/>
      <c r="AC1313" s="355"/>
      <c r="AD1313" s="355"/>
      <c r="AE1313" s="924"/>
      <c r="AF1313" s="918"/>
      <c r="AG1313" s="1056"/>
      <c r="AH1313" s="1071"/>
      <c r="AJ1313" s="3355"/>
    </row>
    <row r="1314" spans="1:36" s="2236" customFormat="1" ht="86.25" x14ac:dyDescent="0.25">
      <c r="B1314" s="2236" t="s">
        <v>669</v>
      </c>
      <c r="D1314" s="463" t="s">
        <v>508</v>
      </c>
      <c r="E1314" s="413"/>
      <c r="F1314" s="3"/>
      <c r="G1314" s="487"/>
      <c r="H1314" s="516"/>
      <c r="I1314" s="113">
        <f>I1263</f>
        <v>7</v>
      </c>
      <c r="J1314" s="113" t="e">
        <f t="shared" si="203"/>
        <v>#DIV/0!</v>
      </c>
      <c r="K1314" s="1484"/>
      <c r="L1314" s="1484"/>
      <c r="M1314" s="1484"/>
      <c r="N1314" s="1484"/>
      <c r="O1314" s="1484"/>
      <c r="P1314" s="1484"/>
      <c r="Q1314" s="1484"/>
      <c r="R1314" s="1484"/>
      <c r="S1314" s="355"/>
      <c r="T1314" s="355"/>
      <c r="U1314" s="355"/>
      <c r="V1314" s="355"/>
      <c r="W1314" s="862">
        <f t="shared" ref="W1314:AD1314" si="204">W1263</f>
        <v>0</v>
      </c>
      <c r="X1314" s="134">
        <f>AD1314-AC1314-Y1314</f>
        <v>22.074780000000001</v>
      </c>
      <c r="Y1314" s="1028">
        <f t="shared" si="204"/>
        <v>0</v>
      </c>
      <c r="Z1314" s="355">
        <f t="shared" si="204"/>
        <v>0</v>
      </c>
      <c r="AA1314" s="355">
        <f t="shared" si="204"/>
        <v>22.074780000000001</v>
      </c>
      <c r="AB1314" s="355">
        <f t="shared" si="204"/>
        <v>0</v>
      </c>
      <c r="AC1314" s="355">
        <f t="shared" si="204"/>
        <v>0</v>
      </c>
      <c r="AD1314" s="355">
        <f t="shared" si="204"/>
        <v>22.074780000000001</v>
      </c>
      <c r="AE1314" s="924"/>
      <c r="AF1314" s="918"/>
      <c r="AG1314" s="1056"/>
      <c r="AH1314" s="1071"/>
      <c r="AJ1314" s="3355"/>
    </row>
    <row r="1315" spans="1:36" x14ac:dyDescent="0.25">
      <c r="A1315" s="127">
        <v>1</v>
      </c>
      <c r="B1315" s="2236" t="s">
        <v>669</v>
      </c>
      <c r="D1315" s="463" t="s">
        <v>260</v>
      </c>
      <c r="E1315" s="412"/>
      <c r="F1315" s="1107"/>
      <c r="G1315" s="487"/>
      <c r="H1315" s="516"/>
      <c r="I1315" s="516">
        <f>I1279+I1250</f>
        <v>3</v>
      </c>
      <c r="J1315" s="516" t="e">
        <f t="shared" si="203"/>
        <v>#DIV/0!</v>
      </c>
      <c r="K1315" s="1484"/>
      <c r="L1315" s="1484"/>
      <c r="M1315" s="1484"/>
      <c r="N1315" s="1484"/>
      <c r="O1315" s="1484"/>
      <c r="P1315" s="1484"/>
      <c r="Q1315" s="1484"/>
      <c r="R1315" s="1484"/>
      <c r="S1315" s="355"/>
      <c r="T1315" s="355"/>
      <c r="U1315" s="355"/>
      <c r="V1315" s="355"/>
      <c r="W1315" s="862"/>
      <c r="X1315" s="355"/>
      <c r="Y1315" s="1028"/>
      <c r="Z1315" s="355"/>
      <c r="AA1315" s="355"/>
      <c r="AB1315" s="355"/>
      <c r="AC1315" s="355"/>
      <c r="AD1315" s="355"/>
      <c r="AE1315" s="897"/>
      <c r="AF1315" s="918"/>
      <c r="AG1315" s="1056"/>
      <c r="AH1315" s="1071"/>
      <c r="AJ1315" s="3355"/>
    </row>
    <row r="1316" spans="1:36" ht="29.25" x14ac:dyDescent="0.25">
      <c r="A1316" s="127">
        <v>1</v>
      </c>
      <c r="B1316" s="2236" t="s">
        <v>669</v>
      </c>
      <c r="D1316" s="463" t="s">
        <v>273</v>
      </c>
      <c r="E1316" s="413"/>
      <c r="F1316" s="3"/>
      <c r="G1316" s="487"/>
      <c r="H1316" s="516"/>
      <c r="I1316" s="516">
        <f>I1267</f>
        <v>17</v>
      </c>
      <c r="J1316" s="516" t="e">
        <f t="shared" si="203"/>
        <v>#DIV/0!</v>
      </c>
      <c r="K1316" s="1484"/>
      <c r="L1316" s="1484"/>
      <c r="M1316" s="1484"/>
      <c r="N1316" s="1484"/>
      <c r="O1316" s="1484"/>
      <c r="P1316" s="1484"/>
      <c r="Q1316" s="1484"/>
      <c r="R1316" s="1484"/>
      <c r="S1316" s="355"/>
      <c r="T1316" s="355"/>
      <c r="U1316" s="355"/>
      <c r="V1316" s="355"/>
      <c r="W1316" s="862"/>
      <c r="X1316" s="355"/>
      <c r="Y1316" s="1028">
        <f>Y1288+Y1267</f>
        <v>0</v>
      </c>
      <c r="Z1316" s="355"/>
      <c r="AA1316" s="355"/>
      <c r="AB1316" s="355"/>
      <c r="AC1316" s="355"/>
      <c r="AD1316" s="355"/>
      <c r="AE1316" s="897"/>
      <c r="AF1316" s="918"/>
      <c r="AG1316" s="1056"/>
      <c r="AH1316" s="1071"/>
      <c r="AJ1316" s="3355"/>
    </row>
    <row r="1317" spans="1:36" ht="29.25" x14ac:dyDescent="0.25">
      <c r="A1317" s="127">
        <v>1</v>
      </c>
      <c r="B1317" s="2236" t="s">
        <v>669</v>
      </c>
      <c r="D1317" s="463" t="s">
        <v>261</v>
      </c>
      <c r="E1317" s="411"/>
      <c r="F1317" s="3"/>
      <c r="G1317" s="487"/>
      <c r="H1317" s="516"/>
      <c r="I1317" s="148">
        <f>I1289+I1258</f>
        <v>0</v>
      </c>
      <c r="J1317" s="516" t="e">
        <f t="shared" si="203"/>
        <v>#DIV/0!</v>
      </c>
      <c r="K1317" s="1506"/>
      <c r="L1317" s="1506"/>
      <c r="M1317" s="1484"/>
      <c r="N1317" s="1484"/>
      <c r="O1317" s="1484"/>
      <c r="P1317" s="1484"/>
      <c r="Q1317" s="1484"/>
      <c r="R1317" s="1484"/>
      <c r="S1317" s="355"/>
      <c r="T1317" s="355"/>
      <c r="U1317" s="355"/>
      <c r="V1317" s="355"/>
      <c r="W1317" s="863"/>
      <c r="X1317" s="355"/>
      <c r="Y1317" s="1028"/>
      <c r="Z1317" s="355"/>
      <c r="AA1317" s="355"/>
      <c r="AB1317" s="358"/>
      <c r="AC1317" s="355"/>
      <c r="AD1317" s="358"/>
      <c r="AE1317" s="1152"/>
      <c r="AF1317" s="918"/>
      <c r="AG1317" s="1056"/>
      <c r="AH1317" s="1071"/>
      <c r="AJ1317" s="3355"/>
    </row>
    <row r="1318" spans="1:36" ht="29.25" x14ac:dyDescent="0.25">
      <c r="A1318" s="127">
        <v>1</v>
      </c>
      <c r="B1318" s="2236" t="s">
        <v>669</v>
      </c>
      <c r="D1318" s="463" t="s">
        <v>262</v>
      </c>
      <c r="E1318" s="433"/>
      <c r="F1318" s="3150"/>
      <c r="G1318" s="496"/>
      <c r="H1318" s="1224"/>
      <c r="I1318" s="1819">
        <f>I1293+I1295+I1261</f>
        <v>0</v>
      </c>
      <c r="J1318" s="1864" t="e">
        <f t="shared" si="203"/>
        <v>#DIV/0!</v>
      </c>
      <c r="K1318" s="1732"/>
      <c r="L1318" s="1732"/>
      <c r="M1318" s="1777"/>
      <c r="N1318" s="1777"/>
      <c r="O1318" s="1522"/>
      <c r="P1318" s="1522"/>
      <c r="Q1318" s="1522"/>
      <c r="R1318" s="1522"/>
      <c r="S1318" s="324"/>
      <c r="T1318" s="324"/>
      <c r="U1318" s="324"/>
      <c r="V1318" s="324"/>
      <c r="W1318" s="3072">
        <f>S1318/12*$D$4</f>
        <v>0</v>
      </c>
      <c r="X1318" s="324">
        <f>AD1318-AC1318-Z1318</f>
        <v>0</v>
      </c>
      <c r="Y1318" s="1778"/>
      <c r="Z1318" s="324"/>
      <c r="AA1318" s="324">
        <f>X1318-W1318</f>
        <v>0</v>
      </c>
      <c r="AB1318" s="328"/>
      <c r="AC1318" s="324"/>
      <c r="AD1318" s="328"/>
      <c r="AE1318" s="1676"/>
      <c r="AF1318" s="845"/>
      <c r="AG1318" s="1056"/>
      <c r="AH1318" s="1071"/>
      <c r="AJ1318" s="3355"/>
    </row>
    <row r="1319" spans="1:36" x14ac:dyDescent="0.25">
      <c r="A1319" s="127">
        <v>1</v>
      </c>
      <c r="B1319" s="2236" t="s">
        <v>669</v>
      </c>
      <c r="D1319" s="464" t="s">
        <v>134</v>
      </c>
      <c r="E1319" s="1121"/>
      <c r="F1319" s="1122"/>
      <c r="G1319" s="497"/>
      <c r="H1319" s="1637"/>
      <c r="I1319" s="1637">
        <f>I1314*2.6+I1315+I1316+I1318+I1317*2.6</f>
        <v>38.200000000000003</v>
      </c>
      <c r="J1319" s="1637" t="e">
        <f t="shared" si="203"/>
        <v>#DIV/0!</v>
      </c>
      <c r="K1319" s="1625"/>
      <c r="L1319" s="1625"/>
      <c r="M1319" s="1488"/>
      <c r="N1319" s="1488"/>
      <c r="O1319" s="1488"/>
      <c r="P1319" s="1488"/>
      <c r="Q1319" s="1488"/>
      <c r="R1319" s="1488"/>
      <c r="S1319" s="319"/>
      <c r="T1319" s="319"/>
      <c r="U1319" s="319"/>
      <c r="V1319" s="319"/>
      <c r="W1319" s="319">
        <f t="shared" ref="W1319:AC1319" si="205">SUM(W1318,W1296,W1279,W1267,W1263,W1249,W1288)</f>
        <v>0</v>
      </c>
      <c r="X1319" s="134">
        <f>AD1319-AC1319-Y1319</f>
        <v>82.705529999999982</v>
      </c>
      <c r="Y1319" s="319">
        <f t="shared" si="205"/>
        <v>0</v>
      </c>
      <c r="Z1319" s="319">
        <f t="shared" si="205"/>
        <v>0</v>
      </c>
      <c r="AA1319" s="319">
        <f t="shared" si="205"/>
        <v>82.705529999999982</v>
      </c>
      <c r="AB1319" s="319">
        <f t="shared" si="205"/>
        <v>0</v>
      </c>
      <c r="AC1319" s="319">
        <f t="shared" si="205"/>
        <v>0</v>
      </c>
      <c r="AD1319" s="3449">
        <f>SUM(AD1318,AD1296,AD1279,AD1267,AD1263,AD1249,AD1288,AD1262)</f>
        <v>82.705529999999982</v>
      </c>
      <c r="AE1319" s="1638"/>
      <c r="AF1319" s="845"/>
      <c r="AG1319" s="1056"/>
      <c r="AH1319" s="1071"/>
      <c r="AJ1319" s="3355"/>
    </row>
    <row r="1320" spans="1:36" s="137" customFormat="1" x14ac:dyDescent="0.25">
      <c r="A1320" s="127">
        <v>1</v>
      </c>
      <c r="B1320" s="2236" t="s">
        <v>669</v>
      </c>
      <c r="C1320" s="2236"/>
      <c r="D1320" s="128" t="s">
        <v>28</v>
      </c>
      <c r="E1320" s="435"/>
      <c r="F1320" s="1125"/>
      <c r="G1320" s="232"/>
      <c r="H1320" s="813"/>
      <c r="I1320" s="813"/>
      <c r="J1320" s="813"/>
      <c r="K1320" s="1476"/>
      <c r="L1320" s="1476"/>
      <c r="M1320" s="312"/>
      <c r="N1320" s="312"/>
      <c r="O1320" s="312"/>
      <c r="P1320" s="312"/>
      <c r="Q1320" s="312"/>
      <c r="R1320" s="312"/>
      <c r="S1320" s="320"/>
      <c r="T1320" s="320"/>
      <c r="U1320" s="320"/>
      <c r="V1320" s="320"/>
      <c r="W1320" s="737"/>
      <c r="X1320" s="320">
        <f>AD1320-AC1320-Z1320</f>
        <v>0</v>
      </c>
      <c r="Y1320" s="759"/>
      <c r="Z1320" s="320"/>
      <c r="AA1320" s="320"/>
      <c r="AB1320" s="320"/>
      <c r="AC1320" s="320"/>
      <c r="AD1320" s="320"/>
      <c r="AE1320" s="944"/>
      <c r="AF1320" s="360"/>
      <c r="AG1320" s="1056"/>
      <c r="AH1320" s="1071"/>
      <c r="AJ1320" s="3355"/>
    </row>
    <row r="1321" spans="1:36" x14ac:dyDescent="0.25">
      <c r="A1321" s="127">
        <v>1</v>
      </c>
      <c r="B1321" s="2236" t="s">
        <v>669</v>
      </c>
      <c r="D1321" s="2" t="s">
        <v>123</v>
      </c>
      <c r="E1321" s="436"/>
      <c r="F1321" s="1628"/>
      <c r="G1321" s="213"/>
      <c r="H1321" s="514"/>
      <c r="I1321" s="514"/>
      <c r="J1321" s="514"/>
      <c r="K1321" s="1484"/>
      <c r="L1321" s="1484"/>
      <c r="M1321" s="730"/>
      <c r="N1321" s="730"/>
      <c r="O1321" s="730"/>
      <c r="P1321" s="730"/>
      <c r="Q1321" s="730"/>
      <c r="R1321" s="730"/>
      <c r="S1321" s="321"/>
      <c r="T1321" s="321"/>
      <c r="U1321" s="321"/>
      <c r="V1321" s="321"/>
      <c r="W1321" s="738"/>
      <c r="X1321" s="321">
        <f>AD1321-AC1321-Z1321</f>
        <v>0</v>
      </c>
      <c r="Y1321" s="756"/>
      <c r="Z1321" s="321"/>
      <c r="AA1321" s="321"/>
      <c r="AB1321" s="321"/>
      <c r="AC1321" s="321"/>
      <c r="AD1321" s="321"/>
      <c r="AE1321" s="945"/>
      <c r="AF1321" s="318"/>
      <c r="AG1321" s="1056"/>
      <c r="AH1321" s="1071"/>
      <c r="AJ1321" s="3355"/>
    </row>
    <row r="1322" spans="1:36" x14ac:dyDescent="0.25">
      <c r="A1322" s="127">
        <v>1</v>
      </c>
      <c r="B1322" s="2236" t="s">
        <v>669</v>
      </c>
      <c r="C1322" s="2236" t="s">
        <v>700</v>
      </c>
      <c r="D1322" s="122" t="s">
        <v>23</v>
      </c>
      <c r="E1322" s="439"/>
      <c r="F1322" s="1612">
        <v>240</v>
      </c>
      <c r="G1322" s="216"/>
      <c r="H1322" s="113"/>
      <c r="I1322" s="119">
        <v>0</v>
      </c>
      <c r="J1322" s="113"/>
      <c r="K1322" s="1487"/>
      <c r="L1322" s="1081"/>
      <c r="M1322" s="272"/>
      <c r="N1322" s="143"/>
      <c r="O1322" s="272"/>
      <c r="P1322" s="272" t="e">
        <f t="shared" ref="P1322:P1333" si="206">O1322/N1322*100</f>
        <v>#DIV/0!</v>
      </c>
      <c r="Q1322" s="272">
        <f t="shared" ref="Q1322:Q1331" si="207">ROUND(M1322/F1322,0)</f>
        <v>0</v>
      </c>
      <c r="R1322" s="272" t="e">
        <f t="shared" ref="R1322:R1333" si="208">O1322/$D$4*12/Q1322</f>
        <v>#DIV/0!</v>
      </c>
      <c r="S1322" s="322"/>
      <c r="T1322" s="322"/>
      <c r="U1322" s="322"/>
      <c r="V1322" s="322"/>
      <c r="W1322" s="854"/>
      <c r="X1322" s="322"/>
      <c r="Y1322" s="1103"/>
      <c r="Z1322" s="322"/>
      <c r="AA1322" s="322"/>
      <c r="AB1322" s="322"/>
      <c r="AC1322" s="322"/>
      <c r="AD1322" s="322"/>
      <c r="AE1322" s="1077"/>
      <c r="AF1322" s="840"/>
      <c r="AG1322" s="1056"/>
      <c r="AH1322" s="1071"/>
      <c r="AJ1322" s="3355"/>
    </row>
    <row r="1323" spans="1:36" x14ac:dyDescent="0.25">
      <c r="B1323" s="2236" t="s">
        <v>669</v>
      </c>
      <c r="C1323" s="2236" t="s">
        <v>700</v>
      </c>
      <c r="D1323" s="122" t="s">
        <v>8</v>
      </c>
      <c r="E1323" s="439"/>
      <c r="F1323" s="1612">
        <v>240</v>
      </c>
      <c r="G1323" s="216"/>
      <c r="H1323" s="113"/>
      <c r="I1323" s="119">
        <v>0</v>
      </c>
      <c r="J1323" s="113"/>
      <c r="K1323" s="1487"/>
      <c r="L1323" s="1081"/>
      <c r="M1323" s="272"/>
      <c r="N1323" s="143"/>
      <c r="O1323" s="272"/>
      <c r="P1323" s="272" t="e">
        <f t="shared" si="206"/>
        <v>#DIV/0!</v>
      </c>
      <c r="Q1323" s="272">
        <f t="shared" si="207"/>
        <v>0</v>
      </c>
      <c r="R1323" s="272" t="e">
        <f t="shared" si="208"/>
        <v>#DIV/0!</v>
      </c>
      <c r="S1323" s="322"/>
      <c r="T1323" s="322"/>
      <c r="U1323" s="322"/>
      <c r="V1323" s="322"/>
      <c r="W1323" s="854"/>
      <c r="X1323" s="322"/>
      <c r="Y1323" s="1103"/>
      <c r="Z1323" s="322"/>
      <c r="AA1323" s="322"/>
      <c r="AB1323" s="322"/>
      <c r="AC1323" s="322"/>
      <c r="AD1323" s="322"/>
      <c r="AE1323" s="1077"/>
      <c r="AF1323" s="840"/>
      <c r="AG1323" s="1056"/>
      <c r="AH1323" s="1071"/>
      <c r="AJ1323" s="3355"/>
    </row>
    <row r="1324" spans="1:36" x14ac:dyDescent="0.25">
      <c r="B1324" s="2236" t="s">
        <v>669</v>
      </c>
      <c r="C1324" s="2236" t="s">
        <v>700</v>
      </c>
      <c r="D1324" s="122" t="s">
        <v>9</v>
      </c>
      <c r="E1324" s="439"/>
      <c r="F1324" s="1612">
        <v>240</v>
      </c>
      <c r="G1324" s="216"/>
      <c r="H1324" s="113"/>
      <c r="I1324" s="119">
        <v>0</v>
      </c>
      <c r="J1324" s="113"/>
      <c r="K1324" s="1487"/>
      <c r="L1324" s="1081"/>
      <c r="M1324" s="272"/>
      <c r="N1324" s="143"/>
      <c r="O1324" s="272"/>
      <c r="P1324" s="272" t="e">
        <f t="shared" si="206"/>
        <v>#DIV/0!</v>
      </c>
      <c r="Q1324" s="272">
        <f t="shared" si="207"/>
        <v>0</v>
      </c>
      <c r="R1324" s="272" t="e">
        <f t="shared" si="208"/>
        <v>#DIV/0!</v>
      </c>
      <c r="S1324" s="322"/>
      <c r="T1324" s="322"/>
      <c r="U1324" s="322"/>
      <c r="V1324" s="322"/>
      <c r="W1324" s="854"/>
      <c r="X1324" s="322"/>
      <c r="Y1324" s="1103"/>
      <c r="Z1324" s="322"/>
      <c r="AA1324" s="322"/>
      <c r="AB1324" s="322"/>
      <c r="AC1324" s="322"/>
      <c r="AD1324" s="322"/>
      <c r="AE1324" s="1077"/>
      <c r="AF1324" s="840"/>
      <c r="AG1324" s="1056"/>
      <c r="AH1324" s="1071"/>
      <c r="AJ1324" s="3355"/>
    </row>
    <row r="1325" spans="1:36" ht="15.75" customHeight="1" x14ac:dyDescent="0.25">
      <c r="B1325" s="2236" t="s">
        <v>669</v>
      </c>
      <c r="C1325" s="2236" t="s">
        <v>700</v>
      </c>
      <c r="D1325" s="122" t="s">
        <v>125</v>
      </c>
      <c r="E1325" s="439"/>
      <c r="F1325" s="1612">
        <v>240</v>
      </c>
      <c r="G1325" s="216"/>
      <c r="H1325" s="113"/>
      <c r="I1325" s="119">
        <v>1</v>
      </c>
      <c r="J1325" s="113"/>
      <c r="K1325" s="1487"/>
      <c r="L1325" s="1081"/>
      <c r="M1325" s="272"/>
      <c r="N1325" s="143"/>
      <c r="O1325" s="272">
        <v>4</v>
      </c>
      <c r="P1325" s="272" t="e">
        <f t="shared" si="206"/>
        <v>#DIV/0!</v>
      </c>
      <c r="Q1325" s="272">
        <f t="shared" si="207"/>
        <v>0</v>
      </c>
      <c r="R1325" s="272" t="e">
        <f t="shared" si="208"/>
        <v>#DIV/0!</v>
      </c>
      <c r="S1325" s="322"/>
      <c r="T1325" s="322"/>
      <c r="U1325" s="322"/>
      <c r="V1325" s="322"/>
      <c r="W1325" s="854"/>
      <c r="X1325" s="322"/>
      <c r="Y1325" s="1103"/>
      <c r="Z1325" s="322"/>
      <c r="AA1325" s="322"/>
      <c r="AB1325" s="322"/>
      <c r="AC1325" s="322"/>
      <c r="AD1325" s="322"/>
      <c r="AE1325" s="1077"/>
      <c r="AF1325" s="840"/>
      <c r="AG1325" s="1056"/>
      <c r="AH1325" s="1071"/>
      <c r="AJ1325" s="3355"/>
    </row>
    <row r="1326" spans="1:36" ht="16.5" customHeight="1" x14ac:dyDescent="0.25">
      <c r="B1326" s="2236" t="s">
        <v>669</v>
      </c>
      <c r="C1326" s="2236" t="s">
        <v>700</v>
      </c>
      <c r="D1326" s="122" t="s">
        <v>333</v>
      </c>
      <c r="E1326" s="439"/>
      <c r="F1326" s="1612">
        <v>240</v>
      </c>
      <c r="G1326" s="216"/>
      <c r="H1326" s="113"/>
      <c r="I1326" s="119">
        <v>0</v>
      </c>
      <c r="J1326" s="113"/>
      <c r="K1326" s="1487"/>
      <c r="L1326" s="1081"/>
      <c r="M1326" s="272"/>
      <c r="N1326" s="143"/>
      <c r="O1326" s="272"/>
      <c r="P1326" s="272" t="e">
        <f t="shared" si="206"/>
        <v>#DIV/0!</v>
      </c>
      <c r="Q1326" s="272">
        <f t="shared" si="207"/>
        <v>0</v>
      </c>
      <c r="R1326" s="272" t="e">
        <f t="shared" si="208"/>
        <v>#DIV/0!</v>
      </c>
      <c r="S1326" s="322"/>
      <c r="T1326" s="322"/>
      <c r="U1326" s="322"/>
      <c r="V1326" s="322"/>
      <c r="W1326" s="854"/>
      <c r="X1326" s="322"/>
      <c r="Y1326" s="1103"/>
      <c r="Z1326" s="322"/>
      <c r="AA1326" s="322"/>
      <c r="AB1326" s="322"/>
      <c r="AC1326" s="322"/>
      <c r="AD1326" s="322"/>
      <c r="AE1326" s="1077"/>
      <c r="AF1326" s="840"/>
      <c r="AG1326" s="1056"/>
      <c r="AH1326" s="1071"/>
      <c r="AJ1326" s="3355"/>
    </row>
    <row r="1327" spans="1:36" ht="15" customHeight="1" x14ac:dyDescent="0.25">
      <c r="B1327" s="2236" t="s">
        <v>669</v>
      </c>
      <c r="C1327" s="2236" t="s">
        <v>700</v>
      </c>
      <c r="D1327" s="122" t="s">
        <v>80</v>
      </c>
      <c r="E1327" s="439"/>
      <c r="F1327" s="1612">
        <v>240</v>
      </c>
      <c r="G1327" s="216"/>
      <c r="H1327" s="113"/>
      <c r="I1327" s="119">
        <v>0</v>
      </c>
      <c r="J1327" s="113"/>
      <c r="K1327" s="1487"/>
      <c r="L1327" s="1081"/>
      <c r="M1327" s="272"/>
      <c r="N1327" s="143"/>
      <c r="O1327" s="272"/>
      <c r="P1327" s="272" t="e">
        <f t="shared" si="206"/>
        <v>#DIV/0!</v>
      </c>
      <c r="Q1327" s="272">
        <f t="shared" si="207"/>
        <v>0</v>
      </c>
      <c r="R1327" s="272" t="e">
        <f t="shared" si="208"/>
        <v>#DIV/0!</v>
      </c>
      <c r="S1327" s="322"/>
      <c r="T1327" s="322"/>
      <c r="U1327" s="322"/>
      <c r="V1327" s="322"/>
      <c r="W1327" s="854"/>
      <c r="X1327" s="322"/>
      <c r="Y1327" s="1103"/>
      <c r="Z1327" s="322"/>
      <c r="AA1327" s="322"/>
      <c r="AB1327" s="322"/>
      <c r="AC1327" s="322"/>
      <c r="AD1327" s="322"/>
      <c r="AE1327" s="1077"/>
      <c r="AF1327" s="840"/>
      <c r="AG1327" s="1056"/>
      <c r="AH1327" s="1071"/>
      <c r="AJ1327" s="3355"/>
    </row>
    <row r="1328" spans="1:36" s="137" customFormat="1" x14ac:dyDescent="0.25">
      <c r="A1328" s="127">
        <v>1</v>
      </c>
      <c r="B1328" s="2236" t="s">
        <v>669</v>
      </c>
      <c r="C1328" s="2236" t="s">
        <v>700</v>
      </c>
      <c r="D1328" s="122" t="s">
        <v>10</v>
      </c>
      <c r="E1328" s="439"/>
      <c r="F1328" s="1612">
        <v>240</v>
      </c>
      <c r="G1328" s="216"/>
      <c r="H1328" s="113"/>
      <c r="I1328" s="119">
        <v>0</v>
      </c>
      <c r="J1328" s="113"/>
      <c r="K1328" s="1487"/>
      <c r="L1328" s="1081"/>
      <c r="M1328" s="272"/>
      <c r="N1328" s="143"/>
      <c r="O1328" s="272"/>
      <c r="P1328" s="272" t="e">
        <f t="shared" si="206"/>
        <v>#DIV/0!</v>
      </c>
      <c r="Q1328" s="272">
        <f t="shared" si="207"/>
        <v>0</v>
      </c>
      <c r="R1328" s="272" t="e">
        <f t="shared" si="208"/>
        <v>#DIV/0!</v>
      </c>
      <c r="S1328" s="322"/>
      <c r="T1328" s="322"/>
      <c r="U1328" s="322"/>
      <c r="V1328" s="322"/>
      <c r="W1328" s="854"/>
      <c r="X1328" s="322"/>
      <c r="Y1328" s="1103"/>
      <c r="Z1328" s="322"/>
      <c r="AA1328" s="322"/>
      <c r="AB1328" s="322"/>
      <c r="AC1328" s="322"/>
      <c r="AD1328" s="322"/>
      <c r="AE1328" s="1077"/>
      <c r="AF1328" s="840"/>
      <c r="AG1328" s="1056"/>
      <c r="AH1328" s="1071"/>
      <c r="AJ1328" s="3355"/>
    </row>
    <row r="1329" spans="1:40" s="137" customFormat="1" x14ac:dyDescent="0.25">
      <c r="A1329" s="127"/>
      <c r="B1329" s="2236" t="s">
        <v>669</v>
      </c>
      <c r="C1329" s="2236" t="s">
        <v>700</v>
      </c>
      <c r="D1329" s="122" t="s">
        <v>18</v>
      </c>
      <c r="E1329" s="439"/>
      <c r="F1329" s="1612">
        <v>240</v>
      </c>
      <c r="G1329" s="216"/>
      <c r="H1329" s="113"/>
      <c r="I1329" s="119">
        <v>0</v>
      </c>
      <c r="J1329" s="113"/>
      <c r="K1329" s="1487"/>
      <c r="L1329" s="1081"/>
      <c r="M1329" s="272"/>
      <c r="N1329" s="143"/>
      <c r="O1329" s="272"/>
      <c r="P1329" s="272" t="e">
        <f t="shared" si="206"/>
        <v>#DIV/0!</v>
      </c>
      <c r="Q1329" s="272">
        <f t="shared" si="207"/>
        <v>0</v>
      </c>
      <c r="R1329" s="272" t="e">
        <f t="shared" si="208"/>
        <v>#DIV/0!</v>
      </c>
      <c r="S1329" s="322"/>
      <c r="T1329" s="322"/>
      <c r="U1329" s="322"/>
      <c r="V1329" s="322"/>
      <c r="W1329" s="854"/>
      <c r="X1329" s="322"/>
      <c r="Y1329" s="1103"/>
      <c r="Z1329" s="322"/>
      <c r="AA1329" s="322"/>
      <c r="AB1329" s="322"/>
      <c r="AC1329" s="322"/>
      <c r="AD1329" s="322"/>
      <c r="AE1329" s="1077"/>
      <c r="AF1329" s="840"/>
      <c r="AG1329" s="1056"/>
      <c r="AH1329" s="1071"/>
      <c r="AJ1329" s="3355"/>
    </row>
    <row r="1330" spans="1:40" s="137" customFormat="1" ht="15.95" customHeight="1" x14ac:dyDescent="0.25">
      <c r="A1330" s="127">
        <v>1</v>
      </c>
      <c r="B1330" s="2236" t="s">
        <v>669</v>
      </c>
      <c r="C1330" s="2236" t="s">
        <v>700</v>
      </c>
      <c r="D1330" s="9" t="s">
        <v>230</v>
      </c>
      <c r="E1330" s="439"/>
      <c r="F1330" s="1612">
        <v>240</v>
      </c>
      <c r="G1330" s="216"/>
      <c r="H1330" s="113"/>
      <c r="I1330" s="119">
        <v>1</v>
      </c>
      <c r="J1330" s="113"/>
      <c r="K1330" s="1487"/>
      <c r="L1330" s="1081"/>
      <c r="M1330" s="272"/>
      <c r="N1330" s="143"/>
      <c r="O1330" s="272">
        <v>4</v>
      </c>
      <c r="P1330" s="272" t="e">
        <f t="shared" si="206"/>
        <v>#DIV/0!</v>
      </c>
      <c r="Q1330" s="272">
        <f t="shared" si="207"/>
        <v>0</v>
      </c>
      <c r="R1330" s="272" t="e">
        <f t="shared" si="208"/>
        <v>#DIV/0!</v>
      </c>
      <c r="S1330" s="322"/>
      <c r="T1330" s="322"/>
      <c r="U1330" s="322"/>
      <c r="V1330" s="322"/>
      <c r="W1330" s="854"/>
      <c r="X1330" s="322"/>
      <c r="Y1330" s="1103"/>
      <c r="Z1330" s="322"/>
      <c r="AA1330" s="322"/>
      <c r="AB1330" s="322"/>
      <c r="AC1330" s="322"/>
      <c r="AD1330" s="322"/>
      <c r="AE1330" s="1077"/>
      <c r="AF1330" s="840"/>
      <c r="AG1330" s="1056"/>
      <c r="AH1330" s="1071"/>
      <c r="AJ1330" s="3355"/>
    </row>
    <row r="1331" spans="1:40" s="137" customFormat="1" ht="15.95" customHeight="1" x14ac:dyDescent="0.25">
      <c r="A1331" s="127"/>
      <c r="B1331" s="2236" t="s">
        <v>669</v>
      </c>
      <c r="C1331" s="2236" t="s">
        <v>700</v>
      </c>
      <c r="D1331" s="874" t="s">
        <v>334</v>
      </c>
      <c r="E1331" s="439"/>
      <c r="F1331" s="1612">
        <v>240</v>
      </c>
      <c r="G1331" s="216"/>
      <c r="H1331" s="113"/>
      <c r="I1331" s="119">
        <v>0</v>
      </c>
      <c r="J1331" s="119"/>
      <c r="K1331" s="1487"/>
      <c r="L1331" s="1081"/>
      <c r="M1331" s="272"/>
      <c r="N1331" s="272"/>
      <c r="O1331" s="272"/>
      <c r="P1331" s="272" t="e">
        <f t="shared" si="206"/>
        <v>#DIV/0!</v>
      </c>
      <c r="Q1331" s="272">
        <f t="shared" si="207"/>
        <v>0</v>
      </c>
      <c r="R1331" s="272" t="e">
        <f t="shared" si="208"/>
        <v>#DIV/0!</v>
      </c>
      <c r="S1331" s="322"/>
      <c r="T1331" s="322"/>
      <c r="U1331" s="322"/>
      <c r="V1331" s="322"/>
      <c r="W1331" s="854"/>
      <c r="X1331" s="322"/>
      <c r="Y1331" s="1103"/>
      <c r="Z1331" s="322"/>
      <c r="AA1331" s="322"/>
      <c r="AB1331" s="322"/>
      <c r="AC1331" s="322"/>
      <c r="AD1331" s="322"/>
      <c r="AE1331" s="1077"/>
      <c r="AF1331" s="840"/>
      <c r="AG1331" s="1056"/>
      <c r="AH1331" s="1071"/>
      <c r="AJ1331" s="3355"/>
    </row>
    <row r="1332" spans="1:40" x14ac:dyDescent="0.25">
      <c r="A1332" s="127">
        <v>1</v>
      </c>
      <c r="B1332" s="2236" t="s">
        <v>669</v>
      </c>
      <c r="C1332" s="2236" t="s">
        <v>700</v>
      </c>
      <c r="D1332" s="1717" t="s">
        <v>176</v>
      </c>
      <c r="E1332" s="1356"/>
      <c r="F1332" s="1633"/>
      <c r="G1332" s="217"/>
      <c r="H1332" s="300"/>
      <c r="I1332" s="300">
        <f>SUM(I1322:I1331)</f>
        <v>2</v>
      </c>
      <c r="J1332" s="119" t="e">
        <f>I1332/H1332*100</f>
        <v>#DIV/0!</v>
      </c>
      <c r="K1332" s="1506">
        <f>IF(G1332=0,0,M1332/G1332)</f>
        <v>0</v>
      </c>
      <c r="L1332" s="1081">
        <f>O1332/I1332</f>
        <v>4</v>
      </c>
      <c r="M1332" s="1179">
        <f>SUM(M1322:M1331)</f>
        <v>0</v>
      </c>
      <c r="N1332" s="1179">
        <f>SUM(N1322:N1331)</f>
        <v>0</v>
      </c>
      <c r="O1332" s="1179">
        <f>SUM(O1322:O1331)</f>
        <v>8</v>
      </c>
      <c r="P1332" s="1179" t="e">
        <f t="shared" si="206"/>
        <v>#DIV/0!</v>
      </c>
      <c r="Q1332" s="1199">
        <f>SUM(Q1322:Q1331)</f>
        <v>0</v>
      </c>
      <c r="R1332" s="272" t="e">
        <f t="shared" si="208"/>
        <v>#DIV/0!</v>
      </c>
      <c r="S1332" s="322"/>
      <c r="T1332" s="322"/>
      <c r="U1332" s="322"/>
      <c r="V1332" s="322"/>
      <c r="W1332" s="854"/>
      <c r="X1332" s="322">
        <f>AD1332-AC1332-Z1332</f>
        <v>0</v>
      </c>
      <c r="Y1332" s="1103"/>
      <c r="Z1332" s="322"/>
      <c r="AA1332" s="322"/>
      <c r="AB1332" s="322"/>
      <c r="AC1332" s="322"/>
      <c r="AD1332" s="322"/>
      <c r="AE1332" s="947"/>
      <c r="AF1332" s="840"/>
      <c r="AG1332" s="1056"/>
      <c r="AH1332" s="1071"/>
      <c r="AJ1332" s="3355"/>
    </row>
    <row r="1333" spans="1:40" ht="30" thickBot="1" x14ac:dyDescent="0.3">
      <c r="A1333" s="127">
        <v>1</v>
      </c>
      <c r="B1333" s="2236" t="s">
        <v>669</v>
      </c>
      <c r="D1333" s="138" t="s">
        <v>201</v>
      </c>
      <c r="E1333" s="138"/>
      <c r="F1333" s="138"/>
      <c r="G1333" s="225"/>
      <c r="H1333" s="1610"/>
      <c r="I1333" s="1610">
        <f>SUM(I1332)</f>
        <v>2</v>
      </c>
      <c r="J1333" s="1722" t="e">
        <f>I1333/H1333*100</f>
        <v>#DIV/0!</v>
      </c>
      <c r="K1333" s="1157">
        <f>IF(G1333=0,0,M1333/G1333)</f>
        <v>0</v>
      </c>
      <c r="L1333" s="1158">
        <f>O1333/I1333</f>
        <v>4</v>
      </c>
      <c r="M1333" s="1610">
        <f>SUM(M1332)</f>
        <v>0</v>
      </c>
      <c r="N1333" s="1610">
        <f>SUM(N1332)</f>
        <v>0</v>
      </c>
      <c r="O1333" s="1610">
        <f>SUM(O1332)</f>
        <v>8</v>
      </c>
      <c r="P1333" s="1206" t="e">
        <f t="shared" si="206"/>
        <v>#DIV/0!</v>
      </c>
      <c r="Q1333" s="1206">
        <f>SUM(Q1332)</f>
        <v>0</v>
      </c>
      <c r="R1333" s="1159" t="e">
        <f t="shared" si="208"/>
        <v>#DIV/0!</v>
      </c>
      <c r="S1333" s="326"/>
      <c r="T1333" s="326"/>
      <c r="U1333" s="326"/>
      <c r="V1333" s="326"/>
      <c r="W1333" s="2220">
        <f>S1333/12*$D$4+(T1333-S1333)/11*3+(U1333-T1333)/10*2+(V1333-U1333)/9*1</f>
        <v>0</v>
      </c>
      <c r="X1333" s="134">
        <f t="shared" ref="X1333:X1334" si="209">AD1333-AC1333-Y1333</f>
        <v>116.89619</v>
      </c>
      <c r="Y1333" s="758"/>
      <c r="Z1333" s="326"/>
      <c r="AA1333" s="326">
        <f>X1333-W1333</f>
        <v>116.89619</v>
      </c>
      <c r="AB1333" s="326"/>
      <c r="AC1333" s="326"/>
      <c r="AD1333" s="326">
        <v>116.89619</v>
      </c>
      <c r="AE1333" s="1661"/>
      <c r="AF1333" s="888"/>
      <c r="AG1333" s="1056"/>
      <c r="AH1333" s="1071"/>
      <c r="AJ1333" s="3355"/>
    </row>
    <row r="1334" spans="1:40" ht="15.75" thickBot="1" x14ac:dyDescent="0.3">
      <c r="A1334" s="127">
        <v>1</v>
      </c>
      <c r="B1334" s="2236" t="s">
        <v>669</v>
      </c>
      <c r="D1334" s="1494" t="s">
        <v>277</v>
      </c>
      <c r="E1334" s="1494"/>
      <c r="F1334" s="1494"/>
      <c r="G1334" s="220"/>
      <c r="H1334" s="692"/>
      <c r="I1334" s="692"/>
      <c r="J1334" s="692"/>
      <c r="K1334" s="1454"/>
      <c r="L1334" s="1454"/>
      <c r="M1334" s="692"/>
      <c r="N1334" s="692"/>
      <c r="O1334" s="692">
        <f>SUM(O1333,O1248)</f>
        <v>18</v>
      </c>
      <c r="P1334" s="692"/>
      <c r="Q1334" s="692"/>
      <c r="R1334" s="692"/>
      <c r="S1334" s="327"/>
      <c r="T1334" s="327"/>
      <c r="U1334" s="327"/>
      <c r="V1334" s="327"/>
      <c r="W1334" s="739">
        <f>SUM(W1248,W1319,W1333)</f>
        <v>0</v>
      </c>
      <c r="X1334" s="134">
        <f t="shared" si="209"/>
        <v>316.84533999999996</v>
      </c>
      <c r="Y1334" s="761"/>
      <c r="Z1334" s="146">
        <f>SUM(Z1248,Z1319,Z1333)</f>
        <v>0</v>
      </c>
      <c r="AA1334" s="327">
        <f>SUM(AA1248,AA1319,AA1333)</f>
        <v>316.84533999999996</v>
      </c>
      <c r="AB1334" s="146">
        <f>SUM(AB1248,AB1319,AB1333)</f>
        <v>0</v>
      </c>
      <c r="AC1334" s="327">
        <f>SUM(AC1248,AC1319,AC1333)</f>
        <v>0</v>
      </c>
      <c r="AD1334" s="146">
        <f>SUM(AD1248,AD1319,AD1333)</f>
        <v>316.84533999999996</v>
      </c>
      <c r="AE1334" s="1668"/>
      <c r="AF1334" s="842"/>
      <c r="AG1334" s="1056"/>
      <c r="AH1334" s="1071"/>
      <c r="AJ1334" s="3355"/>
    </row>
    <row r="1335" spans="1:40" x14ac:dyDescent="0.25">
      <c r="A1335" s="127">
        <v>1</v>
      </c>
      <c r="D1335" s="1702"/>
      <c r="E1335" s="1703"/>
      <c r="F1335" s="1702"/>
      <c r="G1335" s="232"/>
      <c r="H1335" s="813"/>
      <c r="I1335" s="813"/>
      <c r="J1335" s="813"/>
      <c r="K1335" s="1476"/>
      <c r="L1335" s="1476"/>
      <c r="M1335" s="728"/>
      <c r="N1335" s="728"/>
      <c r="O1335" s="728"/>
      <c r="P1335" s="728"/>
      <c r="Q1335" s="728"/>
      <c r="R1335" s="728"/>
      <c r="S1335" s="320"/>
      <c r="T1335" s="320"/>
      <c r="U1335" s="320"/>
      <c r="V1335" s="320"/>
      <c r="W1335" s="737"/>
      <c r="X1335" s="320">
        <f>AD1335-AC1335-Z1335</f>
        <v>0</v>
      </c>
      <c r="Y1335" s="759"/>
      <c r="Z1335" s="320"/>
      <c r="AA1335" s="320"/>
      <c r="AB1335" s="320"/>
      <c r="AC1335" s="320"/>
      <c r="AD1335" s="320"/>
      <c r="AE1335" s="944"/>
      <c r="AF1335" s="360"/>
      <c r="AG1335" s="3524"/>
      <c r="AH1335" s="1071"/>
      <c r="AJ1335" s="3355"/>
    </row>
    <row r="1336" spans="1:40" ht="43.5" x14ac:dyDescent="0.25">
      <c r="A1336" s="127">
        <v>1</v>
      </c>
      <c r="B1336" s="2236" t="s">
        <v>789</v>
      </c>
      <c r="D1336" s="1061" t="s">
        <v>531</v>
      </c>
      <c r="E1336" s="1061"/>
      <c r="F1336" s="1505"/>
      <c r="G1336" s="215"/>
      <c r="H1336" s="177"/>
      <c r="I1336" s="177"/>
      <c r="J1336" s="177"/>
      <c r="K1336" s="1484"/>
      <c r="L1336" s="1484"/>
      <c r="M1336" s="514"/>
      <c r="N1336" s="514"/>
      <c r="O1336" s="514"/>
      <c r="P1336" s="514"/>
      <c r="Q1336" s="514"/>
      <c r="R1336" s="514"/>
      <c r="S1336" s="321"/>
      <c r="T1336" s="321"/>
      <c r="U1336" s="321"/>
      <c r="V1336" s="321"/>
      <c r="W1336" s="738"/>
      <c r="X1336" s="321">
        <f>AD1336-AC1336-Z1336</f>
        <v>0</v>
      </c>
      <c r="Y1336" s="756"/>
      <c r="Z1336" s="321"/>
      <c r="AA1336" s="321"/>
      <c r="AB1336" s="321"/>
      <c r="AC1336" s="321"/>
      <c r="AD1336" s="321"/>
      <c r="AE1336" s="928"/>
      <c r="AF1336" s="318"/>
      <c r="AG1336" s="1056"/>
      <c r="AH1336" s="1071"/>
      <c r="AJ1336" s="3355"/>
      <c r="AN1336" s="2236"/>
    </row>
    <row r="1337" spans="1:40" x14ac:dyDescent="0.25">
      <c r="A1337" s="127">
        <v>1</v>
      </c>
      <c r="B1337" s="2236" t="s">
        <v>789</v>
      </c>
      <c r="D1337" s="480" t="s">
        <v>194</v>
      </c>
      <c r="E1337" s="422"/>
      <c r="F1337" s="524"/>
      <c r="G1337" s="215"/>
      <c r="H1337" s="177"/>
      <c r="I1337" s="177"/>
      <c r="J1337" s="177"/>
      <c r="K1337" s="1484"/>
      <c r="L1337" s="1484"/>
      <c r="M1337" s="514"/>
      <c r="N1337" s="514"/>
      <c r="O1337" s="514"/>
      <c r="P1337" s="514"/>
      <c r="Q1337" s="514"/>
      <c r="R1337" s="514"/>
      <c r="S1337" s="321"/>
      <c r="T1337" s="321"/>
      <c r="U1337" s="321"/>
      <c r="V1337" s="321"/>
      <c r="W1337" s="855">
        <f>S1337/12*$D$4+(T1337-S1337)/11*3+(U1337-T1337)/10*2+(V1337-U1337)/9*1</f>
        <v>0</v>
      </c>
      <c r="X1337" s="321">
        <f>AD1337-AC1337-Z1337</f>
        <v>0</v>
      </c>
      <c r="Y1337" s="756"/>
      <c r="Z1337" s="321"/>
      <c r="AA1337" s="321">
        <f>X1337-W1337</f>
        <v>0</v>
      </c>
      <c r="AB1337" s="321"/>
      <c r="AC1337" s="321"/>
      <c r="AD1337" s="321"/>
      <c r="AE1337" s="928"/>
      <c r="AF1337" s="318"/>
      <c r="AG1337" s="1056"/>
      <c r="AH1337" s="1071"/>
      <c r="AJ1337" s="3355"/>
      <c r="AN1337" s="2236"/>
    </row>
    <row r="1338" spans="1:40" ht="18" customHeight="1" x14ac:dyDescent="0.25">
      <c r="A1338" s="127">
        <v>1</v>
      </c>
      <c r="B1338" s="2236" t="s">
        <v>789</v>
      </c>
      <c r="D1338" s="2231" t="s">
        <v>270</v>
      </c>
      <c r="E1338" s="1670"/>
      <c r="F1338" s="513"/>
      <c r="G1338" s="482"/>
      <c r="H1338" s="482"/>
      <c r="I1338" s="482">
        <f>I1340+I1342+I1343+I1341</f>
        <v>0</v>
      </c>
      <c r="J1338" s="1605" t="e">
        <f>I1338/H1338*100</f>
        <v>#DIV/0!</v>
      </c>
      <c r="K1338" s="1484"/>
      <c r="L1338" s="1484"/>
      <c r="M1338" s="112"/>
      <c r="N1338" s="112"/>
      <c r="O1338" s="112"/>
      <c r="P1338" s="112"/>
      <c r="Q1338" s="112"/>
      <c r="R1338" s="112"/>
      <c r="S1338" s="321"/>
      <c r="T1338" s="321"/>
      <c r="U1338" s="321"/>
      <c r="V1338" s="321"/>
      <c r="W1338" s="738"/>
      <c r="X1338" s="321">
        <f>AD1338-AC1338-Z1338</f>
        <v>0</v>
      </c>
      <c r="Y1338" s="756"/>
      <c r="Z1338" s="321"/>
      <c r="AA1338" s="321"/>
      <c r="AB1338" s="321"/>
      <c r="AC1338" s="321"/>
      <c r="AD1338" s="321"/>
      <c r="AE1338" s="912"/>
      <c r="AF1338" s="318"/>
      <c r="AG1338" s="1056"/>
      <c r="AH1338" s="1071"/>
      <c r="AJ1338" s="3355"/>
      <c r="AN1338" s="2236"/>
    </row>
    <row r="1339" spans="1:40" ht="30" x14ac:dyDescent="0.25">
      <c r="A1339" s="127">
        <v>1</v>
      </c>
      <c r="B1339" s="2236" t="s">
        <v>789</v>
      </c>
      <c r="D1339" s="301" t="s">
        <v>193</v>
      </c>
      <c r="E1339" s="423"/>
      <c r="F1339" s="4"/>
      <c r="G1339" s="482"/>
      <c r="H1339" s="113"/>
      <c r="I1339" s="113"/>
      <c r="J1339" s="1605"/>
      <c r="K1339" s="1484"/>
      <c r="L1339" s="1484"/>
      <c r="M1339" s="112"/>
      <c r="N1339" s="112"/>
      <c r="O1339" s="112"/>
      <c r="P1339" s="112"/>
      <c r="Q1339" s="112"/>
      <c r="R1339" s="112"/>
      <c r="S1339" s="321"/>
      <c r="T1339" s="321"/>
      <c r="U1339" s="321"/>
      <c r="V1339" s="321"/>
      <c r="W1339" s="738"/>
      <c r="X1339" s="321">
        <f>AD1339-AC1339-Z1339</f>
        <v>0</v>
      </c>
      <c r="Y1339" s="756"/>
      <c r="Z1339" s="321"/>
      <c r="AA1339" s="321"/>
      <c r="AB1339" s="321"/>
      <c r="AC1339" s="321"/>
      <c r="AD1339" s="321"/>
      <c r="AE1339" s="924"/>
      <c r="AF1339" s="318"/>
      <c r="AG1339" s="1056"/>
      <c r="AH1339" s="1071"/>
      <c r="AJ1339" s="3355"/>
      <c r="AN1339" s="2236"/>
    </row>
    <row r="1340" spans="1:40" ht="30" x14ac:dyDescent="0.25">
      <c r="A1340" s="127">
        <v>1</v>
      </c>
      <c r="B1340" s="2236" t="s">
        <v>789</v>
      </c>
      <c r="D1340" s="302" t="s">
        <v>454</v>
      </c>
      <c r="E1340" s="423"/>
      <c r="F1340" s="4"/>
      <c r="G1340" s="483"/>
      <c r="H1340" s="113"/>
      <c r="I1340" s="113"/>
      <c r="J1340" s="1605" t="e">
        <f>I1340/H1340*100</f>
        <v>#DIV/0!</v>
      </c>
      <c r="K1340" s="1484"/>
      <c r="L1340" s="1484"/>
      <c r="M1340" s="112"/>
      <c r="N1340" s="112"/>
      <c r="O1340" s="112"/>
      <c r="P1340" s="112"/>
      <c r="Q1340" s="112"/>
      <c r="R1340" s="112"/>
      <c r="S1340" s="321"/>
      <c r="T1340" s="321"/>
      <c r="U1340" s="321"/>
      <c r="V1340" s="321"/>
      <c r="W1340" s="738"/>
      <c r="X1340" s="321"/>
      <c r="Y1340" s="756"/>
      <c r="Z1340" s="321"/>
      <c r="AA1340" s="321"/>
      <c r="AB1340" s="321"/>
      <c r="AC1340" s="321"/>
      <c r="AD1340" s="321"/>
      <c r="AE1340" s="924"/>
      <c r="AF1340" s="318"/>
      <c r="AG1340" s="1056"/>
      <c r="AH1340" s="1071"/>
      <c r="AJ1340" s="3355"/>
      <c r="AN1340" s="2236"/>
    </row>
    <row r="1341" spans="1:40" ht="60" x14ac:dyDescent="0.25">
      <c r="A1341" s="127">
        <v>1</v>
      </c>
      <c r="B1341" s="2236" t="s">
        <v>789</v>
      </c>
      <c r="D1341" s="302" t="s">
        <v>455</v>
      </c>
      <c r="E1341" s="423"/>
      <c r="F1341" s="4"/>
      <c r="G1341" s="483"/>
      <c r="H1341" s="113"/>
      <c r="I1341" s="113"/>
      <c r="J1341" s="1605" t="e">
        <f>I1341/H1341*100</f>
        <v>#DIV/0!</v>
      </c>
      <c r="K1341" s="1484"/>
      <c r="L1341" s="1484"/>
      <c r="M1341" s="112"/>
      <c r="N1341" s="112"/>
      <c r="O1341" s="112"/>
      <c r="P1341" s="112"/>
      <c r="Q1341" s="112"/>
      <c r="R1341" s="112"/>
      <c r="S1341" s="321"/>
      <c r="T1341" s="321"/>
      <c r="U1341" s="321"/>
      <c r="V1341" s="321"/>
      <c r="W1341" s="738"/>
      <c r="X1341" s="321"/>
      <c r="Y1341" s="756"/>
      <c r="Z1341" s="321"/>
      <c r="AA1341" s="321"/>
      <c r="AB1341" s="321"/>
      <c r="AC1341" s="321"/>
      <c r="AD1341" s="321"/>
      <c r="AE1341" s="924"/>
      <c r="AF1341" s="318"/>
      <c r="AG1341" s="1056"/>
      <c r="AH1341" s="1071"/>
      <c r="AJ1341" s="3355"/>
      <c r="AN1341" s="2236"/>
    </row>
    <row r="1342" spans="1:40" ht="45" x14ac:dyDescent="0.25">
      <c r="A1342" s="127">
        <v>1</v>
      </c>
      <c r="B1342" s="2236" t="s">
        <v>789</v>
      </c>
      <c r="D1342" s="302" t="s">
        <v>456</v>
      </c>
      <c r="E1342" s="423"/>
      <c r="F1342" s="4"/>
      <c r="G1342" s="483"/>
      <c r="H1342" s="113"/>
      <c r="I1342" s="113"/>
      <c r="J1342" s="1605" t="e">
        <f>I1342/H1342*100</f>
        <v>#DIV/0!</v>
      </c>
      <c r="K1342" s="1484"/>
      <c r="L1342" s="1484"/>
      <c r="M1342" s="112"/>
      <c r="N1342" s="112"/>
      <c r="O1342" s="112"/>
      <c r="P1342" s="112"/>
      <c r="Q1342" s="112"/>
      <c r="R1342" s="112"/>
      <c r="S1342" s="321"/>
      <c r="T1342" s="321"/>
      <c r="U1342" s="321"/>
      <c r="V1342" s="321"/>
      <c r="W1342" s="738"/>
      <c r="X1342" s="321"/>
      <c r="Y1342" s="756"/>
      <c r="Z1342" s="321"/>
      <c r="AA1342" s="321"/>
      <c r="AB1342" s="321"/>
      <c r="AC1342" s="321"/>
      <c r="AD1342" s="321"/>
      <c r="AE1342" s="924"/>
      <c r="AF1342" s="318"/>
      <c r="AG1342" s="1056"/>
      <c r="AH1342" s="1071"/>
      <c r="AJ1342" s="3355"/>
      <c r="AN1342" s="2236"/>
    </row>
    <row r="1343" spans="1:40" ht="90" x14ac:dyDescent="0.25">
      <c r="A1343" s="127">
        <v>1</v>
      </c>
      <c r="B1343" s="2236" t="s">
        <v>789</v>
      </c>
      <c r="D1343" s="302" t="s">
        <v>457</v>
      </c>
      <c r="E1343" s="423"/>
      <c r="F1343" s="4"/>
      <c r="G1343" s="483"/>
      <c r="H1343" s="113"/>
      <c r="I1343" s="113">
        <v>0</v>
      </c>
      <c r="J1343" s="1605"/>
      <c r="K1343" s="1484"/>
      <c r="L1343" s="1484"/>
      <c r="M1343" s="112"/>
      <c r="N1343" s="112"/>
      <c r="O1343" s="112"/>
      <c r="P1343" s="112"/>
      <c r="Q1343" s="112"/>
      <c r="R1343" s="112"/>
      <c r="S1343" s="321"/>
      <c r="T1343" s="321"/>
      <c r="U1343" s="321"/>
      <c r="V1343" s="321"/>
      <c r="W1343" s="738"/>
      <c r="X1343" s="321"/>
      <c r="Y1343" s="756"/>
      <c r="Z1343" s="321"/>
      <c r="AA1343" s="321"/>
      <c r="AB1343" s="321"/>
      <c r="AC1343" s="321"/>
      <c r="AD1343" s="321"/>
      <c r="AE1343" s="924"/>
      <c r="AF1343" s="318"/>
      <c r="AG1343" s="1056"/>
      <c r="AH1343" s="1071"/>
      <c r="AJ1343" s="3355"/>
      <c r="AN1343" s="2236"/>
    </row>
    <row r="1344" spans="1:40" ht="29.25" x14ac:dyDescent="0.25">
      <c r="B1344" s="2236" t="s">
        <v>789</v>
      </c>
      <c r="D1344" s="275" t="s">
        <v>131</v>
      </c>
      <c r="E1344" s="423"/>
      <c r="F1344" s="4"/>
      <c r="G1344" s="482"/>
      <c r="H1344" s="516"/>
      <c r="I1344" s="516">
        <f>I1345+I1346+I1347</f>
        <v>2</v>
      </c>
      <c r="J1344" s="300" t="e">
        <f>I1344/H1344*100</f>
        <v>#DIV/0!</v>
      </c>
      <c r="K1344" s="1484"/>
      <c r="L1344" s="1484"/>
      <c r="M1344" s="112"/>
      <c r="N1344" s="112"/>
      <c r="O1344" s="112"/>
      <c r="P1344" s="112"/>
      <c r="Q1344" s="112"/>
      <c r="R1344" s="112"/>
      <c r="S1344" s="321"/>
      <c r="T1344" s="321"/>
      <c r="U1344" s="321"/>
      <c r="V1344" s="321"/>
      <c r="W1344" s="738"/>
      <c r="X1344" s="321"/>
      <c r="Y1344" s="756"/>
      <c r="Z1344" s="321"/>
      <c r="AA1344" s="321"/>
      <c r="AB1344" s="321"/>
      <c r="AC1344" s="321"/>
      <c r="AD1344" s="321"/>
      <c r="AE1344" s="924"/>
      <c r="AF1344" s="318"/>
      <c r="AG1344" s="1056"/>
      <c r="AH1344" s="1071"/>
      <c r="AJ1344" s="3355"/>
      <c r="AN1344" s="2236"/>
    </row>
    <row r="1345" spans="1:40" x14ac:dyDescent="0.25">
      <c r="B1345" s="2236" t="s">
        <v>789</v>
      </c>
      <c r="D1345" s="302" t="s">
        <v>222</v>
      </c>
      <c r="E1345" s="423"/>
      <c r="F1345" s="4"/>
      <c r="G1345" s="483"/>
      <c r="H1345" s="113"/>
      <c r="I1345" s="113">
        <v>2</v>
      </c>
      <c r="J1345" s="1605" t="e">
        <f>I1345/H1345*100</f>
        <v>#DIV/0!</v>
      </c>
      <c r="K1345" s="1484"/>
      <c r="L1345" s="1484"/>
      <c r="M1345" s="112"/>
      <c r="N1345" s="112"/>
      <c r="O1345" s="112"/>
      <c r="P1345" s="112"/>
      <c r="Q1345" s="112"/>
      <c r="R1345" s="112"/>
      <c r="S1345" s="321"/>
      <c r="T1345" s="321"/>
      <c r="U1345" s="321"/>
      <c r="V1345" s="321"/>
      <c r="W1345" s="738"/>
      <c r="X1345" s="321"/>
      <c r="Y1345" s="756"/>
      <c r="Z1345" s="321"/>
      <c r="AA1345" s="321"/>
      <c r="AB1345" s="321"/>
      <c r="AC1345" s="321"/>
      <c r="AD1345" s="321"/>
      <c r="AE1345" s="924"/>
      <c r="AF1345" s="318"/>
      <c r="AG1345" s="1056"/>
      <c r="AH1345" s="1071"/>
      <c r="AJ1345" s="3355"/>
      <c r="AN1345" s="2236"/>
    </row>
    <row r="1346" spans="1:40" ht="45" x14ac:dyDescent="0.25">
      <c r="A1346" s="127">
        <v>1</v>
      </c>
      <c r="B1346" s="2236" t="s">
        <v>789</v>
      </c>
      <c r="D1346" s="302" t="s">
        <v>458</v>
      </c>
      <c r="E1346" s="423"/>
      <c r="F1346" s="4"/>
      <c r="G1346" s="483"/>
      <c r="H1346" s="113"/>
      <c r="I1346" s="113"/>
      <c r="J1346" s="1605" t="e">
        <f>I1346/H1346*100</f>
        <v>#DIV/0!</v>
      </c>
      <c r="K1346" s="1484"/>
      <c r="L1346" s="1484"/>
      <c r="M1346" s="112"/>
      <c r="N1346" s="112"/>
      <c r="O1346" s="112"/>
      <c r="P1346" s="112"/>
      <c r="Q1346" s="112"/>
      <c r="R1346" s="112"/>
      <c r="S1346" s="321"/>
      <c r="T1346" s="321"/>
      <c r="U1346" s="321"/>
      <c r="V1346" s="321"/>
      <c r="W1346" s="738"/>
      <c r="X1346" s="321"/>
      <c r="Y1346" s="756"/>
      <c r="Z1346" s="321"/>
      <c r="AA1346" s="321"/>
      <c r="AB1346" s="321"/>
      <c r="AC1346" s="321"/>
      <c r="AD1346" s="321"/>
      <c r="AE1346" s="924"/>
      <c r="AF1346" s="318"/>
      <c r="AG1346" s="1056"/>
      <c r="AH1346" s="1071"/>
      <c r="AJ1346" s="3355"/>
      <c r="AN1346" s="2236"/>
    </row>
    <row r="1347" spans="1:40" s="2236" customFormat="1" ht="60" x14ac:dyDescent="0.25">
      <c r="B1347" s="2236" t="s">
        <v>789</v>
      </c>
      <c r="D1347" s="4" t="s">
        <v>506</v>
      </c>
      <c r="E1347" s="423"/>
      <c r="F1347" s="4"/>
      <c r="G1347" s="483"/>
      <c r="H1347" s="113"/>
      <c r="I1347" s="113"/>
      <c r="J1347" s="1605" t="e">
        <f>I1347/H1347*100</f>
        <v>#DIV/0!</v>
      </c>
      <c r="K1347" s="1484"/>
      <c r="L1347" s="1484"/>
      <c r="M1347" s="112"/>
      <c r="N1347" s="112"/>
      <c r="O1347" s="112"/>
      <c r="P1347" s="112"/>
      <c r="Q1347" s="112"/>
      <c r="R1347" s="112"/>
      <c r="S1347" s="321"/>
      <c r="T1347" s="321"/>
      <c r="U1347" s="321"/>
      <c r="V1347" s="321"/>
      <c r="W1347" s="738"/>
      <c r="X1347" s="321"/>
      <c r="Y1347" s="756"/>
      <c r="Z1347" s="321"/>
      <c r="AA1347" s="321"/>
      <c r="AB1347" s="321"/>
      <c r="AC1347" s="321"/>
      <c r="AD1347" s="321"/>
      <c r="AE1347" s="924"/>
      <c r="AF1347" s="318"/>
      <c r="AG1347" s="1056"/>
      <c r="AH1347" s="1071"/>
      <c r="AJ1347" s="3355"/>
    </row>
    <row r="1348" spans="1:40" s="2236" customFormat="1" ht="29.25" x14ac:dyDescent="0.25">
      <c r="B1348" s="2236" t="s">
        <v>789</v>
      </c>
      <c r="D1348" s="513" t="s">
        <v>343</v>
      </c>
      <c r="E1348" s="423"/>
      <c r="F1348" s="4"/>
      <c r="G1348" s="801"/>
      <c r="H1348" s="113"/>
      <c r="I1348" s="113"/>
      <c r="J1348" s="1605" t="e">
        <f>I1348/H1348*100</f>
        <v>#DIV/0!</v>
      </c>
      <c r="K1348" s="1484"/>
      <c r="L1348" s="1484"/>
      <c r="M1348" s="112"/>
      <c r="N1348" s="112"/>
      <c r="O1348" s="112"/>
      <c r="P1348" s="112"/>
      <c r="Q1348" s="112"/>
      <c r="R1348" s="112"/>
      <c r="S1348" s="321"/>
      <c r="T1348" s="321"/>
      <c r="U1348" s="321"/>
      <c r="V1348" s="321"/>
      <c r="W1348" s="738"/>
      <c r="X1348" s="321"/>
      <c r="Y1348" s="756"/>
      <c r="Z1348" s="321"/>
      <c r="AA1348" s="321"/>
      <c r="AB1348" s="321"/>
      <c r="AC1348" s="321"/>
      <c r="AD1348" s="321"/>
      <c r="AE1348" s="924"/>
      <c r="AF1348" s="318"/>
      <c r="AG1348" s="1056"/>
      <c r="AH1348" s="1071"/>
      <c r="AJ1348" s="3355"/>
    </row>
    <row r="1349" spans="1:40" x14ac:dyDescent="0.25">
      <c r="A1349" s="127">
        <v>1</v>
      </c>
      <c r="B1349" s="2236" t="s">
        <v>789</v>
      </c>
      <c r="D1349" s="3028" t="s">
        <v>194</v>
      </c>
      <c r="E1349" s="423"/>
      <c r="F1349" s="4"/>
      <c r="G1349" s="483"/>
      <c r="H1349" s="113"/>
      <c r="I1349" s="113"/>
      <c r="J1349" s="1605"/>
      <c r="K1349" s="1484"/>
      <c r="L1349" s="1484"/>
      <c r="M1349" s="112"/>
      <c r="N1349" s="112"/>
      <c r="O1349" s="112"/>
      <c r="P1349" s="112"/>
      <c r="Q1349" s="112"/>
      <c r="R1349" s="112"/>
      <c r="S1349" s="321"/>
      <c r="T1349" s="321"/>
      <c r="U1349" s="321"/>
      <c r="V1349" s="321"/>
      <c r="W1349" s="738"/>
      <c r="X1349" s="134">
        <f t="shared" ref="X1349:X1350" si="210">AD1349-AC1349-Y1349</f>
        <v>4.5207200000000007</v>
      </c>
      <c r="Y1349" s="756"/>
      <c r="Z1349" s="321"/>
      <c r="AA1349" s="321"/>
      <c r="AB1349" s="321"/>
      <c r="AC1349" s="321"/>
      <c r="AD1349" s="321">
        <v>4.5207200000000007</v>
      </c>
      <c r="AE1349" s="924"/>
      <c r="AF1349" s="318"/>
      <c r="AG1349" s="1056"/>
      <c r="AH1349" s="1071"/>
      <c r="AJ1349" s="3355"/>
      <c r="AN1349" s="2236"/>
    </row>
    <row r="1350" spans="1:40" ht="106.5" customHeight="1" x14ac:dyDescent="0.25">
      <c r="A1350" s="127">
        <v>1</v>
      </c>
      <c r="B1350" s="2236" t="s">
        <v>789</v>
      </c>
      <c r="D1350" s="4" t="s">
        <v>634</v>
      </c>
      <c r="E1350" s="423"/>
      <c r="F1350" s="4"/>
      <c r="G1350" s="482"/>
      <c r="H1350" s="516"/>
      <c r="I1350" s="516">
        <v>9</v>
      </c>
      <c r="J1350" s="300" t="e">
        <f t="shared" ref="J1350:J1356" si="211">I1350/H1350*100</f>
        <v>#DIV/0!</v>
      </c>
      <c r="K1350" s="1484"/>
      <c r="L1350" s="1484"/>
      <c r="M1350" s="112"/>
      <c r="N1350" s="112"/>
      <c r="O1350" s="112"/>
      <c r="P1350" s="112"/>
      <c r="Q1350" s="112"/>
      <c r="R1350" s="112"/>
      <c r="S1350" s="321"/>
      <c r="T1350" s="321"/>
      <c r="U1350" s="321"/>
      <c r="V1350" s="321"/>
      <c r="W1350" s="855">
        <f>S1350/12*$D$4+(T1350-S1350)/11*3+(U1350-T1350)/10*2+(V1350-U1350)/9*1</f>
        <v>0</v>
      </c>
      <c r="X1350" s="134">
        <f t="shared" si="210"/>
        <v>31.91356</v>
      </c>
      <c r="Y1350" s="756"/>
      <c r="Z1350" s="321"/>
      <c r="AA1350" s="321">
        <f>X1350-W1350</f>
        <v>31.91356</v>
      </c>
      <c r="AB1350" s="321"/>
      <c r="AC1350" s="321">
        <v>0</v>
      </c>
      <c r="AD1350" s="321">
        <v>31.91356</v>
      </c>
      <c r="AE1350" s="924"/>
      <c r="AF1350" s="318"/>
      <c r="AG1350" s="1056"/>
      <c r="AH1350" s="1071"/>
      <c r="AJ1350" s="3355"/>
      <c r="AN1350" s="2236"/>
    </row>
    <row r="1351" spans="1:40" s="2236" customFormat="1" ht="18.75" customHeight="1" x14ac:dyDescent="0.25">
      <c r="B1351" s="2236" t="s">
        <v>789</v>
      </c>
      <c r="D1351" s="4" t="s">
        <v>627</v>
      </c>
      <c r="E1351" s="423"/>
      <c r="F1351" s="4"/>
      <c r="G1351" s="483"/>
      <c r="H1351" s="113"/>
      <c r="I1351" s="113">
        <v>1</v>
      </c>
      <c r="J1351" s="1605" t="e">
        <f t="shared" si="211"/>
        <v>#DIV/0!</v>
      </c>
      <c r="K1351" s="1484"/>
      <c r="L1351" s="1484"/>
      <c r="M1351" s="112"/>
      <c r="N1351" s="112"/>
      <c r="O1351" s="112"/>
      <c r="P1351" s="112"/>
      <c r="Q1351" s="112"/>
      <c r="R1351" s="112"/>
      <c r="S1351" s="321"/>
      <c r="T1351" s="321"/>
      <c r="U1351" s="321"/>
      <c r="V1351" s="321"/>
      <c r="W1351" s="855"/>
      <c r="X1351" s="321"/>
      <c r="Y1351" s="756"/>
      <c r="Z1351" s="321"/>
      <c r="AA1351" s="321"/>
      <c r="AB1351" s="321"/>
      <c r="AC1351" s="321"/>
      <c r="AD1351" s="321"/>
      <c r="AE1351" s="924"/>
      <c r="AF1351" s="318"/>
      <c r="AG1351" s="1056"/>
      <c r="AH1351" s="1071"/>
      <c r="AJ1351" s="3355"/>
    </row>
    <row r="1352" spans="1:40" s="2236" customFormat="1" ht="15" customHeight="1" x14ac:dyDescent="0.25">
      <c r="B1352" s="2236" t="s">
        <v>789</v>
      </c>
      <c r="D1352" s="3368" t="s">
        <v>628</v>
      </c>
      <c r="E1352" s="423"/>
      <c r="F1352" s="4"/>
      <c r="G1352" s="483"/>
      <c r="H1352" s="113"/>
      <c r="I1352" s="113">
        <v>1</v>
      </c>
      <c r="J1352" s="1605" t="e">
        <f t="shared" si="211"/>
        <v>#DIV/0!</v>
      </c>
      <c r="K1352" s="1484"/>
      <c r="L1352" s="1484"/>
      <c r="M1352" s="112"/>
      <c r="N1352" s="112"/>
      <c r="O1352" s="112"/>
      <c r="P1352" s="112"/>
      <c r="Q1352" s="112"/>
      <c r="R1352" s="112"/>
      <c r="S1352" s="321"/>
      <c r="T1352" s="321"/>
      <c r="U1352" s="321"/>
      <c r="V1352" s="321"/>
      <c r="W1352" s="855"/>
      <c r="X1352" s="321"/>
      <c r="Y1352" s="756"/>
      <c r="Z1352" s="321"/>
      <c r="AA1352" s="321"/>
      <c r="AB1352" s="321"/>
      <c r="AC1352" s="321"/>
      <c r="AD1352" s="321"/>
      <c r="AE1352" s="924"/>
      <c r="AF1352" s="318"/>
      <c r="AG1352" s="1056"/>
      <c r="AH1352" s="1071"/>
      <c r="AJ1352" s="3355"/>
    </row>
    <row r="1353" spans="1:40" s="2236" customFormat="1" ht="17.25" customHeight="1" x14ac:dyDescent="0.25">
      <c r="B1353" s="2236" t="s">
        <v>789</v>
      </c>
      <c r="D1353" s="4" t="s">
        <v>629</v>
      </c>
      <c r="E1353" s="423"/>
      <c r="F1353" s="4"/>
      <c r="G1353" s="483"/>
      <c r="H1353" s="113"/>
      <c r="I1353" s="113">
        <v>7</v>
      </c>
      <c r="J1353" s="1605" t="e">
        <f t="shared" si="211"/>
        <v>#DIV/0!</v>
      </c>
      <c r="K1353" s="1484"/>
      <c r="L1353" s="1484"/>
      <c r="M1353" s="112"/>
      <c r="N1353" s="112"/>
      <c r="O1353" s="112"/>
      <c r="P1353" s="112"/>
      <c r="Q1353" s="112"/>
      <c r="R1353" s="112"/>
      <c r="S1353" s="321"/>
      <c r="T1353" s="321"/>
      <c r="U1353" s="321"/>
      <c r="V1353" s="321"/>
      <c r="W1353" s="855"/>
      <c r="X1353" s="321"/>
      <c r="Y1353" s="756"/>
      <c r="Z1353" s="321"/>
      <c r="AA1353" s="321"/>
      <c r="AB1353" s="321"/>
      <c r="AC1353" s="321"/>
      <c r="AD1353" s="321"/>
      <c r="AE1353" s="924"/>
      <c r="AF1353" s="318"/>
      <c r="AG1353" s="1056"/>
      <c r="AH1353" s="1071"/>
      <c r="AJ1353" s="3355"/>
    </row>
    <row r="1354" spans="1:40" ht="47.25" x14ac:dyDescent="0.25">
      <c r="A1354" s="127">
        <v>1</v>
      </c>
      <c r="B1354" s="2236" t="s">
        <v>789</v>
      </c>
      <c r="D1354" s="481" t="s">
        <v>459</v>
      </c>
      <c r="E1354" s="423"/>
      <c r="F1354" s="4"/>
      <c r="G1354" s="482"/>
      <c r="H1354" s="516"/>
      <c r="I1354" s="516">
        <f>I1355+I1362</f>
        <v>19</v>
      </c>
      <c r="J1354" s="300" t="e">
        <f t="shared" si="211"/>
        <v>#DIV/0!</v>
      </c>
      <c r="K1354" s="1484"/>
      <c r="L1354" s="1484"/>
      <c r="M1354" s="112"/>
      <c r="N1354" s="112"/>
      <c r="O1354" s="112"/>
      <c r="P1354" s="112"/>
      <c r="Q1354" s="112"/>
      <c r="R1354" s="112"/>
      <c r="S1354" s="321"/>
      <c r="T1354" s="321"/>
      <c r="U1354" s="321"/>
      <c r="V1354" s="321"/>
      <c r="W1354" s="738">
        <f t="shared" ref="W1354:AD1354" si="212">W1355+W1362</f>
        <v>0</v>
      </c>
      <c r="X1354" s="134">
        <f t="shared" ref="X1354:X1356" si="213">AD1354-AC1354-Y1354</f>
        <v>42.754490000000004</v>
      </c>
      <c r="Y1354" s="756">
        <f t="shared" si="212"/>
        <v>0</v>
      </c>
      <c r="Z1354" s="321">
        <f t="shared" si="212"/>
        <v>0</v>
      </c>
      <c r="AA1354" s="321">
        <f t="shared" si="212"/>
        <v>42.754490000000004</v>
      </c>
      <c r="AB1354" s="321">
        <f t="shared" si="212"/>
        <v>0</v>
      </c>
      <c r="AC1354" s="321">
        <f t="shared" si="212"/>
        <v>0</v>
      </c>
      <c r="AD1354" s="321">
        <f t="shared" si="212"/>
        <v>42.754490000000004</v>
      </c>
      <c r="AE1354" s="924"/>
      <c r="AF1354" s="318"/>
      <c r="AG1354" s="1056"/>
      <c r="AH1354" s="1071"/>
      <c r="AJ1354" s="3355"/>
      <c r="AN1354" s="2236"/>
    </row>
    <row r="1355" spans="1:40" ht="30" x14ac:dyDescent="0.25">
      <c r="A1355" s="127">
        <v>1</v>
      </c>
      <c r="B1355" s="2236" t="s">
        <v>789</v>
      </c>
      <c r="D1355" s="461" t="s">
        <v>271</v>
      </c>
      <c r="E1355" s="423"/>
      <c r="F1355" s="4"/>
      <c r="G1355" s="483"/>
      <c r="H1355" s="113"/>
      <c r="I1355" s="113">
        <f>SUM(I1356:I1361)</f>
        <v>6</v>
      </c>
      <c r="J1355" s="1605" t="e">
        <f t="shared" si="211"/>
        <v>#DIV/0!</v>
      </c>
      <c r="K1355" s="1484"/>
      <c r="L1355" s="1484"/>
      <c r="M1355" s="112"/>
      <c r="N1355" s="112"/>
      <c r="O1355" s="112"/>
      <c r="P1355" s="112"/>
      <c r="Q1355" s="112"/>
      <c r="R1355" s="112"/>
      <c r="S1355" s="321"/>
      <c r="T1355" s="321"/>
      <c r="U1355" s="321"/>
      <c r="V1355" s="321"/>
      <c r="W1355" s="738">
        <f t="shared" ref="W1355:AD1355" si="214">SUM(W1356:W1361)</f>
        <v>0</v>
      </c>
      <c r="X1355" s="134">
        <f t="shared" si="213"/>
        <v>22.058570000000003</v>
      </c>
      <c r="Y1355" s="756">
        <f t="shared" si="214"/>
        <v>0</v>
      </c>
      <c r="Z1355" s="321">
        <f t="shared" si="214"/>
        <v>0</v>
      </c>
      <c r="AA1355" s="321">
        <f t="shared" si="214"/>
        <v>22.058570000000003</v>
      </c>
      <c r="AB1355" s="321">
        <f t="shared" si="214"/>
        <v>0</v>
      </c>
      <c r="AC1355" s="321">
        <f t="shared" si="214"/>
        <v>0</v>
      </c>
      <c r="AD1355" s="321">
        <f t="shared" si="214"/>
        <v>22.058570000000003</v>
      </c>
      <c r="AE1355" s="924"/>
      <c r="AF1355" s="318"/>
      <c r="AG1355" s="1056"/>
      <c r="AH1355" s="1071"/>
      <c r="AJ1355" s="3355"/>
      <c r="AN1355" s="2236"/>
    </row>
    <row r="1356" spans="1:40" ht="30" x14ac:dyDescent="0.25">
      <c r="A1356" s="127">
        <v>1</v>
      </c>
      <c r="B1356" s="2236" t="s">
        <v>789</v>
      </c>
      <c r="D1356" s="302" t="s">
        <v>460</v>
      </c>
      <c r="E1356" s="423"/>
      <c r="F1356" s="4"/>
      <c r="G1356" s="483"/>
      <c r="H1356" s="113"/>
      <c r="I1356" s="113">
        <v>6</v>
      </c>
      <c r="J1356" s="1605" t="e">
        <f t="shared" si="211"/>
        <v>#DIV/0!</v>
      </c>
      <c r="K1356" s="1484"/>
      <c r="L1356" s="1484"/>
      <c r="M1356" s="112"/>
      <c r="N1356" s="112"/>
      <c r="O1356" s="112"/>
      <c r="P1356" s="112"/>
      <c r="Q1356" s="112"/>
      <c r="R1356" s="112"/>
      <c r="S1356" s="321"/>
      <c r="T1356" s="321"/>
      <c r="U1356" s="321"/>
      <c r="V1356" s="321"/>
      <c r="W1356" s="738">
        <f>S1356/12*$D$4+(T1356-S1356)/11*3+(U1356-T1356)/10*2+(V1356-U1356)/9*1</f>
        <v>0</v>
      </c>
      <c r="X1356" s="134">
        <f t="shared" si="213"/>
        <v>22.058570000000003</v>
      </c>
      <c r="Y1356" s="756"/>
      <c r="Z1356" s="321"/>
      <c r="AA1356" s="321">
        <f>X1356-W1356</f>
        <v>22.058570000000003</v>
      </c>
      <c r="AB1356" s="321"/>
      <c r="AC1356" s="321"/>
      <c r="AD1356" s="321">
        <v>22.058570000000003</v>
      </c>
      <c r="AE1356" s="924"/>
      <c r="AF1356" s="318"/>
      <c r="AG1356" s="1056"/>
      <c r="AH1356" s="1071"/>
      <c r="AJ1356" s="3355"/>
      <c r="AN1356" s="2236"/>
    </row>
    <row r="1357" spans="1:40" ht="60" x14ac:dyDescent="0.25">
      <c r="A1357" s="127">
        <v>1</v>
      </c>
      <c r="B1357" s="2236" t="s">
        <v>789</v>
      </c>
      <c r="D1357" s="302" t="s">
        <v>479</v>
      </c>
      <c r="E1357" s="423"/>
      <c r="F1357" s="4"/>
      <c r="G1357" s="483"/>
      <c r="H1357" s="113"/>
      <c r="I1357" s="113"/>
      <c r="J1357" s="1605"/>
      <c r="K1357" s="1484"/>
      <c r="L1357" s="1484"/>
      <c r="M1357" s="112"/>
      <c r="N1357" s="112"/>
      <c r="O1357" s="112"/>
      <c r="P1357" s="112"/>
      <c r="Q1357" s="112"/>
      <c r="R1357" s="112"/>
      <c r="S1357" s="321"/>
      <c r="T1357" s="321"/>
      <c r="U1357" s="321"/>
      <c r="V1357" s="321"/>
      <c r="W1357" s="738"/>
      <c r="X1357" s="321"/>
      <c r="Y1357" s="756"/>
      <c r="Z1357" s="321"/>
      <c r="AA1357" s="321"/>
      <c r="AB1357" s="321"/>
      <c r="AC1357" s="321"/>
      <c r="AD1357" s="321"/>
      <c r="AE1357" s="924"/>
      <c r="AF1357" s="318"/>
      <c r="AG1357" s="1056"/>
      <c r="AH1357" s="1071"/>
      <c r="AJ1357" s="3355"/>
      <c r="AN1357" s="2236"/>
    </row>
    <row r="1358" spans="1:40" ht="30" x14ac:dyDescent="0.25">
      <c r="A1358" s="127">
        <v>1</v>
      </c>
      <c r="B1358" s="2236" t="s">
        <v>789</v>
      </c>
      <c r="D1358" s="302" t="s">
        <v>461</v>
      </c>
      <c r="E1358" s="423"/>
      <c r="F1358" s="4"/>
      <c r="G1358" s="483"/>
      <c r="H1358" s="113"/>
      <c r="I1358" s="113"/>
      <c r="J1358" s="1605" t="e">
        <f>I1358/H1358*100</f>
        <v>#DIV/0!</v>
      </c>
      <c r="K1358" s="1484"/>
      <c r="L1358" s="1484"/>
      <c r="M1358" s="112"/>
      <c r="N1358" s="112"/>
      <c r="O1358" s="112"/>
      <c r="P1358" s="112"/>
      <c r="Q1358" s="112"/>
      <c r="R1358" s="112"/>
      <c r="S1358" s="321"/>
      <c r="T1358" s="321"/>
      <c r="U1358" s="321"/>
      <c r="V1358" s="321"/>
      <c r="W1358" s="738">
        <f>S1358/12*$D$4+(T1358-S1358)/11*3+(U1358-T1358)/10*2+(V1358-U1358)/9*1</f>
        <v>0</v>
      </c>
      <c r="X1358" s="321">
        <f>AD1358-AC1358-Z1358</f>
        <v>0</v>
      </c>
      <c r="Y1358" s="756"/>
      <c r="Z1358" s="321"/>
      <c r="AA1358" s="321">
        <f>X1358-W1358</f>
        <v>0</v>
      </c>
      <c r="AB1358" s="321"/>
      <c r="AC1358" s="321">
        <v>0</v>
      </c>
      <c r="AD1358" s="321"/>
      <c r="AE1358" s="924"/>
      <c r="AF1358" s="318"/>
      <c r="AG1358" s="1056"/>
      <c r="AH1358" s="1071"/>
      <c r="AJ1358" s="3355"/>
      <c r="AN1358" s="2236"/>
    </row>
    <row r="1359" spans="1:40" ht="30" x14ac:dyDescent="0.25">
      <c r="A1359" s="127">
        <v>1</v>
      </c>
      <c r="B1359" s="2236" t="s">
        <v>789</v>
      </c>
      <c r="D1359" s="302" t="s">
        <v>462</v>
      </c>
      <c r="E1359" s="423"/>
      <c r="F1359" s="4"/>
      <c r="G1359" s="483"/>
      <c r="H1359" s="113"/>
      <c r="I1359" s="113"/>
      <c r="J1359" s="1605"/>
      <c r="K1359" s="1484"/>
      <c r="L1359" s="1484"/>
      <c r="M1359" s="112"/>
      <c r="N1359" s="112"/>
      <c r="O1359" s="112"/>
      <c r="P1359" s="112"/>
      <c r="Q1359" s="112"/>
      <c r="R1359" s="112"/>
      <c r="S1359" s="321"/>
      <c r="T1359" s="321"/>
      <c r="U1359" s="321"/>
      <c r="V1359" s="321"/>
      <c r="W1359" s="738"/>
      <c r="X1359" s="321">
        <f>AD1359-AC1359-Z1359</f>
        <v>0</v>
      </c>
      <c r="Y1359" s="756"/>
      <c r="Z1359" s="321"/>
      <c r="AA1359" s="321">
        <f>X1359-W1359</f>
        <v>0</v>
      </c>
      <c r="AB1359" s="321"/>
      <c r="AC1359" s="321">
        <v>0</v>
      </c>
      <c r="AD1359" s="321"/>
      <c r="AE1359" s="924"/>
      <c r="AF1359" s="318"/>
      <c r="AG1359" s="1056"/>
      <c r="AH1359" s="1071"/>
      <c r="AJ1359" s="3355"/>
      <c r="AN1359" s="2236"/>
    </row>
    <row r="1360" spans="1:40" ht="45" x14ac:dyDescent="0.25">
      <c r="A1360" s="127">
        <v>1</v>
      </c>
      <c r="B1360" s="2236" t="s">
        <v>789</v>
      </c>
      <c r="D1360" s="302" t="s">
        <v>463</v>
      </c>
      <c r="E1360" s="423"/>
      <c r="F1360" s="4"/>
      <c r="G1360" s="483"/>
      <c r="H1360" s="113"/>
      <c r="I1360" s="113"/>
      <c r="J1360" s="1605" t="e">
        <f t="shared" ref="J1360:J1365" si="215">I1360/H1360*100</f>
        <v>#DIV/0!</v>
      </c>
      <c r="K1360" s="1484"/>
      <c r="L1360" s="1484"/>
      <c r="M1360" s="112"/>
      <c r="N1360" s="112"/>
      <c r="O1360" s="112"/>
      <c r="P1360" s="112"/>
      <c r="Q1360" s="112"/>
      <c r="R1360" s="112"/>
      <c r="S1360" s="321"/>
      <c r="T1360" s="321"/>
      <c r="U1360" s="321"/>
      <c r="V1360" s="321"/>
      <c r="W1360" s="738">
        <f>S1360/12*$D$4+(T1360-S1360)/11*3+(U1360-T1360)/10*2+(V1360-U1360)/9*1</f>
        <v>0</v>
      </c>
      <c r="X1360" s="321">
        <f>AD1360-AC1360-Z1360</f>
        <v>0</v>
      </c>
      <c r="Y1360" s="756"/>
      <c r="Z1360" s="321"/>
      <c r="AA1360" s="321">
        <f>X1360-W1360</f>
        <v>0</v>
      </c>
      <c r="AB1360" s="321"/>
      <c r="AC1360" s="321">
        <v>0</v>
      </c>
      <c r="AD1360" s="321">
        <v>0</v>
      </c>
      <c r="AE1360" s="924"/>
      <c r="AF1360" s="318"/>
      <c r="AG1360" s="1056"/>
      <c r="AH1360" s="1071"/>
      <c r="AJ1360" s="3355"/>
      <c r="AN1360" s="2236"/>
    </row>
    <row r="1361" spans="1:40" ht="30" x14ac:dyDescent="0.25">
      <c r="A1361" s="127">
        <v>1</v>
      </c>
      <c r="B1361" s="2236" t="s">
        <v>789</v>
      </c>
      <c r="D1361" s="302" t="s">
        <v>464</v>
      </c>
      <c r="E1361" s="423"/>
      <c r="F1361" s="4"/>
      <c r="G1361" s="483"/>
      <c r="H1361" s="113"/>
      <c r="I1361" s="113"/>
      <c r="J1361" s="1605" t="e">
        <f t="shared" si="215"/>
        <v>#DIV/0!</v>
      </c>
      <c r="K1361" s="1484"/>
      <c r="L1361" s="1484"/>
      <c r="M1361" s="112"/>
      <c r="N1361" s="112"/>
      <c r="O1361" s="112"/>
      <c r="P1361" s="112"/>
      <c r="Q1361" s="112"/>
      <c r="R1361" s="112"/>
      <c r="S1361" s="321"/>
      <c r="T1361" s="321"/>
      <c r="U1361" s="321"/>
      <c r="V1361" s="321"/>
      <c r="W1361" s="738">
        <f>S1361/12*$D$4+(T1361-S1361)/11*3+(U1361-T1361)/10*2+(V1361-U1361)/9*1</f>
        <v>0</v>
      </c>
      <c r="X1361" s="321">
        <f>AD1361-AC1361-Z1361</f>
        <v>0</v>
      </c>
      <c r="Y1361" s="756"/>
      <c r="Z1361" s="321"/>
      <c r="AA1361" s="321">
        <f>X1361-W1361</f>
        <v>0</v>
      </c>
      <c r="AB1361" s="321"/>
      <c r="AC1361" s="321">
        <v>0</v>
      </c>
      <c r="AD1361" s="321">
        <v>0</v>
      </c>
      <c r="AE1361" s="924"/>
      <c r="AF1361" s="318"/>
      <c r="AG1361" s="1056"/>
      <c r="AH1361" s="1071"/>
      <c r="AJ1361" s="3355"/>
      <c r="AN1361" s="2236"/>
    </row>
    <row r="1362" spans="1:40" ht="45" x14ac:dyDescent="0.25">
      <c r="A1362" s="127">
        <v>1</v>
      </c>
      <c r="B1362" s="2236" t="s">
        <v>789</v>
      </c>
      <c r="D1362" s="461" t="s">
        <v>272</v>
      </c>
      <c r="E1362" s="423"/>
      <c r="F1362" s="4"/>
      <c r="G1362" s="482"/>
      <c r="H1362" s="516"/>
      <c r="I1362" s="516">
        <f>SUM(I1363:I1365)</f>
        <v>13</v>
      </c>
      <c r="J1362" s="300" t="e">
        <f t="shared" si="215"/>
        <v>#DIV/0!</v>
      </c>
      <c r="K1362" s="1484"/>
      <c r="L1362" s="1484"/>
      <c r="M1362" s="112"/>
      <c r="N1362" s="112"/>
      <c r="O1362" s="112"/>
      <c r="P1362" s="112"/>
      <c r="Q1362" s="112"/>
      <c r="R1362" s="112"/>
      <c r="S1362" s="321"/>
      <c r="T1362" s="321"/>
      <c r="U1362" s="321"/>
      <c r="V1362" s="321"/>
      <c r="W1362" s="738">
        <f t="shared" ref="W1362:AD1362" si="216">SUM(W1363:W1365)</f>
        <v>0</v>
      </c>
      <c r="X1362" s="134">
        <f t="shared" ref="X1362:X1363" si="217">AD1362-AC1362-Y1362</f>
        <v>20.695919999999997</v>
      </c>
      <c r="Y1362" s="756">
        <f t="shared" si="216"/>
        <v>0</v>
      </c>
      <c r="Z1362" s="321">
        <f t="shared" si="216"/>
        <v>0</v>
      </c>
      <c r="AA1362" s="321">
        <f t="shared" si="216"/>
        <v>20.695919999999997</v>
      </c>
      <c r="AB1362" s="321">
        <f t="shared" si="216"/>
        <v>0</v>
      </c>
      <c r="AC1362" s="321">
        <f t="shared" si="216"/>
        <v>0</v>
      </c>
      <c r="AD1362" s="321">
        <f t="shared" si="216"/>
        <v>20.695919999999997</v>
      </c>
      <c r="AE1362" s="924"/>
      <c r="AF1362" s="318"/>
      <c r="AG1362" s="1056"/>
      <c r="AH1362" s="1071"/>
      <c r="AJ1362" s="3355"/>
      <c r="AN1362" s="2236"/>
    </row>
    <row r="1363" spans="1:40" ht="30" x14ac:dyDescent="0.25">
      <c r="A1363" s="127">
        <v>1</v>
      </c>
      <c r="B1363" s="2236" t="s">
        <v>789</v>
      </c>
      <c r="D1363" s="302" t="s">
        <v>465</v>
      </c>
      <c r="E1363" s="423"/>
      <c r="F1363" s="4"/>
      <c r="G1363" s="484"/>
      <c r="H1363" s="113"/>
      <c r="I1363" s="113">
        <v>13</v>
      </c>
      <c r="J1363" s="1605" t="e">
        <f t="shared" si="215"/>
        <v>#DIV/0!</v>
      </c>
      <c r="K1363" s="1484"/>
      <c r="L1363" s="1484"/>
      <c r="M1363" s="112"/>
      <c r="N1363" s="112"/>
      <c r="O1363" s="112"/>
      <c r="P1363" s="112"/>
      <c r="Q1363" s="112"/>
      <c r="R1363" s="112"/>
      <c r="S1363" s="321"/>
      <c r="T1363" s="321"/>
      <c r="U1363" s="321"/>
      <c r="V1363" s="321"/>
      <c r="W1363" s="738">
        <f>S1363/12*$D$4+(T1363-S1363)/11*3+(U1363-T1363)/10*2+(V1363-U1363)/9*1</f>
        <v>0</v>
      </c>
      <c r="X1363" s="134">
        <f t="shared" si="217"/>
        <v>20.695919999999997</v>
      </c>
      <c r="Y1363" s="756"/>
      <c r="Z1363" s="321"/>
      <c r="AA1363" s="321">
        <f>X1363-W1363</f>
        <v>20.695919999999997</v>
      </c>
      <c r="AB1363" s="321"/>
      <c r="AC1363" s="321"/>
      <c r="AD1363" s="321">
        <v>20.695919999999997</v>
      </c>
      <c r="AE1363" s="924"/>
      <c r="AF1363" s="318"/>
      <c r="AG1363" s="1056"/>
      <c r="AH1363" s="1071"/>
      <c r="AJ1363" s="3355"/>
      <c r="AN1363" s="2236"/>
    </row>
    <row r="1364" spans="1:40" ht="60" x14ac:dyDescent="0.25">
      <c r="B1364" s="2236" t="s">
        <v>789</v>
      </c>
      <c r="D1364" s="302" t="s">
        <v>466</v>
      </c>
      <c r="E1364" s="423"/>
      <c r="F1364" s="4"/>
      <c r="G1364" s="484"/>
      <c r="H1364" s="113"/>
      <c r="I1364" s="113"/>
      <c r="J1364" s="1605" t="e">
        <f t="shared" si="215"/>
        <v>#DIV/0!</v>
      </c>
      <c r="K1364" s="1484"/>
      <c r="L1364" s="1484"/>
      <c r="M1364" s="112"/>
      <c r="N1364" s="112"/>
      <c r="O1364" s="112"/>
      <c r="P1364" s="112"/>
      <c r="Q1364" s="112"/>
      <c r="R1364" s="112"/>
      <c r="S1364" s="321"/>
      <c r="T1364" s="321"/>
      <c r="U1364" s="321"/>
      <c r="V1364" s="321"/>
      <c r="W1364" s="738">
        <f>S1364/12*$D$4+(T1364-S1364)/11*3+(U1364-T1364)/10*2+(V1364-U1364)/9*1</f>
        <v>0</v>
      </c>
      <c r="X1364" s="321">
        <f t="shared" ref="X1364:X1372" si="218">AD1364-AC1364-Z1364</f>
        <v>0</v>
      </c>
      <c r="Y1364" s="756"/>
      <c r="Z1364" s="321"/>
      <c r="AA1364" s="321">
        <f>X1364-W1364</f>
        <v>0</v>
      </c>
      <c r="AB1364" s="321"/>
      <c r="AC1364" s="321">
        <v>0</v>
      </c>
      <c r="AD1364" s="321"/>
      <c r="AE1364" s="924"/>
      <c r="AF1364" s="318"/>
      <c r="AG1364" s="1056"/>
      <c r="AH1364" s="1071"/>
      <c r="AJ1364" s="3355"/>
      <c r="AN1364" s="2236"/>
    </row>
    <row r="1365" spans="1:40" ht="45" x14ac:dyDescent="0.25">
      <c r="A1365" s="127">
        <v>1</v>
      </c>
      <c r="B1365" s="2236" t="s">
        <v>789</v>
      </c>
      <c r="D1365" s="302" t="s">
        <v>467</v>
      </c>
      <c r="E1365" s="423"/>
      <c r="F1365" s="4"/>
      <c r="G1365" s="486"/>
      <c r="H1365" s="113"/>
      <c r="I1365" s="113"/>
      <c r="J1365" s="1605" t="e">
        <f t="shared" si="215"/>
        <v>#DIV/0!</v>
      </c>
      <c r="K1365" s="1484"/>
      <c r="L1365" s="1484"/>
      <c r="M1365" s="112"/>
      <c r="N1365" s="112"/>
      <c r="O1365" s="112"/>
      <c r="P1365" s="112"/>
      <c r="Q1365" s="112"/>
      <c r="R1365" s="112"/>
      <c r="S1365" s="321"/>
      <c r="T1365" s="321"/>
      <c r="U1365" s="321"/>
      <c r="V1365" s="321"/>
      <c r="W1365" s="738">
        <f>S1365/12*$D$4+(T1365-S1365)/11*3+(U1365-T1365)/10*2+(V1365-U1365)/9*1</f>
        <v>0</v>
      </c>
      <c r="X1365" s="321">
        <f t="shared" si="218"/>
        <v>0</v>
      </c>
      <c r="Y1365" s="756"/>
      <c r="Z1365" s="321"/>
      <c r="AA1365" s="321">
        <f>X1365-W1365</f>
        <v>0</v>
      </c>
      <c r="AB1365" s="321"/>
      <c r="AC1365" s="321">
        <v>0</v>
      </c>
      <c r="AD1365" s="321"/>
      <c r="AE1365" s="924"/>
      <c r="AF1365" s="318"/>
      <c r="AG1365" s="1056"/>
      <c r="AH1365" s="1071"/>
      <c r="AJ1365" s="3355"/>
      <c r="AN1365" s="2236"/>
    </row>
    <row r="1366" spans="1:40" x14ac:dyDescent="0.25">
      <c r="A1366" s="127">
        <v>1</v>
      </c>
      <c r="B1366" s="2236" t="s">
        <v>789</v>
      </c>
      <c r="D1366" s="459" t="s">
        <v>194</v>
      </c>
      <c r="E1366" s="423"/>
      <c r="F1366" s="4"/>
      <c r="G1366" s="486"/>
      <c r="H1366" s="113"/>
      <c r="I1366" s="113"/>
      <c r="J1366" s="1605"/>
      <c r="K1366" s="1484"/>
      <c r="L1366" s="1484"/>
      <c r="M1366" s="112"/>
      <c r="N1366" s="112"/>
      <c r="O1366" s="112"/>
      <c r="P1366" s="112"/>
      <c r="Q1366" s="112"/>
      <c r="R1366" s="112"/>
      <c r="S1366" s="321"/>
      <c r="T1366" s="321"/>
      <c r="U1366" s="321"/>
      <c r="V1366" s="321"/>
      <c r="W1366" s="738">
        <f>S1366/12*$D$4+(T1366-S1366)/11*3+(U1366-T1366)/10*2+(V1366-U1366)/9*1</f>
        <v>0</v>
      </c>
      <c r="X1366" s="321">
        <f t="shared" si="218"/>
        <v>0</v>
      </c>
      <c r="Y1366" s="756"/>
      <c r="Z1366" s="321"/>
      <c r="AA1366" s="321"/>
      <c r="AB1366" s="321"/>
      <c r="AC1366" s="321"/>
      <c r="AD1366" s="321"/>
      <c r="AE1366" s="924"/>
      <c r="AF1366" s="318"/>
      <c r="AG1366" s="1056"/>
      <c r="AH1366" s="1071"/>
      <c r="AJ1366" s="3355"/>
      <c r="AN1366" s="2236"/>
    </row>
    <row r="1367" spans="1:40" ht="19.5" customHeight="1" x14ac:dyDescent="0.25">
      <c r="A1367" s="127">
        <v>1</v>
      </c>
      <c r="B1367" s="2236" t="s">
        <v>789</v>
      </c>
      <c r="D1367" s="2231" t="s">
        <v>310</v>
      </c>
      <c r="E1367" s="1674"/>
      <c r="F1367" s="1622"/>
      <c r="G1367" s="487"/>
      <c r="H1367" s="148"/>
      <c r="I1367" s="148">
        <f>SUM(I1368,I1369,I1373,I1374,I1375,)+I1376</f>
        <v>1</v>
      </c>
      <c r="J1367" s="300" t="e">
        <f>I1367/H1367*100</f>
        <v>#DIV/0!</v>
      </c>
      <c r="K1367" s="1506"/>
      <c r="L1367" s="1506"/>
      <c r="M1367" s="1507"/>
      <c r="N1367" s="1507"/>
      <c r="O1367" s="1507"/>
      <c r="P1367" s="1507"/>
      <c r="Q1367" s="1507"/>
      <c r="R1367" s="1507"/>
      <c r="S1367" s="322"/>
      <c r="T1367" s="322"/>
      <c r="U1367" s="322"/>
      <c r="V1367" s="322"/>
      <c r="W1367" s="738">
        <f>S1367/12*$D$4+(T1367-S1367)/11*3+(U1367-T1367)/10*2+(V1367-U1367)/9*1</f>
        <v>0</v>
      </c>
      <c r="X1367" s="321">
        <f t="shared" si="218"/>
        <v>0</v>
      </c>
      <c r="Y1367" s="756"/>
      <c r="Z1367" s="321"/>
      <c r="AA1367" s="321">
        <f>X1367-W1367</f>
        <v>0</v>
      </c>
      <c r="AB1367" s="321"/>
      <c r="AC1367" s="321"/>
      <c r="AD1367" s="321"/>
      <c r="AE1367" s="1077"/>
      <c r="AF1367" s="318"/>
      <c r="AG1367" s="1056"/>
      <c r="AH1367" s="1071"/>
      <c r="AJ1367" s="3355"/>
      <c r="AN1367" s="2236"/>
    </row>
    <row r="1368" spans="1:40" x14ac:dyDescent="0.25">
      <c r="A1368" s="127">
        <v>1</v>
      </c>
      <c r="B1368" s="2236" t="s">
        <v>789</v>
      </c>
      <c r="D1368" s="302" t="s">
        <v>303</v>
      </c>
      <c r="E1368" s="423"/>
      <c r="F1368" s="1622"/>
      <c r="G1368" s="486"/>
      <c r="H1368" s="113"/>
      <c r="I1368" s="119"/>
      <c r="J1368" s="177"/>
      <c r="K1368" s="1484"/>
      <c r="L1368" s="1484"/>
      <c r="M1368" s="1507"/>
      <c r="N1368" s="1507"/>
      <c r="O1368" s="112"/>
      <c r="P1368" s="1507"/>
      <c r="Q1368" s="1507"/>
      <c r="R1368" s="1507"/>
      <c r="S1368" s="322"/>
      <c r="T1368" s="322"/>
      <c r="U1368" s="322"/>
      <c r="V1368" s="322"/>
      <c r="W1368" s="854"/>
      <c r="X1368" s="321">
        <f t="shared" si="218"/>
        <v>0</v>
      </c>
      <c r="Y1368" s="1103"/>
      <c r="Z1368" s="322"/>
      <c r="AA1368" s="322"/>
      <c r="AB1368" s="321"/>
      <c r="AC1368" s="322"/>
      <c r="AD1368" s="322"/>
      <c r="AE1368" s="1077"/>
      <c r="AF1368" s="318"/>
      <c r="AG1368" s="1056"/>
      <c r="AH1368" s="1071"/>
      <c r="AJ1368" s="3355"/>
      <c r="AN1368" s="2236"/>
    </row>
    <row r="1369" spans="1:40" ht="30" x14ac:dyDescent="0.25">
      <c r="A1369" s="127">
        <v>1</v>
      </c>
      <c r="B1369" s="2236" t="s">
        <v>789</v>
      </c>
      <c r="D1369" s="461" t="s">
        <v>443</v>
      </c>
      <c r="E1369" s="1670"/>
      <c r="F1369" s="513"/>
      <c r="G1369" s="3030"/>
      <c r="H1369" s="312"/>
      <c r="I1369" s="1623">
        <f>I1370+I1371/4</f>
        <v>0</v>
      </c>
      <c r="J1369" s="1456" t="e">
        <f>I1369/H1369*100</f>
        <v>#DIV/0!</v>
      </c>
      <c r="K1369" s="1484"/>
      <c r="L1369" s="1501"/>
      <c r="M1369" s="112"/>
      <c r="N1369" s="112"/>
      <c r="O1369" s="112"/>
      <c r="P1369" s="112"/>
      <c r="Q1369" s="1507"/>
      <c r="R1369" s="112"/>
      <c r="S1369" s="322"/>
      <c r="T1369" s="322"/>
      <c r="U1369" s="322"/>
      <c r="V1369" s="322"/>
      <c r="W1369" s="738">
        <f>S1369/12*$D$4</f>
        <v>0</v>
      </c>
      <c r="X1369" s="320">
        <f t="shared" si="218"/>
        <v>0</v>
      </c>
      <c r="Y1369" s="1103"/>
      <c r="Z1369" s="321"/>
      <c r="AA1369" s="321">
        <f>X1369-W1369</f>
        <v>0</v>
      </c>
      <c r="AB1369" s="321"/>
      <c r="AC1369" s="321"/>
      <c r="AD1369" s="321"/>
      <c r="AE1369" s="1676"/>
      <c r="AF1369" s="845"/>
      <c r="AG1369" s="1056"/>
      <c r="AH1369" s="1071"/>
      <c r="AJ1369" s="3355"/>
      <c r="AN1369" s="2236"/>
    </row>
    <row r="1370" spans="1:40" x14ac:dyDescent="0.25">
      <c r="A1370" s="127">
        <v>1</v>
      </c>
      <c r="B1370" s="2236" t="s">
        <v>789</v>
      </c>
      <c r="D1370" s="302" t="s">
        <v>444</v>
      </c>
      <c r="E1370" s="1724"/>
      <c r="F1370" s="1617"/>
      <c r="G1370" s="3029"/>
      <c r="H1370" s="116"/>
      <c r="I1370" s="113"/>
      <c r="J1370" s="113"/>
      <c r="K1370" s="1476"/>
      <c r="L1370" s="1484"/>
      <c r="M1370" s="1477"/>
      <c r="N1370" s="1477"/>
      <c r="O1370" s="1477"/>
      <c r="P1370" s="112"/>
      <c r="Q1370" s="112"/>
      <c r="R1370" s="112"/>
      <c r="S1370" s="321"/>
      <c r="T1370" s="321"/>
      <c r="U1370" s="321"/>
      <c r="V1370" s="321"/>
      <c r="W1370" s="738"/>
      <c r="X1370" s="320">
        <f t="shared" si="218"/>
        <v>0</v>
      </c>
      <c r="Y1370" s="756"/>
      <c r="Z1370" s="321"/>
      <c r="AA1370" s="320"/>
      <c r="AB1370" s="320"/>
      <c r="AC1370" s="321"/>
      <c r="AD1370" s="321"/>
      <c r="AE1370" s="1127"/>
      <c r="AF1370" s="318"/>
      <c r="AG1370" s="1056"/>
      <c r="AH1370" s="1071"/>
      <c r="AJ1370" s="3355"/>
      <c r="AN1370" s="2236"/>
    </row>
    <row r="1371" spans="1:40" ht="30" x14ac:dyDescent="0.25">
      <c r="A1371" s="127">
        <v>1</v>
      </c>
      <c r="B1371" s="2236" t="s">
        <v>789</v>
      </c>
      <c r="D1371" s="302" t="s">
        <v>445</v>
      </c>
      <c r="E1371" s="423"/>
      <c r="F1371" s="4"/>
      <c r="G1371" s="486"/>
      <c r="H1371" s="113"/>
      <c r="I1371" s="113"/>
      <c r="J1371" s="113" t="e">
        <f>I1371/H1371*100</f>
        <v>#DIV/0!</v>
      </c>
      <c r="K1371" s="1484"/>
      <c r="L1371" s="1484"/>
      <c r="M1371" s="112"/>
      <c r="N1371" s="112"/>
      <c r="O1371" s="112"/>
      <c r="P1371" s="112"/>
      <c r="Q1371" s="112"/>
      <c r="R1371" s="112"/>
      <c r="S1371" s="321"/>
      <c r="T1371" s="321"/>
      <c r="U1371" s="321"/>
      <c r="V1371" s="321"/>
      <c r="W1371" s="738"/>
      <c r="X1371" s="321">
        <f t="shared" si="218"/>
        <v>0</v>
      </c>
      <c r="Y1371" s="756"/>
      <c r="Z1371" s="321"/>
      <c r="AA1371" s="321"/>
      <c r="AB1371" s="321"/>
      <c r="AC1371" s="321"/>
      <c r="AD1371" s="321"/>
      <c r="AE1371" s="924"/>
      <c r="AF1371" s="318"/>
      <c r="AG1371" s="1056"/>
      <c r="AH1371" s="1071"/>
      <c r="AJ1371" s="3355"/>
      <c r="AN1371" s="2236"/>
    </row>
    <row r="1372" spans="1:40" ht="45" x14ac:dyDescent="0.25">
      <c r="A1372" s="127">
        <v>1</v>
      </c>
      <c r="B1372" s="2236" t="s">
        <v>789</v>
      </c>
      <c r="D1372" s="302" t="s">
        <v>446</v>
      </c>
      <c r="E1372" s="423"/>
      <c r="F1372" s="4"/>
      <c r="G1372" s="486"/>
      <c r="H1372" s="173"/>
      <c r="I1372" s="173"/>
      <c r="J1372" s="1605"/>
      <c r="K1372" s="1484"/>
      <c r="L1372" s="1484"/>
      <c r="M1372" s="112"/>
      <c r="N1372" s="112"/>
      <c r="O1372" s="112"/>
      <c r="P1372" s="112"/>
      <c r="Q1372" s="112"/>
      <c r="R1372" s="112"/>
      <c r="S1372" s="321"/>
      <c r="T1372" s="321"/>
      <c r="U1372" s="321"/>
      <c r="V1372" s="321"/>
      <c r="W1372" s="738"/>
      <c r="X1372" s="321">
        <f t="shared" si="218"/>
        <v>0</v>
      </c>
      <c r="Y1372" s="756"/>
      <c r="Z1372" s="321"/>
      <c r="AA1372" s="321"/>
      <c r="AB1372" s="321"/>
      <c r="AC1372" s="321"/>
      <c r="AD1372" s="321"/>
      <c r="AE1372" s="908"/>
      <c r="AF1372" s="318"/>
      <c r="AG1372" s="1056"/>
      <c r="AH1372" s="1071"/>
      <c r="AJ1372" s="3355"/>
      <c r="AN1372" s="2236"/>
    </row>
    <row r="1373" spans="1:40" ht="60" x14ac:dyDescent="0.25">
      <c r="B1373" s="2236" t="s">
        <v>789</v>
      </c>
      <c r="D1373" s="302" t="s">
        <v>447</v>
      </c>
      <c r="E1373" s="423"/>
      <c r="F1373" s="4"/>
      <c r="G1373" s="485"/>
      <c r="H1373" s="173"/>
      <c r="I1373" s="173"/>
      <c r="J1373" s="1605"/>
      <c r="K1373" s="1484"/>
      <c r="L1373" s="1484"/>
      <c r="M1373" s="112"/>
      <c r="N1373" s="112"/>
      <c r="O1373" s="112"/>
      <c r="P1373" s="112"/>
      <c r="Q1373" s="112"/>
      <c r="R1373" s="112"/>
      <c r="S1373" s="321"/>
      <c r="T1373" s="321"/>
      <c r="U1373" s="321"/>
      <c r="V1373" s="321"/>
      <c r="W1373" s="738"/>
      <c r="X1373" s="321"/>
      <c r="Y1373" s="756"/>
      <c r="Z1373" s="321"/>
      <c r="AA1373" s="321"/>
      <c r="AB1373" s="321"/>
      <c r="AC1373" s="321"/>
      <c r="AD1373" s="321"/>
      <c r="AE1373" s="908"/>
      <c r="AF1373" s="318"/>
      <c r="AG1373" s="1056"/>
      <c r="AH1373" s="1071"/>
      <c r="AJ1373" s="3355"/>
      <c r="AN1373" s="2236"/>
    </row>
    <row r="1374" spans="1:40" ht="45" x14ac:dyDescent="0.25">
      <c r="B1374" s="2236" t="s">
        <v>789</v>
      </c>
      <c r="D1374" s="301" t="s">
        <v>448</v>
      </c>
      <c r="E1374" s="423"/>
      <c r="F1374" s="4"/>
      <c r="G1374" s="486"/>
      <c r="H1374" s="173"/>
      <c r="I1374" s="173"/>
      <c r="J1374" s="1605"/>
      <c r="K1374" s="1484"/>
      <c r="L1374" s="1484"/>
      <c r="M1374" s="112"/>
      <c r="N1374" s="112"/>
      <c r="O1374" s="112"/>
      <c r="P1374" s="112"/>
      <c r="Q1374" s="112"/>
      <c r="R1374" s="112"/>
      <c r="S1374" s="321"/>
      <c r="T1374" s="321"/>
      <c r="U1374" s="321"/>
      <c r="V1374" s="321"/>
      <c r="W1374" s="855"/>
      <c r="X1374" s="321">
        <f>AD1374-AC1374-Z1374</f>
        <v>0</v>
      </c>
      <c r="Y1374" s="756"/>
      <c r="Z1374" s="321"/>
      <c r="AA1374" s="321">
        <f>X1374-W1374</f>
        <v>0</v>
      </c>
      <c r="AB1374" s="321"/>
      <c r="AC1374" s="321"/>
      <c r="AD1374" s="321"/>
      <c r="AE1374" s="908"/>
      <c r="AF1374" s="318"/>
      <c r="AG1374" s="1056"/>
      <c r="AH1374" s="1071"/>
      <c r="AJ1374" s="3355"/>
      <c r="AN1374" s="2236"/>
    </row>
    <row r="1375" spans="1:40" ht="90" x14ac:dyDescent="0.25">
      <c r="B1375" s="2236" t="s">
        <v>789</v>
      </c>
      <c r="D1375" s="301" t="s">
        <v>449</v>
      </c>
      <c r="E1375" s="423"/>
      <c r="F1375" s="4"/>
      <c r="G1375" s="486"/>
      <c r="H1375" s="173"/>
      <c r="I1375" s="173"/>
      <c r="J1375" s="1605" t="e">
        <f>I1375/H1375*100</f>
        <v>#DIV/0!</v>
      </c>
      <c r="K1375" s="1484"/>
      <c r="L1375" s="1484"/>
      <c r="M1375" s="112"/>
      <c r="N1375" s="112"/>
      <c r="O1375" s="112"/>
      <c r="P1375" s="112"/>
      <c r="Q1375" s="112"/>
      <c r="R1375" s="112"/>
      <c r="S1375" s="321"/>
      <c r="T1375" s="321"/>
      <c r="U1375" s="321"/>
      <c r="V1375" s="321"/>
      <c r="W1375" s="738"/>
      <c r="X1375" s="321"/>
      <c r="Y1375" s="756"/>
      <c r="Z1375" s="321"/>
      <c r="AA1375" s="321"/>
      <c r="AB1375" s="321"/>
      <c r="AC1375" s="321"/>
      <c r="AD1375" s="321"/>
      <c r="AE1375" s="908"/>
      <c r="AF1375" s="318"/>
      <c r="AG1375" s="1056"/>
      <c r="AH1375" s="1071"/>
      <c r="AJ1375" s="3355"/>
      <c r="AN1375" s="2236"/>
    </row>
    <row r="1376" spans="1:40" ht="30" x14ac:dyDescent="0.25">
      <c r="B1376" s="2236" t="s">
        <v>789</v>
      </c>
      <c r="D1376" s="302" t="s">
        <v>468</v>
      </c>
      <c r="E1376" s="423"/>
      <c r="F1376" s="4"/>
      <c r="G1376" s="486"/>
      <c r="H1376" s="173"/>
      <c r="I1376" s="173">
        <v>1</v>
      </c>
      <c r="J1376" s="1605" t="e">
        <f>I1376/H1376*100</f>
        <v>#DIV/0!</v>
      </c>
      <c r="K1376" s="1484"/>
      <c r="L1376" s="1484"/>
      <c r="M1376" s="112"/>
      <c r="N1376" s="112"/>
      <c r="O1376" s="112"/>
      <c r="P1376" s="112"/>
      <c r="Q1376" s="112"/>
      <c r="R1376" s="112"/>
      <c r="S1376" s="321"/>
      <c r="T1376" s="321"/>
      <c r="U1376" s="321"/>
      <c r="V1376" s="321"/>
      <c r="W1376" s="738">
        <f>S1376/12*$D$4+(T1376-S1376)/11*3+(U1376-T1376)/10*2+(V1376-U1376)/9*1</f>
        <v>0</v>
      </c>
      <c r="X1376" s="134">
        <f>AD1376-AC1376-Y1376</f>
        <v>2.0613299999999999</v>
      </c>
      <c r="Y1376" s="756"/>
      <c r="Z1376" s="321"/>
      <c r="AA1376" s="321">
        <f>X1376-W1376</f>
        <v>2.0613299999999999</v>
      </c>
      <c r="AB1376" s="321"/>
      <c r="AC1376" s="321">
        <v>0</v>
      </c>
      <c r="AD1376" s="321">
        <v>2.0613299999999999</v>
      </c>
      <c r="AE1376" s="908"/>
      <c r="AF1376" s="318"/>
      <c r="AG1376" s="1056"/>
      <c r="AH1376" s="1071"/>
      <c r="AJ1376" s="3355"/>
      <c r="AN1376" s="2236"/>
    </row>
    <row r="1377" spans="1:40" ht="15.75" customHeight="1" x14ac:dyDescent="0.25">
      <c r="A1377" s="127">
        <v>1</v>
      </c>
      <c r="B1377" s="2236" t="s">
        <v>789</v>
      </c>
      <c r="D1377" s="513" t="s">
        <v>311</v>
      </c>
      <c r="E1377" s="423"/>
      <c r="F1377" s="4"/>
      <c r="G1377" s="211"/>
      <c r="H1377" s="113"/>
      <c r="I1377" s="113">
        <f>I1378+I1379</f>
        <v>0</v>
      </c>
      <c r="J1377" s="1605" t="e">
        <f>I1377/H1377*100</f>
        <v>#DIV/0!</v>
      </c>
      <c r="K1377" s="1484"/>
      <c r="L1377" s="1484"/>
      <c r="M1377" s="112"/>
      <c r="N1377" s="112"/>
      <c r="O1377" s="112"/>
      <c r="P1377" s="112"/>
      <c r="Q1377" s="112"/>
      <c r="R1377" s="112"/>
      <c r="S1377" s="321"/>
      <c r="T1377" s="321"/>
      <c r="U1377" s="321"/>
      <c r="V1377" s="321"/>
      <c r="W1377" s="738"/>
      <c r="X1377" s="321">
        <f t="shared" ref="X1377:X1382" si="219">AD1377-AC1377-Z1377</f>
        <v>0</v>
      </c>
      <c r="Y1377" s="756"/>
      <c r="Z1377" s="321"/>
      <c r="AA1377" s="321"/>
      <c r="AB1377" s="321"/>
      <c r="AC1377" s="321"/>
      <c r="AD1377" s="321"/>
      <c r="AE1377" s="924"/>
      <c r="AF1377" s="318"/>
      <c r="AG1377" s="1056"/>
      <c r="AH1377" s="1071"/>
      <c r="AJ1377" s="3355"/>
      <c r="AN1377" s="2236"/>
    </row>
    <row r="1378" spans="1:40" x14ac:dyDescent="0.25">
      <c r="A1378" s="127">
        <v>1</v>
      </c>
      <c r="B1378" s="2236" t="s">
        <v>789</v>
      </c>
      <c r="D1378" s="513" t="s">
        <v>319</v>
      </c>
      <c r="E1378" s="423"/>
      <c r="F1378" s="4"/>
      <c r="G1378" s="211"/>
      <c r="H1378" s="113"/>
      <c r="I1378" s="113"/>
      <c r="J1378" s="1605"/>
      <c r="K1378" s="1484"/>
      <c r="L1378" s="1484"/>
      <c r="M1378" s="112"/>
      <c r="N1378" s="112"/>
      <c r="O1378" s="112"/>
      <c r="P1378" s="112"/>
      <c r="Q1378" s="112"/>
      <c r="R1378" s="112"/>
      <c r="S1378" s="321"/>
      <c r="T1378" s="321"/>
      <c r="U1378" s="321"/>
      <c r="V1378" s="321"/>
      <c r="W1378" s="738"/>
      <c r="X1378" s="321">
        <f t="shared" si="219"/>
        <v>0</v>
      </c>
      <c r="Y1378" s="756"/>
      <c r="Z1378" s="321"/>
      <c r="AA1378" s="321"/>
      <c r="AB1378" s="321"/>
      <c r="AC1378" s="321"/>
      <c r="AD1378" s="321"/>
      <c r="AE1378" s="924"/>
      <c r="AF1378" s="318"/>
      <c r="AG1378" s="1056"/>
      <c r="AH1378" s="1071"/>
      <c r="AJ1378" s="3355"/>
      <c r="AN1378" s="2236"/>
    </row>
    <row r="1379" spans="1:40" x14ac:dyDescent="0.25">
      <c r="A1379" s="127">
        <v>1</v>
      </c>
      <c r="B1379" s="2236" t="s">
        <v>789</v>
      </c>
      <c r="D1379" s="4" t="s">
        <v>320</v>
      </c>
      <c r="E1379" s="423"/>
      <c r="F1379" s="4"/>
      <c r="G1379" s="211"/>
      <c r="H1379" s="113"/>
      <c r="I1379" s="113">
        <f>I1380/9.4</f>
        <v>0</v>
      </c>
      <c r="J1379" s="1605" t="e">
        <f>I1379/H1379*100</f>
        <v>#DIV/0!</v>
      </c>
      <c r="K1379" s="1484"/>
      <c r="L1379" s="1484"/>
      <c r="M1379" s="112"/>
      <c r="N1379" s="112"/>
      <c r="O1379" s="112"/>
      <c r="P1379" s="112"/>
      <c r="Q1379" s="112"/>
      <c r="R1379" s="112"/>
      <c r="S1379" s="321"/>
      <c r="T1379" s="321"/>
      <c r="U1379" s="321"/>
      <c r="V1379" s="321"/>
      <c r="W1379" s="738"/>
      <c r="X1379" s="321">
        <f t="shared" si="219"/>
        <v>0</v>
      </c>
      <c r="Y1379" s="756"/>
      <c r="Z1379" s="321"/>
      <c r="AA1379" s="321"/>
      <c r="AB1379" s="321"/>
      <c r="AC1379" s="321"/>
      <c r="AD1379" s="321"/>
      <c r="AE1379" s="924"/>
      <c r="AF1379" s="318"/>
      <c r="AG1379" s="1056"/>
      <c r="AH1379" s="1071"/>
      <c r="AJ1379" s="3355"/>
      <c r="AN1379" s="2236"/>
    </row>
    <row r="1380" spans="1:40" x14ac:dyDescent="0.25">
      <c r="A1380" s="127">
        <v>1</v>
      </c>
      <c r="B1380" s="2236" t="s">
        <v>789</v>
      </c>
      <c r="D1380" s="527" t="s">
        <v>321</v>
      </c>
      <c r="E1380" s="423"/>
      <c r="F1380" s="4"/>
      <c r="G1380" s="211"/>
      <c r="H1380" s="113"/>
      <c r="I1380" s="113"/>
      <c r="J1380" s="1605" t="e">
        <f>I1380/H1380*100</f>
        <v>#DIV/0!</v>
      </c>
      <c r="K1380" s="1484"/>
      <c r="L1380" s="1484"/>
      <c r="M1380" s="112"/>
      <c r="N1380" s="112"/>
      <c r="O1380" s="112"/>
      <c r="P1380" s="112"/>
      <c r="Q1380" s="112"/>
      <c r="R1380" s="112"/>
      <c r="S1380" s="321"/>
      <c r="T1380" s="321"/>
      <c r="U1380" s="321"/>
      <c r="V1380" s="321"/>
      <c r="W1380" s="738"/>
      <c r="X1380" s="321">
        <f t="shared" si="219"/>
        <v>0</v>
      </c>
      <c r="Y1380" s="756"/>
      <c r="Z1380" s="321"/>
      <c r="AA1380" s="321"/>
      <c r="AB1380" s="321"/>
      <c r="AC1380" s="321"/>
      <c r="AD1380" s="321"/>
      <c r="AE1380" s="924"/>
      <c r="AF1380" s="318"/>
      <c r="AG1380" s="1056"/>
      <c r="AH1380" s="1071"/>
      <c r="AJ1380" s="3355"/>
      <c r="AN1380" s="2236"/>
    </row>
    <row r="1381" spans="1:40" ht="29.25" x14ac:dyDescent="0.25">
      <c r="A1381" s="127">
        <v>1</v>
      </c>
      <c r="B1381" s="2236" t="s">
        <v>789</v>
      </c>
      <c r="D1381" s="513" t="s">
        <v>304</v>
      </c>
      <c r="E1381" s="423"/>
      <c r="F1381" s="4"/>
      <c r="G1381" s="211"/>
      <c r="H1381" s="173"/>
      <c r="I1381" s="173"/>
      <c r="J1381" s="1605" t="e">
        <f>I1381/H1381*100</f>
        <v>#DIV/0!</v>
      </c>
      <c r="K1381" s="1484"/>
      <c r="L1381" s="1484"/>
      <c r="M1381" s="112"/>
      <c r="N1381" s="112"/>
      <c r="O1381" s="112"/>
      <c r="P1381" s="112"/>
      <c r="Q1381" s="112"/>
      <c r="R1381" s="112"/>
      <c r="S1381" s="321"/>
      <c r="T1381" s="321"/>
      <c r="U1381" s="321"/>
      <c r="V1381" s="321"/>
      <c r="W1381" s="738"/>
      <c r="X1381" s="321">
        <f t="shared" si="219"/>
        <v>0</v>
      </c>
      <c r="Y1381" s="756"/>
      <c r="Z1381" s="321"/>
      <c r="AA1381" s="321"/>
      <c r="AB1381" s="321"/>
      <c r="AC1381" s="321"/>
      <c r="AD1381" s="321"/>
      <c r="AE1381" s="908"/>
      <c r="AF1381" s="318"/>
      <c r="AG1381" s="1056"/>
      <c r="AH1381" s="1071"/>
      <c r="AJ1381" s="3355"/>
      <c r="AN1381" s="2236"/>
    </row>
    <row r="1382" spans="1:40" ht="30" x14ac:dyDescent="0.25">
      <c r="A1382" s="127">
        <v>1</v>
      </c>
      <c r="B1382" s="2236" t="s">
        <v>789</v>
      </c>
      <c r="D1382" s="509" t="s">
        <v>191</v>
      </c>
      <c r="E1382" s="423"/>
      <c r="F1382" s="4"/>
      <c r="G1382" s="211"/>
      <c r="H1382" s="113"/>
      <c r="I1382" s="113"/>
      <c r="J1382" s="1605"/>
      <c r="K1382" s="1484"/>
      <c r="L1382" s="1484"/>
      <c r="M1382" s="112"/>
      <c r="N1382" s="112"/>
      <c r="O1382" s="112"/>
      <c r="P1382" s="112"/>
      <c r="Q1382" s="112"/>
      <c r="R1382" s="112"/>
      <c r="S1382" s="321"/>
      <c r="T1382" s="321"/>
      <c r="U1382" s="321"/>
      <c r="V1382" s="321"/>
      <c r="W1382" s="738"/>
      <c r="X1382" s="321">
        <f t="shared" si="219"/>
        <v>0</v>
      </c>
      <c r="Y1382" s="756"/>
      <c r="Z1382" s="321"/>
      <c r="AA1382" s="321"/>
      <c r="AB1382" s="321"/>
      <c r="AC1382" s="321"/>
      <c r="AD1382" s="321"/>
      <c r="AE1382" s="924"/>
      <c r="AF1382" s="318"/>
      <c r="AG1382" s="1056"/>
      <c r="AH1382" s="1071"/>
      <c r="AJ1382" s="3355"/>
      <c r="AN1382" s="2236"/>
    </row>
    <row r="1383" spans="1:40" s="2236" customFormat="1" x14ac:dyDescent="0.25">
      <c r="B1383" s="2236" t="s">
        <v>789</v>
      </c>
      <c r="D1383" s="509"/>
      <c r="E1383" s="423"/>
      <c r="F1383" s="4"/>
      <c r="G1383" s="211"/>
      <c r="H1383" s="113"/>
      <c r="I1383" s="113"/>
      <c r="J1383" s="1605"/>
      <c r="K1383" s="1484"/>
      <c r="L1383" s="1484"/>
      <c r="M1383" s="112"/>
      <c r="N1383" s="112"/>
      <c r="O1383" s="112"/>
      <c r="P1383" s="112"/>
      <c r="Q1383" s="112"/>
      <c r="R1383" s="112"/>
      <c r="S1383" s="321"/>
      <c r="T1383" s="321"/>
      <c r="U1383" s="321"/>
      <c r="V1383" s="321"/>
      <c r="W1383" s="738"/>
      <c r="X1383" s="321"/>
      <c r="Y1383" s="756"/>
      <c r="Z1383" s="321"/>
      <c r="AA1383" s="321"/>
      <c r="AB1383" s="321"/>
      <c r="AC1383" s="321"/>
      <c r="AD1383" s="321"/>
      <c r="AE1383" s="924"/>
      <c r="AF1383" s="318"/>
      <c r="AG1383" s="1056"/>
      <c r="AH1383" s="1071"/>
      <c r="AJ1383" s="3355"/>
    </row>
    <row r="1384" spans="1:40" x14ac:dyDescent="0.25">
      <c r="A1384" s="127">
        <v>1</v>
      </c>
      <c r="B1384" s="2236" t="s">
        <v>789</v>
      </c>
      <c r="D1384" s="501" t="s">
        <v>217</v>
      </c>
      <c r="E1384" s="423"/>
      <c r="F1384" s="4"/>
      <c r="G1384" s="211"/>
      <c r="H1384" s="113"/>
      <c r="I1384" s="113">
        <f>I1385+I1386+I1387</f>
        <v>3</v>
      </c>
      <c r="J1384" s="1605" t="e">
        <f t="shared" ref="J1384:J1393" si="220">I1384/H1384*100</f>
        <v>#DIV/0!</v>
      </c>
      <c r="K1384" s="1484"/>
      <c r="L1384" s="1484"/>
      <c r="M1384" s="112"/>
      <c r="N1384" s="112"/>
      <c r="O1384" s="112"/>
      <c r="P1384" s="112"/>
      <c r="Q1384" s="112"/>
      <c r="R1384" s="112"/>
      <c r="S1384" s="321"/>
      <c r="T1384" s="321"/>
      <c r="U1384" s="321"/>
      <c r="V1384" s="321"/>
      <c r="W1384" s="855">
        <f>S1384/12*$D$4+(T1384-S1384)/11*3+(U1384-T1384)/10*2+(V1384-U1384)/9*1</f>
        <v>0</v>
      </c>
      <c r="X1384" s="134">
        <f>AD1384-AC1384-Y1384</f>
        <v>2.6807699999999999</v>
      </c>
      <c r="Y1384" s="756"/>
      <c r="Z1384" s="321"/>
      <c r="AA1384" s="321">
        <f>X1384-W1384</f>
        <v>2.6807699999999999</v>
      </c>
      <c r="AB1384" s="321"/>
      <c r="AC1384" s="321">
        <v>0</v>
      </c>
      <c r="AD1384" s="321">
        <v>2.6807699999999999</v>
      </c>
      <c r="AE1384" s="924"/>
      <c r="AF1384" s="318"/>
      <c r="AG1384" s="1056"/>
      <c r="AH1384" s="1071"/>
      <c r="AJ1384" s="3355"/>
      <c r="AN1384" s="2236"/>
    </row>
    <row r="1385" spans="1:40" ht="30" x14ac:dyDescent="0.25">
      <c r="A1385" s="127">
        <v>1</v>
      </c>
      <c r="B1385" s="2236" t="s">
        <v>789</v>
      </c>
      <c r="D1385" s="467" t="s">
        <v>259</v>
      </c>
      <c r="E1385" s="423"/>
      <c r="F1385" s="4"/>
      <c r="G1385" s="211"/>
      <c r="H1385" s="113"/>
      <c r="I1385" s="113">
        <v>2</v>
      </c>
      <c r="J1385" s="1605" t="e">
        <f t="shared" si="220"/>
        <v>#DIV/0!</v>
      </c>
      <c r="K1385" s="1484"/>
      <c r="L1385" s="1484"/>
      <c r="M1385" s="112"/>
      <c r="N1385" s="112"/>
      <c r="O1385" s="112"/>
      <c r="P1385" s="112"/>
      <c r="Q1385" s="112"/>
      <c r="R1385" s="112"/>
      <c r="S1385" s="321"/>
      <c r="T1385" s="321"/>
      <c r="U1385" s="321"/>
      <c r="V1385" s="321"/>
      <c r="W1385" s="738"/>
      <c r="X1385" s="321"/>
      <c r="Y1385" s="756"/>
      <c r="Z1385" s="321"/>
      <c r="AA1385" s="321"/>
      <c r="AB1385" s="321"/>
      <c r="AC1385" s="321"/>
      <c r="AD1385" s="321"/>
      <c r="AE1385" s="924"/>
      <c r="AF1385" s="318"/>
      <c r="AG1385" s="1056"/>
      <c r="AH1385" s="1071"/>
      <c r="AJ1385" s="3355"/>
      <c r="AN1385" s="2236"/>
    </row>
    <row r="1386" spans="1:40" ht="30" x14ac:dyDescent="0.25">
      <c r="A1386" s="127">
        <v>1</v>
      </c>
      <c r="B1386" s="2236" t="s">
        <v>789</v>
      </c>
      <c r="D1386" s="467" t="s">
        <v>264</v>
      </c>
      <c r="E1386" s="423"/>
      <c r="F1386" s="4"/>
      <c r="G1386" s="211"/>
      <c r="H1386" s="113"/>
      <c r="I1386" s="113">
        <v>1</v>
      </c>
      <c r="J1386" s="1605" t="e">
        <f t="shared" si="220"/>
        <v>#DIV/0!</v>
      </c>
      <c r="K1386" s="1484"/>
      <c r="L1386" s="1484"/>
      <c r="M1386" s="112"/>
      <c r="N1386" s="112"/>
      <c r="O1386" s="112"/>
      <c r="P1386" s="112"/>
      <c r="Q1386" s="112"/>
      <c r="R1386" s="112"/>
      <c r="S1386" s="321"/>
      <c r="T1386" s="321"/>
      <c r="U1386" s="321"/>
      <c r="V1386" s="321"/>
      <c r="W1386" s="738"/>
      <c r="X1386" s="321"/>
      <c r="Y1386" s="756"/>
      <c r="Z1386" s="321"/>
      <c r="AA1386" s="321"/>
      <c r="AB1386" s="321"/>
      <c r="AC1386" s="321"/>
      <c r="AD1386" s="321"/>
      <c r="AE1386" s="924"/>
      <c r="AF1386" s="318"/>
      <c r="AG1386" s="1056"/>
      <c r="AH1386" s="1071"/>
      <c r="AJ1386" s="3355"/>
      <c r="AN1386" s="2236"/>
    </row>
    <row r="1387" spans="1:40" ht="15.75" customHeight="1" x14ac:dyDescent="0.25">
      <c r="A1387" s="127">
        <v>1</v>
      </c>
      <c r="B1387" s="2236" t="s">
        <v>789</v>
      </c>
      <c r="D1387" s="467" t="s">
        <v>71</v>
      </c>
      <c r="E1387" s="423"/>
      <c r="F1387" s="4"/>
      <c r="G1387" s="211"/>
      <c r="H1387" s="113"/>
      <c r="I1387" s="113"/>
      <c r="J1387" s="1605" t="e">
        <f t="shared" si="220"/>
        <v>#DIV/0!</v>
      </c>
      <c r="K1387" s="1484"/>
      <c r="L1387" s="1484"/>
      <c r="M1387" s="112"/>
      <c r="N1387" s="112"/>
      <c r="O1387" s="112"/>
      <c r="P1387" s="112"/>
      <c r="Q1387" s="112"/>
      <c r="R1387" s="112"/>
      <c r="S1387" s="321"/>
      <c r="T1387" s="321"/>
      <c r="U1387" s="321"/>
      <c r="V1387" s="321"/>
      <c r="W1387" s="738"/>
      <c r="X1387" s="321">
        <f>AD1387-AC1387-Z1387</f>
        <v>0</v>
      </c>
      <c r="Y1387" s="756"/>
      <c r="Z1387" s="321"/>
      <c r="AA1387" s="321"/>
      <c r="AB1387" s="321"/>
      <c r="AC1387" s="321"/>
      <c r="AD1387" s="321"/>
      <c r="AE1387" s="924"/>
      <c r="AF1387" s="318"/>
      <c r="AG1387" s="1056"/>
      <c r="AH1387" s="1071"/>
      <c r="AJ1387" s="3355"/>
      <c r="AN1387" s="2236"/>
    </row>
    <row r="1388" spans="1:40" s="2236" customFormat="1" ht="86.25" x14ac:dyDescent="0.25">
      <c r="B1388" s="2236" t="s">
        <v>789</v>
      </c>
      <c r="D1388" s="463" t="s">
        <v>508</v>
      </c>
      <c r="E1388" s="423"/>
      <c r="F1388" s="4"/>
      <c r="G1388" s="487"/>
      <c r="H1388" s="113"/>
      <c r="I1388" s="113">
        <f>I1350</f>
        <v>9</v>
      </c>
      <c r="J1388" s="1605" t="e">
        <f t="shared" si="220"/>
        <v>#DIV/0!</v>
      </c>
      <c r="K1388" s="1484"/>
      <c r="L1388" s="1484"/>
      <c r="M1388" s="112"/>
      <c r="N1388" s="112"/>
      <c r="O1388" s="112"/>
      <c r="P1388" s="112"/>
      <c r="Q1388" s="112"/>
      <c r="R1388" s="112"/>
      <c r="S1388" s="321"/>
      <c r="T1388" s="321"/>
      <c r="U1388" s="321"/>
      <c r="V1388" s="321"/>
      <c r="W1388" s="738">
        <f>W1350</f>
        <v>0</v>
      </c>
      <c r="X1388" s="134">
        <f>AD1388-AC1388-Y1388</f>
        <v>31.91356</v>
      </c>
      <c r="Y1388" s="756">
        <f t="shared" ref="Y1388:AD1388" si="221">Y1350</f>
        <v>0</v>
      </c>
      <c r="Z1388" s="321">
        <f t="shared" si="221"/>
        <v>0</v>
      </c>
      <c r="AA1388" s="321">
        <f t="shared" si="221"/>
        <v>31.91356</v>
      </c>
      <c r="AB1388" s="321">
        <f t="shared" si="221"/>
        <v>0</v>
      </c>
      <c r="AC1388" s="321">
        <f t="shared" si="221"/>
        <v>0</v>
      </c>
      <c r="AD1388" s="321">
        <f t="shared" si="221"/>
        <v>31.91356</v>
      </c>
      <c r="AE1388" s="924"/>
      <c r="AF1388" s="318"/>
      <c r="AG1388" s="1056"/>
      <c r="AH1388" s="1071"/>
      <c r="AJ1388" s="3355"/>
    </row>
    <row r="1389" spans="1:40" x14ac:dyDescent="0.25">
      <c r="A1389" s="127">
        <v>1</v>
      </c>
      <c r="B1389" s="2236" t="s">
        <v>789</v>
      </c>
      <c r="D1389" s="463" t="s">
        <v>260</v>
      </c>
      <c r="E1389" s="423"/>
      <c r="F1389" s="4"/>
      <c r="G1389" s="487"/>
      <c r="H1389" s="516"/>
      <c r="I1389" s="516">
        <f>I1367+I1338</f>
        <v>1</v>
      </c>
      <c r="J1389" s="300" t="e">
        <f t="shared" si="220"/>
        <v>#DIV/0!</v>
      </c>
      <c r="K1389" s="1484"/>
      <c r="L1389" s="1484"/>
      <c r="M1389" s="112"/>
      <c r="N1389" s="112"/>
      <c r="O1389" s="112"/>
      <c r="P1389" s="112"/>
      <c r="Q1389" s="112"/>
      <c r="R1389" s="112"/>
      <c r="S1389" s="321"/>
      <c r="T1389" s="321"/>
      <c r="U1389" s="321"/>
      <c r="V1389" s="321"/>
      <c r="W1389" s="738"/>
      <c r="X1389" s="321">
        <f>AD1389-AC1389-Z1389</f>
        <v>0</v>
      </c>
      <c r="Y1389" s="756"/>
      <c r="Z1389" s="321"/>
      <c r="AA1389" s="321"/>
      <c r="AB1389" s="321"/>
      <c r="AC1389" s="321"/>
      <c r="AD1389" s="321"/>
      <c r="AE1389" s="897"/>
      <c r="AF1389" s="318"/>
      <c r="AG1389" s="1056"/>
      <c r="AH1389" s="1071"/>
      <c r="AJ1389" s="3355"/>
      <c r="AN1389" s="2236"/>
    </row>
    <row r="1390" spans="1:40" ht="29.25" x14ac:dyDescent="0.25">
      <c r="A1390" s="127">
        <v>1</v>
      </c>
      <c r="B1390" s="2236" t="s">
        <v>789</v>
      </c>
      <c r="D1390" s="463" t="s">
        <v>273</v>
      </c>
      <c r="E1390" s="423"/>
      <c r="F1390" s="4"/>
      <c r="G1390" s="487"/>
      <c r="H1390" s="516"/>
      <c r="I1390" s="516">
        <f>I1354</f>
        <v>19</v>
      </c>
      <c r="J1390" s="300" t="e">
        <f t="shared" si="220"/>
        <v>#DIV/0!</v>
      </c>
      <c r="K1390" s="1484"/>
      <c r="L1390" s="1484"/>
      <c r="M1390" s="112"/>
      <c r="N1390" s="112"/>
      <c r="O1390" s="112"/>
      <c r="P1390" s="112"/>
      <c r="Q1390" s="112"/>
      <c r="R1390" s="112"/>
      <c r="S1390" s="321"/>
      <c r="T1390" s="321"/>
      <c r="U1390" s="321"/>
      <c r="V1390" s="321"/>
      <c r="W1390" s="738"/>
      <c r="X1390" s="321"/>
      <c r="Y1390" s="756">
        <f>Y1376+Y1354</f>
        <v>0</v>
      </c>
      <c r="Z1390" s="321"/>
      <c r="AA1390" s="321"/>
      <c r="AB1390" s="321"/>
      <c r="AC1390" s="321"/>
      <c r="AD1390" s="321"/>
      <c r="AE1390" s="897"/>
      <c r="AF1390" s="318"/>
      <c r="AG1390" s="1056"/>
      <c r="AH1390" s="1071"/>
      <c r="AJ1390" s="3355"/>
      <c r="AN1390" s="2236"/>
    </row>
    <row r="1391" spans="1:40" s="137" customFormat="1" ht="29.25" x14ac:dyDescent="0.25">
      <c r="A1391" s="127">
        <v>1</v>
      </c>
      <c r="B1391" s="2236" t="s">
        <v>789</v>
      </c>
      <c r="C1391" s="2236"/>
      <c r="D1391" s="463" t="s">
        <v>261</v>
      </c>
      <c r="E1391" s="1674"/>
      <c r="F1391" s="1622"/>
      <c r="G1391" s="487"/>
      <c r="H1391" s="516"/>
      <c r="I1391" s="516">
        <f>I1377+I1344</f>
        <v>2</v>
      </c>
      <c r="J1391" s="514" t="e">
        <f t="shared" si="220"/>
        <v>#DIV/0!</v>
      </c>
      <c r="K1391" s="1506"/>
      <c r="L1391" s="1506"/>
      <c r="M1391" s="1507"/>
      <c r="N1391" s="1507"/>
      <c r="O1391" s="1507"/>
      <c r="P1391" s="1507"/>
      <c r="Q1391" s="112"/>
      <c r="R1391" s="1507"/>
      <c r="S1391" s="322"/>
      <c r="T1391" s="322"/>
      <c r="U1391" s="322"/>
      <c r="V1391" s="322"/>
      <c r="W1391" s="854"/>
      <c r="X1391" s="321">
        <f>AD1391-AC1391-Z1391</f>
        <v>0</v>
      </c>
      <c r="Y1391" s="1103"/>
      <c r="Z1391" s="322"/>
      <c r="AA1391" s="322"/>
      <c r="AB1391" s="321"/>
      <c r="AC1391" s="321"/>
      <c r="AD1391" s="322"/>
      <c r="AE1391" s="1152"/>
      <c r="AF1391" s="318"/>
      <c r="AG1391" s="1056"/>
      <c r="AH1391" s="1071"/>
      <c r="AJ1391" s="3355"/>
      <c r="AN1391" s="2236"/>
    </row>
    <row r="1392" spans="1:40" ht="29.25" x14ac:dyDescent="0.25">
      <c r="A1392" s="127">
        <v>1</v>
      </c>
      <c r="B1392" s="2236" t="s">
        <v>789</v>
      </c>
      <c r="D1392" s="463" t="s">
        <v>262</v>
      </c>
      <c r="E1392" s="3148"/>
      <c r="F1392" s="3151"/>
      <c r="G1392" s="496"/>
      <c r="H1392" s="1864"/>
      <c r="I1392" s="1864">
        <f>I1381+I1348</f>
        <v>0</v>
      </c>
      <c r="J1392" s="3152" t="e">
        <f t="shared" si="220"/>
        <v>#DIV/0!</v>
      </c>
      <c r="K1392" s="1732"/>
      <c r="L1392" s="1732"/>
      <c r="M1392" s="1698"/>
      <c r="N1392" s="1698"/>
      <c r="O1392" s="1698"/>
      <c r="P1392" s="1698"/>
      <c r="Q1392" s="1777"/>
      <c r="R1392" s="1698"/>
      <c r="S1392" s="328"/>
      <c r="T1392" s="328"/>
      <c r="U1392" s="328"/>
      <c r="V1392" s="328"/>
      <c r="W1392" s="3072">
        <f>S1392/12*$D$4</f>
        <v>0</v>
      </c>
      <c r="X1392" s="324">
        <f>AD1392-AC1392-Z1392</f>
        <v>0</v>
      </c>
      <c r="Y1392" s="1119"/>
      <c r="Z1392" s="328"/>
      <c r="AA1392" s="328">
        <f>X1392-W1392</f>
        <v>0</v>
      </c>
      <c r="AB1392" s="324"/>
      <c r="AC1392" s="324"/>
      <c r="AD1392" s="328"/>
      <c r="AE1392" s="1676"/>
      <c r="AF1392" s="845"/>
      <c r="AG1392" s="1056"/>
      <c r="AH1392" s="1071"/>
      <c r="AJ1392" s="3355"/>
      <c r="AN1392" s="2236"/>
    </row>
    <row r="1393" spans="1:40" x14ac:dyDescent="0.25">
      <c r="A1393" s="127">
        <v>1</v>
      </c>
      <c r="B1393" s="2236" t="s">
        <v>789</v>
      </c>
      <c r="D1393" s="464" t="s">
        <v>134</v>
      </c>
      <c r="E1393" s="1121"/>
      <c r="F1393" s="1122"/>
      <c r="G1393" s="497"/>
      <c r="H1393" s="1637"/>
      <c r="I1393" s="1637">
        <f>I1390+I1389+I1392+I1344*2.6+I1388*2.6+I1380/4.2</f>
        <v>48.6</v>
      </c>
      <c r="J1393" s="1637" t="e">
        <f t="shared" si="220"/>
        <v>#DIV/0!</v>
      </c>
      <c r="K1393" s="1625"/>
      <c r="L1393" s="1625"/>
      <c r="M1393" s="1488"/>
      <c r="N1393" s="1488"/>
      <c r="O1393" s="1488"/>
      <c r="P1393" s="1488"/>
      <c r="Q1393" s="1488"/>
      <c r="R1393" s="1488"/>
      <c r="S1393" s="319"/>
      <c r="T1393" s="319"/>
      <c r="U1393" s="319"/>
      <c r="V1393" s="319"/>
      <c r="W1393" s="856">
        <f t="shared" ref="W1393:AB1393" si="222">SUM(W1392,W1384,W1376,W1367,W1354,W1350,W1337)</f>
        <v>0</v>
      </c>
      <c r="X1393" s="134">
        <f>AD1393-AC1393-Y1393</f>
        <v>83.930869999999999</v>
      </c>
      <c r="Y1393" s="760">
        <f t="shared" si="222"/>
        <v>0</v>
      </c>
      <c r="Z1393" s="319">
        <f t="shared" si="222"/>
        <v>0</v>
      </c>
      <c r="AA1393" s="319">
        <f t="shared" si="222"/>
        <v>79.410150000000002</v>
      </c>
      <c r="AB1393" s="319">
        <f t="shared" si="222"/>
        <v>0</v>
      </c>
      <c r="AC1393" s="319">
        <f>SUM(AC1392,AC1384,AC1376,AC1367,AC1354,AC1350,AC1337)</f>
        <v>0</v>
      </c>
      <c r="AD1393" s="3449">
        <f>SUM(AD1392,AD1384,AD1376,AD1367,AD1354,AD1350,AD1337,AD1349)</f>
        <v>83.930869999999999</v>
      </c>
      <c r="AE1393" s="1638"/>
      <c r="AF1393" s="845"/>
      <c r="AG1393" s="1056"/>
      <c r="AH1393" s="1071"/>
      <c r="AJ1393" s="3355"/>
      <c r="AN1393" s="2236"/>
    </row>
    <row r="1394" spans="1:40" x14ac:dyDescent="0.25">
      <c r="A1394" s="127">
        <v>1</v>
      </c>
      <c r="B1394" s="2236" t="s">
        <v>789</v>
      </c>
      <c r="D1394" s="1125" t="s">
        <v>28</v>
      </c>
      <c r="E1394" s="1475"/>
      <c r="F1394" s="1125"/>
      <c r="G1394" s="232"/>
      <c r="H1394" s="813"/>
      <c r="I1394" s="813"/>
      <c r="J1394" s="813"/>
      <c r="K1394" s="1476"/>
      <c r="L1394" s="1476"/>
      <c r="M1394" s="728"/>
      <c r="N1394" s="728"/>
      <c r="O1394" s="728"/>
      <c r="P1394" s="728"/>
      <c r="Q1394" s="728"/>
      <c r="R1394" s="728"/>
      <c r="S1394" s="320"/>
      <c r="T1394" s="320"/>
      <c r="U1394" s="320"/>
      <c r="V1394" s="320"/>
      <c r="W1394" s="737"/>
      <c r="X1394" s="320">
        <f>AD1394-AC1394-Z1394</f>
        <v>0</v>
      </c>
      <c r="Y1394" s="759"/>
      <c r="Z1394" s="320"/>
      <c r="AA1394" s="320"/>
      <c r="AB1394" s="320"/>
      <c r="AC1394" s="320"/>
      <c r="AD1394" s="320"/>
      <c r="AE1394" s="944"/>
      <c r="AF1394" s="360"/>
      <c r="AG1394" s="1056"/>
      <c r="AH1394" s="1071"/>
      <c r="AJ1394" s="3355"/>
      <c r="AN1394" s="2236"/>
    </row>
    <row r="1395" spans="1:40" x14ac:dyDescent="0.25">
      <c r="A1395" s="127">
        <v>1</v>
      </c>
      <c r="B1395" s="2236" t="s">
        <v>789</v>
      </c>
      <c r="D1395" s="2" t="s">
        <v>123</v>
      </c>
      <c r="E1395" s="436"/>
      <c r="F1395" s="2"/>
      <c r="G1395" s="215"/>
      <c r="H1395" s="177"/>
      <c r="I1395" s="177"/>
      <c r="J1395" s="177"/>
      <c r="K1395" s="1484"/>
      <c r="L1395" s="1484"/>
      <c r="M1395" s="514"/>
      <c r="N1395" s="514"/>
      <c r="O1395" s="514"/>
      <c r="P1395" s="514"/>
      <c r="Q1395" s="514"/>
      <c r="R1395" s="514"/>
      <c r="S1395" s="321"/>
      <c r="T1395" s="321"/>
      <c r="U1395" s="321"/>
      <c r="V1395" s="321"/>
      <c r="W1395" s="738"/>
      <c r="X1395" s="321">
        <f>AD1395-AC1395-Z1395</f>
        <v>0</v>
      </c>
      <c r="Y1395" s="756"/>
      <c r="Z1395" s="321"/>
      <c r="AA1395" s="321"/>
      <c r="AB1395" s="321"/>
      <c r="AC1395" s="321"/>
      <c r="AD1395" s="321"/>
      <c r="AE1395" s="928"/>
      <c r="AF1395" s="318"/>
      <c r="AG1395" s="1056"/>
      <c r="AH1395" s="1071"/>
      <c r="AJ1395" s="3355"/>
      <c r="AN1395" s="2236"/>
    </row>
    <row r="1396" spans="1:40" ht="15" customHeight="1" x14ac:dyDescent="0.25">
      <c r="A1396" s="127">
        <v>1</v>
      </c>
      <c r="B1396" s="2236" t="s">
        <v>789</v>
      </c>
      <c r="C1396" s="2236" t="s">
        <v>700</v>
      </c>
      <c r="D1396" s="9" t="s">
        <v>155</v>
      </c>
      <c r="E1396" s="436"/>
      <c r="F1396" s="3">
        <v>240</v>
      </c>
      <c r="G1396" s="215"/>
      <c r="H1396" s="113"/>
      <c r="I1396" s="113"/>
      <c r="J1396" s="113"/>
      <c r="K1396" s="806"/>
      <c r="L1396" s="142"/>
      <c r="M1396" s="143"/>
      <c r="N1396" s="143"/>
      <c r="O1396" s="143"/>
      <c r="P1396" s="143" t="e">
        <f>O1396/N1396*100</f>
        <v>#DIV/0!</v>
      </c>
      <c r="Q1396" s="143">
        <f>ROUND(M1396/F1396,0)</f>
        <v>0</v>
      </c>
      <c r="R1396" s="143" t="e">
        <f>O1396/$D$4*12/Q1396</f>
        <v>#DIV/0!</v>
      </c>
      <c r="S1396" s="321"/>
      <c r="T1396" s="321"/>
      <c r="U1396" s="321"/>
      <c r="V1396" s="321"/>
      <c r="W1396" s="738"/>
      <c r="X1396" s="321"/>
      <c r="Y1396" s="756"/>
      <c r="Z1396" s="321"/>
      <c r="AA1396" s="321"/>
      <c r="AB1396" s="321"/>
      <c r="AC1396" s="321"/>
      <c r="AD1396" s="321"/>
      <c r="AE1396" s="924"/>
      <c r="AF1396" s="318"/>
      <c r="AG1396" s="1056"/>
      <c r="AH1396" s="1071"/>
      <c r="AJ1396" s="3355"/>
      <c r="AN1396" s="2236"/>
    </row>
    <row r="1397" spans="1:40" s="137" customFormat="1" x14ac:dyDescent="0.25">
      <c r="A1397" s="127">
        <v>1</v>
      </c>
      <c r="B1397" s="2236" t="s">
        <v>789</v>
      </c>
      <c r="C1397" s="2236" t="s">
        <v>700</v>
      </c>
      <c r="D1397" s="9" t="s">
        <v>64</v>
      </c>
      <c r="E1397" s="412"/>
      <c r="F1397" s="3">
        <v>240</v>
      </c>
      <c r="G1397" s="215"/>
      <c r="H1397" s="113"/>
      <c r="I1397" s="113"/>
      <c r="J1397" s="113"/>
      <c r="K1397" s="806"/>
      <c r="L1397" s="142"/>
      <c r="M1397" s="143"/>
      <c r="N1397" s="143"/>
      <c r="O1397" s="143"/>
      <c r="P1397" s="143" t="e">
        <f>O1397/N1397*100</f>
        <v>#DIV/0!</v>
      </c>
      <c r="Q1397" s="143">
        <f>ROUND(M1397/F1397,0)</f>
        <v>0</v>
      </c>
      <c r="R1397" s="143" t="e">
        <f>O1397/$D$4*12/Q1397</f>
        <v>#DIV/0!</v>
      </c>
      <c r="S1397" s="321"/>
      <c r="T1397" s="321"/>
      <c r="U1397" s="321"/>
      <c r="V1397" s="321"/>
      <c r="W1397" s="738"/>
      <c r="X1397" s="321">
        <f>AD1397-AC1397-Z1397</f>
        <v>0</v>
      </c>
      <c r="Y1397" s="756"/>
      <c r="Z1397" s="321"/>
      <c r="AA1397" s="321">
        <f>X1397-W1397</f>
        <v>0</v>
      </c>
      <c r="AB1397" s="321"/>
      <c r="AC1397" s="321"/>
      <c r="AD1397" s="321"/>
      <c r="AE1397" s="924"/>
      <c r="AF1397" s="318"/>
      <c r="AG1397" s="1056"/>
      <c r="AH1397" s="1071"/>
      <c r="AJ1397" s="3355"/>
      <c r="AN1397" s="2236"/>
    </row>
    <row r="1398" spans="1:40" s="137" customFormat="1" x14ac:dyDescent="0.25">
      <c r="A1398" s="127">
        <v>1</v>
      </c>
      <c r="B1398" s="2236" t="s">
        <v>789</v>
      </c>
      <c r="C1398" s="2236" t="s">
        <v>700</v>
      </c>
      <c r="D1398" s="1148" t="s">
        <v>44</v>
      </c>
      <c r="E1398" s="1149"/>
      <c r="F1398" s="1612">
        <v>240</v>
      </c>
      <c r="G1398" s="216"/>
      <c r="H1398" s="119"/>
      <c r="I1398" s="119"/>
      <c r="J1398" s="119"/>
      <c r="K1398" s="806"/>
      <c r="L1398" s="1081"/>
      <c r="M1398" s="272"/>
      <c r="N1398" s="272"/>
      <c r="O1398" s="272"/>
      <c r="P1398" s="272" t="e">
        <f>O1398/N1398*100</f>
        <v>#DIV/0!</v>
      </c>
      <c r="Q1398" s="272">
        <f>ROUND(M1398/F1398,0)</f>
        <v>0</v>
      </c>
      <c r="R1398" s="272" t="e">
        <f>O1398/$D$4*12/Q1398</f>
        <v>#DIV/0!</v>
      </c>
      <c r="S1398" s="322"/>
      <c r="T1398" s="322"/>
      <c r="U1398" s="322"/>
      <c r="V1398" s="322"/>
      <c r="W1398" s="854"/>
      <c r="X1398" s="322"/>
      <c r="Y1398" s="1103"/>
      <c r="Z1398" s="322"/>
      <c r="AA1398" s="322"/>
      <c r="AB1398" s="322"/>
      <c r="AC1398" s="322"/>
      <c r="AD1398" s="322"/>
      <c r="AE1398" s="1077"/>
      <c r="AF1398" s="840"/>
      <c r="AG1398" s="1056"/>
      <c r="AH1398" s="1071"/>
      <c r="AJ1398" s="3355"/>
      <c r="AN1398" s="2236"/>
    </row>
    <row r="1399" spans="1:40" x14ac:dyDescent="0.25">
      <c r="A1399" s="127">
        <v>1</v>
      </c>
      <c r="B1399" s="2236" t="s">
        <v>789</v>
      </c>
      <c r="C1399" s="2236" t="s">
        <v>700</v>
      </c>
      <c r="D1399" s="1355" t="s">
        <v>176</v>
      </c>
      <c r="E1399" s="1356"/>
      <c r="F1399" s="1633"/>
      <c r="G1399" s="217"/>
      <c r="H1399" s="148"/>
      <c r="I1399" s="148">
        <f>SUM(I1396:I1398)</f>
        <v>0</v>
      </c>
      <c r="J1399" s="148" t="e">
        <f>I1399/H1399*100</f>
        <v>#DIV/0!</v>
      </c>
      <c r="K1399" s="1506">
        <f>IF(G1399=0,0,M1399/G1399)</f>
        <v>0</v>
      </c>
      <c r="L1399" s="1115" t="e">
        <f>O1399/I1399</f>
        <v>#DIV/0!</v>
      </c>
      <c r="M1399" s="1179">
        <f>SUM(M1396:M1398)</f>
        <v>0</v>
      </c>
      <c r="N1399" s="1179">
        <f>SUM(N1396:N1398)</f>
        <v>0</v>
      </c>
      <c r="O1399" s="1179">
        <f>SUM(O1396:O1398)</f>
        <v>0</v>
      </c>
      <c r="P1399" s="1179" t="e">
        <f>O1399/N1399*100</f>
        <v>#DIV/0!</v>
      </c>
      <c r="Q1399" s="1179">
        <f>SUM(Q1396:Q1398)</f>
        <v>0</v>
      </c>
      <c r="R1399" s="272" t="e">
        <f>O1399/$D$4*12/Q1399</f>
        <v>#DIV/0!</v>
      </c>
      <c r="S1399" s="322"/>
      <c r="T1399" s="322"/>
      <c r="U1399" s="322"/>
      <c r="V1399" s="322"/>
      <c r="W1399" s="854"/>
      <c r="X1399" s="322">
        <f t="shared" ref="X1399:X1405" si="223">AD1399-AC1399-Z1399</f>
        <v>0</v>
      </c>
      <c r="Y1399" s="1103"/>
      <c r="Z1399" s="322"/>
      <c r="AA1399" s="322"/>
      <c r="AB1399" s="322"/>
      <c r="AC1399" s="322"/>
      <c r="AD1399" s="322"/>
      <c r="AE1399" s="1152"/>
      <c r="AF1399" s="840"/>
      <c r="AG1399" s="1056"/>
      <c r="AH1399" s="1071"/>
      <c r="AJ1399" s="3355"/>
      <c r="AK1399" s="2236"/>
      <c r="AN1399" s="2236"/>
    </row>
    <row r="1400" spans="1:40" ht="30" thickBot="1" x14ac:dyDescent="0.3">
      <c r="A1400" s="127">
        <v>1</v>
      </c>
      <c r="B1400" s="2236" t="s">
        <v>789</v>
      </c>
      <c r="D1400" s="138" t="s">
        <v>201</v>
      </c>
      <c r="E1400" s="138"/>
      <c r="F1400" s="138"/>
      <c r="G1400" s="238"/>
      <c r="H1400" s="1609"/>
      <c r="I1400" s="1609">
        <f>SUM(I1399)</f>
        <v>0</v>
      </c>
      <c r="J1400" s="1609" t="e">
        <f>I1400/H1400*100</f>
        <v>#DIV/0!</v>
      </c>
      <c r="K1400" s="1157">
        <f>IF(G1400=0,0,M1400/G1400)</f>
        <v>0</v>
      </c>
      <c r="L1400" s="1158" t="e">
        <f>O1400/I1400</f>
        <v>#DIV/0!</v>
      </c>
      <c r="M1400" s="1609">
        <f>SUM(M1399)</f>
        <v>0</v>
      </c>
      <c r="N1400" s="1609">
        <f>SUM(N1399)</f>
        <v>0</v>
      </c>
      <c r="O1400" s="1609">
        <f>SUM(O1399)</f>
        <v>0</v>
      </c>
      <c r="P1400" s="1159" t="e">
        <f>O1400/N1400*100</f>
        <v>#DIV/0!</v>
      </c>
      <c r="Q1400" s="1206">
        <f>SUM(Q1399)</f>
        <v>0</v>
      </c>
      <c r="R1400" s="1159" t="e">
        <f>O1400/$D$4*12/Q1400</f>
        <v>#DIV/0!</v>
      </c>
      <c r="S1400" s="326"/>
      <c r="T1400" s="326"/>
      <c r="U1400" s="326"/>
      <c r="V1400" s="326"/>
      <c r="W1400" s="859">
        <f>S1400/12*$D$4+(T1400-S1400)/11*3+(U1400-T1400)/10*2+(V1400-U1400)/9*1</f>
        <v>0</v>
      </c>
      <c r="X1400" s="326">
        <f t="shared" si="223"/>
        <v>0</v>
      </c>
      <c r="Y1400" s="758"/>
      <c r="Z1400" s="326"/>
      <c r="AA1400" s="326">
        <f>X1400-W1400</f>
        <v>0</v>
      </c>
      <c r="AB1400" s="326"/>
      <c r="AC1400" s="788"/>
      <c r="AD1400" s="788"/>
      <c r="AE1400" s="1611"/>
      <c r="AF1400" s="930"/>
      <c r="AG1400" s="1056"/>
      <c r="AH1400" s="1071"/>
      <c r="AJ1400" s="3355"/>
      <c r="AK1400" s="2236"/>
      <c r="AN1400" s="2236"/>
    </row>
    <row r="1401" spans="1:40" ht="15.75" thickBot="1" x14ac:dyDescent="0.3">
      <c r="A1401" s="127">
        <v>1</v>
      </c>
      <c r="B1401" s="2236" t="s">
        <v>789</v>
      </c>
      <c r="D1401" s="1642" t="s">
        <v>277</v>
      </c>
      <c r="E1401" s="1643"/>
      <c r="F1401" s="1642"/>
      <c r="G1401" s="247"/>
      <c r="H1401" s="1725"/>
      <c r="I1401" s="1725"/>
      <c r="J1401" s="1725"/>
      <c r="K1401" s="1454"/>
      <c r="L1401" s="1454"/>
      <c r="M1401" s="692"/>
      <c r="N1401" s="692"/>
      <c r="O1401" s="692">
        <f>O1400</f>
        <v>0</v>
      </c>
      <c r="P1401" s="692"/>
      <c r="Q1401" s="692"/>
      <c r="R1401" s="692"/>
      <c r="S1401" s="327"/>
      <c r="T1401" s="327"/>
      <c r="U1401" s="327"/>
      <c r="V1401" s="327"/>
      <c r="W1401" s="739">
        <f>SUM(W1393,W1400)</f>
        <v>0</v>
      </c>
      <c r="X1401" s="134">
        <f>AD1401-AC1401-Y1401</f>
        <v>83.930869999999999</v>
      </c>
      <c r="Y1401" s="761"/>
      <c r="Z1401" s="146">
        <f>SUM(Z1393,Z1400)</f>
        <v>0</v>
      </c>
      <c r="AA1401" s="327">
        <f>SUM(AA1393,AA1400)</f>
        <v>79.410150000000002</v>
      </c>
      <c r="AB1401" s="327">
        <f>SUM(AB1393,AB1400)</f>
        <v>0</v>
      </c>
      <c r="AC1401" s="146">
        <f>SUM(AC1393,AC1400)</f>
        <v>0</v>
      </c>
      <c r="AD1401" s="146">
        <f>SUM(AD1393,AD1400)</f>
        <v>83.930869999999999</v>
      </c>
      <c r="AE1401" s="948"/>
      <c r="AF1401" s="842">
        <f>SUM(AF1393,AF1400)</f>
        <v>0</v>
      </c>
      <c r="AG1401" s="1056"/>
      <c r="AH1401" s="1071"/>
      <c r="AJ1401" s="3355"/>
      <c r="AK1401" s="2236"/>
      <c r="AN1401" s="2236"/>
    </row>
    <row r="1402" spans="1:40" x14ac:dyDescent="0.25">
      <c r="A1402" s="127">
        <v>1</v>
      </c>
      <c r="D1402" s="1702"/>
      <c r="E1402" s="1703"/>
      <c r="F1402" s="1702"/>
      <c r="G1402" s="223"/>
      <c r="H1402" s="728"/>
      <c r="I1402" s="728"/>
      <c r="J1402" s="728"/>
      <c r="K1402" s="1476"/>
      <c r="L1402" s="1476"/>
      <c r="M1402" s="728"/>
      <c r="N1402" s="728"/>
      <c r="O1402" s="728"/>
      <c r="P1402" s="728"/>
      <c r="Q1402" s="728"/>
      <c r="R1402" s="728"/>
      <c r="S1402" s="320"/>
      <c r="T1402" s="320"/>
      <c r="U1402" s="320"/>
      <c r="V1402" s="320"/>
      <c r="W1402" s="737"/>
      <c r="X1402" s="320">
        <f t="shared" si="223"/>
        <v>0</v>
      </c>
      <c r="Y1402" s="759"/>
      <c r="Z1402" s="320"/>
      <c r="AA1402" s="320"/>
      <c r="AB1402" s="320"/>
      <c r="AC1402" s="320"/>
      <c r="AD1402" s="320"/>
      <c r="AE1402" s="919"/>
      <c r="AF1402" s="360"/>
      <c r="AG1402" s="3524"/>
      <c r="AH1402" s="1071"/>
      <c r="AJ1402" s="3355"/>
      <c r="AK1402" s="2236"/>
    </row>
    <row r="1403" spans="1:40" ht="30" customHeight="1" x14ac:dyDescent="0.25">
      <c r="A1403" s="127">
        <v>1</v>
      </c>
      <c r="B1403" s="2236" t="s">
        <v>729</v>
      </c>
      <c r="D1403" s="1061" t="s">
        <v>363</v>
      </c>
      <c r="E1403" s="1061"/>
      <c r="F1403" s="1505"/>
      <c r="G1403" s="213"/>
      <c r="H1403" s="514"/>
      <c r="I1403" s="514"/>
      <c r="J1403" s="514"/>
      <c r="K1403" s="1484"/>
      <c r="L1403" s="1484"/>
      <c r="M1403" s="514"/>
      <c r="N1403" s="514"/>
      <c r="O1403" s="514"/>
      <c r="P1403" s="514"/>
      <c r="Q1403" s="514"/>
      <c r="R1403" s="514"/>
      <c r="S1403" s="321"/>
      <c r="T1403" s="321"/>
      <c r="U1403" s="321"/>
      <c r="V1403" s="321"/>
      <c r="W1403" s="738"/>
      <c r="X1403" s="321">
        <f t="shared" si="223"/>
        <v>0</v>
      </c>
      <c r="Y1403" s="756"/>
      <c r="Z1403" s="321"/>
      <c r="AA1403" s="321"/>
      <c r="AB1403" s="321"/>
      <c r="AC1403" s="321"/>
      <c r="AD1403" s="321"/>
      <c r="AE1403" s="945"/>
      <c r="AF1403" s="318"/>
      <c r="AG1403" s="1056"/>
      <c r="AH1403" s="1071"/>
      <c r="AJ1403" s="3355"/>
      <c r="AK1403" s="2236"/>
    </row>
    <row r="1404" spans="1:40" ht="30" x14ac:dyDescent="0.25">
      <c r="A1404" s="127">
        <v>1</v>
      </c>
      <c r="B1404" s="2236" t="s">
        <v>729</v>
      </c>
      <c r="D1404" s="809" t="s">
        <v>194</v>
      </c>
      <c r="E1404" s="1713"/>
      <c r="F1404" s="524"/>
      <c r="G1404" s="215"/>
      <c r="H1404" s="177"/>
      <c r="I1404" s="177"/>
      <c r="J1404" s="177"/>
      <c r="K1404" s="1484"/>
      <c r="L1404" s="1484"/>
      <c r="M1404" s="514"/>
      <c r="N1404" s="514"/>
      <c r="O1404" s="514"/>
      <c r="P1404" s="514"/>
      <c r="Q1404" s="514"/>
      <c r="R1404" s="514"/>
      <c r="S1404" s="321"/>
      <c r="T1404" s="321"/>
      <c r="U1404" s="321"/>
      <c r="V1404" s="321"/>
      <c r="W1404" s="855">
        <f>S1404/12*$D$4+(T1404-S1404)/11*3+(U1404-T1404)/10*2+(V1404-U1404)/9*1</f>
        <v>0</v>
      </c>
      <c r="X1404" s="321">
        <f t="shared" si="223"/>
        <v>35.099979999999974</v>
      </c>
      <c r="Y1404" s="756"/>
      <c r="Z1404" s="321"/>
      <c r="AA1404" s="321">
        <f>X1404-W1404</f>
        <v>35.099979999999974</v>
      </c>
      <c r="AB1404" s="321"/>
      <c r="AC1404" s="321"/>
      <c r="AD1404" s="321">
        <v>35.099979999999974</v>
      </c>
      <c r="AE1404" s="928"/>
      <c r="AF1404" s="318"/>
      <c r="AG1404" s="1056"/>
      <c r="AH1404" s="1071"/>
      <c r="AJ1404" s="3355"/>
      <c r="AK1404" s="2236"/>
    </row>
    <row r="1405" spans="1:40" ht="18" customHeight="1" x14ac:dyDescent="0.25">
      <c r="A1405" s="127">
        <v>1</v>
      </c>
      <c r="B1405" s="2236" t="s">
        <v>729</v>
      </c>
      <c r="D1405" s="2231" t="s">
        <v>270</v>
      </c>
      <c r="E1405" s="1670"/>
      <c r="F1405" s="1628"/>
      <c r="G1405" s="482"/>
      <c r="H1405" s="514"/>
      <c r="I1405" s="514">
        <f>I1406+I1407+I1408+I1409+I1410+I1411*5</f>
        <v>2</v>
      </c>
      <c r="J1405" s="514" t="e">
        <f>I1405/H1405*100</f>
        <v>#DIV/0!</v>
      </c>
      <c r="K1405" s="1484"/>
      <c r="L1405" s="1484"/>
      <c r="M1405" s="112"/>
      <c r="N1405" s="112"/>
      <c r="O1405" s="112"/>
      <c r="P1405" s="112"/>
      <c r="Q1405" s="112"/>
      <c r="R1405" s="112"/>
      <c r="S1405" s="321"/>
      <c r="T1405" s="321"/>
      <c r="U1405" s="321"/>
      <c r="V1405" s="321"/>
      <c r="W1405" s="738"/>
      <c r="X1405" s="321">
        <f t="shared" si="223"/>
        <v>0</v>
      </c>
      <c r="Y1405" s="756"/>
      <c r="Z1405" s="321"/>
      <c r="AA1405" s="321"/>
      <c r="AB1405" s="321"/>
      <c r="AC1405" s="321"/>
      <c r="AD1405" s="321"/>
      <c r="AE1405" s="945"/>
      <c r="AF1405" s="318"/>
      <c r="AG1405" s="1056"/>
      <c r="AH1405" s="1071"/>
      <c r="AJ1405" s="3355"/>
      <c r="AK1405" s="2236"/>
    </row>
    <row r="1406" spans="1:40" ht="30" x14ac:dyDescent="0.25">
      <c r="A1406" s="127">
        <v>1</v>
      </c>
      <c r="B1406" s="2236" t="s">
        <v>729</v>
      </c>
      <c r="D1406" s="301" t="s">
        <v>193</v>
      </c>
      <c r="E1406" s="423"/>
      <c r="F1406" s="1628"/>
      <c r="G1406" s="483"/>
      <c r="H1406" s="177"/>
      <c r="I1406" s="177"/>
      <c r="J1406" s="177"/>
      <c r="K1406" s="1484"/>
      <c r="L1406" s="1484"/>
      <c r="M1406" s="112"/>
      <c r="N1406" s="112"/>
      <c r="O1406" s="112"/>
      <c r="P1406" s="112"/>
      <c r="Q1406" s="112"/>
      <c r="R1406" s="112"/>
      <c r="S1406" s="321"/>
      <c r="T1406" s="321"/>
      <c r="U1406" s="321"/>
      <c r="V1406" s="321"/>
      <c r="W1406" s="738"/>
      <c r="X1406" s="321"/>
      <c r="Y1406" s="756"/>
      <c r="Z1406" s="321"/>
      <c r="AA1406" s="321"/>
      <c r="AB1406" s="321"/>
      <c r="AC1406" s="321"/>
      <c r="AD1406" s="321"/>
      <c r="AE1406" s="928"/>
      <c r="AF1406" s="318"/>
      <c r="AG1406" s="1056"/>
      <c r="AH1406" s="1071"/>
      <c r="AJ1406" s="3355"/>
      <c r="AK1406" s="2236"/>
    </row>
    <row r="1407" spans="1:40" ht="30" x14ac:dyDescent="0.25">
      <c r="A1407" s="127">
        <v>1</v>
      </c>
      <c r="B1407" s="2236" t="s">
        <v>729</v>
      </c>
      <c r="D1407" s="302" t="s">
        <v>454</v>
      </c>
      <c r="E1407" s="423"/>
      <c r="F1407" s="1628"/>
      <c r="G1407" s="483"/>
      <c r="H1407" s="177"/>
      <c r="I1407" s="177">
        <v>2</v>
      </c>
      <c r="J1407" s="177" t="e">
        <f>I1407/H1407*100</f>
        <v>#DIV/0!</v>
      </c>
      <c r="K1407" s="1484"/>
      <c r="L1407" s="1484"/>
      <c r="M1407" s="112"/>
      <c r="N1407" s="112"/>
      <c r="O1407" s="112"/>
      <c r="P1407" s="112"/>
      <c r="Q1407" s="112"/>
      <c r="R1407" s="112"/>
      <c r="S1407" s="321"/>
      <c r="T1407" s="321"/>
      <c r="U1407" s="321"/>
      <c r="V1407" s="321"/>
      <c r="W1407" s="738"/>
      <c r="X1407" s="321"/>
      <c r="Y1407" s="756"/>
      <c r="Z1407" s="321"/>
      <c r="AA1407" s="321"/>
      <c r="AB1407" s="321"/>
      <c r="AC1407" s="321"/>
      <c r="AD1407" s="321"/>
      <c r="AE1407" s="928"/>
      <c r="AF1407" s="318"/>
      <c r="AG1407" s="1056"/>
      <c r="AH1407" s="1071"/>
      <c r="AJ1407" s="3355"/>
    </row>
    <row r="1408" spans="1:40" ht="60" x14ac:dyDescent="0.25">
      <c r="A1408" s="127">
        <v>1</v>
      </c>
      <c r="B1408" s="2236" t="s">
        <v>729</v>
      </c>
      <c r="D1408" s="302" t="s">
        <v>455</v>
      </c>
      <c r="E1408" s="423"/>
      <c r="F1408" s="1628"/>
      <c r="G1408" s="483"/>
      <c r="H1408" s="177"/>
      <c r="I1408" s="177"/>
      <c r="J1408" s="177" t="e">
        <f>I1408/H1408*100</f>
        <v>#DIV/0!</v>
      </c>
      <c r="K1408" s="1484"/>
      <c r="L1408" s="1484"/>
      <c r="M1408" s="112"/>
      <c r="N1408" s="112"/>
      <c r="O1408" s="112"/>
      <c r="P1408" s="112"/>
      <c r="Q1408" s="112"/>
      <c r="R1408" s="112"/>
      <c r="S1408" s="321"/>
      <c r="T1408" s="321"/>
      <c r="U1408" s="321"/>
      <c r="V1408" s="321"/>
      <c r="W1408" s="738"/>
      <c r="X1408" s="321"/>
      <c r="Y1408" s="756"/>
      <c r="Z1408" s="321"/>
      <c r="AA1408" s="321"/>
      <c r="AB1408" s="321"/>
      <c r="AC1408" s="321"/>
      <c r="AD1408" s="321"/>
      <c r="AE1408" s="928"/>
      <c r="AF1408" s="318"/>
      <c r="AG1408" s="1056"/>
      <c r="AH1408" s="1071"/>
      <c r="AJ1408" s="3355"/>
    </row>
    <row r="1409" spans="1:36" ht="45" x14ac:dyDescent="0.25">
      <c r="A1409" s="127">
        <v>1</v>
      </c>
      <c r="B1409" s="2236" t="s">
        <v>729</v>
      </c>
      <c r="D1409" s="302" t="s">
        <v>456</v>
      </c>
      <c r="E1409" s="423"/>
      <c r="F1409" s="1628"/>
      <c r="G1409" s="483"/>
      <c r="H1409" s="177"/>
      <c r="I1409" s="177"/>
      <c r="J1409" s="177" t="e">
        <f>I1409/H1409*100</f>
        <v>#DIV/0!</v>
      </c>
      <c r="K1409" s="1484"/>
      <c r="L1409" s="1484"/>
      <c r="M1409" s="112"/>
      <c r="N1409" s="112"/>
      <c r="O1409" s="112"/>
      <c r="P1409" s="112"/>
      <c r="Q1409" s="112"/>
      <c r="R1409" s="112"/>
      <c r="S1409" s="321"/>
      <c r="T1409" s="321"/>
      <c r="U1409" s="321"/>
      <c r="V1409" s="321"/>
      <c r="W1409" s="738"/>
      <c r="X1409" s="321"/>
      <c r="Y1409" s="756"/>
      <c r="Z1409" s="321"/>
      <c r="AA1409" s="321"/>
      <c r="AB1409" s="321"/>
      <c r="AC1409" s="321"/>
      <c r="AD1409" s="321"/>
      <c r="AE1409" s="928"/>
      <c r="AF1409" s="318"/>
      <c r="AG1409" s="1056"/>
      <c r="AH1409" s="1071"/>
      <c r="AJ1409" s="3355"/>
    </row>
    <row r="1410" spans="1:36" ht="90" x14ac:dyDescent="0.25">
      <c r="A1410" s="127">
        <v>1</v>
      </c>
      <c r="B1410" s="2236" t="s">
        <v>729</v>
      </c>
      <c r="D1410" s="302" t="s">
        <v>457</v>
      </c>
      <c r="E1410" s="423"/>
      <c r="F1410" s="1628"/>
      <c r="G1410" s="483"/>
      <c r="H1410" s="177"/>
      <c r="I1410" s="177">
        <v>0</v>
      </c>
      <c r="J1410" s="177"/>
      <c r="K1410" s="1484"/>
      <c r="L1410" s="1484"/>
      <c r="M1410" s="112"/>
      <c r="N1410" s="112"/>
      <c r="O1410" s="112"/>
      <c r="P1410" s="112"/>
      <c r="Q1410" s="112"/>
      <c r="R1410" s="112"/>
      <c r="S1410" s="321"/>
      <c r="T1410" s="321"/>
      <c r="U1410" s="321"/>
      <c r="V1410" s="321"/>
      <c r="W1410" s="738"/>
      <c r="X1410" s="321"/>
      <c r="Y1410" s="756"/>
      <c r="Z1410" s="321"/>
      <c r="AA1410" s="321"/>
      <c r="AB1410" s="321"/>
      <c r="AC1410" s="321"/>
      <c r="AD1410" s="321"/>
      <c r="AE1410" s="928"/>
      <c r="AF1410" s="318"/>
      <c r="AG1410" s="1056"/>
      <c r="AH1410" s="1071"/>
      <c r="AJ1410" s="3355"/>
    </row>
    <row r="1411" spans="1:36" s="2236" customFormat="1" ht="33" customHeight="1" x14ac:dyDescent="0.25">
      <c r="B1411" s="2236" t="s">
        <v>729</v>
      </c>
      <c r="D1411" s="1015" t="s">
        <v>623</v>
      </c>
      <c r="E1411" s="423"/>
      <c r="F1411" s="1628"/>
      <c r="G1411" s="800"/>
      <c r="H1411" s="177"/>
      <c r="I1411" s="177">
        <f>I1412</f>
        <v>0</v>
      </c>
      <c r="J1411" s="177" t="e">
        <f t="shared" ref="J1411:J1416" si="224">I1411/H1411*100</f>
        <v>#DIV/0!</v>
      </c>
      <c r="K1411" s="1484"/>
      <c r="L1411" s="1484"/>
      <c r="M1411" s="112"/>
      <c r="N1411" s="112"/>
      <c r="O1411" s="112"/>
      <c r="P1411" s="112"/>
      <c r="Q1411" s="112"/>
      <c r="R1411" s="112"/>
      <c r="S1411" s="321"/>
      <c r="T1411" s="321"/>
      <c r="U1411" s="321"/>
      <c r="V1411" s="321"/>
      <c r="W1411" s="738"/>
      <c r="X1411" s="321"/>
      <c r="Y1411" s="756"/>
      <c r="Z1411" s="321"/>
      <c r="AA1411" s="321"/>
      <c r="AB1411" s="321"/>
      <c r="AC1411" s="321"/>
      <c r="AD1411" s="321"/>
      <c r="AE1411" s="928"/>
      <c r="AF1411" s="318"/>
      <c r="AG1411" s="1056"/>
      <c r="AH1411" s="1071"/>
      <c r="AJ1411" s="3355"/>
    </row>
    <row r="1412" spans="1:36" s="2236" customFormat="1" ht="30" x14ac:dyDescent="0.25">
      <c r="B1412" s="2236" t="s">
        <v>729</v>
      </c>
      <c r="D1412" s="4" t="s">
        <v>625</v>
      </c>
      <c r="E1412" s="423"/>
      <c r="F1412" s="1628"/>
      <c r="G1412" s="801"/>
      <c r="H1412" s="177"/>
      <c r="I1412" s="177"/>
      <c r="J1412" s="177" t="e">
        <f t="shared" si="224"/>
        <v>#DIV/0!</v>
      </c>
      <c r="K1412" s="1484"/>
      <c r="L1412" s="1484"/>
      <c r="M1412" s="112"/>
      <c r="N1412" s="112"/>
      <c r="O1412" s="112"/>
      <c r="P1412" s="112"/>
      <c r="Q1412" s="112"/>
      <c r="R1412" s="112"/>
      <c r="S1412" s="321"/>
      <c r="T1412" s="321"/>
      <c r="U1412" s="321"/>
      <c r="V1412" s="321"/>
      <c r="W1412" s="738"/>
      <c r="X1412" s="321"/>
      <c r="Y1412" s="756"/>
      <c r="Z1412" s="321"/>
      <c r="AA1412" s="321"/>
      <c r="AB1412" s="321"/>
      <c r="AC1412" s="321"/>
      <c r="AD1412" s="321"/>
      <c r="AE1412" s="928"/>
      <c r="AF1412" s="318"/>
      <c r="AG1412" s="1056"/>
      <c r="AH1412" s="1071"/>
      <c r="AJ1412" s="3355"/>
    </row>
    <row r="1413" spans="1:36" ht="29.25" x14ac:dyDescent="0.25">
      <c r="B1413" s="2236" t="s">
        <v>729</v>
      </c>
      <c r="D1413" s="275" t="s">
        <v>131</v>
      </c>
      <c r="E1413" s="423"/>
      <c r="F1413" s="1628"/>
      <c r="G1413" s="482"/>
      <c r="H1413" s="177"/>
      <c r="I1413" s="177">
        <f>I1414+I1415</f>
        <v>2</v>
      </c>
      <c r="J1413" s="177" t="e">
        <f t="shared" si="224"/>
        <v>#DIV/0!</v>
      </c>
      <c r="K1413" s="1484"/>
      <c r="L1413" s="1484"/>
      <c r="M1413" s="112"/>
      <c r="N1413" s="112"/>
      <c r="O1413" s="112"/>
      <c r="P1413" s="112"/>
      <c r="Q1413" s="112"/>
      <c r="R1413" s="112"/>
      <c r="S1413" s="321"/>
      <c r="T1413" s="321"/>
      <c r="U1413" s="321"/>
      <c r="V1413" s="321"/>
      <c r="W1413" s="738"/>
      <c r="X1413" s="321"/>
      <c r="Y1413" s="756"/>
      <c r="Z1413" s="321"/>
      <c r="AA1413" s="321"/>
      <c r="AB1413" s="321"/>
      <c r="AC1413" s="321"/>
      <c r="AD1413" s="321"/>
      <c r="AE1413" s="928"/>
      <c r="AF1413" s="318"/>
      <c r="AG1413" s="1056"/>
      <c r="AH1413" s="1071"/>
      <c r="AJ1413" s="3355"/>
    </row>
    <row r="1414" spans="1:36" x14ac:dyDescent="0.25">
      <c r="B1414" s="2236" t="s">
        <v>729</v>
      </c>
      <c r="D1414" s="302" t="s">
        <v>222</v>
      </c>
      <c r="E1414" s="423"/>
      <c r="F1414" s="1628"/>
      <c r="G1414" s="483"/>
      <c r="H1414" s="177"/>
      <c r="I1414" s="177">
        <v>2</v>
      </c>
      <c r="J1414" s="177" t="e">
        <f t="shared" si="224"/>
        <v>#DIV/0!</v>
      </c>
      <c r="K1414" s="1484"/>
      <c r="L1414" s="1484"/>
      <c r="M1414" s="112"/>
      <c r="N1414" s="112"/>
      <c r="O1414" s="112"/>
      <c r="P1414" s="112"/>
      <c r="Q1414" s="112"/>
      <c r="R1414" s="112"/>
      <c r="S1414" s="321"/>
      <c r="T1414" s="321"/>
      <c r="U1414" s="321"/>
      <c r="V1414" s="321"/>
      <c r="W1414" s="738"/>
      <c r="X1414" s="321"/>
      <c r="Y1414" s="756"/>
      <c r="Z1414" s="321"/>
      <c r="AA1414" s="321"/>
      <c r="AB1414" s="321"/>
      <c r="AC1414" s="321"/>
      <c r="AD1414" s="321"/>
      <c r="AE1414" s="928"/>
      <c r="AF1414" s="318"/>
      <c r="AG1414" s="1056"/>
      <c r="AH1414" s="1071"/>
      <c r="AJ1414" s="3355"/>
    </row>
    <row r="1415" spans="1:36" ht="60" x14ac:dyDescent="0.25">
      <c r="A1415" s="127">
        <v>1</v>
      </c>
      <c r="B1415" s="2236" t="s">
        <v>729</v>
      </c>
      <c r="D1415" s="4" t="s">
        <v>506</v>
      </c>
      <c r="E1415" s="423"/>
      <c r="F1415" s="1628"/>
      <c r="G1415" s="483"/>
      <c r="H1415" s="177"/>
      <c r="I1415" s="177"/>
      <c r="J1415" s="177" t="e">
        <f t="shared" si="224"/>
        <v>#DIV/0!</v>
      </c>
      <c r="K1415" s="1484"/>
      <c r="L1415" s="1484"/>
      <c r="M1415" s="112"/>
      <c r="N1415" s="112"/>
      <c r="O1415" s="112"/>
      <c r="P1415" s="112"/>
      <c r="Q1415" s="112"/>
      <c r="R1415" s="112"/>
      <c r="S1415" s="321"/>
      <c r="T1415" s="321"/>
      <c r="U1415" s="321"/>
      <c r="V1415" s="321"/>
      <c r="W1415" s="738"/>
      <c r="X1415" s="321"/>
      <c r="Y1415" s="756"/>
      <c r="Z1415" s="321"/>
      <c r="AA1415" s="321"/>
      <c r="AB1415" s="321"/>
      <c r="AC1415" s="321"/>
      <c r="AD1415" s="321"/>
      <c r="AE1415" s="928"/>
      <c r="AF1415" s="318"/>
      <c r="AG1415" s="1056"/>
      <c r="AH1415" s="1071"/>
      <c r="AJ1415" s="3355"/>
    </row>
    <row r="1416" spans="1:36" s="2236" customFormat="1" ht="29.25" x14ac:dyDescent="0.25">
      <c r="B1416" s="2236" t="s">
        <v>729</v>
      </c>
      <c r="D1416" s="513" t="s">
        <v>343</v>
      </c>
      <c r="E1416" s="423"/>
      <c r="F1416" s="1628"/>
      <c r="G1416" s="801"/>
      <c r="H1416" s="177"/>
      <c r="I1416" s="177"/>
      <c r="J1416" s="177" t="e">
        <f t="shared" si="224"/>
        <v>#DIV/0!</v>
      </c>
      <c r="K1416" s="1484"/>
      <c r="L1416" s="1484"/>
      <c r="M1416" s="112"/>
      <c r="N1416" s="112"/>
      <c r="O1416" s="112"/>
      <c r="P1416" s="112"/>
      <c r="Q1416" s="112"/>
      <c r="R1416" s="112"/>
      <c r="S1416" s="321"/>
      <c r="T1416" s="321"/>
      <c r="U1416" s="321"/>
      <c r="V1416" s="321"/>
      <c r="W1416" s="738"/>
      <c r="X1416" s="321"/>
      <c r="Y1416" s="756"/>
      <c r="Z1416" s="321"/>
      <c r="AA1416" s="321"/>
      <c r="AB1416" s="321"/>
      <c r="AC1416" s="321"/>
      <c r="AD1416" s="321"/>
      <c r="AE1416" s="928"/>
      <c r="AF1416" s="318"/>
      <c r="AG1416" s="1056"/>
      <c r="AH1416" s="1071"/>
      <c r="AJ1416" s="3355"/>
    </row>
    <row r="1417" spans="1:36" x14ac:dyDescent="0.25">
      <c r="A1417" s="127">
        <v>1</v>
      </c>
      <c r="B1417" s="2236" t="s">
        <v>729</v>
      </c>
      <c r="D1417" s="3028" t="s">
        <v>194</v>
      </c>
      <c r="E1417" s="423"/>
      <c r="F1417" s="1628"/>
      <c r="G1417" s="483"/>
      <c r="H1417" s="177"/>
      <c r="I1417" s="177"/>
      <c r="J1417" s="177"/>
      <c r="K1417" s="1484"/>
      <c r="L1417" s="1484"/>
      <c r="M1417" s="112"/>
      <c r="N1417" s="112"/>
      <c r="O1417" s="112"/>
      <c r="P1417" s="112"/>
      <c r="Q1417" s="112"/>
      <c r="R1417" s="112"/>
      <c r="S1417" s="321"/>
      <c r="T1417" s="321"/>
      <c r="U1417" s="321"/>
      <c r="V1417" s="321"/>
      <c r="W1417" s="738"/>
      <c r="X1417" s="134">
        <f t="shared" ref="X1417:X1418" si="225">AD1417-AC1417-Y1417</f>
        <v>0</v>
      </c>
      <c r="Y1417" s="756"/>
      <c r="Z1417" s="321"/>
      <c r="AA1417" s="321"/>
      <c r="AB1417" s="321"/>
      <c r="AC1417" s="321"/>
      <c r="AD1417" s="321"/>
      <c r="AE1417" s="928"/>
      <c r="AF1417" s="318"/>
      <c r="AG1417" s="1056"/>
      <c r="AH1417" s="1071"/>
      <c r="AJ1417" s="3355"/>
    </row>
    <row r="1418" spans="1:36" ht="104.25" x14ac:dyDescent="0.25">
      <c r="A1418" s="127">
        <v>1</v>
      </c>
      <c r="B1418" s="2236" t="s">
        <v>729</v>
      </c>
      <c r="D1418" s="4" t="s">
        <v>634</v>
      </c>
      <c r="E1418" s="423"/>
      <c r="F1418" s="1628"/>
      <c r="G1418" s="801"/>
      <c r="H1418" s="177"/>
      <c r="I1418" s="177">
        <v>26</v>
      </c>
      <c r="J1418" s="177" t="e">
        <f t="shared" ref="J1418:J1424" si="226">I1418/H1418*100</f>
        <v>#DIV/0!</v>
      </c>
      <c r="K1418" s="1484"/>
      <c r="L1418" s="1484"/>
      <c r="M1418" s="112"/>
      <c r="N1418" s="112"/>
      <c r="O1418" s="112"/>
      <c r="P1418" s="112"/>
      <c r="Q1418" s="112"/>
      <c r="R1418" s="112"/>
      <c r="S1418" s="321"/>
      <c r="T1418" s="321"/>
      <c r="U1418" s="321"/>
      <c r="V1418" s="321"/>
      <c r="W1418" s="855">
        <f>S1418/12*$D$4+(T1418-S1418)/11*3+(U1418-T1418)/10*2+(V1418-U1418)/9*1</f>
        <v>0</v>
      </c>
      <c r="X1418" s="134">
        <f t="shared" si="225"/>
        <v>68.288920000000005</v>
      </c>
      <c r="Y1418" s="756"/>
      <c r="Z1418" s="321"/>
      <c r="AA1418" s="321">
        <f>X1418-W1418</f>
        <v>68.288920000000005</v>
      </c>
      <c r="AB1418" s="321"/>
      <c r="AC1418" s="321">
        <v>0</v>
      </c>
      <c r="AD1418" s="321">
        <v>68.288920000000005</v>
      </c>
      <c r="AE1418" s="928"/>
      <c r="AF1418" s="318"/>
      <c r="AG1418" s="1056"/>
      <c r="AH1418" s="1071"/>
      <c r="AJ1418" s="3355"/>
    </row>
    <row r="1419" spans="1:36" s="2236" customFormat="1" x14ac:dyDescent="0.25">
      <c r="B1419" s="2236" t="s">
        <v>729</v>
      </c>
      <c r="D1419" s="4" t="s">
        <v>627</v>
      </c>
      <c r="E1419" s="423"/>
      <c r="F1419" s="1628"/>
      <c r="G1419" s="801"/>
      <c r="H1419" s="177"/>
      <c r="I1419" s="177"/>
      <c r="J1419" s="177" t="e">
        <f t="shared" si="226"/>
        <v>#DIV/0!</v>
      </c>
      <c r="K1419" s="1484"/>
      <c r="L1419" s="1484"/>
      <c r="M1419" s="112"/>
      <c r="N1419" s="112"/>
      <c r="O1419" s="112"/>
      <c r="P1419" s="112"/>
      <c r="Q1419" s="112"/>
      <c r="R1419" s="112"/>
      <c r="S1419" s="321"/>
      <c r="T1419" s="321"/>
      <c r="U1419" s="321"/>
      <c r="V1419" s="321"/>
      <c r="W1419" s="855"/>
      <c r="X1419" s="321"/>
      <c r="Y1419" s="756"/>
      <c r="Z1419" s="321"/>
      <c r="AA1419" s="321"/>
      <c r="AB1419" s="321"/>
      <c r="AC1419" s="321"/>
      <c r="AD1419" s="321"/>
      <c r="AE1419" s="928"/>
      <c r="AF1419" s="318"/>
      <c r="AG1419" s="1056"/>
      <c r="AH1419" s="1071"/>
      <c r="AJ1419" s="3355"/>
    </row>
    <row r="1420" spans="1:36" s="2236" customFormat="1" x14ac:dyDescent="0.25">
      <c r="B1420" s="2236" t="s">
        <v>729</v>
      </c>
      <c r="D1420" s="3368" t="s">
        <v>628</v>
      </c>
      <c r="E1420" s="423"/>
      <c r="F1420" s="1628"/>
      <c r="G1420" s="801"/>
      <c r="H1420" s="177"/>
      <c r="I1420" s="177">
        <v>9</v>
      </c>
      <c r="J1420" s="177" t="e">
        <f t="shared" si="226"/>
        <v>#DIV/0!</v>
      </c>
      <c r="K1420" s="1484"/>
      <c r="L1420" s="1484"/>
      <c r="M1420" s="112"/>
      <c r="N1420" s="112"/>
      <c r="O1420" s="112"/>
      <c r="P1420" s="112"/>
      <c r="Q1420" s="112"/>
      <c r="R1420" s="112"/>
      <c r="S1420" s="321"/>
      <c r="T1420" s="321"/>
      <c r="U1420" s="321"/>
      <c r="V1420" s="321"/>
      <c r="W1420" s="855"/>
      <c r="X1420" s="321"/>
      <c r="Y1420" s="756"/>
      <c r="Z1420" s="321"/>
      <c r="AA1420" s="321"/>
      <c r="AB1420" s="321"/>
      <c r="AC1420" s="321"/>
      <c r="AD1420" s="321"/>
      <c r="AE1420" s="928"/>
      <c r="AF1420" s="318"/>
      <c r="AG1420" s="1056"/>
      <c r="AH1420" s="1071"/>
      <c r="AJ1420" s="3355"/>
    </row>
    <row r="1421" spans="1:36" s="2236" customFormat="1" x14ac:dyDescent="0.25">
      <c r="B1421" s="2236" t="s">
        <v>729</v>
      </c>
      <c r="D1421" s="4" t="s">
        <v>629</v>
      </c>
      <c r="E1421" s="423"/>
      <c r="F1421" s="1628"/>
      <c r="G1421" s="801"/>
      <c r="H1421" s="177"/>
      <c r="I1421" s="177">
        <v>17</v>
      </c>
      <c r="J1421" s="177" t="e">
        <f t="shared" si="226"/>
        <v>#DIV/0!</v>
      </c>
      <c r="K1421" s="1484"/>
      <c r="L1421" s="1484"/>
      <c r="M1421" s="112"/>
      <c r="N1421" s="112"/>
      <c r="O1421" s="112"/>
      <c r="P1421" s="112"/>
      <c r="Q1421" s="112"/>
      <c r="R1421" s="112"/>
      <c r="S1421" s="321"/>
      <c r="T1421" s="321"/>
      <c r="U1421" s="321"/>
      <c r="V1421" s="321"/>
      <c r="W1421" s="855"/>
      <c r="X1421" s="321"/>
      <c r="Y1421" s="756"/>
      <c r="Z1421" s="321"/>
      <c r="AA1421" s="321"/>
      <c r="AB1421" s="321"/>
      <c r="AC1421" s="321"/>
      <c r="AD1421" s="321"/>
      <c r="AE1421" s="928"/>
      <c r="AF1421" s="318"/>
      <c r="AG1421" s="1056"/>
      <c r="AH1421" s="1071"/>
      <c r="AJ1421" s="3355"/>
    </row>
    <row r="1422" spans="1:36" ht="47.25" x14ac:dyDescent="0.25">
      <c r="A1422" s="127">
        <v>1</v>
      </c>
      <c r="B1422" s="2236" t="s">
        <v>729</v>
      </c>
      <c r="D1422" s="481" t="s">
        <v>459</v>
      </c>
      <c r="E1422" s="423"/>
      <c r="F1422" s="1628"/>
      <c r="G1422" s="482"/>
      <c r="H1422" s="514"/>
      <c r="I1422" s="514">
        <f>I1423+I1430</f>
        <v>7</v>
      </c>
      <c r="J1422" s="177" t="e">
        <f t="shared" si="226"/>
        <v>#DIV/0!</v>
      </c>
      <c r="K1422" s="1484"/>
      <c r="L1422" s="1484"/>
      <c r="M1422" s="112"/>
      <c r="N1422" s="112"/>
      <c r="O1422" s="112"/>
      <c r="P1422" s="112"/>
      <c r="Q1422" s="112"/>
      <c r="R1422" s="112"/>
      <c r="S1422" s="321"/>
      <c r="T1422" s="321"/>
      <c r="U1422" s="321"/>
      <c r="V1422" s="321"/>
      <c r="W1422" s="738">
        <f t="shared" ref="W1422:AD1422" si="227">W1423+W1430</f>
        <v>0</v>
      </c>
      <c r="X1422" s="134">
        <f t="shared" ref="X1422:X1424" si="228">AD1422-AC1422-Y1422</f>
        <v>23.883679999999998</v>
      </c>
      <c r="Y1422" s="756">
        <f t="shared" si="227"/>
        <v>0</v>
      </c>
      <c r="Z1422" s="321">
        <f t="shared" si="227"/>
        <v>0</v>
      </c>
      <c r="AA1422" s="321">
        <f t="shared" si="227"/>
        <v>23.883679999999998</v>
      </c>
      <c r="AB1422" s="321">
        <f t="shared" si="227"/>
        <v>0</v>
      </c>
      <c r="AC1422" s="321">
        <f t="shared" si="227"/>
        <v>0</v>
      </c>
      <c r="AD1422" s="321">
        <f t="shared" si="227"/>
        <v>23.883679999999998</v>
      </c>
      <c r="AE1422" s="928"/>
      <c r="AF1422" s="318"/>
      <c r="AG1422" s="1056"/>
      <c r="AH1422" s="1071"/>
      <c r="AJ1422" s="3355"/>
    </row>
    <row r="1423" spans="1:36" ht="30" x14ac:dyDescent="0.25">
      <c r="A1423" s="127">
        <v>1</v>
      </c>
      <c r="B1423" s="2236" t="s">
        <v>729</v>
      </c>
      <c r="D1423" s="461" t="s">
        <v>271</v>
      </c>
      <c r="E1423" s="423"/>
      <c r="F1423" s="1628"/>
      <c r="G1423" s="485"/>
      <c r="H1423" s="177"/>
      <c r="I1423" s="177">
        <f>SUM(I1424:I1429)</f>
        <v>5</v>
      </c>
      <c r="J1423" s="177" t="e">
        <f t="shared" si="226"/>
        <v>#DIV/0!</v>
      </c>
      <c r="K1423" s="1484"/>
      <c r="L1423" s="1484"/>
      <c r="M1423" s="112"/>
      <c r="N1423" s="112"/>
      <c r="O1423" s="112"/>
      <c r="P1423" s="112"/>
      <c r="Q1423" s="112"/>
      <c r="R1423" s="112"/>
      <c r="S1423" s="321"/>
      <c r="T1423" s="321"/>
      <c r="U1423" s="321"/>
      <c r="V1423" s="321"/>
      <c r="W1423" s="738">
        <f t="shared" ref="W1423:AD1423" si="229">SUM(W1424:W1429)</f>
        <v>0</v>
      </c>
      <c r="X1423" s="134">
        <f t="shared" si="228"/>
        <v>20.321739999999998</v>
      </c>
      <c r="Y1423" s="756">
        <f t="shared" si="229"/>
        <v>0</v>
      </c>
      <c r="Z1423" s="321">
        <f t="shared" si="229"/>
        <v>0</v>
      </c>
      <c r="AA1423" s="321">
        <f t="shared" si="229"/>
        <v>20.321739999999998</v>
      </c>
      <c r="AB1423" s="321">
        <f t="shared" si="229"/>
        <v>0</v>
      </c>
      <c r="AC1423" s="321">
        <f t="shared" si="229"/>
        <v>0</v>
      </c>
      <c r="AD1423" s="321">
        <f t="shared" si="229"/>
        <v>20.321739999999998</v>
      </c>
      <c r="AE1423" s="928"/>
      <c r="AF1423" s="318"/>
      <c r="AG1423" s="1056"/>
      <c r="AH1423" s="1071"/>
      <c r="AJ1423" s="3355"/>
    </row>
    <row r="1424" spans="1:36" ht="30" x14ac:dyDescent="0.25">
      <c r="A1424" s="127">
        <v>1</v>
      </c>
      <c r="B1424" s="2236" t="s">
        <v>729</v>
      </c>
      <c r="D1424" s="302" t="s">
        <v>460</v>
      </c>
      <c r="E1424" s="423"/>
      <c r="F1424" s="1628"/>
      <c r="G1424" s="486"/>
      <c r="H1424" s="177"/>
      <c r="I1424" s="177">
        <v>5</v>
      </c>
      <c r="J1424" s="177" t="e">
        <f t="shared" si="226"/>
        <v>#DIV/0!</v>
      </c>
      <c r="K1424" s="1484"/>
      <c r="L1424" s="1484"/>
      <c r="M1424" s="112"/>
      <c r="N1424" s="112"/>
      <c r="O1424" s="112"/>
      <c r="P1424" s="112"/>
      <c r="Q1424" s="112"/>
      <c r="R1424" s="112"/>
      <c r="S1424" s="321"/>
      <c r="T1424" s="321"/>
      <c r="U1424" s="321"/>
      <c r="V1424" s="321"/>
      <c r="W1424" s="738">
        <f>S1424/12*$D$4+(T1424-S1424)/11*3+(U1424-T1424)/10*2+(V1424-U1424)/9*1</f>
        <v>0</v>
      </c>
      <c r="X1424" s="134">
        <f t="shared" si="228"/>
        <v>20.321739999999998</v>
      </c>
      <c r="Y1424" s="756"/>
      <c r="Z1424" s="321"/>
      <c r="AA1424" s="321">
        <f>X1424-W1424</f>
        <v>20.321739999999998</v>
      </c>
      <c r="AB1424" s="321"/>
      <c r="AC1424" s="321"/>
      <c r="AD1424" s="321">
        <v>20.321739999999998</v>
      </c>
      <c r="AE1424" s="928"/>
      <c r="AF1424" s="318"/>
      <c r="AG1424" s="1056"/>
      <c r="AH1424" s="1071"/>
      <c r="AJ1424" s="3355"/>
    </row>
    <row r="1425" spans="1:36" ht="60" x14ac:dyDescent="0.25">
      <c r="A1425" s="127">
        <v>1</v>
      </c>
      <c r="B1425" s="2236" t="s">
        <v>729</v>
      </c>
      <c r="D1425" s="302" t="s">
        <v>479</v>
      </c>
      <c r="E1425" s="423"/>
      <c r="F1425" s="1628"/>
      <c r="G1425" s="484"/>
      <c r="H1425" s="177"/>
      <c r="I1425" s="177"/>
      <c r="J1425" s="177"/>
      <c r="K1425" s="1484"/>
      <c r="L1425" s="1484"/>
      <c r="M1425" s="112"/>
      <c r="N1425" s="112"/>
      <c r="O1425" s="112"/>
      <c r="P1425" s="112"/>
      <c r="Q1425" s="112"/>
      <c r="R1425" s="112"/>
      <c r="S1425" s="321"/>
      <c r="T1425" s="321"/>
      <c r="U1425" s="321"/>
      <c r="V1425" s="321"/>
      <c r="W1425" s="738"/>
      <c r="X1425" s="321"/>
      <c r="Y1425" s="756"/>
      <c r="Z1425" s="321"/>
      <c r="AA1425" s="321"/>
      <c r="AB1425" s="321"/>
      <c r="AC1425" s="321"/>
      <c r="AD1425" s="321"/>
      <c r="AE1425" s="928"/>
      <c r="AF1425" s="318"/>
      <c r="AG1425" s="1056"/>
      <c r="AH1425" s="1071"/>
      <c r="AJ1425" s="3355"/>
    </row>
    <row r="1426" spans="1:36" ht="30" x14ac:dyDescent="0.25">
      <c r="A1426" s="127">
        <v>1</v>
      </c>
      <c r="B1426" s="2236" t="s">
        <v>729</v>
      </c>
      <c r="D1426" s="302" t="s">
        <v>461</v>
      </c>
      <c r="E1426" s="423"/>
      <c r="F1426" s="1628"/>
      <c r="G1426" s="519"/>
      <c r="H1426" s="177"/>
      <c r="I1426" s="177"/>
      <c r="J1426" s="177" t="e">
        <f>I1426/H1426*100</f>
        <v>#DIV/0!</v>
      </c>
      <c r="K1426" s="1484"/>
      <c r="L1426" s="1484"/>
      <c r="M1426" s="112"/>
      <c r="N1426" s="112"/>
      <c r="O1426" s="112"/>
      <c r="P1426" s="112"/>
      <c r="Q1426" s="112"/>
      <c r="R1426" s="112"/>
      <c r="S1426" s="321"/>
      <c r="T1426" s="321"/>
      <c r="U1426" s="321"/>
      <c r="V1426" s="321"/>
      <c r="W1426" s="738">
        <f>S1426/12*$D$4+(T1426-S1426)/11*3+(U1426-T1426)/10*2+(V1426-U1426)/9*1</f>
        <v>0</v>
      </c>
      <c r="X1426" s="321">
        <f>AD1426-AC1426-Z1426</f>
        <v>0</v>
      </c>
      <c r="Y1426" s="756"/>
      <c r="Z1426" s="321"/>
      <c r="AA1426" s="321">
        <f>X1426-W1426</f>
        <v>0</v>
      </c>
      <c r="AB1426" s="321"/>
      <c r="AC1426" s="321">
        <v>0</v>
      </c>
      <c r="AD1426" s="321"/>
      <c r="AE1426" s="928"/>
      <c r="AF1426" s="318"/>
      <c r="AG1426" s="1056"/>
      <c r="AH1426" s="1071"/>
      <c r="AJ1426" s="3355"/>
    </row>
    <row r="1427" spans="1:36" ht="30" x14ac:dyDescent="0.25">
      <c r="A1427" s="127">
        <v>1</v>
      </c>
      <c r="B1427" s="2236" t="s">
        <v>729</v>
      </c>
      <c r="D1427" s="302" t="s">
        <v>462</v>
      </c>
      <c r="E1427" s="423"/>
      <c r="F1427" s="1628"/>
      <c r="G1427" s="519"/>
      <c r="H1427" s="177"/>
      <c r="I1427" s="177"/>
      <c r="J1427" s="177"/>
      <c r="K1427" s="1484"/>
      <c r="L1427" s="1484"/>
      <c r="M1427" s="112"/>
      <c r="N1427" s="112"/>
      <c r="O1427" s="112"/>
      <c r="P1427" s="112"/>
      <c r="Q1427" s="112"/>
      <c r="R1427" s="112"/>
      <c r="S1427" s="321"/>
      <c r="T1427" s="321"/>
      <c r="U1427" s="321"/>
      <c r="V1427" s="321"/>
      <c r="W1427" s="738"/>
      <c r="X1427" s="321">
        <f>AD1427-AC1427-Z1427</f>
        <v>0</v>
      </c>
      <c r="Y1427" s="756"/>
      <c r="Z1427" s="321"/>
      <c r="AA1427" s="321">
        <f>X1427-W1427</f>
        <v>0</v>
      </c>
      <c r="AB1427" s="321"/>
      <c r="AC1427" s="321">
        <v>0</v>
      </c>
      <c r="AD1427" s="321">
        <v>0</v>
      </c>
      <c r="AE1427" s="928"/>
      <c r="AF1427" s="318"/>
      <c r="AG1427" s="1056"/>
      <c r="AH1427" s="1071"/>
      <c r="AJ1427" s="3355"/>
    </row>
    <row r="1428" spans="1:36" ht="45" x14ac:dyDescent="0.25">
      <c r="A1428" s="127">
        <v>1</v>
      </c>
      <c r="B1428" s="2236" t="s">
        <v>729</v>
      </c>
      <c r="D1428" s="302" t="s">
        <v>463</v>
      </c>
      <c r="E1428" s="423"/>
      <c r="F1428" s="1628"/>
      <c r="G1428" s="486"/>
      <c r="H1428" s="177"/>
      <c r="I1428" s="177"/>
      <c r="J1428" s="177"/>
      <c r="K1428" s="1484"/>
      <c r="L1428" s="1484"/>
      <c r="M1428" s="112"/>
      <c r="N1428" s="112"/>
      <c r="O1428" s="112"/>
      <c r="P1428" s="112"/>
      <c r="Q1428" s="112"/>
      <c r="R1428" s="112"/>
      <c r="S1428" s="321"/>
      <c r="T1428" s="321"/>
      <c r="U1428" s="321"/>
      <c r="V1428" s="321"/>
      <c r="W1428" s="738"/>
      <c r="X1428" s="321"/>
      <c r="Y1428" s="756"/>
      <c r="Z1428" s="321"/>
      <c r="AA1428" s="321"/>
      <c r="AB1428" s="321"/>
      <c r="AC1428" s="321"/>
      <c r="AD1428" s="321"/>
      <c r="AE1428" s="928"/>
      <c r="AF1428" s="318"/>
      <c r="AG1428" s="1056"/>
      <c r="AH1428" s="1071"/>
      <c r="AJ1428" s="3355"/>
    </row>
    <row r="1429" spans="1:36" ht="30" x14ac:dyDescent="0.25">
      <c r="A1429" s="127">
        <v>1</v>
      </c>
      <c r="B1429" s="2236" t="s">
        <v>729</v>
      </c>
      <c r="D1429" s="302" t="s">
        <v>464</v>
      </c>
      <c r="E1429" s="423"/>
      <c r="F1429" s="1628"/>
      <c r="G1429" s="486"/>
      <c r="H1429" s="177"/>
      <c r="I1429" s="177"/>
      <c r="J1429" s="177"/>
      <c r="K1429" s="1484"/>
      <c r="L1429" s="1484"/>
      <c r="M1429" s="112"/>
      <c r="N1429" s="112"/>
      <c r="O1429" s="112"/>
      <c r="P1429" s="112"/>
      <c r="Q1429" s="112"/>
      <c r="R1429" s="112"/>
      <c r="S1429" s="321"/>
      <c r="T1429" s="321"/>
      <c r="U1429" s="321"/>
      <c r="V1429" s="321"/>
      <c r="W1429" s="738"/>
      <c r="X1429" s="321"/>
      <c r="Y1429" s="756"/>
      <c r="Z1429" s="321"/>
      <c r="AA1429" s="321"/>
      <c r="AB1429" s="321"/>
      <c r="AC1429" s="321"/>
      <c r="AD1429" s="321"/>
      <c r="AE1429" s="928"/>
      <c r="AF1429" s="318"/>
      <c r="AG1429" s="1056"/>
      <c r="AH1429" s="1071"/>
      <c r="AJ1429" s="3355"/>
    </row>
    <row r="1430" spans="1:36" ht="45" x14ac:dyDescent="0.25">
      <c r="A1430" s="127">
        <v>1</v>
      </c>
      <c r="B1430" s="2236" t="s">
        <v>729</v>
      </c>
      <c r="D1430" s="461" t="s">
        <v>272</v>
      </c>
      <c r="E1430" s="423"/>
      <c r="F1430" s="1628"/>
      <c r="G1430" s="487"/>
      <c r="H1430" s="514"/>
      <c r="I1430" s="514">
        <f>SUM(I1431:I1433)</f>
        <v>2</v>
      </c>
      <c r="J1430" s="514" t="e">
        <f>I1430/H1430*100</f>
        <v>#DIV/0!</v>
      </c>
      <c r="K1430" s="1484"/>
      <c r="L1430" s="1484"/>
      <c r="M1430" s="112"/>
      <c r="N1430" s="112"/>
      <c r="O1430" s="112"/>
      <c r="P1430" s="112"/>
      <c r="Q1430" s="112"/>
      <c r="R1430" s="112"/>
      <c r="S1430" s="321"/>
      <c r="T1430" s="321"/>
      <c r="U1430" s="321"/>
      <c r="V1430" s="321"/>
      <c r="W1430" s="738">
        <f t="shared" ref="W1430:AD1430" si="230">SUM(W1431:W1433)</f>
        <v>0</v>
      </c>
      <c r="X1430" s="134">
        <f t="shared" ref="X1430:X1431" si="231">AD1430-AC1430-Y1430</f>
        <v>3.5619399999999999</v>
      </c>
      <c r="Y1430" s="756">
        <f t="shared" si="230"/>
        <v>0</v>
      </c>
      <c r="Z1430" s="321">
        <f t="shared" si="230"/>
        <v>0</v>
      </c>
      <c r="AA1430" s="321">
        <f t="shared" si="230"/>
        <v>3.5619399999999999</v>
      </c>
      <c r="AB1430" s="321">
        <f t="shared" si="230"/>
        <v>0</v>
      </c>
      <c r="AC1430" s="321">
        <f t="shared" si="230"/>
        <v>0</v>
      </c>
      <c r="AD1430" s="321">
        <f t="shared" si="230"/>
        <v>3.5619399999999999</v>
      </c>
      <c r="AE1430" s="928"/>
      <c r="AF1430" s="318"/>
      <c r="AG1430" s="1056"/>
      <c r="AH1430" s="1071"/>
      <c r="AJ1430" s="3355"/>
    </row>
    <row r="1431" spans="1:36" ht="30" x14ac:dyDescent="0.25">
      <c r="A1431" s="127">
        <v>1</v>
      </c>
      <c r="B1431" s="2236" t="s">
        <v>729</v>
      </c>
      <c r="D1431" s="302" t="s">
        <v>465</v>
      </c>
      <c r="E1431" s="423"/>
      <c r="F1431" s="1628"/>
      <c r="G1431" s="3030"/>
      <c r="H1431" s="177"/>
      <c r="I1431" s="177">
        <v>2</v>
      </c>
      <c r="J1431" s="177" t="e">
        <f>I1431/H1431*100</f>
        <v>#DIV/0!</v>
      </c>
      <c r="K1431" s="1484"/>
      <c r="L1431" s="1484"/>
      <c r="M1431" s="112"/>
      <c r="N1431" s="112"/>
      <c r="O1431" s="112"/>
      <c r="P1431" s="112"/>
      <c r="Q1431" s="112"/>
      <c r="R1431" s="112"/>
      <c r="S1431" s="321"/>
      <c r="T1431" s="321"/>
      <c r="U1431" s="321"/>
      <c r="V1431" s="321"/>
      <c r="W1431" s="738">
        <f>S1431/12*$D$4+(T1431-S1431)/11*3+(U1431-T1431)/10*2+(V1431-U1431)/9*1</f>
        <v>0</v>
      </c>
      <c r="X1431" s="134">
        <f t="shared" si="231"/>
        <v>3.5619399999999999</v>
      </c>
      <c r="Y1431" s="756"/>
      <c r="Z1431" s="321"/>
      <c r="AA1431" s="321">
        <f>X1431-W1431</f>
        <v>3.5619399999999999</v>
      </c>
      <c r="AB1431" s="321"/>
      <c r="AC1431" s="321">
        <v>0</v>
      </c>
      <c r="AD1431" s="321">
        <v>3.5619399999999999</v>
      </c>
      <c r="AE1431" s="928"/>
      <c r="AF1431" s="318"/>
      <c r="AG1431" s="1056"/>
      <c r="AH1431" s="1071"/>
      <c r="AJ1431" s="3355"/>
    </row>
    <row r="1432" spans="1:36" ht="60" x14ac:dyDescent="0.25">
      <c r="B1432" s="2236" t="s">
        <v>729</v>
      </c>
      <c r="D1432" s="302" t="s">
        <v>466</v>
      </c>
      <c r="E1432" s="423"/>
      <c r="F1432" s="1628"/>
      <c r="G1432" s="486"/>
      <c r="H1432" s="177"/>
      <c r="I1432" s="177"/>
      <c r="J1432" s="177"/>
      <c r="K1432" s="1484"/>
      <c r="L1432" s="1484"/>
      <c r="M1432" s="112"/>
      <c r="N1432" s="112"/>
      <c r="O1432" s="112"/>
      <c r="P1432" s="112"/>
      <c r="Q1432" s="112"/>
      <c r="R1432" s="112"/>
      <c r="S1432" s="321"/>
      <c r="T1432" s="321"/>
      <c r="U1432" s="321"/>
      <c r="V1432" s="321"/>
      <c r="W1432" s="738"/>
      <c r="X1432" s="321">
        <f>AD1432-AC1432-Z1432</f>
        <v>0</v>
      </c>
      <c r="Y1432" s="756"/>
      <c r="Z1432" s="321"/>
      <c r="AA1432" s="321">
        <f>X1432-W1432</f>
        <v>0</v>
      </c>
      <c r="AB1432" s="321"/>
      <c r="AC1432" s="321"/>
      <c r="AD1432" s="321"/>
      <c r="AE1432" s="928"/>
      <c r="AF1432" s="318"/>
      <c r="AG1432" s="1056"/>
      <c r="AH1432" s="1071"/>
      <c r="AJ1432" s="3355"/>
    </row>
    <row r="1433" spans="1:36" ht="45" x14ac:dyDescent="0.25">
      <c r="A1433" s="127">
        <v>1</v>
      </c>
      <c r="B1433" s="2236" t="s">
        <v>729</v>
      </c>
      <c r="D1433" s="302" t="s">
        <v>467</v>
      </c>
      <c r="E1433" s="423"/>
      <c r="F1433" s="1628"/>
      <c r="G1433" s="486"/>
      <c r="H1433" s="177"/>
      <c r="I1433" s="177"/>
      <c r="J1433" s="177"/>
      <c r="K1433" s="1484"/>
      <c r="L1433" s="1484"/>
      <c r="M1433" s="112"/>
      <c r="N1433" s="112"/>
      <c r="O1433" s="112"/>
      <c r="P1433" s="112"/>
      <c r="Q1433" s="112"/>
      <c r="R1433" s="112"/>
      <c r="S1433" s="321"/>
      <c r="T1433" s="321"/>
      <c r="U1433" s="321"/>
      <c r="V1433" s="321"/>
      <c r="W1433" s="738"/>
      <c r="X1433" s="321"/>
      <c r="Y1433" s="756"/>
      <c r="Z1433" s="321"/>
      <c r="AA1433" s="321"/>
      <c r="AB1433" s="321"/>
      <c r="AC1433" s="321"/>
      <c r="AD1433" s="321"/>
      <c r="AE1433" s="928"/>
      <c r="AF1433" s="318"/>
      <c r="AG1433" s="1056"/>
      <c r="AH1433" s="1071"/>
      <c r="AJ1433" s="3355"/>
    </row>
    <row r="1434" spans="1:36" ht="29.25" x14ac:dyDescent="0.25">
      <c r="A1434" s="127">
        <v>1</v>
      </c>
      <c r="B1434" s="2236" t="s">
        <v>729</v>
      </c>
      <c r="D1434" s="2231" t="s">
        <v>310</v>
      </c>
      <c r="E1434" s="423"/>
      <c r="F1434" s="1628"/>
      <c r="G1434" s="3154"/>
      <c r="H1434" s="3154"/>
      <c r="I1434" s="3154">
        <f>I1435+I1436+I1440+I1441+I1442+I1443</f>
        <v>4</v>
      </c>
      <c r="J1434" s="3154" t="e">
        <f>I1434/H1434*100</f>
        <v>#DIV/0!</v>
      </c>
      <c r="K1434" s="1484"/>
      <c r="L1434" s="1484"/>
      <c r="M1434" s="112"/>
      <c r="N1434" s="112"/>
      <c r="O1434" s="112"/>
      <c r="P1434" s="112"/>
      <c r="Q1434" s="112"/>
      <c r="R1434" s="112"/>
      <c r="S1434" s="321"/>
      <c r="T1434" s="321"/>
      <c r="U1434" s="321"/>
      <c r="V1434" s="321"/>
      <c r="W1434" s="738">
        <f>S1434/12*$D$4+(T1434-S1434)/11*3+(U1434-T1434)/10*2+(V1434-U1434)/9*1</f>
        <v>0</v>
      </c>
      <c r="X1434" s="321">
        <f>AD1434-AC1434-Z1434</f>
        <v>0</v>
      </c>
      <c r="Y1434" s="756"/>
      <c r="Z1434" s="321"/>
      <c r="AA1434" s="321">
        <f>X1434-W1434</f>
        <v>0</v>
      </c>
      <c r="AB1434" s="321"/>
      <c r="AC1434" s="321"/>
      <c r="AD1434" s="321"/>
      <c r="AE1434" s="928"/>
      <c r="AF1434" s="318"/>
      <c r="AG1434" s="1056"/>
      <c r="AH1434" s="1071"/>
      <c r="AJ1434" s="3355"/>
    </row>
    <row r="1435" spans="1:36" x14ac:dyDescent="0.25">
      <c r="A1435" s="127">
        <v>1</v>
      </c>
      <c r="B1435" s="2236" t="s">
        <v>729</v>
      </c>
      <c r="D1435" s="302" t="s">
        <v>303</v>
      </c>
      <c r="E1435" s="423"/>
      <c r="F1435" s="1628"/>
      <c r="G1435" s="486"/>
      <c r="H1435" s="177"/>
      <c r="I1435" s="177">
        <f>I1437/4</f>
        <v>0</v>
      </c>
      <c r="J1435" s="177"/>
      <c r="K1435" s="1484"/>
      <c r="L1435" s="1484"/>
      <c r="M1435" s="112"/>
      <c r="N1435" s="112"/>
      <c r="O1435" s="112"/>
      <c r="P1435" s="112"/>
      <c r="Q1435" s="112"/>
      <c r="R1435" s="112"/>
      <c r="S1435" s="321"/>
      <c r="T1435" s="321"/>
      <c r="U1435" s="321"/>
      <c r="V1435" s="321"/>
      <c r="W1435" s="738"/>
      <c r="X1435" s="321"/>
      <c r="Y1435" s="756"/>
      <c r="Z1435" s="321"/>
      <c r="AA1435" s="321"/>
      <c r="AB1435" s="321"/>
      <c r="AC1435" s="321"/>
      <c r="AD1435" s="321"/>
      <c r="AE1435" s="928"/>
      <c r="AF1435" s="318"/>
      <c r="AG1435" s="1056"/>
      <c r="AH1435" s="1071"/>
      <c r="AJ1435" s="3355"/>
    </row>
    <row r="1436" spans="1:36" ht="30" x14ac:dyDescent="0.25">
      <c r="A1436" s="127">
        <v>1</v>
      </c>
      <c r="B1436" s="2236" t="s">
        <v>729</v>
      </c>
      <c r="D1436" s="461" t="s">
        <v>443</v>
      </c>
      <c r="E1436" s="423"/>
      <c r="F1436" s="1628"/>
      <c r="G1436" s="484"/>
      <c r="H1436" s="177"/>
      <c r="I1436" s="177">
        <f>I1437+I1438/4</f>
        <v>0</v>
      </c>
      <c r="J1436" s="177" t="e">
        <f>I1436/H1436*100</f>
        <v>#DIV/0!</v>
      </c>
      <c r="K1436" s="1484"/>
      <c r="L1436" s="1484"/>
      <c r="M1436" s="112"/>
      <c r="N1436" s="112"/>
      <c r="O1436" s="112"/>
      <c r="P1436" s="112"/>
      <c r="Q1436" s="112"/>
      <c r="R1436" s="112"/>
      <c r="S1436" s="321"/>
      <c r="T1436" s="321"/>
      <c r="U1436" s="321"/>
      <c r="V1436" s="321"/>
      <c r="W1436" s="738"/>
      <c r="X1436" s="321"/>
      <c r="Y1436" s="756"/>
      <c r="Z1436" s="321"/>
      <c r="AA1436" s="321"/>
      <c r="AB1436" s="321"/>
      <c r="AC1436" s="321"/>
      <c r="AD1436" s="321"/>
      <c r="AE1436" s="928"/>
      <c r="AF1436" s="318"/>
      <c r="AG1436" s="1056"/>
      <c r="AH1436" s="1071"/>
      <c r="AJ1436" s="3355"/>
    </row>
    <row r="1437" spans="1:36" x14ac:dyDescent="0.25">
      <c r="A1437" s="127">
        <v>1</v>
      </c>
      <c r="B1437" s="2236" t="s">
        <v>729</v>
      </c>
      <c r="D1437" s="302" t="s">
        <v>444</v>
      </c>
      <c r="E1437" s="423"/>
      <c r="F1437" s="1628"/>
      <c r="G1437" s="3029"/>
      <c r="H1437" s="177"/>
      <c r="I1437" s="177"/>
      <c r="J1437" s="177"/>
      <c r="K1437" s="1484"/>
      <c r="L1437" s="1484"/>
      <c r="M1437" s="112"/>
      <c r="N1437" s="112"/>
      <c r="O1437" s="112"/>
      <c r="P1437" s="112"/>
      <c r="Q1437" s="112"/>
      <c r="R1437" s="112"/>
      <c r="S1437" s="321"/>
      <c r="T1437" s="321"/>
      <c r="U1437" s="321"/>
      <c r="V1437" s="321"/>
      <c r="W1437" s="738"/>
      <c r="X1437" s="321"/>
      <c r="Y1437" s="756"/>
      <c r="Z1437" s="321"/>
      <c r="AA1437" s="321"/>
      <c r="AB1437" s="321"/>
      <c r="AC1437" s="321"/>
      <c r="AD1437" s="321"/>
      <c r="AE1437" s="928"/>
      <c r="AF1437" s="318"/>
      <c r="AG1437" s="1056"/>
      <c r="AH1437" s="1071"/>
      <c r="AJ1437" s="3355"/>
    </row>
    <row r="1438" spans="1:36" ht="30" x14ac:dyDescent="0.25">
      <c r="A1438" s="127">
        <v>1</v>
      </c>
      <c r="B1438" s="2236" t="s">
        <v>729</v>
      </c>
      <c r="D1438" s="302" t="s">
        <v>445</v>
      </c>
      <c r="E1438" s="423"/>
      <c r="F1438" s="1628"/>
      <c r="G1438" s="486"/>
      <c r="H1438" s="177"/>
      <c r="I1438" s="177"/>
      <c r="J1438" s="177" t="e">
        <f>I1438/H1438*100</f>
        <v>#DIV/0!</v>
      </c>
      <c r="K1438" s="1484"/>
      <c r="L1438" s="1484"/>
      <c r="M1438" s="112"/>
      <c r="N1438" s="112"/>
      <c r="O1438" s="112"/>
      <c r="P1438" s="112"/>
      <c r="Q1438" s="112"/>
      <c r="R1438" s="112"/>
      <c r="S1438" s="321"/>
      <c r="T1438" s="321"/>
      <c r="U1438" s="321"/>
      <c r="V1438" s="321"/>
      <c r="W1438" s="738"/>
      <c r="X1438" s="321"/>
      <c r="Y1438" s="756"/>
      <c r="Z1438" s="321"/>
      <c r="AA1438" s="321"/>
      <c r="AB1438" s="321"/>
      <c r="AC1438" s="321"/>
      <c r="AD1438" s="321"/>
      <c r="AE1438" s="928"/>
      <c r="AF1438" s="318"/>
      <c r="AG1438" s="1056"/>
      <c r="AH1438" s="1071"/>
      <c r="AJ1438" s="3355"/>
    </row>
    <row r="1439" spans="1:36" ht="45" x14ac:dyDescent="0.25">
      <c r="A1439" s="127">
        <v>1</v>
      </c>
      <c r="B1439" s="2236" t="s">
        <v>729</v>
      </c>
      <c r="D1439" s="302" t="s">
        <v>446</v>
      </c>
      <c r="E1439" s="423"/>
      <c r="F1439" s="4"/>
      <c r="G1439" s="486"/>
      <c r="H1439" s="113"/>
      <c r="I1439" s="173"/>
      <c r="J1439" s="173"/>
      <c r="K1439" s="1484"/>
      <c r="L1439" s="1484"/>
      <c r="M1439" s="112"/>
      <c r="N1439" s="112"/>
      <c r="O1439" s="112"/>
      <c r="P1439" s="112"/>
      <c r="Q1439" s="112"/>
      <c r="R1439" s="112"/>
      <c r="S1439" s="321"/>
      <c r="T1439" s="321"/>
      <c r="U1439" s="321"/>
      <c r="V1439" s="321"/>
      <c r="W1439" s="738"/>
      <c r="X1439" s="321">
        <f>AD1439-AC1439-Z1439</f>
        <v>0</v>
      </c>
      <c r="Y1439" s="756"/>
      <c r="Z1439" s="321"/>
      <c r="AA1439" s="321"/>
      <c r="AB1439" s="321"/>
      <c r="AC1439" s="321"/>
      <c r="AD1439" s="321"/>
      <c r="AE1439" s="908"/>
      <c r="AF1439" s="318"/>
      <c r="AG1439" s="1056"/>
      <c r="AH1439" s="1071"/>
      <c r="AJ1439" s="3355"/>
    </row>
    <row r="1440" spans="1:36" ht="60" x14ac:dyDescent="0.25">
      <c r="A1440" s="127">
        <v>1</v>
      </c>
      <c r="B1440" s="2236" t="s">
        <v>729</v>
      </c>
      <c r="D1440" s="302" t="s">
        <v>447</v>
      </c>
      <c r="E1440" s="423"/>
      <c r="F1440" s="4"/>
      <c r="G1440" s="484"/>
      <c r="H1440" s="113"/>
      <c r="I1440" s="173"/>
      <c r="J1440" s="173"/>
      <c r="K1440" s="1484"/>
      <c r="L1440" s="1484"/>
      <c r="M1440" s="112"/>
      <c r="N1440" s="112"/>
      <c r="O1440" s="112"/>
      <c r="P1440" s="112"/>
      <c r="Q1440" s="112"/>
      <c r="R1440" s="112"/>
      <c r="S1440" s="321"/>
      <c r="T1440" s="321"/>
      <c r="U1440" s="321"/>
      <c r="V1440" s="321"/>
      <c r="W1440" s="738"/>
      <c r="X1440" s="321">
        <f>AD1440-AC1440-Z1440</f>
        <v>0</v>
      </c>
      <c r="Y1440" s="756"/>
      <c r="Z1440" s="321"/>
      <c r="AA1440" s="321"/>
      <c r="AB1440" s="321"/>
      <c r="AC1440" s="321"/>
      <c r="AD1440" s="321"/>
      <c r="AE1440" s="908"/>
      <c r="AF1440" s="318"/>
      <c r="AG1440" s="1056"/>
      <c r="AH1440" s="1071"/>
      <c r="AJ1440" s="3355"/>
    </row>
    <row r="1441" spans="1:36" ht="45" x14ac:dyDescent="0.25">
      <c r="B1441" s="2236" t="s">
        <v>729</v>
      </c>
      <c r="D1441" s="301" t="s">
        <v>448</v>
      </c>
      <c r="E1441" s="423"/>
      <c r="F1441" s="4"/>
      <c r="G1441" s="484"/>
      <c r="H1441" s="113"/>
      <c r="I1441" s="173"/>
      <c r="J1441" s="173"/>
      <c r="K1441" s="1484"/>
      <c r="L1441" s="1484"/>
      <c r="M1441" s="112"/>
      <c r="N1441" s="112"/>
      <c r="O1441" s="112"/>
      <c r="P1441" s="112"/>
      <c r="Q1441" s="112"/>
      <c r="R1441" s="112"/>
      <c r="S1441" s="321"/>
      <c r="T1441" s="321"/>
      <c r="U1441" s="321"/>
      <c r="V1441" s="321"/>
      <c r="W1441" s="738"/>
      <c r="X1441" s="321"/>
      <c r="Y1441" s="756"/>
      <c r="Z1441" s="321"/>
      <c r="AA1441" s="321"/>
      <c r="AB1441" s="321"/>
      <c r="AC1441" s="321"/>
      <c r="AD1441" s="321"/>
      <c r="AE1441" s="908"/>
      <c r="AF1441" s="318"/>
      <c r="AG1441" s="1056"/>
      <c r="AH1441" s="1071"/>
      <c r="AJ1441" s="3355"/>
    </row>
    <row r="1442" spans="1:36" ht="90" x14ac:dyDescent="0.25">
      <c r="B1442" s="2236" t="s">
        <v>729</v>
      </c>
      <c r="D1442" s="301" t="s">
        <v>449</v>
      </c>
      <c r="E1442" s="423"/>
      <c r="F1442" s="4"/>
      <c r="G1442" s="486"/>
      <c r="H1442" s="113"/>
      <c r="I1442" s="173"/>
      <c r="J1442" s="173" t="e">
        <f>I1442/H1442*100</f>
        <v>#DIV/0!</v>
      </c>
      <c r="K1442" s="1484"/>
      <c r="L1442" s="1484"/>
      <c r="M1442" s="112"/>
      <c r="N1442" s="112"/>
      <c r="O1442" s="112"/>
      <c r="P1442" s="112"/>
      <c r="Q1442" s="112"/>
      <c r="R1442" s="112"/>
      <c r="S1442" s="321"/>
      <c r="T1442" s="321"/>
      <c r="U1442" s="321"/>
      <c r="V1442" s="321"/>
      <c r="W1442" s="738"/>
      <c r="X1442" s="321">
        <f>AD1442-AC1442-Z1442</f>
        <v>0</v>
      </c>
      <c r="Y1442" s="756"/>
      <c r="Z1442" s="321"/>
      <c r="AA1442" s="321">
        <f>X1442-W1442</f>
        <v>0</v>
      </c>
      <c r="AB1442" s="321"/>
      <c r="AC1442" s="321"/>
      <c r="AD1442" s="321"/>
      <c r="AE1442" s="908"/>
      <c r="AF1442" s="318"/>
      <c r="AG1442" s="1056"/>
      <c r="AH1442" s="1071"/>
      <c r="AJ1442" s="3355"/>
    </row>
    <row r="1443" spans="1:36" ht="30" x14ac:dyDescent="0.25">
      <c r="B1443" s="2236" t="s">
        <v>729</v>
      </c>
      <c r="D1443" s="302" t="s">
        <v>468</v>
      </c>
      <c r="E1443" s="423"/>
      <c r="F1443" s="4"/>
      <c r="G1443" s="486"/>
      <c r="H1443" s="113"/>
      <c r="I1443" s="173">
        <v>4</v>
      </c>
      <c r="J1443" s="173" t="e">
        <f>I1443/H1443*100</f>
        <v>#DIV/0!</v>
      </c>
      <c r="K1443" s="1484"/>
      <c r="L1443" s="1484"/>
      <c r="M1443" s="112"/>
      <c r="N1443" s="112"/>
      <c r="O1443" s="112"/>
      <c r="P1443" s="112"/>
      <c r="Q1443" s="112"/>
      <c r="R1443" s="112"/>
      <c r="S1443" s="321"/>
      <c r="T1443" s="321"/>
      <c r="U1443" s="321"/>
      <c r="V1443" s="321"/>
      <c r="W1443" s="738">
        <f>S1443/12*$D$4+(T1443-S1443)/11*3+(U1443-T1443)/10*2+(V1443-U1443)/9*1</f>
        <v>0</v>
      </c>
      <c r="X1443" s="134">
        <f>AD1443-AC1443-Y1443</f>
        <v>8.6537999999999986</v>
      </c>
      <c r="Y1443" s="756"/>
      <c r="Z1443" s="321"/>
      <c r="AA1443" s="321">
        <f>X1443-W1443</f>
        <v>8.6537999999999986</v>
      </c>
      <c r="AB1443" s="321"/>
      <c r="AC1443" s="321">
        <v>0</v>
      </c>
      <c r="AD1443" s="321">
        <v>8.6537999999999986</v>
      </c>
      <c r="AE1443" s="908"/>
      <c r="AF1443" s="318"/>
      <c r="AG1443" s="1056"/>
      <c r="AH1443" s="1071"/>
      <c r="AJ1443" s="3355"/>
    </row>
    <row r="1444" spans="1:36" ht="17.25" customHeight="1" x14ac:dyDescent="0.25">
      <c r="A1444" s="127">
        <v>1</v>
      </c>
      <c r="B1444" s="2236" t="s">
        <v>729</v>
      </c>
      <c r="D1444" s="513" t="s">
        <v>311</v>
      </c>
      <c r="E1444" s="423"/>
      <c r="F1444" s="4"/>
      <c r="G1444" s="485"/>
      <c r="H1444" s="516"/>
      <c r="I1444" s="730">
        <f>I1445+I1446</f>
        <v>13</v>
      </c>
      <c r="J1444" s="730" t="e">
        <f>I1444/H1444*100</f>
        <v>#DIV/0!</v>
      </c>
      <c r="K1444" s="1484"/>
      <c r="L1444" s="1484"/>
      <c r="M1444" s="112"/>
      <c r="N1444" s="112"/>
      <c r="O1444" s="112"/>
      <c r="P1444" s="112"/>
      <c r="Q1444" s="112"/>
      <c r="R1444" s="112"/>
      <c r="S1444" s="321"/>
      <c r="T1444" s="321"/>
      <c r="U1444" s="321"/>
      <c r="V1444" s="321"/>
      <c r="W1444" s="738"/>
      <c r="X1444" s="321">
        <f>AD1444-AC1444-Z1444</f>
        <v>0</v>
      </c>
      <c r="Y1444" s="756"/>
      <c r="Z1444" s="321"/>
      <c r="AA1444" s="321"/>
      <c r="AB1444" s="321"/>
      <c r="AC1444" s="321"/>
      <c r="AD1444" s="321"/>
      <c r="AE1444" s="908"/>
      <c r="AF1444" s="318"/>
      <c r="AG1444" s="1056"/>
      <c r="AH1444" s="1071"/>
      <c r="AJ1444" s="3355"/>
    </row>
    <row r="1445" spans="1:36" x14ac:dyDescent="0.25">
      <c r="A1445" s="127">
        <v>1</v>
      </c>
      <c r="B1445" s="2236" t="s">
        <v>729</v>
      </c>
      <c r="D1445" s="513" t="s">
        <v>319</v>
      </c>
      <c r="E1445" s="423"/>
      <c r="F1445" s="4"/>
      <c r="G1445" s="484"/>
      <c r="H1445" s="113"/>
      <c r="I1445" s="173">
        <v>13</v>
      </c>
      <c r="J1445" s="173"/>
      <c r="K1445" s="1484"/>
      <c r="L1445" s="1484"/>
      <c r="M1445" s="112"/>
      <c r="N1445" s="112"/>
      <c r="O1445" s="112"/>
      <c r="P1445" s="112"/>
      <c r="Q1445" s="112"/>
      <c r="R1445" s="112"/>
      <c r="S1445" s="321"/>
      <c r="T1445" s="321"/>
      <c r="U1445" s="321"/>
      <c r="V1445" s="321"/>
      <c r="W1445" s="738"/>
      <c r="X1445" s="321"/>
      <c r="Y1445" s="756"/>
      <c r="Z1445" s="321"/>
      <c r="AA1445" s="321"/>
      <c r="AB1445" s="321"/>
      <c r="AC1445" s="321"/>
      <c r="AD1445" s="321"/>
      <c r="AE1445" s="908"/>
      <c r="AF1445" s="318"/>
      <c r="AG1445" s="1056"/>
      <c r="AH1445" s="1071"/>
      <c r="AJ1445" s="3355"/>
    </row>
    <row r="1446" spans="1:36" x14ac:dyDescent="0.25">
      <c r="A1446" s="127">
        <v>1</v>
      </c>
      <c r="B1446" s="2236" t="s">
        <v>729</v>
      </c>
      <c r="D1446" s="4" t="s">
        <v>320</v>
      </c>
      <c r="E1446" s="423"/>
      <c r="F1446" s="4"/>
      <c r="G1446" s="484"/>
      <c r="H1446" s="113"/>
      <c r="I1446" s="173">
        <f>I1447/9.4</f>
        <v>0</v>
      </c>
      <c r="J1446" s="173" t="e">
        <f>I1446/H1446*100</f>
        <v>#DIV/0!</v>
      </c>
      <c r="K1446" s="1484"/>
      <c r="L1446" s="1484"/>
      <c r="M1446" s="112"/>
      <c r="N1446" s="112"/>
      <c r="O1446" s="112"/>
      <c r="P1446" s="112"/>
      <c r="Q1446" s="112"/>
      <c r="R1446" s="112"/>
      <c r="S1446" s="321"/>
      <c r="T1446" s="321"/>
      <c r="U1446" s="321"/>
      <c r="V1446" s="321"/>
      <c r="W1446" s="738"/>
      <c r="X1446" s="321">
        <f>AD1446-AC1446-Z1446</f>
        <v>0</v>
      </c>
      <c r="Y1446" s="756"/>
      <c r="Z1446" s="321"/>
      <c r="AA1446" s="321"/>
      <c r="AB1446" s="321"/>
      <c r="AC1446" s="321"/>
      <c r="AD1446" s="321"/>
      <c r="AE1446" s="908"/>
      <c r="AF1446" s="318"/>
      <c r="AG1446" s="1056"/>
      <c r="AH1446" s="1071"/>
      <c r="AJ1446" s="3355"/>
    </row>
    <row r="1447" spans="1:36" x14ac:dyDescent="0.25">
      <c r="A1447" s="127">
        <v>1</v>
      </c>
      <c r="B1447" s="2236" t="s">
        <v>729</v>
      </c>
      <c r="D1447" s="527" t="s">
        <v>321</v>
      </c>
      <c r="E1447" s="442"/>
      <c r="F1447" s="4"/>
      <c r="G1447" s="519"/>
      <c r="H1447" s="113"/>
      <c r="I1447" s="173"/>
      <c r="J1447" s="173" t="e">
        <f>I1447/H1447*100</f>
        <v>#DIV/0!</v>
      </c>
      <c r="K1447" s="1484"/>
      <c r="L1447" s="1484"/>
      <c r="M1447" s="112"/>
      <c r="N1447" s="112"/>
      <c r="O1447" s="112"/>
      <c r="P1447" s="112"/>
      <c r="Q1447" s="112"/>
      <c r="R1447" s="112"/>
      <c r="S1447" s="321"/>
      <c r="T1447" s="321"/>
      <c r="U1447" s="321"/>
      <c r="V1447" s="321"/>
      <c r="W1447" s="738"/>
      <c r="X1447" s="321"/>
      <c r="Y1447" s="756"/>
      <c r="Z1447" s="321"/>
      <c r="AA1447" s="321"/>
      <c r="AB1447" s="321"/>
      <c r="AC1447" s="321"/>
      <c r="AD1447" s="321"/>
      <c r="AE1447" s="908"/>
      <c r="AF1447" s="318"/>
      <c r="AG1447" s="1056"/>
      <c r="AH1447" s="1071"/>
      <c r="AJ1447" s="3355"/>
    </row>
    <row r="1448" spans="1:36" ht="29.25" x14ac:dyDescent="0.25">
      <c r="A1448" s="127">
        <v>1</v>
      </c>
      <c r="B1448" s="2236" t="s">
        <v>729</v>
      </c>
      <c r="D1448" s="513" t="s">
        <v>304</v>
      </c>
      <c r="E1448" s="423"/>
      <c r="F1448" s="4"/>
      <c r="G1448" s="486"/>
      <c r="H1448" s="113"/>
      <c r="I1448" s="1011">
        <f>15+I1449</f>
        <v>32</v>
      </c>
      <c r="J1448" s="1011" t="e">
        <f>I1448/H1448*100</f>
        <v>#DIV/0!</v>
      </c>
      <c r="K1448" s="1506"/>
      <c r="L1448" s="1484"/>
      <c r="M1448" s="112"/>
      <c r="N1448" s="112"/>
      <c r="O1448" s="1507"/>
      <c r="P1448" s="1507"/>
      <c r="Q1448" s="1507"/>
      <c r="R1448" s="1507"/>
      <c r="S1448" s="322"/>
      <c r="T1448" s="322"/>
      <c r="U1448" s="322"/>
      <c r="V1448" s="322"/>
      <c r="W1448" s="854"/>
      <c r="X1448" s="134">
        <f>AD1448-AC1448-Y1448</f>
        <v>37.200930000000007</v>
      </c>
      <c r="Y1448" s="1103"/>
      <c r="Z1448" s="322"/>
      <c r="AA1448" s="322"/>
      <c r="AB1448" s="322"/>
      <c r="AC1448" s="321"/>
      <c r="AD1448" s="322">
        <v>37.200930000000007</v>
      </c>
      <c r="AE1448" s="1697"/>
      <c r="AF1448" s="840"/>
      <c r="AG1448" s="1056"/>
      <c r="AH1448" s="1071"/>
      <c r="AJ1448" s="3355"/>
    </row>
    <row r="1449" spans="1:36" ht="30" x14ac:dyDescent="0.25">
      <c r="A1449" s="127">
        <v>1</v>
      </c>
      <c r="B1449" s="2236" t="s">
        <v>729</v>
      </c>
      <c r="D1449" s="509" t="s">
        <v>191</v>
      </c>
      <c r="E1449" s="2225"/>
      <c r="F1449" s="4"/>
      <c r="G1449" s="486"/>
      <c r="H1449" s="116"/>
      <c r="I1449" s="1011">
        <v>17</v>
      </c>
      <c r="J1449" s="173" t="e">
        <f>I1449/H1449*100</f>
        <v>#DIV/0!</v>
      </c>
      <c r="K1449" s="1484"/>
      <c r="L1449" s="1501"/>
      <c r="M1449" s="112"/>
      <c r="N1449" s="1500"/>
      <c r="O1449" s="112"/>
      <c r="P1449" s="112"/>
      <c r="Q1449" s="112"/>
      <c r="R1449" s="112"/>
      <c r="S1449" s="321"/>
      <c r="T1449" s="321"/>
      <c r="U1449" s="321"/>
      <c r="V1449" s="321"/>
      <c r="W1449" s="738">
        <f>S1449/12*$D$4</f>
        <v>0</v>
      </c>
      <c r="X1449" s="322">
        <f>AD1449-AC1449-Z1449</f>
        <v>0</v>
      </c>
      <c r="Y1449" s="756"/>
      <c r="Z1449" s="322"/>
      <c r="AA1449" s="322">
        <f>X1449-W1449</f>
        <v>0</v>
      </c>
      <c r="AB1449" s="321"/>
      <c r="AC1449" s="323"/>
      <c r="AD1449" s="321"/>
      <c r="AE1449" s="1697"/>
      <c r="AF1449" s="318"/>
      <c r="AG1449" s="1056"/>
      <c r="AH1449" s="1071"/>
      <c r="AJ1449" s="3355"/>
    </row>
    <row r="1450" spans="1:36" s="2236" customFormat="1" x14ac:dyDescent="0.25">
      <c r="B1450" s="2236" t="s">
        <v>729</v>
      </c>
      <c r="D1450" s="509"/>
      <c r="E1450" s="2225"/>
      <c r="F1450" s="1617"/>
      <c r="G1450" s="486"/>
      <c r="H1450" s="116"/>
      <c r="I1450" s="1011"/>
      <c r="J1450" s="173"/>
      <c r="K1450" s="1484"/>
      <c r="L1450" s="1501"/>
      <c r="M1450" s="112"/>
      <c r="N1450" s="1500"/>
      <c r="O1450" s="112"/>
      <c r="P1450" s="112"/>
      <c r="Q1450" s="112"/>
      <c r="R1450" s="112"/>
      <c r="S1450" s="321"/>
      <c r="T1450" s="321"/>
      <c r="U1450" s="321"/>
      <c r="V1450" s="321"/>
      <c r="W1450" s="738"/>
      <c r="X1450" s="322"/>
      <c r="Y1450" s="756"/>
      <c r="Z1450" s="322"/>
      <c r="AA1450" s="322"/>
      <c r="AB1450" s="321"/>
      <c r="AC1450" s="321"/>
      <c r="AD1450" s="321"/>
      <c r="AE1450" s="1697"/>
      <c r="AF1450" s="318"/>
      <c r="AG1450" s="1056"/>
      <c r="AH1450" s="1071"/>
      <c r="AJ1450" s="3355"/>
    </row>
    <row r="1451" spans="1:36" ht="18" customHeight="1" x14ac:dyDescent="0.25">
      <c r="A1451" s="127">
        <v>1</v>
      </c>
      <c r="B1451" s="2236" t="s">
        <v>729</v>
      </c>
      <c r="D1451" s="498" t="s">
        <v>217</v>
      </c>
      <c r="E1451" s="423"/>
      <c r="F1451" s="1617"/>
      <c r="G1451" s="235"/>
      <c r="H1451" s="730"/>
      <c r="I1451" s="730">
        <f>SUM(I1452:I1458)</f>
        <v>1</v>
      </c>
      <c r="J1451" s="730" t="e">
        <f>I1451/H1451*100</f>
        <v>#DIV/0!</v>
      </c>
      <c r="K1451" s="1484"/>
      <c r="L1451" s="1484"/>
      <c r="M1451" s="112"/>
      <c r="N1451" s="112"/>
      <c r="O1451" s="112"/>
      <c r="P1451" s="112"/>
      <c r="Q1451" s="112"/>
      <c r="R1451" s="112"/>
      <c r="S1451" s="321"/>
      <c r="T1451" s="321"/>
      <c r="U1451" s="321"/>
      <c r="V1451" s="321"/>
      <c r="W1451" s="855">
        <f>S1451/12*$D$4+(T1451-S1451)/11*3+(U1451-T1451)/10*2+(V1451-U1451)/9*1</f>
        <v>0</v>
      </c>
      <c r="X1451" s="321">
        <f>AD1451-AC1451-Z1451</f>
        <v>1.1013900000000001</v>
      </c>
      <c r="Y1451" s="756"/>
      <c r="Z1451" s="321"/>
      <c r="AA1451" s="321">
        <f>X1451-W1451</f>
        <v>1.1013900000000001</v>
      </c>
      <c r="AB1451" s="321"/>
      <c r="AC1451" s="321">
        <v>0</v>
      </c>
      <c r="AD1451" s="321">
        <v>1.1013900000000001</v>
      </c>
      <c r="AE1451" s="912"/>
      <c r="AF1451" s="318"/>
      <c r="AG1451" s="1056"/>
      <c r="AH1451" s="1071"/>
      <c r="AJ1451" s="3355"/>
    </row>
    <row r="1452" spans="1:36" s="2236" customFormat="1" ht="18" customHeight="1" x14ac:dyDescent="0.25">
      <c r="B1452" s="2236" t="s">
        <v>729</v>
      </c>
      <c r="D1452" s="511" t="s">
        <v>243</v>
      </c>
      <c r="E1452" s="423"/>
      <c r="F1452" s="4"/>
      <c r="G1452" s="211"/>
      <c r="H1452" s="113"/>
      <c r="I1452" s="173"/>
      <c r="J1452" s="730" t="e">
        <f>I1452/H1452*100</f>
        <v>#DIV/0!</v>
      </c>
      <c r="K1452" s="1484"/>
      <c r="L1452" s="1484"/>
      <c r="M1452" s="112"/>
      <c r="N1452" s="112"/>
      <c r="O1452" s="112"/>
      <c r="P1452" s="112"/>
      <c r="Q1452" s="112"/>
      <c r="R1452" s="112"/>
      <c r="S1452" s="321"/>
      <c r="T1452" s="321"/>
      <c r="U1452" s="321"/>
      <c r="V1452" s="321"/>
      <c r="W1452" s="855"/>
      <c r="X1452" s="321"/>
      <c r="Y1452" s="756"/>
      <c r="Z1452" s="321"/>
      <c r="AA1452" s="321"/>
      <c r="AB1452" s="321"/>
      <c r="AC1452" s="321"/>
      <c r="AD1452" s="321"/>
      <c r="AE1452" s="912"/>
      <c r="AF1452" s="318"/>
      <c r="AG1452" s="1056"/>
      <c r="AH1452" s="1071"/>
      <c r="AJ1452" s="3355"/>
    </row>
    <row r="1453" spans="1:36" ht="45" x14ac:dyDescent="0.25">
      <c r="A1453" s="127">
        <v>1</v>
      </c>
      <c r="B1453" s="2236" t="s">
        <v>729</v>
      </c>
      <c r="D1453" s="511" t="s">
        <v>414</v>
      </c>
      <c r="E1453" s="423"/>
      <c r="F1453" s="4"/>
      <c r="G1453" s="211"/>
      <c r="H1453" s="113"/>
      <c r="I1453" s="173"/>
      <c r="J1453" s="730" t="e">
        <f t="shared" ref="J1453:J1464" si="232">I1453/H1453*100</f>
        <v>#DIV/0!</v>
      </c>
      <c r="K1453" s="1484"/>
      <c r="L1453" s="1484"/>
      <c r="M1453" s="112"/>
      <c r="N1453" s="112"/>
      <c r="O1453" s="112"/>
      <c r="P1453" s="112"/>
      <c r="Q1453" s="112"/>
      <c r="R1453" s="112"/>
      <c r="S1453" s="321"/>
      <c r="T1453" s="321"/>
      <c r="U1453" s="321"/>
      <c r="V1453" s="321"/>
      <c r="W1453" s="738"/>
      <c r="X1453" s="321">
        <f>AD1453-AC1453-Z1453</f>
        <v>0</v>
      </c>
      <c r="Y1453" s="756"/>
      <c r="Z1453" s="321"/>
      <c r="AA1453" s="321"/>
      <c r="AB1453" s="321"/>
      <c r="AC1453" s="321"/>
      <c r="AD1453" s="321"/>
      <c r="AE1453" s="908"/>
      <c r="AF1453" s="318"/>
      <c r="AG1453" s="1056"/>
      <c r="AH1453" s="1071"/>
      <c r="AJ1453" s="3355"/>
    </row>
    <row r="1454" spans="1:36" s="2236" customFormat="1" ht="45" x14ac:dyDescent="0.25">
      <c r="B1454" s="2236" t="s">
        <v>729</v>
      </c>
      <c r="D1454" s="511" t="s">
        <v>346</v>
      </c>
      <c r="E1454" s="423"/>
      <c r="F1454" s="4"/>
      <c r="G1454" s="211"/>
      <c r="H1454" s="113"/>
      <c r="I1454" s="173">
        <v>1</v>
      </c>
      <c r="J1454" s="730" t="e">
        <f t="shared" si="232"/>
        <v>#DIV/0!</v>
      </c>
      <c r="K1454" s="1484"/>
      <c r="L1454" s="1484"/>
      <c r="M1454" s="112"/>
      <c r="N1454" s="112"/>
      <c r="O1454" s="112"/>
      <c r="P1454" s="112"/>
      <c r="Q1454" s="112"/>
      <c r="R1454" s="112"/>
      <c r="S1454" s="321"/>
      <c r="T1454" s="321"/>
      <c r="U1454" s="321"/>
      <c r="V1454" s="321"/>
      <c r="W1454" s="738"/>
      <c r="X1454" s="321"/>
      <c r="Y1454" s="756"/>
      <c r="Z1454" s="321"/>
      <c r="AA1454" s="321"/>
      <c r="AB1454" s="321"/>
      <c r="AC1454" s="321"/>
      <c r="AD1454" s="321"/>
      <c r="AE1454" s="908"/>
      <c r="AF1454" s="318"/>
      <c r="AG1454" s="1056"/>
      <c r="AH1454" s="1071"/>
      <c r="AJ1454" s="3355"/>
    </row>
    <row r="1455" spans="1:36" s="2236" customFormat="1" ht="30" x14ac:dyDescent="0.25">
      <c r="B1455" s="2236" t="s">
        <v>729</v>
      </c>
      <c r="D1455" s="494" t="s">
        <v>276</v>
      </c>
      <c r="E1455" s="1614"/>
      <c r="F1455" s="4"/>
      <c r="G1455" s="211"/>
      <c r="H1455" s="173"/>
      <c r="I1455" s="173"/>
      <c r="J1455" s="730" t="e">
        <f t="shared" si="232"/>
        <v>#DIV/0!</v>
      </c>
      <c r="K1455" s="1484"/>
      <c r="L1455" s="1484"/>
      <c r="M1455" s="112"/>
      <c r="N1455" s="112"/>
      <c r="O1455" s="112"/>
      <c r="P1455" s="112"/>
      <c r="Q1455" s="112"/>
      <c r="R1455" s="112"/>
      <c r="S1455" s="321"/>
      <c r="T1455" s="321"/>
      <c r="U1455" s="321"/>
      <c r="V1455" s="321"/>
      <c r="W1455" s="738"/>
      <c r="X1455" s="321"/>
      <c r="Y1455" s="756"/>
      <c r="Z1455" s="321"/>
      <c r="AA1455" s="321"/>
      <c r="AB1455" s="321"/>
      <c r="AC1455" s="321"/>
      <c r="AD1455" s="321"/>
      <c r="AE1455" s="908"/>
      <c r="AF1455" s="318"/>
      <c r="AG1455" s="1056"/>
      <c r="AH1455" s="1071"/>
      <c r="AJ1455" s="3355"/>
    </row>
    <row r="1456" spans="1:36" ht="30" x14ac:dyDescent="0.25">
      <c r="B1456" s="2236" t="s">
        <v>729</v>
      </c>
      <c r="D1456" s="511" t="s">
        <v>264</v>
      </c>
      <c r="E1456" s="423"/>
      <c r="F1456" s="4"/>
      <c r="G1456" s="211"/>
      <c r="H1456" s="113"/>
      <c r="I1456" s="173"/>
      <c r="J1456" s="730" t="e">
        <f t="shared" si="232"/>
        <v>#DIV/0!</v>
      </c>
      <c r="K1456" s="1484"/>
      <c r="L1456" s="1484"/>
      <c r="M1456" s="112"/>
      <c r="N1456" s="112"/>
      <c r="O1456" s="112"/>
      <c r="P1456" s="112"/>
      <c r="Q1456" s="112"/>
      <c r="R1456" s="112"/>
      <c r="S1456" s="321"/>
      <c r="T1456" s="321"/>
      <c r="U1456" s="321"/>
      <c r="V1456" s="321"/>
      <c r="W1456" s="738"/>
      <c r="X1456" s="321"/>
      <c r="Y1456" s="756"/>
      <c r="Z1456" s="321"/>
      <c r="AA1456" s="321"/>
      <c r="AB1456" s="321"/>
      <c r="AC1456" s="321"/>
      <c r="AD1456" s="321"/>
      <c r="AE1456" s="908"/>
      <c r="AF1456" s="318"/>
      <c r="AG1456" s="1056"/>
      <c r="AH1456" s="1071"/>
      <c r="AJ1456" s="3355"/>
    </row>
    <row r="1457" spans="1:36" x14ac:dyDescent="0.25">
      <c r="A1457" s="127">
        <v>1</v>
      </c>
      <c r="B1457" s="2236" t="s">
        <v>729</v>
      </c>
      <c r="D1457" s="292" t="s">
        <v>34</v>
      </c>
      <c r="E1457" s="423"/>
      <c r="F1457" s="4"/>
      <c r="G1457" s="211"/>
      <c r="H1457" s="113"/>
      <c r="I1457" s="173"/>
      <c r="J1457" s="730" t="e">
        <f t="shared" si="232"/>
        <v>#DIV/0!</v>
      </c>
      <c r="K1457" s="1484"/>
      <c r="L1457" s="1484"/>
      <c r="M1457" s="112"/>
      <c r="N1457" s="112"/>
      <c r="O1457" s="112"/>
      <c r="P1457" s="112"/>
      <c r="Q1457" s="112"/>
      <c r="R1457" s="112"/>
      <c r="S1457" s="321"/>
      <c r="T1457" s="321"/>
      <c r="U1457" s="321"/>
      <c r="V1457" s="321"/>
      <c r="W1457" s="738"/>
      <c r="X1457" s="321">
        <f>AD1457-AC1457-Z1457</f>
        <v>0</v>
      </c>
      <c r="Y1457" s="756"/>
      <c r="Z1457" s="321"/>
      <c r="AA1457" s="321"/>
      <c r="AB1457" s="321"/>
      <c r="AC1457" s="321"/>
      <c r="AD1457" s="321"/>
      <c r="AE1457" s="908"/>
      <c r="AF1457" s="318"/>
      <c r="AG1457" s="1056"/>
      <c r="AH1457" s="1071"/>
      <c r="AJ1457" s="3355"/>
    </row>
    <row r="1458" spans="1:36" s="2236" customFormat="1" ht="30" x14ac:dyDescent="0.25">
      <c r="B1458" s="2236" t="s">
        <v>729</v>
      </c>
      <c r="D1458" s="292" t="s">
        <v>71</v>
      </c>
      <c r="E1458" s="423"/>
      <c r="F1458" s="4"/>
      <c r="G1458" s="211"/>
      <c r="H1458" s="113"/>
      <c r="I1458" s="173"/>
      <c r="J1458" s="730" t="e">
        <f t="shared" si="232"/>
        <v>#DIV/0!</v>
      </c>
      <c r="K1458" s="1484"/>
      <c r="L1458" s="1484"/>
      <c r="M1458" s="112"/>
      <c r="N1458" s="112"/>
      <c r="O1458" s="112"/>
      <c r="P1458" s="112"/>
      <c r="Q1458" s="112"/>
      <c r="R1458" s="112"/>
      <c r="S1458" s="321"/>
      <c r="T1458" s="321"/>
      <c r="U1458" s="321"/>
      <c r="V1458" s="321"/>
      <c r="W1458" s="738"/>
      <c r="X1458" s="321"/>
      <c r="Y1458" s="756"/>
      <c r="Z1458" s="321"/>
      <c r="AA1458" s="321"/>
      <c r="AB1458" s="321"/>
      <c r="AC1458" s="321"/>
      <c r="AD1458" s="321"/>
      <c r="AE1458" s="908"/>
      <c r="AF1458" s="318"/>
      <c r="AG1458" s="1056"/>
      <c r="AH1458" s="1071"/>
      <c r="AJ1458" s="3355"/>
    </row>
    <row r="1459" spans="1:36" s="2236" customFormat="1" ht="86.25" x14ac:dyDescent="0.25">
      <c r="B1459" s="2236" t="s">
        <v>729</v>
      </c>
      <c r="D1459" s="463" t="s">
        <v>508</v>
      </c>
      <c r="E1459" s="423"/>
      <c r="F1459" s="4"/>
      <c r="G1459" s="3155"/>
      <c r="H1459" s="516"/>
      <c r="I1459" s="730">
        <f>I1418</f>
        <v>26</v>
      </c>
      <c r="J1459" s="730" t="e">
        <f t="shared" si="232"/>
        <v>#DIV/0!</v>
      </c>
      <c r="K1459" s="1484"/>
      <c r="L1459" s="1484"/>
      <c r="M1459" s="112"/>
      <c r="N1459" s="112"/>
      <c r="O1459" s="112"/>
      <c r="P1459" s="112"/>
      <c r="Q1459" s="112"/>
      <c r="R1459" s="112"/>
      <c r="S1459" s="321"/>
      <c r="T1459" s="321"/>
      <c r="U1459" s="321"/>
      <c r="V1459" s="321"/>
      <c r="W1459" s="738">
        <f t="shared" ref="W1459:AD1459" si="233">W1418</f>
        <v>0</v>
      </c>
      <c r="X1459" s="134">
        <f>AD1459-AC1459-Y1459</f>
        <v>68.288920000000005</v>
      </c>
      <c r="Y1459" s="756">
        <f t="shared" si="233"/>
        <v>0</v>
      </c>
      <c r="Z1459" s="321">
        <f t="shared" si="233"/>
        <v>0</v>
      </c>
      <c r="AA1459" s="321">
        <f t="shared" si="233"/>
        <v>68.288920000000005</v>
      </c>
      <c r="AB1459" s="321">
        <f t="shared" si="233"/>
        <v>0</v>
      </c>
      <c r="AC1459" s="321">
        <f t="shared" si="233"/>
        <v>0</v>
      </c>
      <c r="AD1459" s="321">
        <f t="shared" si="233"/>
        <v>68.288920000000005</v>
      </c>
      <c r="AE1459" s="908"/>
      <c r="AF1459" s="318"/>
      <c r="AG1459" s="1056"/>
      <c r="AH1459" s="1071"/>
      <c r="AJ1459" s="3355"/>
    </row>
    <row r="1460" spans="1:36" x14ac:dyDescent="0.25">
      <c r="A1460" s="127">
        <v>1</v>
      </c>
      <c r="B1460" s="2236" t="s">
        <v>729</v>
      </c>
      <c r="D1460" s="510" t="s">
        <v>260</v>
      </c>
      <c r="E1460" s="1726"/>
      <c r="F1460" s="513"/>
      <c r="G1460" s="3156"/>
      <c r="H1460" s="730"/>
      <c r="I1460" s="730">
        <f>I1434+I1405</f>
        <v>6</v>
      </c>
      <c r="J1460" s="730" t="e">
        <f t="shared" si="232"/>
        <v>#DIV/0!</v>
      </c>
      <c r="K1460" s="1484"/>
      <c r="L1460" s="1484"/>
      <c r="M1460" s="112"/>
      <c r="N1460" s="112"/>
      <c r="O1460" s="112"/>
      <c r="P1460" s="112"/>
      <c r="Q1460" s="112"/>
      <c r="R1460" s="112"/>
      <c r="S1460" s="321"/>
      <c r="T1460" s="321"/>
      <c r="U1460" s="321"/>
      <c r="V1460" s="321"/>
      <c r="W1460" s="738"/>
      <c r="X1460" s="321">
        <f>AD1460-AC1460-Z1460</f>
        <v>0</v>
      </c>
      <c r="Y1460" s="756"/>
      <c r="Z1460" s="321"/>
      <c r="AA1460" s="321"/>
      <c r="AB1460" s="321"/>
      <c r="AC1460" s="321"/>
      <c r="AD1460" s="321"/>
      <c r="AE1460" s="912"/>
      <c r="AF1460" s="318"/>
      <c r="AG1460" s="1056"/>
      <c r="AH1460" s="1071"/>
      <c r="AJ1460" s="3355"/>
    </row>
    <row r="1461" spans="1:36" ht="29.25" x14ac:dyDescent="0.25">
      <c r="A1461" s="127">
        <v>1</v>
      </c>
      <c r="B1461" s="2236" t="s">
        <v>729</v>
      </c>
      <c r="D1461" s="510" t="s">
        <v>273</v>
      </c>
      <c r="E1461" s="1670"/>
      <c r="F1461" s="513"/>
      <c r="G1461" s="804"/>
      <c r="H1461" s="516"/>
      <c r="I1461" s="730">
        <f>I1422</f>
        <v>7</v>
      </c>
      <c r="J1461" s="730" t="e">
        <f t="shared" si="232"/>
        <v>#DIV/0!</v>
      </c>
      <c r="K1461" s="1484"/>
      <c r="L1461" s="1484"/>
      <c r="M1461" s="112"/>
      <c r="N1461" s="112"/>
      <c r="O1461" s="112"/>
      <c r="P1461" s="112"/>
      <c r="Q1461" s="112"/>
      <c r="R1461" s="112"/>
      <c r="S1461" s="321"/>
      <c r="T1461" s="321"/>
      <c r="U1461" s="321"/>
      <c r="V1461" s="321"/>
      <c r="W1461" s="738"/>
      <c r="X1461" s="321"/>
      <c r="Y1461" s="756">
        <f>Y1443+Y1422</f>
        <v>0</v>
      </c>
      <c r="Z1461" s="321"/>
      <c r="AA1461" s="321"/>
      <c r="AB1461" s="321"/>
      <c r="AC1461" s="321"/>
      <c r="AD1461" s="321"/>
      <c r="AE1461" s="912"/>
      <c r="AF1461" s="318"/>
      <c r="AG1461" s="1056"/>
      <c r="AH1461" s="1071"/>
      <c r="AJ1461" s="3355"/>
    </row>
    <row r="1462" spans="1:36" ht="29.25" x14ac:dyDescent="0.25">
      <c r="A1462" s="127">
        <v>1</v>
      </c>
      <c r="B1462" s="2236" t="s">
        <v>729</v>
      </c>
      <c r="D1462" s="510" t="s">
        <v>261</v>
      </c>
      <c r="E1462" s="1670"/>
      <c r="F1462" s="513"/>
      <c r="G1462" s="804"/>
      <c r="H1462" s="516"/>
      <c r="I1462" s="730">
        <f>I1444+I1413</f>
        <v>15</v>
      </c>
      <c r="J1462" s="730" t="e">
        <f t="shared" si="232"/>
        <v>#DIV/0!</v>
      </c>
      <c r="K1462" s="1484"/>
      <c r="L1462" s="1484"/>
      <c r="M1462" s="112"/>
      <c r="N1462" s="112"/>
      <c r="O1462" s="112"/>
      <c r="P1462" s="112"/>
      <c r="Q1462" s="112"/>
      <c r="R1462" s="112"/>
      <c r="S1462" s="321"/>
      <c r="T1462" s="321"/>
      <c r="U1462" s="321"/>
      <c r="V1462" s="321"/>
      <c r="W1462" s="738"/>
      <c r="X1462" s="321">
        <f>AD1462-AC1462-Z1462</f>
        <v>0</v>
      </c>
      <c r="Y1462" s="756"/>
      <c r="Z1462" s="321"/>
      <c r="AA1462" s="321"/>
      <c r="AB1462" s="321"/>
      <c r="AC1462" s="321"/>
      <c r="AD1462" s="321"/>
      <c r="AE1462" s="912"/>
      <c r="AF1462" s="318"/>
      <c r="AG1462" s="1056"/>
      <c r="AH1462" s="1071"/>
      <c r="AJ1462" s="3355"/>
    </row>
    <row r="1463" spans="1:36" ht="29.25" x14ac:dyDescent="0.25">
      <c r="A1463" s="127">
        <v>1</v>
      </c>
      <c r="B1463" s="2236" t="s">
        <v>729</v>
      </c>
      <c r="D1463" s="510" t="s">
        <v>262</v>
      </c>
      <c r="E1463" s="1670"/>
      <c r="F1463" s="513"/>
      <c r="G1463" s="804"/>
      <c r="H1463" s="516"/>
      <c r="I1463" s="730">
        <f>I1448+I1450+I1416</f>
        <v>32</v>
      </c>
      <c r="J1463" s="730" t="e">
        <f t="shared" si="232"/>
        <v>#DIV/0!</v>
      </c>
      <c r="K1463" s="1484"/>
      <c r="L1463" s="1484"/>
      <c r="M1463" s="112"/>
      <c r="N1463" s="112"/>
      <c r="O1463" s="112"/>
      <c r="P1463" s="112"/>
      <c r="Q1463" s="112"/>
      <c r="R1463" s="112"/>
      <c r="S1463" s="321"/>
      <c r="T1463" s="321"/>
      <c r="U1463" s="321"/>
      <c r="V1463" s="321"/>
      <c r="W1463" s="855"/>
      <c r="X1463" s="134">
        <f t="shared" ref="X1463:X1464" si="234">AD1463-AC1463-Y1463</f>
        <v>37.200930000000007</v>
      </c>
      <c r="Y1463" s="756"/>
      <c r="Z1463" s="321"/>
      <c r="AA1463" s="321"/>
      <c r="AB1463" s="321"/>
      <c r="AC1463" s="321"/>
      <c r="AD1463" s="321">
        <f>AD1448</f>
        <v>37.200930000000007</v>
      </c>
      <c r="AE1463" s="912"/>
      <c r="AF1463" s="318"/>
      <c r="AG1463" s="1056"/>
      <c r="AH1463" s="1071"/>
      <c r="AJ1463" s="3355"/>
    </row>
    <row r="1464" spans="1:36" x14ac:dyDescent="0.25">
      <c r="A1464" s="127">
        <v>1</v>
      </c>
      <c r="B1464" s="2236" t="s">
        <v>729</v>
      </c>
      <c r="D1464" s="1122" t="s">
        <v>134</v>
      </c>
      <c r="E1464" s="1670"/>
      <c r="F1464" s="1686"/>
      <c r="G1464" s="803"/>
      <c r="H1464" s="516"/>
      <c r="I1464" s="516">
        <f>I1460+I1461+I1463+I1413*2.6+I1447/4.2+I1445*2.6+I1459*2.6</f>
        <v>151.60000000000002</v>
      </c>
      <c r="J1464" s="730" t="e">
        <f t="shared" si="232"/>
        <v>#DIV/0!</v>
      </c>
      <c r="K1464" s="1484"/>
      <c r="L1464" s="1484"/>
      <c r="M1464" s="112"/>
      <c r="N1464" s="112"/>
      <c r="O1464" s="112"/>
      <c r="P1464" s="112"/>
      <c r="Q1464" s="112"/>
      <c r="R1464" s="112"/>
      <c r="S1464" s="321"/>
      <c r="T1464" s="321"/>
      <c r="U1464" s="321"/>
      <c r="V1464" s="321"/>
      <c r="W1464" s="321">
        <f t="shared" ref="W1464:AC1464" si="235">SUM(W1463,W1451,W1443,W1434,W1422,W1418,W1404)</f>
        <v>0</v>
      </c>
      <c r="X1464" s="134">
        <f t="shared" si="234"/>
        <v>174.22869999999995</v>
      </c>
      <c r="Y1464" s="321">
        <f t="shared" si="235"/>
        <v>0</v>
      </c>
      <c r="Z1464" s="321">
        <f t="shared" si="235"/>
        <v>0</v>
      </c>
      <c r="AA1464" s="321">
        <f t="shared" si="235"/>
        <v>137.02776999999998</v>
      </c>
      <c r="AB1464" s="321">
        <f t="shared" si="235"/>
        <v>0</v>
      </c>
      <c r="AC1464" s="321">
        <f t="shared" si="235"/>
        <v>0</v>
      </c>
      <c r="AD1464" s="134">
        <f>SUM(AD1463,AD1451,AD1443,AD1422,AD1418,AD1404,AD1417)</f>
        <v>174.22869999999995</v>
      </c>
      <c r="AE1464" s="897"/>
      <c r="AF1464" s="318"/>
      <c r="AG1464" s="1056"/>
      <c r="AH1464" s="1071"/>
      <c r="AJ1464" s="3355"/>
    </row>
    <row r="1465" spans="1:36" x14ac:dyDescent="0.25">
      <c r="A1465" s="127">
        <v>1</v>
      </c>
      <c r="B1465" s="2236" t="s">
        <v>729</v>
      </c>
      <c r="D1465" s="1125" t="s">
        <v>28</v>
      </c>
      <c r="E1465" s="1475"/>
      <c r="F1465" s="2"/>
      <c r="G1465" s="215"/>
      <c r="H1465" s="813"/>
      <c r="I1465" s="813"/>
      <c r="J1465" s="813"/>
      <c r="K1465" s="1476"/>
      <c r="L1465" s="1476"/>
      <c r="M1465" s="312"/>
      <c r="N1465" s="312"/>
      <c r="O1465" s="312"/>
      <c r="P1465" s="312"/>
      <c r="Q1465" s="312"/>
      <c r="R1465" s="312"/>
      <c r="S1465" s="320"/>
      <c r="T1465" s="320"/>
      <c r="U1465" s="320"/>
      <c r="V1465" s="320"/>
      <c r="W1465" s="737"/>
      <c r="X1465" s="320"/>
      <c r="Y1465" s="759"/>
      <c r="Z1465" s="320"/>
      <c r="AA1465" s="320"/>
      <c r="AB1465" s="320"/>
      <c r="AC1465" s="320"/>
      <c r="AD1465" s="320"/>
      <c r="AE1465" s="944"/>
      <c r="AF1465" s="360"/>
      <c r="AG1465" s="1056"/>
      <c r="AH1465" s="1071"/>
      <c r="AJ1465" s="3355"/>
    </row>
    <row r="1466" spans="1:36" x14ac:dyDescent="0.25">
      <c r="A1466" s="127">
        <v>1</v>
      </c>
      <c r="B1466" s="2236" t="s">
        <v>729</v>
      </c>
      <c r="D1466" s="2" t="s">
        <v>123</v>
      </c>
      <c r="E1466" s="436"/>
      <c r="F1466" s="2"/>
      <c r="G1466" s="215"/>
      <c r="H1466" s="177"/>
      <c r="I1466" s="177"/>
      <c r="J1466" s="177"/>
      <c r="K1466" s="1484"/>
      <c r="L1466" s="1484"/>
      <c r="M1466" s="730"/>
      <c r="N1466" s="730"/>
      <c r="O1466" s="730"/>
      <c r="P1466" s="730"/>
      <c r="Q1466" s="730"/>
      <c r="R1466" s="730"/>
      <c r="S1466" s="321"/>
      <c r="T1466" s="321"/>
      <c r="U1466" s="321"/>
      <c r="V1466" s="321"/>
      <c r="W1466" s="738"/>
      <c r="X1466" s="321">
        <f>AD1466-AC1466-Z1466</f>
        <v>0</v>
      </c>
      <c r="Y1466" s="756"/>
      <c r="Z1466" s="321"/>
      <c r="AA1466" s="321"/>
      <c r="AB1466" s="321"/>
      <c r="AC1466" s="321"/>
      <c r="AD1466" s="321"/>
      <c r="AE1466" s="928"/>
      <c r="AF1466" s="318"/>
      <c r="AG1466" s="1056"/>
      <c r="AH1466" s="1071"/>
      <c r="AJ1466" s="3355"/>
    </row>
    <row r="1467" spans="1:36" x14ac:dyDescent="0.25">
      <c r="A1467" s="127">
        <v>1</v>
      </c>
      <c r="B1467" s="2236" t="s">
        <v>729</v>
      </c>
      <c r="C1467" s="2236" t="s">
        <v>700</v>
      </c>
      <c r="D1467" s="508" t="s">
        <v>9</v>
      </c>
      <c r="E1467" s="412"/>
      <c r="F1467" s="1727">
        <v>240</v>
      </c>
      <c r="G1467" s="488"/>
      <c r="H1467" s="119"/>
      <c r="I1467" s="113"/>
      <c r="J1467" s="113"/>
      <c r="K1467" s="806"/>
      <c r="L1467" s="142"/>
      <c r="M1467" s="143"/>
      <c r="N1467" s="143"/>
      <c r="O1467" s="143"/>
      <c r="P1467" s="143" t="e">
        <f t="shared" ref="P1467:P1472" si="236">O1467/N1467*100</f>
        <v>#DIV/0!</v>
      </c>
      <c r="Q1467" s="143">
        <f>ROUND(M1467/F1467,0)</f>
        <v>0</v>
      </c>
      <c r="R1467" s="143" t="e">
        <f t="shared" ref="R1467:R1472" si="237">O1467/$D$4*12/Q1467</f>
        <v>#DIV/0!</v>
      </c>
      <c r="S1467" s="321"/>
      <c r="T1467" s="321"/>
      <c r="U1467" s="321"/>
      <c r="V1467" s="321"/>
      <c r="W1467" s="738"/>
      <c r="X1467" s="321"/>
      <c r="Y1467" s="756"/>
      <c r="Z1467" s="321"/>
      <c r="AA1467" s="321"/>
      <c r="AB1467" s="321"/>
      <c r="AC1467" s="321"/>
      <c r="AD1467" s="321"/>
      <c r="AE1467" s="924"/>
      <c r="AF1467" s="318"/>
      <c r="AG1467" s="1056"/>
      <c r="AH1467" s="1071"/>
      <c r="AJ1467" s="3355"/>
    </row>
    <row r="1468" spans="1:36" s="137" customFormat="1" x14ac:dyDescent="0.25">
      <c r="A1468" s="127">
        <v>1</v>
      </c>
      <c r="B1468" s="2236" t="s">
        <v>729</v>
      </c>
      <c r="C1468" s="2236" t="s">
        <v>700</v>
      </c>
      <c r="D1468" s="508" t="s">
        <v>125</v>
      </c>
      <c r="E1468" s="412"/>
      <c r="F1468" s="1727">
        <v>240</v>
      </c>
      <c r="G1468" s="2228"/>
      <c r="H1468" s="119"/>
      <c r="I1468" s="113">
        <v>2</v>
      </c>
      <c r="J1468" s="113"/>
      <c r="K1468" s="806"/>
      <c r="L1468" s="142"/>
      <c r="M1468" s="143"/>
      <c r="N1468" s="143"/>
      <c r="O1468" s="143">
        <v>2</v>
      </c>
      <c r="P1468" s="143" t="e">
        <f t="shared" si="236"/>
        <v>#DIV/0!</v>
      </c>
      <c r="Q1468" s="143">
        <f>ROUND(M1468/F1468,0)</f>
        <v>0</v>
      </c>
      <c r="R1468" s="143" t="e">
        <f t="shared" si="237"/>
        <v>#DIV/0!</v>
      </c>
      <c r="S1468" s="321"/>
      <c r="T1468" s="321"/>
      <c r="U1468" s="321"/>
      <c r="V1468" s="321"/>
      <c r="W1468" s="738"/>
      <c r="X1468" s="321">
        <f>AD1468-AC1468-Z1468</f>
        <v>0</v>
      </c>
      <c r="Y1468" s="756"/>
      <c r="Z1468" s="321"/>
      <c r="AA1468" s="321">
        <f>X1468-W1468</f>
        <v>0</v>
      </c>
      <c r="AB1468" s="321"/>
      <c r="AC1468" s="321"/>
      <c r="AD1468" s="321"/>
      <c r="AE1468" s="924"/>
      <c r="AF1468" s="318"/>
      <c r="AG1468" s="1056"/>
      <c r="AH1468" s="1071"/>
      <c r="AJ1468" s="3355"/>
    </row>
    <row r="1469" spans="1:36" s="137" customFormat="1" x14ac:dyDescent="0.25">
      <c r="A1469" s="127">
        <v>1</v>
      </c>
      <c r="B1469" s="2236" t="s">
        <v>729</v>
      </c>
      <c r="C1469" s="2236" t="s">
        <v>700</v>
      </c>
      <c r="D1469" s="153" t="s">
        <v>25</v>
      </c>
      <c r="E1469" s="1149"/>
      <c r="F1469" s="1728">
        <v>240</v>
      </c>
      <c r="G1469" s="2228"/>
      <c r="H1469" s="119"/>
      <c r="I1469" s="119"/>
      <c r="J1469" s="119"/>
      <c r="K1469" s="1487"/>
      <c r="L1469" s="1081"/>
      <c r="M1469" s="272"/>
      <c r="N1469" s="272"/>
      <c r="O1469" s="272"/>
      <c r="P1469" s="272" t="e">
        <f t="shared" si="236"/>
        <v>#DIV/0!</v>
      </c>
      <c r="Q1469" s="272">
        <f>ROUND(M1469/F1469,0)</f>
        <v>0</v>
      </c>
      <c r="R1469" s="272" t="e">
        <f t="shared" si="237"/>
        <v>#DIV/0!</v>
      </c>
      <c r="S1469" s="322"/>
      <c r="T1469" s="322"/>
      <c r="U1469" s="322"/>
      <c r="V1469" s="322"/>
      <c r="W1469" s="854"/>
      <c r="X1469" s="322"/>
      <c r="Y1469" s="1103"/>
      <c r="Z1469" s="322"/>
      <c r="AA1469" s="322"/>
      <c r="AB1469" s="322"/>
      <c r="AC1469" s="322"/>
      <c r="AD1469" s="322"/>
      <c r="AE1469" s="1077"/>
      <c r="AF1469" s="840"/>
      <c r="AG1469" s="1056"/>
      <c r="AH1469" s="1071"/>
      <c r="AJ1469" s="3355"/>
    </row>
    <row r="1470" spans="1:36" s="137" customFormat="1" x14ac:dyDescent="0.25">
      <c r="A1470" s="127">
        <v>1</v>
      </c>
      <c r="B1470" s="2236" t="s">
        <v>729</v>
      </c>
      <c r="C1470" s="2236" t="s">
        <v>700</v>
      </c>
      <c r="D1470" s="153" t="s">
        <v>44</v>
      </c>
      <c r="E1470" s="1729"/>
      <c r="F1470" s="1728">
        <v>240</v>
      </c>
      <c r="G1470" s="2228"/>
      <c r="H1470" s="119"/>
      <c r="I1470" s="119"/>
      <c r="J1470" s="119"/>
      <c r="K1470" s="1487"/>
      <c r="L1470" s="1085"/>
      <c r="M1470" s="272"/>
      <c r="N1470" s="1086"/>
      <c r="O1470" s="272"/>
      <c r="P1470" s="272" t="e">
        <f t="shared" si="236"/>
        <v>#DIV/0!</v>
      </c>
      <c r="Q1470" s="1086">
        <f>ROUND(M1470/F1470,0)</f>
        <v>0</v>
      </c>
      <c r="R1470" s="272" t="e">
        <f t="shared" si="237"/>
        <v>#DIV/0!</v>
      </c>
      <c r="S1470" s="322"/>
      <c r="T1470" s="322"/>
      <c r="U1470" s="322"/>
      <c r="V1470" s="322"/>
      <c r="W1470" s="854"/>
      <c r="X1470" s="328"/>
      <c r="Y1470" s="1103"/>
      <c r="Z1470" s="322"/>
      <c r="AA1470" s="322"/>
      <c r="AB1470" s="322"/>
      <c r="AC1470" s="322"/>
      <c r="AD1470" s="322"/>
      <c r="AE1470" s="1077"/>
      <c r="AF1470" s="840"/>
      <c r="AG1470" s="1056"/>
      <c r="AH1470" s="1071"/>
      <c r="AJ1470" s="3355"/>
    </row>
    <row r="1471" spans="1:36" x14ac:dyDescent="0.25">
      <c r="A1471" s="1140">
        <v>1</v>
      </c>
      <c r="B1471" s="2236" t="s">
        <v>729</v>
      </c>
      <c r="C1471" s="2236" t="s">
        <v>700</v>
      </c>
      <c r="D1471" s="1715" t="s">
        <v>176</v>
      </c>
      <c r="E1471" s="1339"/>
      <c r="F1471" s="1730"/>
      <c r="G1471" s="222"/>
      <c r="H1471" s="1488"/>
      <c r="I1471" s="1488">
        <f>SUM(I1467:I1470)</f>
        <v>2</v>
      </c>
      <c r="J1471" s="7" t="e">
        <f>I1471/H1471*100</f>
        <v>#DIV/0!</v>
      </c>
      <c r="K1471" s="1625">
        <f>IF(G1471=0,0,M1471/G1471)</f>
        <v>0</v>
      </c>
      <c r="L1471" s="1184">
        <f>O1471/I1471</f>
        <v>1</v>
      </c>
      <c r="M1471" s="1092">
        <f>SUM(M1467:M1470)</f>
        <v>0</v>
      </c>
      <c r="N1471" s="1145">
        <f>SUM(N1467:N1470)</f>
        <v>0</v>
      </c>
      <c r="O1471" s="1092">
        <f>SUM(O1467:O1470)</f>
        <v>2</v>
      </c>
      <c r="P1471" s="1092" t="e">
        <f t="shared" si="236"/>
        <v>#DIV/0!</v>
      </c>
      <c r="Q1471" s="1145">
        <f>SUM(Q1467:Q1470)</f>
        <v>0</v>
      </c>
      <c r="R1471" s="1175" t="e">
        <f t="shared" si="237"/>
        <v>#DIV/0!</v>
      </c>
      <c r="S1471" s="319"/>
      <c r="T1471" s="319"/>
      <c r="U1471" s="319"/>
      <c r="V1471" s="319"/>
      <c r="W1471" s="856"/>
      <c r="X1471" s="323">
        <f>AD1471-AC1471-Z1471</f>
        <v>0</v>
      </c>
      <c r="Y1471" s="760"/>
      <c r="Z1471" s="319"/>
      <c r="AA1471" s="319"/>
      <c r="AB1471" s="319"/>
      <c r="AC1471" s="319"/>
      <c r="AD1471" s="319"/>
      <c r="AE1471" s="1489"/>
      <c r="AF1471" s="845"/>
      <c r="AG1471" s="1056"/>
      <c r="AH1471" s="1071"/>
      <c r="AJ1471" s="3355"/>
    </row>
    <row r="1472" spans="1:36" ht="30" thickBot="1" x14ac:dyDescent="0.3">
      <c r="A1472" s="1140">
        <v>1</v>
      </c>
      <c r="B1472" s="2236" t="s">
        <v>729</v>
      </c>
      <c r="C1472" s="1140"/>
      <c r="D1472" s="1341" t="s">
        <v>201</v>
      </c>
      <c r="E1472" s="1341"/>
      <c r="F1472" s="138"/>
      <c r="G1472" s="238"/>
      <c r="H1472" s="1609"/>
      <c r="I1472" s="1609">
        <f>SUM(I1471)</f>
        <v>2</v>
      </c>
      <c r="J1472" s="1609" t="e">
        <f>I1472/H1472*100</f>
        <v>#DIV/0!</v>
      </c>
      <c r="K1472" s="1679">
        <f>IF(G1472=0,0,M1472/G1472)</f>
        <v>0</v>
      </c>
      <c r="L1472" s="1722">
        <f>SUM(L1471)</f>
        <v>1</v>
      </c>
      <c r="M1472" s="1610">
        <f>SUM(M1471)</f>
        <v>0</v>
      </c>
      <c r="N1472" s="1610">
        <f>SUM(N1471)</f>
        <v>0</v>
      </c>
      <c r="O1472" s="1610">
        <f>SUM(O1471)</f>
        <v>2</v>
      </c>
      <c r="P1472" s="1262" t="e">
        <f t="shared" si="236"/>
        <v>#DIV/0!</v>
      </c>
      <c r="Q1472" s="1262">
        <f>SUM(Q1471)</f>
        <v>0</v>
      </c>
      <c r="R1472" s="1159" t="e">
        <f t="shared" si="237"/>
        <v>#DIV/0!</v>
      </c>
      <c r="S1472" s="326"/>
      <c r="T1472" s="326"/>
      <c r="U1472" s="326"/>
      <c r="V1472" s="326"/>
      <c r="W1472" s="855">
        <f>S1472/12*$D$4+(T1472-S1472)/11*3+(U1472-T1472)/10*2+(V1472-U1472)/9*1</f>
        <v>0</v>
      </c>
      <c r="X1472" s="134">
        <f t="shared" ref="X1472:X1473" si="238">AD1472-AC1472-Y1472</f>
        <v>12.817120000000001</v>
      </c>
      <c r="Y1472" s="758"/>
      <c r="Z1472" s="326"/>
      <c r="AA1472" s="326">
        <f>X1472-W1472</f>
        <v>12.817120000000001</v>
      </c>
      <c r="AB1472" s="326"/>
      <c r="AC1472" s="326">
        <v>0</v>
      </c>
      <c r="AD1472" s="326">
        <v>12.817120000000001</v>
      </c>
      <c r="AE1472" s="1611"/>
      <c r="AF1472" s="888"/>
      <c r="AG1472" s="1056"/>
      <c r="AH1472" s="1071"/>
      <c r="AJ1472" s="3355"/>
    </row>
    <row r="1473" spans="1:40" ht="15.75" thickBot="1" x14ac:dyDescent="0.3">
      <c r="A1473" s="1140">
        <v>1</v>
      </c>
      <c r="B1473" s="2236" t="s">
        <v>729</v>
      </c>
      <c r="C1473" s="1140"/>
      <c r="D1473" s="1731" t="s">
        <v>277</v>
      </c>
      <c r="E1473" s="1643"/>
      <c r="F1473" s="1642"/>
      <c r="G1473" s="247"/>
      <c r="H1473" s="1725"/>
      <c r="I1473" s="1725"/>
      <c r="J1473" s="1725"/>
      <c r="K1473" s="1454"/>
      <c r="L1473" s="1454"/>
      <c r="M1473" s="692"/>
      <c r="N1473" s="692"/>
      <c r="O1473" s="692">
        <f>O1472</f>
        <v>2</v>
      </c>
      <c r="P1473" s="692"/>
      <c r="Q1473" s="692"/>
      <c r="R1473" s="692"/>
      <c r="S1473" s="327"/>
      <c r="T1473" s="327"/>
      <c r="U1473" s="327"/>
      <c r="V1473" s="327"/>
      <c r="W1473" s="739">
        <f>W1472+W1464</f>
        <v>0</v>
      </c>
      <c r="X1473" s="134">
        <f t="shared" si="238"/>
        <v>187.04581999999994</v>
      </c>
      <c r="Y1473" s="761">
        <f t="shared" ref="Y1473:AD1473" si="239">Y1472+Y1464</f>
        <v>0</v>
      </c>
      <c r="Z1473" s="146">
        <f t="shared" si="239"/>
        <v>0</v>
      </c>
      <c r="AA1473" s="327">
        <f t="shared" si="239"/>
        <v>149.84488999999996</v>
      </c>
      <c r="AB1473" s="327">
        <f t="shared" si="239"/>
        <v>0</v>
      </c>
      <c r="AC1473" s="327">
        <f t="shared" si="239"/>
        <v>0</v>
      </c>
      <c r="AD1473" s="146">
        <f t="shared" si="239"/>
        <v>187.04581999999994</v>
      </c>
      <c r="AE1473" s="948"/>
      <c r="AF1473" s="842"/>
      <c r="AG1473" s="1056"/>
      <c r="AH1473" s="1071"/>
      <c r="AJ1473" s="3355"/>
    </row>
    <row r="1474" spans="1:40" x14ac:dyDescent="0.25">
      <c r="A1474" s="127">
        <v>1</v>
      </c>
      <c r="D1474" s="1702"/>
      <c r="E1474" s="1703"/>
      <c r="F1474" s="1702"/>
      <c r="G1474" s="223"/>
      <c r="H1474" s="728"/>
      <c r="I1474" s="728"/>
      <c r="J1474" s="728"/>
      <c r="K1474" s="1476"/>
      <c r="L1474" s="1476"/>
      <c r="M1474" s="728"/>
      <c r="N1474" s="728"/>
      <c r="O1474" s="728"/>
      <c r="P1474" s="728"/>
      <c r="Q1474" s="728"/>
      <c r="R1474" s="728"/>
      <c r="S1474" s="320"/>
      <c r="T1474" s="320"/>
      <c r="U1474" s="320"/>
      <c r="V1474" s="320"/>
      <c r="W1474" s="737"/>
      <c r="X1474" s="320">
        <f>AD1474-AC1474-Z1474</f>
        <v>0</v>
      </c>
      <c r="Y1474" s="759"/>
      <c r="Z1474" s="320"/>
      <c r="AA1474" s="320"/>
      <c r="AB1474" s="320"/>
      <c r="AC1474" s="320"/>
      <c r="AD1474" s="320"/>
      <c r="AE1474" s="919"/>
      <c r="AF1474" s="360"/>
      <c r="AG1474" s="3524"/>
      <c r="AH1474" s="1071"/>
      <c r="AJ1474" s="3355"/>
    </row>
    <row r="1475" spans="1:40" ht="29.25" x14ac:dyDescent="0.25">
      <c r="A1475" s="127">
        <v>1</v>
      </c>
      <c r="B1475" s="2236" t="s">
        <v>730</v>
      </c>
      <c r="D1475" s="1061" t="s">
        <v>364</v>
      </c>
      <c r="E1475" s="1061"/>
      <c r="F1475" s="1712"/>
      <c r="G1475" s="213"/>
      <c r="H1475" s="514"/>
      <c r="I1475" s="514"/>
      <c r="J1475" s="514"/>
      <c r="K1475" s="1484"/>
      <c r="L1475" s="1484"/>
      <c r="M1475" s="514"/>
      <c r="N1475" s="514"/>
      <c r="O1475" s="514"/>
      <c r="P1475" s="514"/>
      <c r="Q1475" s="514"/>
      <c r="R1475" s="514"/>
      <c r="S1475" s="321"/>
      <c r="T1475" s="321"/>
      <c r="U1475" s="321"/>
      <c r="V1475" s="321"/>
      <c r="W1475" s="738"/>
      <c r="X1475" s="321">
        <f>AD1475-AC1475-Z1475</f>
        <v>0</v>
      </c>
      <c r="Y1475" s="756"/>
      <c r="Z1475" s="321"/>
      <c r="AA1475" s="321"/>
      <c r="AB1475" s="321"/>
      <c r="AC1475" s="321"/>
      <c r="AD1475" s="321"/>
      <c r="AE1475" s="945"/>
      <c r="AF1475" s="318"/>
      <c r="AG1475" s="1056"/>
      <c r="AH1475" s="1071"/>
      <c r="AJ1475" s="3355"/>
      <c r="AN1475" s="2236"/>
    </row>
    <row r="1476" spans="1:40" x14ac:dyDescent="0.25">
      <c r="A1476" s="127">
        <v>1</v>
      </c>
      <c r="B1476" s="2236" t="s">
        <v>730</v>
      </c>
      <c r="D1476" s="480" t="s">
        <v>194</v>
      </c>
      <c r="E1476" s="422"/>
      <c r="F1476" s="524"/>
      <c r="G1476" s="213"/>
      <c r="H1476" s="514"/>
      <c r="I1476" s="514"/>
      <c r="J1476" s="514"/>
      <c r="K1476" s="1484"/>
      <c r="L1476" s="1484"/>
      <c r="M1476" s="514"/>
      <c r="N1476" s="514"/>
      <c r="O1476" s="514"/>
      <c r="P1476" s="514"/>
      <c r="Q1476" s="514"/>
      <c r="R1476" s="514"/>
      <c r="S1476" s="321"/>
      <c r="T1476" s="321"/>
      <c r="U1476" s="321"/>
      <c r="V1476" s="321"/>
      <c r="W1476" s="855">
        <f>S1476/12*$D$4+(T1476-S1476)/11*3+(U1476-T1476)/10*2+(V1476-U1476)/9*1</f>
        <v>0</v>
      </c>
      <c r="X1476" s="321">
        <f>AD1476-AC1476-Z1476</f>
        <v>4.5249400000000097</v>
      </c>
      <c r="Y1476" s="756"/>
      <c r="Z1476" s="321"/>
      <c r="AA1476" s="321">
        <f>X1476-W1476</f>
        <v>4.5249400000000097</v>
      </c>
      <c r="AB1476" s="321"/>
      <c r="AC1476" s="321"/>
      <c r="AD1476" s="321">
        <v>4.5249400000000097</v>
      </c>
      <c r="AE1476" s="945"/>
      <c r="AF1476" s="318"/>
      <c r="AG1476" s="1056"/>
      <c r="AH1476" s="1071"/>
      <c r="AJ1476" s="3355"/>
      <c r="AN1476" s="2236"/>
    </row>
    <row r="1477" spans="1:40" ht="15.75" customHeight="1" x14ac:dyDescent="0.25">
      <c r="A1477" s="127">
        <v>1</v>
      </c>
      <c r="B1477" s="2236" t="s">
        <v>730</v>
      </c>
      <c r="D1477" s="2231" t="s">
        <v>270</v>
      </c>
      <c r="E1477" s="423"/>
      <c r="F1477" s="4"/>
      <c r="G1477" s="485"/>
      <c r="H1477" s="485"/>
      <c r="I1477" s="485">
        <f>I1479+I1481+I1482</f>
        <v>1</v>
      </c>
      <c r="J1477" s="173" t="e">
        <f>I1477/H1477*100</f>
        <v>#DIV/0!</v>
      </c>
      <c r="K1477" s="1484"/>
      <c r="L1477" s="1484"/>
      <c r="M1477" s="112"/>
      <c r="N1477" s="112"/>
      <c r="O1477" s="112"/>
      <c r="P1477" s="112"/>
      <c r="Q1477" s="112"/>
      <c r="R1477" s="112"/>
      <c r="S1477" s="321"/>
      <c r="T1477" s="321"/>
      <c r="U1477" s="321"/>
      <c r="V1477" s="321"/>
      <c r="W1477" s="738"/>
      <c r="X1477" s="321">
        <f>AD1477-AC1477-Z1477</f>
        <v>0</v>
      </c>
      <c r="Y1477" s="756"/>
      <c r="Z1477" s="321"/>
      <c r="AA1477" s="321"/>
      <c r="AB1477" s="321"/>
      <c r="AC1477" s="321"/>
      <c r="AD1477" s="321"/>
      <c r="AE1477" s="908"/>
      <c r="AF1477" s="318"/>
      <c r="AG1477" s="1056"/>
      <c r="AH1477" s="1071"/>
      <c r="AJ1477" s="3355"/>
      <c r="AN1477" s="2236"/>
    </row>
    <row r="1478" spans="1:40" ht="30" x14ac:dyDescent="0.25">
      <c r="A1478" s="127">
        <v>1</v>
      </c>
      <c r="B1478" s="2236" t="s">
        <v>730</v>
      </c>
      <c r="D1478" s="301" t="s">
        <v>193</v>
      </c>
      <c r="E1478" s="423"/>
      <c r="F1478" s="4"/>
      <c r="G1478" s="519"/>
      <c r="H1478" s="173"/>
      <c r="I1478" s="173"/>
      <c r="J1478" s="173"/>
      <c r="K1478" s="1484"/>
      <c r="L1478" s="1484"/>
      <c r="M1478" s="112"/>
      <c r="N1478" s="112"/>
      <c r="O1478" s="112"/>
      <c r="P1478" s="112"/>
      <c r="Q1478" s="112"/>
      <c r="R1478" s="112"/>
      <c r="S1478" s="321"/>
      <c r="T1478" s="321"/>
      <c r="U1478" s="321"/>
      <c r="V1478" s="321"/>
      <c r="W1478" s="738"/>
      <c r="X1478" s="321"/>
      <c r="Y1478" s="756"/>
      <c r="Z1478" s="321"/>
      <c r="AA1478" s="321"/>
      <c r="AB1478" s="321"/>
      <c r="AC1478" s="321"/>
      <c r="AD1478" s="321"/>
      <c r="AE1478" s="908"/>
      <c r="AF1478" s="318"/>
      <c r="AG1478" s="1056"/>
      <c r="AH1478" s="1071"/>
      <c r="AJ1478" s="3355"/>
      <c r="AN1478" s="2236"/>
    </row>
    <row r="1479" spans="1:40" ht="30" x14ac:dyDescent="0.25">
      <c r="A1479" s="127">
        <v>1</v>
      </c>
      <c r="B1479" s="2236" t="s">
        <v>730</v>
      </c>
      <c r="D1479" s="302" t="s">
        <v>454</v>
      </c>
      <c r="E1479" s="423"/>
      <c r="F1479" s="4"/>
      <c r="G1479" s="519"/>
      <c r="H1479" s="173"/>
      <c r="I1479" s="173"/>
      <c r="J1479" s="173" t="e">
        <f>I1479/H1479*100</f>
        <v>#DIV/0!</v>
      </c>
      <c r="K1479" s="1484"/>
      <c r="L1479" s="1484"/>
      <c r="M1479" s="112"/>
      <c r="N1479" s="112"/>
      <c r="O1479" s="112"/>
      <c r="P1479" s="112"/>
      <c r="Q1479" s="112"/>
      <c r="R1479" s="112"/>
      <c r="S1479" s="321"/>
      <c r="T1479" s="321"/>
      <c r="U1479" s="321"/>
      <c r="V1479" s="321"/>
      <c r="W1479" s="738"/>
      <c r="X1479" s="321"/>
      <c r="Y1479" s="756"/>
      <c r="Z1479" s="321"/>
      <c r="AA1479" s="321"/>
      <c r="AB1479" s="321"/>
      <c r="AC1479" s="321"/>
      <c r="AD1479" s="321"/>
      <c r="AE1479" s="908"/>
      <c r="AF1479" s="318"/>
      <c r="AG1479" s="1056"/>
      <c r="AH1479" s="1071"/>
      <c r="AJ1479" s="3355"/>
      <c r="AN1479" s="2236"/>
    </row>
    <row r="1480" spans="1:40" ht="60" x14ac:dyDescent="0.25">
      <c r="A1480" s="127">
        <v>1</v>
      </c>
      <c r="B1480" s="2236" t="s">
        <v>730</v>
      </c>
      <c r="D1480" s="302" t="s">
        <v>455</v>
      </c>
      <c r="E1480" s="423"/>
      <c r="F1480" s="4"/>
      <c r="G1480" s="519"/>
      <c r="H1480" s="173"/>
      <c r="I1480" s="173">
        <v>0</v>
      </c>
      <c r="J1480" s="173"/>
      <c r="K1480" s="1484"/>
      <c r="L1480" s="1484"/>
      <c r="M1480" s="112"/>
      <c r="N1480" s="112"/>
      <c r="O1480" s="112"/>
      <c r="P1480" s="112"/>
      <c r="Q1480" s="112"/>
      <c r="R1480" s="112"/>
      <c r="S1480" s="321"/>
      <c r="T1480" s="321"/>
      <c r="U1480" s="321"/>
      <c r="V1480" s="321"/>
      <c r="W1480" s="738"/>
      <c r="X1480" s="321"/>
      <c r="Y1480" s="756"/>
      <c r="Z1480" s="321"/>
      <c r="AA1480" s="321"/>
      <c r="AB1480" s="321"/>
      <c r="AC1480" s="321"/>
      <c r="AD1480" s="321"/>
      <c r="AE1480" s="908"/>
      <c r="AF1480" s="318"/>
      <c r="AG1480" s="1056"/>
      <c r="AH1480" s="1071"/>
      <c r="AJ1480" s="3355"/>
      <c r="AN1480" s="2236"/>
    </row>
    <row r="1481" spans="1:40" ht="45" x14ac:dyDescent="0.25">
      <c r="A1481" s="127">
        <v>1</v>
      </c>
      <c r="B1481" s="2236" t="s">
        <v>730</v>
      </c>
      <c r="D1481" s="302" t="s">
        <v>456</v>
      </c>
      <c r="E1481" s="423"/>
      <c r="F1481" s="4"/>
      <c r="G1481" s="519"/>
      <c r="H1481" s="173"/>
      <c r="I1481" s="173">
        <v>1</v>
      </c>
      <c r="J1481" s="173" t="e">
        <f>I1481/H1481*100</f>
        <v>#DIV/0!</v>
      </c>
      <c r="K1481" s="1484"/>
      <c r="L1481" s="1484"/>
      <c r="M1481" s="112"/>
      <c r="N1481" s="112"/>
      <c r="O1481" s="112"/>
      <c r="P1481" s="112"/>
      <c r="Q1481" s="112"/>
      <c r="R1481" s="112"/>
      <c r="S1481" s="321"/>
      <c r="T1481" s="321"/>
      <c r="U1481" s="321"/>
      <c r="V1481" s="321"/>
      <c r="W1481" s="738"/>
      <c r="X1481" s="321"/>
      <c r="Y1481" s="756"/>
      <c r="Z1481" s="321"/>
      <c r="AA1481" s="321"/>
      <c r="AB1481" s="321"/>
      <c r="AC1481" s="321"/>
      <c r="AD1481" s="321"/>
      <c r="AE1481" s="908"/>
      <c r="AF1481" s="318"/>
      <c r="AG1481" s="1056"/>
      <c r="AH1481" s="1071"/>
      <c r="AJ1481" s="3355"/>
      <c r="AN1481" s="2236"/>
    </row>
    <row r="1482" spans="1:40" ht="90" x14ac:dyDescent="0.25">
      <c r="A1482" s="127">
        <v>1</v>
      </c>
      <c r="B1482" s="2236" t="s">
        <v>730</v>
      </c>
      <c r="D1482" s="302" t="s">
        <v>457</v>
      </c>
      <c r="E1482" s="423"/>
      <c r="F1482" s="4"/>
      <c r="G1482" s="519"/>
      <c r="H1482" s="173"/>
      <c r="I1482" s="173"/>
      <c r="J1482" s="173"/>
      <c r="K1482" s="1484"/>
      <c r="L1482" s="1484"/>
      <c r="M1482" s="112"/>
      <c r="N1482" s="112"/>
      <c r="O1482" s="112"/>
      <c r="P1482" s="112"/>
      <c r="Q1482" s="112"/>
      <c r="R1482" s="112"/>
      <c r="S1482" s="321"/>
      <c r="T1482" s="321"/>
      <c r="U1482" s="321"/>
      <c r="V1482" s="321"/>
      <c r="W1482" s="738"/>
      <c r="X1482" s="321"/>
      <c r="Y1482" s="756"/>
      <c r="Z1482" s="321"/>
      <c r="AA1482" s="321"/>
      <c r="AB1482" s="321"/>
      <c r="AC1482" s="321"/>
      <c r="AD1482" s="321"/>
      <c r="AE1482" s="908"/>
      <c r="AF1482" s="318"/>
      <c r="AG1482" s="1056"/>
      <c r="AH1482" s="1071"/>
      <c r="AJ1482" s="3355"/>
      <c r="AN1482" s="2236"/>
    </row>
    <row r="1483" spans="1:40" ht="29.25" x14ac:dyDescent="0.25">
      <c r="B1483" s="2236" t="s">
        <v>730</v>
      </c>
      <c r="D1483" s="275" t="s">
        <v>131</v>
      </c>
      <c r="E1483" s="423"/>
      <c r="F1483" s="4"/>
      <c r="G1483" s="3157"/>
      <c r="H1483" s="730"/>
      <c r="I1483" s="730">
        <f>I1484+I1485+I1486</f>
        <v>1</v>
      </c>
      <c r="J1483" s="730" t="e">
        <f>I1483/H1483*100</f>
        <v>#DIV/0!</v>
      </c>
      <c r="K1483" s="1484"/>
      <c r="L1483" s="1484"/>
      <c r="M1483" s="112"/>
      <c r="N1483" s="112"/>
      <c r="O1483" s="112"/>
      <c r="P1483" s="112"/>
      <c r="Q1483" s="112"/>
      <c r="R1483" s="112"/>
      <c r="S1483" s="321"/>
      <c r="T1483" s="321"/>
      <c r="U1483" s="321"/>
      <c r="V1483" s="321"/>
      <c r="W1483" s="738"/>
      <c r="X1483" s="321"/>
      <c r="Y1483" s="756"/>
      <c r="Z1483" s="321"/>
      <c r="AA1483" s="321"/>
      <c r="AB1483" s="321"/>
      <c r="AC1483" s="321"/>
      <c r="AD1483" s="321"/>
      <c r="AE1483" s="908"/>
      <c r="AF1483" s="318"/>
      <c r="AG1483" s="1056"/>
      <c r="AH1483" s="1071"/>
      <c r="AJ1483" s="3355"/>
      <c r="AN1483" s="2236"/>
    </row>
    <row r="1484" spans="1:40" x14ac:dyDescent="0.25">
      <c r="B1484" s="2236" t="s">
        <v>730</v>
      </c>
      <c r="D1484" s="302" t="s">
        <v>222</v>
      </c>
      <c r="E1484" s="423"/>
      <c r="F1484" s="4"/>
      <c r="G1484" s="519"/>
      <c r="H1484" s="113"/>
      <c r="I1484" s="173"/>
      <c r="J1484" s="173" t="e">
        <f>I1484/H1484*100</f>
        <v>#DIV/0!</v>
      </c>
      <c r="K1484" s="1484"/>
      <c r="L1484" s="1484"/>
      <c r="M1484" s="112"/>
      <c r="N1484" s="112"/>
      <c r="O1484" s="112"/>
      <c r="P1484" s="112"/>
      <c r="Q1484" s="112"/>
      <c r="R1484" s="112"/>
      <c r="S1484" s="321"/>
      <c r="T1484" s="321"/>
      <c r="U1484" s="321"/>
      <c r="V1484" s="321"/>
      <c r="W1484" s="738"/>
      <c r="X1484" s="321"/>
      <c r="Y1484" s="756"/>
      <c r="Z1484" s="321"/>
      <c r="AA1484" s="321"/>
      <c r="AB1484" s="321"/>
      <c r="AC1484" s="321"/>
      <c r="AD1484" s="321"/>
      <c r="AE1484" s="908"/>
      <c r="AF1484" s="318"/>
      <c r="AG1484" s="1056"/>
      <c r="AH1484" s="1071"/>
      <c r="AJ1484" s="3355"/>
      <c r="AN1484" s="2236"/>
    </row>
    <row r="1485" spans="1:40" ht="45" x14ac:dyDescent="0.25">
      <c r="A1485" s="127">
        <v>1</v>
      </c>
      <c r="B1485" s="2236" t="s">
        <v>730</v>
      </c>
      <c r="D1485" s="302" t="s">
        <v>458</v>
      </c>
      <c r="E1485" s="423"/>
      <c r="F1485" s="4"/>
      <c r="G1485" s="519"/>
      <c r="H1485" s="173"/>
      <c r="I1485" s="173">
        <v>1</v>
      </c>
      <c r="J1485" s="173" t="e">
        <f>I1485/H1485*100</f>
        <v>#DIV/0!</v>
      </c>
      <c r="K1485" s="1484"/>
      <c r="L1485" s="1484"/>
      <c r="M1485" s="112"/>
      <c r="N1485" s="112"/>
      <c r="O1485" s="112"/>
      <c r="P1485" s="112"/>
      <c r="Q1485" s="112"/>
      <c r="R1485" s="112"/>
      <c r="S1485" s="321"/>
      <c r="T1485" s="321"/>
      <c r="U1485" s="321"/>
      <c r="V1485" s="321"/>
      <c r="W1485" s="738"/>
      <c r="X1485" s="321"/>
      <c r="Y1485" s="756"/>
      <c r="Z1485" s="321"/>
      <c r="AA1485" s="321"/>
      <c r="AB1485" s="321"/>
      <c r="AC1485" s="321"/>
      <c r="AD1485" s="321"/>
      <c r="AE1485" s="908"/>
      <c r="AF1485" s="318"/>
      <c r="AG1485" s="1056"/>
      <c r="AH1485" s="1071"/>
      <c r="AJ1485" s="3355"/>
      <c r="AN1485" s="2236"/>
    </row>
    <row r="1486" spans="1:40" s="2236" customFormat="1" ht="60" x14ac:dyDescent="0.25">
      <c r="B1486" s="2236" t="s">
        <v>730</v>
      </c>
      <c r="D1486" s="4" t="s">
        <v>506</v>
      </c>
      <c r="E1486" s="423"/>
      <c r="F1486" s="4"/>
      <c r="G1486" s="519"/>
      <c r="H1486" s="173"/>
      <c r="I1486" s="173"/>
      <c r="J1486" s="173" t="e">
        <f>I1486/H1486*100</f>
        <v>#DIV/0!</v>
      </c>
      <c r="K1486" s="1484"/>
      <c r="L1486" s="1484"/>
      <c r="M1486" s="112"/>
      <c r="N1486" s="112"/>
      <c r="O1486" s="112"/>
      <c r="P1486" s="112"/>
      <c r="Q1486" s="112"/>
      <c r="R1486" s="112"/>
      <c r="S1486" s="321"/>
      <c r="T1486" s="321"/>
      <c r="U1486" s="321"/>
      <c r="V1486" s="321"/>
      <c r="W1486" s="738"/>
      <c r="X1486" s="321"/>
      <c r="Y1486" s="756"/>
      <c r="Z1486" s="321"/>
      <c r="AA1486" s="321"/>
      <c r="AB1486" s="321"/>
      <c r="AC1486" s="321"/>
      <c r="AD1486" s="321"/>
      <c r="AE1486" s="908"/>
      <c r="AF1486" s="318"/>
      <c r="AG1486" s="1056"/>
      <c r="AH1486" s="1071"/>
      <c r="AJ1486" s="3355"/>
    </row>
    <row r="1487" spans="1:40" s="2236" customFormat="1" ht="29.25" x14ac:dyDescent="0.25">
      <c r="B1487" s="2236" t="s">
        <v>730</v>
      </c>
      <c r="D1487" s="513" t="s">
        <v>343</v>
      </c>
      <c r="E1487" s="423"/>
      <c r="F1487" s="4"/>
      <c r="G1487" s="519"/>
      <c r="H1487" s="173"/>
      <c r="I1487" s="173"/>
      <c r="J1487" s="173" t="e">
        <f>I1487/H1487*100</f>
        <v>#DIV/0!</v>
      </c>
      <c r="K1487" s="1484"/>
      <c r="L1487" s="1484"/>
      <c r="M1487" s="112"/>
      <c r="N1487" s="112"/>
      <c r="O1487" s="112"/>
      <c r="P1487" s="112"/>
      <c r="Q1487" s="112"/>
      <c r="R1487" s="112"/>
      <c r="S1487" s="321"/>
      <c r="T1487" s="321"/>
      <c r="U1487" s="321"/>
      <c r="V1487" s="321"/>
      <c r="W1487" s="738"/>
      <c r="X1487" s="321"/>
      <c r="Y1487" s="756"/>
      <c r="Z1487" s="321"/>
      <c r="AA1487" s="321"/>
      <c r="AB1487" s="321"/>
      <c r="AC1487" s="321"/>
      <c r="AD1487" s="321"/>
      <c r="AE1487" s="908"/>
      <c r="AF1487" s="318"/>
      <c r="AG1487" s="1056"/>
      <c r="AH1487" s="1071"/>
      <c r="AJ1487" s="3355"/>
    </row>
    <row r="1488" spans="1:40" x14ac:dyDescent="0.25">
      <c r="A1488" s="127">
        <v>1</v>
      </c>
      <c r="B1488" s="2236" t="s">
        <v>730</v>
      </c>
      <c r="D1488" s="3028" t="s">
        <v>194</v>
      </c>
      <c r="E1488" s="423"/>
      <c r="F1488" s="4"/>
      <c r="G1488" s="519"/>
      <c r="H1488" s="173"/>
      <c r="I1488" s="173"/>
      <c r="J1488" s="173"/>
      <c r="K1488" s="1484"/>
      <c r="L1488" s="1484"/>
      <c r="M1488" s="112"/>
      <c r="N1488" s="112"/>
      <c r="O1488" s="112"/>
      <c r="P1488" s="112"/>
      <c r="Q1488" s="112"/>
      <c r="R1488" s="112"/>
      <c r="S1488" s="321"/>
      <c r="T1488" s="321"/>
      <c r="U1488" s="321"/>
      <c r="V1488" s="321"/>
      <c r="W1488" s="738"/>
      <c r="X1488" s="134">
        <f t="shared" ref="X1488:X1489" si="240">AD1488-AC1488-Y1488</f>
        <v>0</v>
      </c>
      <c r="Y1488" s="756"/>
      <c r="Z1488" s="321"/>
      <c r="AA1488" s="321"/>
      <c r="AB1488" s="321"/>
      <c r="AC1488" s="321"/>
      <c r="AD1488" s="321"/>
      <c r="AE1488" s="908"/>
      <c r="AF1488" s="318"/>
      <c r="AG1488" s="1056"/>
      <c r="AH1488" s="1071"/>
      <c r="AJ1488" s="3355"/>
      <c r="AN1488" s="2236"/>
    </row>
    <row r="1489" spans="1:40" ht="104.25" x14ac:dyDescent="0.25">
      <c r="A1489" s="127">
        <v>1</v>
      </c>
      <c r="B1489" s="2236" t="s">
        <v>730</v>
      </c>
      <c r="D1489" s="4" t="s">
        <v>634</v>
      </c>
      <c r="E1489" s="423"/>
      <c r="F1489" s="4"/>
      <c r="G1489" s="519"/>
      <c r="H1489" s="173"/>
      <c r="I1489" s="173">
        <v>11</v>
      </c>
      <c r="J1489" s="173" t="e">
        <f t="shared" ref="J1489:J1495" si="241">I1489/H1489*100</f>
        <v>#DIV/0!</v>
      </c>
      <c r="K1489" s="1484"/>
      <c r="L1489" s="1484"/>
      <c r="M1489" s="112"/>
      <c r="N1489" s="112"/>
      <c r="O1489" s="112"/>
      <c r="P1489" s="112"/>
      <c r="Q1489" s="112"/>
      <c r="R1489" s="112"/>
      <c r="S1489" s="321"/>
      <c r="T1489" s="321"/>
      <c r="U1489" s="321"/>
      <c r="V1489" s="321"/>
      <c r="W1489" s="855">
        <f>S1489/12*$D$4+(T1489-S1489)/11*3+(U1489-T1489)/10*2+(V1489-U1489)/9*1</f>
        <v>0</v>
      </c>
      <c r="X1489" s="134">
        <f t="shared" si="240"/>
        <v>36.705059999999996</v>
      </c>
      <c r="Y1489" s="756"/>
      <c r="Z1489" s="321"/>
      <c r="AA1489" s="321">
        <f>X1489-W1489</f>
        <v>36.705059999999996</v>
      </c>
      <c r="AB1489" s="321"/>
      <c r="AC1489" s="321"/>
      <c r="AD1489" s="321">
        <v>36.705059999999996</v>
      </c>
      <c r="AE1489" s="908"/>
      <c r="AF1489" s="318"/>
      <c r="AG1489" s="1056"/>
      <c r="AH1489" s="1071"/>
      <c r="AJ1489" s="3355"/>
      <c r="AN1489" s="2236"/>
    </row>
    <row r="1490" spans="1:40" s="2236" customFormat="1" x14ac:dyDescent="0.25">
      <c r="B1490" s="2236" t="s">
        <v>730</v>
      </c>
      <c r="D1490" s="4" t="s">
        <v>627</v>
      </c>
      <c r="E1490" s="423"/>
      <c r="F1490" s="4"/>
      <c r="G1490" s="519"/>
      <c r="H1490" s="488"/>
      <c r="I1490" s="488"/>
      <c r="J1490" s="173" t="e">
        <f t="shared" si="241"/>
        <v>#DIV/0!</v>
      </c>
      <c r="K1490" s="1484"/>
      <c r="L1490" s="1484"/>
      <c r="M1490" s="112"/>
      <c r="N1490" s="112"/>
      <c r="O1490" s="112"/>
      <c r="P1490" s="112"/>
      <c r="Q1490" s="112"/>
      <c r="R1490" s="112"/>
      <c r="S1490" s="321"/>
      <c r="T1490" s="321"/>
      <c r="U1490" s="321"/>
      <c r="V1490" s="321"/>
      <c r="W1490" s="855"/>
      <c r="X1490" s="321"/>
      <c r="Y1490" s="756"/>
      <c r="Z1490" s="321"/>
      <c r="AA1490" s="321"/>
      <c r="AB1490" s="321"/>
      <c r="AC1490" s="321"/>
      <c r="AD1490" s="321"/>
      <c r="AE1490" s="908"/>
      <c r="AF1490" s="318"/>
      <c r="AG1490" s="1056"/>
      <c r="AH1490" s="1071"/>
      <c r="AJ1490" s="3355"/>
    </row>
    <row r="1491" spans="1:40" s="2236" customFormat="1" x14ac:dyDescent="0.25">
      <c r="B1491" s="2236" t="s">
        <v>730</v>
      </c>
      <c r="D1491" s="3368" t="s">
        <v>628</v>
      </c>
      <c r="E1491" s="423"/>
      <c r="F1491" s="4"/>
      <c r="G1491" s="519"/>
      <c r="H1491" s="488"/>
      <c r="I1491" s="488">
        <v>1</v>
      </c>
      <c r="J1491" s="173" t="e">
        <f t="shared" si="241"/>
        <v>#DIV/0!</v>
      </c>
      <c r="K1491" s="1484"/>
      <c r="L1491" s="1484"/>
      <c r="M1491" s="112"/>
      <c r="N1491" s="112"/>
      <c r="O1491" s="112"/>
      <c r="P1491" s="112"/>
      <c r="Q1491" s="112"/>
      <c r="R1491" s="112"/>
      <c r="S1491" s="321"/>
      <c r="T1491" s="321"/>
      <c r="U1491" s="321"/>
      <c r="V1491" s="321"/>
      <c r="W1491" s="855"/>
      <c r="X1491" s="321"/>
      <c r="Y1491" s="756"/>
      <c r="Z1491" s="321"/>
      <c r="AA1491" s="321"/>
      <c r="AB1491" s="321"/>
      <c r="AC1491" s="321"/>
      <c r="AD1491" s="321"/>
      <c r="AE1491" s="908"/>
      <c r="AF1491" s="318"/>
      <c r="AG1491" s="1056"/>
      <c r="AH1491" s="1071"/>
      <c r="AJ1491" s="3355"/>
    </row>
    <row r="1492" spans="1:40" s="2236" customFormat="1" x14ac:dyDescent="0.25">
      <c r="B1492" s="2236" t="s">
        <v>730</v>
      </c>
      <c r="D1492" s="4" t="s">
        <v>629</v>
      </c>
      <c r="E1492" s="423"/>
      <c r="F1492" s="4"/>
      <c r="G1492" s="519"/>
      <c r="H1492" s="488"/>
      <c r="I1492" s="488">
        <v>10</v>
      </c>
      <c r="J1492" s="173" t="e">
        <f t="shared" si="241"/>
        <v>#DIV/0!</v>
      </c>
      <c r="K1492" s="1484"/>
      <c r="L1492" s="1484"/>
      <c r="M1492" s="112"/>
      <c r="N1492" s="112"/>
      <c r="O1492" s="112"/>
      <c r="P1492" s="112"/>
      <c r="Q1492" s="112"/>
      <c r="R1492" s="112"/>
      <c r="S1492" s="321"/>
      <c r="T1492" s="321"/>
      <c r="U1492" s="321"/>
      <c r="V1492" s="321"/>
      <c r="W1492" s="855"/>
      <c r="X1492" s="321"/>
      <c r="Y1492" s="756"/>
      <c r="Z1492" s="321"/>
      <c r="AA1492" s="321"/>
      <c r="AB1492" s="321"/>
      <c r="AC1492" s="321"/>
      <c r="AD1492" s="321"/>
      <c r="AE1492" s="908"/>
      <c r="AF1492" s="318"/>
      <c r="AG1492" s="1056"/>
      <c r="AH1492" s="1071"/>
      <c r="AJ1492" s="3355"/>
    </row>
    <row r="1493" spans="1:40" ht="31.5" x14ac:dyDescent="0.25">
      <c r="A1493" s="127">
        <v>1</v>
      </c>
      <c r="B1493" s="2236" t="s">
        <v>730</v>
      </c>
      <c r="D1493" s="481" t="s">
        <v>470</v>
      </c>
      <c r="E1493" s="423"/>
      <c r="F1493" s="4"/>
      <c r="G1493" s="3157"/>
      <c r="H1493" s="3157"/>
      <c r="I1493" s="3157">
        <f>I1494+I1501</f>
        <v>21</v>
      </c>
      <c r="J1493" s="173" t="e">
        <f t="shared" si="241"/>
        <v>#DIV/0!</v>
      </c>
      <c r="K1493" s="1484"/>
      <c r="L1493" s="1484"/>
      <c r="M1493" s="112"/>
      <c r="N1493" s="112"/>
      <c r="O1493" s="112"/>
      <c r="P1493" s="112"/>
      <c r="Q1493" s="112"/>
      <c r="R1493" s="112"/>
      <c r="S1493" s="321"/>
      <c r="T1493" s="321"/>
      <c r="U1493" s="321"/>
      <c r="V1493" s="321"/>
      <c r="W1493" s="738">
        <f t="shared" ref="W1493:AD1493" si="242">W1494+W1501</f>
        <v>0</v>
      </c>
      <c r="X1493" s="134">
        <f t="shared" ref="X1493:X1495" si="243">AD1493-AC1493-Y1493</f>
        <v>74.282550000000001</v>
      </c>
      <c r="Y1493" s="756">
        <f t="shared" si="242"/>
        <v>0</v>
      </c>
      <c r="Z1493" s="321">
        <f t="shared" si="242"/>
        <v>0</v>
      </c>
      <c r="AA1493" s="321">
        <f t="shared" si="242"/>
        <v>74.282550000000001</v>
      </c>
      <c r="AB1493" s="321">
        <f t="shared" si="242"/>
        <v>0</v>
      </c>
      <c r="AC1493" s="321">
        <f t="shared" si="242"/>
        <v>0</v>
      </c>
      <c r="AD1493" s="321">
        <f t="shared" si="242"/>
        <v>74.282550000000001</v>
      </c>
      <c r="AE1493" s="908"/>
      <c r="AF1493" s="318"/>
      <c r="AG1493" s="1056"/>
      <c r="AH1493" s="1071"/>
      <c r="AJ1493" s="3355"/>
      <c r="AN1493" s="2236"/>
    </row>
    <row r="1494" spans="1:40" ht="30" x14ac:dyDescent="0.25">
      <c r="A1494" s="127">
        <v>1</v>
      </c>
      <c r="B1494" s="2236" t="s">
        <v>730</v>
      </c>
      <c r="D1494" s="461" t="s">
        <v>271</v>
      </c>
      <c r="E1494" s="423"/>
      <c r="F1494" s="4"/>
      <c r="G1494" s="3157"/>
      <c r="H1494" s="3157"/>
      <c r="I1494" s="3157">
        <f>SUM(I1495:I1500)</f>
        <v>14</v>
      </c>
      <c r="J1494" s="173" t="e">
        <f t="shared" si="241"/>
        <v>#DIV/0!</v>
      </c>
      <c r="K1494" s="1484"/>
      <c r="L1494" s="1484"/>
      <c r="M1494" s="112"/>
      <c r="N1494" s="112"/>
      <c r="O1494" s="112"/>
      <c r="P1494" s="112"/>
      <c r="Q1494" s="112"/>
      <c r="R1494" s="112"/>
      <c r="S1494" s="321"/>
      <c r="T1494" s="321"/>
      <c r="U1494" s="321"/>
      <c r="V1494" s="321"/>
      <c r="W1494" s="738">
        <f t="shared" ref="W1494:AD1494" si="244">SUM(W1495:W1500)</f>
        <v>0</v>
      </c>
      <c r="X1494" s="134">
        <f t="shared" si="243"/>
        <v>61.768260000000005</v>
      </c>
      <c r="Y1494" s="756">
        <f t="shared" si="244"/>
        <v>0</v>
      </c>
      <c r="Z1494" s="321">
        <f t="shared" si="244"/>
        <v>0</v>
      </c>
      <c r="AA1494" s="321">
        <f t="shared" si="244"/>
        <v>61.768260000000005</v>
      </c>
      <c r="AB1494" s="321">
        <f t="shared" si="244"/>
        <v>0</v>
      </c>
      <c r="AC1494" s="321">
        <f t="shared" si="244"/>
        <v>0</v>
      </c>
      <c r="AD1494" s="321">
        <f t="shared" si="244"/>
        <v>61.768260000000005</v>
      </c>
      <c r="AE1494" s="908"/>
      <c r="AF1494" s="318"/>
      <c r="AG1494" s="1056"/>
      <c r="AH1494" s="1071"/>
      <c r="AJ1494" s="3355"/>
      <c r="AN1494" s="2236"/>
    </row>
    <row r="1495" spans="1:40" ht="30" x14ac:dyDescent="0.25">
      <c r="A1495" s="127">
        <v>1</v>
      </c>
      <c r="B1495" s="2236" t="s">
        <v>730</v>
      </c>
      <c r="D1495" s="302" t="s">
        <v>460</v>
      </c>
      <c r="E1495" s="423"/>
      <c r="F1495" s="4"/>
      <c r="G1495" s="519"/>
      <c r="H1495" s="173"/>
      <c r="I1495" s="173">
        <v>14</v>
      </c>
      <c r="J1495" s="173" t="e">
        <f t="shared" si="241"/>
        <v>#DIV/0!</v>
      </c>
      <c r="K1495" s="1484"/>
      <c r="L1495" s="1484"/>
      <c r="M1495" s="112"/>
      <c r="N1495" s="112"/>
      <c r="O1495" s="112"/>
      <c r="P1495" s="112"/>
      <c r="Q1495" s="112"/>
      <c r="R1495" s="112"/>
      <c r="S1495" s="321"/>
      <c r="T1495" s="321"/>
      <c r="U1495" s="321"/>
      <c r="V1495" s="321"/>
      <c r="W1495" s="738">
        <f>S1495/12*$D$4+(T1495-S1495)/11*3+(U1495-T1495)/10*2+(V1495-U1495)/9*1</f>
        <v>0</v>
      </c>
      <c r="X1495" s="134">
        <f t="shared" si="243"/>
        <v>61.768260000000005</v>
      </c>
      <c r="Y1495" s="756"/>
      <c r="Z1495" s="321"/>
      <c r="AA1495" s="321">
        <f>X1495-W1495</f>
        <v>61.768260000000005</v>
      </c>
      <c r="AB1495" s="321"/>
      <c r="AC1495" s="321">
        <v>0</v>
      </c>
      <c r="AD1495" s="321">
        <v>61.768260000000005</v>
      </c>
      <c r="AE1495" s="908"/>
      <c r="AF1495" s="318"/>
      <c r="AG1495" s="1056"/>
      <c r="AH1495" s="1071"/>
      <c r="AJ1495" s="3355"/>
      <c r="AN1495" s="2236"/>
    </row>
    <row r="1496" spans="1:40" ht="60" x14ac:dyDescent="0.25">
      <c r="A1496" s="127">
        <v>1</v>
      </c>
      <c r="B1496" s="2236" t="s">
        <v>730</v>
      </c>
      <c r="D1496" s="302" t="s">
        <v>479</v>
      </c>
      <c r="E1496" s="423"/>
      <c r="F1496" s="4"/>
      <c r="G1496" s="519"/>
      <c r="H1496" s="173"/>
      <c r="I1496" s="173"/>
      <c r="J1496" s="173"/>
      <c r="K1496" s="1484"/>
      <c r="L1496" s="1484"/>
      <c r="M1496" s="112"/>
      <c r="N1496" s="112"/>
      <c r="O1496" s="112"/>
      <c r="P1496" s="112"/>
      <c r="Q1496" s="112"/>
      <c r="R1496" s="112"/>
      <c r="S1496" s="321"/>
      <c r="T1496" s="321"/>
      <c r="U1496" s="321"/>
      <c r="V1496" s="321"/>
      <c r="W1496" s="738"/>
      <c r="X1496" s="321"/>
      <c r="Y1496" s="756"/>
      <c r="Z1496" s="321"/>
      <c r="AA1496" s="321"/>
      <c r="AB1496" s="321"/>
      <c r="AC1496" s="321"/>
      <c r="AD1496" s="321"/>
      <c r="AE1496" s="908"/>
      <c r="AF1496" s="318"/>
      <c r="AG1496" s="1056"/>
      <c r="AH1496" s="1071"/>
      <c r="AJ1496" s="3355"/>
      <c r="AN1496" s="2236"/>
    </row>
    <row r="1497" spans="1:40" ht="30" x14ac:dyDescent="0.25">
      <c r="A1497" s="127">
        <v>1</v>
      </c>
      <c r="B1497" s="2236" t="s">
        <v>730</v>
      </c>
      <c r="D1497" s="302" t="s">
        <v>461</v>
      </c>
      <c r="E1497" s="423"/>
      <c r="F1497" s="4"/>
      <c r="G1497" s="519"/>
      <c r="H1497" s="113"/>
      <c r="I1497" s="173"/>
      <c r="J1497" s="173" t="e">
        <f>I1497/H1497*100</f>
        <v>#DIV/0!</v>
      </c>
      <c r="K1497" s="1484"/>
      <c r="L1497" s="1484"/>
      <c r="M1497" s="112"/>
      <c r="N1497" s="112"/>
      <c r="O1497" s="112"/>
      <c r="P1497" s="112"/>
      <c r="Q1497" s="112"/>
      <c r="R1497" s="112"/>
      <c r="S1497" s="321"/>
      <c r="T1497" s="321"/>
      <c r="U1497" s="321"/>
      <c r="V1497" s="321"/>
      <c r="W1497" s="738">
        <f>S1497/12*$D$4+(T1497-S1497)/11*3+(U1497-T1497)/10*2+(V1497-U1497)/9*1</f>
        <v>0</v>
      </c>
      <c r="X1497" s="321">
        <f>AD1497-AC1497-Z1497</f>
        <v>0</v>
      </c>
      <c r="Y1497" s="756"/>
      <c r="Z1497" s="321"/>
      <c r="AA1497" s="321">
        <f>X1497-W1497</f>
        <v>0</v>
      </c>
      <c r="AB1497" s="321"/>
      <c r="AC1497" s="321">
        <v>0</v>
      </c>
      <c r="AD1497" s="321"/>
      <c r="AE1497" s="908"/>
      <c r="AF1497" s="318"/>
      <c r="AG1497" s="1056"/>
      <c r="AH1497" s="1071"/>
      <c r="AJ1497" s="3355"/>
      <c r="AN1497" s="2236"/>
    </row>
    <row r="1498" spans="1:40" ht="30" x14ac:dyDescent="0.25">
      <c r="A1498" s="127">
        <v>1</v>
      </c>
      <c r="B1498" s="2236" t="s">
        <v>730</v>
      </c>
      <c r="D1498" s="302" t="s">
        <v>462</v>
      </c>
      <c r="E1498" s="423"/>
      <c r="F1498" s="4"/>
      <c r="G1498" s="519"/>
      <c r="H1498" s="173"/>
      <c r="I1498" s="173"/>
      <c r="J1498" s="173"/>
      <c r="K1498" s="1484"/>
      <c r="L1498" s="1484"/>
      <c r="M1498" s="112"/>
      <c r="N1498" s="112"/>
      <c r="O1498" s="112"/>
      <c r="P1498" s="112"/>
      <c r="Q1498" s="112"/>
      <c r="R1498" s="112"/>
      <c r="S1498" s="321"/>
      <c r="T1498" s="321"/>
      <c r="U1498" s="321"/>
      <c r="V1498" s="321"/>
      <c r="W1498" s="738"/>
      <c r="X1498" s="321">
        <f>AD1498-AC1498-Z1498</f>
        <v>0</v>
      </c>
      <c r="Y1498" s="756"/>
      <c r="Z1498" s="321"/>
      <c r="AA1498" s="321">
        <f>X1498-W1498</f>
        <v>0</v>
      </c>
      <c r="AB1498" s="321"/>
      <c r="AC1498" s="321">
        <v>0</v>
      </c>
      <c r="AD1498" s="321">
        <v>0</v>
      </c>
      <c r="AE1498" s="908"/>
      <c r="AF1498" s="318"/>
      <c r="AG1498" s="1056"/>
      <c r="AH1498" s="1071"/>
      <c r="AJ1498" s="3355"/>
      <c r="AN1498" s="2236"/>
    </row>
    <row r="1499" spans="1:40" ht="45" x14ac:dyDescent="0.25">
      <c r="A1499" s="127">
        <v>1</v>
      </c>
      <c r="B1499" s="2236" t="s">
        <v>730</v>
      </c>
      <c r="D1499" s="302" t="s">
        <v>463</v>
      </c>
      <c r="E1499" s="423"/>
      <c r="F1499" s="4"/>
      <c r="G1499" s="519"/>
      <c r="H1499" s="113"/>
      <c r="I1499" s="173"/>
      <c r="J1499" s="173"/>
      <c r="K1499" s="1484"/>
      <c r="L1499" s="1484"/>
      <c r="M1499" s="112"/>
      <c r="N1499" s="112"/>
      <c r="O1499" s="112"/>
      <c r="P1499" s="112"/>
      <c r="Q1499" s="112"/>
      <c r="R1499" s="112"/>
      <c r="S1499" s="321"/>
      <c r="T1499" s="321"/>
      <c r="U1499" s="321"/>
      <c r="V1499" s="321"/>
      <c r="W1499" s="738"/>
      <c r="X1499" s="321"/>
      <c r="Y1499" s="756"/>
      <c r="Z1499" s="321"/>
      <c r="AA1499" s="321"/>
      <c r="AB1499" s="321"/>
      <c r="AC1499" s="321"/>
      <c r="AD1499" s="321"/>
      <c r="AE1499" s="908"/>
      <c r="AF1499" s="318"/>
      <c r="AG1499" s="1056"/>
      <c r="AH1499" s="1071"/>
      <c r="AJ1499" s="3355"/>
      <c r="AN1499" s="2236"/>
    </row>
    <row r="1500" spans="1:40" ht="30" x14ac:dyDescent="0.25">
      <c r="A1500" s="127">
        <v>1</v>
      </c>
      <c r="B1500" s="2236" t="s">
        <v>730</v>
      </c>
      <c r="D1500" s="302" t="s">
        <v>464</v>
      </c>
      <c r="E1500" s="423"/>
      <c r="F1500" s="4"/>
      <c r="G1500" s="519"/>
      <c r="H1500" s="173"/>
      <c r="I1500" s="173"/>
      <c r="J1500" s="173" t="e">
        <f t="shared" ref="J1500:J1505" si="245">I1500/H1500*100</f>
        <v>#DIV/0!</v>
      </c>
      <c r="K1500" s="1484"/>
      <c r="L1500" s="1484"/>
      <c r="M1500" s="112"/>
      <c r="N1500" s="112"/>
      <c r="O1500" s="112"/>
      <c r="P1500" s="112"/>
      <c r="Q1500" s="112"/>
      <c r="R1500" s="112"/>
      <c r="S1500" s="321"/>
      <c r="T1500" s="321"/>
      <c r="U1500" s="321"/>
      <c r="V1500" s="321"/>
      <c r="W1500" s="738">
        <f>S1500/12*$D$4+(T1500-S1500)/11*3+(U1500-T1500)/10*2+(V1500-U1500)/9*1</f>
        <v>0</v>
      </c>
      <c r="X1500" s="321">
        <f>AD1500-AC1500-Z1500</f>
        <v>0</v>
      </c>
      <c r="Y1500" s="756"/>
      <c r="Z1500" s="321"/>
      <c r="AA1500" s="321">
        <f>X1500-W1500</f>
        <v>0</v>
      </c>
      <c r="AB1500" s="321"/>
      <c r="AC1500" s="321"/>
      <c r="AD1500" s="321"/>
      <c r="AE1500" s="908"/>
      <c r="AF1500" s="318"/>
      <c r="AG1500" s="1056"/>
      <c r="AH1500" s="1071"/>
      <c r="AJ1500" s="3355"/>
      <c r="AN1500" s="2236"/>
    </row>
    <row r="1501" spans="1:40" ht="45" x14ac:dyDescent="0.25">
      <c r="A1501" s="127">
        <v>1</v>
      </c>
      <c r="B1501" s="2236" t="s">
        <v>730</v>
      </c>
      <c r="D1501" s="461" t="s">
        <v>272</v>
      </c>
      <c r="E1501" s="423"/>
      <c r="F1501" s="4"/>
      <c r="G1501" s="3157"/>
      <c r="H1501" s="113"/>
      <c r="I1501" s="173">
        <f>SUM(I1502:I1504)</f>
        <v>7</v>
      </c>
      <c r="J1501" s="173" t="e">
        <f t="shared" si="245"/>
        <v>#DIV/0!</v>
      </c>
      <c r="K1501" s="1484"/>
      <c r="L1501" s="1484"/>
      <c r="M1501" s="112"/>
      <c r="N1501" s="112"/>
      <c r="O1501" s="112"/>
      <c r="P1501" s="112"/>
      <c r="Q1501" s="112"/>
      <c r="R1501" s="112"/>
      <c r="S1501" s="321"/>
      <c r="T1501" s="321"/>
      <c r="U1501" s="321"/>
      <c r="V1501" s="321"/>
      <c r="W1501" s="738">
        <f t="shared" ref="W1501:AD1501" si="246">SUM(W1502:W1504)</f>
        <v>0</v>
      </c>
      <c r="X1501" s="134">
        <f t="shared" ref="X1501:X1502" si="247">AD1501-AC1501-Y1501</f>
        <v>12.514289999999999</v>
      </c>
      <c r="Y1501" s="756">
        <f t="shared" si="246"/>
        <v>0</v>
      </c>
      <c r="Z1501" s="321">
        <f t="shared" si="246"/>
        <v>0</v>
      </c>
      <c r="AA1501" s="321">
        <f t="shared" si="246"/>
        <v>12.514289999999999</v>
      </c>
      <c r="AB1501" s="321">
        <f t="shared" si="246"/>
        <v>0</v>
      </c>
      <c r="AC1501" s="321">
        <f t="shared" si="246"/>
        <v>0</v>
      </c>
      <c r="AD1501" s="321">
        <f t="shared" si="246"/>
        <v>12.514289999999999</v>
      </c>
      <c r="AE1501" s="908"/>
      <c r="AF1501" s="318"/>
      <c r="AG1501" s="1056"/>
      <c r="AH1501" s="1071"/>
      <c r="AJ1501" s="3355"/>
      <c r="AN1501" s="2236"/>
    </row>
    <row r="1502" spans="1:40" ht="30" x14ac:dyDescent="0.25">
      <c r="A1502" s="127">
        <v>1</v>
      </c>
      <c r="B1502" s="2236" t="s">
        <v>730</v>
      </c>
      <c r="D1502" s="302" t="s">
        <v>465</v>
      </c>
      <c r="E1502" s="423"/>
      <c r="F1502" s="4"/>
      <c r="G1502" s="519"/>
      <c r="H1502" s="113"/>
      <c r="I1502" s="173">
        <v>7</v>
      </c>
      <c r="J1502" s="173" t="e">
        <f t="shared" si="245"/>
        <v>#DIV/0!</v>
      </c>
      <c r="K1502" s="1484"/>
      <c r="L1502" s="1484"/>
      <c r="M1502" s="112"/>
      <c r="N1502" s="112"/>
      <c r="O1502" s="112"/>
      <c r="P1502" s="112"/>
      <c r="Q1502" s="112"/>
      <c r="R1502" s="112"/>
      <c r="S1502" s="321"/>
      <c r="T1502" s="321"/>
      <c r="U1502" s="321"/>
      <c r="V1502" s="321"/>
      <c r="W1502" s="738">
        <f>S1502/12*$D$4+(T1502-S1502)/11*3+(U1502-T1502)/10*2+(V1502-U1502)/9*1</f>
        <v>0</v>
      </c>
      <c r="X1502" s="134">
        <f t="shared" si="247"/>
        <v>12.514289999999999</v>
      </c>
      <c r="Y1502" s="756"/>
      <c r="Z1502" s="321"/>
      <c r="AA1502" s="321">
        <f>X1502-W1502</f>
        <v>12.514289999999999</v>
      </c>
      <c r="AB1502" s="321"/>
      <c r="AC1502" s="321">
        <v>0</v>
      </c>
      <c r="AD1502" s="321">
        <v>12.514289999999999</v>
      </c>
      <c r="AE1502" s="908"/>
      <c r="AF1502" s="318"/>
      <c r="AG1502" s="1056"/>
      <c r="AH1502" s="1071"/>
      <c r="AJ1502" s="3355"/>
      <c r="AN1502" s="2236"/>
    </row>
    <row r="1503" spans="1:40" ht="60" x14ac:dyDescent="0.25">
      <c r="B1503" s="2236" t="s">
        <v>730</v>
      </c>
      <c r="D1503" s="302" t="s">
        <v>466</v>
      </c>
      <c r="E1503" s="423"/>
      <c r="F1503" s="4"/>
      <c r="G1503" s="519"/>
      <c r="H1503" s="113"/>
      <c r="I1503" s="173"/>
      <c r="J1503" s="173" t="e">
        <f t="shared" si="245"/>
        <v>#DIV/0!</v>
      </c>
      <c r="K1503" s="1484"/>
      <c r="L1503" s="1484"/>
      <c r="M1503" s="112"/>
      <c r="N1503" s="112"/>
      <c r="O1503" s="112"/>
      <c r="P1503" s="112"/>
      <c r="Q1503" s="112"/>
      <c r="R1503" s="112"/>
      <c r="S1503" s="321"/>
      <c r="T1503" s="321"/>
      <c r="U1503" s="321"/>
      <c r="V1503" s="321"/>
      <c r="W1503" s="738">
        <f>S1503/12*$D$4+(T1503-S1503)/11*3+(U1503-T1503)/10*2+(V1503-U1503)/9*1</f>
        <v>0</v>
      </c>
      <c r="X1503" s="321">
        <f t="shared" ref="X1503:X1510" si="248">AD1503-AC1503-Z1503</f>
        <v>0</v>
      </c>
      <c r="Y1503" s="756"/>
      <c r="Z1503" s="321"/>
      <c r="AA1503" s="321">
        <f>X1503-W1503</f>
        <v>0</v>
      </c>
      <c r="AB1503" s="321"/>
      <c r="AC1503" s="321">
        <v>0</v>
      </c>
      <c r="AD1503" s="321"/>
      <c r="AE1503" s="908"/>
      <c r="AF1503" s="318"/>
      <c r="AG1503" s="1056"/>
      <c r="AH1503" s="1071"/>
      <c r="AJ1503" s="3355"/>
      <c r="AN1503" s="2236"/>
    </row>
    <row r="1504" spans="1:40" ht="45" x14ac:dyDescent="0.25">
      <c r="A1504" s="127">
        <v>1</v>
      </c>
      <c r="B1504" s="2236" t="s">
        <v>730</v>
      </c>
      <c r="D1504" s="302" t="s">
        <v>467</v>
      </c>
      <c r="E1504" s="423"/>
      <c r="F1504" s="4"/>
      <c r="G1504" s="519"/>
      <c r="H1504" s="810"/>
      <c r="I1504" s="810"/>
      <c r="J1504" s="173" t="e">
        <f t="shared" si="245"/>
        <v>#DIV/0!</v>
      </c>
      <c r="K1504" s="1484"/>
      <c r="L1504" s="1484"/>
      <c r="M1504" s="112"/>
      <c r="N1504" s="112"/>
      <c r="O1504" s="112"/>
      <c r="P1504" s="112"/>
      <c r="Q1504" s="112"/>
      <c r="R1504" s="112"/>
      <c r="S1504" s="321"/>
      <c r="T1504" s="321"/>
      <c r="U1504" s="321"/>
      <c r="V1504" s="321"/>
      <c r="W1504" s="738">
        <f>S1504/12*$D$4+(T1504-S1504)/11*3+(U1504-T1504)/10*2+(V1504-U1504)/9*1</f>
        <v>0</v>
      </c>
      <c r="X1504" s="321">
        <f t="shared" si="248"/>
        <v>0</v>
      </c>
      <c r="Y1504" s="756"/>
      <c r="Z1504" s="321"/>
      <c r="AA1504" s="321">
        <f>X1504-W1504</f>
        <v>0</v>
      </c>
      <c r="AB1504" s="321"/>
      <c r="AC1504" s="321">
        <v>0</v>
      </c>
      <c r="AD1504" s="321"/>
      <c r="AE1504" s="931"/>
      <c r="AF1504" s="318"/>
      <c r="AG1504" s="1056"/>
      <c r="AH1504" s="1071"/>
      <c r="AJ1504" s="3355"/>
      <c r="AN1504" s="2236"/>
    </row>
    <row r="1505" spans="1:40" ht="18.75" customHeight="1" x14ac:dyDescent="0.25">
      <c r="A1505" s="127">
        <v>1</v>
      </c>
      <c r="B1505" s="2236" t="s">
        <v>730</v>
      </c>
      <c r="D1505" s="2231" t="s">
        <v>310</v>
      </c>
      <c r="E1505" s="423"/>
      <c r="F1505" s="4"/>
      <c r="G1505" s="3157"/>
      <c r="H1505" s="173"/>
      <c r="I1505" s="173">
        <f>SUM(I1506,I1507,I1511,I1512)+I1513+I1514</f>
        <v>3</v>
      </c>
      <c r="J1505" s="173" t="e">
        <f t="shared" si="245"/>
        <v>#DIV/0!</v>
      </c>
      <c r="K1505" s="1484"/>
      <c r="L1505" s="1484"/>
      <c r="M1505" s="112"/>
      <c r="N1505" s="112"/>
      <c r="O1505" s="112"/>
      <c r="P1505" s="112"/>
      <c r="Q1505" s="112"/>
      <c r="R1505" s="112"/>
      <c r="S1505" s="321"/>
      <c r="T1505" s="321"/>
      <c r="U1505" s="321"/>
      <c r="V1505" s="321"/>
      <c r="W1505" s="738">
        <f>S1505/12*$D$4+(T1505-S1505)/11*3+(U1505-T1505)/10*2+(V1505-U1505)/9*1</f>
        <v>0</v>
      </c>
      <c r="X1505" s="321">
        <f t="shared" si="248"/>
        <v>0</v>
      </c>
      <c r="Y1505" s="756"/>
      <c r="Z1505" s="321"/>
      <c r="AA1505" s="321">
        <f>X1505-W1505</f>
        <v>0</v>
      </c>
      <c r="AB1505" s="321"/>
      <c r="AC1505" s="321">
        <v>0</v>
      </c>
      <c r="AD1505" s="321"/>
      <c r="AE1505" s="908"/>
      <c r="AF1505" s="318"/>
      <c r="AG1505" s="1056"/>
      <c r="AH1505" s="1071"/>
      <c r="AJ1505" s="3355"/>
      <c r="AN1505" s="2236"/>
    </row>
    <row r="1506" spans="1:40" x14ac:dyDescent="0.25">
      <c r="A1506" s="127">
        <v>1</v>
      </c>
      <c r="B1506" s="2236" t="s">
        <v>730</v>
      </c>
      <c r="D1506" s="302" t="s">
        <v>303</v>
      </c>
      <c r="E1506" s="423"/>
      <c r="F1506" s="4"/>
      <c r="G1506" s="519"/>
      <c r="H1506" s="113"/>
      <c r="I1506" s="173"/>
      <c r="J1506" s="173"/>
      <c r="K1506" s="1484"/>
      <c r="L1506" s="1484"/>
      <c r="M1506" s="112"/>
      <c r="N1506" s="112"/>
      <c r="O1506" s="112"/>
      <c r="P1506" s="112"/>
      <c r="Q1506" s="112"/>
      <c r="R1506" s="112"/>
      <c r="S1506" s="321"/>
      <c r="T1506" s="321"/>
      <c r="U1506" s="321"/>
      <c r="V1506" s="321"/>
      <c r="W1506" s="738"/>
      <c r="X1506" s="321">
        <f t="shared" si="248"/>
        <v>0</v>
      </c>
      <c r="Y1506" s="756"/>
      <c r="Z1506" s="321"/>
      <c r="AA1506" s="321"/>
      <c r="AB1506" s="321"/>
      <c r="AC1506" s="321"/>
      <c r="AD1506" s="321"/>
      <c r="AE1506" s="908"/>
      <c r="AF1506" s="318"/>
      <c r="AG1506" s="1056"/>
      <c r="AH1506" s="1071"/>
      <c r="AJ1506" s="3355"/>
      <c r="AN1506" s="2236"/>
    </row>
    <row r="1507" spans="1:40" ht="30" x14ac:dyDescent="0.25">
      <c r="A1507" s="127">
        <v>1</v>
      </c>
      <c r="B1507" s="2236" t="s">
        <v>730</v>
      </c>
      <c r="D1507" s="461" t="s">
        <v>443</v>
      </c>
      <c r="E1507" s="423"/>
      <c r="F1507" s="4"/>
      <c r="G1507" s="486"/>
      <c r="H1507" s="113"/>
      <c r="I1507" s="173">
        <f>I1508+I1509/4+I1510</f>
        <v>0</v>
      </c>
      <c r="J1507" s="173" t="e">
        <f>I1507/H1507*100</f>
        <v>#DIV/0!</v>
      </c>
      <c r="K1507" s="1484"/>
      <c r="L1507" s="1484"/>
      <c r="M1507" s="112"/>
      <c r="N1507" s="112"/>
      <c r="O1507" s="112"/>
      <c r="P1507" s="112"/>
      <c r="Q1507" s="112"/>
      <c r="R1507" s="112"/>
      <c r="S1507" s="321"/>
      <c r="T1507" s="321"/>
      <c r="U1507" s="321"/>
      <c r="V1507" s="321"/>
      <c r="W1507" s="738"/>
      <c r="X1507" s="321">
        <f t="shared" si="248"/>
        <v>0</v>
      </c>
      <c r="Y1507" s="756"/>
      <c r="Z1507" s="321"/>
      <c r="AA1507" s="321"/>
      <c r="AB1507" s="321"/>
      <c r="AC1507" s="321"/>
      <c r="AD1507" s="321"/>
      <c r="AE1507" s="908"/>
      <c r="AF1507" s="318"/>
      <c r="AG1507" s="1056"/>
      <c r="AH1507" s="1071"/>
      <c r="AJ1507" s="3355"/>
      <c r="AN1507" s="2236"/>
    </row>
    <row r="1508" spans="1:40" x14ac:dyDescent="0.25">
      <c r="A1508" s="127">
        <v>1</v>
      </c>
      <c r="B1508" s="2236" t="s">
        <v>730</v>
      </c>
      <c r="D1508" s="302" t="s">
        <v>444</v>
      </c>
      <c r="E1508" s="423"/>
      <c r="F1508" s="4"/>
      <c r="G1508" s="3029"/>
      <c r="H1508" s="113"/>
      <c r="I1508" s="173"/>
      <c r="J1508" s="173"/>
      <c r="K1508" s="1484"/>
      <c r="L1508" s="1484"/>
      <c r="M1508" s="112"/>
      <c r="N1508" s="112"/>
      <c r="O1508" s="112"/>
      <c r="P1508" s="112"/>
      <c r="Q1508" s="112"/>
      <c r="R1508" s="112"/>
      <c r="S1508" s="321"/>
      <c r="T1508" s="321"/>
      <c r="U1508" s="321"/>
      <c r="V1508" s="321"/>
      <c r="W1508" s="738"/>
      <c r="X1508" s="321">
        <f t="shared" si="248"/>
        <v>0</v>
      </c>
      <c r="Y1508" s="756"/>
      <c r="Z1508" s="321"/>
      <c r="AA1508" s="321"/>
      <c r="AB1508" s="321"/>
      <c r="AC1508" s="321"/>
      <c r="AD1508" s="321"/>
      <c r="AE1508" s="908"/>
      <c r="AF1508" s="318"/>
      <c r="AG1508" s="1056"/>
      <c r="AH1508" s="1071"/>
      <c r="AJ1508" s="3355"/>
      <c r="AN1508" s="2236"/>
    </row>
    <row r="1509" spans="1:40" ht="30" x14ac:dyDescent="0.25">
      <c r="A1509" s="127">
        <v>1</v>
      </c>
      <c r="B1509" s="2236" t="s">
        <v>730</v>
      </c>
      <c r="D1509" s="302" t="s">
        <v>445</v>
      </c>
      <c r="E1509" s="423"/>
      <c r="F1509" s="4"/>
      <c r="G1509" s="484"/>
      <c r="H1509" s="113"/>
      <c r="I1509" s="173"/>
      <c r="J1509" s="173" t="e">
        <f>I1509/H1509*100</f>
        <v>#DIV/0!</v>
      </c>
      <c r="K1509" s="1484"/>
      <c r="L1509" s="1484"/>
      <c r="M1509" s="112"/>
      <c r="N1509" s="112"/>
      <c r="O1509" s="112"/>
      <c r="P1509" s="112"/>
      <c r="Q1509" s="112"/>
      <c r="R1509" s="112"/>
      <c r="S1509" s="321"/>
      <c r="T1509" s="321"/>
      <c r="U1509" s="321"/>
      <c r="V1509" s="321"/>
      <c r="W1509" s="738"/>
      <c r="X1509" s="321">
        <f t="shared" si="248"/>
        <v>0</v>
      </c>
      <c r="Y1509" s="756"/>
      <c r="Z1509" s="321"/>
      <c r="AA1509" s="321"/>
      <c r="AB1509" s="321"/>
      <c r="AC1509" s="321"/>
      <c r="AD1509" s="321"/>
      <c r="AE1509" s="908"/>
      <c r="AF1509" s="318"/>
      <c r="AG1509" s="1056"/>
      <c r="AH1509" s="1071"/>
      <c r="AJ1509" s="3355"/>
      <c r="AN1509" s="2236"/>
    </row>
    <row r="1510" spans="1:40" ht="45" x14ac:dyDescent="0.25">
      <c r="A1510" s="127">
        <v>1</v>
      </c>
      <c r="B1510" s="2236" t="s">
        <v>730</v>
      </c>
      <c r="D1510" s="302" t="s">
        <v>446</v>
      </c>
      <c r="E1510" s="423"/>
      <c r="F1510" s="4"/>
      <c r="G1510" s="486"/>
      <c r="H1510" s="113"/>
      <c r="I1510" s="173"/>
      <c r="J1510" s="173"/>
      <c r="K1510" s="1484"/>
      <c r="L1510" s="1484"/>
      <c r="M1510" s="112"/>
      <c r="N1510" s="112"/>
      <c r="O1510" s="112"/>
      <c r="P1510" s="112"/>
      <c r="Q1510" s="112"/>
      <c r="R1510" s="112"/>
      <c r="S1510" s="321"/>
      <c r="T1510" s="321"/>
      <c r="U1510" s="321"/>
      <c r="V1510" s="321"/>
      <c r="W1510" s="738"/>
      <c r="X1510" s="321">
        <f t="shared" si="248"/>
        <v>0</v>
      </c>
      <c r="Y1510" s="756"/>
      <c r="Z1510" s="321"/>
      <c r="AA1510" s="321"/>
      <c r="AB1510" s="321"/>
      <c r="AC1510" s="321"/>
      <c r="AD1510" s="321"/>
      <c r="AE1510" s="908"/>
      <c r="AF1510" s="318"/>
      <c r="AG1510" s="1056"/>
      <c r="AH1510" s="1071"/>
      <c r="AJ1510" s="3355"/>
      <c r="AN1510" s="2236"/>
    </row>
    <row r="1511" spans="1:40" ht="60" x14ac:dyDescent="0.25">
      <c r="A1511" s="127">
        <v>1</v>
      </c>
      <c r="B1511" s="2236" t="s">
        <v>730</v>
      </c>
      <c r="D1511" s="302" t="s">
        <v>447</v>
      </c>
      <c r="E1511" s="442"/>
      <c r="F1511" s="4"/>
      <c r="G1511" s="3030"/>
      <c r="H1511" s="113"/>
      <c r="I1511" s="173"/>
      <c r="J1511" s="173"/>
      <c r="K1511" s="1484"/>
      <c r="L1511" s="1484"/>
      <c r="M1511" s="112"/>
      <c r="N1511" s="112"/>
      <c r="O1511" s="112"/>
      <c r="P1511" s="112"/>
      <c r="Q1511" s="112"/>
      <c r="R1511" s="112"/>
      <c r="S1511" s="321"/>
      <c r="T1511" s="321"/>
      <c r="U1511" s="321"/>
      <c r="V1511" s="321"/>
      <c r="W1511" s="738"/>
      <c r="X1511" s="321"/>
      <c r="Y1511" s="756"/>
      <c r="Z1511" s="321"/>
      <c r="AA1511" s="321"/>
      <c r="AB1511" s="321"/>
      <c r="AC1511" s="321"/>
      <c r="AD1511" s="321"/>
      <c r="AE1511" s="908"/>
      <c r="AF1511" s="318"/>
      <c r="AG1511" s="1056"/>
      <c r="AH1511" s="1071"/>
      <c r="AJ1511" s="3355"/>
      <c r="AN1511" s="2236"/>
    </row>
    <row r="1512" spans="1:40" ht="45" x14ac:dyDescent="0.25">
      <c r="B1512" s="2236" t="s">
        <v>730</v>
      </c>
      <c r="D1512" s="301" t="s">
        <v>448</v>
      </c>
      <c r="E1512" s="442"/>
      <c r="F1512" s="4"/>
      <c r="G1512" s="486"/>
      <c r="H1512" s="113"/>
      <c r="I1512" s="173"/>
      <c r="J1512" s="173"/>
      <c r="K1512" s="1484"/>
      <c r="L1512" s="1484"/>
      <c r="M1512" s="112"/>
      <c r="N1512" s="112"/>
      <c r="O1512" s="112"/>
      <c r="P1512" s="112"/>
      <c r="Q1512" s="112"/>
      <c r="R1512" s="112"/>
      <c r="S1512" s="322"/>
      <c r="T1512" s="322"/>
      <c r="U1512" s="322"/>
      <c r="V1512" s="322"/>
      <c r="W1512" s="854"/>
      <c r="X1512" s="322"/>
      <c r="Y1512" s="756"/>
      <c r="Z1512" s="322"/>
      <c r="AA1512" s="322"/>
      <c r="AB1512" s="322"/>
      <c r="AC1512" s="322"/>
      <c r="AD1512" s="321"/>
      <c r="AE1512" s="908"/>
      <c r="AF1512" s="318"/>
      <c r="AG1512" s="1056"/>
      <c r="AH1512" s="1071"/>
      <c r="AJ1512" s="3355"/>
      <c r="AN1512" s="2236"/>
    </row>
    <row r="1513" spans="1:40" ht="90" x14ac:dyDescent="0.25">
      <c r="B1513" s="2236" t="s">
        <v>730</v>
      </c>
      <c r="D1513" s="301" t="s">
        <v>449</v>
      </c>
      <c r="E1513" s="442"/>
      <c r="F1513" s="4"/>
      <c r="G1513" s="486"/>
      <c r="H1513" s="113"/>
      <c r="I1513" s="173"/>
      <c r="J1513" s="173" t="e">
        <f>I1513/H1513*100</f>
        <v>#DIV/0!</v>
      </c>
      <c r="K1513" s="1484"/>
      <c r="L1513" s="1484"/>
      <c r="M1513" s="112"/>
      <c r="N1513" s="112"/>
      <c r="O1513" s="112"/>
      <c r="P1513" s="112"/>
      <c r="Q1513" s="112"/>
      <c r="R1513" s="112"/>
      <c r="S1513" s="322"/>
      <c r="T1513" s="322"/>
      <c r="U1513" s="322"/>
      <c r="V1513" s="322"/>
      <c r="W1513" s="854"/>
      <c r="X1513" s="322">
        <f t="shared" ref="X1513:X1520" si="249">AD1513-AC1513-Z1513</f>
        <v>0</v>
      </c>
      <c r="Y1513" s="756"/>
      <c r="Z1513" s="322"/>
      <c r="AA1513" s="322">
        <f>X1513-W1513</f>
        <v>0</v>
      </c>
      <c r="AB1513" s="322"/>
      <c r="AC1513" s="322"/>
      <c r="AD1513" s="321"/>
      <c r="AE1513" s="908"/>
      <c r="AF1513" s="318"/>
      <c r="AG1513" s="1056"/>
      <c r="AH1513" s="1071"/>
      <c r="AJ1513" s="3355"/>
      <c r="AN1513" s="2236"/>
    </row>
    <row r="1514" spans="1:40" ht="30" x14ac:dyDescent="0.25">
      <c r="B1514" s="2236" t="s">
        <v>730</v>
      </c>
      <c r="D1514" s="302" t="s">
        <v>468</v>
      </c>
      <c r="E1514" s="442"/>
      <c r="F1514" s="4"/>
      <c r="G1514" s="486"/>
      <c r="H1514" s="113"/>
      <c r="I1514" s="173">
        <v>3</v>
      </c>
      <c r="J1514" s="173" t="e">
        <f>I1514/H1514*100</f>
        <v>#DIV/0!</v>
      </c>
      <c r="K1514" s="1484"/>
      <c r="L1514" s="1484"/>
      <c r="M1514" s="112"/>
      <c r="N1514" s="112"/>
      <c r="O1514" s="112"/>
      <c r="P1514" s="112"/>
      <c r="Q1514" s="112"/>
      <c r="R1514" s="112"/>
      <c r="S1514" s="322"/>
      <c r="T1514" s="322"/>
      <c r="U1514" s="322"/>
      <c r="V1514" s="322"/>
      <c r="W1514" s="854">
        <f>S1514/12*$D$4+(T1514-S1514)/11*3+(U1514-T1514)/10*2+(V1514-U1514)/9*1</f>
        <v>0</v>
      </c>
      <c r="X1514" s="134">
        <f>AD1514-AC1514-Y1514</f>
        <v>6.1839899999999997</v>
      </c>
      <c r="Y1514" s="756"/>
      <c r="Z1514" s="322"/>
      <c r="AA1514" s="322">
        <f>X1514-W1514</f>
        <v>6.1839899999999997</v>
      </c>
      <c r="AB1514" s="322"/>
      <c r="AC1514" s="322">
        <v>0</v>
      </c>
      <c r="AD1514" s="321">
        <v>6.1839899999999997</v>
      </c>
      <c r="AE1514" s="908"/>
      <c r="AF1514" s="318"/>
      <c r="AG1514" s="1056"/>
      <c r="AH1514" s="1071"/>
      <c r="AJ1514" s="3355"/>
      <c r="AN1514" s="2236"/>
    </row>
    <row r="1515" spans="1:40" ht="18.75" customHeight="1" x14ac:dyDescent="0.25">
      <c r="A1515" s="127">
        <v>1</v>
      </c>
      <c r="B1515" s="2236" t="s">
        <v>730</v>
      </c>
      <c r="D1515" s="513" t="s">
        <v>311</v>
      </c>
      <c r="E1515" s="423"/>
      <c r="F1515" s="4"/>
      <c r="G1515" s="488"/>
      <c r="H1515" s="113"/>
      <c r="I1515" s="173">
        <f>I1516+I1518/9.4</f>
        <v>0.88297872340425532</v>
      </c>
      <c r="J1515" s="173" t="e">
        <f>I1515/H1515*100</f>
        <v>#DIV/0!</v>
      </c>
      <c r="K1515" s="1484"/>
      <c r="L1515" s="1484"/>
      <c r="M1515" s="112"/>
      <c r="N1515" s="112"/>
      <c r="O1515" s="112"/>
      <c r="P1515" s="112"/>
      <c r="Q1515" s="112"/>
      <c r="R1515" s="112"/>
      <c r="S1515" s="322"/>
      <c r="T1515" s="322"/>
      <c r="U1515" s="322"/>
      <c r="V1515" s="322"/>
      <c r="W1515" s="854"/>
      <c r="X1515" s="322">
        <f t="shared" si="249"/>
        <v>0</v>
      </c>
      <c r="Y1515" s="756"/>
      <c r="Z1515" s="321"/>
      <c r="AA1515" s="322"/>
      <c r="AB1515" s="322"/>
      <c r="AC1515" s="322"/>
      <c r="AD1515" s="321"/>
      <c r="AE1515" s="908"/>
      <c r="AF1515" s="318"/>
      <c r="AG1515" s="1056"/>
      <c r="AH1515" s="1071"/>
      <c r="AJ1515" s="3355"/>
      <c r="AN1515" s="2236"/>
    </row>
    <row r="1516" spans="1:40" x14ac:dyDescent="0.25">
      <c r="A1516" s="127">
        <v>1</v>
      </c>
      <c r="B1516" s="2236" t="s">
        <v>730</v>
      </c>
      <c r="D1516" s="513" t="s">
        <v>319</v>
      </c>
      <c r="E1516" s="1670"/>
      <c r="F1516" s="513"/>
      <c r="G1516" s="805"/>
      <c r="H1516" s="516"/>
      <c r="I1516" s="730"/>
      <c r="J1516" s="730"/>
      <c r="K1516" s="1484"/>
      <c r="L1516" s="1484"/>
      <c r="M1516" s="112"/>
      <c r="N1516" s="112"/>
      <c r="O1516" s="112"/>
      <c r="P1516" s="112"/>
      <c r="Q1516" s="112"/>
      <c r="R1516" s="112"/>
      <c r="S1516" s="321"/>
      <c r="T1516" s="321"/>
      <c r="U1516" s="321"/>
      <c r="V1516" s="321"/>
      <c r="W1516" s="738">
        <f>S1516/12*$D$4</f>
        <v>0</v>
      </c>
      <c r="X1516" s="322">
        <f t="shared" si="249"/>
        <v>0</v>
      </c>
      <c r="Y1516" s="1253"/>
      <c r="Z1516" s="323"/>
      <c r="AA1516" s="321">
        <f>X1516-W1516</f>
        <v>0</v>
      </c>
      <c r="AB1516" s="321"/>
      <c r="AC1516" s="321"/>
      <c r="AD1516" s="321"/>
      <c r="AE1516" s="912"/>
      <c r="AF1516" s="318"/>
      <c r="AG1516" s="1056"/>
      <c r="AH1516" s="1071"/>
      <c r="AJ1516" s="3355"/>
      <c r="AN1516" s="2236"/>
    </row>
    <row r="1517" spans="1:40" x14ac:dyDescent="0.25">
      <c r="A1517" s="127">
        <v>1</v>
      </c>
      <c r="B1517" s="2236" t="s">
        <v>730</v>
      </c>
      <c r="D1517" s="4" t="s">
        <v>320</v>
      </c>
      <c r="E1517" s="1614"/>
      <c r="F1517" s="4"/>
      <c r="G1517" s="488"/>
      <c r="H1517" s="113"/>
      <c r="I1517" s="173">
        <f>I1518/9.4</f>
        <v>0.88297872340425532</v>
      </c>
      <c r="J1517" s="173" t="e">
        <f>I1517/H1517*100</f>
        <v>#DIV/0!</v>
      </c>
      <c r="K1517" s="1484"/>
      <c r="L1517" s="1484"/>
      <c r="M1517" s="112"/>
      <c r="N1517" s="112"/>
      <c r="O1517" s="112"/>
      <c r="P1517" s="112"/>
      <c r="Q1517" s="112"/>
      <c r="R1517" s="112"/>
      <c r="S1517" s="320"/>
      <c r="T1517" s="320"/>
      <c r="U1517" s="320"/>
      <c r="V1517" s="320"/>
      <c r="W1517" s="737"/>
      <c r="X1517" s="321">
        <f t="shared" si="249"/>
        <v>0</v>
      </c>
      <c r="Y1517" s="756"/>
      <c r="Z1517" s="321"/>
      <c r="AA1517" s="321"/>
      <c r="AB1517" s="320"/>
      <c r="AC1517" s="320"/>
      <c r="AD1517" s="320"/>
      <c r="AE1517" s="908"/>
      <c r="AF1517" s="360"/>
      <c r="AG1517" s="1056"/>
      <c r="AH1517" s="1071"/>
      <c r="AJ1517" s="3355"/>
      <c r="AN1517" s="2236"/>
    </row>
    <row r="1518" spans="1:40" x14ac:dyDescent="0.25">
      <c r="A1518" s="127">
        <v>1</v>
      </c>
      <c r="B1518" s="2236" t="s">
        <v>730</v>
      </c>
      <c r="D1518" s="527" t="s">
        <v>321</v>
      </c>
      <c r="E1518" s="423"/>
      <c r="F1518" s="4"/>
      <c r="G1518" s="803"/>
      <c r="H1518" s="113"/>
      <c r="I1518" s="173">
        <v>8.3000000000000007</v>
      </c>
      <c r="J1518" s="173" t="e">
        <f>I1518/H1518*100</f>
        <v>#DIV/0!</v>
      </c>
      <c r="K1518" s="1484"/>
      <c r="L1518" s="1484"/>
      <c r="M1518" s="112"/>
      <c r="N1518" s="112"/>
      <c r="O1518" s="112"/>
      <c r="P1518" s="112"/>
      <c r="Q1518" s="112"/>
      <c r="R1518" s="112"/>
      <c r="S1518" s="321"/>
      <c r="T1518" s="321"/>
      <c r="U1518" s="321"/>
      <c r="V1518" s="321"/>
      <c r="W1518" s="738"/>
      <c r="X1518" s="321">
        <f t="shared" si="249"/>
        <v>0</v>
      </c>
      <c r="Y1518" s="756"/>
      <c r="Z1518" s="321"/>
      <c r="AA1518" s="321"/>
      <c r="AB1518" s="321"/>
      <c r="AC1518" s="321"/>
      <c r="AD1518" s="321"/>
      <c r="AE1518" s="908"/>
      <c r="AF1518" s="318"/>
      <c r="AG1518" s="1056"/>
      <c r="AH1518" s="1071"/>
      <c r="AJ1518" s="3355"/>
      <c r="AN1518" s="2236"/>
    </row>
    <row r="1519" spans="1:40" ht="29.25" x14ac:dyDescent="0.25">
      <c r="A1519" s="127">
        <v>1</v>
      </c>
      <c r="B1519" s="2236" t="s">
        <v>730</v>
      </c>
      <c r="D1519" s="513" t="s">
        <v>304</v>
      </c>
      <c r="E1519" s="423"/>
      <c r="F1519" s="4"/>
      <c r="G1519" s="804"/>
      <c r="H1519" s="113"/>
      <c r="I1519" s="173"/>
      <c r="J1519" s="173"/>
      <c r="K1519" s="1484"/>
      <c r="L1519" s="1484"/>
      <c r="M1519" s="112"/>
      <c r="N1519" s="112"/>
      <c r="O1519" s="112"/>
      <c r="P1519" s="112"/>
      <c r="Q1519" s="112"/>
      <c r="R1519" s="112"/>
      <c r="S1519" s="321"/>
      <c r="T1519" s="321"/>
      <c r="U1519" s="321"/>
      <c r="V1519" s="321"/>
      <c r="W1519" s="738"/>
      <c r="X1519" s="321">
        <f t="shared" si="249"/>
        <v>0</v>
      </c>
      <c r="Y1519" s="756"/>
      <c r="Z1519" s="321"/>
      <c r="AA1519" s="321"/>
      <c r="AB1519" s="321"/>
      <c r="AC1519" s="321"/>
      <c r="AD1519" s="321"/>
      <c r="AE1519" s="908"/>
      <c r="AF1519" s="318"/>
      <c r="AG1519" s="1056"/>
      <c r="AH1519" s="1071"/>
      <c r="AJ1519" s="3355"/>
      <c r="AN1519" s="2236"/>
    </row>
    <row r="1520" spans="1:40" ht="30" x14ac:dyDescent="0.25">
      <c r="A1520" s="127">
        <v>1</v>
      </c>
      <c r="B1520" s="2236" t="s">
        <v>730</v>
      </c>
      <c r="D1520" s="509" t="s">
        <v>191</v>
      </c>
      <c r="E1520" s="423"/>
      <c r="F1520" s="4"/>
      <c r="G1520" s="488"/>
      <c r="H1520" s="113"/>
      <c r="I1520" s="173"/>
      <c r="J1520" s="173"/>
      <c r="K1520" s="1484"/>
      <c r="L1520" s="1484"/>
      <c r="M1520" s="112"/>
      <c r="N1520" s="112"/>
      <c r="O1520" s="112"/>
      <c r="P1520" s="112"/>
      <c r="Q1520" s="112"/>
      <c r="R1520" s="112"/>
      <c r="S1520" s="321"/>
      <c r="T1520" s="321"/>
      <c r="U1520" s="321"/>
      <c r="V1520" s="321"/>
      <c r="W1520" s="738"/>
      <c r="X1520" s="321">
        <f t="shared" si="249"/>
        <v>0</v>
      </c>
      <c r="Y1520" s="756"/>
      <c r="Z1520" s="321"/>
      <c r="AA1520" s="321"/>
      <c r="AB1520" s="321"/>
      <c r="AC1520" s="321"/>
      <c r="AD1520" s="321"/>
      <c r="AE1520" s="908"/>
      <c r="AF1520" s="318"/>
      <c r="AG1520" s="1056"/>
      <c r="AH1520" s="1071"/>
      <c r="AJ1520" s="3355"/>
      <c r="AN1520" s="2236"/>
    </row>
    <row r="1521" spans="1:40" s="2236" customFormat="1" x14ac:dyDescent="0.25">
      <c r="B1521" s="2236" t="s">
        <v>730</v>
      </c>
      <c r="D1521" s="509"/>
      <c r="E1521" s="423"/>
      <c r="F1521" s="4"/>
      <c r="G1521" s="488"/>
      <c r="H1521" s="113"/>
      <c r="I1521" s="173"/>
      <c r="J1521" s="173"/>
      <c r="K1521" s="1484"/>
      <c r="L1521" s="1484"/>
      <c r="M1521" s="112"/>
      <c r="N1521" s="112"/>
      <c r="O1521" s="112"/>
      <c r="P1521" s="112"/>
      <c r="Q1521" s="112"/>
      <c r="R1521" s="112"/>
      <c r="S1521" s="321"/>
      <c r="T1521" s="321"/>
      <c r="U1521" s="321"/>
      <c r="V1521" s="321"/>
      <c r="W1521" s="738"/>
      <c r="X1521" s="321"/>
      <c r="Y1521" s="756"/>
      <c r="Z1521" s="321"/>
      <c r="AA1521" s="321"/>
      <c r="AB1521" s="321"/>
      <c r="AC1521" s="321"/>
      <c r="AD1521" s="321"/>
      <c r="AE1521" s="908"/>
      <c r="AF1521" s="318"/>
      <c r="AG1521" s="1056"/>
      <c r="AH1521" s="1071"/>
      <c r="AJ1521" s="3355"/>
    </row>
    <row r="1522" spans="1:40" x14ac:dyDescent="0.25">
      <c r="A1522" s="127">
        <v>1</v>
      </c>
      <c r="B1522" s="2236" t="s">
        <v>730</v>
      </c>
      <c r="D1522" s="501" t="s">
        <v>217</v>
      </c>
      <c r="E1522" s="423"/>
      <c r="F1522" s="4"/>
      <c r="G1522" s="211"/>
      <c r="H1522" s="113"/>
      <c r="I1522" s="173">
        <f>I1523+I1524</f>
        <v>0</v>
      </c>
      <c r="J1522" s="173" t="e">
        <f t="shared" ref="J1522:J1530" si="250">I1522/H1522*100</f>
        <v>#DIV/0!</v>
      </c>
      <c r="K1522" s="1484"/>
      <c r="L1522" s="1484"/>
      <c r="M1522" s="112"/>
      <c r="N1522" s="112"/>
      <c r="O1522" s="112"/>
      <c r="P1522" s="112"/>
      <c r="Q1522" s="112"/>
      <c r="R1522" s="112"/>
      <c r="S1522" s="321"/>
      <c r="T1522" s="321"/>
      <c r="U1522" s="321"/>
      <c r="V1522" s="321"/>
      <c r="W1522" s="855">
        <f>S1522/12*$D$4+(T1522-S1522)/11*3+(U1522-T1522)/10*2+(V1522-U1522)/9*1</f>
        <v>0</v>
      </c>
      <c r="X1522" s="321">
        <f>AD1522-AC1522-Z1522</f>
        <v>0</v>
      </c>
      <c r="Y1522" s="756"/>
      <c r="Z1522" s="321"/>
      <c r="AA1522" s="321">
        <f>X1522-W1522</f>
        <v>0</v>
      </c>
      <c r="AB1522" s="321"/>
      <c r="AC1522" s="321">
        <v>0</v>
      </c>
      <c r="AD1522" s="321"/>
      <c r="AE1522" s="908"/>
      <c r="AF1522" s="318"/>
      <c r="AG1522" s="1056"/>
      <c r="AH1522" s="1071"/>
      <c r="AJ1522" s="3355"/>
      <c r="AN1522" s="2236"/>
    </row>
    <row r="1523" spans="1:40" ht="30" x14ac:dyDescent="0.25">
      <c r="A1523" s="127">
        <v>1</v>
      </c>
      <c r="B1523" s="2236" t="s">
        <v>730</v>
      </c>
      <c r="D1523" s="292" t="s">
        <v>259</v>
      </c>
      <c r="E1523" s="423"/>
      <c r="F1523" s="4"/>
      <c r="G1523" s="211"/>
      <c r="H1523" s="113"/>
      <c r="I1523" s="173"/>
      <c r="J1523" s="173" t="e">
        <f t="shared" si="250"/>
        <v>#DIV/0!</v>
      </c>
      <c r="K1523" s="1484"/>
      <c r="L1523" s="1484"/>
      <c r="M1523" s="112"/>
      <c r="N1523" s="112"/>
      <c r="O1523" s="112"/>
      <c r="P1523" s="112"/>
      <c r="Q1523" s="112"/>
      <c r="R1523" s="112"/>
      <c r="S1523" s="321"/>
      <c r="T1523" s="321"/>
      <c r="U1523" s="321"/>
      <c r="V1523" s="321"/>
      <c r="W1523" s="738"/>
      <c r="X1523" s="321">
        <f>AD1523-AC1523-Z1523</f>
        <v>0</v>
      </c>
      <c r="Y1523" s="756"/>
      <c r="Z1523" s="321"/>
      <c r="AA1523" s="321"/>
      <c r="AB1523" s="321"/>
      <c r="AC1523" s="321"/>
      <c r="AD1523" s="321"/>
      <c r="AE1523" s="908"/>
      <c r="AF1523" s="318"/>
      <c r="AG1523" s="1056"/>
      <c r="AH1523" s="1071"/>
      <c r="AJ1523" s="3355"/>
      <c r="AN1523" s="2236"/>
    </row>
    <row r="1524" spans="1:40" ht="30" x14ac:dyDescent="0.25">
      <c r="A1524" s="127">
        <v>1</v>
      </c>
      <c r="B1524" s="2236" t="s">
        <v>730</v>
      </c>
      <c r="D1524" s="292" t="s">
        <v>264</v>
      </c>
      <c r="E1524" s="423"/>
      <c r="F1524" s="4"/>
      <c r="G1524" s="211"/>
      <c r="H1524" s="113"/>
      <c r="I1524" s="173"/>
      <c r="J1524" s="173" t="e">
        <f t="shared" si="250"/>
        <v>#DIV/0!</v>
      </c>
      <c r="K1524" s="1484"/>
      <c r="L1524" s="1484"/>
      <c r="M1524" s="112"/>
      <c r="N1524" s="112"/>
      <c r="O1524" s="112"/>
      <c r="P1524" s="112"/>
      <c r="Q1524" s="112"/>
      <c r="R1524" s="112"/>
      <c r="S1524" s="321"/>
      <c r="T1524" s="321"/>
      <c r="U1524" s="321"/>
      <c r="V1524" s="321"/>
      <c r="W1524" s="738"/>
      <c r="X1524" s="321">
        <f>AD1524-AC1524-Z1524</f>
        <v>0</v>
      </c>
      <c r="Y1524" s="756"/>
      <c r="Z1524" s="321"/>
      <c r="AA1524" s="321"/>
      <c r="AB1524" s="321"/>
      <c r="AC1524" s="321"/>
      <c r="AD1524" s="321"/>
      <c r="AE1524" s="908"/>
      <c r="AF1524" s="318"/>
      <c r="AG1524" s="1056"/>
      <c r="AH1524" s="1071"/>
      <c r="AJ1524" s="3355"/>
      <c r="AN1524" s="2236"/>
    </row>
    <row r="1525" spans="1:40" s="2236" customFormat="1" ht="86.25" x14ac:dyDescent="0.25">
      <c r="B1525" s="2236" t="s">
        <v>730</v>
      </c>
      <c r="D1525" s="463" t="s">
        <v>508</v>
      </c>
      <c r="E1525" s="423"/>
      <c r="F1525" s="4"/>
      <c r="G1525" s="485"/>
      <c r="H1525" s="516"/>
      <c r="I1525" s="730">
        <f>I1489</f>
        <v>11</v>
      </c>
      <c r="J1525" s="173" t="e">
        <f t="shared" si="250"/>
        <v>#DIV/0!</v>
      </c>
      <c r="K1525" s="1484"/>
      <c r="L1525" s="1484"/>
      <c r="M1525" s="112"/>
      <c r="N1525" s="112"/>
      <c r="O1525" s="112"/>
      <c r="P1525" s="112"/>
      <c r="Q1525" s="112"/>
      <c r="R1525" s="112"/>
      <c r="S1525" s="321"/>
      <c r="T1525" s="321"/>
      <c r="U1525" s="321"/>
      <c r="V1525" s="321"/>
      <c r="W1525" s="738">
        <f t="shared" ref="W1525:AD1525" si="251">W1489</f>
        <v>0</v>
      </c>
      <c r="X1525" s="134">
        <f>AD1525-AC1525-Y1525</f>
        <v>36.705059999999996</v>
      </c>
      <c r="Y1525" s="756">
        <f t="shared" si="251"/>
        <v>0</v>
      </c>
      <c r="Z1525" s="321">
        <f t="shared" si="251"/>
        <v>0</v>
      </c>
      <c r="AA1525" s="321">
        <f t="shared" si="251"/>
        <v>36.705059999999996</v>
      </c>
      <c r="AB1525" s="321">
        <f t="shared" si="251"/>
        <v>0</v>
      </c>
      <c r="AC1525" s="321">
        <f t="shared" si="251"/>
        <v>0</v>
      </c>
      <c r="AD1525" s="321">
        <f t="shared" si="251"/>
        <v>36.705059999999996</v>
      </c>
      <c r="AE1525" s="908"/>
      <c r="AF1525" s="318"/>
      <c r="AG1525" s="1056"/>
      <c r="AH1525" s="1071"/>
      <c r="AJ1525" s="3355"/>
    </row>
    <row r="1526" spans="1:40" x14ac:dyDescent="0.25">
      <c r="A1526" s="127">
        <v>1</v>
      </c>
      <c r="B1526" s="2236" t="s">
        <v>730</v>
      </c>
      <c r="D1526" s="463" t="s">
        <v>260</v>
      </c>
      <c r="E1526" s="423"/>
      <c r="F1526" s="4"/>
      <c r="G1526" s="485"/>
      <c r="H1526" s="516"/>
      <c r="I1526" s="730">
        <f>I1505+I1477</f>
        <v>4</v>
      </c>
      <c r="J1526" s="730" t="e">
        <f t="shared" si="250"/>
        <v>#DIV/0!</v>
      </c>
      <c r="K1526" s="1484"/>
      <c r="L1526" s="1484"/>
      <c r="M1526" s="112"/>
      <c r="N1526" s="112"/>
      <c r="O1526" s="112"/>
      <c r="P1526" s="112"/>
      <c r="Q1526" s="112"/>
      <c r="R1526" s="112"/>
      <c r="S1526" s="321"/>
      <c r="T1526" s="321"/>
      <c r="U1526" s="321"/>
      <c r="V1526" s="321"/>
      <c r="W1526" s="738"/>
      <c r="X1526" s="321">
        <f>AD1526-AC1526-Z1526</f>
        <v>0</v>
      </c>
      <c r="Y1526" s="756"/>
      <c r="Z1526" s="321"/>
      <c r="AA1526" s="321"/>
      <c r="AB1526" s="321"/>
      <c r="AC1526" s="321"/>
      <c r="AD1526" s="321"/>
      <c r="AE1526" s="912"/>
      <c r="AF1526" s="318"/>
      <c r="AG1526" s="1056"/>
      <c r="AH1526" s="1071"/>
      <c r="AJ1526" s="3355"/>
      <c r="AN1526" s="2236"/>
    </row>
    <row r="1527" spans="1:40" ht="29.25" x14ac:dyDescent="0.25">
      <c r="A1527" s="127">
        <v>1</v>
      </c>
      <c r="B1527" s="2236" t="s">
        <v>730</v>
      </c>
      <c r="D1527" s="463" t="s">
        <v>273</v>
      </c>
      <c r="E1527" s="423"/>
      <c r="F1527" s="4"/>
      <c r="G1527" s="485"/>
      <c r="H1527" s="516"/>
      <c r="I1527" s="730">
        <f>I1493</f>
        <v>21</v>
      </c>
      <c r="J1527" s="730" t="e">
        <f t="shared" si="250"/>
        <v>#DIV/0!</v>
      </c>
      <c r="K1527" s="1484"/>
      <c r="L1527" s="1484"/>
      <c r="M1527" s="112"/>
      <c r="N1527" s="112"/>
      <c r="O1527" s="112"/>
      <c r="P1527" s="112"/>
      <c r="Q1527" s="112"/>
      <c r="R1527" s="112"/>
      <c r="S1527" s="321"/>
      <c r="T1527" s="321"/>
      <c r="U1527" s="321"/>
      <c r="V1527" s="321"/>
      <c r="W1527" s="738"/>
      <c r="X1527" s="321"/>
      <c r="Y1527" s="756">
        <f>Y1514+Y1493</f>
        <v>0</v>
      </c>
      <c r="Z1527" s="321"/>
      <c r="AA1527" s="321"/>
      <c r="AB1527" s="321"/>
      <c r="AC1527" s="321"/>
      <c r="AD1527" s="321"/>
      <c r="AE1527" s="912"/>
      <c r="AF1527" s="318"/>
      <c r="AG1527" s="1056"/>
      <c r="AH1527" s="1071"/>
      <c r="AJ1527" s="3355"/>
      <c r="AN1527" s="2236"/>
    </row>
    <row r="1528" spans="1:40" ht="29.25" x14ac:dyDescent="0.25">
      <c r="A1528" s="127">
        <v>1</v>
      </c>
      <c r="B1528" s="2236" t="s">
        <v>730</v>
      </c>
      <c r="D1528" s="463" t="s">
        <v>261</v>
      </c>
      <c r="E1528" s="423"/>
      <c r="F1528" s="4"/>
      <c r="G1528" s="485"/>
      <c r="H1528" s="516"/>
      <c r="I1528" s="730">
        <f>I1515+I1483</f>
        <v>1.8829787234042552</v>
      </c>
      <c r="J1528" s="730" t="e">
        <f t="shared" si="250"/>
        <v>#DIV/0!</v>
      </c>
      <c r="K1528" s="1484"/>
      <c r="L1528" s="1484"/>
      <c r="M1528" s="112"/>
      <c r="N1528" s="112"/>
      <c r="O1528" s="112"/>
      <c r="P1528" s="112"/>
      <c r="Q1528" s="112"/>
      <c r="R1528" s="112"/>
      <c r="S1528" s="321"/>
      <c r="T1528" s="321"/>
      <c r="U1528" s="321"/>
      <c r="V1528" s="321"/>
      <c r="W1528" s="738"/>
      <c r="X1528" s="321">
        <f>AD1528-AC1528-Z1528</f>
        <v>0</v>
      </c>
      <c r="Y1528" s="756"/>
      <c r="Z1528" s="321"/>
      <c r="AA1528" s="321"/>
      <c r="AB1528" s="321"/>
      <c r="AC1528" s="321"/>
      <c r="AD1528" s="321"/>
      <c r="AE1528" s="912"/>
      <c r="AF1528" s="318"/>
      <c r="AG1528" s="1056"/>
      <c r="AH1528" s="1071"/>
      <c r="AJ1528" s="3355"/>
      <c r="AN1528" s="2236"/>
    </row>
    <row r="1529" spans="1:40" ht="29.25" x14ac:dyDescent="0.25">
      <c r="A1529" s="127">
        <v>1</v>
      </c>
      <c r="B1529" s="2236" t="s">
        <v>730</v>
      </c>
      <c r="D1529" s="463" t="s">
        <v>262</v>
      </c>
      <c r="E1529" s="423"/>
      <c r="F1529" s="4"/>
      <c r="G1529" s="3157"/>
      <c r="H1529" s="516"/>
      <c r="I1529" s="730">
        <f>I1519+I1487</f>
        <v>0</v>
      </c>
      <c r="J1529" s="730" t="e">
        <f t="shared" si="250"/>
        <v>#DIV/0!</v>
      </c>
      <c r="K1529" s="1484"/>
      <c r="L1529" s="1484"/>
      <c r="M1529" s="112"/>
      <c r="N1529" s="112"/>
      <c r="O1529" s="112"/>
      <c r="P1529" s="112"/>
      <c r="Q1529" s="112"/>
      <c r="R1529" s="112"/>
      <c r="S1529" s="321"/>
      <c r="T1529" s="321"/>
      <c r="U1529" s="321"/>
      <c r="V1529" s="321"/>
      <c r="W1529" s="855"/>
      <c r="X1529" s="321"/>
      <c r="Y1529" s="756"/>
      <c r="Z1529" s="321"/>
      <c r="AA1529" s="321"/>
      <c r="AB1529" s="321"/>
      <c r="AC1529" s="321"/>
      <c r="AD1529" s="321"/>
      <c r="AE1529" s="912"/>
      <c r="AF1529" s="318"/>
      <c r="AG1529" s="1056"/>
      <c r="AH1529" s="1071"/>
      <c r="AJ1529" s="3355"/>
      <c r="AN1529" s="2236"/>
    </row>
    <row r="1530" spans="1:40" x14ac:dyDescent="0.25">
      <c r="A1530" s="127">
        <v>1</v>
      </c>
      <c r="B1530" s="2236" t="s">
        <v>730</v>
      </c>
      <c r="D1530" s="464" t="s">
        <v>134</v>
      </c>
      <c r="E1530" s="423"/>
      <c r="F1530" s="4"/>
      <c r="G1530" s="487"/>
      <c r="H1530" s="516"/>
      <c r="I1530" s="516">
        <f>I1526+I1527+I1529+I1483*2.6+I1518/4.2+I1525*2.6</f>
        <v>58.176190476190477</v>
      </c>
      <c r="J1530" s="516" t="e">
        <f t="shared" si="250"/>
        <v>#DIV/0!</v>
      </c>
      <c r="K1530" s="1484"/>
      <c r="L1530" s="1484"/>
      <c r="M1530" s="112"/>
      <c r="N1530" s="112"/>
      <c r="O1530" s="112"/>
      <c r="P1530" s="112"/>
      <c r="Q1530" s="112"/>
      <c r="R1530" s="112"/>
      <c r="S1530" s="321"/>
      <c r="T1530" s="321"/>
      <c r="U1530" s="321"/>
      <c r="V1530" s="321"/>
      <c r="W1530" s="738">
        <f t="shared" ref="W1530:AC1530" si="252">SUM(W1529,W1522,W1514,W1505,W1493,W1489,W1476)</f>
        <v>0</v>
      </c>
      <c r="X1530" s="134">
        <f>AD1530-AC1530-Y1530</f>
        <v>121.69654</v>
      </c>
      <c r="Y1530" s="756">
        <f t="shared" si="252"/>
        <v>0</v>
      </c>
      <c r="Z1530" s="321">
        <f t="shared" si="252"/>
        <v>0</v>
      </c>
      <c r="AA1530" s="321">
        <f t="shared" si="252"/>
        <v>121.69654</v>
      </c>
      <c r="AB1530" s="321">
        <f t="shared" si="252"/>
        <v>0</v>
      </c>
      <c r="AC1530" s="321">
        <f t="shared" si="252"/>
        <v>0</v>
      </c>
      <c r="AD1530" s="134">
        <f>SUM(AD1529,AD1522,AD1514,AD1505,AD1493,AD1489,AD1476,AD1488)</f>
        <v>121.69654</v>
      </c>
      <c r="AE1530" s="897"/>
      <c r="AF1530" s="318"/>
      <c r="AG1530" s="1056"/>
      <c r="AH1530" s="1071"/>
      <c r="AJ1530" s="3355"/>
      <c r="AN1530" s="2236"/>
    </row>
    <row r="1531" spans="1:40" x14ac:dyDescent="0.25">
      <c r="A1531" s="127">
        <v>1</v>
      </c>
      <c r="B1531" s="2236" t="s">
        <v>730</v>
      </c>
      <c r="D1531" s="128" t="s">
        <v>28</v>
      </c>
      <c r="E1531" s="435"/>
      <c r="F1531" s="1125"/>
      <c r="G1531" s="232"/>
      <c r="H1531" s="813"/>
      <c r="I1531" s="813"/>
      <c r="J1531" s="813"/>
      <c r="K1531" s="1476"/>
      <c r="L1531" s="1476"/>
      <c r="M1531" s="728"/>
      <c r="N1531" s="728"/>
      <c r="O1531" s="728"/>
      <c r="P1531" s="728"/>
      <c r="Q1531" s="728"/>
      <c r="R1531" s="728"/>
      <c r="S1531" s="320"/>
      <c r="T1531" s="320"/>
      <c r="U1531" s="320"/>
      <c r="V1531" s="320"/>
      <c r="W1531" s="737"/>
      <c r="X1531" s="320">
        <f>AD1531-AC1531-Z1531</f>
        <v>0</v>
      </c>
      <c r="Y1531" s="759"/>
      <c r="Z1531" s="320"/>
      <c r="AA1531" s="320"/>
      <c r="AB1531" s="320"/>
      <c r="AC1531" s="320"/>
      <c r="AD1531" s="320"/>
      <c r="AE1531" s="944"/>
      <c r="AF1531" s="360"/>
      <c r="AG1531" s="1056"/>
      <c r="AH1531" s="1071"/>
      <c r="AJ1531" s="3355"/>
      <c r="AN1531" s="2236"/>
    </row>
    <row r="1532" spans="1:40" x14ac:dyDescent="0.25">
      <c r="A1532" s="127">
        <v>1</v>
      </c>
      <c r="B1532" s="2236" t="s">
        <v>730</v>
      </c>
      <c r="D1532" s="2" t="s">
        <v>123</v>
      </c>
      <c r="E1532" s="436"/>
      <c r="F1532" s="2"/>
      <c r="G1532" s="215"/>
      <c r="H1532" s="177"/>
      <c r="I1532" s="177"/>
      <c r="J1532" s="177"/>
      <c r="K1532" s="1484"/>
      <c r="L1532" s="1484"/>
      <c r="M1532" s="514"/>
      <c r="N1532" s="514"/>
      <c r="O1532" s="514"/>
      <c r="P1532" s="514"/>
      <c r="Q1532" s="514"/>
      <c r="R1532" s="514"/>
      <c r="S1532" s="321"/>
      <c r="T1532" s="321"/>
      <c r="U1532" s="321"/>
      <c r="V1532" s="321"/>
      <c r="W1532" s="738"/>
      <c r="X1532" s="321">
        <f>AD1532-AC1532-Z1532</f>
        <v>0</v>
      </c>
      <c r="Y1532" s="756"/>
      <c r="Z1532" s="321"/>
      <c r="AA1532" s="321"/>
      <c r="AB1532" s="321"/>
      <c r="AC1532" s="321"/>
      <c r="AD1532" s="321"/>
      <c r="AE1532" s="928"/>
      <c r="AF1532" s="318"/>
      <c r="AG1532" s="1056"/>
      <c r="AH1532" s="1071"/>
      <c r="AJ1532" s="3355"/>
      <c r="AN1532" s="2236"/>
    </row>
    <row r="1533" spans="1:40" s="137" customFormat="1" x14ac:dyDescent="0.25">
      <c r="A1533" s="127">
        <v>1</v>
      </c>
      <c r="B1533" s="2236" t="s">
        <v>730</v>
      </c>
      <c r="C1533" s="2236" t="s">
        <v>700</v>
      </c>
      <c r="D1533" s="9" t="s">
        <v>44</v>
      </c>
      <c r="E1533" s="412"/>
      <c r="F1533" s="3">
        <v>240</v>
      </c>
      <c r="G1533" s="215"/>
      <c r="H1533" s="113"/>
      <c r="I1533" s="113"/>
      <c r="J1533" s="113"/>
      <c r="K1533" s="1487"/>
      <c r="L1533" s="142"/>
      <c r="M1533" s="143"/>
      <c r="N1533" s="143"/>
      <c r="O1533" s="143"/>
      <c r="P1533" s="143" t="e">
        <f>O1533/N1533*100</f>
        <v>#DIV/0!</v>
      </c>
      <c r="Q1533" s="143">
        <f>ROUND(M1533/F1533,0)</f>
        <v>0</v>
      </c>
      <c r="R1533" s="143" t="e">
        <f>O1533/$D$4*12/Q1533</f>
        <v>#DIV/0!</v>
      </c>
      <c r="S1533" s="321"/>
      <c r="T1533" s="321"/>
      <c r="U1533" s="321"/>
      <c r="V1533" s="321"/>
      <c r="W1533" s="738"/>
      <c r="X1533" s="321">
        <f>AD1533-AC1533-Z1533</f>
        <v>0</v>
      </c>
      <c r="Y1533" s="756"/>
      <c r="Z1533" s="321"/>
      <c r="AA1533" s="321">
        <f>X1533-W1533</f>
        <v>0</v>
      </c>
      <c r="AB1533" s="321"/>
      <c r="AC1533" s="321"/>
      <c r="AD1533" s="321"/>
      <c r="AE1533" s="924"/>
      <c r="AF1533" s="318"/>
      <c r="AG1533" s="1056"/>
      <c r="AH1533" s="1071"/>
      <c r="AJ1533" s="3355"/>
      <c r="AN1533" s="2236"/>
    </row>
    <row r="1534" spans="1:40" x14ac:dyDescent="0.25">
      <c r="A1534" s="127">
        <v>1</v>
      </c>
      <c r="B1534" s="2236" t="s">
        <v>730</v>
      </c>
      <c r="C1534" s="2236" t="s">
        <v>700</v>
      </c>
      <c r="D1534" s="1717" t="s">
        <v>176</v>
      </c>
      <c r="E1534" s="1255"/>
      <c r="F1534" s="1633"/>
      <c r="G1534" s="217"/>
      <c r="H1534" s="300"/>
      <c r="I1534" s="300">
        <f>SUM(I1533)</f>
        <v>0</v>
      </c>
      <c r="J1534" s="148" t="e">
        <f>I1534/H1534*100</f>
        <v>#DIV/0!</v>
      </c>
      <c r="K1534" s="1732">
        <f>IF(G1534=0,0,M1534/G1534)</f>
        <v>0</v>
      </c>
      <c r="L1534" s="1115" t="e">
        <f>O1534/I1534</f>
        <v>#DIV/0!</v>
      </c>
      <c r="M1534" s="1179">
        <f t="shared" ref="M1534:O1535" si="253">SUM(M1533)</f>
        <v>0</v>
      </c>
      <c r="N1534" s="1179">
        <f t="shared" si="253"/>
        <v>0</v>
      </c>
      <c r="O1534" s="1179">
        <f t="shared" si="253"/>
        <v>0</v>
      </c>
      <c r="P1534" s="1179" t="e">
        <f>O1534/N1534*100</f>
        <v>#DIV/0!</v>
      </c>
      <c r="Q1534" s="1179">
        <f>SUM(Q1533)</f>
        <v>0</v>
      </c>
      <c r="R1534" s="272" t="e">
        <f>O1534/$D$4*12/Q1534</f>
        <v>#DIV/0!</v>
      </c>
      <c r="S1534" s="322"/>
      <c r="T1534" s="322"/>
      <c r="U1534" s="322"/>
      <c r="V1534" s="322"/>
      <c r="W1534" s="854"/>
      <c r="X1534" s="322">
        <f>AD1534-AC1534-Z1534</f>
        <v>0</v>
      </c>
      <c r="Y1534" s="1103"/>
      <c r="Z1534" s="322"/>
      <c r="AA1534" s="322"/>
      <c r="AB1534" s="322"/>
      <c r="AC1534" s="322"/>
      <c r="AD1534" s="322"/>
      <c r="AE1534" s="947"/>
      <c r="AF1534" s="840"/>
      <c r="AG1534" s="1056"/>
      <c r="AH1534" s="1071"/>
      <c r="AJ1534" s="3355"/>
      <c r="AN1534" s="2236"/>
    </row>
    <row r="1535" spans="1:40" ht="30" thickBot="1" x14ac:dyDescent="0.3">
      <c r="A1535" s="127">
        <v>1</v>
      </c>
      <c r="B1535" s="2236" t="s">
        <v>730</v>
      </c>
      <c r="D1535" s="138" t="s">
        <v>201</v>
      </c>
      <c r="E1535" s="138"/>
      <c r="F1535" s="138"/>
      <c r="G1535" s="238"/>
      <c r="H1535" s="1609"/>
      <c r="I1535" s="1609">
        <f>SUM(I1534)</f>
        <v>0</v>
      </c>
      <c r="J1535" s="1609" t="e">
        <f>I1535/H1535*100</f>
        <v>#DIV/0!</v>
      </c>
      <c r="K1535" s="1679">
        <f>IF(G1535=0,0,M1535/G1535)</f>
        <v>0</v>
      </c>
      <c r="L1535" s="1733" t="e">
        <f>SUM(L1534)</f>
        <v>#DIV/0!</v>
      </c>
      <c r="M1535" s="1609">
        <f t="shared" si="253"/>
        <v>0</v>
      </c>
      <c r="N1535" s="1609">
        <f t="shared" si="253"/>
        <v>0</v>
      </c>
      <c r="O1535" s="1609">
        <f t="shared" si="253"/>
        <v>0</v>
      </c>
      <c r="P1535" s="1159" t="e">
        <f>O1535/N1535*100</f>
        <v>#DIV/0!</v>
      </c>
      <c r="Q1535" s="1206">
        <f>SUM(Q1533)</f>
        <v>0</v>
      </c>
      <c r="R1535" s="1159" t="e">
        <f>O1535/$D$4*12/Q1535</f>
        <v>#DIV/0!</v>
      </c>
      <c r="S1535" s="326"/>
      <c r="T1535" s="326"/>
      <c r="U1535" s="326"/>
      <c r="V1535" s="326"/>
      <c r="W1535" s="859">
        <f>S1535/12*$D$4+(T1535-S1535)/11*3+(U1535-T1535)/10*2+(V1535-U1535)/9*1</f>
        <v>0</v>
      </c>
      <c r="X1535" s="326">
        <f>AD1535-AC1535-Z1535</f>
        <v>0</v>
      </c>
      <c r="Y1535" s="758"/>
      <c r="Z1535" s="326"/>
      <c r="AA1535" s="326">
        <f>X1535-W1535</f>
        <v>0</v>
      </c>
      <c r="AB1535" s="326"/>
      <c r="AC1535" s="326"/>
      <c r="AD1535" s="326"/>
      <c r="AE1535" s="1611"/>
      <c r="AF1535" s="888"/>
      <c r="AG1535" s="1056"/>
      <c r="AH1535" s="1071"/>
      <c r="AJ1535" s="3355"/>
      <c r="AN1535" s="2236"/>
    </row>
    <row r="1536" spans="1:40" ht="15.75" thickBot="1" x14ac:dyDescent="0.3">
      <c r="A1536" s="127">
        <v>1</v>
      </c>
      <c r="B1536" s="2236" t="s">
        <v>730</v>
      </c>
      <c r="D1536" s="1494" t="s">
        <v>277</v>
      </c>
      <c r="E1536" s="1494"/>
      <c r="F1536" s="1494"/>
      <c r="G1536" s="247"/>
      <c r="H1536" s="1725"/>
      <c r="I1536" s="1725"/>
      <c r="J1536" s="1725"/>
      <c r="K1536" s="1454"/>
      <c r="L1536" s="1454"/>
      <c r="M1536" s="692"/>
      <c r="N1536" s="692"/>
      <c r="O1536" s="692">
        <f>O1535</f>
        <v>0</v>
      </c>
      <c r="P1536" s="692"/>
      <c r="Q1536" s="692"/>
      <c r="R1536" s="692"/>
      <c r="S1536" s="327"/>
      <c r="T1536" s="327"/>
      <c r="U1536" s="327"/>
      <c r="V1536" s="327"/>
      <c r="W1536" s="739">
        <f>W1535+W1530</f>
        <v>0</v>
      </c>
      <c r="X1536" s="134">
        <f>AD1536-AC1536-Y1536</f>
        <v>121.69654</v>
      </c>
      <c r="Y1536" s="761">
        <f t="shared" ref="Y1536:AC1536" si="254">Y1535+Y1530</f>
        <v>0</v>
      </c>
      <c r="Z1536" s="146">
        <f>Z1535+Z1530</f>
        <v>0</v>
      </c>
      <c r="AA1536" s="327">
        <f t="shared" si="254"/>
        <v>121.69654</v>
      </c>
      <c r="AB1536" s="327">
        <f t="shared" si="254"/>
        <v>0</v>
      </c>
      <c r="AC1536" s="327">
        <f t="shared" si="254"/>
        <v>0</v>
      </c>
      <c r="AD1536" s="327">
        <f>AD1535+AD1530</f>
        <v>121.69654</v>
      </c>
      <c r="AE1536" s="948"/>
      <c r="AF1536" s="842"/>
      <c r="AG1536" s="1056"/>
      <c r="AH1536" s="1071"/>
      <c r="AJ1536" s="3355"/>
      <c r="AN1536" s="2236"/>
    </row>
    <row r="1537" spans="1:36" x14ac:dyDescent="0.25">
      <c r="A1537" s="127">
        <v>1</v>
      </c>
      <c r="D1537" s="1702"/>
      <c r="E1537" s="1703"/>
      <c r="F1537" s="1702"/>
      <c r="G1537" s="232"/>
      <c r="H1537" s="813"/>
      <c r="I1537" s="813"/>
      <c r="J1537" s="813"/>
      <c r="K1537" s="1476"/>
      <c r="L1537" s="1476"/>
      <c r="M1537" s="728"/>
      <c r="N1537" s="728"/>
      <c r="O1537" s="728"/>
      <c r="P1537" s="728"/>
      <c r="Q1537" s="728"/>
      <c r="R1537" s="728"/>
      <c r="S1537" s="320"/>
      <c r="T1537" s="320"/>
      <c r="U1537" s="320"/>
      <c r="V1537" s="320"/>
      <c r="W1537" s="737"/>
      <c r="X1537" s="320">
        <f>AD1537-AC1537-Z1537</f>
        <v>0</v>
      </c>
      <c r="Y1537" s="759"/>
      <c r="Z1537" s="320"/>
      <c r="AA1537" s="320"/>
      <c r="AB1537" s="320"/>
      <c r="AC1537" s="320"/>
      <c r="AD1537" s="320"/>
      <c r="AE1537" s="944"/>
      <c r="AF1537" s="360"/>
      <c r="AG1537" s="3524"/>
      <c r="AH1537" s="1071"/>
      <c r="AJ1537" s="3355"/>
    </row>
    <row r="1538" spans="1:36" ht="29.25" x14ac:dyDescent="0.25">
      <c r="A1538" s="127">
        <v>1</v>
      </c>
      <c r="B1538" s="2236" t="s">
        <v>731</v>
      </c>
      <c r="D1538" s="1061" t="s">
        <v>365</v>
      </c>
      <c r="E1538" s="1061"/>
      <c r="F1538" s="1602"/>
      <c r="G1538" s="215"/>
      <c r="H1538" s="177"/>
      <c r="I1538" s="177"/>
      <c r="J1538" s="177"/>
      <c r="K1538" s="1484"/>
      <c r="L1538" s="1484"/>
      <c r="M1538" s="514"/>
      <c r="N1538" s="514"/>
      <c r="O1538" s="514"/>
      <c r="P1538" s="514"/>
      <c r="Q1538" s="514"/>
      <c r="R1538" s="514"/>
      <c r="S1538" s="321"/>
      <c r="T1538" s="321"/>
      <c r="U1538" s="321"/>
      <c r="V1538" s="321"/>
      <c r="W1538" s="738"/>
      <c r="X1538" s="321">
        <f>AD1538-AC1538-Z1538</f>
        <v>0</v>
      </c>
      <c r="Y1538" s="756"/>
      <c r="Z1538" s="321"/>
      <c r="AA1538" s="321"/>
      <c r="AB1538" s="321"/>
      <c r="AC1538" s="321"/>
      <c r="AD1538" s="321"/>
      <c r="AE1538" s="928"/>
      <c r="AF1538" s="318"/>
      <c r="AG1538" s="1056"/>
      <c r="AH1538" s="1071"/>
      <c r="AJ1538" s="3355"/>
    </row>
    <row r="1539" spans="1:36" x14ac:dyDescent="0.25">
      <c r="A1539" s="127">
        <v>1</v>
      </c>
      <c r="B1539" s="2236" t="s">
        <v>731</v>
      </c>
      <c r="D1539" s="480" t="s">
        <v>194</v>
      </c>
      <c r="E1539" s="1613"/>
      <c r="F1539" s="524"/>
      <c r="G1539" s="213"/>
      <c r="H1539" s="514"/>
      <c r="I1539" s="514"/>
      <c r="J1539" s="514"/>
      <c r="K1539" s="1484"/>
      <c r="L1539" s="1484"/>
      <c r="M1539" s="514"/>
      <c r="N1539" s="514"/>
      <c r="O1539" s="514"/>
      <c r="P1539" s="514"/>
      <c r="Q1539" s="514"/>
      <c r="R1539" s="514"/>
      <c r="S1539" s="321"/>
      <c r="T1539" s="321"/>
      <c r="U1539" s="321"/>
      <c r="V1539" s="321"/>
      <c r="W1539" s="855">
        <f>S1539/12*$D$4+(T1539-S1539)/11*3+(U1539-T1539)/10*2+(V1539-U1539)/9*1</f>
        <v>0</v>
      </c>
      <c r="X1539" s="321">
        <f>AD1539-AC1539-Z1539</f>
        <v>0</v>
      </c>
      <c r="Y1539" s="756"/>
      <c r="Z1539" s="321"/>
      <c r="AA1539" s="321">
        <f>X1539-W1539</f>
        <v>0</v>
      </c>
      <c r="AB1539" s="321"/>
      <c r="AC1539" s="321"/>
      <c r="AD1539" s="321"/>
      <c r="AE1539" s="945"/>
      <c r="AF1539" s="318"/>
      <c r="AG1539" s="1056"/>
      <c r="AH1539" s="1071"/>
      <c r="AJ1539" s="3355"/>
    </row>
    <row r="1540" spans="1:36" ht="17.25" customHeight="1" x14ac:dyDescent="0.25">
      <c r="A1540" s="127">
        <v>1</v>
      </c>
      <c r="B1540" s="2236" t="s">
        <v>731</v>
      </c>
      <c r="D1540" s="2231" t="s">
        <v>270</v>
      </c>
      <c r="E1540" s="423"/>
      <c r="F1540" s="4"/>
      <c r="G1540" s="482"/>
      <c r="H1540" s="516"/>
      <c r="I1540" s="730">
        <f>I1542+I1544+I1545</f>
        <v>0</v>
      </c>
      <c r="J1540" s="173" t="e">
        <f>I1540/H1540*100</f>
        <v>#DIV/0!</v>
      </c>
      <c r="K1540" s="1484"/>
      <c r="L1540" s="1484"/>
      <c r="M1540" s="112"/>
      <c r="N1540" s="112"/>
      <c r="O1540" s="112"/>
      <c r="P1540" s="112"/>
      <c r="Q1540" s="112"/>
      <c r="R1540" s="112"/>
      <c r="S1540" s="321"/>
      <c r="T1540" s="321"/>
      <c r="U1540" s="321"/>
      <c r="V1540" s="321"/>
      <c r="W1540" s="738"/>
      <c r="X1540" s="321">
        <f>AD1540-AC1540-Z1540</f>
        <v>0</v>
      </c>
      <c r="Y1540" s="756"/>
      <c r="Z1540" s="321"/>
      <c r="AA1540" s="321"/>
      <c r="AB1540" s="321"/>
      <c r="AC1540" s="321"/>
      <c r="AD1540" s="321"/>
      <c r="AE1540" s="908"/>
      <c r="AF1540" s="318"/>
      <c r="AG1540" s="1056"/>
      <c r="AH1540" s="1071"/>
      <c r="AJ1540" s="3355"/>
    </row>
    <row r="1541" spans="1:36" ht="30" x14ac:dyDescent="0.25">
      <c r="A1541" s="127">
        <v>1</v>
      </c>
      <c r="B1541" s="2236" t="s">
        <v>731</v>
      </c>
      <c r="D1541" s="301" t="s">
        <v>193</v>
      </c>
      <c r="E1541" s="423"/>
      <c r="F1541" s="4"/>
      <c r="G1541" s="482"/>
      <c r="H1541" s="113"/>
      <c r="I1541" s="173"/>
      <c r="J1541" s="173"/>
      <c r="K1541" s="1484"/>
      <c r="L1541" s="1484"/>
      <c r="M1541" s="112"/>
      <c r="N1541" s="112"/>
      <c r="O1541" s="112"/>
      <c r="P1541" s="112"/>
      <c r="Q1541" s="112"/>
      <c r="R1541" s="112"/>
      <c r="S1541" s="321"/>
      <c r="T1541" s="321"/>
      <c r="U1541" s="321"/>
      <c r="V1541" s="321"/>
      <c r="W1541" s="738"/>
      <c r="X1541" s="321"/>
      <c r="Y1541" s="756"/>
      <c r="Z1541" s="321"/>
      <c r="AA1541" s="321"/>
      <c r="AB1541" s="321"/>
      <c r="AC1541" s="321"/>
      <c r="AD1541" s="321"/>
      <c r="AE1541" s="908"/>
      <c r="AF1541" s="318"/>
      <c r="AG1541" s="1056"/>
      <c r="AH1541" s="1071"/>
      <c r="AJ1541" s="3355"/>
    </row>
    <row r="1542" spans="1:36" ht="30" x14ac:dyDescent="0.25">
      <c r="A1542" s="127">
        <v>1</v>
      </c>
      <c r="B1542" s="2236" t="s">
        <v>731</v>
      </c>
      <c r="D1542" s="302" t="s">
        <v>454</v>
      </c>
      <c r="E1542" s="423"/>
      <c r="F1542" s="4"/>
      <c r="G1542" s="483"/>
      <c r="H1542" s="113"/>
      <c r="I1542" s="173"/>
      <c r="J1542" s="173" t="e">
        <f>I1542/H1542*100</f>
        <v>#DIV/0!</v>
      </c>
      <c r="K1542" s="1484"/>
      <c r="L1542" s="1484"/>
      <c r="M1542" s="112"/>
      <c r="N1542" s="112"/>
      <c r="O1542" s="112"/>
      <c r="P1542" s="112"/>
      <c r="Q1542" s="112"/>
      <c r="R1542" s="112"/>
      <c r="S1542" s="321"/>
      <c r="T1542" s="321"/>
      <c r="U1542" s="321"/>
      <c r="V1542" s="321"/>
      <c r="W1542" s="738"/>
      <c r="X1542" s="321">
        <f>AD1542-AC1542-Z1542</f>
        <v>0</v>
      </c>
      <c r="Y1542" s="756"/>
      <c r="Z1542" s="321"/>
      <c r="AA1542" s="321"/>
      <c r="AB1542" s="321"/>
      <c r="AC1542" s="321"/>
      <c r="AD1542" s="321"/>
      <c r="AE1542" s="908"/>
      <c r="AF1542" s="318"/>
      <c r="AG1542" s="1056"/>
      <c r="AH1542" s="1071"/>
      <c r="AJ1542" s="3355"/>
    </row>
    <row r="1543" spans="1:36" ht="60" x14ac:dyDescent="0.25">
      <c r="A1543" s="127">
        <v>1</v>
      </c>
      <c r="B1543" s="2236" t="s">
        <v>731</v>
      </c>
      <c r="D1543" s="302" t="s">
        <v>455</v>
      </c>
      <c r="E1543" s="423"/>
      <c r="F1543" s="4"/>
      <c r="G1543" s="482"/>
      <c r="H1543" s="113"/>
      <c r="I1543" s="173">
        <v>0</v>
      </c>
      <c r="J1543" s="173"/>
      <c r="K1543" s="1484"/>
      <c r="L1543" s="1484"/>
      <c r="M1543" s="112"/>
      <c r="N1543" s="112"/>
      <c r="O1543" s="112"/>
      <c r="P1543" s="112"/>
      <c r="Q1543" s="112"/>
      <c r="R1543" s="112"/>
      <c r="S1543" s="321"/>
      <c r="T1543" s="321"/>
      <c r="U1543" s="321"/>
      <c r="V1543" s="321"/>
      <c r="W1543" s="738"/>
      <c r="X1543" s="321"/>
      <c r="Y1543" s="756"/>
      <c r="Z1543" s="321"/>
      <c r="AA1543" s="321"/>
      <c r="AB1543" s="321"/>
      <c r="AC1543" s="321"/>
      <c r="AD1543" s="321"/>
      <c r="AE1543" s="908"/>
      <c r="AF1543" s="318"/>
      <c r="AG1543" s="1056"/>
      <c r="AH1543" s="1071"/>
      <c r="AJ1543" s="3355"/>
    </row>
    <row r="1544" spans="1:36" ht="45" x14ac:dyDescent="0.25">
      <c r="A1544" s="127">
        <v>1</v>
      </c>
      <c r="B1544" s="2236" t="s">
        <v>731</v>
      </c>
      <c r="D1544" s="302" t="s">
        <v>456</v>
      </c>
      <c r="E1544" s="423"/>
      <c r="F1544" s="4"/>
      <c r="G1544" s="483"/>
      <c r="H1544" s="113"/>
      <c r="I1544" s="173"/>
      <c r="J1544" s="173" t="e">
        <f t="shared" ref="J1544:J1549" si="255">I1544/H1544*100</f>
        <v>#DIV/0!</v>
      </c>
      <c r="K1544" s="1484"/>
      <c r="L1544" s="1484"/>
      <c r="M1544" s="112"/>
      <c r="N1544" s="112"/>
      <c r="O1544" s="112"/>
      <c r="P1544" s="112"/>
      <c r="Q1544" s="112"/>
      <c r="R1544" s="112"/>
      <c r="S1544" s="321"/>
      <c r="T1544" s="321"/>
      <c r="U1544" s="321"/>
      <c r="V1544" s="321"/>
      <c r="W1544" s="738"/>
      <c r="X1544" s="321"/>
      <c r="Y1544" s="756"/>
      <c r="Z1544" s="321"/>
      <c r="AA1544" s="321"/>
      <c r="AB1544" s="321"/>
      <c r="AC1544" s="321"/>
      <c r="AD1544" s="321"/>
      <c r="AE1544" s="908"/>
      <c r="AF1544" s="318"/>
      <c r="AG1544" s="1056"/>
      <c r="AH1544" s="1071"/>
      <c r="AJ1544" s="3355"/>
    </row>
    <row r="1545" spans="1:36" ht="90" x14ac:dyDescent="0.25">
      <c r="A1545" s="127">
        <v>1</v>
      </c>
      <c r="B1545" s="2236" t="s">
        <v>731</v>
      </c>
      <c r="D1545" s="302" t="s">
        <v>457</v>
      </c>
      <c r="E1545" s="423"/>
      <c r="F1545" s="4"/>
      <c r="G1545" s="483"/>
      <c r="H1545" s="113"/>
      <c r="I1545" s="173">
        <v>0</v>
      </c>
      <c r="J1545" s="173" t="e">
        <f t="shared" si="255"/>
        <v>#DIV/0!</v>
      </c>
      <c r="K1545" s="1484"/>
      <c r="L1545" s="1484"/>
      <c r="M1545" s="112"/>
      <c r="N1545" s="112"/>
      <c r="O1545" s="112"/>
      <c r="P1545" s="112"/>
      <c r="Q1545" s="112"/>
      <c r="R1545" s="112"/>
      <c r="S1545" s="321"/>
      <c r="T1545" s="321"/>
      <c r="U1545" s="321"/>
      <c r="V1545" s="321"/>
      <c r="W1545" s="738"/>
      <c r="X1545" s="321"/>
      <c r="Y1545" s="756"/>
      <c r="Z1545" s="321"/>
      <c r="AA1545" s="321"/>
      <c r="AB1545" s="321"/>
      <c r="AC1545" s="321"/>
      <c r="AD1545" s="321"/>
      <c r="AE1545" s="908"/>
      <c r="AF1545" s="318"/>
      <c r="AG1545" s="1056"/>
      <c r="AH1545" s="1071"/>
      <c r="AJ1545" s="3355"/>
    </row>
    <row r="1546" spans="1:36" ht="29.25" x14ac:dyDescent="0.25">
      <c r="B1546" s="2236" t="s">
        <v>731</v>
      </c>
      <c r="D1546" s="275" t="s">
        <v>131</v>
      </c>
      <c r="E1546" s="423"/>
      <c r="F1546" s="4"/>
      <c r="G1546" s="482"/>
      <c r="H1546" s="482"/>
      <c r="I1546" s="482">
        <f>I1547+I1548</f>
        <v>0</v>
      </c>
      <c r="J1546" s="173" t="e">
        <f t="shared" si="255"/>
        <v>#DIV/0!</v>
      </c>
      <c r="K1546" s="1484"/>
      <c r="L1546" s="1484"/>
      <c r="M1546" s="112"/>
      <c r="N1546" s="112"/>
      <c r="O1546" s="112"/>
      <c r="P1546" s="112"/>
      <c r="Q1546" s="112"/>
      <c r="R1546" s="112"/>
      <c r="S1546" s="321"/>
      <c r="T1546" s="321"/>
      <c r="U1546" s="321"/>
      <c r="V1546" s="321"/>
      <c r="W1546" s="738"/>
      <c r="X1546" s="321"/>
      <c r="Y1546" s="756"/>
      <c r="Z1546" s="321"/>
      <c r="AA1546" s="321"/>
      <c r="AB1546" s="321"/>
      <c r="AC1546" s="321"/>
      <c r="AD1546" s="321"/>
      <c r="AE1546" s="908"/>
      <c r="AF1546" s="318"/>
      <c r="AG1546" s="1056"/>
      <c r="AH1546" s="1071"/>
      <c r="AJ1546" s="3355"/>
    </row>
    <row r="1547" spans="1:36" x14ac:dyDescent="0.25">
      <c r="B1547" s="2236" t="s">
        <v>731</v>
      </c>
      <c r="D1547" s="155" t="s">
        <v>222</v>
      </c>
      <c r="E1547" s="423"/>
      <c r="F1547" s="4"/>
      <c r="G1547" s="483"/>
      <c r="H1547" s="113"/>
      <c r="I1547" s="173"/>
      <c r="J1547" s="173" t="e">
        <f t="shared" si="255"/>
        <v>#DIV/0!</v>
      </c>
      <c r="K1547" s="1484"/>
      <c r="L1547" s="1484"/>
      <c r="M1547" s="112"/>
      <c r="N1547" s="112"/>
      <c r="O1547" s="112"/>
      <c r="P1547" s="112"/>
      <c r="Q1547" s="112"/>
      <c r="R1547" s="112"/>
      <c r="S1547" s="321"/>
      <c r="T1547" s="321"/>
      <c r="U1547" s="321"/>
      <c r="V1547" s="321"/>
      <c r="W1547" s="738"/>
      <c r="X1547" s="321"/>
      <c r="Y1547" s="756"/>
      <c r="Z1547" s="321"/>
      <c r="AA1547" s="321"/>
      <c r="AB1547" s="321"/>
      <c r="AC1547" s="321"/>
      <c r="AD1547" s="321"/>
      <c r="AE1547" s="908"/>
      <c r="AF1547" s="318"/>
      <c r="AG1547" s="1056"/>
      <c r="AH1547" s="1071"/>
      <c r="AJ1547" s="3355"/>
    </row>
    <row r="1548" spans="1:36" ht="75" x14ac:dyDescent="0.25">
      <c r="A1548" s="127">
        <v>1</v>
      </c>
      <c r="B1548" s="2236" t="s">
        <v>731</v>
      </c>
      <c r="D1548" s="155" t="s">
        <v>503</v>
      </c>
      <c r="E1548" s="423"/>
      <c r="F1548" s="4"/>
      <c r="G1548" s="483"/>
      <c r="H1548" s="113"/>
      <c r="I1548" s="173"/>
      <c r="J1548" s="173" t="e">
        <f t="shared" si="255"/>
        <v>#DIV/0!</v>
      </c>
      <c r="K1548" s="1484"/>
      <c r="L1548" s="1484"/>
      <c r="M1548" s="112"/>
      <c r="N1548" s="112"/>
      <c r="O1548" s="112"/>
      <c r="P1548" s="112"/>
      <c r="Q1548" s="112"/>
      <c r="R1548" s="112"/>
      <c r="S1548" s="321"/>
      <c r="T1548" s="321"/>
      <c r="U1548" s="321"/>
      <c r="V1548" s="321"/>
      <c r="W1548" s="738"/>
      <c r="X1548" s="321"/>
      <c r="Y1548" s="756"/>
      <c r="Z1548" s="321"/>
      <c r="AA1548" s="321"/>
      <c r="AB1548" s="321"/>
      <c r="AC1548" s="321"/>
      <c r="AD1548" s="321"/>
      <c r="AE1548" s="908"/>
      <c r="AF1548" s="318"/>
      <c r="AG1548" s="1056"/>
      <c r="AH1548" s="1071"/>
      <c r="AJ1548" s="3355"/>
    </row>
    <row r="1549" spans="1:36" s="2236" customFormat="1" ht="29.25" x14ac:dyDescent="0.25">
      <c r="B1549" s="2236" t="s">
        <v>731</v>
      </c>
      <c r="D1549" s="513" t="s">
        <v>343</v>
      </c>
      <c r="E1549" s="423"/>
      <c r="F1549" s="4"/>
      <c r="G1549" s="483"/>
      <c r="H1549" s="113"/>
      <c r="I1549" s="173">
        <v>2</v>
      </c>
      <c r="J1549" s="173" t="e">
        <f t="shared" si="255"/>
        <v>#DIV/0!</v>
      </c>
      <c r="K1549" s="1484"/>
      <c r="L1549" s="1484"/>
      <c r="M1549" s="112"/>
      <c r="N1549" s="112"/>
      <c r="O1549" s="112"/>
      <c r="P1549" s="112"/>
      <c r="Q1549" s="112"/>
      <c r="R1549" s="112"/>
      <c r="S1549" s="321"/>
      <c r="T1549" s="321"/>
      <c r="U1549" s="321"/>
      <c r="V1549" s="321"/>
      <c r="W1549" s="738"/>
      <c r="X1549" s="134">
        <f>AD1549-AC1549-Y1549</f>
        <v>2.3424</v>
      </c>
      <c r="Y1549" s="756"/>
      <c r="Z1549" s="321"/>
      <c r="AA1549" s="321"/>
      <c r="AB1549" s="321"/>
      <c r="AC1549" s="321"/>
      <c r="AD1549" s="321">
        <v>2.3424</v>
      </c>
      <c r="AE1549" s="908"/>
      <c r="AF1549" s="318"/>
      <c r="AG1549" s="1056"/>
      <c r="AH1549" s="1071"/>
      <c r="AJ1549" s="3355"/>
    </row>
    <row r="1550" spans="1:36" x14ac:dyDescent="0.25">
      <c r="A1550" s="127">
        <v>1</v>
      </c>
      <c r="B1550" s="2236" t="s">
        <v>731</v>
      </c>
      <c r="D1550" s="3028" t="s">
        <v>194</v>
      </c>
      <c r="E1550" s="423"/>
      <c r="F1550" s="4"/>
      <c r="G1550" s="483"/>
      <c r="H1550" s="113"/>
      <c r="I1550" s="173"/>
      <c r="J1550" s="173"/>
      <c r="K1550" s="1484"/>
      <c r="L1550" s="1484"/>
      <c r="M1550" s="112"/>
      <c r="N1550" s="112"/>
      <c r="O1550" s="112"/>
      <c r="P1550" s="112"/>
      <c r="Q1550" s="112"/>
      <c r="R1550" s="112"/>
      <c r="S1550" s="321"/>
      <c r="T1550" s="321"/>
      <c r="U1550" s="321"/>
      <c r="V1550" s="321"/>
      <c r="W1550" s="738"/>
      <c r="X1550" s="134">
        <f>AD1550-AC1550-Y1550</f>
        <v>-3.9968028886505635E-15</v>
      </c>
      <c r="Y1550" s="756"/>
      <c r="Z1550" s="321"/>
      <c r="AA1550" s="321"/>
      <c r="AB1550" s="321"/>
      <c r="AC1550" s="321"/>
      <c r="AD1550" s="321">
        <v>-3.9968028886505635E-15</v>
      </c>
      <c r="AE1550" s="908"/>
      <c r="AF1550" s="318"/>
      <c r="AG1550" s="1056"/>
      <c r="AH1550" s="1071"/>
      <c r="AJ1550" s="3355"/>
    </row>
    <row r="1551" spans="1:36" ht="104.25" x14ac:dyDescent="0.25">
      <c r="A1551" s="127">
        <v>1</v>
      </c>
      <c r="B1551" s="2236" t="s">
        <v>731</v>
      </c>
      <c r="D1551" s="4" t="s">
        <v>634</v>
      </c>
      <c r="E1551" s="423"/>
      <c r="F1551" s="4"/>
      <c r="G1551" s="483"/>
      <c r="H1551" s="113"/>
      <c r="I1551" s="173">
        <v>2</v>
      </c>
      <c r="J1551" s="173" t="e">
        <f t="shared" ref="J1551:J1557" si="256">I1551/H1551*100</f>
        <v>#DIV/0!</v>
      </c>
      <c r="K1551" s="1484"/>
      <c r="L1551" s="1484"/>
      <c r="M1551" s="112"/>
      <c r="N1551" s="112"/>
      <c r="O1551" s="112"/>
      <c r="P1551" s="112"/>
      <c r="Q1551" s="112"/>
      <c r="R1551" s="112"/>
      <c r="S1551" s="321"/>
      <c r="T1551" s="321"/>
      <c r="U1551" s="321"/>
      <c r="V1551" s="321"/>
      <c r="W1551" s="855">
        <f>S1551/12*$D$4+(T1551-S1551)/11*3+(U1551-T1551)/10*2+(V1551-U1551)/9*1</f>
        <v>0</v>
      </c>
      <c r="X1551" s="134">
        <f>AD1551-AC1551-Y1551</f>
        <v>7.3866800000000001</v>
      </c>
      <c r="Y1551" s="756"/>
      <c r="Z1551" s="321"/>
      <c r="AA1551" s="321">
        <f>X1551-W1551</f>
        <v>7.3866800000000001</v>
      </c>
      <c r="AB1551" s="321"/>
      <c r="AC1551" s="321"/>
      <c r="AD1551" s="321">
        <v>7.3866800000000001</v>
      </c>
      <c r="AE1551" s="908"/>
      <c r="AF1551" s="318"/>
      <c r="AG1551" s="1056"/>
      <c r="AH1551" s="1071"/>
      <c r="AJ1551" s="3355"/>
    </row>
    <row r="1552" spans="1:36" s="2236" customFormat="1" x14ac:dyDescent="0.25">
      <c r="B1552" s="2236" t="s">
        <v>731</v>
      </c>
      <c r="D1552" s="4" t="s">
        <v>627</v>
      </c>
      <c r="E1552" s="423"/>
      <c r="F1552" s="4"/>
      <c r="G1552" s="483"/>
      <c r="H1552" s="190"/>
      <c r="I1552" s="875"/>
      <c r="J1552" s="173" t="e">
        <f t="shared" si="256"/>
        <v>#DIV/0!</v>
      </c>
      <c r="K1552" s="1484"/>
      <c r="L1552" s="1484"/>
      <c r="M1552" s="112"/>
      <c r="N1552" s="112"/>
      <c r="O1552" s="112"/>
      <c r="P1552" s="112"/>
      <c r="Q1552" s="112"/>
      <c r="R1552" s="112"/>
      <c r="S1552" s="321"/>
      <c r="T1552" s="321"/>
      <c r="U1552" s="321"/>
      <c r="V1552" s="321"/>
      <c r="W1552" s="855"/>
      <c r="X1552" s="321"/>
      <c r="Y1552" s="756"/>
      <c r="Z1552" s="321"/>
      <c r="AA1552" s="321"/>
      <c r="AB1552" s="321"/>
      <c r="AC1552" s="321"/>
      <c r="AD1552" s="321"/>
      <c r="AE1552" s="908"/>
      <c r="AF1552" s="318"/>
      <c r="AG1552" s="1056"/>
      <c r="AH1552" s="1071"/>
      <c r="AJ1552" s="3355"/>
    </row>
    <row r="1553" spans="1:36" s="2236" customFormat="1" x14ac:dyDescent="0.25">
      <c r="B1553" s="2236" t="s">
        <v>731</v>
      </c>
      <c r="D1553" s="3368" t="s">
        <v>628</v>
      </c>
      <c r="E1553" s="423"/>
      <c r="F1553" s="4"/>
      <c r="G1553" s="483"/>
      <c r="H1553" s="190"/>
      <c r="I1553" s="875"/>
      <c r="J1553" s="173" t="e">
        <f t="shared" si="256"/>
        <v>#DIV/0!</v>
      </c>
      <c r="K1553" s="1484"/>
      <c r="L1553" s="1484"/>
      <c r="M1553" s="112"/>
      <c r="N1553" s="112"/>
      <c r="O1553" s="112"/>
      <c r="P1553" s="112"/>
      <c r="Q1553" s="112"/>
      <c r="R1553" s="112"/>
      <c r="S1553" s="321"/>
      <c r="T1553" s="321"/>
      <c r="U1553" s="321"/>
      <c r="V1553" s="321"/>
      <c r="W1553" s="855"/>
      <c r="X1553" s="321"/>
      <c r="Y1553" s="756"/>
      <c r="Z1553" s="321"/>
      <c r="AA1553" s="321"/>
      <c r="AB1553" s="321"/>
      <c r="AC1553" s="321"/>
      <c r="AD1553" s="321"/>
      <c r="AE1553" s="908"/>
      <c r="AF1553" s="318"/>
      <c r="AG1553" s="1056"/>
      <c r="AH1553" s="1071"/>
      <c r="AJ1553" s="3355"/>
    </row>
    <row r="1554" spans="1:36" s="2236" customFormat="1" x14ac:dyDescent="0.25">
      <c r="B1554" s="2236" t="s">
        <v>731</v>
      </c>
      <c r="D1554" s="4" t="s">
        <v>629</v>
      </c>
      <c r="E1554" s="423"/>
      <c r="F1554" s="4"/>
      <c r="G1554" s="483"/>
      <c r="H1554" s="190"/>
      <c r="I1554" s="875">
        <v>2</v>
      </c>
      <c r="J1554" s="173" t="e">
        <f t="shared" si="256"/>
        <v>#DIV/0!</v>
      </c>
      <c r="K1554" s="1484"/>
      <c r="L1554" s="1484"/>
      <c r="M1554" s="112"/>
      <c r="N1554" s="112"/>
      <c r="O1554" s="112"/>
      <c r="P1554" s="112"/>
      <c r="Q1554" s="112"/>
      <c r="R1554" s="112"/>
      <c r="S1554" s="321"/>
      <c r="T1554" s="321"/>
      <c r="U1554" s="321"/>
      <c r="V1554" s="321"/>
      <c r="W1554" s="855"/>
      <c r="X1554" s="321"/>
      <c r="Y1554" s="756"/>
      <c r="Z1554" s="321"/>
      <c r="AA1554" s="321"/>
      <c r="AB1554" s="321"/>
      <c r="AC1554" s="321"/>
      <c r="AD1554" s="321"/>
      <c r="AE1554" s="908"/>
      <c r="AF1554" s="318"/>
      <c r="AG1554" s="1056"/>
      <c r="AH1554" s="1071"/>
      <c r="AJ1554" s="3355"/>
    </row>
    <row r="1555" spans="1:36" ht="47.25" x14ac:dyDescent="0.25">
      <c r="A1555" s="127">
        <v>1</v>
      </c>
      <c r="B1555" s="2236" t="s">
        <v>731</v>
      </c>
      <c r="D1555" s="481" t="s">
        <v>459</v>
      </c>
      <c r="E1555" s="423"/>
      <c r="F1555" s="4"/>
      <c r="G1555" s="482"/>
      <c r="H1555" s="482"/>
      <c r="I1555" s="482">
        <f>I1556+I1563</f>
        <v>21</v>
      </c>
      <c r="J1555" s="173" t="e">
        <f t="shared" si="256"/>
        <v>#DIV/0!</v>
      </c>
      <c r="K1555" s="1484"/>
      <c r="L1555" s="1484"/>
      <c r="M1555" s="112"/>
      <c r="N1555" s="112"/>
      <c r="O1555" s="112"/>
      <c r="P1555" s="112"/>
      <c r="Q1555" s="112"/>
      <c r="R1555" s="112"/>
      <c r="S1555" s="321"/>
      <c r="T1555" s="321"/>
      <c r="U1555" s="321"/>
      <c r="V1555" s="321"/>
      <c r="W1555" s="738">
        <f t="shared" ref="W1555:AD1555" si="257">W1556+W1563</f>
        <v>0</v>
      </c>
      <c r="X1555" s="134">
        <f t="shared" ref="X1555:X1557" si="258">AD1555-AC1555-Y1555</f>
        <v>52.822490000000002</v>
      </c>
      <c r="Y1555" s="756">
        <f t="shared" si="257"/>
        <v>0</v>
      </c>
      <c r="Z1555" s="321">
        <f t="shared" si="257"/>
        <v>0</v>
      </c>
      <c r="AA1555" s="321">
        <f t="shared" si="257"/>
        <v>52.822490000000002</v>
      </c>
      <c r="AB1555" s="321">
        <f t="shared" si="257"/>
        <v>0</v>
      </c>
      <c r="AC1555" s="321">
        <f t="shared" si="257"/>
        <v>0</v>
      </c>
      <c r="AD1555" s="321">
        <f t="shared" si="257"/>
        <v>52.822490000000002</v>
      </c>
      <c r="AE1555" s="908"/>
      <c r="AF1555" s="318"/>
      <c r="AG1555" s="1056"/>
      <c r="AH1555" s="1071"/>
      <c r="AJ1555" s="3355"/>
    </row>
    <row r="1556" spans="1:36" ht="30" x14ac:dyDescent="0.25">
      <c r="A1556" s="127">
        <v>1</v>
      </c>
      <c r="B1556" s="2236" t="s">
        <v>731</v>
      </c>
      <c r="D1556" s="461" t="s">
        <v>271</v>
      </c>
      <c r="E1556" s="423"/>
      <c r="F1556" s="4"/>
      <c r="G1556" s="485"/>
      <c r="H1556" s="485"/>
      <c r="I1556" s="485">
        <f>SUM(I1557:I1562)</f>
        <v>9</v>
      </c>
      <c r="J1556" s="173" t="e">
        <f t="shared" si="256"/>
        <v>#DIV/0!</v>
      </c>
      <c r="K1556" s="1484"/>
      <c r="L1556" s="1484"/>
      <c r="M1556" s="112"/>
      <c r="N1556" s="112"/>
      <c r="O1556" s="112"/>
      <c r="P1556" s="112"/>
      <c r="Q1556" s="112"/>
      <c r="R1556" s="112"/>
      <c r="S1556" s="321"/>
      <c r="T1556" s="321"/>
      <c r="U1556" s="321"/>
      <c r="V1556" s="321"/>
      <c r="W1556" s="738">
        <f t="shared" ref="W1556:AD1556" si="259">SUM(W1557:W1562)</f>
        <v>0</v>
      </c>
      <c r="X1556" s="134">
        <f t="shared" si="258"/>
        <v>34.627429999999997</v>
      </c>
      <c r="Y1556" s="756">
        <f t="shared" si="259"/>
        <v>0</v>
      </c>
      <c r="Z1556" s="321">
        <f t="shared" si="259"/>
        <v>0</v>
      </c>
      <c r="AA1556" s="321">
        <f t="shared" si="259"/>
        <v>34.627429999999997</v>
      </c>
      <c r="AB1556" s="321">
        <f t="shared" si="259"/>
        <v>0</v>
      </c>
      <c r="AC1556" s="321">
        <f t="shared" si="259"/>
        <v>0</v>
      </c>
      <c r="AD1556" s="321">
        <f t="shared" si="259"/>
        <v>34.627429999999997</v>
      </c>
      <c r="AE1556" s="908"/>
      <c r="AF1556" s="318"/>
      <c r="AG1556" s="1056"/>
      <c r="AH1556" s="1071"/>
      <c r="AJ1556" s="3355"/>
    </row>
    <row r="1557" spans="1:36" ht="30" x14ac:dyDescent="0.25">
      <c r="A1557" s="127">
        <v>1</v>
      </c>
      <c r="B1557" s="2236" t="s">
        <v>731</v>
      </c>
      <c r="D1557" s="302" t="s">
        <v>460</v>
      </c>
      <c r="E1557" s="423"/>
      <c r="F1557" s="4"/>
      <c r="G1557" s="484"/>
      <c r="H1557" s="113"/>
      <c r="I1557" s="173">
        <v>8</v>
      </c>
      <c r="J1557" s="173" t="e">
        <f t="shared" si="256"/>
        <v>#DIV/0!</v>
      </c>
      <c r="K1557" s="1484"/>
      <c r="L1557" s="1484"/>
      <c r="M1557" s="112"/>
      <c r="N1557" s="112"/>
      <c r="O1557" s="112"/>
      <c r="P1557" s="112"/>
      <c r="Q1557" s="112"/>
      <c r="R1557" s="112"/>
      <c r="S1557" s="321"/>
      <c r="T1557" s="321"/>
      <c r="U1557" s="321"/>
      <c r="V1557" s="321"/>
      <c r="W1557" s="738">
        <f>S1557/12*$D$4+(T1557-S1557)/11*3+(U1557-T1557)/10*2+(V1557-U1557)/9*1</f>
        <v>0</v>
      </c>
      <c r="X1557" s="134">
        <f t="shared" si="258"/>
        <v>32.930589999999995</v>
      </c>
      <c r="Y1557" s="756"/>
      <c r="Z1557" s="321"/>
      <c r="AA1557" s="321">
        <f>X1557-W1557</f>
        <v>32.930589999999995</v>
      </c>
      <c r="AB1557" s="321"/>
      <c r="AC1557" s="321"/>
      <c r="AD1557" s="321">
        <v>32.930589999999995</v>
      </c>
      <c r="AE1557" s="908"/>
      <c r="AF1557" s="318"/>
      <c r="AG1557" s="1056"/>
      <c r="AH1557" s="1071"/>
      <c r="AJ1557" s="3355"/>
    </row>
    <row r="1558" spans="1:36" ht="60" x14ac:dyDescent="0.25">
      <c r="A1558" s="127">
        <v>1</v>
      </c>
      <c r="B1558" s="2236" t="s">
        <v>731</v>
      </c>
      <c r="D1558" s="302" t="s">
        <v>479</v>
      </c>
      <c r="E1558" s="423"/>
      <c r="F1558" s="4"/>
      <c r="G1558" s="486"/>
      <c r="H1558" s="113"/>
      <c r="I1558" s="173"/>
      <c r="J1558" s="173"/>
      <c r="K1558" s="1484"/>
      <c r="L1558" s="1484"/>
      <c r="M1558" s="112"/>
      <c r="N1558" s="112"/>
      <c r="O1558" s="112"/>
      <c r="P1558" s="112"/>
      <c r="Q1558" s="112"/>
      <c r="R1558" s="112"/>
      <c r="S1558" s="321"/>
      <c r="T1558" s="321"/>
      <c r="U1558" s="321"/>
      <c r="V1558" s="321"/>
      <c r="W1558" s="738"/>
      <c r="X1558" s="321"/>
      <c r="Y1558" s="756"/>
      <c r="Z1558" s="321"/>
      <c r="AA1558" s="321"/>
      <c r="AB1558" s="321"/>
      <c r="AC1558" s="321"/>
      <c r="AD1558" s="321"/>
      <c r="AE1558" s="908"/>
      <c r="AF1558" s="318"/>
      <c r="AG1558" s="1056"/>
      <c r="AH1558" s="1071"/>
      <c r="AJ1558" s="3355"/>
    </row>
    <row r="1559" spans="1:36" ht="30" x14ac:dyDescent="0.25">
      <c r="A1559" s="127">
        <v>1</v>
      </c>
      <c r="B1559" s="2236" t="s">
        <v>731</v>
      </c>
      <c r="D1559" s="302" t="s">
        <v>461</v>
      </c>
      <c r="E1559" s="423"/>
      <c r="F1559" s="4"/>
      <c r="G1559" s="486"/>
      <c r="H1559" s="113"/>
      <c r="I1559" s="173">
        <v>1</v>
      </c>
      <c r="J1559" s="173" t="e">
        <f>I1559/H1559*100</f>
        <v>#DIV/0!</v>
      </c>
      <c r="K1559" s="1484"/>
      <c r="L1559" s="1484"/>
      <c r="M1559" s="112"/>
      <c r="N1559" s="112"/>
      <c r="O1559" s="112"/>
      <c r="P1559" s="112"/>
      <c r="Q1559" s="112"/>
      <c r="R1559" s="112"/>
      <c r="S1559" s="321"/>
      <c r="T1559" s="321"/>
      <c r="U1559" s="321"/>
      <c r="V1559" s="321"/>
      <c r="W1559" s="738">
        <f>S1559/12*$D$4+(T1559-S1559)/11*3+(U1559-T1559)/10*2+(V1559-U1559)/9*1</f>
        <v>0</v>
      </c>
      <c r="X1559" s="134">
        <f>AD1559-AC1559-Y1559</f>
        <v>1.6968399999999999</v>
      </c>
      <c r="Y1559" s="756"/>
      <c r="Z1559" s="321"/>
      <c r="AA1559" s="321">
        <f>X1559-W1559</f>
        <v>1.6968399999999999</v>
      </c>
      <c r="AB1559" s="321"/>
      <c r="AC1559" s="321">
        <v>0</v>
      </c>
      <c r="AD1559" s="321">
        <v>1.6968399999999999</v>
      </c>
      <c r="AE1559" s="908"/>
      <c r="AF1559" s="318"/>
      <c r="AG1559" s="1056"/>
      <c r="AH1559" s="1071"/>
      <c r="AJ1559" s="3355"/>
    </row>
    <row r="1560" spans="1:36" ht="30" x14ac:dyDescent="0.25">
      <c r="A1560" s="127">
        <v>1</v>
      </c>
      <c r="B1560" s="2236" t="s">
        <v>731</v>
      </c>
      <c r="D1560" s="302" t="s">
        <v>462</v>
      </c>
      <c r="E1560" s="423"/>
      <c r="F1560" s="4"/>
      <c r="G1560" s="486"/>
      <c r="H1560" s="113"/>
      <c r="I1560" s="173"/>
      <c r="J1560" s="173"/>
      <c r="K1560" s="1484"/>
      <c r="L1560" s="1484"/>
      <c r="M1560" s="112"/>
      <c r="N1560" s="112"/>
      <c r="O1560" s="112"/>
      <c r="P1560" s="112"/>
      <c r="Q1560" s="112"/>
      <c r="R1560" s="112"/>
      <c r="S1560" s="321"/>
      <c r="T1560" s="321"/>
      <c r="U1560" s="321"/>
      <c r="V1560" s="321"/>
      <c r="W1560" s="738"/>
      <c r="X1560" s="321">
        <f>AD1560-AC1560-Z1560</f>
        <v>0</v>
      </c>
      <c r="Y1560" s="756"/>
      <c r="Z1560" s="321"/>
      <c r="AA1560" s="321">
        <f>X1560-W1560</f>
        <v>0</v>
      </c>
      <c r="AB1560" s="321"/>
      <c r="AC1560" s="321">
        <v>0</v>
      </c>
      <c r="AD1560" s="321">
        <v>0</v>
      </c>
      <c r="AE1560" s="908"/>
      <c r="AF1560" s="318"/>
      <c r="AG1560" s="1056"/>
      <c r="AH1560" s="1071"/>
      <c r="AJ1560" s="3355"/>
    </row>
    <row r="1561" spans="1:36" ht="45" x14ac:dyDescent="0.25">
      <c r="A1561" s="127">
        <v>1</v>
      </c>
      <c r="B1561" s="2236" t="s">
        <v>731</v>
      </c>
      <c r="D1561" s="302" t="s">
        <v>463</v>
      </c>
      <c r="E1561" s="423"/>
      <c r="F1561" s="4"/>
      <c r="G1561" s="486"/>
      <c r="H1561" s="113"/>
      <c r="I1561" s="173"/>
      <c r="J1561" s="173"/>
      <c r="K1561" s="1484"/>
      <c r="L1561" s="1484"/>
      <c r="M1561" s="112"/>
      <c r="N1561" s="112"/>
      <c r="O1561" s="112"/>
      <c r="P1561" s="112"/>
      <c r="Q1561" s="112"/>
      <c r="R1561" s="112"/>
      <c r="S1561" s="321"/>
      <c r="T1561" s="321"/>
      <c r="U1561" s="321"/>
      <c r="V1561" s="321"/>
      <c r="W1561" s="738"/>
      <c r="X1561" s="321"/>
      <c r="Y1561" s="756"/>
      <c r="Z1561" s="321"/>
      <c r="AA1561" s="321"/>
      <c r="AB1561" s="321"/>
      <c r="AC1561" s="321"/>
      <c r="AD1561" s="321"/>
      <c r="AE1561" s="908"/>
      <c r="AF1561" s="318"/>
      <c r="AG1561" s="1056"/>
      <c r="AH1561" s="1071"/>
      <c r="AJ1561" s="3355"/>
    </row>
    <row r="1562" spans="1:36" ht="30" x14ac:dyDescent="0.25">
      <c r="A1562" s="127">
        <v>1</v>
      </c>
      <c r="B1562" s="2236" t="s">
        <v>731</v>
      </c>
      <c r="D1562" s="302" t="s">
        <v>464</v>
      </c>
      <c r="E1562" s="423"/>
      <c r="F1562" s="4"/>
      <c r="G1562" s="486"/>
      <c r="H1562" s="113"/>
      <c r="I1562" s="173"/>
      <c r="J1562" s="173"/>
      <c r="K1562" s="1484"/>
      <c r="L1562" s="1484"/>
      <c r="M1562" s="112"/>
      <c r="N1562" s="112"/>
      <c r="O1562" s="112"/>
      <c r="P1562" s="112"/>
      <c r="Q1562" s="112"/>
      <c r="R1562" s="112"/>
      <c r="S1562" s="321"/>
      <c r="T1562" s="321"/>
      <c r="U1562" s="321"/>
      <c r="V1562" s="321"/>
      <c r="W1562" s="738"/>
      <c r="X1562" s="321"/>
      <c r="Y1562" s="756"/>
      <c r="Z1562" s="321"/>
      <c r="AA1562" s="321"/>
      <c r="AB1562" s="321"/>
      <c r="AC1562" s="321"/>
      <c r="AD1562" s="321"/>
      <c r="AE1562" s="908"/>
      <c r="AF1562" s="318"/>
      <c r="AG1562" s="1056"/>
      <c r="AH1562" s="1071"/>
      <c r="AJ1562" s="3355"/>
    </row>
    <row r="1563" spans="1:36" ht="45" x14ac:dyDescent="0.25">
      <c r="A1563" s="127">
        <v>1</v>
      </c>
      <c r="B1563" s="2236" t="s">
        <v>731</v>
      </c>
      <c r="D1563" s="461" t="s">
        <v>272</v>
      </c>
      <c r="E1563" s="423"/>
      <c r="F1563" s="4"/>
      <c r="G1563" s="3154"/>
      <c r="H1563" s="3154"/>
      <c r="I1563" s="3154">
        <f>SUM(I1564:I1566)</f>
        <v>12</v>
      </c>
      <c r="J1563" s="173" t="e">
        <f>I1563/H1563*100</f>
        <v>#DIV/0!</v>
      </c>
      <c r="K1563" s="1484"/>
      <c r="L1563" s="1484"/>
      <c r="M1563" s="112"/>
      <c r="N1563" s="112"/>
      <c r="O1563" s="112"/>
      <c r="P1563" s="112"/>
      <c r="Q1563" s="112"/>
      <c r="R1563" s="112"/>
      <c r="S1563" s="321"/>
      <c r="T1563" s="321"/>
      <c r="U1563" s="321"/>
      <c r="V1563" s="321"/>
      <c r="W1563" s="738">
        <f t="shared" ref="W1563:AD1563" si="260">SUM(W1564:W1566)</f>
        <v>0</v>
      </c>
      <c r="X1563" s="134">
        <f t="shared" ref="X1563:X1564" si="261">AD1563-AC1563-Y1563</f>
        <v>18.195060000000002</v>
      </c>
      <c r="Y1563" s="756">
        <f t="shared" si="260"/>
        <v>0</v>
      </c>
      <c r="Z1563" s="321">
        <f t="shared" si="260"/>
        <v>0</v>
      </c>
      <c r="AA1563" s="321">
        <f t="shared" si="260"/>
        <v>18.195060000000002</v>
      </c>
      <c r="AB1563" s="321">
        <f t="shared" si="260"/>
        <v>0</v>
      </c>
      <c r="AC1563" s="321">
        <f t="shared" si="260"/>
        <v>0</v>
      </c>
      <c r="AD1563" s="321">
        <f t="shared" si="260"/>
        <v>18.195060000000002</v>
      </c>
      <c r="AE1563" s="908"/>
      <c r="AF1563" s="318"/>
      <c r="AG1563" s="1056"/>
      <c r="AH1563" s="1071"/>
      <c r="AJ1563" s="3355"/>
    </row>
    <row r="1564" spans="1:36" ht="30" x14ac:dyDescent="0.25">
      <c r="A1564" s="127">
        <v>1</v>
      </c>
      <c r="B1564" s="2236" t="s">
        <v>731</v>
      </c>
      <c r="D1564" s="302" t="s">
        <v>465</v>
      </c>
      <c r="E1564" s="423"/>
      <c r="F1564" s="4"/>
      <c r="G1564" s="486"/>
      <c r="H1564" s="113"/>
      <c r="I1564" s="173">
        <v>12</v>
      </c>
      <c r="J1564" s="173" t="e">
        <f>I1564/H1564*100</f>
        <v>#DIV/0!</v>
      </c>
      <c r="K1564" s="1484"/>
      <c r="L1564" s="1484"/>
      <c r="M1564" s="112"/>
      <c r="N1564" s="112"/>
      <c r="O1564" s="112"/>
      <c r="P1564" s="112"/>
      <c r="Q1564" s="112"/>
      <c r="R1564" s="112"/>
      <c r="S1564" s="321"/>
      <c r="T1564" s="321"/>
      <c r="U1564" s="321"/>
      <c r="V1564" s="321"/>
      <c r="W1564" s="738">
        <f>S1564/12*$D$4+(T1564-S1564)/11*3+(U1564-T1564)/10*2+(V1564-U1564)/9*1</f>
        <v>0</v>
      </c>
      <c r="X1564" s="134">
        <f t="shared" si="261"/>
        <v>18.195060000000002</v>
      </c>
      <c r="Y1564" s="756"/>
      <c r="Z1564" s="321"/>
      <c r="AA1564" s="321">
        <f>X1564-W1564</f>
        <v>18.195060000000002</v>
      </c>
      <c r="AB1564" s="321"/>
      <c r="AC1564" s="321">
        <v>0</v>
      </c>
      <c r="AD1564" s="321">
        <v>18.195060000000002</v>
      </c>
      <c r="AE1564" s="908"/>
      <c r="AF1564" s="318"/>
      <c r="AG1564" s="1056"/>
      <c r="AH1564" s="1071"/>
      <c r="AJ1564" s="3355"/>
    </row>
    <row r="1565" spans="1:36" ht="60" x14ac:dyDescent="0.25">
      <c r="B1565" s="2236" t="s">
        <v>731</v>
      </c>
      <c r="D1565" s="302" t="s">
        <v>466</v>
      </c>
      <c r="E1565" s="423"/>
      <c r="F1565" s="4"/>
      <c r="G1565" s="486"/>
      <c r="H1565" s="113"/>
      <c r="I1565" s="173"/>
      <c r="J1565" s="173"/>
      <c r="K1565" s="1484"/>
      <c r="L1565" s="1484"/>
      <c r="M1565" s="112"/>
      <c r="N1565" s="112"/>
      <c r="O1565" s="112"/>
      <c r="P1565" s="112"/>
      <c r="Q1565" s="112"/>
      <c r="R1565" s="112"/>
      <c r="S1565" s="321"/>
      <c r="T1565" s="321"/>
      <c r="U1565" s="321"/>
      <c r="V1565" s="321"/>
      <c r="W1565" s="855"/>
      <c r="X1565" s="321">
        <f>AD1565-AC1565-Z1565</f>
        <v>0</v>
      </c>
      <c r="Y1565" s="756"/>
      <c r="Z1565" s="321"/>
      <c r="AA1565" s="321">
        <f>X1565-W1565</f>
        <v>0</v>
      </c>
      <c r="AB1565" s="321"/>
      <c r="AC1565" s="321"/>
      <c r="AD1565" s="321"/>
      <c r="AE1565" s="908"/>
      <c r="AF1565" s="318"/>
      <c r="AG1565" s="1056"/>
      <c r="AH1565" s="1071"/>
      <c r="AJ1565" s="3355"/>
    </row>
    <row r="1566" spans="1:36" ht="45" x14ac:dyDescent="0.25">
      <c r="A1566" s="127">
        <v>1</v>
      </c>
      <c r="B1566" s="2236" t="s">
        <v>731</v>
      </c>
      <c r="D1566" s="302" t="s">
        <v>467</v>
      </c>
      <c r="E1566" s="423"/>
      <c r="F1566" s="4"/>
      <c r="G1566" s="484"/>
      <c r="H1566" s="113"/>
      <c r="I1566" s="173"/>
      <c r="J1566" s="173"/>
      <c r="K1566" s="1484"/>
      <c r="L1566" s="1484"/>
      <c r="M1566" s="112"/>
      <c r="N1566" s="112"/>
      <c r="O1566" s="112"/>
      <c r="P1566" s="112"/>
      <c r="Q1566" s="112"/>
      <c r="R1566" s="112"/>
      <c r="S1566" s="321"/>
      <c r="T1566" s="321"/>
      <c r="U1566" s="321"/>
      <c r="V1566" s="321"/>
      <c r="W1566" s="738"/>
      <c r="X1566" s="321"/>
      <c r="Y1566" s="756"/>
      <c r="Z1566" s="321"/>
      <c r="AA1566" s="321"/>
      <c r="AB1566" s="321"/>
      <c r="AC1566" s="321"/>
      <c r="AD1566" s="321"/>
      <c r="AE1566" s="908"/>
      <c r="AF1566" s="318"/>
      <c r="AG1566" s="1056"/>
      <c r="AH1566" s="1071"/>
      <c r="AJ1566" s="3355"/>
    </row>
    <row r="1567" spans="1:36" ht="18.75" customHeight="1" x14ac:dyDescent="0.25">
      <c r="A1567" s="127">
        <v>1</v>
      </c>
      <c r="B1567" s="2236" t="s">
        <v>731</v>
      </c>
      <c r="D1567" s="2231" t="s">
        <v>310</v>
      </c>
      <c r="E1567" s="423"/>
      <c r="F1567" s="4"/>
      <c r="G1567" s="487"/>
      <c r="H1567" s="487"/>
      <c r="I1567" s="487">
        <f>SUM(I1568,I1569,I1573,I1574,I1575,I1576)</f>
        <v>1</v>
      </c>
      <c r="J1567" s="173" t="e">
        <f>I1567/H1567*100</f>
        <v>#DIV/0!</v>
      </c>
      <c r="K1567" s="1484"/>
      <c r="L1567" s="1484"/>
      <c r="M1567" s="112"/>
      <c r="N1567" s="112"/>
      <c r="O1567" s="112"/>
      <c r="P1567" s="112"/>
      <c r="Q1567" s="112"/>
      <c r="R1567" s="112"/>
      <c r="S1567" s="321"/>
      <c r="T1567" s="321"/>
      <c r="U1567" s="321"/>
      <c r="V1567" s="321"/>
      <c r="W1567" s="738">
        <f>S1567/12*$D$4+(T1567-S1567)/11*3+(U1567-T1567)/10*2+(V1567-U1567)/9*1</f>
        <v>0</v>
      </c>
      <c r="X1567" s="321">
        <f>AD1567-AC1567-Z1567</f>
        <v>0</v>
      </c>
      <c r="Y1567" s="756"/>
      <c r="Z1567" s="321"/>
      <c r="AA1567" s="321">
        <f>X1567-W1567</f>
        <v>0</v>
      </c>
      <c r="AB1567" s="321"/>
      <c r="AC1567" s="321">
        <v>0</v>
      </c>
      <c r="AD1567" s="321"/>
      <c r="AE1567" s="908"/>
      <c r="AF1567" s="318"/>
      <c r="AG1567" s="1056"/>
      <c r="AH1567" s="1071"/>
      <c r="AJ1567" s="3355"/>
    </row>
    <row r="1568" spans="1:36" x14ac:dyDescent="0.25">
      <c r="A1568" s="127">
        <v>1</v>
      </c>
      <c r="B1568" s="2236" t="s">
        <v>731</v>
      </c>
      <c r="D1568" s="302" t="s">
        <v>303</v>
      </c>
      <c r="E1568" s="423"/>
      <c r="F1568" s="4"/>
      <c r="G1568" s="486"/>
      <c r="H1568" s="113"/>
      <c r="I1568" s="173"/>
      <c r="J1568" s="173"/>
      <c r="K1568" s="1484"/>
      <c r="L1568" s="1484"/>
      <c r="M1568" s="112"/>
      <c r="N1568" s="112"/>
      <c r="O1568" s="112"/>
      <c r="P1568" s="112"/>
      <c r="Q1568" s="112"/>
      <c r="R1568" s="112"/>
      <c r="S1568" s="321"/>
      <c r="T1568" s="321"/>
      <c r="U1568" s="321"/>
      <c r="V1568" s="321"/>
      <c r="W1568" s="738"/>
      <c r="X1568" s="321">
        <f>AD1568-AC1568-Z1568</f>
        <v>0</v>
      </c>
      <c r="Y1568" s="756"/>
      <c r="Z1568" s="321"/>
      <c r="AA1568" s="321"/>
      <c r="AB1568" s="321"/>
      <c r="AC1568" s="321"/>
      <c r="AD1568" s="321"/>
      <c r="AE1568" s="908"/>
      <c r="AF1568" s="318"/>
      <c r="AG1568" s="1056"/>
      <c r="AH1568" s="1071"/>
      <c r="AJ1568" s="3355"/>
    </row>
    <row r="1569" spans="1:36" ht="30" x14ac:dyDescent="0.25">
      <c r="A1569" s="127">
        <v>1</v>
      </c>
      <c r="B1569" s="2236" t="s">
        <v>731</v>
      </c>
      <c r="D1569" s="461" t="s">
        <v>443</v>
      </c>
      <c r="E1569" s="423"/>
      <c r="F1569" s="4"/>
      <c r="G1569" s="486"/>
      <c r="H1569" s="113"/>
      <c r="I1569" s="173"/>
      <c r="J1569" s="173"/>
      <c r="K1569" s="1484"/>
      <c r="L1569" s="1484"/>
      <c r="M1569" s="112"/>
      <c r="N1569" s="112"/>
      <c r="O1569" s="112"/>
      <c r="P1569" s="112"/>
      <c r="Q1569" s="112"/>
      <c r="R1569" s="112"/>
      <c r="S1569" s="321"/>
      <c r="T1569" s="321"/>
      <c r="U1569" s="321"/>
      <c r="V1569" s="321"/>
      <c r="W1569" s="738"/>
      <c r="X1569" s="321">
        <f>AD1569-AC1569-Z1569</f>
        <v>0</v>
      </c>
      <c r="Y1569" s="756"/>
      <c r="Z1569" s="321"/>
      <c r="AA1569" s="321"/>
      <c r="AB1569" s="321"/>
      <c r="AC1569" s="321"/>
      <c r="AD1569" s="321"/>
      <c r="AE1569" s="908"/>
      <c r="AF1569" s="318"/>
      <c r="AG1569" s="1056"/>
      <c r="AH1569" s="1071"/>
      <c r="AJ1569" s="3355"/>
    </row>
    <row r="1570" spans="1:36" x14ac:dyDescent="0.25">
      <c r="A1570" s="127">
        <v>1</v>
      </c>
      <c r="B1570" s="2236" t="s">
        <v>731</v>
      </c>
      <c r="D1570" s="302" t="s">
        <v>444</v>
      </c>
      <c r="E1570" s="423"/>
      <c r="F1570" s="4"/>
      <c r="G1570" s="3029"/>
      <c r="H1570" s="113"/>
      <c r="I1570" s="173"/>
      <c r="J1570" s="173"/>
      <c r="K1570" s="1484"/>
      <c r="L1570" s="1484"/>
      <c r="M1570" s="112"/>
      <c r="N1570" s="112"/>
      <c r="O1570" s="112"/>
      <c r="P1570" s="112"/>
      <c r="Q1570" s="112"/>
      <c r="R1570" s="112"/>
      <c r="S1570" s="321"/>
      <c r="T1570" s="321"/>
      <c r="U1570" s="321"/>
      <c r="V1570" s="321"/>
      <c r="W1570" s="738"/>
      <c r="X1570" s="321"/>
      <c r="Y1570" s="756"/>
      <c r="Z1570" s="321"/>
      <c r="AA1570" s="321"/>
      <c r="AB1570" s="321"/>
      <c r="AC1570" s="321"/>
      <c r="AD1570" s="321"/>
      <c r="AE1570" s="908"/>
      <c r="AF1570" s="318"/>
      <c r="AG1570" s="1056"/>
      <c r="AH1570" s="1071"/>
      <c r="AJ1570" s="3355"/>
    </row>
    <row r="1571" spans="1:36" ht="30" x14ac:dyDescent="0.25">
      <c r="A1571" s="127">
        <v>1</v>
      </c>
      <c r="B1571" s="2236" t="s">
        <v>731</v>
      </c>
      <c r="D1571" s="302" t="s">
        <v>445</v>
      </c>
      <c r="E1571" s="423"/>
      <c r="F1571" s="4"/>
      <c r="G1571" s="486"/>
      <c r="H1571" s="113"/>
      <c r="I1571" s="173"/>
      <c r="J1571" s="173"/>
      <c r="K1571" s="1484"/>
      <c r="L1571" s="1484"/>
      <c r="M1571" s="112"/>
      <c r="N1571" s="112"/>
      <c r="O1571" s="112"/>
      <c r="P1571" s="112"/>
      <c r="Q1571" s="112"/>
      <c r="R1571" s="112"/>
      <c r="S1571" s="321"/>
      <c r="T1571" s="321"/>
      <c r="U1571" s="321"/>
      <c r="V1571" s="321"/>
      <c r="W1571" s="738"/>
      <c r="X1571" s="321">
        <f>AD1571-AC1571-Z1571</f>
        <v>0</v>
      </c>
      <c r="Y1571" s="756"/>
      <c r="Z1571" s="321"/>
      <c r="AA1571" s="321"/>
      <c r="AB1571" s="321"/>
      <c r="AC1571" s="321"/>
      <c r="AD1571" s="321"/>
      <c r="AE1571" s="908"/>
      <c r="AF1571" s="318"/>
      <c r="AG1571" s="1056"/>
      <c r="AH1571" s="1071"/>
      <c r="AJ1571" s="3355"/>
    </row>
    <row r="1572" spans="1:36" ht="45" x14ac:dyDescent="0.25">
      <c r="A1572" s="127">
        <v>1</v>
      </c>
      <c r="B1572" s="2236" t="s">
        <v>731</v>
      </c>
      <c r="D1572" s="302" t="s">
        <v>446</v>
      </c>
      <c r="E1572" s="1670"/>
      <c r="F1572" s="513"/>
      <c r="G1572" s="484"/>
      <c r="H1572" s="516"/>
      <c r="I1572" s="730"/>
      <c r="J1572" s="730"/>
      <c r="K1572" s="1484"/>
      <c r="L1572" s="1484"/>
      <c r="M1572" s="112"/>
      <c r="N1572" s="112"/>
      <c r="O1572" s="112"/>
      <c r="P1572" s="112"/>
      <c r="Q1572" s="112"/>
      <c r="R1572" s="112"/>
      <c r="S1572" s="321"/>
      <c r="T1572" s="321"/>
      <c r="U1572" s="321"/>
      <c r="V1572" s="321"/>
      <c r="W1572" s="738">
        <f>S1572/12*$D$4</f>
        <v>0</v>
      </c>
      <c r="X1572" s="321">
        <f>AD1572-AC1572-Z1572</f>
        <v>0</v>
      </c>
      <c r="Y1572" s="1253"/>
      <c r="Z1572" s="323"/>
      <c r="AA1572" s="323">
        <f>X1572-W1572</f>
        <v>0</v>
      </c>
      <c r="AB1572" s="322"/>
      <c r="AC1572" s="321"/>
      <c r="AD1572" s="322"/>
      <c r="AE1572" s="912"/>
      <c r="AF1572" s="840"/>
      <c r="AG1572" s="1056"/>
      <c r="AH1572" s="1071"/>
      <c r="AJ1572" s="3355"/>
    </row>
    <row r="1573" spans="1:36" ht="60" x14ac:dyDescent="0.25">
      <c r="A1573" s="127">
        <v>1</v>
      </c>
      <c r="B1573" s="2236" t="s">
        <v>731</v>
      </c>
      <c r="D1573" s="302" t="s">
        <v>447</v>
      </c>
      <c r="E1573" s="1614"/>
      <c r="F1573" s="525"/>
      <c r="G1573" s="484"/>
      <c r="H1573" s="113"/>
      <c r="I1573" s="173"/>
      <c r="J1573" s="173"/>
      <c r="K1573" s="1484"/>
      <c r="L1573" s="1484"/>
      <c r="M1573" s="112"/>
      <c r="N1573" s="112"/>
      <c r="O1573" s="112"/>
      <c r="P1573" s="112"/>
      <c r="Q1573" s="112"/>
      <c r="R1573" s="112"/>
      <c r="S1573" s="320"/>
      <c r="T1573" s="320"/>
      <c r="U1573" s="320"/>
      <c r="V1573" s="320"/>
      <c r="W1573" s="738"/>
      <c r="X1573" s="320">
        <f>AD1573-AC1573-Z1573</f>
        <v>0</v>
      </c>
      <c r="Y1573" s="756"/>
      <c r="Z1573" s="321"/>
      <c r="AA1573" s="321"/>
      <c r="AB1573" s="321"/>
      <c r="AC1573" s="320"/>
      <c r="AD1573" s="321"/>
      <c r="AE1573" s="908"/>
      <c r="AF1573" s="318"/>
      <c r="AG1573" s="1056"/>
      <c r="AH1573" s="1071"/>
      <c r="AJ1573" s="3355"/>
    </row>
    <row r="1574" spans="1:36" ht="45" x14ac:dyDescent="0.25">
      <c r="B1574" s="2236" t="s">
        <v>731</v>
      </c>
      <c r="D1574" s="301" t="s">
        <v>448</v>
      </c>
      <c r="E1574" s="1614"/>
      <c r="F1574" s="525"/>
      <c r="G1574" s="484"/>
      <c r="H1574" s="113"/>
      <c r="I1574" s="173"/>
      <c r="J1574" s="173"/>
      <c r="K1574" s="1484"/>
      <c r="L1574" s="1484"/>
      <c r="M1574" s="112"/>
      <c r="N1574" s="112"/>
      <c r="O1574" s="112"/>
      <c r="P1574" s="112"/>
      <c r="Q1574" s="112"/>
      <c r="R1574" s="112"/>
      <c r="S1574" s="320"/>
      <c r="T1574" s="320"/>
      <c r="U1574" s="320"/>
      <c r="V1574" s="320"/>
      <c r="W1574" s="738"/>
      <c r="X1574" s="320"/>
      <c r="Y1574" s="756"/>
      <c r="Z1574" s="321"/>
      <c r="AA1574" s="321"/>
      <c r="AB1574" s="321"/>
      <c r="AC1574" s="320"/>
      <c r="AD1574" s="321"/>
      <c r="AE1574" s="908"/>
      <c r="AF1574" s="318"/>
      <c r="AG1574" s="1056"/>
      <c r="AH1574" s="1071"/>
      <c r="AJ1574" s="3355"/>
    </row>
    <row r="1575" spans="1:36" ht="90" x14ac:dyDescent="0.25">
      <c r="B1575" s="2236" t="s">
        <v>731</v>
      </c>
      <c r="D1575" s="301" t="s">
        <v>449</v>
      </c>
      <c r="E1575" s="1614"/>
      <c r="F1575" s="525"/>
      <c r="G1575" s="486"/>
      <c r="H1575" s="488"/>
      <c r="I1575" s="488"/>
      <c r="J1575" s="173" t="e">
        <f>I1575/H1575*100</f>
        <v>#DIV/0!</v>
      </c>
      <c r="K1575" s="1484"/>
      <c r="L1575" s="1484"/>
      <c r="M1575" s="112"/>
      <c r="N1575" s="112"/>
      <c r="O1575" s="112"/>
      <c r="P1575" s="112"/>
      <c r="Q1575" s="112"/>
      <c r="R1575" s="112"/>
      <c r="S1575" s="320"/>
      <c r="T1575" s="320"/>
      <c r="U1575" s="320"/>
      <c r="V1575" s="320"/>
      <c r="W1575" s="738"/>
      <c r="X1575" s="320">
        <f t="shared" ref="X1575:X1582" si="262">AD1575-AC1575-Z1575</f>
        <v>0</v>
      </c>
      <c r="Y1575" s="756"/>
      <c r="Z1575" s="321"/>
      <c r="AA1575" s="321">
        <f>X1575-W1575</f>
        <v>0</v>
      </c>
      <c r="AB1575" s="321"/>
      <c r="AC1575" s="320"/>
      <c r="AD1575" s="321"/>
      <c r="AE1575" s="908"/>
      <c r="AF1575" s="318"/>
      <c r="AG1575" s="1056"/>
      <c r="AH1575" s="1071"/>
      <c r="AJ1575" s="3355"/>
    </row>
    <row r="1576" spans="1:36" ht="30" x14ac:dyDescent="0.25">
      <c r="B1576" s="2236" t="s">
        <v>731</v>
      </c>
      <c r="D1576" s="302" t="s">
        <v>468</v>
      </c>
      <c r="E1576" s="1614"/>
      <c r="F1576" s="525"/>
      <c r="G1576" s="486"/>
      <c r="H1576" s="113"/>
      <c r="I1576" s="173">
        <v>1</v>
      </c>
      <c r="J1576" s="173" t="e">
        <f>I1576/H1576*100</f>
        <v>#DIV/0!</v>
      </c>
      <c r="K1576" s="1484"/>
      <c r="L1576" s="1484"/>
      <c r="M1576" s="112"/>
      <c r="N1576" s="112"/>
      <c r="O1576" s="112"/>
      <c r="P1576" s="112"/>
      <c r="Q1576" s="112"/>
      <c r="R1576" s="112"/>
      <c r="S1576" s="320"/>
      <c r="T1576" s="320"/>
      <c r="U1576" s="320"/>
      <c r="V1576" s="320"/>
      <c r="W1576" s="738">
        <f>S1576/12*$D$4+(T1576-S1576)/11*3+(U1576-T1576)/10*2+(V1576-U1576)/9*1</f>
        <v>0</v>
      </c>
      <c r="X1576" s="134">
        <f>AD1576-AC1576-Y1576</f>
        <v>2.4698099999999998</v>
      </c>
      <c r="Y1576" s="756"/>
      <c r="Z1576" s="321"/>
      <c r="AA1576" s="321">
        <f>X1576-W1576</f>
        <v>2.4698099999999998</v>
      </c>
      <c r="AB1576" s="321"/>
      <c r="AC1576" s="320">
        <v>0</v>
      </c>
      <c r="AD1576" s="321">
        <v>2.4698099999999998</v>
      </c>
      <c r="AE1576" s="908"/>
      <c r="AF1576" s="318"/>
      <c r="AG1576" s="1056"/>
      <c r="AH1576" s="1071"/>
      <c r="AJ1576" s="3355"/>
    </row>
    <row r="1577" spans="1:36" ht="29.25" x14ac:dyDescent="0.25">
      <c r="A1577" s="127">
        <v>1</v>
      </c>
      <c r="B1577" s="2236" t="s">
        <v>731</v>
      </c>
      <c r="D1577" s="513" t="s">
        <v>311</v>
      </c>
      <c r="E1577" s="423"/>
      <c r="F1577" s="4"/>
      <c r="G1577" s="211"/>
      <c r="H1577" s="113"/>
      <c r="I1577" s="173"/>
      <c r="J1577" s="173"/>
      <c r="K1577" s="1484"/>
      <c r="L1577" s="1484"/>
      <c r="M1577" s="112"/>
      <c r="N1577" s="112"/>
      <c r="O1577" s="112"/>
      <c r="P1577" s="112"/>
      <c r="Q1577" s="112"/>
      <c r="R1577" s="112"/>
      <c r="S1577" s="321"/>
      <c r="T1577" s="321"/>
      <c r="U1577" s="321"/>
      <c r="V1577" s="321"/>
      <c r="W1577" s="738"/>
      <c r="X1577" s="321">
        <f t="shared" si="262"/>
        <v>0</v>
      </c>
      <c r="Y1577" s="756"/>
      <c r="Z1577" s="321"/>
      <c r="AA1577" s="321"/>
      <c r="AB1577" s="321"/>
      <c r="AC1577" s="321"/>
      <c r="AD1577" s="321"/>
      <c r="AE1577" s="908"/>
      <c r="AF1577" s="318"/>
      <c r="AG1577" s="1056"/>
      <c r="AH1577" s="1071"/>
      <c r="AJ1577" s="3355"/>
    </row>
    <row r="1578" spans="1:36" x14ac:dyDescent="0.25">
      <c r="A1578" s="127">
        <v>1</v>
      </c>
      <c r="B1578" s="2236" t="s">
        <v>731</v>
      </c>
      <c r="D1578" s="513" t="s">
        <v>319</v>
      </c>
      <c r="E1578" s="423"/>
      <c r="F1578" s="4"/>
      <c r="G1578" s="211"/>
      <c r="H1578" s="113"/>
      <c r="I1578" s="173"/>
      <c r="J1578" s="173"/>
      <c r="K1578" s="1484"/>
      <c r="L1578" s="1484"/>
      <c r="M1578" s="112"/>
      <c r="N1578" s="112"/>
      <c r="O1578" s="112"/>
      <c r="P1578" s="112"/>
      <c r="Q1578" s="112"/>
      <c r="R1578" s="112"/>
      <c r="S1578" s="321"/>
      <c r="T1578" s="321"/>
      <c r="U1578" s="321"/>
      <c r="V1578" s="321"/>
      <c r="W1578" s="738"/>
      <c r="X1578" s="321">
        <f t="shared" si="262"/>
        <v>0</v>
      </c>
      <c r="Y1578" s="756"/>
      <c r="Z1578" s="321"/>
      <c r="AA1578" s="321"/>
      <c r="AB1578" s="321"/>
      <c r="AC1578" s="321"/>
      <c r="AD1578" s="321"/>
      <c r="AE1578" s="908"/>
      <c r="AF1578" s="318"/>
      <c r="AG1578" s="1056"/>
      <c r="AH1578" s="1071"/>
      <c r="AJ1578" s="3355"/>
    </row>
    <row r="1579" spans="1:36" x14ac:dyDescent="0.25">
      <c r="A1579" s="127">
        <v>1</v>
      </c>
      <c r="B1579" s="2236" t="s">
        <v>731</v>
      </c>
      <c r="D1579" s="4" t="s">
        <v>320</v>
      </c>
      <c r="E1579" s="423"/>
      <c r="F1579" s="4"/>
      <c r="G1579" s="211"/>
      <c r="H1579" s="173"/>
      <c r="I1579" s="173"/>
      <c r="J1579" s="173"/>
      <c r="K1579" s="1484"/>
      <c r="L1579" s="1484"/>
      <c r="M1579" s="112"/>
      <c r="N1579" s="112"/>
      <c r="O1579" s="112"/>
      <c r="P1579" s="112"/>
      <c r="Q1579" s="112"/>
      <c r="R1579" s="112"/>
      <c r="S1579" s="321"/>
      <c r="T1579" s="321"/>
      <c r="U1579" s="321"/>
      <c r="V1579" s="321"/>
      <c r="W1579" s="738"/>
      <c r="X1579" s="321">
        <f t="shared" si="262"/>
        <v>0</v>
      </c>
      <c r="Y1579" s="756"/>
      <c r="Z1579" s="321"/>
      <c r="AA1579" s="321"/>
      <c r="AB1579" s="321"/>
      <c r="AC1579" s="321"/>
      <c r="AD1579" s="321"/>
      <c r="AE1579" s="908"/>
      <c r="AF1579" s="318"/>
      <c r="AG1579" s="1056"/>
      <c r="AH1579" s="1071"/>
      <c r="AJ1579" s="3355"/>
    </row>
    <row r="1580" spans="1:36" x14ac:dyDescent="0.25">
      <c r="A1580" s="127">
        <v>1</v>
      </c>
      <c r="B1580" s="2236" t="s">
        <v>731</v>
      </c>
      <c r="D1580" s="527" t="s">
        <v>321</v>
      </c>
      <c r="E1580" s="423"/>
      <c r="F1580" s="4"/>
      <c r="G1580" s="211"/>
      <c r="H1580" s="113"/>
      <c r="I1580" s="173"/>
      <c r="J1580" s="173"/>
      <c r="K1580" s="1484"/>
      <c r="L1580" s="1484"/>
      <c r="M1580" s="112"/>
      <c r="N1580" s="112"/>
      <c r="O1580" s="112"/>
      <c r="P1580" s="112"/>
      <c r="Q1580" s="112"/>
      <c r="R1580" s="112"/>
      <c r="S1580" s="321"/>
      <c r="T1580" s="321"/>
      <c r="U1580" s="321"/>
      <c r="V1580" s="321"/>
      <c r="W1580" s="738"/>
      <c r="X1580" s="321">
        <f t="shared" si="262"/>
        <v>0</v>
      </c>
      <c r="Y1580" s="756"/>
      <c r="Z1580" s="321"/>
      <c r="AA1580" s="321"/>
      <c r="AB1580" s="321"/>
      <c r="AC1580" s="321"/>
      <c r="AD1580" s="321"/>
      <c r="AE1580" s="908"/>
      <c r="AF1580" s="318"/>
      <c r="AG1580" s="1056"/>
      <c r="AH1580" s="1071"/>
      <c r="AJ1580" s="3355"/>
    </row>
    <row r="1581" spans="1:36" ht="29.25" x14ac:dyDescent="0.25">
      <c r="A1581" s="127">
        <v>1</v>
      </c>
      <c r="B1581" s="2236" t="s">
        <v>731</v>
      </c>
      <c r="D1581" s="513" t="s">
        <v>304</v>
      </c>
      <c r="E1581" s="423"/>
      <c r="F1581" s="4"/>
      <c r="G1581" s="211"/>
      <c r="H1581" s="113"/>
      <c r="I1581" s="173"/>
      <c r="J1581" s="173"/>
      <c r="K1581" s="1484"/>
      <c r="L1581" s="1484"/>
      <c r="M1581" s="112"/>
      <c r="N1581" s="112"/>
      <c r="O1581" s="112"/>
      <c r="P1581" s="112"/>
      <c r="Q1581" s="112"/>
      <c r="R1581" s="112"/>
      <c r="S1581" s="321"/>
      <c r="T1581" s="321"/>
      <c r="U1581" s="321"/>
      <c r="V1581" s="321"/>
      <c r="W1581" s="738"/>
      <c r="X1581" s="321">
        <f t="shared" si="262"/>
        <v>0</v>
      </c>
      <c r="Y1581" s="756"/>
      <c r="Z1581" s="321"/>
      <c r="AA1581" s="321"/>
      <c r="AB1581" s="321"/>
      <c r="AC1581" s="321"/>
      <c r="AD1581" s="321"/>
      <c r="AE1581" s="908"/>
      <c r="AF1581" s="318"/>
      <c r="AG1581" s="1056"/>
      <c r="AH1581" s="1071"/>
      <c r="AJ1581" s="3355"/>
    </row>
    <row r="1582" spans="1:36" ht="30" x14ac:dyDescent="0.25">
      <c r="A1582" s="127">
        <v>1</v>
      </c>
      <c r="B1582" s="2236" t="s">
        <v>731</v>
      </c>
      <c r="D1582" s="509" t="s">
        <v>191</v>
      </c>
      <c r="E1582" s="423"/>
      <c r="F1582" s="4"/>
      <c r="G1582" s="211"/>
      <c r="H1582" s="173"/>
      <c r="I1582" s="173"/>
      <c r="J1582" s="173"/>
      <c r="K1582" s="1484"/>
      <c r="L1582" s="1484"/>
      <c r="M1582" s="112"/>
      <c r="N1582" s="112"/>
      <c r="O1582" s="112"/>
      <c r="P1582" s="112"/>
      <c r="Q1582" s="112"/>
      <c r="R1582" s="112"/>
      <c r="S1582" s="321"/>
      <c r="T1582" s="321"/>
      <c r="U1582" s="321"/>
      <c r="V1582" s="321"/>
      <c r="W1582" s="738"/>
      <c r="X1582" s="321">
        <f t="shared" si="262"/>
        <v>0</v>
      </c>
      <c r="Y1582" s="756"/>
      <c r="Z1582" s="321"/>
      <c r="AA1582" s="321"/>
      <c r="AB1582" s="321"/>
      <c r="AC1582" s="321"/>
      <c r="AD1582" s="321"/>
      <c r="AE1582" s="908"/>
      <c r="AF1582" s="318"/>
      <c r="AG1582" s="1056"/>
      <c r="AH1582" s="1071"/>
      <c r="AJ1582" s="3355"/>
    </row>
    <row r="1583" spans="1:36" s="2236" customFormat="1" x14ac:dyDescent="0.25">
      <c r="B1583" s="2236" t="s">
        <v>731</v>
      </c>
      <c r="D1583" s="509"/>
      <c r="E1583" s="423"/>
      <c r="F1583" s="4"/>
      <c r="G1583" s="211"/>
      <c r="H1583" s="173"/>
      <c r="I1583" s="173"/>
      <c r="J1583" s="173"/>
      <c r="K1583" s="1484"/>
      <c r="L1583" s="1484"/>
      <c r="M1583" s="112"/>
      <c r="N1583" s="112"/>
      <c r="O1583" s="112"/>
      <c r="P1583" s="112"/>
      <c r="Q1583" s="112"/>
      <c r="R1583" s="112"/>
      <c r="S1583" s="321"/>
      <c r="T1583" s="321"/>
      <c r="U1583" s="321"/>
      <c r="V1583" s="321"/>
      <c r="W1583" s="738"/>
      <c r="X1583" s="321"/>
      <c r="Y1583" s="756"/>
      <c r="Z1583" s="321"/>
      <c r="AA1583" s="321"/>
      <c r="AB1583" s="321"/>
      <c r="AC1583" s="321"/>
      <c r="AD1583" s="321"/>
      <c r="AE1583" s="908"/>
      <c r="AF1583" s="318"/>
      <c r="AG1583" s="1056"/>
      <c r="AH1583" s="1071"/>
      <c r="AJ1583" s="3355"/>
    </row>
    <row r="1584" spans="1:36" x14ac:dyDescent="0.25">
      <c r="A1584" s="127">
        <v>1</v>
      </c>
      <c r="B1584" s="2236" t="s">
        <v>731</v>
      </c>
      <c r="D1584" s="501" t="s">
        <v>217</v>
      </c>
      <c r="E1584" s="423"/>
      <c r="F1584" s="4"/>
      <c r="G1584" s="235"/>
      <c r="H1584" s="516"/>
      <c r="I1584" s="730">
        <f>SUM(I1585:I1588)</f>
        <v>3</v>
      </c>
      <c r="J1584" s="730" t="e">
        <f t="shared" ref="J1584:J1594" si="263">I1584/H1584*100</f>
        <v>#DIV/0!</v>
      </c>
      <c r="K1584" s="1484"/>
      <c r="L1584" s="1484"/>
      <c r="M1584" s="112"/>
      <c r="N1584" s="112"/>
      <c r="O1584" s="112"/>
      <c r="P1584" s="112"/>
      <c r="Q1584" s="112"/>
      <c r="R1584" s="112"/>
      <c r="S1584" s="321"/>
      <c r="T1584" s="321"/>
      <c r="U1584" s="321"/>
      <c r="V1584" s="321"/>
      <c r="W1584" s="855">
        <f>S1584/12*$D$4+(T1584-S1584)/11*3+(U1584-T1584)/10*2+(V1584-U1584)/9*1</f>
        <v>0</v>
      </c>
      <c r="X1584" s="134">
        <f>AD1584-AC1584-Y1584</f>
        <v>2.6807699999999999</v>
      </c>
      <c r="Y1584" s="756"/>
      <c r="Z1584" s="321"/>
      <c r="AA1584" s="321">
        <f>X1584-W1584</f>
        <v>2.6807699999999999</v>
      </c>
      <c r="AB1584" s="321"/>
      <c r="AC1584" s="321">
        <v>0</v>
      </c>
      <c r="AD1584" s="134">
        <v>2.6807699999999999</v>
      </c>
      <c r="AE1584" s="912"/>
      <c r="AF1584" s="318"/>
      <c r="AG1584" s="1056"/>
      <c r="AH1584" s="1071"/>
      <c r="AJ1584" s="3355"/>
    </row>
    <row r="1585" spans="1:36" x14ac:dyDescent="0.25">
      <c r="A1585" s="127">
        <v>1</v>
      </c>
      <c r="B1585" s="2236" t="s">
        <v>731</v>
      </c>
      <c r="D1585" s="467" t="s">
        <v>494</v>
      </c>
      <c r="E1585" s="412"/>
      <c r="F1585" s="4"/>
      <c r="G1585" s="215"/>
      <c r="H1585" s="177"/>
      <c r="I1585" s="1734"/>
      <c r="J1585" s="173" t="e">
        <f t="shared" si="263"/>
        <v>#DIV/0!</v>
      </c>
      <c r="K1585" s="1484"/>
      <c r="L1585" s="1484"/>
      <c r="M1585" s="112"/>
      <c r="N1585" s="112"/>
      <c r="O1585" s="112"/>
      <c r="P1585" s="112"/>
      <c r="Q1585" s="112"/>
      <c r="R1585" s="112"/>
      <c r="S1585" s="322"/>
      <c r="T1585" s="322"/>
      <c r="U1585" s="322"/>
      <c r="V1585" s="322"/>
      <c r="W1585" s="854"/>
      <c r="X1585" s="321"/>
      <c r="Y1585" s="1103"/>
      <c r="Z1585" s="322"/>
      <c r="AA1585" s="321"/>
      <c r="AB1585" s="321"/>
      <c r="AC1585" s="321"/>
      <c r="AD1585" s="322"/>
      <c r="AE1585" s="1735"/>
      <c r="AF1585" s="840"/>
      <c r="AG1585" s="1056"/>
      <c r="AH1585" s="1071"/>
      <c r="AJ1585" s="3355"/>
    </row>
    <row r="1586" spans="1:36" ht="30" x14ac:dyDescent="0.25">
      <c r="A1586" s="127">
        <v>1</v>
      </c>
      <c r="B1586" s="2236" t="s">
        <v>731</v>
      </c>
      <c r="D1586" s="292" t="s">
        <v>259</v>
      </c>
      <c r="E1586" s="1670"/>
      <c r="F1586" s="4"/>
      <c r="G1586" s="236"/>
      <c r="H1586" s="1011"/>
      <c r="I1586" s="1011">
        <v>2</v>
      </c>
      <c r="J1586" s="173" t="e">
        <f t="shared" si="263"/>
        <v>#DIV/0!</v>
      </c>
      <c r="K1586" s="1484"/>
      <c r="L1586" s="1484"/>
      <c r="M1586" s="112"/>
      <c r="N1586" s="1507"/>
      <c r="O1586" s="1507"/>
      <c r="P1586" s="1507"/>
      <c r="Q1586" s="1507"/>
      <c r="R1586" s="1507"/>
      <c r="S1586" s="322"/>
      <c r="T1586" s="322"/>
      <c r="U1586" s="322"/>
      <c r="V1586" s="322"/>
      <c r="W1586" s="854"/>
      <c r="X1586" s="321"/>
      <c r="Y1586" s="1103"/>
      <c r="Z1586" s="322"/>
      <c r="AA1586" s="321"/>
      <c r="AB1586" s="321"/>
      <c r="AC1586" s="321"/>
      <c r="AD1586" s="322"/>
      <c r="AE1586" s="1697"/>
      <c r="AF1586" s="840"/>
      <c r="AG1586" s="1056"/>
      <c r="AH1586" s="1071"/>
      <c r="AJ1586" s="3355"/>
    </row>
    <row r="1587" spans="1:36" ht="30" x14ac:dyDescent="0.25">
      <c r="A1587" s="127">
        <v>1</v>
      </c>
      <c r="B1587" s="2236" t="s">
        <v>731</v>
      </c>
      <c r="D1587" s="665" t="s">
        <v>264</v>
      </c>
      <c r="E1587" s="1736"/>
      <c r="F1587" s="1617"/>
      <c r="G1587" s="211"/>
      <c r="H1587" s="113"/>
      <c r="I1587" s="173">
        <v>1</v>
      </c>
      <c r="J1587" s="173" t="e">
        <f t="shared" si="263"/>
        <v>#DIV/0!</v>
      </c>
      <c r="K1587" s="1484"/>
      <c r="L1587" s="1484"/>
      <c r="M1587" s="112"/>
      <c r="N1587" s="1507"/>
      <c r="O1587" s="1507"/>
      <c r="P1587" s="1507"/>
      <c r="Q1587" s="1507"/>
      <c r="R1587" s="1507"/>
      <c r="S1587" s="322"/>
      <c r="T1587" s="322"/>
      <c r="U1587" s="322"/>
      <c r="V1587" s="322"/>
      <c r="W1587" s="738"/>
      <c r="X1587" s="321"/>
      <c r="Y1587" s="1103"/>
      <c r="Z1587" s="322"/>
      <c r="AA1587" s="321"/>
      <c r="AB1587" s="321"/>
      <c r="AC1587" s="321"/>
      <c r="AD1587" s="322"/>
      <c r="AE1587" s="908"/>
      <c r="AF1587" s="840"/>
      <c r="AG1587" s="1056"/>
      <c r="AH1587" s="1071"/>
      <c r="AJ1587" s="3355"/>
    </row>
    <row r="1588" spans="1:36" ht="12" customHeight="1" x14ac:dyDescent="0.25">
      <c r="A1588" s="127">
        <v>1</v>
      </c>
      <c r="B1588" s="2236" t="s">
        <v>731</v>
      </c>
      <c r="D1588" s="508" t="s">
        <v>34</v>
      </c>
      <c r="E1588" s="1737"/>
      <c r="F1588" s="4"/>
      <c r="G1588" s="236"/>
      <c r="H1588" s="173"/>
      <c r="I1588" s="173"/>
      <c r="J1588" s="173" t="e">
        <f t="shared" si="263"/>
        <v>#DIV/0!</v>
      </c>
      <c r="K1588" s="1506"/>
      <c r="L1588" s="1484"/>
      <c r="M1588" s="112"/>
      <c r="N1588" s="112"/>
      <c r="O1588" s="112"/>
      <c r="P1588" s="112"/>
      <c r="Q1588" s="1507"/>
      <c r="R1588" s="1507"/>
      <c r="S1588" s="321"/>
      <c r="T1588" s="321"/>
      <c r="U1588" s="321"/>
      <c r="V1588" s="321"/>
      <c r="W1588" s="738">
        <f>S1588/12*$D$4</f>
        <v>0</v>
      </c>
      <c r="X1588" s="321">
        <f>AD1588-AC1588-Z1588</f>
        <v>0</v>
      </c>
      <c r="Y1588" s="756"/>
      <c r="Z1588" s="321"/>
      <c r="AA1588" s="321">
        <f>X1588-W1588</f>
        <v>0</v>
      </c>
      <c r="AB1588" s="321"/>
      <c r="AC1588" s="321"/>
      <c r="AD1588" s="321"/>
      <c r="AE1588" s="908"/>
      <c r="AF1588" s="318"/>
      <c r="AG1588" s="1056"/>
      <c r="AH1588" s="1071"/>
      <c r="AJ1588" s="3355"/>
    </row>
    <row r="1589" spans="1:36" s="2236" customFormat="1" ht="57" customHeight="1" x14ac:dyDescent="0.25">
      <c r="B1589" s="2236" t="s">
        <v>731</v>
      </c>
      <c r="D1589" s="463" t="s">
        <v>508</v>
      </c>
      <c r="E1589" s="1737"/>
      <c r="F1589" s="4"/>
      <c r="G1589" s="1012"/>
      <c r="H1589" s="730"/>
      <c r="I1589" s="1623">
        <f>I1551</f>
        <v>2</v>
      </c>
      <c r="J1589" s="125" t="e">
        <f t="shared" si="263"/>
        <v>#DIV/0!</v>
      </c>
      <c r="K1589" s="1506"/>
      <c r="L1589" s="1501"/>
      <c r="M1589" s="112"/>
      <c r="N1589" s="112"/>
      <c r="O1589" s="112"/>
      <c r="P1589" s="1500"/>
      <c r="Q1589" s="1507"/>
      <c r="R1589" s="1507"/>
      <c r="S1589" s="321"/>
      <c r="T1589" s="321"/>
      <c r="U1589" s="321"/>
      <c r="V1589" s="321"/>
      <c r="W1589" s="857">
        <f t="shared" ref="W1589:AD1589" si="264">W1551</f>
        <v>0</v>
      </c>
      <c r="X1589" s="134">
        <f>AD1589-AC1589-Y1589</f>
        <v>7.3866800000000001</v>
      </c>
      <c r="Y1589" s="756">
        <f t="shared" si="264"/>
        <v>0</v>
      </c>
      <c r="Z1589" s="321">
        <f t="shared" si="264"/>
        <v>0</v>
      </c>
      <c r="AA1589" s="321">
        <f t="shared" si="264"/>
        <v>7.3866800000000001</v>
      </c>
      <c r="AB1589" s="323">
        <f t="shared" si="264"/>
        <v>0</v>
      </c>
      <c r="AC1589" s="321">
        <f t="shared" si="264"/>
        <v>0</v>
      </c>
      <c r="AD1589" s="322">
        <f t="shared" si="264"/>
        <v>7.3866800000000001</v>
      </c>
      <c r="AE1589" s="1697"/>
      <c r="AF1589" s="840"/>
      <c r="AG1589" s="1056"/>
      <c r="AH1589" s="1071"/>
      <c r="AJ1589" s="3355"/>
    </row>
    <row r="1590" spans="1:36" x14ac:dyDescent="0.25">
      <c r="A1590" s="127">
        <v>1</v>
      </c>
      <c r="B1590" s="2236" t="s">
        <v>731</v>
      </c>
      <c r="D1590" s="463" t="s">
        <v>260</v>
      </c>
      <c r="E1590" s="412"/>
      <c r="F1590" s="1738"/>
      <c r="G1590" s="487"/>
      <c r="H1590" s="514"/>
      <c r="I1590" s="1739">
        <f>I1567+I1540</f>
        <v>1</v>
      </c>
      <c r="J1590" s="1623" t="e">
        <f t="shared" si="263"/>
        <v>#DIV/0!</v>
      </c>
      <c r="K1590" s="1506"/>
      <c r="L1590" s="1484"/>
      <c r="M1590" s="112"/>
      <c r="N1590" s="112"/>
      <c r="O1590" s="112"/>
      <c r="P1590" s="1500"/>
      <c r="Q1590" s="1507"/>
      <c r="R1590" s="1507"/>
      <c r="S1590" s="323"/>
      <c r="T1590" s="323"/>
      <c r="U1590" s="323"/>
      <c r="V1590" s="323"/>
      <c r="W1590" s="854"/>
      <c r="X1590" s="321"/>
      <c r="Y1590" s="756"/>
      <c r="Z1590" s="321"/>
      <c r="AA1590" s="321"/>
      <c r="AB1590" s="321"/>
      <c r="AC1590" s="323"/>
      <c r="AD1590" s="322"/>
      <c r="AE1590" s="1740"/>
      <c r="AF1590" s="840"/>
      <c r="AG1590" s="1056"/>
      <c r="AH1590" s="1071"/>
      <c r="AJ1590" s="3355"/>
    </row>
    <row r="1591" spans="1:36" ht="29.25" x14ac:dyDescent="0.25">
      <c r="A1591" s="127">
        <v>1</v>
      </c>
      <c r="B1591" s="2236" t="s">
        <v>731</v>
      </c>
      <c r="D1591" s="463" t="s">
        <v>273</v>
      </c>
      <c r="E1591" s="1471"/>
      <c r="F1591" s="1233"/>
      <c r="G1591" s="487"/>
      <c r="H1591" s="515"/>
      <c r="I1591" s="1739">
        <f>I1555</f>
        <v>21</v>
      </c>
      <c r="J1591" s="730" t="e">
        <f t="shared" si="263"/>
        <v>#DIV/0!</v>
      </c>
      <c r="K1591" s="1506"/>
      <c r="L1591" s="1484"/>
      <c r="M1591" s="730"/>
      <c r="N1591" s="312"/>
      <c r="O1591" s="730"/>
      <c r="P1591" s="730"/>
      <c r="Q1591" s="730"/>
      <c r="R1591" s="730"/>
      <c r="S1591" s="321"/>
      <c r="T1591" s="321"/>
      <c r="U1591" s="321"/>
      <c r="V1591" s="321"/>
      <c r="W1591" s="854"/>
      <c r="X1591" s="321"/>
      <c r="Y1591" s="1253">
        <f>Y1576+Y1555</f>
        <v>0</v>
      </c>
      <c r="Z1591" s="323"/>
      <c r="AA1591" s="323"/>
      <c r="AB1591" s="321"/>
      <c r="AC1591" s="321"/>
      <c r="AD1591" s="321"/>
      <c r="AE1591" s="1740"/>
      <c r="AF1591" s="318"/>
      <c r="AG1591" s="1056"/>
      <c r="AH1591" s="1071"/>
      <c r="AJ1591" s="3355"/>
    </row>
    <row r="1592" spans="1:36" ht="29.25" x14ac:dyDescent="0.25">
      <c r="A1592" s="127">
        <v>1</v>
      </c>
      <c r="B1592" s="2236" t="s">
        <v>731</v>
      </c>
      <c r="D1592" s="463" t="s">
        <v>261</v>
      </c>
      <c r="E1592" s="436"/>
      <c r="F1592" s="1125"/>
      <c r="G1592" s="487"/>
      <c r="H1592" s="514"/>
      <c r="I1592" s="514">
        <f>I1577+I1546</f>
        <v>0</v>
      </c>
      <c r="J1592" s="813" t="e">
        <f t="shared" si="263"/>
        <v>#DIV/0!</v>
      </c>
      <c r="K1592" s="1484"/>
      <c r="L1592" s="1484"/>
      <c r="M1592" s="730"/>
      <c r="N1592" s="312"/>
      <c r="O1592" s="312"/>
      <c r="P1592" s="730"/>
      <c r="Q1592" s="730"/>
      <c r="R1592" s="730"/>
      <c r="S1592" s="321"/>
      <c r="T1592" s="321"/>
      <c r="U1592" s="321"/>
      <c r="V1592" s="321"/>
      <c r="W1592" s="738"/>
      <c r="X1592" s="321">
        <f>AD1592-AC1592-Z1592</f>
        <v>0</v>
      </c>
      <c r="Y1592" s="756"/>
      <c r="Z1592" s="321"/>
      <c r="AA1592" s="321"/>
      <c r="AB1592" s="321"/>
      <c r="AC1592" s="321"/>
      <c r="AD1592" s="321"/>
      <c r="AE1592" s="945"/>
      <c r="AF1592" s="318"/>
      <c r="AG1592" s="1056"/>
      <c r="AH1592" s="1071"/>
      <c r="AJ1592" s="3355"/>
    </row>
    <row r="1593" spans="1:36" s="137" customFormat="1" ht="29.25" x14ac:dyDescent="0.25">
      <c r="A1593" s="127">
        <v>1</v>
      </c>
      <c r="B1593" s="2236" t="s">
        <v>731</v>
      </c>
      <c r="C1593" s="2236"/>
      <c r="D1593" s="463" t="s">
        <v>262</v>
      </c>
      <c r="E1593" s="1741"/>
      <c r="F1593" s="3"/>
      <c r="G1593" s="487"/>
      <c r="H1593" s="516"/>
      <c r="I1593" s="516">
        <f>I1581+I1549</f>
        <v>2</v>
      </c>
      <c r="J1593" s="113" t="e">
        <f t="shared" si="263"/>
        <v>#DIV/0!</v>
      </c>
      <c r="K1593" s="806"/>
      <c r="L1593" s="142"/>
      <c r="M1593" s="143"/>
      <c r="N1593" s="143"/>
      <c r="O1593" s="143"/>
      <c r="P1593" s="143"/>
      <c r="Q1593" s="143"/>
      <c r="R1593" s="143"/>
      <c r="S1593" s="321"/>
      <c r="T1593" s="321"/>
      <c r="U1593" s="321"/>
      <c r="V1593" s="321"/>
      <c r="W1593" s="855"/>
      <c r="X1593" s="134">
        <f t="shared" ref="X1593:X1594" si="265">AD1593-AC1593-Y1593</f>
        <v>2.3424</v>
      </c>
      <c r="Y1593" s="756"/>
      <c r="Z1593" s="321"/>
      <c r="AA1593" s="321"/>
      <c r="AB1593" s="321"/>
      <c r="AC1593" s="321"/>
      <c r="AD1593" s="321">
        <f>AD1549</f>
        <v>2.3424</v>
      </c>
      <c r="AE1593" s="897"/>
      <c r="AF1593" s="318"/>
      <c r="AG1593" s="1056"/>
      <c r="AH1593" s="1071"/>
      <c r="AJ1593" s="3355"/>
    </row>
    <row r="1594" spans="1:36" s="137" customFormat="1" x14ac:dyDescent="0.25">
      <c r="A1594" s="127">
        <v>1</v>
      </c>
      <c r="B1594" s="2236" t="s">
        <v>731</v>
      </c>
      <c r="C1594" s="2236"/>
      <c r="D1594" s="464" t="s">
        <v>134</v>
      </c>
      <c r="E1594" s="420"/>
      <c r="F1594" s="1612"/>
      <c r="G1594" s="487"/>
      <c r="H1594" s="516"/>
      <c r="I1594" s="516">
        <f>I1590+I1591+I1593+I1592*2.6+I1589*2.6</f>
        <v>29.2</v>
      </c>
      <c r="J1594" s="113" t="e">
        <f t="shared" si="263"/>
        <v>#DIV/0!</v>
      </c>
      <c r="K1594" s="806"/>
      <c r="L1594" s="142"/>
      <c r="M1594" s="143"/>
      <c r="N1594" s="143"/>
      <c r="O1594" s="143"/>
      <c r="P1594" s="143"/>
      <c r="Q1594" s="143"/>
      <c r="R1594" s="143"/>
      <c r="S1594" s="322"/>
      <c r="T1594" s="322"/>
      <c r="U1594" s="322"/>
      <c r="V1594" s="322"/>
      <c r="W1594" s="854">
        <f t="shared" ref="W1594:AC1594" si="266">SUM(W1593,W1584,W1576,W1567,W1555,W1551,W1539)</f>
        <v>0</v>
      </c>
      <c r="X1594" s="134">
        <f t="shared" si="265"/>
        <v>67.702150000000003</v>
      </c>
      <c r="Y1594" s="1103">
        <f t="shared" si="266"/>
        <v>0</v>
      </c>
      <c r="Z1594" s="322">
        <f t="shared" si="266"/>
        <v>0</v>
      </c>
      <c r="AA1594" s="322">
        <f t="shared" si="266"/>
        <v>65.359750000000005</v>
      </c>
      <c r="AB1594" s="322">
        <f t="shared" si="266"/>
        <v>0</v>
      </c>
      <c r="AC1594" s="322">
        <f t="shared" si="266"/>
        <v>0</v>
      </c>
      <c r="AD1594" s="149">
        <f>SUM(AD1593,AD1584,AD1576,AD1567,AD1555,AD1551,AD1539,AD1550)</f>
        <v>67.702150000000003</v>
      </c>
      <c r="AE1594" s="897"/>
      <c r="AF1594" s="840"/>
      <c r="AG1594" s="1056"/>
      <c r="AH1594" s="1071"/>
      <c r="AJ1594" s="3355"/>
    </row>
    <row r="1595" spans="1:36" s="137" customFormat="1" x14ac:dyDescent="0.25">
      <c r="A1595" s="127">
        <v>1</v>
      </c>
      <c r="B1595" s="2236" t="s">
        <v>731</v>
      </c>
      <c r="C1595" s="2236"/>
      <c r="D1595" s="725" t="s">
        <v>123</v>
      </c>
      <c r="E1595" s="420"/>
      <c r="F1595" s="1612"/>
      <c r="G1595" s="215"/>
      <c r="H1595" s="113"/>
      <c r="I1595" s="113"/>
      <c r="J1595" s="113"/>
      <c r="K1595" s="806"/>
      <c r="L1595" s="142"/>
      <c r="M1595" s="143"/>
      <c r="N1595" s="143"/>
      <c r="O1595" s="143"/>
      <c r="P1595" s="143"/>
      <c r="Q1595" s="143"/>
      <c r="R1595" s="143"/>
      <c r="S1595" s="322"/>
      <c r="T1595" s="322"/>
      <c r="U1595" s="322"/>
      <c r="V1595" s="322"/>
      <c r="W1595" s="854"/>
      <c r="X1595" s="322"/>
      <c r="Y1595" s="1103"/>
      <c r="Z1595" s="322"/>
      <c r="AA1595" s="322"/>
      <c r="AB1595" s="322"/>
      <c r="AC1595" s="322"/>
      <c r="AD1595" s="322"/>
      <c r="AE1595" s="924"/>
      <c r="AF1595" s="840"/>
      <c r="AG1595" s="1056"/>
      <c r="AH1595" s="1071"/>
      <c r="AJ1595" s="3355"/>
    </row>
    <row r="1596" spans="1:36" s="137" customFormat="1" x14ac:dyDescent="0.25">
      <c r="A1596" s="127">
        <v>1</v>
      </c>
      <c r="B1596" s="2236" t="s">
        <v>731</v>
      </c>
      <c r="C1596" s="2236" t="s">
        <v>700</v>
      </c>
      <c r="D1596" s="153" t="s">
        <v>9</v>
      </c>
      <c r="E1596" s="420"/>
      <c r="F1596" s="1612">
        <v>240</v>
      </c>
      <c r="G1596" s="216"/>
      <c r="H1596" s="113"/>
      <c r="I1596" s="113"/>
      <c r="J1596" s="113"/>
      <c r="K1596" s="806"/>
      <c r="L1596" s="142"/>
      <c r="M1596" s="143"/>
      <c r="N1596" s="143"/>
      <c r="O1596" s="143"/>
      <c r="P1596" s="143" t="e">
        <f>O1596/N1596*100</f>
        <v>#DIV/0!</v>
      </c>
      <c r="Q1596" s="143">
        <f>ROUND(M1596/F1596,0)</f>
        <v>0</v>
      </c>
      <c r="R1596" s="143" t="e">
        <f>O1596/$D$4*12/Q1596</f>
        <v>#DIV/0!</v>
      </c>
      <c r="S1596" s="322"/>
      <c r="T1596" s="322"/>
      <c r="U1596" s="322"/>
      <c r="V1596" s="322"/>
      <c r="W1596" s="854"/>
      <c r="X1596" s="322"/>
      <c r="Y1596" s="1103"/>
      <c r="Z1596" s="322"/>
      <c r="AA1596" s="322"/>
      <c r="AB1596" s="322"/>
      <c r="AC1596" s="322"/>
      <c r="AD1596" s="322"/>
      <c r="AE1596" s="924"/>
      <c r="AF1596" s="840"/>
      <c r="AG1596" s="1056"/>
      <c r="AH1596" s="1071"/>
      <c r="AJ1596" s="3355"/>
    </row>
    <row r="1597" spans="1:36" s="137" customFormat="1" x14ac:dyDescent="0.25">
      <c r="A1597" s="127">
        <v>1</v>
      </c>
      <c r="B1597" s="2236" t="s">
        <v>731</v>
      </c>
      <c r="C1597" s="2236" t="s">
        <v>700</v>
      </c>
      <c r="D1597" s="158" t="s">
        <v>44</v>
      </c>
      <c r="E1597" s="1742"/>
      <c r="F1597" s="1612">
        <v>240</v>
      </c>
      <c r="G1597" s="216"/>
      <c r="H1597" s="113"/>
      <c r="I1597" s="113"/>
      <c r="J1597" s="113"/>
      <c r="K1597" s="806"/>
      <c r="L1597" s="142"/>
      <c r="M1597" s="143"/>
      <c r="N1597" s="143"/>
      <c r="O1597" s="143"/>
      <c r="P1597" s="143" t="e">
        <f>O1597/N1597*100</f>
        <v>#DIV/0!</v>
      </c>
      <c r="Q1597" s="143">
        <f>ROUND(M1597/F1597,0)</f>
        <v>0</v>
      </c>
      <c r="R1597" s="143" t="e">
        <f>O1597/$D$4*12/Q1597</f>
        <v>#DIV/0!</v>
      </c>
      <c r="S1597" s="321"/>
      <c r="T1597" s="321"/>
      <c r="U1597" s="321"/>
      <c r="V1597" s="321"/>
      <c r="W1597" s="854"/>
      <c r="X1597" s="322"/>
      <c r="Y1597" s="1103"/>
      <c r="Z1597" s="322"/>
      <c r="AA1597" s="322"/>
      <c r="AB1597" s="322"/>
      <c r="AC1597" s="322"/>
      <c r="AD1597" s="322"/>
      <c r="AE1597" s="924"/>
      <c r="AF1597" s="840"/>
      <c r="AG1597" s="1056"/>
      <c r="AH1597" s="1071"/>
      <c r="AJ1597" s="3355"/>
    </row>
    <row r="1598" spans="1:36" x14ac:dyDescent="0.25">
      <c r="A1598" s="127">
        <v>1</v>
      </c>
      <c r="B1598" s="2236" t="s">
        <v>731</v>
      </c>
      <c r="C1598" s="2236" t="s">
        <v>700</v>
      </c>
      <c r="D1598" s="1743" t="s">
        <v>176</v>
      </c>
      <c r="E1598" s="1255"/>
      <c r="F1598" s="1633"/>
      <c r="G1598" s="217"/>
      <c r="H1598" s="300"/>
      <c r="I1598" s="300">
        <f>SUM(I1596:I1597)</f>
        <v>0</v>
      </c>
      <c r="J1598" s="148" t="e">
        <f>I1598/H1598*100</f>
        <v>#DIV/0!</v>
      </c>
      <c r="K1598" s="1506">
        <f>IF(G1598=0,0,M1598/G1598)</f>
        <v>0</v>
      </c>
      <c r="L1598" s="1115" t="e">
        <f>O1598/I1598</f>
        <v>#DIV/0!</v>
      </c>
      <c r="M1598" s="300">
        <f>SUM(M1596:M1597)</f>
        <v>0</v>
      </c>
      <c r="N1598" s="300">
        <f>SUM(N1596:N1597)</f>
        <v>0</v>
      </c>
      <c r="O1598" s="1179">
        <f>SUM(O1596:O1597)</f>
        <v>0</v>
      </c>
      <c r="P1598" s="1179" t="e">
        <f>O1598/N1598*100</f>
        <v>#DIV/0!</v>
      </c>
      <c r="Q1598" s="1179">
        <f>SUM(Q1596:Q1597)</f>
        <v>0</v>
      </c>
      <c r="R1598" s="272" t="e">
        <f>O1598/$D$4*12/Q1598</f>
        <v>#DIV/0!</v>
      </c>
      <c r="S1598" s="323"/>
      <c r="T1598" s="323"/>
      <c r="U1598" s="323"/>
      <c r="V1598" s="323"/>
      <c r="W1598" s="854"/>
      <c r="X1598" s="322">
        <f>AD1598-AC1598-Z1598</f>
        <v>0</v>
      </c>
      <c r="Y1598" s="1103"/>
      <c r="Z1598" s="322"/>
      <c r="AA1598" s="322"/>
      <c r="AB1598" s="322"/>
      <c r="AC1598" s="322"/>
      <c r="AD1598" s="322"/>
      <c r="AE1598" s="947"/>
      <c r="AF1598" s="840"/>
      <c r="AG1598" s="1056"/>
      <c r="AH1598" s="1071"/>
      <c r="AJ1598" s="3355"/>
    </row>
    <row r="1599" spans="1:36" ht="30" thickBot="1" x14ac:dyDescent="0.3">
      <c r="A1599" s="127">
        <v>1</v>
      </c>
      <c r="B1599" s="2236" t="s">
        <v>731</v>
      </c>
      <c r="D1599" s="138" t="s">
        <v>201</v>
      </c>
      <c r="E1599" s="138"/>
      <c r="F1599" s="138"/>
      <c r="G1599" s="238"/>
      <c r="H1599" s="1609"/>
      <c r="I1599" s="1609">
        <f>SUM(I1598)</f>
        <v>0</v>
      </c>
      <c r="J1599" s="1609" t="e">
        <f>I1599/H1599*100</f>
        <v>#DIV/0!</v>
      </c>
      <c r="K1599" s="1744">
        <f>IF(G1599=0,0,M1599/G1599)</f>
        <v>0</v>
      </c>
      <c r="L1599" s="1733" t="e">
        <f>SUM(L1598)</f>
        <v>#DIV/0!</v>
      </c>
      <c r="M1599" s="1609">
        <f>SUM(M1598)</f>
        <v>0</v>
      </c>
      <c r="N1599" s="1609">
        <f>SUM(N1598)</f>
        <v>0</v>
      </c>
      <c r="O1599" s="1609">
        <f>SUM(O1598)</f>
        <v>0</v>
      </c>
      <c r="P1599" s="1159" t="e">
        <f>O1599/N1599*100</f>
        <v>#DIV/0!</v>
      </c>
      <c r="Q1599" s="1206">
        <f>SUM(Q1598)</f>
        <v>0</v>
      </c>
      <c r="R1599" s="1159" t="e">
        <f>O1599/$D$4*12/Q1599</f>
        <v>#DIV/0!</v>
      </c>
      <c r="S1599" s="326"/>
      <c r="T1599" s="326"/>
      <c r="U1599" s="326"/>
      <c r="V1599" s="326"/>
      <c r="W1599" s="859">
        <f>S1599/12*$D$4+(T1599-S1599)/11*3+(U1599-T1599)/10*2+(V1599-U1599)/9*1</f>
        <v>0</v>
      </c>
      <c r="X1599" s="326">
        <f>AD1599-AC1599-Z1599</f>
        <v>0</v>
      </c>
      <c r="Y1599" s="758"/>
      <c r="Z1599" s="326"/>
      <c r="AA1599" s="326">
        <f>X1599-W1599</f>
        <v>0</v>
      </c>
      <c r="AB1599" s="326"/>
      <c r="AC1599" s="326"/>
      <c r="AD1599" s="326"/>
      <c r="AE1599" s="1611"/>
      <c r="AF1599" s="888"/>
      <c r="AG1599" s="1056"/>
      <c r="AH1599" s="1071"/>
      <c r="AJ1599" s="3355"/>
    </row>
    <row r="1600" spans="1:36" ht="15.75" thickBot="1" x14ac:dyDescent="0.3">
      <c r="A1600" s="127">
        <v>1</v>
      </c>
      <c r="B1600" s="2236" t="s">
        <v>731</v>
      </c>
      <c r="D1600" s="1494" t="s">
        <v>277</v>
      </c>
      <c r="E1600" s="1494"/>
      <c r="F1600" s="1494"/>
      <c r="G1600" s="220"/>
      <c r="H1600" s="692"/>
      <c r="I1600" s="692"/>
      <c r="J1600" s="692"/>
      <c r="K1600" s="1454"/>
      <c r="L1600" s="1454"/>
      <c r="M1600" s="692"/>
      <c r="N1600" s="692"/>
      <c r="O1600" s="692">
        <f>SUM(O1591,O1599)</f>
        <v>0</v>
      </c>
      <c r="P1600" s="692"/>
      <c r="Q1600" s="692"/>
      <c r="R1600" s="692"/>
      <c r="S1600" s="327"/>
      <c r="T1600" s="327"/>
      <c r="U1600" s="327"/>
      <c r="V1600" s="327"/>
      <c r="W1600" s="739">
        <f>W1599+W1594</f>
        <v>0</v>
      </c>
      <c r="X1600" s="134">
        <f>AD1600-AC1600-Y1600</f>
        <v>67.702150000000003</v>
      </c>
      <c r="Y1600" s="761">
        <f t="shared" ref="Y1600:AD1600" si="267">Y1599+Y1594</f>
        <v>0</v>
      </c>
      <c r="Z1600" s="146">
        <f>Z1599+Z1594</f>
        <v>0</v>
      </c>
      <c r="AA1600" s="327">
        <f t="shared" si="267"/>
        <v>65.359750000000005</v>
      </c>
      <c r="AB1600" s="327">
        <f t="shared" si="267"/>
        <v>0</v>
      </c>
      <c r="AC1600" s="327">
        <f t="shared" si="267"/>
        <v>0</v>
      </c>
      <c r="AD1600" s="146">
        <f t="shared" si="267"/>
        <v>67.702150000000003</v>
      </c>
      <c r="AE1600" s="1668"/>
      <c r="AF1600" s="842"/>
      <c r="AG1600" s="1056"/>
      <c r="AH1600" s="1071"/>
      <c r="AJ1600" s="3355"/>
    </row>
    <row r="1601" spans="1:40" x14ac:dyDescent="0.25">
      <c r="A1601" s="127">
        <v>1</v>
      </c>
      <c r="D1601" s="1745"/>
      <c r="E1601" s="434"/>
      <c r="F1601" s="1745"/>
      <c r="G1601" s="223"/>
      <c r="H1601" s="728"/>
      <c r="I1601" s="728"/>
      <c r="J1601" s="728"/>
      <c r="K1601" s="1476"/>
      <c r="L1601" s="1476"/>
      <c r="M1601" s="728"/>
      <c r="N1601" s="728"/>
      <c r="O1601" s="728"/>
      <c r="P1601" s="728"/>
      <c r="Q1601" s="728"/>
      <c r="R1601" s="728"/>
      <c r="S1601" s="320"/>
      <c r="T1601" s="320"/>
      <c r="U1601" s="320"/>
      <c r="V1601" s="320"/>
      <c r="W1601" s="737"/>
      <c r="X1601" s="320"/>
      <c r="Y1601" s="759"/>
      <c r="Z1601" s="320"/>
      <c r="AA1601" s="320"/>
      <c r="AB1601" s="320"/>
      <c r="AC1601" s="320"/>
      <c r="AD1601" s="320"/>
      <c r="AE1601" s="919"/>
      <c r="AF1601" s="360"/>
      <c r="AG1601" s="3524"/>
      <c r="AH1601" s="1071"/>
      <c r="AJ1601" s="3355"/>
    </row>
    <row r="1602" spans="1:40" ht="43.5" x14ac:dyDescent="0.25">
      <c r="A1602" s="127">
        <v>1</v>
      </c>
      <c r="B1602" s="2236" t="s">
        <v>732</v>
      </c>
      <c r="D1602" s="1061" t="s">
        <v>366</v>
      </c>
      <c r="E1602" s="1061"/>
      <c r="F1602" s="1505"/>
      <c r="G1602" s="223"/>
      <c r="H1602" s="177"/>
      <c r="I1602" s="177"/>
      <c r="J1602" s="177"/>
      <c r="K1602" s="1484"/>
      <c r="L1602" s="1484"/>
      <c r="M1602" s="514"/>
      <c r="N1602" s="514"/>
      <c r="O1602" s="514"/>
      <c r="P1602" s="514"/>
      <c r="Q1602" s="514"/>
      <c r="R1602" s="514"/>
      <c r="S1602" s="321"/>
      <c r="T1602" s="321"/>
      <c r="U1602" s="321"/>
      <c r="V1602" s="321"/>
      <c r="W1602" s="738"/>
      <c r="X1602" s="321"/>
      <c r="Y1602" s="756"/>
      <c r="Z1602" s="321"/>
      <c r="AA1602" s="321"/>
      <c r="AB1602" s="321"/>
      <c r="AC1602" s="321"/>
      <c r="AD1602" s="321"/>
      <c r="AE1602" s="928"/>
      <c r="AF1602" s="318"/>
      <c r="AG1602" s="1056"/>
      <c r="AH1602" s="1071"/>
      <c r="AJ1602" s="3355"/>
    </row>
    <row r="1603" spans="1:40" x14ac:dyDescent="0.25">
      <c r="A1603" s="127">
        <v>1</v>
      </c>
      <c r="B1603" s="2236" t="s">
        <v>732</v>
      </c>
      <c r="D1603" s="459" t="s">
        <v>194</v>
      </c>
      <c r="E1603" s="1613"/>
      <c r="F1603" s="524"/>
      <c r="G1603" s="215"/>
      <c r="H1603" s="177"/>
      <c r="I1603" s="177"/>
      <c r="J1603" s="177"/>
      <c r="K1603" s="1484"/>
      <c r="L1603" s="1484"/>
      <c r="M1603" s="514"/>
      <c r="N1603" s="514"/>
      <c r="O1603" s="514"/>
      <c r="P1603" s="514"/>
      <c r="Q1603" s="514"/>
      <c r="R1603" s="514"/>
      <c r="S1603" s="321"/>
      <c r="T1603" s="321"/>
      <c r="U1603" s="321"/>
      <c r="V1603" s="321"/>
      <c r="W1603" s="855"/>
      <c r="X1603" s="321"/>
      <c r="Y1603" s="756"/>
      <c r="Z1603" s="321"/>
      <c r="AA1603" s="321"/>
      <c r="AB1603" s="321"/>
      <c r="AC1603" s="321"/>
      <c r="AD1603" s="321"/>
      <c r="AE1603" s="928"/>
      <c r="AF1603" s="318"/>
      <c r="AG1603" s="1056"/>
      <c r="AH1603" s="1071"/>
      <c r="AJ1603" s="3355"/>
    </row>
    <row r="1604" spans="1:40" ht="17.25" customHeight="1" x14ac:dyDescent="0.25">
      <c r="A1604" s="127">
        <v>1</v>
      </c>
      <c r="B1604" s="2236" t="s">
        <v>732</v>
      </c>
      <c r="D1604" s="513" t="s">
        <v>310</v>
      </c>
      <c r="E1604" s="423"/>
      <c r="F1604" s="524"/>
      <c r="G1604" s="488"/>
      <c r="H1604" s="177"/>
      <c r="I1604" s="177">
        <f>I1605</f>
        <v>6.5249999999999995</v>
      </c>
      <c r="J1604" s="113" t="e">
        <f t="shared" ref="J1604:J1609" si="268">I1604/H1604*100</f>
        <v>#DIV/0!</v>
      </c>
      <c r="K1604" s="1484"/>
      <c r="L1604" s="1484"/>
      <c r="M1604" s="514"/>
      <c r="N1604" s="514"/>
      <c r="O1604" s="514"/>
      <c r="P1604" s="514"/>
      <c r="Q1604" s="514"/>
      <c r="R1604" s="514"/>
      <c r="S1604" s="321"/>
      <c r="T1604" s="321"/>
      <c r="U1604" s="321"/>
      <c r="V1604" s="321"/>
      <c r="W1604" s="738">
        <f>S1604/12*$D$4+(T1604-S1604)/11*3+(U1604-T1604)/10*2+(V1604-U1604)/9*1</f>
        <v>0</v>
      </c>
      <c r="X1604" s="134">
        <f>AD1604-AC1604-Y1604</f>
        <v>335.459</v>
      </c>
      <c r="Y1604" s="756"/>
      <c r="Z1604" s="321"/>
      <c r="AA1604" s="321">
        <f>X1604-W1604</f>
        <v>335.459</v>
      </c>
      <c r="AB1604" s="321"/>
      <c r="AC1604" s="321"/>
      <c r="AD1604" s="321">
        <v>335.459</v>
      </c>
      <c r="AE1604" s="928"/>
      <c r="AF1604" s="318"/>
      <c r="AG1604" s="1056"/>
      <c r="AH1604" s="1071"/>
      <c r="AJ1604" s="3355"/>
    </row>
    <row r="1605" spans="1:40" ht="30" x14ac:dyDescent="0.25">
      <c r="A1605" s="127">
        <v>1</v>
      </c>
      <c r="B1605" s="2236" t="s">
        <v>732</v>
      </c>
      <c r="D1605" s="798" t="s">
        <v>443</v>
      </c>
      <c r="E1605" s="423"/>
      <c r="F1605" s="524"/>
      <c r="G1605" s="488"/>
      <c r="H1605" s="177"/>
      <c r="I1605" s="177">
        <f>I1606/4</f>
        <v>6.5249999999999995</v>
      </c>
      <c r="J1605" s="113" t="e">
        <f t="shared" si="268"/>
        <v>#DIV/0!</v>
      </c>
      <c r="K1605" s="1484"/>
      <c r="L1605" s="1484"/>
      <c r="M1605" s="514"/>
      <c r="N1605" s="514"/>
      <c r="O1605" s="514"/>
      <c r="P1605" s="514"/>
      <c r="Q1605" s="514"/>
      <c r="R1605" s="514"/>
      <c r="S1605" s="321"/>
      <c r="T1605" s="321"/>
      <c r="U1605" s="321"/>
      <c r="V1605" s="321"/>
      <c r="W1605" s="738"/>
      <c r="X1605" s="321"/>
      <c r="Y1605" s="756"/>
      <c r="Z1605" s="321"/>
      <c r="AA1605" s="321"/>
      <c r="AB1605" s="321"/>
      <c r="AC1605" s="321"/>
      <c r="AD1605" s="321"/>
      <c r="AE1605" s="928"/>
      <c r="AF1605" s="318"/>
      <c r="AG1605" s="1056"/>
      <c r="AH1605" s="1071"/>
      <c r="AJ1605" s="3355"/>
    </row>
    <row r="1606" spans="1:40" ht="30" x14ac:dyDescent="0.25">
      <c r="A1606" s="127">
        <v>1</v>
      </c>
      <c r="B1606" s="2236" t="s">
        <v>732</v>
      </c>
      <c r="D1606" s="4" t="s">
        <v>445</v>
      </c>
      <c r="E1606" s="423"/>
      <c r="F1606" s="524"/>
      <c r="G1606" s="488"/>
      <c r="H1606" s="177"/>
      <c r="I1606" s="177">
        <v>26.099999999999998</v>
      </c>
      <c r="J1606" s="113" t="e">
        <f t="shared" si="268"/>
        <v>#DIV/0!</v>
      </c>
      <c r="K1606" s="1484"/>
      <c r="L1606" s="1484"/>
      <c r="M1606" s="514"/>
      <c r="N1606" s="514"/>
      <c r="O1606" s="514"/>
      <c r="P1606" s="514"/>
      <c r="Q1606" s="514"/>
      <c r="R1606" s="514"/>
      <c r="S1606" s="321"/>
      <c r="T1606" s="321"/>
      <c r="U1606" s="321"/>
      <c r="V1606" s="321"/>
      <c r="W1606" s="738"/>
      <c r="X1606" s="321"/>
      <c r="Y1606" s="756"/>
      <c r="Z1606" s="321"/>
      <c r="AA1606" s="321"/>
      <c r="AB1606" s="321"/>
      <c r="AC1606" s="321"/>
      <c r="AD1606" s="321"/>
      <c r="AE1606" s="928"/>
      <c r="AF1606" s="318"/>
      <c r="AG1606" s="1056"/>
      <c r="AH1606" s="1071"/>
      <c r="AJ1606" s="3355"/>
    </row>
    <row r="1607" spans="1:40" ht="18" customHeight="1" x14ac:dyDescent="0.25">
      <c r="A1607" s="127">
        <v>1</v>
      </c>
      <c r="B1607" s="2236" t="s">
        <v>732</v>
      </c>
      <c r="D1607" s="513" t="s">
        <v>311</v>
      </c>
      <c r="E1607" s="423"/>
      <c r="F1607" s="524"/>
      <c r="G1607" s="488"/>
      <c r="H1607" s="177"/>
      <c r="I1607" s="177">
        <f>(I1609+I1610)/9.4</f>
        <v>129.12234042553195</v>
      </c>
      <c r="J1607" s="113" t="e">
        <f t="shared" si="268"/>
        <v>#DIV/0!</v>
      </c>
      <c r="K1607" s="1484"/>
      <c r="L1607" s="1484"/>
      <c r="M1607" s="514"/>
      <c r="N1607" s="514"/>
      <c r="O1607" s="514"/>
      <c r="P1607" s="514"/>
      <c r="Q1607" s="514"/>
      <c r="R1607" s="514"/>
      <c r="S1607" s="321"/>
      <c r="T1607" s="321"/>
      <c r="U1607" s="321"/>
      <c r="V1607" s="321"/>
      <c r="W1607" s="738"/>
      <c r="X1607" s="321"/>
      <c r="Y1607" s="756"/>
      <c r="Z1607" s="321"/>
      <c r="AA1607" s="321"/>
      <c r="AB1607" s="321"/>
      <c r="AC1607" s="321"/>
      <c r="AD1607" s="321"/>
      <c r="AE1607" s="928"/>
      <c r="AF1607" s="318"/>
      <c r="AG1607" s="1056"/>
      <c r="AH1607" s="1071"/>
      <c r="AJ1607" s="3355"/>
    </row>
    <row r="1608" spans="1:40" x14ac:dyDescent="0.25">
      <c r="A1608" s="127">
        <v>1</v>
      </c>
      <c r="B1608" s="2236" t="s">
        <v>732</v>
      </c>
      <c r="D1608" s="4" t="s">
        <v>320</v>
      </c>
      <c r="E1608" s="423"/>
      <c r="F1608" s="524"/>
      <c r="G1608" s="488"/>
      <c r="H1608" s="177"/>
      <c r="I1608" s="177">
        <f>(I1609+I1610)/9.4</f>
        <v>129.12234042553195</v>
      </c>
      <c r="J1608" s="113" t="e">
        <f t="shared" si="268"/>
        <v>#DIV/0!</v>
      </c>
      <c r="K1608" s="1484"/>
      <c r="L1608" s="1484"/>
      <c r="M1608" s="514"/>
      <c r="N1608" s="514"/>
      <c r="O1608" s="514"/>
      <c r="P1608" s="514"/>
      <c r="Q1608" s="514"/>
      <c r="R1608" s="514"/>
      <c r="S1608" s="321"/>
      <c r="T1608" s="321"/>
      <c r="U1608" s="321"/>
      <c r="V1608" s="321"/>
      <c r="W1608" s="738"/>
      <c r="X1608" s="321"/>
      <c r="Y1608" s="756"/>
      <c r="Z1608" s="321"/>
      <c r="AA1608" s="321"/>
      <c r="AB1608" s="321"/>
      <c r="AC1608" s="321"/>
      <c r="AD1608" s="321"/>
      <c r="AE1608" s="928"/>
      <c r="AF1608" s="318"/>
      <c r="AG1608" s="1056"/>
      <c r="AH1608" s="1071"/>
      <c r="AJ1608" s="3355"/>
    </row>
    <row r="1609" spans="1:40" x14ac:dyDescent="0.25">
      <c r="A1609" s="127">
        <v>1</v>
      </c>
      <c r="B1609" s="2236" t="s">
        <v>732</v>
      </c>
      <c r="D1609" s="527" t="s">
        <v>321</v>
      </c>
      <c r="E1609" s="446"/>
      <c r="F1609" s="524"/>
      <c r="G1609" s="488"/>
      <c r="H1609" s="177"/>
      <c r="I1609" s="177">
        <v>1213.7500000000002</v>
      </c>
      <c r="J1609" s="113" t="e">
        <f t="shared" si="268"/>
        <v>#DIV/0!</v>
      </c>
      <c r="K1609" s="1484"/>
      <c r="L1609" s="1484"/>
      <c r="M1609" s="514"/>
      <c r="N1609" s="514"/>
      <c r="O1609" s="514"/>
      <c r="P1609" s="514"/>
      <c r="Q1609" s="514"/>
      <c r="R1609" s="514"/>
      <c r="S1609" s="321"/>
      <c r="T1609" s="321"/>
      <c r="U1609" s="321"/>
      <c r="V1609" s="321"/>
      <c r="W1609" s="738"/>
      <c r="X1609" s="321">
        <f>AD1609-AC1609-Z1609</f>
        <v>0</v>
      </c>
      <c r="Y1609" s="756"/>
      <c r="Z1609" s="321"/>
      <c r="AA1609" s="321"/>
      <c r="AB1609" s="321"/>
      <c r="AC1609" s="321"/>
      <c r="AD1609" s="321"/>
      <c r="AE1609" s="928"/>
      <c r="AF1609" s="318"/>
      <c r="AG1609" s="1056"/>
      <c r="AH1609" s="1071"/>
      <c r="AJ1609" s="3355"/>
    </row>
    <row r="1610" spans="1:40" x14ac:dyDescent="0.25">
      <c r="A1610" s="127">
        <v>1</v>
      </c>
      <c r="B1610" s="2236" t="s">
        <v>732</v>
      </c>
      <c r="D1610" s="527" t="s">
        <v>325</v>
      </c>
      <c r="E1610" s="412"/>
      <c r="F1610" s="9"/>
      <c r="G1610" s="486"/>
      <c r="H1610" s="113"/>
      <c r="I1610" s="1746"/>
      <c r="J1610" s="113"/>
      <c r="K1610" s="1484"/>
      <c r="L1610" s="1484"/>
      <c r="M1610" s="112"/>
      <c r="N1610" s="112"/>
      <c r="O1610" s="112"/>
      <c r="P1610" s="112"/>
      <c r="Q1610" s="112"/>
      <c r="R1610" s="112"/>
      <c r="S1610" s="321"/>
      <c r="T1610" s="321"/>
      <c r="U1610" s="321"/>
      <c r="V1610" s="321"/>
      <c r="W1610" s="738"/>
      <c r="X1610" s="321">
        <f>AD1610-AC1610-Z1610</f>
        <v>0</v>
      </c>
      <c r="Y1610" s="756"/>
      <c r="Z1610" s="321"/>
      <c r="AA1610" s="321"/>
      <c r="AB1610" s="321"/>
      <c r="AC1610" s="321"/>
      <c r="AD1610" s="321"/>
      <c r="AE1610" s="1747"/>
      <c r="AF1610" s="318"/>
      <c r="AG1610" s="1056"/>
      <c r="AH1610" s="1071"/>
      <c r="AJ1610" s="3355"/>
    </row>
    <row r="1611" spans="1:40" x14ac:dyDescent="0.25">
      <c r="A1611" s="127">
        <v>1</v>
      </c>
      <c r="B1611" s="2236" t="s">
        <v>732</v>
      </c>
      <c r="D1611" s="463" t="s">
        <v>260</v>
      </c>
      <c r="E1611" s="412"/>
      <c r="F1611" s="9"/>
      <c r="G1611" s="487"/>
      <c r="H1611" s="516"/>
      <c r="I1611" s="516">
        <f>I1604</f>
        <v>6.5249999999999995</v>
      </c>
      <c r="J1611" s="113" t="e">
        <f>I1611/H1611*100</f>
        <v>#DIV/0!</v>
      </c>
      <c r="K1611" s="1484"/>
      <c r="L1611" s="1484"/>
      <c r="M1611" s="112"/>
      <c r="N1611" s="112"/>
      <c r="O1611" s="112"/>
      <c r="P1611" s="112"/>
      <c r="Q1611" s="112"/>
      <c r="R1611" s="112"/>
      <c r="S1611" s="321"/>
      <c r="T1611" s="321"/>
      <c r="U1611" s="321"/>
      <c r="V1611" s="321"/>
      <c r="W1611" s="738"/>
      <c r="X1611" s="321"/>
      <c r="Y1611" s="756"/>
      <c r="Z1611" s="321"/>
      <c r="AA1611" s="321"/>
      <c r="AB1611" s="321"/>
      <c r="AC1611" s="321"/>
      <c r="AD1611" s="321"/>
      <c r="AE1611" s="897"/>
      <c r="AF1611" s="318"/>
      <c r="AG1611" s="1056"/>
      <c r="AH1611" s="1071"/>
      <c r="AJ1611" s="3355"/>
    </row>
    <row r="1612" spans="1:40" ht="29.25" x14ac:dyDescent="0.25">
      <c r="A1612" s="127">
        <v>1</v>
      </c>
      <c r="B1612" s="2236" t="s">
        <v>732</v>
      </c>
      <c r="D1612" s="463" t="s">
        <v>261</v>
      </c>
      <c r="E1612" s="423"/>
      <c r="F1612" s="4"/>
      <c r="G1612" s="3158"/>
      <c r="H1612" s="516"/>
      <c r="I1612" s="516">
        <f>I1607</f>
        <v>129.12234042553195</v>
      </c>
      <c r="J1612" s="173" t="e">
        <f>I1612/H1612*100</f>
        <v>#DIV/0!</v>
      </c>
      <c r="K1612" s="1484"/>
      <c r="L1612" s="1484"/>
      <c r="M1612" s="112"/>
      <c r="N1612" s="112"/>
      <c r="O1612" s="112"/>
      <c r="P1612" s="112"/>
      <c r="Q1612" s="112"/>
      <c r="R1612" s="112"/>
      <c r="S1612" s="321"/>
      <c r="T1612" s="321"/>
      <c r="U1612" s="321"/>
      <c r="V1612" s="321"/>
      <c r="W1612" s="738"/>
      <c r="X1612" s="321">
        <f>AD1612-AC1612-Z1612</f>
        <v>0</v>
      </c>
      <c r="Y1612" s="756"/>
      <c r="Z1612" s="321"/>
      <c r="AA1612" s="321"/>
      <c r="AB1612" s="321"/>
      <c r="AC1612" s="321"/>
      <c r="AD1612" s="321"/>
      <c r="AE1612" s="897"/>
      <c r="AF1612" s="318"/>
      <c r="AG1612" s="1056"/>
      <c r="AH1612" s="1071"/>
      <c r="AJ1612" s="3355"/>
    </row>
    <row r="1613" spans="1:40" ht="15.75" thickBot="1" x14ac:dyDescent="0.3">
      <c r="A1613" s="127">
        <v>1</v>
      </c>
      <c r="B1613" s="2236" t="s">
        <v>732</v>
      </c>
      <c r="D1613" s="1397" t="s">
        <v>134</v>
      </c>
      <c r="E1613" s="139"/>
      <c r="F1613" s="1397"/>
      <c r="G1613" s="487"/>
      <c r="H1613" s="1710"/>
      <c r="I1613" s="1710">
        <f>I1604+I1609/4.2+I1610/4.2</f>
        <v>295.51309523809527</v>
      </c>
      <c r="J1613" s="1710" t="e">
        <f>I1613/H1613*100</f>
        <v>#DIV/0!</v>
      </c>
      <c r="K1613" s="1679"/>
      <c r="L1613" s="1679"/>
      <c r="M1613" s="1610"/>
      <c r="N1613" s="1610"/>
      <c r="O1613" s="1610"/>
      <c r="P1613" s="1610"/>
      <c r="Q1613" s="1610"/>
      <c r="R1613" s="1610"/>
      <c r="S1613" s="326"/>
      <c r="T1613" s="326"/>
      <c r="U1613" s="326"/>
      <c r="V1613" s="326"/>
      <c r="W1613" s="856">
        <f t="shared" ref="W1613:AD1613" si="269">W1604</f>
        <v>0</v>
      </c>
      <c r="X1613" s="134">
        <f t="shared" ref="X1613:X1614" si="270">AD1613-AC1613-Y1613</f>
        <v>335.459</v>
      </c>
      <c r="Y1613" s="758">
        <f t="shared" si="269"/>
        <v>0</v>
      </c>
      <c r="Z1613" s="326">
        <f t="shared" si="269"/>
        <v>0</v>
      </c>
      <c r="AA1613" s="326">
        <f t="shared" si="269"/>
        <v>335.459</v>
      </c>
      <c r="AB1613" s="326">
        <f t="shared" si="269"/>
        <v>0</v>
      </c>
      <c r="AC1613" s="326">
        <f t="shared" si="269"/>
        <v>0</v>
      </c>
      <c r="AD1613" s="326">
        <f t="shared" si="269"/>
        <v>335.459</v>
      </c>
      <c r="AE1613" s="1711"/>
      <c r="AF1613" s="888"/>
      <c r="AG1613" s="1056"/>
      <c r="AH1613" s="1071"/>
      <c r="AJ1613" s="3355"/>
    </row>
    <row r="1614" spans="1:40" ht="15.75" thickBot="1" x14ac:dyDescent="0.3">
      <c r="A1614" s="127">
        <v>1</v>
      </c>
      <c r="B1614" s="2236" t="s">
        <v>732</v>
      </c>
      <c r="D1614" s="1494" t="s">
        <v>277</v>
      </c>
      <c r="E1614" s="1494"/>
      <c r="F1614" s="1494"/>
      <c r="G1614" s="220"/>
      <c r="H1614" s="692"/>
      <c r="I1614" s="692"/>
      <c r="J1614" s="692"/>
      <c r="K1614" s="1454"/>
      <c r="L1614" s="1454"/>
      <c r="M1614" s="692"/>
      <c r="N1614" s="692"/>
      <c r="O1614" s="692"/>
      <c r="P1614" s="692"/>
      <c r="Q1614" s="692"/>
      <c r="R1614" s="692"/>
      <c r="S1614" s="327"/>
      <c r="T1614" s="327"/>
      <c r="U1614" s="327"/>
      <c r="V1614" s="327"/>
      <c r="W1614" s="739">
        <f>SUM(W1613)</f>
        <v>0</v>
      </c>
      <c r="X1614" s="134">
        <f t="shared" si="270"/>
        <v>335.459</v>
      </c>
      <c r="Y1614" s="761"/>
      <c r="Z1614" s="146"/>
      <c r="AA1614" s="327">
        <f>SUM(AA1613)</f>
        <v>335.459</v>
      </c>
      <c r="AB1614" s="327">
        <f>SUM(AB1613)</f>
        <v>0</v>
      </c>
      <c r="AC1614" s="146">
        <f>SUM(AC1613)</f>
        <v>0</v>
      </c>
      <c r="AD1614" s="327">
        <f>SUM(AD1613)</f>
        <v>335.459</v>
      </c>
      <c r="AE1614" s="1668"/>
      <c r="AF1614" s="842">
        <f>SUM(AF1613)</f>
        <v>0</v>
      </c>
      <c r="AG1614" s="1056"/>
      <c r="AH1614" s="1071"/>
      <c r="AJ1614" s="3355"/>
    </row>
    <row r="1615" spans="1:40" x14ac:dyDescent="0.25">
      <c r="A1615" s="127">
        <v>1</v>
      </c>
      <c r="D1615" s="1702"/>
      <c r="E1615" s="1703"/>
      <c r="F1615" s="1702"/>
      <c r="G1615" s="223"/>
      <c r="H1615" s="728"/>
      <c r="I1615" s="728"/>
      <c r="J1615" s="728"/>
      <c r="K1615" s="1476"/>
      <c r="L1615" s="1476"/>
      <c r="M1615" s="728"/>
      <c r="N1615" s="728"/>
      <c r="O1615" s="728"/>
      <c r="P1615" s="728"/>
      <c r="Q1615" s="728"/>
      <c r="R1615" s="728"/>
      <c r="S1615" s="320"/>
      <c r="T1615" s="320"/>
      <c r="U1615" s="320"/>
      <c r="V1615" s="320"/>
      <c r="W1615" s="737"/>
      <c r="X1615" s="320">
        <f>AD1615-AC1615-Z1615</f>
        <v>0</v>
      </c>
      <c r="Y1615" s="759"/>
      <c r="Z1615" s="320"/>
      <c r="AA1615" s="320"/>
      <c r="AB1615" s="320"/>
      <c r="AC1615" s="320"/>
      <c r="AD1615" s="320"/>
      <c r="AE1615" s="919"/>
      <c r="AF1615" s="360"/>
      <c r="AG1615" s="3524"/>
      <c r="AH1615" s="1071"/>
      <c r="AJ1615" s="3355"/>
    </row>
    <row r="1616" spans="1:40" ht="43.5" x14ac:dyDescent="0.25">
      <c r="A1616" s="127">
        <v>1</v>
      </c>
      <c r="B1616" s="2236" t="s">
        <v>733</v>
      </c>
      <c r="D1616" s="1061" t="s">
        <v>367</v>
      </c>
      <c r="E1616" s="1061"/>
      <c r="F1616" s="1505"/>
      <c r="G1616" s="215"/>
      <c r="H1616" s="177"/>
      <c r="I1616" s="177"/>
      <c r="J1616" s="177"/>
      <c r="K1616" s="1484"/>
      <c r="L1616" s="1484"/>
      <c r="M1616" s="514"/>
      <c r="N1616" s="514"/>
      <c r="O1616" s="514"/>
      <c r="P1616" s="514"/>
      <c r="Q1616" s="514"/>
      <c r="R1616" s="514"/>
      <c r="S1616" s="321"/>
      <c r="T1616" s="321"/>
      <c r="U1616" s="321"/>
      <c r="V1616" s="321"/>
      <c r="W1616" s="738"/>
      <c r="X1616" s="321">
        <f>AD1616-AC1616-Z1616</f>
        <v>0</v>
      </c>
      <c r="Y1616" s="756"/>
      <c r="Z1616" s="321"/>
      <c r="AA1616" s="321"/>
      <c r="AB1616" s="321"/>
      <c r="AC1616" s="321"/>
      <c r="AD1616" s="321"/>
      <c r="AE1616" s="928"/>
      <c r="AF1616" s="318"/>
      <c r="AG1616" s="1056"/>
      <c r="AH1616" s="1071"/>
      <c r="AJ1616" s="3355"/>
      <c r="AN1616" s="2236"/>
    </row>
    <row r="1617" spans="1:40" x14ac:dyDescent="0.25">
      <c r="A1617" s="127">
        <v>1</v>
      </c>
      <c r="B1617" s="2236" t="s">
        <v>733</v>
      </c>
      <c r="D1617" s="459" t="s">
        <v>194</v>
      </c>
      <c r="E1617" s="1613"/>
      <c r="F1617" s="524"/>
      <c r="G1617" s="215"/>
      <c r="H1617" s="514"/>
      <c r="I1617" s="514"/>
      <c r="J1617" s="514"/>
      <c r="K1617" s="1484"/>
      <c r="L1617" s="1484"/>
      <c r="M1617" s="514"/>
      <c r="N1617" s="514"/>
      <c r="O1617" s="514"/>
      <c r="P1617" s="514"/>
      <c r="Q1617" s="514"/>
      <c r="R1617" s="514"/>
      <c r="S1617" s="321"/>
      <c r="T1617" s="321"/>
      <c r="U1617" s="321"/>
      <c r="V1617" s="321"/>
      <c r="W1617" s="855"/>
      <c r="X1617" s="321">
        <f>AD1617-AC1617-Z1617</f>
        <v>0</v>
      </c>
      <c r="Y1617" s="756"/>
      <c r="Z1617" s="321"/>
      <c r="AA1617" s="321">
        <f>X1617-W1617</f>
        <v>0</v>
      </c>
      <c r="AB1617" s="321"/>
      <c r="AC1617" s="321"/>
      <c r="AD1617" s="321"/>
      <c r="AE1617" s="945"/>
      <c r="AF1617" s="318"/>
      <c r="AG1617" s="1056"/>
      <c r="AH1617" s="1071"/>
      <c r="AJ1617" s="3355"/>
      <c r="AN1617" s="2236"/>
    </row>
    <row r="1618" spans="1:40" ht="15.75" customHeight="1" x14ac:dyDescent="0.25">
      <c r="A1618" s="127">
        <v>1</v>
      </c>
      <c r="B1618" s="2236" t="s">
        <v>733</v>
      </c>
      <c r="D1618" s="2231" t="s">
        <v>310</v>
      </c>
      <c r="E1618" s="423"/>
      <c r="F1618" s="524"/>
      <c r="G1618" s="488"/>
      <c r="H1618" s="813"/>
      <c r="I1618" s="813">
        <f>I1619</f>
        <v>51.279999999999994</v>
      </c>
      <c r="J1618" s="113" t="e">
        <f t="shared" ref="J1618:J1627" si="271">I1618/H1618*100</f>
        <v>#DIV/0!</v>
      </c>
      <c r="K1618" s="1484"/>
      <c r="L1618" s="1484"/>
      <c r="M1618" s="514"/>
      <c r="N1618" s="514"/>
      <c r="O1618" s="514"/>
      <c r="P1618" s="514"/>
      <c r="Q1618" s="514"/>
      <c r="R1618" s="514"/>
      <c r="S1618" s="321"/>
      <c r="T1618" s="321"/>
      <c r="U1618" s="321"/>
      <c r="V1618" s="321"/>
      <c r="W1618" s="738">
        <f>S1618/12*$D$4+(T1618-S1618)/11*3+(U1618-T1618)/10*2+(V1618-U1618)/9*1</f>
        <v>0</v>
      </c>
      <c r="X1618" s="134">
        <f>AD1618-AC1618-Y1618</f>
        <v>698.72249000000011</v>
      </c>
      <c r="Y1618" s="756"/>
      <c r="Z1618" s="321"/>
      <c r="AA1618" s="321">
        <f>X1618-W1618</f>
        <v>698.72249000000011</v>
      </c>
      <c r="AB1618" s="321">
        <v>-2.5947000000000005</v>
      </c>
      <c r="AC1618" s="321">
        <v>0</v>
      </c>
      <c r="AD1618" s="321">
        <v>698.72249000000011</v>
      </c>
      <c r="AE1618" s="944"/>
      <c r="AF1618" s="318"/>
      <c r="AG1618" s="1056"/>
      <c r="AH1618" s="1071"/>
      <c r="AJ1618" s="3355"/>
      <c r="AN1618" s="2236"/>
    </row>
    <row r="1619" spans="1:40" ht="30" x14ac:dyDescent="0.25">
      <c r="A1619" s="127">
        <v>1</v>
      </c>
      <c r="B1619" s="2236" t="s">
        <v>733</v>
      </c>
      <c r="D1619" s="471" t="s">
        <v>443</v>
      </c>
      <c r="E1619" s="423"/>
      <c r="F1619" s="524"/>
      <c r="G1619" s="488"/>
      <c r="H1619" s="813"/>
      <c r="I1619" s="813">
        <f>I1620/4</f>
        <v>51.279999999999994</v>
      </c>
      <c r="J1619" s="113" t="e">
        <f t="shared" si="271"/>
        <v>#DIV/0!</v>
      </c>
      <c r="K1619" s="1484"/>
      <c r="L1619" s="1484"/>
      <c r="M1619" s="514"/>
      <c r="N1619" s="514"/>
      <c r="O1619" s="514"/>
      <c r="P1619" s="514"/>
      <c r="Q1619" s="514"/>
      <c r="R1619" s="514"/>
      <c r="S1619" s="321"/>
      <c r="T1619" s="321"/>
      <c r="U1619" s="321"/>
      <c r="V1619" s="321"/>
      <c r="W1619" s="738"/>
      <c r="X1619" s="321"/>
      <c r="Y1619" s="756"/>
      <c r="Z1619" s="321"/>
      <c r="AA1619" s="321"/>
      <c r="AB1619" s="321"/>
      <c r="AC1619" s="321"/>
      <c r="AD1619" s="321"/>
      <c r="AE1619" s="944"/>
      <c r="AF1619" s="318"/>
      <c r="AG1619" s="1056"/>
      <c r="AH1619" s="1071"/>
      <c r="AJ1619" s="3355"/>
      <c r="AN1619" s="2236"/>
    </row>
    <row r="1620" spans="1:40" ht="30" x14ac:dyDescent="0.25">
      <c r="A1620" s="127">
        <v>1</v>
      </c>
      <c r="B1620" s="2236" t="s">
        <v>733</v>
      </c>
      <c r="D1620" s="302" t="s">
        <v>445</v>
      </c>
      <c r="E1620" s="423"/>
      <c r="F1620" s="524"/>
      <c r="G1620" s="488"/>
      <c r="H1620" s="813"/>
      <c r="I1620" s="813">
        <v>205.11999999999998</v>
      </c>
      <c r="J1620" s="113" t="e">
        <f t="shared" si="271"/>
        <v>#DIV/0!</v>
      </c>
      <c r="K1620" s="1484"/>
      <c r="L1620" s="1484"/>
      <c r="M1620" s="514"/>
      <c r="N1620" s="514"/>
      <c r="O1620" s="514"/>
      <c r="P1620" s="514"/>
      <c r="Q1620" s="514"/>
      <c r="R1620" s="514"/>
      <c r="S1620" s="321"/>
      <c r="T1620" s="321"/>
      <c r="U1620" s="321"/>
      <c r="V1620" s="321"/>
      <c r="W1620" s="738"/>
      <c r="X1620" s="321"/>
      <c r="Y1620" s="756"/>
      <c r="Z1620" s="321"/>
      <c r="AA1620" s="321"/>
      <c r="AB1620" s="321"/>
      <c r="AC1620" s="321"/>
      <c r="AD1620" s="321"/>
      <c r="AE1620" s="944"/>
      <c r="AF1620" s="318"/>
      <c r="AG1620" s="1056"/>
      <c r="AH1620" s="1071"/>
      <c r="AJ1620" s="3355"/>
      <c r="AN1620" s="2236"/>
    </row>
    <row r="1621" spans="1:40" ht="18" customHeight="1" x14ac:dyDescent="0.25">
      <c r="A1621" s="127">
        <v>1</v>
      </c>
      <c r="B1621" s="2236" t="s">
        <v>733</v>
      </c>
      <c r="D1621" s="2231" t="s">
        <v>311</v>
      </c>
      <c r="E1621" s="423"/>
      <c r="F1621" s="524"/>
      <c r="G1621" s="488"/>
      <c r="H1621" s="813"/>
      <c r="I1621" s="813">
        <f>I1622</f>
        <v>252.90957446808511</v>
      </c>
      <c r="J1621" s="113" t="e">
        <f t="shared" si="271"/>
        <v>#DIV/0!</v>
      </c>
      <c r="K1621" s="1484"/>
      <c r="L1621" s="1484"/>
      <c r="M1621" s="514"/>
      <c r="N1621" s="514"/>
      <c r="O1621" s="514"/>
      <c r="P1621" s="514"/>
      <c r="Q1621" s="514"/>
      <c r="R1621" s="514"/>
      <c r="S1621" s="321"/>
      <c r="T1621" s="321"/>
      <c r="U1621" s="321"/>
      <c r="V1621" s="321"/>
      <c r="W1621" s="738"/>
      <c r="X1621" s="321"/>
      <c r="Y1621" s="756"/>
      <c r="Z1621" s="321"/>
      <c r="AA1621" s="321"/>
      <c r="AB1621" s="321"/>
      <c r="AC1621" s="321"/>
      <c r="AD1621" s="321"/>
      <c r="AE1621" s="944"/>
      <c r="AF1621" s="318"/>
      <c r="AG1621" s="1056"/>
      <c r="AH1621" s="1071"/>
      <c r="AJ1621" s="3355"/>
      <c r="AN1621" s="2236"/>
    </row>
    <row r="1622" spans="1:40" x14ac:dyDescent="0.25">
      <c r="A1622" s="127">
        <v>1</v>
      </c>
      <c r="B1622" s="2236" t="s">
        <v>733</v>
      </c>
      <c r="D1622" s="302" t="s">
        <v>320</v>
      </c>
      <c r="E1622" s="423"/>
      <c r="F1622" s="524"/>
      <c r="G1622" s="488"/>
      <c r="H1622" s="813"/>
      <c r="I1622" s="813">
        <f>I1623/9.4+I1624/9.4</f>
        <v>252.90957446808511</v>
      </c>
      <c r="J1622" s="113" t="e">
        <f t="shared" si="271"/>
        <v>#DIV/0!</v>
      </c>
      <c r="K1622" s="1484"/>
      <c r="L1622" s="1484"/>
      <c r="M1622" s="514"/>
      <c r="N1622" s="514"/>
      <c r="O1622" s="514"/>
      <c r="P1622" s="514"/>
      <c r="Q1622" s="514"/>
      <c r="R1622" s="514"/>
      <c r="S1622" s="321"/>
      <c r="T1622" s="321"/>
      <c r="U1622" s="321"/>
      <c r="V1622" s="321"/>
      <c r="W1622" s="738"/>
      <c r="X1622" s="321"/>
      <c r="Y1622" s="756"/>
      <c r="Z1622" s="321"/>
      <c r="AA1622" s="321"/>
      <c r="AB1622" s="321"/>
      <c r="AC1622" s="321"/>
      <c r="AD1622" s="321"/>
      <c r="AE1622" s="944"/>
      <c r="AF1622" s="318"/>
      <c r="AG1622" s="1056"/>
      <c r="AH1622" s="1071"/>
      <c r="AJ1622" s="3355"/>
      <c r="AN1622" s="2236"/>
    </row>
    <row r="1623" spans="1:40" x14ac:dyDescent="0.25">
      <c r="A1623" s="127">
        <v>1</v>
      </c>
      <c r="B1623" s="2236" t="s">
        <v>733</v>
      </c>
      <c r="D1623" s="470" t="s">
        <v>321</v>
      </c>
      <c r="E1623" s="423"/>
      <c r="F1623" s="524"/>
      <c r="G1623" s="488"/>
      <c r="H1623" s="813"/>
      <c r="I1623" s="813">
        <v>2352.09</v>
      </c>
      <c r="J1623" s="113" t="e">
        <f t="shared" si="271"/>
        <v>#DIV/0!</v>
      </c>
      <c r="K1623" s="1484"/>
      <c r="L1623" s="1484"/>
      <c r="M1623" s="514"/>
      <c r="N1623" s="514"/>
      <c r="O1623" s="514"/>
      <c r="P1623" s="514"/>
      <c r="Q1623" s="514"/>
      <c r="R1623" s="514"/>
      <c r="S1623" s="321"/>
      <c r="T1623" s="321"/>
      <c r="U1623" s="321"/>
      <c r="V1623" s="321"/>
      <c r="W1623" s="738"/>
      <c r="X1623" s="321"/>
      <c r="Y1623" s="756"/>
      <c r="Z1623" s="321"/>
      <c r="AA1623" s="321"/>
      <c r="AB1623" s="321"/>
      <c r="AC1623" s="321"/>
      <c r="AD1623" s="321"/>
      <c r="AE1623" s="944"/>
      <c r="AF1623" s="318"/>
      <c r="AG1623" s="1056"/>
      <c r="AH1623" s="1071"/>
      <c r="AJ1623" s="3355"/>
      <c r="AN1623" s="2236"/>
    </row>
    <row r="1624" spans="1:40" x14ac:dyDescent="0.25">
      <c r="A1624" s="127">
        <v>1</v>
      </c>
      <c r="B1624" s="2236" t="s">
        <v>733</v>
      </c>
      <c r="D1624" s="470" t="s">
        <v>325</v>
      </c>
      <c r="E1624" s="423"/>
      <c r="F1624" s="524"/>
      <c r="G1624" s="488"/>
      <c r="H1624" s="813"/>
      <c r="I1624" s="813">
        <v>25.26</v>
      </c>
      <c r="J1624" s="113" t="e">
        <f t="shared" si="271"/>
        <v>#DIV/0!</v>
      </c>
      <c r="K1624" s="1484"/>
      <c r="L1624" s="1484"/>
      <c r="M1624" s="514"/>
      <c r="N1624" s="514"/>
      <c r="O1624" s="514"/>
      <c r="P1624" s="514"/>
      <c r="Q1624" s="514"/>
      <c r="R1624" s="514"/>
      <c r="S1624" s="321"/>
      <c r="T1624" s="321"/>
      <c r="U1624" s="321"/>
      <c r="V1624" s="321"/>
      <c r="W1624" s="738"/>
      <c r="X1624" s="321"/>
      <c r="Y1624" s="756"/>
      <c r="Z1624" s="321"/>
      <c r="AA1624" s="321"/>
      <c r="AB1624" s="321"/>
      <c r="AC1624" s="321"/>
      <c r="AD1624" s="321"/>
      <c r="AE1624" s="944"/>
      <c r="AF1624" s="318"/>
      <c r="AG1624" s="1056"/>
      <c r="AH1624" s="1071"/>
      <c r="AJ1624" s="3355"/>
      <c r="AN1624" s="2236"/>
    </row>
    <row r="1625" spans="1:40" x14ac:dyDescent="0.25">
      <c r="A1625" s="127">
        <v>1</v>
      </c>
      <c r="B1625" s="2236" t="s">
        <v>733</v>
      </c>
      <c r="D1625" s="463" t="s">
        <v>260</v>
      </c>
      <c r="E1625" s="423"/>
      <c r="F1625" s="524"/>
      <c r="G1625" s="487"/>
      <c r="H1625" s="728"/>
      <c r="I1625" s="728">
        <f>I1618</f>
        <v>51.279999999999994</v>
      </c>
      <c r="J1625" s="516" t="e">
        <f t="shared" si="271"/>
        <v>#DIV/0!</v>
      </c>
      <c r="K1625" s="1484"/>
      <c r="L1625" s="1484"/>
      <c r="M1625" s="514"/>
      <c r="N1625" s="514"/>
      <c r="O1625" s="514"/>
      <c r="P1625" s="514"/>
      <c r="Q1625" s="514"/>
      <c r="R1625" s="514"/>
      <c r="S1625" s="321"/>
      <c r="T1625" s="321"/>
      <c r="U1625" s="321"/>
      <c r="V1625" s="321"/>
      <c r="W1625" s="738"/>
      <c r="Y1625" s="321"/>
      <c r="Z1625" s="321"/>
      <c r="AA1625" s="321"/>
      <c r="AB1625" s="321"/>
      <c r="AC1625" s="321"/>
      <c r="AD1625" s="321"/>
      <c r="AE1625" s="919"/>
      <c r="AF1625" s="318"/>
      <c r="AG1625" s="1056"/>
      <c r="AH1625" s="1071"/>
      <c r="AJ1625" s="3355"/>
      <c r="AN1625" s="2236"/>
    </row>
    <row r="1626" spans="1:40" ht="29.25" x14ac:dyDescent="0.25">
      <c r="A1626" s="127">
        <v>1</v>
      </c>
      <c r="B1626" s="2236" t="s">
        <v>733</v>
      </c>
      <c r="D1626" s="463" t="s">
        <v>261</v>
      </c>
      <c r="E1626" s="423"/>
      <c r="F1626" s="524"/>
      <c r="G1626" s="3158"/>
      <c r="H1626" s="728"/>
      <c r="I1626" s="728">
        <f>I1621</f>
        <v>252.90957446808511</v>
      </c>
      <c r="J1626" s="516" t="e">
        <f t="shared" si="271"/>
        <v>#DIV/0!</v>
      </c>
      <c r="K1626" s="1484"/>
      <c r="L1626" s="1484"/>
      <c r="M1626" s="514"/>
      <c r="N1626" s="514"/>
      <c r="O1626" s="514"/>
      <c r="P1626" s="514"/>
      <c r="Q1626" s="514"/>
      <c r="R1626" s="514"/>
      <c r="S1626" s="321"/>
      <c r="T1626" s="321"/>
      <c r="U1626" s="321"/>
      <c r="V1626" s="321"/>
      <c r="W1626" s="738"/>
      <c r="X1626" s="321"/>
      <c r="Y1626" s="756"/>
      <c r="Z1626" s="321"/>
      <c r="AA1626" s="321"/>
      <c r="AB1626" s="321"/>
      <c r="AC1626" s="321"/>
      <c r="AD1626" s="321"/>
      <c r="AE1626" s="919"/>
      <c r="AF1626" s="318"/>
      <c r="AG1626" s="1056"/>
      <c r="AH1626" s="1071"/>
      <c r="AJ1626" s="3355"/>
      <c r="AN1626" s="2236"/>
    </row>
    <row r="1627" spans="1:40" ht="15.75" thickBot="1" x14ac:dyDescent="0.3">
      <c r="A1627" s="127">
        <v>1</v>
      </c>
      <c r="B1627" s="2236" t="s">
        <v>733</v>
      </c>
      <c r="D1627" s="1397" t="s">
        <v>134</v>
      </c>
      <c r="E1627" s="139"/>
      <c r="F1627" s="1397"/>
      <c r="G1627" s="487"/>
      <c r="H1627" s="1710"/>
      <c r="I1627" s="1710">
        <f>I1625+I1623/4.2+I1624/4.2</f>
        <v>617.31571428571431</v>
      </c>
      <c r="J1627" s="1155" t="e">
        <f t="shared" si="271"/>
        <v>#DIV/0!</v>
      </c>
      <c r="K1627" s="1679"/>
      <c r="L1627" s="1679"/>
      <c r="M1627" s="1610"/>
      <c r="N1627" s="1610"/>
      <c r="O1627" s="1610"/>
      <c r="P1627" s="1610"/>
      <c r="Q1627" s="1610"/>
      <c r="R1627" s="1610"/>
      <c r="S1627" s="326"/>
      <c r="T1627" s="326"/>
      <c r="U1627" s="326"/>
      <c r="V1627" s="326"/>
      <c r="W1627" s="856">
        <f t="shared" ref="W1627:AD1627" si="272">W1618</f>
        <v>0</v>
      </c>
      <c r="X1627" s="134">
        <f t="shared" ref="X1627:X1628" si="273">AD1627-AC1627-Y1627</f>
        <v>698.72249000000011</v>
      </c>
      <c r="Y1627" s="758">
        <f t="shared" si="272"/>
        <v>0</v>
      </c>
      <c r="Z1627" s="326">
        <f t="shared" si="272"/>
        <v>0</v>
      </c>
      <c r="AA1627" s="326">
        <f t="shared" si="272"/>
        <v>698.72249000000011</v>
      </c>
      <c r="AB1627" s="326">
        <f t="shared" si="272"/>
        <v>-2.5947000000000005</v>
      </c>
      <c r="AC1627" s="326">
        <f t="shared" si="272"/>
        <v>0</v>
      </c>
      <c r="AD1627" s="326">
        <f t="shared" si="272"/>
        <v>698.72249000000011</v>
      </c>
      <c r="AE1627" s="1711"/>
      <c r="AF1627" s="888"/>
      <c r="AG1627" s="1056"/>
      <c r="AH1627" s="1071"/>
      <c r="AJ1627" s="3355"/>
      <c r="AN1627" s="2236"/>
    </row>
    <row r="1628" spans="1:40" ht="15.75" thickBot="1" x14ac:dyDescent="0.3">
      <c r="A1628" s="127">
        <v>1</v>
      </c>
      <c r="B1628" s="2236" t="s">
        <v>733</v>
      </c>
      <c r="D1628" s="1494" t="s">
        <v>277</v>
      </c>
      <c r="E1628" s="1494"/>
      <c r="F1628" s="1494"/>
      <c r="G1628" s="220"/>
      <c r="H1628" s="692"/>
      <c r="I1628" s="692"/>
      <c r="J1628" s="692"/>
      <c r="K1628" s="1454"/>
      <c r="L1628" s="1454"/>
      <c r="M1628" s="692"/>
      <c r="N1628" s="692"/>
      <c r="O1628" s="692"/>
      <c r="P1628" s="692"/>
      <c r="Q1628" s="692"/>
      <c r="R1628" s="692"/>
      <c r="S1628" s="327"/>
      <c r="T1628" s="327"/>
      <c r="U1628" s="327"/>
      <c r="V1628" s="327"/>
      <c r="W1628" s="739">
        <f>SUM(W1627)</f>
        <v>0</v>
      </c>
      <c r="X1628" s="134">
        <f t="shared" si="273"/>
        <v>698.72249000000011</v>
      </c>
      <c r="Y1628" s="761"/>
      <c r="Z1628" s="146">
        <f>SUM(Z1627)</f>
        <v>0</v>
      </c>
      <c r="AA1628" s="327">
        <f>SUM(AA1627)</f>
        <v>698.72249000000011</v>
      </c>
      <c r="AB1628" s="327">
        <f>AB1627</f>
        <v>-2.5947000000000005</v>
      </c>
      <c r="AC1628" s="146">
        <f>SUM(AC1627)</f>
        <v>0</v>
      </c>
      <c r="AD1628" s="327">
        <f>SUM(AD1627)</f>
        <v>698.72249000000011</v>
      </c>
      <c r="AE1628" s="1668"/>
      <c r="AF1628" s="842">
        <f>SUM(AF1627)</f>
        <v>0</v>
      </c>
      <c r="AG1628" s="1056"/>
      <c r="AH1628" s="1071"/>
      <c r="AJ1628" s="3355"/>
      <c r="AN1628" s="2236"/>
    </row>
    <row r="1629" spans="1:40" x14ac:dyDescent="0.25">
      <c r="A1629" s="127">
        <v>1</v>
      </c>
      <c r="D1629" s="1702"/>
      <c r="E1629" s="1703"/>
      <c r="F1629" s="1702"/>
      <c r="G1629" s="223"/>
      <c r="H1629" s="728"/>
      <c r="I1629" s="728"/>
      <c r="J1629" s="728"/>
      <c r="K1629" s="1476"/>
      <c r="L1629" s="1476"/>
      <c r="M1629" s="176"/>
      <c r="N1629" s="176"/>
      <c r="O1629" s="2228"/>
      <c r="P1629" s="176"/>
      <c r="Q1629" s="176"/>
      <c r="R1629" s="176"/>
      <c r="S1629" s="320"/>
      <c r="T1629" s="320"/>
      <c r="U1629" s="320"/>
      <c r="V1629" s="320"/>
      <c r="W1629" s="737"/>
      <c r="X1629" s="320">
        <f>AD1629-AC1629-Z1629</f>
        <v>0</v>
      </c>
      <c r="Y1629" s="759"/>
      <c r="Z1629" s="320"/>
      <c r="AA1629" s="320"/>
      <c r="AB1629" s="320"/>
      <c r="AC1629" s="320"/>
      <c r="AD1629" s="320"/>
      <c r="AE1629" s="919"/>
      <c r="AF1629" s="360"/>
      <c r="AG1629" s="3524"/>
      <c r="AH1629" s="1071"/>
      <c r="AJ1629" s="3355"/>
    </row>
    <row r="1630" spans="1:40" ht="43.5" x14ac:dyDescent="0.25">
      <c r="A1630" s="127">
        <v>1</v>
      </c>
      <c r="B1630" s="2236" t="s">
        <v>734</v>
      </c>
      <c r="D1630" s="1061" t="s">
        <v>368</v>
      </c>
      <c r="E1630" s="1061"/>
      <c r="F1630" s="1602"/>
      <c r="G1630" s="215"/>
      <c r="H1630" s="177"/>
      <c r="I1630" s="177"/>
      <c r="J1630" s="177"/>
      <c r="K1630" s="806"/>
      <c r="L1630" s="806"/>
      <c r="M1630" s="173"/>
      <c r="N1630" s="173"/>
      <c r="O1630" s="173"/>
      <c r="P1630" s="173"/>
      <c r="Q1630" s="173"/>
      <c r="R1630" s="173"/>
      <c r="S1630" s="321"/>
      <c r="T1630" s="321"/>
      <c r="U1630" s="321"/>
      <c r="V1630" s="321"/>
      <c r="W1630" s="738"/>
      <c r="X1630" s="321">
        <f>AD1630-AC1630-Z1630</f>
        <v>0</v>
      </c>
      <c r="Y1630" s="756"/>
      <c r="Z1630" s="321"/>
      <c r="AA1630" s="321"/>
      <c r="AB1630" s="321"/>
      <c r="AC1630" s="321"/>
      <c r="AD1630" s="321"/>
      <c r="AE1630" s="928"/>
      <c r="AF1630" s="318"/>
      <c r="AG1630" s="1056"/>
      <c r="AH1630" s="1071"/>
      <c r="AJ1630" s="3355"/>
    </row>
    <row r="1631" spans="1:40" x14ac:dyDescent="0.25">
      <c r="A1631" s="127">
        <v>1</v>
      </c>
      <c r="B1631" s="2236" t="s">
        <v>734</v>
      </c>
      <c r="D1631" s="459" t="s">
        <v>194</v>
      </c>
      <c r="E1631" s="1613"/>
      <c r="F1631" s="524"/>
      <c r="G1631" s="215"/>
      <c r="H1631" s="177"/>
      <c r="I1631" s="177"/>
      <c r="J1631" s="177"/>
      <c r="K1631" s="806"/>
      <c r="L1631" s="806"/>
      <c r="M1631" s="173"/>
      <c r="N1631" s="173"/>
      <c r="O1631" s="173"/>
      <c r="P1631" s="173"/>
      <c r="Q1631" s="173"/>
      <c r="R1631" s="173"/>
      <c r="S1631" s="321"/>
      <c r="T1631" s="321"/>
      <c r="U1631" s="321"/>
      <c r="V1631" s="321"/>
      <c r="W1631" s="855"/>
      <c r="X1631" s="321">
        <f>AD1631-AC1631-Z1631</f>
        <v>0</v>
      </c>
      <c r="Y1631" s="756"/>
      <c r="Z1631" s="321"/>
      <c r="AA1631" s="321">
        <f>X1631-W1631</f>
        <v>0</v>
      </c>
      <c r="AB1631" s="321"/>
      <c r="AC1631" s="321"/>
      <c r="AD1631" s="321"/>
      <c r="AE1631" s="928"/>
      <c r="AF1631" s="318"/>
      <c r="AG1631" s="1056"/>
      <c r="AH1631" s="1071"/>
      <c r="AJ1631" s="3355"/>
    </row>
    <row r="1632" spans="1:40" ht="15" customHeight="1" x14ac:dyDescent="0.25">
      <c r="A1632" s="127">
        <v>1</v>
      </c>
      <c r="B1632" s="2236" t="s">
        <v>734</v>
      </c>
      <c r="D1632" s="2231" t="s">
        <v>310</v>
      </c>
      <c r="E1632" s="423"/>
      <c r="F1632" s="524"/>
      <c r="G1632" s="804"/>
      <c r="H1632" s="514"/>
      <c r="I1632" s="514">
        <f>I1633</f>
        <v>0</v>
      </c>
      <c r="J1632" s="516" t="e">
        <f t="shared" ref="J1632:J1641" si="274">I1632/H1632*100</f>
        <v>#DIV/0!</v>
      </c>
      <c r="K1632" s="806"/>
      <c r="L1632" s="806"/>
      <c r="M1632" s="173"/>
      <c r="N1632" s="173"/>
      <c r="O1632" s="173"/>
      <c r="P1632" s="173"/>
      <c r="Q1632" s="173"/>
      <c r="R1632" s="173"/>
      <c r="S1632" s="321"/>
      <c r="T1632" s="321"/>
      <c r="U1632" s="321"/>
      <c r="V1632" s="321"/>
      <c r="W1632" s="738">
        <f>S1632/12*$D$4+(T1632-S1632)/11*3+(U1632-T1632)/10*2+(V1632-U1632)/9*1</f>
        <v>0</v>
      </c>
      <c r="X1632" s="134">
        <f>AD1632-AC1632-Y1632</f>
        <v>123.29041999999998</v>
      </c>
      <c r="Y1632" s="756"/>
      <c r="Z1632" s="321"/>
      <c r="AA1632" s="321">
        <f>X1632-W1632</f>
        <v>123.29041999999998</v>
      </c>
      <c r="AB1632" s="321"/>
      <c r="AC1632" s="321"/>
      <c r="AD1632" s="321">
        <v>123.29041999999998</v>
      </c>
      <c r="AE1632" s="945"/>
      <c r="AF1632" s="318"/>
      <c r="AG1632" s="1056"/>
      <c r="AH1632" s="1071"/>
      <c r="AJ1632" s="3355"/>
    </row>
    <row r="1633" spans="1:36" ht="30" x14ac:dyDescent="0.25">
      <c r="A1633" s="127">
        <v>1</v>
      </c>
      <c r="B1633" s="2236" t="s">
        <v>734</v>
      </c>
      <c r="D1633" s="471" t="s">
        <v>443</v>
      </c>
      <c r="E1633" s="423"/>
      <c r="F1633" s="524"/>
      <c r="G1633" s="488"/>
      <c r="H1633" s="177"/>
      <c r="I1633" s="177">
        <f>I1634/4</f>
        <v>0</v>
      </c>
      <c r="J1633" s="113" t="e">
        <f t="shared" si="274"/>
        <v>#DIV/0!</v>
      </c>
      <c r="K1633" s="806"/>
      <c r="L1633" s="806"/>
      <c r="M1633" s="173"/>
      <c r="N1633" s="173"/>
      <c r="O1633" s="173"/>
      <c r="P1633" s="173"/>
      <c r="Q1633" s="173"/>
      <c r="R1633" s="173"/>
      <c r="S1633" s="321"/>
      <c r="T1633" s="321"/>
      <c r="U1633" s="321"/>
      <c r="V1633" s="321"/>
      <c r="W1633" s="738"/>
      <c r="X1633" s="321"/>
      <c r="Y1633" s="756"/>
      <c r="Z1633" s="321"/>
      <c r="AA1633" s="321"/>
      <c r="AB1633" s="321"/>
      <c r="AC1633" s="321"/>
      <c r="AD1633" s="321"/>
      <c r="AE1633" s="928"/>
      <c r="AF1633" s="318"/>
      <c r="AG1633" s="1056"/>
      <c r="AH1633" s="1071"/>
      <c r="AJ1633" s="3355"/>
    </row>
    <row r="1634" spans="1:36" ht="30" x14ac:dyDescent="0.25">
      <c r="A1634" s="127">
        <v>1</v>
      </c>
      <c r="B1634" s="2236" t="s">
        <v>734</v>
      </c>
      <c r="D1634" s="302" t="s">
        <v>445</v>
      </c>
      <c r="E1634" s="423"/>
      <c r="F1634" s="524"/>
      <c r="G1634" s="488"/>
      <c r="H1634" s="177"/>
      <c r="I1634" s="177">
        <v>0</v>
      </c>
      <c r="J1634" s="113" t="e">
        <f t="shared" si="274"/>
        <v>#DIV/0!</v>
      </c>
      <c r="K1634" s="806"/>
      <c r="L1634" s="806"/>
      <c r="M1634" s="173"/>
      <c r="N1634" s="173"/>
      <c r="O1634" s="173"/>
      <c r="P1634" s="173"/>
      <c r="Q1634" s="173"/>
      <c r="R1634" s="173"/>
      <c r="S1634" s="321"/>
      <c r="T1634" s="321"/>
      <c r="U1634" s="321"/>
      <c r="V1634" s="321"/>
      <c r="W1634" s="738"/>
      <c r="X1634" s="321"/>
      <c r="Y1634" s="756"/>
      <c r="Z1634" s="321"/>
      <c r="AA1634" s="321"/>
      <c r="AB1634" s="321"/>
      <c r="AC1634" s="321"/>
      <c r="AD1634" s="321"/>
      <c r="AE1634" s="928"/>
      <c r="AF1634" s="318"/>
      <c r="AG1634" s="1056"/>
      <c r="AH1634" s="1071"/>
      <c r="AJ1634" s="3355"/>
    </row>
    <row r="1635" spans="1:36" ht="17.25" customHeight="1" x14ac:dyDescent="0.25">
      <c r="A1635" s="127">
        <v>1</v>
      </c>
      <c r="B1635" s="2236" t="s">
        <v>734</v>
      </c>
      <c r="D1635" s="2231" t="s">
        <v>311</v>
      </c>
      <c r="E1635" s="423"/>
      <c r="F1635" s="524"/>
      <c r="G1635" s="488"/>
      <c r="H1635" s="177"/>
      <c r="I1635" s="177">
        <f>I1636</f>
        <v>48.47659574468085</v>
      </c>
      <c r="J1635" s="516" t="e">
        <f t="shared" si="274"/>
        <v>#DIV/0!</v>
      </c>
      <c r="K1635" s="806"/>
      <c r="L1635" s="806"/>
      <c r="M1635" s="173"/>
      <c r="N1635" s="173"/>
      <c r="O1635" s="173"/>
      <c r="P1635" s="173"/>
      <c r="Q1635" s="173"/>
      <c r="R1635" s="173"/>
      <c r="S1635" s="321"/>
      <c r="T1635" s="321"/>
      <c r="U1635" s="321"/>
      <c r="V1635" s="321"/>
      <c r="W1635" s="738"/>
      <c r="X1635" s="321"/>
      <c r="Y1635" s="756"/>
      <c r="Z1635" s="321"/>
      <c r="AA1635" s="321"/>
      <c r="AB1635" s="321"/>
      <c r="AC1635" s="321"/>
      <c r="AD1635" s="321"/>
      <c r="AE1635" s="945"/>
      <c r="AF1635" s="318"/>
      <c r="AG1635" s="1056"/>
      <c r="AH1635" s="1071"/>
      <c r="AJ1635" s="3355"/>
    </row>
    <row r="1636" spans="1:36" x14ac:dyDescent="0.25">
      <c r="A1636" s="127">
        <v>1</v>
      </c>
      <c r="B1636" s="2236" t="s">
        <v>734</v>
      </c>
      <c r="D1636" s="302" t="s">
        <v>320</v>
      </c>
      <c r="E1636" s="423"/>
      <c r="F1636" s="524"/>
      <c r="G1636" s="804"/>
      <c r="H1636" s="514"/>
      <c r="I1636" s="514">
        <f>I1637/9.4+I1638/9.4</f>
        <v>48.47659574468085</v>
      </c>
      <c r="J1636" s="516" t="e">
        <f t="shared" si="274"/>
        <v>#DIV/0!</v>
      </c>
      <c r="K1636" s="806"/>
      <c r="L1636" s="806"/>
      <c r="M1636" s="173"/>
      <c r="N1636" s="173"/>
      <c r="O1636" s="173"/>
      <c r="P1636" s="173"/>
      <c r="Q1636" s="173"/>
      <c r="R1636" s="173"/>
      <c r="S1636" s="321"/>
      <c r="T1636" s="321"/>
      <c r="U1636" s="321"/>
      <c r="V1636" s="321"/>
      <c r="W1636" s="738"/>
      <c r="X1636" s="321"/>
      <c r="Y1636" s="756"/>
      <c r="Z1636" s="321"/>
      <c r="AA1636" s="321"/>
      <c r="AB1636" s="321"/>
      <c r="AC1636" s="321"/>
      <c r="AD1636" s="321"/>
      <c r="AE1636" s="945"/>
      <c r="AF1636" s="318"/>
      <c r="AG1636" s="1056"/>
      <c r="AH1636" s="1071"/>
      <c r="AJ1636" s="3355"/>
    </row>
    <row r="1637" spans="1:36" x14ac:dyDescent="0.25">
      <c r="A1637" s="127">
        <v>1</v>
      </c>
      <c r="B1637" s="2236" t="s">
        <v>734</v>
      </c>
      <c r="D1637" s="470" t="s">
        <v>321</v>
      </c>
      <c r="E1637" s="423"/>
      <c r="F1637" s="524"/>
      <c r="G1637" s="488"/>
      <c r="H1637" s="177"/>
      <c r="I1637" s="177">
        <v>455.68</v>
      </c>
      <c r="J1637" s="113" t="e">
        <f t="shared" si="274"/>
        <v>#DIV/0!</v>
      </c>
      <c r="K1637" s="806"/>
      <c r="L1637" s="806"/>
      <c r="M1637" s="173"/>
      <c r="N1637" s="173"/>
      <c r="O1637" s="173"/>
      <c r="P1637" s="173"/>
      <c r="Q1637" s="173"/>
      <c r="R1637" s="173"/>
      <c r="S1637" s="321"/>
      <c r="T1637" s="321"/>
      <c r="U1637" s="321"/>
      <c r="V1637" s="321"/>
      <c r="W1637" s="738"/>
      <c r="X1637" s="321"/>
      <c r="Y1637" s="756"/>
      <c r="Z1637" s="321"/>
      <c r="AA1637" s="321"/>
      <c r="AB1637" s="321"/>
      <c r="AC1637" s="321"/>
      <c r="AD1637" s="321"/>
      <c r="AE1637" s="928"/>
      <c r="AF1637" s="318"/>
      <c r="AG1637" s="1056"/>
      <c r="AH1637" s="1071"/>
      <c r="AJ1637" s="3355"/>
    </row>
    <row r="1638" spans="1:36" x14ac:dyDescent="0.25">
      <c r="A1638" s="127">
        <v>1</v>
      </c>
      <c r="B1638" s="2236" t="s">
        <v>734</v>
      </c>
      <c r="D1638" s="470" t="s">
        <v>325</v>
      </c>
      <c r="E1638" s="423"/>
      <c r="F1638" s="524"/>
      <c r="G1638" s="488"/>
      <c r="H1638" s="177"/>
      <c r="I1638" s="177"/>
      <c r="J1638" s="113" t="e">
        <f t="shared" si="274"/>
        <v>#DIV/0!</v>
      </c>
      <c r="K1638" s="806"/>
      <c r="L1638" s="806"/>
      <c r="M1638" s="173"/>
      <c r="N1638" s="173"/>
      <c r="O1638" s="173"/>
      <c r="P1638" s="173"/>
      <c r="Q1638" s="173"/>
      <c r="R1638" s="173"/>
      <c r="S1638" s="321"/>
      <c r="T1638" s="321"/>
      <c r="U1638" s="321"/>
      <c r="V1638" s="321"/>
      <c r="W1638" s="738"/>
      <c r="X1638" s="321"/>
      <c r="Y1638" s="756"/>
      <c r="Z1638" s="321"/>
      <c r="AA1638" s="321"/>
      <c r="AB1638" s="321"/>
      <c r="AC1638" s="321"/>
      <c r="AD1638" s="321"/>
      <c r="AE1638" s="928"/>
      <c r="AF1638" s="318"/>
      <c r="AG1638" s="1056"/>
      <c r="AH1638" s="1071"/>
      <c r="AJ1638" s="3355"/>
    </row>
    <row r="1639" spans="1:36" x14ac:dyDescent="0.25">
      <c r="A1639" s="127">
        <v>1</v>
      </c>
      <c r="B1639" s="2236" t="s">
        <v>734</v>
      </c>
      <c r="D1639" s="463" t="s">
        <v>260</v>
      </c>
      <c r="E1639" s="423"/>
      <c r="F1639" s="524"/>
      <c r="G1639" s="487"/>
      <c r="H1639" s="487"/>
      <c r="I1639" s="487">
        <f>I1632</f>
        <v>0</v>
      </c>
      <c r="J1639" s="113" t="e">
        <f t="shared" si="274"/>
        <v>#DIV/0!</v>
      </c>
      <c r="K1639" s="806"/>
      <c r="L1639" s="806"/>
      <c r="M1639" s="173"/>
      <c r="N1639" s="173"/>
      <c r="O1639" s="173"/>
      <c r="P1639" s="173"/>
      <c r="Q1639" s="173"/>
      <c r="R1639" s="173"/>
      <c r="S1639" s="321"/>
      <c r="T1639" s="321"/>
      <c r="U1639" s="321"/>
      <c r="V1639" s="321"/>
      <c r="W1639" s="738"/>
      <c r="X1639" s="321"/>
      <c r="Y1639" s="756"/>
      <c r="Z1639" s="321"/>
      <c r="AA1639" s="321"/>
      <c r="AB1639" s="321"/>
      <c r="AC1639" s="321"/>
      <c r="AD1639" s="321"/>
      <c r="AE1639" s="892"/>
      <c r="AF1639" s="318"/>
      <c r="AG1639" s="1056"/>
      <c r="AH1639" s="1071"/>
      <c r="AJ1639" s="3355"/>
    </row>
    <row r="1640" spans="1:36" ht="29.25" x14ac:dyDescent="0.25">
      <c r="A1640" s="127">
        <v>1</v>
      </c>
      <c r="B1640" s="2236" t="s">
        <v>734</v>
      </c>
      <c r="D1640" s="463" t="s">
        <v>261</v>
      </c>
      <c r="E1640" s="423"/>
      <c r="F1640" s="524"/>
      <c r="G1640" s="3158"/>
      <c r="H1640" s="496"/>
      <c r="I1640" s="496">
        <f>I1635</f>
        <v>48.47659574468085</v>
      </c>
      <c r="J1640" s="113" t="e">
        <f t="shared" si="274"/>
        <v>#DIV/0!</v>
      </c>
      <c r="K1640" s="806"/>
      <c r="L1640" s="806"/>
      <c r="M1640" s="173"/>
      <c r="N1640" s="173"/>
      <c r="O1640" s="173"/>
      <c r="P1640" s="173"/>
      <c r="Q1640" s="173"/>
      <c r="R1640" s="173"/>
      <c r="S1640" s="321"/>
      <c r="T1640" s="321"/>
      <c r="U1640" s="321"/>
      <c r="V1640" s="321"/>
      <c r="W1640" s="738"/>
      <c r="X1640" s="321"/>
      <c r="Y1640" s="756"/>
      <c r="Z1640" s="321"/>
      <c r="AA1640" s="321"/>
      <c r="AB1640" s="321"/>
      <c r="AC1640" s="321"/>
      <c r="AD1640" s="321"/>
      <c r="AE1640" s="892"/>
      <c r="AF1640" s="318"/>
      <c r="AG1640" s="1056"/>
      <c r="AH1640" s="1071"/>
      <c r="AJ1640" s="3355"/>
    </row>
    <row r="1641" spans="1:36" ht="15.75" thickBot="1" x14ac:dyDescent="0.3">
      <c r="A1641" s="127">
        <v>1</v>
      </c>
      <c r="B1641" s="2236" t="s">
        <v>734</v>
      </c>
      <c r="D1641" s="1397" t="s">
        <v>134</v>
      </c>
      <c r="E1641" s="139"/>
      <c r="F1641" s="1397"/>
      <c r="G1641" s="487"/>
      <c r="H1641" s="3159"/>
      <c r="I1641" s="3159">
        <f>I1639+I1637/4.2+I1638/4.2</f>
        <v>108.49523809523809</v>
      </c>
      <c r="J1641" s="1710" t="e">
        <f t="shared" si="274"/>
        <v>#DIV/0!</v>
      </c>
      <c r="K1641" s="1679"/>
      <c r="L1641" s="1679"/>
      <c r="M1641" s="195"/>
      <c r="N1641" s="195"/>
      <c r="O1641" s="195"/>
      <c r="P1641" s="195"/>
      <c r="Q1641" s="195"/>
      <c r="R1641" s="195"/>
      <c r="S1641" s="326"/>
      <c r="T1641" s="326"/>
      <c r="U1641" s="326"/>
      <c r="V1641" s="326"/>
      <c r="W1641" s="856">
        <f t="shared" ref="W1641:AD1641" si="275">W1632</f>
        <v>0</v>
      </c>
      <c r="X1641" s="134">
        <f t="shared" ref="X1641:X1642" si="276">AD1641-AC1641-Y1641</f>
        <v>123.29041999999998</v>
      </c>
      <c r="Y1641" s="758">
        <f t="shared" si="275"/>
        <v>0</v>
      </c>
      <c r="Z1641" s="326">
        <f t="shared" si="275"/>
        <v>0</v>
      </c>
      <c r="AA1641" s="326">
        <f t="shared" si="275"/>
        <v>123.29041999999998</v>
      </c>
      <c r="AB1641" s="326">
        <f t="shared" si="275"/>
        <v>0</v>
      </c>
      <c r="AC1641" s="326">
        <f t="shared" si="275"/>
        <v>0</v>
      </c>
      <c r="AD1641" s="326">
        <f t="shared" si="275"/>
        <v>123.29041999999998</v>
      </c>
      <c r="AE1641" s="932"/>
      <c r="AF1641" s="888"/>
      <c r="AG1641" s="1056"/>
      <c r="AH1641" s="1071"/>
      <c r="AJ1641" s="3355"/>
    </row>
    <row r="1642" spans="1:36" ht="15.75" thickBot="1" x14ac:dyDescent="0.3">
      <c r="A1642" s="127">
        <v>1</v>
      </c>
      <c r="B1642" s="2236" t="s">
        <v>734</v>
      </c>
      <c r="D1642" s="1642" t="s">
        <v>277</v>
      </c>
      <c r="E1642" s="1643"/>
      <c r="F1642" s="1642"/>
      <c r="G1642" s="220"/>
      <c r="H1642" s="692"/>
      <c r="I1642" s="1748"/>
      <c r="J1642" s="692"/>
      <c r="K1642" s="1479"/>
      <c r="L1642" s="1479"/>
      <c r="M1642" s="1749"/>
      <c r="N1642" s="1749"/>
      <c r="O1642" s="1749"/>
      <c r="P1642" s="1749"/>
      <c r="Q1642" s="1749"/>
      <c r="R1642" s="1749"/>
      <c r="S1642" s="327"/>
      <c r="T1642" s="327"/>
      <c r="U1642" s="327"/>
      <c r="V1642" s="327"/>
      <c r="W1642" s="739">
        <f>SUM(W1641)</f>
        <v>0</v>
      </c>
      <c r="X1642" s="134">
        <f t="shared" si="276"/>
        <v>123.29041999999998</v>
      </c>
      <c r="Y1642" s="761"/>
      <c r="Z1642" s="146"/>
      <c r="AA1642" s="327">
        <f>SUM(AA1641)</f>
        <v>123.29041999999998</v>
      </c>
      <c r="AB1642" s="327"/>
      <c r="AC1642" s="327">
        <f>SUM(AC1641)</f>
        <v>0</v>
      </c>
      <c r="AD1642" s="327">
        <f>SUM(AD1641)</f>
        <v>123.29041999999998</v>
      </c>
      <c r="AE1642" s="1750"/>
      <c r="AF1642" s="842">
        <f>SUM(AF1641)</f>
        <v>0</v>
      </c>
      <c r="AG1642" s="1056"/>
      <c r="AH1642" s="1071"/>
      <c r="AJ1642" s="3355"/>
    </row>
    <row r="1643" spans="1:36" x14ac:dyDescent="0.25">
      <c r="A1643" s="127">
        <v>1</v>
      </c>
      <c r="D1643" s="1682"/>
      <c r="E1643" s="1683"/>
      <c r="F1643" s="1682"/>
      <c r="G1643" s="232"/>
      <c r="H1643" s="813"/>
      <c r="I1643" s="813"/>
      <c r="J1643" s="813"/>
      <c r="K1643" s="1480"/>
      <c r="L1643" s="1480"/>
      <c r="M1643" s="176"/>
      <c r="N1643" s="176"/>
      <c r="O1643" s="2228"/>
      <c r="P1643" s="176"/>
      <c r="Q1643" s="176"/>
      <c r="R1643" s="176"/>
      <c r="S1643" s="320"/>
      <c r="T1643" s="320"/>
      <c r="U1643" s="320"/>
      <c r="V1643" s="320"/>
      <c r="W1643" s="737"/>
      <c r="X1643" s="320">
        <f>AD1643-AC1643-Z1643</f>
        <v>0</v>
      </c>
      <c r="Y1643" s="759"/>
      <c r="Z1643" s="320"/>
      <c r="AA1643" s="320"/>
      <c r="AB1643" s="320"/>
      <c r="AC1643" s="320"/>
      <c r="AD1643" s="320"/>
      <c r="AE1643" s="944"/>
      <c r="AF1643" s="360"/>
      <c r="AG1643" s="3524"/>
      <c r="AH1643" s="1071"/>
      <c r="AJ1643" s="3355"/>
    </row>
    <row r="1644" spans="1:36" ht="43.5" x14ac:dyDescent="0.25">
      <c r="A1644" s="127">
        <v>1</v>
      </c>
      <c r="B1644" s="2236" t="s">
        <v>735</v>
      </c>
      <c r="D1644" s="1061" t="s">
        <v>369</v>
      </c>
      <c r="E1644" s="1061"/>
      <c r="F1644" s="1602"/>
      <c r="G1644" s="215"/>
      <c r="H1644" s="177"/>
      <c r="I1644" s="177"/>
      <c r="J1644" s="177"/>
      <c r="K1644" s="806"/>
      <c r="L1644" s="806"/>
      <c r="M1644" s="173"/>
      <c r="N1644" s="173"/>
      <c r="O1644" s="173"/>
      <c r="P1644" s="173"/>
      <c r="Q1644" s="173"/>
      <c r="R1644" s="173"/>
      <c r="S1644" s="321"/>
      <c r="T1644" s="321"/>
      <c r="U1644" s="321"/>
      <c r="V1644" s="321"/>
      <c r="W1644" s="738"/>
      <c r="X1644" s="321">
        <f>AD1644-AC1644-Z1644</f>
        <v>0</v>
      </c>
      <c r="Y1644" s="756"/>
      <c r="Z1644" s="321"/>
      <c r="AA1644" s="321"/>
      <c r="AB1644" s="321"/>
      <c r="AC1644" s="321"/>
      <c r="AD1644" s="321"/>
      <c r="AE1644" s="928"/>
      <c r="AF1644" s="318"/>
      <c r="AG1644" s="1056"/>
      <c r="AH1644" s="1071"/>
      <c r="AJ1644" s="3355"/>
    </row>
    <row r="1645" spans="1:36" x14ac:dyDescent="0.25">
      <c r="A1645" s="127">
        <v>1</v>
      </c>
      <c r="B1645" s="2236" t="s">
        <v>735</v>
      </c>
      <c r="D1645" s="480" t="s">
        <v>194</v>
      </c>
      <c r="E1645" s="1613"/>
      <c r="F1645" s="524"/>
      <c r="G1645" s="215"/>
      <c r="H1645" s="132"/>
      <c r="I1645" s="132"/>
      <c r="J1645" s="132"/>
      <c r="K1645" s="1484"/>
      <c r="L1645" s="1484"/>
      <c r="M1645" s="730"/>
      <c r="N1645" s="730"/>
      <c r="O1645" s="730"/>
      <c r="P1645" s="730"/>
      <c r="Q1645" s="730"/>
      <c r="R1645" s="730"/>
      <c r="S1645" s="321"/>
      <c r="T1645" s="321"/>
      <c r="U1645" s="321"/>
      <c r="V1645" s="321"/>
      <c r="W1645" s="855">
        <f>S1645/12*$D$4+(T1645-S1645)/11*3+(U1645-T1645)/10*2+(V1645-U1645)/9*1</f>
        <v>0</v>
      </c>
      <c r="X1645" s="321">
        <f>AD1645-AC1645-Z1645</f>
        <v>42.946840000000002</v>
      </c>
      <c r="Y1645" s="756"/>
      <c r="Z1645" s="321"/>
      <c r="AA1645" s="321">
        <f>X1645-W1645</f>
        <v>42.946840000000002</v>
      </c>
      <c r="AB1645" s="321"/>
      <c r="AC1645" s="321">
        <v>0</v>
      </c>
      <c r="AD1645" s="321">
        <v>42.946840000000002</v>
      </c>
      <c r="AE1645" s="905"/>
      <c r="AF1645" s="318"/>
      <c r="AG1645" s="1056"/>
      <c r="AH1645" s="1071"/>
      <c r="AJ1645" s="3355"/>
    </row>
    <row r="1646" spans="1:36" ht="18.75" customHeight="1" x14ac:dyDescent="0.25">
      <c r="A1646" s="127">
        <v>1</v>
      </c>
      <c r="B1646" s="2236" t="s">
        <v>735</v>
      </c>
      <c r="D1646" s="2231" t="s">
        <v>270</v>
      </c>
      <c r="E1646" s="423"/>
      <c r="F1646" s="4"/>
      <c r="G1646" s="482"/>
      <c r="H1646" s="482"/>
      <c r="I1646" s="482">
        <f>I1648+I1650+I1651</f>
        <v>0</v>
      </c>
      <c r="J1646" s="173" t="e">
        <f>I1646/H1646*100</f>
        <v>#DIV/0!</v>
      </c>
      <c r="K1646" s="1484"/>
      <c r="L1646" s="1484"/>
      <c r="M1646" s="514"/>
      <c r="N1646" s="514"/>
      <c r="O1646" s="514"/>
      <c r="P1646" s="514"/>
      <c r="Q1646" s="514"/>
      <c r="R1646" s="514"/>
      <c r="S1646" s="321"/>
      <c r="T1646" s="321"/>
      <c r="U1646" s="321"/>
      <c r="V1646" s="321"/>
      <c r="W1646" s="738"/>
      <c r="X1646" s="321">
        <f>AD1646-AC1646-Z1646</f>
        <v>0</v>
      </c>
      <c r="Y1646" s="756"/>
      <c r="Z1646" s="321"/>
      <c r="AA1646" s="321"/>
      <c r="AB1646" s="321"/>
      <c r="AC1646" s="321"/>
      <c r="AD1646" s="321"/>
      <c r="AE1646" s="908"/>
      <c r="AF1646" s="318"/>
      <c r="AG1646" s="1056"/>
      <c r="AH1646" s="1071"/>
      <c r="AJ1646" s="3355"/>
    </row>
    <row r="1647" spans="1:36" ht="30" x14ac:dyDescent="0.25">
      <c r="A1647" s="127">
        <v>1</v>
      </c>
      <c r="B1647" s="2236" t="s">
        <v>735</v>
      </c>
      <c r="D1647" s="301" t="s">
        <v>193</v>
      </c>
      <c r="E1647" s="423"/>
      <c r="F1647" s="4"/>
      <c r="G1647" s="482"/>
      <c r="H1647" s="173"/>
      <c r="I1647" s="173"/>
      <c r="J1647" s="173"/>
      <c r="K1647" s="1484"/>
      <c r="L1647" s="1484"/>
      <c r="M1647" s="514"/>
      <c r="N1647" s="514"/>
      <c r="O1647" s="514"/>
      <c r="P1647" s="514"/>
      <c r="Q1647" s="514"/>
      <c r="R1647" s="514"/>
      <c r="S1647" s="321"/>
      <c r="T1647" s="321"/>
      <c r="U1647" s="321"/>
      <c r="V1647" s="321"/>
      <c r="W1647" s="738"/>
      <c r="X1647" s="321"/>
      <c r="Y1647" s="756"/>
      <c r="Z1647" s="321"/>
      <c r="AA1647" s="321"/>
      <c r="AB1647" s="321"/>
      <c r="AC1647" s="321"/>
      <c r="AD1647" s="321"/>
      <c r="AE1647" s="908"/>
      <c r="AF1647" s="318"/>
      <c r="AG1647" s="1056"/>
      <c r="AH1647" s="1071"/>
      <c r="AJ1647" s="3355"/>
    </row>
    <row r="1648" spans="1:36" ht="30" x14ac:dyDescent="0.25">
      <c r="A1648" s="127">
        <v>1</v>
      </c>
      <c r="B1648" s="2236" t="s">
        <v>735</v>
      </c>
      <c r="D1648" s="302" t="s">
        <v>454</v>
      </c>
      <c r="E1648" s="423"/>
      <c r="F1648" s="4"/>
      <c r="G1648" s="483"/>
      <c r="H1648" s="173"/>
      <c r="I1648" s="173"/>
      <c r="J1648" s="173" t="e">
        <f>I1648/H1648*100</f>
        <v>#DIV/0!</v>
      </c>
      <c r="K1648" s="1484"/>
      <c r="L1648" s="1484"/>
      <c r="M1648" s="514"/>
      <c r="N1648" s="514"/>
      <c r="O1648" s="514"/>
      <c r="P1648" s="514"/>
      <c r="Q1648" s="514"/>
      <c r="R1648" s="514"/>
      <c r="S1648" s="321"/>
      <c r="T1648" s="321"/>
      <c r="U1648" s="321"/>
      <c r="V1648" s="321"/>
      <c r="W1648" s="738"/>
      <c r="X1648" s="321"/>
      <c r="Y1648" s="756"/>
      <c r="Z1648" s="321"/>
      <c r="AA1648" s="321"/>
      <c r="AB1648" s="321"/>
      <c r="AC1648" s="321"/>
      <c r="AD1648" s="321"/>
      <c r="AE1648" s="908"/>
      <c r="AF1648" s="318"/>
      <c r="AG1648" s="1056"/>
      <c r="AH1648" s="1071"/>
      <c r="AJ1648" s="3355"/>
    </row>
    <row r="1649" spans="1:36" ht="60" x14ac:dyDescent="0.25">
      <c r="A1649" s="127">
        <v>1</v>
      </c>
      <c r="B1649" s="2236" t="s">
        <v>735</v>
      </c>
      <c r="D1649" s="302" t="s">
        <v>455</v>
      </c>
      <c r="E1649" s="423"/>
      <c r="F1649" s="4"/>
      <c r="G1649" s="482"/>
      <c r="H1649" s="173"/>
      <c r="I1649" s="173"/>
      <c r="J1649" s="173"/>
      <c r="K1649" s="1484"/>
      <c r="L1649" s="1484"/>
      <c r="M1649" s="514"/>
      <c r="N1649" s="514"/>
      <c r="O1649" s="514"/>
      <c r="P1649" s="514"/>
      <c r="Q1649" s="514"/>
      <c r="R1649" s="514"/>
      <c r="S1649" s="321"/>
      <c r="T1649" s="321"/>
      <c r="U1649" s="321"/>
      <c r="V1649" s="321"/>
      <c r="W1649" s="738"/>
      <c r="X1649" s="321"/>
      <c r="Y1649" s="756"/>
      <c r="Z1649" s="321"/>
      <c r="AA1649" s="321"/>
      <c r="AB1649" s="321"/>
      <c r="AC1649" s="321"/>
      <c r="AD1649" s="321"/>
      <c r="AE1649" s="908"/>
      <c r="AF1649" s="318"/>
      <c r="AG1649" s="1056"/>
      <c r="AH1649" s="1071"/>
      <c r="AJ1649" s="3355"/>
    </row>
    <row r="1650" spans="1:36" ht="45" x14ac:dyDescent="0.25">
      <c r="A1650" s="127">
        <v>1</v>
      </c>
      <c r="B1650" s="2236" t="s">
        <v>735</v>
      </c>
      <c r="D1650" s="302" t="s">
        <v>456</v>
      </c>
      <c r="E1650" s="423"/>
      <c r="F1650" s="4"/>
      <c r="G1650" s="483"/>
      <c r="H1650" s="173"/>
      <c r="I1650" s="173"/>
      <c r="J1650" s="173" t="e">
        <f>I1650/H1650*100</f>
        <v>#DIV/0!</v>
      </c>
      <c r="K1650" s="1484"/>
      <c r="L1650" s="1484"/>
      <c r="M1650" s="514"/>
      <c r="N1650" s="514"/>
      <c r="O1650" s="514"/>
      <c r="P1650" s="514"/>
      <c r="Q1650" s="514"/>
      <c r="R1650" s="514"/>
      <c r="S1650" s="321"/>
      <c r="T1650" s="321"/>
      <c r="U1650" s="321"/>
      <c r="V1650" s="321"/>
      <c r="W1650" s="738"/>
      <c r="X1650" s="321"/>
      <c r="Y1650" s="756"/>
      <c r="Z1650" s="321"/>
      <c r="AA1650" s="321"/>
      <c r="AB1650" s="321"/>
      <c r="AC1650" s="321"/>
      <c r="AD1650" s="321"/>
      <c r="AE1650" s="908"/>
      <c r="AF1650" s="318"/>
      <c r="AG1650" s="1056"/>
      <c r="AH1650" s="1071"/>
      <c r="AJ1650" s="3355"/>
    </row>
    <row r="1651" spans="1:36" ht="90" x14ac:dyDescent="0.25">
      <c r="A1651" s="127">
        <v>1</v>
      </c>
      <c r="B1651" s="2236" t="s">
        <v>735</v>
      </c>
      <c r="D1651" s="302" t="s">
        <v>457</v>
      </c>
      <c r="E1651" s="423"/>
      <c r="F1651" s="4"/>
      <c r="G1651" s="483"/>
      <c r="H1651" s="173"/>
      <c r="I1651" s="173"/>
      <c r="J1651" s="173" t="e">
        <f>I1651/H1651*100</f>
        <v>#DIV/0!</v>
      </c>
      <c r="K1651" s="1484"/>
      <c r="L1651" s="1484"/>
      <c r="M1651" s="514"/>
      <c r="N1651" s="514"/>
      <c r="O1651" s="514"/>
      <c r="P1651" s="514"/>
      <c r="Q1651" s="514"/>
      <c r="R1651" s="514"/>
      <c r="S1651" s="321"/>
      <c r="T1651" s="321"/>
      <c r="U1651" s="321"/>
      <c r="V1651" s="321"/>
      <c r="W1651" s="738"/>
      <c r="X1651" s="321"/>
      <c r="Y1651" s="756"/>
      <c r="Z1651" s="321"/>
      <c r="AA1651" s="321"/>
      <c r="AB1651" s="321"/>
      <c r="AC1651" s="321"/>
      <c r="AD1651" s="321"/>
      <c r="AE1651" s="908"/>
      <c r="AF1651" s="318"/>
      <c r="AG1651" s="1056"/>
      <c r="AH1651" s="1071"/>
      <c r="AJ1651" s="3355"/>
    </row>
    <row r="1652" spans="1:36" ht="29.25" x14ac:dyDescent="0.25">
      <c r="B1652" s="2236" t="s">
        <v>735</v>
      </c>
      <c r="D1652" s="275" t="s">
        <v>131</v>
      </c>
      <c r="E1652" s="423"/>
      <c r="F1652" s="4"/>
      <c r="G1652" s="482"/>
      <c r="H1652" s="482"/>
      <c r="I1652" s="482">
        <f>I1653+I1654</f>
        <v>19</v>
      </c>
      <c r="J1652" s="173" t="e">
        <f>I1652/H1652*100</f>
        <v>#DIV/0!</v>
      </c>
      <c r="K1652" s="1484"/>
      <c r="L1652" s="1484"/>
      <c r="M1652" s="514"/>
      <c r="N1652" s="514"/>
      <c r="O1652" s="514"/>
      <c r="P1652" s="514"/>
      <c r="Q1652" s="514"/>
      <c r="R1652" s="514"/>
      <c r="S1652" s="321"/>
      <c r="T1652" s="321"/>
      <c r="U1652" s="321"/>
      <c r="V1652" s="321"/>
      <c r="W1652" s="738"/>
      <c r="X1652" s="321"/>
      <c r="Y1652" s="756"/>
      <c r="Z1652" s="321"/>
      <c r="AA1652" s="321"/>
      <c r="AB1652" s="321"/>
      <c r="AC1652" s="321"/>
      <c r="AD1652" s="321"/>
      <c r="AE1652" s="908"/>
      <c r="AF1652" s="318"/>
      <c r="AG1652" s="1056"/>
      <c r="AH1652" s="1071"/>
      <c r="AJ1652" s="3355"/>
    </row>
    <row r="1653" spans="1:36" x14ac:dyDescent="0.25">
      <c r="A1653" s="127">
        <v>1</v>
      </c>
      <c r="B1653" s="2236" t="s">
        <v>735</v>
      </c>
      <c r="D1653" s="155" t="s">
        <v>222</v>
      </c>
      <c r="E1653" s="423"/>
      <c r="F1653" s="4"/>
      <c r="G1653" s="483"/>
      <c r="H1653" s="173"/>
      <c r="I1653" s="173">
        <v>19</v>
      </c>
      <c r="J1653" s="173" t="e">
        <f>I1653/H1653*100</f>
        <v>#DIV/0!</v>
      </c>
      <c r="K1653" s="1484"/>
      <c r="L1653" s="1484"/>
      <c r="M1653" s="514"/>
      <c r="N1653" s="514"/>
      <c r="O1653" s="514"/>
      <c r="P1653" s="514"/>
      <c r="Q1653" s="514"/>
      <c r="R1653" s="514"/>
      <c r="S1653" s="321"/>
      <c r="T1653" s="321"/>
      <c r="U1653" s="321"/>
      <c r="V1653" s="321"/>
      <c r="W1653" s="738"/>
      <c r="X1653" s="321"/>
      <c r="Y1653" s="756"/>
      <c r="Z1653" s="321"/>
      <c r="AA1653" s="321"/>
      <c r="AB1653" s="321"/>
      <c r="AC1653" s="321"/>
      <c r="AD1653" s="321"/>
      <c r="AE1653" s="908"/>
      <c r="AF1653" s="318"/>
      <c r="AG1653" s="1056"/>
      <c r="AH1653" s="1071"/>
      <c r="AJ1653" s="3355"/>
    </row>
    <row r="1654" spans="1:36" ht="45" x14ac:dyDescent="0.25">
      <c r="A1654" s="127">
        <v>1</v>
      </c>
      <c r="B1654" s="2236" t="s">
        <v>735</v>
      </c>
      <c r="D1654" s="155" t="s">
        <v>458</v>
      </c>
      <c r="E1654" s="423"/>
      <c r="F1654" s="4"/>
      <c r="G1654" s="483"/>
      <c r="H1654" s="173"/>
      <c r="I1654" s="173"/>
      <c r="J1654" s="173" t="e">
        <f>I1654/H1654*100</f>
        <v>#DIV/0!</v>
      </c>
      <c r="K1654" s="1484"/>
      <c r="L1654" s="1484"/>
      <c r="M1654" s="514"/>
      <c r="N1654" s="514"/>
      <c r="O1654" s="514"/>
      <c r="P1654" s="514"/>
      <c r="Q1654" s="514"/>
      <c r="R1654" s="514"/>
      <c r="S1654" s="321"/>
      <c r="T1654" s="321"/>
      <c r="U1654" s="321"/>
      <c r="V1654" s="321"/>
      <c r="W1654" s="738"/>
      <c r="X1654" s="321"/>
      <c r="Y1654" s="756"/>
      <c r="Z1654" s="321"/>
      <c r="AA1654" s="321"/>
      <c r="AB1654" s="321"/>
      <c r="AC1654" s="321"/>
      <c r="AD1654" s="321"/>
      <c r="AE1654" s="908"/>
      <c r="AF1654" s="318"/>
      <c r="AG1654" s="1056"/>
      <c r="AH1654" s="1071"/>
      <c r="AJ1654" s="3355"/>
    </row>
    <row r="1655" spans="1:36" s="2236" customFormat="1" ht="29.25" x14ac:dyDescent="0.25">
      <c r="B1655" s="2236" t="s">
        <v>735</v>
      </c>
      <c r="D1655" s="513" t="s">
        <v>343</v>
      </c>
      <c r="E1655" s="423"/>
      <c r="F1655" s="4"/>
      <c r="G1655" s="483"/>
      <c r="H1655" s="173"/>
      <c r="I1655" s="173"/>
      <c r="J1655" s="173"/>
      <c r="K1655" s="1484"/>
      <c r="L1655" s="1484"/>
      <c r="M1655" s="514"/>
      <c r="N1655" s="514"/>
      <c r="O1655" s="514"/>
      <c r="P1655" s="514"/>
      <c r="Q1655" s="514"/>
      <c r="R1655" s="514"/>
      <c r="S1655" s="321"/>
      <c r="T1655" s="321"/>
      <c r="U1655" s="321"/>
      <c r="V1655" s="321"/>
      <c r="W1655" s="738"/>
      <c r="X1655" s="321"/>
      <c r="Y1655" s="756"/>
      <c r="Z1655" s="321"/>
      <c r="AA1655" s="321"/>
      <c r="AB1655" s="321"/>
      <c r="AC1655" s="321"/>
      <c r="AD1655" s="321"/>
      <c r="AE1655" s="908"/>
      <c r="AF1655" s="318"/>
      <c r="AG1655" s="1056"/>
      <c r="AH1655" s="1071"/>
      <c r="AJ1655" s="3355"/>
    </row>
    <row r="1656" spans="1:36" x14ac:dyDescent="0.25">
      <c r="A1656" s="127">
        <v>1</v>
      </c>
      <c r="B1656" s="2236" t="s">
        <v>735</v>
      </c>
      <c r="D1656" s="459" t="s">
        <v>194</v>
      </c>
      <c r="E1656" s="423"/>
      <c r="F1656" s="4"/>
      <c r="G1656" s="483"/>
      <c r="H1656" s="173"/>
      <c r="I1656" s="173"/>
      <c r="J1656" s="173"/>
      <c r="K1656" s="1484"/>
      <c r="L1656" s="1484"/>
      <c r="M1656" s="514"/>
      <c r="N1656" s="514"/>
      <c r="O1656" s="514"/>
      <c r="P1656" s="514"/>
      <c r="Q1656" s="514"/>
      <c r="R1656" s="514"/>
      <c r="S1656" s="321"/>
      <c r="T1656" s="321"/>
      <c r="U1656" s="321"/>
      <c r="V1656" s="321"/>
      <c r="W1656" s="855">
        <f>S1656/12*$D$4</f>
        <v>0</v>
      </c>
      <c r="X1656" s="134">
        <f>AD1656-AC1656-Y1656</f>
        <v>0</v>
      </c>
      <c r="Y1656" s="756"/>
      <c r="Z1656" s="321"/>
      <c r="AA1656" s="321">
        <f>X1656-W1656</f>
        <v>0</v>
      </c>
      <c r="AB1656" s="321"/>
      <c r="AC1656" s="321"/>
      <c r="AD1656" s="321"/>
      <c r="AE1656" s="908"/>
      <c r="AF1656" s="318"/>
      <c r="AG1656" s="1056"/>
      <c r="AH1656" s="1071"/>
      <c r="AJ1656" s="3355"/>
    </row>
    <row r="1657" spans="1:36" ht="47.25" x14ac:dyDescent="0.25">
      <c r="A1657" s="127">
        <v>1</v>
      </c>
      <c r="B1657" s="2236" t="s">
        <v>735</v>
      </c>
      <c r="D1657" s="481" t="s">
        <v>459</v>
      </c>
      <c r="E1657" s="423"/>
      <c r="F1657" s="4"/>
      <c r="G1657" s="482"/>
      <c r="H1657" s="173"/>
      <c r="I1657" s="173">
        <f>I1658+I1663</f>
        <v>0</v>
      </c>
      <c r="J1657" s="173" t="e">
        <f>I1657/H1657*100</f>
        <v>#DIV/0!</v>
      </c>
      <c r="K1657" s="1484"/>
      <c r="L1657" s="1484"/>
      <c r="M1657" s="514"/>
      <c r="N1657" s="514"/>
      <c r="O1657" s="514"/>
      <c r="P1657" s="514"/>
      <c r="Q1657" s="514"/>
      <c r="R1657" s="514"/>
      <c r="S1657" s="482"/>
      <c r="T1657" s="482"/>
      <c r="U1657" s="482"/>
      <c r="V1657" s="482"/>
      <c r="W1657" s="482">
        <f t="shared" ref="W1657:AD1657" si="277">W1658+W1663</f>
        <v>0</v>
      </c>
      <c r="X1657" s="482">
        <f t="shared" si="277"/>
        <v>0</v>
      </c>
      <c r="Y1657" s="482">
        <f t="shared" si="277"/>
        <v>0</v>
      </c>
      <c r="Z1657" s="482">
        <f t="shared" si="277"/>
        <v>0</v>
      </c>
      <c r="AA1657" s="482">
        <f t="shared" si="277"/>
        <v>0</v>
      </c>
      <c r="AB1657" s="482">
        <f t="shared" si="277"/>
        <v>0</v>
      </c>
      <c r="AC1657" s="482">
        <f t="shared" si="277"/>
        <v>0</v>
      </c>
      <c r="AD1657" s="482">
        <f t="shared" si="277"/>
        <v>0</v>
      </c>
      <c r="AE1657" s="908"/>
      <c r="AF1657" s="318"/>
      <c r="AG1657" s="1056"/>
      <c r="AH1657" s="1071"/>
      <c r="AJ1657" s="3355"/>
    </row>
    <row r="1658" spans="1:36" ht="30" x14ac:dyDescent="0.25">
      <c r="A1658" s="127">
        <v>1</v>
      </c>
      <c r="B1658" s="2236" t="s">
        <v>735</v>
      </c>
      <c r="D1658" s="461" t="s">
        <v>271</v>
      </c>
      <c r="E1658" s="423"/>
      <c r="F1658" s="4"/>
      <c r="G1658" s="485"/>
      <c r="H1658" s="173"/>
      <c r="I1658" s="173">
        <f>SUM(I1659:I1662)</f>
        <v>0</v>
      </c>
      <c r="J1658" s="173" t="e">
        <f>I1658/H1658*100</f>
        <v>#DIV/0!</v>
      </c>
      <c r="K1658" s="1484"/>
      <c r="L1658" s="1484"/>
      <c r="M1658" s="514"/>
      <c r="N1658" s="514"/>
      <c r="O1658" s="514"/>
      <c r="P1658" s="514"/>
      <c r="Q1658" s="514"/>
      <c r="R1658" s="514"/>
      <c r="S1658" s="485"/>
      <c r="T1658" s="485"/>
      <c r="U1658" s="485"/>
      <c r="V1658" s="485"/>
      <c r="W1658" s="485">
        <f t="shared" ref="W1658:AD1658" si="278">SUM(W1659:W1662)</f>
        <v>0</v>
      </c>
      <c r="X1658" s="485">
        <f t="shared" si="278"/>
        <v>0</v>
      </c>
      <c r="Y1658" s="485">
        <f t="shared" si="278"/>
        <v>0</v>
      </c>
      <c r="Z1658" s="485">
        <f t="shared" si="278"/>
        <v>0</v>
      </c>
      <c r="AA1658" s="485">
        <f t="shared" si="278"/>
        <v>0</v>
      </c>
      <c r="AB1658" s="485">
        <f t="shared" si="278"/>
        <v>0</v>
      </c>
      <c r="AC1658" s="485">
        <f t="shared" si="278"/>
        <v>0</v>
      </c>
      <c r="AD1658" s="485">
        <f t="shared" si="278"/>
        <v>0</v>
      </c>
      <c r="AE1658" s="908"/>
      <c r="AF1658" s="318"/>
      <c r="AG1658" s="1056"/>
      <c r="AH1658" s="1071"/>
      <c r="AJ1658" s="3355"/>
    </row>
    <row r="1659" spans="1:36" ht="30" x14ac:dyDescent="0.25">
      <c r="A1659" s="127">
        <v>1</v>
      </c>
      <c r="B1659" s="2236" t="s">
        <v>735</v>
      </c>
      <c r="D1659" s="302" t="s">
        <v>460</v>
      </c>
      <c r="E1659" s="423"/>
      <c r="F1659" s="4"/>
      <c r="G1659" s="484"/>
      <c r="H1659" s="173"/>
      <c r="I1659" s="173"/>
      <c r="J1659" s="173"/>
      <c r="K1659" s="1484"/>
      <c r="L1659" s="1484"/>
      <c r="M1659" s="514"/>
      <c r="N1659" s="514"/>
      <c r="O1659" s="514"/>
      <c r="P1659" s="514"/>
      <c r="Q1659" s="514"/>
      <c r="R1659" s="514"/>
      <c r="S1659" s="321"/>
      <c r="T1659" s="321"/>
      <c r="U1659" s="321"/>
      <c r="V1659" s="321"/>
      <c r="W1659" s="738"/>
      <c r="X1659" s="321"/>
      <c r="Y1659" s="756"/>
      <c r="Z1659" s="321"/>
      <c r="AA1659" s="321"/>
      <c r="AB1659" s="321"/>
      <c r="AC1659" s="321"/>
      <c r="AD1659" s="321"/>
      <c r="AE1659" s="908"/>
      <c r="AF1659" s="318"/>
      <c r="AG1659" s="1056"/>
      <c r="AH1659" s="1071"/>
      <c r="AJ1659" s="3355"/>
    </row>
    <row r="1660" spans="1:36" ht="60" x14ac:dyDescent="0.25">
      <c r="A1660" s="127">
        <v>1</v>
      </c>
      <c r="B1660" s="2236" t="s">
        <v>735</v>
      </c>
      <c r="D1660" s="302" t="s">
        <v>479</v>
      </c>
      <c r="E1660" s="423"/>
      <c r="F1660" s="4"/>
      <c r="G1660" s="486"/>
      <c r="H1660" s="173"/>
      <c r="I1660" s="173"/>
      <c r="J1660" s="173"/>
      <c r="K1660" s="1484"/>
      <c r="L1660" s="1484"/>
      <c r="M1660" s="514"/>
      <c r="N1660" s="514"/>
      <c r="O1660" s="514"/>
      <c r="P1660" s="514"/>
      <c r="Q1660" s="514"/>
      <c r="R1660" s="514"/>
      <c r="S1660" s="321"/>
      <c r="T1660" s="321"/>
      <c r="U1660" s="321"/>
      <c r="V1660" s="321"/>
      <c r="W1660" s="738"/>
      <c r="X1660" s="321"/>
      <c r="Y1660" s="756"/>
      <c r="Z1660" s="321"/>
      <c r="AA1660" s="321"/>
      <c r="AB1660" s="321"/>
      <c r="AC1660" s="321"/>
      <c r="AD1660" s="321"/>
      <c r="AE1660" s="908"/>
      <c r="AF1660" s="318"/>
      <c r="AG1660" s="1056"/>
      <c r="AH1660" s="1071"/>
      <c r="AJ1660" s="3355"/>
    </row>
    <row r="1661" spans="1:36" ht="45" x14ac:dyDescent="0.25">
      <c r="A1661" s="127">
        <v>1</v>
      </c>
      <c r="B1661" s="2236" t="s">
        <v>735</v>
      </c>
      <c r="D1661" s="302" t="s">
        <v>463</v>
      </c>
      <c r="E1661" s="423"/>
      <c r="F1661" s="4"/>
      <c r="G1661" s="486"/>
      <c r="H1661" s="173"/>
      <c r="I1661" s="173"/>
      <c r="J1661" s="173" t="e">
        <f>I1661/H1661*100</f>
        <v>#DIV/0!</v>
      </c>
      <c r="K1661" s="1484"/>
      <c r="L1661" s="1484"/>
      <c r="M1661" s="514"/>
      <c r="N1661" s="514"/>
      <c r="O1661" s="514"/>
      <c r="P1661" s="514"/>
      <c r="Q1661" s="514"/>
      <c r="R1661" s="514"/>
      <c r="S1661" s="321"/>
      <c r="T1661" s="321"/>
      <c r="U1661" s="321"/>
      <c r="V1661" s="321"/>
      <c r="W1661" s="738">
        <f>S1661/12*$D$4+(T1661-S1661)/11*3+(U1661-T1661)/10*2+(V1661-U1661)/9*1</f>
        <v>0</v>
      </c>
      <c r="X1661" s="321">
        <f>AD1661-AC1661-Z1661</f>
        <v>0</v>
      </c>
      <c r="Y1661" s="756"/>
      <c r="Z1661" s="321"/>
      <c r="AA1661" s="321">
        <f>X1661-W1661</f>
        <v>0</v>
      </c>
      <c r="AB1661" s="321"/>
      <c r="AC1661" s="321">
        <v>0</v>
      </c>
      <c r="AD1661" s="321"/>
      <c r="AE1661" s="908"/>
      <c r="AF1661" s="318"/>
      <c r="AG1661" s="1056"/>
      <c r="AH1661" s="1071"/>
      <c r="AJ1661" s="3355"/>
    </row>
    <row r="1662" spans="1:36" ht="30" x14ac:dyDescent="0.25">
      <c r="A1662" s="127">
        <v>1</v>
      </c>
      <c r="B1662" s="2236" t="s">
        <v>735</v>
      </c>
      <c r="D1662" s="302" t="s">
        <v>464</v>
      </c>
      <c r="E1662" s="423"/>
      <c r="F1662" s="4"/>
      <c r="G1662" s="486"/>
      <c r="H1662" s="173"/>
      <c r="I1662" s="173"/>
      <c r="J1662" s="173" t="e">
        <f>I1662/H1662*100</f>
        <v>#DIV/0!</v>
      </c>
      <c r="K1662" s="1484"/>
      <c r="L1662" s="1484"/>
      <c r="M1662" s="514"/>
      <c r="N1662" s="514"/>
      <c r="O1662" s="514"/>
      <c r="P1662" s="514"/>
      <c r="Q1662" s="514"/>
      <c r="R1662" s="514"/>
      <c r="S1662" s="321"/>
      <c r="T1662" s="321"/>
      <c r="U1662" s="321"/>
      <c r="V1662" s="321"/>
      <c r="W1662" s="738">
        <f>S1662/12*$D$4+(T1662-S1662)/11*3+(U1662-T1662)/10*2+(V1662-U1662)/9*1</f>
        <v>0</v>
      </c>
      <c r="X1662" s="321">
        <f>AD1662-AC1662-Z1662</f>
        <v>0</v>
      </c>
      <c r="Y1662" s="756"/>
      <c r="Z1662" s="321"/>
      <c r="AA1662" s="321">
        <f>X1662-W1662</f>
        <v>0</v>
      </c>
      <c r="AB1662" s="321"/>
      <c r="AC1662" s="321">
        <v>0</v>
      </c>
      <c r="AD1662" s="321"/>
      <c r="AE1662" s="908"/>
      <c r="AF1662" s="318"/>
      <c r="AG1662" s="1056"/>
      <c r="AH1662" s="1071"/>
      <c r="AJ1662" s="3355"/>
    </row>
    <row r="1663" spans="1:36" ht="45" x14ac:dyDescent="0.25">
      <c r="A1663" s="127">
        <v>1</v>
      </c>
      <c r="B1663" s="2236" t="s">
        <v>735</v>
      </c>
      <c r="D1663" s="461" t="s">
        <v>272</v>
      </c>
      <c r="E1663" s="423"/>
      <c r="F1663" s="4"/>
      <c r="G1663" s="487"/>
      <c r="H1663" s="487"/>
      <c r="I1663" s="487">
        <f>SUM(I1664:I1666)</f>
        <v>0</v>
      </c>
      <c r="J1663" s="173" t="e">
        <f>I1663/H1663*100</f>
        <v>#DIV/0!</v>
      </c>
      <c r="K1663" s="1484"/>
      <c r="L1663" s="1484"/>
      <c r="M1663" s="112"/>
      <c r="N1663" s="112"/>
      <c r="O1663" s="112"/>
      <c r="P1663" s="112"/>
      <c r="Q1663" s="112"/>
      <c r="R1663" s="112"/>
      <c r="S1663" s="321"/>
      <c r="T1663" s="321"/>
      <c r="U1663" s="321"/>
      <c r="V1663" s="321"/>
      <c r="W1663" s="738">
        <f t="shared" ref="W1663:AD1663" si="279">SUM(W1664:W1666)</f>
        <v>0</v>
      </c>
      <c r="X1663" s="321">
        <f t="shared" si="279"/>
        <v>0</v>
      </c>
      <c r="Y1663" s="756">
        <f t="shared" si="279"/>
        <v>0</v>
      </c>
      <c r="Z1663" s="321">
        <f t="shared" si="279"/>
        <v>0</v>
      </c>
      <c r="AA1663" s="321">
        <f t="shared" si="279"/>
        <v>0</v>
      </c>
      <c r="AB1663" s="321">
        <f t="shared" si="279"/>
        <v>0</v>
      </c>
      <c r="AC1663" s="321">
        <f t="shared" si="279"/>
        <v>0</v>
      </c>
      <c r="AD1663" s="321">
        <f t="shared" si="279"/>
        <v>0</v>
      </c>
      <c r="AE1663" s="908"/>
      <c r="AF1663" s="318"/>
      <c r="AG1663" s="1056"/>
      <c r="AH1663" s="1071"/>
      <c r="AJ1663" s="3355"/>
    </row>
    <row r="1664" spans="1:36" ht="30" x14ac:dyDescent="0.25">
      <c r="A1664" s="127">
        <v>1</v>
      </c>
      <c r="B1664" s="2236" t="s">
        <v>735</v>
      </c>
      <c r="D1664" s="302" t="s">
        <v>465</v>
      </c>
      <c r="E1664" s="423"/>
      <c r="F1664" s="4"/>
      <c r="G1664" s="486"/>
      <c r="H1664" s="173"/>
      <c r="I1664" s="173"/>
      <c r="J1664" s="173"/>
      <c r="K1664" s="1484"/>
      <c r="L1664" s="1484"/>
      <c r="M1664" s="112"/>
      <c r="N1664" s="112"/>
      <c r="O1664" s="112"/>
      <c r="P1664" s="112"/>
      <c r="Q1664" s="112"/>
      <c r="R1664" s="112"/>
      <c r="S1664" s="321"/>
      <c r="T1664" s="321"/>
      <c r="U1664" s="321"/>
      <c r="V1664" s="321"/>
      <c r="W1664" s="738"/>
      <c r="X1664" s="321">
        <f>AD1664-AC1664-Z1664</f>
        <v>0</v>
      </c>
      <c r="Y1664" s="756"/>
      <c r="Z1664" s="321"/>
      <c r="AA1664" s="321"/>
      <c r="AB1664" s="321"/>
      <c r="AC1664" s="321"/>
      <c r="AD1664" s="321"/>
      <c r="AE1664" s="908"/>
      <c r="AF1664" s="318"/>
      <c r="AG1664" s="1056"/>
      <c r="AH1664" s="1071"/>
      <c r="AJ1664" s="3355"/>
    </row>
    <row r="1665" spans="1:36" ht="60" x14ac:dyDescent="0.25">
      <c r="A1665" s="127">
        <v>1</v>
      </c>
      <c r="B1665" s="2236" t="s">
        <v>735</v>
      </c>
      <c r="D1665" s="302" t="s">
        <v>466</v>
      </c>
      <c r="E1665" s="423"/>
      <c r="F1665" s="4"/>
      <c r="G1665" s="484"/>
      <c r="H1665" s="173"/>
      <c r="I1665" s="113"/>
      <c r="J1665" s="173" t="e">
        <f>I1665/H1665*100</f>
        <v>#DIV/0!</v>
      </c>
      <c r="K1665" s="1484"/>
      <c r="L1665" s="1484"/>
      <c r="M1665" s="112"/>
      <c r="N1665" s="112"/>
      <c r="O1665" s="112"/>
      <c r="P1665" s="112"/>
      <c r="Q1665" s="112"/>
      <c r="R1665" s="112"/>
      <c r="S1665" s="321"/>
      <c r="T1665" s="321"/>
      <c r="U1665" s="321"/>
      <c r="V1665" s="321"/>
      <c r="W1665" s="738">
        <f>S1665/12*$D$4+(T1665-S1665)/11*3+(U1665-T1665)/10*2+(V1665-U1665)/9*1</f>
        <v>0</v>
      </c>
      <c r="X1665" s="321">
        <f>AD1665-AC1665-Z1665</f>
        <v>0</v>
      </c>
      <c r="Y1665" s="756"/>
      <c r="Z1665" s="321"/>
      <c r="AA1665" s="321">
        <f>X1665-W1665</f>
        <v>0</v>
      </c>
      <c r="AB1665" s="321"/>
      <c r="AC1665" s="321">
        <v>0</v>
      </c>
      <c r="AD1665" s="321"/>
      <c r="AE1665" s="924"/>
      <c r="AF1665" s="318"/>
      <c r="AG1665" s="1056"/>
      <c r="AH1665" s="1071"/>
      <c r="AJ1665" s="3355"/>
    </row>
    <row r="1666" spans="1:36" ht="45" x14ac:dyDescent="0.25">
      <c r="B1666" s="2236" t="s">
        <v>735</v>
      </c>
      <c r="D1666" s="302" t="s">
        <v>467</v>
      </c>
      <c r="E1666" s="423"/>
      <c r="F1666" s="4"/>
      <c r="G1666" s="486"/>
      <c r="H1666" s="173"/>
      <c r="I1666" s="113"/>
      <c r="J1666" s="173" t="e">
        <f>I1666/H1666*100</f>
        <v>#DIV/0!</v>
      </c>
      <c r="K1666" s="1484"/>
      <c r="L1666" s="1484"/>
      <c r="M1666" s="112"/>
      <c r="N1666" s="112"/>
      <c r="O1666" s="112"/>
      <c r="P1666" s="112"/>
      <c r="Q1666" s="112"/>
      <c r="R1666" s="112"/>
      <c r="S1666" s="321"/>
      <c r="T1666" s="321"/>
      <c r="U1666" s="321"/>
      <c r="V1666" s="321"/>
      <c r="W1666" s="738">
        <f>S1666/12*$D$4+(T1666-S1666)/11*3+(U1666-T1666)/10*2+(V1666-U1666)/9*1</f>
        <v>0</v>
      </c>
      <c r="X1666" s="321">
        <f>AD1666-AC1666-Z1666</f>
        <v>0</v>
      </c>
      <c r="Y1666" s="756"/>
      <c r="Z1666" s="321"/>
      <c r="AA1666" s="321">
        <f>X1666-W1666</f>
        <v>0</v>
      </c>
      <c r="AB1666" s="321"/>
      <c r="AC1666" s="321">
        <v>0</v>
      </c>
      <c r="AD1666" s="321"/>
      <c r="AE1666" s="924"/>
      <c r="AF1666" s="318"/>
      <c r="AG1666" s="1056"/>
      <c r="AH1666" s="1071"/>
      <c r="AJ1666" s="3355"/>
    </row>
    <row r="1667" spans="1:36" ht="29.25" x14ac:dyDescent="0.25">
      <c r="A1667" s="127">
        <v>1</v>
      </c>
      <c r="B1667" s="2236" t="s">
        <v>735</v>
      </c>
      <c r="D1667" s="2231" t="s">
        <v>310</v>
      </c>
      <c r="E1667" s="423"/>
      <c r="F1667" s="4"/>
      <c r="G1667" s="211"/>
      <c r="H1667" s="113"/>
      <c r="I1667" s="173"/>
      <c r="J1667" s="173"/>
      <c r="K1667" s="1484"/>
      <c r="L1667" s="1484"/>
      <c r="M1667" s="112"/>
      <c r="N1667" s="112"/>
      <c r="O1667" s="112"/>
      <c r="P1667" s="112"/>
      <c r="Q1667" s="112"/>
      <c r="R1667" s="112"/>
      <c r="S1667" s="321"/>
      <c r="T1667" s="321"/>
      <c r="U1667" s="321"/>
      <c r="V1667" s="321"/>
      <c r="W1667" s="738"/>
      <c r="X1667" s="321">
        <f>AD1667-AC1667-Z1667</f>
        <v>0</v>
      </c>
      <c r="Y1667" s="756"/>
      <c r="Z1667" s="321"/>
      <c r="AA1667" s="321"/>
      <c r="AB1667" s="321"/>
      <c r="AC1667" s="321"/>
      <c r="AD1667" s="321"/>
      <c r="AE1667" s="908"/>
      <c r="AF1667" s="318"/>
      <c r="AG1667" s="1056"/>
      <c r="AH1667" s="1071"/>
      <c r="AJ1667" s="3355"/>
    </row>
    <row r="1668" spans="1:36" x14ac:dyDescent="0.25">
      <c r="A1668" s="127">
        <v>1</v>
      </c>
      <c r="B1668" s="2236" t="s">
        <v>735</v>
      </c>
      <c r="D1668" s="302" t="s">
        <v>303</v>
      </c>
      <c r="E1668" s="423"/>
      <c r="F1668" s="4"/>
      <c r="G1668" s="211"/>
      <c r="H1668" s="113"/>
      <c r="I1668" s="173"/>
      <c r="J1668" s="173"/>
      <c r="K1668" s="1484"/>
      <c r="L1668" s="1484"/>
      <c r="M1668" s="112"/>
      <c r="N1668" s="112"/>
      <c r="O1668" s="112"/>
      <c r="P1668" s="112"/>
      <c r="Q1668" s="112"/>
      <c r="R1668" s="112"/>
      <c r="S1668" s="321"/>
      <c r="T1668" s="321"/>
      <c r="U1668" s="321"/>
      <c r="V1668" s="321"/>
      <c r="W1668" s="854"/>
      <c r="X1668" s="322"/>
      <c r="Y1668" s="756"/>
      <c r="Z1668" s="322"/>
      <c r="AA1668" s="322"/>
      <c r="AB1668" s="322"/>
      <c r="AC1668" s="322"/>
      <c r="AD1668" s="322"/>
      <c r="AE1668" s="908"/>
      <c r="AF1668" s="840"/>
      <c r="AG1668" s="1056"/>
      <c r="AH1668" s="1071"/>
      <c r="AJ1668" s="3355"/>
    </row>
    <row r="1669" spans="1:36" ht="30" x14ac:dyDescent="0.25">
      <c r="A1669" s="127">
        <v>1</v>
      </c>
      <c r="B1669" s="2236" t="s">
        <v>735</v>
      </c>
      <c r="D1669" s="461" t="s">
        <v>443</v>
      </c>
      <c r="E1669" s="423"/>
      <c r="F1669" s="4"/>
      <c r="G1669" s="211"/>
      <c r="H1669" s="113"/>
      <c r="I1669" s="173"/>
      <c r="J1669" s="173"/>
      <c r="K1669" s="1484"/>
      <c r="L1669" s="1484"/>
      <c r="M1669" s="112"/>
      <c r="N1669" s="112"/>
      <c r="O1669" s="112"/>
      <c r="P1669" s="112"/>
      <c r="Q1669" s="112"/>
      <c r="R1669" s="112"/>
      <c r="S1669" s="321"/>
      <c r="T1669" s="321"/>
      <c r="U1669" s="321"/>
      <c r="V1669" s="321"/>
      <c r="W1669" s="854"/>
      <c r="X1669" s="322"/>
      <c r="Y1669" s="756"/>
      <c r="Z1669" s="322"/>
      <c r="AA1669" s="322"/>
      <c r="AB1669" s="322"/>
      <c r="AC1669" s="322"/>
      <c r="AD1669" s="322"/>
      <c r="AE1669" s="908"/>
      <c r="AF1669" s="840"/>
      <c r="AG1669" s="1056"/>
      <c r="AH1669" s="1071"/>
      <c r="AJ1669" s="3355"/>
    </row>
    <row r="1670" spans="1:36" x14ac:dyDescent="0.25">
      <c r="A1670" s="127">
        <v>1</v>
      </c>
      <c r="B1670" s="2236" t="s">
        <v>735</v>
      </c>
      <c r="D1670" s="302" t="s">
        <v>444</v>
      </c>
      <c r="E1670" s="423"/>
      <c r="F1670" s="4"/>
      <c r="G1670" s="211"/>
      <c r="H1670" s="113"/>
      <c r="I1670" s="173"/>
      <c r="J1670" s="173"/>
      <c r="K1670" s="1484"/>
      <c r="L1670" s="1484"/>
      <c r="M1670" s="112"/>
      <c r="N1670" s="112"/>
      <c r="O1670" s="112"/>
      <c r="P1670" s="112"/>
      <c r="Q1670" s="112"/>
      <c r="R1670" s="112"/>
      <c r="S1670" s="321"/>
      <c r="T1670" s="321"/>
      <c r="U1670" s="321"/>
      <c r="V1670" s="321"/>
      <c r="W1670" s="854"/>
      <c r="X1670" s="322"/>
      <c r="Y1670" s="756"/>
      <c r="Z1670" s="322"/>
      <c r="AA1670" s="322"/>
      <c r="AB1670" s="322"/>
      <c r="AC1670" s="322"/>
      <c r="AD1670" s="322"/>
      <c r="AE1670" s="908"/>
      <c r="AF1670" s="840"/>
      <c r="AG1670" s="1056"/>
      <c r="AH1670" s="1071"/>
      <c r="AJ1670" s="3355"/>
    </row>
    <row r="1671" spans="1:36" ht="30" x14ac:dyDescent="0.25">
      <c r="A1671" s="127">
        <v>1</v>
      </c>
      <c r="B1671" s="2236" t="s">
        <v>735</v>
      </c>
      <c r="D1671" s="302" t="s">
        <v>445</v>
      </c>
      <c r="E1671" s="423"/>
      <c r="F1671" s="4"/>
      <c r="G1671" s="211"/>
      <c r="H1671" s="113"/>
      <c r="I1671" s="173"/>
      <c r="J1671" s="173"/>
      <c r="K1671" s="1484"/>
      <c r="L1671" s="1484"/>
      <c r="M1671" s="112"/>
      <c r="N1671" s="112"/>
      <c r="O1671" s="112"/>
      <c r="P1671" s="112"/>
      <c r="Q1671" s="112"/>
      <c r="R1671" s="112"/>
      <c r="S1671" s="321"/>
      <c r="T1671" s="321"/>
      <c r="U1671" s="321"/>
      <c r="V1671" s="321"/>
      <c r="W1671" s="854"/>
      <c r="X1671" s="322"/>
      <c r="Y1671" s="756"/>
      <c r="Z1671" s="322"/>
      <c r="AA1671" s="322"/>
      <c r="AB1671" s="322"/>
      <c r="AC1671" s="322"/>
      <c r="AD1671" s="322"/>
      <c r="AE1671" s="908"/>
      <c r="AF1671" s="840"/>
      <c r="AG1671" s="1056"/>
      <c r="AH1671" s="1071"/>
      <c r="AJ1671" s="3355"/>
    </row>
    <row r="1672" spans="1:36" ht="45" x14ac:dyDescent="0.25">
      <c r="A1672" s="127">
        <v>1</v>
      </c>
      <c r="B1672" s="2236" t="s">
        <v>735</v>
      </c>
      <c r="D1672" s="302" t="s">
        <v>446</v>
      </c>
      <c r="E1672" s="423"/>
      <c r="F1672" s="4"/>
      <c r="G1672" s="211"/>
      <c r="H1672" s="113"/>
      <c r="I1672" s="173"/>
      <c r="J1672" s="173"/>
      <c r="K1672" s="1484"/>
      <c r="L1672" s="1484"/>
      <c r="M1672" s="112"/>
      <c r="N1672" s="112"/>
      <c r="O1672" s="112"/>
      <c r="P1672" s="112"/>
      <c r="Q1672" s="112"/>
      <c r="R1672" s="112"/>
      <c r="S1672" s="321"/>
      <c r="T1672" s="321"/>
      <c r="U1672" s="321"/>
      <c r="V1672" s="321"/>
      <c r="W1672" s="854"/>
      <c r="X1672" s="322"/>
      <c r="Y1672" s="756"/>
      <c r="Z1672" s="322"/>
      <c r="AA1672" s="322"/>
      <c r="AB1672" s="322"/>
      <c r="AC1672" s="322"/>
      <c r="AD1672" s="322"/>
      <c r="AE1672" s="908"/>
      <c r="AF1672" s="840"/>
      <c r="AG1672" s="1056"/>
      <c r="AH1672" s="1071"/>
      <c r="AJ1672" s="3355"/>
    </row>
    <row r="1673" spans="1:36" ht="60" x14ac:dyDescent="0.25">
      <c r="A1673" s="127">
        <v>1</v>
      </c>
      <c r="B1673" s="2236" t="s">
        <v>735</v>
      </c>
      <c r="D1673" s="302" t="s">
        <v>447</v>
      </c>
      <c r="E1673" s="423"/>
      <c r="F1673" s="4"/>
      <c r="G1673" s="211"/>
      <c r="H1673" s="113"/>
      <c r="I1673" s="173"/>
      <c r="J1673" s="173"/>
      <c r="K1673" s="1484"/>
      <c r="L1673" s="1484"/>
      <c r="M1673" s="112"/>
      <c r="N1673" s="112"/>
      <c r="O1673" s="112"/>
      <c r="P1673" s="112"/>
      <c r="Q1673" s="112"/>
      <c r="R1673" s="112"/>
      <c r="S1673" s="321"/>
      <c r="T1673" s="321"/>
      <c r="U1673" s="321"/>
      <c r="V1673" s="321"/>
      <c r="W1673" s="854"/>
      <c r="X1673" s="322"/>
      <c r="Y1673" s="756"/>
      <c r="Z1673" s="322"/>
      <c r="AA1673" s="322"/>
      <c r="AB1673" s="322"/>
      <c r="AC1673" s="322"/>
      <c r="AD1673" s="322"/>
      <c r="AE1673" s="908"/>
      <c r="AF1673" s="840"/>
      <c r="AG1673" s="1056"/>
      <c r="AH1673" s="1071"/>
      <c r="AJ1673" s="3355"/>
    </row>
    <row r="1674" spans="1:36" ht="45" x14ac:dyDescent="0.25">
      <c r="A1674" s="127">
        <v>1</v>
      </c>
      <c r="B1674" s="2236" t="s">
        <v>735</v>
      </c>
      <c r="D1674" s="301" t="s">
        <v>448</v>
      </c>
      <c r="E1674" s="423"/>
      <c r="F1674" s="4"/>
      <c r="G1674" s="211"/>
      <c r="H1674" s="113"/>
      <c r="I1674" s="173"/>
      <c r="J1674" s="173"/>
      <c r="K1674" s="1484"/>
      <c r="L1674" s="1484"/>
      <c r="M1674" s="112"/>
      <c r="N1674" s="112"/>
      <c r="O1674" s="112"/>
      <c r="P1674" s="112"/>
      <c r="Q1674" s="112"/>
      <c r="R1674" s="112"/>
      <c r="S1674" s="321"/>
      <c r="T1674" s="321"/>
      <c r="U1674" s="321"/>
      <c r="V1674" s="321"/>
      <c r="W1674" s="854"/>
      <c r="X1674" s="322"/>
      <c r="Y1674" s="756"/>
      <c r="Z1674" s="322"/>
      <c r="AA1674" s="322"/>
      <c r="AB1674" s="322"/>
      <c r="AC1674" s="322"/>
      <c r="AD1674" s="322"/>
      <c r="AE1674" s="908"/>
      <c r="AF1674" s="840"/>
      <c r="AG1674" s="1056"/>
      <c r="AH1674" s="1071"/>
      <c r="AJ1674" s="3355"/>
    </row>
    <row r="1675" spans="1:36" ht="17.25" customHeight="1" x14ac:dyDescent="0.25">
      <c r="A1675" s="127">
        <v>1</v>
      </c>
      <c r="B1675" s="2236" t="s">
        <v>735</v>
      </c>
      <c r="D1675" s="513" t="s">
        <v>311</v>
      </c>
      <c r="E1675" s="423"/>
      <c r="F1675" s="4"/>
      <c r="G1675" s="211"/>
      <c r="H1675" s="113"/>
      <c r="I1675" s="173"/>
      <c r="J1675" s="173"/>
      <c r="K1675" s="1484"/>
      <c r="L1675" s="1484"/>
      <c r="M1675" s="112"/>
      <c r="N1675" s="112"/>
      <c r="O1675" s="112"/>
      <c r="P1675" s="112"/>
      <c r="Q1675" s="112"/>
      <c r="R1675" s="112"/>
      <c r="S1675" s="321"/>
      <c r="T1675" s="321"/>
      <c r="U1675" s="321"/>
      <c r="V1675" s="321"/>
      <c r="W1675" s="854"/>
      <c r="X1675" s="322"/>
      <c r="Y1675" s="756"/>
      <c r="Z1675" s="322"/>
      <c r="AA1675" s="322"/>
      <c r="AB1675" s="322"/>
      <c r="AC1675" s="322"/>
      <c r="AD1675" s="322"/>
      <c r="AE1675" s="908"/>
      <c r="AF1675" s="840"/>
      <c r="AG1675" s="1056"/>
      <c r="AH1675" s="1071"/>
      <c r="AJ1675" s="3355"/>
    </row>
    <row r="1676" spans="1:36" x14ac:dyDescent="0.25">
      <c r="A1676" s="127">
        <v>1</v>
      </c>
      <c r="B1676" s="2236" t="s">
        <v>735</v>
      </c>
      <c r="D1676" s="513" t="s">
        <v>319</v>
      </c>
      <c r="E1676" s="423"/>
      <c r="F1676" s="4"/>
      <c r="G1676" s="211"/>
      <c r="H1676" s="113"/>
      <c r="I1676" s="173"/>
      <c r="J1676" s="173"/>
      <c r="K1676" s="1484"/>
      <c r="L1676" s="1484"/>
      <c r="M1676" s="112"/>
      <c r="N1676" s="112"/>
      <c r="O1676" s="112"/>
      <c r="P1676" s="112"/>
      <c r="Q1676" s="112"/>
      <c r="R1676" s="112"/>
      <c r="S1676" s="321"/>
      <c r="T1676" s="321"/>
      <c r="U1676" s="321"/>
      <c r="V1676" s="321"/>
      <c r="W1676" s="854"/>
      <c r="X1676" s="322"/>
      <c r="Y1676" s="756"/>
      <c r="Z1676" s="322"/>
      <c r="AA1676" s="322"/>
      <c r="AB1676" s="322"/>
      <c r="AC1676" s="322"/>
      <c r="AD1676" s="322"/>
      <c r="AE1676" s="908"/>
      <c r="AF1676" s="840"/>
      <c r="AG1676" s="1056"/>
      <c r="AH1676" s="1071"/>
      <c r="AJ1676" s="3355"/>
    </row>
    <row r="1677" spans="1:36" x14ac:dyDescent="0.25">
      <c r="A1677" s="127">
        <v>1</v>
      </c>
      <c r="B1677" s="2236" t="s">
        <v>735</v>
      </c>
      <c r="D1677" s="4" t="s">
        <v>320</v>
      </c>
      <c r="E1677" s="423"/>
      <c r="F1677" s="4"/>
      <c r="G1677" s="211"/>
      <c r="H1677" s="113"/>
      <c r="I1677" s="173"/>
      <c r="J1677" s="173"/>
      <c r="K1677" s="1484"/>
      <c r="L1677" s="1484"/>
      <c r="M1677" s="112"/>
      <c r="N1677" s="112"/>
      <c r="O1677" s="112"/>
      <c r="P1677" s="112"/>
      <c r="Q1677" s="112"/>
      <c r="R1677" s="112"/>
      <c r="S1677" s="321"/>
      <c r="T1677" s="321"/>
      <c r="U1677" s="321"/>
      <c r="V1677" s="321"/>
      <c r="W1677" s="854"/>
      <c r="X1677" s="322">
        <f>AD1677-AC1677-Z1677</f>
        <v>0</v>
      </c>
      <c r="Y1677" s="756"/>
      <c r="Z1677" s="322"/>
      <c r="AA1677" s="322"/>
      <c r="AB1677" s="322"/>
      <c r="AC1677" s="322"/>
      <c r="AD1677" s="322"/>
      <c r="AE1677" s="908"/>
      <c r="AF1677" s="840"/>
      <c r="AG1677" s="1056"/>
      <c r="AH1677" s="1071"/>
      <c r="AJ1677" s="3355"/>
    </row>
    <row r="1678" spans="1:36" x14ac:dyDescent="0.25">
      <c r="A1678" s="127">
        <v>1</v>
      </c>
      <c r="B1678" s="2236" t="s">
        <v>735</v>
      </c>
      <c r="D1678" s="527" t="s">
        <v>321</v>
      </c>
      <c r="E1678" s="136"/>
      <c r="F1678" s="513"/>
      <c r="G1678" s="235"/>
      <c r="H1678" s="730"/>
      <c r="I1678" s="730"/>
      <c r="J1678" s="730"/>
      <c r="K1678" s="1484"/>
      <c r="L1678" s="1484"/>
      <c r="M1678" s="112"/>
      <c r="N1678" s="112"/>
      <c r="O1678" s="112"/>
      <c r="P1678" s="112"/>
      <c r="Q1678" s="112"/>
      <c r="R1678" s="112"/>
      <c r="S1678" s="321"/>
      <c r="T1678" s="321"/>
      <c r="U1678" s="321"/>
      <c r="V1678" s="321"/>
      <c r="W1678" s="738">
        <f>S1678/12*$D$4</f>
        <v>0</v>
      </c>
      <c r="X1678" s="321">
        <f>AD1678-AC1678-Z1678</f>
        <v>0</v>
      </c>
      <c r="Y1678" s="759"/>
      <c r="Z1678" s="321"/>
      <c r="AA1678" s="322">
        <f>X1678-W1678</f>
        <v>0</v>
      </c>
      <c r="AB1678" s="321"/>
      <c r="AC1678" s="321"/>
      <c r="AD1678" s="321"/>
      <c r="AE1678" s="912"/>
      <c r="AF1678" s="318"/>
      <c r="AG1678" s="1056"/>
      <c r="AH1678" s="1071"/>
      <c r="AJ1678" s="3355"/>
    </row>
    <row r="1679" spans="1:36" ht="29.25" x14ac:dyDescent="0.25">
      <c r="A1679" s="127">
        <v>1</v>
      </c>
      <c r="B1679" s="2236" t="s">
        <v>735</v>
      </c>
      <c r="D1679" s="513" t="s">
        <v>304</v>
      </c>
      <c r="E1679" s="1613"/>
      <c r="F1679" s="4"/>
      <c r="G1679" s="211"/>
      <c r="H1679" s="113"/>
      <c r="I1679" s="173"/>
      <c r="J1679" s="173"/>
      <c r="K1679" s="1484"/>
      <c r="L1679" s="1484"/>
      <c r="M1679" s="112"/>
      <c r="N1679" s="112"/>
      <c r="O1679" s="112"/>
      <c r="P1679" s="112"/>
      <c r="Q1679" s="112"/>
      <c r="R1679" s="112"/>
      <c r="S1679" s="320"/>
      <c r="T1679" s="320"/>
      <c r="U1679" s="320"/>
      <c r="V1679" s="320"/>
      <c r="W1679" s="738"/>
      <c r="X1679" s="320">
        <f>AD1679-AC1679-Z1679</f>
        <v>0</v>
      </c>
      <c r="Y1679" s="759"/>
      <c r="Z1679" s="321"/>
      <c r="AA1679" s="321"/>
      <c r="AB1679" s="320"/>
      <c r="AC1679" s="320"/>
      <c r="AD1679" s="320"/>
      <c r="AE1679" s="908"/>
      <c r="AF1679" s="360"/>
      <c r="AG1679" s="1056"/>
      <c r="AH1679" s="1071"/>
      <c r="AJ1679" s="3355"/>
    </row>
    <row r="1680" spans="1:36" ht="30" x14ac:dyDescent="0.25">
      <c r="A1680" s="127">
        <v>1</v>
      </c>
      <c r="B1680" s="2236" t="s">
        <v>735</v>
      </c>
      <c r="D1680" s="509" t="s">
        <v>191</v>
      </c>
      <c r="E1680" s="423"/>
      <c r="F1680" s="4"/>
      <c r="G1680" s="211"/>
      <c r="H1680" s="173"/>
      <c r="I1680" s="173"/>
      <c r="J1680" s="173"/>
      <c r="K1680" s="1484"/>
      <c r="L1680" s="1484"/>
      <c r="M1680" s="112"/>
      <c r="N1680" s="112"/>
      <c r="O1680" s="112"/>
      <c r="P1680" s="112"/>
      <c r="Q1680" s="112"/>
      <c r="R1680" s="112"/>
      <c r="S1680" s="321"/>
      <c r="T1680" s="321"/>
      <c r="U1680" s="321"/>
      <c r="V1680" s="321"/>
      <c r="W1680" s="738"/>
      <c r="X1680" s="321">
        <f>AD1680-AC1680-Z1680</f>
        <v>0</v>
      </c>
      <c r="Y1680" s="756"/>
      <c r="Z1680" s="321"/>
      <c r="AA1680" s="321"/>
      <c r="AB1680" s="321"/>
      <c r="AC1680" s="321"/>
      <c r="AD1680" s="321"/>
      <c r="AE1680" s="908"/>
      <c r="AF1680" s="318"/>
      <c r="AG1680" s="1056"/>
      <c r="AH1680" s="1071"/>
      <c r="AJ1680" s="3355"/>
    </row>
    <row r="1681" spans="1:36" s="2236" customFormat="1" x14ac:dyDescent="0.25">
      <c r="B1681" s="2236" t="s">
        <v>735</v>
      </c>
      <c r="D1681" s="509"/>
      <c r="E1681" s="423"/>
      <c r="F1681" s="4"/>
      <c r="G1681" s="211"/>
      <c r="H1681" s="173"/>
      <c r="I1681" s="173"/>
      <c r="J1681" s="173"/>
      <c r="K1681" s="1484"/>
      <c r="L1681" s="1484"/>
      <c r="M1681" s="112"/>
      <c r="N1681" s="112"/>
      <c r="O1681" s="112"/>
      <c r="P1681" s="112"/>
      <c r="Q1681" s="112"/>
      <c r="R1681" s="112"/>
      <c r="S1681" s="321"/>
      <c r="T1681" s="321"/>
      <c r="U1681" s="321"/>
      <c r="V1681" s="321"/>
      <c r="W1681" s="738"/>
      <c r="X1681" s="321"/>
      <c r="Y1681" s="756"/>
      <c r="Z1681" s="321"/>
      <c r="AA1681" s="321"/>
      <c r="AB1681" s="321"/>
      <c r="AC1681" s="321"/>
      <c r="AD1681" s="321"/>
      <c r="AE1681" s="908"/>
      <c r="AF1681" s="318"/>
      <c r="AG1681" s="1056"/>
      <c r="AH1681" s="1071"/>
      <c r="AJ1681" s="3355"/>
    </row>
    <row r="1682" spans="1:36" x14ac:dyDescent="0.25">
      <c r="A1682" s="127">
        <v>1</v>
      </c>
      <c r="B1682" s="2236" t="s">
        <v>735</v>
      </c>
      <c r="D1682" s="501" t="s">
        <v>217</v>
      </c>
      <c r="E1682" s="423"/>
      <c r="F1682" s="4"/>
      <c r="G1682" s="211"/>
      <c r="H1682" s="113"/>
      <c r="I1682" s="173">
        <f>I1683+I1684</f>
        <v>0</v>
      </c>
      <c r="J1682" s="173" t="e">
        <f t="shared" ref="J1682:J1689" si="280">I1682/H1682*100</f>
        <v>#DIV/0!</v>
      </c>
      <c r="K1682" s="1484"/>
      <c r="L1682" s="1484"/>
      <c r="M1682" s="112"/>
      <c r="N1682" s="112"/>
      <c r="O1682" s="112"/>
      <c r="P1682" s="112"/>
      <c r="Q1682" s="112"/>
      <c r="R1682" s="112"/>
      <c r="S1682" s="321"/>
      <c r="T1682" s="321"/>
      <c r="U1682" s="321"/>
      <c r="V1682" s="321"/>
      <c r="W1682" s="855">
        <f>S1682/12*$D$4+(T1682-S1682)/11*3+(U1682-T1682)/10*2+(V1682-U1682)/9*1</f>
        <v>0</v>
      </c>
      <c r="X1682" s="321">
        <f>AD1682-AC1682-Z1682</f>
        <v>0</v>
      </c>
      <c r="Y1682" s="756"/>
      <c r="Z1682" s="321"/>
      <c r="AA1682" s="321">
        <f>X1682-W1682</f>
        <v>0</v>
      </c>
      <c r="AB1682" s="321"/>
      <c r="AC1682" s="321">
        <v>0</v>
      </c>
      <c r="AD1682" s="321"/>
      <c r="AE1682" s="908"/>
      <c r="AF1682" s="318"/>
      <c r="AG1682" s="1056"/>
      <c r="AH1682" s="1071"/>
      <c r="AJ1682" s="3355"/>
    </row>
    <row r="1683" spans="1:36" x14ac:dyDescent="0.25">
      <c r="A1683" s="127">
        <v>1</v>
      </c>
      <c r="B1683" s="2236" t="s">
        <v>735</v>
      </c>
      <c r="D1683" s="517" t="s">
        <v>87</v>
      </c>
      <c r="E1683" s="423"/>
      <c r="F1683" s="4"/>
      <c r="G1683" s="211"/>
      <c r="H1683" s="113"/>
      <c r="I1683" s="173"/>
      <c r="J1683" s="173" t="e">
        <f t="shared" si="280"/>
        <v>#DIV/0!</v>
      </c>
      <c r="K1683" s="1484"/>
      <c r="L1683" s="1484"/>
      <c r="M1683" s="112"/>
      <c r="N1683" s="112"/>
      <c r="O1683" s="112"/>
      <c r="P1683" s="112"/>
      <c r="Q1683" s="112"/>
      <c r="R1683" s="112"/>
      <c r="S1683" s="321"/>
      <c r="T1683" s="321"/>
      <c r="U1683" s="321"/>
      <c r="V1683" s="321"/>
      <c r="W1683" s="738"/>
      <c r="X1683" s="321">
        <f>AD1683-AC1683-Z1683</f>
        <v>0</v>
      </c>
      <c r="Y1683" s="756"/>
      <c r="Z1683" s="321"/>
      <c r="AA1683" s="321"/>
      <c r="AB1683" s="321"/>
      <c r="AC1683" s="321"/>
      <c r="AD1683" s="321"/>
      <c r="AE1683" s="908"/>
      <c r="AF1683" s="318"/>
      <c r="AG1683" s="1056"/>
      <c r="AH1683" s="1071"/>
      <c r="AJ1683" s="3355"/>
    </row>
    <row r="1684" spans="1:36" ht="30" x14ac:dyDescent="0.25">
      <c r="A1684" s="127">
        <v>1</v>
      </c>
      <c r="B1684" s="2236" t="s">
        <v>735</v>
      </c>
      <c r="D1684" s="292" t="s">
        <v>259</v>
      </c>
      <c r="E1684" s="423"/>
      <c r="F1684" s="4"/>
      <c r="G1684" s="211"/>
      <c r="H1684" s="173"/>
      <c r="I1684" s="173"/>
      <c r="J1684" s="173" t="e">
        <f t="shared" si="280"/>
        <v>#DIV/0!</v>
      </c>
      <c r="K1684" s="1484"/>
      <c r="L1684" s="1484"/>
      <c r="M1684" s="112"/>
      <c r="N1684" s="112"/>
      <c r="O1684" s="112"/>
      <c r="P1684" s="112"/>
      <c r="Q1684" s="112"/>
      <c r="R1684" s="112"/>
      <c r="S1684" s="321"/>
      <c r="T1684" s="321"/>
      <c r="U1684" s="321"/>
      <c r="V1684" s="321"/>
      <c r="W1684" s="738"/>
      <c r="X1684" s="321">
        <f>AD1684-AC1684-Z1684</f>
        <v>0</v>
      </c>
      <c r="Y1684" s="756"/>
      <c r="Z1684" s="321"/>
      <c r="AA1684" s="321"/>
      <c r="AB1684" s="321"/>
      <c r="AC1684" s="321"/>
      <c r="AD1684" s="321"/>
      <c r="AE1684" s="908"/>
      <c r="AF1684" s="318"/>
      <c r="AG1684" s="1056"/>
      <c r="AH1684" s="1071"/>
      <c r="AJ1684" s="3355"/>
    </row>
    <row r="1685" spans="1:36" x14ac:dyDescent="0.25">
      <c r="A1685" s="127">
        <v>1</v>
      </c>
      <c r="B1685" s="2236" t="s">
        <v>735</v>
      </c>
      <c r="D1685" s="463" t="s">
        <v>260</v>
      </c>
      <c r="E1685" s="423"/>
      <c r="F1685" s="4"/>
      <c r="G1685" s="487"/>
      <c r="H1685" s="516"/>
      <c r="I1685" s="516">
        <f>I1667+I1646</f>
        <v>0</v>
      </c>
      <c r="J1685" s="730" t="e">
        <f t="shared" si="280"/>
        <v>#DIV/0!</v>
      </c>
      <c r="K1685" s="1484"/>
      <c r="L1685" s="1484"/>
      <c r="M1685" s="112"/>
      <c r="N1685" s="112"/>
      <c r="O1685" s="112"/>
      <c r="P1685" s="112"/>
      <c r="Q1685" s="112"/>
      <c r="R1685" s="112"/>
      <c r="S1685" s="321"/>
      <c r="T1685" s="321"/>
      <c r="U1685" s="321"/>
      <c r="V1685" s="321"/>
      <c r="W1685" s="738"/>
      <c r="X1685" s="321">
        <f>AD1685-AC1685-Z1685</f>
        <v>0</v>
      </c>
      <c r="Y1685" s="756"/>
      <c r="Z1685" s="321"/>
      <c r="AA1685" s="321"/>
      <c r="AB1685" s="321"/>
      <c r="AC1685" s="321"/>
      <c r="AD1685" s="321"/>
      <c r="AE1685" s="897"/>
      <c r="AF1685" s="318"/>
      <c r="AG1685" s="1056"/>
      <c r="AH1685" s="1071"/>
      <c r="AJ1685" s="3355"/>
    </row>
    <row r="1686" spans="1:36" ht="29.25" x14ac:dyDescent="0.25">
      <c r="A1686" s="127">
        <v>1</v>
      </c>
      <c r="B1686" s="2236" t="s">
        <v>735</v>
      </c>
      <c r="D1686" s="463" t="s">
        <v>273</v>
      </c>
      <c r="E1686" s="423"/>
      <c r="F1686" s="4"/>
      <c r="G1686" s="487"/>
      <c r="H1686" s="516"/>
      <c r="I1686" s="516">
        <f>I1657</f>
        <v>0</v>
      </c>
      <c r="J1686" s="730" t="e">
        <f t="shared" si="280"/>
        <v>#DIV/0!</v>
      </c>
      <c r="K1686" s="1484"/>
      <c r="L1686" s="1484"/>
      <c r="M1686" s="112"/>
      <c r="N1686" s="112"/>
      <c r="O1686" s="112"/>
      <c r="P1686" s="112"/>
      <c r="Q1686" s="112"/>
      <c r="R1686" s="112"/>
      <c r="S1686" s="321"/>
      <c r="T1686" s="321"/>
      <c r="U1686" s="321"/>
      <c r="V1686" s="321"/>
      <c r="W1686" s="738"/>
      <c r="X1686" s="321"/>
      <c r="Y1686" s="756">
        <f>Y1657</f>
        <v>0</v>
      </c>
      <c r="Z1686" s="321"/>
      <c r="AA1686" s="321"/>
      <c r="AB1686" s="321"/>
      <c r="AC1686" s="321"/>
      <c r="AD1686" s="321"/>
      <c r="AE1686" s="897"/>
      <c r="AF1686" s="318"/>
      <c r="AG1686" s="1056"/>
      <c r="AH1686" s="1071"/>
      <c r="AJ1686" s="3355"/>
    </row>
    <row r="1687" spans="1:36" ht="29.25" x14ac:dyDescent="0.25">
      <c r="A1687" s="127">
        <v>1</v>
      </c>
      <c r="B1687" s="2236" t="s">
        <v>735</v>
      </c>
      <c r="D1687" s="463" t="s">
        <v>261</v>
      </c>
      <c r="E1687" s="423"/>
      <c r="F1687" s="4"/>
      <c r="G1687" s="487"/>
      <c r="H1687" s="516"/>
      <c r="I1687" s="516">
        <f>I1675+I1652</f>
        <v>19</v>
      </c>
      <c r="J1687" s="730" t="e">
        <f t="shared" si="280"/>
        <v>#DIV/0!</v>
      </c>
      <c r="K1687" s="1484"/>
      <c r="L1687" s="1484"/>
      <c r="M1687" s="112"/>
      <c r="N1687" s="112"/>
      <c r="O1687" s="112"/>
      <c r="P1687" s="112"/>
      <c r="Q1687" s="112"/>
      <c r="R1687" s="112"/>
      <c r="S1687" s="321"/>
      <c r="T1687" s="321"/>
      <c r="U1687" s="321"/>
      <c r="V1687" s="321"/>
      <c r="W1687" s="738"/>
      <c r="X1687" s="321">
        <f>AD1687-AC1687-Z1687</f>
        <v>0</v>
      </c>
      <c r="Y1687" s="756"/>
      <c r="Z1687" s="321"/>
      <c r="AA1687" s="321"/>
      <c r="AB1687" s="321"/>
      <c r="AC1687" s="321"/>
      <c r="AD1687" s="321"/>
      <c r="AE1687" s="897"/>
      <c r="AF1687" s="318"/>
      <c r="AG1687" s="1056"/>
      <c r="AH1687" s="1071"/>
      <c r="AJ1687" s="3355"/>
    </row>
    <row r="1688" spans="1:36" ht="29.25" x14ac:dyDescent="0.25">
      <c r="A1688" s="127">
        <v>1</v>
      </c>
      <c r="B1688" s="2236" t="s">
        <v>735</v>
      </c>
      <c r="D1688" s="463" t="s">
        <v>262</v>
      </c>
      <c r="E1688" s="1433"/>
      <c r="F1688" s="115"/>
      <c r="G1688" s="3158"/>
      <c r="H1688" s="728"/>
      <c r="I1688" s="202">
        <f>I1679+I1655</f>
        <v>0</v>
      </c>
      <c r="J1688" s="728" t="e">
        <f t="shared" si="280"/>
        <v>#DIV/0!</v>
      </c>
      <c r="K1688" s="1506"/>
      <c r="L1688" s="1506"/>
      <c r="M1688" s="1507"/>
      <c r="N1688" s="1507"/>
      <c r="O1688" s="1507"/>
      <c r="P1688" s="1507"/>
      <c r="Q1688" s="1507"/>
      <c r="R1688" s="1507"/>
      <c r="S1688" s="323"/>
      <c r="T1688" s="323"/>
      <c r="U1688" s="323"/>
      <c r="V1688" s="323"/>
      <c r="W1688" s="855"/>
      <c r="X1688" s="323"/>
      <c r="Y1688" s="756"/>
      <c r="Z1688" s="321"/>
      <c r="AA1688" s="321"/>
      <c r="AB1688" s="321"/>
      <c r="AC1688" s="321"/>
      <c r="AD1688" s="323"/>
      <c r="AE1688" s="1258"/>
      <c r="AF1688" s="841"/>
      <c r="AG1688" s="1056"/>
      <c r="AH1688" s="1071"/>
      <c r="AJ1688" s="3355"/>
    </row>
    <row r="1689" spans="1:36" x14ac:dyDescent="0.25">
      <c r="A1689" s="127">
        <v>1</v>
      </c>
      <c r="B1689" s="2236" t="s">
        <v>735</v>
      </c>
      <c r="D1689" s="1122" t="s">
        <v>134</v>
      </c>
      <c r="E1689" s="1121"/>
      <c r="F1689" s="1122"/>
      <c r="G1689" s="3160"/>
      <c r="H1689" s="1637"/>
      <c r="I1689" s="3161">
        <f>I1685+I1686+I1688+I1687*2.6</f>
        <v>49.4</v>
      </c>
      <c r="J1689" s="1637" t="e">
        <f t="shared" si="280"/>
        <v>#DIV/0!</v>
      </c>
      <c r="K1689" s="1704"/>
      <c r="L1689" s="1704"/>
      <c r="M1689" s="1627"/>
      <c r="N1689" s="1627"/>
      <c r="O1689" s="1627"/>
      <c r="P1689" s="1627"/>
      <c r="Q1689" s="1627"/>
      <c r="R1689" s="1627"/>
      <c r="S1689" s="319"/>
      <c r="T1689" s="319"/>
      <c r="U1689" s="319"/>
      <c r="V1689" s="319"/>
      <c r="W1689" s="856">
        <f t="shared" ref="W1689:AC1689" si="281">SUM(W1688,W1682,W1657,W1645)</f>
        <v>0</v>
      </c>
      <c r="X1689" s="134">
        <f>AD1689-AC1689-Y1689</f>
        <v>42.946840000000002</v>
      </c>
      <c r="Y1689" s="760">
        <f t="shared" si="281"/>
        <v>0</v>
      </c>
      <c r="Z1689" s="319">
        <f t="shared" si="281"/>
        <v>0</v>
      </c>
      <c r="AA1689" s="319">
        <f t="shared" si="281"/>
        <v>42.946840000000002</v>
      </c>
      <c r="AB1689" s="319">
        <f t="shared" si="281"/>
        <v>0</v>
      </c>
      <c r="AC1689" s="319">
        <f t="shared" si="281"/>
        <v>0</v>
      </c>
      <c r="AD1689" s="3449">
        <f>SUM(AD1688,AD1682,AD1657,AD1645,AD1656)</f>
        <v>42.946840000000002</v>
      </c>
      <c r="AE1689" s="1751"/>
      <c r="AF1689" s="845"/>
      <c r="AG1689" s="1056"/>
      <c r="AH1689" s="1071"/>
      <c r="AJ1689" s="3355"/>
    </row>
    <row r="1690" spans="1:36" x14ac:dyDescent="0.25">
      <c r="A1690" s="127">
        <v>1</v>
      </c>
      <c r="B1690" s="2236" t="s">
        <v>735</v>
      </c>
      <c r="D1690" s="1333" t="s">
        <v>28</v>
      </c>
      <c r="E1690" s="1334"/>
      <c r="F1690" s="2"/>
      <c r="G1690" s="232"/>
      <c r="H1690" s="177"/>
      <c r="I1690" s="177"/>
      <c r="J1690" s="177"/>
      <c r="K1690" s="1484"/>
      <c r="L1690" s="1484"/>
      <c r="M1690" s="730"/>
      <c r="N1690" s="730"/>
      <c r="O1690" s="730"/>
      <c r="P1690" s="730"/>
      <c r="Q1690" s="730"/>
      <c r="R1690" s="730"/>
      <c r="S1690" s="321"/>
      <c r="T1690" s="321"/>
      <c r="U1690" s="321"/>
      <c r="V1690" s="321"/>
      <c r="W1690" s="738"/>
      <c r="X1690" s="321">
        <f>AD1690-AC1690-Z1690</f>
        <v>0</v>
      </c>
      <c r="Y1690" s="756"/>
      <c r="Z1690" s="321"/>
      <c r="AA1690" s="321"/>
      <c r="AB1690" s="321"/>
      <c r="AC1690" s="321"/>
      <c r="AD1690" s="321"/>
      <c r="AE1690" s="928"/>
      <c r="AF1690" s="318"/>
      <c r="AG1690" s="1056"/>
      <c r="AH1690" s="1071"/>
      <c r="AJ1690" s="3355"/>
    </row>
    <row r="1691" spans="1:36" x14ac:dyDescent="0.25">
      <c r="A1691" s="127">
        <v>1</v>
      </c>
      <c r="B1691" s="2236" t="s">
        <v>735</v>
      </c>
      <c r="D1691" s="2" t="s">
        <v>123</v>
      </c>
      <c r="E1691" s="436"/>
      <c r="F1691" s="2"/>
      <c r="G1691" s="215"/>
      <c r="H1691" s="177"/>
      <c r="I1691" s="177"/>
      <c r="J1691" s="177"/>
      <c r="K1691" s="1484"/>
      <c r="L1691" s="1484"/>
      <c r="M1691" s="730"/>
      <c r="N1691" s="730"/>
      <c r="O1691" s="730"/>
      <c r="P1691" s="730"/>
      <c r="Q1691" s="730"/>
      <c r="R1691" s="730"/>
      <c r="S1691" s="321"/>
      <c r="T1691" s="321"/>
      <c r="U1691" s="321"/>
      <c r="V1691" s="321"/>
      <c r="W1691" s="738"/>
      <c r="X1691" s="321">
        <f>AD1691-AC1691-Z1691</f>
        <v>0</v>
      </c>
      <c r="Y1691" s="756"/>
      <c r="Z1691" s="321"/>
      <c r="AA1691" s="321"/>
      <c r="AB1691" s="321"/>
      <c r="AC1691" s="321"/>
      <c r="AD1691" s="321"/>
      <c r="AE1691" s="928"/>
      <c r="AF1691" s="318"/>
      <c r="AG1691" s="1056"/>
      <c r="AH1691" s="1071"/>
      <c r="AJ1691" s="3355"/>
    </row>
    <row r="1692" spans="1:36" x14ac:dyDescent="0.25">
      <c r="A1692" s="127">
        <v>1</v>
      </c>
      <c r="B1692" s="2236" t="s">
        <v>735</v>
      </c>
      <c r="C1692" s="2236" t="s">
        <v>700</v>
      </c>
      <c r="D1692" s="122" t="s">
        <v>17</v>
      </c>
      <c r="E1692" s="439"/>
      <c r="F1692" s="3">
        <v>240</v>
      </c>
      <c r="G1692" s="488"/>
      <c r="H1692" s="113"/>
      <c r="I1692" s="113">
        <v>0</v>
      </c>
      <c r="J1692" s="113"/>
      <c r="K1692" s="806"/>
      <c r="L1692" s="142"/>
      <c r="M1692" s="143"/>
      <c r="N1692" s="143"/>
      <c r="O1692" s="143"/>
      <c r="P1692" s="143" t="e">
        <f>O1692/N1692*100</f>
        <v>#DIV/0!</v>
      </c>
      <c r="Q1692" s="1752">
        <f>ROUND(M1692/F1692,0)</f>
        <v>0</v>
      </c>
      <c r="R1692" s="143" t="e">
        <f>O1692/$D$4*12/Q1692</f>
        <v>#DIV/0!</v>
      </c>
      <c r="S1692" s="321"/>
      <c r="T1692" s="321"/>
      <c r="U1692" s="321"/>
      <c r="V1692" s="321"/>
      <c r="W1692" s="738"/>
      <c r="X1692" s="321">
        <f>AD1692-AC1692-Z1692</f>
        <v>0</v>
      </c>
      <c r="Y1692" s="756"/>
      <c r="Z1692" s="321"/>
      <c r="AA1692" s="321"/>
      <c r="AB1692" s="321"/>
      <c r="AC1692" s="321"/>
      <c r="AD1692" s="321"/>
      <c r="AE1692" s="924"/>
      <c r="AF1692" s="318"/>
      <c r="AG1692" s="1056"/>
      <c r="AH1692" s="1071"/>
      <c r="AJ1692" s="3355"/>
    </row>
    <row r="1693" spans="1:36" s="137" customFormat="1" x14ac:dyDescent="0.25">
      <c r="A1693" s="127">
        <v>1</v>
      </c>
      <c r="B1693" s="2236" t="s">
        <v>735</v>
      </c>
      <c r="C1693" s="2236" t="s">
        <v>700</v>
      </c>
      <c r="D1693" s="122" t="s">
        <v>64</v>
      </c>
      <c r="E1693" s="439"/>
      <c r="F1693" s="1612">
        <v>240</v>
      </c>
      <c r="G1693" s="488"/>
      <c r="H1693" s="113"/>
      <c r="I1693" s="113">
        <v>1</v>
      </c>
      <c r="J1693" s="113"/>
      <c r="K1693" s="1487"/>
      <c r="L1693" s="142"/>
      <c r="M1693" s="143"/>
      <c r="N1693" s="143"/>
      <c r="O1693" s="272">
        <v>7</v>
      </c>
      <c r="P1693" s="143" t="e">
        <f>O1693/N1693*100</f>
        <v>#DIV/0!</v>
      </c>
      <c r="Q1693" s="1752">
        <f>ROUND(M1693/F1693,0)</f>
        <v>0</v>
      </c>
      <c r="R1693" s="143" t="e">
        <f>O1693/$D$4*12/Q1693</f>
        <v>#DIV/0!</v>
      </c>
      <c r="S1693" s="321"/>
      <c r="T1693" s="321"/>
      <c r="U1693" s="321"/>
      <c r="V1693" s="321"/>
      <c r="W1693" s="738"/>
      <c r="X1693" s="321">
        <f>AD1693-AC1693-Z1693</f>
        <v>0</v>
      </c>
      <c r="Y1693" s="756"/>
      <c r="Z1693" s="321"/>
      <c r="AA1693" s="321"/>
      <c r="AB1693" s="321"/>
      <c r="AC1693" s="321"/>
      <c r="AD1693" s="321"/>
      <c r="AE1693" s="1077"/>
      <c r="AF1693" s="318"/>
      <c r="AG1693" s="1056"/>
      <c r="AH1693" s="1071"/>
      <c r="AJ1693" s="3355"/>
    </row>
    <row r="1694" spans="1:36" s="137" customFormat="1" x14ac:dyDescent="0.25">
      <c r="A1694" s="127">
        <v>1</v>
      </c>
      <c r="B1694" s="2236" t="s">
        <v>735</v>
      </c>
      <c r="C1694" s="2236" t="s">
        <v>700</v>
      </c>
      <c r="D1694" s="153" t="s">
        <v>6</v>
      </c>
      <c r="E1694" s="428"/>
      <c r="F1694" s="1612">
        <v>240</v>
      </c>
      <c r="G1694" s="488"/>
      <c r="H1694" s="113"/>
      <c r="I1694" s="113">
        <v>0</v>
      </c>
      <c r="J1694" s="119"/>
      <c r="K1694" s="806"/>
      <c r="L1694" s="1081"/>
      <c r="M1694" s="272"/>
      <c r="N1694" s="272"/>
      <c r="O1694" s="272"/>
      <c r="P1694" s="272" t="e">
        <f>O1694/N1694*100</f>
        <v>#DIV/0!</v>
      </c>
      <c r="Q1694" s="1753">
        <f>ROUND(M1694/F1694,0)</f>
        <v>0</v>
      </c>
      <c r="R1694" s="272" t="e">
        <f>O1694/$D$4*12/Q1694</f>
        <v>#DIV/0!</v>
      </c>
      <c r="S1694" s="322"/>
      <c r="T1694" s="322"/>
      <c r="U1694" s="322"/>
      <c r="V1694" s="322"/>
      <c r="W1694" s="854"/>
      <c r="X1694" s="322"/>
      <c r="Y1694" s="1103"/>
      <c r="Z1694" s="322"/>
      <c r="AA1694" s="322"/>
      <c r="AB1694" s="322"/>
      <c r="AC1694" s="322"/>
      <c r="AD1694" s="322"/>
      <c r="AE1694" s="1077"/>
      <c r="AF1694" s="840"/>
      <c r="AG1694" s="1056"/>
      <c r="AH1694" s="1071"/>
      <c r="AJ1694" s="3355"/>
    </row>
    <row r="1695" spans="1:36" x14ac:dyDescent="0.25">
      <c r="A1695" s="127">
        <v>1</v>
      </c>
      <c r="B1695" s="2236" t="s">
        <v>735</v>
      </c>
      <c r="C1695" s="2236" t="s">
        <v>700</v>
      </c>
      <c r="D1695" s="1632" t="s">
        <v>176</v>
      </c>
      <c r="E1695" s="1151"/>
      <c r="F1695" s="1633"/>
      <c r="G1695" s="217"/>
      <c r="H1695" s="300"/>
      <c r="I1695" s="300">
        <f>SUM(I1692:I1694)</f>
        <v>1</v>
      </c>
      <c r="J1695" s="148" t="e">
        <f>I1695/H1695*100</f>
        <v>#DIV/0!</v>
      </c>
      <c r="K1695" s="1115">
        <f>IF(G1695=0,0,M1695/G1695)</f>
        <v>0</v>
      </c>
      <c r="L1695" s="1115">
        <f>O1695/I1695</f>
        <v>7</v>
      </c>
      <c r="M1695" s="1179">
        <f>SUM(M1692:M1694)</f>
        <v>0</v>
      </c>
      <c r="N1695" s="1179">
        <f>SUM(N1692:N1694)</f>
        <v>0</v>
      </c>
      <c r="O1695" s="1179">
        <f>SUM(O1692:O1694)</f>
        <v>7</v>
      </c>
      <c r="P1695" s="1179" t="e">
        <f>O1695/N1695*100</f>
        <v>#DIV/0!</v>
      </c>
      <c r="Q1695" s="1179">
        <f>SUM(Q1692:Q1694)</f>
        <v>0</v>
      </c>
      <c r="R1695" s="272" t="e">
        <f>O1695/$D$4*12/Q1695</f>
        <v>#DIV/0!</v>
      </c>
      <c r="S1695" s="322"/>
      <c r="T1695" s="322"/>
      <c r="U1695" s="322"/>
      <c r="V1695" s="322"/>
      <c r="W1695" s="854"/>
      <c r="X1695" s="322">
        <f t="shared" ref="X1695:X1701" si="282">AD1695-AC1695-Z1695</f>
        <v>0</v>
      </c>
      <c r="Y1695" s="1103"/>
      <c r="Z1695" s="322"/>
      <c r="AA1695" s="322"/>
      <c r="AB1695" s="322"/>
      <c r="AC1695" s="322"/>
      <c r="AD1695" s="322"/>
      <c r="AE1695" s="947"/>
      <c r="AF1695" s="840"/>
      <c r="AG1695" s="1056"/>
      <c r="AH1695" s="1071"/>
      <c r="AJ1695" s="3355"/>
    </row>
    <row r="1696" spans="1:36" ht="30" thickBot="1" x14ac:dyDescent="0.3">
      <c r="A1696" s="127">
        <v>1</v>
      </c>
      <c r="B1696" s="2236" t="s">
        <v>735</v>
      </c>
      <c r="D1696" s="138" t="s">
        <v>201</v>
      </c>
      <c r="E1696" s="138"/>
      <c r="F1696" s="138"/>
      <c r="G1696" s="238"/>
      <c r="H1696" s="1609"/>
      <c r="I1696" s="1609">
        <f>SUM(I1695)</f>
        <v>1</v>
      </c>
      <c r="J1696" s="1609" t="e">
        <f>I1696/H1696*100</f>
        <v>#DIV/0!</v>
      </c>
      <c r="K1696" s="1157">
        <f>IF(G1696=0,0,M1696/G1696)</f>
        <v>0</v>
      </c>
      <c r="L1696" s="1158">
        <f>O1696/I1696</f>
        <v>7</v>
      </c>
      <c r="M1696" s="1609">
        <f>SUM(M1695)</f>
        <v>0</v>
      </c>
      <c r="N1696" s="1609">
        <f>SUM(N1695)</f>
        <v>0</v>
      </c>
      <c r="O1696" s="1609">
        <f>SUM(O1695)</f>
        <v>7</v>
      </c>
      <c r="P1696" s="1206" t="e">
        <f>O1696/N1696*100</f>
        <v>#DIV/0!</v>
      </c>
      <c r="Q1696" s="1206">
        <f>SUM(Q1695)</f>
        <v>0</v>
      </c>
      <c r="R1696" s="1159" t="e">
        <f>O1696/$D$4*12/Q1696</f>
        <v>#DIV/0!</v>
      </c>
      <c r="S1696" s="326"/>
      <c r="T1696" s="326"/>
      <c r="U1696" s="326"/>
      <c r="V1696" s="326"/>
      <c r="W1696" s="859">
        <f>S1696/12*$D$4+(T1696-S1696)/11*3+(U1696-T1696)/10*2+(V1696-U1696)/9*1</f>
        <v>0</v>
      </c>
      <c r="X1696" s="134">
        <f t="shared" ref="X1696:X1697" si="283">AD1696-AC1696-Y1696</f>
        <v>14.58366</v>
      </c>
      <c r="Y1696" s="758"/>
      <c r="Z1696" s="326"/>
      <c r="AA1696" s="326">
        <f>X1696-W1696</f>
        <v>14.58366</v>
      </c>
      <c r="AB1696" s="326"/>
      <c r="AC1696" s="326">
        <v>0</v>
      </c>
      <c r="AD1696" s="326">
        <v>14.58366</v>
      </c>
      <c r="AE1696" s="1611"/>
      <c r="AF1696" s="888"/>
      <c r="AG1696" s="1056"/>
      <c r="AH1696" s="1071"/>
      <c r="AJ1696" s="3355"/>
    </row>
    <row r="1697" spans="1:36" ht="15.75" thickBot="1" x14ac:dyDescent="0.3">
      <c r="A1697" s="127">
        <v>1</v>
      </c>
      <c r="B1697" s="2236" t="s">
        <v>735</v>
      </c>
      <c r="D1697" s="1642" t="s">
        <v>277</v>
      </c>
      <c r="E1697" s="1643"/>
      <c r="F1697" s="1642"/>
      <c r="G1697" s="247"/>
      <c r="H1697" s="1725"/>
      <c r="I1697" s="1725"/>
      <c r="J1697" s="1725"/>
      <c r="K1697" s="1479"/>
      <c r="L1697" s="1479"/>
      <c r="M1697" s="1749"/>
      <c r="N1697" s="1749"/>
      <c r="O1697" s="1749">
        <f>SUM(O1689,O1696)</f>
        <v>7</v>
      </c>
      <c r="P1697" s="1749"/>
      <c r="Q1697" s="1749"/>
      <c r="R1697" s="1749"/>
      <c r="S1697" s="327"/>
      <c r="T1697" s="327"/>
      <c r="U1697" s="327"/>
      <c r="V1697" s="327"/>
      <c r="W1697" s="739">
        <f>SUM(W1689,W1696)</f>
        <v>0</v>
      </c>
      <c r="X1697" s="134">
        <f t="shared" si="283"/>
        <v>57.530500000000004</v>
      </c>
      <c r="Y1697" s="761"/>
      <c r="Z1697" s="146">
        <f>SUM(Z1689,Z1696)</f>
        <v>0</v>
      </c>
      <c r="AA1697" s="327">
        <f>SUM(AA1689,AA1696)</f>
        <v>57.530500000000004</v>
      </c>
      <c r="AB1697" s="327">
        <f>SUM(AB1689,AB1696)</f>
        <v>0</v>
      </c>
      <c r="AC1697" s="327">
        <f>SUM(AC1689,AC1696)</f>
        <v>0</v>
      </c>
      <c r="AD1697" s="146">
        <f>SUM(AD1689,AD1696)</f>
        <v>57.530500000000004</v>
      </c>
      <c r="AE1697" s="948"/>
      <c r="AF1697" s="842"/>
      <c r="AG1697" s="1056"/>
      <c r="AH1697" s="1071"/>
      <c r="AJ1697" s="3355"/>
    </row>
    <row r="1698" spans="1:36" x14ac:dyDescent="0.25">
      <c r="A1698" s="127">
        <v>1</v>
      </c>
      <c r="D1698" s="1702"/>
      <c r="E1698" s="1703"/>
      <c r="F1698" s="1702"/>
      <c r="G1698" s="232"/>
      <c r="H1698" s="813"/>
      <c r="I1698" s="813"/>
      <c r="J1698" s="813"/>
      <c r="K1698" s="1480"/>
      <c r="L1698" s="1480"/>
      <c r="M1698" s="176"/>
      <c r="N1698" s="176"/>
      <c r="O1698" s="2228"/>
      <c r="P1698" s="176"/>
      <c r="Q1698" s="176"/>
      <c r="R1698" s="176"/>
      <c r="S1698" s="320"/>
      <c r="T1698" s="320"/>
      <c r="U1698" s="320"/>
      <c r="V1698" s="320"/>
      <c r="W1698" s="737"/>
      <c r="X1698" s="320">
        <f t="shared" si="282"/>
        <v>0</v>
      </c>
      <c r="Y1698" s="759"/>
      <c r="Z1698" s="320"/>
      <c r="AA1698" s="320"/>
      <c r="AB1698" s="320"/>
      <c r="AC1698" s="320"/>
      <c r="AD1698" s="320"/>
      <c r="AE1698" s="944"/>
      <c r="AF1698" s="360"/>
      <c r="AG1698" s="3524"/>
      <c r="AH1698" s="1071"/>
      <c r="AJ1698" s="3355"/>
    </row>
    <row r="1699" spans="1:36" ht="43.5" x14ac:dyDescent="0.25">
      <c r="A1699" s="127">
        <v>1</v>
      </c>
      <c r="B1699" s="2236" t="s">
        <v>737</v>
      </c>
      <c r="D1699" s="1061" t="s">
        <v>370</v>
      </c>
      <c r="E1699" s="1061"/>
      <c r="F1699" s="690"/>
      <c r="G1699" s="215"/>
      <c r="H1699" s="177"/>
      <c r="I1699" s="177"/>
      <c r="J1699" s="177"/>
      <c r="K1699" s="806"/>
      <c r="L1699" s="806"/>
      <c r="M1699" s="173"/>
      <c r="N1699" s="173"/>
      <c r="O1699" s="173"/>
      <c r="P1699" s="173"/>
      <c r="Q1699" s="173"/>
      <c r="R1699" s="173"/>
      <c r="S1699" s="321"/>
      <c r="T1699" s="321"/>
      <c r="U1699" s="321"/>
      <c r="V1699" s="321"/>
      <c r="W1699" s="738"/>
      <c r="X1699" s="321">
        <f t="shared" si="282"/>
        <v>0</v>
      </c>
      <c r="Y1699" s="756"/>
      <c r="Z1699" s="321"/>
      <c r="AA1699" s="321"/>
      <c r="AB1699" s="321"/>
      <c r="AC1699" s="321"/>
      <c r="AD1699" s="321"/>
      <c r="AE1699" s="928"/>
      <c r="AF1699" s="318"/>
      <c r="AG1699" s="1056"/>
      <c r="AH1699" s="1071"/>
      <c r="AJ1699" s="3355"/>
    </row>
    <row r="1700" spans="1:36" x14ac:dyDescent="0.25">
      <c r="A1700" s="127">
        <v>1</v>
      </c>
      <c r="B1700" s="2236" t="s">
        <v>737</v>
      </c>
      <c r="D1700" s="480" t="s">
        <v>194</v>
      </c>
      <c r="E1700" s="1613"/>
      <c r="F1700" s="524"/>
      <c r="G1700" s="215"/>
      <c r="H1700" s="132"/>
      <c r="I1700" s="132"/>
      <c r="J1700" s="132"/>
      <c r="K1700" s="806"/>
      <c r="L1700" s="806"/>
      <c r="M1700" s="173"/>
      <c r="N1700" s="173"/>
      <c r="O1700" s="173"/>
      <c r="P1700" s="173"/>
      <c r="Q1700" s="173"/>
      <c r="R1700" s="173"/>
      <c r="S1700" s="321"/>
      <c r="T1700" s="321"/>
      <c r="U1700" s="321"/>
      <c r="V1700" s="321"/>
      <c r="W1700" s="855">
        <f>S1700/12*$D$4+(T1700-S1700)/11*3+(U1700-T1700)/10*2+(V1700-U1700)/9*1</f>
        <v>0</v>
      </c>
      <c r="X1700" s="321">
        <f t="shared" si="282"/>
        <v>0</v>
      </c>
      <c r="Y1700" s="756"/>
      <c r="Z1700" s="321"/>
      <c r="AA1700" s="321">
        <f>X1700-W1700</f>
        <v>0</v>
      </c>
      <c r="AB1700" s="321"/>
      <c r="AC1700" s="321"/>
      <c r="AD1700" s="321"/>
      <c r="AE1700" s="905"/>
      <c r="AF1700" s="318"/>
      <c r="AG1700" s="1056"/>
      <c r="AH1700" s="1071"/>
      <c r="AJ1700" s="3355"/>
    </row>
    <row r="1701" spans="1:36" ht="15.75" customHeight="1" x14ac:dyDescent="0.25">
      <c r="A1701" s="127">
        <v>1</v>
      </c>
      <c r="B1701" s="2236" t="s">
        <v>737</v>
      </c>
      <c r="D1701" s="2231" t="s">
        <v>270</v>
      </c>
      <c r="E1701" s="423"/>
      <c r="F1701" s="4"/>
      <c r="G1701" s="482"/>
      <c r="H1701" s="482"/>
      <c r="I1701" s="482">
        <f>I1702+I1703+I1705+I1706</f>
        <v>0</v>
      </c>
      <c r="J1701" s="173" t="e">
        <f>I1701/H1701*100</f>
        <v>#DIV/0!</v>
      </c>
      <c r="K1701" s="1484"/>
      <c r="L1701" s="1484"/>
      <c r="M1701" s="514"/>
      <c r="N1701" s="514"/>
      <c r="O1701" s="514"/>
      <c r="P1701" s="514"/>
      <c r="Q1701" s="514"/>
      <c r="R1701" s="514"/>
      <c r="S1701" s="321"/>
      <c r="T1701" s="321"/>
      <c r="U1701" s="321"/>
      <c r="V1701" s="321"/>
      <c r="W1701" s="738"/>
      <c r="X1701" s="321">
        <f t="shared" si="282"/>
        <v>0</v>
      </c>
      <c r="Y1701" s="756"/>
      <c r="Z1701" s="321"/>
      <c r="AA1701" s="321"/>
      <c r="AB1701" s="321"/>
      <c r="AC1701" s="321"/>
      <c r="AD1701" s="321"/>
      <c r="AE1701" s="908"/>
      <c r="AF1701" s="318"/>
      <c r="AG1701" s="1056"/>
      <c r="AH1701" s="1071"/>
      <c r="AJ1701" s="3355"/>
    </row>
    <row r="1702" spans="1:36" ht="30" x14ac:dyDescent="0.25">
      <c r="A1702" s="127">
        <v>1</v>
      </c>
      <c r="B1702" s="2236" t="s">
        <v>737</v>
      </c>
      <c r="D1702" s="301" t="s">
        <v>193</v>
      </c>
      <c r="E1702" s="423"/>
      <c r="F1702" s="4"/>
      <c r="G1702" s="483"/>
      <c r="H1702" s="173"/>
      <c r="I1702" s="173"/>
      <c r="J1702" s="173" t="e">
        <f>I1702/H1702*100</f>
        <v>#DIV/0!</v>
      </c>
      <c r="K1702" s="1484"/>
      <c r="L1702" s="1484"/>
      <c r="M1702" s="514"/>
      <c r="N1702" s="514"/>
      <c r="O1702" s="514"/>
      <c r="P1702" s="514"/>
      <c r="Q1702" s="514"/>
      <c r="R1702" s="514"/>
      <c r="S1702" s="321"/>
      <c r="T1702" s="321"/>
      <c r="U1702" s="321"/>
      <c r="V1702" s="321"/>
      <c r="W1702" s="738"/>
      <c r="X1702" s="321"/>
      <c r="Y1702" s="756"/>
      <c r="Z1702" s="321"/>
      <c r="AA1702" s="321"/>
      <c r="AB1702" s="321"/>
      <c r="AC1702" s="321"/>
      <c r="AD1702" s="321"/>
      <c r="AE1702" s="908"/>
      <c r="AF1702" s="318"/>
      <c r="AG1702" s="1056"/>
      <c r="AH1702" s="1071"/>
      <c r="AJ1702" s="3355"/>
    </row>
    <row r="1703" spans="1:36" ht="30" x14ac:dyDescent="0.25">
      <c r="A1703" s="127">
        <v>1</v>
      </c>
      <c r="B1703" s="2236" t="s">
        <v>737</v>
      </c>
      <c r="D1703" s="302" t="s">
        <v>454</v>
      </c>
      <c r="E1703" s="423"/>
      <c r="F1703" s="4"/>
      <c r="G1703" s="483"/>
      <c r="H1703" s="173"/>
      <c r="I1703" s="173"/>
      <c r="J1703" s="173" t="e">
        <f>I1703/H1703*100</f>
        <v>#DIV/0!</v>
      </c>
      <c r="K1703" s="1484"/>
      <c r="L1703" s="1484"/>
      <c r="M1703" s="514"/>
      <c r="N1703" s="514"/>
      <c r="O1703" s="514"/>
      <c r="P1703" s="514"/>
      <c r="Q1703" s="514"/>
      <c r="R1703" s="514"/>
      <c r="S1703" s="321"/>
      <c r="T1703" s="321"/>
      <c r="U1703" s="321"/>
      <c r="V1703" s="321"/>
      <c r="W1703" s="738"/>
      <c r="X1703" s="321"/>
      <c r="Y1703" s="756"/>
      <c r="Z1703" s="321"/>
      <c r="AA1703" s="321"/>
      <c r="AB1703" s="321"/>
      <c r="AC1703" s="321"/>
      <c r="AD1703" s="321"/>
      <c r="AE1703" s="908"/>
      <c r="AF1703" s="318"/>
      <c r="AG1703" s="1056"/>
      <c r="AH1703" s="1071"/>
      <c r="AJ1703" s="3355"/>
    </row>
    <row r="1704" spans="1:36" ht="60" x14ac:dyDescent="0.25">
      <c r="A1704" s="127">
        <v>1</v>
      </c>
      <c r="B1704" s="2236" t="s">
        <v>737</v>
      </c>
      <c r="D1704" s="302" t="s">
        <v>455</v>
      </c>
      <c r="E1704" s="1614"/>
      <c r="F1704" s="525"/>
      <c r="G1704" s="483"/>
      <c r="H1704" s="1671"/>
      <c r="I1704" s="1671"/>
      <c r="J1704" s="1671"/>
      <c r="K1704" s="1484"/>
      <c r="L1704" s="1484"/>
      <c r="M1704" s="514"/>
      <c r="N1704" s="514"/>
      <c r="O1704" s="514"/>
      <c r="P1704" s="514"/>
      <c r="Q1704" s="514"/>
      <c r="R1704" s="514"/>
      <c r="S1704" s="321"/>
      <c r="T1704" s="321"/>
      <c r="U1704" s="321"/>
      <c r="V1704" s="321"/>
      <c r="W1704" s="738"/>
      <c r="X1704" s="321"/>
      <c r="Y1704" s="756"/>
      <c r="Z1704" s="321"/>
      <c r="AA1704" s="321"/>
      <c r="AB1704" s="321"/>
      <c r="AC1704" s="321"/>
      <c r="AD1704" s="321"/>
      <c r="AE1704" s="1672"/>
      <c r="AF1704" s="318"/>
      <c r="AG1704" s="1056"/>
      <c r="AH1704" s="1071"/>
      <c r="AJ1704" s="3355"/>
    </row>
    <row r="1705" spans="1:36" ht="45" x14ac:dyDescent="0.25">
      <c r="A1705" s="127">
        <v>1</v>
      </c>
      <c r="B1705" s="2236" t="s">
        <v>737</v>
      </c>
      <c r="D1705" s="302" t="s">
        <v>456</v>
      </c>
      <c r="E1705" s="423"/>
      <c r="F1705" s="4"/>
      <c r="G1705" s="483"/>
      <c r="H1705" s="173"/>
      <c r="I1705" s="173"/>
      <c r="J1705" s="173" t="e">
        <f t="shared" ref="J1705:J1710" si="284">I1705/H1705*100</f>
        <v>#DIV/0!</v>
      </c>
      <c r="K1705" s="1484"/>
      <c r="L1705" s="1484"/>
      <c r="M1705" s="514"/>
      <c r="N1705" s="514"/>
      <c r="O1705" s="514"/>
      <c r="P1705" s="514"/>
      <c r="Q1705" s="514"/>
      <c r="R1705" s="514"/>
      <c r="S1705" s="321"/>
      <c r="T1705" s="321"/>
      <c r="U1705" s="321"/>
      <c r="V1705" s="321"/>
      <c r="W1705" s="738"/>
      <c r="X1705" s="321"/>
      <c r="Y1705" s="756"/>
      <c r="Z1705" s="321"/>
      <c r="AA1705" s="321"/>
      <c r="AB1705" s="321"/>
      <c r="AC1705" s="321"/>
      <c r="AD1705" s="321"/>
      <c r="AE1705" s="908"/>
      <c r="AF1705" s="318"/>
      <c r="AG1705" s="1056"/>
      <c r="AH1705" s="1071"/>
      <c r="AJ1705" s="3355"/>
    </row>
    <row r="1706" spans="1:36" ht="90" x14ac:dyDescent="0.25">
      <c r="A1706" s="127">
        <v>1</v>
      </c>
      <c r="B1706" s="2236" t="s">
        <v>737</v>
      </c>
      <c r="D1706" s="302" t="s">
        <v>457</v>
      </c>
      <c r="E1706" s="423"/>
      <c r="F1706" s="4"/>
      <c r="G1706" s="483"/>
      <c r="H1706" s="173"/>
      <c r="I1706" s="173"/>
      <c r="J1706" s="173" t="e">
        <f t="shared" si="284"/>
        <v>#DIV/0!</v>
      </c>
      <c r="K1706" s="1484"/>
      <c r="L1706" s="1484"/>
      <c r="M1706" s="514"/>
      <c r="N1706" s="514"/>
      <c r="O1706" s="514"/>
      <c r="P1706" s="514"/>
      <c r="Q1706" s="514"/>
      <c r="R1706" s="514"/>
      <c r="S1706" s="321"/>
      <c r="T1706" s="321"/>
      <c r="U1706" s="321"/>
      <c r="V1706" s="321"/>
      <c r="W1706" s="738"/>
      <c r="X1706" s="321"/>
      <c r="Y1706" s="756"/>
      <c r="Z1706" s="321"/>
      <c r="AA1706" s="321"/>
      <c r="AB1706" s="321"/>
      <c r="AC1706" s="321"/>
      <c r="AD1706" s="321"/>
      <c r="AE1706" s="908"/>
      <c r="AF1706" s="318"/>
      <c r="AG1706" s="1056"/>
      <c r="AH1706" s="1071"/>
      <c r="AJ1706" s="3355"/>
    </row>
    <row r="1707" spans="1:36" ht="29.25" x14ac:dyDescent="0.25">
      <c r="B1707" s="2236" t="s">
        <v>737</v>
      </c>
      <c r="D1707" s="275" t="s">
        <v>131</v>
      </c>
      <c r="E1707" s="423"/>
      <c r="F1707" s="4"/>
      <c r="G1707" s="482"/>
      <c r="H1707" s="482"/>
      <c r="I1707" s="482">
        <f>I1708+I1709</f>
        <v>0</v>
      </c>
      <c r="J1707" s="173" t="e">
        <f t="shared" si="284"/>
        <v>#DIV/0!</v>
      </c>
      <c r="K1707" s="1484"/>
      <c r="L1707" s="1484"/>
      <c r="M1707" s="514"/>
      <c r="N1707" s="514"/>
      <c r="O1707" s="514"/>
      <c r="P1707" s="514"/>
      <c r="Q1707" s="514"/>
      <c r="R1707" s="514"/>
      <c r="S1707" s="321"/>
      <c r="T1707" s="321"/>
      <c r="U1707" s="321"/>
      <c r="V1707" s="321"/>
      <c r="W1707" s="738"/>
      <c r="X1707" s="321"/>
      <c r="Y1707" s="756"/>
      <c r="Z1707" s="321"/>
      <c r="AA1707" s="321"/>
      <c r="AB1707" s="321"/>
      <c r="AC1707" s="321"/>
      <c r="AD1707" s="321"/>
      <c r="AE1707" s="908"/>
      <c r="AF1707" s="318"/>
      <c r="AG1707" s="1056"/>
      <c r="AH1707" s="1071"/>
      <c r="AJ1707" s="3355"/>
    </row>
    <row r="1708" spans="1:36" x14ac:dyDescent="0.25">
      <c r="A1708" s="127">
        <v>1</v>
      </c>
      <c r="B1708" s="2236" t="s">
        <v>737</v>
      </c>
      <c r="D1708" s="155" t="s">
        <v>222</v>
      </c>
      <c r="E1708" s="423"/>
      <c r="F1708" s="4"/>
      <c r="G1708" s="483"/>
      <c r="H1708" s="173"/>
      <c r="I1708" s="173"/>
      <c r="J1708" s="173" t="e">
        <f t="shared" si="284"/>
        <v>#DIV/0!</v>
      </c>
      <c r="K1708" s="1484"/>
      <c r="L1708" s="1484"/>
      <c r="M1708" s="514"/>
      <c r="N1708" s="514"/>
      <c r="O1708" s="514"/>
      <c r="P1708" s="514"/>
      <c r="Q1708" s="514"/>
      <c r="R1708" s="514"/>
      <c r="S1708" s="321"/>
      <c r="T1708" s="321"/>
      <c r="U1708" s="321"/>
      <c r="V1708" s="321"/>
      <c r="W1708" s="738"/>
      <c r="X1708" s="321"/>
      <c r="Y1708" s="756"/>
      <c r="Z1708" s="321"/>
      <c r="AA1708" s="321"/>
      <c r="AB1708" s="321"/>
      <c r="AC1708" s="321"/>
      <c r="AD1708" s="321"/>
      <c r="AE1708" s="908"/>
      <c r="AF1708" s="318"/>
      <c r="AG1708" s="1056"/>
      <c r="AH1708" s="1071"/>
      <c r="AJ1708" s="3355"/>
    </row>
    <row r="1709" spans="1:36" ht="45" x14ac:dyDescent="0.25">
      <c r="A1709" s="127">
        <v>1</v>
      </c>
      <c r="B1709" s="2236" t="s">
        <v>737</v>
      </c>
      <c r="D1709" s="155" t="s">
        <v>458</v>
      </c>
      <c r="E1709" s="423"/>
      <c r="F1709" s="4"/>
      <c r="G1709" s="3162"/>
      <c r="H1709" s="173"/>
      <c r="I1709" s="173"/>
      <c r="J1709" s="173" t="e">
        <f t="shared" si="284"/>
        <v>#DIV/0!</v>
      </c>
      <c r="K1709" s="1484"/>
      <c r="L1709" s="1484"/>
      <c r="M1709" s="514"/>
      <c r="N1709" s="514"/>
      <c r="O1709" s="514"/>
      <c r="P1709" s="514"/>
      <c r="Q1709" s="514"/>
      <c r="R1709" s="514"/>
      <c r="S1709" s="321"/>
      <c r="T1709" s="321"/>
      <c r="U1709" s="321"/>
      <c r="V1709" s="321"/>
      <c r="W1709" s="738"/>
      <c r="X1709" s="321"/>
      <c r="Y1709" s="756"/>
      <c r="Z1709" s="321"/>
      <c r="AA1709" s="321"/>
      <c r="AB1709" s="321"/>
      <c r="AC1709" s="321"/>
      <c r="AD1709" s="321"/>
      <c r="AE1709" s="908"/>
      <c r="AF1709" s="318"/>
      <c r="AG1709" s="1056"/>
      <c r="AH1709" s="1071"/>
      <c r="AJ1709" s="3355"/>
    </row>
    <row r="1710" spans="1:36" s="2236" customFormat="1" ht="29.25" x14ac:dyDescent="0.25">
      <c r="B1710" s="2236" t="s">
        <v>737</v>
      </c>
      <c r="D1710" s="513" t="s">
        <v>343</v>
      </c>
      <c r="E1710" s="423"/>
      <c r="F1710" s="4"/>
      <c r="G1710" s="3162"/>
      <c r="H1710" s="173"/>
      <c r="I1710" s="173"/>
      <c r="J1710" s="173" t="e">
        <f t="shared" si="284"/>
        <v>#DIV/0!</v>
      </c>
      <c r="K1710" s="1484"/>
      <c r="L1710" s="1484"/>
      <c r="M1710" s="514"/>
      <c r="N1710" s="514"/>
      <c r="O1710" s="514"/>
      <c r="P1710" s="514"/>
      <c r="Q1710" s="514"/>
      <c r="R1710" s="514"/>
      <c r="S1710" s="321"/>
      <c r="T1710" s="321"/>
      <c r="U1710" s="321"/>
      <c r="V1710" s="321"/>
      <c r="W1710" s="738"/>
      <c r="X1710" s="321"/>
      <c r="Y1710" s="756"/>
      <c r="Z1710" s="321"/>
      <c r="AA1710" s="321"/>
      <c r="AB1710" s="321"/>
      <c r="AC1710" s="321"/>
      <c r="AD1710" s="321"/>
      <c r="AE1710" s="908"/>
      <c r="AF1710" s="318"/>
      <c r="AG1710" s="1056"/>
      <c r="AH1710" s="1071"/>
      <c r="AJ1710" s="3355"/>
    </row>
    <row r="1711" spans="1:36" x14ac:dyDescent="0.25">
      <c r="A1711" s="127">
        <v>1</v>
      </c>
      <c r="B1711" s="2236" t="s">
        <v>737</v>
      </c>
      <c r="D1711" s="3028" t="s">
        <v>194</v>
      </c>
      <c r="E1711" s="423"/>
      <c r="F1711" s="4"/>
      <c r="G1711" s="3162"/>
      <c r="H1711" s="173"/>
      <c r="I1711" s="173"/>
      <c r="J1711" s="173"/>
      <c r="K1711" s="1484"/>
      <c r="L1711" s="1484"/>
      <c r="M1711" s="514"/>
      <c r="N1711" s="514"/>
      <c r="O1711" s="514"/>
      <c r="P1711" s="514"/>
      <c r="Q1711" s="514"/>
      <c r="R1711" s="514"/>
      <c r="S1711" s="321"/>
      <c r="T1711" s="321"/>
      <c r="U1711" s="321"/>
      <c r="V1711" s="321"/>
      <c r="W1711" s="855">
        <f>S1711/12*$D$4</f>
        <v>0</v>
      </c>
      <c r="X1711" s="321">
        <f>AD1711-AC1711-Z1711</f>
        <v>0</v>
      </c>
      <c r="Y1711" s="756"/>
      <c r="Z1711" s="321"/>
      <c r="AA1711" s="321">
        <f>X1711-W1711</f>
        <v>0</v>
      </c>
      <c r="AB1711" s="321"/>
      <c r="AC1711" s="321"/>
      <c r="AD1711" s="321"/>
      <c r="AE1711" s="908"/>
      <c r="AF1711" s="318"/>
      <c r="AG1711" s="1056"/>
      <c r="AH1711" s="1071"/>
      <c r="AJ1711" s="3355"/>
    </row>
    <row r="1712" spans="1:36" ht="47.25" x14ac:dyDescent="0.25">
      <c r="A1712" s="127">
        <v>1</v>
      </c>
      <c r="B1712" s="2236" t="s">
        <v>737</v>
      </c>
      <c r="D1712" s="481" t="s">
        <v>459</v>
      </c>
      <c r="E1712" s="423"/>
      <c r="F1712" s="4"/>
      <c r="G1712" s="487"/>
      <c r="H1712" s="487"/>
      <c r="I1712" s="487">
        <f>I1713+I1718</f>
        <v>0</v>
      </c>
      <c r="J1712" s="173" t="e">
        <f>I1712/H1712*100</f>
        <v>#DIV/0!</v>
      </c>
      <c r="K1712" s="1484"/>
      <c r="L1712" s="1484"/>
      <c r="M1712" s="514"/>
      <c r="N1712" s="514"/>
      <c r="O1712" s="514"/>
      <c r="P1712" s="514"/>
      <c r="Q1712" s="514"/>
      <c r="R1712" s="514"/>
      <c r="S1712" s="321"/>
      <c r="T1712" s="321"/>
      <c r="U1712" s="321"/>
      <c r="V1712" s="321"/>
      <c r="W1712" s="738">
        <f t="shared" ref="W1712:AD1712" si="285">W1713+W1718</f>
        <v>0</v>
      </c>
      <c r="X1712" s="321">
        <f t="shared" si="285"/>
        <v>0</v>
      </c>
      <c r="Y1712" s="756">
        <f t="shared" si="285"/>
        <v>0</v>
      </c>
      <c r="Z1712" s="321">
        <f t="shared" si="285"/>
        <v>0</v>
      </c>
      <c r="AA1712" s="321">
        <f t="shared" si="285"/>
        <v>0</v>
      </c>
      <c r="AB1712" s="321">
        <f t="shared" si="285"/>
        <v>0</v>
      </c>
      <c r="AC1712" s="321">
        <f t="shared" si="285"/>
        <v>0</v>
      </c>
      <c r="AD1712" s="321">
        <f t="shared" si="285"/>
        <v>0</v>
      </c>
      <c r="AE1712" s="908"/>
      <c r="AF1712" s="318"/>
      <c r="AG1712" s="1056"/>
      <c r="AH1712" s="1071"/>
      <c r="AJ1712" s="3355"/>
    </row>
    <row r="1713" spans="1:36" ht="30" x14ac:dyDescent="0.25">
      <c r="A1713" s="127">
        <v>1</v>
      </c>
      <c r="B1713" s="2236" t="s">
        <v>737</v>
      </c>
      <c r="D1713" s="461" t="s">
        <v>271</v>
      </c>
      <c r="E1713" s="423"/>
      <c r="F1713" s="4"/>
      <c r="G1713" s="487"/>
      <c r="H1713" s="487"/>
      <c r="I1713" s="487">
        <f>SUM(I1714:I1717)</f>
        <v>0</v>
      </c>
      <c r="J1713" s="173" t="e">
        <f>I1713/H1713*100</f>
        <v>#DIV/0!</v>
      </c>
      <c r="K1713" s="1484"/>
      <c r="L1713" s="1484"/>
      <c r="M1713" s="514"/>
      <c r="N1713" s="514"/>
      <c r="O1713" s="514"/>
      <c r="P1713" s="514"/>
      <c r="Q1713" s="514"/>
      <c r="R1713" s="514"/>
      <c r="S1713" s="321"/>
      <c r="T1713" s="321"/>
      <c r="U1713" s="321"/>
      <c r="V1713" s="321"/>
      <c r="W1713" s="738">
        <f t="shared" ref="W1713:AD1713" si="286">SUM(W1714:W1717)</f>
        <v>0</v>
      </c>
      <c r="X1713" s="321">
        <f t="shared" si="286"/>
        <v>0</v>
      </c>
      <c r="Y1713" s="756">
        <f t="shared" si="286"/>
        <v>0</v>
      </c>
      <c r="Z1713" s="321">
        <f t="shared" si="286"/>
        <v>0</v>
      </c>
      <c r="AA1713" s="321">
        <f t="shared" si="286"/>
        <v>0</v>
      </c>
      <c r="AB1713" s="321">
        <f t="shared" si="286"/>
        <v>0</v>
      </c>
      <c r="AC1713" s="321">
        <f t="shared" si="286"/>
        <v>0</v>
      </c>
      <c r="AD1713" s="321">
        <f t="shared" si="286"/>
        <v>0</v>
      </c>
      <c r="AE1713" s="908"/>
      <c r="AF1713" s="318"/>
      <c r="AG1713" s="1056"/>
      <c r="AH1713" s="1071"/>
      <c r="AJ1713" s="3355"/>
    </row>
    <row r="1714" spans="1:36" ht="30" x14ac:dyDescent="0.25">
      <c r="A1714" s="127">
        <v>1</v>
      </c>
      <c r="B1714" s="2236" t="s">
        <v>737</v>
      </c>
      <c r="D1714" s="302" t="s">
        <v>460</v>
      </c>
      <c r="E1714" s="423"/>
      <c r="F1714" s="4"/>
      <c r="G1714" s="486"/>
      <c r="H1714" s="173"/>
      <c r="I1714" s="173"/>
      <c r="J1714" s="173"/>
      <c r="K1714" s="1484"/>
      <c r="L1714" s="1484"/>
      <c r="M1714" s="514"/>
      <c r="N1714" s="514"/>
      <c r="O1714" s="514"/>
      <c r="P1714" s="514"/>
      <c r="Q1714" s="514"/>
      <c r="R1714" s="514"/>
      <c r="S1714" s="321"/>
      <c r="T1714" s="321"/>
      <c r="U1714" s="321"/>
      <c r="V1714" s="321"/>
      <c r="W1714" s="738"/>
      <c r="X1714" s="321"/>
      <c r="Y1714" s="756"/>
      <c r="Z1714" s="321"/>
      <c r="AA1714" s="321"/>
      <c r="AB1714" s="321"/>
      <c r="AC1714" s="321"/>
      <c r="AD1714" s="321"/>
      <c r="AE1714" s="908"/>
      <c r="AF1714" s="318"/>
      <c r="AG1714" s="1056"/>
      <c r="AH1714" s="1071"/>
      <c r="AJ1714" s="3355"/>
    </row>
    <row r="1715" spans="1:36" ht="60" x14ac:dyDescent="0.25">
      <c r="A1715" s="127">
        <v>1</v>
      </c>
      <c r="B1715" s="2236" t="s">
        <v>737</v>
      </c>
      <c r="D1715" s="302" t="s">
        <v>479</v>
      </c>
      <c r="E1715" s="423"/>
      <c r="F1715" s="4"/>
      <c r="G1715" s="486"/>
      <c r="H1715" s="173"/>
      <c r="I1715" s="173"/>
      <c r="J1715" s="173"/>
      <c r="K1715" s="1484"/>
      <c r="L1715" s="1484"/>
      <c r="M1715" s="514"/>
      <c r="N1715" s="514"/>
      <c r="O1715" s="514"/>
      <c r="P1715" s="514"/>
      <c r="Q1715" s="514"/>
      <c r="R1715" s="514"/>
      <c r="S1715" s="321"/>
      <c r="T1715" s="321"/>
      <c r="U1715" s="321"/>
      <c r="V1715" s="321"/>
      <c r="W1715" s="738"/>
      <c r="X1715" s="321"/>
      <c r="Y1715" s="756"/>
      <c r="Z1715" s="321"/>
      <c r="AA1715" s="321"/>
      <c r="AB1715" s="321"/>
      <c r="AC1715" s="321"/>
      <c r="AD1715" s="321"/>
      <c r="AE1715" s="908"/>
      <c r="AF1715" s="318"/>
      <c r="AG1715" s="1056"/>
      <c r="AH1715" s="1071"/>
      <c r="AJ1715" s="3355"/>
    </row>
    <row r="1716" spans="1:36" ht="45" x14ac:dyDescent="0.25">
      <c r="A1716" s="127">
        <v>1</v>
      </c>
      <c r="B1716" s="2236" t="s">
        <v>737</v>
      </c>
      <c r="D1716" s="302" t="s">
        <v>463</v>
      </c>
      <c r="E1716" s="423"/>
      <c r="F1716" s="4"/>
      <c r="G1716" s="484"/>
      <c r="H1716" s="173"/>
      <c r="I1716" s="173"/>
      <c r="J1716" s="173" t="e">
        <f>I1716/H1716*100</f>
        <v>#DIV/0!</v>
      </c>
      <c r="K1716" s="1484"/>
      <c r="L1716" s="1484"/>
      <c r="M1716" s="514"/>
      <c r="N1716" s="514"/>
      <c r="O1716" s="514"/>
      <c r="P1716" s="514"/>
      <c r="Q1716" s="514"/>
      <c r="R1716" s="514"/>
      <c r="S1716" s="321"/>
      <c r="T1716" s="321"/>
      <c r="U1716" s="321"/>
      <c r="V1716" s="321"/>
      <c r="W1716" s="738">
        <f>S1716/12*$D$4+(T1716-S1716)/11*3+(U1716-T1716)/10*2+(V1716-U1716)/9*1</f>
        <v>0</v>
      </c>
      <c r="X1716" s="321">
        <f>AD1716-AC1716-Z1716</f>
        <v>0</v>
      </c>
      <c r="Y1716" s="756"/>
      <c r="Z1716" s="321"/>
      <c r="AA1716" s="321">
        <f>X1716-W1716</f>
        <v>0</v>
      </c>
      <c r="AB1716" s="321"/>
      <c r="AC1716" s="321">
        <v>0</v>
      </c>
      <c r="AD1716" s="321"/>
      <c r="AE1716" s="908"/>
      <c r="AF1716" s="318"/>
      <c r="AG1716" s="1056"/>
      <c r="AH1716" s="1071"/>
      <c r="AJ1716" s="3355"/>
    </row>
    <row r="1717" spans="1:36" ht="30" x14ac:dyDescent="0.25">
      <c r="A1717" s="127">
        <v>1</v>
      </c>
      <c r="B1717" s="2236" t="s">
        <v>737</v>
      </c>
      <c r="D1717" s="302" t="s">
        <v>464</v>
      </c>
      <c r="E1717" s="423"/>
      <c r="F1717" s="4"/>
      <c r="G1717" s="486"/>
      <c r="H1717" s="173"/>
      <c r="I1717" s="173"/>
      <c r="J1717" s="173" t="e">
        <f>I1717/H1717*100</f>
        <v>#DIV/0!</v>
      </c>
      <c r="K1717" s="1484"/>
      <c r="L1717" s="1484"/>
      <c r="M1717" s="514"/>
      <c r="N1717" s="514"/>
      <c r="O1717" s="514"/>
      <c r="P1717" s="514"/>
      <c r="Q1717" s="514"/>
      <c r="R1717" s="514"/>
      <c r="S1717" s="321"/>
      <c r="T1717" s="321"/>
      <c r="U1717" s="321"/>
      <c r="V1717" s="321"/>
      <c r="W1717" s="738">
        <f>S1717/12*$D$4+(T1717-S1717)/11*3+(U1717-T1717)/10*2+(V1717-U1717)/9*1</f>
        <v>0</v>
      </c>
      <c r="X1717" s="321">
        <f>AD1717-AC1717-Z1717</f>
        <v>0</v>
      </c>
      <c r="Y1717" s="756"/>
      <c r="Z1717" s="321"/>
      <c r="AA1717" s="321">
        <f>X1717-W1717</f>
        <v>0</v>
      </c>
      <c r="AB1717" s="321"/>
      <c r="AC1717" s="321">
        <v>0</v>
      </c>
      <c r="AD1717" s="321"/>
      <c r="AE1717" s="908"/>
      <c r="AF1717" s="318"/>
      <c r="AG1717" s="1056"/>
      <c r="AH1717" s="1071"/>
      <c r="AJ1717" s="3355"/>
    </row>
    <row r="1718" spans="1:36" ht="45" x14ac:dyDescent="0.25">
      <c r="A1718" s="127">
        <v>1</v>
      </c>
      <c r="B1718" s="2236" t="s">
        <v>737</v>
      </c>
      <c r="D1718" s="461" t="s">
        <v>272</v>
      </c>
      <c r="E1718" s="423"/>
      <c r="F1718" s="4"/>
      <c r="G1718" s="487"/>
      <c r="H1718" s="487"/>
      <c r="I1718" s="487">
        <f>SUM(I1719:I1721)</f>
        <v>0</v>
      </c>
      <c r="J1718" s="173" t="e">
        <f>I1718/H1718*100</f>
        <v>#DIV/0!</v>
      </c>
      <c r="K1718" s="1484"/>
      <c r="L1718" s="1484"/>
      <c r="M1718" s="514"/>
      <c r="N1718" s="514"/>
      <c r="O1718" s="514"/>
      <c r="P1718" s="514"/>
      <c r="Q1718" s="514"/>
      <c r="R1718" s="514"/>
      <c r="S1718" s="321"/>
      <c r="T1718" s="321"/>
      <c r="U1718" s="321"/>
      <c r="V1718" s="321"/>
      <c r="W1718" s="738">
        <f t="shared" ref="W1718:AD1718" si="287">SUM(W1719:W1721)</f>
        <v>0</v>
      </c>
      <c r="X1718" s="321">
        <f t="shared" si="287"/>
        <v>0</v>
      </c>
      <c r="Y1718" s="756">
        <f t="shared" si="287"/>
        <v>0</v>
      </c>
      <c r="Z1718" s="321">
        <f t="shared" si="287"/>
        <v>0</v>
      </c>
      <c r="AA1718" s="321">
        <f t="shared" si="287"/>
        <v>0</v>
      </c>
      <c r="AB1718" s="321">
        <f t="shared" si="287"/>
        <v>0</v>
      </c>
      <c r="AC1718" s="321">
        <f t="shared" si="287"/>
        <v>0</v>
      </c>
      <c r="AD1718" s="321">
        <f t="shared" si="287"/>
        <v>0</v>
      </c>
      <c r="AE1718" s="908"/>
      <c r="AF1718" s="318"/>
      <c r="AG1718" s="1056"/>
      <c r="AH1718" s="1071"/>
      <c r="AJ1718" s="3355"/>
    </row>
    <row r="1719" spans="1:36" ht="30" x14ac:dyDescent="0.25">
      <c r="A1719" s="127">
        <v>1</v>
      </c>
      <c r="B1719" s="2236" t="s">
        <v>737</v>
      </c>
      <c r="D1719" s="302" t="s">
        <v>465</v>
      </c>
      <c r="E1719" s="423"/>
      <c r="F1719" s="4"/>
      <c r="G1719" s="486"/>
      <c r="H1719" s="173"/>
      <c r="I1719" s="173"/>
      <c r="J1719" s="173"/>
      <c r="K1719" s="1484"/>
      <c r="L1719" s="1484"/>
      <c r="M1719" s="514"/>
      <c r="N1719" s="514"/>
      <c r="O1719" s="514"/>
      <c r="P1719" s="514"/>
      <c r="Q1719" s="514"/>
      <c r="R1719" s="514"/>
      <c r="S1719" s="321"/>
      <c r="T1719" s="321"/>
      <c r="U1719" s="321"/>
      <c r="V1719" s="321"/>
      <c r="W1719" s="738"/>
      <c r="X1719" s="321"/>
      <c r="Y1719" s="756"/>
      <c r="Z1719" s="321"/>
      <c r="AA1719" s="321"/>
      <c r="AB1719" s="321"/>
      <c r="AC1719" s="321"/>
      <c r="AD1719" s="321"/>
      <c r="AE1719" s="908"/>
      <c r="AF1719" s="318"/>
      <c r="AG1719" s="1056"/>
      <c r="AH1719" s="1071"/>
      <c r="AJ1719" s="3355"/>
    </row>
    <row r="1720" spans="1:36" ht="60" x14ac:dyDescent="0.25">
      <c r="A1720" s="127">
        <v>1</v>
      </c>
      <c r="B1720" s="2236" t="s">
        <v>737</v>
      </c>
      <c r="D1720" s="302" t="s">
        <v>466</v>
      </c>
      <c r="E1720" s="423"/>
      <c r="F1720" s="4"/>
      <c r="G1720" s="486"/>
      <c r="H1720" s="173"/>
      <c r="I1720" s="173"/>
      <c r="J1720" s="173" t="e">
        <f>I1720/H1720*100</f>
        <v>#DIV/0!</v>
      </c>
      <c r="K1720" s="1484"/>
      <c r="L1720" s="1484"/>
      <c r="M1720" s="514"/>
      <c r="N1720" s="514"/>
      <c r="O1720" s="514"/>
      <c r="P1720" s="514"/>
      <c r="Q1720" s="514"/>
      <c r="R1720" s="514"/>
      <c r="S1720" s="321"/>
      <c r="T1720" s="321"/>
      <c r="U1720" s="321"/>
      <c r="V1720" s="321"/>
      <c r="W1720" s="738">
        <f>S1720/12*$D$4+(T1720-S1720)/11*3+(U1720-T1720)/10*2+(V1720-U1720)/9*1</f>
        <v>0</v>
      </c>
      <c r="X1720" s="321">
        <f>AD1720-AC1720-Z1720</f>
        <v>0</v>
      </c>
      <c r="Y1720" s="756"/>
      <c r="Z1720" s="321"/>
      <c r="AA1720" s="321">
        <f>X1720-W1720</f>
        <v>0</v>
      </c>
      <c r="AB1720" s="321"/>
      <c r="AC1720" s="321">
        <v>0</v>
      </c>
      <c r="AD1720" s="321"/>
      <c r="AE1720" s="908"/>
      <c r="AF1720" s="318"/>
      <c r="AG1720" s="1056"/>
      <c r="AH1720" s="1071"/>
      <c r="AJ1720" s="3355"/>
    </row>
    <row r="1721" spans="1:36" ht="45" x14ac:dyDescent="0.25">
      <c r="B1721" s="2236" t="s">
        <v>737</v>
      </c>
      <c r="D1721" s="302" t="s">
        <v>467</v>
      </c>
      <c r="E1721" s="423"/>
      <c r="F1721" s="4"/>
      <c r="G1721" s="484"/>
      <c r="H1721" s="173"/>
      <c r="I1721" s="173"/>
      <c r="J1721" s="173" t="e">
        <f>I1721/H1721*100</f>
        <v>#DIV/0!</v>
      </c>
      <c r="K1721" s="1484"/>
      <c r="L1721" s="1484"/>
      <c r="M1721" s="514"/>
      <c r="N1721" s="514"/>
      <c r="O1721" s="514"/>
      <c r="P1721" s="514"/>
      <c r="Q1721" s="514"/>
      <c r="R1721" s="514"/>
      <c r="S1721" s="321"/>
      <c r="T1721" s="321"/>
      <c r="U1721" s="321"/>
      <c r="V1721" s="321"/>
      <c r="W1721" s="738">
        <f>S1721/12*$D$4+(T1721-S1721)/11*3+(U1721-T1721)/10*2+(V1721-U1721)/9*1</f>
        <v>0</v>
      </c>
      <c r="X1721" s="321">
        <f>AD1721-AC1721-Z1721</f>
        <v>0</v>
      </c>
      <c r="Y1721" s="756"/>
      <c r="Z1721" s="321"/>
      <c r="AA1721" s="321">
        <f>X1721-W1721</f>
        <v>0</v>
      </c>
      <c r="AB1721" s="321"/>
      <c r="AC1721" s="321">
        <v>0</v>
      </c>
      <c r="AD1721" s="321"/>
      <c r="AE1721" s="908"/>
      <c r="AF1721" s="318"/>
      <c r="AG1721" s="1056"/>
      <c r="AH1721" s="1071"/>
      <c r="AJ1721" s="3355"/>
    </row>
    <row r="1722" spans="1:36" ht="17.25" customHeight="1" x14ac:dyDescent="0.25">
      <c r="A1722" s="127">
        <v>1</v>
      </c>
      <c r="B1722" s="2236" t="s">
        <v>737</v>
      </c>
      <c r="D1722" s="2231" t="s">
        <v>310</v>
      </c>
      <c r="E1722" s="423"/>
      <c r="F1722" s="4"/>
      <c r="G1722" s="484"/>
      <c r="H1722" s="173"/>
      <c r="I1722" s="173"/>
      <c r="J1722" s="173"/>
      <c r="K1722" s="1484"/>
      <c r="L1722" s="1484"/>
      <c r="M1722" s="514"/>
      <c r="N1722" s="514"/>
      <c r="O1722" s="514"/>
      <c r="P1722" s="514"/>
      <c r="Q1722" s="514"/>
      <c r="R1722" s="514"/>
      <c r="S1722" s="321"/>
      <c r="T1722" s="321"/>
      <c r="U1722" s="321"/>
      <c r="V1722" s="321"/>
      <c r="W1722" s="738"/>
      <c r="X1722" s="321"/>
      <c r="Y1722" s="756"/>
      <c r="Z1722" s="321"/>
      <c r="AA1722" s="321"/>
      <c r="AB1722" s="321"/>
      <c r="AC1722" s="321"/>
      <c r="AD1722" s="321"/>
      <c r="AE1722" s="908"/>
      <c r="AF1722" s="318"/>
      <c r="AG1722" s="1056"/>
      <c r="AH1722" s="1071"/>
      <c r="AJ1722" s="3355"/>
    </row>
    <row r="1723" spans="1:36" x14ac:dyDescent="0.25">
      <c r="A1723" s="127">
        <v>1</v>
      </c>
      <c r="B1723" s="2236" t="s">
        <v>737</v>
      </c>
      <c r="D1723" s="302" t="s">
        <v>303</v>
      </c>
      <c r="E1723" s="423"/>
      <c r="F1723" s="4"/>
      <c r="G1723" s="484"/>
      <c r="H1723" s="173"/>
      <c r="I1723" s="173"/>
      <c r="J1723" s="173"/>
      <c r="K1723" s="1484"/>
      <c r="L1723" s="1484"/>
      <c r="M1723" s="514"/>
      <c r="N1723" s="514"/>
      <c r="O1723" s="514"/>
      <c r="P1723" s="514"/>
      <c r="Q1723" s="514"/>
      <c r="R1723" s="514"/>
      <c r="S1723" s="321"/>
      <c r="T1723" s="321"/>
      <c r="U1723" s="321"/>
      <c r="V1723" s="321"/>
      <c r="W1723" s="738"/>
      <c r="X1723" s="321"/>
      <c r="Y1723" s="756"/>
      <c r="Z1723" s="321"/>
      <c r="AA1723" s="321"/>
      <c r="AB1723" s="321"/>
      <c r="AC1723" s="321"/>
      <c r="AD1723" s="321"/>
      <c r="AE1723" s="908"/>
      <c r="AF1723" s="318"/>
      <c r="AG1723" s="1056"/>
      <c r="AH1723" s="1071"/>
      <c r="AJ1723" s="3355"/>
    </row>
    <row r="1724" spans="1:36" ht="30" x14ac:dyDescent="0.25">
      <c r="A1724" s="127">
        <v>1</v>
      </c>
      <c r="B1724" s="2236" t="s">
        <v>737</v>
      </c>
      <c r="D1724" s="461" t="s">
        <v>443</v>
      </c>
      <c r="E1724" s="423"/>
      <c r="F1724" s="4"/>
      <c r="G1724" s="484"/>
      <c r="H1724" s="173"/>
      <c r="I1724" s="173"/>
      <c r="J1724" s="173"/>
      <c r="K1724" s="1484"/>
      <c r="L1724" s="1484"/>
      <c r="M1724" s="514"/>
      <c r="N1724" s="514"/>
      <c r="O1724" s="514"/>
      <c r="P1724" s="514"/>
      <c r="Q1724" s="514"/>
      <c r="R1724" s="514"/>
      <c r="S1724" s="321"/>
      <c r="T1724" s="321"/>
      <c r="U1724" s="321"/>
      <c r="V1724" s="321"/>
      <c r="W1724" s="738"/>
      <c r="X1724" s="321"/>
      <c r="Y1724" s="756"/>
      <c r="Z1724" s="321"/>
      <c r="AA1724" s="321"/>
      <c r="AB1724" s="321"/>
      <c r="AC1724" s="321"/>
      <c r="AD1724" s="321"/>
      <c r="AE1724" s="908"/>
      <c r="AF1724" s="318"/>
      <c r="AG1724" s="1056"/>
      <c r="AH1724" s="1071"/>
      <c r="AJ1724" s="3355"/>
    </row>
    <row r="1725" spans="1:36" x14ac:dyDescent="0.25">
      <c r="A1725" s="127">
        <v>1</v>
      </c>
      <c r="B1725" s="2236" t="s">
        <v>737</v>
      </c>
      <c r="D1725" s="302" t="s">
        <v>444</v>
      </c>
      <c r="E1725" s="423"/>
      <c r="F1725" s="4"/>
      <c r="G1725" s="3029"/>
      <c r="H1725" s="173"/>
      <c r="I1725" s="173"/>
      <c r="J1725" s="173"/>
      <c r="K1725" s="1484"/>
      <c r="L1725" s="1484"/>
      <c r="M1725" s="514"/>
      <c r="N1725" s="514"/>
      <c r="O1725" s="514"/>
      <c r="P1725" s="514"/>
      <c r="Q1725" s="514"/>
      <c r="R1725" s="514"/>
      <c r="S1725" s="321"/>
      <c r="T1725" s="321"/>
      <c r="U1725" s="321"/>
      <c r="V1725" s="321"/>
      <c r="W1725" s="738"/>
      <c r="X1725" s="321"/>
      <c r="Y1725" s="756"/>
      <c r="Z1725" s="321"/>
      <c r="AA1725" s="321"/>
      <c r="AB1725" s="321"/>
      <c r="AC1725" s="321"/>
      <c r="AD1725" s="321"/>
      <c r="AE1725" s="908"/>
      <c r="AF1725" s="318"/>
      <c r="AG1725" s="1056"/>
      <c r="AH1725" s="1071"/>
      <c r="AJ1725" s="3355"/>
    </row>
    <row r="1726" spans="1:36" ht="30" x14ac:dyDescent="0.25">
      <c r="A1726" s="127">
        <v>1</v>
      </c>
      <c r="B1726" s="2236" t="s">
        <v>737</v>
      </c>
      <c r="D1726" s="302" t="s">
        <v>445</v>
      </c>
      <c r="E1726" s="423"/>
      <c r="F1726" s="4"/>
      <c r="G1726" s="484"/>
      <c r="H1726" s="173"/>
      <c r="I1726" s="173"/>
      <c r="J1726" s="173"/>
      <c r="K1726" s="1484"/>
      <c r="L1726" s="1484"/>
      <c r="M1726" s="514"/>
      <c r="N1726" s="514"/>
      <c r="O1726" s="514"/>
      <c r="P1726" s="514"/>
      <c r="Q1726" s="514"/>
      <c r="R1726" s="514"/>
      <c r="S1726" s="321"/>
      <c r="T1726" s="321"/>
      <c r="U1726" s="321"/>
      <c r="V1726" s="321"/>
      <c r="W1726" s="738"/>
      <c r="X1726" s="321"/>
      <c r="Y1726" s="756"/>
      <c r="Z1726" s="321"/>
      <c r="AA1726" s="321"/>
      <c r="AB1726" s="321"/>
      <c r="AC1726" s="321"/>
      <c r="AD1726" s="321"/>
      <c r="AE1726" s="908"/>
      <c r="AF1726" s="318"/>
      <c r="AG1726" s="1056"/>
      <c r="AH1726" s="1071"/>
      <c r="AJ1726" s="3355"/>
    </row>
    <row r="1727" spans="1:36" ht="45" x14ac:dyDescent="0.25">
      <c r="A1727" s="127">
        <v>1</v>
      </c>
      <c r="B1727" s="2236" t="s">
        <v>737</v>
      </c>
      <c r="D1727" s="302" t="s">
        <v>446</v>
      </c>
      <c r="E1727" s="423"/>
      <c r="F1727" s="4"/>
      <c r="G1727" s="519"/>
      <c r="H1727" s="173"/>
      <c r="I1727" s="173"/>
      <c r="J1727" s="173"/>
      <c r="K1727" s="1484"/>
      <c r="L1727" s="1484"/>
      <c r="M1727" s="514"/>
      <c r="N1727" s="514"/>
      <c r="O1727" s="514"/>
      <c r="P1727" s="514"/>
      <c r="Q1727" s="514"/>
      <c r="R1727" s="514"/>
      <c r="S1727" s="321"/>
      <c r="T1727" s="321"/>
      <c r="U1727" s="321"/>
      <c r="V1727" s="321"/>
      <c r="W1727" s="738"/>
      <c r="X1727" s="321"/>
      <c r="Y1727" s="756"/>
      <c r="Z1727" s="321"/>
      <c r="AA1727" s="321"/>
      <c r="AB1727" s="321"/>
      <c r="AC1727" s="321"/>
      <c r="AD1727" s="321"/>
      <c r="AE1727" s="908"/>
      <c r="AF1727" s="318"/>
      <c r="AG1727" s="1056"/>
      <c r="AH1727" s="1071"/>
      <c r="AJ1727" s="3355"/>
    </row>
    <row r="1728" spans="1:36" ht="60" x14ac:dyDescent="0.25">
      <c r="A1728" s="127">
        <v>1</v>
      </c>
      <c r="B1728" s="2236" t="s">
        <v>737</v>
      </c>
      <c r="D1728" s="302" t="s">
        <v>447</v>
      </c>
      <c r="E1728" s="423"/>
      <c r="F1728" s="4"/>
      <c r="G1728" s="520"/>
      <c r="H1728" s="173"/>
      <c r="I1728" s="173"/>
      <c r="J1728" s="173"/>
      <c r="K1728" s="1484"/>
      <c r="L1728" s="1484"/>
      <c r="M1728" s="514"/>
      <c r="N1728" s="514"/>
      <c r="O1728" s="514"/>
      <c r="P1728" s="514"/>
      <c r="Q1728" s="514"/>
      <c r="R1728" s="514"/>
      <c r="S1728" s="321"/>
      <c r="T1728" s="321"/>
      <c r="U1728" s="321"/>
      <c r="V1728" s="321"/>
      <c r="W1728" s="738"/>
      <c r="X1728" s="321"/>
      <c r="Y1728" s="756"/>
      <c r="Z1728" s="321"/>
      <c r="AA1728" s="321"/>
      <c r="AB1728" s="321"/>
      <c r="AC1728" s="321"/>
      <c r="AD1728" s="321"/>
      <c r="AE1728" s="908"/>
      <c r="AF1728" s="318"/>
      <c r="AG1728" s="1056"/>
      <c r="AH1728" s="1071"/>
      <c r="AJ1728" s="3355"/>
    </row>
    <row r="1729" spans="1:36" ht="45" x14ac:dyDescent="0.25">
      <c r="A1729" s="127">
        <v>1</v>
      </c>
      <c r="B1729" s="2236" t="s">
        <v>737</v>
      </c>
      <c r="D1729" s="301" t="s">
        <v>448</v>
      </c>
      <c r="E1729" s="423"/>
      <c r="F1729" s="4"/>
      <c r="G1729" s="520"/>
      <c r="H1729" s="173"/>
      <c r="I1729" s="173"/>
      <c r="J1729" s="173"/>
      <c r="K1729" s="1484"/>
      <c r="L1729" s="1484"/>
      <c r="M1729" s="514"/>
      <c r="N1729" s="514"/>
      <c r="O1729" s="514"/>
      <c r="P1729" s="514"/>
      <c r="Q1729" s="514"/>
      <c r="R1729" s="514"/>
      <c r="S1729" s="321"/>
      <c r="T1729" s="321"/>
      <c r="U1729" s="321"/>
      <c r="V1729" s="321"/>
      <c r="W1729" s="738"/>
      <c r="X1729" s="321"/>
      <c r="Y1729" s="756"/>
      <c r="Z1729" s="321"/>
      <c r="AA1729" s="321"/>
      <c r="AB1729" s="321"/>
      <c r="AC1729" s="321"/>
      <c r="AD1729" s="321"/>
      <c r="AE1729" s="908"/>
      <c r="AF1729" s="318"/>
      <c r="AG1729" s="1056"/>
      <c r="AH1729" s="1071"/>
      <c r="AJ1729" s="3355"/>
    </row>
    <row r="1730" spans="1:36" ht="15.75" customHeight="1" x14ac:dyDescent="0.25">
      <c r="A1730" s="127">
        <v>1</v>
      </c>
      <c r="B1730" s="2236" t="s">
        <v>737</v>
      </c>
      <c r="D1730" s="513" t="s">
        <v>311</v>
      </c>
      <c r="E1730" s="423"/>
      <c r="F1730" s="4"/>
      <c r="G1730" s="211"/>
      <c r="H1730" s="173"/>
      <c r="I1730" s="173"/>
      <c r="J1730" s="173"/>
      <c r="K1730" s="1484"/>
      <c r="L1730" s="1484"/>
      <c r="M1730" s="514"/>
      <c r="N1730" s="514"/>
      <c r="O1730" s="514"/>
      <c r="P1730" s="514"/>
      <c r="Q1730" s="514"/>
      <c r="R1730" s="514"/>
      <c r="S1730" s="321"/>
      <c r="T1730" s="321"/>
      <c r="U1730" s="321"/>
      <c r="V1730" s="321"/>
      <c r="W1730" s="738"/>
      <c r="X1730" s="321"/>
      <c r="Y1730" s="756"/>
      <c r="Z1730" s="321"/>
      <c r="AA1730" s="321"/>
      <c r="AB1730" s="321"/>
      <c r="AC1730" s="321"/>
      <c r="AD1730" s="321"/>
      <c r="AE1730" s="908"/>
      <c r="AF1730" s="318"/>
      <c r="AG1730" s="1056"/>
      <c r="AH1730" s="1071"/>
      <c r="AJ1730" s="3355"/>
    </row>
    <row r="1731" spans="1:36" x14ac:dyDescent="0.25">
      <c r="A1731" s="127">
        <v>1</v>
      </c>
      <c r="B1731" s="2236" t="s">
        <v>737</v>
      </c>
      <c r="D1731" s="513" t="s">
        <v>319</v>
      </c>
      <c r="E1731" s="423"/>
      <c r="F1731" s="4"/>
      <c r="G1731" s="211"/>
      <c r="H1731" s="173"/>
      <c r="I1731" s="173"/>
      <c r="J1731" s="173"/>
      <c r="K1731" s="1484"/>
      <c r="L1731" s="1484"/>
      <c r="M1731" s="514"/>
      <c r="N1731" s="514"/>
      <c r="O1731" s="514"/>
      <c r="P1731" s="514"/>
      <c r="Q1731" s="514"/>
      <c r="R1731" s="514"/>
      <c r="S1731" s="321"/>
      <c r="T1731" s="321"/>
      <c r="U1731" s="321"/>
      <c r="V1731" s="321"/>
      <c r="W1731" s="738"/>
      <c r="X1731" s="321"/>
      <c r="Y1731" s="756"/>
      <c r="Z1731" s="321"/>
      <c r="AA1731" s="321"/>
      <c r="AB1731" s="321"/>
      <c r="AC1731" s="321"/>
      <c r="AD1731" s="321"/>
      <c r="AE1731" s="908"/>
      <c r="AF1731" s="318"/>
      <c r="AG1731" s="1056"/>
      <c r="AH1731" s="1071"/>
      <c r="AJ1731" s="3355"/>
    </row>
    <row r="1732" spans="1:36" x14ac:dyDescent="0.25">
      <c r="A1732" s="127">
        <v>1</v>
      </c>
      <c r="B1732" s="2236" t="s">
        <v>737</v>
      </c>
      <c r="D1732" s="4" t="s">
        <v>320</v>
      </c>
      <c r="E1732" s="423"/>
      <c r="F1732" s="4"/>
      <c r="G1732" s="211"/>
      <c r="H1732" s="173"/>
      <c r="I1732" s="173"/>
      <c r="J1732" s="173"/>
      <c r="K1732" s="1484"/>
      <c r="L1732" s="1484"/>
      <c r="M1732" s="514"/>
      <c r="N1732" s="514"/>
      <c r="O1732" s="514"/>
      <c r="P1732" s="514"/>
      <c r="Q1732" s="514"/>
      <c r="R1732" s="514"/>
      <c r="S1732" s="321"/>
      <c r="T1732" s="321"/>
      <c r="U1732" s="321"/>
      <c r="V1732" s="321"/>
      <c r="W1732" s="738"/>
      <c r="X1732" s="321"/>
      <c r="Y1732" s="756"/>
      <c r="Z1732" s="321"/>
      <c r="AA1732" s="321"/>
      <c r="AB1732" s="321"/>
      <c r="AC1732" s="321"/>
      <c r="AD1732" s="321"/>
      <c r="AE1732" s="908"/>
      <c r="AF1732" s="318"/>
      <c r="AG1732" s="1056"/>
      <c r="AH1732" s="1071"/>
      <c r="AJ1732" s="3355"/>
    </row>
    <row r="1733" spans="1:36" x14ac:dyDescent="0.25">
      <c r="A1733" s="127">
        <v>1</v>
      </c>
      <c r="B1733" s="2236" t="s">
        <v>737</v>
      </c>
      <c r="D1733" s="527" t="s">
        <v>321</v>
      </c>
      <c r="E1733" s="423"/>
      <c r="F1733" s="4"/>
      <c r="G1733" s="211"/>
      <c r="H1733" s="173"/>
      <c r="I1733" s="173"/>
      <c r="J1733" s="173"/>
      <c r="K1733" s="1484"/>
      <c r="L1733" s="1484"/>
      <c r="M1733" s="514"/>
      <c r="N1733" s="514"/>
      <c r="O1733" s="514"/>
      <c r="P1733" s="514"/>
      <c r="Q1733" s="514"/>
      <c r="R1733" s="514"/>
      <c r="S1733" s="321"/>
      <c r="T1733" s="321"/>
      <c r="U1733" s="321"/>
      <c r="V1733" s="321"/>
      <c r="W1733" s="738"/>
      <c r="X1733" s="321"/>
      <c r="Y1733" s="756"/>
      <c r="Z1733" s="321"/>
      <c r="AA1733" s="321"/>
      <c r="AB1733" s="321"/>
      <c r="AC1733" s="321"/>
      <c r="AD1733" s="321"/>
      <c r="AE1733" s="908"/>
      <c r="AF1733" s="318"/>
      <c r="AG1733" s="1056"/>
      <c r="AH1733" s="1071"/>
      <c r="AJ1733" s="3355"/>
    </row>
    <row r="1734" spans="1:36" ht="29.25" x14ac:dyDescent="0.25">
      <c r="A1734" s="127">
        <v>1</v>
      </c>
      <c r="B1734" s="2236" t="s">
        <v>737</v>
      </c>
      <c r="D1734" s="513" t="s">
        <v>304</v>
      </c>
      <c r="E1734" s="423"/>
      <c r="F1734" s="4"/>
      <c r="G1734" s="211"/>
      <c r="H1734" s="173"/>
      <c r="I1734" s="173"/>
      <c r="J1734" s="173"/>
      <c r="K1734" s="1484"/>
      <c r="L1734" s="1484"/>
      <c r="M1734" s="514"/>
      <c r="N1734" s="514"/>
      <c r="O1734" s="514"/>
      <c r="P1734" s="514"/>
      <c r="Q1734" s="514"/>
      <c r="R1734" s="514"/>
      <c r="S1734" s="321"/>
      <c r="T1734" s="321"/>
      <c r="U1734" s="321"/>
      <c r="V1734" s="321"/>
      <c r="W1734" s="738"/>
      <c r="X1734" s="321"/>
      <c r="Y1734" s="756"/>
      <c r="Z1734" s="321"/>
      <c r="AA1734" s="321"/>
      <c r="AB1734" s="321"/>
      <c r="AC1734" s="321"/>
      <c r="AD1734" s="321"/>
      <c r="AE1734" s="908"/>
      <c r="AF1734" s="318"/>
      <c r="AG1734" s="1056"/>
      <c r="AH1734" s="1071"/>
      <c r="AJ1734" s="3355"/>
    </row>
    <row r="1735" spans="1:36" ht="30" x14ac:dyDescent="0.25">
      <c r="A1735" s="127">
        <v>1</v>
      </c>
      <c r="B1735" s="2236" t="s">
        <v>737</v>
      </c>
      <c r="D1735" s="509" t="s">
        <v>191</v>
      </c>
      <c r="E1735" s="423"/>
      <c r="F1735" s="4"/>
      <c r="G1735" s="211"/>
      <c r="H1735" s="113"/>
      <c r="I1735" s="173"/>
      <c r="J1735" s="173"/>
      <c r="K1735" s="1484"/>
      <c r="L1735" s="1484"/>
      <c r="M1735" s="112"/>
      <c r="N1735" s="112"/>
      <c r="O1735" s="112"/>
      <c r="P1735" s="112"/>
      <c r="Q1735" s="112"/>
      <c r="R1735" s="112"/>
      <c r="S1735" s="321"/>
      <c r="T1735" s="321"/>
      <c r="U1735" s="321"/>
      <c r="V1735" s="321"/>
      <c r="W1735" s="738"/>
      <c r="X1735" s="321">
        <f>AD1735-AC1735-Z1735</f>
        <v>0</v>
      </c>
      <c r="Y1735" s="756"/>
      <c r="Z1735" s="321"/>
      <c r="AA1735" s="321"/>
      <c r="AB1735" s="321"/>
      <c r="AC1735" s="321"/>
      <c r="AD1735" s="321"/>
      <c r="AE1735" s="908"/>
      <c r="AF1735" s="318"/>
      <c r="AG1735" s="1056"/>
      <c r="AH1735" s="1071"/>
      <c r="AJ1735" s="3355"/>
    </row>
    <row r="1736" spans="1:36" x14ac:dyDescent="0.25">
      <c r="B1736" s="2236" t="s">
        <v>737</v>
      </c>
      <c r="D1736" s="513"/>
      <c r="E1736" s="423"/>
      <c r="F1736" s="4"/>
      <c r="G1736" s="211"/>
      <c r="H1736" s="113"/>
      <c r="I1736" s="173"/>
      <c r="J1736" s="173"/>
      <c r="K1736" s="1484"/>
      <c r="L1736" s="1484"/>
      <c r="M1736" s="112"/>
      <c r="N1736" s="112"/>
      <c r="O1736" s="112"/>
      <c r="P1736" s="112"/>
      <c r="Q1736" s="112"/>
      <c r="R1736" s="112"/>
      <c r="S1736" s="321"/>
      <c r="T1736" s="321"/>
      <c r="U1736" s="321"/>
      <c r="V1736" s="321"/>
      <c r="W1736" s="738"/>
      <c r="X1736" s="321"/>
      <c r="Y1736" s="756"/>
      <c r="Z1736" s="321"/>
      <c r="AA1736" s="321"/>
      <c r="AB1736" s="321"/>
      <c r="AC1736" s="321"/>
      <c r="AD1736" s="321"/>
      <c r="AE1736" s="908"/>
      <c r="AF1736" s="318"/>
      <c r="AG1736" s="1056"/>
      <c r="AH1736" s="1071"/>
      <c r="AJ1736" s="3355"/>
    </row>
    <row r="1737" spans="1:36" x14ac:dyDescent="0.25">
      <c r="A1737" s="127">
        <v>1</v>
      </c>
      <c r="B1737" s="2236" t="s">
        <v>737</v>
      </c>
      <c r="D1737" s="501" t="s">
        <v>217</v>
      </c>
      <c r="E1737" s="423"/>
      <c r="F1737" s="4"/>
      <c r="G1737" s="211"/>
      <c r="H1737" s="113"/>
      <c r="I1737" s="113">
        <f>SUM(I1738:I1739)</f>
        <v>0</v>
      </c>
      <c r="J1737" s="173" t="e">
        <f t="shared" ref="J1737:J1744" si="288">I1737/H1737*100</f>
        <v>#DIV/0!</v>
      </c>
      <c r="K1737" s="1484"/>
      <c r="L1737" s="1484"/>
      <c r="M1737" s="112"/>
      <c r="N1737" s="112"/>
      <c r="O1737" s="112"/>
      <c r="P1737" s="112"/>
      <c r="Q1737" s="112"/>
      <c r="R1737" s="112"/>
      <c r="S1737" s="321"/>
      <c r="T1737" s="321"/>
      <c r="U1737" s="321"/>
      <c r="V1737" s="321"/>
      <c r="W1737" s="855">
        <f>S1737/12*$D$4+(T1737-S1737)/11*3+(U1737-T1737)/10*2+(V1737-U1737)/9*1</f>
        <v>0</v>
      </c>
      <c r="X1737" s="321">
        <f>AD1737-AC1737-Z1737</f>
        <v>0</v>
      </c>
      <c r="Y1737" s="756"/>
      <c r="Z1737" s="321"/>
      <c r="AA1737" s="321">
        <f>X1737-W1737</f>
        <v>0</v>
      </c>
      <c r="AB1737" s="321"/>
      <c r="AC1737" s="321">
        <v>0</v>
      </c>
      <c r="AD1737" s="321"/>
      <c r="AE1737" s="924"/>
      <c r="AF1737" s="318"/>
      <c r="AG1737" s="1056"/>
      <c r="AH1737" s="1071"/>
      <c r="AJ1737" s="3355"/>
    </row>
    <row r="1738" spans="1:36" ht="30" x14ac:dyDescent="0.25">
      <c r="A1738" s="127">
        <v>1</v>
      </c>
      <c r="B1738" s="2236" t="s">
        <v>737</v>
      </c>
      <c r="D1738" s="292" t="s">
        <v>259</v>
      </c>
      <c r="E1738" s="423"/>
      <c r="F1738" s="4"/>
      <c r="G1738" s="211"/>
      <c r="H1738" s="113"/>
      <c r="I1738" s="173"/>
      <c r="J1738" s="173" t="e">
        <f t="shared" si="288"/>
        <v>#DIV/0!</v>
      </c>
      <c r="K1738" s="1484"/>
      <c r="L1738" s="1484"/>
      <c r="M1738" s="112"/>
      <c r="N1738" s="112"/>
      <c r="O1738" s="112"/>
      <c r="P1738" s="112"/>
      <c r="Q1738" s="112"/>
      <c r="R1738" s="112"/>
      <c r="S1738" s="321"/>
      <c r="T1738" s="321"/>
      <c r="U1738" s="321"/>
      <c r="V1738" s="321"/>
      <c r="W1738" s="738"/>
      <c r="X1738" s="321">
        <f>AD1738-AC1738-Z1738</f>
        <v>0</v>
      </c>
      <c r="Y1738" s="756"/>
      <c r="Z1738" s="321"/>
      <c r="AA1738" s="321"/>
      <c r="AB1738" s="321"/>
      <c r="AC1738" s="321"/>
      <c r="AD1738" s="321"/>
      <c r="AE1738" s="908"/>
      <c r="AF1738" s="318"/>
      <c r="AG1738" s="1056"/>
      <c r="AH1738" s="1071"/>
      <c r="AJ1738" s="3355"/>
    </row>
    <row r="1739" spans="1:36" ht="30" x14ac:dyDescent="0.25">
      <c r="A1739" s="127">
        <v>1</v>
      </c>
      <c r="B1739" s="2236" t="s">
        <v>737</v>
      </c>
      <c r="D1739" s="292" t="s">
        <v>264</v>
      </c>
      <c r="E1739" s="423"/>
      <c r="F1739" s="4"/>
      <c r="G1739" s="211"/>
      <c r="H1739" s="113"/>
      <c r="I1739" s="173"/>
      <c r="J1739" s="173" t="e">
        <f t="shared" si="288"/>
        <v>#DIV/0!</v>
      </c>
      <c r="K1739" s="1484"/>
      <c r="L1739" s="1484"/>
      <c r="M1739" s="112"/>
      <c r="N1739" s="112"/>
      <c r="O1739" s="112"/>
      <c r="P1739" s="112"/>
      <c r="Q1739" s="112"/>
      <c r="R1739" s="112"/>
      <c r="S1739" s="321"/>
      <c r="T1739" s="321"/>
      <c r="U1739" s="321"/>
      <c r="V1739" s="321"/>
      <c r="W1739" s="854"/>
      <c r="X1739" s="321"/>
      <c r="Y1739" s="1103"/>
      <c r="Z1739" s="322"/>
      <c r="AA1739" s="322"/>
      <c r="AB1739" s="322"/>
      <c r="AC1739" s="322"/>
      <c r="AD1739" s="322"/>
      <c r="AE1739" s="908"/>
      <c r="AF1739" s="840"/>
      <c r="AG1739" s="1056"/>
      <c r="AH1739" s="1071"/>
      <c r="AJ1739" s="3355"/>
    </row>
    <row r="1740" spans="1:36" x14ac:dyDescent="0.25">
      <c r="A1740" s="127">
        <v>1</v>
      </c>
      <c r="B1740" s="2236" t="s">
        <v>737</v>
      </c>
      <c r="D1740" s="463" t="s">
        <v>260</v>
      </c>
      <c r="E1740" s="423"/>
      <c r="F1740" s="4"/>
      <c r="G1740" s="487"/>
      <c r="H1740" s="487"/>
      <c r="I1740" s="487">
        <f>I1722+I1701</f>
        <v>0</v>
      </c>
      <c r="J1740" s="730" t="e">
        <f t="shared" si="288"/>
        <v>#DIV/0!</v>
      </c>
      <c r="K1740" s="1484"/>
      <c r="L1740" s="1484"/>
      <c r="M1740" s="112"/>
      <c r="N1740" s="112"/>
      <c r="O1740" s="112"/>
      <c r="P1740" s="112"/>
      <c r="Q1740" s="112"/>
      <c r="R1740" s="112"/>
      <c r="S1740" s="321"/>
      <c r="T1740" s="321"/>
      <c r="U1740" s="321"/>
      <c r="V1740" s="321"/>
      <c r="W1740" s="854"/>
      <c r="X1740" s="321">
        <f>AD1740-AC1740-Z1740</f>
        <v>0</v>
      </c>
      <c r="Y1740" s="1103"/>
      <c r="Z1740" s="322"/>
      <c r="AA1740" s="322"/>
      <c r="AB1740" s="322"/>
      <c r="AC1740" s="322"/>
      <c r="AD1740" s="322"/>
      <c r="AE1740" s="912"/>
      <c r="AF1740" s="840"/>
      <c r="AG1740" s="1056"/>
      <c r="AH1740" s="1071"/>
      <c r="AJ1740" s="3355"/>
    </row>
    <row r="1741" spans="1:36" ht="29.25" x14ac:dyDescent="0.25">
      <c r="A1741" s="127">
        <v>1</v>
      </c>
      <c r="B1741" s="2236" t="s">
        <v>737</v>
      </c>
      <c r="D1741" s="463" t="s">
        <v>273</v>
      </c>
      <c r="E1741" s="136"/>
      <c r="F1741" s="513"/>
      <c r="G1741" s="487"/>
      <c r="H1741" s="487"/>
      <c r="I1741" s="487">
        <f>I1712</f>
        <v>0</v>
      </c>
      <c r="J1741" s="730" t="e">
        <f t="shared" si="288"/>
        <v>#DIV/0!</v>
      </c>
      <c r="K1741" s="1484"/>
      <c r="L1741" s="1484"/>
      <c r="M1741" s="112"/>
      <c r="N1741" s="112"/>
      <c r="O1741" s="112"/>
      <c r="P1741" s="112"/>
      <c r="Q1741" s="112"/>
      <c r="R1741" s="112"/>
      <c r="S1741" s="321"/>
      <c r="T1741" s="321"/>
      <c r="U1741" s="321"/>
      <c r="V1741" s="321"/>
      <c r="W1741" s="855"/>
      <c r="X1741" s="323"/>
      <c r="Y1741" s="756">
        <f>Y1712</f>
        <v>0</v>
      </c>
      <c r="Z1741" s="322"/>
      <c r="AA1741" s="322"/>
      <c r="AB1741" s="322"/>
      <c r="AC1741" s="321"/>
      <c r="AD1741" s="322"/>
      <c r="AE1741" s="912"/>
      <c r="AF1741" s="840"/>
      <c r="AG1741" s="1056"/>
      <c r="AH1741" s="1071"/>
      <c r="AJ1741" s="3355"/>
    </row>
    <row r="1742" spans="1:36" ht="29.25" x14ac:dyDescent="0.25">
      <c r="A1742" s="127">
        <v>1</v>
      </c>
      <c r="B1742" s="2236" t="s">
        <v>737</v>
      </c>
      <c r="D1742" s="463" t="s">
        <v>261</v>
      </c>
      <c r="E1742" s="1613"/>
      <c r="F1742" s="4"/>
      <c r="G1742" s="487"/>
      <c r="H1742" s="487"/>
      <c r="I1742" s="487">
        <f>I1730+I1707</f>
        <v>0</v>
      </c>
      <c r="J1742" s="730" t="e">
        <f t="shared" si="288"/>
        <v>#DIV/0!</v>
      </c>
      <c r="K1742" s="1484"/>
      <c r="L1742" s="1484"/>
      <c r="M1742" s="112"/>
      <c r="N1742" s="112"/>
      <c r="O1742" s="112"/>
      <c r="P1742" s="112"/>
      <c r="Q1742" s="112"/>
      <c r="R1742" s="112"/>
      <c r="S1742" s="320"/>
      <c r="T1742" s="320"/>
      <c r="U1742" s="320"/>
      <c r="V1742" s="320"/>
      <c r="W1742" s="738"/>
      <c r="X1742" s="321">
        <f>AD1742-AC1742-Z1742</f>
        <v>0</v>
      </c>
      <c r="Y1742" s="756"/>
      <c r="Z1742" s="321"/>
      <c r="AA1742" s="321"/>
      <c r="AB1742" s="321"/>
      <c r="AC1742" s="320"/>
      <c r="AD1742" s="321"/>
      <c r="AE1742" s="912"/>
      <c r="AF1742" s="318"/>
      <c r="AG1742" s="1056"/>
      <c r="AH1742" s="1071"/>
      <c r="AJ1742" s="3355"/>
    </row>
    <row r="1743" spans="1:36" ht="29.25" x14ac:dyDescent="0.25">
      <c r="A1743" s="127">
        <v>1</v>
      </c>
      <c r="B1743" s="2236" t="s">
        <v>737</v>
      </c>
      <c r="D1743" s="463" t="s">
        <v>262</v>
      </c>
      <c r="E1743" s="423"/>
      <c r="F1743" s="4"/>
      <c r="G1743" s="496"/>
      <c r="H1743" s="496"/>
      <c r="I1743" s="3158">
        <f>I1734+I1710</f>
        <v>0</v>
      </c>
      <c r="J1743" s="730" t="e">
        <f t="shared" si="288"/>
        <v>#DIV/0!</v>
      </c>
      <c r="K1743" s="1484"/>
      <c r="L1743" s="1484"/>
      <c r="M1743" s="112"/>
      <c r="N1743" s="112"/>
      <c r="O1743" s="112"/>
      <c r="P1743" s="112"/>
      <c r="Q1743" s="112"/>
      <c r="R1743" s="112"/>
      <c r="S1743" s="321"/>
      <c r="T1743" s="321"/>
      <c r="U1743" s="321"/>
      <c r="V1743" s="321"/>
      <c r="W1743" s="855"/>
      <c r="X1743" s="321"/>
      <c r="Y1743" s="756"/>
      <c r="Z1743" s="321"/>
      <c r="AA1743" s="321"/>
      <c r="AB1743" s="321"/>
      <c r="AC1743" s="321"/>
      <c r="AD1743" s="321"/>
      <c r="AE1743" s="912"/>
      <c r="AF1743" s="318"/>
      <c r="AG1743" s="1056"/>
      <c r="AH1743" s="1071"/>
      <c r="AJ1743" s="3355"/>
    </row>
    <row r="1744" spans="1:36" x14ac:dyDescent="0.25">
      <c r="A1744" s="127">
        <v>1</v>
      </c>
      <c r="B1744" s="2236" t="s">
        <v>737</v>
      </c>
      <c r="D1744" s="1122" t="s">
        <v>134</v>
      </c>
      <c r="E1744" s="1121"/>
      <c r="F1744" s="1122"/>
      <c r="G1744" s="497"/>
      <c r="H1744" s="3163"/>
      <c r="I1744" s="3160">
        <f>I1740+I1741+I1743+I1742*2.6</f>
        <v>0</v>
      </c>
      <c r="J1744" s="1637" t="e">
        <f t="shared" si="288"/>
        <v>#DIV/0!</v>
      </c>
      <c r="K1744" s="1704"/>
      <c r="L1744" s="1704"/>
      <c r="M1744" s="1627"/>
      <c r="N1744" s="1627"/>
      <c r="O1744" s="1627"/>
      <c r="P1744" s="1627"/>
      <c r="Q1744" s="1627"/>
      <c r="R1744" s="1627"/>
      <c r="S1744" s="319"/>
      <c r="T1744" s="319"/>
      <c r="U1744" s="319"/>
      <c r="V1744" s="319"/>
      <c r="W1744" s="856">
        <f t="shared" ref="W1744:AD1744" si="289">SUM(W1743,W1737,W1712,W1700)</f>
        <v>0</v>
      </c>
      <c r="X1744" s="319">
        <f t="shared" si="289"/>
        <v>0</v>
      </c>
      <c r="Y1744" s="760">
        <f t="shared" si="289"/>
        <v>0</v>
      </c>
      <c r="Z1744" s="319">
        <f t="shared" si="289"/>
        <v>0</v>
      </c>
      <c r="AA1744" s="319">
        <f t="shared" si="289"/>
        <v>0</v>
      </c>
      <c r="AB1744" s="319">
        <f t="shared" si="289"/>
        <v>0</v>
      </c>
      <c r="AC1744" s="319">
        <f t="shared" si="289"/>
        <v>0</v>
      </c>
      <c r="AD1744" s="319">
        <f t="shared" si="289"/>
        <v>0</v>
      </c>
      <c r="AE1744" s="1638"/>
      <c r="AF1744" s="845"/>
      <c r="AG1744" s="1056"/>
      <c r="AH1744" s="1071"/>
      <c r="AJ1744" s="3355"/>
    </row>
    <row r="1745" spans="1:40" x14ac:dyDescent="0.25">
      <c r="A1745" s="127">
        <v>1</v>
      </c>
      <c r="B1745" s="2236" t="s">
        <v>737</v>
      </c>
      <c r="D1745" s="128" t="s">
        <v>28</v>
      </c>
      <c r="E1745" s="435"/>
      <c r="F1745" s="1125"/>
      <c r="G1745" s="232"/>
      <c r="H1745" s="2043"/>
      <c r="I1745" s="813"/>
      <c r="J1745" s="813"/>
      <c r="K1745" s="1476"/>
      <c r="L1745" s="1476"/>
      <c r="M1745" s="312"/>
      <c r="N1745" s="312"/>
      <c r="O1745" s="312"/>
      <c r="P1745" s="312"/>
      <c r="Q1745" s="312"/>
      <c r="R1745" s="312"/>
      <c r="S1745" s="320"/>
      <c r="T1745" s="320"/>
      <c r="U1745" s="320"/>
      <c r="V1745" s="320"/>
      <c r="W1745" s="737"/>
      <c r="X1745" s="320">
        <f t="shared" ref="X1745:X1754" si="290">AD1745-AC1745-Z1745</f>
        <v>0</v>
      </c>
      <c r="Y1745" s="759"/>
      <c r="Z1745" s="320"/>
      <c r="AA1745" s="320"/>
      <c r="AB1745" s="320"/>
      <c r="AC1745" s="320"/>
      <c r="AD1745" s="320"/>
      <c r="AE1745" s="944"/>
      <c r="AF1745" s="360"/>
      <c r="AG1745" s="1056"/>
      <c r="AH1745" s="1071"/>
      <c r="AJ1745" s="3355"/>
    </row>
    <row r="1746" spans="1:40" x14ac:dyDescent="0.25">
      <c r="A1746" s="127">
        <v>1</v>
      </c>
      <c r="B1746" s="2236" t="s">
        <v>737</v>
      </c>
      <c r="D1746" s="2" t="s">
        <v>123</v>
      </c>
      <c r="E1746" s="436"/>
      <c r="F1746" s="2"/>
      <c r="G1746" s="215"/>
      <c r="H1746" s="177"/>
      <c r="I1746" s="177"/>
      <c r="J1746" s="177"/>
      <c r="K1746" s="1484"/>
      <c r="L1746" s="1484"/>
      <c r="M1746" s="730"/>
      <c r="N1746" s="730"/>
      <c r="O1746" s="730"/>
      <c r="P1746" s="730"/>
      <c r="Q1746" s="730"/>
      <c r="R1746" s="730"/>
      <c r="S1746" s="321"/>
      <c r="T1746" s="321"/>
      <c r="U1746" s="321"/>
      <c r="V1746" s="321"/>
      <c r="W1746" s="738"/>
      <c r="X1746" s="321">
        <f t="shared" si="290"/>
        <v>0</v>
      </c>
      <c r="Y1746" s="756"/>
      <c r="Z1746" s="321"/>
      <c r="AA1746" s="321"/>
      <c r="AB1746" s="321"/>
      <c r="AC1746" s="321"/>
      <c r="AD1746" s="321"/>
      <c r="AE1746" s="928"/>
      <c r="AF1746" s="318"/>
      <c r="AG1746" s="1056"/>
      <c r="AH1746" s="1071"/>
      <c r="AJ1746" s="3355"/>
    </row>
    <row r="1747" spans="1:40" s="137" customFormat="1" x14ac:dyDescent="0.25">
      <c r="A1747" s="127">
        <v>1</v>
      </c>
      <c r="B1747" s="2236" t="s">
        <v>737</v>
      </c>
      <c r="C1747" s="2236" t="s">
        <v>700</v>
      </c>
      <c r="D1747" s="122" t="s">
        <v>64</v>
      </c>
      <c r="E1747" s="412"/>
      <c r="F1747" s="1651">
        <v>240</v>
      </c>
      <c r="G1747" s="215"/>
      <c r="H1747" s="113"/>
      <c r="I1747" s="113"/>
      <c r="J1747" s="1116"/>
      <c r="K1747" s="806"/>
      <c r="L1747" s="142"/>
      <c r="M1747" s="143"/>
      <c r="N1747" s="143"/>
      <c r="O1747" s="143"/>
      <c r="P1747" s="143" t="e">
        <f>O1747/N1747*100</f>
        <v>#DIV/0!</v>
      </c>
      <c r="Q1747" s="1752">
        <f>ROUND(M1747/F1747,0)</f>
        <v>0</v>
      </c>
      <c r="R1747" s="143" t="e">
        <f>O1747/$D$4*12/Q1747</f>
        <v>#DIV/0!</v>
      </c>
      <c r="S1747" s="321"/>
      <c r="T1747" s="321"/>
      <c r="U1747" s="321"/>
      <c r="V1747" s="321"/>
      <c r="W1747" s="738"/>
      <c r="X1747" s="321">
        <f t="shared" si="290"/>
        <v>0</v>
      </c>
      <c r="Y1747" s="756"/>
      <c r="Z1747" s="321"/>
      <c r="AA1747" s="321">
        <f>X1747-W1747</f>
        <v>0</v>
      </c>
      <c r="AB1747" s="321"/>
      <c r="AC1747" s="321"/>
      <c r="AD1747" s="321"/>
      <c r="AE1747" s="924"/>
      <c r="AF1747" s="318"/>
      <c r="AG1747" s="1056"/>
      <c r="AH1747" s="1071"/>
      <c r="AJ1747" s="3355"/>
    </row>
    <row r="1748" spans="1:40" s="137" customFormat="1" x14ac:dyDescent="0.25">
      <c r="A1748" s="127">
        <v>1</v>
      </c>
      <c r="B1748" s="2236" t="s">
        <v>737</v>
      </c>
      <c r="C1748" s="2236" t="s">
        <v>700</v>
      </c>
      <c r="D1748" s="1355" t="s">
        <v>176</v>
      </c>
      <c r="E1748" s="1255"/>
      <c r="F1748" s="1701"/>
      <c r="G1748" s="217"/>
      <c r="H1748" s="300"/>
      <c r="I1748" s="300">
        <f>SUM(I1747)</f>
        <v>0</v>
      </c>
      <c r="J1748" s="148" t="e">
        <f>I1748/H1748*100</f>
        <v>#DIV/0!</v>
      </c>
      <c r="K1748" s="1506">
        <f>IF(G1748=0,0,M1748/G1748)</f>
        <v>0</v>
      </c>
      <c r="L1748" s="1115" t="e">
        <f>O1748/I1748</f>
        <v>#DIV/0!</v>
      </c>
      <c r="M1748" s="1179">
        <f t="shared" ref="M1748:O1749" si="291">SUM(M1747)</f>
        <v>0</v>
      </c>
      <c r="N1748" s="1179">
        <f t="shared" si="291"/>
        <v>0</v>
      </c>
      <c r="O1748" s="1179">
        <f t="shared" si="291"/>
        <v>0</v>
      </c>
      <c r="P1748" s="1179" t="e">
        <f>O1748/N1748*100</f>
        <v>#DIV/0!</v>
      </c>
      <c r="Q1748" s="1179">
        <f>SUM(Q1747)</f>
        <v>0</v>
      </c>
      <c r="R1748" s="272" t="e">
        <f>O1748/$D$4*12/Q1748</f>
        <v>#DIV/0!</v>
      </c>
      <c r="S1748" s="322"/>
      <c r="T1748" s="322"/>
      <c r="U1748" s="322"/>
      <c r="V1748" s="322"/>
      <c r="W1748" s="854"/>
      <c r="X1748" s="322">
        <f t="shared" si="290"/>
        <v>0</v>
      </c>
      <c r="Y1748" s="1103"/>
      <c r="Z1748" s="322"/>
      <c r="AA1748" s="322"/>
      <c r="AB1748" s="322"/>
      <c r="AC1748" s="322"/>
      <c r="AD1748" s="322"/>
      <c r="AE1748" s="947"/>
      <c r="AF1748" s="840"/>
      <c r="AG1748" s="1056"/>
      <c r="AH1748" s="1071"/>
      <c r="AJ1748" s="3355"/>
    </row>
    <row r="1749" spans="1:40" ht="30" thickBot="1" x14ac:dyDescent="0.3">
      <c r="A1749" s="127">
        <v>1</v>
      </c>
      <c r="B1749" s="2236" t="s">
        <v>737</v>
      </c>
      <c r="D1749" s="138" t="s">
        <v>201</v>
      </c>
      <c r="E1749" s="138"/>
      <c r="F1749" s="138"/>
      <c r="G1749" s="238"/>
      <c r="H1749" s="1609"/>
      <c r="I1749" s="1609">
        <f>SUM(I1748)</f>
        <v>0</v>
      </c>
      <c r="J1749" s="1609" t="e">
        <f>I1749/H1749*100</f>
        <v>#DIV/0!</v>
      </c>
      <c r="K1749" s="1157">
        <f>IF(G1749=0,0,M1749/G1749)</f>
        <v>0</v>
      </c>
      <c r="L1749" s="1157" t="e">
        <f>O1749/I1749</f>
        <v>#DIV/0!</v>
      </c>
      <c r="M1749" s="1610">
        <f t="shared" si="291"/>
        <v>0</v>
      </c>
      <c r="N1749" s="1610">
        <f t="shared" si="291"/>
        <v>0</v>
      </c>
      <c r="O1749" s="1610">
        <f t="shared" si="291"/>
        <v>0</v>
      </c>
      <c r="P1749" s="1262" t="e">
        <f>O1749/N1749*100</f>
        <v>#DIV/0!</v>
      </c>
      <c r="Q1749" s="1206">
        <f>SUM(Q1748)</f>
        <v>0</v>
      </c>
      <c r="R1749" s="1159" t="e">
        <f>O1749/$D$4*12/Q1749</f>
        <v>#DIV/0!</v>
      </c>
      <c r="S1749" s="326"/>
      <c r="T1749" s="326"/>
      <c r="U1749" s="326"/>
      <c r="V1749" s="326"/>
      <c r="W1749" s="859">
        <f>S1749/12*$D$4+(T1749-S1749)/11*3+(U1749-T1749)/10*2+(V1749-U1749)/9*1</f>
        <v>0</v>
      </c>
      <c r="X1749" s="326">
        <f t="shared" si="290"/>
        <v>0</v>
      </c>
      <c r="Y1749" s="758"/>
      <c r="Z1749" s="326"/>
      <c r="AA1749" s="326">
        <f>X1749-W1749</f>
        <v>0</v>
      </c>
      <c r="AB1749" s="326"/>
      <c r="AC1749" s="326">
        <v>0</v>
      </c>
      <c r="AD1749" s="326"/>
      <c r="AE1749" s="1611"/>
      <c r="AF1749" s="888"/>
      <c r="AG1749" s="1056"/>
      <c r="AH1749" s="1071"/>
      <c r="AJ1749" s="3355"/>
    </row>
    <row r="1750" spans="1:40" ht="15.75" thickBot="1" x14ac:dyDescent="0.3">
      <c r="A1750" s="127">
        <v>1</v>
      </c>
      <c r="B1750" s="2236" t="s">
        <v>737</v>
      </c>
      <c r="D1750" s="1642" t="s">
        <v>277</v>
      </c>
      <c r="E1750" s="1643"/>
      <c r="F1750" s="1642"/>
      <c r="G1750" s="247"/>
      <c r="H1750" s="1725"/>
      <c r="I1750" s="1725"/>
      <c r="J1750" s="1725"/>
      <c r="K1750" s="1479"/>
      <c r="L1750" s="1479"/>
      <c r="M1750" s="1749"/>
      <c r="N1750" s="1749"/>
      <c r="O1750" s="1749">
        <f>SUM(O1744,O1749)</f>
        <v>0</v>
      </c>
      <c r="P1750" s="1749"/>
      <c r="Q1750" s="1749"/>
      <c r="R1750" s="1749"/>
      <c r="S1750" s="327"/>
      <c r="T1750" s="327"/>
      <c r="U1750" s="327"/>
      <c r="V1750" s="327"/>
      <c r="W1750" s="739">
        <f>SUM(W1744,W1749)</f>
        <v>0</v>
      </c>
      <c r="X1750" s="327">
        <f t="shared" si="290"/>
        <v>0</v>
      </c>
      <c r="Y1750" s="761"/>
      <c r="Z1750" s="146"/>
      <c r="AA1750" s="327">
        <f>SUM(AA1744,AA1749)</f>
        <v>0</v>
      </c>
      <c r="AB1750" s="327">
        <f>SUM(AB1744,AB1749)</f>
        <v>0</v>
      </c>
      <c r="AC1750" s="146">
        <f>SUM(AC1744,AC1749)</f>
        <v>0</v>
      </c>
      <c r="AD1750" s="327">
        <f>SUM(AD1744,AD1749)</f>
        <v>0</v>
      </c>
      <c r="AE1750" s="948"/>
      <c r="AF1750" s="842"/>
      <c r="AG1750" s="1056"/>
      <c r="AH1750" s="1071"/>
      <c r="AJ1750" s="3355"/>
    </row>
    <row r="1751" spans="1:40" x14ac:dyDescent="0.25">
      <c r="A1751" s="127">
        <v>1</v>
      </c>
      <c r="D1751" s="1702"/>
      <c r="E1751" s="1703"/>
      <c r="F1751" s="1702"/>
      <c r="G1751" s="232"/>
      <c r="H1751" s="813"/>
      <c r="I1751" s="813"/>
      <c r="J1751" s="813"/>
      <c r="K1751" s="1480"/>
      <c r="L1751" s="1480"/>
      <c r="M1751" s="176"/>
      <c r="N1751" s="176"/>
      <c r="O1751" s="2228"/>
      <c r="P1751" s="176"/>
      <c r="Q1751" s="176"/>
      <c r="R1751" s="176"/>
      <c r="S1751" s="320"/>
      <c r="T1751" s="320"/>
      <c r="U1751" s="320"/>
      <c r="V1751" s="320"/>
      <c r="W1751" s="737"/>
      <c r="X1751" s="320">
        <f t="shared" si="290"/>
        <v>0</v>
      </c>
      <c r="Y1751" s="759"/>
      <c r="Z1751" s="320"/>
      <c r="AA1751" s="320"/>
      <c r="AB1751" s="320"/>
      <c r="AC1751" s="320"/>
      <c r="AD1751" s="320"/>
      <c r="AE1751" s="944"/>
      <c r="AF1751" s="360"/>
      <c r="AG1751" s="1056"/>
      <c r="AH1751" s="1071"/>
      <c r="AJ1751" s="3355"/>
      <c r="AN1751" s="2236"/>
    </row>
    <row r="1752" spans="1:40" ht="43.5" x14ac:dyDescent="0.25">
      <c r="A1752" s="127">
        <v>1</v>
      </c>
      <c r="B1752" s="2236" t="s">
        <v>736</v>
      </c>
      <c r="D1752" s="1061" t="s">
        <v>371</v>
      </c>
      <c r="E1752" s="1061"/>
      <c r="F1752" s="1602"/>
      <c r="G1752" s="215"/>
      <c r="H1752" s="177"/>
      <c r="I1752" s="177"/>
      <c r="J1752" s="177"/>
      <c r="K1752" s="806"/>
      <c r="L1752" s="806"/>
      <c r="M1752" s="173"/>
      <c r="N1752" s="173"/>
      <c r="O1752" s="173"/>
      <c r="P1752" s="173"/>
      <c r="Q1752" s="173"/>
      <c r="R1752" s="173"/>
      <c r="S1752" s="321"/>
      <c r="T1752" s="321"/>
      <c r="U1752" s="321"/>
      <c r="V1752" s="321"/>
      <c r="W1752" s="738"/>
      <c r="X1752" s="321">
        <f t="shared" si="290"/>
        <v>0</v>
      </c>
      <c r="Y1752" s="756"/>
      <c r="Z1752" s="321"/>
      <c r="AA1752" s="321"/>
      <c r="AB1752" s="321"/>
      <c r="AC1752" s="321"/>
      <c r="AD1752" s="321"/>
      <c r="AE1752" s="928"/>
      <c r="AF1752" s="318"/>
      <c r="AG1752" s="1056"/>
      <c r="AH1752" s="1071"/>
      <c r="AJ1752" s="3355"/>
      <c r="AN1752" s="2236"/>
    </row>
    <row r="1753" spans="1:40" x14ac:dyDescent="0.25">
      <c r="A1753" s="127">
        <v>1</v>
      </c>
      <c r="B1753" s="2236" t="s">
        <v>736</v>
      </c>
      <c r="D1753" s="480" t="s">
        <v>194</v>
      </c>
      <c r="E1753" s="422"/>
      <c r="F1753" s="524"/>
      <c r="G1753" s="213"/>
      <c r="H1753" s="514"/>
      <c r="I1753" s="514"/>
      <c r="J1753" s="514"/>
      <c r="K1753" s="806"/>
      <c r="L1753" s="806"/>
      <c r="M1753" s="173"/>
      <c r="N1753" s="173"/>
      <c r="O1753" s="173"/>
      <c r="P1753" s="173"/>
      <c r="Q1753" s="173"/>
      <c r="R1753" s="173"/>
      <c r="S1753" s="321"/>
      <c r="T1753" s="321"/>
      <c r="U1753" s="321"/>
      <c r="V1753" s="321"/>
      <c r="W1753" s="855">
        <f>S1753/12*$D$4+(T1753-S1753)/11*3+(U1753-T1753)/10*2+(V1753-U1753)/9*1</f>
        <v>0</v>
      </c>
      <c r="X1753" s="321">
        <f t="shared" si="290"/>
        <v>22.867010000000001</v>
      </c>
      <c r="Y1753" s="756"/>
      <c r="Z1753" s="321"/>
      <c r="AA1753" s="321">
        <f>X1753-W1753</f>
        <v>22.867010000000001</v>
      </c>
      <c r="AB1753" s="321"/>
      <c r="AC1753" s="321"/>
      <c r="AD1753" s="321">
        <v>22.867010000000001</v>
      </c>
      <c r="AE1753" s="945"/>
      <c r="AF1753" s="318"/>
      <c r="AG1753" s="1056"/>
      <c r="AH1753" s="1071"/>
      <c r="AJ1753" s="3355"/>
      <c r="AN1753" s="2236"/>
    </row>
    <row r="1754" spans="1:40" ht="18.75" customHeight="1" x14ac:dyDescent="0.25">
      <c r="A1754" s="127">
        <v>1</v>
      </c>
      <c r="B1754" s="2236" t="s">
        <v>736</v>
      </c>
      <c r="D1754" s="2231" t="s">
        <v>270</v>
      </c>
      <c r="E1754" s="423"/>
      <c r="F1754" s="4"/>
      <c r="G1754" s="482"/>
      <c r="H1754" s="482"/>
      <c r="I1754" s="482">
        <f>I1756+I1758+I1759</f>
        <v>10</v>
      </c>
      <c r="J1754" s="173" t="e">
        <f>I1754/H1754*100</f>
        <v>#DIV/0!</v>
      </c>
      <c r="K1754" s="1484"/>
      <c r="L1754" s="1484"/>
      <c r="M1754" s="514"/>
      <c r="N1754" s="514"/>
      <c r="O1754" s="514"/>
      <c r="P1754" s="514"/>
      <c r="Q1754" s="514"/>
      <c r="R1754" s="514"/>
      <c r="S1754" s="321"/>
      <c r="T1754" s="321"/>
      <c r="U1754" s="321"/>
      <c r="V1754" s="321"/>
      <c r="W1754" s="738"/>
      <c r="X1754" s="321">
        <f t="shared" si="290"/>
        <v>0</v>
      </c>
      <c r="Y1754" s="756"/>
      <c r="Z1754" s="321"/>
      <c r="AA1754" s="321"/>
      <c r="AB1754" s="321"/>
      <c r="AC1754" s="321"/>
      <c r="AD1754" s="321"/>
      <c r="AE1754" s="908"/>
      <c r="AF1754" s="318"/>
      <c r="AG1754" s="1056"/>
      <c r="AH1754" s="1071"/>
      <c r="AJ1754" s="3355"/>
      <c r="AN1754" s="2236"/>
    </row>
    <row r="1755" spans="1:40" ht="30" x14ac:dyDescent="0.25">
      <c r="A1755" s="127">
        <v>1</v>
      </c>
      <c r="B1755" s="2236" t="s">
        <v>736</v>
      </c>
      <c r="D1755" s="301" t="s">
        <v>193</v>
      </c>
      <c r="E1755" s="423"/>
      <c r="F1755" s="4"/>
      <c r="G1755" s="482"/>
      <c r="H1755" s="173"/>
      <c r="I1755" s="173"/>
      <c r="J1755" s="173"/>
      <c r="K1755" s="1484"/>
      <c r="L1755" s="1484"/>
      <c r="M1755" s="514"/>
      <c r="N1755" s="514"/>
      <c r="O1755" s="514"/>
      <c r="P1755" s="514"/>
      <c r="Q1755" s="514"/>
      <c r="R1755" s="514"/>
      <c r="S1755" s="321"/>
      <c r="T1755" s="321"/>
      <c r="U1755" s="321"/>
      <c r="V1755" s="321"/>
      <c r="W1755" s="738"/>
      <c r="X1755" s="321"/>
      <c r="Y1755" s="756"/>
      <c r="Z1755" s="321"/>
      <c r="AA1755" s="321"/>
      <c r="AB1755" s="321"/>
      <c r="AC1755" s="321"/>
      <c r="AD1755" s="321"/>
      <c r="AE1755" s="908"/>
      <c r="AF1755" s="318"/>
      <c r="AG1755" s="1056"/>
      <c r="AH1755" s="1071"/>
      <c r="AJ1755" s="3355"/>
      <c r="AN1755" s="2236"/>
    </row>
    <row r="1756" spans="1:40" ht="30" x14ac:dyDescent="0.25">
      <c r="A1756" s="127">
        <v>1</v>
      </c>
      <c r="B1756" s="2236" t="s">
        <v>736</v>
      </c>
      <c r="D1756" s="302" t="s">
        <v>454</v>
      </c>
      <c r="E1756" s="423"/>
      <c r="F1756" s="4"/>
      <c r="G1756" s="483"/>
      <c r="H1756" s="173"/>
      <c r="I1756" s="173">
        <v>3</v>
      </c>
      <c r="J1756" s="173" t="e">
        <f>I1756/H1756*100</f>
        <v>#DIV/0!</v>
      </c>
      <c r="K1756" s="1484"/>
      <c r="L1756" s="1484"/>
      <c r="M1756" s="514"/>
      <c r="N1756" s="514"/>
      <c r="O1756" s="514"/>
      <c r="P1756" s="514"/>
      <c r="Q1756" s="514"/>
      <c r="R1756" s="514"/>
      <c r="S1756" s="321"/>
      <c r="T1756" s="321"/>
      <c r="U1756" s="321"/>
      <c r="V1756" s="321"/>
      <c r="W1756" s="738"/>
      <c r="X1756" s="321"/>
      <c r="Y1756" s="756"/>
      <c r="Z1756" s="321"/>
      <c r="AA1756" s="321"/>
      <c r="AB1756" s="321"/>
      <c r="AC1756" s="321"/>
      <c r="AD1756" s="321"/>
      <c r="AE1756" s="908"/>
      <c r="AF1756" s="318"/>
      <c r="AG1756" s="1056"/>
      <c r="AH1756" s="1071"/>
      <c r="AJ1756" s="3355"/>
      <c r="AN1756" s="2236"/>
    </row>
    <row r="1757" spans="1:40" ht="60" x14ac:dyDescent="0.25">
      <c r="A1757" s="127">
        <v>1</v>
      </c>
      <c r="B1757" s="2236" t="s">
        <v>736</v>
      </c>
      <c r="D1757" s="302" t="s">
        <v>455</v>
      </c>
      <c r="E1757" s="423"/>
      <c r="F1757" s="4"/>
      <c r="G1757" s="483"/>
      <c r="H1757" s="173"/>
      <c r="I1757" s="173"/>
      <c r="J1757" s="173"/>
      <c r="K1757" s="1484"/>
      <c r="L1757" s="1484"/>
      <c r="M1757" s="514"/>
      <c r="N1757" s="514"/>
      <c r="O1757" s="514"/>
      <c r="P1757" s="514"/>
      <c r="Q1757" s="514"/>
      <c r="R1757" s="514"/>
      <c r="S1757" s="321"/>
      <c r="T1757" s="321"/>
      <c r="U1757" s="321"/>
      <c r="V1757" s="321"/>
      <c r="W1757" s="738"/>
      <c r="X1757" s="321"/>
      <c r="Y1757" s="756"/>
      <c r="Z1757" s="321"/>
      <c r="AA1757" s="321"/>
      <c r="AB1757" s="321"/>
      <c r="AC1757" s="321"/>
      <c r="AD1757" s="321"/>
      <c r="AE1757" s="908"/>
      <c r="AF1757" s="318"/>
      <c r="AG1757" s="1056"/>
      <c r="AH1757" s="1071"/>
      <c r="AJ1757" s="3355"/>
      <c r="AN1757" s="2236"/>
    </row>
    <row r="1758" spans="1:40" ht="45" x14ac:dyDescent="0.25">
      <c r="A1758" s="127">
        <v>1</v>
      </c>
      <c r="B1758" s="2236" t="s">
        <v>736</v>
      </c>
      <c r="D1758" s="302" t="s">
        <v>456</v>
      </c>
      <c r="E1758" s="423"/>
      <c r="F1758" s="4"/>
      <c r="G1758" s="483"/>
      <c r="H1758" s="173"/>
      <c r="I1758" s="173">
        <v>7</v>
      </c>
      <c r="J1758" s="173" t="e">
        <f>I1758/H1758*100</f>
        <v>#DIV/0!</v>
      </c>
      <c r="K1758" s="1484"/>
      <c r="L1758" s="1484"/>
      <c r="M1758" s="514"/>
      <c r="N1758" s="514"/>
      <c r="O1758" s="514"/>
      <c r="P1758" s="514"/>
      <c r="Q1758" s="514"/>
      <c r="R1758" s="514"/>
      <c r="S1758" s="321"/>
      <c r="T1758" s="321"/>
      <c r="U1758" s="321"/>
      <c r="V1758" s="321"/>
      <c r="W1758" s="738"/>
      <c r="X1758" s="321"/>
      <c r="Y1758" s="756"/>
      <c r="Z1758" s="321"/>
      <c r="AA1758" s="321"/>
      <c r="AB1758" s="321"/>
      <c r="AC1758" s="321"/>
      <c r="AD1758" s="321"/>
      <c r="AE1758" s="908"/>
      <c r="AF1758" s="318"/>
      <c r="AG1758" s="1056"/>
      <c r="AH1758" s="1071"/>
      <c r="AJ1758" s="3355"/>
      <c r="AN1758" s="2236"/>
    </row>
    <row r="1759" spans="1:40" ht="90" x14ac:dyDescent="0.25">
      <c r="A1759" s="127">
        <v>1</v>
      </c>
      <c r="B1759" s="2236" t="s">
        <v>736</v>
      </c>
      <c r="D1759" s="302" t="s">
        <v>457</v>
      </c>
      <c r="E1759" s="423"/>
      <c r="F1759" s="4"/>
      <c r="G1759" s="483"/>
      <c r="H1759" s="173"/>
      <c r="I1759" s="173"/>
      <c r="J1759" s="173"/>
      <c r="K1759" s="1484"/>
      <c r="L1759" s="1484"/>
      <c r="M1759" s="514"/>
      <c r="N1759" s="514"/>
      <c r="O1759" s="514"/>
      <c r="P1759" s="514"/>
      <c r="Q1759" s="514"/>
      <c r="R1759" s="514"/>
      <c r="S1759" s="321"/>
      <c r="T1759" s="321"/>
      <c r="U1759" s="321"/>
      <c r="V1759" s="321"/>
      <c r="W1759" s="738"/>
      <c r="X1759" s="321"/>
      <c r="Y1759" s="756"/>
      <c r="Z1759" s="321"/>
      <c r="AA1759" s="321"/>
      <c r="AB1759" s="321"/>
      <c r="AC1759" s="321"/>
      <c r="AD1759" s="321"/>
      <c r="AE1759" s="908"/>
      <c r="AF1759" s="318"/>
      <c r="AG1759" s="1056"/>
      <c r="AH1759" s="1071"/>
      <c r="AJ1759" s="3355"/>
      <c r="AN1759" s="2236"/>
    </row>
    <row r="1760" spans="1:40" ht="29.25" x14ac:dyDescent="0.25">
      <c r="B1760" s="2236" t="s">
        <v>736</v>
      </c>
      <c r="D1760" s="275" t="s">
        <v>131</v>
      </c>
      <c r="E1760" s="423"/>
      <c r="F1760" s="4"/>
      <c r="G1760" s="482"/>
      <c r="H1760" s="482"/>
      <c r="I1760" s="482">
        <f>I1761+I1762</f>
        <v>8</v>
      </c>
      <c r="J1760" s="173" t="e">
        <f>I1760/H1760*100</f>
        <v>#DIV/0!</v>
      </c>
      <c r="K1760" s="1484"/>
      <c r="L1760" s="1484"/>
      <c r="M1760" s="514"/>
      <c r="N1760" s="514"/>
      <c r="O1760" s="514"/>
      <c r="P1760" s="514"/>
      <c r="Q1760" s="514"/>
      <c r="R1760" s="514"/>
      <c r="S1760" s="321"/>
      <c r="T1760" s="321"/>
      <c r="U1760" s="321"/>
      <c r="V1760" s="321"/>
      <c r="W1760" s="738"/>
      <c r="X1760" s="321"/>
      <c r="Y1760" s="756"/>
      <c r="Z1760" s="321"/>
      <c r="AA1760" s="321"/>
      <c r="AB1760" s="321"/>
      <c r="AC1760" s="321"/>
      <c r="AD1760" s="321"/>
      <c r="AE1760" s="908"/>
      <c r="AF1760" s="318"/>
      <c r="AG1760" s="1056"/>
      <c r="AH1760" s="1071"/>
      <c r="AJ1760" s="3355"/>
      <c r="AN1760" s="2236"/>
    </row>
    <row r="1761" spans="1:40" x14ac:dyDescent="0.25">
      <c r="A1761" s="127">
        <v>1</v>
      </c>
      <c r="B1761" s="2236" t="s">
        <v>736</v>
      </c>
      <c r="D1761" s="155" t="s">
        <v>222</v>
      </c>
      <c r="E1761" s="423"/>
      <c r="F1761" s="4"/>
      <c r="G1761" s="483"/>
      <c r="H1761" s="173"/>
      <c r="I1761" s="173">
        <v>8</v>
      </c>
      <c r="J1761" s="173" t="e">
        <f>I1761/H1761*100</f>
        <v>#DIV/0!</v>
      </c>
      <c r="K1761" s="1484"/>
      <c r="L1761" s="1484"/>
      <c r="M1761" s="514"/>
      <c r="N1761" s="514"/>
      <c r="O1761" s="514"/>
      <c r="P1761" s="514"/>
      <c r="Q1761" s="514"/>
      <c r="R1761" s="514"/>
      <c r="S1761" s="321"/>
      <c r="T1761" s="321"/>
      <c r="U1761" s="321"/>
      <c r="V1761" s="321"/>
      <c r="W1761" s="738"/>
      <c r="X1761" s="321"/>
      <c r="Y1761" s="756"/>
      <c r="Z1761" s="321"/>
      <c r="AA1761" s="321"/>
      <c r="AB1761" s="321"/>
      <c r="AC1761" s="321"/>
      <c r="AD1761" s="321"/>
      <c r="AE1761" s="908"/>
      <c r="AF1761" s="318"/>
      <c r="AG1761" s="1056"/>
      <c r="AH1761" s="1071"/>
      <c r="AJ1761" s="3355"/>
      <c r="AN1761" s="2236"/>
    </row>
    <row r="1762" spans="1:40" ht="45" x14ac:dyDescent="0.25">
      <c r="A1762" s="127">
        <v>1</v>
      </c>
      <c r="B1762" s="2236" t="s">
        <v>736</v>
      </c>
      <c r="D1762" s="155" t="s">
        <v>458</v>
      </c>
      <c r="E1762" s="423"/>
      <c r="F1762" s="4"/>
      <c r="G1762" s="483"/>
      <c r="H1762" s="173"/>
      <c r="I1762" s="173"/>
      <c r="J1762" s="173" t="e">
        <f>I1762/H1762*100</f>
        <v>#DIV/0!</v>
      </c>
      <c r="K1762" s="1484"/>
      <c r="L1762" s="1484"/>
      <c r="M1762" s="514"/>
      <c r="N1762" s="514"/>
      <c r="O1762" s="514"/>
      <c r="P1762" s="514"/>
      <c r="Q1762" s="514"/>
      <c r="R1762" s="514"/>
      <c r="S1762" s="321"/>
      <c r="T1762" s="321"/>
      <c r="U1762" s="321"/>
      <c r="V1762" s="321"/>
      <c r="W1762" s="738"/>
      <c r="X1762" s="321"/>
      <c r="Y1762" s="756"/>
      <c r="Z1762" s="321"/>
      <c r="AA1762" s="321"/>
      <c r="AB1762" s="321"/>
      <c r="AC1762" s="321"/>
      <c r="AD1762" s="321"/>
      <c r="AE1762" s="908"/>
      <c r="AF1762" s="318"/>
      <c r="AG1762" s="1056"/>
      <c r="AH1762" s="1071"/>
      <c r="AJ1762" s="3355"/>
      <c r="AN1762" s="2236"/>
    </row>
    <row r="1763" spans="1:40" s="2236" customFormat="1" ht="29.25" x14ac:dyDescent="0.25">
      <c r="B1763" s="2236" t="s">
        <v>736</v>
      </c>
      <c r="D1763" s="513" t="s">
        <v>343</v>
      </c>
      <c r="E1763" s="423"/>
      <c r="F1763" s="4"/>
      <c r="G1763" s="483"/>
      <c r="H1763" s="173"/>
      <c r="I1763" s="173">
        <v>2</v>
      </c>
      <c r="J1763" s="173" t="e">
        <f>I1763/H1763*100</f>
        <v>#DIV/0!</v>
      </c>
      <c r="K1763" s="1484"/>
      <c r="L1763" s="1484"/>
      <c r="M1763" s="514"/>
      <c r="N1763" s="514"/>
      <c r="O1763" s="514"/>
      <c r="P1763" s="514"/>
      <c r="Q1763" s="514"/>
      <c r="R1763" s="514"/>
      <c r="S1763" s="321"/>
      <c r="T1763" s="321"/>
      <c r="U1763" s="321"/>
      <c r="V1763" s="321"/>
      <c r="W1763" s="738"/>
      <c r="X1763" s="134">
        <f t="shared" ref="X1763:X1764" si="292">AD1763-AC1763-Y1763</f>
        <v>2.3424</v>
      </c>
      <c r="Y1763" s="756"/>
      <c r="Z1763" s="321"/>
      <c r="AA1763" s="321"/>
      <c r="AB1763" s="321"/>
      <c r="AC1763" s="321"/>
      <c r="AD1763" s="321">
        <v>2.3424</v>
      </c>
      <c r="AE1763" s="908"/>
      <c r="AF1763" s="318"/>
      <c r="AG1763" s="1056"/>
      <c r="AH1763" s="1071"/>
      <c r="AJ1763" s="3355"/>
    </row>
    <row r="1764" spans="1:40" x14ac:dyDescent="0.25">
      <c r="A1764" s="127">
        <v>1</v>
      </c>
      <c r="B1764" s="2236" t="s">
        <v>736</v>
      </c>
      <c r="D1764" s="3028" t="s">
        <v>194</v>
      </c>
      <c r="E1764" s="423"/>
      <c r="F1764" s="4"/>
      <c r="G1764" s="483"/>
      <c r="H1764" s="173"/>
      <c r="I1764" s="173"/>
      <c r="J1764" s="173"/>
      <c r="K1764" s="1484"/>
      <c r="L1764" s="1484"/>
      <c r="M1764" s="514"/>
      <c r="N1764" s="514"/>
      <c r="O1764" s="514"/>
      <c r="P1764" s="514"/>
      <c r="Q1764" s="514"/>
      <c r="R1764" s="514"/>
      <c r="S1764" s="321"/>
      <c r="T1764" s="321"/>
      <c r="U1764" s="321"/>
      <c r="V1764" s="321"/>
      <c r="W1764" s="855">
        <f>S1764/12*$D$4</f>
        <v>0</v>
      </c>
      <c r="X1764" s="134">
        <f t="shared" si="292"/>
        <v>0</v>
      </c>
      <c r="Y1764" s="756"/>
      <c r="Z1764" s="321"/>
      <c r="AA1764" s="321">
        <f>X1764-W1764</f>
        <v>0</v>
      </c>
      <c r="AB1764" s="321"/>
      <c r="AC1764" s="321"/>
      <c r="AD1764" s="321"/>
      <c r="AE1764" s="908"/>
      <c r="AF1764" s="318"/>
      <c r="AG1764" s="1056"/>
      <c r="AH1764" s="1071"/>
      <c r="AJ1764" s="3355"/>
      <c r="AN1764" s="2236"/>
    </row>
    <row r="1765" spans="1:40" ht="47.25" x14ac:dyDescent="0.25">
      <c r="A1765" s="127">
        <v>1</v>
      </c>
      <c r="B1765" s="2236" t="s">
        <v>736</v>
      </c>
      <c r="D1765" s="481" t="s">
        <v>459</v>
      </c>
      <c r="E1765" s="423"/>
      <c r="F1765" s="4"/>
      <c r="G1765" s="482"/>
      <c r="H1765" s="482"/>
      <c r="I1765" s="482">
        <f>I1766+I1771</f>
        <v>0</v>
      </c>
      <c r="J1765" s="173" t="e">
        <f>I1765/H1765*100</f>
        <v>#DIV/0!</v>
      </c>
      <c r="K1765" s="1484"/>
      <c r="L1765" s="1484"/>
      <c r="M1765" s="514"/>
      <c r="N1765" s="514"/>
      <c r="O1765" s="514"/>
      <c r="P1765" s="514"/>
      <c r="Q1765" s="514"/>
      <c r="R1765" s="514"/>
      <c r="S1765" s="321"/>
      <c r="T1765" s="321"/>
      <c r="U1765" s="321"/>
      <c r="V1765" s="321"/>
      <c r="W1765" s="738">
        <f t="shared" ref="W1765:AD1765" si="293">W1766+W1771</f>
        <v>0</v>
      </c>
      <c r="X1765" s="321">
        <f t="shared" si="293"/>
        <v>0</v>
      </c>
      <c r="Y1765" s="756">
        <f t="shared" si="293"/>
        <v>0</v>
      </c>
      <c r="Z1765" s="321">
        <f t="shared" si="293"/>
        <v>0</v>
      </c>
      <c r="AA1765" s="321">
        <f t="shared" si="293"/>
        <v>0</v>
      </c>
      <c r="AB1765" s="321">
        <f t="shared" si="293"/>
        <v>0</v>
      </c>
      <c r="AC1765" s="321">
        <f t="shared" si="293"/>
        <v>0</v>
      </c>
      <c r="AD1765" s="321">
        <f t="shared" si="293"/>
        <v>0</v>
      </c>
      <c r="AE1765" s="908"/>
      <c r="AF1765" s="318"/>
      <c r="AG1765" s="1056"/>
      <c r="AH1765" s="1071"/>
      <c r="AJ1765" s="3355"/>
      <c r="AN1765" s="2236"/>
    </row>
    <row r="1766" spans="1:40" ht="30" x14ac:dyDescent="0.25">
      <c r="A1766" s="127">
        <v>1</v>
      </c>
      <c r="B1766" s="2236" t="s">
        <v>736</v>
      </c>
      <c r="D1766" s="461" t="s">
        <v>271</v>
      </c>
      <c r="E1766" s="423"/>
      <c r="F1766" s="4"/>
      <c r="G1766" s="482"/>
      <c r="H1766" s="482"/>
      <c r="I1766" s="482">
        <f>SUM(I1767:I1770)</f>
        <v>0</v>
      </c>
      <c r="J1766" s="173" t="e">
        <f>I1766/H1766*100</f>
        <v>#DIV/0!</v>
      </c>
      <c r="K1766" s="1484"/>
      <c r="L1766" s="1484"/>
      <c r="M1766" s="514"/>
      <c r="N1766" s="514"/>
      <c r="O1766" s="514"/>
      <c r="P1766" s="514"/>
      <c r="Q1766" s="514"/>
      <c r="R1766" s="514"/>
      <c r="S1766" s="321"/>
      <c r="T1766" s="321"/>
      <c r="U1766" s="321"/>
      <c r="V1766" s="321"/>
      <c r="W1766" s="738">
        <f t="shared" ref="W1766:AD1766" si="294">SUM(W1767:W1770)</f>
        <v>0</v>
      </c>
      <c r="X1766" s="321">
        <f t="shared" si="294"/>
        <v>0</v>
      </c>
      <c r="Y1766" s="756">
        <f t="shared" si="294"/>
        <v>0</v>
      </c>
      <c r="Z1766" s="321">
        <f t="shared" si="294"/>
        <v>0</v>
      </c>
      <c r="AA1766" s="321">
        <f t="shared" si="294"/>
        <v>0</v>
      </c>
      <c r="AB1766" s="321">
        <f t="shared" si="294"/>
        <v>0</v>
      </c>
      <c r="AC1766" s="321">
        <f t="shared" si="294"/>
        <v>0</v>
      </c>
      <c r="AD1766" s="321">
        <f t="shared" si="294"/>
        <v>0</v>
      </c>
      <c r="AE1766" s="908"/>
      <c r="AF1766" s="318"/>
      <c r="AG1766" s="1056"/>
      <c r="AH1766" s="1071"/>
      <c r="AJ1766" s="3355"/>
      <c r="AN1766" s="2236"/>
    </row>
    <row r="1767" spans="1:40" ht="30" x14ac:dyDescent="0.25">
      <c r="A1767" s="127">
        <v>1</v>
      </c>
      <c r="B1767" s="2236" t="s">
        <v>736</v>
      </c>
      <c r="D1767" s="302" t="s">
        <v>460</v>
      </c>
      <c r="E1767" s="423"/>
      <c r="F1767" s="4"/>
      <c r="G1767" s="482"/>
      <c r="H1767" s="173"/>
      <c r="I1767" s="173"/>
      <c r="J1767" s="173"/>
      <c r="K1767" s="1484"/>
      <c r="L1767" s="1484"/>
      <c r="M1767" s="514"/>
      <c r="N1767" s="514"/>
      <c r="O1767" s="514"/>
      <c r="P1767" s="514"/>
      <c r="Q1767" s="514"/>
      <c r="R1767" s="514"/>
      <c r="S1767" s="321"/>
      <c r="T1767" s="321"/>
      <c r="U1767" s="321"/>
      <c r="V1767" s="321"/>
      <c r="W1767" s="738"/>
      <c r="X1767" s="321"/>
      <c r="Y1767" s="756"/>
      <c r="Z1767" s="321"/>
      <c r="AA1767" s="321"/>
      <c r="AB1767" s="321"/>
      <c r="AC1767" s="321"/>
      <c r="AD1767" s="321"/>
      <c r="AE1767" s="908"/>
      <c r="AF1767" s="318"/>
      <c r="AG1767" s="1056"/>
      <c r="AH1767" s="1071"/>
      <c r="AJ1767" s="3355"/>
      <c r="AN1767" s="2236"/>
    </row>
    <row r="1768" spans="1:40" ht="60" x14ac:dyDescent="0.25">
      <c r="A1768" s="127">
        <v>1</v>
      </c>
      <c r="B1768" s="2236" t="s">
        <v>736</v>
      </c>
      <c r="D1768" s="302" t="s">
        <v>479</v>
      </c>
      <c r="E1768" s="423"/>
      <c r="F1768" s="4"/>
      <c r="G1768" s="482"/>
      <c r="H1768" s="173"/>
      <c r="I1768" s="173"/>
      <c r="J1768" s="173"/>
      <c r="K1768" s="1484"/>
      <c r="L1768" s="1484"/>
      <c r="M1768" s="514"/>
      <c r="N1768" s="514"/>
      <c r="O1768" s="514"/>
      <c r="P1768" s="514"/>
      <c r="Q1768" s="514"/>
      <c r="R1768" s="514"/>
      <c r="S1768" s="321"/>
      <c r="T1768" s="321"/>
      <c r="U1768" s="321"/>
      <c r="V1768" s="321"/>
      <c r="W1768" s="738"/>
      <c r="X1768" s="321"/>
      <c r="Y1768" s="756"/>
      <c r="Z1768" s="321"/>
      <c r="AA1768" s="321"/>
      <c r="AB1768" s="321"/>
      <c r="AC1768" s="321"/>
      <c r="AD1768" s="321"/>
      <c r="AE1768" s="908"/>
      <c r="AF1768" s="318"/>
      <c r="AG1768" s="1056"/>
      <c r="AH1768" s="1071"/>
      <c r="AJ1768" s="3355"/>
      <c r="AN1768" s="2236"/>
    </row>
    <row r="1769" spans="1:40" ht="45" x14ac:dyDescent="0.25">
      <c r="A1769" s="127">
        <v>1</v>
      </c>
      <c r="B1769" s="2236" t="s">
        <v>736</v>
      </c>
      <c r="D1769" s="302" t="s">
        <v>463</v>
      </c>
      <c r="E1769" s="423"/>
      <c r="F1769" s="4"/>
      <c r="G1769" s="483"/>
      <c r="H1769" s="173"/>
      <c r="I1769" s="173"/>
      <c r="J1769" s="173" t="e">
        <f>I1769/H1769*100</f>
        <v>#DIV/0!</v>
      </c>
      <c r="K1769" s="1484"/>
      <c r="L1769" s="1484"/>
      <c r="M1769" s="514"/>
      <c r="N1769" s="514"/>
      <c r="O1769" s="514"/>
      <c r="P1769" s="514"/>
      <c r="Q1769" s="514"/>
      <c r="R1769" s="514"/>
      <c r="S1769" s="321"/>
      <c r="T1769" s="321"/>
      <c r="U1769" s="321"/>
      <c r="V1769" s="321"/>
      <c r="W1769" s="738">
        <f>S1769/12*$D$4+(T1769-S1769)/11*3+(U1769-T1769)/10*2+(V1769-U1769)/9*1</f>
        <v>0</v>
      </c>
      <c r="X1769" s="321">
        <f>AD1769-AC1769-Z1769</f>
        <v>0</v>
      </c>
      <c r="Y1769" s="756"/>
      <c r="Z1769" s="321"/>
      <c r="AA1769" s="321">
        <f>X1769-W1769</f>
        <v>0</v>
      </c>
      <c r="AB1769" s="321"/>
      <c r="AC1769" s="321">
        <v>0</v>
      </c>
      <c r="AD1769" s="321"/>
      <c r="AE1769" s="908"/>
      <c r="AF1769" s="318"/>
      <c r="AG1769" s="1056"/>
      <c r="AH1769" s="1071"/>
      <c r="AJ1769" s="3355"/>
      <c r="AN1769" s="2236"/>
    </row>
    <row r="1770" spans="1:40" ht="30" x14ac:dyDescent="0.25">
      <c r="A1770" s="127">
        <v>1</v>
      </c>
      <c r="B1770" s="2236" t="s">
        <v>736</v>
      </c>
      <c r="D1770" s="302" t="s">
        <v>464</v>
      </c>
      <c r="E1770" s="423"/>
      <c r="F1770" s="4"/>
      <c r="G1770" s="484"/>
      <c r="H1770" s="173"/>
      <c r="I1770" s="173"/>
      <c r="J1770" s="173" t="e">
        <f>I1770/H1770*100</f>
        <v>#DIV/0!</v>
      </c>
      <c r="K1770" s="1484"/>
      <c r="L1770" s="1484"/>
      <c r="M1770" s="514"/>
      <c r="N1770" s="514"/>
      <c r="O1770" s="514"/>
      <c r="P1770" s="514"/>
      <c r="Q1770" s="514"/>
      <c r="R1770" s="514"/>
      <c r="S1770" s="321"/>
      <c r="T1770" s="321"/>
      <c r="U1770" s="321"/>
      <c r="V1770" s="321"/>
      <c r="W1770" s="738">
        <f>S1770/12*$D$4+(T1770-S1770)/11*3+(U1770-T1770)/10*2+(V1770-U1770)/9*1</f>
        <v>0</v>
      </c>
      <c r="X1770" s="321">
        <f>AD1770-AC1770-Z1770</f>
        <v>0</v>
      </c>
      <c r="Y1770" s="756"/>
      <c r="Z1770" s="321"/>
      <c r="AA1770" s="321">
        <f>X1770-W1770</f>
        <v>0</v>
      </c>
      <c r="AB1770" s="321"/>
      <c r="AC1770" s="321">
        <v>0</v>
      </c>
      <c r="AD1770" s="321"/>
      <c r="AE1770" s="908"/>
      <c r="AF1770" s="318"/>
      <c r="AG1770" s="1056"/>
      <c r="AH1770" s="1071"/>
      <c r="AJ1770" s="3355"/>
      <c r="AN1770" s="2236"/>
    </row>
    <row r="1771" spans="1:40" ht="45" x14ac:dyDescent="0.25">
      <c r="A1771" s="127">
        <v>1</v>
      </c>
      <c r="B1771" s="2236" t="s">
        <v>736</v>
      </c>
      <c r="D1771" s="461" t="s">
        <v>272</v>
      </c>
      <c r="E1771" s="423"/>
      <c r="F1771" s="4"/>
      <c r="G1771" s="485"/>
      <c r="H1771" s="485"/>
      <c r="I1771" s="485">
        <f>SUM(I1772:I1774)</f>
        <v>0</v>
      </c>
      <c r="J1771" s="173" t="e">
        <f>I1771/H1771*100</f>
        <v>#DIV/0!</v>
      </c>
      <c r="K1771" s="1484"/>
      <c r="L1771" s="1484"/>
      <c r="M1771" s="514"/>
      <c r="N1771" s="514"/>
      <c r="O1771" s="514"/>
      <c r="P1771" s="514"/>
      <c r="Q1771" s="514"/>
      <c r="R1771" s="514"/>
      <c r="S1771" s="321"/>
      <c r="T1771" s="321"/>
      <c r="U1771" s="321"/>
      <c r="V1771" s="321"/>
      <c r="W1771" s="738">
        <f t="shared" ref="W1771:AD1771" si="295">SUM(W1772:W1774)</f>
        <v>0</v>
      </c>
      <c r="X1771" s="321">
        <f t="shared" si="295"/>
        <v>0</v>
      </c>
      <c r="Y1771" s="756">
        <f t="shared" si="295"/>
        <v>0</v>
      </c>
      <c r="Z1771" s="321">
        <f t="shared" si="295"/>
        <v>0</v>
      </c>
      <c r="AA1771" s="321">
        <f t="shared" si="295"/>
        <v>0</v>
      </c>
      <c r="AB1771" s="321">
        <f t="shared" si="295"/>
        <v>0</v>
      </c>
      <c r="AC1771" s="321">
        <f t="shared" si="295"/>
        <v>0</v>
      </c>
      <c r="AD1771" s="321">
        <f t="shared" si="295"/>
        <v>0</v>
      </c>
      <c r="AE1771" s="908"/>
      <c r="AF1771" s="318"/>
      <c r="AG1771" s="1056"/>
      <c r="AH1771" s="1071"/>
      <c r="AJ1771" s="3355"/>
      <c r="AN1771" s="2236"/>
    </row>
    <row r="1772" spans="1:40" ht="30" x14ac:dyDescent="0.25">
      <c r="A1772" s="127">
        <v>1</v>
      </c>
      <c r="B1772" s="2236" t="s">
        <v>736</v>
      </c>
      <c r="D1772" s="302" t="s">
        <v>465</v>
      </c>
      <c r="E1772" s="423"/>
      <c r="F1772" s="4"/>
      <c r="G1772" s="486"/>
      <c r="H1772" s="173"/>
      <c r="I1772" s="173"/>
      <c r="J1772" s="173"/>
      <c r="K1772" s="1484"/>
      <c r="L1772" s="1484"/>
      <c r="M1772" s="514"/>
      <c r="N1772" s="514"/>
      <c r="O1772" s="514"/>
      <c r="P1772" s="514"/>
      <c r="Q1772" s="514"/>
      <c r="R1772" s="514"/>
      <c r="S1772" s="321"/>
      <c r="T1772" s="321"/>
      <c r="U1772" s="321"/>
      <c r="V1772" s="321"/>
      <c r="W1772" s="738"/>
      <c r="X1772" s="321"/>
      <c r="Y1772" s="756"/>
      <c r="Z1772" s="321"/>
      <c r="AA1772" s="321"/>
      <c r="AB1772" s="321"/>
      <c r="AC1772" s="321"/>
      <c r="AD1772" s="321"/>
      <c r="AE1772" s="908"/>
      <c r="AF1772" s="318"/>
      <c r="AG1772" s="1056"/>
      <c r="AH1772" s="1071"/>
      <c r="AJ1772" s="3355"/>
      <c r="AN1772" s="2236"/>
    </row>
    <row r="1773" spans="1:40" ht="60" x14ac:dyDescent="0.25">
      <c r="A1773" s="127">
        <v>1</v>
      </c>
      <c r="B1773" s="2236" t="s">
        <v>736</v>
      </c>
      <c r="D1773" s="302" t="s">
        <v>466</v>
      </c>
      <c r="E1773" s="423"/>
      <c r="F1773" s="4"/>
      <c r="G1773" s="486"/>
      <c r="H1773" s="173"/>
      <c r="I1773" s="173"/>
      <c r="J1773" s="173" t="e">
        <f>I1773/H1773*100</f>
        <v>#DIV/0!</v>
      </c>
      <c r="K1773" s="1484"/>
      <c r="L1773" s="1484"/>
      <c r="M1773" s="514"/>
      <c r="N1773" s="514"/>
      <c r="O1773" s="514"/>
      <c r="P1773" s="514"/>
      <c r="Q1773" s="514"/>
      <c r="R1773" s="514"/>
      <c r="S1773" s="321"/>
      <c r="T1773" s="321"/>
      <c r="U1773" s="321"/>
      <c r="V1773" s="321"/>
      <c r="W1773" s="738">
        <f>S1773/12*$D$4+(T1773-S1773)/11*3+(U1773-T1773)/10*2+(V1773-U1773)/9*1</f>
        <v>0</v>
      </c>
      <c r="X1773" s="321">
        <f>AD1773-AC1773-Z1773</f>
        <v>0</v>
      </c>
      <c r="Y1773" s="756"/>
      <c r="Z1773" s="321"/>
      <c r="AA1773" s="321">
        <f>X1773-W1773</f>
        <v>0</v>
      </c>
      <c r="AB1773" s="321"/>
      <c r="AC1773" s="321">
        <v>0</v>
      </c>
      <c r="AD1773" s="321"/>
      <c r="AE1773" s="908"/>
      <c r="AF1773" s="318"/>
      <c r="AG1773" s="1056"/>
      <c r="AH1773" s="1071"/>
      <c r="AJ1773" s="3355"/>
      <c r="AN1773" s="2236"/>
    </row>
    <row r="1774" spans="1:40" ht="45" x14ac:dyDescent="0.25">
      <c r="B1774" s="2236" t="s">
        <v>736</v>
      </c>
      <c r="D1774" s="302" t="s">
        <v>467</v>
      </c>
      <c r="E1774" s="423"/>
      <c r="F1774" s="4"/>
      <c r="G1774" s="486"/>
      <c r="H1774" s="173"/>
      <c r="I1774" s="173"/>
      <c r="J1774" s="173" t="e">
        <f>I1774/H1774*100</f>
        <v>#DIV/0!</v>
      </c>
      <c r="K1774" s="1484"/>
      <c r="L1774" s="1484"/>
      <c r="M1774" s="514"/>
      <c r="N1774" s="514"/>
      <c r="O1774" s="514"/>
      <c r="P1774" s="514"/>
      <c r="Q1774" s="514"/>
      <c r="R1774" s="514"/>
      <c r="S1774" s="321"/>
      <c r="T1774" s="321"/>
      <c r="U1774" s="321"/>
      <c r="V1774" s="321"/>
      <c r="W1774" s="738">
        <f>S1774/12*$D$4+(T1774-S1774)/11*3+(U1774-T1774)/10*2+(V1774-U1774)/9*1</f>
        <v>0</v>
      </c>
      <c r="X1774" s="321">
        <f>AD1774-AC1774-Z1774</f>
        <v>0</v>
      </c>
      <c r="Y1774" s="756"/>
      <c r="Z1774" s="321"/>
      <c r="AA1774" s="321">
        <f>X1774-W1774</f>
        <v>0</v>
      </c>
      <c r="AB1774" s="321"/>
      <c r="AC1774" s="321">
        <v>0</v>
      </c>
      <c r="AD1774" s="321"/>
      <c r="AE1774" s="908"/>
      <c r="AF1774" s="318"/>
      <c r="AG1774" s="1056"/>
      <c r="AH1774" s="1071"/>
      <c r="AJ1774" s="3355"/>
      <c r="AN1774" s="2236"/>
    </row>
    <row r="1775" spans="1:40" ht="18" customHeight="1" x14ac:dyDescent="0.25">
      <c r="A1775" s="127">
        <v>1</v>
      </c>
      <c r="B1775" s="2236" t="s">
        <v>736</v>
      </c>
      <c r="D1775" s="2231" t="s">
        <v>310</v>
      </c>
      <c r="E1775" s="423"/>
      <c r="F1775" s="4"/>
      <c r="G1775" s="486"/>
      <c r="H1775" s="173"/>
      <c r="I1775" s="173">
        <f>I1776+I1777+I1781+I1782</f>
        <v>0</v>
      </c>
      <c r="J1775" s="173" t="e">
        <f>I1775/H1775*100</f>
        <v>#DIV/0!</v>
      </c>
      <c r="K1775" s="1484"/>
      <c r="L1775" s="1484"/>
      <c r="M1775" s="514"/>
      <c r="N1775" s="514"/>
      <c r="O1775" s="514"/>
      <c r="P1775" s="514"/>
      <c r="Q1775" s="514"/>
      <c r="R1775" s="514"/>
      <c r="S1775" s="321"/>
      <c r="T1775" s="321"/>
      <c r="U1775" s="321"/>
      <c r="V1775" s="321"/>
      <c r="W1775" s="738">
        <f>S1775/12*$D$4+(T1775-S1775)/11*3+(U1775-T1775)/10*2+(V1775-U1775)/9*1</f>
        <v>0</v>
      </c>
      <c r="X1775" s="321">
        <f>AD1775-AC1775-Z1775</f>
        <v>0</v>
      </c>
      <c r="Y1775" s="756"/>
      <c r="Z1775" s="321"/>
      <c r="AA1775" s="321">
        <f>X1775-W1775</f>
        <v>0</v>
      </c>
      <c r="AB1775" s="321"/>
      <c r="AC1775" s="321">
        <v>0</v>
      </c>
      <c r="AD1775" s="321"/>
      <c r="AE1775" s="908"/>
      <c r="AF1775" s="318"/>
      <c r="AG1775" s="1056"/>
      <c r="AH1775" s="1071"/>
      <c r="AJ1775" s="3355"/>
      <c r="AN1775" s="2236"/>
    </row>
    <row r="1776" spans="1:40" x14ac:dyDescent="0.25">
      <c r="A1776" s="127">
        <v>1</v>
      </c>
      <c r="B1776" s="2236" t="s">
        <v>736</v>
      </c>
      <c r="D1776" s="302" t="s">
        <v>303</v>
      </c>
      <c r="E1776" s="423"/>
      <c r="F1776" s="4"/>
      <c r="G1776" s="486"/>
      <c r="H1776" s="173"/>
      <c r="I1776" s="173"/>
      <c r="J1776" s="173"/>
      <c r="K1776" s="1484"/>
      <c r="L1776" s="1484"/>
      <c r="M1776" s="514"/>
      <c r="N1776" s="514"/>
      <c r="O1776" s="514"/>
      <c r="P1776" s="514"/>
      <c r="Q1776" s="514"/>
      <c r="R1776" s="514"/>
      <c r="S1776" s="321"/>
      <c r="T1776" s="321"/>
      <c r="U1776" s="321"/>
      <c r="V1776" s="321"/>
      <c r="W1776" s="738"/>
      <c r="X1776" s="321"/>
      <c r="Y1776" s="756"/>
      <c r="Z1776" s="321"/>
      <c r="AA1776" s="321"/>
      <c r="AB1776" s="321"/>
      <c r="AC1776" s="321"/>
      <c r="AD1776" s="321"/>
      <c r="AE1776" s="908"/>
      <c r="AF1776" s="318"/>
      <c r="AG1776" s="1056"/>
      <c r="AH1776" s="1071"/>
      <c r="AJ1776" s="3355"/>
      <c r="AN1776" s="2236"/>
    </row>
    <row r="1777" spans="1:40" ht="30" x14ac:dyDescent="0.25">
      <c r="A1777" s="127">
        <v>1</v>
      </c>
      <c r="B1777" s="2236" t="s">
        <v>736</v>
      </c>
      <c r="D1777" s="461" t="s">
        <v>443</v>
      </c>
      <c r="E1777" s="423"/>
      <c r="F1777" s="4"/>
      <c r="G1777" s="485"/>
      <c r="H1777" s="173"/>
      <c r="I1777" s="173">
        <f>I1778+I1779/4+I1780</f>
        <v>0</v>
      </c>
      <c r="J1777" s="173" t="e">
        <f>I1777/H1777*100</f>
        <v>#DIV/0!</v>
      </c>
      <c r="K1777" s="1484"/>
      <c r="L1777" s="1484"/>
      <c r="M1777" s="514"/>
      <c r="N1777" s="514"/>
      <c r="O1777" s="514"/>
      <c r="P1777" s="514"/>
      <c r="Q1777" s="514"/>
      <c r="R1777" s="514"/>
      <c r="S1777" s="321"/>
      <c r="T1777" s="321"/>
      <c r="U1777" s="321"/>
      <c r="V1777" s="321"/>
      <c r="W1777" s="738"/>
      <c r="X1777" s="321"/>
      <c r="Y1777" s="756"/>
      <c r="Z1777" s="321"/>
      <c r="AA1777" s="321"/>
      <c r="AB1777" s="321"/>
      <c r="AC1777" s="321"/>
      <c r="AD1777" s="321"/>
      <c r="AE1777" s="908"/>
      <c r="AF1777" s="318"/>
      <c r="AG1777" s="1056"/>
      <c r="AH1777" s="1071"/>
      <c r="AJ1777" s="3355"/>
      <c r="AN1777" s="2236"/>
    </row>
    <row r="1778" spans="1:40" x14ac:dyDescent="0.25">
      <c r="A1778" s="127">
        <v>1</v>
      </c>
      <c r="B1778" s="2236" t="s">
        <v>736</v>
      </c>
      <c r="D1778" s="302" t="s">
        <v>444</v>
      </c>
      <c r="E1778" s="423"/>
      <c r="F1778" s="4"/>
      <c r="G1778" s="3029"/>
      <c r="H1778" s="173"/>
      <c r="I1778" s="173"/>
      <c r="J1778" s="173"/>
      <c r="K1778" s="1484"/>
      <c r="L1778" s="1484"/>
      <c r="M1778" s="514"/>
      <c r="N1778" s="514"/>
      <c r="O1778" s="514"/>
      <c r="P1778" s="514"/>
      <c r="Q1778" s="514"/>
      <c r="R1778" s="514"/>
      <c r="S1778" s="321"/>
      <c r="T1778" s="321"/>
      <c r="U1778" s="321"/>
      <c r="V1778" s="321"/>
      <c r="W1778" s="738"/>
      <c r="X1778" s="321"/>
      <c r="Y1778" s="756"/>
      <c r="Z1778" s="321"/>
      <c r="AA1778" s="321"/>
      <c r="AB1778" s="321"/>
      <c r="AC1778" s="321"/>
      <c r="AD1778" s="321"/>
      <c r="AE1778" s="908"/>
      <c r="AF1778" s="318"/>
      <c r="AG1778" s="1056"/>
      <c r="AH1778" s="1071"/>
      <c r="AJ1778" s="3355"/>
      <c r="AN1778" s="2236"/>
    </row>
    <row r="1779" spans="1:40" ht="30" x14ac:dyDescent="0.25">
      <c r="A1779" s="127">
        <v>1</v>
      </c>
      <c r="B1779" s="2236" t="s">
        <v>736</v>
      </c>
      <c r="D1779" s="302" t="s">
        <v>445</v>
      </c>
      <c r="E1779" s="423"/>
      <c r="F1779" s="4"/>
      <c r="G1779" s="486"/>
      <c r="H1779" s="173"/>
      <c r="I1779" s="173"/>
      <c r="J1779" s="173"/>
      <c r="K1779" s="1484"/>
      <c r="L1779" s="1484"/>
      <c r="M1779" s="514"/>
      <c r="N1779" s="514"/>
      <c r="O1779" s="514"/>
      <c r="P1779" s="514"/>
      <c r="Q1779" s="514"/>
      <c r="R1779" s="514"/>
      <c r="S1779" s="321"/>
      <c r="T1779" s="321"/>
      <c r="U1779" s="321"/>
      <c r="V1779" s="321"/>
      <c r="W1779" s="738"/>
      <c r="X1779" s="321"/>
      <c r="Y1779" s="756"/>
      <c r="Z1779" s="321"/>
      <c r="AA1779" s="321"/>
      <c r="AB1779" s="321"/>
      <c r="AC1779" s="321"/>
      <c r="AD1779" s="321"/>
      <c r="AE1779" s="908"/>
      <c r="AF1779" s="318"/>
      <c r="AG1779" s="1056"/>
      <c r="AH1779" s="1071"/>
      <c r="AJ1779" s="3355"/>
      <c r="AN1779" s="2236"/>
    </row>
    <row r="1780" spans="1:40" ht="45" x14ac:dyDescent="0.25">
      <c r="A1780" s="127">
        <v>1</v>
      </c>
      <c r="B1780" s="2236" t="s">
        <v>736</v>
      </c>
      <c r="D1780" s="302" t="s">
        <v>446</v>
      </c>
      <c r="E1780" s="423"/>
      <c r="F1780" s="4"/>
      <c r="G1780" s="486"/>
      <c r="H1780" s="173"/>
      <c r="I1780" s="173"/>
      <c r="J1780" s="173" t="e">
        <f>I1780/H1780*100</f>
        <v>#DIV/0!</v>
      </c>
      <c r="K1780" s="1484"/>
      <c r="L1780" s="1484"/>
      <c r="M1780" s="514"/>
      <c r="N1780" s="514"/>
      <c r="O1780" s="514"/>
      <c r="P1780" s="514"/>
      <c r="Q1780" s="514"/>
      <c r="R1780" s="514"/>
      <c r="S1780" s="321"/>
      <c r="T1780" s="321"/>
      <c r="U1780" s="321"/>
      <c r="V1780" s="321"/>
      <c r="W1780" s="738"/>
      <c r="X1780" s="321"/>
      <c r="Y1780" s="756"/>
      <c r="Z1780" s="321"/>
      <c r="AA1780" s="321"/>
      <c r="AB1780" s="321"/>
      <c r="AC1780" s="321"/>
      <c r="AD1780" s="321"/>
      <c r="AE1780" s="908"/>
      <c r="AF1780" s="318"/>
      <c r="AG1780" s="1056"/>
      <c r="AH1780" s="1071"/>
      <c r="AJ1780" s="3355"/>
      <c r="AN1780" s="2236"/>
    </row>
    <row r="1781" spans="1:40" ht="60" x14ac:dyDescent="0.25">
      <c r="A1781" s="127">
        <v>1</v>
      </c>
      <c r="B1781" s="2236" t="s">
        <v>736</v>
      </c>
      <c r="D1781" s="302" t="s">
        <v>447</v>
      </c>
      <c r="E1781" s="423"/>
      <c r="F1781" s="4"/>
      <c r="G1781" s="484"/>
      <c r="H1781" s="173"/>
      <c r="I1781" s="173"/>
      <c r="J1781" s="173"/>
      <c r="K1781" s="1484"/>
      <c r="L1781" s="1484"/>
      <c r="M1781" s="514"/>
      <c r="N1781" s="514"/>
      <c r="O1781" s="514"/>
      <c r="P1781" s="514"/>
      <c r="Q1781" s="514"/>
      <c r="R1781" s="514"/>
      <c r="S1781" s="321"/>
      <c r="T1781" s="321"/>
      <c r="U1781" s="321"/>
      <c r="V1781" s="321"/>
      <c r="W1781" s="738"/>
      <c r="X1781" s="321"/>
      <c r="Y1781" s="756"/>
      <c r="Z1781" s="321"/>
      <c r="AA1781" s="321"/>
      <c r="AB1781" s="321"/>
      <c r="AC1781" s="321"/>
      <c r="AD1781" s="321"/>
      <c r="AE1781" s="908"/>
      <c r="AF1781" s="318"/>
      <c r="AG1781" s="1056"/>
      <c r="AH1781" s="1071"/>
      <c r="AJ1781" s="3355"/>
      <c r="AN1781" s="2236"/>
    </row>
    <row r="1782" spans="1:40" ht="45" x14ac:dyDescent="0.25">
      <c r="A1782" s="127">
        <v>1</v>
      </c>
      <c r="B1782" s="2236" t="s">
        <v>736</v>
      </c>
      <c r="D1782" s="301" t="s">
        <v>448</v>
      </c>
      <c r="E1782" s="423"/>
      <c r="F1782" s="4"/>
      <c r="G1782" s="484"/>
      <c r="H1782" s="173"/>
      <c r="I1782" s="173"/>
      <c r="J1782" s="173"/>
      <c r="K1782" s="1484"/>
      <c r="L1782" s="1484"/>
      <c r="M1782" s="514"/>
      <c r="N1782" s="514"/>
      <c r="O1782" s="514"/>
      <c r="P1782" s="514"/>
      <c r="Q1782" s="514"/>
      <c r="R1782" s="514"/>
      <c r="S1782" s="321"/>
      <c r="T1782" s="321"/>
      <c r="U1782" s="321"/>
      <c r="V1782" s="321"/>
      <c r="W1782" s="738"/>
      <c r="X1782" s="321"/>
      <c r="Y1782" s="756"/>
      <c r="Z1782" s="321"/>
      <c r="AA1782" s="321"/>
      <c r="AB1782" s="321"/>
      <c r="AC1782" s="321"/>
      <c r="AD1782" s="321"/>
      <c r="AE1782" s="908"/>
      <c r="AF1782" s="318"/>
      <c r="AG1782" s="1056"/>
      <c r="AH1782" s="1071"/>
      <c r="AJ1782" s="3355"/>
      <c r="AN1782" s="2236"/>
    </row>
    <row r="1783" spans="1:40" ht="18.75" customHeight="1" x14ac:dyDescent="0.25">
      <c r="A1783" s="127">
        <v>1</v>
      </c>
      <c r="B1783" s="2236" t="s">
        <v>736</v>
      </c>
      <c r="D1783" s="513" t="s">
        <v>311</v>
      </c>
      <c r="E1783" s="423"/>
      <c r="F1783" s="4"/>
      <c r="G1783" s="211"/>
      <c r="H1783" s="173"/>
      <c r="I1783" s="173">
        <f>I1784+I1785+I1787</f>
        <v>0</v>
      </c>
      <c r="J1783" s="173" t="e">
        <f>I1783/H1783*100</f>
        <v>#DIV/0!</v>
      </c>
      <c r="K1783" s="1484"/>
      <c r="L1783" s="1484"/>
      <c r="M1783" s="514"/>
      <c r="N1783" s="514"/>
      <c r="O1783" s="514"/>
      <c r="P1783" s="514"/>
      <c r="Q1783" s="514"/>
      <c r="R1783" s="514"/>
      <c r="S1783" s="321"/>
      <c r="T1783" s="321"/>
      <c r="U1783" s="321"/>
      <c r="V1783" s="321"/>
      <c r="W1783" s="738"/>
      <c r="X1783" s="321"/>
      <c r="Y1783" s="756"/>
      <c r="Z1783" s="321"/>
      <c r="AA1783" s="321"/>
      <c r="AB1783" s="321"/>
      <c r="AC1783" s="321"/>
      <c r="AD1783" s="321"/>
      <c r="AE1783" s="908"/>
      <c r="AF1783" s="318"/>
      <c r="AG1783" s="1056"/>
      <c r="AH1783" s="1071"/>
      <c r="AJ1783" s="3355"/>
      <c r="AN1783" s="2236"/>
    </row>
    <row r="1784" spans="1:40" x14ac:dyDescent="0.25">
      <c r="A1784" s="127">
        <v>1</v>
      </c>
      <c r="B1784" s="2236" t="s">
        <v>736</v>
      </c>
      <c r="D1784" s="513" t="s">
        <v>319</v>
      </c>
      <c r="E1784" s="423"/>
      <c r="F1784" s="4"/>
      <c r="G1784" s="211"/>
      <c r="H1784" s="113"/>
      <c r="I1784" s="173"/>
      <c r="J1784" s="173"/>
      <c r="K1784" s="1484"/>
      <c r="L1784" s="1484"/>
      <c r="M1784" s="112"/>
      <c r="N1784" s="112"/>
      <c r="O1784" s="112"/>
      <c r="P1784" s="112"/>
      <c r="Q1784" s="112"/>
      <c r="R1784" s="112"/>
      <c r="S1784" s="321"/>
      <c r="T1784" s="321"/>
      <c r="U1784" s="321"/>
      <c r="V1784" s="321"/>
      <c r="W1784" s="738"/>
      <c r="X1784" s="321">
        <f>AD1784-AC1784-Z1784</f>
        <v>0</v>
      </c>
      <c r="Y1784" s="756"/>
      <c r="Z1784" s="321"/>
      <c r="AA1784" s="321"/>
      <c r="AB1784" s="321"/>
      <c r="AC1784" s="321"/>
      <c r="AD1784" s="321"/>
      <c r="AE1784" s="908"/>
      <c r="AF1784" s="318"/>
      <c r="AG1784" s="1056"/>
      <c r="AH1784" s="1071"/>
      <c r="AJ1784" s="3355"/>
      <c r="AN1784" s="2236"/>
    </row>
    <row r="1785" spans="1:40" x14ac:dyDescent="0.25">
      <c r="A1785" s="127">
        <v>1</v>
      </c>
      <c r="B1785" s="2236" t="s">
        <v>736</v>
      </c>
      <c r="D1785" s="4" t="s">
        <v>320</v>
      </c>
      <c r="E1785" s="423"/>
      <c r="F1785" s="4"/>
      <c r="G1785" s="211"/>
      <c r="H1785" s="113"/>
      <c r="I1785" s="173"/>
      <c r="J1785" s="173"/>
      <c r="K1785" s="1484"/>
      <c r="L1785" s="1484"/>
      <c r="M1785" s="112"/>
      <c r="N1785" s="112"/>
      <c r="O1785" s="112"/>
      <c r="P1785" s="112"/>
      <c r="Q1785" s="112"/>
      <c r="R1785" s="112"/>
      <c r="S1785" s="321"/>
      <c r="T1785" s="321"/>
      <c r="U1785" s="321"/>
      <c r="V1785" s="321"/>
      <c r="W1785" s="738"/>
      <c r="X1785" s="321">
        <f>AD1785-AC1785-Z1785</f>
        <v>0</v>
      </c>
      <c r="Y1785" s="756"/>
      <c r="Z1785" s="321"/>
      <c r="AA1785" s="321"/>
      <c r="AB1785" s="321"/>
      <c r="AC1785" s="321"/>
      <c r="AD1785" s="321"/>
      <c r="AE1785" s="908"/>
      <c r="AF1785" s="318"/>
      <c r="AG1785" s="1056"/>
      <c r="AH1785" s="1071"/>
      <c r="AJ1785" s="3355"/>
      <c r="AN1785" s="2236"/>
    </row>
    <row r="1786" spans="1:40" x14ac:dyDescent="0.25">
      <c r="A1786" s="127">
        <v>1</v>
      </c>
      <c r="B1786" s="2236" t="s">
        <v>736</v>
      </c>
      <c r="D1786" s="527" t="s">
        <v>321</v>
      </c>
      <c r="E1786" s="423"/>
      <c r="F1786" s="4"/>
      <c r="G1786" s="211"/>
      <c r="H1786" s="113"/>
      <c r="I1786" s="173"/>
      <c r="J1786" s="173"/>
      <c r="K1786" s="1484"/>
      <c r="L1786" s="1484"/>
      <c r="M1786" s="112"/>
      <c r="N1786" s="112"/>
      <c r="O1786" s="112"/>
      <c r="P1786" s="112"/>
      <c r="Q1786" s="112"/>
      <c r="R1786" s="112"/>
      <c r="S1786" s="321"/>
      <c r="T1786" s="321"/>
      <c r="U1786" s="321"/>
      <c r="V1786" s="321"/>
      <c r="W1786" s="738"/>
      <c r="X1786" s="321">
        <f>AD1786-AC1786-Z1786</f>
        <v>0</v>
      </c>
      <c r="Y1786" s="756"/>
      <c r="Z1786" s="321"/>
      <c r="AA1786" s="321"/>
      <c r="AB1786" s="321"/>
      <c r="AC1786" s="321"/>
      <c r="AD1786" s="321"/>
      <c r="AE1786" s="908"/>
      <c r="AF1786" s="318"/>
      <c r="AG1786" s="1056"/>
      <c r="AH1786" s="1071"/>
      <c r="AJ1786" s="3355"/>
      <c r="AN1786" s="2236"/>
    </row>
    <row r="1787" spans="1:40" s="2236" customFormat="1" ht="29.25" x14ac:dyDescent="0.25">
      <c r="B1787" s="2236" t="s">
        <v>736</v>
      </c>
      <c r="D1787" s="3067" t="s">
        <v>495</v>
      </c>
      <c r="E1787" s="423"/>
      <c r="F1787" s="4"/>
      <c r="G1787" s="235"/>
      <c r="H1787" s="516"/>
      <c r="I1787" s="730">
        <f>I1788+I1789+I1790</f>
        <v>0</v>
      </c>
      <c r="J1787" s="173" t="e">
        <f>I1787/H1787*100</f>
        <v>#DIV/0!</v>
      </c>
      <c r="K1787" s="1484"/>
      <c r="L1787" s="1484"/>
      <c r="M1787" s="112"/>
      <c r="N1787" s="112"/>
      <c r="O1787" s="112"/>
      <c r="P1787" s="112"/>
      <c r="Q1787" s="112"/>
      <c r="R1787" s="112"/>
      <c r="S1787" s="321"/>
      <c r="T1787" s="321"/>
      <c r="U1787" s="321"/>
      <c r="V1787" s="321"/>
      <c r="W1787" s="738">
        <f>S1787/12*$D$4+(T1787-S1787)/11*3+(U1787-T1787)/10*2+(V1787-U1787)/9*1</f>
        <v>0</v>
      </c>
      <c r="X1787" s="321">
        <f>AD1787-AC1787-Z1787</f>
        <v>0</v>
      </c>
      <c r="Y1787" s="756"/>
      <c r="Z1787" s="321"/>
      <c r="AA1787" s="321">
        <f>X1787-W1787</f>
        <v>0</v>
      </c>
      <c r="AB1787" s="321"/>
      <c r="AC1787" s="321">
        <v>0</v>
      </c>
      <c r="AD1787" s="321"/>
      <c r="AE1787" s="908"/>
      <c r="AF1787" s="318"/>
      <c r="AG1787" s="1056"/>
      <c r="AH1787" s="1071"/>
      <c r="AJ1787" s="3355"/>
    </row>
    <row r="1788" spans="1:40" s="2236" customFormat="1" ht="75" x14ac:dyDescent="0.25">
      <c r="B1788" s="2236" t="s">
        <v>736</v>
      </c>
      <c r="D1788" s="527" t="s">
        <v>432</v>
      </c>
      <c r="E1788" s="423"/>
      <c r="F1788" s="4"/>
      <c r="G1788" s="211"/>
      <c r="H1788" s="173"/>
      <c r="I1788" s="173"/>
      <c r="J1788" s="173" t="e">
        <f>I1788/H1788*100</f>
        <v>#DIV/0!</v>
      </c>
      <c r="K1788" s="1484"/>
      <c r="L1788" s="1484"/>
      <c r="M1788" s="112"/>
      <c r="N1788" s="112"/>
      <c r="O1788" s="112"/>
      <c r="P1788" s="112"/>
      <c r="Q1788" s="112"/>
      <c r="R1788" s="112"/>
      <c r="S1788" s="321"/>
      <c r="T1788" s="321"/>
      <c r="U1788" s="321"/>
      <c r="V1788" s="321"/>
      <c r="W1788" s="738"/>
      <c r="X1788" s="321"/>
      <c r="Y1788" s="756"/>
      <c r="Z1788" s="321"/>
      <c r="AA1788" s="321"/>
      <c r="AB1788" s="321"/>
      <c r="AC1788" s="321"/>
      <c r="AD1788" s="321"/>
      <c r="AE1788" s="908"/>
      <c r="AF1788" s="318"/>
      <c r="AG1788" s="1056"/>
      <c r="AH1788" s="1071"/>
      <c r="AJ1788" s="3355"/>
    </row>
    <row r="1789" spans="1:40" s="2236" customFormat="1" ht="75" x14ac:dyDescent="0.25">
      <c r="B1789" s="2236" t="s">
        <v>736</v>
      </c>
      <c r="D1789" s="527" t="s">
        <v>434</v>
      </c>
      <c r="E1789" s="423"/>
      <c r="F1789" s="4"/>
      <c r="G1789" s="211"/>
      <c r="H1789" s="173"/>
      <c r="I1789" s="173"/>
      <c r="J1789" s="173" t="e">
        <f>I1789/H1789*100</f>
        <v>#DIV/0!</v>
      </c>
      <c r="K1789" s="1484"/>
      <c r="L1789" s="1484"/>
      <c r="M1789" s="112"/>
      <c r="N1789" s="112"/>
      <c r="O1789" s="112"/>
      <c r="P1789" s="112"/>
      <c r="Q1789" s="112"/>
      <c r="R1789" s="112"/>
      <c r="S1789" s="321"/>
      <c r="T1789" s="321"/>
      <c r="U1789" s="321"/>
      <c r="V1789" s="321"/>
      <c r="W1789" s="738"/>
      <c r="X1789" s="321"/>
      <c r="Y1789" s="756"/>
      <c r="Z1789" s="321"/>
      <c r="AA1789" s="321"/>
      <c r="AB1789" s="321"/>
      <c r="AC1789" s="321"/>
      <c r="AD1789" s="321"/>
      <c r="AE1789" s="908"/>
      <c r="AF1789" s="318"/>
      <c r="AG1789" s="1056"/>
      <c r="AH1789" s="1071"/>
      <c r="AJ1789" s="3355"/>
    </row>
    <row r="1790" spans="1:40" s="2236" customFormat="1" ht="60" x14ac:dyDescent="0.25">
      <c r="B1790" s="2236" t="s">
        <v>736</v>
      </c>
      <c r="D1790" s="527" t="s">
        <v>436</v>
      </c>
      <c r="E1790" s="423"/>
      <c r="F1790" s="4"/>
      <c r="G1790" s="211"/>
      <c r="H1790" s="173"/>
      <c r="I1790" s="173"/>
      <c r="J1790" s="173" t="e">
        <f>I1790/H1790*100</f>
        <v>#DIV/0!</v>
      </c>
      <c r="K1790" s="1484"/>
      <c r="L1790" s="1484"/>
      <c r="M1790" s="112"/>
      <c r="N1790" s="112"/>
      <c r="O1790" s="112"/>
      <c r="P1790" s="112"/>
      <c r="Q1790" s="112"/>
      <c r="R1790" s="112"/>
      <c r="S1790" s="321"/>
      <c r="T1790" s="321"/>
      <c r="U1790" s="321"/>
      <c r="V1790" s="321"/>
      <c r="W1790" s="738"/>
      <c r="X1790" s="321"/>
      <c r="Y1790" s="756"/>
      <c r="Z1790" s="321"/>
      <c r="AA1790" s="321"/>
      <c r="AB1790" s="321"/>
      <c r="AC1790" s="321"/>
      <c r="AD1790" s="321"/>
      <c r="AE1790" s="908"/>
      <c r="AF1790" s="318"/>
      <c r="AG1790" s="1056"/>
      <c r="AH1790" s="1071"/>
      <c r="AJ1790" s="3355"/>
    </row>
    <row r="1791" spans="1:40" ht="29.25" x14ac:dyDescent="0.25">
      <c r="A1791" s="127">
        <v>1</v>
      </c>
      <c r="B1791" s="2236" t="s">
        <v>736</v>
      </c>
      <c r="D1791" s="513" t="s">
        <v>304</v>
      </c>
      <c r="E1791" s="423"/>
      <c r="F1791" s="4"/>
      <c r="G1791" s="211"/>
      <c r="H1791" s="113"/>
      <c r="I1791" s="173"/>
      <c r="J1791" s="173" t="e">
        <f>I1791/H1791*100</f>
        <v>#DIV/0!</v>
      </c>
      <c r="K1791" s="1484"/>
      <c r="L1791" s="1484"/>
      <c r="M1791" s="112"/>
      <c r="N1791" s="112"/>
      <c r="O1791" s="112"/>
      <c r="P1791" s="112"/>
      <c r="Q1791" s="112"/>
      <c r="R1791" s="112"/>
      <c r="S1791" s="321"/>
      <c r="T1791" s="321"/>
      <c r="U1791" s="321"/>
      <c r="V1791" s="321"/>
      <c r="W1791" s="738"/>
      <c r="X1791" s="321">
        <f>AD1791-AC1791-Z1791</f>
        <v>0</v>
      </c>
      <c r="Y1791" s="756"/>
      <c r="Z1791" s="321"/>
      <c r="AA1791" s="321"/>
      <c r="AB1791" s="321"/>
      <c r="AC1791" s="321"/>
      <c r="AD1791" s="321"/>
      <c r="AE1791" s="908"/>
      <c r="AF1791" s="318"/>
      <c r="AG1791" s="1056"/>
      <c r="AH1791" s="1071"/>
      <c r="AJ1791" s="3355"/>
      <c r="AN1791" s="2236"/>
    </row>
    <row r="1792" spans="1:40" ht="30" x14ac:dyDescent="0.25">
      <c r="A1792" s="127">
        <v>1</v>
      </c>
      <c r="B1792" s="2236" t="s">
        <v>736</v>
      </c>
      <c r="D1792" s="509" t="s">
        <v>191</v>
      </c>
      <c r="E1792" s="423"/>
      <c r="F1792" s="4"/>
      <c r="G1792" s="211"/>
      <c r="H1792" s="113"/>
      <c r="I1792" s="173"/>
      <c r="J1792" s="173"/>
      <c r="K1792" s="1484"/>
      <c r="L1792" s="1484"/>
      <c r="M1792" s="112"/>
      <c r="N1792" s="112"/>
      <c r="O1792" s="112"/>
      <c r="P1792" s="112"/>
      <c r="Q1792" s="112"/>
      <c r="R1792" s="112"/>
      <c r="S1792" s="321"/>
      <c r="T1792" s="321"/>
      <c r="U1792" s="321"/>
      <c r="V1792" s="321"/>
      <c r="W1792" s="738"/>
      <c r="X1792" s="321">
        <f>AD1792-AC1792-Z1792</f>
        <v>0</v>
      </c>
      <c r="Y1792" s="756"/>
      <c r="Z1792" s="321"/>
      <c r="AA1792" s="321"/>
      <c r="AB1792" s="321"/>
      <c r="AC1792" s="321"/>
      <c r="AD1792" s="321"/>
      <c r="AE1792" s="908"/>
      <c r="AF1792" s="318"/>
      <c r="AG1792" s="1056"/>
      <c r="AH1792" s="1071"/>
      <c r="AJ1792" s="3355"/>
      <c r="AN1792" s="2236"/>
    </row>
    <row r="1793" spans="1:40" ht="57.75" customHeight="1" x14ac:dyDescent="0.25">
      <c r="A1793" s="127">
        <v>1</v>
      </c>
      <c r="B1793" s="2236" t="s">
        <v>736</v>
      </c>
      <c r="D1793" s="510" t="s">
        <v>312</v>
      </c>
      <c r="E1793" s="423"/>
      <c r="F1793" s="4"/>
      <c r="G1793" s="211"/>
      <c r="H1793" s="113"/>
      <c r="I1793" s="173"/>
      <c r="J1793" s="173"/>
      <c r="K1793" s="1484"/>
      <c r="L1793" s="1484"/>
      <c r="M1793" s="112"/>
      <c r="N1793" s="112"/>
      <c r="O1793" s="112"/>
      <c r="P1793" s="112"/>
      <c r="Q1793" s="112"/>
      <c r="R1793" s="112"/>
      <c r="S1793" s="322"/>
      <c r="T1793" s="322"/>
      <c r="U1793" s="322"/>
      <c r="V1793" s="322"/>
      <c r="W1793" s="738"/>
      <c r="X1793" s="322">
        <f>AD1793-AC1793-Z1793</f>
        <v>0</v>
      </c>
      <c r="Y1793" s="1103"/>
      <c r="Z1793" s="321"/>
      <c r="AA1793" s="321"/>
      <c r="AB1793" s="321"/>
      <c r="AC1793" s="322"/>
      <c r="AD1793" s="322"/>
      <c r="AE1793" s="908"/>
      <c r="AF1793" s="840"/>
      <c r="AG1793" s="1056"/>
      <c r="AH1793" s="1071"/>
      <c r="AJ1793" s="3355"/>
      <c r="AN1793" s="2236"/>
    </row>
    <row r="1794" spans="1:40" ht="16.5" customHeight="1" x14ac:dyDescent="0.25">
      <c r="A1794" s="127">
        <v>1</v>
      </c>
      <c r="B1794" s="2236" t="s">
        <v>736</v>
      </c>
      <c r="D1794" s="501" t="s">
        <v>217</v>
      </c>
      <c r="E1794" s="1670"/>
      <c r="F1794" s="513"/>
      <c r="G1794" s="235"/>
      <c r="H1794" s="516"/>
      <c r="I1794" s="730">
        <f>SUM(I1795:I1797)</f>
        <v>0</v>
      </c>
      <c r="J1794" s="730" t="e">
        <f t="shared" ref="J1794:J1802" si="296">I1794/H1794*100</f>
        <v>#DIV/0!</v>
      </c>
      <c r="K1794" s="1484"/>
      <c r="L1794" s="1484"/>
      <c r="M1794" s="112"/>
      <c r="N1794" s="112"/>
      <c r="O1794" s="112"/>
      <c r="P1794" s="112"/>
      <c r="Q1794" s="112"/>
      <c r="R1794" s="112"/>
      <c r="S1794" s="321"/>
      <c r="T1794" s="321"/>
      <c r="U1794" s="321"/>
      <c r="V1794" s="321"/>
      <c r="W1794" s="855">
        <f>S1794/12*$D$4+(T1794-S1794)/11*3+(U1794-T1794)/10*2+(V1794-U1794)/9*1</f>
        <v>0</v>
      </c>
      <c r="X1794" s="322">
        <f>AD1794-AC1794-Z1794</f>
        <v>0</v>
      </c>
      <c r="Y1794" s="756"/>
      <c r="Z1794" s="323"/>
      <c r="AA1794" s="323">
        <f>X1794-W1794</f>
        <v>0</v>
      </c>
      <c r="AB1794" s="321"/>
      <c r="AC1794" s="321">
        <v>0</v>
      </c>
      <c r="AD1794" s="322"/>
      <c r="AE1794" s="912"/>
      <c r="AF1794" s="840"/>
      <c r="AG1794" s="1056"/>
      <c r="AH1794" s="1071"/>
      <c r="AJ1794" s="3355"/>
      <c r="AN1794" s="2236"/>
    </row>
    <row r="1795" spans="1:40" s="2236" customFormat="1" ht="30" x14ac:dyDescent="0.25">
      <c r="B1795" s="2236" t="s">
        <v>736</v>
      </c>
      <c r="D1795" s="292" t="s">
        <v>522</v>
      </c>
      <c r="E1795" s="1614"/>
      <c r="F1795" s="4"/>
      <c r="G1795" s="211"/>
      <c r="H1795" s="113"/>
      <c r="I1795" s="173"/>
      <c r="J1795" s="173" t="e">
        <f t="shared" si="296"/>
        <v>#DIV/0!</v>
      </c>
      <c r="K1795" s="1484"/>
      <c r="L1795" s="1484"/>
      <c r="M1795" s="112"/>
      <c r="N1795" s="112"/>
      <c r="O1795" s="112"/>
      <c r="P1795" s="112"/>
      <c r="Q1795" s="112"/>
      <c r="R1795" s="112"/>
      <c r="S1795" s="320"/>
      <c r="T1795" s="320"/>
      <c r="U1795" s="320"/>
      <c r="V1795" s="320"/>
      <c r="W1795" s="2221"/>
      <c r="X1795" s="322"/>
      <c r="Y1795" s="756"/>
      <c r="Z1795" s="321"/>
      <c r="AA1795" s="321"/>
      <c r="AB1795" s="323"/>
      <c r="AC1795" s="321"/>
      <c r="AD1795" s="322"/>
      <c r="AE1795" s="912"/>
      <c r="AF1795" s="840"/>
      <c r="AG1795" s="1056"/>
      <c r="AH1795" s="1071"/>
      <c r="AJ1795" s="3355"/>
    </row>
    <row r="1796" spans="1:40" ht="30.75" customHeight="1" x14ac:dyDescent="0.25">
      <c r="A1796" s="127">
        <v>1</v>
      </c>
      <c r="B1796" s="2236" t="s">
        <v>736</v>
      </c>
      <c r="D1796" s="292" t="s">
        <v>259</v>
      </c>
      <c r="E1796" s="1614"/>
      <c r="F1796" s="4"/>
      <c r="G1796" s="211"/>
      <c r="H1796" s="113"/>
      <c r="I1796" s="173"/>
      <c r="J1796" s="173" t="e">
        <f t="shared" si="296"/>
        <v>#DIV/0!</v>
      </c>
      <c r="K1796" s="1484"/>
      <c r="L1796" s="1484"/>
      <c r="M1796" s="112"/>
      <c r="N1796" s="112"/>
      <c r="O1796" s="112"/>
      <c r="P1796" s="112"/>
      <c r="Q1796" s="112"/>
      <c r="R1796" s="112"/>
      <c r="S1796" s="320"/>
      <c r="T1796" s="320"/>
      <c r="U1796" s="320"/>
      <c r="V1796" s="320"/>
      <c r="W1796" s="737"/>
      <c r="X1796" s="321">
        <f>AD1796-AC1796-Z1796</f>
        <v>0</v>
      </c>
      <c r="Y1796" s="756"/>
      <c r="Z1796" s="321"/>
      <c r="AA1796" s="321"/>
      <c r="AB1796" s="321"/>
      <c r="AC1796" s="321"/>
      <c r="AD1796" s="321"/>
      <c r="AE1796" s="908"/>
      <c r="AF1796" s="318"/>
      <c r="AG1796" s="1056"/>
      <c r="AH1796" s="1071"/>
      <c r="AJ1796" s="3355"/>
      <c r="AN1796" s="2236"/>
    </row>
    <row r="1797" spans="1:40" s="2236" customFormat="1" ht="30.75" customHeight="1" x14ac:dyDescent="0.25">
      <c r="B1797" s="2236" t="s">
        <v>736</v>
      </c>
      <c r="D1797" s="292" t="s">
        <v>264</v>
      </c>
      <c r="E1797" s="1614"/>
      <c r="F1797" s="4"/>
      <c r="G1797" s="211"/>
      <c r="H1797" s="113"/>
      <c r="I1797" s="173"/>
      <c r="J1797" s="173" t="e">
        <f t="shared" si="296"/>
        <v>#DIV/0!</v>
      </c>
      <c r="K1797" s="1484"/>
      <c r="L1797" s="1484"/>
      <c r="M1797" s="112"/>
      <c r="N1797" s="112"/>
      <c r="O1797" s="112"/>
      <c r="P1797" s="112"/>
      <c r="Q1797" s="112"/>
      <c r="R1797" s="112"/>
      <c r="S1797" s="320"/>
      <c r="T1797" s="320"/>
      <c r="U1797" s="320"/>
      <c r="V1797" s="320"/>
      <c r="W1797" s="737"/>
      <c r="X1797" s="321"/>
      <c r="Y1797" s="756"/>
      <c r="Z1797" s="321"/>
      <c r="AA1797" s="321"/>
      <c r="AB1797" s="321"/>
      <c r="AC1797" s="321"/>
      <c r="AD1797" s="321"/>
      <c r="AE1797" s="908"/>
      <c r="AF1797" s="318"/>
      <c r="AG1797" s="1056"/>
      <c r="AH1797" s="1071"/>
      <c r="AJ1797" s="3355"/>
    </row>
    <row r="1798" spans="1:40" x14ac:dyDescent="0.25">
      <c r="A1798" s="127">
        <v>1</v>
      </c>
      <c r="B1798" s="2236" t="s">
        <v>736</v>
      </c>
      <c r="D1798" s="463" t="s">
        <v>260</v>
      </c>
      <c r="E1798" s="423"/>
      <c r="F1798" s="4"/>
      <c r="G1798" s="235"/>
      <c r="H1798" s="516"/>
      <c r="I1798" s="730">
        <f>I1775+I1754</f>
        <v>10</v>
      </c>
      <c r="J1798" s="730" t="e">
        <f t="shared" si="296"/>
        <v>#DIV/0!</v>
      </c>
      <c r="K1798" s="1484"/>
      <c r="L1798" s="1484"/>
      <c r="M1798" s="112"/>
      <c r="N1798" s="112"/>
      <c r="O1798" s="112"/>
      <c r="P1798" s="112"/>
      <c r="Q1798" s="112"/>
      <c r="R1798" s="112"/>
      <c r="S1798" s="321"/>
      <c r="T1798" s="321"/>
      <c r="U1798" s="321"/>
      <c r="V1798" s="321"/>
      <c r="W1798" s="738"/>
      <c r="X1798" s="321">
        <f>AD1798-AC1798-Z1798</f>
        <v>0</v>
      </c>
      <c r="Y1798" s="756"/>
      <c r="Z1798" s="321"/>
      <c r="AA1798" s="321"/>
      <c r="AB1798" s="321"/>
      <c r="AC1798" s="321"/>
      <c r="AD1798" s="321"/>
      <c r="AE1798" s="912"/>
      <c r="AF1798" s="318"/>
      <c r="AG1798" s="1056"/>
      <c r="AH1798" s="1071"/>
      <c r="AJ1798" s="3355"/>
      <c r="AN1798" s="2236"/>
    </row>
    <row r="1799" spans="1:40" ht="29.25" x14ac:dyDescent="0.25">
      <c r="A1799" s="127">
        <v>1</v>
      </c>
      <c r="B1799" s="2236" t="s">
        <v>736</v>
      </c>
      <c r="D1799" s="463" t="s">
        <v>273</v>
      </c>
      <c r="E1799" s="423"/>
      <c r="F1799" s="4"/>
      <c r="G1799" s="235"/>
      <c r="H1799" s="516"/>
      <c r="I1799" s="730">
        <f>I1765</f>
        <v>0</v>
      </c>
      <c r="J1799" s="730" t="e">
        <f t="shared" si="296"/>
        <v>#DIV/0!</v>
      </c>
      <c r="K1799" s="1484"/>
      <c r="L1799" s="1484"/>
      <c r="M1799" s="112"/>
      <c r="N1799" s="112"/>
      <c r="O1799" s="112"/>
      <c r="P1799" s="112"/>
      <c r="Q1799" s="112"/>
      <c r="R1799" s="112"/>
      <c r="S1799" s="321"/>
      <c r="T1799" s="321"/>
      <c r="U1799" s="321"/>
      <c r="V1799" s="321"/>
      <c r="W1799" s="738"/>
      <c r="X1799" s="321"/>
      <c r="Y1799" s="756">
        <f>Y1765</f>
        <v>0</v>
      </c>
      <c r="Z1799" s="321"/>
      <c r="AA1799" s="321"/>
      <c r="AB1799" s="321"/>
      <c r="AC1799" s="321"/>
      <c r="AD1799" s="321"/>
      <c r="AE1799" s="912"/>
      <c r="AF1799" s="318"/>
      <c r="AG1799" s="1056"/>
      <c r="AH1799" s="1071"/>
      <c r="AJ1799" s="3355"/>
      <c r="AN1799" s="2236"/>
    </row>
    <row r="1800" spans="1:40" ht="29.25" x14ac:dyDescent="0.25">
      <c r="A1800" s="127">
        <v>1</v>
      </c>
      <c r="B1800" s="2236" t="s">
        <v>736</v>
      </c>
      <c r="D1800" s="500" t="s">
        <v>261</v>
      </c>
      <c r="E1800" s="423"/>
      <c r="F1800" s="4"/>
      <c r="G1800" s="235"/>
      <c r="H1800" s="516"/>
      <c r="I1800" s="730">
        <f>I1783+I1760</f>
        <v>8</v>
      </c>
      <c r="J1800" s="730" t="e">
        <f t="shared" si="296"/>
        <v>#DIV/0!</v>
      </c>
      <c r="K1800" s="1484"/>
      <c r="L1800" s="1484"/>
      <c r="M1800" s="112"/>
      <c r="N1800" s="112"/>
      <c r="O1800" s="112"/>
      <c r="P1800" s="112"/>
      <c r="Q1800" s="112"/>
      <c r="R1800" s="112"/>
      <c r="S1800" s="321"/>
      <c r="T1800" s="321"/>
      <c r="U1800" s="321"/>
      <c r="V1800" s="321"/>
      <c r="W1800" s="738"/>
      <c r="X1800" s="321">
        <f>AD1800-AC1800-Z1800</f>
        <v>0</v>
      </c>
      <c r="Y1800" s="756"/>
      <c r="Z1800" s="321"/>
      <c r="AA1800" s="321"/>
      <c r="AB1800" s="321"/>
      <c r="AC1800" s="321"/>
      <c r="AD1800" s="321"/>
      <c r="AE1800" s="912"/>
      <c r="AF1800" s="318"/>
      <c r="AG1800" s="1056"/>
      <c r="AH1800" s="1071"/>
      <c r="AJ1800" s="3355"/>
      <c r="AN1800" s="2236"/>
    </row>
    <row r="1801" spans="1:40" ht="29.25" x14ac:dyDescent="0.25">
      <c r="A1801" s="127">
        <v>1</v>
      </c>
      <c r="B1801" s="2236" t="s">
        <v>736</v>
      </c>
      <c r="D1801" s="463" t="s">
        <v>262</v>
      </c>
      <c r="E1801" s="423"/>
      <c r="F1801" s="4"/>
      <c r="G1801" s="235"/>
      <c r="H1801" s="516"/>
      <c r="I1801" s="730">
        <f>I1791+I1763</f>
        <v>2</v>
      </c>
      <c r="J1801" s="730" t="e">
        <f t="shared" si="296"/>
        <v>#DIV/0!</v>
      </c>
      <c r="K1801" s="1484"/>
      <c r="L1801" s="1484"/>
      <c r="M1801" s="112"/>
      <c r="N1801" s="112"/>
      <c r="O1801" s="112"/>
      <c r="P1801" s="112"/>
      <c r="Q1801" s="112"/>
      <c r="R1801" s="112"/>
      <c r="S1801" s="321"/>
      <c r="T1801" s="321"/>
      <c r="U1801" s="321"/>
      <c r="V1801" s="321"/>
      <c r="W1801" s="855"/>
      <c r="X1801" s="134">
        <f t="shared" ref="X1801:X1802" si="297">AD1801-AC1801-Y1801</f>
        <v>2.3424</v>
      </c>
      <c r="Y1801" s="756"/>
      <c r="Z1801" s="321"/>
      <c r="AA1801" s="321"/>
      <c r="AB1801" s="321"/>
      <c r="AC1801" s="321"/>
      <c r="AD1801" s="321">
        <f>AD1763</f>
        <v>2.3424</v>
      </c>
      <c r="AE1801" s="912"/>
      <c r="AF1801" s="318"/>
      <c r="AG1801" s="1056"/>
      <c r="AH1801" s="1071"/>
      <c r="AJ1801" s="3355"/>
      <c r="AN1801" s="2236"/>
    </row>
    <row r="1802" spans="1:40" x14ac:dyDescent="0.25">
      <c r="A1802" s="127">
        <v>1</v>
      </c>
      <c r="B1802" s="2236" t="s">
        <v>736</v>
      </c>
      <c r="D1802" s="1122" t="s">
        <v>134</v>
      </c>
      <c r="E1802" s="1121"/>
      <c r="F1802" s="1122"/>
      <c r="G1802" s="222"/>
      <c r="H1802" s="1488"/>
      <c r="I1802" s="1488">
        <f>I1798+I1799+I1801+I1760*2.6+I1787*10</f>
        <v>32.799999999999997</v>
      </c>
      <c r="J1802" s="1488" t="e">
        <f t="shared" si="296"/>
        <v>#DIV/0!</v>
      </c>
      <c r="K1802" s="1625"/>
      <c r="L1802" s="1625"/>
      <c r="M1802" s="807"/>
      <c r="N1802" s="807"/>
      <c r="O1802" s="807"/>
      <c r="P1802" s="807"/>
      <c r="Q1802" s="807"/>
      <c r="R1802" s="807"/>
      <c r="S1802" s="319"/>
      <c r="T1802" s="319"/>
      <c r="U1802" s="319"/>
      <c r="V1802" s="319"/>
      <c r="W1802" s="856">
        <f t="shared" ref="W1802:AC1802" si="298">SUM(W1801,W1794,W1765,W1753,W1775,W1787)</f>
        <v>0</v>
      </c>
      <c r="X1802" s="134">
        <f t="shared" si="297"/>
        <v>25.209410000000002</v>
      </c>
      <c r="Y1802" s="760">
        <f t="shared" si="298"/>
        <v>0</v>
      </c>
      <c r="Z1802" s="319">
        <f t="shared" si="298"/>
        <v>0</v>
      </c>
      <c r="AA1802" s="319">
        <f t="shared" si="298"/>
        <v>22.867010000000001</v>
      </c>
      <c r="AB1802" s="319">
        <f t="shared" si="298"/>
        <v>0</v>
      </c>
      <c r="AC1802" s="319">
        <f t="shared" si="298"/>
        <v>0</v>
      </c>
      <c r="AD1802" s="3449">
        <f>SUM(AD1801,AD1794,AD1764,AD1753,AD1775,AD1787)</f>
        <v>25.209410000000002</v>
      </c>
      <c r="AE1802" s="1489"/>
      <c r="AF1802" s="845"/>
      <c r="AG1802" s="1056"/>
      <c r="AH1802" s="1071"/>
      <c r="AJ1802" s="3355"/>
      <c r="AN1802" s="2236"/>
    </row>
    <row r="1803" spans="1:40" x14ac:dyDescent="0.25">
      <c r="A1803" s="127">
        <v>1</v>
      </c>
      <c r="B1803" s="2236" t="s">
        <v>736</v>
      </c>
      <c r="D1803" s="128" t="s">
        <v>28</v>
      </c>
      <c r="E1803" s="435"/>
      <c r="F1803" s="1125"/>
      <c r="G1803" s="232"/>
      <c r="H1803" s="813"/>
      <c r="I1803" s="813"/>
      <c r="J1803" s="813"/>
      <c r="K1803" s="1476"/>
      <c r="L1803" s="1476"/>
      <c r="M1803" s="312"/>
      <c r="N1803" s="312"/>
      <c r="O1803" s="312"/>
      <c r="P1803" s="312"/>
      <c r="Q1803" s="312"/>
      <c r="R1803" s="312"/>
      <c r="S1803" s="320"/>
      <c r="T1803" s="320"/>
      <c r="U1803" s="320"/>
      <c r="V1803" s="320"/>
      <c r="W1803" s="737"/>
      <c r="X1803" s="320">
        <f>AD1803-AC1803-Z1803</f>
        <v>0</v>
      </c>
      <c r="Y1803" s="759"/>
      <c r="Z1803" s="320"/>
      <c r="AA1803" s="320"/>
      <c r="AB1803" s="320"/>
      <c r="AC1803" s="320"/>
      <c r="AD1803" s="320"/>
      <c r="AE1803" s="944"/>
      <c r="AF1803" s="360"/>
      <c r="AG1803" s="1056"/>
      <c r="AH1803" s="1071"/>
      <c r="AJ1803" s="3355"/>
      <c r="AN1803" s="2236"/>
    </row>
    <row r="1804" spans="1:40" x14ac:dyDescent="0.25">
      <c r="A1804" s="127">
        <v>1</v>
      </c>
      <c r="B1804" s="2236" t="s">
        <v>736</v>
      </c>
      <c r="D1804" s="2" t="s">
        <v>123</v>
      </c>
      <c r="E1804" s="436"/>
      <c r="F1804" s="2"/>
      <c r="G1804" s="215"/>
      <c r="H1804" s="177"/>
      <c r="I1804" s="177"/>
      <c r="J1804" s="177"/>
      <c r="K1804" s="1484"/>
      <c r="L1804" s="1484"/>
      <c r="M1804" s="730"/>
      <c r="N1804" s="730"/>
      <c r="O1804" s="730"/>
      <c r="P1804" s="730"/>
      <c r="Q1804" s="730"/>
      <c r="R1804" s="730"/>
      <c r="S1804" s="321"/>
      <c r="T1804" s="321"/>
      <c r="U1804" s="321"/>
      <c r="V1804" s="321"/>
      <c r="W1804" s="738"/>
      <c r="X1804" s="321">
        <f>AD1804-AC1804-Z1804</f>
        <v>0</v>
      </c>
      <c r="Y1804" s="756"/>
      <c r="Z1804" s="321"/>
      <c r="AA1804" s="321"/>
      <c r="AB1804" s="321"/>
      <c r="AC1804" s="321"/>
      <c r="AD1804" s="321"/>
      <c r="AE1804" s="928"/>
      <c r="AF1804" s="318"/>
      <c r="AG1804" s="1056"/>
      <c r="AH1804" s="1071"/>
      <c r="AJ1804" s="3355"/>
      <c r="AN1804" s="2236"/>
    </row>
    <row r="1805" spans="1:40" x14ac:dyDescent="0.25">
      <c r="A1805" s="127">
        <v>1</v>
      </c>
      <c r="B1805" s="2236" t="s">
        <v>736</v>
      </c>
      <c r="C1805" s="2236" t="s">
        <v>700</v>
      </c>
      <c r="D1805" s="1754" t="s">
        <v>249</v>
      </c>
      <c r="E1805" s="1755"/>
      <c r="F1805" s="1612">
        <v>240</v>
      </c>
      <c r="G1805" s="215"/>
      <c r="H1805" s="177"/>
      <c r="I1805" s="177">
        <v>0</v>
      </c>
      <c r="J1805" s="177"/>
      <c r="K1805" s="806"/>
      <c r="L1805" s="806"/>
      <c r="M1805" s="173"/>
      <c r="N1805" s="173"/>
      <c r="O1805" s="173"/>
      <c r="P1805" s="173" t="e">
        <f>O1805/N1805*100</f>
        <v>#DIV/0!</v>
      </c>
      <c r="Q1805" s="173">
        <f>ROUND(M1805/F1805,0)</f>
        <v>0</v>
      </c>
      <c r="R1805" s="173" t="e">
        <f>O1805/$D$4*12/Q1805</f>
        <v>#DIV/0!</v>
      </c>
      <c r="S1805" s="321"/>
      <c r="T1805" s="321"/>
      <c r="U1805" s="321"/>
      <c r="V1805" s="321"/>
      <c r="W1805" s="738"/>
      <c r="X1805" s="321">
        <f>AD1805-AC1805-Z1805</f>
        <v>0</v>
      </c>
      <c r="Y1805" s="756"/>
      <c r="Z1805" s="321"/>
      <c r="AA1805" s="321">
        <f>X1805-W1805</f>
        <v>0</v>
      </c>
      <c r="AB1805" s="321"/>
      <c r="AC1805" s="321"/>
      <c r="AD1805" s="321"/>
      <c r="AE1805" s="928"/>
      <c r="AF1805" s="318"/>
      <c r="AG1805" s="1056"/>
      <c r="AH1805" s="1071"/>
      <c r="AJ1805" s="3355"/>
      <c r="AN1805" s="2236"/>
    </row>
    <row r="1806" spans="1:40" s="2236" customFormat="1" x14ac:dyDescent="0.25">
      <c r="B1806" s="2236" t="s">
        <v>736</v>
      </c>
      <c r="C1806" s="2236" t="s">
        <v>700</v>
      </c>
      <c r="D1806" s="2234" t="s">
        <v>15</v>
      </c>
      <c r="E1806" s="1755"/>
      <c r="F1806" s="1612">
        <v>240</v>
      </c>
      <c r="G1806" s="216"/>
      <c r="H1806" s="1605"/>
      <c r="I1806" s="177">
        <v>0</v>
      </c>
      <c r="J1806" s="1605"/>
      <c r="K1806" s="1487"/>
      <c r="L1806" s="1487"/>
      <c r="M1806" s="1011"/>
      <c r="N1806" s="1011"/>
      <c r="O1806" s="1011"/>
      <c r="P1806" s="1011" t="e">
        <f>O1806/N1806*100</f>
        <v>#DIV/0!</v>
      </c>
      <c r="Q1806" s="1011">
        <f>ROUND(M1806/F1806,0)</f>
        <v>0</v>
      </c>
      <c r="R1806" s="1011" t="e">
        <f>O1806/$D$4*12/Q1806</f>
        <v>#DIV/0!</v>
      </c>
      <c r="S1806" s="322"/>
      <c r="T1806" s="322"/>
      <c r="U1806" s="322"/>
      <c r="V1806" s="322"/>
      <c r="W1806" s="854"/>
      <c r="X1806" s="322"/>
      <c r="Y1806" s="1103"/>
      <c r="Z1806" s="322"/>
      <c r="AA1806" s="322"/>
      <c r="AB1806" s="322"/>
      <c r="AC1806" s="322"/>
      <c r="AD1806" s="322"/>
      <c r="AE1806" s="946"/>
      <c r="AF1806" s="840"/>
      <c r="AG1806" s="1056"/>
      <c r="AH1806" s="1071"/>
      <c r="AJ1806" s="3355"/>
    </row>
    <row r="1807" spans="1:40" s="137" customFormat="1" x14ac:dyDescent="0.25">
      <c r="A1807" s="127">
        <v>1</v>
      </c>
      <c r="B1807" s="2236" t="s">
        <v>736</v>
      </c>
      <c r="C1807" s="2236" t="s">
        <v>700</v>
      </c>
      <c r="D1807" s="122" t="s">
        <v>64</v>
      </c>
      <c r="E1807" s="439"/>
      <c r="F1807" s="1612">
        <v>240</v>
      </c>
      <c r="G1807" s="216"/>
      <c r="H1807" s="119"/>
      <c r="I1807" s="177">
        <v>1</v>
      </c>
      <c r="J1807" s="118"/>
      <c r="K1807" s="1487"/>
      <c r="L1807" s="1081"/>
      <c r="M1807" s="1086"/>
      <c r="N1807" s="1086"/>
      <c r="O1807" s="272">
        <v>8</v>
      </c>
      <c r="P1807" s="1086" t="e">
        <f>O1807/N1807*100</f>
        <v>#DIV/0!</v>
      </c>
      <c r="Q1807" s="272">
        <f>ROUND(M1807/F1807,0)</f>
        <v>0</v>
      </c>
      <c r="R1807" s="272" t="e">
        <f>O1807/$D$4*12/Q1807</f>
        <v>#DIV/0!</v>
      </c>
      <c r="S1807" s="322"/>
      <c r="T1807" s="322"/>
      <c r="U1807" s="322"/>
      <c r="V1807" s="322"/>
      <c r="W1807" s="854"/>
      <c r="X1807" s="328">
        <f t="shared" ref="X1807:X1812" si="299">AD1807-AC1807-Z1807</f>
        <v>0</v>
      </c>
      <c r="Y1807" s="1119"/>
      <c r="Z1807" s="322"/>
      <c r="AA1807" s="322">
        <f>X1807-W1807</f>
        <v>0</v>
      </c>
      <c r="AB1807" s="322"/>
      <c r="AC1807" s="322"/>
      <c r="AD1807" s="322"/>
      <c r="AE1807" s="1077"/>
      <c r="AF1807" s="840"/>
      <c r="AG1807" s="1056"/>
      <c r="AH1807" s="1071"/>
      <c r="AJ1807" s="3355"/>
      <c r="AN1807" s="2236"/>
    </row>
    <row r="1808" spans="1:40" x14ac:dyDescent="0.25">
      <c r="A1808" s="127">
        <v>1</v>
      </c>
      <c r="B1808" s="2236" t="s">
        <v>736</v>
      </c>
      <c r="C1808" s="2236" t="s">
        <v>700</v>
      </c>
      <c r="D1808" s="1355" t="s">
        <v>176</v>
      </c>
      <c r="E1808" s="1339"/>
      <c r="F1808" s="1694"/>
      <c r="G1808" s="222"/>
      <c r="H1808" s="1488"/>
      <c r="I1808" s="1488">
        <f>SUM(I1805:I1807)</f>
        <v>1</v>
      </c>
      <c r="J1808" s="1219" t="e">
        <f>I1808/H1808*100</f>
        <v>#DIV/0!</v>
      </c>
      <c r="K1808" s="1625">
        <f>IF(G1808=0,0,M1808/G1808)</f>
        <v>0</v>
      </c>
      <c r="L1808" s="8">
        <f>O1808/I1808</f>
        <v>8</v>
      </c>
      <c r="M1808" s="1145">
        <f>SUM(M1805:M1807)</f>
        <v>0</v>
      </c>
      <c r="N1808" s="1145">
        <f>SUM(N1805:N1807)</f>
        <v>0</v>
      </c>
      <c r="O1808" s="1092">
        <f>SUM(O1805:O1807)</f>
        <v>8</v>
      </c>
      <c r="P1808" s="1145" t="e">
        <f>O1808/N1808*100</f>
        <v>#DIV/0!</v>
      </c>
      <c r="Q1808" s="1092">
        <f>SUM(Q1805:Q1807)</f>
        <v>0</v>
      </c>
      <c r="R1808" s="1175" t="e">
        <f>O1808/$D$4*12/Q1808</f>
        <v>#DIV/0!</v>
      </c>
      <c r="S1808" s="319"/>
      <c r="T1808" s="319"/>
      <c r="U1808" s="319"/>
      <c r="V1808" s="319"/>
      <c r="W1808" s="856"/>
      <c r="X1808" s="323">
        <f t="shared" si="299"/>
        <v>0</v>
      </c>
      <c r="Y1808" s="1253"/>
      <c r="Z1808" s="319"/>
      <c r="AA1808" s="319"/>
      <c r="AB1808" s="319"/>
      <c r="AC1808" s="319"/>
      <c r="AD1808" s="319"/>
      <c r="AE1808" s="1489"/>
      <c r="AF1808" s="845"/>
      <c r="AG1808" s="1056"/>
      <c r="AH1808" s="1071"/>
      <c r="AJ1808" s="3355"/>
      <c r="AN1808" s="2236"/>
    </row>
    <row r="1809" spans="1:40" ht="30" thickBot="1" x14ac:dyDescent="0.3">
      <c r="A1809" s="127">
        <v>1</v>
      </c>
      <c r="B1809" s="2236" t="s">
        <v>736</v>
      </c>
      <c r="D1809" s="138" t="s">
        <v>201</v>
      </c>
      <c r="E1809" s="138"/>
      <c r="F1809" s="138"/>
      <c r="G1809" s="238"/>
      <c r="H1809" s="1609"/>
      <c r="I1809" s="1609">
        <f>SUM(I1808)</f>
        <v>1</v>
      </c>
      <c r="J1809" s="1609" t="e">
        <f>I1809/H1809*100</f>
        <v>#DIV/0!</v>
      </c>
      <c r="K1809" s="1157">
        <f>IF(G1809=0,0,M1809/G1809)</f>
        <v>0</v>
      </c>
      <c r="L1809" s="1733">
        <f>SUM(L1808)</f>
        <v>8</v>
      </c>
      <c r="M1809" s="1609">
        <f>SUM(M1808)</f>
        <v>0</v>
      </c>
      <c r="N1809" s="1609">
        <f>SUM(N1808)</f>
        <v>0</v>
      </c>
      <c r="O1809" s="1609">
        <f>SUM(O1808)</f>
        <v>8</v>
      </c>
      <c r="P1809" s="1159" t="e">
        <f>O1809/N1809*100</f>
        <v>#DIV/0!</v>
      </c>
      <c r="Q1809" s="1206">
        <f>SUM(Q1808)</f>
        <v>0</v>
      </c>
      <c r="R1809" s="1159" t="e">
        <f>O1809/$D$4*12/Q1809</f>
        <v>#DIV/0!</v>
      </c>
      <c r="S1809" s="326"/>
      <c r="T1809" s="326"/>
      <c r="U1809" s="326"/>
      <c r="V1809" s="326"/>
      <c r="W1809" s="855">
        <f>S1809/12*$D$4+(T1809-S1809)/11*3+(U1809-T1809)/10*2+(V1809-U1809)/9*1</f>
        <v>0</v>
      </c>
      <c r="X1809" s="134">
        <f t="shared" ref="X1809:X1810" si="300">AD1809-AC1809-Y1809</f>
        <v>14.58366</v>
      </c>
      <c r="Y1809" s="758"/>
      <c r="Z1809" s="326"/>
      <c r="AA1809" s="326">
        <f>X1809-W1809</f>
        <v>14.58366</v>
      </c>
      <c r="AB1809" s="326"/>
      <c r="AC1809" s="326"/>
      <c r="AD1809" s="326">
        <v>14.58366</v>
      </c>
      <c r="AE1809" s="1611"/>
      <c r="AF1809" s="888"/>
      <c r="AG1809" s="1056"/>
      <c r="AH1809" s="1071"/>
      <c r="AJ1809" s="3355"/>
      <c r="AN1809" s="2236"/>
    </row>
    <row r="1810" spans="1:40" ht="15.75" thickBot="1" x14ac:dyDescent="0.3">
      <c r="A1810" s="127">
        <v>1</v>
      </c>
      <c r="B1810" s="2236" t="s">
        <v>736</v>
      </c>
      <c r="D1810" s="1642" t="s">
        <v>277</v>
      </c>
      <c r="E1810" s="1643"/>
      <c r="F1810" s="1642"/>
      <c r="G1810" s="220"/>
      <c r="H1810" s="692"/>
      <c r="I1810" s="692"/>
      <c r="J1810" s="692"/>
      <c r="K1810" s="1454"/>
      <c r="L1810" s="1454"/>
      <c r="M1810" s="1756"/>
      <c r="N1810" s="1756"/>
      <c r="O1810" s="1756">
        <f>SUM(O1802,O1809)</f>
        <v>8</v>
      </c>
      <c r="P1810" s="1756"/>
      <c r="Q1810" s="1756"/>
      <c r="R1810" s="1756"/>
      <c r="S1810" s="327"/>
      <c r="T1810" s="327"/>
      <c r="U1810" s="327"/>
      <c r="V1810" s="327"/>
      <c r="W1810" s="739">
        <f>SUM(W1802,W1809)</f>
        <v>0</v>
      </c>
      <c r="X1810" s="134">
        <f t="shared" si="300"/>
        <v>39.79307</v>
      </c>
      <c r="Y1810" s="761"/>
      <c r="Z1810" s="146">
        <f>SUM(Z1802,Z1809)</f>
        <v>0</v>
      </c>
      <c r="AA1810" s="327">
        <f>SUM(AA1802,AA1809)</f>
        <v>37.450670000000002</v>
      </c>
      <c r="AB1810" s="327">
        <f>SUM(AB1802,AB1809)</f>
        <v>0</v>
      </c>
      <c r="AC1810" s="146">
        <f>SUM(AC1802,AC1809)</f>
        <v>0</v>
      </c>
      <c r="AD1810" s="146">
        <f>SUM(AD1802,AD1809)</f>
        <v>39.79307</v>
      </c>
      <c r="AE1810" s="1668"/>
      <c r="AF1810" s="842"/>
      <c r="AG1810" s="1056"/>
      <c r="AH1810" s="1071"/>
      <c r="AJ1810" s="3355"/>
      <c r="AN1810" s="2236"/>
    </row>
    <row r="1811" spans="1:40" x14ac:dyDescent="0.25">
      <c r="A1811" s="127">
        <v>1</v>
      </c>
      <c r="D1811" s="1702"/>
      <c r="E1811" s="1703"/>
      <c r="F1811" s="1702"/>
      <c r="G1811" s="232"/>
      <c r="H1811" s="813"/>
      <c r="I1811" s="813"/>
      <c r="J1811" s="813"/>
      <c r="K1811" s="1480"/>
      <c r="L1811" s="1480"/>
      <c r="M1811" s="176"/>
      <c r="N1811" s="176"/>
      <c r="O1811" s="2228"/>
      <c r="P1811" s="176"/>
      <c r="Q1811" s="176"/>
      <c r="R1811" s="176"/>
      <c r="S1811" s="320"/>
      <c r="T1811" s="320"/>
      <c r="U1811" s="320"/>
      <c r="V1811" s="320"/>
      <c r="W1811" s="737"/>
      <c r="X1811" s="320">
        <f t="shared" si="299"/>
        <v>0</v>
      </c>
      <c r="Y1811" s="759"/>
      <c r="Z1811" s="320"/>
      <c r="AA1811" s="320"/>
      <c r="AB1811" s="320"/>
      <c r="AC1811" s="320"/>
      <c r="AD1811" s="320"/>
      <c r="AE1811" s="944"/>
      <c r="AF1811" s="360"/>
      <c r="AG1811" s="3524"/>
      <c r="AH1811" s="1071"/>
      <c r="AJ1811" s="3355"/>
    </row>
    <row r="1812" spans="1:40" ht="43.5" x14ac:dyDescent="0.25">
      <c r="A1812" s="127">
        <v>1</v>
      </c>
      <c r="B1812" s="2236" t="s">
        <v>738</v>
      </c>
      <c r="D1812" s="1061" t="s">
        <v>372</v>
      </c>
      <c r="E1812" s="1061"/>
      <c r="F1812" s="1602"/>
      <c r="G1812" s="215"/>
      <c r="H1812" s="177"/>
      <c r="I1812" s="177"/>
      <c r="J1812" s="177"/>
      <c r="K1812" s="806"/>
      <c r="L1812" s="806"/>
      <c r="M1812" s="173"/>
      <c r="N1812" s="173"/>
      <c r="O1812" s="173"/>
      <c r="P1812" s="173"/>
      <c r="Q1812" s="173"/>
      <c r="R1812" s="173"/>
      <c r="S1812" s="321"/>
      <c r="T1812" s="321"/>
      <c r="U1812" s="321"/>
      <c r="V1812" s="321"/>
      <c r="W1812" s="738"/>
      <c r="X1812" s="321">
        <f t="shared" si="299"/>
        <v>0</v>
      </c>
      <c r="Y1812" s="756"/>
      <c r="Z1812" s="321"/>
      <c r="AA1812" s="321"/>
      <c r="AB1812" s="321"/>
      <c r="AC1812" s="321"/>
      <c r="AD1812" s="321"/>
      <c r="AE1812" s="928"/>
      <c r="AF1812" s="318"/>
      <c r="AG1812" s="1056"/>
      <c r="AH1812" s="1071"/>
      <c r="AJ1812" s="3355"/>
      <c r="AN1812" s="2236"/>
    </row>
    <row r="1813" spans="1:40" x14ac:dyDescent="0.25">
      <c r="A1813" s="127">
        <v>1</v>
      </c>
      <c r="B1813" s="2236" t="s">
        <v>738</v>
      </c>
      <c r="D1813" s="459" t="s">
        <v>194</v>
      </c>
      <c r="E1813" s="1613"/>
      <c r="F1813" s="524"/>
      <c r="G1813" s="213"/>
      <c r="H1813" s="514"/>
      <c r="I1813" s="514"/>
      <c r="J1813" s="514"/>
      <c r="K1813" s="1484"/>
      <c r="L1813" s="1484"/>
      <c r="M1813" s="730"/>
      <c r="N1813" s="730"/>
      <c r="O1813" s="730"/>
      <c r="P1813" s="730"/>
      <c r="Q1813" s="730"/>
      <c r="R1813" s="730"/>
      <c r="S1813" s="321"/>
      <c r="T1813" s="321"/>
      <c r="U1813" s="321"/>
      <c r="V1813" s="321"/>
      <c r="W1813" s="855"/>
      <c r="X1813" s="321"/>
      <c r="Y1813" s="756"/>
      <c r="Z1813" s="321"/>
      <c r="AA1813" s="321"/>
      <c r="AB1813" s="321"/>
      <c r="AC1813" s="321"/>
      <c r="AD1813" s="321"/>
      <c r="AE1813" s="945"/>
      <c r="AF1813" s="318"/>
      <c r="AG1813" s="1056"/>
      <c r="AH1813" s="1071"/>
      <c r="AJ1813" s="3355"/>
      <c r="AN1813" s="2236"/>
    </row>
    <row r="1814" spans="1:40" ht="17.25" customHeight="1" x14ac:dyDescent="0.25">
      <c r="A1814" s="127">
        <v>1</v>
      </c>
      <c r="B1814" s="2236" t="s">
        <v>738</v>
      </c>
      <c r="D1814" s="2231" t="s">
        <v>310</v>
      </c>
      <c r="E1814" s="1673"/>
      <c r="F1814" s="1628"/>
      <c r="G1814" s="486"/>
      <c r="H1814" s="177"/>
      <c r="I1814" s="177">
        <f>I1815</f>
        <v>0.2175</v>
      </c>
      <c r="J1814" s="113" t="e">
        <f t="shared" ref="J1814:J1823" si="301">I1814/H1814*100</f>
        <v>#DIV/0!</v>
      </c>
      <c r="K1814" s="1484"/>
      <c r="L1814" s="1484"/>
      <c r="M1814" s="730"/>
      <c r="N1814" s="730"/>
      <c r="O1814" s="730"/>
      <c r="P1814" s="730"/>
      <c r="Q1814" s="730"/>
      <c r="R1814" s="730"/>
      <c r="S1814" s="321"/>
      <c r="T1814" s="321"/>
      <c r="U1814" s="321"/>
      <c r="V1814" s="321"/>
      <c r="W1814" s="738">
        <f>S1814/12*$D$4+(T1814-S1814)/11*3+(U1814-T1814)/10*2+(V1814-U1814)/9*1</f>
        <v>0</v>
      </c>
      <c r="X1814" s="134">
        <f>AD1814-AC1814-Y1814</f>
        <v>4.6347600000000009</v>
      </c>
      <c r="Y1814" s="756"/>
      <c r="Z1814" s="321"/>
      <c r="AA1814" s="321">
        <f>X1814-W1814</f>
        <v>4.6347600000000009</v>
      </c>
      <c r="AB1814" s="321"/>
      <c r="AC1814" s="321"/>
      <c r="AD1814" s="321">
        <v>4.6347600000000009</v>
      </c>
      <c r="AE1814" s="928"/>
      <c r="AF1814" s="318"/>
      <c r="AG1814" s="1056"/>
      <c r="AH1814" s="1071"/>
      <c r="AJ1814" s="3355"/>
      <c r="AN1814" s="2236"/>
    </row>
    <row r="1815" spans="1:40" ht="30" x14ac:dyDescent="0.25">
      <c r="A1815" s="127">
        <v>1</v>
      </c>
      <c r="B1815" s="2236" t="s">
        <v>738</v>
      </c>
      <c r="D1815" s="471" t="s">
        <v>443</v>
      </c>
      <c r="E1815" s="1690"/>
      <c r="F1815" s="1628"/>
      <c r="G1815" s="486"/>
      <c r="H1815" s="177"/>
      <c r="I1815" s="177">
        <f>I1816/4</f>
        <v>0.2175</v>
      </c>
      <c r="J1815" s="113" t="e">
        <f t="shared" si="301"/>
        <v>#DIV/0!</v>
      </c>
      <c r="K1815" s="1484"/>
      <c r="L1815" s="1484"/>
      <c r="M1815" s="730"/>
      <c r="N1815" s="730"/>
      <c r="O1815" s="730"/>
      <c r="P1815" s="730"/>
      <c r="Q1815" s="730"/>
      <c r="R1815" s="730"/>
      <c r="S1815" s="321"/>
      <c r="T1815" s="321"/>
      <c r="U1815" s="321"/>
      <c r="V1815" s="321"/>
      <c r="W1815" s="738"/>
      <c r="X1815" s="321">
        <f>AD1815-AC1815-Z1815</f>
        <v>0</v>
      </c>
      <c r="Y1815" s="756"/>
      <c r="Z1815" s="321"/>
      <c r="AA1815" s="321"/>
      <c r="AB1815" s="321"/>
      <c r="AC1815" s="321"/>
      <c r="AD1815" s="321"/>
      <c r="AE1815" s="928"/>
      <c r="AF1815" s="318"/>
      <c r="AG1815" s="1056"/>
      <c r="AH1815" s="1071"/>
      <c r="AJ1815" s="3355"/>
      <c r="AN1815" s="2236"/>
    </row>
    <row r="1816" spans="1:40" ht="30" x14ac:dyDescent="0.25">
      <c r="A1816" s="127">
        <v>1</v>
      </c>
      <c r="B1816" s="2236" t="s">
        <v>738</v>
      </c>
      <c r="D1816" s="302" t="s">
        <v>445</v>
      </c>
      <c r="E1816" s="1690"/>
      <c r="F1816" s="1628"/>
      <c r="G1816" s="486"/>
      <c r="H1816" s="177"/>
      <c r="I1816" s="177">
        <v>0.87</v>
      </c>
      <c r="J1816" s="113" t="e">
        <f t="shared" si="301"/>
        <v>#DIV/0!</v>
      </c>
      <c r="K1816" s="1484"/>
      <c r="L1816" s="1484"/>
      <c r="M1816" s="730"/>
      <c r="N1816" s="730"/>
      <c r="O1816" s="730"/>
      <c r="P1816" s="730"/>
      <c r="Q1816" s="730"/>
      <c r="R1816" s="730"/>
      <c r="S1816" s="321"/>
      <c r="T1816" s="321"/>
      <c r="U1816" s="321"/>
      <c r="V1816" s="321"/>
      <c r="W1816" s="738"/>
      <c r="X1816" s="321"/>
      <c r="Y1816" s="756"/>
      <c r="Z1816" s="321"/>
      <c r="AA1816" s="321"/>
      <c r="AB1816" s="321"/>
      <c r="AC1816" s="321"/>
      <c r="AD1816" s="321"/>
      <c r="AE1816" s="928"/>
      <c r="AF1816" s="318"/>
      <c r="AG1816" s="1056"/>
      <c r="AH1816" s="1071"/>
      <c r="AJ1816" s="3355"/>
      <c r="AN1816" s="2236"/>
    </row>
    <row r="1817" spans="1:40" ht="18" customHeight="1" x14ac:dyDescent="0.25">
      <c r="A1817" s="127">
        <v>1</v>
      </c>
      <c r="B1817" s="2236" t="s">
        <v>738</v>
      </c>
      <c r="D1817" s="2231" t="s">
        <v>311</v>
      </c>
      <c r="E1817" s="1690"/>
      <c r="F1817" s="1628"/>
      <c r="G1817" s="486"/>
      <c r="H1817" s="177"/>
      <c r="I1817" s="177">
        <f>I1818</f>
        <v>1.7297872340425529</v>
      </c>
      <c r="J1817" s="113" t="e">
        <f t="shared" si="301"/>
        <v>#DIV/0!</v>
      </c>
      <c r="K1817" s="1484"/>
      <c r="L1817" s="1484"/>
      <c r="M1817" s="730"/>
      <c r="N1817" s="730"/>
      <c r="O1817" s="730"/>
      <c r="P1817" s="730"/>
      <c r="Q1817" s="730"/>
      <c r="R1817" s="730"/>
      <c r="S1817" s="321"/>
      <c r="T1817" s="321"/>
      <c r="U1817" s="321"/>
      <c r="V1817" s="321"/>
      <c r="W1817" s="738"/>
      <c r="X1817" s="321"/>
      <c r="Y1817" s="756"/>
      <c r="Z1817" s="321"/>
      <c r="AA1817" s="321"/>
      <c r="AB1817" s="321"/>
      <c r="AC1817" s="321"/>
      <c r="AD1817" s="321"/>
      <c r="AE1817" s="928"/>
      <c r="AF1817" s="318"/>
      <c r="AG1817" s="1056"/>
      <c r="AH1817" s="1071"/>
      <c r="AJ1817" s="3355"/>
      <c r="AN1817" s="2236"/>
    </row>
    <row r="1818" spans="1:40" x14ac:dyDescent="0.25">
      <c r="A1818" s="127">
        <v>1</v>
      </c>
      <c r="B1818" s="2236" t="s">
        <v>738</v>
      </c>
      <c r="D1818" s="302" t="s">
        <v>320</v>
      </c>
      <c r="E1818" s="1690"/>
      <c r="F1818" s="1628"/>
      <c r="G1818" s="486"/>
      <c r="H1818" s="177"/>
      <c r="I1818" s="177">
        <f>I1819/9.4+I1820/9.4</f>
        <v>1.7297872340425529</v>
      </c>
      <c r="J1818" s="113" t="e">
        <f t="shared" si="301"/>
        <v>#DIV/0!</v>
      </c>
      <c r="K1818" s="1484"/>
      <c r="L1818" s="1484"/>
      <c r="M1818" s="730"/>
      <c r="N1818" s="730"/>
      <c r="O1818" s="730"/>
      <c r="P1818" s="730"/>
      <c r="Q1818" s="730"/>
      <c r="R1818" s="730"/>
      <c r="S1818" s="321"/>
      <c r="T1818" s="321"/>
      <c r="U1818" s="321"/>
      <c r="V1818" s="321"/>
      <c r="W1818" s="738"/>
      <c r="X1818" s="321"/>
      <c r="Y1818" s="756"/>
      <c r="Z1818" s="321"/>
      <c r="AA1818" s="321"/>
      <c r="AB1818" s="321"/>
      <c r="AC1818" s="321"/>
      <c r="AD1818" s="321"/>
      <c r="AE1818" s="928"/>
      <c r="AF1818" s="318"/>
      <c r="AG1818" s="1056"/>
      <c r="AH1818" s="1071"/>
      <c r="AJ1818" s="3355"/>
      <c r="AN1818" s="2236"/>
    </row>
    <row r="1819" spans="1:40" x14ac:dyDescent="0.25">
      <c r="A1819" s="127">
        <v>1</v>
      </c>
      <c r="B1819" s="2236" t="s">
        <v>738</v>
      </c>
      <c r="D1819" s="470" t="s">
        <v>321</v>
      </c>
      <c r="E1819" s="1690"/>
      <c r="F1819" s="1628"/>
      <c r="G1819" s="486"/>
      <c r="H1819" s="177"/>
      <c r="I1819" s="3444">
        <v>16.259999999999998</v>
      </c>
      <c r="J1819" s="113" t="e">
        <f t="shared" si="301"/>
        <v>#DIV/0!</v>
      </c>
      <c r="K1819" s="1484"/>
      <c r="L1819" s="1484"/>
      <c r="M1819" s="730"/>
      <c r="N1819" s="730"/>
      <c r="O1819" s="730"/>
      <c r="P1819" s="730"/>
      <c r="Q1819" s="730"/>
      <c r="R1819" s="730"/>
      <c r="S1819" s="321"/>
      <c r="T1819" s="321"/>
      <c r="U1819" s="321"/>
      <c r="V1819" s="321"/>
      <c r="W1819" s="738"/>
      <c r="X1819" s="321"/>
      <c r="Y1819" s="756"/>
      <c r="Z1819" s="321"/>
      <c r="AA1819" s="321"/>
      <c r="AB1819" s="321"/>
      <c r="AC1819" s="321"/>
      <c r="AD1819" s="321"/>
      <c r="AE1819" s="928"/>
      <c r="AF1819" s="318"/>
      <c r="AG1819" s="1056"/>
      <c r="AH1819" s="1071"/>
      <c r="AJ1819" s="3355"/>
      <c r="AN1819" s="2236"/>
    </row>
    <row r="1820" spans="1:40" x14ac:dyDescent="0.25">
      <c r="A1820" s="127">
        <v>1</v>
      </c>
      <c r="B1820" s="2236" t="s">
        <v>738</v>
      </c>
      <c r="D1820" s="470" t="s">
        <v>325</v>
      </c>
      <c r="E1820" s="423"/>
      <c r="F1820" s="1628"/>
      <c r="G1820" s="486"/>
      <c r="H1820" s="177"/>
      <c r="I1820" s="177"/>
      <c r="J1820" s="113" t="e">
        <f t="shared" si="301"/>
        <v>#DIV/0!</v>
      </c>
      <c r="K1820" s="1484"/>
      <c r="L1820" s="1484"/>
      <c r="M1820" s="730"/>
      <c r="N1820" s="730"/>
      <c r="O1820" s="730"/>
      <c r="P1820" s="730"/>
      <c r="Q1820" s="730"/>
      <c r="R1820" s="730"/>
      <c r="S1820" s="321"/>
      <c r="T1820" s="321"/>
      <c r="U1820" s="321"/>
      <c r="V1820" s="321"/>
      <c r="W1820" s="738"/>
      <c r="X1820" s="321">
        <f>AD1820-AC1820-Z1820</f>
        <v>0</v>
      </c>
      <c r="Y1820" s="756"/>
      <c r="Z1820" s="321"/>
      <c r="AA1820" s="321"/>
      <c r="AB1820" s="321"/>
      <c r="AC1820" s="321"/>
      <c r="AD1820" s="321"/>
      <c r="AE1820" s="928"/>
      <c r="AF1820" s="318"/>
      <c r="AG1820" s="1056"/>
      <c r="AH1820" s="1071"/>
      <c r="AJ1820" s="3355"/>
      <c r="AN1820" s="2236"/>
    </row>
    <row r="1821" spans="1:40" x14ac:dyDescent="0.25">
      <c r="A1821" s="127">
        <v>1</v>
      </c>
      <c r="B1821" s="2236" t="s">
        <v>738</v>
      </c>
      <c r="D1821" s="463" t="s">
        <v>260</v>
      </c>
      <c r="E1821" s="412"/>
      <c r="F1821" s="9"/>
      <c r="G1821" s="487"/>
      <c r="H1821" s="487"/>
      <c r="I1821" s="487">
        <f>I1814</f>
        <v>0.2175</v>
      </c>
      <c r="J1821" s="516" t="e">
        <f t="shared" si="301"/>
        <v>#DIV/0!</v>
      </c>
      <c r="K1821" s="1484"/>
      <c r="L1821" s="1484"/>
      <c r="M1821" s="112"/>
      <c r="N1821" s="112"/>
      <c r="O1821" s="112"/>
      <c r="P1821" s="112"/>
      <c r="Q1821" s="112"/>
      <c r="R1821" s="112"/>
      <c r="S1821" s="321"/>
      <c r="T1821" s="321"/>
      <c r="U1821" s="321"/>
      <c r="V1821" s="321"/>
      <c r="W1821" s="738"/>
      <c r="X1821" s="321">
        <f>AD1821-AC1821-Z1821</f>
        <v>0</v>
      </c>
      <c r="Y1821" s="756"/>
      <c r="Z1821" s="321"/>
      <c r="AA1821" s="321"/>
      <c r="AB1821" s="321"/>
      <c r="AC1821" s="321"/>
      <c r="AD1821" s="321"/>
      <c r="AE1821" s="892"/>
      <c r="AF1821" s="318"/>
      <c r="AG1821" s="1056"/>
      <c r="AH1821" s="1071"/>
      <c r="AJ1821" s="3355"/>
      <c r="AN1821" s="2236"/>
    </row>
    <row r="1822" spans="1:40" ht="29.25" x14ac:dyDescent="0.25">
      <c r="A1822" s="127">
        <v>1</v>
      </c>
      <c r="B1822" s="2236" t="s">
        <v>738</v>
      </c>
      <c r="D1822" s="463" t="s">
        <v>261</v>
      </c>
      <c r="E1822" s="412"/>
      <c r="F1822" s="9"/>
      <c r="G1822" s="487"/>
      <c r="H1822" s="487"/>
      <c r="I1822" s="487">
        <f>I1817</f>
        <v>1.7297872340425529</v>
      </c>
      <c r="J1822" s="516" t="e">
        <f t="shared" si="301"/>
        <v>#DIV/0!</v>
      </c>
      <c r="K1822" s="1484"/>
      <c r="L1822" s="1484"/>
      <c r="M1822" s="112"/>
      <c r="N1822" s="112"/>
      <c r="O1822" s="112"/>
      <c r="P1822" s="112"/>
      <c r="Q1822" s="112"/>
      <c r="R1822" s="112"/>
      <c r="S1822" s="321"/>
      <c r="T1822" s="321"/>
      <c r="U1822" s="321"/>
      <c r="V1822" s="321"/>
      <c r="W1822" s="738"/>
      <c r="X1822" s="321"/>
      <c r="Y1822" s="756"/>
      <c r="Z1822" s="321"/>
      <c r="AA1822" s="321"/>
      <c r="AB1822" s="321"/>
      <c r="AC1822" s="321"/>
      <c r="AD1822" s="321"/>
      <c r="AE1822" s="892"/>
      <c r="AF1822" s="318"/>
      <c r="AG1822" s="1056"/>
      <c r="AH1822" s="1071"/>
      <c r="AJ1822" s="3355"/>
      <c r="AN1822" s="2236"/>
    </row>
    <row r="1823" spans="1:40" ht="15.75" thickBot="1" x14ac:dyDescent="0.3">
      <c r="A1823" s="127">
        <v>1</v>
      </c>
      <c r="B1823" s="2236" t="s">
        <v>738</v>
      </c>
      <c r="D1823" s="1397" t="s">
        <v>134</v>
      </c>
      <c r="E1823" s="139"/>
      <c r="F1823" s="1397"/>
      <c r="G1823" s="487"/>
      <c r="H1823" s="487"/>
      <c r="I1823" s="487">
        <f>(I1819+I1820)/4.2+I1821</f>
        <v>4.0889285714285712</v>
      </c>
      <c r="J1823" s="1609" t="e">
        <f t="shared" si="301"/>
        <v>#DIV/0!</v>
      </c>
      <c r="K1823" s="1744"/>
      <c r="L1823" s="1744"/>
      <c r="M1823" s="1757"/>
      <c r="N1823" s="1757"/>
      <c r="O1823" s="1757"/>
      <c r="P1823" s="1757"/>
      <c r="Q1823" s="1757"/>
      <c r="R1823" s="1757"/>
      <c r="S1823" s="326"/>
      <c r="T1823" s="326"/>
      <c r="U1823" s="326"/>
      <c r="V1823" s="326"/>
      <c r="W1823" s="856">
        <f t="shared" ref="W1823:AD1823" si="302">W1814</f>
        <v>0</v>
      </c>
      <c r="X1823" s="134">
        <f t="shared" ref="X1823:X1824" si="303">AD1823-AC1823-Y1823</f>
        <v>4.6347600000000009</v>
      </c>
      <c r="Y1823" s="758">
        <f t="shared" si="302"/>
        <v>0</v>
      </c>
      <c r="Z1823" s="326">
        <f t="shared" si="302"/>
        <v>0</v>
      </c>
      <c r="AA1823" s="326">
        <f t="shared" si="302"/>
        <v>4.6347600000000009</v>
      </c>
      <c r="AB1823" s="326">
        <f t="shared" si="302"/>
        <v>0</v>
      </c>
      <c r="AC1823" s="326">
        <f t="shared" si="302"/>
        <v>0</v>
      </c>
      <c r="AD1823" s="326">
        <f t="shared" si="302"/>
        <v>4.6347600000000009</v>
      </c>
      <c r="AE1823" s="892"/>
      <c r="AF1823" s="888"/>
      <c r="AG1823" s="1056"/>
      <c r="AH1823" s="1071"/>
      <c r="AJ1823" s="3355"/>
      <c r="AN1823" s="2236"/>
    </row>
    <row r="1824" spans="1:40" ht="15.75" thickBot="1" x14ac:dyDescent="0.3">
      <c r="A1824" s="127">
        <v>1</v>
      </c>
      <c r="B1824" s="2236" t="s">
        <v>738</v>
      </c>
      <c r="D1824" s="1642" t="s">
        <v>277</v>
      </c>
      <c r="E1824" s="1643"/>
      <c r="F1824" s="1758"/>
      <c r="G1824" s="220"/>
      <c r="H1824" s="692"/>
      <c r="I1824" s="692"/>
      <c r="J1824" s="692"/>
      <c r="K1824" s="1479"/>
      <c r="L1824" s="1479"/>
      <c r="M1824" s="1725"/>
      <c r="N1824" s="1725"/>
      <c r="O1824" s="1725"/>
      <c r="P1824" s="1725"/>
      <c r="Q1824" s="1725"/>
      <c r="R1824" s="1725"/>
      <c r="S1824" s="327"/>
      <c r="T1824" s="327"/>
      <c r="U1824" s="327"/>
      <c r="V1824" s="327"/>
      <c r="W1824" s="739">
        <f>SUM(W1823)</f>
        <v>0</v>
      </c>
      <c r="X1824" s="134">
        <f t="shared" si="303"/>
        <v>4.6347600000000009</v>
      </c>
      <c r="Y1824" s="761"/>
      <c r="Z1824" s="146"/>
      <c r="AA1824" s="327">
        <f>SUM(AA1823)</f>
        <v>4.6347600000000009</v>
      </c>
      <c r="AB1824" s="327"/>
      <c r="AC1824" s="146">
        <f>SUM(AC1823)</f>
        <v>0</v>
      </c>
      <c r="AD1824" s="327">
        <f>SUM(AD1823)</f>
        <v>4.6347600000000009</v>
      </c>
      <c r="AE1824" s="1668"/>
      <c r="AF1824" s="842">
        <f>SUM(AF1823)</f>
        <v>0</v>
      </c>
      <c r="AG1824" s="1056"/>
      <c r="AH1824" s="1071"/>
      <c r="AJ1824" s="3355"/>
      <c r="AN1824" s="2236"/>
    </row>
    <row r="1825" spans="1:40" x14ac:dyDescent="0.25">
      <c r="A1825" s="127">
        <v>1</v>
      </c>
      <c r="D1825" s="1702"/>
      <c r="E1825" s="1703"/>
      <c r="F1825" s="1702"/>
      <c r="G1825" s="223"/>
      <c r="H1825" s="728"/>
      <c r="I1825" s="728"/>
      <c r="J1825" s="728"/>
      <c r="K1825" s="1480"/>
      <c r="L1825" s="1480"/>
      <c r="M1825" s="813"/>
      <c r="N1825" s="813"/>
      <c r="O1825" s="813"/>
      <c r="P1825" s="813"/>
      <c r="Q1825" s="813"/>
      <c r="R1825" s="813"/>
      <c r="S1825" s="320"/>
      <c r="T1825" s="320"/>
      <c r="U1825" s="320"/>
      <c r="V1825" s="320"/>
      <c r="W1825" s="737"/>
      <c r="X1825" s="320">
        <f>AD1825-AC1825-Z1825</f>
        <v>0</v>
      </c>
      <c r="Y1825" s="759"/>
      <c r="Z1825" s="320"/>
      <c r="AA1825" s="320"/>
      <c r="AB1825" s="320"/>
      <c r="AC1825" s="320"/>
      <c r="AD1825" s="320"/>
      <c r="AE1825" s="919"/>
      <c r="AF1825" s="360"/>
      <c r="AG1825" s="3524"/>
      <c r="AH1825" s="1071"/>
      <c r="AJ1825" s="3355"/>
    </row>
    <row r="1826" spans="1:40" ht="43.5" x14ac:dyDescent="0.25">
      <c r="A1826" s="127">
        <v>1</v>
      </c>
      <c r="B1826" s="2236" t="s">
        <v>739</v>
      </c>
      <c r="D1826" s="1061" t="s">
        <v>373</v>
      </c>
      <c r="E1826" s="1061"/>
      <c r="F1826" s="1602"/>
      <c r="G1826" s="215"/>
      <c r="H1826" s="177"/>
      <c r="I1826" s="177"/>
      <c r="J1826" s="177"/>
      <c r="K1826" s="806"/>
      <c r="L1826" s="806"/>
      <c r="M1826" s="177"/>
      <c r="N1826" s="177"/>
      <c r="O1826" s="177"/>
      <c r="P1826" s="177"/>
      <c r="Q1826" s="177"/>
      <c r="R1826" s="177"/>
      <c r="S1826" s="321"/>
      <c r="T1826" s="321"/>
      <c r="U1826" s="321"/>
      <c r="V1826" s="321"/>
      <c r="W1826" s="738"/>
      <c r="X1826" s="321">
        <f>AD1826-AC1826-Z1826</f>
        <v>0</v>
      </c>
      <c r="Y1826" s="756"/>
      <c r="Z1826" s="321"/>
      <c r="AA1826" s="321"/>
      <c r="AB1826" s="321"/>
      <c r="AC1826" s="321"/>
      <c r="AD1826" s="321"/>
      <c r="AE1826" s="928"/>
      <c r="AF1826" s="318"/>
      <c r="AG1826" s="1056"/>
      <c r="AH1826" s="1071"/>
      <c r="AJ1826" s="3355"/>
      <c r="AN1826" s="2236"/>
    </row>
    <row r="1827" spans="1:40" x14ac:dyDescent="0.25">
      <c r="A1827" s="127">
        <v>1</v>
      </c>
      <c r="B1827" s="2236" t="s">
        <v>739</v>
      </c>
      <c r="D1827" s="480" t="s">
        <v>194</v>
      </c>
      <c r="E1827" s="1613"/>
      <c r="F1827" s="4"/>
      <c r="G1827" s="213"/>
      <c r="H1827" s="514"/>
      <c r="I1827" s="514"/>
      <c r="J1827" s="514"/>
      <c r="K1827" s="806"/>
      <c r="L1827" s="806"/>
      <c r="M1827" s="177"/>
      <c r="N1827" s="177"/>
      <c r="O1827" s="177"/>
      <c r="P1827" s="177"/>
      <c r="Q1827" s="177"/>
      <c r="R1827" s="177"/>
      <c r="S1827" s="321"/>
      <c r="T1827" s="321"/>
      <c r="U1827" s="321"/>
      <c r="V1827" s="321"/>
      <c r="W1827" s="855">
        <f>S1827/12*$D$4+(T1827-S1827)/11*3+(U1827-T1827)/10*2+(V1827-U1827)/9*1</f>
        <v>0</v>
      </c>
      <c r="X1827" s="321">
        <f>AD1827-AC1827-Z1827</f>
        <v>0</v>
      </c>
      <c r="Y1827" s="756"/>
      <c r="Z1827" s="321"/>
      <c r="AA1827" s="321">
        <f>X1827-W1827</f>
        <v>0</v>
      </c>
      <c r="AB1827" s="321"/>
      <c r="AC1827" s="321"/>
      <c r="AD1827" s="321"/>
      <c r="AE1827" s="945"/>
      <c r="AF1827" s="318"/>
      <c r="AG1827" s="1056"/>
      <c r="AH1827" s="1071"/>
      <c r="AJ1827" s="3355"/>
      <c r="AN1827" s="2236"/>
    </row>
    <row r="1828" spans="1:40" ht="18.75" customHeight="1" x14ac:dyDescent="0.25">
      <c r="A1828" s="127">
        <v>1</v>
      </c>
      <c r="B1828" s="2236" t="s">
        <v>739</v>
      </c>
      <c r="D1828" s="2231" t="s">
        <v>270</v>
      </c>
      <c r="E1828" s="423"/>
      <c r="F1828" s="4"/>
      <c r="G1828" s="482"/>
      <c r="H1828" s="482"/>
      <c r="I1828" s="482">
        <f>I1830+I1832+I1833</f>
        <v>0</v>
      </c>
      <c r="J1828" s="177" t="e">
        <f>I1828/H1828*100</f>
        <v>#DIV/0!</v>
      </c>
      <c r="K1828" s="1484"/>
      <c r="L1828" s="1484"/>
      <c r="M1828" s="514"/>
      <c r="N1828" s="514"/>
      <c r="O1828" s="514"/>
      <c r="P1828" s="514"/>
      <c r="Q1828" s="514"/>
      <c r="R1828" s="514"/>
      <c r="S1828" s="321"/>
      <c r="T1828" s="321"/>
      <c r="U1828" s="321"/>
      <c r="V1828" s="321"/>
      <c r="W1828" s="738"/>
      <c r="X1828" s="321">
        <f>AD1828-AC1828-Z1828</f>
        <v>0</v>
      </c>
      <c r="Y1828" s="756"/>
      <c r="Z1828" s="321"/>
      <c r="AA1828" s="321"/>
      <c r="AB1828" s="321"/>
      <c r="AC1828" s="321"/>
      <c r="AD1828" s="321"/>
      <c r="AE1828" s="928"/>
      <c r="AF1828" s="318"/>
      <c r="AG1828" s="1056"/>
      <c r="AH1828" s="1071"/>
      <c r="AJ1828" s="3355"/>
      <c r="AN1828" s="2236"/>
    </row>
    <row r="1829" spans="1:40" ht="30" x14ac:dyDescent="0.25">
      <c r="A1829" s="127">
        <v>1</v>
      </c>
      <c r="B1829" s="2236" t="s">
        <v>739</v>
      </c>
      <c r="D1829" s="301" t="s">
        <v>193</v>
      </c>
      <c r="E1829" s="423"/>
      <c r="F1829" s="4"/>
      <c r="G1829" s="482"/>
      <c r="H1829" s="177"/>
      <c r="I1829" s="177"/>
      <c r="J1829" s="177"/>
      <c r="K1829" s="1484"/>
      <c r="L1829" s="1484"/>
      <c r="M1829" s="514"/>
      <c r="N1829" s="514"/>
      <c r="O1829" s="514"/>
      <c r="P1829" s="514"/>
      <c r="Q1829" s="514"/>
      <c r="R1829" s="514"/>
      <c r="S1829" s="321"/>
      <c r="T1829" s="321"/>
      <c r="U1829" s="321"/>
      <c r="V1829" s="321"/>
      <c r="W1829" s="738"/>
      <c r="X1829" s="321"/>
      <c r="Y1829" s="756"/>
      <c r="Z1829" s="321"/>
      <c r="AA1829" s="321"/>
      <c r="AB1829" s="321"/>
      <c r="AC1829" s="321"/>
      <c r="AD1829" s="321"/>
      <c r="AE1829" s="928"/>
      <c r="AF1829" s="318"/>
      <c r="AG1829" s="1056"/>
      <c r="AH1829" s="1071"/>
      <c r="AJ1829" s="3355"/>
      <c r="AN1829" s="2236"/>
    </row>
    <row r="1830" spans="1:40" ht="30" x14ac:dyDescent="0.25">
      <c r="A1830" s="127">
        <v>1</v>
      </c>
      <c r="B1830" s="2236" t="s">
        <v>739</v>
      </c>
      <c r="D1830" s="302" t="s">
        <v>454</v>
      </c>
      <c r="E1830" s="423"/>
      <c r="F1830" s="4"/>
      <c r="G1830" s="483"/>
      <c r="H1830" s="177"/>
      <c r="I1830" s="177"/>
      <c r="J1830" s="177" t="e">
        <f>I1830/H1830*100</f>
        <v>#DIV/0!</v>
      </c>
      <c r="K1830" s="1484"/>
      <c r="L1830" s="1484"/>
      <c r="M1830" s="514"/>
      <c r="N1830" s="514"/>
      <c r="O1830" s="514"/>
      <c r="P1830" s="514"/>
      <c r="Q1830" s="514"/>
      <c r="R1830" s="514"/>
      <c r="S1830" s="321"/>
      <c r="T1830" s="321"/>
      <c r="U1830" s="321"/>
      <c r="V1830" s="321"/>
      <c r="W1830" s="738"/>
      <c r="X1830" s="321"/>
      <c r="Y1830" s="756"/>
      <c r="Z1830" s="321"/>
      <c r="AA1830" s="321"/>
      <c r="AB1830" s="321"/>
      <c r="AC1830" s="321"/>
      <c r="AD1830" s="321"/>
      <c r="AE1830" s="928"/>
      <c r="AF1830" s="318"/>
      <c r="AG1830" s="1056"/>
      <c r="AH1830" s="1071"/>
      <c r="AJ1830" s="3355"/>
      <c r="AN1830" s="2236"/>
    </row>
    <row r="1831" spans="1:40" ht="60" x14ac:dyDescent="0.25">
      <c r="A1831" s="127">
        <v>1</v>
      </c>
      <c r="B1831" s="2236" t="s">
        <v>739</v>
      </c>
      <c r="D1831" s="302" t="s">
        <v>455</v>
      </c>
      <c r="E1831" s="423"/>
      <c r="F1831" s="4"/>
      <c r="G1831" s="483"/>
      <c r="H1831" s="177"/>
      <c r="I1831" s="177"/>
      <c r="J1831" s="177"/>
      <c r="K1831" s="1484"/>
      <c r="L1831" s="1484"/>
      <c r="M1831" s="514"/>
      <c r="N1831" s="514"/>
      <c r="O1831" s="514"/>
      <c r="P1831" s="514"/>
      <c r="Q1831" s="514"/>
      <c r="R1831" s="514"/>
      <c r="S1831" s="321"/>
      <c r="T1831" s="321"/>
      <c r="U1831" s="321"/>
      <c r="V1831" s="321"/>
      <c r="W1831" s="738"/>
      <c r="X1831" s="321"/>
      <c r="Y1831" s="756"/>
      <c r="Z1831" s="321"/>
      <c r="AA1831" s="321"/>
      <c r="AB1831" s="321"/>
      <c r="AC1831" s="321"/>
      <c r="AD1831" s="321"/>
      <c r="AE1831" s="928"/>
      <c r="AF1831" s="318"/>
      <c r="AG1831" s="1056"/>
      <c r="AH1831" s="1071"/>
      <c r="AJ1831" s="3355"/>
      <c r="AN1831" s="2236"/>
    </row>
    <row r="1832" spans="1:40" ht="45" x14ac:dyDescent="0.25">
      <c r="A1832" s="127">
        <v>1</v>
      </c>
      <c r="B1832" s="2236" t="s">
        <v>739</v>
      </c>
      <c r="D1832" s="302" t="s">
        <v>456</v>
      </c>
      <c r="E1832" s="423"/>
      <c r="F1832" s="4"/>
      <c r="G1832" s="483"/>
      <c r="H1832" s="177"/>
      <c r="I1832" s="177"/>
      <c r="J1832" s="177" t="e">
        <f>I1832/H1832*100</f>
        <v>#DIV/0!</v>
      </c>
      <c r="K1832" s="1484"/>
      <c r="L1832" s="1484"/>
      <c r="M1832" s="514"/>
      <c r="N1832" s="514"/>
      <c r="O1832" s="514"/>
      <c r="P1832" s="514"/>
      <c r="Q1832" s="514"/>
      <c r="R1832" s="514"/>
      <c r="S1832" s="321"/>
      <c r="T1832" s="321"/>
      <c r="U1832" s="321"/>
      <c r="V1832" s="321"/>
      <c r="W1832" s="738"/>
      <c r="X1832" s="321"/>
      <c r="Y1832" s="756"/>
      <c r="Z1832" s="321"/>
      <c r="AA1832" s="321"/>
      <c r="AB1832" s="321"/>
      <c r="AC1832" s="321"/>
      <c r="AD1832" s="321"/>
      <c r="AE1832" s="928"/>
      <c r="AF1832" s="318"/>
      <c r="AG1832" s="1056"/>
      <c r="AH1832" s="1071"/>
      <c r="AJ1832" s="3355"/>
      <c r="AN1832" s="2236"/>
    </row>
    <row r="1833" spans="1:40" ht="90" x14ac:dyDescent="0.25">
      <c r="A1833" s="127">
        <v>1</v>
      </c>
      <c r="B1833" s="2236" t="s">
        <v>739</v>
      </c>
      <c r="D1833" s="302" t="s">
        <v>457</v>
      </c>
      <c r="E1833" s="423"/>
      <c r="F1833" s="4"/>
      <c r="G1833" s="483"/>
      <c r="H1833" s="177"/>
      <c r="I1833" s="177"/>
      <c r="J1833" s="177"/>
      <c r="K1833" s="1484"/>
      <c r="L1833" s="1484"/>
      <c r="M1833" s="514"/>
      <c r="N1833" s="514"/>
      <c r="O1833" s="514"/>
      <c r="P1833" s="514"/>
      <c r="Q1833" s="514"/>
      <c r="R1833" s="514"/>
      <c r="S1833" s="321"/>
      <c r="T1833" s="321"/>
      <c r="U1833" s="321"/>
      <c r="V1833" s="321"/>
      <c r="W1833" s="738"/>
      <c r="X1833" s="321"/>
      <c r="Y1833" s="756"/>
      <c r="Z1833" s="321"/>
      <c r="AA1833" s="321"/>
      <c r="AB1833" s="321"/>
      <c r="AC1833" s="321"/>
      <c r="AD1833" s="321"/>
      <c r="AE1833" s="928"/>
      <c r="AF1833" s="318"/>
      <c r="AG1833" s="1056"/>
      <c r="AH1833" s="1071"/>
      <c r="AJ1833" s="3355"/>
      <c r="AN1833" s="2236"/>
    </row>
    <row r="1834" spans="1:40" ht="29.25" x14ac:dyDescent="0.25">
      <c r="B1834" s="2236" t="s">
        <v>739</v>
      </c>
      <c r="D1834" s="275" t="s">
        <v>131</v>
      </c>
      <c r="E1834" s="423"/>
      <c r="F1834" s="4"/>
      <c r="G1834" s="482"/>
      <c r="H1834" s="482"/>
      <c r="I1834" s="482">
        <f>I1835+I1836</f>
        <v>0</v>
      </c>
      <c r="J1834" s="177" t="e">
        <f>I1834/H1834*100</f>
        <v>#DIV/0!</v>
      </c>
      <c r="K1834" s="1484"/>
      <c r="L1834" s="1484"/>
      <c r="M1834" s="514"/>
      <c r="N1834" s="514"/>
      <c r="O1834" s="514"/>
      <c r="P1834" s="514"/>
      <c r="Q1834" s="514"/>
      <c r="R1834" s="514"/>
      <c r="S1834" s="321"/>
      <c r="T1834" s="321"/>
      <c r="U1834" s="321"/>
      <c r="V1834" s="321"/>
      <c r="W1834" s="738"/>
      <c r="X1834" s="321"/>
      <c r="Y1834" s="756"/>
      <c r="Z1834" s="321"/>
      <c r="AA1834" s="321"/>
      <c r="AB1834" s="321"/>
      <c r="AC1834" s="321"/>
      <c r="AD1834" s="321"/>
      <c r="AE1834" s="928"/>
      <c r="AF1834" s="318"/>
      <c r="AG1834" s="1056"/>
      <c r="AH1834" s="1071"/>
      <c r="AJ1834" s="3355"/>
      <c r="AN1834" s="2236"/>
    </row>
    <row r="1835" spans="1:40" x14ac:dyDescent="0.25">
      <c r="A1835" s="127">
        <v>1</v>
      </c>
      <c r="B1835" s="2236" t="s">
        <v>739</v>
      </c>
      <c r="D1835" s="155" t="s">
        <v>222</v>
      </c>
      <c r="E1835" s="423"/>
      <c r="F1835" s="4"/>
      <c r="G1835" s="483"/>
      <c r="H1835" s="177"/>
      <c r="I1835" s="177"/>
      <c r="J1835" s="177" t="e">
        <f>I1835/H1835*100</f>
        <v>#DIV/0!</v>
      </c>
      <c r="K1835" s="1484"/>
      <c r="L1835" s="1484"/>
      <c r="M1835" s="514"/>
      <c r="N1835" s="514"/>
      <c r="O1835" s="514"/>
      <c r="P1835" s="514"/>
      <c r="Q1835" s="514"/>
      <c r="R1835" s="514"/>
      <c r="S1835" s="321"/>
      <c r="T1835" s="321"/>
      <c r="U1835" s="321"/>
      <c r="V1835" s="321"/>
      <c r="W1835" s="738"/>
      <c r="X1835" s="321"/>
      <c r="Y1835" s="756"/>
      <c r="Z1835" s="321"/>
      <c r="AA1835" s="321"/>
      <c r="AB1835" s="321"/>
      <c r="AC1835" s="321"/>
      <c r="AD1835" s="321"/>
      <c r="AE1835" s="928"/>
      <c r="AF1835" s="318"/>
      <c r="AG1835" s="1056"/>
      <c r="AH1835" s="1071"/>
      <c r="AJ1835" s="3355"/>
      <c r="AN1835" s="2236"/>
    </row>
    <row r="1836" spans="1:40" ht="48.75" customHeight="1" x14ac:dyDescent="0.25">
      <c r="A1836" s="127">
        <v>1</v>
      </c>
      <c r="B1836" s="2236" t="s">
        <v>739</v>
      </c>
      <c r="D1836" s="155" t="s">
        <v>458</v>
      </c>
      <c r="E1836" s="423"/>
      <c r="F1836" s="4"/>
      <c r="G1836" s="483"/>
      <c r="H1836" s="177"/>
      <c r="I1836" s="177"/>
      <c r="J1836" s="177" t="e">
        <f>I1836/H1836*100</f>
        <v>#DIV/0!</v>
      </c>
      <c r="K1836" s="1484"/>
      <c r="L1836" s="1484"/>
      <c r="M1836" s="514"/>
      <c r="N1836" s="514"/>
      <c r="O1836" s="514"/>
      <c r="P1836" s="514"/>
      <c r="Q1836" s="514"/>
      <c r="R1836" s="514"/>
      <c r="S1836" s="321"/>
      <c r="T1836" s="321"/>
      <c r="U1836" s="321"/>
      <c r="V1836" s="321"/>
      <c r="W1836" s="738"/>
      <c r="X1836" s="321"/>
      <c r="Y1836" s="756"/>
      <c r="Z1836" s="321"/>
      <c r="AA1836" s="321"/>
      <c r="AB1836" s="321"/>
      <c r="AC1836" s="321"/>
      <c r="AD1836" s="321"/>
      <c r="AE1836" s="928"/>
      <c r="AF1836" s="318"/>
      <c r="AG1836" s="1056"/>
      <c r="AH1836" s="1071"/>
      <c r="AJ1836" s="3355"/>
      <c r="AN1836" s="2236"/>
    </row>
    <row r="1837" spans="1:40" s="2236" customFormat="1" ht="29.25" x14ac:dyDescent="0.25">
      <c r="B1837" s="2236" t="s">
        <v>739</v>
      </c>
      <c r="D1837" s="513" t="s">
        <v>343</v>
      </c>
      <c r="E1837" s="423"/>
      <c r="F1837" s="4"/>
      <c r="G1837" s="483"/>
      <c r="H1837" s="177"/>
      <c r="I1837" s="177"/>
      <c r="J1837" s="177" t="e">
        <f>I1837/H1837*100</f>
        <v>#DIV/0!</v>
      </c>
      <c r="K1837" s="1484"/>
      <c r="L1837" s="1484"/>
      <c r="M1837" s="514"/>
      <c r="N1837" s="514"/>
      <c r="O1837" s="514"/>
      <c r="P1837" s="514"/>
      <c r="Q1837" s="514"/>
      <c r="R1837" s="514"/>
      <c r="S1837" s="321"/>
      <c r="T1837" s="321"/>
      <c r="U1837" s="321"/>
      <c r="V1837" s="321"/>
      <c r="W1837" s="738"/>
      <c r="X1837" s="321"/>
      <c r="Y1837" s="756"/>
      <c r="Z1837" s="321"/>
      <c r="AA1837" s="321"/>
      <c r="AB1837" s="321"/>
      <c r="AC1837" s="321"/>
      <c r="AD1837" s="321"/>
      <c r="AE1837" s="928"/>
      <c r="AF1837" s="318"/>
      <c r="AG1837" s="1056"/>
      <c r="AH1837" s="1071"/>
      <c r="AJ1837" s="3355"/>
    </row>
    <row r="1838" spans="1:40" x14ac:dyDescent="0.25">
      <c r="A1838" s="127">
        <v>1</v>
      </c>
      <c r="B1838" s="2236" t="s">
        <v>739</v>
      </c>
      <c r="D1838" s="3028" t="s">
        <v>194</v>
      </c>
      <c r="E1838" s="423"/>
      <c r="F1838" s="4"/>
      <c r="G1838" s="483"/>
      <c r="H1838" s="514"/>
      <c r="I1838" s="514"/>
      <c r="J1838" s="514"/>
      <c r="K1838" s="1484"/>
      <c r="L1838" s="1484"/>
      <c r="M1838" s="514"/>
      <c r="N1838" s="514"/>
      <c r="O1838" s="514"/>
      <c r="P1838" s="514"/>
      <c r="Q1838" s="514"/>
      <c r="R1838" s="514"/>
      <c r="S1838" s="321"/>
      <c r="T1838" s="321"/>
      <c r="U1838" s="321"/>
      <c r="V1838" s="321"/>
      <c r="W1838" s="855">
        <f>S1838/12*$D$4</f>
        <v>0</v>
      </c>
      <c r="X1838" s="321">
        <f>AD1838-AC1838-Z1838</f>
        <v>0</v>
      </c>
      <c r="Y1838" s="756"/>
      <c r="Z1838" s="321"/>
      <c r="AA1838" s="321">
        <f>X1838-W1838</f>
        <v>0</v>
      </c>
      <c r="AB1838" s="321"/>
      <c r="AC1838" s="321"/>
      <c r="AD1838" s="321"/>
      <c r="AE1838" s="945"/>
      <c r="AF1838" s="318"/>
      <c r="AG1838" s="1056"/>
      <c r="AH1838" s="1071"/>
      <c r="AJ1838" s="3355"/>
      <c r="AN1838" s="2236"/>
    </row>
    <row r="1839" spans="1:40" ht="47.25" x14ac:dyDescent="0.25">
      <c r="A1839" s="127">
        <v>1</v>
      </c>
      <c r="B1839" s="2236" t="s">
        <v>739</v>
      </c>
      <c r="D1839" s="481" t="s">
        <v>459</v>
      </c>
      <c r="E1839" s="423"/>
      <c r="F1839" s="4"/>
      <c r="G1839" s="482"/>
      <c r="H1839" s="482"/>
      <c r="I1839" s="482">
        <f>I1840+I1845</f>
        <v>0</v>
      </c>
      <c r="J1839" s="177" t="e">
        <f>I1839/H1839*100</f>
        <v>#DIV/0!</v>
      </c>
      <c r="K1839" s="1484"/>
      <c r="L1839" s="1484"/>
      <c r="M1839" s="514"/>
      <c r="N1839" s="514"/>
      <c r="O1839" s="514"/>
      <c r="P1839" s="514"/>
      <c r="Q1839" s="514"/>
      <c r="R1839" s="514"/>
      <c r="S1839" s="321"/>
      <c r="T1839" s="321"/>
      <c r="U1839" s="321"/>
      <c r="V1839" s="321"/>
      <c r="W1839" s="738">
        <f t="shared" ref="W1839:AD1839" si="304">W1840+W1845</f>
        <v>0</v>
      </c>
      <c r="X1839" s="321">
        <f t="shared" si="304"/>
        <v>0</v>
      </c>
      <c r="Y1839" s="756">
        <f t="shared" si="304"/>
        <v>0</v>
      </c>
      <c r="Z1839" s="321">
        <f t="shared" si="304"/>
        <v>0</v>
      </c>
      <c r="AA1839" s="321">
        <f t="shared" si="304"/>
        <v>0</v>
      </c>
      <c r="AB1839" s="321">
        <f t="shared" si="304"/>
        <v>0</v>
      </c>
      <c r="AC1839" s="321">
        <f t="shared" si="304"/>
        <v>0</v>
      </c>
      <c r="AD1839" s="321">
        <f t="shared" si="304"/>
        <v>0</v>
      </c>
      <c r="AE1839" s="928"/>
      <c r="AF1839" s="318"/>
      <c r="AG1839" s="1056"/>
      <c r="AH1839" s="1071"/>
      <c r="AJ1839" s="3355"/>
      <c r="AN1839" s="2236"/>
    </row>
    <row r="1840" spans="1:40" ht="30" x14ac:dyDescent="0.25">
      <c r="A1840" s="127">
        <v>1</v>
      </c>
      <c r="B1840" s="2236" t="s">
        <v>739</v>
      </c>
      <c r="D1840" s="461" t="s">
        <v>271</v>
      </c>
      <c r="E1840" s="423"/>
      <c r="F1840" s="4"/>
      <c r="G1840" s="482"/>
      <c r="H1840" s="482"/>
      <c r="I1840" s="482">
        <f>SUM(I1841:I1844)</f>
        <v>0</v>
      </c>
      <c r="J1840" s="177" t="e">
        <f>I1840/H1840*100</f>
        <v>#DIV/0!</v>
      </c>
      <c r="K1840" s="1484"/>
      <c r="L1840" s="1484"/>
      <c r="M1840" s="514"/>
      <c r="N1840" s="514"/>
      <c r="O1840" s="514"/>
      <c r="P1840" s="514"/>
      <c r="Q1840" s="514"/>
      <c r="R1840" s="514"/>
      <c r="S1840" s="321"/>
      <c r="T1840" s="321"/>
      <c r="U1840" s="321"/>
      <c r="V1840" s="321"/>
      <c r="W1840" s="738">
        <f t="shared" ref="W1840:AD1840" si="305">SUM(W1841:W1844)</f>
        <v>0</v>
      </c>
      <c r="X1840" s="321">
        <f t="shared" si="305"/>
        <v>0</v>
      </c>
      <c r="Y1840" s="756">
        <f t="shared" si="305"/>
        <v>0</v>
      </c>
      <c r="Z1840" s="321">
        <f t="shared" si="305"/>
        <v>0</v>
      </c>
      <c r="AA1840" s="321">
        <f t="shared" si="305"/>
        <v>0</v>
      </c>
      <c r="AB1840" s="321">
        <f t="shared" si="305"/>
        <v>0</v>
      </c>
      <c r="AC1840" s="321">
        <f t="shared" si="305"/>
        <v>0</v>
      </c>
      <c r="AD1840" s="321">
        <f t="shared" si="305"/>
        <v>0</v>
      </c>
      <c r="AE1840" s="928"/>
      <c r="AF1840" s="318"/>
      <c r="AG1840" s="1056"/>
      <c r="AH1840" s="1071"/>
      <c r="AJ1840" s="3355"/>
      <c r="AN1840" s="2236"/>
    </row>
    <row r="1841" spans="1:40" ht="30" x14ac:dyDescent="0.25">
      <c r="A1841" s="127">
        <v>1</v>
      </c>
      <c r="B1841" s="2236" t="s">
        <v>739</v>
      </c>
      <c r="D1841" s="302" t="s">
        <v>460</v>
      </c>
      <c r="E1841" s="423"/>
      <c r="F1841" s="4"/>
      <c r="G1841" s="482"/>
      <c r="H1841" s="177"/>
      <c r="I1841" s="177"/>
      <c r="J1841" s="177"/>
      <c r="K1841" s="1484"/>
      <c r="L1841" s="1484"/>
      <c r="M1841" s="514"/>
      <c r="N1841" s="514"/>
      <c r="O1841" s="514"/>
      <c r="P1841" s="514"/>
      <c r="Q1841" s="514"/>
      <c r="R1841" s="514"/>
      <c r="S1841" s="321"/>
      <c r="T1841" s="321"/>
      <c r="U1841" s="321"/>
      <c r="V1841" s="321"/>
      <c r="W1841" s="738"/>
      <c r="X1841" s="321"/>
      <c r="Y1841" s="756"/>
      <c r="Z1841" s="321"/>
      <c r="AA1841" s="321"/>
      <c r="AB1841" s="321"/>
      <c r="AC1841" s="321"/>
      <c r="AD1841" s="321"/>
      <c r="AE1841" s="928"/>
      <c r="AF1841" s="318"/>
      <c r="AG1841" s="1056"/>
      <c r="AH1841" s="1071"/>
      <c r="AJ1841" s="3355"/>
      <c r="AN1841" s="2236"/>
    </row>
    <row r="1842" spans="1:40" ht="60" x14ac:dyDescent="0.25">
      <c r="A1842" s="127">
        <v>1</v>
      </c>
      <c r="B1842" s="2236" t="s">
        <v>739</v>
      </c>
      <c r="D1842" s="302" t="s">
        <v>479</v>
      </c>
      <c r="E1842" s="423"/>
      <c r="F1842" s="4"/>
      <c r="G1842" s="482"/>
      <c r="H1842" s="177"/>
      <c r="I1842" s="177"/>
      <c r="J1842" s="177"/>
      <c r="K1842" s="1484"/>
      <c r="L1842" s="1484"/>
      <c r="M1842" s="514"/>
      <c r="N1842" s="514"/>
      <c r="O1842" s="514"/>
      <c r="P1842" s="514"/>
      <c r="Q1842" s="514"/>
      <c r="R1842" s="514"/>
      <c r="S1842" s="321"/>
      <c r="T1842" s="321"/>
      <c r="U1842" s="321"/>
      <c r="V1842" s="321"/>
      <c r="W1842" s="738"/>
      <c r="X1842" s="321"/>
      <c r="Y1842" s="756"/>
      <c r="Z1842" s="321"/>
      <c r="AA1842" s="321"/>
      <c r="AB1842" s="321"/>
      <c r="AC1842" s="321"/>
      <c r="AD1842" s="321"/>
      <c r="AE1842" s="928"/>
      <c r="AF1842" s="318"/>
      <c r="AG1842" s="1056"/>
      <c r="AH1842" s="1071"/>
      <c r="AJ1842" s="3355"/>
      <c r="AN1842" s="2236"/>
    </row>
    <row r="1843" spans="1:40" ht="45" x14ac:dyDescent="0.25">
      <c r="A1843" s="127">
        <v>1</v>
      </c>
      <c r="B1843" s="2236" t="s">
        <v>739</v>
      </c>
      <c r="D1843" s="302" t="s">
        <v>463</v>
      </c>
      <c r="E1843" s="423"/>
      <c r="F1843" s="4"/>
      <c r="G1843" s="483"/>
      <c r="H1843" s="177"/>
      <c r="I1843" s="177"/>
      <c r="J1843" s="177"/>
      <c r="K1843" s="1484"/>
      <c r="L1843" s="1484"/>
      <c r="M1843" s="514"/>
      <c r="N1843" s="514"/>
      <c r="O1843" s="514"/>
      <c r="P1843" s="514"/>
      <c r="Q1843" s="514"/>
      <c r="R1843" s="514"/>
      <c r="S1843" s="321"/>
      <c r="T1843" s="321"/>
      <c r="U1843" s="321"/>
      <c r="V1843" s="321"/>
      <c r="W1843" s="738"/>
      <c r="X1843" s="321"/>
      <c r="Y1843" s="756"/>
      <c r="Z1843" s="321"/>
      <c r="AA1843" s="321"/>
      <c r="AB1843" s="321"/>
      <c r="AC1843" s="321">
        <v>0</v>
      </c>
      <c r="AD1843" s="321">
        <v>0</v>
      </c>
      <c r="AE1843" s="928"/>
      <c r="AF1843" s="318"/>
      <c r="AG1843" s="1056"/>
      <c r="AH1843" s="1071"/>
      <c r="AJ1843" s="3355"/>
      <c r="AN1843" s="2236"/>
    </row>
    <row r="1844" spans="1:40" ht="30" x14ac:dyDescent="0.25">
      <c r="A1844" s="127">
        <v>1</v>
      </c>
      <c r="B1844" s="2236" t="s">
        <v>739</v>
      </c>
      <c r="D1844" s="302" t="s">
        <v>464</v>
      </c>
      <c r="E1844" s="423"/>
      <c r="F1844" s="4"/>
      <c r="G1844" s="484"/>
      <c r="H1844" s="177"/>
      <c r="I1844" s="177"/>
      <c r="J1844" s="177" t="e">
        <f>I1844/H1844*100</f>
        <v>#DIV/0!</v>
      </c>
      <c r="K1844" s="1484"/>
      <c r="L1844" s="1484"/>
      <c r="M1844" s="514"/>
      <c r="N1844" s="514"/>
      <c r="O1844" s="514"/>
      <c r="P1844" s="514"/>
      <c r="Q1844" s="514"/>
      <c r="R1844" s="514"/>
      <c r="S1844" s="321"/>
      <c r="T1844" s="321"/>
      <c r="U1844" s="321"/>
      <c r="V1844" s="321"/>
      <c r="W1844" s="738">
        <f>S1844/12*$D$4+(T1844-S1844)/11*3+(U1844-T1844)/10*2+(V1844-U1844)/9*1</f>
        <v>0</v>
      </c>
      <c r="X1844" s="321">
        <f>AD1844-AC1844-Z1844</f>
        <v>0</v>
      </c>
      <c r="Y1844" s="756"/>
      <c r="Z1844" s="321"/>
      <c r="AA1844" s="321">
        <f>X1844-W1844</f>
        <v>0</v>
      </c>
      <c r="AB1844" s="321"/>
      <c r="AC1844" s="321"/>
      <c r="AD1844" s="321"/>
      <c r="AE1844" s="928"/>
      <c r="AF1844" s="318"/>
      <c r="AG1844" s="1056"/>
      <c r="AH1844" s="1071"/>
      <c r="AJ1844" s="3355"/>
      <c r="AN1844" s="2236"/>
    </row>
    <row r="1845" spans="1:40" ht="45" x14ac:dyDescent="0.25">
      <c r="A1845" s="127">
        <v>1</v>
      </c>
      <c r="B1845" s="2236" t="s">
        <v>739</v>
      </c>
      <c r="D1845" s="461" t="s">
        <v>272</v>
      </c>
      <c r="E1845" s="423"/>
      <c r="F1845" s="4"/>
      <c r="G1845" s="485"/>
      <c r="H1845" s="485"/>
      <c r="I1845" s="485">
        <f>SUM(I1846:I1848)</f>
        <v>0</v>
      </c>
      <c r="J1845" s="177" t="e">
        <f>I1845/H1845*100</f>
        <v>#DIV/0!</v>
      </c>
      <c r="K1845" s="1484"/>
      <c r="L1845" s="1484"/>
      <c r="M1845" s="514"/>
      <c r="N1845" s="514"/>
      <c r="O1845" s="514"/>
      <c r="P1845" s="514"/>
      <c r="Q1845" s="514"/>
      <c r="R1845" s="514"/>
      <c r="S1845" s="321"/>
      <c r="T1845" s="321"/>
      <c r="U1845" s="321"/>
      <c r="V1845" s="321"/>
      <c r="W1845" s="738">
        <f>S1845/12*$D$4</f>
        <v>0</v>
      </c>
      <c r="X1845" s="321">
        <f t="shared" ref="X1845:AD1845" si="306">SUM(X1846:X1848)</f>
        <v>0</v>
      </c>
      <c r="Y1845" s="756">
        <f t="shared" si="306"/>
        <v>0</v>
      </c>
      <c r="Z1845" s="321">
        <f t="shared" si="306"/>
        <v>0</v>
      </c>
      <c r="AA1845" s="321">
        <f t="shared" si="306"/>
        <v>0</v>
      </c>
      <c r="AB1845" s="321">
        <f t="shared" si="306"/>
        <v>0</v>
      </c>
      <c r="AC1845" s="321">
        <f t="shared" si="306"/>
        <v>0</v>
      </c>
      <c r="AD1845" s="321">
        <f t="shared" si="306"/>
        <v>0</v>
      </c>
      <c r="AE1845" s="928"/>
      <c r="AF1845" s="318"/>
      <c r="AG1845" s="1056"/>
      <c r="AH1845" s="1071"/>
      <c r="AJ1845" s="3355"/>
      <c r="AN1845" s="2236"/>
    </row>
    <row r="1846" spans="1:40" ht="30" x14ac:dyDescent="0.25">
      <c r="A1846" s="127">
        <v>1</v>
      </c>
      <c r="B1846" s="2236" t="s">
        <v>739</v>
      </c>
      <c r="D1846" s="302" t="s">
        <v>465</v>
      </c>
      <c r="E1846" s="423"/>
      <c r="F1846" s="4"/>
      <c r="G1846" s="486"/>
      <c r="H1846" s="177"/>
      <c r="I1846" s="177"/>
      <c r="J1846" s="177"/>
      <c r="K1846" s="1484"/>
      <c r="L1846" s="1484"/>
      <c r="M1846" s="514"/>
      <c r="N1846" s="514"/>
      <c r="O1846" s="514"/>
      <c r="P1846" s="514"/>
      <c r="Q1846" s="514"/>
      <c r="R1846" s="514"/>
      <c r="S1846" s="321"/>
      <c r="T1846" s="321"/>
      <c r="U1846" s="321"/>
      <c r="V1846" s="321"/>
      <c r="W1846" s="738"/>
      <c r="X1846" s="321"/>
      <c r="Y1846" s="756"/>
      <c r="Z1846" s="321"/>
      <c r="AA1846" s="321"/>
      <c r="AB1846" s="321"/>
      <c r="AC1846" s="321"/>
      <c r="AD1846" s="321"/>
      <c r="AE1846" s="928"/>
      <c r="AF1846" s="318"/>
      <c r="AG1846" s="1056"/>
      <c r="AH1846" s="1071"/>
      <c r="AJ1846" s="3355"/>
      <c r="AN1846" s="2236"/>
    </row>
    <row r="1847" spans="1:40" ht="60" x14ac:dyDescent="0.25">
      <c r="A1847" s="127">
        <v>1</v>
      </c>
      <c r="B1847" s="2236" t="s">
        <v>739</v>
      </c>
      <c r="D1847" s="302" t="s">
        <v>466</v>
      </c>
      <c r="E1847" s="423"/>
      <c r="F1847" s="4"/>
      <c r="G1847" s="486"/>
      <c r="H1847" s="177"/>
      <c r="I1847" s="177"/>
      <c r="J1847" s="177" t="e">
        <f>I1847/H1847*100</f>
        <v>#DIV/0!</v>
      </c>
      <c r="K1847" s="1484"/>
      <c r="L1847" s="1484"/>
      <c r="M1847" s="514"/>
      <c r="N1847" s="514"/>
      <c r="O1847" s="514"/>
      <c r="P1847" s="514"/>
      <c r="Q1847" s="514"/>
      <c r="R1847" s="514"/>
      <c r="S1847" s="321"/>
      <c r="T1847" s="321"/>
      <c r="U1847" s="321"/>
      <c r="V1847" s="321"/>
      <c r="W1847" s="738">
        <f>S1847/12*$D$4+(T1847-S1847)/11*3+(U1847-T1847)/10*2+(V1847-U1847)/9*1</f>
        <v>0</v>
      </c>
      <c r="X1847" s="321">
        <f>AD1847-AC1847-Z1847</f>
        <v>0</v>
      </c>
      <c r="Y1847" s="756"/>
      <c r="Z1847" s="321"/>
      <c r="AA1847" s="321">
        <f>X1847-W1847</f>
        <v>0</v>
      </c>
      <c r="AB1847" s="321"/>
      <c r="AC1847" s="321"/>
      <c r="AD1847" s="321"/>
      <c r="AE1847" s="928"/>
      <c r="AF1847" s="318"/>
      <c r="AG1847" s="1056"/>
      <c r="AH1847" s="1071"/>
      <c r="AJ1847" s="3355"/>
      <c r="AN1847" s="2236"/>
    </row>
    <row r="1848" spans="1:40" ht="45" x14ac:dyDescent="0.25">
      <c r="B1848" s="2236" t="s">
        <v>739</v>
      </c>
      <c r="D1848" s="302" t="s">
        <v>467</v>
      </c>
      <c r="E1848" s="423"/>
      <c r="F1848" s="4"/>
      <c r="G1848" s="486"/>
      <c r="H1848" s="177"/>
      <c r="I1848" s="177"/>
      <c r="J1848" s="177" t="e">
        <f>I1848/H1848*100</f>
        <v>#DIV/0!</v>
      </c>
      <c r="K1848" s="1484"/>
      <c r="L1848" s="1484"/>
      <c r="M1848" s="514"/>
      <c r="N1848" s="514"/>
      <c r="O1848" s="514"/>
      <c r="P1848" s="514"/>
      <c r="Q1848" s="514"/>
      <c r="R1848" s="514"/>
      <c r="S1848" s="321"/>
      <c r="T1848" s="321"/>
      <c r="U1848" s="321"/>
      <c r="V1848" s="321"/>
      <c r="W1848" s="738">
        <f>S1848/12*$D$4+(T1848-S1848)/11*3+(U1848-T1848)/10*2+(V1848-U1848)/9*1</f>
        <v>0</v>
      </c>
      <c r="X1848" s="321">
        <f>AD1848-AC1848-Z1848</f>
        <v>0</v>
      </c>
      <c r="Y1848" s="756"/>
      <c r="Z1848" s="321"/>
      <c r="AA1848" s="321">
        <f>X1848-W1848</f>
        <v>0</v>
      </c>
      <c r="AB1848" s="321"/>
      <c r="AC1848" s="321">
        <v>0</v>
      </c>
      <c r="AD1848" s="321"/>
      <c r="AE1848" s="928"/>
      <c r="AF1848" s="318"/>
      <c r="AG1848" s="1056"/>
      <c r="AH1848" s="1071"/>
      <c r="AJ1848" s="3355"/>
      <c r="AN1848" s="2236"/>
    </row>
    <row r="1849" spans="1:40" ht="29.25" x14ac:dyDescent="0.25">
      <c r="A1849" s="127">
        <v>1</v>
      </c>
      <c r="B1849" s="2236" t="s">
        <v>739</v>
      </c>
      <c r="D1849" s="2231" t="s">
        <v>310</v>
      </c>
      <c r="E1849" s="423"/>
      <c r="F1849" s="4"/>
      <c r="G1849" s="486"/>
      <c r="H1849" s="177"/>
      <c r="I1849" s="177"/>
      <c r="J1849" s="177"/>
      <c r="K1849" s="1484"/>
      <c r="L1849" s="1484"/>
      <c r="M1849" s="514"/>
      <c r="N1849" s="514"/>
      <c r="O1849" s="514"/>
      <c r="P1849" s="514"/>
      <c r="Q1849" s="514"/>
      <c r="R1849" s="514"/>
      <c r="S1849" s="321"/>
      <c r="T1849" s="321"/>
      <c r="U1849" s="321"/>
      <c r="V1849" s="321"/>
      <c r="W1849" s="738"/>
      <c r="X1849" s="321"/>
      <c r="Y1849" s="756"/>
      <c r="Z1849" s="321"/>
      <c r="AA1849" s="321"/>
      <c r="AB1849" s="321"/>
      <c r="AC1849" s="321"/>
      <c r="AD1849" s="321"/>
      <c r="AE1849" s="928"/>
      <c r="AF1849" s="318"/>
      <c r="AG1849" s="1056"/>
      <c r="AH1849" s="1071"/>
      <c r="AJ1849" s="3355"/>
      <c r="AN1849" s="2236"/>
    </row>
    <row r="1850" spans="1:40" x14ac:dyDescent="0.25">
      <c r="A1850" s="127">
        <v>1</v>
      </c>
      <c r="B1850" s="2236" t="s">
        <v>739</v>
      </c>
      <c r="D1850" s="302" t="s">
        <v>303</v>
      </c>
      <c r="E1850" s="423"/>
      <c r="F1850" s="4"/>
      <c r="G1850" s="486"/>
      <c r="H1850" s="177"/>
      <c r="I1850" s="177"/>
      <c r="J1850" s="177"/>
      <c r="K1850" s="1484"/>
      <c r="L1850" s="1484"/>
      <c r="M1850" s="514"/>
      <c r="N1850" s="514"/>
      <c r="O1850" s="514"/>
      <c r="P1850" s="514"/>
      <c r="Q1850" s="514"/>
      <c r="R1850" s="514"/>
      <c r="S1850" s="321"/>
      <c r="T1850" s="321"/>
      <c r="U1850" s="321"/>
      <c r="V1850" s="321"/>
      <c r="W1850" s="738"/>
      <c r="X1850" s="321"/>
      <c r="Y1850" s="756"/>
      <c r="Z1850" s="321"/>
      <c r="AA1850" s="321"/>
      <c r="AB1850" s="321"/>
      <c r="AC1850" s="321"/>
      <c r="AD1850" s="321"/>
      <c r="AE1850" s="928"/>
      <c r="AF1850" s="318"/>
      <c r="AG1850" s="1056"/>
      <c r="AH1850" s="1071"/>
      <c r="AJ1850" s="3355"/>
      <c r="AN1850" s="2236"/>
    </row>
    <row r="1851" spans="1:40" ht="30" x14ac:dyDescent="0.25">
      <c r="A1851" s="127">
        <v>1</v>
      </c>
      <c r="B1851" s="2236" t="s">
        <v>739</v>
      </c>
      <c r="D1851" s="461" t="s">
        <v>443</v>
      </c>
      <c r="E1851" s="423"/>
      <c r="F1851" s="4"/>
      <c r="G1851" s="485"/>
      <c r="H1851" s="177"/>
      <c r="I1851" s="177"/>
      <c r="J1851" s="177"/>
      <c r="K1851" s="1484"/>
      <c r="L1851" s="1484"/>
      <c r="M1851" s="514"/>
      <c r="N1851" s="514"/>
      <c r="O1851" s="514"/>
      <c r="P1851" s="514"/>
      <c r="Q1851" s="514"/>
      <c r="R1851" s="514"/>
      <c r="S1851" s="321"/>
      <c r="T1851" s="321"/>
      <c r="U1851" s="321"/>
      <c r="V1851" s="321"/>
      <c r="W1851" s="738"/>
      <c r="X1851" s="321"/>
      <c r="Y1851" s="756"/>
      <c r="Z1851" s="321"/>
      <c r="AA1851" s="321"/>
      <c r="AB1851" s="321"/>
      <c r="AC1851" s="321"/>
      <c r="AD1851" s="321"/>
      <c r="AE1851" s="928"/>
      <c r="AF1851" s="318"/>
      <c r="AG1851" s="1056"/>
      <c r="AH1851" s="1071"/>
      <c r="AJ1851" s="3355"/>
      <c r="AN1851" s="2236"/>
    </row>
    <row r="1852" spans="1:40" x14ac:dyDescent="0.25">
      <c r="A1852" s="127">
        <v>1</v>
      </c>
      <c r="B1852" s="2236" t="s">
        <v>739</v>
      </c>
      <c r="D1852" s="302" t="s">
        <v>444</v>
      </c>
      <c r="E1852" s="423"/>
      <c r="F1852" s="4"/>
      <c r="G1852" s="3029"/>
      <c r="H1852" s="177"/>
      <c r="I1852" s="177"/>
      <c r="J1852" s="177"/>
      <c r="K1852" s="1484"/>
      <c r="L1852" s="1484"/>
      <c r="M1852" s="514"/>
      <c r="N1852" s="514"/>
      <c r="O1852" s="514"/>
      <c r="P1852" s="514"/>
      <c r="Q1852" s="514"/>
      <c r="R1852" s="514"/>
      <c r="S1852" s="321"/>
      <c r="T1852" s="321"/>
      <c r="U1852" s="321"/>
      <c r="V1852" s="321"/>
      <c r="W1852" s="738"/>
      <c r="X1852" s="321"/>
      <c r="Y1852" s="756"/>
      <c r="Z1852" s="321"/>
      <c r="AA1852" s="321"/>
      <c r="AB1852" s="321"/>
      <c r="AC1852" s="321"/>
      <c r="AD1852" s="321"/>
      <c r="AE1852" s="928"/>
      <c r="AF1852" s="318"/>
      <c r="AG1852" s="1056"/>
      <c r="AH1852" s="1071"/>
      <c r="AJ1852" s="3355"/>
      <c r="AN1852" s="2236"/>
    </row>
    <row r="1853" spans="1:40" ht="30" x14ac:dyDescent="0.25">
      <c r="A1853" s="127">
        <v>1</v>
      </c>
      <c r="B1853" s="2236" t="s">
        <v>739</v>
      </c>
      <c r="D1853" s="302" t="s">
        <v>445</v>
      </c>
      <c r="E1853" s="423"/>
      <c r="F1853" s="4"/>
      <c r="G1853" s="486"/>
      <c r="H1853" s="177"/>
      <c r="I1853" s="177"/>
      <c r="J1853" s="177"/>
      <c r="K1853" s="1484"/>
      <c r="L1853" s="1484"/>
      <c r="M1853" s="514"/>
      <c r="N1853" s="514"/>
      <c r="O1853" s="514"/>
      <c r="P1853" s="514"/>
      <c r="Q1853" s="514"/>
      <c r="R1853" s="514"/>
      <c r="S1853" s="321"/>
      <c r="T1853" s="321"/>
      <c r="U1853" s="321"/>
      <c r="V1853" s="321"/>
      <c r="W1853" s="738"/>
      <c r="X1853" s="321"/>
      <c r="Y1853" s="756"/>
      <c r="Z1853" s="321"/>
      <c r="AA1853" s="321"/>
      <c r="AB1853" s="321"/>
      <c r="AC1853" s="321"/>
      <c r="AD1853" s="321"/>
      <c r="AE1853" s="928"/>
      <c r="AF1853" s="318"/>
      <c r="AG1853" s="1056"/>
      <c r="AH1853" s="1071"/>
      <c r="AJ1853" s="3355"/>
      <c r="AN1853" s="2236"/>
    </row>
    <row r="1854" spans="1:40" ht="45" x14ac:dyDescent="0.25">
      <c r="A1854" s="127">
        <v>1</v>
      </c>
      <c r="B1854" s="2236" t="s">
        <v>739</v>
      </c>
      <c r="D1854" s="302" t="s">
        <v>446</v>
      </c>
      <c r="E1854" s="423"/>
      <c r="F1854" s="4"/>
      <c r="G1854" s="486"/>
      <c r="H1854" s="177"/>
      <c r="I1854" s="177"/>
      <c r="J1854" s="177"/>
      <c r="K1854" s="1484"/>
      <c r="L1854" s="1484"/>
      <c r="M1854" s="514"/>
      <c r="N1854" s="514"/>
      <c r="O1854" s="514"/>
      <c r="P1854" s="514"/>
      <c r="Q1854" s="514"/>
      <c r="R1854" s="514"/>
      <c r="S1854" s="321"/>
      <c r="T1854" s="321"/>
      <c r="U1854" s="321"/>
      <c r="V1854" s="321"/>
      <c r="W1854" s="738"/>
      <c r="X1854" s="321"/>
      <c r="Y1854" s="756"/>
      <c r="Z1854" s="321"/>
      <c r="AA1854" s="321"/>
      <c r="AB1854" s="321"/>
      <c r="AC1854" s="321"/>
      <c r="AD1854" s="321"/>
      <c r="AE1854" s="928"/>
      <c r="AF1854" s="318"/>
      <c r="AG1854" s="1056"/>
      <c r="AH1854" s="1071"/>
      <c r="AJ1854" s="3355"/>
      <c r="AN1854" s="2236"/>
    </row>
    <row r="1855" spans="1:40" ht="60" x14ac:dyDescent="0.25">
      <c r="A1855" s="127">
        <v>1</v>
      </c>
      <c r="B1855" s="2236" t="s">
        <v>739</v>
      </c>
      <c r="D1855" s="302" t="s">
        <v>447</v>
      </c>
      <c r="E1855" s="423"/>
      <c r="F1855" s="4"/>
      <c r="G1855" s="484"/>
      <c r="H1855" s="177"/>
      <c r="I1855" s="177"/>
      <c r="J1855" s="177"/>
      <c r="K1855" s="1484"/>
      <c r="L1855" s="1484"/>
      <c r="M1855" s="514"/>
      <c r="N1855" s="514"/>
      <c r="O1855" s="514"/>
      <c r="P1855" s="514"/>
      <c r="Q1855" s="514"/>
      <c r="R1855" s="514"/>
      <c r="S1855" s="321"/>
      <c r="T1855" s="321"/>
      <c r="U1855" s="321"/>
      <c r="V1855" s="321"/>
      <c r="W1855" s="738"/>
      <c r="X1855" s="321"/>
      <c r="Y1855" s="756"/>
      <c r="Z1855" s="321"/>
      <c r="AA1855" s="321"/>
      <c r="AB1855" s="321"/>
      <c r="AC1855" s="321"/>
      <c r="AD1855" s="321"/>
      <c r="AE1855" s="928"/>
      <c r="AF1855" s="318"/>
      <c r="AG1855" s="1056"/>
      <c r="AH1855" s="1071"/>
      <c r="AJ1855" s="3355"/>
      <c r="AN1855" s="2236"/>
    </row>
    <row r="1856" spans="1:40" ht="45" x14ac:dyDescent="0.25">
      <c r="A1856" s="127">
        <v>1</v>
      </c>
      <c r="B1856" s="2236" t="s">
        <v>739</v>
      </c>
      <c r="D1856" s="301" t="s">
        <v>448</v>
      </c>
      <c r="E1856" s="423"/>
      <c r="F1856" s="4"/>
      <c r="G1856" s="484"/>
      <c r="H1856" s="177"/>
      <c r="I1856" s="177"/>
      <c r="J1856" s="177"/>
      <c r="K1856" s="1484"/>
      <c r="L1856" s="1484"/>
      <c r="M1856" s="514"/>
      <c r="N1856" s="514"/>
      <c r="O1856" s="514"/>
      <c r="P1856" s="514"/>
      <c r="Q1856" s="514"/>
      <c r="R1856" s="514"/>
      <c r="S1856" s="321"/>
      <c r="T1856" s="321"/>
      <c r="U1856" s="321"/>
      <c r="V1856" s="321"/>
      <c r="W1856" s="738"/>
      <c r="X1856" s="321"/>
      <c r="Y1856" s="756"/>
      <c r="Z1856" s="321"/>
      <c r="AA1856" s="321"/>
      <c r="AB1856" s="321"/>
      <c r="AC1856" s="321"/>
      <c r="AD1856" s="321"/>
      <c r="AE1856" s="928"/>
      <c r="AF1856" s="318"/>
      <c r="AG1856" s="1056"/>
      <c r="AH1856" s="1071"/>
      <c r="AJ1856" s="3355"/>
      <c r="AN1856" s="2236"/>
    </row>
    <row r="1857" spans="1:40" ht="18" customHeight="1" x14ac:dyDescent="0.25">
      <c r="A1857" s="127">
        <v>1</v>
      </c>
      <c r="B1857" s="2236" t="s">
        <v>739</v>
      </c>
      <c r="D1857" s="513" t="s">
        <v>311</v>
      </c>
      <c r="E1857" s="423"/>
      <c r="F1857" s="4"/>
      <c r="G1857" s="484"/>
      <c r="H1857" s="113"/>
      <c r="I1857" s="177"/>
      <c r="J1857" s="177"/>
      <c r="K1857" s="1484"/>
      <c r="L1857" s="1484"/>
      <c r="M1857" s="112"/>
      <c r="N1857" s="112"/>
      <c r="O1857" s="112"/>
      <c r="P1857" s="112"/>
      <c r="Q1857" s="112"/>
      <c r="R1857" s="112"/>
      <c r="S1857" s="321"/>
      <c r="T1857" s="321"/>
      <c r="U1857" s="321"/>
      <c r="V1857" s="321"/>
      <c r="W1857" s="738"/>
      <c r="X1857" s="321">
        <f t="shared" ref="X1857:X1864" si="307">AD1857-AC1857-Z1857</f>
        <v>0</v>
      </c>
      <c r="Y1857" s="756"/>
      <c r="Z1857" s="321"/>
      <c r="AA1857" s="321"/>
      <c r="AB1857" s="321"/>
      <c r="AC1857" s="321"/>
      <c r="AD1857" s="321"/>
      <c r="AE1857" s="928"/>
      <c r="AF1857" s="318"/>
      <c r="AG1857" s="1056"/>
      <c r="AH1857" s="1071"/>
      <c r="AJ1857" s="3355"/>
      <c r="AN1857" s="2236"/>
    </row>
    <row r="1858" spans="1:40" x14ac:dyDescent="0.25">
      <c r="A1858" s="127">
        <v>1</v>
      </c>
      <c r="B1858" s="2236" t="s">
        <v>739</v>
      </c>
      <c r="D1858" s="513" t="s">
        <v>319</v>
      </c>
      <c r="E1858" s="423"/>
      <c r="F1858" s="4"/>
      <c r="G1858" s="484"/>
      <c r="H1858" s="113"/>
      <c r="I1858" s="177"/>
      <c r="J1858" s="177"/>
      <c r="K1858" s="1484"/>
      <c r="L1858" s="1484"/>
      <c r="M1858" s="112"/>
      <c r="N1858" s="112"/>
      <c r="O1858" s="112"/>
      <c r="P1858" s="112"/>
      <c r="Q1858" s="112"/>
      <c r="R1858" s="112"/>
      <c r="S1858" s="321"/>
      <c r="T1858" s="321"/>
      <c r="U1858" s="321"/>
      <c r="V1858" s="321"/>
      <c r="W1858" s="738"/>
      <c r="X1858" s="321">
        <f t="shared" si="307"/>
        <v>0</v>
      </c>
      <c r="Y1858" s="756"/>
      <c r="Z1858" s="321"/>
      <c r="AA1858" s="321"/>
      <c r="AB1858" s="321"/>
      <c r="AC1858" s="321"/>
      <c r="AD1858" s="321"/>
      <c r="AE1858" s="928"/>
      <c r="AF1858" s="318"/>
      <c r="AG1858" s="1056"/>
      <c r="AH1858" s="1071"/>
      <c r="AJ1858" s="3355"/>
      <c r="AN1858" s="2236"/>
    </row>
    <row r="1859" spans="1:40" x14ac:dyDescent="0.25">
      <c r="A1859" s="127">
        <v>1</v>
      </c>
      <c r="B1859" s="2236" t="s">
        <v>739</v>
      </c>
      <c r="D1859" s="4" t="s">
        <v>320</v>
      </c>
      <c r="E1859" s="423"/>
      <c r="F1859" s="4"/>
      <c r="G1859" s="484"/>
      <c r="H1859" s="113"/>
      <c r="I1859" s="177"/>
      <c r="J1859" s="177"/>
      <c r="K1859" s="1484"/>
      <c r="L1859" s="1484"/>
      <c r="M1859" s="112"/>
      <c r="N1859" s="112"/>
      <c r="O1859" s="112"/>
      <c r="P1859" s="112"/>
      <c r="Q1859" s="112"/>
      <c r="R1859" s="112"/>
      <c r="S1859" s="321"/>
      <c r="T1859" s="321"/>
      <c r="U1859" s="321"/>
      <c r="V1859" s="321"/>
      <c r="W1859" s="738"/>
      <c r="X1859" s="321">
        <f t="shared" si="307"/>
        <v>0</v>
      </c>
      <c r="Y1859" s="756"/>
      <c r="Z1859" s="321"/>
      <c r="AA1859" s="321"/>
      <c r="AB1859" s="321"/>
      <c r="AC1859" s="321"/>
      <c r="AD1859" s="321"/>
      <c r="AE1859" s="928"/>
      <c r="AF1859" s="318"/>
      <c r="AG1859" s="1056"/>
      <c r="AH1859" s="1071"/>
      <c r="AJ1859" s="3355"/>
      <c r="AN1859" s="2236"/>
    </row>
    <row r="1860" spans="1:40" x14ac:dyDescent="0.25">
      <c r="A1860" s="127">
        <v>1</v>
      </c>
      <c r="B1860" s="2236" t="s">
        <v>739</v>
      </c>
      <c r="D1860" s="527" t="s">
        <v>321</v>
      </c>
      <c r="E1860" s="423"/>
      <c r="F1860" s="4"/>
      <c r="G1860" s="519"/>
      <c r="H1860" s="113"/>
      <c r="I1860" s="177"/>
      <c r="J1860" s="177"/>
      <c r="K1860" s="1484"/>
      <c r="L1860" s="1484"/>
      <c r="M1860" s="112"/>
      <c r="N1860" s="112"/>
      <c r="O1860" s="112"/>
      <c r="P1860" s="112"/>
      <c r="Q1860" s="112"/>
      <c r="R1860" s="112"/>
      <c r="S1860" s="322"/>
      <c r="T1860" s="322"/>
      <c r="U1860" s="322"/>
      <c r="V1860" s="322"/>
      <c r="W1860" s="854"/>
      <c r="X1860" s="322">
        <f t="shared" si="307"/>
        <v>0</v>
      </c>
      <c r="Y1860" s="756"/>
      <c r="Z1860" s="322"/>
      <c r="AA1860" s="322"/>
      <c r="AB1860" s="321"/>
      <c r="AC1860" s="321"/>
      <c r="AD1860" s="322"/>
      <c r="AE1860" s="928"/>
      <c r="AF1860" s="840"/>
      <c r="AG1860" s="1056"/>
      <c r="AH1860" s="1071"/>
      <c r="AJ1860" s="3355"/>
      <c r="AN1860" s="2236"/>
    </row>
    <row r="1861" spans="1:40" ht="29.25" x14ac:dyDescent="0.25">
      <c r="A1861" s="127">
        <v>1</v>
      </c>
      <c r="B1861" s="2236" t="s">
        <v>739</v>
      </c>
      <c r="D1861" s="513" t="s">
        <v>304</v>
      </c>
      <c r="E1861" s="136"/>
      <c r="F1861" s="4"/>
      <c r="G1861" s="804"/>
      <c r="H1861" s="514"/>
      <c r="I1861" s="514"/>
      <c r="J1861" s="514"/>
      <c r="K1861" s="1484"/>
      <c r="L1861" s="1484"/>
      <c r="M1861" s="112"/>
      <c r="N1861" s="112"/>
      <c r="O1861" s="112"/>
      <c r="P1861" s="112"/>
      <c r="Q1861" s="112"/>
      <c r="R1861" s="112"/>
      <c r="S1861" s="322"/>
      <c r="T1861" s="322"/>
      <c r="U1861" s="322"/>
      <c r="V1861" s="322"/>
      <c r="W1861" s="738">
        <f>S1861/12*$D$4</f>
        <v>0</v>
      </c>
      <c r="X1861" s="322">
        <f t="shared" si="307"/>
        <v>0</v>
      </c>
      <c r="Y1861" s="1253"/>
      <c r="Z1861" s="323"/>
      <c r="AA1861" s="322">
        <f>X1861-W1861</f>
        <v>0</v>
      </c>
      <c r="AB1861" s="323"/>
      <c r="AC1861" s="323"/>
      <c r="AD1861" s="322"/>
      <c r="AE1861" s="945"/>
      <c r="AF1861" s="840"/>
      <c r="AG1861" s="1056"/>
      <c r="AH1861" s="1071"/>
      <c r="AJ1861" s="3355"/>
      <c r="AN1861" s="2236"/>
    </row>
    <row r="1862" spans="1:40" ht="30" x14ac:dyDescent="0.25">
      <c r="A1862" s="127">
        <v>1</v>
      </c>
      <c r="B1862" s="2236" t="s">
        <v>739</v>
      </c>
      <c r="D1862" s="509" t="s">
        <v>191</v>
      </c>
      <c r="E1862" s="1613"/>
      <c r="F1862" s="524"/>
      <c r="G1862" s="486"/>
      <c r="H1862" s="177"/>
      <c r="I1862" s="177"/>
      <c r="J1862" s="177"/>
      <c r="K1862" s="1484"/>
      <c r="L1862" s="1484"/>
      <c r="M1862" s="112"/>
      <c r="N1862" s="112"/>
      <c r="O1862" s="112"/>
      <c r="P1862" s="112"/>
      <c r="Q1862" s="112"/>
      <c r="R1862" s="112"/>
      <c r="S1862" s="321"/>
      <c r="T1862" s="321"/>
      <c r="U1862" s="321"/>
      <c r="V1862" s="321"/>
      <c r="W1862" s="738"/>
      <c r="X1862" s="321">
        <f t="shared" si="307"/>
        <v>0</v>
      </c>
      <c r="Y1862" s="756"/>
      <c r="Z1862" s="321"/>
      <c r="AA1862" s="321"/>
      <c r="AB1862" s="321"/>
      <c r="AC1862" s="321"/>
      <c r="AD1862" s="321"/>
      <c r="AE1862" s="928"/>
      <c r="AF1862" s="318"/>
      <c r="AG1862" s="1056"/>
      <c r="AH1862" s="1071"/>
      <c r="AJ1862" s="3355"/>
      <c r="AN1862" s="2236"/>
    </row>
    <row r="1863" spans="1:40" ht="56.25" customHeight="1" x14ac:dyDescent="0.25">
      <c r="A1863" s="127">
        <v>1</v>
      </c>
      <c r="B1863" s="2236" t="s">
        <v>739</v>
      </c>
      <c r="D1863" s="510" t="s">
        <v>312</v>
      </c>
      <c r="E1863" s="423"/>
      <c r="F1863" s="4"/>
      <c r="G1863" s="520"/>
      <c r="H1863" s="173"/>
      <c r="I1863" s="173"/>
      <c r="J1863" s="173"/>
      <c r="K1863" s="1484"/>
      <c r="L1863" s="1484"/>
      <c r="M1863" s="112"/>
      <c r="N1863" s="112"/>
      <c r="O1863" s="112"/>
      <c r="P1863" s="112"/>
      <c r="Q1863" s="112"/>
      <c r="R1863" s="112"/>
      <c r="S1863" s="321"/>
      <c r="T1863" s="321"/>
      <c r="U1863" s="321"/>
      <c r="V1863" s="321"/>
      <c r="W1863" s="738"/>
      <c r="X1863" s="321">
        <f t="shared" si="307"/>
        <v>0</v>
      </c>
      <c r="Y1863" s="756"/>
      <c r="Z1863" s="321"/>
      <c r="AA1863" s="321"/>
      <c r="AB1863" s="321"/>
      <c r="AC1863" s="321"/>
      <c r="AD1863" s="321"/>
      <c r="AE1863" s="908"/>
      <c r="AF1863" s="318"/>
      <c r="AG1863" s="1056"/>
      <c r="AH1863" s="1071"/>
      <c r="AJ1863" s="3355"/>
      <c r="AN1863" s="2236"/>
    </row>
    <row r="1864" spans="1:40" x14ac:dyDescent="0.25">
      <c r="A1864" s="127">
        <v>1</v>
      </c>
      <c r="B1864" s="2236" t="s">
        <v>739</v>
      </c>
      <c r="D1864" s="501" t="s">
        <v>217</v>
      </c>
      <c r="E1864" s="423"/>
      <c r="F1864" s="4"/>
      <c r="G1864" s="3164"/>
      <c r="H1864" s="3164"/>
      <c r="I1864" s="3164">
        <f>I1865+I1866</f>
        <v>0</v>
      </c>
      <c r="J1864" s="730" t="e">
        <f t="shared" ref="J1864:J1871" si="308">I1864/H1864*100</f>
        <v>#DIV/0!</v>
      </c>
      <c r="K1864" s="1484"/>
      <c r="L1864" s="1484"/>
      <c r="M1864" s="112"/>
      <c r="N1864" s="112"/>
      <c r="O1864" s="112"/>
      <c r="P1864" s="112"/>
      <c r="Q1864" s="112"/>
      <c r="R1864" s="112"/>
      <c r="S1864" s="321"/>
      <c r="T1864" s="321"/>
      <c r="U1864" s="321"/>
      <c r="V1864" s="321"/>
      <c r="W1864" s="855">
        <f>S1864/12*$D$4+(T1864-S1864)/11*3+(U1864-T1864)/10*2+(V1864-U1864)/9*1</f>
        <v>0</v>
      </c>
      <c r="X1864" s="321">
        <f t="shared" si="307"/>
        <v>0</v>
      </c>
      <c r="Y1864" s="756"/>
      <c r="Z1864" s="321"/>
      <c r="AA1864" s="321">
        <f>X1864-W1864</f>
        <v>0</v>
      </c>
      <c r="AB1864" s="321"/>
      <c r="AC1864" s="321">
        <v>0</v>
      </c>
      <c r="AD1864" s="321"/>
      <c r="AE1864" s="933"/>
      <c r="AF1864" s="318"/>
      <c r="AG1864" s="1056"/>
      <c r="AH1864" s="1071"/>
      <c r="AJ1864" s="3355"/>
      <c r="AN1864" s="2236"/>
    </row>
    <row r="1865" spans="1:40" ht="30" x14ac:dyDescent="0.25">
      <c r="B1865" s="2236" t="s">
        <v>739</v>
      </c>
      <c r="D1865" s="155" t="s">
        <v>259</v>
      </c>
      <c r="E1865" s="423"/>
      <c r="F1865" s="4"/>
      <c r="G1865" s="520"/>
      <c r="H1865" s="113"/>
      <c r="I1865" s="113"/>
      <c r="J1865" s="173" t="e">
        <f t="shared" si="308"/>
        <v>#DIV/0!</v>
      </c>
      <c r="K1865" s="1484"/>
      <c r="L1865" s="1484"/>
      <c r="M1865" s="112"/>
      <c r="N1865" s="112"/>
      <c r="O1865" s="112"/>
      <c r="P1865" s="112"/>
      <c r="Q1865" s="112"/>
      <c r="R1865" s="112"/>
      <c r="S1865" s="321"/>
      <c r="T1865" s="321"/>
      <c r="U1865" s="321"/>
      <c r="V1865" s="321"/>
      <c r="W1865" s="855"/>
      <c r="X1865" s="321"/>
      <c r="Y1865" s="756"/>
      <c r="Z1865" s="321"/>
      <c r="AA1865" s="321"/>
      <c r="AB1865" s="321"/>
      <c r="AC1865" s="321"/>
      <c r="AD1865" s="321"/>
      <c r="AE1865" s="924"/>
      <c r="AF1865" s="318"/>
      <c r="AG1865" s="1056"/>
      <c r="AH1865" s="1071"/>
      <c r="AJ1865" s="3355"/>
      <c r="AN1865" s="2236"/>
    </row>
    <row r="1866" spans="1:40" ht="30" x14ac:dyDescent="0.25">
      <c r="A1866" s="127">
        <v>1</v>
      </c>
      <c r="B1866" s="2236" t="s">
        <v>739</v>
      </c>
      <c r="D1866" s="155" t="s">
        <v>264</v>
      </c>
      <c r="E1866" s="1614"/>
      <c r="F1866" s="4"/>
      <c r="G1866" s="520"/>
      <c r="H1866" s="173"/>
      <c r="I1866" s="173"/>
      <c r="J1866" s="173" t="e">
        <f t="shared" si="308"/>
        <v>#DIV/0!</v>
      </c>
      <c r="K1866" s="1484"/>
      <c r="L1866" s="1484"/>
      <c r="M1866" s="112"/>
      <c r="N1866" s="112"/>
      <c r="O1866" s="112"/>
      <c r="P1866" s="112"/>
      <c r="Q1866" s="112"/>
      <c r="R1866" s="112"/>
      <c r="S1866" s="321"/>
      <c r="T1866" s="321"/>
      <c r="U1866" s="321"/>
      <c r="V1866" s="321"/>
      <c r="W1866" s="738"/>
      <c r="X1866" s="321">
        <f>AD1866-AC1866-Z1866</f>
        <v>0</v>
      </c>
      <c r="Y1866" s="756"/>
      <c r="Z1866" s="321"/>
      <c r="AA1866" s="321"/>
      <c r="AB1866" s="321"/>
      <c r="AC1866" s="321"/>
      <c r="AD1866" s="321"/>
      <c r="AE1866" s="908"/>
      <c r="AF1866" s="318"/>
      <c r="AG1866" s="1056"/>
      <c r="AH1866" s="1071"/>
      <c r="AJ1866" s="3355"/>
      <c r="AN1866" s="2236"/>
    </row>
    <row r="1867" spans="1:40" x14ac:dyDescent="0.25">
      <c r="A1867" s="127">
        <v>1</v>
      </c>
      <c r="B1867" s="2236" t="s">
        <v>739</v>
      </c>
      <c r="D1867" s="463" t="s">
        <v>260</v>
      </c>
      <c r="E1867" s="423"/>
      <c r="F1867" s="4"/>
      <c r="G1867" s="487"/>
      <c r="H1867" s="516"/>
      <c r="I1867" s="730">
        <f>I1828+I1849</f>
        <v>0</v>
      </c>
      <c r="J1867" s="730" t="e">
        <f t="shared" si="308"/>
        <v>#DIV/0!</v>
      </c>
      <c r="K1867" s="1484"/>
      <c r="L1867" s="1484"/>
      <c r="M1867" s="112"/>
      <c r="N1867" s="112"/>
      <c r="O1867" s="112"/>
      <c r="P1867" s="112"/>
      <c r="Q1867" s="112"/>
      <c r="R1867" s="112"/>
      <c r="S1867" s="321"/>
      <c r="T1867" s="321"/>
      <c r="U1867" s="321"/>
      <c r="V1867" s="321"/>
      <c r="W1867" s="738"/>
      <c r="X1867" s="321">
        <f>AD1867-AC1867-Z1867</f>
        <v>0</v>
      </c>
      <c r="Y1867" s="756"/>
      <c r="Z1867" s="321"/>
      <c r="AA1867" s="321"/>
      <c r="AB1867" s="321"/>
      <c r="AC1867" s="321"/>
      <c r="AD1867" s="321"/>
      <c r="AE1867" s="912"/>
      <c r="AF1867" s="318"/>
      <c r="AG1867" s="1056"/>
      <c r="AH1867" s="1071"/>
      <c r="AJ1867" s="3355"/>
      <c r="AN1867" s="2236"/>
    </row>
    <row r="1868" spans="1:40" ht="29.25" x14ac:dyDescent="0.25">
      <c r="A1868" s="127">
        <v>1</v>
      </c>
      <c r="B1868" s="2236" t="s">
        <v>739</v>
      </c>
      <c r="D1868" s="463" t="s">
        <v>273</v>
      </c>
      <c r="E1868" s="423"/>
      <c r="F1868" s="4"/>
      <c r="G1868" s="487"/>
      <c r="H1868" s="730"/>
      <c r="I1868" s="730">
        <f>I1839</f>
        <v>0</v>
      </c>
      <c r="J1868" s="730" t="e">
        <f t="shared" si="308"/>
        <v>#DIV/0!</v>
      </c>
      <c r="K1868" s="1484"/>
      <c r="L1868" s="1484"/>
      <c r="M1868" s="112"/>
      <c r="N1868" s="112"/>
      <c r="O1868" s="112"/>
      <c r="P1868" s="112"/>
      <c r="Q1868" s="112"/>
      <c r="R1868" s="112"/>
      <c r="S1868" s="321"/>
      <c r="T1868" s="321"/>
      <c r="U1868" s="321"/>
      <c r="V1868" s="321"/>
      <c r="W1868" s="738"/>
      <c r="X1868" s="321"/>
      <c r="Y1868" s="756">
        <f>Y1839</f>
        <v>0</v>
      </c>
      <c r="Z1868" s="321"/>
      <c r="AA1868" s="321"/>
      <c r="AB1868" s="321"/>
      <c r="AC1868" s="321"/>
      <c r="AD1868" s="321"/>
      <c r="AE1868" s="912"/>
      <c r="AF1868" s="318"/>
      <c r="AG1868" s="1056"/>
      <c r="AH1868" s="1071"/>
      <c r="AJ1868" s="3355"/>
      <c r="AN1868" s="2236"/>
    </row>
    <row r="1869" spans="1:40" ht="29.25" x14ac:dyDescent="0.25">
      <c r="A1869" s="127">
        <v>1</v>
      </c>
      <c r="B1869" s="2236" t="s">
        <v>739</v>
      </c>
      <c r="D1869" s="500" t="s">
        <v>261</v>
      </c>
      <c r="E1869" s="423"/>
      <c r="F1869" s="4"/>
      <c r="G1869" s="487"/>
      <c r="H1869" s="516"/>
      <c r="I1869" s="516">
        <f>I1857+I1834</f>
        <v>0</v>
      </c>
      <c r="J1869" s="730" t="e">
        <f t="shared" si="308"/>
        <v>#DIV/0!</v>
      </c>
      <c r="K1869" s="1484"/>
      <c r="L1869" s="1484"/>
      <c r="M1869" s="112"/>
      <c r="N1869" s="112"/>
      <c r="O1869" s="112"/>
      <c r="P1869" s="112"/>
      <c r="Q1869" s="112"/>
      <c r="R1869" s="112"/>
      <c r="S1869" s="321"/>
      <c r="T1869" s="321"/>
      <c r="U1869" s="321"/>
      <c r="V1869" s="321"/>
      <c r="W1869" s="738"/>
      <c r="X1869" s="321">
        <f>AD1869-AC1869-Z1869</f>
        <v>0</v>
      </c>
      <c r="Y1869" s="756"/>
      <c r="Z1869" s="321"/>
      <c r="AA1869" s="321"/>
      <c r="AB1869" s="321"/>
      <c r="AC1869" s="321"/>
      <c r="AD1869" s="321"/>
      <c r="AE1869" s="897"/>
      <c r="AF1869" s="318"/>
      <c r="AG1869" s="1056"/>
      <c r="AH1869" s="1071"/>
      <c r="AJ1869" s="3355"/>
      <c r="AN1869" s="2236"/>
    </row>
    <row r="1870" spans="1:40" ht="29.25" x14ac:dyDescent="0.25">
      <c r="A1870" s="127">
        <v>1</v>
      </c>
      <c r="B1870" s="2236" t="s">
        <v>739</v>
      </c>
      <c r="D1870" s="463" t="s">
        <v>262</v>
      </c>
      <c r="E1870" s="423"/>
      <c r="F1870" s="4"/>
      <c r="G1870" s="521"/>
      <c r="H1870" s="516"/>
      <c r="I1870" s="516">
        <f>I1861+I1837</f>
        <v>0</v>
      </c>
      <c r="J1870" s="730" t="e">
        <f t="shared" si="308"/>
        <v>#DIV/0!</v>
      </c>
      <c r="K1870" s="1484"/>
      <c r="L1870" s="1484"/>
      <c r="M1870" s="112"/>
      <c r="N1870" s="112"/>
      <c r="O1870" s="112"/>
      <c r="P1870" s="112"/>
      <c r="Q1870" s="112"/>
      <c r="R1870" s="112"/>
      <c r="S1870" s="321"/>
      <c r="T1870" s="321"/>
      <c r="U1870" s="321"/>
      <c r="V1870" s="321"/>
      <c r="W1870" s="855"/>
      <c r="X1870" s="321"/>
      <c r="Y1870" s="756"/>
      <c r="Z1870" s="321"/>
      <c r="AA1870" s="321"/>
      <c r="AB1870" s="321"/>
      <c r="AC1870" s="321"/>
      <c r="AD1870" s="321"/>
      <c r="AE1870" s="897"/>
      <c r="AF1870" s="318"/>
      <c r="AG1870" s="1056"/>
      <c r="AH1870" s="1071"/>
      <c r="AJ1870" s="3355"/>
      <c r="AN1870" s="2236"/>
    </row>
    <row r="1871" spans="1:40" x14ac:dyDescent="0.25">
      <c r="A1871" s="127">
        <v>1</v>
      </c>
      <c r="B1871" s="2236" t="s">
        <v>739</v>
      </c>
      <c r="D1871" s="1122" t="s">
        <v>134</v>
      </c>
      <c r="E1871" s="1121"/>
      <c r="F1871" s="1122"/>
      <c r="G1871" s="497"/>
      <c r="H1871" s="1637"/>
      <c r="I1871" s="1637">
        <f>I1867+I1868+I1870+I1869*2.6</f>
        <v>0</v>
      </c>
      <c r="J1871" s="1637" t="e">
        <f t="shared" si="308"/>
        <v>#DIV/0!</v>
      </c>
      <c r="K1871" s="1704"/>
      <c r="L1871" s="1704"/>
      <c r="M1871" s="1723"/>
      <c r="N1871" s="1723"/>
      <c r="O1871" s="1723"/>
      <c r="P1871" s="1723"/>
      <c r="Q1871" s="1723"/>
      <c r="R1871" s="1723"/>
      <c r="S1871" s="319"/>
      <c r="T1871" s="319"/>
      <c r="U1871" s="319"/>
      <c r="V1871" s="319"/>
      <c r="W1871" s="856">
        <f t="shared" ref="W1871:AD1871" si="309">SUM(W1870,W1864,W1839,W1827)</f>
        <v>0</v>
      </c>
      <c r="X1871" s="319">
        <f t="shared" si="309"/>
        <v>0</v>
      </c>
      <c r="Y1871" s="760">
        <f t="shared" si="309"/>
        <v>0</v>
      </c>
      <c r="Z1871" s="319">
        <f t="shared" si="309"/>
        <v>0</v>
      </c>
      <c r="AA1871" s="319">
        <f t="shared" si="309"/>
        <v>0</v>
      </c>
      <c r="AB1871" s="319">
        <f t="shared" si="309"/>
        <v>0</v>
      </c>
      <c r="AC1871" s="319">
        <f t="shared" si="309"/>
        <v>0</v>
      </c>
      <c r="AD1871" s="319">
        <f t="shared" si="309"/>
        <v>0</v>
      </c>
      <c r="AE1871" s="1638"/>
      <c r="AF1871" s="845"/>
      <c r="AG1871" s="1056"/>
      <c r="AH1871" s="1071"/>
      <c r="AJ1871" s="3355"/>
      <c r="AN1871" s="2236"/>
    </row>
    <row r="1872" spans="1:40" x14ac:dyDescent="0.25">
      <c r="A1872" s="127">
        <v>1</v>
      </c>
      <c r="B1872" s="2236" t="s">
        <v>739</v>
      </c>
      <c r="D1872" s="1125" t="s">
        <v>28</v>
      </c>
      <c r="E1872" s="1475"/>
      <c r="F1872" s="1125"/>
      <c r="G1872" s="232"/>
      <c r="H1872" s="813"/>
      <c r="I1872" s="813"/>
      <c r="J1872" s="813"/>
      <c r="K1872" s="1476"/>
      <c r="L1872" s="1476"/>
      <c r="M1872" s="312"/>
      <c r="N1872" s="312"/>
      <c r="O1872" s="312"/>
      <c r="P1872" s="312"/>
      <c r="Q1872" s="312"/>
      <c r="R1872" s="312"/>
      <c r="S1872" s="320"/>
      <c r="T1872" s="320"/>
      <c r="U1872" s="320"/>
      <c r="V1872" s="320"/>
      <c r="W1872" s="737"/>
      <c r="X1872" s="320">
        <f>AD1872-AC1872-Z1872</f>
        <v>0</v>
      </c>
      <c r="Y1872" s="759"/>
      <c r="Z1872" s="320"/>
      <c r="AA1872" s="320"/>
      <c r="AB1872" s="320"/>
      <c r="AC1872" s="320"/>
      <c r="AD1872" s="320"/>
      <c r="AE1872" s="944"/>
      <c r="AF1872" s="360"/>
      <c r="AG1872" s="1056"/>
      <c r="AH1872" s="1071"/>
      <c r="AJ1872" s="3355"/>
      <c r="AN1872" s="2236"/>
    </row>
    <row r="1873" spans="1:40" x14ac:dyDescent="0.25">
      <c r="A1873" s="127">
        <v>1</v>
      </c>
      <c r="B1873" s="2236" t="s">
        <v>739</v>
      </c>
      <c r="D1873" s="2" t="s">
        <v>123</v>
      </c>
      <c r="E1873" s="436"/>
      <c r="F1873" s="2"/>
      <c r="G1873" s="215"/>
      <c r="H1873" s="177"/>
      <c r="I1873" s="177"/>
      <c r="J1873" s="177"/>
      <c r="K1873" s="1484"/>
      <c r="L1873" s="1484"/>
      <c r="M1873" s="730"/>
      <c r="N1873" s="730"/>
      <c r="O1873" s="730"/>
      <c r="P1873" s="730"/>
      <c r="Q1873" s="730"/>
      <c r="R1873" s="730"/>
      <c r="S1873" s="321"/>
      <c r="T1873" s="321"/>
      <c r="U1873" s="321"/>
      <c r="V1873" s="321"/>
      <c r="W1873" s="738"/>
      <c r="X1873" s="321">
        <f>AD1873-AC1873-Z1873</f>
        <v>0</v>
      </c>
      <c r="Y1873" s="756"/>
      <c r="Z1873" s="321"/>
      <c r="AA1873" s="321"/>
      <c r="AB1873" s="321"/>
      <c r="AC1873" s="321"/>
      <c r="AD1873" s="321"/>
      <c r="AE1873" s="928"/>
      <c r="AF1873" s="318"/>
      <c r="AG1873" s="1056"/>
      <c r="AH1873" s="1071"/>
      <c r="AJ1873" s="3355"/>
      <c r="AN1873" s="2236"/>
    </row>
    <row r="1874" spans="1:40" s="137" customFormat="1" x14ac:dyDescent="0.25">
      <c r="A1874" s="127">
        <v>1</v>
      </c>
      <c r="B1874" s="2236" t="s">
        <v>739</v>
      </c>
      <c r="C1874" s="2236" t="s">
        <v>700</v>
      </c>
      <c r="D1874" s="122" t="s">
        <v>9</v>
      </c>
      <c r="E1874" s="439"/>
      <c r="F1874" s="3">
        <v>240</v>
      </c>
      <c r="G1874" s="215"/>
      <c r="H1874" s="113"/>
      <c r="I1874" s="113"/>
      <c r="J1874" s="113"/>
      <c r="K1874" s="806"/>
      <c r="L1874" s="142"/>
      <c r="M1874" s="143"/>
      <c r="N1874" s="143"/>
      <c r="O1874" s="143"/>
      <c r="P1874" s="143" t="e">
        <f t="shared" ref="P1874:P1879" si="310">O1874/N1874*100</f>
        <v>#DIV/0!</v>
      </c>
      <c r="Q1874" s="143">
        <f>M1874/F1874</f>
        <v>0</v>
      </c>
      <c r="R1874" s="143" t="e">
        <f t="shared" ref="R1874:R1879" si="311">O1874/$D$4*12/Q1874</f>
        <v>#DIV/0!</v>
      </c>
      <c r="S1874" s="321"/>
      <c r="T1874" s="321"/>
      <c r="U1874" s="321"/>
      <c r="V1874" s="321"/>
      <c r="W1874" s="738"/>
      <c r="X1874" s="321">
        <f>AD1874-AC1874-Z1874</f>
        <v>0</v>
      </c>
      <c r="Y1874" s="756"/>
      <c r="Z1874" s="321"/>
      <c r="AA1874" s="321">
        <f>X1874-W1874</f>
        <v>0</v>
      </c>
      <c r="AB1874" s="321"/>
      <c r="AC1874" s="321"/>
      <c r="AD1874" s="321"/>
      <c r="AE1874" s="924"/>
      <c r="AF1874" s="318"/>
      <c r="AG1874" s="1056"/>
      <c r="AH1874" s="1071"/>
      <c r="AJ1874" s="3355"/>
      <c r="AN1874" s="2236"/>
    </row>
    <row r="1875" spans="1:40" s="137" customFormat="1" x14ac:dyDescent="0.25">
      <c r="A1875" s="1140">
        <v>1</v>
      </c>
      <c r="B1875" s="2236" t="s">
        <v>739</v>
      </c>
      <c r="C1875" s="2236" t="s">
        <v>700</v>
      </c>
      <c r="D1875" s="407" t="s">
        <v>15</v>
      </c>
      <c r="E1875" s="447"/>
      <c r="F1875" s="1612">
        <v>240</v>
      </c>
      <c r="G1875" s="216"/>
      <c r="H1875" s="119"/>
      <c r="I1875" s="119"/>
      <c r="J1875" s="119"/>
      <c r="K1875" s="1487"/>
      <c r="L1875" s="1081"/>
      <c r="M1875" s="272"/>
      <c r="N1875" s="272"/>
      <c r="O1875" s="272"/>
      <c r="P1875" s="272" t="e">
        <f t="shared" si="310"/>
        <v>#DIV/0!</v>
      </c>
      <c r="Q1875" s="272">
        <f>M1875/F1875</f>
        <v>0</v>
      </c>
      <c r="R1875" s="272" t="e">
        <f t="shared" si="311"/>
        <v>#DIV/0!</v>
      </c>
      <c r="S1875" s="322"/>
      <c r="T1875" s="322"/>
      <c r="U1875" s="322"/>
      <c r="V1875" s="322"/>
      <c r="W1875" s="854"/>
      <c r="X1875" s="322"/>
      <c r="Y1875" s="1103"/>
      <c r="Z1875" s="322"/>
      <c r="AA1875" s="322"/>
      <c r="AB1875" s="322"/>
      <c r="AC1875" s="322"/>
      <c r="AD1875" s="322"/>
      <c r="AE1875" s="1077"/>
      <c r="AF1875" s="840"/>
      <c r="AG1875" s="1056"/>
      <c r="AH1875" s="1071"/>
      <c r="AJ1875" s="3355"/>
      <c r="AN1875" s="2236"/>
    </row>
    <row r="1876" spans="1:40" s="137" customFormat="1" x14ac:dyDescent="0.25">
      <c r="A1876" s="1140">
        <v>1</v>
      </c>
      <c r="B1876" s="2236" t="s">
        <v>739</v>
      </c>
      <c r="C1876" s="2236" t="s">
        <v>700</v>
      </c>
      <c r="D1876" s="407" t="s">
        <v>64</v>
      </c>
      <c r="E1876" s="447"/>
      <c r="F1876" s="1612">
        <v>240</v>
      </c>
      <c r="G1876" s="216"/>
      <c r="H1876" s="119"/>
      <c r="I1876" s="119"/>
      <c r="J1876" s="119"/>
      <c r="K1876" s="1487"/>
      <c r="L1876" s="142"/>
      <c r="M1876" s="272"/>
      <c r="N1876" s="272"/>
      <c r="O1876" s="272"/>
      <c r="P1876" s="272" t="e">
        <f t="shared" si="310"/>
        <v>#DIV/0!</v>
      </c>
      <c r="Q1876" s="272">
        <f>M1876/F1876</f>
        <v>0</v>
      </c>
      <c r="R1876" s="272" t="e">
        <f t="shared" si="311"/>
        <v>#DIV/0!</v>
      </c>
      <c r="S1876" s="322"/>
      <c r="T1876" s="322"/>
      <c r="U1876" s="322"/>
      <c r="V1876" s="322"/>
      <c r="W1876" s="854"/>
      <c r="X1876" s="322"/>
      <c r="Y1876" s="1103"/>
      <c r="Z1876" s="322"/>
      <c r="AA1876" s="322"/>
      <c r="AB1876" s="322"/>
      <c r="AC1876" s="322"/>
      <c r="AD1876" s="322"/>
      <c r="AE1876" s="1077"/>
      <c r="AF1876" s="840"/>
      <c r="AG1876" s="1056"/>
      <c r="AH1876" s="1071"/>
      <c r="AJ1876" s="3355"/>
      <c r="AN1876" s="2236"/>
    </row>
    <row r="1877" spans="1:40" s="137" customFormat="1" x14ac:dyDescent="0.25">
      <c r="A1877" s="1140">
        <v>1</v>
      </c>
      <c r="B1877" s="2236" t="s">
        <v>739</v>
      </c>
      <c r="C1877" s="2236" t="s">
        <v>700</v>
      </c>
      <c r="D1877" s="1148" t="s">
        <v>52</v>
      </c>
      <c r="E1877" s="439"/>
      <c r="F1877" s="1612">
        <v>240</v>
      </c>
      <c r="G1877" s="216"/>
      <c r="H1877" s="119"/>
      <c r="I1877" s="119"/>
      <c r="J1877" s="119"/>
      <c r="K1877" s="1487"/>
      <c r="L1877" s="1081"/>
      <c r="M1877" s="272"/>
      <c r="N1877" s="272"/>
      <c r="O1877" s="272"/>
      <c r="P1877" s="272" t="e">
        <f t="shared" si="310"/>
        <v>#DIV/0!</v>
      </c>
      <c r="Q1877" s="272">
        <f>M1877/F1877</f>
        <v>0</v>
      </c>
      <c r="R1877" s="272" t="e">
        <f t="shared" si="311"/>
        <v>#DIV/0!</v>
      </c>
      <c r="S1877" s="322"/>
      <c r="T1877" s="322"/>
      <c r="U1877" s="322"/>
      <c r="V1877" s="322"/>
      <c r="W1877" s="854"/>
      <c r="X1877" s="322"/>
      <c r="Y1877" s="1103"/>
      <c r="Z1877" s="322"/>
      <c r="AA1877" s="322"/>
      <c r="AB1877" s="322"/>
      <c r="AC1877" s="322"/>
      <c r="AD1877" s="322"/>
      <c r="AE1877" s="1077"/>
      <c r="AF1877" s="840"/>
      <c r="AG1877" s="1056"/>
      <c r="AH1877" s="1071"/>
      <c r="AJ1877" s="3355"/>
      <c r="AN1877" s="2236"/>
    </row>
    <row r="1878" spans="1:40" x14ac:dyDescent="0.25">
      <c r="A1878" s="1140">
        <v>1</v>
      </c>
      <c r="B1878" s="2236" t="s">
        <v>739</v>
      </c>
      <c r="C1878" s="2236" t="s">
        <v>700</v>
      </c>
      <c r="D1878" s="1150" t="s">
        <v>176</v>
      </c>
      <c r="E1878" s="1356"/>
      <c r="F1878" s="1633"/>
      <c r="G1878" s="217"/>
      <c r="H1878" s="1759"/>
      <c r="I1878" s="1759">
        <f>SUM(I1874:I1877)</f>
        <v>0</v>
      </c>
      <c r="J1878" s="148" t="e">
        <f>I1878/H1878*100</f>
        <v>#DIV/0!</v>
      </c>
      <c r="K1878" s="1506">
        <f>IF(G1878=0,0,M1878/G1878)</f>
        <v>0</v>
      </c>
      <c r="L1878" s="1115" t="e">
        <f>O1878/I1878</f>
        <v>#DIV/0!</v>
      </c>
      <c r="M1878" s="1179">
        <f>SUM(M1874:M1877)</f>
        <v>0</v>
      </c>
      <c r="N1878" s="1179">
        <f>SUM(N1874:N1877)</f>
        <v>0</v>
      </c>
      <c r="O1878" s="1179">
        <f>SUM(O1874:O1877)</f>
        <v>0</v>
      </c>
      <c r="P1878" s="1179" t="e">
        <f t="shared" si="310"/>
        <v>#DIV/0!</v>
      </c>
      <c r="Q1878" s="1179">
        <f>SUM(Q1874:Q1877)</f>
        <v>0</v>
      </c>
      <c r="R1878" s="272" t="e">
        <f t="shared" si="311"/>
        <v>#DIV/0!</v>
      </c>
      <c r="S1878" s="322"/>
      <c r="T1878" s="322"/>
      <c r="U1878" s="322"/>
      <c r="V1878" s="322"/>
      <c r="W1878" s="854"/>
      <c r="X1878" s="322">
        <f t="shared" ref="X1878:X1885" si="312">AD1878-AC1878-Z1878</f>
        <v>0</v>
      </c>
      <c r="Y1878" s="1103"/>
      <c r="Z1878" s="322"/>
      <c r="AA1878" s="322"/>
      <c r="AB1878" s="322"/>
      <c r="AC1878" s="322"/>
      <c r="AD1878" s="322"/>
      <c r="AE1878" s="1760"/>
      <c r="AF1878" s="840"/>
      <c r="AG1878" s="1056"/>
      <c r="AH1878" s="1071"/>
      <c r="AJ1878" s="3355"/>
      <c r="AN1878" s="2236"/>
    </row>
    <row r="1879" spans="1:40" ht="30" thickBot="1" x14ac:dyDescent="0.3">
      <c r="A1879" s="1140">
        <v>1</v>
      </c>
      <c r="B1879" s="2236" t="s">
        <v>739</v>
      </c>
      <c r="C1879" s="1140"/>
      <c r="D1879" s="1341" t="s">
        <v>201</v>
      </c>
      <c r="E1879" s="138"/>
      <c r="F1879" s="138"/>
      <c r="G1879" s="238"/>
      <c r="H1879" s="1609"/>
      <c r="I1879" s="1609">
        <f>SUM(I1878)</f>
        <v>0</v>
      </c>
      <c r="J1879" s="1609" t="e">
        <f>I1879/H1879*100</f>
        <v>#DIV/0!</v>
      </c>
      <c r="K1879" s="1157">
        <f>IF(G1879=0,0,M1879/G1879)</f>
        <v>0</v>
      </c>
      <c r="L1879" s="1157" t="e">
        <f>O1879/I1879</f>
        <v>#DIV/0!</v>
      </c>
      <c r="M1879" s="1609">
        <f>SUM(M1878)</f>
        <v>0</v>
      </c>
      <c r="N1879" s="1609">
        <f>SUM(N1878)</f>
        <v>0</v>
      </c>
      <c r="O1879" s="1609">
        <f>SUM(O1878)</f>
        <v>0</v>
      </c>
      <c r="P1879" s="1262" t="e">
        <f t="shared" si="310"/>
        <v>#DIV/0!</v>
      </c>
      <c r="Q1879" s="1262">
        <f>Q1878</f>
        <v>0</v>
      </c>
      <c r="R1879" s="1159" t="e">
        <f t="shared" si="311"/>
        <v>#DIV/0!</v>
      </c>
      <c r="S1879" s="326"/>
      <c r="T1879" s="326"/>
      <c r="U1879" s="326"/>
      <c r="V1879" s="326"/>
      <c r="W1879" s="859">
        <f>S1879/12*$D$4+(T1879-S1879)/11*3+(U1879-T1879)/10*2+(V1879-U1879)/9*1</f>
        <v>0</v>
      </c>
      <c r="X1879" s="326">
        <f t="shared" si="312"/>
        <v>0</v>
      </c>
      <c r="Y1879" s="758"/>
      <c r="Z1879" s="326"/>
      <c r="AA1879" s="326">
        <f>X1879-W1879</f>
        <v>0</v>
      </c>
      <c r="AB1879" s="326"/>
      <c r="AC1879" s="326"/>
      <c r="AD1879" s="326"/>
      <c r="AE1879" s="1611"/>
      <c r="AF1879" s="888"/>
      <c r="AG1879" s="1056"/>
      <c r="AH1879" s="1071"/>
      <c r="AJ1879" s="3355"/>
      <c r="AN1879" s="2236"/>
    </row>
    <row r="1880" spans="1:40" ht="15.75" thickBot="1" x14ac:dyDescent="0.3">
      <c r="A1880" s="127">
        <v>1</v>
      </c>
      <c r="B1880" s="2236" t="s">
        <v>739</v>
      </c>
      <c r="D1880" s="1642" t="s">
        <v>277</v>
      </c>
      <c r="E1880" s="1643"/>
      <c r="F1880" s="1642"/>
      <c r="G1880" s="247"/>
      <c r="H1880" s="1725"/>
      <c r="I1880" s="1725"/>
      <c r="J1880" s="1725"/>
      <c r="K1880" s="1479"/>
      <c r="L1880" s="1479"/>
      <c r="M1880" s="1725"/>
      <c r="N1880" s="1725"/>
      <c r="O1880" s="1725">
        <f>SUM(O1871,O1879)</f>
        <v>0</v>
      </c>
      <c r="P1880" s="1725"/>
      <c r="Q1880" s="1725"/>
      <c r="R1880" s="1725"/>
      <c r="S1880" s="327"/>
      <c r="T1880" s="327"/>
      <c r="U1880" s="327"/>
      <c r="V1880" s="327"/>
      <c r="W1880" s="739">
        <f>SUM(W1871,W1879)</f>
        <v>0</v>
      </c>
      <c r="X1880" s="327">
        <f t="shared" si="312"/>
        <v>0</v>
      </c>
      <c r="Y1880" s="761"/>
      <c r="Z1880" s="146">
        <f>SUM(Z1871,Z1879)</f>
        <v>0</v>
      </c>
      <c r="AA1880" s="327">
        <f>SUM(AA1871,AA1879)</f>
        <v>0</v>
      </c>
      <c r="AB1880" s="327">
        <f>SUM(AB1871,AB1879)</f>
        <v>0</v>
      </c>
      <c r="AC1880" s="146">
        <f>SUM(AC1871,AC1879)</f>
        <v>0</v>
      </c>
      <c r="AD1880" s="327">
        <f>SUM(AD1871,AD1879)</f>
        <v>0</v>
      </c>
      <c r="AE1880" s="948"/>
      <c r="AF1880" s="842"/>
      <c r="AG1880" s="1056"/>
      <c r="AH1880" s="1071"/>
      <c r="AJ1880" s="3355"/>
      <c r="AN1880" s="2236"/>
    </row>
    <row r="1881" spans="1:40" s="2236" customFormat="1" ht="15.75" thickBot="1" x14ac:dyDescent="0.3">
      <c r="A1881" s="2236">
        <v>1</v>
      </c>
      <c r="D1881" s="631"/>
      <c r="E1881" s="631"/>
      <c r="F1881" s="631"/>
      <c r="G1881" s="248"/>
      <c r="H1881" s="1096"/>
      <c r="I1881" s="1096"/>
      <c r="J1881" s="1096"/>
      <c r="K1881" s="276"/>
      <c r="L1881" s="276"/>
      <c r="M1881" s="1097"/>
      <c r="N1881" s="1097"/>
      <c r="O1881" s="1097"/>
      <c r="P1881" s="1097"/>
      <c r="Q1881" s="1097"/>
      <c r="R1881" s="1097"/>
      <c r="S1881" s="320"/>
      <c r="T1881" s="320"/>
      <c r="U1881" s="320"/>
      <c r="V1881" s="320"/>
      <c r="W1881" s="320"/>
      <c r="X1881" s="320">
        <f t="shared" si="312"/>
        <v>0</v>
      </c>
      <c r="Y1881" s="320"/>
      <c r="Z1881" s="320"/>
      <c r="AA1881" s="320"/>
      <c r="AB1881" s="320"/>
      <c r="AC1881" s="320"/>
      <c r="AD1881" s="320"/>
      <c r="AE1881" s="898"/>
      <c r="AF1881" s="360"/>
      <c r="AG1881" s="1056"/>
      <c r="AH1881" s="1071"/>
      <c r="AJ1881" s="3355"/>
    </row>
    <row r="1882" spans="1:40" s="2236" customFormat="1" x14ac:dyDescent="0.25">
      <c r="A1882" s="2236">
        <v>1</v>
      </c>
      <c r="D1882" s="3537" t="s">
        <v>374</v>
      </c>
      <c r="E1882" s="3050"/>
      <c r="F1882" s="12"/>
      <c r="G1882" s="249"/>
      <c r="H1882" s="113"/>
      <c r="I1882" s="516"/>
      <c r="J1882" s="113"/>
      <c r="K1882" s="189"/>
      <c r="L1882" s="189"/>
      <c r="M1882" s="1101"/>
      <c r="N1882" s="1101"/>
      <c r="O1882" s="1101"/>
      <c r="P1882" s="1101"/>
      <c r="Q1882" s="1101"/>
      <c r="R1882" s="1101"/>
      <c r="S1882" s="321"/>
      <c r="T1882" s="321"/>
      <c r="U1882" s="321"/>
      <c r="V1882" s="321"/>
      <c r="W1882" s="322"/>
      <c r="X1882" s="321">
        <f t="shared" si="312"/>
        <v>0</v>
      </c>
      <c r="Y1882" s="321"/>
      <c r="Z1882" s="321"/>
      <c r="AA1882" s="321"/>
      <c r="AB1882" s="321"/>
      <c r="AC1882" s="321"/>
      <c r="AD1882" s="321"/>
      <c r="AE1882" s="897"/>
      <c r="AF1882" s="318"/>
      <c r="AG1882" s="1056"/>
      <c r="AH1882" s="1071"/>
      <c r="AJ1882" s="3355"/>
    </row>
    <row r="1883" spans="1:40" s="2236" customFormat="1" x14ac:dyDescent="0.25">
      <c r="A1883" s="2236">
        <v>1</v>
      </c>
      <c r="D1883" s="3538" t="s">
        <v>197</v>
      </c>
      <c r="E1883" s="1365"/>
      <c r="F1883" s="12"/>
      <c r="G1883" s="249"/>
      <c r="H1883" s="516"/>
      <c r="I1883" s="516">
        <f>I1886</f>
        <v>1332</v>
      </c>
      <c r="J1883" s="113" t="e">
        <f>I1883/H1883*100</f>
        <v>#DIV/0!</v>
      </c>
      <c r="K1883" s="189"/>
      <c r="L1883" s="189"/>
      <c r="M1883" s="1101"/>
      <c r="N1883" s="1101"/>
      <c r="O1883" s="1101"/>
      <c r="P1883" s="1101"/>
      <c r="Q1883" s="1101"/>
      <c r="R1883" s="1101"/>
      <c r="S1883" s="321"/>
      <c r="T1883" s="321"/>
      <c r="U1883" s="321"/>
      <c r="V1883" s="321"/>
      <c r="W1883" s="321"/>
      <c r="X1883" s="321">
        <f t="shared" si="312"/>
        <v>0</v>
      </c>
      <c r="Y1883" s="321"/>
      <c r="Z1883" s="321"/>
      <c r="AA1883" s="321"/>
      <c r="AB1883" s="321"/>
      <c r="AC1883" s="321"/>
      <c r="AD1883" s="321"/>
      <c r="AE1883" s="897"/>
      <c r="AF1883" s="318"/>
      <c r="AG1883" s="1056"/>
      <c r="AH1883" s="1071"/>
      <c r="AJ1883" s="3355"/>
    </row>
    <row r="1884" spans="1:40" s="2236" customFormat="1" x14ac:dyDescent="0.25">
      <c r="A1884" s="2236">
        <v>1</v>
      </c>
      <c r="B1884" s="2236" t="s">
        <v>740</v>
      </c>
      <c r="D1884" s="1761" t="s">
        <v>198</v>
      </c>
      <c r="E1884" s="1761"/>
      <c r="F1884" s="12"/>
      <c r="G1884" s="218"/>
      <c r="H1884" s="113"/>
      <c r="I1884" s="114"/>
      <c r="J1884" s="113" t="e">
        <f>I1884/H1884*100</f>
        <v>#DIV/0!</v>
      </c>
      <c r="K1884" s="189"/>
      <c r="L1884" s="189"/>
      <c r="M1884" s="1101"/>
      <c r="N1884" s="1101"/>
      <c r="O1884" s="1101"/>
      <c r="P1884" s="1101"/>
      <c r="Q1884" s="1101"/>
      <c r="R1884" s="1101"/>
      <c r="S1884" s="321"/>
      <c r="T1884" s="321"/>
      <c r="U1884" s="321"/>
      <c r="V1884" s="321"/>
      <c r="W1884" s="321"/>
      <c r="X1884" s="321">
        <f t="shared" si="312"/>
        <v>0</v>
      </c>
      <c r="Y1884" s="321"/>
      <c r="Z1884" s="321"/>
      <c r="AA1884" s="321"/>
      <c r="AB1884" s="321"/>
      <c r="AC1884" s="321"/>
      <c r="AD1884" s="321"/>
      <c r="AE1884" s="893"/>
      <c r="AF1884" s="318"/>
      <c r="AG1884" s="1056"/>
      <c r="AH1884" s="1071"/>
      <c r="AJ1884" s="3355"/>
    </row>
    <row r="1885" spans="1:40" s="2236" customFormat="1" ht="30" customHeight="1" x14ac:dyDescent="0.25">
      <c r="A1885" s="2236">
        <v>1</v>
      </c>
      <c r="B1885" s="2236" t="s">
        <v>740</v>
      </c>
      <c r="D1885" s="1761" t="s">
        <v>199</v>
      </c>
      <c r="E1885" s="1761"/>
      <c r="F1885" s="12"/>
      <c r="G1885" s="218"/>
      <c r="H1885" s="113"/>
      <c r="I1885" s="114"/>
      <c r="J1885" s="113" t="e">
        <f>I1885/H1885*100</f>
        <v>#DIV/0!</v>
      </c>
      <c r="K1885" s="189"/>
      <c r="L1885" s="189"/>
      <c r="M1885" s="1101"/>
      <c r="N1885" s="1101"/>
      <c r="O1885" s="1101"/>
      <c r="P1885" s="1101"/>
      <c r="Q1885" s="1101"/>
      <c r="R1885" s="1101"/>
      <c r="S1885" s="321"/>
      <c r="T1885" s="321"/>
      <c r="U1885" s="321"/>
      <c r="V1885" s="321"/>
      <c r="W1885" s="321"/>
      <c r="X1885" s="321">
        <f t="shared" si="312"/>
        <v>0</v>
      </c>
      <c r="Y1885" s="321"/>
      <c r="Z1885" s="321"/>
      <c r="AA1885" s="321"/>
      <c r="AB1885" s="321"/>
      <c r="AC1885" s="321"/>
      <c r="AD1885" s="321"/>
      <c r="AE1885" s="893"/>
      <c r="AF1885" s="318"/>
      <c r="AG1885" s="1056"/>
      <c r="AH1885" s="1071"/>
      <c r="AJ1885" s="3355"/>
    </row>
    <row r="1886" spans="1:40" s="2236" customFormat="1" ht="17.25" customHeight="1" thickBot="1" x14ac:dyDescent="0.3">
      <c r="A1886" s="2236">
        <v>1</v>
      </c>
      <c r="B1886" s="2236" t="s">
        <v>740</v>
      </c>
      <c r="D1886" s="691" t="s">
        <v>204</v>
      </c>
      <c r="E1886" s="1639"/>
      <c r="F1886" s="1395"/>
      <c r="G1886" s="249"/>
      <c r="H1886" s="516"/>
      <c r="I1886" s="516">
        <v>1332</v>
      </c>
      <c r="J1886" s="1739" t="e">
        <f>I1886/H1886*100</f>
        <v>#DIV/0!</v>
      </c>
      <c r="K1886" s="1184"/>
      <c r="L1886" s="1184"/>
      <c r="M1886" s="1145"/>
      <c r="N1886" s="1145"/>
      <c r="O1886" s="1145"/>
      <c r="P1886" s="1145"/>
      <c r="Q1886" s="1145"/>
      <c r="R1886" s="1145"/>
      <c r="S1886" s="323"/>
      <c r="T1886" s="323"/>
      <c r="U1886" s="323"/>
      <c r="V1886" s="323"/>
      <c r="W1886" s="134">
        <f>S1886/12*$D$4+(T1886-S1886)/11*3+(U1886-T1886)/10*2+(V1886-U1886)/9*1</f>
        <v>0</v>
      </c>
      <c r="X1886" s="134">
        <f t="shared" ref="X1886:X1887" si="313">AD1886-AC1886-Y1886</f>
        <v>6041.9948400000003</v>
      </c>
      <c r="Y1886" s="323"/>
      <c r="Z1886" s="323"/>
      <c r="AA1886" s="323">
        <f>X1886-W1886</f>
        <v>6041.9948400000003</v>
      </c>
      <c r="AB1886" s="323"/>
      <c r="AC1886" s="323"/>
      <c r="AD1886" s="323">
        <v>6041.9948400000003</v>
      </c>
      <c r="AE1886" s="897"/>
      <c r="AF1886" s="841"/>
      <c r="AG1886" s="1056"/>
      <c r="AH1886" s="1071"/>
      <c r="AJ1886" s="3355"/>
    </row>
    <row r="1887" spans="1:40" s="2236" customFormat="1" ht="15.75" thickBot="1" x14ac:dyDescent="0.3">
      <c r="A1887" s="2236">
        <v>1</v>
      </c>
      <c r="B1887" s="2236" t="s">
        <v>740</v>
      </c>
      <c r="D1887" s="145" t="s">
        <v>277</v>
      </c>
      <c r="E1887" s="145"/>
      <c r="F1887" s="145"/>
      <c r="G1887" s="250"/>
      <c r="H1887" s="1209"/>
      <c r="I1887" s="1209"/>
      <c r="J1887" s="1209"/>
      <c r="K1887" s="1271"/>
      <c r="L1887" s="1271"/>
      <c r="M1887" s="1363"/>
      <c r="N1887" s="1363"/>
      <c r="O1887" s="1363"/>
      <c r="P1887" s="1363"/>
      <c r="Q1887" s="1363"/>
      <c r="R1887" s="1363"/>
      <c r="S1887" s="327"/>
      <c r="T1887" s="327"/>
      <c r="U1887" s="327"/>
      <c r="V1887" s="327"/>
      <c r="W1887" s="327">
        <f>W1886</f>
        <v>0</v>
      </c>
      <c r="X1887" s="134">
        <f t="shared" si="313"/>
        <v>6041.9948400000003</v>
      </c>
      <c r="Y1887" s="327">
        <f t="shared" ref="Y1887:AD1887" si="314">Y1886</f>
        <v>0</v>
      </c>
      <c r="Z1887" s="146">
        <f>Z1886</f>
        <v>0</v>
      </c>
      <c r="AA1887" s="327">
        <f t="shared" si="314"/>
        <v>6041.9948400000003</v>
      </c>
      <c r="AB1887" s="327"/>
      <c r="AC1887" s="327">
        <f t="shared" si="314"/>
        <v>0</v>
      </c>
      <c r="AD1887" s="327">
        <f t="shared" si="314"/>
        <v>6041.9948400000003</v>
      </c>
      <c r="AE1887" s="1168"/>
      <c r="AF1887" s="842"/>
      <c r="AG1887" s="1056"/>
      <c r="AH1887" s="1071"/>
      <c r="AJ1887" s="3355"/>
    </row>
    <row r="1888" spans="1:40" x14ac:dyDescent="0.25">
      <c r="A1888" s="127">
        <v>1</v>
      </c>
      <c r="D1888" s="3537" t="s">
        <v>375</v>
      </c>
      <c r="E1888" s="1762"/>
      <c r="F1888" s="1763"/>
      <c r="G1888" s="232"/>
      <c r="H1888" s="813"/>
      <c r="I1888" s="813"/>
      <c r="J1888" s="813"/>
      <c r="K1888" s="1480"/>
      <c r="L1888" s="1480"/>
      <c r="M1888" s="1764"/>
      <c r="N1888" s="1764"/>
      <c r="O1888" s="1764"/>
      <c r="P1888" s="1764"/>
      <c r="Q1888" s="1764"/>
      <c r="R1888" s="1764"/>
      <c r="S1888" s="320"/>
      <c r="T1888" s="320"/>
      <c r="U1888" s="320"/>
      <c r="V1888" s="320"/>
      <c r="W1888" s="737"/>
      <c r="X1888" s="320">
        <f t="shared" ref="X1888:X1893" si="315">AD1888-AC1888-Z1888</f>
        <v>0</v>
      </c>
      <c r="Y1888" s="759"/>
      <c r="Z1888" s="320"/>
      <c r="AA1888" s="320"/>
      <c r="AB1888" s="320"/>
      <c r="AC1888" s="320"/>
      <c r="AD1888" s="320"/>
      <c r="AE1888" s="944"/>
      <c r="AF1888" s="360"/>
      <c r="AG1888" s="3524"/>
      <c r="AH1888" s="1071"/>
      <c r="AJ1888" s="3355"/>
    </row>
    <row r="1889" spans="1:40" x14ac:dyDescent="0.25">
      <c r="A1889" s="127">
        <v>1</v>
      </c>
      <c r="D1889" s="3538"/>
      <c r="E1889" s="1765"/>
      <c r="F1889" s="1062"/>
      <c r="G1889" s="215"/>
      <c r="H1889" s="177"/>
      <c r="I1889" s="177"/>
      <c r="J1889" s="177"/>
      <c r="K1889" s="806"/>
      <c r="L1889" s="806"/>
      <c r="M1889" s="1451"/>
      <c r="N1889" s="1451"/>
      <c r="O1889" s="1451"/>
      <c r="P1889" s="1451"/>
      <c r="Q1889" s="1451"/>
      <c r="R1889" s="1451"/>
      <c r="S1889" s="321"/>
      <c r="T1889" s="321"/>
      <c r="U1889" s="321"/>
      <c r="V1889" s="321"/>
      <c r="W1889" s="738"/>
      <c r="X1889" s="321">
        <f t="shared" si="315"/>
        <v>0</v>
      </c>
      <c r="Y1889" s="756"/>
      <c r="Z1889" s="321"/>
      <c r="AA1889" s="321"/>
      <c r="AB1889" s="321"/>
      <c r="AC1889" s="321"/>
      <c r="AD1889" s="321"/>
      <c r="AE1889" s="928"/>
      <c r="AF1889" s="318"/>
      <c r="AG1889" s="1056"/>
      <c r="AH1889" s="1071"/>
      <c r="AJ1889" s="3355"/>
      <c r="AN1889" s="2236"/>
    </row>
    <row r="1890" spans="1:40" x14ac:dyDescent="0.25">
      <c r="A1890" s="127">
        <v>1</v>
      </c>
      <c r="D1890" s="1459" t="s">
        <v>5</v>
      </c>
      <c r="E1890" s="1460"/>
      <c r="F1890" s="1459"/>
      <c r="G1890" s="215"/>
      <c r="H1890" s="177"/>
      <c r="I1890" s="177"/>
      <c r="J1890" s="177"/>
      <c r="K1890" s="806"/>
      <c r="L1890" s="806"/>
      <c r="M1890" s="1451"/>
      <c r="N1890" s="1451"/>
      <c r="O1890" s="1451"/>
      <c r="P1890" s="1451"/>
      <c r="Q1890" s="1451"/>
      <c r="R1890" s="1451"/>
      <c r="S1890" s="321"/>
      <c r="T1890" s="321"/>
      <c r="U1890" s="321"/>
      <c r="V1890" s="321"/>
      <c r="W1890" s="738"/>
      <c r="X1890" s="321">
        <f t="shared" si="315"/>
        <v>0</v>
      </c>
      <c r="Y1890" s="756"/>
      <c r="Z1890" s="321"/>
      <c r="AA1890" s="321"/>
      <c r="AB1890" s="321"/>
      <c r="AC1890" s="321"/>
      <c r="AD1890" s="321"/>
      <c r="AE1890" s="928"/>
      <c r="AF1890" s="318"/>
      <c r="AG1890" s="1056"/>
      <c r="AH1890" s="1071"/>
      <c r="AJ1890" s="3355"/>
      <c r="AN1890" s="2236"/>
    </row>
    <row r="1891" spans="1:40" x14ac:dyDescent="0.25">
      <c r="A1891" s="127">
        <v>1</v>
      </c>
      <c r="B1891" s="2236" t="s">
        <v>790</v>
      </c>
      <c r="C1891" s="2236" t="s">
        <v>699</v>
      </c>
      <c r="D1891" s="474" t="s">
        <v>26</v>
      </c>
      <c r="E1891" s="1069" t="s">
        <v>256</v>
      </c>
      <c r="F1891" s="1766">
        <v>340</v>
      </c>
      <c r="G1891" s="218"/>
      <c r="H1891" s="113"/>
      <c r="I1891" s="113">
        <v>27</v>
      </c>
      <c r="J1891" s="113"/>
      <c r="K1891" s="142"/>
      <c r="L1891" s="142"/>
      <c r="M1891" s="143"/>
      <c r="N1891" s="143"/>
      <c r="O1891" s="143">
        <v>328</v>
      </c>
      <c r="P1891" s="143" t="e">
        <f>O1891/N1891*100</f>
        <v>#DIV/0!</v>
      </c>
      <c r="Q1891" s="143">
        <f>ROUND(M1891/F1891,0)</f>
        <v>0</v>
      </c>
      <c r="R1891" s="143" t="e">
        <f t="shared" ref="R1891:R1906" si="316">O1891/$D$4*12/Q1891</f>
        <v>#DIV/0!</v>
      </c>
      <c r="S1891" s="321"/>
      <c r="T1891" s="321"/>
      <c r="U1891" s="321"/>
      <c r="V1891" s="321"/>
      <c r="W1891" s="738"/>
      <c r="X1891" s="321">
        <f t="shared" si="315"/>
        <v>0</v>
      </c>
      <c r="Y1891" s="756"/>
      <c r="Z1891" s="321"/>
      <c r="AA1891" s="321"/>
      <c r="AB1891" s="321"/>
      <c r="AC1891" s="321"/>
      <c r="AD1891" s="321"/>
      <c r="AE1891" s="924"/>
      <c r="AF1891" s="318"/>
      <c r="AG1891" s="1056"/>
      <c r="AH1891" s="1071"/>
      <c r="AJ1891" s="3355"/>
      <c r="AN1891" s="2236"/>
    </row>
    <row r="1892" spans="1:40" x14ac:dyDescent="0.25">
      <c r="A1892" s="127">
        <v>1</v>
      </c>
      <c r="B1892" s="2236" t="s">
        <v>790</v>
      </c>
      <c r="C1892" s="2236" t="s">
        <v>699</v>
      </c>
      <c r="D1892" s="474" t="s">
        <v>168</v>
      </c>
      <c r="E1892" s="1069" t="s">
        <v>256</v>
      </c>
      <c r="F1892" s="1766">
        <v>340</v>
      </c>
      <c r="G1892" s="218"/>
      <c r="H1892" s="113"/>
      <c r="I1892" s="113">
        <v>2</v>
      </c>
      <c r="J1892" s="113"/>
      <c r="K1892" s="1767"/>
      <c r="L1892" s="142"/>
      <c r="M1892" s="143"/>
      <c r="N1892" s="143"/>
      <c r="O1892" s="143">
        <v>13</v>
      </c>
      <c r="P1892" s="143" t="e">
        <f>O1893/N1893*100</f>
        <v>#DIV/0!</v>
      </c>
      <c r="Q1892" s="143">
        <f>ROUND(M1893/F1893,0)</f>
        <v>0</v>
      </c>
      <c r="R1892" s="143" t="e">
        <f>O1893/$D$4*12/Q1893</f>
        <v>#DIV/0!</v>
      </c>
      <c r="S1892" s="321"/>
      <c r="T1892" s="321"/>
      <c r="U1892" s="321"/>
      <c r="V1892" s="321"/>
      <c r="W1892" s="738"/>
      <c r="X1892" s="321">
        <f>AD1893-AC1893-Z1893</f>
        <v>0</v>
      </c>
      <c r="Y1892" s="756"/>
      <c r="Z1892" s="321"/>
      <c r="AA1892" s="321"/>
      <c r="AB1892" s="321"/>
      <c r="AC1892" s="321"/>
      <c r="AD1892" s="321"/>
      <c r="AE1892" s="924"/>
      <c r="AF1892" s="318"/>
      <c r="AG1892" s="1056"/>
      <c r="AH1892" s="1071"/>
      <c r="AJ1892" s="3355"/>
      <c r="AN1892" s="2236"/>
    </row>
    <row r="1893" spans="1:40" x14ac:dyDescent="0.25">
      <c r="A1893" s="127">
        <v>1</v>
      </c>
      <c r="B1893" s="2236" t="s">
        <v>790</v>
      </c>
      <c r="C1893" s="2236" t="s">
        <v>699</v>
      </c>
      <c r="D1893" s="474" t="s">
        <v>23</v>
      </c>
      <c r="E1893" s="1069" t="s">
        <v>256</v>
      </c>
      <c r="F1893" s="1766">
        <v>340</v>
      </c>
      <c r="G1893" s="218"/>
      <c r="H1893" s="113"/>
      <c r="I1893" s="113">
        <v>9</v>
      </c>
      <c r="J1893" s="113"/>
      <c r="K1893" s="1767"/>
      <c r="L1893" s="142"/>
      <c r="M1893" s="143"/>
      <c r="N1893" s="143"/>
      <c r="O1893" s="143">
        <v>41</v>
      </c>
      <c r="P1893" s="143" t="e">
        <f t="shared" ref="P1893:P1906" si="317">O1893/N1893*100</f>
        <v>#DIV/0!</v>
      </c>
      <c r="Q1893" s="143">
        <f t="shared" ref="Q1893:Q1905" si="318">ROUND(M1893/F1893,0)</f>
        <v>0</v>
      </c>
      <c r="R1893" s="143" t="e">
        <f t="shared" si="316"/>
        <v>#DIV/0!</v>
      </c>
      <c r="S1893" s="321"/>
      <c r="T1893" s="321"/>
      <c r="U1893" s="321"/>
      <c r="V1893" s="321"/>
      <c r="W1893" s="738"/>
      <c r="X1893" s="321">
        <f t="shared" si="315"/>
        <v>0</v>
      </c>
      <c r="Y1893" s="756"/>
      <c r="Z1893" s="321"/>
      <c r="AA1893" s="321"/>
      <c r="AB1893" s="321"/>
      <c r="AC1893" s="321"/>
      <c r="AD1893" s="321"/>
      <c r="AE1893" s="924"/>
      <c r="AF1893" s="318"/>
      <c r="AG1893" s="1056"/>
      <c r="AH1893" s="1071"/>
      <c r="AJ1893" s="3355"/>
      <c r="AN1893" s="2236"/>
    </row>
    <row r="1894" spans="1:40" x14ac:dyDescent="0.25">
      <c r="A1894" s="127">
        <v>1</v>
      </c>
      <c r="B1894" s="2236" t="s">
        <v>790</v>
      </c>
      <c r="C1894" s="2236" t="s">
        <v>699</v>
      </c>
      <c r="D1894" s="474" t="s">
        <v>8</v>
      </c>
      <c r="E1894" s="1069" t="s">
        <v>256</v>
      </c>
      <c r="F1894" s="1766">
        <v>340</v>
      </c>
      <c r="G1894" s="218"/>
      <c r="H1894" s="113"/>
      <c r="I1894" s="113">
        <v>59</v>
      </c>
      <c r="J1894" s="113"/>
      <c r="K1894" s="1767"/>
      <c r="L1894" s="142"/>
      <c r="M1894" s="143"/>
      <c r="N1894" s="143"/>
      <c r="O1894" s="143">
        <v>365</v>
      </c>
      <c r="P1894" s="143" t="e">
        <f t="shared" si="317"/>
        <v>#DIV/0!</v>
      </c>
      <c r="Q1894" s="143">
        <f t="shared" si="318"/>
        <v>0</v>
      </c>
      <c r="R1894" s="143" t="e">
        <f t="shared" si="316"/>
        <v>#DIV/0!</v>
      </c>
      <c r="S1894" s="321"/>
      <c r="T1894" s="321"/>
      <c r="U1894" s="321"/>
      <c r="V1894" s="321"/>
      <c r="W1894" s="738"/>
      <c r="X1894" s="321"/>
      <c r="Y1894" s="756"/>
      <c r="Z1894" s="321"/>
      <c r="AA1894" s="321"/>
      <c r="AB1894" s="321"/>
      <c r="AC1894" s="321"/>
      <c r="AD1894" s="321"/>
      <c r="AE1894" s="924"/>
      <c r="AF1894" s="318"/>
      <c r="AG1894" s="1056"/>
      <c r="AH1894" s="1071"/>
      <c r="AJ1894" s="3355"/>
      <c r="AN1894" s="2236"/>
    </row>
    <row r="1895" spans="1:40" x14ac:dyDescent="0.25">
      <c r="A1895" s="127">
        <v>1</v>
      </c>
      <c r="B1895" s="2236" t="s">
        <v>790</v>
      </c>
      <c r="C1895" s="2236" t="s">
        <v>699</v>
      </c>
      <c r="D1895" s="474" t="s">
        <v>9</v>
      </c>
      <c r="E1895" s="1069" t="s">
        <v>256</v>
      </c>
      <c r="F1895" s="1766">
        <v>340</v>
      </c>
      <c r="G1895" s="218"/>
      <c r="H1895" s="113"/>
      <c r="I1895" s="113">
        <v>37</v>
      </c>
      <c r="J1895" s="113"/>
      <c r="K1895" s="1767"/>
      <c r="L1895" s="142"/>
      <c r="M1895" s="143"/>
      <c r="N1895" s="143"/>
      <c r="O1895" s="143">
        <v>265</v>
      </c>
      <c r="P1895" s="143" t="e">
        <f t="shared" si="317"/>
        <v>#DIV/0!</v>
      </c>
      <c r="Q1895" s="143">
        <f t="shared" si="318"/>
        <v>0</v>
      </c>
      <c r="R1895" s="143" t="e">
        <f t="shared" si="316"/>
        <v>#DIV/0!</v>
      </c>
      <c r="S1895" s="321"/>
      <c r="T1895" s="321"/>
      <c r="U1895" s="321"/>
      <c r="V1895" s="321"/>
      <c r="W1895" s="738"/>
      <c r="X1895" s="321"/>
      <c r="Y1895" s="756"/>
      <c r="Z1895" s="321"/>
      <c r="AA1895" s="321"/>
      <c r="AB1895" s="321"/>
      <c r="AC1895" s="321"/>
      <c r="AD1895" s="321"/>
      <c r="AE1895" s="924"/>
      <c r="AF1895" s="318"/>
      <c r="AG1895" s="1056"/>
      <c r="AH1895" s="1071"/>
      <c r="AJ1895" s="3355"/>
      <c r="AN1895" s="2236"/>
    </row>
    <row r="1896" spans="1:40" x14ac:dyDescent="0.25">
      <c r="A1896" s="127">
        <v>1</v>
      </c>
      <c r="B1896" s="2236" t="s">
        <v>790</v>
      </c>
      <c r="C1896" s="2236" t="s">
        <v>699</v>
      </c>
      <c r="D1896" s="3361" t="s">
        <v>115</v>
      </c>
      <c r="E1896" s="1069" t="s">
        <v>256</v>
      </c>
      <c r="F1896" s="1766">
        <v>340</v>
      </c>
      <c r="G1896" s="218"/>
      <c r="H1896" s="113"/>
      <c r="I1896" s="113">
        <v>16</v>
      </c>
      <c r="J1896" s="113"/>
      <c r="K1896" s="1767"/>
      <c r="L1896" s="142"/>
      <c r="M1896" s="143"/>
      <c r="N1896" s="143"/>
      <c r="O1896" s="143">
        <v>151</v>
      </c>
      <c r="P1896" s="143" t="e">
        <f t="shared" si="317"/>
        <v>#DIV/0!</v>
      </c>
      <c r="Q1896" s="143">
        <f t="shared" si="318"/>
        <v>0</v>
      </c>
      <c r="R1896" s="143" t="e">
        <f t="shared" si="316"/>
        <v>#DIV/0!</v>
      </c>
      <c r="S1896" s="321"/>
      <c r="T1896" s="321"/>
      <c r="U1896" s="321"/>
      <c r="V1896" s="321"/>
      <c r="W1896" s="738"/>
      <c r="X1896" s="321"/>
      <c r="Y1896" s="756"/>
      <c r="Z1896" s="321"/>
      <c r="AA1896" s="321"/>
      <c r="AB1896" s="321"/>
      <c r="AC1896" s="321"/>
      <c r="AD1896" s="321"/>
      <c r="AE1896" s="924"/>
      <c r="AF1896" s="318"/>
      <c r="AG1896" s="1056"/>
      <c r="AH1896" s="1071"/>
      <c r="AJ1896" s="3355"/>
      <c r="AN1896" s="2236"/>
    </row>
    <row r="1897" spans="1:40" x14ac:dyDescent="0.25">
      <c r="A1897" s="127">
        <v>1</v>
      </c>
      <c r="B1897" s="2236" t="s">
        <v>790</v>
      </c>
      <c r="C1897" s="2236" t="s">
        <v>699</v>
      </c>
      <c r="D1897" s="156" t="s">
        <v>86</v>
      </c>
      <c r="E1897" s="1069" t="s">
        <v>256</v>
      </c>
      <c r="F1897" s="1766">
        <v>340</v>
      </c>
      <c r="G1897" s="218"/>
      <c r="H1897" s="113"/>
      <c r="I1897" s="113">
        <v>21</v>
      </c>
      <c r="J1897" s="113"/>
      <c r="K1897" s="1767"/>
      <c r="L1897" s="142"/>
      <c r="M1897" s="143"/>
      <c r="N1897" s="143"/>
      <c r="O1897" s="143">
        <v>150</v>
      </c>
      <c r="P1897" s="143" t="e">
        <f t="shared" si="317"/>
        <v>#DIV/0!</v>
      </c>
      <c r="Q1897" s="143">
        <f t="shared" si="318"/>
        <v>0</v>
      </c>
      <c r="R1897" s="143" t="e">
        <f t="shared" si="316"/>
        <v>#DIV/0!</v>
      </c>
      <c r="S1897" s="321"/>
      <c r="T1897" s="321"/>
      <c r="U1897" s="321"/>
      <c r="V1897" s="321"/>
      <c r="W1897" s="738"/>
      <c r="X1897" s="321"/>
      <c r="Y1897" s="756"/>
      <c r="Z1897" s="321"/>
      <c r="AA1897" s="321"/>
      <c r="AB1897" s="321"/>
      <c r="AC1897" s="321"/>
      <c r="AD1897" s="321"/>
      <c r="AE1897" s="924"/>
      <c r="AF1897" s="318"/>
      <c r="AG1897" s="1056"/>
      <c r="AH1897" s="1071"/>
      <c r="AJ1897" s="3355"/>
      <c r="AN1897" s="2236"/>
    </row>
    <row r="1898" spans="1:40" x14ac:dyDescent="0.25">
      <c r="A1898" s="127">
        <v>1</v>
      </c>
      <c r="B1898" s="2236" t="s">
        <v>790</v>
      </c>
      <c r="C1898" s="2236" t="s">
        <v>699</v>
      </c>
      <c r="D1898" s="156" t="s">
        <v>19</v>
      </c>
      <c r="E1898" s="1069" t="s">
        <v>256</v>
      </c>
      <c r="F1898" s="1766">
        <v>340</v>
      </c>
      <c r="G1898" s="218"/>
      <c r="H1898" s="113"/>
      <c r="I1898" s="113">
        <v>1</v>
      </c>
      <c r="J1898" s="113"/>
      <c r="K1898" s="1767"/>
      <c r="L1898" s="142"/>
      <c r="M1898" s="143"/>
      <c r="N1898" s="143"/>
      <c r="O1898" s="143">
        <v>5</v>
      </c>
      <c r="P1898" s="143" t="e">
        <f t="shared" si="317"/>
        <v>#DIV/0!</v>
      </c>
      <c r="Q1898" s="143">
        <f t="shared" si="318"/>
        <v>0</v>
      </c>
      <c r="R1898" s="143" t="e">
        <f t="shared" si="316"/>
        <v>#DIV/0!</v>
      </c>
      <c r="S1898" s="321"/>
      <c r="T1898" s="321"/>
      <c r="U1898" s="321"/>
      <c r="V1898" s="321"/>
      <c r="W1898" s="738"/>
      <c r="X1898" s="321">
        <f t="shared" ref="X1898:X1905" si="319">AD1898-AC1898-Z1898</f>
        <v>0</v>
      </c>
      <c r="Y1898" s="756"/>
      <c r="Z1898" s="321"/>
      <c r="AA1898" s="321"/>
      <c r="AB1898" s="321"/>
      <c r="AC1898" s="321"/>
      <c r="AD1898" s="321"/>
      <c r="AE1898" s="924"/>
      <c r="AF1898" s="318"/>
      <c r="AG1898" s="1056"/>
      <c r="AH1898" s="1071"/>
      <c r="AJ1898" s="3355"/>
      <c r="AN1898" s="2236"/>
    </row>
    <row r="1899" spans="1:40" x14ac:dyDescent="0.25">
      <c r="A1899" s="127">
        <v>1</v>
      </c>
      <c r="B1899" s="2236" t="s">
        <v>790</v>
      </c>
      <c r="C1899" s="2236" t="s">
        <v>699</v>
      </c>
      <c r="D1899" s="474" t="s">
        <v>20</v>
      </c>
      <c r="E1899" s="1069" t="s">
        <v>256</v>
      </c>
      <c r="F1899" s="1766">
        <v>340</v>
      </c>
      <c r="G1899" s="218"/>
      <c r="H1899" s="113"/>
      <c r="I1899" s="113">
        <v>5</v>
      </c>
      <c r="J1899" s="113"/>
      <c r="K1899" s="1767"/>
      <c r="L1899" s="142"/>
      <c r="M1899" s="143"/>
      <c r="N1899" s="143"/>
      <c r="O1899" s="143">
        <v>37</v>
      </c>
      <c r="P1899" s="143" t="e">
        <f t="shared" si="317"/>
        <v>#DIV/0!</v>
      </c>
      <c r="Q1899" s="143">
        <f t="shared" si="318"/>
        <v>0</v>
      </c>
      <c r="R1899" s="143" t="e">
        <f t="shared" si="316"/>
        <v>#DIV/0!</v>
      </c>
      <c r="S1899" s="321"/>
      <c r="T1899" s="321"/>
      <c r="U1899" s="321"/>
      <c r="V1899" s="321"/>
      <c r="W1899" s="738"/>
      <c r="X1899" s="321">
        <f t="shared" si="319"/>
        <v>0</v>
      </c>
      <c r="Y1899" s="756"/>
      <c r="Z1899" s="321"/>
      <c r="AA1899" s="321"/>
      <c r="AB1899" s="321"/>
      <c r="AC1899" s="321"/>
      <c r="AD1899" s="321"/>
      <c r="AE1899" s="924"/>
      <c r="AF1899" s="318"/>
      <c r="AG1899" s="1056"/>
      <c r="AH1899" s="1071"/>
      <c r="AJ1899" s="3355"/>
      <c r="AN1899" s="2236"/>
    </row>
    <row r="1900" spans="1:40" x14ac:dyDescent="0.25">
      <c r="A1900" s="127">
        <v>1</v>
      </c>
      <c r="B1900" s="2236" t="s">
        <v>790</v>
      </c>
      <c r="C1900" s="2236" t="s">
        <v>699</v>
      </c>
      <c r="D1900" s="156" t="s">
        <v>80</v>
      </c>
      <c r="E1900" s="1069" t="s">
        <v>256</v>
      </c>
      <c r="F1900" s="1766">
        <v>340</v>
      </c>
      <c r="G1900" s="209"/>
      <c r="H1900" s="113"/>
      <c r="I1900" s="113">
        <v>19</v>
      </c>
      <c r="J1900" s="113"/>
      <c r="K1900" s="1767"/>
      <c r="L1900" s="142"/>
      <c r="M1900" s="143"/>
      <c r="N1900" s="143"/>
      <c r="O1900" s="143">
        <v>136</v>
      </c>
      <c r="P1900" s="143" t="e">
        <f t="shared" si="317"/>
        <v>#DIV/0!</v>
      </c>
      <c r="Q1900" s="143">
        <f t="shared" si="318"/>
        <v>0</v>
      </c>
      <c r="R1900" s="143" t="e">
        <f t="shared" si="316"/>
        <v>#DIV/0!</v>
      </c>
      <c r="S1900" s="321"/>
      <c r="T1900" s="321"/>
      <c r="U1900" s="321"/>
      <c r="V1900" s="321"/>
      <c r="W1900" s="738"/>
      <c r="X1900" s="321">
        <f t="shared" si="319"/>
        <v>0</v>
      </c>
      <c r="Y1900" s="756"/>
      <c r="Z1900" s="321"/>
      <c r="AA1900" s="321"/>
      <c r="AB1900" s="321"/>
      <c r="AC1900" s="321"/>
      <c r="AD1900" s="321"/>
      <c r="AE1900" s="924"/>
      <c r="AF1900" s="318"/>
      <c r="AG1900" s="1056"/>
      <c r="AH1900" s="1071"/>
      <c r="AJ1900" s="3355"/>
      <c r="AN1900" s="2236"/>
    </row>
    <row r="1901" spans="1:40" x14ac:dyDescent="0.25">
      <c r="A1901" s="127">
        <v>1</v>
      </c>
      <c r="B1901" s="2236" t="s">
        <v>790</v>
      </c>
      <c r="C1901" s="2236" t="s">
        <v>699</v>
      </c>
      <c r="D1901" s="474" t="s">
        <v>10</v>
      </c>
      <c r="E1901" s="1069" t="s">
        <v>256</v>
      </c>
      <c r="F1901" s="1766">
        <v>340</v>
      </c>
      <c r="G1901" s="209"/>
      <c r="H1901" s="113"/>
      <c r="I1901" s="113">
        <v>5</v>
      </c>
      <c r="J1901" s="113"/>
      <c r="K1901" s="1767"/>
      <c r="L1901" s="142"/>
      <c r="M1901" s="143"/>
      <c r="N1901" s="143"/>
      <c r="O1901" s="143">
        <v>21</v>
      </c>
      <c r="P1901" s="143" t="e">
        <f t="shared" si="317"/>
        <v>#DIV/0!</v>
      </c>
      <c r="Q1901" s="143">
        <f t="shared" si="318"/>
        <v>0</v>
      </c>
      <c r="R1901" s="143" t="e">
        <f t="shared" si="316"/>
        <v>#DIV/0!</v>
      </c>
      <c r="S1901" s="321"/>
      <c r="T1901" s="321"/>
      <c r="U1901" s="321"/>
      <c r="V1901" s="321"/>
      <c r="W1901" s="738"/>
      <c r="X1901" s="321">
        <f t="shared" si="319"/>
        <v>0</v>
      </c>
      <c r="Y1901" s="756"/>
      <c r="Z1901" s="321"/>
      <c r="AA1901" s="321"/>
      <c r="AB1901" s="321"/>
      <c r="AC1901" s="321"/>
      <c r="AD1901" s="321"/>
      <c r="AE1901" s="924"/>
      <c r="AF1901" s="318"/>
      <c r="AG1901" s="1056"/>
      <c r="AH1901" s="1071"/>
      <c r="AJ1901" s="3355"/>
      <c r="AN1901" s="2236"/>
    </row>
    <row r="1902" spans="1:40" x14ac:dyDescent="0.25">
      <c r="A1902" s="127">
        <v>1</v>
      </c>
      <c r="B1902" s="2236" t="s">
        <v>790</v>
      </c>
      <c r="C1902" s="2236" t="s">
        <v>699</v>
      </c>
      <c r="D1902" s="474" t="s">
        <v>63</v>
      </c>
      <c r="E1902" s="1069" t="s">
        <v>256</v>
      </c>
      <c r="F1902" s="1766">
        <v>340</v>
      </c>
      <c r="G1902" s="209"/>
      <c r="H1902" s="113"/>
      <c r="I1902" s="113">
        <v>6</v>
      </c>
      <c r="J1902" s="113"/>
      <c r="K1902" s="1767"/>
      <c r="L1902" s="142"/>
      <c r="M1902" s="143"/>
      <c r="N1902" s="143"/>
      <c r="O1902" s="143">
        <v>44</v>
      </c>
      <c r="P1902" s="143" t="e">
        <f t="shared" si="317"/>
        <v>#DIV/0!</v>
      </c>
      <c r="Q1902" s="143">
        <f t="shared" si="318"/>
        <v>0</v>
      </c>
      <c r="R1902" s="143" t="e">
        <f t="shared" si="316"/>
        <v>#DIV/0!</v>
      </c>
      <c r="S1902" s="321"/>
      <c r="T1902" s="321"/>
      <c r="U1902" s="321"/>
      <c r="V1902" s="321"/>
      <c r="W1902" s="854"/>
      <c r="X1902" s="321">
        <f t="shared" si="319"/>
        <v>0</v>
      </c>
      <c r="Y1902" s="756"/>
      <c r="Z1902" s="321"/>
      <c r="AA1902" s="321"/>
      <c r="AB1902" s="321"/>
      <c r="AC1902" s="321"/>
      <c r="AD1902" s="321"/>
      <c r="AE1902" s="924"/>
      <c r="AF1902" s="318"/>
      <c r="AG1902" s="1056"/>
      <c r="AH1902" s="1071"/>
      <c r="AJ1902" s="3355"/>
      <c r="AN1902" s="2236"/>
    </row>
    <row r="1903" spans="1:40" s="2236" customFormat="1" x14ac:dyDescent="0.25">
      <c r="B1903" s="2236" t="s">
        <v>790</v>
      </c>
      <c r="C1903" s="2236" t="s">
        <v>699</v>
      </c>
      <c r="D1903" s="474" t="s">
        <v>18</v>
      </c>
      <c r="E1903" s="1069" t="s">
        <v>256</v>
      </c>
      <c r="F1903" s="1766">
        <v>340</v>
      </c>
      <c r="G1903" s="209"/>
      <c r="H1903" s="113"/>
      <c r="I1903" s="113">
        <v>27</v>
      </c>
      <c r="J1903" s="113"/>
      <c r="K1903" s="1767"/>
      <c r="L1903" s="142"/>
      <c r="M1903" s="143"/>
      <c r="N1903" s="143"/>
      <c r="O1903" s="143">
        <v>222</v>
      </c>
      <c r="P1903" s="143" t="e">
        <f t="shared" si="317"/>
        <v>#DIV/0!</v>
      </c>
      <c r="Q1903" s="143">
        <f t="shared" si="318"/>
        <v>0</v>
      </c>
      <c r="R1903" s="143" t="e">
        <f>O1903/$D$4*12/Q1903</f>
        <v>#DIV/0!</v>
      </c>
      <c r="S1903" s="321"/>
      <c r="T1903" s="321"/>
      <c r="U1903" s="321"/>
      <c r="V1903" s="321"/>
      <c r="W1903" s="854"/>
      <c r="X1903" s="321">
        <f t="shared" si="319"/>
        <v>0</v>
      </c>
      <c r="Y1903" s="756"/>
      <c r="Z1903" s="321"/>
      <c r="AA1903" s="321"/>
      <c r="AB1903" s="321"/>
      <c r="AC1903" s="321"/>
      <c r="AD1903" s="321"/>
      <c r="AE1903" s="1036"/>
      <c r="AF1903" s="841"/>
      <c r="AG1903" s="1056"/>
      <c r="AH1903" s="1071"/>
      <c r="AJ1903" s="3355"/>
    </row>
    <row r="1904" spans="1:40" s="2236" customFormat="1" x14ac:dyDescent="0.25">
      <c r="B1904" s="2236" t="s">
        <v>790</v>
      </c>
      <c r="C1904" s="2236" t="s">
        <v>699</v>
      </c>
      <c r="D1904" s="474" t="s">
        <v>52</v>
      </c>
      <c r="E1904" s="1069" t="s">
        <v>256</v>
      </c>
      <c r="F1904" s="1766">
        <v>340</v>
      </c>
      <c r="G1904" s="209"/>
      <c r="H1904" s="113"/>
      <c r="I1904" s="113">
        <v>14</v>
      </c>
      <c r="J1904" s="113"/>
      <c r="K1904" s="1767"/>
      <c r="L1904" s="142"/>
      <c r="M1904" s="143"/>
      <c r="N1904" s="143"/>
      <c r="O1904" s="143">
        <v>73</v>
      </c>
      <c r="P1904" s="143" t="e">
        <f t="shared" si="317"/>
        <v>#DIV/0!</v>
      </c>
      <c r="Q1904" s="143">
        <f t="shared" si="318"/>
        <v>0</v>
      </c>
      <c r="R1904" s="143" t="e">
        <f>O1904/$D$4*12/Q1904</f>
        <v>#DIV/0!</v>
      </c>
      <c r="S1904" s="321"/>
      <c r="T1904" s="321"/>
      <c r="U1904" s="321"/>
      <c r="V1904" s="321"/>
      <c r="W1904" s="854"/>
      <c r="X1904" s="321">
        <f t="shared" si="319"/>
        <v>0</v>
      </c>
      <c r="Y1904" s="756"/>
      <c r="Z1904" s="321"/>
      <c r="AA1904" s="321"/>
      <c r="AB1904" s="321"/>
      <c r="AC1904" s="321"/>
      <c r="AD1904" s="321"/>
      <c r="AE1904" s="1036"/>
      <c r="AF1904" s="841"/>
      <c r="AG1904" s="1056"/>
      <c r="AH1904" s="1071"/>
      <c r="AJ1904" s="3355"/>
    </row>
    <row r="1905" spans="1:40" s="2236" customFormat="1" x14ac:dyDescent="0.25">
      <c r="B1905" s="2236" t="s">
        <v>790</v>
      </c>
      <c r="C1905" s="2236" t="s">
        <v>699</v>
      </c>
      <c r="D1905" s="474" t="s">
        <v>27</v>
      </c>
      <c r="E1905" s="1069" t="s">
        <v>256</v>
      </c>
      <c r="F1905" s="1766">
        <v>340</v>
      </c>
      <c r="G1905" s="209"/>
      <c r="H1905" s="113"/>
      <c r="I1905" s="113">
        <v>5</v>
      </c>
      <c r="J1905" s="113"/>
      <c r="K1905" s="1767"/>
      <c r="L1905" s="142"/>
      <c r="M1905" s="143"/>
      <c r="N1905" s="143"/>
      <c r="O1905" s="143">
        <v>37</v>
      </c>
      <c r="P1905" s="143" t="e">
        <f t="shared" si="317"/>
        <v>#DIV/0!</v>
      </c>
      <c r="Q1905" s="143">
        <f t="shared" si="318"/>
        <v>0</v>
      </c>
      <c r="R1905" s="143" t="e">
        <f>O1905/$D$4*12/Q1905</f>
        <v>#DIV/0!</v>
      </c>
      <c r="S1905" s="321"/>
      <c r="T1905" s="321"/>
      <c r="U1905" s="321"/>
      <c r="V1905" s="321"/>
      <c r="W1905" s="854"/>
      <c r="X1905" s="321">
        <f t="shared" si="319"/>
        <v>0</v>
      </c>
      <c r="Y1905" s="756"/>
      <c r="Z1905" s="321"/>
      <c r="AA1905" s="321"/>
      <c r="AB1905" s="321"/>
      <c r="AC1905" s="321"/>
      <c r="AD1905" s="321"/>
      <c r="AE1905" s="1036"/>
      <c r="AF1905" s="841"/>
      <c r="AG1905" s="1056"/>
      <c r="AH1905" s="1071"/>
      <c r="AJ1905" s="3355"/>
    </row>
    <row r="1906" spans="1:40" x14ac:dyDescent="0.25">
      <c r="A1906" s="127">
        <v>1</v>
      </c>
      <c r="B1906" s="2236" t="s">
        <v>790</v>
      </c>
      <c r="C1906" s="2236" t="s">
        <v>699</v>
      </c>
      <c r="D1906" s="1436" t="s">
        <v>7</v>
      </c>
      <c r="E1906" s="1437"/>
      <c r="F1906" s="1436"/>
      <c r="G1906" s="33"/>
      <c r="H1906" s="7"/>
      <c r="I1906" s="7">
        <f>SUM(I1891:I1905)</f>
        <v>253</v>
      </c>
      <c r="J1906" s="7" t="e">
        <f>I1906/H1906*100</f>
        <v>#DIV/0!</v>
      </c>
      <c r="K1906" s="8">
        <f>IF(G1906=0,0,M1906/G1906)</f>
        <v>0</v>
      </c>
      <c r="L1906" s="8">
        <f>O1906/I1906</f>
        <v>7.4624505928853759</v>
      </c>
      <c r="M1906" s="1453">
        <f>SUM(M1891:M1905)</f>
        <v>0</v>
      </c>
      <c r="N1906" s="1453">
        <f>SUM(N1891:N1905)</f>
        <v>0</v>
      </c>
      <c r="O1906" s="1453">
        <f>SUM(O1891:O1905)</f>
        <v>1888</v>
      </c>
      <c r="P1906" s="1175" t="e">
        <f t="shared" si="317"/>
        <v>#DIV/0!</v>
      </c>
      <c r="Q1906" s="171">
        <f>SUM(Q1891:Q1905)</f>
        <v>0</v>
      </c>
      <c r="R1906" s="1175" t="e">
        <f t="shared" si="316"/>
        <v>#DIV/0!</v>
      </c>
      <c r="S1906" s="319"/>
      <c r="T1906" s="319"/>
      <c r="U1906" s="319"/>
      <c r="V1906" s="319"/>
      <c r="W1906" s="2220">
        <f>S1906/12*$D$4+(T1906-S1906)/11*3+(U1906-T1906)/10*2+(V1906-U1906)/9*1</f>
        <v>0</v>
      </c>
      <c r="X1906" s="134">
        <f t="shared" ref="X1906:X1907" si="320">AD1906-AC1906-Y1906</f>
        <v>21738.595239999999</v>
      </c>
      <c r="Y1906" s="760"/>
      <c r="Z1906" s="319"/>
      <c r="AA1906" s="319">
        <f>X1906-W1906</f>
        <v>21738.595239999999</v>
      </c>
      <c r="AB1906" s="319"/>
      <c r="AC1906" s="319"/>
      <c r="AD1906" s="319">
        <v>21738.595239999999</v>
      </c>
      <c r="AE1906" s="1094"/>
      <c r="AF1906" s="845"/>
      <c r="AG1906" s="1056"/>
      <c r="AH1906" s="1071"/>
      <c r="AJ1906" s="3355"/>
      <c r="AN1906" s="2236"/>
    </row>
    <row r="1907" spans="1:40" ht="43.5" x14ac:dyDescent="0.25">
      <c r="A1907" s="127">
        <v>1</v>
      </c>
      <c r="B1907" s="2236" t="s">
        <v>790</v>
      </c>
      <c r="D1907" s="1095" t="s">
        <v>177</v>
      </c>
      <c r="E1907" s="792"/>
      <c r="F1907" s="1464"/>
      <c r="G1907" s="248"/>
      <c r="H1907" s="117"/>
      <c r="I1907" s="1096">
        <v>45</v>
      </c>
      <c r="J1907" s="116" t="e">
        <f>I1907/H1907*100</f>
        <v>#DIV/0!</v>
      </c>
      <c r="K1907" s="276"/>
      <c r="L1907" s="276"/>
      <c r="M1907" s="1463"/>
      <c r="N1907" s="1463"/>
      <c r="O1907" s="1463"/>
      <c r="P1907" s="1087"/>
      <c r="Q1907" s="1406"/>
      <c r="R1907" s="1087"/>
      <c r="S1907" s="320"/>
      <c r="T1907" s="320"/>
      <c r="U1907" s="320"/>
      <c r="V1907" s="320"/>
      <c r="W1907" s="737">
        <f>V1907/12*$D$4</f>
        <v>0</v>
      </c>
      <c r="X1907" s="134">
        <f t="shared" si="320"/>
        <v>8366.7007400000002</v>
      </c>
      <c r="Y1907" s="759"/>
      <c r="Z1907" s="320"/>
      <c r="AA1907" s="320">
        <f>X1907-W1907</f>
        <v>8366.7007400000002</v>
      </c>
      <c r="AB1907" s="320"/>
      <c r="AC1907" s="320">
        <v>0</v>
      </c>
      <c r="AD1907" s="320">
        <v>8366.7007400000002</v>
      </c>
      <c r="AE1907" s="898"/>
      <c r="AF1907" s="360"/>
      <c r="AG1907" s="1056"/>
      <c r="AH1907" s="1071"/>
      <c r="AJ1907" s="3355"/>
      <c r="AN1907" s="2236"/>
    </row>
    <row r="1908" spans="1:40" x14ac:dyDescent="0.25">
      <c r="A1908" s="127">
        <v>1</v>
      </c>
      <c r="B1908" s="2236" t="s">
        <v>790</v>
      </c>
      <c r="D1908" s="459" t="s">
        <v>194</v>
      </c>
      <c r="E1908" s="1768"/>
      <c r="F1908" s="1100"/>
      <c r="G1908" s="249"/>
      <c r="H1908" s="516"/>
      <c r="I1908" s="516"/>
      <c r="J1908" s="516"/>
      <c r="K1908" s="806"/>
      <c r="L1908" s="806"/>
      <c r="M1908" s="1451"/>
      <c r="N1908" s="1451"/>
      <c r="O1908" s="1451"/>
      <c r="P1908" s="1451"/>
      <c r="Q1908" s="1451"/>
      <c r="R1908" s="1451"/>
      <c r="S1908" s="321"/>
      <c r="T1908" s="321"/>
      <c r="U1908" s="321"/>
      <c r="V1908" s="321"/>
      <c r="W1908" s="855">
        <f>S1908/12*$D$4+(T1908-S1908)/11*3+(U1908-T1908)/10*2+(V1908-U1908)/9*1</f>
        <v>0</v>
      </c>
      <c r="X1908" s="321">
        <f>AD1908-AC1908-Z1908</f>
        <v>52.31573000000003</v>
      </c>
      <c r="Y1908" s="756"/>
      <c r="Z1908" s="321"/>
      <c r="AA1908" s="321">
        <f>X1908-W1908</f>
        <v>52.31573000000003</v>
      </c>
      <c r="AB1908" s="321"/>
      <c r="AC1908" s="321"/>
      <c r="AD1908" s="321">
        <v>52.31573000000003</v>
      </c>
      <c r="AE1908" s="897"/>
      <c r="AF1908" s="318"/>
      <c r="AG1908" s="1056"/>
      <c r="AH1908" s="1071"/>
      <c r="AJ1908" s="3355"/>
      <c r="AN1908" s="2236"/>
    </row>
    <row r="1909" spans="1:40" ht="17.25" customHeight="1" x14ac:dyDescent="0.25">
      <c r="A1909" s="127">
        <v>1</v>
      </c>
      <c r="B1909" s="2236" t="s">
        <v>790</v>
      </c>
      <c r="D1909" s="2231" t="s">
        <v>270</v>
      </c>
      <c r="E1909" s="423"/>
      <c r="F1909" s="4"/>
      <c r="G1909" s="482"/>
      <c r="H1909" s="482"/>
      <c r="I1909" s="482">
        <f>I1911+I1912+I1913+I1914+I1916*5+I1917*5+I1918*10</f>
        <v>36</v>
      </c>
      <c r="J1909" s="730" t="e">
        <f>I1909/H1909*100</f>
        <v>#DIV/0!</v>
      </c>
      <c r="K1909" s="1484"/>
      <c r="L1909" s="1484"/>
      <c r="M1909" s="112"/>
      <c r="N1909" s="112"/>
      <c r="O1909" s="112"/>
      <c r="P1909" s="112"/>
      <c r="Q1909" s="112"/>
      <c r="R1909" s="112"/>
      <c r="S1909" s="321"/>
      <c r="T1909" s="321"/>
      <c r="U1909" s="321"/>
      <c r="V1909" s="321"/>
      <c r="W1909" s="738"/>
      <c r="X1909" s="321">
        <f>AD1909-AC1909-Z1909</f>
        <v>0</v>
      </c>
      <c r="Y1909" s="756"/>
      <c r="Z1909" s="321"/>
      <c r="AA1909" s="321"/>
      <c r="AB1909" s="321"/>
      <c r="AC1909" s="321"/>
      <c r="AD1909" s="321"/>
      <c r="AE1909" s="908"/>
      <c r="AF1909" s="318"/>
      <c r="AG1909" s="1056"/>
      <c r="AH1909" s="1071"/>
      <c r="AJ1909" s="3355"/>
      <c r="AN1909" s="2236"/>
    </row>
    <row r="1910" spans="1:40" ht="30" x14ac:dyDescent="0.25">
      <c r="A1910" s="127">
        <v>1</v>
      </c>
      <c r="B1910" s="2236" t="s">
        <v>790</v>
      </c>
      <c r="D1910" s="301" t="s">
        <v>193</v>
      </c>
      <c r="E1910" s="423"/>
      <c r="F1910" s="4"/>
      <c r="G1910" s="482"/>
      <c r="H1910" s="173"/>
      <c r="I1910" s="173"/>
      <c r="J1910" s="173"/>
      <c r="K1910" s="1484"/>
      <c r="L1910" s="1484"/>
      <c r="M1910" s="112"/>
      <c r="N1910" s="112"/>
      <c r="O1910" s="112"/>
      <c r="P1910" s="112"/>
      <c r="Q1910" s="112"/>
      <c r="R1910" s="112"/>
      <c r="S1910" s="321"/>
      <c r="T1910" s="321"/>
      <c r="U1910" s="321"/>
      <c r="V1910" s="321"/>
      <c r="W1910" s="738"/>
      <c r="X1910" s="321"/>
      <c r="Y1910" s="756"/>
      <c r="Z1910" s="321"/>
      <c r="AA1910" s="321"/>
      <c r="AB1910" s="321"/>
      <c r="AC1910" s="321"/>
      <c r="AD1910" s="321"/>
      <c r="AE1910" s="908"/>
      <c r="AF1910" s="318"/>
      <c r="AG1910" s="1056"/>
      <c r="AH1910" s="1071"/>
      <c r="AJ1910" s="3355"/>
      <c r="AN1910" s="2236"/>
    </row>
    <row r="1911" spans="1:40" ht="30" x14ac:dyDescent="0.25">
      <c r="A1911" s="127">
        <v>1</v>
      </c>
      <c r="B1911" s="2236" t="s">
        <v>790</v>
      </c>
      <c r="D1911" s="302" t="s">
        <v>454</v>
      </c>
      <c r="E1911" s="423"/>
      <c r="F1911" s="4"/>
      <c r="G1911" s="483"/>
      <c r="H1911" s="173"/>
      <c r="I1911" s="173">
        <v>31</v>
      </c>
      <c r="J1911" s="173" t="e">
        <f>I1911/H1911*100</f>
        <v>#DIV/0!</v>
      </c>
      <c r="K1911" s="1484"/>
      <c r="L1911" s="1484"/>
      <c r="M1911" s="112"/>
      <c r="N1911" s="112"/>
      <c r="O1911" s="112"/>
      <c r="P1911" s="112"/>
      <c r="Q1911" s="112"/>
      <c r="R1911" s="112"/>
      <c r="S1911" s="321"/>
      <c r="T1911" s="321"/>
      <c r="U1911" s="321"/>
      <c r="V1911" s="321"/>
      <c r="W1911" s="738"/>
      <c r="X1911" s="321"/>
      <c r="Y1911" s="756"/>
      <c r="Z1911" s="321"/>
      <c r="AA1911" s="321"/>
      <c r="AB1911" s="321"/>
      <c r="AC1911" s="321"/>
      <c r="AD1911" s="321"/>
      <c r="AE1911" s="908"/>
      <c r="AF1911" s="318"/>
      <c r="AG1911" s="1056"/>
      <c r="AH1911" s="1071"/>
      <c r="AJ1911" s="3355"/>
      <c r="AN1911" s="2236"/>
    </row>
    <row r="1912" spans="1:40" ht="60" x14ac:dyDescent="0.25">
      <c r="A1912" s="127">
        <v>1</v>
      </c>
      <c r="B1912" s="2236" t="s">
        <v>790</v>
      </c>
      <c r="D1912" s="302" t="s">
        <v>455</v>
      </c>
      <c r="E1912" s="423"/>
      <c r="F1912" s="4"/>
      <c r="G1912" s="483"/>
      <c r="H1912" s="173"/>
      <c r="I1912" s="173"/>
      <c r="J1912" s="173"/>
      <c r="K1912" s="1484"/>
      <c r="L1912" s="1484"/>
      <c r="M1912" s="112"/>
      <c r="N1912" s="112"/>
      <c r="O1912" s="112"/>
      <c r="P1912" s="112"/>
      <c r="Q1912" s="112"/>
      <c r="R1912" s="112"/>
      <c r="S1912" s="321"/>
      <c r="T1912" s="321"/>
      <c r="U1912" s="321"/>
      <c r="V1912" s="321"/>
      <c r="W1912" s="738"/>
      <c r="X1912" s="321"/>
      <c r="Y1912" s="756"/>
      <c r="Z1912" s="321"/>
      <c r="AA1912" s="321"/>
      <c r="AB1912" s="321"/>
      <c r="AC1912" s="321"/>
      <c r="AD1912" s="321"/>
      <c r="AE1912" s="908"/>
      <c r="AF1912" s="318"/>
      <c r="AG1912" s="1056"/>
      <c r="AH1912" s="1071"/>
      <c r="AJ1912" s="3355"/>
      <c r="AN1912" s="2236"/>
    </row>
    <row r="1913" spans="1:40" ht="45" x14ac:dyDescent="0.25">
      <c r="A1913" s="127">
        <v>1</v>
      </c>
      <c r="B1913" s="2236" t="s">
        <v>790</v>
      </c>
      <c r="D1913" s="302" t="s">
        <v>456</v>
      </c>
      <c r="E1913" s="423"/>
      <c r="F1913" s="4"/>
      <c r="G1913" s="483"/>
      <c r="H1913" s="173"/>
      <c r="I1913" s="173">
        <v>5</v>
      </c>
      <c r="J1913" s="173" t="e">
        <f t="shared" ref="J1913:J1923" si="321">I1913/H1913*100</f>
        <v>#DIV/0!</v>
      </c>
      <c r="K1913" s="1484"/>
      <c r="L1913" s="1484"/>
      <c r="M1913" s="112"/>
      <c r="N1913" s="112"/>
      <c r="O1913" s="112"/>
      <c r="P1913" s="112"/>
      <c r="Q1913" s="112"/>
      <c r="R1913" s="112"/>
      <c r="S1913" s="321"/>
      <c r="T1913" s="321"/>
      <c r="U1913" s="321"/>
      <c r="V1913" s="321"/>
      <c r="W1913" s="738"/>
      <c r="X1913" s="321"/>
      <c r="Y1913" s="756"/>
      <c r="Z1913" s="321"/>
      <c r="AA1913" s="321"/>
      <c r="AB1913" s="321"/>
      <c r="AC1913" s="321"/>
      <c r="AD1913" s="321"/>
      <c r="AE1913" s="908"/>
      <c r="AF1913" s="318"/>
      <c r="AG1913" s="1056"/>
      <c r="AH1913" s="1071"/>
      <c r="AJ1913" s="3355"/>
      <c r="AN1913" s="2236"/>
    </row>
    <row r="1914" spans="1:40" ht="90" x14ac:dyDescent="0.25">
      <c r="A1914" s="127">
        <v>1</v>
      </c>
      <c r="B1914" s="2236" t="s">
        <v>790</v>
      </c>
      <c r="D1914" s="302" t="s">
        <v>457</v>
      </c>
      <c r="E1914" s="423"/>
      <c r="F1914" s="4"/>
      <c r="G1914" s="483"/>
      <c r="H1914" s="173"/>
      <c r="I1914" s="173"/>
      <c r="J1914" s="173" t="e">
        <f t="shared" si="321"/>
        <v>#DIV/0!</v>
      </c>
      <c r="K1914" s="1484"/>
      <c r="L1914" s="1484"/>
      <c r="M1914" s="112"/>
      <c r="N1914" s="112"/>
      <c r="O1914" s="112"/>
      <c r="P1914" s="112"/>
      <c r="Q1914" s="112"/>
      <c r="R1914" s="112"/>
      <c r="S1914" s="321"/>
      <c r="T1914" s="321"/>
      <c r="U1914" s="321"/>
      <c r="V1914" s="321"/>
      <c r="W1914" s="738"/>
      <c r="X1914" s="321"/>
      <c r="Y1914" s="756"/>
      <c r="Z1914" s="321"/>
      <c r="AA1914" s="321"/>
      <c r="AB1914" s="321"/>
      <c r="AC1914" s="321"/>
      <c r="AD1914" s="321"/>
      <c r="AE1914" s="908"/>
      <c r="AF1914" s="318"/>
      <c r="AG1914" s="1056"/>
      <c r="AH1914" s="1071"/>
      <c r="AJ1914" s="3355"/>
      <c r="AN1914" s="2236"/>
    </row>
    <row r="1915" spans="1:40" s="2236" customFormat="1" ht="33" customHeight="1" x14ac:dyDescent="0.25">
      <c r="B1915" s="2236" t="s">
        <v>790</v>
      </c>
      <c r="D1915" s="1015" t="s">
        <v>623</v>
      </c>
      <c r="E1915" s="423"/>
      <c r="F1915" s="4"/>
      <c r="G1915" s="800"/>
      <c r="H1915" s="3369"/>
      <c r="I1915" s="3369">
        <f>I1916+I1917+I1918</f>
        <v>0</v>
      </c>
      <c r="J1915" s="730" t="e">
        <f t="shared" si="321"/>
        <v>#DIV/0!</v>
      </c>
      <c r="K1915" s="1484"/>
      <c r="L1915" s="1484"/>
      <c r="M1915" s="112"/>
      <c r="N1915" s="112"/>
      <c r="O1915" s="112"/>
      <c r="P1915" s="112"/>
      <c r="Q1915" s="112"/>
      <c r="R1915" s="112"/>
      <c r="S1915" s="321"/>
      <c r="T1915" s="321"/>
      <c r="U1915" s="321"/>
      <c r="V1915" s="321"/>
      <c r="W1915" s="738"/>
      <c r="X1915" s="321"/>
      <c r="Y1915" s="756"/>
      <c r="Z1915" s="321"/>
      <c r="AA1915" s="321"/>
      <c r="AB1915" s="321"/>
      <c r="AC1915" s="321"/>
      <c r="AD1915" s="321"/>
      <c r="AE1915" s="908"/>
      <c r="AF1915" s="318"/>
      <c r="AG1915" s="1056"/>
      <c r="AH1915" s="1071"/>
      <c r="AJ1915" s="3355"/>
    </row>
    <row r="1916" spans="1:40" s="2236" customFormat="1" ht="30" x14ac:dyDescent="0.25">
      <c r="B1916" s="2236" t="s">
        <v>790</v>
      </c>
      <c r="D1916" s="526" t="s">
        <v>624</v>
      </c>
      <c r="E1916" s="423"/>
      <c r="F1916" s="4"/>
      <c r="G1916" s="483"/>
      <c r="H1916" s="875"/>
      <c r="I1916" s="875"/>
      <c r="J1916" s="173" t="e">
        <f t="shared" si="321"/>
        <v>#DIV/0!</v>
      </c>
      <c r="K1916" s="1484"/>
      <c r="L1916" s="1484"/>
      <c r="M1916" s="112"/>
      <c r="N1916" s="112"/>
      <c r="O1916" s="112"/>
      <c r="P1916" s="112"/>
      <c r="Q1916" s="112"/>
      <c r="R1916" s="112"/>
      <c r="S1916" s="321"/>
      <c r="T1916" s="321"/>
      <c r="U1916" s="321"/>
      <c r="V1916" s="321"/>
      <c r="W1916" s="738"/>
      <c r="X1916" s="321"/>
      <c r="Y1916" s="756"/>
      <c r="Z1916" s="321"/>
      <c r="AA1916" s="321"/>
      <c r="AB1916" s="321"/>
      <c r="AC1916" s="321"/>
      <c r="AD1916" s="321"/>
      <c r="AE1916" s="908"/>
      <c r="AF1916" s="318"/>
      <c r="AG1916" s="1056"/>
      <c r="AH1916" s="1071"/>
      <c r="AJ1916" s="3355"/>
    </row>
    <row r="1917" spans="1:40" s="2236" customFormat="1" ht="30" x14ac:dyDescent="0.25">
      <c r="B1917" s="2236" t="s">
        <v>790</v>
      </c>
      <c r="D1917" s="526" t="s">
        <v>625</v>
      </c>
      <c r="E1917" s="423"/>
      <c r="F1917" s="4"/>
      <c r="G1917" s="483"/>
      <c r="H1917" s="875"/>
      <c r="I1917" s="875"/>
      <c r="J1917" s="173" t="e">
        <f t="shared" si="321"/>
        <v>#DIV/0!</v>
      </c>
      <c r="K1917" s="1484"/>
      <c r="L1917" s="1484"/>
      <c r="M1917" s="112"/>
      <c r="N1917" s="112"/>
      <c r="O1917" s="112"/>
      <c r="P1917" s="112"/>
      <c r="Q1917" s="112"/>
      <c r="R1917" s="112"/>
      <c r="S1917" s="321"/>
      <c r="T1917" s="321"/>
      <c r="U1917" s="321"/>
      <c r="V1917" s="321"/>
      <c r="W1917" s="738"/>
      <c r="X1917" s="321"/>
      <c r="Y1917" s="756"/>
      <c r="Z1917" s="321"/>
      <c r="AA1917" s="321"/>
      <c r="AB1917" s="321"/>
      <c r="AC1917" s="321"/>
      <c r="AD1917" s="321"/>
      <c r="AE1917" s="908"/>
      <c r="AF1917" s="318"/>
      <c r="AG1917" s="1056"/>
      <c r="AH1917" s="1071"/>
      <c r="AJ1917" s="3355"/>
    </row>
    <row r="1918" spans="1:40" s="2236" customFormat="1" ht="30" x14ac:dyDescent="0.25">
      <c r="B1918" s="2236" t="s">
        <v>790</v>
      </c>
      <c r="D1918" s="526" t="s">
        <v>632</v>
      </c>
      <c r="E1918" s="423"/>
      <c r="F1918" s="4"/>
      <c r="G1918" s="483"/>
      <c r="H1918" s="875"/>
      <c r="I1918" s="875"/>
      <c r="J1918" s="173" t="e">
        <f t="shared" si="321"/>
        <v>#DIV/0!</v>
      </c>
      <c r="K1918" s="1484"/>
      <c r="L1918" s="1484"/>
      <c r="M1918" s="112"/>
      <c r="N1918" s="112"/>
      <c r="O1918" s="112"/>
      <c r="P1918" s="112"/>
      <c r="Q1918" s="112"/>
      <c r="R1918" s="112"/>
      <c r="S1918" s="321"/>
      <c r="T1918" s="321"/>
      <c r="U1918" s="321"/>
      <c r="V1918" s="321"/>
      <c r="W1918" s="738"/>
      <c r="X1918" s="321"/>
      <c r="Y1918" s="756"/>
      <c r="Z1918" s="321"/>
      <c r="AA1918" s="321"/>
      <c r="AB1918" s="321"/>
      <c r="AC1918" s="321"/>
      <c r="AD1918" s="321"/>
      <c r="AE1918" s="908"/>
      <c r="AF1918" s="318"/>
      <c r="AG1918" s="1056"/>
      <c r="AH1918" s="1071"/>
      <c r="AJ1918" s="3355"/>
    </row>
    <row r="1919" spans="1:40" ht="29.25" x14ac:dyDescent="0.25">
      <c r="B1919" s="2236" t="s">
        <v>790</v>
      </c>
      <c r="D1919" s="275" t="s">
        <v>131</v>
      </c>
      <c r="E1919" s="423"/>
      <c r="F1919" s="4"/>
      <c r="G1919" s="482"/>
      <c r="H1919" s="482"/>
      <c r="I1919" s="482">
        <f>I1920+I1921+I1922</f>
        <v>0</v>
      </c>
      <c r="J1919" s="173" t="e">
        <f t="shared" si="321"/>
        <v>#DIV/0!</v>
      </c>
      <c r="K1919" s="1484"/>
      <c r="L1919" s="1484"/>
      <c r="M1919" s="112"/>
      <c r="N1919" s="112"/>
      <c r="O1919" s="112"/>
      <c r="P1919" s="112"/>
      <c r="Q1919" s="112"/>
      <c r="R1919" s="112"/>
      <c r="S1919" s="321"/>
      <c r="T1919" s="321"/>
      <c r="U1919" s="321"/>
      <c r="V1919" s="321"/>
      <c r="W1919" s="738"/>
      <c r="X1919" s="321"/>
      <c r="Y1919" s="756"/>
      <c r="Z1919" s="321"/>
      <c r="AA1919" s="321"/>
      <c r="AB1919" s="321"/>
      <c r="AC1919" s="321"/>
      <c r="AD1919" s="321"/>
      <c r="AE1919" s="908"/>
      <c r="AF1919" s="318"/>
      <c r="AG1919" s="1056"/>
      <c r="AH1919" s="1071"/>
      <c r="AJ1919" s="3355"/>
      <c r="AN1919" s="2236"/>
    </row>
    <row r="1920" spans="1:40" x14ac:dyDescent="0.25">
      <c r="B1920" s="2236" t="s">
        <v>790</v>
      </c>
      <c r="D1920" s="302" t="s">
        <v>222</v>
      </c>
      <c r="E1920" s="423"/>
      <c r="F1920" s="4"/>
      <c r="G1920" s="483"/>
      <c r="H1920" s="173"/>
      <c r="I1920" s="173"/>
      <c r="J1920" s="173" t="e">
        <f t="shared" si="321"/>
        <v>#DIV/0!</v>
      </c>
      <c r="K1920" s="1484"/>
      <c r="L1920" s="1484"/>
      <c r="M1920" s="112"/>
      <c r="N1920" s="112"/>
      <c r="O1920" s="112"/>
      <c r="P1920" s="112"/>
      <c r="Q1920" s="112"/>
      <c r="R1920" s="112"/>
      <c r="S1920" s="321"/>
      <c r="T1920" s="321"/>
      <c r="U1920" s="321"/>
      <c r="V1920" s="321"/>
      <c r="W1920" s="738"/>
      <c r="X1920" s="321"/>
      <c r="Y1920" s="756"/>
      <c r="Z1920" s="321"/>
      <c r="AA1920" s="321"/>
      <c r="AB1920" s="321"/>
      <c r="AC1920" s="321"/>
      <c r="AD1920" s="321"/>
      <c r="AE1920" s="908"/>
      <c r="AF1920" s="318"/>
      <c r="AG1920" s="1056"/>
      <c r="AH1920" s="1071"/>
      <c r="AJ1920" s="3355"/>
      <c r="AN1920" s="2236"/>
    </row>
    <row r="1921" spans="1:40" ht="45" x14ac:dyDescent="0.25">
      <c r="A1921" s="127">
        <v>1</v>
      </c>
      <c r="B1921" s="2236" t="s">
        <v>790</v>
      </c>
      <c r="D1921" s="302" t="s">
        <v>458</v>
      </c>
      <c r="E1921" s="423"/>
      <c r="F1921" s="4"/>
      <c r="G1921" s="483"/>
      <c r="H1921" s="173"/>
      <c r="I1921" s="173"/>
      <c r="J1921" s="173" t="e">
        <f t="shared" si="321"/>
        <v>#DIV/0!</v>
      </c>
      <c r="K1921" s="1484"/>
      <c r="L1921" s="1484"/>
      <c r="M1921" s="112"/>
      <c r="N1921" s="112"/>
      <c r="O1921" s="112"/>
      <c r="P1921" s="112"/>
      <c r="Q1921" s="112"/>
      <c r="R1921" s="112"/>
      <c r="S1921" s="321"/>
      <c r="T1921" s="321"/>
      <c r="U1921" s="321"/>
      <c r="V1921" s="321"/>
      <c r="W1921" s="738"/>
      <c r="X1921" s="321"/>
      <c r="Y1921" s="756"/>
      <c r="Z1921" s="321"/>
      <c r="AA1921" s="321"/>
      <c r="AB1921" s="321"/>
      <c r="AC1921" s="321"/>
      <c r="AD1921" s="321"/>
      <c r="AE1921" s="908"/>
      <c r="AF1921" s="318"/>
      <c r="AG1921" s="1056"/>
      <c r="AH1921" s="1071"/>
      <c r="AJ1921" s="3355"/>
      <c r="AN1921" s="2236"/>
    </row>
    <row r="1922" spans="1:40" s="2236" customFormat="1" ht="60" x14ac:dyDescent="0.25">
      <c r="B1922" s="2236" t="s">
        <v>790</v>
      </c>
      <c r="D1922" s="4" t="s">
        <v>506</v>
      </c>
      <c r="E1922" s="423"/>
      <c r="F1922" s="4"/>
      <c r="G1922" s="483"/>
      <c r="H1922" s="173"/>
      <c r="I1922" s="173"/>
      <c r="J1922" s="173" t="e">
        <f t="shared" si="321"/>
        <v>#DIV/0!</v>
      </c>
      <c r="K1922" s="1484"/>
      <c r="L1922" s="1484"/>
      <c r="M1922" s="112"/>
      <c r="N1922" s="112"/>
      <c r="O1922" s="112"/>
      <c r="P1922" s="112"/>
      <c r="Q1922" s="112"/>
      <c r="R1922" s="112"/>
      <c r="S1922" s="321"/>
      <c r="T1922" s="321"/>
      <c r="U1922" s="321"/>
      <c r="V1922" s="321"/>
      <c r="W1922" s="738"/>
      <c r="X1922" s="321"/>
      <c r="Y1922" s="756"/>
      <c r="Z1922" s="321"/>
      <c r="AA1922" s="321"/>
      <c r="AB1922" s="321"/>
      <c r="AC1922" s="321"/>
      <c r="AD1922" s="321"/>
      <c r="AE1922" s="908"/>
      <c r="AF1922" s="318"/>
      <c r="AG1922" s="1056"/>
      <c r="AH1922" s="1071"/>
      <c r="AJ1922" s="3355"/>
    </row>
    <row r="1923" spans="1:40" s="2236" customFormat="1" ht="29.25" x14ac:dyDescent="0.25">
      <c r="B1923" s="2236" t="s">
        <v>790</v>
      </c>
      <c r="D1923" s="513" t="s">
        <v>343</v>
      </c>
      <c r="E1923" s="423"/>
      <c r="F1923" s="4"/>
      <c r="G1923" s="483"/>
      <c r="H1923" s="173"/>
      <c r="I1923" s="173">
        <v>25</v>
      </c>
      <c r="J1923" s="173" t="e">
        <f t="shared" si="321"/>
        <v>#DIV/0!</v>
      </c>
      <c r="K1923" s="1484"/>
      <c r="L1923" s="1484"/>
      <c r="M1923" s="112"/>
      <c r="N1923" s="112"/>
      <c r="O1923" s="112"/>
      <c r="P1923" s="112"/>
      <c r="Q1923" s="112"/>
      <c r="R1923" s="112"/>
      <c r="S1923" s="321"/>
      <c r="T1923" s="321"/>
      <c r="U1923" s="321"/>
      <c r="V1923" s="321"/>
      <c r="W1923" s="738"/>
      <c r="X1923" s="134">
        <f>AD1923-AC1923-Y1923</f>
        <v>29.28</v>
      </c>
      <c r="Y1923" s="756"/>
      <c r="Z1923" s="321"/>
      <c r="AA1923" s="321"/>
      <c r="AB1923" s="321"/>
      <c r="AC1923" s="321">
        <v>-0.90921000000000007</v>
      </c>
      <c r="AD1923" s="321">
        <v>28.37079</v>
      </c>
      <c r="AE1923" s="908"/>
      <c r="AF1923" s="318"/>
      <c r="AG1923" s="1056"/>
      <c r="AH1923" s="1071"/>
      <c r="AJ1923" s="3355"/>
    </row>
    <row r="1924" spans="1:40" x14ac:dyDescent="0.25">
      <c r="A1924" s="127">
        <v>1</v>
      </c>
      <c r="B1924" s="2236" t="s">
        <v>790</v>
      </c>
      <c r="D1924" s="3028" t="s">
        <v>194</v>
      </c>
      <c r="E1924" s="423"/>
      <c r="F1924" s="4"/>
      <c r="G1924" s="483"/>
      <c r="H1924" s="173"/>
      <c r="I1924" s="173"/>
      <c r="J1924" s="173"/>
      <c r="K1924" s="1484"/>
      <c r="L1924" s="1484"/>
      <c r="M1924" s="112"/>
      <c r="N1924" s="112"/>
      <c r="O1924" s="112"/>
      <c r="P1924" s="112"/>
      <c r="Q1924" s="112"/>
      <c r="R1924" s="112"/>
      <c r="S1924" s="321"/>
      <c r="T1924" s="321"/>
      <c r="U1924" s="321"/>
      <c r="V1924" s="321"/>
      <c r="W1924" s="738"/>
      <c r="X1924" s="134">
        <f>AD1924-AC1924-Y1924</f>
        <v>0</v>
      </c>
      <c r="Y1924" s="756"/>
      <c r="Z1924" s="321"/>
      <c r="AA1924" s="321"/>
      <c r="AB1924" s="321"/>
      <c r="AC1924" s="321"/>
      <c r="AD1924" s="321"/>
      <c r="AE1924" s="908"/>
      <c r="AF1924" s="318"/>
      <c r="AG1924" s="1056"/>
      <c r="AH1924" s="1071"/>
      <c r="AJ1924" s="3355"/>
      <c r="AN1924" s="2236"/>
    </row>
    <row r="1925" spans="1:40" ht="104.25" x14ac:dyDescent="0.25">
      <c r="A1925" s="127">
        <v>1</v>
      </c>
      <c r="B1925" s="2236" t="s">
        <v>790</v>
      </c>
      <c r="D1925" s="4" t="s">
        <v>634</v>
      </c>
      <c r="E1925" s="423"/>
      <c r="F1925" s="4"/>
      <c r="G1925" s="483"/>
      <c r="H1925" s="173"/>
      <c r="I1925" s="173"/>
      <c r="J1925" s="173" t="e">
        <f t="shared" ref="J1925:J1931" si="322">I1925/H1925*100</f>
        <v>#DIV/0!</v>
      </c>
      <c r="K1925" s="1484"/>
      <c r="L1925" s="1484"/>
      <c r="M1925" s="112"/>
      <c r="N1925" s="112"/>
      <c r="O1925" s="112"/>
      <c r="P1925" s="112"/>
      <c r="Q1925" s="112"/>
      <c r="R1925" s="112"/>
      <c r="S1925" s="321"/>
      <c r="T1925" s="321"/>
      <c r="U1925" s="321"/>
      <c r="V1925" s="321"/>
      <c r="W1925" s="855">
        <f>S1925/12*$D$4+(T1925-S1925)/11*3+(U1925-T1925)/10*2+(V1925-U1925)/9*1</f>
        <v>0</v>
      </c>
      <c r="X1925" s="321">
        <f>AD1925-AC1925-Z1925</f>
        <v>0</v>
      </c>
      <c r="Y1925" s="756"/>
      <c r="Z1925" s="321"/>
      <c r="AA1925" s="321">
        <f>X1925-W1925</f>
        <v>0</v>
      </c>
      <c r="AB1925" s="321"/>
      <c r="AC1925" s="321">
        <v>0</v>
      </c>
      <c r="AD1925" s="321"/>
      <c r="AE1925" s="908"/>
      <c r="AF1925" s="318"/>
      <c r="AG1925" s="1056"/>
      <c r="AH1925" s="1071"/>
      <c r="AJ1925" s="3355"/>
      <c r="AN1925" s="2236"/>
    </row>
    <row r="1926" spans="1:40" s="2236" customFormat="1" x14ac:dyDescent="0.25">
      <c r="B1926" s="2236" t="s">
        <v>790</v>
      </c>
      <c r="D1926" s="4" t="s">
        <v>627</v>
      </c>
      <c r="E1926" s="423"/>
      <c r="F1926" s="4"/>
      <c r="G1926" s="483"/>
      <c r="H1926" s="875"/>
      <c r="I1926" s="875"/>
      <c r="J1926" s="173" t="e">
        <f t="shared" si="322"/>
        <v>#DIV/0!</v>
      </c>
      <c r="K1926" s="1484"/>
      <c r="L1926" s="1484"/>
      <c r="M1926" s="112"/>
      <c r="N1926" s="112"/>
      <c r="O1926" s="112"/>
      <c r="P1926" s="112"/>
      <c r="Q1926" s="112"/>
      <c r="R1926" s="112"/>
      <c r="S1926" s="321"/>
      <c r="T1926" s="321"/>
      <c r="U1926" s="321"/>
      <c r="V1926" s="321"/>
      <c r="W1926" s="855"/>
      <c r="X1926" s="321"/>
      <c r="Y1926" s="756"/>
      <c r="Z1926" s="321"/>
      <c r="AA1926" s="321"/>
      <c r="AB1926" s="321"/>
      <c r="AC1926" s="321"/>
      <c r="AD1926" s="321"/>
      <c r="AE1926" s="908"/>
      <c r="AF1926" s="318"/>
      <c r="AG1926" s="1056"/>
      <c r="AH1926" s="1071"/>
      <c r="AJ1926" s="3355"/>
    </row>
    <row r="1927" spans="1:40" s="2236" customFormat="1" x14ac:dyDescent="0.25">
      <c r="B1927" s="2236" t="s">
        <v>790</v>
      </c>
      <c r="D1927" s="3368" t="s">
        <v>628</v>
      </c>
      <c r="E1927" s="423"/>
      <c r="F1927" s="4"/>
      <c r="G1927" s="483"/>
      <c r="H1927" s="875"/>
      <c r="I1927" s="875"/>
      <c r="J1927" s="173" t="e">
        <f t="shared" si="322"/>
        <v>#DIV/0!</v>
      </c>
      <c r="K1927" s="1484"/>
      <c r="L1927" s="1484"/>
      <c r="M1927" s="112"/>
      <c r="N1927" s="112"/>
      <c r="O1927" s="112"/>
      <c r="P1927" s="112"/>
      <c r="Q1927" s="112"/>
      <c r="R1927" s="112"/>
      <c r="S1927" s="321"/>
      <c r="T1927" s="321"/>
      <c r="U1927" s="321"/>
      <c r="V1927" s="321"/>
      <c r="W1927" s="855"/>
      <c r="X1927" s="321"/>
      <c r="Y1927" s="756"/>
      <c r="Z1927" s="321"/>
      <c r="AA1927" s="321"/>
      <c r="AB1927" s="321"/>
      <c r="AC1927" s="321"/>
      <c r="AD1927" s="321"/>
      <c r="AE1927" s="908"/>
      <c r="AF1927" s="318"/>
      <c r="AG1927" s="1056"/>
      <c r="AH1927" s="1071"/>
      <c r="AJ1927" s="3355"/>
    </row>
    <row r="1928" spans="1:40" s="2236" customFormat="1" x14ac:dyDescent="0.25">
      <c r="B1928" s="2236" t="s">
        <v>790</v>
      </c>
      <c r="D1928" s="4" t="s">
        <v>629</v>
      </c>
      <c r="E1928" s="423"/>
      <c r="F1928" s="4"/>
      <c r="G1928" s="483"/>
      <c r="H1928" s="875"/>
      <c r="I1928" s="875"/>
      <c r="J1928" s="173" t="e">
        <f t="shared" si="322"/>
        <v>#DIV/0!</v>
      </c>
      <c r="K1928" s="1484"/>
      <c r="L1928" s="1484"/>
      <c r="M1928" s="112"/>
      <c r="N1928" s="112"/>
      <c r="O1928" s="112"/>
      <c r="P1928" s="112"/>
      <c r="Q1928" s="112"/>
      <c r="R1928" s="112"/>
      <c r="S1928" s="321"/>
      <c r="T1928" s="321"/>
      <c r="U1928" s="321"/>
      <c r="V1928" s="321"/>
      <c r="W1928" s="855"/>
      <c r="X1928" s="321"/>
      <c r="Y1928" s="756"/>
      <c r="Z1928" s="321"/>
      <c r="AA1928" s="321"/>
      <c r="AB1928" s="321"/>
      <c r="AC1928" s="321"/>
      <c r="AD1928" s="321"/>
      <c r="AE1928" s="908"/>
      <c r="AF1928" s="318"/>
      <c r="AG1928" s="1056"/>
      <c r="AH1928" s="1071"/>
      <c r="AJ1928" s="3355"/>
    </row>
    <row r="1929" spans="1:40" ht="47.25" x14ac:dyDescent="0.25">
      <c r="A1929" s="127">
        <v>1</v>
      </c>
      <c r="B1929" s="2236" t="s">
        <v>790</v>
      </c>
      <c r="D1929" s="481" t="s">
        <v>459</v>
      </c>
      <c r="E1929" s="423"/>
      <c r="F1929" s="4"/>
      <c r="G1929" s="482"/>
      <c r="H1929" s="482"/>
      <c r="I1929" s="482">
        <f>I1930+I1937</f>
        <v>1</v>
      </c>
      <c r="J1929" s="173" t="e">
        <f t="shared" si="322"/>
        <v>#DIV/0!</v>
      </c>
      <c r="K1929" s="1484"/>
      <c r="L1929" s="1484"/>
      <c r="M1929" s="112"/>
      <c r="N1929" s="112"/>
      <c r="O1929" s="112"/>
      <c r="P1929" s="112"/>
      <c r="Q1929" s="112"/>
      <c r="R1929" s="112"/>
      <c r="S1929" s="321"/>
      <c r="T1929" s="321"/>
      <c r="U1929" s="321"/>
      <c r="V1929" s="321"/>
      <c r="W1929" s="738">
        <f>W1930+W1937</f>
        <v>0</v>
      </c>
      <c r="X1929" s="134">
        <f t="shared" ref="X1929:X1931" si="323">AD1929-AC1929-Y1929</f>
        <v>3.0550100000000002</v>
      </c>
      <c r="Y1929" s="756">
        <f t="shared" ref="Y1929:AD1929" si="324">Y1930+Y1937</f>
        <v>0</v>
      </c>
      <c r="Z1929" s="321">
        <f t="shared" si="324"/>
        <v>0</v>
      </c>
      <c r="AA1929" s="321">
        <f t="shared" si="324"/>
        <v>3.0550100000000002</v>
      </c>
      <c r="AB1929" s="321">
        <f t="shared" si="324"/>
        <v>0</v>
      </c>
      <c r="AC1929" s="321">
        <f t="shared" si="324"/>
        <v>0</v>
      </c>
      <c r="AD1929" s="321">
        <f t="shared" si="324"/>
        <v>3.0550100000000002</v>
      </c>
      <c r="AE1929" s="908"/>
      <c r="AF1929" s="318"/>
      <c r="AG1929" s="1056"/>
      <c r="AH1929" s="1071"/>
      <c r="AJ1929" s="3355"/>
      <c r="AN1929" s="2236"/>
    </row>
    <row r="1930" spans="1:40" ht="30" x14ac:dyDescent="0.25">
      <c r="A1930" s="127">
        <v>1</v>
      </c>
      <c r="B1930" s="2236" t="s">
        <v>790</v>
      </c>
      <c r="D1930" s="461" t="s">
        <v>271</v>
      </c>
      <c r="E1930" s="423"/>
      <c r="F1930" s="4"/>
      <c r="G1930" s="482"/>
      <c r="H1930" s="482"/>
      <c r="I1930" s="482">
        <f>SUM(I1931:I1936)</f>
        <v>1</v>
      </c>
      <c r="J1930" s="173" t="e">
        <f t="shared" si="322"/>
        <v>#DIV/0!</v>
      </c>
      <c r="K1930" s="1484"/>
      <c r="L1930" s="1484"/>
      <c r="M1930" s="112"/>
      <c r="N1930" s="112"/>
      <c r="O1930" s="112"/>
      <c r="P1930" s="112"/>
      <c r="Q1930" s="112"/>
      <c r="R1930" s="112"/>
      <c r="S1930" s="321"/>
      <c r="T1930" s="321"/>
      <c r="U1930" s="321"/>
      <c r="V1930" s="321"/>
      <c r="W1930" s="738">
        <f>SUM(W1931:W1936)</f>
        <v>0</v>
      </c>
      <c r="X1930" s="134">
        <f t="shared" si="323"/>
        <v>3.0550100000000002</v>
      </c>
      <c r="Y1930" s="756">
        <f t="shared" ref="Y1930:AD1930" si="325">SUM(Y1931:Y1936)</f>
        <v>0</v>
      </c>
      <c r="Z1930" s="321">
        <f t="shared" si="325"/>
        <v>0</v>
      </c>
      <c r="AA1930" s="321">
        <f t="shared" si="325"/>
        <v>3.0550100000000002</v>
      </c>
      <c r="AB1930" s="321">
        <f t="shared" si="325"/>
        <v>0</v>
      </c>
      <c r="AC1930" s="321">
        <f t="shared" si="325"/>
        <v>0</v>
      </c>
      <c r="AD1930" s="321">
        <f t="shared" si="325"/>
        <v>3.0550100000000002</v>
      </c>
      <c r="AE1930" s="908"/>
      <c r="AF1930" s="318"/>
      <c r="AG1930" s="1056"/>
      <c r="AH1930" s="1071"/>
      <c r="AJ1930" s="3355"/>
      <c r="AN1930" s="2236"/>
    </row>
    <row r="1931" spans="1:40" ht="30" x14ac:dyDescent="0.25">
      <c r="A1931" s="127">
        <v>1</v>
      </c>
      <c r="B1931" s="2236" t="s">
        <v>790</v>
      </c>
      <c r="D1931" s="302" t="s">
        <v>460</v>
      </c>
      <c r="E1931" s="423"/>
      <c r="F1931" s="4"/>
      <c r="G1931" s="483"/>
      <c r="H1931" s="113"/>
      <c r="I1931" s="173">
        <v>1</v>
      </c>
      <c r="J1931" s="173" t="e">
        <f t="shared" si="322"/>
        <v>#DIV/0!</v>
      </c>
      <c r="K1931" s="1484"/>
      <c r="L1931" s="1484"/>
      <c r="M1931" s="112"/>
      <c r="N1931" s="112"/>
      <c r="O1931" s="112"/>
      <c r="P1931" s="112"/>
      <c r="Q1931" s="112"/>
      <c r="R1931" s="112"/>
      <c r="S1931" s="321"/>
      <c r="T1931" s="321"/>
      <c r="U1931" s="321"/>
      <c r="V1931" s="321"/>
      <c r="W1931" s="738">
        <f>S1931/12*$D$4+(T1931-S1931)/11*3+(U1931-T1931)/10*2+(V1931-U1931)/9*1</f>
        <v>0</v>
      </c>
      <c r="X1931" s="134">
        <f t="shared" si="323"/>
        <v>3.0550100000000002</v>
      </c>
      <c r="Y1931" s="756"/>
      <c r="Z1931" s="321"/>
      <c r="AA1931" s="321">
        <f>X1931-W1931</f>
        <v>3.0550100000000002</v>
      </c>
      <c r="AB1931" s="321"/>
      <c r="AC1931" s="321">
        <v>0</v>
      </c>
      <c r="AD1931" s="321">
        <v>3.0550100000000002</v>
      </c>
      <c r="AE1931" s="908"/>
      <c r="AF1931" s="318"/>
      <c r="AG1931" s="1056"/>
      <c r="AH1931" s="1071"/>
      <c r="AJ1931" s="3355"/>
      <c r="AN1931" s="2236"/>
    </row>
    <row r="1932" spans="1:40" ht="60" x14ac:dyDescent="0.25">
      <c r="A1932" s="127">
        <v>1</v>
      </c>
      <c r="B1932" s="2236" t="s">
        <v>790</v>
      </c>
      <c r="D1932" s="302" t="s">
        <v>479</v>
      </c>
      <c r="E1932" s="423"/>
      <c r="F1932" s="4"/>
      <c r="G1932" s="484"/>
      <c r="H1932" s="113"/>
      <c r="I1932" s="173"/>
      <c r="J1932" s="173"/>
      <c r="K1932" s="1484"/>
      <c r="L1932" s="1484"/>
      <c r="M1932" s="112"/>
      <c r="N1932" s="112"/>
      <c r="O1932" s="112"/>
      <c r="P1932" s="112"/>
      <c r="Q1932" s="112"/>
      <c r="R1932" s="112"/>
      <c r="S1932" s="321"/>
      <c r="T1932" s="321"/>
      <c r="U1932" s="321"/>
      <c r="V1932" s="321"/>
      <c r="W1932" s="738"/>
      <c r="X1932" s="321">
        <f>AD1932-AC1932-Z1932</f>
        <v>0</v>
      </c>
      <c r="Y1932" s="756"/>
      <c r="Z1932" s="321"/>
      <c r="AA1932" s="321"/>
      <c r="AB1932" s="321"/>
      <c r="AC1932" s="321"/>
      <c r="AD1932" s="321"/>
      <c r="AE1932" s="908"/>
      <c r="AF1932" s="318"/>
      <c r="AG1932" s="1056"/>
      <c r="AH1932" s="1071"/>
      <c r="AJ1932" s="3355"/>
      <c r="AN1932" s="2236"/>
    </row>
    <row r="1933" spans="1:40" ht="30" x14ac:dyDescent="0.25">
      <c r="A1933" s="127">
        <v>1</v>
      </c>
      <c r="B1933" s="2236" t="s">
        <v>790</v>
      </c>
      <c r="D1933" s="302" t="s">
        <v>461</v>
      </c>
      <c r="E1933" s="423"/>
      <c r="F1933" s="4"/>
      <c r="G1933" s="519"/>
      <c r="H1933" s="173"/>
      <c r="I1933" s="173"/>
      <c r="J1933" s="173" t="e">
        <f>I1933/H1933*100</f>
        <v>#DIV/0!</v>
      </c>
      <c r="K1933" s="1484"/>
      <c r="L1933" s="1484"/>
      <c r="M1933" s="112"/>
      <c r="N1933" s="112"/>
      <c r="O1933" s="112"/>
      <c r="P1933" s="112"/>
      <c r="Q1933" s="112"/>
      <c r="R1933" s="112"/>
      <c r="S1933" s="321"/>
      <c r="T1933" s="321"/>
      <c r="U1933" s="321"/>
      <c r="V1933" s="321"/>
      <c r="W1933" s="738">
        <f>S1933/12*$D$4+(T1933-S1933)/11*3+(U1933-T1933)/10*2+(V1933-U1933)/9*1</f>
        <v>0</v>
      </c>
      <c r="X1933" s="321">
        <f>AD1933-AC1933-Z1933</f>
        <v>0</v>
      </c>
      <c r="Y1933" s="756"/>
      <c r="Z1933" s="321"/>
      <c r="AA1933" s="321">
        <f>X1933-W1933</f>
        <v>0</v>
      </c>
      <c r="AB1933" s="321"/>
      <c r="AC1933" s="321"/>
      <c r="AD1933" s="321"/>
      <c r="AE1933" s="908"/>
      <c r="AF1933" s="318"/>
      <c r="AG1933" s="1056"/>
      <c r="AH1933" s="1071"/>
      <c r="AJ1933" s="3355"/>
      <c r="AN1933" s="2236"/>
    </row>
    <row r="1934" spans="1:40" ht="30" x14ac:dyDescent="0.25">
      <c r="A1934" s="127">
        <v>1</v>
      </c>
      <c r="B1934" s="2236" t="s">
        <v>790</v>
      </c>
      <c r="D1934" s="302" t="s">
        <v>462</v>
      </c>
      <c r="E1934" s="423"/>
      <c r="F1934" s="4"/>
      <c r="G1934" s="519"/>
      <c r="H1934" s="804"/>
      <c r="I1934" s="804"/>
      <c r="J1934" s="173"/>
      <c r="K1934" s="1484"/>
      <c r="L1934" s="1484"/>
      <c r="M1934" s="112"/>
      <c r="N1934" s="112"/>
      <c r="O1934" s="112"/>
      <c r="P1934" s="112"/>
      <c r="Q1934" s="112"/>
      <c r="R1934" s="112"/>
      <c r="S1934" s="321"/>
      <c r="T1934" s="321"/>
      <c r="U1934" s="321"/>
      <c r="V1934" s="321"/>
      <c r="W1934" s="738"/>
      <c r="X1934" s="321">
        <f>AD1934-AC1934-Z1934</f>
        <v>0</v>
      </c>
      <c r="Y1934" s="756"/>
      <c r="Z1934" s="321"/>
      <c r="AA1934" s="321">
        <f>X1934-W1934</f>
        <v>0</v>
      </c>
      <c r="AB1934" s="321"/>
      <c r="AC1934" s="321"/>
      <c r="AD1934" s="321"/>
      <c r="AE1934" s="892"/>
      <c r="AF1934" s="318"/>
      <c r="AG1934" s="1056"/>
      <c r="AH1934" s="1071"/>
      <c r="AJ1934" s="3355"/>
      <c r="AN1934" s="2236"/>
    </row>
    <row r="1935" spans="1:40" ht="45" x14ac:dyDescent="0.25">
      <c r="A1935" s="127">
        <v>1</v>
      </c>
      <c r="B1935" s="2236" t="s">
        <v>790</v>
      </c>
      <c r="D1935" s="302" t="s">
        <v>463</v>
      </c>
      <c r="E1935" s="423"/>
      <c r="F1935" s="4"/>
      <c r="G1935" s="486"/>
      <c r="H1935" s="173"/>
      <c r="I1935" s="173"/>
      <c r="J1935" s="173"/>
      <c r="K1935" s="1484"/>
      <c r="L1935" s="1484"/>
      <c r="M1935" s="112"/>
      <c r="N1935" s="112"/>
      <c r="O1935" s="112"/>
      <c r="P1935" s="112"/>
      <c r="Q1935" s="112"/>
      <c r="R1935" s="112"/>
      <c r="S1935" s="321"/>
      <c r="T1935" s="321"/>
      <c r="U1935" s="321"/>
      <c r="V1935" s="321"/>
      <c r="W1935" s="738"/>
      <c r="X1935" s="321"/>
      <c r="Y1935" s="756"/>
      <c r="Z1935" s="321"/>
      <c r="AA1935" s="321"/>
      <c r="AB1935" s="321"/>
      <c r="AC1935" s="321"/>
      <c r="AD1935" s="321"/>
      <c r="AE1935" s="908"/>
      <c r="AF1935" s="318"/>
      <c r="AG1935" s="1056"/>
      <c r="AH1935" s="1071"/>
      <c r="AJ1935" s="3355"/>
      <c r="AN1935" s="2236"/>
    </row>
    <row r="1936" spans="1:40" ht="30" x14ac:dyDescent="0.25">
      <c r="A1936" s="127">
        <v>1</v>
      </c>
      <c r="B1936" s="2236" t="s">
        <v>790</v>
      </c>
      <c r="D1936" s="302" t="s">
        <v>464</v>
      </c>
      <c r="E1936" s="423"/>
      <c r="F1936" s="4"/>
      <c r="G1936" s="484"/>
      <c r="H1936" s="173"/>
      <c r="I1936" s="173"/>
      <c r="J1936" s="173" t="e">
        <f t="shared" ref="J1936:J1941" si="326">I1936/H1936*100</f>
        <v>#DIV/0!</v>
      </c>
      <c r="K1936" s="1484"/>
      <c r="L1936" s="1484"/>
      <c r="M1936" s="112"/>
      <c r="N1936" s="112"/>
      <c r="O1936" s="112"/>
      <c r="P1936" s="112"/>
      <c r="Q1936" s="112"/>
      <c r="R1936" s="112"/>
      <c r="S1936" s="321"/>
      <c r="T1936" s="321"/>
      <c r="U1936" s="321"/>
      <c r="V1936" s="321"/>
      <c r="W1936" s="738">
        <f>S1936/12*$D$4+(T1936-S1936)/11*3+(U1936-T1936)/10*2+(V1936-U1936)/9*1</f>
        <v>0</v>
      </c>
      <c r="X1936" s="321">
        <f>AD1936-AC1936-Z1936</f>
        <v>0</v>
      </c>
      <c r="Y1936" s="756"/>
      <c r="Z1936" s="321"/>
      <c r="AA1936" s="321">
        <f>X1936-W1936</f>
        <v>0</v>
      </c>
      <c r="AB1936" s="321"/>
      <c r="AC1936" s="321"/>
      <c r="AD1936" s="321"/>
      <c r="AE1936" s="908"/>
      <c r="AF1936" s="318"/>
      <c r="AG1936" s="1056"/>
      <c r="AH1936" s="1071"/>
      <c r="AJ1936" s="3355"/>
      <c r="AN1936" s="2236"/>
    </row>
    <row r="1937" spans="1:40" ht="45" x14ac:dyDescent="0.25">
      <c r="A1937" s="127">
        <v>1</v>
      </c>
      <c r="B1937" s="2236" t="s">
        <v>790</v>
      </c>
      <c r="D1937" s="461" t="s">
        <v>272</v>
      </c>
      <c r="E1937" s="423"/>
      <c r="F1937" s="4"/>
      <c r="G1937" s="487"/>
      <c r="H1937" s="487"/>
      <c r="I1937" s="487">
        <f>SUM(I1938:I1940)</f>
        <v>0</v>
      </c>
      <c r="J1937" s="173" t="e">
        <f t="shared" si="326"/>
        <v>#DIV/0!</v>
      </c>
      <c r="K1937" s="1484"/>
      <c r="L1937" s="1484"/>
      <c r="M1937" s="112"/>
      <c r="N1937" s="112"/>
      <c r="O1937" s="112"/>
      <c r="P1937" s="112"/>
      <c r="Q1937" s="112"/>
      <c r="R1937" s="112"/>
      <c r="S1937" s="321"/>
      <c r="T1937" s="321"/>
      <c r="U1937" s="321"/>
      <c r="V1937" s="321"/>
      <c r="W1937" s="738">
        <f t="shared" ref="W1937:AD1937" si="327">SUM(W1938:W1940)</f>
        <v>0</v>
      </c>
      <c r="X1937" s="321">
        <f t="shared" si="327"/>
        <v>0</v>
      </c>
      <c r="Y1937" s="756">
        <f t="shared" si="327"/>
        <v>0</v>
      </c>
      <c r="Z1937" s="321">
        <f t="shared" si="327"/>
        <v>0</v>
      </c>
      <c r="AA1937" s="321">
        <f t="shared" si="327"/>
        <v>0</v>
      </c>
      <c r="AB1937" s="321">
        <f t="shared" si="327"/>
        <v>0</v>
      </c>
      <c r="AC1937" s="321">
        <f t="shared" si="327"/>
        <v>0</v>
      </c>
      <c r="AD1937" s="321">
        <f t="shared" si="327"/>
        <v>0</v>
      </c>
      <c r="AE1937" s="908"/>
      <c r="AF1937" s="318"/>
      <c r="AG1937" s="1056"/>
      <c r="AH1937" s="1071"/>
      <c r="AJ1937" s="3355"/>
      <c r="AN1937" s="2236"/>
    </row>
    <row r="1938" spans="1:40" ht="30" x14ac:dyDescent="0.25">
      <c r="A1938" s="127">
        <v>1</v>
      </c>
      <c r="B1938" s="2236" t="s">
        <v>790</v>
      </c>
      <c r="D1938" s="302" t="s">
        <v>465</v>
      </c>
      <c r="E1938" s="442"/>
      <c r="F1938" s="4"/>
      <c r="G1938" s="486"/>
      <c r="H1938" s="173"/>
      <c r="I1938" s="173"/>
      <c r="J1938" s="173" t="e">
        <f t="shared" si="326"/>
        <v>#DIV/0!</v>
      </c>
      <c r="K1938" s="1484"/>
      <c r="L1938" s="1484"/>
      <c r="M1938" s="112"/>
      <c r="N1938" s="112"/>
      <c r="O1938" s="112"/>
      <c r="P1938" s="112"/>
      <c r="Q1938" s="112"/>
      <c r="R1938" s="112"/>
      <c r="S1938" s="321"/>
      <c r="T1938" s="321"/>
      <c r="U1938" s="321"/>
      <c r="V1938" s="321"/>
      <c r="W1938" s="738">
        <f>S1938/12*$D$4+(T1938-S1938)/11*3+(U1938-T1938)/10*2+(V1938-U1938)/9*1</f>
        <v>0</v>
      </c>
      <c r="X1938" s="321">
        <f t="shared" ref="X1938:X1946" si="328">AD1938-AC1938-Z1938</f>
        <v>0</v>
      </c>
      <c r="Y1938" s="756"/>
      <c r="Z1938" s="321"/>
      <c r="AA1938" s="321">
        <f>X1938-W1938</f>
        <v>0</v>
      </c>
      <c r="AB1938" s="321"/>
      <c r="AC1938" s="321">
        <v>0</v>
      </c>
      <c r="AD1938" s="321"/>
      <c r="AE1938" s="908"/>
      <c r="AF1938" s="318"/>
      <c r="AG1938" s="1056"/>
      <c r="AH1938" s="1071"/>
      <c r="AJ1938" s="3355"/>
      <c r="AN1938" s="2236"/>
    </row>
    <row r="1939" spans="1:40" ht="60" x14ac:dyDescent="0.25">
      <c r="B1939" s="2236" t="s">
        <v>790</v>
      </c>
      <c r="D1939" s="302" t="s">
        <v>466</v>
      </c>
      <c r="E1939" s="442"/>
      <c r="F1939" s="4"/>
      <c r="G1939" s="486"/>
      <c r="H1939" s="173"/>
      <c r="I1939" s="173"/>
      <c r="J1939" s="173" t="e">
        <f t="shared" si="326"/>
        <v>#DIV/0!</v>
      </c>
      <c r="K1939" s="1484"/>
      <c r="L1939" s="1484"/>
      <c r="M1939" s="112"/>
      <c r="N1939" s="112"/>
      <c r="O1939" s="112"/>
      <c r="P1939" s="112"/>
      <c r="Q1939" s="112"/>
      <c r="R1939" s="112"/>
      <c r="S1939" s="321"/>
      <c r="T1939" s="321"/>
      <c r="U1939" s="321"/>
      <c r="V1939" s="321"/>
      <c r="W1939" s="854">
        <f>S1939/12*$D$4+(T1939-S1939)/11*3+(U1939-T1939)/10*2+(V1939-U1939)/9*1</f>
        <v>0</v>
      </c>
      <c r="X1939" s="322">
        <f t="shared" si="328"/>
        <v>0</v>
      </c>
      <c r="Y1939" s="1103"/>
      <c r="Z1939" s="322"/>
      <c r="AA1939" s="322">
        <f>X1939-W1939</f>
        <v>0</v>
      </c>
      <c r="AB1939" s="322"/>
      <c r="AC1939" s="322">
        <v>0</v>
      </c>
      <c r="AD1939" s="322"/>
      <c r="AE1939" s="908"/>
      <c r="AF1939" s="840"/>
      <c r="AG1939" s="1056"/>
      <c r="AH1939" s="1071"/>
      <c r="AJ1939" s="3355"/>
      <c r="AN1939" s="2236"/>
    </row>
    <row r="1940" spans="1:40" s="137" customFormat="1" ht="45" x14ac:dyDescent="0.25">
      <c r="A1940" s="127">
        <v>1</v>
      </c>
      <c r="B1940" s="2236" t="s">
        <v>790</v>
      </c>
      <c r="C1940" s="2236"/>
      <c r="D1940" s="302" t="s">
        <v>467</v>
      </c>
      <c r="E1940" s="412"/>
      <c r="F1940" s="4"/>
      <c r="G1940" s="3030"/>
      <c r="H1940" s="113"/>
      <c r="I1940" s="173"/>
      <c r="J1940" s="173" t="e">
        <f t="shared" si="326"/>
        <v>#DIV/0!</v>
      </c>
      <c r="K1940" s="1484"/>
      <c r="L1940" s="1484"/>
      <c r="M1940" s="112"/>
      <c r="N1940" s="112"/>
      <c r="O1940" s="112"/>
      <c r="P1940" s="112"/>
      <c r="Q1940" s="112"/>
      <c r="R1940" s="112"/>
      <c r="S1940" s="321"/>
      <c r="T1940" s="321"/>
      <c r="U1940" s="321"/>
      <c r="V1940" s="321"/>
      <c r="W1940" s="854">
        <f>S1940/12*$D$4+(T1940-S1940)/11*3+(U1940-T1940)/10*2+(V1940-U1940)/9*1</f>
        <v>0</v>
      </c>
      <c r="X1940" s="321">
        <f t="shared" si="328"/>
        <v>0</v>
      </c>
      <c r="Y1940" s="1103"/>
      <c r="Z1940" s="322"/>
      <c r="AA1940" s="322">
        <f>X1940-W1940</f>
        <v>0</v>
      </c>
      <c r="AB1940" s="321"/>
      <c r="AC1940" s="321">
        <v>0</v>
      </c>
      <c r="AD1940" s="322"/>
      <c r="AE1940" s="908"/>
      <c r="AF1940" s="840"/>
      <c r="AG1940" s="1056"/>
      <c r="AH1940" s="1071"/>
      <c r="AJ1940" s="3355"/>
      <c r="AN1940" s="2236"/>
    </row>
    <row r="1941" spans="1:40" ht="29.25" x14ac:dyDescent="0.25">
      <c r="A1941" s="127">
        <v>1</v>
      </c>
      <c r="B1941" s="2236" t="s">
        <v>790</v>
      </c>
      <c r="D1941" s="2231" t="s">
        <v>310</v>
      </c>
      <c r="E1941" s="1670"/>
      <c r="F1941" s="513"/>
      <c r="G1941" s="487"/>
      <c r="H1941" s="487"/>
      <c r="I1941" s="487">
        <f>SUM(I1943,I1947,I1948,I1949,I1950)</f>
        <v>14.6425</v>
      </c>
      <c r="J1941" s="730" t="e">
        <f t="shared" si="326"/>
        <v>#DIV/0!</v>
      </c>
      <c r="K1941" s="1484"/>
      <c r="L1941" s="1484"/>
      <c r="M1941" s="112"/>
      <c r="N1941" s="112"/>
      <c r="O1941" s="112"/>
      <c r="P1941" s="112"/>
      <c r="Q1941" s="112"/>
      <c r="R1941" s="112"/>
      <c r="S1941" s="321"/>
      <c r="T1941" s="321"/>
      <c r="U1941" s="321"/>
      <c r="V1941" s="321"/>
      <c r="W1941" s="738">
        <f>S1941/12*$D$4+(T1941-S1941)/11*3+(U1941-T1941)/10*2+(V1941-U1941)/9*1</f>
        <v>0</v>
      </c>
      <c r="X1941" s="323">
        <f t="shared" si="328"/>
        <v>0</v>
      </c>
      <c r="Y1941" s="756"/>
      <c r="Z1941" s="321"/>
      <c r="AA1941" s="321">
        <f>X1941-W1941</f>
        <v>0</v>
      </c>
      <c r="AB1941" s="323"/>
      <c r="AC1941" s="323">
        <v>0</v>
      </c>
      <c r="AD1941" s="322"/>
      <c r="AE1941" s="912"/>
      <c r="AF1941" s="840"/>
      <c r="AG1941" s="1056"/>
      <c r="AH1941" s="1071"/>
      <c r="AJ1941" s="3355"/>
      <c r="AN1941" s="2236"/>
    </row>
    <row r="1942" spans="1:40" x14ac:dyDescent="0.25">
      <c r="A1942" s="127">
        <v>1</v>
      </c>
      <c r="B1942" s="2236" t="s">
        <v>790</v>
      </c>
      <c r="D1942" s="302" t="s">
        <v>303</v>
      </c>
      <c r="E1942" s="1614"/>
      <c r="F1942" s="4"/>
      <c r="G1942" s="486"/>
      <c r="H1942" s="113"/>
      <c r="I1942" s="173"/>
      <c r="J1942" s="173"/>
      <c r="K1942" s="1484"/>
      <c r="L1942" s="1484"/>
      <c r="M1942" s="112"/>
      <c r="N1942" s="112"/>
      <c r="O1942" s="112"/>
      <c r="P1942" s="112"/>
      <c r="Q1942" s="112"/>
      <c r="R1942" s="112"/>
      <c r="S1942" s="320"/>
      <c r="T1942" s="320"/>
      <c r="U1942" s="320"/>
      <c r="V1942" s="320"/>
      <c r="W1942" s="738"/>
      <c r="X1942" s="321">
        <f t="shared" si="328"/>
        <v>0</v>
      </c>
      <c r="Y1942" s="759"/>
      <c r="Z1942" s="320"/>
      <c r="AA1942" s="321"/>
      <c r="AB1942" s="321"/>
      <c r="AC1942" s="321"/>
      <c r="AD1942" s="321"/>
      <c r="AE1942" s="908"/>
      <c r="AF1942" s="318"/>
      <c r="AG1942" s="1056"/>
      <c r="AH1942" s="1071"/>
      <c r="AJ1942" s="3355"/>
      <c r="AN1942" s="2236"/>
    </row>
    <row r="1943" spans="1:40" ht="30" x14ac:dyDescent="0.25">
      <c r="A1943" s="127">
        <v>1</v>
      </c>
      <c r="B1943" s="2236" t="s">
        <v>790</v>
      </c>
      <c r="D1943" s="461" t="s">
        <v>443</v>
      </c>
      <c r="E1943" s="423"/>
      <c r="F1943" s="4"/>
      <c r="G1943" s="3030"/>
      <c r="H1943" s="3030"/>
      <c r="I1943" s="3030">
        <f>I1944+I1946+I1945/4</f>
        <v>14.6425</v>
      </c>
      <c r="J1943" s="173" t="e">
        <f>I1943/H1943*100</f>
        <v>#DIV/0!</v>
      </c>
      <c r="K1943" s="1484"/>
      <c r="L1943" s="1484"/>
      <c r="M1943" s="112"/>
      <c r="N1943" s="112"/>
      <c r="O1943" s="112"/>
      <c r="P1943" s="112"/>
      <c r="Q1943" s="112"/>
      <c r="R1943" s="112"/>
      <c r="S1943" s="321"/>
      <c r="T1943" s="321"/>
      <c r="U1943" s="321"/>
      <c r="V1943" s="321"/>
      <c r="W1943" s="738"/>
      <c r="X1943" s="321">
        <f t="shared" si="328"/>
        <v>0</v>
      </c>
      <c r="Y1943" s="756"/>
      <c r="Z1943" s="321"/>
      <c r="AA1943" s="321"/>
      <c r="AB1943" s="321"/>
      <c r="AC1943" s="321"/>
      <c r="AD1943" s="321"/>
      <c r="AE1943" s="908"/>
      <c r="AF1943" s="318"/>
      <c r="AG1943" s="1056"/>
      <c r="AH1943" s="1071"/>
      <c r="AJ1943" s="3355"/>
      <c r="AN1943" s="2236"/>
    </row>
    <row r="1944" spans="1:40" x14ac:dyDescent="0.25">
      <c r="A1944" s="127">
        <v>1</v>
      </c>
      <c r="B1944" s="2236" t="s">
        <v>790</v>
      </c>
      <c r="D1944" s="302" t="s">
        <v>444</v>
      </c>
      <c r="E1944" s="423"/>
      <c r="F1944" s="4"/>
      <c r="G1944" s="3029"/>
      <c r="H1944" s="113"/>
      <c r="I1944" s="173">
        <v>11</v>
      </c>
      <c r="J1944" s="173" t="e">
        <f>I1944/H1944*100</f>
        <v>#DIV/0!</v>
      </c>
      <c r="K1944" s="1484"/>
      <c r="L1944" s="1484"/>
      <c r="M1944" s="112"/>
      <c r="N1944" s="112"/>
      <c r="O1944" s="112"/>
      <c r="P1944" s="112"/>
      <c r="Q1944" s="112"/>
      <c r="R1944" s="112"/>
      <c r="S1944" s="321"/>
      <c r="T1944" s="321"/>
      <c r="U1944" s="321"/>
      <c r="V1944" s="321"/>
      <c r="W1944" s="738"/>
      <c r="X1944" s="321">
        <f t="shared" si="328"/>
        <v>0</v>
      </c>
      <c r="Y1944" s="756"/>
      <c r="Z1944" s="321"/>
      <c r="AA1944" s="321"/>
      <c r="AB1944" s="321"/>
      <c r="AC1944" s="321"/>
      <c r="AD1944" s="321"/>
      <c r="AE1944" s="908"/>
      <c r="AF1944" s="318"/>
      <c r="AG1944" s="1056"/>
      <c r="AH1944" s="1071"/>
      <c r="AJ1944" s="3355"/>
      <c r="AN1944" s="2236"/>
    </row>
    <row r="1945" spans="1:40" ht="30" x14ac:dyDescent="0.25">
      <c r="A1945" s="127">
        <v>1</v>
      </c>
      <c r="B1945" s="2236" t="s">
        <v>790</v>
      </c>
      <c r="D1945" s="302" t="s">
        <v>445</v>
      </c>
      <c r="E1945" s="423"/>
      <c r="F1945" s="4"/>
      <c r="G1945" s="486"/>
      <c r="H1945" s="173"/>
      <c r="I1945" s="3443">
        <v>14.57</v>
      </c>
      <c r="J1945" s="173" t="e">
        <f>I1945/H1945*100</f>
        <v>#DIV/0!</v>
      </c>
      <c r="K1945" s="1484"/>
      <c r="L1945" s="1484"/>
      <c r="M1945" s="112"/>
      <c r="N1945" s="112"/>
      <c r="O1945" s="112"/>
      <c r="P1945" s="112"/>
      <c r="Q1945" s="112"/>
      <c r="R1945" s="112"/>
      <c r="S1945" s="321"/>
      <c r="T1945" s="321"/>
      <c r="U1945" s="321"/>
      <c r="V1945" s="321"/>
      <c r="W1945" s="738"/>
      <c r="X1945" s="321">
        <f t="shared" si="328"/>
        <v>0</v>
      </c>
      <c r="Y1945" s="756"/>
      <c r="Z1945" s="321"/>
      <c r="AA1945" s="321"/>
      <c r="AB1945" s="321"/>
      <c r="AC1945" s="321"/>
      <c r="AD1945" s="321"/>
      <c r="AE1945" s="908"/>
      <c r="AF1945" s="318"/>
      <c r="AG1945" s="1056"/>
      <c r="AH1945" s="1071"/>
      <c r="AJ1945" s="3355"/>
      <c r="AN1945" s="2236"/>
    </row>
    <row r="1946" spans="1:40" ht="45" x14ac:dyDescent="0.25">
      <c r="A1946" s="127">
        <v>1</v>
      </c>
      <c r="B1946" s="2236" t="s">
        <v>790</v>
      </c>
      <c r="D1946" s="302" t="s">
        <v>446</v>
      </c>
      <c r="E1946" s="423"/>
      <c r="F1946" s="4"/>
      <c r="G1946" s="484"/>
      <c r="H1946" s="113"/>
      <c r="I1946" s="173"/>
      <c r="J1946" s="173" t="e">
        <f>I1946/H1946*100</f>
        <v>#DIV/0!</v>
      </c>
      <c r="K1946" s="1484"/>
      <c r="L1946" s="1484"/>
      <c r="M1946" s="112"/>
      <c r="N1946" s="112"/>
      <c r="O1946" s="112"/>
      <c r="P1946" s="112"/>
      <c r="Q1946" s="112"/>
      <c r="R1946" s="112"/>
      <c r="S1946" s="321"/>
      <c r="T1946" s="321"/>
      <c r="U1946" s="321"/>
      <c r="V1946" s="321"/>
      <c r="W1946" s="738"/>
      <c r="X1946" s="321">
        <f t="shared" si="328"/>
        <v>0</v>
      </c>
      <c r="Y1946" s="756"/>
      <c r="Z1946" s="321"/>
      <c r="AA1946" s="321"/>
      <c r="AB1946" s="321"/>
      <c r="AC1946" s="321"/>
      <c r="AD1946" s="321"/>
      <c r="AE1946" s="908"/>
      <c r="AF1946" s="318"/>
      <c r="AG1946" s="1056"/>
      <c r="AH1946" s="1071"/>
      <c r="AJ1946" s="3355"/>
      <c r="AN1946" s="2236"/>
    </row>
    <row r="1947" spans="1:40" ht="60" x14ac:dyDescent="0.25">
      <c r="A1947" s="127">
        <v>1</v>
      </c>
      <c r="B1947" s="2236" t="s">
        <v>790</v>
      </c>
      <c r="D1947" s="302" t="s">
        <v>447</v>
      </c>
      <c r="E1947" s="423"/>
      <c r="F1947" s="4"/>
      <c r="G1947" s="486"/>
      <c r="H1947" s="113"/>
      <c r="I1947" s="173"/>
      <c r="J1947" s="173"/>
      <c r="K1947" s="1484"/>
      <c r="L1947" s="1484"/>
      <c r="M1947" s="112"/>
      <c r="N1947" s="112"/>
      <c r="O1947" s="112"/>
      <c r="P1947" s="112"/>
      <c r="Q1947" s="112"/>
      <c r="R1947" s="112"/>
      <c r="S1947" s="321"/>
      <c r="T1947" s="321"/>
      <c r="U1947" s="321"/>
      <c r="V1947" s="321"/>
      <c r="W1947" s="738"/>
      <c r="X1947" s="321"/>
      <c r="Y1947" s="756"/>
      <c r="Z1947" s="321"/>
      <c r="AA1947" s="321"/>
      <c r="AB1947" s="321"/>
      <c r="AC1947" s="321"/>
      <c r="AD1947" s="321"/>
      <c r="AE1947" s="908"/>
      <c r="AF1947" s="318"/>
      <c r="AG1947" s="1056"/>
      <c r="AH1947" s="1071"/>
      <c r="AJ1947" s="3355"/>
      <c r="AN1947" s="2236"/>
    </row>
    <row r="1948" spans="1:40" ht="45" x14ac:dyDescent="0.25">
      <c r="B1948" s="2236" t="s">
        <v>790</v>
      </c>
      <c r="D1948" s="301" t="s">
        <v>448</v>
      </c>
      <c r="E1948" s="423"/>
      <c r="F1948" s="4"/>
      <c r="G1948" s="486"/>
      <c r="H1948" s="113"/>
      <c r="I1948" s="173"/>
      <c r="J1948" s="173"/>
      <c r="K1948" s="1484"/>
      <c r="L1948" s="1484"/>
      <c r="M1948" s="112"/>
      <c r="N1948" s="112"/>
      <c r="O1948" s="112"/>
      <c r="P1948" s="112"/>
      <c r="Q1948" s="112"/>
      <c r="R1948" s="112"/>
      <c r="S1948" s="321"/>
      <c r="T1948" s="321"/>
      <c r="U1948" s="321"/>
      <c r="V1948" s="321"/>
      <c r="W1948" s="738"/>
      <c r="X1948" s="321"/>
      <c r="Y1948" s="756"/>
      <c r="Z1948" s="321"/>
      <c r="AA1948" s="321"/>
      <c r="AB1948" s="321"/>
      <c r="AC1948" s="321"/>
      <c r="AD1948" s="321"/>
      <c r="AE1948" s="908"/>
      <c r="AF1948" s="318"/>
      <c r="AG1948" s="1056"/>
      <c r="AH1948" s="1071"/>
      <c r="AJ1948" s="3355"/>
      <c r="AN1948" s="2236"/>
    </row>
    <row r="1949" spans="1:40" ht="90" x14ac:dyDescent="0.25">
      <c r="B1949" s="2236" t="s">
        <v>790</v>
      </c>
      <c r="D1949" s="301" t="s">
        <v>449</v>
      </c>
      <c r="E1949" s="423"/>
      <c r="F1949" s="4"/>
      <c r="G1949" s="486"/>
      <c r="H1949" s="113"/>
      <c r="I1949" s="173"/>
      <c r="J1949" s="173" t="e">
        <f t="shared" ref="J1949:J1954" si="329">I1949/H1949*100</f>
        <v>#DIV/0!</v>
      </c>
      <c r="K1949" s="1484"/>
      <c r="L1949" s="1484"/>
      <c r="M1949" s="112"/>
      <c r="N1949" s="112"/>
      <c r="O1949" s="112"/>
      <c r="P1949" s="112"/>
      <c r="Q1949" s="112"/>
      <c r="R1949" s="112"/>
      <c r="S1949" s="321"/>
      <c r="T1949" s="321"/>
      <c r="U1949" s="321"/>
      <c r="V1949" s="321"/>
      <c r="W1949" s="738"/>
      <c r="X1949" s="321">
        <f>AD1949-AC1949-Z1949</f>
        <v>0</v>
      </c>
      <c r="Y1949" s="756"/>
      <c r="Z1949" s="321"/>
      <c r="AA1949" s="321">
        <f>X1949-W1949</f>
        <v>0</v>
      </c>
      <c r="AB1949" s="321"/>
      <c r="AC1949" s="321"/>
      <c r="AD1949" s="321"/>
      <c r="AE1949" s="908"/>
      <c r="AF1949" s="318"/>
      <c r="AG1949" s="1056"/>
      <c r="AH1949" s="1071"/>
      <c r="AJ1949" s="3355"/>
      <c r="AN1949" s="2236"/>
    </row>
    <row r="1950" spans="1:40" ht="30" x14ac:dyDescent="0.25">
      <c r="B1950" s="2236" t="s">
        <v>790</v>
      </c>
      <c r="D1950" s="302" t="s">
        <v>468</v>
      </c>
      <c r="E1950" s="423"/>
      <c r="F1950" s="4"/>
      <c r="G1950" s="486"/>
      <c r="H1950" s="113"/>
      <c r="I1950" s="173"/>
      <c r="J1950" s="173" t="e">
        <f t="shared" si="329"/>
        <v>#DIV/0!</v>
      </c>
      <c r="K1950" s="1484"/>
      <c r="L1950" s="1484"/>
      <c r="M1950" s="112"/>
      <c r="N1950" s="112"/>
      <c r="O1950" s="112"/>
      <c r="P1950" s="112"/>
      <c r="Q1950" s="112"/>
      <c r="R1950" s="112"/>
      <c r="S1950" s="321"/>
      <c r="T1950" s="321"/>
      <c r="U1950" s="321"/>
      <c r="V1950" s="321"/>
      <c r="W1950" s="738">
        <f>S1950/12*$D$4+(T1950-S1950)/11*3+(U1950-T1950)/10*2+(V1950-U1950)/9*1</f>
        <v>0</v>
      </c>
      <c r="X1950" s="321">
        <f>AD1950-AC1950-Z1950</f>
        <v>0</v>
      </c>
      <c r="Y1950" s="756"/>
      <c r="Z1950" s="321"/>
      <c r="AA1950" s="321">
        <f>X1950-W1950</f>
        <v>0</v>
      </c>
      <c r="AB1950" s="321"/>
      <c r="AC1950" s="321">
        <v>0</v>
      </c>
      <c r="AD1950" s="321"/>
      <c r="AE1950" s="908"/>
      <c r="AF1950" s="318"/>
      <c r="AG1950" s="1056"/>
      <c r="AH1950" s="1071"/>
      <c r="AJ1950" s="3355"/>
      <c r="AN1950" s="2236"/>
    </row>
    <row r="1951" spans="1:40" ht="19.5" customHeight="1" x14ac:dyDescent="0.25">
      <c r="A1951" s="127">
        <v>1</v>
      </c>
      <c r="B1951" s="2236" t="s">
        <v>790</v>
      </c>
      <c r="D1951" s="513" t="s">
        <v>311</v>
      </c>
      <c r="E1951" s="423"/>
      <c r="F1951" s="4"/>
      <c r="G1951" s="211"/>
      <c r="H1951" s="113"/>
      <c r="I1951" s="173">
        <f>I1952+I1953</f>
        <v>6.2914893617021281</v>
      </c>
      <c r="J1951" s="173" t="e">
        <f t="shared" si="329"/>
        <v>#DIV/0!</v>
      </c>
      <c r="K1951" s="1484"/>
      <c r="L1951" s="1484"/>
      <c r="M1951" s="112"/>
      <c r="N1951" s="112"/>
      <c r="O1951" s="112"/>
      <c r="P1951" s="112"/>
      <c r="Q1951" s="112"/>
      <c r="R1951" s="112"/>
      <c r="S1951" s="321"/>
      <c r="T1951" s="321"/>
      <c r="U1951" s="321"/>
      <c r="V1951" s="321"/>
      <c r="W1951" s="738"/>
      <c r="X1951" s="321"/>
      <c r="Y1951" s="756"/>
      <c r="Z1951" s="321"/>
      <c r="AA1951" s="321"/>
      <c r="AB1951" s="321"/>
      <c r="AC1951" s="321"/>
      <c r="AD1951" s="321"/>
      <c r="AE1951" s="908"/>
      <c r="AF1951" s="318"/>
      <c r="AG1951" s="1056"/>
      <c r="AH1951" s="1071"/>
      <c r="AJ1951" s="3355"/>
      <c r="AN1951" s="2236"/>
    </row>
    <row r="1952" spans="1:40" x14ac:dyDescent="0.25">
      <c r="A1952" s="127">
        <v>1</v>
      </c>
      <c r="B1952" s="2236" t="s">
        <v>790</v>
      </c>
      <c r="D1952" s="513" t="s">
        <v>319</v>
      </c>
      <c r="E1952" s="423"/>
      <c r="F1952" s="4"/>
      <c r="G1952" s="211"/>
      <c r="H1952" s="173"/>
      <c r="I1952" s="173">
        <v>6</v>
      </c>
      <c r="J1952" s="173" t="e">
        <f t="shared" si="329"/>
        <v>#DIV/0!</v>
      </c>
      <c r="K1952" s="1484"/>
      <c r="L1952" s="1484"/>
      <c r="M1952" s="112"/>
      <c r="N1952" s="112"/>
      <c r="O1952" s="112"/>
      <c r="P1952" s="112"/>
      <c r="Q1952" s="112"/>
      <c r="R1952" s="112"/>
      <c r="S1952" s="321"/>
      <c r="T1952" s="321"/>
      <c r="U1952" s="321"/>
      <c r="V1952" s="321"/>
      <c r="W1952" s="738"/>
      <c r="X1952" s="321">
        <f>AD1952-AC1952-Z1952</f>
        <v>0</v>
      </c>
      <c r="Y1952" s="756"/>
      <c r="Z1952" s="321"/>
      <c r="AA1952" s="321"/>
      <c r="AB1952" s="321"/>
      <c r="AC1952" s="321"/>
      <c r="AD1952" s="321"/>
      <c r="AE1952" s="908"/>
      <c r="AF1952" s="318"/>
      <c r="AG1952" s="1056"/>
      <c r="AH1952" s="1071"/>
      <c r="AJ1952" s="3355"/>
      <c r="AN1952" s="2236"/>
    </row>
    <row r="1953" spans="1:40" x14ac:dyDescent="0.25">
      <c r="A1953" s="127">
        <v>1</v>
      </c>
      <c r="B1953" s="2236" t="s">
        <v>790</v>
      </c>
      <c r="D1953" s="4" t="s">
        <v>320</v>
      </c>
      <c r="E1953" s="423"/>
      <c r="F1953" s="4"/>
      <c r="G1953" s="211"/>
      <c r="H1953" s="113"/>
      <c r="I1953" s="3443">
        <f>I1954/9.4</f>
        <v>0.29148936170212769</v>
      </c>
      <c r="J1953" s="173" t="e">
        <f t="shared" si="329"/>
        <v>#DIV/0!</v>
      </c>
      <c r="K1953" s="1484"/>
      <c r="L1953" s="1484"/>
      <c r="M1953" s="112"/>
      <c r="N1953" s="112"/>
      <c r="O1953" s="112"/>
      <c r="P1953" s="112"/>
      <c r="Q1953" s="112"/>
      <c r="R1953" s="112"/>
      <c r="S1953" s="321"/>
      <c r="T1953" s="321"/>
      <c r="U1953" s="321"/>
      <c r="V1953" s="321"/>
      <c r="W1953" s="738"/>
      <c r="X1953" s="321">
        <f>AD1953-AC1953-Z1953</f>
        <v>0</v>
      </c>
      <c r="Y1953" s="756"/>
      <c r="Z1953" s="321"/>
      <c r="AA1953" s="321"/>
      <c r="AB1953" s="321"/>
      <c r="AC1953" s="321"/>
      <c r="AD1953" s="321"/>
      <c r="AE1953" s="908"/>
      <c r="AF1953" s="318"/>
      <c r="AG1953" s="1056"/>
      <c r="AH1953" s="1071"/>
      <c r="AJ1953" s="3355"/>
      <c r="AN1953" s="2236"/>
    </row>
    <row r="1954" spans="1:40" x14ac:dyDescent="0.25">
      <c r="A1954" s="127">
        <v>1</v>
      </c>
      <c r="B1954" s="2236" t="s">
        <v>790</v>
      </c>
      <c r="D1954" s="527" t="s">
        <v>321</v>
      </c>
      <c r="E1954" s="423"/>
      <c r="F1954" s="4"/>
      <c r="G1954" s="211"/>
      <c r="H1954" s="113"/>
      <c r="I1954" s="3443">
        <v>2.74</v>
      </c>
      <c r="J1954" s="173" t="e">
        <f t="shared" si="329"/>
        <v>#DIV/0!</v>
      </c>
      <c r="K1954" s="1484"/>
      <c r="L1954" s="1484"/>
      <c r="M1954" s="112"/>
      <c r="N1954" s="112"/>
      <c r="O1954" s="112"/>
      <c r="P1954" s="112"/>
      <c r="Q1954" s="112"/>
      <c r="R1954" s="112"/>
      <c r="S1954" s="321"/>
      <c r="T1954" s="321"/>
      <c r="U1954" s="321"/>
      <c r="V1954" s="321"/>
      <c r="W1954" s="738"/>
      <c r="X1954" s="321"/>
      <c r="Y1954" s="756"/>
      <c r="Z1954" s="321"/>
      <c r="AA1954" s="321"/>
      <c r="AB1954" s="321"/>
      <c r="AC1954" s="321"/>
      <c r="AD1954" s="321"/>
      <c r="AE1954" s="908"/>
      <c r="AF1954" s="318"/>
      <c r="AG1954" s="1056"/>
      <c r="AH1954" s="1071"/>
      <c r="AJ1954" s="3355"/>
      <c r="AN1954" s="2236"/>
    </row>
    <row r="1955" spans="1:40" ht="29.25" x14ac:dyDescent="0.25">
      <c r="A1955" s="127">
        <v>1</v>
      </c>
      <c r="B1955" s="2236" t="s">
        <v>790</v>
      </c>
      <c r="D1955" s="513" t="s">
        <v>304</v>
      </c>
      <c r="E1955" s="423"/>
      <c r="F1955" s="4"/>
      <c r="G1955" s="211"/>
      <c r="H1955" s="113"/>
      <c r="I1955" s="173"/>
      <c r="J1955" s="173"/>
      <c r="K1955" s="1484"/>
      <c r="L1955" s="1484"/>
      <c r="M1955" s="112"/>
      <c r="N1955" s="112"/>
      <c r="O1955" s="112"/>
      <c r="P1955" s="112"/>
      <c r="Q1955" s="112"/>
      <c r="R1955" s="112"/>
      <c r="S1955" s="321"/>
      <c r="T1955" s="321"/>
      <c r="U1955" s="321"/>
      <c r="V1955" s="321"/>
      <c r="W1955" s="738"/>
      <c r="X1955" s="321"/>
      <c r="Y1955" s="756"/>
      <c r="Z1955" s="321"/>
      <c r="AA1955" s="321"/>
      <c r="AB1955" s="321"/>
      <c r="AC1955" s="321"/>
      <c r="AD1955" s="321"/>
      <c r="AE1955" s="908"/>
      <c r="AF1955" s="318"/>
      <c r="AG1955" s="1056"/>
      <c r="AH1955" s="1071"/>
      <c r="AJ1955" s="3355"/>
      <c r="AN1955" s="2236"/>
    </row>
    <row r="1956" spans="1:40" ht="30" x14ac:dyDescent="0.25">
      <c r="A1956" s="127">
        <v>1</v>
      </c>
      <c r="B1956" s="2236" t="s">
        <v>790</v>
      </c>
      <c r="D1956" s="509" t="s">
        <v>191</v>
      </c>
      <c r="E1956" s="423"/>
      <c r="F1956" s="4"/>
      <c r="G1956" s="211"/>
      <c r="H1956" s="113"/>
      <c r="I1956" s="173"/>
      <c r="J1956" s="173"/>
      <c r="K1956" s="1484"/>
      <c r="L1956" s="1484"/>
      <c r="M1956" s="112"/>
      <c r="N1956" s="112"/>
      <c r="O1956" s="112"/>
      <c r="P1956" s="112"/>
      <c r="Q1956" s="112"/>
      <c r="R1956" s="112"/>
      <c r="S1956" s="321"/>
      <c r="T1956" s="321"/>
      <c r="U1956" s="321"/>
      <c r="V1956" s="321"/>
      <c r="W1956" s="738"/>
      <c r="X1956" s="321"/>
      <c r="Y1956" s="756"/>
      <c r="Z1956" s="321"/>
      <c r="AA1956" s="321"/>
      <c r="AB1956" s="321"/>
      <c r="AC1956" s="321"/>
      <c r="AD1956" s="321"/>
      <c r="AE1956" s="908"/>
      <c r="AF1956" s="318"/>
      <c r="AG1956" s="1056"/>
      <c r="AH1956" s="1071"/>
      <c r="AJ1956" s="3355"/>
      <c r="AN1956" s="2236"/>
    </row>
    <row r="1957" spans="1:40" ht="58.5" customHeight="1" x14ac:dyDescent="0.25">
      <c r="A1957" s="127">
        <v>1</v>
      </c>
      <c r="B1957" s="2236" t="s">
        <v>790</v>
      </c>
      <c r="D1957" s="510" t="s">
        <v>312</v>
      </c>
      <c r="E1957" s="423"/>
      <c r="F1957" s="4"/>
      <c r="G1957" s="211"/>
      <c r="H1957" s="113"/>
      <c r="I1957" s="113">
        <v>73</v>
      </c>
      <c r="J1957" s="173" t="e">
        <f t="shared" ref="J1957:J1988" si="330">I1957/H1957*100</f>
        <v>#DIV/0!</v>
      </c>
      <c r="K1957" s="1484"/>
      <c r="L1957" s="1484"/>
      <c r="M1957" s="112"/>
      <c r="N1957" s="112"/>
      <c r="O1957" s="112"/>
      <c r="P1957" s="112"/>
      <c r="Q1957" s="112"/>
      <c r="R1957" s="112"/>
      <c r="S1957" s="321"/>
      <c r="T1957" s="321"/>
      <c r="U1957" s="321"/>
      <c r="V1957" s="321"/>
      <c r="W1957" s="738"/>
      <c r="X1957" s="134">
        <f t="shared" ref="X1957:X1958" si="331">AD1957-AC1957-Y1957</f>
        <v>85.497599999999991</v>
      </c>
      <c r="Y1957" s="756"/>
      <c r="Z1957" s="321"/>
      <c r="AA1957" s="321"/>
      <c r="AB1957" s="321"/>
      <c r="AC1957" s="321"/>
      <c r="AD1957" s="321">
        <v>85.497599999999991</v>
      </c>
      <c r="AE1957" s="924"/>
      <c r="AF1957" s="318"/>
      <c r="AG1957" s="1056"/>
      <c r="AH1957" s="1071"/>
      <c r="AJ1957" s="3355"/>
      <c r="AN1957" s="2236"/>
    </row>
    <row r="1958" spans="1:40" x14ac:dyDescent="0.25">
      <c r="A1958" s="127">
        <v>1</v>
      </c>
      <c r="B1958" s="2236" t="s">
        <v>790</v>
      </c>
      <c r="D1958" s="501" t="s">
        <v>217</v>
      </c>
      <c r="E1958" s="1769"/>
      <c r="F1958" s="1233"/>
      <c r="G1958" s="249"/>
      <c r="H1958" s="516"/>
      <c r="I1958" s="516">
        <f>SUM(I1959:I1982)</f>
        <v>4</v>
      </c>
      <c r="J1958" s="1084" t="e">
        <f t="shared" si="330"/>
        <v>#DIV/0!</v>
      </c>
      <c r="K1958" s="1506"/>
      <c r="L1958" s="1506"/>
      <c r="M1958" s="1507"/>
      <c r="N1958" s="1507"/>
      <c r="O1958" s="1507"/>
      <c r="P1958" s="1507"/>
      <c r="Q1958" s="1507"/>
      <c r="R1958" s="1507"/>
      <c r="S1958" s="322"/>
      <c r="T1958" s="322"/>
      <c r="U1958" s="322"/>
      <c r="V1958" s="322"/>
      <c r="W1958" s="855">
        <f>S1958/12*$D$4+(T1958-S1958)/11*3+(U1958-T1958)/10*2+(V1958-U1958)/9*1</f>
        <v>0</v>
      </c>
      <c r="X1958" s="134">
        <f t="shared" si="331"/>
        <v>4.6281699999999999</v>
      </c>
      <c r="Y1958" s="1103"/>
      <c r="Z1958" s="322"/>
      <c r="AA1958" s="322">
        <f>X1958-W1958</f>
        <v>4.6281699999999999</v>
      </c>
      <c r="AB1958" s="322"/>
      <c r="AC1958" s="322">
        <v>0</v>
      </c>
      <c r="AD1958" s="322">
        <v>4.6281699999999999</v>
      </c>
      <c r="AE1958" s="897"/>
      <c r="AF1958" s="840"/>
      <c r="AG1958" s="1056"/>
      <c r="AH1958" s="1071"/>
      <c r="AJ1958" s="3355"/>
      <c r="AN1958" s="2236"/>
    </row>
    <row r="1959" spans="1:40" ht="41.25" customHeight="1" x14ac:dyDescent="0.25">
      <c r="B1959" s="2236" t="s">
        <v>790</v>
      </c>
      <c r="D1959" s="155" t="s">
        <v>116</v>
      </c>
      <c r="E1959" s="1769"/>
      <c r="F1959" s="1233"/>
      <c r="G1959" s="486"/>
      <c r="H1959" s="113"/>
      <c r="I1959" s="173">
        <v>0</v>
      </c>
      <c r="J1959" s="173" t="e">
        <f t="shared" si="330"/>
        <v>#DIV/0!</v>
      </c>
      <c r="K1959" s="1506"/>
      <c r="L1959" s="1506"/>
      <c r="M1959" s="1507"/>
      <c r="N1959" s="1507"/>
      <c r="O1959" s="1507"/>
      <c r="P1959" s="1507"/>
      <c r="Q1959" s="1507"/>
      <c r="R1959" s="1507"/>
      <c r="S1959" s="322"/>
      <c r="T1959" s="322"/>
      <c r="U1959" s="322"/>
      <c r="V1959" s="322"/>
      <c r="W1959" s="877"/>
      <c r="X1959" s="322"/>
      <c r="Y1959" s="1103"/>
      <c r="Z1959" s="322"/>
      <c r="AA1959" s="322"/>
      <c r="AB1959" s="322"/>
      <c r="AC1959" s="322"/>
      <c r="AD1959" s="322"/>
      <c r="AE1959" s="908"/>
      <c r="AF1959" s="840"/>
      <c r="AG1959" s="1056"/>
      <c r="AH1959" s="1071"/>
      <c r="AJ1959" s="3355"/>
      <c r="AN1959" s="2236"/>
    </row>
    <row r="1960" spans="1:40" x14ac:dyDescent="0.25">
      <c r="A1960" s="127">
        <v>1</v>
      </c>
      <c r="B1960" s="2236" t="s">
        <v>790</v>
      </c>
      <c r="D1960" s="155" t="s">
        <v>243</v>
      </c>
      <c r="E1960" s="443"/>
      <c r="F1960" s="3"/>
      <c r="G1960" s="486"/>
      <c r="H1960" s="113"/>
      <c r="I1960" s="173"/>
      <c r="J1960" s="173" t="e">
        <f t="shared" si="330"/>
        <v>#DIV/0!</v>
      </c>
      <c r="K1960" s="1506"/>
      <c r="L1960" s="1506"/>
      <c r="M1960" s="1507"/>
      <c r="N1960" s="1507"/>
      <c r="O1960" s="1507"/>
      <c r="P1960" s="1507"/>
      <c r="Q1960" s="1507"/>
      <c r="R1960" s="1507"/>
      <c r="S1960" s="322"/>
      <c r="T1960" s="322"/>
      <c r="U1960" s="322"/>
      <c r="V1960" s="322"/>
      <c r="W1960" s="854"/>
      <c r="X1960" s="322"/>
      <c r="Y1960" s="1103"/>
      <c r="Z1960" s="322"/>
      <c r="AA1960" s="322"/>
      <c r="AB1960" s="322"/>
      <c r="AC1960" s="322"/>
      <c r="AD1960" s="322"/>
      <c r="AE1960" s="908"/>
      <c r="AF1960" s="840"/>
      <c r="AG1960" s="1056"/>
      <c r="AH1960" s="1071"/>
      <c r="AJ1960" s="3355"/>
      <c r="AN1960" s="2236"/>
    </row>
    <row r="1961" spans="1:40" x14ac:dyDescent="0.25">
      <c r="A1961" s="127">
        <v>1</v>
      </c>
      <c r="B1961" s="2236" t="s">
        <v>790</v>
      </c>
      <c r="D1961" s="155" t="s">
        <v>120</v>
      </c>
      <c r="E1961" s="443"/>
      <c r="F1961" s="3"/>
      <c r="G1961" s="486"/>
      <c r="H1961" s="113"/>
      <c r="I1961" s="173"/>
      <c r="J1961" s="173" t="e">
        <f t="shared" si="330"/>
        <v>#DIV/0!</v>
      </c>
      <c r="K1961" s="1506"/>
      <c r="L1961" s="1506"/>
      <c r="M1961" s="1507"/>
      <c r="N1961" s="1507"/>
      <c r="O1961" s="1507"/>
      <c r="P1961" s="1507"/>
      <c r="Q1961" s="1507"/>
      <c r="R1961" s="1507"/>
      <c r="S1961" s="322"/>
      <c r="T1961" s="322"/>
      <c r="U1961" s="322"/>
      <c r="V1961" s="322"/>
      <c r="W1961" s="854"/>
      <c r="X1961" s="322"/>
      <c r="Y1961" s="1103"/>
      <c r="Z1961" s="322"/>
      <c r="AA1961" s="322"/>
      <c r="AB1961" s="322"/>
      <c r="AC1961" s="322"/>
      <c r="AD1961" s="322"/>
      <c r="AE1961" s="908"/>
      <c r="AF1961" s="840"/>
      <c r="AG1961" s="1056"/>
      <c r="AH1961" s="1071"/>
      <c r="AJ1961" s="3355"/>
      <c r="AN1961" s="2236"/>
    </row>
    <row r="1962" spans="1:40" x14ac:dyDescent="0.25">
      <c r="B1962" s="2236" t="s">
        <v>790</v>
      </c>
      <c r="D1962" s="155" t="s">
        <v>65</v>
      </c>
      <c r="E1962" s="443"/>
      <c r="F1962" s="3"/>
      <c r="G1962" s="486"/>
      <c r="H1962" s="113"/>
      <c r="I1962" s="173">
        <v>1</v>
      </c>
      <c r="J1962" s="173" t="e">
        <f t="shared" si="330"/>
        <v>#DIV/0!</v>
      </c>
      <c r="K1962" s="1506"/>
      <c r="L1962" s="1506"/>
      <c r="M1962" s="1507"/>
      <c r="N1962" s="1507"/>
      <c r="O1962" s="1507"/>
      <c r="P1962" s="1507"/>
      <c r="Q1962" s="1507"/>
      <c r="R1962" s="1507"/>
      <c r="S1962" s="322"/>
      <c r="T1962" s="322"/>
      <c r="U1962" s="322"/>
      <c r="V1962" s="322"/>
      <c r="W1962" s="854"/>
      <c r="X1962" s="322"/>
      <c r="Y1962" s="1103"/>
      <c r="Z1962" s="322"/>
      <c r="AA1962" s="322"/>
      <c r="AB1962" s="322"/>
      <c r="AC1962" s="322"/>
      <c r="AD1962" s="322"/>
      <c r="AE1962" s="908"/>
      <c r="AF1962" s="840"/>
      <c r="AG1962" s="1056"/>
      <c r="AH1962" s="1071"/>
      <c r="AJ1962" s="3355"/>
      <c r="AN1962" s="2236"/>
    </row>
    <row r="1963" spans="1:40" ht="30" x14ac:dyDescent="0.25">
      <c r="A1963" s="127">
        <v>1</v>
      </c>
      <c r="B1963" s="2236" t="s">
        <v>790</v>
      </c>
      <c r="D1963" s="155" t="s">
        <v>122</v>
      </c>
      <c r="E1963" s="443"/>
      <c r="F1963" s="3"/>
      <c r="G1963" s="486"/>
      <c r="H1963" s="113"/>
      <c r="I1963" s="173"/>
      <c r="J1963" s="173" t="e">
        <f t="shared" si="330"/>
        <v>#DIV/0!</v>
      </c>
      <c r="K1963" s="1506"/>
      <c r="L1963" s="1506"/>
      <c r="M1963" s="1507"/>
      <c r="N1963" s="1507"/>
      <c r="O1963" s="1507"/>
      <c r="P1963" s="1507"/>
      <c r="Q1963" s="1507"/>
      <c r="R1963" s="1507"/>
      <c r="S1963" s="322"/>
      <c r="T1963" s="322"/>
      <c r="U1963" s="322"/>
      <c r="V1963" s="322"/>
      <c r="W1963" s="854"/>
      <c r="X1963" s="322"/>
      <c r="Y1963" s="1103"/>
      <c r="Z1963" s="322"/>
      <c r="AA1963" s="322"/>
      <c r="AB1963" s="322"/>
      <c r="AC1963" s="322"/>
      <c r="AD1963" s="322"/>
      <c r="AE1963" s="908"/>
      <c r="AF1963" s="840"/>
      <c r="AG1963" s="1056"/>
      <c r="AH1963" s="1071"/>
      <c r="AJ1963" s="3355"/>
      <c r="AN1963" s="2236"/>
    </row>
    <row r="1964" spans="1:40" x14ac:dyDescent="0.25">
      <c r="A1964" s="127">
        <v>1</v>
      </c>
      <c r="B1964" s="2236" t="s">
        <v>790</v>
      </c>
      <c r="D1964" s="155" t="s">
        <v>113</v>
      </c>
      <c r="E1964" s="443"/>
      <c r="F1964" s="3"/>
      <c r="G1964" s="486"/>
      <c r="H1964" s="113"/>
      <c r="I1964" s="173"/>
      <c r="J1964" s="173" t="e">
        <f t="shared" si="330"/>
        <v>#DIV/0!</v>
      </c>
      <c r="K1964" s="1506"/>
      <c r="L1964" s="1506"/>
      <c r="M1964" s="1507"/>
      <c r="N1964" s="1507"/>
      <c r="O1964" s="1507"/>
      <c r="P1964" s="1507"/>
      <c r="Q1964" s="1507"/>
      <c r="R1964" s="1507"/>
      <c r="S1964" s="322"/>
      <c r="T1964" s="322"/>
      <c r="U1964" s="322"/>
      <c r="V1964" s="322"/>
      <c r="W1964" s="854"/>
      <c r="X1964" s="322"/>
      <c r="Y1964" s="1103"/>
      <c r="Z1964" s="322"/>
      <c r="AA1964" s="322"/>
      <c r="AB1964" s="322"/>
      <c r="AC1964" s="322"/>
      <c r="AD1964" s="322"/>
      <c r="AE1964" s="908"/>
      <c r="AF1964" s="840"/>
      <c r="AG1964" s="1056"/>
      <c r="AH1964" s="1071"/>
      <c r="AJ1964" s="3355"/>
      <c r="AN1964" s="2236"/>
    </row>
    <row r="1965" spans="1:40" ht="30" x14ac:dyDescent="0.25">
      <c r="A1965" s="127">
        <v>1</v>
      </c>
      <c r="B1965" s="2236" t="s">
        <v>790</v>
      </c>
      <c r="D1965" s="155" t="s">
        <v>60</v>
      </c>
      <c r="E1965" s="443"/>
      <c r="F1965" s="3"/>
      <c r="G1965" s="486"/>
      <c r="H1965" s="113"/>
      <c r="I1965" s="173"/>
      <c r="J1965" s="173" t="e">
        <f t="shared" si="330"/>
        <v>#DIV/0!</v>
      </c>
      <c r="K1965" s="1506"/>
      <c r="L1965" s="1506"/>
      <c r="M1965" s="1507"/>
      <c r="N1965" s="1507"/>
      <c r="O1965" s="1507"/>
      <c r="P1965" s="1507"/>
      <c r="Q1965" s="1507"/>
      <c r="R1965" s="1507"/>
      <c r="S1965" s="322"/>
      <c r="T1965" s="322"/>
      <c r="U1965" s="322"/>
      <c r="V1965" s="322"/>
      <c r="W1965" s="854"/>
      <c r="X1965" s="322"/>
      <c r="Y1965" s="1103"/>
      <c r="Z1965" s="322"/>
      <c r="AA1965" s="322"/>
      <c r="AB1965" s="322"/>
      <c r="AC1965" s="322"/>
      <c r="AD1965" s="322"/>
      <c r="AE1965" s="908"/>
      <c r="AF1965" s="840"/>
      <c r="AG1965" s="1056"/>
      <c r="AH1965" s="1071"/>
      <c r="AJ1965" s="3355"/>
      <c r="AN1965" s="2236"/>
    </row>
    <row r="1966" spans="1:40" x14ac:dyDescent="0.25">
      <c r="B1966" s="2236" t="s">
        <v>790</v>
      </c>
      <c r="D1966" s="155" t="s">
        <v>494</v>
      </c>
      <c r="E1966" s="443"/>
      <c r="F1966" s="3"/>
      <c r="G1966" s="486"/>
      <c r="H1966" s="113"/>
      <c r="I1966" s="173"/>
      <c r="J1966" s="173" t="e">
        <f t="shared" si="330"/>
        <v>#DIV/0!</v>
      </c>
      <c r="K1966" s="1506"/>
      <c r="L1966" s="1506"/>
      <c r="M1966" s="1507"/>
      <c r="N1966" s="1507"/>
      <c r="O1966" s="1507"/>
      <c r="P1966" s="1507"/>
      <c r="Q1966" s="1507"/>
      <c r="R1966" s="1507"/>
      <c r="S1966" s="322"/>
      <c r="T1966" s="322"/>
      <c r="U1966" s="322"/>
      <c r="V1966" s="322"/>
      <c r="W1966" s="854"/>
      <c r="X1966" s="322"/>
      <c r="Y1966" s="1103"/>
      <c r="Z1966" s="322"/>
      <c r="AA1966" s="322"/>
      <c r="AB1966" s="322"/>
      <c r="AC1966" s="322"/>
      <c r="AD1966" s="322"/>
      <c r="AE1966" s="908"/>
      <c r="AF1966" s="840"/>
      <c r="AG1966" s="1056"/>
      <c r="AH1966" s="1071"/>
      <c r="AJ1966" s="3355"/>
      <c r="AN1966" s="2236"/>
    </row>
    <row r="1967" spans="1:40" x14ac:dyDescent="0.25">
      <c r="B1967" s="2236" t="s">
        <v>790</v>
      </c>
      <c r="D1967" s="155" t="s">
        <v>67</v>
      </c>
      <c r="E1967" s="443"/>
      <c r="F1967" s="3"/>
      <c r="G1967" s="486"/>
      <c r="H1967" s="113"/>
      <c r="I1967" s="173"/>
      <c r="J1967" s="173" t="e">
        <f t="shared" si="330"/>
        <v>#DIV/0!</v>
      </c>
      <c r="K1967" s="1506"/>
      <c r="L1967" s="1506"/>
      <c r="M1967" s="1507"/>
      <c r="N1967" s="1507"/>
      <c r="O1967" s="1507"/>
      <c r="P1967" s="1507"/>
      <c r="Q1967" s="1507"/>
      <c r="R1967" s="1507"/>
      <c r="S1967" s="322"/>
      <c r="T1967" s="322"/>
      <c r="U1967" s="322"/>
      <c r="V1967" s="322"/>
      <c r="W1967" s="854"/>
      <c r="X1967" s="322"/>
      <c r="Y1967" s="322"/>
      <c r="Z1967" s="322"/>
      <c r="AA1967" s="322"/>
      <c r="AB1967" s="322"/>
      <c r="AC1967" s="322"/>
      <c r="AD1967" s="322"/>
      <c r="AE1967" s="908"/>
      <c r="AF1967" s="840"/>
      <c r="AG1967" s="1056"/>
      <c r="AH1967" s="1071"/>
      <c r="AJ1967" s="3355"/>
      <c r="AN1967" s="2236"/>
    </row>
    <row r="1968" spans="1:40" s="2236" customFormat="1" ht="30" x14ac:dyDescent="0.25">
      <c r="B1968" s="2236" t="s">
        <v>790</v>
      </c>
      <c r="D1968" s="155" t="s">
        <v>263</v>
      </c>
      <c r="E1968" s="443"/>
      <c r="F1968" s="3"/>
      <c r="G1968" s="486"/>
      <c r="H1968" s="113"/>
      <c r="I1968" s="173"/>
      <c r="J1968" s="173" t="e">
        <f t="shared" si="330"/>
        <v>#DIV/0!</v>
      </c>
      <c r="K1968" s="1506"/>
      <c r="L1968" s="1506"/>
      <c r="M1968" s="1507"/>
      <c r="N1968" s="1507"/>
      <c r="O1968" s="1507"/>
      <c r="P1968" s="1507"/>
      <c r="Q1968" s="1507"/>
      <c r="R1968" s="1507"/>
      <c r="S1968" s="322"/>
      <c r="T1968" s="322"/>
      <c r="U1968" s="322"/>
      <c r="V1968" s="322"/>
      <c r="W1968" s="854"/>
      <c r="X1968" s="322"/>
      <c r="Y1968" s="322"/>
      <c r="Z1968" s="322"/>
      <c r="AA1968" s="322"/>
      <c r="AB1968" s="322"/>
      <c r="AC1968" s="322"/>
      <c r="AD1968" s="322"/>
      <c r="AE1968" s="908"/>
      <c r="AF1968" s="840"/>
      <c r="AG1968" s="1056"/>
      <c r="AH1968" s="1071"/>
      <c r="AJ1968" s="3355"/>
    </row>
    <row r="1969" spans="1:40" s="2236" customFormat="1" ht="45" x14ac:dyDescent="0.25">
      <c r="B1969" s="2236" t="s">
        <v>790</v>
      </c>
      <c r="D1969" s="155" t="s">
        <v>295</v>
      </c>
      <c r="E1969" s="443"/>
      <c r="F1969" s="3"/>
      <c r="G1969" s="486"/>
      <c r="H1969" s="113"/>
      <c r="I1969" s="173"/>
      <c r="J1969" s="173" t="e">
        <f t="shared" si="330"/>
        <v>#DIV/0!</v>
      </c>
      <c r="K1969" s="1506"/>
      <c r="L1969" s="1506"/>
      <c r="M1969" s="1507"/>
      <c r="N1969" s="1507"/>
      <c r="O1969" s="1507"/>
      <c r="P1969" s="1507"/>
      <c r="Q1969" s="1507"/>
      <c r="R1969" s="1507"/>
      <c r="S1969" s="322"/>
      <c r="T1969" s="322"/>
      <c r="U1969" s="322"/>
      <c r="V1969" s="322"/>
      <c r="W1969" s="854"/>
      <c r="X1969" s="322"/>
      <c r="Y1969" s="322"/>
      <c r="Z1969" s="322"/>
      <c r="AA1969" s="322"/>
      <c r="AB1969" s="322"/>
      <c r="AC1969" s="322"/>
      <c r="AD1969" s="322"/>
      <c r="AE1969" s="908"/>
      <c r="AF1969" s="840"/>
      <c r="AG1969" s="1056"/>
      <c r="AH1969" s="1071"/>
      <c r="AJ1969" s="3355"/>
    </row>
    <row r="1970" spans="1:40" s="2236" customFormat="1" ht="93" customHeight="1" x14ac:dyDescent="0.25">
      <c r="B1970" s="2236" t="s">
        <v>790</v>
      </c>
      <c r="D1970" s="155" t="s">
        <v>306</v>
      </c>
      <c r="E1970" s="443"/>
      <c r="F1970" s="3"/>
      <c r="G1970" s="486"/>
      <c r="H1970" s="113"/>
      <c r="I1970" s="173"/>
      <c r="J1970" s="173" t="e">
        <f t="shared" si="330"/>
        <v>#DIV/0!</v>
      </c>
      <c r="K1970" s="1506"/>
      <c r="L1970" s="1506"/>
      <c r="M1970" s="1507"/>
      <c r="N1970" s="1507"/>
      <c r="O1970" s="1507"/>
      <c r="P1970" s="1507"/>
      <c r="Q1970" s="1507"/>
      <c r="R1970" s="1507"/>
      <c r="S1970" s="322"/>
      <c r="T1970" s="322"/>
      <c r="U1970" s="322"/>
      <c r="V1970" s="322"/>
      <c r="W1970" s="854"/>
      <c r="X1970" s="322"/>
      <c r="Y1970" s="322"/>
      <c r="Z1970" s="322"/>
      <c r="AA1970" s="322"/>
      <c r="AB1970" s="322"/>
      <c r="AC1970" s="322"/>
      <c r="AD1970" s="322"/>
      <c r="AE1970" s="908"/>
      <c r="AF1970" s="840"/>
      <c r="AG1970" s="1056"/>
      <c r="AH1970" s="1071"/>
      <c r="AJ1970" s="3355"/>
    </row>
    <row r="1971" spans="1:40" s="2236" customFormat="1" ht="30" x14ac:dyDescent="0.25">
      <c r="B1971" s="2236" t="s">
        <v>790</v>
      </c>
      <c r="D1971" s="155" t="s">
        <v>157</v>
      </c>
      <c r="E1971" s="443"/>
      <c r="F1971" s="3"/>
      <c r="G1971" s="486"/>
      <c r="H1971" s="113"/>
      <c r="I1971" s="173">
        <v>0</v>
      </c>
      <c r="J1971" s="173" t="e">
        <f t="shared" si="330"/>
        <v>#DIV/0!</v>
      </c>
      <c r="K1971" s="1506"/>
      <c r="L1971" s="1506"/>
      <c r="M1971" s="1507"/>
      <c r="N1971" s="1507"/>
      <c r="O1971" s="1507"/>
      <c r="P1971" s="1507"/>
      <c r="Q1971" s="1507"/>
      <c r="R1971" s="1507"/>
      <c r="S1971" s="322"/>
      <c r="T1971" s="322"/>
      <c r="U1971" s="322"/>
      <c r="V1971" s="322"/>
      <c r="W1971" s="854"/>
      <c r="X1971" s="322"/>
      <c r="Y1971" s="322"/>
      <c r="Z1971" s="322"/>
      <c r="AA1971" s="322"/>
      <c r="AB1971" s="322"/>
      <c r="AC1971" s="322"/>
      <c r="AD1971" s="322"/>
      <c r="AE1971" s="908"/>
      <c r="AF1971" s="840"/>
      <c r="AG1971" s="1056"/>
      <c r="AH1971" s="1071"/>
      <c r="AJ1971" s="3355"/>
    </row>
    <row r="1972" spans="1:40" ht="30" x14ac:dyDescent="0.25">
      <c r="A1972" s="127">
        <v>1</v>
      </c>
      <c r="B1972" s="2236" t="s">
        <v>790</v>
      </c>
      <c r="D1972" s="155" t="s">
        <v>133</v>
      </c>
      <c r="E1972" s="443"/>
      <c r="F1972" s="3"/>
      <c r="G1972" s="486"/>
      <c r="H1972" s="113"/>
      <c r="I1972" s="173">
        <v>0</v>
      </c>
      <c r="J1972" s="173" t="e">
        <f t="shared" si="330"/>
        <v>#DIV/0!</v>
      </c>
      <c r="K1972" s="1506"/>
      <c r="L1972" s="1506"/>
      <c r="M1972" s="1507"/>
      <c r="N1972" s="1507"/>
      <c r="O1972" s="1507"/>
      <c r="P1972" s="1507"/>
      <c r="Q1972" s="1507"/>
      <c r="R1972" s="1507"/>
      <c r="S1972" s="322"/>
      <c r="T1972" s="322"/>
      <c r="U1972" s="322"/>
      <c r="V1972" s="322"/>
      <c r="W1972" s="854"/>
      <c r="X1972" s="322"/>
      <c r="Y1972" s="1103"/>
      <c r="Z1972" s="322"/>
      <c r="AA1972" s="322"/>
      <c r="AB1972" s="322"/>
      <c r="AC1972" s="322"/>
      <c r="AD1972" s="322"/>
      <c r="AE1972" s="908"/>
      <c r="AF1972" s="840"/>
      <c r="AG1972" s="1056"/>
      <c r="AH1972" s="1071"/>
      <c r="AJ1972" s="3355"/>
      <c r="AN1972" s="2236"/>
    </row>
    <row r="1973" spans="1:40" x14ac:dyDescent="0.25">
      <c r="A1973" s="127">
        <v>1</v>
      </c>
      <c r="B1973" s="2236" t="s">
        <v>790</v>
      </c>
      <c r="D1973" s="155" t="s">
        <v>112</v>
      </c>
      <c r="E1973" s="443"/>
      <c r="F1973" s="3"/>
      <c r="G1973" s="486"/>
      <c r="H1973" s="113"/>
      <c r="I1973" s="173">
        <v>0</v>
      </c>
      <c r="J1973" s="173" t="e">
        <f t="shared" si="330"/>
        <v>#DIV/0!</v>
      </c>
      <c r="K1973" s="1506"/>
      <c r="L1973" s="1506"/>
      <c r="M1973" s="1507"/>
      <c r="N1973" s="1507"/>
      <c r="O1973" s="1507"/>
      <c r="P1973" s="1507"/>
      <c r="Q1973" s="1507"/>
      <c r="R1973" s="1507"/>
      <c r="S1973" s="322"/>
      <c r="T1973" s="322"/>
      <c r="U1973" s="322"/>
      <c r="V1973" s="322"/>
      <c r="W1973" s="854"/>
      <c r="X1973" s="322"/>
      <c r="Y1973" s="1103"/>
      <c r="Z1973" s="322"/>
      <c r="AA1973" s="322"/>
      <c r="AB1973" s="322"/>
      <c r="AC1973" s="322"/>
      <c r="AD1973" s="322"/>
      <c r="AE1973" s="908"/>
      <c r="AF1973" s="840"/>
      <c r="AG1973" s="1056"/>
      <c r="AH1973" s="1071"/>
      <c r="AJ1973" s="3355"/>
      <c r="AN1973" s="2236"/>
    </row>
    <row r="1974" spans="1:40" ht="30" x14ac:dyDescent="0.25">
      <c r="B1974" s="2236" t="s">
        <v>790</v>
      </c>
      <c r="D1974" s="155" t="s">
        <v>182</v>
      </c>
      <c r="E1974" s="443"/>
      <c r="F1974" s="3"/>
      <c r="G1974" s="486"/>
      <c r="H1974" s="113"/>
      <c r="I1974" s="173"/>
      <c r="J1974" s="173" t="e">
        <f t="shared" si="330"/>
        <v>#DIV/0!</v>
      </c>
      <c r="K1974" s="1506"/>
      <c r="L1974" s="1506"/>
      <c r="M1974" s="1507"/>
      <c r="N1974" s="1507"/>
      <c r="O1974" s="1507"/>
      <c r="P1974" s="1507"/>
      <c r="Q1974" s="1507"/>
      <c r="R1974" s="1507"/>
      <c r="S1974" s="322"/>
      <c r="T1974" s="322"/>
      <c r="U1974" s="322"/>
      <c r="V1974" s="322"/>
      <c r="W1974" s="854"/>
      <c r="X1974" s="322"/>
      <c r="Y1974" s="1103"/>
      <c r="Z1974" s="322"/>
      <c r="AA1974" s="322"/>
      <c r="AB1974" s="322"/>
      <c r="AC1974" s="322"/>
      <c r="AD1974" s="322"/>
      <c r="AE1974" s="908"/>
      <c r="AF1974" s="840"/>
      <c r="AG1974" s="1056"/>
      <c r="AH1974" s="1071"/>
      <c r="AJ1974" s="3355"/>
      <c r="AN1974" s="2236"/>
    </row>
    <row r="1975" spans="1:40" x14ac:dyDescent="0.25">
      <c r="B1975" s="2236" t="s">
        <v>790</v>
      </c>
      <c r="D1975" s="155" t="s">
        <v>258</v>
      </c>
      <c r="E1975" s="443"/>
      <c r="F1975" s="3"/>
      <c r="G1975" s="486"/>
      <c r="H1975" s="113"/>
      <c r="I1975" s="173"/>
      <c r="J1975" s="173" t="e">
        <f t="shared" si="330"/>
        <v>#DIV/0!</v>
      </c>
      <c r="K1975" s="1506"/>
      <c r="L1975" s="1506"/>
      <c r="M1975" s="1507"/>
      <c r="N1975" s="1507"/>
      <c r="O1975" s="1507"/>
      <c r="P1975" s="1507"/>
      <c r="Q1975" s="1507"/>
      <c r="R1975" s="1507"/>
      <c r="S1975" s="322"/>
      <c r="T1975" s="322"/>
      <c r="U1975" s="322"/>
      <c r="V1975" s="322"/>
      <c r="W1975" s="854"/>
      <c r="X1975" s="322"/>
      <c r="Y1975" s="1103"/>
      <c r="Z1975" s="322"/>
      <c r="AA1975" s="322"/>
      <c r="AB1975" s="322"/>
      <c r="AC1975" s="322"/>
      <c r="AD1975" s="322"/>
      <c r="AE1975" s="908"/>
      <c r="AF1975" s="840"/>
      <c r="AG1975" s="1056"/>
      <c r="AH1975" s="1071"/>
      <c r="AJ1975" s="3355"/>
      <c r="AN1975" s="2236"/>
    </row>
    <row r="1976" spans="1:40" ht="30" x14ac:dyDescent="0.25">
      <c r="A1976" s="127">
        <v>1</v>
      </c>
      <c r="B1976" s="2236" t="s">
        <v>790</v>
      </c>
      <c r="D1976" s="155" t="s">
        <v>275</v>
      </c>
      <c r="E1976" s="443"/>
      <c r="F1976" s="3"/>
      <c r="G1976" s="486"/>
      <c r="H1976" s="113"/>
      <c r="I1976" s="173">
        <v>2</v>
      </c>
      <c r="J1976" s="173" t="e">
        <f t="shared" si="330"/>
        <v>#DIV/0!</v>
      </c>
      <c r="K1976" s="1506"/>
      <c r="L1976" s="1506"/>
      <c r="M1976" s="1507"/>
      <c r="N1976" s="1507"/>
      <c r="O1976" s="1507"/>
      <c r="P1976" s="1507"/>
      <c r="Q1976" s="1507"/>
      <c r="R1976" s="1507"/>
      <c r="S1976" s="322"/>
      <c r="T1976" s="322"/>
      <c r="U1976" s="322"/>
      <c r="V1976" s="322"/>
      <c r="W1976" s="854"/>
      <c r="X1976" s="322"/>
      <c r="Y1976" s="1103"/>
      <c r="Z1976" s="322"/>
      <c r="AA1976" s="322"/>
      <c r="AB1976" s="322"/>
      <c r="AC1976" s="322"/>
      <c r="AD1976" s="322"/>
      <c r="AE1976" s="908"/>
      <c r="AF1976" s="840"/>
      <c r="AG1976" s="1056"/>
      <c r="AH1976" s="1071"/>
      <c r="AJ1976" s="3355"/>
      <c r="AN1976" s="2236"/>
    </row>
    <row r="1977" spans="1:40" ht="30" x14ac:dyDescent="0.25">
      <c r="B1977" s="2236" t="s">
        <v>790</v>
      </c>
      <c r="D1977" s="155" t="s">
        <v>274</v>
      </c>
      <c r="E1977" s="443"/>
      <c r="F1977" s="3"/>
      <c r="G1977" s="486"/>
      <c r="H1977" s="113"/>
      <c r="I1977" s="173">
        <v>1</v>
      </c>
      <c r="J1977" s="173" t="e">
        <f t="shared" si="330"/>
        <v>#DIV/0!</v>
      </c>
      <c r="K1977" s="1506"/>
      <c r="L1977" s="1506"/>
      <c r="M1977" s="1507"/>
      <c r="N1977" s="1507"/>
      <c r="O1977" s="1507"/>
      <c r="P1977" s="1507"/>
      <c r="Q1977" s="1507"/>
      <c r="R1977" s="1507"/>
      <c r="S1977" s="322"/>
      <c r="T1977" s="322"/>
      <c r="U1977" s="322"/>
      <c r="V1977" s="322"/>
      <c r="W1977" s="854"/>
      <c r="X1977" s="322"/>
      <c r="Y1977" s="1103"/>
      <c r="Z1977" s="322"/>
      <c r="AA1977" s="322"/>
      <c r="AB1977" s="322"/>
      <c r="AC1977" s="322"/>
      <c r="AD1977" s="322"/>
      <c r="AE1977" s="908"/>
      <c r="AF1977" s="840"/>
      <c r="AG1977" s="1056"/>
      <c r="AH1977" s="1071"/>
      <c r="AJ1977" s="3355"/>
      <c r="AN1977" s="2236"/>
    </row>
    <row r="1978" spans="1:40" x14ac:dyDescent="0.25">
      <c r="A1978" s="127">
        <v>1</v>
      </c>
      <c r="B1978" s="2236" t="s">
        <v>790</v>
      </c>
      <c r="D1978" s="155" t="s">
        <v>34</v>
      </c>
      <c r="E1978" s="443"/>
      <c r="F1978" s="3"/>
      <c r="G1978" s="486"/>
      <c r="H1978" s="113"/>
      <c r="I1978" s="173">
        <v>0</v>
      </c>
      <c r="J1978" s="173" t="e">
        <f t="shared" si="330"/>
        <v>#DIV/0!</v>
      </c>
      <c r="K1978" s="1506"/>
      <c r="L1978" s="1506"/>
      <c r="M1978" s="1507"/>
      <c r="N1978" s="1507"/>
      <c r="O1978" s="1507"/>
      <c r="P1978" s="1507"/>
      <c r="Q1978" s="1507"/>
      <c r="R1978" s="1507"/>
      <c r="S1978" s="322"/>
      <c r="T1978" s="322"/>
      <c r="U1978" s="322"/>
      <c r="V1978" s="322"/>
      <c r="W1978" s="854"/>
      <c r="X1978" s="322"/>
      <c r="Y1978" s="1103"/>
      <c r="Z1978" s="322"/>
      <c r="AA1978" s="322"/>
      <c r="AB1978" s="322"/>
      <c r="AC1978" s="322"/>
      <c r="AD1978" s="322"/>
      <c r="AE1978" s="908"/>
      <c r="AF1978" s="840"/>
      <c r="AG1978" s="1056"/>
      <c r="AH1978" s="1071"/>
      <c r="AJ1978" s="3355"/>
      <c r="AN1978" s="2236"/>
    </row>
    <row r="1979" spans="1:40" ht="17.25" customHeight="1" x14ac:dyDescent="0.25">
      <c r="A1979" s="127">
        <v>1</v>
      </c>
      <c r="B1979" s="2236" t="s">
        <v>790</v>
      </c>
      <c r="D1979" s="155" t="s">
        <v>29</v>
      </c>
      <c r="E1979" s="443"/>
      <c r="F1979" s="3"/>
      <c r="G1979" s="486"/>
      <c r="H1979" s="113"/>
      <c r="I1979" s="173">
        <v>0</v>
      </c>
      <c r="J1979" s="173" t="e">
        <f t="shared" si="330"/>
        <v>#DIV/0!</v>
      </c>
      <c r="K1979" s="1506"/>
      <c r="L1979" s="1506"/>
      <c r="M1979" s="1507"/>
      <c r="N1979" s="1507"/>
      <c r="O1979" s="1507"/>
      <c r="P1979" s="1507"/>
      <c r="Q1979" s="1507"/>
      <c r="R1979" s="1507"/>
      <c r="S1979" s="322"/>
      <c r="T1979" s="322"/>
      <c r="U1979" s="322"/>
      <c r="V1979" s="322"/>
      <c r="W1979" s="854"/>
      <c r="X1979" s="322"/>
      <c r="Y1979" s="1103"/>
      <c r="Z1979" s="322"/>
      <c r="AA1979" s="322"/>
      <c r="AB1979" s="322"/>
      <c r="AC1979" s="322"/>
      <c r="AD1979" s="322"/>
      <c r="AE1979" s="908"/>
      <c r="AF1979" s="840"/>
      <c r="AG1979" s="1056"/>
      <c r="AH1979" s="1071"/>
      <c r="AJ1979" s="3355"/>
      <c r="AN1979" s="2236"/>
    </row>
    <row r="1980" spans="1:40" ht="30" x14ac:dyDescent="0.25">
      <c r="A1980" s="127">
        <v>1</v>
      </c>
      <c r="B1980" s="2236" t="s">
        <v>790</v>
      </c>
      <c r="D1980" s="155" t="s">
        <v>184</v>
      </c>
      <c r="E1980" s="443"/>
      <c r="F1980" s="3"/>
      <c r="G1980" s="486"/>
      <c r="H1980" s="113"/>
      <c r="I1980" s="173"/>
      <c r="J1980" s="173" t="e">
        <f t="shared" si="330"/>
        <v>#DIV/0!</v>
      </c>
      <c r="K1980" s="1506"/>
      <c r="L1980" s="1506"/>
      <c r="M1980" s="1507"/>
      <c r="N1980" s="1507"/>
      <c r="O1980" s="1507"/>
      <c r="P1980" s="1507"/>
      <c r="Q1980" s="1507"/>
      <c r="R1980" s="1507"/>
      <c r="S1980" s="322"/>
      <c r="T1980" s="322"/>
      <c r="U1980" s="322"/>
      <c r="V1980" s="322"/>
      <c r="W1980" s="854"/>
      <c r="X1980" s="322"/>
      <c r="Y1980" s="1103"/>
      <c r="Z1980" s="322"/>
      <c r="AA1980" s="322"/>
      <c r="AB1980" s="322"/>
      <c r="AC1980" s="322"/>
      <c r="AD1980" s="322"/>
      <c r="AE1980" s="908"/>
      <c r="AF1980" s="840"/>
      <c r="AG1980" s="1056"/>
      <c r="AH1980" s="1071"/>
      <c r="AJ1980" s="3355"/>
      <c r="AN1980" s="2236"/>
    </row>
    <row r="1981" spans="1:40" x14ac:dyDescent="0.25">
      <c r="A1981" s="127">
        <v>1</v>
      </c>
      <c r="B1981" s="2236" t="s">
        <v>790</v>
      </c>
      <c r="D1981" s="155" t="s">
        <v>88</v>
      </c>
      <c r="E1981" s="424"/>
      <c r="F1981" s="3"/>
      <c r="G1981" s="486"/>
      <c r="H1981" s="113"/>
      <c r="I1981" s="173"/>
      <c r="J1981" s="173" t="e">
        <f t="shared" si="330"/>
        <v>#DIV/0!</v>
      </c>
      <c r="K1981" s="1506"/>
      <c r="L1981" s="1506"/>
      <c r="M1981" s="1507"/>
      <c r="N1981" s="1507"/>
      <c r="O1981" s="1507"/>
      <c r="P1981" s="1507"/>
      <c r="Q1981" s="1507"/>
      <c r="R1981" s="1507"/>
      <c r="S1981" s="322"/>
      <c r="T1981" s="322"/>
      <c r="U1981" s="322"/>
      <c r="V1981" s="322"/>
      <c r="W1981" s="854"/>
      <c r="X1981" s="322"/>
      <c r="Y1981" s="1103"/>
      <c r="Z1981" s="322"/>
      <c r="AA1981" s="322"/>
      <c r="AB1981" s="322"/>
      <c r="AC1981" s="322"/>
      <c r="AD1981" s="322"/>
      <c r="AE1981" s="908"/>
      <c r="AF1981" s="840"/>
      <c r="AG1981" s="1056"/>
      <c r="AH1981" s="1071"/>
      <c r="AJ1981" s="3355"/>
      <c r="AN1981" s="2236"/>
    </row>
    <row r="1982" spans="1:40" ht="30" x14ac:dyDescent="0.25">
      <c r="A1982" s="127">
        <v>1</v>
      </c>
      <c r="B1982" s="2236" t="s">
        <v>790</v>
      </c>
      <c r="D1982" s="155" t="s">
        <v>71</v>
      </c>
      <c r="E1982" s="443"/>
      <c r="F1982" s="3"/>
      <c r="G1982" s="486"/>
      <c r="H1982" s="113"/>
      <c r="I1982" s="173"/>
      <c r="J1982" s="173" t="e">
        <f t="shared" si="330"/>
        <v>#DIV/0!</v>
      </c>
      <c r="K1982" s="1506"/>
      <c r="L1982" s="1506"/>
      <c r="M1982" s="1507"/>
      <c r="N1982" s="1507"/>
      <c r="O1982" s="1507"/>
      <c r="P1982" s="1507"/>
      <c r="Q1982" s="1507"/>
      <c r="R1982" s="1507"/>
      <c r="S1982" s="322"/>
      <c r="T1982" s="322"/>
      <c r="U1982" s="322"/>
      <c r="V1982" s="322"/>
      <c r="W1982" s="854"/>
      <c r="X1982" s="322"/>
      <c r="Y1982" s="1103"/>
      <c r="Z1982" s="322"/>
      <c r="AA1982" s="322"/>
      <c r="AB1982" s="322"/>
      <c r="AC1982" s="322"/>
      <c r="AD1982" s="322"/>
      <c r="AE1982" s="908"/>
      <c r="AF1982" s="840"/>
      <c r="AG1982" s="1056"/>
      <c r="AH1982" s="1071"/>
      <c r="AJ1982" s="3355"/>
      <c r="AN1982" s="2236"/>
    </row>
    <row r="1983" spans="1:40" s="2236" customFormat="1" ht="86.25" x14ac:dyDescent="0.25">
      <c r="B1983" s="2236" t="s">
        <v>790</v>
      </c>
      <c r="D1983" s="463" t="s">
        <v>508</v>
      </c>
      <c r="E1983" s="1770"/>
      <c r="F1983" s="1771"/>
      <c r="G1983" s="228"/>
      <c r="H1983" s="116"/>
      <c r="I1983" s="2228">
        <f>I1925</f>
        <v>0</v>
      </c>
      <c r="J1983" s="2228" t="e">
        <f t="shared" si="330"/>
        <v>#DIV/0!</v>
      </c>
      <c r="K1983" s="1506"/>
      <c r="L1983" s="1506"/>
      <c r="M1983" s="1507"/>
      <c r="N1983" s="1507"/>
      <c r="O1983" s="1507"/>
      <c r="P1983" s="1507"/>
      <c r="Q1983" s="1507"/>
      <c r="R1983" s="1507"/>
      <c r="S1983" s="322"/>
      <c r="T1983" s="322"/>
      <c r="U1983" s="322"/>
      <c r="V1983" s="322"/>
      <c r="W1983" s="854">
        <f t="shared" ref="W1983:AD1983" si="332">W1925</f>
        <v>0</v>
      </c>
      <c r="X1983" s="322">
        <f t="shared" si="332"/>
        <v>0</v>
      </c>
      <c r="Y1983" s="1103">
        <f t="shared" si="332"/>
        <v>0</v>
      </c>
      <c r="Z1983" s="322">
        <f t="shared" si="332"/>
        <v>0</v>
      </c>
      <c r="AA1983" s="322">
        <f t="shared" si="332"/>
        <v>0</v>
      </c>
      <c r="AB1983" s="322">
        <f t="shared" si="332"/>
        <v>0</v>
      </c>
      <c r="AC1983" s="322">
        <f t="shared" si="332"/>
        <v>0</v>
      </c>
      <c r="AD1983" s="322">
        <f t="shared" si="332"/>
        <v>0</v>
      </c>
      <c r="AE1983" s="891"/>
      <c r="AF1983" s="840"/>
      <c r="AG1983" s="1056"/>
      <c r="AH1983" s="1071"/>
      <c r="AJ1983" s="3355"/>
    </row>
    <row r="1984" spans="1:40" x14ac:dyDescent="0.25">
      <c r="A1984" s="127">
        <v>1</v>
      </c>
      <c r="B1984" s="2236" t="s">
        <v>790</v>
      </c>
      <c r="D1984" s="463" t="s">
        <v>260</v>
      </c>
      <c r="E1984" s="1770"/>
      <c r="F1984" s="1771"/>
      <c r="G1984" s="472"/>
      <c r="H1984" s="472"/>
      <c r="I1984" s="472">
        <f>I1941+I1909</f>
        <v>50.642499999999998</v>
      </c>
      <c r="J1984" s="312" t="e">
        <f t="shared" si="330"/>
        <v>#DIV/0!</v>
      </c>
      <c r="K1984" s="1506"/>
      <c r="L1984" s="1506"/>
      <c r="M1984" s="1507"/>
      <c r="N1984" s="1507"/>
      <c r="O1984" s="1507"/>
      <c r="P1984" s="1507"/>
      <c r="Q1984" s="1507"/>
      <c r="R1984" s="1507"/>
      <c r="S1984" s="322"/>
      <c r="T1984" s="322"/>
      <c r="U1984" s="322"/>
      <c r="V1984" s="322"/>
      <c r="W1984" s="854"/>
      <c r="X1984" s="322"/>
      <c r="Y1984" s="1103"/>
      <c r="Z1984" s="322"/>
      <c r="AA1984" s="322"/>
      <c r="AB1984" s="322"/>
      <c r="AC1984" s="322"/>
      <c r="AD1984" s="322"/>
      <c r="AE1984" s="934"/>
      <c r="AF1984" s="840"/>
      <c r="AG1984" s="1056"/>
      <c r="AH1984" s="1071"/>
      <c r="AJ1984" s="3355"/>
      <c r="AN1984" s="2236"/>
    </row>
    <row r="1985" spans="1:40" ht="29.25" x14ac:dyDescent="0.25">
      <c r="A1985" s="127">
        <v>1</v>
      </c>
      <c r="B1985" s="2236" t="s">
        <v>790</v>
      </c>
      <c r="D1985" s="463" t="s">
        <v>273</v>
      </c>
      <c r="E1985" s="1770"/>
      <c r="F1985" s="1771"/>
      <c r="G1985" s="472"/>
      <c r="H1985" s="472"/>
      <c r="I1985" s="472">
        <f>I1929</f>
        <v>1</v>
      </c>
      <c r="J1985" s="312" t="e">
        <f t="shared" si="330"/>
        <v>#DIV/0!</v>
      </c>
      <c r="K1985" s="1506"/>
      <c r="L1985" s="1506"/>
      <c r="M1985" s="1507"/>
      <c r="N1985" s="1507"/>
      <c r="O1985" s="1507"/>
      <c r="P1985" s="1507"/>
      <c r="Q1985" s="1507"/>
      <c r="R1985" s="1507"/>
      <c r="S1985" s="322"/>
      <c r="T1985" s="322"/>
      <c r="U1985" s="322"/>
      <c r="V1985" s="322"/>
      <c r="W1985" s="854"/>
      <c r="X1985" s="322"/>
      <c r="Y1985" s="1103">
        <f>Y1950+Y1929</f>
        <v>0</v>
      </c>
      <c r="Z1985" s="322"/>
      <c r="AA1985" s="322"/>
      <c r="AB1985" s="322"/>
      <c r="AC1985" s="322"/>
      <c r="AD1985" s="322"/>
      <c r="AE1985" s="934"/>
      <c r="AF1985" s="840"/>
      <c r="AG1985" s="1056"/>
      <c r="AH1985" s="1071"/>
      <c r="AJ1985" s="3355"/>
      <c r="AN1985" s="2236"/>
    </row>
    <row r="1986" spans="1:40" ht="29.25" x14ac:dyDescent="0.25">
      <c r="A1986" s="127">
        <v>1</v>
      </c>
      <c r="B1986" s="2236" t="s">
        <v>790</v>
      </c>
      <c r="D1986" s="463" t="s">
        <v>261</v>
      </c>
      <c r="E1986" s="1770"/>
      <c r="F1986" s="1771"/>
      <c r="G1986" s="472"/>
      <c r="H1986" s="472"/>
      <c r="I1986" s="472">
        <f>I1951+I1919</f>
        <v>6.2914893617021281</v>
      </c>
      <c r="J1986" s="312" t="e">
        <f t="shared" si="330"/>
        <v>#DIV/0!</v>
      </c>
      <c r="K1986" s="1506"/>
      <c r="L1986" s="1506"/>
      <c r="M1986" s="1507"/>
      <c r="N1986" s="1507"/>
      <c r="O1986" s="1507"/>
      <c r="P1986" s="1507"/>
      <c r="Q1986" s="1507"/>
      <c r="R1986" s="1507"/>
      <c r="S1986" s="322"/>
      <c r="T1986" s="322"/>
      <c r="U1986" s="322"/>
      <c r="V1986" s="322"/>
      <c r="W1986" s="854"/>
      <c r="X1986" s="322"/>
      <c r="Y1986" s="1103"/>
      <c r="Z1986" s="322"/>
      <c r="AA1986" s="322"/>
      <c r="AB1986" s="322"/>
      <c r="AC1986" s="322"/>
      <c r="AD1986" s="322"/>
      <c r="AE1986" s="934"/>
      <c r="AF1986" s="840"/>
      <c r="AG1986" s="1056"/>
      <c r="AH1986" s="1071"/>
      <c r="AJ1986" s="3355"/>
      <c r="AN1986" s="2236"/>
    </row>
    <row r="1987" spans="1:40" ht="29.25" x14ac:dyDescent="0.25">
      <c r="A1987" s="127">
        <v>1</v>
      </c>
      <c r="B1987" s="2236" t="s">
        <v>790</v>
      </c>
      <c r="D1987" s="463" t="s">
        <v>262</v>
      </c>
      <c r="E1987" s="1770"/>
      <c r="F1987" s="1696"/>
      <c r="G1987" s="257"/>
      <c r="H1987" s="257"/>
      <c r="I1987" s="257">
        <f>I1955+I1957+I1923</f>
        <v>98</v>
      </c>
      <c r="J1987" s="1772" t="e">
        <f t="shared" si="330"/>
        <v>#DIV/0!</v>
      </c>
      <c r="K1987" s="1732"/>
      <c r="L1987" s="1732"/>
      <c r="M1987" s="1698"/>
      <c r="N1987" s="1507"/>
      <c r="O1987" s="1507"/>
      <c r="P1987" s="1507"/>
      <c r="Q1987" s="1507"/>
      <c r="R1987" s="1698"/>
      <c r="S1987" s="322"/>
      <c r="T1987" s="322"/>
      <c r="U1987" s="322"/>
      <c r="V1987" s="322"/>
      <c r="W1987" s="855"/>
      <c r="X1987" s="134">
        <f t="shared" ref="X1987:X1988" si="333">AD1987-AC1987-Y1987</f>
        <v>113.86838999999999</v>
      </c>
      <c r="Y1987" s="1119"/>
      <c r="Z1987" s="322"/>
      <c r="AA1987" s="322"/>
      <c r="AB1987" s="322"/>
      <c r="AC1987" s="328"/>
      <c r="AD1987" s="328">
        <f>AD1957+AD1923</f>
        <v>113.86838999999999</v>
      </c>
      <c r="AE1987" s="935"/>
      <c r="AF1987" s="318"/>
      <c r="AG1987" s="1056"/>
      <c r="AH1987" s="1071"/>
      <c r="AJ1987" s="3355"/>
      <c r="AN1987" s="2236"/>
    </row>
    <row r="1988" spans="1:40" x14ac:dyDescent="0.25">
      <c r="A1988" s="127">
        <v>1</v>
      </c>
      <c r="B1988" s="2236" t="s">
        <v>790</v>
      </c>
      <c r="D1988" s="464" t="s">
        <v>134</v>
      </c>
      <c r="E1988" s="1773"/>
      <c r="F1988" s="1774"/>
      <c r="G1988" s="237"/>
      <c r="H1988" s="237"/>
      <c r="I1988" s="237">
        <f>I1984+I1985+I1987+I1952*2.6+I1919*2.6+I1954/4.2+I1983*2.6</f>
        <v>165.89488095238093</v>
      </c>
      <c r="J1988" s="1775" t="e">
        <f t="shared" si="330"/>
        <v>#DIV/0!</v>
      </c>
      <c r="K1988" s="1501"/>
      <c r="L1988" s="1776"/>
      <c r="M1988" s="1522"/>
      <c r="N1988" s="140"/>
      <c r="O1988" s="1522"/>
      <c r="P1988" s="1522"/>
      <c r="Q1988" s="140"/>
      <c r="R1988" s="1777"/>
      <c r="S1988" s="319"/>
      <c r="T1988" s="319"/>
      <c r="U1988" s="319"/>
      <c r="V1988" s="319"/>
      <c r="W1988" s="856">
        <f t="shared" ref="W1988:AB1988" si="334">SUM(W1987,W1958,W1941,W1929,W1925,W1908,W1950)</f>
        <v>0</v>
      </c>
      <c r="X1988" s="134">
        <f t="shared" si="333"/>
        <v>174.77651</v>
      </c>
      <c r="Y1988" s="1778">
        <f t="shared" si="334"/>
        <v>0</v>
      </c>
      <c r="Z1988" s="319">
        <f t="shared" si="334"/>
        <v>0</v>
      </c>
      <c r="AA1988" s="319">
        <f t="shared" si="334"/>
        <v>59.998910000000031</v>
      </c>
      <c r="AB1988" s="319">
        <f t="shared" si="334"/>
        <v>0</v>
      </c>
      <c r="AC1988" s="3453">
        <f>AC1957+AC1923</f>
        <v>-0.90921000000000007</v>
      </c>
      <c r="AD1988" s="3453">
        <f>SUM(AD1987,AD1958,AD1941,AD1929,AD1925,AD1908,AD1950,AD1924)</f>
        <v>173.8673</v>
      </c>
      <c r="AE1988" s="917"/>
      <c r="AF1988" s="867"/>
      <c r="AG1988" s="1056"/>
      <c r="AH1988" s="1071"/>
      <c r="AJ1988" s="3355"/>
      <c r="AN1988" s="2236"/>
    </row>
    <row r="1989" spans="1:40" x14ac:dyDescent="0.25">
      <c r="A1989" s="127">
        <v>1</v>
      </c>
      <c r="B1989" s="2236" t="s">
        <v>790</v>
      </c>
      <c r="D1989" s="1125" t="s">
        <v>28</v>
      </c>
      <c r="E1989" s="1417"/>
      <c r="F1989" s="1416"/>
      <c r="G1989" s="248"/>
      <c r="H1989" s="1215"/>
      <c r="I1989" s="1215"/>
      <c r="J1989" s="1288"/>
      <c r="K1989" s="1779"/>
      <c r="L1989" s="1480"/>
      <c r="M1989" s="1764"/>
      <c r="N1989" s="1780"/>
      <c r="O1989" s="1764"/>
      <c r="P1989" s="1780"/>
      <c r="Q1989" s="1780"/>
      <c r="R1989" s="1764"/>
      <c r="S1989" s="321"/>
      <c r="T1989" s="321"/>
      <c r="U1989" s="321"/>
      <c r="V1989" s="321"/>
      <c r="W1989" s="738"/>
      <c r="X1989" s="321">
        <f t="shared" ref="X1989:X1997" si="335">AD1989-AC1989-Z1989</f>
        <v>0</v>
      </c>
      <c r="Y1989" s="756"/>
      <c r="Z1989" s="321"/>
      <c r="AA1989" s="321"/>
      <c r="AB1989" s="321"/>
      <c r="AC1989" s="321"/>
      <c r="AD1989" s="321"/>
      <c r="AE1989" s="1424"/>
      <c r="AF1989" s="318"/>
      <c r="AG1989" s="1056"/>
      <c r="AH1989" s="1071"/>
      <c r="AJ1989" s="3355"/>
      <c r="AN1989" s="2236"/>
    </row>
    <row r="1990" spans="1:40" x14ac:dyDescent="0.25">
      <c r="A1990" s="127">
        <v>1</v>
      </c>
      <c r="B1990" s="2236" t="s">
        <v>790</v>
      </c>
      <c r="D1990" s="1333" t="s">
        <v>146</v>
      </c>
      <c r="E1990" s="1334"/>
      <c r="F1990" s="2"/>
      <c r="G1990" s="249"/>
      <c r="H1990" s="516"/>
      <c r="I1990" s="516"/>
      <c r="J1990" s="113"/>
      <c r="K1990" s="806"/>
      <c r="L1990" s="806"/>
      <c r="M1990" s="1451"/>
      <c r="N1990" s="1451"/>
      <c r="O1990" s="1451"/>
      <c r="P1990" s="1451"/>
      <c r="Q1990" s="1451"/>
      <c r="R1990" s="1451"/>
      <c r="S1990" s="321"/>
      <c r="T1990" s="321"/>
      <c r="U1990" s="321"/>
      <c r="V1990" s="321"/>
      <c r="W1990" s="738"/>
      <c r="X1990" s="321">
        <f t="shared" si="335"/>
        <v>0</v>
      </c>
      <c r="Y1990" s="756"/>
      <c r="Z1990" s="321"/>
      <c r="AA1990" s="321"/>
      <c r="AB1990" s="321"/>
      <c r="AC1990" s="321"/>
      <c r="AD1990" s="321"/>
      <c r="AE1990" s="897"/>
      <c r="AF1990" s="318"/>
      <c r="AG1990" s="1056"/>
      <c r="AH1990" s="1071"/>
      <c r="AJ1990" s="3355"/>
      <c r="AN1990" s="2236"/>
    </row>
    <row r="1991" spans="1:40" s="2236" customFormat="1" x14ac:dyDescent="0.25">
      <c r="B1991" s="2236" t="s">
        <v>790</v>
      </c>
      <c r="C1991" s="2236" t="s">
        <v>718</v>
      </c>
      <c r="D1991" s="1010" t="s">
        <v>26</v>
      </c>
      <c r="E1991" s="424"/>
      <c r="F1991" s="526">
        <v>300</v>
      </c>
      <c r="G1991" s="211"/>
      <c r="H1991" s="113"/>
      <c r="I1991" s="113"/>
      <c r="J1991" s="113" t="e">
        <v>#DIV/0!</v>
      </c>
      <c r="K1991" s="806">
        <v>7</v>
      </c>
      <c r="L1991" s="142" t="e">
        <v>#DIV/0!</v>
      </c>
      <c r="M1991" s="143">
        <v>0</v>
      </c>
      <c r="N1991" s="143">
        <v>0</v>
      </c>
      <c r="O1991" s="143"/>
      <c r="P1991" s="143" t="e">
        <f>O1991/N1991*100</f>
        <v>#DIV/0!</v>
      </c>
      <c r="Q1991" s="143">
        <f>M1991/F1991</f>
        <v>0</v>
      </c>
      <c r="R1991" s="143" t="e">
        <f>O1991/$D$4*12/Q1991</f>
        <v>#DIV/0!</v>
      </c>
      <c r="S1991" s="321"/>
      <c r="T1991" s="321"/>
      <c r="U1991" s="321"/>
      <c r="V1991" s="321"/>
      <c r="W1991" s="738"/>
      <c r="X1991" s="321"/>
      <c r="Y1991" s="756"/>
      <c r="Z1991" s="321"/>
      <c r="AA1991" s="321"/>
      <c r="AB1991" s="321"/>
      <c r="AC1991" s="321"/>
      <c r="AD1991" s="321"/>
      <c r="AE1991" s="897"/>
      <c r="AF1991" s="318"/>
      <c r="AG1991" s="1056"/>
      <c r="AH1991" s="1071"/>
      <c r="AJ1991" s="3355"/>
    </row>
    <row r="1992" spans="1:40" x14ac:dyDescent="0.25">
      <c r="A1992" s="127">
        <v>1</v>
      </c>
      <c r="B1992" s="2236" t="s">
        <v>790</v>
      </c>
      <c r="C1992" s="2236" t="s">
        <v>718</v>
      </c>
      <c r="D1992" s="1010" t="s">
        <v>9</v>
      </c>
      <c r="E1992" s="424"/>
      <c r="F1992" s="526">
        <v>300</v>
      </c>
      <c r="G1992" s="211"/>
      <c r="H1992" s="113"/>
      <c r="I1992" s="113">
        <v>1</v>
      </c>
      <c r="J1992" s="113"/>
      <c r="K1992" s="806"/>
      <c r="L1992" s="142"/>
      <c r="M1992" s="143"/>
      <c r="N1992" s="143"/>
      <c r="O1992" s="143">
        <v>3</v>
      </c>
      <c r="P1992" s="143" t="e">
        <f>O1992/N1992*100</f>
        <v>#DIV/0!</v>
      </c>
      <c r="Q1992" s="143">
        <f>M1992/F1992</f>
        <v>0</v>
      </c>
      <c r="R1992" s="143" t="e">
        <f>O1992/$D$4*12/Q1992</f>
        <v>#DIV/0!</v>
      </c>
      <c r="S1992" s="321"/>
      <c r="T1992" s="321"/>
      <c r="U1992" s="321"/>
      <c r="V1992" s="321"/>
      <c r="W1992" s="738"/>
      <c r="X1992" s="321">
        <f t="shared" si="335"/>
        <v>0</v>
      </c>
      <c r="Y1992" s="756"/>
      <c r="Z1992" s="321"/>
      <c r="AA1992" s="321"/>
      <c r="AB1992" s="321"/>
      <c r="AC1992" s="321"/>
      <c r="AD1992" s="321"/>
      <c r="AE1992" s="924"/>
      <c r="AF1992" s="318"/>
      <c r="AG1992" s="1056"/>
      <c r="AH1992" s="1071"/>
      <c r="AJ1992" s="3355"/>
      <c r="AN1992" s="2236"/>
    </row>
    <row r="1993" spans="1:40" x14ac:dyDescent="0.25">
      <c r="A1993" s="127">
        <v>1</v>
      </c>
      <c r="B1993" s="2236" t="s">
        <v>790</v>
      </c>
      <c r="C1993" s="2236" t="s">
        <v>718</v>
      </c>
      <c r="D1993" s="1010" t="s">
        <v>115</v>
      </c>
      <c r="E1993" s="424"/>
      <c r="F1993" s="526">
        <v>300</v>
      </c>
      <c r="G1993" s="211"/>
      <c r="H1993" s="113"/>
      <c r="I1993" s="113"/>
      <c r="J1993" s="113"/>
      <c r="K1993" s="806"/>
      <c r="L1993" s="142"/>
      <c r="M1993" s="143"/>
      <c r="N1993" s="143"/>
      <c r="O1993" s="143"/>
      <c r="P1993" s="143" t="e">
        <f>O1993/N1993*100</f>
        <v>#DIV/0!</v>
      </c>
      <c r="Q1993" s="143">
        <f>M1993/F1993</f>
        <v>0</v>
      </c>
      <c r="R1993" s="143" t="e">
        <f>O1993/$D$4*12/Q1993</f>
        <v>#DIV/0!</v>
      </c>
      <c r="S1993" s="321"/>
      <c r="T1993" s="321"/>
      <c r="U1993" s="321"/>
      <c r="V1993" s="321"/>
      <c r="W1993" s="738"/>
      <c r="X1993" s="321">
        <f t="shared" si="335"/>
        <v>0</v>
      </c>
      <c r="Y1993" s="756"/>
      <c r="Z1993" s="321"/>
      <c r="AA1993" s="321"/>
      <c r="AB1993" s="321"/>
      <c r="AC1993" s="321"/>
      <c r="AD1993" s="321"/>
      <c r="AE1993" s="924"/>
      <c r="AF1993" s="318"/>
      <c r="AG1993" s="1056"/>
      <c r="AH1993" s="1071"/>
      <c r="AJ1993" s="3355"/>
      <c r="AN1993" s="2236"/>
    </row>
    <row r="1994" spans="1:40" x14ac:dyDescent="0.25">
      <c r="A1994" s="127">
        <v>1</v>
      </c>
      <c r="B1994" s="2236" t="s">
        <v>790</v>
      </c>
      <c r="C1994" s="2236" t="s">
        <v>718</v>
      </c>
      <c r="D1994" s="135" t="s">
        <v>75</v>
      </c>
      <c r="E1994" s="1142"/>
      <c r="F1994" s="2235"/>
      <c r="G1994" s="213"/>
      <c r="H1994" s="112"/>
      <c r="I1994" s="112">
        <f>SUM(I1991:I1993)</f>
        <v>1</v>
      </c>
      <c r="J1994" s="112" t="e">
        <f>I1994/H1994*100</f>
        <v>#DIV/0!</v>
      </c>
      <c r="K1994" s="189" t="e">
        <f>M1994/G1994</f>
        <v>#DIV/0!</v>
      </c>
      <c r="L1994" s="189">
        <f>O1994/I1994</f>
        <v>3</v>
      </c>
      <c r="M1994" s="1629">
        <f>SUM(M1991:M1993)</f>
        <v>0</v>
      </c>
      <c r="N1994" s="1629">
        <f>SUM(N1991:N1993)</f>
        <v>0</v>
      </c>
      <c r="O1994" s="1629">
        <f>SUM(O1991:O1993)</f>
        <v>3</v>
      </c>
      <c r="P1994" s="143" t="e">
        <f>O1994/N1994*100</f>
        <v>#DIV/0!</v>
      </c>
      <c r="Q1994" s="1243">
        <f>SUM(Q1991:Q1993)</f>
        <v>0</v>
      </c>
      <c r="R1994" s="143" t="e">
        <f>O1994/$D$4*12/Q1994</f>
        <v>#DIV/0!</v>
      </c>
      <c r="S1994" s="321"/>
      <c r="T1994" s="321"/>
      <c r="U1994" s="321"/>
      <c r="V1994" s="321"/>
      <c r="W1994" s="738"/>
      <c r="X1994" s="321">
        <f t="shared" si="335"/>
        <v>0</v>
      </c>
      <c r="Y1994" s="756"/>
      <c r="Z1994" s="321"/>
      <c r="AA1994" s="321"/>
      <c r="AB1994" s="321"/>
      <c r="AC1994" s="321"/>
      <c r="AD1994" s="321"/>
      <c r="AE1994" s="903"/>
      <c r="AF1994" s="318"/>
      <c r="AG1994" s="1056"/>
      <c r="AH1994" s="1071"/>
      <c r="AJ1994" s="3355"/>
      <c r="AN1994" s="2236"/>
    </row>
    <row r="1995" spans="1:40" x14ac:dyDescent="0.25">
      <c r="A1995" s="127">
        <v>1</v>
      </c>
      <c r="B1995" s="2236" t="s">
        <v>790</v>
      </c>
      <c r="D1995" s="2" t="s">
        <v>123</v>
      </c>
      <c r="E1995" s="436"/>
      <c r="F1995" s="2235"/>
      <c r="G1995" s="213"/>
      <c r="H1995" s="112"/>
      <c r="I1995" s="112"/>
      <c r="J1995" s="112"/>
      <c r="K1995" s="189"/>
      <c r="L1995" s="189"/>
      <c r="M1995" s="1629"/>
      <c r="N1995" s="1629"/>
      <c r="O1995" s="1629"/>
      <c r="P1995" s="143"/>
      <c r="Q1995" s="1243"/>
      <c r="R1995" s="143"/>
      <c r="S1995" s="321"/>
      <c r="T1995" s="321"/>
      <c r="U1995" s="321"/>
      <c r="V1995" s="321"/>
      <c r="W1995" s="738"/>
      <c r="X1995" s="321">
        <f t="shared" si="335"/>
        <v>0</v>
      </c>
      <c r="Y1995" s="756"/>
      <c r="Z1995" s="321"/>
      <c r="AA1995" s="321"/>
      <c r="AB1995" s="321"/>
      <c r="AC1995" s="321"/>
      <c r="AD1995" s="321"/>
      <c r="AE1995" s="903"/>
      <c r="AF1995" s="318"/>
      <c r="AG1995" s="1056"/>
      <c r="AH1995" s="1071"/>
      <c r="AJ1995" s="3355"/>
      <c r="AN1995" s="2236"/>
    </row>
    <row r="1996" spans="1:40" x14ac:dyDescent="0.25">
      <c r="A1996" s="127">
        <v>1</v>
      </c>
      <c r="B1996" s="2236" t="s">
        <v>790</v>
      </c>
      <c r="C1996" s="2236" t="s">
        <v>700</v>
      </c>
      <c r="D1996" s="2234" t="s">
        <v>23</v>
      </c>
      <c r="E1996" s="420"/>
      <c r="F1996" s="1781">
        <v>240</v>
      </c>
      <c r="G1996" s="215"/>
      <c r="H1996" s="113"/>
      <c r="I1996" s="113">
        <v>0</v>
      </c>
      <c r="J1996" s="113"/>
      <c r="K1996" s="806"/>
      <c r="L1996" s="142"/>
      <c r="M1996" s="143"/>
      <c r="N1996" s="143"/>
      <c r="O1996" s="143"/>
      <c r="P1996" s="143" t="e">
        <f t="shared" ref="P1996:P2001" si="336">O1996/N1996*100</f>
        <v>#DIV/0!</v>
      </c>
      <c r="Q1996" s="143">
        <f>ROUND(M1996/F1996,0)</f>
        <v>0</v>
      </c>
      <c r="R1996" s="143" t="e">
        <f t="shared" ref="R1996:R2001" si="337">O1996/$D$4*12/Q1996</f>
        <v>#DIV/0!</v>
      </c>
      <c r="S1996" s="321"/>
      <c r="T1996" s="321"/>
      <c r="U1996" s="321"/>
      <c r="V1996" s="321"/>
      <c r="W1996" s="738"/>
      <c r="X1996" s="321">
        <f t="shared" si="335"/>
        <v>0</v>
      </c>
      <c r="Y1996" s="756"/>
      <c r="Z1996" s="321"/>
      <c r="AA1996" s="321"/>
      <c r="AB1996" s="321"/>
      <c r="AC1996" s="321"/>
      <c r="AD1996" s="321"/>
      <c r="AE1996" s="924"/>
      <c r="AF1996" s="318"/>
      <c r="AG1996" s="1056"/>
      <c r="AH1996" s="1071"/>
      <c r="AJ1996" s="3355"/>
      <c r="AN1996" s="2236"/>
    </row>
    <row r="1997" spans="1:40" s="137" customFormat="1" x14ac:dyDescent="0.25">
      <c r="A1997" s="127">
        <v>1</v>
      </c>
      <c r="B1997" s="2236" t="s">
        <v>790</v>
      </c>
      <c r="C1997" s="2236" t="s">
        <v>700</v>
      </c>
      <c r="D1997" s="131" t="s">
        <v>9</v>
      </c>
      <c r="E1997" s="1782"/>
      <c r="F1997" s="1781">
        <v>240</v>
      </c>
      <c r="G1997" s="216"/>
      <c r="H1997" s="113"/>
      <c r="I1997" s="113">
        <v>2</v>
      </c>
      <c r="J1997" s="113"/>
      <c r="K1997" s="1487"/>
      <c r="L1997" s="142"/>
      <c r="M1997" s="143"/>
      <c r="N1997" s="143"/>
      <c r="O1997" s="272">
        <v>16</v>
      </c>
      <c r="P1997" s="143" t="e">
        <f t="shared" si="336"/>
        <v>#DIV/0!</v>
      </c>
      <c r="Q1997" s="143">
        <f>ROUND(M1997/F1997,0)</f>
        <v>0</v>
      </c>
      <c r="R1997" s="143" t="e">
        <f t="shared" si="337"/>
        <v>#DIV/0!</v>
      </c>
      <c r="S1997" s="321"/>
      <c r="T1997" s="321"/>
      <c r="U1997" s="321"/>
      <c r="V1997" s="321"/>
      <c r="W1997" s="738"/>
      <c r="X1997" s="321">
        <f t="shared" si="335"/>
        <v>0</v>
      </c>
      <c r="Y1997" s="756"/>
      <c r="Z1997" s="321"/>
      <c r="AA1997" s="321"/>
      <c r="AB1997" s="321"/>
      <c r="AC1997" s="321"/>
      <c r="AD1997" s="321"/>
      <c r="AE1997" s="1077"/>
      <c r="AF1997" s="318"/>
      <c r="AG1997" s="1056"/>
      <c r="AH1997" s="1071"/>
      <c r="AJ1997" s="3355"/>
      <c r="AN1997" s="2236"/>
    </row>
    <row r="1998" spans="1:40" s="137" customFormat="1" x14ac:dyDescent="0.25">
      <c r="A1998" s="127">
        <v>1</v>
      </c>
      <c r="B1998" s="2236" t="s">
        <v>790</v>
      </c>
      <c r="C1998" s="2236" t="s">
        <v>700</v>
      </c>
      <c r="D1998" s="131" t="s">
        <v>44</v>
      </c>
      <c r="E1998" s="1782"/>
      <c r="F1998" s="271">
        <v>240</v>
      </c>
      <c r="G1998" s="216"/>
      <c r="H1998" s="119"/>
      <c r="I1998" s="113">
        <v>0</v>
      </c>
      <c r="J1998" s="119"/>
      <c r="K1998" s="1487"/>
      <c r="L1998" s="1081"/>
      <c r="M1998" s="272"/>
      <c r="N1998" s="272"/>
      <c r="O1998" s="272"/>
      <c r="P1998" s="272" t="e">
        <f t="shared" si="336"/>
        <v>#DIV/0!</v>
      </c>
      <c r="Q1998" s="272">
        <f>ROUND(M1998/F1998,0)</f>
        <v>0</v>
      </c>
      <c r="R1998" s="272" t="e">
        <f t="shared" si="337"/>
        <v>#DIV/0!</v>
      </c>
      <c r="S1998" s="322"/>
      <c r="T1998" s="322"/>
      <c r="U1998" s="322"/>
      <c r="V1998" s="322"/>
      <c r="W1998" s="854"/>
      <c r="X1998" s="322"/>
      <c r="Y1998" s="1103"/>
      <c r="Z1998" s="322"/>
      <c r="AA1998" s="322"/>
      <c r="AB1998" s="322"/>
      <c r="AC1998" s="322"/>
      <c r="AD1998" s="322"/>
      <c r="AE1998" s="1077"/>
      <c r="AF1998" s="840"/>
      <c r="AG1998" s="1056"/>
      <c r="AH1998" s="1071"/>
      <c r="AJ1998" s="3355"/>
      <c r="AN1998" s="2236"/>
    </row>
    <row r="1999" spans="1:40" s="137" customFormat="1" x14ac:dyDescent="0.25">
      <c r="A1999" s="127">
        <v>1</v>
      </c>
      <c r="B1999" s="2236" t="s">
        <v>790</v>
      </c>
      <c r="C1999" s="2236" t="s">
        <v>700</v>
      </c>
      <c r="D1999" s="1072" t="s">
        <v>52</v>
      </c>
      <c r="E1999" s="444"/>
      <c r="F1999" s="271">
        <v>240</v>
      </c>
      <c r="G1999" s="216"/>
      <c r="H1999" s="119"/>
      <c r="I1999" s="113">
        <v>0</v>
      </c>
      <c r="J1999" s="119"/>
      <c r="K1999" s="1487"/>
      <c r="L1999" s="1081"/>
      <c r="M1999" s="272"/>
      <c r="N1999" s="272"/>
      <c r="O1999" s="272">
        <v>3</v>
      </c>
      <c r="P1999" s="272" t="e">
        <f t="shared" si="336"/>
        <v>#DIV/0!</v>
      </c>
      <c r="Q1999" s="272">
        <f>ROUND(M1999/F1999,0)</f>
        <v>0</v>
      </c>
      <c r="R1999" s="272" t="e">
        <f t="shared" si="337"/>
        <v>#DIV/0!</v>
      </c>
      <c r="S1999" s="322"/>
      <c r="T1999" s="322"/>
      <c r="U1999" s="322"/>
      <c r="V1999" s="322"/>
      <c r="W1999" s="854"/>
      <c r="X1999" s="322"/>
      <c r="Y1999" s="1103"/>
      <c r="Z1999" s="322"/>
      <c r="AA1999" s="322"/>
      <c r="AB1999" s="322"/>
      <c r="AC1999" s="322"/>
      <c r="AD1999" s="322"/>
      <c r="AE1999" s="1077"/>
      <c r="AF1999" s="840"/>
      <c r="AG1999" s="1056"/>
      <c r="AH1999" s="1071"/>
      <c r="AJ1999" s="3355"/>
      <c r="AN1999" s="2236"/>
    </row>
    <row r="2000" spans="1:40" x14ac:dyDescent="0.25">
      <c r="A2000" s="127">
        <v>1</v>
      </c>
      <c r="B2000" s="2236" t="s">
        <v>790</v>
      </c>
      <c r="C2000" s="2236" t="s">
        <v>700</v>
      </c>
      <c r="D2000" s="1970" t="s">
        <v>176</v>
      </c>
      <c r="E2000" s="1255"/>
      <c r="F2000" s="1783"/>
      <c r="G2000" s="217"/>
      <c r="H2000" s="1759"/>
      <c r="I2000" s="1759">
        <f>SUM(I1996:I1999)</f>
        <v>2</v>
      </c>
      <c r="J2000" s="148" t="e">
        <f t="shared" ref="J2000:J2005" si="338">I2000/H2000*100</f>
        <v>#DIV/0!</v>
      </c>
      <c r="K2000" s="1115" t="e">
        <f>M2000/G2000</f>
        <v>#DIV/0!</v>
      </c>
      <c r="L2000" s="1115">
        <f>O2000/I2000</f>
        <v>9.5</v>
      </c>
      <c r="M2000" s="1179">
        <f>SUM(M1996:M1999)</f>
        <v>0</v>
      </c>
      <c r="N2000" s="1179">
        <f>SUM(N1996:N1999)</f>
        <v>0</v>
      </c>
      <c r="O2000" s="1179">
        <f>SUM(O1996:O1999)</f>
        <v>19</v>
      </c>
      <c r="P2000" s="1179" t="e">
        <f t="shared" si="336"/>
        <v>#DIV/0!</v>
      </c>
      <c r="Q2000" s="1199">
        <f>SUM(Q1996:Q1999)</f>
        <v>0</v>
      </c>
      <c r="R2000" s="272" t="e">
        <f t="shared" si="337"/>
        <v>#DIV/0!</v>
      </c>
      <c r="S2000" s="322"/>
      <c r="T2000" s="322"/>
      <c r="U2000" s="322"/>
      <c r="V2000" s="322"/>
      <c r="W2000" s="854"/>
      <c r="X2000" s="322">
        <f>AD2000-AC2000-Z2000</f>
        <v>0</v>
      </c>
      <c r="Y2000" s="1103"/>
      <c r="Z2000" s="322"/>
      <c r="AA2000" s="322"/>
      <c r="AB2000" s="322"/>
      <c r="AC2000" s="322"/>
      <c r="AD2000" s="322"/>
      <c r="AE2000" s="1760"/>
      <c r="AF2000" s="840"/>
      <c r="AG2000" s="1056"/>
      <c r="AH2000" s="1071"/>
      <c r="AJ2000" s="3355"/>
      <c r="AN2000" s="2236"/>
    </row>
    <row r="2001" spans="1:40" ht="29.25" x14ac:dyDescent="0.25">
      <c r="A2001" s="127">
        <v>1</v>
      </c>
      <c r="B2001" s="2236" t="s">
        <v>790</v>
      </c>
      <c r="D2001" s="1260" t="s">
        <v>201</v>
      </c>
      <c r="E2001" s="1260"/>
      <c r="F2001" s="1784"/>
      <c r="G2001" s="18"/>
      <c r="H2001" s="10"/>
      <c r="I2001" s="10">
        <f>SUM(I2000,I1994)</f>
        <v>3</v>
      </c>
      <c r="J2001" s="10" t="e">
        <f t="shared" si="338"/>
        <v>#DIV/0!</v>
      </c>
      <c r="K2001" s="8" t="e">
        <f>M2001/G2001</f>
        <v>#DIV/0!</v>
      </c>
      <c r="L2001" s="1625">
        <f>O2001/I2001</f>
        <v>7.333333333333333</v>
      </c>
      <c r="M2001" s="10">
        <f>SUM(M2000,M1994)</f>
        <v>0</v>
      </c>
      <c r="N2001" s="10">
        <f>SUM(N2000,N1994)</f>
        <v>0</v>
      </c>
      <c r="O2001" s="10">
        <f>O1994+O2000</f>
        <v>22</v>
      </c>
      <c r="P2001" s="1175" t="e">
        <f t="shared" si="336"/>
        <v>#DIV/0!</v>
      </c>
      <c r="Q2001" s="1175">
        <f>SUM(Q2000,Q1994)</f>
        <v>0</v>
      </c>
      <c r="R2001" s="1175" t="e">
        <f t="shared" si="337"/>
        <v>#DIV/0!</v>
      </c>
      <c r="S2001" s="319"/>
      <c r="T2001" s="319"/>
      <c r="U2001" s="319"/>
      <c r="V2001" s="319"/>
      <c r="W2001" s="2220">
        <f>S2001/12*$D$4+(T2001-S2001)/11*3+(U2001-T2001)/10*2+(V2001-U2001)/9*1</f>
        <v>0</v>
      </c>
      <c r="X2001" s="134">
        <f>AD2001-AC2001-Y2001</f>
        <v>77.383629999999982</v>
      </c>
      <c r="Y2001" s="760"/>
      <c r="Z2001" s="319"/>
      <c r="AA2001" s="319">
        <f>X2001-W2001</f>
        <v>77.383629999999982</v>
      </c>
      <c r="AB2001" s="319"/>
      <c r="AC2001" s="319">
        <v>-17.8857</v>
      </c>
      <c r="AD2001" s="319">
        <v>59.49792999999999</v>
      </c>
      <c r="AE2001" s="890"/>
      <c r="AF2001" s="845"/>
      <c r="AG2001" s="1056"/>
      <c r="AH2001" s="1071"/>
      <c r="AJ2001" s="3355"/>
      <c r="AN2001" s="2236"/>
    </row>
    <row r="2002" spans="1:40" ht="30" x14ac:dyDescent="0.25">
      <c r="A2002" s="127">
        <v>1</v>
      </c>
      <c r="B2002" s="2236" t="s">
        <v>790</v>
      </c>
      <c r="D2002" s="1785" t="s">
        <v>189</v>
      </c>
      <c r="E2002" s="1785"/>
      <c r="F2002" s="1786"/>
      <c r="G2002" s="402"/>
      <c r="H2002" s="1300"/>
      <c r="I2002" s="1300"/>
      <c r="J2002" s="1300" t="e">
        <f t="shared" si="338"/>
        <v>#DIV/0!</v>
      </c>
      <c r="K2002" s="1184"/>
      <c r="L2002" s="1501"/>
      <c r="M2002" s="1329"/>
      <c r="N2002" s="1462"/>
      <c r="O2002" s="1329"/>
      <c r="P2002" s="1265"/>
      <c r="Q2002" s="1073"/>
      <c r="R2002" s="1073"/>
      <c r="S2002" s="323"/>
      <c r="T2002" s="323"/>
      <c r="U2002" s="323"/>
      <c r="V2002" s="323"/>
      <c r="W2002" s="864"/>
      <c r="X2002" s="329"/>
      <c r="Y2002" s="1267"/>
      <c r="Z2002" s="329"/>
      <c r="AA2002" s="329"/>
      <c r="AB2002" s="329"/>
      <c r="AC2002" s="329"/>
      <c r="AD2002" s="323"/>
      <c r="AE2002" s="1301"/>
      <c r="AF2002" s="841"/>
      <c r="AG2002" s="1056"/>
      <c r="AH2002" s="1071"/>
      <c r="AJ2002" s="3355"/>
      <c r="AN2002" s="2236"/>
    </row>
    <row r="2003" spans="1:40" ht="30" x14ac:dyDescent="0.25">
      <c r="A2003" s="127">
        <v>1</v>
      </c>
      <c r="B2003" s="2236" t="s">
        <v>790</v>
      </c>
      <c r="D2003" s="1787" t="s">
        <v>188</v>
      </c>
      <c r="E2003" s="1787"/>
      <c r="F2003" s="1217"/>
      <c r="G2003" s="221"/>
      <c r="H2003" s="114"/>
      <c r="I2003" s="114"/>
      <c r="J2003" s="114" t="e">
        <f t="shared" si="338"/>
        <v>#DIV/0!</v>
      </c>
      <c r="K2003" s="189"/>
      <c r="L2003" s="1484"/>
      <c r="M2003" s="274"/>
      <c r="N2003" s="274"/>
      <c r="O2003" s="274"/>
      <c r="P2003" s="143"/>
      <c r="Q2003" s="143"/>
      <c r="R2003" s="272"/>
      <c r="S2003" s="322"/>
      <c r="T2003" s="322"/>
      <c r="U2003" s="322"/>
      <c r="V2003" s="322"/>
      <c r="W2003" s="854"/>
      <c r="X2003" s="323"/>
      <c r="Y2003" s="756"/>
      <c r="Z2003" s="323"/>
      <c r="AA2003" s="323"/>
      <c r="AB2003" s="321"/>
      <c r="AC2003" s="321"/>
      <c r="AD2003" s="321"/>
      <c r="AE2003" s="893"/>
      <c r="AF2003" s="318"/>
      <c r="AG2003" s="1056"/>
      <c r="AH2003" s="1071"/>
      <c r="AJ2003" s="3355"/>
      <c r="AN2003" s="2236"/>
    </row>
    <row r="2004" spans="1:40" x14ac:dyDescent="0.25">
      <c r="A2004" s="127">
        <v>1</v>
      </c>
      <c r="B2004" s="2236" t="s">
        <v>790</v>
      </c>
      <c r="D2004" s="1787" t="s">
        <v>211</v>
      </c>
      <c r="E2004" s="1129"/>
      <c r="F2004" s="1788"/>
      <c r="G2004" s="218"/>
      <c r="H2004" s="114"/>
      <c r="I2004" s="1300"/>
      <c r="J2004" s="114" t="e">
        <f t="shared" si="338"/>
        <v>#DIV/0!</v>
      </c>
      <c r="K2004" s="142"/>
      <c r="L2004" s="313"/>
      <c r="M2004" s="1073"/>
      <c r="N2004" s="143"/>
      <c r="O2004" s="143"/>
      <c r="P2004" s="1073"/>
      <c r="Q2004" s="143"/>
      <c r="R2004" s="143"/>
      <c r="S2004" s="321"/>
      <c r="T2004" s="321"/>
      <c r="U2004" s="321"/>
      <c r="V2004" s="321"/>
      <c r="W2004" s="738"/>
      <c r="X2004" s="321"/>
      <c r="Y2004" s="756"/>
      <c r="Z2004" s="321"/>
      <c r="AA2004" s="321"/>
      <c r="AB2004" s="323"/>
      <c r="AC2004" s="323"/>
      <c r="AD2004" s="323"/>
      <c r="AE2004" s="1301"/>
      <c r="AF2004" s="841"/>
      <c r="AG2004" s="1056"/>
      <c r="AH2004" s="1071"/>
      <c r="AJ2004" s="3355"/>
      <c r="AN2004" s="2236"/>
    </row>
    <row r="2005" spans="1:40" ht="15.75" thickBot="1" x14ac:dyDescent="0.3">
      <c r="A2005" s="127">
        <v>1</v>
      </c>
      <c r="B2005" s="2236" t="s">
        <v>790</v>
      </c>
      <c r="D2005" s="1789" t="s">
        <v>209</v>
      </c>
      <c r="E2005" s="1790"/>
      <c r="F2005" s="1791"/>
      <c r="G2005" s="404"/>
      <c r="H2005" s="1329"/>
      <c r="I2005" s="1792">
        <f>SUM(I2002:I2004)</f>
        <v>0</v>
      </c>
      <c r="J2005" s="1329" t="e">
        <f t="shared" si="338"/>
        <v>#DIV/0!</v>
      </c>
      <c r="K2005" s="313"/>
      <c r="L2005" s="1793"/>
      <c r="M2005" s="1794"/>
      <c r="N2005" s="1073"/>
      <c r="O2005" s="1073"/>
      <c r="P2005" s="1794"/>
      <c r="Q2005" s="1073"/>
      <c r="R2005" s="1795"/>
      <c r="S2005" s="321"/>
      <c r="T2005" s="321"/>
      <c r="U2005" s="321"/>
      <c r="V2005" s="321"/>
      <c r="W2005" s="855">
        <f>S2005/12*$D$4+(T2005-S2005)/11*3+(U2005-T2005)/10*2+(V2005-U2005)/9*1</f>
        <v>0</v>
      </c>
      <c r="X2005" s="321">
        <f>AD2005-AC2005-Z2005</f>
        <v>0</v>
      </c>
      <c r="Y2005" s="756"/>
      <c r="Z2005" s="321"/>
      <c r="AA2005" s="321">
        <f>X2005-W2005</f>
        <v>0</v>
      </c>
      <c r="AB2005" s="322"/>
      <c r="AC2005" s="403">
        <v>0</v>
      </c>
      <c r="AD2005" s="403"/>
      <c r="AE2005" s="1796"/>
      <c r="AF2005" s="913"/>
      <c r="AG2005" s="1056"/>
      <c r="AH2005" s="1071"/>
      <c r="AJ2005" s="3355"/>
      <c r="AN2005" s="2236"/>
    </row>
    <row r="2006" spans="1:40" ht="15.75" thickBot="1" x14ac:dyDescent="0.3">
      <c r="A2006" s="127">
        <v>1</v>
      </c>
      <c r="B2006" s="2236" t="s">
        <v>790</v>
      </c>
      <c r="D2006" s="145" t="s">
        <v>277</v>
      </c>
      <c r="E2006" s="145"/>
      <c r="F2006" s="145"/>
      <c r="G2006" s="250"/>
      <c r="H2006" s="1209"/>
      <c r="I2006" s="1209"/>
      <c r="J2006" s="1209"/>
      <c r="K2006" s="1479"/>
      <c r="L2006" s="1479"/>
      <c r="M2006" s="1209"/>
      <c r="N2006" s="1209"/>
      <c r="O2006" s="1209">
        <f>O1906+O2001</f>
        <v>1910</v>
      </c>
      <c r="P2006" s="1209"/>
      <c r="Q2006" s="1209"/>
      <c r="R2006" s="1209"/>
      <c r="S2006" s="327"/>
      <c r="T2006" s="327"/>
      <c r="U2006" s="327"/>
      <c r="V2006" s="327"/>
      <c r="W2006" s="739">
        <f t="shared" ref="W2006:AD2006" si="339">W2005+W2001+W1988+W1906</f>
        <v>0</v>
      </c>
      <c r="X2006" s="134">
        <f>AD2006-AC2006-Y2006</f>
        <v>21990.755379999999</v>
      </c>
      <c r="Y2006" s="761">
        <f t="shared" si="339"/>
        <v>0</v>
      </c>
      <c r="Z2006" s="146">
        <f t="shared" si="339"/>
        <v>0</v>
      </c>
      <c r="AA2006" s="327">
        <f t="shared" si="339"/>
        <v>21875.977779999997</v>
      </c>
      <c r="AB2006" s="327">
        <f t="shared" si="339"/>
        <v>0</v>
      </c>
      <c r="AC2006" s="327">
        <f t="shared" si="339"/>
        <v>-18.794910000000002</v>
      </c>
      <c r="AD2006" s="146">
        <f t="shared" si="339"/>
        <v>21971.960469999998</v>
      </c>
      <c r="AE2006" s="1168"/>
      <c r="AF2006" s="852">
        <f>AF2005+AF2001+AF1988+AF1906</f>
        <v>0</v>
      </c>
      <c r="AG2006" s="1056"/>
      <c r="AH2006" s="1071"/>
      <c r="AJ2006" s="3355"/>
      <c r="AN2006" s="2236"/>
    </row>
    <row r="2007" spans="1:40" x14ac:dyDescent="0.25">
      <c r="A2007" s="127">
        <v>1</v>
      </c>
      <c r="D2007" s="1797"/>
      <c r="E2007" s="1798"/>
      <c r="F2007" s="1797"/>
      <c r="G2007" s="251"/>
      <c r="H2007" s="1456"/>
      <c r="I2007" s="1456"/>
      <c r="J2007" s="1456"/>
      <c r="K2007" s="1457"/>
      <c r="L2007" s="1457"/>
      <c r="M2007" s="1799"/>
      <c r="N2007" s="1799"/>
      <c r="O2007" s="1799"/>
      <c r="P2007" s="1799"/>
      <c r="Q2007" s="1799"/>
      <c r="R2007" s="1799"/>
      <c r="S2007" s="320"/>
      <c r="T2007" s="320"/>
      <c r="U2007" s="320"/>
      <c r="V2007" s="320"/>
      <c r="W2007" s="737"/>
      <c r="X2007" s="320">
        <f>AD2007-AC2007-Z2007</f>
        <v>0</v>
      </c>
      <c r="Y2007" s="759"/>
      <c r="Z2007" s="320"/>
      <c r="AA2007" s="320"/>
      <c r="AB2007" s="320"/>
      <c r="AC2007" s="320"/>
      <c r="AD2007" s="320"/>
      <c r="AE2007" s="1458"/>
      <c r="AF2007" s="360"/>
      <c r="AG2007" s="3524"/>
      <c r="AH2007" s="1071"/>
      <c r="AJ2007" s="3355"/>
    </row>
    <row r="2008" spans="1:40" ht="57.75" x14ac:dyDescent="0.25">
      <c r="A2008" s="127">
        <v>1</v>
      </c>
      <c r="D2008" s="1800" t="s">
        <v>376</v>
      </c>
      <c r="E2008" s="1800"/>
      <c r="F2008" s="690"/>
      <c r="G2008" s="215"/>
      <c r="H2008" s="177"/>
      <c r="I2008" s="177"/>
      <c r="J2008" s="177"/>
      <c r="K2008" s="806"/>
      <c r="L2008" s="806"/>
      <c r="M2008" s="1451"/>
      <c r="N2008" s="1451"/>
      <c r="O2008" s="1451"/>
      <c r="P2008" s="1451"/>
      <c r="Q2008" s="1451"/>
      <c r="R2008" s="1451"/>
      <c r="S2008" s="321"/>
      <c r="T2008" s="321"/>
      <c r="U2008" s="321"/>
      <c r="V2008" s="321"/>
      <c r="W2008" s="738"/>
      <c r="X2008" s="321">
        <f>AD2008-AC2008-Z2008</f>
        <v>0</v>
      </c>
      <c r="Y2008" s="756"/>
      <c r="Z2008" s="321"/>
      <c r="AA2008" s="321"/>
      <c r="AB2008" s="321"/>
      <c r="AC2008" s="321"/>
      <c r="AD2008" s="321"/>
      <c r="AE2008" s="928"/>
      <c r="AF2008" s="318"/>
      <c r="AG2008" s="1056"/>
      <c r="AH2008" s="1071"/>
      <c r="AJ2008" s="3355"/>
      <c r="AN2008" s="2236"/>
    </row>
    <row r="2009" spans="1:40" x14ac:dyDescent="0.25">
      <c r="A2009" s="127">
        <v>1</v>
      </c>
      <c r="D2009" s="459" t="s">
        <v>194</v>
      </c>
      <c r="E2009" s="1801"/>
      <c r="F2009" s="1485"/>
      <c r="G2009" s="215"/>
      <c r="H2009" s="177"/>
      <c r="I2009" s="177"/>
      <c r="J2009" s="177"/>
      <c r="K2009" s="806"/>
      <c r="L2009" s="806"/>
      <c r="M2009" s="1451"/>
      <c r="N2009" s="1451"/>
      <c r="O2009" s="1451"/>
      <c r="P2009" s="1451"/>
      <c r="Q2009" s="1451"/>
      <c r="R2009" s="1451"/>
      <c r="S2009" s="321"/>
      <c r="T2009" s="321"/>
      <c r="U2009" s="321"/>
      <c r="V2009" s="321"/>
      <c r="W2009" s="855">
        <f>S2009/12*$D$4+(T2009-S2009)/11*3+(U2009-T2009)/10*2+(V2009-U2009)/9*1</f>
        <v>0</v>
      </c>
      <c r="X2009" s="321">
        <f>AD2009-AC2009-Z2009</f>
        <v>8.4995700000000056</v>
      </c>
      <c r="Y2009" s="756"/>
      <c r="Z2009" s="321"/>
      <c r="AA2009" s="321">
        <f>X2009-W2009</f>
        <v>8.4995700000000056</v>
      </c>
      <c r="AB2009" s="321"/>
      <c r="AC2009" s="321">
        <v>0</v>
      </c>
      <c r="AD2009" s="321">
        <v>8.4995700000000056</v>
      </c>
      <c r="AE2009" s="928"/>
      <c r="AF2009" s="318"/>
      <c r="AG2009" s="1056"/>
      <c r="AH2009" s="1071"/>
      <c r="AJ2009" s="3355"/>
      <c r="AN2009" s="2236"/>
    </row>
    <row r="2010" spans="1:40" ht="18" customHeight="1" x14ac:dyDescent="0.25">
      <c r="A2010" s="127">
        <v>1</v>
      </c>
      <c r="B2010" s="2236" t="s">
        <v>791</v>
      </c>
      <c r="D2010" s="2231" t="s">
        <v>270</v>
      </c>
      <c r="E2010" s="423"/>
      <c r="F2010" s="4"/>
      <c r="G2010" s="482"/>
      <c r="H2010" s="482"/>
      <c r="I2010" s="482">
        <f>I2012+I2014+I2015</f>
        <v>0</v>
      </c>
      <c r="J2010" s="173" t="e">
        <f>I2010/H2010*100</f>
        <v>#DIV/0!</v>
      </c>
      <c r="K2010" s="1484"/>
      <c r="L2010" s="1484"/>
      <c r="M2010" s="112"/>
      <c r="N2010" s="112"/>
      <c r="O2010" s="112"/>
      <c r="P2010" s="112"/>
      <c r="Q2010" s="112"/>
      <c r="R2010" s="112"/>
      <c r="S2010" s="321"/>
      <c r="T2010" s="321"/>
      <c r="U2010" s="321"/>
      <c r="V2010" s="321"/>
      <c r="W2010" s="738"/>
      <c r="X2010" s="321">
        <f>AD2010-AC2010-Z2010</f>
        <v>0</v>
      </c>
      <c r="Y2010" s="756"/>
      <c r="Z2010" s="321"/>
      <c r="AA2010" s="321"/>
      <c r="AB2010" s="321"/>
      <c r="AC2010" s="321"/>
      <c r="AD2010" s="321"/>
      <c r="AE2010" s="908"/>
      <c r="AF2010" s="318"/>
      <c r="AG2010" s="1056"/>
      <c r="AH2010" s="1071"/>
      <c r="AJ2010" s="3355"/>
      <c r="AN2010" s="2236"/>
    </row>
    <row r="2011" spans="1:40" ht="30" x14ac:dyDescent="0.25">
      <c r="A2011" s="127">
        <v>1</v>
      </c>
      <c r="B2011" s="2236" t="s">
        <v>791</v>
      </c>
      <c r="D2011" s="301" t="s">
        <v>193</v>
      </c>
      <c r="E2011" s="423"/>
      <c r="F2011" s="4"/>
      <c r="G2011" s="482"/>
      <c r="H2011" s="173"/>
      <c r="I2011" s="173"/>
      <c r="J2011" s="173"/>
      <c r="K2011" s="1484"/>
      <c r="L2011" s="1484"/>
      <c r="M2011" s="112"/>
      <c r="N2011" s="112"/>
      <c r="O2011" s="112"/>
      <c r="P2011" s="112"/>
      <c r="Q2011" s="112"/>
      <c r="R2011" s="112"/>
      <c r="S2011" s="321"/>
      <c r="T2011" s="321"/>
      <c r="U2011" s="321"/>
      <c r="V2011" s="321"/>
      <c r="W2011" s="738"/>
      <c r="X2011" s="321"/>
      <c r="Y2011" s="756"/>
      <c r="Z2011" s="321"/>
      <c r="AA2011" s="321"/>
      <c r="AB2011" s="321"/>
      <c r="AC2011" s="321"/>
      <c r="AD2011" s="321"/>
      <c r="AE2011" s="908"/>
      <c r="AF2011" s="318"/>
      <c r="AG2011" s="1056"/>
      <c r="AH2011" s="1071"/>
      <c r="AJ2011" s="3355"/>
      <c r="AN2011" s="2236"/>
    </row>
    <row r="2012" spans="1:40" ht="30" x14ac:dyDescent="0.25">
      <c r="A2012" s="127">
        <v>1</v>
      </c>
      <c r="B2012" s="2236" t="s">
        <v>791</v>
      </c>
      <c r="D2012" s="302" t="s">
        <v>454</v>
      </c>
      <c r="E2012" s="423"/>
      <c r="F2012" s="4"/>
      <c r="G2012" s="483"/>
      <c r="H2012" s="173"/>
      <c r="I2012" s="173"/>
      <c r="J2012" s="173" t="e">
        <f>I2012/H2012*100</f>
        <v>#DIV/0!</v>
      </c>
      <c r="K2012" s="1484"/>
      <c r="L2012" s="1484"/>
      <c r="M2012" s="112"/>
      <c r="N2012" s="112"/>
      <c r="O2012" s="112"/>
      <c r="P2012" s="112"/>
      <c r="Q2012" s="112"/>
      <c r="R2012" s="112"/>
      <c r="S2012" s="321"/>
      <c r="T2012" s="321"/>
      <c r="U2012" s="321"/>
      <c r="V2012" s="321"/>
      <c r="W2012" s="738"/>
      <c r="X2012" s="321"/>
      <c r="Y2012" s="756"/>
      <c r="Z2012" s="321"/>
      <c r="AA2012" s="321"/>
      <c r="AB2012" s="321"/>
      <c r="AC2012" s="321"/>
      <c r="AD2012" s="321"/>
      <c r="AE2012" s="908"/>
      <c r="AF2012" s="318"/>
      <c r="AG2012" s="1056"/>
      <c r="AH2012" s="1071"/>
      <c r="AJ2012" s="3355"/>
      <c r="AN2012" s="2236"/>
    </row>
    <row r="2013" spans="1:40" ht="60" x14ac:dyDescent="0.25">
      <c r="A2013" s="127">
        <v>1</v>
      </c>
      <c r="B2013" s="2236" t="s">
        <v>791</v>
      </c>
      <c r="D2013" s="302" t="s">
        <v>455</v>
      </c>
      <c r="E2013" s="423"/>
      <c r="F2013" s="4"/>
      <c r="G2013" s="483"/>
      <c r="H2013" s="173"/>
      <c r="I2013" s="173"/>
      <c r="J2013" s="173"/>
      <c r="K2013" s="1484"/>
      <c r="L2013" s="1484"/>
      <c r="M2013" s="112"/>
      <c r="N2013" s="112"/>
      <c r="O2013" s="112"/>
      <c r="P2013" s="112"/>
      <c r="Q2013" s="112"/>
      <c r="R2013" s="112"/>
      <c r="S2013" s="321"/>
      <c r="T2013" s="321"/>
      <c r="U2013" s="321"/>
      <c r="V2013" s="321"/>
      <c r="W2013" s="738"/>
      <c r="X2013" s="321"/>
      <c r="Y2013" s="756"/>
      <c r="Z2013" s="321"/>
      <c r="AA2013" s="321"/>
      <c r="AB2013" s="321"/>
      <c r="AC2013" s="321"/>
      <c r="AD2013" s="321"/>
      <c r="AE2013" s="908"/>
      <c r="AF2013" s="318"/>
      <c r="AG2013" s="1056"/>
      <c r="AH2013" s="1071"/>
      <c r="AJ2013" s="3355"/>
      <c r="AN2013" s="2236"/>
    </row>
    <row r="2014" spans="1:40" ht="45" x14ac:dyDescent="0.25">
      <c r="A2014" s="127">
        <v>1</v>
      </c>
      <c r="B2014" s="2236" t="s">
        <v>791</v>
      </c>
      <c r="D2014" s="302" t="s">
        <v>456</v>
      </c>
      <c r="E2014" s="423"/>
      <c r="F2014" s="4"/>
      <c r="G2014" s="483"/>
      <c r="H2014" s="173"/>
      <c r="I2014" s="173"/>
      <c r="J2014" s="173" t="e">
        <f>I2014/H2014*100</f>
        <v>#DIV/0!</v>
      </c>
      <c r="K2014" s="1484"/>
      <c r="L2014" s="1484"/>
      <c r="M2014" s="112"/>
      <c r="N2014" s="112"/>
      <c r="O2014" s="112"/>
      <c r="P2014" s="112"/>
      <c r="Q2014" s="112"/>
      <c r="R2014" s="112"/>
      <c r="S2014" s="321"/>
      <c r="T2014" s="321"/>
      <c r="U2014" s="321"/>
      <c r="V2014" s="321"/>
      <c r="W2014" s="738"/>
      <c r="X2014" s="321"/>
      <c r="Y2014" s="756"/>
      <c r="Z2014" s="321"/>
      <c r="AA2014" s="321"/>
      <c r="AB2014" s="321"/>
      <c r="AC2014" s="321"/>
      <c r="AD2014" s="321"/>
      <c r="AE2014" s="908"/>
      <c r="AF2014" s="318"/>
      <c r="AG2014" s="1056"/>
      <c r="AH2014" s="1071"/>
      <c r="AJ2014" s="3355"/>
      <c r="AN2014" s="2236"/>
    </row>
    <row r="2015" spans="1:40" ht="90" x14ac:dyDescent="0.25">
      <c r="A2015" s="127">
        <v>1</v>
      </c>
      <c r="B2015" s="2236" t="s">
        <v>791</v>
      </c>
      <c r="D2015" s="302" t="s">
        <v>457</v>
      </c>
      <c r="E2015" s="423"/>
      <c r="F2015" s="4"/>
      <c r="G2015" s="483"/>
      <c r="H2015" s="173"/>
      <c r="I2015" s="173"/>
      <c r="J2015" s="173" t="e">
        <f>I2015/H2015*100</f>
        <v>#DIV/0!</v>
      </c>
      <c r="K2015" s="1484"/>
      <c r="L2015" s="1484"/>
      <c r="M2015" s="112"/>
      <c r="N2015" s="112"/>
      <c r="O2015" s="112"/>
      <c r="P2015" s="112"/>
      <c r="Q2015" s="112"/>
      <c r="R2015" s="112"/>
      <c r="S2015" s="321"/>
      <c r="T2015" s="321"/>
      <c r="U2015" s="321"/>
      <c r="V2015" s="321"/>
      <c r="W2015" s="738"/>
      <c r="X2015" s="321"/>
      <c r="Y2015" s="756"/>
      <c r="Z2015" s="321"/>
      <c r="AA2015" s="321"/>
      <c r="AB2015" s="321"/>
      <c r="AC2015" s="321"/>
      <c r="AD2015" s="321"/>
      <c r="AE2015" s="908"/>
      <c r="AF2015" s="318"/>
      <c r="AG2015" s="1056"/>
      <c r="AH2015" s="1071"/>
      <c r="AJ2015" s="3355"/>
      <c r="AN2015" s="2236"/>
    </row>
    <row r="2016" spans="1:40" s="2236" customFormat="1" ht="29.25" x14ac:dyDescent="0.25">
      <c r="B2016" s="2236" t="s">
        <v>791</v>
      </c>
      <c r="D2016" s="275" t="s">
        <v>131</v>
      </c>
      <c r="E2016" s="423"/>
      <c r="F2016" s="4"/>
      <c r="G2016" s="482"/>
      <c r="H2016" s="482"/>
      <c r="I2016" s="482">
        <f>I2017+I2018+I2019</f>
        <v>1</v>
      </c>
      <c r="J2016" s="173" t="e">
        <f>I2016/H2016*100</f>
        <v>#DIV/0!</v>
      </c>
      <c r="K2016" s="1484"/>
      <c r="L2016" s="1484"/>
      <c r="M2016" s="112"/>
      <c r="N2016" s="112"/>
      <c r="O2016" s="112"/>
      <c r="P2016" s="112"/>
      <c r="Q2016" s="112"/>
      <c r="R2016" s="112"/>
      <c r="S2016" s="321"/>
      <c r="T2016" s="321"/>
      <c r="U2016" s="321"/>
      <c r="V2016" s="321"/>
      <c r="W2016" s="738"/>
      <c r="X2016" s="321"/>
      <c r="Y2016" s="756"/>
      <c r="Z2016" s="321"/>
      <c r="AA2016" s="321"/>
      <c r="AB2016" s="321"/>
      <c r="AC2016" s="321"/>
      <c r="AD2016" s="321"/>
      <c r="AE2016" s="908"/>
      <c r="AF2016" s="318"/>
      <c r="AG2016" s="1056"/>
      <c r="AH2016" s="1071"/>
      <c r="AJ2016" s="3355"/>
    </row>
    <row r="2017" spans="1:40" x14ac:dyDescent="0.25">
      <c r="B2017" s="2236" t="s">
        <v>791</v>
      </c>
      <c r="D2017" s="302" t="s">
        <v>222</v>
      </c>
      <c r="E2017" s="423"/>
      <c r="F2017" s="4"/>
      <c r="G2017" s="483"/>
      <c r="H2017" s="173"/>
      <c r="I2017" s="173">
        <v>1</v>
      </c>
      <c r="J2017" s="173" t="e">
        <f>I2017/H2017*100</f>
        <v>#DIV/0!</v>
      </c>
      <c r="K2017" s="1484"/>
      <c r="L2017" s="1484"/>
      <c r="M2017" s="112"/>
      <c r="N2017" s="112"/>
      <c r="O2017" s="112"/>
      <c r="P2017" s="112"/>
      <c r="Q2017" s="112"/>
      <c r="R2017" s="112"/>
      <c r="S2017" s="321"/>
      <c r="T2017" s="321"/>
      <c r="U2017" s="321"/>
      <c r="V2017" s="321"/>
      <c r="W2017" s="738"/>
      <c r="X2017" s="321"/>
      <c r="Y2017" s="756"/>
      <c r="Z2017" s="321"/>
      <c r="AA2017" s="321"/>
      <c r="AB2017" s="321"/>
      <c r="AC2017" s="321"/>
      <c r="AD2017" s="321"/>
      <c r="AE2017" s="908"/>
      <c r="AF2017" s="318"/>
      <c r="AG2017" s="1056"/>
      <c r="AH2017" s="1071"/>
      <c r="AJ2017" s="3355"/>
      <c r="AN2017" s="2236"/>
    </row>
    <row r="2018" spans="1:40" ht="45" x14ac:dyDescent="0.25">
      <c r="A2018" s="127">
        <v>1</v>
      </c>
      <c r="B2018" s="2236" t="s">
        <v>791</v>
      </c>
      <c r="D2018" s="302" t="s">
        <v>458</v>
      </c>
      <c r="E2018" s="423"/>
      <c r="F2018" s="4"/>
      <c r="G2018" s="3162"/>
      <c r="H2018" s="173"/>
      <c r="I2018" s="173"/>
      <c r="J2018" s="173"/>
      <c r="K2018" s="1484"/>
      <c r="L2018" s="1484"/>
      <c r="M2018" s="112"/>
      <c r="N2018" s="112"/>
      <c r="O2018" s="112"/>
      <c r="P2018" s="112"/>
      <c r="Q2018" s="112"/>
      <c r="R2018" s="112"/>
      <c r="S2018" s="321"/>
      <c r="T2018" s="321"/>
      <c r="U2018" s="321"/>
      <c r="V2018" s="321"/>
      <c r="W2018" s="738"/>
      <c r="X2018" s="321"/>
      <c r="Y2018" s="756"/>
      <c r="Z2018" s="321"/>
      <c r="AA2018" s="321"/>
      <c r="AB2018" s="321"/>
      <c r="AC2018" s="321"/>
      <c r="AD2018" s="321"/>
      <c r="AE2018" s="908"/>
      <c r="AF2018" s="318"/>
      <c r="AG2018" s="1056"/>
      <c r="AH2018" s="1071"/>
      <c r="AJ2018" s="3355"/>
      <c r="AN2018" s="2236"/>
    </row>
    <row r="2019" spans="1:40" s="2236" customFormat="1" ht="60" x14ac:dyDescent="0.25">
      <c r="B2019" s="2236" t="s">
        <v>791</v>
      </c>
      <c r="D2019" s="4" t="s">
        <v>506</v>
      </c>
      <c r="E2019" s="423"/>
      <c r="F2019" s="4"/>
      <c r="G2019" s="3162"/>
      <c r="H2019" s="173"/>
      <c r="I2019" s="173"/>
      <c r="J2019" s="173" t="e">
        <f>I2019/H2019*100</f>
        <v>#DIV/0!</v>
      </c>
      <c r="K2019" s="1484"/>
      <c r="L2019" s="1484"/>
      <c r="M2019" s="112"/>
      <c r="N2019" s="112"/>
      <c r="O2019" s="112"/>
      <c r="P2019" s="112"/>
      <c r="Q2019" s="112"/>
      <c r="R2019" s="112"/>
      <c r="S2019" s="321"/>
      <c r="T2019" s="321"/>
      <c r="U2019" s="321"/>
      <c r="V2019" s="321"/>
      <c r="W2019" s="738"/>
      <c r="X2019" s="321"/>
      <c r="Y2019" s="756"/>
      <c r="Z2019" s="321"/>
      <c r="AA2019" s="321"/>
      <c r="AB2019" s="321"/>
      <c r="AC2019" s="321"/>
      <c r="AD2019" s="321"/>
      <c r="AE2019" s="908"/>
      <c r="AF2019" s="318"/>
      <c r="AG2019" s="1056"/>
      <c r="AH2019" s="1071"/>
      <c r="AJ2019" s="3355"/>
    </row>
    <row r="2020" spans="1:40" s="2236" customFormat="1" ht="29.25" x14ac:dyDescent="0.25">
      <c r="B2020" s="2236" t="s">
        <v>791</v>
      </c>
      <c r="D2020" s="513" t="s">
        <v>343</v>
      </c>
      <c r="E2020" s="423"/>
      <c r="F2020" s="4"/>
      <c r="G2020" s="3162"/>
      <c r="H2020" s="173"/>
      <c r="I2020" s="173">
        <v>2</v>
      </c>
      <c r="J2020" s="173" t="e">
        <f>I2020/H2020*100</f>
        <v>#DIV/0!</v>
      </c>
      <c r="K2020" s="1484"/>
      <c r="L2020" s="1484"/>
      <c r="M2020" s="112"/>
      <c r="N2020" s="112"/>
      <c r="O2020" s="112"/>
      <c r="P2020" s="112"/>
      <c r="Q2020" s="112"/>
      <c r="R2020" s="112"/>
      <c r="S2020" s="321"/>
      <c r="T2020" s="321"/>
      <c r="U2020" s="321"/>
      <c r="V2020" s="321"/>
      <c r="W2020" s="738"/>
      <c r="X2020" s="134">
        <f t="shared" ref="X2020:X2022" si="340">AD2020-AC2020-Y2020</f>
        <v>2.3424</v>
      </c>
      <c r="Y2020" s="756"/>
      <c r="Z2020" s="321"/>
      <c r="AA2020" s="321"/>
      <c r="AB2020" s="321"/>
      <c r="AC2020" s="321"/>
      <c r="AD2020" s="134">
        <v>2.3424</v>
      </c>
      <c r="AE2020" s="908"/>
      <c r="AF2020" s="318"/>
      <c r="AG2020" s="1056"/>
      <c r="AH2020" s="1071"/>
      <c r="AJ2020" s="3355"/>
    </row>
    <row r="2021" spans="1:40" x14ac:dyDescent="0.25">
      <c r="A2021" s="127">
        <v>1</v>
      </c>
      <c r="B2021" s="2236" t="s">
        <v>791</v>
      </c>
      <c r="D2021" s="3028" t="s">
        <v>194</v>
      </c>
      <c r="E2021" s="423"/>
      <c r="F2021" s="4"/>
      <c r="G2021" s="3162"/>
      <c r="H2021" s="173"/>
      <c r="I2021" s="173"/>
      <c r="J2021" s="173"/>
      <c r="K2021" s="1484"/>
      <c r="L2021" s="1484"/>
      <c r="M2021" s="112"/>
      <c r="N2021" s="112"/>
      <c r="O2021" s="112"/>
      <c r="P2021" s="112"/>
      <c r="Q2021" s="112"/>
      <c r="R2021" s="112"/>
      <c r="S2021" s="321"/>
      <c r="T2021" s="321"/>
      <c r="U2021" s="321"/>
      <c r="V2021" s="321"/>
      <c r="W2021" s="738"/>
      <c r="X2021" s="134">
        <f t="shared" si="340"/>
        <v>0</v>
      </c>
      <c r="Y2021" s="756"/>
      <c r="Z2021" s="321"/>
      <c r="AA2021" s="321"/>
      <c r="AB2021" s="321"/>
      <c r="AC2021" s="321"/>
      <c r="AD2021" s="321"/>
      <c r="AE2021" s="908"/>
      <c r="AF2021" s="318"/>
      <c r="AG2021" s="1056"/>
      <c r="AH2021" s="1071"/>
      <c r="AJ2021" s="3355"/>
      <c r="AN2021" s="2236"/>
    </row>
    <row r="2022" spans="1:40" ht="104.25" x14ac:dyDescent="0.25">
      <c r="A2022" s="127">
        <v>1</v>
      </c>
      <c r="B2022" s="2236" t="s">
        <v>791</v>
      </c>
      <c r="D2022" s="4" t="s">
        <v>634</v>
      </c>
      <c r="E2022" s="423"/>
      <c r="F2022" s="4"/>
      <c r="G2022" s="3162"/>
      <c r="H2022" s="173"/>
      <c r="I2022" s="173">
        <v>2</v>
      </c>
      <c r="J2022" s="173" t="e">
        <f t="shared" ref="J2022:J2028" si="341">I2022/H2022*100</f>
        <v>#DIV/0!</v>
      </c>
      <c r="K2022" s="1484"/>
      <c r="L2022" s="1484"/>
      <c r="M2022" s="112"/>
      <c r="N2022" s="112"/>
      <c r="O2022" s="112"/>
      <c r="P2022" s="112"/>
      <c r="Q2022" s="112"/>
      <c r="R2022" s="112"/>
      <c r="S2022" s="321"/>
      <c r="T2022" s="321"/>
      <c r="U2022" s="321"/>
      <c r="V2022" s="321"/>
      <c r="W2022" s="855">
        <f>S2022/12*$D$4+(T2022-S2022)/11*3+(U2022-T2022)/10*2+(V2022-U2022)/9*1</f>
        <v>0</v>
      </c>
      <c r="X2022" s="134">
        <f t="shared" si="340"/>
        <v>7.3866800000000001</v>
      </c>
      <c r="Y2022" s="756"/>
      <c r="Z2022" s="321"/>
      <c r="AA2022" s="321">
        <f>X2022-W2022</f>
        <v>7.3866800000000001</v>
      </c>
      <c r="AB2022" s="321"/>
      <c r="AC2022" s="321"/>
      <c r="AD2022" s="134">
        <v>7.3866800000000001</v>
      </c>
      <c r="AE2022" s="908"/>
      <c r="AF2022" s="318"/>
      <c r="AG2022" s="1056"/>
      <c r="AH2022" s="1071"/>
      <c r="AJ2022" s="3355"/>
      <c r="AN2022" s="2236"/>
    </row>
    <row r="2023" spans="1:40" s="2236" customFormat="1" x14ac:dyDescent="0.25">
      <c r="B2023" s="2236" t="s">
        <v>791</v>
      </c>
      <c r="D2023" s="4" t="s">
        <v>627</v>
      </c>
      <c r="E2023" s="423"/>
      <c r="F2023" s="4"/>
      <c r="G2023" s="3162"/>
      <c r="H2023" s="488"/>
      <c r="I2023" s="488"/>
      <c r="J2023" s="173" t="e">
        <f t="shared" si="341"/>
        <v>#DIV/0!</v>
      </c>
      <c r="K2023" s="1484"/>
      <c r="L2023" s="1484"/>
      <c r="M2023" s="112"/>
      <c r="N2023" s="112"/>
      <c r="O2023" s="112"/>
      <c r="P2023" s="112"/>
      <c r="Q2023" s="112"/>
      <c r="R2023" s="112"/>
      <c r="S2023" s="321"/>
      <c r="T2023" s="321"/>
      <c r="U2023" s="321"/>
      <c r="V2023" s="321"/>
      <c r="W2023" s="855"/>
      <c r="X2023" s="321"/>
      <c r="Y2023" s="756"/>
      <c r="Z2023" s="321"/>
      <c r="AA2023" s="321"/>
      <c r="AB2023" s="321"/>
      <c r="AC2023" s="321"/>
      <c r="AD2023" s="321"/>
      <c r="AE2023" s="908"/>
      <c r="AF2023" s="318"/>
      <c r="AG2023" s="1056"/>
      <c r="AH2023" s="1071"/>
      <c r="AJ2023" s="3355"/>
    </row>
    <row r="2024" spans="1:40" s="2236" customFormat="1" x14ac:dyDescent="0.25">
      <c r="B2024" s="2236" t="s">
        <v>791</v>
      </c>
      <c r="D2024" s="3368" t="s">
        <v>628</v>
      </c>
      <c r="E2024" s="423"/>
      <c r="F2024" s="4"/>
      <c r="G2024" s="3162"/>
      <c r="H2024" s="488"/>
      <c r="I2024" s="488"/>
      <c r="J2024" s="173" t="e">
        <f t="shared" si="341"/>
        <v>#DIV/0!</v>
      </c>
      <c r="K2024" s="1484"/>
      <c r="L2024" s="1484"/>
      <c r="M2024" s="112"/>
      <c r="N2024" s="112"/>
      <c r="O2024" s="112"/>
      <c r="P2024" s="112"/>
      <c r="Q2024" s="112"/>
      <c r="R2024" s="112"/>
      <c r="S2024" s="321"/>
      <c r="T2024" s="321"/>
      <c r="U2024" s="321"/>
      <c r="V2024" s="321"/>
      <c r="W2024" s="855"/>
      <c r="X2024" s="321"/>
      <c r="Y2024" s="756"/>
      <c r="Z2024" s="321"/>
      <c r="AA2024" s="321"/>
      <c r="AB2024" s="321"/>
      <c r="AC2024" s="321"/>
      <c r="AD2024" s="321"/>
      <c r="AE2024" s="908"/>
      <c r="AF2024" s="318"/>
      <c r="AG2024" s="1056"/>
      <c r="AH2024" s="1071"/>
      <c r="AJ2024" s="3355"/>
    </row>
    <row r="2025" spans="1:40" s="2236" customFormat="1" x14ac:dyDescent="0.25">
      <c r="B2025" s="2236" t="s">
        <v>791</v>
      </c>
      <c r="D2025" s="4" t="s">
        <v>629</v>
      </c>
      <c r="E2025" s="423"/>
      <c r="F2025" s="4"/>
      <c r="G2025" s="3162"/>
      <c r="H2025" s="488"/>
      <c r="I2025" s="488">
        <v>2</v>
      </c>
      <c r="J2025" s="173" t="e">
        <f t="shared" si="341"/>
        <v>#DIV/0!</v>
      </c>
      <c r="K2025" s="1484"/>
      <c r="L2025" s="1484"/>
      <c r="M2025" s="112"/>
      <c r="N2025" s="112"/>
      <c r="O2025" s="112"/>
      <c r="P2025" s="112"/>
      <c r="Q2025" s="112"/>
      <c r="R2025" s="112"/>
      <c r="S2025" s="321"/>
      <c r="T2025" s="321"/>
      <c r="U2025" s="321"/>
      <c r="V2025" s="321"/>
      <c r="W2025" s="855"/>
      <c r="X2025" s="321"/>
      <c r="Y2025" s="756"/>
      <c r="Z2025" s="321"/>
      <c r="AA2025" s="321"/>
      <c r="AB2025" s="321"/>
      <c r="AC2025" s="321"/>
      <c r="AD2025" s="321"/>
      <c r="AE2025" s="908"/>
      <c r="AF2025" s="318"/>
      <c r="AG2025" s="1056"/>
      <c r="AH2025" s="1071"/>
      <c r="AJ2025" s="3355"/>
    </row>
    <row r="2026" spans="1:40" ht="47.25" x14ac:dyDescent="0.25">
      <c r="A2026" s="127">
        <v>1</v>
      </c>
      <c r="B2026" s="2236" t="s">
        <v>791</v>
      </c>
      <c r="D2026" s="481" t="s">
        <v>459</v>
      </c>
      <c r="E2026" s="423"/>
      <c r="F2026" s="4"/>
      <c r="G2026" s="487"/>
      <c r="H2026" s="487"/>
      <c r="I2026" s="487">
        <f>I2027+I2034</f>
        <v>2</v>
      </c>
      <c r="J2026" s="173" t="e">
        <f t="shared" si="341"/>
        <v>#DIV/0!</v>
      </c>
      <c r="K2026" s="1484"/>
      <c r="L2026" s="1484"/>
      <c r="M2026" s="112"/>
      <c r="N2026" s="112"/>
      <c r="O2026" s="112"/>
      <c r="P2026" s="112"/>
      <c r="Q2026" s="112"/>
      <c r="R2026" s="112"/>
      <c r="S2026" s="321"/>
      <c r="T2026" s="321"/>
      <c r="U2026" s="321"/>
      <c r="V2026" s="321"/>
      <c r="W2026" s="738">
        <f t="shared" ref="W2026:AD2026" si="342">W2027+W2034</f>
        <v>0</v>
      </c>
      <c r="X2026" s="134">
        <f>AD2026-AC2026-Y2026</f>
        <v>3.1285799999999999</v>
      </c>
      <c r="Y2026" s="756">
        <f t="shared" si="342"/>
        <v>0</v>
      </c>
      <c r="Z2026" s="321">
        <f t="shared" si="342"/>
        <v>0</v>
      </c>
      <c r="AA2026" s="321">
        <f t="shared" si="342"/>
        <v>3.1285799999999999</v>
      </c>
      <c r="AB2026" s="321">
        <f t="shared" si="342"/>
        <v>0</v>
      </c>
      <c r="AC2026" s="321">
        <f t="shared" si="342"/>
        <v>0</v>
      </c>
      <c r="AD2026" s="321">
        <f t="shared" si="342"/>
        <v>3.1285799999999999</v>
      </c>
      <c r="AE2026" s="908"/>
      <c r="AF2026" s="318"/>
      <c r="AG2026" s="1056"/>
      <c r="AH2026" s="1071"/>
      <c r="AJ2026" s="3355"/>
      <c r="AN2026" s="2236"/>
    </row>
    <row r="2027" spans="1:40" ht="30" x14ac:dyDescent="0.25">
      <c r="A2027" s="127">
        <v>1</v>
      </c>
      <c r="B2027" s="2236" t="s">
        <v>791</v>
      </c>
      <c r="D2027" s="461" t="s">
        <v>271</v>
      </c>
      <c r="E2027" s="423"/>
      <c r="F2027" s="4"/>
      <c r="G2027" s="486"/>
      <c r="H2027" s="173"/>
      <c r="I2027" s="173">
        <f>SUM(I2028:I2033)</f>
        <v>0</v>
      </c>
      <c r="J2027" s="173" t="e">
        <f t="shared" si="341"/>
        <v>#DIV/0!</v>
      </c>
      <c r="K2027" s="1484"/>
      <c r="L2027" s="1484"/>
      <c r="M2027" s="112"/>
      <c r="N2027" s="112"/>
      <c r="O2027" s="112"/>
      <c r="P2027" s="112"/>
      <c r="Q2027" s="112"/>
      <c r="R2027" s="112"/>
      <c r="S2027" s="321"/>
      <c r="T2027" s="321"/>
      <c r="U2027" s="321"/>
      <c r="V2027" s="321"/>
      <c r="W2027" s="738">
        <f t="shared" ref="W2027:AD2027" si="343">SUM(W2028:W2033)</f>
        <v>0</v>
      </c>
      <c r="X2027" s="321">
        <f t="shared" si="343"/>
        <v>0</v>
      </c>
      <c r="Y2027" s="756">
        <f t="shared" si="343"/>
        <v>0</v>
      </c>
      <c r="Z2027" s="321">
        <f t="shared" si="343"/>
        <v>0</v>
      </c>
      <c r="AA2027" s="321">
        <f t="shared" si="343"/>
        <v>0</v>
      </c>
      <c r="AB2027" s="321">
        <f t="shared" si="343"/>
        <v>0</v>
      </c>
      <c r="AC2027" s="321">
        <f t="shared" si="343"/>
        <v>0</v>
      </c>
      <c r="AD2027" s="321">
        <f t="shared" si="343"/>
        <v>0</v>
      </c>
      <c r="AE2027" s="908"/>
      <c r="AF2027" s="318"/>
      <c r="AG2027" s="1056"/>
      <c r="AH2027" s="1071"/>
      <c r="AJ2027" s="3355"/>
      <c r="AN2027" s="2236"/>
    </row>
    <row r="2028" spans="1:40" ht="30" x14ac:dyDescent="0.25">
      <c r="A2028" s="127">
        <v>1</v>
      </c>
      <c r="B2028" s="2236" t="s">
        <v>791</v>
      </c>
      <c r="D2028" s="302" t="s">
        <v>460</v>
      </c>
      <c r="E2028" s="423"/>
      <c r="F2028" s="4"/>
      <c r="G2028" s="486"/>
      <c r="H2028" s="173"/>
      <c r="I2028" s="173"/>
      <c r="J2028" s="173" t="e">
        <f t="shared" si="341"/>
        <v>#DIV/0!</v>
      </c>
      <c r="K2028" s="1484"/>
      <c r="L2028" s="1484"/>
      <c r="M2028" s="112"/>
      <c r="N2028" s="112"/>
      <c r="O2028" s="112"/>
      <c r="P2028" s="112"/>
      <c r="Q2028" s="112"/>
      <c r="R2028" s="112"/>
      <c r="S2028" s="321"/>
      <c r="T2028" s="321"/>
      <c r="U2028" s="321"/>
      <c r="V2028" s="321"/>
      <c r="W2028" s="738">
        <f>S2028/12*$D$4+(T2028-S2028)/11*3+(U2028-T2028)/10*2+(V2028-U2028)/9*1</f>
        <v>0</v>
      </c>
      <c r="X2028" s="321">
        <f>AD2028-AC2028-Z2028</f>
        <v>0</v>
      </c>
      <c r="Y2028" s="756"/>
      <c r="Z2028" s="321"/>
      <c r="AA2028" s="321">
        <f>X2028-W2028</f>
        <v>0</v>
      </c>
      <c r="AB2028" s="321"/>
      <c r="AC2028" s="321"/>
      <c r="AD2028" s="321"/>
      <c r="AE2028" s="908"/>
      <c r="AF2028" s="318"/>
      <c r="AG2028" s="1056"/>
      <c r="AH2028" s="1071"/>
      <c r="AJ2028" s="3355"/>
      <c r="AN2028" s="2236"/>
    </row>
    <row r="2029" spans="1:40" ht="60" x14ac:dyDescent="0.25">
      <c r="A2029" s="127">
        <v>1</v>
      </c>
      <c r="B2029" s="2236" t="s">
        <v>791</v>
      </c>
      <c r="D2029" s="302" t="s">
        <v>479</v>
      </c>
      <c r="E2029" s="423"/>
      <c r="F2029" s="4"/>
      <c r="G2029" s="3030"/>
      <c r="H2029" s="173"/>
      <c r="I2029" s="173"/>
      <c r="J2029" s="173"/>
      <c r="K2029" s="1484"/>
      <c r="L2029" s="1484"/>
      <c r="M2029" s="112"/>
      <c r="N2029" s="112"/>
      <c r="O2029" s="112"/>
      <c r="P2029" s="112"/>
      <c r="Q2029" s="112"/>
      <c r="R2029" s="112"/>
      <c r="S2029" s="321"/>
      <c r="T2029" s="321"/>
      <c r="U2029" s="321"/>
      <c r="V2029" s="321"/>
      <c r="W2029" s="738">
        <f>S2029/12*$D$4</f>
        <v>0</v>
      </c>
      <c r="X2029" s="321"/>
      <c r="Y2029" s="756"/>
      <c r="Z2029" s="321"/>
      <c r="AA2029" s="321"/>
      <c r="AB2029" s="321"/>
      <c r="AC2029" s="321"/>
      <c r="AD2029" s="321"/>
      <c r="AE2029" s="908"/>
      <c r="AF2029" s="318"/>
      <c r="AG2029" s="1056"/>
      <c r="AH2029" s="1071"/>
      <c r="AJ2029" s="3355"/>
      <c r="AN2029" s="2236"/>
    </row>
    <row r="2030" spans="1:40" ht="30" x14ac:dyDescent="0.25">
      <c r="A2030" s="127">
        <v>1</v>
      </c>
      <c r="B2030" s="2236" t="s">
        <v>791</v>
      </c>
      <c r="D2030" s="302" t="s">
        <v>461</v>
      </c>
      <c r="E2030" s="423"/>
      <c r="F2030" s="4"/>
      <c r="G2030" s="3030"/>
      <c r="H2030" s="173"/>
      <c r="I2030" s="173"/>
      <c r="J2030" s="173" t="e">
        <f>I2030/H2030*100</f>
        <v>#DIV/0!</v>
      </c>
      <c r="K2030" s="1484"/>
      <c r="L2030" s="1484"/>
      <c r="M2030" s="112"/>
      <c r="N2030" s="112"/>
      <c r="O2030" s="112"/>
      <c r="P2030" s="112"/>
      <c r="Q2030" s="112"/>
      <c r="R2030" s="112"/>
      <c r="S2030" s="321"/>
      <c r="T2030" s="321"/>
      <c r="U2030" s="321"/>
      <c r="V2030" s="321"/>
      <c r="W2030" s="738">
        <f>S2030/12*$D$4+(T2030-S2030)/11*3+(U2030-T2030)/10*2+(V2030-U2030)/9*1</f>
        <v>0</v>
      </c>
      <c r="X2030" s="321">
        <f>AD2030-AC2030-Z2030</f>
        <v>0</v>
      </c>
      <c r="Y2030" s="756"/>
      <c r="Z2030" s="321"/>
      <c r="AA2030" s="321">
        <f>X2030-W2030</f>
        <v>0</v>
      </c>
      <c r="AB2030" s="321"/>
      <c r="AC2030" s="321">
        <v>0</v>
      </c>
      <c r="AD2030" s="321"/>
      <c r="AE2030" s="908"/>
      <c r="AF2030" s="318"/>
      <c r="AG2030" s="1056"/>
      <c r="AH2030" s="1071"/>
      <c r="AJ2030" s="3355"/>
      <c r="AN2030" s="2236"/>
    </row>
    <row r="2031" spans="1:40" ht="30" x14ac:dyDescent="0.25">
      <c r="A2031" s="127">
        <v>1</v>
      </c>
      <c r="B2031" s="2236" t="s">
        <v>791</v>
      </c>
      <c r="D2031" s="302" t="s">
        <v>462</v>
      </c>
      <c r="E2031" s="423"/>
      <c r="F2031" s="4"/>
      <c r="G2031" s="3030"/>
      <c r="H2031" s="173"/>
      <c r="I2031" s="173"/>
      <c r="J2031" s="173"/>
      <c r="K2031" s="1484"/>
      <c r="L2031" s="1484"/>
      <c r="M2031" s="112"/>
      <c r="N2031" s="112"/>
      <c r="O2031" s="112"/>
      <c r="P2031" s="112"/>
      <c r="Q2031" s="112"/>
      <c r="R2031" s="112"/>
      <c r="S2031" s="321"/>
      <c r="T2031" s="321"/>
      <c r="U2031" s="321"/>
      <c r="V2031" s="321"/>
      <c r="W2031" s="738"/>
      <c r="X2031" s="321">
        <f>AD2031-AC2031-Z2031</f>
        <v>0</v>
      </c>
      <c r="Y2031" s="756"/>
      <c r="Z2031" s="321"/>
      <c r="AA2031" s="321">
        <f>X2031-W2031</f>
        <v>0</v>
      </c>
      <c r="AB2031" s="321"/>
      <c r="AC2031" s="321">
        <v>0</v>
      </c>
      <c r="AD2031" s="321">
        <v>0</v>
      </c>
      <c r="AE2031" s="908"/>
      <c r="AF2031" s="318"/>
      <c r="AG2031" s="1056"/>
      <c r="AH2031" s="1071"/>
      <c r="AJ2031" s="3355"/>
      <c r="AN2031" s="2236"/>
    </row>
    <row r="2032" spans="1:40" ht="45" x14ac:dyDescent="0.25">
      <c r="A2032" s="127">
        <v>1</v>
      </c>
      <c r="B2032" s="2236" t="s">
        <v>791</v>
      </c>
      <c r="D2032" s="302" t="s">
        <v>463</v>
      </c>
      <c r="E2032" s="423"/>
      <c r="F2032" s="4"/>
      <c r="G2032" s="486"/>
      <c r="H2032" s="173"/>
      <c r="I2032" s="173"/>
      <c r="J2032" s="173"/>
      <c r="K2032" s="1484"/>
      <c r="L2032" s="1484"/>
      <c r="M2032" s="112"/>
      <c r="N2032" s="112"/>
      <c r="O2032" s="112"/>
      <c r="P2032" s="112"/>
      <c r="Q2032" s="112"/>
      <c r="R2032" s="112"/>
      <c r="S2032" s="321"/>
      <c r="T2032" s="321"/>
      <c r="U2032" s="321"/>
      <c r="V2032" s="321"/>
      <c r="W2032" s="738"/>
      <c r="X2032" s="321"/>
      <c r="Y2032" s="756"/>
      <c r="Z2032" s="321"/>
      <c r="AA2032" s="321"/>
      <c r="AB2032" s="321"/>
      <c r="AC2032" s="321"/>
      <c r="AD2032" s="321"/>
      <c r="AE2032" s="908"/>
      <c r="AF2032" s="318"/>
      <c r="AG2032" s="1056"/>
      <c r="AH2032" s="1071"/>
      <c r="AJ2032" s="3355"/>
      <c r="AN2032" s="2236"/>
    </row>
    <row r="2033" spans="1:40" ht="30" x14ac:dyDescent="0.25">
      <c r="A2033" s="127">
        <v>1</v>
      </c>
      <c r="B2033" s="2236" t="s">
        <v>791</v>
      </c>
      <c r="D2033" s="302" t="s">
        <v>464</v>
      </c>
      <c r="E2033" s="423"/>
      <c r="F2033" s="4"/>
      <c r="G2033" s="486"/>
      <c r="H2033" s="173"/>
      <c r="I2033" s="173"/>
      <c r="J2033" s="173"/>
      <c r="K2033" s="1484"/>
      <c r="L2033" s="1484"/>
      <c r="M2033" s="112"/>
      <c r="N2033" s="112"/>
      <c r="O2033" s="112"/>
      <c r="P2033" s="112"/>
      <c r="Q2033" s="112"/>
      <c r="R2033" s="112"/>
      <c r="S2033" s="321"/>
      <c r="T2033" s="321"/>
      <c r="U2033" s="321"/>
      <c r="V2033" s="321"/>
      <c r="W2033" s="738"/>
      <c r="X2033" s="321"/>
      <c r="Y2033" s="756"/>
      <c r="Z2033" s="321"/>
      <c r="AA2033" s="321"/>
      <c r="AB2033" s="321"/>
      <c r="AC2033" s="321"/>
      <c r="AD2033" s="321"/>
      <c r="AE2033" s="908"/>
      <c r="AF2033" s="318"/>
      <c r="AG2033" s="1056"/>
      <c r="AH2033" s="1071"/>
      <c r="AJ2033" s="3355"/>
      <c r="AN2033" s="2236"/>
    </row>
    <row r="2034" spans="1:40" ht="45" x14ac:dyDescent="0.25">
      <c r="A2034" s="127">
        <v>1</v>
      </c>
      <c r="B2034" s="2236" t="s">
        <v>791</v>
      </c>
      <c r="D2034" s="461" t="s">
        <v>272</v>
      </c>
      <c r="E2034" s="423"/>
      <c r="F2034" s="4"/>
      <c r="G2034" s="3154"/>
      <c r="H2034" s="3154"/>
      <c r="I2034" s="3154">
        <f>SUM(I2035:I2037)</f>
        <v>2</v>
      </c>
      <c r="J2034" s="173" t="e">
        <f>I2034/H2034*100</f>
        <v>#DIV/0!</v>
      </c>
      <c r="K2034" s="1484"/>
      <c r="L2034" s="1484"/>
      <c r="M2034" s="112"/>
      <c r="N2034" s="112"/>
      <c r="O2034" s="112"/>
      <c r="P2034" s="112"/>
      <c r="Q2034" s="112"/>
      <c r="R2034" s="112"/>
      <c r="S2034" s="321"/>
      <c r="T2034" s="321"/>
      <c r="U2034" s="321"/>
      <c r="V2034" s="321"/>
      <c r="W2034" s="738">
        <f t="shared" ref="W2034:AD2034" si="344">SUM(W2035:W2037)</f>
        <v>0</v>
      </c>
      <c r="X2034" s="134">
        <f t="shared" ref="X2034:X2035" si="345">AD2034-AC2034-Y2034</f>
        <v>3.1285799999999999</v>
      </c>
      <c r="Y2034" s="756">
        <f t="shared" si="344"/>
        <v>0</v>
      </c>
      <c r="Z2034" s="321">
        <f t="shared" si="344"/>
        <v>0</v>
      </c>
      <c r="AA2034" s="321">
        <f t="shared" si="344"/>
        <v>3.1285799999999999</v>
      </c>
      <c r="AB2034" s="321">
        <f t="shared" si="344"/>
        <v>0</v>
      </c>
      <c r="AC2034" s="321">
        <f t="shared" si="344"/>
        <v>0</v>
      </c>
      <c r="AD2034" s="321">
        <f t="shared" si="344"/>
        <v>3.1285799999999999</v>
      </c>
      <c r="AE2034" s="908"/>
      <c r="AF2034" s="318"/>
      <c r="AG2034" s="1056"/>
      <c r="AH2034" s="1071"/>
      <c r="AJ2034" s="3355"/>
      <c r="AN2034" s="2236"/>
    </row>
    <row r="2035" spans="1:40" ht="30" x14ac:dyDescent="0.25">
      <c r="A2035" s="127">
        <v>1</v>
      </c>
      <c r="B2035" s="2236" t="s">
        <v>791</v>
      </c>
      <c r="D2035" s="302" t="s">
        <v>465</v>
      </c>
      <c r="E2035" s="423"/>
      <c r="F2035" s="4"/>
      <c r="G2035" s="486"/>
      <c r="H2035" s="173"/>
      <c r="I2035" s="173">
        <v>2</v>
      </c>
      <c r="J2035" s="173" t="e">
        <f>I2035/H2035*100</f>
        <v>#DIV/0!</v>
      </c>
      <c r="K2035" s="1484"/>
      <c r="L2035" s="1484"/>
      <c r="M2035" s="112"/>
      <c r="N2035" s="112"/>
      <c r="O2035" s="112"/>
      <c r="P2035" s="112"/>
      <c r="Q2035" s="112"/>
      <c r="R2035" s="112"/>
      <c r="S2035" s="321"/>
      <c r="T2035" s="321"/>
      <c r="U2035" s="321"/>
      <c r="V2035" s="321"/>
      <c r="W2035" s="738">
        <f>S2035/12*$D$4+(T2035-S2035)/11*3+(U2035-T2035)/10*2+(V2035-U2035)/9*1</f>
        <v>0</v>
      </c>
      <c r="X2035" s="134">
        <f t="shared" si="345"/>
        <v>3.1285799999999999</v>
      </c>
      <c r="Y2035" s="756"/>
      <c r="Z2035" s="321"/>
      <c r="AA2035" s="321">
        <f>X2035-W2035</f>
        <v>3.1285799999999999</v>
      </c>
      <c r="AB2035" s="321"/>
      <c r="AC2035" s="321">
        <v>0</v>
      </c>
      <c r="AD2035" s="134">
        <v>3.1285799999999999</v>
      </c>
      <c r="AE2035" s="908"/>
      <c r="AF2035" s="318"/>
      <c r="AG2035" s="1056"/>
      <c r="AH2035" s="1071"/>
      <c r="AJ2035" s="3355"/>
      <c r="AN2035" s="2236"/>
    </row>
    <row r="2036" spans="1:40" ht="60" x14ac:dyDescent="0.25">
      <c r="B2036" s="2236" t="s">
        <v>791</v>
      </c>
      <c r="D2036" s="302" t="s">
        <v>466</v>
      </c>
      <c r="E2036" s="423"/>
      <c r="F2036" s="4"/>
      <c r="G2036" s="484"/>
      <c r="H2036" s="173"/>
      <c r="I2036" s="173"/>
      <c r="J2036" s="173" t="e">
        <f>I2036/H2036*100</f>
        <v>#DIV/0!</v>
      </c>
      <c r="K2036" s="1484"/>
      <c r="L2036" s="1484"/>
      <c r="M2036" s="112"/>
      <c r="N2036" s="112"/>
      <c r="O2036" s="112"/>
      <c r="P2036" s="112"/>
      <c r="Q2036" s="112"/>
      <c r="R2036" s="112"/>
      <c r="S2036" s="321"/>
      <c r="T2036" s="321"/>
      <c r="U2036" s="321"/>
      <c r="V2036" s="321"/>
      <c r="W2036" s="738">
        <f>S2036/12*$D$4</f>
        <v>0</v>
      </c>
      <c r="X2036" s="321">
        <f>AD2036-AC2036-Z2036</f>
        <v>0</v>
      </c>
      <c r="Y2036" s="756"/>
      <c r="Z2036" s="321"/>
      <c r="AA2036" s="321">
        <f>X2036-W2036</f>
        <v>0</v>
      </c>
      <c r="AB2036" s="321"/>
      <c r="AC2036" s="321"/>
      <c r="AD2036" s="321"/>
      <c r="AE2036" s="908"/>
      <c r="AF2036" s="318"/>
      <c r="AG2036" s="1056"/>
      <c r="AH2036" s="1071"/>
      <c r="AJ2036" s="3355"/>
      <c r="AN2036" s="2236"/>
    </row>
    <row r="2037" spans="1:40" ht="45" x14ac:dyDescent="0.25">
      <c r="A2037" s="127">
        <v>1</v>
      </c>
      <c r="B2037" s="2236" t="s">
        <v>791</v>
      </c>
      <c r="D2037" s="302" t="s">
        <v>467</v>
      </c>
      <c r="E2037" s="423"/>
      <c r="F2037" s="4"/>
      <c r="G2037" s="486"/>
      <c r="H2037" s="173"/>
      <c r="I2037" s="173"/>
      <c r="J2037" s="173" t="e">
        <f>I2037/H2037*100</f>
        <v>#DIV/0!</v>
      </c>
      <c r="K2037" s="1484"/>
      <c r="L2037" s="1484"/>
      <c r="M2037" s="112"/>
      <c r="N2037" s="112"/>
      <c r="O2037" s="112"/>
      <c r="P2037" s="112"/>
      <c r="Q2037" s="112"/>
      <c r="R2037" s="112"/>
      <c r="S2037" s="321"/>
      <c r="T2037" s="321"/>
      <c r="U2037" s="321"/>
      <c r="V2037" s="321"/>
      <c r="W2037" s="738">
        <f>S2037/12*$D$4</f>
        <v>0</v>
      </c>
      <c r="X2037" s="321">
        <f>AD2037-AC2037-Z2037</f>
        <v>0</v>
      </c>
      <c r="Y2037" s="756"/>
      <c r="Z2037" s="321"/>
      <c r="AA2037" s="321">
        <f>X2037-W2037</f>
        <v>0</v>
      </c>
      <c r="AB2037" s="321"/>
      <c r="AC2037" s="321"/>
      <c r="AD2037" s="321"/>
      <c r="AE2037" s="908"/>
      <c r="AF2037" s="318"/>
      <c r="AG2037" s="1056"/>
      <c r="AH2037" s="1071"/>
      <c r="AJ2037" s="3355"/>
      <c r="AN2037" s="2236"/>
    </row>
    <row r="2038" spans="1:40" ht="15" customHeight="1" x14ac:dyDescent="0.25">
      <c r="A2038" s="127">
        <v>1</v>
      </c>
      <c r="B2038" s="2236" t="s">
        <v>791</v>
      </c>
      <c r="D2038" s="2231" t="s">
        <v>310</v>
      </c>
      <c r="E2038" s="423"/>
      <c r="F2038" s="4"/>
      <c r="G2038" s="487"/>
      <c r="H2038" s="487"/>
      <c r="I2038" s="487">
        <f>I2039+I2040+I2044+I2045+I2046+I2047</f>
        <v>0</v>
      </c>
      <c r="J2038" s="173" t="e">
        <f>I2038/H2038*100</f>
        <v>#DIV/0!</v>
      </c>
      <c r="K2038" s="1484"/>
      <c r="L2038" s="1484"/>
      <c r="M2038" s="112"/>
      <c r="N2038" s="112"/>
      <c r="O2038" s="112"/>
      <c r="P2038" s="112"/>
      <c r="Q2038" s="112"/>
      <c r="R2038" s="112"/>
      <c r="S2038" s="321"/>
      <c r="T2038" s="321"/>
      <c r="U2038" s="321"/>
      <c r="V2038" s="321"/>
      <c r="W2038" s="738">
        <f>S2038/12*$D$4+(T2038-S2038)/11*3+(U2038-T2038)/10*2+(V2038-U2038)/9*1</f>
        <v>0</v>
      </c>
      <c r="X2038" s="321">
        <f>AD2038-AC2038-Z2038</f>
        <v>0</v>
      </c>
      <c r="Y2038" s="756"/>
      <c r="Z2038" s="321"/>
      <c r="AA2038" s="321">
        <f>X2038-W2038</f>
        <v>0</v>
      </c>
      <c r="AB2038" s="321"/>
      <c r="AC2038" s="321">
        <v>0</v>
      </c>
      <c r="AD2038" s="321"/>
      <c r="AE2038" s="908"/>
      <c r="AF2038" s="318"/>
      <c r="AG2038" s="1056"/>
      <c r="AH2038" s="1071"/>
      <c r="AJ2038" s="3355"/>
      <c r="AN2038" s="2236"/>
    </row>
    <row r="2039" spans="1:40" x14ac:dyDescent="0.25">
      <c r="A2039" s="127">
        <v>1</v>
      </c>
      <c r="B2039" s="2236" t="s">
        <v>791</v>
      </c>
      <c r="D2039" s="302" t="s">
        <v>303</v>
      </c>
      <c r="E2039" s="423"/>
      <c r="F2039" s="4"/>
      <c r="G2039" s="486"/>
      <c r="H2039" s="173"/>
      <c r="I2039" s="173"/>
      <c r="J2039" s="173"/>
      <c r="K2039" s="1484"/>
      <c r="L2039" s="1484"/>
      <c r="M2039" s="112"/>
      <c r="N2039" s="112"/>
      <c r="O2039" s="112"/>
      <c r="P2039" s="112"/>
      <c r="Q2039" s="112"/>
      <c r="R2039" s="112"/>
      <c r="S2039" s="321"/>
      <c r="T2039" s="321"/>
      <c r="U2039" s="321"/>
      <c r="V2039" s="321"/>
      <c r="W2039" s="738"/>
      <c r="X2039" s="321"/>
      <c r="Y2039" s="756"/>
      <c r="Z2039" s="321"/>
      <c r="AA2039" s="321"/>
      <c r="AB2039" s="321"/>
      <c r="AC2039" s="321"/>
      <c r="AD2039" s="321"/>
      <c r="AE2039" s="908"/>
      <c r="AF2039" s="318"/>
      <c r="AG2039" s="1056"/>
      <c r="AH2039" s="1071"/>
      <c r="AJ2039" s="3355"/>
      <c r="AN2039" s="2236"/>
    </row>
    <row r="2040" spans="1:40" ht="30" x14ac:dyDescent="0.25">
      <c r="A2040" s="127">
        <v>1</v>
      </c>
      <c r="B2040" s="2236" t="s">
        <v>791</v>
      </c>
      <c r="D2040" s="461" t="s">
        <v>443</v>
      </c>
      <c r="E2040" s="423"/>
      <c r="F2040" s="4"/>
      <c r="G2040" s="486"/>
      <c r="H2040" s="173"/>
      <c r="I2040" s="173">
        <f>I2041+I2042/4</f>
        <v>0</v>
      </c>
      <c r="J2040" s="173" t="e">
        <f>I2040/H2040*100</f>
        <v>#DIV/0!</v>
      </c>
      <c r="K2040" s="1484"/>
      <c r="L2040" s="1484"/>
      <c r="M2040" s="112"/>
      <c r="N2040" s="112"/>
      <c r="O2040" s="112"/>
      <c r="P2040" s="112"/>
      <c r="Q2040" s="112"/>
      <c r="R2040" s="112"/>
      <c r="S2040" s="321"/>
      <c r="T2040" s="321"/>
      <c r="U2040" s="321"/>
      <c r="V2040" s="321"/>
      <c r="W2040" s="738"/>
      <c r="X2040" s="321"/>
      <c r="Y2040" s="756"/>
      <c r="Z2040" s="321"/>
      <c r="AA2040" s="321"/>
      <c r="AB2040" s="321"/>
      <c r="AC2040" s="321"/>
      <c r="AD2040" s="321"/>
      <c r="AE2040" s="908"/>
      <c r="AF2040" s="318"/>
      <c r="AG2040" s="1056"/>
      <c r="AH2040" s="1071"/>
      <c r="AJ2040" s="3355"/>
      <c r="AN2040" s="2236"/>
    </row>
    <row r="2041" spans="1:40" x14ac:dyDescent="0.25">
      <c r="A2041" s="127">
        <v>1</v>
      </c>
      <c r="B2041" s="2236" t="s">
        <v>791</v>
      </c>
      <c r="D2041" s="302" t="s">
        <v>444</v>
      </c>
      <c r="E2041" s="423"/>
      <c r="F2041" s="4"/>
      <c r="G2041" s="3029"/>
      <c r="H2041" s="173"/>
      <c r="I2041" s="173"/>
      <c r="J2041" s="173"/>
      <c r="K2041" s="1484"/>
      <c r="L2041" s="1484"/>
      <c r="M2041" s="112"/>
      <c r="N2041" s="112"/>
      <c r="O2041" s="112"/>
      <c r="P2041" s="112"/>
      <c r="Q2041" s="112"/>
      <c r="R2041" s="112"/>
      <c r="S2041" s="321"/>
      <c r="T2041" s="321"/>
      <c r="U2041" s="321"/>
      <c r="V2041" s="321"/>
      <c r="W2041" s="738"/>
      <c r="X2041" s="321"/>
      <c r="Y2041" s="756"/>
      <c r="Z2041" s="321"/>
      <c r="AA2041" s="321"/>
      <c r="AB2041" s="321"/>
      <c r="AC2041" s="321"/>
      <c r="AD2041" s="321"/>
      <c r="AE2041" s="908"/>
      <c r="AF2041" s="318"/>
      <c r="AG2041" s="1056"/>
      <c r="AH2041" s="1071"/>
      <c r="AJ2041" s="3355"/>
      <c r="AN2041" s="2236"/>
    </row>
    <row r="2042" spans="1:40" ht="30" x14ac:dyDescent="0.25">
      <c r="A2042" s="127">
        <v>1</v>
      </c>
      <c r="B2042" s="2236" t="s">
        <v>791</v>
      </c>
      <c r="D2042" s="302" t="s">
        <v>445</v>
      </c>
      <c r="E2042" s="423"/>
      <c r="F2042" s="4"/>
      <c r="G2042" s="484"/>
      <c r="H2042" s="173"/>
      <c r="I2042" s="173"/>
      <c r="J2042" s="173" t="e">
        <f>I2042/H2042*100</f>
        <v>#DIV/0!</v>
      </c>
      <c r="K2042" s="1484"/>
      <c r="L2042" s="1484"/>
      <c r="M2042" s="112"/>
      <c r="N2042" s="112"/>
      <c r="O2042" s="112"/>
      <c r="P2042" s="112"/>
      <c r="Q2042" s="112"/>
      <c r="R2042" s="112"/>
      <c r="S2042" s="321"/>
      <c r="T2042" s="321"/>
      <c r="U2042" s="321"/>
      <c r="V2042" s="321"/>
      <c r="W2042" s="738"/>
      <c r="X2042" s="321"/>
      <c r="Y2042" s="756"/>
      <c r="Z2042" s="321"/>
      <c r="AA2042" s="321"/>
      <c r="AB2042" s="321"/>
      <c r="AC2042" s="321"/>
      <c r="AD2042" s="321"/>
      <c r="AE2042" s="908"/>
      <c r="AF2042" s="318"/>
      <c r="AG2042" s="1056"/>
      <c r="AH2042" s="1071"/>
      <c r="AJ2042" s="3355"/>
      <c r="AN2042" s="2236"/>
    </row>
    <row r="2043" spans="1:40" ht="45" x14ac:dyDescent="0.25">
      <c r="A2043" s="127">
        <v>1</v>
      </c>
      <c r="B2043" s="2236" t="s">
        <v>791</v>
      </c>
      <c r="D2043" s="302" t="s">
        <v>446</v>
      </c>
      <c r="E2043" s="423"/>
      <c r="F2043" s="4"/>
      <c r="G2043" s="484"/>
      <c r="H2043" s="173"/>
      <c r="I2043" s="173"/>
      <c r="J2043" s="173"/>
      <c r="K2043" s="1484"/>
      <c r="L2043" s="1484"/>
      <c r="M2043" s="112"/>
      <c r="N2043" s="112"/>
      <c r="O2043" s="112"/>
      <c r="P2043" s="112"/>
      <c r="Q2043" s="112"/>
      <c r="R2043" s="112"/>
      <c r="S2043" s="321"/>
      <c r="T2043" s="321"/>
      <c r="U2043" s="321"/>
      <c r="V2043" s="321"/>
      <c r="W2043" s="738"/>
      <c r="X2043" s="321"/>
      <c r="Y2043" s="756"/>
      <c r="Z2043" s="321"/>
      <c r="AA2043" s="321"/>
      <c r="AB2043" s="321"/>
      <c r="AC2043" s="321"/>
      <c r="AD2043" s="321"/>
      <c r="AE2043" s="908"/>
      <c r="AF2043" s="318"/>
      <c r="AG2043" s="1056"/>
      <c r="AH2043" s="1071"/>
      <c r="AJ2043" s="3355"/>
      <c r="AN2043" s="2236"/>
    </row>
    <row r="2044" spans="1:40" ht="60" x14ac:dyDescent="0.25">
      <c r="A2044" s="127">
        <v>1</v>
      </c>
      <c r="B2044" s="2236" t="s">
        <v>791</v>
      </c>
      <c r="D2044" s="302" t="s">
        <v>447</v>
      </c>
      <c r="E2044" s="423"/>
      <c r="F2044" s="4"/>
      <c r="G2044" s="484"/>
      <c r="H2044" s="173"/>
      <c r="I2044" s="173"/>
      <c r="J2044" s="173"/>
      <c r="K2044" s="1484"/>
      <c r="L2044" s="1484"/>
      <c r="M2044" s="112"/>
      <c r="N2044" s="112"/>
      <c r="O2044" s="112"/>
      <c r="P2044" s="112"/>
      <c r="Q2044" s="112"/>
      <c r="R2044" s="112"/>
      <c r="S2044" s="321"/>
      <c r="T2044" s="321"/>
      <c r="U2044" s="321"/>
      <c r="V2044" s="321"/>
      <c r="W2044" s="738"/>
      <c r="X2044" s="321"/>
      <c r="Y2044" s="756"/>
      <c r="Z2044" s="321"/>
      <c r="AA2044" s="321"/>
      <c r="AB2044" s="321"/>
      <c r="AC2044" s="321"/>
      <c r="AD2044" s="321"/>
      <c r="AE2044" s="908"/>
      <c r="AF2044" s="318"/>
      <c r="AG2044" s="1056"/>
      <c r="AH2044" s="1071"/>
      <c r="AJ2044" s="3355"/>
      <c r="AN2044" s="2236"/>
    </row>
    <row r="2045" spans="1:40" ht="45" x14ac:dyDescent="0.25">
      <c r="B2045" s="2236" t="s">
        <v>791</v>
      </c>
      <c r="D2045" s="301" t="s">
        <v>448</v>
      </c>
      <c r="E2045" s="423"/>
      <c r="F2045" s="4"/>
      <c r="G2045" s="519"/>
      <c r="H2045" s="173"/>
      <c r="I2045" s="173"/>
      <c r="J2045" s="173"/>
      <c r="K2045" s="1484"/>
      <c r="L2045" s="1484"/>
      <c r="M2045" s="112"/>
      <c r="N2045" s="112"/>
      <c r="O2045" s="112"/>
      <c r="P2045" s="112"/>
      <c r="Q2045" s="112"/>
      <c r="R2045" s="112"/>
      <c r="S2045" s="321"/>
      <c r="T2045" s="321"/>
      <c r="U2045" s="321"/>
      <c r="V2045" s="321"/>
      <c r="W2045" s="738"/>
      <c r="X2045" s="321"/>
      <c r="Y2045" s="756"/>
      <c r="Z2045" s="321"/>
      <c r="AA2045" s="321"/>
      <c r="AB2045" s="321"/>
      <c r="AC2045" s="321"/>
      <c r="AD2045" s="321"/>
      <c r="AE2045" s="908"/>
      <c r="AF2045" s="318"/>
      <c r="AG2045" s="1056"/>
      <c r="AH2045" s="1071"/>
      <c r="AJ2045" s="3355"/>
      <c r="AN2045" s="2236"/>
    </row>
    <row r="2046" spans="1:40" ht="90" x14ac:dyDescent="0.25">
      <c r="B2046" s="2236" t="s">
        <v>791</v>
      </c>
      <c r="D2046" s="301" t="s">
        <v>449</v>
      </c>
      <c r="E2046" s="423"/>
      <c r="F2046" s="4"/>
      <c r="G2046" s="486"/>
      <c r="H2046" s="173"/>
      <c r="I2046" s="173"/>
      <c r="J2046" s="173" t="e">
        <f>I2046/H2046*100</f>
        <v>#DIV/0!</v>
      </c>
      <c r="K2046" s="1484"/>
      <c r="L2046" s="1484"/>
      <c r="M2046" s="112"/>
      <c r="N2046" s="112"/>
      <c r="O2046" s="112"/>
      <c r="P2046" s="112"/>
      <c r="Q2046" s="112"/>
      <c r="R2046" s="112"/>
      <c r="S2046" s="321"/>
      <c r="T2046" s="321"/>
      <c r="U2046" s="321"/>
      <c r="V2046" s="321"/>
      <c r="W2046" s="738"/>
      <c r="X2046" s="321">
        <f t="shared" ref="X2046:X2051" si="346">AD2046-AC2046-Z2046</f>
        <v>0</v>
      </c>
      <c r="Y2046" s="756"/>
      <c r="Z2046" s="321"/>
      <c r="AA2046" s="321">
        <f>X2046-W2046</f>
        <v>0</v>
      </c>
      <c r="AB2046" s="321"/>
      <c r="AC2046" s="321"/>
      <c r="AD2046" s="321"/>
      <c r="AE2046" s="908"/>
      <c r="AF2046" s="318"/>
      <c r="AG2046" s="1056"/>
      <c r="AH2046" s="1071"/>
      <c r="AJ2046" s="3355"/>
      <c r="AN2046" s="2236"/>
    </row>
    <row r="2047" spans="1:40" ht="30" x14ac:dyDescent="0.25">
      <c r="B2047" s="2236" t="s">
        <v>791</v>
      </c>
      <c r="D2047" s="302" t="s">
        <v>468</v>
      </c>
      <c r="E2047" s="423"/>
      <c r="F2047" s="4"/>
      <c r="G2047" s="486"/>
      <c r="H2047" s="173"/>
      <c r="I2047" s="173"/>
      <c r="J2047" s="173" t="e">
        <f>I2047/H2047*100</f>
        <v>#DIV/0!</v>
      </c>
      <c r="K2047" s="1484"/>
      <c r="L2047" s="1484"/>
      <c r="M2047" s="112"/>
      <c r="N2047" s="112"/>
      <c r="O2047" s="112"/>
      <c r="P2047" s="112"/>
      <c r="Q2047" s="112"/>
      <c r="R2047" s="112"/>
      <c r="S2047" s="321"/>
      <c r="T2047" s="321"/>
      <c r="U2047" s="321"/>
      <c r="V2047" s="321"/>
      <c r="W2047" s="738">
        <f>S2047/12*$D$4+(T2047-S2047)/11*3+(U2047-T2047)/10*2+(V2047-U2047)/9*1</f>
        <v>0</v>
      </c>
      <c r="X2047" s="321">
        <f t="shared" si="346"/>
        <v>0</v>
      </c>
      <c r="Y2047" s="756"/>
      <c r="Z2047" s="321"/>
      <c r="AA2047" s="321">
        <f>X2047-W2047</f>
        <v>0</v>
      </c>
      <c r="AB2047" s="321"/>
      <c r="AC2047" s="321">
        <v>0</v>
      </c>
      <c r="AD2047" s="321"/>
      <c r="AE2047" s="908"/>
      <c r="AF2047" s="318"/>
      <c r="AG2047" s="1056"/>
      <c r="AH2047" s="1071"/>
      <c r="AJ2047" s="3355"/>
      <c r="AN2047" s="2236"/>
    </row>
    <row r="2048" spans="1:40" ht="18.75" customHeight="1" x14ac:dyDescent="0.25">
      <c r="A2048" s="127">
        <v>1</v>
      </c>
      <c r="B2048" s="2236" t="s">
        <v>791</v>
      </c>
      <c r="D2048" s="513" t="s">
        <v>311</v>
      </c>
      <c r="E2048" s="423"/>
      <c r="F2048" s="4"/>
      <c r="G2048" s="211"/>
      <c r="H2048" s="113"/>
      <c r="I2048" s="173">
        <f>I2049+I2050</f>
        <v>2.4531914893617017</v>
      </c>
      <c r="J2048" s="173" t="e">
        <f>I2048/H2048*100</f>
        <v>#DIV/0!</v>
      </c>
      <c r="K2048" s="1484"/>
      <c r="L2048" s="1484"/>
      <c r="M2048" s="112"/>
      <c r="N2048" s="112"/>
      <c r="O2048" s="112"/>
      <c r="P2048" s="112"/>
      <c r="Q2048" s="112"/>
      <c r="R2048" s="112"/>
      <c r="S2048" s="321"/>
      <c r="T2048" s="321"/>
      <c r="U2048" s="321"/>
      <c r="V2048" s="321"/>
      <c r="W2048" s="738"/>
      <c r="X2048" s="321">
        <f t="shared" si="346"/>
        <v>0</v>
      </c>
      <c r="Y2048" s="756"/>
      <c r="Z2048" s="321"/>
      <c r="AA2048" s="321"/>
      <c r="AB2048" s="321"/>
      <c r="AC2048" s="321"/>
      <c r="AD2048" s="321"/>
      <c r="AE2048" s="908"/>
      <c r="AF2048" s="318"/>
      <c r="AG2048" s="1056"/>
      <c r="AH2048" s="1071"/>
      <c r="AJ2048" s="3355"/>
      <c r="AN2048" s="2236"/>
    </row>
    <row r="2049" spans="1:40" x14ac:dyDescent="0.25">
      <c r="A2049" s="127">
        <v>1</v>
      </c>
      <c r="B2049" s="2236" t="s">
        <v>791</v>
      </c>
      <c r="D2049" s="513" t="s">
        <v>319</v>
      </c>
      <c r="E2049" s="423"/>
      <c r="F2049" s="4"/>
      <c r="G2049" s="211"/>
      <c r="H2049" s="113"/>
      <c r="I2049" s="173"/>
      <c r="J2049" s="173"/>
      <c r="K2049" s="1484"/>
      <c r="L2049" s="1484"/>
      <c r="M2049" s="112"/>
      <c r="N2049" s="112"/>
      <c r="O2049" s="112"/>
      <c r="P2049" s="112"/>
      <c r="Q2049" s="112"/>
      <c r="R2049" s="112"/>
      <c r="S2049" s="321"/>
      <c r="T2049" s="321"/>
      <c r="U2049" s="321"/>
      <c r="V2049" s="321"/>
      <c r="W2049" s="738"/>
      <c r="X2049" s="321">
        <f t="shared" si="346"/>
        <v>0</v>
      </c>
      <c r="Y2049" s="756"/>
      <c r="Z2049" s="321"/>
      <c r="AA2049" s="321"/>
      <c r="AB2049" s="321"/>
      <c r="AC2049" s="321"/>
      <c r="AD2049" s="321"/>
      <c r="AE2049" s="908"/>
      <c r="AF2049" s="318"/>
      <c r="AG2049" s="1056"/>
      <c r="AH2049" s="1071"/>
      <c r="AJ2049" s="3355"/>
      <c r="AN2049" s="2236"/>
    </row>
    <row r="2050" spans="1:40" x14ac:dyDescent="0.25">
      <c r="A2050" s="127">
        <v>1</v>
      </c>
      <c r="B2050" s="2236" t="s">
        <v>791</v>
      </c>
      <c r="D2050" s="4" t="s">
        <v>320</v>
      </c>
      <c r="E2050" s="423"/>
      <c r="F2050" s="4"/>
      <c r="G2050" s="211"/>
      <c r="H2050" s="113"/>
      <c r="I2050" s="173">
        <f>I2051/9.4</f>
        <v>2.4531914893617017</v>
      </c>
      <c r="J2050" s="173" t="e">
        <f>I2050/H2050*100</f>
        <v>#DIV/0!</v>
      </c>
      <c r="K2050" s="1484"/>
      <c r="L2050" s="1484"/>
      <c r="M2050" s="112"/>
      <c r="N2050" s="112"/>
      <c r="O2050" s="112"/>
      <c r="P2050" s="112"/>
      <c r="Q2050" s="112"/>
      <c r="R2050" s="112"/>
      <c r="S2050" s="321"/>
      <c r="T2050" s="321"/>
      <c r="U2050" s="321"/>
      <c r="V2050" s="321"/>
      <c r="W2050" s="738"/>
      <c r="X2050" s="321">
        <f t="shared" si="346"/>
        <v>0</v>
      </c>
      <c r="Y2050" s="756"/>
      <c r="Z2050" s="321"/>
      <c r="AA2050" s="321"/>
      <c r="AB2050" s="321"/>
      <c r="AC2050" s="321"/>
      <c r="AD2050" s="321"/>
      <c r="AE2050" s="908"/>
      <c r="AF2050" s="318"/>
      <c r="AG2050" s="1056"/>
      <c r="AH2050" s="1071"/>
      <c r="AJ2050" s="3355"/>
      <c r="AN2050" s="2236"/>
    </row>
    <row r="2051" spans="1:40" x14ac:dyDescent="0.25">
      <c r="A2051" s="127">
        <v>1</v>
      </c>
      <c r="B2051" s="2236" t="s">
        <v>791</v>
      </c>
      <c r="D2051" s="527" t="s">
        <v>321</v>
      </c>
      <c r="E2051" s="423"/>
      <c r="F2051" s="4"/>
      <c r="G2051" s="211"/>
      <c r="H2051" s="113"/>
      <c r="I2051" s="173">
        <v>23.06</v>
      </c>
      <c r="J2051" s="173" t="e">
        <f>I2051/H2051*100</f>
        <v>#DIV/0!</v>
      </c>
      <c r="K2051" s="1484"/>
      <c r="L2051" s="1484"/>
      <c r="M2051" s="112"/>
      <c r="N2051" s="112"/>
      <c r="O2051" s="112"/>
      <c r="P2051" s="112"/>
      <c r="Q2051" s="112"/>
      <c r="R2051" s="112"/>
      <c r="S2051" s="321"/>
      <c r="T2051" s="321"/>
      <c r="U2051" s="321"/>
      <c r="V2051" s="321"/>
      <c r="W2051" s="738"/>
      <c r="X2051" s="321">
        <f t="shared" si="346"/>
        <v>0</v>
      </c>
      <c r="Y2051" s="756"/>
      <c r="Z2051" s="321"/>
      <c r="AA2051" s="321"/>
      <c r="AB2051" s="321"/>
      <c r="AC2051" s="321"/>
      <c r="AD2051" s="321"/>
      <c r="AE2051" s="908"/>
      <c r="AF2051" s="318"/>
      <c r="AG2051" s="1056"/>
      <c r="AH2051" s="1071"/>
      <c r="AJ2051" s="3355"/>
      <c r="AN2051" s="2236"/>
    </row>
    <row r="2052" spans="1:40" ht="29.25" x14ac:dyDescent="0.25">
      <c r="A2052" s="127">
        <v>1</v>
      </c>
      <c r="B2052" s="2236" t="s">
        <v>791</v>
      </c>
      <c r="D2052" s="513" t="s">
        <v>304</v>
      </c>
      <c r="E2052" s="423"/>
      <c r="F2052" s="4"/>
      <c r="G2052" s="211"/>
      <c r="H2052" s="113"/>
      <c r="I2052" s="173"/>
      <c r="J2052" s="173"/>
      <c r="K2052" s="1484"/>
      <c r="L2052" s="1484"/>
      <c r="M2052" s="112"/>
      <c r="N2052" s="112"/>
      <c r="O2052" s="112"/>
      <c r="P2052" s="112"/>
      <c r="Q2052" s="112"/>
      <c r="R2052" s="112"/>
      <c r="S2052" s="321"/>
      <c r="T2052" s="321"/>
      <c r="U2052" s="321"/>
      <c r="V2052" s="321"/>
      <c r="W2052" s="738"/>
      <c r="X2052" s="321"/>
      <c r="Y2052" s="756"/>
      <c r="Z2052" s="321"/>
      <c r="AA2052" s="321"/>
      <c r="AB2052" s="321"/>
      <c r="AC2052" s="321"/>
      <c r="AD2052" s="321"/>
      <c r="AE2052" s="908"/>
      <c r="AF2052" s="318"/>
      <c r="AG2052" s="1056"/>
      <c r="AH2052" s="1071"/>
      <c r="AJ2052" s="3355"/>
      <c r="AN2052" s="2236"/>
    </row>
    <row r="2053" spans="1:40" ht="30" x14ac:dyDescent="0.25">
      <c r="A2053" s="127">
        <v>1</v>
      </c>
      <c r="B2053" s="2236" t="s">
        <v>791</v>
      </c>
      <c r="D2053" s="509" t="s">
        <v>191</v>
      </c>
      <c r="E2053" s="423"/>
      <c r="F2053" s="4"/>
      <c r="G2053" s="211"/>
      <c r="H2053" s="113"/>
      <c r="I2053" s="173"/>
      <c r="J2053" s="173"/>
      <c r="K2053" s="1484"/>
      <c r="L2053" s="1484"/>
      <c r="M2053" s="112"/>
      <c r="N2053" s="112"/>
      <c r="O2053" s="112"/>
      <c r="P2053" s="112"/>
      <c r="Q2053" s="112"/>
      <c r="R2053" s="112"/>
      <c r="S2053" s="321"/>
      <c r="T2053" s="321"/>
      <c r="U2053" s="321"/>
      <c r="V2053" s="321"/>
      <c r="W2053" s="738"/>
      <c r="X2053" s="321">
        <f>AD2053-AC2053-Z2053</f>
        <v>0</v>
      </c>
      <c r="Y2053" s="756"/>
      <c r="Z2053" s="321"/>
      <c r="AA2053" s="321"/>
      <c r="AB2053" s="321"/>
      <c r="AC2053" s="321"/>
      <c r="AD2053" s="321"/>
      <c r="AE2053" s="908"/>
      <c r="AF2053" s="318"/>
      <c r="AG2053" s="1056"/>
      <c r="AH2053" s="1071"/>
      <c r="AJ2053" s="3355"/>
      <c r="AN2053" s="2236"/>
    </row>
    <row r="2054" spans="1:40" x14ac:dyDescent="0.25">
      <c r="A2054" s="127">
        <v>1</v>
      </c>
      <c r="B2054" s="2236" t="s">
        <v>791</v>
      </c>
      <c r="D2054" s="510"/>
      <c r="E2054" s="423"/>
      <c r="F2054" s="4"/>
      <c r="G2054" s="211"/>
      <c r="H2054" s="113"/>
      <c r="I2054" s="173"/>
      <c r="J2054" s="173"/>
      <c r="K2054" s="1484"/>
      <c r="L2054" s="1484"/>
      <c r="M2054" s="112"/>
      <c r="N2054" s="112"/>
      <c r="O2054" s="112"/>
      <c r="P2054" s="112"/>
      <c r="Q2054" s="112"/>
      <c r="R2054" s="112"/>
      <c r="S2054" s="321"/>
      <c r="T2054" s="321"/>
      <c r="U2054" s="321"/>
      <c r="V2054" s="321"/>
      <c r="W2054" s="738"/>
      <c r="X2054" s="321"/>
      <c r="Y2054" s="756"/>
      <c r="Z2054" s="321"/>
      <c r="AA2054" s="321"/>
      <c r="AB2054" s="321"/>
      <c r="AC2054" s="321"/>
      <c r="AD2054" s="321"/>
      <c r="AE2054" s="908"/>
      <c r="AF2054" s="318"/>
      <c r="AG2054" s="1056"/>
      <c r="AH2054" s="1071"/>
      <c r="AJ2054" s="3355"/>
      <c r="AN2054" s="2236"/>
    </row>
    <row r="2055" spans="1:40" x14ac:dyDescent="0.25">
      <c r="A2055" s="127">
        <v>1</v>
      </c>
      <c r="B2055" s="2236" t="s">
        <v>791</v>
      </c>
      <c r="D2055" s="501" t="s">
        <v>217</v>
      </c>
      <c r="E2055" s="412"/>
      <c r="F2055" s="4"/>
      <c r="G2055" s="211"/>
      <c r="H2055" s="113"/>
      <c r="I2055" s="173">
        <f>I2056+I2057</f>
        <v>0</v>
      </c>
      <c r="J2055" s="173" t="e">
        <f t="shared" ref="J2055:J2063" si="347">I2055/H2055*100</f>
        <v>#DIV/0!</v>
      </c>
      <c r="K2055" s="1484"/>
      <c r="L2055" s="1484"/>
      <c r="M2055" s="112"/>
      <c r="N2055" s="112"/>
      <c r="O2055" s="112"/>
      <c r="P2055" s="112"/>
      <c r="Q2055" s="112"/>
      <c r="R2055" s="112"/>
      <c r="S2055" s="322"/>
      <c r="T2055" s="322"/>
      <c r="U2055" s="322"/>
      <c r="V2055" s="322"/>
      <c r="W2055" s="855">
        <f>S2055/12*$D$4+(T2055-S2055)/11*3+(U2055-T2055)/10*2+(V2055-U2055)/9*1</f>
        <v>0</v>
      </c>
      <c r="X2055" s="322">
        <f>AD2055-AC2055-Z2055</f>
        <v>0</v>
      </c>
      <c r="Y2055" s="1103"/>
      <c r="Z2055" s="321"/>
      <c r="AA2055" s="321">
        <f>X2055-W2055</f>
        <v>0</v>
      </c>
      <c r="AB2055" s="321"/>
      <c r="AC2055" s="321">
        <v>0</v>
      </c>
      <c r="AD2055" s="322"/>
      <c r="AE2055" s="908"/>
      <c r="AF2055" s="840"/>
      <c r="AG2055" s="1056"/>
      <c r="AH2055" s="1071"/>
      <c r="AJ2055" s="3355"/>
      <c r="AN2055" s="2236"/>
    </row>
    <row r="2056" spans="1:40" ht="30" x14ac:dyDescent="0.25">
      <c r="A2056" s="127">
        <v>1</v>
      </c>
      <c r="B2056" s="2236" t="s">
        <v>791</v>
      </c>
      <c r="D2056" s="158" t="s">
        <v>275</v>
      </c>
      <c r="E2056" s="1614"/>
      <c r="F2056" s="4"/>
      <c r="G2056" s="211"/>
      <c r="H2056" s="113"/>
      <c r="I2056" s="173"/>
      <c r="J2056" s="173" t="e">
        <f t="shared" si="347"/>
        <v>#DIV/0!</v>
      </c>
      <c r="K2056" s="1484"/>
      <c r="L2056" s="1484"/>
      <c r="M2056" s="112"/>
      <c r="N2056" s="112"/>
      <c r="O2056" s="112"/>
      <c r="P2056" s="112"/>
      <c r="Q2056" s="112"/>
      <c r="R2056" s="112"/>
      <c r="S2056" s="321"/>
      <c r="T2056" s="321"/>
      <c r="U2056" s="321"/>
      <c r="V2056" s="321"/>
      <c r="W2056" s="857">
        <f>S2056/12*$D$4</f>
        <v>0</v>
      </c>
      <c r="X2056" s="321">
        <f>AD2056-AC2056-Z2056</f>
        <v>0</v>
      </c>
      <c r="Y2056" s="756"/>
      <c r="Z2056" s="323"/>
      <c r="AA2056" s="323">
        <f>X2056-W2056</f>
        <v>0</v>
      </c>
      <c r="AB2056" s="323"/>
      <c r="AC2056" s="320"/>
      <c r="AD2056" s="322"/>
      <c r="AE2056" s="908"/>
      <c r="AF2056" s="840"/>
      <c r="AG2056" s="1056"/>
      <c r="AH2056" s="1071"/>
      <c r="AJ2056" s="3355"/>
      <c r="AN2056" s="2236"/>
    </row>
    <row r="2057" spans="1:40" ht="30" x14ac:dyDescent="0.25">
      <c r="A2057" s="127">
        <v>1</v>
      </c>
      <c r="B2057" s="2236" t="s">
        <v>791</v>
      </c>
      <c r="D2057" s="158" t="s">
        <v>274</v>
      </c>
      <c r="E2057" s="1670"/>
      <c r="F2057" s="513"/>
      <c r="G2057" s="211"/>
      <c r="H2057" s="173"/>
      <c r="I2057" s="173"/>
      <c r="J2057" s="173" t="e">
        <f t="shared" si="347"/>
        <v>#DIV/0!</v>
      </c>
      <c r="K2057" s="1484"/>
      <c r="L2057" s="1484"/>
      <c r="M2057" s="112"/>
      <c r="N2057" s="112"/>
      <c r="O2057" s="112"/>
      <c r="P2057" s="112"/>
      <c r="Q2057" s="112"/>
      <c r="R2057" s="112"/>
      <c r="S2057" s="320"/>
      <c r="T2057" s="320"/>
      <c r="U2057" s="320"/>
      <c r="V2057" s="320"/>
      <c r="W2057" s="738"/>
      <c r="X2057" s="320">
        <f>AD2057-AC2057-Z2057</f>
        <v>0</v>
      </c>
      <c r="Y2057" s="759"/>
      <c r="Z2057" s="321"/>
      <c r="AA2057" s="321"/>
      <c r="AB2057" s="321"/>
      <c r="AC2057" s="320"/>
      <c r="AD2057" s="321"/>
      <c r="AE2057" s="908"/>
      <c r="AF2057" s="318"/>
      <c r="AG2057" s="1056"/>
      <c r="AH2057" s="1071"/>
      <c r="AJ2057" s="3355"/>
      <c r="AN2057" s="2236"/>
    </row>
    <row r="2058" spans="1:40" s="2236" customFormat="1" ht="86.25" x14ac:dyDescent="0.25">
      <c r="B2058" s="2236" t="s">
        <v>791</v>
      </c>
      <c r="D2058" s="463" t="s">
        <v>508</v>
      </c>
      <c r="E2058" s="1614"/>
      <c r="F2058" s="4"/>
      <c r="G2058" s="235"/>
      <c r="H2058" s="516"/>
      <c r="I2058" s="730">
        <f>I2022</f>
        <v>2</v>
      </c>
      <c r="J2058" s="730" t="e">
        <f t="shared" si="347"/>
        <v>#DIV/0!</v>
      </c>
      <c r="K2058" s="1484"/>
      <c r="L2058" s="1484"/>
      <c r="M2058" s="112"/>
      <c r="N2058" s="112"/>
      <c r="O2058" s="112"/>
      <c r="P2058" s="112"/>
      <c r="Q2058" s="112"/>
      <c r="R2058" s="112"/>
      <c r="S2058" s="320"/>
      <c r="T2058" s="320"/>
      <c r="U2058" s="320"/>
      <c r="V2058" s="320"/>
      <c r="W2058" s="738">
        <f t="shared" ref="W2058:AD2058" si="348">W2022</f>
        <v>0</v>
      </c>
      <c r="X2058" s="134">
        <f>AD2058-AC2058-Y2058</f>
        <v>7.3866800000000001</v>
      </c>
      <c r="Y2058" s="759">
        <f t="shared" si="348"/>
        <v>0</v>
      </c>
      <c r="Z2058" s="321">
        <f t="shared" si="348"/>
        <v>0</v>
      </c>
      <c r="AA2058" s="321">
        <f t="shared" si="348"/>
        <v>7.3866800000000001</v>
      </c>
      <c r="AB2058" s="321">
        <f t="shared" si="348"/>
        <v>0</v>
      </c>
      <c r="AC2058" s="320">
        <f t="shared" si="348"/>
        <v>0</v>
      </c>
      <c r="AD2058" s="321">
        <f t="shared" si="348"/>
        <v>7.3866800000000001</v>
      </c>
      <c r="AE2058" s="908"/>
      <c r="AF2058" s="318"/>
      <c r="AG2058" s="1056"/>
      <c r="AH2058" s="1071"/>
      <c r="AJ2058" s="3355"/>
    </row>
    <row r="2059" spans="1:40" x14ac:dyDescent="0.25">
      <c r="A2059" s="127">
        <v>1</v>
      </c>
      <c r="B2059" s="2236" t="s">
        <v>791</v>
      </c>
      <c r="D2059" s="463" t="s">
        <v>260</v>
      </c>
      <c r="E2059" s="423"/>
      <c r="F2059" s="4"/>
      <c r="G2059" s="235"/>
      <c r="H2059" s="730"/>
      <c r="I2059" s="730">
        <f>I2038+I2010</f>
        <v>0</v>
      </c>
      <c r="J2059" s="730" t="e">
        <f t="shared" si="347"/>
        <v>#DIV/0!</v>
      </c>
      <c r="K2059" s="1484"/>
      <c r="L2059" s="1484"/>
      <c r="M2059" s="112"/>
      <c r="N2059" s="112"/>
      <c r="O2059" s="112"/>
      <c r="P2059" s="112"/>
      <c r="Q2059" s="112"/>
      <c r="R2059" s="112"/>
      <c r="S2059" s="321"/>
      <c r="T2059" s="321"/>
      <c r="U2059" s="321"/>
      <c r="V2059" s="321"/>
      <c r="W2059" s="738"/>
      <c r="X2059" s="321">
        <f>AD2059-AC2059-Z2059</f>
        <v>0</v>
      </c>
      <c r="Y2059" s="756"/>
      <c r="Z2059" s="321"/>
      <c r="AA2059" s="321"/>
      <c r="AB2059" s="321"/>
      <c r="AC2059" s="321"/>
      <c r="AD2059" s="321"/>
      <c r="AE2059" s="912"/>
      <c r="AF2059" s="318"/>
      <c r="AG2059" s="1056"/>
      <c r="AH2059" s="1071"/>
      <c r="AJ2059" s="3355"/>
      <c r="AN2059" s="2236"/>
    </row>
    <row r="2060" spans="1:40" ht="29.25" x14ac:dyDescent="0.25">
      <c r="A2060" s="127">
        <v>1</v>
      </c>
      <c r="B2060" s="2236" t="s">
        <v>791</v>
      </c>
      <c r="D2060" s="463" t="s">
        <v>273</v>
      </c>
      <c r="E2060" s="423"/>
      <c r="F2060" s="4"/>
      <c r="G2060" s="235"/>
      <c r="H2060" s="516"/>
      <c r="I2060" s="730">
        <f>I2026</f>
        <v>2</v>
      </c>
      <c r="J2060" s="730" t="e">
        <f t="shared" si="347"/>
        <v>#DIV/0!</v>
      </c>
      <c r="K2060" s="1484"/>
      <c r="L2060" s="1484"/>
      <c r="M2060" s="112"/>
      <c r="N2060" s="112"/>
      <c r="O2060" s="112"/>
      <c r="P2060" s="112"/>
      <c r="Q2060" s="112"/>
      <c r="R2060" s="112"/>
      <c r="S2060" s="321"/>
      <c r="T2060" s="321"/>
      <c r="U2060" s="321"/>
      <c r="V2060" s="321"/>
      <c r="W2060" s="738"/>
      <c r="X2060" s="321"/>
      <c r="Y2060" s="756">
        <f>Y2047+Y2026</f>
        <v>0</v>
      </c>
      <c r="Z2060" s="321"/>
      <c r="AA2060" s="321"/>
      <c r="AB2060" s="321"/>
      <c r="AC2060" s="321"/>
      <c r="AD2060" s="321"/>
      <c r="AE2060" s="912"/>
      <c r="AF2060" s="318"/>
      <c r="AG2060" s="1056"/>
      <c r="AH2060" s="1071"/>
      <c r="AJ2060" s="3355"/>
      <c r="AN2060" s="2236"/>
    </row>
    <row r="2061" spans="1:40" ht="29.25" x14ac:dyDescent="0.25">
      <c r="A2061" s="127">
        <v>1</v>
      </c>
      <c r="B2061" s="2236" t="s">
        <v>791</v>
      </c>
      <c r="D2061" s="463" t="s">
        <v>261</v>
      </c>
      <c r="E2061" s="423"/>
      <c r="F2061" s="4"/>
      <c r="G2061" s="235"/>
      <c r="H2061" s="730"/>
      <c r="I2061" s="730">
        <f>I2048+I2016</f>
        <v>3.4531914893617017</v>
      </c>
      <c r="J2061" s="730" t="e">
        <f t="shared" si="347"/>
        <v>#DIV/0!</v>
      </c>
      <c r="K2061" s="1484"/>
      <c r="L2061" s="1484"/>
      <c r="M2061" s="112"/>
      <c r="N2061" s="112"/>
      <c r="O2061" s="112"/>
      <c r="P2061" s="112"/>
      <c r="Q2061" s="112"/>
      <c r="R2061" s="112"/>
      <c r="S2061" s="321"/>
      <c r="T2061" s="321"/>
      <c r="U2061" s="321"/>
      <c r="V2061" s="321"/>
      <c r="W2061" s="738"/>
      <c r="X2061" s="321">
        <f>AD2061-AC2061-Z2061</f>
        <v>0</v>
      </c>
      <c r="Y2061" s="756"/>
      <c r="Z2061" s="321"/>
      <c r="AA2061" s="321"/>
      <c r="AB2061" s="321"/>
      <c r="AC2061" s="321"/>
      <c r="AD2061" s="321"/>
      <c r="AE2061" s="912"/>
      <c r="AF2061" s="318"/>
      <c r="AG2061" s="1056"/>
      <c r="AH2061" s="1071"/>
      <c r="AJ2061" s="3355"/>
      <c r="AN2061" s="2236"/>
    </row>
    <row r="2062" spans="1:40" ht="29.25" x14ac:dyDescent="0.25">
      <c r="A2062" s="127">
        <v>1</v>
      </c>
      <c r="B2062" s="2236" t="s">
        <v>791</v>
      </c>
      <c r="D2062" s="463" t="s">
        <v>262</v>
      </c>
      <c r="E2062" s="423"/>
      <c r="F2062" s="4"/>
      <c r="G2062" s="235"/>
      <c r="H2062" s="516"/>
      <c r="I2062" s="730">
        <f>I2052+I2020</f>
        <v>2</v>
      </c>
      <c r="J2062" s="730" t="e">
        <f t="shared" si="347"/>
        <v>#DIV/0!</v>
      </c>
      <c r="K2062" s="1484"/>
      <c r="L2062" s="1484"/>
      <c r="M2062" s="112"/>
      <c r="N2062" s="112"/>
      <c r="O2062" s="112"/>
      <c r="P2062" s="112"/>
      <c r="Q2062" s="112"/>
      <c r="R2062" s="112"/>
      <c r="S2062" s="321"/>
      <c r="T2062" s="321"/>
      <c r="U2062" s="321"/>
      <c r="V2062" s="321"/>
      <c r="W2062" s="855"/>
      <c r="X2062" s="134">
        <f t="shared" ref="X2062:X2063" si="349">AD2062-AC2062-Y2062</f>
        <v>2.3424</v>
      </c>
      <c r="Y2062" s="756"/>
      <c r="Z2062" s="321"/>
      <c r="AA2062" s="321"/>
      <c r="AB2062" s="321"/>
      <c r="AC2062" s="321"/>
      <c r="AD2062" s="321">
        <f>AD2020</f>
        <v>2.3424</v>
      </c>
      <c r="AE2062" s="912"/>
      <c r="AF2062" s="318"/>
      <c r="AG2062" s="1056"/>
      <c r="AH2062" s="1071"/>
      <c r="AJ2062" s="3355"/>
      <c r="AN2062" s="2236"/>
    </row>
    <row r="2063" spans="1:40" x14ac:dyDescent="0.25">
      <c r="A2063" s="127">
        <v>1</v>
      </c>
      <c r="B2063" s="2236" t="s">
        <v>791</v>
      </c>
      <c r="D2063" s="464" t="s">
        <v>134</v>
      </c>
      <c r="E2063" s="423"/>
      <c r="F2063" s="4"/>
      <c r="G2063" s="804"/>
      <c r="H2063" s="516"/>
      <c r="I2063" s="730">
        <f>I2059+I2060+I2062+I2016*2.6+I2051/4.2+I2058*2.6</f>
        <v>17.290476190476188</v>
      </c>
      <c r="J2063" s="730" t="e">
        <f t="shared" si="347"/>
        <v>#DIV/0!</v>
      </c>
      <c r="K2063" s="1484"/>
      <c r="L2063" s="1484"/>
      <c r="M2063" s="112"/>
      <c r="N2063" s="112"/>
      <c r="O2063" s="112"/>
      <c r="P2063" s="112"/>
      <c r="Q2063" s="112"/>
      <c r="R2063" s="112"/>
      <c r="S2063" s="321"/>
      <c r="T2063" s="321"/>
      <c r="U2063" s="321"/>
      <c r="V2063" s="321"/>
      <c r="W2063" s="738">
        <f t="shared" ref="W2063:AC2063" si="350">SUM(W2062,W2055,W2038,W2026,W2022,W2009,W2047)</f>
        <v>0</v>
      </c>
      <c r="X2063" s="134">
        <f t="shared" si="349"/>
        <v>21.357230000000005</v>
      </c>
      <c r="Y2063" s="756">
        <f t="shared" si="350"/>
        <v>0</v>
      </c>
      <c r="Z2063" s="321">
        <f t="shared" si="350"/>
        <v>0</v>
      </c>
      <c r="AA2063" s="321">
        <f t="shared" si="350"/>
        <v>19.014830000000003</v>
      </c>
      <c r="AB2063" s="321">
        <f t="shared" si="350"/>
        <v>0</v>
      </c>
      <c r="AC2063" s="321">
        <f t="shared" si="350"/>
        <v>0</v>
      </c>
      <c r="AD2063" s="134">
        <f>SUM(AD2062,AD2055,AD2038,AD2026,AD2022,AD2009,AD2047,AD2021)</f>
        <v>21.357230000000005</v>
      </c>
      <c r="AE2063" s="912"/>
      <c r="AF2063" s="318"/>
      <c r="AG2063" s="1056"/>
      <c r="AH2063" s="1071"/>
      <c r="AJ2063" s="3355"/>
      <c r="AN2063" s="2236"/>
    </row>
    <row r="2064" spans="1:40" x14ac:dyDescent="0.25">
      <c r="A2064" s="127">
        <v>1</v>
      </c>
      <c r="B2064" s="2236" t="s">
        <v>791</v>
      </c>
      <c r="D2064" s="128" t="s">
        <v>28</v>
      </c>
      <c r="E2064" s="435"/>
      <c r="F2064" s="1125"/>
      <c r="G2064" s="232"/>
      <c r="H2064" s="813"/>
      <c r="I2064" s="813"/>
      <c r="J2064" s="813"/>
      <c r="K2064" s="1476"/>
      <c r="L2064" s="1476"/>
      <c r="M2064" s="728"/>
      <c r="N2064" s="728"/>
      <c r="O2064" s="728"/>
      <c r="P2064" s="728"/>
      <c r="Q2064" s="728"/>
      <c r="R2064" s="728"/>
      <c r="S2064" s="320"/>
      <c r="T2064" s="320"/>
      <c r="U2064" s="320"/>
      <c r="V2064" s="320"/>
      <c r="W2064" s="737"/>
      <c r="X2064" s="320">
        <f>AD2064-AC2064-Z2064</f>
        <v>0</v>
      </c>
      <c r="Y2064" s="759"/>
      <c r="Z2064" s="320"/>
      <c r="AA2064" s="320"/>
      <c r="AB2064" s="320"/>
      <c r="AC2064" s="320"/>
      <c r="AD2064" s="320"/>
      <c r="AE2064" s="944"/>
      <c r="AF2064" s="360"/>
      <c r="AG2064" s="1056"/>
      <c r="AH2064" s="1071"/>
      <c r="AJ2064" s="3355"/>
      <c r="AN2064" s="2236"/>
    </row>
    <row r="2065" spans="1:40" x14ac:dyDescent="0.25">
      <c r="A2065" s="127">
        <v>1</v>
      </c>
      <c r="B2065" s="2236" t="s">
        <v>791</v>
      </c>
      <c r="D2065" s="2" t="s">
        <v>123</v>
      </c>
      <c r="E2065" s="436"/>
      <c r="F2065" s="2235"/>
      <c r="G2065" s="229"/>
      <c r="H2065" s="274"/>
      <c r="I2065" s="274"/>
      <c r="J2065" s="274"/>
      <c r="K2065" s="189"/>
      <c r="L2065" s="189"/>
      <c r="M2065" s="514"/>
      <c r="N2065" s="514"/>
      <c r="O2065" s="514"/>
      <c r="P2065" s="514"/>
      <c r="Q2065" s="514"/>
      <c r="R2065" s="514"/>
      <c r="S2065" s="321"/>
      <c r="T2065" s="321"/>
      <c r="U2065" s="321"/>
      <c r="V2065" s="321"/>
      <c r="W2065" s="738"/>
      <c r="X2065" s="321">
        <f>AD2065-AC2065-Z2065</f>
        <v>0</v>
      </c>
      <c r="Y2065" s="756"/>
      <c r="Z2065" s="321"/>
      <c r="AA2065" s="321"/>
      <c r="AB2065" s="321"/>
      <c r="AC2065" s="321"/>
      <c r="AD2065" s="321"/>
      <c r="AE2065" s="889"/>
      <c r="AF2065" s="318"/>
      <c r="AG2065" s="1056"/>
      <c r="AH2065" s="1071"/>
      <c r="AJ2065" s="3355"/>
      <c r="AN2065" s="2236"/>
    </row>
    <row r="2066" spans="1:40" s="137" customFormat="1" x14ac:dyDescent="0.25">
      <c r="A2066" s="127">
        <v>1</v>
      </c>
      <c r="B2066" s="2236" t="s">
        <v>791</v>
      </c>
      <c r="C2066" s="2236" t="s">
        <v>700</v>
      </c>
      <c r="D2066" s="2234" t="s">
        <v>9</v>
      </c>
      <c r="E2066" s="439"/>
      <c r="F2066" s="3">
        <v>240</v>
      </c>
      <c r="G2066" s="215"/>
      <c r="H2066" s="113"/>
      <c r="I2066" s="113"/>
      <c r="J2066" s="113"/>
      <c r="K2066" s="806"/>
      <c r="L2066" s="142"/>
      <c r="M2066" s="143"/>
      <c r="N2066" s="143"/>
      <c r="O2066" s="143"/>
      <c r="P2066" s="143" t="e">
        <f>O2066/N2066*100</f>
        <v>#DIV/0!</v>
      </c>
      <c r="Q2066" s="143">
        <f>ROUND(M2066/F2066,0)</f>
        <v>0</v>
      </c>
      <c r="R2066" s="143" t="e">
        <f>O2066/$D$4*12/Q2066</f>
        <v>#DIV/0!</v>
      </c>
      <c r="S2066" s="321"/>
      <c r="T2066" s="321"/>
      <c r="U2066" s="321"/>
      <c r="V2066" s="321"/>
      <c r="W2066" s="738"/>
      <c r="X2066" s="321">
        <f>AD2066-AC2066-Z2066</f>
        <v>0</v>
      </c>
      <c r="Y2066" s="756"/>
      <c r="Z2066" s="321"/>
      <c r="AA2066" s="321"/>
      <c r="AB2066" s="321"/>
      <c r="AC2066" s="321"/>
      <c r="AD2066" s="321"/>
      <c r="AE2066" s="924"/>
      <c r="AF2066" s="318"/>
      <c r="AG2066" s="1056"/>
      <c r="AH2066" s="1071"/>
      <c r="AJ2066" s="3355"/>
      <c r="AN2066" s="2236"/>
    </row>
    <row r="2067" spans="1:40" s="137" customFormat="1" x14ac:dyDescent="0.25">
      <c r="A2067" s="127">
        <v>1</v>
      </c>
      <c r="B2067" s="2236" t="s">
        <v>791</v>
      </c>
      <c r="C2067" s="2236" t="s">
        <v>700</v>
      </c>
      <c r="D2067" s="1185" t="s">
        <v>44</v>
      </c>
      <c r="E2067" s="420"/>
      <c r="F2067" s="1612">
        <v>240</v>
      </c>
      <c r="G2067" s="216"/>
      <c r="H2067" s="118"/>
      <c r="I2067" s="118"/>
      <c r="J2067" s="118"/>
      <c r="K2067" s="1802"/>
      <c r="L2067" s="1085"/>
      <c r="M2067" s="272"/>
      <c r="N2067" s="1086"/>
      <c r="O2067" s="1086"/>
      <c r="P2067" s="1086" t="e">
        <f>O2067/N2067*100</f>
        <v>#DIV/0!</v>
      </c>
      <c r="Q2067" s="1086">
        <f>ROUND(M2067/F2067,0)</f>
        <v>0</v>
      </c>
      <c r="R2067" s="1086" t="e">
        <f>O2067/$D$4*12/Q2067</f>
        <v>#DIV/0!</v>
      </c>
      <c r="S2067" s="328"/>
      <c r="T2067" s="328"/>
      <c r="U2067" s="328"/>
      <c r="V2067" s="328"/>
      <c r="W2067" s="854"/>
      <c r="X2067" s="322"/>
      <c r="Y2067" s="1119"/>
      <c r="Z2067" s="328"/>
      <c r="AA2067" s="322"/>
      <c r="AB2067" s="322"/>
      <c r="AC2067" s="322"/>
      <c r="AD2067" s="322"/>
      <c r="AE2067" s="1089"/>
      <c r="AF2067" s="840"/>
      <c r="AG2067" s="1056"/>
      <c r="AH2067" s="1071"/>
      <c r="AJ2067" s="3355"/>
      <c r="AN2067" s="2236"/>
    </row>
    <row r="2068" spans="1:40" x14ac:dyDescent="0.25">
      <c r="A2068" s="127">
        <v>1</v>
      </c>
      <c r="B2068" s="2236" t="s">
        <v>791</v>
      </c>
      <c r="C2068" s="2236" t="s">
        <v>700</v>
      </c>
      <c r="D2068" s="1970" t="s">
        <v>176</v>
      </c>
      <c r="E2068" s="1339"/>
      <c r="F2068" s="1694"/>
      <c r="G2068" s="222"/>
      <c r="H2068" s="1598"/>
      <c r="I2068" s="1598">
        <f>SUM(I2066:I2067)</f>
        <v>0</v>
      </c>
      <c r="J2068" s="1219" t="e">
        <f>I2068/H2068*100</f>
        <v>#DIV/0!</v>
      </c>
      <c r="K2068" s="1501" t="e">
        <f>M2068/G2068</f>
        <v>#DIV/0!</v>
      </c>
      <c r="L2068" s="1184" t="e">
        <f>O2068/I2068</f>
        <v>#DIV/0!</v>
      </c>
      <c r="M2068" s="1706">
        <f>SUM(M2066:M2067)</f>
        <v>0</v>
      </c>
      <c r="N2068" s="1598">
        <f>SUM(N2066:N2067)</f>
        <v>0</v>
      </c>
      <c r="O2068" s="1598">
        <f>SUM(O2066:O2067)</f>
        <v>0</v>
      </c>
      <c r="P2068" s="1145" t="e">
        <f>O2068/N2068*100</f>
        <v>#DIV/0!</v>
      </c>
      <c r="Q2068" s="1598">
        <f>SUM(Q2066:Q2067)</f>
        <v>0</v>
      </c>
      <c r="R2068" s="1073" t="e">
        <f>O2068/$D$4*12/Q2068</f>
        <v>#DIV/0!</v>
      </c>
      <c r="S2068" s="323"/>
      <c r="T2068" s="323"/>
      <c r="U2068" s="323"/>
      <c r="V2068" s="323"/>
      <c r="W2068" s="856"/>
      <c r="X2068" s="329">
        <f>AD2068-AC2068-Z2068</f>
        <v>0</v>
      </c>
      <c r="Y2068" s="760"/>
      <c r="Z2068" s="319"/>
      <c r="AA2068" s="319"/>
      <c r="AB2068" s="319"/>
      <c r="AC2068" s="319"/>
      <c r="AD2068" s="319"/>
      <c r="AE2068" s="1601"/>
      <c r="AF2068" s="845"/>
      <c r="AG2068" s="1056"/>
      <c r="AH2068" s="1071"/>
      <c r="AJ2068" s="3355"/>
      <c r="AN2068" s="2236"/>
    </row>
    <row r="2069" spans="1:40" ht="29.25" thickBot="1" x14ac:dyDescent="0.3">
      <c r="A2069" s="127">
        <v>1</v>
      </c>
      <c r="B2069" s="2236" t="s">
        <v>791</v>
      </c>
      <c r="D2069" s="1803" t="s">
        <v>201</v>
      </c>
      <c r="E2069" s="1803"/>
      <c r="F2069" s="1260"/>
      <c r="G2069" s="18"/>
      <c r="H2069" s="10"/>
      <c r="I2069" s="10">
        <f>SUM(I2068)</f>
        <v>0</v>
      </c>
      <c r="J2069" s="10" t="e">
        <f>I2069/H2069*100</f>
        <v>#DIV/0!</v>
      </c>
      <c r="K2069" s="8" t="e">
        <f>M2069/G2069</f>
        <v>#DIV/0!</v>
      </c>
      <c r="L2069" s="1311" t="e">
        <f>O2069/I2069</f>
        <v>#DIV/0!</v>
      </c>
      <c r="M2069" s="1488">
        <f>SUM(M2068)</f>
        <v>0</v>
      </c>
      <c r="N2069" s="1488">
        <f>SUM(N2068)</f>
        <v>0</v>
      </c>
      <c r="O2069" s="1488">
        <f>SUM(O2068)</f>
        <v>0</v>
      </c>
      <c r="P2069" s="1175" t="e">
        <f>O2069/N2069*100</f>
        <v>#DIV/0!</v>
      </c>
      <c r="Q2069" s="171">
        <f>SUM(Q2068)</f>
        <v>0</v>
      </c>
      <c r="R2069" s="1175" t="e">
        <f>O2069/$D$4*12/Q2069</f>
        <v>#DIV/0!</v>
      </c>
      <c r="S2069" s="319"/>
      <c r="T2069" s="319"/>
      <c r="U2069" s="319"/>
      <c r="V2069" s="319"/>
      <c r="W2069" s="855">
        <f>S2069/12*$D$4+(T2069-S2069)/11*3+(U2069-T2069)/10*2+(V2069-U2069)/9*1</f>
        <v>0</v>
      </c>
      <c r="X2069" s="321">
        <f>AD2069-AC2069-Z2069</f>
        <v>0</v>
      </c>
      <c r="Y2069" s="759"/>
      <c r="Z2069" s="320"/>
      <c r="AA2069" s="320">
        <f>X2069-W2069</f>
        <v>0</v>
      </c>
      <c r="AB2069" s="871"/>
      <c r="AC2069" s="319"/>
      <c r="AD2069" s="319"/>
      <c r="AE2069" s="890"/>
      <c r="AF2069" s="845"/>
      <c r="AG2069" s="1056"/>
      <c r="AH2069" s="1071"/>
      <c r="AJ2069" s="3355"/>
      <c r="AN2069" s="2236"/>
    </row>
    <row r="2070" spans="1:40" ht="15.75" thickBot="1" x14ac:dyDescent="0.3">
      <c r="A2070" s="127">
        <v>1</v>
      </c>
      <c r="B2070" s="2236" t="s">
        <v>791</v>
      </c>
      <c r="D2070" s="1642" t="s">
        <v>277</v>
      </c>
      <c r="E2070" s="1643"/>
      <c r="F2070" s="1642"/>
      <c r="G2070" s="220"/>
      <c r="H2070" s="1804"/>
      <c r="I2070" s="1804"/>
      <c r="J2070" s="1804"/>
      <c r="K2070" s="1479"/>
      <c r="L2070" s="1479"/>
      <c r="M2070" s="1804"/>
      <c r="N2070" s="1804"/>
      <c r="O2070" s="1804">
        <f>O2069</f>
        <v>0</v>
      </c>
      <c r="P2070" s="1804"/>
      <c r="Q2070" s="1804"/>
      <c r="R2070" s="1804"/>
      <c r="S2070" s="327"/>
      <c r="T2070" s="327"/>
      <c r="U2070" s="327"/>
      <c r="V2070" s="327"/>
      <c r="W2070" s="739">
        <f>W2069+W2063</f>
        <v>0</v>
      </c>
      <c r="X2070" s="134">
        <f>AD2070-AC2070-Y2070</f>
        <v>21.357230000000005</v>
      </c>
      <c r="Y2070" s="761">
        <f t="shared" ref="Y2070:AD2070" si="351">Y2069+Y2063</f>
        <v>0</v>
      </c>
      <c r="Z2070" s="146">
        <f>Z2069+Z2063</f>
        <v>0</v>
      </c>
      <c r="AA2070" s="327">
        <f t="shared" si="351"/>
        <v>19.014830000000003</v>
      </c>
      <c r="AB2070" s="327">
        <f t="shared" si="351"/>
        <v>0</v>
      </c>
      <c r="AC2070" s="146">
        <f t="shared" si="351"/>
        <v>0</v>
      </c>
      <c r="AD2070" s="327">
        <f t="shared" si="351"/>
        <v>21.357230000000005</v>
      </c>
      <c r="AE2070" s="1805"/>
      <c r="AF2070" s="842"/>
      <c r="AG2070" s="1056"/>
      <c r="AH2070" s="1071"/>
      <c r="AJ2070" s="3355"/>
      <c r="AN2070" s="2236"/>
    </row>
    <row r="2071" spans="1:40" x14ac:dyDescent="0.25">
      <c r="A2071" s="127">
        <v>1</v>
      </c>
      <c r="D2071" s="631"/>
      <c r="E2071" s="631"/>
      <c r="F2071" s="631"/>
      <c r="G2071" s="248"/>
      <c r="H2071" s="1096"/>
      <c r="I2071" s="1096"/>
      <c r="J2071" s="1096"/>
      <c r="K2071" s="1480"/>
      <c r="L2071" s="1480"/>
      <c r="M2071" s="1096"/>
      <c r="N2071" s="1096"/>
      <c r="O2071" s="1096"/>
      <c r="P2071" s="1096"/>
      <c r="Q2071" s="1096"/>
      <c r="R2071" s="1096"/>
      <c r="S2071" s="320"/>
      <c r="T2071" s="320"/>
      <c r="U2071" s="320"/>
      <c r="V2071" s="320"/>
      <c r="W2071" s="737"/>
      <c r="X2071" s="320">
        <f>AD2071-AC2071-Z2071</f>
        <v>0</v>
      </c>
      <c r="Y2071" s="759"/>
      <c r="Z2071" s="320"/>
      <c r="AA2071" s="320"/>
      <c r="AB2071" s="320"/>
      <c r="AC2071" s="320"/>
      <c r="AD2071" s="320"/>
      <c r="AE2071" s="898"/>
      <c r="AF2071" s="360"/>
      <c r="AG2071" s="3524"/>
      <c r="AH2071" s="1071"/>
      <c r="AJ2071" s="3355"/>
    </row>
    <row r="2072" spans="1:40" ht="43.5" x14ac:dyDescent="0.25">
      <c r="A2072" s="127">
        <v>1</v>
      </c>
      <c r="D2072" s="1800" t="s">
        <v>377</v>
      </c>
      <c r="E2072" s="1800"/>
      <c r="F2072" s="690"/>
      <c r="G2072" s="213"/>
      <c r="H2072" s="1629"/>
      <c r="I2072" s="1629"/>
      <c r="J2072" s="1629"/>
      <c r="K2072" s="173"/>
      <c r="L2072" s="173"/>
      <c r="M2072" s="173"/>
      <c r="N2072" s="173"/>
      <c r="O2072" s="173"/>
      <c r="P2072" s="173"/>
      <c r="Q2072" s="173"/>
      <c r="R2072" s="173"/>
      <c r="S2072" s="321"/>
      <c r="T2072" s="321"/>
      <c r="U2072" s="321"/>
      <c r="V2072" s="321"/>
      <c r="W2072" s="738"/>
      <c r="X2072" s="321">
        <f>AD2072-AC2072-Z2072</f>
        <v>0</v>
      </c>
      <c r="Y2072" s="756"/>
      <c r="Z2072" s="321"/>
      <c r="AA2072" s="321"/>
      <c r="AB2072" s="321"/>
      <c r="AC2072" s="321"/>
      <c r="AD2072" s="321"/>
      <c r="AE2072" s="1631"/>
      <c r="AF2072" s="318"/>
      <c r="AG2072" s="1056"/>
      <c r="AH2072" s="1071"/>
      <c r="AJ2072" s="3355"/>
      <c r="AN2072" s="2236"/>
    </row>
    <row r="2073" spans="1:40" x14ac:dyDescent="0.25">
      <c r="A2073" s="127">
        <v>1</v>
      </c>
      <c r="D2073" s="1485" t="s">
        <v>5</v>
      </c>
      <c r="E2073" s="1486"/>
      <c r="F2073" s="1485"/>
      <c r="G2073" s="213"/>
      <c r="H2073" s="1629"/>
      <c r="I2073" s="1629"/>
      <c r="J2073" s="1629"/>
      <c r="K2073" s="173"/>
      <c r="L2073" s="173"/>
      <c r="M2073" s="173"/>
      <c r="N2073" s="173"/>
      <c r="O2073" s="173"/>
      <c r="P2073" s="173"/>
      <c r="Q2073" s="173"/>
      <c r="R2073" s="173"/>
      <c r="S2073" s="321"/>
      <c r="T2073" s="321"/>
      <c r="U2073" s="321"/>
      <c r="V2073" s="321"/>
      <c r="W2073" s="738"/>
      <c r="X2073" s="321">
        <f>AD2073-AC2073-Z2073</f>
        <v>0</v>
      </c>
      <c r="Y2073" s="756"/>
      <c r="Z2073" s="321"/>
      <c r="AA2073" s="321"/>
      <c r="AB2073" s="321"/>
      <c r="AC2073" s="321"/>
      <c r="AD2073" s="321"/>
      <c r="AE2073" s="1631"/>
      <c r="AF2073" s="318"/>
      <c r="AG2073" s="1056"/>
      <c r="AH2073" s="1071"/>
      <c r="AJ2073" s="3355"/>
      <c r="AN2073" s="2236"/>
    </row>
    <row r="2074" spans="1:40" x14ac:dyDescent="0.25">
      <c r="A2074" s="127">
        <v>1</v>
      </c>
      <c r="B2074" s="2236" t="s">
        <v>741</v>
      </c>
      <c r="C2074" s="2236" t="s">
        <v>699</v>
      </c>
      <c r="D2074" s="1612" t="s">
        <v>128</v>
      </c>
      <c r="E2074" s="1069" t="s">
        <v>256</v>
      </c>
      <c r="F2074" s="1612">
        <v>320</v>
      </c>
      <c r="G2074" s="216"/>
      <c r="H2074" s="118"/>
      <c r="I2074" s="118">
        <v>6</v>
      </c>
      <c r="J2074" s="118"/>
      <c r="K2074" s="1807"/>
      <c r="L2074" s="1081"/>
      <c r="M2074" s="272"/>
      <c r="N2074" s="272"/>
      <c r="O2074" s="272">
        <v>82</v>
      </c>
      <c r="P2074" s="272" t="e">
        <f>O2074/N2074*100</f>
        <v>#DIV/0!</v>
      </c>
      <c r="Q2074" s="119">
        <f>M2074/F2074</f>
        <v>0</v>
      </c>
      <c r="R2074" s="272" t="e">
        <f>O2074/$D$4*12/Q2074</f>
        <v>#DIV/0!</v>
      </c>
      <c r="S2074" s="322"/>
      <c r="T2074" s="322"/>
      <c r="U2074" s="322"/>
      <c r="V2074" s="322"/>
      <c r="W2074" s="854"/>
      <c r="X2074" s="322">
        <f>AD2074-AC2074-Z2074</f>
        <v>0</v>
      </c>
      <c r="Y2074" s="1103"/>
      <c r="Z2074" s="322"/>
      <c r="AA2074" s="322"/>
      <c r="AB2074" s="322"/>
      <c r="AC2074" s="322"/>
      <c r="AD2074" s="322"/>
      <c r="AE2074" s="1089"/>
      <c r="AF2074" s="840"/>
      <c r="AG2074" s="1056"/>
      <c r="AH2074" s="1071"/>
      <c r="AJ2074" s="3355"/>
      <c r="AN2074" s="2236"/>
    </row>
    <row r="2075" spans="1:40" x14ac:dyDescent="0.25">
      <c r="A2075" s="127">
        <v>1</v>
      </c>
      <c r="B2075" s="2236" t="s">
        <v>741</v>
      </c>
      <c r="C2075" s="2236" t="s">
        <v>699</v>
      </c>
      <c r="D2075" s="1122" t="s">
        <v>7</v>
      </c>
      <c r="E2075" s="1121"/>
      <c r="F2075" s="1122"/>
      <c r="G2075" s="222"/>
      <c r="H2075" s="1706"/>
      <c r="I2075" s="1706">
        <f>I2074</f>
        <v>6</v>
      </c>
      <c r="J2075" s="1706" t="e">
        <f>I2075/H2075*100</f>
        <v>#DIV/0!</v>
      </c>
      <c r="K2075" s="8">
        <f>IF(G2075=0,0,M2075/G2075)</f>
        <v>0</v>
      </c>
      <c r="L2075" s="8">
        <f>O2075/I2075</f>
        <v>13.666666666666666</v>
      </c>
      <c r="M2075" s="807">
        <f>M2074</f>
        <v>0</v>
      </c>
      <c r="N2075" s="807">
        <f>N2074</f>
        <v>0</v>
      </c>
      <c r="O2075" s="807">
        <f>O2074</f>
        <v>82</v>
      </c>
      <c r="P2075" s="1175" t="e">
        <f>O2075/N2075*100</f>
        <v>#DIV/0!</v>
      </c>
      <c r="Q2075" s="171">
        <f>SUM(Q2074)</f>
        <v>0</v>
      </c>
      <c r="R2075" s="1175" t="e">
        <f>O2075/$D$4*12/Q2075</f>
        <v>#DIV/0!</v>
      </c>
      <c r="S2075" s="319"/>
      <c r="T2075" s="319"/>
      <c r="U2075" s="319"/>
      <c r="V2075" s="319"/>
      <c r="W2075" s="2220">
        <f>S2075/12*$D$4+(T2075-S2075)/11*3+(U2075-T2075)/10*2+(V2075-U2075)/9*1</f>
        <v>0</v>
      </c>
      <c r="X2075" s="134">
        <f>AD2075-AC2075-Y2075</f>
        <v>382.46407999999997</v>
      </c>
      <c r="Y2075" s="760"/>
      <c r="Z2075" s="319"/>
      <c r="AA2075" s="319">
        <f>X2075-W2075</f>
        <v>382.46407999999997</v>
      </c>
      <c r="AB2075" s="319"/>
      <c r="AC2075" s="319">
        <v>0</v>
      </c>
      <c r="AD2075" s="319">
        <v>382.46407999999997</v>
      </c>
      <c r="AE2075" s="1707"/>
      <c r="AF2075" s="845"/>
      <c r="AG2075" s="1056"/>
      <c r="AH2075" s="1071"/>
      <c r="AJ2075" s="3355"/>
      <c r="AN2075" s="2236"/>
    </row>
    <row r="2076" spans="1:40" s="2236" customFormat="1" x14ac:dyDescent="0.25">
      <c r="B2076" s="2236" t="s">
        <v>741</v>
      </c>
      <c r="D2076" s="3077" t="s">
        <v>195</v>
      </c>
      <c r="E2076" s="1813"/>
      <c r="F2076" s="1230"/>
      <c r="G2076" s="270"/>
      <c r="H2076" s="1811"/>
      <c r="I2076" s="1811"/>
      <c r="J2076" s="1598"/>
      <c r="K2076" s="276"/>
      <c r="L2076" s="276"/>
      <c r="M2076" s="1772"/>
      <c r="N2076" s="312"/>
      <c r="O2076" s="1772"/>
      <c r="P2076" s="1087"/>
      <c r="Q2076" s="1406"/>
      <c r="R2076" s="1087"/>
      <c r="S2076" s="320"/>
      <c r="T2076" s="320"/>
      <c r="U2076" s="320"/>
      <c r="V2076" s="320"/>
      <c r="W2076" s="737"/>
      <c r="X2076" s="320"/>
      <c r="Y2076" s="759"/>
      <c r="Z2076" s="320"/>
      <c r="AA2076" s="320"/>
      <c r="AB2076" s="320"/>
      <c r="AC2076" s="320"/>
      <c r="AD2076" s="320"/>
      <c r="AE2076" s="1601"/>
      <c r="AF2076" s="841"/>
      <c r="AG2076" s="1056"/>
      <c r="AH2076" s="1071"/>
      <c r="AJ2076" s="3355"/>
    </row>
    <row r="2077" spans="1:40" s="2236" customFormat="1" ht="30" x14ac:dyDescent="0.25">
      <c r="B2077" s="2236" t="s">
        <v>741</v>
      </c>
      <c r="D2077" s="3078" t="s">
        <v>194</v>
      </c>
      <c r="E2077" s="1815"/>
      <c r="F2077" s="1656"/>
      <c r="G2077" s="217"/>
      <c r="H2077" s="1629"/>
      <c r="I2077" s="1629"/>
      <c r="J2077" s="1759"/>
      <c r="K2077" s="276"/>
      <c r="L2077" s="189"/>
      <c r="M2077" s="1623"/>
      <c r="N2077" s="730"/>
      <c r="O2077" s="1623"/>
      <c r="P2077" s="143"/>
      <c r="Q2077" s="1243"/>
      <c r="R2077" s="143"/>
      <c r="S2077" s="321"/>
      <c r="T2077" s="321"/>
      <c r="U2077" s="321"/>
      <c r="V2077" s="321"/>
      <c r="W2077" s="738"/>
      <c r="X2077" s="321"/>
      <c r="Y2077" s="756"/>
      <c r="Z2077" s="321"/>
      <c r="AA2077" s="321"/>
      <c r="AB2077" s="321"/>
      <c r="AC2077" s="321"/>
      <c r="AD2077" s="321"/>
      <c r="AE2077" s="318"/>
      <c r="AF2077" s="318"/>
      <c r="AG2077" s="1056"/>
      <c r="AH2077" s="1071"/>
      <c r="AJ2077" s="3355"/>
    </row>
    <row r="2078" spans="1:40" s="2236" customFormat="1" ht="17.25" customHeight="1" x14ac:dyDescent="0.25">
      <c r="B2078" s="2236" t="s">
        <v>741</v>
      </c>
      <c r="D2078" s="2231" t="s">
        <v>311</v>
      </c>
      <c r="E2078" s="1815"/>
      <c r="F2078" s="1656"/>
      <c r="G2078" s="217"/>
      <c r="H2078" s="1629"/>
      <c r="I2078" s="1629">
        <f>I2079</f>
        <v>0</v>
      </c>
      <c r="J2078" s="1759" t="e">
        <f t="shared" ref="J2078:J2086" si="352">I2078/H2078*100</f>
        <v>#DIV/0!</v>
      </c>
      <c r="K2078" s="276"/>
      <c r="L2078" s="189"/>
      <c r="M2078" s="1623"/>
      <c r="N2078" s="730"/>
      <c r="O2078" s="1623"/>
      <c r="P2078" s="143"/>
      <c r="Q2078" s="1243"/>
      <c r="R2078" s="143"/>
      <c r="S2078" s="321"/>
      <c r="T2078" s="321"/>
      <c r="U2078" s="321"/>
      <c r="V2078" s="321"/>
      <c r="W2078" s="738"/>
      <c r="X2078" s="321"/>
      <c r="Y2078" s="756"/>
      <c r="Z2078" s="321"/>
      <c r="AA2078" s="321"/>
      <c r="AB2078" s="321"/>
      <c r="AC2078" s="321"/>
      <c r="AD2078" s="321"/>
      <c r="AE2078" s="318"/>
      <c r="AF2078" s="318"/>
      <c r="AG2078" s="1056"/>
      <c r="AH2078" s="1071"/>
      <c r="AJ2078" s="3355"/>
    </row>
    <row r="2079" spans="1:40" s="2236" customFormat="1" x14ac:dyDescent="0.25">
      <c r="B2079" s="2236" t="s">
        <v>741</v>
      </c>
      <c r="D2079" s="2231" t="s">
        <v>495</v>
      </c>
      <c r="E2079" s="1815"/>
      <c r="F2079" s="1656"/>
      <c r="G2079" s="217"/>
      <c r="H2079" s="1629"/>
      <c r="I2079" s="1629">
        <f>I2080+I2081+I2082++I2083+I2084+I2085+I2086</f>
        <v>0</v>
      </c>
      <c r="J2079" s="1759" t="e">
        <f t="shared" si="352"/>
        <v>#DIV/0!</v>
      </c>
      <c r="K2079" s="276"/>
      <c r="L2079" s="189"/>
      <c r="M2079" s="1623"/>
      <c r="N2079" s="730"/>
      <c r="O2079" s="1623"/>
      <c r="P2079" s="143"/>
      <c r="Q2079" s="1243"/>
      <c r="R2079" s="143"/>
      <c r="S2079" s="321"/>
      <c r="T2079" s="321"/>
      <c r="U2079" s="321"/>
      <c r="V2079" s="321"/>
      <c r="W2079" s="738">
        <f>S2079/12*$D$4+(T2079-S2079)/11*3+(U2079-T2079)/10*2+(V2079-U2079)/9*1</f>
        <v>0</v>
      </c>
      <c r="X2079" s="321">
        <f>AD2079-AC2079-Z2079</f>
        <v>0</v>
      </c>
      <c r="Y2079" s="756"/>
      <c r="Z2079" s="321"/>
      <c r="AA2079" s="321">
        <f>X2079-W2079</f>
        <v>0</v>
      </c>
      <c r="AB2079" s="321"/>
      <c r="AC2079" s="321">
        <v>0</v>
      </c>
      <c r="AD2079" s="321"/>
      <c r="AE2079" s="318"/>
      <c r="AF2079" s="318"/>
      <c r="AG2079" s="1056"/>
      <c r="AH2079" s="1071"/>
      <c r="AJ2079" s="3355"/>
    </row>
    <row r="2080" spans="1:40" s="2236" customFormat="1" ht="60" x14ac:dyDescent="0.25">
      <c r="B2080" s="2236" t="s">
        <v>741</v>
      </c>
      <c r="D2080" s="1010" t="s">
        <v>432</v>
      </c>
      <c r="E2080" s="1815"/>
      <c r="F2080" s="1656"/>
      <c r="G2080" s="216"/>
      <c r="H2080" s="1629"/>
      <c r="I2080" s="1629"/>
      <c r="J2080" s="1759" t="e">
        <f t="shared" si="352"/>
        <v>#DIV/0!</v>
      </c>
      <c r="K2080" s="276"/>
      <c r="L2080" s="189"/>
      <c r="M2080" s="1623"/>
      <c r="N2080" s="730"/>
      <c r="O2080" s="1623"/>
      <c r="P2080" s="143"/>
      <c r="Q2080" s="1243"/>
      <c r="R2080" s="143"/>
      <c r="S2080" s="321"/>
      <c r="T2080" s="321"/>
      <c r="U2080" s="321"/>
      <c r="V2080" s="321"/>
      <c r="W2080" s="738"/>
      <c r="X2080" s="321"/>
      <c r="Y2080" s="756"/>
      <c r="Z2080" s="321"/>
      <c r="AA2080" s="321"/>
      <c r="AB2080" s="321"/>
      <c r="AC2080" s="321"/>
      <c r="AD2080" s="321"/>
      <c r="AE2080" s="318"/>
      <c r="AF2080" s="318"/>
      <c r="AG2080" s="1056"/>
      <c r="AH2080" s="1071"/>
      <c r="AJ2080" s="3355"/>
    </row>
    <row r="2081" spans="1:40" s="2236" customFormat="1" ht="60" x14ac:dyDescent="0.25">
      <c r="B2081" s="2236" t="s">
        <v>741</v>
      </c>
      <c r="D2081" s="1010" t="s">
        <v>433</v>
      </c>
      <c r="E2081" s="1815"/>
      <c r="F2081" s="1656"/>
      <c r="G2081" s="216"/>
      <c r="H2081" s="1629"/>
      <c r="I2081" s="1629"/>
      <c r="J2081" s="1759" t="e">
        <f t="shared" si="352"/>
        <v>#DIV/0!</v>
      </c>
      <c r="K2081" s="276"/>
      <c r="L2081" s="189"/>
      <c r="M2081" s="1623"/>
      <c r="N2081" s="730"/>
      <c r="O2081" s="1623"/>
      <c r="P2081" s="143"/>
      <c r="Q2081" s="1243"/>
      <c r="R2081" s="143"/>
      <c r="S2081" s="321"/>
      <c r="T2081" s="321"/>
      <c r="U2081" s="321"/>
      <c r="V2081" s="321"/>
      <c r="W2081" s="738"/>
      <c r="X2081" s="321"/>
      <c r="Y2081" s="756"/>
      <c r="Z2081" s="321"/>
      <c r="AA2081" s="321"/>
      <c r="AB2081" s="321"/>
      <c r="AC2081" s="321"/>
      <c r="AD2081" s="321"/>
      <c r="AE2081" s="318"/>
      <c r="AF2081" s="318"/>
      <c r="AG2081" s="1056"/>
      <c r="AH2081" s="1071"/>
      <c r="AJ2081" s="3355"/>
    </row>
    <row r="2082" spans="1:40" s="2236" customFormat="1" ht="60" x14ac:dyDescent="0.25">
      <c r="B2082" s="2236" t="s">
        <v>741</v>
      </c>
      <c r="D2082" s="1010" t="s">
        <v>434</v>
      </c>
      <c r="E2082" s="1815"/>
      <c r="F2082" s="1656"/>
      <c r="G2082" s="216"/>
      <c r="H2082" s="1629"/>
      <c r="I2082" s="1629"/>
      <c r="J2082" s="1759" t="e">
        <f t="shared" si="352"/>
        <v>#DIV/0!</v>
      </c>
      <c r="K2082" s="276"/>
      <c r="L2082" s="189"/>
      <c r="M2082" s="1623"/>
      <c r="N2082" s="730"/>
      <c r="O2082" s="1623"/>
      <c r="P2082" s="143"/>
      <c r="Q2082" s="1243"/>
      <c r="R2082" s="143"/>
      <c r="S2082" s="321"/>
      <c r="T2082" s="321"/>
      <c r="U2082" s="321"/>
      <c r="V2082" s="321"/>
      <c r="W2082" s="738"/>
      <c r="X2082" s="321"/>
      <c r="Y2082" s="756"/>
      <c r="Z2082" s="321"/>
      <c r="AA2082" s="321"/>
      <c r="AB2082" s="321"/>
      <c r="AC2082" s="321"/>
      <c r="AD2082" s="321"/>
      <c r="AE2082" s="318"/>
      <c r="AF2082" s="318"/>
      <c r="AG2082" s="1056"/>
      <c r="AH2082" s="1071"/>
      <c r="AJ2082" s="3355"/>
    </row>
    <row r="2083" spans="1:40" s="2236" customFormat="1" ht="60" x14ac:dyDescent="0.25">
      <c r="B2083" s="2236" t="s">
        <v>741</v>
      </c>
      <c r="D2083" s="1010" t="s">
        <v>435</v>
      </c>
      <c r="E2083" s="1815"/>
      <c r="F2083" s="1656"/>
      <c r="G2083" s="216"/>
      <c r="H2083" s="1629"/>
      <c r="I2083" s="1629"/>
      <c r="J2083" s="1759" t="e">
        <f t="shared" si="352"/>
        <v>#DIV/0!</v>
      </c>
      <c r="K2083" s="276"/>
      <c r="L2083" s="189"/>
      <c r="M2083" s="1623"/>
      <c r="N2083" s="730"/>
      <c r="O2083" s="1623"/>
      <c r="P2083" s="143"/>
      <c r="Q2083" s="1243"/>
      <c r="R2083" s="143"/>
      <c r="S2083" s="321"/>
      <c r="T2083" s="321"/>
      <c r="U2083" s="321"/>
      <c r="V2083" s="321"/>
      <c r="W2083" s="738"/>
      <c r="X2083" s="321"/>
      <c r="Y2083" s="756"/>
      <c r="Z2083" s="321"/>
      <c r="AA2083" s="321"/>
      <c r="AB2083" s="321"/>
      <c r="AC2083" s="321"/>
      <c r="AD2083" s="321"/>
      <c r="AE2083" s="318"/>
      <c r="AF2083" s="318"/>
      <c r="AG2083" s="1056"/>
      <c r="AH2083" s="1071"/>
      <c r="AJ2083" s="3355"/>
    </row>
    <row r="2084" spans="1:40" s="2236" customFormat="1" ht="60" x14ac:dyDescent="0.25">
      <c r="B2084" s="2236" t="s">
        <v>741</v>
      </c>
      <c r="D2084" s="1010" t="s">
        <v>436</v>
      </c>
      <c r="E2084" s="1815"/>
      <c r="F2084" s="1656"/>
      <c r="G2084" s="216"/>
      <c r="H2084" s="1629"/>
      <c r="I2084" s="1629"/>
      <c r="J2084" s="1759" t="e">
        <f t="shared" si="352"/>
        <v>#DIV/0!</v>
      </c>
      <c r="K2084" s="276"/>
      <c r="L2084" s="189"/>
      <c r="M2084" s="1623"/>
      <c r="N2084" s="730"/>
      <c r="O2084" s="1623"/>
      <c r="P2084" s="143"/>
      <c r="Q2084" s="1243"/>
      <c r="R2084" s="143"/>
      <c r="S2084" s="321"/>
      <c r="T2084" s="321"/>
      <c r="U2084" s="321"/>
      <c r="V2084" s="321"/>
      <c r="W2084" s="738"/>
      <c r="X2084" s="321"/>
      <c r="Y2084" s="756"/>
      <c r="Z2084" s="321"/>
      <c r="AA2084" s="321"/>
      <c r="AB2084" s="321"/>
      <c r="AC2084" s="321"/>
      <c r="AD2084" s="321"/>
      <c r="AE2084" s="318"/>
      <c r="AF2084" s="318"/>
      <c r="AG2084" s="1056"/>
      <c r="AH2084" s="1071"/>
      <c r="AJ2084" s="3355"/>
    </row>
    <row r="2085" spans="1:40" s="2236" customFormat="1" ht="60" x14ac:dyDescent="0.25">
      <c r="B2085" s="2236" t="s">
        <v>741</v>
      </c>
      <c r="D2085" s="1010" t="s">
        <v>437</v>
      </c>
      <c r="E2085" s="1815"/>
      <c r="F2085" s="1656"/>
      <c r="G2085" s="216"/>
      <c r="H2085" s="1629"/>
      <c r="I2085" s="1629"/>
      <c r="J2085" s="1759" t="e">
        <f t="shared" si="352"/>
        <v>#DIV/0!</v>
      </c>
      <c r="K2085" s="276"/>
      <c r="L2085" s="189"/>
      <c r="M2085" s="1623"/>
      <c r="N2085" s="730"/>
      <c r="O2085" s="1623"/>
      <c r="P2085" s="143"/>
      <c r="Q2085" s="1243"/>
      <c r="R2085" s="143"/>
      <c r="S2085" s="321"/>
      <c r="T2085" s="321"/>
      <c r="U2085" s="321"/>
      <c r="V2085" s="321"/>
      <c r="W2085" s="738"/>
      <c r="X2085" s="321"/>
      <c r="Y2085" s="756"/>
      <c r="Z2085" s="321"/>
      <c r="AA2085" s="321"/>
      <c r="AB2085" s="321"/>
      <c r="AC2085" s="321"/>
      <c r="AD2085" s="321"/>
      <c r="AE2085" s="318"/>
      <c r="AF2085" s="318"/>
      <c r="AG2085" s="1056"/>
      <c r="AH2085" s="1071"/>
      <c r="AJ2085" s="3355"/>
    </row>
    <row r="2086" spans="1:40" s="2236" customFormat="1" ht="60" x14ac:dyDescent="0.25">
      <c r="B2086" s="2236" t="s">
        <v>741</v>
      </c>
      <c r="D2086" s="1010" t="s">
        <v>438</v>
      </c>
      <c r="E2086" s="1815"/>
      <c r="F2086" s="1656"/>
      <c r="G2086" s="216"/>
      <c r="H2086" s="1629"/>
      <c r="I2086" s="1629"/>
      <c r="J2086" s="1759" t="e">
        <f t="shared" si="352"/>
        <v>#DIV/0!</v>
      </c>
      <c r="K2086" s="276"/>
      <c r="L2086" s="189"/>
      <c r="M2086" s="1623"/>
      <c r="N2086" s="730"/>
      <c r="O2086" s="1623"/>
      <c r="P2086" s="143"/>
      <c r="Q2086" s="1243"/>
      <c r="R2086" s="143"/>
      <c r="S2086" s="321"/>
      <c r="T2086" s="321"/>
      <c r="U2086" s="321"/>
      <c r="V2086" s="321"/>
      <c r="W2086" s="738"/>
      <c r="X2086" s="321"/>
      <c r="Y2086" s="756"/>
      <c r="Z2086" s="321"/>
      <c r="AA2086" s="321"/>
      <c r="AB2086" s="321"/>
      <c r="AC2086" s="321"/>
      <c r="AD2086" s="321"/>
      <c r="AE2086" s="318"/>
      <c r="AF2086" s="318"/>
      <c r="AG2086" s="1056"/>
      <c r="AH2086" s="1071"/>
      <c r="AJ2086" s="3355"/>
    </row>
    <row r="2087" spans="1:40" s="2236" customFormat="1" ht="29.25" x14ac:dyDescent="0.25">
      <c r="B2087" s="2236" t="s">
        <v>741</v>
      </c>
      <c r="D2087" s="463" t="s">
        <v>261</v>
      </c>
      <c r="E2087" s="1815"/>
      <c r="F2087" s="1656"/>
      <c r="G2087" s="217"/>
      <c r="H2087" s="1629"/>
      <c r="I2087" s="1629">
        <f>I2078</f>
        <v>0</v>
      </c>
      <c r="J2087" s="1759" t="e">
        <f>J2078</f>
        <v>#DIV/0!</v>
      </c>
      <c r="K2087" s="276"/>
      <c r="L2087" s="189"/>
      <c r="M2087" s="1623"/>
      <c r="N2087" s="730"/>
      <c r="O2087" s="1623"/>
      <c r="P2087" s="143"/>
      <c r="Q2087" s="1243"/>
      <c r="R2087" s="143"/>
      <c r="S2087" s="321"/>
      <c r="T2087" s="321"/>
      <c r="U2087" s="321"/>
      <c r="V2087" s="321"/>
      <c r="W2087" s="738"/>
      <c r="X2087" s="321"/>
      <c r="Y2087" s="756"/>
      <c r="Z2087" s="321"/>
      <c r="AA2087" s="321"/>
      <c r="AB2087" s="321"/>
      <c r="AC2087" s="321"/>
      <c r="AD2087" s="321"/>
      <c r="AE2087" s="318"/>
      <c r="AF2087" s="318"/>
      <c r="AG2087" s="1056"/>
      <c r="AH2087" s="1071"/>
      <c r="AJ2087" s="3355"/>
    </row>
    <row r="2088" spans="1:40" s="2236" customFormat="1" ht="30" x14ac:dyDescent="0.25">
      <c r="B2088" s="2236" t="s">
        <v>741</v>
      </c>
      <c r="D2088" s="1333" t="s">
        <v>134</v>
      </c>
      <c r="E2088" s="1815"/>
      <c r="F2088" s="1656"/>
      <c r="G2088" s="217"/>
      <c r="H2088" s="1629"/>
      <c r="I2088" s="1629">
        <f>I2078*10</f>
        <v>0</v>
      </c>
      <c r="J2088" s="1759" t="e">
        <f>I2088/H2088*100</f>
        <v>#DIV/0!</v>
      </c>
      <c r="K2088" s="276"/>
      <c r="L2088" s="189"/>
      <c r="M2088" s="1623"/>
      <c r="N2088" s="730"/>
      <c r="O2088" s="1623"/>
      <c r="P2088" s="143"/>
      <c r="Q2088" s="1243"/>
      <c r="R2088" s="143"/>
      <c r="S2088" s="321"/>
      <c r="T2088" s="321"/>
      <c r="U2088" s="321"/>
      <c r="V2088" s="321"/>
      <c r="W2088" s="738">
        <f t="shared" ref="W2088:AD2088" si="353">W2079</f>
        <v>0</v>
      </c>
      <c r="X2088" s="321">
        <f t="shared" si="353"/>
        <v>0</v>
      </c>
      <c r="Y2088" s="756">
        <f t="shared" si="353"/>
        <v>0</v>
      </c>
      <c r="Z2088" s="321">
        <f t="shared" si="353"/>
        <v>0</v>
      </c>
      <c r="AA2088" s="321">
        <f t="shared" si="353"/>
        <v>0</v>
      </c>
      <c r="AB2088" s="321">
        <f t="shared" si="353"/>
        <v>0</v>
      </c>
      <c r="AC2088" s="321">
        <f t="shared" si="353"/>
        <v>0</v>
      </c>
      <c r="AD2088" s="321">
        <f t="shared" si="353"/>
        <v>0</v>
      </c>
      <c r="AE2088" s="318"/>
      <c r="AF2088" s="318"/>
      <c r="AG2088" s="1056"/>
      <c r="AH2088" s="1071"/>
      <c r="AJ2088" s="3355"/>
    </row>
    <row r="2089" spans="1:40" x14ac:dyDescent="0.25">
      <c r="A2089" s="127">
        <v>1</v>
      </c>
      <c r="B2089" s="2236" t="s">
        <v>741</v>
      </c>
      <c r="D2089" s="1333" t="s">
        <v>28</v>
      </c>
      <c r="E2089" s="1815"/>
      <c r="F2089" s="1656"/>
      <c r="G2089" s="217"/>
      <c r="H2089" s="1629"/>
      <c r="I2089" s="1629"/>
      <c r="J2089" s="1759"/>
      <c r="K2089" s="276"/>
      <c r="L2089" s="189"/>
      <c r="M2089" s="1623"/>
      <c r="N2089" s="730"/>
      <c r="O2089" s="1623"/>
      <c r="P2089" s="143"/>
      <c r="Q2089" s="1243"/>
      <c r="R2089" s="143"/>
      <c r="S2089" s="321"/>
      <c r="T2089" s="321"/>
      <c r="U2089" s="321"/>
      <c r="V2089" s="321"/>
      <c r="W2089" s="738"/>
      <c r="X2089" s="321">
        <f>AD2089-AC2089-Z2089</f>
        <v>0</v>
      </c>
      <c r="Y2089" s="756"/>
      <c r="Z2089" s="321"/>
      <c r="AA2089" s="321"/>
      <c r="AB2089" s="321"/>
      <c r="AC2089" s="321"/>
      <c r="AD2089" s="321"/>
      <c r="AE2089" s="1814"/>
      <c r="AF2089" s="360"/>
      <c r="AG2089" s="1056"/>
      <c r="AH2089" s="1071"/>
      <c r="AJ2089" s="3355"/>
      <c r="AN2089" s="2236"/>
    </row>
    <row r="2090" spans="1:40" x14ac:dyDescent="0.25">
      <c r="A2090" s="127">
        <v>1</v>
      </c>
      <c r="B2090" s="2236" t="s">
        <v>741</v>
      </c>
      <c r="D2090" s="1333" t="s">
        <v>146</v>
      </c>
      <c r="E2090" s="1815"/>
      <c r="F2090" s="1656"/>
      <c r="G2090" s="217"/>
      <c r="H2090" s="1629"/>
      <c r="I2090" s="1598"/>
      <c r="J2090" s="1759"/>
      <c r="K2090" s="276"/>
      <c r="L2090" s="189"/>
      <c r="M2090" s="1623"/>
      <c r="N2090" s="730"/>
      <c r="O2090" s="1623"/>
      <c r="P2090" s="143"/>
      <c r="Q2090" s="1243"/>
      <c r="R2090" s="143"/>
      <c r="S2090" s="321"/>
      <c r="T2090" s="321"/>
      <c r="U2090" s="321"/>
      <c r="V2090" s="321"/>
      <c r="W2090" s="738"/>
      <c r="X2090" s="321">
        <f>AD2090-AC2090-Z2090</f>
        <v>0</v>
      </c>
      <c r="Y2090" s="756"/>
      <c r="Z2090" s="321"/>
      <c r="AA2090" s="321"/>
      <c r="AB2090" s="321"/>
      <c r="AC2090" s="321"/>
      <c r="AD2090" s="321"/>
      <c r="AE2090" s="1601"/>
      <c r="AF2090" s="318"/>
      <c r="AG2090" s="1056"/>
      <c r="AH2090" s="1071"/>
      <c r="AJ2090" s="3355"/>
      <c r="AN2090" s="2236"/>
    </row>
    <row r="2091" spans="1:40" x14ac:dyDescent="0.25">
      <c r="A2091" s="127">
        <v>1</v>
      </c>
      <c r="B2091" s="2236" t="s">
        <v>741</v>
      </c>
      <c r="C2091" s="2236" t="s">
        <v>718</v>
      </c>
      <c r="D2091" s="122" t="s">
        <v>130</v>
      </c>
      <c r="E2091" s="412"/>
      <c r="F2091" s="1816">
        <v>300</v>
      </c>
      <c r="G2091" s="216"/>
      <c r="H2091" s="116"/>
      <c r="I2091" s="1451">
        <v>4</v>
      </c>
      <c r="J2091" s="1451"/>
      <c r="K2091" s="1425"/>
      <c r="L2091" s="142"/>
      <c r="M2091" s="143"/>
      <c r="N2091" s="1087"/>
      <c r="O2091" s="1011">
        <v>39</v>
      </c>
      <c r="P2091" s="143" t="e">
        <f>O2091/N2091*100</f>
        <v>#DIV/0!</v>
      </c>
      <c r="Q2091" s="113">
        <f>M2091/F2091</f>
        <v>0</v>
      </c>
      <c r="R2091" s="143" t="e">
        <f>O2091/$D$4*12/Q2091</f>
        <v>#DIV/0!</v>
      </c>
      <c r="S2091" s="321"/>
      <c r="T2091" s="321"/>
      <c r="U2091" s="321"/>
      <c r="V2091" s="321"/>
      <c r="W2091" s="738"/>
      <c r="X2091" s="321">
        <f>AD2091-AC2091-Z2091</f>
        <v>0</v>
      </c>
      <c r="Y2091" s="756"/>
      <c r="Z2091" s="321"/>
      <c r="AA2091" s="321"/>
      <c r="AB2091" s="321"/>
      <c r="AC2091" s="321"/>
      <c r="AD2091" s="321"/>
      <c r="AE2091" s="1817"/>
      <c r="AF2091" s="318"/>
      <c r="AG2091" s="1056"/>
      <c r="AH2091" s="1071"/>
      <c r="AJ2091" s="3355"/>
      <c r="AN2091" s="2236"/>
    </row>
    <row r="2092" spans="1:40" x14ac:dyDescent="0.25">
      <c r="A2092" s="127">
        <v>1</v>
      </c>
      <c r="B2092" s="2236" t="s">
        <v>741</v>
      </c>
      <c r="C2092" s="2236" t="s">
        <v>718</v>
      </c>
      <c r="D2092" s="135" t="s">
        <v>75</v>
      </c>
      <c r="E2092" s="438"/>
      <c r="F2092" s="1230"/>
      <c r="G2092" s="240"/>
      <c r="H2092" s="1598"/>
      <c r="I2092" s="1818">
        <f>SUM(I2091)</f>
        <v>4</v>
      </c>
      <c r="J2092" s="1818" t="e">
        <f>I2092/H2092*100</f>
        <v>#DIV/0!</v>
      </c>
      <c r="K2092" s="1184">
        <f>SUM(K2091)</f>
        <v>0</v>
      </c>
      <c r="L2092" s="1081">
        <f>O2092/I2092</f>
        <v>9.75</v>
      </c>
      <c r="M2092" s="1623">
        <f>M2091</f>
        <v>0</v>
      </c>
      <c r="N2092" s="1623">
        <f>N2091</f>
        <v>0</v>
      </c>
      <c r="O2092" s="1819">
        <f>O2091</f>
        <v>39</v>
      </c>
      <c r="P2092" s="272" t="e">
        <f>O2092/N2092*100</f>
        <v>#DIV/0!</v>
      </c>
      <c r="Q2092" s="1199">
        <f>SUM(Q2091)</f>
        <v>0</v>
      </c>
      <c r="R2092" s="272" t="e">
        <f>O2092/$D$4*12/Q2092</f>
        <v>#DIV/0!</v>
      </c>
      <c r="S2092" s="322"/>
      <c r="T2092" s="322"/>
      <c r="U2092" s="322"/>
      <c r="V2092" s="322"/>
      <c r="W2092" s="854"/>
      <c r="X2092" s="322">
        <f>AD2092-AC2092-Z2092</f>
        <v>0</v>
      </c>
      <c r="Y2092" s="1103"/>
      <c r="Z2092" s="322"/>
      <c r="AA2092" s="322"/>
      <c r="AB2092" s="322"/>
      <c r="AC2092" s="322"/>
      <c r="AD2092" s="322"/>
      <c r="AE2092" s="1820"/>
      <c r="AF2092" s="840"/>
      <c r="AG2092" s="1056"/>
      <c r="AH2092" s="1071"/>
      <c r="AJ2092" s="3355"/>
      <c r="AN2092" s="2236"/>
    </row>
    <row r="2093" spans="1:40" ht="29.25" thickBot="1" x14ac:dyDescent="0.3">
      <c r="A2093" s="127">
        <v>1</v>
      </c>
      <c r="B2093" s="2236" t="s">
        <v>741</v>
      </c>
      <c r="D2093" s="1808" t="s">
        <v>201</v>
      </c>
      <c r="E2093" s="1808"/>
      <c r="F2093" s="1397"/>
      <c r="G2093" s="225"/>
      <c r="H2093" s="1821"/>
      <c r="I2093" s="1821">
        <f>SUM(I2092)</f>
        <v>4</v>
      </c>
      <c r="J2093" s="1822" t="e">
        <f>I2093/H2093*100</f>
        <v>#DIV/0!</v>
      </c>
      <c r="K2093" s="652">
        <f>SUM(K2092)</f>
        <v>0</v>
      </c>
      <c r="L2093" s="1158">
        <f>O2093/I2093</f>
        <v>9.75</v>
      </c>
      <c r="M2093" s="1821">
        <f>SUM(M2092)</f>
        <v>0</v>
      </c>
      <c r="N2093" s="1821">
        <f>SUM(N2092)</f>
        <v>0</v>
      </c>
      <c r="O2093" s="1821">
        <f>SUM(O2092)</f>
        <v>39</v>
      </c>
      <c r="P2093" s="1159" t="e">
        <f>O2093/N2093*100</f>
        <v>#DIV/0!</v>
      </c>
      <c r="Q2093" s="1821">
        <f>SUM(Q2092)</f>
        <v>0</v>
      </c>
      <c r="R2093" s="1159" t="e">
        <f>O2093/$D$4*12/Q2093</f>
        <v>#DIV/0!</v>
      </c>
      <c r="S2093" s="326"/>
      <c r="T2093" s="326"/>
      <c r="U2093" s="326"/>
      <c r="V2093" s="326"/>
      <c r="W2093" s="859">
        <f>S2093/12*$D$4+(T2093-S2093)/11*3+(U2093-T2093)/10*2+(V2093-U2093)/9*1</f>
        <v>0</v>
      </c>
      <c r="X2093" s="134">
        <f t="shared" ref="X2093:X2094" si="354">AD2093-AC2093-Y2093</f>
        <v>213.43434000000002</v>
      </c>
      <c r="Y2093" s="758"/>
      <c r="Z2093" s="326"/>
      <c r="AA2093" s="326">
        <f>X2093-W2093</f>
        <v>213.43434000000002</v>
      </c>
      <c r="AB2093" s="326"/>
      <c r="AC2093" s="326">
        <v>0</v>
      </c>
      <c r="AD2093" s="326">
        <v>213.43434000000002</v>
      </c>
      <c r="AE2093" s="1823"/>
      <c r="AF2093" s="888"/>
      <c r="AG2093" s="1056"/>
      <c r="AH2093" s="1071"/>
      <c r="AJ2093" s="3355"/>
      <c r="AN2093" s="2236"/>
    </row>
    <row r="2094" spans="1:40" ht="15.75" thickBot="1" x14ac:dyDescent="0.3">
      <c r="A2094" s="127">
        <v>1</v>
      </c>
      <c r="B2094" s="2236" t="s">
        <v>741</v>
      </c>
      <c r="D2094" s="1642" t="s">
        <v>277</v>
      </c>
      <c r="E2094" s="1643"/>
      <c r="F2094" s="1642"/>
      <c r="G2094" s="254"/>
      <c r="H2094" s="1756"/>
      <c r="I2094" s="1756"/>
      <c r="J2094" s="1756"/>
      <c r="K2094" s="1756"/>
      <c r="L2094" s="1756"/>
      <c r="M2094" s="1756"/>
      <c r="N2094" s="1756"/>
      <c r="O2094" s="1756">
        <f>SUM(O2075,O2093)</f>
        <v>121</v>
      </c>
      <c r="P2094" s="1756"/>
      <c r="Q2094" s="1756"/>
      <c r="R2094" s="1756"/>
      <c r="S2094" s="327"/>
      <c r="T2094" s="327"/>
      <c r="U2094" s="327"/>
      <c r="V2094" s="327"/>
      <c r="W2094" s="739">
        <f t="shared" ref="W2094:AD2094" si="355">SUM(W2075,W2093,W2088)</f>
        <v>0</v>
      </c>
      <c r="X2094" s="134">
        <f t="shared" si="354"/>
        <v>595.89841999999999</v>
      </c>
      <c r="Y2094" s="761">
        <f t="shared" si="355"/>
        <v>0</v>
      </c>
      <c r="Z2094" s="146">
        <f t="shared" si="355"/>
        <v>0</v>
      </c>
      <c r="AA2094" s="327">
        <f t="shared" si="355"/>
        <v>595.89841999999999</v>
      </c>
      <c r="AB2094" s="327">
        <f t="shared" si="355"/>
        <v>0</v>
      </c>
      <c r="AC2094" s="327">
        <f t="shared" si="355"/>
        <v>0</v>
      </c>
      <c r="AD2094" s="146">
        <f t="shared" si="355"/>
        <v>595.89841999999999</v>
      </c>
      <c r="AE2094" s="1810"/>
      <c r="AF2094" s="842"/>
      <c r="AG2094" s="1056"/>
      <c r="AH2094" s="1071"/>
      <c r="AJ2094" s="3355"/>
      <c r="AN2094" s="2236"/>
    </row>
    <row r="2095" spans="1:40" x14ac:dyDescent="0.25">
      <c r="A2095" s="127">
        <v>1</v>
      </c>
      <c r="D2095" s="1256"/>
      <c r="E2095" s="1824"/>
      <c r="F2095" s="1256"/>
      <c r="G2095" s="241"/>
      <c r="H2095" s="1772"/>
      <c r="I2095" s="1772"/>
      <c r="J2095" s="1772"/>
      <c r="K2095" s="1772"/>
      <c r="L2095" s="1772"/>
      <c r="M2095" s="1772"/>
      <c r="N2095" s="1772"/>
      <c r="O2095" s="1772"/>
      <c r="P2095" s="1772"/>
      <c r="Q2095" s="1772"/>
      <c r="R2095" s="1772"/>
      <c r="S2095" s="320"/>
      <c r="T2095" s="320"/>
      <c r="U2095" s="320"/>
      <c r="V2095" s="320"/>
      <c r="W2095" s="737"/>
      <c r="X2095" s="320">
        <f>AD2095-AC2095-Z2095</f>
        <v>0</v>
      </c>
      <c r="Y2095" s="759"/>
      <c r="Z2095" s="320"/>
      <c r="AA2095" s="320"/>
      <c r="AB2095" s="320"/>
      <c r="AC2095" s="320"/>
      <c r="AD2095" s="320"/>
      <c r="AE2095" s="1825"/>
      <c r="AF2095" s="360"/>
      <c r="AG2095" s="3524"/>
      <c r="AH2095" s="1071"/>
      <c r="AJ2095" s="3355"/>
    </row>
    <row r="2096" spans="1:40" ht="29.25" x14ac:dyDescent="0.25">
      <c r="A2096" s="127">
        <v>1</v>
      </c>
      <c r="B2096" s="2236" t="s">
        <v>678</v>
      </c>
      <c r="D2096" s="1800" t="s">
        <v>378</v>
      </c>
      <c r="E2096" s="1800"/>
      <c r="F2096" s="1826"/>
      <c r="G2096" s="211"/>
      <c r="H2096" s="173"/>
      <c r="I2096" s="173"/>
      <c r="J2096" s="173"/>
      <c r="K2096" s="173"/>
      <c r="L2096" s="173"/>
      <c r="M2096" s="173"/>
      <c r="N2096" s="173"/>
      <c r="O2096" s="173"/>
      <c r="P2096" s="173"/>
      <c r="Q2096" s="173"/>
      <c r="R2096" s="173"/>
      <c r="S2096" s="321"/>
      <c r="T2096" s="321"/>
      <c r="U2096" s="321"/>
      <c r="V2096" s="321"/>
      <c r="W2096" s="738"/>
      <c r="X2096" s="321">
        <f>AD2096-AC2096-Z2096</f>
        <v>0</v>
      </c>
      <c r="Y2096" s="756"/>
      <c r="Z2096" s="321"/>
      <c r="AA2096" s="321"/>
      <c r="AB2096" s="321"/>
      <c r="AC2096" s="321"/>
      <c r="AD2096" s="321"/>
      <c r="AE2096" s="908"/>
      <c r="AF2096" s="318"/>
      <c r="AG2096" s="1056"/>
      <c r="AH2096" s="1071"/>
      <c r="AJ2096" s="3355"/>
      <c r="AN2096" s="2236"/>
    </row>
    <row r="2097" spans="1:40" x14ac:dyDescent="0.25">
      <c r="A2097" s="127">
        <v>1</v>
      </c>
      <c r="B2097" s="2236" t="s">
        <v>678</v>
      </c>
      <c r="D2097" s="480" t="s">
        <v>194</v>
      </c>
      <c r="E2097" s="1801"/>
      <c r="F2097" s="1485"/>
      <c r="G2097" s="211"/>
      <c r="H2097" s="173"/>
      <c r="I2097" s="173"/>
      <c r="J2097" s="173"/>
      <c r="K2097" s="173"/>
      <c r="L2097" s="173"/>
      <c r="M2097" s="173"/>
      <c r="N2097" s="173"/>
      <c r="O2097" s="173"/>
      <c r="P2097" s="173"/>
      <c r="Q2097" s="173"/>
      <c r="R2097" s="173"/>
      <c r="S2097" s="321"/>
      <c r="T2097" s="321"/>
      <c r="U2097" s="321"/>
      <c r="V2097" s="321"/>
      <c r="W2097" s="855">
        <f>S2097/12*$D$4+(T2097-S2097)/11*3+(U2097-T2097)/10*2+(V2097-U2097)/9*1</f>
        <v>0</v>
      </c>
      <c r="X2097" s="321">
        <f>AD2097-AC2097-Z2097</f>
        <v>38.099339999999998</v>
      </c>
      <c r="Y2097" s="756"/>
      <c r="Z2097" s="321"/>
      <c r="AA2097" s="321">
        <f>X2097-W2097</f>
        <v>38.099339999999998</v>
      </c>
      <c r="AB2097" s="321"/>
      <c r="AC2097" s="321"/>
      <c r="AD2097" s="321">
        <v>38.099339999999998</v>
      </c>
      <c r="AE2097" s="908"/>
      <c r="AF2097" s="318"/>
      <c r="AG2097" s="1056"/>
      <c r="AH2097" s="1071"/>
      <c r="AJ2097" s="3355"/>
      <c r="AN2097" s="2236"/>
    </row>
    <row r="2098" spans="1:40" ht="15.75" customHeight="1" x14ac:dyDescent="0.25">
      <c r="A2098" s="127">
        <v>1</v>
      </c>
      <c r="B2098" s="2236" t="s">
        <v>678</v>
      </c>
      <c r="D2098" s="2231" t="s">
        <v>270</v>
      </c>
      <c r="E2098" s="423"/>
      <c r="F2098" s="4"/>
      <c r="G2098" s="482"/>
      <c r="H2098" s="482"/>
      <c r="I2098" s="482">
        <f>I2100+I2102+I2103</f>
        <v>6</v>
      </c>
      <c r="J2098" s="730" t="e">
        <f>I2098/H2098*100</f>
        <v>#DIV/0!</v>
      </c>
      <c r="K2098" s="173"/>
      <c r="L2098" s="173"/>
      <c r="M2098" s="173"/>
      <c r="N2098" s="173"/>
      <c r="O2098" s="173"/>
      <c r="P2098" s="173"/>
      <c r="Q2098" s="173"/>
      <c r="R2098" s="173"/>
      <c r="S2098" s="321"/>
      <c r="T2098" s="321"/>
      <c r="U2098" s="321"/>
      <c r="V2098" s="321"/>
      <c r="W2098" s="738"/>
      <c r="X2098" s="321">
        <f>AD2098-AC2098-Z2098</f>
        <v>0</v>
      </c>
      <c r="Y2098" s="756"/>
      <c r="Z2098" s="321"/>
      <c r="AA2098" s="321">
        <f>X2098-W2098</f>
        <v>0</v>
      </c>
      <c r="AB2098" s="321"/>
      <c r="AC2098" s="321"/>
      <c r="AD2098" s="321"/>
      <c r="AE2098" s="912"/>
      <c r="AF2098" s="318"/>
      <c r="AG2098" s="1056"/>
      <c r="AH2098" s="1071"/>
      <c r="AJ2098" s="3355"/>
      <c r="AN2098" s="2236"/>
    </row>
    <row r="2099" spans="1:40" ht="30" x14ac:dyDescent="0.25">
      <c r="A2099" s="127">
        <v>1</v>
      </c>
      <c r="B2099" s="2236" t="s">
        <v>678</v>
      </c>
      <c r="D2099" s="301" t="s">
        <v>193</v>
      </c>
      <c r="E2099" s="423"/>
      <c r="F2099" s="4"/>
      <c r="G2099" s="482"/>
      <c r="H2099" s="173"/>
      <c r="I2099" s="173"/>
      <c r="J2099" s="173"/>
      <c r="K2099" s="173"/>
      <c r="L2099" s="173"/>
      <c r="M2099" s="173"/>
      <c r="N2099" s="173"/>
      <c r="O2099" s="173"/>
      <c r="P2099" s="173"/>
      <c r="Q2099" s="173"/>
      <c r="R2099" s="173"/>
      <c r="S2099" s="321"/>
      <c r="T2099" s="321"/>
      <c r="U2099" s="321"/>
      <c r="V2099" s="321"/>
      <c r="W2099" s="738"/>
      <c r="X2099" s="321"/>
      <c r="Y2099" s="756"/>
      <c r="Z2099" s="321"/>
      <c r="AA2099" s="321"/>
      <c r="AB2099" s="321"/>
      <c r="AC2099" s="321"/>
      <c r="AD2099" s="321"/>
      <c r="AE2099" s="908"/>
      <c r="AF2099" s="318"/>
      <c r="AG2099" s="1056"/>
      <c r="AH2099" s="1071"/>
      <c r="AJ2099" s="3355"/>
      <c r="AN2099" s="2236"/>
    </row>
    <row r="2100" spans="1:40" ht="30" x14ac:dyDescent="0.25">
      <c r="A2100" s="127">
        <v>1</v>
      </c>
      <c r="B2100" s="2236" t="s">
        <v>678</v>
      </c>
      <c r="D2100" s="302" t="s">
        <v>454</v>
      </c>
      <c r="E2100" s="423"/>
      <c r="F2100" s="4"/>
      <c r="G2100" s="483"/>
      <c r="H2100" s="173"/>
      <c r="I2100" s="173">
        <v>6</v>
      </c>
      <c r="J2100" s="173" t="e">
        <f>I2100/H2100*100</f>
        <v>#DIV/0!</v>
      </c>
      <c r="K2100" s="173"/>
      <c r="L2100" s="173"/>
      <c r="M2100" s="173"/>
      <c r="N2100" s="173"/>
      <c r="O2100" s="173"/>
      <c r="P2100" s="173"/>
      <c r="Q2100" s="173"/>
      <c r="R2100" s="173"/>
      <c r="S2100" s="321"/>
      <c r="T2100" s="321"/>
      <c r="U2100" s="321"/>
      <c r="V2100" s="321"/>
      <c r="W2100" s="738"/>
      <c r="X2100" s="321"/>
      <c r="Y2100" s="756"/>
      <c r="Z2100" s="321"/>
      <c r="AA2100" s="321"/>
      <c r="AB2100" s="321"/>
      <c r="AC2100" s="321"/>
      <c r="AD2100" s="321"/>
      <c r="AE2100" s="908"/>
      <c r="AF2100" s="318"/>
      <c r="AG2100" s="1056"/>
      <c r="AH2100" s="1071"/>
      <c r="AJ2100" s="3355"/>
      <c r="AN2100" s="2236"/>
    </row>
    <row r="2101" spans="1:40" ht="60" x14ac:dyDescent="0.25">
      <c r="A2101" s="127">
        <v>1</v>
      </c>
      <c r="B2101" s="2236" t="s">
        <v>678</v>
      </c>
      <c r="D2101" s="302" t="s">
        <v>455</v>
      </c>
      <c r="E2101" s="423"/>
      <c r="F2101" s="4"/>
      <c r="G2101" s="482"/>
      <c r="H2101" s="173"/>
      <c r="I2101" s="173"/>
      <c r="J2101" s="173"/>
      <c r="K2101" s="173"/>
      <c r="L2101" s="173"/>
      <c r="M2101" s="173"/>
      <c r="N2101" s="173"/>
      <c r="O2101" s="173"/>
      <c r="P2101" s="173"/>
      <c r="Q2101" s="173"/>
      <c r="R2101" s="173"/>
      <c r="S2101" s="321"/>
      <c r="T2101" s="321"/>
      <c r="U2101" s="321"/>
      <c r="V2101" s="321"/>
      <c r="W2101" s="738"/>
      <c r="X2101" s="321"/>
      <c r="Y2101" s="756"/>
      <c r="Z2101" s="321"/>
      <c r="AA2101" s="321"/>
      <c r="AB2101" s="321"/>
      <c r="AC2101" s="321"/>
      <c r="AD2101" s="321"/>
      <c r="AE2101" s="908"/>
      <c r="AF2101" s="318"/>
      <c r="AG2101" s="1056"/>
      <c r="AH2101" s="1071"/>
      <c r="AJ2101" s="3355"/>
      <c r="AN2101" s="2236"/>
    </row>
    <row r="2102" spans="1:40" ht="45" x14ac:dyDescent="0.25">
      <c r="A2102" s="127">
        <v>1</v>
      </c>
      <c r="B2102" s="2236" t="s">
        <v>678</v>
      </c>
      <c r="D2102" s="302" t="s">
        <v>456</v>
      </c>
      <c r="E2102" s="423"/>
      <c r="F2102" s="4"/>
      <c r="G2102" s="483"/>
      <c r="H2102" s="173"/>
      <c r="I2102" s="173"/>
      <c r="J2102" s="173" t="e">
        <f>I2102/H2102*100</f>
        <v>#DIV/0!</v>
      </c>
      <c r="K2102" s="173"/>
      <c r="L2102" s="173"/>
      <c r="M2102" s="173"/>
      <c r="N2102" s="173"/>
      <c r="O2102" s="173"/>
      <c r="P2102" s="173"/>
      <c r="Q2102" s="173"/>
      <c r="R2102" s="173"/>
      <c r="S2102" s="321"/>
      <c r="T2102" s="321"/>
      <c r="U2102" s="321"/>
      <c r="V2102" s="321"/>
      <c r="W2102" s="738"/>
      <c r="X2102" s="321"/>
      <c r="Y2102" s="756"/>
      <c r="Z2102" s="321"/>
      <c r="AA2102" s="321"/>
      <c r="AB2102" s="321"/>
      <c r="AC2102" s="321"/>
      <c r="AD2102" s="321"/>
      <c r="AE2102" s="908"/>
      <c r="AF2102" s="318"/>
      <c r="AG2102" s="1056"/>
      <c r="AH2102" s="1071"/>
      <c r="AJ2102" s="3355"/>
      <c r="AN2102" s="2236"/>
    </row>
    <row r="2103" spans="1:40" ht="90" x14ac:dyDescent="0.25">
      <c r="A2103" s="127">
        <v>1</v>
      </c>
      <c r="B2103" s="2236" t="s">
        <v>678</v>
      </c>
      <c r="D2103" s="302" t="s">
        <v>457</v>
      </c>
      <c r="E2103" s="423"/>
      <c r="F2103" s="4"/>
      <c r="G2103" s="483"/>
      <c r="H2103" s="173"/>
      <c r="I2103" s="173"/>
      <c r="J2103" s="173" t="e">
        <f>I2103/H2103*100</f>
        <v>#DIV/0!</v>
      </c>
      <c r="K2103" s="173"/>
      <c r="L2103" s="173"/>
      <c r="M2103" s="173"/>
      <c r="N2103" s="173"/>
      <c r="O2103" s="173"/>
      <c r="P2103" s="173"/>
      <c r="Q2103" s="173"/>
      <c r="R2103" s="173"/>
      <c r="S2103" s="321"/>
      <c r="T2103" s="321"/>
      <c r="U2103" s="321"/>
      <c r="V2103" s="321"/>
      <c r="W2103" s="738"/>
      <c r="X2103" s="321"/>
      <c r="Y2103" s="756"/>
      <c r="Z2103" s="321"/>
      <c r="AA2103" s="321"/>
      <c r="AB2103" s="321"/>
      <c r="AC2103" s="321"/>
      <c r="AD2103" s="321"/>
      <c r="AE2103" s="908"/>
      <c r="AF2103" s="318"/>
      <c r="AG2103" s="1056"/>
      <c r="AH2103" s="1071"/>
      <c r="AJ2103" s="3355"/>
      <c r="AN2103" s="2236"/>
    </row>
    <row r="2104" spans="1:40" ht="29.25" x14ac:dyDescent="0.25">
      <c r="B2104" s="2236" t="s">
        <v>678</v>
      </c>
      <c r="D2104" s="275" t="s">
        <v>131</v>
      </c>
      <c r="E2104" s="423"/>
      <c r="F2104" s="4"/>
      <c r="G2104" s="482"/>
      <c r="H2104" s="482"/>
      <c r="I2104" s="482">
        <f>I2105+I2106+I2107</f>
        <v>0</v>
      </c>
      <c r="J2104" s="173" t="e">
        <f>I2104/H2104*100</f>
        <v>#DIV/0!</v>
      </c>
      <c r="K2104" s="173"/>
      <c r="L2104" s="173"/>
      <c r="M2104" s="173"/>
      <c r="N2104" s="173"/>
      <c r="O2104" s="173"/>
      <c r="P2104" s="173"/>
      <c r="Q2104" s="173"/>
      <c r="R2104" s="173"/>
      <c r="S2104" s="321"/>
      <c r="T2104" s="321"/>
      <c r="U2104" s="321"/>
      <c r="V2104" s="321"/>
      <c r="W2104" s="738"/>
      <c r="X2104" s="321"/>
      <c r="Y2104" s="756"/>
      <c r="Z2104" s="321"/>
      <c r="AA2104" s="321"/>
      <c r="AB2104" s="321"/>
      <c r="AC2104" s="321"/>
      <c r="AD2104" s="321"/>
      <c r="AE2104" s="908"/>
      <c r="AF2104" s="318"/>
      <c r="AG2104" s="1056"/>
      <c r="AH2104" s="1071"/>
      <c r="AJ2104" s="3355"/>
      <c r="AN2104" s="2236"/>
    </row>
    <row r="2105" spans="1:40" x14ac:dyDescent="0.25">
      <c r="B2105" s="2236" t="s">
        <v>678</v>
      </c>
      <c r="D2105" s="302" t="s">
        <v>222</v>
      </c>
      <c r="E2105" s="423"/>
      <c r="F2105" s="4"/>
      <c r="G2105" s="483"/>
      <c r="H2105" s="173"/>
      <c r="I2105" s="173"/>
      <c r="J2105" s="173" t="e">
        <f>I2105/H2105*100</f>
        <v>#DIV/0!</v>
      </c>
      <c r="K2105" s="173"/>
      <c r="L2105" s="173"/>
      <c r="M2105" s="173"/>
      <c r="N2105" s="173"/>
      <c r="O2105" s="173"/>
      <c r="P2105" s="173"/>
      <c r="Q2105" s="173"/>
      <c r="R2105" s="173"/>
      <c r="S2105" s="321"/>
      <c r="T2105" s="321"/>
      <c r="U2105" s="321"/>
      <c r="V2105" s="321"/>
      <c r="W2105" s="738"/>
      <c r="X2105" s="321"/>
      <c r="Y2105" s="756"/>
      <c r="Z2105" s="321"/>
      <c r="AA2105" s="321"/>
      <c r="AB2105" s="321"/>
      <c r="AC2105" s="321"/>
      <c r="AD2105" s="321"/>
      <c r="AE2105" s="908"/>
      <c r="AF2105" s="318"/>
      <c r="AG2105" s="1056"/>
      <c r="AH2105" s="1071"/>
      <c r="AJ2105" s="3355"/>
      <c r="AN2105" s="2236"/>
    </row>
    <row r="2106" spans="1:40" ht="45" x14ac:dyDescent="0.25">
      <c r="A2106" s="127">
        <v>1</v>
      </c>
      <c r="B2106" s="2236" t="s">
        <v>678</v>
      </c>
      <c r="D2106" s="302" t="s">
        <v>458</v>
      </c>
      <c r="E2106" s="423"/>
      <c r="F2106" s="4"/>
      <c r="G2106" s="483"/>
      <c r="H2106" s="173"/>
      <c r="I2106" s="173"/>
      <c r="J2106" s="173"/>
      <c r="K2106" s="173"/>
      <c r="L2106" s="173"/>
      <c r="M2106" s="173"/>
      <c r="N2106" s="173"/>
      <c r="O2106" s="173"/>
      <c r="P2106" s="173"/>
      <c r="Q2106" s="173"/>
      <c r="R2106" s="173"/>
      <c r="S2106" s="321"/>
      <c r="T2106" s="321"/>
      <c r="U2106" s="321"/>
      <c r="V2106" s="321"/>
      <c r="W2106" s="738"/>
      <c r="X2106" s="321"/>
      <c r="Y2106" s="756"/>
      <c r="Z2106" s="321"/>
      <c r="AA2106" s="321"/>
      <c r="AB2106" s="321"/>
      <c r="AC2106" s="321"/>
      <c r="AD2106" s="321"/>
      <c r="AE2106" s="908"/>
      <c r="AF2106" s="318"/>
      <c r="AG2106" s="1056"/>
      <c r="AH2106" s="1071"/>
      <c r="AJ2106" s="3355"/>
      <c r="AN2106" s="2236"/>
    </row>
    <row r="2107" spans="1:40" s="2236" customFormat="1" ht="60" x14ac:dyDescent="0.25">
      <c r="B2107" s="2236" t="s">
        <v>678</v>
      </c>
      <c r="D2107" s="4" t="s">
        <v>506</v>
      </c>
      <c r="E2107" s="423"/>
      <c r="F2107" s="4"/>
      <c r="G2107" s="483"/>
      <c r="H2107" s="173"/>
      <c r="I2107" s="173"/>
      <c r="J2107" s="173" t="e">
        <f>I2107/H2107*100</f>
        <v>#DIV/0!</v>
      </c>
      <c r="K2107" s="173"/>
      <c r="L2107" s="173"/>
      <c r="M2107" s="173"/>
      <c r="N2107" s="173"/>
      <c r="O2107" s="173"/>
      <c r="P2107" s="173"/>
      <c r="Q2107" s="173"/>
      <c r="R2107" s="173"/>
      <c r="S2107" s="321"/>
      <c r="T2107" s="321"/>
      <c r="U2107" s="321"/>
      <c r="V2107" s="321"/>
      <c r="W2107" s="738"/>
      <c r="X2107" s="321"/>
      <c r="Y2107" s="756"/>
      <c r="Z2107" s="321"/>
      <c r="AA2107" s="321"/>
      <c r="AB2107" s="321"/>
      <c r="AC2107" s="321"/>
      <c r="AD2107" s="321"/>
      <c r="AE2107" s="908"/>
      <c r="AF2107" s="318"/>
      <c r="AG2107" s="1056"/>
      <c r="AH2107" s="1071"/>
      <c r="AJ2107" s="3355"/>
    </row>
    <row r="2108" spans="1:40" s="2236" customFormat="1" ht="29.25" x14ac:dyDescent="0.25">
      <c r="B2108" s="2236" t="s">
        <v>678</v>
      </c>
      <c r="D2108" s="513" t="s">
        <v>343</v>
      </c>
      <c r="E2108" s="1670"/>
      <c r="F2108" s="513"/>
      <c r="G2108" s="482"/>
      <c r="H2108" s="730"/>
      <c r="I2108" s="730"/>
      <c r="J2108" s="730" t="e">
        <f>I2108/H2108*100</f>
        <v>#DIV/0!</v>
      </c>
      <c r="K2108" s="173"/>
      <c r="L2108" s="173"/>
      <c r="M2108" s="173"/>
      <c r="N2108" s="173"/>
      <c r="O2108" s="173"/>
      <c r="P2108" s="173"/>
      <c r="Q2108" s="173"/>
      <c r="R2108" s="173"/>
      <c r="S2108" s="321"/>
      <c r="T2108" s="321"/>
      <c r="U2108" s="321"/>
      <c r="V2108" s="321"/>
      <c r="W2108" s="738"/>
      <c r="X2108" s="321"/>
      <c r="Y2108" s="756"/>
      <c r="Z2108" s="321"/>
      <c r="AA2108" s="321"/>
      <c r="AB2108" s="321"/>
      <c r="AC2108" s="321"/>
      <c r="AD2108" s="321"/>
      <c r="AE2108" s="908"/>
      <c r="AF2108" s="318"/>
      <c r="AG2108" s="1056"/>
      <c r="AH2108" s="1071"/>
      <c r="AJ2108" s="3355"/>
    </row>
    <row r="2109" spans="1:40" x14ac:dyDescent="0.25">
      <c r="A2109" s="127">
        <v>1</v>
      </c>
      <c r="B2109" s="2236" t="s">
        <v>678</v>
      </c>
      <c r="D2109" s="3028" t="s">
        <v>194</v>
      </c>
      <c r="E2109" s="423"/>
      <c r="F2109" s="4"/>
      <c r="G2109" s="483"/>
      <c r="H2109" s="173"/>
      <c r="I2109" s="173"/>
      <c r="J2109" s="173"/>
      <c r="K2109" s="173"/>
      <c r="L2109" s="173"/>
      <c r="M2109" s="173"/>
      <c r="N2109" s="173"/>
      <c r="O2109" s="173"/>
      <c r="P2109" s="173"/>
      <c r="Q2109" s="173"/>
      <c r="R2109" s="173"/>
      <c r="S2109" s="321"/>
      <c r="T2109" s="321"/>
      <c r="U2109" s="321"/>
      <c r="V2109" s="321"/>
      <c r="W2109" s="738"/>
      <c r="X2109" s="134">
        <f>AD2109-AC2109-Y2109</f>
        <v>0</v>
      </c>
      <c r="Y2109" s="756"/>
      <c r="Z2109" s="321"/>
      <c r="AA2109" s="321"/>
      <c r="AB2109" s="321"/>
      <c r="AC2109" s="321"/>
      <c r="AD2109" s="321"/>
      <c r="AE2109" s="908"/>
      <c r="AF2109" s="318"/>
      <c r="AG2109" s="1056"/>
      <c r="AH2109" s="1071"/>
      <c r="AJ2109" s="3355"/>
      <c r="AN2109" s="2236"/>
    </row>
    <row r="2110" spans="1:40" ht="104.25" x14ac:dyDescent="0.25">
      <c r="A2110" s="127">
        <v>1</v>
      </c>
      <c r="B2110" s="2236" t="s">
        <v>678</v>
      </c>
      <c r="D2110" s="4" t="s">
        <v>634</v>
      </c>
      <c r="E2110" s="423"/>
      <c r="F2110" s="4"/>
      <c r="G2110" s="483"/>
      <c r="H2110" s="173"/>
      <c r="I2110" s="173"/>
      <c r="J2110" s="173" t="e">
        <f t="shared" ref="J2110:J2116" si="356">I2110/H2110*100</f>
        <v>#DIV/0!</v>
      </c>
      <c r="K2110" s="173"/>
      <c r="L2110" s="173"/>
      <c r="M2110" s="173"/>
      <c r="N2110" s="173"/>
      <c r="O2110" s="173"/>
      <c r="P2110" s="173"/>
      <c r="Q2110" s="173"/>
      <c r="R2110" s="173"/>
      <c r="S2110" s="321"/>
      <c r="T2110" s="321"/>
      <c r="U2110" s="321"/>
      <c r="V2110" s="321"/>
      <c r="W2110" s="855">
        <f>S2110/12*$D$4+(T2110-S2110)/11*3+(U2110-T2110)/10*2+(V2110-U2110)/9*1</f>
        <v>0</v>
      </c>
      <c r="X2110" s="321">
        <f>AD2110-AC2110-Z2110</f>
        <v>0</v>
      </c>
      <c r="Y2110" s="756"/>
      <c r="Z2110" s="321"/>
      <c r="AA2110" s="321">
        <f>X2110-W2110</f>
        <v>0</v>
      </c>
      <c r="AB2110" s="321"/>
      <c r="AC2110" s="321">
        <v>0</v>
      </c>
      <c r="AD2110" s="321"/>
      <c r="AE2110" s="908"/>
      <c r="AF2110" s="318"/>
      <c r="AG2110" s="1056"/>
      <c r="AH2110" s="1071"/>
      <c r="AJ2110" s="3355"/>
      <c r="AN2110" s="2236"/>
    </row>
    <row r="2111" spans="1:40" s="2236" customFormat="1" x14ac:dyDescent="0.25">
      <c r="B2111" s="2236" t="s">
        <v>678</v>
      </c>
      <c r="D2111" s="4" t="s">
        <v>627</v>
      </c>
      <c r="E2111" s="423"/>
      <c r="F2111" s="4"/>
      <c r="G2111" s="483"/>
      <c r="H2111" s="875"/>
      <c r="I2111" s="875">
        <v>0</v>
      </c>
      <c r="J2111" s="173" t="e">
        <f t="shared" si="356"/>
        <v>#DIV/0!</v>
      </c>
      <c r="K2111" s="173"/>
      <c r="L2111" s="173"/>
      <c r="M2111" s="173"/>
      <c r="N2111" s="173"/>
      <c r="O2111" s="173"/>
      <c r="P2111" s="173"/>
      <c r="Q2111" s="173"/>
      <c r="R2111" s="173"/>
      <c r="S2111" s="321"/>
      <c r="T2111" s="321"/>
      <c r="U2111" s="321"/>
      <c r="V2111" s="321"/>
      <c r="W2111" s="855"/>
      <c r="X2111" s="321"/>
      <c r="Y2111" s="756"/>
      <c r="Z2111" s="321"/>
      <c r="AA2111" s="321"/>
      <c r="AB2111" s="321"/>
      <c r="AC2111" s="321"/>
      <c r="AD2111" s="321"/>
      <c r="AE2111" s="908"/>
      <c r="AF2111" s="318"/>
      <c r="AG2111" s="1056"/>
      <c r="AH2111" s="1071"/>
      <c r="AJ2111" s="3355"/>
    </row>
    <row r="2112" spans="1:40" s="2236" customFormat="1" x14ac:dyDescent="0.25">
      <c r="B2112" s="2236" t="s">
        <v>678</v>
      </c>
      <c r="D2112" s="3368" t="s">
        <v>628</v>
      </c>
      <c r="E2112" s="423"/>
      <c r="F2112" s="4"/>
      <c r="G2112" s="483"/>
      <c r="H2112" s="875"/>
      <c r="I2112" s="875"/>
      <c r="J2112" s="173" t="e">
        <f t="shared" si="356"/>
        <v>#DIV/0!</v>
      </c>
      <c r="K2112" s="173"/>
      <c r="L2112" s="173"/>
      <c r="M2112" s="173"/>
      <c r="N2112" s="173"/>
      <c r="O2112" s="173"/>
      <c r="P2112" s="173"/>
      <c r="Q2112" s="173"/>
      <c r="R2112" s="173"/>
      <c r="S2112" s="321"/>
      <c r="T2112" s="321"/>
      <c r="U2112" s="321"/>
      <c r="V2112" s="321"/>
      <c r="W2112" s="855"/>
      <c r="X2112" s="321"/>
      <c r="Y2112" s="756"/>
      <c r="Z2112" s="321"/>
      <c r="AA2112" s="321"/>
      <c r="AB2112" s="321"/>
      <c r="AC2112" s="321"/>
      <c r="AD2112" s="321"/>
      <c r="AE2112" s="908"/>
      <c r="AF2112" s="318"/>
      <c r="AG2112" s="1056"/>
      <c r="AH2112" s="1071"/>
      <c r="AJ2112" s="3355"/>
    </row>
    <row r="2113" spans="1:40" s="2236" customFormat="1" x14ac:dyDescent="0.25">
      <c r="B2113" s="2236" t="s">
        <v>678</v>
      </c>
      <c r="D2113" s="4" t="s">
        <v>629</v>
      </c>
      <c r="E2113" s="423"/>
      <c r="F2113" s="4"/>
      <c r="G2113" s="483"/>
      <c r="H2113" s="875"/>
      <c r="I2113" s="875"/>
      <c r="J2113" s="173" t="e">
        <f t="shared" si="356"/>
        <v>#DIV/0!</v>
      </c>
      <c r="K2113" s="173"/>
      <c r="L2113" s="173"/>
      <c r="M2113" s="173"/>
      <c r="N2113" s="173"/>
      <c r="O2113" s="173"/>
      <c r="P2113" s="173"/>
      <c r="Q2113" s="173"/>
      <c r="R2113" s="173"/>
      <c r="S2113" s="321"/>
      <c r="T2113" s="321"/>
      <c r="U2113" s="321"/>
      <c r="V2113" s="321"/>
      <c r="W2113" s="855"/>
      <c r="X2113" s="321"/>
      <c r="Y2113" s="756"/>
      <c r="Z2113" s="321"/>
      <c r="AA2113" s="321"/>
      <c r="AB2113" s="321"/>
      <c r="AC2113" s="321"/>
      <c r="AD2113" s="321"/>
      <c r="AE2113" s="908"/>
      <c r="AF2113" s="318"/>
      <c r="AG2113" s="1056"/>
      <c r="AH2113" s="1071"/>
      <c r="AJ2113" s="3355"/>
    </row>
    <row r="2114" spans="1:40" ht="47.25" x14ac:dyDescent="0.25">
      <c r="A2114" s="127">
        <v>1</v>
      </c>
      <c r="B2114" s="2236" t="s">
        <v>678</v>
      </c>
      <c r="D2114" s="481" t="s">
        <v>459</v>
      </c>
      <c r="E2114" s="423"/>
      <c r="F2114" s="4"/>
      <c r="G2114" s="482"/>
      <c r="H2114" s="482"/>
      <c r="I2114" s="482">
        <f>I2115+I2122</f>
        <v>0</v>
      </c>
      <c r="J2114" s="173" t="e">
        <f t="shared" si="356"/>
        <v>#DIV/0!</v>
      </c>
      <c r="K2114" s="173"/>
      <c r="L2114" s="173"/>
      <c r="M2114" s="173"/>
      <c r="N2114" s="173"/>
      <c r="O2114" s="173"/>
      <c r="P2114" s="173"/>
      <c r="Q2114" s="173"/>
      <c r="R2114" s="173"/>
      <c r="S2114" s="321"/>
      <c r="T2114" s="321"/>
      <c r="U2114" s="321"/>
      <c r="V2114" s="321"/>
      <c r="W2114" s="738">
        <f t="shared" ref="W2114:AD2114" si="357">W2115+W2122</f>
        <v>0</v>
      </c>
      <c r="X2114" s="321">
        <f t="shared" si="357"/>
        <v>0</v>
      </c>
      <c r="Y2114" s="756">
        <f t="shared" si="357"/>
        <v>0</v>
      </c>
      <c r="Z2114" s="321">
        <f t="shared" si="357"/>
        <v>0</v>
      </c>
      <c r="AA2114" s="321">
        <f t="shared" si="357"/>
        <v>0</v>
      </c>
      <c r="AB2114" s="321">
        <f t="shared" si="357"/>
        <v>0</v>
      </c>
      <c r="AC2114" s="321">
        <f t="shared" si="357"/>
        <v>0</v>
      </c>
      <c r="AD2114" s="321">
        <f t="shared" si="357"/>
        <v>0</v>
      </c>
      <c r="AE2114" s="908"/>
      <c r="AF2114" s="318"/>
      <c r="AG2114" s="1056"/>
      <c r="AH2114" s="1071"/>
      <c r="AJ2114" s="3355"/>
      <c r="AN2114" s="2236"/>
    </row>
    <row r="2115" spans="1:40" ht="30" x14ac:dyDescent="0.25">
      <c r="A2115" s="127">
        <v>1</v>
      </c>
      <c r="B2115" s="2236" t="s">
        <v>678</v>
      </c>
      <c r="D2115" s="461" t="s">
        <v>271</v>
      </c>
      <c r="E2115" s="423"/>
      <c r="F2115" s="4"/>
      <c r="G2115" s="485"/>
      <c r="H2115" s="173"/>
      <c r="I2115" s="173">
        <f>SUM(I2116:I2121)</f>
        <v>0</v>
      </c>
      <c r="J2115" s="173" t="e">
        <f t="shared" si="356"/>
        <v>#DIV/0!</v>
      </c>
      <c r="K2115" s="173"/>
      <c r="L2115" s="173"/>
      <c r="M2115" s="173"/>
      <c r="N2115" s="173"/>
      <c r="O2115" s="173"/>
      <c r="P2115" s="173"/>
      <c r="Q2115" s="173"/>
      <c r="R2115" s="173"/>
      <c r="S2115" s="321"/>
      <c r="T2115" s="321"/>
      <c r="U2115" s="321"/>
      <c r="V2115" s="321"/>
      <c r="W2115" s="738">
        <f t="shared" ref="W2115:AD2115" si="358">SUM(W2116:W2121)</f>
        <v>0</v>
      </c>
      <c r="X2115" s="321">
        <f t="shared" si="358"/>
        <v>0</v>
      </c>
      <c r="Y2115" s="756">
        <f t="shared" si="358"/>
        <v>0</v>
      </c>
      <c r="Z2115" s="321">
        <f t="shared" si="358"/>
        <v>0</v>
      </c>
      <c r="AA2115" s="321">
        <f t="shared" si="358"/>
        <v>0</v>
      </c>
      <c r="AB2115" s="321">
        <f t="shared" si="358"/>
        <v>0</v>
      </c>
      <c r="AC2115" s="321">
        <f t="shared" si="358"/>
        <v>0</v>
      </c>
      <c r="AD2115" s="321">
        <f t="shared" si="358"/>
        <v>0</v>
      </c>
      <c r="AE2115" s="908"/>
      <c r="AF2115" s="318"/>
      <c r="AG2115" s="1056"/>
      <c r="AH2115" s="1071"/>
      <c r="AJ2115" s="3355"/>
      <c r="AN2115" s="2236"/>
    </row>
    <row r="2116" spans="1:40" ht="30" x14ac:dyDescent="0.25">
      <c r="A2116" s="127">
        <v>1</v>
      </c>
      <c r="B2116" s="2236" t="s">
        <v>678</v>
      </c>
      <c r="D2116" s="302" t="s">
        <v>460</v>
      </c>
      <c r="E2116" s="423"/>
      <c r="F2116" s="4"/>
      <c r="G2116" s="484"/>
      <c r="H2116" s="173"/>
      <c r="I2116" s="173"/>
      <c r="J2116" s="173" t="e">
        <f t="shared" si="356"/>
        <v>#DIV/0!</v>
      </c>
      <c r="K2116" s="173"/>
      <c r="L2116" s="173"/>
      <c r="M2116" s="173"/>
      <c r="N2116" s="173"/>
      <c r="O2116" s="173"/>
      <c r="P2116" s="173"/>
      <c r="Q2116" s="173"/>
      <c r="R2116" s="173"/>
      <c r="S2116" s="321"/>
      <c r="T2116" s="321"/>
      <c r="U2116" s="321"/>
      <c r="V2116" s="321"/>
      <c r="W2116" s="738">
        <f>S2116/12*$D$4+(T2116-S2116)/11*3+(U2116-T2116)/10*2+(V2116-U2116)/9*1</f>
        <v>0</v>
      </c>
      <c r="X2116" s="321">
        <f>AD2116-AC2116-Z2116</f>
        <v>0</v>
      </c>
      <c r="Y2116" s="756"/>
      <c r="Z2116" s="321"/>
      <c r="AA2116" s="321">
        <f>X2116-W2116</f>
        <v>0</v>
      </c>
      <c r="AB2116" s="321"/>
      <c r="AC2116" s="321"/>
      <c r="AD2116" s="321"/>
      <c r="AE2116" s="908"/>
      <c r="AF2116" s="318"/>
      <c r="AG2116" s="1056"/>
      <c r="AH2116" s="1071"/>
      <c r="AJ2116" s="3355"/>
      <c r="AN2116" s="2236"/>
    </row>
    <row r="2117" spans="1:40" ht="60" x14ac:dyDescent="0.25">
      <c r="A2117" s="127">
        <v>1</v>
      </c>
      <c r="B2117" s="2236" t="s">
        <v>678</v>
      </c>
      <c r="D2117" s="302" t="s">
        <v>479</v>
      </c>
      <c r="E2117" s="423"/>
      <c r="F2117" s="4"/>
      <c r="G2117" s="486"/>
      <c r="H2117" s="173"/>
      <c r="I2117" s="173"/>
      <c r="J2117" s="173"/>
      <c r="K2117" s="173"/>
      <c r="L2117" s="173"/>
      <c r="M2117" s="173"/>
      <c r="N2117" s="173"/>
      <c r="O2117" s="173"/>
      <c r="P2117" s="173"/>
      <c r="Q2117" s="173"/>
      <c r="R2117" s="173"/>
      <c r="S2117" s="321"/>
      <c r="T2117" s="321"/>
      <c r="U2117" s="321"/>
      <c r="V2117" s="321"/>
      <c r="W2117" s="738"/>
      <c r="X2117" s="321"/>
      <c r="Y2117" s="756"/>
      <c r="Z2117" s="321"/>
      <c r="AA2117" s="321"/>
      <c r="AB2117" s="321"/>
      <c r="AC2117" s="321"/>
      <c r="AD2117" s="321"/>
      <c r="AE2117" s="908"/>
      <c r="AF2117" s="318"/>
      <c r="AG2117" s="1056"/>
      <c r="AH2117" s="1071"/>
      <c r="AJ2117" s="3355"/>
      <c r="AN2117" s="2236"/>
    </row>
    <row r="2118" spans="1:40" ht="30" x14ac:dyDescent="0.25">
      <c r="A2118" s="127">
        <v>1</v>
      </c>
      <c r="B2118" s="2236" t="s">
        <v>678</v>
      </c>
      <c r="D2118" s="302" t="s">
        <v>461</v>
      </c>
      <c r="E2118" s="423"/>
      <c r="F2118" s="4"/>
      <c r="G2118" s="486"/>
      <c r="H2118" s="173"/>
      <c r="I2118" s="173"/>
      <c r="J2118" s="173" t="e">
        <f>I2118/H2118*100</f>
        <v>#DIV/0!</v>
      </c>
      <c r="K2118" s="173"/>
      <c r="L2118" s="173"/>
      <c r="M2118" s="173"/>
      <c r="N2118" s="173"/>
      <c r="O2118" s="173"/>
      <c r="P2118" s="173"/>
      <c r="Q2118" s="173"/>
      <c r="R2118" s="173"/>
      <c r="S2118" s="321"/>
      <c r="T2118" s="321"/>
      <c r="U2118" s="321"/>
      <c r="V2118" s="321"/>
      <c r="W2118" s="738">
        <f>S2118/12*$D$4+(T2118-S2118)/11*3+(U2118-T2118)/10*2+(V2118-U2118)/9*1</f>
        <v>0</v>
      </c>
      <c r="X2118" s="321">
        <f>AD2118-AC2118-Z2118</f>
        <v>0</v>
      </c>
      <c r="Y2118" s="756"/>
      <c r="Z2118" s="321"/>
      <c r="AA2118" s="321">
        <f>X2118-W2118</f>
        <v>0</v>
      </c>
      <c r="AB2118" s="321"/>
      <c r="AC2118" s="321">
        <v>0</v>
      </c>
      <c r="AD2118" s="321"/>
      <c r="AE2118" s="908"/>
      <c r="AF2118" s="318"/>
      <c r="AG2118" s="1056"/>
      <c r="AH2118" s="1071"/>
      <c r="AJ2118" s="3355"/>
      <c r="AN2118" s="2236"/>
    </row>
    <row r="2119" spans="1:40" ht="30" x14ac:dyDescent="0.25">
      <c r="A2119" s="127">
        <v>1</v>
      </c>
      <c r="B2119" s="2236" t="s">
        <v>678</v>
      </c>
      <c r="D2119" s="302" t="s">
        <v>462</v>
      </c>
      <c r="E2119" s="423"/>
      <c r="F2119" s="4"/>
      <c r="G2119" s="486"/>
      <c r="H2119" s="173"/>
      <c r="I2119" s="173"/>
      <c r="J2119" s="173"/>
      <c r="K2119" s="173"/>
      <c r="L2119" s="173"/>
      <c r="M2119" s="173"/>
      <c r="N2119" s="173"/>
      <c r="O2119" s="173"/>
      <c r="P2119" s="173"/>
      <c r="Q2119" s="173"/>
      <c r="R2119" s="173"/>
      <c r="S2119" s="321"/>
      <c r="T2119" s="321"/>
      <c r="U2119" s="321"/>
      <c r="V2119" s="321"/>
      <c r="W2119" s="738"/>
      <c r="X2119" s="321">
        <f>AD2119-AC2119-Z2119</f>
        <v>0</v>
      </c>
      <c r="Y2119" s="756"/>
      <c r="Z2119" s="321"/>
      <c r="AA2119" s="321">
        <f>X2119-W2119</f>
        <v>0</v>
      </c>
      <c r="AB2119" s="321"/>
      <c r="AC2119" s="321">
        <v>0</v>
      </c>
      <c r="AD2119" s="321">
        <v>0</v>
      </c>
      <c r="AE2119" s="908"/>
      <c r="AF2119" s="318"/>
      <c r="AG2119" s="1056"/>
      <c r="AH2119" s="1071"/>
      <c r="AJ2119" s="3355"/>
      <c r="AN2119" s="2236"/>
    </row>
    <row r="2120" spans="1:40" ht="45" x14ac:dyDescent="0.25">
      <c r="A2120" s="127">
        <v>1</v>
      </c>
      <c r="B2120" s="2236" t="s">
        <v>678</v>
      </c>
      <c r="D2120" s="302" t="s">
        <v>463</v>
      </c>
      <c r="E2120" s="423"/>
      <c r="F2120" s="4"/>
      <c r="G2120" s="486"/>
      <c r="H2120" s="173"/>
      <c r="I2120" s="173"/>
      <c r="J2120" s="173"/>
      <c r="K2120" s="173"/>
      <c r="L2120" s="173"/>
      <c r="M2120" s="173"/>
      <c r="N2120" s="173"/>
      <c r="O2120" s="173"/>
      <c r="P2120" s="173"/>
      <c r="Q2120" s="173"/>
      <c r="R2120" s="173"/>
      <c r="S2120" s="321"/>
      <c r="T2120" s="321"/>
      <c r="U2120" s="321"/>
      <c r="V2120" s="321"/>
      <c r="W2120" s="738"/>
      <c r="X2120" s="321"/>
      <c r="Y2120" s="756"/>
      <c r="Z2120" s="321"/>
      <c r="AA2120" s="321"/>
      <c r="AB2120" s="321"/>
      <c r="AC2120" s="321"/>
      <c r="AD2120" s="321"/>
      <c r="AE2120" s="908"/>
      <c r="AF2120" s="318"/>
      <c r="AG2120" s="1056"/>
      <c r="AH2120" s="1071"/>
      <c r="AJ2120" s="3355"/>
      <c r="AN2120" s="2236"/>
    </row>
    <row r="2121" spans="1:40" ht="30" x14ac:dyDescent="0.25">
      <c r="A2121" s="127">
        <v>1</v>
      </c>
      <c r="B2121" s="2236" t="s">
        <v>678</v>
      </c>
      <c r="D2121" s="302" t="s">
        <v>464</v>
      </c>
      <c r="E2121" s="423"/>
      <c r="F2121" s="4"/>
      <c r="G2121" s="486"/>
      <c r="H2121" s="173"/>
      <c r="I2121" s="173"/>
      <c r="J2121" s="173"/>
      <c r="K2121" s="173"/>
      <c r="L2121" s="173"/>
      <c r="M2121" s="173"/>
      <c r="N2121" s="173"/>
      <c r="O2121" s="173"/>
      <c r="P2121" s="173"/>
      <c r="Q2121" s="173"/>
      <c r="R2121" s="173"/>
      <c r="S2121" s="321"/>
      <c r="T2121" s="321"/>
      <c r="U2121" s="321"/>
      <c r="V2121" s="321"/>
      <c r="W2121" s="738"/>
      <c r="X2121" s="321"/>
      <c r="Y2121" s="756"/>
      <c r="Z2121" s="321"/>
      <c r="AA2121" s="321"/>
      <c r="AB2121" s="321"/>
      <c r="AC2121" s="321"/>
      <c r="AD2121" s="321"/>
      <c r="AE2121" s="908"/>
      <c r="AF2121" s="318"/>
      <c r="AG2121" s="1056"/>
      <c r="AH2121" s="1071"/>
      <c r="AJ2121" s="3355"/>
      <c r="AN2121" s="2236"/>
    </row>
    <row r="2122" spans="1:40" ht="45" x14ac:dyDescent="0.25">
      <c r="A2122" s="127">
        <v>1</v>
      </c>
      <c r="B2122" s="2236" t="s">
        <v>678</v>
      </c>
      <c r="D2122" s="461" t="s">
        <v>272</v>
      </c>
      <c r="E2122" s="423"/>
      <c r="F2122" s="4"/>
      <c r="G2122" s="3154"/>
      <c r="H2122" s="3154"/>
      <c r="I2122" s="3154">
        <f>SUM(I2123:I2125)</f>
        <v>0</v>
      </c>
      <c r="J2122" s="173" t="e">
        <f>I2122/H2122*100</f>
        <v>#DIV/0!</v>
      </c>
      <c r="K2122" s="173"/>
      <c r="L2122" s="173"/>
      <c r="M2122" s="173"/>
      <c r="N2122" s="173"/>
      <c r="O2122" s="173"/>
      <c r="P2122" s="173"/>
      <c r="Q2122" s="173"/>
      <c r="R2122" s="173"/>
      <c r="S2122" s="321"/>
      <c r="T2122" s="321"/>
      <c r="U2122" s="321"/>
      <c r="V2122" s="321"/>
      <c r="W2122" s="738">
        <f t="shared" ref="W2122:AD2122" si="359">SUM(W2123:W2125)</f>
        <v>0</v>
      </c>
      <c r="X2122" s="321">
        <f t="shared" si="359"/>
        <v>0</v>
      </c>
      <c r="Y2122" s="756">
        <f t="shared" si="359"/>
        <v>0</v>
      </c>
      <c r="Z2122" s="321">
        <f t="shared" si="359"/>
        <v>0</v>
      </c>
      <c r="AA2122" s="321">
        <f t="shared" si="359"/>
        <v>0</v>
      </c>
      <c r="AB2122" s="321">
        <f t="shared" si="359"/>
        <v>0</v>
      </c>
      <c r="AC2122" s="321">
        <f t="shared" si="359"/>
        <v>0</v>
      </c>
      <c r="AD2122" s="321">
        <f t="shared" si="359"/>
        <v>0</v>
      </c>
      <c r="AE2122" s="908"/>
      <c r="AF2122" s="318"/>
      <c r="AG2122" s="1056"/>
      <c r="AH2122" s="1071"/>
      <c r="AJ2122" s="3355"/>
      <c r="AN2122" s="2236"/>
    </row>
    <row r="2123" spans="1:40" ht="30" x14ac:dyDescent="0.25">
      <c r="A2123" s="127">
        <v>1</v>
      </c>
      <c r="B2123" s="2236" t="s">
        <v>678</v>
      </c>
      <c r="D2123" s="302" t="s">
        <v>465</v>
      </c>
      <c r="E2123" s="423"/>
      <c r="F2123" s="4"/>
      <c r="G2123" s="486"/>
      <c r="H2123" s="173"/>
      <c r="I2123" s="173"/>
      <c r="J2123" s="173" t="e">
        <f>I2123/H2123*100</f>
        <v>#DIV/0!</v>
      </c>
      <c r="K2123" s="173"/>
      <c r="L2123" s="173"/>
      <c r="M2123" s="173"/>
      <c r="N2123" s="173"/>
      <c r="O2123" s="173"/>
      <c r="P2123" s="173"/>
      <c r="Q2123" s="173"/>
      <c r="R2123" s="173"/>
      <c r="S2123" s="321"/>
      <c r="T2123" s="321"/>
      <c r="U2123" s="321"/>
      <c r="V2123" s="321"/>
      <c r="W2123" s="738">
        <f>S2123/12*$D$4+(T2123-S2123)/11*3+(U2123-T2123)/10*2+(V2123-U2123)/9*1</f>
        <v>0</v>
      </c>
      <c r="X2123" s="321">
        <f>AD2123-AC2123-Z2123</f>
        <v>0</v>
      </c>
      <c r="Y2123" s="756"/>
      <c r="Z2123" s="321"/>
      <c r="AA2123" s="321">
        <f>X2123-W2123</f>
        <v>0</v>
      </c>
      <c r="AB2123" s="321"/>
      <c r="AC2123" s="321">
        <v>0</v>
      </c>
      <c r="AD2123" s="321"/>
      <c r="AE2123" s="908"/>
      <c r="AF2123" s="318"/>
      <c r="AG2123" s="1056"/>
      <c r="AH2123" s="1071"/>
      <c r="AJ2123" s="3355"/>
      <c r="AN2123" s="2236"/>
    </row>
    <row r="2124" spans="1:40" ht="60" x14ac:dyDescent="0.25">
      <c r="B2124" s="2236" t="s">
        <v>678</v>
      </c>
      <c r="D2124" s="302" t="s">
        <v>466</v>
      </c>
      <c r="E2124" s="423"/>
      <c r="F2124" s="4"/>
      <c r="G2124" s="486"/>
      <c r="H2124" s="173"/>
      <c r="I2124" s="173"/>
      <c r="J2124" s="173"/>
      <c r="K2124" s="173"/>
      <c r="L2124" s="173"/>
      <c r="M2124" s="173"/>
      <c r="N2124" s="173"/>
      <c r="O2124" s="173"/>
      <c r="P2124" s="173"/>
      <c r="Q2124" s="173"/>
      <c r="R2124" s="173"/>
      <c r="S2124" s="321"/>
      <c r="T2124" s="321"/>
      <c r="U2124" s="321"/>
      <c r="V2124" s="321"/>
      <c r="W2124" s="738"/>
      <c r="X2124" s="321">
        <f>AD2124-AC2124-Z2124</f>
        <v>0</v>
      </c>
      <c r="Y2124" s="756"/>
      <c r="Z2124" s="321"/>
      <c r="AA2124" s="321">
        <f>X2124-W2124</f>
        <v>0</v>
      </c>
      <c r="AB2124" s="321"/>
      <c r="AC2124" s="321"/>
      <c r="AD2124" s="321"/>
      <c r="AE2124" s="908"/>
      <c r="AF2124" s="318"/>
      <c r="AG2124" s="1056"/>
      <c r="AH2124" s="1071"/>
      <c r="AJ2124" s="3355"/>
      <c r="AN2124" s="2236"/>
    </row>
    <row r="2125" spans="1:40" ht="45" x14ac:dyDescent="0.25">
      <c r="A2125" s="127">
        <v>1</v>
      </c>
      <c r="B2125" s="2236" t="s">
        <v>678</v>
      </c>
      <c r="D2125" s="302" t="s">
        <v>467</v>
      </c>
      <c r="E2125" s="423"/>
      <c r="F2125" s="4"/>
      <c r="G2125" s="485"/>
      <c r="H2125" s="173"/>
      <c r="I2125" s="173"/>
      <c r="J2125" s="173"/>
      <c r="K2125" s="173"/>
      <c r="L2125" s="173"/>
      <c r="M2125" s="173"/>
      <c r="N2125" s="173"/>
      <c r="O2125" s="173"/>
      <c r="P2125" s="173"/>
      <c r="Q2125" s="173"/>
      <c r="R2125" s="173"/>
      <c r="S2125" s="321"/>
      <c r="T2125" s="321"/>
      <c r="U2125" s="321"/>
      <c r="V2125" s="321"/>
      <c r="W2125" s="738"/>
      <c r="X2125" s="321"/>
      <c r="Y2125" s="756"/>
      <c r="Z2125" s="321"/>
      <c r="AA2125" s="321"/>
      <c r="AB2125" s="321"/>
      <c r="AC2125" s="321"/>
      <c r="AD2125" s="321"/>
      <c r="AE2125" s="908"/>
      <c r="AF2125" s="318"/>
      <c r="AG2125" s="1056"/>
      <c r="AH2125" s="1071"/>
      <c r="AJ2125" s="3355"/>
      <c r="AN2125" s="2236"/>
    </row>
    <row r="2126" spans="1:40" ht="18.75" customHeight="1" x14ac:dyDescent="0.25">
      <c r="A2126" s="127">
        <v>1</v>
      </c>
      <c r="B2126" s="2236" t="s">
        <v>678</v>
      </c>
      <c r="D2126" s="2231" t="s">
        <v>310</v>
      </c>
      <c r="E2126" s="423"/>
      <c r="F2126" s="4"/>
      <c r="G2126" s="486"/>
      <c r="H2126" s="486"/>
      <c r="I2126" s="486">
        <f>I2127+I2128+I2133+I2132+I2134+I2135</f>
        <v>20.035</v>
      </c>
      <c r="J2126" s="173" t="e">
        <f>I2126/H2126*100</f>
        <v>#DIV/0!</v>
      </c>
      <c r="K2126" s="173"/>
      <c r="L2126" s="173"/>
      <c r="M2126" s="173"/>
      <c r="N2126" s="173"/>
      <c r="O2126" s="173"/>
      <c r="P2126" s="173"/>
      <c r="Q2126" s="173"/>
      <c r="R2126" s="173"/>
      <c r="S2126" s="321"/>
      <c r="T2126" s="321"/>
      <c r="U2126" s="321"/>
      <c r="V2126" s="321"/>
      <c r="W2126" s="738">
        <f>S2126/12*$D$4+(T2126-S2126)/11*3+(U2126-T2126)/10*2+(V2126-U2126)/9*1</f>
        <v>0</v>
      </c>
      <c r="X2126" s="321">
        <f>AD2126-AC2126-Z2126</f>
        <v>0</v>
      </c>
      <c r="Y2126" s="756"/>
      <c r="Z2126" s="321"/>
      <c r="AA2126" s="321">
        <f>X2126-W2126</f>
        <v>0</v>
      </c>
      <c r="AB2126" s="321"/>
      <c r="AC2126" s="321">
        <v>0</v>
      </c>
      <c r="AD2126" s="321"/>
      <c r="AE2126" s="908"/>
      <c r="AF2126" s="318"/>
      <c r="AG2126" s="1056"/>
      <c r="AH2126" s="1071"/>
      <c r="AJ2126" s="3355"/>
      <c r="AN2126" s="2236"/>
    </row>
    <row r="2127" spans="1:40" x14ac:dyDescent="0.25">
      <c r="A2127" s="127">
        <v>1</v>
      </c>
      <c r="B2127" s="2236" t="s">
        <v>678</v>
      </c>
      <c r="D2127" s="302" t="s">
        <v>303</v>
      </c>
      <c r="E2127" s="423"/>
      <c r="F2127" s="4"/>
      <c r="G2127" s="486"/>
      <c r="H2127" s="173"/>
      <c r="I2127" s="173"/>
      <c r="J2127" s="173"/>
      <c r="K2127" s="173"/>
      <c r="L2127" s="173"/>
      <c r="M2127" s="173"/>
      <c r="N2127" s="173"/>
      <c r="O2127" s="173"/>
      <c r="P2127" s="173"/>
      <c r="Q2127" s="173"/>
      <c r="R2127" s="173"/>
      <c r="S2127" s="321"/>
      <c r="T2127" s="321"/>
      <c r="U2127" s="321"/>
      <c r="V2127" s="321"/>
      <c r="W2127" s="738"/>
      <c r="X2127" s="321"/>
      <c r="Y2127" s="756"/>
      <c r="Z2127" s="321"/>
      <c r="AA2127" s="321"/>
      <c r="AB2127" s="321"/>
      <c r="AC2127" s="321"/>
      <c r="AD2127" s="321"/>
      <c r="AE2127" s="908"/>
      <c r="AF2127" s="318"/>
      <c r="AG2127" s="1056"/>
      <c r="AH2127" s="1071"/>
      <c r="AJ2127" s="3355"/>
      <c r="AN2127" s="2236"/>
    </row>
    <row r="2128" spans="1:40" ht="30" x14ac:dyDescent="0.25">
      <c r="A2128" s="127">
        <v>1</v>
      </c>
      <c r="B2128" s="2236" t="s">
        <v>678</v>
      </c>
      <c r="D2128" s="461" t="s">
        <v>443</v>
      </c>
      <c r="E2128" s="423"/>
      <c r="F2128" s="4"/>
      <c r="G2128" s="486"/>
      <c r="H2128" s="486"/>
      <c r="I2128" s="486">
        <f>I2129+I2130/4</f>
        <v>20.035</v>
      </c>
      <c r="J2128" s="173" t="e">
        <f>I2128/H2128*100</f>
        <v>#DIV/0!</v>
      </c>
      <c r="K2128" s="173"/>
      <c r="L2128" s="173"/>
      <c r="M2128" s="173"/>
      <c r="N2128" s="173"/>
      <c r="O2128" s="173"/>
      <c r="P2128" s="173"/>
      <c r="Q2128" s="173"/>
      <c r="R2128" s="173"/>
      <c r="S2128" s="321"/>
      <c r="T2128" s="321"/>
      <c r="U2128" s="321"/>
      <c r="V2128" s="321"/>
      <c r="W2128" s="738"/>
      <c r="X2128" s="321"/>
      <c r="Y2128" s="756"/>
      <c r="Z2128" s="321"/>
      <c r="AA2128" s="321"/>
      <c r="AB2128" s="321"/>
      <c r="AC2128" s="321"/>
      <c r="AD2128" s="321"/>
      <c r="AE2128" s="908"/>
      <c r="AF2128" s="318"/>
      <c r="AG2128" s="1056"/>
      <c r="AH2128" s="1071"/>
      <c r="AJ2128" s="3355"/>
      <c r="AN2128" s="2236"/>
    </row>
    <row r="2129" spans="1:40" x14ac:dyDescent="0.25">
      <c r="A2129" s="127">
        <v>1</v>
      </c>
      <c r="B2129" s="2236" t="s">
        <v>678</v>
      </c>
      <c r="D2129" s="302" t="s">
        <v>444</v>
      </c>
      <c r="E2129" s="423"/>
      <c r="F2129" s="4"/>
      <c r="G2129" s="3029"/>
      <c r="H2129" s="173"/>
      <c r="I2129" s="173">
        <v>7</v>
      </c>
      <c r="J2129" s="173" t="e">
        <f>I2129/H2129*100</f>
        <v>#DIV/0!</v>
      </c>
      <c r="K2129" s="173"/>
      <c r="L2129" s="173"/>
      <c r="M2129" s="173"/>
      <c r="N2129" s="173"/>
      <c r="O2129" s="173"/>
      <c r="P2129" s="173"/>
      <c r="Q2129" s="173"/>
      <c r="R2129" s="173"/>
      <c r="S2129" s="321"/>
      <c r="T2129" s="321"/>
      <c r="U2129" s="321"/>
      <c r="V2129" s="321"/>
      <c r="W2129" s="738"/>
      <c r="X2129" s="321"/>
      <c r="Y2129" s="756"/>
      <c r="Z2129" s="321"/>
      <c r="AA2129" s="321"/>
      <c r="AB2129" s="321"/>
      <c r="AC2129" s="321"/>
      <c r="AD2129" s="321"/>
      <c r="AE2129" s="908"/>
      <c r="AF2129" s="318"/>
      <c r="AG2129" s="1056"/>
      <c r="AH2129" s="1071"/>
      <c r="AJ2129" s="3355"/>
      <c r="AN2129" s="2236"/>
    </row>
    <row r="2130" spans="1:40" ht="30" x14ac:dyDescent="0.25">
      <c r="A2130" s="127">
        <v>1</v>
      </c>
      <c r="B2130" s="2236" t="s">
        <v>678</v>
      </c>
      <c r="D2130" s="302" t="s">
        <v>445</v>
      </c>
      <c r="E2130" s="423"/>
      <c r="F2130" s="4"/>
      <c r="G2130" s="486"/>
      <c r="H2130" s="113"/>
      <c r="I2130" s="3443">
        <v>52.14</v>
      </c>
      <c r="J2130" s="173" t="e">
        <f>I2130/H2130*100</f>
        <v>#DIV/0!</v>
      </c>
      <c r="K2130" s="173"/>
      <c r="L2130" s="173"/>
      <c r="M2130" s="173"/>
      <c r="N2130" s="173"/>
      <c r="O2130" s="173"/>
      <c r="P2130" s="173"/>
      <c r="Q2130" s="173"/>
      <c r="R2130" s="173"/>
      <c r="S2130" s="321"/>
      <c r="T2130" s="321"/>
      <c r="U2130" s="321"/>
      <c r="V2130" s="321"/>
      <c r="W2130" s="738"/>
      <c r="X2130" s="321">
        <f>AD2130-AC2130-Z2130</f>
        <v>0</v>
      </c>
      <c r="Y2130" s="756"/>
      <c r="Z2130" s="321"/>
      <c r="AA2130" s="321"/>
      <c r="AB2130" s="321"/>
      <c r="AC2130" s="321"/>
      <c r="AD2130" s="321"/>
      <c r="AE2130" s="908"/>
      <c r="AF2130" s="318"/>
      <c r="AG2130" s="1056"/>
      <c r="AH2130" s="1071"/>
      <c r="AJ2130" s="3355"/>
      <c r="AN2130" s="2236"/>
    </row>
    <row r="2131" spans="1:40" ht="45" x14ac:dyDescent="0.25">
      <c r="A2131" s="127">
        <v>1</v>
      </c>
      <c r="B2131" s="2236" t="s">
        <v>678</v>
      </c>
      <c r="D2131" s="302" t="s">
        <v>446</v>
      </c>
      <c r="E2131" s="423"/>
      <c r="F2131" s="4"/>
      <c r="G2131" s="486"/>
      <c r="H2131" s="113"/>
      <c r="I2131" s="173"/>
      <c r="J2131" s="173"/>
      <c r="K2131" s="173"/>
      <c r="L2131" s="173"/>
      <c r="M2131" s="173"/>
      <c r="N2131" s="173"/>
      <c r="O2131" s="173"/>
      <c r="P2131" s="173"/>
      <c r="Q2131" s="173"/>
      <c r="R2131" s="173"/>
      <c r="S2131" s="321"/>
      <c r="T2131" s="321"/>
      <c r="U2131" s="321"/>
      <c r="V2131" s="321"/>
      <c r="W2131" s="738"/>
      <c r="X2131" s="321">
        <f>AD2131-AC2131-Z2131</f>
        <v>0</v>
      </c>
      <c r="Y2131" s="756"/>
      <c r="Z2131" s="321"/>
      <c r="AA2131" s="321"/>
      <c r="AB2131" s="321"/>
      <c r="AC2131" s="321"/>
      <c r="AD2131" s="321"/>
      <c r="AE2131" s="908"/>
      <c r="AF2131" s="318"/>
      <c r="AG2131" s="1056"/>
      <c r="AH2131" s="1071"/>
      <c r="AJ2131" s="3355"/>
      <c r="AN2131" s="2236"/>
    </row>
    <row r="2132" spans="1:40" ht="60" x14ac:dyDescent="0.25">
      <c r="A2132" s="127">
        <v>1</v>
      </c>
      <c r="B2132" s="2236" t="s">
        <v>678</v>
      </c>
      <c r="D2132" s="302" t="s">
        <v>447</v>
      </c>
      <c r="E2132" s="423"/>
      <c r="F2132" s="4"/>
      <c r="G2132" s="484"/>
      <c r="H2132" s="113"/>
      <c r="I2132" s="173"/>
      <c r="J2132" s="173"/>
      <c r="K2132" s="173"/>
      <c r="L2132" s="173"/>
      <c r="M2132" s="173"/>
      <c r="N2132" s="173"/>
      <c r="O2132" s="173"/>
      <c r="P2132" s="173"/>
      <c r="Q2132" s="173"/>
      <c r="R2132" s="173"/>
      <c r="S2132" s="321"/>
      <c r="T2132" s="321"/>
      <c r="U2132" s="321"/>
      <c r="V2132" s="321"/>
      <c r="W2132" s="738"/>
      <c r="X2132" s="321">
        <f>AD2132-AC2132-Z2132</f>
        <v>0</v>
      </c>
      <c r="Y2132" s="756"/>
      <c r="Z2132" s="321"/>
      <c r="AA2132" s="321"/>
      <c r="AB2132" s="321"/>
      <c r="AC2132" s="321"/>
      <c r="AD2132" s="321"/>
      <c r="AE2132" s="908"/>
      <c r="AF2132" s="318"/>
      <c r="AG2132" s="1056"/>
      <c r="AH2132" s="1071"/>
      <c r="AJ2132" s="3355"/>
      <c r="AN2132" s="2236"/>
    </row>
    <row r="2133" spans="1:40" ht="45" x14ac:dyDescent="0.25">
      <c r="B2133" s="2236" t="s">
        <v>678</v>
      </c>
      <c r="D2133" s="301" t="s">
        <v>448</v>
      </c>
      <c r="E2133" s="423"/>
      <c r="F2133" s="4"/>
      <c r="G2133" s="484"/>
      <c r="H2133" s="113"/>
      <c r="I2133" s="173"/>
      <c r="J2133" s="173" t="e">
        <f>I2133/H2133*100</f>
        <v>#DIV/0!</v>
      </c>
      <c r="K2133" s="173"/>
      <c r="L2133" s="173"/>
      <c r="M2133" s="173"/>
      <c r="N2133" s="173"/>
      <c r="O2133" s="173"/>
      <c r="P2133" s="173"/>
      <c r="Q2133" s="173"/>
      <c r="R2133" s="173"/>
      <c r="S2133" s="321"/>
      <c r="T2133" s="321"/>
      <c r="U2133" s="321"/>
      <c r="V2133" s="321"/>
      <c r="W2133" s="738"/>
      <c r="X2133" s="321"/>
      <c r="Y2133" s="756"/>
      <c r="Z2133" s="321"/>
      <c r="AA2133" s="321"/>
      <c r="AB2133" s="321"/>
      <c r="AC2133" s="321"/>
      <c r="AD2133" s="321"/>
      <c r="AE2133" s="908"/>
      <c r="AF2133" s="318"/>
      <c r="AG2133" s="1056"/>
      <c r="AH2133" s="1071"/>
      <c r="AJ2133" s="3355"/>
      <c r="AN2133" s="2236"/>
    </row>
    <row r="2134" spans="1:40" ht="90" x14ac:dyDescent="0.25">
      <c r="B2134" s="2236" t="s">
        <v>678</v>
      </c>
      <c r="D2134" s="301" t="s">
        <v>449</v>
      </c>
      <c r="E2134" s="423"/>
      <c r="F2134" s="4"/>
      <c r="G2134" s="486"/>
      <c r="H2134" s="113"/>
      <c r="I2134" s="173"/>
      <c r="J2134" s="173" t="e">
        <f>I2134/H2134*100</f>
        <v>#DIV/0!</v>
      </c>
      <c r="K2134" s="173"/>
      <c r="L2134" s="173"/>
      <c r="M2134" s="173"/>
      <c r="N2134" s="173"/>
      <c r="O2134" s="173"/>
      <c r="P2134" s="173"/>
      <c r="Q2134" s="173"/>
      <c r="R2134" s="173"/>
      <c r="S2134" s="321"/>
      <c r="T2134" s="321"/>
      <c r="U2134" s="321"/>
      <c r="V2134" s="321"/>
      <c r="W2134" s="855"/>
      <c r="X2134" s="321">
        <f>AD2134-AC2134-Z2134</f>
        <v>0</v>
      </c>
      <c r="Y2134" s="756"/>
      <c r="Z2134" s="321"/>
      <c r="AA2134" s="321">
        <f>X2134-W2134</f>
        <v>0</v>
      </c>
      <c r="AB2134" s="321"/>
      <c r="AC2134" s="321"/>
      <c r="AD2134" s="321"/>
      <c r="AE2134" s="908"/>
      <c r="AF2134" s="318"/>
      <c r="AG2134" s="1056"/>
      <c r="AH2134" s="1071"/>
      <c r="AJ2134" s="3355"/>
      <c r="AN2134" s="2236"/>
    </row>
    <row r="2135" spans="1:40" ht="30" x14ac:dyDescent="0.25">
      <c r="B2135" s="2236" t="s">
        <v>678</v>
      </c>
      <c r="D2135" s="301" t="s">
        <v>468</v>
      </c>
      <c r="E2135" s="423"/>
      <c r="F2135" s="4"/>
      <c r="G2135" s="486"/>
      <c r="H2135" s="113"/>
      <c r="I2135" s="173"/>
      <c r="J2135" s="173" t="e">
        <f>I2135/H2135*100</f>
        <v>#DIV/0!</v>
      </c>
      <c r="K2135" s="173"/>
      <c r="L2135" s="173"/>
      <c r="M2135" s="173"/>
      <c r="N2135" s="173"/>
      <c r="O2135" s="173"/>
      <c r="P2135" s="173"/>
      <c r="Q2135" s="173"/>
      <c r="R2135" s="173"/>
      <c r="S2135" s="321"/>
      <c r="T2135" s="321"/>
      <c r="U2135" s="321"/>
      <c r="V2135" s="321"/>
      <c r="W2135" s="738">
        <f>S2135/12*$D$4+(T2135-S2135)/11*3+(U2135-T2135)/10*2+(V2135-U2135)/9*1</f>
        <v>0</v>
      </c>
      <c r="X2135" s="321">
        <f>AD2135-AC2135-Z2135</f>
        <v>0</v>
      </c>
      <c r="Y2135" s="756"/>
      <c r="Z2135" s="321"/>
      <c r="AA2135" s="321">
        <f>X2135-W2135</f>
        <v>0</v>
      </c>
      <c r="AB2135" s="321"/>
      <c r="AC2135" s="321">
        <v>0</v>
      </c>
      <c r="AD2135" s="321"/>
      <c r="AE2135" s="908"/>
      <c r="AF2135" s="318"/>
      <c r="AG2135" s="1056"/>
      <c r="AH2135" s="1071"/>
      <c r="AJ2135" s="3355"/>
      <c r="AN2135" s="2236"/>
    </row>
    <row r="2136" spans="1:40" ht="19.5" customHeight="1" x14ac:dyDescent="0.25">
      <c r="A2136" s="127">
        <v>1</v>
      </c>
      <c r="B2136" s="2236" t="s">
        <v>678</v>
      </c>
      <c r="D2136" s="513" t="s">
        <v>311</v>
      </c>
      <c r="E2136" s="423"/>
      <c r="F2136" s="4"/>
      <c r="G2136" s="802"/>
      <c r="H2136" s="113"/>
      <c r="I2136" s="173">
        <f>I2138</f>
        <v>5.4680851063829792</v>
      </c>
      <c r="J2136" s="173" t="e">
        <f>I2136/H2136*100</f>
        <v>#DIV/0!</v>
      </c>
      <c r="K2136" s="173"/>
      <c r="L2136" s="173"/>
      <c r="M2136" s="173"/>
      <c r="N2136" s="173"/>
      <c r="O2136" s="173"/>
      <c r="P2136" s="173"/>
      <c r="Q2136" s="173"/>
      <c r="R2136" s="173"/>
      <c r="S2136" s="321"/>
      <c r="T2136" s="321"/>
      <c r="U2136" s="321"/>
      <c r="V2136" s="321"/>
      <c r="W2136" s="738"/>
      <c r="X2136" s="321"/>
      <c r="Y2136" s="756"/>
      <c r="Z2136" s="321"/>
      <c r="AA2136" s="321"/>
      <c r="AB2136" s="321"/>
      <c r="AC2136" s="321"/>
      <c r="AD2136" s="321"/>
      <c r="AE2136" s="908"/>
      <c r="AF2136" s="318"/>
      <c r="AG2136" s="1056"/>
      <c r="AH2136" s="1071"/>
      <c r="AJ2136" s="3355"/>
      <c r="AN2136" s="2236"/>
    </row>
    <row r="2137" spans="1:40" x14ac:dyDescent="0.25">
      <c r="A2137" s="127">
        <v>1</v>
      </c>
      <c r="B2137" s="2236" t="s">
        <v>678</v>
      </c>
      <c r="D2137" s="513" t="s">
        <v>319</v>
      </c>
      <c r="E2137" s="423"/>
      <c r="F2137" s="4"/>
      <c r="G2137" s="810"/>
      <c r="H2137" s="113"/>
      <c r="I2137" s="3443"/>
      <c r="J2137" s="173"/>
      <c r="K2137" s="173"/>
      <c r="L2137" s="173"/>
      <c r="M2137" s="173"/>
      <c r="N2137" s="173"/>
      <c r="O2137" s="173"/>
      <c r="P2137" s="173"/>
      <c r="Q2137" s="173"/>
      <c r="R2137" s="173"/>
      <c r="S2137" s="321"/>
      <c r="T2137" s="321"/>
      <c r="U2137" s="321"/>
      <c r="V2137" s="321"/>
      <c r="W2137" s="738"/>
      <c r="X2137" s="321">
        <f>AD2137-AC2137-Z2137</f>
        <v>0</v>
      </c>
      <c r="Y2137" s="756"/>
      <c r="Z2137" s="321"/>
      <c r="AA2137" s="321"/>
      <c r="AB2137" s="321"/>
      <c r="AC2137" s="321"/>
      <c r="AD2137" s="321"/>
      <c r="AE2137" s="908"/>
      <c r="AF2137" s="318"/>
      <c r="AG2137" s="1056"/>
      <c r="AH2137" s="1071"/>
      <c r="AJ2137" s="3355"/>
      <c r="AN2137" s="2236"/>
    </row>
    <row r="2138" spans="1:40" x14ac:dyDescent="0.25">
      <c r="A2138" s="127">
        <v>1</v>
      </c>
      <c r="B2138" s="2236" t="s">
        <v>678</v>
      </c>
      <c r="D2138" s="4" t="s">
        <v>320</v>
      </c>
      <c r="E2138" s="423"/>
      <c r="F2138" s="4"/>
      <c r="G2138" s="488"/>
      <c r="H2138" s="113"/>
      <c r="I2138" s="173">
        <f>I2139/9.4</f>
        <v>5.4680851063829792</v>
      </c>
      <c r="J2138" s="173" t="e">
        <f>I2138/H2138*100</f>
        <v>#DIV/0!</v>
      </c>
      <c r="K2138" s="173"/>
      <c r="L2138" s="173"/>
      <c r="M2138" s="173"/>
      <c r="N2138" s="173"/>
      <c r="O2138" s="173"/>
      <c r="P2138" s="173"/>
      <c r="Q2138" s="173"/>
      <c r="R2138" s="173"/>
      <c r="S2138" s="321"/>
      <c r="T2138" s="321"/>
      <c r="U2138" s="321"/>
      <c r="V2138" s="321"/>
      <c r="W2138" s="854"/>
      <c r="X2138" s="322">
        <f>AD2138-AC2138-Z2138</f>
        <v>0</v>
      </c>
      <c r="Y2138" s="756"/>
      <c r="Z2138" s="322"/>
      <c r="AA2138" s="322"/>
      <c r="AB2138" s="322"/>
      <c r="AC2138" s="322"/>
      <c r="AD2138" s="322"/>
      <c r="AE2138" s="908"/>
      <c r="AF2138" s="840"/>
      <c r="AG2138" s="1056"/>
      <c r="AH2138" s="1071"/>
      <c r="AJ2138" s="3355"/>
      <c r="AN2138" s="2236"/>
    </row>
    <row r="2139" spans="1:40" x14ac:dyDescent="0.25">
      <c r="A2139" s="127">
        <v>1</v>
      </c>
      <c r="B2139" s="2236" t="s">
        <v>678</v>
      </c>
      <c r="D2139" s="527" t="s">
        <v>321</v>
      </c>
      <c r="E2139" s="1670"/>
      <c r="F2139" s="513"/>
      <c r="G2139" s="488"/>
      <c r="H2139" s="173"/>
      <c r="I2139" s="3443">
        <v>51.400000000000006</v>
      </c>
      <c r="J2139" s="173" t="e">
        <f>I2139/H2139*100</f>
        <v>#DIV/0!</v>
      </c>
      <c r="K2139" s="173"/>
      <c r="L2139" s="173"/>
      <c r="M2139" s="173"/>
      <c r="N2139" s="173"/>
      <c r="O2139" s="173"/>
      <c r="P2139" s="173"/>
      <c r="Q2139" s="173"/>
      <c r="R2139" s="173"/>
      <c r="S2139" s="323"/>
      <c r="T2139" s="323"/>
      <c r="U2139" s="323"/>
      <c r="V2139" s="323"/>
      <c r="W2139" s="738">
        <f>S2139/12*$D$4</f>
        <v>0</v>
      </c>
      <c r="X2139" s="321">
        <f>AD2139-AC2139-Z2139</f>
        <v>0</v>
      </c>
      <c r="Y2139" s="1253"/>
      <c r="Z2139" s="321"/>
      <c r="AA2139" s="322">
        <f>X2139-W2139</f>
        <v>0</v>
      </c>
      <c r="AB2139" s="322"/>
      <c r="AC2139" s="321"/>
      <c r="AD2139" s="321"/>
      <c r="AE2139" s="908"/>
      <c r="AF2139" s="318"/>
      <c r="AG2139" s="1056"/>
      <c r="AH2139" s="1071"/>
      <c r="AJ2139" s="3355"/>
      <c r="AN2139" s="2236"/>
    </row>
    <row r="2140" spans="1:40" ht="29.25" x14ac:dyDescent="0.25">
      <c r="A2140" s="127">
        <v>1</v>
      </c>
      <c r="B2140" s="2236" t="s">
        <v>678</v>
      </c>
      <c r="D2140" s="513" t="s">
        <v>304</v>
      </c>
      <c r="E2140" s="1614"/>
      <c r="F2140" s="4"/>
      <c r="G2140" s="812"/>
      <c r="H2140" s="113"/>
      <c r="I2140" s="173"/>
      <c r="J2140" s="173" t="e">
        <f>I2140/H2140*100</f>
        <v>#DIV/0!</v>
      </c>
      <c r="K2140" s="173"/>
      <c r="L2140" s="173"/>
      <c r="M2140" s="173"/>
      <c r="N2140" s="173"/>
      <c r="O2140" s="173"/>
      <c r="P2140" s="173"/>
      <c r="Q2140" s="173"/>
      <c r="R2140" s="173"/>
      <c r="S2140" s="321"/>
      <c r="T2140" s="321"/>
      <c r="U2140" s="321"/>
      <c r="V2140" s="321"/>
      <c r="W2140" s="738"/>
      <c r="X2140" s="320">
        <f>AD2140-AC2140-Z2140</f>
        <v>0</v>
      </c>
      <c r="Y2140" s="756"/>
      <c r="Z2140" s="321"/>
      <c r="AA2140" s="321"/>
      <c r="AB2140" s="321"/>
      <c r="AC2140" s="320"/>
      <c r="AD2140" s="320"/>
      <c r="AE2140" s="908"/>
      <c r="AF2140" s="360"/>
      <c r="AG2140" s="1056"/>
      <c r="AH2140" s="1071"/>
      <c r="AJ2140" s="3355"/>
      <c r="AN2140" s="2236"/>
    </row>
    <row r="2141" spans="1:40" ht="30" x14ac:dyDescent="0.25">
      <c r="A2141" s="127">
        <v>1</v>
      </c>
      <c r="B2141" s="2236" t="s">
        <v>678</v>
      </c>
      <c r="D2141" s="509" t="s">
        <v>191</v>
      </c>
      <c r="E2141" s="423"/>
      <c r="F2141" s="4"/>
      <c r="G2141" s="812"/>
      <c r="H2141" s="173"/>
      <c r="I2141" s="173"/>
      <c r="J2141" s="173"/>
      <c r="K2141" s="173"/>
      <c r="L2141" s="173"/>
      <c r="M2141" s="173"/>
      <c r="N2141" s="173"/>
      <c r="O2141" s="173"/>
      <c r="P2141" s="173"/>
      <c r="Q2141" s="173"/>
      <c r="R2141" s="173"/>
      <c r="S2141" s="321"/>
      <c r="T2141" s="321"/>
      <c r="U2141" s="321"/>
      <c r="V2141" s="321"/>
      <c r="W2141" s="738"/>
      <c r="X2141" s="321">
        <f>AD2141-AC2141-Z2141</f>
        <v>0</v>
      </c>
      <c r="Y2141" s="756"/>
      <c r="Z2141" s="321"/>
      <c r="AA2141" s="321"/>
      <c r="AB2141" s="321"/>
      <c r="AC2141" s="321"/>
      <c r="AD2141" s="321"/>
      <c r="AE2141" s="908"/>
      <c r="AF2141" s="318"/>
      <c r="AG2141" s="1056"/>
      <c r="AH2141" s="1071"/>
      <c r="AJ2141" s="3355"/>
      <c r="AN2141" s="2236"/>
    </row>
    <row r="2142" spans="1:40" x14ac:dyDescent="0.25">
      <c r="B2142" s="2236" t="s">
        <v>678</v>
      </c>
      <c r="D2142" s="510"/>
      <c r="E2142" s="423"/>
      <c r="F2142" s="4"/>
      <c r="G2142" s="812"/>
      <c r="H2142" s="113"/>
      <c r="I2142" s="173"/>
      <c r="J2142" s="173"/>
      <c r="K2142" s="173"/>
      <c r="L2142" s="173"/>
      <c r="M2142" s="173"/>
      <c r="N2142" s="173"/>
      <c r="O2142" s="173"/>
      <c r="P2142" s="173"/>
      <c r="Q2142" s="173"/>
      <c r="R2142" s="173"/>
      <c r="S2142" s="321"/>
      <c r="T2142" s="321"/>
      <c r="U2142" s="321"/>
      <c r="V2142" s="321"/>
      <c r="W2142" s="738"/>
      <c r="X2142" s="321"/>
      <c r="Y2142" s="756"/>
      <c r="Z2142" s="321"/>
      <c r="AA2142" s="321"/>
      <c r="AB2142" s="321"/>
      <c r="AC2142" s="321"/>
      <c r="AD2142" s="321"/>
      <c r="AE2142" s="908"/>
      <c r="AF2142" s="318"/>
      <c r="AG2142" s="1056"/>
      <c r="AH2142" s="1071"/>
      <c r="AJ2142" s="3355"/>
      <c r="AN2142" s="2236"/>
    </row>
    <row r="2143" spans="1:40" x14ac:dyDescent="0.25">
      <c r="A2143" s="127">
        <v>1</v>
      </c>
      <c r="B2143" s="2236" t="s">
        <v>678</v>
      </c>
      <c r="D2143" s="501" t="s">
        <v>217</v>
      </c>
      <c r="E2143" s="423"/>
      <c r="F2143" s="4"/>
      <c r="G2143" s="211"/>
      <c r="H2143" s="113"/>
      <c r="I2143" s="173">
        <f>I2144+I2145</f>
        <v>1</v>
      </c>
      <c r="J2143" s="173" t="e">
        <f t="shared" ref="J2143:J2151" si="360">I2143/H2143*100</f>
        <v>#DIV/0!</v>
      </c>
      <c r="K2143" s="173"/>
      <c r="L2143" s="173"/>
      <c r="M2143" s="173"/>
      <c r="N2143" s="173"/>
      <c r="O2143" s="173"/>
      <c r="P2143" s="173"/>
      <c r="Q2143" s="173"/>
      <c r="R2143" s="173"/>
      <c r="S2143" s="321"/>
      <c r="T2143" s="321"/>
      <c r="U2143" s="321"/>
      <c r="V2143" s="321"/>
      <c r="W2143" s="855">
        <f>S2143/12*$D$4+(T2143-S2143)/11*3+(U2143-T2143)/10*2+(V2143-U2143)/9*1</f>
        <v>0</v>
      </c>
      <c r="X2143" s="134">
        <f>AD2143-AC2143-Y2143</f>
        <v>0.74073</v>
      </c>
      <c r="Y2143" s="756"/>
      <c r="Z2143" s="321"/>
      <c r="AA2143" s="321">
        <f>X2143-W2143</f>
        <v>0.74073</v>
      </c>
      <c r="AB2143" s="321"/>
      <c r="AC2143" s="321">
        <v>0</v>
      </c>
      <c r="AD2143" s="321">
        <v>0.74073</v>
      </c>
      <c r="AE2143" s="908"/>
      <c r="AF2143" s="318"/>
      <c r="AG2143" s="1056"/>
      <c r="AH2143" s="1071"/>
      <c r="AJ2143" s="3355"/>
      <c r="AN2143" s="2236"/>
    </row>
    <row r="2144" spans="1:40" ht="30" x14ac:dyDescent="0.25">
      <c r="A2144" s="127">
        <v>1</v>
      </c>
      <c r="B2144" s="2236" t="s">
        <v>678</v>
      </c>
      <c r="D2144" s="522" t="s">
        <v>276</v>
      </c>
      <c r="E2144" s="423"/>
      <c r="F2144" s="4"/>
      <c r="G2144" s="211"/>
      <c r="H2144" s="113"/>
      <c r="I2144" s="173"/>
      <c r="J2144" s="173" t="e">
        <f t="shared" si="360"/>
        <v>#DIV/0!</v>
      </c>
      <c r="K2144" s="173"/>
      <c r="L2144" s="173"/>
      <c r="M2144" s="173"/>
      <c r="N2144" s="173"/>
      <c r="O2144" s="173"/>
      <c r="P2144" s="173"/>
      <c r="Q2144" s="173"/>
      <c r="R2144" s="173"/>
      <c r="S2144" s="321"/>
      <c r="T2144" s="321"/>
      <c r="U2144" s="321"/>
      <c r="V2144" s="321"/>
      <c r="W2144" s="738"/>
      <c r="X2144" s="321">
        <f>AD2144-AC2144-Z2144</f>
        <v>0</v>
      </c>
      <c r="Y2144" s="756"/>
      <c r="Z2144" s="321"/>
      <c r="AA2144" s="321"/>
      <c r="AB2144" s="321"/>
      <c r="AC2144" s="321"/>
      <c r="AD2144" s="321"/>
      <c r="AE2144" s="908"/>
      <c r="AF2144" s="318"/>
      <c r="AG2144" s="1056"/>
      <c r="AH2144" s="1071"/>
      <c r="AJ2144" s="3355"/>
      <c r="AN2144" s="2236"/>
    </row>
    <row r="2145" spans="1:40" ht="30" x14ac:dyDescent="0.25">
      <c r="A2145" s="127">
        <v>1</v>
      </c>
      <c r="B2145" s="2236" t="s">
        <v>678</v>
      </c>
      <c r="D2145" s="522" t="s">
        <v>264</v>
      </c>
      <c r="E2145" s="423"/>
      <c r="F2145" s="4"/>
      <c r="G2145" s="211"/>
      <c r="H2145" s="173"/>
      <c r="I2145" s="173">
        <v>1</v>
      </c>
      <c r="J2145" s="173" t="e">
        <f t="shared" si="360"/>
        <v>#DIV/0!</v>
      </c>
      <c r="K2145" s="173"/>
      <c r="L2145" s="173"/>
      <c r="M2145" s="173"/>
      <c r="N2145" s="173"/>
      <c r="O2145" s="173"/>
      <c r="P2145" s="173"/>
      <c r="Q2145" s="173"/>
      <c r="R2145" s="173"/>
      <c r="S2145" s="321"/>
      <c r="T2145" s="321"/>
      <c r="U2145" s="321"/>
      <c r="V2145" s="321"/>
      <c r="W2145" s="738"/>
      <c r="X2145" s="321">
        <f>AD2145-AC2145-Z2145</f>
        <v>0</v>
      </c>
      <c r="Y2145" s="756"/>
      <c r="Z2145" s="321"/>
      <c r="AA2145" s="321"/>
      <c r="AB2145" s="321"/>
      <c r="AC2145" s="321"/>
      <c r="AD2145" s="321"/>
      <c r="AE2145" s="908"/>
      <c r="AF2145" s="318"/>
      <c r="AG2145" s="1056"/>
      <c r="AH2145" s="1071"/>
      <c r="AJ2145" s="3355"/>
      <c r="AN2145" s="2236"/>
    </row>
    <row r="2146" spans="1:40" s="2236" customFormat="1" ht="86.25" x14ac:dyDescent="0.25">
      <c r="B2146" s="2236" t="s">
        <v>678</v>
      </c>
      <c r="D2146" s="463" t="s">
        <v>508</v>
      </c>
      <c r="E2146" s="423"/>
      <c r="F2146" s="4"/>
      <c r="G2146" s="487"/>
      <c r="H2146" s="487"/>
      <c r="I2146" s="487">
        <f>I2110</f>
        <v>0</v>
      </c>
      <c r="J2146" s="173" t="e">
        <f t="shared" si="360"/>
        <v>#DIV/0!</v>
      </c>
      <c r="K2146" s="173"/>
      <c r="L2146" s="173"/>
      <c r="M2146" s="173"/>
      <c r="N2146" s="173"/>
      <c r="O2146" s="173"/>
      <c r="P2146" s="173"/>
      <c r="Q2146" s="173"/>
      <c r="R2146" s="173"/>
      <c r="S2146" s="321"/>
      <c r="T2146" s="321"/>
      <c r="U2146" s="321"/>
      <c r="V2146" s="321"/>
      <c r="W2146" s="738">
        <f t="shared" ref="W2146:AD2146" si="361">W2110</f>
        <v>0</v>
      </c>
      <c r="X2146" s="321">
        <f t="shared" si="361"/>
        <v>0</v>
      </c>
      <c r="Y2146" s="756">
        <f t="shared" si="361"/>
        <v>0</v>
      </c>
      <c r="Z2146" s="321">
        <f t="shared" si="361"/>
        <v>0</v>
      </c>
      <c r="AA2146" s="321">
        <f t="shared" si="361"/>
        <v>0</v>
      </c>
      <c r="AB2146" s="321">
        <f t="shared" si="361"/>
        <v>0</v>
      </c>
      <c r="AC2146" s="321">
        <f t="shared" si="361"/>
        <v>0</v>
      </c>
      <c r="AD2146" s="321">
        <f t="shared" si="361"/>
        <v>0</v>
      </c>
      <c r="AE2146" s="908"/>
      <c r="AF2146" s="318"/>
      <c r="AG2146" s="1056"/>
      <c r="AH2146" s="1071"/>
      <c r="AJ2146" s="3355"/>
    </row>
    <row r="2147" spans="1:40" x14ac:dyDescent="0.25">
      <c r="A2147" s="127">
        <v>1</v>
      </c>
      <c r="B2147" s="2236" t="s">
        <v>678</v>
      </c>
      <c r="D2147" s="463" t="s">
        <v>260</v>
      </c>
      <c r="E2147" s="423"/>
      <c r="F2147" s="4"/>
      <c r="G2147" s="485"/>
      <c r="H2147" s="485"/>
      <c r="I2147" s="485">
        <f>I2126+I2098</f>
        <v>26.035</v>
      </c>
      <c r="J2147" s="173" t="e">
        <f t="shared" si="360"/>
        <v>#DIV/0!</v>
      </c>
      <c r="K2147" s="173"/>
      <c r="L2147" s="173"/>
      <c r="M2147" s="173"/>
      <c r="N2147" s="173"/>
      <c r="O2147" s="173"/>
      <c r="P2147" s="173"/>
      <c r="Q2147" s="173"/>
      <c r="R2147" s="173"/>
      <c r="S2147" s="321"/>
      <c r="T2147" s="321"/>
      <c r="U2147" s="321"/>
      <c r="V2147" s="321"/>
      <c r="W2147" s="738"/>
      <c r="X2147" s="321">
        <f>AD2147-AC2147-Z2147</f>
        <v>0</v>
      </c>
      <c r="Y2147" s="756"/>
      <c r="Z2147" s="321"/>
      <c r="AA2147" s="321"/>
      <c r="AB2147" s="321"/>
      <c r="AC2147" s="321"/>
      <c r="AD2147" s="321"/>
      <c r="AE2147" s="912"/>
      <c r="AF2147" s="318"/>
      <c r="AG2147" s="1056"/>
      <c r="AH2147" s="1071"/>
      <c r="AJ2147" s="3355"/>
      <c r="AN2147" s="2236"/>
    </row>
    <row r="2148" spans="1:40" ht="29.25" x14ac:dyDescent="0.25">
      <c r="A2148" s="127">
        <v>1</v>
      </c>
      <c r="B2148" s="2236" t="s">
        <v>678</v>
      </c>
      <c r="D2148" s="463" t="s">
        <v>273</v>
      </c>
      <c r="E2148" s="423"/>
      <c r="F2148" s="4"/>
      <c r="G2148" s="3157"/>
      <c r="H2148" s="3157"/>
      <c r="I2148" s="3157">
        <f>I2114</f>
        <v>0</v>
      </c>
      <c r="J2148" s="173" t="e">
        <f t="shared" si="360"/>
        <v>#DIV/0!</v>
      </c>
      <c r="K2148" s="173"/>
      <c r="L2148" s="173"/>
      <c r="M2148" s="173"/>
      <c r="N2148" s="173"/>
      <c r="O2148" s="173"/>
      <c r="P2148" s="173"/>
      <c r="Q2148" s="173"/>
      <c r="R2148" s="173"/>
      <c r="S2148" s="321"/>
      <c r="T2148" s="321"/>
      <c r="U2148" s="321"/>
      <c r="V2148" s="321"/>
      <c r="W2148" s="738"/>
      <c r="X2148" s="321"/>
      <c r="Y2148" s="756">
        <f>Y2135+Y2114</f>
        <v>0</v>
      </c>
      <c r="Z2148" s="321"/>
      <c r="AA2148" s="321"/>
      <c r="AB2148" s="321"/>
      <c r="AC2148" s="321"/>
      <c r="AD2148" s="321"/>
      <c r="AE2148" s="912"/>
      <c r="AF2148" s="318"/>
      <c r="AG2148" s="1056"/>
      <c r="AH2148" s="1071"/>
      <c r="AJ2148" s="3355"/>
      <c r="AN2148" s="2236"/>
    </row>
    <row r="2149" spans="1:40" ht="29.25" x14ac:dyDescent="0.25">
      <c r="A2149" s="127">
        <v>1</v>
      </c>
      <c r="B2149" s="2236" t="s">
        <v>678</v>
      </c>
      <c r="D2149" s="463" t="s">
        <v>261</v>
      </c>
      <c r="E2149" s="423"/>
      <c r="F2149" s="4"/>
      <c r="G2149" s="487"/>
      <c r="H2149" s="487"/>
      <c r="I2149" s="487">
        <f>I2136+I2104</f>
        <v>5.4680851063829792</v>
      </c>
      <c r="J2149" s="173" t="e">
        <f t="shared" si="360"/>
        <v>#DIV/0!</v>
      </c>
      <c r="K2149" s="173"/>
      <c r="L2149" s="173"/>
      <c r="M2149" s="173"/>
      <c r="N2149" s="173"/>
      <c r="O2149" s="173"/>
      <c r="P2149" s="173"/>
      <c r="Q2149" s="173"/>
      <c r="R2149" s="173"/>
      <c r="S2149" s="321"/>
      <c r="T2149" s="321"/>
      <c r="U2149" s="321"/>
      <c r="V2149" s="321"/>
      <c r="W2149" s="738"/>
      <c r="X2149" s="321">
        <f>AD2149-AC2149-Z2149</f>
        <v>0</v>
      </c>
      <c r="Y2149" s="756"/>
      <c r="Z2149" s="321"/>
      <c r="AA2149" s="321"/>
      <c r="AB2149" s="321"/>
      <c r="AC2149" s="321"/>
      <c r="AD2149" s="321"/>
      <c r="AE2149" s="897"/>
      <c r="AF2149" s="318"/>
      <c r="AG2149" s="1056"/>
      <c r="AH2149" s="1071"/>
      <c r="AJ2149" s="3355"/>
      <c r="AN2149" s="2236"/>
    </row>
    <row r="2150" spans="1:40" ht="29.25" x14ac:dyDescent="0.25">
      <c r="A2150" s="127">
        <v>1</v>
      </c>
      <c r="B2150" s="2236" t="s">
        <v>678</v>
      </c>
      <c r="D2150" s="463" t="s">
        <v>262</v>
      </c>
      <c r="E2150" s="423"/>
      <c r="F2150" s="4"/>
      <c r="G2150" s="487"/>
      <c r="H2150" s="487"/>
      <c r="I2150" s="487">
        <f>I2140+I2108</f>
        <v>0</v>
      </c>
      <c r="J2150" s="173" t="e">
        <f t="shared" si="360"/>
        <v>#DIV/0!</v>
      </c>
      <c r="K2150" s="173"/>
      <c r="L2150" s="173"/>
      <c r="M2150" s="173"/>
      <c r="N2150" s="173"/>
      <c r="O2150" s="173"/>
      <c r="P2150" s="173"/>
      <c r="Q2150" s="173"/>
      <c r="R2150" s="173"/>
      <c r="S2150" s="321"/>
      <c r="T2150" s="321"/>
      <c r="U2150" s="321"/>
      <c r="V2150" s="321"/>
      <c r="W2150" s="855"/>
      <c r="X2150" s="321"/>
      <c r="Y2150" s="756"/>
      <c r="Z2150" s="321"/>
      <c r="AA2150" s="321"/>
      <c r="AB2150" s="321"/>
      <c r="AC2150" s="321"/>
      <c r="AD2150" s="321"/>
      <c r="AE2150" s="897"/>
      <c r="AF2150" s="318"/>
      <c r="AG2150" s="1056"/>
      <c r="AH2150" s="1071"/>
      <c r="AJ2150" s="3355"/>
      <c r="AN2150" s="2236"/>
    </row>
    <row r="2151" spans="1:40" x14ac:dyDescent="0.25">
      <c r="A2151" s="127">
        <v>1</v>
      </c>
      <c r="B2151" s="2236" t="s">
        <v>678</v>
      </c>
      <c r="D2151" s="464" t="s">
        <v>134</v>
      </c>
      <c r="E2151" s="423"/>
      <c r="F2151" s="4"/>
      <c r="G2151" s="487"/>
      <c r="H2151" s="487"/>
      <c r="I2151" s="487">
        <f>I2147+I2148+I2150+I2139/4.2+I2104*2.6+I2146*2.6</f>
        <v>38.273095238095237</v>
      </c>
      <c r="J2151" s="173" t="e">
        <f t="shared" si="360"/>
        <v>#DIV/0!</v>
      </c>
      <c r="K2151" s="173"/>
      <c r="L2151" s="173"/>
      <c r="M2151" s="173"/>
      <c r="N2151" s="173"/>
      <c r="O2151" s="173"/>
      <c r="P2151" s="173"/>
      <c r="Q2151" s="173"/>
      <c r="R2151" s="173"/>
      <c r="S2151" s="321"/>
      <c r="T2151" s="321"/>
      <c r="U2151" s="321"/>
      <c r="V2151" s="321"/>
      <c r="W2151" s="860">
        <f t="shared" ref="W2151:AC2151" si="362">SUM(W2150,W2143,W2135,W2126,W2114,W2110,W2097)</f>
        <v>0</v>
      </c>
      <c r="X2151" s="134">
        <f>AD2151-AC2151-Y2151</f>
        <v>38.840069999999997</v>
      </c>
      <c r="Y2151" s="1119">
        <f t="shared" si="362"/>
        <v>0</v>
      </c>
      <c r="Z2151" s="328">
        <f t="shared" si="362"/>
        <v>0</v>
      </c>
      <c r="AA2151" s="328">
        <f t="shared" si="362"/>
        <v>38.840069999999997</v>
      </c>
      <c r="AB2151" s="328">
        <f t="shared" si="362"/>
        <v>0</v>
      </c>
      <c r="AC2151" s="328">
        <f t="shared" si="362"/>
        <v>0</v>
      </c>
      <c r="AD2151" s="328">
        <f>SUM(AD2150,AD2143,AD2135,AD2126,AD2114,AD2110,AD2097,AD2109)</f>
        <v>38.840069999999997</v>
      </c>
      <c r="AE2151" s="912"/>
      <c r="AF2151" s="318"/>
      <c r="AG2151" s="1056"/>
      <c r="AH2151" s="1071"/>
      <c r="AJ2151" s="3355"/>
      <c r="AN2151" s="2236"/>
    </row>
    <row r="2152" spans="1:40" x14ac:dyDescent="0.25">
      <c r="A2152" s="127">
        <v>1</v>
      </c>
      <c r="B2152" s="2236" t="s">
        <v>678</v>
      </c>
      <c r="D2152" s="1125" t="s">
        <v>123</v>
      </c>
      <c r="E2152" s="1475"/>
      <c r="F2152" s="1491"/>
      <c r="G2152" s="255"/>
      <c r="H2152" s="1827"/>
      <c r="I2152" s="1827"/>
      <c r="J2152" s="1827"/>
      <c r="K2152" s="1685"/>
      <c r="L2152" s="1685"/>
      <c r="M2152" s="1685"/>
      <c r="N2152" s="1685"/>
      <c r="O2152" s="1685"/>
      <c r="P2152" s="1685"/>
      <c r="Q2152" s="1685"/>
      <c r="R2152" s="1685"/>
      <c r="S2152" s="329"/>
      <c r="T2152" s="329"/>
      <c r="U2152" s="329"/>
      <c r="V2152" s="329"/>
      <c r="W2152" s="737"/>
      <c r="X2152" s="320">
        <f>AD2152-AC2152-Z2152</f>
        <v>0</v>
      </c>
      <c r="Y2152" s="759"/>
      <c r="Z2152" s="320"/>
      <c r="AA2152" s="320"/>
      <c r="AB2152" s="320"/>
      <c r="AC2152" s="320"/>
      <c r="AD2152" s="320"/>
      <c r="AE2152" s="1828"/>
      <c r="AF2152" s="360"/>
      <c r="AG2152" s="1056"/>
      <c r="AH2152" s="1071"/>
      <c r="AJ2152" s="3355"/>
      <c r="AN2152" s="2236"/>
    </row>
    <row r="2153" spans="1:40" x14ac:dyDescent="0.25">
      <c r="A2153" s="127">
        <v>1</v>
      </c>
      <c r="B2153" s="2236" t="s">
        <v>678</v>
      </c>
      <c r="C2153" s="2236" t="s">
        <v>700</v>
      </c>
      <c r="D2153" s="9" t="s">
        <v>10</v>
      </c>
      <c r="E2153" s="1290"/>
      <c r="F2153" s="1829">
        <v>240</v>
      </c>
      <c r="G2153" s="228"/>
      <c r="H2153" s="116"/>
      <c r="I2153" s="2228"/>
      <c r="J2153" s="176"/>
      <c r="K2153" s="1830"/>
      <c r="L2153" s="1134"/>
      <c r="M2153" s="1087"/>
      <c r="N2153" s="1087"/>
      <c r="O2153" s="2228"/>
      <c r="P2153" s="1087" t="e">
        <f>O2153/N2153*100</f>
        <v>#DIV/0!</v>
      </c>
      <c r="Q2153" s="176">
        <f>M2153/F2153</f>
        <v>0</v>
      </c>
      <c r="R2153" s="1087" t="e">
        <f>O2153/$D$4*12/Q2153</f>
        <v>#DIV/0!</v>
      </c>
      <c r="S2153" s="359"/>
      <c r="T2153" s="359"/>
      <c r="U2153" s="359"/>
      <c r="V2153" s="359"/>
      <c r="W2153" s="865"/>
      <c r="X2153" s="359">
        <f>AD2153-AC2153-Z2153</f>
        <v>0</v>
      </c>
      <c r="Y2153" s="1831"/>
      <c r="Z2153" s="359"/>
      <c r="AA2153" s="359"/>
      <c r="AB2153" s="359"/>
      <c r="AC2153" s="359"/>
      <c r="AD2153" s="359"/>
      <c r="AE2153" s="891"/>
      <c r="AF2153" s="937"/>
      <c r="AG2153" s="1056"/>
      <c r="AH2153" s="1071"/>
      <c r="AJ2153" s="3355"/>
      <c r="AN2153" s="2236"/>
    </row>
    <row r="2154" spans="1:40" x14ac:dyDescent="0.25">
      <c r="A2154" s="127">
        <v>1</v>
      </c>
      <c r="B2154" s="2236" t="s">
        <v>678</v>
      </c>
      <c r="C2154" s="2236" t="s">
        <v>700</v>
      </c>
      <c r="D2154" s="1717" t="s">
        <v>176</v>
      </c>
      <c r="E2154" s="1255"/>
      <c r="F2154" s="1230"/>
      <c r="G2154" s="241"/>
      <c r="H2154" s="1772"/>
      <c r="I2154" s="1772">
        <f t="shared" ref="I2154:R2154" si="363">SUM(I2153:I2153)</f>
        <v>0</v>
      </c>
      <c r="J2154" s="1772" t="e">
        <f>I2154/H2154*100</f>
        <v>#DIV/0!</v>
      </c>
      <c r="K2154" s="1772">
        <f>SUM(K2153:K2153)</f>
        <v>0</v>
      </c>
      <c r="L2154" s="1772">
        <f t="shared" si="363"/>
        <v>0</v>
      </c>
      <c r="M2154" s="1772">
        <f t="shared" si="363"/>
        <v>0</v>
      </c>
      <c r="N2154" s="1772">
        <f t="shared" si="363"/>
        <v>0</v>
      </c>
      <c r="O2154" s="1772">
        <f t="shared" si="363"/>
        <v>0</v>
      </c>
      <c r="P2154" s="1772" t="e">
        <f t="shared" si="363"/>
        <v>#DIV/0!</v>
      </c>
      <c r="Q2154" s="1772">
        <f t="shared" si="363"/>
        <v>0</v>
      </c>
      <c r="R2154" s="1772" t="e">
        <f t="shared" si="363"/>
        <v>#DIV/0!</v>
      </c>
      <c r="S2154" s="323"/>
      <c r="T2154" s="323"/>
      <c r="U2154" s="323"/>
      <c r="V2154" s="323"/>
      <c r="W2154" s="860"/>
      <c r="X2154" s="323">
        <f>AD2154-AC2154-Z2154</f>
        <v>0</v>
      </c>
      <c r="Y2154" s="1253"/>
      <c r="Z2154" s="323"/>
      <c r="AA2154" s="323"/>
      <c r="AB2154" s="323"/>
      <c r="AC2154" s="323"/>
      <c r="AD2154" s="323"/>
      <c r="AE2154" s="1825"/>
      <c r="AF2154" s="841"/>
      <c r="AG2154" s="1056"/>
      <c r="AH2154" s="1071"/>
      <c r="AJ2154" s="3355"/>
      <c r="AN2154" s="2236"/>
    </row>
    <row r="2155" spans="1:40" ht="30" thickBot="1" x14ac:dyDescent="0.3">
      <c r="A2155" s="127">
        <v>1</v>
      </c>
      <c r="B2155" s="2236" t="s">
        <v>678</v>
      </c>
      <c r="D2155" s="138" t="s">
        <v>201</v>
      </c>
      <c r="E2155" s="138"/>
      <c r="F2155" s="1397"/>
      <c r="G2155" s="253"/>
      <c r="H2155" s="195"/>
      <c r="I2155" s="195">
        <f>SUM(I2154)</f>
        <v>0</v>
      </c>
      <c r="J2155" s="195" t="e">
        <f>I2155/H2155*100</f>
        <v>#DIV/0!</v>
      </c>
      <c r="K2155" s="195">
        <f>SUM(K2153)</f>
        <v>0</v>
      </c>
      <c r="L2155" s="1158" t="e">
        <f>O2155/I2155</f>
        <v>#DIV/0!</v>
      </c>
      <c r="M2155" s="195">
        <f>SUM(M2154)</f>
        <v>0</v>
      </c>
      <c r="N2155" s="195">
        <f>SUM(N2154)</f>
        <v>0</v>
      </c>
      <c r="O2155" s="195">
        <f>SUM(O2154)</f>
        <v>0</v>
      </c>
      <c r="P2155" s="1159" t="e">
        <f>O2155/N2155*100</f>
        <v>#DIV/0!</v>
      </c>
      <c r="Q2155" s="195">
        <f>SUM(Q2153)</f>
        <v>0</v>
      </c>
      <c r="R2155" s="1159" t="e">
        <f>O2155/$D$4*12/Q2155</f>
        <v>#DIV/0!</v>
      </c>
      <c r="S2155" s="326"/>
      <c r="T2155" s="326"/>
      <c r="U2155" s="326"/>
      <c r="V2155" s="326"/>
      <c r="W2155" s="2221">
        <f>S2155/12*$D$4+(T2155-S2155)/11*3+(U2155-T2155)/10*2+(V2155-U2155)/9*1</f>
        <v>0</v>
      </c>
      <c r="X2155" s="326">
        <f>AD2155-AC2155-Z2155</f>
        <v>0</v>
      </c>
      <c r="Y2155" s="758"/>
      <c r="Z2155" s="326"/>
      <c r="AA2155" s="326">
        <f>X2155-W2155</f>
        <v>0</v>
      </c>
      <c r="AB2155" s="326"/>
      <c r="AC2155" s="326">
        <v>0</v>
      </c>
      <c r="AD2155" s="326"/>
      <c r="AE2155" s="1809"/>
      <c r="AF2155" s="888"/>
      <c r="AG2155" s="1056"/>
      <c r="AH2155" s="1071"/>
      <c r="AJ2155" s="3355"/>
      <c r="AN2155" s="2236"/>
    </row>
    <row r="2156" spans="1:40" ht="15.75" thickBot="1" x14ac:dyDescent="0.3">
      <c r="A2156" s="127">
        <v>1</v>
      </c>
      <c r="B2156" s="2236" t="s">
        <v>678</v>
      </c>
      <c r="D2156" s="1642" t="s">
        <v>277</v>
      </c>
      <c r="E2156" s="1643"/>
      <c r="F2156" s="1642"/>
      <c r="G2156" s="254"/>
      <c r="H2156" s="1756"/>
      <c r="I2156" s="1756"/>
      <c r="J2156" s="1756"/>
      <c r="K2156" s="1756"/>
      <c r="L2156" s="1756"/>
      <c r="M2156" s="1756"/>
      <c r="N2156" s="1756"/>
      <c r="O2156" s="1756">
        <f>O2155</f>
        <v>0</v>
      </c>
      <c r="P2156" s="1756"/>
      <c r="Q2156" s="1756"/>
      <c r="R2156" s="1756"/>
      <c r="S2156" s="327"/>
      <c r="T2156" s="327"/>
      <c r="U2156" s="327"/>
      <c r="V2156" s="327"/>
      <c r="W2156" s="739">
        <f>W2155+W2151</f>
        <v>0</v>
      </c>
      <c r="X2156" s="134">
        <f>AD2156-AC2156-Y2156</f>
        <v>38.840069999999997</v>
      </c>
      <c r="Y2156" s="761">
        <f t="shared" ref="Y2156:AD2156" si="364">Y2155+Y2151</f>
        <v>0</v>
      </c>
      <c r="Z2156" s="146">
        <f>Z2155+Z2151</f>
        <v>0</v>
      </c>
      <c r="AA2156" s="327">
        <f t="shared" si="364"/>
        <v>38.840069999999997</v>
      </c>
      <c r="AB2156" s="327">
        <f t="shared" si="364"/>
        <v>0</v>
      </c>
      <c r="AC2156" s="327">
        <f t="shared" si="364"/>
        <v>0</v>
      </c>
      <c r="AD2156" s="327">
        <f t="shared" si="364"/>
        <v>38.840069999999997</v>
      </c>
      <c r="AE2156" s="1810"/>
      <c r="AF2156" s="842"/>
      <c r="AG2156" s="1056"/>
      <c r="AH2156" s="1071"/>
      <c r="AJ2156" s="3355"/>
      <c r="AN2156" s="2236"/>
    </row>
    <row r="2157" spans="1:40" x14ac:dyDescent="0.25">
      <c r="A2157" s="127">
        <v>1</v>
      </c>
      <c r="D2157" s="1682"/>
      <c r="E2157" s="1683"/>
      <c r="F2157" s="1682"/>
      <c r="G2157" s="223"/>
      <c r="H2157" s="1811"/>
      <c r="I2157" s="1811"/>
      <c r="J2157" s="1811"/>
      <c r="K2157" s="2228"/>
      <c r="L2157" s="176"/>
      <c r="M2157" s="176"/>
      <c r="N2157" s="176"/>
      <c r="O2157" s="2228"/>
      <c r="P2157" s="176"/>
      <c r="Q2157" s="176"/>
      <c r="R2157" s="176"/>
      <c r="S2157" s="320"/>
      <c r="T2157" s="320"/>
      <c r="U2157" s="320"/>
      <c r="V2157" s="320"/>
      <c r="W2157" s="737"/>
      <c r="X2157" s="320"/>
      <c r="Y2157" s="759"/>
      <c r="Z2157" s="320"/>
      <c r="AA2157" s="320"/>
      <c r="AB2157" s="320"/>
      <c r="AC2157" s="320"/>
      <c r="AD2157" s="320"/>
      <c r="AE2157" s="1812"/>
      <c r="AF2157" s="360"/>
      <c r="AG2157" s="3524"/>
      <c r="AH2157" s="1071"/>
      <c r="AJ2157" s="3355"/>
    </row>
    <row r="2158" spans="1:40" ht="31.5" x14ac:dyDescent="0.25">
      <c r="A2158" s="127">
        <v>1</v>
      </c>
      <c r="B2158" s="2236" t="s">
        <v>742</v>
      </c>
      <c r="D2158" s="150" t="s">
        <v>430</v>
      </c>
      <c r="E2158" s="150"/>
      <c r="F2158" s="1763"/>
      <c r="G2158" s="232"/>
      <c r="H2158" s="813"/>
      <c r="I2158" s="813"/>
      <c r="J2158" s="813"/>
      <c r="K2158" s="1480"/>
      <c r="L2158" s="1480"/>
      <c r="M2158" s="1764"/>
      <c r="N2158" s="1764"/>
      <c r="O2158" s="1764"/>
      <c r="P2158" s="1764"/>
      <c r="Q2158" s="1764"/>
      <c r="R2158" s="1764"/>
      <c r="S2158" s="321"/>
      <c r="T2158" s="321"/>
      <c r="U2158" s="321"/>
      <c r="V2158" s="321"/>
      <c r="W2158" s="738"/>
      <c r="X2158" s="321"/>
      <c r="Y2158" s="756"/>
      <c r="Z2158" s="321"/>
      <c r="AA2158" s="321"/>
      <c r="AB2158" s="321"/>
      <c r="AC2158" s="321"/>
      <c r="AD2158" s="321"/>
      <c r="AE2158" s="944"/>
      <c r="AF2158" s="318"/>
      <c r="AG2158" s="1056"/>
      <c r="AH2158" s="1071"/>
      <c r="AJ2158" s="3355"/>
      <c r="AN2158" s="2236"/>
    </row>
    <row r="2159" spans="1:40" x14ac:dyDescent="0.25">
      <c r="A2159" s="127">
        <v>1</v>
      </c>
      <c r="B2159" s="2236" t="s">
        <v>742</v>
      </c>
      <c r="D2159" s="1832" t="s">
        <v>28</v>
      </c>
      <c r="E2159" s="1105"/>
      <c r="F2159" s="1100"/>
      <c r="G2159" s="232"/>
      <c r="H2159" s="516"/>
      <c r="I2159" s="516"/>
      <c r="J2159" s="516"/>
      <c r="K2159" s="806"/>
      <c r="L2159" s="806"/>
      <c r="M2159" s="1451"/>
      <c r="N2159" s="1451"/>
      <c r="O2159" s="1451"/>
      <c r="P2159" s="1451"/>
      <c r="Q2159" s="1451"/>
      <c r="R2159" s="1451"/>
      <c r="S2159" s="321"/>
      <c r="T2159" s="321"/>
      <c r="U2159" s="321"/>
      <c r="V2159" s="321"/>
      <c r="W2159" s="738"/>
      <c r="X2159" s="321"/>
      <c r="Y2159" s="756"/>
      <c r="Z2159" s="321"/>
      <c r="AA2159" s="321"/>
      <c r="AB2159" s="321"/>
      <c r="AC2159" s="321"/>
      <c r="AD2159" s="321"/>
      <c r="AE2159" s="897"/>
      <c r="AF2159" s="318"/>
      <c r="AG2159" s="1056"/>
      <c r="AH2159" s="1071"/>
      <c r="AJ2159" s="3355"/>
      <c r="AN2159" s="2236"/>
    </row>
    <row r="2160" spans="1:40" x14ac:dyDescent="0.25">
      <c r="A2160" s="127">
        <v>1</v>
      </c>
      <c r="B2160" s="2236" t="s">
        <v>742</v>
      </c>
      <c r="D2160" s="2" t="s">
        <v>123</v>
      </c>
      <c r="E2160" s="436"/>
      <c r="F2160" s="2"/>
      <c r="G2160" s="215"/>
      <c r="H2160" s="177"/>
      <c r="I2160" s="177"/>
      <c r="J2160" s="177"/>
      <c r="K2160" s="1484"/>
      <c r="L2160" s="1484"/>
      <c r="M2160" s="730"/>
      <c r="N2160" s="730"/>
      <c r="O2160" s="730"/>
      <c r="P2160" s="730"/>
      <c r="Q2160" s="173"/>
      <c r="R2160" s="173"/>
      <c r="S2160" s="321"/>
      <c r="T2160" s="321"/>
      <c r="U2160" s="321"/>
      <c r="V2160" s="321"/>
      <c r="W2160" s="738"/>
      <c r="X2160" s="321"/>
      <c r="Y2160" s="756"/>
      <c r="Z2160" s="321"/>
      <c r="AA2160" s="321"/>
      <c r="AB2160" s="321"/>
      <c r="AC2160" s="321"/>
      <c r="AD2160" s="321"/>
      <c r="AE2160" s="928"/>
      <c r="AF2160" s="318"/>
      <c r="AG2160" s="1056"/>
      <c r="AH2160" s="1071"/>
      <c r="AJ2160" s="3355"/>
      <c r="AN2160" s="2236"/>
    </row>
    <row r="2161" spans="1:40" x14ac:dyDescent="0.25">
      <c r="A2161" s="127">
        <v>1</v>
      </c>
      <c r="B2161" s="2236" t="s">
        <v>742</v>
      </c>
      <c r="C2161" s="2236" t="s">
        <v>700</v>
      </c>
      <c r="D2161" s="122" t="s">
        <v>200</v>
      </c>
      <c r="E2161" s="412"/>
      <c r="F2161" s="3">
        <v>300</v>
      </c>
      <c r="G2161" s="215"/>
      <c r="H2161" s="113"/>
      <c r="I2161" s="113">
        <v>36</v>
      </c>
      <c r="J2161" s="113"/>
      <c r="K2161" s="806"/>
      <c r="L2161" s="142"/>
      <c r="M2161" s="143"/>
      <c r="N2161" s="143"/>
      <c r="O2161" s="143">
        <v>353</v>
      </c>
      <c r="P2161" s="143" t="e">
        <f>O2161/N2161*100</f>
        <v>#DIV/0!</v>
      </c>
      <c r="Q2161" s="143">
        <f>M2161/F2161</f>
        <v>0</v>
      </c>
      <c r="R2161" s="143" t="e">
        <f>O2161/$D$4*12/Q2161</f>
        <v>#DIV/0!</v>
      </c>
      <c r="S2161" s="321"/>
      <c r="T2161" s="321"/>
      <c r="U2161" s="321"/>
      <c r="V2161" s="321"/>
      <c r="W2161" s="738"/>
      <c r="X2161" s="321">
        <f>AD2161-AC2161</f>
        <v>0</v>
      </c>
      <c r="Y2161" s="756"/>
      <c r="Z2161" s="321"/>
      <c r="AA2161" s="321">
        <f>X2161-W2161</f>
        <v>0</v>
      </c>
      <c r="AB2161" s="321"/>
      <c r="AC2161" s="321"/>
      <c r="AD2161" s="321"/>
      <c r="AE2161" s="924"/>
      <c r="AF2161" s="318"/>
      <c r="AG2161" s="1056"/>
      <c r="AH2161" s="1071"/>
      <c r="AJ2161" s="3355"/>
      <c r="AN2161" s="2236"/>
    </row>
    <row r="2162" spans="1:40" x14ac:dyDescent="0.25">
      <c r="A2162" s="127">
        <v>1</v>
      </c>
      <c r="B2162" s="2236" t="s">
        <v>742</v>
      </c>
      <c r="C2162" s="2236" t="s">
        <v>700</v>
      </c>
      <c r="D2162" s="1355" t="s">
        <v>176</v>
      </c>
      <c r="E2162" s="1255"/>
      <c r="F2162" s="1633"/>
      <c r="G2162" s="217"/>
      <c r="H2162" s="1759"/>
      <c r="I2162" s="1759">
        <f>SUM(I2161)</f>
        <v>36</v>
      </c>
      <c r="J2162" s="148" t="e">
        <f>I2162/H2162*100</f>
        <v>#DIV/0!</v>
      </c>
      <c r="K2162" s="1506">
        <f>IF(G2162=0,0,M2162/G2162)</f>
        <v>0</v>
      </c>
      <c r="L2162" s="1115">
        <f>O2162/I2162</f>
        <v>9.8055555555555554</v>
      </c>
      <c r="M2162" s="1179">
        <f t="shared" ref="M2162:O2163" si="365">SUM(M2161)</f>
        <v>0</v>
      </c>
      <c r="N2162" s="1179">
        <f t="shared" si="365"/>
        <v>0</v>
      </c>
      <c r="O2162" s="1179">
        <f t="shared" si="365"/>
        <v>353</v>
      </c>
      <c r="P2162" s="1179" t="e">
        <f>O2162/N2162*100</f>
        <v>#DIV/0!</v>
      </c>
      <c r="Q2162" s="272">
        <f>SUM(Q2161)</f>
        <v>0</v>
      </c>
      <c r="R2162" s="272" t="e">
        <f>O2162/$D$4*12/Q2162</f>
        <v>#DIV/0!</v>
      </c>
      <c r="S2162" s="322"/>
      <c r="T2162" s="322"/>
      <c r="U2162" s="322"/>
      <c r="V2162" s="322"/>
      <c r="W2162" s="854"/>
      <c r="X2162" s="322"/>
      <c r="Y2162" s="1103"/>
      <c r="Z2162" s="322"/>
      <c r="AA2162" s="322"/>
      <c r="AB2162" s="322"/>
      <c r="AC2162" s="322"/>
      <c r="AD2162" s="322"/>
      <c r="AE2162" s="1760"/>
      <c r="AF2162" s="840"/>
      <c r="AG2162" s="1056"/>
      <c r="AH2162" s="1071"/>
      <c r="AJ2162" s="3355"/>
      <c r="AN2162" s="2236"/>
    </row>
    <row r="2163" spans="1:40" ht="30" thickBot="1" x14ac:dyDescent="0.3">
      <c r="A2163" s="127">
        <v>1</v>
      </c>
      <c r="B2163" s="2236" t="s">
        <v>742</v>
      </c>
      <c r="D2163" s="138" t="s">
        <v>201</v>
      </c>
      <c r="E2163" s="138"/>
      <c r="F2163" s="138"/>
      <c r="G2163" s="238"/>
      <c r="H2163" s="1609"/>
      <c r="I2163" s="1609">
        <f>SUM(I2162)</f>
        <v>36</v>
      </c>
      <c r="J2163" s="1609" t="e">
        <f>I2163/H2163*100</f>
        <v>#DIV/0!</v>
      </c>
      <c r="K2163" s="1157" t="e">
        <f>M2163/G2163</f>
        <v>#DIV/0!</v>
      </c>
      <c r="L2163" s="1158">
        <f>O2163/I2163</f>
        <v>9.8055555555555554</v>
      </c>
      <c r="M2163" s="1609">
        <f t="shared" si="365"/>
        <v>0</v>
      </c>
      <c r="N2163" s="1609">
        <f t="shared" si="365"/>
        <v>0</v>
      </c>
      <c r="O2163" s="1609">
        <f>O2162</f>
        <v>353</v>
      </c>
      <c r="P2163" s="1262" t="e">
        <f>O2163/N2163*100</f>
        <v>#DIV/0!</v>
      </c>
      <c r="Q2163" s="1833">
        <f>SUM(Q2161)</f>
        <v>0</v>
      </c>
      <c r="R2163" s="1159" t="e">
        <f>O2163/$D$4*12/Q2163</f>
        <v>#DIV/0!</v>
      </c>
      <c r="S2163" s="326"/>
      <c r="T2163" s="326"/>
      <c r="U2163" s="326"/>
      <c r="V2163" s="326"/>
      <c r="W2163" s="859">
        <f>S2163/12*$D$4+(T2163-S2163)/11*3+(U2163-T2163)/10*2+(V2163-U2163)/9*1</f>
        <v>0</v>
      </c>
      <c r="X2163" s="134">
        <f t="shared" ref="X2163:X2164" si="366">AD2163-AC2163-Y2163</f>
        <v>4718.2966099999994</v>
      </c>
      <c r="Y2163" s="758"/>
      <c r="Z2163" s="326"/>
      <c r="AA2163" s="326">
        <f>X2163-W2163</f>
        <v>4718.2966099999994</v>
      </c>
      <c r="AB2163" s="326"/>
      <c r="AC2163" s="326">
        <v>0</v>
      </c>
      <c r="AD2163" s="326">
        <v>4718.2966099999994</v>
      </c>
      <c r="AE2163" s="1611"/>
      <c r="AF2163" s="888"/>
      <c r="AG2163" s="1056"/>
      <c r="AH2163" s="1071"/>
      <c r="AJ2163" s="3355"/>
      <c r="AN2163" s="2236"/>
    </row>
    <row r="2164" spans="1:40" ht="15.75" thickBot="1" x14ac:dyDescent="0.3">
      <c r="A2164" s="127">
        <v>1</v>
      </c>
      <c r="B2164" s="2236" t="s">
        <v>742</v>
      </c>
      <c r="D2164" s="145" t="s">
        <v>277</v>
      </c>
      <c r="E2164" s="145"/>
      <c r="F2164" s="145"/>
      <c r="G2164" s="254"/>
      <c r="H2164" s="1756"/>
      <c r="I2164" s="1756"/>
      <c r="J2164" s="1756"/>
      <c r="K2164" s="1756"/>
      <c r="L2164" s="1756"/>
      <c r="M2164" s="1756"/>
      <c r="N2164" s="1756"/>
      <c r="O2164" s="1756">
        <f>O2163</f>
        <v>353</v>
      </c>
      <c r="P2164" s="1756"/>
      <c r="Q2164" s="1756"/>
      <c r="R2164" s="1756"/>
      <c r="S2164" s="327"/>
      <c r="T2164" s="327"/>
      <c r="U2164" s="327"/>
      <c r="V2164" s="327"/>
      <c r="W2164" s="3221">
        <f>SUM(W2163)</f>
        <v>0</v>
      </c>
      <c r="X2164" s="134">
        <f t="shared" si="366"/>
        <v>4718.2966099999994</v>
      </c>
      <c r="Y2164" s="761"/>
      <c r="Z2164" s="146"/>
      <c r="AA2164" s="327">
        <f t="shared" ref="AA2164:AF2164" si="367">SUM(AA2163)</f>
        <v>4718.2966099999994</v>
      </c>
      <c r="AB2164" s="327"/>
      <c r="AC2164" s="327">
        <f t="shared" si="367"/>
        <v>0</v>
      </c>
      <c r="AD2164" s="327">
        <f t="shared" si="367"/>
        <v>4718.2966099999994</v>
      </c>
      <c r="AE2164" s="1810"/>
      <c r="AF2164" s="842">
        <f t="shared" si="367"/>
        <v>0</v>
      </c>
      <c r="AG2164" s="1056"/>
      <c r="AH2164" s="1071"/>
      <c r="AJ2164" s="3355"/>
      <c r="AN2164" s="2236"/>
    </row>
    <row r="2165" spans="1:40" x14ac:dyDescent="0.25">
      <c r="A2165" s="127">
        <v>1</v>
      </c>
      <c r="D2165" s="1395"/>
      <c r="E2165" s="1395"/>
      <c r="F2165" s="1395"/>
      <c r="G2165" s="241"/>
      <c r="H2165" s="1772"/>
      <c r="I2165" s="1772"/>
      <c r="J2165" s="1772"/>
      <c r="K2165" s="1772"/>
      <c r="L2165" s="1772"/>
      <c r="M2165" s="1772"/>
      <c r="N2165" s="1772"/>
      <c r="O2165" s="1772"/>
      <c r="P2165" s="1772"/>
      <c r="Q2165" s="1772"/>
      <c r="R2165" s="1772"/>
      <c r="S2165" s="320"/>
      <c r="T2165" s="320"/>
      <c r="U2165" s="320"/>
      <c r="V2165" s="320"/>
      <c r="W2165" s="737"/>
      <c r="X2165" s="320"/>
      <c r="Y2165" s="759"/>
      <c r="Z2165" s="320"/>
      <c r="AA2165" s="320"/>
      <c r="AB2165" s="320"/>
      <c r="AC2165" s="320"/>
      <c r="AD2165" s="320"/>
      <c r="AE2165" s="1825"/>
      <c r="AF2165" s="360"/>
      <c r="AG2165" s="3524"/>
      <c r="AH2165" s="1071"/>
      <c r="AJ2165" s="3355"/>
    </row>
    <row r="2166" spans="1:40" x14ac:dyDescent="0.25">
      <c r="A2166" s="127">
        <v>1</v>
      </c>
      <c r="D2166" s="1682"/>
      <c r="E2166" s="1683"/>
      <c r="F2166" s="1682"/>
      <c r="G2166" s="223"/>
      <c r="H2166" s="1811"/>
      <c r="I2166" s="1811"/>
      <c r="J2166" s="1811"/>
      <c r="K2166" s="2228"/>
      <c r="L2166" s="176"/>
      <c r="M2166" s="176"/>
      <c r="N2166" s="176"/>
      <c r="O2166" s="2228"/>
      <c r="P2166" s="176"/>
      <c r="Q2166" s="176"/>
      <c r="R2166" s="176"/>
      <c r="S2166" s="320"/>
      <c r="T2166" s="320"/>
      <c r="U2166" s="320"/>
      <c r="V2166" s="320"/>
      <c r="W2166" s="737"/>
      <c r="X2166" s="320"/>
      <c r="Y2166" s="759"/>
      <c r="Z2166" s="320"/>
      <c r="AA2166" s="320"/>
      <c r="AB2166" s="320"/>
      <c r="AC2166" s="320"/>
      <c r="AD2166" s="320"/>
      <c r="AE2166" s="1812"/>
      <c r="AF2166" s="360"/>
      <c r="AG2166" s="1056"/>
      <c r="AH2166" s="1071"/>
      <c r="AJ2166" s="3355"/>
      <c r="AN2166" s="2236"/>
    </row>
    <row r="2167" spans="1:40" ht="15.75" x14ac:dyDescent="0.25">
      <c r="A2167" s="127">
        <v>1</v>
      </c>
      <c r="B2167" s="2236" t="s">
        <v>709</v>
      </c>
      <c r="D2167" s="1834" t="s">
        <v>379</v>
      </c>
      <c r="E2167" s="1835"/>
      <c r="F2167" s="1826"/>
      <c r="G2167" s="211"/>
      <c r="H2167" s="173"/>
      <c r="I2167" s="173"/>
      <c r="J2167" s="173"/>
      <c r="K2167" s="173"/>
      <c r="L2167" s="173"/>
      <c r="M2167" s="173"/>
      <c r="N2167" s="173"/>
      <c r="O2167" s="173"/>
      <c r="P2167" s="173"/>
      <c r="Q2167" s="173"/>
      <c r="R2167" s="173"/>
      <c r="S2167" s="321"/>
      <c r="T2167" s="321"/>
      <c r="U2167" s="321"/>
      <c r="V2167" s="321"/>
      <c r="W2167" s="738"/>
      <c r="X2167" s="321"/>
      <c r="Y2167" s="756"/>
      <c r="Z2167" s="321"/>
      <c r="AA2167" s="321"/>
      <c r="AB2167" s="321"/>
      <c r="AC2167" s="321"/>
      <c r="AD2167" s="321"/>
      <c r="AE2167" s="908"/>
      <c r="AF2167" s="318"/>
      <c r="AG2167" s="1056"/>
      <c r="AH2167" s="1071"/>
      <c r="AJ2167" s="3355"/>
      <c r="AN2167" s="2236"/>
    </row>
    <row r="2168" spans="1:40" ht="30" x14ac:dyDescent="0.25">
      <c r="A2168" s="127">
        <v>1</v>
      </c>
      <c r="B2168" s="2236" t="s">
        <v>709</v>
      </c>
      <c r="D2168" s="873" t="s">
        <v>194</v>
      </c>
      <c r="E2168" s="1486"/>
      <c r="F2168" s="1485"/>
      <c r="G2168" s="211"/>
      <c r="H2168" s="173"/>
      <c r="I2168" s="173"/>
      <c r="J2168" s="173"/>
      <c r="K2168" s="173"/>
      <c r="L2168" s="173"/>
      <c r="M2168" s="173"/>
      <c r="N2168" s="173"/>
      <c r="O2168" s="173"/>
      <c r="P2168" s="173"/>
      <c r="Q2168" s="173"/>
      <c r="R2168" s="173"/>
      <c r="S2168" s="321"/>
      <c r="T2168" s="321"/>
      <c r="U2168" s="321"/>
      <c r="V2168" s="321"/>
      <c r="W2168" s="855"/>
      <c r="X2168" s="321"/>
      <c r="Y2168" s="756"/>
      <c r="Z2168" s="321"/>
      <c r="AA2168" s="321">
        <f>X2168-W2168</f>
        <v>0</v>
      </c>
      <c r="AB2168" s="321"/>
      <c r="AC2168" s="321"/>
      <c r="AD2168" s="321"/>
      <c r="AE2168" s="908"/>
      <c r="AF2168" s="318"/>
      <c r="AG2168" s="1056"/>
      <c r="AH2168" s="1071"/>
      <c r="AJ2168" s="3355"/>
      <c r="AN2168" s="2236"/>
    </row>
    <row r="2169" spans="1:40" x14ac:dyDescent="0.25">
      <c r="A2169" s="127">
        <v>1</v>
      </c>
      <c r="B2169" s="2236" t="s">
        <v>709</v>
      </c>
      <c r="D2169" s="459"/>
      <c r="E2169" s="1673"/>
      <c r="F2169" s="1628"/>
      <c r="G2169" s="213"/>
      <c r="H2169" s="514"/>
      <c r="I2169" s="514"/>
      <c r="J2169" s="514"/>
      <c r="K2169" s="1484"/>
      <c r="L2169" s="1484"/>
      <c r="M2169" s="730"/>
      <c r="N2169" s="730"/>
      <c r="O2169" s="730"/>
      <c r="P2169" s="730"/>
      <c r="Q2169" s="730"/>
      <c r="R2169" s="730"/>
      <c r="S2169" s="321"/>
      <c r="T2169" s="321"/>
      <c r="U2169" s="321"/>
      <c r="V2169" s="321"/>
      <c r="W2169" s="738"/>
      <c r="X2169" s="321"/>
      <c r="Y2169" s="756"/>
      <c r="Z2169" s="321"/>
      <c r="AA2169" s="321"/>
      <c r="AB2169" s="321"/>
      <c r="AC2169" s="321"/>
      <c r="AD2169" s="321"/>
      <c r="AE2169" s="945"/>
      <c r="AF2169" s="318"/>
      <c r="AG2169" s="1056"/>
      <c r="AH2169" s="1071"/>
      <c r="AJ2169" s="3355"/>
      <c r="AN2169" s="2236"/>
    </row>
    <row r="2170" spans="1:40" ht="17.25" customHeight="1" x14ac:dyDescent="0.25">
      <c r="A2170" s="127">
        <v>1</v>
      </c>
      <c r="B2170" s="2236" t="s">
        <v>709</v>
      </c>
      <c r="D2170" s="460" t="s">
        <v>310</v>
      </c>
      <c r="E2170" s="423"/>
      <c r="F2170" s="1628"/>
      <c r="G2170" s="813"/>
      <c r="H2170" s="177"/>
      <c r="I2170" s="177">
        <f>I2171</f>
        <v>0</v>
      </c>
      <c r="J2170" s="113" t="e">
        <f>I2170/H2170*100</f>
        <v>#DIV/0!</v>
      </c>
      <c r="K2170" s="1484"/>
      <c r="L2170" s="1484"/>
      <c r="M2170" s="730"/>
      <c r="N2170" s="730"/>
      <c r="O2170" s="730"/>
      <c r="P2170" s="730"/>
      <c r="Q2170" s="730"/>
      <c r="R2170" s="730"/>
      <c r="S2170" s="321"/>
      <c r="T2170" s="321"/>
      <c r="U2170" s="321"/>
      <c r="V2170" s="321"/>
      <c r="W2170" s="738">
        <f>S2170/12*$D$4+(T2170-S2170)/11*3+(U2170-T2170)/10*2+(V2170-U2170)/9*1</f>
        <v>0</v>
      </c>
      <c r="X2170" s="321">
        <f>AD2170-AC2170</f>
        <v>0</v>
      </c>
      <c r="Y2170" s="756"/>
      <c r="Z2170" s="321"/>
      <c r="AA2170" s="321">
        <f>X2170-W2170</f>
        <v>0</v>
      </c>
      <c r="AB2170" s="321"/>
      <c r="AC2170" s="321"/>
      <c r="AD2170" s="321"/>
      <c r="AE2170" s="928"/>
      <c r="AF2170" s="318"/>
      <c r="AG2170" s="1056"/>
      <c r="AH2170" s="1071"/>
      <c r="AJ2170" s="3355"/>
      <c r="AN2170" s="2236"/>
    </row>
    <row r="2171" spans="1:40" ht="30" x14ac:dyDescent="0.25">
      <c r="A2171" s="127">
        <v>1</v>
      </c>
      <c r="B2171" s="2236" t="s">
        <v>709</v>
      </c>
      <c r="D2171" s="471" t="s">
        <v>443</v>
      </c>
      <c r="E2171" s="423"/>
      <c r="F2171" s="1628"/>
      <c r="G2171" s="813"/>
      <c r="H2171" s="177"/>
      <c r="I2171" s="177">
        <f>I2173/4</f>
        <v>0</v>
      </c>
      <c r="J2171" s="113" t="e">
        <f>I2171/H2171*100</f>
        <v>#DIV/0!</v>
      </c>
      <c r="K2171" s="1484"/>
      <c r="L2171" s="1484"/>
      <c r="M2171" s="730"/>
      <c r="N2171" s="730"/>
      <c r="O2171" s="730"/>
      <c r="P2171" s="730"/>
      <c r="Q2171" s="730"/>
      <c r="R2171" s="730"/>
      <c r="S2171" s="321"/>
      <c r="T2171" s="321"/>
      <c r="U2171" s="321"/>
      <c r="V2171" s="321"/>
      <c r="W2171" s="738"/>
      <c r="X2171" s="321"/>
      <c r="Y2171" s="756"/>
      <c r="Z2171" s="321"/>
      <c r="AA2171" s="321"/>
      <c r="AB2171" s="321"/>
      <c r="AC2171" s="321"/>
      <c r="AD2171" s="321"/>
      <c r="AE2171" s="928"/>
      <c r="AF2171" s="318"/>
      <c r="AG2171" s="1056"/>
      <c r="AH2171" s="1071"/>
      <c r="AJ2171" s="3355"/>
      <c r="AN2171" s="2236"/>
    </row>
    <row r="2172" spans="1:40" x14ac:dyDescent="0.25">
      <c r="A2172" s="127">
        <v>1</v>
      </c>
      <c r="B2172" s="2236" t="s">
        <v>709</v>
      </c>
      <c r="D2172" s="302" t="s">
        <v>444</v>
      </c>
      <c r="E2172" s="423"/>
      <c r="F2172" s="1628"/>
      <c r="G2172" s="814"/>
      <c r="H2172" s="177"/>
      <c r="I2172" s="177"/>
      <c r="J2172" s="113"/>
      <c r="K2172" s="1484"/>
      <c r="L2172" s="1484"/>
      <c r="M2172" s="730"/>
      <c r="N2172" s="730"/>
      <c r="O2172" s="730"/>
      <c r="P2172" s="730"/>
      <c r="Q2172" s="730"/>
      <c r="R2172" s="730"/>
      <c r="S2172" s="321"/>
      <c r="T2172" s="321"/>
      <c r="U2172" s="321"/>
      <c r="V2172" s="321"/>
      <c r="W2172" s="738"/>
      <c r="X2172" s="321"/>
      <c r="Y2172" s="756"/>
      <c r="Z2172" s="321"/>
      <c r="AA2172" s="321"/>
      <c r="AB2172" s="321"/>
      <c r="AC2172" s="321"/>
      <c r="AD2172" s="321"/>
      <c r="AE2172" s="928"/>
      <c r="AF2172" s="318"/>
      <c r="AG2172" s="1056"/>
      <c r="AH2172" s="1071"/>
      <c r="AJ2172" s="3355"/>
      <c r="AN2172" s="2236"/>
    </row>
    <row r="2173" spans="1:40" ht="30" x14ac:dyDescent="0.25">
      <c r="A2173" s="127">
        <v>1</v>
      </c>
      <c r="B2173" s="2236" t="s">
        <v>709</v>
      </c>
      <c r="D2173" s="302" t="s">
        <v>445</v>
      </c>
      <c r="E2173" s="423"/>
      <c r="F2173" s="1628"/>
      <c r="G2173" s="813"/>
      <c r="H2173" s="177"/>
      <c r="I2173" s="177"/>
      <c r="J2173" s="113" t="e">
        <f>I2173/H2173*100</f>
        <v>#DIV/0!</v>
      </c>
      <c r="K2173" s="1484"/>
      <c r="L2173" s="1484"/>
      <c r="M2173" s="730"/>
      <c r="N2173" s="730"/>
      <c r="O2173" s="730"/>
      <c r="P2173" s="730"/>
      <c r="Q2173" s="730"/>
      <c r="R2173" s="730"/>
      <c r="S2173" s="321"/>
      <c r="T2173" s="321"/>
      <c r="U2173" s="321"/>
      <c r="V2173" s="321"/>
      <c r="W2173" s="738"/>
      <c r="X2173" s="321"/>
      <c r="Y2173" s="756"/>
      <c r="Z2173" s="321"/>
      <c r="AA2173" s="321"/>
      <c r="AB2173" s="321"/>
      <c r="AC2173" s="321"/>
      <c r="AD2173" s="321"/>
      <c r="AE2173" s="928"/>
      <c r="AF2173" s="318"/>
      <c r="AG2173" s="1056"/>
      <c r="AH2173" s="1071"/>
      <c r="AJ2173" s="3355"/>
      <c r="AN2173" s="2236"/>
    </row>
    <row r="2174" spans="1:40" ht="18" customHeight="1" x14ac:dyDescent="0.25">
      <c r="A2174" s="127">
        <v>1</v>
      </c>
      <c r="B2174" s="2236" t="s">
        <v>709</v>
      </c>
      <c r="D2174" s="460" t="s">
        <v>311</v>
      </c>
      <c r="E2174" s="423"/>
      <c r="F2174" s="1628"/>
      <c r="G2174" s="813"/>
      <c r="H2174" s="177"/>
      <c r="I2174" s="177">
        <f>I2176/9.4</f>
        <v>0</v>
      </c>
      <c r="J2174" s="113" t="e">
        <f>I2174/H2174*100</f>
        <v>#DIV/0!</v>
      </c>
      <c r="K2174" s="1484"/>
      <c r="L2174" s="1484"/>
      <c r="M2174" s="730"/>
      <c r="N2174" s="730"/>
      <c r="O2174" s="730"/>
      <c r="P2174" s="730"/>
      <c r="Q2174" s="730"/>
      <c r="R2174" s="730"/>
      <c r="S2174" s="321"/>
      <c r="T2174" s="321"/>
      <c r="U2174" s="321"/>
      <c r="V2174" s="321"/>
      <c r="W2174" s="738"/>
      <c r="X2174" s="321"/>
      <c r="Y2174" s="756"/>
      <c r="Z2174" s="321"/>
      <c r="AA2174" s="321"/>
      <c r="AB2174" s="321"/>
      <c r="AC2174" s="321"/>
      <c r="AD2174" s="321"/>
      <c r="AE2174" s="928"/>
      <c r="AF2174" s="318"/>
      <c r="AG2174" s="1056"/>
      <c r="AH2174" s="1071"/>
      <c r="AJ2174" s="3355"/>
      <c r="AN2174" s="2236"/>
    </row>
    <row r="2175" spans="1:40" x14ac:dyDescent="0.25">
      <c r="A2175" s="127">
        <v>1</v>
      </c>
      <c r="B2175" s="2236" t="s">
        <v>709</v>
      </c>
      <c r="D2175" s="302" t="s">
        <v>320</v>
      </c>
      <c r="E2175" s="423"/>
      <c r="F2175" s="1628"/>
      <c r="G2175" s="813"/>
      <c r="H2175" s="177"/>
      <c r="I2175" s="177">
        <f>I2176/9.4</f>
        <v>0</v>
      </c>
      <c r="J2175" s="113" t="e">
        <f>I2175/H2175*100</f>
        <v>#DIV/0!</v>
      </c>
      <c r="K2175" s="1484"/>
      <c r="L2175" s="1484"/>
      <c r="M2175" s="730"/>
      <c r="N2175" s="730"/>
      <c r="O2175" s="730"/>
      <c r="P2175" s="730"/>
      <c r="Q2175" s="730"/>
      <c r="R2175" s="730"/>
      <c r="S2175" s="321"/>
      <c r="T2175" s="321"/>
      <c r="U2175" s="321"/>
      <c r="V2175" s="321"/>
      <c r="W2175" s="738"/>
      <c r="X2175" s="321"/>
      <c r="Y2175" s="756"/>
      <c r="Z2175" s="321"/>
      <c r="AA2175" s="321"/>
      <c r="AB2175" s="321"/>
      <c r="AC2175" s="321"/>
      <c r="AD2175" s="321"/>
      <c r="AE2175" s="928"/>
      <c r="AF2175" s="318"/>
      <c r="AG2175" s="1056"/>
      <c r="AH2175" s="1071"/>
      <c r="AJ2175" s="3355"/>
      <c r="AN2175" s="2236"/>
    </row>
    <row r="2176" spans="1:40" x14ac:dyDescent="0.25">
      <c r="A2176" s="127">
        <v>1</v>
      </c>
      <c r="B2176" s="2236" t="s">
        <v>709</v>
      </c>
      <c r="D2176" s="470" t="s">
        <v>321</v>
      </c>
      <c r="E2176" s="423"/>
      <c r="F2176" s="1628"/>
      <c r="G2176" s="813"/>
      <c r="H2176" s="177"/>
      <c r="I2176" s="177"/>
      <c r="J2176" s="113" t="e">
        <f>I2176/H2176*100</f>
        <v>#DIV/0!</v>
      </c>
      <c r="K2176" s="1484"/>
      <c r="L2176" s="1484"/>
      <c r="M2176" s="730"/>
      <c r="N2176" s="730"/>
      <c r="O2176" s="730"/>
      <c r="P2176" s="730"/>
      <c r="Q2176" s="730"/>
      <c r="R2176" s="730"/>
      <c r="S2176" s="321"/>
      <c r="T2176" s="321"/>
      <c r="U2176" s="321"/>
      <c r="V2176" s="321"/>
      <c r="W2176" s="738"/>
      <c r="X2176" s="321"/>
      <c r="Y2176" s="756"/>
      <c r="Z2176" s="321"/>
      <c r="AA2176" s="321"/>
      <c r="AB2176" s="321"/>
      <c r="AC2176" s="321"/>
      <c r="AD2176" s="321"/>
      <c r="AE2176" s="928"/>
      <c r="AF2176" s="318"/>
      <c r="AG2176" s="1056"/>
      <c r="AH2176" s="1071"/>
      <c r="AJ2176" s="3355"/>
      <c r="AN2176" s="2236"/>
    </row>
    <row r="2177" spans="1:40" x14ac:dyDescent="0.25">
      <c r="A2177" s="127">
        <v>1</v>
      </c>
      <c r="B2177" s="2236" t="s">
        <v>709</v>
      </c>
      <c r="D2177" s="470" t="s">
        <v>322</v>
      </c>
      <c r="E2177" s="423"/>
      <c r="F2177" s="1628"/>
      <c r="G2177" s="256"/>
      <c r="H2177" s="177"/>
      <c r="I2177" s="177"/>
      <c r="J2177" s="113"/>
      <c r="K2177" s="1484"/>
      <c r="L2177" s="1484"/>
      <c r="M2177" s="730"/>
      <c r="N2177" s="730"/>
      <c r="O2177" s="730"/>
      <c r="P2177" s="730"/>
      <c r="Q2177" s="730"/>
      <c r="R2177" s="730"/>
      <c r="S2177" s="321"/>
      <c r="T2177" s="321"/>
      <c r="U2177" s="321"/>
      <c r="V2177" s="321"/>
      <c r="W2177" s="738"/>
      <c r="X2177" s="321"/>
      <c r="Y2177" s="756"/>
      <c r="Z2177" s="321"/>
      <c r="AA2177" s="321"/>
      <c r="AB2177" s="321"/>
      <c r="AC2177" s="321"/>
      <c r="AD2177" s="321"/>
      <c r="AE2177" s="928"/>
      <c r="AF2177" s="318"/>
      <c r="AG2177" s="1056"/>
      <c r="AH2177" s="1071"/>
      <c r="AJ2177" s="3355"/>
      <c r="AN2177" s="2236"/>
    </row>
    <row r="2178" spans="1:40" x14ac:dyDescent="0.25">
      <c r="A2178" s="127">
        <v>1</v>
      </c>
      <c r="B2178" s="2236" t="s">
        <v>709</v>
      </c>
      <c r="D2178" s="463" t="s">
        <v>260</v>
      </c>
      <c r="E2178" s="423"/>
      <c r="F2178" s="1628"/>
      <c r="G2178" s="523"/>
      <c r="H2178" s="514"/>
      <c r="I2178" s="514">
        <f>I2171</f>
        <v>0</v>
      </c>
      <c r="J2178" s="516" t="e">
        <f>I2178/H2178*100</f>
        <v>#DIV/0!</v>
      </c>
      <c r="K2178" s="1484"/>
      <c r="L2178" s="1484"/>
      <c r="M2178" s="730"/>
      <c r="N2178" s="730"/>
      <c r="O2178" s="730"/>
      <c r="P2178" s="730"/>
      <c r="Q2178" s="730"/>
      <c r="R2178" s="730"/>
      <c r="S2178" s="321"/>
      <c r="T2178" s="321"/>
      <c r="U2178" s="321"/>
      <c r="V2178" s="321"/>
      <c r="W2178" s="738"/>
      <c r="X2178" s="321"/>
      <c r="Y2178" s="756"/>
      <c r="Z2178" s="321"/>
      <c r="AA2178" s="321"/>
      <c r="AB2178" s="321"/>
      <c r="AC2178" s="321"/>
      <c r="AD2178" s="321"/>
      <c r="AE2178" s="945"/>
      <c r="AF2178" s="318"/>
      <c r="AG2178" s="1056"/>
      <c r="AH2178" s="1071"/>
      <c r="AJ2178" s="3355"/>
      <c r="AN2178" s="2236"/>
    </row>
    <row r="2179" spans="1:40" ht="29.25" x14ac:dyDescent="0.25">
      <c r="A2179" s="127">
        <v>1</v>
      </c>
      <c r="B2179" s="2236" t="s">
        <v>709</v>
      </c>
      <c r="D2179" s="463" t="s">
        <v>261</v>
      </c>
      <c r="E2179" s="423"/>
      <c r="F2179" s="1628"/>
      <c r="G2179" s="523"/>
      <c r="H2179" s="514"/>
      <c r="I2179" s="514">
        <f>I2174</f>
        <v>0</v>
      </c>
      <c r="J2179" s="516" t="e">
        <f>I2179/H2179*100</f>
        <v>#DIV/0!</v>
      </c>
      <c r="K2179" s="1484"/>
      <c r="L2179" s="1484"/>
      <c r="M2179" s="730"/>
      <c r="N2179" s="730"/>
      <c r="O2179" s="730"/>
      <c r="P2179" s="730"/>
      <c r="Q2179" s="730"/>
      <c r="R2179" s="730"/>
      <c r="S2179" s="321"/>
      <c r="T2179" s="321"/>
      <c r="U2179" s="321"/>
      <c r="V2179" s="321"/>
      <c r="W2179" s="738"/>
      <c r="X2179" s="321"/>
      <c r="Y2179" s="756"/>
      <c r="Z2179" s="321"/>
      <c r="AA2179" s="321"/>
      <c r="AB2179" s="321"/>
      <c r="AC2179" s="321"/>
      <c r="AD2179" s="321"/>
      <c r="AE2179" s="945"/>
      <c r="AF2179" s="318"/>
      <c r="AG2179" s="1056"/>
      <c r="AH2179" s="1071"/>
      <c r="AJ2179" s="3355"/>
      <c r="AN2179" s="2236"/>
    </row>
    <row r="2180" spans="1:40" ht="15.75" thickBot="1" x14ac:dyDescent="0.3">
      <c r="A2180" s="127">
        <v>1</v>
      </c>
      <c r="B2180" s="2236" t="s">
        <v>709</v>
      </c>
      <c r="D2180" s="464" t="s">
        <v>134</v>
      </c>
      <c r="E2180" s="412"/>
      <c r="F2180" s="9"/>
      <c r="G2180" s="523"/>
      <c r="H2180" s="516"/>
      <c r="I2180" s="516">
        <f>I2178+I2176/4.2</f>
        <v>0</v>
      </c>
      <c r="J2180" s="516" t="e">
        <f>I2180/H2180*100</f>
        <v>#DIV/0!</v>
      </c>
      <c r="K2180" s="1484"/>
      <c r="L2180" s="1484"/>
      <c r="M2180" s="112"/>
      <c r="N2180" s="112"/>
      <c r="O2180" s="112"/>
      <c r="P2180" s="112"/>
      <c r="Q2180" s="112"/>
      <c r="R2180" s="112"/>
      <c r="S2180" s="321"/>
      <c r="T2180" s="321"/>
      <c r="U2180" s="321"/>
      <c r="V2180" s="321"/>
      <c r="W2180" s="738">
        <f t="shared" ref="W2180:AD2180" si="368">W2170</f>
        <v>0</v>
      </c>
      <c r="X2180" s="321">
        <f t="shared" si="368"/>
        <v>0</v>
      </c>
      <c r="Y2180" s="756">
        <f t="shared" si="368"/>
        <v>0</v>
      </c>
      <c r="Z2180" s="321">
        <f t="shared" si="368"/>
        <v>0</v>
      </c>
      <c r="AA2180" s="321">
        <f t="shared" si="368"/>
        <v>0</v>
      </c>
      <c r="AB2180" s="321">
        <f t="shared" si="368"/>
        <v>0</v>
      </c>
      <c r="AC2180" s="321">
        <f t="shared" si="368"/>
        <v>0</v>
      </c>
      <c r="AD2180" s="321">
        <f t="shared" si="368"/>
        <v>0</v>
      </c>
      <c r="AE2180" s="897"/>
      <c r="AF2180" s="318"/>
      <c r="AG2180" s="1056"/>
      <c r="AH2180" s="1071"/>
      <c r="AJ2180" s="3355"/>
      <c r="AN2180" s="2236"/>
    </row>
    <row r="2181" spans="1:40" ht="15.75" thickBot="1" x14ac:dyDescent="0.3">
      <c r="A2181" s="127">
        <v>1</v>
      </c>
      <c r="B2181" s="2236" t="s">
        <v>709</v>
      </c>
      <c r="D2181" s="1642" t="s">
        <v>277</v>
      </c>
      <c r="E2181" s="1643"/>
      <c r="F2181" s="1642"/>
      <c r="G2181" s="254"/>
      <c r="H2181" s="1756"/>
      <c r="I2181" s="1756"/>
      <c r="J2181" s="1756"/>
      <c r="K2181" s="1756"/>
      <c r="L2181" s="1756"/>
      <c r="M2181" s="1756"/>
      <c r="N2181" s="1756"/>
      <c r="O2181" s="1756"/>
      <c r="P2181" s="1756"/>
      <c r="Q2181" s="1756"/>
      <c r="R2181" s="1756"/>
      <c r="S2181" s="327"/>
      <c r="T2181" s="327"/>
      <c r="U2181" s="327"/>
      <c r="V2181" s="327"/>
      <c r="W2181" s="739">
        <f>W2180</f>
        <v>0</v>
      </c>
      <c r="X2181" s="327">
        <f t="shared" ref="X2181:AD2181" si="369">X2180</f>
        <v>0</v>
      </c>
      <c r="Y2181" s="761">
        <f t="shared" si="369"/>
        <v>0</v>
      </c>
      <c r="Z2181" s="146">
        <f>Z2180</f>
        <v>0</v>
      </c>
      <c r="AA2181" s="327">
        <f t="shared" si="369"/>
        <v>0</v>
      </c>
      <c r="AB2181" s="327"/>
      <c r="AC2181" s="146">
        <f t="shared" si="369"/>
        <v>0</v>
      </c>
      <c r="AD2181" s="327">
        <f t="shared" si="369"/>
        <v>0</v>
      </c>
      <c r="AE2181" s="1810"/>
      <c r="AF2181" s="842"/>
      <c r="AG2181" s="1056"/>
      <c r="AH2181" s="1071"/>
      <c r="AJ2181" s="3355"/>
      <c r="AN2181" s="2236"/>
    </row>
    <row r="2182" spans="1:40" x14ac:dyDescent="0.25">
      <c r="A2182" s="127">
        <v>1</v>
      </c>
      <c r="D2182" s="1682"/>
      <c r="E2182" s="1683"/>
      <c r="F2182" s="1682"/>
      <c r="G2182" s="223"/>
      <c r="H2182" s="1811"/>
      <c r="I2182" s="1811"/>
      <c r="J2182" s="1811"/>
      <c r="K2182" s="2228"/>
      <c r="L2182" s="176"/>
      <c r="M2182" s="176"/>
      <c r="N2182" s="176"/>
      <c r="O2182" s="2228"/>
      <c r="P2182" s="176"/>
      <c r="Q2182" s="176"/>
      <c r="R2182" s="176"/>
      <c r="S2182" s="320"/>
      <c r="T2182" s="320"/>
      <c r="U2182" s="320"/>
      <c r="V2182" s="320"/>
      <c r="W2182" s="737"/>
      <c r="X2182" s="320"/>
      <c r="Y2182" s="759"/>
      <c r="Z2182" s="320"/>
      <c r="AA2182" s="320"/>
      <c r="AB2182" s="320"/>
      <c r="AC2182" s="320"/>
      <c r="AD2182" s="320"/>
      <c r="AE2182" s="1812"/>
      <c r="AF2182" s="360"/>
      <c r="AG2182" s="1056"/>
      <c r="AH2182" s="1071"/>
      <c r="AJ2182" s="3355"/>
    </row>
    <row r="2183" spans="1:40" ht="15.75" x14ac:dyDescent="0.25">
      <c r="A2183" s="127">
        <v>1</v>
      </c>
      <c r="B2183" s="2236" t="s">
        <v>707</v>
      </c>
      <c r="D2183" s="1834" t="s">
        <v>380</v>
      </c>
      <c r="E2183" s="1835"/>
      <c r="F2183" s="1826"/>
      <c r="G2183" s="211"/>
      <c r="H2183" s="173"/>
      <c r="I2183" s="173"/>
      <c r="J2183" s="173"/>
      <c r="K2183" s="173"/>
      <c r="L2183" s="173"/>
      <c r="M2183" s="173"/>
      <c r="N2183" s="173"/>
      <c r="O2183" s="173"/>
      <c r="P2183" s="173"/>
      <c r="Q2183" s="173"/>
      <c r="R2183" s="173"/>
      <c r="S2183" s="321"/>
      <c r="T2183" s="321"/>
      <c r="U2183" s="321"/>
      <c r="V2183" s="321"/>
      <c r="W2183" s="738"/>
      <c r="X2183" s="321"/>
      <c r="Y2183" s="756"/>
      <c r="Z2183" s="321"/>
      <c r="AA2183" s="321"/>
      <c r="AB2183" s="321"/>
      <c r="AC2183" s="321"/>
      <c r="AD2183" s="321"/>
      <c r="AE2183" s="908"/>
      <c r="AF2183" s="318"/>
      <c r="AG2183" s="1056"/>
      <c r="AH2183" s="1071"/>
      <c r="AJ2183" s="3355"/>
      <c r="AN2183" s="2236"/>
    </row>
    <row r="2184" spans="1:40" ht="30" x14ac:dyDescent="0.25">
      <c r="A2184" s="127">
        <v>1</v>
      </c>
      <c r="B2184" s="2236" t="s">
        <v>707</v>
      </c>
      <c r="D2184" s="873" t="s">
        <v>194</v>
      </c>
      <c r="E2184" s="1486"/>
      <c r="F2184" s="1485"/>
      <c r="G2184" s="211"/>
      <c r="H2184" s="173"/>
      <c r="I2184" s="173"/>
      <c r="J2184" s="173"/>
      <c r="K2184" s="173"/>
      <c r="L2184" s="173"/>
      <c r="M2184" s="173"/>
      <c r="N2184" s="173"/>
      <c r="O2184" s="173"/>
      <c r="P2184" s="173"/>
      <c r="Q2184" s="173"/>
      <c r="R2184" s="173"/>
      <c r="S2184" s="321"/>
      <c r="T2184" s="321"/>
      <c r="U2184" s="321"/>
      <c r="V2184" s="321"/>
      <c r="W2184" s="855"/>
      <c r="X2184" s="321">
        <f>AD2184-AC2184</f>
        <v>0</v>
      </c>
      <c r="Y2184" s="756"/>
      <c r="Z2184" s="321"/>
      <c r="AA2184" s="321">
        <f>X2184-W2184</f>
        <v>0</v>
      </c>
      <c r="AB2184" s="321"/>
      <c r="AC2184" s="321"/>
      <c r="AD2184" s="321"/>
      <c r="AE2184" s="908"/>
      <c r="AF2184" s="318"/>
      <c r="AG2184" s="1056"/>
      <c r="AH2184" s="1071"/>
      <c r="AJ2184" s="3355"/>
      <c r="AN2184" s="2236"/>
    </row>
    <row r="2185" spans="1:40" x14ac:dyDescent="0.25">
      <c r="A2185" s="127">
        <v>1</v>
      </c>
      <c r="B2185" s="2236" t="s">
        <v>707</v>
      </c>
      <c r="D2185" s="459"/>
      <c r="E2185" s="1673"/>
      <c r="F2185" s="1628"/>
      <c r="G2185" s="213"/>
      <c r="H2185" s="514"/>
      <c r="I2185" s="514"/>
      <c r="J2185" s="514"/>
      <c r="K2185" s="1484"/>
      <c r="L2185" s="1484"/>
      <c r="M2185" s="730"/>
      <c r="N2185" s="730"/>
      <c r="O2185" s="730"/>
      <c r="P2185" s="730"/>
      <c r="Q2185" s="730"/>
      <c r="R2185" s="730"/>
      <c r="S2185" s="321"/>
      <c r="T2185" s="321"/>
      <c r="U2185" s="321"/>
      <c r="V2185" s="321"/>
      <c r="W2185" s="738"/>
      <c r="X2185" s="321"/>
      <c r="Y2185" s="756"/>
      <c r="Z2185" s="321"/>
      <c r="AA2185" s="321"/>
      <c r="AB2185" s="321"/>
      <c r="AC2185" s="321"/>
      <c r="AD2185" s="321"/>
      <c r="AE2185" s="945"/>
      <c r="AF2185" s="318"/>
      <c r="AG2185" s="1056"/>
      <c r="AH2185" s="1071"/>
      <c r="AJ2185" s="3355"/>
      <c r="AN2185" s="2236"/>
    </row>
    <row r="2186" spans="1:40" ht="18.75" customHeight="1" x14ac:dyDescent="0.25">
      <c r="A2186" s="127">
        <v>1</v>
      </c>
      <c r="B2186" s="2236" t="s">
        <v>707</v>
      </c>
      <c r="D2186" s="513" t="s">
        <v>310</v>
      </c>
      <c r="E2186" s="423"/>
      <c r="F2186" s="1628"/>
      <c r="G2186" s="813"/>
      <c r="H2186" s="177"/>
      <c r="I2186" s="177"/>
      <c r="J2186" s="113"/>
      <c r="K2186" s="1484"/>
      <c r="L2186" s="1484"/>
      <c r="M2186" s="730"/>
      <c r="N2186" s="730"/>
      <c r="O2186" s="730"/>
      <c r="P2186" s="730"/>
      <c r="Q2186" s="730"/>
      <c r="R2186" s="730"/>
      <c r="S2186" s="321"/>
      <c r="T2186" s="321"/>
      <c r="U2186" s="321"/>
      <c r="V2186" s="321"/>
      <c r="W2186" s="855">
        <f>S2186/12*$D$4+(T2186-S2186)/11*3+(U2186-T2186)/10*2+(V2186-U2186)/9*1</f>
        <v>0</v>
      </c>
      <c r="X2186" s="321">
        <f>AD2186-AC2186-Z2186-Y2186</f>
        <v>0</v>
      </c>
      <c r="Y2186" s="756"/>
      <c r="Z2186" s="321"/>
      <c r="AA2186" s="321">
        <f>X2186-W2186</f>
        <v>0</v>
      </c>
      <c r="AB2186" s="321"/>
      <c r="AC2186" s="321"/>
      <c r="AD2186" s="321"/>
      <c r="AE2186" s="928"/>
      <c r="AF2186" s="318"/>
      <c r="AG2186" s="1056"/>
      <c r="AH2186" s="1071"/>
      <c r="AJ2186" s="3355"/>
      <c r="AN2186" s="2236"/>
    </row>
    <row r="2187" spans="1:40" ht="30" x14ac:dyDescent="0.25">
      <c r="A2187" s="127">
        <v>1</v>
      </c>
      <c r="B2187" s="2236" t="s">
        <v>707</v>
      </c>
      <c r="D2187" s="798" t="s">
        <v>443</v>
      </c>
      <c r="E2187" s="423"/>
      <c r="F2187" s="1628"/>
      <c r="G2187" s="813"/>
      <c r="H2187" s="177"/>
      <c r="I2187" s="177"/>
      <c r="J2187" s="113"/>
      <c r="K2187" s="1484"/>
      <c r="L2187" s="1484"/>
      <c r="M2187" s="730"/>
      <c r="N2187" s="730"/>
      <c r="O2187" s="730"/>
      <c r="P2187" s="730"/>
      <c r="Q2187" s="730"/>
      <c r="R2187" s="730"/>
      <c r="S2187" s="321"/>
      <c r="T2187" s="321"/>
      <c r="U2187" s="321"/>
      <c r="V2187" s="321"/>
      <c r="W2187" s="738"/>
      <c r="X2187" s="321"/>
      <c r="Y2187" s="756"/>
      <c r="Z2187" s="321"/>
      <c r="AA2187" s="321"/>
      <c r="AB2187" s="321"/>
      <c r="AC2187" s="321"/>
      <c r="AD2187" s="321"/>
      <c r="AE2187" s="928"/>
      <c r="AF2187" s="318"/>
      <c r="AG2187" s="1056"/>
      <c r="AH2187" s="1071"/>
      <c r="AJ2187" s="3355"/>
      <c r="AN2187" s="2236"/>
    </row>
    <row r="2188" spans="1:40" x14ac:dyDescent="0.25">
      <c r="A2188" s="127">
        <v>1</v>
      </c>
      <c r="B2188" s="2236" t="s">
        <v>707</v>
      </c>
      <c r="D2188" s="4" t="s">
        <v>444</v>
      </c>
      <c r="E2188" s="423"/>
      <c r="F2188" s="1628"/>
      <c r="G2188" s="814"/>
      <c r="H2188" s="177"/>
      <c r="I2188" s="177"/>
      <c r="J2188" s="113"/>
      <c r="K2188" s="1484"/>
      <c r="L2188" s="1484"/>
      <c r="M2188" s="730"/>
      <c r="N2188" s="730"/>
      <c r="O2188" s="730"/>
      <c r="P2188" s="730"/>
      <c r="Q2188" s="730"/>
      <c r="R2188" s="730"/>
      <c r="S2188" s="321"/>
      <c r="T2188" s="321"/>
      <c r="U2188" s="321"/>
      <c r="V2188" s="321"/>
      <c r="W2188" s="738"/>
      <c r="X2188" s="321"/>
      <c r="Y2188" s="756"/>
      <c r="Z2188" s="321"/>
      <c r="AA2188" s="321"/>
      <c r="AB2188" s="321"/>
      <c r="AC2188" s="321"/>
      <c r="AD2188" s="321"/>
      <c r="AE2188" s="928"/>
      <c r="AF2188" s="318"/>
      <c r="AG2188" s="1056"/>
      <c r="AH2188" s="1071"/>
      <c r="AJ2188" s="3355"/>
      <c r="AN2188" s="2236"/>
    </row>
    <row r="2189" spans="1:40" ht="30" x14ac:dyDescent="0.25">
      <c r="A2189" s="127">
        <v>1</v>
      </c>
      <c r="B2189" s="2236" t="s">
        <v>707</v>
      </c>
      <c r="D2189" s="4" t="s">
        <v>445</v>
      </c>
      <c r="E2189" s="423"/>
      <c r="F2189" s="1628"/>
      <c r="G2189" s="813"/>
      <c r="H2189" s="177"/>
      <c r="I2189" s="177"/>
      <c r="J2189" s="113"/>
      <c r="K2189" s="1484"/>
      <c r="L2189" s="1484"/>
      <c r="M2189" s="730"/>
      <c r="N2189" s="730"/>
      <c r="O2189" s="730"/>
      <c r="P2189" s="730"/>
      <c r="Q2189" s="730"/>
      <c r="R2189" s="730"/>
      <c r="S2189" s="321"/>
      <c r="T2189" s="321"/>
      <c r="U2189" s="321"/>
      <c r="V2189" s="321"/>
      <c r="W2189" s="738"/>
      <c r="X2189" s="321"/>
      <c r="Y2189" s="756"/>
      <c r="Z2189" s="321"/>
      <c r="AA2189" s="321"/>
      <c r="AB2189" s="321"/>
      <c r="AC2189" s="321"/>
      <c r="AD2189" s="321"/>
      <c r="AE2189" s="928"/>
      <c r="AF2189" s="318"/>
      <c r="AG2189" s="1056"/>
      <c r="AH2189" s="1071"/>
      <c r="AJ2189" s="3355"/>
      <c r="AN2189" s="2236"/>
    </row>
    <row r="2190" spans="1:40" ht="15" customHeight="1" x14ac:dyDescent="0.25">
      <c r="A2190" s="127">
        <v>1</v>
      </c>
      <c r="B2190" s="2236" t="s">
        <v>707</v>
      </c>
      <c r="D2190" s="513" t="s">
        <v>311</v>
      </c>
      <c r="E2190" s="423"/>
      <c r="F2190" s="1628"/>
      <c r="G2190" s="813"/>
      <c r="H2190" s="177"/>
      <c r="I2190" s="177">
        <f>I2192/9.4</f>
        <v>0</v>
      </c>
      <c r="J2190" s="113" t="e">
        <f>I2190/H2190*100</f>
        <v>#DIV/0!</v>
      </c>
      <c r="K2190" s="1484"/>
      <c r="L2190" s="1484"/>
      <c r="M2190" s="730"/>
      <c r="N2190" s="730"/>
      <c r="O2190" s="730"/>
      <c r="P2190" s="730"/>
      <c r="Q2190" s="730"/>
      <c r="R2190" s="730"/>
      <c r="S2190" s="321"/>
      <c r="T2190" s="321"/>
      <c r="U2190" s="321"/>
      <c r="V2190" s="321"/>
      <c r="W2190" s="738"/>
      <c r="X2190" s="321"/>
      <c r="Y2190" s="756"/>
      <c r="Z2190" s="321"/>
      <c r="AA2190" s="321"/>
      <c r="AB2190" s="321"/>
      <c r="AC2190" s="321"/>
      <c r="AD2190" s="321"/>
      <c r="AE2190" s="928"/>
      <c r="AF2190" s="318"/>
      <c r="AG2190" s="1056"/>
      <c r="AH2190" s="1071"/>
      <c r="AJ2190" s="3355"/>
      <c r="AN2190" s="2236"/>
    </row>
    <row r="2191" spans="1:40" x14ac:dyDescent="0.25">
      <c r="A2191" s="127">
        <v>1</v>
      </c>
      <c r="B2191" s="2236" t="s">
        <v>707</v>
      </c>
      <c r="D2191" s="513" t="s">
        <v>320</v>
      </c>
      <c r="E2191" s="423"/>
      <c r="F2191" s="1628"/>
      <c r="G2191" s="813"/>
      <c r="H2191" s="177"/>
      <c r="I2191" s="177">
        <f>I2192/9.4</f>
        <v>0</v>
      </c>
      <c r="J2191" s="113" t="e">
        <f>I2191/H2191*100</f>
        <v>#DIV/0!</v>
      </c>
      <c r="K2191" s="1484"/>
      <c r="L2191" s="1484"/>
      <c r="M2191" s="730"/>
      <c r="N2191" s="730"/>
      <c r="O2191" s="730"/>
      <c r="P2191" s="730"/>
      <c r="Q2191" s="730"/>
      <c r="R2191" s="730"/>
      <c r="S2191" s="321"/>
      <c r="T2191" s="321"/>
      <c r="U2191" s="321"/>
      <c r="V2191" s="321"/>
      <c r="W2191" s="738"/>
      <c r="X2191" s="321"/>
      <c r="Y2191" s="756"/>
      <c r="Z2191" s="321"/>
      <c r="AA2191" s="321"/>
      <c r="AB2191" s="321"/>
      <c r="AC2191" s="321"/>
      <c r="AD2191" s="321"/>
      <c r="AE2191" s="928"/>
      <c r="AF2191" s="318"/>
      <c r="AG2191" s="1056"/>
      <c r="AH2191" s="1071"/>
      <c r="AJ2191" s="3355"/>
      <c r="AN2191" s="2236"/>
    </row>
    <row r="2192" spans="1:40" x14ac:dyDescent="0.25">
      <c r="A2192" s="127">
        <v>1</v>
      </c>
      <c r="B2192" s="2236" t="s">
        <v>707</v>
      </c>
      <c r="D2192" s="527" t="s">
        <v>321</v>
      </c>
      <c r="E2192" s="423"/>
      <c r="F2192" s="1628"/>
      <c r="G2192" s="813"/>
      <c r="H2192" s="177"/>
      <c r="I2192" s="177"/>
      <c r="J2192" s="113" t="e">
        <f>I2192/H2192*100</f>
        <v>#DIV/0!</v>
      </c>
      <c r="K2192" s="1484"/>
      <c r="L2192" s="1484"/>
      <c r="M2192" s="730"/>
      <c r="N2192" s="730"/>
      <c r="O2192" s="730"/>
      <c r="P2192" s="730"/>
      <c r="Q2192" s="730"/>
      <c r="R2192" s="730"/>
      <c r="S2192" s="321"/>
      <c r="T2192" s="321"/>
      <c r="U2192" s="321"/>
      <c r="V2192" s="321"/>
      <c r="W2192" s="738"/>
      <c r="X2192" s="321"/>
      <c r="Y2192" s="756"/>
      <c r="Z2192" s="321"/>
      <c r="AA2192" s="321"/>
      <c r="AB2192" s="321"/>
      <c r="AC2192" s="321"/>
      <c r="AD2192" s="321"/>
      <c r="AE2192" s="928"/>
      <c r="AF2192" s="318"/>
      <c r="AG2192" s="1056"/>
      <c r="AH2192" s="1071"/>
      <c r="AJ2192" s="3355"/>
      <c r="AN2192" s="2236"/>
    </row>
    <row r="2193" spans="1:40" x14ac:dyDescent="0.25">
      <c r="A2193" s="127">
        <v>1</v>
      </c>
      <c r="B2193" s="2236" t="s">
        <v>707</v>
      </c>
      <c r="D2193" s="527" t="s">
        <v>322</v>
      </c>
      <c r="E2193" s="423"/>
      <c r="F2193" s="1628"/>
      <c r="G2193" s="256"/>
      <c r="H2193" s="177"/>
      <c r="I2193" s="177"/>
      <c r="J2193" s="113"/>
      <c r="K2193" s="1484"/>
      <c r="L2193" s="1484"/>
      <c r="M2193" s="730"/>
      <c r="N2193" s="730"/>
      <c r="O2193" s="730"/>
      <c r="P2193" s="730"/>
      <c r="Q2193" s="730"/>
      <c r="R2193" s="730"/>
      <c r="S2193" s="321"/>
      <c r="T2193" s="321"/>
      <c r="U2193" s="321"/>
      <c r="V2193" s="321"/>
      <c r="W2193" s="738"/>
      <c r="X2193" s="321"/>
      <c r="Y2193" s="756"/>
      <c r="Z2193" s="321"/>
      <c r="AA2193" s="321"/>
      <c r="AB2193" s="321"/>
      <c r="AC2193" s="321"/>
      <c r="AD2193" s="321"/>
      <c r="AE2193" s="928"/>
      <c r="AF2193" s="318"/>
      <c r="AG2193" s="1056"/>
      <c r="AH2193" s="1071"/>
      <c r="AJ2193" s="3355"/>
      <c r="AN2193" s="2236"/>
    </row>
    <row r="2194" spans="1:40" x14ac:dyDescent="0.25">
      <c r="A2194" s="127">
        <v>1</v>
      </c>
      <c r="B2194" s="2236" t="s">
        <v>707</v>
      </c>
      <c r="D2194" s="463" t="s">
        <v>260</v>
      </c>
      <c r="E2194" s="423"/>
      <c r="F2194" s="1628"/>
      <c r="G2194" s="523"/>
      <c r="H2194" s="514"/>
      <c r="I2194" s="514"/>
      <c r="J2194" s="516"/>
      <c r="K2194" s="1484"/>
      <c r="L2194" s="1484"/>
      <c r="M2194" s="730"/>
      <c r="N2194" s="730"/>
      <c r="O2194" s="730"/>
      <c r="P2194" s="730"/>
      <c r="Q2194" s="730"/>
      <c r="R2194" s="730"/>
      <c r="S2194" s="321"/>
      <c r="T2194" s="321"/>
      <c r="U2194" s="321"/>
      <c r="V2194" s="321"/>
      <c r="W2194" s="738"/>
      <c r="X2194" s="321"/>
      <c r="Y2194" s="756"/>
      <c r="Z2194" s="321"/>
      <c r="AA2194" s="321"/>
      <c r="AB2194" s="321"/>
      <c r="AC2194" s="321"/>
      <c r="AD2194" s="321"/>
      <c r="AE2194" s="945"/>
      <c r="AF2194" s="318"/>
      <c r="AG2194" s="1056"/>
      <c r="AH2194" s="1071"/>
      <c r="AJ2194" s="3355"/>
      <c r="AN2194" s="2236"/>
    </row>
    <row r="2195" spans="1:40" ht="29.25" x14ac:dyDescent="0.25">
      <c r="A2195" s="127">
        <v>1</v>
      </c>
      <c r="B2195" s="2236" t="s">
        <v>707</v>
      </c>
      <c r="D2195" s="463" t="s">
        <v>261</v>
      </c>
      <c r="E2195" s="423"/>
      <c r="F2195" s="1628"/>
      <c r="G2195" s="523"/>
      <c r="H2195" s="514"/>
      <c r="I2195" s="514">
        <f>I2190</f>
        <v>0</v>
      </c>
      <c r="J2195" s="516" t="e">
        <f>I2195/H2195*100</f>
        <v>#DIV/0!</v>
      </c>
      <c r="K2195" s="1484"/>
      <c r="L2195" s="1484"/>
      <c r="M2195" s="730"/>
      <c r="N2195" s="730"/>
      <c r="O2195" s="730"/>
      <c r="P2195" s="730"/>
      <c r="Q2195" s="730"/>
      <c r="R2195" s="730"/>
      <c r="S2195" s="321"/>
      <c r="T2195" s="321"/>
      <c r="U2195" s="321"/>
      <c r="V2195" s="321"/>
      <c r="W2195" s="738"/>
      <c r="X2195" s="321"/>
      <c r="Y2195" s="756"/>
      <c r="Z2195" s="321"/>
      <c r="AA2195" s="321"/>
      <c r="AB2195" s="321"/>
      <c r="AC2195" s="321"/>
      <c r="AD2195" s="321"/>
      <c r="AE2195" s="945"/>
      <c r="AF2195" s="318"/>
      <c r="AG2195" s="1056"/>
      <c r="AH2195" s="1071"/>
      <c r="AJ2195" s="3355"/>
      <c r="AN2195" s="2236"/>
    </row>
    <row r="2196" spans="1:40" ht="15.75" thickBot="1" x14ac:dyDescent="0.3">
      <c r="A2196" s="127">
        <v>1</v>
      </c>
      <c r="B2196" s="2236" t="s">
        <v>707</v>
      </c>
      <c r="D2196" s="464" t="s">
        <v>134</v>
      </c>
      <c r="E2196" s="412"/>
      <c r="F2196" s="9"/>
      <c r="G2196" s="523"/>
      <c r="H2196" s="516"/>
      <c r="I2196" s="516">
        <f>I2194+I2192/4.2</f>
        <v>0</v>
      </c>
      <c r="J2196" s="516" t="e">
        <f>I2196/H2196*100</f>
        <v>#DIV/0!</v>
      </c>
      <c r="K2196" s="1484"/>
      <c r="L2196" s="1484"/>
      <c r="M2196" s="112"/>
      <c r="N2196" s="112"/>
      <c r="O2196" s="112"/>
      <c r="P2196" s="112"/>
      <c r="Q2196" s="112"/>
      <c r="R2196" s="112"/>
      <c r="S2196" s="321"/>
      <c r="T2196" s="321"/>
      <c r="U2196" s="321"/>
      <c r="V2196" s="321"/>
      <c r="W2196" s="738">
        <f t="shared" ref="W2196:AD2196" si="370">W2186</f>
        <v>0</v>
      </c>
      <c r="X2196" s="321">
        <f t="shared" si="370"/>
        <v>0</v>
      </c>
      <c r="Y2196" s="756">
        <f t="shared" si="370"/>
        <v>0</v>
      </c>
      <c r="Z2196" s="321">
        <f t="shared" si="370"/>
        <v>0</v>
      </c>
      <c r="AA2196" s="321">
        <f t="shared" si="370"/>
        <v>0</v>
      </c>
      <c r="AB2196" s="321">
        <f t="shared" si="370"/>
        <v>0</v>
      </c>
      <c r="AC2196" s="321">
        <f t="shared" si="370"/>
        <v>0</v>
      </c>
      <c r="AD2196" s="321">
        <f t="shared" si="370"/>
        <v>0</v>
      </c>
      <c r="AE2196" s="897"/>
      <c r="AF2196" s="318"/>
      <c r="AG2196" s="1056"/>
      <c r="AH2196" s="1071"/>
      <c r="AJ2196" s="3355"/>
      <c r="AN2196" s="2236"/>
    </row>
    <row r="2197" spans="1:40" ht="15.75" thickBot="1" x14ac:dyDescent="0.3">
      <c r="A2197" s="127">
        <v>1</v>
      </c>
      <c r="B2197" s="2236" t="s">
        <v>707</v>
      </c>
      <c r="D2197" s="1642" t="s">
        <v>277</v>
      </c>
      <c r="E2197" s="1643"/>
      <c r="F2197" s="1642"/>
      <c r="G2197" s="254"/>
      <c r="H2197" s="1756"/>
      <c r="I2197" s="1756"/>
      <c r="J2197" s="1756"/>
      <c r="K2197" s="1756"/>
      <c r="L2197" s="1756"/>
      <c r="M2197" s="1756"/>
      <c r="N2197" s="1756"/>
      <c r="O2197" s="1756"/>
      <c r="P2197" s="1756"/>
      <c r="Q2197" s="1756"/>
      <c r="R2197" s="1756"/>
      <c r="S2197" s="327"/>
      <c r="T2197" s="327"/>
      <c r="U2197" s="327"/>
      <c r="V2197" s="327"/>
      <c r="W2197" s="739">
        <f>W2196</f>
        <v>0</v>
      </c>
      <c r="X2197" s="327">
        <f t="shared" ref="X2197:AD2197" si="371">X2196</f>
        <v>0</v>
      </c>
      <c r="Y2197" s="761">
        <f t="shared" si="371"/>
        <v>0</v>
      </c>
      <c r="Z2197" s="146">
        <f>Z2196</f>
        <v>0</v>
      </c>
      <c r="AA2197" s="327">
        <f t="shared" si="371"/>
        <v>0</v>
      </c>
      <c r="AB2197" s="327">
        <f>AB2196</f>
        <v>0</v>
      </c>
      <c r="AC2197" s="146">
        <f t="shared" si="371"/>
        <v>0</v>
      </c>
      <c r="AD2197" s="327">
        <f t="shared" si="371"/>
        <v>0</v>
      </c>
      <c r="AE2197" s="1810"/>
      <c r="AF2197" s="842"/>
      <c r="AG2197" s="1056"/>
      <c r="AH2197" s="1071"/>
      <c r="AJ2197" s="3355"/>
      <c r="AN2197" s="2236"/>
    </row>
    <row r="2198" spans="1:40" x14ac:dyDescent="0.25">
      <c r="A2198" s="127">
        <v>1</v>
      </c>
      <c r="D2198" s="1682"/>
      <c r="E2198" s="1683"/>
      <c r="F2198" s="1682"/>
      <c r="G2198" s="223"/>
      <c r="H2198" s="1811"/>
      <c r="I2198" s="1811"/>
      <c r="J2198" s="1811"/>
      <c r="K2198" s="2228"/>
      <c r="L2198" s="176"/>
      <c r="M2198" s="176"/>
      <c r="N2198" s="176"/>
      <c r="O2198" s="2228"/>
      <c r="P2198" s="176"/>
      <c r="Q2198" s="176"/>
      <c r="R2198" s="176"/>
      <c r="S2198" s="320"/>
      <c r="T2198" s="320"/>
      <c r="U2198" s="320"/>
      <c r="V2198" s="320"/>
      <c r="W2198" s="737"/>
      <c r="X2198" s="320"/>
      <c r="Y2198" s="759"/>
      <c r="Z2198" s="320"/>
      <c r="AA2198" s="320"/>
      <c r="AB2198" s="320"/>
      <c r="AC2198" s="320"/>
      <c r="AD2198" s="320"/>
      <c r="AE2198" s="1812"/>
      <c r="AF2198" s="360"/>
      <c r="AG2198" s="1056"/>
      <c r="AH2198" s="1071"/>
      <c r="AJ2198" s="3355"/>
    </row>
    <row r="2199" spans="1:40" ht="31.5" x14ac:dyDescent="0.25">
      <c r="A2199" s="127">
        <v>1</v>
      </c>
      <c r="B2199" s="2236" t="s">
        <v>743</v>
      </c>
      <c r="D2199" s="1836" t="s">
        <v>474</v>
      </c>
      <c r="E2199" s="1836"/>
      <c r="F2199" s="1826"/>
      <c r="G2199" s="211"/>
      <c r="H2199" s="173"/>
      <c r="I2199" s="173"/>
      <c r="J2199" s="173"/>
      <c r="K2199" s="173"/>
      <c r="L2199" s="173"/>
      <c r="M2199" s="173"/>
      <c r="N2199" s="173"/>
      <c r="O2199" s="173"/>
      <c r="P2199" s="173"/>
      <c r="Q2199" s="173"/>
      <c r="R2199" s="173"/>
      <c r="S2199" s="321"/>
      <c r="T2199" s="321"/>
      <c r="U2199" s="321"/>
      <c r="V2199" s="321"/>
      <c r="W2199" s="738"/>
      <c r="X2199" s="321"/>
      <c r="Y2199" s="756"/>
      <c r="Z2199" s="321"/>
      <c r="AA2199" s="321"/>
      <c r="AB2199" s="321"/>
      <c r="AC2199" s="321"/>
      <c r="AD2199" s="321"/>
      <c r="AE2199" s="908"/>
      <c r="AF2199" s="318"/>
      <c r="AG2199" s="1056"/>
      <c r="AH2199" s="1071"/>
      <c r="AJ2199" s="3355"/>
      <c r="AN2199" s="2236"/>
    </row>
    <row r="2200" spans="1:40" s="2236" customFormat="1" ht="15.75" x14ac:dyDescent="0.25">
      <c r="B2200" s="2236" t="s">
        <v>743</v>
      </c>
      <c r="D2200" s="197" t="s">
        <v>194</v>
      </c>
      <c r="E2200" s="3166"/>
      <c r="F2200" s="3165"/>
      <c r="G2200" s="234"/>
      <c r="H2200" s="125"/>
      <c r="I2200" s="173"/>
      <c r="J2200" s="173"/>
      <c r="K2200" s="173"/>
      <c r="L2200" s="173"/>
      <c r="M2200" s="173"/>
      <c r="N2200" s="173"/>
      <c r="O2200" s="173"/>
      <c r="P2200" s="173"/>
      <c r="Q2200" s="173"/>
      <c r="R2200" s="173"/>
      <c r="S2200" s="173"/>
      <c r="T2200" s="173"/>
      <c r="U2200" s="173"/>
      <c r="V2200" s="173"/>
      <c r="W2200" s="738"/>
      <c r="X2200" s="173"/>
      <c r="Y2200" s="756"/>
      <c r="Z2200" s="321"/>
      <c r="AA2200" s="321"/>
      <c r="AB2200" s="321"/>
      <c r="AC2200" s="321"/>
      <c r="AD2200" s="321"/>
      <c r="AE2200" s="908"/>
      <c r="AF2200" s="318"/>
      <c r="AG2200" s="1056"/>
      <c r="AH2200" s="1071"/>
      <c r="AJ2200" s="3355"/>
    </row>
    <row r="2201" spans="1:40" s="2236" customFormat="1" ht="15.75" x14ac:dyDescent="0.25">
      <c r="B2201" s="2236" t="s">
        <v>743</v>
      </c>
      <c r="D2201" s="501" t="s">
        <v>217</v>
      </c>
      <c r="E2201" s="1874"/>
      <c r="F2201" s="3167"/>
      <c r="G2201" s="537"/>
      <c r="H2201" s="730"/>
      <c r="I2201" s="730">
        <f>SUM(I2202:I2206)</f>
        <v>0</v>
      </c>
      <c r="J2201" s="730" t="e">
        <f>I2201/H2201*100</f>
        <v>#DIV/0!</v>
      </c>
      <c r="K2201" s="173"/>
      <c r="L2201" s="173"/>
      <c r="M2201" s="173"/>
      <c r="N2201" s="173"/>
      <c r="O2201" s="173"/>
      <c r="P2201" s="173"/>
      <c r="Q2201" s="173"/>
      <c r="R2201" s="173"/>
      <c r="S2201" s="3222"/>
      <c r="T2201" s="3222"/>
      <c r="U2201" s="3222"/>
      <c r="V2201" s="3222"/>
      <c r="W2201" s="738">
        <f>S2201/12*$D$4+(T2201-S2201)/11*3+(U2201-T2201)/10*2+(V2201-U2201)/9*1</f>
        <v>0</v>
      </c>
      <c r="X2201" s="173">
        <f>AD2201-AC2201-Z2201</f>
        <v>0</v>
      </c>
      <c r="Y2201" s="756"/>
      <c r="Z2201" s="321"/>
      <c r="AA2201" s="321">
        <f>X2201-W2201</f>
        <v>0</v>
      </c>
      <c r="AB2201" s="321"/>
      <c r="AC2201" s="321">
        <v>0</v>
      </c>
      <c r="AD2201" s="321"/>
      <c r="AE2201" s="908"/>
      <c r="AF2201" s="318"/>
      <c r="AG2201" s="1056"/>
      <c r="AH2201" s="1071"/>
      <c r="AJ2201" s="3355"/>
    </row>
    <row r="2202" spans="1:40" s="2236" customFormat="1" ht="30" x14ac:dyDescent="0.25">
      <c r="B2202" s="2236" t="s">
        <v>743</v>
      </c>
      <c r="D2202" s="158" t="s">
        <v>157</v>
      </c>
      <c r="E2202" s="1874"/>
      <c r="F2202" s="3167"/>
      <c r="G2202" s="2232"/>
      <c r="H2202" s="125"/>
      <c r="I2202" s="173"/>
      <c r="J2202" s="173" t="e">
        <f>I2202/H2202*100</f>
        <v>#DIV/0!</v>
      </c>
      <c r="K2202" s="173"/>
      <c r="L2202" s="173"/>
      <c r="M2202" s="173"/>
      <c r="N2202" s="173"/>
      <c r="O2202" s="173"/>
      <c r="P2202" s="173"/>
      <c r="Q2202" s="173"/>
      <c r="R2202" s="173"/>
      <c r="S2202" s="173"/>
      <c r="T2202" s="173"/>
      <c r="U2202" s="173"/>
      <c r="V2202" s="173"/>
      <c r="W2202" s="738"/>
      <c r="X2202" s="173"/>
      <c r="Y2202" s="756"/>
      <c r="Z2202" s="321"/>
      <c r="AA2202" s="321"/>
      <c r="AB2202" s="321"/>
      <c r="AC2202" s="321"/>
      <c r="AD2202" s="321"/>
      <c r="AE2202" s="908"/>
      <c r="AF2202" s="318"/>
      <c r="AG2202" s="1056"/>
      <c r="AH2202" s="1071"/>
      <c r="AJ2202" s="3355"/>
    </row>
    <row r="2203" spans="1:40" s="2236" customFormat="1" ht="45" x14ac:dyDescent="0.25">
      <c r="B2203" s="2236" t="s">
        <v>743</v>
      </c>
      <c r="D2203" s="198" t="s">
        <v>158</v>
      </c>
      <c r="E2203" s="1874"/>
      <c r="F2203" s="1826"/>
      <c r="G2203" s="2232"/>
      <c r="H2203" s="173"/>
      <c r="I2203" s="173"/>
      <c r="J2203" s="173" t="e">
        <f>I2203/H2203*100</f>
        <v>#DIV/0!</v>
      </c>
      <c r="K2203" s="173"/>
      <c r="L2203" s="173"/>
      <c r="M2203" s="173"/>
      <c r="N2203" s="173"/>
      <c r="O2203" s="173"/>
      <c r="P2203" s="173"/>
      <c r="Q2203" s="173"/>
      <c r="R2203" s="173"/>
      <c r="S2203" s="173"/>
      <c r="T2203" s="173"/>
      <c r="U2203" s="173"/>
      <c r="V2203" s="173"/>
      <c r="W2203" s="738"/>
      <c r="X2203" s="173"/>
      <c r="Y2203" s="756"/>
      <c r="Z2203" s="321"/>
      <c r="AA2203" s="321"/>
      <c r="AB2203" s="321"/>
      <c r="AC2203" s="321"/>
      <c r="AD2203" s="321"/>
      <c r="AE2203" s="908"/>
      <c r="AF2203" s="318"/>
      <c r="AG2203" s="1056"/>
      <c r="AH2203" s="1071"/>
      <c r="AJ2203" s="3355"/>
    </row>
    <row r="2204" spans="1:40" s="2236" customFormat="1" ht="15.75" x14ac:dyDescent="0.25">
      <c r="B2204" s="2236" t="s">
        <v>743</v>
      </c>
      <c r="D2204" s="464" t="s">
        <v>134</v>
      </c>
      <c r="E2204" s="1874"/>
      <c r="F2204" s="1826"/>
      <c r="G2204" s="203"/>
      <c r="H2204" s="125"/>
      <c r="I2204" s="173"/>
      <c r="J2204" s="173"/>
      <c r="K2204" s="173"/>
      <c r="L2204" s="173"/>
      <c r="M2204" s="173"/>
      <c r="N2204" s="173"/>
      <c r="O2204" s="173"/>
      <c r="P2204" s="173"/>
      <c r="Q2204" s="173"/>
      <c r="R2204" s="173"/>
      <c r="S2204" s="3222"/>
      <c r="T2204" s="3222"/>
      <c r="U2204" s="3222"/>
      <c r="V2204" s="3222"/>
      <c r="W2204" s="738">
        <f t="shared" ref="W2204:AD2204" si="372">W2201</f>
        <v>0</v>
      </c>
      <c r="X2204" s="173">
        <f t="shared" si="372"/>
        <v>0</v>
      </c>
      <c r="Y2204" s="756">
        <f t="shared" si="372"/>
        <v>0</v>
      </c>
      <c r="Z2204" s="321">
        <f t="shared" si="372"/>
        <v>0</v>
      </c>
      <c r="AA2204" s="321">
        <f t="shared" si="372"/>
        <v>0</v>
      </c>
      <c r="AB2204" s="321">
        <f t="shared" si="372"/>
        <v>0</v>
      </c>
      <c r="AC2204" s="321">
        <f t="shared" si="372"/>
        <v>0</v>
      </c>
      <c r="AD2204" s="321">
        <f t="shared" si="372"/>
        <v>0</v>
      </c>
      <c r="AE2204" s="908"/>
      <c r="AF2204" s="318"/>
      <c r="AG2204" s="1056"/>
      <c r="AH2204" s="1071"/>
      <c r="AJ2204" s="3355"/>
    </row>
    <row r="2205" spans="1:40" x14ac:dyDescent="0.25">
      <c r="A2205" s="127">
        <v>1</v>
      </c>
      <c r="B2205" s="2236" t="s">
        <v>743</v>
      </c>
      <c r="D2205" s="168" t="s">
        <v>28</v>
      </c>
      <c r="E2205" s="449"/>
      <c r="F2205" s="1738"/>
      <c r="G2205" s="211"/>
      <c r="H2205" s="113"/>
      <c r="I2205" s="173"/>
      <c r="J2205" s="173"/>
      <c r="K2205" s="173"/>
      <c r="L2205" s="173"/>
      <c r="M2205" s="173"/>
      <c r="N2205" s="173"/>
      <c r="O2205" s="173"/>
      <c r="P2205" s="173"/>
      <c r="Q2205" s="173"/>
      <c r="R2205" s="173"/>
      <c r="S2205" s="173"/>
      <c r="T2205" s="173"/>
      <c r="U2205" s="173"/>
      <c r="V2205" s="173"/>
      <c r="W2205" s="738"/>
      <c r="X2205" s="173"/>
      <c r="Y2205" s="756"/>
      <c r="Z2205" s="321"/>
      <c r="AA2205" s="321"/>
      <c r="AB2205" s="321"/>
      <c r="AC2205" s="321"/>
      <c r="AD2205" s="321"/>
      <c r="AE2205" s="908"/>
      <c r="AF2205" s="318"/>
      <c r="AG2205" s="1056"/>
      <c r="AH2205" s="1071"/>
      <c r="AJ2205" s="3355"/>
      <c r="AN2205" s="2236"/>
    </row>
    <row r="2206" spans="1:40" x14ac:dyDescent="0.25">
      <c r="A2206" s="127">
        <v>1</v>
      </c>
      <c r="B2206" s="2236" t="s">
        <v>743</v>
      </c>
      <c r="D2206" s="160" t="s">
        <v>16</v>
      </c>
      <c r="E2206" s="450"/>
      <c r="F2206" s="4"/>
      <c r="G2206" s="211"/>
      <c r="H2206" s="113"/>
      <c r="I2206" s="125"/>
      <c r="J2206" s="119"/>
      <c r="K2206" s="1011"/>
      <c r="L2206" s="173"/>
      <c r="M2206" s="173"/>
      <c r="N2206" s="1011"/>
      <c r="O2206" s="1011"/>
      <c r="P2206" s="173"/>
      <c r="Q2206" s="1011"/>
      <c r="R2206" s="173"/>
      <c r="S2206" s="321"/>
      <c r="T2206" s="321"/>
      <c r="U2206" s="321"/>
      <c r="V2206" s="321"/>
      <c r="W2206" s="857"/>
      <c r="X2206" s="322"/>
      <c r="Y2206" s="1253"/>
      <c r="Z2206" s="323"/>
      <c r="AA2206" s="323"/>
      <c r="AB2206" s="323"/>
      <c r="AC2206" s="323"/>
      <c r="AD2206" s="323"/>
      <c r="AE2206" s="909"/>
      <c r="AF2206" s="841"/>
      <c r="AG2206" s="1056"/>
      <c r="AH2206" s="1071"/>
      <c r="AJ2206" s="3355"/>
      <c r="AN2206" s="2236"/>
    </row>
    <row r="2207" spans="1:40" x14ac:dyDescent="0.25">
      <c r="A2207" s="127">
        <v>1</v>
      </c>
      <c r="B2207" s="2236" t="s">
        <v>743</v>
      </c>
      <c r="C2207" s="2236" t="s">
        <v>700</v>
      </c>
      <c r="D2207" s="192" t="s">
        <v>6</v>
      </c>
      <c r="E2207" s="451"/>
      <c r="F2207" s="4">
        <v>240</v>
      </c>
      <c r="G2207" s="211"/>
      <c r="H2207" s="113"/>
      <c r="I2207" s="173"/>
      <c r="J2207" s="113"/>
      <c r="K2207" s="806"/>
      <c r="L2207" s="142"/>
      <c r="M2207" s="173"/>
      <c r="N2207" s="1011"/>
      <c r="O2207" s="1011"/>
      <c r="P2207" s="173" t="e">
        <f>O2207/N2207*100</f>
        <v>#DIV/0!</v>
      </c>
      <c r="Q2207" s="173">
        <f>M2207/F2207</f>
        <v>0</v>
      </c>
      <c r="R2207" s="125" t="e">
        <f>O2207/$D$4*12/Q2207</f>
        <v>#DIV/0!</v>
      </c>
      <c r="S2207" s="323"/>
      <c r="T2207" s="323"/>
      <c r="U2207" s="323"/>
      <c r="V2207" s="323"/>
      <c r="W2207" s="738"/>
      <c r="X2207" s="321"/>
      <c r="Y2207" s="1103"/>
      <c r="Z2207" s="322"/>
      <c r="AA2207" s="322"/>
      <c r="AB2207" s="322"/>
      <c r="AC2207" s="322"/>
      <c r="AD2207" s="322"/>
      <c r="AE2207" s="908"/>
      <c r="AF2207" s="840"/>
      <c r="AG2207" s="1056"/>
      <c r="AH2207" s="1071"/>
      <c r="AJ2207" s="3355"/>
      <c r="AN2207" s="2236"/>
    </row>
    <row r="2208" spans="1:40" x14ac:dyDescent="0.25">
      <c r="A2208" s="127">
        <v>1</v>
      </c>
      <c r="B2208" s="2236" t="s">
        <v>743</v>
      </c>
      <c r="C2208" s="2236" t="s">
        <v>700</v>
      </c>
      <c r="D2208" s="193" t="s">
        <v>176</v>
      </c>
      <c r="E2208" s="452"/>
      <c r="F2208" s="4"/>
      <c r="G2208" s="241"/>
      <c r="H2208" s="1219"/>
      <c r="I2208" s="730">
        <f>SUM(I2207)</f>
        <v>0</v>
      </c>
      <c r="J2208" s="516" t="e">
        <f>I2208/H2208*100</f>
        <v>#DIV/0!</v>
      </c>
      <c r="K2208" s="730">
        <f>SUM(K2207)</f>
        <v>0</v>
      </c>
      <c r="L2208" s="1772" t="e">
        <f>O2208/I2208</f>
        <v>#DIV/0!</v>
      </c>
      <c r="M2208" s="1772">
        <f t="shared" ref="M2208:R2208" si="373">SUM(M2207)</f>
        <v>0</v>
      </c>
      <c r="N2208" s="516">
        <f t="shared" si="373"/>
        <v>0</v>
      </c>
      <c r="O2208" s="730">
        <f t="shared" si="373"/>
        <v>0</v>
      </c>
      <c r="P2208" s="1772" t="e">
        <f t="shared" si="373"/>
        <v>#DIV/0!</v>
      </c>
      <c r="Q2208" s="1772">
        <f t="shared" si="373"/>
        <v>0</v>
      </c>
      <c r="R2208" s="1623" t="e">
        <f t="shared" si="373"/>
        <v>#DIV/0!</v>
      </c>
      <c r="S2208" s="322"/>
      <c r="T2208" s="322"/>
      <c r="U2208" s="322"/>
      <c r="V2208" s="322"/>
      <c r="W2208" s="738"/>
      <c r="X2208" s="321"/>
      <c r="Y2208" s="1103"/>
      <c r="Z2208" s="322"/>
      <c r="AA2208" s="322"/>
      <c r="AB2208" s="322"/>
      <c r="AC2208" s="321"/>
      <c r="AD2208" s="322"/>
      <c r="AE2208" s="912"/>
      <c r="AF2208" s="840"/>
      <c r="AG2208" s="1056"/>
      <c r="AH2208" s="1071"/>
      <c r="AJ2208" s="3355"/>
      <c r="AN2208" s="2236"/>
    </row>
    <row r="2209" spans="1:40" ht="30" thickBot="1" x14ac:dyDescent="0.3">
      <c r="A2209" s="127">
        <v>1</v>
      </c>
      <c r="B2209" s="2236" t="s">
        <v>743</v>
      </c>
      <c r="D2209" s="138" t="s">
        <v>201</v>
      </c>
      <c r="E2209" s="408"/>
      <c r="F2209" s="1738"/>
      <c r="G2209" s="257"/>
      <c r="H2209" s="1223"/>
      <c r="I2209" s="1819">
        <f t="shared" ref="I2209:R2209" si="374">I2208</f>
        <v>0</v>
      </c>
      <c r="J2209" s="1223" t="e">
        <f t="shared" si="374"/>
        <v>#DIV/0!</v>
      </c>
      <c r="K2209" s="1819">
        <f t="shared" si="374"/>
        <v>0</v>
      </c>
      <c r="L2209" s="1819" t="e">
        <f t="shared" si="374"/>
        <v>#DIV/0!</v>
      </c>
      <c r="M2209" s="1819">
        <f t="shared" si="374"/>
        <v>0</v>
      </c>
      <c r="N2209" s="1819">
        <f t="shared" si="374"/>
        <v>0</v>
      </c>
      <c r="O2209" s="1819">
        <f t="shared" si="374"/>
        <v>0</v>
      </c>
      <c r="P2209" s="1819" t="e">
        <f t="shared" si="374"/>
        <v>#DIV/0!</v>
      </c>
      <c r="Q2209" s="1819">
        <f t="shared" si="374"/>
        <v>0</v>
      </c>
      <c r="R2209" s="1819" t="e">
        <f t="shared" si="374"/>
        <v>#DIV/0!</v>
      </c>
      <c r="S2209" s="328"/>
      <c r="T2209" s="328"/>
      <c r="U2209" s="328"/>
      <c r="V2209" s="328"/>
      <c r="W2209" s="855">
        <f>S2209/12*$D$4+(T2209-S2209)/11*3+(U2209-T2209)/10*2+(V2209-U2209)/9*1</f>
        <v>0</v>
      </c>
      <c r="X2209" s="323">
        <f>AD2209-AC2209-Z2209-Y2209</f>
        <v>0</v>
      </c>
      <c r="Y2209" s="1119"/>
      <c r="Z2209" s="328"/>
      <c r="AA2209" s="328">
        <f>X2209-W2209</f>
        <v>0</v>
      </c>
      <c r="AB2209" s="328"/>
      <c r="AC2209" s="323">
        <v>0</v>
      </c>
      <c r="AD2209" s="328"/>
      <c r="AE2209" s="1839"/>
      <c r="AF2209" s="843"/>
      <c r="AG2209" s="1056"/>
      <c r="AH2209" s="1071"/>
      <c r="AJ2209" s="3355"/>
      <c r="AN2209" s="2236"/>
    </row>
    <row r="2210" spans="1:40" ht="15.75" thickBot="1" x14ac:dyDescent="0.3">
      <c r="A2210" s="127">
        <v>1</v>
      </c>
      <c r="B2210" s="2236" t="s">
        <v>743</v>
      </c>
      <c r="D2210" s="1642" t="s">
        <v>277</v>
      </c>
      <c r="E2210" s="1643"/>
      <c r="F2210" s="1642"/>
      <c r="G2210" s="254"/>
      <c r="H2210" s="1756"/>
      <c r="I2210" s="1756"/>
      <c r="J2210" s="1756"/>
      <c r="K2210" s="1756"/>
      <c r="L2210" s="1756"/>
      <c r="M2210" s="1756"/>
      <c r="N2210" s="1756"/>
      <c r="O2210" s="1756">
        <f>O2209</f>
        <v>0</v>
      </c>
      <c r="P2210" s="1756"/>
      <c r="Q2210" s="1756"/>
      <c r="R2210" s="1756"/>
      <c r="S2210" s="327"/>
      <c r="T2210" s="327"/>
      <c r="U2210" s="327"/>
      <c r="V2210" s="327"/>
      <c r="W2210" s="739">
        <f t="shared" ref="W2210:AD2210" si="375">W2209+W2204</f>
        <v>0</v>
      </c>
      <c r="X2210" s="327">
        <f t="shared" si="375"/>
        <v>0</v>
      </c>
      <c r="Y2210" s="761">
        <f t="shared" si="375"/>
        <v>0</v>
      </c>
      <c r="Z2210" s="146">
        <f t="shared" si="375"/>
        <v>0</v>
      </c>
      <c r="AA2210" s="327">
        <f t="shared" si="375"/>
        <v>0</v>
      </c>
      <c r="AB2210" s="327">
        <f t="shared" si="375"/>
        <v>0</v>
      </c>
      <c r="AC2210" s="327">
        <f t="shared" si="375"/>
        <v>0</v>
      </c>
      <c r="AD2210" s="327">
        <f t="shared" si="375"/>
        <v>0</v>
      </c>
      <c r="AE2210" s="1810"/>
      <c r="AF2210" s="842"/>
      <c r="AG2210" s="1056"/>
      <c r="AH2210" s="1071"/>
      <c r="AJ2210" s="3355"/>
      <c r="AN2210" s="2236"/>
    </row>
    <row r="2211" spans="1:40" x14ac:dyDescent="0.25">
      <c r="A2211" s="127">
        <v>1</v>
      </c>
      <c r="D2211" s="1682"/>
      <c r="E2211" s="1683"/>
      <c r="F2211" s="1682"/>
      <c r="G2211" s="223"/>
      <c r="H2211" s="1811"/>
      <c r="I2211" s="1811"/>
      <c r="J2211" s="1811"/>
      <c r="K2211" s="2228"/>
      <c r="L2211" s="176"/>
      <c r="M2211" s="176"/>
      <c r="N2211" s="176"/>
      <c r="O2211" s="2228"/>
      <c r="P2211" s="176"/>
      <c r="Q2211" s="176"/>
      <c r="R2211" s="176"/>
      <c r="S2211" s="320"/>
      <c r="T2211" s="320"/>
      <c r="U2211" s="320"/>
      <c r="V2211" s="320"/>
      <c r="W2211" s="737"/>
      <c r="X2211" s="320"/>
      <c r="Y2211" s="759"/>
      <c r="Z2211" s="320"/>
      <c r="AA2211" s="320"/>
      <c r="AB2211" s="320"/>
      <c r="AC2211" s="320"/>
      <c r="AD2211" s="320"/>
      <c r="AE2211" s="1812"/>
      <c r="AF2211" s="360"/>
      <c r="AG2211" s="1056"/>
      <c r="AH2211" s="1071"/>
      <c r="AJ2211" s="3355"/>
    </row>
    <row r="2212" spans="1:40" ht="31.5" x14ac:dyDescent="0.25">
      <c r="A2212" s="127">
        <v>1</v>
      </c>
      <c r="B2212" s="2236" t="s">
        <v>744</v>
      </c>
      <c r="D2212" s="1836" t="s">
        <v>381</v>
      </c>
      <c r="E2212" s="1836"/>
      <c r="F2212" s="1826"/>
      <c r="G2212" s="211"/>
      <c r="H2212" s="173"/>
      <c r="I2212" s="173"/>
      <c r="J2212" s="173"/>
      <c r="K2212" s="173"/>
      <c r="L2212" s="173"/>
      <c r="M2212" s="173"/>
      <c r="N2212" s="173"/>
      <c r="O2212" s="173"/>
      <c r="P2212" s="173"/>
      <c r="Q2212" s="173"/>
      <c r="R2212" s="173"/>
      <c r="S2212" s="321"/>
      <c r="T2212" s="321"/>
      <c r="U2212" s="321"/>
      <c r="V2212" s="321"/>
      <c r="W2212" s="738"/>
      <c r="X2212" s="321"/>
      <c r="Y2212" s="756"/>
      <c r="Z2212" s="321"/>
      <c r="AA2212" s="321"/>
      <c r="AB2212" s="321"/>
      <c r="AC2212" s="321"/>
      <c r="AD2212" s="321"/>
      <c r="AE2212" s="908"/>
      <c r="AF2212" s="318"/>
      <c r="AG2212" s="1056"/>
      <c r="AH2212" s="1071"/>
      <c r="AJ2212" s="3355"/>
      <c r="AN2212" s="2236"/>
    </row>
    <row r="2213" spans="1:40" x14ac:dyDescent="0.25">
      <c r="A2213" s="127">
        <v>1</v>
      </c>
      <c r="B2213" s="2236" t="s">
        <v>744</v>
      </c>
      <c r="D2213" s="1485" t="s">
        <v>194</v>
      </c>
      <c r="E2213" s="1486"/>
      <c r="F2213" s="1485"/>
      <c r="G2213" s="211"/>
      <c r="H2213" s="173"/>
      <c r="I2213" s="173"/>
      <c r="J2213" s="173"/>
      <c r="K2213" s="173"/>
      <c r="L2213" s="173"/>
      <c r="M2213" s="173"/>
      <c r="N2213" s="173"/>
      <c r="O2213" s="173"/>
      <c r="P2213" s="173"/>
      <c r="Q2213" s="173"/>
      <c r="R2213" s="173"/>
      <c r="S2213" s="321"/>
      <c r="T2213" s="321"/>
      <c r="U2213" s="321"/>
      <c r="V2213" s="321"/>
      <c r="W2213" s="738">
        <f>S2213/12*$D$4</f>
        <v>0</v>
      </c>
      <c r="X2213" s="321"/>
      <c r="Y2213" s="756"/>
      <c r="Z2213" s="321"/>
      <c r="AA2213" s="321"/>
      <c r="AB2213" s="321"/>
      <c r="AC2213" s="321"/>
      <c r="AD2213" s="321"/>
      <c r="AE2213" s="908"/>
      <c r="AF2213" s="318"/>
      <c r="AG2213" s="1056"/>
      <c r="AH2213" s="1071"/>
      <c r="AJ2213" s="3355"/>
      <c r="AN2213" s="2236"/>
    </row>
    <row r="2214" spans="1:40" x14ac:dyDescent="0.25">
      <c r="A2214" s="127">
        <v>1</v>
      </c>
      <c r="B2214" s="2236" t="s">
        <v>744</v>
      </c>
      <c r="D2214" s="1837" t="s">
        <v>132</v>
      </c>
      <c r="E2214" s="1838"/>
      <c r="F2214" s="4"/>
      <c r="G2214" s="235"/>
      <c r="H2214" s="730"/>
      <c r="I2214" s="730">
        <f>SUM(I2215:I2228)</f>
        <v>0</v>
      </c>
      <c r="J2214" s="730" t="e">
        <f>I2214/H2214*100</f>
        <v>#DIV/0!</v>
      </c>
      <c r="K2214" s="173"/>
      <c r="L2214" s="173"/>
      <c r="M2214" s="173"/>
      <c r="N2214" s="173"/>
      <c r="O2214" s="173"/>
      <c r="P2214" s="173"/>
      <c r="Q2214" s="173"/>
      <c r="R2214" s="173"/>
      <c r="S2214" s="321"/>
      <c r="T2214" s="321"/>
      <c r="U2214" s="321"/>
      <c r="V2214" s="321"/>
      <c r="W2214" s="738">
        <f>S2214/12*$D$4+(T2214-S2214)/11*3+(U2214-T2214)/10*2+(V2214-U2214)/9*1</f>
        <v>0</v>
      </c>
      <c r="X2214" s="321">
        <f>AD2214-AC2214-Z2214</f>
        <v>0</v>
      </c>
      <c r="Y2214" s="756"/>
      <c r="Z2214" s="321"/>
      <c r="AA2214" s="321">
        <f>X2214-W2214</f>
        <v>0</v>
      </c>
      <c r="AB2214" s="321"/>
      <c r="AC2214" s="321">
        <v>0</v>
      </c>
      <c r="AD2214" s="321"/>
      <c r="AE2214" s="908"/>
      <c r="AF2214" s="318"/>
      <c r="AG2214" s="1056"/>
      <c r="AH2214" s="1071"/>
      <c r="AJ2214" s="3355"/>
      <c r="AN2214" s="2236"/>
    </row>
    <row r="2215" spans="1:40" ht="30" x14ac:dyDescent="0.25">
      <c r="A2215" s="127">
        <v>1</v>
      </c>
      <c r="B2215" s="2236" t="s">
        <v>744</v>
      </c>
      <c r="D2215" s="158" t="s">
        <v>116</v>
      </c>
      <c r="E2215" s="412"/>
      <c r="F2215" s="4"/>
      <c r="G2215" s="211"/>
      <c r="H2215" s="113"/>
      <c r="I2215" s="173"/>
      <c r="J2215" s="113" t="e">
        <f>I2215/H2215*100</f>
        <v>#DIV/0!</v>
      </c>
      <c r="K2215" s="173"/>
      <c r="L2215" s="173"/>
      <c r="M2215" s="173"/>
      <c r="N2215" s="173"/>
      <c r="O2215" s="173"/>
      <c r="P2215" s="173"/>
      <c r="Q2215" s="173"/>
      <c r="R2215" s="173"/>
      <c r="S2215" s="321"/>
      <c r="T2215" s="321"/>
      <c r="U2215" s="321"/>
      <c r="V2215" s="321"/>
      <c r="W2215" s="738"/>
      <c r="X2215" s="321"/>
      <c r="Y2215" s="756"/>
      <c r="Z2215" s="321"/>
      <c r="AA2215" s="321"/>
      <c r="AB2215" s="321"/>
      <c r="AC2215" s="321"/>
      <c r="AD2215" s="321"/>
      <c r="AE2215" s="908"/>
      <c r="AF2215" s="318"/>
      <c r="AG2215" s="1056"/>
      <c r="AH2215" s="1071"/>
      <c r="AJ2215" s="3355"/>
      <c r="AN2215" s="2236"/>
    </row>
    <row r="2216" spans="1:40" s="2236" customFormat="1" ht="45" x14ac:dyDescent="0.25">
      <c r="B2216" s="2236" t="s">
        <v>744</v>
      </c>
      <c r="D2216" s="158" t="s">
        <v>509</v>
      </c>
      <c r="E2216" s="412"/>
      <c r="F2216" s="4"/>
      <c r="G2216" s="211"/>
      <c r="H2216" s="113"/>
      <c r="I2216" s="173"/>
      <c r="J2216" s="113"/>
      <c r="K2216" s="173"/>
      <c r="L2216" s="173"/>
      <c r="M2216" s="173"/>
      <c r="N2216" s="173"/>
      <c r="O2216" s="173"/>
      <c r="P2216" s="173"/>
      <c r="Q2216" s="173"/>
      <c r="R2216" s="173"/>
      <c r="S2216" s="321"/>
      <c r="T2216" s="321"/>
      <c r="U2216" s="321"/>
      <c r="V2216" s="321"/>
      <c r="W2216" s="738"/>
      <c r="X2216" s="321"/>
      <c r="Y2216" s="756"/>
      <c r="Z2216" s="321"/>
      <c r="AA2216" s="321"/>
      <c r="AB2216" s="321"/>
      <c r="AC2216" s="321"/>
      <c r="AD2216" s="321"/>
      <c r="AE2216" s="908"/>
      <c r="AF2216" s="318"/>
      <c r="AG2216" s="1056"/>
      <c r="AH2216" s="1071"/>
      <c r="AJ2216" s="3355"/>
    </row>
    <row r="2217" spans="1:40" s="2236" customFormat="1" ht="30" x14ac:dyDescent="0.25">
      <c r="B2217" s="2236" t="s">
        <v>744</v>
      </c>
      <c r="D2217" s="158" t="s">
        <v>117</v>
      </c>
      <c r="E2217" s="412"/>
      <c r="F2217" s="4"/>
      <c r="G2217" s="211"/>
      <c r="H2217" s="113"/>
      <c r="I2217" s="173"/>
      <c r="J2217" s="113" t="e">
        <f>I2217/H2217*100</f>
        <v>#DIV/0!</v>
      </c>
      <c r="K2217" s="173"/>
      <c r="L2217" s="173"/>
      <c r="M2217" s="173"/>
      <c r="N2217" s="173"/>
      <c r="O2217" s="173"/>
      <c r="P2217" s="173"/>
      <c r="Q2217" s="173"/>
      <c r="R2217" s="173"/>
      <c r="S2217" s="321"/>
      <c r="T2217" s="321"/>
      <c r="U2217" s="321"/>
      <c r="V2217" s="321"/>
      <c r="W2217" s="738"/>
      <c r="X2217" s="321"/>
      <c r="Y2217" s="756"/>
      <c r="Z2217" s="321"/>
      <c r="AA2217" s="321"/>
      <c r="AB2217" s="321"/>
      <c r="AC2217" s="321"/>
      <c r="AD2217" s="321"/>
      <c r="AE2217" s="908"/>
      <c r="AF2217" s="318"/>
      <c r="AG2217" s="1056"/>
      <c r="AH2217" s="1071"/>
      <c r="AJ2217" s="3355"/>
    </row>
    <row r="2218" spans="1:40" s="2236" customFormat="1" ht="45" x14ac:dyDescent="0.25">
      <c r="B2218" s="2236" t="s">
        <v>744</v>
      </c>
      <c r="D2218" s="158" t="s">
        <v>511</v>
      </c>
      <c r="E2218" s="412"/>
      <c r="F2218" s="4"/>
      <c r="G2218" s="211"/>
      <c r="H2218" s="113"/>
      <c r="I2218" s="173"/>
      <c r="J2218" s="113"/>
      <c r="K2218" s="173"/>
      <c r="L2218" s="173"/>
      <c r="M2218" s="173"/>
      <c r="N2218" s="173"/>
      <c r="O2218" s="173"/>
      <c r="P2218" s="173"/>
      <c r="Q2218" s="173"/>
      <c r="R2218" s="173"/>
      <c r="S2218" s="321"/>
      <c r="T2218" s="321"/>
      <c r="U2218" s="321"/>
      <c r="V2218" s="321"/>
      <c r="W2218" s="738"/>
      <c r="X2218" s="321"/>
      <c r="Y2218" s="756"/>
      <c r="Z2218" s="321"/>
      <c r="AA2218" s="321"/>
      <c r="AB2218" s="321"/>
      <c r="AC2218" s="321"/>
      <c r="AD2218" s="321"/>
      <c r="AE2218" s="908"/>
      <c r="AF2218" s="318"/>
      <c r="AG2218" s="1056"/>
      <c r="AH2218" s="1071"/>
      <c r="AJ2218" s="3355"/>
    </row>
    <row r="2219" spans="1:40" x14ac:dyDescent="0.25">
      <c r="A2219" s="127">
        <v>1</v>
      </c>
      <c r="B2219" s="2236" t="s">
        <v>744</v>
      </c>
      <c r="D2219" s="198" t="s">
        <v>62</v>
      </c>
      <c r="E2219" s="412"/>
      <c r="F2219" s="4"/>
      <c r="G2219" s="211"/>
      <c r="H2219" s="113"/>
      <c r="I2219" s="173"/>
      <c r="J2219" s="113" t="e">
        <f>I2219/H2219*100</f>
        <v>#DIV/0!</v>
      </c>
      <c r="K2219" s="173"/>
      <c r="L2219" s="173"/>
      <c r="M2219" s="173"/>
      <c r="N2219" s="173"/>
      <c r="O2219" s="173"/>
      <c r="P2219" s="173"/>
      <c r="Q2219" s="173"/>
      <c r="R2219" s="173"/>
      <c r="S2219" s="321"/>
      <c r="T2219" s="321"/>
      <c r="U2219" s="321"/>
      <c r="V2219" s="321"/>
      <c r="W2219" s="738"/>
      <c r="X2219" s="321"/>
      <c r="Y2219" s="756"/>
      <c r="Z2219" s="321"/>
      <c r="AA2219" s="321"/>
      <c r="AB2219" s="321"/>
      <c r="AC2219" s="321"/>
      <c r="AD2219" s="321"/>
      <c r="AE2219" s="908"/>
      <c r="AF2219" s="318"/>
      <c r="AG2219" s="1056"/>
      <c r="AH2219" s="1071"/>
      <c r="AJ2219" s="3355"/>
      <c r="AN2219" s="2236"/>
    </row>
    <row r="2220" spans="1:40" s="2236" customFormat="1" ht="30" x14ac:dyDescent="0.25">
      <c r="B2220" s="2236" t="s">
        <v>744</v>
      </c>
      <c r="D2220" s="198" t="s">
        <v>510</v>
      </c>
      <c r="E2220" s="412"/>
      <c r="F2220" s="1622"/>
      <c r="G2220" s="211"/>
      <c r="H2220" s="119"/>
      <c r="I2220" s="1011"/>
      <c r="J2220" s="119"/>
      <c r="K2220" s="173"/>
      <c r="L2220" s="173"/>
      <c r="M2220" s="1011"/>
      <c r="N2220" s="173"/>
      <c r="O2220" s="1011"/>
      <c r="P2220" s="1011"/>
      <c r="Q2220" s="1011"/>
      <c r="R2220" s="1011"/>
      <c r="S2220" s="321"/>
      <c r="T2220" s="321"/>
      <c r="U2220" s="321"/>
      <c r="V2220" s="321"/>
      <c r="W2220" s="854"/>
      <c r="X2220" s="322"/>
      <c r="Y2220" s="1103"/>
      <c r="Z2220" s="322"/>
      <c r="AA2220" s="322"/>
      <c r="AB2220" s="322"/>
      <c r="AC2220" s="321"/>
      <c r="AD2220" s="322"/>
      <c r="AE2220" s="1697"/>
      <c r="AF2220" s="840"/>
      <c r="AG2220" s="1056"/>
      <c r="AH2220" s="1071"/>
      <c r="AJ2220" s="3355"/>
    </row>
    <row r="2221" spans="1:40" s="2236" customFormat="1" x14ac:dyDescent="0.25">
      <c r="B2221" s="2236" t="s">
        <v>744</v>
      </c>
      <c r="D2221" s="158" t="s">
        <v>114</v>
      </c>
      <c r="E2221" s="412"/>
      <c r="F2221" s="1622"/>
      <c r="G2221" s="211"/>
      <c r="H2221" s="119"/>
      <c r="I2221" s="1011"/>
      <c r="J2221" s="119" t="e">
        <f>I2221/H2221*100</f>
        <v>#DIV/0!</v>
      </c>
      <c r="K2221" s="173"/>
      <c r="L2221" s="173"/>
      <c r="M2221" s="1011"/>
      <c r="N2221" s="173"/>
      <c r="O2221" s="1011"/>
      <c r="P2221" s="1011"/>
      <c r="Q2221" s="1011"/>
      <c r="R2221" s="1011"/>
      <c r="S2221" s="321"/>
      <c r="T2221" s="321"/>
      <c r="U2221" s="321"/>
      <c r="V2221" s="321"/>
      <c r="W2221" s="854"/>
      <c r="X2221" s="322"/>
      <c r="Y2221" s="1103"/>
      <c r="Z2221" s="322"/>
      <c r="AA2221" s="322"/>
      <c r="AB2221" s="322"/>
      <c r="AC2221" s="321"/>
      <c r="AD2221" s="322"/>
      <c r="AE2221" s="1697"/>
      <c r="AF2221" s="840"/>
      <c r="AG2221" s="1056"/>
      <c r="AH2221" s="1071"/>
      <c r="AJ2221" s="3355"/>
    </row>
    <row r="2222" spans="1:40" s="2236" customFormat="1" x14ac:dyDescent="0.25">
      <c r="B2222" s="2236" t="s">
        <v>744</v>
      </c>
      <c r="D2222" s="158" t="s">
        <v>527</v>
      </c>
      <c r="E2222" s="412"/>
      <c r="F2222" s="1622"/>
      <c r="G2222" s="211"/>
      <c r="H2222" s="119"/>
      <c r="I2222" s="1011"/>
      <c r="J2222" s="119"/>
      <c r="K2222" s="173"/>
      <c r="L2222" s="173"/>
      <c r="M2222" s="1011"/>
      <c r="N2222" s="173"/>
      <c r="O2222" s="1011"/>
      <c r="P2222" s="1011"/>
      <c r="Q2222" s="1011"/>
      <c r="R2222" s="1011"/>
      <c r="S2222" s="321"/>
      <c r="T2222" s="321"/>
      <c r="U2222" s="321"/>
      <c r="V2222" s="321"/>
      <c r="W2222" s="854"/>
      <c r="X2222" s="322"/>
      <c r="Y2222" s="1103"/>
      <c r="Z2222" s="322"/>
      <c r="AA2222" s="322"/>
      <c r="AB2222" s="322"/>
      <c r="AC2222" s="321"/>
      <c r="AD2222" s="322"/>
      <c r="AE2222" s="1697"/>
      <c r="AF2222" s="840"/>
      <c r="AG2222" s="1056"/>
      <c r="AH2222" s="1071"/>
      <c r="AJ2222" s="3355"/>
    </row>
    <row r="2223" spans="1:40" x14ac:dyDescent="0.25">
      <c r="A2223" s="127">
        <v>1</v>
      </c>
      <c r="B2223" s="2236" t="s">
        <v>744</v>
      </c>
      <c r="D2223" s="158" t="s">
        <v>113</v>
      </c>
      <c r="E2223" s="1106"/>
      <c r="F2223" s="1622"/>
      <c r="G2223" s="211"/>
      <c r="H2223" s="119"/>
      <c r="I2223" s="1011"/>
      <c r="J2223" s="119" t="e">
        <f>I2223/H2223*100</f>
        <v>#DIV/0!</v>
      </c>
      <c r="K2223" s="173"/>
      <c r="L2223" s="173"/>
      <c r="M2223" s="1011"/>
      <c r="N2223" s="173"/>
      <c r="O2223" s="1011"/>
      <c r="P2223" s="1011"/>
      <c r="Q2223" s="1011"/>
      <c r="R2223" s="1011"/>
      <c r="S2223" s="321"/>
      <c r="T2223" s="321"/>
      <c r="U2223" s="321"/>
      <c r="V2223" s="321"/>
      <c r="W2223" s="854"/>
      <c r="X2223" s="322"/>
      <c r="Y2223" s="1103"/>
      <c r="Z2223" s="322"/>
      <c r="AA2223" s="322"/>
      <c r="AB2223" s="322"/>
      <c r="AC2223" s="321"/>
      <c r="AD2223" s="322"/>
      <c r="AE2223" s="1697"/>
      <c r="AF2223" s="840"/>
      <c r="AG2223" s="1056"/>
      <c r="AH2223" s="1071"/>
      <c r="AJ2223" s="3355"/>
      <c r="AN2223" s="2236"/>
    </row>
    <row r="2224" spans="1:40" s="2236" customFormat="1" ht="30" x14ac:dyDescent="0.25">
      <c r="B2224" s="2236" t="s">
        <v>744</v>
      </c>
      <c r="D2224" s="158" t="s">
        <v>519</v>
      </c>
      <c r="E2224" s="1106"/>
      <c r="F2224" s="1622"/>
      <c r="G2224" s="211"/>
      <c r="H2224" s="119"/>
      <c r="I2224" s="1011"/>
      <c r="J2224" s="119"/>
      <c r="K2224" s="173"/>
      <c r="L2224" s="173"/>
      <c r="M2224" s="1011"/>
      <c r="N2224" s="173"/>
      <c r="O2224" s="1011"/>
      <c r="P2224" s="1011"/>
      <c r="Q2224" s="1011"/>
      <c r="R2224" s="1011"/>
      <c r="S2224" s="321"/>
      <c r="T2224" s="321"/>
      <c r="U2224" s="321"/>
      <c r="V2224" s="321"/>
      <c r="W2224" s="854"/>
      <c r="X2224" s="322"/>
      <c r="Y2224" s="1103"/>
      <c r="Z2224" s="322"/>
      <c r="AA2224" s="322"/>
      <c r="AB2224" s="322"/>
      <c r="AC2224" s="323"/>
      <c r="AD2224" s="322"/>
      <c r="AE2224" s="1697"/>
      <c r="AF2224" s="840"/>
      <c r="AG2224" s="1056"/>
      <c r="AH2224" s="1071"/>
      <c r="AJ2224" s="3355"/>
    </row>
    <row r="2225" spans="1:40" ht="30" x14ac:dyDescent="0.25">
      <c r="A2225" s="127">
        <v>1</v>
      </c>
      <c r="B2225" s="2236" t="s">
        <v>744</v>
      </c>
      <c r="D2225" s="158" t="s">
        <v>156</v>
      </c>
      <c r="E2225" s="1106"/>
      <c r="F2225" s="4"/>
      <c r="G2225" s="211"/>
      <c r="H2225" s="119"/>
      <c r="I2225" s="1011"/>
      <c r="J2225" s="113" t="e">
        <f>I2225/H2225*100</f>
        <v>#DIV/0!</v>
      </c>
      <c r="K2225" s="125"/>
      <c r="L2225" s="125"/>
      <c r="M2225" s="1011"/>
      <c r="N2225" s="173"/>
      <c r="O2225" s="173"/>
      <c r="P2225" s="173"/>
      <c r="Q2225" s="1011"/>
      <c r="R2225" s="173"/>
      <c r="S2225" s="321"/>
      <c r="T2225" s="321"/>
      <c r="U2225" s="321"/>
      <c r="V2225" s="321"/>
      <c r="W2225" s="738"/>
      <c r="X2225" s="321"/>
      <c r="Y2225" s="756"/>
      <c r="Z2225" s="322"/>
      <c r="AA2225" s="322"/>
      <c r="AB2225" s="322"/>
      <c r="AC2225" s="323"/>
      <c r="AD2225" s="322"/>
      <c r="AE2225" s="908"/>
      <c r="AF2225" s="840"/>
      <c r="AG2225" s="1056"/>
      <c r="AH2225" s="1071"/>
      <c r="AJ2225" s="3355"/>
      <c r="AN2225" s="2236"/>
    </row>
    <row r="2226" spans="1:40" s="2236" customFormat="1" ht="30" x14ac:dyDescent="0.25">
      <c r="B2226" s="2236" t="s">
        <v>744</v>
      </c>
      <c r="D2226" s="158" t="s">
        <v>528</v>
      </c>
      <c r="E2226" s="1843"/>
      <c r="F2226" s="1738"/>
      <c r="G2226" s="211"/>
      <c r="H2226" s="119"/>
      <c r="I2226" s="1011"/>
      <c r="J2226" s="1084"/>
      <c r="K2226" s="173"/>
      <c r="L2226" s="173"/>
      <c r="M2226" s="1011"/>
      <c r="N2226" s="125"/>
      <c r="O2226" s="173"/>
      <c r="P2226" s="125"/>
      <c r="Q2226" s="173"/>
      <c r="R2226" s="125"/>
      <c r="S2226" s="323"/>
      <c r="T2226" s="323"/>
      <c r="U2226" s="323"/>
      <c r="V2226" s="323"/>
      <c r="W2226" s="738"/>
      <c r="X2226" s="321"/>
      <c r="Y2226" s="756"/>
      <c r="Z2226" s="322"/>
      <c r="AA2226" s="322"/>
      <c r="AB2226" s="322"/>
      <c r="AC2226" s="321"/>
      <c r="AD2226" s="322"/>
      <c r="AE2226" s="908"/>
      <c r="AF2226" s="840"/>
      <c r="AG2226" s="1056"/>
      <c r="AH2226" s="1071"/>
      <c r="AJ2226" s="3355"/>
    </row>
    <row r="2227" spans="1:40" s="2236" customFormat="1" x14ac:dyDescent="0.25">
      <c r="B2227" s="2236" t="s">
        <v>744</v>
      </c>
      <c r="D2227" s="158" t="s">
        <v>181</v>
      </c>
      <c r="E2227" s="1843"/>
      <c r="F2227" s="1738"/>
      <c r="G2227" s="234"/>
      <c r="H2227" s="119"/>
      <c r="I2227" s="1011"/>
      <c r="J2227" s="113" t="e">
        <f>I2227/H2227*100</f>
        <v>#DIV/0!</v>
      </c>
      <c r="K2227" s="173"/>
      <c r="L2227" s="173"/>
      <c r="M2227" s="173"/>
      <c r="N2227" s="1011"/>
      <c r="O2227" s="125"/>
      <c r="P2227" s="173"/>
      <c r="Q2227" s="1011"/>
      <c r="R2227" s="173"/>
      <c r="S2227" s="322"/>
      <c r="T2227" s="322"/>
      <c r="U2227" s="322"/>
      <c r="V2227" s="322"/>
      <c r="W2227" s="737"/>
      <c r="X2227" s="321"/>
      <c r="Y2227" s="1253"/>
      <c r="Z2227" s="322"/>
      <c r="AA2227" s="321"/>
      <c r="AB2227" s="322"/>
      <c r="AC2227" s="322"/>
      <c r="AD2227" s="321"/>
      <c r="AE2227" s="909"/>
      <c r="AF2227" s="840"/>
      <c r="AG2227" s="1056"/>
      <c r="AH2227" s="1071"/>
      <c r="AJ2227" s="3355"/>
    </row>
    <row r="2228" spans="1:40" s="2236" customFormat="1" ht="30" x14ac:dyDescent="0.25">
      <c r="B2228" s="2236" t="s">
        <v>744</v>
      </c>
      <c r="D2228" s="3258" t="s">
        <v>441</v>
      </c>
      <c r="E2228" s="1843"/>
      <c r="F2228" s="1738"/>
      <c r="G2228" s="3353"/>
      <c r="H2228" s="118"/>
      <c r="I2228" s="1844">
        <v>0</v>
      </c>
      <c r="J2228" s="118"/>
      <c r="K2228" s="125"/>
      <c r="L2228" s="125"/>
      <c r="M2228" s="125"/>
      <c r="N2228" s="1844"/>
      <c r="O2228" s="1844"/>
      <c r="P2228" s="125"/>
      <c r="Q2228" s="1844"/>
      <c r="R2228" s="1844"/>
      <c r="S2228" s="328"/>
      <c r="T2228" s="328"/>
      <c r="U2228" s="328"/>
      <c r="V2228" s="328"/>
      <c r="W2228" s="3079"/>
      <c r="X2228" s="323"/>
      <c r="Y2228" s="1119"/>
      <c r="Z2228" s="328"/>
      <c r="AA2228" s="323"/>
      <c r="AB2228" s="328"/>
      <c r="AC2228" s="328"/>
      <c r="AD2228" s="323"/>
      <c r="AE2228" s="1845"/>
      <c r="AF2228" s="843"/>
      <c r="AG2228" s="1056"/>
      <c r="AH2228" s="1071"/>
      <c r="AJ2228" s="3355"/>
    </row>
    <row r="2229" spans="1:40" ht="30" thickBot="1" x14ac:dyDescent="0.3">
      <c r="A2229" s="127">
        <v>1</v>
      </c>
      <c r="B2229" s="2236" t="s">
        <v>744</v>
      </c>
      <c r="D2229" s="1840" t="s">
        <v>134</v>
      </c>
      <c r="E2229" s="1842"/>
      <c r="F2229" s="1840"/>
      <c r="G2229" s="253"/>
      <c r="H2229" s="195"/>
      <c r="I2229" s="195"/>
      <c r="J2229" s="195"/>
      <c r="K2229" s="1841"/>
      <c r="L2229" s="1841"/>
      <c r="M2229" s="1841"/>
      <c r="N2229" s="1841"/>
      <c r="O2229" s="1841"/>
      <c r="P2229" s="1841"/>
      <c r="Q2229" s="1841"/>
      <c r="R2229" s="1841"/>
      <c r="S2229" s="326"/>
      <c r="T2229" s="326"/>
      <c r="U2229" s="326"/>
      <c r="V2229" s="326"/>
      <c r="W2229" s="856">
        <f t="shared" ref="W2229:AD2229" si="376">W2214</f>
        <v>0</v>
      </c>
      <c r="X2229" s="326">
        <f t="shared" si="376"/>
        <v>0</v>
      </c>
      <c r="Y2229" s="758">
        <f t="shared" si="376"/>
        <v>0</v>
      </c>
      <c r="Z2229" s="326">
        <f t="shared" si="376"/>
        <v>0</v>
      </c>
      <c r="AA2229" s="326">
        <f t="shared" si="376"/>
        <v>0</v>
      </c>
      <c r="AB2229" s="326">
        <f t="shared" si="376"/>
        <v>0</v>
      </c>
      <c r="AC2229" s="326">
        <f t="shared" si="376"/>
        <v>0</v>
      </c>
      <c r="AD2229" s="326">
        <f t="shared" si="376"/>
        <v>0</v>
      </c>
      <c r="AE2229" s="1809"/>
      <c r="AF2229" s="888"/>
      <c r="AG2229" s="1056"/>
      <c r="AH2229" s="1071"/>
      <c r="AJ2229" s="3355"/>
      <c r="AN2229" s="2236"/>
    </row>
    <row r="2230" spans="1:40" ht="15.75" thickBot="1" x14ac:dyDescent="0.3">
      <c r="A2230" s="127">
        <v>1</v>
      </c>
      <c r="B2230" s="2236" t="s">
        <v>744</v>
      </c>
      <c r="D2230" s="1642" t="s">
        <v>277</v>
      </c>
      <c r="E2230" s="1643"/>
      <c r="F2230" s="1642"/>
      <c r="G2230" s="254"/>
      <c r="H2230" s="1756"/>
      <c r="I2230" s="1756"/>
      <c r="J2230" s="1756"/>
      <c r="K2230" s="1756"/>
      <c r="L2230" s="1756"/>
      <c r="M2230" s="1756"/>
      <c r="N2230" s="1756"/>
      <c r="O2230" s="1756"/>
      <c r="P2230" s="1756"/>
      <c r="Q2230" s="1756"/>
      <c r="R2230" s="1756"/>
      <c r="S2230" s="327"/>
      <c r="T2230" s="327"/>
      <c r="U2230" s="327"/>
      <c r="V2230" s="327"/>
      <c r="W2230" s="739">
        <f>W2229</f>
        <v>0</v>
      </c>
      <c r="X2230" s="327">
        <f t="shared" ref="X2230:AF2230" si="377">X2229</f>
        <v>0</v>
      </c>
      <c r="Y2230" s="761">
        <f t="shared" si="377"/>
        <v>0</v>
      </c>
      <c r="Z2230" s="146">
        <f>Z2229</f>
        <v>0</v>
      </c>
      <c r="AA2230" s="327">
        <f t="shared" si="377"/>
        <v>0</v>
      </c>
      <c r="AB2230" s="327">
        <f>AB2229</f>
        <v>0</v>
      </c>
      <c r="AC2230" s="327">
        <f t="shared" si="377"/>
        <v>0</v>
      </c>
      <c r="AD2230" s="327">
        <f t="shared" si="377"/>
        <v>0</v>
      </c>
      <c r="AE2230" s="1810"/>
      <c r="AF2230" s="842">
        <f t="shared" si="377"/>
        <v>0</v>
      </c>
      <c r="AG2230" s="1056"/>
      <c r="AH2230" s="1071"/>
      <c r="AJ2230" s="3355"/>
      <c r="AN2230" s="2236"/>
    </row>
    <row r="2231" spans="1:40" ht="29.25" x14ac:dyDescent="0.25">
      <c r="A2231" s="127">
        <v>1</v>
      </c>
      <c r="B2231" s="2236" t="s">
        <v>745</v>
      </c>
      <c r="D2231" s="3223" t="s">
        <v>604</v>
      </c>
      <c r="E2231" s="1846"/>
      <c r="F2231" s="1847"/>
      <c r="G2231" s="258"/>
      <c r="H2231" s="1847"/>
      <c r="I2231" s="1847"/>
      <c r="J2231" s="1847"/>
      <c r="K2231" s="1847"/>
      <c r="L2231" s="1847"/>
      <c r="M2231" s="1847"/>
      <c r="N2231" s="1847"/>
      <c r="O2231" s="1847"/>
      <c r="P2231" s="1847"/>
      <c r="Q2231" s="1847"/>
      <c r="R2231" s="1847"/>
      <c r="S2231" s="320"/>
      <c r="T2231" s="320"/>
      <c r="U2231" s="320"/>
      <c r="V2231" s="320"/>
      <c r="W2231" s="737"/>
      <c r="X2231" s="320"/>
      <c r="Y2231" s="759"/>
      <c r="Z2231" s="320"/>
      <c r="AA2231" s="320"/>
      <c r="AB2231" s="320"/>
      <c r="AC2231" s="320"/>
      <c r="AD2231" s="320"/>
      <c r="AE2231" s="1848"/>
      <c r="AF2231" s="360"/>
      <c r="AG2231" s="1056"/>
      <c r="AH2231" s="1071"/>
      <c r="AJ2231" s="3355"/>
    </row>
    <row r="2232" spans="1:40" s="2236" customFormat="1" ht="15.75" x14ac:dyDescent="0.25">
      <c r="B2232" s="2236" t="s">
        <v>745</v>
      </c>
      <c r="D2232" s="197" t="s">
        <v>194</v>
      </c>
      <c r="E2232" s="1875"/>
      <c r="F2232" s="1847"/>
      <c r="G2232" s="258"/>
      <c r="H2232" s="1847"/>
      <c r="I2232" s="1847"/>
      <c r="J2232" s="1847"/>
      <c r="K2232" s="1847"/>
      <c r="L2232" s="1847"/>
      <c r="M2232" s="1847"/>
      <c r="N2232" s="1847"/>
      <c r="O2232" s="1847"/>
      <c r="P2232" s="1847"/>
      <c r="Q2232" s="1847"/>
      <c r="R2232" s="1847"/>
      <c r="S2232" s="320"/>
      <c r="T2232" s="320"/>
      <c r="U2232" s="320"/>
      <c r="V2232" s="320"/>
      <c r="W2232" s="737"/>
      <c r="X2232" s="320"/>
      <c r="Y2232" s="759"/>
      <c r="Z2232" s="320"/>
      <c r="AA2232" s="320"/>
      <c r="AB2232" s="320"/>
      <c r="AC2232" s="320"/>
      <c r="AD2232" s="320"/>
      <c r="AE2232" s="1848"/>
      <c r="AF2232" s="360"/>
      <c r="AG2232" s="1056"/>
      <c r="AH2232" s="1071"/>
      <c r="AJ2232" s="3355"/>
    </row>
    <row r="2233" spans="1:40" x14ac:dyDescent="0.25">
      <c r="A2233" s="127">
        <v>1</v>
      </c>
      <c r="B2233" s="2236" t="s">
        <v>745</v>
      </c>
      <c r="D2233" s="3168" t="s">
        <v>217</v>
      </c>
      <c r="E2233" s="1849"/>
      <c r="F2233" s="1766"/>
      <c r="G2233" s="2233"/>
      <c r="H2233" s="2233"/>
      <c r="I2233" s="2233">
        <f>SUM(I2234:I2236)</f>
        <v>0</v>
      </c>
      <c r="J2233" s="1766" t="e">
        <f>I2233/H2233*100</f>
        <v>#DIV/0!</v>
      </c>
      <c r="K2233" s="1766"/>
      <c r="L2233" s="1766"/>
      <c r="M2233" s="1766"/>
      <c r="N2233" s="1766"/>
      <c r="O2233" s="1766"/>
      <c r="P2233" s="1766"/>
      <c r="Q2233" s="1766"/>
      <c r="R2233" s="1766"/>
      <c r="S2233" s="321"/>
      <c r="T2233" s="321"/>
      <c r="U2233" s="321"/>
      <c r="V2233" s="321"/>
      <c r="W2233" s="738">
        <f>S2233/12*$D$4+(T2233-S2233)/11*3+(U2233-T2233)/10*2+(V2233-U2233)/9*1</f>
        <v>0</v>
      </c>
      <c r="X2233" s="321">
        <f>AD2233-AC2233</f>
        <v>0</v>
      </c>
      <c r="Y2233" s="756"/>
      <c r="Z2233" s="321"/>
      <c r="AA2233" s="321">
        <f>X2233-W2233</f>
        <v>0</v>
      </c>
      <c r="AB2233" s="321"/>
      <c r="AC2233" s="321"/>
      <c r="AD2233" s="321"/>
      <c r="AE2233" s="1850"/>
      <c r="AF2233" s="318"/>
      <c r="AG2233" s="1056"/>
      <c r="AH2233" s="1071"/>
      <c r="AJ2233" s="3355"/>
      <c r="AN2233" s="2236"/>
    </row>
    <row r="2234" spans="1:40" x14ac:dyDescent="0.25">
      <c r="A2234" s="127">
        <v>1</v>
      </c>
      <c r="B2234" s="2236" t="s">
        <v>745</v>
      </c>
      <c r="D2234" s="305" t="s">
        <v>87</v>
      </c>
      <c r="E2234" s="1851"/>
      <c r="F2234" s="1766"/>
      <c r="G2234" s="542"/>
      <c r="H2234" s="542"/>
      <c r="I2234" s="542"/>
      <c r="J2234" s="1766" t="e">
        <f>I2234/H2234*100</f>
        <v>#DIV/0!</v>
      </c>
      <c r="K2234" s="1766"/>
      <c r="L2234" s="1766"/>
      <c r="M2234" s="1766"/>
      <c r="N2234" s="1766"/>
      <c r="O2234" s="1766"/>
      <c r="P2234" s="1766"/>
      <c r="Q2234" s="1766"/>
      <c r="R2234" s="1766"/>
      <c r="S2234" s="321"/>
      <c r="T2234" s="321"/>
      <c r="U2234" s="321"/>
      <c r="V2234" s="321"/>
      <c r="W2234" s="738"/>
      <c r="X2234" s="321"/>
      <c r="Y2234" s="756"/>
      <c r="Z2234" s="321"/>
      <c r="AA2234" s="321"/>
      <c r="AB2234" s="321"/>
      <c r="AC2234" s="321"/>
      <c r="AD2234" s="321"/>
      <c r="AE2234" s="1850"/>
      <c r="AF2234" s="318"/>
      <c r="AG2234" s="1056"/>
      <c r="AH2234" s="1071"/>
      <c r="AJ2234" s="3355"/>
      <c r="AN2234" s="2236"/>
    </row>
    <row r="2235" spans="1:40" x14ac:dyDescent="0.25">
      <c r="A2235" s="127">
        <v>1</v>
      </c>
      <c r="B2235" s="2236" t="s">
        <v>745</v>
      </c>
      <c r="D2235" s="305" t="s">
        <v>65</v>
      </c>
      <c r="E2235" s="1852"/>
      <c r="F2235" s="1853"/>
      <c r="G2235" s="542"/>
      <c r="H2235" s="542"/>
      <c r="I2235" s="542"/>
      <c r="J2235" s="113" t="e">
        <f>I2235/H2235*100</f>
        <v>#DIV/0!</v>
      </c>
      <c r="K2235" s="1484"/>
      <c r="L2235" s="1484"/>
      <c r="M2235" s="730"/>
      <c r="N2235" s="730"/>
      <c r="O2235" s="730"/>
      <c r="P2235" s="730"/>
      <c r="Q2235" s="730"/>
      <c r="R2235" s="730"/>
      <c r="S2235" s="321"/>
      <c r="T2235" s="321"/>
      <c r="U2235" s="321"/>
      <c r="V2235" s="321"/>
      <c r="W2235" s="738"/>
      <c r="X2235" s="321"/>
      <c r="Y2235" s="756"/>
      <c r="Z2235" s="321"/>
      <c r="AA2235" s="321"/>
      <c r="AB2235" s="321"/>
      <c r="AC2235" s="321"/>
      <c r="AD2235" s="321"/>
      <c r="AE2235" s="938"/>
      <c r="AF2235" s="318"/>
      <c r="AG2235" s="1056"/>
      <c r="AH2235" s="1071"/>
      <c r="AJ2235" s="3355"/>
      <c r="AN2235" s="2236"/>
    </row>
    <row r="2236" spans="1:40" s="2236" customFormat="1" ht="30" x14ac:dyDescent="0.25">
      <c r="B2236" s="2236" t="s">
        <v>745</v>
      </c>
      <c r="D2236" s="3363" t="s">
        <v>89</v>
      </c>
      <c r="E2236" s="3364"/>
      <c r="F2236" s="3226"/>
      <c r="G2236" s="3365"/>
      <c r="H2236" s="542"/>
      <c r="I2236" s="542"/>
      <c r="J2236" s="113"/>
      <c r="K2236" s="1484"/>
      <c r="L2236" s="1484"/>
      <c r="M2236" s="730"/>
      <c r="N2236" s="730"/>
      <c r="O2236" s="730"/>
      <c r="P2236" s="730"/>
      <c r="Q2236" s="730"/>
      <c r="R2236" s="730"/>
      <c r="S2236" s="321"/>
      <c r="T2236" s="321"/>
      <c r="U2236" s="321"/>
      <c r="V2236" s="321"/>
      <c r="W2236" s="738"/>
      <c r="X2236" s="321"/>
      <c r="Y2236" s="756"/>
      <c r="Z2236" s="321"/>
      <c r="AA2236" s="321"/>
      <c r="AB2236" s="321"/>
      <c r="AC2236" s="321"/>
      <c r="AD2236" s="321"/>
      <c r="AE2236" s="3366"/>
      <c r="AF2236" s="841"/>
      <c r="AG2236" s="1056"/>
      <c r="AH2236" s="1071"/>
      <c r="AJ2236" s="3355"/>
    </row>
    <row r="2237" spans="1:40" ht="15.75" thickBot="1" x14ac:dyDescent="0.3">
      <c r="B2237" s="2236" t="s">
        <v>745</v>
      </c>
      <c r="D2237" s="464" t="s">
        <v>134</v>
      </c>
      <c r="E2237" s="2225"/>
      <c r="F2237" s="1854"/>
      <c r="G2237" s="523"/>
      <c r="H2237" s="516"/>
      <c r="I2237" s="516"/>
      <c r="J2237" s="516"/>
      <c r="K2237" s="1484"/>
      <c r="L2237" s="1484"/>
      <c r="M2237" s="112"/>
      <c r="N2237" s="112"/>
      <c r="O2237" s="112"/>
      <c r="P2237" s="112"/>
      <c r="Q2237" s="112"/>
      <c r="R2237" s="112"/>
      <c r="S2237" s="134"/>
      <c r="T2237" s="134"/>
      <c r="U2237" s="134"/>
      <c r="V2237" s="134"/>
      <c r="W2237" s="738">
        <f t="shared" ref="W2237:AD2237" si="378">W2233</f>
        <v>0</v>
      </c>
      <c r="X2237" s="321">
        <f t="shared" si="378"/>
        <v>0</v>
      </c>
      <c r="Y2237" s="756">
        <f t="shared" si="378"/>
        <v>0</v>
      </c>
      <c r="Z2237" s="321">
        <f t="shared" si="378"/>
        <v>0</v>
      </c>
      <c r="AA2237" s="321">
        <f t="shared" si="378"/>
        <v>0</v>
      </c>
      <c r="AB2237" s="321">
        <f t="shared" si="378"/>
        <v>0</v>
      </c>
      <c r="AC2237" s="321">
        <f t="shared" si="378"/>
        <v>0</v>
      </c>
      <c r="AD2237" s="321">
        <f t="shared" si="378"/>
        <v>0</v>
      </c>
      <c r="AE2237" s="2226"/>
      <c r="AF2237" s="841"/>
      <c r="AG2237" s="1056"/>
      <c r="AH2237" s="1071"/>
      <c r="AJ2237" s="3355"/>
      <c r="AN2237" s="2236"/>
    </row>
    <row r="2238" spans="1:40" ht="15.75" thickBot="1" x14ac:dyDescent="0.3">
      <c r="A2238" s="127">
        <v>1</v>
      </c>
      <c r="B2238" s="2236" t="s">
        <v>745</v>
      </c>
      <c r="D2238" s="1642" t="s">
        <v>277</v>
      </c>
      <c r="E2238" s="1643"/>
      <c r="F2238" s="1642"/>
      <c r="G2238" s="220"/>
      <c r="H2238" s="1642"/>
      <c r="I2238" s="1642"/>
      <c r="J2238" s="1642"/>
      <c r="K2238" s="1642"/>
      <c r="L2238" s="1642"/>
      <c r="M2238" s="1642"/>
      <c r="N2238" s="1642"/>
      <c r="O2238" s="1642"/>
      <c r="P2238" s="1642"/>
      <c r="Q2238" s="1642"/>
      <c r="R2238" s="1642"/>
      <c r="S2238" s="327"/>
      <c r="T2238" s="327"/>
      <c r="U2238" s="327"/>
      <c r="V2238" s="327"/>
      <c r="W2238" s="739">
        <f t="shared" ref="W2238:AD2238" si="379">SUM(W2237)</f>
        <v>0</v>
      </c>
      <c r="X2238" s="327">
        <f t="shared" si="379"/>
        <v>0</v>
      </c>
      <c r="Y2238" s="761">
        <f t="shared" si="379"/>
        <v>0</v>
      </c>
      <c r="Z2238" s="146">
        <f t="shared" si="379"/>
        <v>0</v>
      </c>
      <c r="AA2238" s="327">
        <f t="shared" si="379"/>
        <v>0</v>
      </c>
      <c r="AB2238" s="327">
        <f t="shared" si="379"/>
        <v>0</v>
      </c>
      <c r="AC2238" s="327">
        <f t="shared" si="379"/>
        <v>0</v>
      </c>
      <c r="AD2238" s="327">
        <f t="shared" si="379"/>
        <v>0</v>
      </c>
      <c r="AE2238" s="1855"/>
      <c r="AF2238" s="842">
        <f>AF2237</f>
        <v>0</v>
      </c>
      <c r="AG2238" s="1056"/>
      <c r="AH2238" s="1071"/>
      <c r="AJ2238" s="3355"/>
      <c r="AN2238" s="2236"/>
    </row>
    <row r="2239" spans="1:40" ht="31.5" x14ac:dyDescent="0.25">
      <c r="A2239" s="127">
        <v>1</v>
      </c>
      <c r="B2239" s="2236" t="s">
        <v>746</v>
      </c>
      <c r="D2239" s="1836" t="s">
        <v>382</v>
      </c>
      <c r="E2239" s="1846"/>
      <c r="F2239" s="1847"/>
      <c r="G2239" s="258"/>
      <c r="H2239" s="1847"/>
      <c r="I2239" s="1847"/>
      <c r="J2239" s="1847"/>
      <c r="K2239" s="1847"/>
      <c r="L2239" s="1847"/>
      <c r="M2239" s="1847"/>
      <c r="N2239" s="1847"/>
      <c r="O2239" s="1847"/>
      <c r="P2239" s="1847"/>
      <c r="Q2239" s="1847"/>
      <c r="R2239" s="1847"/>
      <c r="S2239" s="320"/>
      <c r="T2239" s="320"/>
      <c r="U2239" s="320"/>
      <c r="V2239" s="320"/>
      <c r="W2239" s="737"/>
      <c r="X2239" s="320"/>
      <c r="Y2239" s="759"/>
      <c r="Z2239" s="320"/>
      <c r="AA2239" s="320"/>
      <c r="AB2239" s="320"/>
      <c r="AC2239" s="320"/>
      <c r="AD2239" s="320"/>
      <c r="AE2239" s="1848"/>
      <c r="AF2239" s="360"/>
      <c r="AG2239" s="1056"/>
      <c r="AH2239" s="1071"/>
      <c r="AJ2239" s="3355"/>
    </row>
    <row r="2240" spans="1:40" x14ac:dyDescent="0.25">
      <c r="A2240" s="127">
        <v>1</v>
      </c>
      <c r="B2240" s="2236" t="s">
        <v>746</v>
      </c>
      <c r="D2240" s="197" t="s">
        <v>194</v>
      </c>
      <c r="E2240" s="453"/>
      <c r="F2240" s="1847"/>
      <c r="G2240" s="258"/>
      <c r="H2240" s="1847"/>
      <c r="I2240" s="1847"/>
      <c r="J2240" s="1847"/>
      <c r="K2240" s="1847"/>
      <c r="L2240" s="1847"/>
      <c r="M2240" s="1847"/>
      <c r="N2240" s="1847"/>
      <c r="O2240" s="1847"/>
      <c r="P2240" s="1847"/>
      <c r="Q2240" s="1847"/>
      <c r="R2240" s="1847"/>
      <c r="S2240" s="320"/>
      <c r="T2240" s="320"/>
      <c r="U2240" s="320"/>
      <c r="V2240" s="320"/>
      <c r="W2240" s="737"/>
      <c r="X2240" s="320"/>
      <c r="Y2240" s="759"/>
      <c r="Z2240" s="320"/>
      <c r="AA2240" s="320"/>
      <c r="AB2240" s="320"/>
      <c r="AC2240" s="320"/>
      <c r="AD2240" s="320"/>
      <c r="AE2240" s="1848"/>
      <c r="AF2240" s="360"/>
      <c r="AG2240" s="1056"/>
      <c r="AH2240" s="1071"/>
      <c r="AJ2240" s="3355"/>
      <c r="AN2240" s="2236"/>
    </row>
    <row r="2241" spans="1:40" ht="19.5" customHeight="1" x14ac:dyDescent="0.25">
      <c r="B2241" s="2236" t="s">
        <v>746</v>
      </c>
      <c r="D2241" s="513" t="s">
        <v>310</v>
      </c>
      <c r="E2241" s="453"/>
      <c r="F2241" s="1847"/>
      <c r="G2241" s="1031"/>
      <c r="H2241" s="1856"/>
      <c r="I2241" s="1856">
        <f>I2242</f>
        <v>0</v>
      </c>
      <c r="J2241" s="1856"/>
      <c r="K2241" s="1847"/>
      <c r="L2241" s="1847"/>
      <c r="M2241" s="1847"/>
      <c r="N2241" s="1847"/>
      <c r="O2241" s="1847"/>
      <c r="P2241" s="1847"/>
      <c r="Q2241" s="1847"/>
      <c r="R2241" s="1847"/>
      <c r="S2241" s="320"/>
      <c r="T2241" s="320"/>
      <c r="U2241" s="320"/>
      <c r="V2241" s="320"/>
      <c r="W2241" s="737">
        <f>S2241/12*$D$4</f>
        <v>0</v>
      </c>
      <c r="X2241" s="320">
        <f>AD2241-AC2241-Z2241-Y2241</f>
        <v>0</v>
      </c>
      <c r="Y2241" s="759"/>
      <c r="Z2241" s="320"/>
      <c r="AA2241" s="320">
        <f>X2241-W2241</f>
        <v>0</v>
      </c>
      <c r="AB2241" s="320"/>
      <c r="AC2241" s="320"/>
      <c r="AD2241" s="320"/>
      <c r="AE2241" s="1848"/>
      <c r="AF2241" s="360"/>
      <c r="AG2241" s="1056"/>
      <c r="AH2241" s="1071"/>
      <c r="AJ2241" s="3355"/>
      <c r="AN2241" s="2236"/>
    </row>
    <row r="2242" spans="1:40" ht="90" x14ac:dyDescent="0.25">
      <c r="B2242" s="2236" t="s">
        <v>746</v>
      </c>
      <c r="D2242" s="526" t="s">
        <v>449</v>
      </c>
      <c r="E2242" s="453"/>
      <c r="F2242" s="1847"/>
      <c r="G2242" s="258"/>
      <c r="H2242" s="1847"/>
      <c r="I2242" s="1847"/>
      <c r="J2242" s="1847"/>
      <c r="K2242" s="1847"/>
      <c r="L2242" s="1847"/>
      <c r="M2242" s="1847"/>
      <c r="N2242" s="1847"/>
      <c r="O2242" s="1847"/>
      <c r="P2242" s="1847"/>
      <c r="Q2242" s="1847"/>
      <c r="R2242" s="1847"/>
      <c r="S2242" s="320"/>
      <c r="T2242" s="320"/>
      <c r="U2242" s="320"/>
      <c r="V2242" s="320"/>
      <c r="W2242" s="737"/>
      <c r="X2242" s="320"/>
      <c r="Y2242" s="759"/>
      <c r="Z2242" s="320"/>
      <c r="AA2242" s="320"/>
      <c r="AB2242" s="320"/>
      <c r="AC2242" s="320"/>
      <c r="AD2242" s="320"/>
      <c r="AE2242" s="1848"/>
      <c r="AF2242" s="360"/>
      <c r="AG2242" s="1056"/>
      <c r="AH2242" s="1071"/>
      <c r="AJ2242" s="3355"/>
      <c r="AN2242" s="2236"/>
    </row>
    <row r="2243" spans="1:40" ht="15" customHeight="1" x14ac:dyDescent="0.25">
      <c r="A2243" s="127">
        <v>1</v>
      </c>
      <c r="B2243" s="2236" t="s">
        <v>746</v>
      </c>
      <c r="D2243" s="501" t="s">
        <v>217</v>
      </c>
      <c r="E2243" s="1838"/>
      <c r="F2243" s="1766"/>
      <c r="G2243" s="507"/>
      <c r="H2243" s="507"/>
      <c r="I2243" s="507">
        <f>SUM(I2244:I2261)</f>
        <v>4464</v>
      </c>
      <c r="J2243" s="3081" t="e">
        <f t="shared" ref="J2243:J2249" si="380">I2243/H2243*100</f>
        <v>#DIV/0!</v>
      </c>
      <c r="K2243" s="1766"/>
      <c r="L2243" s="1766"/>
      <c r="M2243" s="1766"/>
      <c r="N2243" s="1766"/>
      <c r="O2243" s="1766"/>
      <c r="P2243" s="1766"/>
      <c r="Q2243" s="1766"/>
      <c r="R2243" s="1766"/>
      <c r="S2243" s="321"/>
      <c r="T2243" s="321"/>
      <c r="U2243" s="321"/>
      <c r="V2243" s="321"/>
      <c r="W2243" s="855">
        <f>S2243/12*$D$4+(T2243-S2243)/11*3+(U2243-T2243)/10*2+(V2243-U2243)/9*1</f>
        <v>0</v>
      </c>
      <c r="X2243" s="134">
        <f>AD2243-AC2243-Y2243</f>
        <v>22409.420020000001</v>
      </c>
      <c r="Y2243" s="756"/>
      <c r="Z2243" s="321">
        <v>143.50247999999999</v>
      </c>
      <c r="AA2243" s="321"/>
      <c r="AB2243" s="321">
        <v>0</v>
      </c>
      <c r="AC2243" s="321">
        <v>-36.917229999999996</v>
      </c>
      <c r="AD2243" s="321">
        <v>22372.502790000002</v>
      </c>
      <c r="AE2243" s="939"/>
      <c r="AF2243" s="318"/>
      <c r="AG2243" s="1056"/>
      <c r="AH2243" s="1071"/>
      <c r="AJ2243" s="3355"/>
      <c r="AN2243" s="2236"/>
    </row>
    <row r="2244" spans="1:40" s="2236" customFormat="1" ht="33" customHeight="1" x14ac:dyDescent="0.25">
      <c r="B2244" s="2236" t="s">
        <v>746</v>
      </c>
      <c r="D2244" s="9" t="s">
        <v>116</v>
      </c>
      <c r="E2244" s="1838"/>
      <c r="F2244" s="1766"/>
      <c r="G2244" s="215"/>
      <c r="H2244" s="1766"/>
      <c r="I2244" s="1766">
        <v>-4</v>
      </c>
      <c r="J2244" s="1806" t="e">
        <f t="shared" si="380"/>
        <v>#DIV/0!</v>
      </c>
      <c r="K2244" s="1766"/>
      <c r="L2244" s="1766"/>
      <c r="M2244" s="1766"/>
      <c r="N2244" s="1766"/>
      <c r="O2244" s="1766"/>
      <c r="P2244" s="1766"/>
      <c r="Q2244" s="1766"/>
      <c r="R2244" s="1766"/>
      <c r="S2244" s="321"/>
      <c r="T2244" s="321"/>
      <c r="U2244" s="321"/>
      <c r="V2244" s="321"/>
      <c r="W2244" s="855"/>
      <c r="X2244" s="321"/>
      <c r="Y2244" s="756"/>
      <c r="Z2244" s="321"/>
      <c r="AA2244" s="321"/>
      <c r="AB2244" s="321"/>
      <c r="AC2244" s="321"/>
      <c r="AD2244" s="321"/>
      <c r="AE2244" s="939"/>
      <c r="AF2244" s="318"/>
      <c r="AG2244" s="1056"/>
      <c r="AH2244" s="1071"/>
      <c r="AJ2244" s="3355"/>
    </row>
    <row r="2245" spans="1:40" ht="30" x14ac:dyDescent="0.25">
      <c r="B2245" s="2236" t="s">
        <v>746</v>
      </c>
      <c r="D2245" s="9" t="s">
        <v>117</v>
      </c>
      <c r="E2245" s="454"/>
      <c r="F2245" s="1766"/>
      <c r="G2245" s="215"/>
      <c r="H2245" s="1766"/>
      <c r="I2245" s="1766">
        <v>4</v>
      </c>
      <c r="J2245" s="1806" t="e">
        <f t="shared" si="380"/>
        <v>#DIV/0!</v>
      </c>
      <c r="K2245" s="1766"/>
      <c r="L2245" s="1766"/>
      <c r="M2245" s="1766"/>
      <c r="N2245" s="1766"/>
      <c r="O2245" s="1766"/>
      <c r="P2245" s="1766"/>
      <c r="Q2245" s="1766"/>
      <c r="R2245" s="1766"/>
      <c r="S2245" s="321"/>
      <c r="T2245" s="321"/>
      <c r="U2245" s="321"/>
      <c r="V2245" s="321"/>
      <c r="W2245" s="855"/>
      <c r="X2245" s="321"/>
      <c r="Y2245" s="756"/>
      <c r="Z2245" s="321"/>
      <c r="AA2245" s="321"/>
      <c r="AB2245" s="321"/>
      <c r="AC2245" s="321"/>
      <c r="AD2245" s="321"/>
      <c r="AE2245" s="939"/>
      <c r="AF2245" s="318"/>
      <c r="AG2245" s="1056"/>
      <c r="AH2245" s="1071"/>
      <c r="AJ2245" s="3355"/>
      <c r="AN2245" s="2236"/>
    </row>
    <row r="2246" spans="1:40" s="2236" customFormat="1" ht="20.25" customHeight="1" x14ac:dyDescent="0.25">
      <c r="B2246" s="2236" t="s">
        <v>746</v>
      </c>
      <c r="D2246" s="9" t="s">
        <v>62</v>
      </c>
      <c r="E2246" s="454"/>
      <c r="F2246" s="1766"/>
      <c r="G2246" s="215"/>
      <c r="H2246" s="1766"/>
      <c r="I2246" s="1766">
        <v>14</v>
      </c>
      <c r="J2246" s="1806" t="e">
        <f t="shared" si="380"/>
        <v>#DIV/0!</v>
      </c>
      <c r="K2246" s="1766"/>
      <c r="L2246" s="1766"/>
      <c r="M2246" s="1766"/>
      <c r="N2246" s="1766"/>
      <c r="O2246" s="1766"/>
      <c r="P2246" s="1766"/>
      <c r="Q2246" s="1766"/>
      <c r="R2246" s="1766"/>
      <c r="S2246" s="321"/>
      <c r="T2246" s="321"/>
      <c r="U2246" s="321"/>
      <c r="V2246" s="321"/>
      <c r="W2246" s="855"/>
      <c r="X2246" s="321"/>
      <c r="Y2246" s="756"/>
      <c r="Z2246" s="321"/>
      <c r="AA2246" s="321"/>
      <c r="AB2246" s="321"/>
      <c r="AC2246" s="321"/>
      <c r="AD2246" s="321"/>
      <c r="AE2246" s="939"/>
      <c r="AF2246" s="318"/>
      <c r="AG2246" s="1056"/>
      <c r="AH2246" s="1071"/>
      <c r="AJ2246" s="3355"/>
    </row>
    <row r="2247" spans="1:40" ht="16.5" customHeight="1" x14ac:dyDescent="0.25">
      <c r="B2247" s="2236" t="s">
        <v>746</v>
      </c>
      <c r="D2247" s="14" t="s">
        <v>114</v>
      </c>
      <c r="E2247" s="454"/>
      <c r="F2247" s="1766"/>
      <c r="G2247" s="215"/>
      <c r="H2247" s="1766"/>
      <c r="I2247" s="1766">
        <v>11</v>
      </c>
      <c r="J2247" s="1806" t="e">
        <f t="shared" si="380"/>
        <v>#DIV/0!</v>
      </c>
      <c r="K2247" s="1766"/>
      <c r="L2247" s="1766"/>
      <c r="M2247" s="1766"/>
      <c r="N2247" s="1766"/>
      <c r="O2247" s="1766"/>
      <c r="P2247" s="1766"/>
      <c r="Q2247" s="1766"/>
      <c r="R2247" s="1766"/>
      <c r="S2247" s="321"/>
      <c r="T2247" s="321"/>
      <c r="U2247" s="321"/>
      <c r="V2247" s="321"/>
      <c r="W2247" s="855"/>
      <c r="X2247" s="321"/>
      <c r="Y2247" s="756"/>
      <c r="Z2247" s="321"/>
      <c r="AA2247" s="321"/>
      <c r="AB2247" s="321"/>
      <c r="AC2247" s="321"/>
      <c r="AD2247" s="321"/>
      <c r="AE2247" s="939"/>
      <c r="AF2247" s="318"/>
      <c r="AG2247" s="1056"/>
      <c r="AH2247" s="1071"/>
      <c r="AJ2247" s="3355"/>
      <c r="AN2247" s="2236"/>
    </row>
    <row r="2248" spans="1:40" x14ac:dyDescent="0.25">
      <c r="A2248" s="127">
        <v>1</v>
      </c>
      <c r="B2248" s="2236" t="s">
        <v>746</v>
      </c>
      <c r="D2248" s="14" t="s">
        <v>65</v>
      </c>
      <c r="E2248" s="454"/>
      <c r="F2248" s="1766"/>
      <c r="G2248" s="215"/>
      <c r="H2248" s="1766"/>
      <c r="I2248" s="1766">
        <v>409</v>
      </c>
      <c r="J2248" s="1806" t="e">
        <f t="shared" si="380"/>
        <v>#DIV/0!</v>
      </c>
      <c r="K2248" s="1766"/>
      <c r="L2248" s="1766"/>
      <c r="M2248" s="1766"/>
      <c r="N2248" s="1766"/>
      <c r="O2248" s="1766"/>
      <c r="P2248" s="1766"/>
      <c r="Q2248" s="1766"/>
      <c r="R2248" s="1766"/>
      <c r="S2248" s="321"/>
      <c r="T2248" s="321"/>
      <c r="U2248" s="321"/>
      <c r="V2248" s="321"/>
      <c r="W2248" s="738"/>
      <c r="X2248" s="321"/>
      <c r="Y2248" s="756"/>
      <c r="Z2248" s="321"/>
      <c r="AA2248" s="321"/>
      <c r="AB2248" s="321"/>
      <c r="AC2248" s="321"/>
      <c r="AD2248" s="321"/>
      <c r="AE2248" s="1850"/>
      <c r="AF2248" s="318"/>
      <c r="AG2248" s="1056"/>
      <c r="AH2248" s="1071"/>
      <c r="AJ2248" s="3355"/>
      <c r="AN2248" s="2236"/>
    </row>
    <row r="2249" spans="1:40" s="2236" customFormat="1" x14ac:dyDescent="0.25">
      <c r="B2249" s="2236" t="s">
        <v>746</v>
      </c>
      <c r="D2249" s="14" t="s">
        <v>327</v>
      </c>
      <c r="E2249" s="454"/>
      <c r="F2249" s="1766"/>
      <c r="G2249" s="215"/>
      <c r="H2249" s="1766"/>
      <c r="I2249" s="1766">
        <v>3</v>
      </c>
      <c r="J2249" s="1806" t="e">
        <f t="shared" si="380"/>
        <v>#DIV/0!</v>
      </c>
      <c r="K2249" s="1766"/>
      <c r="L2249" s="1766"/>
      <c r="M2249" s="1766"/>
      <c r="N2249" s="1766"/>
      <c r="O2249" s="1766"/>
      <c r="P2249" s="1766"/>
      <c r="Q2249" s="1766"/>
      <c r="R2249" s="1766"/>
      <c r="S2249" s="321"/>
      <c r="T2249" s="321"/>
      <c r="U2249" s="321"/>
      <c r="V2249" s="321"/>
      <c r="W2249" s="738"/>
      <c r="X2249" s="321"/>
      <c r="Y2249" s="756"/>
      <c r="Z2249" s="321"/>
      <c r="AA2249" s="321"/>
      <c r="AB2249" s="321"/>
      <c r="AC2249" s="321"/>
      <c r="AD2249" s="321"/>
      <c r="AE2249" s="1850"/>
      <c r="AF2249" s="318"/>
      <c r="AG2249" s="1056"/>
      <c r="AH2249" s="1071"/>
      <c r="AJ2249" s="3355"/>
    </row>
    <row r="2250" spans="1:40" ht="30" x14ac:dyDescent="0.25">
      <c r="B2250" s="2236" t="s">
        <v>746</v>
      </c>
      <c r="D2250" s="9" t="s">
        <v>122</v>
      </c>
      <c r="E2250" s="454"/>
      <c r="F2250" s="1766"/>
      <c r="G2250" s="215"/>
      <c r="H2250" s="1766"/>
      <c r="I2250" s="1766">
        <v>1032</v>
      </c>
      <c r="J2250" s="1806" t="e">
        <f>I2250/H2250*100</f>
        <v>#DIV/0!</v>
      </c>
      <c r="K2250" s="1766"/>
      <c r="L2250" s="1766"/>
      <c r="M2250" s="1766"/>
      <c r="N2250" s="1766"/>
      <c r="O2250" s="1766"/>
      <c r="P2250" s="1766"/>
      <c r="Q2250" s="1766"/>
      <c r="R2250" s="1766"/>
      <c r="S2250" s="321"/>
      <c r="T2250" s="321"/>
      <c r="U2250" s="321"/>
      <c r="V2250" s="321"/>
      <c r="W2250" s="738"/>
      <c r="X2250" s="321"/>
      <c r="Y2250" s="756"/>
      <c r="Z2250" s="321"/>
      <c r="AA2250" s="321"/>
      <c r="AB2250" s="321"/>
      <c r="AC2250" s="321"/>
      <c r="AD2250" s="321"/>
      <c r="AE2250" s="1850"/>
      <c r="AF2250" s="318"/>
      <c r="AG2250" s="1056"/>
      <c r="AH2250" s="1071"/>
      <c r="AJ2250" s="3355"/>
      <c r="AN2250" s="2236"/>
    </row>
    <row r="2251" spans="1:40" s="2236" customFormat="1" ht="45" x14ac:dyDescent="0.25">
      <c r="B2251" s="2236" t="s">
        <v>746</v>
      </c>
      <c r="D2251" s="9" t="s">
        <v>341</v>
      </c>
      <c r="E2251" s="454"/>
      <c r="F2251" s="1766"/>
      <c r="G2251" s="215"/>
      <c r="H2251" s="1766"/>
      <c r="I2251" s="1766">
        <v>5</v>
      </c>
      <c r="J2251" s="1806" t="e">
        <f>I2251/H2251*100</f>
        <v>#DIV/0!</v>
      </c>
      <c r="K2251" s="1766"/>
      <c r="L2251" s="1766"/>
      <c r="M2251" s="1766"/>
      <c r="N2251" s="1766"/>
      <c r="O2251" s="1766"/>
      <c r="P2251" s="1766"/>
      <c r="Q2251" s="1766"/>
      <c r="R2251" s="1766"/>
      <c r="S2251" s="321"/>
      <c r="T2251" s="321"/>
      <c r="U2251" s="321"/>
      <c r="V2251" s="321"/>
      <c r="W2251" s="738"/>
      <c r="X2251" s="321"/>
      <c r="Y2251" s="756"/>
      <c r="Z2251" s="321"/>
      <c r="AA2251" s="321"/>
      <c r="AB2251" s="321"/>
      <c r="AC2251" s="321"/>
      <c r="AD2251" s="321"/>
      <c r="AE2251" s="1850"/>
      <c r="AF2251" s="318"/>
      <c r="AG2251" s="1056"/>
      <c r="AH2251" s="1071"/>
      <c r="AJ2251" s="3355"/>
    </row>
    <row r="2252" spans="1:40" x14ac:dyDescent="0.25">
      <c r="A2252" s="127">
        <v>1</v>
      </c>
      <c r="B2252" s="2236" t="s">
        <v>746</v>
      </c>
      <c r="D2252" s="14" t="s">
        <v>113</v>
      </c>
      <c r="E2252" s="454"/>
      <c r="F2252" s="1766"/>
      <c r="G2252" s="215"/>
      <c r="H2252" s="1766"/>
      <c r="I2252" s="1766">
        <v>3</v>
      </c>
      <c r="J2252" s="1806" t="e">
        <f>I2252/H2252*100</f>
        <v>#DIV/0!</v>
      </c>
      <c r="K2252" s="1766"/>
      <c r="L2252" s="1766"/>
      <c r="M2252" s="1766"/>
      <c r="N2252" s="1766"/>
      <c r="O2252" s="1766"/>
      <c r="P2252" s="1766"/>
      <c r="Q2252" s="1766"/>
      <c r="R2252" s="1766"/>
      <c r="S2252" s="321"/>
      <c r="T2252" s="321"/>
      <c r="U2252" s="321"/>
      <c r="V2252" s="321"/>
      <c r="W2252" s="738"/>
      <c r="X2252" s="321"/>
      <c r="Y2252" s="756"/>
      <c r="Z2252" s="321"/>
      <c r="AA2252" s="321"/>
      <c r="AB2252" s="321"/>
      <c r="AC2252" s="321"/>
      <c r="AD2252" s="321"/>
      <c r="AE2252" s="1850"/>
      <c r="AF2252" s="318"/>
      <c r="AG2252" s="1056"/>
      <c r="AH2252" s="1071"/>
      <c r="AJ2252" s="3355"/>
      <c r="AN2252" s="2236"/>
    </row>
    <row r="2253" spans="1:40" x14ac:dyDescent="0.25">
      <c r="B2253" s="2236" t="s">
        <v>746</v>
      </c>
      <c r="D2253" s="1107" t="s">
        <v>494</v>
      </c>
      <c r="E2253" s="455"/>
      <c r="F2253" s="1766"/>
      <c r="G2253" s="215"/>
      <c r="H2253" s="1766"/>
      <c r="I2253" s="1766">
        <v>1</v>
      </c>
      <c r="J2253" s="1806" t="e">
        <f>I2253/H2253*100</f>
        <v>#DIV/0!</v>
      </c>
      <c r="K2253" s="1766"/>
      <c r="L2253" s="1766"/>
      <c r="M2253" s="1766"/>
      <c r="N2253" s="1766"/>
      <c r="O2253" s="1766"/>
      <c r="P2253" s="1766"/>
      <c r="Q2253" s="1766"/>
      <c r="R2253" s="1766"/>
      <c r="S2253" s="321"/>
      <c r="T2253" s="321"/>
      <c r="U2253" s="321"/>
      <c r="V2253" s="321"/>
      <c r="W2253" s="738"/>
      <c r="X2253" s="321"/>
      <c r="Y2253" s="756"/>
      <c r="Z2253" s="321"/>
      <c r="AA2253" s="321"/>
      <c r="AB2253" s="321"/>
      <c r="AC2253" s="321"/>
      <c r="AD2253" s="321"/>
      <c r="AE2253" s="1850"/>
      <c r="AF2253" s="318"/>
      <c r="AG2253" s="1056"/>
      <c r="AH2253" s="1071"/>
      <c r="AJ2253" s="3355"/>
      <c r="AN2253" s="2236"/>
    </row>
    <row r="2254" spans="1:40" s="2236" customFormat="1" x14ac:dyDescent="0.25">
      <c r="B2254" s="2236" t="s">
        <v>746</v>
      </c>
      <c r="D2254" s="1107" t="s">
        <v>518</v>
      </c>
      <c r="E2254" s="455"/>
      <c r="F2254" s="1766"/>
      <c r="G2254" s="215"/>
      <c r="H2254" s="1766"/>
      <c r="I2254" s="1766"/>
      <c r="J2254" s="1806"/>
      <c r="K2254" s="1766"/>
      <c r="L2254" s="1766"/>
      <c r="M2254" s="1766"/>
      <c r="N2254" s="1766"/>
      <c r="O2254" s="1766"/>
      <c r="P2254" s="1766"/>
      <c r="Q2254" s="1766"/>
      <c r="R2254" s="1766"/>
      <c r="S2254" s="321"/>
      <c r="T2254" s="321"/>
      <c r="U2254" s="321"/>
      <c r="V2254" s="321"/>
      <c r="W2254" s="738"/>
      <c r="X2254" s="321"/>
      <c r="Y2254" s="756"/>
      <c r="Z2254" s="321"/>
      <c r="AA2254" s="321"/>
      <c r="AB2254" s="321"/>
      <c r="AC2254" s="321"/>
      <c r="AD2254" s="321"/>
      <c r="AE2254" s="1850"/>
      <c r="AF2254" s="318"/>
      <c r="AG2254" s="1056"/>
      <c r="AH2254" s="1071"/>
      <c r="AJ2254" s="3355"/>
    </row>
    <row r="2255" spans="1:40" s="2236" customFormat="1" x14ac:dyDescent="0.25">
      <c r="B2255" s="2236" t="s">
        <v>746</v>
      </c>
      <c r="D2255" s="14" t="s">
        <v>67</v>
      </c>
      <c r="E2255" s="454"/>
      <c r="F2255" s="1766"/>
      <c r="G2255" s="215"/>
      <c r="H2255" s="1766"/>
      <c r="I2255" s="1766">
        <v>1949</v>
      </c>
      <c r="J2255" s="1806" t="e">
        <f t="shared" ref="J2255:J2261" si="381">I2255/H2255*100</f>
        <v>#DIV/0!</v>
      </c>
      <c r="K2255" s="1766"/>
      <c r="L2255" s="1766"/>
      <c r="M2255" s="1766"/>
      <c r="N2255" s="1766"/>
      <c r="O2255" s="1766"/>
      <c r="P2255" s="1766"/>
      <c r="Q2255" s="1766"/>
      <c r="R2255" s="1766"/>
      <c r="S2255" s="321"/>
      <c r="T2255" s="321"/>
      <c r="U2255" s="321"/>
      <c r="V2255" s="321"/>
      <c r="W2255" s="738"/>
      <c r="X2255" s="321"/>
      <c r="Y2255" s="756"/>
      <c r="Z2255" s="321"/>
      <c r="AA2255" s="321"/>
      <c r="AB2255" s="321"/>
      <c r="AC2255" s="321"/>
      <c r="AD2255" s="321"/>
      <c r="AE2255" s="1850"/>
      <c r="AF2255" s="318"/>
      <c r="AG2255" s="1056"/>
      <c r="AH2255" s="1071"/>
      <c r="AJ2255" s="3355"/>
    </row>
    <row r="2256" spans="1:40" s="2236" customFormat="1" x14ac:dyDescent="0.25">
      <c r="B2256" s="2236" t="s">
        <v>746</v>
      </c>
      <c r="D2256" s="14" t="s">
        <v>335</v>
      </c>
      <c r="E2256" s="454"/>
      <c r="F2256" s="1766"/>
      <c r="G2256" s="215"/>
      <c r="H2256" s="1766"/>
      <c r="I2256" s="1766">
        <v>5</v>
      </c>
      <c r="J2256" s="1806" t="e">
        <f t="shared" si="381"/>
        <v>#DIV/0!</v>
      </c>
      <c r="K2256" s="1766"/>
      <c r="L2256" s="1766"/>
      <c r="M2256" s="1766"/>
      <c r="N2256" s="1766"/>
      <c r="O2256" s="1766"/>
      <c r="P2256" s="1766"/>
      <c r="Q2256" s="1766"/>
      <c r="R2256" s="1766"/>
      <c r="S2256" s="321"/>
      <c r="T2256" s="321"/>
      <c r="U2256" s="321"/>
      <c r="V2256" s="321"/>
      <c r="W2256" s="738"/>
      <c r="X2256" s="321"/>
      <c r="Y2256" s="756"/>
      <c r="Z2256" s="321"/>
      <c r="AA2256" s="321"/>
      <c r="AB2256" s="321"/>
      <c r="AC2256" s="321"/>
      <c r="AD2256" s="321"/>
      <c r="AE2256" s="1850"/>
      <c r="AF2256" s="318"/>
      <c r="AG2256" s="1056"/>
      <c r="AH2256" s="1071"/>
      <c r="AJ2256" s="3355"/>
    </row>
    <row r="2257" spans="1:40" ht="30" x14ac:dyDescent="0.25">
      <c r="B2257" s="2236" t="s">
        <v>746</v>
      </c>
      <c r="D2257" s="9" t="s">
        <v>263</v>
      </c>
      <c r="E2257" s="454"/>
      <c r="F2257" s="1766"/>
      <c r="G2257" s="215"/>
      <c r="H2257" s="1766"/>
      <c r="I2257" s="1766">
        <v>1015</v>
      </c>
      <c r="J2257" s="1806" t="e">
        <f t="shared" si="381"/>
        <v>#DIV/0!</v>
      </c>
      <c r="K2257" s="1766"/>
      <c r="L2257" s="1766"/>
      <c r="M2257" s="1766"/>
      <c r="N2257" s="1766"/>
      <c r="O2257" s="1766"/>
      <c r="P2257" s="1766"/>
      <c r="Q2257" s="1766"/>
      <c r="R2257" s="1766"/>
      <c r="S2257" s="321"/>
      <c r="T2257" s="321"/>
      <c r="U2257" s="321"/>
      <c r="V2257" s="321"/>
      <c r="W2257" s="738"/>
      <c r="X2257" s="321"/>
      <c r="Y2257" s="756"/>
      <c r="Z2257" s="321"/>
      <c r="AA2257" s="321"/>
      <c r="AB2257" s="321"/>
      <c r="AC2257" s="321"/>
      <c r="AD2257" s="321"/>
      <c r="AE2257" s="1850"/>
      <c r="AF2257" s="318"/>
      <c r="AG2257" s="1056"/>
      <c r="AH2257" s="1071"/>
      <c r="AJ2257" s="3355"/>
      <c r="AN2257" s="2236"/>
    </row>
    <row r="2258" spans="1:40" s="2236" customFormat="1" ht="30" x14ac:dyDescent="0.25">
      <c r="B2258" s="2236" t="s">
        <v>746</v>
      </c>
      <c r="D2258" s="9" t="s">
        <v>338</v>
      </c>
      <c r="E2258" s="454"/>
      <c r="F2258" s="1766"/>
      <c r="G2258" s="215"/>
      <c r="H2258" s="1766"/>
      <c r="I2258" s="1766">
        <v>8</v>
      </c>
      <c r="J2258" s="1806" t="e">
        <f t="shared" si="381"/>
        <v>#DIV/0!</v>
      </c>
      <c r="K2258" s="1766"/>
      <c r="L2258" s="1766"/>
      <c r="M2258" s="1766"/>
      <c r="N2258" s="1766"/>
      <c r="O2258" s="1766"/>
      <c r="P2258" s="1766"/>
      <c r="Q2258" s="1766"/>
      <c r="R2258" s="1766"/>
      <c r="S2258" s="321"/>
      <c r="T2258" s="321"/>
      <c r="U2258" s="321"/>
      <c r="V2258" s="321"/>
      <c r="W2258" s="738"/>
      <c r="X2258" s="321"/>
      <c r="Y2258" s="756"/>
      <c r="Z2258" s="321"/>
      <c r="AA2258" s="321"/>
      <c r="AB2258" s="321"/>
      <c r="AC2258" s="321"/>
      <c r="AD2258" s="321"/>
      <c r="AE2258" s="1850"/>
      <c r="AF2258" s="318"/>
      <c r="AG2258" s="1056"/>
      <c r="AH2258" s="1071"/>
      <c r="AJ2258" s="3355"/>
    </row>
    <row r="2259" spans="1:40" s="2236" customFormat="1" ht="45" x14ac:dyDescent="0.25">
      <c r="B2259" s="2236" t="s">
        <v>746</v>
      </c>
      <c r="D2259" s="9" t="s">
        <v>656</v>
      </c>
      <c r="E2259" s="454"/>
      <c r="F2259" s="1766"/>
      <c r="G2259" s="215"/>
      <c r="H2259" s="1766"/>
      <c r="I2259" s="1766">
        <v>8</v>
      </c>
      <c r="J2259" s="1806" t="e">
        <f t="shared" si="381"/>
        <v>#DIV/0!</v>
      </c>
      <c r="K2259" s="1766"/>
      <c r="L2259" s="1766"/>
      <c r="M2259" s="1766"/>
      <c r="N2259" s="1766"/>
      <c r="O2259" s="1766"/>
      <c r="P2259" s="1766"/>
      <c r="Q2259" s="1766"/>
      <c r="R2259" s="1766"/>
      <c r="S2259" s="321"/>
      <c r="T2259" s="321"/>
      <c r="U2259" s="321"/>
      <c r="V2259" s="321"/>
      <c r="W2259" s="738"/>
      <c r="X2259" s="321"/>
      <c r="Y2259" s="756"/>
      <c r="Z2259" s="321"/>
      <c r="AA2259" s="321"/>
      <c r="AB2259" s="321"/>
      <c r="AC2259" s="321"/>
      <c r="AD2259" s="321"/>
      <c r="AE2259" s="1850"/>
      <c r="AF2259" s="318"/>
      <c r="AG2259" s="1056"/>
      <c r="AH2259" s="1071"/>
      <c r="AJ2259" s="3355"/>
    </row>
    <row r="2260" spans="1:40" ht="30" x14ac:dyDescent="0.25">
      <c r="B2260" s="2236" t="s">
        <v>746</v>
      </c>
      <c r="D2260" s="11" t="s">
        <v>289</v>
      </c>
      <c r="E2260" s="454"/>
      <c r="F2260" s="1766"/>
      <c r="G2260" s="215"/>
      <c r="H2260" s="113"/>
      <c r="I2260" s="1766">
        <v>1</v>
      </c>
      <c r="J2260" s="1011" t="e">
        <f t="shared" si="381"/>
        <v>#DIV/0!</v>
      </c>
      <c r="K2260" s="1766"/>
      <c r="L2260" s="1766"/>
      <c r="M2260" s="1766"/>
      <c r="N2260" s="1766"/>
      <c r="O2260" s="1766"/>
      <c r="P2260" s="1766"/>
      <c r="Q2260" s="1766"/>
      <c r="R2260" s="1766"/>
      <c r="S2260" s="321"/>
      <c r="T2260" s="321"/>
      <c r="U2260" s="321"/>
      <c r="V2260" s="321"/>
      <c r="W2260" s="738"/>
      <c r="X2260" s="321"/>
      <c r="Y2260" s="756"/>
      <c r="Z2260" s="321"/>
      <c r="AA2260" s="321"/>
      <c r="AB2260" s="321"/>
      <c r="AC2260" s="321"/>
      <c r="AD2260" s="321"/>
      <c r="AE2260" s="1850"/>
      <c r="AF2260" s="318"/>
      <c r="AG2260" s="1056"/>
      <c r="AH2260" s="1071"/>
      <c r="AJ2260" s="3355"/>
      <c r="AN2260" s="2236"/>
    </row>
    <row r="2261" spans="1:40" ht="16.5" customHeight="1" x14ac:dyDescent="0.25">
      <c r="B2261" s="2236" t="s">
        <v>746</v>
      </c>
      <c r="D2261" s="14" t="s">
        <v>118</v>
      </c>
      <c r="E2261" s="454"/>
      <c r="F2261" s="1766"/>
      <c r="G2261" s="215"/>
      <c r="H2261" s="113"/>
      <c r="I2261" s="1766"/>
      <c r="J2261" s="1011" t="e">
        <f t="shared" si="381"/>
        <v>#DIV/0!</v>
      </c>
      <c r="K2261" s="1766"/>
      <c r="L2261" s="1766"/>
      <c r="M2261" s="1766"/>
      <c r="N2261" s="1766"/>
      <c r="O2261" s="1766"/>
      <c r="P2261" s="1766"/>
      <c r="Q2261" s="1766"/>
      <c r="R2261" s="1766"/>
      <c r="S2261" s="321"/>
      <c r="T2261" s="321"/>
      <c r="U2261" s="321"/>
      <c r="V2261" s="321"/>
      <c r="W2261" s="738"/>
      <c r="X2261" s="321"/>
      <c r="Y2261" s="756"/>
      <c r="Z2261" s="321"/>
      <c r="AA2261" s="321"/>
      <c r="AB2261" s="321"/>
      <c r="AC2261" s="321"/>
      <c r="AD2261" s="321"/>
      <c r="AE2261" s="1850"/>
      <c r="AF2261" s="318"/>
      <c r="AG2261" s="1056"/>
      <c r="AH2261" s="1071"/>
      <c r="AJ2261" s="3355"/>
      <c r="AN2261" s="2236"/>
    </row>
    <row r="2262" spans="1:40" s="2236" customFormat="1" x14ac:dyDescent="0.25">
      <c r="B2262" s="2236" t="s">
        <v>746</v>
      </c>
      <c r="D2262" s="463" t="s">
        <v>260</v>
      </c>
      <c r="E2262" s="3224"/>
      <c r="F2262" s="1766"/>
      <c r="G2262" s="213"/>
      <c r="H2262" s="1853"/>
      <c r="I2262" s="3226">
        <f>I2241</f>
        <v>0</v>
      </c>
      <c r="J2262" s="3227"/>
      <c r="K2262" s="1854"/>
      <c r="L2262" s="1854"/>
      <c r="M2262" s="1854"/>
      <c r="N2262" s="1854"/>
      <c r="O2262" s="1854"/>
      <c r="P2262" s="1854"/>
      <c r="Q2262" s="1854"/>
      <c r="R2262" s="1854"/>
      <c r="S2262" s="323"/>
      <c r="T2262" s="323"/>
      <c r="U2262" s="323"/>
      <c r="V2262" s="323"/>
      <c r="W2262" s="857"/>
      <c r="X2262" s="323"/>
      <c r="Y2262" s="1253"/>
      <c r="Z2262" s="323"/>
      <c r="AA2262" s="323"/>
      <c r="AB2262" s="323"/>
      <c r="AC2262" s="321"/>
      <c r="AD2262" s="321"/>
      <c r="AE2262" s="2226"/>
      <c r="AF2262" s="841"/>
      <c r="AG2262" s="1056"/>
      <c r="AH2262" s="1071"/>
      <c r="AJ2262" s="3355"/>
    </row>
    <row r="2263" spans="1:40" s="2236" customFormat="1" ht="15.75" thickBot="1" x14ac:dyDescent="0.3">
      <c r="B2263" s="2236" t="s">
        <v>746</v>
      </c>
      <c r="D2263" s="464" t="s">
        <v>134</v>
      </c>
      <c r="E2263" s="3225"/>
      <c r="F2263" s="1854"/>
      <c r="G2263" s="270"/>
      <c r="H2263" s="3226"/>
      <c r="I2263" s="3228">
        <f>I2262</f>
        <v>0</v>
      </c>
      <c r="J2263" s="3226"/>
      <c r="K2263" s="1854"/>
      <c r="L2263" s="1854"/>
      <c r="M2263" s="1854"/>
      <c r="N2263" s="1854"/>
      <c r="O2263" s="1854"/>
      <c r="P2263" s="1854"/>
      <c r="Q2263" s="1854"/>
      <c r="R2263" s="1854"/>
      <c r="S2263" s="403"/>
      <c r="T2263" s="403"/>
      <c r="U2263" s="403"/>
      <c r="V2263" s="403"/>
      <c r="W2263" s="866">
        <f t="shared" ref="W2263:AD2263" si="382">W2243+W2241</f>
        <v>0</v>
      </c>
      <c r="X2263" s="134">
        <f t="shared" ref="X2263:X2264" si="383">AD2263-AC2263-Y2263</f>
        <v>22409.420020000001</v>
      </c>
      <c r="Y2263" s="1517">
        <f t="shared" si="382"/>
        <v>0</v>
      </c>
      <c r="Z2263" s="403">
        <f t="shared" si="382"/>
        <v>143.50247999999999</v>
      </c>
      <c r="AA2263" s="403">
        <f t="shared" si="382"/>
        <v>0</v>
      </c>
      <c r="AB2263" s="403">
        <f t="shared" si="382"/>
        <v>0</v>
      </c>
      <c r="AC2263" s="323">
        <f t="shared" si="382"/>
        <v>-36.917229999999996</v>
      </c>
      <c r="AD2263" s="323">
        <f t="shared" si="382"/>
        <v>22372.502790000002</v>
      </c>
      <c r="AE2263" s="2226"/>
      <c r="AF2263" s="841"/>
      <c r="AG2263" s="1056"/>
      <c r="AH2263" s="1071"/>
      <c r="AJ2263" s="3355"/>
    </row>
    <row r="2264" spans="1:40" ht="15.75" thickBot="1" x14ac:dyDescent="0.3">
      <c r="A2264" s="127">
        <v>1</v>
      </c>
      <c r="B2264" s="2236" t="s">
        <v>746</v>
      </c>
      <c r="D2264" s="1642" t="s">
        <v>277</v>
      </c>
      <c r="E2264" s="1643"/>
      <c r="F2264" s="1642"/>
      <c r="G2264" s="220"/>
      <c r="H2264" s="1642"/>
      <c r="I2264" s="1642"/>
      <c r="J2264" s="1642"/>
      <c r="K2264" s="1642"/>
      <c r="L2264" s="1642"/>
      <c r="M2264" s="1642"/>
      <c r="N2264" s="1642"/>
      <c r="O2264" s="1642"/>
      <c r="P2264" s="1642"/>
      <c r="Q2264" s="1642"/>
      <c r="R2264" s="1642"/>
      <c r="S2264" s="327"/>
      <c r="T2264" s="327"/>
      <c r="U2264" s="327"/>
      <c r="V2264" s="327"/>
      <c r="W2264" s="739">
        <f t="shared" ref="W2264:AF2264" si="384">W2263</f>
        <v>0</v>
      </c>
      <c r="X2264" s="134">
        <f t="shared" si="383"/>
        <v>22409.420020000001</v>
      </c>
      <c r="Y2264" s="761">
        <f t="shared" si="384"/>
        <v>0</v>
      </c>
      <c r="Z2264" s="146">
        <f t="shared" si="384"/>
        <v>143.50247999999999</v>
      </c>
      <c r="AA2264" s="327">
        <f t="shared" si="384"/>
        <v>0</v>
      </c>
      <c r="AB2264" s="327">
        <f t="shared" si="384"/>
        <v>0</v>
      </c>
      <c r="AC2264" s="327">
        <f t="shared" si="384"/>
        <v>-36.917229999999996</v>
      </c>
      <c r="AD2264" s="327">
        <f t="shared" si="384"/>
        <v>22372.502790000002</v>
      </c>
      <c r="AE2264" s="1855"/>
      <c r="AF2264" s="842">
        <f t="shared" si="384"/>
        <v>0</v>
      </c>
      <c r="AG2264" s="1056"/>
      <c r="AH2264" s="1071"/>
      <c r="AJ2264" s="3355"/>
      <c r="AN2264" s="2236"/>
    </row>
    <row r="2265" spans="1:40" ht="29.25" x14ac:dyDescent="0.25">
      <c r="A2265" s="127">
        <v>1</v>
      </c>
      <c r="B2265" s="2236" t="s">
        <v>679</v>
      </c>
      <c r="D2265" s="3212" t="s">
        <v>487</v>
      </c>
      <c r="E2265" s="1846"/>
      <c r="F2265" s="1847"/>
      <c r="G2265" s="258"/>
      <c r="H2265" s="1847"/>
      <c r="I2265" s="1847"/>
      <c r="J2265" s="1847"/>
      <c r="K2265" s="1847"/>
      <c r="L2265" s="1847"/>
      <c r="M2265" s="1847"/>
      <c r="N2265" s="1847"/>
      <c r="O2265" s="1847"/>
      <c r="P2265" s="1847"/>
      <c r="Q2265" s="1847"/>
      <c r="R2265" s="1847"/>
      <c r="S2265" s="320"/>
      <c r="T2265" s="320"/>
      <c r="U2265" s="320"/>
      <c r="V2265" s="320"/>
      <c r="W2265" s="737"/>
      <c r="X2265" s="320"/>
      <c r="Y2265" s="759"/>
      <c r="Z2265" s="320"/>
      <c r="AA2265" s="320"/>
      <c r="AB2265" s="320"/>
      <c r="AC2265" s="320"/>
      <c r="AD2265" s="320"/>
      <c r="AE2265" s="1848"/>
      <c r="AF2265" s="360"/>
      <c r="AG2265" s="1056"/>
      <c r="AH2265" s="1071"/>
      <c r="AJ2265" s="3355"/>
    </row>
    <row r="2266" spans="1:40" x14ac:dyDescent="0.25">
      <c r="A2266" s="127">
        <v>1</v>
      </c>
      <c r="B2266" s="2236" t="s">
        <v>679</v>
      </c>
      <c r="D2266" s="197" t="s">
        <v>194</v>
      </c>
      <c r="E2266" s="1849"/>
      <c r="F2266" s="1766"/>
      <c r="G2266" s="196"/>
      <c r="H2266" s="1766"/>
      <c r="I2266" s="1766"/>
      <c r="J2266" s="1766"/>
      <c r="K2266" s="1766"/>
      <c r="L2266" s="1766"/>
      <c r="M2266" s="1766"/>
      <c r="N2266" s="1766"/>
      <c r="O2266" s="1766"/>
      <c r="P2266" s="1766"/>
      <c r="Q2266" s="1766"/>
      <c r="R2266" s="1766"/>
      <c r="S2266" s="321"/>
      <c r="T2266" s="321"/>
      <c r="U2266" s="321"/>
      <c r="V2266" s="321"/>
      <c r="W2266" s="738"/>
      <c r="X2266" s="321"/>
      <c r="Y2266" s="756"/>
      <c r="Z2266" s="321"/>
      <c r="AA2266" s="321"/>
      <c r="AB2266" s="321"/>
      <c r="AC2266" s="321"/>
      <c r="AD2266" s="321"/>
      <c r="AE2266" s="1850"/>
      <c r="AF2266" s="318"/>
      <c r="AG2266" s="1056"/>
      <c r="AH2266" s="1071"/>
      <c r="AJ2266" s="3355"/>
      <c r="AN2266" s="2236"/>
    </row>
    <row r="2267" spans="1:40" ht="17.25" customHeight="1" x14ac:dyDescent="0.25">
      <c r="A2267" s="127">
        <v>1</v>
      </c>
      <c r="B2267" s="2236" t="s">
        <v>679</v>
      </c>
      <c r="D2267" s="2231" t="s">
        <v>310</v>
      </c>
      <c r="E2267" s="1838"/>
      <c r="F2267" s="1766"/>
      <c r="G2267" s="528"/>
      <c r="H2267" s="113"/>
      <c r="I2267" s="113">
        <f>I2268</f>
        <v>2</v>
      </c>
      <c r="J2267" s="1766" t="e">
        <f>I2267/H2267*100</f>
        <v>#DIV/0!</v>
      </c>
      <c r="K2267" s="1766"/>
      <c r="L2267" s="1766"/>
      <c r="M2267" s="1766"/>
      <c r="N2267" s="1766"/>
      <c r="O2267" s="1766"/>
      <c r="P2267" s="1766"/>
      <c r="Q2267" s="1766"/>
      <c r="R2267" s="1766"/>
      <c r="S2267" s="321"/>
      <c r="T2267" s="321"/>
      <c r="U2267" s="321"/>
      <c r="V2267" s="321"/>
      <c r="W2267" s="738">
        <f>S2267/12*$D$4+(T2267-S2267)/11*3+(U2267-T2267)/10*2+(V2267-U2267)/9*1</f>
        <v>0</v>
      </c>
      <c r="X2267" s="134">
        <f>AD2267-AC2267-Y2267</f>
        <v>1.5515600000000001</v>
      </c>
      <c r="Y2267" s="756"/>
      <c r="Z2267" s="321"/>
      <c r="AA2267" s="321">
        <f>X2267-W2267</f>
        <v>1.5515600000000001</v>
      </c>
      <c r="AB2267" s="321"/>
      <c r="AC2267" s="321"/>
      <c r="AD2267" s="321">
        <v>1.5515600000000001</v>
      </c>
      <c r="AE2267" s="924"/>
      <c r="AF2267" s="318"/>
      <c r="AG2267" s="1056"/>
      <c r="AH2267" s="1071"/>
      <c r="AJ2267" s="3355"/>
      <c r="AN2267" s="2236"/>
    </row>
    <row r="2268" spans="1:40" s="2236" customFormat="1" ht="30" x14ac:dyDescent="0.25">
      <c r="B2268" s="2236" t="s">
        <v>679</v>
      </c>
      <c r="D2268" s="461" t="s">
        <v>443</v>
      </c>
      <c r="E2268" s="1838"/>
      <c r="F2268" s="1766"/>
      <c r="G2268" s="529"/>
      <c r="H2268" s="529"/>
      <c r="I2268" s="529">
        <f>I2269</f>
        <v>2</v>
      </c>
      <c r="J2268" s="1766" t="e">
        <f>I2268/H2268*100</f>
        <v>#DIV/0!</v>
      </c>
      <c r="K2268" s="1766"/>
      <c r="L2268" s="1766"/>
      <c r="M2268" s="1766"/>
      <c r="N2268" s="1766"/>
      <c r="O2268" s="1766"/>
      <c r="P2268" s="1766"/>
      <c r="Q2268" s="1766"/>
      <c r="R2268" s="1766"/>
      <c r="S2268" s="321"/>
      <c r="T2268" s="321"/>
      <c r="U2268" s="321"/>
      <c r="V2268" s="321"/>
      <c r="W2268" s="738"/>
      <c r="X2268" s="321"/>
      <c r="Y2268" s="756"/>
      <c r="Z2268" s="321"/>
      <c r="AA2268" s="321"/>
      <c r="AB2268" s="321"/>
      <c r="AC2268" s="321"/>
      <c r="AD2268" s="321"/>
      <c r="AE2268" s="924"/>
      <c r="AF2268" s="318"/>
      <c r="AG2268" s="1056"/>
      <c r="AH2268" s="1071"/>
      <c r="AJ2268" s="3355"/>
    </row>
    <row r="2269" spans="1:40" s="2236" customFormat="1" x14ac:dyDescent="0.25">
      <c r="B2269" s="2236" t="s">
        <v>679</v>
      </c>
      <c r="D2269" s="302" t="s">
        <v>444</v>
      </c>
      <c r="E2269" s="1838"/>
      <c r="F2269" s="1766"/>
      <c r="G2269" s="536"/>
      <c r="H2269" s="113"/>
      <c r="I2269" s="113">
        <v>2</v>
      </c>
      <c r="J2269" s="1766" t="e">
        <f>I2269/H2269*100</f>
        <v>#DIV/0!</v>
      </c>
      <c r="K2269" s="1766"/>
      <c r="L2269" s="1766"/>
      <c r="M2269" s="1766"/>
      <c r="N2269" s="1766"/>
      <c r="O2269" s="1766"/>
      <c r="P2269" s="1766"/>
      <c r="Q2269" s="1766"/>
      <c r="R2269" s="1766"/>
      <c r="S2269" s="321"/>
      <c r="T2269" s="321"/>
      <c r="U2269" s="321"/>
      <c r="V2269" s="321"/>
      <c r="W2269" s="738"/>
      <c r="X2269" s="321"/>
      <c r="Y2269" s="756"/>
      <c r="Z2269" s="321"/>
      <c r="AA2269" s="321"/>
      <c r="AB2269" s="321"/>
      <c r="AC2269" s="321"/>
      <c r="AD2269" s="321"/>
      <c r="AE2269" s="924"/>
      <c r="AF2269" s="318"/>
      <c r="AG2269" s="1056"/>
      <c r="AH2269" s="1071"/>
      <c r="AJ2269" s="3355"/>
    </row>
    <row r="2270" spans="1:40" s="2236" customFormat="1" ht="18" customHeight="1" x14ac:dyDescent="0.25">
      <c r="B2270" s="2236" t="s">
        <v>679</v>
      </c>
      <c r="D2270" s="2231" t="s">
        <v>311</v>
      </c>
      <c r="E2270" s="1838"/>
      <c r="F2270" s="1766"/>
      <c r="G2270" s="529"/>
      <c r="H2270" s="529"/>
      <c r="I2270" s="529">
        <f>I2271</f>
        <v>0</v>
      </c>
      <c r="J2270" s="1766" t="e">
        <f>I2270/H2270*100</f>
        <v>#DIV/0!</v>
      </c>
      <c r="K2270" s="1766"/>
      <c r="L2270" s="1766"/>
      <c r="M2270" s="1766"/>
      <c r="N2270" s="1766"/>
      <c r="O2270" s="1766"/>
      <c r="P2270" s="1766"/>
      <c r="Q2270" s="1766"/>
      <c r="R2270" s="1766"/>
      <c r="S2270" s="321"/>
      <c r="T2270" s="321"/>
      <c r="U2270" s="321"/>
      <c r="V2270" s="321"/>
      <c r="W2270" s="738"/>
      <c r="X2270" s="321"/>
      <c r="Y2270" s="756"/>
      <c r="Z2270" s="321"/>
      <c r="AA2270" s="321"/>
      <c r="AB2270" s="321"/>
      <c r="AC2270" s="321"/>
      <c r="AD2270" s="321"/>
      <c r="AE2270" s="924"/>
      <c r="AF2270" s="318"/>
      <c r="AG2270" s="1056"/>
      <c r="AH2270" s="1071"/>
      <c r="AJ2270" s="3355"/>
    </row>
    <row r="2271" spans="1:40" s="2236" customFormat="1" x14ac:dyDescent="0.25">
      <c r="B2271" s="2236" t="s">
        <v>679</v>
      </c>
      <c r="D2271" s="2231" t="s">
        <v>319</v>
      </c>
      <c r="E2271" s="1838"/>
      <c r="F2271" s="1766"/>
      <c r="G2271" s="529"/>
      <c r="H2271" s="113"/>
      <c r="I2271" s="113"/>
      <c r="J2271" s="1766" t="e">
        <f>I2271/H2271*100</f>
        <v>#DIV/0!</v>
      </c>
      <c r="K2271" s="1766"/>
      <c r="L2271" s="1766"/>
      <c r="M2271" s="1766"/>
      <c r="N2271" s="1766"/>
      <c r="O2271" s="1766"/>
      <c r="P2271" s="1766"/>
      <c r="Q2271" s="1766"/>
      <c r="R2271" s="1766"/>
      <c r="S2271" s="321"/>
      <c r="T2271" s="321"/>
      <c r="U2271" s="321"/>
      <c r="V2271" s="321"/>
      <c r="W2271" s="738"/>
      <c r="X2271" s="321"/>
      <c r="Y2271" s="756"/>
      <c r="Z2271" s="321"/>
      <c r="AA2271" s="321"/>
      <c r="AB2271" s="321"/>
      <c r="AC2271" s="321"/>
      <c r="AD2271" s="321"/>
      <c r="AE2271" s="924"/>
      <c r="AF2271" s="318"/>
      <c r="AG2271" s="1056"/>
      <c r="AH2271" s="1071"/>
      <c r="AJ2271" s="3355"/>
    </row>
    <row r="2272" spans="1:40" s="2236" customFormat="1" ht="29.25" x14ac:dyDescent="0.25">
      <c r="B2272" s="2236" t="s">
        <v>679</v>
      </c>
      <c r="D2272" s="2231" t="s">
        <v>304</v>
      </c>
      <c r="E2272" s="1838"/>
      <c r="F2272" s="1766"/>
      <c r="G2272" s="529"/>
      <c r="H2272" s="113"/>
      <c r="I2272" s="113"/>
      <c r="J2272" s="1766"/>
      <c r="K2272" s="1766"/>
      <c r="L2272" s="1766"/>
      <c r="M2272" s="1766"/>
      <c r="N2272" s="1766"/>
      <c r="O2272" s="1766"/>
      <c r="P2272" s="1766"/>
      <c r="Q2272" s="1766"/>
      <c r="R2272" s="1766"/>
      <c r="S2272" s="321"/>
      <c r="T2272" s="321"/>
      <c r="U2272" s="321"/>
      <c r="V2272" s="321"/>
      <c r="W2272" s="738"/>
      <c r="X2272" s="321"/>
      <c r="Y2272" s="756"/>
      <c r="Z2272" s="321"/>
      <c r="AA2272" s="321"/>
      <c r="AB2272" s="321"/>
      <c r="AC2272" s="321"/>
      <c r="AD2272" s="321"/>
      <c r="AE2272" s="924"/>
      <c r="AF2272" s="318"/>
      <c r="AG2272" s="1056"/>
      <c r="AH2272" s="1071"/>
      <c r="AJ2272" s="3355"/>
    </row>
    <row r="2273" spans="1:40" s="2236" customFormat="1" x14ac:dyDescent="0.25">
      <c r="B2273" s="2236" t="s">
        <v>679</v>
      </c>
      <c r="D2273" s="463" t="s">
        <v>260</v>
      </c>
      <c r="E2273" s="1838"/>
      <c r="F2273" s="1766"/>
      <c r="G2273" s="528"/>
      <c r="H2273" s="528"/>
      <c r="I2273" s="528">
        <f>I2267</f>
        <v>2</v>
      </c>
      <c r="J2273" s="1766" t="e">
        <f>I2273/H2273*100</f>
        <v>#DIV/0!</v>
      </c>
      <c r="K2273" s="1766"/>
      <c r="L2273" s="1766"/>
      <c r="M2273" s="1766"/>
      <c r="N2273" s="1766"/>
      <c r="O2273" s="1766"/>
      <c r="P2273" s="1766"/>
      <c r="Q2273" s="1766"/>
      <c r="R2273" s="1766"/>
      <c r="S2273" s="321"/>
      <c r="T2273" s="321"/>
      <c r="U2273" s="321"/>
      <c r="V2273" s="321"/>
      <c r="W2273" s="738"/>
      <c r="X2273" s="321"/>
      <c r="Y2273" s="756"/>
      <c r="Z2273" s="321"/>
      <c r="AA2273" s="321"/>
      <c r="AB2273" s="321"/>
      <c r="AC2273" s="321"/>
      <c r="AD2273" s="321"/>
      <c r="AE2273" s="924"/>
      <c r="AF2273" s="318"/>
      <c r="AG2273" s="1056"/>
      <c r="AH2273" s="1071"/>
      <c r="AJ2273" s="3355"/>
    </row>
    <row r="2274" spans="1:40" s="2236" customFormat="1" ht="29.25" x14ac:dyDescent="0.25">
      <c r="B2274" s="2236" t="s">
        <v>679</v>
      </c>
      <c r="D2274" s="463" t="s">
        <v>261</v>
      </c>
      <c r="E2274" s="1838"/>
      <c r="F2274" s="1766"/>
      <c r="G2274" s="528"/>
      <c r="H2274" s="528"/>
      <c r="I2274" s="528">
        <f>I2270</f>
        <v>0</v>
      </c>
      <c r="J2274" s="1766" t="e">
        <f>I2274/H2274*100</f>
        <v>#DIV/0!</v>
      </c>
      <c r="K2274" s="1766"/>
      <c r="L2274" s="1766"/>
      <c r="M2274" s="1766"/>
      <c r="N2274" s="1766"/>
      <c r="O2274" s="1766"/>
      <c r="P2274" s="1766"/>
      <c r="Q2274" s="1766"/>
      <c r="R2274" s="1766"/>
      <c r="S2274" s="321"/>
      <c r="T2274" s="321"/>
      <c r="U2274" s="321"/>
      <c r="V2274" s="321"/>
      <c r="W2274" s="738"/>
      <c r="X2274" s="321"/>
      <c r="Y2274" s="756"/>
      <c r="Z2274" s="321"/>
      <c r="AA2274" s="321"/>
      <c r="AB2274" s="321"/>
      <c r="AC2274" s="321"/>
      <c r="AD2274" s="321"/>
      <c r="AE2274" s="924"/>
      <c r="AF2274" s="318"/>
      <c r="AG2274" s="1056"/>
      <c r="AH2274" s="1071"/>
      <c r="AJ2274" s="3355"/>
    </row>
    <row r="2275" spans="1:40" s="2236" customFormat="1" ht="29.25" x14ac:dyDescent="0.25">
      <c r="B2275" s="2236" t="s">
        <v>679</v>
      </c>
      <c r="D2275" s="463" t="s">
        <v>262</v>
      </c>
      <c r="E2275" s="1838"/>
      <c r="F2275" s="1766"/>
      <c r="G2275" s="528"/>
      <c r="H2275" s="528"/>
      <c r="I2275" s="528"/>
      <c r="J2275" s="1766"/>
      <c r="K2275" s="1766"/>
      <c r="L2275" s="1766"/>
      <c r="M2275" s="1766"/>
      <c r="N2275" s="1766"/>
      <c r="O2275" s="1766"/>
      <c r="P2275" s="1766"/>
      <c r="Q2275" s="1766"/>
      <c r="R2275" s="1766"/>
      <c r="S2275" s="321"/>
      <c r="T2275" s="321"/>
      <c r="U2275" s="321"/>
      <c r="V2275" s="321"/>
      <c r="W2275" s="738"/>
      <c r="X2275" s="321"/>
      <c r="Y2275" s="756"/>
      <c r="Z2275" s="321"/>
      <c r="AA2275" s="321"/>
      <c r="AB2275" s="321"/>
      <c r="AC2275" s="321"/>
      <c r="AD2275" s="321"/>
      <c r="AE2275" s="924"/>
      <c r="AF2275" s="318"/>
      <c r="AG2275" s="1056"/>
      <c r="AH2275" s="1071"/>
      <c r="AJ2275" s="3355"/>
    </row>
    <row r="2276" spans="1:40" s="2236" customFormat="1" x14ac:dyDescent="0.25">
      <c r="B2276" s="2236" t="s">
        <v>679</v>
      </c>
      <c r="D2276" s="464" t="s">
        <v>134</v>
      </c>
      <c r="E2276" s="1838"/>
      <c r="F2276" s="1766"/>
      <c r="G2276" s="528"/>
      <c r="H2276" s="528"/>
      <c r="I2276" s="528">
        <f>I2273+I2274*2.6</f>
        <v>2</v>
      </c>
      <c r="J2276" s="1766" t="e">
        <f>I2276/H2276*100</f>
        <v>#DIV/0!</v>
      </c>
      <c r="K2276" s="1766"/>
      <c r="L2276" s="1766"/>
      <c r="M2276" s="1766"/>
      <c r="N2276" s="1766"/>
      <c r="O2276" s="1766"/>
      <c r="P2276" s="1766"/>
      <c r="Q2276" s="1766"/>
      <c r="R2276" s="1766"/>
      <c r="S2276" s="321"/>
      <c r="T2276" s="321"/>
      <c r="U2276" s="321"/>
      <c r="V2276" s="321"/>
      <c r="W2276" s="738">
        <f t="shared" ref="W2276:AD2276" si="385">W2267</f>
        <v>0</v>
      </c>
      <c r="X2276" s="134">
        <f>AD2276-AC2276-Y2276</f>
        <v>1.5515600000000001</v>
      </c>
      <c r="Y2276" s="756">
        <f t="shared" si="385"/>
        <v>0</v>
      </c>
      <c r="Z2276" s="321">
        <f t="shared" si="385"/>
        <v>0</v>
      </c>
      <c r="AA2276" s="321">
        <f t="shared" si="385"/>
        <v>1.5515600000000001</v>
      </c>
      <c r="AB2276" s="321">
        <f t="shared" si="385"/>
        <v>0</v>
      </c>
      <c r="AC2276" s="321">
        <f t="shared" si="385"/>
        <v>0</v>
      </c>
      <c r="AD2276" s="321">
        <f t="shared" si="385"/>
        <v>1.5515600000000001</v>
      </c>
      <c r="AE2276" s="924"/>
      <c r="AF2276" s="318"/>
      <c r="AG2276" s="1056"/>
      <c r="AH2276" s="1071"/>
      <c r="AJ2276" s="3355"/>
    </row>
    <row r="2277" spans="1:40" s="2236" customFormat="1" ht="15.75" x14ac:dyDescent="0.25">
      <c r="B2277" s="2236" t="s">
        <v>679</v>
      </c>
      <c r="D2277" s="3083" t="s">
        <v>16</v>
      </c>
      <c r="E2277" s="1838"/>
      <c r="F2277" s="1766"/>
      <c r="G2277" s="3170"/>
      <c r="H2277" s="113"/>
      <c r="I2277" s="113"/>
      <c r="J2277" s="1766"/>
      <c r="K2277" s="1766"/>
      <c r="L2277" s="1766"/>
      <c r="M2277" s="1766"/>
      <c r="N2277" s="1766"/>
      <c r="O2277" s="1766"/>
      <c r="P2277" s="1766"/>
      <c r="Q2277" s="1766"/>
      <c r="R2277" s="1766"/>
      <c r="S2277" s="321"/>
      <c r="T2277" s="321"/>
      <c r="U2277" s="321"/>
      <c r="V2277" s="321"/>
      <c r="W2277" s="738"/>
      <c r="X2277" s="321"/>
      <c r="Y2277" s="756"/>
      <c r="Z2277" s="321"/>
      <c r="AA2277" s="321"/>
      <c r="AB2277" s="321"/>
      <c r="AC2277" s="321"/>
      <c r="AD2277" s="321"/>
      <c r="AE2277" s="924"/>
      <c r="AF2277" s="318"/>
      <c r="AG2277" s="1056"/>
      <c r="AH2277" s="1071"/>
      <c r="AJ2277" s="3355"/>
    </row>
    <row r="2278" spans="1:40" s="2236" customFormat="1" x14ac:dyDescent="0.25">
      <c r="B2278" s="2236" t="s">
        <v>679</v>
      </c>
      <c r="C2278" s="2236" t="s">
        <v>700</v>
      </c>
      <c r="D2278" s="153" t="s">
        <v>38</v>
      </c>
      <c r="E2278" s="1838"/>
      <c r="F2278" s="1766">
        <v>240</v>
      </c>
      <c r="G2278" s="161"/>
      <c r="H2278" s="113"/>
      <c r="I2278" s="113">
        <v>10</v>
      </c>
      <c r="J2278" s="1766"/>
      <c r="K2278" s="1766"/>
      <c r="L2278" s="1766"/>
      <c r="M2278" s="1766"/>
      <c r="N2278" s="1766"/>
      <c r="O2278" s="1766">
        <v>10</v>
      </c>
      <c r="P2278" s="1766" t="e">
        <f>O2278/N2278*100</f>
        <v>#DIV/0!</v>
      </c>
      <c r="Q2278" s="1766">
        <f>M2278/F2278</f>
        <v>0</v>
      </c>
      <c r="R2278" s="1766"/>
      <c r="S2278" s="321"/>
      <c r="T2278" s="321"/>
      <c r="U2278" s="321"/>
      <c r="V2278" s="321"/>
      <c r="W2278" s="738"/>
      <c r="X2278" s="321"/>
      <c r="Y2278" s="756"/>
      <c r="Z2278" s="321"/>
      <c r="AA2278" s="321"/>
      <c r="AB2278" s="321"/>
      <c r="AC2278" s="321"/>
      <c r="AD2278" s="321"/>
      <c r="AE2278" s="924"/>
      <c r="AF2278" s="318"/>
      <c r="AG2278" s="1056"/>
      <c r="AH2278" s="1071"/>
      <c r="AJ2278" s="3355"/>
    </row>
    <row r="2279" spans="1:40" s="2236" customFormat="1" x14ac:dyDescent="0.25">
      <c r="B2279" s="2236" t="s">
        <v>679</v>
      </c>
      <c r="C2279" s="2236" t="s">
        <v>700</v>
      </c>
      <c r="D2279" s="3169" t="s">
        <v>150</v>
      </c>
      <c r="E2279" s="1838"/>
      <c r="F2279" s="1766"/>
      <c r="G2279" s="3170"/>
      <c r="H2279" s="113"/>
      <c r="I2279" s="113">
        <f>I2278</f>
        <v>10</v>
      </c>
      <c r="J2279" s="1766" t="e">
        <f>I2279/H2279*100</f>
        <v>#DIV/0!</v>
      </c>
      <c r="K2279" s="1766">
        <f>IF(G2279=0,0,M2279/G2279)</f>
        <v>0</v>
      </c>
      <c r="L2279" s="1766">
        <f>O2279/I2279</f>
        <v>1</v>
      </c>
      <c r="M2279" s="1766">
        <f>SUM(M2278)</f>
        <v>0</v>
      </c>
      <c r="N2279" s="1766">
        <f>SUM(N2278)</f>
        <v>0</v>
      </c>
      <c r="O2279" s="1766">
        <f>SUM(O2278)</f>
        <v>10</v>
      </c>
      <c r="P2279" s="1766" t="e">
        <f>O2279/N2279*100</f>
        <v>#DIV/0!</v>
      </c>
      <c r="Q2279" s="1766">
        <f>SUM(Q2278)</f>
        <v>0</v>
      </c>
      <c r="R2279" s="1766"/>
      <c r="S2279" s="321"/>
      <c r="T2279" s="321"/>
      <c r="U2279" s="321"/>
      <c r="V2279" s="321"/>
      <c r="W2279" s="738"/>
      <c r="X2279" s="321"/>
      <c r="Y2279" s="756"/>
      <c r="Z2279" s="321"/>
      <c r="AA2279" s="321"/>
      <c r="AB2279" s="321"/>
      <c r="AC2279" s="321"/>
      <c r="AD2279" s="321"/>
      <c r="AE2279" s="924"/>
      <c r="AF2279" s="318"/>
      <c r="AG2279" s="1056"/>
      <c r="AH2279" s="1071"/>
      <c r="AJ2279" s="3355"/>
    </row>
    <row r="2280" spans="1:40" s="2236" customFormat="1" ht="30" thickBot="1" x14ac:dyDescent="0.3">
      <c r="B2280" s="2236" t="s">
        <v>679</v>
      </c>
      <c r="D2280" s="691" t="s">
        <v>136</v>
      </c>
      <c r="E2280" s="1838"/>
      <c r="F2280" s="1766"/>
      <c r="G2280" s="507"/>
      <c r="H2280" s="113"/>
      <c r="I2280" s="113">
        <f>I2279</f>
        <v>10</v>
      </c>
      <c r="J2280" s="1766" t="e">
        <f t="shared" ref="J2280:Q2280" si="386">J2279</f>
        <v>#DIV/0!</v>
      </c>
      <c r="K2280" s="1766">
        <f t="shared" si="386"/>
        <v>0</v>
      </c>
      <c r="L2280" s="1766">
        <f t="shared" si="386"/>
        <v>1</v>
      </c>
      <c r="M2280" s="1766">
        <f t="shared" si="386"/>
        <v>0</v>
      </c>
      <c r="N2280" s="1766">
        <f t="shared" si="386"/>
        <v>0</v>
      </c>
      <c r="O2280" s="1766">
        <f t="shared" si="386"/>
        <v>10</v>
      </c>
      <c r="P2280" s="1766" t="e">
        <f t="shared" si="386"/>
        <v>#DIV/0!</v>
      </c>
      <c r="Q2280" s="1766">
        <f t="shared" si="386"/>
        <v>0</v>
      </c>
      <c r="R2280" s="1766"/>
      <c r="S2280" s="321"/>
      <c r="T2280" s="321"/>
      <c r="U2280" s="321"/>
      <c r="V2280" s="321"/>
      <c r="W2280" s="738">
        <f>S2280/12*$D$4+(T2280-S2280)/11*3+(U2280-T2280)/10*2+(V2280-U2280)/9*1</f>
        <v>0</v>
      </c>
      <c r="X2280" s="134">
        <f t="shared" ref="X2280:X2281" si="387">AD2280-AC2280-Y2280</f>
        <v>439.14348999999999</v>
      </c>
      <c r="Y2280" s="756"/>
      <c r="Z2280" s="321"/>
      <c r="AA2280" s="321">
        <f>X2280-W2280</f>
        <v>439.14348999999999</v>
      </c>
      <c r="AB2280" s="321"/>
      <c r="AC2280" s="321">
        <v>0</v>
      </c>
      <c r="AD2280" s="321">
        <v>439.14348999999999</v>
      </c>
      <c r="AE2280" s="924"/>
      <c r="AF2280" s="318"/>
      <c r="AG2280" s="1056"/>
      <c r="AH2280" s="1071"/>
      <c r="AJ2280" s="3355"/>
    </row>
    <row r="2281" spans="1:40" ht="15.75" thickBot="1" x14ac:dyDescent="0.3">
      <c r="A2281" s="127">
        <v>1</v>
      </c>
      <c r="B2281" s="2236" t="s">
        <v>679</v>
      </c>
      <c r="D2281" s="1642" t="s">
        <v>277</v>
      </c>
      <c r="E2281" s="1643"/>
      <c r="F2281" s="1642"/>
      <c r="G2281" s="220"/>
      <c r="H2281" s="1642"/>
      <c r="I2281" s="1642"/>
      <c r="J2281" s="1642"/>
      <c r="K2281" s="1642"/>
      <c r="L2281" s="1642"/>
      <c r="M2281" s="1642"/>
      <c r="N2281" s="1642"/>
      <c r="O2281" s="692">
        <f>O2280</f>
        <v>10</v>
      </c>
      <c r="P2281" s="1642"/>
      <c r="Q2281" s="1642"/>
      <c r="R2281" s="1642"/>
      <c r="S2281" s="327"/>
      <c r="T2281" s="327"/>
      <c r="U2281" s="327"/>
      <c r="V2281" s="327"/>
      <c r="W2281" s="739">
        <f t="shared" ref="W2281:AD2281" si="388">W2280+W2276</f>
        <v>0</v>
      </c>
      <c r="X2281" s="134">
        <f t="shared" si="387"/>
        <v>440.69504999999998</v>
      </c>
      <c r="Y2281" s="761">
        <f t="shared" si="388"/>
        <v>0</v>
      </c>
      <c r="Z2281" s="146">
        <f t="shared" si="388"/>
        <v>0</v>
      </c>
      <c r="AA2281" s="327">
        <f t="shared" si="388"/>
        <v>440.69504999999998</v>
      </c>
      <c r="AB2281" s="327">
        <f t="shared" si="388"/>
        <v>0</v>
      </c>
      <c r="AC2281" s="327">
        <f t="shared" si="388"/>
        <v>0</v>
      </c>
      <c r="AD2281" s="146">
        <f t="shared" si="388"/>
        <v>440.69504999999998</v>
      </c>
      <c r="AE2281" s="1855"/>
      <c r="AF2281" s="842"/>
      <c r="AG2281" s="1056"/>
      <c r="AH2281" s="1071"/>
      <c r="AJ2281" s="3355"/>
      <c r="AN2281" s="2236"/>
    </row>
    <row r="2282" spans="1:40" ht="15.75" x14ac:dyDescent="0.25">
      <c r="A2282" s="127">
        <v>1</v>
      </c>
      <c r="B2282" s="2236" t="s">
        <v>706</v>
      </c>
      <c r="D2282" s="1836" t="s">
        <v>383</v>
      </c>
      <c r="E2282" s="1846"/>
      <c r="F2282" s="2228"/>
      <c r="G2282" s="228"/>
      <c r="H2282" s="176"/>
      <c r="I2282" s="2228"/>
      <c r="J2282" s="176"/>
      <c r="K2282" s="2228"/>
      <c r="L2282" s="176"/>
      <c r="M2282" s="176"/>
      <c r="N2282" s="176"/>
      <c r="O2282" s="2228"/>
      <c r="P2282" s="176"/>
      <c r="Q2282" s="176"/>
      <c r="R2282" s="176"/>
      <c r="S2282" s="320"/>
      <c r="T2282" s="320"/>
      <c r="U2282" s="320"/>
      <c r="V2282" s="320"/>
      <c r="W2282" s="737"/>
      <c r="X2282" s="320"/>
      <c r="Y2282" s="759"/>
      <c r="Z2282" s="320"/>
      <c r="AA2282" s="320"/>
      <c r="AB2282" s="320"/>
      <c r="AC2282" s="320"/>
      <c r="AD2282" s="320"/>
      <c r="AE2282" s="891"/>
      <c r="AF2282" s="360"/>
      <c r="AG2282" s="3524"/>
      <c r="AH2282" s="1071"/>
      <c r="AJ2282" s="3355"/>
    </row>
    <row r="2283" spans="1:40" x14ac:dyDescent="0.25">
      <c r="A2283" s="127">
        <v>1</v>
      </c>
      <c r="B2283" s="2236" t="s">
        <v>706</v>
      </c>
      <c r="D2283" s="524" t="s">
        <v>194</v>
      </c>
      <c r="E2283" s="1859"/>
      <c r="F2283" s="173"/>
      <c r="G2283" s="211"/>
      <c r="H2283" s="173"/>
      <c r="I2283" s="173"/>
      <c r="J2283" s="173"/>
      <c r="K2283" s="173"/>
      <c r="L2283" s="173"/>
      <c r="M2283" s="173"/>
      <c r="N2283" s="173"/>
      <c r="O2283" s="173"/>
      <c r="P2283" s="173"/>
      <c r="Q2283" s="173"/>
      <c r="R2283" s="173"/>
      <c r="S2283" s="321"/>
      <c r="T2283" s="321"/>
      <c r="U2283" s="321"/>
      <c r="V2283" s="321"/>
      <c r="W2283" s="855"/>
      <c r="X2283" s="134">
        <f>AD2283-AC2283-Y2283</f>
        <v>44.684640000000002</v>
      </c>
      <c r="Y2283" s="756"/>
      <c r="Z2283" s="321"/>
      <c r="AA2283" s="321"/>
      <c r="AB2283" s="321"/>
      <c r="AC2283" s="321"/>
      <c r="AD2283" s="321">
        <v>44.684640000000002</v>
      </c>
      <c r="AE2283" s="908"/>
      <c r="AF2283" s="318"/>
      <c r="AG2283" s="1056"/>
      <c r="AH2283" s="1071"/>
      <c r="AJ2283" s="3355"/>
      <c r="AN2283" s="2236"/>
    </row>
    <row r="2284" spans="1:40" ht="15.75" customHeight="1" x14ac:dyDescent="0.25">
      <c r="A2284" s="127">
        <v>1</v>
      </c>
      <c r="B2284" s="2236" t="s">
        <v>706</v>
      </c>
      <c r="D2284" s="513" t="s">
        <v>310</v>
      </c>
      <c r="E2284" s="1674"/>
      <c r="F2284" s="173"/>
      <c r="G2284" s="528"/>
      <c r="H2284" s="173"/>
      <c r="I2284" s="173">
        <f>I2285+I2288+I2289+I2290</f>
        <v>48</v>
      </c>
      <c r="J2284" s="173" t="e">
        <f>I2284/H2284*100</f>
        <v>#DIV/0!</v>
      </c>
      <c r="K2284" s="173"/>
      <c r="L2284" s="173"/>
      <c r="M2284" s="173"/>
      <c r="N2284" s="173"/>
      <c r="O2284" s="173"/>
      <c r="P2284" s="173"/>
      <c r="Q2284" s="173"/>
      <c r="R2284" s="173"/>
      <c r="S2284" s="321"/>
      <c r="T2284" s="321"/>
      <c r="U2284" s="321"/>
      <c r="V2284" s="321"/>
      <c r="W2284" s="738">
        <f>S2284/12*$D$4+(T2284-S2284)/11*3+(U2284-T2284)/10*2+(V2284-U2284)/9*1</f>
        <v>0</v>
      </c>
      <c r="X2284" s="321">
        <f>AD2284-AC2284</f>
        <v>0</v>
      </c>
      <c r="Y2284" s="756"/>
      <c r="Z2284" s="321"/>
      <c r="AA2284" s="321">
        <f>X2284-W2284</f>
        <v>0</v>
      </c>
      <c r="AB2284" s="321"/>
      <c r="AC2284" s="321"/>
      <c r="AD2284" s="321"/>
      <c r="AE2284" s="908"/>
      <c r="AF2284" s="318"/>
      <c r="AG2284" s="1056"/>
      <c r="AH2284" s="1071"/>
      <c r="AJ2284" s="3355"/>
      <c r="AN2284" s="2236"/>
    </row>
    <row r="2285" spans="1:40" ht="30" x14ac:dyDescent="0.25">
      <c r="A2285" s="127">
        <v>1</v>
      </c>
      <c r="B2285" s="2236" t="s">
        <v>706</v>
      </c>
      <c r="D2285" s="461" t="s">
        <v>443</v>
      </c>
      <c r="E2285" s="1674"/>
      <c r="F2285" s="173"/>
      <c r="G2285" s="528"/>
      <c r="H2285" s="173"/>
      <c r="I2285" s="173">
        <f>I2286+I2287</f>
        <v>48</v>
      </c>
      <c r="J2285" s="173" t="e">
        <f>I2285/H2285*100</f>
        <v>#DIV/0!</v>
      </c>
      <c r="K2285" s="173"/>
      <c r="L2285" s="173"/>
      <c r="M2285" s="173"/>
      <c r="N2285" s="173"/>
      <c r="O2285" s="173"/>
      <c r="P2285" s="173"/>
      <c r="Q2285" s="173"/>
      <c r="R2285" s="173"/>
      <c r="S2285" s="321"/>
      <c r="T2285" s="321"/>
      <c r="U2285" s="321"/>
      <c r="V2285" s="321"/>
      <c r="W2285" s="738"/>
      <c r="X2285" s="321"/>
      <c r="Y2285" s="756"/>
      <c r="Z2285" s="321"/>
      <c r="AA2285" s="321"/>
      <c r="AB2285" s="321"/>
      <c r="AC2285" s="321"/>
      <c r="AD2285" s="321"/>
      <c r="AE2285" s="908"/>
      <c r="AF2285" s="318"/>
      <c r="AG2285" s="1056"/>
      <c r="AH2285" s="1071"/>
      <c r="AJ2285" s="3355"/>
      <c r="AN2285" s="2236"/>
    </row>
    <row r="2286" spans="1:40" x14ac:dyDescent="0.25">
      <c r="A2286" s="127">
        <v>1</v>
      </c>
      <c r="B2286" s="2236" t="s">
        <v>706</v>
      </c>
      <c r="D2286" s="302" t="s">
        <v>444</v>
      </c>
      <c r="E2286" s="1674"/>
      <c r="F2286" s="173"/>
      <c r="G2286" s="536"/>
      <c r="H2286" s="173"/>
      <c r="I2286" s="173"/>
      <c r="J2286" s="173" t="e">
        <f>I2286/H2286*100</f>
        <v>#DIV/0!</v>
      </c>
      <c r="K2286" s="173"/>
      <c r="L2286" s="173"/>
      <c r="M2286" s="173"/>
      <c r="N2286" s="173"/>
      <c r="O2286" s="173"/>
      <c r="P2286" s="173"/>
      <c r="Q2286" s="173"/>
      <c r="R2286" s="173"/>
      <c r="S2286" s="321"/>
      <c r="T2286" s="321"/>
      <c r="U2286" s="321"/>
      <c r="V2286" s="321"/>
      <c r="W2286" s="738"/>
      <c r="X2286" s="321"/>
      <c r="Y2286" s="756"/>
      <c r="Z2286" s="321"/>
      <c r="AA2286" s="321"/>
      <c r="AB2286" s="321"/>
      <c r="AC2286" s="321"/>
      <c r="AD2286" s="321"/>
      <c r="AE2286" s="908"/>
      <c r="AF2286" s="318"/>
      <c r="AG2286" s="1056"/>
      <c r="AH2286" s="1071"/>
      <c r="AJ2286" s="3355"/>
      <c r="AN2286" s="2236"/>
    </row>
    <row r="2287" spans="1:40" ht="45" x14ac:dyDescent="0.25">
      <c r="A2287" s="127">
        <v>1</v>
      </c>
      <c r="B2287" s="2236" t="s">
        <v>706</v>
      </c>
      <c r="D2287" s="302" t="s">
        <v>446</v>
      </c>
      <c r="E2287" s="1674"/>
      <c r="F2287" s="173"/>
      <c r="G2287" s="536"/>
      <c r="H2287" s="173"/>
      <c r="I2287" s="173">
        <v>48</v>
      </c>
      <c r="J2287" s="173" t="e">
        <f>I2287/H2287*100</f>
        <v>#DIV/0!</v>
      </c>
      <c r="K2287" s="173"/>
      <c r="L2287" s="173"/>
      <c r="M2287" s="173"/>
      <c r="N2287" s="173"/>
      <c r="O2287" s="173"/>
      <c r="P2287" s="173"/>
      <c r="Q2287" s="173"/>
      <c r="R2287" s="173"/>
      <c r="S2287" s="321"/>
      <c r="T2287" s="321"/>
      <c r="U2287" s="321"/>
      <c r="V2287" s="321"/>
      <c r="W2287" s="738"/>
      <c r="X2287" s="321"/>
      <c r="Y2287" s="756"/>
      <c r="Z2287" s="321"/>
      <c r="AA2287" s="321"/>
      <c r="AB2287" s="321"/>
      <c r="AC2287" s="321"/>
      <c r="AD2287" s="321"/>
      <c r="AE2287" s="908"/>
      <c r="AF2287" s="318"/>
      <c r="AG2287" s="1056"/>
      <c r="AH2287" s="1071"/>
      <c r="AJ2287" s="3355"/>
      <c r="AN2287" s="2236"/>
    </row>
    <row r="2288" spans="1:40" ht="60" x14ac:dyDescent="0.25">
      <c r="A2288" s="127">
        <v>1</v>
      </c>
      <c r="B2288" s="2236" t="s">
        <v>706</v>
      </c>
      <c r="D2288" s="302" t="s">
        <v>447</v>
      </c>
      <c r="E2288" s="1674"/>
      <c r="F2288" s="173"/>
      <c r="G2288" s="528"/>
      <c r="H2288" s="173"/>
      <c r="I2288" s="173"/>
      <c r="J2288" s="173"/>
      <c r="K2288" s="173"/>
      <c r="L2288" s="173"/>
      <c r="M2288" s="173"/>
      <c r="N2288" s="173"/>
      <c r="O2288" s="173"/>
      <c r="P2288" s="173"/>
      <c r="Q2288" s="173"/>
      <c r="R2288" s="173"/>
      <c r="S2288" s="321"/>
      <c r="T2288" s="321"/>
      <c r="U2288" s="321"/>
      <c r="V2288" s="321"/>
      <c r="W2288" s="738"/>
      <c r="X2288" s="321"/>
      <c r="Y2288" s="756"/>
      <c r="Z2288" s="321"/>
      <c r="AA2288" s="321"/>
      <c r="AB2288" s="321"/>
      <c r="AC2288" s="321"/>
      <c r="AD2288" s="321"/>
      <c r="AE2288" s="908"/>
      <c r="AF2288" s="318"/>
      <c r="AG2288" s="1056"/>
      <c r="AH2288" s="1071"/>
      <c r="AJ2288" s="3355"/>
      <c r="AN2288" s="2236"/>
    </row>
    <row r="2289" spans="1:40" ht="45" x14ac:dyDescent="0.25">
      <c r="A2289" s="127">
        <v>1</v>
      </c>
      <c r="B2289" s="2236" t="s">
        <v>706</v>
      </c>
      <c r="D2289" s="301" t="s">
        <v>448</v>
      </c>
      <c r="E2289" s="1674"/>
      <c r="F2289" s="173"/>
      <c r="G2289" s="529"/>
      <c r="H2289" s="173"/>
      <c r="I2289" s="173"/>
      <c r="J2289" s="173"/>
      <c r="K2289" s="173"/>
      <c r="L2289" s="173"/>
      <c r="M2289" s="173"/>
      <c r="N2289" s="173"/>
      <c r="O2289" s="173"/>
      <c r="P2289" s="173"/>
      <c r="Q2289" s="173"/>
      <c r="R2289" s="173"/>
      <c r="S2289" s="321"/>
      <c r="T2289" s="321"/>
      <c r="U2289" s="321"/>
      <c r="V2289" s="321"/>
      <c r="W2289" s="738"/>
      <c r="X2289" s="321"/>
      <c r="Y2289" s="756"/>
      <c r="Z2289" s="321"/>
      <c r="AA2289" s="321"/>
      <c r="AB2289" s="321"/>
      <c r="AC2289" s="321"/>
      <c r="AD2289" s="321"/>
      <c r="AE2289" s="908"/>
      <c r="AF2289" s="318"/>
      <c r="AG2289" s="1056"/>
      <c r="AH2289" s="1071"/>
      <c r="AJ2289" s="3355"/>
      <c r="AN2289" s="2236"/>
    </row>
    <row r="2290" spans="1:40" ht="90" x14ac:dyDescent="0.25">
      <c r="B2290" s="2236" t="s">
        <v>706</v>
      </c>
      <c r="D2290" s="301" t="s">
        <v>449</v>
      </c>
      <c r="E2290" s="1674"/>
      <c r="F2290" s="173"/>
      <c r="G2290" s="529"/>
      <c r="H2290" s="173"/>
      <c r="I2290" s="173"/>
      <c r="J2290" s="173"/>
      <c r="K2290" s="173"/>
      <c r="L2290" s="173"/>
      <c r="M2290" s="173"/>
      <c r="N2290" s="173"/>
      <c r="O2290" s="173"/>
      <c r="P2290" s="173"/>
      <c r="Q2290" s="173"/>
      <c r="R2290" s="173"/>
      <c r="S2290" s="321"/>
      <c r="T2290" s="321"/>
      <c r="U2290" s="321"/>
      <c r="V2290" s="321"/>
      <c r="W2290" s="738"/>
      <c r="X2290" s="321"/>
      <c r="Y2290" s="756"/>
      <c r="Z2290" s="321"/>
      <c r="AA2290" s="321"/>
      <c r="AB2290" s="321"/>
      <c r="AC2290" s="321"/>
      <c r="AD2290" s="321"/>
      <c r="AE2290" s="908"/>
      <c r="AF2290" s="318"/>
      <c r="AG2290" s="1056"/>
      <c r="AH2290" s="1071"/>
      <c r="AJ2290" s="3355"/>
      <c r="AN2290" s="2236"/>
    </row>
    <row r="2291" spans="1:40" ht="18.75" customHeight="1" x14ac:dyDescent="0.25">
      <c r="A2291" s="127">
        <v>1</v>
      </c>
      <c r="B2291" s="2236" t="s">
        <v>706</v>
      </c>
      <c r="D2291" s="513" t="s">
        <v>311</v>
      </c>
      <c r="E2291" s="1674"/>
      <c r="F2291" s="173"/>
      <c r="G2291" s="528"/>
      <c r="H2291" s="173"/>
      <c r="I2291" s="173">
        <f>I2292+I2293+I2295</f>
        <v>0</v>
      </c>
      <c r="J2291" s="173" t="e">
        <f>I2291/H2291*100</f>
        <v>#DIV/0!</v>
      </c>
      <c r="K2291" s="173"/>
      <c r="L2291" s="173"/>
      <c r="M2291" s="173"/>
      <c r="N2291" s="173"/>
      <c r="O2291" s="173"/>
      <c r="P2291" s="173"/>
      <c r="Q2291" s="173"/>
      <c r="R2291" s="173"/>
      <c r="S2291" s="321"/>
      <c r="T2291" s="321"/>
      <c r="U2291" s="321"/>
      <c r="V2291" s="321"/>
      <c r="W2291" s="738"/>
      <c r="X2291" s="321"/>
      <c r="Y2291" s="756"/>
      <c r="Z2291" s="321"/>
      <c r="AA2291" s="321"/>
      <c r="AB2291" s="321"/>
      <c r="AC2291" s="321"/>
      <c r="AD2291" s="321"/>
      <c r="AE2291" s="908"/>
      <c r="AF2291" s="318"/>
      <c r="AG2291" s="1056"/>
      <c r="AH2291" s="1071"/>
      <c r="AJ2291" s="3355"/>
      <c r="AN2291" s="2236"/>
    </row>
    <row r="2292" spans="1:40" x14ac:dyDescent="0.25">
      <c r="A2292" s="127">
        <v>1</v>
      </c>
      <c r="B2292" s="2236" t="s">
        <v>706</v>
      </c>
      <c r="D2292" s="513" t="s">
        <v>319</v>
      </c>
      <c r="E2292" s="1674"/>
      <c r="F2292" s="173"/>
      <c r="G2292" s="528"/>
      <c r="H2292" s="173"/>
      <c r="I2292" s="173"/>
      <c r="J2292" s="173"/>
      <c r="K2292" s="173"/>
      <c r="L2292" s="173"/>
      <c r="M2292" s="173"/>
      <c r="N2292" s="173"/>
      <c r="O2292" s="173"/>
      <c r="P2292" s="173"/>
      <c r="Q2292" s="173"/>
      <c r="R2292" s="173"/>
      <c r="S2292" s="321"/>
      <c r="T2292" s="321"/>
      <c r="U2292" s="321"/>
      <c r="V2292" s="321"/>
      <c r="W2292" s="738"/>
      <c r="X2292" s="321"/>
      <c r="Y2292" s="756"/>
      <c r="Z2292" s="321"/>
      <c r="AA2292" s="321"/>
      <c r="AB2292" s="321"/>
      <c r="AC2292" s="321"/>
      <c r="AD2292" s="321"/>
      <c r="AE2292" s="908"/>
      <c r="AF2292" s="318"/>
      <c r="AG2292" s="1056"/>
      <c r="AH2292" s="1071"/>
      <c r="AJ2292" s="3355"/>
      <c r="AN2292" s="2236"/>
    </row>
    <row r="2293" spans="1:40" x14ac:dyDescent="0.25">
      <c r="A2293" s="127">
        <v>1</v>
      </c>
      <c r="B2293" s="2236" t="s">
        <v>706</v>
      </c>
      <c r="D2293" s="4" t="s">
        <v>320</v>
      </c>
      <c r="E2293" s="1674"/>
      <c r="F2293" s="173"/>
      <c r="G2293" s="528"/>
      <c r="H2293" s="173"/>
      <c r="I2293" s="173"/>
      <c r="J2293" s="173"/>
      <c r="K2293" s="173"/>
      <c r="L2293" s="173"/>
      <c r="M2293" s="173"/>
      <c r="N2293" s="173"/>
      <c r="O2293" s="173"/>
      <c r="P2293" s="173"/>
      <c r="Q2293" s="173"/>
      <c r="R2293" s="173"/>
      <c r="S2293" s="321"/>
      <c r="T2293" s="321"/>
      <c r="U2293" s="321"/>
      <c r="V2293" s="321"/>
      <c r="W2293" s="738"/>
      <c r="X2293" s="321"/>
      <c r="Y2293" s="756"/>
      <c r="Z2293" s="321"/>
      <c r="AA2293" s="321"/>
      <c r="AB2293" s="321"/>
      <c r="AC2293" s="321"/>
      <c r="AD2293" s="321"/>
      <c r="AE2293" s="908"/>
      <c r="AF2293" s="318"/>
      <c r="AG2293" s="1056"/>
      <c r="AH2293" s="1071"/>
      <c r="AJ2293" s="3355"/>
      <c r="AN2293" s="2236"/>
    </row>
    <row r="2294" spans="1:40" x14ac:dyDescent="0.25">
      <c r="A2294" s="127">
        <v>1</v>
      </c>
      <c r="B2294" s="2236" t="s">
        <v>706</v>
      </c>
      <c r="D2294" s="527" t="s">
        <v>321</v>
      </c>
      <c r="E2294" s="1674"/>
      <c r="F2294" s="173"/>
      <c r="G2294" s="528"/>
      <c r="H2294" s="173"/>
      <c r="I2294" s="173"/>
      <c r="J2294" s="173"/>
      <c r="K2294" s="173"/>
      <c r="L2294" s="173"/>
      <c r="M2294" s="173"/>
      <c r="N2294" s="173"/>
      <c r="O2294" s="173"/>
      <c r="P2294" s="173"/>
      <c r="Q2294" s="173"/>
      <c r="R2294" s="173"/>
      <c r="S2294" s="321"/>
      <c r="T2294" s="321"/>
      <c r="U2294" s="321"/>
      <c r="V2294" s="321"/>
      <c r="W2294" s="738"/>
      <c r="X2294" s="321"/>
      <c r="Y2294" s="756"/>
      <c r="Z2294" s="321"/>
      <c r="AA2294" s="321"/>
      <c r="AB2294" s="321"/>
      <c r="AC2294" s="321"/>
      <c r="AD2294" s="321"/>
      <c r="AE2294" s="908"/>
      <c r="AF2294" s="318"/>
      <c r="AG2294" s="1056"/>
      <c r="AH2294" s="1071"/>
      <c r="AJ2294" s="3355"/>
      <c r="AN2294" s="2236"/>
    </row>
    <row r="2295" spans="1:40" s="2236" customFormat="1" x14ac:dyDescent="0.25">
      <c r="B2295" s="2236" t="s">
        <v>706</v>
      </c>
      <c r="D2295" s="3067" t="s">
        <v>526</v>
      </c>
      <c r="E2295" s="1674"/>
      <c r="F2295" s="173"/>
      <c r="G2295" s="528"/>
      <c r="H2295" s="173"/>
      <c r="I2295" s="173">
        <f>I2296+I2298+I2297+I2299</f>
        <v>0</v>
      </c>
      <c r="J2295" s="173" t="e">
        <f>I2295/H2295*100</f>
        <v>#DIV/0!</v>
      </c>
      <c r="K2295" s="173"/>
      <c r="L2295" s="173"/>
      <c r="M2295" s="173"/>
      <c r="N2295" s="173"/>
      <c r="O2295" s="173"/>
      <c r="P2295" s="173"/>
      <c r="Q2295" s="173"/>
      <c r="R2295" s="173"/>
      <c r="S2295" s="321"/>
      <c r="T2295" s="321"/>
      <c r="U2295" s="321"/>
      <c r="V2295" s="321"/>
      <c r="W2295" s="738">
        <f>S2295/12*$D$4+(T2295-S2295)/11*3+(U2295-T2295)/10*2+(V2295-U2295)/9*1</f>
        <v>0</v>
      </c>
      <c r="X2295" s="321">
        <f>AD2295-AC2295</f>
        <v>0</v>
      </c>
      <c r="Y2295" s="756"/>
      <c r="Z2295" s="321"/>
      <c r="AA2295" s="321">
        <f>X2295-W2295</f>
        <v>0</v>
      </c>
      <c r="AB2295" s="321"/>
      <c r="AC2295" s="321">
        <v>0</v>
      </c>
      <c r="AD2295" s="321"/>
      <c r="AE2295" s="908"/>
      <c r="AF2295" s="318"/>
      <c r="AG2295" s="1056"/>
      <c r="AH2295" s="1071"/>
      <c r="AJ2295" s="3355"/>
    </row>
    <row r="2296" spans="1:40" s="2236" customFormat="1" ht="75" x14ac:dyDescent="0.25">
      <c r="B2296" s="2236" t="s">
        <v>706</v>
      </c>
      <c r="D2296" s="527" t="s">
        <v>686</v>
      </c>
      <c r="E2296" s="1674"/>
      <c r="F2296" s="173"/>
      <c r="G2296" s="528"/>
      <c r="H2296" s="173"/>
      <c r="I2296" s="173"/>
      <c r="J2296" s="173" t="e">
        <f>I2296/H2296*100</f>
        <v>#DIV/0!</v>
      </c>
      <c r="K2296" s="173"/>
      <c r="L2296" s="173"/>
      <c r="M2296" s="173"/>
      <c r="N2296" s="173"/>
      <c r="O2296" s="173"/>
      <c r="P2296" s="173"/>
      <c r="Q2296" s="173"/>
      <c r="R2296" s="173"/>
      <c r="S2296" s="321"/>
      <c r="T2296" s="321"/>
      <c r="U2296" s="321"/>
      <c r="V2296" s="321"/>
      <c r="W2296" s="738"/>
      <c r="X2296" s="321"/>
      <c r="Y2296" s="756"/>
      <c r="Z2296" s="321"/>
      <c r="AA2296" s="321"/>
      <c r="AB2296" s="321"/>
      <c r="AC2296" s="321"/>
      <c r="AD2296" s="321"/>
      <c r="AE2296" s="908"/>
      <c r="AF2296" s="318"/>
      <c r="AG2296" s="1056"/>
      <c r="AH2296" s="1071"/>
      <c r="AJ2296" s="3355"/>
    </row>
    <row r="2297" spans="1:40" s="2236" customFormat="1" ht="75" x14ac:dyDescent="0.25">
      <c r="B2297" s="2236" t="s">
        <v>706</v>
      </c>
      <c r="D2297" s="527" t="s">
        <v>660</v>
      </c>
      <c r="E2297" s="1674"/>
      <c r="F2297" s="173"/>
      <c r="G2297" s="528"/>
      <c r="H2297" s="173"/>
      <c r="I2297" s="173"/>
      <c r="J2297" s="173" t="e">
        <f>I2297/H2297*100</f>
        <v>#DIV/0!</v>
      </c>
      <c r="K2297" s="173"/>
      <c r="L2297" s="173"/>
      <c r="M2297" s="173"/>
      <c r="N2297" s="173"/>
      <c r="O2297" s="173"/>
      <c r="P2297" s="173"/>
      <c r="Q2297" s="173"/>
      <c r="R2297" s="173"/>
      <c r="S2297" s="321"/>
      <c r="T2297" s="321"/>
      <c r="U2297" s="321"/>
      <c r="V2297" s="321"/>
      <c r="W2297" s="738"/>
      <c r="X2297" s="321"/>
      <c r="Y2297" s="756"/>
      <c r="Z2297" s="321"/>
      <c r="AA2297" s="321"/>
      <c r="AB2297" s="321"/>
      <c r="AC2297" s="321"/>
      <c r="AD2297" s="321"/>
      <c r="AE2297" s="908"/>
      <c r="AF2297" s="318"/>
      <c r="AG2297" s="1056"/>
      <c r="AH2297" s="1071"/>
      <c r="AJ2297" s="3355"/>
    </row>
    <row r="2298" spans="1:40" s="2236" customFormat="1" ht="90" x14ac:dyDescent="0.25">
      <c r="B2298" s="2236" t="s">
        <v>706</v>
      </c>
      <c r="D2298" s="527" t="s">
        <v>687</v>
      </c>
      <c r="E2298" s="1674"/>
      <c r="F2298" s="173"/>
      <c r="G2298" s="528"/>
      <c r="H2298" s="173"/>
      <c r="I2298" s="173"/>
      <c r="J2298" s="173" t="e">
        <f>I2298/H2298*100</f>
        <v>#DIV/0!</v>
      </c>
      <c r="K2298" s="173"/>
      <c r="L2298" s="173"/>
      <c r="M2298" s="173"/>
      <c r="N2298" s="173"/>
      <c r="O2298" s="173"/>
      <c r="P2298" s="173"/>
      <c r="Q2298" s="173"/>
      <c r="R2298" s="173"/>
      <c r="S2298" s="321"/>
      <c r="T2298" s="321"/>
      <c r="U2298" s="321"/>
      <c r="V2298" s="321"/>
      <c r="W2298" s="738"/>
      <c r="X2298" s="321"/>
      <c r="Y2298" s="756"/>
      <c r="Z2298" s="321"/>
      <c r="AA2298" s="321"/>
      <c r="AB2298" s="321"/>
      <c r="AC2298" s="321"/>
      <c r="AD2298" s="321"/>
      <c r="AE2298" s="908"/>
      <c r="AF2298" s="318"/>
      <c r="AG2298" s="1056"/>
      <c r="AH2298" s="1071"/>
      <c r="AJ2298" s="3355"/>
    </row>
    <row r="2299" spans="1:40" s="2236" customFormat="1" ht="60" x14ac:dyDescent="0.25">
      <c r="B2299" s="2236" t="s">
        <v>706</v>
      </c>
      <c r="D2299" s="527" t="s">
        <v>688</v>
      </c>
      <c r="E2299" s="1674"/>
      <c r="F2299" s="173"/>
      <c r="G2299" s="528"/>
      <c r="H2299" s="173"/>
      <c r="I2299" s="173"/>
      <c r="J2299" s="173"/>
      <c r="K2299" s="173"/>
      <c r="L2299" s="173"/>
      <c r="M2299" s="173"/>
      <c r="N2299" s="173"/>
      <c r="O2299" s="173"/>
      <c r="P2299" s="173"/>
      <c r="Q2299" s="173"/>
      <c r="R2299" s="173"/>
      <c r="S2299" s="321"/>
      <c r="T2299" s="321"/>
      <c r="U2299" s="321"/>
      <c r="V2299" s="321"/>
      <c r="W2299" s="738"/>
      <c r="X2299" s="321"/>
      <c r="Y2299" s="756"/>
      <c r="Z2299" s="321"/>
      <c r="AA2299" s="321"/>
      <c r="AB2299" s="321"/>
      <c r="AC2299" s="321"/>
      <c r="AD2299" s="321"/>
      <c r="AE2299" s="908"/>
      <c r="AF2299" s="318"/>
      <c r="AG2299" s="1056"/>
      <c r="AH2299" s="1071"/>
      <c r="AJ2299" s="3355"/>
    </row>
    <row r="2300" spans="1:40" ht="29.25" x14ac:dyDescent="0.25">
      <c r="A2300" s="127">
        <v>1</v>
      </c>
      <c r="B2300" s="2236" t="s">
        <v>706</v>
      </c>
      <c r="D2300" s="513" t="s">
        <v>304</v>
      </c>
      <c r="E2300" s="1674"/>
      <c r="F2300" s="173"/>
      <c r="G2300" s="528"/>
      <c r="H2300" s="173"/>
      <c r="I2300" s="173"/>
      <c r="J2300" s="173"/>
      <c r="K2300" s="173"/>
      <c r="L2300" s="173"/>
      <c r="M2300" s="173"/>
      <c r="N2300" s="173"/>
      <c r="O2300" s="173"/>
      <c r="P2300" s="173"/>
      <c r="Q2300" s="173"/>
      <c r="R2300" s="173"/>
      <c r="S2300" s="321"/>
      <c r="T2300" s="321"/>
      <c r="U2300" s="321"/>
      <c r="V2300" s="321"/>
      <c r="W2300" s="738"/>
      <c r="X2300" s="321"/>
      <c r="Y2300" s="756"/>
      <c r="Z2300" s="321"/>
      <c r="AA2300" s="321"/>
      <c r="AB2300" s="321"/>
      <c r="AC2300" s="321"/>
      <c r="AD2300" s="321"/>
      <c r="AE2300" s="908"/>
      <c r="AF2300" s="318"/>
      <c r="AG2300" s="1056"/>
      <c r="AH2300" s="1071"/>
      <c r="AJ2300" s="3355"/>
      <c r="AN2300" s="2236"/>
    </row>
    <row r="2301" spans="1:40" x14ac:dyDescent="0.25">
      <c r="A2301" s="127">
        <v>1</v>
      </c>
      <c r="B2301" s="2236" t="s">
        <v>706</v>
      </c>
      <c r="D2301" s="498" t="s">
        <v>217</v>
      </c>
      <c r="E2301" s="1674"/>
      <c r="F2301" s="173"/>
      <c r="G2301" s="528"/>
      <c r="H2301" s="528"/>
      <c r="I2301" s="528">
        <f>SUM(I2302:I2305)</f>
        <v>16</v>
      </c>
      <c r="J2301" s="173" t="e">
        <f t="shared" ref="J2301:J2306" si="389">I2301/H2301*100</f>
        <v>#DIV/0!</v>
      </c>
      <c r="K2301" s="173"/>
      <c r="L2301" s="173"/>
      <c r="M2301" s="173"/>
      <c r="N2301" s="173"/>
      <c r="O2301" s="173"/>
      <c r="P2301" s="173"/>
      <c r="Q2301" s="173"/>
      <c r="R2301" s="173"/>
      <c r="S2301" s="321"/>
      <c r="T2301" s="321"/>
      <c r="U2301" s="321"/>
      <c r="V2301" s="321"/>
      <c r="W2301" s="855">
        <f>S2301/12*$D$4+(T2301-S2301)/11*3+(U2301-T2301)/10*2+(V2301-U2301)/9*1</f>
        <v>0</v>
      </c>
      <c r="X2301" s="134">
        <f>AD2301-AC2301-Y2301</f>
        <v>5.0043299999999995</v>
      </c>
      <c r="Y2301" s="756"/>
      <c r="Z2301" s="321"/>
      <c r="AA2301" s="321">
        <f>X2301-W2301</f>
        <v>5.0043299999999995</v>
      </c>
      <c r="AB2301" s="321"/>
      <c r="AC2301" s="321">
        <v>0</v>
      </c>
      <c r="AD2301" s="321">
        <v>5.0043299999999995</v>
      </c>
      <c r="AE2301" s="919"/>
      <c r="AF2301" s="318"/>
      <c r="AG2301" s="1056"/>
      <c r="AH2301" s="1071"/>
      <c r="AJ2301" s="3355"/>
      <c r="AN2301" s="2236"/>
    </row>
    <row r="2302" spans="1:40" s="2236" customFormat="1" ht="30" x14ac:dyDescent="0.25">
      <c r="B2302" s="2236" t="s">
        <v>706</v>
      </c>
      <c r="D2302" s="153" t="s">
        <v>157</v>
      </c>
      <c r="E2302" s="1105"/>
      <c r="F2302" s="173"/>
      <c r="G2302" s="529"/>
      <c r="H2302" s="173"/>
      <c r="I2302" s="173">
        <v>0</v>
      </c>
      <c r="J2302" s="2228" t="e">
        <f t="shared" si="389"/>
        <v>#DIV/0!</v>
      </c>
      <c r="K2302" s="173"/>
      <c r="L2302" s="173"/>
      <c r="M2302" s="173"/>
      <c r="N2302" s="173"/>
      <c r="O2302" s="173"/>
      <c r="P2302" s="173"/>
      <c r="Q2302" s="173"/>
      <c r="R2302" s="173"/>
      <c r="S2302" s="321"/>
      <c r="T2302" s="321"/>
      <c r="U2302" s="321"/>
      <c r="V2302" s="321"/>
      <c r="W2302" s="855"/>
      <c r="X2302" s="321"/>
      <c r="Y2302" s="756"/>
      <c r="Z2302" s="321"/>
      <c r="AA2302" s="321"/>
      <c r="AB2302" s="321"/>
      <c r="AC2302" s="321"/>
      <c r="AD2302" s="321"/>
      <c r="AE2302" s="919"/>
      <c r="AF2302" s="318"/>
      <c r="AG2302" s="1056"/>
      <c r="AH2302" s="1071"/>
      <c r="AJ2302" s="3355"/>
    </row>
    <row r="2303" spans="1:40" s="137" customFormat="1" ht="30" x14ac:dyDescent="0.25">
      <c r="A2303" s="127">
        <v>1</v>
      </c>
      <c r="B2303" s="2236" t="s">
        <v>706</v>
      </c>
      <c r="C2303" s="2236"/>
      <c r="D2303" s="153" t="s">
        <v>264</v>
      </c>
      <c r="E2303" s="1106"/>
      <c r="F2303" s="173"/>
      <c r="G2303" s="529"/>
      <c r="H2303" s="173"/>
      <c r="I2303" s="173">
        <v>1</v>
      </c>
      <c r="J2303" s="173" t="e">
        <f t="shared" si="389"/>
        <v>#DIV/0!</v>
      </c>
      <c r="K2303" s="173"/>
      <c r="L2303" s="173"/>
      <c r="M2303" s="173"/>
      <c r="N2303" s="173"/>
      <c r="O2303" s="173"/>
      <c r="P2303" s="173"/>
      <c r="Q2303" s="173"/>
      <c r="R2303" s="173"/>
      <c r="S2303" s="321"/>
      <c r="T2303" s="321"/>
      <c r="U2303" s="321"/>
      <c r="V2303" s="321"/>
      <c r="W2303" s="738"/>
      <c r="X2303" s="361"/>
      <c r="Y2303" s="1110"/>
      <c r="Z2303" s="361"/>
      <c r="AA2303" s="361"/>
      <c r="AB2303" s="361"/>
      <c r="AC2303" s="361"/>
      <c r="AD2303" s="361"/>
      <c r="AE2303" s="908"/>
      <c r="AF2303" s="901"/>
      <c r="AG2303" s="1056"/>
      <c r="AH2303" s="1071"/>
      <c r="AJ2303" s="3355"/>
      <c r="AN2303" s="2236"/>
    </row>
    <row r="2304" spans="1:40" s="137" customFormat="1" x14ac:dyDescent="0.25">
      <c r="A2304" s="127">
        <v>1</v>
      </c>
      <c r="B2304" s="2236" t="s">
        <v>706</v>
      </c>
      <c r="C2304" s="2236"/>
      <c r="D2304" s="530" t="s">
        <v>183</v>
      </c>
      <c r="E2304" s="1843"/>
      <c r="F2304" s="173"/>
      <c r="G2304" s="529"/>
      <c r="H2304" s="173"/>
      <c r="I2304" s="173">
        <v>15</v>
      </c>
      <c r="J2304" s="173" t="e">
        <f t="shared" si="389"/>
        <v>#DIV/0!</v>
      </c>
      <c r="K2304" s="173"/>
      <c r="L2304" s="173"/>
      <c r="M2304" s="173"/>
      <c r="N2304" s="173"/>
      <c r="O2304" s="173"/>
      <c r="P2304" s="173"/>
      <c r="Q2304" s="173"/>
      <c r="R2304" s="173"/>
      <c r="S2304" s="323"/>
      <c r="T2304" s="323"/>
      <c r="U2304" s="323"/>
      <c r="V2304" s="323"/>
      <c r="W2304" s="857"/>
      <c r="X2304" s="1860"/>
      <c r="Y2304" s="1110"/>
      <c r="Z2304" s="361"/>
      <c r="AA2304" s="361"/>
      <c r="AB2304" s="361"/>
      <c r="AC2304" s="361"/>
      <c r="AD2304" s="361"/>
      <c r="AE2304" s="908"/>
      <c r="AF2304" s="901"/>
      <c r="AG2304" s="1056"/>
      <c r="AH2304" s="1071"/>
      <c r="AJ2304" s="3355"/>
      <c r="AN2304" s="2236"/>
    </row>
    <row r="2305" spans="1:40" s="137" customFormat="1" x14ac:dyDescent="0.25">
      <c r="A2305" s="127">
        <v>1</v>
      </c>
      <c r="B2305" s="2236" t="s">
        <v>706</v>
      </c>
      <c r="C2305" s="2236"/>
      <c r="D2305" s="152" t="s">
        <v>71</v>
      </c>
      <c r="E2305" s="1106"/>
      <c r="F2305" s="173"/>
      <c r="G2305" s="529"/>
      <c r="H2305" s="173"/>
      <c r="I2305" s="173"/>
      <c r="J2305" s="125" t="e">
        <f t="shared" si="389"/>
        <v>#DIV/0!</v>
      </c>
      <c r="K2305" s="173"/>
      <c r="L2305" s="125"/>
      <c r="M2305" s="1011"/>
      <c r="N2305" s="125"/>
      <c r="O2305" s="173"/>
      <c r="P2305" s="125"/>
      <c r="Q2305" s="125"/>
      <c r="R2305" s="173"/>
      <c r="S2305" s="322"/>
      <c r="T2305" s="322"/>
      <c r="U2305" s="322"/>
      <c r="V2305" s="322"/>
      <c r="W2305" s="738"/>
      <c r="X2305" s="333"/>
      <c r="Y2305" s="757"/>
      <c r="Z2305" s="347"/>
      <c r="AA2305" s="361"/>
      <c r="AB2305" s="347"/>
      <c r="AC2305" s="347"/>
      <c r="AD2305" s="347"/>
      <c r="AE2305" s="908"/>
      <c r="AF2305" s="348"/>
      <c r="AG2305" s="1056"/>
      <c r="AH2305" s="1071"/>
      <c r="AJ2305" s="3355"/>
      <c r="AN2305" s="2236"/>
    </row>
    <row r="2306" spans="1:40" s="137" customFormat="1" x14ac:dyDescent="0.25">
      <c r="A2306" s="2236"/>
      <c r="B2306" s="2236" t="s">
        <v>706</v>
      </c>
      <c r="C2306" s="2236"/>
      <c r="D2306" s="463" t="s">
        <v>260</v>
      </c>
      <c r="E2306" s="1843"/>
      <c r="F2306" s="2228"/>
      <c r="G2306" s="528"/>
      <c r="H2306" s="235"/>
      <c r="I2306" s="241">
        <f>I2284</f>
        <v>48</v>
      </c>
      <c r="J2306" s="1011" t="e">
        <f t="shared" si="389"/>
        <v>#DIV/0!</v>
      </c>
      <c r="K2306" s="125"/>
      <c r="L2306" s="173"/>
      <c r="M2306" s="1011"/>
      <c r="N2306" s="173"/>
      <c r="O2306" s="173"/>
      <c r="P2306" s="1011"/>
      <c r="Q2306" s="1011"/>
      <c r="R2306" s="173"/>
      <c r="S2306" s="322"/>
      <c r="T2306" s="322"/>
      <c r="U2306" s="322"/>
      <c r="V2306" s="322"/>
      <c r="W2306" s="854"/>
      <c r="X2306" s="333"/>
      <c r="Y2306" s="1110"/>
      <c r="Z2306" s="1860"/>
      <c r="AA2306" s="1860"/>
      <c r="AB2306" s="1860"/>
      <c r="AC2306" s="347"/>
      <c r="AD2306" s="347"/>
      <c r="AE2306" s="941"/>
      <c r="AF2306" s="348"/>
      <c r="AG2306" s="1056"/>
      <c r="AH2306" s="1071"/>
      <c r="AJ2306" s="3355"/>
      <c r="AN2306" s="2236"/>
    </row>
    <row r="2307" spans="1:40" s="137" customFormat="1" ht="29.25" x14ac:dyDescent="0.25">
      <c r="A2307" s="127">
        <v>1</v>
      </c>
      <c r="B2307" s="2236" t="s">
        <v>706</v>
      </c>
      <c r="C2307" s="2236"/>
      <c r="D2307" s="463" t="s">
        <v>261</v>
      </c>
      <c r="E2307" s="1106"/>
      <c r="F2307" s="173"/>
      <c r="G2307" s="528"/>
      <c r="H2307" s="235"/>
      <c r="I2307" s="235">
        <f>I2291</f>
        <v>0</v>
      </c>
      <c r="J2307" s="173"/>
      <c r="K2307" s="1011"/>
      <c r="L2307" s="173"/>
      <c r="M2307" s="1011"/>
      <c r="N2307" s="125"/>
      <c r="O2307" s="173"/>
      <c r="P2307" s="1011"/>
      <c r="Q2307" s="1011"/>
      <c r="R2307" s="125"/>
      <c r="S2307" s="322"/>
      <c r="T2307" s="322"/>
      <c r="U2307" s="322"/>
      <c r="V2307" s="322"/>
      <c r="W2307" s="854"/>
      <c r="X2307" s="333"/>
      <c r="Y2307" s="1110"/>
      <c r="Z2307" s="333"/>
      <c r="AA2307" s="333"/>
      <c r="AB2307" s="333"/>
      <c r="AC2307" s="361"/>
      <c r="AD2307" s="361"/>
      <c r="AE2307" s="940"/>
      <c r="AF2307" s="901"/>
      <c r="AG2307" s="1056"/>
      <c r="AH2307" s="1071"/>
      <c r="AJ2307" s="3355"/>
      <c r="AN2307" s="2236"/>
    </row>
    <row r="2308" spans="1:40" s="137" customFormat="1" ht="29.25" x14ac:dyDescent="0.25">
      <c r="A2308" s="127">
        <v>1</v>
      </c>
      <c r="B2308" s="2236" t="s">
        <v>706</v>
      </c>
      <c r="C2308" s="2236"/>
      <c r="D2308" s="463" t="s">
        <v>262</v>
      </c>
      <c r="E2308" s="3172"/>
      <c r="F2308" s="1772"/>
      <c r="G2308" s="528"/>
      <c r="H2308" s="235"/>
      <c r="I2308" s="235">
        <f>I2300</f>
        <v>0</v>
      </c>
      <c r="J2308" s="173"/>
      <c r="K2308" s="1623"/>
      <c r="L2308" s="730"/>
      <c r="M2308" s="1623"/>
      <c r="N2308" s="1623"/>
      <c r="O2308" s="730"/>
      <c r="P2308" s="1623"/>
      <c r="Q2308" s="1623"/>
      <c r="R2308" s="1623"/>
      <c r="S2308" s="322"/>
      <c r="T2308" s="322"/>
      <c r="U2308" s="322"/>
      <c r="V2308" s="322"/>
      <c r="W2308" s="854">
        <f>S2308/12*$D$4</f>
        <v>0</v>
      </c>
      <c r="X2308" s="322">
        <f>AD2308-AC2308</f>
        <v>0</v>
      </c>
      <c r="Y2308" s="1253"/>
      <c r="Z2308" s="322"/>
      <c r="AA2308" s="361">
        <f>X2308-W2308</f>
        <v>0</v>
      </c>
      <c r="AB2308" s="361"/>
      <c r="AC2308" s="321"/>
      <c r="AD2308" s="323"/>
      <c r="AE2308" s="941"/>
      <c r="AF2308" s="841"/>
      <c r="AG2308" s="1056"/>
      <c r="AH2308" s="1071"/>
      <c r="AJ2308" s="3355"/>
      <c r="AN2308" s="2236"/>
    </row>
    <row r="2309" spans="1:40" ht="15.75" thickBot="1" x14ac:dyDescent="0.3">
      <c r="A2309" s="127">
        <v>1</v>
      </c>
      <c r="B2309" s="2236" t="s">
        <v>706</v>
      </c>
      <c r="D2309" s="532" t="s">
        <v>134</v>
      </c>
      <c r="E2309" s="3171"/>
      <c r="F2309" s="1863"/>
      <c r="G2309" s="528"/>
      <c r="H2309" s="531"/>
      <c r="I2309" s="531">
        <f>I2306+I2295*10+I2308</f>
        <v>48</v>
      </c>
      <c r="J2309" s="1649" t="e">
        <f>I2309/H2309*100</f>
        <v>#DIV/0!</v>
      </c>
      <c r="K2309" s="1863"/>
      <c r="L2309" s="1864"/>
      <c r="M2309" s="1863"/>
      <c r="N2309" s="1863"/>
      <c r="O2309" s="1864"/>
      <c r="P2309" s="1863"/>
      <c r="Q2309" s="1863"/>
      <c r="R2309" s="1863"/>
      <c r="S2309" s="403"/>
      <c r="T2309" s="403"/>
      <c r="U2309" s="403"/>
      <c r="V2309" s="403"/>
      <c r="W2309" s="866">
        <f t="shared" ref="W2309:AC2309" si="390">W2301+W2284+W2295</f>
        <v>0</v>
      </c>
      <c r="X2309" s="134">
        <f t="shared" ref="X2309:X2310" si="391">AD2309-AC2309-Y2309</f>
        <v>49.688969999999998</v>
      </c>
      <c r="Y2309" s="1517">
        <f t="shared" si="390"/>
        <v>0</v>
      </c>
      <c r="Z2309" s="403">
        <f t="shared" si="390"/>
        <v>0</v>
      </c>
      <c r="AA2309" s="324">
        <f t="shared" si="390"/>
        <v>5.0043299999999995</v>
      </c>
      <c r="AB2309" s="324">
        <f t="shared" si="390"/>
        <v>0</v>
      </c>
      <c r="AC2309" s="324">
        <f t="shared" si="390"/>
        <v>0</v>
      </c>
      <c r="AD2309" s="3454">
        <f>AD2301+AD2283+AD2295</f>
        <v>49.688969999999998</v>
      </c>
      <c r="AE2309" s="942"/>
      <c r="AF2309" s="913"/>
      <c r="AG2309" s="1056"/>
      <c r="AH2309" s="1071"/>
      <c r="AJ2309" s="3355"/>
      <c r="AN2309" s="2236"/>
    </row>
    <row r="2310" spans="1:40" ht="15.75" thickBot="1" x14ac:dyDescent="0.3">
      <c r="A2310" s="127">
        <v>1</v>
      </c>
      <c r="B2310" s="2236" t="s">
        <v>706</v>
      </c>
      <c r="D2310" s="1642" t="s">
        <v>277</v>
      </c>
      <c r="E2310" s="1643"/>
      <c r="F2310" s="1749"/>
      <c r="G2310" s="259"/>
      <c r="H2310" s="1749"/>
      <c r="I2310" s="1749"/>
      <c r="J2310" s="1749"/>
      <c r="K2310" s="1749"/>
      <c r="L2310" s="1749"/>
      <c r="M2310" s="1749"/>
      <c r="N2310" s="1749"/>
      <c r="O2310" s="1749"/>
      <c r="P2310" s="1749"/>
      <c r="Q2310" s="1749"/>
      <c r="R2310" s="1749"/>
      <c r="S2310" s="327"/>
      <c r="T2310" s="327"/>
      <c r="U2310" s="327"/>
      <c r="V2310" s="327"/>
      <c r="W2310" s="739">
        <f>SUM(W2309)</f>
        <v>0</v>
      </c>
      <c r="X2310" s="134">
        <f t="shared" si="391"/>
        <v>49.688969999999998</v>
      </c>
      <c r="Y2310" s="761"/>
      <c r="Z2310" s="146"/>
      <c r="AA2310" s="327">
        <f>SUM(AA2309)</f>
        <v>5.0043299999999995</v>
      </c>
      <c r="AB2310" s="327">
        <f>AB2309</f>
        <v>0</v>
      </c>
      <c r="AC2310" s="327">
        <f>SUM(AC2309)</f>
        <v>0</v>
      </c>
      <c r="AD2310" s="327">
        <f>SUM(AD2309)</f>
        <v>49.688969999999998</v>
      </c>
      <c r="AE2310" s="1865"/>
      <c r="AF2310" s="842">
        <f>SUM(AF2309)</f>
        <v>0</v>
      </c>
      <c r="AG2310" s="1056"/>
      <c r="AH2310" s="1071"/>
      <c r="AJ2310" s="3355"/>
      <c r="AN2310" s="2236"/>
    </row>
    <row r="2311" spans="1:40" ht="47.25" x14ac:dyDescent="0.25">
      <c r="A2311" s="127">
        <v>1</v>
      </c>
      <c r="B2311" s="2236" t="s">
        <v>747</v>
      </c>
      <c r="D2311" s="1836" t="s">
        <v>384</v>
      </c>
      <c r="E2311" s="1846"/>
      <c r="F2311" s="2228"/>
      <c r="G2311" s="228"/>
      <c r="H2311" s="176"/>
      <c r="I2311" s="2228"/>
      <c r="J2311" s="176"/>
      <c r="K2311" s="2228"/>
      <c r="L2311" s="176"/>
      <c r="M2311" s="176"/>
      <c r="N2311" s="176"/>
      <c r="O2311" s="2228"/>
      <c r="P2311" s="176"/>
      <c r="Q2311" s="176"/>
      <c r="R2311" s="176"/>
      <c r="S2311" s="320"/>
      <c r="T2311" s="320"/>
      <c r="U2311" s="320"/>
      <c r="V2311" s="320"/>
      <c r="W2311" s="737"/>
      <c r="X2311" s="320"/>
      <c r="Y2311" s="759"/>
      <c r="Z2311" s="320"/>
      <c r="AA2311" s="320"/>
      <c r="AB2311" s="320"/>
      <c r="AC2311" s="320"/>
      <c r="AD2311" s="320"/>
      <c r="AE2311" s="891"/>
      <c r="AF2311" s="360"/>
      <c r="AG2311" s="3524"/>
      <c r="AH2311" s="1071"/>
      <c r="AJ2311" s="3355"/>
    </row>
    <row r="2312" spans="1:40" x14ac:dyDescent="0.25">
      <c r="A2312" s="127">
        <v>1</v>
      </c>
      <c r="B2312" s="2236" t="s">
        <v>747</v>
      </c>
      <c r="D2312" s="197" t="s">
        <v>194</v>
      </c>
      <c r="E2312" s="1859"/>
      <c r="F2312" s="173"/>
      <c r="G2312" s="211"/>
      <c r="H2312" s="173"/>
      <c r="I2312" s="173"/>
      <c r="J2312" s="173"/>
      <c r="K2312" s="173"/>
      <c r="L2312" s="173"/>
      <c r="M2312" s="173"/>
      <c r="N2312" s="173"/>
      <c r="O2312" s="173"/>
      <c r="P2312" s="173"/>
      <c r="Q2312" s="173"/>
      <c r="R2312" s="173"/>
      <c r="S2312" s="321"/>
      <c r="T2312" s="321"/>
      <c r="U2312" s="321"/>
      <c r="V2312" s="321"/>
      <c r="W2312" s="738">
        <f>S2312/12*$D$4</f>
        <v>0</v>
      </c>
      <c r="X2312" s="321"/>
      <c r="Y2312" s="756"/>
      <c r="Z2312" s="321"/>
      <c r="AA2312" s="321"/>
      <c r="AB2312" s="321"/>
      <c r="AC2312" s="321"/>
      <c r="AD2312" s="321"/>
      <c r="AE2312" s="908"/>
      <c r="AF2312" s="318"/>
      <c r="AG2312" s="1056"/>
      <c r="AH2312" s="1071"/>
      <c r="AJ2312" s="3355"/>
      <c r="AN2312" s="2236"/>
    </row>
    <row r="2313" spans="1:40" x14ac:dyDescent="0.25">
      <c r="A2313" s="127">
        <v>1</v>
      </c>
      <c r="B2313" s="2236" t="s">
        <v>747</v>
      </c>
      <c r="D2313" s="501" t="s">
        <v>217</v>
      </c>
      <c r="E2313" s="1105"/>
      <c r="F2313" s="173"/>
      <c r="G2313" s="537"/>
      <c r="H2313" s="241"/>
      <c r="I2313" s="235">
        <f>SUM(I2314:I2316)</f>
        <v>0</v>
      </c>
      <c r="J2313" s="173" t="e">
        <f>I2313/H2313*100</f>
        <v>#DIV/0!</v>
      </c>
      <c r="K2313" s="173"/>
      <c r="L2313" s="173"/>
      <c r="M2313" s="173"/>
      <c r="N2313" s="173"/>
      <c r="O2313" s="173"/>
      <c r="P2313" s="173"/>
      <c r="Q2313" s="173"/>
      <c r="R2313" s="173"/>
      <c r="S2313" s="321"/>
      <c r="T2313" s="321"/>
      <c r="U2313" s="321"/>
      <c r="V2313" s="321"/>
      <c r="W2313" s="855">
        <f>S2313/12*$D$4+(T2313-S2313)/11*3+(U2313-T2313)/10*2+(V2313-U2313)/9*1</f>
        <v>0</v>
      </c>
      <c r="X2313" s="321">
        <f>AD2313-AC2313-Z2313</f>
        <v>0</v>
      </c>
      <c r="Y2313" s="756"/>
      <c r="Z2313" s="321"/>
      <c r="AA2313" s="321">
        <f>X2313-W2313</f>
        <v>0</v>
      </c>
      <c r="AB2313" s="321"/>
      <c r="AC2313" s="321">
        <v>0</v>
      </c>
      <c r="AD2313" s="321"/>
      <c r="AE2313" s="925"/>
      <c r="AF2313" s="318"/>
      <c r="AG2313" s="1056"/>
      <c r="AH2313" s="1071"/>
      <c r="AJ2313" s="3355"/>
      <c r="AN2313" s="2236"/>
    </row>
    <row r="2314" spans="1:40" s="2236" customFormat="1" x14ac:dyDescent="0.25">
      <c r="B2314" s="2236" t="s">
        <v>747</v>
      </c>
      <c r="D2314" s="158" t="s">
        <v>67</v>
      </c>
      <c r="E2314" s="1105"/>
      <c r="F2314" s="173"/>
      <c r="G2314" s="2232"/>
      <c r="H2314" s="211"/>
      <c r="I2314" s="211"/>
      <c r="J2314" s="125" t="e">
        <f>I2314/H2314*100</f>
        <v>#DIV/0!</v>
      </c>
      <c r="K2314" s="173"/>
      <c r="L2314" s="125"/>
      <c r="M2314" s="173"/>
      <c r="N2314" s="125"/>
      <c r="O2314" s="125"/>
      <c r="P2314" s="173"/>
      <c r="Q2314" s="125"/>
      <c r="R2314" s="173"/>
      <c r="S2314" s="321"/>
      <c r="T2314" s="321"/>
      <c r="U2314" s="321"/>
      <c r="V2314" s="321"/>
      <c r="W2314" s="2224"/>
      <c r="X2314" s="321"/>
      <c r="Y2314" s="1253"/>
      <c r="Z2314" s="321"/>
      <c r="AA2314" s="323"/>
      <c r="AB2314" s="321"/>
      <c r="AC2314" s="321"/>
      <c r="AD2314" s="323"/>
      <c r="AE2314" s="3310"/>
      <c r="AF2314" s="318"/>
      <c r="AG2314" s="1056"/>
      <c r="AH2314" s="1071"/>
      <c r="AJ2314" s="3355"/>
    </row>
    <row r="2315" spans="1:40" s="2236" customFormat="1" ht="30" x14ac:dyDescent="0.25">
      <c r="A2315" s="2236">
        <v>1</v>
      </c>
      <c r="B2315" s="2236" t="s">
        <v>747</v>
      </c>
      <c r="D2315" s="158" t="s">
        <v>263</v>
      </c>
      <c r="E2315" s="1105"/>
      <c r="F2315" s="173"/>
      <c r="G2315" s="2232"/>
      <c r="H2315" s="211"/>
      <c r="I2315" s="211"/>
      <c r="J2315" s="1011" t="e">
        <f>I2315/H2315*100</f>
        <v>#DIV/0!</v>
      </c>
      <c r="K2315" s="173"/>
      <c r="L2315" s="1011"/>
      <c r="M2315" s="1011"/>
      <c r="N2315" s="173"/>
      <c r="O2315" s="173"/>
      <c r="P2315" s="1844"/>
      <c r="Q2315" s="1844"/>
      <c r="R2315" s="1844"/>
      <c r="S2315" s="328"/>
      <c r="T2315" s="328"/>
      <c r="U2315" s="328"/>
      <c r="V2315" s="328"/>
      <c r="W2315" s="3072"/>
      <c r="X2315" s="328"/>
      <c r="Y2315" s="1119"/>
      <c r="Z2315" s="328"/>
      <c r="AA2315" s="328"/>
      <c r="AB2315" s="323"/>
      <c r="AC2315" s="328"/>
      <c r="AD2315" s="328"/>
      <c r="AE2315" s="3310"/>
      <c r="AF2315" s="360"/>
      <c r="AG2315" s="1056"/>
      <c r="AH2315" s="1071"/>
      <c r="AJ2315" s="3355"/>
    </row>
    <row r="2316" spans="1:40" s="2236" customFormat="1" x14ac:dyDescent="0.25">
      <c r="B2316" s="2236" t="s">
        <v>747</v>
      </c>
      <c r="D2316" s="3258" t="s">
        <v>494</v>
      </c>
      <c r="E2316" s="3085"/>
      <c r="F2316" s="1649"/>
      <c r="G2316" s="3297"/>
      <c r="H2316" s="3298"/>
      <c r="I2316" s="3298"/>
      <c r="J2316" s="1844" t="e">
        <f>I2316/H2316*100</f>
        <v>#DIV/0!</v>
      </c>
      <c r="K2316" s="125"/>
      <c r="L2316" s="1844"/>
      <c r="M2316" s="1844"/>
      <c r="N2316" s="125"/>
      <c r="O2316" s="125"/>
      <c r="P2316" s="125"/>
      <c r="Q2316" s="125"/>
      <c r="R2316" s="125"/>
      <c r="S2316" s="323"/>
      <c r="T2316" s="323"/>
      <c r="U2316" s="323"/>
      <c r="V2316" s="323"/>
      <c r="W2316" s="3259"/>
      <c r="X2316" s="323"/>
      <c r="Y2316" s="1253"/>
      <c r="Z2316" s="323"/>
      <c r="AA2316" s="323"/>
      <c r="AB2316" s="319"/>
      <c r="AC2316" s="323"/>
      <c r="AD2316" s="323"/>
      <c r="AE2316" s="3086"/>
      <c r="AF2316" s="841"/>
      <c r="AG2316" s="1056"/>
      <c r="AH2316" s="1071"/>
      <c r="AJ2316" s="3355"/>
    </row>
    <row r="2317" spans="1:40" ht="15.75" thickBot="1" x14ac:dyDescent="0.3">
      <c r="A2317" s="127">
        <v>1</v>
      </c>
      <c r="B2317" s="2236" t="s">
        <v>747</v>
      </c>
      <c r="D2317" s="1857" t="s">
        <v>134</v>
      </c>
      <c r="E2317" s="1858"/>
      <c r="F2317" s="1841"/>
      <c r="G2317" s="260"/>
      <c r="H2317" s="1841"/>
      <c r="I2317" s="1841"/>
      <c r="J2317" s="1841"/>
      <c r="K2317" s="1841"/>
      <c r="L2317" s="1841"/>
      <c r="M2317" s="1841"/>
      <c r="N2317" s="1841"/>
      <c r="O2317" s="1841"/>
      <c r="P2317" s="1841"/>
      <c r="Q2317" s="1841"/>
      <c r="R2317" s="1841"/>
      <c r="S2317" s="326"/>
      <c r="T2317" s="326"/>
      <c r="U2317" s="326"/>
      <c r="V2317" s="326"/>
      <c r="W2317" s="856">
        <f>W2313</f>
        <v>0</v>
      </c>
      <c r="X2317" s="326">
        <f>X2313</f>
        <v>0</v>
      </c>
      <c r="Y2317" s="758">
        <f>Y2313</f>
        <v>0</v>
      </c>
      <c r="Z2317" s="326">
        <f>Z2313</f>
        <v>0</v>
      </c>
      <c r="AA2317" s="326">
        <f>AA2313</f>
        <v>0</v>
      </c>
      <c r="AB2317" s="326"/>
      <c r="AC2317" s="326">
        <f>AC2313</f>
        <v>0</v>
      </c>
      <c r="AD2317" s="326">
        <f>AD2313</f>
        <v>0</v>
      </c>
      <c r="AE2317" s="1866"/>
      <c r="AF2317" s="888"/>
      <c r="AG2317" s="1056"/>
      <c r="AH2317" s="1071"/>
      <c r="AJ2317" s="3355"/>
      <c r="AN2317" s="2236"/>
    </row>
    <row r="2318" spans="1:40" ht="15.75" thickBot="1" x14ac:dyDescent="0.3">
      <c r="A2318" s="127">
        <v>1</v>
      </c>
      <c r="B2318" s="2236" t="s">
        <v>747</v>
      </c>
      <c r="D2318" s="1494" t="s">
        <v>277</v>
      </c>
      <c r="E2318" s="1494"/>
      <c r="F2318" s="1749"/>
      <c r="G2318" s="259"/>
      <c r="H2318" s="1749"/>
      <c r="I2318" s="1749"/>
      <c r="J2318" s="1749"/>
      <c r="K2318" s="1749"/>
      <c r="L2318" s="1749"/>
      <c r="M2318" s="1749"/>
      <c r="N2318" s="1749"/>
      <c r="O2318" s="1749"/>
      <c r="P2318" s="1749"/>
      <c r="Q2318" s="1749"/>
      <c r="R2318" s="1749"/>
      <c r="S2318" s="327"/>
      <c r="T2318" s="327"/>
      <c r="U2318" s="327"/>
      <c r="V2318" s="327"/>
      <c r="W2318" s="739">
        <f>SUM(W2317)</f>
        <v>0</v>
      </c>
      <c r="X2318" s="327">
        <f>SUM(X2317)</f>
        <v>0</v>
      </c>
      <c r="Y2318" s="761"/>
      <c r="Z2318" s="146"/>
      <c r="AA2318" s="327">
        <f>SUM(AA2317)</f>
        <v>0</v>
      </c>
      <c r="AB2318" s="327"/>
      <c r="AC2318" s="327">
        <f>SUM(AC2317)</f>
        <v>0</v>
      </c>
      <c r="AD2318" s="327">
        <f>SUM(AD2317)</f>
        <v>0</v>
      </c>
      <c r="AE2318" s="1865"/>
      <c r="AF2318" s="842"/>
      <c r="AG2318" s="1056"/>
      <c r="AH2318" s="1071"/>
      <c r="AJ2318" s="3355"/>
      <c r="AN2318" s="2236"/>
    </row>
    <row r="2319" spans="1:40" x14ac:dyDescent="0.25">
      <c r="A2319" s="127">
        <v>1</v>
      </c>
      <c r="D2319" s="1212"/>
      <c r="E2319" s="1213"/>
      <c r="F2319" s="2228"/>
      <c r="G2319" s="228"/>
      <c r="H2319" s="176"/>
      <c r="I2319" s="2228"/>
      <c r="J2319" s="176"/>
      <c r="K2319" s="2228"/>
      <c r="L2319" s="176"/>
      <c r="M2319" s="176"/>
      <c r="N2319" s="176"/>
      <c r="O2319" s="2228"/>
      <c r="P2319" s="176"/>
      <c r="Q2319" s="176"/>
      <c r="R2319" s="176"/>
      <c r="S2319" s="320"/>
      <c r="T2319" s="320"/>
      <c r="U2319" s="320"/>
      <c r="V2319" s="320"/>
      <c r="W2319" s="737"/>
      <c r="X2319" s="320"/>
      <c r="Y2319" s="759"/>
      <c r="Z2319" s="320"/>
      <c r="AA2319" s="320"/>
      <c r="AB2319" s="320"/>
      <c r="AC2319" s="320"/>
      <c r="AD2319" s="320"/>
      <c r="AE2319" s="891"/>
      <c r="AF2319" s="360"/>
      <c r="AG2319" s="1056"/>
      <c r="AH2319" s="1071"/>
      <c r="AJ2319" s="3355"/>
    </row>
    <row r="2320" spans="1:40" ht="31.5" x14ac:dyDescent="0.25">
      <c r="A2320" s="127">
        <v>1</v>
      </c>
      <c r="B2320" s="2236" t="s">
        <v>748</v>
      </c>
      <c r="D2320" s="1836" t="s">
        <v>385</v>
      </c>
      <c r="E2320" s="1836"/>
      <c r="F2320" s="173"/>
      <c r="G2320" s="211"/>
      <c r="H2320" s="173"/>
      <c r="I2320" s="173"/>
      <c r="J2320" s="173"/>
      <c r="K2320" s="173"/>
      <c r="L2320" s="173"/>
      <c r="M2320" s="173"/>
      <c r="N2320" s="173"/>
      <c r="O2320" s="173"/>
      <c r="P2320" s="173"/>
      <c r="Q2320" s="173"/>
      <c r="R2320" s="173"/>
      <c r="S2320" s="321"/>
      <c r="T2320" s="321"/>
      <c r="U2320" s="321"/>
      <c r="V2320" s="321"/>
      <c r="W2320" s="738"/>
      <c r="X2320" s="321"/>
      <c r="Y2320" s="756"/>
      <c r="Z2320" s="321"/>
      <c r="AA2320" s="321"/>
      <c r="AB2320" s="321"/>
      <c r="AC2320" s="321"/>
      <c r="AD2320" s="321"/>
      <c r="AE2320" s="908"/>
      <c r="AF2320" s="318"/>
      <c r="AG2320" s="1056"/>
      <c r="AH2320" s="1071"/>
      <c r="AJ2320" s="3355"/>
      <c r="AN2320" s="2236"/>
    </row>
    <row r="2321" spans="1:40" x14ac:dyDescent="0.25">
      <c r="A2321" s="127">
        <v>1</v>
      </c>
      <c r="B2321" s="2236" t="s">
        <v>748</v>
      </c>
      <c r="D2321" s="459" t="s">
        <v>194</v>
      </c>
      <c r="E2321" s="1859"/>
      <c r="F2321" s="173"/>
      <c r="G2321" s="211"/>
      <c r="H2321" s="173"/>
      <c r="I2321" s="173"/>
      <c r="J2321" s="173"/>
      <c r="K2321" s="173"/>
      <c r="L2321" s="173"/>
      <c r="M2321" s="173"/>
      <c r="N2321" s="173"/>
      <c r="O2321" s="173"/>
      <c r="P2321" s="173"/>
      <c r="Q2321" s="173"/>
      <c r="R2321" s="173"/>
      <c r="S2321" s="321"/>
      <c r="T2321" s="321"/>
      <c r="U2321" s="321"/>
      <c r="V2321" s="321"/>
      <c r="W2321" s="855"/>
      <c r="X2321" s="321"/>
      <c r="Y2321" s="756"/>
      <c r="Z2321" s="321"/>
      <c r="AA2321" s="321"/>
      <c r="AB2321" s="321"/>
      <c r="AC2321" s="321"/>
      <c r="AD2321" s="321"/>
      <c r="AE2321" s="908"/>
      <c r="AF2321" s="318"/>
      <c r="AG2321" s="1056"/>
      <c r="AH2321" s="1071"/>
      <c r="AJ2321" s="3355"/>
      <c r="AN2321" s="2236"/>
    </row>
    <row r="2322" spans="1:40" ht="15.75" customHeight="1" x14ac:dyDescent="0.25">
      <c r="A2322" s="127">
        <v>1</v>
      </c>
      <c r="B2322" s="2236" t="s">
        <v>748</v>
      </c>
      <c r="D2322" s="513" t="s">
        <v>310</v>
      </c>
      <c r="E2322" s="1674"/>
      <c r="F2322" s="173"/>
      <c r="G2322" s="211"/>
      <c r="H2322" s="173"/>
      <c r="I2322" s="173"/>
      <c r="J2322" s="173"/>
      <c r="K2322" s="173"/>
      <c r="L2322" s="173"/>
      <c r="M2322" s="173"/>
      <c r="N2322" s="173"/>
      <c r="O2322" s="173"/>
      <c r="P2322" s="173"/>
      <c r="Q2322" s="173"/>
      <c r="R2322" s="173"/>
      <c r="S2322" s="321"/>
      <c r="T2322" s="321"/>
      <c r="U2322" s="321"/>
      <c r="V2322" s="321"/>
      <c r="W2322" s="738">
        <f>S2322/12*$D$4+(T2322-S2322)/11*3+(U2322-T2322)/10*2+(V2322-U2322)/9*1</f>
        <v>0</v>
      </c>
      <c r="X2322" s="321">
        <f>AD2322-AC2322-Z2322</f>
        <v>0</v>
      </c>
      <c r="Y2322" s="756"/>
      <c r="Z2322" s="321"/>
      <c r="AA2322" s="321">
        <f>X2322-W2322</f>
        <v>0</v>
      </c>
      <c r="AB2322" s="321"/>
      <c r="AC2322" s="321"/>
      <c r="AD2322" s="321"/>
      <c r="AE2322" s="908"/>
      <c r="AF2322" s="318"/>
      <c r="AG2322" s="1056"/>
      <c r="AH2322" s="1071"/>
      <c r="AJ2322" s="3355"/>
      <c r="AN2322" s="2236"/>
    </row>
    <row r="2323" spans="1:40" ht="30" x14ac:dyDescent="0.25">
      <c r="A2323" s="127">
        <v>1</v>
      </c>
      <c r="B2323" s="2236" t="s">
        <v>748</v>
      </c>
      <c r="D2323" s="471" t="s">
        <v>443</v>
      </c>
      <c r="E2323" s="1674"/>
      <c r="F2323" s="173"/>
      <c r="G2323" s="211"/>
      <c r="H2323" s="173"/>
      <c r="I2323" s="173"/>
      <c r="J2323" s="173"/>
      <c r="K2323" s="173"/>
      <c r="L2323" s="173"/>
      <c r="M2323" s="173"/>
      <c r="N2323" s="173"/>
      <c r="O2323" s="173"/>
      <c r="P2323" s="173"/>
      <c r="Q2323" s="173"/>
      <c r="R2323" s="173"/>
      <c r="S2323" s="321"/>
      <c r="T2323" s="321"/>
      <c r="U2323" s="321"/>
      <c r="V2323" s="321"/>
      <c r="W2323" s="738"/>
      <c r="X2323" s="321"/>
      <c r="Y2323" s="756"/>
      <c r="Z2323" s="321"/>
      <c r="AA2323" s="321"/>
      <c r="AB2323" s="321"/>
      <c r="AC2323" s="321"/>
      <c r="AD2323" s="321"/>
      <c r="AE2323" s="908"/>
      <c r="AF2323" s="318"/>
      <c r="AG2323" s="1056"/>
      <c r="AH2323" s="1071"/>
      <c r="AJ2323" s="3355"/>
      <c r="AN2323" s="2236"/>
    </row>
    <row r="2324" spans="1:40" x14ac:dyDescent="0.25">
      <c r="A2324" s="127">
        <v>1</v>
      </c>
      <c r="B2324" s="2236" t="s">
        <v>748</v>
      </c>
      <c r="D2324" s="302" t="s">
        <v>444</v>
      </c>
      <c r="E2324" s="1674"/>
      <c r="F2324" s="173"/>
      <c r="G2324" s="211"/>
      <c r="H2324" s="173"/>
      <c r="I2324" s="173"/>
      <c r="J2324" s="173"/>
      <c r="K2324" s="173"/>
      <c r="L2324" s="173"/>
      <c r="M2324" s="173"/>
      <c r="N2324" s="173"/>
      <c r="O2324" s="173"/>
      <c r="P2324" s="173"/>
      <c r="Q2324" s="173"/>
      <c r="R2324" s="173"/>
      <c r="S2324" s="321"/>
      <c r="T2324" s="321"/>
      <c r="U2324" s="321"/>
      <c r="V2324" s="321"/>
      <c r="W2324" s="738"/>
      <c r="X2324" s="321"/>
      <c r="Y2324" s="756"/>
      <c r="Z2324" s="321"/>
      <c r="AA2324" s="321"/>
      <c r="AB2324" s="321"/>
      <c r="AC2324" s="321"/>
      <c r="AD2324" s="321"/>
      <c r="AE2324" s="908"/>
      <c r="AF2324" s="318"/>
      <c r="AG2324" s="1056"/>
      <c r="AH2324" s="1071"/>
      <c r="AJ2324" s="3355"/>
      <c r="AN2324" s="2236"/>
    </row>
    <row r="2325" spans="1:40" ht="30" x14ac:dyDescent="0.25">
      <c r="A2325" s="127">
        <v>1</v>
      </c>
      <c r="B2325" s="2236" t="s">
        <v>748</v>
      </c>
      <c r="D2325" s="302" t="s">
        <v>445</v>
      </c>
      <c r="E2325" s="1674"/>
      <c r="F2325" s="173"/>
      <c r="G2325" s="211"/>
      <c r="H2325" s="173"/>
      <c r="I2325" s="173"/>
      <c r="J2325" s="173"/>
      <c r="K2325" s="173"/>
      <c r="L2325" s="173"/>
      <c r="M2325" s="173"/>
      <c r="N2325" s="173"/>
      <c r="O2325" s="173"/>
      <c r="P2325" s="173"/>
      <c r="Q2325" s="173"/>
      <c r="R2325" s="173"/>
      <c r="S2325" s="321"/>
      <c r="T2325" s="321"/>
      <c r="U2325" s="321"/>
      <c r="V2325" s="321"/>
      <c r="W2325" s="738"/>
      <c r="X2325" s="321"/>
      <c r="Y2325" s="756"/>
      <c r="Z2325" s="321"/>
      <c r="AA2325" s="321"/>
      <c r="AB2325" s="321"/>
      <c r="AC2325" s="321"/>
      <c r="AD2325" s="321"/>
      <c r="AE2325" s="908"/>
      <c r="AF2325" s="318"/>
      <c r="AG2325" s="1056"/>
      <c r="AH2325" s="1071"/>
      <c r="AJ2325" s="3355"/>
      <c r="AN2325" s="2236"/>
    </row>
    <row r="2326" spans="1:40" ht="18.75" customHeight="1" x14ac:dyDescent="0.25">
      <c r="A2326" s="127">
        <v>1</v>
      </c>
      <c r="B2326" s="2236" t="s">
        <v>748</v>
      </c>
      <c r="D2326" s="513" t="s">
        <v>311</v>
      </c>
      <c r="E2326" s="1674"/>
      <c r="F2326" s="173"/>
      <c r="G2326" s="533"/>
      <c r="H2326" s="533"/>
      <c r="I2326" s="533">
        <f>I2328/9.4</f>
        <v>0</v>
      </c>
      <c r="J2326" s="173" t="e">
        <f>I2326/H2326*100</f>
        <v>#DIV/0!</v>
      </c>
      <c r="K2326" s="173"/>
      <c r="L2326" s="173"/>
      <c r="M2326" s="173"/>
      <c r="N2326" s="173"/>
      <c r="O2326" s="173"/>
      <c r="P2326" s="173"/>
      <c r="Q2326" s="173"/>
      <c r="R2326" s="173"/>
      <c r="S2326" s="321"/>
      <c r="T2326" s="321"/>
      <c r="U2326" s="321"/>
      <c r="V2326" s="321"/>
      <c r="W2326" s="738"/>
      <c r="X2326" s="321"/>
      <c r="Y2326" s="756"/>
      <c r="Z2326" s="321"/>
      <c r="AA2326" s="321"/>
      <c r="AB2326" s="321"/>
      <c r="AC2326" s="321"/>
      <c r="AD2326" s="321"/>
      <c r="AE2326" s="908"/>
      <c r="AF2326" s="318"/>
      <c r="AG2326" s="1056"/>
      <c r="AH2326" s="1071"/>
      <c r="AJ2326" s="3355"/>
      <c r="AN2326" s="2236"/>
    </row>
    <row r="2327" spans="1:40" x14ac:dyDescent="0.25">
      <c r="A2327" s="127">
        <v>1</v>
      </c>
      <c r="B2327" s="2236" t="s">
        <v>748</v>
      </c>
      <c r="D2327" s="513" t="s">
        <v>320</v>
      </c>
      <c r="E2327" s="1674"/>
      <c r="F2327" s="173"/>
      <c r="G2327" s="161"/>
      <c r="H2327" s="173"/>
      <c r="I2327" s="173">
        <f>I2328/9.4</f>
        <v>0</v>
      </c>
      <c r="J2327" s="173" t="e">
        <f>I2327/H2327*100</f>
        <v>#DIV/0!</v>
      </c>
      <c r="K2327" s="173"/>
      <c r="L2327" s="173"/>
      <c r="M2327" s="173"/>
      <c r="N2327" s="173"/>
      <c r="O2327" s="173"/>
      <c r="P2327" s="173"/>
      <c r="Q2327" s="173"/>
      <c r="R2327" s="173"/>
      <c r="S2327" s="321"/>
      <c r="T2327" s="321"/>
      <c r="U2327" s="321"/>
      <c r="V2327" s="321"/>
      <c r="W2327" s="738"/>
      <c r="X2327" s="321"/>
      <c r="Y2327" s="756"/>
      <c r="Z2327" s="321"/>
      <c r="AA2327" s="321"/>
      <c r="AB2327" s="321"/>
      <c r="AC2327" s="321"/>
      <c r="AD2327" s="321"/>
      <c r="AE2327" s="908"/>
      <c r="AF2327" s="318"/>
      <c r="AG2327" s="1056"/>
      <c r="AH2327" s="1071"/>
      <c r="AJ2327" s="3355"/>
      <c r="AN2327" s="2236"/>
    </row>
    <row r="2328" spans="1:40" x14ac:dyDescent="0.25">
      <c r="A2328" s="127">
        <v>1</v>
      </c>
      <c r="B2328" s="2236" t="s">
        <v>748</v>
      </c>
      <c r="D2328" s="527" t="s">
        <v>321</v>
      </c>
      <c r="E2328" s="1674"/>
      <c r="F2328" s="173"/>
      <c r="G2328" s="529"/>
      <c r="H2328" s="173"/>
      <c r="I2328" s="173"/>
      <c r="J2328" s="173" t="e">
        <f>I2328/H2328*100</f>
        <v>#DIV/0!</v>
      </c>
      <c r="K2328" s="173"/>
      <c r="L2328" s="173"/>
      <c r="M2328" s="173"/>
      <c r="N2328" s="173"/>
      <c r="O2328" s="173"/>
      <c r="P2328" s="173"/>
      <c r="Q2328" s="173"/>
      <c r="R2328" s="173"/>
      <c r="S2328" s="321"/>
      <c r="T2328" s="321"/>
      <c r="U2328" s="321"/>
      <c r="V2328" s="321"/>
      <c r="W2328" s="738"/>
      <c r="X2328" s="321"/>
      <c r="Y2328" s="756"/>
      <c r="Z2328" s="321"/>
      <c r="AA2328" s="321"/>
      <c r="AB2328" s="321"/>
      <c r="AC2328" s="321"/>
      <c r="AD2328" s="321"/>
      <c r="AE2328" s="908"/>
      <c r="AF2328" s="318"/>
      <c r="AG2328" s="1056"/>
      <c r="AH2328" s="1071"/>
      <c r="AJ2328" s="3355"/>
      <c r="AN2328" s="2236"/>
    </row>
    <row r="2329" spans="1:40" x14ac:dyDescent="0.25">
      <c r="A2329" s="127">
        <v>1</v>
      </c>
      <c r="B2329" s="2236" t="s">
        <v>748</v>
      </c>
      <c r="D2329" s="527" t="s">
        <v>325</v>
      </c>
      <c r="E2329" s="1674"/>
      <c r="F2329" s="173"/>
      <c r="G2329" s="529"/>
      <c r="H2329" s="173"/>
      <c r="I2329" s="173"/>
      <c r="J2329" s="173"/>
      <c r="K2329" s="173"/>
      <c r="L2329" s="173"/>
      <c r="M2329" s="173"/>
      <c r="N2329" s="173"/>
      <c r="O2329" s="173"/>
      <c r="P2329" s="173"/>
      <c r="Q2329" s="173"/>
      <c r="R2329" s="173"/>
      <c r="S2329" s="321"/>
      <c r="T2329" s="321"/>
      <c r="U2329" s="321"/>
      <c r="V2329" s="321"/>
      <c r="W2329" s="738"/>
      <c r="X2329" s="321"/>
      <c r="Y2329" s="756"/>
      <c r="Z2329" s="321"/>
      <c r="AA2329" s="321"/>
      <c r="AB2329" s="321"/>
      <c r="AC2329" s="321"/>
      <c r="AD2329" s="321"/>
      <c r="AE2329" s="908"/>
      <c r="AF2329" s="318"/>
      <c r="AG2329" s="1056"/>
      <c r="AH2329" s="1071"/>
      <c r="AJ2329" s="3355"/>
      <c r="AN2329" s="2236"/>
    </row>
    <row r="2330" spans="1:40" x14ac:dyDescent="0.25">
      <c r="A2330" s="127">
        <v>1</v>
      </c>
      <c r="B2330" s="2236" t="s">
        <v>748</v>
      </c>
      <c r="D2330" s="463" t="s">
        <v>260</v>
      </c>
      <c r="E2330" s="1674"/>
      <c r="F2330" s="173"/>
      <c r="G2330" s="528"/>
      <c r="H2330" s="173"/>
      <c r="I2330" s="173"/>
      <c r="J2330" s="173"/>
      <c r="K2330" s="173"/>
      <c r="L2330" s="173"/>
      <c r="M2330" s="173"/>
      <c r="N2330" s="173"/>
      <c r="O2330" s="173"/>
      <c r="P2330" s="173"/>
      <c r="Q2330" s="173"/>
      <c r="R2330" s="173"/>
      <c r="S2330" s="321"/>
      <c r="T2330" s="321"/>
      <c r="U2330" s="321"/>
      <c r="V2330" s="321"/>
      <c r="W2330" s="738"/>
      <c r="X2330" s="321"/>
      <c r="Y2330" s="756"/>
      <c r="Z2330" s="321"/>
      <c r="AA2330" s="321"/>
      <c r="AB2330" s="321"/>
      <c r="AC2330" s="321"/>
      <c r="AD2330" s="321"/>
      <c r="AE2330" s="908"/>
      <c r="AF2330" s="318"/>
      <c r="AG2330" s="1056"/>
      <c r="AH2330" s="1071"/>
      <c r="AJ2330" s="3355"/>
      <c r="AN2330" s="2236"/>
    </row>
    <row r="2331" spans="1:40" ht="29.25" x14ac:dyDescent="0.25">
      <c r="A2331" s="127">
        <v>1</v>
      </c>
      <c r="B2331" s="2236" t="s">
        <v>748</v>
      </c>
      <c r="D2331" s="479" t="s">
        <v>261</v>
      </c>
      <c r="E2331" s="1674"/>
      <c r="F2331" s="1011"/>
      <c r="G2331" s="534"/>
      <c r="H2331" s="534"/>
      <c r="I2331" s="534">
        <f>I2326</f>
        <v>0</v>
      </c>
      <c r="J2331" s="534" t="e">
        <f>I2331/H2331*100</f>
        <v>#DIV/0!</v>
      </c>
      <c r="K2331" s="1011"/>
      <c r="L2331" s="1011"/>
      <c r="M2331" s="173"/>
      <c r="N2331" s="1011"/>
      <c r="O2331" s="1011"/>
      <c r="P2331" s="1011"/>
      <c r="Q2331" s="173"/>
      <c r="R2331" s="1011"/>
      <c r="S2331" s="322"/>
      <c r="T2331" s="322"/>
      <c r="U2331" s="322"/>
      <c r="V2331" s="322"/>
      <c r="W2331" s="854"/>
      <c r="X2331" s="322"/>
      <c r="Y2331" s="756"/>
      <c r="Z2331" s="322"/>
      <c r="AA2331" s="322"/>
      <c r="AB2331" s="322"/>
      <c r="AC2331" s="322"/>
      <c r="AD2331" s="322"/>
      <c r="AE2331" s="892"/>
      <c r="AF2331" s="840"/>
      <c r="AG2331" s="1056"/>
      <c r="AH2331" s="1071"/>
      <c r="AJ2331" s="3355"/>
      <c r="AN2331" s="2236"/>
    </row>
    <row r="2332" spans="1:40" ht="15.75" thickBot="1" x14ac:dyDescent="0.3">
      <c r="A2332" s="127">
        <v>1</v>
      </c>
      <c r="B2332" s="2236" t="s">
        <v>748</v>
      </c>
      <c r="D2332" s="1867" t="s">
        <v>134</v>
      </c>
      <c r="E2332" s="1868"/>
      <c r="F2332" s="1623"/>
      <c r="G2332" s="534"/>
      <c r="H2332" s="534"/>
      <c r="I2332" s="534">
        <f>I2328/4.2</f>
        <v>0</v>
      </c>
      <c r="J2332" s="534" t="e">
        <f>I2332/H2332*100</f>
        <v>#DIV/0!</v>
      </c>
      <c r="K2332" s="730"/>
      <c r="L2332" s="730"/>
      <c r="M2332" s="1772"/>
      <c r="N2332" s="730"/>
      <c r="O2332" s="1623"/>
      <c r="P2332" s="730"/>
      <c r="Q2332" s="730"/>
      <c r="R2332" s="730"/>
      <c r="S2332" s="321"/>
      <c r="T2332" s="321"/>
      <c r="U2332" s="321"/>
      <c r="V2332" s="321"/>
      <c r="W2332" s="738">
        <f t="shared" ref="W2332:AD2332" si="392">W2322</f>
        <v>0</v>
      </c>
      <c r="X2332" s="322">
        <f t="shared" si="392"/>
        <v>0</v>
      </c>
      <c r="Y2332" s="1253">
        <f t="shared" si="392"/>
        <v>0</v>
      </c>
      <c r="Z2332" s="321">
        <f t="shared" si="392"/>
        <v>0</v>
      </c>
      <c r="AA2332" s="321">
        <f t="shared" si="392"/>
        <v>0</v>
      </c>
      <c r="AB2332" s="321">
        <f t="shared" si="392"/>
        <v>0</v>
      </c>
      <c r="AC2332" s="321">
        <f t="shared" si="392"/>
        <v>0</v>
      </c>
      <c r="AD2332" s="535">
        <f t="shared" si="392"/>
        <v>0</v>
      </c>
      <c r="AE2332" s="892"/>
      <c r="AF2332" s="943"/>
      <c r="AG2332" s="1056"/>
      <c r="AH2332" s="1071"/>
      <c r="AJ2332" s="3355"/>
      <c r="AN2332" s="2236"/>
    </row>
    <row r="2333" spans="1:40" ht="15.75" thickBot="1" x14ac:dyDescent="0.3">
      <c r="A2333" s="127">
        <v>1</v>
      </c>
      <c r="B2333" s="2236" t="s">
        <v>748</v>
      </c>
      <c r="D2333" s="1494" t="s">
        <v>277</v>
      </c>
      <c r="E2333" s="1494"/>
      <c r="F2333" s="1749"/>
      <c r="G2333" s="259"/>
      <c r="H2333" s="1749"/>
      <c r="I2333" s="1749"/>
      <c r="J2333" s="1749"/>
      <c r="K2333" s="1749"/>
      <c r="L2333" s="1749"/>
      <c r="M2333" s="1749"/>
      <c r="N2333" s="1749"/>
      <c r="O2333" s="1749"/>
      <c r="P2333" s="1749"/>
      <c r="Q2333" s="1749"/>
      <c r="R2333" s="1749"/>
      <c r="S2333" s="327"/>
      <c r="T2333" s="327"/>
      <c r="U2333" s="327"/>
      <c r="V2333" s="327"/>
      <c r="W2333" s="739">
        <f t="shared" ref="W2333:AF2333" si="393">W2332</f>
        <v>0</v>
      </c>
      <c r="X2333" s="327">
        <f t="shared" si="393"/>
        <v>0</v>
      </c>
      <c r="Y2333" s="761">
        <f t="shared" si="393"/>
        <v>0</v>
      </c>
      <c r="Z2333" s="146">
        <f t="shared" si="393"/>
        <v>0</v>
      </c>
      <c r="AA2333" s="327">
        <f t="shared" si="393"/>
        <v>0</v>
      </c>
      <c r="AB2333" s="327">
        <f t="shared" si="393"/>
        <v>0</v>
      </c>
      <c r="AC2333" s="146">
        <f t="shared" si="393"/>
        <v>0</v>
      </c>
      <c r="AD2333" s="327">
        <f t="shared" si="393"/>
        <v>0</v>
      </c>
      <c r="AE2333" s="1865"/>
      <c r="AF2333" s="842">
        <f t="shared" si="393"/>
        <v>0</v>
      </c>
      <c r="AG2333" s="1056"/>
      <c r="AH2333" s="1071"/>
      <c r="AJ2333" s="3355"/>
      <c r="AN2333" s="2236"/>
    </row>
    <row r="2334" spans="1:40" x14ac:dyDescent="0.25">
      <c r="A2334" s="127">
        <v>1</v>
      </c>
      <c r="D2334" s="176"/>
      <c r="E2334" s="1869"/>
      <c r="F2334" s="2228"/>
      <c r="G2334" s="228"/>
      <c r="H2334" s="176"/>
      <c r="I2334" s="2228"/>
      <c r="J2334" s="176"/>
      <c r="K2334" s="2228"/>
      <c r="L2334" s="176"/>
      <c r="M2334" s="176"/>
      <c r="N2334" s="176"/>
      <c r="O2334" s="2228"/>
      <c r="P2334" s="176"/>
      <c r="Q2334" s="176"/>
      <c r="R2334" s="176"/>
      <c r="S2334" s="320"/>
      <c r="T2334" s="320"/>
      <c r="U2334" s="320"/>
      <c r="V2334" s="320"/>
      <c r="W2334" s="737"/>
      <c r="X2334" s="320"/>
      <c r="Y2334" s="759"/>
      <c r="Z2334" s="320"/>
      <c r="AA2334" s="320"/>
      <c r="AB2334" s="320"/>
      <c r="AC2334" s="320"/>
      <c r="AD2334" s="320"/>
      <c r="AE2334" s="891"/>
      <c r="AF2334" s="360"/>
      <c r="AG2334" s="1056"/>
      <c r="AH2334" s="1071"/>
      <c r="AJ2334" s="3355"/>
    </row>
    <row r="2335" spans="1:40" ht="15.75" x14ac:dyDescent="0.25">
      <c r="A2335" s="127">
        <v>1</v>
      </c>
      <c r="B2335" s="2236" t="s">
        <v>749</v>
      </c>
      <c r="D2335" s="1836" t="s">
        <v>429</v>
      </c>
      <c r="E2335" s="1836"/>
      <c r="F2335" s="173"/>
      <c r="G2335" s="211"/>
      <c r="H2335" s="173"/>
      <c r="I2335" s="173"/>
      <c r="J2335" s="173"/>
      <c r="K2335" s="173"/>
      <c r="L2335" s="173"/>
      <c r="M2335" s="173"/>
      <c r="N2335" s="173"/>
      <c r="O2335" s="173"/>
      <c r="P2335" s="173"/>
      <c r="Q2335" s="173"/>
      <c r="R2335" s="173"/>
      <c r="S2335" s="321"/>
      <c r="T2335" s="321"/>
      <c r="U2335" s="321"/>
      <c r="V2335" s="321"/>
      <c r="W2335" s="738"/>
      <c r="X2335" s="321"/>
      <c r="Y2335" s="756"/>
      <c r="Z2335" s="321"/>
      <c r="AA2335" s="321"/>
      <c r="AB2335" s="321"/>
      <c r="AC2335" s="321"/>
      <c r="AD2335" s="321"/>
      <c r="AE2335" s="908"/>
      <c r="AF2335" s="318"/>
      <c r="AG2335" s="1056"/>
      <c r="AH2335" s="1071"/>
      <c r="AJ2335" s="3355"/>
      <c r="AN2335" s="2236"/>
    </row>
    <row r="2336" spans="1:40" s="2236" customFormat="1" ht="15.75" x14ac:dyDescent="0.25">
      <c r="B2336" s="2236" t="s">
        <v>749</v>
      </c>
      <c r="D2336" s="3083" t="s">
        <v>16</v>
      </c>
      <c r="E2336" s="1875"/>
      <c r="F2336" s="173"/>
      <c r="G2336" s="211"/>
      <c r="H2336" s="173"/>
      <c r="I2336" s="173"/>
      <c r="J2336" s="173"/>
      <c r="K2336" s="173"/>
      <c r="L2336" s="173"/>
      <c r="M2336" s="173"/>
      <c r="N2336" s="173"/>
      <c r="O2336" s="173"/>
      <c r="P2336" s="173"/>
      <c r="Q2336" s="173"/>
      <c r="R2336" s="173"/>
      <c r="S2336" s="321"/>
      <c r="T2336" s="321"/>
      <c r="U2336" s="321"/>
      <c r="V2336" s="321"/>
      <c r="W2336" s="738"/>
      <c r="X2336" s="321"/>
      <c r="Y2336" s="756"/>
      <c r="Z2336" s="321"/>
      <c r="AA2336" s="321"/>
      <c r="AB2336" s="321"/>
      <c r="AC2336" s="321"/>
      <c r="AD2336" s="321"/>
      <c r="AE2336" s="908"/>
      <c r="AF2336" s="318"/>
      <c r="AG2336" s="1056"/>
      <c r="AH2336" s="1071"/>
      <c r="AJ2336" s="3355"/>
    </row>
    <row r="2337" spans="1:40" s="2236" customFormat="1" ht="15.75" x14ac:dyDescent="0.25">
      <c r="B2337" s="2236" t="s">
        <v>749</v>
      </c>
      <c r="C2337" s="2236" t="s">
        <v>700</v>
      </c>
      <c r="D2337" s="153" t="s">
        <v>115</v>
      </c>
      <c r="E2337" s="1875"/>
      <c r="F2337" s="173">
        <v>300</v>
      </c>
      <c r="G2337" s="161"/>
      <c r="H2337" s="113"/>
      <c r="I2337" s="113"/>
      <c r="J2337" s="1766" t="e">
        <f>I2337/H2337*100</f>
        <v>#DIV/0!</v>
      </c>
      <c r="K2337" s="1766">
        <v>25.4</v>
      </c>
      <c r="L2337" s="1766" t="e">
        <f>O2337/I2337</f>
        <v>#DIV/0!</v>
      </c>
      <c r="M2337" s="1766">
        <f>ROUND(G2337*K2337,0)</f>
        <v>0</v>
      </c>
      <c r="N2337" s="1766">
        <f>ROUND(M2337/12*$D$4,0)</f>
        <v>0</v>
      </c>
      <c r="O2337" s="1766"/>
      <c r="P2337" s="1766" t="e">
        <f>O2337/N2337*100</f>
        <v>#DIV/0!</v>
      </c>
      <c r="Q2337" s="1766">
        <f>M2337/F2337</f>
        <v>0</v>
      </c>
      <c r="R2337" s="1766"/>
      <c r="S2337" s="321"/>
      <c r="T2337" s="321"/>
      <c r="U2337" s="321"/>
      <c r="V2337" s="321"/>
      <c r="W2337" s="738"/>
      <c r="X2337" s="321"/>
      <c r="Y2337" s="756"/>
      <c r="Z2337" s="321"/>
      <c r="AA2337" s="321"/>
      <c r="AB2337" s="321"/>
      <c r="AC2337" s="321"/>
      <c r="AD2337" s="321"/>
      <c r="AE2337" s="908"/>
      <c r="AF2337" s="318"/>
      <c r="AG2337" s="1056"/>
      <c r="AH2337" s="1071"/>
      <c r="AJ2337" s="3355"/>
    </row>
    <row r="2338" spans="1:40" s="2236" customFormat="1" ht="15.75" x14ac:dyDescent="0.25">
      <c r="B2338" s="2236" t="s">
        <v>749</v>
      </c>
      <c r="C2338" s="2236" t="s">
        <v>700</v>
      </c>
      <c r="D2338" s="3169" t="s">
        <v>150</v>
      </c>
      <c r="E2338" s="1875"/>
      <c r="F2338" s="173"/>
      <c r="G2338" s="537"/>
      <c r="H2338" s="113"/>
      <c r="I2338" s="113">
        <f>I2337</f>
        <v>0</v>
      </c>
      <c r="J2338" s="1766" t="e">
        <f>I2338/H2338*100</f>
        <v>#DIV/0!</v>
      </c>
      <c r="K2338" s="1766">
        <f>IF(G2338=0,0,M2338/G2338)</f>
        <v>0</v>
      </c>
      <c r="L2338" s="1766" t="e">
        <f>O2338/I2338</f>
        <v>#DIV/0!</v>
      </c>
      <c r="M2338" s="1766">
        <f>SUM(M2337)</f>
        <v>0</v>
      </c>
      <c r="N2338" s="1766">
        <f>SUM(N2337)</f>
        <v>0</v>
      </c>
      <c r="O2338" s="1766">
        <f>SUM(O2337)</f>
        <v>0</v>
      </c>
      <c r="P2338" s="1766" t="e">
        <f>O2338/N2338*100</f>
        <v>#DIV/0!</v>
      </c>
      <c r="Q2338" s="1766">
        <f>SUM(Q2337)</f>
        <v>0</v>
      </c>
      <c r="R2338" s="1766"/>
      <c r="S2338" s="321"/>
      <c r="T2338" s="321"/>
      <c r="U2338" s="321"/>
      <c r="V2338" s="321"/>
      <c r="W2338" s="738"/>
      <c r="X2338" s="321"/>
      <c r="Y2338" s="756"/>
      <c r="Z2338" s="321"/>
      <c r="AA2338" s="321"/>
      <c r="AB2338" s="321"/>
      <c r="AC2338" s="321"/>
      <c r="AD2338" s="321"/>
      <c r="AE2338" s="908"/>
      <c r="AF2338" s="318"/>
      <c r="AG2338" s="1056"/>
      <c r="AH2338" s="1071"/>
      <c r="AJ2338" s="3355"/>
    </row>
    <row r="2339" spans="1:40" s="2236" customFormat="1" ht="29.25" x14ac:dyDescent="0.25">
      <c r="B2339" s="2236" t="s">
        <v>749</v>
      </c>
      <c r="D2339" s="691" t="s">
        <v>136</v>
      </c>
      <c r="E2339" s="1875"/>
      <c r="F2339" s="730"/>
      <c r="G2339" s="3170"/>
      <c r="H2339" s="516"/>
      <c r="I2339" s="516">
        <f>I2338</f>
        <v>0</v>
      </c>
      <c r="J2339" s="1853" t="e">
        <f t="shared" ref="J2339:Q2339" si="394">J2338</f>
        <v>#DIV/0!</v>
      </c>
      <c r="K2339" s="1853">
        <f t="shared" si="394"/>
        <v>0</v>
      </c>
      <c r="L2339" s="1853" t="e">
        <f t="shared" si="394"/>
        <v>#DIV/0!</v>
      </c>
      <c r="M2339" s="1853">
        <f t="shared" si="394"/>
        <v>0</v>
      </c>
      <c r="N2339" s="1853">
        <f t="shared" si="394"/>
        <v>0</v>
      </c>
      <c r="O2339" s="1853">
        <f t="shared" si="394"/>
        <v>0</v>
      </c>
      <c r="P2339" s="1853" t="e">
        <f t="shared" si="394"/>
        <v>#DIV/0!</v>
      </c>
      <c r="Q2339" s="1853">
        <f t="shared" si="394"/>
        <v>0</v>
      </c>
      <c r="R2339" s="1853"/>
      <c r="S2339" s="321"/>
      <c r="T2339" s="321"/>
      <c r="U2339" s="321"/>
      <c r="V2339" s="321"/>
      <c r="W2339" s="738">
        <f>S2339/12*$D$4+(T2339-S2339)/11*3+(U2339-T2339)/10*2+(V2339-U2339)/9*1</f>
        <v>0</v>
      </c>
      <c r="X2339" s="321">
        <f>AD2339-AC2339-Z2339</f>
        <v>0</v>
      </c>
      <c r="Y2339" s="756"/>
      <c r="Z2339" s="321"/>
      <c r="AA2339" s="321">
        <f>X2339-W2339</f>
        <v>0</v>
      </c>
      <c r="AB2339" s="321"/>
      <c r="AC2339" s="321"/>
      <c r="AD2339" s="321"/>
      <c r="AE2339" s="908"/>
      <c r="AF2339" s="318"/>
      <c r="AG2339" s="1056"/>
      <c r="AH2339" s="1071"/>
      <c r="AJ2339" s="3355"/>
    </row>
    <row r="2340" spans="1:40" ht="31.5" x14ac:dyDescent="0.25">
      <c r="A2340" s="127">
        <v>1</v>
      </c>
      <c r="B2340" s="2236" t="s">
        <v>749</v>
      </c>
      <c r="D2340" s="2229" t="s">
        <v>189</v>
      </c>
      <c r="E2340" s="1290"/>
      <c r="F2340" s="173"/>
      <c r="G2340" s="211"/>
      <c r="H2340" s="119"/>
      <c r="I2340" s="211"/>
      <c r="J2340" s="173" t="e">
        <f>I2340/H2340*100</f>
        <v>#DIV/0!</v>
      </c>
      <c r="K2340" s="173"/>
      <c r="L2340" s="173"/>
      <c r="M2340" s="173"/>
      <c r="N2340" s="173"/>
      <c r="O2340" s="173"/>
      <c r="P2340" s="173"/>
      <c r="Q2340" s="173"/>
      <c r="R2340" s="173"/>
      <c r="S2340" s="321"/>
      <c r="T2340" s="321"/>
      <c r="U2340" s="321"/>
      <c r="V2340" s="321"/>
      <c r="W2340" s="860"/>
      <c r="X2340" s="328"/>
      <c r="Y2340" s="1103"/>
      <c r="Z2340" s="328"/>
      <c r="AA2340" s="328"/>
      <c r="AB2340" s="328"/>
      <c r="AC2340" s="322"/>
      <c r="AD2340" s="322"/>
      <c r="AE2340" s="936"/>
      <c r="AF2340" s="318"/>
      <c r="AG2340" s="1056"/>
      <c r="AH2340" s="1071"/>
      <c r="AJ2340" s="3355"/>
      <c r="AN2340" s="2236"/>
    </row>
    <row r="2341" spans="1:40" ht="15.75" thickBot="1" x14ac:dyDescent="0.3">
      <c r="A2341" s="127">
        <v>1</v>
      </c>
      <c r="B2341" s="2236" t="s">
        <v>749</v>
      </c>
      <c r="D2341" s="1870" t="s">
        <v>209</v>
      </c>
      <c r="E2341" s="1858"/>
      <c r="F2341" s="1841"/>
      <c r="G2341" s="260"/>
      <c r="H2341" s="653"/>
      <c r="I2341" s="1841">
        <f>I2340</f>
        <v>0</v>
      </c>
      <c r="J2341" s="1841" t="e">
        <f>I2341/H2341*100</f>
        <v>#DIV/0!</v>
      </c>
      <c r="K2341" s="1841"/>
      <c r="L2341" s="1841"/>
      <c r="M2341" s="1841"/>
      <c r="N2341" s="1841"/>
      <c r="O2341" s="1841"/>
      <c r="P2341" s="1841"/>
      <c r="Q2341" s="1841"/>
      <c r="R2341" s="1841"/>
      <c r="S2341" s="326"/>
      <c r="T2341" s="326"/>
      <c r="U2341" s="326"/>
      <c r="V2341" s="326"/>
      <c r="W2341" s="737">
        <f>S2341/12*$D$4+(T2341-S2341)/11*3+(U2341-T2341)/10*2+(V2341-U2341)/9*1</f>
        <v>0</v>
      </c>
      <c r="X2341" s="323">
        <f>AD2341-AC2341-Z2341</f>
        <v>0</v>
      </c>
      <c r="Y2341" s="1391"/>
      <c r="Z2341" s="320"/>
      <c r="AA2341" s="320">
        <f>X2341-W2341</f>
        <v>0</v>
      </c>
      <c r="AB2341" s="320"/>
      <c r="AC2341" s="332"/>
      <c r="AD2341" s="332"/>
      <c r="AE2341" s="1866"/>
      <c r="AF2341" s="888"/>
      <c r="AG2341" s="1056"/>
      <c r="AH2341" s="1071"/>
      <c r="AJ2341" s="3355"/>
      <c r="AN2341" s="2236"/>
    </row>
    <row r="2342" spans="1:40" ht="15.75" thickBot="1" x14ac:dyDescent="0.3">
      <c r="A2342" s="127">
        <v>1</v>
      </c>
      <c r="B2342" s="2236" t="s">
        <v>749</v>
      </c>
      <c r="D2342" s="145" t="s">
        <v>277</v>
      </c>
      <c r="E2342" s="145"/>
      <c r="F2342" s="1749"/>
      <c r="G2342" s="259"/>
      <c r="H2342" s="1749"/>
      <c r="I2342" s="1749"/>
      <c r="J2342" s="1749"/>
      <c r="K2342" s="1749"/>
      <c r="L2342" s="1749"/>
      <c r="M2342" s="1749"/>
      <c r="N2342" s="1749"/>
      <c r="O2342" s="1749"/>
      <c r="P2342" s="1749"/>
      <c r="Q2342" s="1749"/>
      <c r="R2342" s="1749"/>
      <c r="S2342" s="327"/>
      <c r="T2342" s="327"/>
      <c r="U2342" s="327"/>
      <c r="V2342" s="327"/>
      <c r="W2342" s="739">
        <f t="shared" ref="W2342:AD2342" si="395">SUM(W2341+W2339)</f>
        <v>0</v>
      </c>
      <c r="X2342" s="327">
        <f t="shared" si="395"/>
        <v>0</v>
      </c>
      <c r="Y2342" s="761">
        <f t="shared" si="395"/>
        <v>0</v>
      </c>
      <c r="Z2342" s="146">
        <f t="shared" si="395"/>
        <v>0</v>
      </c>
      <c r="AA2342" s="327">
        <f t="shared" si="395"/>
        <v>0</v>
      </c>
      <c r="AB2342" s="327">
        <f t="shared" si="395"/>
        <v>0</v>
      </c>
      <c r="AC2342" s="327">
        <f t="shared" si="395"/>
        <v>0</v>
      </c>
      <c r="AD2342" s="327">
        <f t="shared" si="395"/>
        <v>0</v>
      </c>
      <c r="AE2342" s="1865"/>
      <c r="AF2342" s="842"/>
      <c r="AG2342" s="1056"/>
      <c r="AH2342" s="1071"/>
      <c r="AJ2342" s="3355"/>
      <c r="AN2342" s="2236"/>
    </row>
    <row r="2343" spans="1:40" x14ac:dyDescent="0.25">
      <c r="A2343" s="127">
        <v>1</v>
      </c>
      <c r="D2343" s="176"/>
      <c r="E2343" s="1869"/>
      <c r="F2343" s="2228"/>
      <c r="G2343" s="228"/>
      <c r="H2343" s="176"/>
      <c r="I2343" s="2228"/>
      <c r="J2343" s="176"/>
      <c r="K2343" s="2228"/>
      <c r="L2343" s="176"/>
      <c r="M2343" s="176"/>
      <c r="N2343" s="176"/>
      <c r="O2343" s="2228"/>
      <c r="P2343" s="176"/>
      <c r="Q2343" s="176"/>
      <c r="R2343" s="176"/>
      <c r="S2343" s="320"/>
      <c r="T2343" s="320"/>
      <c r="U2343" s="320"/>
      <c r="V2343" s="320"/>
      <c r="W2343" s="737"/>
      <c r="X2343" s="320"/>
      <c r="Y2343" s="759"/>
      <c r="Z2343" s="320"/>
      <c r="AA2343" s="320"/>
      <c r="AB2343" s="320"/>
      <c r="AC2343" s="320"/>
      <c r="AD2343" s="320"/>
      <c r="AE2343" s="891"/>
      <c r="AF2343" s="360"/>
      <c r="AG2343" s="1056"/>
      <c r="AH2343" s="1071"/>
      <c r="AJ2343" s="3355"/>
    </row>
    <row r="2344" spans="1:40" ht="15.75" x14ac:dyDescent="0.25">
      <c r="A2344" s="127">
        <v>1</v>
      </c>
      <c r="B2344" s="2236" t="s">
        <v>710</v>
      </c>
      <c r="D2344" s="1836" t="s">
        <v>386</v>
      </c>
      <c r="E2344" s="1836"/>
      <c r="F2344" s="173"/>
      <c r="G2344" s="211"/>
      <c r="H2344" s="173"/>
      <c r="I2344" s="173"/>
      <c r="J2344" s="173"/>
      <c r="K2344" s="173"/>
      <c r="L2344" s="173"/>
      <c r="M2344" s="173"/>
      <c r="N2344" s="173"/>
      <c r="O2344" s="173"/>
      <c r="P2344" s="173"/>
      <c r="Q2344" s="173"/>
      <c r="R2344" s="173"/>
      <c r="S2344" s="321"/>
      <c r="T2344" s="321"/>
      <c r="U2344" s="321"/>
      <c r="V2344" s="321"/>
      <c r="W2344" s="738"/>
      <c r="X2344" s="321"/>
      <c r="Y2344" s="756"/>
      <c r="Z2344" s="321"/>
      <c r="AA2344" s="321"/>
      <c r="AB2344" s="321"/>
      <c r="AC2344" s="321"/>
      <c r="AD2344" s="321"/>
      <c r="AE2344" s="908"/>
      <c r="AF2344" s="318"/>
      <c r="AG2344" s="1056"/>
      <c r="AH2344" s="1071"/>
      <c r="AJ2344" s="3355"/>
      <c r="AN2344" s="2236"/>
    </row>
    <row r="2345" spans="1:40" x14ac:dyDescent="0.25">
      <c r="A2345" s="127">
        <v>1</v>
      </c>
      <c r="B2345" s="2236" t="s">
        <v>710</v>
      </c>
      <c r="D2345" s="197" t="s">
        <v>194</v>
      </c>
      <c r="E2345" s="1859"/>
      <c r="F2345" s="173"/>
      <c r="G2345" s="211"/>
      <c r="H2345" s="173"/>
      <c r="I2345" s="173"/>
      <c r="J2345" s="173"/>
      <c r="K2345" s="173"/>
      <c r="L2345" s="173"/>
      <c r="M2345" s="173"/>
      <c r="N2345" s="173"/>
      <c r="O2345" s="173"/>
      <c r="P2345" s="173"/>
      <c r="Q2345" s="173"/>
      <c r="R2345" s="173"/>
      <c r="S2345" s="321"/>
      <c r="T2345" s="321"/>
      <c r="U2345" s="321"/>
      <c r="V2345" s="321"/>
      <c r="W2345" s="738">
        <f>S2345/12*$D$4</f>
        <v>0</v>
      </c>
      <c r="X2345" s="321"/>
      <c r="Y2345" s="756"/>
      <c r="Z2345" s="321"/>
      <c r="AA2345" s="321"/>
      <c r="AB2345" s="321"/>
      <c r="AC2345" s="321"/>
      <c r="AD2345" s="321"/>
      <c r="AE2345" s="908"/>
      <c r="AF2345" s="318"/>
      <c r="AG2345" s="1056"/>
      <c r="AH2345" s="1071"/>
      <c r="AJ2345" s="3355"/>
      <c r="AN2345" s="2236"/>
    </row>
    <row r="2346" spans="1:40" ht="15.75" x14ac:dyDescent="0.25">
      <c r="A2346" s="127">
        <v>1</v>
      </c>
      <c r="B2346" s="2236" t="s">
        <v>710</v>
      </c>
      <c r="D2346" s="501" t="s">
        <v>217</v>
      </c>
      <c r="E2346" s="1433"/>
      <c r="F2346" s="2228"/>
      <c r="G2346" s="537"/>
      <c r="H2346" s="537"/>
      <c r="I2346" s="537">
        <f>SUM(I2347:I2350)</f>
        <v>0</v>
      </c>
      <c r="J2346" s="730" t="e">
        <f>I2346/H2346*100</f>
        <v>#DIV/0!</v>
      </c>
      <c r="K2346" s="2228"/>
      <c r="L2346" s="176"/>
      <c r="M2346" s="176"/>
      <c r="N2346" s="176"/>
      <c r="O2346" s="2228"/>
      <c r="P2346" s="176"/>
      <c r="Q2346" s="176"/>
      <c r="R2346" s="176"/>
      <c r="S2346" s="320"/>
      <c r="T2346" s="320"/>
      <c r="U2346" s="320"/>
      <c r="V2346" s="320"/>
      <c r="W2346" s="855">
        <f>S2346/12*$D$4+(T2346-S2346)/11*3+(U2346-T2346)/10*2+(V2346-U2346)/9*1</f>
        <v>0</v>
      </c>
      <c r="X2346" s="320">
        <f>AD2346-AC2346-Z2346</f>
        <v>0</v>
      </c>
      <c r="Y2346" s="759"/>
      <c r="Z2346" s="320"/>
      <c r="AA2346" s="320">
        <f>X2346-W2346</f>
        <v>0</v>
      </c>
      <c r="AB2346" s="320"/>
      <c r="AC2346" s="320">
        <v>0</v>
      </c>
      <c r="AD2346" s="320"/>
      <c r="AE2346" s="928"/>
      <c r="AF2346" s="360"/>
      <c r="AG2346" s="1056"/>
      <c r="AH2346" s="1071"/>
      <c r="AJ2346" s="3355"/>
      <c r="AN2346" s="2236"/>
    </row>
    <row r="2347" spans="1:40" x14ac:dyDescent="0.25">
      <c r="A2347" s="127">
        <v>1</v>
      </c>
      <c r="B2347" s="2236" t="s">
        <v>710</v>
      </c>
      <c r="D2347" s="158" t="s">
        <v>65</v>
      </c>
      <c r="E2347" s="412"/>
      <c r="F2347" s="173"/>
      <c r="G2347" s="2232"/>
      <c r="H2347" s="173"/>
      <c r="I2347" s="173"/>
      <c r="J2347" s="173" t="e">
        <f>I2347/H2347*100</f>
        <v>#DIV/0!</v>
      </c>
      <c r="K2347" s="173"/>
      <c r="L2347" s="173"/>
      <c r="M2347" s="173"/>
      <c r="N2347" s="173"/>
      <c r="O2347" s="173"/>
      <c r="P2347" s="173"/>
      <c r="Q2347" s="173"/>
      <c r="R2347" s="173"/>
      <c r="S2347" s="321"/>
      <c r="T2347" s="321"/>
      <c r="U2347" s="321"/>
      <c r="V2347" s="321"/>
      <c r="W2347" s="738"/>
      <c r="X2347" s="321"/>
      <c r="Y2347" s="756"/>
      <c r="Z2347" s="321"/>
      <c r="AA2347" s="321"/>
      <c r="AB2347" s="321"/>
      <c r="AC2347" s="321"/>
      <c r="AD2347" s="321"/>
      <c r="AE2347" s="908"/>
      <c r="AF2347" s="318"/>
      <c r="AG2347" s="1056"/>
      <c r="AH2347" s="1071"/>
      <c r="AJ2347" s="3355"/>
      <c r="AN2347" s="2236"/>
    </row>
    <row r="2348" spans="1:40" ht="30" x14ac:dyDescent="0.25">
      <c r="A2348" s="127">
        <v>1</v>
      </c>
      <c r="B2348" s="2236" t="s">
        <v>710</v>
      </c>
      <c r="D2348" s="158" t="s">
        <v>122</v>
      </c>
      <c r="E2348" s="412"/>
      <c r="F2348" s="173"/>
      <c r="G2348" s="2232"/>
      <c r="H2348" s="173"/>
      <c r="I2348" s="173"/>
      <c r="J2348" s="173" t="e">
        <f>I2348/H2348*100</f>
        <v>#DIV/0!</v>
      </c>
      <c r="K2348" s="173"/>
      <c r="L2348" s="173"/>
      <c r="M2348" s="173"/>
      <c r="N2348" s="173"/>
      <c r="O2348" s="173"/>
      <c r="P2348" s="173"/>
      <c r="Q2348" s="173"/>
      <c r="R2348" s="173"/>
      <c r="S2348" s="321"/>
      <c r="T2348" s="321"/>
      <c r="U2348" s="321"/>
      <c r="V2348" s="321"/>
      <c r="W2348" s="738"/>
      <c r="X2348" s="321"/>
      <c r="Y2348" s="756"/>
      <c r="Z2348" s="321"/>
      <c r="AA2348" s="321"/>
      <c r="AB2348" s="321"/>
      <c r="AC2348" s="321"/>
      <c r="AD2348" s="321"/>
      <c r="AE2348" s="908"/>
      <c r="AF2348" s="318"/>
      <c r="AG2348" s="1056"/>
      <c r="AH2348" s="1071"/>
      <c r="AJ2348" s="3355"/>
      <c r="AN2348" s="2236"/>
    </row>
    <row r="2349" spans="1:40" x14ac:dyDescent="0.25">
      <c r="A2349" s="127">
        <v>1</v>
      </c>
      <c r="B2349" s="2236" t="s">
        <v>710</v>
      </c>
      <c r="D2349" s="158" t="s">
        <v>67</v>
      </c>
      <c r="E2349" s="412"/>
      <c r="F2349" s="173"/>
      <c r="G2349" s="2232"/>
      <c r="H2349" s="173"/>
      <c r="I2349" s="173"/>
      <c r="J2349" s="173" t="e">
        <f>I2349/H2349*100</f>
        <v>#DIV/0!</v>
      </c>
      <c r="K2349" s="173"/>
      <c r="L2349" s="173"/>
      <c r="M2349" s="173"/>
      <c r="N2349" s="173"/>
      <c r="O2349" s="173"/>
      <c r="P2349" s="173"/>
      <c r="Q2349" s="173"/>
      <c r="R2349" s="173"/>
      <c r="S2349" s="321"/>
      <c r="T2349" s="321"/>
      <c r="U2349" s="321"/>
      <c r="V2349" s="321"/>
      <c r="W2349" s="738"/>
      <c r="X2349" s="321"/>
      <c r="Y2349" s="756"/>
      <c r="Z2349" s="321"/>
      <c r="AA2349" s="321"/>
      <c r="AB2349" s="321"/>
      <c r="AC2349" s="321"/>
      <c r="AD2349" s="321"/>
      <c r="AE2349" s="908"/>
      <c r="AF2349" s="318"/>
      <c r="AG2349" s="1056"/>
      <c r="AH2349" s="1071"/>
      <c r="AJ2349" s="3355"/>
      <c r="AN2349" s="2236"/>
    </row>
    <row r="2350" spans="1:40" ht="30" x14ac:dyDescent="0.25">
      <c r="A2350" s="127">
        <v>1</v>
      </c>
      <c r="B2350" s="2236" t="s">
        <v>710</v>
      </c>
      <c r="D2350" s="158" t="s">
        <v>263</v>
      </c>
      <c r="E2350" s="412"/>
      <c r="F2350" s="173"/>
      <c r="G2350" s="2232"/>
      <c r="H2350" s="173"/>
      <c r="I2350" s="173"/>
      <c r="J2350" s="173" t="e">
        <f>I2350/H2350*100</f>
        <v>#DIV/0!</v>
      </c>
      <c r="K2350" s="173"/>
      <c r="L2350" s="173"/>
      <c r="M2350" s="173"/>
      <c r="N2350" s="173"/>
      <c r="O2350" s="173"/>
      <c r="P2350" s="173"/>
      <c r="Q2350" s="173"/>
      <c r="R2350" s="173"/>
      <c r="S2350" s="321"/>
      <c r="T2350" s="321"/>
      <c r="U2350" s="321"/>
      <c r="V2350" s="321"/>
      <c r="W2350" s="738"/>
      <c r="X2350" s="321"/>
      <c r="Y2350" s="756"/>
      <c r="Z2350" s="321"/>
      <c r="AA2350" s="321"/>
      <c r="AB2350" s="321"/>
      <c r="AC2350" s="321"/>
      <c r="AD2350" s="321"/>
      <c r="AE2350" s="908"/>
      <c r="AF2350" s="318"/>
      <c r="AG2350" s="1056"/>
      <c r="AH2350" s="1071"/>
      <c r="AJ2350" s="3355"/>
      <c r="AN2350" s="2236"/>
    </row>
    <row r="2351" spans="1:40" ht="15.75" thickBot="1" x14ac:dyDescent="0.3">
      <c r="A2351" s="127">
        <v>1</v>
      </c>
      <c r="B2351" s="2236" t="s">
        <v>710</v>
      </c>
      <c r="D2351" s="1870" t="s">
        <v>134</v>
      </c>
      <c r="E2351" s="1862"/>
      <c r="F2351" s="807"/>
      <c r="G2351" s="237"/>
      <c r="H2351" s="807"/>
      <c r="I2351" s="807"/>
      <c r="J2351" s="1627"/>
      <c r="K2351" s="807"/>
      <c r="L2351" s="807"/>
      <c r="M2351" s="807"/>
      <c r="N2351" s="807"/>
      <c r="O2351" s="807"/>
      <c r="P2351" s="807"/>
      <c r="Q2351" s="807"/>
      <c r="R2351" s="807"/>
      <c r="S2351" s="319"/>
      <c r="T2351" s="319"/>
      <c r="U2351" s="319"/>
      <c r="V2351" s="319"/>
      <c r="W2351" s="856">
        <f>W2346</f>
        <v>0</v>
      </c>
      <c r="X2351" s="319">
        <f>X2346</f>
        <v>0</v>
      </c>
      <c r="Y2351" s="760">
        <f>Y2346</f>
        <v>0</v>
      </c>
      <c r="Z2351" s="319">
        <f>Z2346</f>
        <v>0</v>
      </c>
      <c r="AA2351" s="319">
        <f>AA2346</f>
        <v>0</v>
      </c>
      <c r="AB2351" s="319"/>
      <c r="AC2351" s="319">
        <f>AC2346</f>
        <v>0</v>
      </c>
      <c r="AD2351" s="319">
        <f>AD2346</f>
        <v>0</v>
      </c>
      <c r="AE2351" s="1676"/>
      <c r="AF2351" s="845"/>
      <c r="AG2351" s="1056"/>
      <c r="AH2351" s="1071"/>
      <c r="AJ2351" s="3355"/>
      <c r="AN2351" s="2236"/>
    </row>
    <row r="2352" spans="1:40" ht="15.75" thickBot="1" x14ac:dyDescent="0.3">
      <c r="A2352" s="127">
        <v>1</v>
      </c>
      <c r="B2352" s="2236" t="s">
        <v>710</v>
      </c>
      <c r="D2352" s="145" t="s">
        <v>277</v>
      </c>
      <c r="E2352" s="145"/>
      <c r="F2352" s="1749"/>
      <c r="G2352" s="259"/>
      <c r="H2352" s="1749"/>
      <c r="I2352" s="1749"/>
      <c r="J2352" s="1749"/>
      <c r="K2352" s="1749"/>
      <c r="L2352" s="1749"/>
      <c r="M2352" s="1749"/>
      <c r="N2352" s="1749"/>
      <c r="O2352" s="1749"/>
      <c r="P2352" s="1749"/>
      <c r="Q2352" s="1749"/>
      <c r="R2352" s="1749"/>
      <c r="S2352" s="327"/>
      <c r="T2352" s="327"/>
      <c r="U2352" s="327"/>
      <c r="V2352" s="327"/>
      <c r="W2352" s="739">
        <f>W2351</f>
        <v>0</v>
      </c>
      <c r="X2352" s="327">
        <f t="shared" ref="X2352:AC2352" si="396">X2351</f>
        <v>0</v>
      </c>
      <c r="Y2352" s="761"/>
      <c r="Z2352" s="146"/>
      <c r="AA2352" s="327">
        <f t="shared" si="396"/>
        <v>0</v>
      </c>
      <c r="AB2352" s="327"/>
      <c r="AC2352" s="327">
        <f t="shared" si="396"/>
        <v>0</v>
      </c>
      <c r="AD2352" s="327">
        <f>AD2351</f>
        <v>0</v>
      </c>
      <c r="AE2352" s="1865"/>
      <c r="AF2352" s="842">
        <f>AF2351</f>
        <v>0</v>
      </c>
      <c r="AG2352" s="1056"/>
      <c r="AH2352" s="1071"/>
      <c r="AJ2352" s="3355"/>
      <c r="AN2352" s="2236"/>
    </row>
    <row r="2353" spans="1:40" x14ac:dyDescent="0.25">
      <c r="A2353" s="127">
        <v>1</v>
      </c>
      <c r="D2353" s="631"/>
      <c r="E2353" s="631"/>
      <c r="F2353" s="2228"/>
      <c r="G2353" s="228"/>
      <c r="H2353" s="176"/>
      <c r="I2353" s="2228"/>
      <c r="J2353" s="176"/>
      <c r="K2353" s="2228"/>
      <c r="L2353" s="176"/>
      <c r="M2353" s="176"/>
      <c r="N2353" s="176"/>
      <c r="O2353" s="2228"/>
      <c r="P2353" s="176"/>
      <c r="Q2353" s="176"/>
      <c r="R2353" s="176"/>
      <c r="S2353" s="320"/>
      <c r="T2353" s="320"/>
      <c r="U2353" s="320"/>
      <c r="V2353" s="320"/>
      <c r="W2353" s="737"/>
      <c r="X2353" s="320"/>
      <c r="Y2353" s="759"/>
      <c r="Z2353" s="320"/>
      <c r="AA2353" s="320"/>
      <c r="AB2353" s="320"/>
      <c r="AC2353" s="320"/>
      <c r="AD2353" s="320"/>
      <c r="AE2353" s="891"/>
      <c r="AF2353" s="360"/>
      <c r="AG2353" s="1056"/>
      <c r="AH2353" s="1071"/>
      <c r="AJ2353" s="3355"/>
    </row>
    <row r="2354" spans="1:40" ht="29.25" x14ac:dyDescent="0.25">
      <c r="A2354" s="127">
        <v>1</v>
      </c>
      <c r="B2354" s="2236" t="s">
        <v>708</v>
      </c>
      <c r="D2354" s="1765" t="s">
        <v>387</v>
      </c>
      <c r="E2354" s="1765"/>
      <c r="F2354" s="2228"/>
      <c r="G2354" s="228"/>
      <c r="H2354" s="176"/>
      <c r="I2354" s="2228"/>
      <c r="J2354" s="176"/>
      <c r="K2354" s="2228"/>
      <c r="L2354" s="176"/>
      <c r="M2354" s="176"/>
      <c r="N2354" s="176"/>
      <c r="O2354" s="2228"/>
      <c r="P2354" s="176"/>
      <c r="Q2354" s="176"/>
      <c r="R2354" s="176"/>
      <c r="S2354" s="321"/>
      <c r="T2354" s="321"/>
      <c r="U2354" s="321"/>
      <c r="V2354" s="321"/>
      <c r="W2354" s="738"/>
      <c r="X2354" s="321"/>
      <c r="Y2354" s="756"/>
      <c r="Z2354" s="321"/>
      <c r="AA2354" s="321"/>
      <c r="AB2354" s="321"/>
      <c r="AC2354" s="321"/>
      <c r="AD2354" s="321"/>
      <c r="AE2354" s="891"/>
      <c r="AF2354" s="318"/>
      <c r="AG2354" s="1056"/>
      <c r="AH2354" s="1071"/>
      <c r="AJ2354" s="3355"/>
      <c r="AN2354" s="2236"/>
    </row>
    <row r="2355" spans="1:40" x14ac:dyDescent="0.25">
      <c r="A2355" s="127">
        <v>1</v>
      </c>
      <c r="B2355" s="2236" t="s">
        <v>708</v>
      </c>
      <c r="D2355" s="459" t="s">
        <v>194</v>
      </c>
      <c r="E2355" s="423"/>
      <c r="F2355" s="2228"/>
      <c r="G2355" s="529"/>
      <c r="H2355" s="176"/>
      <c r="I2355" s="2228"/>
      <c r="J2355" s="173"/>
      <c r="K2355" s="2228"/>
      <c r="L2355" s="176"/>
      <c r="M2355" s="176"/>
      <c r="N2355" s="176"/>
      <c r="O2355" s="2228"/>
      <c r="P2355" s="176"/>
      <c r="Q2355" s="176"/>
      <c r="R2355" s="176"/>
      <c r="S2355" s="321"/>
      <c r="T2355" s="321"/>
      <c r="U2355" s="321"/>
      <c r="V2355" s="321"/>
      <c r="W2355" s="855"/>
      <c r="X2355" s="321">
        <f>AD2355-AC2355-Z2355</f>
        <v>0</v>
      </c>
      <c r="Y2355" s="756"/>
      <c r="Z2355" s="321"/>
      <c r="AA2355" s="321">
        <f>X2355-W2355</f>
        <v>0</v>
      </c>
      <c r="AB2355" s="321"/>
      <c r="AC2355" s="321"/>
      <c r="AD2355" s="321"/>
      <c r="AE2355" s="891"/>
      <c r="AF2355" s="318"/>
      <c r="AG2355" s="1056"/>
      <c r="AH2355" s="1071"/>
      <c r="AJ2355" s="3355"/>
      <c r="AN2355" s="2236"/>
    </row>
    <row r="2356" spans="1:40" ht="14.25" customHeight="1" x14ac:dyDescent="0.25">
      <c r="A2356" s="127">
        <v>1</v>
      </c>
      <c r="B2356" s="2236" t="s">
        <v>708</v>
      </c>
      <c r="D2356" s="513" t="s">
        <v>310</v>
      </c>
      <c r="E2356" s="423"/>
      <c r="F2356" s="2228"/>
      <c r="G2356" s="529"/>
      <c r="H2356" s="176"/>
      <c r="I2356" s="2228"/>
      <c r="J2356" s="173"/>
      <c r="K2356" s="2228"/>
      <c r="L2356" s="176"/>
      <c r="M2356" s="176"/>
      <c r="N2356" s="176"/>
      <c r="O2356" s="2228"/>
      <c r="P2356" s="176"/>
      <c r="Q2356" s="176"/>
      <c r="R2356" s="176"/>
      <c r="S2356" s="321"/>
      <c r="T2356" s="321"/>
      <c r="U2356" s="321"/>
      <c r="V2356" s="321"/>
      <c r="W2356" s="738">
        <f>S2356/12*$D$4+(T2356-S2356)/11*3+(U2356-T2356)/10*2+(V2356-U2356)/9*1</f>
        <v>0</v>
      </c>
      <c r="X2356" s="321">
        <f>AD2356-AC2356-Z2356</f>
        <v>0</v>
      </c>
      <c r="Y2356" s="756"/>
      <c r="Z2356" s="321"/>
      <c r="AA2356" s="321">
        <f>X2356-W2356</f>
        <v>0</v>
      </c>
      <c r="AB2356" s="321"/>
      <c r="AC2356" s="321">
        <v>0</v>
      </c>
      <c r="AD2356" s="321"/>
      <c r="AE2356" s="891"/>
      <c r="AF2356" s="318"/>
      <c r="AG2356" s="1056"/>
      <c r="AH2356" s="1071"/>
      <c r="AJ2356" s="3355"/>
      <c r="AN2356" s="2236"/>
    </row>
    <row r="2357" spans="1:40" ht="30" x14ac:dyDescent="0.25">
      <c r="A2357" s="127">
        <v>1</v>
      </c>
      <c r="B2357" s="2236" t="s">
        <v>708</v>
      </c>
      <c r="D2357" s="471" t="s">
        <v>443</v>
      </c>
      <c r="E2357" s="423"/>
      <c r="F2357" s="2228"/>
      <c r="G2357" s="529"/>
      <c r="H2357" s="176"/>
      <c r="I2357" s="2228"/>
      <c r="J2357" s="173"/>
      <c r="K2357" s="2228"/>
      <c r="L2357" s="176"/>
      <c r="M2357" s="176"/>
      <c r="N2357" s="176"/>
      <c r="O2357" s="2228"/>
      <c r="P2357" s="176"/>
      <c r="Q2357" s="176"/>
      <c r="R2357" s="176"/>
      <c r="S2357" s="321"/>
      <c r="T2357" s="321"/>
      <c r="U2357" s="321"/>
      <c r="V2357" s="321"/>
      <c r="W2357" s="738"/>
      <c r="X2357" s="321"/>
      <c r="Y2357" s="756"/>
      <c r="Z2357" s="321"/>
      <c r="AA2357" s="321"/>
      <c r="AB2357" s="321"/>
      <c r="AC2357" s="321"/>
      <c r="AD2357" s="321"/>
      <c r="AE2357" s="891"/>
      <c r="AF2357" s="318"/>
      <c r="AG2357" s="1056"/>
      <c r="AH2357" s="1071"/>
      <c r="AJ2357" s="3355"/>
      <c r="AN2357" s="2236"/>
    </row>
    <row r="2358" spans="1:40" x14ac:dyDescent="0.25">
      <c r="A2358" s="127">
        <v>1</v>
      </c>
      <c r="B2358" s="2236" t="s">
        <v>708</v>
      </c>
      <c r="D2358" s="302" t="s">
        <v>444</v>
      </c>
      <c r="E2358" s="1615"/>
      <c r="F2358" s="2228"/>
      <c r="G2358" s="536"/>
      <c r="H2358" s="176"/>
      <c r="I2358" s="2228"/>
      <c r="J2358" s="173"/>
      <c r="K2358" s="2228"/>
      <c r="L2358" s="176"/>
      <c r="M2358" s="176"/>
      <c r="N2358" s="176"/>
      <c r="O2358" s="2228"/>
      <c r="P2358" s="176"/>
      <c r="Q2358" s="176"/>
      <c r="R2358" s="176"/>
      <c r="S2358" s="321"/>
      <c r="T2358" s="321"/>
      <c r="U2358" s="321"/>
      <c r="V2358" s="321"/>
      <c r="W2358" s="738"/>
      <c r="X2358" s="321"/>
      <c r="Y2358" s="756"/>
      <c r="Z2358" s="321"/>
      <c r="AA2358" s="321"/>
      <c r="AB2358" s="321"/>
      <c r="AC2358" s="321"/>
      <c r="AD2358" s="321"/>
      <c r="AE2358" s="891"/>
      <c r="AF2358" s="318"/>
      <c r="AG2358" s="1056"/>
      <c r="AH2358" s="1071"/>
      <c r="AJ2358" s="3355"/>
      <c r="AN2358" s="2236"/>
    </row>
    <row r="2359" spans="1:40" ht="30" x14ac:dyDescent="0.25">
      <c r="A2359" s="127">
        <v>1</v>
      </c>
      <c r="B2359" s="2236" t="s">
        <v>708</v>
      </c>
      <c r="D2359" s="302" t="s">
        <v>445</v>
      </c>
      <c r="E2359" s="1674"/>
      <c r="F2359" s="2228"/>
      <c r="G2359" s="529"/>
      <c r="H2359" s="176"/>
      <c r="I2359" s="2228"/>
      <c r="J2359" s="173"/>
      <c r="K2359" s="2228"/>
      <c r="L2359" s="176"/>
      <c r="M2359" s="176"/>
      <c r="N2359" s="176"/>
      <c r="O2359" s="2228"/>
      <c r="P2359" s="176"/>
      <c r="Q2359" s="176"/>
      <c r="R2359" s="176"/>
      <c r="S2359" s="321"/>
      <c r="T2359" s="321"/>
      <c r="U2359" s="321"/>
      <c r="V2359" s="321"/>
      <c r="W2359" s="738"/>
      <c r="X2359" s="321"/>
      <c r="Y2359" s="756"/>
      <c r="Z2359" s="321"/>
      <c r="AA2359" s="321"/>
      <c r="AB2359" s="321"/>
      <c r="AC2359" s="321"/>
      <c r="AD2359" s="321"/>
      <c r="AE2359" s="891"/>
      <c r="AF2359" s="318"/>
      <c r="AG2359" s="1056"/>
      <c r="AH2359" s="1071"/>
      <c r="AJ2359" s="3355"/>
      <c r="AN2359" s="2236"/>
    </row>
    <row r="2360" spans="1:40" ht="18" customHeight="1" x14ac:dyDescent="0.25">
      <c r="A2360" s="127">
        <v>1</v>
      </c>
      <c r="B2360" s="2236" t="s">
        <v>708</v>
      </c>
      <c r="D2360" s="513" t="s">
        <v>311</v>
      </c>
      <c r="E2360" s="1674"/>
      <c r="F2360" s="2228"/>
      <c r="G2360" s="529"/>
      <c r="H2360" s="176"/>
      <c r="I2360" s="2228">
        <f>I2361</f>
        <v>0</v>
      </c>
      <c r="J2360" s="173" t="e">
        <f>I2360/H2360*100</f>
        <v>#DIV/0!</v>
      </c>
      <c r="K2360" s="2228"/>
      <c r="L2360" s="176"/>
      <c r="M2360" s="176"/>
      <c r="N2360" s="176"/>
      <c r="O2360" s="2228"/>
      <c r="P2360" s="176"/>
      <c r="Q2360" s="176"/>
      <c r="R2360" s="176"/>
      <c r="S2360" s="321"/>
      <c r="T2360" s="321"/>
      <c r="U2360" s="321"/>
      <c r="V2360" s="321"/>
      <c r="W2360" s="738"/>
      <c r="X2360" s="321"/>
      <c r="Y2360" s="756"/>
      <c r="Z2360" s="321"/>
      <c r="AA2360" s="321"/>
      <c r="AB2360" s="321"/>
      <c r="AC2360" s="321"/>
      <c r="AD2360" s="321"/>
      <c r="AE2360" s="891"/>
      <c r="AF2360" s="318"/>
      <c r="AG2360" s="1056"/>
      <c r="AH2360" s="1071"/>
      <c r="AJ2360" s="3355"/>
      <c r="AN2360" s="2236"/>
    </row>
    <row r="2361" spans="1:40" x14ac:dyDescent="0.25">
      <c r="A2361" s="127">
        <v>1</v>
      </c>
      <c r="B2361" s="2236" t="s">
        <v>708</v>
      </c>
      <c r="D2361" s="4" t="s">
        <v>320</v>
      </c>
      <c r="E2361" s="1674"/>
      <c r="F2361" s="2228"/>
      <c r="G2361" s="529"/>
      <c r="H2361" s="176"/>
      <c r="I2361" s="2228">
        <f>I2362/9.4</f>
        <v>0</v>
      </c>
      <c r="J2361" s="173" t="e">
        <f>I2361/H2361*100</f>
        <v>#DIV/0!</v>
      </c>
      <c r="K2361" s="2228"/>
      <c r="L2361" s="176"/>
      <c r="M2361" s="176"/>
      <c r="N2361" s="176"/>
      <c r="O2361" s="2228"/>
      <c r="P2361" s="176"/>
      <c r="Q2361" s="176"/>
      <c r="R2361" s="176"/>
      <c r="S2361" s="321"/>
      <c r="T2361" s="321"/>
      <c r="U2361" s="321"/>
      <c r="V2361" s="321"/>
      <c r="W2361" s="738"/>
      <c r="X2361" s="321"/>
      <c r="Y2361" s="756"/>
      <c r="Z2361" s="321"/>
      <c r="AA2361" s="321"/>
      <c r="AB2361" s="321"/>
      <c r="AC2361" s="321"/>
      <c r="AD2361" s="321"/>
      <c r="AE2361" s="891"/>
      <c r="AF2361" s="318"/>
      <c r="AG2361" s="1056"/>
      <c r="AH2361" s="1071"/>
      <c r="AJ2361" s="3355"/>
      <c r="AN2361" s="2236"/>
    </row>
    <row r="2362" spans="1:40" x14ac:dyDescent="0.25">
      <c r="A2362" s="127">
        <v>1</v>
      </c>
      <c r="B2362" s="2236" t="s">
        <v>708</v>
      </c>
      <c r="D2362" s="527" t="s">
        <v>321</v>
      </c>
      <c r="E2362" s="1674"/>
      <c r="F2362" s="2228"/>
      <c r="G2362" s="529"/>
      <c r="H2362" s="176"/>
      <c r="I2362" s="2228"/>
      <c r="J2362" s="173" t="e">
        <f>I2362/H2362*100</f>
        <v>#DIV/0!</v>
      </c>
      <c r="K2362" s="2228"/>
      <c r="L2362" s="176"/>
      <c r="M2362" s="176"/>
      <c r="N2362" s="176"/>
      <c r="O2362" s="2228"/>
      <c r="P2362" s="176"/>
      <c r="Q2362" s="176"/>
      <c r="R2362" s="176"/>
      <c r="S2362" s="321"/>
      <c r="T2362" s="321"/>
      <c r="U2362" s="321"/>
      <c r="V2362" s="321"/>
      <c r="W2362" s="738"/>
      <c r="X2362" s="321"/>
      <c r="Y2362" s="756"/>
      <c r="Z2362" s="321"/>
      <c r="AA2362" s="321"/>
      <c r="AB2362" s="321"/>
      <c r="AC2362" s="321"/>
      <c r="AD2362" s="321"/>
      <c r="AE2362" s="891"/>
      <c r="AF2362" s="318"/>
      <c r="AG2362" s="1056"/>
      <c r="AH2362" s="1071"/>
      <c r="AJ2362" s="3355"/>
      <c r="AN2362" s="2236"/>
    </row>
    <row r="2363" spans="1:40" x14ac:dyDescent="0.25">
      <c r="A2363" s="127">
        <v>1</v>
      </c>
      <c r="B2363" s="2236" t="s">
        <v>708</v>
      </c>
      <c r="D2363" s="527" t="s">
        <v>322</v>
      </c>
      <c r="E2363" s="423"/>
      <c r="F2363" s="2228"/>
      <c r="G2363" s="529"/>
      <c r="H2363" s="176"/>
      <c r="I2363" s="2228"/>
      <c r="J2363" s="173"/>
      <c r="K2363" s="2228"/>
      <c r="L2363" s="176"/>
      <c r="M2363" s="176"/>
      <c r="N2363" s="176"/>
      <c r="O2363" s="2228"/>
      <c r="P2363" s="176"/>
      <c r="Q2363" s="176"/>
      <c r="R2363" s="176"/>
      <c r="S2363" s="321"/>
      <c r="T2363" s="321"/>
      <c r="U2363" s="321"/>
      <c r="V2363" s="321"/>
      <c r="W2363" s="738"/>
      <c r="X2363" s="321"/>
      <c r="Y2363" s="756"/>
      <c r="Z2363" s="321"/>
      <c r="AA2363" s="321"/>
      <c r="AB2363" s="321"/>
      <c r="AC2363" s="321"/>
      <c r="AD2363" s="321"/>
      <c r="AE2363" s="891"/>
      <c r="AF2363" s="318"/>
      <c r="AG2363" s="1056"/>
      <c r="AH2363" s="1071"/>
      <c r="AJ2363" s="3355"/>
      <c r="AN2363" s="2236"/>
    </row>
    <row r="2364" spans="1:40" x14ac:dyDescent="0.25">
      <c r="A2364" s="127">
        <v>1</v>
      </c>
      <c r="B2364" s="2236" t="s">
        <v>708</v>
      </c>
      <c r="D2364" s="463" t="s">
        <v>260</v>
      </c>
      <c r="E2364" s="1615"/>
      <c r="F2364" s="2228"/>
      <c r="G2364" s="529"/>
      <c r="H2364" s="176"/>
      <c r="I2364" s="2228"/>
      <c r="J2364" s="173"/>
      <c r="K2364" s="2228"/>
      <c r="L2364" s="176"/>
      <c r="M2364" s="176"/>
      <c r="N2364" s="176"/>
      <c r="O2364" s="2228"/>
      <c r="P2364" s="176"/>
      <c r="Q2364" s="176"/>
      <c r="R2364" s="176"/>
      <c r="S2364" s="321"/>
      <c r="T2364" s="321"/>
      <c r="U2364" s="321"/>
      <c r="V2364" s="321"/>
      <c r="W2364" s="738"/>
      <c r="X2364" s="321"/>
      <c r="Y2364" s="756"/>
      <c r="Z2364" s="321"/>
      <c r="AA2364" s="321"/>
      <c r="AB2364" s="321"/>
      <c r="AC2364" s="321"/>
      <c r="AD2364" s="321"/>
      <c r="AE2364" s="891"/>
      <c r="AF2364" s="318"/>
      <c r="AG2364" s="1056"/>
      <c r="AH2364" s="1071"/>
      <c r="AJ2364" s="3355"/>
      <c r="AN2364" s="2236"/>
    </row>
    <row r="2365" spans="1:40" ht="29.25" x14ac:dyDescent="0.25">
      <c r="A2365" s="127">
        <v>1</v>
      </c>
      <c r="B2365" s="2236" t="s">
        <v>708</v>
      </c>
      <c r="D2365" s="463" t="s">
        <v>261</v>
      </c>
      <c r="E2365" s="1674"/>
      <c r="F2365" s="2228"/>
      <c r="G2365" s="528"/>
      <c r="H2365" s="528"/>
      <c r="I2365" s="528">
        <f>I2360</f>
        <v>0</v>
      </c>
      <c r="J2365" s="730" t="e">
        <f>I2365/H2365*100</f>
        <v>#DIV/0!</v>
      </c>
      <c r="K2365" s="2228"/>
      <c r="L2365" s="176"/>
      <c r="M2365" s="176"/>
      <c r="N2365" s="176"/>
      <c r="O2365" s="2228"/>
      <c r="P2365" s="176"/>
      <c r="Q2365" s="176"/>
      <c r="R2365" s="176"/>
      <c r="S2365" s="321"/>
      <c r="T2365" s="321"/>
      <c r="U2365" s="321"/>
      <c r="V2365" s="321"/>
      <c r="W2365" s="738"/>
      <c r="X2365" s="321"/>
      <c r="Y2365" s="756"/>
      <c r="Z2365" s="321"/>
      <c r="AA2365" s="321"/>
      <c r="AB2365" s="321"/>
      <c r="AC2365" s="321"/>
      <c r="AD2365" s="321"/>
      <c r="AE2365" s="919"/>
      <c r="AF2365" s="318"/>
      <c r="AG2365" s="1056"/>
      <c r="AH2365" s="1071"/>
      <c r="AJ2365" s="3355"/>
      <c r="AN2365" s="2236"/>
    </row>
    <row r="2366" spans="1:40" ht="15.75" thickBot="1" x14ac:dyDescent="0.3">
      <c r="A2366" s="127">
        <v>1</v>
      </c>
      <c r="B2366" s="2236" t="s">
        <v>708</v>
      </c>
      <c r="D2366" s="464" t="s">
        <v>134</v>
      </c>
      <c r="E2366" s="1871"/>
      <c r="F2366" s="2228"/>
      <c r="G2366" s="528"/>
      <c r="H2366" s="528"/>
      <c r="I2366" s="528">
        <f>I2362/4.2</f>
        <v>0</v>
      </c>
      <c r="J2366" s="730" t="e">
        <f>I2366/H2366*100</f>
        <v>#DIV/0!</v>
      </c>
      <c r="K2366" s="2228"/>
      <c r="L2366" s="176"/>
      <c r="M2366" s="176"/>
      <c r="N2366" s="176"/>
      <c r="O2366" s="2228"/>
      <c r="P2366" s="176"/>
      <c r="Q2366" s="176"/>
      <c r="R2366" s="176"/>
      <c r="S2366" s="321"/>
      <c r="T2366" s="321"/>
      <c r="U2366" s="321"/>
      <c r="V2366" s="321"/>
      <c r="W2366" s="738">
        <f t="shared" ref="W2366:AD2366" si="397">W2356</f>
        <v>0</v>
      </c>
      <c r="X2366" s="321">
        <f t="shared" si="397"/>
        <v>0</v>
      </c>
      <c r="Y2366" s="756">
        <f t="shared" si="397"/>
        <v>0</v>
      </c>
      <c r="Z2366" s="321">
        <f t="shared" si="397"/>
        <v>0</v>
      </c>
      <c r="AA2366" s="321">
        <f t="shared" si="397"/>
        <v>0</v>
      </c>
      <c r="AB2366" s="321">
        <f t="shared" si="397"/>
        <v>0</v>
      </c>
      <c r="AC2366" s="321">
        <f t="shared" si="397"/>
        <v>0</v>
      </c>
      <c r="AD2366" s="321">
        <f t="shared" si="397"/>
        <v>0</v>
      </c>
      <c r="AE2366" s="919"/>
      <c r="AF2366" s="318"/>
      <c r="AG2366" s="1056"/>
      <c r="AH2366" s="1071"/>
      <c r="AJ2366" s="3355"/>
      <c r="AN2366" s="2236"/>
    </row>
    <row r="2367" spans="1:40" ht="15.75" thickBot="1" x14ac:dyDescent="0.3">
      <c r="A2367" s="127">
        <v>1</v>
      </c>
      <c r="B2367" s="2236" t="s">
        <v>708</v>
      </c>
      <c r="D2367" s="145" t="s">
        <v>277</v>
      </c>
      <c r="E2367" s="145"/>
      <c r="F2367" s="1749"/>
      <c r="G2367" s="259"/>
      <c r="H2367" s="1749"/>
      <c r="I2367" s="1749"/>
      <c r="J2367" s="1749"/>
      <c r="K2367" s="1749"/>
      <c r="L2367" s="1749"/>
      <c r="M2367" s="1749"/>
      <c r="N2367" s="1749"/>
      <c r="O2367" s="1749"/>
      <c r="P2367" s="1749"/>
      <c r="Q2367" s="1749"/>
      <c r="R2367" s="1749"/>
      <c r="S2367" s="327"/>
      <c r="T2367" s="327"/>
      <c r="U2367" s="327"/>
      <c r="V2367" s="327"/>
      <c r="W2367" s="739">
        <f>W2366</f>
        <v>0</v>
      </c>
      <c r="X2367" s="327">
        <f t="shared" ref="X2367:AD2367" si="398">X2366</f>
        <v>0</v>
      </c>
      <c r="Y2367" s="761">
        <f t="shared" si="398"/>
        <v>0</v>
      </c>
      <c r="Z2367" s="146">
        <f>Z2366</f>
        <v>0</v>
      </c>
      <c r="AA2367" s="327">
        <f t="shared" si="398"/>
        <v>0</v>
      </c>
      <c r="AB2367" s="327"/>
      <c r="AC2367" s="327">
        <f t="shared" si="398"/>
        <v>0</v>
      </c>
      <c r="AD2367" s="327">
        <f t="shared" si="398"/>
        <v>0</v>
      </c>
      <c r="AE2367" s="1865"/>
      <c r="AF2367" s="842">
        <f>AF2366</f>
        <v>0</v>
      </c>
      <c r="AG2367" s="1056"/>
      <c r="AH2367" s="1071"/>
      <c r="AJ2367" s="3355"/>
      <c r="AN2367" s="2236"/>
    </row>
    <row r="2368" spans="1:40" x14ac:dyDescent="0.25">
      <c r="A2368" s="127">
        <v>1</v>
      </c>
      <c r="D2368" s="12"/>
      <c r="E2368" s="1395"/>
      <c r="F2368" s="125"/>
      <c r="G2368" s="211"/>
      <c r="H2368" s="173"/>
      <c r="I2368" s="173"/>
      <c r="J2368" s="173"/>
      <c r="K2368" s="173"/>
      <c r="L2368" s="1011"/>
      <c r="M2368" s="1011"/>
      <c r="N2368" s="125"/>
      <c r="O2368" s="173"/>
      <c r="P2368" s="125"/>
      <c r="Q2368" s="125"/>
      <c r="R2368" s="1011"/>
      <c r="S2368" s="321"/>
      <c r="T2368" s="321"/>
      <c r="U2368" s="321"/>
      <c r="V2368" s="321"/>
      <c r="W2368" s="738"/>
      <c r="X2368" s="323"/>
      <c r="Y2368" s="756"/>
      <c r="Z2368" s="321"/>
      <c r="AA2368" s="321"/>
      <c r="AB2368" s="323"/>
      <c r="AC2368" s="323"/>
      <c r="AD2368" s="323"/>
      <c r="AE2368" s="908"/>
      <c r="AF2368" s="841"/>
      <c r="AG2368" s="1056"/>
      <c r="AH2368" s="1071"/>
      <c r="AJ2368" s="3355"/>
      <c r="AN2368" s="2236"/>
    </row>
    <row r="2369" spans="1:40" ht="31.5" x14ac:dyDescent="0.25">
      <c r="A2369" s="127">
        <v>1</v>
      </c>
      <c r="B2369" s="2236" t="s">
        <v>750</v>
      </c>
      <c r="D2369" s="1873" t="s">
        <v>419</v>
      </c>
      <c r="E2369" s="1873"/>
      <c r="F2369" s="173"/>
      <c r="G2369" s="228"/>
      <c r="H2369" s="176"/>
      <c r="I2369" s="2228"/>
      <c r="J2369" s="176"/>
      <c r="K2369" s="2228"/>
      <c r="L2369" s="173"/>
      <c r="M2369" s="173"/>
      <c r="N2369" s="173"/>
      <c r="O2369" s="2228"/>
      <c r="P2369" s="173"/>
      <c r="Q2369" s="173"/>
      <c r="R2369" s="173"/>
      <c r="S2369" s="321"/>
      <c r="T2369" s="321"/>
      <c r="U2369" s="321"/>
      <c r="V2369" s="321"/>
      <c r="W2369" s="738"/>
      <c r="X2369" s="321"/>
      <c r="Y2369" s="756"/>
      <c r="Z2369" s="321"/>
      <c r="AA2369" s="321"/>
      <c r="AB2369" s="321"/>
      <c r="AC2369" s="321"/>
      <c r="AD2369" s="321"/>
      <c r="AE2369" s="891"/>
      <c r="AF2369" s="318"/>
      <c r="AG2369" s="1056"/>
      <c r="AH2369" s="1071"/>
      <c r="AJ2369" s="3355"/>
      <c r="AN2369" s="2236"/>
    </row>
    <row r="2370" spans="1:40" x14ac:dyDescent="0.25">
      <c r="A2370" s="127">
        <v>1</v>
      </c>
      <c r="B2370" s="2236" t="s">
        <v>750</v>
      </c>
      <c r="D2370" s="197" t="s">
        <v>194</v>
      </c>
      <c r="E2370" s="1872"/>
      <c r="F2370" s="2228"/>
      <c r="G2370" s="813"/>
      <c r="H2370" s="176"/>
      <c r="I2370" s="2228"/>
      <c r="J2370" s="176"/>
      <c r="K2370" s="2228"/>
      <c r="L2370" s="176"/>
      <c r="M2370" s="176"/>
      <c r="N2370" s="176"/>
      <c r="O2370" s="2228"/>
      <c r="P2370" s="176"/>
      <c r="Q2370" s="176"/>
      <c r="R2370" s="176"/>
      <c r="S2370" s="321"/>
      <c r="T2370" s="321"/>
      <c r="U2370" s="321"/>
      <c r="V2370" s="321"/>
      <c r="W2370" s="855"/>
      <c r="X2370" s="134">
        <f>AD2370-AC2370-Y2370</f>
        <v>1.5515600000000001</v>
      </c>
      <c r="Y2370" s="756"/>
      <c r="Z2370" s="321"/>
      <c r="AA2370" s="321">
        <f>X2370-W2370</f>
        <v>1.5515600000000001</v>
      </c>
      <c r="AB2370" s="321"/>
      <c r="AC2370" s="321"/>
      <c r="AD2370" s="321">
        <v>1.5515600000000001</v>
      </c>
      <c r="AE2370" s="891"/>
      <c r="AF2370" s="318"/>
      <c r="AG2370" s="1056"/>
      <c r="AH2370" s="1071"/>
      <c r="AJ2370" s="3355"/>
      <c r="AN2370" s="2236"/>
    </row>
    <row r="2371" spans="1:40" ht="18" customHeight="1" x14ac:dyDescent="0.25">
      <c r="A2371" s="127">
        <v>1</v>
      </c>
      <c r="B2371" s="2236" t="s">
        <v>750</v>
      </c>
      <c r="D2371" s="513" t="s">
        <v>310</v>
      </c>
      <c r="E2371" s="1872"/>
      <c r="F2371" s="2228"/>
      <c r="G2371" s="529"/>
      <c r="H2371" s="176"/>
      <c r="I2371" s="2228">
        <f>I2372</f>
        <v>2</v>
      </c>
      <c r="J2371" s="176" t="e">
        <f>I2371/H2371*100</f>
        <v>#DIV/0!</v>
      </c>
      <c r="K2371" s="2228"/>
      <c r="L2371" s="176"/>
      <c r="M2371" s="176"/>
      <c r="N2371" s="176"/>
      <c r="O2371" s="2228"/>
      <c r="P2371" s="176"/>
      <c r="Q2371" s="176"/>
      <c r="R2371" s="176"/>
      <c r="S2371" s="321"/>
      <c r="T2371" s="321"/>
      <c r="U2371" s="321"/>
      <c r="V2371" s="321"/>
      <c r="W2371" s="738">
        <f>S2371/12*$D$4+(T2371-S2371)/11*3+(U2371-T2371)/10*2+(V2371-U2371)/9*1</f>
        <v>0</v>
      </c>
      <c r="X2371" s="321">
        <f>AD2371-AC2371</f>
        <v>0</v>
      </c>
      <c r="Y2371" s="756"/>
      <c r="Z2371" s="321"/>
      <c r="AA2371" s="321">
        <f>X2371-W2371</f>
        <v>0</v>
      </c>
      <c r="AB2371" s="321"/>
      <c r="AC2371" s="134"/>
      <c r="AD2371" s="321"/>
      <c r="AE2371" s="891"/>
      <c r="AF2371" s="318"/>
      <c r="AG2371" s="1056"/>
      <c r="AH2371" s="1071"/>
      <c r="AJ2371" s="3355"/>
      <c r="AN2371" s="2236"/>
    </row>
    <row r="2372" spans="1:40" ht="30" x14ac:dyDescent="0.25">
      <c r="A2372" s="127">
        <v>1</v>
      </c>
      <c r="B2372" s="2236" t="s">
        <v>750</v>
      </c>
      <c r="D2372" s="461" t="s">
        <v>443</v>
      </c>
      <c r="E2372" s="1872"/>
      <c r="F2372" s="2228"/>
      <c r="G2372" s="529"/>
      <c r="H2372" s="176"/>
      <c r="I2372" s="2228">
        <f>I2373+I2375+I2374/4</f>
        <v>2</v>
      </c>
      <c r="J2372" s="176" t="e">
        <f>I2372/H2372*100</f>
        <v>#DIV/0!</v>
      </c>
      <c r="K2372" s="2228"/>
      <c r="L2372" s="176"/>
      <c r="M2372" s="176"/>
      <c r="N2372" s="176"/>
      <c r="O2372" s="2228"/>
      <c r="P2372" s="176"/>
      <c r="Q2372" s="176"/>
      <c r="R2372" s="176"/>
      <c r="S2372" s="321"/>
      <c r="T2372" s="321"/>
      <c r="U2372" s="321"/>
      <c r="V2372" s="321"/>
      <c r="W2372" s="738"/>
      <c r="X2372" s="321"/>
      <c r="Y2372" s="756"/>
      <c r="Z2372" s="321"/>
      <c r="AA2372" s="321"/>
      <c r="AB2372" s="321"/>
      <c r="AC2372" s="321"/>
      <c r="AD2372" s="321"/>
      <c r="AE2372" s="891"/>
      <c r="AF2372" s="318"/>
      <c r="AG2372" s="1056"/>
      <c r="AH2372" s="1071"/>
      <c r="AJ2372" s="3355"/>
      <c r="AN2372" s="2236"/>
    </row>
    <row r="2373" spans="1:40" x14ac:dyDescent="0.25">
      <c r="A2373" s="127">
        <v>1</v>
      </c>
      <c r="B2373" s="2236" t="s">
        <v>750</v>
      </c>
      <c r="D2373" s="302" t="s">
        <v>444</v>
      </c>
      <c r="E2373" s="1872"/>
      <c r="F2373" s="2228"/>
      <c r="G2373" s="536"/>
      <c r="H2373" s="176"/>
      <c r="I2373" s="2228">
        <v>2</v>
      </c>
      <c r="J2373" s="176" t="e">
        <f>I2373/H2373*100</f>
        <v>#DIV/0!</v>
      </c>
      <c r="K2373" s="2228"/>
      <c r="L2373" s="176"/>
      <c r="M2373" s="176"/>
      <c r="N2373" s="176"/>
      <c r="O2373" s="2228"/>
      <c r="P2373" s="176"/>
      <c r="Q2373" s="176"/>
      <c r="R2373" s="176"/>
      <c r="S2373" s="321"/>
      <c r="T2373" s="321"/>
      <c r="U2373" s="321"/>
      <c r="V2373" s="321"/>
      <c r="W2373" s="738"/>
      <c r="X2373" s="321"/>
      <c r="Y2373" s="756"/>
      <c r="Z2373" s="321"/>
      <c r="AA2373" s="321"/>
      <c r="AB2373" s="321"/>
      <c r="AC2373" s="321"/>
      <c r="AD2373" s="321"/>
      <c r="AE2373" s="891"/>
      <c r="AF2373" s="318"/>
      <c r="AG2373" s="1056"/>
      <c r="AH2373" s="1071"/>
      <c r="AJ2373" s="3355"/>
      <c r="AN2373" s="2236"/>
    </row>
    <row r="2374" spans="1:40" ht="30" x14ac:dyDescent="0.25">
      <c r="B2374" s="2236" t="s">
        <v>750</v>
      </c>
      <c r="D2374" s="302" t="s">
        <v>445</v>
      </c>
      <c r="E2374" s="1872"/>
      <c r="F2374" s="2228"/>
      <c r="G2374" s="536"/>
      <c r="H2374" s="176"/>
      <c r="I2374" s="2228"/>
      <c r="J2374" s="176" t="e">
        <f>I2374/H2374*100</f>
        <v>#DIV/0!</v>
      </c>
      <c r="K2374" s="2228"/>
      <c r="L2374" s="176"/>
      <c r="M2374" s="176"/>
      <c r="N2374" s="176"/>
      <c r="O2374" s="2228"/>
      <c r="P2374" s="176"/>
      <c r="Q2374" s="176"/>
      <c r="R2374" s="176"/>
      <c r="S2374" s="321"/>
      <c r="T2374" s="321"/>
      <c r="U2374" s="321"/>
      <c r="V2374" s="321"/>
      <c r="W2374" s="738"/>
      <c r="X2374" s="321"/>
      <c r="Y2374" s="756"/>
      <c r="Z2374" s="321"/>
      <c r="AA2374" s="321"/>
      <c r="AB2374" s="321"/>
      <c r="AC2374" s="321"/>
      <c r="AD2374" s="321"/>
      <c r="AE2374" s="891"/>
      <c r="AF2374" s="318"/>
      <c r="AG2374" s="1056"/>
      <c r="AH2374" s="1071"/>
      <c r="AJ2374" s="3355"/>
      <c r="AN2374" s="2236"/>
    </row>
    <row r="2375" spans="1:40" ht="45" x14ac:dyDescent="0.25">
      <c r="A2375" s="127">
        <v>1</v>
      </c>
      <c r="B2375" s="2236" t="s">
        <v>750</v>
      </c>
      <c r="D2375" s="302" t="s">
        <v>446</v>
      </c>
      <c r="E2375" s="1872"/>
      <c r="F2375" s="2228"/>
      <c r="G2375" s="536"/>
      <c r="H2375" s="176"/>
      <c r="I2375" s="2228"/>
      <c r="J2375" s="176" t="e">
        <f>I2375/H2375*100</f>
        <v>#DIV/0!</v>
      </c>
      <c r="K2375" s="2228"/>
      <c r="L2375" s="176"/>
      <c r="M2375" s="176"/>
      <c r="N2375" s="176"/>
      <c r="O2375" s="2228"/>
      <c r="P2375" s="176"/>
      <c r="Q2375" s="176"/>
      <c r="R2375" s="176"/>
      <c r="S2375" s="321"/>
      <c r="T2375" s="321"/>
      <c r="U2375" s="321"/>
      <c r="V2375" s="321"/>
      <c r="W2375" s="738"/>
      <c r="X2375" s="321"/>
      <c r="Y2375" s="756"/>
      <c r="Z2375" s="321"/>
      <c r="AA2375" s="321"/>
      <c r="AB2375" s="321"/>
      <c r="AC2375" s="321"/>
      <c r="AD2375" s="321"/>
      <c r="AE2375" s="891"/>
      <c r="AF2375" s="318"/>
      <c r="AG2375" s="1056"/>
      <c r="AH2375" s="1071"/>
      <c r="AJ2375" s="3355"/>
      <c r="AN2375" s="2236"/>
    </row>
    <row r="2376" spans="1:40" ht="60" x14ac:dyDescent="0.25">
      <c r="A2376" s="127">
        <v>1</v>
      </c>
      <c r="B2376" s="2236" t="s">
        <v>750</v>
      </c>
      <c r="D2376" s="302" t="s">
        <v>447</v>
      </c>
      <c r="E2376" s="1872"/>
      <c r="F2376" s="2228"/>
      <c r="G2376" s="228"/>
      <c r="H2376" s="176"/>
      <c r="I2376" s="2228"/>
      <c r="J2376" s="176"/>
      <c r="K2376" s="2228"/>
      <c r="L2376" s="176"/>
      <c r="M2376" s="176"/>
      <c r="N2376" s="176"/>
      <c r="O2376" s="2228"/>
      <c r="P2376" s="176"/>
      <c r="Q2376" s="176"/>
      <c r="R2376" s="176"/>
      <c r="S2376" s="321"/>
      <c r="T2376" s="321"/>
      <c r="U2376" s="321"/>
      <c r="V2376" s="321"/>
      <c r="W2376" s="738"/>
      <c r="X2376" s="321"/>
      <c r="Y2376" s="756"/>
      <c r="Z2376" s="321"/>
      <c r="AA2376" s="321"/>
      <c r="AB2376" s="321"/>
      <c r="AC2376" s="321"/>
      <c r="AD2376" s="321"/>
      <c r="AE2376" s="891"/>
      <c r="AF2376" s="318"/>
      <c r="AG2376" s="1056"/>
      <c r="AH2376" s="1071"/>
      <c r="AJ2376" s="3355"/>
      <c r="AN2376" s="2236"/>
    </row>
    <row r="2377" spans="1:40" ht="45" x14ac:dyDescent="0.25">
      <c r="A2377" s="127">
        <v>1</v>
      </c>
      <c r="B2377" s="2236" t="s">
        <v>750</v>
      </c>
      <c r="D2377" s="301" t="s">
        <v>448</v>
      </c>
      <c r="E2377" s="1872"/>
      <c r="F2377" s="2228"/>
      <c r="G2377" s="529"/>
      <c r="H2377" s="529"/>
      <c r="I2377" s="529">
        <f>I2379</f>
        <v>0</v>
      </c>
      <c r="J2377" s="176"/>
      <c r="K2377" s="2228"/>
      <c r="L2377" s="176"/>
      <c r="M2377" s="176"/>
      <c r="N2377" s="176"/>
      <c r="O2377" s="2228"/>
      <c r="P2377" s="176"/>
      <c r="Q2377" s="176"/>
      <c r="R2377" s="176"/>
      <c r="S2377" s="321"/>
      <c r="T2377" s="321"/>
      <c r="U2377" s="321"/>
      <c r="V2377" s="321"/>
      <c r="W2377" s="738"/>
      <c r="X2377" s="321"/>
      <c r="Y2377" s="756"/>
      <c r="Z2377" s="321"/>
      <c r="AA2377" s="321"/>
      <c r="AB2377" s="321"/>
      <c r="AC2377" s="321"/>
      <c r="AD2377" s="321"/>
      <c r="AE2377" s="944"/>
      <c r="AF2377" s="318"/>
      <c r="AG2377" s="1056"/>
      <c r="AH2377" s="1071"/>
      <c r="AJ2377" s="3355"/>
      <c r="AN2377" s="2236"/>
    </row>
    <row r="2378" spans="1:40" s="2236" customFormat="1" ht="18" customHeight="1" x14ac:dyDescent="0.25">
      <c r="B2378" s="2236" t="s">
        <v>750</v>
      </c>
      <c r="D2378" s="2231" t="s">
        <v>311</v>
      </c>
      <c r="E2378" s="1872"/>
      <c r="F2378" s="2228"/>
      <c r="G2378" s="529"/>
      <c r="H2378" s="529"/>
      <c r="I2378" s="529">
        <f>I2380+I2382</f>
        <v>0</v>
      </c>
      <c r="J2378" s="2228" t="e">
        <f>I2378/H2378*100</f>
        <v>#DIV/0!</v>
      </c>
      <c r="K2378" s="2228"/>
      <c r="L2378" s="2228"/>
      <c r="M2378" s="2228"/>
      <c r="N2378" s="2228"/>
      <c r="O2378" s="2228"/>
      <c r="P2378" s="2228"/>
      <c r="Q2378" s="2228"/>
      <c r="R2378" s="2228"/>
      <c r="S2378" s="321"/>
      <c r="T2378" s="321"/>
      <c r="U2378" s="321"/>
      <c r="V2378" s="321"/>
      <c r="W2378" s="738"/>
      <c r="X2378" s="321"/>
      <c r="Y2378" s="756"/>
      <c r="Z2378" s="321"/>
      <c r="AA2378" s="321"/>
      <c r="AB2378" s="321"/>
      <c r="AC2378" s="321"/>
      <c r="AD2378" s="321"/>
      <c r="AE2378" s="944"/>
      <c r="AF2378" s="318"/>
      <c r="AG2378" s="1056"/>
      <c r="AH2378" s="1071"/>
      <c r="AJ2378" s="3355"/>
    </row>
    <row r="2379" spans="1:40" x14ac:dyDescent="0.25">
      <c r="A2379" s="127">
        <v>1</v>
      </c>
      <c r="B2379" s="2236" t="s">
        <v>750</v>
      </c>
      <c r="D2379" s="513" t="s">
        <v>319</v>
      </c>
      <c r="E2379" s="1872"/>
      <c r="F2379" s="2228"/>
      <c r="G2379" s="529"/>
      <c r="H2379" s="176"/>
      <c r="I2379" s="2228"/>
      <c r="J2379" s="176"/>
      <c r="K2379" s="2228"/>
      <c r="L2379" s="176"/>
      <c r="M2379" s="176"/>
      <c r="N2379" s="176"/>
      <c r="O2379" s="2228"/>
      <c r="P2379" s="176"/>
      <c r="Q2379" s="176"/>
      <c r="R2379" s="176"/>
      <c r="S2379" s="321"/>
      <c r="T2379" s="321"/>
      <c r="U2379" s="321"/>
      <c r="V2379" s="321"/>
      <c r="W2379" s="738"/>
      <c r="X2379" s="321"/>
      <c r="Y2379" s="756"/>
      <c r="Z2379" s="321"/>
      <c r="AA2379" s="321"/>
      <c r="AB2379" s="321"/>
      <c r="AC2379" s="321"/>
      <c r="AD2379" s="321"/>
      <c r="AE2379" s="891"/>
      <c r="AF2379" s="318"/>
      <c r="AG2379" s="1056"/>
      <c r="AH2379" s="1071"/>
      <c r="AJ2379" s="3355"/>
      <c r="AN2379" s="2236"/>
    </row>
    <row r="2380" spans="1:40" x14ac:dyDescent="0.25">
      <c r="A2380" s="127">
        <v>1</v>
      </c>
      <c r="B2380" s="2236" t="s">
        <v>750</v>
      </c>
      <c r="D2380" s="4" t="s">
        <v>320</v>
      </c>
      <c r="E2380" s="1872"/>
      <c r="F2380" s="2228"/>
      <c r="G2380" s="529"/>
      <c r="H2380" s="176"/>
      <c r="I2380" s="2228">
        <f>I2381/9.4</f>
        <v>0</v>
      </c>
      <c r="J2380" s="176" t="e">
        <f>I2380/H2380*100</f>
        <v>#DIV/0!</v>
      </c>
      <c r="K2380" s="2228"/>
      <c r="L2380" s="176"/>
      <c r="M2380" s="176"/>
      <c r="N2380" s="176"/>
      <c r="O2380" s="2228"/>
      <c r="P2380" s="176"/>
      <c r="Q2380" s="176"/>
      <c r="R2380" s="176"/>
      <c r="S2380" s="321"/>
      <c r="T2380" s="321"/>
      <c r="U2380" s="321"/>
      <c r="V2380" s="321"/>
      <c r="W2380" s="738"/>
      <c r="X2380" s="321"/>
      <c r="Y2380" s="756"/>
      <c r="Z2380" s="321"/>
      <c r="AA2380" s="321"/>
      <c r="AB2380" s="321"/>
      <c r="AC2380" s="321"/>
      <c r="AD2380" s="321"/>
      <c r="AE2380" s="891"/>
      <c r="AF2380" s="318"/>
      <c r="AG2380" s="1056"/>
      <c r="AH2380" s="1071"/>
      <c r="AJ2380" s="3355"/>
      <c r="AN2380" s="2236"/>
    </row>
    <row r="2381" spans="1:40" x14ac:dyDescent="0.25">
      <c r="A2381" s="127">
        <v>1</v>
      </c>
      <c r="B2381" s="2236" t="s">
        <v>750</v>
      </c>
      <c r="D2381" s="527" t="s">
        <v>321</v>
      </c>
      <c r="E2381" s="1872"/>
      <c r="F2381" s="2228"/>
      <c r="G2381" s="529"/>
      <c r="H2381" s="2228"/>
      <c r="I2381" s="2228"/>
      <c r="J2381" s="176" t="e">
        <f>I2381/H2381*100</f>
        <v>#DIV/0!</v>
      </c>
      <c r="K2381" s="2228"/>
      <c r="L2381" s="176"/>
      <c r="M2381" s="176"/>
      <c r="N2381" s="176"/>
      <c r="O2381" s="2228"/>
      <c r="P2381" s="176"/>
      <c r="Q2381" s="176"/>
      <c r="R2381" s="176"/>
      <c r="S2381" s="321"/>
      <c r="T2381" s="321"/>
      <c r="U2381" s="321"/>
      <c r="V2381" s="321"/>
      <c r="W2381" s="738"/>
      <c r="X2381" s="321"/>
      <c r="Y2381" s="756"/>
      <c r="Z2381" s="321"/>
      <c r="AA2381" s="321"/>
      <c r="AB2381" s="321"/>
      <c r="AC2381" s="321"/>
      <c r="AD2381" s="321"/>
      <c r="AE2381" s="891"/>
      <c r="AF2381" s="318"/>
      <c r="AG2381" s="1056"/>
      <c r="AH2381" s="1071"/>
      <c r="AJ2381" s="3355"/>
      <c r="AN2381" s="2236"/>
    </row>
    <row r="2382" spans="1:40" s="2236" customFormat="1" x14ac:dyDescent="0.25">
      <c r="B2382" s="2236" t="s">
        <v>750</v>
      </c>
      <c r="D2382" s="513" t="s">
        <v>526</v>
      </c>
      <c r="E2382" s="1872"/>
      <c r="F2382" s="2228"/>
      <c r="G2382" s="528"/>
      <c r="H2382" s="312"/>
      <c r="I2382" s="312">
        <f>I2383</f>
        <v>0</v>
      </c>
      <c r="J2382" s="312" t="e">
        <f>I2382/H2382*100</f>
        <v>#DIV/0!</v>
      </c>
      <c r="K2382" s="2228"/>
      <c r="L2382" s="2228"/>
      <c r="M2382" s="2228"/>
      <c r="N2382" s="2228"/>
      <c r="O2382" s="2228"/>
      <c r="P2382" s="2228"/>
      <c r="Q2382" s="2228"/>
      <c r="R2382" s="2228"/>
      <c r="S2382" s="321"/>
      <c r="T2382" s="321"/>
      <c r="U2382" s="321"/>
      <c r="V2382" s="321"/>
      <c r="W2382" s="738">
        <f>S2382/12*$D$4+(T2382-S2382)/11*3+(U2382-T2382)/10*2+(V2382-U2382)/9*1</f>
        <v>0</v>
      </c>
      <c r="X2382" s="321">
        <f>AD2382-AC2382-Z2382</f>
        <v>0</v>
      </c>
      <c r="Y2382" s="756"/>
      <c r="Z2382" s="321"/>
      <c r="AA2382" s="321">
        <f>X2382-W2382</f>
        <v>0</v>
      </c>
      <c r="AB2382" s="321"/>
      <c r="AC2382" s="321"/>
      <c r="AD2382" s="321"/>
      <c r="AE2382" s="891"/>
      <c r="AF2382" s="318"/>
      <c r="AG2382" s="1056"/>
      <c r="AH2382" s="1071"/>
      <c r="AJ2382" s="3355"/>
    </row>
    <row r="2383" spans="1:40" s="2236" customFormat="1" ht="75" x14ac:dyDescent="0.25">
      <c r="B2383" s="2236" t="s">
        <v>750</v>
      </c>
      <c r="D2383" s="301" t="s">
        <v>635</v>
      </c>
      <c r="E2383" s="1872"/>
      <c r="F2383" s="2228"/>
      <c r="G2383" s="529"/>
      <c r="H2383" s="2228"/>
      <c r="I2383" s="2228"/>
      <c r="J2383" s="2228" t="e">
        <f>I2383/H2383*100</f>
        <v>#DIV/0!</v>
      </c>
      <c r="K2383" s="2228"/>
      <c r="L2383" s="2228"/>
      <c r="M2383" s="2228"/>
      <c r="N2383" s="2228"/>
      <c r="O2383" s="2228"/>
      <c r="P2383" s="2228"/>
      <c r="Q2383" s="2228"/>
      <c r="R2383" s="2228"/>
      <c r="S2383" s="321"/>
      <c r="T2383" s="321"/>
      <c r="U2383" s="321"/>
      <c r="V2383" s="321"/>
      <c r="W2383" s="738"/>
      <c r="X2383" s="321"/>
      <c r="Y2383" s="756"/>
      <c r="Z2383" s="321"/>
      <c r="AA2383" s="321"/>
      <c r="AB2383" s="321"/>
      <c r="AC2383" s="321"/>
      <c r="AD2383" s="321"/>
      <c r="AE2383" s="891"/>
      <c r="AF2383" s="318"/>
      <c r="AG2383" s="1056"/>
      <c r="AH2383" s="1071"/>
      <c r="AJ2383" s="3355"/>
    </row>
    <row r="2384" spans="1:40" ht="29.25" x14ac:dyDescent="0.25">
      <c r="A2384" s="127">
        <v>1</v>
      </c>
      <c r="B2384" s="2236" t="s">
        <v>750</v>
      </c>
      <c r="D2384" s="513" t="s">
        <v>304</v>
      </c>
      <c r="E2384" s="1872"/>
      <c r="F2384" s="2228"/>
      <c r="G2384" s="529"/>
      <c r="H2384" s="176"/>
      <c r="I2384" s="2228"/>
      <c r="J2384" s="176"/>
      <c r="K2384" s="2228"/>
      <c r="L2384" s="176"/>
      <c r="M2384" s="176"/>
      <c r="N2384" s="176"/>
      <c r="O2384" s="2228"/>
      <c r="P2384" s="176"/>
      <c r="Q2384" s="176"/>
      <c r="R2384" s="176"/>
      <c r="S2384" s="321"/>
      <c r="T2384" s="321"/>
      <c r="U2384" s="321"/>
      <c r="V2384" s="321"/>
      <c r="W2384" s="738"/>
      <c r="X2384" s="321"/>
      <c r="Y2384" s="756"/>
      <c r="Z2384" s="321"/>
      <c r="AA2384" s="321"/>
      <c r="AB2384" s="321"/>
      <c r="AC2384" s="321"/>
      <c r="AD2384" s="321"/>
      <c r="AE2384" s="891"/>
      <c r="AF2384" s="318"/>
      <c r="AG2384" s="1056"/>
      <c r="AH2384" s="1071"/>
      <c r="AJ2384" s="3355"/>
      <c r="AN2384" s="2236"/>
    </row>
    <row r="2385" spans="1:40" x14ac:dyDescent="0.25">
      <c r="A2385" s="127">
        <v>1</v>
      </c>
      <c r="B2385" s="2236" t="s">
        <v>750</v>
      </c>
      <c r="D2385" s="501" t="s">
        <v>217</v>
      </c>
      <c r="E2385" s="1872"/>
      <c r="F2385" s="2228"/>
      <c r="G2385" s="528"/>
      <c r="H2385" s="528"/>
      <c r="I2385" s="528">
        <f>SUM(I2386:I2390)</f>
        <v>0</v>
      </c>
      <c r="J2385" s="176" t="e">
        <f t="shared" ref="J2385:J2391" si="399">I2385/H2385*100</f>
        <v>#DIV/0!</v>
      </c>
      <c r="K2385" s="2228"/>
      <c r="L2385" s="176"/>
      <c r="M2385" s="176"/>
      <c r="N2385" s="176"/>
      <c r="O2385" s="2228"/>
      <c r="P2385" s="176"/>
      <c r="Q2385" s="176"/>
      <c r="R2385" s="176"/>
      <c r="S2385" s="321"/>
      <c r="T2385" s="321"/>
      <c r="U2385" s="321"/>
      <c r="V2385" s="321"/>
      <c r="W2385" s="855">
        <f>S2385/12*$D$4+(T2385-S2385)/11*3+(U2385-T2385)/10*2+(V2385-U2385)/9*1</f>
        <v>0</v>
      </c>
      <c r="X2385" s="321">
        <f>AD2385-AC2385-Z2385</f>
        <v>0</v>
      </c>
      <c r="Y2385" s="756"/>
      <c r="Z2385" s="321"/>
      <c r="AA2385" s="321">
        <f>X2385-W2385</f>
        <v>0</v>
      </c>
      <c r="AB2385" s="321"/>
      <c r="AC2385" s="321">
        <v>0</v>
      </c>
      <c r="AD2385" s="321"/>
      <c r="AE2385" s="891"/>
      <c r="AF2385" s="318"/>
      <c r="AG2385" s="1056"/>
      <c r="AH2385" s="1071"/>
      <c r="AJ2385" s="3355"/>
      <c r="AN2385" s="2236"/>
    </row>
    <row r="2386" spans="1:40" s="2236" customFormat="1" ht="30" x14ac:dyDescent="0.25">
      <c r="B2386" s="2236" t="s">
        <v>750</v>
      </c>
      <c r="D2386" s="198" t="s">
        <v>157</v>
      </c>
      <c r="E2386" s="1872"/>
      <c r="F2386" s="2228"/>
      <c r="G2386" s="529"/>
      <c r="H2386" s="2228"/>
      <c r="I2386" s="2228"/>
      <c r="J2386" s="2228" t="e">
        <f t="shared" si="399"/>
        <v>#DIV/0!</v>
      </c>
      <c r="K2386" s="2228"/>
      <c r="L2386" s="2228"/>
      <c r="M2386" s="2228"/>
      <c r="N2386" s="2228"/>
      <c r="O2386" s="2228"/>
      <c r="P2386" s="2228"/>
      <c r="Q2386" s="2228"/>
      <c r="R2386" s="2228"/>
      <c r="S2386" s="321"/>
      <c r="T2386" s="321"/>
      <c r="U2386" s="321"/>
      <c r="V2386" s="321"/>
      <c r="W2386" s="855"/>
      <c r="X2386" s="321"/>
      <c r="Y2386" s="756"/>
      <c r="Z2386" s="321"/>
      <c r="AA2386" s="321"/>
      <c r="AB2386" s="321"/>
      <c r="AC2386" s="321"/>
      <c r="AD2386" s="321"/>
      <c r="AE2386" s="891"/>
      <c r="AF2386" s="318"/>
      <c r="AG2386" s="1056"/>
      <c r="AH2386" s="1071"/>
      <c r="AJ2386" s="3355"/>
    </row>
    <row r="2387" spans="1:40" s="2236" customFormat="1" x14ac:dyDescent="0.25">
      <c r="B2387" s="2236" t="s">
        <v>750</v>
      </c>
      <c r="D2387" s="198" t="s">
        <v>87</v>
      </c>
      <c r="E2387" s="1872"/>
      <c r="F2387" s="2228"/>
      <c r="G2387" s="529"/>
      <c r="H2387" s="2228"/>
      <c r="I2387" s="2228"/>
      <c r="J2387" s="2228" t="e">
        <f t="shared" si="399"/>
        <v>#DIV/0!</v>
      </c>
      <c r="K2387" s="2228"/>
      <c r="L2387" s="2228"/>
      <c r="M2387" s="2228"/>
      <c r="N2387" s="2228"/>
      <c r="O2387" s="2228"/>
      <c r="P2387" s="2228"/>
      <c r="Q2387" s="2228"/>
      <c r="R2387" s="2228"/>
      <c r="S2387" s="321"/>
      <c r="T2387" s="321"/>
      <c r="U2387" s="321"/>
      <c r="V2387" s="321"/>
      <c r="W2387" s="855"/>
      <c r="X2387" s="321"/>
      <c r="Y2387" s="756"/>
      <c r="Z2387" s="321"/>
      <c r="AA2387" s="321"/>
      <c r="AB2387" s="321"/>
      <c r="AC2387" s="321"/>
      <c r="AD2387" s="321"/>
      <c r="AE2387" s="891"/>
      <c r="AF2387" s="318"/>
      <c r="AG2387" s="1056"/>
      <c r="AH2387" s="1071"/>
      <c r="AJ2387" s="3355"/>
    </row>
    <row r="2388" spans="1:40" s="2236" customFormat="1" x14ac:dyDescent="0.25">
      <c r="B2388" s="2236" t="s">
        <v>750</v>
      </c>
      <c r="D2388" s="158" t="s">
        <v>183</v>
      </c>
      <c r="E2388" s="1872"/>
      <c r="F2388" s="2228"/>
      <c r="G2388" s="529"/>
      <c r="H2388" s="2228"/>
      <c r="I2388" s="2228"/>
      <c r="J2388" s="2228" t="e">
        <f t="shared" si="399"/>
        <v>#DIV/0!</v>
      </c>
      <c r="K2388" s="2228"/>
      <c r="L2388" s="2228"/>
      <c r="M2388" s="2228"/>
      <c r="N2388" s="2228"/>
      <c r="O2388" s="2228"/>
      <c r="P2388" s="2228"/>
      <c r="Q2388" s="2228"/>
      <c r="R2388" s="2228"/>
      <c r="S2388" s="321"/>
      <c r="T2388" s="321"/>
      <c r="U2388" s="321"/>
      <c r="V2388" s="321"/>
      <c r="W2388" s="855"/>
      <c r="X2388" s="321"/>
      <c r="Y2388" s="756"/>
      <c r="Z2388" s="321"/>
      <c r="AA2388" s="321"/>
      <c r="AB2388" s="321"/>
      <c r="AC2388" s="321"/>
      <c r="AD2388" s="321"/>
      <c r="AE2388" s="891"/>
      <c r="AF2388" s="318"/>
      <c r="AG2388" s="1056"/>
      <c r="AH2388" s="1071"/>
      <c r="AJ2388" s="3355"/>
    </row>
    <row r="2389" spans="1:40" ht="30" x14ac:dyDescent="0.25">
      <c r="A2389" s="127">
        <v>1</v>
      </c>
      <c r="B2389" s="2236" t="s">
        <v>750</v>
      </c>
      <c r="D2389" s="158" t="s">
        <v>264</v>
      </c>
      <c r="E2389" s="1872"/>
      <c r="F2389" s="2228"/>
      <c r="G2389" s="529"/>
      <c r="H2389" s="176"/>
      <c r="I2389" s="2228"/>
      <c r="J2389" s="176" t="e">
        <f t="shared" si="399"/>
        <v>#DIV/0!</v>
      </c>
      <c r="K2389" s="2228"/>
      <c r="L2389" s="176"/>
      <c r="M2389" s="176"/>
      <c r="N2389" s="176"/>
      <c r="O2389" s="2228"/>
      <c r="P2389" s="176"/>
      <c r="Q2389" s="176"/>
      <c r="R2389" s="176"/>
      <c r="S2389" s="321"/>
      <c r="T2389" s="321"/>
      <c r="U2389" s="321"/>
      <c r="V2389" s="321"/>
      <c r="W2389" s="738">
        <f>S2389/12*$D$4</f>
        <v>0</v>
      </c>
      <c r="X2389" s="321"/>
      <c r="Y2389" s="756"/>
      <c r="Z2389" s="321"/>
      <c r="AA2389" s="321"/>
      <c r="AB2389" s="321"/>
      <c r="AC2389" s="321"/>
      <c r="AD2389" s="321"/>
      <c r="AE2389" s="891"/>
      <c r="AF2389" s="318"/>
      <c r="AG2389" s="1056"/>
      <c r="AH2389" s="1071"/>
      <c r="AJ2389" s="3355"/>
      <c r="AN2389" s="2236"/>
    </row>
    <row r="2390" spans="1:40" x14ac:dyDescent="0.25">
      <c r="A2390" s="127">
        <v>1</v>
      </c>
      <c r="B2390" s="2236" t="s">
        <v>750</v>
      </c>
      <c r="D2390" s="158" t="s">
        <v>88</v>
      </c>
      <c r="E2390" s="1872"/>
      <c r="F2390" s="2228"/>
      <c r="G2390" s="529"/>
      <c r="H2390" s="176"/>
      <c r="I2390" s="2228"/>
      <c r="J2390" s="176" t="e">
        <f t="shared" si="399"/>
        <v>#DIV/0!</v>
      </c>
      <c r="K2390" s="2228"/>
      <c r="L2390" s="176"/>
      <c r="M2390" s="176"/>
      <c r="N2390" s="176"/>
      <c r="O2390" s="2228"/>
      <c r="P2390" s="176"/>
      <c r="Q2390" s="176"/>
      <c r="R2390" s="176"/>
      <c r="S2390" s="321"/>
      <c r="T2390" s="321"/>
      <c r="U2390" s="321"/>
      <c r="V2390" s="321"/>
      <c r="W2390" s="738">
        <f>S2390/12*$D$4</f>
        <v>0</v>
      </c>
      <c r="X2390" s="321"/>
      <c r="Y2390" s="756"/>
      <c r="Z2390" s="321"/>
      <c r="AA2390" s="321"/>
      <c r="AB2390" s="321"/>
      <c r="AC2390" s="321"/>
      <c r="AD2390" s="321"/>
      <c r="AE2390" s="891"/>
      <c r="AF2390" s="318"/>
      <c r="AG2390" s="1056"/>
      <c r="AH2390" s="1071"/>
      <c r="AJ2390" s="3355"/>
      <c r="AN2390" s="2236"/>
    </row>
    <row r="2391" spans="1:40" x14ac:dyDescent="0.25">
      <c r="A2391" s="127">
        <v>1</v>
      </c>
      <c r="B2391" s="2236" t="s">
        <v>750</v>
      </c>
      <c r="D2391" s="463" t="s">
        <v>260</v>
      </c>
      <c r="E2391" s="1872"/>
      <c r="F2391" s="2228"/>
      <c r="G2391" s="528"/>
      <c r="H2391" s="312"/>
      <c r="I2391" s="312">
        <f>I2371</f>
        <v>2</v>
      </c>
      <c r="J2391" s="312" t="e">
        <f t="shared" si="399"/>
        <v>#DIV/0!</v>
      </c>
      <c r="K2391" s="2228"/>
      <c r="L2391" s="176"/>
      <c r="M2391" s="176"/>
      <c r="N2391" s="176"/>
      <c r="O2391" s="2228"/>
      <c r="P2391" s="176"/>
      <c r="Q2391" s="176"/>
      <c r="R2391" s="176"/>
      <c r="S2391" s="321"/>
      <c r="T2391" s="321"/>
      <c r="U2391" s="321"/>
      <c r="V2391" s="321"/>
      <c r="W2391" s="738">
        <f>S2391/12*$D$4</f>
        <v>0</v>
      </c>
      <c r="X2391" s="321"/>
      <c r="Y2391" s="756"/>
      <c r="Z2391" s="321"/>
      <c r="AA2391" s="321"/>
      <c r="AB2391" s="321"/>
      <c r="AC2391" s="321"/>
      <c r="AD2391" s="321"/>
      <c r="AE2391" s="891"/>
      <c r="AF2391" s="318"/>
      <c r="AG2391" s="1056"/>
      <c r="AH2391" s="1071"/>
      <c r="AJ2391" s="3355"/>
      <c r="AN2391" s="2236"/>
    </row>
    <row r="2392" spans="1:40" ht="29.25" x14ac:dyDescent="0.25">
      <c r="A2392" s="127">
        <v>1</v>
      </c>
      <c r="B2392" s="2236" t="s">
        <v>750</v>
      </c>
      <c r="D2392" s="463" t="s">
        <v>261</v>
      </c>
      <c r="E2392" s="1872"/>
      <c r="F2392" s="2228"/>
      <c r="G2392" s="528"/>
      <c r="H2392" s="312"/>
      <c r="I2392" s="312">
        <f>I2378</f>
        <v>0</v>
      </c>
      <c r="J2392" s="312"/>
      <c r="K2392" s="2228"/>
      <c r="L2392" s="176"/>
      <c r="M2392" s="176"/>
      <c r="N2392" s="176"/>
      <c r="O2392" s="2228"/>
      <c r="P2392" s="176"/>
      <c r="Q2392" s="176"/>
      <c r="R2392" s="176"/>
      <c r="S2392" s="321"/>
      <c r="T2392" s="321"/>
      <c r="U2392" s="321"/>
      <c r="V2392" s="321"/>
      <c r="W2392" s="738">
        <f>S2392/12*$D$4</f>
        <v>0</v>
      </c>
      <c r="X2392" s="321"/>
      <c r="Y2392" s="756"/>
      <c r="Z2392" s="321"/>
      <c r="AA2392" s="321"/>
      <c r="AB2392" s="321"/>
      <c r="AC2392" s="321"/>
      <c r="AD2392" s="321"/>
      <c r="AE2392" s="892"/>
      <c r="AF2392" s="318"/>
      <c r="AG2392" s="1056"/>
      <c r="AH2392" s="1071"/>
      <c r="AJ2392" s="3355"/>
      <c r="AN2392" s="2236"/>
    </row>
    <row r="2393" spans="1:40" ht="29.25" x14ac:dyDescent="0.25">
      <c r="A2393" s="127">
        <v>1</v>
      </c>
      <c r="B2393" s="2236" t="s">
        <v>750</v>
      </c>
      <c r="D2393" s="463" t="s">
        <v>262</v>
      </c>
      <c r="E2393" s="1872"/>
      <c r="F2393" s="173"/>
      <c r="G2393" s="528"/>
      <c r="H2393" s="312"/>
      <c r="I2393" s="312"/>
      <c r="J2393" s="312"/>
      <c r="K2393" s="2228"/>
      <c r="L2393" s="176"/>
      <c r="M2393" s="176"/>
      <c r="N2393" s="176"/>
      <c r="O2393" s="2228"/>
      <c r="P2393" s="173"/>
      <c r="Q2393" s="173"/>
      <c r="R2393" s="173"/>
      <c r="S2393" s="321"/>
      <c r="T2393" s="321"/>
      <c r="U2393" s="321"/>
      <c r="V2393" s="321"/>
      <c r="W2393" s="738">
        <f>S2393/12*$D$4</f>
        <v>0</v>
      </c>
      <c r="X2393" s="321"/>
      <c r="Y2393" s="756"/>
      <c r="Z2393" s="321"/>
      <c r="AA2393" s="321"/>
      <c r="AB2393" s="321"/>
      <c r="AC2393" s="321"/>
      <c r="AD2393" s="321"/>
      <c r="AE2393" s="892"/>
      <c r="AF2393" s="318"/>
      <c r="AG2393" s="1056"/>
      <c r="AH2393" s="1071"/>
      <c r="AJ2393" s="3355"/>
      <c r="AN2393" s="2236"/>
    </row>
    <row r="2394" spans="1:40" x14ac:dyDescent="0.25">
      <c r="A2394" s="127">
        <v>1</v>
      </c>
      <c r="B2394" s="2236" t="s">
        <v>750</v>
      </c>
      <c r="D2394" s="464" t="s">
        <v>134</v>
      </c>
      <c r="E2394" s="1872"/>
      <c r="F2394" s="2228"/>
      <c r="G2394" s="528"/>
      <c r="H2394" s="312"/>
      <c r="I2394" s="312">
        <f>I2391+I2381/4.2+I2382*10</f>
        <v>2</v>
      </c>
      <c r="J2394" s="312" t="e">
        <f>I2394/H2394*100</f>
        <v>#DIV/0!</v>
      </c>
      <c r="K2394" s="2228"/>
      <c r="L2394" s="176"/>
      <c r="M2394" s="176"/>
      <c r="N2394" s="176"/>
      <c r="O2394" s="2228"/>
      <c r="P2394" s="176"/>
      <c r="Q2394" s="176"/>
      <c r="R2394" s="176"/>
      <c r="S2394" s="321"/>
      <c r="T2394" s="321"/>
      <c r="U2394" s="321"/>
      <c r="V2394" s="321"/>
      <c r="W2394" s="738">
        <f t="shared" ref="W2394:AC2394" si="400">W2385+W2371+W2382</f>
        <v>0</v>
      </c>
      <c r="X2394" s="134">
        <f>AD2394-AC2394-Y2394</f>
        <v>1.5515600000000001</v>
      </c>
      <c r="Y2394" s="756">
        <f t="shared" si="400"/>
        <v>0</v>
      </c>
      <c r="Z2394" s="321">
        <f t="shared" si="400"/>
        <v>0</v>
      </c>
      <c r="AA2394" s="321">
        <f t="shared" si="400"/>
        <v>0</v>
      </c>
      <c r="AB2394" s="321">
        <f t="shared" si="400"/>
        <v>0</v>
      </c>
      <c r="AC2394" s="134">
        <f t="shared" si="400"/>
        <v>0</v>
      </c>
      <c r="AD2394" s="321">
        <f>AD2385+AD2370+AD2382</f>
        <v>1.5515600000000001</v>
      </c>
      <c r="AE2394" s="892"/>
      <c r="AF2394" s="318"/>
      <c r="AG2394" s="1056"/>
      <c r="AH2394" s="1071"/>
      <c r="AJ2394" s="3355"/>
      <c r="AN2394" s="2236"/>
    </row>
    <row r="2395" spans="1:40" s="2236" customFormat="1" x14ac:dyDescent="0.25">
      <c r="B2395" s="2236" t="s">
        <v>750</v>
      </c>
      <c r="D2395" s="160" t="s">
        <v>16</v>
      </c>
      <c r="E2395" s="1859"/>
      <c r="F2395" s="125"/>
      <c r="G2395" s="3170"/>
      <c r="H2395" s="730"/>
      <c r="I2395" s="1772"/>
      <c r="J2395" s="730"/>
      <c r="K2395" s="730"/>
      <c r="L2395" s="1772"/>
      <c r="M2395" s="1772"/>
      <c r="N2395" s="730"/>
      <c r="O2395" s="1772"/>
      <c r="P2395" s="1772"/>
      <c r="Q2395" s="1772"/>
      <c r="R2395" s="173"/>
      <c r="S2395" s="323"/>
      <c r="T2395" s="323"/>
      <c r="U2395" s="323"/>
      <c r="V2395" s="323"/>
      <c r="W2395" s="857"/>
      <c r="X2395" s="321"/>
      <c r="Y2395" s="756"/>
      <c r="Z2395" s="321"/>
      <c r="AA2395" s="321"/>
      <c r="AB2395" s="323"/>
      <c r="AC2395" s="323"/>
      <c r="AD2395" s="323"/>
      <c r="AE2395" s="912"/>
      <c r="AF2395" s="318"/>
      <c r="AG2395" s="1056"/>
      <c r="AH2395" s="1071"/>
      <c r="AJ2395" s="3355"/>
    </row>
    <row r="2396" spans="1:40" s="2236" customFormat="1" x14ac:dyDescent="0.25">
      <c r="B2396" s="2236" t="s">
        <v>750</v>
      </c>
      <c r="C2396" s="2236" t="s">
        <v>700</v>
      </c>
      <c r="D2396" s="192" t="s">
        <v>523</v>
      </c>
      <c r="E2396" s="3317"/>
      <c r="F2396" s="173">
        <v>240</v>
      </c>
      <c r="G2396" s="1605"/>
      <c r="H2396" s="2228"/>
      <c r="I2396" s="1011"/>
      <c r="J2396" s="125"/>
      <c r="K2396" s="1607"/>
      <c r="L2396" s="142"/>
      <c r="M2396" s="143"/>
      <c r="N2396" s="143"/>
      <c r="O2396" s="143"/>
      <c r="P2396" s="143" t="e">
        <f>O2396/N2396*100</f>
        <v>#DIV/0!</v>
      </c>
      <c r="Q2396" s="143">
        <f>ROUND(M2396/F2396,0)</f>
        <v>0</v>
      </c>
      <c r="R2396" s="143" t="e">
        <f>O2396/$E$3*12/Q2396</f>
        <v>#DIV/0!</v>
      </c>
      <c r="S2396" s="173"/>
      <c r="T2396" s="173"/>
      <c r="U2396" s="173"/>
      <c r="V2396" s="173"/>
      <c r="W2396" s="173"/>
      <c r="X2396" s="2228"/>
      <c r="Y2396" s="125"/>
      <c r="Z2396" s="125"/>
      <c r="AA2396" s="125"/>
      <c r="AB2396" s="1011"/>
      <c r="AC2396" s="173"/>
      <c r="AD2396" s="1011"/>
      <c r="AE2396" s="912"/>
      <c r="AF2396" s="318"/>
      <c r="AG2396" s="1056"/>
      <c r="AH2396" s="1071"/>
      <c r="AJ2396" s="3355"/>
    </row>
    <row r="2397" spans="1:40" s="2236" customFormat="1" x14ac:dyDescent="0.25">
      <c r="B2397" s="2236" t="s">
        <v>750</v>
      </c>
      <c r="C2397" s="2236" t="s">
        <v>700</v>
      </c>
      <c r="D2397" s="193" t="s">
        <v>150</v>
      </c>
      <c r="E2397" s="3318"/>
      <c r="F2397" s="173"/>
      <c r="G2397" s="300"/>
      <c r="H2397" s="1772"/>
      <c r="I2397" s="1623">
        <f>I2396</f>
        <v>0</v>
      </c>
      <c r="J2397" s="730" t="e">
        <f>I2397/H2397*100</f>
        <v>#DIV/0!</v>
      </c>
      <c r="K2397" s="312">
        <f t="shared" ref="K2397:R2398" si="401">K2396</f>
        <v>0</v>
      </c>
      <c r="L2397" s="730">
        <f t="shared" si="401"/>
        <v>0</v>
      </c>
      <c r="M2397" s="312">
        <f t="shared" si="401"/>
        <v>0</v>
      </c>
      <c r="N2397" s="730">
        <f t="shared" si="401"/>
        <v>0</v>
      </c>
      <c r="O2397" s="730">
        <f t="shared" si="401"/>
        <v>0</v>
      </c>
      <c r="P2397" s="730" t="e">
        <f t="shared" si="401"/>
        <v>#DIV/0!</v>
      </c>
      <c r="Q2397" s="730">
        <f t="shared" si="401"/>
        <v>0</v>
      </c>
      <c r="R2397" s="2228" t="e">
        <f t="shared" si="401"/>
        <v>#DIV/0!</v>
      </c>
      <c r="S2397" s="125"/>
      <c r="T2397" s="125"/>
      <c r="U2397" s="125"/>
      <c r="V2397" s="125"/>
      <c r="W2397" s="125"/>
      <c r="X2397" s="2228"/>
      <c r="Y2397" s="173"/>
      <c r="Z2397" s="1011"/>
      <c r="AA2397" s="173"/>
      <c r="AB2397" s="173"/>
      <c r="AC2397" s="125"/>
      <c r="AD2397" s="1011"/>
      <c r="AE2397" s="912"/>
      <c r="AF2397" s="318"/>
      <c r="AG2397" s="1056"/>
      <c r="AH2397" s="1071"/>
      <c r="AJ2397" s="3355"/>
    </row>
    <row r="2398" spans="1:40" s="2236" customFormat="1" ht="30" thickBot="1" x14ac:dyDescent="0.3">
      <c r="B2398" s="2236" t="s">
        <v>750</v>
      </c>
      <c r="D2398" s="194" t="s">
        <v>135</v>
      </c>
      <c r="E2398" s="3319"/>
      <c r="F2398" s="3248"/>
      <c r="G2398" s="734"/>
      <c r="H2398" s="1863"/>
      <c r="I2398" s="1863">
        <f>I2397</f>
        <v>0</v>
      </c>
      <c r="J2398" s="1863" t="e">
        <f>J2397</f>
        <v>#DIV/0!</v>
      </c>
      <c r="K2398" s="125">
        <f t="shared" si="401"/>
        <v>0</v>
      </c>
      <c r="L2398" s="125">
        <f t="shared" si="401"/>
        <v>0</v>
      </c>
      <c r="M2398" s="125">
        <f t="shared" si="401"/>
        <v>0</v>
      </c>
      <c r="N2398" s="125">
        <f t="shared" si="401"/>
        <v>0</v>
      </c>
      <c r="O2398" s="125">
        <f t="shared" si="401"/>
        <v>0</v>
      </c>
      <c r="P2398" s="125" t="e">
        <f t="shared" si="401"/>
        <v>#DIV/0!</v>
      </c>
      <c r="Q2398" s="125">
        <f t="shared" si="401"/>
        <v>0</v>
      </c>
      <c r="R2398" s="125"/>
      <c r="S2398" s="403"/>
      <c r="T2398" s="403"/>
      <c r="U2398" s="403"/>
      <c r="V2398" s="403"/>
      <c r="W2398" s="866">
        <f>S2398/12*$D$4+(T2398-S2398)/11*3+(U2398-T2398)/10*2+(V2398-U2398)/9*1</f>
        <v>0</v>
      </c>
      <c r="X2398" s="323">
        <f>AD2398-AC2398-Z2398</f>
        <v>0</v>
      </c>
      <c r="Y2398" s="1517"/>
      <c r="Z2398" s="403"/>
      <c r="AA2398" s="323">
        <f>X2398-W2398</f>
        <v>0</v>
      </c>
      <c r="AB2398" s="323"/>
      <c r="AC2398" s="403"/>
      <c r="AD2398" s="403"/>
      <c r="AE2398" s="1825"/>
      <c r="AF2398" s="913"/>
      <c r="AG2398" s="1056"/>
      <c r="AH2398" s="1071"/>
      <c r="AJ2398" s="3355"/>
    </row>
    <row r="2399" spans="1:40" ht="15.75" thickBot="1" x14ac:dyDescent="0.3">
      <c r="A2399" s="127">
        <v>1</v>
      </c>
      <c r="B2399" s="2236" t="s">
        <v>750</v>
      </c>
      <c r="D2399" s="145" t="s">
        <v>277</v>
      </c>
      <c r="E2399" s="145"/>
      <c r="F2399" s="1749"/>
      <c r="G2399" s="259"/>
      <c r="H2399" s="1749"/>
      <c r="I2399" s="1749"/>
      <c r="J2399" s="1749"/>
      <c r="K2399" s="1749"/>
      <c r="L2399" s="1749"/>
      <c r="M2399" s="1749"/>
      <c r="N2399" s="1749"/>
      <c r="O2399" s="1749">
        <f>O2398</f>
        <v>0</v>
      </c>
      <c r="P2399" s="1749"/>
      <c r="Q2399" s="1749"/>
      <c r="R2399" s="1749"/>
      <c r="S2399" s="327"/>
      <c r="T2399" s="327"/>
      <c r="U2399" s="327"/>
      <c r="V2399" s="327"/>
      <c r="W2399" s="739">
        <f t="shared" ref="W2399:AD2399" si="402">W2394+W2398</f>
        <v>0</v>
      </c>
      <c r="X2399" s="134">
        <f>AD2399-AC2399-Y2399</f>
        <v>1.5515600000000001</v>
      </c>
      <c r="Y2399" s="761">
        <f t="shared" si="402"/>
        <v>0</v>
      </c>
      <c r="Z2399" s="146">
        <f t="shared" si="402"/>
        <v>0</v>
      </c>
      <c r="AA2399" s="327">
        <f t="shared" si="402"/>
        <v>0</v>
      </c>
      <c r="AB2399" s="327">
        <f t="shared" si="402"/>
        <v>0</v>
      </c>
      <c r="AC2399" s="146">
        <f t="shared" si="402"/>
        <v>0</v>
      </c>
      <c r="AD2399" s="327">
        <f t="shared" si="402"/>
        <v>1.5515600000000001</v>
      </c>
      <c r="AE2399" s="1865"/>
      <c r="AF2399" s="842">
        <f>AF2394</f>
        <v>0</v>
      </c>
      <c r="AG2399" s="1056"/>
      <c r="AH2399" s="1071"/>
      <c r="AJ2399" s="3355"/>
      <c r="AN2399" s="2236"/>
    </row>
    <row r="2400" spans="1:40" ht="15.75" x14ac:dyDescent="0.25">
      <c r="A2400" s="127">
        <v>1</v>
      </c>
      <c r="B2400" s="2236" t="s">
        <v>751</v>
      </c>
      <c r="D2400" s="1836" t="s">
        <v>677</v>
      </c>
      <c r="E2400" s="793"/>
      <c r="F2400" s="2232"/>
      <c r="G2400" s="157"/>
      <c r="H2400" s="157"/>
      <c r="I2400" s="2232"/>
      <c r="J2400" s="157"/>
      <c r="K2400" s="2232"/>
      <c r="L2400" s="157"/>
      <c r="M2400" s="157"/>
      <c r="N2400" s="157"/>
      <c r="O2400" s="2232"/>
      <c r="P2400" s="157"/>
      <c r="Q2400" s="157"/>
      <c r="R2400" s="157"/>
      <c r="S2400" s="157"/>
      <c r="T2400" s="2232"/>
      <c r="U2400" s="2232"/>
      <c r="V2400" s="2232"/>
      <c r="W2400" s="738">
        <f>S2400/12*$D$4</f>
        <v>0</v>
      </c>
      <c r="X2400" s="157"/>
      <c r="Y2400" s="762"/>
      <c r="Z2400" s="157"/>
      <c r="AA2400" s="157"/>
      <c r="AB2400" s="157"/>
      <c r="AC2400" s="157"/>
      <c r="AD2400" s="157"/>
      <c r="AE2400" s="928"/>
      <c r="AF2400" s="928"/>
      <c r="AG2400" s="3524"/>
      <c r="AH2400" s="1071"/>
      <c r="AJ2400" s="3355"/>
    </row>
    <row r="2401" spans="1:40" x14ac:dyDescent="0.25">
      <c r="A2401" s="127">
        <v>1</v>
      </c>
      <c r="B2401" s="2236" t="s">
        <v>751</v>
      </c>
      <c r="D2401" s="2235" t="s">
        <v>217</v>
      </c>
      <c r="E2401" s="792"/>
      <c r="F2401" s="2232"/>
      <c r="G2401" s="514"/>
      <c r="H2401" s="514"/>
      <c r="I2401" s="514">
        <f>SUM(I2402:I2411)</f>
        <v>0</v>
      </c>
      <c r="J2401" s="157" t="e">
        <f t="shared" ref="J2401:J2411" si="403">I2401/H2401*100</f>
        <v>#DIV/0!</v>
      </c>
      <c r="K2401" s="2232"/>
      <c r="L2401" s="157"/>
      <c r="M2401" s="157"/>
      <c r="N2401" s="157"/>
      <c r="O2401" s="2232"/>
      <c r="P2401" s="157"/>
      <c r="Q2401" s="157"/>
      <c r="R2401" s="157"/>
      <c r="S2401" s="537"/>
      <c r="T2401" s="537"/>
      <c r="U2401" s="537"/>
      <c r="V2401" s="537"/>
      <c r="W2401" s="855">
        <f>S2401/12*$D$4+(T2401-S2401)/11*3+(U2401-T2401)/10*2+(V2401-U2401)/9*1</f>
        <v>0</v>
      </c>
      <c r="X2401" s="537">
        <f>AD2401-AC2401-Z2401</f>
        <v>0</v>
      </c>
      <c r="Y2401" s="763"/>
      <c r="Z2401" s="537"/>
      <c r="AA2401" s="537">
        <f>X2401-W2401</f>
        <v>0</v>
      </c>
      <c r="AB2401" s="537"/>
      <c r="AC2401" s="537"/>
      <c r="AD2401" s="537"/>
      <c r="AE2401" s="928"/>
      <c r="AF2401" s="945"/>
      <c r="AG2401" s="1056"/>
      <c r="AH2401" s="1071"/>
      <c r="AJ2401" s="3355"/>
      <c r="AN2401" s="2236"/>
    </row>
    <row r="2402" spans="1:40" s="2236" customFormat="1" ht="30" x14ac:dyDescent="0.25">
      <c r="B2402" s="2236" t="s">
        <v>751</v>
      </c>
      <c r="D2402" s="439" t="s">
        <v>290</v>
      </c>
      <c r="E2402" s="792"/>
      <c r="F2402" s="2232"/>
      <c r="G2402" s="177"/>
      <c r="H2402" s="2232"/>
      <c r="I2402" s="2232"/>
      <c r="J2402" s="2232" t="e">
        <f t="shared" si="403"/>
        <v>#DIV/0!</v>
      </c>
      <c r="K2402" s="2232"/>
      <c r="L2402" s="2232"/>
      <c r="M2402" s="2232"/>
      <c r="N2402" s="2232"/>
      <c r="O2402" s="2232"/>
      <c r="P2402" s="2232"/>
      <c r="Q2402" s="2232"/>
      <c r="R2402" s="2232"/>
      <c r="S2402" s="537"/>
      <c r="T2402" s="537"/>
      <c r="U2402" s="537"/>
      <c r="V2402" s="537"/>
      <c r="W2402" s="855"/>
      <c r="X2402" s="537"/>
      <c r="Y2402" s="763"/>
      <c r="Z2402" s="537"/>
      <c r="AA2402" s="537"/>
      <c r="AB2402" s="537"/>
      <c r="AC2402" s="537"/>
      <c r="AD2402" s="537"/>
      <c r="AE2402" s="928"/>
      <c r="AF2402" s="945"/>
      <c r="AG2402" s="1056"/>
      <c r="AH2402" s="1071"/>
      <c r="AJ2402" s="3355"/>
    </row>
    <row r="2403" spans="1:40" s="2236" customFormat="1" ht="45" x14ac:dyDescent="0.25">
      <c r="B2403" s="2236" t="s">
        <v>751</v>
      </c>
      <c r="D2403" s="439" t="s">
        <v>291</v>
      </c>
      <c r="E2403" s="792"/>
      <c r="F2403" s="2232"/>
      <c r="G2403" s="1605"/>
      <c r="H2403" s="2232"/>
      <c r="I2403" s="2232"/>
      <c r="J2403" s="2232" t="e">
        <f t="shared" si="403"/>
        <v>#DIV/0!</v>
      </c>
      <c r="K2403" s="2232"/>
      <c r="L2403" s="2232"/>
      <c r="M2403" s="2232"/>
      <c r="N2403" s="2232"/>
      <c r="O2403" s="2232"/>
      <c r="P2403" s="2232"/>
      <c r="Q2403" s="2232"/>
      <c r="R2403" s="2232"/>
      <c r="S2403" s="537"/>
      <c r="T2403" s="537"/>
      <c r="U2403" s="537"/>
      <c r="V2403" s="537"/>
      <c r="W2403" s="855"/>
      <c r="X2403" s="537"/>
      <c r="Y2403" s="763"/>
      <c r="Z2403" s="537"/>
      <c r="AA2403" s="537"/>
      <c r="AB2403" s="537"/>
      <c r="AC2403" s="537"/>
      <c r="AD2403" s="537"/>
      <c r="AE2403" s="928"/>
      <c r="AF2403" s="945"/>
      <c r="AG2403" s="1056"/>
      <c r="AH2403" s="1071"/>
      <c r="AJ2403" s="3355"/>
    </row>
    <row r="2404" spans="1:40" s="2236" customFormat="1" ht="45" x14ac:dyDescent="0.25">
      <c r="B2404" s="2236" t="s">
        <v>751</v>
      </c>
      <c r="D2404" s="439" t="s">
        <v>471</v>
      </c>
      <c r="E2404" s="792"/>
      <c r="F2404" s="2232"/>
      <c r="G2404" s="1605"/>
      <c r="H2404" s="2232"/>
      <c r="I2404" s="2232"/>
      <c r="J2404" s="2232" t="e">
        <f t="shared" si="403"/>
        <v>#DIV/0!</v>
      </c>
      <c r="K2404" s="2232"/>
      <c r="L2404" s="2232"/>
      <c r="M2404" s="2232"/>
      <c r="N2404" s="2232"/>
      <c r="O2404" s="2232"/>
      <c r="P2404" s="2232"/>
      <c r="Q2404" s="2232"/>
      <c r="R2404" s="2232"/>
      <c r="S2404" s="537"/>
      <c r="T2404" s="537"/>
      <c r="U2404" s="537"/>
      <c r="V2404" s="537"/>
      <c r="W2404" s="855"/>
      <c r="X2404" s="537"/>
      <c r="Y2404" s="763"/>
      <c r="Z2404" s="537"/>
      <c r="AA2404" s="537"/>
      <c r="AB2404" s="537"/>
      <c r="AC2404" s="537"/>
      <c r="AD2404" s="537"/>
      <c r="AE2404" s="928"/>
      <c r="AF2404" s="945"/>
      <c r="AG2404" s="1056"/>
      <c r="AH2404" s="1071"/>
      <c r="AJ2404" s="3355"/>
    </row>
    <row r="2405" spans="1:40" s="2236" customFormat="1" ht="45" x14ac:dyDescent="0.25">
      <c r="B2405" s="2236" t="s">
        <v>751</v>
      </c>
      <c r="D2405" s="439" t="s">
        <v>472</v>
      </c>
      <c r="E2405" s="792"/>
      <c r="F2405" s="2232"/>
      <c r="G2405" s="1605"/>
      <c r="H2405" s="2232"/>
      <c r="I2405" s="2232"/>
      <c r="J2405" s="2232" t="e">
        <f t="shared" si="403"/>
        <v>#DIV/0!</v>
      </c>
      <c r="K2405" s="2232"/>
      <c r="L2405" s="2232"/>
      <c r="M2405" s="2232"/>
      <c r="N2405" s="2232"/>
      <c r="O2405" s="2232"/>
      <c r="P2405" s="2232"/>
      <c r="Q2405" s="2232"/>
      <c r="R2405" s="2232"/>
      <c r="S2405" s="537"/>
      <c r="T2405" s="537"/>
      <c r="U2405" s="537"/>
      <c r="V2405" s="537"/>
      <c r="W2405" s="855"/>
      <c r="X2405" s="537"/>
      <c r="Y2405" s="763"/>
      <c r="Z2405" s="537"/>
      <c r="AA2405" s="537"/>
      <c r="AB2405" s="537"/>
      <c r="AC2405" s="537"/>
      <c r="AD2405" s="537"/>
      <c r="AE2405" s="928"/>
      <c r="AF2405" s="945"/>
      <c r="AG2405" s="1056"/>
      <c r="AH2405" s="1071"/>
      <c r="AJ2405" s="3355"/>
    </row>
    <row r="2406" spans="1:40" s="2236" customFormat="1" ht="30" x14ac:dyDescent="0.25">
      <c r="B2406" s="2236" t="s">
        <v>751</v>
      </c>
      <c r="D2406" s="439" t="s">
        <v>636</v>
      </c>
      <c r="E2406" s="792"/>
      <c r="F2406" s="2232"/>
      <c r="G2406" s="1605"/>
      <c r="H2406" s="2232"/>
      <c r="I2406" s="2232"/>
      <c r="J2406" s="2232" t="e">
        <f t="shared" si="403"/>
        <v>#DIV/0!</v>
      </c>
      <c r="K2406" s="2232"/>
      <c r="L2406" s="2232"/>
      <c r="M2406" s="2232"/>
      <c r="N2406" s="2232"/>
      <c r="O2406" s="2232"/>
      <c r="P2406" s="2232"/>
      <c r="Q2406" s="2232"/>
      <c r="R2406" s="2232"/>
      <c r="S2406" s="537"/>
      <c r="T2406" s="537"/>
      <c r="U2406" s="537"/>
      <c r="V2406" s="537"/>
      <c r="W2406" s="855"/>
      <c r="X2406" s="537"/>
      <c r="Y2406" s="763"/>
      <c r="Z2406" s="537"/>
      <c r="AA2406" s="537"/>
      <c r="AB2406" s="537"/>
      <c r="AC2406" s="537"/>
      <c r="AD2406" s="537"/>
      <c r="AE2406" s="928"/>
      <c r="AF2406" s="945"/>
      <c r="AG2406" s="1056"/>
      <c r="AH2406" s="1071"/>
      <c r="AJ2406" s="3355"/>
    </row>
    <row r="2407" spans="1:40" s="2236" customFormat="1" ht="45" x14ac:dyDescent="0.25">
      <c r="B2407" s="2236" t="s">
        <v>751</v>
      </c>
      <c r="D2407" s="439" t="s">
        <v>408</v>
      </c>
      <c r="E2407" s="792"/>
      <c r="F2407" s="2232"/>
      <c r="G2407" s="1605"/>
      <c r="H2407" s="2232"/>
      <c r="I2407" s="2232"/>
      <c r="J2407" s="2232" t="e">
        <f t="shared" si="403"/>
        <v>#DIV/0!</v>
      </c>
      <c r="K2407" s="2232"/>
      <c r="L2407" s="2232"/>
      <c r="M2407" s="2232"/>
      <c r="N2407" s="2232"/>
      <c r="O2407" s="2232"/>
      <c r="P2407" s="2232"/>
      <c r="Q2407" s="2232"/>
      <c r="R2407" s="2232"/>
      <c r="S2407" s="537"/>
      <c r="T2407" s="537"/>
      <c r="U2407" s="537"/>
      <c r="V2407" s="537"/>
      <c r="W2407" s="855"/>
      <c r="X2407" s="537"/>
      <c r="Y2407" s="763"/>
      <c r="Z2407" s="537"/>
      <c r="AA2407" s="537"/>
      <c r="AB2407" s="537"/>
      <c r="AC2407" s="537"/>
      <c r="AD2407" s="537"/>
      <c r="AE2407" s="928"/>
      <c r="AF2407" s="945"/>
      <c r="AG2407" s="1056"/>
      <c r="AH2407" s="1071"/>
      <c r="AJ2407" s="3355"/>
    </row>
    <row r="2408" spans="1:40" s="2236" customFormat="1" ht="45" x14ac:dyDescent="0.25">
      <c r="B2408" s="2236" t="s">
        <v>751</v>
      </c>
      <c r="D2408" s="439" t="s">
        <v>418</v>
      </c>
      <c r="E2408" s="792"/>
      <c r="F2408" s="2232"/>
      <c r="G2408" s="1605"/>
      <c r="H2408" s="2232"/>
      <c r="I2408" s="2232"/>
      <c r="J2408" s="2232" t="e">
        <f t="shared" si="403"/>
        <v>#DIV/0!</v>
      </c>
      <c r="K2408" s="2232"/>
      <c r="L2408" s="2232"/>
      <c r="M2408" s="2232"/>
      <c r="N2408" s="2232"/>
      <c r="O2408" s="2232"/>
      <c r="P2408" s="2232"/>
      <c r="Q2408" s="2232"/>
      <c r="R2408" s="2232"/>
      <c r="S2408" s="537"/>
      <c r="T2408" s="537"/>
      <c r="U2408" s="537"/>
      <c r="V2408" s="537"/>
      <c r="W2408" s="855"/>
      <c r="X2408" s="537"/>
      <c r="Y2408" s="763"/>
      <c r="Z2408" s="537"/>
      <c r="AA2408" s="537"/>
      <c r="AB2408" s="537"/>
      <c r="AC2408" s="537"/>
      <c r="AD2408" s="537"/>
      <c r="AE2408" s="928"/>
      <c r="AF2408" s="945"/>
      <c r="AG2408" s="1056"/>
      <c r="AH2408" s="1071"/>
      <c r="AJ2408" s="3355"/>
    </row>
    <row r="2409" spans="1:40" s="2236" customFormat="1" ht="30" x14ac:dyDescent="0.25">
      <c r="B2409" s="2236" t="s">
        <v>751</v>
      </c>
      <c r="D2409" s="439" t="s">
        <v>411</v>
      </c>
      <c r="E2409" s="792"/>
      <c r="F2409" s="2232"/>
      <c r="G2409" s="1605"/>
      <c r="H2409" s="2232"/>
      <c r="I2409" s="2232"/>
      <c r="J2409" s="2232" t="e">
        <f t="shared" si="403"/>
        <v>#DIV/0!</v>
      </c>
      <c r="K2409" s="2232"/>
      <c r="L2409" s="2232"/>
      <c r="M2409" s="2232"/>
      <c r="N2409" s="2232"/>
      <c r="O2409" s="2232"/>
      <c r="P2409" s="2232"/>
      <c r="Q2409" s="2232"/>
      <c r="R2409" s="2232"/>
      <c r="S2409" s="537"/>
      <c r="T2409" s="537"/>
      <c r="U2409" s="537"/>
      <c r="V2409" s="537"/>
      <c r="W2409" s="855"/>
      <c r="X2409" s="537"/>
      <c r="Y2409" s="763"/>
      <c r="Z2409" s="537"/>
      <c r="AA2409" s="537"/>
      <c r="AB2409" s="537"/>
      <c r="AC2409" s="537"/>
      <c r="AD2409" s="537"/>
      <c r="AE2409" s="928"/>
      <c r="AF2409" s="945"/>
      <c r="AG2409" s="1056"/>
      <c r="AH2409" s="1071"/>
      <c r="AJ2409" s="3355"/>
    </row>
    <row r="2410" spans="1:40" ht="45" x14ac:dyDescent="0.25">
      <c r="A2410" s="127">
        <v>1</v>
      </c>
      <c r="B2410" s="2236" t="s">
        <v>751</v>
      </c>
      <c r="D2410" s="439" t="s">
        <v>637</v>
      </c>
      <c r="E2410" s="456"/>
      <c r="F2410" s="2232"/>
      <c r="G2410" s="1605"/>
      <c r="H2410" s="157"/>
      <c r="I2410" s="2232"/>
      <c r="J2410" s="157" t="e">
        <f t="shared" si="403"/>
        <v>#DIV/0!</v>
      </c>
      <c r="K2410" s="2232"/>
      <c r="L2410" s="157"/>
      <c r="M2410" s="157"/>
      <c r="N2410" s="157"/>
      <c r="O2410" s="2232"/>
      <c r="P2410" s="157"/>
      <c r="Q2410" s="157"/>
      <c r="R2410" s="157"/>
      <c r="S2410" s="537"/>
      <c r="T2410" s="537"/>
      <c r="U2410" s="537"/>
      <c r="V2410" s="537"/>
      <c r="W2410" s="738">
        <f>S2410/12*$D$4</f>
        <v>0</v>
      </c>
      <c r="X2410" s="537"/>
      <c r="Y2410" s="763"/>
      <c r="Z2410" s="537"/>
      <c r="AA2410" s="537"/>
      <c r="AB2410" s="537"/>
      <c r="AC2410" s="537"/>
      <c r="AD2410" s="537"/>
      <c r="AE2410" s="928"/>
      <c r="AF2410" s="945"/>
      <c r="AG2410" s="1056"/>
      <c r="AH2410" s="1071"/>
      <c r="AJ2410" s="3355"/>
      <c r="AN2410" s="2236"/>
    </row>
    <row r="2411" spans="1:40" ht="45" x14ac:dyDescent="0.25">
      <c r="A2411" s="127">
        <v>1</v>
      </c>
      <c r="B2411" s="2236" t="s">
        <v>751</v>
      </c>
      <c r="D2411" s="439" t="s">
        <v>417</v>
      </c>
      <c r="E2411" s="456"/>
      <c r="F2411" s="2232"/>
      <c r="G2411" s="1605"/>
      <c r="H2411" s="157"/>
      <c r="I2411" s="2232"/>
      <c r="J2411" s="157" t="e">
        <f t="shared" si="403"/>
        <v>#DIV/0!</v>
      </c>
      <c r="K2411" s="2232"/>
      <c r="L2411" s="157"/>
      <c r="M2411" s="157"/>
      <c r="N2411" s="157"/>
      <c r="O2411" s="2232"/>
      <c r="P2411" s="157"/>
      <c r="Q2411" s="157"/>
      <c r="R2411" s="157"/>
      <c r="S2411" s="537"/>
      <c r="T2411" s="537"/>
      <c r="U2411" s="537"/>
      <c r="V2411" s="537"/>
      <c r="W2411" s="738">
        <f>S2411/12*$D$4</f>
        <v>0</v>
      </c>
      <c r="X2411" s="537"/>
      <c r="Y2411" s="763"/>
      <c r="Z2411" s="537"/>
      <c r="AA2411" s="537"/>
      <c r="AB2411" s="537"/>
      <c r="AC2411" s="537"/>
      <c r="AD2411" s="537"/>
      <c r="AE2411" s="928"/>
      <c r="AF2411" s="945"/>
      <c r="AG2411" s="1056"/>
      <c r="AH2411" s="1071"/>
      <c r="AJ2411" s="3355"/>
      <c r="AN2411" s="2236"/>
    </row>
    <row r="2412" spans="1:40" ht="15.75" thickBot="1" x14ac:dyDescent="0.3">
      <c r="A2412" s="127">
        <v>1</v>
      </c>
      <c r="B2412" s="2236" t="s">
        <v>751</v>
      </c>
      <c r="D2412" s="539" t="s">
        <v>134</v>
      </c>
      <c r="E2412" s="457"/>
      <c r="F2412" s="733"/>
      <c r="G2412" s="734"/>
      <c r="H2412" s="125"/>
      <c r="I2412" s="542"/>
      <c r="J2412" s="542"/>
      <c r="K2412" s="542"/>
      <c r="L2412" s="542"/>
      <c r="M2412" s="542"/>
      <c r="N2412" s="542"/>
      <c r="O2412" s="542"/>
      <c r="P2412" s="542"/>
      <c r="Q2412" s="542"/>
      <c r="R2412" s="542"/>
      <c r="S2412" s="3241"/>
      <c r="T2412" s="3241"/>
      <c r="U2412" s="3241"/>
      <c r="V2412" s="3241"/>
      <c r="W2412" s="2233">
        <f t="shared" ref="W2412:AD2412" si="404">W2401</f>
        <v>0</v>
      </c>
      <c r="X2412" s="2233">
        <f t="shared" si="404"/>
        <v>0</v>
      </c>
      <c r="Y2412" s="2233">
        <f t="shared" si="404"/>
        <v>0</v>
      </c>
      <c r="Z2412" s="2233">
        <f t="shared" si="404"/>
        <v>0</v>
      </c>
      <c r="AA2412" s="2233">
        <f t="shared" si="404"/>
        <v>0</v>
      </c>
      <c r="AB2412" s="2233">
        <f t="shared" si="404"/>
        <v>0</v>
      </c>
      <c r="AC2412" s="2233">
        <f t="shared" si="404"/>
        <v>0</v>
      </c>
      <c r="AD2412" s="2233">
        <f t="shared" si="404"/>
        <v>0</v>
      </c>
      <c r="AE2412" s="946"/>
      <c r="AF2412" s="947"/>
      <c r="AG2412" s="1056"/>
      <c r="AH2412" s="1071"/>
      <c r="AJ2412" s="3355"/>
      <c r="AN2412" s="2236"/>
    </row>
    <row r="2413" spans="1:40" ht="15.75" thickBot="1" x14ac:dyDescent="0.3">
      <c r="A2413" s="127">
        <v>1</v>
      </c>
      <c r="B2413" s="2236" t="s">
        <v>751</v>
      </c>
      <c r="D2413" s="538" t="s">
        <v>277</v>
      </c>
      <c r="E2413" s="540"/>
      <c r="F2413" s="546"/>
      <c r="G2413" s="545"/>
      <c r="H2413" s="1749"/>
      <c r="I2413" s="541"/>
      <c r="J2413" s="541"/>
      <c r="K2413" s="541"/>
      <c r="L2413" s="541"/>
      <c r="M2413" s="541"/>
      <c r="N2413" s="541"/>
      <c r="O2413" s="541"/>
      <c r="P2413" s="541"/>
      <c r="Q2413" s="541"/>
      <c r="R2413" s="541"/>
      <c r="S2413" s="656"/>
      <c r="T2413" s="656"/>
      <c r="U2413" s="656"/>
      <c r="V2413" s="656"/>
      <c r="W2413" s="739">
        <f t="shared" ref="W2413:AD2413" si="405">W2412</f>
        <v>0</v>
      </c>
      <c r="X2413" s="656">
        <f t="shared" si="405"/>
        <v>0</v>
      </c>
      <c r="Y2413" s="764">
        <f t="shared" si="405"/>
        <v>0</v>
      </c>
      <c r="Z2413" s="3069">
        <f t="shared" si="405"/>
        <v>0</v>
      </c>
      <c r="AA2413" s="657">
        <f t="shared" si="405"/>
        <v>0</v>
      </c>
      <c r="AB2413" s="657">
        <f t="shared" si="405"/>
        <v>0</v>
      </c>
      <c r="AC2413" s="657">
        <f t="shared" si="405"/>
        <v>0</v>
      </c>
      <c r="AD2413" s="657">
        <f t="shared" si="405"/>
        <v>0</v>
      </c>
      <c r="AE2413" s="948"/>
      <c r="AF2413" s="949"/>
      <c r="AG2413" s="1056"/>
      <c r="AH2413" s="1071"/>
      <c r="AJ2413" s="3355"/>
      <c r="AN2413" s="2236"/>
    </row>
    <row r="2414" spans="1:40" ht="31.5" x14ac:dyDescent="0.25">
      <c r="A2414" s="127">
        <v>1</v>
      </c>
      <c r="B2414" s="2236" t="s">
        <v>752</v>
      </c>
      <c r="D2414" s="1836" t="s">
        <v>475</v>
      </c>
      <c r="E2414" s="1836"/>
      <c r="F2414" s="173"/>
      <c r="G2414" s="211"/>
      <c r="H2414" s="173"/>
      <c r="I2414" s="173"/>
      <c r="J2414" s="173"/>
      <c r="K2414" s="173"/>
      <c r="L2414" s="173"/>
      <c r="M2414" s="173"/>
      <c r="N2414" s="173"/>
      <c r="O2414" s="173"/>
      <c r="P2414" s="173"/>
      <c r="Q2414" s="173"/>
      <c r="R2414" s="173"/>
      <c r="S2414" s="321"/>
      <c r="T2414" s="321"/>
      <c r="U2414" s="321"/>
      <c r="V2414" s="321"/>
      <c r="W2414" s="738">
        <f>S2414/12*$D$4</f>
        <v>0</v>
      </c>
      <c r="X2414" s="321"/>
      <c r="Y2414" s="756"/>
      <c r="Z2414" s="321"/>
      <c r="AA2414" s="321"/>
      <c r="AB2414" s="321"/>
      <c r="AC2414" s="321"/>
      <c r="AD2414" s="321"/>
      <c r="AE2414" s="908"/>
      <c r="AF2414" s="318"/>
      <c r="AG2414" s="1056"/>
      <c r="AH2414" s="1071"/>
      <c r="AJ2414" s="3355"/>
      <c r="AN2414" s="2236"/>
    </row>
    <row r="2415" spans="1:40" ht="15.75" x14ac:dyDescent="0.25">
      <c r="A2415" s="127">
        <v>1</v>
      </c>
      <c r="B2415" s="2236" t="s">
        <v>752</v>
      </c>
      <c r="D2415" s="1874"/>
      <c r="E2415" s="1875"/>
      <c r="F2415" s="2228"/>
      <c r="G2415" s="211"/>
      <c r="H2415" s="173"/>
      <c r="I2415" s="173"/>
      <c r="J2415" s="173"/>
      <c r="K2415" s="2228"/>
      <c r="L2415" s="176"/>
      <c r="M2415" s="176"/>
      <c r="N2415" s="176"/>
      <c r="O2415" s="2228"/>
      <c r="P2415" s="176"/>
      <c r="Q2415" s="176"/>
      <c r="R2415" s="176"/>
      <c r="S2415" s="320"/>
      <c r="T2415" s="320"/>
      <c r="U2415" s="320"/>
      <c r="V2415" s="320"/>
      <c r="W2415" s="737">
        <f>S2415/12*$D$4</f>
        <v>0</v>
      </c>
      <c r="X2415" s="320"/>
      <c r="Y2415" s="759"/>
      <c r="Z2415" s="320"/>
      <c r="AA2415" s="320"/>
      <c r="AB2415" s="320"/>
      <c r="AC2415" s="320"/>
      <c r="AD2415" s="320"/>
      <c r="AE2415" s="908"/>
      <c r="AF2415" s="360"/>
      <c r="AG2415" s="1056"/>
      <c r="AH2415" s="1071"/>
      <c r="AJ2415" s="3355"/>
      <c r="AN2415" s="2236"/>
    </row>
    <row r="2416" spans="1:40" ht="31.5" x14ac:dyDescent="0.25">
      <c r="A2416" s="127">
        <v>1</v>
      </c>
      <c r="B2416" s="2236" t="s">
        <v>752</v>
      </c>
      <c r="D2416" s="543" t="s">
        <v>405</v>
      </c>
      <c r="E2416" s="1433"/>
      <c r="F2416" s="2228"/>
      <c r="G2416" s="157"/>
      <c r="H2416" s="157"/>
      <c r="I2416" s="2232">
        <v>23</v>
      </c>
      <c r="J2416" s="173" t="e">
        <f>I2416/H2416*100</f>
        <v>#DIV/0!</v>
      </c>
      <c r="K2416" s="2228"/>
      <c r="L2416" s="176"/>
      <c r="M2416" s="176"/>
      <c r="N2416" s="176"/>
      <c r="O2416" s="2228"/>
      <c r="P2416" s="176"/>
      <c r="Q2416" s="176"/>
      <c r="R2416" s="176"/>
      <c r="S2416" s="320"/>
      <c r="T2416" s="320"/>
      <c r="U2416" s="320"/>
      <c r="V2416" s="320"/>
      <c r="W2416" s="737">
        <f>S2416/12*$D$4</f>
        <v>0</v>
      </c>
      <c r="X2416" s="320">
        <f>AD2416-AC2416</f>
        <v>0</v>
      </c>
      <c r="Y2416" s="759"/>
      <c r="Z2416" s="320"/>
      <c r="AA2416" s="320">
        <f>X2416-W2416</f>
        <v>0</v>
      </c>
      <c r="AB2416" s="320"/>
      <c r="AC2416" s="320"/>
      <c r="AD2416" s="320"/>
      <c r="AE2416" s="928"/>
      <c r="AF2416" s="360"/>
      <c r="AG2416" s="1056"/>
      <c r="AH2416" s="1071"/>
      <c r="AJ2416" s="3355"/>
      <c r="AN2416" s="2236"/>
    </row>
    <row r="2417" spans="1:40" ht="31.5" x14ac:dyDescent="0.25">
      <c r="B2417" s="2236" t="s">
        <v>752</v>
      </c>
      <c r="D2417" s="543" t="s">
        <v>188</v>
      </c>
      <c r="E2417" s="1433"/>
      <c r="F2417" s="2228"/>
      <c r="G2417" s="157"/>
      <c r="H2417" s="157"/>
      <c r="I2417" s="2232">
        <v>66</v>
      </c>
      <c r="J2417" s="173" t="e">
        <f>I2417/H2417*100</f>
        <v>#DIV/0!</v>
      </c>
      <c r="K2417" s="2228"/>
      <c r="L2417" s="176"/>
      <c r="M2417" s="176"/>
      <c r="N2417" s="176"/>
      <c r="O2417" s="2228"/>
      <c r="P2417" s="176"/>
      <c r="Q2417" s="176"/>
      <c r="R2417" s="176"/>
      <c r="S2417" s="320"/>
      <c r="T2417" s="320"/>
      <c r="U2417" s="320"/>
      <c r="V2417" s="320"/>
      <c r="W2417" s="737">
        <f>S2417/12*$D$4</f>
        <v>0</v>
      </c>
      <c r="X2417" s="320"/>
      <c r="Y2417" s="759"/>
      <c r="Z2417" s="320"/>
      <c r="AA2417" s="320"/>
      <c r="AB2417" s="320"/>
      <c r="AC2417" s="320"/>
      <c r="AD2417" s="320"/>
      <c r="AE2417" s="928"/>
      <c r="AF2417" s="360"/>
      <c r="AG2417" s="1056"/>
      <c r="AH2417" s="1071"/>
      <c r="AJ2417" s="3355"/>
      <c r="AN2417" s="2236"/>
    </row>
    <row r="2418" spans="1:40" ht="15.75" x14ac:dyDescent="0.25">
      <c r="A2418" s="127">
        <v>1</v>
      </c>
      <c r="B2418" s="2236" t="s">
        <v>752</v>
      </c>
      <c r="D2418" s="543" t="s">
        <v>211</v>
      </c>
      <c r="E2418" s="412"/>
      <c r="F2418" s="173"/>
      <c r="G2418" s="157"/>
      <c r="H2418" s="173"/>
      <c r="I2418" s="173">
        <v>66</v>
      </c>
      <c r="J2418" s="173" t="e">
        <f>I2418/H2418*100</f>
        <v>#DIV/0!</v>
      </c>
      <c r="K2418" s="173"/>
      <c r="L2418" s="173"/>
      <c r="M2418" s="173"/>
      <c r="N2418" s="173"/>
      <c r="O2418" s="173"/>
      <c r="P2418" s="173"/>
      <c r="Q2418" s="173"/>
      <c r="R2418" s="173"/>
      <c r="S2418" s="321"/>
      <c r="T2418" s="321"/>
      <c r="U2418" s="321"/>
      <c r="V2418" s="321"/>
      <c r="W2418" s="738">
        <f>S2418/12*$D$4</f>
        <v>0</v>
      </c>
      <c r="X2418" s="321"/>
      <c r="Y2418" s="756"/>
      <c r="Z2418" s="321"/>
      <c r="AA2418" s="321"/>
      <c r="AB2418" s="321"/>
      <c r="AC2418" s="321"/>
      <c r="AD2418" s="321"/>
      <c r="AE2418" s="908"/>
      <c r="AF2418" s="318"/>
      <c r="AG2418" s="1056"/>
      <c r="AH2418" s="1071"/>
      <c r="AJ2418" s="3355"/>
      <c r="AN2418" s="2236"/>
    </row>
    <row r="2419" spans="1:40" ht="15.75" thickBot="1" x14ac:dyDescent="0.3">
      <c r="A2419" s="127">
        <v>1</v>
      </c>
      <c r="B2419" s="2236" t="s">
        <v>752</v>
      </c>
      <c r="D2419" s="1870" t="s">
        <v>209</v>
      </c>
      <c r="E2419" s="1862"/>
      <c r="F2419" s="807"/>
      <c r="G2419" s="237"/>
      <c r="H2419" s="807"/>
      <c r="I2419" s="807">
        <f>SUM(I2416:I2418)</f>
        <v>155</v>
      </c>
      <c r="J2419" s="1627" t="e">
        <f>I2419/H2419*100</f>
        <v>#DIV/0!</v>
      </c>
      <c r="K2419" s="807"/>
      <c r="L2419" s="807"/>
      <c r="M2419" s="807"/>
      <c r="N2419" s="807"/>
      <c r="O2419" s="807"/>
      <c r="P2419" s="807"/>
      <c r="Q2419" s="807"/>
      <c r="R2419" s="807"/>
      <c r="S2419" s="319"/>
      <c r="T2419" s="319"/>
      <c r="U2419" s="319"/>
      <c r="V2419" s="319"/>
      <c r="W2419" s="855">
        <f>S2419/12*$D$4+(T2419-S2419)/11*3+(U2419-T2419)/10*2+(V2419-U2419)/9*1</f>
        <v>0</v>
      </c>
      <c r="X2419" s="134">
        <f t="shared" ref="X2419:X2420" si="406">AD2419-AC2419-Y2419</f>
        <v>1095.36952</v>
      </c>
      <c r="Y2419" s="760"/>
      <c r="Z2419" s="319"/>
      <c r="AA2419" s="319">
        <f>X2419-W2419</f>
        <v>1095.36952</v>
      </c>
      <c r="AB2419" s="319"/>
      <c r="AC2419" s="319">
        <v>0</v>
      </c>
      <c r="AD2419" s="319">
        <v>1095.36952</v>
      </c>
      <c r="AE2419" s="1676"/>
      <c r="AF2419" s="845"/>
      <c r="AG2419" s="1056"/>
      <c r="AH2419" s="1071"/>
      <c r="AJ2419" s="3355"/>
      <c r="AN2419" s="2236"/>
    </row>
    <row r="2420" spans="1:40" ht="15.75" thickBot="1" x14ac:dyDescent="0.3">
      <c r="A2420" s="127">
        <v>1</v>
      </c>
      <c r="B2420" s="2236" t="s">
        <v>752</v>
      </c>
      <c r="D2420" s="145" t="s">
        <v>277</v>
      </c>
      <c r="E2420" s="145"/>
      <c r="F2420" s="1749"/>
      <c r="G2420" s="259"/>
      <c r="H2420" s="1749"/>
      <c r="I2420" s="1749"/>
      <c r="J2420" s="1749"/>
      <c r="K2420" s="1749"/>
      <c r="L2420" s="1749"/>
      <c r="M2420" s="1749"/>
      <c r="N2420" s="1749"/>
      <c r="O2420" s="1749"/>
      <c r="P2420" s="1749"/>
      <c r="Q2420" s="1749"/>
      <c r="R2420" s="1749"/>
      <c r="S2420" s="327"/>
      <c r="T2420" s="327"/>
      <c r="U2420" s="327"/>
      <c r="V2420" s="327"/>
      <c r="W2420" s="739">
        <f t="shared" ref="W2420:AF2420" si="407">W2419</f>
        <v>0</v>
      </c>
      <c r="X2420" s="134">
        <f t="shared" si="406"/>
        <v>1095.36952</v>
      </c>
      <c r="Y2420" s="761">
        <f t="shared" si="407"/>
        <v>0</v>
      </c>
      <c r="Z2420" s="146">
        <f t="shared" si="407"/>
        <v>0</v>
      </c>
      <c r="AA2420" s="327">
        <f t="shared" si="407"/>
        <v>1095.36952</v>
      </c>
      <c r="AB2420" s="327">
        <f t="shared" si="407"/>
        <v>0</v>
      </c>
      <c r="AC2420" s="327">
        <f t="shared" si="407"/>
        <v>0</v>
      </c>
      <c r="AD2420" s="327">
        <f t="shared" si="407"/>
        <v>1095.36952</v>
      </c>
      <c r="AE2420" s="1865"/>
      <c r="AF2420" s="842">
        <f t="shared" si="407"/>
        <v>0</v>
      </c>
      <c r="AG2420" s="1056"/>
      <c r="AH2420" s="1071"/>
      <c r="AJ2420" s="3355"/>
      <c r="AN2420" s="2236"/>
    </row>
    <row r="2421" spans="1:40" ht="31.5" x14ac:dyDescent="0.25">
      <c r="A2421" s="127">
        <v>1</v>
      </c>
      <c r="B2421" s="2236" t="s">
        <v>711</v>
      </c>
      <c r="D2421" s="1836" t="s">
        <v>476</v>
      </c>
      <c r="E2421" s="457"/>
      <c r="F2421" s="2232"/>
      <c r="G2421" s="157"/>
      <c r="H2421" s="157"/>
      <c r="I2421" s="2232"/>
      <c r="J2421" s="157"/>
      <c r="K2421" s="2232"/>
      <c r="L2421" s="157"/>
      <c r="M2421" s="157"/>
      <c r="N2421" s="157"/>
      <c r="O2421" s="2232"/>
      <c r="P2421" s="157"/>
      <c r="Q2421" s="157"/>
      <c r="R2421" s="157"/>
      <c r="S2421" s="157"/>
      <c r="T2421" s="2232"/>
      <c r="U2421" s="2232"/>
      <c r="V2421" s="2232"/>
      <c r="W2421" s="738">
        <f>S2421/12*$D$4</f>
        <v>0</v>
      </c>
      <c r="X2421" s="157"/>
      <c r="Y2421" s="762"/>
      <c r="Z2421" s="157"/>
      <c r="AA2421" s="157"/>
      <c r="AB2421" s="157"/>
      <c r="AC2421" s="157"/>
      <c r="AD2421" s="157"/>
      <c r="AE2421" s="928"/>
      <c r="AF2421" s="928"/>
      <c r="AG2421" s="3524"/>
      <c r="AH2421" s="1071"/>
      <c r="AJ2421" s="3355"/>
      <c r="AN2421" s="2236"/>
    </row>
    <row r="2422" spans="1:40" x14ac:dyDescent="0.25">
      <c r="A2422" s="127">
        <v>1</v>
      </c>
      <c r="B2422" s="2236" t="s">
        <v>711</v>
      </c>
      <c r="D2422" s="197" t="s">
        <v>194</v>
      </c>
      <c r="E2422" s="791"/>
      <c r="F2422" s="2232"/>
      <c r="G2422" s="157"/>
      <c r="H2422" s="157"/>
      <c r="I2422" s="2232"/>
      <c r="J2422" s="157"/>
      <c r="K2422" s="2232"/>
      <c r="L2422" s="157"/>
      <c r="M2422" s="157"/>
      <c r="N2422" s="157"/>
      <c r="O2422" s="2232"/>
      <c r="P2422" s="157"/>
      <c r="Q2422" s="157"/>
      <c r="R2422" s="157"/>
      <c r="S2422" s="537"/>
      <c r="T2422" s="537"/>
      <c r="U2422" s="537"/>
      <c r="V2422" s="537"/>
      <c r="W2422" s="855"/>
      <c r="X2422" s="537">
        <f>AD2422-AC2422</f>
        <v>0</v>
      </c>
      <c r="Y2422" s="763"/>
      <c r="Z2422" s="537"/>
      <c r="AA2422" s="537">
        <f>X2422-W2422</f>
        <v>0</v>
      </c>
      <c r="AB2422" s="537"/>
      <c r="AC2422" s="537"/>
      <c r="AD2422" s="537"/>
      <c r="AE2422" s="928"/>
      <c r="AF2422" s="945"/>
      <c r="AG2422" s="1056"/>
      <c r="AH2422" s="1071"/>
      <c r="AJ2422" s="3355"/>
      <c r="AN2422" s="2236"/>
    </row>
    <row r="2423" spans="1:40" ht="18" customHeight="1" x14ac:dyDescent="0.25">
      <c r="B2423" s="2236" t="s">
        <v>711</v>
      </c>
      <c r="D2423" s="513" t="s">
        <v>310</v>
      </c>
      <c r="E2423" s="791"/>
      <c r="F2423" s="2232"/>
      <c r="G2423" s="528"/>
      <c r="H2423" s="537"/>
      <c r="I2423" s="537">
        <f>I2424</f>
        <v>30.369999999999997</v>
      </c>
      <c r="J2423" s="537" t="e">
        <f>I2423/H2423*100</f>
        <v>#DIV/0!</v>
      </c>
      <c r="K2423" s="2232"/>
      <c r="L2423" s="157"/>
      <c r="M2423" s="157"/>
      <c r="N2423" s="157"/>
      <c r="O2423" s="2232"/>
      <c r="P2423" s="157"/>
      <c r="Q2423" s="157"/>
      <c r="R2423" s="157"/>
      <c r="S2423" s="537"/>
      <c r="T2423" s="537"/>
      <c r="U2423" s="537"/>
      <c r="V2423" s="537"/>
      <c r="W2423" s="855">
        <f>S2423/12*$D$4+(T2423-S2423)/11*3+(U2423-T2423)/10*2+(V2423-U2423)/9*1</f>
        <v>0</v>
      </c>
      <c r="X2423" s="134">
        <f>AD2423-AC2423-Y2423</f>
        <v>48.898989999999998</v>
      </c>
      <c r="Y2423" s="763"/>
      <c r="Z2423" s="537"/>
      <c r="AA2423" s="537">
        <f>X2423-W2423</f>
        <v>48.898989999999998</v>
      </c>
      <c r="AB2423" s="537"/>
      <c r="AC2423" s="537"/>
      <c r="AD2423" s="3464">
        <v>48.898989999999998</v>
      </c>
      <c r="AE2423" s="928"/>
      <c r="AF2423" s="945"/>
      <c r="AG2423" s="1056"/>
      <c r="AH2423" s="1071"/>
      <c r="AJ2423" s="3355"/>
      <c r="AN2423" s="2236"/>
    </row>
    <row r="2424" spans="1:40" ht="30" x14ac:dyDescent="0.25">
      <c r="B2424" s="2236" t="s">
        <v>711</v>
      </c>
      <c r="D2424" s="471" t="s">
        <v>443</v>
      </c>
      <c r="E2424" s="791"/>
      <c r="F2424" s="2232"/>
      <c r="G2424" s="161"/>
      <c r="H2424" s="157"/>
      <c r="I2424" s="2232">
        <f>I2425+I2426/4</f>
        <v>30.369999999999997</v>
      </c>
      <c r="J2424" s="157" t="e">
        <f>I2424/H2424*100</f>
        <v>#DIV/0!</v>
      </c>
      <c r="K2424" s="2232"/>
      <c r="L2424" s="157"/>
      <c r="M2424" s="157"/>
      <c r="N2424" s="157"/>
      <c r="O2424" s="2232"/>
      <c r="P2424" s="157"/>
      <c r="Q2424" s="157"/>
      <c r="R2424" s="157"/>
      <c r="S2424" s="537"/>
      <c r="T2424" s="537"/>
      <c r="U2424" s="537"/>
      <c r="V2424" s="537"/>
      <c r="W2424" s="855">
        <f t="shared" ref="W2424:W2430" si="408">S2424/12*$D$4</f>
        <v>0</v>
      </c>
      <c r="X2424" s="537"/>
      <c r="Y2424" s="763"/>
      <c r="Z2424" s="537"/>
      <c r="AA2424" s="537"/>
      <c r="AB2424" s="537"/>
      <c r="AC2424" s="537"/>
      <c r="AD2424" s="537"/>
      <c r="AE2424" s="928"/>
      <c r="AF2424" s="945"/>
      <c r="AG2424" s="1056"/>
      <c r="AH2424" s="1071"/>
      <c r="AJ2424" s="3355"/>
      <c r="AN2424" s="2236"/>
    </row>
    <row r="2425" spans="1:40" x14ac:dyDescent="0.25">
      <c r="B2425" s="2236" t="s">
        <v>711</v>
      </c>
      <c r="D2425" s="302" t="s">
        <v>444</v>
      </c>
      <c r="E2425" s="791"/>
      <c r="F2425" s="2232"/>
      <c r="G2425" s="536"/>
      <c r="H2425" s="157"/>
      <c r="I2425" s="2232"/>
      <c r="J2425" s="157"/>
      <c r="K2425" s="2232"/>
      <c r="L2425" s="157"/>
      <c r="M2425" s="157"/>
      <c r="N2425" s="157"/>
      <c r="O2425" s="2232"/>
      <c r="P2425" s="157"/>
      <c r="Q2425" s="157"/>
      <c r="R2425" s="157"/>
      <c r="S2425" s="537"/>
      <c r="T2425" s="537"/>
      <c r="U2425" s="537"/>
      <c r="V2425" s="537"/>
      <c r="W2425" s="855">
        <f t="shared" si="408"/>
        <v>0</v>
      </c>
      <c r="X2425" s="537"/>
      <c r="Y2425" s="763"/>
      <c r="Z2425" s="537"/>
      <c r="AA2425" s="537"/>
      <c r="AB2425" s="537"/>
      <c r="AC2425" s="537"/>
      <c r="AD2425" s="537"/>
      <c r="AE2425" s="928"/>
      <c r="AF2425" s="945"/>
      <c r="AG2425" s="1056"/>
      <c r="AH2425" s="1071"/>
      <c r="AJ2425" s="3355"/>
      <c r="AN2425" s="2236"/>
    </row>
    <row r="2426" spans="1:40" ht="30" x14ac:dyDescent="0.25">
      <c r="B2426" s="2236" t="s">
        <v>711</v>
      </c>
      <c r="D2426" s="302" t="s">
        <v>445</v>
      </c>
      <c r="E2426" s="791"/>
      <c r="F2426" s="2232"/>
      <c r="G2426" s="529"/>
      <c r="H2426" s="157"/>
      <c r="I2426" s="3445">
        <v>121.47999999999999</v>
      </c>
      <c r="J2426" s="157" t="e">
        <f>I2426/H2426*100</f>
        <v>#DIV/0!</v>
      </c>
      <c r="K2426" s="2232"/>
      <c r="L2426" s="157"/>
      <c r="M2426" s="157"/>
      <c r="N2426" s="157"/>
      <c r="O2426" s="2232"/>
      <c r="P2426" s="157"/>
      <c r="Q2426" s="157"/>
      <c r="R2426" s="157"/>
      <c r="S2426" s="537"/>
      <c r="T2426" s="537"/>
      <c r="U2426" s="537"/>
      <c r="V2426" s="537"/>
      <c r="W2426" s="855">
        <f t="shared" si="408"/>
        <v>0</v>
      </c>
      <c r="X2426" s="537"/>
      <c r="Y2426" s="763"/>
      <c r="Z2426" s="537"/>
      <c r="AA2426" s="537"/>
      <c r="AB2426" s="537"/>
      <c r="AC2426" s="537"/>
      <c r="AD2426" s="537"/>
      <c r="AE2426" s="928"/>
      <c r="AF2426" s="945"/>
      <c r="AG2426" s="1056"/>
      <c r="AH2426" s="1071"/>
      <c r="AJ2426" s="3355"/>
      <c r="AN2426" s="2236"/>
    </row>
    <row r="2427" spans="1:40" ht="18.75" customHeight="1" x14ac:dyDescent="0.25">
      <c r="A2427" s="127">
        <v>1</v>
      </c>
      <c r="B2427" s="2236" t="s">
        <v>711</v>
      </c>
      <c r="D2427" s="513" t="s">
        <v>311</v>
      </c>
      <c r="E2427" s="456"/>
      <c r="F2427" s="2232"/>
      <c r="G2427" s="533"/>
      <c r="H2427" s="157"/>
      <c r="I2427" s="2232">
        <f>I2429/9.4</f>
        <v>6.3031914893617023</v>
      </c>
      <c r="J2427" s="157" t="e">
        <f>I2427/H2427*100</f>
        <v>#DIV/0!</v>
      </c>
      <c r="K2427" s="2232"/>
      <c r="L2427" s="157"/>
      <c r="M2427" s="157"/>
      <c r="N2427" s="157"/>
      <c r="O2427" s="2232"/>
      <c r="P2427" s="157"/>
      <c r="Q2427" s="157"/>
      <c r="R2427" s="157"/>
      <c r="S2427" s="537"/>
      <c r="T2427" s="537"/>
      <c r="U2427" s="537"/>
      <c r="V2427" s="537"/>
      <c r="W2427" s="738">
        <f t="shared" si="408"/>
        <v>0</v>
      </c>
      <c r="X2427" s="537"/>
      <c r="Y2427" s="763"/>
      <c r="Z2427" s="537"/>
      <c r="AA2427" s="537"/>
      <c r="AB2427" s="537"/>
      <c r="AC2427" s="537"/>
      <c r="AD2427" s="537"/>
      <c r="AE2427" s="928"/>
      <c r="AF2427" s="945"/>
      <c r="AG2427" s="1056"/>
      <c r="AH2427" s="1071"/>
      <c r="AJ2427" s="3355"/>
      <c r="AN2427" s="2236"/>
    </row>
    <row r="2428" spans="1:40" x14ac:dyDescent="0.25">
      <c r="A2428" s="127">
        <v>1</v>
      </c>
      <c r="B2428" s="2236" t="s">
        <v>711</v>
      </c>
      <c r="D2428" s="513" t="s">
        <v>320</v>
      </c>
      <c r="E2428" s="456"/>
      <c r="F2428" s="2232"/>
      <c r="G2428" s="161"/>
      <c r="H2428" s="157"/>
      <c r="I2428" s="2232">
        <f>I2429/9.4</f>
        <v>6.3031914893617023</v>
      </c>
      <c r="J2428" s="157" t="e">
        <f>I2428/H2428*100</f>
        <v>#DIV/0!</v>
      </c>
      <c r="K2428" s="2232"/>
      <c r="L2428" s="157"/>
      <c r="M2428" s="157"/>
      <c r="N2428" s="157"/>
      <c r="O2428" s="2232"/>
      <c r="P2428" s="157"/>
      <c r="Q2428" s="157"/>
      <c r="R2428" s="157"/>
      <c r="S2428" s="537"/>
      <c r="T2428" s="537"/>
      <c r="U2428" s="537"/>
      <c r="V2428" s="537"/>
      <c r="W2428" s="738">
        <f t="shared" si="408"/>
        <v>0</v>
      </c>
      <c r="X2428" s="537"/>
      <c r="Y2428" s="763"/>
      <c r="Z2428" s="537"/>
      <c r="AA2428" s="537"/>
      <c r="AB2428" s="537"/>
      <c r="AC2428" s="537"/>
      <c r="AD2428" s="537"/>
      <c r="AE2428" s="928"/>
      <c r="AF2428" s="945"/>
      <c r="AG2428" s="1056"/>
      <c r="AH2428" s="1071"/>
      <c r="AJ2428" s="3355"/>
      <c r="AN2428" s="2236"/>
    </row>
    <row r="2429" spans="1:40" x14ac:dyDescent="0.25">
      <c r="A2429" s="127">
        <v>1</v>
      </c>
      <c r="B2429" s="2236" t="s">
        <v>711</v>
      </c>
      <c r="D2429" s="527" t="s">
        <v>321</v>
      </c>
      <c r="E2429" s="456"/>
      <c r="F2429" s="2232"/>
      <c r="G2429" s="529"/>
      <c r="H2429" s="157"/>
      <c r="I2429" s="3445">
        <v>59.25</v>
      </c>
      <c r="J2429" s="157" t="e">
        <f>I2429/H2429*100</f>
        <v>#DIV/0!</v>
      </c>
      <c r="K2429" s="2232"/>
      <c r="L2429" s="157"/>
      <c r="M2429" s="157"/>
      <c r="N2429" s="157"/>
      <c r="O2429" s="2232"/>
      <c r="P2429" s="157"/>
      <c r="Q2429" s="157"/>
      <c r="R2429" s="157"/>
      <c r="S2429" s="537"/>
      <c r="T2429" s="537"/>
      <c r="U2429" s="537"/>
      <c r="V2429" s="537"/>
      <c r="W2429" s="738">
        <f t="shared" si="408"/>
        <v>0</v>
      </c>
      <c r="X2429" s="537"/>
      <c r="Y2429" s="763"/>
      <c r="Z2429" s="537"/>
      <c r="AA2429" s="537"/>
      <c r="AB2429" s="537"/>
      <c r="AC2429" s="537"/>
      <c r="AD2429" s="537"/>
      <c r="AE2429" s="928"/>
      <c r="AF2429" s="945"/>
      <c r="AG2429" s="1056"/>
      <c r="AH2429" s="1071"/>
      <c r="AJ2429" s="3355"/>
      <c r="AN2429" s="2236"/>
    </row>
    <row r="2430" spans="1:40" x14ac:dyDescent="0.25">
      <c r="A2430" s="127">
        <v>1</v>
      </c>
      <c r="B2430" s="2236" t="s">
        <v>711</v>
      </c>
      <c r="D2430" s="527" t="s">
        <v>322</v>
      </c>
      <c r="E2430" s="457"/>
      <c r="F2430" s="2232"/>
      <c r="G2430" s="529"/>
      <c r="H2430" s="157"/>
      <c r="I2430" s="2232"/>
      <c r="J2430" s="157"/>
      <c r="K2430" s="2232"/>
      <c r="L2430" s="157"/>
      <c r="M2430" s="157"/>
      <c r="N2430" s="157"/>
      <c r="O2430" s="2232"/>
      <c r="P2430" s="157"/>
      <c r="Q2430" s="157"/>
      <c r="R2430" s="157"/>
      <c r="S2430" s="537"/>
      <c r="T2430" s="537"/>
      <c r="U2430" s="537"/>
      <c r="V2430" s="537"/>
      <c r="W2430" s="855">
        <f t="shared" si="408"/>
        <v>0</v>
      </c>
      <c r="X2430" s="537"/>
      <c r="Y2430" s="763"/>
      <c r="Z2430" s="537"/>
      <c r="AA2430" s="537"/>
      <c r="AB2430" s="537"/>
      <c r="AC2430" s="537"/>
      <c r="AD2430" s="537"/>
      <c r="AE2430" s="928"/>
      <c r="AF2430" s="945"/>
      <c r="AG2430" s="1056"/>
      <c r="AH2430" s="1071"/>
      <c r="AJ2430" s="3355"/>
      <c r="AN2430" s="2236"/>
    </row>
    <row r="2431" spans="1:40" x14ac:dyDescent="0.25">
      <c r="A2431" s="127">
        <v>1</v>
      </c>
      <c r="B2431" s="2236" t="s">
        <v>711</v>
      </c>
      <c r="D2431" s="498" t="s">
        <v>217</v>
      </c>
      <c r="E2431" s="791"/>
      <c r="F2431" s="2232"/>
      <c r="G2431" s="528"/>
      <c r="H2431" s="157"/>
      <c r="I2431" s="2232">
        <f>SUM(I2432:I2432)</f>
        <v>3</v>
      </c>
      <c r="J2431" s="157" t="e">
        <f>I2431/H2431*100</f>
        <v>#DIV/0!</v>
      </c>
      <c r="K2431" s="2232"/>
      <c r="L2431" s="157"/>
      <c r="M2431" s="157"/>
      <c r="N2431" s="157"/>
      <c r="O2431" s="2232"/>
      <c r="P2431" s="157"/>
      <c r="Q2431" s="157"/>
      <c r="R2431" s="157"/>
      <c r="S2431" s="537"/>
      <c r="T2431" s="537"/>
      <c r="U2431" s="537"/>
      <c r="V2431" s="537"/>
      <c r="W2431" s="738">
        <f>S2431/12*$D$4+(T2431-S2431)/11*3+(U2431-T2431)/10*2+(V2431-U2431)/9*1</f>
        <v>0</v>
      </c>
      <c r="X2431" s="134">
        <f>AD2431-AC2431-Y2431</f>
        <v>3.5952000000000002</v>
      </c>
      <c r="Y2431" s="763"/>
      <c r="Z2431" s="537"/>
      <c r="AA2431" s="537">
        <f>X2431-W2431</f>
        <v>3.5952000000000002</v>
      </c>
      <c r="AB2431" s="537"/>
      <c r="AC2431" s="537"/>
      <c r="AD2431" s="3464">
        <v>3.5952000000000002</v>
      </c>
      <c r="AE2431" s="928"/>
      <c r="AF2431" s="945"/>
      <c r="AG2431" s="1056"/>
      <c r="AH2431" s="1071"/>
      <c r="AJ2431" s="3355"/>
      <c r="AN2431" s="2236"/>
    </row>
    <row r="2432" spans="1:40" x14ac:dyDescent="0.25">
      <c r="A2432" s="127">
        <v>1</v>
      </c>
      <c r="B2432" s="2236" t="s">
        <v>711</v>
      </c>
      <c r="D2432" s="544" t="s">
        <v>65</v>
      </c>
      <c r="E2432" s="456"/>
      <c r="F2432" s="2232"/>
      <c r="G2432" s="529"/>
      <c r="H2432" s="157"/>
      <c r="I2432" s="2232">
        <v>3</v>
      </c>
      <c r="J2432" s="157" t="e">
        <f>I2432/H2432*100</f>
        <v>#DIV/0!</v>
      </c>
      <c r="K2432" s="2232"/>
      <c r="L2432" s="157"/>
      <c r="M2432" s="157"/>
      <c r="N2432" s="157"/>
      <c r="O2432" s="2232"/>
      <c r="P2432" s="157"/>
      <c r="Q2432" s="157"/>
      <c r="R2432" s="157"/>
      <c r="S2432" s="537"/>
      <c r="T2432" s="537"/>
      <c r="U2432" s="537"/>
      <c r="V2432" s="537"/>
      <c r="W2432" s="738"/>
      <c r="X2432" s="537"/>
      <c r="Y2432" s="763"/>
      <c r="Z2432" s="537"/>
      <c r="AA2432" s="537"/>
      <c r="AB2432" s="537"/>
      <c r="AC2432" s="537"/>
      <c r="AD2432" s="537"/>
      <c r="AE2432" s="928"/>
      <c r="AF2432" s="945"/>
      <c r="AG2432" s="1056"/>
      <c r="AH2432" s="1071"/>
      <c r="AJ2432" s="3355"/>
      <c r="AN2432" s="2236"/>
    </row>
    <row r="2433" spans="1:40" x14ac:dyDescent="0.25">
      <c r="B2433" s="2236" t="s">
        <v>711</v>
      </c>
      <c r="D2433" s="510" t="s">
        <v>260</v>
      </c>
      <c r="E2433" s="456"/>
      <c r="F2433" s="2232"/>
      <c r="G2433" s="528"/>
      <c r="H2433" s="157"/>
      <c r="I2433" s="2232">
        <f>I2423</f>
        <v>30.369999999999997</v>
      </c>
      <c r="J2433" s="157" t="e">
        <f>I2433/H2433*100</f>
        <v>#DIV/0!</v>
      </c>
      <c r="K2433" s="2232"/>
      <c r="L2433" s="157"/>
      <c r="M2433" s="157"/>
      <c r="N2433" s="157"/>
      <c r="O2433" s="2232"/>
      <c r="P2433" s="157"/>
      <c r="Q2433" s="157"/>
      <c r="R2433" s="157"/>
      <c r="S2433" s="537"/>
      <c r="T2433" s="537"/>
      <c r="U2433" s="537"/>
      <c r="V2433" s="537"/>
      <c r="W2433" s="738"/>
      <c r="X2433" s="537"/>
      <c r="Y2433" s="763"/>
      <c r="Z2433" s="537"/>
      <c r="AA2433" s="537"/>
      <c r="AB2433" s="537"/>
      <c r="AC2433" s="537"/>
      <c r="AD2433" s="537"/>
      <c r="AE2433" s="928"/>
      <c r="AF2433" s="945"/>
      <c r="AG2433" s="1056"/>
      <c r="AH2433" s="1071"/>
      <c r="AJ2433" s="3355"/>
      <c r="AN2433" s="2236"/>
    </row>
    <row r="2434" spans="1:40" ht="29.25" x14ac:dyDescent="0.25">
      <c r="B2434" s="2236" t="s">
        <v>711</v>
      </c>
      <c r="D2434" s="510" t="s">
        <v>261</v>
      </c>
      <c r="E2434" s="456"/>
      <c r="F2434" s="2232"/>
      <c r="G2434" s="534"/>
      <c r="H2434" s="157"/>
      <c r="I2434" s="2232">
        <f>I2427</f>
        <v>6.3031914893617023</v>
      </c>
      <c r="J2434" s="157" t="e">
        <f>I2434/H2434*100</f>
        <v>#DIV/0!</v>
      </c>
      <c r="K2434" s="2232"/>
      <c r="L2434" s="157"/>
      <c r="M2434" s="157"/>
      <c r="N2434" s="157"/>
      <c r="O2434" s="2232"/>
      <c r="P2434" s="157"/>
      <c r="Q2434" s="157"/>
      <c r="R2434" s="157"/>
      <c r="S2434" s="537"/>
      <c r="T2434" s="537"/>
      <c r="U2434" s="537"/>
      <c r="V2434" s="537"/>
      <c r="W2434" s="738"/>
      <c r="X2434" s="537"/>
      <c r="Y2434" s="763"/>
      <c r="Z2434" s="537"/>
      <c r="AA2434" s="537"/>
      <c r="AB2434" s="537"/>
      <c r="AC2434" s="537"/>
      <c r="AD2434" s="537"/>
      <c r="AE2434" s="928"/>
      <c r="AF2434" s="945"/>
      <c r="AG2434" s="1056"/>
      <c r="AH2434" s="1071"/>
      <c r="AJ2434" s="3355"/>
      <c r="AN2434" s="2236"/>
    </row>
    <row r="2435" spans="1:40" ht="15.75" thickBot="1" x14ac:dyDescent="0.3">
      <c r="A2435" s="127">
        <v>1</v>
      </c>
      <c r="B2435" s="2236" t="s">
        <v>711</v>
      </c>
      <c r="D2435" s="816" t="s">
        <v>134</v>
      </c>
      <c r="E2435" s="457"/>
      <c r="F2435" s="2232"/>
      <c r="G2435" s="3173"/>
      <c r="H2435" s="537"/>
      <c r="I2435" s="537">
        <f>I2429/4.2+I2423</f>
        <v>44.477142857142852</v>
      </c>
      <c r="J2435" s="537" t="e">
        <f>J2431/4.2</f>
        <v>#DIV/0!</v>
      </c>
      <c r="K2435" s="2232"/>
      <c r="L2435" s="157"/>
      <c r="M2435" s="157"/>
      <c r="N2435" s="157"/>
      <c r="O2435" s="2232"/>
      <c r="P2435" s="157"/>
      <c r="Q2435" s="157"/>
      <c r="R2435" s="157"/>
      <c r="S2435" s="3240"/>
      <c r="T2435" s="3240"/>
      <c r="U2435" s="3240"/>
      <c r="V2435" s="3240"/>
      <c r="W2435" s="738">
        <f t="shared" ref="W2435:AD2435" si="409">W2431+W2423</f>
        <v>0</v>
      </c>
      <c r="X2435" s="134">
        <f t="shared" ref="X2435:X2436" si="410">AD2435-AC2435-Y2435</f>
        <v>52.494189999999996</v>
      </c>
      <c r="Y2435" s="763">
        <f t="shared" si="409"/>
        <v>0</v>
      </c>
      <c r="Z2435" s="537">
        <f t="shared" si="409"/>
        <v>0</v>
      </c>
      <c r="AA2435" s="537">
        <f t="shared" si="409"/>
        <v>52.494189999999996</v>
      </c>
      <c r="AB2435" s="537">
        <f t="shared" si="409"/>
        <v>0</v>
      </c>
      <c r="AC2435" s="537">
        <f t="shared" si="409"/>
        <v>0</v>
      </c>
      <c r="AD2435" s="3464">
        <f t="shared" si="409"/>
        <v>52.494189999999996</v>
      </c>
      <c r="AE2435" s="945"/>
      <c r="AF2435" s="945"/>
      <c r="AG2435" s="1056"/>
      <c r="AH2435" s="1071"/>
      <c r="AJ2435" s="3355"/>
      <c r="AN2435" s="2236"/>
    </row>
    <row r="2436" spans="1:40" ht="15.75" thickBot="1" x14ac:dyDescent="0.3">
      <c r="A2436" s="127">
        <v>1</v>
      </c>
      <c r="B2436" s="2236" t="s">
        <v>711</v>
      </c>
      <c r="D2436" s="538" t="s">
        <v>277</v>
      </c>
      <c r="E2436" s="540"/>
      <c r="F2436" s="541"/>
      <c r="G2436" s="247"/>
      <c r="H2436" s="1749"/>
      <c r="I2436" s="541"/>
      <c r="J2436" s="541"/>
      <c r="K2436" s="541"/>
      <c r="L2436" s="541"/>
      <c r="M2436" s="541"/>
      <c r="N2436" s="541"/>
      <c r="O2436" s="541"/>
      <c r="P2436" s="541"/>
      <c r="Q2436" s="541"/>
      <c r="R2436" s="541"/>
      <c r="S2436" s="656"/>
      <c r="T2436" s="656"/>
      <c r="U2436" s="656"/>
      <c r="V2436" s="656"/>
      <c r="W2436" s="739">
        <f>W2435</f>
        <v>0</v>
      </c>
      <c r="X2436" s="134">
        <f t="shared" si="410"/>
        <v>52.494189999999996</v>
      </c>
      <c r="Y2436" s="764">
        <f t="shared" ref="Y2436:AF2436" si="411">Y2435</f>
        <v>0</v>
      </c>
      <c r="Z2436" s="3069">
        <f>Z2435</f>
        <v>0</v>
      </c>
      <c r="AA2436" s="657">
        <f t="shared" si="411"/>
        <v>52.494189999999996</v>
      </c>
      <c r="AB2436" s="657"/>
      <c r="AC2436" s="657">
        <f t="shared" si="411"/>
        <v>0</v>
      </c>
      <c r="AD2436" s="657">
        <f t="shared" si="411"/>
        <v>52.494189999999996</v>
      </c>
      <c r="AE2436" s="948"/>
      <c r="AF2436" s="949">
        <f t="shared" si="411"/>
        <v>0</v>
      </c>
      <c r="AG2436" s="1056"/>
      <c r="AH2436" s="1071"/>
      <c r="AJ2436" s="3355"/>
      <c r="AN2436" s="2236"/>
    </row>
    <row r="2437" spans="1:40" ht="31.5" x14ac:dyDescent="0.25">
      <c r="B2437" s="2236" t="s">
        <v>753</v>
      </c>
      <c r="D2437" s="1836" t="s">
        <v>477</v>
      </c>
      <c r="E2437" s="457"/>
      <c r="F2437" s="2232"/>
      <c r="G2437" s="157"/>
      <c r="H2437" s="157"/>
      <c r="I2437" s="2232"/>
      <c r="J2437" s="157"/>
      <c r="K2437" s="2232"/>
      <c r="L2437" s="157"/>
      <c r="M2437" s="157"/>
      <c r="N2437" s="157"/>
      <c r="O2437" s="2232"/>
      <c r="P2437" s="157"/>
      <c r="Q2437" s="157"/>
      <c r="R2437" s="157"/>
      <c r="S2437" s="157"/>
      <c r="T2437" s="2232"/>
      <c r="U2437" s="2232"/>
      <c r="V2437" s="2232"/>
      <c r="W2437" s="738"/>
      <c r="X2437" s="157"/>
      <c r="Y2437" s="762"/>
      <c r="Z2437" s="157"/>
      <c r="AA2437" s="157"/>
      <c r="AB2437" s="157"/>
      <c r="AC2437" s="157"/>
      <c r="AD2437" s="157"/>
      <c r="AE2437" s="928"/>
      <c r="AF2437" s="928"/>
      <c r="AG2437" s="3524"/>
      <c r="AH2437" s="1071"/>
      <c r="AJ2437" s="3355"/>
    </row>
    <row r="2438" spans="1:40" x14ac:dyDescent="0.25">
      <c r="B2438" s="2236" t="s">
        <v>753</v>
      </c>
      <c r="D2438" s="197" t="s">
        <v>194</v>
      </c>
      <c r="E2438" s="791"/>
      <c r="F2438" s="2232"/>
      <c r="G2438" s="157"/>
      <c r="H2438" s="157"/>
      <c r="I2438" s="2232"/>
      <c r="J2438" s="157"/>
      <c r="K2438" s="2232"/>
      <c r="L2438" s="157"/>
      <c r="M2438" s="157"/>
      <c r="N2438" s="157"/>
      <c r="O2438" s="2232"/>
      <c r="P2438" s="157"/>
      <c r="Q2438" s="157"/>
      <c r="R2438" s="157"/>
      <c r="S2438" s="537"/>
      <c r="T2438" s="537"/>
      <c r="U2438" s="537"/>
      <c r="V2438" s="537"/>
      <c r="W2438" s="855">
        <f>S2438/12*$D$4</f>
        <v>0</v>
      </c>
      <c r="X2438" s="537">
        <f>AD2438-AC2438</f>
        <v>0</v>
      </c>
      <c r="Y2438" s="763"/>
      <c r="Z2438" s="537"/>
      <c r="AA2438" s="537">
        <f>X2438-W2438</f>
        <v>0</v>
      </c>
      <c r="AB2438" s="537"/>
      <c r="AC2438" s="537"/>
      <c r="AD2438" s="537"/>
      <c r="AE2438" s="928"/>
      <c r="AF2438" s="945"/>
      <c r="AG2438" s="1056"/>
      <c r="AH2438" s="1071"/>
      <c r="AJ2438" s="3355"/>
      <c r="AN2438" s="2236"/>
    </row>
    <row r="2439" spans="1:40" x14ac:dyDescent="0.25">
      <c r="B2439" s="2236" t="s">
        <v>753</v>
      </c>
      <c r="D2439" s="1104" t="s">
        <v>217</v>
      </c>
      <c r="E2439" s="791"/>
      <c r="F2439" s="2232"/>
      <c r="G2439" s="813"/>
      <c r="H2439" s="157"/>
      <c r="I2439" s="2232">
        <f>SUM(I2440:I2443)</f>
        <v>0</v>
      </c>
      <c r="J2439" s="157" t="e">
        <f>I2439/H2439*100</f>
        <v>#DIV/0!</v>
      </c>
      <c r="K2439" s="2232"/>
      <c r="L2439" s="157"/>
      <c r="M2439" s="157"/>
      <c r="N2439" s="157"/>
      <c r="O2439" s="2232"/>
      <c r="P2439" s="157"/>
      <c r="Q2439" s="157"/>
      <c r="R2439" s="157"/>
      <c r="S2439" s="537"/>
      <c r="T2439" s="537"/>
      <c r="U2439" s="537"/>
      <c r="V2439" s="537"/>
      <c r="W2439" s="855">
        <f>S2439/12*$D$4+(T2439-S2439)/11*3+(U2439-T2439)/10*2+(V2439-U2439)/9*1</f>
        <v>0</v>
      </c>
      <c r="X2439" s="537">
        <f>AD2439-AC2439-Z2439</f>
        <v>0</v>
      </c>
      <c r="Y2439" s="763"/>
      <c r="Z2439" s="537"/>
      <c r="AA2439" s="537">
        <f>X2439-W2439</f>
        <v>0</v>
      </c>
      <c r="AB2439" s="537"/>
      <c r="AC2439" s="537"/>
      <c r="AD2439" s="537"/>
      <c r="AE2439" s="928"/>
      <c r="AF2439" s="945"/>
      <c r="AG2439" s="1056"/>
      <c r="AH2439" s="1071"/>
      <c r="AJ2439" s="3355"/>
      <c r="AN2439" s="2236"/>
    </row>
    <row r="2440" spans="1:40" s="2236" customFormat="1" ht="30" x14ac:dyDescent="0.25">
      <c r="B2440" s="2236" t="s">
        <v>753</v>
      </c>
      <c r="D2440" s="439" t="s">
        <v>290</v>
      </c>
      <c r="E2440" s="791"/>
      <c r="F2440" s="2232"/>
      <c r="G2440" s="177"/>
      <c r="H2440" s="2232"/>
      <c r="I2440" s="2232"/>
      <c r="J2440" s="2232" t="e">
        <f>I2440/H2440*100</f>
        <v>#DIV/0!</v>
      </c>
      <c r="K2440" s="2232"/>
      <c r="L2440" s="2232"/>
      <c r="M2440" s="2232"/>
      <c r="N2440" s="2232"/>
      <c r="O2440" s="2232"/>
      <c r="P2440" s="2232"/>
      <c r="Q2440" s="2232"/>
      <c r="R2440" s="2232"/>
      <c r="S2440" s="537"/>
      <c r="T2440" s="537"/>
      <c r="U2440" s="537"/>
      <c r="V2440" s="537"/>
      <c r="W2440" s="855"/>
      <c r="X2440" s="537"/>
      <c r="Y2440" s="763"/>
      <c r="Z2440" s="537"/>
      <c r="AA2440" s="537"/>
      <c r="AB2440" s="537"/>
      <c r="AC2440" s="537"/>
      <c r="AD2440" s="537"/>
      <c r="AE2440" s="928"/>
      <c r="AF2440" s="945"/>
      <c r="AG2440" s="1056"/>
      <c r="AH2440" s="1071"/>
      <c r="AJ2440" s="3355"/>
    </row>
    <row r="2441" spans="1:40" s="2236" customFormat="1" ht="45" x14ac:dyDescent="0.25">
      <c r="B2441" s="2236" t="s">
        <v>753</v>
      </c>
      <c r="D2441" s="439" t="s">
        <v>291</v>
      </c>
      <c r="E2441" s="791"/>
      <c r="F2441" s="2232"/>
      <c r="G2441" s="177"/>
      <c r="H2441" s="2232"/>
      <c r="I2441" s="2232"/>
      <c r="J2441" s="2232" t="e">
        <f>I2441/H2441*100</f>
        <v>#DIV/0!</v>
      </c>
      <c r="K2441" s="2232"/>
      <c r="L2441" s="2232"/>
      <c r="M2441" s="2232"/>
      <c r="N2441" s="2232"/>
      <c r="O2441" s="2232"/>
      <c r="P2441" s="2232"/>
      <c r="Q2441" s="2232"/>
      <c r="R2441" s="2232"/>
      <c r="S2441" s="537"/>
      <c r="T2441" s="537"/>
      <c r="U2441" s="537"/>
      <c r="V2441" s="537"/>
      <c r="W2441" s="855"/>
      <c r="X2441" s="537"/>
      <c r="Y2441" s="763"/>
      <c r="Z2441" s="537"/>
      <c r="AA2441" s="537"/>
      <c r="AB2441" s="537"/>
      <c r="AC2441" s="537"/>
      <c r="AD2441" s="537"/>
      <c r="AE2441" s="928"/>
      <c r="AF2441" s="945"/>
      <c r="AG2441" s="1056"/>
      <c r="AH2441" s="1071"/>
      <c r="AJ2441" s="3355"/>
    </row>
    <row r="2442" spans="1:40" ht="45" x14ac:dyDescent="0.25">
      <c r="B2442" s="2236" t="s">
        <v>753</v>
      </c>
      <c r="D2442" s="439" t="s">
        <v>638</v>
      </c>
      <c r="E2442" s="791"/>
      <c r="F2442" s="2232"/>
      <c r="G2442" s="177"/>
      <c r="H2442" s="157"/>
      <c r="I2442" s="2232"/>
      <c r="J2442" s="157" t="e">
        <f>I2442/H2442*100</f>
        <v>#DIV/0!</v>
      </c>
      <c r="K2442" s="2232"/>
      <c r="L2442" s="157"/>
      <c r="M2442" s="157"/>
      <c r="N2442" s="157"/>
      <c r="O2442" s="2232"/>
      <c r="P2442" s="157"/>
      <c r="Q2442" s="157"/>
      <c r="R2442" s="157"/>
      <c r="S2442" s="537"/>
      <c r="T2442" s="537"/>
      <c r="U2442" s="537"/>
      <c r="V2442" s="537"/>
      <c r="W2442" s="855"/>
      <c r="X2442" s="537"/>
      <c r="Y2442" s="763"/>
      <c r="Z2442" s="537"/>
      <c r="AA2442" s="537"/>
      <c r="AB2442" s="537"/>
      <c r="AC2442" s="537"/>
      <c r="AD2442" s="537"/>
      <c r="AE2442" s="928"/>
      <c r="AF2442" s="945"/>
      <c r="AG2442" s="1056"/>
      <c r="AH2442" s="1071"/>
      <c r="AJ2442" s="3355"/>
      <c r="AN2442" s="2236"/>
    </row>
    <row r="2443" spans="1:40" ht="45" x14ac:dyDescent="0.25">
      <c r="B2443" s="2236" t="s">
        <v>753</v>
      </c>
      <c r="D2443" s="439" t="s">
        <v>268</v>
      </c>
      <c r="E2443" s="791"/>
      <c r="F2443" s="2232"/>
      <c r="G2443" s="177"/>
      <c r="H2443" s="157"/>
      <c r="I2443" s="2232"/>
      <c r="J2443" s="157" t="e">
        <f>I2443/H2443*100</f>
        <v>#DIV/0!</v>
      </c>
      <c r="K2443" s="2232"/>
      <c r="L2443" s="157"/>
      <c r="M2443" s="157"/>
      <c r="N2443" s="157"/>
      <c r="O2443" s="2232"/>
      <c r="P2443" s="157"/>
      <c r="Q2443" s="157"/>
      <c r="R2443" s="157"/>
      <c r="S2443" s="537"/>
      <c r="T2443" s="537"/>
      <c r="U2443" s="537"/>
      <c r="V2443" s="537"/>
      <c r="W2443" s="855"/>
      <c r="X2443" s="537"/>
      <c r="Y2443" s="763"/>
      <c r="Z2443" s="537"/>
      <c r="AA2443" s="537"/>
      <c r="AB2443" s="537"/>
      <c r="AC2443" s="537"/>
      <c r="AD2443" s="537"/>
      <c r="AE2443" s="928"/>
      <c r="AF2443" s="945"/>
      <c r="AG2443" s="1056"/>
      <c r="AH2443" s="1071"/>
      <c r="AJ2443" s="3355"/>
      <c r="AN2443" s="2236"/>
    </row>
    <row r="2444" spans="1:40" ht="15.75" thickBot="1" x14ac:dyDescent="0.3">
      <c r="B2444" s="2236" t="s">
        <v>753</v>
      </c>
      <c r="D2444" s="816" t="s">
        <v>134</v>
      </c>
      <c r="E2444" s="457"/>
      <c r="F2444" s="2232"/>
      <c r="G2444" s="817"/>
      <c r="H2444" s="537"/>
      <c r="I2444" s="537"/>
      <c r="J2444" s="537"/>
      <c r="K2444" s="2232"/>
      <c r="L2444" s="157"/>
      <c r="M2444" s="157"/>
      <c r="N2444" s="157"/>
      <c r="O2444" s="2232"/>
      <c r="P2444" s="157"/>
      <c r="Q2444" s="157"/>
      <c r="R2444" s="157"/>
      <c r="S2444" s="3240"/>
      <c r="T2444" s="3240"/>
      <c r="U2444" s="3240"/>
      <c r="V2444" s="3240"/>
      <c r="W2444" s="738">
        <f t="shared" ref="W2444:AD2444" si="412">W2439</f>
        <v>0</v>
      </c>
      <c r="X2444" s="537">
        <f t="shared" si="412"/>
        <v>0</v>
      </c>
      <c r="Y2444" s="763">
        <f t="shared" si="412"/>
        <v>0</v>
      </c>
      <c r="Z2444" s="537">
        <f t="shared" si="412"/>
        <v>0</v>
      </c>
      <c r="AA2444" s="537">
        <f t="shared" si="412"/>
        <v>0</v>
      </c>
      <c r="AB2444" s="537">
        <f t="shared" si="412"/>
        <v>0</v>
      </c>
      <c r="AC2444" s="537">
        <f t="shared" si="412"/>
        <v>0</v>
      </c>
      <c r="AD2444" s="537">
        <f t="shared" si="412"/>
        <v>0</v>
      </c>
      <c r="AE2444" s="945"/>
      <c r="AF2444" s="945"/>
      <c r="AG2444" s="1056"/>
      <c r="AH2444" s="1071"/>
      <c r="AJ2444" s="3355"/>
      <c r="AN2444" s="2236"/>
    </row>
    <row r="2445" spans="1:40" ht="15.75" thickBot="1" x14ac:dyDescent="0.3">
      <c r="B2445" s="2236" t="s">
        <v>753</v>
      </c>
      <c r="D2445" s="538" t="s">
        <v>277</v>
      </c>
      <c r="E2445" s="540"/>
      <c r="F2445" s="541"/>
      <c r="G2445" s="247"/>
      <c r="H2445" s="1749"/>
      <c r="I2445" s="541"/>
      <c r="J2445" s="541"/>
      <c r="K2445" s="541"/>
      <c r="L2445" s="541"/>
      <c r="M2445" s="541"/>
      <c r="N2445" s="541"/>
      <c r="O2445" s="541"/>
      <c r="P2445" s="541"/>
      <c r="Q2445" s="541"/>
      <c r="R2445" s="541"/>
      <c r="S2445" s="656"/>
      <c r="T2445" s="656"/>
      <c r="U2445" s="656"/>
      <c r="V2445" s="656"/>
      <c r="W2445" s="739">
        <f>W2444</f>
        <v>0</v>
      </c>
      <c r="X2445" s="656">
        <f>X2444</f>
        <v>0</v>
      </c>
      <c r="Y2445" s="764">
        <f>Y2444</f>
        <v>0</v>
      </c>
      <c r="Z2445" s="3069">
        <f>Z2444</f>
        <v>0</v>
      </c>
      <c r="AA2445" s="657">
        <f>AA2444</f>
        <v>0</v>
      </c>
      <c r="AB2445" s="657"/>
      <c r="AC2445" s="657">
        <f>AC2444</f>
        <v>0</v>
      </c>
      <c r="AD2445" s="657">
        <f>AD2444</f>
        <v>0</v>
      </c>
      <c r="AE2445" s="948"/>
      <c r="AF2445" s="949"/>
      <c r="AG2445" s="1056"/>
      <c r="AH2445" s="1071"/>
      <c r="AJ2445" s="3355"/>
      <c r="AN2445" s="2236"/>
    </row>
    <row r="2446" spans="1:40" s="2236" customFormat="1" x14ac:dyDescent="0.25">
      <c r="B2446" s="2236" t="s">
        <v>754</v>
      </c>
      <c r="D2446" s="3212" t="s">
        <v>488</v>
      </c>
      <c r="E2446" s="457"/>
      <c r="F2446" s="203"/>
      <c r="G2446" s="251"/>
      <c r="H2446" s="125"/>
      <c r="I2446" s="3175"/>
      <c r="J2446" s="3175"/>
      <c r="K2446" s="3175"/>
      <c r="L2446" s="3175"/>
      <c r="M2446" s="203"/>
      <c r="N2446" s="203"/>
      <c r="O2446" s="203"/>
      <c r="P2446" s="3175"/>
      <c r="Q2446" s="3175"/>
      <c r="R2446" s="203"/>
      <c r="S2446" s="2227"/>
      <c r="T2446" s="2227"/>
      <c r="U2446" s="2227"/>
      <c r="V2446" s="2227"/>
      <c r="W2446" s="857"/>
      <c r="X2446" s="1013"/>
      <c r="Y2446" s="3114"/>
      <c r="Z2446" s="3174"/>
      <c r="AA2446" s="1020"/>
      <c r="AB2446" s="3178"/>
      <c r="AC2446" s="1020"/>
      <c r="AD2446" s="1020"/>
      <c r="AE2446" s="1021"/>
      <c r="AF2446" s="920"/>
      <c r="AG2446" s="1056"/>
      <c r="AH2446" s="1071"/>
      <c r="AJ2446" s="3355"/>
    </row>
    <row r="2447" spans="1:40" s="2236" customFormat="1" x14ac:dyDescent="0.25">
      <c r="B2447" s="2236" t="s">
        <v>754</v>
      </c>
      <c r="D2447" s="197" t="s">
        <v>194</v>
      </c>
      <c r="E2447" s="419"/>
      <c r="F2447" s="46"/>
      <c r="G2447" s="211"/>
      <c r="H2447" s="211"/>
      <c r="I2447" s="2228"/>
      <c r="J2447" s="46"/>
      <c r="K2447" s="46"/>
      <c r="L2447" s="529"/>
      <c r="M2447" s="2232"/>
      <c r="N2447" s="2232"/>
      <c r="O2447" s="2232"/>
      <c r="P2447" s="203"/>
      <c r="Q2447" s="529"/>
      <c r="R2447" s="2232"/>
      <c r="S2447" s="1013"/>
      <c r="T2447" s="1013"/>
      <c r="U2447" s="1013"/>
      <c r="V2447" s="1013"/>
      <c r="W2447" s="738"/>
      <c r="X2447" s="1024"/>
      <c r="Y2447" s="1028"/>
      <c r="Z2447" s="1024"/>
      <c r="AA2447" s="1023"/>
      <c r="AB2447" s="1027"/>
      <c r="AC2447" s="1023"/>
      <c r="AD2447" s="1023"/>
      <c r="AE2447" s="928"/>
      <c r="AF2447" s="945"/>
      <c r="AG2447" s="1056"/>
      <c r="AH2447" s="1071"/>
      <c r="AJ2447" s="3355"/>
    </row>
    <row r="2448" spans="1:40" s="2236" customFormat="1" x14ac:dyDescent="0.25">
      <c r="B2448" s="2236" t="s">
        <v>754</v>
      </c>
      <c r="D2448" s="2235" t="s">
        <v>217</v>
      </c>
      <c r="E2448" s="419"/>
      <c r="F2448" s="46"/>
      <c r="G2448" s="528"/>
      <c r="H2448" s="2233"/>
      <c r="I2448" s="537">
        <f>SUM(I2449:I2459)</f>
        <v>0</v>
      </c>
      <c r="J2448" s="46" t="e">
        <f>I2448/H2448*100</f>
        <v>#DIV/0!</v>
      </c>
      <c r="K2448" s="46"/>
      <c r="L2448" s="529"/>
      <c r="M2448" s="2232"/>
      <c r="N2448" s="2232"/>
      <c r="O2448" s="2232"/>
      <c r="P2448" s="203"/>
      <c r="Q2448" s="203"/>
      <c r="R2448" s="529"/>
      <c r="S2448" s="358"/>
      <c r="T2448" s="358"/>
      <c r="U2448" s="358"/>
      <c r="V2448" s="358"/>
      <c r="W2448" s="738">
        <f>S2448/12*$D$4+(T2448-S2448)/11*3+(U2448-T2448)/10*2+(V2448-U2448)/9*1</f>
        <v>0</v>
      </c>
      <c r="X2448" s="1024">
        <f>AD2448-AC2448-Z2448</f>
        <v>0</v>
      </c>
      <c r="Y2448" s="1028"/>
      <c r="Z2448" s="1024"/>
      <c r="AA2448" s="1023">
        <f>X2448-W2448</f>
        <v>0</v>
      </c>
      <c r="AB2448" s="1027"/>
      <c r="AC2448" s="1020">
        <v>0</v>
      </c>
      <c r="AD2448" s="1023"/>
      <c r="AE2448" s="928"/>
      <c r="AF2448" s="945"/>
      <c r="AG2448" s="1056"/>
      <c r="AH2448" s="1071"/>
      <c r="AJ2448" s="3355"/>
    </row>
    <row r="2449" spans="2:36" s="2236" customFormat="1" ht="30" x14ac:dyDescent="0.25">
      <c r="B2449" s="2236" t="s">
        <v>754</v>
      </c>
      <c r="D2449" s="302" t="s">
        <v>116</v>
      </c>
      <c r="E2449" s="419"/>
      <c r="F2449" s="46"/>
      <c r="G2449" s="529"/>
      <c r="H2449" s="2232"/>
      <c r="I2449" s="529"/>
      <c r="J2449" s="46" t="e">
        <f>I2449/H2449*100</f>
        <v>#DIV/0!</v>
      </c>
      <c r="K2449" s="46"/>
      <c r="L2449" s="529"/>
      <c r="M2449" s="2232"/>
      <c r="N2449" s="2232"/>
      <c r="O2449" s="2232"/>
      <c r="P2449" s="203"/>
      <c r="Q2449" s="203"/>
      <c r="R2449" s="529"/>
      <c r="S2449" s="358"/>
      <c r="T2449" s="358"/>
      <c r="U2449" s="358"/>
      <c r="V2449" s="358"/>
      <c r="W2449" s="738"/>
      <c r="X2449" s="1024"/>
      <c r="Y2449" s="1028"/>
      <c r="Z2449" s="1024"/>
      <c r="AA2449" s="1023"/>
      <c r="AB2449" s="1027"/>
      <c r="AC2449" s="1023"/>
      <c r="AD2449" s="1023"/>
      <c r="AE2449" s="928"/>
      <c r="AF2449" s="945"/>
      <c r="AG2449" s="1056"/>
      <c r="AH2449" s="1071"/>
      <c r="AJ2449" s="3355"/>
    </row>
    <row r="2450" spans="2:36" s="2236" customFormat="1" ht="45" x14ac:dyDescent="0.25">
      <c r="B2450" s="2236" t="s">
        <v>754</v>
      </c>
      <c r="D2450" s="302" t="s">
        <v>509</v>
      </c>
      <c r="E2450" s="419"/>
      <c r="F2450" s="46"/>
      <c r="G2450" s="529"/>
      <c r="H2450" s="529"/>
      <c r="I2450" s="529"/>
      <c r="J2450" s="46"/>
      <c r="K2450" s="46"/>
      <c r="L2450" s="529"/>
      <c r="M2450" s="2232"/>
      <c r="N2450" s="2232"/>
      <c r="O2450" s="2232"/>
      <c r="P2450" s="203"/>
      <c r="Q2450" s="203"/>
      <c r="R2450" s="529"/>
      <c r="S2450" s="358"/>
      <c r="T2450" s="358"/>
      <c r="U2450" s="358"/>
      <c r="V2450" s="358"/>
      <c r="W2450" s="738"/>
      <c r="X2450" s="1024"/>
      <c r="Y2450" s="1028"/>
      <c r="Z2450" s="1024"/>
      <c r="AA2450" s="1023"/>
      <c r="AB2450" s="1027"/>
      <c r="AC2450" s="1020"/>
      <c r="AD2450" s="1023"/>
      <c r="AE2450" s="928"/>
      <c r="AF2450" s="945"/>
      <c r="AG2450" s="1056"/>
      <c r="AH2450" s="1071"/>
      <c r="AJ2450" s="3355"/>
    </row>
    <row r="2451" spans="2:36" s="2236" customFormat="1" ht="30" x14ac:dyDescent="0.25">
      <c r="B2451" s="2236" t="s">
        <v>754</v>
      </c>
      <c r="D2451" s="302" t="s">
        <v>117</v>
      </c>
      <c r="E2451" s="419"/>
      <c r="F2451" s="46"/>
      <c r="G2451" s="529"/>
      <c r="H2451" s="529"/>
      <c r="I2451" s="529"/>
      <c r="J2451" s="46" t="e">
        <f>I2451/H2451*100</f>
        <v>#DIV/0!</v>
      </c>
      <c r="K2451" s="46"/>
      <c r="L2451" s="529"/>
      <c r="M2451" s="2232"/>
      <c r="N2451" s="2232"/>
      <c r="O2451" s="2232"/>
      <c r="P2451" s="203"/>
      <c r="Q2451" s="203"/>
      <c r="R2451" s="529"/>
      <c r="S2451" s="355"/>
      <c r="T2451" s="355"/>
      <c r="U2451" s="355"/>
      <c r="V2451" s="355"/>
      <c r="W2451" s="738"/>
      <c r="X2451" s="1024"/>
      <c r="Y2451" s="1028"/>
      <c r="Z2451" s="1024"/>
      <c r="AA2451" s="1023"/>
      <c r="AB2451" s="1027"/>
      <c r="AC2451" s="1020"/>
      <c r="AD2451" s="1023"/>
      <c r="AE2451" s="928"/>
      <c r="AF2451" s="945"/>
      <c r="AG2451" s="1056"/>
      <c r="AH2451" s="1071"/>
      <c r="AJ2451" s="3355"/>
    </row>
    <row r="2452" spans="2:36" s="2236" customFormat="1" ht="45" x14ac:dyDescent="0.25">
      <c r="B2452" s="2236" t="s">
        <v>754</v>
      </c>
      <c r="D2452" s="302" t="s">
        <v>511</v>
      </c>
      <c r="E2452" s="419"/>
      <c r="F2452" s="46"/>
      <c r="G2452" s="529"/>
      <c r="H2452" s="529"/>
      <c r="I2452" s="529"/>
      <c r="J2452" s="46"/>
      <c r="K2452" s="46"/>
      <c r="L2452" s="529"/>
      <c r="M2452" s="2232"/>
      <c r="N2452" s="2232"/>
      <c r="O2452" s="2232"/>
      <c r="P2452" s="203"/>
      <c r="Q2452" s="203"/>
      <c r="R2452" s="529"/>
      <c r="S2452" s="355"/>
      <c r="T2452" s="355"/>
      <c r="U2452" s="355"/>
      <c r="V2452" s="355"/>
      <c r="W2452" s="738"/>
      <c r="X2452" s="1024"/>
      <c r="Y2452" s="1028"/>
      <c r="Z2452" s="1024"/>
      <c r="AA2452" s="1023"/>
      <c r="AB2452" s="1027"/>
      <c r="AC2452" s="1020"/>
      <c r="AD2452" s="1023"/>
      <c r="AE2452" s="928"/>
      <c r="AF2452" s="945"/>
      <c r="AG2452" s="1056"/>
      <c r="AH2452" s="1071"/>
      <c r="AJ2452" s="3355"/>
    </row>
    <row r="2453" spans="2:36" s="2236" customFormat="1" x14ac:dyDescent="0.25">
      <c r="B2453" s="2236" t="s">
        <v>754</v>
      </c>
      <c r="D2453" s="302" t="s">
        <v>62</v>
      </c>
      <c r="E2453" s="419"/>
      <c r="F2453" s="46"/>
      <c r="G2453" s="529"/>
      <c r="H2453" s="529"/>
      <c r="I2453" s="529"/>
      <c r="J2453" s="46" t="e">
        <f>I2453/H2453*100</f>
        <v>#DIV/0!</v>
      </c>
      <c r="K2453" s="46"/>
      <c r="L2453" s="529"/>
      <c r="M2453" s="2232"/>
      <c r="N2453" s="2232"/>
      <c r="O2453" s="2232"/>
      <c r="P2453" s="203"/>
      <c r="Q2453" s="203"/>
      <c r="R2453" s="529"/>
      <c r="S2453" s="355"/>
      <c r="T2453" s="355"/>
      <c r="U2453" s="355"/>
      <c r="V2453" s="355"/>
      <c r="W2453" s="738"/>
      <c r="X2453" s="1024"/>
      <c r="Y2453" s="1028"/>
      <c r="Z2453" s="1024"/>
      <c r="AA2453" s="1023"/>
      <c r="AB2453" s="1027"/>
      <c r="AC2453" s="1023"/>
      <c r="AD2453" s="1023"/>
      <c r="AE2453" s="928"/>
      <c r="AF2453" s="945"/>
      <c r="AG2453" s="1056"/>
      <c r="AH2453" s="1071"/>
      <c r="AJ2453" s="3355"/>
    </row>
    <row r="2454" spans="2:36" s="2236" customFormat="1" ht="30" x14ac:dyDescent="0.25">
      <c r="B2454" s="2236" t="s">
        <v>754</v>
      </c>
      <c r="D2454" s="302" t="s">
        <v>510</v>
      </c>
      <c r="E2454" s="419"/>
      <c r="F2454" s="46"/>
      <c r="G2454" s="529"/>
      <c r="H2454" s="529"/>
      <c r="I2454" s="529"/>
      <c r="J2454" s="46"/>
      <c r="K2454" s="46"/>
      <c r="L2454" s="529"/>
      <c r="M2454" s="2232"/>
      <c r="N2454" s="2232"/>
      <c r="O2454" s="2232"/>
      <c r="P2454" s="203"/>
      <c r="Q2454" s="203"/>
      <c r="R2454" s="529"/>
      <c r="S2454" s="355"/>
      <c r="T2454" s="355"/>
      <c r="U2454" s="355"/>
      <c r="V2454" s="355"/>
      <c r="W2454" s="738"/>
      <c r="X2454" s="1024"/>
      <c r="Y2454" s="1028"/>
      <c r="Z2454" s="1024"/>
      <c r="AA2454" s="1023"/>
      <c r="AB2454" s="1027"/>
      <c r="AC2454" s="1027"/>
      <c r="AD2454" s="1023"/>
      <c r="AE2454" s="928"/>
      <c r="AF2454" s="945"/>
      <c r="AG2454" s="1056"/>
      <c r="AH2454" s="1071"/>
      <c r="AJ2454" s="3355"/>
    </row>
    <row r="2455" spans="2:36" s="2236" customFormat="1" x14ac:dyDescent="0.25">
      <c r="B2455" s="2236" t="s">
        <v>754</v>
      </c>
      <c r="D2455" s="302" t="s">
        <v>497</v>
      </c>
      <c r="E2455" s="419"/>
      <c r="F2455" s="46"/>
      <c r="G2455" s="529"/>
      <c r="H2455" s="529"/>
      <c r="I2455" s="529"/>
      <c r="J2455" s="46"/>
      <c r="K2455" s="46"/>
      <c r="L2455" s="529"/>
      <c r="M2455" s="2232"/>
      <c r="N2455" s="2232"/>
      <c r="O2455" s="2232"/>
      <c r="P2455" s="203"/>
      <c r="Q2455" s="203"/>
      <c r="R2455" s="529"/>
      <c r="S2455" s="355"/>
      <c r="T2455" s="355"/>
      <c r="U2455" s="355"/>
      <c r="V2455" s="355"/>
      <c r="W2455" s="738"/>
      <c r="X2455" s="1024"/>
      <c r="Y2455" s="1028"/>
      <c r="Z2455" s="1024"/>
      <c r="AA2455" s="1023"/>
      <c r="AB2455" s="1027"/>
      <c r="AC2455" s="1027"/>
      <c r="AD2455" s="1023"/>
      <c r="AE2455" s="928"/>
      <c r="AF2455" s="945"/>
      <c r="AG2455" s="1056"/>
      <c r="AH2455" s="1071"/>
      <c r="AJ2455" s="3355"/>
    </row>
    <row r="2456" spans="2:36" s="2236" customFormat="1" ht="30" x14ac:dyDescent="0.25">
      <c r="B2456" s="2236" t="s">
        <v>754</v>
      </c>
      <c r="D2456" s="302" t="s">
        <v>289</v>
      </c>
      <c r="E2456" s="419"/>
      <c r="F2456" s="46"/>
      <c r="G2456" s="529"/>
      <c r="H2456" s="529"/>
      <c r="I2456" s="529"/>
      <c r="J2456" s="46"/>
      <c r="K2456" s="46"/>
      <c r="L2456" s="529"/>
      <c r="M2456" s="2232"/>
      <c r="N2456" s="2232"/>
      <c r="O2456" s="2232"/>
      <c r="P2456" s="203"/>
      <c r="Q2456" s="203"/>
      <c r="R2456" s="529"/>
      <c r="S2456" s="1013"/>
      <c r="T2456" s="1013"/>
      <c r="U2456" s="1013"/>
      <c r="V2456" s="1013"/>
      <c r="W2456" s="738"/>
      <c r="X2456" s="1024"/>
      <c r="Y2456" s="1028"/>
      <c r="Z2456" s="1024"/>
      <c r="AA2456" s="1023"/>
      <c r="AB2456" s="1027"/>
      <c r="AC2456" s="1027"/>
      <c r="AD2456" s="1023"/>
      <c r="AE2456" s="928"/>
      <c r="AF2456" s="945"/>
      <c r="AG2456" s="1056"/>
      <c r="AH2456" s="1071"/>
      <c r="AJ2456" s="3355"/>
    </row>
    <row r="2457" spans="2:36" s="2236" customFormat="1" x14ac:dyDescent="0.25">
      <c r="B2457" s="2236" t="s">
        <v>754</v>
      </c>
      <c r="D2457" s="302" t="s">
        <v>498</v>
      </c>
      <c r="E2457" s="419"/>
      <c r="F2457" s="46"/>
      <c r="G2457" s="529"/>
      <c r="H2457" s="529"/>
      <c r="I2457" s="529"/>
      <c r="J2457" s="46"/>
      <c r="K2457" s="46"/>
      <c r="L2457" s="529"/>
      <c r="M2457" s="2232"/>
      <c r="N2457" s="2232"/>
      <c r="O2457" s="2232"/>
      <c r="P2457" s="203"/>
      <c r="Q2457" s="203"/>
      <c r="R2457" s="529"/>
      <c r="S2457" s="355"/>
      <c r="T2457" s="355"/>
      <c r="U2457" s="355"/>
      <c r="V2457" s="355"/>
      <c r="W2457" s="738"/>
      <c r="X2457" s="1024"/>
      <c r="Y2457" s="1028"/>
      <c r="Z2457" s="1024"/>
      <c r="AA2457" s="1023"/>
      <c r="AB2457" s="1027"/>
      <c r="AC2457" s="1027"/>
      <c r="AD2457" s="1023"/>
      <c r="AE2457" s="928"/>
      <c r="AF2457" s="945"/>
      <c r="AG2457" s="1056"/>
      <c r="AH2457" s="1071"/>
      <c r="AJ2457" s="3355"/>
    </row>
    <row r="2458" spans="2:36" s="2236" customFormat="1" x14ac:dyDescent="0.25">
      <c r="B2458" s="2236" t="s">
        <v>754</v>
      </c>
      <c r="D2458" s="302" t="s">
        <v>181</v>
      </c>
      <c r="E2458" s="419"/>
      <c r="F2458" s="46"/>
      <c r="G2458" s="529"/>
      <c r="H2458" s="529"/>
      <c r="I2458" s="529"/>
      <c r="J2458" s="46" t="e">
        <f>I2458/H2458*100</f>
        <v>#DIV/0!</v>
      </c>
      <c r="K2458" s="46"/>
      <c r="L2458" s="529"/>
      <c r="M2458" s="2232"/>
      <c r="N2458" s="2232"/>
      <c r="O2458" s="2232"/>
      <c r="P2458" s="203"/>
      <c r="Q2458" s="203"/>
      <c r="R2458" s="529"/>
      <c r="S2458" s="355"/>
      <c r="T2458" s="355"/>
      <c r="U2458" s="355"/>
      <c r="V2458" s="355"/>
      <c r="W2458" s="738"/>
      <c r="X2458" s="1024"/>
      <c r="Y2458" s="1028"/>
      <c r="Z2458" s="1024"/>
      <c r="AA2458" s="1023"/>
      <c r="AB2458" s="1027"/>
      <c r="AC2458" s="1027"/>
      <c r="AD2458" s="1023"/>
      <c r="AE2458" s="928"/>
      <c r="AF2458" s="945"/>
      <c r="AG2458" s="1056"/>
      <c r="AH2458" s="1071"/>
      <c r="AJ2458" s="3355"/>
    </row>
    <row r="2459" spans="2:36" s="2236" customFormat="1" ht="30" x14ac:dyDescent="0.25">
      <c r="B2459" s="2236" t="s">
        <v>754</v>
      </c>
      <c r="D2459" s="3265" t="s">
        <v>441</v>
      </c>
      <c r="E2459" s="3301"/>
      <c r="F2459" s="3302"/>
      <c r="G2459" s="203"/>
      <c r="H2459" s="203"/>
      <c r="I2459" s="203"/>
      <c r="J2459" s="3302"/>
      <c r="K2459" s="43"/>
      <c r="L2459" s="203"/>
      <c r="M2459" s="542"/>
      <c r="N2459" s="542"/>
      <c r="O2459" s="203"/>
      <c r="P2459" s="203"/>
      <c r="Q2459" s="203"/>
      <c r="R2459" s="203"/>
      <c r="S2459" s="1013"/>
      <c r="T2459" s="1013"/>
      <c r="U2459" s="1013"/>
      <c r="V2459" s="1013"/>
      <c r="W2459" s="857"/>
      <c r="X2459" s="1024"/>
      <c r="Y2459" s="1019"/>
      <c r="Z2459" s="1024"/>
      <c r="AA2459" s="1024"/>
      <c r="AB2459" s="1020"/>
      <c r="AC2459" s="1020"/>
      <c r="AD2459" s="1020"/>
      <c r="AE2459" s="928"/>
      <c r="AF2459" s="945"/>
      <c r="AG2459" s="1056"/>
      <c r="AH2459" s="1071"/>
      <c r="AJ2459" s="3355"/>
    </row>
    <row r="2460" spans="2:36" s="2236" customFormat="1" ht="15.75" thickBot="1" x14ac:dyDescent="0.3">
      <c r="B2460" s="2236" t="s">
        <v>754</v>
      </c>
      <c r="D2460" s="3180" t="s">
        <v>134</v>
      </c>
      <c r="E2460" s="457"/>
      <c r="F2460" s="203"/>
      <c r="G2460" s="2051"/>
      <c r="H2460" s="2051"/>
      <c r="I2460" s="2051"/>
      <c r="J2460" s="2051"/>
      <c r="K2460" s="203"/>
      <c r="L2460" s="733"/>
      <c r="M2460" s="733"/>
      <c r="N2460" s="733"/>
      <c r="O2460" s="203"/>
      <c r="P2460" s="733"/>
      <c r="Q2460" s="733"/>
      <c r="R2460" s="203"/>
      <c r="S2460" s="1013"/>
      <c r="T2460" s="1013"/>
      <c r="U2460" s="1013"/>
      <c r="V2460" s="1013"/>
      <c r="W2460" s="857">
        <f t="shared" ref="W2460:AD2460" si="413">W2448</f>
        <v>0</v>
      </c>
      <c r="X2460" s="2691">
        <f t="shared" si="413"/>
        <v>0</v>
      </c>
      <c r="Y2460" s="1019">
        <f t="shared" si="413"/>
        <v>0</v>
      </c>
      <c r="Z2460" s="3176">
        <f t="shared" si="413"/>
        <v>0</v>
      </c>
      <c r="AA2460" s="3177">
        <f t="shared" si="413"/>
        <v>0</v>
      </c>
      <c r="AB2460" s="1020">
        <f t="shared" si="413"/>
        <v>0</v>
      </c>
      <c r="AC2460" s="1020">
        <f t="shared" si="413"/>
        <v>0</v>
      </c>
      <c r="AD2460" s="1020">
        <f t="shared" si="413"/>
        <v>0</v>
      </c>
      <c r="AE2460" s="946"/>
      <c r="AF2460" s="947"/>
      <c r="AG2460" s="1056"/>
      <c r="AH2460" s="1071"/>
      <c r="AJ2460" s="3355"/>
    </row>
    <row r="2461" spans="2:36" s="2236" customFormat="1" ht="15.75" thickBot="1" x14ac:dyDescent="0.3">
      <c r="B2461" s="2236" t="s">
        <v>754</v>
      </c>
      <c r="D2461" s="538" t="s">
        <v>277</v>
      </c>
      <c r="E2461" s="540"/>
      <c r="F2461" s="541"/>
      <c r="G2461" s="247"/>
      <c r="H2461" s="1749"/>
      <c r="I2461" s="541"/>
      <c r="J2461" s="541"/>
      <c r="K2461" s="541"/>
      <c r="L2461" s="541"/>
      <c r="M2461" s="541"/>
      <c r="N2461" s="541"/>
      <c r="O2461" s="541"/>
      <c r="P2461" s="541"/>
      <c r="Q2461" s="541"/>
      <c r="R2461" s="541"/>
      <c r="S2461" s="656"/>
      <c r="T2461" s="656"/>
      <c r="U2461" s="656"/>
      <c r="V2461" s="656"/>
      <c r="W2461" s="739">
        <f>W2460</f>
        <v>0</v>
      </c>
      <c r="X2461" s="656">
        <f>X2460</f>
        <v>0</v>
      </c>
      <c r="Y2461" s="764">
        <f>Y2460</f>
        <v>0</v>
      </c>
      <c r="Z2461" s="3069">
        <f>Z2460</f>
        <v>0</v>
      </c>
      <c r="AA2461" s="657">
        <f>AA2460</f>
        <v>0</v>
      </c>
      <c r="AB2461" s="657"/>
      <c r="AC2461" s="657">
        <f>AC2460</f>
        <v>0</v>
      </c>
      <c r="AD2461" s="657">
        <f>AD2460</f>
        <v>0</v>
      </c>
      <c r="AE2461" s="948"/>
      <c r="AF2461" s="1668">
        <f>AF2460</f>
        <v>0</v>
      </c>
      <c r="AG2461" s="1056"/>
      <c r="AH2461" s="1071"/>
      <c r="AJ2461" s="3355"/>
    </row>
    <row r="2462" spans="2:36" s="2236" customFormat="1" x14ac:dyDescent="0.25">
      <c r="B2462" s="2236" t="s">
        <v>755</v>
      </c>
      <c r="D2462" s="3212" t="s">
        <v>603</v>
      </c>
      <c r="E2462" s="457"/>
      <c r="F2462" s="203"/>
      <c r="G2462" s="251"/>
      <c r="H2462" s="125"/>
      <c r="I2462" s="3175"/>
      <c r="J2462" s="3175"/>
      <c r="K2462" s="3175"/>
      <c r="L2462" s="3175"/>
      <c r="M2462" s="203"/>
      <c r="N2462" s="203"/>
      <c r="O2462" s="203"/>
      <c r="P2462" s="3175"/>
      <c r="Q2462" s="3175"/>
      <c r="R2462" s="203"/>
      <c r="S2462" s="2227"/>
      <c r="T2462" s="2227"/>
      <c r="U2462" s="2227"/>
      <c r="V2462" s="2227"/>
      <c r="W2462" s="857"/>
      <c r="X2462" s="1013"/>
      <c r="Y2462" s="3114"/>
      <c r="Z2462" s="3174"/>
      <c r="AA2462" s="1020"/>
      <c r="AB2462" s="3178"/>
      <c r="AC2462" s="1020"/>
      <c r="AD2462" s="1020"/>
      <c r="AE2462" s="944"/>
      <c r="AF2462" s="919"/>
      <c r="AG2462" s="1056"/>
      <c r="AH2462" s="1071"/>
      <c r="AJ2462" s="3355"/>
    </row>
    <row r="2463" spans="2:36" s="2236" customFormat="1" x14ac:dyDescent="0.25">
      <c r="B2463" s="2236" t="s">
        <v>755</v>
      </c>
      <c r="D2463" s="197" t="s">
        <v>194</v>
      </c>
      <c r="E2463" s="419"/>
      <c r="F2463" s="46"/>
      <c r="G2463" s="211"/>
      <c r="H2463" s="211"/>
      <c r="I2463" s="2228"/>
      <c r="J2463" s="46"/>
      <c r="K2463" s="46"/>
      <c r="L2463" s="529"/>
      <c r="M2463" s="2232"/>
      <c r="N2463" s="2232"/>
      <c r="O2463" s="2232"/>
      <c r="P2463" s="203"/>
      <c r="Q2463" s="529"/>
      <c r="R2463" s="2232"/>
      <c r="S2463" s="1013"/>
      <c r="T2463" s="1013"/>
      <c r="U2463" s="1013"/>
      <c r="V2463" s="1013"/>
      <c r="W2463" s="738"/>
      <c r="X2463" s="1024"/>
      <c r="Y2463" s="1028"/>
      <c r="Z2463" s="1024"/>
      <c r="AA2463" s="1023"/>
      <c r="AB2463" s="1027"/>
      <c r="AC2463" s="1023"/>
      <c r="AD2463" s="1023"/>
      <c r="AE2463" s="928"/>
      <c r="AF2463" s="945"/>
      <c r="AG2463" s="1056"/>
      <c r="AH2463" s="1071"/>
      <c r="AJ2463" s="3355"/>
    </row>
    <row r="2464" spans="2:36" s="2236" customFormat="1" x14ac:dyDescent="0.25">
      <c r="B2464" s="2236" t="s">
        <v>755</v>
      </c>
      <c r="D2464" s="2235" t="s">
        <v>217</v>
      </c>
      <c r="E2464" s="419"/>
      <c r="F2464" s="46"/>
      <c r="G2464" s="528"/>
      <c r="H2464" s="2233"/>
      <c r="I2464" s="2233">
        <f>SUM(I2465:I2468)</f>
        <v>0</v>
      </c>
      <c r="J2464" s="46"/>
      <c r="K2464" s="46"/>
      <c r="L2464" s="529"/>
      <c r="M2464" s="2232"/>
      <c r="N2464" s="2232"/>
      <c r="O2464" s="2232"/>
      <c r="P2464" s="203"/>
      <c r="Q2464" s="203"/>
      <c r="R2464" s="529"/>
      <c r="S2464" s="358"/>
      <c r="T2464" s="358"/>
      <c r="U2464" s="358"/>
      <c r="V2464" s="358"/>
      <c r="W2464" s="738">
        <f>S2464/12*$D$4+(T2464-S2464)/11*3+(U2464-T2464)/10*2+(V2464-U2464)/9*1</f>
        <v>0</v>
      </c>
      <c r="X2464" s="1024">
        <f>AD2464-AC2464-Z2464</f>
        <v>0</v>
      </c>
      <c r="Y2464" s="1028"/>
      <c r="Z2464" s="1024"/>
      <c r="AA2464" s="1023">
        <f>X2464-W2464</f>
        <v>0</v>
      </c>
      <c r="AB2464" s="1027"/>
      <c r="AC2464" s="1020"/>
      <c r="AD2464" s="1023"/>
      <c r="AE2464" s="928"/>
      <c r="AF2464" s="945"/>
      <c r="AG2464" s="1056"/>
      <c r="AH2464" s="1071"/>
      <c r="AJ2464" s="3355"/>
    </row>
    <row r="2465" spans="2:36" s="2236" customFormat="1" ht="30" x14ac:dyDescent="0.25">
      <c r="B2465" s="2236" t="s">
        <v>755</v>
      </c>
      <c r="D2465" s="302" t="s">
        <v>157</v>
      </c>
      <c r="E2465" s="419"/>
      <c r="F2465" s="46"/>
      <c r="G2465" s="529"/>
      <c r="H2465" s="529"/>
      <c r="I2465" s="529"/>
      <c r="J2465" s="46"/>
      <c r="K2465" s="46"/>
      <c r="L2465" s="529"/>
      <c r="M2465" s="2232"/>
      <c r="N2465" s="2232"/>
      <c r="O2465" s="2232"/>
      <c r="P2465" s="203"/>
      <c r="Q2465" s="203"/>
      <c r="R2465" s="529"/>
      <c r="S2465" s="355"/>
      <c r="T2465" s="355"/>
      <c r="U2465" s="355"/>
      <c r="V2465" s="355"/>
      <c r="W2465" s="738"/>
      <c r="X2465" s="1024"/>
      <c r="Y2465" s="1028"/>
      <c r="Z2465" s="1024"/>
      <c r="AA2465" s="1023"/>
      <c r="AB2465" s="1027"/>
      <c r="AC2465" s="1020"/>
      <c r="AD2465" s="1023"/>
      <c r="AE2465" s="928"/>
      <c r="AF2465" s="945"/>
      <c r="AG2465" s="1056"/>
      <c r="AH2465" s="1071"/>
      <c r="AJ2465" s="3355"/>
    </row>
    <row r="2466" spans="2:36" s="2236" customFormat="1" ht="15.75" thickBot="1" x14ac:dyDescent="0.3">
      <c r="B2466" s="2236" t="s">
        <v>755</v>
      </c>
      <c r="D2466" s="3180" t="s">
        <v>134</v>
      </c>
      <c r="E2466" s="457"/>
      <c r="F2466" s="203"/>
      <c r="G2466" s="2051"/>
      <c r="H2466" s="2051"/>
      <c r="I2466" s="2051"/>
      <c r="J2466" s="2051"/>
      <c r="K2466" s="203"/>
      <c r="L2466" s="733"/>
      <c r="M2466" s="733"/>
      <c r="N2466" s="733"/>
      <c r="O2466" s="203"/>
      <c r="P2466" s="733"/>
      <c r="Q2466" s="733"/>
      <c r="R2466" s="203"/>
      <c r="S2466" s="1013"/>
      <c r="T2466" s="1013"/>
      <c r="U2466" s="1013"/>
      <c r="V2466" s="1013"/>
      <c r="W2466" s="857">
        <f t="shared" ref="W2466:AD2466" si="414">W2464</f>
        <v>0</v>
      </c>
      <c r="X2466" s="2691">
        <f t="shared" si="414"/>
        <v>0</v>
      </c>
      <c r="Y2466" s="1019">
        <f t="shared" si="414"/>
        <v>0</v>
      </c>
      <c r="Z2466" s="3176">
        <f t="shared" si="414"/>
        <v>0</v>
      </c>
      <c r="AA2466" s="3177">
        <f t="shared" si="414"/>
        <v>0</v>
      </c>
      <c r="AB2466" s="1020">
        <f t="shared" si="414"/>
        <v>0</v>
      </c>
      <c r="AC2466" s="1020">
        <f t="shared" si="414"/>
        <v>0</v>
      </c>
      <c r="AD2466" s="1020">
        <f t="shared" si="414"/>
        <v>0</v>
      </c>
      <c r="AE2466" s="946"/>
      <c r="AF2466" s="947"/>
      <c r="AG2466" s="1056"/>
      <c r="AH2466" s="1071"/>
      <c r="AJ2466" s="3355"/>
    </row>
    <row r="2467" spans="2:36" s="2236" customFormat="1" ht="15.75" thickBot="1" x14ac:dyDescent="0.3">
      <c r="B2467" s="2236" t="s">
        <v>755</v>
      </c>
      <c r="D2467" s="538" t="s">
        <v>277</v>
      </c>
      <c r="E2467" s="540"/>
      <c r="F2467" s="541"/>
      <c r="G2467" s="247"/>
      <c r="H2467" s="1749"/>
      <c r="I2467" s="541"/>
      <c r="J2467" s="541"/>
      <c r="K2467" s="541"/>
      <c r="L2467" s="541"/>
      <c r="M2467" s="541"/>
      <c r="N2467" s="541"/>
      <c r="O2467" s="541"/>
      <c r="P2467" s="541"/>
      <c r="Q2467" s="541"/>
      <c r="R2467" s="541"/>
      <c r="S2467" s="656"/>
      <c r="T2467" s="656"/>
      <c r="U2467" s="656"/>
      <c r="V2467" s="656"/>
      <c r="W2467" s="739">
        <f>W2466</f>
        <v>0</v>
      </c>
      <c r="X2467" s="656">
        <f>X2466</f>
        <v>0</v>
      </c>
      <c r="Y2467" s="764">
        <f>Y2466</f>
        <v>0</v>
      </c>
      <c r="Z2467" s="3069">
        <f>Z2466</f>
        <v>0</v>
      </c>
      <c r="AA2467" s="657">
        <f>AA2466</f>
        <v>0</v>
      </c>
      <c r="AB2467" s="657"/>
      <c r="AC2467" s="657">
        <f>AC2466</f>
        <v>0</v>
      </c>
      <c r="AD2467" s="657">
        <f>AD2466</f>
        <v>0</v>
      </c>
      <c r="AE2467" s="948"/>
      <c r="AF2467" s="1668"/>
      <c r="AG2467" s="1056"/>
      <c r="AH2467" s="1071"/>
      <c r="AJ2467" s="3355"/>
    </row>
    <row r="2468" spans="2:36" s="2236" customFormat="1" ht="31.5" x14ac:dyDescent="0.25">
      <c r="B2468" s="2236" t="s">
        <v>680</v>
      </c>
      <c r="D2468" s="154" t="s">
        <v>478</v>
      </c>
      <c r="E2468" s="154"/>
      <c r="F2468" s="43"/>
      <c r="G2468" s="211"/>
      <c r="H2468" s="211"/>
      <c r="I2468" s="173"/>
      <c r="J2468" s="43"/>
      <c r="K2468" s="43"/>
      <c r="L2468" s="203"/>
      <c r="M2468" s="203"/>
      <c r="N2468" s="3175"/>
      <c r="O2468" s="203"/>
      <c r="P2468" s="3175"/>
      <c r="Q2468" s="3175"/>
      <c r="R2468" s="3175"/>
      <c r="S2468" s="2227"/>
      <c r="T2468" s="2227"/>
      <c r="U2468" s="2227"/>
      <c r="V2468" s="2227"/>
      <c r="W2468" s="857"/>
      <c r="X2468" s="1013"/>
      <c r="Y2468" s="2230"/>
      <c r="Z2468" s="1013"/>
      <c r="AA2468" s="1020"/>
      <c r="AB2468" s="1020"/>
      <c r="AC2468" s="3178"/>
      <c r="AD2468" s="1020"/>
      <c r="AE2468" s="944"/>
      <c r="AF2468" s="919"/>
      <c r="AG2468" s="1056"/>
      <c r="AH2468" s="1071"/>
      <c r="AJ2468" s="3355"/>
    </row>
    <row r="2469" spans="2:36" s="2236" customFormat="1" x14ac:dyDescent="0.25">
      <c r="B2469" s="2236" t="s">
        <v>680</v>
      </c>
      <c r="D2469" s="42" t="s">
        <v>28</v>
      </c>
      <c r="E2469" s="419"/>
      <c r="F2469" s="46"/>
      <c r="G2469" s="228"/>
      <c r="H2469" s="228"/>
      <c r="I2469" s="2228"/>
      <c r="J2469" s="46"/>
      <c r="K2469" s="46"/>
      <c r="L2469" s="2232"/>
      <c r="M2469" s="542"/>
      <c r="N2469" s="529"/>
      <c r="O2469" s="2232"/>
      <c r="P2469" s="203"/>
      <c r="Q2469" s="2232"/>
      <c r="R2469" s="203"/>
      <c r="S2469" s="1013"/>
      <c r="T2469" s="1013"/>
      <c r="U2469" s="1013"/>
      <c r="V2469" s="1013"/>
      <c r="W2469" s="738"/>
      <c r="X2469" s="1023"/>
      <c r="Y2469" s="1028"/>
      <c r="Z2469" s="1024"/>
      <c r="AA2469" s="1023"/>
      <c r="AB2469" s="1023"/>
      <c r="AC2469" s="1020"/>
      <c r="AD2469" s="1023"/>
      <c r="AE2469" s="928"/>
      <c r="AF2469" s="945"/>
      <c r="AG2469" s="1056"/>
      <c r="AH2469" s="1071"/>
      <c r="AJ2469" s="3355"/>
    </row>
    <row r="2470" spans="2:36" s="2236" customFormat="1" x14ac:dyDescent="0.25">
      <c r="B2470" s="2236" t="s">
        <v>680</v>
      </c>
      <c r="D2470" s="41" t="s">
        <v>123</v>
      </c>
      <c r="E2470" s="421"/>
      <c r="F2470" s="43"/>
      <c r="G2470" s="211"/>
      <c r="H2470" s="211"/>
      <c r="I2470" s="173"/>
      <c r="J2470" s="43"/>
      <c r="K2470" s="43"/>
      <c r="L2470" s="203"/>
      <c r="M2470" s="2232"/>
      <c r="N2470" s="203"/>
      <c r="O2470" s="203"/>
      <c r="P2470" s="2232"/>
      <c r="Q2470" s="203"/>
      <c r="R2470" s="203"/>
      <c r="S2470" s="355"/>
      <c r="T2470" s="355"/>
      <c r="U2470" s="355"/>
      <c r="V2470" s="355"/>
      <c r="W2470" s="857"/>
      <c r="X2470" s="1020"/>
      <c r="Y2470" s="1019"/>
      <c r="Z2470" s="1023"/>
      <c r="AA2470" s="1024"/>
      <c r="AB2470" s="1023"/>
      <c r="AC2470" s="1023"/>
      <c r="AD2470" s="1023"/>
      <c r="AE2470" s="928"/>
      <c r="AF2470" s="945"/>
      <c r="AG2470" s="1056"/>
      <c r="AH2470" s="1071"/>
      <c r="AJ2470" s="3355"/>
    </row>
    <row r="2471" spans="2:36" s="2236" customFormat="1" x14ac:dyDescent="0.25">
      <c r="B2471" s="2236" t="s">
        <v>680</v>
      </c>
      <c r="C2471" s="2236" t="s">
        <v>700</v>
      </c>
      <c r="D2471" s="38" t="s">
        <v>147</v>
      </c>
      <c r="E2471" s="410"/>
      <c r="F2471" s="43">
        <v>240</v>
      </c>
      <c r="G2471" s="211"/>
      <c r="H2471" s="2232"/>
      <c r="I2471" s="173"/>
      <c r="J2471" s="43"/>
      <c r="K2471" s="49"/>
      <c r="L2471" s="43"/>
      <c r="M2471" s="43"/>
      <c r="N2471" s="43"/>
      <c r="O2471" s="43"/>
      <c r="P2471" s="43" t="e">
        <f>O2471/N2471*100</f>
        <v>#DIV/0!</v>
      </c>
      <c r="Q2471" s="43">
        <f>M2471/F2471</f>
        <v>0</v>
      </c>
      <c r="R2471" s="43" t="e">
        <f>O2471/$D$4*12/Q2471</f>
        <v>#DIV/0!</v>
      </c>
      <c r="S2471" s="50"/>
      <c r="T2471" s="50"/>
      <c r="U2471" s="50"/>
      <c r="V2471" s="50"/>
      <c r="W2471" s="855"/>
      <c r="X2471" s="1024"/>
      <c r="Y2471" s="1022"/>
      <c r="Z2471" s="1020"/>
      <c r="AA2471" s="1024"/>
      <c r="AB2471" s="1023"/>
      <c r="AC2471" s="1020"/>
      <c r="AD2471" s="1020"/>
      <c r="AE2471" s="928"/>
      <c r="AF2471" s="945"/>
      <c r="AG2471" s="1056"/>
      <c r="AH2471" s="1071"/>
      <c r="AJ2471" s="3355"/>
    </row>
    <row r="2472" spans="2:36" s="2236" customFormat="1" x14ac:dyDescent="0.25">
      <c r="B2472" s="2236" t="s">
        <v>680</v>
      </c>
      <c r="C2472" s="2236" t="s">
        <v>700</v>
      </c>
      <c r="D2472" s="39" t="s">
        <v>176</v>
      </c>
      <c r="E2472" s="789"/>
      <c r="F2472" s="45"/>
      <c r="G2472" s="214"/>
      <c r="H2472" s="214"/>
      <c r="I2472" s="1623">
        <f>I2471</f>
        <v>0</v>
      </c>
      <c r="J2472" s="45">
        <f>J2471</f>
        <v>0</v>
      </c>
      <c r="K2472" s="45">
        <f>K2471</f>
        <v>0</v>
      </c>
      <c r="L2472" s="45" t="e">
        <f>P2472/H2472</f>
        <v>#DIV/0!</v>
      </c>
      <c r="M2472" s="45">
        <f t="shared" ref="M2472:R2472" si="415">M2471</f>
        <v>0</v>
      </c>
      <c r="N2472" s="45">
        <f t="shared" si="415"/>
        <v>0</v>
      </c>
      <c r="O2472" s="45">
        <f t="shared" si="415"/>
        <v>0</v>
      </c>
      <c r="P2472" s="45" t="e">
        <f t="shared" si="415"/>
        <v>#DIV/0!</v>
      </c>
      <c r="Q2472" s="45">
        <f t="shared" si="415"/>
        <v>0</v>
      </c>
      <c r="R2472" s="45" t="e">
        <f t="shared" si="415"/>
        <v>#DIV/0!</v>
      </c>
      <c r="S2472" s="316"/>
      <c r="T2472" s="316"/>
      <c r="U2472" s="316"/>
      <c r="V2472" s="316"/>
      <c r="W2472" s="3072"/>
      <c r="X2472" s="356"/>
      <c r="Y2472" s="1660"/>
      <c r="Z2472" s="356"/>
      <c r="AA2472" s="3179"/>
      <c r="AB2472" s="1020"/>
      <c r="AC2472" s="3179"/>
      <c r="AD2472" s="3179"/>
      <c r="AE2472" s="928"/>
      <c r="AF2472" s="945"/>
      <c r="AG2472" s="1056"/>
      <c r="AH2472" s="1071"/>
      <c r="AJ2472" s="3355"/>
    </row>
    <row r="2473" spans="2:36" s="2236" customFormat="1" ht="30" thickBot="1" x14ac:dyDescent="0.3">
      <c r="B2473" s="2236" t="s">
        <v>680</v>
      </c>
      <c r="D2473" s="40" t="s">
        <v>201</v>
      </c>
      <c r="E2473" s="40"/>
      <c r="F2473" s="47"/>
      <c r="G2473" s="261"/>
      <c r="H2473" s="261"/>
      <c r="I2473" s="195">
        <f>SUM(I2472)</f>
        <v>0</v>
      </c>
      <c r="J2473" s="47">
        <f>SUM(J2472)</f>
        <v>0</v>
      </c>
      <c r="K2473" s="47">
        <f>SUM(K2472)</f>
        <v>0</v>
      </c>
      <c r="L2473" s="47" t="e">
        <f>P2473/H2473</f>
        <v>#DIV/0!</v>
      </c>
      <c r="M2473" s="47">
        <f>SUM(M2472)</f>
        <v>0</v>
      </c>
      <c r="N2473" s="47">
        <f>N2472</f>
        <v>0</v>
      </c>
      <c r="O2473" s="47">
        <f>SUM(O2472)</f>
        <v>0</v>
      </c>
      <c r="P2473" s="47" t="e">
        <f>SUM(P2472)</f>
        <v>#DIV/0!</v>
      </c>
      <c r="Q2473" s="47">
        <f>SUM(Q2472)</f>
        <v>0</v>
      </c>
      <c r="R2473" s="47" t="e">
        <f>SUM(R2472)</f>
        <v>#DIV/0!</v>
      </c>
      <c r="S2473" s="325"/>
      <c r="T2473" s="325"/>
      <c r="U2473" s="325"/>
      <c r="V2473" s="325"/>
      <c r="W2473" s="2221">
        <f>S2473/12*$D$4+(T2473-S2473)/11*3+(U2473-T2473)/10*2+(V2473-U2473)/9*1</f>
        <v>0</v>
      </c>
      <c r="X2473" s="325">
        <f>AD2473-AC2473-Z2473</f>
        <v>0</v>
      </c>
      <c r="Y2473" s="749"/>
      <c r="Z2473" s="325"/>
      <c r="AA2473" s="325">
        <f>X2473-W2473</f>
        <v>0</v>
      </c>
      <c r="AB2473" s="325"/>
      <c r="AC2473" s="325">
        <v>0</v>
      </c>
      <c r="AD2473" s="326"/>
      <c r="AE2473" s="946"/>
      <c r="AF2473" s="947"/>
      <c r="AG2473" s="1056"/>
      <c r="AH2473" s="1071"/>
      <c r="AJ2473" s="3355"/>
    </row>
    <row r="2474" spans="2:36" s="2236" customFormat="1" ht="15.75" thickBot="1" x14ac:dyDescent="0.3">
      <c r="B2474" s="2236" t="s">
        <v>680</v>
      </c>
      <c r="D2474" s="44" t="s">
        <v>277</v>
      </c>
      <c r="E2474" s="44"/>
      <c r="F2474" s="48"/>
      <c r="G2474" s="262"/>
      <c r="H2474" s="262"/>
      <c r="I2474" s="1749"/>
      <c r="J2474" s="48"/>
      <c r="K2474" s="48"/>
      <c r="L2474" s="48"/>
      <c r="M2474" s="48"/>
      <c r="N2474" s="48"/>
      <c r="O2474" s="48">
        <f>O2473</f>
        <v>0</v>
      </c>
      <c r="P2474" s="48"/>
      <c r="Q2474" s="48"/>
      <c r="R2474" s="48"/>
      <c r="S2474" s="53"/>
      <c r="T2474" s="53"/>
      <c r="U2474" s="53"/>
      <c r="V2474" s="53"/>
      <c r="W2474" s="739">
        <f t="shared" ref="W2474:AD2474" si="416">W2473</f>
        <v>0</v>
      </c>
      <c r="X2474" s="53">
        <f t="shared" si="416"/>
        <v>0</v>
      </c>
      <c r="Y2474" s="750">
        <f t="shared" si="416"/>
        <v>0</v>
      </c>
      <c r="Z2474" s="3070">
        <f t="shared" si="416"/>
        <v>0</v>
      </c>
      <c r="AA2474" s="53">
        <f t="shared" si="416"/>
        <v>0</v>
      </c>
      <c r="AB2474" s="53"/>
      <c r="AC2474" s="53">
        <f t="shared" si="416"/>
        <v>0</v>
      </c>
      <c r="AD2474" s="327">
        <f t="shared" si="416"/>
        <v>0</v>
      </c>
      <c r="AE2474" s="948"/>
      <c r="AF2474" s="1668">
        <f>AF2473</f>
        <v>0</v>
      </c>
      <c r="AG2474" s="1056"/>
      <c r="AH2474" s="1071"/>
      <c r="AJ2474" s="3355"/>
    </row>
    <row r="2475" spans="2:36" s="2236" customFormat="1" x14ac:dyDescent="0.25">
      <c r="B2475" s="2236" t="s">
        <v>756</v>
      </c>
      <c r="D2475" s="3232" t="s">
        <v>601</v>
      </c>
      <c r="E2475" s="457"/>
      <c r="F2475" s="2232"/>
      <c r="G2475" s="2232"/>
      <c r="H2475" s="2232"/>
      <c r="I2475" s="2232"/>
      <c r="J2475" s="2232"/>
      <c r="K2475" s="2232"/>
      <c r="L2475" s="2232"/>
      <c r="M2475" s="2232"/>
      <c r="N2475" s="2232"/>
      <c r="O2475" s="2232"/>
      <c r="P2475" s="2232"/>
      <c r="Q2475" s="2232"/>
      <c r="R2475" s="2232"/>
      <c r="S2475" s="2232"/>
      <c r="T2475" s="2232"/>
      <c r="U2475" s="2232"/>
      <c r="V2475" s="2232"/>
      <c r="W2475" s="738"/>
      <c r="X2475" s="2232"/>
      <c r="Y2475" s="762"/>
      <c r="Z2475" s="2232"/>
      <c r="AA2475" s="2232"/>
      <c r="AB2475" s="2232"/>
      <c r="AC2475" s="2232"/>
      <c r="AD2475" s="529"/>
      <c r="AE2475" s="944"/>
      <c r="AF2475" s="919"/>
      <c r="AG2475" s="1056"/>
      <c r="AH2475" s="1071"/>
      <c r="AJ2475" s="3355"/>
    </row>
    <row r="2476" spans="2:36" s="2236" customFormat="1" x14ac:dyDescent="0.25">
      <c r="B2476" s="2236" t="s">
        <v>756</v>
      </c>
      <c r="D2476" s="197" t="s">
        <v>194</v>
      </c>
      <c r="E2476" s="791"/>
      <c r="F2476" s="2232"/>
      <c r="G2476" s="2232"/>
      <c r="H2476" s="2232"/>
      <c r="I2476" s="2232"/>
      <c r="J2476" s="2232"/>
      <c r="K2476" s="2232"/>
      <c r="L2476" s="2232"/>
      <c r="M2476" s="2232"/>
      <c r="N2476" s="2232"/>
      <c r="O2476" s="2232"/>
      <c r="P2476" s="2232"/>
      <c r="Q2476" s="2232"/>
      <c r="R2476" s="2232"/>
      <c r="S2476" s="537"/>
      <c r="T2476" s="537"/>
      <c r="U2476" s="537"/>
      <c r="V2476" s="537"/>
      <c r="W2476" s="855">
        <f>S2476/12*$D$4</f>
        <v>0</v>
      </c>
      <c r="X2476" s="537">
        <f>AD2476-AC2476</f>
        <v>0</v>
      </c>
      <c r="Y2476" s="763"/>
      <c r="Z2476" s="537"/>
      <c r="AA2476" s="537">
        <f>X2476-W2476</f>
        <v>0</v>
      </c>
      <c r="AB2476" s="537"/>
      <c r="AC2476" s="537"/>
      <c r="AD2476" s="537"/>
      <c r="AE2476" s="928"/>
      <c r="AF2476" s="945"/>
      <c r="AG2476" s="1056"/>
      <c r="AH2476" s="1071"/>
      <c r="AJ2476" s="3355"/>
    </row>
    <row r="2477" spans="2:36" s="2236" customFormat="1" x14ac:dyDescent="0.25">
      <c r="B2477" s="2236" t="s">
        <v>756</v>
      </c>
      <c r="D2477" s="2235" t="s">
        <v>217</v>
      </c>
      <c r="E2477" s="791"/>
      <c r="F2477" s="2232"/>
      <c r="G2477" s="728"/>
      <c r="H2477" s="728"/>
      <c r="I2477" s="728">
        <f>SUM(I2478:I2483)</f>
        <v>0</v>
      </c>
      <c r="J2477" s="537" t="e">
        <f t="shared" ref="J2477:J2483" si="417">I2477/H2477*100</f>
        <v>#DIV/0!</v>
      </c>
      <c r="K2477" s="2232"/>
      <c r="L2477" s="2232"/>
      <c r="M2477" s="2232"/>
      <c r="N2477" s="2232"/>
      <c r="O2477" s="2232"/>
      <c r="P2477" s="2232"/>
      <c r="Q2477" s="2232"/>
      <c r="R2477" s="2232"/>
      <c r="S2477" s="537"/>
      <c r="T2477" s="537"/>
      <c r="U2477" s="537"/>
      <c r="V2477" s="537"/>
      <c r="W2477" s="855">
        <f>S2477/12*$D$4+(T2477-S2477)/11*3+(U2477-T2477)/10*2+(V2477-U2477)/9*1</f>
        <v>0</v>
      </c>
      <c r="X2477" s="537">
        <f>AD2477-AC2477-Z2477</f>
        <v>0</v>
      </c>
      <c r="Y2477" s="763"/>
      <c r="Z2477" s="537"/>
      <c r="AA2477" s="537">
        <f>X2477-W2477</f>
        <v>0</v>
      </c>
      <c r="AB2477" s="537"/>
      <c r="AC2477" s="537"/>
      <c r="AD2477" s="537"/>
      <c r="AE2477" s="928"/>
      <c r="AF2477" s="945"/>
      <c r="AG2477" s="1056"/>
      <c r="AH2477" s="1071"/>
      <c r="AJ2477" s="3355"/>
    </row>
    <row r="2478" spans="2:36" s="2236" customFormat="1" ht="30" x14ac:dyDescent="0.25">
      <c r="B2478" s="2236" t="s">
        <v>756</v>
      </c>
      <c r="D2478" s="3184" t="s">
        <v>290</v>
      </c>
      <c r="E2478" s="791"/>
      <c r="F2478" s="2232"/>
      <c r="G2478" s="1605"/>
      <c r="H2478" s="2232"/>
      <c r="I2478" s="2232"/>
      <c r="J2478" s="2232" t="e">
        <f t="shared" si="417"/>
        <v>#DIV/0!</v>
      </c>
      <c r="K2478" s="2232"/>
      <c r="L2478" s="2232"/>
      <c r="M2478" s="2232"/>
      <c r="N2478" s="2232"/>
      <c r="O2478" s="2232"/>
      <c r="P2478" s="2232"/>
      <c r="Q2478" s="2232"/>
      <c r="R2478" s="2232"/>
      <c r="S2478" s="537"/>
      <c r="T2478" s="537"/>
      <c r="U2478" s="537"/>
      <c r="V2478" s="537"/>
      <c r="W2478" s="855"/>
      <c r="X2478" s="537"/>
      <c r="Y2478" s="763"/>
      <c r="Z2478" s="537"/>
      <c r="AA2478" s="537"/>
      <c r="AB2478" s="537"/>
      <c r="AC2478" s="537"/>
      <c r="AD2478" s="537"/>
      <c r="AE2478" s="928"/>
      <c r="AF2478" s="945"/>
      <c r="AG2478" s="1056"/>
      <c r="AH2478" s="1071"/>
      <c r="AJ2478" s="3355"/>
    </row>
    <row r="2479" spans="2:36" s="2236" customFormat="1" ht="45" x14ac:dyDescent="0.25">
      <c r="B2479" s="2236" t="s">
        <v>756</v>
      </c>
      <c r="D2479" s="3184" t="s">
        <v>291</v>
      </c>
      <c r="E2479" s="791"/>
      <c r="F2479" s="2232"/>
      <c r="G2479" s="1605"/>
      <c r="H2479" s="2232"/>
      <c r="I2479" s="2232"/>
      <c r="J2479" s="2232" t="e">
        <f t="shared" si="417"/>
        <v>#DIV/0!</v>
      </c>
      <c r="K2479" s="2232"/>
      <c r="L2479" s="2232"/>
      <c r="M2479" s="2232"/>
      <c r="N2479" s="2232"/>
      <c r="O2479" s="2232"/>
      <c r="P2479" s="2232"/>
      <c r="Q2479" s="2232"/>
      <c r="R2479" s="2232"/>
      <c r="S2479" s="537"/>
      <c r="T2479" s="537"/>
      <c r="U2479" s="537"/>
      <c r="V2479" s="537"/>
      <c r="W2479" s="855"/>
      <c r="X2479" s="537"/>
      <c r="Y2479" s="763"/>
      <c r="Z2479" s="537"/>
      <c r="AA2479" s="537"/>
      <c r="AB2479" s="537"/>
      <c r="AC2479" s="537"/>
      <c r="AD2479" s="537"/>
      <c r="AE2479" s="928"/>
      <c r="AF2479" s="945"/>
      <c r="AG2479" s="1056"/>
      <c r="AH2479" s="1071"/>
      <c r="AJ2479" s="3355"/>
    </row>
    <row r="2480" spans="2:36" s="2236" customFormat="1" ht="45" x14ac:dyDescent="0.25">
      <c r="B2480" s="2236" t="s">
        <v>756</v>
      </c>
      <c r="D2480" s="3184" t="s">
        <v>473</v>
      </c>
      <c r="E2480" s="791"/>
      <c r="F2480" s="2232"/>
      <c r="G2480" s="1605"/>
      <c r="H2480" s="2232"/>
      <c r="I2480" s="2232"/>
      <c r="J2480" s="2232" t="e">
        <f t="shared" si="417"/>
        <v>#DIV/0!</v>
      </c>
      <c r="K2480" s="2232"/>
      <c r="L2480" s="2232"/>
      <c r="M2480" s="2232"/>
      <c r="N2480" s="2232"/>
      <c r="O2480" s="2232"/>
      <c r="P2480" s="2232"/>
      <c r="Q2480" s="2232"/>
      <c r="R2480" s="2232"/>
      <c r="S2480" s="537"/>
      <c r="T2480" s="537"/>
      <c r="U2480" s="537"/>
      <c r="V2480" s="537"/>
      <c r="W2480" s="855"/>
      <c r="X2480" s="537"/>
      <c r="Y2480" s="763"/>
      <c r="Z2480" s="537"/>
      <c r="AA2480" s="537"/>
      <c r="AB2480" s="537"/>
      <c r="AC2480" s="537"/>
      <c r="AD2480" s="537"/>
      <c r="AE2480" s="928"/>
      <c r="AF2480" s="945"/>
      <c r="AG2480" s="1056"/>
      <c r="AH2480" s="1071"/>
      <c r="AJ2480" s="3355"/>
    </row>
    <row r="2481" spans="2:36" s="2236" customFormat="1" ht="45" x14ac:dyDescent="0.25">
      <c r="B2481" s="2236" t="s">
        <v>756</v>
      </c>
      <c r="D2481" s="3184" t="s">
        <v>268</v>
      </c>
      <c r="E2481" s="791"/>
      <c r="F2481" s="2232"/>
      <c r="G2481" s="1605"/>
      <c r="H2481" s="2232"/>
      <c r="I2481" s="2232"/>
      <c r="J2481" s="2232" t="e">
        <f t="shared" si="417"/>
        <v>#DIV/0!</v>
      </c>
      <c r="K2481" s="2232"/>
      <c r="L2481" s="2232"/>
      <c r="M2481" s="2232"/>
      <c r="N2481" s="2232"/>
      <c r="O2481" s="2232"/>
      <c r="P2481" s="2232"/>
      <c r="Q2481" s="2232"/>
      <c r="R2481" s="2232"/>
      <c r="S2481" s="537"/>
      <c r="T2481" s="537"/>
      <c r="U2481" s="537"/>
      <c r="V2481" s="537"/>
      <c r="W2481" s="855"/>
      <c r="X2481" s="537"/>
      <c r="Y2481" s="763"/>
      <c r="Z2481" s="537"/>
      <c r="AA2481" s="537"/>
      <c r="AB2481" s="537"/>
      <c r="AC2481" s="537"/>
      <c r="AD2481" s="537"/>
      <c r="AE2481" s="928"/>
      <c r="AF2481" s="945"/>
      <c r="AG2481" s="1056"/>
      <c r="AH2481" s="1071"/>
      <c r="AJ2481" s="3355"/>
    </row>
    <row r="2482" spans="2:36" s="2236" customFormat="1" ht="45" x14ac:dyDescent="0.25">
      <c r="B2482" s="2236" t="s">
        <v>756</v>
      </c>
      <c r="D2482" s="3185" t="s">
        <v>602</v>
      </c>
      <c r="E2482" s="791"/>
      <c r="F2482" s="2232"/>
      <c r="G2482" s="1605"/>
      <c r="H2482" s="2232"/>
      <c r="I2482" s="2232"/>
      <c r="J2482" s="2232" t="e">
        <f t="shared" si="417"/>
        <v>#DIV/0!</v>
      </c>
      <c r="K2482" s="2232"/>
      <c r="L2482" s="2232"/>
      <c r="M2482" s="2232"/>
      <c r="N2482" s="2232"/>
      <c r="O2482" s="2232"/>
      <c r="P2482" s="2232"/>
      <c r="Q2482" s="2232"/>
      <c r="R2482" s="2232"/>
      <c r="S2482" s="537"/>
      <c r="T2482" s="537"/>
      <c r="U2482" s="537"/>
      <c r="V2482" s="537"/>
      <c r="W2482" s="855"/>
      <c r="X2482" s="537"/>
      <c r="Y2482" s="763"/>
      <c r="Z2482" s="537"/>
      <c r="AA2482" s="537"/>
      <c r="AB2482" s="537"/>
      <c r="AC2482" s="537"/>
      <c r="AD2482" s="537"/>
      <c r="AE2482" s="928"/>
      <c r="AF2482" s="945"/>
      <c r="AG2482" s="1056"/>
      <c r="AH2482" s="1071"/>
      <c r="AJ2482" s="3355"/>
    </row>
    <row r="2483" spans="2:36" s="2236" customFormat="1" ht="45" x14ac:dyDescent="0.25">
      <c r="B2483" s="2236" t="s">
        <v>756</v>
      </c>
      <c r="D2483" s="3184" t="s">
        <v>417</v>
      </c>
      <c r="E2483" s="456"/>
      <c r="F2483" s="2232"/>
      <c r="G2483" s="177"/>
      <c r="H2483" s="2232"/>
      <c r="I2483" s="2232"/>
      <c r="J2483" s="2232" t="e">
        <f t="shared" si="417"/>
        <v>#DIV/0!</v>
      </c>
      <c r="K2483" s="2232"/>
      <c r="L2483" s="2232"/>
      <c r="M2483" s="2232"/>
      <c r="N2483" s="2232"/>
      <c r="O2483" s="2232"/>
      <c r="P2483" s="2232"/>
      <c r="Q2483" s="2232"/>
      <c r="R2483" s="2232"/>
      <c r="S2483" s="537"/>
      <c r="T2483" s="537"/>
      <c r="U2483" s="537"/>
      <c r="V2483" s="537"/>
      <c r="W2483" s="855"/>
      <c r="X2483" s="537"/>
      <c r="Y2483" s="763"/>
      <c r="Z2483" s="537"/>
      <c r="AA2483" s="537"/>
      <c r="AB2483" s="537"/>
      <c r="AC2483" s="537"/>
      <c r="AD2483" s="537"/>
      <c r="AE2483" s="928"/>
      <c r="AF2483" s="945"/>
      <c r="AG2483" s="1056"/>
      <c r="AH2483" s="1071"/>
      <c r="AJ2483" s="3355"/>
    </row>
    <row r="2484" spans="2:36" s="2236" customFormat="1" ht="15.75" thickBot="1" x14ac:dyDescent="0.3">
      <c r="B2484" s="2236" t="s">
        <v>756</v>
      </c>
      <c r="D2484" s="816" t="s">
        <v>134</v>
      </c>
      <c r="E2484" s="457"/>
      <c r="F2484" s="2232"/>
      <c r="G2484" s="817"/>
      <c r="H2484" s="537"/>
      <c r="I2484" s="537"/>
      <c r="J2484" s="537"/>
      <c r="K2484" s="2232"/>
      <c r="L2484" s="2232"/>
      <c r="M2484" s="2232"/>
      <c r="N2484" s="2232"/>
      <c r="O2484" s="2232"/>
      <c r="P2484" s="2232"/>
      <c r="Q2484" s="2232"/>
      <c r="R2484" s="2232"/>
      <c r="S2484" s="3240"/>
      <c r="T2484" s="3240"/>
      <c r="U2484" s="3240"/>
      <c r="V2484" s="3240"/>
      <c r="W2484" s="738">
        <f t="shared" ref="W2484:AD2484" si="418">W2477</f>
        <v>0</v>
      </c>
      <c r="X2484" s="537">
        <f t="shared" si="418"/>
        <v>0</v>
      </c>
      <c r="Y2484" s="763">
        <f t="shared" si="418"/>
        <v>0</v>
      </c>
      <c r="Z2484" s="537">
        <f t="shared" si="418"/>
        <v>0</v>
      </c>
      <c r="AA2484" s="537">
        <f t="shared" si="418"/>
        <v>0</v>
      </c>
      <c r="AB2484" s="537">
        <f t="shared" si="418"/>
        <v>0</v>
      </c>
      <c r="AC2484" s="537">
        <f t="shared" si="418"/>
        <v>0</v>
      </c>
      <c r="AD2484" s="537">
        <f t="shared" si="418"/>
        <v>0</v>
      </c>
      <c r="AE2484" s="946"/>
      <c r="AF2484" s="947"/>
      <c r="AG2484" s="1056"/>
      <c r="AH2484" s="1071"/>
      <c r="AJ2484" s="3355"/>
    </row>
    <row r="2485" spans="2:36" s="2236" customFormat="1" ht="15.75" thickBot="1" x14ac:dyDescent="0.3">
      <c r="B2485" s="2236" t="s">
        <v>756</v>
      </c>
      <c r="D2485" s="538" t="s">
        <v>277</v>
      </c>
      <c r="E2485" s="540"/>
      <c r="F2485" s="541"/>
      <c r="G2485" s="247"/>
      <c r="H2485" s="1749"/>
      <c r="I2485" s="541"/>
      <c r="J2485" s="541"/>
      <c r="K2485" s="541"/>
      <c r="L2485" s="541"/>
      <c r="M2485" s="541"/>
      <c r="N2485" s="541"/>
      <c r="O2485" s="541"/>
      <c r="P2485" s="541"/>
      <c r="Q2485" s="541"/>
      <c r="R2485" s="541"/>
      <c r="S2485" s="656"/>
      <c r="T2485" s="656"/>
      <c r="U2485" s="656"/>
      <c r="V2485" s="656"/>
      <c r="W2485" s="739">
        <f>W2484</f>
        <v>0</v>
      </c>
      <c r="X2485" s="656">
        <f>X2484</f>
        <v>0</v>
      </c>
      <c r="Y2485" s="764">
        <f>Y2484</f>
        <v>0</v>
      </c>
      <c r="Z2485" s="3069">
        <f>Z2484</f>
        <v>0</v>
      </c>
      <c r="AA2485" s="657">
        <f>AA2484</f>
        <v>0</v>
      </c>
      <c r="AB2485" s="657"/>
      <c r="AC2485" s="657">
        <f>AC2484</f>
        <v>0</v>
      </c>
      <c r="AD2485" s="657">
        <f>AD2484</f>
        <v>0</v>
      </c>
      <c r="AE2485" s="948"/>
      <c r="AF2485" s="1668"/>
      <c r="AG2485" s="1056"/>
      <c r="AH2485" s="1071"/>
      <c r="AJ2485" s="3355"/>
    </row>
    <row r="2486" spans="2:36" s="2236" customFormat="1" ht="29.25" x14ac:dyDescent="0.25">
      <c r="B2486" s="2236" t="s">
        <v>757</v>
      </c>
      <c r="D2486" s="3233" t="s">
        <v>489</v>
      </c>
      <c r="E2486" s="457"/>
      <c r="F2486" s="2232"/>
      <c r="G2486" s="2232"/>
      <c r="H2486" s="2232"/>
      <c r="I2486" s="2232"/>
      <c r="J2486" s="2232"/>
      <c r="K2486" s="2232"/>
      <c r="L2486" s="2232"/>
      <c r="M2486" s="2232"/>
      <c r="N2486" s="2232"/>
      <c r="O2486" s="2232"/>
      <c r="P2486" s="2232"/>
      <c r="Q2486" s="2232"/>
      <c r="R2486" s="2232"/>
      <c r="S2486" s="2232"/>
      <c r="T2486" s="2232"/>
      <c r="U2486" s="2232"/>
      <c r="V2486" s="2232"/>
      <c r="W2486" s="738"/>
      <c r="X2486" s="2232"/>
      <c r="Y2486" s="762"/>
      <c r="Z2486" s="2232"/>
      <c r="AA2486" s="2232"/>
      <c r="AB2486" s="2232"/>
      <c r="AC2486" s="2232"/>
      <c r="AD2486" s="2232"/>
      <c r="AE2486" s="944"/>
      <c r="AF2486" s="919"/>
      <c r="AG2486" s="1056"/>
      <c r="AH2486" s="1071"/>
      <c r="AJ2486" s="3355"/>
    </row>
    <row r="2487" spans="2:36" s="2236" customFormat="1" x14ac:dyDescent="0.25">
      <c r="B2487" s="2236" t="s">
        <v>757</v>
      </c>
      <c r="D2487" s="197" t="s">
        <v>194</v>
      </c>
      <c r="E2487" s="791"/>
      <c r="F2487" s="2232"/>
      <c r="G2487" s="2232"/>
      <c r="H2487" s="2232"/>
      <c r="I2487" s="2232"/>
      <c r="J2487" s="2232"/>
      <c r="K2487" s="2232"/>
      <c r="L2487" s="2232"/>
      <c r="M2487" s="2232"/>
      <c r="N2487" s="2232"/>
      <c r="O2487" s="2232"/>
      <c r="P2487" s="2232"/>
      <c r="Q2487" s="2232"/>
      <c r="R2487" s="2232"/>
      <c r="S2487" s="537"/>
      <c r="T2487" s="537"/>
      <c r="U2487" s="537"/>
      <c r="V2487" s="537"/>
      <c r="W2487" s="855">
        <f>S2487/12*$D$4</f>
        <v>0</v>
      </c>
      <c r="X2487" s="537">
        <f>AD2487-AC2487</f>
        <v>0</v>
      </c>
      <c r="Y2487" s="763"/>
      <c r="Z2487" s="537"/>
      <c r="AA2487" s="537">
        <f>X2487-W2487</f>
        <v>0</v>
      </c>
      <c r="AB2487" s="537"/>
      <c r="AC2487" s="537"/>
      <c r="AD2487" s="537"/>
      <c r="AE2487" s="928"/>
      <c r="AF2487" s="945"/>
      <c r="AG2487" s="1056"/>
      <c r="AH2487" s="1071"/>
      <c r="AJ2487" s="3355"/>
    </row>
    <row r="2488" spans="2:36" s="2236" customFormat="1" x14ac:dyDescent="0.25">
      <c r="B2488" s="2236" t="s">
        <v>757</v>
      </c>
      <c r="D2488" s="2235" t="s">
        <v>217</v>
      </c>
      <c r="E2488" s="791"/>
      <c r="F2488" s="2232"/>
      <c r="G2488" s="813"/>
      <c r="H2488" s="2232"/>
      <c r="I2488" s="2232">
        <f>SUM(I2489:I2491)</f>
        <v>0</v>
      </c>
      <c r="J2488" s="2232" t="e">
        <f>I2488/H2488*100</f>
        <v>#DIV/0!</v>
      </c>
      <c r="K2488" s="2232"/>
      <c r="L2488" s="2232"/>
      <c r="M2488" s="2232"/>
      <c r="N2488" s="2232"/>
      <c r="O2488" s="2232"/>
      <c r="P2488" s="2232"/>
      <c r="Q2488" s="2232"/>
      <c r="R2488" s="2232"/>
      <c r="S2488" s="537"/>
      <c r="T2488" s="537"/>
      <c r="U2488" s="537"/>
      <c r="V2488" s="537"/>
      <c r="W2488" s="855">
        <f>S2488/12*$D$4+(T2488-S2488)/11*3+(U2488-T2488)/10*2+(V2488-U2488)/9*1</f>
        <v>0</v>
      </c>
      <c r="X2488" s="537">
        <f>AD2488-AC2488-Z2488</f>
        <v>0</v>
      </c>
      <c r="Y2488" s="763"/>
      <c r="Z2488" s="537"/>
      <c r="AA2488" s="537">
        <f>X2488-W2488</f>
        <v>0</v>
      </c>
      <c r="AB2488" s="537"/>
      <c r="AC2488" s="537"/>
      <c r="AD2488" s="537"/>
      <c r="AE2488" s="928"/>
      <c r="AF2488" s="945"/>
      <c r="AG2488" s="1056"/>
      <c r="AH2488" s="1071"/>
      <c r="AJ2488" s="3355"/>
    </row>
    <row r="2489" spans="2:36" s="2236" customFormat="1" ht="30" x14ac:dyDescent="0.25">
      <c r="B2489" s="2236" t="s">
        <v>757</v>
      </c>
      <c r="D2489" s="1111" t="s">
        <v>116</v>
      </c>
      <c r="E2489" s="791"/>
      <c r="F2489" s="2232"/>
      <c r="G2489" s="1605"/>
      <c r="H2489" s="2232"/>
      <c r="I2489" s="2232"/>
      <c r="J2489" s="2232" t="e">
        <f>I2489/H2489*100</f>
        <v>#DIV/0!</v>
      </c>
      <c r="K2489" s="2232"/>
      <c r="L2489" s="2232"/>
      <c r="M2489" s="2232"/>
      <c r="N2489" s="2232"/>
      <c r="O2489" s="2232"/>
      <c r="P2489" s="2232"/>
      <c r="Q2489" s="2232"/>
      <c r="R2489" s="2232"/>
      <c r="S2489" s="537"/>
      <c r="T2489" s="537"/>
      <c r="U2489" s="537"/>
      <c r="V2489" s="537"/>
      <c r="W2489" s="855"/>
      <c r="X2489" s="537"/>
      <c r="Y2489" s="763"/>
      <c r="Z2489" s="537"/>
      <c r="AA2489" s="537"/>
      <c r="AB2489" s="537"/>
      <c r="AC2489" s="537"/>
      <c r="AD2489" s="537"/>
      <c r="AE2489" s="928"/>
      <c r="AF2489" s="945"/>
      <c r="AG2489" s="1056"/>
      <c r="AH2489" s="1071"/>
      <c r="AJ2489" s="3355"/>
    </row>
    <row r="2490" spans="2:36" s="2236" customFormat="1" x14ac:dyDescent="0.25">
      <c r="B2490" s="2236" t="s">
        <v>757</v>
      </c>
      <c r="D2490" s="1111" t="s">
        <v>181</v>
      </c>
      <c r="E2490" s="791"/>
      <c r="F2490" s="2232"/>
      <c r="G2490" s="1605"/>
      <c r="H2490" s="2232"/>
      <c r="I2490" s="2232"/>
      <c r="J2490" s="2232" t="e">
        <f>I2490/H2490*100</f>
        <v>#DIV/0!</v>
      </c>
      <c r="K2490" s="2232"/>
      <c r="L2490" s="2232"/>
      <c r="M2490" s="2232"/>
      <c r="N2490" s="2232"/>
      <c r="O2490" s="2232"/>
      <c r="P2490" s="2232"/>
      <c r="Q2490" s="2232"/>
      <c r="R2490" s="2232"/>
      <c r="S2490" s="537"/>
      <c r="T2490" s="537"/>
      <c r="U2490" s="537"/>
      <c r="V2490" s="537"/>
      <c r="W2490" s="855"/>
      <c r="X2490" s="537"/>
      <c r="Y2490" s="763"/>
      <c r="Z2490" s="537"/>
      <c r="AA2490" s="537"/>
      <c r="AB2490" s="537"/>
      <c r="AC2490" s="537"/>
      <c r="AD2490" s="537"/>
      <c r="AE2490" s="928"/>
      <c r="AF2490" s="945"/>
      <c r="AG2490" s="1056"/>
      <c r="AH2490" s="1071"/>
      <c r="AJ2490" s="3355"/>
    </row>
    <row r="2491" spans="2:36" s="2236" customFormat="1" ht="45" x14ac:dyDescent="0.25">
      <c r="B2491" s="2236" t="s">
        <v>757</v>
      </c>
      <c r="D2491" s="3186" t="s">
        <v>267</v>
      </c>
      <c r="E2491" s="791"/>
      <c r="F2491" s="2232"/>
      <c r="G2491" s="1605"/>
      <c r="H2491" s="2232"/>
      <c r="I2491" s="2232"/>
      <c r="J2491" s="2232" t="e">
        <f>I2491/H2491*100</f>
        <v>#DIV/0!</v>
      </c>
      <c r="K2491" s="2232"/>
      <c r="L2491" s="2232"/>
      <c r="M2491" s="2232"/>
      <c r="N2491" s="2232"/>
      <c r="O2491" s="2232"/>
      <c r="P2491" s="2232"/>
      <c r="Q2491" s="2232"/>
      <c r="R2491" s="2232"/>
      <c r="S2491" s="537"/>
      <c r="T2491" s="537"/>
      <c r="U2491" s="537"/>
      <c r="V2491" s="537"/>
      <c r="W2491" s="855"/>
      <c r="X2491" s="537"/>
      <c r="Y2491" s="763"/>
      <c r="Z2491" s="537"/>
      <c r="AA2491" s="537"/>
      <c r="AB2491" s="537"/>
      <c r="AC2491" s="537"/>
      <c r="AD2491" s="537"/>
      <c r="AE2491" s="928"/>
      <c r="AF2491" s="945"/>
      <c r="AG2491" s="1056"/>
      <c r="AH2491" s="1071"/>
      <c r="AJ2491" s="3355"/>
    </row>
    <row r="2492" spans="2:36" s="2236" customFormat="1" ht="15.75" thickBot="1" x14ac:dyDescent="0.3">
      <c r="B2492" s="2236" t="s">
        <v>757</v>
      </c>
      <c r="D2492" s="816" t="s">
        <v>134</v>
      </c>
      <c r="E2492" s="457"/>
      <c r="F2492" s="2232"/>
      <c r="G2492" s="817"/>
      <c r="H2492" s="537"/>
      <c r="I2492" s="537"/>
      <c r="J2492" s="537"/>
      <c r="K2492" s="2232"/>
      <c r="L2492" s="2232"/>
      <c r="M2492" s="2232"/>
      <c r="N2492" s="2232"/>
      <c r="O2492" s="2232"/>
      <c r="P2492" s="2232"/>
      <c r="Q2492" s="2232"/>
      <c r="R2492" s="2232"/>
      <c r="S2492" s="3240"/>
      <c r="T2492" s="3240"/>
      <c r="U2492" s="3240"/>
      <c r="V2492" s="3240"/>
      <c r="W2492" s="738">
        <f t="shared" ref="W2492:AD2492" si="419">W2488</f>
        <v>0</v>
      </c>
      <c r="X2492" s="537">
        <f t="shared" si="419"/>
        <v>0</v>
      </c>
      <c r="Y2492" s="763">
        <f t="shared" si="419"/>
        <v>0</v>
      </c>
      <c r="Z2492" s="537">
        <f t="shared" si="419"/>
        <v>0</v>
      </c>
      <c r="AA2492" s="537">
        <f t="shared" si="419"/>
        <v>0</v>
      </c>
      <c r="AB2492" s="537">
        <f t="shared" si="419"/>
        <v>0</v>
      </c>
      <c r="AC2492" s="537">
        <f t="shared" si="419"/>
        <v>0</v>
      </c>
      <c r="AD2492" s="537">
        <f t="shared" si="419"/>
        <v>0</v>
      </c>
      <c r="AE2492" s="928"/>
      <c r="AF2492" s="945"/>
      <c r="AG2492" s="1056"/>
      <c r="AH2492" s="1071"/>
      <c r="AJ2492" s="3355"/>
    </row>
    <row r="2493" spans="2:36" s="2236" customFormat="1" ht="15.75" thickBot="1" x14ac:dyDescent="0.3">
      <c r="B2493" s="2236" t="s">
        <v>757</v>
      </c>
      <c r="D2493" s="538" t="s">
        <v>277</v>
      </c>
      <c r="E2493" s="540"/>
      <c r="F2493" s="541"/>
      <c r="G2493" s="247"/>
      <c r="H2493" s="1749"/>
      <c r="I2493" s="541"/>
      <c r="J2493" s="541"/>
      <c r="K2493" s="541"/>
      <c r="L2493" s="541"/>
      <c r="M2493" s="541"/>
      <c r="N2493" s="541"/>
      <c r="O2493" s="541"/>
      <c r="P2493" s="541"/>
      <c r="Q2493" s="541"/>
      <c r="R2493" s="541"/>
      <c r="S2493" s="656"/>
      <c r="T2493" s="656"/>
      <c r="U2493" s="656"/>
      <c r="V2493" s="656"/>
      <c r="W2493" s="739">
        <f>W2492</f>
        <v>0</v>
      </c>
      <c r="X2493" s="656">
        <f>X2492</f>
        <v>0</v>
      </c>
      <c r="Y2493" s="764">
        <f>Y2492</f>
        <v>0</v>
      </c>
      <c r="Z2493" s="3069">
        <f>Z2492</f>
        <v>0</v>
      </c>
      <c r="AA2493" s="657">
        <f>AA2492</f>
        <v>0</v>
      </c>
      <c r="AB2493" s="657"/>
      <c r="AC2493" s="657">
        <f>AC2492</f>
        <v>0</v>
      </c>
      <c r="AD2493" s="657">
        <f>AD2492</f>
        <v>0</v>
      </c>
      <c r="AE2493" s="928"/>
      <c r="AF2493" s="945"/>
      <c r="AG2493" s="1056"/>
      <c r="AH2493" s="1071"/>
      <c r="AJ2493" s="3355"/>
    </row>
    <row r="2494" spans="2:36" s="2236" customFormat="1" ht="29.25" x14ac:dyDescent="0.25">
      <c r="B2494" s="2236" t="s">
        <v>758</v>
      </c>
      <c r="D2494" s="3234" t="s">
        <v>490</v>
      </c>
      <c r="E2494" s="457"/>
      <c r="F2494" s="2232"/>
      <c r="G2494" s="2232"/>
      <c r="H2494" s="2232"/>
      <c r="I2494" s="2232"/>
      <c r="J2494" s="2232"/>
      <c r="K2494" s="2232"/>
      <c r="L2494" s="2232"/>
      <c r="M2494" s="2232"/>
      <c r="N2494" s="2232"/>
      <c r="O2494" s="2232"/>
      <c r="P2494" s="2232"/>
      <c r="Q2494" s="2232"/>
      <c r="R2494" s="2232"/>
      <c r="S2494" s="2232"/>
      <c r="T2494" s="2232"/>
      <c r="U2494" s="2232"/>
      <c r="V2494" s="2232"/>
      <c r="W2494" s="738">
        <f>S2494/12*$D$4</f>
        <v>0</v>
      </c>
      <c r="X2494" s="2232"/>
      <c r="Y2494" s="762"/>
      <c r="Z2494" s="2232"/>
      <c r="AA2494" s="2232"/>
      <c r="AB2494" s="2232"/>
      <c r="AC2494" s="2232"/>
      <c r="AD2494" s="2232"/>
      <c r="AE2494" s="928"/>
      <c r="AF2494" s="945"/>
      <c r="AG2494" s="1056"/>
      <c r="AH2494" s="1071"/>
      <c r="AJ2494" s="3355"/>
    </row>
    <row r="2495" spans="2:36" s="2236" customFormat="1" x14ac:dyDescent="0.25">
      <c r="B2495" s="2236" t="s">
        <v>758</v>
      </c>
      <c r="D2495" s="197" t="s">
        <v>194</v>
      </c>
      <c r="E2495" s="791"/>
      <c r="F2495" s="2232"/>
      <c r="G2495" s="2232"/>
      <c r="H2495" s="2232"/>
      <c r="I2495" s="2232"/>
      <c r="J2495" s="2232"/>
      <c r="K2495" s="2232"/>
      <c r="L2495" s="2232"/>
      <c r="M2495" s="2232"/>
      <c r="N2495" s="2232"/>
      <c r="O2495" s="2232"/>
      <c r="P2495" s="2232"/>
      <c r="Q2495" s="2232"/>
      <c r="R2495" s="2232"/>
      <c r="S2495" s="537"/>
      <c r="T2495" s="537"/>
      <c r="U2495" s="537"/>
      <c r="V2495" s="537"/>
      <c r="W2495" s="855"/>
      <c r="X2495" s="537"/>
      <c r="Y2495" s="763"/>
      <c r="Z2495" s="537"/>
      <c r="AA2495" s="537"/>
      <c r="AB2495" s="537"/>
      <c r="AC2495" s="537"/>
      <c r="AD2495" s="537"/>
      <c r="AE2495" s="928"/>
      <c r="AF2495" s="945"/>
      <c r="AG2495" s="1056"/>
      <c r="AH2495" s="1071"/>
      <c r="AJ2495" s="3355"/>
    </row>
    <row r="2496" spans="2:36" s="2236" customFormat="1" ht="17.25" customHeight="1" x14ac:dyDescent="0.25">
      <c r="B2496" s="2236" t="s">
        <v>758</v>
      </c>
      <c r="D2496" s="513" t="s">
        <v>310</v>
      </c>
      <c r="E2496" s="791"/>
      <c r="F2496" s="2232"/>
      <c r="G2496" s="1605"/>
      <c r="H2496" s="537"/>
      <c r="I2496" s="537">
        <f>I2497</f>
        <v>0</v>
      </c>
      <c r="J2496" s="537" t="e">
        <f>I2496/H2496*100</f>
        <v>#DIV/0!</v>
      </c>
      <c r="K2496" s="2232"/>
      <c r="L2496" s="2232"/>
      <c r="M2496" s="2232"/>
      <c r="N2496" s="2232"/>
      <c r="O2496" s="2232"/>
      <c r="P2496" s="2232"/>
      <c r="Q2496" s="2232"/>
      <c r="R2496" s="2232"/>
      <c r="S2496" s="537"/>
      <c r="T2496" s="537"/>
      <c r="U2496" s="537"/>
      <c r="V2496" s="537"/>
      <c r="W2496" s="855">
        <f>S2496/12*$D$4</f>
        <v>0</v>
      </c>
      <c r="X2496" s="537">
        <f>AD2496-AC2496</f>
        <v>0</v>
      </c>
      <c r="Y2496" s="763"/>
      <c r="Z2496" s="537"/>
      <c r="AA2496" s="537">
        <f>X2496-W2496</f>
        <v>0</v>
      </c>
      <c r="AB2496" s="537"/>
      <c r="AC2496" s="537"/>
      <c r="AD2496" s="537"/>
      <c r="AE2496" s="928"/>
      <c r="AF2496" s="945"/>
      <c r="AG2496" s="1056"/>
      <c r="AH2496" s="1071"/>
      <c r="AJ2496" s="3355"/>
    </row>
    <row r="2497" spans="2:36" s="2236" customFormat="1" ht="30" x14ac:dyDescent="0.25">
      <c r="B2497" s="2236" t="s">
        <v>758</v>
      </c>
      <c r="D2497" s="471" t="s">
        <v>443</v>
      </c>
      <c r="E2497" s="791"/>
      <c r="F2497" s="2232"/>
      <c r="G2497" s="1605"/>
      <c r="H2497" s="2232"/>
      <c r="I2497" s="2232">
        <f>I2498</f>
        <v>0</v>
      </c>
      <c r="J2497" s="2232" t="e">
        <f>I2497/H2497*100</f>
        <v>#DIV/0!</v>
      </c>
      <c r="K2497" s="2232"/>
      <c r="L2497" s="2232"/>
      <c r="M2497" s="2232"/>
      <c r="N2497" s="2232"/>
      <c r="O2497" s="2232"/>
      <c r="P2497" s="2232"/>
      <c r="Q2497" s="2232"/>
      <c r="R2497" s="2232"/>
      <c r="S2497" s="537"/>
      <c r="T2497" s="537"/>
      <c r="U2497" s="537"/>
      <c r="V2497" s="537"/>
      <c r="W2497" s="855">
        <f>S2497/12*$D$4</f>
        <v>0</v>
      </c>
      <c r="X2497" s="537"/>
      <c r="Y2497" s="763"/>
      <c r="Z2497" s="537"/>
      <c r="AA2497" s="537"/>
      <c r="AB2497" s="537"/>
      <c r="AC2497" s="537"/>
      <c r="AD2497" s="537"/>
      <c r="AE2497" s="928"/>
      <c r="AF2497" s="945"/>
      <c r="AG2497" s="1056"/>
      <c r="AH2497" s="1071"/>
      <c r="AJ2497" s="3355"/>
    </row>
    <row r="2498" spans="2:36" s="2236" customFormat="1" x14ac:dyDescent="0.25">
      <c r="B2498" s="2236" t="s">
        <v>758</v>
      </c>
      <c r="D2498" s="302" t="s">
        <v>444</v>
      </c>
      <c r="E2498" s="791"/>
      <c r="F2498" s="2232"/>
      <c r="G2498" s="1605"/>
      <c r="H2498" s="2232"/>
      <c r="I2498" s="2232"/>
      <c r="J2498" s="2232"/>
      <c r="K2498" s="2232"/>
      <c r="L2498" s="2232"/>
      <c r="M2498" s="2232"/>
      <c r="N2498" s="2232"/>
      <c r="O2498" s="2232"/>
      <c r="P2498" s="2232"/>
      <c r="Q2498" s="2232"/>
      <c r="R2498" s="2232"/>
      <c r="S2498" s="537"/>
      <c r="T2498" s="537"/>
      <c r="U2498" s="537"/>
      <c r="V2498" s="537"/>
      <c r="W2498" s="855">
        <f>S2498/12*$D$4</f>
        <v>0</v>
      </c>
      <c r="X2498" s="537"/>
      <c r="Y2498" s="763"/>
      <c r="Z2498" s="537"/>
      <c r="AA2498" s="537"/>
      <c r="AB2498" s="537"/>
      <c r="AC2498" s="537"/>
      <c r="AD2498" s="537"/>
      <c r="AE2498" s="928"/>
      <c r="AF2498" s="945"/>
      <c r="AG2498" s="1056"/>
      <c r="AH2498" s="1071"/>
      <c r="AJ2498" s="3355"/>
    </row>
    <row r="2499" spans="2:36" s="2236" customFormat="1" x14ac:dyDescent="0.25">
      <c r="B2499" s="2236" t="s">
        <v>758</v>
      </c>
      <c r="D2499" s="498" t="s">
        <v>217</v>
      </c>
      <c r="E2499" s="791"/>
      <c r="F2499" s="2232"/>
      <c r="G2499" s="300"/>
      <c r="H2499" s="2232"/>
      <c r="I2499" s="2232">
        <f>SUM(I2500:I2500)</f>
        <v>0</v>
      </c>
      <c r="J2499" s="2232" t="e">
        <f>I2499/H2499*100</f>
        <v>#DIV/0!</v>
      </c>
      <c r="K2499" s="2232"/>
      <c r="L2499" s="2232"/>
      <c r="M2499" s="2232"/>
      <c r="N2499" s="2232"/>
      <c r="O2499" s="2232"/>
      <c r="P2499" s="2232"/>
      <c r="Q2499" s="2232"/>
      <c r="R2499" s="2232"/>
      <c r="S2499" s="537"/>
      <c r="T2499" s="537"/>
      <c r="U2499" s="537"/>
      <c r="V2499" s="537"/>
      <c r="W2499" s="738">
        <f>S2499/12*$D$4+(T2499-S2499)/11*3+(U2499-T2499)/10*2+(V2499-U2499)/9*1</f>
        <v>0</v>
      </c>
      <c r="X2499" s="537">
        <f>AD2499-AC2499-Z2499</f>
        <v>0</v>
      </c>
      <c r="Y2499" s="763"/>
      <c r="Z2499" s="537"/>
      <c r="AA2499" s="537">
        <f>X2499-W2499</f>
        <v>0</v>
      </c>
      <c r="AB2499" s="537"/>
      <c r="AC2499" s="537"/>
      <c r="AD2499" s="537"/>
      <c r="AE2499" s="928"/>
      <c r="AF2499" s="945"/>
      <c r="AG2499" s="1056"/>
      <c r="AH2499" s="1071"/>
      <c r="AJ2499" s="3355"/>
    </row>
    <row r="2500" spans="2:36" s="2236" customFormat="1" ht="30" x14ac:dyDescent="0.25">
      <c r="B2500" s="2236" t="s">
        <v>758</v>
      </c>
      <c r="D2500" s="3428" t="s">
        <v>274</v>
      </c>
      <c r="E2500" s="456"/>
      <c r="F2500" s="2232"/>
      <c r="G2500" s="177"/>
      <c r="H2500" s="2232"/>
      <c r="I2500" s="2232"/>
      <c r="J2500" s="2232" t="e">
        <f>I2500/H2500*100</f>
        <v>#DIV/0!</v>
      </c>
      <c r="K2500" s="2232"/>
      <c r="L2500" s="2232"/>
      <c r="M2500" s="2232"/>
      <c r="N2500" s="2232"/>
      <c r="O2500" s="2232"/>
      <c r="P2500" s="2232"/>
      <c r="Q2500" s="2232"/>
      <c r="R2500" s="2232"/>
      <c r="S2500" s="537"/>
      <c r="T2500" s="537"/>
      <c r="U2500" s="537"/>
      <c r="V2500" s="537"/>
      <c r="W2500" s="738"/>
      <c r="X2500" s="537"/>
      <c r="Y2500" s="763"/>
      <c r="Z2500" s="537"/>
      <c r="AA2500" s="537"/>
      <c r="AB2500" s="537"/>
      <c r="AC2500" s="537"/>
      <c r="AD2500" s="537"/>
      <c r="AE2500" s="928"/>
      <c r="AF2500" s="945"/>
      <c r="AG2500" s="1056"/>
      <c r="AH2500" s="1071"/>
      <c r="AJ2500" s="3355"/>
    </row>
    <row r="2501" spans="2:36" s="2236" customFormat="1" x14ac:dyDescent="0.25">
      <c r="B2501" s="2236" t="s">
        <v>758</v>
      </c>
      <c r="D2501" s="510" t="s">
        <v>260</v>
      </c>
      <c r="E2501" s="456"/>
      <c r="F2501" s="2232"/>
      <c r="G2501" s="1257"/>
      <c r="H2501" s="537"/>
      <c r="I2501" s="537">
        <f>I2496</f>
        <v>0</v>
      </c>
      <c r="J2501" s="537"/>
      <c r="K2501" s="2232"/>
      <c r="L2501" s="2232"/>
      <c r="M2501" s="2232"/>
      <c r="N2501" s="2232"/>
      <c r="O2501" s="2232"/>
      <c r="P2501" s="2232"/>
      <c r="Q2501" s="2232"/>
      <c r="R2501" s="2232"/>
      <c r="S2501" s="537"/>
      <c r="T2501" s="537"/>
      <c r="U2501" s="537"/>
      <c r="V2501" s="537"/>
      <c r="W2501" s="738"/>
      <c r="X2501" s="537"/>
      <c r="Y2501" s="763"/>
      <c r="Z2501" s="537"/>
      <c r="AA2501" s="537"/>
      <c r="AB2501" s="537"/>
      <c r="AC2501" s="537"/>
      <c r="AD2501" s="537"/>
      <c r="AE2501" s="928"/>
      <c r="AF2501" s="945"/>
      <c r="AG2501" s="1056"/>
      <c r="AH2501" s="1071"/>
      <c r="AJ2501" s="3355"/>
    </row>
    <row r="2502" spans="2:36" s="2236" customFormat="1" ht="15.75" thickBot="1" x14ac:dyDescent="0.3">
      <c r="B2502" s="2236" t="s">
        <v>758</v>
      </c>
      <c r="D2502" s="816" t="s">
        <v>134</v>
      </c>
      <c r="E2502" s="457"/>
      <c r="F2502" s="2232"/>
      <c r="G2502" s="2051"/>
      <c r="H2502" s="537"/>
      <c r="I2502" s="537">
        <f>I2496</f>
        <v>0</v>
      </c>
      <c r="J2502" s="537" t="e">
        <f>J2499/4.2</f>
        <v>#DIV/0!</v>
      </c>
      <c r="K2502" s="2232"/>
      <c r="L2502" s="2232"/>
      <c r="M2502" s="2232"/>
      <c r="N2502" s="2232"/>
      <c r="O2502" s="2232"/>
      <c r="P2502" s="2232"/>
      <c r="Q2502" s="2232"/>
      <c r="R2502" s="2232"/>
      <c r="S2502" s="3240"/>
      <c r="T2502" s="3240"/>
      <c r="U2502" s="3240"/>
      <c r="V2502" s="3240"/>
      <c r="W2502" s="738">
        <f t="shared" ref="W2502:AD2502" si="420">W2499+W2496</f>
        <v>0</v>
      </c>
      <c r="X2502" s="537">
        <f t="shared" si="420"/>
        <v>0</v>
      </c>
      <c r="Y2502" s="763">
        <f t="shared" si="420"/>
        <v>0</v>
      </c>
      <c r="Z2502" s="537">
        <f t="shared" si="420"/>
        <v>0</v>
      </c>
      <c r="AA2502" s="537">
        <f t="shared" si="420"/>
        <v>0</v>
      </c>
      <c r="AB2502" s="537">
        <f t="shared" si="420"/>
        <v>0</v>
      </c>
      <c r="AC2502" s="537">
        <f t="shared" si="420"/>
        <v>0</v>
      </c>
      <c r="AD2502" s="537">
        <f t="shared" si="420"/>
        <v>0</v>
      </c>
      <c r="AE2502" s="928"/>
      <c r="AF2502" s="945"/>
      <c r="AG2502" s="1056"/>
      <c r="AH2502" s="1071"/>
      <c r="AJ2502" s="3355"/>
    </row>
    <row r="2503" spans="2:36" s="2236" customFormat="1" ht="15.75" thickBot="1" x14ac:dyDescent="0.3">
      <c r="B2503" s="2236" t="s">
        <v>758</v>
      </c>
      <c r="D2503" s="538" t="s">
        <v>277</v>
      </c>
      <c r="E2503" s="540"/>
      <c r="F2503" s="541"/>
      <c r="G2503" s="247"/>
      <c r="H2503" s="1749"/>
      <c r="I2503" s="541"/>
      <c r="J2503" s="541"/>
      <c r="K2503" s="541"/>
      <c r="L2503" s="541"/>
      <c r="M2503" s="541"/>
      <c r="N2503" s="541"/>
      <c r="O2503" s="541"/>
      <c r="P2503" s="541"/>
      <c r="Q2503" s="541"/>
      <c r="R2503" s="541"/>
      <c r="S2503" s="656"/>
      <c r="T2503" s="656"/>
      <c r="U2503" s="656"/>
      <c r="V2503" s="656"/>
      <c r="W2503" s="739">
        <f>W2502</f>
        <v>0</v>
      </c>
      <c r="X2503" s="656">
        <f>X2502</f>
        <v>0</v>
      </c>
      <c r="Y2503" s="764">
        <f>Y2502</f>
        <v>0</v>
      </c>
      <c r="Z2503" s="3069">
        <f>Z2502</f>
        <v>0</v>
      </c>
      <c r="AA2503" s="657">
        <f>AA2502</f>
        <v>0</v>
      </c>
      <c r="AB2503" s="657"/>
      <c r="AC2503" s="657">
        <f>AC2502</f>
        <v>0</v>
      </c>
      <c r="AD2503" s="657">
        <f>AD2502</f>
        <v>0</v>
      </c>
      <c r="AE2503" s="928"/>
      <c r="AF2503" s="945"/>
      <c r="AG2503" s="1056"/>
      <c r="AH2503" s="1071"/>
      <c r="AJ2503" s="3355"/>
    </row>
    <row r="2504" spans="2:36" s="2236" customFormat="1" ht="31.5" x14ac:dyDescent="0.25">
      <c r="B2504" s="2236" t="s">
        <v>759</v>
      </c>
      <c r="D2504" s="1836" t="s">
        <v>491</v>
      </c>
      <c r="E2504" s="154"/>
      <c r="F2504" s="43"/>
      <c r="G2504" s="211"/>
      <c r="H2504" s="211"/>
      <c r="I2504" s="173"/>
      <c r="J2504" s="43"/>
      <c r="K2504" s="43"/>
      <c r="L2504" s="203"/>
      <c r="M2504" s="203"/>
      <c r="N2504" s="3175"/>
      <c r="O2504" s="203"/>
      <c r="P2504" s="3175"/>
      <c r="Q2504" s="3175"/>
      <c r="R2504" s="3175"/>
      <c r="S2504" s="2227"/>
      <c r="T2504" s="2227"/>
      <c r="U2504" s="2227"/>
      <c r="V2504" s="2227"/>
      <c r="W2504" s="857"/>
      <c r="X2504" s="1013"/>
      <c r="Y2504" s="2230"/>
      <c r="Z2504" s="1013"/>
      <c r="AA2504" s="1020"/>
      <c r="AB2504" s="1020"/>
      <c r="AC2504" s="3178"/>
      <c r="AD2504" s="1020"/>
      <c r="AE2504" s="928"/>
      <c r="AF2504" s="945"/>
      <c r="AG2504" s="1056"/>
      <c r="AH2504" s="1071"/>
      <c r="AJ2504" s="3355"/>
    </row>
    <row r="2505" spans="2:36" s="2236" customFormat="1" x14ac:dyDescent="0.25">
      <c r="B2505" s="2236" t="s">
        <v>759</v>
      </c>
      <c r="D2505" s="42" t="s">
        <v>28</v>
      </c>
      <c r="E2505" s="419"/>
      <c r="F2505" s="46"/>
      <c r="G2505" s="228"/>
      <c r="H2505" s="228"/>
      <c r="I2505" s="2228"/>
      <c r="J2505" s="46"/>
      <c r="K2505" s="46"/>
      <c r="L2505" s="2232"/>
      <c r="M2505" s="542"/>
      <c r="N2505" s="529"/>
      <c r="O2505" s="2232"/>
      <c r="P2505" s="203"/>
      <c r="Q2505" s="2232"/>
      <c r="R2505" s="203"/>
      <c r="S2505" s="1013"/>
      <c r="T2505" s="1013"/>
      <c r="U2505" s="1013"/>
      <c r="V2505" s="1013"/>
      <c r="W2505" s="738"/>
      <c r="X2505" s="1023"/>
      <c r="Y2505" s="1028"/>
      <c r="Z2505" s="1024"/>
      <c r="AA2505" s="1023"/>
      <c r="AB2505" s="1023"/>
      <c r="AC2505" s="1020"/>
      <c r="AD2505" s="1023"/>
      <c r="AE2505" s="928"/>
      <c r="AF2505" s="945"/>
      <c r="AG2505" s="1056"/>
      <c r="AH2505" s="1071"/>
      <c r="AJ2505" s="3355"/>
    </row>
    <row r="2506" spans="2:36" s="2236" customFormat="1" x14ac:dyDescent="0.25">
      <c r="B2506" s="2236" t="s">
        <v>759</v>
      </c>
      <c r="D2506" s="41" t="s">
        <v>123</v>
      </c>
      <c r="E2506" s="421"/>
      <c r="F2506" s="43"/>
      <c r="G2506" s="211"/>
      <c r="H2506" s="211"/>
      <c r="I2506" s="173"/>
      <c r="J2506" s="43"/>
      <c r="K2506" s="43"/>
      <c r="L2506" s="203"/>
      <c r="M2506" s="2232"/>
      <c r="N2506" s="203"/>
      <c r="O2506" s="203"/>
      <c r="P2506" s="2232"/>
      <c r="Q2506" s="203"/>
      <c r="R2506" s="203"/>
      <c r="S2506" s="355"/>
      <c r="T2506" s="355"/>
      <c r="U2506" s="355"/>
      <c r="V2506" s="355"/>
      <c r="W2506" s="857"/>
      <c r="X2506" s="1020"/>
      <c r="Y2506" s="1019"/>
      <c r="Z2506" s="1023"/>
      <c r="AA2506" s="1024"/>
      <c r="AB2506" s="1023"/>
      <c r="AC2506" s="1023"/>
      <c r="AD2506" s="1023"/>
      <c r="AE2506" s="928"/>
      <c r="AF2506" s="945"/>
      <c r="AG2506" s="1056"/>
      <c r="AH2506" s="1071"/>
      <c r="AJ2506" s="3355"/>
    </row>
    <row r="2507" spans="2:36" s="2236" customFormat="1" x14ac:dyDescent="0.25">
      <c r="B2507" s="2236" t="s">
        <v>759</v>
      </c>
      <c r="C2507" s="2236" t="s">
        <v>700</v>
      </c>
      <c r="D2507" s="38" t="s">
        <v>200</v>
      </c>
      <c r="E2507" s="410"/>
      <c r="F2507" s="43">
        <v>300</v>
      </c>
      <c r="G2507" s="211"/>
      <c r="H2507" s="2232"/>
      <c r="I2507" s="173"/>
      <c r="J2507" s="43"/>
      <c r="K2507" s="49"/>
      <c r="L2507" s="43"/>
      <c r="M2507" s="43"/>
      <c r="N2507" s="43"/>
      <c r="O2507" s="43"/>
      <c r="P2507" s="43" t="e">
        <f>O2507/N2507*100</f>
        <v>#DIV/0!</v>
      </c>
      <c r="Q2507" s="43">
        <f>M2507/F2507</f>
        <v>0</v>
      </c>
      <c r="R2507" s="43" t="e">
        <f>O2507/$D$4*12/Q2507</f>
        <v>#DIV/0!</v>
      </c>
      <c r="S2507" s="50"/>
      <c r="T2507" s="50"/>
      <c r="U2507" s="50"/>
      <c r="V2507" s="50"/>
      <c r="W2507" s="855"/>
      <c r="X2507" s="1024"/>
      <c r="Y2507" s="1022"/>
      <c r="Z2507" s="1020"/>
      <c r="AA2507" s="1024"/>
      <c r="AB2507" s="1023"/>
      <c r="AC2507" s="1020"/>
      <c r="AD2507" s="1020"/>
      <c r="AE2507" s="928"/>
      <c r="AF2507" s="945"/>
      <c r="AG2507" s="1056"/>
      <c r="AH2507" s="1071"/>
      <c r="AJ2507" s="3355"/>
    </row>
    <row r="2508" spans="2:36" s="2236" customFormat="1" x14ac:dyDescent="0.25">
      <c r="B2508" s="2236" t="s">
        <v>759</v>
      </c>
      <c r="C2508" s="2236" t="s">
        <v>700</v>
      </c>
      <c r="D2508" s="39" t="s">
        <v>176</v>
      </c>
      <c r="E2508" s="789"/>
      <c r="F2508" s="45"/>
      <c r="G2508" s="214"/>
      <c r="H2508" s="214"/>
      <c r="I2508" s="1623">
        <f>I2507</f>
        <v>0</v>
      </c>
      <c r="J2508" s="45">
        <f>J2507</f>
        <v>0</v>
      </c>
      <c r="K2508" s="45">
        <f>K2507</f>
        <v>0</v>
      </c>
      <c r="L2508" s="45" t="e">
        <f>P2508/H2508</f>
        <v>#DIV/0!</v>
      </c>
      <c r="M2508" s="45">
        <f t="shared" ref="M2508:R2508" si="421">M2507</f>
        <v>0</v>
      </c>
      <c r="N2508" s="45">
        <f t="shared" si="421"/>
        <v>0</v>
      </c>
      <c r="O2508" s="45">
        <f t="shared" si="421"/>
        <v>0</v>
      </c>
      <c r="P2508" s="45" t="e">
        <f t="shared" si="421"/>
        <v>#DIV/0!</v>
      </c>
      <c r="Q2508" s="45">
        <f t="shared" si="421"/>
        <v>0</v>
      </c>
      <c r="R2508" s="45" t="e">
        <f t="shared" si="421"/>
        <v>#DIV/0!</v>
      </c>
      <c r="S2508" s="316"/>
      <c r="T2508" s="316"/>
      <c r="U2508" s="316"/>
      <c r="V2508" s="316"/>
      <c r="W2508" s="3072"/>
      <c r="X2508" s="356"/>
      <c r="Y2508" s="1660"/>
      <c r="Z2508" s="356"/>
      <c r="AA2508" s="3179"/>
      <c r="AB2508" s="1020"/>
      <c r="AC2508" s="3179"/>
      <c r="AD2508" s="3179"/>
      <c r="AE2508" s="928"/>
      <c r="AF2508" s="945"/>
      <c r="AG2508" s="1056"/>
      <c r="AH2508" s="1071"/>
      <c r="AJ2508" s="3355"/>
    </row>
    <row r="2509" spans="2:36" s="2236" customFormat="1" ht="30" thickBot="1" x14ac:dyDescent="0.3">
      <c r="B2509" s="2236" t="s">
        <v>759</v>
      </c>
      <c r="D2509" s="40" t="s">
        <v>201</v>
      </c>
      <c r="E2509" s="40"/>
      <c r="F2509" s="47"/>
      <c r="G2509" s="261"/>
      <c r="H2509" s="261"/>
      <c r="I2509" s="195">
        <f>SUM(I2508)</f>
        <v>0</v>
      </c>
      <c r="J2509" s="47">
        <f>SUM(J2508)</f>
        <v>0</v>
      </c>
      <c r="K2509" s="47">
        <f>SUM(K2508)</f>
        <v>0</v>
      </c>
      <c r="L2509" s="47" t="e">
        <f>P2509/H2509</f>
        <v>#DIV/0!</v>
      </c>
      <c r="M2509" s="47">
        <f>SUM(M2508)</f>
        <v>0</v>
      </c>
      <c r="N2509" s="47">
        <f>N2508</f>
        <v>0</v>
      </c>
      <c r="O2509" s="47">
        <f>SUM(O2508)</f>
        <v>0</v>
      </c>
      <c r="P2509" s="47" t="e">
        <f>SUM(P2508)</f>
        <v>#DIV/0!</v>
      </c>
      <c r="Q2509" s="47">
        <f>SUM(Q2508)</f>
        <v>0</v>
      </c>
      <c r="R2509" s="47" t="e">
        <f>SUM(R2508)</f>
        <v>#DIV/0!</v>
      </c>
      <c r="S2509" s="325"/>
      <c r="T2509" s="325"/>
      <c r="U2509" s="325"/>
      <c r="V2509" s="325"/>
      <c r="W2509" s="2221">
        <f>S2509/12*$D$4+(T2509-S2509)/11*3+(U2509-T2509)/10*2+(V2509-U2509)/9*1</f>
        <v>0</v>
      </c>
      <c r="X2509" s="325">
        <f>AD2509-AC2509-Z2509</f>
        <v>0</v>
      </c>
      <c r="Y2509" s="749"/>
      <c r="Z2509" s="325"/>
      <c r="AA2509" s="325">
        <f>X2509-W2509</f>
        <v>0</v>
      </c>
      <c r="AB2509" s="325"/>
      <c r="AC2509" s="325">
        <v>0</v>
      </c>
      <c r="AD2509" s="326"/>
      <c r="AE2509" s="946"/>
      <c r="AF2509" s="947"/>
      <c r="AG2509" s="1056"/>
      <c r="AH2509" s="1071"/>
      <c r="AJ2509" s="3355"/>
    </row>
    <row r="2510" spans="2:36" s="2236" customFormat="1" ht="15.75" thickBot="1" x14ac:dyDescent="0.3">
      <c r="B2510" s="2236" t="s">
        <v>759</v>
      </c>
      <c r="D2510" s="44" t="s">
        <v>277</v>
      </c>
      <c r="E2510" s="44"/>
      <c r="F2510" s="48"/>
      <c r="G2510" s="262"/>
      <c r="H2510" s="262"/>
      <c r="I2510" s="1749"/>
      <c r="J2510" s="48"/>
      <c r="K2510" s="48"/>
      <c r="L2510" s="48"/>
      <c r="M2510" s="48"/>
      <c r="N2510" s="48"/>
      <c r="O2510" s="48">
        <f>O2509</f>
        <v>0</v>
      </c>
      <c r="P2510" s="48"/>
      <c r="Q2510" s="48"/>
      <c r="R2510" s="48"/>
      <c r="S2510" s="53"/>
      <c r="T2510" s="53"/>
      <c r="U2510" s="53"/>
      <c r="V2510" s="53"/>
      <c r="W2510" s="739">
        <f>W2509</f>
        <v>0</v>
      </c>
      <c r="X2510" s="53">
        <f>X2509</f>
        <v>0</v>
      </c>
      <c r="Y2510" s="750">
        <f>Y2509</f>
        <v>0</v>
      </c>
      <c r="Z2510" s="3070">
        <f>Z2509</f>
        <v>0</v>
      </c>
      <c r="AA2510" s="53">
        <f>AA2509</f>
        <v>0</v>
      </c>
      <c r="AB2510" s="53"/>
      <c r="AC2510" s="53">
        <f>AC2509</f>
        <v>0</v>
      </c>
      <c r="AD2510" s="327">
        <f>AD2509</f>
        <v>0</v>
      </c>
      <c r="AE2510" s="948"/>
      <c r="AF2510" s="1668"/>
      <c r="AG2510" s="1056"/>
      <c r="AH2510" s="1071"/>
      <c r="AJ2510" s="3355"/>
    </row>
    <row r="2511" spans="2:36" s="2236" customFormat="1" x14ac:dyDescent="0.25">
      <c r="B2511" s="2236" t="s">
        <v>760</v>
      </c>
      <c r="D2511" s="3212" t="s">
        <v>492</v>
      </c>
      <c r="E2511" s="3144"/>
      <c r="F2511" s="2228"/>
      <c r="G2511" s="228"/>
      <c r="H2511" s="2228"/>
      <c r="I2511" s="2228"/>
      <c r="J2511" s="2228"/>
      <c r="K2511" s="2228"/>
      <c r="L2511" s="2228"/>
      <c r="M2511" s="2228"/>
      <c r="N2511" s="2228"/>
      <c r="O2511" s="2228"/>
      <c r="P2511" s="2228"/>
      <c r="Q2511" s="2228"/>
      <c r="R2511" s="2228"/>
      <c r="S2511" s="321"/>
      <c r="T2511" s="321"/>
      <c r="U2511" s="321"/>
      <c r="V2511" s="321"/>
      <c r="W2511" s="738"/>
      <c r="X2511" s="321"/>
      <c r="Y2511" s="756"/>
      <c r="Z2511" s="321"/>
      <c r="AA2511" s="321"/>
      <c r="AB2511" s="321"/>
      <c r="AC2511" s="321"/>
      <c r="AD2511" s="321"/>
      <c r="AE2511" s="944"/>
      <c r="AF2511" s="919"/>
      <c r="AG2511" s="1056"/>
      <c r="AH2511" s="1071"/>
      <c r="AJ2511" s="3355"/>
    </row>
    <row r="2512" spans="2:36" s="2236" customFormat="1" x14ac:dyDescent="0.25">
      <c r="B2512" s="2236" t="s">
        <v>760</v>
      </c>
      <c r="D2512" s="459" t="s">
        <v>194</v>
      </c>
      <c r="E2512" s="423"/>
      <c r="F2512" s="2228"/>
      <c r="G2512" s="529"/>
      <c r="H2512" s="2228"/>
      <c r="I2512" s="2228"/>
      <c r="J2512" s="173"/>
      <c r="K2512" s="2228"/>
      <c r="L2512" s="2228"/>
      <c r="M2512" s="2228"/>
      <c r="N2512" s="2228"/>
      <c r="O2512" s="2228"/>
      <c r="P2512" s="2228"/>
      <c r="Q2512" s="2228"/>
      <c r="R2512" s="2228"/>
      <c r="S2512" s="321"/>
      <c r="T2512" s="321"/>
      <c r="U2512" s="321"/>
      <c r="V2512" s="321"/>
      <c r="W2512" s="855"/>
      <c r="X2512" s="321">
        <f>AD2512-AC2512-Z2512</f>
        <v>0</v>
      </c>
      <c r="Y2512" s="756"/>
      <c r="Z2512" s="321"/>
      <c r="AA2512" s="321">
        <f>X2512-W2512</f>
        <v>0</v>
      </c>
      <c r="AB2512" s="321"/>
      <c r="AC2512" s="321"/>
      <c r="AD2512" s="321"/>
      <c r="AE2512" s="928"/>
      <c r="AF2512" s="945"/>
      <c r="AG2512" s="1056"/>
      <c r="AH2512" s="1071"/>
      <c r="AJ2512" s="3355"/>
    </row>
    <row r="2513" spans="2:36" s="2236" customFormat="1" ht="18" customHeight="1" x14ac:dyDescent="0.25">
      <c r="B2513" s="2236" t="s">
        <v>760</v>
      </c>
      <c r="D2513" s="513" t="s">
        <v>310</v>
      </c>
      <c r="E2513" s="423"/>
      <c r="F2513" s="2228"/>
      <c r="G2513" s="1605"/>
      <c r="H2513" s="2228"/>
      <c r="I2513" s="2228">
        <f>I2514</f>
        <v>0</v>
      </c>
      <c r="J2513" s="173" t="e">
        <f>I2513/H2513*100</f>
        <v>#DIV/0!</v>
      </c>
      <c r="K2513" s="2228"/>
      <c r="L2513" s="2228"/>
      <c r="M2513" s="2228"/>
      <c r="N2513" s="2228"/>
      <c r="O2513" s="2228"/>
      <c r="P2513" s="2228"/>
      <c r="Q2513" s="2228"/>
      <c r="R2513" s="2228"/>
      <c r="S2513" s="321"/>
      <c r="T2513" s="321"/>
      <c r="U2513" s="321"/>
      <c r="V2513" s="321"/>
      <c r="W2513" s="738">
        <f>S2513/12*$D$4+(T2513-S2513)/11*3+(U2513-T2513)/10*2+(V2513-U2513)/9*1</f>
        <v>0</v>
      </c>
      <c r="X2513" s="321">
        <f>AD2513-AC2513-Z2513</f>
        <v>0</v>
      </c>
      <c r="Y2513" s="756"/>
      <c r="Z2513" s="321"/>
      <c r="AA2513" s="321">
        <f>X2513-W2513</f>
        <v>0</v>
      </c>
      <c r="AB2513" s="321"/>
      <c r="AC2513" s="321">
        <v>0</v>
      </c>
      <c r="AD2513" s="321"/>
      <c r="AE2513" s="928"/>
      <c r="AF2513" s="945"/>
      <c r="AG2513" s="1056"/>
      <c r="AH2513" s="1071"/>
      <c r="AJ2513" s="3355"/>
    </row>
    <row r="2514" spans="2:36" s="2236" customFormat="1" ht="30" x14ac:dyDescent="0.25">
      <c r="B2514" s="2236" t="s">
        <v>760</v>
      </c>
      <c r="D2514" s="471" t="s">
        <v>443</v>
      </c>
      <c r="E2514" s="423"/>
      <c r="F2514" s="2228"/>
      <c r="G2514" s="177"/>
      <c r="H2514" s="2228"/>
      <c r="I2514" s="2228">
        <f>I2516/4</f>
        <v>0</v>
      </c>
      <c r="J2514" s="173" t="e">
        <f>I2514/H2514*100</f>
        <v>#DIV/0!</v>
      </c>
      <c r="K2514" s="2228"/>
      <c r="L2514" s="2228"/>
      <c r="M2514" s="2228"/>
      <c r="N2514" s="2228"/>
      <c r="O2514" s="2228"/>
      <c r="P2514" s="2228"/>
      <c r="Q2514" s="2228"/>
      <c r="R2514" s="2228"/>
      <c r="S2514" s="321"/>
      <c r="T2514" s="321"/>
      <c r="U2514" s="321"/>
      <c r="V2514" s="321"/>
      <c r="W2514" s="738"/>
      <c r="X2514" s="321"/>
      <c r="Y2514" s="756"/>
      <c r="Z2514" s="321"/>
      <c r="AA2514" s="321"/>
      <c r="AB2514" s="321"/>
      <c r="AC2514" s="321"/>
      <c r="AD2514" s="321"/>
      <c r="AE2514" s="928"/>
      <c r="AF2514" s="945"/>
      <c r="AG2514" s="1056"/>
      <c r="AH2514" s="1071"/>
      <c r="AJ2514" s="3355"/>
    </row>
    <row r="2515" spans="2:36" s="2236" customFormat="1" x14ac:dyDescent="0.25">
      <c r="B2515" s="2236" t="s">
        <v>760</v>
      </c>
      <c r="D2515" s="302" t="s">
        <v>444</v>
      </c>
      <c r="E2515" s="1615"/>
      <c r="F2515" s="2228"/>
      <c r="G2515" s="536"/>
      <c r="H2515" s="2228"/>
      <c r="I2515" s="2228"/>
      <c r="J2515" s="173"/>
      <c r="K2515" s="2228"/>
      <c r="L2515" s="2228"/>
      <c r="M2515" s="2228"/>
      <c r="N2515" s="2228"/>
      <c r="O2515" s="2228"/>
      <c r="P2515" s="2228"/>
      <c r="Q2515" s="2228"/>
      <c r="R2515" s="2228"/>
      <c r="S2515" s="321"/>
      <c r="T2515" s="321"/>
      <c r="U2515" s="321"/>
      <c r="V2515" s="321"/>
      <c r="W2515" s="738"/>
      <c r="X2515" s="321"/>
      <c r="Y2515" s="756"/>
      <c r="Z2515" s="321"/>
      <c r="AA2515" s="321"/>
      <c r="AB2515" s="321"/>
      <c r="AC2515" s="321"/>
      <c r="AD2515" s="321"/>
      <c r="AE2515" s="928"/>
      <c r="AF2515" s="945"/>
      <c r="AG2515" s="1056"/>
      <c r="AH2515" s="1071"/>
      <c r="AJ2515" s="3355"/>
    </row>
    <row r="2516" spans="2:36" s="2236" customFormat="1" ht="30" x14ac:dyDescent="0.25">
      <c r="B2516" s="2236" t="s">
        <v>760</v>
      </c>
      <c r="D2516" s="302" t="s">
        <v>445</v>
      </c>
      <c r="E2516" s="1674"/>
      <c r="F2516" s="2228"/>
      <c r="G2516" s="529"/>
      <c r="H2516" s="2228"/>
      <c r="I2516" s="2228"/>
      <c r="J2516" s="173" t="e">
        <f>I2516/H2516*100</f>
        <v>#DIV/0!</v>
      </c>
      <c r="K2516" s="2228"/>
      <c r="L2516" s="2228"/>
      <c r="M2516" s="2228"/>
      <c r="N2516" s="2228"/>
      <c r="O2516" s="2228"/>
      <c r="P2516" s="2228"/>
      <c r="Q2516" s="2228"/>
      <c r="R2516" s="2228"/>
      <c r="S2516" s="321"/>
      <c r="T2516" s="321"/>
      <c r="U2516" s="321"/>
      <c r="V2516" s="321"/>
      <c r="W2516" s="738"/>
      <c r="X2516" s="321"/>
      <c r="Y2516" s="756"/>
      <c r="Z2516" s="321"/>
      <c r="AA2516" s="321"/>
      <c r="AB2516" s="321"/>
      <c r="AC2516" s="321"/>
      <c r="AD2516" s="321"/>
      <c r="AE2516" s="928"/>
      <c r="AF2516" s="945"/>
      <c r="AG2516" s="1056"/>
      <c r="AH2516" s="1071"/>
      <c r="AJ2516" s="3355"/>
    </row>
    <row r="2517" spans="2:36" s="2236" customFormat="1" ht="15.75" customHeight="1" x14ac:dyDescent="0.25">
      <c r="B2517" s="2236" t="s">
        <v>760</v>
      </c>
      <c r="D2517" s="513" t="s">
        <v>311</v>
      </c>
      <c r="E2517" s="1615"/>
      <c r="F2517" s="2228"/>
      <c r="G2517" s="529"/>
      <c r="H2517" s="2228"/>
      <c r="I2517" s="2228">
        <f>I2519/9.4</f>
        <v>0</v>
      </c>
      <c r="J2517" s="173"/>
      <c r="K2517" s="2228"/>
      <c r="L2517" s="2228"/>
      <c r="M2517" s="2228"/>
      <c r="N2517" s="2228"/>
      <c r="O2517" s="2228"/>
      <c r="P2517" s="2228"/>
      <c r="Q2517" s="2228"/>
      <c r="R2517" s="2228"/>
      <c r="S2517" s="321"/>
      <c r="T2517" s="321"/>
      <c r="U2517" s="321"/>
      <c r="V2517" s="321"/>
      <c r="W2517" s="738"/>
      <c r="X2517" s="321"/>
      <c r="Y2517" s="756"/>
      <c r="Z2517" s="321"/>
      <c r="AA2517" s="321"/>
      <c r="AB2517" s="321"/>
      <c r="AC2517" s="321"/>
      <c r="AD2517" s="321"/>
      <c r="AE2517" s="928"/>
      <c r="AF2517" s="945"/>
      <c r="AG2517" s="1056"/>
      <c r="AH2517" s="1071"/>
      <c r="AJ2517" s="3355"/>
    </row>
    <row r="2518" spans="2:36" s="2236" customFormat="1" x14ac:dyDescent="0.25">
      <c r="B2518" s="2236" t="s">
        <v>760</v>
      </c>
      <c r="D2518" s="513" t="s">
        <v>320</v>
      </c>
      <c r="E2518" s="1615"/>
      <c r="F2518" s="2228"/>
      <c r="G2518" s="529"/>
      <c r="H2518" s="2228"/>
      <c r="I2518" s="2228">
        <f>I2519/9.4</f>
        <v>0</v>
      </c>
      <c r="J2518" s="173"/>
      <c r="K2518" s="2228"/>
      <c r="L2518" s="2228"/>
      <c r="M2518" s="2228"/>
      <c r="N2518" s="2228"/>
      <c r="O2518" s="2228"/>
      <c r="P2518" s="2228"/>
      <c r="Q2518" s="2228"/>
      <c r="R2518" s="2228"/>
      <c r="S2518" s="321"/>
      <c r="T2518" s="321"/>
      <c r="U2518" s="321"/>
      <c r="V2518" s="321"/>
      <c r="W2518" s="738"/>
      <c r="X2518" s="321"/>
      <c r="Y2518" s="756"/>
      <c r="Z2518" s="321"/>
      <c r="AA2518" s="321"/>
      <c r="AB2518" s="321"/>
      <c r="AC2518" s="321"/>
      <c r="AD2518" s="321"/>
      <c r="AE2518" s="928"/>
      <c r="AF2518" s="945"/>
      <c r="AG2518" s="1056"/>
      <c r="AH2518" s="1071"/>
      <c r="AJ2518" s="3355"/>
    </row>
    <row r="2519" spans="2:36" s="2236" customFormat="1" x14ac:dyDescent="0.25">
      <c r="B2519" s="2236" t="s">
        <v>760</v>
      </c>
      <c r="D2519" s="527" t="s">
        <v>321</v>
      </c>
      <c r="E2519" s="1615"/>
      <c r="F2519" s="2228"/>
      <c r="G2519" s="529"/>
      <c r="H2519" s="2228"/>
      <c r="I2519" s="2228"/>
      <c r="J2519" s="173"/>
      <c r="K2519" s="2228"/>
      <c r="L2519" s="2228"/>
      <c r="M2519" s="2228"/>
      <c r="N2519" s="2228"/>
      <c r="O2519" s="2228"/>
      <c r="P2519" s="2228"/>
      <c r="Q2519" s="2228"/>
      <c r="R2519" s="2228"/>
      <c r="S2519" s="321"/>
      <c r="T2519" s="321"/>
      <c r="U2519" s="321"/>
      <c r="V2519" s="321"/>
      <c r="W2519" s="738"/>
      <c r="X2519" s="321"/>
      <c r="Y2519" s="756"/>
      <c r="Z2519" s="321"/>
      <c r="AA2519" s="321"/>
      <c r="AB2519" s="321"/>
      <c r="AC2519" s="321"/>
      <c r="AD2519" s="321"/>
      <c r="AE2519" s="928"/>
      <c r="AF2519" s="945"/>
      <c r="AG2519" s="1056"/>
      <c r="AH2519" s="1071"/>
      <c r="AJ2519" s="3355"/>
    </row>
    <row r="2520" spans="2:36" s="2236" customFormat="1" x14ac:dyDescent="0.25">
      <c r="B2520" s="2236" t="s">
        <v>760</v>
      </c>
      <c r="D2520" s="463" t="s">
        <v>260</v>
      </c>
      <c r="E2520" s="1615"/>
      <c r="F2520" s="2228"/>
      <c r="G2520" s="529"/>
      <c r="H2520" s="529"/>
      <c r="I2520" s="529">
        <f>I2513</f>
        <v>0</v>
      </c>
      <c r="J2520" s="173"/>
      <c r="K2520" s="2228"/>
      <c r="L2520" s="2228"/>
      <c r="M2520" s="2228"/>
      <c r="N2520" s="2228"/>
      <c r="O2520" s="2228"/>
      <c r="P2520" s="2228"/>
      <c r="Q2520" s="2228"/>
      <c r="R2520" s="2228"/>
      <c r="S2520" s="321"/>
      <c r="T2520" s="321"/>
      <c r="U2520" s="321"/>
      <c r="V2520" s="321"/>
      <c r="W2520" s="738"/>
      <c r="X2520" s="321"/>
      <c r="Y2520" s="756"/>
      <c r="Z2520" s="321"/>
      <c r="AA2520" s="321"/>
      <c r="AB2520" s="321"/>
      <c r="AC2520" s="321"/>
      <c r="AD2520" s="321"/>
      <c r="AE2520" s="928"/>
      <c r="AF2520" s="945"/>
      <c r="AG2520" s="1056"/>
      <c r="AH2520" s="1071"/>
      <c r="AJ2520" s="3355"/>
    </row>
    <row r="2521" spans="2:36" s="2236" customFormat="1" ht="29.25" x14ac:dyDescent="0.25">
      <c r="B2521" s="2236" t="s">
        <v>760</v>
      </c>
      <c r="D2521" s="3333" t="s">
        <v>261</v>
      </c>
      <c r="E2521" s="1615"/>
      <c r="F2521" s="2228"/>
      <c r="G2521" s="529"/>
      <c r="H2521" s="529"/>
      <c r="I2521" s="529">
        <f>I2517</f>
        <v>0</v>
      </c>
      <c r="J2521" s="173" t="e">
        <f>I2521/H2521*100</f>
        <v>#DIV/0!</v>
      </c>
      <c r="K2521" s="2228"/>
      <c r="L2521" s="2228"/>
      <c r="M2521" s="2228"/>
      <c r="N2521" s="2228"/>
      <c r="O2521" s="2228"/>
      <c r="P2521" s="2228"/>
      <c r="Q2521" s="2228"/>
      <c r="R2521" s="2228"/>
      <c r="S2521" s="321"/>
      <c r="T2521" s="321"/>
      <c r="U2521" s="321"/>
      <c r="V2521" s="321"/>
      <c r="W2521" s="738"/>
      <c r="X2521" s="321"/>
      <c r="Y2521" s="756"/>
      <c r="Z2521" s="321"/>
      <c r="AA2521" s="321"/>
      <c r="AB2521" s="321"/>
      <c r="AC2521" s="321"/>
      <c r="AD2521" s="321"/>
      <c r="AE2521" s="946"/>
      <c r="AF2521" s="947"/>
      <c r="AG2521" s="1056"/>
      <c r="AH2521" s="1071"/>
      <c r="AJ2521" s="3355"/>
    </row>
    <row r="2522" spans="2:36" s="2236" customFormat="1" ht="15.75" thickBot="1" x14ac:dyDescent="0.3">
      <c r="B2522" s="2236" t="s">
        <v>760</v>
      </c>
      <c r="D2522" s="464" t="s">
        <v>134</v>
      </c>
      <c r="E2522" s="1871"/>
      <c r="F2522" s="2228"/>
      <c r="G2522" s="528"/>
      <c r="H2522" s="528"/>
      <c r="I2522" s="528">
        <f>I2519/4.2</f>
        <v>0</v>
      </c>
      <c r="J2522" s="730" t="e">
        <f>I2522/H2522*100</f>
        <v>#DIV/0!</v>
      </c>
      <c r="K2522" s="2228"/>
      <c r="L2522" s="2228"/>
      <c r="M2522" s="2228"/>
      <c r="N2522" s="2228"/>
      <c r="O2522" s="2228"/>
      <c r="P2522" s="2228"/>
      <c r="Q2522" s="2228"/>
      <c r="R2522" s="2228"/>
      <c r="S2522" s="321"/>
      <c r="T2522" s="321"/>
      <c r="U2522" s="321"/>
      <c r="V2522" s="321"/>
      <c r="W2522" s="738">
        <f t="shared" ref="W2522:AD2522" si="422">W2513</f>
        <v>0</v>
      </c>
      <c r="X2522" s="321">
        <f t="shared" si="422"/>
        <v>0</v>
      </c>
      <c r="Y2522" s="756">
        <f t="shared" si="422"/>
        <v>0</v>
      </c>
      <c r="Z2522" s="321">
        <f t="shared" si="422"/>
        <v>0</v>
      </c>
      <c r="AA2522" s="321">
        <f t="shared" si="422"/>
        <v>0</v>
      </c>
      <c r="AB2522" s="321">
        <f t="shared" si="422"/>
        <v>0</v>
      </c>
      <c r="AC2522" s="321">
        <f t="shared" si="422"/>
        <v>0</v>
      </c>
      <c r="AD2522" s="321">
        <f t="shared" si="422"/>
        <v>0</v>
      </c>
      <c r="AE2522" s="946"/>
      <c r="AF2522" s="947"/>
      <c r="AG2522" s="1056"/>
      <c r="AH2522" s="1071"/>
      <c r="AJ2522" s="3355"/>
    </row>
    <row r="2523" spans="2:36" s="2236" customFormat="1" ht="15.75" thickBot="1" x14ac:dyDescent="0.3">
      <c r="B2523" s="2236" t="s">
        <v>760</v>
      </c>
      <c r="D2523" s="145" t="s">
        <v>277</v>
      </c>
      <c r="E2523" s="145"/>
      <c r="F2523" s="1749"/>
      <c r="G2523" s="259"/>
      <c r="H2523" s="1749"/>
      <c r="I2523" s="1749"/>
      <c r="J2523" s="1749"/>
      <c r="K2523" s="1749"/>
      <c r="L2523" s="1749"/>
      <c r="M2523" s="1749"/>
      <c r="N2523" s="1749"/>
      <c r="O2523" s="1749"/>
      <c r="P2523" s="1749"/>
      <c r="Q2523" s="1749"/>
      <c r="R2523" s="1749"/>
      <c r="S2523" s="327"/>
      <c r="T2523" s="327"/>
      <c r="U2523" s="327"/>
      <c r="V2523" s="327"/>
      <c r="W2523" s="739">
        <f>W2522</f>
        <v>0</v>
      </c>
      <c r="X2523" s="327">
        <f>X2522</f>
        <v>0</v>
      </c>
      <c r="Y2523" s="761">
        <f>Y2522</f>
        <v>0</v>
      </c>
      <c r="Z2523" s="146">
        <f>Z2522</f>
        <v>0</v>
      </c>
      <c r="AA2523" s="327">
        <f>AA2522</f>
        <v>0</v>
      </c>
      <c r="AB2523" s="327"/>
      <c r="AC2523" s="327">
        <f>AC2522</f>
        <v>0</v>
      </c>
      <c r="AD2523" s="327">
        <f>AD2522</f>
        <v>0</v>
      </c>
      <c r="AE2523" s="948"/>
      <c r="AF2523" s="1668"/>
      <c r="AG2523" s="1056"/>
      <c r="AH2523" s="1071"/>
      <c r="AJ2523" s="3355"/>
    </row>
    <row r="2524" spans="2:36" s="2236" customFormat="1" x14ac:dyDescent="0.25">
      <c r="B2524" s="2236" t="s">
        <v>761</v>
      </c>
      <c r="D2524" s="3235" t="s">
        <v>689</v>
      </c>
      <c r="E2524" s="622"/>
      <c r="F2524" s="3181"/>
      <c r="G2524" s="3182"/>
      <c r="H2524" s="3183"/>
      <c r="I2524" s="3181"/>
      <c r="J2524" s="3181"/>
      <c r="K2524" s="3183"/>
      <c r="L2524" s="3181"/>
      <c r="M2524" s="3181"/>
      <c r="N2524" s="3183"/>
      <c r="O2524" s="3183"/>
      <c r="P2524" s="3181"/>
      <c r="Q2524" s="3181"/>
      <c r="R2524" s="3181"/>
      <c r="S2524" s="323"/>
      <c r="T2524" s="323"/>
      <c r="U2524" s="323"/>
      <c r="V2524" s="323"/>
      <c r="W2524" s="323"/>
      <c r="X2524" s="323"/>
      <c r="Y2524" s="323"/>
      <c r="Z2524" s="1075"/>
      <c r="AA2524" s="323"/>
      <c r="AB2524" s="323"/>
      <c r="AC2524" s="323"/>
      <c r="AD2524" s="323"/>
      <c r="AE2524" s="1458"/>
      <c r="AF2524" s="1258"/>
      <c r="AG2524" s="1056"/>
      <c r="AH2524" s="1071"/>
      <c r="AJ2524" s="3355"/>
    </row>
    <row r="2525" spans="2:36" s="2236" customFormat="1" x14ac:dyDescent="0.25">
      <c r="B2525" s="2236" t="s">
        <v>761</v>
      </c>
      <c r="D2525" s="1485" t="s">
        <v>5</v>
      </c>
      <c r="E2525" s="1486"/>
      <c r="F2525" s="1485"/>
      <c r="G2525" s="213"/>
      <c r="H2525" s="1629"/>
      <c r="I2525" s="1629"/>
      <c r="J2525" s="1629"/>
      <c r="K2525" s="173"/>
      <c r="L2525" s="173"/>
      <c r="M2525" s="173"/>
      <c r="N2525" s="173"/>
      <c r="O2525" s="173"/>
      <c r="P2525" s="173"/>
      <c r="Q2525" s="173"/>
      <c r="R2525" s="173"/>
      <c r="S2525" s="321"/>
      <c r="T2525" s="321"/>
      <c r="U2525" s="321"/>
      <c r="V2525" s="321"/>
      <c r="W2525" s="738"/>
      <c r="X2525" s="321">
        <f>AD2525-AC2525-Z2525</f>
        <v>0</v>
      </c>
      <c r="Y2525" s="756"/>
      <c r="Z2525" s="321"/>
      <c r="AA2525" s="321"/>
      <c r="AB2525" s="321"/>
      <c r="AC2525" s="321"/>
      <c r="AD2525" s="321"/>
      <c r="AE2525" s="1458"/>
      <c r="AF2525" s="1258"/>
      <c r="AG2525" s="1056"/>
      <c r="AH2525" s="1071"/>
      <c r="AJ2525" s="3355"/>
    </row>
    <row r="2526" spans="2:36" s="2236" customFormat="1" x14ac:dyDescent="0.25">
      <c r="B2526" s="2236" t="s">
        <v>761</v>
      </c>
      <c r="C2526" s="2236" t="s">
        <v>699</v>
      </c>
      <c r="D2526" s="1612" t="s">
        <v>63</v>
      </c>
      <c r="E2526" s="1069" t="s">
        <v>256</v>
      </c>
      <c r="F2526" s="1612">
        <v>320</v>
      </c>
      <c r="G2526" s="216"/>
      <c r="H2526" s="113"/>
      <c r="I2526" s="119">
        <v>1</v>
      </c>
      <c r="J2526" s="119" t="e">
        <v>#DIV/0!</v>
      </c>
      <c r="K2526" s="1807">
        <v>5</v>
      </c>
      <c r="L2526" s="1081">
        <v>4</v>
      </c>
      <c r="M2526" s="272">
        <v>0</v>
      </c>
      <c r="N2526" s="143">
        <v>0</v>
      </c>
      <c r="O2526" s="272">
        <v>4</v>
      </c>
      <c r="P2526" s="143" t="e">
        <f>O2526/N2526*100</f>
        <v>#DIV/0!</v>
      </c>
      <c r="Q2526" s="113">
        <f>M2526/F2526</f>
        <v>0</v>
      </c>
      <c r="R2526" s="272" t="e">
        <f>O2526/$D$4*12/Q2526</f>
        <v>#DIV/0!</v>
      </c>
      <c r="S2526" s="322"/>
      <c r="T2526" s="321"/>
      <c r="U2526" s="321"/>
      <c r="V2526" s="321"/>
      <c r="W2526" s="738"/>
      <c r="X2526" s="321">
        <f>AD2526-AC2526-Z2526</f>
        <v>0</v>
      </c>
      <c r="Y2526" s="756"/>
      <c r="Z2526" s="321"/>
      <c r="AA2526" s="321"/>
      <c r="AB2526" s="321"/>
      <c r="AC2526" s="321"/>
      <c r="AD2526" s="321"/>
      <c r="AE2526" s="1458"/>
      <c r="AF2526" s="1258"/>
      <c r="AG2526" s="1056"/>
      <c r="AH2526" s="1071"/>
      <c r="AJ2526" s="3355"/>
    </row>
    <row r="2527" spans="2:36" s="2236" customFormat="1" x14ac:dyDescent="0.25">
      <c r="B2527" s="2236" t="s">
        <v>761</v>
      </c>
      <c r="C2527" s="2236" t="s">
        <v>699</v>
      </c>
      <c r="D2527" s="1696" t="s">
        <v>86</v>
      </c>
      <c r="E2527" s="3439" t="s">
        <v>256</v>
      </c>
      <c r="F2527" s="1696">
        <v>340</v>
      </c>
      <c r="G2527" s="239"/>
      <c r="H2527" s="113"/>
      <c r="I2527" s="119"/>
      <c r="J2527" s="119" t="e">
        <v>#DIV/0!</v>
      </c>
      <c r="K2527" s="1807">
        <v>12</v>
      </c>
      <c r="L2527" s="1081" t="e">
        <v>#DIV/0!</v>
      </c>
      <c r="M2527" s="272">
        <v>0</v>
      </c>
      <c r="N2527" s="143">
        <v>0</v>
      </c>
      <c r="O2527" s="272"/>
      <c r="P2527" s="143" t="e">
        <f>O2527/N2527*100</f>
        <v>#DIV/0!</v>
      </c>
      <c r="Q2527" s="113">
        <f>M2527/F2527</f>
        <v>0</v>
      </c>
      <c r="R2527" s="272" t="e">
        <f>O2527/$D$4*12/Q2527</f>
        <v>#DIV/0!</v>
      </c>
      <c r="S2527" s="328"/>
      <c r="T2527" s="323"/>
      <c r="U2527" s="323"/>
      <c r="V2527" s="323"/>
      <c r="W2527" s="857"/>
      <c r="X2527" s="323"/>
      <c r="Y2527" s="1253"/>
      <c r="Z2527" s="323"/>
      <c r="AA2527" s="323"/>
      <c r="AB2527" s="323"/>
      <c r="AC2527" s="323"/>
      <c r="AD2527" s="323"/>
      <c r="AE2527" s="1458"/>
      <c r="AF2527" s="1258"/>
      <c r="AG2527" s="1056"/>
      <c r="AH2527" s="1071"/>
      <c r="AJ2527" s="3355"/>
    </row>
    <row r="2528" spans="2:36" s="2236" customFormat="1" ht="15.75" thickBot="1" x14ac:dyDescent="0.3">
      <c r="B2528" s="2236" t="s">
        <v>761</v>
      </c>
      <c r="C2528" s="2236" t="s">
        <v>699</v>
      </c>
      <c r="D2528" s="1397" t="s">
        <v>7</v>
      </c>
      <c r="E2528" s="139"/>
      <c r="F2528" s="1397"/>
      <c r="G2528" s="225"/>
      <c r="H2528" s="1821"/>
      <c r="I2528" s="1821">
        <f>I2527+I2526</f>
        <v>1</v>
      </c>
      <c r="J2528" s="1821" t="e">
        <f>I2528/H2528*100</f>
        <v>#DIV/0!</v>
      </c>
      <c r="K2528" s="1157">
        <f>IF(G2528=0,0,M2528/G2528)</f>
        <v>0</v>
      </c>
      <c r="L2528" s="1157">
        <f>O2528/I2528</f>
        <v>4</v>
      </c>
      <c r="M2528" s="195">
        <f>M2527+M2526</f>
        <v>0</v>
      </c>
      <c r="N2528" s="195">
        <f>N2527+N2526</f>
        <v>0</v>
      </c>
      <c r="O2528" s="195">
        <f>O2527+O2526</f>
        <v>4</v>
      </c>
      <c r="P2528" s="1159" t="e">
        <f>O2528/N2528*100</f>
        <v>#DIV/0!</v>
      </c>
      <c r="Q2528" s="1206">
        <f>Q2527+Q2526</f>
        <v>0</v>
      </c>
      <c r="R2528" s="1159" t="e">
        <f>O2528/$D$4*12/Q2528</f>
        <v>#DIV/0!</v>
      </c>
      <c r="S2528" s="326"/>
      <c r="T2528" s="326"/>
      <c r="U2528" s="326"/>
      <c r="V2528" s="326"/>
      <c r="W2528" s="738">
        <f>S2528/12*$D$4+(T2528-S2528)/11*3+(U2528-T2528)/10*2+(V2528-U2528)/9*1</f>
        <v>0</v>
      </c>
      <c r="X2528" s="326">
        <f>AD2528-AC2528-Z2528</f>
        <v>117.32275999999999</v>
      </c>
      <c r="Y2528" s="758"/>
      <c r="Z2528" s="326"/>
      <c r="AA2528" s="326">
        <f>X2528-W2528</f>
        <v>117.32275999999999</v>
      </c>
      <c r="AB2528" s="326"/>
      <c r="AC2528" s="326"/>
      <c r="AD2528" s="326">
        <v>117.32275999999999</v>
      </c>
      <c r="AE2528" s="1458"/>
      <c r="AF2528" s="1258"/>
      <c r="AG2528" s="1056"/>
      <c r="AH2528" s="1071"/>
      <c r="AJ2528" s="3355"/>
    </row>
    <row r="2529" spans="1:36" s="2236" customFormat="1" ht="15.75" thickBot="1" x14ac:dyDescent="0.3">
      <c r="B2529" s="2236" t="s">
        <v>761</v>
      </c>
      <c r="D2529" s="145" t="s">
        <v>277</v>
      </c>
      <c r="E2529" s="145"/>
      <c r="F2529" s="1749"/>
      <c r="G2529" s="259"/>
      <c r="H2529" s="1749"/>
      <c r="I2529" s="1749"/>
      <c r="J2529" s="1749"/>
      <c r="K2529" s="1749"/>
      <c r="L2529" s="1749"/>
      <c r="M2529" s="1749"/>
      <c r="N2529" s="1749"/>
      <c r="O2529" s="1749">
        <f>O2528</f>
        <v>4</v>
      </c>
      <c r="P2529" s="1749"/>
      <c r="Q2529" s="1749"/>
      <c r="R2529" s="1749"/>
      <c r="S2529" s="327"/>
      <c r="T2529" s="327"/>
      <c r="U2529" s="327"/>
      <c r="V2529" s="327"/>
      <c r="W2529" s="327">
        <f t="shared" ref="W2529:AD2529" si="423">W2528</f>
        <v>0</v>
      </c>
      <c r="X2529" s="327">
        <f t="shared" si="423"/>
        <v>117.32275999999999</v>
      </c>
      <c r="Y2529" s="327">
        <f t="shared" si="423"/>
        <v>0</v>
      </c>
      <c r="Z2529" s="146">
        <f t="shared" si="423"/>
        <v>0</v>
      </c>
      <c r="AA2529" s="327">
        <f t="shared" si="423"/>
        <v>117.32275999999999</v>
      </c>
      <c r="AB2529" s="327">
        <f t="shared" si="423"/>
        <v>0</v>
      </c>
      <c r="AC2529" s="327">
        <f t="shared" si="423"/>
        <v>0</v>
      </c>
      <c r="AD2529" s="327">
        <f t="shared" si="423"/>
        <v>117.32275999999999</v>
      </c>
      <c r="AE2529" s="1458"/>
      <c r="AF2529" s="1258"/>
      <c r="AG2529" s="1056"/>
      <c r="AH2529" s="1071"/>
      <c r="AJ2529" s="3355"/>
    </row>
    <row r="2530" spans="1:36" s="2236" customFormat="1" ht="29.25" x14ac:dyDescent="0.25">
      <c r="B2530" s="2236" t="s">
        <v>762</v>
      </c>
      <c r="D2530" s="3235" t="s">
        <v>690</v>
      </c>
      <c r="E2530" s="622"/>
      <c r="F2530" s="3181"/>
      <c r="G2530" s="3182"/>
      <c r="H2530" s="3183"/>
      <c r="I2530" s="3181"/>
      <c r="J2530" s="3181"/>
      <c r="K2530" s="3183"/>
      <c r="L2530" s="3181"/>
      <c r="M2530" s="3181"/>
      <c r="N2530" s="3183"/>
      <c r="O2530" s="3183"/>
      <c r="P2530" s="3181"/>
      <c r="Q2530" s="3181"/>
      <c r="R2530" s="3181"/>
      <c r="S2530" s="323"/>
      <c r="T2530" s="323"/>
      <c r="U2530" s="323"/>
      <c r="V2530" s="323"/>
      <c r="W2530" s="323"/>
      <c r="X2530" s="323"/>
      <c r="Y2530" s="323"/>
      <c r="Z2530" s="1075"/>
      <c r="AA2530" s="323"/>
      <c r="AB2530" s="323"/>
      <c r="AC2530" s="323"/>
      <c r="AD2530" s="323"/>
      <c r="AE2530" s="944"/>
      <c r="AF2530" s="919"/>
      <c r="AG2530" s="3524"/>
      <c r="AH2530" s="1071"/>
      <c r="AJ2530" s="3355"/>
    </row>
    <row r="2531" spans="1:36" s="2236" customFormat="1" x14ac:dyDescent="0.25">
      <c r="B2531" s="2236" t="s">
        <v>762</v>
      </c>
      <c r="D2531" s="1485" t="s">
        <v>5</v>
      </c>
      <c r="E2531" s="1486"/>
      <c r="F2531" s="1485"/>
      <c r="G2531" s="213"/>
      <c r="H2531" s="1629"/>
      <c r="I2531" s="1629"/>
      <c r="J2531" s="1629"/>
      <c r="K2531" s="173"/>
      <c r="L2531" s="173"/>
      <c r="M2531" s="173"/>
      <c r="N2531" s="173"/>
      <c r="O2531" s="173"/>
      <c r="P2531" s="173"/>
      <c r="Q2531" s="173"/>
      <c r="R2531" s="173"/>
      <c r="S2531" s="321"/>
      <c r="T2531" s="321"/>
      <c r="U2531" s="321"/>
      <c r="V2531" s="321"/>
      <c r="W2531" s="738"/>
      <c r="X2531" s="321">
        <f>AD2531-AC2531-Z2531</f>
        <v>0</v>
      </c>
      <c r="Y2531" s="756"/>
      <c r="Z2531" s="321"/>
      <c r="AA2531" s="321"/>
      <c r="AB2531" s="321"/>
      <c r="AC2531" s="321"/>
      <c r="AD2531" s="321"/>
      <c r="AE2531" s="928"/>
      <c r="AF2531" s="945"/>
      <c r="AG2531" s="1056"/>
      <c r="AH2531" s="1071"/>
      <c r="AJ2531" s="3355"/>
    </row>
    <row r="2532" spans="1:36" s="2236" customFormat="1" x14ac:dyDescent="0.25">
      <c r="B2532" s="2236" t="s">
        <v>762</v>
      </c>
      <c r="C2532" s="2236" t="s">
        <v>699</v>
      </c>
      <c r="D2532" s="1612" t="s">
        <v>8</v>
      </c>
      <c r="E2532" s="1069" t="s">
        <v>256</v>
      </c>
      <c r="F2532" s="1612">
        <v>320</v>
      </c>
      <c r="G2532" s="216"/>
      <c r="H2532" s="118"/>
      <c r="I2532" s="118"/>
      <c r="J2532" s="118" t="e">
        <f>I2532/H2532*100</f>
        <v>#DIV/0!</v>
      </c>
      <c r="K2532" s="1807"/>
      <c r="L2532" s="1081" t="e">
        <f>O2532/I2532</f>
        <v>#DIV/0!</v>
      </c>
      <c r="M2532" s="272">
        <f>ROUND(G2532*K2532,0)</f>
        <v>0</v>
      </c>
      <c r="N2532" s="272">
        <f>ROUND(M2532/12*$D$4,0)</f>
        <v>0</v>
      </c>
      <c r="O2532" s="272"/>
      <c r="P2532" s="272" t="e">
        <f>O2532/N2532*100</f>
        <v>#DIV/0!</v>
      </c>
      <c r="Q2532" s="119">
        <f>M2532/F2532</f>
        <v>0</v>
      </c>
      <c r="R2532" s="272" t="e">
        <f>O2532/$D$4*12/Q2532</f>
        <v>#DIV/0!</v>
      </c>
      <c r="S2532" s="322"/>
      <c r="T2532" s="322"/>
      <c r="U2532" s="322"/>
      <c r="V2532" s="322"/>
      <c r="W2532" s="854"/>
      <c r="X2532" s="322">
        <f>AD2532-AC2532-Z2532</f>
        <v>0</v>
      </c>
      <c r="Y2532" s="1103"/>
      <c r="Z2532" s="322"/>
      <c r="AA2532" s="322"/>
      <c r="AB2532" s="322"/>
      <c r="AC2532" s="322"/>
      <c r="AD2532" s="322"/>
      <c r="AE2532" s="928"/>
      <c r="AF2532" s="945"/>
      <c r="AG2532" s="1056"/>
      <c r="AH2532" s="1071"/>
      <c r="AJ2532" s="3355"/>
    </row>
    <row r="2533" spans="1:36" s="2236" customFormat="1" ht="15.75" thickBot="1" x14ac:dyDescent="0.3">
      <c r="B2533" s="2236" t="s">
        <v>762</v>
      </c>
      <c r="C2533" s="2236" t="s">
        <v>699</v>
      </c>
      <c r="D2533" s="1397" t="s">
        <v>7</v>
      </c>
      <c r="E2533" s="139"/>
      <c r="F2533" s="1397"/>
      <c r="G2533" s="225"/>
      <c r="H2533" s="1821"/>
      <c r="I2533" s="1821">
        <f>I2532</f>
        <v>0</v>
      </c>
      <c r="J2533" s="1821" t="e">
        <f>I2533/H2533*100</f>
        <v>#DIV/0!</v>
      </c>
      <c r="K2533" s="1157">
        <f>IF(G2533=0,0,M2533/G2533)</f>
        <v>0</v>
      </c>
      <c r="L2533" s="1157" t="e">
        <f>O2533/I2533</f>
        <v>#DIV/0!</v>
      </c>
      <c r="M2533" s="195">
        <f>M2532</f>
        <v>0</v>
      </c>
      <c r="N2533" s="195">
        <f>N2532</f>
        <v>0</v>
      </c>
      <c r="O2533" s="195">
        <f>O2532</f>
        <v>0</v>
      </c>
      <c r="P2533" s="1159" t="e">
        <f>O2533/N2533*100</f>
        <v>#DIV/0!</v>
      </c>
      <c r="Q2533" s="1206">
        <f>SUM(Q2532)</f>
        <v>0</v>
      </c>
      <c r="R2533" s="1159" t="e">
        <f>O2533/$D$4*12/Q2533</f>
        <v>#DIV/0!</v>
      </c>
      <c r="S2533" s="326"/>
      <c r="T2533" s="326"/>
      <c r="U2533" s="326"/>
      <c r="V2533" s="326"/>
      <c r="W2533" s="858"/>
      <c r="X2533" s="326">
        <f>AD2533-AC2533-Z2533</f>
        <v>0</v>
      </c>
      <c r="Y2533" s="758"/>
      <c r="Z2533" s="326"/>
      <c r="AA2533" s="326">
        <f>X2533-W2533</f>
        <v>0</v>
      </c>
      <c r="AB2533" s="326"/>
      <c r="AC2533" s="326"/>
      <c r="AD2533" s="326"/>
      <c r="AE2533" s="946"/>
      <c r="AF2533" s="947"/>
      <c r="AG2533" s="1056"/>
      <c r="AH2533" s="1071"/>
      <c r="AJ2533" s="3355"/>
    </row>
    <row r="2534" spans="1:36" s="2236" customFormat="1" ht="15.75" thickBot="1" x14ac:dyDescent="0.3">
      <c r="B2534" s="2236" t="s">
        <v>762</v>
      </c>
      <c r="D2534" s="145" t="s">
        <v>277</v>
      </c>
      <c r="E2534" s="145"/>
      <c r="F2534" s="1749"/>
      <c r="G2534" s="259"/>
      <c r="H2534" s="1749"/>
      <c r="I2534" s="1749"/>
      <c r="J2534" s="1749"/>
      <c r="K2534" s="1749"/>
      <c r="L2534" s="1749"/>
      <c r="M2534" s="1749"/>
      <c r="N2534" s="1749"/>
      <c r="O2534" s="1749">
        <f>O2533</f>
        <v>0</v>
      </c>
      <c r="P2534" s="1749"/>
      <c r="Q2534" s="1749"/>
      <c r="R2534" s="1749"/>
      <c r="S2534" s="327"/>
      <c r="T2534" s="327"/>
      <c r="U2534" s="327"/>
      <c r="V2534" s="327"/>
      <c r="W2534" s="327">
        <f t="shared" ref="W2534:AD2534" si="424">W2533</f>
        <v>0</v>
      </c>
      <c r="X2534" s="327">
        <f t="shared" si="424"/>
        <v>0</v>
      </c>
      <c r="Y2534" s="327">
        <f t="shared" si="424"/>
        <v>0</v>
      </c>
      <c r="Z2534" s="146">
        <f t="shared" si="424"/>
        <v>0</v>
      </c>
      <c r="AA2534" s="327">
        <f t="shared" si="424"/>
        <v>0</v>
      </c>
      <c r="AB2534" s="327">
        <f t="shared" si="424"/>
        <v>0</v>
      </c>
      <c r="AC2534" s="327">
        <f t="shared" si="424"/>
        <v>0</v>
      </c>
      <c r="AD2534" s="327">
        <f t="shared" si="424"/>
        <v>0</v>
      </c>
      <c r="AE2534" s="948"/>
      <c r="AF2534" s="1668"/>
      <c r="AG2534" s="1056"/>
      <c r="AH2534" s="1071"/>
      <c r="AJ2534" s="3355"/>
    </row>
    <row r="2535" spans="1:36" s="2236" customFormat="1" x14ac:dyDescent="0.25">
      <c r="D2535" s="3236"/>
      <c r="E2535" s="3236"/>
      <c r="F2535" s="3237"/>
      <c r="G2535" s="3238"/>
      <c r="H2535" s="3237"/>
      <c r="I2535" s="3237"/>
      <c r="J2535" s="3237"/>
      <c r="K2535" s="3237"/>
      <c r="L2535" s="3237"/>
      <c r="M2535" s="3237"/>
      <c r="N2535" s="3237"/>
      <c r="O2535" s="3237"/>
      <c r="P2535" s="3237"/>
      <c r="Q2535" s="3237"/>
      <c r="R2535" s="3237"/>
      <c r="S2535" s="362"/>
      <c r="T2535" s="362"/>
      <c r="U2535" s="362"/>
      <c r="V2535" s="362"/>
      <c r="W2535" s="362">
        <f t="shared" ref="W2535:AD2535" si="425">W2536-W2537-W2599-W2603-W2606-W2610</f>
        <v>0</v>
      </c>
      <c r="X2535" s="362">
        <f t="shared" si="425"/>
        <v>-8.1854523159563541E-12</v>
      </c>
      <c r="Y2535" s="362">
        <f t="shared" si="425"/>
        <v>0</v>
      </c>
      <c r="Z2535" s="3239">
        <f t="shared" si="425"/>
        <v>0</v>
      </c>
      <c r="AA2535" s="362">
        <f t="shared" si="425"/>
        <v>0</v>
      </c>
      <c r="AB2535" s="362">
        <f>AB2536-AB2537-AB2599-AB2603-AB2606-AB2610</f>
        <v>0</v>
      </c>
      <c r="AC2535" s="362">
        <f t="shared" si="425"/>
        <v>-7.1054273576010019E-15</v>
      </c>
      <c r="AD2535" s="362">
        <f t="shared" si="425"/>
        <v>-1.3642420526593924E-11</v>
      </c>
      <c r="AE2535" s="1458"/>
      <c r="AF2535" s="919">
        <f>AF2536-AF2537-AF2599-AF2603-AF2606-AF2610</f>
        <v>0</v>
      </c>
      <c r="AG2535" s="1056"/>
      <c r="AH2535" s="1071"/>
      <c r="AJ2535" s="3355"/>
    </row>
    <row r="2536" spans="1:36" x14ac:dyDescent="0.25">
      <c r="A2536" s="127">
        <v>1</v>
      </c>
      <c r="D2536" s="3229" t="s">
        <v>110</v>
      </c>
      <c r="E2536" s="3230"/>
      <c r="F2536" s="3229"/>
      <c r="G2536" s="1996"/>
      <c r="H2536" s="1995"/>
      <c r="I2536" s="1995"/>
      <c r="J2536" s="1995"/>
      <c r="K2536" s="3231"/>
      <c r="L2536" s="3231"/>
      <c r="M2536" s="1995"/>
      <c r="N2536" s="1995"/>
      <c r="O2536" s="1995"/>
      <c r="P2536" s="1995"/>
      <c r="Q2536" s="1995"/>
      <c r="R2536" s="1995"/>
      <c r="S2536" s="362"/>
      <c r="T2536" s="362"/>
      <c r="U2536" s="362"/>
      <c r="V2536" s="362"/>
      <c r="W2536" s="362">
        <f t="shared" ref="W2536:AD2536" si="426">SUM(W2534,W2523,W2510,W2503,W2493,W2485,W2474,W2467,W2461,W2445,W2436,W2420,W2413,W2399,W2367,W2352,W2342,W2333,W2318,W2310,W2281,W2264,W2238,W2230,W2210,W2197,W2181,W2164,W2156,W2094,W2070,W2006,W1887,W1880,W1824,W1810,W1750,W1697,W1642,W1628,W1614,W1600,W1536,W1473,W1401,W1334,W1242,W1178,W1108,W1071,W1014,W950,W915,W2529)</f>
        <v>0</v>
      </c>
      <c r="X2536" s="362">
        <f t="shared" si="426"/>
        <v>76413.830629999997</v>
      </c>
      <c r="Y2536" s="362">
        <f t="shared" si="426"/>
        <v>0</v>
      </c>
      <c r="Z2536" s="362">
        <f t="shared" si="426"/>
        <v>137.31248000000002</v>
      </c>
      <c r="AA2536" s="362">
        <f t="shared" si="426"/>
        <v>48971.721810000003</v>
      </c>
      <c r="AB2536" s="362">
        <f t="shared" si="426"/>
        <v>-2.5947000000000005</v>
      </c>
      <c r="AC2536" s="362">
        <f t="shared" si="426"/>
        <v>-210.20199000000002</v>
      </c>
      <c r="AD2536" s="362">
        <f t="shared" si="426"/>
        <v>76203.628639999995</v>
      </c>
      <c r="AE2536" s="3311"/>
      <c r="AF2536" s="841">
        <f>SUM(AF2534,AF2523,AF2510,AF2503,AF2493,AF2485,AF2474,AF2467,AF2461,AF2445,AF2436,AF2420,AF2413,AF2399,AF2367,AF2352,AF2342,AF2333,AF2318,AF2310,AF2281,AF2264,AF2238,AF2230,AF2210,AF2197,AF2181,AF2164,AF2156,AF2094,AF2070,AF2006,AF1887,AF1880,AF1824,AF1810,AF1750,AF1697,AF1642,AF1628,AF1614,AF1600,AF1536,AF1473,AF1401,AF1334,AF1242,AF1178,AF1108,AF1071,AF1014,AF950,AF915,AF2529)</f>
        <v>0</v>
      </c>
      <c r="AG2536" s="1056"/>
      <c r="AH2536" s="1071"/>
      <c r="AJ2536" s="3355"/>
    </row>
    <row r="2537" spans="1:36" x14ac:dyDescent="0.25">
      <c r="A2537" s="127">
        <v>1</v>
      </c>
      <c r="D2537" s="278" t="s">
        <v>7</v>
      </c>
      <c r="E2537" s="1876"/>
      <c r="F2537" s="1877"/>
      <c r="G2537" s="1878"/>
      <c r="H2537" s="1877"/>
      <c r="I2537" s="1877">
        <f>SUM(I2075,I1906,I1248,I1077,I1019,I955,I924,I820,I2533,I2528)</f>
        <v>590</v>
      </c>
      <c r="J2537" s="1877" t="e">
        <f>I2537/H2537*100</f>
        <v>#DIV/0!</v>
      </c>
      <c r="K2537" s="1879" t="e">
        <f>M2537/G2537</f>
        <v>#DIV/0!</v>
      </c>
      <c r="L2537" s="1877">
        <f>O2537/I2537</f>
        <v>7.1966101694915254</v>
      </c>
      <c r="M2537" s="1877">
        <f>SUM(M2075,M1906,M1248,M1077,M1019,M955,M924,M820,M2533,M2528)</f>
        <v>0</v>
      </c>
      <c r="N2537" s="1877">
        <f>SUM(N2075,N1906,N1248,N1077,N1019,N955,N924,N820,N2533,N2528)</f>
        <v>0</v>
      </c>
      <c r="O2537" s="1877">
        <f>SUM(O2075,O1906,O1248,O1077,O1019,O955,O924,O820,O2533,O2528)</f>
        <v>4246</v>
      </c>
      <c r="P2537" s="1877" t="e">
        <f>O2537/N2537*100</f>
        <v>#DIV/0!</v>
      </c>
      <c r="Q2537" s="1877">
        <f>SUM(Q2075,Q1906,Q1248,Q1077,Q1019,Q955,Q924,Q820,Q2533,Q2528)</f>
        <v>0</v>
      </c>
      <c r="R2537" s="1880" t="e">
        <f>O2537/$D$4*12/Q2537</f>
        <v>#DIV/0!</v>
      </c>
      <c r="S2537" s="363"/>
      <c r="T2537" s="363"/>
      <c r="U2537" s="363"/>
      <c r="V2537" s="363"/>
      <c r="W2537" s="363">
        <f t="shared" ref="W2537:AD2537" si="427">SUM(W2075,W1906,W1248,W1077,W1019,W955,W924,W820,W2533,W2528)</f>
        <v>0</v>
      </c>
      <c r="X2537" s="363">
        <f t="shared" si="427"/>
        <v>37850.770170000003</v>
      </c>
      <c r="Y2537" s="363">
        <f t="shared" si="427"/>
        <v>0</v>
      </c>
      <c r="Z2537" s="363">
        <f t="shared" si="427"/>
        <v>-5.8107600000000001</v>
      </c>
      <c r="AA2537" s="363">
        <f t="shared" si="427"/>
        <v>33124.625380000005</v>
      </c>
      <c r="AB2537" s="363">
        <f t="shared" si="427"/>
        <v>0</v>
      </c>
      <c r="AC2537" s="363">
        <f t="shared" si="427"/>
        <v>-154.48985000000002</v>
      </c>
      <c r="AD2537" s="363">
        <f t="shared" si="427"/>
        <v>37696.280320000005</v>
      </c>
      <c r="AE2537" s="1707"/>
      <c r="AF2537" s="845">
        <f>SUM(AF2075,AF1906,AF1248,AF1077,AF1019,AF955,AF924,AF820,AF2533,AF2528)</f>
        <v>0</v>
      </c>
      <c r="AG2537" s="1056"/>
      <c r="AH2537" s="1071"/>
      <c r="AJ2537" s="3355"/>
    </row>
    <row r="2538" spans="1:36" ht="43.5" x14ac:dyDescent="0.25">
      <c r="A2538" s="127">
        <v>1</v>
      </c>
      <c r="D2538" s="279" t="s">
        <v>177</v>
      </c>
      <c r="E2538" s="1881"/>
      <c r="F2538" s="1882"/>
      <c r="G2538" s="1883"/>
      <c r="H2538" s="1882"/>
      <c r="I2538" s="1882">
        <f>SUM(I1907,I925,I821)</f>
        <v>55</v>
      </c>
      <c r="J2538" s="1882" t="e">
        <f>I2538/H2538*100</f>
        <v>#DIV/0!</v>
      </c>
      <c r="K2538" s="1882"/>
      <c r="L2538" s="1882"/>
      <c r="M2538" s="1882"/>
      <c r="N2538" s="1882"/>
      <c r="O2538" s="1882"/>
      <c r="P2538" s="1882"/>
      <c r="Q2538" s="1882"/>
      <c r="R2538" s="1882"/>
      <c r="S2538" s="1884"/>
      <c r="T2538" s="1884"/>
      <c r="U2538" s="1884"/>
      <c r="V2538" s="1884"/>
      <c r="W2538" s="364">
        <f t="shared" ref="W2538:AD2538" si="428">SUM(W1907,W925,W821)</f>
        <v>0</v>
      </c>
      <c r="X2538" s="364">
        <f t="shared" si="428"/>
        <v>9648.8025999999991</v>
      </c>
      <c r="Y2538" s="364">
        <f t="shared" si="428"/>
        <v>0</v>
      </c>
      <c r="Z2538" s="1884">
        <f t="shared" si="428"/>
        <v>0</v>
      </c>
      <c r="AA2538" s="1884">
        <f t="shared" si="428"/>
        <v>9648.8025999999991</v>
      </c>
      <c r="AB2538" s="1884">
        <f t="shared" si="428"/>
        <v>0</v>
      </c>
      <c r="AC2538" s="364">
        <f t="shared" si="428"/>
        <v>0</v>
      </c>
      <c r="AD2538" s="364">
        <f t="shared" si="428"/>
        <v>9648.8025999999991</v>
      </c>
      <c r="AE2538" s="1812"/>
      <c r="AF2538" s="888">
        <f>SUM(AF1907,AF925,AF821)</f>
        <v>0</v>
      </c>
      <c r="AG2538" s="1056"/>
      <c r="AH2538" s="1071"/>
      <c r="AJ2538" s="3355"/>
    </row>
    <row r="2539" spans="1:36" ht="29.25" x14ac:dyDescent="0.25">
      <c r="A2539" s="127">
        <v>1</v>
      </c>
      <c r="D2539" s="3370" t="s">
        <v>178</v>
      </c>
      <c r="E2539" s="1885"/>
      <c r="F2539" s="1886"/>
      <c r="G2539" s="1887"/>
      <c r="H2539" s="1886"/>
      <c r="I2539" s="1886">
        <f>SUM(I2075)</f>
        <v>6</v>
      </c>
      <c r="J2539" s="1886" t="e">
        <f>I2539/H2539*100</f>
        <v>#DIV/0!</v>
      </c>
      <c r="K2539" s="1888" t="e">
        <f>N2539/H2539</f>
        <v>#DIV/0!</v>
      </c>
      <c r="L2539" s="1888">
        <f>O2539/I2539</f>
        <v>13.666666666666666</v>
      </c>
      <c r="M2539" s="1886">
        <f>SUM(M2075)</f>
        <v>0</v>
      </c>
      <c r="N2539" s="1886">
        <f>SUM(N2075)</f>
        <v>0</v>
      </c>
      <c r="O2539" s="1886">
        <f>SUM(O2075)</f>
        <v>82</v>
      </c>
      <c r="P2539" s="1886" t="e">
        <f>O2539/N2539*100</f>
        <v>#DIV/0!</v>
      </c>
      <c r="Q2539" s="1886">
        <f>SUM(Q2075)</f>
        <v>0</v>
      </c>
      <c r="R2539" s="1889" t="e">
        <f>O2539/$D$4*12/Q2539</f>
        <v>#DIV/0!</v>
      </c>
      <c r="S2539" s="367"/>
      <c r="T2539" s="367"/>
      <c r="U2539" s="367"/>
      <c r="V2539" s="367"/>
      <c r="W2539" s="365">
        <f t="shared" ref="W2539:AD2539" si="429">SUM(W2075)</f>
        <v>0</v>
      </c>
      <c r="X2539" s="365">
        <f t="shared" si="429"/>
        <v>382.46407999999997</v>
      </c>
      <c r="Y2539" s="365">
        <f t="shared" si="429"/>
        <v>0</v>
      </c>
      <c r="Z2539" s="367">
        <f t="shared" si="429"/>
        <v>0</v>
      </c>
      <c r="AA2539" s="367">
        <f t="shared" si="429"/>
        <v>382.46407999999997</v>
      </c>
      <c r="AB2539" s="367">
        <f t="shared" si="429"/>
        <v>0</v>
      </c>
      <c r="AC2539" s="365">
        <f t="shared" si="429"/>
        <v>0</v>
      </c>
      <c r="AD2539" s="365">
        <f t="shared" si="429"/>
        <v>382.46407999999997</v>
      </c>
      <c r="AE2539" s="1631"/>
      <c r="AF2539" s="318">
        <f>SUM(AF2075)</f>
        <v>0</v>
      </c>
      <c r="AG2539" s="1056"/>
      <c r="AH2539" s="1071"/>
      <c r="AJ2539" s="3355"/>
    </row>
    <row r="2540" spans="1:36" x14ac:dyDescent="0.25">
      <c r="A2540" s="127">
        <v>1</v>
      </c>
      <c r="D2540" s="480" t="s">
        <v>194</v>
      </c>
      <c r="E2540" s="1885"/>
      <c r="F2540" s="1886"/>
      <c r="G2540" s="1887"/>
      <c r="H2540" s="1886"/>
      <c r="I2540" s="1886"/>
      <c r="J2540" s="1886"/>
      <c r="K2540" s="1888"/>
      <c r="L2540" s="1888"/>
      <c r="M2540" s="1886"/>
      <c r="N2540" s="1886"/>
      <c r="O2540" s="1886"/>
      <c r="P2540" s="1886"/>
      <c r="Q2540" s="1886"/>
      <c r="R2540" s="1889"/>
      <c r="S2540" s="367"/>
      <c r="T2540" s="367"/>
      <c r="U2540" s="367"/>
      <c r="V2540" s="367"/>
      <c r="W2540" s="365">
        <f t="shared" ref="W2540" si="430">SUM(W2097,W2009,W1908,W1827,W1753,W1700,W1645,W1539,W1476,W1404,W1337,W1249,W1181,W1111,W1020,W956,W822)</f>
        <v>0</v>
      </c>
      <c r="X2540" s="365">
        <f t="shared" ref="X2540:AC2540" si="431">SUM(X2097,X2009,X1908,X1827,X1753,X1700,X1645,X1539,X1476,X1404,X1337,X1249,X1181,X1111,X1020,X956,X822,X2283,X2370,X1078,X1349,X926,X1194)</f>
        <v>473.62472999999994</v>
      </c>
      <c r="Y2540" s="365">
        <f t="shared" si="431"/>
        <v>0</v>
      </c>
      <c r="Z2540" s="365">
        <f t="shared" si="431"/>
        <v>-0.37924000000000002</v>
      </c>
      <c r="AA2540" s="365">
        <f t="shared" si="431"/>
        <v>425.16260999999997</v>
      </c>
      <c r="AB2540" s="365">
        <f t="shared" si="431"/>
        <v>0</v>
      </c>
      <c r="AC2540" s="365">
        <f t="shared" si="431"/>
        <v>0</v>
      </c>
      <c r="AD2540" s="365">
        <f>SUM(AD2097,AD2009,AD1908,AD1827,AD1753,AD1700,AD1645,AD1539,AD1476,AD1404,AD1337,AD1249,AD1181,AD1111,AD1020,AD956,AD822,AD2283,AD2370,AD1078,AD1349,AD926,AD1194)</f>
        <v>473.62472999999994</v>
      </c>
      <c r="AE2540" s="1631"/>
      <c r="AF2540" s="318">
        <f>SUM(AF2097,AF2009,AF1908,AF1827,AF1753,AF1700,AF1645,AF1539,AF1476,AF1404,AF1337,AF1249,AF1181,AF1111,AF1020,AF956,AF822)</f>
        <v>0</v>
      </c>
      <c r="AG2540" s="1056"/>
      <c r="AH2540" s="1071"/>
      <c r="AJ2540" s="3355"/>
    </row>
    <row r="2541" spans="1:36" x14ac:dyDescent="0.25">
      <c r="A2541" s="127">
        <v>1</v>
      </c>
      <c r="D2541" s="163" t="s">
        <v>270</v>
      </c>
      <c r="E2541" s="1885"/>
      <c r="F2541" s="1886"/>
      <c r="G2541" s="1887"/>
      <c r="H2541" s="1886"/>
      <c r="I2541" s="1886">
        <f>SUM(I2098,I2010,I1909,I1828,I1754,I1701,I1646,I1540,I1477,I1405,I1338,I1250,I1182,I1112,I1021,I957,I823)</f>
        <v>88</v>
      </c>
      <c r="J2541" s="1886" t="e">
        <f t="shared" ref="J2541:J2555" si="432">I2541/H2541*100</f>
        <v>#DIV/0!</v>
      </c>
      <c r="K2541" s="1888"/>
      <c r="L2541" s="1888"/>
      <c r="M2541" s="1886"/>
      <c r="N2541" s="1886"/>
      <c r="O2541" s="1886"/>
      <c r="P2541" s="1886"/>
      <c r="Q2541" s="1886"/>
      <c r="R2541" s="1889"/>
      <c r="S2541" s="367"/>
      <c r="T2541" s="367"/>
      <c r="U2541" s="367"/>
      <c r="V2541" s="367"/>
      <c r="W2541" s="365"/>
      <c r="X2541" s="365"/>
      <c r="Y2541" s="365"/>
      <c r="Z2541" s="367"/>
      <c r="AA2541" s="367"/>
      <c r="AB2541" s="367"/>
      <c r="AC2541" s="365"/>
      <c r="AD2541" s="365"/>
      <c r="AE2541" s="1631"/>
      <c r="AF2541" s="318"/>
      <c r="AG2541" s="1056"/>
      <c r="AH2541" s="1071"/>
      <c r="AJ2541" s="3355"/>
    </row>
    <row r="2542" spans="1:36" ht="30" x14ac:dyDescent="0.25">
      <c r="A2542" s="127">
        <v>1</v>
      </c>
      <c r="D2542" s="163" t="s">
        <v>193</v>
      </c>
      <c r="E2542" s="1885"/>
      <c r="F2542" s="1886"/>
      <c r="G2542" s="1887"/>
      <c r="H2542" s="1886"/>
      <c r="I2542" s="1886">
        <f>SUM(I1702,I1251,I1406)</f>
        <v>0</v>
      </c>
      <c r="J2542" s="1886" t="e">
        <f t="shared" si="432"/>
        <v>#DIV/0!</v>
      </c>
      <c r="K2542" s="1888"/>
      <c r="L2542" s="1888"/>
      <c r="M2542" s="1886"/>
      <c r="N2542" s="1886"/>
      <c r="O2542" s="1886"/>
      <c r="P2542" s="1886"/>
      <c r="Q2542" s="1886"/>
      <c r="R2542" s="1889"/>
      <c r="S2542" s="367"/>
      <c r="T2542" s="367"/>
      <c r="U2542" s="367"/>
      <c r="V2542" s="367"/>
      <c r="W2542" s="365"/>
      <c r="X2542" s="365"/>
      <c r="Y2542" s="365"/>
      <c r="Z2542" s="367"/>
      <c r="AA2542" s="367"/>
      <c r="AB2542" s="367"/>
      <c r="AC2542" s="365"/>
      <c r="AD2542" s="365"/>
      <c r="AE2542" s="1631"/>
      <c r="AF2542" s="318"/>
      <c r="AG2542" s="1056"/>
      <c r="AH2542" s="1071"/>
      <c r="AJ2542" s="3355"/>
    </row>
    <row r="2543" spans="1:36" ht="30" x14ac:dyDescent="0.25">
      <c r="A2543" s="127">
        <v>1</v>
      </c>
      <c r="D2543" s="163" t="s">
        <v>454</v>
      </c>
      <c r="E2543" s="1885"/>
      <c r="F2543" s="1886"/>
      <c r="G2543" s="1887"/>
      <c r="H2543" s="1886"/>
      <c r="I2543" s="1886">
        <f>SUM(I2100,I2012,I1911,I1830,I1756,I1703,I1648,I1542,I1479,I1407,I1340,I1252,I1184,I1114,I1023,I959,I825)</f>
        <v>64</v>
      </c>
      <c r="J2543" s="1886" t="e">
        <f t="shared" si="432"/>
        <v>#DIV/0!</v>
      </c>
      <c r="K2543" s="1888"/>
      <c r="L2543" s="1888"/>
      <c r="M2543" s="1886"/>
      <c r="N2543" s="1886"/>
      <c r="O2543" s="1886"/>
      <c r="P2543" s="1886"/>
      <c r="Q2543" s="1886"/>
      <c r="R2543" s="1889"/>
      <c r="S2543" s="367"/>
      <c r="T2543" s="367"/>
      <c r="U2543" s="367"/>
      <c r="V2543" s="367"/>
      <c r="W2543" s="365"/>
      <c r="X2543" s="365"/>
      <c r="Y2543" s="365"/>
      <c r="Z2543" s="367"/>
      <c r="AA2543" s="367"/>
      <c r="AB2543" s="367"/>
      <c r="AC2543" s="365"/>
      <c r="AD2543" s="365"/>
      <c r="AE2543" s="1631"/>
      <c r="AF2543" s="318"/>
      <c r="AG2543" s="1056"/>
      <c r="AH2543" s="1071"/>
      <c r="AJ2543" s="3355"/>
    </row>
    <row r="2544" spans="1:36" ht="60" x14ac:dyDescent="0.25">
      <c r="A2544" s="127">
        <v>1</v>
      </c>
      <c r="D2544" s="163" t="s">
        <v>455</v>
      </c>
      <c r="E2544" s="1885"/>
      <c r="F2544" s="1886"/>
      <c r="G2544" s="1887"/>
      <c r="H2544" s="1886"/>
      <c r="I2544" s="1886">
        <f>SUM(I2101,I2013,I1912,I1831,I1757,I1704,I1649,I1543,I1480,I1408,I1341,I1253,I1185,I1115,I1024,I960,I826)</f>
        <v>2</v>
      </c>
      <c r="J2544" s="1886" t="e">
        <f t="shared" si="432"/>
        <v>#DIV/0!</v>
      </c>
      <c r="K2544" s="1888"/>
      <c r="L2544" s="1888"/>
      <c r="M2544" s="1886"/>
      <c r="N2544" s="1886"/>
      <c r="O2544" s="1886"/>
      <c r="P2544" s="1886"/>
      <c r="Q2544" s="1886"/>
      <c r="R2544" s="1889"/>
      <c r="S2544" s="367"/>
      <c r="T2544" s="367"/>
      <c r="U2544" s="367"/>
      <c r="V2544" s="367"/>
      <c r="W2544" s="365"/>
      <c r="X2544" s="365"/>
      <c r="Y2544" s="365"/>
      <c r="Z2544" s="367"/>
      <c r="AA2544" s="367"/>
      <c r="AB2544" s="367"/>
      <c r="AC2544" s="365"/>
      <c r="AD2544" s="365"/>
      <c r="AE2544" s="1631"/>
      <c r="AF2544" s="318"/>
      <c r="AG2544" s="1056"/>
      <c r="AH2544" s="1071"/>
      <c r="AJ2544" s="3355"/>
    </row>
    <row r="2545" spans="1:36" ht="45" x14ac:dyDescent="0.25">
      <c r="A2545" s="127">
        <v>1</v>
      </c>
      <c r="D2545" s="163" t="s">
        <v>456</v>
      </c>
      <c r="E2545" s="1885"/>
      <c r="F2545" s="1886"/>
      <c r="G2545" s="1887"/>
      <c r="H2545" s="1886"/>
      <c r="I2545" s="1886">
        <f>SUM(I2102,I2014,I1913,I1832,I1758,I1705,I1650,I1544,I1481,I1409,I1342,I1254,I1186,I1116,I1025,I961,I827)</f>
        <v>22</v>
      </c>
      <c r="J2545" s="1886" t="e">
        <f t="shared" si="432"/>
        <v>#DIV/0!</v>
      </c>
      <c r="K2545" s="1888"/>
      <c r="L2545" s="1888"/>
      <c r="M2545" s="1886"/>
      <c r="N2545" s="1886"/>
      <c r="O2545" s="1886"/>
      <c r="P2545" s="1886"/>
      <c r="Q2545" s="1886"/>
      <c r="R2545" s="1889"/>
      <c r="S2545" s="367"/>
      <c r="T2545" s="367"/>
      <c r="U2545" s="367"/>
      <c r="V2545" s="367"/>
      <c r="W2545" s="365"/>
      <c r="X2545" s="365"/>
      <c r="Y2545" s="365"/>
      <c r="Z2545" s="367"/>
      <c r="AA2545" s="367"/>
      <c r="AB2545" s="367"/>
      <c r="AC2545" s="365"/>
      <c r="AD2545" s="365"/>
      <c r="AE2545" s="1631"/>
      <c r="AF2545" s="318"/>
      <c r="AG2545" s="1056"/>
      <c r="AH2545" s="1071"/>
      <c r="AJ2545" s="3355"/>
    </row>
    <row r="2546" spans="1:36" ht="90" x14ac:dyDescent="0.25">
      <c r="A2546" s="127">
        <v>1</v>
      </c>
      <c r="D2546" s="163" t="s">
        <v>457</v>
      </c>
      <c r="E2546" s="1885"/>
      <c r="F2546" s="1886"/>
      <c r="G2546" s="1887"/>
      <c r="H2546" s="1886"/>
      <c r="I2546" s="1886">
        <f>SUM(I2103,I2015,I1914,I1833,I1759,I1706,I1651,I1545,I1482,I1410,I1343,I1255,I1187,I1117,I1026,I962,I828)</f>
        <v>0</v>
      </c>
      <c r="J2546" s="1886" t="e">
        <f t="shared" si="432"/>
        <v>#DIV/0!</v>
      </c>
      <c r="K2546" s="1888"/>
      <c r="L2546" s="1888"/>
      <c r="M2546" s="1886"/>
      <c r="N2546" s="1886"/>
      <c r="O2546" s="1886"/>
      <c r="P2546" s="1886"/>
      <c r="Q2546" s="1886"/>
      <c r="R2546" s="1889"/>
      <c r="S2546" s="367"/>
      <c r="T2546" s="367"/>
      <c r="U2546" s="367"/>
      <c r="V2546" s="367"/>
      <c r="W2546" s="365"/>
      <c r="X2546" s="365"/>
      <c r="Y2546" s="365"/>
      <c r="Z2546" s="367"/>
      <c r="AA2546" s="367"/>
      <c r="AB2546" s="367"/>
      <c r="AC2546" s="365"/>
      <c r="AD2546" s="365"/>
      <c r="AE2546" s="1631"/>
      <c r="AF2546" s="318"/>
      <c r="AG2546" s="1056"/>
      <c r="AH2546" s="1071"/>
      <c r="AJ2546" s="3355"/>
    </row>
    <row r="2547" spans="1:36" s="2236" customFormat="1" ht="43.5" x14ac:dyDescent="0.25">
      <c r="D2547" s="282" t="s">
        <v>623</v>
      </c>
      <c r="E2547" s="3187"/>
      <c r="F2547" s="1886"/>
      <c r="G2547" s="1887"/>
      <c r="H2547" s="1886"/>
      <c r="I2547" s="1886">
        <f>I1915+I1411+I1256+I1188+I1118+I963+I829</f>
        <v>0</v>
      </c>
      <c r="J2547" s="1886" t="e">
        <f t="shared" si="432"/>
        <v>#DIV/0!</v>
      </c>
      <c r="K2547" s="1888"/>
      <c r="L2547" s="1888"/>
      <c r="M2547" s="1886"/>
      <c r="N2547" s="1886"/>
      <c r="O2547" s="1886"/>
      <c r="P2547" s="1886"/>
      <c r="Q2547" s="1886"/>
      <c r="R2547" s="1889"/>
      <c r="S2547" s="367"/>
      <c r="T2547" s="367"/>
      <c r="U2547" s="367"/>
      <c r="V2547" s="367"/>
      <c r="W2547" s="365"/>
      <c r="X2547" s="365"/>
      <c r="Y2547" s="365"/>
      <c r="Z2547" s="367"/>
      <c r="AA2547" s="367"/>
      <c r="AB2547" s="367"/>
      <c r="AC2547" s="365"/>
      <c r="AD2547" s="365"/>
      <c r="AE2547" s="1631"/>
      <c r="AF2547" s="318"/>
      <c r="AG2547" s="1056"/>
      <c r="AH2547" s="1071"/>
      <c r="AJ2547" s="3355"/>
    </row>
    <row r="2548" spans="1:36" s="2236" customFormat="1" ht="30" x14ac:dyDescent="0.25">
      <c r="D2548" s="163" t="s">
        <v>624</v>
      </c>
      <c r="E2548" s="1885"/>
      <c r="F2548" s="1886"/>
      <c r="G2548" s="1887"/>
      <c r="H2548" s="1886"/>
      <c r="I2548" s="1886">
        <f>I1916+I1119+I830</f>
        <v>0</v>
      </c>
      <c r="J2548" s="1886" t="e">
        <f t="shared" si="432"/>
        <v>#DIV/0!</v>
      </c>
      <c r="K2548" s="1888"/>
      <c r="L2548" s="1888"/>
      <c r="M2548" s="1886"/>
      <c r="N2548" s="1886"/>
      <c r="O2548" s="1886"/>
      <c r="P2548" s="1886"/>
      <c r="Q2548" s="1886"/>
      <c r="R2548" s="1889"/>
      <c r="S2548" s="367"/>
      <c r="T2548" s="367"/>
      <c r="U2548" s="367"/>
      <c r="V2548" s="367"/>
      <c r="W2548" s="365"/>
      <c r="X2548" s="365"/>
      <c r="Y2548" s="365"/>
      <c r="Z2548" s="367"/>
      <c r="AA2548" s="367"/>
      <c r="AB2548" s="367"/>
      <c r="AC2548" s="365"/>
      <c r="AD2548" s="365"/>
      <c r="AE2548" s="1631"/>
      <c r="AF2548" s="318"/>
      <c r="AG2548" s="1056"/>
      <c r="AH2548" s="1071"/>
      <c r="AJ2548" s="3355"/>
    </row>
    <row r="2549" spans="1:36" s="2236" customFormat="1" ht="30" x14ac:dyDescent="0.25">
      <c r="D2549" s="163" t="s">
        <v>625</v>
      </c>
      <c r="E2549" s="1885"/>
      <c r="F2549" s="1886"/>
      <c r="G2549" s="1887"/>
      <c r="H2549" s="1886"/>
      <c r="I2549" s="1886">
        <f>I1917+I1412+I1257+I1189+I1120+I831</f>
        <v>0</v>
      </c>
      <c r="J2549" s="1886" t="e">
        <f t="shared" si="432"/>
        <v>#DIV/0!</v>
      </c>
      <c r="K2549" s="1888"/>
      <c r="L2549" s="1888"/>
      <c r="M2549" s="1886"/>
      <c r="N2549" s="1886"/>
      <c r="O2549" s="1886"/>
      <c r="P2549" s="1886"/>
      <c r="Q2549" s="1886"/>
      <c r="R2549" s="1889"/>
      <c r="S2549" s="367"/>
      <c r="T2549" s="367"/>
      <c r="U2549" s="367"/>
      <c r="V2549" s="367"/>
      <c r="W2549" s="365"/>
      <c r="X2549" s="365"/>
      <c r="Y2549" s="365"/>
      <c r="Z2549" s="367"/>
      <c r="AA2549" s="367"/>
      <c r="AB2549" s="367"/>
      <c r="AC2549" s="365"/>
      <c r="AD2549" s="365"/>
      <c r="AE2549" s="1631"/>
      <c r="AF2549" s="318"/>
      <c r="AG2549" s="1056"/>
      <c r="AH2549" s="1071"/>
      <c r="AJ2549" s="3355"/>
    </row>
    <row r="2550" spans="1:36" s="2236" customFormat="1" ht="30" x14ac:dyDescent="0.25">
      <c r="D2550" s="163" t="s">
        <v>632</v>
      </c>
      <c r="E2550" s="1885"/>
      <c r="F2550" s="1886"/>
      <c r="G2550" s="1887"/>
      <c r="H2550" s="1886"/>
      <c r="I2550" s="1886">
        <f>I1918+I964</f>
        <v>0</v>
      </c>
      <c r="J2550" s="1886" t="e">
        <f t="shared" si="432"/>
        <v>#DIV/0!</v>
      </c>
      <c r="K2550" s="1888"/>
      <c r="L2550" s="1888"/>
      <c r="M2550" s="1886"/>
      <c r="N2550" s="1886"/>
      <c r="O2550" s="1886"/>
      <c r="P2550" s="1886"/>
      <c r="Q2550" s="1886"/>
      <c r="R2550" s="1889"/>
      <c r="S2550" s="367"/>
      <c r="T2550" s="367"/>
      <c r="U2550" s="367"/>
      <c r="V2550" s="367"/>
      <c r="W2550" s="365"/>
      <c r="X2550" s="365"/>
      <c r="Y2550" s="365"/>
      <c r="Z2550" s="367"/>
      <c r="AA2550" s="367"/>
      <c r="AB2550" s="367"/>
      <c r="AC2550" s="365"/>
      <c r="AD2550" s="365"/>
      <c r="AE2550" s="1631"/>
      <c r="AF2550" s="318"/>
      <c r="AG2550" s="1056"/>
      <c r="AH2550" s="1071"/>
      <c r="AJ2550" s="3355"/>
    </row>
    <row r="2551" spans="1:36" s="2236" customFormat="1" x14ac:dyDescent="0.25">
      <c r="D2551" s="163" t="s">
        <v>131</v>
      </c>
      <c r="E2551" s="1885"/>
      <c r="F2551" s="1886"/>
      <c r="G2551" s="1887"/>
      <c r="H2551" s="1886"/>
      <c r="I2551" s="1886">
        <f>SUM(I2104,I2016,I1919,I1834,I1760,I1707,I1652,I1546,I1483,I1413,,I1344,I1258,I1190,I1121,I1027,I965,I832)</f>
        <v>44</v>
      </c>
      <c r="J2551" s="1886" t="e">
        <f t="shared" si="432"/>
        <v>#DIV/0!</v>
      </c>
      <c r="K2551" s="1888"/>
      <c r="L2551" s="1888"/>
      <c r="M2551" s="1886"/>
      <c r="N2551" s="1886"/>
      <c r="O2551" s="1886"/>
      <c r="P2551" s="1886"/>
      <c r="Q2551" s="1886"/>
      <c r="R2551" s="1889"/>
      <c r="S2551" s="367"/>
      <c r="T2551" s="367"/>
      <c r="U2551" s="367"/>
      <c r="V2551" s="367"/>
      <c r="W2551" s="365"/>
      <c r="X2551" s="365"/>
      <c r="Y2551" s="365"/>
      <c r="Z2551" s="367"/>
      <c r="AA2551" s="367"/>
      <c r="AB2551" s="367"/>
      <c r="AC2551" s="365"/>
      <c r="AD2551" s="365"/>
      <c r="AE2551" s="1631"/>
      <c r="AF2551" s="318"/>
      <c r="AG2551" s="1056"/>
      <c r="AH2551" s="1071"/>
      <c r="AJ2551" s="3355"/>
    </row>
    <row r="2552" spans="1:36" x14ac:dyDescent="0.25">
      <c r="D2552" s="163" t="s">
        <v>222</v>
      </c>
      <c r="E2552" s="1885"/>
      <c r="F2552" s="1886"/>
      <c r="G2552" s="1887"/>
      <c r="H2552" s="1886"/>
      <c r="I2552" s="1886">
        <f>SUM(I2105,I2017,I1920,I1835,I1761,I1708,I1653,I1547,I1484,I1414,I1345,I1259,I1191,I1122,I1028,I966,I833)</f>
        <v>43</v>
      </c>
      <c r="J2552" s="1886" t="e">
        <f t="shared" si="432"/>
        <v>#DIV/0!</v>
      </c>
      <c r="K2552" s="1888"/>
      <c r="L2552" s="1888"/>
      <c r="M2552" s="1886"/>
      <c r="N2552" s="1886"/>
      <c r="O2552" s="1886"/>
      <c r="P2552" s="1886"/>
      <c r="Q2552" s="1886"/>
      <c r="R2552" s="1889"/>
      <c r="S2552" s="367"/>
      <c r="T2552" s="367"/>
      <c r="U2552" s="367"/>
      <c r="V2552" s="367"/>
      <c r="W2552" s="365"/>
      <c r="X2552" s="365"/>
      <c r="Y2552" s="365"/>
      <c r="Z2552" s="367"/>
      <c r="AA2552" s="367"/>
      <c r="AB2552" s="367"/>
      <c r="AC2552" s="365"/>
      <c r="AD2552" s="365"/>
      <c r="AE2552" s="1631"/>
      <c r="AF2552" s="318"/>
      <c r="AG2552" s="1056"/>
      <c r="AH2552" s="1071"/>
      <c r="AJ2552" s="3355"/>
    </row>
    <row r="2553" spans="1:36" ht="45" x14ac:dyDescent="0.25">
      <c r="A2553" s="127">
        <v>1</v>
      </c>
      <c r="D2553" s="163" t="s">
        <v>458</v>
      </c>
      <c r="E2553" s="1885"/>
      <c r="F2553" s="1886"/>
      <c r="G2553" s="1887"/>
      <c r="H2553" s="1886"/>
      <c r="I2553" s="1886">
        <f>SUM(I2106,I2018,I1921,I1836,I1762,I1709,I1654,I1485,I1346,I1029,I967,)</f>
        <v>1</v>
      </c>
      <c r="J2553" s="1886" t="e">
        <f t="shared" si="432"/>
        <v>#DIV/0!</v>
      </c>
      <c r="K2553" s="1888"/>
      <c r="L2553" s="1888"/>
      <c r="M2553" s="1886"/>
      <c r="N2553" s="1886"/>
      <c r="O2553" s="1886"/>
      <c r="P2553" s="1886"/>
      <c r="Q2553" s="1886"/>
      <c r="R2553" s="1889"/>
      <c r="S2553" s="367"/>
      <c r="T2553" s="367"/>
      <c r="U2553" s="367"/>
      <c r="V2553" s="367"/>
      <c r="W2553" s="365"/>
      <c r="X2553" s="365"/>
      <c r="Y2553" s="365"/>
      <c r="Z2553" s="367"/>
      <c r="AA2553" s="367"/>
      <c r="AB2553" s="367"/>
      <c r="AC2553" s="365"/>
      <c r="AD2553" s="365"/>
      <c r="AE2553" s="1631"/>
      <c r="AF2553" s="318"/>
      <c r="AG2553" s="1056"/>
      <c r="AH2553" s="1071"/>
      <c r="AJ2553" s="3355"/>
    </row>
    <row r="2554" spans="1:36" s="2236" customFormat="1" ht="60" x14ac:dyDescent="0.25">
      <c r="D2554" s="163" t="s">
        <v>503</v>
      </c>
      <c r="E2554" s="1885"/>
      <c r="F2554" s="1886"/>
      <c r="G2554" s="1887"/>
      <c r="H2554" s="1886"/>
      <c r="I2554" s="1886">
        <f>SUM(I2107,I2019,I1922,I1548,I1486,I1415,I1347,I1260,I1192,I1123,I834)</f>
        <v>0</v>
      </c>
      <c r="J2554" s="1886" t="e">
        <f t="shared" si="432"/>
        <v>#DIV/0!</v>
      </c>
      <c r="K2554" s="1888"/>
      <c r="L2554" s="1888"/>
      <c r="M2554" s="1886"/>
      <c r="N2554" s="1886"/>
      <c r="O2554" s="1886"/>
      <c r="P2554" s="1886"/>
      <c r="Q2554" s="1886"/>
      <c r="R2554" s="1889"/>
      <c r="S2554" s="367"/>
      <c r="T2554" s="367"/>
      <c r="U2554" s="367"/>
      <c r="V2554" s="367"/>
      <c r="W2554" s="365"/>
      <c r="X2554" s="365"/>
      <c r="Y2554" s="365"/>
      <c r="Z2554" s="367"/>
      <c r="AA2554" s="367"/>
      <c r="AB2554" s="367"/>
      <c r="AC2554" s="365"/>
      <c r="AD2554" s="365"/>
      <c r="AE2554" s="1631"/>
      <c r="AF2554" s="318"/>
      <c r="AG2554" s="1056"/>
      <c r="AH2554" s="1071"/>
      <c r="AJ2554" s="3355"/>
    </row>
    <row r="2555" spans="1:36" s="2236" customFormat="1" ht="29.25" x14ac:dyDescent="0.25">
      <c r="D2555" s="282" t="s">
        <v>343</v>
      </c>
      <c r="E2555" s="3187"/>
      <c r="F2555" s="1886"/>
      <c r="G2555" s="1887"/>
      <c r="H2555" s="1886"/>
      <c r="I2555" s="1886">
        <f>I2108+I2020+I1923+I1837+I1763+I1710+I1655+I1549+I1487+I1416+I1348+I1261+I1193+I1124+I1030+I968+I835</f>
        <v>55</v>
      </c>
      <c r="J2555" s="1886" t="e">
        <f t="shared" si="432"/>
        <v>#DIV/0!</v>
      </c>
      <c r="K2555" s="1888"/>
      <c r="L2555" s="1888"/>
      <c r="M2555" s="1886"/>
      <c r="N2555" s="1886"/>
      <c r="O2555" s="1886"/>
      <c r="P2555" s="1886"/>
      <c r="Q2555" s="1886"/>
      <c r="R2555" s="1889"/>
      <c r="S2555" s="367"/>
      <c r="T2555" s="367"/>
      <c r="U2555" s="367"/>
      <c r="V2555" s="367"/>
      <c r="W2555" s="365"/>
      <c r="X2555" s="365"/>
      <c r="Y2555" s="365"/>
      <c r="Z2555" s="367"/>
      <c r="AA2555" s="367"/>
      <c r="AB2555" s="367"/>
      <c r="AC2555" s="365"/>
      <c r="AD2555" s="365"/>
      <c r="AE2555" s="1631"/>
      <c r="AF2555" s="318"/>
      <c r="AG2555" s="1056"/>
      <c r="AH2555" s="1071"/>
      <c r="AJ2555" s="3355"/>
    </row>
    <row r="2556" spans="1:36" ht="30" x14ac:dyDescent="0.25">
      <c r="A2556" s="127">
        <v>1</v>
      </c>
      <c r="D2556" s="163" t="s">
        <v>194</v>
      </c>
      <c r="E2556" s="1885"/>
      <c r="F2556" s="1886"/>
      <c r="G2556" s="1887"/>
      <c r="H2556" s="1886"/>
      <c r="I2556" s="1886"/>
      <c r="J2556" s="1886"/>
      <c r="K2556" s="1888"/>
      <c r="L2556" s="1888"/>
      <c r="M2556" s="1886"/>
      <c r="N2556" s="1886"/>
      <c r="O2556" s="1886"/>
      <c r="P2556" s="1886"/>
      <c r="Q2556" s="1886"/>
      <c r="R2556" s="1889"/>
      <c r="S2556" s="367"/>
      <c r="T2556" s="367"/>
      <c r="U2556" s="367"/>
      <c r="V2556" s="367"/>
      <c r="W2556" s="365"/>
      <c r="X2556" s="365"/>
      <c r="Y2556" s="365"/>
      <c r="Z2556" s="367"/>
      <c r="AA2556" s="367"/>
      <c r="AB2556" s="367"/>
      <c r="AC2556" s="365"/>
      <c r="AD2556" s="365"/>
      <c r="AE2556" s="1631"/>
      <c r="AF2556" s="318"/>
      <c r="AG2556" s="1056"/>
      <c r="AH2556" s="1071"/>
      <c r="AJ2556" s="3355"/>
    </row>
    <row r="2557" spans="1:36" ht="86.25" x14ac:dyDescent="0.25">
      <c r="A2557" s="127">
        <v>1</v>
      </c>
      <c r="D2557" s="282" t="s">
        <v>504</v>
      </c>
      <c r="E2557" s="1885"/>
      <c r="F2557" s="1886"/>
      <c r="G2557" s="1887"/>
      <c r="H2557" s="1886"/>
      <c r="I2557" s="1886">
        <f>SUM(I2110,I2022,I1925,I1551,I1489,I1418,I1350,I1263,I1195,I1126,I837)</f>
        <v>69</v>
      </c>
      <c r="J2557" s="1886" t="e">
        <f t="shared" ref="J2557:J2563" si="433">I2557/H2557*100</f>
        <v>#DIV/0!</v>
      </c>
      <c r="K2557" s="1888"/>
      <c r="L2557" s="1888"/>
      <c r="M2557" s="1886"/>
      <c r="N2557" s="1886"/>
      <c r="O2557" s="1886"/>
      <c r="P2557" s="1886"/>
      <c r="Q2557" s="1886"/>
      <c r="R2557" s="1889"/>
      <c r="S2557" s="367"/>
      <c r="T2557" s="367"/>
      <c r="U2557" s="367"/>
      <c r="V2557" s="367"/>
      <c r="W2557" s="365">
        <f t="shared" ref="W2557:AD2557" si="434">SUM(W2110,W2022,W1925,W1551,W1489,W1418,W1350,W1263,W1195,W1126,W837)</f>
        <v>0</v>
      </c>
      <c r="X2557" s="365">
        <f t="shared" si="434"/>
        <v>209.94624000000002</v>
      </c>
      <c r="Y2557" s="365">
        <f t="shared" si="434"/>
        <v>0</v>
      </c>
      <c r="Z2557" s="367">
        <f t="shared" si="434"/>
        <v>0</v>
      </c>
      <c r="AA2557" s="367">
        <f t="shared" si="434"/>
        <v>209.94624000000002</v>
      </c>
      <c r="AB2557" s="367">
        <f t="shared" si="434"/>
        <v>0</v>
      </c>
      <c r="AC2557" s="365">
        <f t="shared" si="434"/>
        <v>0</v>
      </c>
      <c r="AD2557" s="365">
        <f t="shared" si="434"/>
        <v>209.94624000000002</v>
      </c>
      <c r="AE2557" s="1631"/>
      <c r="AF2557" s="318">
        <f>SUM(AF2110,AF2022,AF1925,AF1551,AF1489,AF1418,AF1350,AF1263,AF1195,AF1126,AF837)</f>
        <v>0</v>
      </c>
      <c r="AG2557" s="1056"/>
      <c r="AH2557" s="1071"/>
      <c r="AJ2557" s="3355"/>
    </row>
    <row r="2558" spans="1:36" s="2236" customFormat="1" x14ac:dyDescent="0.25">
      <c r="D2558" s="163" t="s">
        <v>627</v>
      </c>
      <c r="E2558" s="1885"/>
      <c r="F2558" s="1886"/>
      <c r="G2558" s="1887"/>
      <c r="H2558" s="1886"/>
      <c r="I2558" s="1886">
        <f>SUM(I2111,I2023,I1926,I1552,I1490,I1419,I1351,I1264,I1196,I1127,I838)</f>
        <v>1</v>
      </c>
      <c r="J2558" s="1886" t="e">
        <f t="shared" si="433"/>
        <v>#DIV/0!</v>
      </c>
      <c r="K2558" s="1888"/>
      <c r="L2558" s="1888"/>
      <c r="M2558" s="1886"/>
      <c r="N2558" s="1886"/>
      <c r="O2558" s="1886"/>
      <c r="P2558" s="1886"/>
      <c r="Q2558" s="1886"/>
      <c r="R2558" s="1889"/>
      <c r="S2558" s="367"/>
      <c r="T2558" s="367"/>
      <c r="U2558" s="367"/>
      <c r="V2558" s="367"/>
      <c r="W2558" s="365"/>
      <c r="X2558" s="365"/>
      <c r="Y2558" s="365"/>
      <c r="Z2558" s="367"/>
      <c r="AA2558" s="367"/>
      <c r="AB2558" s="367"/>
      <c r="AC2558" s="365"/>
      <c r="AD2558" s="365"/>
      <c r="AE2558" s="1631"/>
      <c r="AF2558" s="318"/>
      <c r="AG2558" s="1056"/>
      <c r="AH2558" s="1071"/>
      <c r="AJ2558" s="3355"/>
    </row>
    <row r="2559" spans="1:36" s="2236" customFormat="1" x14ac:dyDescent="0.25">
      <c r="D2559" s="163" t="s">
        <v>628</v>
      </c>
      <c r="E2559" s="1885"/>
      <c r="F2559" s="1886"/>
      <c r="G2559" s="1887"/>
      <c r="H2559" s="1886"/>
      <c r="I2559" s="1886">
        <f>SUM(I2112,I2024,I1927,I1553,I1491,I1420,I1352,I1265,I1197,I1128,I839)</f>
        <v>15</v>
      </c>
      <c r="J2559" s="1886" t="e">
        <f t="shared" si="433"/>
        <v>#DIV/0!</v>
      </c>
      <c r="K2559" s="1888"/>
      <c r="L2559" s="1888"/>
      <c r="M2559" s="1886"/>
      <c r="N2559" s="1886"/>
      <c r="O2559" s="1886"/>
      <c r="P2559" s="1886"/>
      <c r="Q2559" s="1886"/>
      <c r="R2559" s="1889"/>
      <c r="S2559" s="367"/>
      <c r="T2559" s="367"/>
      <c r="U2559" s="367"/>
      <c r="V2559" s="367"/>
      <c r="W2559" s="365"/>
      <c r="X2559" s="365"/>
      <c r="Y2559" s="365"/>
      <c r="Z2559" s="367"/>
      <c r="AA2559" s="367"/>
      <c r="AB2559" s="367"/>
      <c r="AC2559" s="365"/>
      <c r="AD2559" s="365"/>
      <c r="AE2559" s="1631"/>
      <c r="AF2559" s="318"/>
      <c r="AG2559" s="1056"/>
      <c r="AH2559" s="1071"/>
      <c r="AJ2559" s="3355"/>
    </row>
    <row r="2560" spans="1:36" s="2236" customFormat="1" x14ac:dyDescent="0.25">
      <c r="D2560" s="163" t="s">
        <v>629</v>
      </c>
      <c r="E2560" s="1885"/>
      <c r="F2560" s="1886"/>
      <c r="G2560" s="1887"/>
      <c r="H2560" s="1886"/>
      <c r="I2560" s="1886">
        <f>SUM(I2113,I2025,I1928,I1554,I1492,I1421,I1353,I1266,I1198,I1129,I840)</f>
        <v>53</v>
      </c>
      <c r="J2560" s="1886" t="e">
        <f t="shared" si="433"/>
        <v>#DIV/0!</v>
      </c>
      <c r="K2560" s="1888"/>
      <c r="L2560" s="1888"/>
      <c r="M2560" s="1886"/>
      <c r="N2560" s="1886"/>
      <c r="O2560" s="1886"/>
      <c r="P2560" s="1886"/>
      <c r="Q2560" s="1886"/>
      <c r="R2560" s="1889"/>
      <c r="S2560" s="367"/>
      <c r="T2560" s="367"/>
      <c r="U2560" s="367"/>
      <c r="V2560" s="367"/>
      <c r="W2560" s="365"/>
      <c r="X2560" s="365"/>
      <c r="Y2560" s="365"/>
      <c r="Z2560" s="367"/>
      <c r="AA2560" s="367"/>
      <c r="AB2560" s="367"/>
      <c r="AC2560" s="365"/>
      <c r="AD2560" s="365"/>
      <c r="AE2560" s="1631"/>
      <c r="AF2560" s="318"/>
      <c r="AG2560" s="1056"/>
      <c r="AH2560" s="1071"/>
      <c r="AJ2560" s="3355"/>
    </row>
    <row r="2561" spans="1:36" ht="45" x14ac:dyDescent="0.25">
      <c r="A2561" s="127">
        <v>1</v>
      </c>
      <c r="D2561" s="281" t="s">
        <v>459</v>
      </c>
      <c r="E2561" s="1885"/>
      <c r="F2561" s="1886"/>
      <c r="G2561" s="1887"/>
      <c r="H2561" s="1886"/>
      <c r="I2561" s="1886">
        <f>SUM(I2114,I2026,I1929,I1839,I1765,I1712,I1657,I1555,I1493,I1422,I1354,I1267,I1199,I1130,I1032,I970,I841)</f>
        <v>210</v>
      </c>
      <c r="J2561" s="1886" t="e">
        <f t="shared" si="433"/>
        <v>#DIV/0!</v>
      </c>
      <c r="K2561" s="1888"/>
      <c r="L2561" s="1888"/>
      <c r="M2561" s="1886"/>
      <c r="N2561" s="1886"/>
      <c r="O2561" s="1886"/>
      <c r="P2561" s="1886"/>
      <c r="Q2561" s="1886"/>
      <c r="R2561" s="1889"/>
      <c r="S2561" s="367"/>
      <c r="T2561" s="367"/>
      <c r="U2561" s="367"/>
      <c r="V2561" s="367"/>
      <c r="W2561" s="365">
        <f t="shared" ref="W2561:AD2561" si="435">SUM(W2114,W2026,W1929,W1839,W1765,W1712,W1657,W1555,W1493,W1422,W1354,W1267,W1199,W1130,W1032,W970,W841)</f>
        <v>0</v>
      </c>
      <c r="X2561" s="365">
        <f t="shared" si="435"/>
        <v>570.56394</v>
      </c>
      <c r="Y2561" s="365">
        <f t="shared" si="435"/>
        <v>0</v>
      </c>
      <c r="Z2561" s="367">
        <f t="shared" si="435"/>
        <v>0</v>
      </c>
      <c r="AA2561" s="367">
        <f t="shared" si="435"/>
        <v>570.56394</v>
      </c>
      <c r="AB2561" s="367">
        <f t="shared" si="435"/>
        <v>0</v>
      </c>
      <c r="AC2561" s="365">
        <f t="shared" si="435"/>
        <v>0</v>
      </c>
      <c r="AD2561" s="365">
        <f t="shared" si="435"/>
        <v>570.56394</v>
      </c>
      <c r="AE2561" s="1631"/>
      <c r="AF2561" s="318">
        <f>SUM(AF2114,AF2026,AF1929,AF1839,AF1765,AF1712,AF1657,AF1555,AF1493,AF1422,AF1354,AF1267,AF1199,AF1130,AF1032,AF970,AF841)</f>
        <v>0</v>
      </c>
      <c r="AG2561" s="1056"/>
      <c r="AH2561" s="1071"/>
      <c r="AJ2561" s="3355"/>
    </row>
    <row r="2562" spans="1:36" ht="30" x14ac:dyDescent="0.25">
      <c r="A2562" s="127">
        <v>1</v>
      </c>
      <c r="D2562" s="163" t="s">
        <v>271</v>
      </c>
      <c r="E2562" s="1885"/>
      <c r="F2562" s="1886"/>
      <c r="G2562" s="1887"/>
      <c r="H2562" s="1886"/>
      <c r="I2562" s="1886">
        <f>SUM(I2115,I2027,I1930,I1840,I1766,I1713,I1658,I1556,I1494,I1423,I1355,I1268,I1200,I1131,I1033,I971,I842)</f>
        <v>119</v>
      </c>
      <c r="J2562" s="1886" t="e">
        <f t="shared" si="433"/>
        <v>#DIV/0!</v>
      </c>
      <c r="K2562" s="1888"/>
      <c r="L2562" s="1888"/>
      <c r="M2562" s="1886"/>
      <c r="N2562" s="1886"/>
      <c r="O2562" s="1886"/>
      <c r="P2562" s="1886"/>
      <c r="Q2562" s="1886"/>
      <c r="R2562" s="1889"/>
      <c r="S2562" s="367"/>
      <c r="T2562" s="367"/>
      <c r="U2562" s="367"/>
      <c r="V2562" s="367"/>
      <c r="W2562" s="365">
        <f t="shared" ref="W2562:AD2562" si="436">SUM(W2115,W2027,W1930,W1840,W1766,W1713,W1658,W1556,W1494,W1423,W1355,W1268,W1200,W1131,W1033,W971,W842)</f>
        <v>0</v>
      </c>
      <c r="X2562" s="365">
        <f t="shared" si="436"/>
        <v>425.24592000000007</v>
      </c>
      <c r="Y2562" s="365">
        <f t="shared" si="436"/>
        <v>0</v>
      </c>
      <c r="Z2562" s="367">
        <f t="shared" si="436"/>
        <v>0</v>
      </c>
      <c r="AA2562" s="367">
        <f t="shared" si="436"/>
        <v>425.24592000000007</v>
      </c>
      <c r="AB2562" s="367">
        <f t="shared" si="436"/>
        <v>0</v>
      </c>
      <c r="AC2562" s="365">
        <f t="shared" si="436"/>
        <v>0</v>
      </c>
      <c r="AD2562" s="365">
        <f t="shared" si="436"/>
        <v>425.24592000000007</v>
      </c>
      <c r="AE2562" s="1631"/>
      <c r="AF2562" s="318">
        <f>SUM(AF2115,AF2027,AF1930,AF1840,AF1766,AF1713,AF1658,AF1556,AF1494,AF1423,AF1355,AF1268,AF1200,AF1131,AF1033,AF971,AF842)</f>
        <v>0</v>
      </c>
      <c r="AG2562" s="1056"/>
      <c r="AH2562" s="1071"/>
      <c r="AJ2562" s="3355"/>
    </row>
    <row r="2563" spans="1:36" ht="30" x14ac:dyDescent="0.25">
      <c r="A2563" s="127">
        <v>1</v>
      </c>
      <c r="D2563" s="163" t="s">
        <v>460</v>
      </c>
      <c r="E2563" s="1885"/>
      <c r="F2563" s="1886"/>
      <c r="G2563" s="1887"/>
      <c r="H2563" s="1886"/>
      <c r="I2563" s="1886">
        <f>SUM(I2116,I2028,I1931,I1841,I1767,I1714,I1659,I1557,I1495,I1424,I1356,I1269,I1201,I1132,I1034,I972,I843)</f>
        <v>97</v>
      </c>
      <c r="J2563" s="1886" t="e">
        <f t="shared" si="433"/>
        <v>#DIV/0!</v>
      </c>
      <c r="K2563" s="1888"/>
      <c r="L2563" s="1888"/>
      <c r="M2563" s="1886"/>
      <c r="N2563" s="1886"/>
      <c r="O2563" s="1886"/>
      <c r="P2563" s="1886"/>
      <c r="Q2563" s="1886"/>
      <c r="R2563" s="1889"/>
      <c r="S2563" s="367"/>
      <c r="T2563" s="367"/>
      <c r="U2563" s="367"/>
      <c r="V2563" s="367"/>
      <c r="W2563" s="365">
        <f t="shared" ref="W2563:AD2563" si="437">SUM(W2116,W2028,W1931,W1841,W1767,W1714,W1659,W1557,W1495,W1424,W1356,W1269,W1201,W1132,W1034,W972,W843)</f>
        <v>0</v>
      </c>
      <c r="X2563" s="365">
        <f t="shared" si="437"/>
        <v>388.83911000000001</v>
      </c>
      <c r="Y2563" s="365">
        <f t="shared" si="437"/>
        <v>0</v>
      </c>
      <c r="Z2563" s="367">
        <f t="shared" si="437"/>
        <v>0</v>
      </c>
      <c r="AA2563" s="367">
        <f t="shared" si="437"/>
        <v>388.83911000000001</v>
      </c>
      <c r="AB2563" s="367">
        <f t="shared" si="437"/>
        <v>0</v>
      </c>
      <c r="AC2563" s="365">
        <f t="shared" si="437"/>
        <v>0</v>
      </c>
      <c r="AD2563" s="365">
        <f t="shared" si="437"/>
        <v>388.83911000000001</v>
      </c>
      <c r="AE2563" s="1631"/>
      <c r="AF2563" s="318">
        <f>SUM(AF2116,AF2028,AF1931,AF1841,AF1767,AF1714,AF1659,AF1557,AF1495,AF1424,AF1356,AF1269,AF1201,AF1132,AF1034,AF972,AF843)</f>
        <v>0</v>
      </c>
      <c r="AG2563" s="1056"/>
      <c r="AH2563" s="1071"/>
      <c r="AJ2563" s="3355"/>
    </row>
    <row r="2564" spans="1:36" ht="49.5" customHeight="1" x14ac:dyDescent="0.25">
      <c r="A2564" s="127">
        <v>1</v>
      </c>
      <c r="D2564" s="163" t="s">
        <v>479</v>
      </c>
      <c r="E2564" s="1885"/>
      <c r="F2564" s="1886"/>
      <c r="G2564" s="1887"/>
      <c r="H2564" s="1887"/>
      <c r="I2564" s="1887">
        <f>SUM(I2117,I2029,I1932,I1842,I1768,I1715,I1660,I1558,I1496,I1425,I1357,I1270,I1202,I1035,I973,I844)</f>
        <v>0</v>
      </c>
      <c r="J2564" s="1886"/>
      <c r="K2564" s="1888"/>
      <c r="L2564" s="1888"/>
      <c r="M2564" s="1886"/>
      <c r="N2564" s="1886"/>
      <c r="O2564" s="1886"/>
      <c r="P2564" s="1886"/>
      <c r="Q2564" s="1886"/>
      <c r="R2564" s="1889"/>
      <c r="S2564" s="367"/>
      <c r="T2564" s="367"/>
      <c r="U2564" s="367"/>
      <c r="V2564" s="367"/>
      <c r="W2564" s="365">
        <f t="shared" ref="W2564:AD2564" si="438">SUM(W2117,W2029,W1932,W1842,W1768,W1715,W1660,W1558,W1496,W1425,W1357,W1270,W1202,W1035,W973,W844)</f>
        <v>0</v>
      </c>
      <c r="X2564" s="365">
        <f t="shared" si="438"/>
        <v>0</v>
      </c>
      <c r="Y2564" s="365">
        <f t="shared" si="438"/>
        <v>0</v>
      </c>
      <c r="Z2564" s="367">
        <f t="shared" si="438"/>
        <v>0</v>
      </c>
      <c r="AA2564" s="367">
        <f t="shared" si="438"/>
        <v>0</v>
      </c>
      <c r="AB2564" s="367">
        <f t="shared" si="438"/>
        <v>0</v>
      </c>
      <c r="AC2564" s="365">
        <f t="shared" si="438"/>
        <v>0</v>
      </c>
      <c r="AD2564" s="365">
        <f t="shared" si="438"/>
        <v>0</v>
      </c>
      <c r="AE2564" s="1631"/>
      <c r="AF2564" s="318">
        <f>SUM(AF2117,AF2029,AF1932,AF1842,AF1768,AF1715,AF1660,AF1558,AF1496,AF1425,AF1357,AF1270,AF1202,AF1035,AF973,AF844)</f>
        <v>0</v>
      </c>
      <c r="AG2564" s="1056"/>
      <c r="AH2564" s="1071"/>
      <c r="AJ2564" s="3355"/>
    </row>
    <row r="2565" spans="1:36" ht="30" x14ac:dyDescent="0.25">
      <c r="A2565" s="127">
        <v>1</v>
      </c>
      <c r="D2565" s="163" t="s">
        <v>461</v>
      </c>
      <c r="E2565" s="1885"/>
      <c r="F2565" s="1886"/>
      <c r="G2565" s="1887"/>
      <c r="H2565" s="1886"/>
      <c r="I2565" s="1886">
        <f>SUM(I2118,I2030,I1933,I1559,I1497,I1426,I1358,I1271,I1203,I1133,I845)</f>
        <v>22</v>
      </c>
      <c r="J2565" s="1886" t="e">
        <f>I2565/H2565*100</f>
        <v>#DIV/0!</v>
      </c>
      <c r="K2565" s="1888"/>
      <c r="L2565" s="1888"/>
      <c r="M2565" s="1886"/>
      <c r="N2565" s="1886"/>
      <c r="O2565" s="1886"/>
      <c r="P2565" s="1886"/>
      <c r="Q2565" s="1886"/>
      <c r="R2565" s="1889"/>
      <c r="S2565" s="367"/>
      <c r="T2565" s="367"/>
      <c r="U2565" s="367"/>
      <c r="V2565" s="367"/>
      <c r="W2565" s="365">
        <f t="shared" ref="W2565:AD2565" si="439">SUM(W2118,W2030,W1933,W1559,W1497,W1426,W1358,W1271,W1203,W1133,W845)</f>
        <v>0</v>
      </c>
      <c r="X2565" s="365">
        <f t="shared" si="439"/>
        <v>36.40681</v>
      </c>
      <c r="Y2565" s="365">
        <f t="shared" si="439"/>
        <v>0</v>
      </c>
      <c r="Z2565" s="367">
        <f t="shared" si="439"/>
        <v>0</v>
      </c>
      <c r="AA2565" s="367">
        <f t="shared" si="439"/>
        <v>36.40681</v>
      </c>
      <c r="AB2565" s="367">
        <f t="shared" si="439"/>
        <v>0</v>
      </c>
      <c r="AC2565" s="365">
        <f t="shared" si="439"/>
        <v>0</v>
      </c>
      <c r="AD2565" s="365">
        <f t="shared" si="439"/>
        <v>36.40681</v>
      </c>
      <c r="AE2565" s="1631"/>
      <c r="AF2565" s="318">
        <f>SUM(AF2118,AF2030,AF1933,AF1559,AF1497,AF1426,AF1358,AF1271,AF1203,AF1133,AF845)</f>
        <v>0</v>
      </c>
      <c r="AG2565" s="1056"/>
      <c r="AH2565" s="1071"/>
      <c r="AJ2565" s="3355"/>
    </row>
    <row r="2566" spans="1:36" ht="30" x14ac:dyDescent="0.25">
      <c r="A2566" s="127">
        <v>1</v>
      </c>
      <c r="D2566" s="163" t="s">
        <v>462</v>
      </c>
      <c r="E2566" s="1885"/>
      <c r="F2566" s="1886"/>
      <c r="G2566" s="1887"/>
      <c r="H2566" s="1886"/>
      <c r="I2566" s="1886">
        <f>SUM(I2119,I2031,I1934,I1560,I1498,I1427,I1359,I1272,I1204,I1134,I846)</f>
        <v>0</v>
      </c>
      <c r="J2566" s="1886"/>
      <c r="K2566" s="1888"/>
      <c r="L2566" s="1888"/>
      <c r="M2566" s="1886"/>
      <c r="N2566" s="1886"/>
      <c r="O2566" s="1886"/>
      <c r="P2566" s="1886"/>
      <c r="Q2566" s="1886"/>
      <c r="R2566" s="1889"/>
      <c r="S2566" s="367"/>
      <c r="T2566" s="367"/>
      <c r="U2566" s="367"/>
      <c r="V2566" s="367"/>
      <c r="W2566" s="365">
        <f t="shared" ref="W2566:AD2566" si="440">SUM(W2119,W2031,W1934,W1560,W1498,W1427,W1359,W1272,W1204,W1134,W846)</f>
        <v>0</v>
      </c>
      <c r="X2566" s="365">
        <f t="shared" si="440"/>
        <v>0</v>
      </c>
      <c r="Y2566" s="365">
        <f t="shared" si="440"/>
        <v>0</v>
      </c>
      <c r="Z2566" s="367">
        <f t="shared" si="440"/>
        <v>0</v>
      </c>
      <c r="AA2566" s="367">
        <f t="shared" si="440"/>
        <v>0</v>
      </c>
      <c r="AB2566" s="367">
        <f t="shared" si="440"/>
        <v>0</v>
      </c>
      <c r="AC2566" s="365">
        <f t="shared" si="440"/>
        <v>0</v>
      </c>
      <c r="AD2566" s="365">
        <f t="shared" si="440"/>
        <v>0</v>
      </c>
      <c r="AE2566" s="1631"/>
      <c r="AF2566" s="318">
        <f>SUM(AF2119,AF2031,AF1934,AF1560,AF1498,AF1427,AF1359,AF1272,AF1204,AF1134,AF846)</f>
        <v>0</v>
      </c>
      <c r="AG2566" s="1056"/>
      <c r="AH2566" s="1071"/>
      <c r="AJ2566" s="3355"/>
    </row>
    <row r="2567" spans="1:36" ht="45" x14ac:dyDescent="0.25">
      <c r="A2567" s="127">
        <v>1</v>
      </c>
      <c r="D2567" s="163" t="s">
        <v>463</v>
      </c>
      <c r="E2567" s="1885"/>
      <c r="F2567" s="1886"/>
      <c r="G2567" s="1887"/>
      <c r="H2567" s="1886"/>
      <c r="I2567" s="1886">
        <f>SUM(I2120,I2032,I1935,I1843,I1769,I1716,I1661,I1561,I1499,I1428,I1360,I1273,I1205,I1135,I1036,I974,I847)</f>
        <v>0</v>
      </c>
      <c r="J2567" s="1886" t="e">
        <f t="shared" ref="J2567:J2573" si="441">I2567/H2567*100</f>
        <v>#DIV/0!</v>
      </c>
      <c r="K2567" s="1888"/>
      <c r="L2567" s="1888"/>
      <c r="M2567" s="1886"/>
      <c r="N2567" s="1886"/>
      <c r="O2567" s="1886"/>
      <c r="P2567" s="1886"/>
      <c r="Q2567" s="1886"/>
      <c r="R2567" s="1889"/>
      <c r="S2567" s="367"/>
      <c r="T2567" s="367"/>
      <c r="U2567" s="367"/>
      <c r="V2567" s="367"/>
      <c r="W2567" s="365">
        <f t="shared" ref="W2567:AD2567" si="442">SUM(W2120,W2032,W1935,W1843,W1769,W1716,W1661,W1561,W1499,W1428,W1360,W1273,W1205,W1135,W1036,W974,W847)</f>
        <v>0</v>
      </c>
      <c r="X2567" s="365">
        <f t="shared" si="442"/>
        <v>0</v>
      </c>
      <c r="Y2567" s="365">
        <f t="shared" si="442"/>
        <v>0</v>
      </c>
      <c r="Z2567" s="367">
        <f t="shared" si="442"/>
        <v>0</v>
      </c>
      <c r="AA2567" s="367">
        <f t="shared" si="442"/>
        <v>0</v>
      </c>
      <c r="AB2567" s="367">
        <f t="shared" si="442"/>
        <v>0</v>
      </c>
      <c r="AC2567" s="365">
        <f t="shared" si="442"/>
        <v>0</v>
      </c>
      <c r="AD2567" s="365">
        <f t="shared" si="442"/>
        <v>0</v>
      </c>
      <c r="AE2567" s="1631"/>
      <c r="AF2567" s="318">
        <f>SUM(AF2120,AF2032,AF1935,AF1843,AF1769,AF1716,AF1661,AF1561,AF1499,AF1428,AF1360,AF1273,AF1205,AF1135,AF1036,AF974,AF847)</f>
        <v>0</v>
      </c>
      <c r="AG2567" s="1056"/>
      <c r="AH2567" s="1071"/>
      <c r="AJ2567" s="3355"/>
    </row>
    <row r="2568" spans="1:36" ht="30" x14ac:dyDescent="0.25">
      <c r="A2568" s="127">
        <v>1</v>
      </c>
      <c r="D2568" s="163" t="s">
        <v>464</v>
      </c>
      <c r="E2568" s="1885"/>
      <c r="F2568" s="1886"/>
      <c r="G2568" s="1887"/>
      <c r="H2568" s="1886"/>
      <c r="I2568" s="1886">
        <f>SUM(I2121,I2033,I1936,I1844,I1770,I1717,I1662,I1562,I1500,I1429,I1361,I1274,I1206,I1136,I1037,I975,I848)</f>
        <v>0</v>
      </c>
      <c r="J2568" s="1886" t="e">
        <f t="shared" si="441"/>
        <v>#DIV/0!</v>
      </c>
      <c r="K2568" s="1888"/>
      <c r="L2568" s="1888"/>
      <c r="M2568" s="1886"/>
      <c r="N2568" s="1886"/>
      <c r="O2568" s="1886"/>
      <c r="P2568" s="1886"/>
      <c r="Q2568" s="1886"/>
      <c r="R2568" s="1889"/>
      <c r="S2568" s="367"/>
      <c r="T2568" s="367"/>
      <c r="U2568" s="367"/>
      <c r="V2568" s="367"/>
      <c r="W2568" s="365">
        <f t="shared" ref="W2568:AD2568" si="443">SUM(W2121,W2033,W1936,W1844,W1770,W1717,W1662,W1562,W1500,W1429,W1361,W1274,W1206,W1136,W1037,W975,W848)</f>
        <v>0</v>
      </c>
      <c r="X2568" s="365">
        <f t="shared" si="443"/>
        <v>0</v>
      </c>
      <c r="Y2568" s="365">
        <f t="shared" si="443"/>
        <v>0</v>
      </c>
      <c r="Z2568" s="367">
        <f t="shared" si="443"/>
        <v>0</v>
      </c>
      <c r="AA2568" s="367">
        <f t="shared" si="443"/>
        <v>0</v>
      </c>
      <c r="AB2568" s="367">
        <f t="shared" si="443"/>
        <v>0</v>
      </c>
      <c r="AC2568" s="365">
        <f t="shared" si="443"/>
        <v>0</v>
      </c>
      <c r="AD2568" s="365">
        <f t="shared" si="443"/>
        <v>0</v>
      </c>
      <c r="AE2568" s="1631"/>
      <c r="AF2568" s="318">
        <f>SUM(AF2121,AF2033,AF1936,AF1844,AF1770,AF1717,AF1662,AF1562,AF1500,AF1429,AF1361,AF1274,AF1206,AF1136,AF1037,AF975,AF848)</f>
        <v>0</v>
      </c>
      <c r="AG2568" s="1056"/>
      <c r="AH2568" s="1071"/>
      <c r="AJ2568" s="3355"/>
    </row>
    <row r="2569" spans="1:36" ht="43.5" x14ac:dyDescent="0.25">
      <c r="A2569" s="127">
        <v>1</v>
      </c>
      <c r="D2569" s="282" t="s">
        <v>272</v>
      </c>
      <c r="E2569" s="3187"/>
      <c r="F2569" s="1886"/>
      <c r="G2569" s="1887"/>
      <c r="H2569" s="1886"/>
      <c r="I2569" s="1886">
        <f>SUM(I2122,I2034,I1937,I1845,I1771,I1718,I1663,I1563,I1501,I1430,I1362,I1275,I1207,I1137,I1038,I976,I849)</f>
        <v>91</v>
      </c>
      <c r="J2569" s="1886" t="e">
        <f t="shared" si="441"/>
        <v>#DIV/0!</v>
      </c>
      <c r="K2569" s="1888"/>
      <c r="L2569" s="1888"/>
      <c r="M2569" s="1886"/>
      <c r="N2569" s="1886"/>
      <c r="O2569" s="1886"/>
      <c r="P2569" s="1886"/>
      <c r="Q2569" s="1886"/>
      <c r="R2569" s="1889"/>
      <c r="S2569" s="367"/>
      <c r="T2569" s="367"/>
      <c r="U2569" s="367"/>
      <c r="V2569" s="367"/>
      <c r="W2569" s="365">
        <f t="shared" ref="W2569:AD2569" si="444">SUM(W2122,W2034,W1937,W1845,W1771,W1718,W1663,W1563,W1501,W1430,W1362,W1275,W1207,W1137,W1038,W976,W849)</f>
        <v>0</v>
      </c>
      <c r="X2569" s="365">
        <f t="shared" si="444"/>
        <v>145.31801999999999</v>
      </c>
      <c r="Y2569" s="365">
        <f t="shared" si="444"/>
        <v>0</v>
      </c>
      <c r="Z2569" s="367">
        <f t="shared" si="444"/>
        <v>0</v>
      </c>
      <c r="AA2569" s="367">
        <f t="shared" si="444"/>
        <v>145.31801999999999</v>
      </c>
      <c r="AB2569" s="367">
        <f t="shared" si="444"/>
        <v>0</v>
      </c>
      <c r="AC2569" s="365">
        <f t="shared" si="444"/>
        <v>0</v>
      </c>
      <c r="AD2569" s="365">
        <f t="shared" si="444"/>
        <v>145.31801999999999</v>
      </c>
      <c r="AE2569" s="1631"/>
      <c r="AF2569" s="318">
        <f>SUM(AF2122,AF2034,AF1937,AF1845,AF1771,AF1718,AF1663,AF1563,AF1501,AF1430,AF1362,AF1275,AF1207,AF1137,AF1038,AF976,AF849)</f>
        <v>0</v>
      </c>
      <c r="AG2569" s="1056"/>
      <c r="AH2569" s="1071"/>
      <c r="AJ2569" s="3355"/>
    </row>
    <row r="2570" spans="1:36" ht="30" x14ac:dyDescent="0.25">
      <c r="A2570" s="127">
        <v>1</v>
      </c>
      <c r="D2570" s="163" t="s">
        <v>465</v>
      </c>
      <c r="E2570" s="1885"/>
      <c r="F2570" s="1886"/>
      <c r="G2570" s="1887"/>
      <c r="H2570" s="1886"/>
      <c r="I2570" s="1886">
        <f>SUM(I2123,I2035,I1938,I1846,I1772,I1719,I1664,I1564,I1502,I1431,I1363,I1276,I1208,I1138,I1039,I977,I850)</f>
        <v>91</v>
      </c>
      <c r="J2570" s="1886" t="e">
        <f t="shared" si="441"/>
        <v>#DIV/0!</v>
      </c>
      <c r="K2570" s="1888"/>
      <c r="L2570" s="1888"/>
      <c r="M2570" s="1886"/>
      <c r="N2570" s="1886"/>
      <c r="O2570" s="1886"/>
      <c r="P2570" s="1886"/>
      <c r="Q2570" s="1886"/>
      <c r="R2570" s="1889"/>
      <c r="S2570" s="367"/>
      <c r="T2570" s="367"/>
      <c r="U2570" s="367"/>
      <c r="V2570" s="367"/>
      <c r="W2570" s="365">
        <f t="shared" ref="W2570:AD2570" si="445">SUM(W2123, ,W2035,W1938,W1846,W1772,W1719,W1664,W1564,W1502,W1431, ,W1363,W1276,W1208,W1138,W1039,W977,W850)</f>
        <v>0</v>
      </c>
      <c r="X2570" s="365">
        <f t="shared" si="445"/>
        <v>145.31801999999999</v>
      </c>
      <c r="Y2570" s="365">
        <f t="shared" si="445"/>
        <v>0</v>
      </c>
      <c r="Z2570" s="367">
        <f t="shared" si="445"/>
        <v>0</v>
      </c>
      <c r="AA2570" s="367">
        <f t="shared" si="445"/>
        <v>145.31801999999999</v>
      </c>
      <c r="AB2570" s="367">
        <f t="shared" si="445"/>
        <v>0</v>
      </c>
      <c r="AC2570" s="365">
        <f t="shared" si="445"/>
        <v>0</v>
      </c>
      <c r="AD2570" s="365">
        <f t="shared" si="445"/>
        <v>145.31801999999999</v>
      </c>
      <c r="AE2570" s="1631"/>
      <c r="AF2570" s="318">
        <f>SUM(AF2123, ,AF2035,AF1938,AF1846,AF1772,AF1719,AF1664,AF1564,AF1502,AF1431, ,AF1363,AF1276,AF1208,AF1138,AF1039,AF977,AF850)</f>
        <v>0</v>
      </c>
      <c r="AG2570" s="1056"/>
      <c r="AH2570" s="1071"/>
      <c r="AJ2570" s="3355"/>
    </row>
    <row r="2571" spans="1:36" s="137" customFormat="1" ht="60" x14ac:dyDescent="0.25">
      <c r="D2571" s="163" t="s">
        <v>466</v>
      </c>
      <c r="E2571" s="1885"/>
      <c r="F2571" s="1886"/>
      <c r="G2571" s="1887"/>
      <c r="H2571" s="1886"/>
      <c r="I2571" s="1886">
        <f>SUM(I2124,I2036,I1939,I1847,I1773,I1720,I1665,I1565,I1503,I1432,I1364,I1277,I1209,I1140,I1040,I978,I851)</f>
        <v>0</v>
      </c>
      <c r="J2571" s="1886" t="e">
        <f t="shared" si="441"/>
        <v>#DIV/0!</v>
      </c>
      <c r="K2571" s="1888"/>
      <c r="L2571" s="1888"/>
      <c r="M2571" s="1886"/>
      <c r="N2571" s="1886"/>
      <c r="O2571" s="1886"/>
      <c r="P2571" s="1886"/>
      <c r="Q2571" s="1886"/>
      <c r="R2571" s="1890"/>
      <c r="S2571" s="367"/>
      <c r="T2571" s="367"/>
      <c r="U2571" s="367"/>
      <c r="V2571" s="367"/>
      <c r="W2571" s="365">
        <f t="shared" ref="W2571:AD2571" si="446">SUM(W2124, ,W2036,W1939,W1847,W1773,W1720,W1665,W1565,W1503,W1432, ,W1364,W1277,W1209,W1140,W1040,W978,W851)</f>
        <v>0</v>
      </c>
      <c r="X2571" s="365">
        <f t="shared" si="446"/>
        <v>0</v>
      </c>
      <c r="Y2571" s="365">
        <f t="shared" si="446"/>
        <v>0</v>
      </c>
      <c r="Z2571" s="367">
        <f t="shared" si="446"/>
        <v>0</v>
      </c>
      <c r="AA2571" s="367">
        <f t="shared" si="446"/>
        <v>0</v>
      </c>
      <c r="AB2571" s="367">
        <f t="shared" si="446"/>
        <v>0</v>
      </c>
      <c r="AC2571" s="365">
        <f t="shared" si="446"/>
        <v>0</v>
      </c>
      <c r="AD2571" s="365">
        <f t="shared" si="446"/>
        <v>0</v>
      </c>
      <c r="AE2571" s="1631"/>
      <c r="AF2571" s="318">
        <f>SUM(AF2124, ,AF2036,AF1939,AF1847,AF1773,AF1720,AF1665,AF1565,AF1503,AF1432, ,AF1364,AF1277,AF1209,AF1140,AF1040,AF978,AF851)</f>
        <v>0</v>
      </c>
      <c r="AG2571" s="1056"/>
      <c r="AH2571" s="1071"/>
      <c r="AJ2571" s="3355"/>
    </row>
    <row r="2572" spans="1:36" ht="45" x14ac:dyDescent="0.25">
      <c r="A2572" s="127">
        <v>1</v>
      </c>
      <c r="D2572" s="163" t="s">
        <v>467</v>
      </c>
      <c r="E2572" s="1885"/>
      <c r="F2572" s="1886"/>
      <c r="G2572" s="1887"/>
      <c r="H2572" s="1886"/>
      <c r="I2572" s="1886">
        <f>SUM(I2125,I2037,I1940,I1848,I1774,I1721,I1666,I1566,I1504,I1433,I1365,I1278,I1210,I1141,I1041,I979,I852)</f>
        <v>0</v>
      </c>
      <c r="J2572" s="1886" t="e">
        <f t="shared" si="441"/>
        <v>#DIV/0!</v>
      </c>
      <c r="K2572" s="1888"/>
      <c r="L2572" s="1888"/>
      <c r="M2572" s="1886"/>
      <c r="N2572" s="1886"/>
      <c r="O2572" s="1886"/>
      <c r="P2572" s="1886"/>
      <c r="Q2572" s="1886"/>
      <c r="R2572" s="1889"/>
      <c r="S2572" s="367"/>
      <c r="T2572" s="367"/>
      <c r="U2572" s="367"/>
      <c r="V2572" s="367"/>
      <c r="W2572" s="365">
        <f t="shared" ref="W2572:AD2572" si="447">SUM(W2125, ,W2037,W1940,W1848,W1774,W1721,W1666,W1566,W1504,W1433, ,W1365,W1278,W1210,W1141,W1041,W979,W852)</f>
        <v>0</v>
      </c>
      <c r="X2572" s="365">
        <f t="shared" si="447"/>
        <v>0</v>
      </c>
      <c r="Y2572" s="365">
        <f t="shared" si="447"/>
        <v>0</v>
      </c>
      <c r="Z2572" s="367">
        <f t="shared" si="447"/>
        <v>0</v>
      </c>
      <c r="AA2572" s="367">
        <f t="shared" si="447"/>
        <v>0</v>
      </c>
      <c r="AB2572" s="367">
        <f t="shared" si="447"/>
        <v>0</v>
      </c>
      <c r="AC2572" s="365">
        <f t="shared" si="447"/>
        <v>0</v>
      </c>
      <c r="AD2572" s="365">
        <f t="shared" si="447"/>
        <v>0</v>
      </c>
      <c r="AE2572" s="1631"/>
      <c r="AF2572" s="318">
        <f>SUM(AF2125, ,AF2037,AF1940,AF1848,AF1774,AF1721,AF1666,AF1566,AF1504,AF1433, ,AF1365,AF1278,AF1210,AF1141,AF1041,AF979,AF852)</f>
        <v>0</v>
      </c>
      <c r="AG2572" s="1056"/>
      <c r="AH2572" s="1071"/>
      <c r="AJ2572" s="3355"/>
    </row>
    <row r="2573" spans="1:36" ht="21" customHeight="1" x14ac:dyDescent="0.25">
      <c r="A2573" s="127">
        <v>1</v>
      </c>
      <c r="D2573" s="282" t="s">
        <v>310</v>
      </c>
      <c r="E2573" s="3187"/>
      <c r="F2573" s="1886"/>
      <c r="G2573" s="1887"/>
      <c r="H2573" s="1887"/>
      <c r="I2573" s="1887">
        <f>SUM(I2513,I2496,I2423,I2371,I2356,I2322,I2284,I2267,I2241,I2186,I2170,I2126,I2038,I1941,I1849,I1814,I1775,I1722,I1667,I1632,I1618,I1604,I1567,I1505,I1434,I1367,I1279,I1211,I1142,I1079,I1042,I980,I853)</f>
        <v>293.96249999999998</v>
      </c>
      <c r="J2573" s="1886" t="e">
        <f t="shared" si="441"/>
        <v>#DIV/0!</v>
      </c>
      <c r="K2573" s="1888"/>
      <c r="L2573" s="1888"/>
      <c r="M2573" s="1886"/>
      <c r="N2573" s="1886"/>
      <c r="O2573" s="1886"/>
      <c r="P2573" s="1886"/>
      <c r="Q2573" s="1886"/>
      <c r="R2573" s="1889"/>
      <c r="S2573" s="367"/>
      <c r="T2573" s="367"/>
      <c r="U2573" s="367"/>
      <c r="V2573" s="367"/>
      <c r="W2573" s="365">
        <f t="shared" ref="W2573:AD2573" si="448">SUM(W2513,W2496,W2423,W2371,W2356,W2322,W2284,W2267,W2241,W2186,W2170,W2126, ,W2038,W1941,W1849,W1814,W1775,W1722,W1667,W1632,W1618,W1604,W1567,W1505,W1434, ,W1367,W1279,W1211,W1142,W1079, , ,W1042,W980,W853,W926)</f>
        <v>0</v>
      </c>
      <c r="X2573" s="365">
        <f t="shared" si="448"/>
        <v>1232.4676200000001</v>
      </c>
      <c r="Y2573" s="365">
        <f t="shared" si="448"/>
        <v>0</v>
      </c>
      <c r="Z2573" s="367">
        <f t="shared" si="448"/>
        <v>0</v>
      </c>
      <c r="AA2573" s="367">
        <f t="shared" si="448"/>
        <v>1232.4676200000001</v>
      </c>
      <c r="AB2573" s="367">
        <f t="shared" si="448"/>
        <v>-2.5947000000000005</v>
      </c>
      <c r="AC2573" s="365">
        <f t="shared" si="448"/>
        <v>0</v>
      </c>
      <c r="AD2573" s="365">
        <f t="shared" si="448"/>
        <v>1232.4676200000001</v>
      </c>
      <c r="AE2573" s="1631"/>
      <c r="AF2573" s="318">
        <f>SUM(AF2513,AF2496,AF2423,AF2371,AF2356,AF2322,AF2284,AF2267,AF2241,AF2186,AF2170,AF2126, ,AF2038,AF1941,AF1849,AF1814,AF1775,AF1722,AF1667,AF1632,AF1618,AF1604,AF1567,AF1505,AF1434, ,AF1367,AF1279,AF1211,AF1142,AF1079, , ,AF1042,AF980,AF853,AF926)</f>
        <v>0</v>
      </c>
      <c r="AG2573" s="1056"/>
      <c r="AH2573" s="1071"/>
      <c r="AJ2573" s="3355"/>
    </row>
    <row r="2574" spans="1:36" x14ac:dyDescent="0.25">
      <c r="A2574" s="127">
        <v>1</v>
      </c>
      <c r="D2574" s="163" t="s">
        <v>303</v>
      </c>
      <c r="E2574" s="1885"/>
      <c r="F2574" s="1886"/>
      <c r="G2574" s="1887"/>
      <c r="H2574" s="1886"/>
      <c r="I2574" s="1886">
        <f>I1435</f>
        <v>0</v>
      </c>
      <c r="J2574" s="1886"/>
      <c r="K2574" s="1888"/>
      <c r="L2574" s="1888"/>
      <c r="M2574" s="1886"/>
      <c r="N2574" s="1886"/>
      <c r="O2574" s="1886"/>
      <c r="P2574" s="1886"/>
      <c r="Q2574" s="1886"/>
      <c r="R2574" s="1889"/>
      <c r="S2574" s="367"/>
      <c r="T2574" s="367"/>
      <c r="U2574" s="367"/>
      <c r="V2574" s="367"/>
      <c r="W2574" s="365"/>
      <c r="X2574" s="365"/>
      <c r="Y2574" s="365"/>
      <c r="Z2574" s="367"/>
      <c r="AA2574" s="367"/>
      <c r="AB2574" s="367"/>
      <c r="AC2574" s="365"/>
      <c r="AD2574" s="365"/>
      <c r="AE2574" s="1631"/>
      <c r="AF2574" s="318"/>
      <c r="AG2574" s="1056"/>
      <c r="AH2574" s="1071"/>
      <c r="AJ2574" s="3355"/>
    </row>
    <row r="2575" spans="1:36" ht="30" x14ac:dyDescent="0.25">
      <c r="A2575" s="127">
        <v>1</v>
      </c>
      <c r="D2575" s="163" t="s">
        <v>443</v>
      </c>
      <c r="E2575" s="1885"/>
      <c r="F2575" s="1886"/>
      <c r="G2575" s="1887"/>
      <c r="H2575" s="1886"/>
      <c r="I2575" s="1886">
        <f>SUM(I2514,I2497,I2424,I2372,I2357,I2323,I2285,I2268,I2171,I2128,I2040,I1943,I1851,I1815,I1777,I1724,I1669,I1633,I1619,I1605,I1569,I1507,I1436,I1369,I1281,I1213,I1144,I1081,I1044,I982,I855)</f>
        <v>268.96249999999998</v>
      </c>
      <c r="J2575" s="1886" t="e">
        <f>I2575/H2575*100</f>
        <v>#DIV/0!</v>
      </c>
      <c r="K2575" s="1888"/>
      <c r="L2575" s="1888"/>
      <c r="M2575" s="1886"/>
      <c r="N2575" s="1886"/>
      <c r="O2575" s="1886"/>
      <c r="P2575" s="1886"/>
      <c r="Q2575" s="1886"/>
      <c r="R2575" s="1889"/>
      <c r="S2575" s="367"/>
      <c r="T2575" s="367"/>
      <c r="U2575" s="367"/>
      <c r="V2575" s="367"/>
      <c r="W2575" s="365"/>
      <c r="X2575" s="365"/>
      <c r="Y2575" s="365"/>
      <c r="Z2575" s="367"/>
      <c r="AA2575" s="367"/>
      <c r="AB2575" s="367"/>
      <c r="AC2575" s="365"/>
      <c r="AD2575" s="365"/>
      <c r="AE2575" s="1631"/>
      <c r="AF2575" s="318"/>
      <c r="AG2575" s="1056"/>
      <c r="AH2575" s="1071"/>
      <c r="AJ2575" s="3355"/>
    </row>
    <row r="2576" spans="1:36" x14ac:dyDescent="0.25">
      <c r="A2576" s="127">
        <v>1</v>
      </c>
      <c r="D2576" s="163" t="s">
        <v>444</v>
      </c>
      <c r="E2576" s="1885"/>
      <c r="F2576" s="1886"/>
      <c r="G2576" s="1887"/>
      <c r="H2576" s="1886"/>
      <c r="I2576" s="1886">
        <f>SUM(I2498,I2515,I2425,I2373,I2358,I2324,I2286,I2269,I2172,I2129,I2041,I1944,I1852,I1778,I1725,I1670,I1570,I1508,I1437,I1370,I1282,I1214,I1145,I1082,I1045,I983,I856)</f>
        <v>113</v>
      </c>
      <c r="J2576" s="1886" t="e">
        <f>I2576/H2576*100</f>
        <v>#DIV/0!</v>
      </c>
      <c r="K2576" s="1888"/>
      <c r="L2576" s="1888"/>
      <c r="M2576" s="1886"/>
      <c r="N2576" s="1886"/>
      <c r="O2576" s="1886"/>
      <c r="P2576" s="1886"/>
      <c r="Q2576" s="1886"/>
      <c r="R2576" s="1889"/>
      <c r="S2576" s="367"/>
      <c r="T2576" s="367"/>
      <c r="U2576" s="367"/>
      <c r="V2576" s="367"/>
      <c r="W2576" s="365"/>
      <c r="X2576" s="365"/>
      <c r="Y2576" s="365"/>
      <c r="Z2576" s="367"/>
      <c r="AA2576" s="367"/>
      <c r="AB2576" s="367"/>
      <c r="AC2576" s="365"/>
      <c r="AD2576" s="365"/>
      <c r="AE2576" s="1631"/>
      <c r="AF2576" s="318"/>
      <c r="AG2576" s="1056"/>
      <c r="AH2576" s="1071"/>
      <c r="AJ2576" s="3355"/>
    </row>
    <row r="2577" spans="1:36" ht="30" x14ac:dyDescent="0.25">
      <c r="A2577" s="127">
        <v>1</v>
      </c>
      <c r="D2577" s="163" t="s">
        <v>445</v>
      </c>
      <c r="E2577" s="1885"/>
      <c r="F2577" s="1886"/>
      <c r="G2577" s="1887"/>
      <c r="H2577" s="1886"/>
      <c r="I2577" s="1886">
        <f>SUM(I2516,I2426,I2374,I2359,I2325,I2173,I2130,I2042,I1945,I1853,I1816,I1779,I1726,I1671,I1634,I1620,I1606,I1571,I1509,I1438,I1371,I1283,I1215,I1146,I1083,I1046,I984,I857)</f>
        <v>423.84999999999997</v>
      </c>
      <c r="J2577" s="1886" t="e">
        <f>I2577/H2577*100</f>
        <v>#DIV/0!</v>
      </c>
      <c r="K2577" s="1888"/>
      <c r="L2577" s="1888"/>
      <c r="M2577" s="1886"/>
      <c r="N2577" s="1886"/>
      <c r="O2577" s="1886"/>
      <c r="P2577" s="1886"/>
      <c r="Q2577" s="1886"/>
      <c r="R2577" s="1889"/>
      <c r="S2577" s="367"/>
      <c r="T2577" s="367"/>
      <c r="U2577" s="367"/>
      <c r="V2577" s="367"/>
      <c r="W2577" s="365"/>
      <c r="X2577" s="365"/>
      <c r="Y2577" s="365"/>
      <c r="Z2577" s="367"/>
      <c r="AA2577" s="367"/>
      <c r="AB2577" s="367"/>
      <c r="AC2577" s="365"/>
      <c r="AD2577" s="365"/>
      <c r="AE2577" s="1631"/>
      <c r="AF2577" s="318"/>
      <c r="AG2577" s="1056"/>
      <c r="AH2577" s="1071"/>
      <c r="AJ2577" s="3355"/>
    </row>
    <row r="2578" spans="1:36" ht="45" x14ac:dyDescent="0.25">
      <c r="A2578" s="127">
        <v>1</v>
      </c>
      <c r="D2578" s="163" t="s">
        <v>446</v>
      </c>
      <c r="E2578" s="1885"/>
      <c r="F2578" s="1886"/>
      <c r="G2578" s="1887"/>
      <c r="H2578" s="1887"/>
      <c r="I2578" s="1887">
        <f>SUM(I2375,I2287,I1946,I985,I1780)</f>
        <v>50</v>
      </c>
      <c r="J2578" s="1886" t="e">
        <f>I2578/H2578*100</f>
        <v>#DIV/0!</v>
      </c>
      <c r="K2578" s="1888"/>
      <c r="L2578" s="1888"/>
      <c r="M2578" s="1886"/>
      <c r="N2578" s="1886"/>
      <c r="O2578" s="1886"/>
      <c r="P2578" s="1886"/>
      <c r="Q2578" s="1886"/>
      <c r="R2578" s="1889"/>
      <c r="S2578" s="367"/>
      <c r="T2578" s="367"/>
      <c r="U2578" s="367"/>
      <c r="V2578" s="367"/>
      <c r="W2578" s="365"/>
      <c r="X2578" s="365"/>
      <c r="Y2578" s="365"/>
      <c r="Z2578" s="367"/>
      <c r="AA2578" s="367"/>
      <c r="AB2578" s="367"/>
      <c r="AC2578" s="365"/>
      <c r="AD2578" s="365"/>
      <c r="AE2578" s="1631"/>
      <c r="AF2578" s="318"/>
      <c r="AG2578" s="1056"/>
      <c r="AH2578" s="1071"/>
      <c r="AJ2578" s="3355"/>
    </row>
    <row r="2579" spans="1:36" ht="60" x14ac:dyDescent="0.25">
      <c r="A2579" s="127">
        <v>1</v>
      </c>
      <c r="D2579" s="163" t="s">
        <v>447</v>
      </c>
      <c r="E2579" s="1885"/>
      <c r="F2579" s="1886"/>
      <c r="G2579" s="1887"/>
      <c r="H2579" s="1886"/>
      <c r="I2579" s="1886">
        <f>SUM(I2376,I2288,I2132, I2044,I1947,I1855,I1781,I1728,I1673,I1573,I1511,I1440, I1373,I1285,I1217,I1148,I1085,  I1048,I986,I859)</f>
        <v>0</v>
      </c>
      <c r="J2579" s="1886"/>
      <c r="K2579" s="1888"/>
      <c r="L2579" s="1888"/>
      <c r="M2579" s="1886"/>
      <c r="N2579" s="1886"/>
      <c r="O2579" s="1886"/>
      <c r="P2579" s="1886"/>
      <c r="Q2579" s="1886"/>
      <c r="R2579" s="1889"/>
      <c r="S2579" s="367"/>
      <c r="T2579" s="367"/>
      <c r="U2579" s="367"/>
      <c r="V2579" s="367"/>
      <c r="W2579" s="365"/>
      <c r="X2579" s="365"/>
      <c r="Y2579" s="365"/>
      <c r="Z2579" s="367"/>
      <c r="AA2579" s="367"/>
      <c r="AB2579" s="367"/>
      <c r="AC2579" s="365"/>
      <c r="AD2579" s="365"/>
      <c r="AE2579" s="1631"/>
      <c r="AF2579" s="318"/>
      <c r="AG2579" s="1056"/>
      <c r="AH2579" s="1071"/>
      <c r="AJ2579" s="3355"/>
    </row>
    <row r="2580" spans="1:36" ht="45" x14ac:dyDescent="0.25">
      <c r="D2580" s="163" t="s">
        <v>448</v>
      </c>
      <c r="E2580" s="1885"/>
      <c r="F2580" s="1886"/>
      <c r="G2580" s="1887"/>
      <c r="H2580" s="1886"/>
      <c r="I2580" s="1886">
        <f>SUM(I2377,I2289,I2133, I2045,I1948,I1856,I1782,I1729,I1674,I1574,I1512,I1441, I1374,I1286,I1218,I1149,I1086,  I1049,I987,I860)</f>
        <v>2</v>
      </c>
      <c r="J2580" s="1886" t="e">
        <f t="shared" ref="J2580:J2587" si="449">I2580/H2580*100</f>
        <v>#DIV/0!</v>
      </c>
      <c r="K2580" s="1888"/>
      <c r="L2580" s="1888"/>
      <c r="M2580" s="1886"/>
      <c r="N2580" s="1886"/>
      <c r="O2580" s="1886"/>
      <c r="P2580" s="1886"/>
      <c r="Q2580" s="1886"/>
      <c r="R2580" s="1889"/>
      <c r="S2580" s="367"/>
      <c r="T2580" s="367"/>
      <c r="U2580" s="367"/>
      <c r="V2580" s="367"/>
      <c r="W2580" s="365"/>
      <c r="X2580" s="365"/>
      <c r="Y2580" s="365"/>
      <c r="Z2580" s="367"/>
      <c r="AA2580" s="367"/>
      <c r="AB2580" s="367"/>
      <c r="AC2580" s="365"/>
      <c r="AD2580" s="365"/>
      <c r="AE2580" s="1631"/>
      <c r="AF2580" s="318"/>
      <c r="AG2580" s="1056"/>
      <c r="AH2580" s="1071"/>
      <c r="AJ2580" s="3355"/>
    </row>
    <row r="2581" spans="1:36" ht="77.25" customHeight="1" x14ac:dyDescent="0.25">
      <c r="D2581" s="163" t="s">
        <v>449</v>
      </c>
      <c r="E2581" s="1885"/>
      <c r="F2581" s="1886"/>
      <c r="G2581" s="1887"/>
      <c r="H2581" s="1886"/>
      <c r="I2581" s="1886">
        <f>SUM(I2290,I2242,I2134, I2046,I1949,I1575,I1513,I1442, I1375,I1287,I1219,I1150, I1050,I988,I861)</f>
        <v>0</v>
      </c>
      <c r="J2581" s="1886" t="e">
        <f t="shared" si="449"/>
        <v>#DIV/0!</v>
      </c>
      <c r="K2581" s="1888"/>
      <c r="L2581" s="1888"/>
      <c r="M2581" s="1886"/>
      <c r="N2581" s="1886"/>
      <c r="O2581" s="1886"/>
      <c r="P2581" s="1886"/>
      <c r="Q2581" s="1886"/>
      <c r="R2581" s="1889"/>
      <c r="S2581" s="367"/>
      <c r="T2581" s="367"/>
      <c r="U2581" s="367"/>
      <c r="V2581" s="367"/>
      <c r="W2581" s="365"/>
      <c r="X2581" s="365"/>
      <c r="Y2581" s="365"/>
      <c r="Z2581" s="367"/>
      <c r="AA2581" s="367"/>
      <c r="AB2581" s="367"/>
      <c r="AC2581" s="365"/>
      <c r="AD2581" s="365"/>
      <c r="AE2581" s="1631"/>
      <c r="AF2581" s="318"/>
      <c r="AG2581" s="1056"/>
      <c r="AH2581" s="1071"/>
      <c r="AJ2581" s="3355"/>
    </row>
    <row r="2582" spans="1:36" ht="30" x14ac:dyDescent="0.25">
      <c r="D2582" s="163" t="s">
        <v>468</v>
      </c>
      <c r="E2582" s="1885"/>
      <c r="F2582" s="1886"/>
      <c r="G2582" s="1887"/>
      <c r="H2582" s="1886"/>
      <c r="I2582" s="1886">
        <f>SUM(I862,I1151,I1220,I1288,I1376, I1443,I1514,I1576,I1950,I2047, I2135)</f>
        <v>23</v>
      </c>
      <c r="J2582" s="1886" t="e">
        <f t="shared" si="449"/>
        <v>#DIV/0!</v>
      </c>
      <c r="K2582" s="1888"/>
      <c r="L2582" s="1888"/>
      <c r="M2582" s="1886"/>
      <c r="N2582" s="1886"/>
      <c r="O2582" s="1886"/>
      <c r="P2582" s="1886"/>
      <c r="Q2582" s="1886"/>
      <c r="R2582" s="1889"/>
      <c r="S2582" s="367"/>
      <c r="T2582" s="367"/>
      <c r="U2582" s="367"/>
      <c r="V2582" s="367"/>
      <c r="W2582" s="365">
        <f t="shared" ref="W2582:AD2582" si="450">SUM(W862,W1151,W1220,W1288,W1376, ,W1443,W1514,W1576,W1950,W2047, ,W2135)</f>
        <v>0</v>
      </c>
      <c r="X2582" s="365">
        <f t="shared" si="450"/>
        <v>49.861469999999997</v>
      </c>
      <c r="Y2582" s="365">
        <f t="shared" si="450"/>
        <v>0</v>
      </c>
      <c r="Z2582" s="367">
        <f t="shared" si="450"/>
        <v>0</v>
      </c>
      <c r="AA2582" s="367">
        <f t="shared" si="450"/>
        <v>49.861469999999997</v>
      </c>
      <c r="AB2582" s="367">
        <f t="shared" si="450"/>
        <v>0</v>
      </c>
      <c r="AC2582" s="365">
        <f t="shared" si="450"/>
        <v>0</v>
      </c>
      <c r="AD2582" s="365">
        <f t="shared" si="450"/>
        <v>49.861469999999997</v>
      </c>
      <c r="AE2582" s="1631"/>
      <c r="AF2582" s="318">
        <f>SUM(AF862,AF1151,AF1220,AF1288,AF1376, ,AF1443,AF1514,AF1576,AF1950,AF2047, ,AF2135)</f>
        <v>0</v>
      </c>
      <c r="AG2582" s="1056"/>
      <c r="AH2582" s="1071"/>
      <c r="AJ2582" s="3355"/>
    </row>
    <row r="2583" spans="1:36" x14ac:dyDescent="0.25">
      <c r="A2583" s="127">
        <v>1</v>
      </c>
      <c r="D2583" s="163" t="s">
        <v>311</v>
      </c>
      <c r="E2583" s="1885"/>
      <c r="F2583" s="1886"/>
      <c r="G2583" s="1887"/>
      <c r="H2583" s="1887"/>
      <c r="I2583" s="1887">
        <f>SUM(I2517,I2427,I2378,I2360,I2326,I2291,I2270,I2190,I2174,I2136,I2078,I2048,I1951,I1857,I1817,I1783,I1730,I1675,I1635,I1621,I1607,I1577,I1444,I1515,I1377,I1289,I1221,I1152,I1087,I1051,I989,I863)</f>
        <v>500.90851063829791</v>
      </c>
      <c r="J2583" s="1886" t="e">
        <f t="shared" si="449"/>
        <v>#DIV/0!</v>
      </c>
      <c r="K2583" s="1888"/>
      <c r="L2583" s="1888"/>
      <c r="M2583" s="1886"/>
      <c r="N2583" s="1886"/>
      <c r="O2583" s="1886"/>
      <c r="P2583" s="1886"/>
      <c r="Q2583" s="1886"/>
      <c r="R2583" s="1889"/>
      <c r="S2583" s="367"/>
      <c r="T2583" s="367"/>
      <c r="U2583" s="367"/>
      <c r="V2583" s="367"/>
      <c r="W2583" s="365"/>
      <c r="X2583" s="365"/>
      <c r="Y2583" s="365"/>
      <c r="Z2583" s="367"/>
      <c r="AA2583" s="367"/>
      <c r="AB2583" s="367"/>
      <c r="AC2583" s="365"/>
      <c r="AD2583" s="365"/>
      <c r="AE2583" s="1631"/>
      <c r="AF2583" s="318"/>
      <c r="AG2583" s="1056"/>
      <c r="AH2583" s="1071"/>
      <c r="AJ2583" s="3355"/>
    </row>
    <row r="2584" spans="1:36" x14ac:dyDescent="0.25">
      <c r="A2584" s="127">
        <v>1</v>
      </c>
      <c r="D2584" s="163" t="s">
        <v>319</v>
      </c>
      <c r="E2584" s="1885"/>
      <c r="F2584" s="1886"/>
      <c r="G2584" s="1887"/>
      <c r="H2584" s="1886"/>
      <c r="I2584" s="1886">
        <f>SUM(I2379,I2292,I2271,I2137,I2049,I1952,I1858,I1784,I1731,I1676,I1578,I1516,I1445,I1378,I1290,I1222,I1153,I1088,I1052,I990,I864)</f>
        <v>52</v>
      </c>
      <c r="J2584" s="1886" t="e">
        <f t="shared" si="449"/>
        <v>#DIV/0!</v>
      </c>
      <c r="K2584" s="1888"/>
      <c r="L2584" s="1888"/>
      <c r="M2584" s="1886"/>
      <c r="N2584" s="1886"/>
      <c r="O2584" s="1886"/>
      <c r="P2584" s="1886"/>
      <c r="Q2584" s="1886"/>
      <c r="R2584" s="1889"/>
      <c r="S2584" s="367"/>
      <c r="T2584" s="367"/>
      <c r="U2584" s="367"/>
      <c r="V2584" s="367"/>
      <c r="W2584" s="365"/>
      <c r="X2584" s="365"/>
      <c r="Y2584" s="365"/>
      <c r="Z2584" s="367"/>
      <c r="AA2584" s="367"/>
      <c r="AB2584" s="367"/>
      <c r="AC2584" s="365"/>
      <c r="AD2584" s="365"/>
      <c r="AE2584" s="1631"/>
      <c r="AF2584" s="318"/>
      <c r="AG2584" s="1056"/>
      <c r="AH2584" s="1071"/>
      <c r="AJ2584" s="3355"/>
    </row>
    <row r="2585" spans="1:36" x14ac:dyDescent="0.25">
      <c r="A2585" s="127">
        <v>1</v>
      </c>
      <c r="D2585" s="163" t="s">
        <v>320</v>
      </c>
      <c r="E2585" s="1891"/>
      <c r="F2585" s="1886"/>
      <c r="G2585" s="1887"/>
      <c r="H2585" s="1886"/>
      <c r="I2585" s="1886">
        <f>SUM(I2428,I2380,I2361,I2327,I2293,I2191,I2175,I2138, I2050,I1953,I1859,I1818,I1785,I1677,I1732,I1636,I1622,I1608,I1579,I1517,I1446, I1089, I1379,I2518)</f>
        <v>448.90851063829791</v>
      </c>
      <c r="J2585" s="1886" t="e">
        <f t="shared" si="449"/>
        <v>#DIV/0!</v>
      </c>
      <c r="K2585" s="1892"/>
      <c r="L2585" s="1892"/>
      <c r="M2585" s="1886"/>
      <c r="N2585" s="1886"/>
      <c r="O2585" s="1886"/>
      <c r="P2585" s="1886"/>
      <c r="Q2585" s="1886"/>
      <c r="R2585" s="1886"/>
      <c r="S2585" s="365"/>
      <c r="T2585" s="365"/>
      <c r="U2585" s="365"/>
      <c r="V2585" s="365"/>
      <c r="W2585" s="365"/>
      <c r="X2585" s="365"/>
      <c r="Y2585" s="365"/>
      <c r="Z2585" s="365"/>
      <c r="AA2585" s="365"/>
      <c r="AB2585" s="365"/>
      <c r="AC2585" s="365"/>
      <c r="AD2585" s="365"/>
      <c r="AE2585" s="1631"/>
      <c r="AF2585" s="318"/>
      <c r="AG2585" s="1056"/>
      <c r="AH2585" s="1071"/>
      <c r="AJ2585" s="3355"/>
    </row>
    <row r="2586" spans="1:36" x14ac:dyDescent="0.25">
      <c r="A2586" s="127">
        <v>1</v>
      </c>
      <c r="D2586" s="163" t="s">
        <v>321</v>
      </c>
      <c r="E2586" s="1893"/>
      <c r="F2586" s="1886"/>
      <c r="G2586" s="1894"/>
      <c r="H2586" s="1895"/>
      <c r="I2586" s="1895">
        <f>SUM(I2429,I2381,I2362,I2328,I2294,I2192,I2176,I2139, I2051,I1954,I1819,I1637,I1623,I1609,I1518,I1447, I1090, I1380,I2519)</f>
        <v>4194.4800000000005</v>
      </c>
      <c r="J2586" s="1895" t="e">
        <f t="shared" si="449"/>
        <v>#DIV/0!</v>
      </c>
      <c r="K2586" s="1896"/>
      <c r="L2586" s="731"/>
      <c r="M2586" s="731"/>
      <c r="N2586" s="731"/>
      <c r="O2586" s="731"/>
      <c r="P2586" s="731"/>
      <c r="Q2586" s="731"/>
      <c r="R2586" s="731"/>
      <c r="S2586" s="365"/>
      <c r="T2586" s="365"/>
      <c r="U2586" s="365"/>
      <c r="V2586" s="365"/>
      <c r="W2586" s="365"/>
      <c r="X2586" s="365"/>
      <c r="Y2586" s="365"/>
      <c r="Z2586" s="365"/>
      <c r="AA2586" s="365"/>
      <c r="AB2586" s="365"/>
      <c r="AC2586" s="365"/>
      <c r="AD2586" s="365"/>
      <c r="AE2586" s="1817"/>
      <c r="AF2586" s="318"/>
      <c r="AG2586" s="1056"/>
      <c r="AH2586" s="1071"/>
      <c r="AJ2586" s="3355"/>
    </row>
    <row r="2587" spans="1:36" x14ac:dyDescent="0.25">
      <c r="A2587" s="127">
        <v>1</v>
      </c>
      <c r="D2587" s="163" t="s">
        <v>325</v>
      </c>
      <c r="E2587" s="1893"/>
      <c r="F2587" s="1886"/>
      <c r="G2587" s="1894"/>
      <c r="H2587" s="1895"/>
      <c r="I2587" s="1895">
        <f>I1820+I1638+I1624</f>
        <v>25.26</v>
      </c>
      <c r="J2587" s="1895" t="e">
        <f t="shared" si="449"/>
        <v>#DIV/0!</v>
      </c>
      <c r="K2587" s="1896"/>
      <c r="L2587" s="731"/>
      <c r="M2587" s="731"/>
      <c r="N2587" s="731"/>
      <c r="O2587" s="731"/>
      <c r="P2587" s="731"/>
      <c r="Q2587" s="731"/>
      <c r="R2587" s="731"/>
      <c r="S2587" s="365"/>
      <c r="T2587" s="365"/>
      <c r="U2587" s="365"/>
      <c r="V2587" s="365"/>
      <c r="W2587" s="365"/>
      <c r="X2587" s="365"/>
      <c r="Y2587" s="365"/>
      <c r="Z2587" s="365"/>
      <c r="AA2587" s="365"/>
      <c r="AB2587" s="365"/>
      <c r="AC2587" s="365"/>
      <c r="AD2587" s="365"/>
      <c r="AE2587" s="1817"/>
      <c r="AF2587" s="318"/>
      <c r="AG2587" s="1056"/>
      <c r="AH2587" s="1071"/>
      <c r="AJ2587" s="3355"/>
    </row>
    <row r="2588" spans="1:36" s="2236" customFormat="1" x14ac:dyDescent="0.25">
      <c r="D2588" s="282" t="s">
        <v>495</v>
      </c>
      <c r="E2588" s="1893"/>
      <c r="F2588" s="1886"/>
      <c r="G2588" s="1894"/>
      <c r="H2588" s="1895"/>
      <c r="I2588" s="1895">
        <f>I2079+I1787+I2295+I2382</f>
        <v>0</v>
      </c>
      <c r="J2588" s="1895" t="e">
        <f>J2079</f>
        <v>#DIV/0!</v>
      </c>
      <c r="K2588" s="1896"/>
      <c r="L2588" s="731"/>
      <c r="M2588" s="731"/>
      <c r="N2588" s="731"/>
      <c r="O2588" s="731"/>
      <c r="P2588" s="731"/>
      <c r="Q2588" s="731"/>
      <c r="R2588" s="731"/>
      <c r="S2588" s="365"/>
      <c r="T2588" s="365"/>
      <c r="U2588" s="365"/>
      <c r="V2588" s="365"/>
      <c r="W2588" s="365">
        <f t="shared" ref="W2588:AD2588" si="451">W2382+W2295+W2079+W1787</f>
        <v>0</v>
      </c>
      <c r="X2588" s="365">
        <f t="shared" si="451"/>
        <v>0</v>
      </c>
      <c r="Y2588" s="365">
        <f t="shared" si="451"/>
        <v>0</v>
      </c>
      <c r="Z2588" s="365">
        <f t="shared" si="451"/>
        <v>0</v>
      </c>
      <c r="AA2588" s="365">
        <f t="shared" si="451"/>
        <v>0</v>
      </c>
      <c r="AB2588" s="365">
        <f t="shared" si="451"/>
        <v>0</v>
      </c>
      <c r="AC2588" s="365">
        <f t="shared" si="451"/>
        <v>0</v>
      </c>
      <c r="AD2588" s="365">
        <f t="shared" si="451"/>
        <v>0</v>
      </c>
      <c r="AE2588" s="1817"/>
      <c r="AF2588" s="318">
        <f>AF2382+AF2295+AF2079+AF1787</f>
        <v>0</v>
      </c>
      <c r="AG2588" s="1056"/>
      <c r="AH2588" s="1071"/>
      <c r="AJ2588" s="3355"/>
    </row>
    <row r="2589" spans="1:36" ht="30" x14ac:dyDescent="0.25">
      <c r="A2589" s="127">
        <v>1</v>
      </c>
      <c r="D2589" s="163" t="s">
        <v>304</v>
      </c>
      <c r="E2589" s="1893"/>
      <c r="F2589" s="1895"/>
      <c r="G2589" s="1894"/>
      <c r="H2589" s="1895"/>
      <c r="I2589" s="731">
        <f>SUM(I2384,I2300,I2140, ,I2052,I1955,I1861,I1791,I1734,I1679,I1581,I1519,I1448, ,I1381,I1293,I1224,I1156,I1091, , ,I1054, ,I866)</f>
        <v>33</v>
      </c>
      <c r="J2589" s="1886" t="e">
        <f>I2589/H2589*100</f>
        <v>#DIV/0!</v>
      </c>
      <c r="K2589" s="1896"/>
      <c r="L2589" s="731"/>
      <c r="M2589" s="731"/>
      <c r="N2589" s="731"/>
      <c r="O2589" s="731"/>
      <c r="P2589" s="731"/>
      <c r="Q2589" s="731"/>
      <c r="R2589" s="731"/>
      <c r="S2589" s="365"/>
      <c r="T2589" s="365"/>
      <c r="U2589" s="365"/>
      <c r="V2589" s="365"/>
      <c r="W2589" s="365"/>
      <c r="X2589" s="365"/>
      <c r="Y2589" s="365"/>
      <c r="Z2589" s="365"/>
      <c r="AA2589" s="365"/>
      <c r="AB2589" s="365"/>
      <c r="AC2589" s="365"/>
      <c r="AD2589" s="365"/>
      <c r="AE2589" s="908"/>
      <c r="AF2589" s="318"/>
      <c r="AG2589" s="1056"/>
      <c r="AH2589" s="1071"/>
      <c r="AJ2589" s="3355"/>
    </row>
    <row r="2590" spans="1:36" ht="30" x14ac:dyDescent="0.25">
      <c r="A2590" s="127">
        <v>1</v>
      </c>
      <c r="D2590" s="163" t="s">
        <v>191</v>
      </c>
      <c r="E2590" s="1893"/>
      <c r="F2590" s="731"/>
      <c r="G2590" s="1897"/>
      <c r="H2590" s="731"/>
      <c r="I2590" s="731">
        <f>SUM(I2141, ,I2053,I1956,I1862,I1792,I1735,I1680,I1582,I1520,I1449, ,I1382,I1294,I1225,I1157,I1092, , ,I1055, ,I867)</f>
        <v>18</v>
      </c>
      <c r="J2590" s="1886" t="e">
        <f>I2590/H2590*100</f>
        <v>#DIV/0!</v>
      </c>
      <c r="K2590" s="1896"/>
      <c r="L2590" s="731"/>
      <c r="M2590" s="731"/>
      <c r="N2590" s="731"/>
      <c r="O2590" s="731"/>
      <c r="P2590" s="731"/>
      <c r="Q2590" s="731"/>
      <c r="R2590" s="731"/>
      <c r="S2590" s="365"/>
      <c r="T2590" s="365"/>
      <c r="U2590" s="365"/>
      <c r="V2590" s="365"/>
      <c r="W2590" s="365"/>
      <c r="X2590" s="365"/>
      <c r="Y2590" s="365"/>
      <c r="Z2590" s="365"/>
      <c r="AA2590" s="365"/>
      <c r="AB2590" s="365"/>
      <c r="AC2590" s="365"/>
      <c r="AD2590" s="365"/>
      <c r="AE2590" s="908"/>
      <c r="AF2590" s="318"/>
      <c r="AG2590" s="1056"/>
      <c r="AH2590" s="1071"/>
      <c r="AJ2590" s="3355"/>
    </row>
    <row r="2591" spans="1:36" ht="60" customHeight="1" x14ac:dyDescent="0.25">
      <c r="A2591" s="127">
        <v>1</v>
      </c>
      <c r="D2591" s="282" t="s">
        <v>312</v>
      </c>
      <c r="E2591" s="1893"/>
      <c r="F2591" s="731"/>
      <c r="G2591" s="1897"/>
      <c r="H2591" s="731"/>
      <c r="I2591" s="731">
        <f>I1957+I1863+I1793+I1093+I1056+I927+I868</f>
        <v>94</v>
      </c>
      <c r="J2591" s="1886" t="e">
        <f>I2591/H2591*100</f>
        <v>#DIV/0!</v>
      </c>
      <c r="K2591" s="1896"/>
      <c r="L2591" s="731"/>
      <c r="M2591" s="731"/>
      <c r="N2591" s="731"/>
      <c r="O2591" s="731"/>
      <c r="P2591" s="731"/>
      <c r="Q2591" s="731"/>
      <c r="R2591" s="731"/>
      <c r="S2591" s="365"/>
      <c r="T2591" s="365"/>
      <c r="U2591" s="365"/>
      <c r="V2591" s="365"/>
      <c r="W2591" s="365"/>
      <c r="X2591" s="365"/>
      <c r="Y2591" s="365"/>
      <c r="Z2591" s="365"/>
      <c r="AA2591" s="365"/>
      <c r="AB2591" s="365"/>
      <c r="AC2591" s="365"/>
      <c r="AD2591" s="365"/>
      <c r="AE2591" s="908"/>
      <c r="AF2591" s="318"/>
      <c r="AG2591" s="1056"/>
      <c r="AH2591" s="1071"/>
      <c r="AJ2591" s="3355"/>
    </row>
    <row r="2592" spans="1:36" ht="15.75" x14ac:dyDescent="0.25">
      <c r="A2592" s="127">
        <v>1</v>
      </c>
      <c r="D2592" s="549" t="s">
        <v>217</v>
      </c>
      <c r="E2592" s="1893"/>
      <c r="F2592" s="731"/>
      <c r="G2592" s="1897"/>
      <c r="H2592" s="731"/>
      <c r="I2592" s="731">
        <f>SUM(I2499,I2488,I2477,I2464,I2448,I2439,I2431,I2401,I2385,I2346,I2313,I2301,I2243,I2233,I2214,I2201,I2143,I2055,I1958,I1864,I1794,I1737,I1682,I1584,I1522,I1451,I1384,I1296,I1226,I1158,I1094,I1057,I992,I928,I869)</f>
        <v>4641</v>
      </c>
      <c r="J2592" s="1886" t="e">
        <f>I2592/H2592*100</f>
        <v>#DIV/0!</v>
      </c>
      <c r="K2592" s="1896"/>
      <c r="L2592" s="731"/>
      <c r="M2592" s="731"/>
      <c r="N2592" s="731"/>
      <c r="O2592" s="731"/>
      <c r="P2592" s="731"/>
      <c r="Q2592" s="731"/>
      <c r="R2592" s="731"/>
      <c r="S2592" s="365"/>
      <c r="T2592" s="365"/>
      <c r="U2592" s="365"/>
      <c r="V2592" s="365"/>
      <c r="W2592" s="365">
        <f t="shared" ref="W2592:AD2592" si="452">SUM(W2499,W2488,W2477,W2464,W2448,W2439,W2431,W2401,W2385,W2346,W2313,W2301,W2243,W2233,W2214,W2201,W2143,W2055,W1958,W1864,W1794,W1737,W1682,W1584,W1522,W1451,W1384,W1296,W1226,W1158,W1094,W1057,W992,W928,W869)</f>
        <v>0</v>
      </c>
      <c r="X2592" s="365">
        <f t="shared" si="452"/>
        <v>22654.232900000003</v>
      </c>
      <c r="Y2592" s="365">
        <f t="shared" si="452"/>
        <v>0</v>
      </c>
      <c r="Z2592" s="365">
        <f t="shared" si="452"/>
        <v>143.50247999999999</v>
      </c>
      <c r="AA2592" s="365">
        <f t="shared" si="452"/>
        <v>244.81288000000001</v>
      </c>
      <c r="AB2592" s="365">
        <f t="shared" si="452"/>
        <v>0</v>
      </c>
      <c r="AC2592" s="365">
        <f t="shared" si="452"/>
        <v>-36.917229999999996</v>
      </c>
      <c r="AD2592" s="365">
        <f t="shared" si="452"/>
        <v>22617.315670000004</v>
      </c>
      <c r="AE2592" s="908"/>
      <c r="AF2592" s="318">
        <f>SUM(AF2499,AF2488,AF2477,AF2464,AF2448,AF2439,AF2431,AF2401,AF2385,AF2346,AF2313,AF2301,AF2243,AF2233,AF2214,AF2201,AF2143,AF2055,AF1958,AF1864,AF1794,AF1737,AF1682,AF1584,AF1522,AF1451,AF1384,AF1296,AF1226,AF1158,AF1094,AF1057,AF992,AF928,AF869)</f>
        <v>0</v>
      </c>
      <c r="AG2592" s="1056"/>
      <c r="AH2592" s="1071"/>
      <c r="AJ2592" s="3355"/>
    </row>
    <row r="2593" spans="1:36" ht="31.5" x14ac:dyDescent="0.25">
      <c r="A2593" s="127">
        <v>1</v>
      </c>
      <c r="D2593" s="549" t="s">
        <v>294</v>
      </c>
      <c r="E2593" s="1893"/>
      <c r="F2593" s="731"/>
      <c r="G2593" s="1897"/>
      <c r="H2593" s="731"/>
      <c r="I2593" s="731">
        <f>I890</f>
        <v>1</v>
      </c>
      <c r="J2593" s="1886"/>
      <c r="K2593" s="1896"/>
      <c r="L2593" s="731"/>
      <c r="M2593" s="731"/>
      <c r="N2593" s="731"/>
      <c r="O2593" s="731"/>
      <c r="P2593" s="731"/>
      <c r="Q2593" s="731"/>
      <c r="R2593" s="731"/>
      <c r="S2593" s="365"/>
      <c r="T2593" s="365"/>
      <c r="U2593" s="365"/>
      <c r="V2593" s="365"/>
      <c r="W2593" s="365">
        <f t="shared" ref="W2593:AD2593" si="453">W890</f>
        <v>0</v>
      </c>
      <c r="X2593" s="365">
        <f t="shared" si="453"/>
        <v>0.36399999999999999</v>
      </c>
      <c r="Y2593" s="365">
        <f t="shared" si="453"/>
        <v>0</v>
      </c>
      <c r="Z2593" s="365">
        <f t="shared" si="453"/>
        <v>0</v>
      </c>
      <c r="AA2593" s="365">
        <f t="shared" si="453"/>
        <v>0.36399999999999999</v>
      </c>
      <c r="AB2593" s="365">
        <f t="shared" si="453"/>
        <v>0</v>
      </c>
      <c r="AC2593" s="365">
        <f t="shared" si="453"/>
        <v>0</v>
      </c>
      <c r="AD2593" s="365">
        <f t="shared" si="453"/>
        <v>0.36399999999999999</v>
      </c>
      <c r="AE2593" s="908"/>
      <c r="AF2593" s="318">
        <f>AF890</f>
        <v>0</v>
      </c>
      <c r="AG2593" s="1056"/>
      <c r="AH2593" s="1071"/>
      <c r="AJ2593" s="3355"/>
    </row>
    <row r="2594" spans="1:36" s="2236" customFormat="1" ht="86.25" x14ac:dyDescent="0.25">
      <c r="D2594" s="282" t="s">
        <v>508</v>
      </c>
      <c r="E2594" s="1893"/>
      <c r="F2594" s="731"/>
      <c r="G2594" s="1897"/>
      <c r="H2594" s="731"/>
      <c r="I2594" s="731">
        <f>SUM(I2146, ,I2058,I1983,I1589,I1525,I1459, ,I1388,I1314,I1231,I1165,I891)</f>
        <v>69</v>
      </c>
      <c r="J2594" s="1886" t="e">
        <f t="shared" ref="J2594:J2599" si="454">I2594/H2594*100</f>
        <v>#DIV/0!</v>
      </c>
      <c r="K2594" s="1896"/>
      <c r="L2594" s="731"/>
      <c r="M2594" s="731"/>
      <c r="N2594" s="731"/>
      <c r="O2594" s="731"/>
      <c r="P2594" s="731"/>
      <c r="Q2594" s="731"/>
      <c r="R2594" s="731"/>
      <c r="S2594" s="365"/>
      <c r="T2594" s="365"/>
      <c r="U2594" s="365"/>
      <c r="V2594" s="365"/>
      <c r="W2594" s="365">
        <f t="shared" ref="W2594:AD2594" si="455">SUM(W2146, ,W2058,W1983,W1589,W1525,W1459, ,W1388,W1314,W1231,W1165,W891)</f>
        <v>0</v>
      </c>
      <c r="X2594" s="365">
        <f t="shared" si="455"/>
        <v>209.94624000000002</v>
      </c>
      <c r="Y2594" s="365">
        <f t="shared" si="455"/>
        <v>0</v>
      </c>
      <c r="Z2594" s="365">
        <f t="shared" si="455"/>
        <v>0</v>
      </c>
      <c r="AA2594" s="365">
        <f t="shared" si="455"/>
        <v>209.94624000000002</v>
      </c>
      <c r="AB2594" s="365">
        <f t="shared" si="455"/>
        <v>0</v>
      </c>
      <c r="AC2594" s="365">
        <f t="shared" si="455"/>
        <v>0</v>
      </c>
      <c r="AD2594" s="365">
        <f t="shared" si="455"/>
        <v>209.94624000000002</v>
      </c>
      <c r="AE2594" s="908"/>
      <c r="AF2594" s="318">
        <f>SUM(AF2146, ,AF2058,AF1983,AF1589,AF1525,AF1459, ,AF1388,AF1314,AF1231,AF1165,AF891)</f>
        <v>0</v>
      </c>
      <c r="AG2594" s="1056"/>
      <c r="AH2594" s="1071"/>
      <c r="AJ2594" s="3355"/>
    </row>
    <row r="2595" spans="1:36" x14ac:dyDescent="0.25">
      <c r="A2595" s="127">
        <v>1</v>
      </c>
      <c r="D2595" s="282" t="s">
        <v>260</v>
      </c>
      <c r="E2595" s="1898"/>
      <c r="F2595" s="1899"/>
      <c r="G2595" s="1900"/>
      <c r="H2595" s="1900"/>
      <c r="I2595" s="1900">
        <f>SUM(I2520,I2501,I2433,I2391,I2364,I2330,I2306,I2273,I2262,I2194,I2178,I2147, ,I2059,I1984,I1867,I1821,I1798,I1740,I1685,I1639,I1625,I1611,I1590,I1526,I1460, ,I1389,I1315,I1232,I1166,I1098, , ,I1061,I1002,I892)</f>
        <v>381.96250000000003</v>
      </c>
      <c r="J2595" s="1886" t="e">
        <f t="shared" si="454"/>
        <v>#DIV/0!</v>
      </c>
      <c r="K2595" s="1896"/>
      <c r="L2595" s="731"/>
      <c r="M2595" s="731"/>
      <c r="N2595" s="731"/>
      <c r="O2595" s="731"/>
      <c r="P2595" s="731"/>
      <c r="Q2595" s="731"/>
      <c r="R2595" s="731"/>
      <c r="S2595" s="365"/>
      <c r="T2595" s="365"/>
      <c r="U2595" s="365"/>
      <c r="V2595" s="365"/>
      <c r="W2595" s="365"/>
      <c r="X2595" s="365"/>
      <c r="Y2595" s="365"/>
      <c r="Z2595" s="365"/>
      <c r="AA2595" s="365"/>
      <c r="AB2595" s="365"/>
      <c r="AC2595" s="365"/>
      <c r="AD2595" s="365"/>
      <c r="AE2595" s="912"/>
      <c r="AF2595" s="318"/>
      <c r="AG2595" s="1056"/>
      <c r="AH2595" s="1071"/>
      <c r="AI2595" s="3080"/>
      <c r="AJ2595" s="3355"/>
    </row>
    <row r="2596" spans="1:36" ht="29.25" x14ac:dyDescent="0.25">
      <c r="A2596" s="127">
        <v>1</v>
      </c>
      <c r="D2596" s="282" t="s">
        <v>273</v>
      </c>
      <c r="E2596" s="1898"/>
      <c r="F2596" s="1899"/>
      <c r="G2596" s="1900"/>
      <c r="H2596" s="2959"/>
      <c r="I2596" s="1899">
        <f>SUM(I2148, ,I2060,I1985,I1868,I1799,I1741,I1686,I1591,I1527,I1461, ,I1390,I1316,I1233,I1167,I1062,I1003,I893)</f>
        <v>210</v>
      </c>
      <c r="J2596" s="1886" t="e">
        <f t="shared" si="454"/>
        <v>#DIV/0!</v>
      </c>
      <c r="K2596" s="1896"/>
      <c r="L2596" s="731"/>
      <c r="M2596" s="731"/>
      <c r="N2596" s="731"/>
      <c r="O2596" s="731"/>
      <c r="P2596" s="731"/>
      <c r="Q2596" s="731"/>
      <c r="R2596" s="731"/>
      <c r="S2596" s="365"/>
      <c r="T2596" s="365"/>
      <c r="U2596" s="365"/>
      <c r="V2596" s="365"/>
      <c r="W2596" s="365">
        <f t="shared" ref="W2596:AD2596" si="456">SUM(W2148, ,W2060,W1985,W1868,W1799,W1741,W1686,W1591,W1527,W1461, ,W1390,W1316,W1233,W1167,W1062,W1003,W893)</f>
        <v>0</v>
      </c>
      <c r="X2596" s="365">
        <f t="shared" si="456"/>
        <v>0</v>
      </c>
      <c r="Y2596" s="365">
        <f t="shared" si="456"/>
        <v>0</v>
      </c>
      <c r="Z2596" s="365">
        <f t="shared" si="456"/>
        <v>0</v>
      </c>
      <c r="AA2596" s="365">
        <f t="shared" si="456"/>
        <v>0</v>
      </c>
      <c r="AB2596" s="365">
        <f t="shared" si="456"/>
        <v>0</v>
      </c>
      <c r="AC2596" s="365">
        <f t="shared" si="456"/>
        <v>0</v>
      </c>
      <c r="AD2596" s="365">
        <f t="shared" si="456"/>
        <v>0</v>
      </c>
      <c r="AE2596" s="912"/>
      <c r="AF2596" s="318">
        <f>SUM(AF2148, ,AF2060,AF1985,AF1868,AF1799,AF1741,AF1686,AF1591,AF1527,AF1461, ,AF1390,AF1316,AF1233,AF1167,AF1062,AF1003,AF893)</f>
        <v>0</v>
      </c>
      <c r="AG2596" s="1056"/>
      <c r="AH2596" s="1071"/>
      <c r="AJ2596" s="3355"/>
    </row>
    <row r="2597" spans="1:36" ht="29.25" x14ac:dyDescent="0.25">
      <c r="A2597" s="127">
        <v>1</v>
      </c>
      <c r="D2597" s="282" t="s">
        <v>261</v>
      </c>
      <c r="E2597" s="1898"/>
      <c r="F2597" s="1899"/>
      <c r="G2597" s="1900"/>
      <c r="H2597" s="1900"/>
      <c r="I2597" s="1900">
        <f>SUM(I2434,I2392,I2365,I2331,I2307,I2274,I2195,I2179,I2149,I2087, ,I2061,I1986,I1869,I1822,I1800,I1742,I1687,I1640,I1626,I1612,I1592,I1528,I1462, ,I1391,I1317,I1234,I1168,I1099, , ,I1063,I1004,I894,I2521)</f>
        <v>544.90851063829791</v>
      </c>
      <c r="J2597" s="1886" t="e">
        <f t="shared" si="454"/>
        <v>#DIV/0!</v>
      </c>
      <c r="K2597" s="1896"/>
      <c r="L2597" s="731"/>
      <c r="M2597" s="731"/>
      <c r="N2597" s="731"/>
      <c r="O2597" s="731"/>
      <c r="P2597" s="731"/>
      <c r="Q2597" s="731"/>
      <c r="R2597" s="731"/>
      <c r="S2597" s="365"/>
      <c r="T2597" s="365"/>
      <c r="U2597" s="365"/>
      <c r="V2597" s="365"/>
      <c r="W2597" s="365"/>
      <c r="X2597" s="365"/>
      <c r="Y2597" s="365"/>
      <c r="Z2597" s="365"/>
      <c r="AA2597" s="365"/>
      <c r="AB2597" s="365"/>
      <c r="AC2597" s="365"/>
      <c r="AD2597" s="365"/>
      <c r="AE2597" s="941"/>
      <c r="AF2597" s="318"/>
      <c r="AG2597" s="1056"/>
      <c r="AH2597" s="1071"/>
      <c r="AJ2597" s="3355"/>
    </row>
    <row r="2598" spans="1:36" ht="29.25" x14ac:dyDescent="0.25">
      <c r="A2598" s="127">
        <v>1</v>
      </c>
      <c r="D2598" s="282" t="s">
        <v>262</v>
      </c>
      <c r="E2598" s="1898"/>
      <c r="F2598" s="1899"/>
      <c r="G2598" s="1900"/>
      <c r="H2598" s="2959"/>
      <c r="I2598" s="365">
        <f>SUM(I2393,I2308,I2150, ,I2062,I1987,I1870,I1801,I1743,I1688,I1593,I1529,I1463, ,I1392,I1318,I1235,I1169,I1100, , ,I1064,I1005,I936,I895, )</f>
        <v>182</v>
      </c>
      <c r="J2598" s="1886" t="e">
        <f t="shared" si="454"/>
        <v>#DIV/0!</v>
      </c>
      <c r="K2598" s="1896"/>
      <c r="L2598" s="731"/>
      <c r="M2598" s="731"/>
      <c r="N2598" s="731"/>
      <c r="O2598" s="731"/>
      <c r="P2598" s="731"/>
      <c r="Q2598" s="731"/>
      <c r="R2598" s="731"/>
      <c r="S2598" s="365"/>
      <c r="T2598" s="365"/>
      <c r="U2598" s="365"/>
      <c r="V2598" s="365"/>
      <c r="W2598" s="365">
        <f t="shared" ref="W2598:AD2598" si="457">SUM(W2393,W2308,W2150, ,W2062,W1987,W1870,W1801,W1743,W1688,W1593,W1529,W1463, ,W1392,W1318,W1235,W1169,W1100, , ,W1064,W1005,W936,W895, )</f>
        <v>0</v>
      </c>
      <c r="X2598" s="365">
        <f t="shared" si="457"/>
        <v>190.89012</v>
      </c>
      <c r="Y2598" s="365">
        <f t="shared" si="457"/>
        <v>0</v>
      </c>
      <c r="Z2598" s="365">
        <f t="shared" si="457"/>
        <v>0</v>
      </c>
      <c r="AA2598" s="365">
        <f t="shared" si="457"/>
        <v>32.793600000000005</v>
      </c>
      <c r="AB2598" s="365">
        <f t="shared" si="457"/>
        <v>0</v>
      </c>
      <c r="AC2598" s="365">
        <f t="shared" si="457"/>
        <v>0</v>
      </c>
      <c r="AD2598" s="365">
        <f t="shared" si="457"/>
        <v>190.89012</v>
      </c>
      <c r="AE2598" s="912"/>
      <c r="AF2598" s="318">
        <f>SUM(AF2393,AF2308,AF2150, ,AF2062,AF1987,AF1870,AF1801,AF1743,AF1688,AF1593,AF1529,AF1463, ,AF1392,AF1318,AF1235,AF1169,AF1100, , ,AF1064,AF1005,AF936,AF895, )</f>
        <v>0</v>
      </c>
      <c r="AG2598" s="1056"/>
      <c r="AH2598" s="1071"/>
      <c r="AJ2598" s="3355"/>
    </row>
    <row r="2599" spans="1:36" ht="29.25" x14ac:dyDescent="0.25">
      <c r="A2599" s="127">
        <v>1</v>
      </c>
      <c r="D2599" s="282" t="s">
        <v>134</v>
      </c>
      <c r="E2599" s="1898"/>
      <c r="F2599" s="1899"/>
      <c r="G2599" s="1900"/>
      <c r="H2599" s="1899"/>
      <c r="I2599" s="1899">
        <f>SUM(I2522,I2502,I2492,I2484,I2466,I2460,I2444,I2435,I2412,I2394,I2366,I2351,I2332,I2317,I2309,I2276,I2263,I2237,I2229,I2204,I2196,I2180,I2151,I2088, ,I2063,I1988,I1871,I1823,I1802,I1744,I1689,I1641,I1627,I1613,I1594,I1530,I1464, ,I1393,I1319,I1236,I1170,I1101, , ,I1065,I1006,I937,I896, )</f>
        <v>2207.6624999999999</v>
      </c>
      <c r="J2599" s="1886" t="e">
        <f t="shared" si="454"/>
        <v>#DIV/0!</v>
      </c>
      <c r="K2599" s="1896"/>
      <c r="L2599" s="731"/>
      <c r="M2599" s="731"/>
      <c r="N2599" s="731"/>
      <c r="O2599" s="731"/>
      <c r="P2599" s="731"/>
      <c r="Q2599" s="731"/>
      <c r="R2599" s="731"/>
      <c r="S2599" s="365"/>
      <c r="T2599" s="365"/>
      <c r="U2599" s="365"/>
      <c r="V2599" s="365"/>
      <c r="W2599" s="365">
        <f t="shared" ref="W2599:AD2599" si="458">SUM(W2522,W2502,W2492,W2484,W2466,W2460,W2444,W2435,W2412,W2394,W2366,W2351,W2332,W2317,W2309,W2276,W2263,W2237,W2229,W2204,W2196,W2180,W2151,W2088, ,W2063,W1988,W1871,W1823,W1802,W1744,W1689,W1641,W1627,W1613,W1594,W1530,W1464, ,W1393,W1319,W1236,W1170,W1101, , ,W1065,W1006,W937,W896, )</f>
        <v>0</v>
      </c>
      <c r="X2599" s="365">
        <f t="shared" si="458"/>
        <v>25359.866620000001</v>
      </c>
      <c r="Y2599" s="365">
        <f t="shared" si="458"/>
        <v>0</v>
      </c>
      <c r="Z2599" s="365">
        <f t="shared" si="458"/>
        <v>143.12324000000001</v>
      </c>
      <c r="AA2599" s="365">
        <f t="shared" si="458"/>
        <v>2643.9025899999997</v>
      </c>
      <c r="AB2599" s="365">
        <f t="shared" si="458"/>
        <v>-2.5947000000000005</v>
      </c>
      <c r="AC2599" s="365">
        <f t="shared" si="458"/>
        <v>-37.826439999999998</v>
      </c>
      <c r="AD2599" s="365">
        <f t="shared" si="458"/>
        <v>25322.040180000004</v>
      </c>
      <c r="AE2599" s="912"/>
      <c r="AF2599" s="318">
        <f>SUM(AF2522,AF2502,AF2492,AF2484,AF2466,AF2460,AF2444,AF2435,AF2412,AF2394,AF2366,AF2351,AF2332,AF2317,AF2309,AF2276,AF2263,AF2237,AF2229,AF2204,AF2196,AF2180,AF2151,AF2088, ,AF2063,AF1988,AF1871,AF1823,AF1802,AF1744,AF1689,AF1641,AF1627,AF1613,AF1594,AF1530,AF1464, ,AF1393,AF1319,AF1236,AF1170,AF1101, , ,AF1065,AF1006,AF937,AF896, )</f>
        <v>0</v>
      </c>
      <c r="AG2599" s="1056"/>
      <c r="AH2599" s="1071"/>
      <c r="AJ2599" s="3355"/>
    </row>
    <row r="2600" spans="1:36" ht="15.75" x14ac:dyDescent="0.25">
      <c r="A2600" s="127">
        <v>1</v>
      </c>
      <c r="D2600" s="1901" t="s">
        <v>28</v>
      </c>
      <c r="E2600" s="1901"/>
      <c r="F2600" s="1902"/>
      <c r="G2600" s="1903"/>
      <c r="H2600" s="1902"/>
      <c r="I2600" s="1902"/>
      <c r="J2600" s="731"/>
      <c r="K2600" s="1904"/>
      <c r="L2600" s="1904"/>
      <c r="M2600" s="1905"/>
      <c r="N2600" s="1905"/>
      <c r="O2600" s="1905"/>
      <c r="P2600" s="1905"/>
      <c r="Q2600" s="1905"/>
      <c r="R2600" s="1905"/>
      <c r="S2600" s="365"/>
      <c r="T2600" s="365"/>
      <c r="U2600" s="365"/>
      <c r="V2600" s="365"/>
      <c r="W2600" s="365"/>
      <c r="X2600" s="365"/>
      <c r="Y2600" s="365"/>
      <c r="Z2600" s="365"/>
      <c r="AA2600" s="365"/>
      <c r="AB2600" s="365"/>
      <c r="AC2600" s="365"/>
      <c r="AD2600" s="365"/>
      <c r="AE2600" s="1906"/>
      <c r="AF2600" s="318"/>
      <c r="AG2600" s="1056"/>
      <c r="AH2600" s="1071"/>
      <c r="AJ2600" s="3355"/>
    </row>
    <row r="2601" spans="1:36" x14ac:dyDescent="0.25">
      <c r="A2601" s="127">
        <v>1</v>
      </c>
      <c r="D2601" s="701" t="s">
        <v>224</v>
      </c>
      <c r="E2601" s="701"/>
      <c r="F2601" s="1886"/>
      <c r="G2601" s="1887"/>
      <c r="H2601" s="1886"/>
      <c r="I2601" s="1886">
        <f>SUM( ,I2092,I1994,I1009,I942,I905, )</f>
        <v>8</v>
      </c>
      <c r="J2601" s="731" t="e">
        <f t="shared" ref="J2601:J2610" si="459">I2601/H2601*100</f>
        <v>#DIV/0!</v>
      </c>
      <c r="K2601" s="1888" t="e">
        <f t="shared" ref="K2601:L2604" si="460">N2601/H2601</f>
        <v>#DIV/0!</v>
      </c>
      <c r="L2601" s="1888">
        <f t="shared" si="460"/>
        <v>7.375</v>
      </c>
      <c r="M2601" s="1886">
        <f>SUM( ,M2092,M1994,M1009,M942,M905, )</f>
        <v>0</v>
      </c>
      <c r="N2601" s="1886">
        <f>SUM( ,N2092,N1994,N1009,N942,N905, )</f>
        <v>0</v>
      </c>
      <c r="O2601" s="1886">
        <f>SUM( ,O2092,O1994,O1009,O942,O905, )</f>
        <v>59</v>
      </c>
      <c r="P2601" s="1886" t="e">
        <f>O2601/N2601*100</f>
        <v>#DIV/0!</v>
      </c>
      <c r="Q2601" s="1886">
        <f>SUM( ,Q2092,Q1994,Q1009,Q942,Q905, )</f>
        <v>0</v>
      </c>
      <c r="R2601" s="1889" t="e">
        <f>O2601/$D$4*12/Q2601</f>
        <v>#DIV/0!</v>
      </c>
      <c r="S2601" s="365"/>
      <c r="T2601" s="365"/>
      <c r="U2601" s="365"/>
      <c r="V2601" s="365"/>
      <c r="W2601" s="365"/>
      <c r="X2601" s="365"/>
      <c r="Y2601" s="365"/>
      <c r="Z2601" s="365"/>
      <c r="AA2601" s="365"/>
      <c r="AB2601" s="365"/>
      <c r="AC2601" s="365"/>
      <c r="AD2601" s="365"/>
      <c r="AE2601" s="1631"/>
      <c r="AF2601" s="318"/>
      <c r="AG2601" s="1056"/>
      <c r="AH2601" s="1071"/>
      <c r="AJ2601" s="3355"/>
    </row>
    <row r="2602" spans="1:36" x14ac:dyDescent="0.25">
      <c r="A2602" s="127">
        <v>1</v>
      </c>
      <c r="D2602" s="1907" t="s">
        <v>225</v>
      </c>
      <c r="E2602" s="1908"/>
      <c r="F2602" s="1909"/>
      <c r="G2602" s="1900"/>
      <c r="H2602" s="1910"/>
      <c r="I2602" s="1910">
        <f>SUM(I2508,I2472,I2338,I2279,I2208,I2162,I2154,I2068,I2000,I1878,I1808,I1748,I1695,I1598,I1534,I1471, ,I1399,I1332,I1240,I1176,I1106, , ,I1069,I1012,I909,I2397)</f>
        <v>64</v>
      </c>
      <c r="J2602" s="731" t="e">
        <f t="shared" si="459"/>
        <v>#DIV/0!</v>
      </c>
      <c r="K2602" s="1888" t="e">
        <f t="shared" si="460"/>
        <v>#DIV/0!</v>
      </c>
      <c r="L2602" s="1888">
        <f t="shared" si="460"/>
        <v>6.828125</v>
      </c>
      <c r="M2602" s="1909">
        <f>SUM(M2508,M2472,M2338,M2279,M2208,M2162,M2154,M2068,M2000,M1878,M1808,M1748,M1695,M1598,M1534,M1471, ,M1399,M1332,M1240,M1176,M1106, , ,M1069,M1012,M909,M2397)</f>
        <v>0</v>
      </c>
      <c r="N2602" s="1909">
        <f>SUM(N2508,N2472,N2338,N2279,N2208,N2162,N2154,N2068,N2000,N1878,N1808,N1748,N1695,N1598,N1534,N1471, ,N1399,N1332,N1240,N1176,N1106, , ,N1069,N1012,N909,N2397)</f>
        <v>0</v>
      </c>
      <c r="O2602" s="1909">
        <f>SUM(O2508,O2472,O2338,O2279,O2208,O2162,O2154,O2068,O2000,O1878,O1808,O1748,O1695,O1598,O1534,O1471, ,O1399,O1332,O1240,O1176,O1106, , ,O1069,O1012,O909,O2397)</f>
        <v>437</v>
      </c>
      <c r="P2602" s="1886" t="e">
        <f>O2602/N2602*100</f>
        <v>#DIV/0!</v>
      </c>
      <c r="Q2602" s="1909">
        <f>SUM(Q2508,Q2472,Q2338,Q2279,Q2208,Q2162,Q2154,Q2068,Q2000,Q1878,Q1808,Q1748,Q1695,Q1598,Q1534,Q1471, ,Q1399,Q1332,Q1240,Q1176,Q1106, , ,Q1069,Q1012,Q909,Q2397)</f>
        <v>0</v>
      </c>
      <c r="R2602" s="1889" t="e">
        <f>O2602/$D$4*12/Q2602</f>
        <v>#DIV/0!</v>
      </c>
      <c r="S2602" s="365"/>
      <c r="T2602" s="365"/>
      <c r="U2602" s="365"/>
      <c r="V2602" s="365"/>
      <c r="W2602" s="365"/>
      <c r="X2602" s="365"/>
      <c r="Y2602" s="365"/>
      <c r="Z2602" s="365"/>
      <c r="AA2602" s="365"/>
      <c r="AB2602" s="365"/>
      <c r="AC2602" s="365"/>
      <c r="AD2602" s="365"/>
      <c r="AE2602" s="886"/>
      <c r="AF2602" s="318"/>
      <c r="AG2602" s="1056"/>
      <c r="AH2602" s="1071"/>
      <c r="AJ2602" s="3355"/>
    </row>
    <row r="2603" spans="1:36" ht="29.25" x14ac:dyDescent="0.25">
      <c r="A2603" s="127">
        <v>1</v>
      </c>
      <c r="D2603" s="705" t="s">
        <v>201</v>
      </c>
      <c r="E2603" s="705"/>
      <c r="F2603" s="1911"/>
      <c r="G2603" s="1903"/>
      <c r="H2603" s="1911"/>
      <c r="I2603" s="1911">
        <f>SUM(I2509,I2473,I2339,I2280,I2209,I2163, ,I2155,I2093,I2069,I2001,I1879,I1809,I1749,I1696,I1599,I1535,I1472, ,I1400,I1333,I1241,I1177,I1107, , ,I1070,I1013,I943,I910, ,I2398)</f>
        <v>72</v>
      </c>
      <c r="J2603" s="731" t="e">
        <f t="shared" si="459"/>
        <v>#DIV/0!</v>
      </c>
      <c r="K2603" s="1888" t="e">
        <f t="shared" si="460"/>
        <v>#DIV/0!</v>
      </c>
      <c r="L2603" s="1888">
        <f t="shared" si="460"/>
        <v>6.8888888888888893</v>
      </c>
      <c r="M2603" s="1911">
        <f>SUM(M2509,M2473,M2339,M2280,M2209,M2163, ,M2155,M2093,M2069,M2001,M1879,M1809,M1749,M1696,M1599,M1535,M1472, ,M1400,M1333,M1241,M1177,M1107, , ,M1070,M1013,M943,M910, ,M2398)</f>
        <v>0</v>
      </c>
      <c r="N2603" s="1911">
        <f>SUM(N2509,N2473,N2339,N2280,N2209,N2163, ,N2155,N2093,N2069,N2001,N1879,N1809,N1749,N1696,N1599,N1535,N1472, ,N1400,N1333,N1241,N1177,N1107, , ,N1070,N1013,N943,N910, ,N2398)</f>
        <v>0</v>
      </c>
      <c r="O2603" s="1911">
        <f>SUM(O2509,O2473,O2339,O2280,O2209,O2163, ,O2155,O2093,O2069,O2001,O1879,O1809,O1749,O1696,O1599,O1535,O1472, ,O1400,O1333,O1241,O1177,O1107, , ,O1070,O1013,O943,O910, ,O2398)</f>
        <v>496</v>
      </c>
      <c r="P2603" s="1886" t="e">
        <f>O2603/N2603*100</f>
        <v>#DIV/0!</v>
      </c>
      <c r="Q2603" s="1911">
        <f>SUM(Q2509,Q2473,Q2339,Q2280,Q2209,Q2163, ,Q2155,Q2093,Q2069,Q2001,Q1879,Q1809,Q1749,Q1696,Q1599,Q1535,Q1472, ,Q1400,Q1333,Q1241,Q1177,Q1107, , ,Q1070,Q1013,Q943,Q910, ,Q2398)</f>
        <v>0</v>
      </c>
      <c r="R2603" s="1889" t="e">
        <f>O2603/$D$4*12/Q2603</f>
        <v>#DIV/0!</v>
      </c>
      <c r="S2603" s="365"/>
      <c r="T2603" s="365"/>
      <c r="U2603" s="365"/>
      <c r="V2603" s="365"/>
      <c r="W2603" s="365">
        <f t="shared" ref="W2603:AD2603" si="461">SUM(W2509,W2473,W2339,W2280,W2209,W2163, ,W2155,W2093,W2069,W2001,W1879,W1809,W1749,W1696,W1599,W1535,W1472, ,W1400,W1333,W1241,W1177,W1107, , ,W1070,W1013,W943,W910, ,W2398)</f>
        <v>0</v>
      </c>
      <c r="X2603" s="365">
        <f t="shared" si="461"/>
        <v>6065.8294800000003</v>
      </c>
      <c r="Y2603" s="365">
        <f t="shared" si="461"/>
        <v>0</v>
      </c>
      <c r="Z2603" s="365">
        <f t="shared" si="461"/>
        <v>0</v>
      </c>
      <c r="AA2603" s="365">
        <f t="shared" si="461"/>
        <v>6065.8294800000003</v>
      </c>
      <c r="AB2603" s="365">
        <f t="shared" si="461"/>
        <v>0</v>
      </c>
      <c r="AC2603" s="365">
        <f t="shared" si="461"/>
        <v>-17.8857</v>
      </c>
      <c r="AD2603" s="365">
        <f t="shared" si="461"/>
        <v>6047.9437799999996</v>
      </c>
      <c r="AE2603" s="1912"/>
      <c r="AF2603" s="318">
        <f>SUM(AF2509,AF2473,AF2339,AF2280,AF2209,AF2163, ,AF2155,AF2093,AF2069,AF2001,AF1879,AF1809,AF1749,AF1696,AF1599,AF1535,AF1472, ,AF1400,AF1333,AF1241,AF1177,AF1107, , ,AF1070,AF1013,AF943,AF910, ,AF2398)</f>
        <v>0</v>
      </c>
      <c r="AG2603" s="1056"/>
      <c r="AH2603" s="1071"/>
      <c r="AJ2603" s="3355"/>
    </row>
    <row r="2604" spans="1:36" ht="30" x14ac:dyDescent="0.25">
      <c r="A2604" s="127">
        <v>1</v>
      </c>
      <c r="D2604" s="1913" t="s">
        <v>216</v>
      </c>
      <c r="E2604" s="1914"/>
      <c r="F2604" s="1915"/>
      <c r="G2604" s="1916"/>
      <c r="H2604" s="1915"/>
      <c r="I2604" s="1915">
        <f xml:space="preserve"> +I2161+I2507</f>
        <v>36</v>
      </c>
      <c r="J2604" s="731" t="e">
        <f t="shared" si="459"/>
        <v>#DIV/0!</v>
      </c>
      <c r="K2604" s="1888" t="e">
        <f t="shared" si="460"/>
        <v>#DIV/0!</v>
      </c>
      <c r="L2604" s="1888">
        <f t="shared" si="460"/>
        <v>9.8055555555555554</v>
      </c>
      <c r="M2604" s="1915">
        <f xml:space="preserve"> +M2161+M2507</f>
        <v>0</v>
      </c>
      <c r="N2604" s="1915">
        <f xml:space="preserve"> +N2161+N2507</f>
        <v>0</v>
      </c>
      <c r="O2604" s="1915">
        <f xml:space="preserve"> +O2161+O2507</f>
        <v>353</v>
      </c>
      <c r="P2604" s="1917" t="e">
        <f>O2604/N2604*100</f>
        <v>#DIV/0!</v>
      </c>
      <c r="Q2604" s="1915">
        <f xml:space="preserve"> +Q2161+Q2507</f>
        <v>0</v>
      </c>
      <c r="R2604" s="1918" t="e">
        <f>O2604/$D$4*12/Q2604</f>
        <v>#DIV/0!</v>
      </c>
      <c r="S2604" s="365"/>
      <c r="T2604" s="365"/>
      <c r="U2604" s="365"/>
      <c r="V2604" s="365"/>
      <c r="W2604" s="365">
        <f t="shared" ref="W2604:AD2604" si="462">W2509+W2163</f>
        <v>0</v>
      </c>
      <c r="X2604" s="365">
        <f t="shared" si="462"/>
        <v>4718.2966099999994</v>
      </c>
      <c r="Y2604" s="365">
        <f t="shared" si="462"/>
        <v>0</v>
      </c>
      <c r="Z2604" s="365">
        <f t="shared" si="462"/>
        <v>0</v>
      </c>
      <c r="AA2604" s="365">
        <f t="shared" si="462"/>
        <v>4718.2966099999994</v>
      </c>
      <c r="AB2604" s="365">
        <f t="shared" si="462"/>
        <v>0</v>
      </c>
      <c r="AC2604" s="365">
        <f t="shared" si="462"/>
        <v>0</v>
      </c>
      <c r="AD2604" s="365">
        <f t="shared" si="462"/>
        <v>4718.2966099999994</v>
      </c>
      <c r="AE2604" s="1919"/>
      <c r="AF2604" s="318">
        <f>AF2509+AF2163</f>
        <v>0</v>
      </c>
      <c r="AG2604" s="1056"/>
      <c r="AH2604" s="1071"/>
      <c r="AJ2604" s="3355"/>
    </row>
    <row r="2605" spans="1:36" ht="30" x14ac:dyDescent="0.25">
      <c r="A2605" s="127">
        <v>1</v>
      </c>
      <c r="D2605" s="1920" t="s">
        <v>236</v>
      </c>
      <c r="E2605" s="1920"/>
      <c r="F2605" s="1915"/>
      <c r="G2605" s="1916"/>
      <c r="H2605" s="1915"/>
      <c r="I2605" s="1915">
        <f>I2093</f>
        <v>4</v>
      </c>
      <c r="J2605" s="731" t="e">
        <f t="shared" si="459"/>
        <v>#DIV/0!</v>
      </c>
      <c r="K2605" s="1921">
        <f t="shared" ref="K2605:AD2605" si="463">K2093</f>
        <v>0</v>
      </c>
      <c r="L2605" s="1921">
        <f t="shared" si="463"/>
        <v>9.75</v>
      </c>
      <c r="M2605" s="1915">
        <f t="shared" si="463"/>
        <v>0</v>
      </c>
      <c r="N2605" s="1915">
        <f t="shared" si="463"/>
        <v>0</v>
      </c>
      <c r="O2605" s="1915">
        <f t="shared" si="463"/>
        <v>39</v>
      </c>
      <c r="P2605" s="1917" t="e">
        <f t="shared" si="463"/>
        <v>#DIV/0!</v>
      </c>
      <c r="Q2605" s="1915">
        <f t="shared" si="463"/>
        <v>0</v>
      </c>
      <c r="R2605" s="1918" t="e">
        <f t="shared" si="463"/>
        <v>#DIV/0!</v>
      </c>
      <c r="S2605" s="365"/>
      <c r="T2605" s="365"/>
      <c r="U2605" s="365"/>
      <c r="V2605" s="365"/>
      <c r="W2605" s="365">
        <f t="shared" si="463"/>
        <v>0</v>
      </c>
      <c r="X2605" s="365">
        <f t="shared" si="463"/>
        <v>213.43434000000002</v>
      </c>
      <c r="Y2605" s="365">
        <f t="shared" si="463"/>
        <v>0</v>
      </c>
      <c r="Z2605" s="365">
        <f t="shared" si="463"/>
        <v>0</v>
      </c>
      <c r="AA2605" s="365">
        <f t="shared" si="463"/>
        <v>213.43434000000002</v>
      </c>
      <c r="AB2605" s="365">
        <f t="shared" si="463"/>
        <v>0</v>
      </c>
      <c r="AC2605" s="365">
        <f t="shared" si="463"/>
        <v>0</v>
      </c>
      <c r="AD2605" s="365">
        <f t="shared" si="463"/>
        <v>213.43434000000002</v>
      </c>
      <c r="AE2605" s="1919"/>
      <c r="AF2605" s="318">
        <f>AF2093</f>
        <v>0</v>
      </c>
      <c r="AG2605" s="1056"/>
      <c r="AH2605" s="1071"/>
      <c r="AJ2605" s="3355"/>
    </row>
    <row r="2606" spans="1:36" x14ac:dyDescent="0.25">
      <c r="A2606" s="127">
        <v>1</v>
      </c>
      <c r="D2606" s="1913" t="s">
        <v>209</v>
      </c>
      <c r="E2606" s="1914"/>
      <c r="F2606" s="1915"/>
      <c r="G2606" s="1916"/>
      <c r="H2606" s="1915"/>
      <c r="I2606" s="1915">
        <f>I2419+I2341+I2005+I914+I948</f>
        <v>155</v>
      </c>
      <c r="J2606" s="731" t="e">
        <f t="shared" si="459"/>
        <v>#DIV/0!</v>
      </c>
      <c r="K2606" s="1921"/>
      <c r="L2606" s="1921"/>
      <c r="M2606" s="1915"/>
      <c r="N2606" s="1915"/>
      <c r="O2606" s="1915"/>
      <c r="P2606" s="1917"/>
      <c r="Q2606" s="1915"/>
      <c r="R2606" s="1918"/>
      <c r="S2606" s="365"/>
      <c r="T2606" s="365"/>
      <c r="U2606" s="365"/>
      <c r="V2606" s="365"/>
      <c r="W2606" s="365">
        <f t="shared" ref="W2606:AD2606" si="464">W2419+W2341+W2005+W914+W948</f>
        <v>0</v>
      </c>
      <c r="X2606" s="365">
        <f t="shared" si="464"/>
        <v>1095.36952</v>
      </c>
      <c r="Y2606" s="365">
        <f t="shared" si="464"/>
        <v>0</v>
      </c>
      <c r="Z2606" s="365">
        <f t="shared" si="464"/>
        <v>0</v>
      </c>
      <c r="AA2606" s="365">
        <f t="shared" si="464"/>
        <v>1095.36952</v>
      </c>
      <c r="AB2606" s="365">
        <f t="shared" si="464"/>
        <v>0</v>
      </c>
      <c r="AC2606" s="365">
        <f t="shared" si="464"/>
        <v>0</v>
      </c>
      <c r="AD2606" s="365">
        <f t="shared" si="464"/>
        <v>1095.36952</v>
      </c>
      <c r="AE2606" s="1919"/>
      <c r="AF2606" s="360">
        <f>AF2419+AF2341+AF2005+AF914+AF948</f>
        <v>0</v>
      </c>
      <c r="AG2606" s="1056"/>
      <c r="AH2606" s="1071"/>
      <c r="AJ2606" s="3355"/>
    </row>
    <row r="2607" spans="1:36" x14ac:dyDescent="0.25">
      <c r="A2607" s="127">
        <v>1</v>
      </c>
      <c r="D2607" s="698" t="s">
        <v>197</v>
      </c>
      <c r="E2607" s="1923"/>
      <c r="F2607" s="1911"/>
      <c r="G2607" s="1903"/>
      <c r="H2607" s="1911"/>
      <c r="I2607" s="1911">
        <f>SUM(I1883)</f>
        <v>1332</v>
      </c>
      <c r="J2607" s="731" t="e">
        <f t="shared" si="459"/>
        <v>#DIV/0!</v>
      </c>
      <c r="K2607" s="1888"/>
      <c r="L2607" s="1888"/>
      <c r="M2607" s="1911"/>
      <c r="N2607" s="1911"/>
      <c r="O2607" s="1911"/>
      <c r="P2607" s="1886"/>
      <c r="Q2607" s="1911"/>
      <c r="R2607" s="1889"/>
      <c r="S2607" s="365"/>
      <c r="T2607" s="365"/>
      <c r="U2607" s="365"/>
      <c r="V2607" s="365"/>
      <c r="W2607" s="365"/>
      <c r="X2607" s="365"/>
      <c r="Y2607" s="365"/>
      <c r="Z2607" s="365"/>
      <c r="AA2607" s="367"/>
      <c r="AB2607" s="367"/>
      <c r="AC2607" s="367"/>
      <c r="AD2607" s="367"/>
      <c r="AE2607" s="1912"/>
      <c r="AF2607" s="360"/>
      <c r="AG2607" s="1056"/>
      <c r="AH2607" s="1071"/>
      <c r="AJ2607" s="3355"/>
    </row>
    <row r="2608" spans="1:36" x14ac:dyDescent="0.25">
      <c r="A2608" s="127">
        <v>1</v>
      </c>
      <c r="D2608" s="699" t="s">
        <v>198</v>
      </c>
      <c r="E2608" s="1924"/>
      <c r="F2608" s="1915"/>
      <c r="G2608" s="1916"/>
      <c r="H2608" s="1915"/>
      <c r="I2608" s="1915">
        <f>SUM(I1884)</f>
        <v>0</v>
      </c>
      <c r="J2608" s="731" t="e">
        <f t="shared" si="459"/>
        <v>#DIV/0!</v>
      </c>
      <c r="K2608" s="1921"/>
      <c r="L2608" s="1921"/>
      <c r="M2608" s="1915"/>
      <c r="N2608" s="1915"/>
      <c r="O2608" s="1915"/>
      <c r="P2608" s="1917"/>
      <c r="Q2608" s="1915"/>
      <c r="R2608" s="1918"/>
      <c r="S2608" s="365"/>
      <c r="T2608" s="365"/>
      <c r="U2608" s="365"/>
      <c r="V2608" s="365"/>
      <c r="W2608" s="365"/>
      <c r="X2608" s="365"/>
      <c r="Y2608" s="365"/>
      <c r="Z2608" s="365"/>
      <c r="AA2608" s="365"/>
      <c r="AB2608" s="365"/>
      <c r="AC2608" s="365"/>
      <c r="AD2608" s="365"/>
      <c r="AE2608" s="1919"/>
      <c r="AF2608" s="318"/>
      <c r="AG2608" s="1056"/>
      <c r="AH2608" s="1071"/>
      <c r="AJ2608" s="3355"/>
    </row>
    <row r="2609" spans="1:40" ht="30" x14ac:dyDescent="0.25">
      <c r="A2609" s="127">
        <v>1</v>
      </c>
      <c r="D2609" s="700" t="s">
        <v>199</v>
      </c>
      <c r="E2609" s="1925"/>
      <c r="F2609" s="1915"/>
      <c r="G2609" s="1916"/>
      <c r="H2609" s="1911"/>
      <c r="I2609" s="1911">
        <f>SUM(I1885)</f>
        <v>0</v>
      </c>
      <c r="J2609" s="731" t="e">
        <f t="shared" si="459"/>
        <v>#DIV/0!</v>
      </c>
      <c r="K2609" s="1888"/>
      <c r="L2609" s="1921"/>
      <c r="M2609" s="1911"/>
      <c r="N2609" s="1915"/>
      <c r="O2609" s="1915"/>
      <c r="P2609" s="1917"/>
      <c r="Q2609" s="1915"/>
      <c r="R2609" s="1918"/>
      <c r="S2609" s="366"/>
      <c r="T2609" s="366"/>
      <c r="U2609" s="366"/>
      <c r="V2609" s="366"/>
      <c r="W2609" s="365"/>
      <c r="X2609" s="365"/>
      <c r="Y2609" s="365"/>
      <c r="Z2609" s="365"/>
      <c r="AA2609" s="366"/>
      <c r="AB2609" s="366"/>
      <c r="AC2609" s="365"/>
      <c r="AD2609" s="365"/>
      <c r="AE2609" s="1912"/>
      <c r="AF2609" s="318"/>
      <c r="AG2609" s="1056"/>
      <c r="AH2609" s="1071"/>
      <c r="AJ2609" s="3355"/>
    </row>
    <row r="2610" spans="1:40" ht="15.75" thickBot="1" x14ac:dyDescent="0.3">
      <c r="A2610" s="127">
        <v>1</v>
      </c>
      <c r="D2610" s="1926" t="s">
        <v>204</v>
      </c>
      <c r="E2610" s="1926"/>
      <c r="F2610" s="1927"/>
      <c r="G2610" s="1928"/>
      <c r="H2610" s="1929"/>
      <c r="I2610" s="1929">
        <f>I1886</f>
        <v>1332</v>
      </c>
      <c r="J2610" s="1930" t="e">
        <f t="shared" si="459"/>
        <v>#DIV/0!</v>
      </c>
      <c r="K2610" s="1931"/>
      <c r="L2610" s="1932"/>
      <c r="M2610" s="1929"/>
      <c r="N2610" s="1927"/>
      <c r="O2610" s="1927"/>
      <c r="P2610" s="1933"/>
      <c r="Q2610" s="1927"/>
      <c r="R2610" s="1934"/>
      <c r="S2610" s="369"/>
      <c r="T2610" s="369"/>
      <c r="U2610" s="369"/>
      <c r="V2610" s="369"/>
      <c r="W2610" s="368">
        <f t="shared" ref="W2610:AD2610" si="465">W1886</f>
        <v>0</v>
      </c>
      <c r="X2610" s="368">
        <f t="shared" si="465"/>
        <v>6041.9948400000003</v>
      </c>
      <c r="Y2610" s="365">
        <f t="shared" si="465"/>
        <v>0</v>
      </c>
      <c r="Z2610" s="365">
        <f t="shared" si="465"/>
        <v>0</v>
      </c>
      <c r="AA2610" s="369">
        <f t="shared" si="465"/>
        <v>6041.9948400000003</v>
      </c>
      <c r="AB2610" s="369">
        <f t="shared" si="465"/>
        <v>0</v>
      </c>
      <c r="AC2610" s="368">
        <f t="shared" si="465"/>
        <v>0</v>
      </c>
      <c r="AD2610" s="368">
        <f t="shared" si="465"/>
        <v>6041.9948400000003</v>
      </c>
      <c r="AE2610" s="1935"/>
      <c r="AF2610" s="851">
        <f>AF1886</f>
        <v>0</v>
      </c>
      <c r="AG2610" s="1056"/>
      <c r="AH2610" s="1071"/>
      <c r="AJ2610" s="3355"/>
    </row>
    <row r="2611" spans="1:40" ht="15.75" thickBot="1" x14ac:dyDescent="0.3">
      <c r="A2611" s="127">
        <v>1</v>
      </c>
      <c r="D2611" s="1936" t="s">
        <v>202</v>
      </c>
      <c r="E2611" s="3084"/>
      <c r="F2611" s="1937"/>
      <c r="G2611" s="1938"/>
      <c r="H2611" s="1939"/>
      <c r="I2611" s="1939"/>
      <c r="J2611" s="1939"/>
      <c r="K2611" s="1050"/>
      <c r="L2611" s="1050"/>
      <c r="M2611" s="1940"/>
      <c r="N2611" s="1940"/>
      <c r="O2611" s="1940"/>
      <c r="P2611" s="1940"/>
      <c r="Q2611" s="1940"/>
      <c r="R2611" s="1940"/>
      <c r="S2611" s="330"/>
      <c r="T2611" s="330"/>
      <c r="U2611" s="330"/>
      <c r="V2611" s="330"/>
      <c r="W2611" s="844"/>
      <c r="X2611" s="330"/>
      <c r="Y2611" s="1281"/>
      <c r="Z2611" s="330"/>
      <c r="AA2611" s="330"/>
      <c r="AB2611" s="330"/>
      <c r="AC2611" s="330"/>
      <c r="AD2611" s="330"/>
      <c r="AE2611" s="1941"/>
      <c r="AF2611" s="844"/>
      <c r="AG2611" s="1056"/>
      <c r="AH2611" s="1071"/>
      <c r="AJ2611" s="3355"/>
      <c r="AN2611" s="2236"/>
    </row>
    <row r="2612" spans="1:40" ht="47.25" x14ac:dyDescent="0.25">
      <c r="A2612" s="127">
        <v>1</v>
      </c>
      <c r="B2612" s="2236" t="s">
        <v>763</v>
      </c>
      <c r="D2612" s="1836" t="s">
        <v>388</v>
      </c>
      <c r="E2612" s="1942"/>
      <c r="F2612" s="1943"/>
      <c r="G2612" s="245"/>
      <c r="H2612" s="1247"/>
      <c r="I2612" s="1247"/>
      <c r="J2612" s="1247"/>
      <c r="K2612" s="1247"/>
      <c r="L2612" s="1247"/>
      <c r="M2612" s="1247"/>
      <c r="N2612" s="1247"/>
      <c r="O2612" s="1247"/>
      <c r="P2612" s="1247"/>
      <c r="Q2612" s="1247"/>
      <c r="R2612" s="1247"/>
      <c r="S2612" s="321"/>
      <c r="T2612" s="321"/>
      <c r="U2612" s="321"/>
      <c r="V2612" s="321"/>
      <c r="W2612" s="318"/>
      <c r="X2612" s="321"/>
      <c r="Y2612" s="756"/>
      <c r="Z2612" s="321"/>
      <c r="AA2612" s="321"/>
      <c r="AB2612" s="321"/>
      <c r="AC2612" s="321"/>
      <c r="AD2612" s="321"/>
      <c r="AE2612" s="1249"/>
      <c r="AF2612" s="318"/>
      <c r="AG2612" s="1056"/>
      <c r="AH2612" s="1071"/>
      <c r="AJ2612" s="3355"/>
      <c r="AM2612" s="2236"/>
      <c r="AN2612" s="2236"/>
    </row>
    <row r="2613" spans="1:40" s="2236" customFormat="1" x14ac:dyDescent="0.25">
      <c r="B2613" s="2236" t="s">
        <v>763</v>
      </c>
      <c r="D2613" s="3377"/>
      <c r="E2613" s="1942"/>
      <c r="F2613" s="1943"/>
      <c r="G2613" s="245"/>
      <c r="H2613" s="1247"/>
      <c r="I2613" s="1247"/>
      <c r="J2613" s="1247"/>
      <c r="K2613" s="1247"/>
      <c r="L2613" s="1247"/>
      <c r="M2613" s="1247"/>
      <c r="N2613" s="1247"/>
      <c r="O2613" s="1247"/>
      <c r="P2613" s="1247"/>
      <c r="Q2613" s="1247"/>
      <c r="R2613" s="1247"/>
      <c r="S2613" s="321"/>
      <c r="T2613" s="321"/>
      <c r="U2613" s="321"/>
      <c r="V2613" s="321"/>
      <c r="W2613" s="318"/>
      <c r="X2613" s="321"/>
      <c r="Y2613" s="756"/>
      <c r="Z2613" s="321"/>
      <c r="AA2613" s="321"/>
      <c r="AB2613" s="321"/>
      <c r="AC2613" s="321"/>
      <c r="AD2613" s="321"/>
      <c r="AE2613" s="1249"/>
      <c r="AF2613" s="318"/>
      <c r="AG2613" s="1056"/>
      <c r="AH2613" s="1071"/>
      <c r="AJ2613" s="3355"/>
    </row>
    <row r="2614" spans="1:40" x14ac:dyDescent="0.25">
      <c r="A2614" s="127">
        <v>1</v>
      </c>
      <c r="B2614" s="2236" t="s">
        <v>763</v>
      </c>
      <c r="D2614" s="1944" t="s">
        <v>5</v>
      </c>
      <c r="E2614" s="1945"/>
      <c r="F2614" s="1944"/>
      <c r="G2614" s="245"/>
      <c r="H2614" s="1247"/>
      <c r="I2614" s="1247"/>
      <c r="J2614" s="1247"/>
      <c r="K2614" s="1247"/>
      <c r="L2614" s="1247"/>
      <c r="M2614" s="1946"/>
      <c r="N2614" s="1946"/>
      <c r="O2614" s="1946"/>
      <c r="P2614" s="1946"/>
      <c r="Q2614" s="1946"/>
      <c r="R2614" s="1946"/>
      <c r="S2614" s="321"/>
      <c r="T2614" s="321"/>
      <c r="U2614" s="321"/>
      <c r="V2614" s="321"/>
      <c r="W2614" s="318"/>
      <c r="X2614" s="321"/>
      <c r="Y2614" s="756"/>
      <c r="Z2614" s="321"/>
      <c r="AA2614" s="321"/>
      <c r="AB2614" s="321"/>
      <c r="AC2614" s="321"/>
      <c r="AD2614" s="321"/>
      <c r="AE2614" s="1249"/>
      <c r="AF2614" s="318"/>
      <c r="AG2614" s="1056"/>
      <c r="AH2614" s="1071"/>
      <c r="AJ2614" s="3355"/>
      <c r="AM2614" s="2236"/>
      <c r="AN2614" s="2236"/>
    </row>
    <row r="2615" spans="1:40" x14ac:dyDescent="0.25">
      <c r="A2615" s="127">
        <v>1</v>
      </c>
      <c r="B2615" s="2236" t="s">
        <v>763</v>
      </c>
      <c r="C2615" s="2236" t="s">
        <v>699</v>
      </c>
      <c r="D2615" s="1947" t="s">
        <v>23</v>
      </c>
      <c r="E2615" s="1069" t="s">
        <v>256</v>
      </c>
      <c r="F2615" s="1948">
        <v>340</v>
      </c>
      <c r="G2615" s="245"/>
      <c r="H2615" s="113"/>
      <c r="I2615" s="113">
        <v>0</v>
      </c>
      <c r="J2615" s="113"/>
      <c r="K2615" s="1607"/>
      <c r="L2615" s="142"/>
      <c r="M2615" s="143"/>
      <c r="N2615" s="143"/>
      <c r="O2615" s="143"/>
      <c r="P2615" s="143" t="e">
        <f t="shared" ref="P2615:P2624" si="466">O2615/N2615*100</f>
        <v>#DIV/0!</v>
      </c>
      <c r="Q2615" s="143">
        <f t="shared" ref="Q2615:Q2623" si="467">M2615/F2615</f>
        <v>0</v>
      </c>
      <c r="R2615" s="143" t="e">
        <f t="shared" ref="R2615:R2624" si="468">O2615/$D$4*12/Q2615</f>
        <v>#DIV/0!</v>
      </c>
      <c r="S2615" s="321"/>
      <c r="T2615" s="321"/>
      <c r="U2615" s="321"/>
      <c r="V2615" s="321"/>
      <c r="W2615" s="318"/>
      <c r="X2615" s="321"/>
      <c r="Y2615" s="756"/>
      <c r="Z2615" s="321"/>
      <c r="AA2615" s="321"/>
      <c r="AB2615" s="321"/>
      <c r="AC2615" s="321"/>
      <c r="AD2615" s="321"/>
      <c r="AE2615" s="924"/>
      <c r="AF2615" s="318"/>
      <c r="AG2615" s="1056"/>
      <c r="AH2615" s="1071"/>
      <c r="AJ2615" s="3355"/>
      <c r="AM2615" s="2236"/>
      <c r="AN2615" s="2236"/>
    </row>
    <row r="2616" spans="1:40" x14ac:dyDescent="0.25">
      <c r="A2616" s="127">
        <v>1</v>
      </c>
      <c r="B2616" s="2236" t="s">
        <v>763</v>
      </c>
      <c r="C2616" s="2236" t="s">
        <v>699</v>
      </c>
      <c r="D2616" s="1947" t="s">
        <v>24</v>
      </c>
      <c r="E2616" s="1069" t="s">
        <v>256</v>
      </c>
      <c r="F2616" s="1949">
        <v>300</v>
      </c>
      <c r="G2616" s="52"/>
      <c r="H2616" s="113"/>
      <c r="I2616" s="113">
        <v>0</v>
      </c>
      <c r="J2616" s="113"/>
      <c r="K2616" s="1950"/>
      <c r="L2616" s="142"/>
      <c r="M2616" s="143"/>
      <c r="N2616" s="143"/>
      <c r="O2616" s="143"/>
      <c r="P2616" s="143" t="e">
        <f t="shared" si="466"/>
        <v>#DIV/0!</v>
      </c>
      <c r="Q2616" s="143">
        <f t="shared" si="467"/>
        <v>0</v>
      </c>
      <c r="R2616" s="143" t="e">
        <f t="shared" si="468"/>
        <v>#DIV/0!</v>
      </c>
      <c r="S2616" s="321"/>
      <c r="T2616" s="321"/>
      <c r="U2616" s="321"/>
      <c r="V2616" s="321"/>
      <c r="W2616" s="318"/>
      <c r="X2616" s="321"/>
      <c r="Y2616" s="756"/>
      <c r="Z2616" s="321"/>
      <c r="AA2616" s="321"/>
      <c r="AB2616" s="321"/>
      <c r="AC2616" s="321"/>
      <c r="AD2616" s="321"/>
      <c r="AE2616" s="924"/>
      <c r="AF2616" s="318"/>
      <c r="AG2616" s="1056"/>
      <c r="AH2616" s="1071"/>
      <c r="AJ2616" s="3355"/>
      <c r="AM2616" s="2236"/>
      <c r="AN2616" s="2236"/>
    </row>
    <row r="2617" spans="1:40" x14ac:dyDescent="0.25">
      <c r="A2617" s="127">
        <v>1</v>
      </c>
      <c r="B2617" s="2236" t="s">
        <v>763</v>
      </c>
      <c r="C2617" s="2236" t="s">
        <v>699</v>
      </c>
      <c r="D2617" s="1947" t="s">
        <v>22</v>
      </c>
      <c r="E2617" s="1069" t="s">
        <v>256</v>
      </c>
      <c r="F2617" s="1949">
        <v>270</v>
      </c>
      <c r="G2617" s="52"/>
      <c r="H2617" s="113"/>
      <c r="I2617" s="113">
        <v>0</v>
      </c>
      <c r="J2617" s="113"/>
      <c r="K2617" s="1950"/>
      <c r="L2617" s="142"/>
      <c r="M2617" s="143"/>
      <c r="N2617" s="143"/>
      <c r="O2617" s="143"/>
      <c r="P2617" s="143" t="e">
        <f t="shared" si="466"/>
        <v>#DIV/0!</v>
      </c>
      <c r="Q2617" s="143">
        <f t="shared" si="467"/>
        <v>0</v>
      </c>
      <c r="R2617" s="143" t="e">
        <f t="shared" si="468"/>
        <v>#DIV/0!</v>
      </c>
      <c r="S2617" s="321"/>
      <c r="T2617" s="321"/>
      <c r="U2617" s="321"/>
      <c r="V2617" s="321"/>
      <c r="W2617" s="318"/>
      <c r="X2617" s="321"/>
      <c r="Y2617" s="756"/>
      <c r="Z2617" s="321"/>
      <c r="AA2617" s="321"/>
      <c r="AB2617" s="321"/>
      <c r="AC2617" s="321"/>
      <c r="AD2617" s="321"/>
      <c r="AE2617" s="924"/>
      <c r="AF2617" s="318"/>
      <c r="AG2617" s="1056"/>
      <c r="AH2617" s="1071"/>
      <c r="AJ2617" s="3355"/>
      <c r="AM2617" s="2236"/>
      <c r="AN2617" s="2236"/>
    </row>
    <row r="2618" spans="1:40" x14ac:dyDescent="0.25">
      <c r="A2618" s="127">
        <v>1</v>
      </c>
      <c r="B2618" s="2236" t="s">
        <v>763</v>
      </c>
      <c r="C2618" s="2236" t="s">
        <v>699</v>
      </c>
      <c r="D2618" s="3" t="s">
        <v>9</v>
      </c>
      <c r="E2618" s="1069" t="s">
        <v>256</v>
      </c>
      <c r="F2618" s="1949">
        <v>340</v>
      </c>
      <c r="G2618" s="215"/>
      <c r="H2618" s="113"/>
      <c r="I2618" s="113">
        <v>1</v>
      </c>
      <c r="J2618" s="113"/>
      <c r="K2618" s="361"/>
      <c r="L2618" s="142"/>
      <c r="M2618" s="143"/>
      <c r="N2618" s="143"/>
      <c r="O2618" s="143">
        <v>14</v>
      </c>
      <c r="P2618" s="143" t="e">
        <f t="shared" si="466"/>
        <v>#DIV/0!</v>
      </c>
      <c r="Q2618" s="143">
        <f t="shared" si="467"/>
        <v>0</v>
      </c>
      <c r="R2618" s="143" t="e">
        <f t="shared" si="468"/>
        <v>#DIV/0!</v>
      </c>
      <c r="S2618" s="321"/>
      <c r="T2618" s="321"/>
      <c r="U2618" s="321"/>
      <c r="V2618" s="321"/>
      <c r="W2618" s="318"/>
      <c r="X2618" s="321"/>
      <c r="Y2618" s="756"/>
      <c r="Z2618" s="321"/>
      <c r="AA2618" s="321"/>
      <c r="AB2618" s="321"/>
      <c r="AC2618" s="321"/>
      <c r="AD2618" s="321"/>
      <c r="AE2618" s="924"/>
      <c r="AF2618" s="318"/>
      <c r="AG2618" s="1056"/>
      <c r="AH2618" s="1071"/>
      <c r="AJ2618" s="3355"/>
      <c r="AM2618" s="2236"/>
      <c r="AN2618" s="2236"/>
    </row>
    <row r="2619" spans="1:40" x14ac:dyDescent="0.25">
      <c r="A2619" s="127">
        <v>1</v>
      </c>
      <c r="B2619" s="2236" t="s">
        <v>763</v>
      </c>
      <c r="C2619" s="2236" t="s">
        <v>699</v>
      </c>
      <c r="D2619" s="1947" t="s">
        <v>25</v>
      </c>
      <c r="E2619" s="1069" t="s">
        <v>256</v>
      </c>
      <c r="F2619" s="1948">
        <v>340</v>
      </c>
      <c r="G2619" s="52"/>
      <c r="H2619" s="113"/>
      <c r="I2619" s="113">
        <v>0</v>
      </c>
      <c r="J2619" s="113"/>
      <c r="K2619" s="1950"/>
      <c r="L2619" s="142"/>
      <c r="M2619" s="143"/>
      <c r="N2619" s="143"/>
      <c r="O2619" s="143"/>
      <c r="P2619" s="143" t="e">
        <f t="shared" si="466"/>
        <v>#DIV/0!</v>
      </c>
      <c r="Q2619" s="143">
        <f t="shared" si="467"/>
        <v>0</v>
      </c>
      <c r="R2619" s="143" t="e">
        <f t="shared" si="468"/>
        <v>#DIV/0!</v>
      </c>
      <c r="S2619" s="321"/>
      <c r="T2619" s="321"/>
      <c r="U2619" s="321"/>
      <c r="V2619" s="321"/>
      <c r="W2619" s="318"/>
      <c r="X2619" s="321"/>
      <c r="Y2619" s="756"/>
      <c r="Z2619" s="321"/>
      <c r="AA2619" s="321"/>
      <c r="AB2619" s="321"/>
      <c r="AC2619" s="321"/>
      <c r="AD2619" s="321"/>
      <c r="AE2619" s="924"/>
      <c r="AF2619" s="318"/>
      <c r="AG2619" s="1056"/>
      <c r="AH2619" s="1071"/>
      <c r="AJ2619" s="3355"/>
      <c r="AM2619" s="2236"/>
      <c r="AN2619" s="2236"/>
    </row>
    <row r="2620" spans="1:40" x14ac:dyDescent="0.25">
      <c r="A2620" s="127">
        <v>1</v>
      </c>
      <c r="B2620" s="2236" t="s">
        <v>763</v>
      </c>
      <c r="C2620" s="2236" t="s">
        <v>699</v>
      </c>
      <c r="D2620" s="1947" t="s">
        <v>64</v>
      </c>
      <c r="E2620" s="1069" t="s">
        <v>256</v>
      </c>
      <c r="F2620" s="1949">
        <v>320</v>
      </c>
      <c r="G2620" s="52"/>
      <c r="H2620" s="113"/>
      <c r="I2620" s="113">
        <v>0</v>
      </c>
      <c r="J2620" s="113"/>
      <c r="K2620" s="1950"/>
      <c r="L2620" s="142"/>
      <c r="M2620" s="143"/>
      <c r="N2620" s="143"/>
      <c r="O2620" s="143"/>
      <c r="P2620" s="143" t="e">
        <f t="shared" si="466"/>
        <v>#DIV/0!</v>
      </c>
      <c r="Q2620" s="143">
        <f t="shared" si="467"/>
        <v>0</v>
      </c>
      <c r="R2620" s="143" t="e">
        <f t="shared" si="468"/>
        <v>#DIV/0!</v>
      </c>
      <c r="S2620" s="321"/>
      <c r="T2620" s="321"/>
      <c r="U2620" s="321"/>
      <c r="V2620" s="321"/>
      <c r="W2620" s="318"/>
      <c r="X2620" s="321"/>
      <c r="Y2620" s="756"/>
      <c r="Z2620" s="321"/>
      <c r="AA2620" s="321"/>
      <c r="AB2620" s="321"/>
      <c r="AC2620" s="321"/>
      <c r="AD2620" s="321"/>
      <c r="AE2620" s="924"/>
      <c r="AF2620" s="318"/>
      <c r="AG2620" s="1056"/>
      <c r="AH2620" s="1071"/>
      <c r="AJ2620" s="3355"/>
      <c r="AM2620" s="2236"/>
      <c r="AN2620" s="2236"/>
    </row>
    <row r="2621" spans="1:40" x14ac:dyDescent="0.25">
      <c r="A2621" s="127">
        <v>1</v>
      </c>
      <c r="B2621" s="2236" t="s">
        <v>763</v>
      </c>
      <c r="C2621" s="2236" t="s">
        <v>699</v>
      </c>
      <c r="D2621" s="1947" t="s">
        <v>10</v>
      </c>
      <c r="E2621" s="1069" t="s">
        <v>256</v>
      </c>
      <c r="F2621" s="1949">
        <v>340</v>
      </c>
      <c r="G2621" s="52"/>
      <c r="H2621" s="113"/>
      <c r="I2621" s="113">
        <v>5</v>
      </c>
      <c r="J2621" s="113"/>
      <c r="K2621" s="1950"/>
      <c r="L2621" s="142"/>
      <c r="M2621" s="143"/>
      <c r="N2621" s="143"/>
      <c r="O2621" s="143">
        <v>25</v>
      </c>
      <c r="P2621" s="143" t="e">
        <f t="shared" si="466"/>
        <v>#DIV/0!</v>
      </c>
      <c r="Q2621" s="143">
        <f t="shared" si="467"/>
        <v>0</v>
      </c>
      <c r="R2621" s="143" t="e">
        <f t="shared" si="468"/>
        <v>#DIV/0!</v>
      </c>
      <c r="S2621" s="321"/>
      <c r="T2621" s="321"/>
      <c r="U2621" s="321"/>
      <c r="V2621" s="321"/>
      <c r="W2621" s="318"/>
      <c r="X2621" s="321"/>
      <c r="Y2621" s="756"/>
      <c r="Z2621" s="321"/>
      <c r="AA2621" s="321"/>
      <c r="AB2621" s="321"/>
      <c r="AC2621" s="321"/>
      <c r="AD2621" s="321"/>
      <c r="AE2621" s="924"/>
      <c r="AF2621" s="318"/>
      <c r="AG2621" s="1056"/>
      <c r="AH2621" s="1071"/>
      <c r="AJ2621" s="3355"/>
      <c r="AM2621" s="2236"/>
      <c r="AN2621" s="2236"/>
    </row>
    <row r="2622" spans="1:40" x14ac:dyDescent="0.25">
      <c r="A2622" s="127">
        <v>1</v>
      </c>
      <c r="B2622" s="2236" t="s">
        <v>763</v>
      </c>
      <c r="C2622" s="2236" t="s">
        <v>699</v>
      </c>
      <c r="D2622" s="1947" t="s">
        <v>63</v>
      </c>
      <c r="E2622" s="1069" t="s">
        <v>256</v>
      </c>
      <c r="F2622" s="1948">
        <v>340</v>
      </c>
      <c r="G2622" s="52"/>
      <c r="H2622" s="113"/>
      <c r="I2622" s="113">
        <v>4</v>
      </c>
      <c r="J2622" s="113"/>
      <c r="K2622" s="1950"/>
      <c r="L2622" s="142"/>
      <c r="M2622" s="143"/>
      <c r="N2622" s="143"/>
      <c r="O2622" s="143">
        <v>10</v>
      </c>
      <c r="P2622" s="143" t="e">
        <f t="shared" si="466"/>
        <v>#DIV/0!</v>
      </c>
      <c r="Q2622" s="143">
        <f t="shared" si="467"/>
        <v>0</v>
      </c>
      <c r="R2622" s="143" t="e">
        <f t="shared" si="468"/>
        <v>#DIV/0!</v>
      </c>
      <c r="S2622" s="321"/>
      <c r="T2622" s="321"/>
      <c r="U2622" s="321"/>
      <c r="V2622" s="321"/>
      <c r="W2622" s="318"/>
      <c r="X2622" s="321"/>
      <c r="Y2622" s="756"/>
      <c r="Z2622" s="321"/>
      <c r="AA2622" s="321"/>
      <c r="AB2622" s="321"/>
      <c r="AC2622" s="321"/>
      <c r="AD2622" s="321"/>
      <c r="AE2622" s="924"/>
      <c r="AF2622" s="318"/>
      <c r="AG2622" s="1056"/>
      <c r="AH2622" s="1071"/>
      <c r="AJ2622" s="3355"/>
      <c r="AM2622" s="2236"/>
      <c r="AN2622" s="2236"/>
    </row>
    <row r="2623" spans="1:40" x14ac:dyDescent="0.25">
      <c r="A2623" s="127">
        <v>1</v>
      </c>
      <c r="B2623" s="2236" t="s">
        <v>763</v>
      </c>
      <c r="C2623" s="2236" t="s">
        <v>699</v>
      </c>
      <c r="D2623" s="1951" t="s">
        <v>6</v>
      </c>
      <c r="E2623" s="1069" t="s">
        <v>256</v>
      </c>
      <c r="F2623" s="1952">
        <v>340</v>
      </c>
      <c r="G2623" s="1953"/>
      <c r="H2623" s="119"/>
      <c r="I2623" s="113">
        <v>3</v>
      </c>
      <c r="J2623" s="119"/>
      <c r="K2623" s="1954"/>
      <c r="L2623" s="1081"/>
      <c r="M2623" s="272"/>
      <c r="N2623" s="272"/>
      <c r="O2623" s="272">
        <v>7</v>
      </c>
      <c r="P2623" s="272" t="e">
        <f t="shared" si="466"/>
        <v>#DIV/0!</v>
      </c>
      <c r="Q2623" s="272">
        <f t="shared" si="467"/>
        <v>0</v>
      </c>
      <c r="R2623" s="272" t="e">
        <f t="shared" si="468"/>
        <v>#DIV/0!</v>
      </c>
      <c r="S2623" s="322"/>
      <c r="T2623" s="322"/>
      <c r="U2623" s="322"/>
      <c r="V2623" s="322"/>
      <c r="W2623" s="843"/>
      <c r="X2623" s="322"/>
      <c r="Y2623" s="1103"/>
      <c r="Z2623" s="322"/>
      <c r="AA2623" s="322"/>
      <c r="AB2623" s="322"/>
      <c r="AC2623" s="322"/>
      <c r="AD2623" s="322"/>
      <c r="AE2623" s="1077"/>
      <c r="AF2623" s="840"/>
      <c r="AG2623" s="1056"/>
      <c r="AH2623" s="1071"/>
      <c r="AJ2623" s="3355"/>
      <c r="AM2623" s="2236"/>
      <c r="AN2623" s="2236"/>
    </row>
    <row r="2624" spans="1:40" ht="17.25" customHeight="1" x14ac:dyDescent="0.25">
      <c r="A2624" s="127">
        <v>1</v>
      </c>
      <c r="B2624" s="2236" t="s">
        <v>763</v>
      </c>
      <c r="C2624" s="2236" t="s">
        <v>699</v>
      </c>
      <c r="D2624" s="1955" t="s">
        <v>7</v>
      </c>
      <c r="E2624" s="1956"/>
      <c r="F2624" s="1955"/>
      <c r="G2624" s="1957"/>
      <c r="H2624" s="1958"/>
      <c r="I2624" s="1958">
        <f>SUM(I2615:I2623)</f>
        <v>13</v>
      </c>
      <c r="J2624" s="1958" t="e">
        <f>I2624/H2624*100</f>
        <v>#DIV/0!</v>
      </c>
      <c r="K2624" s="1959">
        <f>IF(G2624=0,0,M2624/G2624)</f>
        <v>0</v>
      </c>
      <c r="L2624" s="8">
        <f>O2624/I2624</f>
        <v>4.3076923076923075</v>
      </c>
      <c r="M2624" s="1958">
        <f>SUM(M2615:M2623)</f>
        <v>0</v>
      </c>
      <c r="N2624" s="1958">
        <f>SUM(N2615:N2623)</f>
        <v>0</v>
      </c>
      <c r="O2624" s="1958">
        <f>SUM(O2615:O2623)</f>
        <v>56</v>
      </c>
      <c r="P2624" s="1175" t="e">
        <f t="shared" si="466"/>
        <v>#DIV/0!</v>
      </c>
      <c r="Q2624" s="171">
        <f>SUM(Q2615:Q2623)</f>
        <v>0</v>
      </c>
      <c r="R2624" s="1175" t="e">
        <f t="shared" si="468"/>
        <v>#DIV/0!</v>
      </c>
      <c r="S2624" s="319"/>
      <c r="T2624" s="319"/>
      <c r="U2624" s="319"/>
      <c r="V2624" s="319"/>
      <c r="W2624" s="2237">
        <f>S2624/12*$D$4+(T2624-S2624)/11*3+(U2624-T2624)/10*2+(V2624-U2624)/9*1</f>
        <v>0</v>
      </c>
      <c r="X2624" s="134">
        <f t="shared" ref="X2624" si="469">AD2624-AC2624-Y2624</f>
        <v>247.65115</v>
      </c>
      <c r="Y2624" s="760"/>
      <c r="Z2624" s="319"/>
      <c r="AA2624" s="319">
        <f>X2624-W2624</f>
        <v>247.65115</v>
      </c>
      <c r="AB2624" s="319"/>
      <c r="AC2624" s="319"/>
      <c r="AD2624" s="319">
        <v>247.65115</v>
      </c>
      <c r="AE2624" s="1960"/>
      <c r="AF2624" s="845"/>
      <c r="AG2624" s="1056"/>
      <c r="AH2624" s="1071"/>
      <c r="AJ2624" s="3355"/>
      <c r="AM2624" s="2236"/>
      <c r="AN2624" s="2236"/>
    </row>
    <row r="2625" spans="1:40" x14ac:dyDescent="0.25">
      <c r="A2625" s="127">
        <v>1</v>
      </c>
      <c r="B2625" s="2236" t="s">
        <v>763</v>
      </c>
      <c r="D2625" s="1961" t="s">
        <v>14</v>
      </c>
      <c r="E2625" s="1961"/>
      <c r="F2625" s="1962"/>
      <c r="G2625" s="1963"/>
      <c r="H2625" s="1964"/>
      <c r="I2625" s="1964"/>
      <c r="J2625" s="1964"/>
      <c r="K2625" s="1965"/>
      <c r="L2625" s="1965"/>
      <c r="M2625" s="1964"/>
      <c r="N2625" s="1964"/>
      <c r="O2625" s="1964"/>
      <c r="P2625" s="1964"/>
      <c r="Q2625" s="1964"/>
      <c r="R2625" s="1964"/>
      <c r="S2625" s="320"/>
      <c r="T2625" s="320"/>
      <c r="U2625" s="320"/>
      <c r="V2625" s="320"/>
      <c r="W2625" s="360">
        <f>S2625/12*$D$4</f>
        <v>0</v>
      </c>
      <c r="X2625" s="320"/>
      <c r="Y2625" s="759"/>
      <c r="Z2625" s="320"/>
      <c r="AA2625" s="320"/>
      <c r="AB2625" s="320"/>
      <c r="AC2625" s="320"/>
      <c r="AD2625" s="320"/>
      <c r="AE2625" s="1966"/>
      <c r="AF2625" s="360"/>
      <c r="AG2625" s="1056"/>
      <c r="AH2625" s="1071"/>
      <c r="AJ2625" s="3355"/>
      <c r="AM2625" s="2236"/>
      <c r="AN2625" s="2236"/>
    </row>
    <row r="2626" spans="1:40" ht="30" x14ac:dyDescent="0.25">
      <c r="A2626" s="127">
        <v>1</v>
      </c>
      <c r="B2626" s="2236" t="s">
        <v>763</v>
      </c>
      <c r="D2626" s="821" t="s">
        <v>194</v>
      </c>
      <c r="E2626" s="1613"/>
      <c r="F2626" s="1628"/>
      <c r="G2626" s="249"/>
      <c r="H2626" s="516"/>
      <c r="I2626" s="516"/>
      <c r="J2626" s="516"/>
      <c r="K2626" s="806"/>
      <c r="L2626" s="806"/>
      <c r="M2626" s="1451"/>
      <c r="N2626" s="1451"/>
      <c r="O2626" s="1451"/>
      <c r="P2626" s="1451"/>
      <c r="Q2626" s="1451"/>
      <c r="R2626" s="1451"/>
      <c r="S2626" s="321"/>
      <c r="T2626" s="321"/>
      <c r="U2626" s="321"/>
      <c r="V2626" s="321"/>
      <c r="W2626" s="855">
        <f>S2626/12*$D$4+(T2626-S2626)/11*3+(U2626-T2626)/10*2+(V2626-U2626)/9*1</f>
        <v>0</v>
      </c>
      <c r="X2626" s="321">
        <f>AD2626-AC2626-Z2626</f>
        <v>5.2965000000000035</v>
      </c>
      <c r="Y2626" s="756"/>
      <c r="Z2626" s="321"/>
      <c r="AA2626" s="321">
        <f>X2626-W2626</f>
        <v>5.2965000000000035</v>
      </c>
      <c r="AB2626" s="321"/>
      <c r="AC2626" s="321"/>
      <c r="AD2626" s="321">
        <v>5.2965000000000035</v>
      </c>
      <c r="AE2626" s="897"/>
      <c r="AF2626" s="318"/>
      <c r="AG2626" s="1056"/>
      <c r="AH2626" s="1071"/>
      <c r="AJ2626" s="3355"/>
      <c r="AM2626" s="2236"/>
      <c r="AN2626" s="2236"/>
    </row>
    <row r="2627" spans="1:40" x14ac:dyDescent="0.25">
      <c r="A2627" s="127">
        <v>1</v>
      </c>
      <c r="B2627" s="2236" t="s">
        <v>763</v>
      </c>
      <c r="D2627" s="459" t="s">
        <v>288</v>
      </c>
      <c r="E2627" s="1613"/>
      <c r="F2627" s="1628"/>
      <c r="G2627" s="249"/>
      <c r="H2627" s="516"/>
      <c r="I2627" s="516"/>
      <c r="J2627" s="516"/>
      <c r="K2627" s="806"/>
      <c r="L2627" s="806"/>
      <c r="M2627" s="1451"/>
      <c r="N2627" s="1451"/>
      <c r="O2627" s="1451"/>
      <c r="P2627" s="1451"/>
      <c r="Q2627" s="1451"/>
      <c r="R2627" s="1451"/>
      <c r="S2627" s="321"/>
      <c r="T2627" s="321"/>
      <c r="U2627" s="321"/>
      <c r="V2627" s="321"/>
      <c r="W2627" s="836">
        <f>S2627/12*$D$4+(T2627-S2627)/11*3+(U2627-T2627)/10*2+(V2627-U2627)/9*1</f>
        <v>0</v>
      </c>
      <c r="X2627" s="321">
        <f>AD2627-AC2627-Z2627</f>
        <v>0</v>
      </c>
      <c r="Y2627" s="756"/>
      <c r="Z2627" s="321"/>
      <c r="AA2627" s="321">
        <f>X2627-W2627</f>
        <v>0</v>
      </c>
      <c r="AB2627" s="321"/>
      <c r="AC2627" s="321">
        <v>0</v>
      </c>
      <c r="AD2627" s="321"/>
      <c r="AE2627" s="897"/>
      <c r="AF2627" s="318"/>
      <c r="AG2627" s="1056"/>
      <c r="AH2627" s="1071"/>
      <c r="AJ2627" s="3355"/>
      <c r="AM2627" s="2236"/>
      <c r="AN2627" s="2236"/>
    </row>
    <row r="2628" spans="1:40" ht="17.25" customHeight="1" x14ac:dyDescent="0.25">
      <c r="A2628" s="127">
        <v>1</v>
      </c>
      <c r="B2628" s="2236" t="s">
        <v>763</v>
      </c>
      <c r="D2628" s="2231" t="s">
        <v>270</v>
      </c>
      <c r="E2628" s="423"/>
      <c r="F2628" s="4"/>
      <c r="G2628" s="1012"/>
      <c r="H2628" s="1012"/>
      <c r="I2628" s="1012">
        <f>I2630+I2631+I2632+I2633</f>
        <v>1</v>
      </c>
      <c r="J2628" s="173" t="e">
        <f>I2628/H2628*100</f>
        <v>#DIV/0!</v>
      </c>
      <c r="K2628" s="1484"/>
      <c r="L2628" s="1484"/>
      <c r="M2628" s="112"/>
      <c r="N2628" s="112"/>
      <c r="O2628" s="112"/>
      <c r="P2628" s="112"/>
      <c r="Q2628" s="112"/>
      <c r="R2628" s="112"/>
      <c r="S2628" s="321"/>
      <c r="T2628" s="321"/>
      <c r="U2628" s="321"/>
      <c r="V2628" s="321"/>
      <c r="W2628" s="318"/>
      <c r="X2628" s="321"/>
      <c r="Y2628" s="756"/>
      <c r="Z2628" s="321"/>
      <c r="AA2628" s="321"/>
      <c r="AB2628" s="321"/>
      <c r="AC2628" s="321"/>
      <c r="AD2628" s="321"/>
      <c r="AE2628" s="908"/>
      <c r="AF2628" s="318"/>
      <c r="AG2628" s="1056"/>
      <c r="AH2628" s="1071"/>
      <c r="AJ2628" s="3355"/>
      <c r="AM2628" s="2236"/>
      <c r="AN2628" s="2236"/>
    </row>
    <row r="2629" spans="1:40" ht="30" x14ac:dyDescent="0.25">
      <c r="A2629" s="127">
        <v>1</v>
      </c>
      <c r="B2629" s="2236" t="s">
        <v>763</v>
      </c>
      <c r="D2629" s="301" t="s">
        <v>193</v>
      </c>
      <c r="E2629" s="423"/>
      <c r="F2629" s="4"/>
      <c r="G2629" s="536"/>
      <c r="H2629" s="173"/>
      <c r="I2629" s="173"/>
      <c r="J2629" s="173"/>
      <c r="K2629" s="1484"/>
      <c r="L2629" s="1484"/>
      <c r="M2629" s="112"/>
      <c r="N2629" s="112"/>
      <c r="O2629" s="112"/>
      <c r="P2629" s="112"/>
      <c r="Q2629" s="112"/>
      <c r="R2629" s="112"/>
      <c r="S2629" s="321"/>
      <c r="T2629" s="321"/>
      <c r="U2629" s="321"/>
      <c r="V2629" s="321"/>
      <c r="W2629" s="318"/>
      <c r="X2629" s="321"/>
      <c r="Y2629" s="756"/>
      <c r="Z2629" s="321"/>
      <c r="AA2629" s="321"/>
      <c r="AB2629" s="321"/>
      <c r="AC2629" s="321"/>
      <c r="AD2629" s="321"/>
      <c r="AE2629" s="908"/>
      <c r="AF2629" s="318"/>
      <c r="AG2629" s="1056"/>
      <c r="AH2629" s="1071"/>
      <c r="AJ2629" s="3355"/>
      <c r="AM2629" s="2236"/>
      <c r="AN2629" s="2236"/>
    </row>
    <row r="2630" spans="1:40" ht="30" x14ac:dyDescent="0.25">
      <c r="A2630" s="127">
        <v>1</v>
      </c>
      <c r="B2630" s="2236" t="s">
        <v>763</v>
      </c>
      <c r="D2630" s="461" t="s">
        <v>454</v>
      </c>
      <c r="E2630" s="423"/>
      <c r="F2630" s="4"/>
      <c r="G2630" s="536"/>
      <c r="H2630" s="113"/>
      <c r="I2630" s="173">
        <v>1</v>
      </c>
      <c r="J2630" s="173" t="e">
        <f>I2630/H2630*100</f>
        <v>#DIV/0!</v>
      </c>
      <c r="K2630" s="1484"/>
      <c r="L2630" s="1484"/>
      <c r="M2630" s="112"/>
      <c r="N2630" s="112"/>
      <c r="O2630" s="112"/>
      <c r="P2630" s="112"/>
      <c r="Q2630" s="112"/>
      <c r="R2630" s="112"/>
      <c r="S2630" s="321"/>
      <c r="T2630" s="321"/>
      <c r="U2630" s="321"/>
      <c r="V2630" s="321"/>
      <c r="W2630" s="318"/>
      <c r="X2630" s="321"/>
      <c r="Y2630" s="756"/>
      <c r="Z2630" s="321"/>
      <c r="AA2630" s="321"/>
      <c r="AB2630" s="321"/>
      <c r="AC2630" s="321"/>
      <c r="AD2630" s="321"/>
      <c r="AE2630" s="908"/>
      <c r="AF2630" s="318"/>
      <c r="AG2630" s="1056"/>
      <c r="AH2630" s="1071"/>
      <c r="AJ2630" s="3355"/>
      <c r="AM2630" s="2236"/>
      <c r="AN2630" s="2236"/>
    </row>
    <row r="2631" spans="1:40" ht="60" x14ac:dyDescent="0.25">
      <c r="A2631" s="127">
        <v>1</v>
      </c>
      <c r="B2631" s="2236" t="s">
        <v>763</v>
      </c>
      <c r="D2631" s="302" t="s">
        <v>455</v>
      </c>
      <c r="E2631" s="423"/>
      <c r="F2631" s="4"/>
      <c r="G2631" s="536"/>
      <c r="H2631" s="113"/>
      <c r="I2631" s="173"/>
      <c r="J2631" s="173" t="e">
        <f>I2631/H2631*100</f>
        <v>#DIV/0!</v>
      </c>
      <c r="K2631" s="1484"/>
      <c r="L2631" s="1484"/>
      <c r="M2631" s="112"/>
      <c r="N2631" s="112"/>
      <c r="O2631" s="112"/>
      <c r="P2631" s="112"/>
      <c r="Q2631" s="112"/>
      <c r="R2631" s="112"/>
      <c r="S2631" s="321"/>
      <c r="T2631" s="321"/>
      <c r="U2631" s="321"/>
      <c r="V2631" s="321"/>
      <c r="W2631" s="318"/>
      <c r="X2631" s="321"/>
      <c r="Y2631" s="756"/>
      <c r="Z2631" s="321"/>
      <c r="AA2631" s="321"/>
      <c r="AB2631" s="321"/>
      <c r="AC2631" s="321"/>
      <c r="AD2631" s="321"/>
      <c r="AE2631" s="908"/>
      <c r="AF2631" s="318"/>
      <c r="AG2631" s="1056"/>
      <c r="AH2631" s="1071"/>
      <c r="AJ2631" s="3355"/>
      <c r="AM2631" s="2236"/>
      <c r="AN2631" s="2236"/>
    </row>
    <row r="2632" spans="1:40" ht="45" x14ac:dyDescent="0.25">
      <c r="A2632" s="127">
        <v>1</v>
      </c>
      <c r="B2632" s="2236" t="s">
        <v>763</v>
      </c>
      <c r="D2632" s="302" t="s">
        <v>456</v>
      </c>
      <c r="E2632" s="423"/>
      <c r="F2632" s="4"/>
      <c r="G2632" s="536"/>
      <c r="H2632" s="113"/>
      <c r="I2632" s="173"/>
      <c r="J2632" s="173" t="e">
        <f>I2632/H2632*100</f>
        <v>#DIV/0!</v>
      </c>
      <c r="K2632" s="1484"/>
      <c r="L2632" s="1484"/>
      <c r="M2632" s="112"/>
      <c r="N2632" s="112"/>
      <c r="O2632" s="112"/>
      <c r="P2632" s="112"/>
      <c r="Q2632" s="112"/>
      <c r="R2632" s="112"/>
      <c r="S2632" s="321"/>
      <c r="T2632" s="321"/>
      <c r="U2632" s="321"/>
      <c r="V2632" s="321"/>
      <c r="W2632" s="318"/>
      <c r="X2632" s="321"/>
      <c r="Y2632" s="756"/>
      <c r="Z2632" s="321"/>
      <c r="AA2632" s="321"/>
      <c r="AB2632" s="321"/>
      <c r="AC2632" s="321"/>
      <c r="AD2632" s="321"/>
      <c r="AE2632" s="908"/>
      <c r="AF2632" s="318"/>
      <c r="AG2632" s="1056"/>
      <c r="AH2632" s="1071"/>
      <c r="AJ2632" s="3355"/>
      <c r="AM2632" s="2236"/>
      <c r="AN2632" s="2236"/>
    </row>
    <row r="2633" spans="1:40" ht="90" x14ac:dyDescent="0.25">
      <c r="A2633" s="127">
        <v>1</v>
      </c>
      <c r="B2633" s="2236" t="s">
        <v>763</v>
      </c>
      <c r="D2633" s="301" t="s">
        <v>457</v>
      </c>
      <c r="E2633" s="423"/>
      <c r="F2633" s="4"/>
      <c r="G2633" s="536"/>
      <c r="H2633" s="113"/>
      <c r="I2633" s="173">
        <v>0</v>
      </c>
      <c r="J2633" s="173"/>
      <c r="K2633" s="1484"/>
      <c r="L2633" s="1484"/>
      <c r="M2633" s="112"/>
      <c r="N2633" s="112"/>
      <c r="O2633" s="112"/>
      <c r="P2633" s="112"/>
      <c r="Q2633" s="112"/>
      <c r="R2633" s="112"/>
      <c r="S2633" s="321"/>
      <c r="T2633" s="321"/>
      <c r="U2633" s="321"/>
      <c r="V2633" s="321"/>
      <c r="W2633" s="318"/>
      <c r="X2633" s="321"/>
      <c r="Y2633" s="756"/>
      <c r="Z2633" s="321"/>
      <c r="AA2633" s="321"/>
      <c r="AB2633" s="321"/>
      <c r="AC2633" s="321"/>
      <c r="AD2633" s="321"/>
      <c r="AE2633" s="908"/>
      <c r="AF2633" s="318"/>
      <c r="AG2633" s="1056"/>
      <c r="AH2633" s="1071"/>
      <c r="AJ2633" s="3355"/>
      <c r="AM2633" s="2236"/>
      <c r="AN2633" s="2236"/>
    </row>
    <row r="2634" spans="1:40" s="2236" customFormat="1" ht="29.25" x14ac:dyDescent="0.25">
      <c r="B2634" s="2236" t="s">
        <v>763</v>
      </c>
      <c r="D2634" s="275" t="s">
        <v>131</v>
      </c>
      <c r="E2634" s="423"/>
      <c r="F2634" s="4"/>
      <c r="G2634" s="3188"/>
      <c r="H2634" s="3188"/>
      <c r="I2634" s="3188">
        <f>I2635+I2636+I2637</f>
        <v>2</v>
      </c>
      <c r="J2634" s="730" t="e">
        <f>I2634/H2634*100</f>
        <v>#DIV/0!</v>
      </c>
      <c r="K2634" s="1484"/>
      <c r="L2634" s="1484"/>
      <c r="M2634" s="112"/>
      <c r="N2634" s="112"/>
      <c r="O2634" s="112"/>
      <c r="P2634" s="112"/>
      <c r="Q2634" s="112"/>
      <c r="R2634" s="112"/>
      <c r="S2634" s="321"/>
      <c r="T2634" s="321"/>
      <c r="U2634" s="321"/>
      <c r="V2634" s="321"/>
      <c r="W2634" s="318"/>
      <c r="X2634" s="321"/>
      <c r="Y2634" s="756"/>
      <c r="Z2634" s="321"/>
      <c r="AA2634" s="321"/>
      <c r="AB2634" s="321"/>
      <c r="AC2634" s="321"/>
      <c r="AD2634" s="321"/>
      <c r="AE2634" s="908"/>
      <c r="AF2634" s="318"/>
      <c r="AG2634" s="1056"/>
      <c r="AH2634" s="1071"/>
      <c r="AJ2634" s="3355"/>
    </row>
    <row r="2635" spans="1:40" x14ac:dyDescent="0.25">
      <c r="B2635" s="2236" t="s">
        <v>763</v>
      </c>
      <c r="D2635" s="301" t="s">
        <v>222</v>
      </c>
      <c r="E2635" s="423"/>
      <c r="F2635" s="4"/>
      <c r="G2635" s="536"/>
      <c r="H2635" s="113"/>
      <c r="I2635" s="173">
        <v>2</v>
      </c>
      <c r="J2635" s="173" t="e">
        <f>I2635/H2635*100</f>
        <v>#DIV/0!</v>
      </c>
      <c r="K2635" s="1484"/>
      <c r="L2635" s="1484"/>
      <c r="M2635" s="112"/>
      <c r="N2635" s="112"/>
      <c r="O2635" s="112"/>
      <c r="P2635" s="112"/>
      <c r="Q2635" s="112"/>
      <c r="R2635" s="112"/>
      <c r="S2635" s="321"/>
      <c r="T2635" s="321"/>
      <c r="U2635" s="321"/>
      <c r="V2635" s="321"/>
      <c r="W2635" s="318"/>
      <c r="X2635" s="321"/>
      <c r="Y2635" s="756"/>
      <c r="Z2635" s="321"/>
      <c r="AA2635" s="321"/>
      <c r="AB2635" s="321"/>
      <c r="AC2635" s="321"/>
      <c r="AD2635" s="321"/>
      <c r="AE2635" s="908"/>
      <c r="AF2635" s="318"/>
      <c r="AG2635" s="1056"/>
      <c r="AH2635" s="1071"/>
      <c r="AJ2635" s="3355"/>
      <c r="AM2635" s="2236"/>
      <c r="AN2635" s="2236"/>
    </row>
    <row r="2636" spans="1:40" ht="45" x14ac:dyDescent="0.25">
      <c r="A2636" s="127">
        <v>1</v>
      </c>
      <c r="B2636" s="2236" t="s">
        <v>763</v>
      </c>
      <c r="D2636" s="301" t="s">
        <v>458</v>
      </c>
      <c r="E2636" s="423"/>
      <c r="F2636" s="4"/>
      <c r="G2636" s="536"/>
      <c r="H2636" s="113"/>
      <c r="I2636" s="173"/>
      <c r="J2636" s="173" t="e">
        <f>I2636/H2636*100</f>
        <v>#DIV/0!</v>
      </c>
      <c r="K2636" s="1484"/>
      <c r="L2636" s="1484"/>
      <c r="M2636" s="112"/>
      <c r="N2636" s="112"/>
      <c r="O2636" s="112"/>
      <c r="P2636" s="112"/>
      <c r="Q2636" s="112"/>
      <c r="R2636" s="112"/>
      <c r="S2636" s="321"/>
      <c r="T2636" s="321"/>
      <c r="U2636" s="321"/>
      <c r="V2636" s="321"/>
      <c r="W2636" s="318"/>
      <c r="X2636" s="321"/>
      <c r="Y2636" s="756"/>
      <c r="Z2636" s="321"/>
      <c r="AA2636" s="321"/>
      <c r="AB2636" s="321"/>
      <c r="AC2636" s="321"/>
      <c r="AD2636" s="321"/>
      <c r="AE2636" s="908"/>
      <c r="AF2636" s="318"/>
      <c r="AG2636" s="1056"/>
      <c r="AH2636" s="1071"/>
      <c r="AJ2636" s="3355"/>
      <c r="AM2636" s="2236"/>
      <c r="AN2636" s="2236"/>
    </row>
    <row r="2637" spans="1:40" s="2236" customFormat="1" ht="60" x14ac:dyDescent="0.25">
      <c r="B2637" s="2236" t="s">
        <v>763</v>
      </c>
      <c r="D2637" s="4" t="s">
        <v>506</v>
      </c>
      <c r="E2637" s="423"/>
      <c r="F2637" s="4"/>
      <c r="G2637" s="536"/>
      <c r="H2637" s="113"/>
      <c r="I2637" s="173"/>
      <c r="J2637" s="173" t="e">
        <f>I2637/H2637*100</f>
        <v>#DIV/0!</v>
      </c>
      <c r="K2637" s="1484"/>
      <c r="L2637" s="1484"/>
      <c r="M2637" s="112"/>
      <c r="N2637" s="112"/>
      <c r="O2637" s="112"/>
      <c r="P2637" s="112"/>
      <c r="Q2637" s="112"/>
      <c r="R2637" s="112"/>
      <c r="S2637" s="321"/>
      <c r="T2637" s="321"/>
      <c r="U2637" s="321"/>
      <c r="V2637" s="321"/>
      <c r="W2637" s="318"/>
      <c r="X2637" s="321"/>
      <c r="Y2637" s="756"/>
      <c r="Z2637" s="321"/>
      <c r="AA2637" s="321"/>
      <c r="AB2637" s="321"/>
      <c r="AC2637" s="321"/>
      <c r="AD2637" s="321"/>
      <c r="AE2637" s="908"/>
      <c r="AF2637" s="318"/>
      <c r="AG2637" s="1056"/>
      <c r="AH2637" s="1071"/>
      <c r="AJ2637" s="3355"/>
    </row>
    <row r="2638" spans="1:40" s="2236" customFormat="1" ht="29.25" x14ac:dyDescent="0.25">
      <c r="B2638" s="2236" t="s">
        <v>763</v>
      </c>
      <c r="D2638" s="513" t="s">
        <v>343</v>
      </c>
      <c r="E2638" s="423"/>
      <c r="F2638" s="4"/>
      <c r="G2638" s="536"/>
      <c r="H2638" s="113"/>
      <c r="I2638" s="173">
        <v>1</v>
      </c>
      <c r="J2638" s="173"/>
      <c r="K2638" s="1484"/>
      <c r="L2638" s="1484"/>
      <c r="M2638" s="112"/>
      <c r="N2638" s="112"/>
      <c r="O2638" s="112"/>
      <c r="P2638" s="112"/>
      <c r="Q2638" s="112"/>
      <c r="R2638" s="112"/>
      <c r="S2638" s="321"/>
      <c r="T2638" s="321"/>
      <c r="U2638" s="321"/>
      <c r="V2638" s="321"/>
      <c r="W2638" s="318"/>
      <c r="X2638" s="134">
        <f t="shared" ref="X2638:X2639" si="470">AD2638-AC2638-Y2638</f>
        <v>1.1712</v>
      </c>
      <c r="Y2638" s="756"/>
      <c r="Z2638" s="321"/>
      <c r="AA2638" s="321"/>
      <c r="AB2638" s="321"/>
      <c r="AC2638" s="321"/>
      <c r="AD2638" s="321">
        <v>1.1712</v>
      </c>
      <c r="AE2638" s="908"/>
      <c r="AF2638" s="318"/>
      <c r="AG2638" s="1056"/>
      <c r="AH2638" s="1071"/>
      <c r="AJ2638" s="3355"/>
    </row>
    <row r="2639" spans="1:40" x14ac:dyDescent="0.25">
      <c r="A2639" s="127">
        <v>1</v>
      </c>
      <c r="B2639" s="2236" t="s">
        <v>763</v>
      </c>
      <c r="D2639" s="3028" t="s">
        <v>194</v>
      </c>
      <c r="E2639" s="423"/>
      <c r="F2639" s="4"/>
      <c r="G2639" s="536"/>
      <c r="H2639" s="173"/>
      <c r="I2639" s="173"/>
      <c r="J2639" s="173"/>
      <c r="K2639" s="1484"/>
      <c r="L2639" s="1484"/>
      <c r="M2639" s="112"/>
      <c r="N2639" s="112"/>
      <c r="O2639" s="112"/>
      <c r="P2639" s="112"/>
      <c r="Q2639" s="112"/>
      <c r="R2639" s="112"/>
      <c r="S2639" s="321"/>
      <c r="T2639" s="321"/>
      <c r="U2639" s="321"/>
      <c r="V2639" s="321"/>
      <c r="W2639" s="318"/>
      <c r="X2639" s="134">
        <f t="shared" si="470"/>
        <v>0</v>
      </c>
      <c r="Y2639" s="756"/>
      <c r="Z2639" s="321"/>
      <c r="AA2639" s="321"/>
      <c r="AB2639" s="321"/>
      <c r="AC2639" s="321"/>
      <c r="AD2639" s="321"/>
      <c r="AE2639" s="908"/>
      <c r="AF2639" s="318"/>
      <c r="AG2639" s="1056"/>
      <c r="AH2639" s="1071"/>
      <c r="AJ2639" s="3355"/>
      <c r="AM2639" s="2236"/>
      <c r="AN2639" s="2236"/>
    </row>
    <row r="2640" spans="1:40" ht="90" x14ac:dyDescent="0.25">
      <c r="A2640" s="127">
        <v>1</v>
      </c>
      <c r="B2640" s="2236" t="s">
        <v>763</v>
      </c>
      <c r="D2640" s="302" t="s">
        <v>505</v>
      </c>
      <c r="E2640" s="423"/>
      <c r="F2640" s="4"/>
      <c r="G2640" s="536"/>
      <c r="H2640" s="113"/>
      <c r="I2640" s="173"/>
      <c r="J2640" s="173" t="e">
        <f t="shared" ref="J2640:J2646" si="471">I2640/H2640*100</f>
        <v>#DIV/0!</v>
      </c>
      <c r="K2640" s="1484"/>
      <c r="L2640" s="1484"/>
      <c r="M2640" s="112"/>
      <c r="N2640" s="112"/>
      <c r="O2640" s="112"/>
      <c r="P2640" s="112"/>
      <c r="Q2640" s="112"/>
      <c r="R2640" s="112"/>
      <c r="S2640" s="321"/>
      <c r="T2640" s="321"/>
      <c r="U2640" s="321"/>
      <c r="V2640" s="321"/>
      <c r="W2640" s="836">
        <f>S2640/12*$D$4+(T2640-S2640)/11*3+(U2640-T2640)/10*2+(V2640-U2640)/9*1</f>
        <v>0</v>
      </c>
      <c r="X2640" s="321">
        <f>AD2640-AC2640-Z2640</f>
        <v>0</v>
      </c>
      <c r="Y2640" s="756"/>
      <c r="Z2640" s="321"/>
      <c r="AA2640" s="321">
        <f>X2640-W2640</f>
        <v>0</v>
      </c>
      <c r="AB2640" s="321"/>
      <c r="AC2640" s="321"/>
      <c r="AD2640" s="321"/>
      <c r="AE2640" s="908"/>
      <c r="AF2640" s="318"/>
      <c r="AG2640" s="1056"/>
      <c r="AH2640" s="1071"/>
      <c r="AJ2640" s="3355"/>
      <c r="AM2640" s="2236"/>
      <c r="AN2640" s="2236"/>
    </row>
    <row r="2641" spans="1:40" s="2236" customFormat="1" x14ac:dyDescent="0.25">
      <c r="B2641" s="2236" t="s">
        <v>763</v>
      </c>
      <c r="D2641" s="4" t="s">
        <v>627</v>
      </c>
      <c r="E2641" s="423"/>
      <c r="F2641" s="4"/>
      <c r="G2641" s="536"/>
      <c r="H2641" s="113"/>
      <c r="I2641" s="173"/>
      <c r="J2641" s="173" t="e">
        <f t="shared" si="471"/>
        <v>#DIV/0!</v>
      </c>
      <c r="K2641" s="1484"/>
      <c r="L2641" s="1484"/>
      <c r="M2641" s="112"/>
      <c r="N2641" s="112"/>
      <c r="O2641" s="112"/>
      <c r="P2641" s="112"/>
      <c r="Q2641" s="112"/>
      <c r="R2641" s="112"/>
      <c r="S2641" s="321"/>
      <c r="T2641" s="321"/>
      <c r="U2641" s="321"/>
      <c r="V2641" s="321"/>
      <c r="W2641" s="836"/>
      <c r="X2641" s="321"/>
      <c r="Y2641" s="756"/>
      <c r="Z2641" s="321"/>
      <c r="AA2641" s="321"/>
      <c r="AB2641" s="321"/>
      <c r="AC2641" s="321"/>
      <c r="AD2641" s="321"/>
      <c r="AE2641" s="908"/>
      <c r="AF2641" s="318"/>
      <c r="AG2641" s="1056"/>
      <c r="AH2641" s="1071"/>
      <c r="AJ2641" s="3355"/>
    </row>
    <row r="2642" spans="1:40" s="2236" customFormat="1" x14ac:dyDescent="0.25">
      <c r="B2642" s="2236" t="s">
        <v>763</v>
      </c>
      <c r="D2642" s="4" t="s">
        <v>628</v>
      </c>
      <c r="E2642" s="423"/>
      <c r="F2642" s="4"/>
      <c r="G2642" s="536"/>
      <c r="H2642" s="113"/>
      <c r="I2642" s="173"/>
      <c r="J2642" s="173" t="e">
        <f t="shared" si="471"/>
        <v>#DIV/0!</v>
      </c>
      <c r="K2642" s="1484"/>
      <c r="L2642" s="1484"/>
      <c r="M2642" s="112"/>
      <c r="N2642" s="112"/>
      <c r="O2642" s="112"/>
      <c r="P2642" s="112"/>
      <c r="Q2642" s="112"/>
      <c r="R2642" s="112"/>
      <c r="S2642" s="321"/>
      <c r="T2642" s="321"/>
      <c r="U2642" s="321"/>
      <c r="V2642" s="321"/>
      <c r="W2642" s="836"/>
      <c r="X2642" s="321"/>
      <c r="Y2642" s="756"/>
      <c r="Z2642" s="321"/>
      <c r="AA2642" s="321"/>
      <c r="AB2642" s="321"/>
      <c r="AC2642" s="321"/>
      <c r="AD2642" s="321"/>
      <c r="AE2642" s="908"/>
      <c r="AF2642" s="318"/>
      <c r="AG2642" s="1056"/>
      <c r="AH2642" s="1071"/>
      <c r="AJ2642" s="3355"/>
    </row>
    <row r="2643" spans="1:40" s="2236" customFormat="1" x14ac:dyDescent="0.25">
      <c r="B2643" s="2236" t="s">
        <v>763</v>
      </c>
      <c r="D2643" s="4" t="s">
        <v>629</v>
      </c>
      <c r="E2643" s="423"/>
      <c r="F2643" s="4"/>
      <c r="G2643" s="536"/>
      <c r="H2643" s="113"/>
      <c r="I2643" s="173"/>
      <c r="J2643" s="173" t="e">
        <f t="shared" si="471"/>
        <v>#DIV/0!</v>
      </c>
      <c r="K2643" s="1484"/>
      <c r="L2643" s="1484"/>
      <c r="M2643" s="112"/>
      <c r="N2643" s="112"/>
      <c r="O2643" s="112"/>
      <c r="P2643" s="112"/>
      <c r="Q2643" s="112"/>
      <c r="R2643" s="112"/>
      <c r="S2643" s="321"/>
      <c r="T2643" s="321"/>
      <c r="U2643" s="321"/>
      <c r="V2643" s="321"/>
      <c r="W2643" s="836"/>
      <c r="X2643" s="321"/>
      <c r="Y2643" s="756"/>
      <c r="Z2643" s="321"/>
      <c r="AA2643" s="321"/>
      <c r="AB2643" s="321"/>
      <c r="AC2643" s="321"/>
      <c r="AD2643" s="321"/>
      <c r="AE2643" s="908"/>
      <c r="AF2643" s="318"/>
      <c r="AG2643" s="1056"/>
      <c r="AH2643" s="1071"/>
      <c r="AJ2643" s="3355"/>
    </row>
    <row r="2644" spans="1:40" ht="47.25" x14ac:dyDescent="0.25">
      <c r="A2644" s="127">
        <v>1</v>
      </c>
      <c r="B2644" s="2236" t="s">
        <v>763</v>
      </c>
      <c r="D2644" s="481" t="s">
        <v>459</v>
      </c>
      <c r="E2644" s="423"/>
      <c r="F2644" s="4"/>
      <c r="G2644" s="1012"/>
      <c r="H2644" s="1012"/>
      <c r="I2644" s="1012">
        <f>I2645+I2652</f>
        <v>3</v>
      </c>
      <c r="J2644" s="173" t="e">
        <f t="shared" si="471"/>
        <v>#DIV/0!</v>
      </c>
      <c r="K2644" s="1484"/>
      <c r="L2644" s="1484"/>
      <c r="M2644" s="112"/>
      <c r="N2644" s="112"/>
      <c r="O2644" s="112"/>
      <c r="P2644" s="112"/>
      <c r="Q2644" s="112"/>
      <c r="R2644" s="112"/>
      <c r="S2644" s="321"/>
      <c r="T2644" s="321"/>
      <c r="U2644" s="321"/>
      <c r="V2644" s="321"/>
      <c r="W2644" s="318">
        <f t="shared" ref="W2644:AD2644" si="472">W2645+W2652</f>
        <v>0</v>
      </c>
      <c r="X2644" s="134">
        <f t="shared" ref="X2644:X2646" si="473">AD2644-AC2644-Y2644</f>
        <v>11.291090000000001</v>
      </c>
      <c r="Y2644" s="756">
        <f t="shared" si="472"/>
        <v>0</v>
      </c>
      <c r="Z2644" s="321">
        <f t="shared" si="472"/>
        <v>0</v>
      </c>
      <c r="AA2644" s="321">
        <f t="shared" si="472"/>
        <v>11.291090000000001</v>
      </c>
      <c r="AB2644" s="321">
        <f t="shared" si="472"/>
        <v>0</v>
      </c>
      <c r="AC2644" s="321">
        <f t="shared" si="472"/>
        <v>0</v>
      </c>
      <c r="AD2644" s="321">
        <f t="shared" si="472"/>
        <v>11.291090000000001</v>
      </c>
      <c r="AE2644" s="908"/>
      <c r="AF2644" s="318"/>
      <c r="AG2644" s="1056"/>
      <c r="AH2644" s="1071"/>
      <c r="AJ2644" s="3355"/>
      <c r="AM2644" s="2236"/>
      <c r="AN2644" s="2236"/>
    </row>
    <row r="2645" spans="1:40" ht="30" x14ac:dyDescent="0.25">
      <c r="A2645" s="127">
        <v>1</v>
      </c>
      <c r="B2645" s="2236" t="s">
        <v>763</v>
      </c>
      <c r="D2645" s="461" t="s">
        <v>271</v>
      </c>
      <c r="E2645" s="423"/>
      <c r="F2645" s="4"/>
      <c r="G2645" s="557"/>
      <c r="H2645" s="1012"/>
      <c r="I2645" s="173">
        <f>SUM(I2646:I2651)</f>
        <v>3</v>
      </c>
      <c r="J2645" s="173" t="e">
        <f t="shared" si="471"/>
        <v>#DIV/0!</v>
      </c>
      <c r="K2645" s="1484"/>
      <c r="L2645" s="1484"/>
      <c r="M2645" s="112"/>
      <c r="N2645" s="112"/>
      <c r="O2645" s="112"/>
      <c r="P2645" s="112"/>
      <c r="Q2645" s="112"/>
      <c r="R2645" s="112"/>
      <c r="S2645" s="321"/>
      <c r="T2645" s="321"/>
      <c r="U2645" s="321"/>
      <c r="V2645" s="321"/>
      <c r="W2645" s="318">
        <f t="shared" ref="W2645:AD2645" si="474">SUM(W2646:W2651)</f>
        <v>0</v>
      </c>
      <c r="X2645" s="134">
        <f t="shared" si="473"/>
        <v>11.291090000000001</v>
      </c>
      <c r="Y2645" s="756">
        <f t="shared" si="474"/>
        <v>0</v>
      </c>
      <c r="Z2645" s="321">
        <f t="shared" si="474"/>
        <v>0</v>
      </c>
      <c r="AA2645" s="321">
        <f t="shared" si="474"/>
        <v>11.291090000000001</v>
      </c>
      <c r="AB2645" s="321">
        <f t="shared" si="474"/>
        <v>0</v>
      </c>
      <c r="AC2645" s="321">
        <f t="shared" si="474"/>
        <v>0</v>
      </c>
      <c r="AD2645" s="321">
        <f t="shared" si="474"/>
        <v>11.291090000000001</v>
      </c>
      <c r="AE2645" s="908"/>
      <c r="AF2645" s="318"/>
      <c r="AG2645" s="1056"/>
      <c r="AH2645" s="1071"/>
      <c r="AJ2645" s="3355"/>
      <c r="AM2645" s="2236"/>
      <c r="AN2645" s="2236"/>
    </row>
    <row r="2646" spans="1:40" ht="30" x14ac:dyDescent="0.25">
      <c r="A2646" s="127">
        <v>1</v>
      </c>
      <c r="B2646" s="2236" t="s">
        <v>763</v>
      </c>
      <c r="D2646" s="302" t="s">
        <v>460</v>
      </c>
      <c r="E2646" s="423"/>
      <c r="F2646" s="4"/>
      <c r="G2646" s="557"/>
      <c r="H2646" s="113"/>
      <c r="I2646" s="173">
        <v>2</v>
      </c>
      <c r="J2646" s="173" t="e">
        <f t="shared" si="471"/>
        <v>#DIV/0!</v>
      </c>
      <c r="K2646" s="1484"/>
      <c r="L2646" s="1484"/>
      <c r="M2646" s="112"/>
      <c r="N2646" s="112"/>
      <c r="O2646" s="112"/>
      <c r="P2646" s="112"/>
      <c r="Q2646" s="112"/>
      <c r="R2646" s="112"/>
      <c r="S2646" s="321"/>
      <c r="T2646" s="321"/>
      <c r="U2646" s="321"/>
      <c r="V2646" s="321"/>
      <c r="W2646" s="318">
        <f>S2646/12*$D$4+(T2646-S2646)/11*3+(U2646-T2646)/10*2+(V2646-U2646)/9*1</f>
        <v>0</v>
      </c>
      <c r="X2646" s="134">
        <f t="shared" si="473"/>
        <v>9.6968800000000002</v>
      </c>
      <c r="Y2646" s="756"/>
      <c r="Z2646" s="321"/>
      <c r="AA2646" s="321">
        <f>X2646-W2646</f>
        <v>9.6968800000000002</v>
      </c>
      <c r="AB2646" s="321"/>
      <c r="AC2646" s="321"/>
      <c r="AD2646" s="321">
        <v>9.6968800000000002</v>
      </c>
      <c r="AE2646" s="908"/>
      <c r="AF2646" s="318"/>
      <c r="AG2646" s="1056"/>
      <c r="AH2646" s="1071"/>
      <c r="AJ2646" s="3355"/>
      <c r="AM2646" s="2236"/>
      <c r="AN2646" s="2236"/>
    </row>
    <row r="2647" spans="1:40" ht="60" x14ac:dyDescent="0.25">
      <c r="A2647" s="127">
        <v>1</v>
      </c>
      <c r="B2647" s="2236" t="s">
        <v>763</v>
      </c>
      <c r="D2647" s="302" t="s">
        <v>480</v>
      </c>
      <c r="E2647" s="423"/>
      <c r="F2647" s="4"/>
      <c r="G2647" s="557"/>
      <c r="H2647" s="173"/>
      <c r="I2647" s="173"/>
      <c r="J2647" s="173"/>
      <c r="K2647" s="1484"/>
      <c r="L2647" s="1484"/>
      <c r="M2647" s="112"/>
      <c r="N2647" s="112"/>
      <c r="O2647" s="112"/>
      <c r="P2647" s="112"/>
      <c r="Q2647" s="112"/>
      <c r="R2647" s="112"/>
      <c r="S2647" s="321"/>
      <c r="T2647" s="321"/>
      <c r="U2647" s="321"/>
      <c r="V2647" s="321"/>
      <c r="W2647" s="318"/>
      <c r="X2647" s="321"/>
      <c r="Y2647" s="756"/>
      <c r="Z2647" s="321"/>
      <c r="AA2647" s="321"/>
      <c r="AB2647" s="321"/>
      <c r="AC2647" s="321"/>
      <c r="AD2647" s="321"/>
      <c r="AE2647" s="908"/>
      <c r="AF2647" s="318"/>
      <c r="AG2647" s="1056"/>
      <c r="AH2647" s="1071"/>
      <c r="AJ2647" s="3355"/>
      <c r="AM2647" s="2236"/>
      <c r="AN2647" s="2236"/>
    </row>
    <row r="2648" spans="1:40" ht="30" x14ac:dyDescent="0.25">
      <c r="A2648" s="127">
        <v>1</v>
      </c>
      <c r="B2648" s="2236" t="s">
        <v>763</v>
      </c>
      <c r="D2648" s="302" t="s">
        <v>461</v>
      </c>
      <c r="E2648" s="423"/>
      <c r="F2648" s="4"/>
      <c r="G2648" s="536"/>
      <c r="H2648" s="113"/>
      <c r="I2648" s="173">
        <v>1</v>
      </c>
      <c r="J2648" s="173" t="e">
        <f>I2648/H2648*100</f>
        <v>#DIV/0!</v>
      </c>
      <c r="K2648" s="1484"/>
      <c r="L2648" s="1484"/>
      <c r="M2648" s="112"/>
      <c r="N2648" s="112"/>
      <c r="O2648" s="112"/>
      <c r="P2648" s="112"/>
      <c r="Q2648" s="112"/>
      <c r="R2648" s="112"/>
      <c r="S2648" s="321"/>
      <c r="T2648" s="321"/>
      <c r="U2648" s="321"/>
      <c r="V2648" s="321"/>
      <c r="W2648" s="318">
        <f>S2648/12*$D$4+(T2648-S2648)/11*3+(U2648-T2648)/10*2+(V2648-U2648)/9*1</f>
        <v>0</v>
      </c>
      <c r="X2648" s="134">
        <f t="shared" ref="X2648" si="475">AD2648-AC2648-Y2648</f>
        <v>1.5942100000000001</v>
      </c>
      <c r="Y2648" s="756"/>
      <c r="Z2648" s="321"/>
      <c r="AA2648" s="321">
        <f>X2648-W2648</f>
        <v>1.5942100000000001</v>
      </c>
      <c r="AB2648" s="321"/>
      <c r="AC2648" s="321">
        <v>0</v>
      </c>
      <c r="AD2648" s="321">
        <v>1.5942100000000001</v>
      </c>
      <c r="AE2648" s="908"/>
      <c r="AF2648" s="318"/>
      <c r="AG2648" s="1056"/>
      <c r="AH2648" s="1071"/>
      <c r="AJ2648" s="3355"/>
      <c r="AM2648" s="2236"/>
      <c r="AN2648" s="2236"/>
    </row>
    <row r="2649" spans="1:40" ht="30" x14ac:dyDescent="0.25">
      <c r="A2649" s="127">
        <v>1</v>
      </c>
      <c r="B2649" s="2236" t="s">
        <v>763</v>
      </c>
      <c r="D2649" s="302" t="s">
        <v>462</v>
      </c>
      <c r="E2649" s="423"/>
      <c r="F2649" s="4"/>
      <c r="G2649" s="536"/>
      <c r="H2649" s="173"/>
      <c r="I2649" s="173"/>
      <c r="J2649" s="173"/>
      <c r="K2649" s="1484"/>
      <c r="L2649" s="1484"/>
      <c r="M2649" s="112"/>
      <c r="N2649" s="112"/>
      <c r="O2649" s="112"/>
      <c r="P2649" s="112"/>
      <c r="Q2649" s="112"/>
      <c r="R2649" s="112"/>
      <c r="S2649" s="321"/>
      <c r="T2649" s="321"/>
      <c r="U2649" s="321"/>
      <c r="V2649" s="321"/>
      <c r="W2649" s="318">
        <f>S2649/12*$D$4</f>
        <v>0</v>
      </c>
      <c r="X2649" s="321">
        <f>AD2649-AC2649-Z2649</f>
        <v>0</v>
      </c>
      <c r="Y2649" s="756"/>
      <c r="Z2649" s="321"/>
      <c r="AA2649" s="321">
        <f>X2649-W2649</f>
        <v>0</v>
      </c>
      <c r="AB2649" s="321"/>
      <c r="AC2649" s="321">
        <v>0</v>
      </c>
      <c r="AD2649" s="321">
        <v>0</v>
      </c>
      <c r="AE2649" s="908"/>
      <c r="AF2649" s="318"/>
      <c r="AG2649" s="1056"/>
      <c r="AH2649" s="1071"/>
      <c r="AJ2649" s="3355"/>
      <c r="AM2649" s="2236"/>
      <c r="AN2649" s="2236"/>
    </row>
    <row r="2650" spans="1:40" ht="45" x14ac:dyDescent="0.25">
      <c r="A2650" s="127">
        <v>1</v>
      </c>
      <c r="B2650" s="2236" t="s">
        <v>763</v>
      </c>
      <c r="D2650" s="302" t="s">
        <v>463</v>
      </c>
      <c r="E2650" s="423"/>
      <c r="F2650" s="4"/>
      <c r="G2650" s="559"/>
      <c r="H2650" s="113"/>
      <c r="I2650" s="173"/>
      <c r="J2650" s="173" t="e">
        <f t="shared" ref="J2650:J2656" si="476">I2650/H2650*100</f>
        <v>#DIV/0!</v>
      </c>
      <c r="K2650" s="1484"/>
      <c r="L2650" s="1484"/>
      <c r="M2650" s="112"/>
      <c r="N2650" s="112"/>
      <c r="O2650" s="112"/>
      <c r="P2650" s="112"/>
      <c r="Q2650" s="112"/>
      <c r="R2650" s="112"/>
      <c r="S2650" s="321"/>
      <c r="T2650" s="321"/>
      <c r="U2650" s="321"/>
      <c r="V2650" s="321"/>
      <c r="W2650" s="318">
        <f>S2650/12*$D$4+(T2650-S2650)/11*3+(U2650-T2650)/10*2+(V2650-U2650)/9*1</f>
        <v>0</v>
      </c>
      <c r="X2650" s="321">
        <f>AD2650-AC2650-Z2650</f>
        <v>0</v>
      </c>
      <c r="Y2650" s="756"/>
      <c r="Z2650" s="321"/>
      <c r="AA2650" s="321">
        <f>X2650-W2650</f>
        <v>0</v>
      </c>
      <c r="AB2650" s="321"/>
      <c r="AC2650" s="321"/>
      <c r="AD2650" s="321"/>
      <c r="AE2650" s="908"/>
      <c r="AF2650" s="318"/>
      <c r="AG2650" s="1056"/>
      <c r="AH2650" s="1071"/>
      <c r="AJ2650" s="3355"/>
      <c r="AM2650" s="2236"/>
      <c r="AN2650" s="2236"/>
    </row>
    <row r="2651" spans="1:40" ht="30" x14ac:dyDescent="0.25">
      <c r="A2651" s="127">
        <v>1</v>
      </c>
      <c r="B2651" s="2236" t="s">
        <v>763</v>
      </c>
      <c r="D2651" s="302" t="s">
        <v>464</v>
      </c>
      <c r="E2651" s="423"/>
      <c r="F2651" s="4"/>
      <c r="G2651" s="161"/>
      <c r="H2651" s="113"/>
      <c r="I2651" s="173"/>
      <c r="J2651" s="173" t="e">
        <f t="shared" si="476"/>
        <v>#DIV/0!</v>
      </c>
      <c r="K2651" s="1484"/>
      <c r="L2651" s="1484"/>
      <c r="M2651" s="112"/>
      <c r="N2651" s="112"/>
      <c r="O2651" s="112"/>
      <c r="P2651" s="112"/>
      <c r="Q2651" s="112"/>
      <c r="R2651" s="112"/>
      <c r="S2651" s="321"/>
      <c r="T2651" s="321"/>
      <c r="U2651" s="321"/>
      <c r="V2651" s="321"/>
      <c r="W2651" s="318">
        <f>S2651/12*$D$4+(T2651-S2651)/11*3+(U2651-T2651)/10*2+(V2651-U2651)/9*1</f>
        <v>0</v>
      </c>
      <c r="X2651" s="321">
        <f>AD2651-AC2651-Z2651</f>
        <v>0</v>
      </c>
      <c r="Y2651" s="756"/>
      <c r="Z2651" s="321"/>
      <c r="AA2651" s="321">
        <f>X2651-W2651</f>
        <v>0</v>
      </c>
      <c r="AB2651" s="321"/>
      <c r="AC2651" s="321"/>
      <c r="AD2651" s="321"/>
      <c r="AE2651" s="908"/>
      <c r="AF2651" s="318"/>
      <c r="AG2651" s="1056"/>
      <c r="AH2651" s="1071"/>
      <c r="AJ2651" s="3355"/>
      <c r="AM2651" s="2236"/>
      <c r="AN2651" s="2236"/>
    </row>
    <row r="2652" spans="1:40" ht="45" x14ac:dyDescent="0.25">
      <c r="A2652" s="127">
        <v>1</v>
      </c>
      <c r="B2652" s="2236" t="s">
        <v>763</v>
      </c>
      <c r="D2652" s="461" t="s">
        <v>272</v>
      </c>
      <c r="E2652" s="423"/>
      <c r="F2652" s="4"/>
      <c r="G2652" s="558"/>
      <c r="H2652" s="558"/>
      <c r="I2652" s="558">
        <f>SUM(I2653:I2655)</f>
        <v>0</v>
      </c>
      <c r="J2652" s="173" t="e">
        <f t="shared" si="476"/>
        <v>#DIV/0!</v>
      </c>
      <c r="K2652" s="1484"/>
      <c r="L2652" s="1484"/>
      <c r="M2652" s="112"/>
      <c r="N2652" s="112"/>
      <c r="O2652" s="112"/>
      <c r="P2652" s="112"/>
      <c r="Q2652" s="112"/>
      <c r="R2652" s="112"/>
      <c r="S2652" s="321"/>
      <c r="T2652" s="321"/>
      <c r="U2652" s="321"/>
      <c r="V2652" s="321"/>
      <c r="W2652" s="318">
        <f t="shared" ref="W2652:AD2652" si="477">SUM(W2653:W2655)</f>
        <v>0</v>
      </c>
      <c r="X2652" s="321">
        <f t="shared" si="477"/>
        <v>0</v>
      </c>
      <c r="Y2652" s="756">
        <f t="shared" si="477"/>
        <v>0</v>
      </c>
      <c r="Z2652" s="321">
        <f t="shared" si="477"/>
        <v>0</v>
      </c>
      <c r="AA2652" s="321">
        <f t="shared" si="477"/>
        <v>0</v>
      </c>
      <c r="AB2652" s="321">
        <f t="shared" si="477"/>
        <v>0</v>
      </c>
      <c r="AC2652" s="321">
        <f t="shared" si="477"/>
        <v>0</v>
      </c>
      <c r="AD2652" s="321">
        <f t="shared" si="477"/>
        <v>0</v>
      </c>
      <c r="AE2652" s="908"/>
      <c r="AF2652" s="318"/>
      <c r="AG2652" s="1056"/>
      <c r="AH2652" s="1071"/>
      <c r="AJ2652" s="3355"/>
      <c r="AM2652" s="2236"/>
      <c r="AN2652" s="2236"/>
    </row>
    <row r="2653" spans="1:40" ht="30" x14ac:dyDescent="0.25">
      <c r="A2653" s="127">
        <v>1</v>
      </c>
      <c r="B2653" s="2236" t="s">
        <v>763</v>
      </c>
      <c r="D2653" s="302" t="s">
        <v>465</v>
      </c>
      <c r="E2653" s="423"/>
      <c r="F2653" s="4"/>
      <c r="G2653" s="559"/>
      <c r="H2653" s="113"/>
      <c r="I2653" s="173"/>
      <c r="J2653" s="173" t="e">
        <f t="shared" si="476"/>
        <v>#DIV/0!</v>
      </c>
      <c r="K2653" s="1484"/>
      <c r="L2653" s="1484"/>
      <c r="M2653" s="112"/>
      <c r="N2653" s="112"/>
      <c r="O2653" s="112"/>
      <c r="P2653" s="112"/>
      <c r="Q2653" s="112"/>
      <c r="R2653" s="112"/>
      <c r="S2653" s="321"/>
      <c r="T2653" s="321"/>
      <c r="U2653" s="321"/>
      <c r="V2653" s="321"/>
      <c r="W2653" s="318">
        <f>S2653/12*$D$4+(T2653-S2653)/11*3+(U2653-T2653)/10*2+(V2653-U2653)/9*1</f>
        <v>0</v>
      </c>
      <c r="X2653" s="321">
        <f>AD2653-AC2653-Z2653</f>
        <v>0</v>
      </c>
      <c r="Y2653" s="756"/>
      <c r="Z2653" s="321"/>
      <c r="AA2653" s="321">
        <f>X2653-W2653</f>
        <v>0</v>
      </c>
      <c r="AB2653" s="321"/>
      <c r="AC2653" s="321">
        <v>0</v>
      </c>
      <c r="AD2653" s="321"/>
      <c r="AE2653" s="908"/>
      <c r="AF2653" s="318"/>
      <c r="AG2653" s="1056"/>
      <c r="AH2653" s="1071"/>
      <c r="AJ2653" s="3355"/>
      <c r="AM2653" s="2236"/>
      <c r="AN2653" s="2236"/>
    </row>
    <row r="2654" spans="1:40" ht="60" x14ac:dyDescent="0.25">
      <c r="B2654" s="2236" t="s">
        <v>763</v>
      </c>
      <c r="D2654" s="302" t="s">
        <v>466</v>
      </c>
      <c r="E2654" s="423"/>
      <c r="F2654" s="4"/>
      <c r="G2654" s="557"/>
      <c r="H2654" s="113"/>
      <c r="I2654" s="173"/>
      <c r="J2654" s="173" t="e">
        <f t="shared" si="476"/>
        <v>#DIV/0!</v>
      </c>
      <c r="K2654" s="1484"/>
      <c r="L2654" s="1484"/>
      <c r="M2654" s="112"/>
      <c r="N2654" s="112"/>
      <c r="O2654" s="112"/>
      <c r="P2654" s="112"/>
      <c r="Q2654" s="112"/>
      <c r="R2654" s="112"/>
      <c r="S2654" s="321"/>
      <c r="T2654" s="321"/>
      <c r="U2654" s="321"/>
      <c r="V2654" s="321"/>
      <c r="W2654" s="318">
        <f>S2654/12*$D$4+(T2654-S2654)/11*3+(U2654-T2654)/10*2+(V2654-U2654)/9*1</f>
        <v>0</v>
      </c>
      <c r="X2654" s="321">
        <f>AD2654-AC2654-Z2654</f>
        <v>0</v>
      </c>
      <c r="Y2654" s="756"/>
      <c r="Z2654" s="321"/>
      <c r="AA2654" s="321">
        <f>X2654-W2654</f>
        <v>0</v>
      </c>
      <c r="AB2654" s="321"/>
      <c r="AC2654" s="321">
        <v>0</v>
      </c>
      <c r="AD2654" s="321"/>
      <c r="AE2654" s="908"/>
      <c r="AF2654" s="318"/>
      <c r="AG2654" s="1056"/>
      <c r="AH2654" s="1071"/>
      <c r="AJ2654" s="3355"/>
      <c r="AM2654" s="2236"/>
      <c r="AN2654" s="2236"/>
    </row>
    <row r="2655" spans="1:40" ht="45" x14ac:dyDescent="0.25">
      <c r="B2655" s="2236" t="s">
        <v>763</v>
      </c>
      <c r="D2655" s="302" t="s">
        <v>467</v>
      </c>
      <c r="E2655" s="423"/>
      <c r="F2655" s="4"/>
      <c r="G2655" s="161"/>
      <c r="H2655" s="113"/>
      <c r="I2655" s="173"/>
      <c r="J2655" s="173" t="e">
        <f t="shared" si="476"/>
        <v>#DIV/0!</v>
      </c>
      <c r="K2655" s="1484"/>
      <c r="L2655" s="1484"/>
      <c r="M2655" s="112"/>
      <c r="N2655" s="112"/>
      <c r="O2655" s="112"/>
      <c r="P2655" s="112"/>
      <c r="Q2655" s="112"/>
      <c r="R2655" s="112"/>
      <c r="S2655" s="321"/>
      <c r="T2655" s="321"/>
      <c r="U2655" s="321"/>
      <c r="V2655" s="321"/>
      <c r="W2655" s="318">
        <f>S2655/12*$D$4+(T2655-S2655)/11*3+(U2655-T2655)/10*2+(V2655-U2655)/9*1</f>
        <v>0</v>
      </c>
      <c r="X2655" s="321">
        <f>AD2655-AC2655-Z2655</f>
        <v>0</v>
      </c>
      <c r="Y2655" s="756"/>
      <c r="Z2655" s="321"/>
      <c r="AA2655" s="321">
        <f>X2655-W2655</f>
        <v>0</v>
      </c>
      <c r="AB2655" s="321"/>
      <c r="AC2655" s="321">
        <v>0</v>
      </c>
      <c r="AD2655" s="321"/>
      <c r="AE2655" s="908"/>
      <c r="AF2655" s="318"/>
      <c r="AG2655" s="1056"/>
      <c r="AH2655" s="1071"/>
      <c r="AJ2655" s="3355"/>
      <c r="AM2655" s="2236"/>
      <c r="AN2655" s="2236"/>
    </row>
    <row r="2656" spans="1:40" ht="29.25" x14ac:dyDescent="0.25">
      <c r="A2656" s="127">
        <v>1</v>
      </c>
      <c r="B2656" s="2236" t="s">
        <v>763</v>
      </c>
      <c r="D2656" s="2231" t="s">
        <v>310</v>
      </c>
      <c r="E2656" s="423"/>
      <c r="F2656" s="4"/>
      <c r="G2656" s="534"/>
      <c r="H2656" s="534"/>
      <c r="I2656" s="534">
        <f>SUM(I2657,I2658,I2661,I2662,I2663,I2664)</f>
        <v>1</v>
      </c>
      <c r="J2656" s="173" t="e">
        <f t="shared" si="476"/>
        <v>#DIV/0!</v>
      </c>
      <c r="K2656" s="1484"/>
      <c r="L2656" s="1484"/>
      <c r="M2656" s="112"/>
      <c r="N2656" s="112"/>
      <c r="O2656" s="112"/>
      <c r="P2656" s="112"/>
      <c r="Q2656" s="112"/>
      <c r="R2656" s="112"/>
      <c r="S2656" s="321"/>
      <c r="T2656" s="321"/>
      <c r="U2656" s="321"/>
      <c r="V2656" s="321"/>
      <c r="W2656" s="318">
        <f>S2656/12*$D$4+(T2656-S2656)/11*3+(U2656-T2656)/10*2+(V2656-U2656)/9*1</f>
        <v>0</v>
      </c>
      <c r="X2656" s="321">
        <f>AD2656-AC2656-Z2656</f>
        <v>5.3013149425851225E-15</v>
      </c>
      <c r="Y2656" s="756"/>
      <c r="Z2656" s="321"/>
      <c r="AA2656" s="321">
        <f>X2656-W2656</f>
        <v>5.3013149425851225E-15</v>
      </c>
      <c r="AB2656" s="321"/>
      <c r="AC2656" s="321">
        <v>-5.3013149425851225E-15</v>
      </c>
      <c r="AD2656" s="321"/>
      <c r="AE2656" s="936"/>
      <c r="AF2656" s="318"/>
      <c r="AG2656" s="1056"/>
      <c r="AH2656" s="1071"/>
      <c r="AJ2656" s="3355"/>
      <c r="AM2656" s="2236"/>
      <c r="AN2656" s="2236"/>
    </row>
    <row r="2657" spans="1:40" x14ac:dyDescent="0.25">
      <c r="A2657" s="127">
        <v>1</v>
      </c>
      <c r="B2657" s="2236" t="s">
        <v>763</v>
      </c>
      <c r="D2657" s="302" t="s">
        <v>303</v>
      </c>
      <c r="E2657" s="423"/>
      <c r="F2657" s="4"/>
      <c r="G2657" s="161"/>
      <c r="H2657" s="173"/>
      <c r="I2657" s="173"/>
      <c r="J2657" s="173"/>
      <c r="K2657" s="1484"/>
      <c r="L2657" s="1484"/>
      <c r="M2657" s="112"/>
      <c r="N2657" s="112"/>
      <c r="O2657" s="112"/>
      <c r="P2657" s="112"/>
      <c r="Q2657" s="112"/>
      <c r="R2657" s="112"/>
      <c r="S2657" s="321"/>
      <c r="T2657" s="321"/>
      <c r="U2657" s="321"/>
      <c r="V2657" s="321"/>
      <c r="W2657" s="318"/>
      <c r="X2657" s="321"/>
      <c r="Y2657" s="756"/>
      <c r="Z2657" s="321"/>
      <c r="AA2657" s="321"/>
      <c r="AB2657" s="321"/>
      <c r="AC2657" s="321"/>
      <c r="AD2657" s="321"/>
      <c r="AE2657" s="908"/>
      <c r="AF2657" s="318"/>
      <c r="AG2657" s="1056"/>
      <c r="AH2657" s="1071"/>
      <c r="AJ2657" s="3355"/>
      <c r="AM2657" s="2236"/>
      <c r="AN2657" s="2236"/>
    </row>
    <row r="2658" spans="1:40" ht="30" x14ac:dyDescent="0.25">
      <c r="A2658" s="127">
        <v>1</v>
      </c>
      <c r="B2658" s="2236" t="s">
        <v>763</v>
      </c>
      <c r="D2658" s="461" t="s">
        <v>443</v>
      </c>
      <c r="E2658" s="423"/>
      <c r="F2658" s="4"/>
      <c r="G2658" s="161"/>
      <c r="H2658" s="173"/>
      <c r="I2658" s="173">
        <f>I2659+I2660/4</f>
        <v>0</v>
      </c>
      <c r="J2658" s="173" t="e">
        <f>I2658/H2658*100</f>
        <v>#DIV/0!</v>
      </c>
      <c r="K2658" s="1484"/>
      <c r="L2658" s="1484"/>
      <c r="M2658" s="112"/>
      <c r="N2658" s="112"/>
      <c r="O2658" s="112"/>
      <c r="P2658" s="112"/>
      <c r="Q2658" s="112"/>
      <c r="R2658" s="112"/>
      <c r="S2658" s="321"/>
      <c r="T2658" s="321"/>
      <c r="U2658" s="321"/>
      <c r="V2658" s="321"/>
      <c r="W2658" s="318"/>
      <c r="X2658" s="321"/>
      <c r="Y2658" s="756"/>
      <c r="Z2658" s="321"/>
      <c r="AA2658" s="321"/>
      <c r="AB2658" s="321"/>
      <c r="AC2658" s="321"/>
      <c r="AD2658" s="321"/>
      <c r="AE2658" s="908"/>
      <c r="AF2658" s="318"/>
      <c r="AG2658" s="1056"/>
      <c r="AH2658" s="1071"/>
      <c r="AJ2658" s="3355"/>
      <c r="AM2658" s="2236"/>
      <c r="AN2658" s="2236"/>
    </row>
    <row r="2659" spans="1:40" x14ac:dyDescent="0.25">
      <c r="A2659" s="127">
        <v>1</v>
      </c>
      <c r="B2659" s="2236" t="s">
        <v>763</v>
      </c>
      <c r="D2659" s="302" t="s">
        <v>444</v>
      </c>
      <c r="E2659" s="423"/>
      <c r="F2659" s="4"/>
      <c r="G2659" s="536"/>
      <c r="H2659" s="173"/>
      <c r="I2659" s="173"/>
      <c r="J2659" s="173"/>
      <c r="K2659" s="1484"/>
      <c r="L2659" s="1484"/>
      <c r="M2659" s="112"/>
      <c r="N2659" s="112"/>
      <c r="O2659" s="112"/>
      <c r="P2659" s="112"/>
      <c r="Q2659" s="112"/>
      <c r="R2659" s="112"/>
      <c r="S2659" s="321"/>
      <c r="T2659" s="321"/>
      <c r="U2659" s="321"/>
      <c r="V2659" s="321"/>
      <c r="W2659" s="318"/>
      <c r="X2659" s="321"/>
      <c r="Y2659" s="756"/>
      <c r="Z2659" s="321"/>
      <c r="AA2659" s="321"/>
      <c r="AB2659" s="321"/>
      <c r="AC2659" s="321"/>
      <c r="AD2659" s="321"/>
      <c r="AE2659" s="908"/>
      <c r="AF2659" s="318"/>
      <c r="AG2659" s="1056"/>
      <c r="AH2659" s="1071"/>
      <c r="AJ2659" s="3355"/>
      <c r="AM2659" s="2236"/>
      <c r="AN2659" s="2236"/>
    </row>
    <row r="2660" spans="1:40" ht="30" x14ac:dyDescent="0.25">
      <c r="A2660" s="127">
        <v>1</v>
      </c>
      <c r="B2660" s="2236" t="s">
        <v>763</v>
      </c>
      <c r="D2660" s="302" t="s">
        <v>445</v>
      </c>
      <c r="E2660" s="423"/>
      <c r="F2660" s="4"/>
      <c r="G2660" s="161"/>
      <c r="H2660" s="173"/>
      <c r="I2660" s="173"/>
      <c r="J2660" s="173" t="e">
        <f>I2660/H2660*100</f>
        <v>#DIV/0!</v>
      </c>
      <c r="K2660" s="1484"/>
      <c r="L2660" s="1484"/>
      <c r="M2660" s="112"/>
      <c r="N2660" s="112"/>
      <c r="O2660" s="112"/>
      <c r="P2660" s="112"/>
      <c r="Q2660" s="112"/>
      <c r="R2660" s="112"/>
      <c r="S2660" s="321"/>
      <c r="T2660" s="321"/>
      <c r="U2660" s="321"/>
      <c r="V2660" s="321"/>
      <c r="W2660" s="318"/>
      <c r="X2660" s="321"/>
      <c r="Y2660" s="756"/>
      <c r="Z2660" s="321"/>
      <c r="AA2660" s="321"/>
      <c r="AB2660" s="321"/>
      <c r="AC2660" s="321"/>
      <c r="AD2660" s="321"/>
      <c r="AE2660" s="908"/>
      <c r="AF2660" s="318"/>
      <c r="AG2660" s="1056"/>
      <c r="AH2660" s="1071"/>
      <c r="AJ2660" s="3355"/>
      <c r="AM2660" s="2236"/>
      <c r="AN2660" s="2236"/>
    </row>
    <row r="2661" spans="1:40" ht="60" x14ac:dyDescent="0.25">
      <c r="A2661" s="127">
        <v>1</v>
      </c>
      <c r="B2661" s="2236" t="s">
        <v>763</v>
      </c>
      <c r="D2661" s="302" t="s">
        <v>447</v>
      </c>
      <c r="E2661" s="423"/>
      <c r="F2661" s="4"/>
      <c r="G2661" s="560"/>
      <c r="H2661" s="173"/>
      <c r="I2661" s="173"/>
      <c r="J2661" s="173"/>
      <c r="K2661" s="1484"/>
      <c r="L2661" s="1484"/>
      <c r="M2661" s="112"/>
      <c r="N2661" s="112"/>
      <c r="O2661" s="112"/>
      <c r="P2661" s="112"/>
      <c r="Q2661" s="112"/>
      <c r="R2661" s="112"/>
      <c r="S2661" s="321"/>
      <c r="T2661" s="321"/>
      <c r="U2661" s="321"/>
      <c r="V2661" s="321"/>
      <c r="W2661" s="318"/>
      <c r="X2661" s="321"/>
      <c r="Y2661" s="756"/>
      <c r="Z2661" s="321"/>
      <c r="AA2661" s="321"/>
      <c r="AB2661" s="321"/>
      <c r="AC2661" s="321"/>
      <c r="AD2661" s="321"/>
      <c r="AE2661" s="908"/>
      <c r="AF2661" s="318"/>
      <c r="AG2661" s="1056"/>
      <c r="AH2661" s="1071"/>
      <c r="AJ2661" s="3355"/>
      <c r="AM2661" s="2236"/>
      <c r="AN2661" s="2236"/>
    </row>
    <row r="2662" spans="1:40" ht="45" x14ac:dyDescent="0.25">
      <c r="A2662" s="127">
        <v>1</v>
      </c>
      <c r="B2662" s="2236" t="s">
        <v>763</v>
      </c>
      <c r="D2662" s="301" t="s">
        <v>448</v>
      </c>
      <c r="E2662" s="423"/>
      <c r="F2662" s="4"/>
      <c r="G2662" s="560"/>
      <c r="H2662" s="173"/>
      <c r="I2662" s="173"/>
      <c r="J2662" s="173"/>
      <c r="K2662" s="1484"/>
      <c r="L2662" s="1484"/>
      <c r="M2662" s="112"/>
      <c r="N2662" s="112"/>
      <c r="O2662" s="112"/>
      <c r="P2662" s="112"/>
      <c r="Q2662" s="112"/>
      <c r="R2662" s="112"/>
      <c r="S2662" s="321"/>
      <c r="T2662" s="321"/>
      <c r="U2662" s="321"/>
      <c r="V2662" s="321"/>
      <c r="W2662" s="318"/>
      <c r="X2662" s="321"/>
      <c r="Y2662" s="756"/>
      <c r="Z2662" s="321"/>
      <c r="AA2662" s="321"/>
      <c r="AB2662" s="321"/>
      <c r="AC2662" s="321"/>
      <c r="AD2662" s="321"/>
      <c r="AE2662" s="908"/>
      <c r="AF2662" s="318"/>
      <c r="AG2662" s="1056"/>
      <c r="AH2662" s="1071"/>
      <c r="AJ2662" s="3355"/>
      <c r="AM2662" s="2236"/>
      <c r="AN2662" s="2236"/>
    </row>
    <row r="2663" spans="1:40" ht="90" x14ac:dyDescent="0.25">
      <c r="B2663" s="2236" t="s">
        <v>763</v>
      </c>
      <c r="D2663" s="301" t="s">
        <v>449</v>
      </c>
      <c r="E2663" s="423"/>
      <c r="F2663" s="4"/>
      <c r="G2663" s="486"/>
      <c r="H2663" s="173"/>
      <c r="I2663" s="173"/>
      <c r="J2663" s="173"/>
      <c r="K2663" s="1484"/>
      <c r="L2663" s="1484"/>
      <c r="M2663" s="112"/>
      <c r="N2663" s="112"/>
      <c r="O2663" s="112"/>
      <c r="P2663" s="112"/>
      <c r="Q2663" s="112"/>
      <c r="R2663" s="112"/>
      <c r="S2663" s="321"/>
      <c r="T2663" s="321"/>
      <c r="U2663" s="321"/>
      <c r="V2663" s="321"/>
      <c r="W2663" s="318"/>
      <c r="X2663" s="321"/>
      <c r="Y2663" s="756"/>
      <c r="Z2663" s="321"/>
      <c r="AA2663" s="321"/>
      <c r="AB2663" s="321"/>
      <c r="AC2663" s="321"/>
      <c r="AD2663" s="321"/>
      <c r="AE2663" s="908"/>
      <c r="AF2663" s="318"/>
      <c r="AG2663" s="1056"/>
      <c r="AH2663" s="1071"/>
      <c r="AJ2663" s="3355"/>
      <c r="AM2663" s="2236"/>
      <c r="AN2663" s="2236"/>
    </row>
    <row r="2664" spans="1:40" ht="30" x14ac:dyDescent="0.25">
      <c r="B2664" s="2236" t="s">
        <v>763</v>
      </c>
      <c r="D2664" s="301" t="s">
        <v>468</v>
      </c>
      <c r="E2664" s="423"/>
      <c r="F2664" s="4"/>
      <c r="G2664" s="486"/>
      <c r="H2664" s="173"/>
      <c r="I2664" s="173">
        <v>1</v>
      </c>
      <c r="J2664" s="173" t="e">
        <f>I2664/H2664*100</f>
        <v>#DIV/0!</v>
      </c>
      <c r="K2664" s="1484"/>
      <c r="L2664" s="1484"/>
      <c r="M2664" s="112"/>
      <c r="N2664" s="112"/>
      <c r="O2664" s="112"/>
      <c r="P2664" s="112"/>
      <c r="Q2664" s="112"/>
      <c r="R2664" s="112"/>
      <c r="S2664" s="321"/>
      <c r="T2664" s="321"/>
      <c r="U2664" s="321"/>
      <c r="V2664" s="321"/>
      <c r="W2664" s="318">
        <f>S2664/12*$D$4+(T2664-S2664)/11*3+(U2664-T2664)/10*2+(V2664-U2664)/9*1</f>
        <v>0</v>
      </c>
      <c r="X2664" s="134">
        <f t="shared" ref="X2664" si="478">AD2664-AC2664-Y2664</f>
        <v>2.0613299999999999</v>
      </c>
      <c r="Y2664" s="756"/>
      <c r="Z2664" s="321"/>
      <c r="AA2664" s="321">
        <f>X2664-W2664</f>
        <v>2.0613299999999999</v>
      </c>
      <c r="AB2664" s="321"/>
      <c r="AC2664" s="321">
        <v>0</v>
      </c>
      <c r="AD2664" s="321">
        <v>2.0613299999999999</v>
      </c>
      <c r="AE2664" s="908"/>
      <c r="AF2664" s="318"/>
      <c r="AG2664" s="1056"/>
      <c r="AH2664" s="1071"/>
      <c r="AJ2664" s="3355"/>
      <c r="AM2664" s="2236"/>
      <c r="AN2664" s="2236"/>
    </row>
    <row r="2665" spans="1:40" ht="29.25" x14ac:dyDescent="0.25">
      <c r="A2665" s="127">
        <v>1</v>
      </c>
      <c r="B2665" s="2236" t="s">
        <v>763</v>
      </c>
      <c r="D2665" s="513" t="s">
        <v>311</v>
      </c>
      <c r="E2665" s="423"/>
      <c r="F2665" s="4"/>
      <c r="G2665" s="211"/>
      <c r="H2665" s="113"/>
      <c r="I2665" s="173">
        <f>I2666+I2667</f>
        <v>0</v>
      </c>
      <c r="J2665" s="173" t="e">
        <f>I2665/H2665*100</f>
        <v>#DIV/0!</v>
      </c>
      <c r="K2665" s="1484"/>
      <c r="L2665" s="1484"/>
      <c r="M2665" s="112"/>
      <c r="N2665" s="112"/>
      <c r="O2665" s="112"/>
      <c r="P2665" s="112"/>
      <c r="Q2665" s="112"/>
      <c r="R2665" s="112"/>
      <c r="S2665" s="321"/>
      <c r="T2665" s="321"/>
      <c r="U2665" s="321"/>
      <c r="V2665" s="321"/>
      <c r="W2665" s="318"/>
      <c r="X2665" s="321"/>
      <c r="Y2665" s="756"/>
      <c r="Z2665" s="321"/>
      <c r="AA2665" s="321"/>
      <c r="AB2665" s="321"/>
      <c r="AC2665" s="321"/>
      <c r="AD2665" s="321"/>
      <c r="AE2665" s="908"/>
      <c r="AF2665" s="318"/>
      <c r="AG2665" s="1056"/>
      <c r="AH2665" s="1071"/>
      <c r="AJ2665" s="3355"/>
      <c r="AM2665" s="2236"/>
      <c r="AN2665" s="2236"/>
    </row>
    <row r="2666" spans="1:40" x14ac:dyDescent="0.25">
      <c r="A2666" s="127">
        <v>1</v>
      </c>
      <c r="B2666" s="2236" t="s">
        <v>763</v>
      </c>
      <c r="D2666" s="513" t="s">
        <v>319</v>
      </c>
      <c r="E2666" s="423"/>
      <c r="F2666" s="4"/>
      <c r="G2666" s="211"/>
      <c r="H2666" s="113"/>
      <c r="I2666" s="173"/>
      <c r="J2666" s="173"/>
      <c r="K2666" s="1484"/>
      <c r="L2666" s="1484"/>
      <c r="M2666" s="112"/>
      <c r="N2666" s="112"/>
      <c r="O2666" s="112"/>
      <c r="P2666" s="112"/>
      <c r="Q2666" s="112"/>
      <c r="R2666" s="112"/>
      <c r="S2666" s="321"/>
      <c r="T2666" s="321"/>
      <c r="U2666" s="321"/>
      <c r="V2666" s="321"/>
      <c r="W2666" s="318"/>
      <c r="X2666" s="321"/>
      <c r="Y2666" s="756"/>
      <c r="Z2666" s="321"/>
      <c r="AA2666" s="321"/>
      <c r="AB2666" s="321"/>
      <c r="AC2666" s="321"/>
      <c r="AD2666" s="321"/>
      <c r="AE2666" s="908"/>
      <c r="AF2666" s="318"/>
      <c r="AG2666" s="1056"/>
      <c r="AH2666" s="1071"/>
      <c r="AJ2666" s="3355"/>
      <c r="AM2666" s="2236"/>
      <c r="AN2666" s="2236"/>
    </row>
    <row r="2667" spans="1:40" x14ac:dyDescent="0.25">
      <c r="A2667" s="127">
        <v>1</v>
      </c>
      <c r="B2667" s="2236" t="s">
        <v>763</v>
      </c>
      <c r="D2667" s="4" t="s">
        <v>320</v>
      </c>
      <c r="E2667" s="423"/>
      <c r="F2667" s="4"/>
      <c r="G2667" s="211"/>
      <c r="H2667" s="113"/>
      <c r="I2667" s="173">
        <f>I2668/9.4</f>
        <v>0</v>
      </c>
      <c r="J2667" s="173" t="e">
        <f>I2667/H2667*100</f>
        <v>#DIV/0!</v>
      </c>
      <c r="K2667" s="1484"/>
      <c r="L2667" s="1484"/>
      <c r="M2667" s="112"/>
      <c r="N2667" s="112"/>
      <c r="O2667" s="112"/>
      <c r="P2667" s="112"/>
      <c r="Q2667" s="112"/>
      <c r="R2667" s="112"/>
      <c r="S2667" s="321"/>
      <c r="T2667" s="321"/>
      <c r="U2667" s="321"/>
      <c r="V2667" s="321"/>
      <c r="W2667" s="318"/>
      <c r="X2667" s="321"/>
      <c r="Y2667" s="756"/>
      <c r="Z2667" s="321"/>
      <c r="AA2667" s="321"/>
      <c r="AB2667" s="321"/>
      <c r="AC2667" s="321"/>
      <c r="AD2667" s="321"/>
      <c r="AE2667" s="908"/>
      <c r="AF2667" s="318"/>
      <c r="AG2667" s="1056"/>
      <c r="AH2667" s="1071"/>
      <c r="AJ2667" s="3355"/>
      <c r="AM2667" s="2236"/>
      <c r="AN2667" s="2236"/>
    </row>
    <row r="2668" spans="1:40" x14ac:dyDescent="0.25">
      <c r="A2668" s="127">
        <v>1</v>
      </c>
      <c r="B2668" s="2236" t="s">
        <v>763</v>
      </c>
      <c r="D2668" s="527" t="s">
        <v>321</v>
      </c>
      <c r="E2668" s="423"/>
      <c r="F2668" s="4"/>
      <c r="G2668" s="211"/>
      <c r="H2668" s="113"/>
      <c r="I2668" s="173"/>
      <c r="J2668" s="173" t="e">
        <f>I2668/H2668*100</f>
        <v>#DIV/0!</v>
      </c>
      <c r="K2668" s="1484"/>
      <c r="L2668" s="1484"/>
      <c r="M2668" s="112"/>
      <c r="N2668" s="112"/>
      <c r="O2668" s="112"/>
      <c r="P2668" s="112"/>
      <c r="Q2668" s="112"/>
      <c r="R2668" s="112"/>
      <c r="S2668" s="321"/>
      <c r="T2668" s="321"/>
      <c r="U2668" s="321"/>
      <c r="V2668" s="321"/>
      <c r="W2668" s="318"/>
      <c r="X2668" s="321"/>
      <c r="Y2668" s="756"/>
      <c r="Z2668" s="321"/>
      <c r="AA2668" s="321"/>
      <c r="AB2668" s="321"/>
      <c r="AC2668" s="321"/>
      <c r="AD2668" s="321"/>
      <c r="AE2668" s="908"/>
      <c r="AF2668" s="318"/>
      <c r="AG2668" s="1056"/>
      <c r="AH2668" s="1071"/>
      <c r="AJ2668" s="3355"/>
      <c r="AM2668" s="2236"/>
      <c r="AN2668" s="2236"/>
    </row>
    <row r="2669" spans="1:40" ht="29.25" x14ac:dyDescent="0.25">
      <c r="A2669" s="127">
        <v>1</v>
      </c>
      <c r="B2669" s="2236" t="s">
        <v>763</v>
      </c>
      <c r="D2669" s="513" t="s">
        <v>304</v>
      </c>
      <c r="E2669" s="423"/>
      <c r="F2669" s="4"/>
      <c r="G2669" s="211"/>
      <c r="H2669" s="113"/>
      <c r="I2669" s="173"/>
      <c r="J2669" s="173" t="e">
        <f>I2669/H2669*100</f>
        <v>#DIV/0!</v>
      </c>
      <c r="K2669" s="1484"/>
      <c r="L2669" s="1484"/>
      <c r="M2669" s="112"/>
      <c r="N2669" s="112"/>
      <c r="O2669" s="112"/>
      <c r="P2669" s="112"/>
      <c r="Q2669" s="112"/>
      <c r="R2669" s="112"/>
      <c r="S2669" s="321"/>
      <c r="T2669" s="321"/>
      <c r="U2669" s="321"/>
      <c r="V2669" s="321"/>
      <c r="W2669" s="318"/>
      <c r="X2669" s="321"/>
      <c r="Y2669" s="756"/>
      <c r="Z2669" s="321"/>
      <c r="AA2669" s="321"/>
      <c r="AB2669" s="321"/>
      <c r="AC2669" s="321"/>
      <c r="AD2669" s="321"/>
      <c r="AE2669" s="908"/>
      <c r="AF2669" s="318"/>
      <c r="AG2669" s="1056"/>
      <c r="AH2669" s="1071"/>
      <c r="AJ2669" s="3355"/>
      <c r="AM2669" s="2236"/>
      <c r="AN2669" s="2236"/>
    </row>
    <row r="2670" spans="1:40" ht="30" x14ac:dyDescent="0.25">
      <c r="A2670" s="127">
        <v>1</v>
      </c>
      <c r="B2670" s="2236" t="s">
        <v>763</v>
      </c>
      <c r="D2670" s="509" t="s">
        <v>191</v>
      </c>
      <c r="E2670" s="423"/>
      <c r="F2670" s="4"/>
      <c r="G2670" s="211"/>
      <c r="H2670" s="113"/>
      <c r="I2670" s="173"/>
      <c r="J2670" s="173"/>
      <c r="K2670" s="1484"/>
      <c r="L2670" s="1484"/>
      <c r="M2670" s="112"/>
      <c r="N2670" s="112"/>
      <c r="O2670" s="112"/>
      <c r="P2670" s="112"/>
      <c r="Q2670" s="112"/>
      <c r="R2670" s="112"/>
      <c r="S2670" s="321"/>
      <c r="T2670" s="321"/>
      <c r="U2670" s="321"/>
      <c r="V2670" s="321"/>
      <c r="W2670" s="318"/>
      <c r="X2670" s="321"/>
      <c r="Y2670" s="756"/>
      <c r="Z2670" s="321"/>
      <c r="AA2670" s="321"/>
      <c r="AB2670" s="321"/>
      <c r="AC2670" s="321"/>
      <c r="AD2670" s="321"/>
      <c r="AE2670" s="908"/>
      <c r="AF2670" s="318"/>
      <c r="AG2670" s="1056"/>
      <c r="AH2670" s="1071"/>
      <c r="AJ2670" s="3355"/>
      <c r="AM2670" s="2236"/>
      <c r="AN2670" s="2236"/>
    </row>
    <row r="2671" spans="1:40" ht="72" x14ac:dyDescent="0.25">
      <c r="A2671" s="127">
        <v>1</v>
      </c>
      <c r="B2671" s="2236" t="s">
        <v>763</v>
      </c>
      <c r="D2671" s="513" t="s">
        <v>312</v>
      </c>
      <c r="E2671" s="423"/>
      <c r="F2671" s="4"/>
      <c r="G2671" s="211"/>
      <c r="H2671" s="113"/>
      <c r="I2671" s="173"/>
      <c r="J2671" s="173"/>
      <c r="K2671" s="1484"/>
      <c r="L2671" s="1484"/>
      <c r="M2671" s="112"/>
      <c r="N2671" s="112"/>
      <c r="O2671" s="112"/>
      <c r="P2671" s="112"/>
      <c r="Q2671" s="112"/>
      <c r="R2671" s="112"/>
      <c r="S2671" s="321"/>
      <c r="T2671" s="321"/>
      <c r="U2671" s="321"/>
      <c r="V2671" s="321"/>
      <c r="W2671" s="318"/>
      <c r="X2671" s="321"/>
      <c r="Y2671" s="756"/>
      <c r="Z2671" s="321"/>
      <c r="AA2671" s="321"/>
      <c r="AB2671" s="321"/>
      <c r="AC2671" s="321"/>
      <c r="AD2671" s="321"/>
      <c r="AE2671" s="908"/>
      <c r="AF2671" s="318"/>
      <c r="AG2671" s="1056"/>
      <c r="AH2671" s="1071"/>
      <c r="AJ2671" s="3355"/>
      <c r="AM2671" s="2236"/>
      <c r="AN2671" s="2236"/>
    </row>
    <row r="2672" spans="1:40" s="2236" customFormat="1" x14ac:dyDescent="0.25">
      <c r="B2672" s="2236" t="s">
        <v>763</v>
      </c>
      <c r="D2672" s="498" t="s">
        <v>217</v>
      </c>
      <c r="E2672" s="423"/>
      <c r="F2672" s="4"/>
      <c r="G2672" s="312"/>
      <c r="H2672" s="312"/>
      <c r="I2672" s="312">
        <f>SUM(I2673:I2675)</f>
        <v>1</v>
      </c>
      <c r="J2672" s="173" t="e">
        <f t="shared" ref="J2672:J2681" si="479">I2672/H2672*100</f>
        <v>#DIV/0!</v>
      </c>
      <c r="K2672" s="1484"/>
      <c r="L2672" s="1484"/>
      <c r="M2672" s="112"/>
      <c r="N2672" s="112"/>
      <c r="O2672" s="112"/>
      <c r="P2672" s="112"/>
      <c r="Q2672" s="112"/>
      <c r="R2672" s="112"/>
      <c r="S2672" s="321"/>
      <c r="T2672" s="321"/>
      <c r="U2672" s="321"/>
      <c r="V2672" s="321"/>
      <c r="W2672" s="318">
        <f>S2672/12*$D$4+(T2672-S2672)/11*3+(U2672-T2672)/10*2+(V2672-U2672)/9*1</f>
        <v>0</v>
      </c>
      <c r="X2672" s="321">
        <f>AD2672-AC2672-Z2672</f>
        <v>1.1984000000000001</v>
      </c>
      <c r="Y2672" s="756"/>
      <c r="Z2672" s="321"/>
      <c r="AA2672" s="321">
        <f>X2672-W2672</f>
        <v>1.1984000000000001</v>
      </c>
      <c r="AB2672" s="321"/>
      <c r="AC2672" s="321">
        <v>0</v>
      </c>
      <c r="AD2672" s="321">
        <v>1.1984000000000001</v>
      </c>
      <c r="AE2672" s="908"/>
      <c r="AF2672" s="318"/>
      <c r="AG2672" s="1056"/>
      <c r="AH2672" s="1071"/>
      <c r="AJ2672" s="3355"/>
    </row>
    <row r="2673" spans="1:40" s="2236" customFormat="1" x14ac:dyDescent="0.25">
      <c r="B2673" s="2236" t="s">
        <v>763</v>
      </c>
      <c r="D2673" s="2037" t="s">
        <v>65</v>
      </c>
      <c r="E2673" s="423"/>
      <c r="F2673" s="4"/>
      <c r="G2673" s="161"/>
      <c r="H2673" s="113"/>
      <c r="I2673" s="173">
        <v>1</v>
      </c>
      <c r="J2673" s="173" t="e">
        <f t="shared" si="479"/>
        <v>#DIV/0!</v>
      </c>
      <c r="K2673" s="1484"/>
      <c r="L2673" s="1484"/>
      <c r="M2673" s="112"/>
      <c r="N2673" s="112"/>
      <c r="O2673" s="112"/>
      <c r="P2673" s="112"/>
      <c r="Q2673" s="112"/>
      <c r="R2673" s="112"/>
      <c r="S2673" s="321"/>
      <c r="T2673" s="321"/>
      <c r="U2673" s="321"/>
      <c r="V2673" s="321"/>
      <c r="W2673" s="318"/>
      <c r="X2673" s="321"/>
      <c r="Y2673" s="756"/>
      <c r="Z2673" s="321"/>
      <c r="AA2673" s="321"/>
      <c r="AB2673" s="321"/>
      <c r="AC2673" s="321"/>
      <c r="AD2673" s="321"/>
      <c r="AE2673" s="908"/>
      <c r="AF2673" s="318"/>
      <c r="AG2673" s="1056"/>
      <c r="AH2673" s="1071"/>
      <c r="AJ2673" s="3355"/>
    </row>
    <row r="2674" spans="1:40" s="2236" customFormat="1" ht="30" x14ac:dyDescent="0.25">
      <c r="B2674" s="2236" t="s">
        <v>763</v>
      </c>
      <c r="D2674" s="2037" t="s">
        <v>412</v>
      </c>
      <c r="E2674" s="423"/>
      <c r="F2674" s="4"/>
      <c r="G2674" s="161"/>
      <c r="H2674" s="113"/>
      <c r="I2674" s="173"/>
      <c r="J2674" s="173" t="e">
        <f t="shared" si="479"/>
        <v>#DIV/0!</v>
      </c>
      <c r="K2674" s="1484"/>
      <c r="L2674" s="1484"/>
      <c r="M2674" s="112"/>
      <c r="N2674" s="112"/>
      <c r="O2674" s="112"/>
      <c r="P2674" s="112"/>
      <c r="Q2674" s="112"/>
      <c r="R2674" s="112"/>
      <c r="S2674" s="321"/>
      <c r="T2674" s="321"/>
      <c r="U2674" s="321"/>
      <c r="V2674" s="321"/>
      <c r="W2674" s="318"/>
      <c r="X2674" s="321"/>
      <c r="Y2674" s="756"/>
      <c r="Z2674" s="321"/>
      <c r="AA2674" s="321"/>
      <c r="AB2674" s="321"/>
      <c r="AC2674" s="321"/>
      <c r="AD2674" s="321"/>
      <c r="AE2674" s="908"/>
      <c r="AF2674" s="318"/>
      <c r="AG2674" s="1056"/>
      <c r="AH2674" s="1071"/>
      <c r="AJ2674" s="3355"/>
    </row>
    <row r="2675" spans="1:40" s="2236" customFormat="1" ht="15.75" customHeight="1" x14ac:dyDescent="0.25">
      <c r="B2675" s="2236" t="s">
        <v>763</v>
      </c>
      <c r="D2675" s="2037" t="s">
        <v>71</v>
      </c>
      <c r="E2675" s="423"/>
      <c r="F2675" s="4"/>
      <c r="G2675" s="161"/>
      <c r="H2675" s="113"/>
      <c r="I2675" s="173"/>
      <c r="J2675" s="173" t="e">
        <f t="shared" si="479"/>
        <v>#DIV/0!</v>
      </c>
      <c r="K2675" s="1484"/>
      <c r="L2675" s="1484"/>
      <c r="M2675" s="112"/>
      <c r="N2675" s="112"/>
      <c r="O2675" s="112"/>
      <c r="P2675" s="112"/>
      <c r="Q2675" s="112"/>
      <c r="R2675" s="112"/>
      <c r="S2675" s="321"/>
      <c r="T2675" s="321"/>
      <c r="U2675" s="321"/>
      <c r="V2675" s="321"/>
      <c r="W2675" s="318"/>
      <c r="X2675" s="321"/>
      <c r="Y2675" s="756"/>
      <c r="Z2675" s="321"/>
      <c r="AA2675" s="321"/>
      <c r="AB2675" s="321"/>
      <c r="AC2675" s="321"/>
      <c r="AD2675" s="321"/>
      <c r="AE2675" s="908"/>
      <c r="AF2675" s="318"/>
      <c r="AG2675" s="1056"/>
      <c r="AH2675" s="1071"/>
      <c r="AJ2675" s="3355"/>
    </row>
    <row r="2676" spans="1:40" s="2236" customFormat="1" ht="86.25" x14ac:dyDescent="0.25">
      <c r="B2676" s="2236" t="s">
        <v>763</v>
      </c>
      <c r="D2676" s="463" t="s">
        <v>508</v>
      </c>
      <c r="E2676" s="423"/>
      <c r="F2676" s="4"/>
      <c r="G2676" s="534"/>
      <c r="H2676" s="534"/>
      <c r="I2676" s="534">
        <f>I2640</f>
        <v>0</v>
      </c>
      <c r="J2676" s="173" t="e">
        <f t="shared" si="479"/>
        <v>#DIV/0!</v>
      </c>
      <c r="K2676" s="1484"/>
      <c r="L2676" s="1484"/>
      <c r="M2676" s="112"/>
      <c r="N2676" s="112"/>
      <c r="O2676" s="112"/>
      <c r="P2676" s="112"/>
      <c r="Q2676" s="112"/>
      <c r="R2676" s="112"/>
      <c r="S2676" s="321"/>
      <c r="T2676" s="321"/>
      <c r="U2676" s="321"/>
      <c r="V2676" s="321"/>
      <c r="W2676" s="318">
        <f t="shared" ref="W2676:AD2676" si="480">W2640</f>
        <v>0</v>
      </c>
      <c r="X2676" s="321">
        <f t="shared" si="480"/>
        <v>0</v>
      </c>
      <c r="Y2676" s="756">
        <f t="shared" si="480"/>
        <v>0</v>
      </c>
      <c r="Z2676" s="321">
        <f t="shared" si="480"/>
        <v>0</v>
      </c>
      <c r="AA2676" s="321">
        <f t="shared" si="480"/>
        <v>0</v>
      </c>
      <c r="AB2676" s="321">
        <f t="shared" si="480"/>
        <v>0</v>
      </c>
      <c r="AC2676" s="321">
        <f t="shared" si="480"/>
        <v>0</v>
      </c>
      <c r="AD2676" s="321">
        <f t="shared" si="480"/>
        <v>0</v>
      </c>
      <c r="AE2676" s="908"/>
      <c r="AF2676" s="318"/>
      <c r="AG2676" s="1056"/>
      <c r="AH2676" s="1071"/>
      <c r="AJ2676" s="3355"/>
    </row>
    <row r="2677" spans="1:40" s="137" customFormat="1" x14ac:dyDescent="0.25">
      <c r="A2677" s="127">
        <v>1</v>
      </c>
      <c r="B2677" s="2236" t="s">
        <v>763</v>
      </c>
      <c r="C2677" s="2236"/>
      <c r="D2677" s="463" t="s">
        <v>260</v>
      </c>
      <c r="E2677" s="423"/>
      <c r="F2677" s="4"/>
      <c r="G2677" s="534"/>
      <c r="H2677" s="534"/>
      <c r="I2677" s="534">
        <f>I2656+I2628</f>
        <v>2</v>
      </c>
      <c r="J2677" s="730" t="e">
        <f t="shared" si="479"/>
        <v>#DIV/0!</v>
      </c>
      <c r="K2677" s="1484"/>
      <c r="L2677" s="1484"/>
      <c r="M2677" s="112"/>
      <c r="N2677" s="112"/>
      <c r="O2677" s="112"/>
      <c r="P2677" s="112"/>
      <c r="Q2677" s="112"/>
      <c r="R2677" s="112"/>
      <c r="S2677" s="321"/>
      <c r="T2677" s="321"/>
      <c r="U2677" s="321"/>
      <c r="V2677" s="321"/>
      <c r="W2677" s="318"/>
      <c r="X2677" s="321"/>
      <c r="Y2677" s="756"/>
      <c r="Z2677" s="321"/>
      <c r="AA2677" s="321"/>
      <c r="AB2677" s="321"/>
      <c r="AC2677" s="321"/>
      <c r="AD2677" s="321"/>
      <c r="AE2677" s="912"/>
      <c r="AF2677" s="318"/>
      <c r="AG2677" s="1056"/>
      <c r="AH2677" s="1071"/>
      <c r="AJ2677" s="3355"/>
      <c r="AM2677" s="2236"/>
      <c r="AN2677" s="2236"/>
    </row>
    <row r="2678" spans="1:40" ht="29.25" x14ac:dyDescent="0.25">
      <c r="A2678" s="127">
        <v>1</v>
      </c>
      <c r="B2678" s="2236" t="s">
        <v>763</v>
      </c>
      <c r="D2678" s="463" t="s">
        <v>273</v>
      </c>
      <c r="E2678" s="1670"/>
      <c r="F2678" s="513"/>
      <c r="G2678" s="1012"/>
      <c r="H2678" s="1012"/>
      <c r="I2678" s="1012">
        <f>I2644</f>
        <v>3</v>
      </c>
      <c r="J2678" s="730" t="e">
        <f t="shared" si="479"/>
        <v>#DIV/0!</v>
      </c>
      <c r="K2678" s="1484"/>
      <c r="L2678" s="1484"/>
      <c r="M2678" s="112"/>
      <c r="N2678" s="112"/>
      <c r="O2678" s="112"/>
      <c r="P2678" s="112"/>
      <c r="Q2678" s="112"/>
      <c r="R2678" s="112"/>
      <c r="S2678" s="321"/>
      <c r="T2678" s="321"/>
      <c r="U2678" s="321"/>
      <c r="V2678" s="321"/>
      <c r="W2678" s="318"/>
      <c r="X2678" s="321"/>
      <c r="Y2678" s="756">
        <f>Y2664+Y2644</f>
        <v>0</v>
      </c>
      <c r="Z2678" s="321"/>
      <c r="AA2678" s="321"/>
      <c r="AB2678" s="321"/>
      <c r="AC2678" s="321"/>
      <c r="AD2678" s="321"/>
      <c r="AE2678" s="912"/>
      <c r="AF2678" s="318"/>
      <c r="AG2678" s="1056"/>
      <c r="AH2678" s="1071"/>
      <c r="AJ2678" s="3355"/>
      <c r="AM2678" s="2236"/>
      <c r="AN2678" s="2236"/>
    </row>
    <row r="2679" spans="1:40" ht="29.25" x14ac:dyDescent="0.25">
      <c r="A2679" s="127">
        <v>1</v>
      </c>
      <c r="B2679" s="2236" t="s">
        <v>763</v>
      </c>
      <c r="D2679" s="463" t="s">
        <v>261</v>
      </c>
      <c r="E2679" s="1614"/>
      <c r="F2679" s="4"/>
      <c r="G2679" s="3188"/>
      <c r="H2679" s="3188"/>
      <c r="I2679" s="3188">
        <f>I2665+I2634</f>
        <v>2</v>
      </c>
      <c r="J2679" s="730" t="e">
        <f t="shared" si="479"/>
        <v>#DIV/0!</v>
      </c>
      <c r="K2679" s="1484"/>
      <c r="L2679" s="1484"/>
      <c r="M2679" s="112"/>
      <c r="N2679" s="112"/>
      <c r="O2679" s="112"/>
      <c r="P2679" s="112"/>
      <c r="Q2679" s="112"/>
      <c r="R2679" s="112"/>
      <c r="S2679" s="321"/>
      <c r="T2679" s="321"/>
      <c r="U2679" s="321"/>
      <c r="V2679" s="321"/>
      <c r="W2679" s="318"/>
      <c r="X2679" s="321"/>
      <c r="Y2679" s="756"/>
      <c r="Z2679" s="321"/>
      <c r="AA2679" s="321"/>
      <c r="AB2679" s="321"/>
      <c r="AC2679" s="321"/>
      <c r="AD2679" s="321"/>
      <c r="AE2679" s="912"/>
      <c r="AF2679" s="318"/>
      <c r="AG2679" s="1056"/>
      <c r="AH2679" s="1071"/>
      <c r="AJ2679" s="3355"/>
      <c r="AM2679" s="2236"/>
      <c r="AN2679" s="2236"/>
    </row>
    <row r="2680" spans="1:40" ht="29.25" x14ac:dyDescent="0.25">
      <c r="A2680" s="127">
        <v>1</v>
      </c>
      <c r="B2680" s="2236" t="s">
        <v>763</v>
      </c>
      <c r="D2680" s="463" t="s">
        <v>262</v>
      </c>
      <c r="E2680" s="423"/>
      <c r="F2680" s="4"/>
      <c r="G2680" s="534"/>
      <c r="H2680" s="534"/>
      <c r="I2680" s="534">
        <f>I2669+I2638</f>
        <v>1</v>
      </c>
      <c r="J2680" s="730" t="e">
        <f t="shared" si="479"/>
        <v>#DIV/0!</v>
      </c>
      <c r="K2680" s="1484"/>
      <c r="L2680" s="1484"/>
      <c r="M2680" s="112"/>
      <c r="N2680" s="112"/>
      <c r="O2680" s="112"/>
      <c r="P2680" s="112"/>
      <c r="Q2680" s="112"/>
      <c r="R2680" s="112"/>
      <c r="S2680" s="321"/>
      <c r="T2680" s="321"/>
      <c r="U2680" s="321"/>
      <c r="V2680" s="321"/>
      <c r="W2680" s="836"/>
      <c r="X2680" s="134">
        <f t="shared" ref="X2680:X2681" si="481">AD2680-AC2680-Y2680</f>
        <v>1.1712</v>
      </c>
      <c r="Y2680" s="756"/>
      <c r="Z2680" s="321"/>
      <c r="AA2680" s="321"/>
      <c r="AB2680" s="321"/>
      <c r="AC2680" s="321"/>
      <c r="AD2680" s="321">
        <f>AD2638</f>
        <v>1.1712</v>
      </c>
      <c r="AE2680" s="912"/>
      <c r="AF2680" s="318"/>
      <c r="AG2680" s="1056"/>
      <c r="AH2680" s="1071"/>
      <c r="AJ2680" s="3355"/>
      <c r="AM2680" s="2236"/>
      <c r="AN2680" s="2236"/>
    </row>
    <row r="2681" spans="1:40" x14ac:dyDescent="0.25">
      <c r="A2681" s="127">
        <v>1</v>
      </c>
      <c r="B2681" s="2236" t="s">
        <v>763</v>
      </c>
      <c r="D2681" s="464" t="s">
        <v>134</v>
      </c>
      <c r="E2681" s="423"/>
      <c r="F2681" s="4"/>
      <c r="G2681" s="534"/>
      <c r="H2681" s="534"/>
      <c r="I2681" s="534">
        <f>I2678+I2677+I2680+I2634*2.6+I2668/4.2+I2676*2.6</f>
        <v>11.2</v>
      </c>
      <c r="J2681" s="730" t="e">
        <f t="shared" si="479"/>
        <v>#DIV/0!</v>
      </c>
      <c r="K2681" s="1484"/>
      <c r="L2681" s="1484"/>
      <c r="M2681" s="112"/>
      <c r="N2681" s="112"/>
      <c r="O2681" s="112"/>
      <c r="P2681" s="112"/>
      <c r="Q2681" s="112"/>
      <c r="R2681" s="112"/>
      <c r="S2681" s="321"/>
      <c r="T2681" s="321"/>
      <c r="U2681" s="321"/>
      <c r="V2681" s="321"/>
      <c r="W2681" s="318">
        <f t="shared" ref="W2681:AC2681" si="482">SUM(W2680,W2672,W2664,W2656,W2644,W2640,W2627,W2626)</f>
        <v>0</v>
      </c>
      <c r="X2681" s="134">
        <f t="shared" si="481"/>
        <v>21.018520000000006</v>
      </c>
      <c r="Y2681" s="756">
        <f t="shared" si="482"/>
        <v>0</v>
      </c>
      <c r="Z2681" s="321">
        <f t="shared" si="482"/>
        <v>0</v>
      </c>
      <c r="AA2681" s="321">
        <f t="shared" si="482"/>
        <v>19.847320000000011</v>
      </c>
      <c r="AB2681" s="321">
        <f t="shared" si="482"/>
        <v>0</v>
      </c>
      <c r="AC2681" s="321">
        <f t="shared" si="482"/>
        <v>-5.3013149425851225E-15</v>
      </c>
      <c r="AD2681" s="321">
        <f>SUM(AD2680,AD2672,AD2664,AD2656,AD2644,AD2640,AD2627,AD2626,AD2639)</f>
        <v>21.018520000000002</v>
      </c>
      <c r="AE2681" s="912"/>
      <c r="AF2681" s="318"/>
      <c r="AG2681" s="1056"/>
      <c r="AH2681" s="1071"/>
      <c r="AJ2681" s="3355"/>
      <c r="AM2681" s="2236"/>
      <c r="AN2681" s="2236"/>
    </row>
    <row r="2682" spans="1:40" x14ac:dyDescent="0.25">
      <c r="A2682" s="127">
        <v>1</v>
      </c>
      <c r="B2682" s="2236" t="s">
        <v>763</v>
      </c>
      <c r="D2682" s="2" t="s">
        <v>123</v>
      </c>
      <c r="E2682" s="1967"/>
      <c r="F2682" s="513"/>
      <c r="G2682" s="1968"/>
      <c r="H2682" s="1465"/>
      <c r="I2682" s="1465"/>
      <c r="J2682" s="1465"/>
      <c r="K2682" s="1969"/>
      <c r="L2682" s="189"/>
      <c r="M2682" s="1465"/>
      <c r="N2682" s="1465"/>
      <c r="O2682" s="1465"/>
      <c r="P2682" s="143"/>
      <c r="Q2682" s="143"/>
      <c r="R2682" s="143"/>
      <c r="S2682" s="321"/>
      <c r="T2682" s="321"/>
      <c r="U2682" s="321"/>
      <c r="V2682" s="321"/>
      <c r="W2682" s="318"/>
      <c r="X2682" s="321"/>
      <c r="Y2682" s="756"/>
      <c r="Z2682" s="321"/>
      <c r="AA2682" s="321"/>
      <c r="AB2682" s="321"/>
      <c r="AC2682" s="321"/>
      <c r="AD2682" s="321"/>
      <c r="AE2682" s="1906"/>
      <c r="AF2682" s="318"/>
      <c r="AG2682" s="1056"/>
      <c r="AH2682" s="1071"/>
      <c r="AJ2682" s="3355"/>
      <c r="AM2682" s="2236"/>
      <c r="AN2682" s="2236"/>
    </row>
    <row r="2683" spans="1:40" x14ac:dyDescent="0.25">
      <c r="A2683" s="127">
        <v>1</v>
      </c>
      <c r="B2683" s="2236" t="s">
        <v>763</v>
      </c>
      <c r="C2683" s="2236" t="s">
        <v>700</v>
      </c>
      <c r="D2683" s="122" t="s">
        <v>125</v>
      </c>
      <c r="E2683" s="420"/>
      <c r="F2683" s="1947">
        <v>240</v>
      </c>
      <c r="G2683" s="245"/>
      <c r="H2683" s="113"/>
      <c r="I2683" s="113"/>
      <c r="J2683" s="113"/>
      <c r="K2683" s="1607"/>
      <c r="L2683" s="142"/>
      <c r="M2683" s="143"/>
      <c r="N2683" s="143"/>
      <c r="O2683" s="143"/>
      <c r="P2683" s="143" t="e">
        <f>O2683/N2683*100</f>
        <v>#DIV/0!</v>
      </c>
      <c r="Q2683" s="143">
        <f>ROUND(M2683/F2683,0)</f>
        <v>0</v>
      </c>
      <c r="R2683" s="143" t="e">
        <f>O2683/$D$4*12/Q2683</f>
        <v>#DIV/0!</v>
      </c>
      <c r="S2683" s="321"/>
      <c r="T2683" s="321"/>
      <c r="U2683" s="321"/>
      <c r="V2683" s="321"/>
      <c r="W2683" s="318"/>
      <c r="X2683" s="321"/>
      <c r="Y2683" s="756"/>
      <c r="Z2683" s="321"/>
      <c r="AA2683" s="321"/>
      <c r="AB2683" s="321"/>
      <c r="AC2683" s="321"/>
      <c r="AD2683" s="321"/>
      <c r="AE2683" s="924"/>
      <c r="AF2683" s="318"/>
      <c r="AG2683" s="1056"/>
      <c r="AH2683" s="1071"/>
      <c r="AJ2683" s="3355"/>
      <c r="AM2683" s="2236"/>
      <c r="AN2683" s="2236"/>
    </row>
    <row r="2684" spans="1:40" s="137" customFormat="1" x14ac:dyDescent="0.25">
      <c r="A2684" s="127">
        <v>1</v>
      </c>
      <c r="B2684" s="2236" t="s">
        <v>763</v>
      </c>
      <c r="C2684" s="2236" t="s">
        <v>700</v>
      </c>
      <c r="D2684" s="122" t="s">
        <v>64</v>
      </c>
      <c r="E2684" s="420"/>
      <c r="F2684" s="1947">
        <v>240</v>
      </c>
      <c r="G2684" s="245"/>
      <c r="H2684" s="113"/>
      <c r="I2684" s="113"/>
      <c r="J2684" s="113"/>
      <c r="K2684" s="1607"/>
      <c r="L2684" s="142"/>
      <c r="M2684" s="143"/>
      <c r="N2684" s="143"/>
      <c r="O2684" s="143"/>
      <c r="P2684" s="143" t="e">
        <f>O2684/N2684*100</f>
        <v>#DIV/0!</v>
      </c>
      <c r="Q2684" s="143">
        <f>ROUND(M2684/F2684,0)</f>
        <v>0</v>
      </c>
      <c r="R2684" s="143" t="e">
        <f>O2684/$D$4*12/Q2684</f>
        <v>#DIV/0!</v>
      </c>
      <c r="S2684" s="321"/>
      <c r="T2684" s="321"/>
      <c r="U2684" s="321"/>
      <c r="V2684" s="321"/>
      <c r="W2684" s="318"/>
      <c r="X2684" s="321"/>
      <c r="Y2684" s="756"/>
      <c r="Z2684" s="321"/>
      <c r="AA2684" s="321"/>
      <c r="AB2684" s="321"/>
      <c r="AC2684" s="321"/>
      <c r="AD2684" s="321"/>
      <c r="AE2684" s="924"/>
      <c r="AF2684" s="318"/>
      <c r="AG2684" s="1056"/>
      <c r="AH2684" s="1071"/>
      <c r="AJ2684" s="3355"/>
      <c r="AM2684" s="2236"/>
      <c r="AN2684" s="2236"/>
    </row>
    <row r="2685" spans="1:40" s="137" customFormat="1" x14ac:dyDescent="0.25">
      <c r="A2685" s="127">
        <v>1</v>
      </c>
      <c r="B2685" s="2236" t="s">
        <v>763</v>
      </c>
      <c r="C2685" s="2236" t="s">
        <v>700</v>
      </c>
      <c r="D2685" s="1185" t="s">
        <v>10</v>
      </c>
      <c r="E2685" s="420"/>
      <c r="F2685" s="1951">
        <v>240</v>
      </c>
      <c r="G2685" s="246"/>
      <c r="H2685" s="119"/>
      <c r="I2685" s="119"/>
      <c r="J2685" s="119"/>
      <c r="K2685" s="1718"/>
      <c r="L2685" s="142"/>
      <c r="M2685" s="143"/>
      <c r="N2685" s="143"/>
      <c r="O2685" s="272"/>
      <c r="P2685" s="272" t="e">
        <f>O2685/N2685*100</f>
        <v>#DIV/0!</v>
      </c>
      <c r="Q2685" s="143">
        <f>ROUND(M2685/F2685,0)</f>
        <v>0</v>
      </c>
      <c r="R2685" s="143" t="e">
        <f>O2685/$D$4*12/Q2685</f>
        <v>#DIV/0!</v>
      </c>
      <c r="S2685" s="322"/>
      <c r="T2685" s="322"/>
      <c r="U2685" s="322"/>
      <c r="V2685" s="322"/>
      <c r="W2685" s="840"/>
      <c r="X2685" s="322"/>
      <c r="Y2685" s="1103"/>
      <c r="Z2685" s="322"/>
      <c r="AA2685" s="322"/>
      <c r="AB2685" s="322"/>
      <c r="AC2685" s="322"/>
      <c r="AD2685" s="322"/>
      <c r="AE2685" s="1077"/>
      <c r="AF2685" s="840"/>
      <c r="AG2685" s="1056"/>
      <c r="AH2685" s="1071"/>
      <c r="AJ2685" s="3355"/>
      <c r="AM2685" s="2236"/>
      <c r="AN2685" s="2236"/>
    </row>
    <row r="2686" spans="1:40" x14ac:dyDescent="0.25">
      <c r="A2686" s="127">
        <v>1</v>
      </c>
      <c r="B2686" s="2236" t="s">
        <v>763</v>
      </c>
      <c r="C2686" s="2236" t="s">
        <v>700</v>
      </c>
      <c r="D2686" s="1970" t="s">
        <v>176</v>
      </c>
      <c r="E2686" s="1356"/>
      <c r="F2686" s="1971"/>
      <c r="G2686" s="1972"/>
      <c r="H2686" s="148"/>
      <c r="I2686" s="148">
        <f>SUM(I2683:I2685)</f>
        <v>0</v>
      </c>
      <c r="J2686" s="148" t="e">
        <f>I2686/H2686*100</f>
        <v>#DIV/0!</v>
      </c>
      <c r="K2686" s="1973" t="e">
        <f>M2686/G2686</f>
        <v>#DIV/0!</v>
      </c>
      <c r="L2686" s="1081" t="e">
        <f>O2686/I2686</f>
        <v>#DIV/0!</v>
      </c>
      <c r="M2686" s="1179">
        <f>SUM(M2683:M2685)</f>
        <v>0</v>
      </c>
      <c r="N2686" s="1179">
        <f>SUM(N2683:N2685)</f>
        <v>0</v>
      </c>
      <c r="O2686" s="1179">
        <f>SUM(O2683:O2685)</f>
        <v>0</v>
      </c>
      <c r="P2686" s="1179" t="e">
        <f>O2686/N2686*100</f>
        <v>#DIV/0!</v>
      </c>
      <c r="Q2686" s="1179">
        <f>SUM(Q2683:Q2685)</f>
        <v>0</v>
      </c>
      <c r="R2686" s="272" t="e">
        <f>O2686/$D$4*12/Q2686</f>
        <v>#DIV/0!</v>
      </c>
      <c r="S2686" s="322"/>
      <c r="T2686" s="322"/>
      <c r="U2686" s="322"/>
      <c r="V2686" s="322"/>
      <c r="W2686" s="843"/>
      <c r="X2686" s="322"/>
      <c r="Y2686" s="1103"/>
      <c r="Z2686" s="322"/>
      <c r="AA2686" s="322"/>
      <c r="AB2686" s="322"/>
      <c r="AC2686" s="322"/>
      <c r="AD2686" s="322"/>
      <c r="AE2686" s="1152"/>
      <c r="AF2686" s="840"/>
      <c r="AG2686" s="1056"/>
      <c r="AH2686" s="1071"/>
      <c r="AJ2686" s="3355"/>
      <c r="AM2686" s="2236"/>
      <c r="AN2686" s="2236"/>
    </row>
    <row r="2687" spans="1:40" s="137" customFormat="1" ht="29.25" x14ac:dyDescent="0.25">
      <c r="A2687" s="127">
        <v>1</v>
      </c>
      <c r="B2687" s="2236" t="s">
        <v>763</v>
      </c>
      <c r="C2687" s="2236"/>
      <c r="D2687" s="1260" t="s">
        <v>201</v>
      </c>
      <c r="E2687" s="1259"/>
      <c r="F2687" s="1260"/>
      <c r="G2687" s="243"/>
      <c r="H2687" s="1974"/>
      <c r="I2687" s="1974">
        <f t="shared" ref="I2687:R2687" si="483">I2686</f>
        <v>0</v>
      </c>
      <c r="J2687" s="1974" t="e">
        <f t="shared" si="483"/>
        <v>#DIV/0!</v>
      </c>
      <c r="K2687" s="1699" t="e">
        <f t="shared" si="483"/>
        <v>#DIV/0!</v>
      </c>
      <c r="L2687" s="1311" t="e">
        <f t="shared" si="483"/>
        <v>#DIV/0!</v>
      </c>
      <c r="M2687" s="1974">
        <f t="shared" si="483"/>
        <v>0</v>
      </c>
      <c r="N2687" s="1974">
        <f t="shared" si="483"/>
        <v>0</v>
      </c>
      <c r="O2687" s="1974">
        <f t="shared" si="483"/>
        <v>0</v>
      </c>
      <c r="P2687" s="1175" t="e">
        <f t="shared" si="483"/>
        <v>#DIV/0!</v>
      </c>
      <c r="Q2687" s="1974">
        <f t="shared" si="483"/>
        <v>0</v>
      </c>
      <c r="R2687" s="1175" t="e">
        <f t="shared" si="483"/>
        <v>#DIV/0!</v>
      </c>
      <c r="S2687" s="319"/>
      <c r="T2687" s="319"/>
      <c r="U2687" s="319"/>
      <c r="V2687" s="319"/>
      <c r="W2687" s="2237">
        <f>S2687/12*$D$4+(T2687-S2687)/11*3+(U2687-T2687)/10*2+(V2687-U2687)/9*1</f>
        <v>0</v>
      </c>
      <c r="X2687" s="319">
        <f>AD2687-AC2687</f>
        <v>0</v>
      </c>
      <c r="Y2687" s="760"/>
      <c r="Z2687" s="319"/>
      <c r="AA2687" s="319">
        <f>X2687-W2687</f>
        <v>0</v>
      </c>
      <c r="AB2687" s="319"/>
      <c r="AC2687" s="319"/>
      <c r="AD2687" s="319"/>
      <c r="AE2687" s="1975"/>
      <c r="AF2687" s="845"/>
      <c r="AG2687" s="1056"/>
      <c r="AH2687" s="1071"/>
      <c r="AJ2687" s="3355"/>
      <c r="AM2687" s="2236"/>
      <c r="AN2687" s="2236"/>
    </row>
    <row r="2688" spans="1:40" s="137" customFormat="1" x14ac:dyDescent="0.25">
      <c r="A2688" s="127">
        <v>1</v>
      </c>
      <c r="B2688" s="2236" t="s">
        <v>763</v>
      </c>
      <c r="C2688" s="2236"/>
      <c r="D2688" s="1745" t="s">
        <v>197</v>
      </c>
      <c r="E2688" s="1471"/>
      <c r="F2688" s="1976"/>
      <c r="G2688" s="248"/>
      <c r="H2688" s="1096"/>
      <c r="I2688" s="1096">
        <f>I2691</f>
        <v>1</v>
      </c>
      <c r="J2688" s="744" t="e">
        <f>I2688/H2688*100</f>
        <v>#DIV/0!</v>
      </c>
      <c r="K2688" s="1976"/>
      <c r="L2688" s="1976"/>
      <c r="M2688" s="1976"/>
      <c r="N2688" s="1976"/>
      <c r="O2688" s="1976"/>
      <c r="P2688" s="1976"/>
      <c r="Q2688" s="1976"/>
      <c r="R2688" s="1976"/>
      <c r="S2688" s="320"/>
      <c r="T2688" s="320"/>
      <c r="U2688" s="320"/>
      <c r="V2688" s="320"/>
      <c r="W2688" s="360"/>
      <c r="X2688" s="320"/>
      <c r="Y2688" s="759"/>
      <c r="Z2688" s="320"/>
      <c r="AA2688" s="320"/>
      <c r="AB2688" s="320"/>
      <c r="AC2688" s="320"/>
      <c r="AD2688" s="320"/>
      <c r="AE2688" s="898"/>
      <c r="AF2688" s="360"/>
      <c r="AG2688" s="1056"/>
      <c r="AH2688" s="1071"/>
      <c r="AJ2688" s="3355"/>
      <c r="AM2688" s="2236"/>
      <c r="AN2688" s="2236"/>
    </row>
    <row r="2689" spans="1:40" s="137" customFormat="1" x14ac:dyDescent="0.25">
      <c r="A2689" s="127">
        <v>1</v>
      </c>
      <c r="B2689" s="2236" t="s">
        <v>763</v>
      </c>
      <c r="C2689" s="2236"/>
      <c r="D2689" s="1977" t="s">
        <v>198</v>
      </c>
      <c r="E2689" s="2047"/>
      <c r="F2689" s="1971"/>
      <c r="G2689" s="218"/>
      <c r="H2689" s="114"/>
      <c r="I2689" s="114"/>
      <c r="J2689" s="114" t="e">
        <f>I2689/H2689*100</f>
        <v>#DIV/0!</v>
      </c>
      <c r="K2689" s="1971"/>
      <c r="L2689" s="1971"/>
      <c r="M2689" s="1971"/>
      <c r="N2689" s="1971"/>
      <c r="O2689" s="1971"/>
      <c r="P2689" s="1971"/>
      <c r="Q2689" s="1971"/>
      <c r="R2689" s="1971"/>
      <c r="S2689" s="321"/>
      <c r="T2689" s="321"/>
      <c r="U2689" s="321"/>
      <c r="V2689" s="321"/>
      <c r="W2689" s="318"/>
      <c r="X2689" s="321"/>
      <c r="Y2689" s="756"/>
      <c r="Z2689" s="321"/>
      <c r="AA2689" s="321"/>
      <c r="AB2689" s="321"/>
      <c r="AC2689" s="321"/>
      <c r="AD2689" s="321"/>
      <c r="AE2689" s="893"/>
      <c r="AF2689" s="318"/>
      <c r="AG2689" s="1056"/>
      <c r="AH2689" s="1071"/>
      <c r="AJ2689" s="3355"/>
      <c r="AM2689" s="2236"/>
      <c r="AN2689" s="2236"/>
    </row>
    <row r="2690" spans="1:40" ht="30" x14ac:dyDescent="0.25">
      <c r="A2690" s="127">
        <v>1</v>
      </c>
      <c r="B2690" s="2236" t="s">
        <v>763</v>
      </c>
      <c r="D2690" s="1979" t="s">
        <v>199</v>
      </c>
      <c r="E2690" s="1980"/>
      <c r="F2690" s="1981"/>
      <c r="G2690" s="218"/>
      <c r="H2690" s="114"/>
      <c r="I2690" s="114"/>
      <c r="J2690" s="114" t="e">
        <f>I2690/H2690*100</f>
        <v>#DIV/0!</v>
      </c>
      <c r="K2690" s="1981"/>
      <c r="L2690" s="1981"/>
      <c r="M2690" s="1981"/>
      <c r="N2690" s="1981"/>
      <c r="O2690" s="1981"/>
      <c r="P2690" s="1981"/>
      <c r="Q2690" s="1981"/>
      <c r="R2690" s="1971"/>
      <c r="S2690" s="321"/>
      <c r="T2690" s="321"/>
      <c r="U2690" s="321"/>
      <c r="V2690" s="321"/>
      <c r="W2690" s="318"/>
      <c r="X2690" s="321"/>
      <c r="Y2690" s="756"/>
      <c r="Z2690" s="321"/>
      <c r="AA2690" s="321"/>
      <c r="AB2690" s="321"/>
      <c r="AC2690" s="321"/>
      <c r="AD2690" s="321"/>
      <c r="AE2690" s="893"/>
      <c r="AF2690" s="318"/>
      <c r="AG2690" s="1056"/>
      <c r="AH2690" s="1071"/>
      <c r="AJ2690" s="3355"/>
      <c r="AM2690" s="2236"/>
      <c r="AN2690" s="2236"/>
    </row>
    <row r="2691" spans="1:40" ht="15.75" thickBot="1" x14ac:dyDescent="0.3">
      <c r="A2691" s="127">
        <v>1</v>
      </c>
      <c r="B2691" s="2236" t="s">
        <v>763</v>
      </c>
      <c r="D2691" s="1669" t="s">
        <v>204</v>
      </c>
      <c r="E2691" s="1982"/>
      <c r="F2691" s="1669"/>
      <c r="G2691" s="1983"/>
      <c r="H2691" s="1984"/>
      <c r="I2691" s="1984">
        <v>1</v>
      </c>
      <c r="J2691" s="744" t="e">
        <f>I2691/H2691*100</f>
        <v>#DIV/0!</v>
      </c>
      <c r="K2691" s="1985"/>
      <c r="L2691" s="1985"/>
      <c r="M2691" s="1985"/>
      <c r="N2691" s="1985"/>
      <c r="O2691" s="1985"/>
      <c r="P2691" s="1985"/>
      <c r="Q2691" s="1985"/>
      <c r="R2691" s="1986"/>
      <c r="S2691" s="323"/>
      <c r="T2691" s="323"/>
      <c r="U2691" s="323"/>
      <c r="V2691" s="323"/>
      <c r="W2691" s="836">
        <f>S2691/12*$D$4+(T2691-S2691)/11*3+(U2691-T2691)/10*2+(V2691-U2691)/9*1</f>
        <v>0</v>
      </c>
      <c r="X2691" s="134">
        <f t="shared" ref="X2691:X2692" si="484">AD2691-AC2691-Y2691</f>
        <v>4.2344399999999993</v>
      </c>
      <c r="Y2691" s="1253"/>
      <c r="Z2691" s="323"/>
      <c r="AA2691" s="323">
        <f>X2691-W2691</f>
        <v>4.2344399999999993</v>
      </c>
      <c r="AB2691" s="323"/>
      <c r="AC2691" s="323"/>
      <c r="AD2691" s="323">
        <v>4.2344399999999993</v>
      </c>
      <c r="AE2691" s="1987"/>
      <c r="AF2691" s="841"/>
      <c r="AG2691" s="1056"/>
      <c r="AH2691" s="1071"/>
      <c r="AJ2691" s="3355"/>
      <c r="AM2691" s="2236"/>
      <c r="AN2691" s="2236"/>
    </row>
    <row r="2692" spans="1:40" ht="15.75" thickBot="1" x14ac:dyDescent="0.3">
      <c r="A2692" s="127">
        <v>1</v>
      </c>
      <c r="B2692" s="2236" t="s">
        <v>763</v>
      </c>
      <c r="D2692" s="670" t="s">
        <v>277</v>
      </c>
      <c r="E2692" s="1988"/>
      <c r="F2692" s="1989"/>
      <c r="G2692" s="244"/>
      <c r="H2692" s="1989"/>
      <c r="I2692" s="1989"/>
      <c r="J2692" s="1989"/>
      <c r="K2692" s="1990"/>
      <c r="L2692" s="1990"/>
      <c r="M2692" s="1991"/>
      <c r="N2692" s="1991"/>
      <c r="O2692" s="1991">
        <f>O2624+O2687</f>
        <v>56</v>
      </c>
      <c r="P2692" s="1991"/>
      <c r="Q2692" s="1991"/>
      <c r="R2692" s="1991"/>
      <c r="S2692" s="327"/>
      <c r="T2692" s="327"/>
      <c r="U2692" s="327"/>
      <c r="V2692" s="327"/>
      <c r="W2692" s="842">
        <f t="shared" ref="W2692:AD2692" si="485">W2691+W2687+W2681+W2624</f>
        <v>0</v>
      </c>
      <c r="X2692" s="134">
        <f t="shared" si="484"/>
        <v>272.90411</v>
      </c>
      <c r="Y2692" s="761">
        <f t="shared" si="485"/>
        <v>0</v>
      </c>
      <c r="Z2692" s="146">
        <f t="shared" si="485"/>
        <v>0</v>
      </c>
      <c r="AA2692" s="327">
        <f t="shared" si="485"/>
        <v>271.73291</v>
      </c>
      <c r="AB2692" s="327">
        <f t="shared" si="485"/>
        <v>0</v>
      </c>
      <c r="AC2692" s="327">
        <f t="shared" si="485"/>
        <v>-5.3013149425851225E-15</v>
      </c>
      <c r="AD2692" s="327">
        <f t="shared" si="485"/>
        <v>272.90411</v>
      </c>
      <c r="AE2692" s="1992"/>
      <c r="AF2692" s="842"/>
      <c r="AG2692" s="1056"/>
      <c r="AH2692" s="1071"/>
      <c r="AJ2692" s="3355"/>
      <c r="AM2692" s="2236"/>
      <c r="AN2692" s="2236"/>
    </row>
    <row r="2693" spans="1:40" x14ac:dyDescent="0.25">
      <c r="A2693" s="127">
        <v>1</v>
      </c>
      <c r="D2693" s="1993" t="s">
        <v>163</v>
      </c>
      <c r="E2693" s="1994"/>
      <c r="F2693" s="1995"/>
      <c r="G2693" s="1996"/>
      <c r="H2693" s="1995"/>
      <c r="I2693" s="1995"/>
      <c r="J2693" s="1995"/>
      <c r="K2693" s="1997"/>
      <c r="L2693" s="1997"/>
      <c r="M2693" s="1997"/>
      <c r="N2693" s="1997"/>
      <c r="O2693" s="1997"/>
      <c r="P2693" s="1997"/>
      <c r="Q2693" s="1997"/>
      <c r="R2693" s="1997"/>
      <c r="S2693" s="362"/>
      <c r="T2693" s="362"/>
      <c r="U2693" s="362"/>
      <c r="V2693" s="362"/>
      <c r="W2693" s="362">
        <f>SUM(W2692)</f>
        <v>0</v>
      </c>
      <c r="X2693" s="362">
        <f>SUM(X2692)</f>
        <v>272.90411</v>
      </c>
      <c r="Y2693" s="1253">
        <f>SUM(Y2692)</f>
        <v>0</v>
      </c>
      <c r="Z2693" s="323">
        <f>SUM(Z2692)</f>
        <v>0</v>
      </c>
      <c r="AA2693" s="362">
        <f t="shared" ref="AA2693:AC2693" si="486">SUM(AA2692)</f>
        <v>271.73291</v>
      </c>
      <c r="AB2693" s="362">
        <f>SUM(AB2692)</f>
        <v>0</v>
      </c>
      <c r="AC2693" s="362">
        <f t="shared" si="486"/>
        <v>-5.3013149425851225E-15</v>
      </c>
      <c r="AD2693" s="362">
        <f>SUM(AD2692)</f>
        <v>272.90411</v>
      </c>
      <c r="AE2693" s="1458"/>
      <c r="AF2693" s="841"/>
      <c r="AG2693" s="3524"/>
      <c r="AH2693" s="1071"/>
      <c r="AJ2693" s="3355"/>
    </row>
    <row r="2694" spans="1:40" ht="29.25" x14ac:dyDescent="0.25">
      <c r="A2694" s="127">
        <v>1</v>
      </c>
      <c r="D2694" s="1998" t="s">
        <v>7</v>
      </c>
      <c r="E2694" s="1999"/>
      <c r="F2694" s="2000"/>
      <c r="G2694" s="2001"/>
      <c r="H2694" s="2000"/>
      <c r="I2694" s="2000">
        <f>SUM(I2624)</f>
        <v>13</v>
      </c>
      <c r="J2694" s="2000" t="e">
        <f>I2694/H2694*100</f>
        <v>#DIV/0!</v>
      </c>
      <c r="K2694" s="2000">
        <f>SUM(K2624)</f>
        <v>0</v>
      </c>
      <c r="L2694" s="2000">
        <f t="shared" ref="L2694:AA2694" si="487">SUM(L2624)</f>
        <v>4.3076923076923075</v>
      </c>
      <c r="M2694" s="2000">
        <f t="shared" si="487"/>
        <v>0</v>
      </c>
      <c r="N2694" s="2000">
        <f t="shared" si="487"/>
        <v>0</v>
      </c>
      <c r="O2694" s="2000">
        <f t="shared" si="487"/>
        <v>56</v>
      </c>
      <c r="P2694" s="2000" t="e">
        <f t="shared" si="487"/>
        <v>#DIV/0!</v>
      </c>
      <c r="Q2694" s="2000">
        <f t="shared" si="487"/>
        <v>0</v>
      </c>
      <c r="R2694" s="2000" t="e">
        <f t="shared" si="487"/>
        <v>#DIV/0!</v>
      </c>
      <c r="S2694" s="363"/>
      <c r="T2694" s="363"/>
      <c r="U2694" s="363"/>
      <c r="V2694" s="363"/>
      <c r="W2694" s="363">
        <f t="shared" si="487"/>
        <v>0</v>
      </c>
      <c r="X2694" s="363">
        <f>SUM(X2624)</f>
        <v>247.65115</v>
      </c>
      <c r="Y2694" s="760">
        <f t="shared" si="487"/>
        <v>0</v>
      </c>
      <c r="Z2694" s="319">
        <f t="shared" si="487"/>
        <v>0</v>
      </c>
      <c r="AA2694" s="363">
        <f t="shared" si="487"/>
        <v>247.65115</v>
      </c>
      <c r="AB2694" s="363">
        <f>SUM(AB2624)</f>
        <v>0</v>
      </c>
      <c r="AC2694" s="363">
        <f>SUM(AC2624)</f>
        <v>0</v>
      </c>
      <c r="AD2694" s="363">
        <f>SUM(AD2624)</f>
        <v>247.65115</v>
      </c>
      <c r="AE2694" s="1975"/>
      <c r="AF2694" s="845"/>
      <c r="AG2694" s="1056"/>
      <c r="AH2694" s="1071"/>
      <c r="AJ2694" s="3355"/>
    </row>
    <row r="2695" spans="1:40" x14ac:dyDescent="0.25">
      <c r="A2695" s="127">
        <v>1</v>
      </c>
      <c r="D2695" s="286" t="s">
        <v>14</v>
      </c>
      <c r="E2695" s="286"/>
      <c r="F2695" s="2002"/>
      <c r="G2695" s="2003"/>
      <c r="H2695" s="2002"/>
      <c r="I2695" s="2002"/>
      <c r="J2695" s="2004"/>
      <c r="K2695" s="2005"/>
      <c r="L2695" s="2005"/>
      <c r="M2695" s="2006"/>
      <c r="N2695" s="2006"/>
      <c r="O2695" s="2006"/>
      <c r="P2695" s="2006"/>
      <c r="Q2695" s="2006"/>
      <c r="R2695" s="2006"/>
      <c r="S2695" s="367"/>
      <c r="T2695" s="367"/>
      <c r="U2695" s="367"/>
      <c r="V2695" s="367"/>
      <c r="W2695" s="367"/>
      <c r="X2695" s="367"/>
      <c r="Y2695" s="759"/>
      <c r="Z2695" s="320"/>
      <c r="AA2695" s="367"/>
      <c r="AB2695" s="367"/>
      <c r="AC2695" s="367"/>
      <c r="AD2695" s="367"/>
      <c r="AE2695" s="891"/>
      <c r="AF2695" s="360"/>
      <c r="AG2695" s="1056"/>
      <c r="AH2695" s="1071"/>
      <c r="AJ2695" s="3355"/>
    </row>
    <row r="2696" spans="1:40" x14ac:dyDescent="0.25">
      <c r="A2696" s="127">
        <v>1</v>
      </c>
      <c r="D2696" s="162" t="s">
        <v>194</v>
      </c>
      <c r="E2696" s="2007"/>
      <c r="F2696" s="731"/>
      <c r="G2696" s="1897"/>
      <c r="H2696" s="731"/>
      <c r="I2696" s="731"/>
      <c r="J2696" s="731"/>
      <c r="K2696" s="2008"/>
      <c r="L2696" s="2008"/>
      <c r="M2696" s="2009"/>
      <c r="N2696" s="2009"/>
      <c r="O2696" s="2009"/>
      <c r="P2696" s="2009"/>
      <c r="Q2696" s="2009"/>
      <c r="R2696" s="2009"/>
      <c r="S2696" s="365"/>
      <c r="T2696" s="365"/>
      <c r="U2696" s="365"/>
      <c r="V2696" s="365"/>
      <c r="W2696" s="365">
        <f t="shared" ref="W2696:AA2697" si="488">W2626</f>
        <v>0</v>
      </c>
      <c r="X2696" s="365">
        <f t="shared" si="488"/>
        <v>5.2965000000000035</v>
      </c>
      <c r="Y2696" s="756">
        <f t="shared" si="488"/>
        <v>0</v>
      </c>
      <c r="Z2696" s="321">
        <f t="shared" si="488"/>
        <v>0</v>
      </c>
      <c r="AA2696" s="365">
        <f t="shared" si="488"/>
        <v>5.2965000000000035</v>
      </c>
      <c r="AB2696" s="365">
        <f t="shared" ref="AB2696:AD2697" si="489">AB2626</f>
        <v>0</v>
      </c>
      <c r="AC2696" s="365">
        <f t="shared" si="489"/>
        <v>0</v>
      </c>
      <c r="AD2696" s="365">
        <f>AD2626</f>
        <v>5.2965000000000035</v>
      </c>
      <c r="AE2696" s="908"/>
      <c r="AF2696" s="318"/>
      <c r="AG2696" s="1056"/>
      <c r="AH2696" s="1071"/>
      <c r="AJ2696" s="3355"/>
    </row>
    <row r="2697" spans="1:40" x14ac:dyDescent="0.25">
      <c r="A2697" s="127">
        <v>1</v>
      </c>
      <c r="D2697" s="162" t="s">
        <v>288</v>
      </c>
      <c r="E2697" s="2007"/>
      <c r="F2697" s="731"/>
      <c r="G2697" s="1897"/>
      <c r="H2697" s="731"/>
      <c r="I2697" s="731"/>
      <c r="J2697" s="731"/>
      <c r="K2697" s="2008"/>
      <c r="L2697" s="2008"/>
      <c r="M2697" s="2009"/>
      <c r="N2697" s="2009"/>
      <c r="O2697" s="2009"/>
      <c r="P2697" s="2009"/>
      <c r="Q2697" s="2009"/>
      <c r="R2697" s="2009"/>
      <c r="S2697" s="365"/>
      <c r="T2697" s="365"/>
      <c r="U2697" s="365"/>
      <c r="V2697" s="365"/>
      <c r="W2697" s="365">
        <f t="shared" si="488"/>
        <v>0</v>
      </c>
      <c r="X2697" s="365">
        <f t="shared" si="488"/>
        <v>0</v>
      </c>
      <c r="Y2697" s="756">
        <f t="shared" si="488"/>
        <v>0</v>
      </c>
      <c r="Z2697" s="321">
        <f t="shared" si="488"/>
        <v>0</v>
      </c>
      <c r="AA2697" s="365">
        <f t="shared" si="488"/>
        <v>0</v>
      </c>
      <c r="AB2697" s="365">
        <f t="shared" si="489"/>
        <v>0</v>
      </c>
      <c r="AC2697" s="365">
        <f t="shared" si="489"/>
        <v>0</v>
      </c>
      <c r="AD2697" s="365">
        <f t="shared" si="489"/>
        <v>0</v>
      </c>
      <c r="AE2697" s="908"/>
      <c r="AF2697" s="318"/>
      <c r="AG2697" s="1056"/>
      <c r="AH2697" s="1071"/>
      <c r="AJ2697" s="3355"/>
    </row>
    <row r="2698" spans="1:40" ht="29.25" x14ac:dyDescent="0.25">
      <c r="A2698" s="127">
        <v>1</v>
      </c>
      <c r="D2698" s="282" t="s">
        <v>270</v>
      </c>
      <c r="E2698" s="2007"/>
      <c r="F2698" s="731"/>
      <c r="G2698" s="1897"/>
      <c r="H2698" s="731"/>
      <c r="I2698" s="731">
        <f t="shared" ref="I2698:I2713" si="490">I2628</f>
        <v>1</v>
      </c>
      <c r="J2698" s="731" t="e">
        <f>I2698/H2698*100</f>
        <v>#DIV/0!</v>
      </c>
      <c r="K2698" s="2008"/>
      <c r="L2698" s="2008"/>
      <c r="M2698" s="2009"/>
      <c r="N2698" s="2009"/>
      <c r="O2698" s="2009"/>
      <c r="P2698" s="2009"/>
      <c r="Q2698" s="2009"/>
      <c r="R2698" s="2009"/>
      <c r="S2698" s="365"/>
      <c r="T2698" s="365"/>
      <c r="U2698" s="365"/>
      <c r="V2698" s="365"/>
      <c r="W2698" s="365"/>
      <c r="X2698" s="365"/>
      <c r="Y2698" s="756"/>
      <c r="Z2698" s="321"/>
      <c r="AA2698" s="365"/>
      <c r="AB2698" s="365"/>
      <c r="AC2698" s="365"/>
      <c r="AD2698" s="365"/>
      <c r="AE2698" s="908"/>
      <c r="AF2698" s="318"/>
      <c r="AG2698" s="1056"/>
      <c r="AH2698" s="1071"/>
      <c r="AJ2698" s="3355"/>
    </row>
    <row r="2699" spans="1:40" ht="30" x14ac:dyDescent="0.25">
      <c r="A2699" s="127">
        <v>1</v>
      </c>
      <c r="D2699" s="547" t="s">
        <v>193</v>
      </c>
      <c r="E2699" s="2007"/>
      <c r="F2699" s="731"/>
      <c r="G2699" s="1897"/>
      <c r="H2699" s="731"/>
      <c r="I2699" s="731">
        <f t="shared" si="490"/>
        <v>0</v>
      </c>
      <c r="J2699" s="731"/>
      <c r="K2699" s="2008"/>
      <c r="L2699" s="2008"/>
      <c r="M2699" s="2009"/>
      <c r="N2699" s="2009"/>
      <c r="O2699" s="2009"/>
      <c r="P2699" s="2009"/>
      <c r="Q2699" s="2009"/>
      <c r="R2699" s="2009"/>
      <c r="S2699" s="365"/>
      <c r="T2699" s="365"/>
      <c r="U2699" s="365"/>
      <c r="V2699" s="365"/>
      <c r="W2699" s="365"/>
      <c r="X2699" s="365"/>
      <c r="Y2699" s="756"/>
      <c r="Z2699" s="321"/>
      <c r="AA2699" s="365"/>
      <c r="AB2699" s="365"/>
      <c r="AC2699" s="365"/>
      <c r="AD2699" s="365"/>
      <c r="AE2699" s="908"/>
      <c r="AF2699" s="318"/>
      <c r="AG2699" s="1056"/>
      <c r="AH2699" s="1071"/>
      <c r="AJ2699" s="3355"/>
    </row>
    <row r="2700" spans="1:40" ht="30" x14ac:dyDescent="0.25">
      <c r="A2700" s="127">
        <v>1</v>
      </c>
      <c r="D2700" s="547" t="s">
        <v>454</v>
      </c>
      <c r="E2700" s="2007"/>
      <c r="F2700" s="731"/>
      <c r="G2700" s="1897"/>
      <c r="H2700" s="731"/>
      <c r="I2700" s="731">
        <f t="shared" si="490"/>
        <v>1</v>
      </c>
      <c r="J2700" s="731" t="e">
        <f>I2700/H2700*100</f>
        <v>#DIV/0!</v>
      </c>
      <c r="K2700" s="2008"/>
      <c r="L2700" s="2008"/>
      <c r="M2700" s="2009"/>
      <c r="N2700" s="2009"/>
      <c r="O2700" s="2009"/>
      <c r="P2700" s="2009"/>
      <c r="Q2700" s="2009"/>
      <c r="R2700" s="2009"/>
      <c r="S2700" s="365"/>
      <c r="T2700" s="365"/>
      <c r="U2700" s="365"/>
      <c r="V2700" s="365"/>
      <c r="W2700" s="365"/>
      <c r="X2700" s="365"/>
      <c r="Y2700" s="756"/>
      <c r="Z2700" s="321"/>
      <c r="AA2700" s="365"/>
      <c r="AB2700" s="365"/>
      <c r="AC2700" s="365"/>
      <c r="AD2700" s="365"/>
      <c r="AE2700" s="908"/>
      <c r="AF2700" s="318"/>
      <c r="AG2700" s="1056"/>
      <c r="AH2700" s="1071"/>
      <c r="AJ2700" s="3355"/>
    </row>
    <row r="2701" spans="1:40" ht="60" x14ac:dyDescent="0.25">
      <c r="A2701" s="127">
        <v>1</v>
      </c>
      <c r="D2701" s="285" t="s">
        <v>455</v>
      </c>
      <c r="E2701" s="2007"/>
      <c r="F2701" s="731"/>
      <c r="G2701" s="1897"/>
      <c r="H2701" s="731"/>
      <c r="I2701" s="731">
        <f t="shared" si="490"/>
        <v>0</v>
      </c>
      <c r="J2701" s="731" t="e">
        <f>I2701/H2701*100</f>
        <v>#DIV/0!</v>
      </c>
      <c r="K2701" s="2008"/>
      <c r="L2701" s="2008"/>
      <c r="M2701" s="2009"/>
      <c r="N2701" s="2009"/>
      <c r="O2701" s="2009"/>
      <c r="P2701" s="2009"/>
      <c r="Q2701" s="2009"/>
      <c r="R2701" s="2009"/>
      <c r="S2701" s="365"/>
      <c r="T2701" s="365"/>
      <c r="U2701" s="365"/>
      <c r="V2701" s="365"/>
      <c r="W2701" s="365"/>
      <c r="X2701" s="365"/>
      <c r="Y2701" s="756"/>
      <c r="Z2701" s="321"/>
      <c r="AA2701" s="365"/>
      <c r="AB2701" s="365"/>
      <c r="AC2701" s="365"/>
      <c r="AD2701" s="365"/>
      <c r="AE2701" s="908"/>
      <c r="AF2701" s="318"/>
      <c r="AG2701" s="1056"/>
      <c r="AH2701" s="1071"/>
      <c r="AJ2701" s="3355"/>
    </row>
    <row r="2702" spans="1:40" ht="45" x14ac:dyDescent="0.25">
      <c r="A2702" s="127">
        <v>1</v>
      </c>
      <c r="D2702" s="163" t="s">
        <v>456</v>
      </c>
      <c r="E2702" s="2007"/>
      <c r="F2702" s="731"/>
      <c r="G2702" s="1897"/>
      <c r="H2702" s="731"/>
      <c r="I2702" s="731">
        <f t="shared" si="490"/>
        <v>0</v>
      </c>
      <c r="J2702" s="731" t="e">
        <f>I2702/H2702*100</f>
        <v>#DIV/0!</v>
      </c>
      <c r="K2702" s="2008"/>
      <c r="L2702" s="2008"/>
      <c r="M2702" s="2009"/>
      <c r="N2702" s="2009"/>
      <c r="O2702" s="2009"/>
      <c r="P2702" s="2009"/>
      <c r="Q2702" s="2009"/>
      <c r="R2702" s="2009"/>
      <c r="S2702" s="365"/>
      <c r="T2702" s="365"/>
      <c r="U2702" s="365"/>
      <c r="V2702" s="365"/>
      <c r="W2702" s="365"/>
      <c r="X2702" s="365"/>
      <c r="Y2702" s="756"/>
      <c r="Z2702" s="321"/>
      <c r="AA2702" s="365"/>
      <c r="AB2702" s="365"/>
      <c r="AC2702" s="365"/>
      <c r="AD2702" s="365"/>
      <c r="AE2702" s="908"/>
      <c r="AF2702" s="318"/>
      <c r="AG2702" s="1056"/>
      <c r="AH2702" s="1071"/>
      <c r="AJ2702" s="3355"/>
    </row>
    <row r="2703" spans="1:40" ht="90" x14ac:dyDescent="0.25">
      <c r="A2703" s="127">
        <v>1</v>
      </c>
      <c r="D2703" s="163" t="s">
        <v>457</v>
      </c>
      <c r="E2703" s="2007"/>
      <c r="F2703" s="731"/>
      <c r="G2703" s="1897"/>
      <c r="H2703" s="731"/>
      <c r="I2703" s="731">
        <f t="shared" si="490"/>
        <v>0</v>
      </c>
      <c r="J2703" s="731" t="e">
        <f>I2703/H2703*100</f>
        <v>#DIV/0!</v>
      </c>
      <c r="K2703" s="2008"/>
      <c r="L2703" s="2008"/>
      <c r="M2703" s="2009"/>
      <c r="N2703" s="2009"/>
      <c r="O2703" s="2009"/>
      <c r="P2703" s="2009"/>
      <c r="Q2703" s="2009"/>
      <c r="R2703" s="2009"/>
      <c r="S2703" s="365"/>
      <c r="T2703" s="365"/>
      <c r="U2703" s="365"/>
      <c r="V2703" s="365"/>
      <c r="W2703" s="365"/>
      <c r="X2703" s="365"/>
      <c r="Y2703" s="756"/>
      <c r="Z2703" s="321"/>
      <c r="AA2703" s="365"/>
      <c r="AB2703" s="365"/>
      <c r="AC2703" s="365"/>
      <c r="AD2703" s="365"/>
      <c r="AE2703" s="908"/>
      <c r="AF2703" s="318"/>
      <c r="AG2703" s="1056"/>
      <c r="AH2703" s="1071"/>
      <c r="AJ2703" s="3355"/>
    </row>
    <row r="2704" spans="1:40" s="2236" customFormat="1" x14ac:dyDescent="0.25">
      <c r="D2704" s="163" t="s">
        <v>131</v>
      </c>
      <c r="E2704" s="2007"/>
      <c r="F2704" s="731"/>
      <c r="G2704" s="1897"/>
      <c r="H2704" s="731"/>
      <c r="I2704" s="731">
        <f t="shared" si="490"/>
        <v>2</v>
      </c>
      <c r="J2704" s="731" t="e">
        <f>J2634</f>
        <v>#DIV/0!</v>
      </c>
      <c r="K2704" s="2008"/>
      <c r="L2704" s="2008"/>
      <c r="M2704" s="2009"/>
      <c r="N2704" s="2009"/>
      <c r="O2704" s="2009"/>
      <c r="P2704" s="2009"/>
      <c r="Q2704" s="2009"/>
      <c r="R2704" s="2009"/>
      <c r="S2704" s="365"/>
      <c r="T2704" s="365"/>
      <c r="U2704" s="365"/>
      <c r="V2704" s="365"/>
      <c r="W2704" s="365"/>
      <c r="X2704" s="365"/>
      <c r="Y2704" s="756"/>
      <c r="Z2704" s="321"/>
      <c r="AA2704" s="365"/>
      <c r="AB2704" s="365"/>
      <c r="AC2704" s="365"/>
      <c r="AD2704" s="365"/>
      <c r="AE2704" s="908"/>
      <c r="AF2704" s="318"/>
      <c r="AG2704" s="1056"/>
      <c r="AH2704" s="1071"/>
      <c r="AJ2704" s="3355"/>
    </row>
    <row r="2705" spans="1:36" x14ac:dyDescent="0.25">
      <c r="D2705" s="282" t="s">
        <v>222</v>
      </c>
      <c r="E2705" s="1891"/>
      <c r="F2705" s="1899"/>
      <c r="G2705" s="1900"/>
      <c r="H2705" s="1899"/>
      <c r="I2705" s="1899">
        <f t="shared" si="490"/>
        <v>2</v>
      </c>
      <c r="J2705" s="1899" t="e">
        <f>I2705/H2705*100</f>
        <v>#DIV/0!</v>
      </c>
      <c r="K2705" s="2008"/>
      <c r="L2705" s="2008"/>
      <c r="M2705" s="2009"/>
      <c r="N2705" s="2009"/>
      <c r="O2705" s="2009"/>
      <c r="P2705" s="2009"/>
      <c r="Q2705" s="2009"/>
      <c r="R2705" s="2009"/>
      <c r="S2705" s="365"/>
      <c r="T2705" s="365"/>
      <c r="U2705" s="365"/>
      <c r="V2705" s="365"/>
      <c r="W2705" s="365"/>
      <c r="X2705" s="365"/>
      <c r="Y2705" s="756"/>
      <c r="Z2705" s="321"/>
      <c r="AA2705" s="365"/>
      <c r="AB2705" s="365"/>
      <c r="AC2705" s="365"/>
      <c r="AD2705" s="365"/>
      <c r="AE2705" s="908"/>
      <c r="AF2705" s="318"/>
      <c r="AG2705" s="1056"/>
      <c r="AH2705" s="1071"/>
      <c r="AJ2705" s="3355"/>
    </row>
    <row r="2706" spans="1:36" ht="45" x14ac:dyDescent="0.25">
      <c r="A2706" s="127">
        <v>1</v>
      </c>
      <c r="D2706" s="163" t="s">
        <v>458</v>
      </c>
      <c r="E2706" s="2007"/>
      <c r="F2706" s="731"/>
      <c r="G2706" s="1897"/>
      <c r="H2706" s="731"/>
      <c r="I2706" s="731">
        <f t="shared" si="490"/>
        <v>0</v>
      </c>
      <c r="J2706" s="731" t="e">
        <f>I2706/H2706*100</f>
        <v>#DIV/0!</v>
      </c>
      <c r="K2706" s="2008"/>
      <c r="L2706" s="2008"/>
      <c r="M2706" s="2009"/>
      <c r="N2706" s="2009"/>
      <c r="O2706" s="2009"/>
      <c r="P2706" s="2009"/>
      <c r="Q2706" s="2009"/>
      <c r="R2706" s="2009"/>
      <c r="S2706" s="365"/>
      <c r="T2706" s="365"/>
      <c r="U2706" s="365"/>
      <c r="V2706" s="365"/>
      <c r="W2706" s="365"/>
      <c r="X2706" s="365"/>
      <c r="Y2706" s="756"/>
      <c r="Z2706" s="321"/>
      <c r="AA2706" s="365"/>
      <c r="AB2706" s="365"/>
      <c r="AC2706" s="365"/>
      <c r="AD2706" s="365"/>
      <c r="AE2706" s="908"/>
      <c r="AF2706" s="318"/>
      <c r="AG2706" s="1056"/>
      <c r="AH2706" s="1071"/>
      <c r="AJ2706" s="3355"/>
    </row>
    <row r="2707" spans="1:36" s="2236" customFormat="1" ht="60" x14ac:dyDescent="0.25">
      <c r="D2707" s="163" t="s">
        <v>503</v>
      </c>
      <c r="E2707" s="2007"/>
      <c r="F2707" s="731"/>
      <c r="G2707" s="1897"/>
      <c r="H2707" s="731"/>
      <c r="I2707" s="731">
        <f t="shared" si="490"/>
        <v>0</v>
      </c>
      <c r="J2707" s="731" t="e">
        <f>I2707/H2707*100</f>
        <v>#DIV/0!</v>
      </c>
      <c r="K2707" s="2008"/>
      <c r="L2707" s="2008"/>
      <c r="M2707" s="2009"/>
      <c r="N2707" s="2009"/>
      <c r="O2707" s="2009"/>
      <c r="P2707" s="2009"/>
      <c r="Q2707" s="2009"/>
      <c r="R2707" s="2009"/>
      <c r="S2707" s="365"/>
      <c r="T2707" s="365"/>
      <c r="U2707" s="365"/>
      <c r="V2707" s="365"/>
      <c r="W2707" s="365"/>
      <c r="X2707" s="365"/>
      <c r="Y2707" s="756"/>
      <c r="Z2707" s="321"/>
      <c r="AA2707" s="365"/>
      <c r="AB2707" s="365"/>
      <c r="AC2707" s="365"/>
      <c r="AD2707" s="365"/>
      <c r="AE2707" s="908"/>
      <c r="AF2707" s="318"/>
      <c r="AG2707" s="1056"/>
      <c r="AH2707" s="1071"/>
      <c r="AJ2707" s="3355"/>
    </row>
    <row r="2708" spans="1:36" s="2236" customFormat="1" ht="29.25" x14ac:dyDescent="0.25">
      <c r="D2708" s="282" t="s">
        <v>343</v>
      </c>
      <c r="E2708" s="2007"/>
      <c r="F2708" s="731"/>
      <c r="G2708" s="1897"/>
      <c r="H2708" s="731"/>
      <c r="I2708" s="731">
        <f t="shared" si="490"/>
        <v>1</v>
      </c>
      <c r="J2708" s="731" t="e">
        <f>I2708/H2708*100</f>
        <v>#DIV/0!</v>
      </c>
      <c r="K2708" s="2008"/>
      <c r="L2708" s="2008"/>
      <c r="M2708" s="2009"/>
      <c r="N2708" s="2009"/>
      <c r="O2708" s="2009"/>
      <c r="P2708" s="2009"/>
      <c r="Q2708" s="2009"/>
      <c r="R2708" s="2009"/>
      <c r="S2708" s="365"/>
      <c r="T2708" s="365"/>
      <c r="U2708" s="365"/>
      <c r="V2708" s="365"/>
      <c r="W2708" s="365"/>
      <c r="X2708" s="365"/>
      <c r="Y2708" s="756"/>
      <c r="Z2708" s="321"/>
      <c r="AA2708" s="365"/>
      <c r="AB2708" s="365"/>
      <c r="AC2708" s="365"/>
      <c r="AD2708" s="365"/>
      <c r="AE2708" s="908"/>
      <c r="AF2708" s="318"/>
      <c r="AG2708" s="1056"/>
      <c r="AH2708" s="1071"/>
      <c r="AJ2708" s="3355"/>
    </row>
    <row r="2709" spans="1:36" ht="30" x14ac:dyDescent="0.25">
      <c r="A2709" s="127">
        <v>1</v>
      </c>
      <c r="D2709" s="164" t="s">
        <v>194</v>
      </c>
      <c r="E2709" s="2007"/>
      <c r="F2709" s="731"/>
      <c r="G2709" s="1897"/>
      <c r="H2709" s="731"/>
      <c r="I2709" s="731">
        <f t="shared" si="490"/>
        <v>0</v>
      </c>
      <c r="J2709" s="731"/>
      <c r="K2709" s="2008"/>
      <c r="L2709" s="2008"/>
      <c r="M2709" s="2009"/>
      <c r="N2709" s="2009"/>
      <c r="O2709" s="2009"/>
      <c r="P2709" s="2009"/>
      <c r="Q2709" s="2009"/>
      <c r="R2709" s="2009"/>
      <c r="S2709" s="365"/>
      <c r="T2709" s="365"/>
      <c r="U2709" s="365"/>
      <c r="V2709" s="365"/>
      <c r="W2709" s="365"/>
      <c r="X2709" s="365"/>
      <c r="Y2709" s="756"/>
      <c r="Z2709" s="321"/>
      <c r="AA2709" s="365"/>
      <c r="AB2709" s="365"/>
      <c r="AC2709" s="365"/>
      <c r="AD2709" s="365"/>
      <c r="AE2709" s="908"/>
      <c r="AF2709" s="318"/>
      <c r="AG2709" s="1056"/>
      <c r="AH2709" s="1071"/>
      <c r="AJ2709" s="3355"/>
    </row>
    <row r="2710" spans="1:36" ht="99" customHeight="1" x14ac:dyDescent="0.25">
      <c r="A2710" s="127">
        <v>1</v>
      </c>
      <c r="D2710" s="549" t="s">
        <v>504</v>
      </c>
      <c r="E2710" s="2007"/>
      <c r="F2710" s="731"/>
      <c r="G2710" s="1897"/>
      <c r="H2710" s="731"/>
      <c r="I2710" s="731">
        <f t="shared" si="490"/>
        <v>0</v>
      </c>
      <c r="J2710" s="731" t="e">
        <f t="shared" ref="J2710:J2716" si="491">I2710/H2710*100</f>
        <v>#DIV/0!</v>
      </c>
      <c r="K2710" s="2008"/>
      <c r="L2710" s="2008"/>
      <c r="M2710" s="2009"/>
      <c r="N2710" s="2009"/>
      <c r="O2710" s="2009"/>
      <c r="P2710" s="2009"/>
      <c r="Q2710" s="2009"/>
      <c r="R2710" s="2009"/>
      <c r="S2710" s="365"/>
      <c r="T2710" s="365"/>
      <c r="U2710" s="365"/>
      <c r="V2710" s="365"/>
      <c r="W2710" s="365">
        <f t="shared" ref="W2710:AD2710" si="492">W2640</f>
        <v>0</v>
      </c>
      <c r="X2710" s="365">
        <f t="shared" si="492"/>
        <v>0</v>
      </c>
      <c r="Y2710" s="756">
        <f t="shared" si="492"/>
        <v>0</v>
      </c>
      <c r="Z2710" s="321">
        <f t="shared" si="492"/>
        <v>0</v>
      </c>
      <c r="AA2710" s="365">
        <f t="shared" si="492"/>
        <v>0</v>
      </c>
      <c r="AB2710" s="365">
        <f t="shared" si="492"/>
        <v>0</v>
      </c>
      <c r="AC2710" s="365">
        <f t="shared" si="492"/>
        <v>0</v>
      </c>
      <c r="AD2710" s="365">
        <f t="shared" si="492"/>
        <v>0</v>
      </c>
      <c r="AE2710" s="908"/>
      <c r="AF2710" s="318"/>
      <c r="AG2710" s="1056"/>
      <c r="AH2710" s="1071"/>
      <c r="AJ2710" s="3355"/>
    </row>
    <row r="2711" spans="1:36" s="2236" customFormat="1" ht="15.75" x14ac:dyDescent="0.25">
      <c r="D2711" s="549" t="s">
        <v>627</v>
      </c>
      <c r="E2711" s="2007"/>
      <c r="F2711" s="731"/>
      <c r="G2711" s="1897"/>
      <c r="H2711" s="731"/>
      <c r="I2711" s="731">
        <f t="shared" si="490"/>
        <v>0</v>
      </c>
      <c r="J2711" s="731" t="e">
        <f t="shared" si="491"/>
        <v>#DIV/0!</v>
      </c>
      <c r="K2711" s="2008"/>
      <c r="L2711" s="2008"/>
      <c r="M2711" s="2009"/>
      <c r="N2711" s="2009"/>
      <c r="O2711" s="2009"/>
      <c r="P2711" s="2009"/>
      <c r="Q2711" s="2009"/>
      <c r="R2711" s="2009"/>
      <c r="S2711" s="365"/>
      <c r="T2711" s="365"/>
      <c r="U2711" s="365"/>
      <c r="V2711" s="365"/>
      <c r="W2711" s="365"/>
      <c r="X2711" s="365"/>
      <c r="Y2711" s="756"/>
      <c r="Z2711" s="321"/>
      <c r="AA2711" s="365"/>
      <c r="AB2711" s="365"/>
      <c r="AC2711" s="365"/>
      <c r="AD2711" s="365"/>
      <c r="AE2711" s="908"/>
      <c r="AF2711" s="318"/>
      <c r="AG2711" s="1056"/>
      <c r="AH2711" s="1071"/>
      <c r="AJ2711" s="3355"/>
    </row>
    <row r="2712" spans="1:36" s="2236" customFormat="1" ht="15.75" x14ac:dyDescent="0.25">
      <c r="D2712" s="549" t="s">
        <v>628</v>
      </c>
      <c r="E2712" s="2007"/>
      <c r="F2712" s="731"/>
      <c r="G2712" s="1897"/>
      <c r="H2712" s="731"/>
      <c r="I2712" s="731">
        <f t="shared" si="490"/>
        <v>0</v>
      </c>
      <c r="J2712" s="731" t="e">
        <f t="shared" si="491"/>
        <v>#DIV/0!</v>
      </c>
      <c r="K2712" s="2008"/>
      <c r="L2712" s="2008"/>
      <c r="M2712" s="2009"/>
      <c r="N2712" s="2009"/>
      <c r="O2712" s="2009"/>
      <c r="P2712" s="2009"/>
      <c r="Q2712" s="2009"/>
      <c r="R2712" s="2009"/>
      <c r="S2712" s="365"/>
      <c r="T2712" s="365"/>
      <c r="U2712" s="365"/>
      <c r="V2712" s="365"/>
      <c r="W2712" s="365"/>
      <c r="X2712" s="365"/>
      <c r="Y2712" s="756"/>
      <c r="Z2712" s="321"/>
      <c r="AA2712" s="365"/>
      <c r="AB2712" s="365"/>
      <c r="AC2712" s="365"/>
      <c r="AD2712" s="365"/>
      <c r="AE2712" s="908"/>
      <c r="AF2712" s="318"/>
      <c r="AG2712" s="1056"/>
      <c r="AH2712" s="1071"/>
      <c r="AJ2712" s="3355"/>
    </row>
    <row r="2713" spans="1:36" s="2236" customFormat="1" ht="31.5" x14ac:dyDescent="0.25">
      <c r="D2713" s="549" t="s">
        <v>629</v>
      </c>
      <c r="E2713" s="2007"/>
      <c r="F2713" s="731"/>
      <c r="G2713" s="1897"/>
      <c r="H2713" s="731"/>
      <c r="I2713" s="731">
        <f t="shared" si="490"/>
        <v>0</v>
      </c>
      <c r="J2713" s="731" t="e">
        <f t="shared" si="491"/>
        <v>#DIV/0!</v>
      </c>
      <c r="K2713" s="2008"/>
      <c r="L2713" s="2008"/>
      <c r="M2713" s="2009"/>
      <c r="N2713" s="2009"/>
      <c r="O2713" s="2009"/>
      <c r="P2713" s="2009"/>
      <c r="Q2713" s="2009"/>
      <c r="R2713" s="2009"/>
      <c r="S2713" s="365"/>
      <c r="T2713" s="365"/>
      <c r="U2713" s="365"/>
      <c r="V2713" s="365"/>
      <c r="W2713" s="365"/>
      <c r="X2713" s="365"/>
      <c r="Y2713" s="756"/>
      <c r="Z2713" s="321"/>
      <c r="AA2713" s="365"/>
      <c r="AB2713" s="365"/>
      <c r="AC2713" s="365"/>
      <c r="AD2713" s="365"/>
      <c r="AE2713" s="908"/>
      <c r="AF2713" s="318"/>
      <c r="AG2713" s="1056"/>
      <c r="AH2713" s="1071"/>
      <c r="AJ2713" s="3355"/>
    </row>
    <row r="2714" spans="1:36" ht="45" x14ac:dyDescent="0.25">
      <c r="A2714" s="127">
        <v>1</v>
      </c>
      <c r="D2714" s="285" t="s">
        <v>459</v>
      </c>
      <c r="E2714" s="2007"/>
      <c r="F2714" s="731"/>
      <c r="G2714" s="1897"/>
      <c r="H2714" s="731"/>
      <c r="I2714" s="731">
        <f t="shared" ref="I2714:I2738" si="493">I2644</f>
        <v>3</v>
      </c>
      <c r="J2714" s="731" t="e">
        <f t="shared" si="491"/>
        <v>#DIV/0!</v>
      </c>
      <c r="K2714" s="2008"/>
      <c r="L2714" s="2008"/>
      <c r="M2714" s="2009"/>
      <c r="N2714" s="2009"/>
      <c r="O2714" s="2009"/>
      <c r="P2714" s="2009"/>
      <c r="Q2714" s="2009"/>
      <c r="R2714" s="2009"/>
      <c r="S2714" s="365"/>
      <c r="T2714" s="365"/>
      <c r="U2714" s="365"/>
      <c r="V2714" s="365"/>
      <c r="W2714" s="365">
        <f t="shared" ref="W2714:AD2714" si="494">W2644</f>
        <v>0</v>
      </c>
      <c r="X2714" s="365">
        <f t="shared" si="494"/>
        <v>11.291090000000001</v>
      </c>
      <c r="Y2714" s="756">
        <f t="shared" si="494"/>
        <v>0</v>
      </c>
      <c r="Z2714" s="321">
        <f t="shared" si="494"/>
        <v>0</v>
      </c>
      <c r="AA2714" s="365">
        <f t="shared" si="494"/>
        <v>11.291090000000001</v>
      </c>
      <c r="AB2714" s="365">
        <f t="shared" si="494"/>
        <v>0</v>
      </c>
      <c r="AC2714" s="365">
        <f t="shared" si="494"/>
        <v>0</v>
      </c>
      <c r="AD2714" s="365">
        <f t="shared" si="494"/>
        <v>11.291090000000001</v>
      </c>
      <c r="AE2714" s="908"/>
      <c r="AF2714" s="318"/>
      <c r="AG2714" s="1056"/>
      <c r="AH2714" s="1071"/>
      <c r="AJ2714" s="3355"/>
    </row>
    <row r="2715" spans="1:36" ht="30" x14ac:dyDescent="0.25">
      <c r="A2715" s="127">
        <v>1</v>
      </c>
      <c r="D2715" s="163" t="s">
        <v>271</v>
      </c>
      <c r="E2715" s="2007"/>
      <c r="F2715" s="731"/>
      <c r="G2715" s="1897"/>
      <c r="H2715" s="731"/>
      <c r="I2715" s="731">
        <f t="shared" si="493"/>
        <v>3</v>
      </c>
      <c r="J2715" s="731" t="e">
        <f t="shared" si="491"/>
        <v>#DIV/0!</v>
      </c>
      <c r="K2715" s="2008"/>
      <c r="L2715" s="2008"/>
      <c r="M2715" s="2009"/>
      <c r="N2715" s="2009"/>
      <c r="O2715" s="2009"/>
      <c r="P2715" s="2009"/>
      <c r="Q2715" s="2009"/>
      <c r="R2715" s="2009"/>
      <c r="S2715" s="365"/>
      <c r="T2715" s="365"/>
      <c r="U2715" s="365"/>
      <c r="V2715" s="365"/>
      <c r="W2715" s="365">
        <f t="shared" ref="W2715:AD2715" si="495">W2645</f>
        <v>0</v>
      </c>
      <c r="X2715" s="365">
        <f t="shared" si="495"/>
        <v>11.291090000000001</v>
      </c>
      <c r="Y2715" s="756">
        <f t="shared" si="495"/>
        <v>0</v>
      </c>
      <c r="Z2715" s="321">
        <f t="shared" si="495"/>
        <v>0</v>
      </c>
      <c r="AA2715" s="365">
        <f t="shared" si="495"/>
        <v>11.291090000000001</v>
      </c>
      <c r="AB2715" s="365">
        <f t="shared" si="495"/>
        <v>0</v>
      </c>
      <c r="AC2715" s="365">
        <f t="shared" si="495"/>
        <v>0</v>
      </c>
      <c r="AD2715" s="365">
        <f t="shared" si="495"/>
        <v>11.291090000000001</v>
      </c>
      <c r="AE2715" s="908"/>
      <c r="AF2715" s="318"/>
      <c r="AG2715" s="1056"/>
      <c r="AH2715" s="1071"/>
      <c r="AJ2715" s="3355"/>
    </row>
    <row r="2716" spans="1:36" ht="30" x14ac:dyDescent="0.25">
      <c r="A2716" s="127">
        <v>1</v>
      </c>
      <c r="D2716" s="163" t="s">
        <v>460</v>
      </c>
      <c r="E2716" s="2007"/>
      <c r="F2716" s="731"/>
      <c r="G2716" s="1897"/>
      <c r="H2716" s="731"/>
      <c r="I2716" s="731">
        <f t="shared" si="493"/>
        <v>2</v>
      </c>
      <c r="J2716" s="731" t="e">
        <f t="shared" si="491"/>
        <v>#DIV/0!</v>
      </c>
      <c r="K2716" s="2008"/>
      <c r="L2716" s="2008"/>
      <c r="M2716" s="2009"/>
      <c r="N2716" s="2009"/>
      <c r="O2716" s="2009"/>
      <c r="P2716" s="2009"/>
      <c r="Q2716" s="2009"/>
      <c r="R2716" s="2009"/>
      <c r="S2716" s="365"/>
      <c r="T2716" s="365"/>
      <c r="U2716" s="365"/>
      <c r="V2716" s="365"/>
      <c r="W2716" s="365">
        <f t="shared" ref="W2716:AD2716" si="496">W2646</f>
        <v>0</v>
      </c>
      <c r="X2716" s="365">
        <f t="shared" si="496"/>
        <v>9.6968800000000002</v>
      </c>
      <c r="Y2716" s="756">
        <f t="shared" si="496"/>
        <v>0</v>
      </c>
      <c r="Z2716" s="321">
        <f t="shared" si="496"/>
        <v>0</v>
      </c>
      <c r="AA2716" s="365">
        <f t="shared" si="496"/>
        <v>9.6968800000000002</v>
      </c>
      <c r="AB2716" s="365">
        <f t="shared" si="496"/>
        <v>0</v>
      </c>
      <c r="AC2716" s="365">
        <f t="shared" si="496"/>
        <v>0</v>
      </c>
      <c r="AD2716" s="365">
        <f t="shared" si="496"/>
        <v>9.6968800000000002</v>
      </c>
      <c r="AE2716" s="908"/>
      <c r="AF2716" s="318"/>
      <c r="AG2716" s="1056"/>
      <c r="AH2716" s="1071"/>
      <c r="AJ2716" s="3355"/>
    </row>
    <row r="2717" spans="1:36" ht="60" x14ac:dyDescent="0.25">
      <c r="A2717" s="127">
        <v>1</v>
      </c>
      <c r="D2717" s="163" t="s">
        <v>480</v>
      </c>
      <c r="E2717" s="2007"/>
      <c r="F2717" s="731"/>
      <c r="G2717" s="1897"/>
      <c r="H2717" s="731"/>
      <c r="I2717" s="731">
        <f t="shared" si="493"/>
        <v>0</v>
      </c>
      <c r="J2717" s="731"/>
      <c r="K2717" s="2008"/>
      <c r="L2717" s="2008"/>
      <c r="M2717" s="2009"/>
      <c r="N2717" s="2009"/>
      <c r="O2717" s="2009"/>
      <c r="P2717" s="2009"/>
      <c r="Q2717" s="2009"/>
      <c r="R2717" s="2009"/>
      <c r="S2717" s="365"/>
      <c r="T2717" s="365"/>
      <c r="U2717" s="365"/>
      <c r="V2717" s="365"/>
      <c r="W2717" s="365"/>
      <c r="X2717" s="365"/>
      <c r="Y2717" s="756"/>
      <c r="Z2717" s="321"/>
      <c r="AA2717" s="365"/>
      <c r="AB2717" s="365"/>
      <c r="AC2717" s="365"/>
      <c r="AD2717" s="365"/>
      <c r="AE2717" s="908"/>
      <c r="AF2717" s="318"/>
      <c r="AG2717" s="1056"/>
      <c r="AH2717" s="1071"/>
      <c r="AJ2717" s="3355"/>
    </row>
    <row r="2718" spans="1:36" ht="30" x14ac:dyDescent="0.25">
      <c r="A2718" s="127">
        <v>1</v>
      </c>
      <c r="D2718" s="163" t="s">
        <v>461</v>
      </c>
      <c r="E2718" s="2007"/>
      <c r="F2718" s="731"/>
      <c r="G2718" s="1897"/>
      <c r="H2718" s="731"/>
      <c r="I2718" s="731">
        <f t="shared" si="493"/>
        <v>1</v>
      </c>
      <c r="J2718" s="731" t="e">
        <f>I2718/H2718*100</f>
        <v>#DIV/0!</v>
      </c>
      <c r="K2718" s="2008"/>
      <c r="L2718" s="2008"/>
      <c r="M2718" s="2009"/>
      <c r="N2718" s="2009"/>
      <c r="O2718" s="2009"/>
      <c r="P2718" s="2009"/>
      <c r="Q2718" s="2009"/>
      <c r="R2718" s="2009"/>
      <c r="S2718" s="365"/>
      <c r="T2718" s="365"/>
      <c r="U2718" s="365"/>
      <c r="V2718" s="365"/>
      <c r="W2718" s="365">
        <f t="shared" ref="W2718:AD2718" si="497">W2648</f>
        <v>0</v>
      </c>
      <c r="X2718" s="365">
        <f t="shared" si="497"/>
        <v>1.5942100000000001</v>
      </c>
      <c r="Y2718" s="756">
        <f t="shared" si="497"/>
        <v>0</v>
      </c>
      <c r="Z2718" s="321">
        <f t="shared" si="497"/>
        <v>0</v>
      </c>
      <c r="AA2718" s="365">
        <f t="shared" si="497"/>
        <v>1.5942100000000001</v>
      </c>
      <c r="AB2718" s="365">
        <f t="shared" si="497"/>
        <v>0</v>
      </c>
      <c r="AC2718" s="365">
        <f t="shared" si="497"/>
        <v>0</v>
      </c>
      <c r="AD2718" s="365">
        <f t="shared" si="497"/>
        <v>1.5942100000000001</v>
      </c>
      <c r="AE2718" s="908"/>
      <c r="AF2718" s="318"/>
      <c r="AG2718" s="1056"/>
      <c r="AH2718" s="1071"/>
      <c r="AJ2718" s="3355"/>
    </row>
    <row r="2719" spans="1:36" ht="30" x14ac:dyDescent="0.25">
      <c r="A2719" s="127">
        <v>1</v>
      </c>
      <c r="D2719" s="285" t="s">
        <v>462</v>
      </c>
      <c r="E2719" s="1893"/>
      <c r="F2719" s="731"/>
      <c r="G2719" s="1897"/>
      <c r="H2719" s="731"/>
      <c r="I2719" s="731">
        <f t="shared" si="493"/>
        <v>0</v>
      </c>
      <c r="J2719" s="2010"/>
      <c r="K2719" s="2008"/>
      <c r="L2719" s="2008"/>
      <c r="M2719" s="2009"/>
      <c r="N2719" s="2009"/>
      <c r="O2719" s="2009"/>
      <c r="P2719" s="2009"/>
      <c r="Q2719" s="2009"/>
      <c r="R2719" s="2009"/>
      <c r="S2719" s="365"/>
      <c r="T2719" s="365"/>
      <c r="U2719" s="365"/>
      <c r="V2719" s="365"/>
      <c r="W2719" s="365"/>
      <c r="X2719" s="365"/>
      <c r="Y2719" s="756"/>
      <c r="Z2719" s="321"/>
      <c r="AA2719" s="365"/>
      <c r="AB2719" s="365"/>
      <c r="AC2719" s="365"/>
      <c r="AD2719" s="365"/>
      <c r="AE2719" s="908"/>
      <c r="AF2719" s="318"/>
      <c r="AG2719" s="1056"/>
      <c r="AH2719" s="1071"/>
      <c r="AJ2719" s="3355"/>
    </row>
    <row r="2720" spans="1:36" ht="45" x14ac:dyDescent="0.25">
      <c r="A2720" s="127">
        <v>1</v>
      </c>
      <c r="D2720" s="163" t="s">
        <v>463</v>
      </c>
      <c r="E2720" s="1893"/>
      <c r="F2720" s="731"/>
      <c r="G2720" s="1897"/>
      <c r="H2720" s="1897"/>
      <c r="I2720" s="1897">
        <f t="shared" si="493"/>
        <v>0</v>
      </c>
      <c r="J2720" s="2010" t="e">
        <f t="shared" ref="J2720:J2725" si="498">I2720/H2720*100</f>
        <v>#DIV/0!</v>
      </c>
      <c r="K2720" s="2008"/>
      <c r="L2720" s="2008"/>
      <c r="M2720" s="2009"/>
      <c r="N2720" s="2009"/>
      <c r="O2720" s="2009"/>
      <c r="P2720" s="2009"/>
      <c r="Q2720" s="2009"/>
      <c r="R2720" s="2009"/>
      <c r="S2720" s="365"/>
      <c r="T2720" s="365"/>
      <c r="U2720" s="365"/>
      <c r="V2720" s="365"/>
      <c r="W2720" s="365">
        <f t="shared" ref="W2720:AD2720" si="499">W2650</f>
        <v>0</v>
      </c>
      <c r="X2720" s="365">
        <f t="shared" si="499"/>
        <v>0</v>
      </c>
      <c r="Y2720" s="756">
        <f t="shared" si="499"/>
        <v>0</v>
      </c>
      <c r="Z2720" s="321">
        <f t="shared" si="499"/>
        <v>0</v>
      </c>
      <c r="AA2720" s="365">
        <f t="shared" si="499"/>
        <v>0</v>
      </c>
      <c r="AB2720" s="365">
        <f t="shared" si="499"/>
        <v>0</v>
      </c>
      <c r="AC2720" s="365">
        <f t="shared" si="499"/>
        <v>0</v>
      </c>
      <c r="AD2720" s="365">
        <f t="shared" si="499"/>
        <v>0</v>
      </c>
      <c r="AE2720" s="936"/>
      <c r="AF2720" s="318"/>
      <c r="AG2720" s="1056"/>
      <c r="AH2720" s="1071"/>
      <c r="AJ2720" s="3355"/>
    </row>
    <row r="2721" spans="1:36" ht="30" x14ac:dyDescent="0.25">
      <c r="A2721" s="127">
        <v>1</v>
      </c>
      <c r="D2721" s="163" t="s">
        <v>464</v>
      </c>
      <c r="E2721" s="1893"/>
      <c r="F2721" s="731"/>
      <c r="G2721" s="1897"/>
      <c r="H2721" s="1897"/>
      <c r="I2721" s="1897">
        <f t="shared" si="493"/>
        <v>0</v>
      </c>
      <c r="J2721" s="2010" t="e">
        <f t="shared" si="498"/>
        <v>#DIV/0!</v>
      </c>
      <c r="K2721" s="2008"/>
      <c r="L2721" s="2008"/>
      <c r="M2721" s="2009"/>
      <c r="N2721" s="2009"/>
      <c r="O2721" s="2009"/>
      <c r="P2721" s="2009"/>
      <c r="Q2721" s="2009"/>
      <c r="R2721" s="2009"/>
      <c r="S2721" s="365"/>
      <c r="T2721" s="365"/>
      <c r="U2721" s="365"/>
      <c r="V2721" s="365"/>
      <c r="W2721" s="365">
        <f t="shared" ref="W2721:AD2721" si="500">W2651</f>
        <v>0</v>
      </c>
      <c r="X2721" s="365">
        <f t="shared" si="500"/>
        <v>0</v>
      </c>
      <c r="Y2721" s="756">
        <f t="shared" si="500"/>
        <v>0</v>
      </c>
      <c r="Z2721" s="321">
        <f t="shared" si="500"/>
        <v>0</v>
      </c>
      <c r="AA2721" s="365">
        <f t="shared" si="500"/>
        <v>0</v>
      </c>
      <c r="AB2721" s="365">
        <f t="shared" si="500"/>
        <v>0</v>
      </c>
      <c r="AC2721" s="365">
        <f t="shared" si="500"/>
        <v>0</v>
      </c>
      <c r="AD2721" s="365">
        <f t="shared" si="500"/>
        <v>0</v>
      </c>
      <c r="AE2721" s="936"/>
      <c r="AF2721" s="318"/>
      <c r="AG2721" s="1056"/>
      <c r="AH2721" s="1071"/>
      <c r="AJ2721" s="3355"/>
    </row>
    <row r="2722" spans="1:36" ht="45" x14ac:dyDescent="0.25">
      <c r="A2722" s="127">
        <v>1</v>
      </c>
      <c r="D2722" s="163" t="s">
        <v>272</v>
      </c>
      <c r="E2722" s="1893"/>
      <c r="F2722" s="731"/>
      <c r="G2722" s="1897"/>
      <c r="H2722" s="731"/>
      <c r="I2722" s="731">
        <f t="shared" si="493"/>
        <v>0</v>
      </c>
      <c r="J2722" s="731" t="e">
        <f t="shared" si="498"/>
        <v>#DIV/0!</v>
      </c>
      <c r="K2722" s="2008"/>
      <c r="L2722" s="2008"/>
      <c r="M2722" s="2009"/>
      <c r="N2722" s="2009"/>
      <c r="O2722" s="2009"/>
      <c r="P2722" s="2009"/>
      <c r="Q2722" s="2009"/>
      <c r="R2722" s="2009"/>
      <c r="S2722" s="365"/>
      <c r="T2722" s="365"/>
      <c r="U2722" s="365"/>
      <c r="V2722" s="365"/>
      <c r="W2722" s="365">
        <f t="shared" ref="W2722:AD2722" si="501">W2652</f>
        <v>0</v>
      </c>
      <c r="X2722" s="365">
        <f t="shared" si="501"/>
        <v>0</v>
      </c>
      <c r="Y2722" s="756">
        <f t="shared" si="501"/>
        <v>0</v>
      </c>
      <c r="Z2722" s="321">
        <f t="shared" si="501"/>
        <v>0</v>
      </c>
      <c r="AA2722" s="365">
        <f t="shared" si="501"/>
        <v>0</v>
      </c>
      <c r="AB2722" s="365">
        <f t="shared" si="501"/>
        <v>0</v>
      </c>
      <c r="AC2722" s="365">
        <f t="shared" si="501"/>
        <v>0</v>
      </c>
      <c r="AD2722" s="365">
        <f t="shared" si="501"/>
        <v>0</v>
      </c>
      <c r="AE2722" s="908"/>
      <c r="AF2722" s="318"/>
      <c r="AG2722" s="1056"/>
      <c r="AH2722" s="1071"/>
      <c r="AJ2722" s="3355"/>
    </row>
    <row r="2723" spans="1:36" ht="30" x14ac:dyDescent="0.25">
      <c r="A2723" s="127">
        <v>1</v>
      </c>
      <c r="D2723" s="163" t="s">
        <v>465</v>
      </c>
      <c r="E2723" s="1893"/>
      <c r="F2723" s="731"/>
      <c r="G2723" s="1897"/>
      <c r="H2723" s="731"/>
      <c r="I2723" s="731">
        <f t="shared" si="493"/>
        <v>0</v>
      </c>
      <c r="J2723" s="731" t="e">
        <f t="shared" si="498"/>
        <v>#DIV/0!</v>
      </c>
      <c r="K2723" s="2008"/>
      <c r="L2723" s="2008"/>
      <c r="M2723" s="2009"/>
      <c r="N2723" s="2009"/>
      <c r="O2723" s="2009"/>
      <c r="P2723" s="2009"/>
      <c r="Q2723" s="2009"/>
      <c r="R2723" s="2009"/>
      <c r="S2723" s="365"/>
      <c r="T2723" s="365"/>
      <c r="U2723" s="365"/>
      <c r="V2723" s="365"/>
      <c r="W2723" s="365">
        <f t="shared" ref="W2723:AD2723" si="502">W2653</f>
        <v>0</v>
      </c>
      <c r="X2723" s="365">
        <f t="shared" si="502"/>
        <v>0</v>
      </c>
      <c r="Y2723" s="756">
        <f t="shared" si="502"/>
        <v>0</v>
      </c>
      <c r="Z2723" s="321">
        <f t="shared" si="502"/>
        <v>0</v>
      </c>
      <c r="AA2723" s="365">
        <f t="shared" si="502"/>
        <v>0</v>
      </c>
      <c r="AB2723" s="365">
        <f t="shared" si="502"/>
        <v>0</v>
      </c>
      <c r="AC2723" s="365">
        <f t="shared" si="502"/>
        <v>0</v>
      </c>
      <c r="AD2723" s="365">
        <f t="shared" si="502"/>
        <v>0</v>
      </c>
      <c r="AE2723" s="908"/>
      <c r="AF2723" s="318"/>
      <c r="AG2723" s="1056"/>
      <c r="AH2723" s="1071"/>
      <c r="AJ2723" s="3355"/>
    </row>
    <row r="2724" spans="1:36" ht="60" x14ac:dyDescent="0.25">
      <c r="D2724" s="163" t="s">
        <v>466</v>
      </c>
      <c r="E2724" s="1893"/>
      <c r="F2724" s="731"/>
      <c r="G2724" s="1897"/>
      <c r="H2724" s="731"/>
      <c r="I2724" s="731">
        <f t="shared" si="493"/>
        <v>0</v>
      </c>
      <c r="J2724" s="731" t="e">
        <f t="shared" si="498"/>
        <v>#DIV/0!</v>
      </c>
      <c r="K2724" s="2008"/>
      <c r="L2724" s="2008"/>
      <c r="M2724" s="2009"/>
      <c r="N2724" s="2009"/>
      <c r="O2724" s="2009"/>
      <c r="P2724" s="2009"/>
      <c r="Q2724" s="2009"/>
      <c r="R2724" s="2009"/>
      <c r="S2724" s="365"/>
      <c r="T2724" s="365"/>
      <c r="U2724" s="365"/>
      <c r="V2724" s="365"/>
      <c r="W2724" s="365">
        <f t="shared" ref="W2724:AD2724" si="503">W2654</f>
        <v>0</v>
      </c>
      <c r="X2724" s="365">
        <f t="shared" si="503"/>
        <v>0</v>
      </c>
      <c r="Y2724" s="756">
        <f t="shared" si="503"/>
        <v>0</v>
      </c>
      <c r="Z2724" s="321">
        <f t="shared" si="503"/>
        <v>0</v>
      </c>
      <c r="AA2724" s="365">
        <f t="shared" si="503"/>
        <v>0</v>
      </c>
      <c r="AB2724" s="365">
        <f t="shared" si="503"/>
        <v>0</v>
      </c>
      <c r="AC2724" s="365">
        <f t="shared" si="503"/>
        <v>0</v>
      </c>
      <c r="AD2724" s="365">
        <f t="shared" si="503"/>
        <v>0</v>
      </c>
      <c r="AE2724" s="908"/>
      <c r="AF2724" s="318"/>
      <c r="AG2724" s="1056"/>
      <c r="AH2724" s="1071"/>
      <c r="AJ2724" s="3355"/>
    </row>
    <row r="2725" spans="1:36" ht="60" x14ac:dyDescent="0.25">
      <c r="D2725" s="285" t="s">
        <v>467</v>
      </c>
      <c r="E2725" s="1893"/>
      <c r="F2725" s="731"/>
      <c r="G2725" s="1897"/>
      <c r="H2725" s="731"/>
      <c r="I2725" s="731">
        <f t="shared" si="493"/>
        <v>0</v>
      </c>
      <c r="J2725" s="731" t="e">
        <f t="shared" si="498"/>
        <v>#DIV/0!</v>
      </c>
      <c r="K2725" s="2008"/>
      <c r="L2725" s="2008"/>
      <c r="M2725" s="2009"/>
      <c r="N2725" s="2009"/>
      <c r="O2725" s="2009"/>
      <c r="P2725" s="2009"/>
      <c r="Q2725" s="2009"/>
      <c r="R2725" s="2009"/>
      <c r="S2725" s="365"/>
      <c r="T2725" s="365"/>
      <c r="U2725" s="365"/>
      <c r="V2725" s="365"/>
      <c r="W2725" s="365">
        <f t="shared" ref="W2725:AD2725" si="504">W2655</f>
        <v>0</v>
      </c>
      <c r="X2725" s="365">
        <f t="shared" si="504"/>
        <v>0</v>
      </c>
      <c r="Y2725" s="756">
        <f t="shared" si="504"/>
        <v>0</v>
      </c>
      <c r="Z2725" s="321">
        <f t="shared" si="504"/>
        <v>0</v>
      </c>
      <c r="AA2725" s="365">
        <f t="shared" si="504"/>
        <v>0</v>
      </c>
      <c r="AB2725" s="365">
        <f t="shared" si="504"/>
        <v>0</v>
      </c>
      <c r="AC2725" s="365">
        <f t="shared" si="504"/>
        <v>0</v>
      </c>
      <c r="AD2725" s="365">
        <f t="shared" si="504"/>
        <v>0</v>
      </c>
      <c r="AE2725" s="908"/>
      <c r="AF2725" s="318"/>
      <c r="AG2725" s="1056"/>
      <c r="AH2725" s="1071"/>
      <c r="AJ2725" s="3355"/>
    </row>
    <row r="2726" spans="1:36" ht="29.25" x14ac:dyDescent="0.25">
      <c r="A2726" s="127">
        <v>1</v>
      </c>
      <c r="D2726" s="282" t="s">
        <v>310</v>
      </c>
      <c r="E2726" s="2007"/>
      <c r="F2726" s="731"/>
      <c r="G2726" s="1897"/>
      <c r="H2726" s="731"/>
      <c r="I2726" s="731">
        <f t="shared" si="493"/>
        <v>1</v>
      </c>
      <c r="J2726" s="731" t="e">
        <f>J2656</f>
        <v>#DIV/0!</v>
      </c>
      <c r="K2726" s="2008"/>
      <c r="L2726" s="2008"/>
      <c r="M2726" s="2009"/>
      <c r="N2726" s="2009"/>
      <c r="O2726" s="2009"/>
      <c r="P2726" s="2009"/>
      <c r="Q2726" s="2009"/>
      <c r="R2726" s="2009"/>
      <c r="S2726" s="365"/>
      <c r="T2726" s="365"/>
      <c r="U2726" s="365"/>
      <c r="V2726" s="365"/>
      <c r="W2726" s="365">
        <f t="shared" ref="W2726:AD2726" si="505">W2656</f>
        <v>0</v>
      </c>
      <c r="X2726" s="365">
        <f t="shared" si="505"/>
        <v>5.3013149425851225E-15</v>
      </c>
      <c r="Y2726" s="756">
        <f t="shared" si="505"/>
        <v>0</v>
      </c>
      <c r="Z2726" s="321">
        <f t="shared" si="505"/>
        <v>0</v>
      </c>
      <c r="AA2726" s="365">
        <f t="shared" si="505"/>
        <v>5.3013149425851225E-15</v>
      </c>
      <c r="AB2726" s="365">
        <f t="shared" si="505"/>
        <v>0</v>
      </c>
      <c r="AC2726" s="365">
        <f t="shared" si="505"/>
        <v>-5.3013149425851225E-15</v>
      </c>
      <c r="AD2726" s="365">
        <f t="shared" si="505"/>
        <v>0</v>
      </c>
      <c r="AE2726" s="908"/>
      <c r="AF2726" s="318"/>
      <c r="AG2726" s="1056"/>
      <c r="AH2726" s="1071"/>
      <c r="AJ2726" s="3355"/>
    </row>
    <row r="2727" spans="1:36" x14ac:dyDescent="0.25">
      <c r="A2727" s="127">
        <v>1</v>
      </c>
      <c r="D2727" s="163" t="s">
        <v>303</v>
      </c>
      <c r="E2727" s="1893"/>
      <c r="F2727" s="731"/>
      <c r="G2727" s="1897"/>
      <c r="H2727" s="731"/>
      <c r="I2727" s="731">
        <f t="shared" si="493"/>
        <v>0</v>
      </c>
      <c r="J2727" s="731">
        <f>J2657</f>
        <v>0</v>
      </c>
      <c r="K2727" s="2008"/>
      <c r="L2727" s="2008"/>
      <c r="M2727" s="2009"/>
      <c r="N2727" s="2009"/>
      <c r="O2727" s="2009"/>
      <c r="P2727" s="2009"/>
      <c r="Q2727" s="2009"/>
      <c r="R2727" s="2009"/>
      <c r="S2727" s="365"/>
      <c r="T2727" s="365"/>
      <c r="U2727" s="365"/>
      <c r="V2727" s="365"/>
      <c r="W2727" s="365"/>
      <c r="X2727" s="365"/>
      <c r="Y2727" s="756"/>
      <c r="Z2727" s="321"/>
      <c r="AA2727" s="365"/>
      <c r="AB2727" s="365"/>
      <c r="AC2727" s="365"/>
      <c r="AD2727" s="365"/>
      <c r="AE2727" s="908"/>
      <c r="AF2727" s="318"/>
      <c r="AG2727" s="1056"/>
      <c r="AH2727" s="1071"/>
      <c r="AJ2727" s="3355"/>
    </row>
    <row r="2728" spans="1:36" ht="30" x14ac:dyDescent="0.25">
      <c r="A2728" s="127">
        <v>1</v>
      </c>
      <c r="D2728" s="285" t="s">
        <v>443</v>
      </c>
      <c r="E2728" s="1893"/>
      <c r="F2728" s="731"/>
      <c r="G2728" s="1897"/>
      <c r="H2728" s="1897"/>
      <c r="I2728" s="1897">
        <f t="shared" si="493"/>
        <v>0</v>
      </c>
      <c r="J2728" s="731" t="e">
        <f>J2658</f>
        <v>#DIV/0!</v>
      </c>
      <c r="K2728" s="2008"/>
      <c r="L2728" s="2008"/>
      <c r="M2728" s="2009"/>
      <c r="N2728" s="2009"/>
      <c r="O2728" s="2009"/>
      <c r="P2728" s="2009"/>
      <c r="Q2728" s="2009"/>
      <c r="R2728" s="2009"/>
      <c r="S2728" s="365"/>
      <c r="T2728" s="365"/>
      <c r="U2728" s="365"/>
      <c r="V2728" s="365"/>
      <c r="W2728" s="365"/>
      <c r="X2728" s="365"/>
      <c r="Y2728" s="756"/>
      <c r="Z2728" s="321"/>
      <c r="AA2728" s="365"/>
      <c r="AB2728" s="365"/>
      <c r="AC2728" s="365"/>
      <c r="AD2728" s="365"/>
      <c r="AE2728" s="936"/>
      <c r="AF2728" s="318"/>
      <c r="AG2728" s="1056"/>
      <c r="AH2728" s="1071"/>
      <c r="AJ2728" s="3355"/>
    </row>
    <row r="2729" spans="1:36" x14ac:dyDescent="0.25">
      <c r="A2729" s="127">
        <v>1</v>
      </c>
      <c r="D2729" s="163" t="s">
        <v>444</v>
      </c>
      <c r="E2729" s="1893"/>
      <c r="F2729" s="731"/>
      <c r="G2729" s="1897"/>
      <c r="H2729" s="731"/>
      <c r="I2729" s="731">
        <f t="shared" si="493"/>
        <v>0</v>
      </c>
      <c r="J2729" s="731">
        <f>J2659</f>
        <v>0</v>
      </c>
      <c r="K2729" s="2008"/>
      <c r="L2729" s="2008"/>
      <c r="M2729" s="2009"/>
      <c r="N2729" s="2009"/>
      <c r="O2729" s="2009"/>
      <c r="P2729" s="2009"/>
      <c r="Q2729" s="2009"/>
      <c r="R2729" s="2009"/>
      <c r="S2729" s="365"/>
      <c r="T2729" s="365"/>
      <c r="U2729" s="365"/>
      <c r="V2729" s="365"/>
      <c r="W2729" s="365"/>
      <c r="X2729" s="365"/>
      <c r="Y2729" s="756"/>
      <c r="Z2729" s="321"/>
      <c r="AA2729" s="365"/>
      <c r="AB2729" s="365"/>
      <c r="AC2729" s="365"/>
      <c r="AD2729" s="365"/>
      <c r="AE2729" s="908"/>
      <c r="AF2729" s="318"/>
      <c r="AG2729" s="1056"/>
      <c r="AH2729" s="1071"/>
      <c r="AJ2729" s="3355"/>
    </row>
    <row r="2730" spans="1:36" ht="30" x14ac:dyDescent="0.25">
      <c r="A2730" s="127">
        <v>1</v>
      </c>
      <c r="D2730" s="163" t="s">
        <v>445</v>
      </c>
      <c r="E2730" s="1893"/>
      <c r="F2730" s="731"/>
      <c r="G2730" s="1897"/>
      <c r="H2730" s="731"/>
      <c r="I2730" s="731">
        <f t="shared" si="493"/>
        <v>0</v>
      </c>
      <c r="J2730" s="731" t="e">
        <f>J2660</f>
        <v>#DIV/0!</v>
      </c>
      <c r="K2730" s="2008"/>
      <c r="L2730" s="2008"/>
      <c r="M2730" s="2009"/>
      <c r="N2730" s="2009"/>
      <c r="O2730" s="2009"/>
      <c r="P2730" s="2009"/>
      <c r="Q2730" s="2009"/>
      <c r="R2730" s="2009"/>
      <c r="S2730" s="365"/>
      <c r="T2730" s="365"/>
      <c r="U2730" s="365"/>
      <c r="V2730" s="365"/>
      <c r="W2730" s="365"/>
      <c r="X2730" s="365"/>
      <c r="Y2730" s="756"/>
      <c r="Z2730" s="321"/>
      <c r="AA2730" s="365"/>
      <c r="AB2730" s="365"/>
      <c r="AC2730" s="365"/>
      <c r="AD2730" s="365"/>
      <c r="AE2730" s="908"/>
      <c r="AF2730" s="318"/>
      <c r="AG2730" s="1056"/>
      <c r="AH2730" s="1071"/>
      <c r="AJ2730" s="3355"/>
    </row>
    <row r="2731" spans="1:36" ht="60" x14ac:dyDescent="0.25">
      <c r="A2731" s="127">
        <v>1</v>
      </c>
      <c r="D2731" s="163" t="s">
        <v>447</v>
      </c>
      <c r="E2731" s="1898"/>
      <c r="F2731" s="1899"/>
      <c r="G2731" s="1900"/>
      <c r="H2731" s="1899"/>
      <c r="I2731" s="1899">
        <f t="shared" si="493"/>
        <v>0</v>
      </c>
      <c r="J2731" s="1899"/>
      <c r="K2731" s="2008"/>
      <c r="L2731" s="2008"/>
      <c r="M2731" s="2009"/>
      <c r="N2731" s="2009"/>
      <c r="O2731" s="2009"/>
      <c r="P2731" s="2009"/>
      <c r="Q2731" s="2009"/>
      <c r="R2731" s="2009"/>
      <c r="S2731" s="365"/>
      <c r="T2731" s="365"/>
      <c r="U2731" s="365"/>
      <c r="V2731" s="365"/>
      <c r="W2731" s="365"/>
      <c r="X2731" s="365"/>
      <c r="Y2731" s="756"/>
      <c r="Z2731" s="321"/>
      <c r="AA2731" s="365"/>
      <c r="AB2731" s="365"/>
      <c r="AC2731" s="365"/>
      <c r="AD2731" s="365"/>
      <c r="AE2731" s="912"/>
      <c r="AF2731" s="318"/>
      <c r="AG2731" s="1056"/>
      <c r="AH2731" s="1071"/>
      <c r="AJ2731" s="3355"/>
    </row>
    <row r="2732" spans="1:36" ht="45" x14ac:dyDescent="0.25">
      <c r="A2732" s="127">
        <v>1</v>
      </c>
      <c r="D2732" s="547" t="s">
        <v>448</v>
      </c>
      <c r="E2732" s="2007"/>
      <c r="F2732" s="731"/>
      <c r="G2732" s="1897"/>
      <c r="H2732" s="731"/>
      <c r="I2732" s="731">
        <f t="shared" si="493"/>
        <v>0</v>
      </c>
      <c r="J2732" s="731"/>
      <c r="K2732" s="2008"/>
      <c r="L2732" s="2008"/>
      <c r="M2732" s="2009"/>
      <c r="N2732" s="2009"/>
      <c r="O2732" s="2009"/>
      <c r="P2732" s="2009"/>
      <c r="Q2732" s="2009"/>
      <c r="R2732" s="2009"/>
      <c r="S2732" s="365"/>
      <c r="T2732" s="365"/>
      <c r="U2732" s="365"/>
      <c r="V2732" s="365"/>
      <c r="W2732" s="365"/>
      <c r="X2732" s="365"/>
      <c r="Y2732" s="756"/>
      <c r="Z2732" s="321"/>
      <c r="AA2732" s="365"/>
      <c r="AB2732" s="365"/>
      <c r="AC2732" s="365"/>
      <c r="AD2732" s="365"/>
      <c r="AE2732" s="908"/>
      <c r="AF2732" s="318"/>
      <c r="AG2732" s="1056"/>
      <c r="AH2732" s="1071"/>
      <c r="AJ2732" s="3355"/>
    </row>
    <row r="2733" spans="1:36" ht="90" x14ac:dyDescent="0.25">
      <c r="D2733" s="547" t="s">
        <v>449</v>
      </c>
      <c r="E2733" s="2007"/>
      <c r="F2733" s="731"/>
      <c r="G2733" s="1897"/>
      <c r="H2733" s="731"/>
      <c r="I2733" s="731">
        <f t="shared" si="493"/>
        <v>0</v>
      </c>
      <c r="J2733" s="731"/>
      <c r="K2733" s="2008"/>
      <c r="L2733" s="2008"/>
      <c r="M2733" s="2009"/>
      <c r="N2733" s="2009"/>
      <c r="O2733" s="2009"/>
      <c r="P2733" s="2009"/>
      <c r="Q2733" s="2009"/>
      <c r="R2733" s="2009"/>
      <c r="S2733" s="365"/>
      <c r="T2733" s="365"/>
      <c r="U2733" s="365"/>
      <c r="V2733" s="365"/>
      <c r="W2733" s="365"/>
      <c r="X2733" s="365"/>
      <c r="Y2733" s="756"/>
      <c r="Z2733" s="321"/>
      <c r="AA2733" s="365"/>
      <c r="AB2733" s="365"/>
      <c r="AC2733" s="365"/>
      <c r="AD2733" s="365"/>
      <c r="AE2733" s="908"/>
      <c r="AF2733" s="318"/>
      <c r="AG2733" s="1056"/>
      <c r="AH2733" s="1071"/>
      <c r="AJ2733" s="3355"/>
    </row>
    <row r="2734" spans="1:36" ht="28.5" x14ac:dyDescent="0.25">
      <c r="D2734" s="1017" t="s">
        <v>468</v>
      </c>
      <c r="E2734" s="2007"/>
      <c r="F2734" s="731"/>
      <c r="G2734" s="1897"/>
      <c r="H2734" s="731"/>
      <c r="I2734" s="731">
        <f t="shared" si="493"/>
        <v>1</v>
      </c>
      <c r="J2734" s="731" t="e">
        <f>J2664</f>
        <v>#DIV/0!</v>
      </c>
      <c r="K2734" s="2008"/>
      <c r="L2734" s="2008"/>
      <c r="M2734" s="2009"/>
      <c r="N2734" s="2009"/>
      <c r="O2734" s="2009"/>
      <c r="P2734" s="2009"/>
      <c r="Q2734" s="2009"/>
      <c r="R2734" s="2009"/>
      <c r="S2734" s="365"/>
      <c r="T2734" s="365"/>
      <c r="U2734" s="365"/>
      <c r="V2734" s="365"/>
      <c r="W2734" s="365">
        <f t="shared" ref="W2734:AD2734" si="506">W2664</f>
        <v>0</v>
      </c>
      <c r="X2734" s="365">
        <f t="shared" si="506"/>
        <v>2.0613299999999999</v>
      </c>
      <c r="Y2734" s="756">
        <f t="shared" si="506"/>
        <v>0</v>
      </c>
      <c r="Z2734" s="321">
        <f t="shared" si="506"/>
        <v>0</v>
      </c>
      <c r="AA2734" s="365">
        <f t="shared" si="506"/>
        <v>2.0613299999999999</v>
      </c>
      <c r="AB2734" s="365">
        <f t="shared" si="506"/>
        <v>0</v>
      </c>
      <c r="AC2734" s="365">
        <f t="shared" si="506"/>
        <v>0</v>
      </c>
      <c r="AD2734" s="365">
        <f t="shared" si="506"/>
        <v>2.0613299999999999</v>
      </c>
      <c r="AE2734" s="908"/>
      <c r="AF2734" s="318"/>
      <c r="AG2734" s="1056"/>
      <c r="AH2734" s="1071"/>
      <c r="AJ2734" s="3355"/>
    </row>
    <row r="2735" spans="1:36" ht="29.25" x14ac:dyDescent="0.25">
      <c r="A2735" s="127">
        <v>1</v>
      </c>
      <c r="D2735" s="282" t="s">
        <v>311</v>
      </c>
      <c r="E2735" s="1893"/>
      <c r="F2735" s="731"/>
      <c r="G2735" s="1897"/>
      <c r="H2735" s="731"/>
      <c r="I2735" s="731">
        <f t="shared" si="493"/>
        <v>0</v>
      </c>
      <c r="J2735" s="731" t="e">
        <f>J2665</f>
        <v>#DIV/0!</v>
      </c>
      <c r="K2735" s="2008"/>
      <c r="L2735" s="2008"/>
      <c r="M2735" s="2009"/>
      <c r="N2735" s="2009"/>
      <c r="O2735" s="2009"/>
      <c r="P2735" s="2009"/>
      <c r="Q2735" s="2009"/>
      <c r="R2735" s="2009"/>
      <c r="S2735" s="365"/>
      <c r="T2735" s="365"/>
      <c r="U2735" s="365"/>
      <c r="V2735" s="365"/>
      <c r="W2735" s="365"/>
      <c r="X2735" s="365"/>
      <c r="Y2735" s="756"/>
      <c r="Z2735" s="321"/>
      <c r="AA2735" s="365"/>
      <c r="AB2735" s="365"/>
      <c r="AC2735" s="365"/>
      <c r="AD2735" s="365"/>
      <c r="AE2735" s="908"/>
      <c r="AF2735" s="318"/>
      <c r="AG2735" s="1056"/>
      <c r="AH2735" s="1071"/>
      <c r="AJ2735" s="3355"/>
    </row>
    <row r="2736" spans="1:36" x14ac:dyDescent="0.25">
      <c r="A2736" s="127">
        <v>1</v>
      </c>
      <c r="D2736" s="282" t="s">
        <v>319</v>
      </c>
      <c r="E2736" s="1893"/>
      <c r="F2736" s="731"/>
      <c r="G2736" s="1897"/>
      <c r="H2736" s="731"/>
      <c r="I2736" s="731">
        <f t="shared" si="493"/>
        <v>0</v>
      </c>
      <c r="J2736" s="731"/>
      <c r="K2736" s="2008"/>
      <c r="L2736" s="2008"/>
      <c r="M2736" s="2009"/>
      <c r="N2736" s="2009"/>
      <c r="O2736" s="2009"/>
      <c r="P2736" s="2009"/>
      <c r="Q2736" s="2009"/>
      <c r="R2736" s="2009"/>
      <c r="S2736" s="365"/>
      <c r="T2736" s="365"/>
      <c r="U2736" s="365"/>
      <c r="V2736" s="365"/>
      <c r="W2736" s="365"/>
      <c r="X2736" s="365"/>
      <c r="Y2736" s="756"/>
      <c r="Z2736" s="321"/>
      <c r="AA2736" s="365"/>
      <c r="AB2736" s="365"/>
      <c r="AC2736" s="365"/>
      <c r="AD2736" s="365"/>
      <c r="AE2736" s="908"/>
      <c r="AF2736" s="318"/>
      <c r="AG2736" s="1056"/>
      <c r="AH2736" s="1071"/>
      <c r="AJ2736" s="3355"/>
    </row>
    <row r="2737" spans="1:36" x14ac:dyDescent="0.25">
      <c r="A2737" s="127">
        <v>1</v>
      </c>
      <c r="D2737" s="163" t="s">
        <v>320</v>
      </c>
      <c r="E2737" s="1893"/>
      <c r="F2737" s="731"/>
      <c r="G2737" s="1897"/>
      <c r="H2737" s="731"/>
      <c r="I2737" s="731">
        <f t="shared" si="493"/>
        <v>0</v>
      </c>
      <c r="J2737" s="731" t="e">
        <f>J2667</f>
        <v>#DIV/0!</v>
      </c>
      <c r="K2737" s="2008"/>
      <c r="L2737" s="2008"/>
      <c r="M2737" s="2009"/>
      <c r="N2737" s="2009"/>
      <c r="O2737" s="2009"/>
      <c r="P2737" s="2009"/>
      <c r="Q2737" s="2009"/>
      <c r="R2737" s="2009"/>
      <c r="S2737" s="365"/>
      <c r="T2737" s="365"/>
      <c r="U2737" s="365"/>
      <c r="V2737" s="365"/>
      <c r="W2737" s="365"/>
      <c r="X2737" s="365"/>
      <c r="Y2737" s="756"/>
      <c r="Z2737" s="321"/>
      <c r="AA2737" s="365"/>
      <c r="AB2737" s="365"/>
      <c r="AC2737" s="365"/>
      <c r="AD2737" s="365"/>
      <c r="AE2737" s="908"/>
      <c r="AF2737" s="318"/>
      <c r="AG2737" s="1056"/>
      <c r="AH2737" s="1071"/>
      <c r="AJ2737" s="3355"/>
    </row>
    <row r="2738" spans="1:36" x14ac:dyDescent="0.25">
      <c r="A2738" s="127">
        <v>1</v>
      </c>
      <c r="D2738" s="287" t="s">
        <v>321</v>
      </c>
      <c r="E2738" s="1893"/>
      <c r="F2738" s="731"/>
      <c r="G2738" s="1897"/>
      <c r="H2738" s="731"/>
      <c r="I2738" s="731">
        <f t="shared" si="493"/>
        <v>0</v>
      </c>
      <c r="J2738" s="731" t="e">
        <f>J2668</f>
        <v>#DIV/0!</v>
      </c>
      <c r="K2738" s="2008"/>
      <c r="L2738" s="2008"/>
      <c r="M2738" s="2009"/>
      <c r="N2738" s="2009"/>
      <c r="O2738" s="2009"/>
      <c r="P2738" s="2009"/>
      <c r="Q2738" s="2009"/>
      <c r="R2738" s="2009"/>
      <c r="S2738" s="365"/>
      <c r="T2738" s="365"/>
      <c r="U2738" s="365"/>
      <c r="V2738" s="365"/>
      <c r="W2738" s="365"/>
      <c r="X2738" s="365"/>
      <c r="Y2738" s="756"/>
      <c r="Z2738" s="321"/>
      <c r="AA2738" s="365"/>
      <c r="AB2738" s="365"/>
      <c r="AC2738" s="365"/>
      <c r="AD2738" s="365"/>
      <c r="AE2738" s="908"/>
      <c r="AF2738" s="318"/>
      <c r="AG2738" s="1056"/>
      <c r="AH2738" s="1071"/>
      <c r="AJ2738" s="3355"/>
    </row>
    <row r="2739" spans="1:36" s="2236" customFormat="1" x14ac:dyDescent="0.25">
      <c r="D2739" s="548" t="s">
        <v>217</v>
      </c>
      <c r="E2739" s="1893"/>
      <c r="F2739" s="731"/>
      <c r="G2739" s="1897"/>
      <c r="H2739" s="1897"/>
      <c r="I2739" s="1897">
        <f>I2672</f>
        <v>1</v>
      </c>
      <c r="J2739" s="1897" t="e">
        <f>J2672</f>
        <v>#DIV/0!</v>
      </c>
      <c r="K2739" s="2008"/>
      <c r="L2739" s="2008"/>
      <c r="M2739" s="2009"/>
      <c r="N2739" s="2009"/>
      <c r="O2739" s="2009"/>
      <c r="P2739" s="2009"/>
      <c r="Q2739" s="2009"/>
      <c r="R2739" s="2009"/>
      <c r="S2739" s="1897"/>
      <c r="T2739" s="1897"/>
      <c r="U2739" s="1897"/>
      <c r="V2739" s="1897"/>
      <c r="W2739" s="1897">
        <f t="shared" ref="W2739:AD2739" si="507">W2672</f>
        <v>0</v>
      </c>
      <c r="X2739" s="1897">
        <f t="shared" si="507"/>
        <v>1.1984000000000001</v>
      </c>
      <c r="Y2739" s="1897">
        <f t="shared" si="507"/>
        <v>0</v>
      </c>
      <c r="Z2739" s="1897">
        <f t="shared" si="507"/>
        <v>0</v>
      </c>
      <c r="AA2739" s="1897">
        <f t="shared" si="507"/>
        <v>1.1984000000000001</v>
      </c>
      <c r="AB2739" s="1897">
        <f t="shared" si="507"/>
        <v>0</v>
      </c>
      <c r="AC2739" s="1897">
        <f t="shared" si="507"/>
        <v>0</v>
      </c>
      <c r="AD2739" s="1897">
        <f t="shared" si="507"/>
        <v>1.1984000000000001</v>
      </c>
      <c r="AE2739" s="908"/>
      <c r="AF2739" s="318"/>
      <c r="AG2739" s="1056"/>
      <c r="AH2739" s="1071"/>
      <c r="AJ2739" s="3355"/>
    </row>
    <row r="2740" spans="1:36" ht="72" x14ac:dyDescent="0.25">
      <c r="A2740" s="127">
        <v>1</v>
      </c>
      <c r="D2740" s="282" t="s">
        <v>312</v>
      </c>
      <c r="E2740" s="1893"/>
      <c r="F2740" s="731"/>
      <c r="G2740" s="1897"/>
      <c r="H2740" s="731"/>
      <c r="I2740" s="731"/>
      <c r="J2740" s="731"/>
      <c r="K2740" s="2008"/>
      <c r="L2740" s="2008"/>
      <c r="M2740" s="2009"/>
      <c r="N2740" s="2009"/>
      <c r="O2740" s="2009"/>
      <c r="P2740" s="2009"/>
      <c r="Q2740" s="2009"/>
      <c r="R2740" s="2009"/>
      <c r="S2740" s="365"/>
      <c r="T2740" s="365"/>
      <c r="U2740" s="365"/>
      <c r="V2740" s="365"/>
      <c r="W2740" s="365"/>
      <c r="X2740" s="365"/>
      <c r="Y2740" s="756"/>
      <c r="Z2740" s="321"/>
      <c r="AA2740" s="365"/>
      <c r="AB2740" s="365"/>
      <c r="AC2740" s="365"/>
      <c r="AD2740" s="365"/>
      <c r="AE2740" s="908"/>
      <c r="AF2740" s="318"/>
      <c r="AG2740" s="1056"/>
      <c r="AH2740" s="1071"/>
      <c r="AJ2740" s="3355"/>
    </row>
    <row r="2741" spans="1:36" s="2236" customFormat="1" ht="86.25" x14ac:dyDescent="0.25">
      <c r="D2741" s="165" t="s">
        <v>508</v>
      </c>
      <c r="E2741" s="1893"/>
      <c r="F2741" s="731"/>
      <c r="G2741" s="1897"/>
      <c r="H2741" s="731"/>
      <c r="I2741" s="731">
        <f t="shared" ref="I2741:I2746" si="508">I2676</f>
        <v>0</v>
      </c>
      <c r="J2741" s="731" t="e">
        <f t="shared" ref="J2741:J2746" si="509">I2741/H2741*100</f>
        <v>#DIV/0!</v>
      </c>
      <c r="K2741" s="2008"/>
      <c r="L2741" s="2008"/>
      <c r="M2741" s="2009"/>
      <c r="N2741" s="2009"/>
      <c r="O2741" s="2009"/>
      <c r="P2741" s="2009"/>
      <c r="Q2741" s="2009"/>
      <c r="R2741" s="2009"/>
      <c r="S2741" s="365"/>
      <c r="T2741" s="365"/>
      <c r="U2741" s="365"/>
      <c r="V2741" s="365"/>
      <c r="W2741" s="365">
        <f t="shared" ref="W2741:AD2741" si="510">W2676</f>
        <v>0</v>
      </c>
      <c r="X2741" s="365">
        <f t="shared" si="510"/>
        <v>0</v>
      </c>
      <c r="Y2741" s="756">
        <f t="shared" si="510"/>
        <v>0</v>
      </c>
      <c r="Z2741" s="321">
        <f t="shared" si="510"/>
        <v>0</v>
      </c>
      <c r="AA2741" s="365">
        <f t="shared" si="510"/>
        <v>0</v>
      </c>
      <c r="AB2741" s="365">
        <f t="shared" si="510"/>
        <v>0</v>
      </c>
      <c r="AC2741" s="365">
        <f t="shared" si="510"/>
        <v>0</v>
      </c>
      <c r="AD2741" s="365">
        <f t="shared" si="510"/>
        <v>0</v>
      </c>
      <c r="AE2741" s="908"/>
      <c r="AF2741" s="318"/>
      <c r="AG2741" s="1056"/>
      <c r="AH2741" s="1071"/>
      <c r="AJ2741" s="3355"/>
    </row>
    <row r="2742" spans="1:36" x14ac:dyDescent="0.25">
      <c r="A2742" s="127">
        <v>1</v>
      </c>
      <c r="D2742" s="165" t="s">
        <v>260</v>
      </c>
      <c r="E2742" s="1893"/>
      <c r="F2742" s="731"/>
      <c r="G2742" s="1897"/>
      <c r="H2742" s="731"/>
      <c r="I2742" s="731">
        <f t="shared" si="508"/>
        <v>2</v>
      </c>
      <c r="J2742" s="731" t="e">
        <f t="shared" si="509"/>
        <v>#DIV/0!</v>
      </c>
      <c r="K2742" s="2008"/>
      <c r="L2742" s="2008"/>
      <c r="M2742" s="2009"/>
      <c r="N2742" s="2009"/>
      <c r="O2742" s="2009"/>
      <c r="P2742" s="2009"/>
      <c r="Q2742" s="2009"/>
      <c r="R2742" s="2009"/>
      <c r="S2742" s="365"/>
      <c r="T2742" s="365"/>
      <c r="U2742" s="365"/>
      <c r="V2742" s="365"/>
      <c r="W2742" s="365"/>
      <c r="X2742" s="365"/>
      <c r="Y2742" s="756"/>
      <c r="Z2742" s="321"/>
      <c r="AA2742" s="365"/>
      <c r="AB2742" s="365"/>
      <c r="AC2742" s="365"/>
      <c r="AD2742" s="365"/>
      <c r="AE2742" s="908"/>
      <c r="AF2742" s="318"/>
      <c r="AG2742" s="1056"/>
      <c r="AH2742" s="1071"/>
      <c r="AJ2742" s="3355"/>
    </row>
    <row r="2743" spans="1:36" ht="29.25" x14ac:dyDescent="0.25">
      <c r="A2743" s="127">
        <v>1</v>
      </c>
      <c r="D2743" s="165" t="s">
        <v>273</v>
      </c>
      <c r="E2743" s="1893"/>
      <c r="F2743" s="731"/>
      <c r="G2743" s="1897"/>
      <c r="H2743" s="731"/>
      <c r="I2743" s="731">
        <f t="shared" si="508"/>
        <v>3</v>
      </c>
      <c r="J2743" s="731" t="e">
        <f t="shared" si="509"/>
        <v>#DIV/0!</v>
      </c>
      <c r="K2743" s="2008"/>
      <c r="L2743" s="2008"/>
      <c r="M2743" s="2009"/>
      <c r="N2743" s="2009"/>
      <c r="O2743" s="2009"/>
      <c r="P2743" s="2009"/>
      <c r="Q2743" s="2009"/>
      <c r="R2743" s="2009"/>
      <c r="S2743" s="365"/>
      <c r="T2743" s="365"/>
      <c r="U2743" s="365"/>
      <c r="V2743" s="365"/>
      <c r="W2743" s="365">
        <f t="shared" ref="W2743:AD2743" si="511">W2678</f>
        <v>0</v>
      </c>
      <c r="X2743" s="365">
        <f t="shared" si="511"/>
        <v>0</v>
      </c>
      <c r="Y2743" s="756">
        <f t="shared" si="511"/>
        <v>0</v>
      </c>
      <c r="Z2743" s="321">
        <f t="shared" si="511"/>
        <v>0</v>
      </c>
      <c r="AA2743" s="365">
        <f t="shared" si="511"/>
        <v>0</v>
      </c>
      <c r="AB2743" s="365">
        <f t="shared" si="511"/>
        <v>0</v>
      </c>
      <c r="AC2743" s="365">
        <f t="shared" si="511"/>
        <v>0</v>
      </c>
      <c r="AD2743" s="365">
        <f t="shared" si="511"/>
        <v>0</v>
      </c>
      <c r="AE2743" s="908"/>
      <c r="AF2743" s="318"/>
      <c r="AG2743" s="1056"/>
      <c r="AH2743" s="1071"/>
      <c r="AJ2743" s="3355"/>
    </row>
    <row r="2744" spans="1:36" ht="29.25" x14ac:dyDescent="0.25">
      <c r="A2744" s="127">
        <v>1</v>
      </c>
      <c r="D2744" s="165" t="s">
        <v>261</v>
      </c>
      <c r="E2744" s="1893"/>
      <c r="F2744" s="731"/>
      <c r="G2744" s="1897"/>
      <c r="H2744" s="731"/>
      <c r="I2744" s="731">
        <f t="shared" si="508"/>
        <v>2</v>
      </c>
      <c r="J2744" s="731" t="e">
        <f t="shared" si="509"/>
        <v>#DIV/0!</v>
      </c>
      <c r="K2744" s="2008"/>
      <c r="L2744" s="2008"/>
      <c r="M2744" s="2009"/>
      <c r="N2744" s="2009"/>
      <c r="O2744" s="2009"/>
      <c r="P2744" s="2009"/>
      <c r="Q2744" s="2009"/>
      <c r="R2744" s="2009"/>
      <c r="S2744" s="365"/>
      <c r="T2744" s="365"/>
      <c r="U2744" s="365"/>
      <c r="V2744" s="365"/>
      <c r="W2744" s="365"/>
      <c r="X2744" s="365"/>
      <c r="Y2744" s="756"/>
      <c r="Z2744" s="321"/>
      <c r="AA2744" s="365"/>
      <c r="AB2744" s="365"/>
      <c r="AC2744" s="365"/>
      <c r="AD2744" s="365"/>
      <c r="AE2744" s="908"/>
      <c r="AF2744" s="318"/>
      <c r="AG2744" s="1056"/>
      <c r="AH2744" s="1071"/>
      <c r="AJ2744" s="3355"/>
    </row>
    <row r="2745" spans="1:36" ht="29.25" x14ac:dyDescent="0.25">
      <c r="A2745" s="127">
        <v>1</v>
      </c>
      <c r="D2745" s="165" t="s">
        <v>262</v>
      </c>
      <c r="E2745" s="2011"/>
      <c r="F2745" s="731"/>
      <c r="G2745" s="1897"/>
      <c r="H2745" s="731"/>
      <c r="I2745" s="731">
        <f t="shared" si="508"/>
        <v>1</v>
      </c>
      <c r="J2745" s="731" t="e">
        <f t="shared" si="509"/>
        <v>#DIV/0!</v>
      </c>
      <c r="K2745" s="2008"/>
      <c r="L2745" s="2008"/>
      <c r="M2745" s="2009"/>
      <c r="N2745" s="2009"/>
      <c r="O2745" s="2009"/>
      <c r="P2745" s="2009"/>
      <c r="Q2745" s="2009"/>
      <c r="R2745" s="2009"/>
      <c r="S2745" s="365"/>
      <c r="T2745" s="365"/>
      <c r="U2745" s="365"/>
      <c r="V2745" s="365"/>
      <c r="W2745" s="365">
        <f t="shared" ref="W2745:AD2745" si="512">W2680</f>
        <v>0</v>
      </c>
      <c r="X2745" s="365">
        <f t="shared" si="512"/>
        <v>1.1712</v>
      </c>
      <c r="Y2745" s="756">
        <f t="shared" si="512"/>
        <v>0</v>
      </c>
      <c r="Z2745" s="321">
        <f t="shared" si="512"/>
        <v>0</v>
      </c>
      <c r="AA2745" s="365">
        <f t="shared" si="512"/>
        <v>0</v>
      </c>
      <c r="AB2745" s="365">
        <f t="shared" si="512"/>
        <v>0</v>
      </c>
      <c r="AC2745" s="365">
        <f t="shared" si="512"/>
        <v>0</v>
      </c>
      <c r="AD2745" s="365">
        <f t="shared" si="512"/>
        <v>1.1712</v>
      </c>
      <c r="AE2745" s="908"/>
      <c r="AF2745" s="318"/>
      <c r="AG2745" s="1056"/>
      <c r="AH2745" s="1071"/>
      <c r="AJ2745" s="3355"/>
    </row>
    <row r="2746" spans="1:36" x14ac:dyDescent="0.25">
      <c r="A2746" s="127">
        <v>1</v>
      </c>
      <c r="D2746" s="550" t="s">
        <v>134</v>
      </c>
      <c r="E2746" s="1893"/>
      <c r="F2746" s="731"/>
      <c r="G2746" s="1897"/>
      <c r="H2746" s="731"/>
      <c r="I2746" s="731">
        <f t="shared" si="508"/>
        <v>11.2</v>
      </c>
      <c r="J2746" s="731" t="e">
        <f t="shared" si="509"/>
        <v>#DIV/0!</v>
      </c>
      <c r="K2746" s="2008"/>
      <c r="L2746" s="2008"/>
      <c r="M2746" s="2009"/>
      <c r="N2746" s="2009"/>
      <c r="O2746" s="2009"/>
      <c r="P2746" s="2009"/>
      <c r="Q2746" s="2009"/>
      <c r="R2746" s="2009"/>
      <c r="S2746" s="365"/>
      <c r="T2746" s="365"/>
      <c r="U2746" s="365"/>
      <c r="V2746" s="365"/>
      <c r="W2746" s="365">
        <f t="shared" ref="W2746:AD2746" si="513">W2681</f>
        <v>0</v>
      </c>
      <c r="X2746" s="365">
        <f t="shared" si="513"/>
        <v>21.018520000000006</v>
      </c>
      <c r="Y2746" s="756">
        <f t="shared" si="513"/>
        <v>0</v>
      </c>
      <c r="Z2746" s="321">
        <f t="shared" si="513"/>
        <v>0</v>
      </c>
      <c r="AA2746" s="365">
        <f t="shared" si="513"/>
        <v>19.847320000000011</v>
      </c>
      <c r="AB2746" s="365">
        <f t="shared" si="513"/>
        <v>0</v>
      </c>
      <c r="AC2746" s="365">
        <f t="shared" si="513"/>
        <v>-5.3013149425851225E-15</v>
      </c>
      <c r="AD2746" s="365">
        <f t="shared" si="513"/>
        <v>21.018520000000002</v>
      </c>
      <c r="AE2746" s="908"/>
      <c r="AF2746" s="318"/>
      <c r="AG2746" s="1056"/>
      <c r="AH2746" s="1071"/>
      <c r="AJ2746" s="3355"/>
    </row>
    <row r="2747" spans="1:36" x14ac:dyDescent="0.25">
      <c r="A2747" s="127">
        <v>1</v>
      </c>
      <c r="D2747" s="204" t="s">
        <v>28</v>
      </c>
      <c r="E2747" s="458"/>
      <c r="F2747" s="2002"/>
      <c r="G2747" s="2003"/>
      <c r="H2747" s="2002"/>
      <c r="I2747" s="2002"/>
      <c r="J2747" s="2002"/>
      <c r="K2747" s="2005"/>
      <c r="L2747" s="2005"/>
      <c r="M2747" s="2006"/>
      <c r="N2747" s="2006"/>
      <c r="O2747" s="2006"/>
      <c r="P2747" s="2006"/>
      <c r="Q2747" s="2006"/>
      <c r="R2747" s="2006"/>
      <c r="S2747" s="367"/>
      <c r="T2747" s="367"/>
      <c r="U2747" s="367"/>
      <c r="V2747" s="367"/>
      <c r="W2747" s="367"/>
      <c r="X2747" s="367"/>
      <c r="Y2747" s="759"/>
      <c r="Z2747" s="320"/>
      <c r="AA2747" s="367"/>
      <c r="AB2747" s="367"/>
      <c r="AC2747" s="367"/>
      <c r="AD2747" s="367"/>
      <c r="AE2747" s="891"/>
      <c r="AF2747" s="360"/>
      <c r="AG2747" s="1056"/>
      <c r="AH2747" s="1071"/>
      <c r="AJ2747" s="3355"/>
    </row>
    <row r="2748" spans="1:36" ht="18.75" customHeight="1" x14ac:dyDescent="0.25">
      <c r="A2748" s="127">
        <v>1</v>
      </c>
      <c r="D2748" s="2012" t="s">
        <v>16</v>
      </c>
      <c r="E2748" s="2013"/>
      <c r="F2748" s="2014"/>
      <c r="G2748" s="2015"/>
      <c r="H2748" s="2014"/>
      <c r="I2748" s="2014">
        <f>SUM(I2686)</f>
        <v>0</v>
      </c>
      <c r="J2748" s="2014" t="e">
        <f t="shared" ref="J2748:J2753" si="514">I2748/H2748*100</f>
        <v>#DIV/0!</v>
      </c>
      <c r="K2748" s="2014" t="e">
        <f t="shared" ref="K2748:R2749" si="515">SUM(K2686)</f>
        <v>#DIV/0!</v>
      </c>
      <c r="L2748" s="2014" t="e">
        <f t="shared" si="515"/>
        <v>#DIV/0!</v>
      </c>
      <c r="M2748" s="2014">
        <f t="shared" si="515"/>
        <v>0</v>
      </c>
      <c r="N2748" s="2014">
        <f t="shared" si="515"/>
        <v>0</v>
      </c>
      <c r="O2748" s="2014">
        <f t="shared" si="515"/>
        <v>0</v>
      </c>
      <c r="P2748" s="2014" t="e">
        <f t="shared" si="515"/>
        <v>#DIV/0!</v>
      </c>
      <c r="Q2748" s="2014">
        <f t="shared" si="515"/>
        <v>0</v>
      </c>
      <c r="R2748" s="2014" t="e">
        <f t="shared" si="515"/>
        <v>#DIV/0!</v>
      </c>
      <c r="S2748" s="366"/>
      <c r="T2748" s="366"/>
      <c r="U2748" s="366"/>
      <c r="V2748" s="366"/>
      <c r="W2748" s="366"/>
      <c r="X2748" s="366"/>
      <c r="Y2748" s="1103"/>
      <c r="Z2748" s="322"/>
      <c r="AA2748" s="366"/>
      <c r="AB2748" s="366"/>
      <c r="AC2748" s="366"/>
      <c r="AD2748" s="366"/>
      <c r="AE2748" s="946"/>
      <c r="AF2748" s="840"/>
      <c r="AG2748" s="1056"/>
      <c r="AH2748" s="1071"/>
      <c r="AJ2748" s="3355"/>
    </row>
    <row r="2749" spans="1:36" ht="30.75" customHeight="1" x14ac:dyDescent="0.25">
      <c r="A2749" s="127">
        <v>1</v>
      </c>
      <c r="D2749" s="712" t="s">
        <v>201</v>
      </c>
      <c r="E2749" s="712"/>
      <c r="F2749" s="2000"/>
      <c r="G2749" s="2001"/>
      <c r="H2749" s="2000"/>
      <c r="I2749" s="2000">
        <f>SUM(I2687)</f>
        <v>0</v>
      </c>
      <c r="J2749" s="2000" t="e">
        <f t="shared" si="514"/>
        <v>#DIV/0!</v>
      </c>
      <c r="K2749" s="2000" t="e">
        <f t="shared" si="515"/>
        <v>#DIV/0!</v>
      </c>
      <c r="L2749" s="2000" t="e">
        <f t="shared" si="515"/>
        <v>#DIV/0!</v>
      </c>
      <c r="M2749" s="2000">
        <f t="shared" si="515"/>
        <v>0</v>
      </c>
      <c r="N2749" s="2000">
        <f t="shared" si="515"/>
        <v>0</v>
      </c>
      <c r="O2749" s="2000">
        <f t="shared" si="515"/>
        <v>0</v>
      </c>
      <c r="P2749" s="2000" t="e">
        <f t="shared" si="515"/>
        <v>#DIV/0!</v>
      </c>
      <c r="Q2749" s="2000">
        <f t="shared" si="515"/>
        <v>0</v>
      </c>
      <c r="R2749" s="2000" t="e">
        <f t="shared" si="515"/>
        <v>#DIV/0!</v>
      </c>
      <c r="S2749" s="363"/>
      <c r="T2749" s="363"/>
      <c r="U2749" s="363"/>
      <c r="V2749" s="363"/>
      <c r="W2749" s="363">
        <f>SUM(W2687)</f>
        <v>0</v>
      </c>
      <c r="X2749" s="363">
        <f>SUM(X2687)</f>
        <v>0</v>
      </c>
      <c r="Y2749" s="760"/>
      <c r="Z2749" s="319"/>
      <c r="AA2749" s="363">
        <f>SUM(AA2687)</f>
        <v>0</v>
      </c>
      <c r="AB2749" s="363">
        <f>SUM(AB2687)</f>
        <v>0</v>
      </c>
      <c r="AC2749" s="363">
        <f>SUM(AC2687)</f>
        <v>0</v>
      </c>
      <c r="AD2749" s="363">
        <f>SUM(AD2687)</f>
        <v>0</v>
      </c>
      <c r="AE2749" s="1975"/>
      <c r="AF2749" s="845"/>
      <c r="AG2749" s="1056"/>
      <c r="AH2749" s="1071"/>
      <c r="AJ2749" s="3355"/>
    </row>
    <row r="2750" spans="1:36" s="5" customFormat="1" x14ac:dyDescent="0.25">
      <c r="A2750" s="127">
        <v>1</v>
      </c>
      <c r="B2750" s="2236"/>
      <c r="C2750" s="2236"/>
      <c r="D2750" s="697" t="s">
        <v>197</v>
      </c>
      <c r="E2750" s="697"/>
      <c r="F2750" s="1915"/>
      <c r="G2750" s="1916"/>
      <c r="H2750" s="1915"/>
      <c r="I2750" s="1915">
        <f>I2688</f>
        <v>1</v>
      </c>
      <c r="J2750" s="1915" t="e">
        <f t="shared" si="514"/>
        <v>#DIV/0!</v>
      </c>
      <c r="K2750" s="1915">
        <f t="shared" ref="K2750:X2750" si="516">K2688</f>
        <v>0</v>
      </c>
      <c r="L2750" s="1915">
        <f t="shared" si="516"/>
        <v>0</v>
      </c>
      <c r="M2750" s="1915">
        <f t="shared" si="516"/>
        <v>0</v>
      </c>
      <c r="N2750" s="1915">
        <f t="shared" si="516"/>
        <v>0</v>
      </c>
      <c r="O2750" s="1915">
        <f t="shared" si="516"/>
        <v>0</v>
      </c>
      <c r="P2750" s="1915">
        <f t="shared" si="516"/>
        <v>0</v>
      </c>
      <c r="Q2750" s="1915">
        <f t="shared" si="516"/>
        <v>0</v>
      </c>
      <c r="R2750" s="1915">
        <f t="shared" si="516"/>
        <v>0</v>
      </c>
      <c r="S2750" s="365"/>
      <c r="T2750" s="365"/>
      <c r="U2750" s="365"/>
      <c r="V2750" s="365"/>
      <c r="W2750" s="365">
        <f t="shared" si="516"/>
        <v>0</v>
      </c>
      <c r="X2750" s="365">
        <f t="shared" si="516"/>
        <v>0</v>
      </c>
      <c r="Y2750" s="756"/>
      <c r="Z2750" s="321"/>
      <c r="AA2750" s="365">
        <f t="shared" ref="AA2750:AD2753" si="517">AA2688</f>
        <v>0</v>
      </c>
      <c r="AB2750" s="365">
        <f t="shared" si="517"/>
        <v>0</v>
      </c>
      <c r="AC2750" s="365">
        <f t="shared" si="517"/>
        <v>0</v>
      </c>
      <c r="AD2750" s="365">
        <f t="shared" si="517"/>
        <v>0</v>
      </c>
      <c r="AE2750" s="1919"/>
      <c r="AF2750" s="318"/>
      <c r="AG2750" s="1056"/>
      <c r="AH2750" s="1071"/>
      <c r="AJ2750" s="3355"/>
    </row>
    <row r="2751" spans="1:36" x14ac:dyDescent="0.25">
      <c r="A2751" s="127">
        <v>1</v>
      </c>
      <c r="D2751" s="707" t="s">
        <v>198</v>
      </c>
      <c r="E2751" s="707"/>
      <c r="F2751" s="2016"/>
      <c r="G2751" s="2015"/>
      <c r="H2751" s="2016"/>
      <c r="I2751" s="2016">
        <f>I2689</f>
        <v>0</v>
      </c>
      <c r="J2751" s="2016" t="e">
        <f t="shared" si="514"/>
        <v>#DIV/0!</v>
      </c>
      <c r="K2751" s="2016">
        <f t="shared" ref="K2751:X2751" si="518">K2689</f>
        <v>0</v>
      </c>
      <c r="L2751" s="2016">
        <f t="shared" si="518"/>
        <v>0</v>
      </c>
      <c r="M2751" s="2016">
        <f t="shared" si="518"/>
        <v>0</v>
      </c>
      <c r="N2751" s="2016">
        <f t="shared" si="518"/>
        <v>0</v>
      </c>
      <c r="O2751" s="2016">
        <f t="shared" si="518"/>
        <v>0</v>
      </c>
      <c r="P2751" s="2016">
        <f t="shared" si="518"/>
        <v>0</v>
      </c>
      <c r="Q2751" s="2016">
        <f t="shared" si="518"/>
        <v>0</v>
      </c>
      <c r="R2751" s="2016">
        <f t="shared" si="518"/>
        <v>0</v>
      </c>
      <c r="S2751" s="365"/>
      <c r="T2751" s="365"/>
      <c r="U2751" s="365"/>
      <c r="V2751" s="365"/>
      <c r="W2751" s="365">
        <f t="shared" si="518"/>
        <v>0</v>
      </c>
      <c r="X2751" s="365">
        <f t="shared" si="518"/>
        <v>0</v>
      </c>
      <c r="Y2751" s="756"/>
      <c r="Z2751" s="321"/>
      <c r="AA2751" s="365">
        <f t="shared" si="517"/>
        <v>0</v>
      </c>
      <c r="AB2751" s="365">
        <f t="shared" si="517"/>
        <v>0</v>
      </c>
      <c r="AC2751" s="365">
        <f t="shared" si="517"/>
        <v>0</v>
      </c>
      <c r="AD2751" s="365">
        <f t="shared" si="517"/>
        <v>0</v>
      </c>
      <c r="AE2751" s="2017"/>
      <c r="AF2751" s="318"/>
      <c r="AG2751" s="1056"/>
      <c r="AH2751" s="1071"/>
      <c r="AJ2751" s="3355"/>
    </row>
    <row r="2752" spans="1:36" ht="30" x14ac:dyDescent="0.25">
      <c r="A2752" s="127">
        <v>1</v>
      </c>
      <c r="D2752" s="711" t="s">
        <v>199</v>
      </c>
      <c r="E2752" s="711"/>
      <c r="F2752" s="2018"/>
      <c r="G2752" s="2015"/>
      <c r="H2752" s="2018"/>
      <c r="I2752" s="2018">
        <f>I2690</f>
        <v>0</v>
      </c>
      <c r="J2752" s="2016" t="e">
        <f t="shared" si="514"/>
        <v>#DIV/0!</v>
      </c>
      <c r="K2752" s="2016">
        <f t="shared" ref="K2752:X2752" si="519">K2690</f>
        <v>0</v>
      </c>
      <c r="L2752" s="2016">
        <f t="shared" si="519"/>
        <v>0</v>
      </c>
      <c r="M2752" s="2016">
        <f t="shared" si="519"/>
        <v>0</v>
      </c>
      <c r="N2752" s="2018">
        <f t="shared" si="519"/>
        <v>0</v>
      </c>
      <c r="O2752" s="2018">
        <f t="shared" si="519"/>
        <v>0</v>
      </c>
      <c r="P2752" s="2016">
        <f t="shared" si="519"/>
        <v>0</v>
      </c>
      <c r="Q2752" s="2016">
        <f t="shared" si="519"/>
        <v>0</v>
      </c>
      <c r="R2752" s="2018">
        <f t="shared" si="519"/>
        <v>0</v>
      </c>
      <c r="S2752" s="365"/>
      <c r="T2752" s="365"/>
      <c r="U2752" s="365"/>
      <c r="V2752" s="365"/>
      <c r="W2752" s="365">
        <f t="shared" si="519"/>
        <v>0</v>
      </c>
      <c r="X2752" s="365">
        <f t="shared" si="519"/>
        <v>0</v>
      </c>
      <c r="Y2752" s="1103"/>
      <c r="Z2752" s="322"/>
      <c r="AA2752" s="366">
        <f t="shared" si="517"/>
        <v>0</v>
      </c>
      <c r="AB2752" s="366">
        <f t="shared" si="517"/>
        <v>0</v>
      </c>
      <c r="AC2752" s="366">
        <f t="shared" si="517"/>
        <v>0</v>
      </c>
      <c r="AD2752" s="365">
        <f t="shared" si="517"/>
        <v>0</v>
      </c>
      <c r="AE2752" s="2019"/>
      <c r="AF2752" s="318"/>
      <c r="AG2752" s="1056"/>
      <c r="AH2752" s="1071"/>
      <c r="AJ2752" s="3355"/>
    </row>
    <row r="2753" spans="1:40" s="141" customFormat="1" ht="15.75" thickBot="1" x14ac:dyDescent="0.3">
      <c r="A2753" s="127">
        <v>1</v>
      </c>
      <c r="B2753" s="2236"/>
      <c r="C2753" s="2236"/>
      <c r="D2753" s="1926" t="s">
        <v>204</v>
      </c>
      <c r="E2753" s="1926"/>
      <c r="F2753" s="2020"/>
      <c r="G2753" s="2021"/>
      <c r="H2753" s="2020"/>
      <c r="I2753" s="2020">
        <f>I2691</f>
        <v>1</v>
      </c>
      <c r="J2753" s="2022" t="e">
        <f t="shared" si="514"/>
        <v>#DIV/0!</v>
      </c>
      <c r="K2753" s="2022"/>
      <c r="L2753" s="2022"/>
      <c r="M2753" s="2022"/>
      <c r="N2753" s="2020"/>
      <c r="O2753" s="2020"/>
      <c r="P2753" s="2022"/>
      <c r="Q2753" s="2022"/>
      <c r="R2753" s="2020"/>
      <c r="S2753" s="368"/>
      <c r="T2753" s="368"/>
      <c r="U2753" s="368"/>
      <c r="V2753" s="368"/>
      <c r="W2753" s="368">
        <f>W2691</f>
        <v>0</v>
      </c>
      <c r="X2753" s="368">
        <f>X2691</f>
        <v>4.2344399999999993</v>
      </c>
      <c r="Y2753" s="1517">
        <f>Y2691</f>
        <v>0</v>
      </c>
      <c r="Z2753" s="403">
        <f>Z2691</f>
        <v>0</v>
      </c>
      <c r="AA2753" s="369">
        <f t="shared" si="517"/>
        <v>4.2344399999999993</v>
      </c>
      <c r="AB2753" s="369">
        <f t="shared" si="517"/>
        <v>0</v>
      </c>
      <c r="AC2753" s="369">
        <f t="shared" si="517"/>
        <v>0</v>
      </c>
      <c r="AD2753" s="368">
        <f t="shared" si="517"/>
        <v>4.2344399999999993</v>
      </c>
      <c r="AE2753" s="2023"/>
      <c r="AF2753" s="851"/>
      <c r="AG2753" s="1056"/>
      <c r="AH2753" s="1071"/>
      <c r="AJ2753" s="3355"/>
    </row>
    <row r="2754" spans="1:40" ht="31.5" x14ac:dyDescent="0.25">
      <c r="A2754" s="127">
        <v>1</v>
      </c>
      <c r="B2754" s="2236" t="s">
        <v>764</v>
      </c>
      <c r="D2754" s="1836" t="s">
        <v>389</v>
      </c>
      <c r="E2754" s="2024"/>
      <c r="F2754" s="1669"/>
      <c r="G2754" s="232"/>
      <c r="H2754" s="813"/>
      <c r="I2754" s="813"/>
      <c r="J2754" s="813"/>
      <c r="K2754" s="2025"/>
      <c r="L2754" s="2025"/>
      <c r="M2754" s="1702"/>
      <c r="N2754" s="1702"/>
      <c r="O2754" s="1702"/>
      <c r="P2754" s="1702"/>
      <c r="Q2754" s="1702"/>
      <c r="R2754" s="1702"/>
      <c r="S2754" s="320"/>
      <c r="T2754" s="320"/>
      <c r="U2754" s="320"/>
      <c r="V2754" s="320"/>
      <c r="W2754" s="360"/>
      <c r="X2754" s="320"/>
      <c r="Y2754" s="759"/>
      <c r="Z2754" s="320"/>
      <c r="AA2754" s="320"/>
      <c r="AB2754" s="320"/>
      <c r="AC2754" s="320"/>
      <c r="AD2754" s="320"/>
      <c r="AE2754" s="944"/>
      <c r="AF2754" s="360"/>
      <c r="AG2754" s="1056"/>
      <c r="AH2754" s="1071"/>
      <c r="AJ2754" s="3355"/>
    </row>
    <row r="2755" spans="1:40" s="2236" customFormat="1" x14ac:dyDescent="0.25">
      <c r="B2755" s="2236" t="s">
        <v>764</v>
      </c>
      <c r="D2755" s="3377"/>
      <c r="E2755" s="2024"/>
      <c r="F2755" s="1669"/>
      <c r="G2755" s="232"/>
      <c r="H2755" s="813"/>
      <c r="I2755" s="813"/>
      <c r="J2755" s="813"/>
      <c r="K2755" s="2025"/>
      <c r="L2755" s="2025"/>
      <c r="M2755" s="1702"/>
      <c r="N2755" s="1702"/>
      <c r="O2755" s="1702"/>
      <c r="P2755" s="1702"/>
      <c r="Q2755" s="1702"/>
      <c r="R2755" s="1702"/>
      <c r="S2755" s="320"/>
      <c r="T2755" s="320"/>
      <c r="U2755" s="320"/>
      <c r="V2755" s="320"/>
      <c r="W2755" s="360"/>
      <c r="X2755" s="320"/>
      <c r="Y2755" s="759"/>
      <c r="Z2755" s="320"/>
      <c r="AA2755" s="320"/>
      <c r="AB2755" s="320"/>
      <c r="AC2755" s="320"/>
      <c r="AD2755" s="320"/>
      <c r="AE2755" s="944"/>
      <c r="AF2755" s="360"/>
      <c r="AG2755" s="1056"/>
      <c r="AH2755" s="1071"/>
      <c r="AJ2755" s="3355"/>
    </row>
    <row r="2756" spans="1:40" x14ac:dyDescent="0.25">
      <c r="A2756" s="127">
        <v>1</v>
      </c>
      <c r="B2756" s="2236" t="s">
        <v>764</v>
      </c>
      <c r="D2756" s="1485" t="s">
        <v>5</v>
      </c>
      <c r="E2756" s="1486"/>
      <c r="F2756" s="1485"/>
      <c r="G2756" s="215"/>
      <c r="H2756" s="177"/>
      <c r="I2756" s="177"/>
      <c r="J2756" s="177"/>
      <c r="K2756" s="2026"/>
      <c r="L2756" s="2026"/>
      <c r="M2756" s="2027"/>
      <c r="N2756" s="2027"/>
      <c r="O2756" s="2027"/>
      <c r="P2756" s="2027"/>
      <c r="Q2756" s="2027"/>
      <c r="R2756" s="2027"/>
      <c r="S2756" s="321"/>
      <c r="T2756" s="321"/>
      <c r="U2756" s="321"/>
      <c r="V2756" s="321"/>
      <c r="W2756" s="318"/>
      <c r="X2756" s="321"/>
      <c r="Y2756" s="756"/>
      <c r="Z2756" s="321"/>
      <c r="AA2756" s="321"/>
      <c r="AB2756" s="321"/>
      <c r="AC2756" s="321"/>
      <c r="AD2756" s="321"/>
      <c r="AE2756" s="928"/>
      <c r="AF2756" s="318"/>
      <c r="AG2756" s="1056"/>
      <c r="AH2756" s="1071"/>
      <c r="AJ2756" s="3355"/>
      <c r="AN2756" s="2236"/>
    </row>
    <row r="2757" spans="1:40" x14ac:dyDescent="0.25">
      <c r="A2757" s="127">
        <v>1</v>
      </c>
      <c r="B2757" s="2236" t="s">
        <v>764</v>
      </c>
      <c r="C2757" s="2236" t="s">
        <v>699</v>
      </c>
      <c r="D2757" s="3" t="s">
        <v>23</v>
      </c>
      <c r="E2757" s="1069" t="s">
        <v>256</v>
      </c>
      <c r="F2757" s="177">
        <v>340</v>
      </c>
      <c r="G2757" s="215"/>
      <c r="H2757" s="113"/>
      <c r="I2757" s="113">
        <v>0</v>
      </c>
      <c r="J2757" s="113"/>
      <c r="K2757" s="2028"/>
      <c r="L2757" s="142"/>
      <c r="M2757" s="143"/>
      <c r="N2757" s="143"/>
      <c r="O2757" s="143"/>
      <c r="P2757" s="143" t="e">
        <f t="shared" ref="P2757:P2765" si="520">O2757/N2757*100</f>
        <v>#DIV/0!</v>
      </c>
      <c r="Q2757" s="143">
        <f t="shared" ref="Q2757:Q2764" si="521">ROUND(M2757/F2757,0)</f>
        <v>0</v>
      </c>
      <c r="R2757" s="143" t="e">
        <f t="shared" ref="R2757:R2764" si="522">O2757/$D$4*12/Q2757</f>
        <v>#DIV/0!</v>
      </c>
      <c r="S2757" s="321"/>
      <c r="T2757" s="321"/>
      <c r="U2757" s="321"/>
      <c r="V2757" s="321"/>
      <c r="W2757" s="318"/>
      <c r="X2757" s="321"/>
      <c r="Y2757" s="756"/>
      <c r="Z2757" s="321"/>
      <c r="AA2757" s="321"/>
      <c r="AB2757" s="321"/>
      <c r="AC2757" s="321"/>
      <c r="AD2757" s="321"/>
      <c r="AE2757" s="924"/>
      <c r="AF2757" s="318"/>
      <c r="AG2757" s="1056"/>
      <c r="AH2757" s="1071"/>
      <c r="AJ2757" s="3355"/>
      <c r="AN2757" s="2236"/>
    </row>
    <row r="2758" spans="1:40" x14ac:dyDescent="0.25">
      <c r="A2758" s="127">
        <v>1</v>
      </c>
      <c r="B2758" s="2236" t="s">
        <v>764</v>
      </c>
      <c r="C2758" s="2236" t="s">
        <v>699</v>
      </c>
      <c r="D2758" s="3" t="s">
        <v>24</v>
      </c>
      <c r="E2758" s="1069" t="s">
        <v>256</v>
      </c>
      <c r="F2758" s="177">
        <v>300</v>
      </c>
      <c r="G2758" s="215"/>
      <c r="H2758" s="113"/>
      <c r="I2758" s="113">
        <v>0</v>
      </c>
      <c r="J2758" s="113"/>
      <c r="K2758" s="2028"/>
      <c r="L2758" s="142"/>
      <c r="M2758" s="143"/>
      <c r="N2758" s="143"/>
      <c r="O2758" s="143"/>
      <c r="P2758" s="143" t="e">
        <f t="shared" si="520"/>
        <v>#DIV/0!</v>
      </c>
      <c r="Q2758" s="143">
        <f t="shared" si="521"/>
        <v>0</v>
      </c>
      <c r="R2758" s="143" t="e">
        <f t="shared" si="522"/>
        <v>#DIV/0!</v>
      </c>
      <c r="S2758" s="321"/>
      <c r="T2758" s="321"/>
      <c r="U2758" s="321"/>
      <c r="V2758" s="321"/>
      <c r="W2758" s="318"/>
      <c r="X2758" s="321"/>
      <c r="Y2758" s="756"/>
      <c r="Z2758" s="321"/>
      <c r="AA2758" s="321"/>
      <c r="AB2758" s="321"/>
      <c r="AC2758" s="321"/>
      <c r="AD2758" s="321"/>
      <c r="AE2758" s="924"/>
      <c r="AF2758" s="318"/>
      <c r="AG2758" s="1056"/>
      <c r="AH2758" s="1071"/>
      <c r="AJ2758" s="3355"/>
      <c r="AN2758" s="2236"/>
    </row>
    <row r="2759" spans="1:40" x14ac:dyDescent="0.25">
      <c r="A2759" s="127">
        <v>1</v>
      </c>
      <c r="B2759" s="2236" t="s">
        <v>764</v>
      </c>
      <c r="C2759" s="2236" t="s">
        <v>699</v>
      </c>
      <c r="D2759" s="3" t="s">
        <v>212</v>
      </c>
      <c r="E2759" s="1069" t="s">
        <v>256</v>
      </c>
      <c r="F2759" s="177">
        <v>330</v>
      </c>
      <c r="G2759" s="215"/>
      <c r="H2759" s="113"/>
      <c r="I2759" s="113">
        <v>0</v>
      </c>
      <c r="J2759" s="113"/>
      <c r="K2759" s="2028"/>
      <c r="L2759" s="142"/>
      <c r="M2759" s="143"/>
      <c r="N2759" s="143"/>
      <c r="O2759" s="143"/>
      <c r="P2759" s="143" t="e">
        <f t="shared" si="520"/>
        <v>#DIV/0!</v>
      </c>
      <c r="Q2759" s="143">
        <f t="shared" si="521"/>
        <v>0</v>
      </c>
      <c r="R2759" s="143" t="e">
        <f t="shared" si="522"/>
        <v>#DIV/0!</v>
      </c>
      <c r="S2759" s="321"/>
      <c r="T2759" s="321"/>
      <c r="U2759" s="321"/>
      <c r="V2759" s="321"/>
      <c r="W2759" s="318"/>
      <c r="X2759" s="321"/>
      <c r="Y2759" s="756"/>
      <c r="Z2759" s="321"/>
      <c r="AA2759" s="321"/>
      <c r="AB2759" s="321"/>
      <c r="AC2759" s="321"/>
      <c r="AD2759" s="321"/>
      <c r="AE2759" s="924"/>
      <c r="AF2759" s="318"/>
      <c r="AG2759" s="1056"/>
      <c r="AH2759" s="1071"/>
      <c r="AJ2759" s="3355"/>
      <c r="AN2759" s="2236"/>
    </row>
    <row r="2760" spans="1:40" x14ac:dyDescent="0.25">
      <c r="A2760" s="127">
        <v>1</v>
      </c>
      <c r="B2760" s="2236" t="s">
        <v>764</v>
      </c>
      <c r="C2760" s="2236" t="s">
        <v>699</v>
      </c>
      <c r="D2760" s="1612" t="s">
        <v>9</v>
      </c>
      <c r="E2760" s="1069" t="s">
        <v>256</v>
      </c>
      <c r="F2760" s="1605">
        <v>340</v>
      </c>
      <c r="G2760" s="216"/>
      <c r="H2760" s="119"/>
      <c r="I2760" s="113">
        <v>0</v>
      </c>
      <c r="J2760" s="119"/>
      <c r="K2760" s="2029"/>
      <c r="L2760" s="1081"/>
      <c r="M2760" s="272"/>
      <c r="N2760" s="272"/>
      <c r="O2760" s="272"/>
      <c r="P2760" s="272" t="e">
        <f t="shared" si="520"/>
        <v>#DIV/0!</v>
      </c>
      <c r="Q2760" s="272">
        <f t="shared" si="521"/>
        <v>0</v>
      </c>
      <c r="R2760" s="272" t="e">
        <f t="shared" si="522"/>
        <v>#DIV/0!</v>
      </c>
      <c r="S2760" s="321"/>
      <c r="T2760" s="321"/>
      <c r="U2760" s="321"/>
      <c r="V2760" s="321"/>
      <c r="W2760" s="318"/>
      <c r="X2760" s="321"/>
      <c r="Y2760" s="756"/>
      <c r="Z2760" s="321"/>
      <c r="AA2760" s="321"/>
      <c r="AB2760" s="321"/>
      <c r="AC2760" s="321"/>
      <c r="AD2760" s="321"/>
      <c r="AE2760" s="1077"/>
      <c r="AF2760" s="318"/>
      <c r="AG2760" s="1056"/>
      <c r="AH2760" s="1071"/>
      <c r="AJ2760" s="3355"/>
      <c r="AN2760" s="2236"/>
    </row>
    <row r="2761" spans="1:40" x14ac:dyDescent="0.25">
      <c r="A2761" s="127">
        <v>1</v>
      </c>
      <c r="B2761" s="2236" t="s">
        <v>764</v>
      </c>
      <c r="C2761" s="2236" t="s">
        <v>699</v>
      </c>
      <c r="D2761" s="3" t="s">
        <v>25</v>
      </c>
      <c r="E2761" s="1069" t="s">
        <v>256</v>
      </c>
      <c r="F2761" s="177">
        <v>340</v>
      </c>
      <c r="G2761" s="215"/>
      <c r="H2761" s="113"/>
      <c r="I2761" s="113">
        <v>0</v>
      </c>
      <c r="J2761" s="113"/>
      <c r="K2761" s="2028"/>
      <c r="L2761" s="142"/>
      <c r="M2761" s="143"/>
      <c r="N2761" s="143"/>
      <c r="O2761" s="143"/>
      <c r="P2761" s="143" t="e">
        <f t="shared" si="520"/>
        <v>#DIV/0!</v>
      </c>
      <c r="Q2761" s="143">
        <f t="shared" si="521"/>
        <v>0</v>
      </c>
      <c r="R2761" s="143" t="e">
        <f t="shared" si="522"/>
        <v>#DIV/0!</v>
      </c>
      <c r="S2761" s="321"/>
      <c r="T2761" s="321"/>
      <c r="U2761" s="321"/>
      <c r="V2761" s="321"/>
      <c r="W2761" s="318"/>
      <c r="X2761" s="321"/>
      <c r="Y2761" s="756"/>
      <c r="Z2761" s="321"/>
      <c r="AA2761" s="321"/>
      <c r="AB2761" s="321"/>
      <c r="AC2761" s="321"/>
      <c r="AD2761" s="321"/>
      <c r="AE2761" s="924"/>
      <c r="AF2761" s="318"/>
      <c r="AG2761" s="1056"/>
      <c r="AH2761" s="1071"/>
      <c r="AJ2761" s="3355"/>
      <c r="AN2761" s="2236"/>
    </row>
    <row r="2762" spans="1:40" x14ac:dyDescent="0.25">
      <c r="A2762" s="127">
        <v>1</v>
      </c>
      <c r="B2762" s="2236" t="s">
        <v>764</v>
      </c>
      <c r="C2762" s="2236" t="s">
        <v>699</v>
      </c>
      <c r="D2762" s="3" t="s">
        <v>64</v>
      </c>
      <c r="E2762" s="1069" t="s">
        <v>256</v>
      </c>
      <c r="F2762" s="177">
        <v>320</v>
      </c>
      <c r="G2762" s="215"/>
      <c r="H2762" s="113"/>
      <c r="I2762" s="113">
        <v>0</v>
      </c>
      <c r="J2762" s="113"/>
      <c r="K2762" s="806"/>
      <c r="L2762" s="142"/>
      <c r="M2762" s="143"/>
      <c r="N2762" s="143"/>
      <c r="O2762" s="143"/>
      <c r="P2762" s="143" t="e">
        <f t="shared" si="520"/>
        <v>#DIV/0!</v>
      </c>
      <c r="Q2762" s="143">
        <f t="shared" si="521"/>
        <v>0</v>
      </c>
      <c r="R2762" s="143" t="e">
        <f t="shared" si="522"/>
        <v>#DIV/0!</v>
      </c>
      <c r="S2762" s="321"/>
      <c r="T2762" s="321"/>
      <c r="U2762" s="321"/>
      <c r="V2762" s="321"/>
      <c r="W2762" s="318"/>
      <c r="X2762" s="321"/>
      <c r="Y2762" s="756"/>
      <c r="Z2762" s="321"/>
      <c r="AA2762" s="321"/>
      <c r="AB2762" s="321"/>
      <c r="AC2762" s="321"/>
      <c r="AD2762" s="321"/>
      <c r="AE2762" s="924"/>
      <c r="AF2762" s="318"/>
      <c r="AG2762" s="1056"/>
      <c r="AH2762" s="1071"/>
      <c r="AJ2762" s="3355"/>
      <c r="AN2762" s="2236"/>
    </row>
    <row r="2763" spans="1:40" x14ac:dyDescent="0.25">
      <c r="A2763" s="127">
        <v>1</v>
      </c>
      <c r="B2763" s="2236" t="s">
        <v>764</v>
      </c>
      <c r="C2763" s="2236" t="s">
        <v>699</v>
      </c>
      <c r="D2763" s="3" t="s">
        <v>10</v>
      </c>
      <c r="E2763" s="1069" t="s">
        <v>256</v>
      </c>
      <c r="F2763" s="177">
        <v>340</v>
      </c>
      <c r="G2763" s="215"/>
      <c r="H2763" s="113"/>
      <c r="I2763" s="113">
        <v>2</v>
      </c>
      <c r="J2763" s="113"/>
      <c r="K2763" s="2028"/>
      <c r="L2763" s="142"/>
      <c r="M2763" s="143"/>
      <c r="N2763" s="143"/>
      <c r="O2763" s="143">
        <v>10</v>
      </c>
      <c r="P2763" s="143" t="e">
        <f t="shared" si="520"/>
        <v>#DIV/0!</v>
      </c>
      <c r="Q2763" s="143">
        <f t="shared" si="521"/>
        <v>0</v>
      </c>
      <c r="R2763" s="143" t="e">
        <f t="shared" si="522"/>
        <v>#DIV/0!</v>
      </c>
      <c r="S2763" s="321"/>
      <c r="T2763" s="321"/>
      <c r="U2763" s="321"/>
      <c r="V2763" s="321"/>
      <c r="W2763" s="318"/>
      <c r="X2763" s="321"/>
      <c r="Y2763" s="756"/>
      <c r="Z2763" s="321"/>
      <c r="AA2763" s="321"/>
      <c r="AB2763" s="321"/>
      <c r="AC2763" s="321"/>
      <c r="AD2763" s="321"/>
      <c r="AE2763" s="924"/>
      <c r="AF2763" s="318"/>
      <c r="AG2763" s="1056"/>
      <c r="AH2763" s="1071"/>
      <c r="AJ2763" s="3355"/>
      <c r="AN2763" s="2236"/>
    </row>
    <row r="2764" spans="1:40" x14ac:dyDescent="0.25">
      <c r="A2764" s="127">
        <v>1</v>
      </c>
      <c r="B2764" s="2236" t="s">
        <v>764</v>
      </c>
      <c r="C2764" s="2236" t="s">
        <v>699</v>
      </c>
      <c r="D2764" s="1612" t="s">
        <v>6</v>
      </c>
      <c r="E2764" s="1069" t="s">
        <v>256</v>
      </c>
      <c r="F2764" s="1605">
        <v>340</v>
      </c>
      <c r="G2764" s="216"/>
      <c r="H2764" s="119"/>
      <c r="I2764" s="113">
        <v>1</v>
      </c>
      <c r="J2764" s="119"/>
      <c r="K2764" s="2029"/>
      <c r="L2764" s="1081"/>
      <c r="M2764" s="272"/>
      <c r="N2764" s="272"/>
      <c r="O2764" s="272">
        <v>7</v>
      </c>
      <c r="P2764" s="272" t="e">
        <f t="shared" si="520"/>
        <v>#DIV/0!</v>
      </c>
      <c r="Q2764" s="272">
        <f t="shared" si="521"/>
        <v>0</v>
      </c>
      <c r="R2764" s="272" t="e">
        <f t="shared" si="522"/>
        <v>#DIV/0!</v>
      </c>
      <c r="S2764" s="322"/>
      <c r="T2764" s="322"/>
      <c r="U2764" s="322"/>
      <c r="V2764" s="322"/>
      <c r="W2764" s="843"/>
      <c r="X2764" s="322"/>
      <c r="Y2764" s="1103"/>
      <c r="Z2764" s="322"/>
      <c r="AA2764" s="322"/>
      <c r="AB2764" s="322"/>
      <c r="AC2764" s="322"/>
      <c r="AD2764" s="322"/>
      <c r="AE2764" s="1077"/>
      <c r="AF2764" s="840"/>
      <c r="AG2764" s="1056"/>
      <c r="AH2764" s="1071"/>
      <c r="AJ2764" s="3355"/>
      <c r="AN2764" s="2236"/>
    </row>
    <row r="2765" spans="1:40" ht="17.25" customHeight="1" x14ac:dyDescent="0.25">
      <c r="A2765" s="127">
        <v>1</v>
      </c>
      <c r="B2765" s="2236" t="s">
        <v>764</v>
      </c>
      <c r="C2765" s="2236" t="s">
        <v>699</v>
      </c>
      <c r="D2765" s="1260" t="s">
        <v>7</v>
      </c>
      <c r="E2765" s="1260"/>
      <c r="F2765" s="1260"/>
      <c r="G2765" s="243"/>
      <c r="H2765" s="1637"/>
      <c r="I2765" s="1637">
        <f>SUM(I2757:I2764)</f>
        <v>3</v>
      </c>
      <c r="J2765" s="1637" t="e">
        <f>I2765/H2765*100</f>
        <v>#DIV/0!</v>
      </c>
      <c r="K2765" s="2030" t="e">
        <f>SUM(M2765/G2765)</f>
        <v>#DIV/0!</v>
      </c>
      <c r="L2765" s="8">
        <f>O2765/I2765</f>
        <v>5.666666666666667</v>
      </c>
      <c r="M2765" s="1488">
        <f>SUM(M2757:M2764)</f>
        <v>0</v>
      </c>
      <c r="N2765" s="1488">
        <f>SUM(N2757:N2764)</f>
        <v>0</v>
      </c>
      <c r="O2765" s="1488">
        <f>SUM(O2757:O2764)</f>
        <v>17</v>
      </c>
      <c r="P2765" s="1175" t="e">
        <f t="shared" si="520"/>
        <v>#DIV/0!</v>
      </c>
      <c r="Q2765" s="171">
        <f>SUM(Q2757:Q2764)</f>
        <v>0</v>
      </c>
      <c r="R2765" s="1175" t="e">
        <f>O2765/$D$4*12/Q2765</f>
        <v>#DIV/0!</v>
      </c>
      <c r="S2765" s="319"/>
      <c r="T2765" s="319"/>
      <c r="U2765" s="319"/>
      <c r="V2765" s="319"/>
      <c r="W2765" s="2237">
        <f>S2765/12*$D$4+(T2765-S2765)/11*3+(U2765-T2765)/10*2+(V2765-U2765)/9*1</f>
        <v>0</v>
      </c>
      <c r="X2765" s="134">
        <f t="shared" ref="X2765" si="523">AD2765-AC2765-Y2765</f>
        <v>67.979179999999999</v>
      </c>
      <c r="Y2765" s="760"/>
      <c r="Z2765" s="319"/>
      <c r="AA2765" s="319">
        <f>X2765-W2765</f>
        <v>67.979179999999999</v>
      </c>
      <c r="AB2765" s="319"/>
      <c r="AC2765" s="319"/>
      <c r="AD2765" s="319">
        <v>67.979179999999999</v>
      </c>
      <c r="AE2765" s="1638"/>
      <c r="AF2765" s="845"/>
      <c r="AG2765" s="1056"/>
      <c r="AH2765" s="1071"/>
      <c r="AJ2765" s="3355"/>
      <c r="AN2765" s="2236"/>
    </row>
    <row r="2766" spans="1:40" x14ac:dyDescent="0.25">
      <c r="A2766" s="127">
        <v>1</v>
      </c>
      <c r="B2766" s="2236" t="s">
        <v>764</v>
      </c>
      <c r="D2766" s="1961" t="s">
        <v>14</v>
      </c>
      <c r="E2766" s="1961"/>
      <c r="F2766" s="111"/>
      <c r="G2766" s="232"/>
      <c r="H2766" s="813"/>
      <c r="I2766" s="813"/>
      <c r="J2766" s="813"/>
      <c r="K2766" s="2031"/>
      <c r="L2766" s="2031"/>
      <c r="M2766" s="2032"/>
      <c r="N2766" s="2032"/>
      <c r="O2766" s="2032"/>
      <c r="P2766" s="2032"/>
      <c r="Q2766" s="2032"/>
      <c r="R2766" s="2032"/>
      <c r="S2766" s="320"/>
      <c r="T2766" s="320"/>
      <c r="U2766" s="320"/>
      <c r="V2766" s="320"/>
      <c r="W2766" s="360">
        <f>S2766/12*$D$4</f>
        <v>0</v>
      </c>
      <c r="X2766" s="320"/>
      <c r="Y2766" s="759"/>
      <c r="Z2766" s="320"/>
      <c r="AA2766" s="320"/>
      <c r="AB2766" s="320"/>
      <c r="AC2766" s="320"/>
      <c r="AD2766" s="320"/>
      <c r="AE2766" s="944"/>
      <c r="AF2766" s="360"/>
      <c r="AG2766" s="1056"/>
      <c r="AH2766" s="1071"/>
      <c r="AJ2766" s="3355"/>
      <c r="AN2766" s="2236"/>
    </row>
    <row r="2767" spans="1:40" ht="30" x14ac:dyDescent="0.25">
      <c r="A2767" s="127">
        <v>1</v>
      </c>
      <c r="B2767" s="2236" t="s">
        <v>764</v>
      </c>
      <c r="D2767" s="821" t="s">
        <v>194</v>
      </c>
      <c r="E2767" s="1613"/>
      <c r="F2767" s="1628"/>
      <c r="G2767" s="249"/>
      <c r="H2767" s="516"/>
      <c r="I2767" s="516"/>
      <c r="J2767" s="516"/>
      <c r="K2767" s="806"/>
      <c r="L2767" s="806"/>
      <c r="M2767" s="1451"/>
      <c r="N2767" s="1451"/>
      <c r="O2767" s="1451"/>
      <c r="P2767" s="1451"/>
      <c r="Q2767" s="1451"/>
      <c r="R2767" s="1451"/>
      <c r="S2767" s="321"/>
      <c r="T2767" s="321"/>
      <c r="U2767" s="321"/>
      <c r="V2767" s="321"/>
      <c r="W2767" s="855">
        <f>S2767/12*$D$4+(T2767-S2767)/11*3+(U2767-T2767)/10*2+(V2767-U2767)/9*1</f>
        <v>0</v>
      </c>
      <c r="X2767" s="321">
        <f>AD2767-AC2767-Z2767</f>
        <v>0</v>
      </c>
      <c r="Y2767" s="756"/>
      <c r="Z2767" s="321"/>
      <c r="AA2767" s="321">
        <f>X2767-W2767</f>
        <v>0</v>
      </c>
      <c r="AB2767" s="321"/>
      <c r="AC2767" s="321"/>
      <c r="AD2767" s="321"/>
      <c r="AE2767" s="897"/>
      <c r="AF2767" s="318"/>
      <c r="AG2767" s="1056"/>
      <c r="AH2767" s="1071"/>
      <c r="AJ2767" s="3355"/>
      <c r="AN2767" s="2236"/>
    </row>
    <row r="2768" spans="1:40" x14ac:dyDescent="0.25">
      <c r="A2768" s="127">
        <v>1</v>
      </c>
      <c r="B2768" s="2236" t="s">
        <v>764</v>
      </c>
      <c r="D2768" s="459" t="s">
        <v>288</v>
      </c>
      <c r="E2768" s="1613"/>
      <c r="F2768" s="1628"/>
      <c r="G2768" s="249"/>
      <c r="H2768" s="516"/>
      <c r="I2768" s="516"/>
      <c r="J2768" s="516"/>
      <c r="K2768" s="806"/>
      <c r="L2768" s="806"/>
      <c r="M2768" s="1451"/>
      <c r="N2768" s="1451"/>
      <c r="O2768" s="1451"/>
      <c r="P2768" s="1451"/>
      <c r="Q2768" s="1451"/>
      <c r="R2768" s="1451"/>
      <c r="S2768" s="321"/>
      <c r="T2768" s="321"/>
      <c r="U2768" s="321"/>
      <c r="V2768" s="321"/>
      <c r="W2768" s="836">
        <f>S2768/12*$D$4+(T2768-S2768)/11*3+(U2768-T2768)/10*2+(V2768-U2768)/9*1</f>
        <v>0</v>
      </c>
      <c r="X2768" s="321">
        <f>AD2768-AC2768-Z2768</f>
        <v>0</v>
      </c>
      <c r="Y2768" s="756"/>
      <c r="Z2768" s="321"/>
      <c r="AA2768" s="321">
        <f>X2768-W2768</f>
        <v>0</v>
      </c>
      <c r="AB2768" s="321"/>
      <c r="AC2768" s="321">
        <v>0</v>
      </c>
      <c r="AD2768" s="321"/>
      <c r="AE2768" s="897"/>
      <c r="AF2768" s="318"/>
      <c r="AG2768" s="1056"/>
      <c r="AH2768" s="1071"/>
      <c r="AJ2768" s="3355"/>
      <c r="AN2768" s="2236"/>
    </row>
    <row r="2769" spans="1:40" ht="29.25" x14ac:dyDescent="0.25">
      <c r="A2769" s="127">
        <v>1</v>
      </c>
      <c r="B2769" s="2236" t="s">
        <v>764</v>
      </c>
      <c r="D2769" s="2231" t="s">
        <v>270</v>
      </c>
      <c r="E2769" s="423"/>
      <c r="F2769" s="4"/>
      <c r="G2769" s="555"/>
      <c r="H2769" s="555"/>
      <c r="I2769" s="555">
        <f>I2771+I2772+I2773+I2774</f>
        <v>0</v>
      </c>
      <c r="J2769" s="177" t="e">
        <f>I2769/H2769*100</f>
        <v>#DIV/0!</v>
      </c>
      <c r="K2769" s="1484"/>
      <c r="L2769" s="1484"/>
      <c r="M2769" s="112"/>
      <c r="N2769" s="112"/>
      <c r="O2769" s="112"/>
      <c r="P2769" s="112"/>
      <c r="Q2769" s="112"/>
      <c r="R2769" s="112"/>
      <c r="S2769" s="321"/>
      <c r="T2769" s="321"/>
      <c r="U2769" s="321"/>
      <c r="V2769" s="321"/>
      <c r="W2769" s="318"/>
      <c r="X2769" s="321"/>
      <c r="Y2769" s="756"/>
      <c r="Z2769" s="321"/>
      <c r="AA2769" s="321"/>
      <c r="AB2769" s="321"/>
      <c r="AC2769" s="321"/>
      <c r="AD2769" s="321"/>
      <c r="AE2769" s="908"/>
      <c r="AF2769" s="318"/>
      <c r="AG2769" s="1056"/>
      <c r="AH2769" s="1071"/>
      <c r="AJ2769" s="3355"/>
      <c r="AN2769" s="2236"/>
    </row>
    <row r="2770" spans="1:40" ht="30" x14ac:dyDescent="0.25">
      <c r="A2770" s="127">
        <v>1</v>
      </c>
      <c r="B2770" s="2236" t="s">
        <v>764</v>
      </c>
      <c r="D2770" s="301" t="s">
        <v>193</v>
      </c>
      <c r="E2770" s="423"/>
      <c r="F2770" s="4"/>
      <c r="G2770" s="555"/>
      <c r="H2770" s="173"/>
      <c r="I2770" s="173"/>
      <c r="J2770" s="177"/>
      <c r="K2770" s="1484"/>
      <c r="L2770" s="1484"/>
      <c r="M2770" s="112"/>
      <c r="N2770" s="112"/>
      <c r="O2770" s="112"/>
      <c r="P2770" s="112"/>
      <c r="Q2770" s="112"/>
      <c r="R2770" s="112"/>
      <c r="S2770" s="321"/>
      <c r="T2770" s="321"/>
      <c r="U2770" s="321"/>
      <c r="V2770" s="321"/>
      <c r="W2770" s="318"/>
      <c r="X2770" s="321"/>
      <c r="Y2770" s="756"/>
      <c r="Z2770" s="321"/>
      <c r="AA2770" s="321"/>
      <c r="AB2770" s="321"/>
      <c r="AC2770" s="321"/>
      <c r="AD2770" s="321"/>
      <c r="AE2770" s="908"/>
      <c r="AF2770" s="318"/>
      <c r="AG2770" s="1056"/>
      <c r="AH2770" s="1071"/>
      <c r="AJ2770" s="3355"/>
      <c r="AN2770" s="2236"/>
    </row>
    <row r="2771" spans="1:40" ht="30" x14ac:dyDescent="0.25">
      <c r="A2771" s="127">
        <v>1</v>
      </c>
      <c r="B2771" s="2236" t="s">
        <v>764</v>
      </c>
      <c r="D2771" s="461" t="s">
        <v>454</v>
      </c>
      <c r="E2771" s="423"/>
      <c r="F2771" s="4"/>
      <c r="G2771" s="556"/>
      <c r="H2771" s="173"/>
      <c r="I2771" s="173"/>
      <c r="J2771" s="177" t="e">
        <f t="shared" ref="J2771:J2778" si="524">I2771/H2771*100</f>
        <v>#DIV/0!</v>
      </c>
      <c r="K2771" s="1484"/>
      <c r="L2771" s="1484"/>
      <c r="M2771" s="112"/>
      <c r="N2771" s="112"/>
      <c r="O2771" s="112"/>
      <c r="P2771" s="112"/>
      <c r="Q2771" s="112"/>
      <c r="R2771" s="112"/>
      <c r="S2771" s="321"/>
      <c r="T2771" s="321"/>
      <c r="U2771" s="321"/>
      <c r="V2771" s="321"/>
      <c r="W2771" s="318"/>
      <c r="X2771" s="321"/>
      <c r="Y2771" s="756"/>
      <c r="Z2771" s="321"/>
      <c r="AA2771" s="321"/>
      <c r="AB2771" s="321"/>
      <c r="AC2771" s="321"/>
      <c r="AD2771" s="321"/>
      <c r="AE2771" s="908"/>
      <c r="AF2771" s="318"/>
      <c r="AG2771" s="1056"/>
      <c r="AH2771" s="1071"/>
      <c r="AJ2771" s="3355"/>
      <c r="AN2771" s="2236"/>
    </row>
    <row r="2772" spans="1:40" ht="60" x14ac:dyDescent="0.25">
      <c r="A2772" s="127">
        <v>1</v>
      </c>
      <c r="B2772" s="2236" t="s">
        <v>764</v>
      </c>
      <c r="D2772" s="302" t="s">
        <v>455</v>
      </c>
      <c r="E2772" s="423"/>
      <c r="F2772" s="4"/>
      <c r="G2772" s="556"/>
      <c r="H2772" s="173"/>
      <c r="I2772" s="173"/>
      <c r="J2772" s="177" t="e">
        <f t="shared" si="524"/>
        <v>#DIV/0!</v>
      </c>
      <c r="K2772" s="1484"/>
      <c r="L2772" s="1484"/>
      <c r="M2772" s="112"/>
      <c r="N2772" s="112"/>
      <c r="O2772" s="112"/>
      <c r="P2772" s="112"/>
      <c r="Q2772" s="112"/>
      <c r="R2772" s="112"/>
      <c r="S2772" s="321"/>
      <c r="T2772" s="321"/>
      <c r="U2772" s="321"/>
      <c r="V2772" s="321"/>
      <c r="W2772" s="318"/>
      <c r="X2772" s="321"/>
      <c r="Y2772" s="756"/>
      <c r="Z2772" s="321"/>
      <c r="AA2772" s="321"/>
      <c r="AB2772" s="321"/>
      <c r="AC2772" s="321"/>
      <c r="AD2772" s="321"/>
      <c r="AE2772" s="908"/>
      <c r="AF2772" s="318"/>
      <c r="AG2772" s="1056"/>
      <c r="AH2772" s="1071"/>
      <c r="AJ2772" s="3355"/>
      <c r="AN2772" s="2236"/>
    </row>
    <row r="2773" spans="1:40" ht="45" x14ac:dyDescent="0.25">
      <c r="A2773" s="127">
        <v>1</v>
      </c>
      <c r="B2773" s="2236" t="s">
        <v>764</v>
      </c>
      <c r="D2773" s="302" t="s">
        <v>456</v>
      </c>
      <c r="E2773" s="423"/>
      <c r="F2773" s="4"/>
      <c r="G2773" s="556"/>
      <c r="H2773" s="173"/>
      <c r="I2773" s="173"/>
      <c r="J2773" s="177" t="e">
        <f t="shared" si="524"/>
        <v>#DIV/0!</v>
      </c>
      <c r="K2773" s="1484"/>
      <c r="L2773" s="1484"/>
      <c r="M2773" s="112"/>
      <c r="N2773" s="112"/>
      <c r="O2773" s="112"/>
      <c r="P2773" s="112"/>
      <c r="Q2773" s="112"/>
      <c r="R2773" s="112"/>
      <c r="S2773" s="321"/>
      <c r="T2773" s="321"/>
      <c r="U2773" s="321"/>
      <c r="V2773" s="321"/>
      <c r="W2773" s="318"/>
      <c r="X2773" s="321"/>
      <c r="Y2773" s="756"/>
      <c r="Z2773" s="321"/>
      <c r="AA2773" s="321"/>
      <c r="AB2773" s="321"/>
      <c r="AC2773" s="321"/>
      <c r="AD2773" s="321"/>
      <c r="AE2773" s="908"/>
      <c r="AF2773" s="318"/>
      <c r="AG2773" s="1056"/>
      <c r="AH2773" s="1071"/>
      <c r="AJ2773" s="3355"/>
      <c r="AN2773" s="2236"/>
    </row>
    <row r="2774" spans="1:40" ht="90" x14ac:dyDescent="0.25">
      <c r="A2774" s="127">
        <v>1</v>
      </c>
      <c r="B2774" s="2236" t="s">
        <v>764</v>
      </c>
      <c r="D2774" s="302" t="s">
        <v>457</v>
      </c>
      <c r="E2774" s="423"/>
      <c r="F2774" s="4"/>
      <c r="G2774" s="556"/>
      <c r="H2774" s="173"/>
      <c r="I2774" s="173"/>
      <c r="J2774" s="177" t="e">
        <f t="shared" si="524"/>
        <v>#DIV/0!</v>
      </c>
      <c r="K2774" s="1484"/>
      <c r="L2774" s="1484"/>
      <c r="M2774" s="112"/>
      <c r="N2774" s="112"/>
      <c r="O2774" s="112"/>
      <c r="P2774" s="112"/>
      <c r="Q2774" s="112"/>
      <c r="R2774" s="112"/>
      <c r="S2774" s="321"/>
      <c r="T2774" s="321"/>
      <c r="U2774" s="321"/>
      <c r="V2774" s="321"/>
      <c r="W2774" s="318"/>
      <c r="X2774" s="321"/>
      <c r="Y2774" s="756"/>
      <c r="Z2774" s="321"/>
      <c r="AA2774" s="321"/>
      <c r="AB2774" s="321"/>
      <c r="AC2774" s="321"/>
      <c r="AD2774" s="321"/>
      <c r="AE2774" s="908"/>
      <c r="AF2774" s="318"/>
      <c r="AG2774" s="1056"/>
      <c r="AH2774" s="1071"/>
      <c r="AJ2774" s="3355"/>
      <c r="AN2774" s="2236"/>
    </row>
    <row r="2775" spans="1:40" s="2236" customFormat="1" ht="29.25" x14ac:dyDescent="0.25">
      <c r="B2775" s="2236" t="s">
        <v>764</v>
      </c>
      <c r="D2775" s="275" t="s">
        <v>131</v>
      </c>
      <c r="E2775" s="423"/>
      <c r="F2775" s="4"/>
      <c r="G2775" s="555"/>
      <c r="H2775" s="555"/>
      <c r="I2775" s="555">
        <f>I2776+I2777+I2778</f>
        <v>0</v>
      </c>
      <c r="J2775" s="177" t="e">
        <f t="shared" si="524"/>
        <v>#DIV/0!</v>
      </c>
      <c r="K2775" s="1484"/>
      <c r="L2775" s="1484"/>
      <c r="M2775" s="112"/>
      <c r="N2775" s="112"/>
      <c r="O2775" s="112"/>
      <c r="P2775" s="112"/>
      <c r="Q2775" s="112"/>
      <c r="R2775" s="112"/>
      <c r="S2775" s="321"/>
      <c r="T2775" s="321"/>
      <c r="U2775" s="321"/>
      <c r="V2775" s="321"/>
      <c r="W2775" s="318"/>
      <c r="X2775" s="321"/>
      <c r="Y2775" s="756"/>
      <c r="Z2775" s="321"/>
      <c r="AA2775" s="321"/>
      <c r="AB2775" s="321"/>
      <c r="AC2775" s="321"/>
      <c r="AD2775" s="321"/>
      <c r="AE2775" s="908"/>
      <c r="AF2775" s="318"/>
      <c r="AG2775" s="1056"/>
      <c r="AH2775" s="1071"/>
      <c r="AJ2775" s="3355"/>
    </row>
    <row r="2776" spans="1:40" x14ac:dyDescent="0.25">
      <c r="B2776" s="2236" t="s">
        <v>764</v>
      </c>
      <c r="D2776" s="302" t="s">
        <v>222</v>
      </c>
      <c r="E2776" s="423"/>
      <c r="F2776" s="4"/>
      <c r="G2776" s="556"/>
      <c r="H2776" s="173"/>
      <c r="I2776" s="173"/>
      <c r="J2776" s="177" t="e">
        <f t="shared" si="524"/>
        <v>#DIV/0!</v>
      </c>
      <c r="K2776" s="1484"/>
      <c r="L2776" s="1484"/>
      <c r="M2776" s="112"/>
      <c r="N2776" s="112"/>
      <c r="O2776" s="112"/>
      <c r="P2776" s="112"/>
      <c r="Q2776" s="112"/>
      <c r="R2776" s="112"/>
      <c r="S2776" s="321"/>
      <c r="T2776" s="321"/>
      <c r="U2776" s="321"/>
      <c r="V2776" s="321"/>
      <c r="W2776" s="318"/>
      <c r="X2776" s="321"/>
      <c r="Y2776" s="756"/>
      <c r="Z2776" s="321"/>
      <c r="AA2776" s="321"/>
      <c r="AB2776" s="321"/>
      <c r="AC2776" s="321"/>
      <c r="AD2776" s="321"/>
      <c r="AE2776" s="908"/>
      <c r="AF2776" s="318"/>
      <c r="AG2776" s="1056"/>
      <c r="AH2776" s="1071"/>
      <c r="AJ2776" s="3355"/>
      <c r="AN2776" s="2236"/>
    </row>
    <row r="2777" spans="1:40" ht="45" x14ac:dyDescent="0.25">
      <c r="A2777" s="127">
        <v>1</v>
      </c>
      <c r="B2777" s="2236" t="s">
        <v>764</v>
      </c>
      <c r="D2777" s="302" t="s">
        <v>458</v>
      </c>
      <c r="E2777" s="423"/>
      <c r="F2777" s="4"/>
      <c r="G2777" s="556"/>
      <c r="H2777" s="173"/>
      <c r="I2777" s="173">
        <v>0</v>
      </c>
      <c r="J2777" s="177" t="e">
        <f t="shared" si="524"/>
        <v>#DIV/0!</v>
      </c>
      <c r="K2777" s="1484"/>
      <c r="L2777" s="1484"/>
      <c r="M2777" s="112"/>
      <c r="N2777" s="112"/>
      <c r="O2777" s="112"/>
      <c r="P2777" s="112"/>
      <c r="Q2777" s="112"/>
      <c r="R2777" s="112"/>
      <c r="S2777" s="321"/>
      <c r="T2777" s="321"/>
      <c r="U2777" s="321"/>
      <c r="V2777" s="321"/>
      <c r="W2777" s="318"/>
      <c r="X2777" s="321"/>
      <c r="Y2777" s="756"/>
      <c r="Z2777" s="321"/>
      <c r="AA2777" s="321"/>
      <c r="AB2777" s="321"/>
      <c r="AC2777" s="321"/>
      <c r="AD2777" s="321"/>
      <c r="AE2777" s="908"/>
      <c r="AF2777" s="318"/>
      <c r="AG2777" s="1056"/>
      <c r="AH2777" s="1071"/>
      <c r="AJ2777" s="3355"/>
      <c r="AN2777" s="2236"/>
    </row>
    <row r="2778" spans="1:40" s="2236" customFormat="1" ht="60" x14ac:dyDescent="0.25">
      <c r="B2778" s="2236" t="s">
        <v>764</v>
      </c>
      <c r="D2778" s="4" t="s">
        <v>503</v>
      </c>
      <c r="E2778" s="423"/>
      <c r="F2778" s="4"/>
      <c r="G2778" s="556"/>
      <c r="H2778" s="173"/>
      <c r="I2778" s="173"/>
      <c r="J2778" s="177" t="e">
        <f t="shared" si="524"/>
        <v>#DIV/0!</v>
      </c>
      <c r="K2778" s="1484"/>
      <c r="L2778" s="1484"/>
      <c r="M2778" s="112"/>
      <c r="N2778" s="112"/>
      <c r="O2778" s="112"/>
      <c r="P2778" s="112"/>
      <c r="Q2778" s="112"/>
      <c r="R2778" s="112"/>
      <c r="S2778" s="321"/>
      <c r="T2778" s="321"/>
      <c r="U2778" s="321"/>
      <c r="V2778" s="321"/>
      <c r="W2778" s="318"/>
      <c r="X2778" s="321"/>
      <c r="Y2778" s="756"/>
      <c r="Z2778" s="321"/>
      <c r="AA2778" s="321"/>
      <c r="AB2778" s="321"/>
      <c r="AC2778" s="321"/>
      <c r="AD2778" s="321"/>
      <c r="AE2778" s="908"/>
      <c r="AF2778" s="318"/>
      <c r="AG2778" s="1056"/>
      <c r="AH2778" s="1071"/>
      <c r="AJ2778" s="3355"/>
    </row>
    <row r="2779" spans="1:40" s="2236" customFormat="1" ht="29.25" x14ac:dyDescent="0.25">
      <c r="B2779" s="2236" t="s">
        <v>764</v>
      </c>
      <c r="D2779" s="513" t="s">
        <v>343</v>
      </c>
      <c r="E2779" s="423"/>
      <c r="F2779" s="4"/>
      <c r="G2779" s="556"/>
      <c r="H2779" s="173"/>
      <c r="I2779" s="173"/>
      <c r="J2779" s="177" t="e">
        <f>I2779/H2779*100</f>
        <v>#DIV/0!</v>
      </c>
      <c r="K2779" s="1484"/>
      <c r="L2779" s="1484"/>
      <c r="M2779" s="112"/>
      <c r="N2779" s="112"/>
      <c r="O2779" s="112"/>
      <c r="P2779" s="112"/>
      <c r="Q2779" s="112"/>
      <c r="R2779" s="112"/>
      <c r="S2779" s="321"/>
      <c r="T2779" s="321"/>
      <c r="U2779" s="321"/>
      <c r="V2779" s="321"/>
      <c r="W2779" s="318"/>
      <c r="X2779" s="321"/>
      <c r="Y2779" s="756"/>
      <c r="Z2779" s="321"/>
      <c r="AA2779" s="321"/>
      <c r="AB2779" s="321"/>
      <c r="AC2779" s="321"/>
      <c r="AD2779" s="321"/>
      <c r="AE2779" s="908"/>
      <c r="AF2779" s="318"/>
      <c r="AG2779" s="1056"/>
      <c r="AH2779" s="1071"/>
      <c r="AJ2779" s="3355"/>
    </row>
    <row r="2780" spans="1:40" s="2236" customFormat="1" ht="57" customHeight="1" x14ac:dyDescent="0.25">
      <c r="B2780" s="2236" t="s">
        <v>764</v>
      </c>
      <c r="D2780" s="3372" t="s">
        <v>641</v>
      </c>
      <c r="E2780" s="423"/>
      <c r="F2780" s="4"/>
      <c r="G2780" s="556"/>
      <c r="H2780" s="173"/>
      <c r="I2780" s="173">
        <v>18</v>
      </c>
      <c r="J2780" s="177" t="e">
        <f>I2780/H2780*100</f>
        <v>#DIV/0!</v>
      </c>
      <c r="K2780" s="1484"/>
      <c r="L2780" s="1484"/>
      <c r="M2780" s="112"/>
      <c r="N2780" s="112"/>
      <c r="O2780" s="112"/>
      <c r="P2780" s="112"/>
      <c r="Q2780" s="112"/>
      <c r="R2780" s="112"/>
      <c r="S2780" s="321"/>
      <c r="T2780" s="321"/>
      <c r="U2780" s="321"/>
      <c r="V2780" s="321"/>
      <c r="W2780" s="318"/>
      <c r="X2780" s="134">
        <f t="shared" ref="X2780:X2781" si="525">AD2780-AC2780-Y2780</f>
        <v>21.081600000000002</v>
      </c>
      <c r="Y2780" s="756"/>
      <c r="Z2780" s="321"/>
      <c r="AA2780" s="321"/>
      <c r="AB2780" s="321"/>
      <c r="AC2780" s="321"/>
      <c r="AD2780" s="321">
        <v>21.081600000000002</v>
      </c>
      <c r="AE2780" s="908"/>
      <c r="AF2780" s="318"/>
      <c r="AG2780" s="1056"/>
      <c r="AH2780" s="1071"/>
      <c r="AJ2780" s="3355"/>
    </row>
    <row r="2781" spans="1:40" x14ac:dyDescent="0.25">
      <c r="A2781" s="127">
        <v>1</v>
      </c>
      <c r="B2781" s="2236" t="s">
        <v>764</v>
      </c>
      <c r="D2781" s="3028" t="s">
        <v>194</v>
      </c>
      <c r="E2781" s="423"/>
      <c r="F2781" s="4"/>
      <c r="G2781" s="556"/>
      <c r="H2781" s="173"/>
      <c r="I2781" s="173"/>
      <c r="J2781" s="177"/>
      <c r="K2781" s="1484"/>
      <c r="L2781" s="1484"/>
      <c r="M2781" s="112"/>
      <c r="N2781" s="112"/>
      <c r="O2781" s="112"/>
      <c r="P2781" s="112"/>
      <c r="Q2781" s="112"/>
      <c r="R2781" s="112"/>
      <c r="S2781" s="321"/>
      <c r="T2781" s="321"/>
      <c r="U2781" s="321"/>
      <c r="V2781" s="321"/>
      <c r="W2781" s="318"/>
      <c r="X2781" s="134">
        <f t="shared" si="525"/>
        <v>0.42479000000000156</v>
      </c>
      <c r="Y2781" s="756"/>
      <c r="Z2781" s="321"/>
      <c r="AA2781" s="321"/>
      <c r="AB2781" s="321"/>
      <c r="AC2781" s="321"/>
      <c r="AD2781" s="321">
        <v>0.42479000000000156</v>
      </c>
      <c r="AE2781" s="908"/>
      <c r="AF2781" s="318"/>
      <c r="AG2781" s="1056"/>
      <c r="AH2781" s="1071"/>
      <c r="AJ2781" s="3355"/>
      <c r="AN2781" s="2236"/>
    </row>
    <row r="2782" spans="1:40" ht="100.5" x14ac:dyDescent="0.25">
      <c r="A2782" s="127">
        <v>1</v>
      </c>
      <c r="B2782" s="2236" t="s">
        <v>764</v>
      </c>
      <c r="D2782" s="513" t="s">
        <v>626</v>
      </c>
      <c r="E2782" s="423"/>
      <c r="F2782" s="4"/>
      <c r="G2782" s="556"/>
      <c r="H2782" s="173"/>
      <c r="I2782" s="173"/>
      <c r="J2782" s="177" t="e">
        <f t="shared" ref="J2782:J2788" si="526">I2782/H2782*100</f>
        <v>#DIV/0!</v>
      </c>
      <c r="K2782" s="1484"/>
      <c r="L2782" s="1484"/>
      <c r="M2782" s="112"/>
      <c r="N2782" s="112"/>
      <c r="O2782" s="112"/>
      <c r="P2782" s="112"/>
      <c r="Q2782" s="112"/>
      <c r="R2782" s="112"/>
      <c r="S2782" s="321"/>
      <c r="T2782" s="321"/>
      <c r="U2782" s="321"/>
      <c r="V2782" s="321"/>
      <c r="W2782" s="836">
        <f>S2782/12*$D$4+(T2782-S2782)/11*3+(U2782-T2782)/10*2+(V2782-U2782)/9*1</f>
        <v>0</v>
      </c>
      <c r="X2782" s="321">
        <f>AD2782-AC2782-Z2782</f>
        <v>0</v>
      </c>
      <c r="Y2782" s="756"/>
      <c r="Z2782" s="321"/>
      <c r="AA2782" s="321">
        <f>X2782-W2782</f>
        <v>0</v>
      </c>
      <c r="AB2782" s="321"/>
      <c r="AC2782" s="321">
        <v>0</v>
      </c>
      <c r="AD2782" s="321"/>
      <c r="AE2782" s="908"/>
      <c r="AF2782" s="318"/>
      <c r="AG2782" s="1056"/>
      <c r="AH2782" s="1071"/>
      <c r="AJ2782" s="3355"/>
      <c r="AN2782" s="2236"/>
    </row>
    <row r="2783" spans="1:40" s="2236" customFormat="1" x14ac:dyDescent="0.25">
      <c r="B2783" s="2236" t="s">
        <v>764</v>
      </c>
      <c r="D2783" s="4" t="s">
        <v>627</v>
      </c>
      <c r="E2783" s="423"/>
      <c r="F2783" s="4"/>
      <c r="G2783" s="556"/>
      <c r="H2783" s="173"/>
      <c r="I2783" s="173"/>
      <c r="J2783" s="177" t="e">
        <f t="shared" si="526"/>
        <v>#DIV/0!</v>
      </c>
      <c r="K2783" s="1484"/>
      <c r="L2783" s="1484"/>
      <c r="M2783" s="112"/>
      <c r="N2783" s="112"/>
      <c r="O2783" s="112"/>
      <c r="P2783" s="112"/>
      <c r="Q2783" s="112"/>
      <c r="R2783" s="112"/>
      <c r="S2783" s="321"/>
      <c r="T2783" s="321"/>
      <c r="U2783" s="321"/>
      <c r="V2783" s="321"/>
      <c r="W2783" s="836"/>
      <c r="X2783" s="321"/>
      <c r="Y2783" s="756"/>
      <c r="Z2783" s="321"/>
      <c r="AA2783" s="321"/>
      <c r="AB2783" s="321"/>
      <c r="AC2783" s="321"/>
      <c r="AD2783" s="321"/>
      <c r="AE2783" s="908"/>
      <c r="AF2783" s="318"/>
      <c r="AG2783" s="1056"/>
      <c r="AH2783" s="1071"/>
      <c r="AJ2783" s="3355"/>
    </row>
    <row r="2784" spans="1:40" s="2236" customFormat="1" x14ac:dyDescent="0.25">
      <c r="B2784" s="2236" t="s">
        <v>764</v>
      </c>
      <c r="D2784" s="4" t="s">
        <v>628</v>
      </c>
      <c r="E2784" s="423"/>
      <c r="F2784" s="4"/>
      <c r="G2784" s="556"/>
      <c r="H2784" s="173"/>
      <c r="I2784" s="173"/>
      <c r="J2784" s="177" t="e">
        <f t="shared" si="526"/>
        <v>#DIV/0!</v>
      </c>
      <c r="K2784" s="1484"/>
      <c r="L2784" s="1484"/>
      <c r="M2784" s="112"/>
      <c r="N2784" s="112"/>
      <c r="O2784" s="112"/>
      <c r="P2784" s="112"/>
      <c r="Q2784" s="112"/>
      <c r="R2784" s="112"/>
      <c r="S2784" s="321"/>
      <c r="T2784" s="321"/>
      <c r="U2784" s="321"/>
      <c r="V2784" s="321"/>
      <c r="W2784" s="836"/>
      <c r="X2784" s="321"/>
      <c r="Y2784" s="756"/>
      <c r="Z2784" s="321"/>
      <c r="AA2784" s="321"/>
      <c r="AB2784" s="321"/>
      <c r="AC2784" s="321"/>
      <c r="AD2784" s="321"/>
      <c r="AE2784" s="908"/>
      <c r="AF2784" s="318"/>
      <c r="AG2784" s="1056"/>
      <c r="AH2784" s="1071"/>
      <c r="AJ2784" s="3355"/>
    </row>
    <row r="2785" spans="1:40" s="2236" customFormat="1" x14ac:dyDescent="0.25">
      <c r="B2785" s="2236" t="s">
        <v>764</v>
      </c>
      <c r="D2785" s="4" t="s">
        <v>629</v>
      </c>
      <c r="E2785" s="423"/>
      <c r="F2785" s="4"/>
      <c r="G2785" s="556"/>
      <c r="H2785" s="173"/>
      <c r="I2785" s="173"/>
      <c r="J2785" s="177" t="e">
        <f t="shared" si="526"/>
        <v>#DIV/0!</v>
      </c>
      <c r="K2785" s="1484"/>
      <c r="L2785" s="1484"/>
      <c r="M2785" s="112"/>
      <c r="N2785" s="112"/>
      <c r="O2785" s="112"/>
      <c r="P2785" s="112"/>
      <c r="Q2785" s="112"/>
      <c r="R2785" s="112"/>
      <c r="S2785" s="321"/>
      <c r="T2785" s="321"/>
      <c r="U2785" s="321"/>
      <c r="V2785" s="321"/>
      <c r="W2785" s="836"/>
      <c r="X2785" s="321"/>
      <c r="Y2785" s="756"/>
      <c r="Z2785" s="321"/>
      <c r="AA2785" s="321"/>
      <c r="AB2785" s="321"/>
      <c r="AC2785" s="321"/>
      <c r="AD2785" s="321"/>
      <c r="AE2785" s="908"/>
      <c r="AF2785" s="318"/>
      <c r="AG2785" s="1056"/>
      <c r="AH2785" s="1071"/>
      <c r="AJ2785" s="3355"/>
    </row>
    <row r="2786" spans="1:40" ht="43.5" x14ac:dyDescent="0.25">
      <c r="A2786" s="127">
        <v>1</v>
      </c>
      <c r="B2786" s="2236" t="s">
        <v>764</v>
      </c>
      <c r="D2786" s="2231" t="s">
        <v>459</v>
      </c>
      <c r="E2786" s="423"/>
      <c r="F2786" s="4"/>
      <c r="G2786" s="555"/>
      <c r="H2786" s="555"/>
      <c r="I2786" s="555">
        <f>I2787+I2794</f>
        <v>1</v>
      </c>
      <c r="J2786" s="177" t="e">
        <f t="shared" si="526"/>
        <v>#DIV/0!</v>
      </c>
      <c r="K2786" s="1484"/>
      <c r="L2786" s="1484"/>
      <c r="M2786" s="112"/>
      <c r="N2786" s="112"/>
      <c r="O2786" s="112"/>
      <c r="P2786" s="112"/>
      <c r="Q2786" s="112"/>
      <c r="R2786" s="112"/>
      <c r="S2786" s="321"/>
      <c r="T2786" s="321"/>
      <c r="U2786" s="321"/>
      <c r="V2786" s="321"/>
      <c r="W2786" s="318">
        <f t="shared" ref="W2786:AD2786" si="527">W2787+W2794</f>
        <v>0</v>
      </c>
      <c r="X2786" s="134">
        <f t="shared" ref="X2786:X2788" si="528">AD2786-AC2786-Y2786</f>
        <v>2.0817899999999998</v>
      </c>
      <c r="Y2786" s="756">
        <f t="shared" si="527"/>
        <v>0</v>
      </c>
      <c r="Z2786" s="321">
        <f t="shared" si="527"/>
        <v>0</v>
      </c>
      <c r="AA2786" s="321">
        <f t="shared" si="527"/>
        <v>2.0817899999999998</v>
      </c>
      <c r="AB2786" s="321">
        <f t="shared" si="527"/>
        <v>0</v>
      </c>
      <c r="AC2786" s="321">
        <f t="shared" si="527"/>
        <v>0</v>
      </c>
      <c r="AD2786" s="321">
        <f t="shared" si="527"/>
        <v>2.0817899999999998</v>
      </c>
      <c r="AE2786" s="908"/>
      <c r="AF2786" s="318"/>
      <c r="AG2786" s="1056"/>
      <c r="AH2786" s="1071"/>
      <c r="AJ2786" s="3355"/>
      <c r="AN2786" s="2236"/>
    </row>
    <row r="2787" spans="1:40" ht="30" x14ac:dyDescent="0.25">
      <c r="A2787" s="127">
        <v>1</v>
      </c>
      <c r="B2787" s="2236" t="s">
        <v>764</v>
      </c>
      <c r="D2787" s="461" t="s">
        <v>271</v>
      </c>
      <c r="E2787" s="423"/>
      <c r="F2787" s="4"/>
      <c r="G2787" s="555"/>
      <c r="H2787" s="555"/>
      <c r="I2787" s="555">
        <f>SUM(I2788:I2793)</f>
        <v>1</v>
      </c>
      <c r="J2787" s="177" t="e">
        <f t="shared" si="526"/>
        <v>#DIV/0!</v>
      </c>
      <c r="K2787" s="1484"/>
      <c r="L2787" s="1484"/>
      <c r="M2787" s="112"/>
      <c r="N2787" s="112"/>
      <c r="O2787" s="112"/>
      <c r="P2787" s="112"/>
      <c r="Q2787" s="112"/>
      <c r="R2787" s="112"/>
      <c r="S2787" s="321"/>
      <c r="T2787" s="321"/>
      <c r="U2787" s="321"/>
      <c r="V2787" s="321"/>
      <c r="W2787" s="318">
        <f t="shared" ref="W2787:AD2787" si="529">SUM(W2788:W2793)</f>
        <v>0</v>
      </c>
      <c r="X2787" s="134">
        <f t="shared" si="528"/>
        <v>2.0817899999999998</v>
      </c>
      <c r="Y2787" s="756">
        <f t="shared" si="529"/>
        <v>0</v>
      </c>
      <c r="Z2787" s="321">
        <f t="shared" si="529"/>
        <v>0</v>
      </c>
      <c r="AA2787" s="321">
        <f t="shared" si="529"/>
        <v>2.0817899999999998</v>
      </c>
      <c r="AB2787" s="321">
        <f t="shared" si="529"/>
        <v>0</v>
      </c>
      <c r="AC2787" s="321">
        <f t="shared" si="529"/>
        <v>0</v>
      </c>
      <c r="AD2787" s="321">
        <f t="shared" si="529"/>
        <v>2.0817899999999998</v>
      </c>
      <c r="AE2787" s="908"/>
      <c r="AF2787" s="318"/>
      <c r="AG2787" s="1056"/>
      <c r="AH2787" s="1071"/>
      <c r="AJ2787" s="3355"/>
      <c r="AN2787" s="2236"/>
    </row>
    <row r="2788" spans="1:40" ht="30" x14ac:dyDescent="0.25">
      <c r="A2788" s="127">
        <v>1</v>
      </c>
      <c r="B2788" s="2236" t="s">
        <v>764</v>
      </c>
      <c r="D2788" s="302" t="s">
        <v>460</v>
      </c>
      <c r="E2788" s="423"/>
      <c r="F2788" s="4"/>
      <c r="G2788" s="556"/>
      <c r="H2788" s="119"/>
      <c r="I2788" s="173">
        <v>1</v>
      </c>
      <c r="J2788" s="177" t="e">
        <f t="shared" si="526"/>
        <v>#DIV/0!</v>
      </c>
      <c r="K2788" s="1484"/>
      <c r="L2788" s="1484"/>
      <c r="M2788" s="112"/>
      <c r="N2788" s="112"/>
      <c r="O2788" s="112"/>
      <c r="P2788" s="112"/>
      <c r="Q2788" s="112"/>
      <c r="R2788" s="112"/>
      <c r="S2788" s="321"/>
      <c r="T2788" s="321"/>
      <c r="U2788" s="321"/>
      <c r="V2788" s="321"/>
      <c r="W2788" s="318">
        <f>S2788/12*$D$4+(T2788-S2788)/11*3+(U2788-T2788)/10*2+(V2788-U2788)/9*1</f>
        <v>0</v>
      </c>
      <c r="X2788" s="134">
        <f t="shared" si="528"/>
        <v>2.0817899999999998</v>
      </c>
      <c r="Y2788" s="756"/>
      <c r="Z2788" s="321"/>
      <c r="AA2788" s="321">
        <f>X2788-W2788</f>
        <v>2.0817899999999998</v>
      </c>
      <c r="AB2788" s="321"/>
      <c r="AC2788" s="321"/>
      <c r="AD2788" s="321">
        <v>2.0817899999999998</v>
      </c>
      <c r="AE2788" s="908"/>
      <c r="AF2788" s="318"/>
      <c r="AG2788" s="1056"/>
      <c r="AH2788" s="1071"/>
      <c r="AJ2788" s="3355"/>
      <c r="AN2788" s="2236"/>
    </row>
    <row r="2789" spans="1:40" ht="60" x14ac:dyDescent="0.25">
      <c r="A2789" s="127">
        <v>1</v>
      </c>
      <c r="B2789" s="2236" t="s">
        <v>764</v>
      </c>
      <c r="D2789" s="302" t="s">
        <v>480</v>
      </c>
      <c r="E2789" s="423"/>
      <c r="F2789" s="4"/>
      <c r="G2789" s="555"/>
      <c r="H2789" s="173"/>
      <c r="I2789" s="173"/>
      <c r="J2789" s="177"/>
      <c r="K2789" s="1484"/>
      <c r="L2789" s="1484"/>
      <c r="M2789" s="112"/>
      <c r="N2789" s="112"/>
      <c r="O2789" s="112"/>
      <c r="P2789" s="112"/>
      <c r="Q2789" s="112"/>
      <c r="R2789" s="112"/>
      <c r="S2789" s="321"/>
      <c r="T2789" s="321"/>
      <c r="U2789" s="321"/>
      <c r="V2789" s="321"/>
      <c r="W2789" s="318"/>
      <c r="X2789" s="321"/>
      <c r="Y2789" s="756"/>
      <c r="Z2789" s="321"/>
      <c r="AA2789" s="321"/>
      <c r="AB2789" s="321"/>
      <c r="AC2789" s="321"/>
      <c r="AD2789" s="321"/>
      <c r="AE2789" s="908"/>
      <c r="AF2789" s="318"/>
      <c r="AG2789" s="1056"/>
      <c r="AH2789" s="1071"/>
      <c r="AJ2789" s="3355"/>
      <c r="AN2789" s="2236"/>
    </row>
    <row r="2790" spans="1:40" ht="30" x14ac:dyDescent="0.25">
      <c r="A2790" s="127">
        <v>1</v>
      </c>
      <c r="B2790" s="2236" t="s">
        <v>764</v>
      </c>
      <c r="D2790" s="302" t="s">
        <v>461</v>
      </c>
      <c r="E2790" s="423"/>
      <c r="F2790" s="4"/>
      <c r="G2790" s="486"/>
      <c r="H2790" s="119"/>
      <c r="I2790" s="173"/>
      <c r="J2790" s="177" t="e">
        <f>I2790/H2790*100</f>
        <v>#DIV/0!</v>
      </c>
      <c r="K2790" s="1484"/>
      <c r="L2790" s="1484"/>
      <c r="M2790" s="112"/>
      <c r="N2790" s="112"/>
      <c r="O2790" s="112"/>
      <c r="P2790" s="112"/>
      <c r="Q2790" s="112"/>
      <c r="R2790" s="112"/>
      <c r="S2790" s="321"/>
      <c r="T2790" s="321"/>
      <c r="U2790" s="321"/>
      <c r="V2790" s="321"/>
      <c r="W2790" s="318">
        <f>S2790/12*$D$4+(T2790-S2790)/11*3+(U2790-T2790)/10*2+(V2790-U2790)/9*1</f>
        <v>0</v>
      </c>
      <c r="X2790" s="321">
        <f>AD2790-AC2790-Z2790</f>
        <v>0</v>
      </c>
      <c r="Y2790" s="756"/>
      <c r="Z2790" s="321"/>
      <c r="AA2790" s="321">
        <f>X2790-W2790</f>
        <v>0</v>
      </c>
      <c r="AB2790" s="321"/>
      <c r="AC2790" s="321">
        <v>0</v>
      </c>
      <c r="AD2790" s="321"/>
      <c r="AE2790" s="908"/>
      <c r="AF2790" s="318"/>
      <c r="AG2790" s="1056"/>
      <c r="AH2790" s="1071"/>
      <c r="AJ2790" s="3355"/>
      <c r="AN2790" s="2236"/>
    </row>
    <row r="2791" spans="1:40" ht="30" x14ac:dyDescent="0.25">
      <c r="A2791" s="127">
        <v>1</v>
      </c>
      <c r="B2791" s="2236" t="s">
        <v>764</v>
      </c>
      <c r="D2791" s="302" t="s">
        <v>462</v>
      </c>
      <c r="E2791" s="423"/>
      <c r="F2791" s="4"/>
      <c r="G2791" s="555"/>
      <c r="H2791" s="113"/>
      <c r="I2791" s="173"/>
      <c r="J2791" s="177"/>
      <c r="K2791" s="1484"/>
      <c r="L2791" s="1484"/>
      <c r="M2791" s="112"/>
      <c r="N2791" s="112"/>
      <c r="O2791" s="112"/>
      <c r="P2791" s="112"/>
      <c r="Q2791" s="112"/>
      <c r="R2791" s="112"/>
      <c r="S2791" s="321"/>
      <c r="T2791" s="321"/>
      <c r="U2791" s="321"/>
      <c r="V2791" s="321"/>
      <c r="W2791" s="318"/>
      <c r="X2791" s="321">
        <f>AD2791-AC2791-Z2791</f>
        <v>0</v>
      </c>
      <c r="Y2791" s="756"/>
      <c r="Z2791" s="321"/>
      <c r="AA2791" s="321">
        <f>X2791-W2791</f>
        <v>0</v>
      </c>
      <c r="AB2791" s="321"/>
      <c r="AC2791" s="321">
        <v>0</v>
      </c>
      <c r="AD2791" s="321">
        <v>0</v>
      </c>
      <c r="AE2791" s="908"/>
      <c r="AF2791" s="318"/>
      <c r="AG2791" s="1056"/>
      <c r="AH2791" s="1071"/>
      <c r="AJ2791" s="3355"/>
      <c r="AN2791" s="2236"/>
    </row>
    <row r="2792" spans="1:40" ht="45" x14ac:dyDescent="0.25">
      <c r="A2792" s="127">
        <v>1</v>
      </c>
      <c r="B2792" s="2236" t="s">
        <v>764</v>
      </c>
      <c r="D2792" s="302" t="s">
        <v>463</v>
      </c>
      <c r="E2792" s="423"/>
      <c r="F2792" s="4"/>
      <c r="G2792" s="556"/>
      <c r="H2792" s="119"/>
      <c r="I2792" s="173"/>
      <c r="J2792" s="177" t="e">
        <f t="shared" ref="J2792:J2798" si="530">I2792/H2792*100</f>
        <v>#DIV/0!</v>
      </c>
      <c r="K2792" s="1484"/>
      <c r="L2792" s="1484"/>
      <c r="M2792" s="112"/>
      <c r="N2792" s="112"/>
      <c r="O2792" s="112"/>
      <c r="P2792" s="112"/>
      <c r="Q2792" s="112"/>
      <c r="R2792" s="112"/>
      <c r="S2792" s="321"/>
      <c r="T2792" s="321"/>
      <c r="U2792" s="321"/>
      <c r="V2792" s="321"/>
      <c r="W2792" s="318">
        <f>S2792/12*$D$4+(T2792-S2792)/11*3+(U2792-T2792)/10*2+(V2792-U2792)/9*1</f>
        <v>0</v>
      </c>
      <c r="X2792" s="321">
        <f>AD2792-AC2792-Z2792</f>
        <v>0</v>
      </c>
      <c r="Y2792" s="756"/>
      <c r="Z2792" s="321"/>
      <c r="AA2792" s="321">
        <f>X2792-W2792</f>
        <v>0</v>
      </c>
      <c r="AB2792" s="321"/>
      <c r="AC2792" s="321">
        <v>0</v>
      </c>
      <c r="AD2792" s="321">
        <v>0</v>
      </c>
      <c r="AE2792" s="908"/>
      <c r="AF2792" s="318"/>
      <c r="AG2792" s="1056"/>
      <c r="AH2792" s="1071"/>
      <c r="AJ2792" s="3355"/>
      <c r="AN2792" s="2236"/>
    </row>
    <row r="2793" spans="1:40" ht="30" x14ac:dyDescent="0.25">
      <c r="A2793" s="127">
        <v>1</v>
      </c>
      <c r="B2793" s="2236" t="s">
        <v>764</v>
      </c>
      <c r="D2793" s="302" t="s">
        <v>464</v>
      </c>
      <c r="E2793" s="423"/>
      <c r="F2793" s="4"/>
      <c r="G2793" s="557"/>
      <c r="H2793" s="113"/>
      <c r="I2793" s="173"/>
      <c r="J2793" s="177" t="e">
        <f t="shared" si="530"/>
        <v>#DIV/0!</v>
      </c>
      <c r="K2793" s="1484"/>
      <c r="L2793" s="1484"/>
      <c r="M2793" s="112"/>
      <c r="N2793" s="112"/>
      <c r="O2793" s="112"/>
      <c r="P2793" s="112"/>
      <c r="Q2793" s="112"/>
      <c r="R2793" s="112"/>
      <c r="S2793" s="321"/>
      <c r="T2793" s="321"/>
      <c r="U2793" s="321"/>
      <c r="V2793" s="321"/>
      <c r="W2793" s="318">
        <f>S2793/12*$D$4+(T2793-S2793)/11*3+(U2793-T2793)/10*2+(V2793-U2793)/9*1</f>
        <v>0</v>
      </c>
      <c r="X2793" s="321">
        <f>AD2793-AC2793-Z2793</f>
        <v>0</v>
      </c>
      <c r="Y2793" s="756"/>
      <c r="Z2793" s="321"/>
      <c r="AA2793" s="321">
        <f>X2793-W2793</f>
        <v>0</v>
      </c>
      <c r="AB2793" s="321"/>
      <c r="AC2793" s="321"/>
      <c r="AD2793" s="321"/>
      <c r="AE2793" s="908"/>
      <c r="AF2793" s="318"/>
      <c r="AG2793" s="1056"/>
      <c r="AH2793" s="1071"/>
      <c r="AJ2793" s="3355"/>
      <c r="AN2793" s="2236"/>
    </row>
    <row r="2794" spans="1:40" ht="45" x14ac:dyDescent="0.25">
      <c r="A2794" s="127">
        <v>1</v>
      </c>
      <c r="B2794" s="2236" t="s">
        <v>764</v>
      </c>
      <c r="D2794" s="461" t="s">
        <v>272</v>
      </c>
      <c r="E2794" s="423"/>
      <c r="F2794" s="4"/>
      <c r="G2794" s="534"/>
      <c r="H2794" s="534"/>
      <c r="I2794" s="534">
        <f>SUM(I2795:I2797)</f>
        <v>0</v>
      </c>
      <c r="J2794" s="177" t="e">
        <f t="shared" si="530"/>
        <v>#DIV/0!</v>
      </c>
      <c r="K2794" s="1484"/>
      <c r="L2794" s="1484"/>
      <c r="M2794" s="112"/>
      <c r="N2794" s="112"/>
      <c r="O2794" s="112"/>
      <c r="P2794" s="112"/>
      <c r="Q2794" s="112"/>
      <c r="R2794" s="112"/>
      <c r="S2794" s="321"/>
      <c r="T2794" s="321"/>
      <c r="U2794" s="321"/>
      <c r="V2794" s="321"/>
      <c r="W2794" s="318">
        <f t="shared" ref="W2794:AD2794" si="531">SUM(W2795:W2797)</f>
        <v>0</v>
      </c>
      <c r="X2794" s="321">
        <f t="shared" si="531"/>
        <v>0</v>
      </c>
      <c r="Y2794" s="756">
        <f t="shared" si="531"/>
        <v>0</v>
      </c>
      <c r="Z2794" s="321">
        <f t="shared" si="531"/>
        <v>0</v>
      </c>
      <c r="AA2794" s="321">
        <f t="shared" si="531"/>
        <v>0</v>
      </c>
      <c r="AB2794" s="321">
        <f t="shared" si="531"/>
        <v>0</v>
      </c>
      <c r="AC2794" s="321">
        <f t="shared" si="531"/>
        <v>0</v>
      </c>
      <c r="AD2794" s="321">
        <f t="shared" si="531"/>
        <v>0</v>
      </c>
      <c r="AE2794" s="908"/>
      <c r="AF2794" s="318"/>
      <c r="AG2794" s="1056"/>
      <c r="AH2794" s="1071"/>
      <c r="AJ2794" s="3355"/>
      <c r="AN2794" s="2236"/>
    </row>
    <row r="2795" spans="1:40" ht="30" x14ac:dyDescent="0.25">
      <c r="A2795" s="127">
        <v>1</v>
      </c>
      <c r="B2795" s="2236" t="s">
        <v>764</v>
      </c>
      <c r="D2795" s="302" t="s">
        <v>465</v>
      </c>
      <c r="E2795" s="423"/>
      <c r="F2795" s="4"/>
      <c r="G2795" s="557"/>
      <c r="H2795" s="119"/>
      <c r="I2795" s="173"/>
      <c r="J2795" s="177" t="e">
        <f t="shared" si="530"/>
        <v>#DIV/0!</v>
      </c>
      <c r="K2795" s="1484"/>
      <c r="L2795" s="1484"/>
      <c r="M2795" s="112"/>
      <c r="N2795" s="112"/>
      <c r="O2795" s="112"/>
      <c r="P2795" s="112"/>
      <c r="Q2795" s="112"/>
      <c r="R2795" s="112"/>
      <c r="S2795" s="321"/>
      <c r="T2795" s="321"/>
      <c r="U2795" s="321"/>
      <c r="V2795" s="321"/>
      <c r="W2795" s="318">
        <f>S2795/12*$D$4+(T2795-S2795)/11*3+(U2795-T2795)/10*2+(V2795-U2795)/9*1</f>
        <v>0</v>
      </c>
      <c r="X2795" s="321">
        <f>AD2795-AC2795-Z2795</f>
        <v>0</v>
      </c>
      <c r="Y2795" s="756"/>
      <c r="Z2795" s="321"/>
      <c r="AA2795" s="321">
        <f>X2795-W2795</f>
        <v>0</v>
      </c>
      <c r="AB2795" s="321"/>
      <c r="AC2795" s="321">
        <v>0</v>
      </c>
      <c r="AD2795" s="321"/>
      <c r="AE2795" s="908"/>
      <c r="AF2795" s="318"/>
      <c r="AG2795" s="1056"/>
      <c r="AH2795" s="1071"/>
      <c r="AJ2795" s="3355"/>
      <c r="AN2795" s="2236"/>
    </row>
    <row r="2796" spans="1:40" ht="60" x14ac:dyDescent="0.25">
      <c r="B2796" s="2236" t="s">
        <v>764</v>
      </c>
      <c r="D2796" s="302" t="s">
        <v>466</v>
      </c>
      <c r="E2796" s="423"/>
      <c r="F2796" s="4"/>
      <c r="G2796" s="557"/>
      <c r="H2796" s="119"/>
      <c r="I2796" s="173"/>
      <c r="J2796" s="177" t="e">
        <f t="shared" si="530"/>
        <v>#DIV/0!</v>
      </c>
      <c r="K2796" s="1484"/>
      <c r="L2796" s="1484"/>
      <c r="M2796" s="112"/>
      <c r="N2796" s="112"/>
      <c r="O2796" s="112"/>
      <c r="P2796" s="112"/>
      <c r="Q2796" s="112"/>
      <c r="R2796" s="112"/>
      <c r="S2796" s="321"/>
      <c r="T2796" s="321"/>
      <c r="U2796" s="321"/>
      <c r="V2796" s="321"/>
      <c r="W2796" s="318">
        <f>S2796/12*$D$4+(T2796-S2796)/11*3+(U2796-T2796)/10*2+(V2796-U2796)/9*1</f>
        <v>0</v>
      </c>
      <c r="X2796" s="321">
        <f>AD2796-AC2796-Z2796</f>
        <v>0</v>
      </c>
      <c r="Y2796" s="756"/>
      <c r="Z2796" s="321"/>
      <c r="AA2796" s="321">
        <f>X2796-W2796</f>
        <v>0</v>
      </c>
      <c r="AB2796" s="321"/>
      <c r="AC2796" s="321">
        <v>0</v>
      </c>
      <c r="AD2796" s="321"/>
      <c r="AE2796" s="908"/>
      <c r="AF2796" s="318"/>
      <c r="AG2796" s="1056"/>
      <c r="AH2796" s="1071"/>
      <c r="AJ2796" s="3355"/>
      <c r="AN2796" s="2236"/>
    </row>
    <row r="2797" spans="1:40" ht="45" x14ac:dyDescent="0.25">
      <c r="B2797" s="2236" t="s">
        <v>764</v>
      </c>
      <c r="D2797" s="302" t="s">
        <v>467</v>
      </c>
      <c r="E2797" s="423"/>
      <c r="F2797" s="4"/>
      <c r="G2797" s="557"/>
      <c r="H2797" s="119"/>
      <c r="I2797" s="173"/>
      <c r="J2797" s="177" t="e">
        <f t="shared" si="530"/>
        <v>#DIV/0!</v>
      </c>
      <c r="K2797" s="1484"/>
      <c r="L2797" s="1484"/>
      <c r="M2797" s="112"/>
      <c r="N2797" s="112"/>
      <c r="O2797" s="112"/>
      <c r="P2797" s="112"/>
      <c r="Q2797" s="112"/>
      <c r="R2797" s="112"/>
      <c r="S2797" s="321"/>
      <c r="T2797" s="321"/>
      <c r="U2797" s="321"/>
      <c r="V2797" s="321"/>
      <c r="W2797" s="836">
        <f>S2797/12*$D$4+(T2797-S2797)/11*3+(U2797-T2797)/10*2+(V2797-U2797)/9*1</f>
        <v>0</v>
      </c>
      <c r="X2797" s="321">
        <f>AD2797-AC2797-Z2797</f>
        <v>0</v>
      </c>
      <c r="Y2797" s="756"/>
      <c r="Z2797" s="321"/>
      <c r="AA2797" s="321">
        <f>X2797-W2797</f>
        <v>0</v>
      </c>
      <c r="AB2797" s="321"/>
      <c r="AC2797" s="321">
        <v>0</v>
      </c>
      <c r="AD2797" s="321"/>
      <c r="AE2797" s="908"/>
      <c r="AF2797" s="318"/>
      <c r="AG2797" s="1056"/>
      <c r="AH2797" s="1071"/>
      <c r="AJ2797" s="3355"/>
      <c r="AN2797" s="2236"/>
    </row>
    <row r="2798" spans="1:40" ht="18" customHeight="1" x14ac:dyDescent="0.25">
      <c r="A2798" s="127">
        <v>1</v>
      </c>
      <c r="B2798" s="2236" t="s">
        <v>764</v>
      </c>
      <c r="D2798" s="2231" t="s">
        <v>310</v>
      </c>
      <c r="E2798" s="423"/>
      <c r="F2798" s="4"/>
      <c r="G2798" s="1012"/>
      <c r="H2798" s="1012"/>
      <c r="I2798" s="1012">
        <f>I2805+I2800+I2804+I2803+I2806</f>
        <v>0.39250000000000002</v>
      </c>
      <c r="J2798" s="177" t="e">
        <f t="shared" si="530"/>
        <v>#DIV/0!</v>
      </c>
      <c r="K2798" s="1484"/>
      <c r="L2798" s="1484"/>
      <c r="M2798" s="112"/>
      <c r="N2798" s="112"/>
      <c r="O2798" s="112"/>
      <c r="P2798" s="112"/>
      <c r="Q2798" s="112"/>
      <c r="R2798" s="112"/>
      <c r="S2798" s="321"/>
      <c r="T2798" s="321"/>
      <c r="U2798" s="321"/>
      <c r="V2798" s="321"/>
      <c r="W2798" s="318">
        <f>S2798/12*$D$4+(T2798-S2798)/11*3+(U2798-T2798)/10*2+(V2798-U2798)/9*1</f>
        <v>0</v>
      </c>
      <c r="X2798" s="321">
        <f>AD2798-AC2798-Z2798</f>
        <v>3.5527136788005009E-15</v>
      </c>
      <c r="Y2798" s="756"/>
      <c r="Z2798" s="321"/>
      <c r="AA2798" s="321">
        <f>X2798-W2798</f>
        <v>3.5527136788005009E-15</v>
      </c>
      <c r="AB2798" s="321"/>
      <c r="AC2798" s="321">
        <v>-3.5527136788005009E-15</v>
      </c>
      <c r="AD2798" s="321"/>
      <c r="AE2798" s="908"/>
      <c r="AF2798" s="318"/>
      <c r="AG2798" s="1056"/>
      <c r="AH2798" s="1071"/>
      <c r="AJ2798" s="3355"/>
      <c r="AN2798" s="2236"/>
    </row>
    <row r="2799" spans="1:40" x14ac:dyDescent="0.25">
      <c r="A2799" s="127">
        <v>1</v>
      </c>
      <c r="B2799" s="2236" t="s">
        <v>764</v>
      </c>
      <c r="D2799" s="302" t="s">
        <v>303</v>
      </c>
      <c r="E2799" s="424"/>
      <c r="F2799" s="4"/>
      <c r="G2799" s="559"/>
      <c r="H2799" s="113"/>
      <c r="I2799" s="173"/>
      <c r="J2799" s="177"/>
      <c r="K2799" s="1484"/>
      <c r="L2799" s="1484"/>
      <c r="M2799" s="112"/>
      <c r="N2799" s="112"/>
      <c r="O2799" s="112"/>
      <c r="P2799" s="112"/>
      <c r="Q2799" s="112"/>
      <c r="R2799" s="112"/>
      <c r="S2799" s="321"/>
      <c r="T2799" s="321"/>
      <c r="U2799" s="321"/>
      <c r="V2799" s="321"/>
      <c r="W2799" s="318"/>
      <c r="X2799" s="321"/>
      <c r="Y2799" s="756"/>
      <c r="Z2799" s="321"/>
      <c r="AA2799" s="321"/>
      <c r="AB2799" s="321"/>
      <c r="AC2799" s="321"/>
      <c r="AD2799" s="321"/>
      <c r="AE2799" s="908"/>
      <c r="AF2799" s="318"/>
      <c r="AG2799" s="1056"/>
      <c r="AH2799" s="1071"/>
      <c r="AJ2799" s="3355"/>
      <c r="AN2799" s="2236"/>
    </row>
    <row r="2800" spans="1:40" ht="30" x14ac:dyDescent="0.25">
      <c r="A2800" s="127">
        <v>1</v>
      </c>
      <c r="B2800" s="2236" t="s">
        <v>764</v>
      </c>
      <c r="D2800" s="461" t="s">
        <v>443</v>
      </c>
      <c r="E2800" s="442"/>
      <c r="F2800" s="4"/>
      <c r="G2800" s="559"/>
      <c r="H2800" s="119"/>
      <c r="I2800" s="173">
        <f>I2801+I2802/4</f>
        <v>0.39250000000000002</v>
      </c>
      <c r="J2800" s="177" t="e">
        <f>I2800/H2800*100</f>
        <v>#DIV/0!</v>
      </c>
      <c r="K2800" s="1484"/>
      <c r="L2800" s="1484"/>
      <c r="M2800" s="112"/>
      <c r="N2800" s="112"/>
      <c r="O2800" s="112"/>
      <c r="P2800" s="112"/>
      <c r="Q2800" s="112"/>
      <c r="R2800" s="112"/>
      <c r="S2800" s="321"/>
      <c r="T2800" s="321"/>
      <c r="U2800" s="321"/>
      <c r="V2800" s="321"/>
      <c r="W2800" s="318"/>
      <c r="X2800" s="321"/>
      <c r="Y2800" s="756"/>
      <c r="Z2800" s="321"/>
      <c r="AA2800" s="321"/>
      <c r="AB2800" s="321"/>
      <c r="AC2800" s="321"/>
      <c r="AD2800" s="321"/>
      <c r="AE2800" s="908"/>
      <c r="AF2800" s="318"/>
      <c r="AG2800" s="1056"/>
      <c r="AH2800" s="1071"/>
      <c r="AJ2800" s="3355"/>
      <c r="AN2800" s="2236"/>
    </row>
    <row r="2801" spans="1:40" s="141" customFormat="1" x14ac:dyDescent="0.25">
      <c r="A2801" s="127">
        <v>1</v>
      </c>
      <c r="B2801" s="2236" t="s">
        <v>764</v>
      </c>
      <c r="C2801" s="2236"/>
      <c r="D2801" s="302" t="s">
        <v>444</v>
      </c>
      <c r="E2801" s="423"/>
      <c r="F2801" s="4"/>
      <c r="G2801" s="536"/>
      <c r="H2801" s="113"/>
      <c r="I2801" s="173"/>
      <c r="J2801" s="177"/>
      <c r="K2801" s="1484"/>
      <c r="L2801" s="1484"/>
      <c r="M2801" s="112"/>
      <c r="N2801" s="112"/>
      <c r="O2801" s="112"/>
      <c r="P2801" s="112"/>
      <c r="Q2801" s="112"/>
      <c r="R2801" s="112"/>
      <c r="S2801" s="322"/>
      <c r="T2801" s="322"/>
      <c r="U2801" s="322"/>
      <c r="V2801" s="322"/>
      <c r="W2801" s="840"/>
      <c r="X2801" s="321"/>
      <c r="Y2801" s="1103"/>
      <c r="Z2801" s="321"/>
      <c r="AA2801" s="321"/>
      <c r="AB2801" s="321"/>
      <c r="AC2801" s="321"/>
      <c r="AD2801" s="322"/>
      <c r="AE2801" s="908"/>
      <c r="AF2801" s="840"/>
      <c r="AG2801" s="1056"/>
      <c r="AH2801" s="1071"/>
      <c r="AJ2801" s="3355"/>
      <c r="AN2801" s="2236"/>
    </row>
    <row r="2802" spans="1:40" ht="30" x14ac:dyDescent="0.25">
      <c r="A2802" s="127">
        <v>1</v>
      </c>
      <c r="B2802" s="2236" t="s">
        <v>764</v>
      </c>
      <c r="D2802" s="302" t="s">
        <v>445</v>
      </c>
      <c r="E2802" s="136"/>
      <c r="F2802" s="513"/>
      <c r="G2802" s="557"/>
      <c r="H2802" s="119"/>
      <c r="I2802" s="3443">
        <v>1.57</v>
      </c>
      <c r="J2802" s="177" t="e">
        <f>I2802/H2802*100</f>
        <v>#DIV/0!</v>
      </c>
      <c r="K2802" s="806"/>
      <c r="L2802" s="1484"/>
      <c r="M2802" s="112"/>
      <c r="N2802" s="112"/>
      <c r="O2802" s="112"/>
      <c r="P2802" s="112"/>
      <c r="Q2802" s="112"/>
      <c r="R2802" s="112"/>
      <c r="S2802" s="322"/>
      <c r="T2802" s="322"/>
      <c r="U2802" s="322"/>
      <c r="V2802" s="322"/>
      <c r="W2802" s="318">
        <f>S2802/12*$D$4</f>
        <v>0</v>
      </c>
      <c r="X2802" s="323">
        <f>AD2802-AC2802</f>
        <v>0</v>
      </c>
      <c r="Y2802" s="756"/>
      <c r="Z2802" s="323"/>
      <c r="AA2802" s="323">
        <f>X2802-W2802</f>
        <v>0</v>
      </c>
      <c r="AB2802" s="323"/>
      <c r="AC2802" s="323"/>
      <c r="AD2802" s="322"/>
      <c r="AE2802" s="912"/>
      <c r="AF2802" s="840"/>
      <c r="AG2802" s="1056"/>
      <c r="AH2802" s="1071"/>
      <c r="AJ2802" s="3355"/>
      <c r="AN2802" s="2236"/>
    </row>
    <row r="2803" spans="1:40" ht="60" x14ac:dyDescent="0.25">
      <c r="A2803" s="127">
        <v>1</v>
      </c>
      <c r="B2803" s="2236" t="s">
        <v>764</v>
      </c>
      <c r="D2803" s="302" t="s">
        <v>447</v>
      </c>
      <c r="E2803" s="423"/>
      <c r="F2803" s="4"/>
      <c r="G2803" s="1012"/>
      <c r="H2803" s="173"/>
      <c r="I2803" s="173"/>
      <c r="J2803" s="177"/>
      <c r="K2803" s="1484"/>
      <c r="L2803" s="1484"/>
      <c r="M2803" s="112"/>
      <c r="N2803" s="112"/>
      <c r="O2803" s="112"/>
      <c r="P2803" s="112"/>
      <c r="Q2803" s="112"/>
      <c r="R2803" s="112"/>
      <c r="S2803" s="321"/>
      <c r="T2803" s="321"/>
      <c r="U2803" s="321"/>
      <c r="V2803" s="321"/>
      <c r="W2803" s="318"/>
      <c r="X2803" s="321"/>
      <c r="Y2803" s="756"/>
      <c r="Z2803" s="321"/>
      <c r="AA2803" s="321"/>
      <c r="AB2803" s="321"/>
      <c r="AC2803" s="321"/>
      <c r="AD2803" s="321"/>
      <c r="AE2803" s="908"/>
      <c r="AF2803" s="318"/>
      <c r="AG2803" s="1056"/>
      <c r="AH2803" s="1071"/>
      <c r="AJ2803" s="3355"/>
      <c r="AN2803" s="2236"/>
    </row>
    <row r="2804" spans="1:40" ht="45" x14ac:dyDescent="0.25">
      <c r="A2804" s="127">
        <v>1</v>
      </c>
      <c r="B2804" s="2236" t="s">
        <v>764</v>
      </c>
      <c r="D2804" s="301" t="s">
        <v>448</v>
      </c>
      <c r="E2804" s="423"/>
      <c r="F2804" s="4"/>
      <c r="G2804" s="161"/>
      <c r="H2804" s="113"/>
      <c r="I2804" s="173"/>
      <c r="J2804" s="177"/>
      <c r="K2804" s="1484"/>
      <c r="L2804" s="1484"/>
      <c r="M2804" s="112"/>
      <c r="N2804" s="112"/>
      <c r="O2804" s="112"/>
      <c r="P2804" s="112"/>
      <c r="Q2804" s="112"/>
      <c r="R2804" s="112"/>
      <c r="S2804" s="321"/>
      <c r="T2804" s="321"/>
      <c r="U2804" s="321"/>
      <c r="V2804" s="321"/>
      <c r="W2804" s="318"/>
      <c r="X2804" s="321"/>
      <c r="Y2804" s="756"/>
      <c r="Z2804" s="321"/>
      <c r="AA2804" s="321"/>
      <c r="AB2804" s="321"/>
      <c r="AC2804" s="321"/>
      <c r="AD2804" s="321"/>
      <c r="AE2804" s="908"/>
      <c r="AF2804" s="318"/>
      <c r="AG2804" s="1056"/>
      <c r="AH2804" s="1071"/>
      <c r="AJ2804" s="3355"/>
      <c r="AN2804" s="2236"/>
    </row>
    <row r="2805" spans="1:40" ht="90" x14ac:dyDescent="0.25">
      <c r="B2805" s="2236" t="s">
        <v>764</v>
      </c>
      <c r="D2805" s="301" t="s">
        <v>449</v>
      </c>
      <c r="E2805" s="423"/>
      <c r="F2805" s="4"/>
      <c r="G2805" s="161"/>
      <c r="H2805" s="119"/>
      <c r="I2805" s="173"/>
      <c r="J2805" s="177"/>
      <c r="K2805" s="1484"/>
      <c r="L2805" s="1484"/>
      <c r="M2805" s="112"/>
      <c r="N2805" s="112"/>
      <c r="O2805" s="112"/>
      <c r="P2805" s="112"/>
      <c r="Q2805" s="112"/>
      <c r="R2805" s="112"/>
      <c r="S2805" s="321"/>
      <c r="T2805" s="321"/>
      <c r="U2805" s="321"/>
      <c r="V2805" s="321"/>
      <c r="W2805" s="318"/>
      <c r="X2805" s="321"/>
      <c r="Y2805" s="756"/>
      <c r="Z2805" s="321"/>
      <c r="AA2805" s="321"/>
      <c r="AB2805" s="321"/>
      <c r="AC2805" s="321"/>
      <c r="AD2805" s="321"/>
      <c r="AE2805" s="908"/>
      <c r="AF2805" s="318"/>
      <c r="AG2805" s="1056"/>
      <c r="AH2805" s="1071"/>
      <c r="AJ2805" s="3355"/>
      <c r="AN2805" s="2236"/>
    </row>
    <row r="2806" spans="1:40" ht="30" x14ac:dyDescent="0.25">
      <c r="B2806" s="2236" t="s">
        <v>764</v>
      </c>
      <c r="D2806" s="301" t="s">
        <v>468</v>
      </c>
      <c r="E2806" s="423"/>
      <c r="F2806" s="4"/>
      <c r="G2806" s="161"/>
      <c r="H2806" s="119"/>
      <c r="I2806" s="173"/>
      <c r="J2806" s="177" t="e">
        <f>I2806/H2806*100</f>
        <v>#DIV/0!</v>
      </c>
      <c r="K2806" s="1484"/>
      <c r="L2806" s="1484"/>
      <c r="M2806" s="112"/>
      <c r="N2806" s="112"/>
      <c r="O2806" s="112"/>
      <c r="P2806" s="112"/>
      <c r="Q2806" s="112"/>
      <c r="R2806" s="112"/>
      <c r="S2806" s="321"/>
      <c r="T2806" s="321"/>
      <c r="U2806" s="321"/>
      <c r="V2806" s="321"/>
      <c r="W2806" s="318">
        <f>S2806/12*$D$4+(T2806-S2806)/11*3+(U2806-T2806)/10*2+(V2806-U2806)/9*1</f>
        <v>0</v>
      </c>
      <c r="X2806" s="321">
        <f>AD2806-AC2806-Z2806</f>
        <v>0</v>
      </c>
      <c r="Y2806" s="756"/>
      <c r="Z2806" s="321"/>
      <c r="AA2806" s="321">
        <f>X2806-W2806</f>
        <v>0</v>
      </c>
      <c r="AB2806" s="321"/>
      <c r="AC2806" s="321">
        <v>0</v>
      </c>
      <c r="AD2806" s="321"/>
      <c r="AE2806" s="908"/>
      <c r="AF2806" s="318"/>
      <c r="AG2806" s="1056"/>
      <c r="AH2806" s="1071"/>
      <c r="AJ2806" s="3355"/>
      <c r="AN2806" s="2236"/>
    </row>
    <row r="2807" spans="1:40" ht="15.75" customHeight="1" x14ac:dyDescent="0.25">
      <c r="A2807" s="127">
        <v>1</v>
      </c>
      <c r="B2807" s="2236" t="s">
        <v>764</v>
      </c>
      <c r="D2807" s="513" t="s">
        <v>311</v>
      </c>
      <c r="E2807" s="423"/>
      <c r="F2807" s="4"/>
      <c r="G2807" s="211"/>
      <c r="H2807" s="173"/>
      <c r="I2807" s="173">
        <f>I2808+I2809</f>
        <v>0</v>
      </c>
      <c r="J2807" s="177" t="e">
        <f>I2807/H2807*100</f>
        <v>#DIV/0!</v>
      </c>
      <c r="K2807" s="1484"/>
      <c r="L2807" s="1484"/>
      <c r="M2807" s="112"/>
      <c r="N2807" s="112"/>
      <c r="O2807" s="112"/>
      <c r="P2807" s="112"/>
      <c r="Q2807" s="112"/>
      <c r="R2807" s="112"/>
      <c r="S2807" s="321"/>
      <c r="T2807" s="321"/>
      <c r="U2807" s="321"/>
      <c r="V2807" s="321"/>
      <c r="W2807" s="318"/>
      <c r="X2807" s="321"/>
      <c r="Y2807" s="756"/>
      <c r="Z2807" s="321"/>
      <c r="AA2807" s="321"/>
      <c r="AB2807" s="321"/>
      <c r="AC2807" s="321"/>
      <c r="AD2807" s="321"/>
      <c r="AE2807" s="908"/>
      <c r="AF2807" s="318"/>
      <c r="AG2807" s="1056"/>
      <c r="AH2807" s="1071"/>
      <c r="AJ2807" s="3355"/>
      <c r="AN2807" s="2236"/>
    </row>
    <row r="2808" spans="1:40" x14ac:dyDescent="0.25">
      <c r="A2808" s="127">
        <v>1</v>
      </c>
      <c r="B2808" s="2236" t="s">
        <v>764</v>
      </c>
      <c r="D2808" s="513" t="s">
        <v>319</v>
      </c>
      <c r="E2808" s="423"/>
      <c r="F2808" s="4"/>
      <c r="G2808" s="211"/>
      <c r="H2808" s="113"/>
      <c r="I2808" s="173"/>
      <c r="J2808" s="177"/>
      <c r="K2808" s="1484"/>
      <c r="L2808" s="1484"/>
      <c r="M2808" s="112"/>
      <c r="N2808" s="112"/>
      <c r="O2808" s="112"/>
      <c r="P2808" s="112"/>
      <c r="Q2808" s="112"/>
      <c r="R2808" s="112"/>
      <c r="S2808" s="321"/>
      <c r="T2808" s="321"/>
      <c r="U2808" s="321"/>
      <c r="V2808" s="321"/>
      <c r="W2808" s="318"/>
      <c r="X2808" s="321"/>
      <c r="Y2808" s="756"/>
      <c r="Z2808" s="321"/>
      <c r="AA2808" s="321"/>
      <c r="AB2808" s="321"/>
      <c r="AC2808" s="321"/>
      <c r="AD2808" s="321"/>
      <c r="AE2808" s="908"/>
      <c r="AF2808" s="318"/>
      <c r="AG2808" s="1056"/>
      <c r="AH2808" s="1071"/>
      <c r="AJ2808" s="3355"/>
      <c r="AN2808" s="2236"/>
    </row>
    <row r="2809" spans="1:40" x14ac:dyDescent="0.25">
      <c r="A2809" s="127">
        <v>1</v>
      </c>
      <c r="B2809" s="2236" t="s">
        <v>764</v>
      </c>
      <c r="D2809" s="4" t="s">
        <v>320</v>
      </c>
      <c r="E2809" s="423"/>
      <c r="F2809" s="4"/>
      <c r="G2809" s="211"/>
      <c r="H2809" s="113"/>
      <c r="I2809" s="173">
        <f>I2810/9.4</f>
        <v>0</v>
      </c>
      <c r="J2809" s="177" t="e">
        <f t="shared" ref="J2809:J2821" si="532">I2809/H2809*100</f>
        <v>#DIV/0!</v>
      </c>
      <c r="K2809" s="1484"/>
      <c r="L2809" s="1484"/>
      <c r="M2809" s="112"/>
      <c r="N2809" s="112"/>
      <c r="O2809" s="112"/>
      <c r="P2809" s="112"/>
      <c r="Q2809" s="112"/>
      <c r="R2809" s="112"/>
      <c r="S2809" s="321"/>
      <c r="T2809" s="321"/>
      <c r="U2809" s="321"/>
      <c r="V2809" s="321"/>
      <c r="W2809" s="318"/>
      <c r="X2809" s="321"/>
      <c r="Y2809" s="756"/>
      <c r="Z2809" s="321"/>
      <c r="AA2809" s="321"/>
      <c r="AB2809" s="321"/>
      <c r="AC2809" s="321"/>
      <c r="AD2809" s="321"/>
      <c r="AE2809" s="908"/>
      <c r="AF2809" s="318"/>
      <c r="AG2809" s="1056"/>
      <c r="AH2809" s="1071"/>
      <c r="AJ2809" s="3355"/>
      <c r="AN2809" s="2236"/>
    </row>
    <row r="2810" spans="1:40" x14ac:dyDescent="0.25">
      <c r="A2810" s="127">
        <v>1</v>
      </c>
      <c r="B2810" s="2236" t="s">
        <v>764</v>
      </c>
      <c r="D2810" s="527" t="s">
        <v>321</v>
      </c>
      <c r="E2810" s="423"/>
      <c r="F2810" s="4"/>
      <c r="G2810" s="211"/>
      <c r="H2810" s="113"/>
      <c r="I2810" s="173"/>
      <c r="J2810" s="177" t="e">
        <f t="shared" si="532"/>
        <v>#DIV/0!</v>
      </c>
      <c r="K2810" s="1484"/>
      <c r="L2810" s="1484"/>
      <c r="M2810" s="112"/>
      <c r="N2810" s="112"/>
      <c r="O2810" s="112"/>
      <c r="P2810" s="112"/>
      <c r="Q2810" s="112"/>
      <c r="R2810" s="112"/>
      <c r="S2810" s="321"/>
      <c r="T2810" s="321"/>
      <c r="U2810" s="321"/>
      <c r="V2810" s="321"/>
      <c r="W2810" s="318"/>
      <c r="X2810" s="321"/>
      <c r="Y2810" s="756"/>
      <c r="Z2810" s="321"/>
      <c r="AA2810" s="321"/>
      <c r="AB2810" s="321"/>
      <c r="AC2810" s="321"/>
      <c r="AD2810" s="321"/>
      <c r="AE2810" s="908"/>
      <c r="AF2810" s="318"/>
      <c r="AG2810" s="1056"/>
      <c r="AH2810" s="1071"/>
      <c r="AJ2810" s="3355"/>
      <c r="AN2810" s="2236"/>
    </row>
    <row r="2811" spans="1:40" x14ac:dyDescent="0.25">
      <c r="A2811" s="127">
        <v>1</v>
      </c>
      <c r="B2811" s="2236" t="s">
        <v>764</v>
      </c>
      <c r="D2811" s="501" t="s">
        <v>217</v>
      </c>
      <c r="E2811" s="423"/>
      <c r="F2811" s="4"/>
      <c r="G2811" s="235"/>
      <c r="H2811" s="516"/>
      <c r="I2811" s="730">
        <f>SUM(I2812:I2815)</f>
        <v>0</v>
      </c>
      <c r="J2811" s="514" t="e">
        <f t="shared" si="532"/>
        <v>#DIV/0!</v>
      </c>
      <c r="K2811" s="1484"/>
      <c r="L2811" s="1484"/>
      <c r="M2811" s="112"/>
      <c r="N2811" s="112"/>
      <c r="O2811" s="112"/>
      <c r="P2811" s="112"/>
      <c r="Q2811" s="112"/>
      <c r="R2811" s="112"/>
      <c r="S2811" s="321"/>
      <c r="T2811" s="321"/>
      <c r="U2811" s="321"/>
      <c r="V2811" s="321"/>
      <c r="W2811" s="836">
        <f>S2811/12*$D$4+(T2811-S2811)/11*3+(U2811-T2811)/10*2+(V2811-U2811)/9*1</f>
        <v>0</v>
      </c>
      <c r="X2811" s="321">
        <f>AD2811-AC2811-Z2811</f>
        <v>0</v>
      </c>
      <c r="Y2811" s="756"/>
      <c r="Z2811" s="321"/>
      <c r="AA2811" s="321">
        <f>X2811-W2811</f>
        <v>0</v>
      </c>
      <c r="AB2811" s="321"/>
      <c r="AC2811" s="321">
        <v>0</v>
      </c>
      <c r="AD2811" s="321"/>
      <c r="AE2811" s="908"/>
      <c r="AF2811" s="318"/>
      <c r="AG2811" s="1056"/>
      <c r="AH2811" s="1071"/>
      <c r="AJ2811" s="3355"/>
      <c r="AN2811" s="2236"/>
    </row>
    <row r="2812" spans="1:40" x14ac:dyDescent="0.25">
      <c r="B2812" s="2236" t="s">
        <v>764</v>
      </c>
      <c r="D2812" s="158" t="s">
        <v>65</v>
      </c>
      <c r="E2812" s="423"/>
      <c r="F2812" s="4"/>
      <c r="G2812" s="211"/>
      <c r="H2812" s="113"/>
      <c r="I2812" s="173"/>
      <c r="J2812" s="177" t="e">
        <f>I2812/H2812*100</f>
        <v>#DIV/0!</v>
      </c>
      <c r="K2812" s="1484"/>
      <c r="L2812" s="1484"/>
      <c r="M2812" s="112"/>
      <c r="N2812" s="112"/>
      <c r="O2812" s="112"/>
      <c r="P2812" s="112"/>
      <c r="Q2812" s="112"/>
      <c r="R2812" s="112"/>
      <c r="S2812" s="321"/>
      <c r="T2812" s="321"/>
      <c r="U2812" s="321"/>
      <c r="V2812" s="321"/>
      <c r="W2812" s="318"/>
      <c r="X2812" s="321"/>
      <c r="Y2812" s="756"/>
      <c r="Z2812" s="321"/>
      <c r="AA2812" s="321"/>
      <c r="AB2812" s="321"/>
      <c r="AC2812" s="321"/>
      <c r="AD2812" s="321"/>
      <c r="AE2812" s="908"/>
      <c r="AF2812" s="318"/>
      <c r="AG2812" s="1056"/>
      <c r="AH2812" s="1071"/>
      <c r="AJ2812" s="3355"/>
      <c r="AN2812" s="2236"/>
    </row>
    <row r="2813" spans="1:40" s="2236" customFormat="1" ht="30" x14ac:dyDescent="0.25">
      <c r="B2813" s="2236" t="s">
        <v>764</v>
      </c>
      <c r="D2813" s="158" t="s">
        <v>259</v>
      </c>
      <c r="E2813" s="424"/>
      <c r="F2813" s="4"/>
      <c r="G2813" s="228"/>
      <c r="H2813" s="116"/>
      <c r="I2813" s="116"/>
      <c r="J2813" s="177" t="e">
        <f>I2813/H2813*100</f>
        <v>#DIV/0!</v>
      </c>
      <c r="K2813" s="1484"/>
      <c r="L2813" s="1484"/>
      <c r="M2813" s="112"/>
      <c r="N2813" s="112"/>
      <c r="O2813" s="112"/>
      <c r="P2813" s="112"/>
      <c r="Q2813" s="112"/>
      <c r="R2813" s="112"/>
      <c r="S2813" s="321"/>
      <c r="T2813" s="321"/>
      <c r="U2813" s="321"/>
      <c r="V2813" s="321"/>
      <c r="W2813" s="836"/>
      <c r="X2813" s="321"/>
      <c r="Y2813" s="756"/>
      <c r="Z2813" s="321"/>
      <c r="AA2813" s="321"/>
      <c r="AB2813" s="321"/>
      <c r="AC2813" s="321"/>
      <c r="AD2813" s="321"/>
      <c r="AE2813" s="924"/>
      <c r="AF2813" s="318"/>
      <c r="AG2813" s="1056"/>
      <c r="AH2813" s="1071"/>
      <c r="AJ2813" s="3355"/>
    </row>
    <row r="2814" spans="1:40" s="2236" customFormat="1" ht="30" x14ac:dyDescent="0.25">
      <c r="B2814" s="2236" t="s">
        <v>764</v>
      </c>
      <c r="D2814" s="158" t="s">
        <v>274</v>
      </c>
      <c r="E2814" s="423"/>
      <c r="F2814" s="4"/>
      <c r="G2814" s="211"/>
      <c r="H2814" s="113"/>
      <c r="I2814" s="173"/>
      <c r="J2814" s="177" t="e">
        <f>I2814/H2814*100</f>
        <v>#DIV/0!</v>
      </c>
      <c r="K2814" s="1484"/>
      <c r="L2814" s="1484"/>
      <c r="M2814" s="112"/>
      <c r="N2814" s="112"/>
      <c r="O2814" s="112"/>
      <c r="P2814" s="112"/>
      <c r="Q2814" s="112"/>
      <c r="R2814" s="112"/>
      <c r="S2814" s="321"/>
      <c r="T2814" s="321"/>
      <c r="U2814" s="321"/>
      <c r="V2814" s="321"/>
      <c r="W2814" s="836"/>
      <c r="X2814" s="321"/>
      <c r="Y2814" s="756"/>
      <c r="Z2814" s="321"/>
      <c r="AA2814" s="321"/>
      <c r="AB2814" s="321"/>
      <c r="AC2814" s="321"/>
      <c r="AD2814" s="321"/>
      <c r="AE2814" s="924"/>
      <c r="AF2814" s="318"/>
      <c r="AG2814" s="1056"/>
      <c r="AH2814" s="1071"/>
      <c r="AJ2814" s="3355"/>
    </row>
    <row r="2815" spans="1:40" s="2236" customFormat="1" ht="18" customHeight="1" x14ac:dyDescent="0.25">
      <c r="B2815" s="2236" t="s">
        <v>764</v>
      </c>
      <c r="D2815" s="158" t="s">
        <v>71</v>
      </c>
      <c r="E2815" s="423"/>
      <c r="F2815" s="4"/>
      <c r="G2815" s="228"/>
      <c r="H2815" s="116"/>
      <c r="I2815" s="2228"/>
      <c r="J2815" s="177" t="e">
        <f>I2815/H2815*100</f>
        <v>#DIV/0!</v>
      </c>
      <c r="K2815" s="1484"/>
      <c r="L2815" s="1484"/>
      <c r="M2815" s="112"/>
      <c r="N2815" s="112"/>
      <c r="O2815" s="112"/>
      <c r="P2815" s="112"/>
      <c r="Q2815" s="112"/>
      <c r="R2815" s="112"/>
      <c r="S2815" s="321"/>
      <c r="T2815" s="321"/>
      <c r="U2815" s="321"/>
      <c r="V2815" s="321"/>
      <c r="W2815" s="318"/>
      <c r="X2815" s="321"/>
      <c r="Y2815" s="756"/>
      <c r="Z2815" s="321"/>
      <c r="AA2815" s="321"/>
      <c r="AB2815" s="321"/>
      <c r="AC2815" s="321"/>
      <c r="AD2815" s="321"/>
      <c r="AE2815" s="908"/>
      <c r="AF2815" s="318"/>
      <c r="AG2815" s="1056"/>
      <c r="AH2815" s="1071"/>
      <c r="AJ2815" s="3355"/>
    </row>
    <row r="2816" spans="1:40" s="2236" customFormat="1" ht="86.25" x14ac:dyDescent="0.25">
      <c r="B2816" s="2236" t="s">
        <v>764</v>
      </c>
      <c r="D2816" s="463" t="s">
        <v>508</v>
      </c>
      <c r="E2816" s="423"/>
      <c r="F2816" s="4"/>
      <c r="G2816" s="534"/>
      <c r="H2816" s="534"/>
      <c r="I2816" s="534">
        <f>I2782</f>
        <v>0</v>
      </c>
      <c r="J2816" s="177" t="e">
        <f t="shared" si="532"/>
        <v>#DIV/0!</v>
      </c>
      <c r="K2816" s="1484"/>
      <c r="L2816" s="1484"/>
      <c r="M2816" s="112"/>
      <c r="N2816" s="112"/>
      <c r="O2816" s="112"/>
      <c r="P2816" s="112"/>
      <c r="Q2816" s="112"/>
      <c r="R2816" s="112"/>
      <c r="S2816" s="321"/>
      <c r="T2816" s="321"/>
      <c r="U2816" s="321"/>
      <c r="V2816" s="321"/>
      <c r="W2816" s="318">
        <f t="shared" ref="W2816:AD2816" si="533">W2782</f>
        <v>0</v>
      </c>
      <c r="X2816" s="321">
        <f t="shared" si="533"/>
        <v>0</v>
      </c>
      <c r="Y2816" s="756">
        <f t="shared" si="533"/>
        <v>0</v>
      </c>
      <c r="Z2816" s="321">
        <f t="shared" si="533"/>
        <v>0</v>
      </c>
      <c r="AA2816" s="321">
        <f t="shared" si="533"/>
        <v>0</v>
      </c>
      <c r="AB2816" s="321">
        <f t="shared" si="533"/>
        <v>0</v>
      </c>
      <c r="AC2816" s="321">
        <f t="shared" si="533"/>
        <v>0</v>
      </c>
      <c r="AD2816" s="321">
        <f t="shared" si="533"/>
        <v>0</v>
      </c>
      <c r="AE2816" s="908"/>
      <c r="AF2816" s="318"/>
      <c r="AG2816" s="1056"/>
      <c r="AH2816" s="1071"/>
      <c r="AJ2816" s="3355"/>
    </row>
    <row r="2817" spans="1:40" x14ac:dyDescent="0.25">
      <c r="A2817" s="127">
        <v>1</v>
      </c>
      <c r="B2817" s="2236" t="s">
        <v>764</v>
      </c>
      <c r="D2817" s="463" t="s">
        <v>260</v>
      </c>
      <c r="E2817" s="446"/>
      <c r="F2817" s="4"/>
      <c r="G2817" s="3153"/>
      <c r="H2817" s="3153"/>
      <c r="I2817" s="3153">
        <f>I2798+I2769</f>
        <v>0.39250000000000002</v>
      </c>
      <c r="J2817" s="514" t="e">
        <f t="shared" si="532"/>
        <v>#DIV/0!</v>
      </c>
      <c r="K2817" s="1484"/>
      <c r="L2817" s="1484"/>
      <c r="M2817" s="112"/>
      <c r="N2817" s="112"/>
      <c r="O2817" s="112"/>
      <c r="P2817" s="112"/>
      <c r="Q2817" s="112"/>
      <c r="R2817" s="112"/>
      <c r="S2817" s="321"/>
      <c r="T2817" s="321"/>
      <c r="U2817" s="321"/>
      <c r="V2817" s="321"/>
      <c r="W2817" s="318"/>
      <c r="X2817" s="321"/>
      <c r="Y2817" s="756"/>
      <c r="Z2817" s="321"/>
      <c r="AA2817" s="321"/>
      <c r="AB2817" s="321"/>
      <c r="AC2817" s="321"/>
      <c r="AD2817" s="321"/>
      <c r="AE2817" s="897"/>
      <c r="AF2817" s="318"/>
      <c r="AG2817" s="1056"/>
      <c r="AH2817" s="1071"/>
      <c r="AJ2817" s="3355"/>
      <c r="AN2817" s="2236"/>
    </row>
    <row r="2818" spans="1:40" ht="29.25" x14ac:dyDescent="0.25">
      <c r="A2818" s="127">
        <v>1</v>
      </c>
      <c r="B2818" s="2236" t="s">
        <v>764</v>
      </c>
      <c r="D2818" s="463" t="s">
        <v>273</v>
      </c>
      <c r="E2818" s="424"/>
      <c r="F2818" s="4"/>
      <c r="G2818" s="3153"/>
      <c r="H2818" s="3153"/>
      <c r="I2818" s="3153">
        <f>I2786</f>
        <v>1</v>
      </c>
      <c r="J2818" s="514" t="e">
        <f t="shared" si="532"/>
        <v>#DIV/0!</v>
      </c>
      <c r="K2818" s="1484"/>
      <c r="L2818" s="1484"/>
      <c r="M2818" s="112"/>
      <c r="N2818" s="112"/>
      <c r="O2818" s="112"/>
      <c r="P2818" s="112"/>
      <c r="Q2818" s="112"/>
      <c r="R2818" s="112"/>
      <c r="S2818" s="321"/>
      <c r="T2818" s="321"/>
      <c r="U2818" s="321"/>
      <c r="V2818" s="321"/>
      <c r="W2818" s="318"/>
      <c r="X2818" s="321"/>
      <c r="Y2818" s="756">
        <f>Y2806+Y2786</f>
        <v>0</v>
      </c>
      <c r="Z2818" s="321"/>
      <c r="AA2818" s="321"/>
      <c r="AB2818" s="321"/>
      <c r="AC2818" s="321"/>
      <c r="AD2818" s="321"/>
      <c r="AE2818" s="912"/>
      <c r="AF2818" s="318"/>
      <c r="AG2818" s="1056"/>
      <c r="AH2818" s="1071"/>
      <c r="AJ2818" s="3355"/>
      <c r="AN2818" s="2236"/>
    </row>
    <row r="2819" spans="1:40" ht="29.25" x14ac:dyDescent="0.25">
      <c r="A2819" s="127">
        <v>1</v>
      </c>
      <c r="B2819" s="2236" t="s">
        <v>764</v>
      </c>
      <c r="D2819" s="463" t="s">
        <v>261</v>
      </c>
      <c r="E2819" s="1016"/>
      <c r="F2819" s="1622"/>
      <c r="G2819" s="3153"/>
      <c r="H2819" s="3153"/>
      <c r="I2819" s="3153">
        <f>I2807+I2775</f>
        <v>0</v>
      </c>
      <c r="J2819" s="300" t="e">
        <f t="shared" si="532"/>
        <v>#DIV/0!</v>
      </c>
      <c r="K2819" s="1506"/>
      <c r="L2819" s="1506"/>
      <c r="M2819" s="1507"/>
      <c r="N2819" s="1507"/>
      <c r="O2819" s="1507"/>
      <c r="P2819" s="1507"/>
      <c r="Q2819" s="1507"/>
      <c r="R2819" s="1507"/>
      <c r="S2819" s="322"/>
      <c r="T2819" s="322"/>
      <c r="U2819" s="322"/>
      <c r="V2819" s="322"/>
      <c r="W2819" s="840"/>
      <c r="X2819" s="322"/>
      <c r="Y2819" s="1103"/>
      <c r="Z2819" s="322"/>
      <c r="AA2819" s="322"/>
      <c r="AB2819" s="322"/>
      <c r="AC2819" s="322"/>
      <c r="AD2819" s="322"/>
      <c r="AE2819" s="1687"/>
      <c r="AF2819" s="840"/>
      <c r="AG2819" s="1056"/>
      <c r="AH2819" s="1071"/>
      <c r="AJ2819" s="3355"/>
      <c r="AN2819" s="2236"/>
    </row>
    <row r="2820" spans="1:40" s="141" customFormat="1" ht="29.25" x14ac:dyDescent="0.25">
      <c r="A2820" s="127">
        <v>1</v>
      </c>
      <c r="B2820" s="2236" t="s">
        <v>764</v>
      </c>
      <c r="C2820" s="2236"/>
      <c r="D2820" s="463" t="s">
        <v>262</v>
      </c>
      <c r="E2820" s="1016"/>
      <c r="F2820" s="1622"/>
      <c r="G2820" s="3153"/>
      <c r="H2820" s="3153"/>
      <c r="I2820" s="3153">
        <f>I2779+I2780</f>
        <v>18</v>
      </c>
      <c r="J2820" s="300" t="e">
        <f t="shared" si="532"/>
        <v>#DIV/0!</v>
      </c>
      <c r="K2820" s="1506"/>
      <c r="L2820" s="1506"/>
      <c r="M2820" s="1507"/>
      <c r="N2820" s="1507"/>
      <c r="O2820" s="1507"/>
      <c r="P2820" s="1507"/>
      <c r="Q2820" s="1507"/>
      <c r="R2820" s="1507"/>
      <c r="S2820" s="321"/>
      <c r="T2820" s="321"/>
      <c r="U2820" s="321"/>
      <c r="V2820" s="321"/>
      <c r="W2820" s="836"/>
      <c r="X2820" s="134">
        <f t="shared" ref="X2820:X2821" si="534">AD2820-AC2820-Y2820</f>
        <v>21.081600000000002</v>
      </c>
      <c r="Y2820" s="1103"/>
      <c r="Z2820" s="322"/>
      <c r="AA2820" s="322">
        <f>X2820-W2820</f>
        <v>21.081600000000002</v>
      </c>
      <c r="AB2820" s="322"/>
      <c r="AC2820" s="321"/>
      <c r="AD2820" s="322">
        <f>AD2780</f>
        <v>21.081600000000002</v>
      </c>
      <c r="AE2820" s="1687"/>
      <c r="AF2820" s="840"/>
      <c r="AG2820" s="1056"/>
      <c r="AH2820" s="1071"/>
      <c r="AJ2820" s="3355"/>
      <c r="AN2820" s="2236"/>
    </row>
    <row r="2821" spans="1:40" x14ac:dyDescent="0.25">
      <c r="A2821" s="127">
        <v>1</v>
      </c>
      <c r="B2821" s="2236" t="s">
        <v>764</v>
      </c>
      <c r="D2821" s="464" t="s">
        <v>134</v>
      </c>
      <c r="E2821" s="2033"/>
      <c r="F2821" s="1686"/>
      <c r="G2821" s="3153"/>
      <c r="H2821" s="3153"/>
      <c r="I2821" s="3153">
        <f>I2817+I2818+I2820+I2775*2.6+I2810/4.2+I2816*2.6</f>
        <v>19.392499999999998</v>
      </c>
      <c r="J2821" s="514" t="e">
        <f t="shared" si="532"/>
        <v>#DIV/0!</v>
      </c>
      <c r="K2821" s="1484"/>
      <c r="L2821" s="1484"/>
      <c r="M2821" s="1507"/>
      <c r="N2821" s="112"/>
      <c r="O2821" s="112"/>
      <c r="P2821" s="1507"/>
      <c r="Q2821" s="1507"/>
      <c r="R2821" s="1507"/>
      <c r="S2821" s="321"/>
      <c r="T2821" s="321"/>
      <c r="U2821" s="321"/>
      <c r="V2821" s="321"/>
      <c r="W2821" s="841">
        <f t="shared" ref="W2821:AC2821" si="535">SUM(W2820,W2811,W2806,W2798,W2786,W2782,W2768,W2767)</f>
        <v>0</v>
      </c>
      <c r="X2821" s="134">
        <f t="shared" si="534"/>
        <v>23.588180000000005</v>
      </c>
      <c r="Y2821" s="1103">
        <f t="shared" si="535"/>
        <v>0</v>
      </c>
      <c r="Z2821" s="321">
        <f t="shared" si="535"/>
        <v>0</v>
      </c>
      <c r="AA2821" s="321">
        <f t="shared" si="535"/>
        <v>23.163390000000007</v>
      </c>
      <c r="AB2821" s="322">
        <f t="shared" si="535"/>
        <v>0</v>
      </c>
      <c r="AC2821" s="321">
        <f t="shared" si="535"/>
        <v>-3.5527136788005009E-15</v>
      </c>
      <c r="AD2821" s="134">
        <f>SUM(AD2820,AD2811,AD2806,AD2798,AD2786,AD2781,AD2768,AD2767)</f>
        <v>23.588180000000001</v>
      </c>
      <c r="AE2821" s="1687"/>
      <c r="AF2821" s="843"/>
      <c r="AG2821" s="1056"/>
      <c r="AH2821" s="1071"/>
      <c r="AJ2821" s="3355"/>
      <c r="AN2821" s="2236"/>
    </row>
    <row r="2822" spans="1:40" x14ac:dyDescent="0.25">
      <c r="A2822" s="127">
        <v>1</v>
      </c>
      <c r="B2822" s="2236" t="s">
        <v>764</v>
      </c>
      <c r="D2822" s="1125" t="s">
        <v>28</v>
      </c>
      <c r="E2822" s="1475"/>
      <c r="F2822" s="2"/>
      <c r="G2822" s="232"/>
      <c r="H2822" s="813"/>
      <c r="I2822" s="177"/>
      <c r="J2822" s="813"/>
      <c r="K2822" s="1476"/>
      <c r="L2822" s="1476"/>
      <c r="M2822" s="730"/>
      <c r="N2822" s="312"/>
      <c r="O2822" s="312"/>
      <c r="P2822" s="730"/>
      <c r="Q2822" s="730"/>
      <c r="R2822" s="730"/>
      <c r="S2822" s="320"/>
      <c r="T2822" s="320"/>
      <c r="U2822" s="320"/>
      <c r="V2822" s="320"/>
      <c r="W2822" s="318"/>
      <c r="X2822" s="321"/>
      <c r="Y2822" s="756"/>
      <c r="Z2822" s="320"/>
      <c r="AA2822" s="320"/>
      <c r="AB2822" s="321"/>
      <c r="AC2822" s="320"/>
      <c r="AD2822" s="320"/>
      <c r="AE2822" s="928"/>
      <c r="AF2822" s="360"/>
      <c r="AG2822" s="1056"/>
      <c r="AH2822" s="1071"/>
      <c r="AJ2822" s="3355"/>
      <c r="AN2822" s="2236"/>
    </row>
    <row r="2823" spans="1:40" x14ac:dyDescent="0.25">
      <c r="A2823" s="127">
        <v>1</v>
      </c>
      <c r="B2823" s="2236" t="s">
        <v>764</v>
      </c>
      <c r="C2823" s="2236" t="s">
        <v>718</v>
      </c>
      <c r="D2823" s="1010" t="s">
        <v>23</v>
      </c>
      <c r="E2823" s="424"/>
      <c r="F2823" s="177">
        <v>300</v>
      </c>
      <c r="G2823" s="215"/>
      <c r="H2823" s="113"/>
      <c r="I2823" s="113">
        <v>0</v>
      </c>
      <c r="J2823" s="113"/>
      <c r="K2823" s="806"/>
      <c r="L2823" s="142"/>
      <c r="M2823" s="143"/>
      <c r="N2823" s="143"/>
      <c r="O2823" s="143"/>
      <c r="P2823" s="143" t="e">
        <f>O2823/N2823*100</f>
        <v>#DIV/0!</v>
      </c>
      <c r="Q2823" s="143">
        <f>ROUND(M2823/F2823,0)</f>
        <v>0</v>
      </c>
      <c r="R2823" s="143" t="e">
        <f>O2823/$D$4*12/Q2823</f>
        <v>#DIV/0!</v>
      </c>
      <c r="S2823" s="321"/>
      <c r="T2823" s="321"/>
      <c r="U2823" s="321"/>
      <c r="V2823" s="321"/>
      <c r="W2823" s="318"/>
      <c r="X2823" s="321"/>
      <c r="Y2823" s="756"/>
      <c r="Z2823" s="321"/>
      <c r="AA2823" s="321"/>
      <c r="AB2823" s="321"/>
      <c r="AC2823" s="321"/>
      <c r="AD2823" s="321"/>
      <c r="AE2823" s="924"/>
      <c r="AF2823" s="318"/>
      <c r="AG2823" s="1056"/>
      <c r="AH2823" s="1071"/>
      <c r="AJ2823" s="3355"/>
      <c r="AN2823" s="2236"/>
    </row>
    <row r="2824" spans="1:40" x14ac:dyDescent="0.25">
      <c r="A2824" s="127">
        <v>1</v>
      </c>
      <c r="B2824" s="2236" t="s">
        <v>764</v>
      </c>
      <c r="C2824" s="2236" t="s">
        <v>718</v>
      </c>
      <c r="D2824" s="1010" t="s">
        <v>64</v>
      </c>
      <c r="E2824" s="424"/>
      <c r="F2824" s="177">
        <v>300</v>
      </c>
      <c r="G2824" s="215"/>
      <c r="H2824" s="113"/>
      <c r="I2824" s="113">
        <v>1</v>
      </c>
      <c r="J2824" s="113"/>
      <c r="K2824" s="806"/>
      <c r="L2824" s="142"/>
      <c r="M2824" s="143"/>
      <c r="N2824" s="143"/>
      <c r="O2824" s="143">
        <v>11</v>
      </c>
      <c r="P2824" s="143" t="e">
        <f>O2824/N2824*100</f>
        <v>#DIV/0!</v>
      </c>
      <c r="Q2824" s="143">
        <f>ROUND(M2824/F2824,0)</f>
        <v>0</v>
      </c>
      <c r="R2824" s="143" t="e">
        <f>O2824/$D$4*12/Q2824</f>
        <v>#DIV/0!</v>
      </c>
      <c r="S2824" s="321"/>
      <c r="T2824" s="321"/>
      <c r="U2824" s="321"/>
      <c r="V2824" s="321"/>
      <c r="W2824" s="318"/>
      <c r="X2824" s="321"/>
      <c r="Y2824" s="756"/>
      <c r="Z2824" s="321"/>
      <c r="AA2824" s="321"/>
      <c r="AB2824" s="321"/>
      <c r="AC2824" s="321"/>
      <c r="AD2824" s="321"/>
      <c r="AE2824" s="924"/>
      <c r="AF2824" s="318"/>
      <c r="AG2824" s="1056"/>
      <c r="AH2824" s="1071"/>
      <c r="AJ2824" s="3355"/>
      <c r="AN2824" s="2236"/>
    </row>
    <row r="2825" spans="1:40" x14ac:dyDescent="0.25">
      <c r="A2825" s="127">
        <v>1</v>
      </c>
      <c r="B2825" s="2236" t="s">
        <v>764</v>
      </c>
      <c r="C2825" s="2236" t="s">
        <v>718</v>
      </c>
      <c r="D2825" s="1010" t="s">
        <v>10</v>
      </c>
      <c r="E2825" s="424"/>
      <c r="F2825" s="177">
        <v>300</v>
      </c>
      <c r="G2825" s="215"/>
      <c r="H2825" s="113"/>
      <c r="I2825" s="113">
        <v>0</v>
      </c>
      <c r="J2825" s="113"/>
      <c r="K2825" s="806"/>
      <c r="L2825" s="142"/>
      <c r="M2825" s="143"/>
      <c r="N2825" s="143"/>
      <c r="O2825" s="143"/>
      <c r="P2825" s="143" t="e">
        <f>O2825/N2825*100</f>
        <v>#DIV/0!</v>
      </c>
      <c r="Q2825" s="143">
        <f>ROUND(M2825/F2825,0)</f>
        <v>0</v>
      </c>
      <c r="R2825" s="143" t="e">
        <f>O2825/$D$4*12/Q2825</f>
        <v>#DIV/0!</v>
      </c>
      <c r="S2825" s="321"/>
      <c r="T2825" s="321"/>
      <c r="U2825" s="321"/>
      <c r="V2825" s="321"/>
      <c r="W2825" s="318"/>
      <c r="X2825" s="321"/>
      <c r="Y2825" s="756"/>
      <c r="Z2825" s="321"/>
      <c r="AA2825" s="321"/>
      <c r="AB2825" s="321"/>
      <c r="AC2825" s="321"/>
      <c r="AD2825" s="321"/>
      <c r="AE2825" s="924"/>
      <c r="AF2825" s="318"/>
      <c r="AG2825" s="1056"/>
      <c r="AH2825" s="1071"/>
      <c r="AJ2825" s="3355"/>
      <c r="AN2825" s="2236"/>
    </row>
    <row r="2826" spans="1:40" x14ac:dyDescent="0.25">
      <c r="A2826" s="127">
        <v>1</v>
      </c>
      <c r="B2826" s="2236" t="s">
        <v>764</v>
      </c>
      <c r="C2826" s="2236" t="s">
        <v>718</v>
      </c>
      <c r="D2826" s="1193" t="s">
        <v>6</v>
      </c>
      <c r="E2826" s="1192"/>
      <c r="F2826" s="177">
        <v>300</v>
      </c>
      <c r="G2826" s="215"/>
      <c r="H2826" s="113"/>
      <c r="I2826" s="113">
        <v>0</v>
      </c>
      <c r="J2826" s="113"/>
      <c r="K2826" s="806"/>
      <c r="L2826" s="142"/>
      <c r="M2826" s="143"/>
      <c r="N2826" s="143"/>
      <c r="O2826" s="143"/>
      <c r="P2826" s="143" t="e">
        <f>O2826/N2826*100</f>
        <v>#DIV/0!</v>
      </c>
      <c r="Q2826" s="143">
        <f>ROUND(M2826/F2826,0)</f>
        <v>0</v>
      </c>
      <c r="R2826" s="143" t="e">
        <f>O2826/$D$4*12/Q2826</f>
        <v>#DIV/0!</v>
      </c>
      <c r="S2826" s="321"/>
      <c r="T2826" s="321"/>
      <c r="U2826" s="321"/>
      <c r="V2826" s="321"/>
      <c r="W2826" s="318"/>
      <c r="X2826" s="321"/>
      <c r="Y2826" s="756"/>
      <c r="Z2826" s="321"/>
      <c r="AA2826" s="321"/>
      <c r="AB2826" s="321"/>
      <c r="AC2826" s="321"/>
      <c r="AD2826" s="321"/>
      <c r="AE2826" s="924"/>
      <c r="AF2826" s="318"/>
      <c r="AG2826" s="1056"/>
      <c r="AH2826" s="1071"/>
      <c r="AJ2826" s="3355"/>
      <c r="AN2826" s="2236"/>
    </row>
    <row r="2827" spans="1:40" x14ac:dyDescent="0.25">
      <c r="A2827" s="127">
        <v>1</v>
      </c>
      <c r="B2827" s="2236" t="s">
        <v>764</v>
      </c>
      <c r="C2827" s="2236" t="s">
        <v>718</v>
      </c>
      <c r="D2827" s="135" t="s">
        <v>75</v>
      </c>
      <c r="E2827" s="1142"/>
      <c r="F2827" s="1333"/>
      <c r="G2827" s="1968"/>
      <c r="H2827" s="2034"/>
      <c r="I2827" s="2034">
        <f>SUM(I2823:I2826)</f>
        <v>1</v>
      </c>
      <c r="J2827" s="2034" t="e">
        <f>I2827/H2827*100</f>
        <v>#DIV/0!</v>
      </c>
      <c r="K2827" s="2035" t="e">
        <f>SUM(M2827/G2827)</f>
        <v>#DIV/0!</v>
      </c>
      <c r="L2827" s="189">
        <f>O2827/I2827</f>
        <v>11</v>
      </c>
      <c r="M2827" s="685">
        <f>SUM(M2823:M2826)</f>
        <v>0</v>
      </c>
      <c r="N2827" s="685">
        <f>SUM(N2823:N2826)</f>
        <v>0</v>
      </c>
      <c r="O2827" s="685">
        <f>SUM(O2823:O2826)</f>
        <v>11</v>
      </c>
      <c r="P2827" s="143" t="e">
        <f>O2827/N2827*100</f>
        <v>#DIV/0!</v>
      </c>
      <c r="Q2827" s="1243">
        <f>SUM(Q2823:Q2826)</f>
        <v>0</v>
      </c>
      <c r="R2827" s="143" t="e">
        <f>O2827/$D$4*12/Q2827</f>
        <v>#DIV/0!</v>
      </c>
      <c r="S2827" s="321"/>
      <c r="T2827" s="321"/>
      <c r="U2827" s="321"/>
      <c r="V2827" s="321"/>
      <c r="W2827" s="318"/>
      <c r="X2827" s="321"/>
      <c r="Y2827" s="756"/>
      <c r="Z2827" s="321"/>
      <c r="AA2827" s="321"/>
      <c r="AB2827" s="321"/>
      <c r="AC2827" s="321"/>
      <c r="AD2827" s="321"/>
      <c r="AE2827" s="2036"/>
      <c r="AF2827" s="318"/>
      <c r="AG2827" s="1056"/>
      <c r="AH2827" s="1071"/>
      <c r="AJ2827" s="3355"/>
      <c r="AN2827" s="2236"/>
    </row>
    <row r="2828" spans="1:40" ht="15.95" customHeight="1" x14ac:dyDescent="0.25">
      <c r="A2828" s="127">
        <v>1</v>
      </c>
      <c r="B2828" s="2236" t="s">
        <v>764</v>
      </c>
      <c r="D2828" s="160" t="s">
        <v>123</v>
      </c>
      <c r="E2828" s="450"/>
      <c r="F2828" s="1333"/>
      <c r="G2828" s="1968"/>
      <c r="H2828" s="2034"/>
      <c r="I2828" s="2034"/>
      <c r="J2828" s="2034"/>
      <c r="K2828" s="2035"/>
      <c r="L2828" s="189"/>
      <c r="M2828" s="685"/>
      <c r="N2828" s="685"/>
      <c r="O2828" s="685"/>
      <c r="P2828" s="143"/>
      <c r="Q2828" s="1243"/>
      <c r="R2828" s="143"/>
      <c r="S2828" s="321"/>
      <c r="T2828" s="321"/>
      <c r="U2828" s="321"/>
      <c r="V2828" s="321"/>
      <c r="W2828" s="318"/>
      <c r="X2828" s="321"/>
      <c r="Y2828" s="756"/>
      <c r="Z2828" s="321"/>
      <c r="AA2828" s="321"/>
      <c r="AB2828" s="321"/>
      <c r="AC2828" s="321"/>
      <c r="AD2828" s="321"/>
      <c r="AE2828" s="2036"/>
      <c r="AF2828" s="318"/>
      <c r="AG2828" s="1056"/>
      <c r="AH2828" s="1071"/>
      <c r="AJ2828" s="3355"/>
      <c r="AN2828" s="2236"/>
    </row>
    <row r="2829" spans="1:40" ht="29.25" customHeight="1" x14ac:dyDescent="0.25">
      <c r="B2829" s="2236" t="s">
        <v>764</v>
      </c>
      <c r="C2829" s="2236" t="s">
        <v>700</v>
      </c>
      <c r="D2829" s="2037" t="s">
        <v>323</v>
      </c>
      <c r="E2829" s="424"/>
      <c r="F2829" s="2037">
        <v>240</v>
      </c>
      <c r="G2829" s="215"/>
      <c r="H2829" s="113"/>
      <c r="I2829" s="113"/>
      <c r="J2829" s="113"/>
      <c r="K2829" s="361"/>
      <c r="L2829" s="142"/>
      <c r="M2829" s="143"/>
      <c r="N2829" s="143"/>
      <c r="O2829" s="143"/>
      <c r="P2829" s="143" t="e">
        <f>O2829/N2829*100</f>
        <v>#DIV/0!</v>
      </c>
      <c r="Q2829" s="143">
        <f>M2829/F2829</f>
        <v>0</v>
      </c>
      <c r="R2829" s="143" t="e">
        <f>O2829/$D$4*12/Q2829</f>
        <v>#DIV/0!</v>
      </c>
      <c r="S2829" s="321"/>
      <c r="T2829" s="321"/>
      <c r="U2829" s="321"/>
      <c r="V2829" s="321"/>
      <c r="W2829" s="318"/>
      <c r="X2829" s="321"/>
      <c r="Y2829" s="756"/>
      <c r="Z2829" s="321"/>
      <c r="AA2829" s="321"/>
      <c r="AB2829" s="321"/>
      <c r="AC2829" s="321"/>
      <c r="AD2829" s="321"/>
      <c r="AE2829" s="924"/>
      <c r="AF2829" s="318"/>
      <c r="AG2829" s="1056"/>
      <c r="AH2829" s="1071"/>
      <c r="AJ2829" s="3355"/>
      <c r="AN2829" s="2236"/>
    </row>
    <row r="2830" spans="1:40" s="137" customFormat="1" x14ac:dyDescent="0.25">
      <c r="A2830" s="127">
        <v>1</v>
      </c>
      <c r="B2830" s="2236" t="s">
        <v>764</v>
      </c>
      <c r="C2830" s="2236" t="s">
        <v>700</v>
      </c>
      <c r="D2830" s="2037" t="s">
        <v>10</v>
      </c>
      <c r="E2830" s="424"/>
      <c r="F2830" s="2037">
        <v>240</v>
      </c>
      <c r="G2830" s="215"/>
      <c r="H2830" s="113"/>
      <c r="I2830" s="113"/>
      <c r="J2830" s="113"/>
      <c r="K2830" s="361"/>
      <c r="L2830" s="142"/>
      <c r="M2830" s="143"/>
      <c r="N2830" s="143"/>
      <c r="O2830" s="143"/>
      <c r="P2830" s="143" t="e">
        <f>O2830/N2830*100</f>
        <v>#DIV/0!</v>
      </c>
      <c r="Q2830" s="143">
        <f>M2830/F2830</f>
        <v>0</v>
      </c>
      <c r="R2830" s="143" t="e">
        <f>O2830/$D$4*12/Q2830</f>
        <v>#DIV/0!</v>
      </c>
      <c r="S2830" s="321"/>
      <c r="T2830" s="321"/>
      <c r="U2830" s="321"/>
      <c r="V2830" s="321"/>
      <c r="W2830" s="318"/>
      <c r="X2830" s="321"/>
      <c r="Y2830" s="756"/>
      <c r="Z2830" s="321"/>
      <c r="AA2830" s="321"/>
      <c r="AB2830" s="321"/>
      <c r="AC2830" s="321"/>
      <c r="AD2830" s="321"/>
      <c r="AE2830" s="924"/>
      <c r="AF2830" s="318"/>
      <c r="AG2830" s="1056"/>
      <c r="AH2830" s="1071"/>
      <c r="AJ2830" s="3355"/>
      <c r="AN2830" s="2236"/>
    </row>
    <row r="2831" spans="1:40" x14ac:dyDescent="0.25">
      <c r="A2831" s="127">
        <v>1</v>
      </c>
      <c r="B2831" s="2236" t="s">
        <v>764</v>
      </c>
      <c r="C2831" s="2236" t="s">
        <v>700</v>
      </c>
      <c r="D2831" s="1355" t="s">
        <v>176</v>
      </c>
      <c r="E2831" s="1255"/>
      <c r="F2831" s="2038"/>
      <c r="G2831" s="217"/>
      <c r="H2831" s="300"/>
      <c r="I2831" s="300">
        <f>SUM(I2829:I2830)</f>
        <v>0</v>
      </c>
      <c r="J2831" s="148" t="e">
        <f t="shared" ref="J2831:J2838" si="536">I2831/H2831*100</f>
        <v>#DIV/0!</v>
      </c>
      <c r="K2831" s="2039" t="e">
        <f>SUM(M2831/G2831)</f>
        <v>#DIV/0!</v>
      </c>
      <c r="L2831" s="1115" t="e">
        <f>O2831/I2831</f>
        <v>#DIV/0!</v>
      </c>
      <c r="M2831" s="1179">
        <f>SUM(M2829:M2830)</f>
        <v>0</v>
      </c>
      <c r="N2831" s="1179">
        <f>SUM(N2829:N2830)</f>
        <v>0</v>
      </c>
      <c r="O2831" s="1179">
        <f>SUM(O2829:O2830)</f>
        <v>0</v>
      </c>
      <c r="P2831" s="1179" t="e">
        <f>O2831/N2831*100</f>
        <v>#DIV/0!</v>
      </c>
      <c r="Q2831" s="1179">
        <f>SUM(Q2829:Q2830)</f>
        <v>0</v>
      </c>
      <c r="R2831" s="272" t="e">
        <f>O2831/$D$4*12/Q2831</f>
        <v>#DIV/0!</v>
      </c>
      <c r="S2831" s="322"/>
      <c r="T2831" s="322"/>
      <c r="U2831" s="322"/>
      <c r="V2831" s="322"/>
      <c r="W2831" s="843"/>
      <c r="X2831" s="322"/>
      <c r="Y2831" s="1103"/>
      <c r="Z2831" s="322"/>
      <c r="AA2831" s="322"/>
      <c r="AB2831" s="322"/>
      <c r="AC2831" s="322"/>
      <c r="AD2831" s="322"/>
      <c r="AE2831" s="947"/>
      <c r="AF2831" s="840"/>
      <c r="AG2831" s="1056"/>
      <c r="AH2831" s="1071"/>
      <c r="AJ2831" s="3355"/>
      <c r="AN2831" s="2236"/>
    </row>
    <row r="2832" spans="1:40" ht="29.25" x14ac:dyDescent="0.25">
      <c r="A2832" s="127">
        <v>1</v>
      </c>
      <c r="B2832" s="2236" t="s">
        <v>764</v>
      </c>
      <c r="D2832" s="1260" t="s">
        <v>201</v>
      </c>
      <c r="E2832" s="1260"/>
      <c r="F2832" s="1260"/>
      <c r="G2832" s="243"/>
      <c r="H2832" s="1637"/>
      <c r="I2832" s="1637">
        <f>SUM(I2831,I2827)</f>
        <v>1</v>
      </c>
      <c r="J2832" s="1637" t="e">
        <f t="shared" si="536"/>
        <v>#DIV/0!</v>
      </c>
      <c r="K2832" s="319" t="e">
        <f>SUM(M2832/G2832)</f>
        <v>#DIV/0!</v>
      </c>
      <c r="L2832" s="1311">
        <f>O2832/I2832</f>
        <v>11</v>
      </c>
      <c r="M2832" s="1637">
        <f>SUM(M2831,M2827)</f>
        <v>0</v>
      </c>
      <c r="N2832" s="1637">
        <f>SUM(N2831,N2827)</f>
        <v>0</v>
      </c>
      <c r="O2832" s="1637">
        <f>SUM(O2831,O2827)</f>
        <v>11</v>
      </c>
      <c r="P2832" s="1175" t="e">
        <f>O2832/N2832*100</f>
        <v>#DIV/0!</v>
      </c>
      <c r="Q2832" s="171">
        <f>SUM(Q2831,Q2827)</f>
        <v>0</v>
      </c>
      <c r="R2832" s="1175" t="e">
        <f>O2832/$D$4*12/Q2832</f>
        <v>#DIV/0!</v>
      </c>
      <c r="S2832" s="319"/>
      <c r="T2832" s="319"/>
      <c r="U2832" s="319"/>
      <c r="V2832" s="319"/>
      <c r="W2832" s="2237">
        <f>S2832/12*$D$4+(T2832-S2832)/11*3+(U2832-T2832)/10*2+(V2832-U2832)/9*1</f>
        <v>0</v>
      </c>
      <c r="X2832" s="134">
        <f t="shared" ref="X2832" si="537">AD2832-AC2832-Y2832</f>
        <v>18.870919999999998</v>
      </c>
      <c r="Y2832" s="760"/>
      <c r="Z2832" s="319"/>
      <c r="AA2832" s="319">
        <f>X2832-W2832</f>
        <v>18.870919999999998</v>
      </c>
      <c r="AB2832" s="319"/>
      <c r="AC2832" s="319"/>
      <c r="AD2832" s="319">
        <v>18.870919999999998</v>
      </c>
      <c r="AE2832" s="1638"/>
      <c r="AF2832" s="845"/>
      <c r="AG2832" s="1056"/>
      <c r="AH2832" s="1071"/>
      <c r="AJ2832" s="3355"/>
      <c r="AN2832" s="2236"/>
    </row>
    <row r="2833" spans="1:40" s="137" customFormat="1" ht="31.5" x14ac:dyDescent="0.25">
      <c r="A2833" s="127">
        <v>1</v>
      </c>
      <c r="B2833" s="2236" t="s">
        <v>764</v>
      </c>
      <c r="C2833" s="2236"/>
      <c r="D2833" s="2040" t="s">
        <v>189</v>
      </c>
      <c r="E2833" s="2041"/>
      <c r="F2833" s="2042"/>
      <c r="G2833" s="3149"/>
      <c r="H2833" s="3149"/>
      <c r="I2833" s="177">
        <v>66</v>
      </c>
      <c r="J2833" s="1462" t="e">
        <f t="shared" si="536"/>
        <v>#DIV/0!</v>
      </c>
      <c r="K2833" s="2044"/>
      <c r="L2833" s="2044"/>
      <c r="M2833" s="2044"/>
      <c r="N2833" s="2044"/>
      <c r="O2833" s="2044"/>
      <c r="P2833" s="2044"/>
      <c r="Q2833" s="2044"/>
      <c r="R2833" s="2044"/>
      <c r="S2833" s="323"/>
      <c r="T2833" s="323"/>
      <c r="U2833" s="323"/>
      <c r="V2833" s="323"/>
      <c r="W2833" s="1046">
        <f>S2833/12*$D$4+(T2833-S2833)/11*1</f>
        <v>0</v>
      </c>
      <c r="X2833" s="329"/>
      <c r="Y2833" s="1267"/>
      <c r="Z2833" s="329"/>
      <c r="AA2833" s="329"/>
      <c r="AB2833" s="329"/>
      <c r="AC2833" s="329"/>
      <c r="AD2833" s="329"/>
      <c r="AE2833" s="2045"/>
      <c r="AF2833" s="841"/>
      <c r="AG2833" s="1056"/>
      <c r="AH2833" s="1071"/>
      <c r="AJ2833" s="3355"/>
      <c r="AN2833" s="2236"/>
    </row>
    <row r="2834" spans="1:40" s="137" customFormat="1" ht="15.75" x14ac:dyDescent="0.25">
      <c r="A2834" s="2236"/>
      <c r="B2834" s="2236" t="s">
        <v>764</v>
      </c>
      <c r="C2834" s="2236"/>
      <c r="D2834" s="3189" t="s">
        <v>209</v>
      </c>
      <c r="E2834" s="3190"/>
      <c r="F2834" s="3191"/>
      <c r="G2834" s="251"/>
      <c r="H2834" s="251"/>
      <c r="I2834" s="177">
        <f>I2833</f>
        <v>66</v>
      </c>
      <c r="J2834" s="117" t="e">
        <f t="shared" si="536"/>
        <v>#DIV/0!</v>
      </c>
      <c r="K2834" s="1682"/>
      <c r="L2834" s="1682"/>
      <c r="M2834" s="1682"/>
      <c r="N2834" s="1682"/>
      <c r="O2834" s="1682"/>
      <c r="P2834" s="1682"/>
      <c r="Q2834" s="1682"/>
      <c r="R2834" s="1682"/>
      <c r="S2834" s="321"/>
      <c r="T2834" s="321"/>
      <c r="U2834" s="321"/>
      <c r="V2834" s="321"/>
      <c r="W2834" s="1046">
        <f>S2834/12*$D$4+(T2834-S2834)/11*3+(U2834-T2834)/10*2+(V2834-U2834)/9*1</f>
        <v>0</v>
      </c>
      <c r="X2834" s="134">
        <f t="shared" ref="X2834" si="538">AD2834-AC2834-Y2834</f>
        <v>469.77368000000007</v>
      </c>
      <c r="Y2834" s="759"/>
      <c r="Z2834" s="320"/>
      <c r="AA2834" s="320">
        <f>X2834-W2834</f>
        <v>469.77368000000007</v>
      </c>
      <c r="AB2834" s="320"/>
      <c r="AC2834" s="320">
        <v>0</v>
      </c>
      <c r="AD2834" s="323">
        <v>469.77368000000007</v>
      </c>
      <c r="AE2834" s="944"/>
      <c r="AF2834" s="841"/>
      <c r="AG2834" s="1056"/>
      <c r="AH2834" s="1071"/>
      <c r="AJ2834" s="3355"/>
      <c r="AN2834" s="2236"/>
    </row>
    <row r="2835" spans="1:40" x14ac:dyDescent="0.25">
      <c r="A2835" s="127">
        <v>1</v>
      </c>
      <c r="B2835" s="2236" t="s">
        <v>764</v>
      </c>
      <c r="D2835" s="1745" t="s">
        <v>197</v>
      </c>
      <c r="E2835" s="434"/>
      <c r="F2835" s="472"/>
      <c r="G2835" s="213"/>
      <c r="H2835" s="514"/>
      <c r="I2835" s="514">
        <f>I2838</f>
        <v>0</v>
      </c>
      <c r="J2835" s="116" t="e">
        <f t="shared" si="536"/>
        <v>#DIV/0!</v>
      </c>
      <c r="K2835" s="472"/>
      <c r="L2835" s="472"/>
      <c r="M2835" s="472"/>
      <c r="N2835" s="472"/>
      <c r="O2835" s="472"/>
      <c r="P2835" s="472"/>
      <c r="Q2835" s="472"/>
      <c r="R2835" s="472"/>
      <c r="S2835" s="321"/>
      <c r="T2835" s="321"/>
      <c r="U2835" s="321"/>
      <c r="V2835" s="321"/>
      <c r="W2835" s="360"/>
      <c r="X2835" s="320">
        <f>AD2835-AC2835</f>
        <v>0</v>
      </c>
      <c r="Y2835" s="759"/>
      <c r="Z2835" s="320"/>
      <c r="AA2835" s="320">
        <f>X2835-W2835</f>
        <v>0</v>
      </c>
      <c r="AB2835" s="320"/>
      <c r="AC2835" s="320"/>
      <c r="AD2835" s="321"/>
      <c r="AE2835" s="919"/>
      <c r="AF2835" s="318"/>
      <c r="AG2835" s="1056"/>
      <c r="AH2835" s="1071"/>
      <c r="AJ2835" s="3355"/>
      <c r="AN2835" s="2236"/>
    </row>
    <row r="2836" spans="1:40" s="141" customFormat="1" x14ac:dyDescent="0.25">
      <c r="A2836" s="127">
        <v>1</v>
      </c>
      <c r="B2836" s="2236" t="s">
        <v>764</v>
      </c>
      <c r="C2836" s="2236"/>
      <c r="D2836" s="1977" t="s">
        <v>198</v>
      </c>
      <c r="E2836" s="2046"/>
      <c r="F2836" s="211"/>
      <c r="G2836" s="215"/>
      <c r="H2836" s="177"/>
      <c r="I2836" s="177"/>
      <c r="J2836" s="113" t="e">
        <f t="shared" si="536"/>
        <v>#DIV/0!</v>
      </c>
      <c r="K2836" s="211"/>
      <c r="L2836" s="211"/>
      <c r="M2836" s="211"/>
      <c r="N2836" s="211"/>
      <c r="O2836" s="211"/>
      <c r="P2836" s="211"/>
      <c r="Q2836" s="211"/>
      <c r="R2836" s="211"/>
      <c r="S2836" s="321"/>
      <c r="T2836" s="321"/>
      <c r="U2836" s="321"/>
      <c r="V2836" s="321"/>
      <c r="W2836" s="318"/>
      <c r="X2836" s="321"/>
      <c r="Y2836" s="756"/>
      <c r="Z2836" s="321"/>
      <c r="AA2836" s="321"/>
      <c r="AB2836" s="321"/>
      <c r="AC2836" s="321"/>
      <c r="AD2836" s="321"/>
      <c r="AE2836" s="928"/>
      <c r="AF2836" s="318"/>
      <c r="AG2836" s="1056"/>
      <c r="AH2836" s="1071"/>
      <c r="AJ2836" s="3355"/>
      <c r="AN2836" s="2236"/>
    </row>
    <row r="2837" spans="1:40" ht="30" x14ac:dyDescent="0.25">
      <c r="A2837" s="127">
        <v>1</v>
      </c>
      <c r="B2837" s="2236" t="s">
        <v>764</v>
      </c>
      <c r="D2837" s="1979" t="s">
        <v>199</v>
      </c>
      <c r="E2837" s="2047"/>
      <c r="F2837" s="211"/>
      <c r="G2837" s="216"/>
      <c r="H2837" s="1605"/>
      <c r="I2837" s="177"/>
      <c r="J2837" s="113" t="e">
        <f t="shared" si="536"/>
        <v>#DIV/0!</v>
      </c>
      <c r="K2837" s="211"/>
      <c r="L2837" s="211"/>
      <c r="M2837" s="211"/>
      <c r="N2837" s="211"/>
      <c r="O2837" s="211"/>
      <c r="P2837" s="211"/>
      <c r="Q2837" s="211"/>
      <c r="R2837" s="211"/>
      <c r="S2837" s="321"/>
      <c r="T2837" s="321"/>
      <c r="U2837" s="321"/>
      <c r="V2837" s="321"/>
      <c r="W2837" s="318"/>
      <c r="X2837" s="321"/>
      <c r="Y2837" s="756"/>
      <c r="Z2837" s="321"/>
      <c r="AA2837" s="321"/>
      <c r="AB2837" s="321"/>
      <c r="AC2837" s="321"/>
      <c r="AD2837" s="321"/>
      <c r="AE2837" s="928"/>
      <c r="AF2837" s="318"/>
      <c r="AG2837" s="1056"/>
      <c r="AH2837" s="1071"/>
      <c r="AJ2837" s="3355"/>
      <c r="AN2837" s="2236"/>
    </row>
    <row r="2838" spans="1:40" ht="15.75" thickBot="1" x14ac:dyDescent="0.3">
      <c r="A2838" s="127">
        <v>1</v>
      </c>
      <c r="B2838" s="2236" t="s">
        <v>764</v>
      </c>
      <c r="D2838" s="2048" t="s">
        <v>204</v>
      </c>
      <c r="E2838" s="2049"/>
      <c r="F2838" s="2050"/>
      <c r="G2838" s="213"/>
      <c r="H2838" s="2051"/>
      <c r="I2838" s="728"/>
      <c r="J2838" s="116" t="e">
        <f t="shared" si="536"/>
        <v>#DIV/0!</v>
      </c>
      <c r="K2838" s="472">
        <f>SUM(K2841,K2839)</f>
        <v>0</v>
      </c>
      <c r="L2838" s="472"/>
      <c r="M2838" s="472"/>
      <c r="N2838" s="472"/>
      <c r="O2838" s="472"/>
      <c r="P2838" s="472"/>
      <c r="Q2838" s="472"/>
      <c r="R2838" s="472"/>
      <c r="S2838" s="321"/>
      <c r="T2838" s="321"/>
      <c r="U2838" s="321"/>
      <c r="V2838" s="321"/>
      <c r="W2838" s="836">
        <f>S2838/12*$D$4+(T2838-S2838)/11*3+(U2838-T2838)/10*2+(V2838-U2838)/9*1</f>
        <v>0</v>
      </c>
      <c r="X2838" s="320">
        <f>AD2838-AC2838</f>
        <v>0</v>
      </c>
      <c r="Y2838" s="759"/>
      <c r="Z2838" s="320"/>
      <c r="AA2838" s="320">
        <f>X2838-W2838</f>
        <v>0</v>
      </c>
      <c r="AB2838" s="320"/>
      <c r="AC2838" s="320"/>
      <c r="AD2838" s="321"/>
      <c r="AE2838" s="919"/>
      <c r="AF2838" s="318"/>
      <c r="AG2838" s="1056"/>
      <c r="AH2838" s="1071"/>
      <c r="AJ2838" s="3355"/>
      <c r="AN2838" s="2236"/>
    </row>
    <row r="2839" spans="1:40" ht="15.75" thickBot="1" x14ac:dyDescent="0.3">
      <c r="A2839" s="127">
        <v>1</v>
      </c>
      <c r="B2839" s="2236" t="s">
        <v>764</v>
      </c>
      <c r="D2839" s="1494" t="s">
        <v>277</v>
      </c>
      <c r="E2839" s="2052"/>
      <c r="F2839" s="2052"/>
      <c r="G2839" s="826"/>
      <c r="H2839" s="827"/>
      <c r="I2839" s="827"/>
      <c r="J2839" s="827"/>
      <c r="K2839" s="692"/>
      <c r="L2839" s="692"/>
      <c r="M2839" s="692"/>
      <c r="N2839" s="692"/>
      <c r="O2839" s="692">
        <f>O2832+O2765</f>
        <v>28</v>
      </c>
      <c r="P2839" s="692"/>
      <c r="Q2839" s="692"/>
      <c r="R2839" s="692"/>
      <c r="S2839" s="327"/>
      <c r="T2839" s="327"/>
      <c r="U2839" s="327"/>
      <c r="V2839" s="327"/>
      <c r="W2839" s="842">
        <f t="shared" ref="W2839:AD2839" si="539">W2838+W2834+W2832+W2821+W2765</f>
        <v>0</v>
      </c>
      <c r="X2839" s="134">
        <f t="shared" ref="X2839" si="540">AD2839-AC2839-Y2839</f>
        <v>580.21196000000009</v>
      </c>
      <c r="Y2839" s="761">
        <f t="shared" si="539"/>
        <v>0</v>
      </c>
      <c r="Z2839" s="146">
        <f t="shared" si="539"/>
        <v>0</v>
      </c>
      <c r="AA2839" s="327">
        <f t="shared" si="539"/>
        <v>579.78717000000006</v>
      </c>
      <c r="AB2839" s="327">
        <f t="shared" si="539"/>
        <v>0</v>
      </c>
      <c r="AC2839" s="327">
        <f t="shared" si="539"/>
        <v>-3.5527136788005009E-15</v>
      </c>
      <c r="AD2839" s="146">
        <f t="shared" si="539"/>
        <v>580.21196000000009</v>
      </c>
      <c r="AE2839" s="952"/>
      <c r="AF2839" s="842"/>
      <c r="AG2839" s="1056"/>
      <c r="AH2839" s="1071"/>
      <c r="AJ2839" s="3355"/>
      <c r="AN2839" s="2236"/>
    </row>
    <row r="2840" spans="1:40" x14ac:dyDescent="0.25">
      <c r="A2840" s="127">
        <v>1</v>
      </c>
      <c r="D2840" s="2053"/>
      <c r="E2840" s="2054"/>
      <c r="F2840" s="2055"/>
      <c r="G2840" s="1883"/>
      <c r="H2840" s="2055"/>
      <c r="I2840" s="2055"/>
      <c r="J2840" s="2055"/>
      <c r="K2840" s="2056"/>
      <c r="L2840" s="2056"/>
      <c r="M2840" s="2057"/>
      <c r="N2840" s="2057"/>
      <c r="O2840" s="2057"/>
      <c r="P2840" s="2057"/>
      <c r="Q2840" s="2057"/>
      <c r="R2840" s="2057"/>
      <c r="S2840" s="367"/>
      <c r="T2840" s="367"/>
      <c r="U2840" s="367"/>
      <c r="V2840" s="367"/>
      <c r="W2840" s="367">
        <f t="shared" ref="W2840:AD2840" si="541">W2841-W2842-W2894-W2897-W2898-W2902</f>
        <v>0</v>
      </c>
      <c r="X2840" s="367">
        <f t="shared" si="541"/>
        <v>-5.6843418860808015E-14</v>
      </c>
      <c r="Y2840" s="759">
        <f t="shared" si="541"/>
        <v>0</v>
      </c>
      <c r="Z2840" s="320">
        <f t="shared" si="541"/>
        <v>0</v>
      </c>
      <c r="AA2840" s="367">
        <f t="shared" si="541"/>
        <v>0</v>
      </c>
      <c r="AB2840" s="367">
        <f t="shared" si="541"/>
        <v>0</v>
      </c>
      <c r="AC2840" s="367">
        <f t="shared" si="541"/>
        <v>0</v>
      </c>
      <c r="AD2840" s="367">
        <f t="shared" si="541"/>
        <v>-5.6843418860808015E-14</v>
      </c>
      <c r="AE2840" s="919"/>
      <c r="AF2840" s="360"/>
      <c r="AG2840" s="3524"/>
      <c r="AH2840" s="1071"/>
      <c r="AJ2840" s="3355"/>
    </row>
    <row r="2841" spans="1:40" ht="29.25" x14ac:dyDescent="0.25">
      <c r="A2841" s="127">
        <v>1</v>
      </c>
      <c r="D2841" s="183" t="s">
        <v>162</v>
      </c>
      <c r="E2841" s="2058"/>
      <c r="F2841" s="2059"/>
      <c r="G2841" s="2060"/>
      <c r="H2841" s="2059"/>
      <c r="I2841" s="2059"/>
      <c r="J2841" s="2059"/>
      <c r="K2841" s="2061"/>
      <c r="L2841" s="2061"/>
      <c r="M2841" s="2062"/>
      <c r="N2841" s="2062"/>
      <c r="O2841" s="2062"/>
      <c r="P2841" s="2062"/>
      <c r="Q2841" s="2062"/>
      <c r="R2841" s="2062"/>
      <c r="S2841" s="366"/>
      <c r="T2841" s="366"/>
      <c r="U2841" s="366"/>
      <c r="V2841" s="366"/>
      <c r="W2841" s="366">
        <f>W2839</f>
        <v>0</v>
      </c>
      <c r="X2841" s="366">
        <f t="shared" ref="X2841:AD2841" si="542">X2839</f>
        <v>580.21196000000009</v>
      </c>
      <c r="Y2841" s="1103">
        <f>Y2839</f>
        <v>0</v>
      </c>
      <c r="Z2841" s="322">
        <f>Z2839</f>
        <v>0</v>
      </c>
      <c r="AA2841" s="366">
        <f t="shared" si="542"/>
        <v>579.78717000000006</v>
      </c>
      <c r="AB2841" s="366">
        <f>AB2839</f>
        <v>0</v>
      </c>
      <c r="AC2841" s="366">
        <f t="shared" si="542"/>
        <v>-3.5527136788005009E-15</v>
      </c>
      <c r="AD2841" s="366">
        <f t="shared" si="542"/>
        <v>580.21196000000009</v>
      </c>
      <c r="AE2841" s="947"/>
      <c r="AF2841" s="840"/>
      <c r="AG2841" s="1056"/>
      <c r="AH2841" s="1071"/>
      <c r="AJ2841" s="3355"/>
    </row>
    <row r="2842" spans="1:40" ht="29.25" x14ac:dyDescent="0.25">
      <c r="A2842" s="127">
        <v>1</v>
      </c>
      <c r="D2842" s="712" t="s">
        <v>7</v>
      </c>
      <c r="E2842" s="712"/>
      <c r="F2842" s="2063"/>
      <c r="G2842" s="2001"/>
      <c r="H2842" s="2063"/>
      <c r="I2842" s="2063">
        <f>I2765</f>
        <v>3</v>
      </c>
      <c r="J2842" s="2063" t="e">
        <f>I2842/H2842*100</f>
        <v>#DIV/0!</v>
      </c>
      <c r="K2842" s="2063" t="e">
        <f t="shared" ref="K2842:AD2842" si="543">K2765</f>
        <v>#DIV/0!</v>
      </c>
      <c r="L2842" s="2063">
        <f t="shared" si="543"/>
        <v>5.666666666666667</v>
      </c>
      <c r="M2842" s="2063">
        <f t="shared" si="543"/>
        <v>0</v>
      </c>
      <c r="N2842" s="2063">
        <f t="shared" si="543"/>
        <v>0</v>
      </c>
      <c r="O2842" s="2063">
        <f t="shared" si="543"/>
        <v>17</v>
      </c>
      <c r="P2842" s="2063" t="e">
        <f t="shared" si="543"/>
        <v>#DIV/0!</v>
      </c>
      <c r="Q2842" s="2063">
        <f t="shared" si="543"/>
        <v>0</v>
      </c>
      <c r="R2842" s="2063" t="e">
        <f t="shared" si="543"/>
        <v>#DIV/0!</v>
      </c>
      <c r="S2842" s="363"/>
      <c r="T2842" s="363"/>
      <c r="U2842" s="363"/>
      <c r="V2842" s="363"/>
      <c r="W2842" s="363">
        <f t="shared" si="543"/>
        <v>0</v>
      </c>
      <c r="X2842" s="363">
        <f t="shared" si="543"/>
        <v>67.979179999999999</v>
      </c>
      <c r="Y2842" s="760">
        <f t="shared" si="543"/>
        <v>0</v>
      </c>
      <c r="Z2842" s="319">
        <f t="shared" si="543"/>
        <v>0</v>
      </c>
      <c r="AA2842" s="363">
        <f t="shared" si="543"/>
        <v>67.979179999999999</v>
      </c>
      <c r="AB2842" s="363">
        <f t="shared" si="543"/>
        <v>0</v>
      </c>
      <c r="AC2842" s="363">
        <f t="shared" si="543"/>
        <v>0</v>
      </c>
      <c r="AD2842" s="363">
        <f t="shared" si="543"/>
        <v>67.979179999999999</v>
      </c>
      <c r="AE2842" s="1638"/>
      <c r="AF2842" s="845"/>
      <c r="AG2842" s="1056"/>
      <c r="AH2842" s="1071"/>
      <c r="AJ2842" s="3355"/>
    </row>
    <row r="2843" spans="1:40" x14ac:dyDescent="0.25">
      <c r="A2843" s="127">
        <v>1</v>
      </c>
      <c r="D2843" s="286" t="s">
        <v>14</v>
      </c>
      <c r="E2843" s="286"/>
      <c r="F2843" s="2055"/>
      <c r="G2843" s="1883"/>
      <c r="H2843" s="2055"/>
      <c r="I2843" s="2055"/>
      <c r="J2843" s="2055"/>
      <c r="K2843" s="2056"/>
      <c r="L2843" s="2056"/>
      <c r="M2843" s="2057"/>
      <c r="N2843" s="2057"/>
      <c r="O2843" s="2057"/>
      <c r="P2843" s="2057"/>
      <c r="Q2843" s="2057"/>
      <c r="R2843" s="2057"/>
      <c r="S2843" s="367"/>
      <c r="T2843" s="367"/>
      <c r="U2843" s="367"/>
      <c r="V2843" s="367"/>
      <c r="W2843" s="367"/>
      <c r="X2843" s="367"/>
      <c r="Y2843" s="759"/>
      <c r="Z2843" s="320"/>
      <c r="AA2843" s="367"/>
      <c r="AB2843" s="367"/>
      <c r="AC2843" s="367"/>
      <c r="AD2843" s="367"/>
      <c r="AE2843" s="919"/>
      <c r="AF2843" s="360"/>
      <c r="AG2843" s="1056"/>
      <c r="AH2843" s="1071"/>
      <c r="AJ2843" s="3355"/>
    </row>
    <row r="2844" spans="1:40" x14ac:dyDescent="0.25">
      <c r="A2844" s="127">
        <v>1</v>
      </c>
      <c r="D2844" s="162" t="s">
        <v>194</v>
      </c>
      <c r="E2844" s="2064"/>
      <c r="F2844" s="731"/>
      <c r="G2844" s="1897"/>
      <c r="H2844" s="731"/>
      <c r="I2844" s="731"/>
      <c r="J2844" s="731"/>
      <c r="K2844" s="2008"/>
      <c r="L2844" s="2008"/>
      <c r="M2844" s="2009"/>
      <c r="N2844" s="2009"/>
      <c r="O2844" s="2009"/>
      <c r="P2844" s="2009"/>
      <c r="Q2844" s="2009"/>
      <c r="R2844" s="2009"/>
      <c r="S2844" s="365"/>
      <c r="T2844" s="365"/>
      <c r="U2844" s="365"/>
      <c r="V2844" s="365"/>
      <c r="W2844" s="365">
        <f t="shared" ref="W2844:AD2844" si="544">W2767</f>
        <v>0</v>
      </c>
      <c r="X2844" s="365">
        <f t="shared" si="544"/>
        <v>0</v>
      </c>
      <c r="Y2844" s="756">
        <f t="shared" si="544"/>
        <v>0</v>
      </c>
      <c r="Z2844" s="321">
        <f t="shared" si="544"/>
        <v>0</v>
      </c>
      <c r="AA2844" s="365">
        <f t="shared" si="544"/>
        <v>0</v>
      </c>
      <c r="AB2844" s="365">
        <f t="shared" si="544"/>
        <v>0</v>
      </c>
      <c r="AC2844" s="365">
        <f t="shared" si="544"/>
        <v>0</v>
      </c>
      <c r="AD2844" s="365">
        <f t="shared" si="544"/>
        <v>0</v>
      </c>
      <c r="AE2844" s="908"/>
      <c r="AF2844" s="318"/>
      <c r="AG2844" s="1056"/>
      <c r="AH2844" s="1071"/>
      <c r="AJ2844" s="3355"/>
    </row>
    <row r="2845" spans="1:40" x14ac:dyDescent="0.25">
      <c r="A2845" s="127">
        <v>1</v>
      </c>
      <c r="D2845" s="162" t="s">
        <v>288</v>
      </c>
      <c r="E2845" s="2064"/>
      <c r="F2845" s="731"/>
      <c r="G2845" s="1897"/>
      <c r="H2845" s="731"/>
      <c r="I2845" s="731"/>
      <c r="J2845" s="731"/>
      <c r="K2845" s="2008"/>
      <c r="L2845" s="2008"/>
      <c r="M2845" s="2009"/>
      <c r="N2845" s="2009"/>
      <c r="O2845" s="2009"/>
      <c r="P2845" s="2009"/>
      <c r="Q2845" s="2009"/>
      <c r="R2845" s="2009"/>
      <c r="S2845" s="365"/>
      <c r="T2845" s="365"/>
      <c r="U2845" s="365"/>
      <c r="V2845" s="365"/>
      <c r="W2845" s="365">
        <f t="shared" ref="W2845:AD2845" si="545">W2768</f>
        <v>0</v>
      </c>
      <c r="X2845" s="365">
        <f t="shared" si="545"/>
        <v>0</v>
      </c>
      <c r="Y2845" s="756">
        <f t="shared" si="545"/>
        <v>0</v>
      </c>
      <c r="Z2845" s="321">
        <f t="shared" si="545"/>
        <v>0</v>
      </c>
      <c r="AA2845" s="365">
        <f t="shared" si="545"/>
        <v>0</v>
      </c>
      <c r="AB2845" s="365">
        <f t="shared" si="545"/>
        <v>0</v>
      </c>
      <c r="AC2845" s="365">
        <f t="shared" si="545"/>
        <v>0</v>
      </c>
      <c r="AD2845" s="365">
        <f t="shared" si="545"/>
        <v>0</v>
      </c>
      <c r="AE2845" s="908"/>
      <c r="AF2845" s="318"/>
      <c r="AG2845" s="1056"/>
      <c r="AH2845" s="1071"/>
      <c r="AJ2845" s="3355"/>
    </row>
    <row r="2846" spans="1:40" ht="29.25" x14ac:dyDescent="0.25">
      <c r="A2846" s="127">
        <v>1</v>
      </c>
      <c r="D2846" s="282" t="s">
        <v>270</v>
      </c>
      <c r="E2846" s="2064"/>
      <c r="F2846" s="731"/>
      <c r="G2846" s="1897"/>
      <c r="H2846" s="731"/>
      <c r="I2846" s="731">
        <f t="shared" ref="I2846:J2865" si="546">I2769</f>
        <v>0</v>
      </c>
      <c r="J2846" s="731" t="e">
        <f t="shared" si="546"/>
        <v>#DIV/0!</v>
      </c>
      <c r="K2846" s="2008"/>
      <c r="L2846" s="2008"/>
      <c r="M2846" s="2009"/>
      <c r="N2846" s="2009"/>
      <c r="O2846" s="2009"/>
      <c r="P2846" s="2009"/>
      <c r="Q2846" s="2009"/>
      <c r="R2846" s="2009"/>
      <c r="S2846" s="365"/>
      <c r="T2846" s="365"/>
      <c r="U2846" s="365"/>
      <c r="V2846" s="365"/>
      <c r="W2846" s="365">
        <f t="shared" ref="W2846:AD2846" si="547">W2769</f>
        <v>0</v>
      </c>
      <c r="X2846" s="365">
        <f t="shared" si="547"/>
        <v>0</v>
      </c>
      <c r="Y2846" s="756">
        <f t="shared" si="547"/>
        <v>0</v>
      </c>
      <c r="Z2846" s="321">
        <f t="shared" si="547"/>
        <v>0</v>
      </c>
      <c r="AA2846" s="365">
        <f t="shared" si="547"/>
        <v>0</v>
      </c>
      <c r="AB2846" s="365">
        <f t="shared" si="547"/>
        <v>0</v>
      </c>
      <c r="AC2846" s="365">
        <f t="shared" si="547"/>
        <v>0</v>
      </c>
      <c r="AD2846" s="365">
        <f t="shared" si="547"/>
        <v>0</v>
      </c>
      <c r="AE2846" s="908"/>
      <c r="AF2846" s="318"/>
      <c r="AG2846" s="1056"/>
      <c r="AH2846" s="1071"/>
      <c r="AJ2846" s="3355"/>
    </row>
    <row r="2847" spans="1:40" ht="30" x14ac:dyDescent="0.25">
      <c r="A2847" s="127">
        <v>1</v>
      </c>
      <c r="D2847" s="547" t="s">
        <v>193</v>
      </c>
      <c r="E2847" s="2064"/>
      <c r="F2847" s="731"/>
      <c r="G2847" s="1897"/>
      <c r="H2847" s="731"/>
      <c r="I2847" s="731">
        <f t="shared" si="546"/>
        <v>0</v>
      </c>
      <c r="J2847" s="731">
        <f t="shared" si="546"/>
        <v>0</v>
      </c>
      <c r="K2847" s="2008"/>
      <c r="L2847" s="2008"/>
      <c r="M2847" s="2009"/>
      <c r="N2847" s="2009"/>
      <c r="O2847" s="2009"/>
      <c r="P2847" s="2009"/>
      <c r="Q2847" s="2009"/>
      <c r="R2847" s="2009"/>
      <c r="S2847" s="365"/>
      <c r="T2847" s="365"/>
      <c r="U2847" s="365"/>
      <c r="V2847" s="365"/>
      <c r="W2847" s="365">
        <f t="shared" ref="W2847:AD2847" si="548">W2770</f>
        <v>0</v>
      </c>
      <c r="X2847" s="365">
        <f t="shared" si="548"/>
        <v>0</v>
      </c>
      <c r="Y2847" s="756">
        <f t="shared" si="548"/>
        <v>0</v>
      </c>
      <c r="Z2847" s="321">
        <f t="shared" si="548"/>
        <v>0</v>
      </c>
      <c r="AA2847" s="365">
        <f t="shared" si="548"/>
        <v>0</v>
      </c>
      <c r="AB2847" s="365">
        <f t="shared" si="548"/>
        <v>0</v>
      </c>
      <c r="AC2847" s="365">
        <f t="shared" si="548"/>
        <v>0</v>
      </c>
      <c r="AD2847" s="365">
        <f t="shared" si="548"/>
        <v>0</v>
      </c>
      <c r="AE2847" s="908"/>
      <c r="AF2847" s="318"/>
      <c r="AG2847" s="1056"/>
      <c r="AH2847" s="1071"/>
      <c r="AJ2847" s="3355"/>
    </row>
    <row r="2848" spans="1:40" ht="30" x14ac:dyDescent="0.25">
      <c r="A2848" s="127">
        <v>1</v>
      </c>
      <c r="D2848" s="547" t="s">
        <v>454</v>
      </c>
      <c r="E2848" s="2064"/>
      <c r="F2848" s="731"/>
      <c r="G2848" s="1897"/>
      <c r="H2848" s="731"/>
      <c r="I2848" s="731">
        <f t="shared" si="546"/>
        <v>0</v>
      </c>
      <c r="J2848" s="731" t="e">
        <f t="shared" si="546"/>
        <v>#DIV/0!</v>
      </c>
      <c r="K2848" s="2008"/>
      <c r="L2848" s="2008"/>
      <c r="M2848" s="2009"/>
      <c r="N2848" s="2009"/>
      <c r="O2848" s="2009"/>
      <c r="P2848" s="2009"/>
      <c r="Q2848" s="2009"/>
      <c r="R2848" s="2009"/>
      <c r="S2848" s="365"/>
      <c r="T2848" s="365"/>
      <c r="U2848" s="365"/>
      <c r="V2848" s="365"/>
      <c r="W2848" s="365">
        <f t="shared" ref="W2848:AD2848" si="549">W2771</f>
        <v>0</v>
      </c>
      <c r="X2848" s="365">
        <f t="shared" si="549"/>
        <v>0</v>
      </c>
      <c r="Y2848" s="756">
        <f t="shared" si="549"/>
        <v>0</v>
      </c>
      <c r="Z2848" s="321">
        <f t="shared" si="549"/>
        <v>0</v>
      </c>
      <c r="AA2848" s="365">
        <f t="shared" si="549"/>
        <v>0</v>
      </c>
      <c r="AB2848" s="365">
        <f t="shared" si="549"/>
        <v>0</v>
      </c>
      <c r="AC2848" s="365">
        <f t="shared" si="549"/>
        <v>0</v>
      </c>
      <c r="AD2848" s="365">
        <f t="shared" si="549"/>
        <v>0</v>
      </c>
      <c r="AE2848" s="908"/>
      <c r="AF2848" s="318"/>
      <c r="AG2848" s="1056"/>
      <c r="AH2848" s="1071"/>
      <c r="AJ2848" s="3355"/>
    </row>
    <row r="2849" spans="1:36" ht="60" x14ac:dyDescent="0.25">
      <c r="A2849" s="127">
        <v>1</v>
      </c>
      <c r="D2849" s="285" t="s">
        <v>455</v>
      </c>
      <c r="E2849" s="2064"/>
      <c r="F2849" s="731"/>
      <c r="G2849" s="1897"/>
      <c r="H2849" s="731"/>
      <c r="I2849" s="731">
        <f t="shared" si="546"/>
        <v>0</v>
      </c>
      <c r="J2849" s="731" t="e">
        <f t="shared" si="546"/>
        <v>#DIV/0!</v>
      </c>
      <c r="K2849" s="2008"/>
      <c r="L2849" s="2008"/>
      <c r="M2849" s="2009"/>
      <c r="N2849" s="2009"/>
      <c r="O2849" s="2009"/>
      <c r="P2849" s="2009"/>
      <c r="Q2849" s="2009"/>
      <c r="R2849" s="2009"/>
      <c r="S2849" s="365"/>
      <c r="T2849" s="365"/>
      <c r="U2849" s="365"/>
      <c r="V2849" s="365"/>
      <c r="W2849" s="365">
        <f t="shared" ref="W2849:AD2849" si="550">W2772</f>
        <v>0</v>
      </c>
      <c r="X2849" s="365">
        <f t="shared" si="550"/>
        <v>0</v>
      </c>
      <c r="Y2849" s="756">
        <f t="shared" si="550"/>
        <v>0</v>
      </c>
      <c r="Z2849" s="321">
        <f t="shared" si="550"/>
        <v>0</v>
      </c>
      <c r="AA2849" s="365">
        <f t="shared" si="550"/>
        <v>0</v>
      </c>
      <c r="AB2849" s="365">
        <f t="shared" si="550"/>
        <v>0</v>
      </c>
      <c r="AC2849" s="365">
        <f t="shared" si="550"/>
        <v>0</v>
      </c>
      <c r="AD2849" s="365">
        <f t="shared" si="550"/>
        <v>0</v>
      </c>
      <c r="AE2849" s="908"/>
      <c r="AF2849" s="318"/>
      <c r="AG2849" s="1056"/>
      <c r="AH2849" s="1071"/>
      <c r="AJ2849" s="3355"/>
    </row>
    <row r="2850" spans="1:36" ht="45" x14ac:dyDescent="0.25">
      <c r="A2850" s="127">
        <v>1</v>
      </c>
      <c r="D2850" s="163" t="s">
        <v>456</v>
      </c>
      <c r="E2850" s="2064"/>
      <c r="F2850" s="731"/>
      <c r="G2850" s="1897"/>
      <c r="H2850" s="731"/>
      <c r="I2850" s="731">
        <f t="shared" si="546"/>
        <v>0</v>
      </c>
      <c r="J2850" s="731" t="e">
        <f t="shared" si="546"/>
        <v>#DIV/0!</v>
      </c>
      <c r="K2850" s="2008"/>
      <c r="L2850" s="2008"/>
      <c r="M2850" s="2009"/>
      <c r="N2850" s="2009"/>
      <c r="O2850" s="2009"/>
      <c r="P2850" s="2009"/>
      <c r="Q2850" s="2009"/>
      <c r="R2850" s="2009"/>
      <c r="S2850" s="365"/>
      <c r="T2850" s="365"/>
      <c r="U2850" s="365"/>
      <c r="V2850" s="365"/>
      <c r="W2850" s="365">
        <f t="shared" ref="W2850:AD2850" si="551">W2773</f>
        <v>0</v>
      </c>
      <c r="X2850" s="365">
        <f t="shared" si="551"/>
        <v>0</v>
      </c>
      <c r="Y2850" s="756">
        <f t="shared" si="551"/>
        <v>0</v>
      </c>
      <c r="Z2850" s="321">
        <f t="shared" si="551"/>
        <v>0</v>
      </c>
      <c r="AA2850" s="365">
        <f t="shared" si="551"/>
        <v>0</v>
      </c>
      <c r="AB2850" s="365">
        <f t="shared" si="551"/>
        <v>0</v>
      </c>
      <c r="AC2850" s="365">
        <f t="shared" si="551"/>
        <v>0</v>
      </c>
      <c r="AD2850" s="365">
        <f t="shared" si="551"/>
        <v>0</v>
      </c>
      <c r="AE2850" s="908"/>
      <c r="AF2850" s="318"/>
      <c r="AG2850" s="1056"/>
      <c r="AH2850" s="1071"/>
      <c r="AJ2850" s="3355"/>
    </row>
    <row r="2851" spans="1:36" ht="90" x14ac:dyDescent="0.25">
      <c r="A2851" s="127">
        <v>1</v>
      </c>
      <c r="D2851" s="163" t="s">
        <v>457</v>
      </c>
      <c r="E2851" s="2064"/>
      <c r="F2851" s="731"/>
      <c r="G2851" s="1897"/>
      <c r="H2851" s="731"/>
      <c r="I2851" s="731">
        <f t="shared" si="546"/>
        <v>0</v>
      </c>
      <c r="J2851" s="731" t="e">
        <f t="shared" si="546"/>
        <v>#DIV/0!</v>
      </c>
      <c r="K2851" s="2008"/>
      <c r="L2851" s="2008"/>
      <c r="M2851" s="2009"/>
      <c r="N2851" s="2009"/>
      <c r="O2851" s="2009"/>
      <c r="P2851" s="2009"/>
      <c r="Q2851" s="2009"/>
      <c r="R2851" s="2009"/>
      <c r="S2851" s="365"/>
      <c r="T2851" s="365"/>
      <c r="U2851" s="365"/>
      <c r="V2851" s="365"/>
      <c r="W2851" s="365">
        <f t="shared" ref="W2851:AD2851" si="552">W2774</f>
        <v>0</v>
      </c>
      <c r="X2851" s="365">
        <f t="shared" si="552"/>
        <v>0</v>
      </c>
      <c r="Y2851" s="756">
        <f t="shared" si="552"/>
        <v>0</v>
      </c>
      <c r="Z2851" s="321">
        <f t="shared" si="552"/>
        <v>0</v>
      </c>
      <c r="AA2851" s="365">
        <f t="shared" si="552"/>
        <v>0</v>
      </c>
      <c r="AB2851" s="365">
        <f t="shared" si="552"/>
        <v>0</v>
      </c>
      <c r="AC2851" s="365">
        <f t="shared" si="552"/>
        <v>0</v>
      </c>
      <c r="AD2851" s="365">
        <f t="shared" si="552"/>
        <v>0</v>
      </c>
      <c r="AE2851" s="908"/>
      <c r="AF2851" s="318"/>
      <c r="AG2851" s="1056"/>
      <c r="AH2851" s="1071"/>
      <c r="AJ2851" s="3355"/>
    </row>
    <row r="2852" spans="1:36" s="2236" customFormat="1" x14ac:dyDescent="0.25">
      <c r="D2852" s="163" t="s">
        <v>131</v>
      </c>
      <c r="E2852" s="2064"/>
      <c r="F2852" s="731"/>
      <c r="G2852" s="1897"/>
      <c r="H2852" s="731"/>
      <c r="I2852" s="731">
        <f t="shared" si="546"/>
        <v>0</v>
      </c>
      <c r="J2852" s="731" t="e">
        <f t="shared" si="546"/>
        <v>#DIV/0!</v>
      </c>
      <c r="K2852" s="2008"/>
      <c r="L2852" s="2008"/>
      <c r="M2852" s="2009"/>
      <c r="N2852" s="2009"/>
      <c r="O2852" s="2009"/>
      <c r="P2852" s="2009"/>
      <c r="Q2852" s="2009"/>
      <c r="R2852" s="2009"/>
      <c r="S2852" s="365"/>
      <c r="T2852" s="365"/>
      <c r="U2852" s="365"/>
      <c r="V2852" s="365"/>
      <c r="W2852" s="365">
        <f t="shared" ref="W2852:AD2852" si="553">W2775</f>
        <v>0</v>
      </c>
      <c r="X2852" s="365">
        <f t="shared" si="553"/>
        <v>0</v>
      </c>
      <c r="Y2852" s="756">
        <f t="shared" si="553"/>
        <v>0</v>
      </c>
      <c r="Z2852" s="321">
        <f t="shared" si="553"/>
        <v>0</v>
      </c>
      <c r="AA2852" s="365">
        <f t="shared" si="553"/>
        <v>0</v>
      </c>
      <c r="AB2852" s="365">
        <f t="shared" si="553"/>
        <v>0</v>
      </c>
      <c r="AC2852" s="365">
        <f t="shared" si="553"/>
        <v>0</v>
      </c>
      <c r="AD2852" s="365">
        <f t="shared" si="553"/>
        <v>0</v>
      </c>
      <c r="AE2852" s="908"/>
      <c r="AF2852" s="318"/>
      <c r="AG2852" s="1056"/>
      <c r="AH2852" s="1071"/>
      <c r="AJ2852" s="3355"/>
    </row>
    <row r="2853" spans="1:36" x14ac:dyDescent="0.25">
      <c r="D2853" s="163" t="s">
        <v>222</v>
      </c>
      <c r="E2853" s="2064"/>
      <c r="F2853" s="731"/>
      <c r="G2853" s="1897"/>
      <c r="H2853" s="731"/>
      <c r="I2853" s="731">
        <f t="shared" si="546"/>
        <v>0</v>
      </c>
      <c r="J2853" s="731" t="e">
        <f t="shared" si="546"/>
        <v>#DIV/0!</v>
      </c>
      <c r="K2853" s="2008"/>
      <c r="L2853" s="2008"/>
      <c r="M2853" s="2009"/>
      <c r="N2853" s="2009"/>
      <c r="O2853" s="2009"/>
      <c r="P2853" s="2009"/>
      <c r="Q2853" s="2009"/>
      <c r="R2853" s="2009"/>
      <c r="S2853" s="365"/>
      <c r="T2853" s="365"/>
      <c r="U2853" s="365"/>
      <c r="V2853" s="365"/>
      <c r="W2853" s="365">
        <f t="shared" ref="W2853:AD2853" si="554">W2776</f>
        <v>0</v>
      </c>
      <c r="X2853" s="365">
        <f t="shared" si="554"/>
        <v>0</v>
      </c>
      <c r="Y2853" s="756">
        <f t="shared" si="554"/>
        <v>0</v>
      </c>
      <c r="Z2853" s="321">
        <f t="shared" si="554"/>
        <v>0</v>
      </c>
      <c r="AA2853" s="365">
        <f t="shared" si="554"/>
        <v>0</v>
      </c>
      <c r="AB2853" s="365">
        <f t="shared" si="554"/>
        <v>0</v>
      </c>
      <c r="AC2853" s="365">
        <f t="shared" si="554"/>
        <v>0</v>
      </c>
      <c r="AD2853" s="365">
        <f t="shared" si="554"/>
        <v>0</v>
      </c>
      <c r="AE2853" s="908"/>
      <c r="AF2853" s="318"/>
      <c r="AG2853" s="1056"/>
      <c r="AH2853" s="1071"/>
      <c r="AJ2853" s="3355"/>
    </row>
    <row r="2854" spans="1:36" ht="45" x14ac:dyDescent="0.25">
      <c r="A2854" s="127">
        <v>1</v>
      </c>
      <c r="D2854" s="163" t="s">
        <v>458</v>
      </c>
      <c r="E2854" s="2064"/>
      <c r="F2854" s="731"/>
      <c r="G2854" s="1897"/>
      <c r="H2854" s="731"/>
      <c r="I2854" s="731">
        <f t="shared" si="546"/>
        <v>0</v>
      </c>
      <c r="J2854" s="731" t="e">
        <f t="shared" si="546"/>
        <v>#DIV/0!</v>
      </c>
      <c r="K2854" s="2008"/>
      <c r="L2854" s="2008"/>
      <c r="M2854" s="2009"/>
      <c r="N2854" s="2009"/>
      <c r="O2854" s="2009"/>
      <c r="P2854" s="2009"/>
      <c r="Q2854" s="2009"/>
      <c r="R2854" s="2009"/>
      <c r="S2854" s="365"/>
      <c r="T2854" s="365"/>
      <c r="U2854" s="365"/>
      <c r="V2854" s="365"/>
      <c r="W2854" s="365">
        <f t="shared" ref="W2854:AD2854" si="555">W2777</f>
        <v>0</v>
      </c>
      <c r="X2854" s="365">
        <f t="shared" si="555"/>
        <v>0</v>
      </c>
      <c r="Y2854" s="756">
        <f t="shared" si="555"/>
        <v>0</v>
      </c>
      <c r="Z2854" s="321">
        <f t="shared" si="555"/>
        <v>0</v>
      </c>
      <c r="AA2854" s="365">
        <f t="shared" si="555"/>
        <v>0</v>
      </c>
      <c r="AB2854" s="365">
        <f t="shared" si="555"/>
        <v>0</v>
      </c>
      <c r="AC2854" s="365">
        <f t="shared" si="555"/>
        <v>0</v>
      </c>
      <c r="AD2854" s="365">
        <f t="shared" si="555"/>
        <v>0</v>
      </c>
      <c r="AE2854" s="908"/>
      <c r="AF2854" s="318"/>
      <c r="AG2854" s="1056"/>
      <c r="AH2854" s="1071"/>
      <c r="AJ2854" s="3355"/>
    </row>
    <row r="2855" spans="1:36" s="2236" customFormat="1" ht="60" x14ac:dyDescent="0.25">
      <c r="D2855" s="163" t="s">
        <v>503</v>
      </c>
      <c r="E2855" s="2064"/>
      <c r="F2855" s="731"/>
      <c r="G2855" s="1897"/>
      <c r="H2855" s="731"/>
      <c r="I2855" s="731">
        <f t="shared" si="546"/>
        <v>0</v>
      </c>
      <c r="J2855" s="731" t="e">
        <f t="shared" si="546"/>
        <v>#DIV/0!</v>
      </c>
      <c r="K2855" s="2008"/>
      <c r="L2855" s="2008"/>
      <c r="M2855" s="2009"/>
      <c r="N2855" s="2009"/>
      <c r="O2855" s="2009"/>
      <c r="P2855" s="2009"/>
      <c r="Q2855" s="2009"/>
      <c r="R2855" s="2009"/>
      <c r="S2855" s="365"/>
      <c r="T2855" s="365"/>
      <c r="U2855" s="365"/>
      <c r="V2855" s="365"/>
      <c r="W2855" s="365"/>
      <c r="X2855" s="365"/>
      <c r="Y2855" s="756"/>
      <c r="Z2855" s="321"/>
      <c r="AA2855" s="365"/>
      <c r="AB2855" s="365"/>
      <c r="AC2855" s="365"/>
      <c r="AD2855" s="365"/>
      <c r="AE2855" s="908"/>
      <c r="AF2855" s="318"/>
      <c r="AG2855" s="1056"/>
      <c r="AH2855" s="1071"/>
      <c r="AJ2855" s="3355"/>
    </row>
    <row r="2856" spans="1:36" s="2236" customFormat="1" ht="30" x14ac:dyDescent="0.25">
      <c r="D2856" s="163" t="s">
        <v>343</v>
      </c>
      <c r="E2856" s="2064"/>
      <c r="F2856" s="731"/>
      <c r="G2856" s="1897"/>
      <c r="H2856" s="731"/>
      <c r="I2856" s="731">
        <f t="shared" si="546"/>
        <v>0</v>
      </c>
      <c r="J2856" s="731" t="e">
        <f t="shared" si="546"/>
        <v>#DIV/0!</v>
      </c>
      <c r="K2856" s="2008"/>
      <c r="L2856" s="2008"/>
      <c r="M2856" s="2009"/>
      <c r="N2856" s="2009"/>
      <c r="O2856" s="2009"/>
      <c r="P2856" s="2009"/>
      <c r="Q2856" s="2009"/>
      <c r="R2856" s="2009"/>
      <c r="S2856" s="365"/>
      <c r="T2856" s="365"/>
      <c r="U2856" s="365"/>
      <c r="V2856" s="365"/>
      <c r="W2856" s="365"/>
      <c r="X2856" s="365"/>
      <c r="Y2856" s="756"/>
      <c r="Z2856" s="321"/>
      <c r="AA2856" s="365"/>
      <c r="AB2856" s="365"/>
      <c r="AC2856" s="365"/>
      <c r="AD2856" s="365"/>
      <c r="AE2856" s="908"/>
      <c r="AF2856" s="318"/>
      <c r="AG2856" s="1056"/>
      <c r="AH2856" s="1071"/>
      <c r="AJ2856" s="3355"/>
    </row>
    <row r="2857" spans="1:36" s="2236" customFormat="1" ht="60" x14ac:dyDescent="0.25">
      <c r="D2857" s="163" t="s">
        <v>641</v>
      </c>
      <c r="E2857" s="2064"/>
      <c r="F2857" s="731"/>
      <c r="G2857" s="1897"/>
      <c r="H2857" s="731"/>
      <c r="I2857" s="731">
        <f t="shared" si="546"/>
        <v>18</v>
      </c>
      <c r="J2857" s="731" t="e">
        <f t="shared" si="546"/>
        <v>#DIV/0!</v>
      </c>
      <c r="K2857" s="2008"/>
      <c r="L2857" s="2008"/>
      <c r="M2857" s="2009"/>
      <c r="N2857" s="2009"/>
      <c r="O2857" s="2009"/>
      <c r="P2857" s="2009"/>
      <c r="Q2857" s="2009"/>
      <c r="R2857" s="2009"/>
      <c r="S2857" s="365"/>
      <c r="T2857" s="365"/>
      <c r="U2857" s="365"/>
      <c r="V2857" s="365"/>
      <c r="W2857" s="365"/>
      <c r="X2857" s="365"/>
      <c r="Y2857" s="756"/>
      <c r="Z2857" s="321"/>
      <c r="AA2857" s="365"/>
      <c r="AB2857" s="365"/>
      <c r="AC2857" s="365"/>
      <c r="AD2857" s="365"/>
      <c r="AE2857" s="908"/>
      <c r="AF2857" s="318"/>
      <c r="AG2857" s="1056"/>
      <c r="AH2857" s="1071"/>
      <c r="AJ2857" s="3355"/>
    </row>
    <row r="2858" spans="1:36" ht="30" x14ac:dyDescent="0.25">
      <c r="A2858" s="127">
        <v>1</v>
      </c>
      <c r="D2858" s="164" t="s">
        <v>194</v>
      </c>
      <c r="E2858" s="2064"/>
      <c r="F2858" s="731"/>
      <c r="G2858" s="1897"/>
      <c r="H2858" s="731"/>
      <c r="I2858" s="731">
        <f t="shared" si="546"/>
        <v>0</v>
      </c>
      <c r="J2858" s="731">
        <f t="shared" si="546"/>
        <v>0</v>
      </c>
      <c r="K2858" s="2008"/>
      <c r="L2858" s="2008"/>
      <c r="M2858" s="2009"/>
      <c r="N2858" s="2009"/>
      <c r="O2858" s="2009"/>
      <c r="P2858" s="2009"/>
      <c r="Q2858" s="2009"/>
      <c r="R2858" s="2009"/>
      <c r="S2858" s="365"/>
      <c r="T2858" s="365"/>
      <c r="U2858" s="365"/>
      <c r="V2858" s="365"/>
      <c r="W2858" s="365">
        <f t="shared" ref="W2858:AC2858" si="556">W2781</f>
        <v>0</v>
      </c>
      <c r="X2858" s="365">
        <f t="shared" si="556"/>
        <v>0.42479000000000156</v>
      </c>
      <c r="Y2858" s="756">
        <f t="shared" si="556"/>
        <v>0</v>
      </c>
      <c r="Z2858" s="321">
        <f t="shared" si="556"/>
        <v>0</v>
      </c>
      <c r="AA2858" s="365">
        <f t="shared" si="556"/>
        <v>0</v>
      </c>
      <c r="AB2858" s="365">
        <f t="shared" si="556"/>
        <v>0</v>
      </c>
      <c r="AC2858" s="365">
        <f t="shared" si="556"/>
        <v>0</v>
      </c>
      <c r="AD2858" s="365">
        <f>AD2781</f>
        <v>0.42479000000000156</v>
      </c>
      <c r="AE2858" s="908"/>
      <c r="AF2858" s="318"/>
      <c r="AG2858" s="1056"/>
      <c r="AH2858" s="1071"/>
      <c r="AJ2858" s="3355"/>
    </row>
    <row r="2859" spans="1:36" ht="110.25" x14ac:dyDescent="0.25">
      <c r="A2859" s="127">
        <v>1</v>
      </c>
      <c r="D2859" s="549" t="s">
        <v>626</v>
      </c>
      <c r="E2859" s="2064"/>
      <c r="F2859" s="731"/>
      <c r="G2859" s="1897"/>
      <c r="H2859" s="731"/>
      <c r="I2859" s="731">
        <f t="shared" si="546"/>
        <v>0</v>
      </c>
      <c r="J2859" s="731" t="e">
        <f t="shared" si="546"/>
        <v>#DIV/0!</v>
      </c>
      <c r="K2859" s="2008"/>
      <c r="L2859" s="2008"/>
      <c r="M2859" s="2009"/>
      <c r="N2859" s="2009"/>
      <c r="O2859" s="2009"/>
      <c r="P2859" s="2009"/>
      <c r="Q2859" s="2009"/>
      <c r="R2859" s="2009"/>
      <c r="S2859" s="365"/>
      <c r="T2859" s="365"/>
      <c r="U2859" s="365"/>
      <c r="V2859" s="365"/>
      <c r="W2859" s="365">
        <f t="shared" ref="W2859:AD2859" si="557">W2782</f>
        <v>0</v>
      </c>
      <c r="X2859" s="365">
        <f t="shared" si="557"/>
        <v>0</v>
      </c>
      <c r="Y2859" s="756">
        <f t="shared" si="557"/>
        <v>0</v>
      </c>
      <c r="Z2859" s="321">
        <f t="shared" si="557"/>
        <v>0</v>
      </c>
      <c r="AA2859" s="365">
        <f t="shared" si="557"/>
        <v>0</v>
      </c>
      <c r="AB2859" s="365">
        <f t="shared" si="557"/>
        <v>0</v>
      </c>
      <c r="AC2859" s="365">
        <f t="shared" si="557"/>
        <v>0</v>
      </c>
      <c r="AD2859" s="365">
        <f t="shared" si="557"/>
        <v>0</v>
      </c>
      <c r="AE2859" s="908"/>
      <c r="AF2859" s="318"/>
      <c r="AG2859" s="1056"/>
      <c r="AH2859" s="1071"/>
      <c r="AJ2859" s="3355"/>
    </row>
    <row r="2860" spans="1:36" s="2236" customFormat="1" ht="15.75" x14ac:dyDescent="0.25">
      <c r="D2860" s="3373" t="s">
        <v>627</v>
      </c>
      <c r="E2860" s="2064"/>
      <c r="F2860" s="731"/>
      <c r="G2860" s="1897"/>
      <c r="H2860" s="731"/>
      <c r="I2860" s="731">
        <f t="shared" si="546"/>
        <v>0</v>
      </c>
      <c r="J2860" s="731" t="e">
        <f t="shared" si="546"/>
        <v>#DIV/0!</v>
      </c>
      <c r="K2860" s="2008"/>
      <c r="L2860" s="2008"/>
      <c r="M2860" s="2009"/>
      <c r="N2860" s="2009"/>
      <c r="O2860" s="2009"/>
      <c r="P2860" s="2009"/>
      <c r="Q2860" s="2009"/>
      <c r="R2860" s="2009"/>
      <c r="S2860" s="365"/>
      <c r="T2860" s="365"/>
      <c r="U2860" s="365"/>
      <c r="V2860" s="365"/>
      <c r="W2860" s="365"/>
      <c r="X2860" s="365"/>
      <c r="Y2860" s="756"/>
      <c r="Z2860" s="321"/>
      <c r="AA2860" s="365"/>
      <c r="AB2860" s="365"/>
      <c r="AC2860" s="365"/>
      <c r="AD2860" s="365"/>
      <c r="AE2860" s="908"/>
      <c r="AF2860" s="318"/>
      <c r="AG2860" s="1056"/>
      <c r="AH2860" s="1071"/>
      <c r="AJ2860" s="3355"/>
    </row>
    <row r="2861" spans="1:36" s="2236" customFormat="1" ht="15.75" x14ac:dyDescent="0.25">
      <c r="D2861" s="3373" t="s">
        <v>628</v>
      </c>
      <c r="E2861" s="2064"/>
      <c r="F2861" s="731"/>
      <c r="G2861" s="1897"/>
      <c r="H2861" s="731"/>
      <c r="I2861" s="731">
        <f t="shared" si="546"/>
        <v>0</v>
      </c>
      <c r="J2861" s="731" t="e">
        <f t="shared" si="546"/>
        <v>#DIV/0!</v>
      </c>
      <c r="K2861" s="2008"/>
      <c r="L2861" s="2008"/>
      <c r="M2861" s="2009"/>
      <c r="N2861" s="2009"/>
      <c r="O2861" s="2009"/>
      <c r="P2861" s="2009"/>
      <c r="Q2861" s="2009"/>
      <c r="R2861" s="2009"/>
      <c r="S2861" s="365"/>
      <c r="T2861" s="365"/>
      <c r="U2861" s="365"/>
      <c r="V2861" s="365"/>
      <c r="W2861" s="365"/>
      <c r="X2861" s="365"/>
      <c r="Y2861" s="756"/>
      <c r="Z2861" s="321"/>
      <c r="AA2861" s="365"/>
      <c r="AB2861" s="365"/>
      <c r="AC2861" s="365"/>
      <c r="AD2861" s="365"/>
      <c r="AE2861" s="908"/>
      <c r="AF2861" s="318"/>
      <c r="AG2861" s="1056"/>
      <c r="AH2861" s="1071"/>
      <c r="AJ2861" s="3355"/>
    </row>
    <row r="2862" spans="1:36" s="2236" customFormat="1" ht="31.5" x14ac:dyDescent="0.25">
      <c r="D2862" s="3373" t="s">
        <v>629</v>
      </c>
      <c r="E2862" s="2064"/>
      <c r="F2862" s="731"/>
      <c r="G2862" s="1897"/>
      <c r="H2862" s="731"/>
      <c r="I2862" s="731">
        <f t="shared" si="546"/>
        <v>0</v>
      </c>
      <c r="J2862" s="731" t="e">
        <f t="shared" si="546"/>
        <v>#DIV/0!</v>
      </c>
      <c r="K2862" s="2008"/>
      <c r="L2862" s="2008"/>
      <c r="M2862" s="2009"/>
      <c r="N2862" s="2009"/>
      <c r="O2862" s="2009"/>
      <c r="P2862" s="2009"/>
      <c r="Q2862" s="2009"/>
      <c r="R2862" s="2009"/>
      <c r="S2862" s="365"/>
      <c r="T2862" s="365"/>
      <c r="U2862" s="365"/>
      <c r="V2862" s="365"/>
      <c r="W2862" s="365"/>
      <c r="X2862" s="365"/>
      <c r="Y2862" s="756"/>
      <c r="Z2862" s="321"/>
      <c r="AA2862" s="365"/>
      <c r="AB2862" s="365"/>
      <c r="AC2862" s="365"/>
      <c r="AD2862" s="365"/>
      <c r="AE2862" s="908"/>
      <c r="AF2862" s="318"/>
      <c r="AG2862" s="1056"/>
      <c r="AH2862" s="1071"/>
      <c r="AJ2862" s="3355"/>
    </row>
    <row r="2863" spans="1:36" ht="45" x14ac:dyDescent="0.25">
      <c r="A2863" s="127">
        <v>1</v>
      </c>
      <c r="D2863" s="285" t="s">
        <v>459</v>
      </c>
      <c r="E2863" s="2064"/>
      <c r="F2863" s="731"/>
      <c r="G2863" s="1897"/>
      <c r="H2863" s="731"/>
      <c r="I2863" s="731">
        <f t="shared" si="546"/>
        <v>1</v>
      </c>
      <c r="J2863" s="731" t="e">
        <f t="shared" si="546"/>
        <v>#DIV/0!</v>
      </c>
      <c r="K2863" s="2008"/>
      <c r="L2863" s="2008"/>
      <c r="M2863" s="2009"/>
      <c r="N2863" s="2009"/>
      <c r="O2863" s="2009"/>
      <c r="P2863" s="2009"/>
      <c r="Q2863" s="2009"/>
      <c r="R2863" s="2009"/>
      <c r="S2863" s="365"/>
      <c r="T2863" s="365"/>
      <c r="U2863" s="365"/>
      <c r="V2863" s="365"/>
      <c r="W2863" s="365">
        <f t="shared" ref="W2863:AD2863" si="558">W2786</f>
        <v>0</v>
      </c>
      <c r="X2863" s="365">
        <f t="shared" si="558"/>
        <v>2.0817899999999998</v>
      </c>
      <c r="Y2863" s="756">
        <f t="shared" si="558"/>
        <v>0</v>
      </c>
      <c r="Z2863" s="321">
        <f t="shared" si="558"/>
        <v>0</v>
      </c>
      <c r="AA2863" s="365">
        <f t="shared" si="558"/>
        <v>2.0817899999999998</v>
      </c>
      <c r="AB2863" s="365">
        <f t="shared" si="558"/>
        <v>0</v>
      </c>
      <c r="AC2863" s="365">
        <f t="shared" si="558"/>
        <v>0</v>
      </c>
      <c r="AD2863" s="365">
        <f t="shared" si="558"/>
        <v>2.0817899999999998</v>
      </c>
      <c r="AE2863" s="908"/>
      <c r="AF2863" s="318"/>
      <c r="AG2863" s="1056"/>
      <c r="AH2863" s="1071"/>
      <c r="AJ2863" s="3355"/>
    </row>
    <row r="2864" spans="1:36" ht="30" x14ac:dyDescent="0.25">
      <c r="A2864" s="127">
        <v>1</v>
      </c>
      <c r="D2864" s="163" t="s">
        <v>271</v>
      </c>
      <c r="E2864" s="2064"/>
      <c r="F2864" s="731"/>
      <c r="G2864" s="1897"/>
      <c r="H2864" s="731"/>
      <c r="I2864" s="731">
        <f t="shared" si="546"/>
        <v>1</v>
      </c>
      <c r="J2864" s="731" t="e">
        <f t="shared" si="546"/>
        <v>#DIV/0!</v>
      </c>
      <c r="K2864" s="2008"/>
      <c r="L2864" s="2008"/>
      <c r="M2864" s="2009"/>
      <c r="N2864" s="2009"/>
      <c r="O2864" s="2009"/>
      <c r="P2864" s="2009"/>
      <c r="Q2864" s="2009"/>
      <c r="R2864" s="2009"/>
      <c r="S2864" s="365"/>
      <c r="T2864" s="365"/>
      <c r="U2864" s="365"/>
      <c r="V2864" s="365"/>
      <c r="W2864" s="365">
        <f t="shared" ref="W2864:AD2864" si="559">W2787</f>
        <v>0</v>
      </c>
      <c r="X2864" s="365">
        <f t="shared" si="559"/>
        <v>2.0817899999999998</v>
      </c>
      <c r="Y2864" s="756">
        <f t="shared" si="559"/>
        <v>0</v>
      </c>
      <c r="Z2864" s="321">
        <f t="shared" si="559"/>
        <v>0</v>
      </c>
      <c r="AA2864" s="365">
        <f t="shared" si="559"/>
        <v>2.0817899999999998</v>
      </c>
      <c r="AB2864" s="365">
        <f t="shared" si="559"/>
        <v>0</v>
      </c>
      <c r="AC2864" s="365">
        <f t="shared" si="559"/>
        <v>0</v>
      </c>
      <c r="AD2864" s="365">
        <f t="shared" si="559"/>
        <v>2.0817899999999998</v>
      </c>
      <c r="AE2864" s="908"/>
      <c r="AF2864" s="318"/>
      <c r="AG2864" s="1056"/>
      <c r="AH2864" s="1071"/>
      <c r="AJ2864" s="3355"/>
    </row>
    <row r="2865" spans="1:36" ht="30" x14ac:dyDescent="0.25">
      <c r="A2865" s="127">
        <v>1</v>
      </c>
      <c r="D2865" s="163" t="s">
        <v>460</v>
      </c>
      <c r="E2865" s="2064"/>
      <c r="F2865" s="731"/>
      <c r="G2865" s="1897"/>
      <c r="H2865" s="731"/>
      <c r="I2865" s="731">
        <f t="shared" si="546"/>
        <v>1</v>
      </c>
      <c r="J2865" s="731" t="e">
        <f t="shared" si="546"/>
        <v>#DIV/0!</v>
      </c>
      <c r="K2865" s="2008"/>
      <c r="L2865" s="2008"/>
      <c r="M2865" s="2009"/>
      <c r="N2865" s="2009"/>
      <c r="O2865" s="2009"/>
      <c r="P2865" s="2009"/>
      <c r="Q2865" s="2009"/>
      <c r="R2865" s="2009"/>
      <c r="S2865" s="365"/>
      <c r="T2865" s="365"/>
      <c r="U2865" s="365"/>
      <c r="V2865" s="365"/>
      <c r="W2865" s="365">
        <f t="shared" ref="W2865:AD2865" si="560">W2788</f>
        <v>0</v>
      </c>
      <c r="X2865" s="365">
        <f t="shared" si="560"/>
        <v>2.0817899999999998</v>
      </c>
      <c r="Y2865" s="756">
        <f t="shared" si="560"/>
        <v>0</v>
      </c>
      <c r="Z2865" s="321">
        <f t="shared" si="560"/>
        <v>0</v>
      </c>
      <c r="AA2865" s="365">
        <f t="shared" si="560"/>
        <v>2.0817899999999998</v>
      </c>
      <c r="AB2865" s="365">
        <f t="shared" si="560"/>
        <v>0</v>
      </c>
      <c r="AC2865" s="365">
        <f t="shared" si="560"/>
        <v>0</v>
      </c>
      <c r="AD2865" s="365">
        <f t="shared" si="560"/>
        <v>2.0817899999999998</v>
      </c>
      <c r="AE2865" s="908"/>
      <c r="AF2865" s="318"/>
      <c r="AG2865" s="1056"/>
      <c r="AH2865" s="1071"/>
      <c r="AJ2865" s="3355"/>
    </row>
    <row r="2866" spans="1:36" ht="60" x14ac:dyDescent="0.25">
      <c r="A2866" s="127">
        <v>1</v>
      </c>
      <c r="D2866" s="163" t="s">
        <v>480</v>
      </c>
      <c r="E2866" s="2064"/>
      <c r="F2866" s="731"/>
      <c r="G2866" s="1897"/>
      <c r="H2866" s="731"/>
      <c r="I2866" s="731">
        <f t="shared" ref="I2866:J2885" si="561">I2789</f>
        <v>0</v>
      </c>
      <c r="J2866" s="731">
        <f t="shared" si="561"/>
        <v>0</v>
      </c>
      <c r="K2866" s="2008"/>
      <c r="L2866" s="2008"/>
      <c r="M2866" s="2009"/>
      <c r="N2866" s="2009"/>
      <c r="O2866" s="2009"/>
      <c r="P2866" s="2009"/>
      <c r="Q2866" s="2009"/>
      <c r="R2866" s="2009"/>
      <c r="S2866" s="365"/>
      <c r="T2866" s="365"/>
      <c r="U2866" s="365"/>
      <c r="V2866" s="365"/>
      <c r="W2866" s="365">
        <f t="shared" ref="W2866:AD2866" si="562">W2789</f>
        <v>0</v>
      </c>
      <c r="X2866" s="365">
        <f t="shared" si="562"/>
        <v>0</v>
      </c>
      <c r="Y2866" s="756">
        <f t="shared" si="562"/>
        <v>0</v>
      </c>
      <c r="Z2866" s="321">
        <f t="shared" si="562"/>
        <v>0</v>
      </c>
      <c r="AA2866" s="365">
        <f t="shared" si="562"/>
        <v>0</v>
      </c>
      <c r="AB2866" s="365">
        <f t="shared" si="562"/>
        <v>0</v>
      </c>
      <c r="AC2866" s="365">
        <f t="shared" si="562"/>
        <v>0</v>
      </c>
      <c r="AD2866" s="365">
        <f t="shared" si="562"/>
        <v>0</v>
      </c>
      <c r="AE2866" s="908"/>
      <c r="AF2866" s="318"/>
      <c r="AG2866" s="1056"/>
      <c r="AH2866" s="1071"/>
      <c r="AJ2866" s="3355"/>
    </row>
    <row r="2867" spans="1:36" ht="30" x14ac:dyDescent="0.25">
      <c r="A2867" s="127">
        <v>1</v>
      </c>
      <c r="D2867" s="163" t="s">
        <v>461</v>
      </c>
      <c r="E2867" s="2064"/>
      <c r="F2867" s="731"/>
      <c r="G2867" s="1897"/>
      <c r="H2867" s="731"/>
      <c r="I2867" s="731">
        <f t="shared" si="561"/>
        <v>0</v>
      </c>
      <c r="J2867" s="731" t="e">
        <f t="shared" si="561"/>
        <v>#DIV/0!</v>
      </c>
      <c r="K2867" s="2008"/>
      <c r="L2867" s="2008"/>
      <c r="M2867" s="2009"/>
      <c r="N2867" s="2009"/>
      <c r="O2867" s="2009"/>
      <c r="P2867" s="2009"/>
      <c r="Q2867" s="2009"/>
      <c r="R2867" s="2009"/>
      <c r="S2867" s="365"/>
      <c r="T2867" s="365"/>
      <c r="U2867" s="365"/>
      <c r="V2867" s="365"/>
      <c r="W2867" s="365">
        <f t="shared" ref="W2867:AD2867" si="563">W2790</f>
        <v>0</v>
      </c>
      <c r="X2867" s="365">
        <f t="shared" si="563"/>
        <v>0</v>
      </c>
      <c r="Y2867" s="756">
        <f t="shared" si="563"/>
        <v>0</v>
      </c>
      <c r="Z2867" s="321">
        <f t="shared" si="563"/>
        <v>0</v>
      </c>
      <c r="AA2867" s="365">
        <f t="shared" si="563"/>
        <v>0</v>
      </c>
      <c r="AB2867" s="365">
        <f t="shared" si="563"/>
        <v>0</v>
      </c>
      <c r="AC2867" s="365">
        <f t="shared" si="563"/>
        <v>0</v>
      </c>
      <c r="AD2867" s="365">
        <f t="shared" si="563"/>
        <v>0</v>
      </c>
      <c r="AE2867" s="908"/>
      <c r="AF2867" s="318"/>
      <c r="AG2867" s="1056"/>
      <c r="AH2867" s="1071"/>
      <c r="AJ2867" s="3355"/>
    </row>
    <row r="2868" spans="1:36" ht="30" x14ac:dyDescent="0.25">
      <c r="A2868" s="127">
        <v>1</v>
      </c>
      <c r="D2868" s="285" t="s">
        <v>462</v>
      </c>
      <c r="E2868" s="2064"/>
      <c r="F2868" s="731"/>
      <c r="G2868" s="1897"/>
      <c r="H2868" s="731"/>
      <c r="I2868" s="731">
        <f t="shared" si="561"/>
        <v>0</v>
      </c>
      <c r="J2868" s="731">
        <f t="shared" si="561"/>
        <v>0</v>
      </c>
      <c r="K2868" s="2008"/>
      <c r="L2868" s="2008"/>
      <c r="M2868" s="2009"/>
      <c r="N2868" s="2009"/>
      <c r="O2868" s="2009"/>
      <c r="P2868" s="2009"/>
      <c r="Q2868" s="2009"/>
      <c r="R2868" s="2009"/>
      <c r="S2868" s="365"/>
      <c r="T2868" s="365"/>
      <c r="U2868" s="365"/>
      <c r="V2868" s="365"/>
      <c r="W2868" s="365">
        <f t="shared" ref="W2868:AD2868" si="564">W2791</f>
        <v>0</v>
      </c>
      <c r="X2868" s="365">
        <f t="shared" si="564"/>
        <v>0</v>
      </c>
      <c r="Y2868" s="756">
        <f t="shared" si="564"/>
        <v>0</v>
      </c>
      <c r="Z2868" s="321">
        <f t="shared" si="564"/>
        <v>0</v>
      </c>
      <c r="AA2868" s="365">
        <f t="shared" si="564"/>
        <v>0</v>
      </c>
      <c r="AB2868" s="365">
        <f t="shared" si="564"/>
        <v>0</v>
      </c>
      <c r="AC2868" s="365">
        <f t="shared" si="564"/>
        <v>0</v>
      </c>
      <c r="AD2868" s="365">
        <f t="shared" si="564"/>
        <v>0</v>
      </c>
      <c r="AE2868" s="908"/>
      <c r="AF2868" s="318"/>
      <c r="AG2868" s="1056"/>
      <c r="AH2868" s="1071"/>
      <c r="AJ2868" s="3355"/>
    </row>
    <row r="2869" spans="1:36" ht="45" x14ac:dyDescent="0.25">
      <c r="A2869" s="127">
        <v>1</v>
      </c>
      <c r="D2869" s="163" t="s">
        <v>463</v>
      </c>
      <c r="E2869" s="2064"/>
      <c r="F2869" s="731"/>
      <c r="G2869" s="1897"/>
      <c r="H2869" s="731"/>
      <c r="I2869" s="731">
        <f t="shared" si="561"/>
        <v>0</v>
      </c>
      <c r="J2869" s="731" t="e">
        <f t="shared" si="561"/>
        <v>#DIV/0!</v>
      </c>
      <c r="K2869" s="2008"/>
      <c r="L2869" s="2008"/>
      <c r="M2869" s="2009"/>
      <c r="N2869" s="2009"/>
      <c r="O2869" s="2009"/>
      <c r="P2869" s="2009"/>
      <c r="Q2869" s="2009"/>
      <c r="R2869" s="2009"/>
      <c r="S2869" s="365"/>
      <c r="T2869" s="365"/>
      <c r="U2869" s="365"/>
      <c r="V2869" s="365"/>
      <c r="W2869" s="365">
        <f t="shared" ref="W2869:AD2869" si="565">W2792</f>
        <v>0</v>
      </c>
      <c r="X2869" s="365">
        <f t="shared" si="565"/>
        <v>0</v>
      </c>
      <c r="Y2869" s="756">
        <f t="shared" si="565"/>
        <v>0</v>
      </c>
      <c r="Z2869" s="321">
        <f t="shared" si="565"/>
        <v>0</v>
      </c>
      <c r="AA2869" s="365">
        <f t="shared" si="565"/>
        <v>0</v>
      </c>
      <c r="AB2869" s="365">
        <f t="shared" si="565"/>
        <v>0</v>
      </c>
      <c r="AC2869" s="365">
        <f t="shared" si="565"/>
        <v>0</v>
      </c>
      <c r="AD2869" s="365">
        <f t="shared" si="565"/>
        <v>0</v>
      </c>
      <c r="AE2869" s="908"/>
      <c r="AF2869" s="318"/>
      <c r="AG2869" s="1056"/>
      <c r="AH2869" s="1071"/>
      <c r="AJ2869" s="3355"/>
    </row>
    <row r="2870" spans="1:36" ht="30" x14ac:dyDescent="0.25">
      <c r="A2870" s="127">
        <v>1</v>
      </c>
      <c r="D2870" s="163" t="s">
        <v>464</v>
      </c>
      <c r="E2870" s="2064"/>
      <c r="F2870" s="731"/>
      <c r="G2870" s="1897"/>
      <c r="H2870" s="731"/>
      <c r="I2870" s="731">
        <f t="shared" si="561"/>
        <v>0</v>
      </c>
      <c r="J2870" s="731" t="e">
        <f t="shared" si="561"/>
        <v>#DIV/0!</v>
      </c>
      <c r="K2870" s="2008"/>
      <c r="L2870" s="2008"/>
      <c r="M2870" s="2009"/>
      <c r="N2870" s="2009"/>
      <c r="O2870" s="2009"/>
      <c r="P2870" s="2009"/>
      <c r="Q2870" s="2009"/>
      <c r="R2870" s="2009"/>
      <c r="S2870" s="365"/>
      <c r="T2870" s="365"/>
      <c r="U2870" s="365"/>
      <c r="V2870" s="365"/>
      <c r="W2870" s="365">
        <f t="shared" ref="W2870:AD2870" si="566">W2793</f>
        <v>0</v>
      </c>
      <c r="X2870" s="365">
        <f t="shared" si="566"/>
        <v>0</v>
      </c>
      <c r="Y2870" s="756">
        <f t="shared" si="566"/>
        <v>0</v>
      </c>
      <c r="Z2870" s="321">
        <f t="shared" si="566"/>
        <v>0</v>
      </c>
      <c r="AA2870" s="365">
        <f t="shared" si="566"/>
        <v>0</v>
      </c>
      <c r="AB2870" s="365">
        <f t="shared" si="566"/>
        <v>0</v>
      </c>
      <c r="AC2870" s="365">
        <f t="shared" si="566"/>
        <v>0</v>
      </c>
      <c r="AD2870" s="365">
        <f t="shared" si="566"/>
        <v>0</v>
      </c>
      <c r="AE2870" s="908"/>
      <c r="AF2870" s="318"/>
      <c r="AG2870" s="1056"/>
      <c r="AH2870" s="1071"/>
      <c r="AJ2870" s="3355"/>
    </row>
    <row r="2871" spans="1:36" ht="45" x14ac:dyDescent="0.25">
      <c r="A2871" s="127">
        <v>1</v>
      </c>
      <c r="D2871" s="163" t="s">
        <v>272</v>
      </c>
      <c r="E2871" s="2064"/>
      <c r="F2871" s="731"/>
      <c r="G2871" s="1897"/>
      <c r="H2871" s="731"/>
      <c r="I2871" s="731">
        <f t="shared" si="561"/>
        <v>0</v>
      </c>
      <c r="J2871" s="731" t="e">
        <f t="shared" si="561"/>
        <v>#DIV/0!</v>
      </c>
      <c r="K2871" s="2008"/>
      <c r="L2871" s="2008"/>
      <c r="M2871" s="2009"/>
      <c r="N2871" s="2009"/>
      <c r="O2871" s="2009"/>
      <c r="P2871" s="2009"/>
      <c r="Q2871" s="2009"/>
      <c r="R2871" s="2009"/>
      <c r="S2871" s="365"/>
      <c r="T2871" s="365"/>
      <c r="U2871" s="365"/>
      <c r="V2871" s="365"/>
      <c r="W2871" s="365">
        <f t="shared" ref="W2871:AD2871" si="567">W2794</f>
        <v>0</v>
      </c>
      <c r="X2871" s="365">
        <f t="shared" si="567"/>
        <v>0</v>
      </c>
      <c r="Y2871" s="756">
        <f t="shared" si="567"/>
        <v>0</v>
      </c>
      <c r="Z2871" s="321">
        <f t="shared" si="567"/>
        <v>0</v>
      </c>
      <c r="AA2871" s="365">
        <f t="shared" si="567"/>
        <v>0</v>
      </c>
      <c r="AB2871" s="365">
        <f t="shared" si="567"/>
        <v>0</v>
      </c>
      <c r="AC2871" s="365">
        <f t="shared" si="567"/>
        <v>0</v>
      </c>
      <c r="AD2871" s="365">
        <f t="shared" si="567"/>
        <v>0</v>
      </c>
      <c r="AE2871" s="908"/>
      <c r="AF2871" s="318"/>
      <c r="AG2871" s="1056"/>
      <c r="AH2871" s="1071"/>
      <c r="AJ2871" s="3355"/>
    </row>
    <row r="2872" spans="1:36" ht="30" x14ac:dyDescent="0.25">
      <c r="A2872" s="127">
        <v>1</v>
      </c>
      <c r="D2872" s="163" t="s">
        <v>465</v>
      </c>
      <c r="E2872" s="2064"/>
      <c r="F2872" s="731"/>
      <c r="G2872" s="1897"/>
      <c r="H2872" s="731"/>
      <c r="I2872" s="731">
        <f t="shared" si="561"/>
        <v>0</v>
      </c>
      <c r="J2872" s="731" t="e">
        <f t="shared" si="561"/>
        <v>#DIV/0!</v>
      </c>
      <c r="K2872" s="2008"/>
      <c r="L2872" s="2008"/>
      <c r="M2872" s="2009"/>
      <c r="N2872" s="2009"/>
      <c r="O2872" s="2009"/>
      <c r="P2872" s="2009"/>
      <c r="Q2872" s="2009"/>
      <c r="R2872" s="2009"/>
      <c r="S2872" s="365"/>
      <c r="T2872" s="365"/>
      <c r="U2872" s="365"/>
      <c r="V2872" s="365"/>
      <c r="W2872" s="365">
        <f t="shared" ref="W2872:AD2872" si="568">W2795</f>
        <v>0</v>
      </c>
      <c r="X2872" s="365">
        <f t="shared" si="568"/>
        <v>0</v>
      </c>
      <c r="Y2872" s="756">
        <f t="shared" si="568"/>
        <v>0</v>
      </c>
      <c r="Z2872" s="321">
        <f t="shared" si="568"/>
        <v>0</v>
      </c>
      <c r="AA2872" s="365">
        <f t="shared" si="568"/>
        <v>0</v>
      </c>
      <c r="AB2872" s="365">
        <f t="shared" si="568"/>
        <v>0</v>
      </c>
      <c r="AC2872" s="365">
        <f t="shared" si="568"/>
        <v>0</v>
      </c>
      <c r="AD2872" s="365">
        <f t="shared" si="568"/>
        <v>0</v>
      </c>
      <c r="AE2872" s="908"/>
      <c r="AF2872" s="318"/>
      <c r="AG2872" s="1056"/>
      <c r="AH2872" s="1071"/>
      <c r="AJ2872" s="3355"/>
    </row>
    <row r="2873" spans="1:36" ht="60" x14ac:dyDescent="0.25">
      <c r="D2873" s="163" t="s">
        <v>466</v>
      </c>
      <c r="E2873" s="2064"/>
      <c r="F2873" s="731"/>
      <c r="G2873" s="1897"/>
      <c r="H2873" s="731"/>
      <c r="I2873" s="731">
        <f t="shared" si="561"/>
        <v>0</v>
      </c>
      <c r="J2873" s="731" t="e">
        <f t="shared" si="561"/>
        <v>#DIV/0!</v>
      </c>
      <c r="K2873" s="2008"/>
      <c r="L2873" s="2008"/>
      <c r="M2873" s="2009"/>
      <c r="N2873" s="2009"/>
      <c r="O2873" s="2009"/>
      <c r="P2873" s="2009"/>
      <c r="Q2873" s="2009"/>
      <c r="R2873" s="2009"/>
      <c r="S2873" s="365"/>
      <c r="T2873" s="365"/>
      <c r="U2873" s="365"/>
      <c r="V2873" s="365"/>
      <c r="W2873" s="365">
        <f t="shared" ref="W2873:AD2873" si="569">W2796</f>
        <v>0</v>
      </c>
      <c r="X2873" s="365">
        <f t="shared" si="569"/>
        <v>0</v>
      </c>
      <c r="Y2873" s="756">
        <f t="shared" si="569"/>
        <v>0</v>
      </c>
      <c r="Z2873" s="321">
        <f t="shared" si="569"/>
        <v>0</v>
      </c>
      <c r="AA2873" s="365">
        <f t="shared" si="569"/>
        <v>0</v>
      </c>
      <c r="AB2873" s="365">
        <f t="shared" si="569"/>
        <v>0</v>
      </c>
      <c r="AC2873" s="365">
        <f t="shared" si="569"/>
        <v>0</v>
      </c>
      <c r="AD2873" s="365">
        <f t="shared" si="569"/>
        <v>0</v>
      </c>
      <c r="AE2873" s="908"/>
      <c r="AF2873" s="318"/>
      <c r="AG2873" s="1056"/>
      <c r="AH2873" s="1071"/>
      <c r="AJ2873" s="3355"/>
    </row>
    <row r="2874" spans="1:36" ht="46.5" customHeight="1" x14ac:dyDescent="0.25">
      <c r="D2874" s="285" t="s">
        <v>467</v>
      </c>
      <c r="E2874" s="2064"/>
      <c r="F2874" s="731"/>
      <c r="G2874" s="1897"/>
      <c r="H2874" s="731"/>
      <c r="I2874" s="731">
        <f t="shared" si="561"/>
        <v>0</v>
      </c>
      <c r="J2874" s="731" t="e">
        <f t="shared" si="561"/>
        <v>#DIV/0!</v>
      </c>
      <c r="K2874" s="2008"/>
      <c r="L2874" s="2008"/>
      <c r="M2874" s="2009"/>
      <c r="N2874" s="2009"/>
      <c r="O2874" s="2009"/>
      <c r="P2874" s="2009"/>
      <c r="Q2874" s="2009"/>
      <c r="R2874" s="2009"/>
      <c r="S2874" s="365"/>
      <c r="T2874" s="365"/>
      <c r="U2874" s="365"/>
      <c r="V2874" s="365"/>
      <c r="W2874" s="365">
        <f t="shared" ref="W2874:AD2874" si="570">W2797</f>
        <v>0</v>
      </c>
      <c r="X2874" s="365">
        <f t="shared" si="570"/>
        <v>0</v>
      </c>
      <c r="Y2874" s="756">
        <f t="shared" si="570"/>
        <v>0</v>
      </c>
      <c r="Z2874" s="321">
        <f t="shared" si="570"/>
        <v>0</v>
      </c>
      <c r="AA2874" s="365">
        <f t="shared" si="570"/>
        <v>0</v>
      </c>
      <c r="AB2874" s="365">
        <f t="shared" si="570"/>
        <v>0</v>
      </c>
      <c r="AC2874" s="365">
        <f t="shared" si="570"/>
        <v>0</v>
      </c>
      <c r="AD2874" s="365">
        <f t="shared" si="570"/>
        <v>0</v>
      </c>
      <c r="AE2874" s="908"/>
      <c r="AF2874" s="318"/>
      <c r="AG2874" s="1056"/>
      <c r="AH2874" s="1071"/>
      <c r="AJ2874" s="3355"/>
    </row>
    <row r="2875" spans="1:36" ht="19.5" customHeight="1" x14ac:dyDescent="0.25">
      <c r="A2875" s="127">
        <v>1</v>
      </c>
      <c r="D2875" s="282" t="s">
        <v>310</v>
      </c>
      <c r="E2875" s="1893"/>
      <c r="F2875" s="731"/>
      <c r="G2875" s="1897"/>
      <c r="H2875" s="731"/>
      <c r="I2875" s="731">
        <f t="shared" si="561"/>
        <v>0.39250000000000002</v>
      </c>
      <c r="J2875" s="731" t="e">
        <f t="shared" si="561"/>
        <v>#DIV/0!</v>
      </c>
      <c r="K2875" s="2008"/>
      <c r="L2875" s="2008"/>
      <c r="M2875" s="2009"/>
      <c r="N2875" s="2009"/>
      <c r="O2875" s="2009"/>
      <c r="P2875" s="2009"/>
      <c r="Q2875" s="2009"/>
      <c r="R2875" s="2009"/>
      <c r="S2875" s="365"/>
      <c r="T2875" s="365"/>
      <c r="U2875" s="365"/>
      <c r="V2875" s="365"/>
      <c r="W2875" s="365">
        <f t="shared" ref="W2875:AD2875" si="571">W2798</f>
        <v>0</v>
      </c>
      <c r="X2875" s="365">
        <f t="shared" si="571"/>
        <v>3.5527136788005009E-15</v>
      </c>
      <c r="Y2875" s="756">
        <f t="shared" si="571"/>
        <v>0</v>
      </c>
      <c r="Z2875" s="321">
        <f t="shared" si="571"/>
        <v>0</v>
      </c>
      <c r="AA2875" s="365">
        <f t="shared" si="571"/>
        <v>3.5527136788005009E-15</v>
      </c>
      <c r="AB2875" s="365">
        <f t="shared" si="571"/>
        <v>0</v>
      </c>
      <c r="AC2875" s="365">
        <f t="shared" si="571"/>
        <v>-3.5527136788005009E-15</v>
      </c>
      <c r="AD2875" s="365">
        <f t="shared" si="571"/>
        <v>0</v>
      </c>
      <c r="AE2875" s="908"/>
      <c r="AF2875" s="318"/>
      <c r="AG2875" s="1056"/>
      <c r="AH2875" s="1071"/>
      <c r="AJ2875" s="3355"/>
    </row>
    <row r="2876" spans="1:36" x14ac:dyDescent="0.25">
      <c r="A2876" s="127">
        <v>1</v>
      </c>
      <c r="D2876" s="163" t="s">
        <v>303</v>
      </c>
      <c r="E2876" s="1893"/>
      <c r="F2876" s="731"/>
      <c r="G2876" s="1897"/>
      <c r="H2876" s="1897"/>
      <c r="I2876" s="1897">
        <f t="shared" si="561"/>
        <v>0</v>
      </c>
      <c r="J2876" s="731">
        <f t="shared" si="561"/>
        <v>0</v>
      </c>
      <c r="K2876" s="2008"/>
      <c r="L2876" s="2008"/>
      <c r="M2876" s="2009"/>
      <c r="N2876" s="2009"/>
      <c r="O2876" s="2009"/>
      <c r="P2876" s="2009"/>
      <c r="Q2876" s="2009"/>
      <c r="R2876" s="2009"/>
      <c r="S2876" s="365"/>
      <c r="T2876" s="365"/>
      <c r="U2876" s="365"/>
      <c r="V2876" s="365"/>
      <c r="W2876" s="365">
        <f t="shared" ref="W2876:AD2876" si="572">W2799</f>
        <v>0</v>
      </c>
      <c r="X2876" s="365">
        <f t="shared" si="572"/>
        <v>0</v>
      </c>
      <c r="Y2876" s="756">
        <f t="shared" si="572"/>
        <v>0</v>
      </c>
      <c r="Z2876" s="321">
        <f t="shared" si="572"/>
        <v>0</v>
      </c>
      <c r="AA2876" s="365">
        <f t="shared" si="572"/>
        <v>0</v>
      </c>
      <c r="AB2876" s="365">
        <f t="shared" si="572"/>
        <v>0</v>
      </c>
      <c r="AC2876" s="365">
        <f t="shared" si="572"/>
        <v>0</v>
      </c>
      <c r="AD2876" s="365">
        <f t="shared" si="572"/>
        <v>0</v>
      </c>
      <c r="AE2876" s="936"/>
      <c r="AF2876" s="318"/>
      <c r="AG2876" s="1056"/>
      <c r="AH2876" s="1071"/>
      <c r="AJ2876" s="3355"/>
    </row>
    <row r="2877" spans="1:36" ht="30" x14ac:dyDescent="0.25">
      <c r="A2877" s="127">
        <v>1</v>
      </c>
      <c r="D2877" s="285" t="s">
        <v>443</v>
      </c>
      <c r="E2877" s="1893"/>
      <c r="F2877" s="731"/>
      <c r="G2877" s="1897"/>
      <c r="H2877" s="731"/>
      <c r="I2877" s="731">
        <f t="shared" si="561"/>
        <v>0.39250000000000002</v>
      </c>
      <c r="J2877" s="731" t="e">
        <f t="shared" si="561"/>
        <v>#DIV/0!</v>
      </c>
      <c r="K2877" s="2008"/>
      <c r="L2877" s="2008"/>
      <c r="M2877" s="2009"/>
      <c r="N2877" s="2009"/>
      <c r="O2877" s="2009"/>
      <c r="P2877" s="2009"/>
      <c r="Q2877" s="2009"/>
      <c r="R2877" s="2009"/>
      <c r="S2877" s="365"/>
      <c r="T2877" s="365"/>
      <c r="U2877" s="365"/>
      <c r="V2877" s="365"/>
      <c r="W2877" s="365">
        <f t="shared" ref="W2877:AD2877" si="573">W2800</f>
        <v>0</v>
      </c>
      <c r="X2877" s="365">
        <f t="shared" si="573"/>
        <v>0</v>
      </c>
      <c r="Y2877" s="756">
        <f t="shared" si="573"/>
        <v>0</v>
      </c>
      <c r="Z2877" s="321">
        <f t="shared" si="573"/>
        <v>0</v>
      </c>
      <c r="AA2877" s="365">
        <f t="shared" si="573"/>
        <v>0</v>
      </c>
      <c r="AB2877" s="365">
        <f t="shared" si="573"/>
        <v>0</v>
      </c>
      <c r="AC2877" s="365">
        <f t="shared" si="573"/>
        <v>0</v>
      </c>
      <c r="AD2877" s="365">
        <f t="shared" si="573"/>
        <v>0</v>
      </c>
      <c r="AE2877" s="908"/>
      <c r="AF2877" s="318"/>
      <c r="AG2877" s="1056"/>
      <c r="AH2877" s="1071"/>
      <c r="AJ2877" s="3355"/>
    </row>
    <row r="2878" spans="1:36" x14ac:dyDescent="0.25">
      <c r="A2878" s="127">
        <v>1</v>
      </c>
      <c r="D2878" s="163" t="s">
        <v>444</v>
      </c>
      <c r="E2878" s="1893"/>
      <c r="F2878" s="731"/>
      <c r="G2878" s="1897"/>
      <c r="H2878" s="731"/>
      <c r="I2878" s="731">
        <f t="shared" si="561"/>
        <v>0</v>
      </c>
      <c r="J2878" s="731">
        <f t="shared" si="561"/>
        <v>0</v>
      </c>
      <c r="K2878" s="2008"/>
      <c r="L2878" s="2008"/>
      <c r="M2878" s="2009"/>
      <c r="N2878" s="2009"/>
      <c r="O2878" s="2009"/>
      <c r="P2878" s="2009"/>
      <c r="Q2878" s="2009"/>
      <c r="R2878" s="2009"/>
      <c r="S2878" s="365"/>
      <c r="T2878" s="365"/>
      <c r="U2878" s="365"/>
      <c r="V2878" s="365"/>
      <c r="W2878" s="365">
        <f t="shared" ref="W2878:AD2878" si="574">W2801</f>
        <v>0</v>
      </c>
      <c r="X2878" s="365">
        <f t="shared" si="574"/>
        <v>0</v>
      </c>
      <c r="Y2878" s="756">
        <f t="shared" si="574"/>
        <v>0</v>
      </c>
      <c r="Z2878" s="321">
        <f t="shared" si="574"/>
        <v>0</v>
      </c>
      <c r="AA2878" s="365">
        <f t="shared" si="574"/>
        <v>0</v>
      </c>
      <c r="AB2878" s="365">
        <f t="shared" si="574"/>
        <v>0</v>
      </c>
      <c r="AC2878" s="365">
        <f t="shared" si="574"/>
        <v>0</v>
      </c>
      <c r="AD2878" s="365">
        <f t="shared" si="574"/>
        <v>0</v>
      </c>
      <c r="AE2878" s="908"/>
      <c r="AF2878" s="318"/>
      <c r="AG2878" s="1056"/>
      <c r="AH2878" s="1071"/>
      <c r="AJ2878" s="3355"/>
    </row>
    <row r="2879" spans="1:36" ht="30" x14ac:dyDescent="0.25">
      <c r="A2879" s="127">
        <v>1</v>
      </c>
      <c r="D2879" s="163" t="s">
        <v>445</v>
      </c>
      <c r="E2879" s="1893"/>
      <c r="F2879" s="731"/>
      <c r="G2879" s="1897"/>
      <c r="H2879" s="731"/>
      <c r="I2879" s="731">
        <f t="shared" si="561"/>
        <v>1.57</v>
      </c>
      <c r="J2879" s="731" t="e">
        <f t="shared" si="561"/>
        <v>#DIV/0!</v>
      </c>
      <c r="K2879" s="2008"/>
      <c r="L2879" s="2008"/>
      <c r="M2879" s="2009"/>
      <c r="N2879" s="2009"/>
      <c r="O2879" s="2009"/>
      <c r="P2879" s="2009"/>
      <c r="Q2879" s="2009"/>
      <c r="R2879" s="2009"/>
      <c r="S2879" s="365"/>
      <c r="T2879" s="365"/>
      <c r="U2879" s="365"/>
      <c r="V2879" s="365"/>
      <c r="W2879" s="365">
        <f t="shared" ref="W2879:AD2879" si="575">W2802</f>
        <v>0</v>
      </c>
      <c r="X2879" s="365">
        <f t="shared" si="575"/>
        <v>0</v>
      </c>
      <c r="Y2879" s="756">
        <f t="shared" si="575"/>
        <v>0</v>
      </c>
      <c r="Z2879" s="321">
        <f t="shared" si="575"/>
        <v>0</v>
      </c>
      <c r="AA2879" s="365">
        <f t="shared" si="575"/>
        <v>0</v>
      </c>
      <c r="AB2879" s="365">
        <f t="shared" si="575"/>
        <v>0</v>
      </c>
      <c r="AC2879" s="365">
        <f t="shared" si="575"/>
        <v>0</v>
      </c>
      <c r="AD2879" s="365">
        <f t="shared" si="575"/>
        <v>0</v>
      </c>
      <c r="AE2879" s="908"/>
      <c r="AF2879" s="318"/>
      <c r="AG2879" s="1056"/>
      <c r="AH2879" s="1071"/>
      <c r="AJ2879" s="3355"/>
    </row>
    <row r="2880" spans="1:36" ht="60" x14ac:dyDescent="0.25">
      <c r="A2880" s="127">
        <v>1</v>
      </c>
      <c r="D2880" s="163" t="s">
        <v>447</v>
      </c>
      <c r="E2880" s="1893"/>
      <c r="F2880" s="731"/>
      <c r="G2880" s="1897"/>
      <c r="H2880" s="731"/>
      <c r="I2880" s="731">
        <f t="shared" si="561"/>
        <v>0</v>
      </c>
      <c r="J2880" s="731">
        <f t="shared" si="561"/>
        <v>0</v>
      </c>
      <c r="K2880" s="2008"/>
      <c r="L2880" s="2008"/>
      <c r="M2880" s="2009"/>
      <c r="N2880" s="2009"/>
      <c r="O2880" s="2009"/>
      <c r="P2880" s="2009"/>
      <c r="Q2880" s="2009"/>
      <c r="R2880" s="2009"/>
      <c r="S2880" s="365"/>
      <c r="T2880" s="365"/>
      <c r="U2880" s="365"/>
      <c r="V2880" s="365"/>
      <c r="W2880" s="365">
        <f t="shared" ref="W2880:AD2880" si="576">W2803</f>
        <v>0</v>
      </c>
      <c r="X2880" s="365">
        <f t="shared" si="576"/>
        <v>0</v>
      </c>
      <c r="Y2880" s="756">
        <f t="shared" si="576"/>
        <v>0</v>
      </c>
      <c r="Z2880" s="321">
        <f t="shared" si="576"/>
        <v>0</v>
      </c>
      <c r="AA2880" s="365">
        <f t="shared" si="576"/>
        <v>0</v>
      </c>
      <c r="AB2880" s="365">
        <f t="shared" si="576"/>
        <v>0</v>
      </c>
      <c r="AC2880" s="365">
        <f t="shared" si="576"/>
        <v>0</v>
      </c>
      <c r="AD2880" s="365">
        <f t="shared" si="576"/>
        <v>0</v>
      </c>
      <c r="AE2880" s="908"/>
      <c r="AF2880" s="318"/>
      <c r="AG2880" s="1056"/>
      <c r="AH2880" s="1071"/>
      <c r="AJ2880" s="3355"/>
    </row>
    <row r="2881" spans="1:36" ht="45" x14ac:dyDescent="0.25">
      <c r="A2881" s="127">
        <v>1</v>
      </c>
      <c r="D2881" s="547" t="s">
        <v>448</v>
      </c>
      <c r="E2881" s="2065"/>
      <c r="F2881" s="731"/>
      <c r="G2881" s="1897"/>
      <c r="H2881" s="731"/>
      <c r="I2881" s="731">
        <f t="shared" si="561"/>
        <v>0</v>
      </c>
      <c r="J2881" s="731">
        <f t="shared" si="561"/>
        <v>0</v>
      </c>
      <c r="K2881" s="2008"/>
      <c r="L2881" s="2008"/>
      <c r="M2881" s="2009"/>
      <c r="N2881" s="2009"/>
      <c r="O2881" s="2009"/>
      <c r="P2881" s="2009"/>
      <c r="Q2881" s="2009"/>
      <c r="R2881" s="2009"/>
      <c r="S2881" s="365"/>
      <c r="T2881" s="365"/>
      <c r="U2881" s="365"/>
      <c r="V2881" s="365"/>
      <c r="W2881" s="365">
        <f t="shared" ref="W2881:AD2881" si="577">W2804</f>
        <v>0</v>
      </c>
      <c r="X2881" s="365">
        <f t="shared" si="577"/>
        <v>0</v>
      </c>
      <c r="Y2881" s="756">
        <f t="shared" si="577"/>
        <v>0</v>
      </c>
      <c r="Z2881" s="321">
        <f t="shared" si="577"/>
        <v>0</v>
      </c>
      <c r="AA2881" s="365">
        <f t="shared" si="577"/>
        <v>0</v>
      </c>
      <c r="AB2881" s="365">
        <f t="shared" si="577"/>
        <v>0</v>
      </c>
      <c r="AC2881" s="365">
        <f t="shared" si="577"/>
        <v>0</v>
      </c>
      <c r="AD2881" s="365">
        <f t="shared" si="577"/>
        <v>0</v>
      </c>
      <c r="AE2881" s="908"/>
      <c r="AF2881" s="318"/>
      <c r="AG2881" s="1056"/>
      <c r="AH2881" s="1071"/>
      <c r="AJ2881" s="3355"/>
    </row>
    <row r="2882" spans="1:36" ht="90" x14ac:dyDescent="0.25">
      <c r="D2882" s="547" t="s">
        <v>449</v>
      </c>
      <c r="E2882" s="2065"/>
      <c r="F2882" s="731"/>
      <c r="G2882" s="1897"/>
      <c r="H2882" s="731"/>
      <c r="I2882" s="731">
        <f t="shared" si="561"/>
        <v>0</v>
      </c>
      <c r="J2882" s="731">
        <f t="shared" si="561"/>
        <v>0</v>
      </c>
      <c r="K2882" s="2008"/>
      <c r="L2882" s="2008"/>
      <c r="M2882" s="2009"/>
      <c r="N2882" s="2009"/>
      <c r="O2882" s="2009"/>
      <c r="P2882" s="2009"/>
      <c r="Q2882" s="2009"/>
      <c r="R2882" s="2009"/>
      <c r="S2882" s="365"/>
      <c r="T2882" s="365"/>
      <c r="U2882" s="365"/>
      <c r="V2882" s="365"/>
      <c r="W2882" s="365">
        <f t="shared" ref="W2882:AD2882" si="578">W2805</f>
        <v>0</v>
      </c>
      <c r="X2882" s="365">
        <f t="shared" si="578"/>
        <v>0</v>
      </c>
      <c r="Y2882" s="756">
        <f t="shared" si="578"/>
        <v>0</v>
      </c>
      <c r="Z2882" s="321">
        <f t="shared" si="578"/>
        <v>0</v>
      </c>
      <c r="AA2882" s="365">
        <f t="shared" si="578"/>
        <v>0</v>
      </c>
      <c r="AB2882" s="365">
        <f t="shared" si="578"/>
        <v>0</v>
      </c>
      <c r="AC2882" s="365">
        <f t="shared" si="578"/>
        <v>0</v>
      </c>
      <c r="AD2882" s="365">
        <f t="shared" si="578"/>
        <v>0</v>
      </c>
      <c r="AE2882" s="908"/>
      <c r="AF2882" s="318"/>
      <c r="AG2882" s="1056"/>
      <c r="AH2882" s="1071"/>
      <c r="AJ2882" s="3355"/>
    </row>
    <row r="2883" spans="1:36" ht="28.5" x14ac:dyDescent="0.25">
      <c r="D2883" s="1017" t="s">
        <v>468</v>
      </c>
      <c r="E2883" s="2065"/>
      <c r="F2883" s="731"/>
      <c r="G2883" s="1897"/>
      <c r="H2883" s="731"/>
      <c r="I2883" s="731">
        <f t="shared" si="561"/>
        <v>0</v>
      </c>
      <c r="J2883" s="731" t="e">
        <f t="shared" si="561"/>
        <v>#DIV/0!</v>
      </c>
      <c r="K2883" s="2008"/>
      <c r="L2883" s="2008"/>
      <c r="M2883" s="2009"/>
      <c r="N2883" s="2009"/>
      <c r="O2883" s="2009"/>
      <c r="P2883" s="2009"/>
      <c r="Q2883" s="2009"/>
      <c r="R2883" s="2009"/>
      <c r="S2883" s="731"/>
      <c r="T2883" s="731"/>
      <c r="U2883" s="731"/>
      <c r="V2883" s="731"/>
      <c r="W2883" s="731">
        <f t="shared" ref="W2883:AD2883" si="579">W2806</f>
        <v>0</v>
      </c>
      <c r="X2883" s="731">
        <f t="shared" si="579"/>
        <v>0</v>
      </c>
      <c r="Y2883" s="731">
        <f t="shared" si="579"/>
        <v>0</v>
      </c>
      <c r="Z2883" s="731">
        <f t="shared" si="579"/>
        <v>0</v>
      </c>
      <c r="AA2883" s="731">
        <f t="shared" si="579"/>
        <v>0</v>
      </c>
      <c r="AB2883" s="731">
        <f t="shared" si="579"/>
        <v>0</v>
      </c>
      <c r="AC2883" s="731">
        <f t="shared" si="579"/>
        <v>0</v>
      </c>
      <c r="AD2883" s="731">
        <f t="shared" si="579"/>
        <v>0</v>
      </c>
      <c r="AE2883" s="908"/>
      <c r="AF2883" s="318"/>
      <c r="AG2883" s="1056"/>
      <c r="AH2883" s="1071"/>
      <c r="AJ2883" s="3355"/>
    </row>
    <row r="2884" spans="1:36" x14ac:dyDescent="0.25">
      <c r="D2884" s="547" t="s">
        <v>311</v>
      </c>
      <c r="E2884" s="2065"/>
      <c r="F2884" s="731"/>
      <c r="G2884" s="1897"/>
      <c r="H2884" s="731"/>
      <c r="I2884" s="731">
        <f t="shared" si="561"/>
        <v>0</v>
      </c>
      <c r="J2884" s="731" t="e">
        <f t="shared" si="561"/>
        <v>#DIV/0!</v>
      </c>
      <c r="K2884" s="2008"/>
      <c r="L2884" s="2008"/>
      <c r="M2884" s="2009"/>
      <c r="N2884" s="2009"/>
      <c r="O2884" s="2009"/>
      <c r="P2884" s="2009"/>
      <c r="Q2884" s="2009"/>
      <c r="R2884" s="2009"/>
      <c r="S2884" s="365"/>
      <c r="T2884" s="365"/>
      <c r="U2884" s="365"/>
      <c r="V2884" s="365"/>
      <c r="W2884" s="365">
        <f t="shared" ref="W2884:AD2884" si="580">W2807</f>
        <v>0</v>
      </c>
      <c r="X2884" s="365">
        <f t="shared" si="580"/>
        <v>0</v>
      </c>
      <c r="Y2884" s="756">
        <f t="shared" si="580"/>
        <v>0</v>
      </c>
      <c r="Z2884" s="321">
        <f t="shared" si="580"/>
        <v>0</v>
      </c>
      <c r="AA2884" s="365">
        <f t="shared" si="580"/>
        <v>0</v>
      </c>
      <c r="AB2884" s="365">
        <f t="shared" si="580"/>
        <v>0</v>
      </c>
      <c r="AC2884" s="365">
        <f t="shared" si="580"/>
        <v>0</v>
      </c>
      <c r="AD2884" s="365">
        <f t="shared" si="580"/>
        <v>0</v>
      </c>
      <c r="AE2884" s="908"/>
      <c r="AF2884" s="318"/>
      <c r="AG2884" s="1056"/>
      <c r="AH2884" s="1071"/>
      <c r="AJ2884" s="3355"/>
    </row>
    <row r="2885" spans="1:36" x14ac:dyDescent="0.25">
      <c r="D2885" s="1017" t="s">
        <v>319</v>
      </c>
      <c r="E2885" s="2065"/>
      <c r="F2885" s="731"/>
      <c r="G2885" s="1897"/>
      <c r="H2885" s="731"/>
      <c r="I2885" s="731">
        <f t="shared" si="561"/>
        <v>0</v>
      </c>
      <c r="J2885" s="731">
        <f t="shared" si="561"/>
        <v>0</v>
      </c>
      <c r="K2885" s="2008"/>
      <c r="L2885" s="2008"/>
      <c r="M2885" s="2009"/>
      <c r="N2885" s="2009"/>
      <c r="O2885" s="2009"/>
      <c r="P2885" s="2009"/>
      <c r="Q2885" s="2009"/>
      <c r="R2885" s="2009"/>
      <c r="S2885" s="365"/>
      <c r="T2885" s="365"/>
      <c r="U2885" s="365"/>
      <c r="V2885" s="365"/>
      <c r="W2885" s="365">
        <f t="shared" ref="W2885:AD2885" si="581">W2808</f>
        <v>0</v>
      </c>
      <c r="X2885" s="365">
        <f t="shared" si="581"/>
        <v>0</v>
      </c>
      <c r="Y2885" s="756">
        <f t="shared" si="581"/>
        <v>0</v>
      </c>
      <c r="Z2885" s="321">
        <f t="shared" si="581"/>
        <v>0</v>
      </c>
      <c r="AA2885" s="365">
        <f t="shared" si="581"/>
        <v>0</v>
      </c>
      <c r="AB2885" s="365">
        <f t="shared" si="581"/>
        <v>0</v>
      </c>
      <c r="AC2885" s="365">
        <f t="shared" si="581"/>
        <v>0</v>
      </c>
      <c r="AD2885" s="365">
        <f t="shared" si="581"/>
        <v>0</v>
      </c>
      <c r="AE2885" s="908"/>
      <c r="AF2885" s="318"/>
      <c r="AG2885" s="1056"/>
      <c r="AH2885" s="1071"/>
      <c r="AJ2885" s="3355"/>
    </row>
    <row r="2886" spans="1:36" x14ac:dyDescent="0.25">
      <c r="A2886" s="127">
        <v>1</v>
      </c>
      <c r="D2886" s="282" t="s">
        <v>320</v>
      </c>
      <c r="E2886" s="2065"/>
      <c r="F2886" s="731"/>
      <c r="G2886" s="1897"/>
      <c r="H2886" s="731"/>
      <c r="I2886" s="731">
        <f t="shared" ref="I2886:J2888" si="582">I2809</f>
        <v>0</v>
      </c>
      <c r="J2886" s="731" t="e">
        <f t="shared" si="582"/>
        <v>#DIV/0!</v>
      </c>
      <c r="K2886" s="2008"/>
      <c r="L2886" s="2008"/>
      <c r="M2886" s="2009"/>
      <c r="N2886" s="2009"/>
      <c r="O2886" s="2009"/>
      <c r="P2886" s="2009"/>
      <c r="Q2886" s="2009"/>
      <c r="R2886" s="2009"/>
      <c r="S2886" s="365"/>
      <c r="T2886" s="365"/>
      <c r="U2886" s="365"/>
      <c r="V2886" s="365"/>
      <c r="W2886" s="365">
        <f t="shared" ref="W2886:AD2886" si="583">W2809</f>
        <v>0</v>
      </c>
      <c r="X2886" s="365">
        <f t="shared" si="583"/>
        <v>0</v>
      </c>
      <c r="Y2886" s="756">
        <f t="shared" si="583"/>
        <v>0</v>
      </c>
      <c r="Z2886" s="321">
        <f t="shared" si="583"/>
        <v>0</v>
      </c>
      <c r="AA2886" s="365">
        <f t="shared" si="583"/>
        <v>0</v>
      </c>
      <c r="AB2886" s="365">
        <f t="shared" si="583"/>
        <v>0</v>
      </c>
      <c r="AC2886" s="365">
        <f t="shared" si="583"/>
        <v>0</v>
      </c>
      <c r="AD2886" s="365">
        <f t="shared" si="583"/>
        <v>0</v>
      </c>
      <c r="AE2886" s="908"/>
      <c r="AF2886" s="318"/>
      <c r="AG2886" s="1056"/>
      <c r="AH2886" s="1071"/>
      <c r="AJ2886" s="3355"/>
    </row>
    <row r="2887" spans="1:36" x14ac:dyDescent="0.25">
      <c r="A2887" s="127">
        <v>1</v>
      </c>
      <c r="D2887" s="282" t="s">
        <v>321</v>
      </c>
      <c r="E2887" s="2066"/>
      <c r="F2887" s="731"/>
      <c r="G2887" s="1897"/>
      <c r="H2887" s="731"/>
      <c r="I2887" s="731">
        <f t="shared" si="582"/>
        <v>0</v>
      </c>
      <c r="J2887" s="731" t="e">
        <f t="shared" si="582"/>
        <v>#DIV/0!</v>
      </c>
      <c r="K2887" s="2008"/>
      <c r="L2887" s="2008"/>
      <c r="M2887" s="2009"/>
      <c r="N2887" s="2009"/>
      <c r="O2887" s="2009"/>
      <c r="P2887" s="2009"/>
      <c r="Q2887" s="2009"/>
      <c r="R2887" s="2009"/>
      <c r="S2887" s="365"/>
      <c r="T2887" s="365"/>
      <c r="U2887" s="365"/>
      <c r="V2887" s="365"/>
      <c r="W2887" s="365">
        <f t="shared" ref="W2887:AD2887" si="584">W2810</f>
        <v>0</v>
      </c>
      <c r="X2887" s="365">
        <f t="shared" si="584"/>
        <v>0</v>
      </c>
      <c r="Y2887" s="756">
        <f t="shared" si="584"/>
        <v>0</v>
      </c>
      <c r="Z2887" s="321">
        <f t="shared" si="584"/>
        <v>0</v>
      </c>
      <c r="AA2887" s="365">
        <f t="shared" si="584"/>
        <v>0</v>
      </c>
      <c r="AB2887" s="365">
        <f t="shared" si="584"/>
        <v>0</v>
      </c>
      <c r="AC2887" s="365">
        <f t="shared" si="584"/>
        <v>0</v>
      </c>
      <c r="AD2887" s="365">
        <f t="shared" si="584"/>
        <v>0</v>
      </c>
      <c r="AE2887" s="908"/>
      <c r="AF2887" s="318"/>
      <c r="AG2887" s="1056"/>
      <c r="AH2887" s="1071"/>
      <c r="AJ2887" s="3355"/>
    </row>
    <row r="2888" spans="1:36" x14ac:dyDescent="0.25">
      <c r="A2888" s="127">
        <v>1</v>
      </c>
      <c r="D2888" s="548" t="s">
        <v>217</v>
      </c>
      <c r="E2888" s="1898"/>
      <c r="F2888" s="1899"/>
      <c r="G2888" s="1900"/>
      <c r="H2888" s="1899"/>
      <c r="I2888" s="1899">
        <f t="shared" si="582"/>
        <v>0</v>
      </c>
      <c r="J2888" s="1899" t="e">
        <f t="shared" si="582"/>
        <v>#DIV/0!</v>
      </c>
      <c r="K2888" s="2008"/>
      <c r="L2888" s="2008"/>
      <c r="M2888" s="2009"/>
      <c r="N2888" s="2009"/>
      <c r="O2888" s="2009"/>
      <c r="P2888" s="2009"/>
      <c r="Q2888" s="2009"/>
      <c r="R2888" s="2009"/>
      <c r="S2888" s="365"/>
      <c r="T2888" s="365"/>
      <c r="U2888" s="365"/>
      <c r="V2888" s="365"/>
      <c r="W2888" s="365">
        <f t="shared" ref="W2888:AD2888" si="585">W2811</f>
        <v>0</v>
      </c>
      <c r="X2888" s="365">
        <f t="shared" si="585"/>
        <v>0</v>
      </c>
      <c r="Y2888" s="756">
        <f t="shared" si="585"/>
        <v>0</v>
      </c>
      <c r="Z2888" s="321">
        <f t="shared" si="585"/>
        <v>0</v>
      </c>
      <c r="AA2888" s="365">
        <f t="shared" si="585"/>
        <v>0</v>
      </c>
      <c r="AB2888" s="365">
        <f t="shared" si="585"/>
        <v>0</v>
      </c>
      <c r="AC2888" s="365">
        <f t="shared" si="585"/>
        <v>0</v>
      </c>
      <c r="AD2888" s="365">
        <f t="shared" si="585"/>
        <v>0</v>
      </c>
      <c r="AE2888" s="908"/>
      <c r="AF2888" s="318"/>
      <c r="AG2888" s="1056"/>
      <c r="AH2888" s="1071"/>
      <c r="AJ2888" s="3355"/>
    </row>
    <row r="2889" spans="1:36" ht="86.25" x14ac:dyDescent="0.25">
      <c r="A2889" s="127">
        <v>1</v>
      </c>
      <c r="D2889" s="165" t="s">
        <v>508</v>
      </c>
      <c r="E2889" s="1893"/>
      <c r="F2889" s="731"/>
      <c r="G2889" s="1900"/>
      <c r="H2889" s="1899"/>
      <c r="I2889" s="1899">
        <f t="shared" ref="I2889:J2894" si="586">I2816</f>
        <v>0</v>
      </c>
      <c r="J2889" s="1899" t="e">
        <f t="shared" si="586"/>
        <v>#DIV/0!</v>
      </c>
      <c r="K2889" s="2008"/>
      <c r="L2889" s="2008"/>
      <c r="M2889" s="2009"/>
      <c r="N2889" s="2009"/>
      <c r="O2889" s="2009"/>
      <c r="P2889" s="2009"/>
      <c r="Q2889" s="2009"/>
      <c r="R2889" s="2009"/>
      <c r="S2889" s="365"/>
      <c r="T2889" s="365"/>
      <c r="U2889" s="365"/>
      <c r="V2889" s="365"/>
      <c r="W2889" s="365">
        <f t="shared" ref="W2889:AD2889" si="587">W2816</f>
        <v>0</v>
      </c>
      <c r="X2889" s="365">
        <f t="shared" si="587"/>
        <v>0</v>
      </c>
      <c r="Y2889" s="756">
        <f t="shared" si="587"/>
        <v>0</v>
      </c>
      <c r="Z2889" s="321">
        <f t="shared" si="587"/>
        <v>0</v>
      </c>
      <c r="AA2889" s="365">
        <f t="shared" si="587"/>
        <v>0</v>
      </c>
      <c r="AB2889" s="365">
        <f t="shared" si="587"/>
        <v>0</v>
      </c>
      <c r="AC2889" s="365">
        <f t="shared" si="587"/>
        <v>0</v>
      </c>
      <c r="AD2889" s="365">
        <f t="shared" si="587"/>
        <v>0</v>
      </c>
      <c r="AE2889" s="912"/>
      <c r="AF2889" s="318"/>
      <c r="AG2889" s="1056"/>
      <c r="AH2889" s="1071"/>
      <c r="AJ2889" s="3355"/>
    </row>
    <row r="2890" spans="1:36" x14ac:dyDescent="0.25">
      <c r="A2890" s="127">
        <v>1</v>
      </c>
      <c r="D2890" s="165" t="s">
        <v>260</v>
      </c>
      <c r="E2890" s="1893"/>
      <c r="F2890" s="731"/>
      <c r="G2890" s="1900"/>
      <c r="H2890" s="1899"/>
      <c r="I2890" s="1899">
        <f t="shared" si="586"/>
        <v>0.39250000000000002</v>
      </c>
      <c r="J2890" s="1899" t="e">
        <f t="shared" si="586"/>
        <v>#DIV/0!</v>
      </c>
      <c r="K2890" s="2008"/>
      <c r="L2890" s="2008"/>
      <c r="M2890" s="2009"/>
      <c r="N2890" s="2009"/>
      <c r="O2890" s="2009"/>
      <c r="P2890" s="2009"/>
      <c r="Q2890" s="2009"/>
      <c r="R2890" s="2009"/>
      <c r="S2890" s="365"/>
      <c r="T2890" s="365"/>
      <c r="U2890" s="365"/>
      <c r="V2890" s="365"/>
      <c r="W2890" s="365">
        <f t="shared" ref="W2890:AD2890" si="588">W2817</f>
        <v>0</v>
      </c>
      <c r="X2890" s="365">
        <f t="shared" si="588"/>
        <v>0</v>
      </c>
      <c r="Y2890" s="756">
        <f t="shared" si="588"/>
        <v>0</v>
      </c>
      <c r="Z2890" s="321">
        <f t="shared" si="588"/>
        <v>0</v>
      </c>
      <c r="AA2890" s="365">
        <f t="shared" si="588"/>
        <v>0</v>
      </c>
      <c r="AB2890" s="365">
        <f t="shared" si="588"/>
        <v>0</v>
      </c>
      <c r="AC2890" s="365">
        <f t="shared" si="588"/>
        <v>0</v>
      </c>
      <c r="AD2890" s="365">
        <f t="shared" si="588"/>
        <v>0</v>
      </c>
      <c r="AE2890" s="912"/>
      <c r="AF2890" s="318"/>
      <c r="AG2890" s="1056"/>
      <c r="AH2890" s="1071"/>
      <c r="AJ2890" s="3355"/>
    </row>
    <row r="2891" spans="1:36" ht="29.25" x14ac:dyDescent="0.25">
      <c r="A2891" s="127">
        <v>1</v>
      </c>
      <c r="D2891" s="165" t="s">
        <v>273</v>
      </c>
      <c r="E2891" s="1893"/>
      <c r="F2891" s="731"/>
      <c r="G2891" s="1900"/>
      <c r="H2891" s="1899"/>
      <c r="I2891" s="1899">
        <f t="shared" si="586"/>
        <v>1</v>
      </c>
      <c r="J2891" s="1899" t="e">
        <f t="shared" si="586"/>
        <v>#DIV/0!</v>
      </c>
      <c r="K2891" s="2008"/>
      <c r="L2891" s="2008"/>
      <c r="M2891" s="2009"/>
      <c r="N2891" s="2009"/>
      <c r="O2891" s="2009"/>
      <c r="P2891" s="2009"/>
      <c r="Q2891" s="2009"/>
      <c r="R2891" s="2009"/>
      <c r="S2891" s="365"/>
      <c r="T2891" s="365"/>
      <c r="U2891" s="365"/>
      <c r="V2891" s="365"/>
      <c r="W2891" s="365">
        <f t="shared" ref="W2891:AD2891" si="589">W2818</f>
        <v>0</v>
      </c>
      <c r="X2891" s="365">
        <f t="shared" si="589"/>
        <v>0</v>
      </c>
      <c r="Y2891" s="756">
        <f t="shared" si="589"/>
        <v>0</v>
      </c>
      <c r="Z2891" s="321">
        <f t="shared" si="589"/>
        <v>0</v>
      </c>
      <c r="AA2891" s="365">
        <f t="shared" si="589"/>
        <v>0</v>
      </c>
      <c r="AB2891" s="365">
        <f t="shared" si="589"/>
        <v>0</v>
      </c>
      <c r="AC2891" s="365">
        <f t="shared" si="589"/>
        <v>0</v>
      </c>
      <c r="AD2891" s="365">
        <f t="shared" si="589"/>
        <v>0</v>
      </c>
      <c r="AE2891" s="912"/>
      <c r="AF2891" s="318"/>
      <c r="AG2891" s="1056"/>
      <c r="AH2891" s="1071"/>
      <c r="AJ2891" s="3355"/>
    </row>
    <row r="2892" spans="1:36" ht="29.25" x14ac:dyDescent="0.25">
      <c r="A2892" s="127">
        <v>1</v>
      </c>
      <c r="D2892" s="165" t="s">
        <v>261</v>
      </c>
      <c r="E2892" s="1893"/>
      <c r="F2892" s="731"/>
      <c r="G2892" s="1900"/>
      <c r="H2892" s="1899"/>
      <c r="I2892" s="1899">
        <f t="shared" si="586"/>
        <v>0</v>
      </c>
      <c r="J2892" s="1899" t="e">
        <f t="shared" si="586"/>
        <v>#DIV/0!</v>
      </c>
      <c r="K2892" s="2008"/>
      <c r="L2892" s="2008"/>
      <c r="M2892" s="2009"/>
      <c r="N2892" s="2009"/>
      <c r="O2892" s="2009"/>
      <c r="P2892" s="2009"/>
      <c r="Q2892" s="2009"/>
      <c r="R2892" s="2009"/>
      <c r="S2892" s="365"/>
      <c r="T2892" s="365"/>
      <c r="U2892" s="365"/>
      <c r="V2892" s="365"/>
      <c r="W2892" s="365">
        <f t="shared" ref="W2892:AD2892" si="590">W2819</f>
        <v>0</v>
      </c>
      <c r="X2892" s="365">
        <f t="shared" si="590"/>
        <v>0</v>
      </c>
      <c r="Y2892" s="756">
        <f t="shared" si="590"/>
        <v>0</v>
      </c>
      <c r="Z2892" s="321">
        <f t="shared" si="590"/>
        <v>0</v>
      </c>
      <c r="AA2892" s="365">
        <f t="shared" si="590"/>
        <v>0</v>
      </c>
      <c r="AB2892" s="365">
        <f t="shared" si="590"/>
        <v>0</v>
      </c>
      <c r="AC2892" s="365">
        <f t="shared" si="590"/>
        <v>0</v>
      </c>
      <c r="AD2892" s="365">
        <f t="shared" si="590"/>
        <v>0</v>
      </c>
      <c r="AE2892" s="912"/>
      <c r="AF2892" s="318"/>
      <c r="AG2892" s="1056"/>
      <c r="AH2892" s="1071"/>
      <c r="AJ2892" s="3355"/>
    </row>
    <row r="2893" spans="1:36" x14ac:dyDescent="0.25">
      <c r="A2893" s="127">
        <v>1</v>
      </c>
      <c r="D2893" s="550" t="s">
        <v>262</v>
      </c>
      <c r="E2893" s="1893"/>
      <c r="F2893" s="731"/>
      <c r="G2893" s="1900"/>
      <c r="H2893" s="1899"/>
      <c r="I2893" s="1899">
        <f t="shared" si="586"/>
        <v>18</v>
      </c>
      <c r="J2893" s="1899" t="e">
        <f t="shared" si="586"/>
        <v>#DIV/0!</v>
      </c>
      <c r="K2893" s="2008"/>
      <c r="L2893" s="2008"/>
      <c r="M2893" s="2009"/>
      <c r="N2893" s="2009"/>
      <c r="O2893" s="2009"/>
      <c r="P2893" s="2009"/>
      <c r="Q2893" s="2009"/>
      <c r="R2893" s="2009"/>
      <c r="S2893" s="365"/>
      <c r="T2893" s="365"/>
      <c r="U2893" s="365"/>
      <c r="V2893" s="365"/>
      <c r="W2893" s="365">
        <f t="shared" ref="W2893:AD2893" si="591">W2820</f>
        <v>0</v>
      </c>
      <c r="X2893" s="365">
        <f t="shared" si="591"/>
        <v>21.081600000000002</v>
      </c>
      <c r="Y2893" s="756">
        <f t="shared" si="591"/>
        <v>0</v>
      </c>
      <c r="Z2893" s="321">
        <f t="shared" si="591"/>
        <v>0</v>
      </c>
      <c r="AA2893" s="365">
        <f t="shared" si="591"/>
        <v>21.081600000000002</v>
      </c>
      <c r="AB2893" s="365">
        <f t="shared" si="591"/>
        <v>0</v>
      </c>
      <c r="AC2893" s="365">
        <f t="shared" si="591"/>
        <v>0</v>
      </c>
      <c r="AD2893" s="365">
        <f t="shared" si="591"/>
        <v>21.081600000000002</v>
      </c>
      <c r="AE2893" s="912"/>
      <c r="AF2893" s="318"/>
      <c r="AG2893" s="1056"/>
      <c r="AH2893" s="1071"/>
      <c r="AJ2893" s="3355"/>
    </row>
    <row r="2894" spans="1:36" x14ac:dyDescent="0.25">
      <c r="A2894" s="127">
        <v>1</v>
      </c>
      <c r="D2894" s="713" t="s">
        <v>134</v>
      </c>
      <c r="E2894" s="2068"/>
      <c r="F2894" s="731"/>
      <c r="G2894" s="1897"/>
      <c r="H2894" s="731"/>
      <c r="I2894" s="731">
        <f t="shared" si="586"/>
        <v>19.392499999999998</v>
      </c>
      <c r="J2894" s="731" t="e">
        <f t="shared" si="586"/>
        <v>#DIV/0!</v>
      </c>
      <c r="K2894" s="2008"/>
      <c r="L2894" s="2008"/>
      <c r="M2894" s="2009"/>
      <c r="N2894" s="2009"/>
      <c r="O2894" s="2009"/>
      <c r="P2894" s="2009"/>
      <c r="Q2894" s="2009"/>
      <c r="R2894" s="2009"/>
      <c r="S2894" s="365"/>
      <c r="T2894" s="365"/>
      <c r="U2894" s="365"/>
      <c r="V2894" s="365"/>
      <c r="W2894" s="365">
        <f t="shared" ref="W2894:AD2894" si="592">W2821</f>
        <v>0</v>
      </c>
      <c r="X2894" s="365">
        <f t="shared" si="592"/>
        <v>23.588180000000005</v>
      </c>
      <c r="Y2894" s="756">
        <f t="shared" si="592"/>
        <v>0</v>
      </c>
      <c r="Z2894" s="321">
        <f t="shared" si="592"/>
        <v>0</v>
      </c>
      <c r="AA2894" s="365">
        <f t="shared" si="592"/>
        <v>23.163390000000007</v>
      </c>
      <c r="AB2894" s="365">
        <f t="shared" si="592"/>
        <v>0</v>
      </c>
      <c r="AC2894" s="365">
        <f t="shared" si="592"/>
        <v>-3.5527136788005009E-15</v>
      </c>
      <c r="AD2894" s="365">
        <f t="shared" si="592"/>
        <v>23.588180000000001</v>
      </c>
      <c r="AE2894" s="908"/>
      <c r="AF2894" s="318"/>
      <c r="AG2894" s="1056"/>
      <c r="AH2894" s="1071"/>
      <c r="AJ2894" s="3355"/>
    </row>
    <row r="2895" spans="1:36" x14ac:dyDescent="0.25">
      <c r="A2895" s="127">
        <v>1</v>
      </c>
      <c r="D2895" s="714" t="s">
        <v>66</v>
      </c>
      <c r="E2895" s="2069"/>
      <c r="F2895" s="731"/>
      <c r="G2895" s="1897"/>
      <c r="H2895" s="731"/>
      <c r="I2895" s="731">
        <f>SUM(I2827)</f>
        <v>1</v>
      </c>
      <c r="J2895" s="731" t="e">
        <f t="shared" ref="J2895:J2902" si="593">I2895/H2895*100</f>
        <v>#DIV/0!</v>
      </c>
      <c r="K2895" s="731" t="e">
        <f>SUM(K2827)</f>
        <v>#DIV/0!</v>
      </c>
      <c r="L2895" s="731">
        <f>SUM(L2827)</f>
        <v>11</v>
      </c>
      <c r="M2895" s="731">
        <f>SUM(M2827)</f>
        <v>0</v>
      </c>
      <c r="N2895" s="731">
        <f>ROUND(M2895/12*$D$4,0)</f>
        <v>0</v>
      </c>
      <c r="O2895" s="731">
        <f t="shared" ref="O2895:AD2895" si="594">SUM(O2827)</f>
        <v>11</v>
      </c>
      <c r="P2895" s="731" t="e">
        <f t="shared" si="594"/>
        <v>#DIV/0!</v>
      </c>
      <c r="Q2895" s="731">
        <f t="shared" si="594"/>
        <v>0</v>
      </c>
      <c r="R2895" s="731" t="e">
        <f t="shared" si="594"/>
        <v>#DIV/0!</v>
      </c>
      <c r="S2895" s="365"/>
      <c r="T2895" s="365"/>
      <c r="U2895" s="365"/>
      <c r="V2895" s="365"/>
      <c r="W2895" s="365">
        <f t="shared" si="594"/>
        <v>0</v>
      </c>
      <c r="X2895" s="365">
        <f t="shared" si="594"/>
        <v>0</v>
      </c>
      <c r="Y2895" s="756">
        <f t="shared" si="594"/>
        <v>0</v>
      </c>
      <c r="Z2895" s="321">
        <f t="shared" si="594"/>
        <v>0</v>
      </c>
      <c r="AA2895" s="365">
        <f t="shared" si="594"/>
        <v>0</v>
      </c>
      <c r="AB2895" s="365">
        <f t="shared" si="594"/>
        <v>0</v>
      </c>
      <c r="AC2895" s="365">
        <f t="shared" si="594"/>
        <v>0</v>
      </c>
      <c r="AD2895" s="365">
        <f t="shared" si="594"/>
        <v>0</v>
      </c>
      <c r="AE2895" s="908"/>
      <c r="AF2895" s="318"/>
      <c r="AG2895" s="1056"/>
      <c r="AH2895" s="1071"/>
      <c r="AJ2895" s="3355"/>
    </row>
    <row r="2896" spans="1:36" s="141" customFormat="1" ht="29.25" x14ac:dyDescent="0.25">
      <c r="A2896" s="127">
        <v>1</v>
      </c>
      <c r="B2896" s="2236"/>
      <c r="C2896" s="2236"/>
      <c r="D2896" s="715" t="s">
        <v>16</v>
      </c>
      <c r="E2896" s="2070"/>
      <c r="F2896" s="731"/>
      <c r="G2896" s="1897"/>
      <c r="H2896" s="731"/>
      <c r="I2896" s="731">
        <f>SUM(I2831)</f>
        <v>0</v>
      </c>
      <c r="J2896" s="731" t="e">
        <f t="shared" si="593"/>
        <v>#DIV/0!</v>
      </c>
      <c r="K2896" s="731" t="e">
        <f t="shared" ref="K2896:M2898" si="595">SUM(K2831)</f>
        <v>#DIV/0!</v>
      </c>
      <c r="L2896" s="731" t="e">
        <f t="shared" si="595"/>
        <v>#DIV/0!</v>
      </c>
      <c r="M2896" s="731">
        <f t="shared" si="595"/>
        <v>0</v>
      </c>
      <c r="N2896" s="731">
        <f>ROUND(M2896/12*$D$4,0)</f>
        <v>0</v>
      </c>
      <c r="O2896" s="731">
        <f t="shared" ref="O2896:AD2896" si="596">SUM(O2831)</f>
        <v>0</v>
      </c>
      <c r="P2896" s="731" t="e">
        <f t="shared" si="596"/>
        <v>#DIV/0!</v>
      </c>
      <c r="Q2896" s="731">
        <f t="shared" si="596"/>
        <v>0</v>
      </c>
      <c r="R2896" s="731" t="e">
        <f t="shared" si="596"/>
        <v>#DIV/0!</v>
      </c>
      <c r="S2896" s="365"/>
      <c r="T2896" s="365"/>
      <c r="U2896" s="365"/>
      <c r="V2896" s="365"/>
      <c r="W2896" s="365">
        <f t="shared" si="596"/>
        <v>0</v>
      </c>
      <c r="X2896" s="365">
        <f t="shared" si="596"/>
        <v>0</v>
      </c>
      <c r="Y2896" s="756">
        <f t="shared" si="596"/>
        <v>0</v>
      </c>
      <c r="Z2896" s="321">
        <f t="shared" si="596"/>
        <v>0</v>
      </c>
      <c r="AA2896" s="365">
        <f t="shared" si="596"/>
        <v>0</v>
      </c>
      <c r="AB2896" s="365">
        <f t="shared" si="596"/>
        <v>0</v>
      </c>
      <c r="AC2896" s="365">
        <f t="shared" si="596"/>
        <v>0</v>
      </c>
      <c r="AD2896" s="365">
        <f t="shared" si="596"/>
        <v>0</v>
      </c>
      <c r="AE2896" s="908"/>
      <c r="AF2896" s="318"/>
      <c r="AG2896" s="1056"/>
      <c r="AH2896" s="1071"/>
      <c r="AJ2896" s="3355"/>
    </row>
    <row r="2897" spans="1:40" ht="29.25" x14ac:dyDescent="0.25">
      <c r="A2897" s="127">
        <v>1</v>
      </c>
      <c r="D2897" s="716" t="s">
        <v>201</v>
      </c>
      <c r="E2897" s="716"/>
      <c r="F2897" s="1899"/>
      <c r="G2897" s="1900"/>
      <c r="H2897" s="1899"/>
      <c r="I2897" s="1899">
        <f>SUM(I2832)</f>
        <v>1</v>
      </c>
      <c r="J2897" s="1899" t="e">
        <f t="shared" si="593"/>
        <v>#DIV/0!</v>
      </c>
      <c r="K2897" s="1899" t="e">
        <f t="shared" si="595"/>
        <v>#DIV/0!</v>
      </c>
      <c r="L2897" s="1899">
        <f t="shared" si="595"/>
        <v>11</v>
      </c>
      <c r="M2897" s="1899">
        <f t="shared" si="595"/>
        <v>0</v>
      </c>
      <c r="N2897" s="1899">
        <f>SUM(N2832)</f>
        <v>0</v>
      </c>
      <c r="O2897" s="1899">
        <f t="shared" ref="O2897:AD2897" si="597">SUM(O2832)</f>
        <v>11</v>
      </c>
      <c r="P2897" s="1899" t="e">
        <f t="shared" si="597"/>
        <v>#DIV/0!</v>
      </c>
      <c r="Q2897" s="1899">
        <f t="shared" si="597"/>
        <v>0</v>
      </c>
      <c r="R2897" s="1899" t="e">
        <f t="shared" si="597"/>
        <v>#DIV/0!</v>
      </c>
      <c r="S2897" s="365"/>
      <c r="T2897" s="365"/>
      <c r="U2897" s="365"/>
      <c r="V2897" s="365"/>
      <c r="W2897" s="365">
        <f t="shared" si="597"/>
        <v>0</v>
      </c>
      <c r="X2897" s="365">
        <f t="shared" si="597"/>
        <v>18.870919999999998</v>
      </c>
      <c r="Y2897" s="756">
        <f t="shared" si="597"/>
        <v>0</v>
      </c>
      <c r="Z2897" s="321">
        <f t="shared" si="597"/>
        <v>0</v>
      </c>
      <c r="AA2897" s="365">
        <f t="shared" si="597"/>
        <v>18.870919999999998</v>
      </c>
      <c r="AB2897" s="365">
        <f t="shared" si="597"/>
        <v>0</v>
      </c>
      <c r="AC2897" s="365">
        <f t="shared" si="597"/>
        <v>0</v>
      </c>
      <c r="AD2897" s="365">
        <f t="shared" si="597"/>
        <v>18.870919999999998</v>
      </c>
      <c r="AE2897" s="912"/>
      <c r="AF2897" s="318"/>
      <c r="AG2897" s="1056"/>
      <c r="AH2897" s="1071"/>
      <c r="AJ2897" s="3355"/>
    </row>
    <row r="2898" spans="1:40" ht="15.75" x14ac:dyDescent="0.25">
      <c r="A2898" s="127">
        <v>1</v>
      </c>
      <c r="D2898" s="717" t="s">
        <v>209</v>
      </c>
      <c r="E2898" s="2071"/>
      <c r="F2898" s="731"/>
      <c r="G2898" s="1897"/>
      <c r="H2898" s="731"/>
      <c r="I2898" s="731">
        <f>SUM(I2834)</f>
        <v>66</v>
      </c>
      <c r="J2898" s="731" t="e">
        <f t="shared" si="593"/>
        <v>#DIV/0!</v>
      </c>
      <c r="K2898" s="731">
        <f t="shared" si="595"/>
        <v>0</v>
      </c>
      <c r="L2898" s="731">
        <f t="shared" si="595"/>
        <v>0</v>
      </c>
      <c r="M2898" s="731">
        <f t="shared" si="595"/>
        <v>0</v>
      </c>
      <c r="N2898" s="731">
        <f>SUM(N2833)</f>
        <v>0</v>
      </c>
      <c r="O2898" s="731">
        <f>SUM(O2833)</f>
        <v>0</v>
      </c>
      <c r="P2898" s="731">
        <f>SUM(P2833)</f>
        <v>0</v>
      </c>
      <c r="Q2898" s="731">
        <f>SUM(Q2833)</f>
        <v>0</v>
      </c>
      <c r="R2898" s="731">
        <f>SUM(R2833)</f>
        <v>0</v>
      </c>
      <c r="S2898" s="365"/>
      <c r="T2898" s="365"/>
      <c r="U2898" s="365"/>
      <c r="V2898" s="365"/>
      <c r="W2898" s="365">
        <f t="shared" ref="W2898:AD2898" si="598">SUM(W2834)</f>
        <v>0</v>
      </c>
      <c r="X2898" s="365">
        <f t="shared" si="598"/>
        <v>469.77368000000007</v>
      </c>
      <c r="Y2898" s="756">
        <f t="shared" si="598"/>
        <v>0</v>
      </c>
      <c r="Z2898" s="321">
        <f t="shared" si="598"/>
        <v>0</v>
      </c>
      <c r="AA2898" s="365">
        <f t="shared" si="598"/>
        <v>469.77368000000007</v>
      </c>
      <c r="AB2898" s="365">
        <f t="shared" si="598"/>
        <v>0</v>
      </c>
      <c r="AC2898" s="365">
        <f t="shared" si="598"/>
        <v>0</v>
      </c>
      <c r="AD2898" s="365">
        <f t="shared" si="598"/>
        <v>469.77368000000007</v>
      </c>
      <c r="AE2898" s="908"/>
      <c r="AF2898" s="318"/>
      <c r="AG2898" s="1056"/>
      <c r="AH2898" s="1071"/>
      <c r="AJ2898" s="3355"/>
    </row>
    <row r="2899" spans="1:40" x14ac:dyDescent="0.25">
      <c r="A2899" s="127">
        <v>1</v>
      </c>
      <c r="D2899" s="702" t="s">
        <v>197</v>
      </c>
      <c r="E2899" s="2054"/>
      <c r="F2899" s="2055"/>
      <c r="G2899" s="1883"/>
      <c r="H2899" s="2055"/>
      <c r="I2899" s="2055">
        <f>SUM(I2835)</f>
        <v>0</v>
      </c>
      <c r="J2899" s="2055" t="e">
        <f t="shared" si="593"/>
        <v>#DIV/0!</v>
      </c>
      <c r="K2899" s="2055">
        <f t="shared" ref="K2899:R2901" si="599">SUM(K2835)</f>
        <v>0</v>
      </c>
      <c r="L2899" s="2055">
        <f t="shared" si="599"/>
        <v>0</v>
      </c>
      <c r="M2899" s="2055">
        <f t="shared" si="599"/>
        <v>0</v>
      </c>
      <c r="N2899" s="2055">
        <f t="shared" si="599"/>
        <v>0</v>
      </c>
      <c r="O2899" s="2055">
        <f t="shared" si="599"/>
        <v>0</v>
      </c>
      <c r="P2899" s="2055">
        <f t="shared" si="599"/>
        <v>0</v>
      </c>
      <c r="Q2899" s="2055">
        <f t="shared" si="599"/>
        <v>0</v>
      </c>
      <c r="R2899" s="2055">
        <f t="shared" si="599"/>
        <v>0</v>
      </c>
      <c r="S2899" s="367"/>
      <c r="T2899" s="367"/>
      <c r="U2899" s="367"/>
      <c r="V2899" s="367"/>
      <c r="W2899" s="367">
        <f t="shared" ref="W2899:AD2899" si="600">SUM(W2835)</f>
        <v>0</v>
      </c>
      <c r="X2899" s="367">
        <f t="shared" si="600"/>
        <v>0</v>
      </c>
      <c r="Y2899" s="759">
        <f t="shared" si="600"/>
        <v>0</v>
      </c>
      <c r="Z2899" s="320">
        <f t="shared" si="600"/>
        <v>0</v>
      </c>
      <c r="AA2899" s="367">
        <f t="shared" si="600"/>
        <v>0</v>
      </c>
      <c r="AB2899" s="367">
        <f t="shared" si="600"/>
        <v>0</v>
      </c>
      <c r="AC2899" s="367">
        <f t="shared" si="600"/>
        <v>0</v>
      </c>
      <c r="AD2899" s="367">
        <f t="shared" si="600"/>
        <v>0</v>
      </c>
      <c r="AE2899" s="919"/>
      <c r="AF2899" s="360"/>
      <c r="AG2899" s="1056"/>
      <c r="AH2899" s="1071"/>
      <c r="AJ2899" s="3355"/>
    </row>
    <row r="2900" spans="1:40" x14ac:dyDescent="0.25">
      <c r="A2900" s="127">
        <v>1</v>
      </c>
      <c r="D2900" s="699" t="s">
        <v>198</v>
      </c>
      <c r="E2900" s="2072"/>
      <c r="F2900" s="2073"/>
      <c r="G2900" s="2074"/>
      <c r="H2900" s="2073"/>
      <c r="I2900" s="2073">
        <f>SUM(I2836)</f>
        <v>0</v>
      </c>
      <c r="J2900" s="2073" t="e">
        <f t="shared" si="593"/>
        <v>#DIV/0!</v>
      </c>
      <c r="K2900" s="2073">
        <f t="shared" si="599"/>
        <v>0</v>
      </c>
      <c r="L2900" s="2073">
        <f t="shared" si="599"/>
        <v>0</v>
      </c>
      <c r="M2900" s="2073">
        <f t="shared" si="599"/>
        <v>0</v>
      </c>
      <c r="N2900" s="2073">
        <f t="shared" si="599"/>
        <v>0</v>
      </c>
      <c r="O2900" s="2073">
        <f t="shared" si="599"/>
        <v>0</v>
      </c>
      <c r="P2900" s="2073">
        <f t="shared" si="599"/>
        <v>0</v>
      </c>
      <c r="Q2900" s="2073">
        <f t="shared" si="599"/>
        <v>0</v>
      </c>
      <c r="R2900" s="2073">
        <f t="shared" si="599"/>
        <v>0</v>
      </c>
      <c r="S2900" s="365"/>
      <c r="T2900" s="365"/>
      <c r="U2900" s="365"/>
      <c r="V2900" s="365"/>
      <c r="W2900" s="365">
        <f t="shared" ref="W2900:AD2900" si="601">SUM(W2836)</f>
        <v>0</v>
      </c>
      <c r="X2900" s="365">
        <f t="shared" si="601"/>
        <v>0</v>
      </c>
      <c r="Y2900" s="756">
        <f t="shared" si="601"/>
        <v>0</v>
      </c>
      <c r="Z2900" s="321">
        <f t="shared" si="601"/>
        <v>0</v>
      </c>
      <c r="AA2900" s="365">
        <f t="shared" si="601"/>
        <v>0</v>
      </c>
      <c r="AB2900" s="365">
        <f t="shared" si="601"/>
        <v>0</v>
      </c>
      <c r="AC2900" s="365">
        <f t="shared" si="601"/>
        <v>0</v>
      </c>
      <c r="AD2900" s="365">
        <f t="shared" si="601"/>
        <v>0</v>
      </c>
      <c r="AE2900" s="1735"/>
      <c r="AF2900" s="318"/>
      <c r="AG2900" s="1056"/>
      <c r="AH2900" s="1071"/>
      <c r="AJ2900" s="3355"/>
    </row>
    <row r="2901" spans="1:40" ht="30" x14ac:dyDescent="0.25">
      <c r="A2901" s="127">
        <v>1</v>
      </c>
      <c r="D2901" s="700" t="s">
        <v>199</v>
      </c>
      <c r="E2901" s="1925"/>
      <c r="F2901" s="2059"/>
      <c r="G2901" s="2060"/>
      <c r="H2901" s="2059"/>
      <c r="I2901" s="2059">
        <f>SUM(I2837)</f>
        <v>0</v>
      </c>
      <c r="J2901" s="2076" t="e">
        <f t="shared" si="593"/>
        <v>#DIV/0!</v>
      </c>
      <c r="K2901" s="2076">
        <f t="shared" si="599"/>
        <v>0</v>
      </c>
      <c r="L2901" s="2059">
        <f t="shared" si="599"/>
        <v>0</v>
      </c>
      <c r="M2901" s="2076">
        <f t="shared" si="599"/>
        <v>0</v>
      </c>
      <c r="N2901" s="2076">
        <f t="shared" si="599"/>
        <v>0</v>
      </c>
      <c r="O2901" s="2059">
        <f t="shared" si="599"/>
        <v>0</v>
      </c>
      <c r="P2901" s="2059">
        <f t="shared" si="599"/>
        <v>0</v>
      </c>
      <c r="Q2901" s="2059">
        <f t="shared" si="599"/>
        <v>0</v>
      </c>
      <c r="R2901" s="2076">
        <f t="shared" si="599"/>
        <v>0</v>
      </c>
      <c r="S2901" s="366"/>
      <c r="T2901" s="366"/>
      <c r="U2901" s="366"/>
      <c r="V2901" s="366"/>
      <c r="W2901" s="366">
        <f t="shared" ref="W2901:AD2901" si="602">SUM(W2837)</f>
        <v>0</v>
      </c>
      <c r="X2901" s="366">
        <f t="shared" si="602"/>
        <v>0</v>
      </c>
      <c r="Y2901" s="756">
        <f t="shared" si="602"/>
        <v>0</v>
      </c>
      <c r="Z2901" s="321">
        <f t="shared" si="602"/>
        <v>0</v>
      </c>
      <c r="AA2901" s="365">
        <f t="shared" si="602"/>
        <v>0</v>
      </c>
      <c r="AB2901" s="366">
        <f t="shared" si="602"/>
        <v>0</v>
      </c>
      <c r="AC2901" s="366">
        <f t="shared" si="602"/>
        <v>0</v>
      </c>
      <c r="AD2901" s="365">
        <f t="shared" si="602"/>
        <v>0</v>
      </c>
      <c r="AE2901" s="947"/>
      <c r="AF2901" s="318"/>
      <c r="AG2901" s="1056"/>
      <c r="AH2901" s="1071"/>
      <c r="AJ2901" s="3355"/>
    </row>
    <row r="2902" spans="1:40" ht="29.25" thickBot="1" x14ac:dyDescent="0.3">
      <c r="A2902" s="127">
        <v>1</v>
      </c>
      <c r="D2902" s="706" t="s">
        <v>204</v>
      </c>
      <c r="E2902" s="2077"/>
      <c r="F2902" s="2078"/>
      <c r="G2902" s="1928"/>
      <c r="H2902" s="2079"/>
      <c r="I2902" s="2079">
        <f>I2838</f>
        <v>0</v>
      </c>
      <c r="J2902" s="2079" t="e">
        <f t="shared" si="593"/>
        <v>#DIV/0!</v>
      </c>
      <c r="K2902" s="2079">
        <f t="shared" ref="K2902:AD2902" si="603">K2838</f>
        <v>0</v>
      </c>
      <c r="L2902" s="2079">
        <f t="shared" si="603"/>
        <v>0</v>
      </c>
      <c r="M2902" s="2079">
        <f t="shared" si="603"/>
        <v>0</v>
      </c>
      <c r="N2902" s="2079">
        <f t="shared" si="603"/>
        <v>0</v>
      </c>
      <c r="O2902" s="2079">
        <f t="shared" si="603"/>
        <v>0</v>
      </c>
      <c r="P2902" s="2079">
        <f t="shared" si="603"/>
        <v>0</v>
      </c>
      <c r="Q2902" s="2079">
        <f t="shared" si="603"/>
        <v>0</v>
      </c>
      <c r="R2902" s="2079">
        <f t="shared" si="603"/>
        <v>0</v>
      </c>
      <c r="S2902" s="369"/>
      <c r="T2902" s="369"/>
      <c r="U2902" s="369"/>
      <c r="V2902" s="369"/>
      <c r="W2902" s="369">
        <f t="shared" si="603"/>
        <v>0</v>
      </c>
      <c r="X2902" s="369">
        <f t="shared" si="603"/>
        <v>0</v>
      </c>
      <c r="Y2902" s="1517">
        <f t="shared" si="603"/>
        <v>0</v>
      </c>
      <c r="Z2902" s="403">
        <f t="shared" si="603"/>
        <v>0</v>
      </c>
      <c r="AA2902" s="369">
        <f t="shared" si="603"/>
        <v>0</v>
      </c>
      <c r="AB2902" s="369">
        <f t="shared" si="603"/>
        <v>0</v>
      </c>
      <c r="AC2902" s="369">
        <f t="shared" si="603"/>
        <v>0</v>
      </c>
      <c r="AD2902" s="369">
        <f t="shared" si="603"/>
        <v>0</v>
      </c>
      <c r="AE2902" s="2080"/>
      <c r="AF2902" s="913"/>
      <c r="AG2902" s="1056"/>
      <c r="AH2902" s="1071"/>
      <c r="AJ2902" s="3355"/>
    </row>
    <row r="2903" spans="1:40" x14ac:dyDescent="0.25">
      <c r="A2903" s="127">
        <v>1</v>
      </c>
      <c r="D2903" s="1714"/>
      <c r="E2903" s="1435"/>
      <c r="F2903" s="1714"/>
      <c r="G2903" s="251"/>
      <c r="H2903" s="1714"/>
      <c r="I2903" s="1771"/>
      <c r="J2903" s="1714"/>
      <c r="K2903" s="1771"/>
      <c r="L2903" s="1714"/>
      <c r="M2903" s="1771"/>
      <c r="N2903" s="1714"/>
      <c r="O2903" s="1714"/>
      <c r="P2903" s="1714"/>
      <c r="Q2903" s="1714"/>
      <c r="R2903" s="1771"/>
      <c r="S2903" s="320"/>
      <c r="T2903" s="320"/>
      <c r="U2903" s="320"/>
      <c r="V2903" s="320"/>
      <c r="W2903" s="360"/>
      <c r="X2903" s="320"/>
      <c r="Y2903" s="759"/>
      <c r="Z2903" s="320"/>
      <c r="AA2903" s="320"/>
      <c r="AB2903" s="320"/>
      <c r="AC2903" s="320"/>
      <c r="AD2903" s="320"/>
      <c r="AE2903" s="2081"/>
      <c r="AF2903" s="360"/>
      <c r="AG2903" s="1056"/>
      <c r="AH2903" s="1071"/>
      <c r="AJ2903" s="3355"/>
    </row>
    <row r="2904" spans="1:40" ht="36.75" customHeight="1" x14ac:dyDescent="0.25">
      <c r="A2904" s="127">
        <v>1</v>
      </c>
      <c r="B2904" s="2236" t="s">
        <v>765</v>
      </c>
      <c r="D2904" s="1836" t="s">
        <v>390</v>
      </c>
      <c r="E2904" s="690"/>
      <c r="F2904" s="3"/>
      <c r="G2904" s="215"/>
      <c r="H2904" s="3"/>
      <c r="I2904" s="3"/>
      <c r="J2904" s="3"/>
      <c r="K2904" s="3"/>
      <c r="L2904" s="3"/>
      <c r="M2904" s="3"/>
      <c r="N2904" s="3"/>
      <c r="O2904" s="3"/>
      <c r="P2904" s="3"/>
      <c r="Q2904" s="3"/>
      <c r="R2904" s="3"/>
      <c r="S2904" s="321"/>
      <c r="T2904" s="321"/>
      <c r="U2904" s="321"/>
      <c r="V2904" s="321"/>
      <c r="W2904" s="318"/>
      <c r="X2904" s="321"/>
      <c r="Y2904" s="756"/>
      <c r="Z2904" s="321"/>
      <c r="AA2904" s="321"/>
      <c r="AB2904" s="321"/>
      <c r="AC2904" s="321"/>
      <c r="AD2904" s="321"/>
      <c r="AE2904" s="2082"/>
      <c r="AF2904" s="318"/>
      <c r="AG2904" s="1056"/>
      <c r="AH2904" s="1071"/>
      <c r="AJ2904" s="3355"/>
    </row>
    <row r="2905" spans="1:40" s="2236" customFormat="1" x14ac:dyDescent="0.25">
      <c r="B2905" s="2236" t="s">
        <v>765</v>
      </c>
      <c r="D2905" s="3377"/>
      <c r="E2905" s="690"/>
      <c r="F2905" s="3"/>
      <c r="G2905" s="215"/>
      <c r="H2905" s="3"/>
      <c r="I2905" s="3"/>
      <c r="J2905" s="3"/>
      <c r="K2905" s="3"/>
      <c r="L2905" s="3"/>
      <c r="M2905" s="3"/>
      <c r="N2905" s="3"/>
      <c r="O2905" s="3"/>
      <c r="P2905" s="3"/>
      <c r="Q2905" s="3"/>
      <c r="R2905" s="3"/>
      <c r="S2905" s="321"/>
      <c r="T2905" s="321"/>
      <c r="U2905" s="321"/>
      <c r="V2905" s="321"/>
      <c r="W2905" s="318"/>
      <c r="X2905" s="321"/>
      <c r="Y2905" s="756"/>
      <c r="Z2905" s="321"/>
      <c r="AA2905" s="321"/>
      <c r="AB2905" s="321"/>
      <c r="AC2905" s="321"/>
      <c r="AD2905" s="321"/>
      <c r="AE2905" s="2082"/>
      <c r="AF2905" s="318"/>
      <c r="AG2905" s="1056"/>
      <c r="AH2905" s="1071"/>
      <c r="AJ2905" s="3355"/>
    </row>
    <row r="2906" spans="1:40" x14ac:dyDescent="0.25">
      <c r="A2906" s="127">
        <v>1</v>
      </c>
      <c r="B2906" s="2236" t="s">
        <v>765</v>
      </c>
      <c r="D2906" s="1485" t="s">
        <v>5</v>
      </c>
      <c r="E2906" s="1486"/>
      <c r="F2906" s="1485"/>
      <c r="G2906" s="215"/>
      <c r="H2906" s="2027"/>
      <c r="I2906" s="2027"/>
      <c r="J2906" s="2027"/>
      <c r="K2906" s="2027"/>
      <c r="L2906" s="2027"/>
      <c r="M2906" s="2083"/>
      <c r="N2906" s="2083"/>
      <c r="O2906" s="2083"/>
      <c r="P2906" s="2083"/>
      <c r="Q2906" s="2083"/>
      <c r="R2906" s="2083"/>
      <c r="S2906" s="321"/>
      <c r="T2906" s="321"/>
      <c r="U2906" s="321"/>
      <c r="V2906" s="321"/>
      <c r="W2906" s="318"/>
      <c r="X2906" s="321"/>
      <c r="Y2906" s="756"/>
      <c r="Z2906" s="321"/>
      <c r="AA2906" s="321"/>
      <c r="AB2906" s="321"/>
      <c r="AC2906" s="321"/>
      <c r="AD2906" s="321"/>
      <c r="AE2906" s="2084"/>
      <c r="AF2906" s="318"/>
      <c r="AG2906" s="1056"/>
      <c r="AH2906" s="1071"/>
      <c r="AJ2906" s="3355"/>
      <c r="AN2906" s="2236"/>
    </row>
    <row r="2907" spans="1:40" s="2236" customFormat="1" x14ac:dyDescent="0.25">
      <c r="B2907" s="2236" t="s">
        <v>765</v>
      </c>
      <c r="C2907" s="2236" t="s">
        <v>699</v>
      </c>
      <c r="D2907" s="3" t="s">
        <v>516</v>
      </c>
      <c r="E2907" s="1069" t="s">
        <v>256</v>
      </c>
      <c r="F2907" s="3">
        <v>340</v>
      </c>
      <c r="G2907" s="215"/>
      <c r="H2907" s="113"/>
      <c r="I2907" s="113">
        <v>0</v>
      </c>
      <c r="J2907" s="113"/>
      <c r="K2907" s="2028"/>
      <c r="L2907" s="142"/>
      <c r="M2907" s="143"/>
      <c r="N2907" s="143"/>
      <c r="O2907" s="143"/>
      <c r="P2907" s="143" t="e">
        <f t="shared" ref="P2907:P2914" si="604">O2907/N2907*100</f>
        <v>#DIV/0!</v>
      </c>
      <c r="Q2907" s="143">
        <f t="shared" ref="Q2907:Q2913" si="605">ROUND(M2907/F2907,0)</f>
        <v>0</v>
      </c>
      <c r="R2907" s="143" t="e">
        <f>O2907/$D$4*12/Q2907</f>
        <v>#DIV/0!</v>
      </c>
      <c r="S2907" s="321"/>
      <c r="T2907" s="321"/>
      <c r="U2907" s="321"/>
      <c r="V2907" s="321"/>
      <c r="W2907" s="318"/>
      <c r="X2907" s="321"/>
      <c r="Y2907" s="756"/>
      <c r="Z2907" s="321"/>
      <c r="AA2907" s="321"/>
      <c r="AB2907" s="321"/>
      <c r="AC2907" s="321"/>
      <c r="AD2907" s="321"/>
      <c r="AE2907" s="924"/>
      <c r="AF2907" s="318"/>
      <c r="AG2907" s="1056"/>
      <c r="AH2907" s="1071"/>
      <c r="AJ2907" s="3355"/>
    </row>
    <row r="2908" spans="1:40" x14ac:dyDescent="0.25">
      <c r="A2908" s="127">
        <v>1</v>
      </c>
      <c r="B2908" s="2236" t="s">
        <v>765</v>
      </c>
      <c r="C2908" s="2236" t="s">
        <v>699</v>
      </c>
      <c r="D2908" s="3" t="s">
        <v>164</v>
      </c>
      <c r="E2908" s="1069" t="s">
        <v>256</v>
      </c>
      <c r="F2908" s="3">
        <v>270</v>
      </c>
      <c r="G2908" s="215"/>
      <c r="H2908" s="113"/>
      <c r="I2908" s="113">
        <v>3</v>
      </c>
      <c r="J2908" s="113"/>
      <c r="K2908" s="2028"/>
      <c r="L2908" s="142"/>
      <c r="M2908" s="143"/>
      <c r="N2908" s="143"/>
      <c r="O2908" s="143">
        <v>21</v>
      </c>
      <c r="P2908" s="143" t="e">
        <f t="shared" si="604"/>
        <v>#DIV/0!</v>
      </c>
      <c r="Q2908" s="143">
        <f t="shared" si="605"/>
        <v>0</v>
      </c>
      <c r="R2908" s="143" t="e">
        <f t="shared" ref="R2908:R2914" si="606">O2908/$D$4*12/Q2908</f>
        <v>#DIV/0!</v>
      </c>
      <c r="S2908" s="321"/>
      <c r="T2908" s="321"/>
      <c r="U2908" s="321"/>
      <c r="V2908" s="321"/>
      <c r="W2908" s="318"/>
      <c r="X2908" s="321"/>
      <c r="Y2908" s="756"/>
      <c r="Z2908" s="321"/>
      <c r="AA2908" s="321"/>
      <c r="AB2908" s="321"/>
      <c r="AC2908" s="321"/>
      <c r="AD2908" s="321"/>
      <c r="AE2908" s="924"/>
      <c r="AF2908" s="318"/>
      <c r="AG2908" s="1056"/>
      <c r="AH2908" s="1071"/>
      <c r="AJ2908" s="3355"/>
      <c r="AN2908" s="2236"/>
    </row>
    <row r="2909" spans="1:40" x14ac:dyDescent="0.25">
      <c r="A2909" s="127">
        <v>1</v>
      </c>
      <c r="B2909" s="2236" t="s">
        <v>765</v>
      </c>
      <c r="C2909" s="2236" t="s">
        <v>699</v>
      </c>
      <c r="D2909" s="3" t="s">
        <v>8</v>
      </c>
      <c r="E2909" s="1069" t="s">
        <v>256</v>
      </c>
      <c r="F2909" s="3">
        <v>340</v>
      </c>
      <c r="G2909" s="215"/>
      <c r="H2909" s="113"/>
      <c r="I2909" s="113">
        <v>0</v>
      </c>
      <c r="J2909" s="113"/>
      <c r="K2909" s="2028"/>
      <c r="L2909" s="142"/>
      <c r="M2909" s="143"/>
      <c r="N2909" s="143"/>
      <c r="O2909" s="143"/>
      <c r="P2909" s="143" t="e">
        <f t="shared" si="604"/>
        <v>#DIV/0!</v>
      </c>
      <c r="Q2909" s="143">
        <f t="shared" si="605"/>
        <v>0</v>
      </c>
      <c r="R2909" s="143" t="e">
        <f t="shared" si="606"/>
        <v>#DIV/0!</v>
      </c>
      <c r="S2909" s="321"/>
      <c r="T2909" s="321"/>
      <c r="U2909" s="321"/>
      <c r="V2909" s="321"/>
      <c r="W2909" s="318"/>
      <c r="X2909" s="321"/>
      <c r="Y2909" s="756"/>
      <c r="Z2909" s="321"/>
      <c r="AA2909" s="321"/>
      <c r="AB2909" s="321"/>
      <c r="AC2909" s="321"/>
      <c r="AD2909" s="321"/>
      <c r="AE2909" s="924"/>
      <c r="AF2909" s="318"/>
      <c r="AG2909" s="1056"/>
      <c r="AH2909" s="1071"/>
      <c r="AJ2909" s="3355"/>
      <c r="AN2909" s="2236"/>
    </row>
    <row r="2910" spans="1:40" x14ac:dyDescent="0.25">
      <c r="A2910" s="127">
        <v>1</v>
      </c>
      <c r="B2910" s="2236" t="s">
        <v>765</v>
      </c>
      <c r="C2910" s="2236" t="s">
        <v>699</v>
      </c>
      <c r="D2910" s="3" t="s">
        <v>9</v>
      </c>
      <c r="E2910" s="1069" t="s">
        <v>256</v>
      </c>
      <c r="F2910" s="3">
        <v>340</v>
      </c>
      <c r="G2910" s="215"/>
      <c r="H2910" s="113"/>
      <c r="I2910" s="113">
        <v>0</v>
      </c>
      <c r="J2910" s="113"/>
      <c r="K2910" s="2028"/>
      <c r="L2910" s="142"/>
      <c r="M2910" s="143"/>
      <c r="N2910" s="143"/>
      <c r="O2910" s="143"/>
      <c r="P2910" s="143" t="e">
        <f t="shared" si="604"/>
        <v>#DIV/0!</v>
      </c>
      <c r="Q2910" s="143">
        <f t="shared" si="605"/>
        <v>0</v>
      </c>
      <c r="R2910" s="143" t="e">
        <f t="shared" si="606"/>
        <v>#DIV/0!</v>
      </c>
      <c r="S2910" s="321"/>
      <c r="T2910" s="321"/>
      <c r="U2910" s="321"/>
      <c r="V2910" s="321"/>
      <c r="W2910" s="318"/>
      <c r="X2910" s="321"/>
      <c r="Y2910" s="756"/>
      <c r="Z2910" s="321"/>
      <c r="AA2910" s="321"/>
      <c r="AB2910" s="321"/>
      <c r="AC2910" s="321"/>
      <c r="AD2910" s="321"/>
      <c r="AE2910" s="924"/>
      <c r="AF2910" s="318"/>
      <c r="AG2910" s="1056"/>
      <c r="AH2910" s="1071"/>
      <c r="AJ2910" s="3355"/>
      <c r="AN2910" s="2236"/>
    </row>
    <row r="2911" spans="1:40" x14ac:dyDescent="0.25">
      <c r="A2911" s="127">
        <v>1</v>
      </c>
      <c r="B2911" s="2236" t="s">
        <v>765</v>
      </c>
      <c r="C2911" s="2236" t="s">
        <v>699</v>
      </c>
      <c r="D2911" s="3" t="s">
        <v>64</v>
      </c>
      <c r="E2911" s="1069" t="s">
        <v>256</v>
      </c>
      <c r="F2911" s="3">
        <v>320</v>
      </c>
      <c r="G2911" s="215"/>
      <c r="H2911" s="113"/>
      <c r="I2911" s="113">
        <v>0</v>
      </c>
      <c r="J2911" s="113"/>
      <c r="K2911" s="2028"/>
      <c r="L2911" s="142"/>
      <c r="M2911" s="143"/>
      <c r="N2911" s="143"/>
      <c r="O2911" s="143"/>
      <c r="P2911" s="143" t="e">
        <f t="shared" si="604"/>
        <v>#DIV/0!</v>
      </c>
      <c r="Q2911" s="143">
        <f t="shared" si="605"/>
        <v>0</v>
      </c>
      <c r="R2911" s="143" t="e">
        <f t="shared" si="606"/>
        <v>#DIV/0!</v>
      </c>
      <c r="S2911" s="321"/>
      <c r="T2911" s="321"/>
      <c r="U2911" s="321"/>
      <c r="V2911" s="321"/>
      <c r="W2911" s="318"/>
      <c r="X2911" s="321"/>
      <c r="Y2911" s="756"/>
      <c r="Z2911" s="321"/>
      <c r="AA2911" s="321"/>
      <c r="AB2911" s="321"/>
      <c r="AC2911" s="321"/>
      <c r="AD2911" s="321"/>
      <c r="AE2911" s="924"/>
      <c r="AF2911" s="318"/>
      <c r="AG2911" s="1056"/>
      <c r="AH2911" s="1071"/>
      <c r="AJ2911" s="3355"/>
      <c r="AN2911" s="2236"/>
    </row>
    <row r="2912" spans="1:40" x14ac:dyDescent="0.25">
      <c r="A2912" s="127">
        <v>1</v>
      </c>
      <c r="B2912" s="2236" t="s">
        <v>765</v>
      </c>
      <c r="C2912" s="2236" t="s">
        <v>699</v>
      </c>
      <c r="D2912" s="3" t="s">
        <v>10</v>
      </c>
      <c r="E2912" s="1069" t="s">
        <v>256</v>
      </c>
      <c r="F2912" s="3">
        <v>340</v>
      </c>
      <c r="G2912" s="215"/>
      <c r="H2912" s="113"/>
      <c r="I2912" s="113">
        <v>2</v>
      </c>
      <c r="J2912" s="113"/>
      <c r="K2912" s="2028"/>
      <c r="L2912" s="142"/>
      <c r="M2912" s="143"/>
      <c r="N2912" s="143"/>
      <c r="O2912" s="143">
        <v>14</v>
      </c>
      <c r="P2912" s="143" t="e">
        <f t="shared" si="604"/>
        <v>#DIV/0!</v>
      </c>
      <c r="Q2912" s="143">
        <f t="shared" si="605"/>
        <v>0</v>
      </c>
      <c r="R2912" s="143" t="e">
        <f t="shared" si="606"/>
        <v>#DIV/0!</v>
      </c>
      <c r="S2912" s="321"/>
      <c r="T2912" s="321"/>
      <c r="U2912" s="321"/>
      <c r="V2912" s="321"/>
      <c r="W2912" s="318"/>
      <c r="X2912" s="321"/>
      <c r="Y2912" s="756"/>
      <c r="Z2912" s="321"/>
      <c r="AA2912" s="321"/>
      <c r="AB2912" s="321"/>
      <c r="AC2912" s="321"/>
      <c r="AD2912" s="321"/>
      <c r="AE2912" s="924"/>
      <c r="AF2912" s="318"/>
      <c r="AG2912" s="1056"/>
      <c r="AH2912" s="1071"/>
      <c r="AJ2912" s="3355"/>
      <c r="AN2912" s="2236"/>
    </row>
    <row r="2913" spans="1:40" x14ac:dyDescent="0.25">
      <c r="A2913" s="127">
        <v>1</v>
      </c>
      <c r="B2913" s="2236" t="s">
        <v>765</v>
      </c>
      <c r="C2913" s="2236" t="s">
        <v>699</v>
      </c>
      <c r="D2913" s="1612" t="s">
        <v>6</v>
      </c>
      <c r="E2913" s="1069" t="s">
        <v>256</v>
      </c>
      <c r="F2913" s="1612">
        <v>340</v>
      </c>
      <c r="G2913" s="216"/>
      <c r="H2913" s="119"/>
      <c r="I2913" s="113">
        <v>6</v>
      </c>
      <c r="J2913" s="119"/>
      <c r="K2913" s="2029"/>
      <c r="L2913" s="1081"/>
      <c r="M2913" s="272"/>
      <c r="N2913" s="272"/>
      <c r="O2913" s="272">
        <v>36</v>
      </c>
      <c r="P2913" s="272" t="e">
        <f t="shared" si="604"/>
        <v>#DIV/0!</v>
      </c>
      <c r="Q2913" s="272">
        <f t="shared" si="605"/>
        <v>0</v>
      </c>
      <c r="R2913" s="272" t="e">
        <f t="shared" si="606"/>
        <v>#DIV/0!</v>
      </c>
      <c r="S2913" s="322"/>
      <c r="T2913" s="322"/>
      <c r="U2913" s="322"/>
      <c r="V2913" s="322"/>
      <c r="W2913" s="843"/>
      <c r="X2913" s="322"/>
      <c r="Y2913" s="1103"/>
      <c r="Z2913" s="322"/>
      <c r="AA2913" s="322"/>
      <c r="AB2913" s="322"/>
      <c r="AC2913" s="322"/>
      <c r="AD2913" s="322"/>
      <c r="AE2913" s="1077"/>
      <c r="AF2913" s="840"/>
      <c r="AG2913" s="1056"/>
      <c r="AH2913" s="1071"/>
      <c r="AJ2913" s="3355"/>
      <c r="AN2913" s="2236"/>
    </row>
    <row r="2914" spans="1:40" ht="18.75" customHeight="1" x14ac:dyDescent="0.25">
      <c r="A2914" s="127">
        <v>1</v>
      </c>
      <c r="B2914" s="2236" t="s">
        <v>765</v>
      </c>
      <c r="C2914" s="2236" t="s">
        <v>699</v>
      </c>
      <c r="D2914" s="1620" t="s">
        <v>7</v>
      </c>
      <c r="E2914" s="2085"/>
      <c r="F2914" s="1620"/>
      <c r="G2914" s="222"/>
      <c r="H2914" s="1522"/>
      <c r="I2914" s="1522">
        <f>SUM(I2907:I2913)</f>
        <v>11</v>
      </c>
      <c r="J2914" s="1522" t="e">
        <f>I2914/H2914*100</f>
        <v>#DIV/0!</v>
      </c>
      <c r="K2914" s="8" t="e">
        <f>SUM(M2914/G2914)</f>
        <v>#DIV/0!</v>
      </c>
      <c r="L2914" s="8">
        <f>O2914/I2914</f>
        <v>6.4545454545454541</v>
      </c>
      <c r="M2914" s="1522">
        <f>SUM(M2907:M2913)</f>
        <v>0</v>
      </c>
      <c r="N2914" s="1522">
        <f>SUM(N2907:N2913)</f>
        <v>0</v>
      </c>
      <c r="O2914" s="1522">
        <f>SUM(O2907:O2913)</f>
        <v>71</v>
      </c>
      <c r="P2914" s="1175" t="e">
        <f t="shared" si="604"/>
        <v>#DIV/0!</v>
      </c>
      <c r="Q2914" s="1522">
        <f>SUM(Q2907:Q2913)</f>
        <v>0</v>
      </c>
      <c r="R2914" s="1175" t="e">
        <f t="shared" si="606"/>
        <v>#DIV/0!</v>
      </c>
      <c r="S2914" s="319"/>
      <c r="T2914" s="319"/>
      <c r="U2914" s="319"/>
      <c r="V2914" s="319"/>
      <c r="W2914" s="837">
        <f>S2914/12*$D$4+(T2914-S2914)/11*3+(U2914-T2914)/10*2+(V2914-U2914)/9*1</f>
        <v>0</v>
      </c>
      <c r="X2914" s="134">
        <f t="shared" ref="X2914" si="607">AD2914-AC2914-Y2914</f>
        <v>323.76850999999999</v>
      </c>
      <c r="Y2914" s="760"/>
      <c r="Z2914" s="319">
        <v>-2.9996</v>
      </c>
      <c r="AA2914" s="319"/>
      <c r="AB2914" s="319">
        <v>0</v>
      </c>
      <c r="AC2914" s="319">
        <v>0</v>
      </c>
      <c r="AD2914" s="319">
        <v>323.76850999999999</v>
      </c>
      <c r="AE2914" s="1526"/>
      <c r="AF2914" s="845"/>
      <c r="AG2914" s="1056"/>
      <c r="AH2914" s="1071"/>
      <c r="AJ2914" s="3355"/>
      <c r="AN2914" s="2236"/>
    </row>
    <row r="2915" spans="1:40" x14ac:dyDescent="0.25">
      <c r="A2915" s="127">
        <v>1</v>
      </c>
      <c r="B2915" s="2236" t="s">
        <v>765</v>
      </c>
      <c r="D2915" s="1961" t="s">
        <v>14</v>
      </c>
      <c r="E2915" s="1961"/>
      <c r="F2915" s="111"/>
      <c r="G2915" s="223"/>
      <c r="H2915" s="1477"/>
      <c r="I2915" s="1477"/>
      <c r="J2915" s="1477"/>
      <c r="K2915" s="2031"/>
      <c r="L2915" s="2031"/>
      <c r="M2915" s="1477"/>
      <c r="N2915" s="1477"/>
      <c r="O2915" s="1477"/>
      <c r="P2915" s="1477"/>
      <c r="Q2915" s="1477"/>
      <c r="R2915" s="1477"/>
      <c r="S2915" s="320"/>
      <c r="T2915" s="320"/>
      <c r="U2915" s="320"/>
      <c r="V2915" s="320"/>
      <c r="W2915" s="849">
        <f>S2915/12*$D$4</f>
        <v>0</v>
      </c>
      <c r="X2915" s="320"/>
      <c r="Y2915" s="759"/>
      <c r="Z2915" s="320"/>
      <c r="AA2915" s="320"/>
      <c r="AB2915" s="320"/>
      <c r="AC2915" s="320"/>
      <c r="AD2915" s="320"/>
      <c r="AE2915" s="1504"/>
      <c r="AF2915" s="360"/>
      <c r="AG2915" s="1056"/>
      <c r="AH2915" s="1071"/>
      <c r="AJ2915" s="3355"/>
      <c r="AN2915" s="2236"/>
    </row>
    <row r="2916" spans="1:40" ht="31.5" x14ac:dyDescent="0.25">
      <c r="A2916" s="127">
        <v>1</v>
      </c>
      <c r="B2916" s="2236" t="s">
        <v>765</v>
      </c>
      <c r="D2916" s="823" t="s">
        <v>194</v>
      </c>
      <c r="E2916" s="1613"/>
      <c r="F2916" s="1628"/>
      <c r="G2916" s="249"/>
      <c r="H2916" s="516"/>
      <c r="I2916" s="516"/>
      <c r="J2916" s="516"/>
      <c r="K2916" s="806"/>
      <c r="L2916" s="806"/>
      <c r="M2916" s="1451"/>
      <c r="N2916" s="1451"/>
      <c r="O2916" s="1451"/>
      <c r="P2916" s="1451"/>
      <c r="Q2916" s="1451"/>
      <c r="R2916" s="1451"/>
      <c r="S2916" s="321"/>
      <c r="T2916" s="321"/>
      <c r="U2916" s="321"/>
      <c r="V2916" s="321"/>
      <c r="W2916" s="855">
        <f>S2916/12*$D$4+(T2916-S2916)/11*3+(U2916-T2916)/10*2+(V2916-U2916)/9*1</f>
        <v>0</v>
      </c>
      <c r="X2916" s="321">
        <f>AD2916-AC2916-Z2916</f>
        <v>0</v>
      </c>
      <c r="Y2916" s="756"/>
      <c r="Z2916" s="321"/>
      <c r="AA2916" s="321">
        <f>X2916-W2916</f>
        <v>0</v>
      </c>
      <c r="AB2916" s="321"/>
      <c r="AC2916" s="321"/>
      <c r="AD2916" s="321"/>
      <c r="AE2916" s="897"/>
      <c r="AF2916" s="318"/>
      <c r="AG2916" s="1056"/>
      <c r="AH2916" s="1071"/>
      <c r="AJ2916" s="3355"/>
      <c r="AN2916" s="2236"/>
    </row>
    <row r="2917" spans="1:40" ht="15.75" x14ac:dyDescent="0.25">
      <c r="A2917" s="127">
        <v>1</v>
      </c>
      <c r="B2917" s="2236" t="s">
        <v>765</v>
      </c>
      <c r="D2917" s="552" t="s">
        <v>288</v>
      </c>
      <c r="E2917" s="1613"/>
      <c r="F2917" s="1628"/>
      <c r="G2917" s="249"/>
      <c r="H2917" s="516"/>
      <c r="I2917" s="516"/>
      <c r="J2917" s="516"/>
      <c r="K2917" s="806"/>
      <c r="L2917" s="806"/>
      <c r="M2917" s="1451"/>
      <c r="N2917" s="1451"/>
      <c r="O2917" s="1451"/>
      <c r="P2917" s="1451"/>
      <c r="Q2917" s="1451"/>
      <c r="R2917" s="1451"/>
      <c r="S2917" s="321"/>
      <c r="T2917" s="321"/>
      <c r="U2917" s="321"/>
      <c r="V2917" s="321"/>
      <c r="W2917" s="836">
        <f>S2917/12*$D$4+(T2917-S2917)/11*3+(U2917-T2917)/10*2+(V2917-U2917)/9*1</f>
        <v>0</v>
      </c>
      <c r="X2917" s="321">
        <f>AD2917-AC2917-Z2917</f>
        <v>0</v>
      </c>
      <c r="Y2917" s="756"/>
      <c r="Z2917" s="321"/>
      <c r="AA2917" s="321">
        <f>X2917-W2917</f>
        <v>0</v>
      </c>
      <c r="AB2917" s="321"/>
      <c r="AC2917" s="321">
        <v>0</v>
      </c>
      <c r="AD2917" s="321"/>
      <c r="AE2917" s="897"/>
      <c r="AF2917" s="318"/>
      <c r="AG2917" s="1056"/>
      <c r="AH2917" s="1071"/>
      <c r="AJ2917" s="3355"/>
      <c r="AN2917" s="2236"/>
    </row>
    <row r="2918" spans="1:40" ht="17.25" customHeight="1" x14ac:dyDescent="0.25">
      <c r="A2918" s="127">
        <v>1</v>
      </c>
      <c r="B2918" s="2236" t="s">
        <v>765</v>
      </c>
      <c r="D2918" s="2231" t="s">
        <v>270</v>
      </c>
      <c r="E2918" s="423"/>
      <c r="F2918" s="4"/>
      <c r="G2918" s="555"/>
      <c r="H2918" s="555"/>
      <c r="I2918" s="555">
        <f>I2920+I2921+I2922+I2923</f>
        <v>94</v>
      </c>
      <c r="J2918" s="173" t="e">
        <f>I2918/H2918*100</f>
        <v>#DIV/0!</v>
      </c>
      <c r="K2918" s="1484"/>
      <c r="L2918" s="1484"/>
      <c r="M2918" s="112"/>
      <c r="N2918" s="112"/>
      <c r="O2918" s="112"/>
      <c r="P2918" s="112"/>
      <c r="Q2918" s="112"/>
      <c r="R2918" s="112"/>
      <c r="S2918" s="321"/>
      <c r="T2918" s="321"/>
      <c r="U2918" s="321"/>
      <c r="V2918" s="321"/>
      <c r="W2918" s="318"/>
      <c r="X2918" s="321"/>
      <c r="Y2918" s="756"/>
      <c r="Z2918" s="321"/>
      <c r="AA2918" s="321"/>
      <c r="AB2918" s="321"/>
      <c r="AC2918" s="321"/>
      <c r="AD2918" s="321"/>
      <c r="AE2918" s="908"/>
      <c r="AF2918" s="318"/>
      <c r="AG2918" s="1056"/>
      <c r="AH2918" s="1071"/>
      <c r="AJ2918" s="3355"/>
      <c r="AN2918" s="2236"/>
    </row>
    <row r="2919" spans="1:40" ht="30" x14ac:dyDescent="0.25">
      <c r="A2919" s="127">
        <v>1</v>
      </c>
      <c r="B2919" s="2236" t="s">
        <v>765</v>
      </c>
      <c r="D2919" s="301" t="s">
        <v>193</v>
      </c>
      <c r="E2919" s="423"/>
      <c r="F2919" s="4"/>
      <c r="G2919" s="557"/>
      <c r="H2919" s="173"/>
      <c r="I2919" s="173"/>
      <c r="J2919" s="173"/>
      <c r="K2919" s="1484"/>
      <c r="L2919" s="1484"/>
      <c r="M2919" s="112"/>
      <c r="N2919" s="112"/>
      <c r="O2919" s="112"/>
      <c r="P2919" s="112"/>
      <c r="Q2919" s="112"/>
      <c r="R2919" s="112"/>
      <c r="S2919" s="321"/>
      <c r="T2919" s="321"/>
      <c r="U2919" s="321"/>
      <c r="V2919" s="321"/>
      <c r="W2919" s="318"/>
      <c r="X2919" s="321"/>
      <c r="Y2919" s="756"/>
      <c r="Z2919" s="321"/>
      <c r="AA2919" s="321"/>
      <c r="AB2919" s="321"/>
      <c r="AC2919" s="321"/>
      <c r="AD2919" s="321"/>
      <c r="AE2919" s="908"/>
      <c r="AF2919" s="318"/>
      <c r="AG2919" s="1056"/>
      <c r="AH2919" s="1071"/>
      <c r="AJ2919" s="3355"/>
      <c r="AN2919" s="2236"/>
    </row>
    <row r="2920" spans="1:40" ht="30" x14ac:dyDescent="0.25">
      <c r="A2920" s="127">
        <v>1</v>
      </c>
      <c r="B2920" s="2236" t="s">
        <v>765</v>
      </c>
      <c r="D2920" s="461" t="s">
        <v>454</v>
      </c>
      <c r="E2920" s="423"/>
      <c r="F2920" s="4"/>
      <c r="G2920" s="558"/>
      <c r="H2920" s="113"/>
      <c r="I2920" s="173">
        <v>8</v>
      </c>
      <c r="J2920" s="173" t="e">
        <f t="shared" ref="J2920:J2930" si="608">I2920/H2920*100</f>
        <v>#DIV/0!</v>
      </c>
      <c r="K2920" s="1484"/>
      <c r="L2920" s="1484"/>
      <c r="M2920" s="112"/>
      <c r="N2920" s="112"/>
      <c r="O2920" s="112"/>
      <c r="P2920" s="112"/>
      <c r="Q2920" s="112"/>
      <c r="R2920" s="112"/>
      <c r="S2920" s="321"/>
      <c r="T2920" s="321"/>
      <c r="U2920" s="321"/>
      <c r="V2920" s="321"/>
      <c r="W2920" s="318"/>
      <c r="X2920" s="321"/>
      <c r="Y2920" s="756"/>
      <c r="Z2920" s="321"/>
      <c r="AA2920" s="321"/>
      <c r="AB2920" s="321"/>
      <c r="AC2920" s="321"/>
      <c r="AD2920" s="321"/>
      <c r="AE2920" s="908"/>
      <c r="AF2920" s="318"/>
      <c r="AG2920" s="1056"/>
      <c r="AH2920" s="1071"/>
      <c r="AJ2920" s="3355"/>
      <c r="AN2920" s="2236"/>
    </row>
    <row r="2921" spans="1:40" ht="60" x14ac:dyDescent="0.25">
      <c r="A2921" s="127">
        <v>1</v>
      </c>
      <c r="B2921" s="2236" t="s">
        <v>765</v>
      </c>
      <c r="D2921" s="302" t="s">
        <v>455</v>
      </c>
      <c r="E2921" s="423"/>
      <c r="F2921" s="4"/>
      <c r="G2921" s="559"/>
      <c r="H2921" s="113"/>
      <c r="I2921" s="173">
        <v>79</v>
      </c>
      <c r="J2921" s="173" t="e">
        <f t="shared" si="608"/>
        <v>#DIV/0!</v>
      </c>
      <c r="K2921" s="1484"/>
      <c r="L2921" s="1484"/>
      <c r="M2921" s="112"/>
      <c r="N2921" s="112"/>
      <c r="O2921" s="112"/>
      <c r="P2921" s="112"/>
      <c r="Q2921" s="112"/>
      <c r="R2921" s="112"/>
      <c r="S2921" s="321"/>
      <c r="T2921" s="321"/>
      <c r="U2921" s="321"/>
      <c r="V2921" s="321"/>
      <c r="W2921" s="318"/>
      <c r="X2921" s="321"/>
      <c r="Y2921" s="756"/>
      <c r="Z2921" s="321"/>
      <c r="AA2921" s="321"/>
      <c r="AB2921" s="321"/>
      <c r="AC2921" s="321"/>
      <c r="AD2921" s="321"/>
      <c r="AE2921" s="908"/>
      <c r="AF2921" s="318"/>
      <c r="AG2921" s="1056"/>
      <c r="AH2921" s="1071"/>
      <c r="AJ2921" s="3355"/>
      <c r="AN2921" s="2236"/>
    </row>
    <row r="2922" spans="1:40" ht="45" x14ac:dyDescent="0.25">
      <c r="A2922" s="127">
        <v>1</v>
      </c>
      <c r="B2922" s="2236" t="s">
        <v>765</v>
      </c>
      <c r="D2922" s="302" t="s">
        <v>456</v>
      </c>
      <c r="E2922" s="423"/>
      <c r="F2922" s="4"/>
      <c r="G2922" s="559"/>
      <c r="H2922" s="113"/>
      <c r="I2922" s="173">
        <v>7</v>
      </c>
      <c r="J2922" s="173" t="e">
        <f t="shared" si="608"/>
        <v>#DIV/0!</v>
      </c>
      <c r="K2922" s="1484"/>
      <c r="L2922" s="1484"/>
      <c r="M2922" s="112"/>
      <c r="N2922" s="112"/>
      <c r="O2922" s="112"/>
      <c r="P2922" s="112"/>
      <c r="Q2922" s="112"/>
      <c r="R2922" s="112"/>
      <c r="S2922" s="321"/>
      <c r="T2922" s="321"/>
      <c r="U2922" s="321"/>
      <c r="V2922" s="321"/>
      <c r="W2922" s="318"/>
      <c r="X2922" s="321"/>
      <c r="Y2922" s="756"/>
      <c r="Z2922" s="321"/>
      <c r="AA2922" s="321"/>
      <c r="AB2922" s="321"/>
      <c r="AC2922" s="321"/>
      <c r="AD2922" s="321"/>
      <c r="AE2922" s="908"/>
      <c r="AF2922" s="318"/>
      <c r="AG2922" s="1056"/>
      <c r="AH2922" s="1071"/>
      <c r="AJ2922" s="3355"/>
      <c r="AN2922" s="2236"/>
    </row>
    <row r="2923" spans="1:40" ht="90" x14ac:dyDescent="0.25">
      <c r="A2923" s="127">
        <v>1</v>
      </c>
      <c r="B2923" s="2236" t="s">
        <v>765</v>
      </c>
      <c r="D2923" s="302" t="s">
        <v>457</v>
      </c>
      <c r="E2923" s="423"/>
      <c r="F2923" s="4"/>
      <c r="G2923" s="559"/>
      <c r="H2923" s="113"/>
      <c r="I2923" s="173">
        <v>0</v>
      </c>
      <c r="J2923" s="173" t="e">
        <f t="shared" si="608"/>
        <v>#DIV/0!</v>
      </c>
      <c r="K2923" s="1484"/>
      <c r="L2923" s="1484"/>
      <c r="M2923" s="112"/>
      <c r="N2923" s="112"/>
      <c r="O2923" s="112"/>
      <c r="P2923" s="112"/>
      <c r="Q2923" s="112"/>
      <c r="R2923" s="112"/>
      <c r="S2923" s="321"/>
      <c r="T2923" s="321"/>
      <c r="U2923" s="321"/>
      <c r="V2923" s="321"/>
      <c r="W2923" s="318"/>
      <c r="X2923" s="321"/>
      <c r="Y2923" s="756"/>
      <c r="Z2923" s="321"/>
      <c r="AA2923" s="321"/>
      <c r="AB2923" s="321"/>
      <c r="AC2923" s="321"/>
      <c r="AD2923" s="321"/>
      <c r="AE2923" s="908"/>
      <c r="AF2923" s="318"/>
      <c r="AG2923" s="1056"/>
      <c r="AH2923" s="1071"/>
      <c r="AJ2923" s="3355"/>
      <c r="AN2923" s="2236"/>
    </row>
    <row r="2924" spans="1:40" s="2236" customFormat="1" ht="29.25" x14ac:dyDescent="0.25">
      <c r="B2924" s="2236" t="s">
        <v>765</v>
      </c>
      <c r="D2924" s="275" t="s">
        <v>131</v>
      </c>
      <c r="E2924" s="423"/>
      <c r="F2924" s="4"/>
      <c r="G2924" s="558"/>
      <c r="H2924" s="558"/>
      <c r="I2924" s="558">
        <f>I2925+I2926+I2927</f>
        <v>20</v>
      </c>
      <c r="J2924" s="173" t="e">
        <f t="shared" si="608"/>
        <v>#DIV/0!</v>
      </c>
      <c r="K2924" s="1484"/>
      <c r="L2924" s="1484"/>
      <c r="M2924" s="112"/>
      <c r="N2924" s="112"/>
      <c r="O2924" s="112"/>
      <c r="P2924" s="112"/>
      <c r="Q2924" s="112"/>
      <c r="R2924" s="112"/>
      <c r="S2924" s="321"/>
      <c r="T2924" s="321"/>
      <c r="U2924" s="321"/>
      <c r="V2924" s="321"/>
      <c r="W2924" s="318"/>
      <c r="X2924" s="321"/>
      <c r="Y2924" s="756"/>
      <c r="Z2924" s="321"/>
      <c r="AA2924" s="321"/>
      <c r="AB2924" s="321"/>
      <c r="AC2924" s="321"/>
      <c r="AD2924" s="321"/>
      <c r="AE2924" s="908"/>
      <c r="AF2924" s="318"/>
      <c r="AG2924" s="1056"/>
      <c r="AH2924" s="1071"/>
      <c r="AJ2924" s="3355"/>
    </row>
    <row r="2925" spans="1:40" x14ac:dyDescent="0.25">
      <c r="B2925" s="2236" t="s">
        <v>765</v>
      </c>
      <c r="D2925" s="302" t="s">
        <v>222</v>
      </c>
      <c r="E2925" s="423"/>
      <c r="F2925" s="4"/>
      <c r="G2925" s="559"/>
      <c r="H2925" s="113"/>
      <c r="I2925" s="173">
        <v>20</v>
      </c>
      <c r="J2925" s="173" t="e">
        <f t="shared" si="608"/>
        <v>#DIV/0!</v>
      </c>
      <c r="K2925" s="1484"/>
      <c r="L2925" s="1484"/>
      <c r="M2925" s="112"/>
      <c r="N2925" s="112"/>
      <c r="O2925" s="112"/>
      <c r="P2925" s="112"/>
      <c r="Q2925" s="112"/>
      <c r="R2925" s="112"/>
      <c r="S2925" s="321"/>
      <c r="T2925" s="321"/>
      <c r="U2925" s="321"/>
      <c r="V2925" s="321"/>
      <c r="W2925" s="318"/>
      <c r="X2925" s="321"/>
      <c r="Y2925" s="756"/>
      <c r="Z2925" s="321"/>
      <c r="AA2925" s="321"/>
      <c r="AB2925" s="321"/>
      <c r="AC2925" s="321"/>
      <c r="AD2925" s="321"/>
      <c r="AE2925" s="908"/>
      <c r="AF2925" s="318"/>
      <c r="AG2925" s="1056"/>
      <c r="AH2925" s="1071"/>
      <c r="AJ2925" s="3355"/>
      <c r="AN2925" s="2236"/>
    </row>
    <row r="2926" spans="1:40" ht="45" x14ac:dyDescent="0.25">
      <c r="A2926" s="127">
        <v>1</v>
      </c>
      <c r="B2926" s="2236" t="s">
        <v>765</v>
      </c>
      <c r="D2926" s="302" t="s">
        <v>458</v>
      </c>
      <c r="E2926" s="423"/>
      <c r="F2926" s="4"/>
      <c r="G2926" s="559"/>
      <c r="H2926" s="113"/>
      <c r="I2926" s="173"/>
      <c r="J2926" s="173" t="e">
        <f t="shared" si="608"/>
        <v>#DIV/0!</v>
      </c>
      <c r="K2926" s="1484"/>
      <c r="L2926" s="1484"/>
      <c r="M2926" s="112"/>
      <c r="N2926" s="112"/>
      <c r="O2926" s="112"/>
      <c r="P2926" s="112"/>
      <c r="Q2926" s="112"/>
      <c r="R2926" s="112"/>
      <c r="S2926" s="321"/>
      <c r="T2926" s="321"/>
      <c r="U2926" s="321"/>
      <c r="V2926" s="321"/>
      <c r="W2926" s="318"/>
      <c r="X2926" s="321"/>
      <c r="Y2926" s="756"/>
      <c r="Z2926" s="321"/>
      <c r="AA2926" s="321"/>
      <c r="AB2926" s="321"/>
      <c r="AC2926" s="321"/>
      <c r="AD2926" s="321"/>
      <c r="AE2926" s="908"/>
      <c r="AF2926" s="318"/>
      <c r="AG2926" s="1056"/>
      <c r="AH2926" s="1071"/>
      <c r="AJ2926" s="3355"/>
      <c r="AN2926" s="2236"/>
    </row>
    <row r="2927" spans="1:40" s="2236" customFormat="1" ht="60" x14ac:dyDescent="0.25">
      <c r="B2927" s="2236" t="s">
        <v>765</v>
      </c>
      <c r="D2927" s="4" t="s">
        <v>506</v>
      </c>
      <c r="E2927" s="423"/>
      <c r="F2927" s="4"/>
      <c r="G2927" s="559"/>
      <c r="H2927" s="113"/>
      <c r="I2927" s="173"/>
      <c r="J2927" s="173" t="e">
        <f t="shared" si="608"/>
        <v>#DIV/0!</v>
      </c>
      <c r="K2927" s="1484"/>
      <c r="L2927" s="1484"/>
      <c r="M2927" s="112"/>
      <c r="N2927" s="112"/>
      <c r="O2927" s="112"/>
      <c r="P2927" s="112"/>
      <c r="Q2927" s="112"/>
      <c r="R2927" s="112"/>
      <c r="S2927" s="321"/>
      <c r="T2927" s="321"/>
      <c r="U2927" s="321"/>
      <c r="V2927" s="321"/>
      <c r="W2927" s="318"/>
      <c r="X2927" s="321"/>
      <c r="Y2927" s="756"/>
      <c r="Z2927" s="321"/>
      <c r="AA2927" s="321"/>
      <c r="AB2927" s="321"/>
      <c r="AC2927" s="321"/>
      <c r="AD2927" s="321"/>
      <c r="AE2927" s="908"/>
      <c r="AF2927" s="318"/>
      <c r="AG2927" s="1056"/>
      <c r="AH2927" s="1071"/>
      <c r="AJ2927" s="3355"/>
    </row>
    <row r="2928" spans="1:40" s="2236" customFormat="1" ht="29.25" x14ac:dyDescent="0.25">
      <c r="B2928" s="2236" t="s">
        <v>765</v>
      </c>
      <c r="D2928" s="513" t="s">
        <v>343</v>
      </c>
      <c r="E2928" s="423"/>
      <c r="F2928" s="4"/>
      <c r="G2928" s="559"/>
      <c r="H2928" s="113"/>
      <c r="I2928" s="173">
        <v>40</v>
      </c>
      <c r="J2928" s="173" t="e">
        <f t="shared" si="608"/>
        <v>#DIV/0!</v>
      </c>
      <c r="K2928" s="1484"/>
      <c r="L2928" s="1484"/>
      <c r="M2928" s="112"/>
      <c r="N2928" s="112"/>
      <c r="O2928" s="112"/>
      <c r="P2928" s="112"/>
      <c r="Q2928" s="112"/>
      <c r="R2928" s="112"/>
      <c r="S2928" s="321"/>
      <c r="T2928" s="321"/>
      <c r="U2928" s="321"/>
      <c r="V2928" s="321"/>
      <c r="W2928" s="318"/>
      <c r="X2928" s="321"/>
      <c r="Y2928" s="756"/>
      <c r="Z2928" s="321"/>
      <c r="AA2928" s="321"/>
      <c r="AB2928" s="321"/>
      <c r="AC2928" s="321"/>
      <c r="AD2928" s="321"/>
      <c r="AE2928" s="908"/>
      <c r="AF2928" s="318"/>
      <c r="AG2928" s="1056"/>
      <c r="AH2928" s="1071"/>
      <c r="AJ2928" s="3355"/>
    </row>
    <row r="2929" spans="1:40" s="2236" customFormat="1" ht="30" x14ac:dyDescent="0.25">
      <c r="B2929" s="2236" t="s">
        <v>765</v>
      </c>
      <c r="D2929" s="4" t="s">
        <v>191</v>
      </c>
      <c r="E2929" s="423"/>
      <c r="F2929" s="4"/>
      <c r="G2929" s="559"/>
      <c r="H2929" s="113"/>
      <c r="I2929" s="173"/>
      <c r="J2929" s="173" t="e">
        <f t="shared" si="608"/>
        <v>#DIV/0!</v>
      </c>
      <c r="K2929" s="1484"/>
      <c r="L2929" s="1484"/>
      <c r="M2929" s="112"/>
      <c r="N2929" s="112"/>
      <c r="O2929" s="112"/>
      <c r="P2929" s="112"/>
      <c r="Q2929" s="112"/>
      <c r="R2929" s="112"/>
      <c r="S2929" s="321"/>
      <c r="T2929" s="321"/>
      <c r="U2929" s="321"/>
      <c r="V2929" s="321"/>
      <c r="W2929" s="318"/>
      <c r="X2929" s="321"/>
      <c r="Y2929" s="756"/>
      <c r="Z2929" s="321"/>
      <c r="AA2929" s="321"/>
      <c r="AB2929" s="321"/>
      <c r="AC2929" s="321"/>
      <c r="AD2929" s="321"/>
      <c r="AE2929" s="908"/>
      <c r="AF2929" s="318"/>
      <c r="AG2929" s="1056"/>
      <c r="AH2929" s="1071"/>
      <c r="AJ2929" s="3355"/>
    </row>
    <row r="2930" spans="1:40" s="2236" customFormat="1" ht="72" x14ac:dyDescent="0.25">
      <c r="B2930" s="2236" t="s">
        <v>765</v>
      </c>
      <c r="D2930" s="513" t="s">
        <v>641</v>
      </c>
      <c r="E2930" s="423"/>
      <c r="F2930" s="4"/>
      <c r="G2930" s="559"/>
      <c r="H2930" s="113"/>
      <c r="I2930" s="173">
        <v>2</v>
      </c>
      <c r="J2930" s="173" t="e">
        <f t="shared" si="608"/>
        <v>#DIV/0!</v>
      </c>
      <c r="K2930" s="1484"/>
      <c r="L2930" s="1484"/>
      <c r="M2930" s="112"/>
      <c r="N2930" s="112"/>
      <c r="O2930" s="112"/>
      <c r="P2930" s="112"/>
      <c r="Q2930" s="112"/>
      <c r="R2930" s="112"/>
      <c r="S2930" s="321"/>
      <c r="T2930" s="321"/>
      <c r="U2930" s="321"/>
      <c r="V2930" s="321"/>
      <c r="W2930" s="318"/>
      <c r="X2930" s="134">
        <f t="shared" ref="X2930:X2932" si="609">AD2930-AC2930-Y2930</f>
        <v>48.111690000000003</v>
      </c>
      <c r="Y2930" s="756"/>
      <c r="Z2930" s="321"/>
      <c r="AA2930" s="321"/>
      <c r="AB2930" s="321">
        <v>-1.0787100000000001</v>
      </c>
      <c r="AC2930" s="321">
        <v>-0.58560000000000001</v>
      </c>
      <c r="AD2930" s="321">
        <v>47.526090000000003</v>
      </c>
      <c r="AE2930" s="908"/>
      <c r="AF2930" s="318"/>
      <c r="AG2930" s="1056"/>
      <c r="AH2930" s="1071"/>
      <c r="AJ2930" s="3355"/>
    </row>
    <row r="2931" spans="1:40" x14ac:dyDescent="0.25">
      <c r="A2931" s="127">
        <v>1</v>
      </c>
      <c r="B2931" s="2236" t="s">
        <v>765</v>
      </c>
      <c r="D2931" s="3028" t="s">
        <v>194</v>
      </c>
      <c r="E2931" s="423"/>
      <c r="F2931" s="4"/>
      <c r="G2931" s="559"/>
      <c r="H2931" s="173"/>
      <c r="I2931" s="173"/>
      <c r="J2931" s="173"/>
      <c r="K2931" s="1484"/>
      <c r="L2931" s="1484"/>
      <c r="M2931" s="112"/>
      <c r="N2931" s="112"/>
      <c r="O2931" s="112"/>
      <c r="P2931" s="112"/>
      <c r="Q2931" s="112"/>
      <c r="R2931" s="112"/>
      <c r="S2931" s="321"/>
      <c r="T2931" s="321"/>
      <c r="U2931" s="321"/>
      <c r="V2931" s="321"/>
      <c r="W2931" s="318"/>
      <c r="X2931" s="134">
        <f t="shared" si="609"/>
        <v>114.22531000000001</v>
      </c>
      <c r="Y2931" s="756"/>
      <c r="Z2931" s="321"/>
      <c r="AA2931" s="321"/>
      <c r="AB2931" s="321"/>
      <c r="AC2931" s="321"/>
      <c r="AD2931" s="321">
        <v>114.22531000000001</v>
      </c>
      <c r="AE2931" s="908"/>
      <c r="AF2931" s="318"/>
      <c r="AG2931" s="1056"/>
      <c r="AH2931" s="1071"/>
      <c r="AJ2931" s="3355"/>
      <c r="AN2931" s="2236"/>
    </row>
    <row r="2932" spans="1:40" ht="100.5" x14ac:dyDescent="0.25">
      <c r="A2932" s="127">
        <v>1</v>
      </c>
      <c r="B2932" s="2236" t="s">
        <v>765</v>
      </c>
      <c r="D2932" s="2231" t="s">
        <v>626</v>
      </c>
      <c r="E2932" s="1670"/>
      <c r="F2932" s="513"/>
      <c r="G2932" s="558"/>
      <c r="H2932" s="516"/>
      <c r="I2932" s="730">
        <v>4</v>
      </c>
      <c r="J2932" s="730" t="e">
        <f t="shared" ref="J2932:J2940" si="610">I2932/H2932*100</f>
        <v>#DIV/0!</v>
      </c>
      <c r="K2932" s="1484"/>
      <c r="L2932" s="1484"/>
      <c r="M2932" s="112"/>
      <c r="N2932" s="112"/>
      <c r="O2932" s="112"/>
      <c r="P2932" s="112"/>
      <c r="Q2932" s="112"/>
      <c r="R2932" s="112"/>
      <c r="S2932" s="321"/>
      <c r="T2932" s="321"/>
      <c r="U2932" s="321"/>
      <c r="V2932" s="321"/>
      <c r="W2932" s="836">
        <f>S2932/12*$D$4+(T2932-S2932)/11*3+(U2932-T2932)/10*2+(V2932-U2932)/9*1</f>
        <v>0</v>
      </c>
      <c r="X2932" s="134">
        <f t="shared" si="609"/>
        <v>14.77336</v>
      </c>
      <c r="Y2932" s="756"/>
      <c r="Z2932" s="321"/>
      <c r="AA2932" s="321">
        <f>X2932-W2932</f>
        <v>14.77336</v>
      </c>
      <c r="AB2932" s="321"/>
      <c r="AC2932" s="321">
        <v>0</v>
      </c>
      <c r="AD2932" s="321">
        <v>14.77336</v>
      </c>
      <c r="AE2932" s="908"/>
      <c r="AF2932" s="318"/>
      <c r="AG2932" s="1056"/>
      <c r="AH2932" s="1071"/>
      <c r="AJ2932" s="3355"/>
      <c r="AN2932" s="2236"/>
    </row>
    <row r="2933" spans="1:40" s="2236" customFormat="1" x14ac:dyDescent="0.25">
      <c r="B2933" s="2236" t="s">
        <v>765</v>
      </c>
      <c r="D2933" s="302" t="s">
        <v>627</v>
      </c>
      <c r="E2933" s="423"/>
      <c r="F2933" s="4"/>
      <c r="G2933" s="559"/>
      <c r="H2933" s="116"/>
      <c r="I2933" s="2228"/>
      <c r="J2933" s="173" t="e">
        <f t="shared" si="610"/>
        <v>#DIV/0!</v>
      </c>
      <c r="K2933" s="1484"/>
      <c r="L2933" s="1484"/>
      <c r="M2933" s="112"/>
      <c r="N2933" s="112"/>
      <c r="O2933" s="112"/>
      <c r="P2933" s="112"/>
      <c r="Q2933" s="112"/>
      <c r="R2933" s="112"/>
      <c r="S2933" s="321"/>
      <c r="T2933" s="321"/>
      <c r="U2933" s="321"/>
      <c r="V2933" s="321"/>
      <c r="W2933" s="836"/>
      <c r="X2933" s="321"/>
      <c r="Y2933" s="756"/>
      <c r="Z2933" s="321"/>
      <c r="AA2933" s="321"/>
      <c r="AB2933" s="321"/>
      <c r="AC2933" s="321"/>
      <c r="AD2933" s="321"/>
      <c r="AE2933" s="908"/>
      <c r="AF2933" s="318"/>
      <c r="AG2933" s="1056"/>
      <c r="AH2933" s="1071"/>
      <c r="AJ2933" s="3355"/>
    </row>
    <row r="2934" spans="1:40" s="2236" customFormat="1" x14ac:dyDescent="0.25">
      <c r="B2934" s="2236" t="s">
        <v>765</v>
      </c>
      <c r="D2934" s="302" t="s">
        <v>628</v>
      </c>
      <c r="E2934" s="423"/>
      <c r="F2934" s="4"/>
      <c r="G2934" s="559"/>
      <c r="H2934" s="116"/>
      <c r="I2934" s="2228"/>
      <c r="J2934" s="173" t="e">
        <f t="shared" si="610"/>
        <v>#DIV/0!</v>
      </c>
      <c r="K2934" s="1484"/>
      <c r="L2934" s="1484"/>
      <c r="M2934" s="112"/>
      <c r="N2934" s="112"/>
      <c r="O2934" s="112"/>
      <c r="P2934" s="112"/>
      <c r="Q2934" s="112"/>
      <c r="R2934" s="112"/>
      <c r="S2934" s="321"/>
      <c r="T2934" s="321"/>
      <c r="U2934" s="321"/>
      <c r="V2934" s="321"/>
      <c r="W2934" s="836"/>
      <c r="X2934" s="321"/>
      <c r="Y2934" s="756"/>
      <c r="Z2934" s="321"/>
      <c r="AA2934" s="321"/>
      <c r="AB2934" s="321"/>
      <c r="AC2934" s="321"/>
      <c r="AD2934" s="321"/>
      <c r="AE2934" s="908"/>
      <c r="AF2934" s="318"/>
      <c r="AG2934" s="1056"/>
      <c r="AH2934" s="1071"/>
      <c r="AJ2934" s="3355"/>
    </row>
    <row r="2935" spans="1:40" s="2236" customFormat="1" x14ac:dyDescent="0.25">
      <c r="B2935" s="2236" t="s">
        <v>765</v>
      </c>
      <c r="D2935" s="302" t="s">
        <v>629</v>
      </c>
      <c r="E2935" s="423"/>
      <c r="F2935" s="4"/>
      <c r="G2935" s="559"/>
      <c r="H2935" s="116"/>
      <c r="I2935" s="2228">
        <v>4</v>
      </c>
      <c r="J2935" s="173" t="e">
        <f t="shared" si="610"/>
        <v>#DIV/0!</v>
      </c>
      <c r="K2935" s="1484"/>
      <c r="L2935" s="1484"/>
      <c r="M2935" s="112"/>
      <c r="N2935" s="112"/>
      <c r="O2935" s="112"/>
      <c r="P2935" s="112"/>
      <c r="Q2935" s="112"/>
      <c r="R2935" s="112"/>
      <c r="S2935" s="321"/>
      <c r="T2935" s="321"/>
      <c r="U2935" s="321"/>
      <c r="V2935" s="321"/>
      <c r="W2935" s="836"/>
      <c r="X2935" s="321"/>
      <c r="Y2935" s="756"/>
      <c r="Z2935" s="321"/>
      <c r="AA2935" s="321"/>
      <c r="AB2935" s="321"/>
      <c r="AC2935" s="321"/>
      <c r="AD2935" s="321"/>
      <c r="AE2935" s="908"/>
      <c r="AF2935" s="318"/>
      <c r="AG2935" s="1056"/>
      <c r="AH2935" s="1071"/>
      <c r="AJ2935" s="3355"/>
    </row>
    <row r="2936" spans="1:40" ht="43.5" x14ac:dyDescent="0.25">
      <c r="A2936" s="127">
        <v>1</v>
      </c>
      <c r="B2936" s="2236" t="s">
        <v>765</v>
      </c>
      <c r="D2936" s="2231" t="s">
        <v>459</v>
      </c>
      <c r="E2936" s="423"/>
      <c r="F2936" s="4"/>
      <c r="G2936" s="534"/>
      <c r="H2936" s="534"/>
      <c r="I2936" s="534">
        <f>I2937+I2945</f>
        <v>0</v>
      </c>
      <c r="J2936" s="173" t="e">
        <f t="shared" si="610"/>
        <v>#DIV/0!</v>
      </c>
      <c r="K2936" s="1484"/>
      <c r="L2936" s="1484"/>
      <c r="M2936" s="112"/>
      <c r="N2936" s="112"/>
      <c r="O2936" s="112"/>
      <c r="P2936" s="112"/>
      <c r="Q2936" s="112"/>
      <c r="R2936" s="112"/>
      <c r="S2936" s="321"/>
      <c r="T2936" s="321"/>
      <c r="U2936" s="321"/>
      <c r="V2936" s="321"/>
      <c r="W2936" s="318">
        <f t="shared" ref="W2936:AD2936" si="611">W2937+W2945</f>
        <v>0</v>
      </c>
      <c r="X2936" s="321">
        <f t="shared" si="611"/>
        <v>0</v>
      </c>
      <c r="Y2936" s="756">
        <f t="shared" si="611"/>
        <v>0</v>
      </c>
      <c r="Z2936" s="321">
        <f t="shared" si="611"/>
        <v>0</v>
      </c>
      <c r="AA2936" s="321">
        <f t="shared" si="611"/>
        <v>0</v>
      </c>
      <c r="AB2936" s="321">
        <f t="shared" si="611"/>
        <v>0</v>
      </c>
      <c r="AC2936" s="321">
        <f t="shared" si="611"/>
        <v>0</v>
      </c>
      <c r="AD2936" s="321">
        <f t="shared" si="611"/>
        <v>0</v>
      </c>
      <c r="AE2936" s="908"/>
      <c r="AF2936" s="318"/>
      <c r="AG2936" s="1056"/>
      <c r="AH2936" s="1071"/>
      <c r="AJ2936" s="3355"/>
      <c r="AN2936" s="2236"/>
    </row>
    <row r="2937" spans="1:40" ht="30" x14ac:dyDescent="0.25">
      <c r="A2937" s="127">
        <v>1</v>
      </c>
      <c r="B2937" s="2236" t="s">
        <v>765</v>
      </c>
      <c r="D2937" s="461" t="s">
        <v>271</v>
      </c>
      <c r="E2937" s="423"/>
      <c r="F2937" s="4"/>
      <c r="G2937" s="534"/>
      <c r="H2937" s="534"/>
      <c r="I2937" s="534">
        <f>I2938+I2940+I2942+I2943+I2941</f>
        <v>0</v>
      </c>
      <c r="J2937" s="173" t="e">
        <f t="shared" si="610"/>
        <v>#DIV/0!</v>
      </c>
      <c r="K2937" s="1484"/>
      <c r="L2937" s="1484"/>
      <c r="M2937" s="112"/>
      <c r="N2937" s="112"/>
      <c r="O2937" s="112"/>
      <c r="P2937" s="112"/>
      <c r="Q2937" s="112"/>
      <c r="R2937" s="112"/>
      <c r="S2937" s="321"/>
      <c r="T2937" s="321"/>
      <c r="U2937" s="321"/>
      <c r="V2937" s="321"/>
      <c r="W2937" s="318">
        <f t="shared" ref="W2937:AD2937" si="612">W2938+W2940+W2942+W2943+W2941</f>
        <v>0</v>
      </c>
      <c r="X2937" s="321">
        <f t="shared" si="612"/>
        <v>0</v>
      </c>
      <c r="Y2937" s="756">
        <f t="shared" si="612"/>
        <v>0</v>
      </c>
      <c r="Z2937" s="321">
        <f t="shared" si="612"/>
        <v>0</v>
      </c>
      <c r="AA2937" s="321">
        <f t="shared" si="612"/>
        <v>0</v>
      </c>
      <c r="AB2937" s="321">
        <f t="shared" si="612"/>
        <v>0</v>
      </c>
      <c r="AC2937" s="321">
        <f t="shared" si="612"/>
        <v>0</v>
      </c>
      <c r="AD2937" s="321">
        <f t="shared" si="612"/>
        <v>0</v>
      </c>
      <c r="AE2937" s="908"/>
      <c r="AF2937" s="318"/>
      <c r="AG2937" s="1056"/>
      <c r="AH2937" s="1071"/>
      <c r="AJ2937" s="3355"/>
      <c r="AN2937" s="2236"/>
    </row>
    <row r="2938" spans="1:40" ht="30" x14ac:dyDescent="0.25">
      <c r="A2938" s="127">
        <v>1</v>
      </c>
      <c r="B2938" s="2236" t="s">
        <v>765</v>
      </c>
      <c r="D2938" s="302" t="s">
        <v>460</v>
      </c>
      <c r="E2938" s="423"/>
      <c r="F2938" s="4"/>
      <c r="G2938" s="560"/>
      <c r="H2938" s="113"/>
      <c r="I2938" s="173"/>
      <c r="J2938" s="173" t="e">
        <f t="shared" si="610"/>
        <v>#DIV/0!</v>
      </c>
      <c r="K2938" s="1484"/>
      <c r="L2938" s="1484"/>
      <c r="M2938" s="112"/>
      <c r="N2938" s="112"/>
      <c r="O2938" s="112"/>
      <c r="P2938" s="112"/>
      <c r="Q2938" s="112"/>
      <c r="R2938" s="112"/>
      <c r="S2938" s="321"/>
      <c r="T2938" s="321"/>
      <c r="U2938" s="321"/>
      <c r="V2938" s="321"/>
      <c r="W2938" s="318">
        <f t="shared" ref="W2938:W2943" si="613">S2938/12*$D$4+(T2938-S2938)/11*3+(U2938-T2938)/10*2+(V2938-U2938)/9*1</f>
        <v>0</v>
      </c>
      <c r="X2938" s="321">
        <f t="shared" ref="X2938:X2943" si="614">AD2938-AC2938-Z2938</f>
        <v>0</v>
      </c>
      <c r="Y2938" s="756"/>
      <c r="Z2938" s="321"/>
      <c r="AA2938" s="321">
        <f t="shared" ref="AA2938:AA2943" si="615">X2938-W2938</f>
        <v>0</v>
      </c>
      <c r="AB2938" s="321"/>
      <c r="AC2938" s="321">
        <v>0</v>
      </c>
      <c r="AD2938" s="321"/>
      <c r="AE2938" s="908"/>
      <c r="AF2938" s="318"/>
      <c r="AG2938" s="1056"/>
      <c r="AH2938" s="1071"/>
      <c r="AJ2938" s="3355"/>
      <c r="AN2938" s="2236"/>
    </row>
    <row r="2939" spans="1:40" ht="60" x14ac:dyDescent="0.25">
      <c r="A2939" s="127">
        <v>1</v>
      </c>
      <c r="B2939" s="2236" t="s">
        <v>765</v>
      </c>
      <c r="D2939" s="302" t="s">
        <v>481</v>
      </c>
      <c r="E2939" s="423"/>
      <c r="F2939" s="4"/>
      <c r="G2939" s="560"/>
      <c r="H2939" s="113"/>
      <c r="I2939" s="173"/>
      <c r="J2939" s="173" t="e">
        <f t="shared" si="610"/>
        <v>#DIV/0!</v>
      </c>
      <c r="K2939" s="1484"/>
      <c r="L2939" s="1484"/>
      <c r="M2939" s="112"/>
      <c r="N2939" s="112"/>
      <c r="O2939" s="112"/>
      <c r="P2939" s="112"/>
      <c r="Q2939" s="112"/>
      <c r="R2939" s="112"/>
      <c r="S2939" s="321"/>
      <c r="T2939" s="321"/>
      <c r="U2939" s="321"/>
      <c r="V2939" s="321"/>
      <c r="W2939" s="318">
        <f t="shared" si="613"/>
        <v>0</v>
      </c>
      <c r="X2939" s="321">
        <f t="shared" si="614"/>
        <v>0</v>
      </c>
      <c r="Y2939" s="756"/>
      <c r="Z2939" s="321"/>
      <c r="AA2939" s="321">
        <f t="shared" si="615"/>
        <v>0</v>
      </c>
      <c r="AB2939" s="321"/>
      <c r="AC2939" s="321">
        <v>0</v>
      </c>
      <c r="AD2939" s="321"/>
      <c r="AE2939" s="908"/>
      <c r="AF2939" s="318"/>
      <c r="AG2939" s="1056"/>
      <c r="AH2939" s="1071"/>
      <c r="AJ2939" s="3355"/>
      <c r="AN2939" s="2236"/>
    </row>
    <row r="2940" spans="1:40" ht="30" x14ac:dyDescent="0.25">
      <c r="A2940" s="127">
        <v>1</v>
      </c>
      <c r="B2940" s="2236" t="s">
        <v>765</v>
      </c>
      <c r="D2940" s="302" t="s">
        <v>461</v>
      </c>
      <c r="E2940" s="423"/>
      <c r="F2940" s="4"/>
      <c r="G2940" s="486"/>
      <c r="H2940" s="113"/>
      <c r="I2940" s="173"/>
      <c r="J2940" s="173" t="e">
        <f t="shared" si="610"/>
        <v>#DIV/0!</v>
      </c>
      <c r="K2940" s="1484"/>
      <c r="L2940" s="1484"/>
      <c r="M2940" s="112"/>
      <c r="N2940" s="112"/>
      <c r="O2940" s="112"/>
      <c r="P2940" s="112"/>
      <c r="Q2940" s="112"/>
      <c r="R2940" s="112"/>
      <c r="S2940" s="321"/>
      <c r="T2940" s="321"/>
      <c r="U2940" s="321"/>
      <c r="V2940" s="321"/>
      <c r="W2940" s="318">
        <f t="shared" si="613"/>
        <v>0</v>
      </c>
      <c r="X2940" s="321">
        <f t="shared" si="614"/>
        <v>0</v>
      </c>
      <c r="Y2940" s="756"/>
      <c r="Z2940" s="321"/>
      <c r="AA2940" s="321">
        <f t="shared" si="615"/>
        <v>0</v>
      </c>
      <c r="AB2940" s="321"/>
      <c r="AC2940" s="321">
        <v>0</v>
      </c>
      <c r="AD2940" s="321"/>
      <c r="AE2940" s="908"/>
      <c r="AF2940" s="318"/>
      <c r="AG2940" s="1056"/>
      <c r="AH2940" s="1071"/>
      <c r="AJ2940" s="3355"/>
      <c r="AN2940" s="2236"/>
    </row>
    <row r="2941" spans="1:40" ht="30" x14ac:dyDescent="0.25">
      <c r="A2941" s="127">
        <v>1</v>
      </c>
      <c r="B2941" s="2236" t="s">
        <v>765</v>
      </c>
      <c r="D2941" s="302" t="s">
        <v>462</v>
      </c>
      <c r="E2941" s="423"/>
      <c r="F2941" s="4"/>
      <c r="G2941" s="560"/>
      <c r="H2941" s="173"/>
      <c r="I2941" s="173"/>
      <c r="J2941" s="173"/>
      <c r="K2941" s="1484"/>
      <c r="L2941" s="1484"/>
      <c r="M2941" s="112"/>
      <c r="N2941" s="112"/>
      <c r="O2941" s="112"/>
      <c r="P2941" s="112"/>
      <c r="Q2941" s="112"/>
      <c r="R2941" s="112"/>
      <c r="S2941" s="321"/>
      <c r="T2941" s="321"/>
      <c r="U2941" s="321"/>
      <c r="V2941" s="321"/>
      <c r="W2941" s="318">
        <f t="shared" si="613"/>
        <v>0</v>
      </c>
      <c r="X2941" s="321">
        <f t="shared" si="614"/>
        <v>0</v>
      </c>
      <c r="Y2941" s="756"/>
      <c r="Z2941" s="321"/>
      <c r="AA2941" s="321">
        <f t="shared" si="615"/>
        <v>0</v>
      </c>
      <c r="AB2941" s="321"/>
      <c r="AC2941" s="321">
        <v>0</v>
      </c>
      <c r="AD2941" s="321">
        <v>0</v>
      </c>
      <c r="AE2941" s="908"/>
      <c r="AF2941" s="318"/>
      <c r="AG2941" s="1056"/>
      <c r="AH2941" s="1071"/>
      <c r="AJ2941" s="3355"/>
      <c r="AN2941" s="2236"/>
    </row>
    <row r="2942" spans="1:40" ht="45" x14ac:dyDescent="0.25">
      <c r="A2942" s="127">
        <v>1</v>
      </c>
      <c r="B2942" s="2236" t="s">
        <v>765</v>
      </c>
      <c r="D2942" s="302" t="s">
        <v>463</v>
      </c>
      <c r="E2942" s="423"/>
      <c r="F2942" s="4"/>
      <c r="G2942" s="560"/>
      <c r="H2942" s="113"/>
      <c r="I2942" s="173"/>
      <c r="J2942" s="173" t="e">
        <f>I2942/H2942*100</f>
        <v>#DIV/0!</v>
      </c>
      <c r="K2942" s="1484"/>
      <c r="L2942" s="1484"/>
      <c r="M2942" s="112"/>
      <c r="N2942" s="112"/>
      <c r="O2942" s="112"/>
      <c r="P2942" s="112"/>
      <c r="Q2942" s="112"/>
      <c r="R2942" s="112"/>
      <c r="S2942" s="321"/>
      <c r="T2942" s="321"/>
      <c r="U2942" s="321"/>
      <c r="V2942" s="321"/>
      <c r="W2942" s="318">
        <f t="shared" si="613"/>
        <v>0</v>
      </c>
      <c r="X2942" s="321">
        <f t="shared" si="614"/>
        <v>0</v>
      </c>
      <c r="Y2942" s="756"/>
      <c r="Z2942" s="321"/>
      <c r="AA2942" s="321">
        <f t="shared" si="615"/>
        <v>0</v>
      </c>
      <c r="AB2942" s="321"/>
      <c r="AC2942" s="321"/>
      <c r="AD2942" s="321"/>
      <c r="AE2942" s="908"/>
      <c r="AF2942" s="318"/>
      <c r="AG2942" s="1056"/>
      <c r="AH2942" s="1071"/>
      <c r="AJ2942" s="3355"/>
      <c r="AN2942" s="2236"/>
    </row>
    <row r="2943" spans="1:40" ht="30" x14ac:dyDescent="0.25">
      <c r="A2943" s="127">
        <v>1</v>
      </c>
      <c r="B2943" s="2236" t="s">
        <v>765</v>
      </c>
      <c r="D2943" s="302" t="s">
        <v>464</v>
      </c>
      <c r="E2943" s="423"/>
      <c r="F2943" s="4"/>
      <c r="G2943" s="560"/>
      <c r="H2943" s="113"/>
      <c r="I2943" s="173"/>
      <c r="J2943" s="173" t="e">
        <f>I2943/H2943*100</f>
        <v>#DIV/0!</v>
      </c>
      <c r="K2943" s="1484"/>
      <c r="L2943" s="1484"/>
      <c r="M2943" s="112"/>
      <c r="N2943" s="112"/>
      <c r="O2943" s="112"/>
      <c r="P2943" s="112"/>
      <c r="Q2943" s="112"/>
      <c r="R2943" s="112"/>
      <c r="S2943" s="321"/>
      <c r="T2943" s="321"/>
      <c r="U2943" s="321"/>
      <c r="V2943" s="321"/>
      <c r="W2943" s="318">
        <f t="shared" si="613"/>
        <v>0</v>
      </c>
      <c r="X2943" s="321">
        <f t="shared" si="614"/>
        <v>0</v>
      </c>
      <c r="Y2943" s="756"/>
      <c r="Z2943" s="321"/>
      <c r="AA2943" s="321">
        <f t="shared" si="615"/>
        <v>0</v>
      </c>
      <c r="AB2943" s="321"/>
      <c r="AC2943" s="321"/>
      <c r="AD2943" s="321"/>
      <c r="AE2943" s="908"/>
      <c r="AF2943" s="318"/>
      <c r="AG2943" s="1056"/>
      <c r="AH2943" s="1071"/>
      <c r="AJ2943" s="3355"/>
      <c r="AN2943" s="2236"/>
    </row>
    <row r="2944" spans="1:40" ht="45" x14ac:dyDescent="0.25">
      <c r="A2944" s="127">
        <v>1</v>
      </c>
      <c r="B2944" s="2236" t="s">
        <v>765</v>
      </c>
      <c r="D2944" s="302" t="s">
        <v>482</v>
      </c>
      <c r="E2944" s="423"/>
      <c r="F2944" s="4"/>
      <c r="G2944" s="560"/>
      <c r="H2944" s="173"/>
      <c r="I2944" s="173"/>
      <c r="J2944" s="173" t="e">
        <f>I2944/H2944*100</f>
        <v>#DIV/0!</v>
      </c>
      <c r="K2944" s="1484"/>
      <c r="L2944" s="1484"/>
      <c r="M2944" s="112"/>
      <c r="N2944" s="112"/>
      <c r="O2944" s="112"/>
      <c r="P2944" s="112"/>
      <c r="Q2944" s="112"/>
      <c r="R2944" s="112"/>
      <c r="S2944" s="321"/>
      <c r="T2944" s="321"/>
      <c r="U2944" s="321"/>
      <c r="V2944" s="321"/>
      <c r="W2944" s="318"/>
      <c r="X2944" s="321"/>
      <c r="Y2944" s="756"/>
      <c r="Z2944" s="321"/>
      <c r="AA2944" s="321"/>
      <c r="AB2944" s="321"/>
      <c r="AC2944" s="321"/>
      <c r="AD2944" s="321"/>
      <c r="AE2944" s="908"/>
      <c r="AF2944" s="318"/>
      <c r="AG2944" s="1056"/>
      <c r="AH2944" s="1071"/>
      <c r="AJ2944" s="3355"/>
      <c r="AN2944" s="2236"/>
    </row>
    <row r="2945" spans="1:40" ht="45" x14ac:dyDescent="0.25">
      <c r="A2945" s="127">
        <v>1</v>
      </c>
      <c r="B2945" s="2236" t="s">
        <v>765</v>
      </c>
      <c r="D2945" s="461" t="s">
        <v>272</v>
      </c>
      <c r="E2945" s="423"/>
      <c r="F2945" s="4"/>
      <c r="G2945" s="3153"/>
      <c r="H2945" s="3153"/>
      <c r="I2945" s="3153">
        <f>I2946+I2949+I2950</f>
        <v>0</v>
      </c>
      <c r="J2945" s="173" t="e">
        <f>I2945/H2945*100</f>
        <v>#DIV/0!</v>
      </c>
      <c r="K2945" s="1484"/>
      <c r="L2945" s="1484"/>
      <c r="M2945" s="112"/>
      <c r="N2945" s="112"/>
      <c r="O2945" s="112"/>
      <c r="P2945" s="112"/>
      <c r="Q2945" s="112"/>
      <c r="R2945" s="112"/>
      <c r="S2945" s="321"/>
      <c r="T2945" s="321"/>
      <c r="U2945" s="321"/>
      <c r="V2945" s="321"/>
      <c r="W2945" s="318">
        <f t="shared" ref="W2945:AD2945" si="616">W2946+W2949+W2950</f>
        <v>0</v>
      </c>
      <c r="X2945" s="321">
        <f t="shared" si="616"/>
        <v>0</v>
      </c>
      <c r="Y2945" s="756">
        <f t="shared" si="616"/>
        <v>0</v>
      </c>
      <c r="Z2945" s="321">
        <f t="shared" si="616"/>
        <v>0</v>
      </c>
      <c r="AA2945" s="321">
        <f t="shared" si="616"/>
        <v>0</v>
      </c>
      <c r="AB2945" s="321">
        <f t="shared" si="616"/>
        <v>0</v>
      </c>
      <c r="AC2945" s="321">
        <f t="shared" si="616"/>
        <v>0</v>
      </c>
      <c r="AD2945" s="321">
        <f t="shared" si="616"/>
        <v>0</v>
      </c>
      <c r="AE2945" s="908"/>
      <c r="AF2945" s="318"/>
      <c r="AG2945" s="1056"/>
      <c r="AH2945" s="1071"/>
      <c r="AJ2945" s="3355"/>
      <c r="AN2945" s="2236"/>
    </row>
    <row r="2946" spans="1:40" ht="30" x14ac:dyDescent="0.25">
      <c r="A2946" s="127">
        <v>1</v>
      </c>
      <c r="B2946" s="2236" t="s">
        <v>765</v>
      </c>
      <c r="D2946" s="302" t="s">
        <v>465</v>
      </c>
      <c r="E2946" s="423"/>
      <c r="F2946" s="4"/>
      <c r="G2946" s="560"/>
      <c r="H2946" s="113"/>
      <c r="I2946" s="173"/>
      <c r="J2946" s="173" t="e">
        <f>I2946/H2946*100</f>
        <v>#DIV/0!</v>
      </c>
      <c r="K2946" s="1484"/>
      <c r="L2946" s="1484"/>
      <c r="M2946" s="112"/>
      <c r="N2946" s="112"/>
      <c r="O2946" s="112"/>
      <c r="P2946" s="112"/>
      <c r="Q2946" s="112"/>
      <c r="R2946" s="112"/>
      <c r="S2946" s="321"/>
      <c r="T2946" s="321"/>
      <c r="U2946" s="321"/>
      <c r="V2946" s="321"/>
      <c r="W2946" s="318">
        <f t="shared" ref="W2946:W2951" si="617">S2946/12*$D$4+(T2946-S2946)/11*3+(U2946-T2946)/10*2+(V2946-U2946)/9*1</f>
        <v>0</v>
      </c>
      <c r="X2946" s="321">
        <f>AD2946-AC2946-Z2946</f>
        <v>0</v>
      </c>
      <c r="Y2946" s="756"/>
      <c r="Z2946" s="321"/>
      <c r="AA2946" s="321">
        <f>X2946-W2946</f>
        <v>0</v>
      </c>
      <c r="AB2946" s="321"/>
      <c r="AC2946" s="321">
        <v>0</v>
      </c>
      <c r="AD2946" s="321"/>
      <c r="AE2946" s="908"/>
      <c r="AF2946" s="318"/>
      <c r="AG2946" s="1056"/>
      <c r="AH2946" s="1071"/>
      <c r="AJ2946" s="3355"/>
      <c r="AN2946" s="2236"/>
    </row>
    <row r="2947" spans="1:40" s="2236" customFormat="1" ht="30" x14ac:dyDescent="0.25">
      <c r="B2947" s="2236" t="s">
        <v>765</v>
      </c>
      <c r="D2947" s="302" t="s">
        <v>493</v>
      </c>
      <c r="E2947" s="423"/>
      <c r="F2947" s="4"/>
      <c r="G2947" s="560"/>
      <c r="H2947" s="113"/>
      <c r="I2947" s="173"/>
      <c r="J2947" s="173"/>
      <c r="K2947" s="1484"/>
      <c r="L2947" s="1484"/>
      <c r="M2947" s="112"/>
      <c r="N2947" s="112"/>
      <c r="O2947" s="112"/>
      <c r="P2947" s="112"/>
      <c r="Q2947" s="112"/>
      <c r="R2947" s="112"/>
      <c r="S2947" s="321"/>
      <c r="T2947" s="321"/>
      <c r="U2947" s="321"/>
      <c r="V2947" s="321"/>
      <c r="W2947" s="318">
        <f t="shared" si="617"/>
        <v>0</v>
      </c>
      <c r="X2947" s="321"/>
      <c r="Y2947" s="756"/>
      <c r="Z2947" s="321"/>
      <c r="AA2947" s="321"/>
      <c r="AB2947" s="321"/>
      <c r="AC2947" s="321"/>
      <c r="AD2947" s="321"/>
      <c r="AE2947" s="908"/>
      <c r="AF2947" s="318"/>
      <c r="AG2947" s="1056"/>
      <c r="AH2947" s="1071"/>
      <c r="AJ2947" s="3355"/>
    </row>
    <row r="2948" spans="1:40" ht="60" x14ac:dyDescent="0.25">
      <c r="A2948" s="127">
        <v>1</v>
      </c>
      <c r="B2948" s="2236" t="s">
        <v>765</v>
      </c>
      <c r="D2948" s="302" t="s">
        <v>483</v>
      </c>
      <c r="E2948" s="423"/>
      <c r="F2948" s="4"/>
      <c r="G2948" s="560"/>
      <c r="H2948" s="113"/>
      <c r="I2948" s="173"/>
      <c r="J2948" s="173"/>
      <c r="K2948" s="1484"/>
      <c r="L2948" s="1484"/>
      <c r="M2948" s="112"/>
      <c r="N2948" s="112"/>
      <c r="O2948" s="112"/>
      <c r="P2948" s="112"/>
      <c r="Q2948" s="112"/>
      <c r="R2948" s="112"/>
      <c r="S2948" s="321"/>
      <c r="T2948" s="321"/>
      <c r="U2948" s="321"/>
      <c r="V2948" s="321"/>
      <c r="W2948" s="318">
        <f t="shared" si="617"/>
        <v>0</v>
      </c>
      <c r="X2948" s="321">
        <f>AD2948-AC2948-Z2948</f>
        <v>0</v>
      </c>
      <c r="Y2948" s="756"/>
      <c r="Z2948" s="321"/>
      <c r="AA2948" s="321">
        <f>X2948-W2948</f>
        <v>0</v>
      </c>
      <c r="AB2948" s="321"/>
      <c r="AC2948" s="321">
        <v>0</v>
      </c>
      <c r="AD2948" s="321"/>
      <c r="AE2948" s="908"/>
      <c r="AF2948" s="318"/>
      <c r="AG2948" s="1056"/>
      <c r="AH2948" s="1071"/>
      <c r="AJ2948" s="3355"/>
      <c r="AN2948" s="2236"/>
    </row>
    <row r="2949" spans="1:40" ht="60" x14ac:dyDescent="0.25">
      <c r="B2949" s="2236" t="s">
        <v>765</v>
      </c>
      <c r="D2949" s="302" t="s">
        <v>466</v>
      </c>
      <c r="E2949" s="423"/>
      <c r="F2949" s="4"/>
      <c r="G2949" s="560"/>
      <c r="H2949" s="113"/>
      <c r="I2949" s="173"/>
      <c r="J2949" s="173" t="e">
        <f>I2949/H2949*100</f>
        <v>#DIV/0!</v>
      </c>
      <c r="K2949" s="1484"/>
      <c r="L2949" s="1484"/>
      <c r="M2949" s="112"/>
      <c r="N2949" s="112"/>
      <c r="O2949" s="112"/>
      <c r="P2949" s="112"/>
      <c r="Q2949" s="112"/>
      <c r="R2949" s="112"/>
      <c r="S2949" s="321"/>
      <c r="T2949" s="321"/>
      <c r="U2949" s="321"/>
      <c r="V2949" s="321"/>
      <c r="W2949" s="318">
        <f t="shared" si="617"/>
        <v>0</v>
      </c>
      <c r="X2949" s="321">
        <f>AD2949-AC2949-Z2949</f>
        <v>0</v>
      </c>
      <c r="Y2949" s="756"/>
      <c r="Z2949" s="321"/>
      <c r="AA2949" s="321">
        <f>X2949-W2949</f>
        <v>0</v>
      </c>
      <c r="AB2949" s="321"/>
      <c r="AC2949" s="321">
        <v>0</v>
      </c>
      <c r="AD2949" s="321"/>
      <c r="AE2949" s="908"/>
      <c r="AF2949" s="318"/>
      <c r="AG2949" s="1056"/>
      <c r="AH2949" s="1071"/>
      <c r="AJ2949" s="3355"/>
      <c r="AN2949" s="2236"/>
    </row>
    <row r="2950" spans="1:40" ht="45" x14ac:dyDescent="0.25">
      <c r="B2950" s="2236" t="s">
        <v>765</v>
      </c>
      <c r="D2950" s="302" t="s">
        <v>467</v>
      </c>
      <c r="E2950" s="423"/>
      <c r="F2950" s="4"/>
      <c r="G2950" s="560"/>
      <c r="H2950" s="113"/>
      <c r="I2950" s="173"/>
      <c r="J2950" s="173" t="e">
        <f>I2950/H2950*100</f>
        <v>#DIV/0!</v>
      </c>
      <c r="K2950" s="1484"/>
      <c r="L2950" s="1484"/>
      <c r="M2950" s="112"/>
      <c r="N2950" s="112"/>
      <c r="O2950" s="112"/>
      <c r="P2950" s="112"/>
      <c r="Q2950" s="112"/>
      <c r="R2950" s="112"/>
      <c r="S2950" s="321"/>
      <c r="T2950" s="321"/>
      <c r="U2950" s="321"/>
      <c r="V2950" s="321"/>
      <c r="W2950" s="318">
        <f t="shared" si="617"/>
        <v>0</v>
      </c>
      <c r="X2950" s="321">
        <f>AD2950-AC2950-Z2950</f>
        <v>0</v>
      </c>
      <c r="Y2950" s="756"/>
      <c r="Z2950" s="321"/>
      <c r="AA2950" s="321">
        <f>X2950-W2950</f>
        <v>0</v>
      </c>
      <c r="AB2950" s="321"/>
      <c r="AC2950" s="321">
        <v>0</v>
      </c>
      <c r="AD2950" s="321"/>
      <c r="AE2950" s="908"/>
      <c r="AF2950" s="318"/>
      <c r="AG2950" s="1056"/>
      <c r="AH2950" s="1071"/>
      <c r="AJ2950" s="3355"/>
      <c r="AN2950" s="2236"/>
    </row>
    <row r="2951" spans="1:40" ht="29.25" x14ac:dyDescent="0.25">
      <c r="A2951" s="127">
        <v>1</v>
      </c>
      <c r="B2951" s="2236" t="s">
        <v>765</v>
      </c>
      <c r="D2951" s="2231" t="s">
        <v>310</v>
      </c>
      <c r="E2951" s="423"/>
      <c r="F2951" s="4"/>
      <c r="G2951" s="3153"/>
      <c r="H2951" s="3153"/>
      <c r="I2951" s="3153">
        <f>I2953+I2959+I2960</f>
        <v>0</v>
      </c>
      <c r="J2951" s="173" t="e">
        <f>I2951/H2951*100</f>
        <v>#DIV/0!</v>
      </c>
      <c r="K2951" s="1484"/>
      <c r="L2951" s="1484"/>
      <c r="M2951" s="112"/>
      <c r="N2951" s="112"/>
      <c r="O2951" s="112"/>
      <c r="P2951" s="112"/>
      <c r="Q2951" s="112"/>
      <c r="R2951" s="112"/>
      <c r="S2951" s="321"/>
      <c r="T2951" s="321"/>
      <c r="U2951" s="321"/>
      <c r="V2951" s="321"/>
      <c r="W2951" s="318">
        <f t="shared" si="617"/>
        <v>0</v>
      </c>
      <c r="X2951" s="321">
        <f>AD2951-AC2951-Z2951</f>
        <v>0</v>
      </c>
      <c r="Y2951" s="756"/>
      <c r="Z2951" s="321"/>
      <c r="AA2951" s="321">
        <f>X2951-W2951</f>
        <v>0</v>
      </c>
      <c r="AB2951" s="321"/>
      <c r="AC2951" s="321"/>
      <c r="AD2951" s="321"/>
      <c r="AE2951" s="908"/>
      <c r="AF2951" s="318"/>
      <c r="AG2951" s="1056"/>
      <c r="AH2951" s="1071"/>
      <c r="AJ2951" s="3355"/>
      <c r="AN2951" s="2236"/>
    </row>
    <row r="2952" spans="1:40" x14ac:dyDescent="0.25">
      <c r="A2952" s="127">
        <v>1</v>
      </c>
      <c r="B2952" s="2236" t="s">
        <v>765</v>
      </c>
      <c r="D2952" s="302" t="s">
        <v>303</v>
      </c>
      <c r="E2952" s="423"/>
      <c r="F2952" s="4"/>
      <c r="G2952" s="560"/>
      <c r="H2952" s="560"/>
      <c r="I2952" s="560"/>
      <c r="J2952" s="173"/>
      <c r="K2952" s="1484"/>
      <c r="L2952" s="1484"/>
      <c r="M2952" s="112"/>
      <c r="N2952" s="112"/>
      <c r="O2952" s="112"/>
      <c r="P2952" s="112"/>
      <c r="Q2952" s="112"/>
      <c r="R2952" s="112"/>
      <c r="S2952" s="321"/>
      <c r="T2952" s="321"/>
      <c r="U2952" s="321"/>
      <c r="V2952" s="321"/>
      <c r="W2952" s="318"/>
      <c r="X2952" s="321"/>
      <c r="Y2952" s="756"/>
      <c r="Z2952" s="321"/>
      <c r="AA2952" s="321"/>
      <c r="AB2952" s="321"/>
      <c r="AC2952" s="321"/>
      <c r="AD2952" s="321"/>
      <c r="AE2952" s="908"/>
      <c r="AF2952" s="318"/>
      <c r="AG2952" s="1056"/>
      <c r="AH2952" s="1071"/>
      <c r="AJ2952" s="3355"/>
      <c r="AN2952" s="2236"/>
    </row>
    <row r="2953" spans="1:40" ht="30" x14ac:dyDescent="0.25">
      <c r="A2953" s="127">
        <v>1</v>
      </c>
      <c r="B2953" s="2236" t="s">
        <v>765</v>
      </c>
      <c r="D2953" s="461" t="s">
        <v>443</v>
      </c>
      <c r="E2953" s="423"/>
      <c r="F2953" s="4"/>
      <c r="G2953" s="560"/>
      <c r="H2953" s="560"/>
      <c r="I2953" s="560">
        <f>I2956+I2954+I2955/4</f>
        <v>0</v>
      </c>
      <c r="J2953" s="173" t="e">
        <f>I2953/H2953*100</f>
        <v>#DIV/0!</v>
      </c>
      <c r="K2953" s="1484"/>
      <c r="L2953" s="1484"/>
      <c r="M2953" s="112"/>
      <c r="N2953" s="112"/>
      <c r="O2953" s="112"/>
      <c r="P2953" s="112"/>
      <c r="Q2953" s="112"/>
      <c r="R2953" s="112"/>
      <c r="S2953" s="321"/>
      <c r="T2953" s="321"/>
      <c r="U2953" s="321"/>
      <c r="V2953" s="321"/>
      <c r="W2953" s="318"/>
      <c r="X2953" s="321"/>
      <c r="Y2953" s="756"/>
      <c r="Z2953" s="321"/>
      <c r="AA2953" s="321"/>
      <c r="AB2953" s="321"/>
      <c r="AC2953" s="321"/>
      <c r="AD2953" s="321"/>
      <c r="AE2953" s="908"/>
      <c r="AF2953" s="318"/>
      <c r="AG2953" s="1056"/>
      <c r="AH2953" s="1071"/>
      <c r="AJ2953" s="3355"/>
      <c r="AN2953" s="2236"/>
    </row>
    <row r="2954" spans="1:40" x14ac:dyDescent="0.25">
      <c r="A2954" s="127">
        <v>1</v>
      </c>
      <c r="B2954" s="2236" t="s">
        <v>765</v>
      </c>
      <c r="D2954" s="302" t="s">
        <v>444</v>
      </c>
      <c r="E2954" s="423"/>
      <c r="F2954" s="4"/>
      <c r="G2954" s="536"/>
      <c r="H2954" s="173"/>
      <c r="I2954" s="173"/>
      <c r="J2954" s="173"/>
      <c r="K2954" s="1484"/>
      <c r="L2954" s="1484"/>
      <c r="M2954" s="112"/>
      <c r="N2954" s="112"/>
      <c r="O2954" s="112"/>
      <c r="P2954" s="112"/>
      <c r="Q2954" s="112"/>
      <c r="R2954" s="112"/>
      <c r="S2954" s="321"/>
      <c r="T2954" s="321"/>
      <c r="U2954" s="321"/>
      <c r="V2954" s="321"/>
      <c r="W2954" s="318"/>
      <c r="X2954" s="321"/>
      <c r="Y2954" s="756"/>
      <c r="Z2954" s="321"/>
      <c r="AA2954" s="321"/>
      <c r="AB2954" s="321"/>
      <c r="AC2954" s="321"/>
      <c r="AD2954" s="321"/>
      <c r="AE2954" s="908"/>
      <c r="AF2954" s="318"/>
      <c r="AG2954" s="1056"/>
      <c r="AH2954" s="1071"/>
      <c r="AJ2954" s="3355"/>
      <c r="AN2954" s="2236"/>
    </row>
    <row r="2955" spans="1:40" ht="30" x14ac:dyDescent="0.25">
      <c r="A2955" s="127">
        <v>1</v>
      </c>
      <c r="B2955" s="2236" t="s">
        <v>765</v>
      </c>
      <c r="D2955" s="302" t="s">
        <v>445</v>
      </c>
      <c r="E2955" s="423"/>
      <c r="F2955" s="4"/>
      <c r="G2955" s="560"/>
      <c r="H2955" s="113"/>
      <c r="I2955" s="173">
        <v>0</v>
      </c>
      <c r="J2955" s="173" t="e">
        <f>I2955/H2955*100</f>
        <v>#DIV/0!</v>
      </c>
      <c r="K2955" s="1484"/>
      <c r="L2955" s="1484"/>
      <c r="M2955" s="112"/>
      <c r="N2955" s="112"/>
      <c r="O2955" s="112"/>
      <c r="P2955" s="112"/>
      <c r="Q2955" s="112"/>
      <c r="R2955" s="112"/>
      <c r="S2955" s="321"/>
      <c r="T2955" s="321"/>
      <c r="U2955" s="321"/>
      <c r="V2955" s="321"/>
      <c r="W2955" s="318"/>
      <c r="X2955" s="321"/>
      <c r="Y2955" s="756"/>
      <c r="Z2955" s="321"/>
      <c r="AA2955" s="321"/>
      <c r="AB2955" s="321"/>
      <c r="AC2955" s="321"/>
      <c r="AD2955" s="321"/>
      <c r="AE2955" s="908"/>
      <c r="AF2955" s="318"/>
      <c r="AG2955" s="1056"/>
      <c r="AH2955" s="1071"/>
      <c r="AJ2955" s="3355"/>
      <c r="AN2955" s="2236"/>
    </row>
    <row r="2956" spans="1:40" ht="45" x14ac:dyDescent="0.25">
      <c r="A2956" s="127">
        <v>1</v>
      </c>
      <c r="B2956" s="2236" t="s">
        <v>765</v>
      </c>
      <c r="D2956" s="302" t="s">
        <v>446</v>
      </c>
      <c r="E2956" s="423"/>
      <c r="F2956" s="4"/>
      <c r="G2956" s="560"/>
      <c r="H2956" s="113"/>
      <c r="I2956" s="173"/>
      <c r="J2956" s="173"/>
      <c r="K2956" s="1484"/>
      <c r="L2956" s="1484"/>
      <c r="M2956" s="112"/>
      <c r="N2956" s="112"/>
      <c r="O2956" s="112"/>
      <c r="P2956" s="112"/>
      <c r="Q2956" s="112"/>
      <c r="R2956" s="112"/>
      <c r="S2956" s="321"/>
      <c r="T2956" s="321"/>
      <c r="U2956" s="321"/>
      <c r="V2956" s="321"/>
      <c r="W2956" s="318"/>
      <c r="X2956" s="321"/>
      <c r="Y2956" s="756"/>
      <c r="Z2956" s="321"/>
      <c r="AA2956" s="321"/>
      <c r="AB2956" s="321"/>
      <c r="AC2956" s="321"/>
      <c r="AD2956" s="321"/>
      <c r="AE2956" s="908"/>
      <c r="AF2956" s="318"/>
      <c r="AG2956" s="1056"/>
      <c r="AH2956" s="1071"/>
      <c r="AJ2956" s="3355"/>
      <c r="AN2956" s="2236"/>
    </row>
    <row r="2957" spans="1:40" ht="60" x14ac:dyDescent="0.25">
      <c r="A2957" s="127">
        <v>1</v>
      </c>
      <c r="B2957" s="2236" t="s">
        <v>765</v>
      </c>
      <c r="D2957" s="302" t="s">
        <v>447</v>
      </c>
      <c r="E2957" s="423"/>
      <c r="F2957" s="4"/>
      <c r="G2957" s="560"/>
      <c r="H2957" s="113"/>
      <c r="I2957" s="173"/>
      <c r="J2957" s="173"/>
      <c r="K2957" s="1484"/>
      <c r="L2957" s="1484"/>
      <c r="M2957" s="112"/>
      <c r="N2957" s="112"/>
      <c r="O2957" s="112"/>
      <c r="P2957" s="112"/>
      <c r="Q2957" s="112"/>
      <c r="R2957" s="112"/>
      <c r="S2957" s="321"/>
      <c r="T2957" s="321"/>
      <c r="U2957" s="321"/>
      <c r="V2957" s="321"/>
      <c r="W2957" s="318"/>
      <c r="X2957" s="321"/>
      <c r="Y2957" s="756"/>
      <c r="Z2957" s="321"/>
      <c r="AA2957" s="321"/>
      <c r="AB2957" s="321"/>
      <c r="AC2957" s="321"/>
      <c r="AD2957" s="321"/>
      <c r="AE2957" s="908"/>
      <c r="AF2957" s="318"/>
      <c r="AG2957" s="1056"/>
      <c r="AH2957" s="1071"/>
      <c r="AJ2957" s="3355"/>
      <c r="AN2957" s="2236"/>
    </row>
    <row r="2958" spans="1:40" ht="45" x14ac:dyDescent="0.25">
      <c r="A2958" s="127">
        <v>1</v>
      </c>
      <c r="B2958" s="2236" t="s">
        <v>765</v>
      </c>
      <c r="D2958" s="301" t="s">
        <v>448</v>
      </c>
      <c r="E2958" s="423"/>
      <c r="F2958" s="4"/>
      <c r="G2958" s="560"/>
      <c r="H2958" s="113"/>
      <c r="I2958" s="173"/>
      <c r="J2958" s="173"/>
      <c r="K2958" s="1484"/>
      <c r="L2958" s="1484"/>
      <c r="M2958" s="112"/>
      <c r="N2958" s="112"/>
      <c r="O2958" s="112"/>
      <c r="P2958" s="112"/>
      <c r="Q2958" s="112"/>
      <c r="R2958" s="112"/>
      <c r="S2958" s="321"/>
      <c r="T2958" s="321"/>
      <c r="U2958" s="321"/>
      <c r="V2958" s="321"/>
      <c r="W2958" s="318"/>
      <c r="X2958" s="321"/>
      <c r="Y2958" s="756"/>
      <c r="Z2958" s="321"/>
      <c r="AA2958" s="321"/>
      <c r="AB2958" s="321"/>
      <c r="AC2958" s="321"/>
      <c r="AD2958" s="321"/>
      <c r="AE2958" s="908"/>
      <c r="AF2958" s="318"/>
      <c r="AG2958" s="1056"/>
      <c r="AH2958" s="1071"/>
      <c r="AJ2958" s="3355"/>
      <c r="AN2958" s="2236"/>
    </row>
    <row r="2959" spans="1:40" ht="90" x14ac:dyDescent="0.25">
      <c r="B2959" s="2236" t="s">
        <v>765</v>
      </c>
      <c r="D2959" s="301" t="s">
        <v>449</v>
      </c>
      <c r="E2959" s="423"/>
      <c r="F2959" s="4"/>
      <c r="G2959" s="560"/>
      <c r="H2959" s="113"/>
      <c r="I2959" s="173"/>
      <c r="J2959" s="173"/>
      <c r="K2959" s="1484"/>
      <c r="L2959" s="1484"/>
      <c r="M2959" s="112"/>
      <c r="N2959" s="112"/>
      <c r="O2959" s="112"/>
      <c r="P2959" s="112"/>
      <c r="Q2959" s="112"/>
      <c r="R2959" s="112"/>
      <c r="S2959" s="321"/>
      <c r="T2959" s="321"/>
      <c r="U2959" s="321"/>
      <c r="V2959" s="321"/>
      <c r="W2959" s="318"/>
      <c r="X2959" s="321"/>
      <c r="Y2959" s="756"/>
      <c r="Z2959" s="321"/>
      <c r="AA2959" s="321"/>
      <c r="AB2959" s="321"/>
      <c r="AC2959" s="321"/>
      <c r="AD2959" s="321"/>
      <c r="AE2959" s="908"/>
      <c r="AF2959" s="318"/>
      <c r="AG2959" s="1056"/>
      <c r="AH2959" s="1071"/>
      <c r="AJ2959" s="3355"/>
      <c r="AN2959" s="2236"/>
    </row>
    <row r="2960" spans="1:40" ht="30" x14ac:dyDescent="0.25">
      <c r="B2960" s="2236" t="s">
        <v>765</v>
      </c>
      <c r="D2960" s="301" t="s">
        <v>468</v>
      </c>
      <c r="E2960" s="423"/>
      <c r="F2960" s="4"/>
      <c r="G2960" s="560"/>
      <c r="H2960" s="113"/>
      <c r="I2960" s="173"/>
      <c r="J2960" s="173" t="e">
        <f>I2960/H2960*100</f>
        <v>#DIV/0!</v>
      </c>
      <c r="K2960" s="1484"/>
      <c r="L2960" s="1484"/>
      <c r="M2960" s="112"/>
      <c r="N2960" s="112"/>
      <c r="O2960" s="112"/>
      <c r="P2960" s="112"/>
      <c r="Q2960" s="112"/>
      <c r="R2960" s="112"/>
      <c r="S2960" s="321"/>
      <c r="T2960" s="321"/>
      <c r="U2960" s="321"/>
      <c r="V2960" s="321"/>
      <c r="W2960" s="318">
        <f>S2960/12*$D$4+(T2960-S2960)/11*3+(U2960-T2960)/10*2+(V2960-U2960)/9*1</f>
        <v>0</v>
      </c>
      <c r="X2960" s="321">
        <f>AD2960-AC2960-Z2960</f>
        <v>0</v>
      </c>
      <c r="Y2960" s="756"/>
      <c r="Z2960" s="321"/>
      <c r="AA2960" s="321">
        <f>X2960-W2960</f>
        <v>0</v>
      </c>
      <c r="AB2960" s="321"/>
      <c r="AC2960" s="321">
        <v>0</v>
      </c>
      <c r="AD2960" s="321"/>
      <c r="AE2960" s="908"/>
      <c r="AF2960" s="318"/>
      <c r="AG2960" s="1056"/>
      <c r="AH2960" s="1071"/>
      <c r="AJ2960" s="3355"/>
      <c r="AN2960" s="2236"/>
    </row>
    <row r="2961" spans="1:40" ht="28.5" x14ac:dyDescent="0.25">
      <c r="A2961" s="127">
        <v>1</v>
      </c>
      <c r="B2961" s="2236" t="s">
        <v>765</v>
      </c>
      <c r="D2961" s="1015" t="s">
        <v>311</v>
      </c>
      <c r="E2961" s="423"/>
      <c r="F2961" s="4"/>
      <c r="G2961" s="211"/>
      <c r="H2961" s="113"/>
      <c r="I2961" s="173">
        <f>I2963</f>
        <v>8.1574468085106364</v>
      </c>
      <c r="J2961" s="173" t="e">
        <f>I2961/H2961*100</f>
        <v>#DIV/0!</v>
      </c>
      <c r="K2961" s="1484"/>
      <c r="L2961" s="1484"/>
      <c r="M2961" s="112"/>
      <c r="N2961" s="112"/>
      <c r="O2961" s="112"/>
      <c r="P2961" s="112"/>
      <c r="Q2961" s="112"/>
      <c r="R2961" s="112"/>
      <c r="S2961" s="321"/>
      <c r="T2961" s="321"/>
      <c r="U2961" s="321"/>
      <c r="V2961" s="321"/>
      <c r="W2961" s="318"/>
      <c r="X2961" s="321"/>
      <c r="Y2961" s="756"/>
      <c r="Z2961" s="321"/>
      <c r="AA2961" s="321"/>
      <c r="AB2961" s="321"/>
      <c r="AC2961" s="321"/>
      <c r="AD2961" s="321"/>
      <c r="AE2961" s="908"/>
      <c r="AF2961" s="318"/>
      <c r="AG2961" s="1056"/>
      <c r="AH2961" s="1071"/>
      <c r="AJ2961" s="3355"/>
      <c r="AN2961" s="2236"/>
    </row>
    <row r="2962" spans="1:40" s="2236" customFormat="1" x14ac:dyDescent="0.25">
      <c r="B2962" s="2236" t="s">
        <v>765</v>
      </c>
      <c r="D2962" s="578"/>
      <c r="E2962" s="423"/>
      <c r="F2962" s="4"/>
      <c r="G2962" s="211"/>
      <c r="H2962" s="113"/>
      <c r="I2962" s="173"/>
      <c r="J2962" s="173"/>
      <c r="K2962" s="1484"/>
      <c r="L2962" s="1484"/>
      <c r="M2962" s="112"/>
      <c r="N2962" s="112"/>
      <c r="O2962" s="112"/>
      <c r="P2962" s="112"/>
      <c r="Q2962" s="112"/>
      <c r="R2962" s="112"/>
      <c r="S2962" s="321"/>
      <c r="T2962" s="321"/>
      <c r="U2962" s="321"/>
      <c r="V2962" s="321"/>
      <c r="W2962" s="318"/>
      <c r="X2962" s="321"/>
      <c r="Y2962" s="756"/>
      <c r="Z2962" s="321"/>
      <c r="AA2962" s="321"/>
      <c r="AB2962" s="321"/>
      <c r="AC2962" s="321"/>
      <c r="AD2962" s="321"/>
      <c r="AE2962" s="908"/>
      <c r="AF2962" s="318"/>
      <c r="AG2962" s="1056"/>
      <c r="AH2962" s="1071"/>
      <c r="AJ2962" s="3355"/>
    </row>
    <row r="2963" spans="1:40" s="2236" customFormat="1" x14ac:dyDescent="0.25">
      <c r="B2963" s="2236" t="s">
        <v>765</v>
      </c>
      <c r="D2963" s="302" t="s">
        <v>320</v>
      </c>
      <c r="E2963" s="423"/>
      <c r="F2963" s="4"/>
      <c r="G2963" s="211"/>
      <c r="H2963" s="113"/>
      <c r="I2963" s="173">
        <f>I2964/9.4</f>
        <v>8.1574468085106364</v>
      </c>
      <c r="J2963" s="173" t="e">
        <f t="shared" ref="J2963:J2976" si="618">I2963/H2963*100</f>
        <v>#DIV/0!</v>
      </c>
      <c r="K2963" s="1484"/>
      <c r="L2963" s="1484"/>
      <c r="M2963" s="112"/>
      <c r="N2963" s="112"/>
      <c r="O2963" s="112"/>
      <c r="P2963" s="112"/>
      <c r="Q2963" s="112"/>
      <c r="R2963" s="112"/>
      <c r="S2963" s="321"/>
      <c r="T2963" s="321"/>
      <c r="U2963" s="321"/>
      <c r="V2963" s="321"/>
      <c r="W2963" s="318"/>
      <c r="X2963" s="321"/>
      <c r="Y2963" s="756"/>
      <c r="Z2963" s="321"/>
      <c r="AA2963" s="321"/>
      <c r="AB2963" s="321"/>
      <c r="AC2963" s="321"/>
      <c r="AD2963" s="321"/>
      <c r="AE2963" s="908"/>
      <c r="AF2963" s="318"/>
      <c r="AG2963" s="1056"/>
      <c r="AH2963" s="1071"/>
      <c r="AJ2963" s="3355"/>
    </row>
    <row r="2964" spans="1:40" x14ac:dyDescent="0.25">
      <c r="A2964" s="127">
        <v>1</v>
      </c>
      <c r="B2964" s="2236" t="s">
        <v>765</v>
      </c>
      <c r="D2964" s="470" t="s">
        <v>321</v>
      </c>
      <c r="E2964" s="424"/>
      <c r="F2964" s="4"/>
      <c r="G2964" s="211"/>
      <c r="H2964" s="113"/>
      <c r="I2964" s="3443">
        <v>76.679999999999993</v>
      </c>
      <c r="J2964" s="173" t="e">
        <f t="shared" si="618"/>
        <v>#DIV/0!</v>
      </c>
      <c r="K2964" s="1484"/>
      <c r="L2964" s="1484"/>
      <c r="M2964" s="112"/>
      <c r="N2964" s="112"/>
      <c r="O2964" s="112"/>
      <c r="P2964" s="112"/>
      <c r="Q2964" s="112"/>
      <c r="R2964" s="112"/>
      <c r="S2964" s="321"/>
      <c r="T2964" s="321"/>
      <c r="U2964" s="321"/>
      <c r="V2964" s="321"/>
      <c r="W2964" s="318"/>
      <c r="X2964" s="321"/>
      <c r="Y2964" s="756"/>
      <c r="Z2964" s="321"/>
      <c r="AA2964" s="321"/>
      <c r="AB2964" s="321"/>
      <c r="AC2964" s="321"/>
      <c r="AD2964" s="321"/>
      <c r="AE2964" s="908"/>
      <c r="AF2964" s="318"/>
      <c r="AG2964" s="1056"/>
      <c r="AH2964" s="1071"/>
      <c r="AJ2964" s="3355"/>
      <c r="AN2964" s="2236"/>
    </row>
    <row r="2965" spans="1:40" x14ac:dyDescent="0.25">
      <c r="A2965" s="127">
        <v>1</v>
      </c>
      <c r="B2965" s="2236" t="s">
        <v>765</v>
      </c>
      <c r="D2965" s="501" t="s">
        <v>217</v>
      </c>
      <c r="E2965" s="1613"/>
      <c r="F2965" s="4"/>
      <c r="G2965" s="211"/>
      <c r="H2965" s="113"/>
      <c r="I2965" s="173">
        <f>SUM(I2966:I2970)</f>
        <v>1</v>
      </c>
      <c r="J2965" s="173" t="e">
        <f t="shared" si="618"/>
        <v>#DIV/0!</v>
      </c>
      <c r="K2965" s="1484"/>
      <c r="L2965" s="1484"/>
      <c r="M2965" s="112"/>
      <c r="N2965" s="112"/>
      <c r="O2965" s="112"/>
      <c r="P2965" s="112"/>
      <c r="Q2965" s="112"/>
      <c r="R2965" s="112"/>
      <c r="S2965" s="321"/>
      <c r="T2965" s="321"/>
      <c r="U2965" s="321"/>
      <c r="V2965" s="321"/>
      <c r="W2965" s="836">
        <f>S2965/12*$D$4+(T2965-S2965)/11*3+(U2965-T2965)/10*2+(V2965-U2965)/9*1</f>
        <v>0</v>
      </c>
      <c r="X2965" s="321">
        <f>AD2965-AC2965-Z2965</f>
        <v>1.39167</v>
      </c>
      <c r="Y2965" s="756"/>
      <c r="Z2965" s="321"/>
      <c r="AA2965" s="321">
        <f>X2965-W2965</f>
        <v>1.39167</v>
      </c>
      <c r="AB2965" s="321"/>
      <c r="AC2965" s="321">
        <v>0</v>
      </c>
      <c r="AD2965" s="321">
        <v>1.39167</v>
      </c>
      <c r="AE2965" s="908"/>
      <c r="AF2965" s="318"/>
      <c r="AG2965" s="1056"/>
      <c r="AH2965" s="1071"/>
      <c r="AJ2965" s="3355"/>
      <c r="AN2965" s="2236"/>
    </row>
    <row r="2966" spans="1:40" x14ac:dyDescent="0.25">
      <c r="A2966" s="127">
        <v>1</v>
      </c>
      <c r="B2966" s="2236" t="s">
        <v>765</v>
      </c>
      <c r="D2966" s="169" t="s">
        <v>65</v>
      </c>
      <c r="E2966" s="423"/>
      <c r="F2966" s="4"/>
      <c r="G2966" s="211"/>
      <c r="H2966" s="173"/>
      <c r="I2966" s="173"/>
      <c r="J2966" s="173" t="e">
        <f t="shared" si="618"/>
        <v>#DIV/0!</v>
      </c>
      <c r="K2966" s="1484"/>
      <c r="L2966" s="1484"/>
      <c r="M2966" s="112"/>
      <c r="N2966" s="112"/>
      <c r="O2966" s="112"/>
      <c r="P2966" s="112"/>
      <c r="Q2966" s="112"/>
      <c r="R2966" s="112"/>
      <c r="S2966" s="321"/>
      <c r="T2966" s="321"/>
      <c r="U2966" s="321"/>
      <c r="V2966" s="321"/>
      <c r="W2966" s="318"/>
      <c r="X2966" s="321"/>
      <c r="Y2966" s="756"/>
      <c r="Z2966" s="321"/>
      <c r="AA2966" s="321"/>
      <c r="AB2966" s="321"/>
      <c r="AC2966" s="321"/>
      <c r="AD2966" s="321"/>
      <c r="AE2966" s="908"/>
      <c r="AF2966" s="318"/>
      <c r="AG2966" s="1056"/>
      <c r="AH2966" s="1071"/>
      <c r="AJ2966" s="3355"/>
      <c r="AN2966" s="2236"/>
    </row>
    <row r="2967" spans="1:40" ht="30" x14ac:dyDescent="0.25">
      <c r="A2967" s="127">
        <v>1</v>
      </c>
      <c r="B2967" s="2236" t="s">
        <v>765</v>
      </c>
      <c r="D2967" s="1" t="s">
        <v>278</v>
      </c>
      <c r="E2967" s="423"/>
      <c r="F2967" s="4"/>
      <c r="G2967" s="211"/>
      <c r="H2967" s="113"/>
      <c r="I2967" s="173"/>
      <c r="J2967" s="173" t="e">
        <f t="shared" si="618"/>
        <v>#DIV/0!</v>
      </c>
      <c r="K2967" s="1484"/>
      <c r="L2967" s="1484"/>
      <c r="M2967" s="112"/>
      <c r="N2967" s="112"/>
      <c r="O2967" s="112"/>
      <c r="P2967" s="112"/>
      <c r="Q2967" s="112"/>
      <c r="R2967" s="112"/>
      <c r="S2967" s="321"/>
      <c r="T2967" s="321"/>
      <c r="U2967" s="321"/>
      <c r="V2967" s="321"/>
      <c r="W2967" s="318"/>
      <c r="X2967" s="321"/>
      <c r="Y2967" s="756"/>
      <c r="Z2967" s="321"/>
      <c r="AA2967" s="321"/>
      <c r="AB2967" s="321"/>
      <c r="AC2967" s="321"/>
      <c r="AD2967" s="321"/>
      <c r="AE2967" s="908"/>
      <c r="AF2967" s="318"/>
      <c r="AG2967" s="1056"/>
      <c r="AH2967" s="1071"/>
      <c r="AJ2967" s="3355"/>
      <c r="AN2967" s="2236"/>
    </row>
    <row r="2968" spans="1:40" ht="30" x14ac:dyDescent="0.25">
      <c r="A2968" s="127">
        <v>1</v>
      </c>
      <c r="B2968" s="2236" t="s">
        <v>765</v>
      </c>
      <c r="D2968" s="1" t="s">
        <v>259</v>
      </c>
      <c r="E2968" s="423"/>
      <c r="F2968" s="4"/>
      <c r="G2968" s="211"/>
      <c r="H2968" s="113"/>
      <c r="I2968" s="173"/>
      <c r="J2968" s="173" t="e">
        <f t="shared" si="618"/>
        <v>#DIV/0!</v>
      </c>
      <c r="K2968" s="1484"/>
      <c r="L2968" s="1484"/>
      <c r="M2968" s="112"/>
      <c r="N2968" s="112"/>
      <c r="O2968" s="112"/>
      <c r="P2968" s="112"/>
      <c r="Q2968" s="112"/>
      <c r="R2968" s="112"/>
      <c r="S2968" s="321"/>
      <c r="T2968" s="321"/>
      <c r="U2968" s="321"/>
      <c r="V2968" s="321"/>
      <c r="W2968" s="318"/>
      <c r="X2968" s="321"/>
      <c r="Y2968" s="756"/>
      <c r="Z2968" s="321"/>
      <c r="AA2968" s="321"/>
      <c r="AB2968" s="321"/>
      <c r="AC2968" s="321"/>
      <c r="AD2968" s="321"/>
      <c r="AE2968" s="908"/>
      <c r="AF2968" s="318"/>
      <c r="AG2968" s="1056"/>
      <c r="AH2968" s="1071"/>
      <c r="AJ2968" s="3355"/>
      <c r="AN2968" s="2236"/>
    </row>
    <row r="2969" spans="1:40" ht="30" x14ac:dyDescent="0.25">
      <c r="B2969" s="2236" t="s">
        <v>765</v>
      </c>
      <c r="D2969" s="1" t="s">
        <v>264</v>
      </c>
      <c r="E2969" s="423"/>
      <c r="F2969" s="4"/>
      <c r="G2969" s="211"/>
      <c r="H2969" s="173"/>
      <c r="I2969" s="173"/>
      <c r="J2969" s="173" t="e">
        <f t="shared" si="618"/>
        <v>#DIV/0!</v>
      </c>
      <c r="K2969" s="1484"/>
      <c r="L2969" s="1484"/>
      <c r="M2969" s="112"/>
      <c r="N2969" s="112"/>
      <c r="O2969" s="112"/>
      <c r="P2969" s="112"/>
      <c r="Q2969" s="112"/>
      <c r="R2969" s="112"/>
      <c r="S2969" s="321"/>
      <c r="T2969" s="321"/>
      <c r="U2969" s="321"/>
      <c r="V2969" s="321"/>
      <c r="W2969" s="318"/>
      <c r="X2969" s="321"/>
      <c r="Y2969" s="756"/>
      <c r="Z2969" s="321"/>
      <c r="AA2969" s="321"/>
      <c r="AB2969" s="321"/>
      <c r="AC2969" s="321"/>
      <c r="AD2969" s="321"/>
      <c r="AE2969" s="908"/>
      <c r="AF2969" s="318"/>
      <c r="AG2969" s="1056"/>
      <c r="AH2969" s="1071"/>
      <c r="AJ2969" s="3355"/>
      <c r="AN2969" s="2236"/>
    </row>
    <row r="2970" spans="1:40" ht="19.5" customHeight="1" x14ac:dyDescent="0.25">
      <c r="A2970" s="127">
        <v>1</v>
      </c>
      <c r="B2970" s="2236" t="s">
        <v>765</v>
      </c>
      <c r="D2970" s="1" t="s">
        <v>279</v>
      </c>
      <c r="E2970" s="423"/>
      <c r="F2970" s="4"/>
      <c r="G2970" s="211"/>
      <c r="H2970" s="113"/>
      <c r="I2970" s="173">
        <v>1</v>
      </c>
      <c r="J2970" s="173" t="e">
        <f t="shared" si="618"/>
        <v>#DIV/0!</v>
      </c>
      <c r="K2970" s="1484"/>
      <c r="L2970" s="1484"/>
      <c r="M2970" s="112"/>
      <c r="N2970" s="112"/>
      <c r="O2970" s="112"/>
      <c r="P2970" s="112"/>
      <c r="Q2970" s="112"/>
      <c r="R2970" s="112"/>
      <c r="S2970" s="321"/>
      <c r="T2970" s="321"/>
      <c r="U2970" s="321"/>
      <c r="V2970" s="321"/>
      <c r="W2970" s="318"/>
      <c r="X2970" s="321"/>
      <c r="Y2970" s="756"/>
      <c r="Z2970" s="321"/>
      <c r="AA2970" s="321"/>
      <c r="AB2970" s="321"/>
      <c r="AC2970" s="321"/>
      <c r="AD2970" s="321"/>
      <c r="AE2970" s="908"/>
      <c r="AF2970" s="318"/>
      <c r="AG2970" s="1056"/>
      <c r="AH2970" s="1071"/>
      <c r="AJ2970" s="3355"/>
      <c r="AN2970" s="2236"/>
    </row>
    <row r="2971" spans="1:40" s="2236" customFormat="1" ht="86.25" x14ac:dyDescent="0.25">
      <c r="B2971" s="2236" t="s">
        <v>765</v>
      </c>
      <c r="D2971" s="463" t="s">
        <v>508</v>
      </c>
      <c r="E2971" s="423"/>
      <c r="F2971" s="4"/>
      <c r="G2971" s="3153"/>
      <c r="H2971" s="3153"/>
      <c r="I2971" s="3153">
        <f>I2932</f>
        <v>4</v>
      </c>
      <c r="J2971" s="173" t="e">
        <f t="shared" si="618"/>
        <v>#DIV/0!</v>
      </c>
      <c r="K2971" s="1484"/>
      <c r="L2971" s="1484"/>
      <c r="M2971" s="112"/>
      <c r="N2971" s="112"/>
      <c r="O2971" s="112"/>
      <c r="P2971" s="112"/>
      <c r="Q2971" s="112"/>
      <c r="R2971" s="112"/>
      <c r="S2971" s="321"/>
      <c r="T2971" s="321"/>
      <c r="U2971" s="321"/>
      <c r="V2971" s="321"/>
      <c r="W2971" s="318">
        <f t="shared" ref="W2971:AD2971" si="619">W2932</f>
        <v>0</v>
      </c>
      <c r="X2971" s="134">
        <f t="shared" ref="X2971" si="620">AD2971-AC2971-Y2971</f>
        <v>14.77336</v>
      </c>
      <c r="Y2971" s="756">
        <f t="shared" si="619"/>
        <v>0</v>
      </c>
      <c r="Z2971" s="321">
        <f t="shared" si="619"/>
        <v>0</v>
      </c>
      <c r="AA2971" s="321">
        <f t="shared" si="619"/>
        <v>14.77336</v>
      </c>
      <c r="AB2971" s="321">
        <f t="shared" si="619"/>
        <v>0</v>
      </c>
      <c r="AC2971" s="321">
        <f t="shared" si="619"/>
        <v>0</v>
      </c>
      <c r="AD2971" s="321">
        <f t="shared" si="619"/>
        <v>14.77336</v>
      </c>
      <c r="AE2971" s="908"/>
      <c r="AF2971" s="318"/>
      <c r="AG2971" s="1056"/>
      <c r="AH2971" s="1071"/>
      <c r="AJ2971" s="3355"/>
    </row>
    <row r="2972" spans="1:40" x14ac:dyDescent="0.25">
      <c r="A2972" s="127">
        <v>1</v>
      </c>
      <c r="B2972" s="2236" t="s">
        <v>765</v>
      </c>
      <c r="D2972" s="463" t="s">
        <v>260</v>
      </c>
      <c r="E2972" s="1670"/>
      <c r="F2972" s="513"/>
      <c r="G2972" s="3153"/>
      <c r="H2972" s="3153"/>
      <c r="I2972" s="3153">
        <f>I2951+I2918</f>
        <v>94</v>
      </c>
      <c r="J2972" s="730" t="e">
        <f t="shared" si="618"/>
        <v>#DIV/0!</v>
      </c>
      <c r="K2972" s="1484"/>
      <c r="L2972" s="1484"/>
      <c r="M2972" s="112"/>
      <c r="N2972" s="112"/>
      <c r="O2972" s="112"/>
      <c r="P2972" s="112"/>
      <c r="Q2972" s="112"/>
      <c r="R2972" s="112"/>
      <c r="S2972" s="321"/>
      <c r="T2972" s="321"/>
      <c r="U2972" s="321"/>
      <c r="V2972" s="321"/>
      <c r="W2972" s="318"/>
      <c r="X2972" s="321"/>
      <c r="Y2972" s="756"/>
      <c r="Z2972" s="321"/>
      <c r="AA2972" s="321"/>
      <c r="AB2972" s="321"/>
      <c r="AC2972" s="321"/>
      <c r="AD2972" s="321"/>
      <c r="AE2972" s="912"/>
      <c r="AF2972" s="318"/>
      <c r="AG2972" s="1056"/>
      <c r="AH2972" s="1071"/>
      <c r="AJ2972" s="3355"/>
      <c r="AN2972" s="2236"/>
    </row>
    <row r="2973" spans="1:40" ht="29.25" x14ac:dyDescent="0.25">
      <c r="A2973" s="127">
        <v>1</v>
      </c>
      <c r="B2973" s="2236" t="s">
        <v>765</v>
      </c>
      <c r="D2973" s="463" t="s">
        <v>273</v>
      </c>
      <c r="E2973" s="1670"/>
      <c r="F2973" s="513"/>
      <c r="G2973" s="3153"/>
      <c r="H2973" s="3153"/>
      <c r="I2973" s="3153">
        <f>I2936</f>
        <v>0</v>
      </c>
      <c r="J2973" s="730" t="e">
        <f t="shared" si="618"/>
        <v>#DIV/0!</v>
      </c>
      <c r="K2973" s="1484"/>
      <c r="L2973" s="1484"/>
      <c r="M2973" s="112"/>
      <c r="N2973" s="112"/>
      <c r="O2973" s="112"/>
      <c r="P2973" s="112"/>
      <c r="Q2973" s="112"/>
      <c r="R2973" s="112"/>
      <c r="S2973" s="321"/>
      <c r="T2973" s="321"/>
      <c r="U2973" s="321"/>
      <c r="V2973" s="321"/>
      <c r="W2973" s="318"/>
      <c r="X2973" s="321"/>
      <c r="Y2973" s="756">
        <f>Y2960+Y2936</f>
        <v>0</v>
      </c>
      <c r="Z2973" s="321"/>
      <c r="AA2973" s="321"/>
      <c r="AB2973" s="321"/>
      <c r="AC2973" s="321"/>
      <c r="AD2973" s="321"/>
      <c r="AE2973" s="912"/>
      <c r="AF2973" s="318"/>
      <c r="AG2973" s="1056"/>
      <c r="AH2973" s="1071"/>
      <c r="AJ2973" s="3355"/>
      <c r="AN2973" s="2236"/>
    </row>
    <row r="2974" spans="1:40" ht="29.25" x14ac:dyDescent="0.25">
      <c r="A2974" s="127">
        <v>1</v>
      </c>
      <c r="B2974" s="2236" t="s">
        <v>765</v>
      </c>
      <c r="D2974" s="500" t="s">
        <v>261</v>
      </c>
      <c r="E2974" s="1670"/>
      <c r="F2974" s="513"/>
      <c r="G2974" s="3153"/>
      <c r="H2974" s="3153"/>
      <c r="I2974" s="3153">
        <f>I2961+I2924</f>
        <v>28.157446808510635</v>
      </c>
      <c r="J2974" s="730" t="e">
        <f t="shared" si="618"/>
        <v>#DIV/0!</v>
      </c>
      <c r="K2974" s="1484"/>
      <c r="L2974" s="1484"/>
      <c r="M2974" s="112"/>
      <c r="N2974" s="112"/>
      <c r="O2974" s="112"/>
      <c r="P2974" s="112"/>
      <c r="Q2974" s="112"/>
      <c r="R2974" s="112"/>
      <c r="S2974" s="321"/>
      <c r="T2974" s="321"/>
      <c r="U2974" s="321"/>
      <c r="V2974" s="321"/>
      <c r="W2974" s="318"/>
      <c r="X2974" s="321"/>
      <c r="Y2974" s="756"/>
      <c r="Z2974" s="321"/>
      <c r="AA2974" s="321"/>
      <c r="AB2974" s="321"/>
      <c r="AC2974" s="321"/>
      <c r="AD2974" s="321"/>
      <c r="AE2974" s="912"/>
      <c r="AF2974" s="318"/>
      <c r="AG2974" s="1056"/>
      <c r="AH2974" s="1071"/>
      <c r="AJ2974" s="3355"/>
      <c r="AN2974" s="2236"/>
    </row>
    <row r="2975" spans="1:40" ht="29.25" x14ac:dyDescent="0.25">
      <c r="A2975" s="127">
        <v>1</v>
      </c>
      <c r="B2975" s="2236" t="s">
        <v>765</v>
      </c>
      <c r="D2975" s="463" t="s">
        <v>262</v>
      </c>
      <c r="E2975" s="1670"/>
      <c r="F2975" s="513"/>
      <c r="G2975" s="3153"/>
      <c r="H2975" s="3153"/>
      <c r="I2975" s="3153">
        <f>I2928+I2930</f>
        <v>42</v>
      </c>
      <c r="J2975" s="730" t="e">
        <f t="shared" si="618"/>
        <v>#DIV/0!</v>
      </c>
      <c r="K2975" s="1484"/>
      <c r="L2975" s="1484"/>
      <c r="M2975" s="112"/>
      <c r="N2975" s="112"/>
      <c r="O2975" s="112"/>
      <c r="P2975" s="112"/>
      <c r="Q2975" s="112"/>
      <c r="R2975" s="112"/>
      <c r="S2975" s="321"/>
      <c r="T2975" s="321"/>
      <c r="U2975" s="321"/>
      <c r="V2975" s="321"/>
      <c r="W2975" s="836"/>
      <c r="X2975" s="134">
        <f t="shared" ref="X2975:X2976" si="621">AD2975-AC2975-Y2975</f>
        <v>47.526090000000003</v>
      </c>
      <c r="Y2975" s="756"/>
      <c r="Z2975" s="321"/>
      <c r="AA2975" s="321"/>
      <c r="AB2975" s="321"/>
      <c r="AC2975" s="321"/>
      <c r="AD2975" s="321">
        <f>AD2930</f>
        <v>47.526090000000003</v>
      </c>
      <c r="AE2975" s="912"/>
      <c r="AF2975" s="318"/>
      <c r="AG2975" s="1056"/>
      <c r="AH2975" s="1071"/>
      <c r="AJ2975" s="3355"/>
      <c r="AN2975" s="2236"/>
    </row>
    <row r="2976" spans="1:40" x14ac:dyDescent="0.25">
      <c r="A2976" s="127">
        <v>1</v>
      </c>
      <c r="B2976" s="2236" t="s">
        <v>765</v>
      </c>
      <c r="D2976" s="464" t="s">
        <v>134</v>
      </c>
      <c r="E2976" s="1670"/>
      <c r="F2976" s="513"/>
      <c r="G2976" s="3153"/>
      <c r="H2976" s="3153"/>
      <c r="I2976" s="3153">
        <f>I2972+I2973+I2975+I2924*2.6+I2964/4.2+I2971*2.6</f>
        <v>216.65714285714287</v>
      </c>
      <c r="J2976" s="730" t="e">
        <f t="shared" si="618"/>
        <v>#DIV/0!</v>
      </c>
      <c r="K2976" s="1484"/>
      <c r="L2976" s="1484"/>
      <c r="M2976" s="112"/>
      <c r="N2976" s="112"/>
      <c r="O2976" s="112"/>
      <c r="P2976" s="112"/>
      <c r="Q2976" s="112"/>
      <c r="R2976" s="112"/>
      <c r="S2976" s="321"/>
      <c r="T2976" s="321"/>
      <c r="U2976" s="321"/>
      <c r="V2976" s="321"/>
      <c r="W2976" s="318">
        <f>SUM(W2975,W2965,W2960,W2951,W2936,W2932,W2917,W2916)</f>
        <v>0</v>
      </c>
      <c r="X2976" s="134">
        <f t="shared" si="621"/>
        <v>178.50202999999999</v>
      </c>
      <c r="Y2976" s="756">
        <f>SUM(Y2975,Y2965,Y2960,Y2951,Y2936,Y2932,Y2917,Y2916)</f>
        <v>0</v>
      </c>
      <c r="Z2976" s="321">
        <f>SUM(Z2975,Z2965,Z2960,Z2951,Z2936,Z2932,Z2917,Z2916)</f>
        <v>0</v>
      </c>
      <c r="AA2976" s="321">
        <f>SUM(AA2975,AA2965,AA2960,AA2951,AA2936,AA2932,AA2917,AA2916)</f>
        <v>16.165030000000002</v>
      </c>
      <c r="AB2976" s="321">
        <f>AB2931+AB2930</f>
        <v>-1.0787100000000001</v>
      </c>
      <c r="AC2976" s="321">
        <f>AC2931+AC2930</f>
        <v>-0.58560000000000001</v>
      </c>
      <c r="AD2976" s="321">
        <f>SUM(AD2975,AD2965,AD2960,AD2951,AD2936,AD2932,AD2917,AD2916,AD2931)</f>
        <v>177.91642999999999</v>
      </c>
      <c r="AE2976" s="912"/>
      <c r="AF2976" s="318"/>
      <c r="AG2976" s="1056"/>
      <c r="AH2976" s="1071"/>
      <c r="AJ2976" s="3355"/>
      <c r="AN2976" s="2236"/>
    </row>
    <row r="2977" spans="1:40" x14ac:dyDescent="0.25">
      <c r="A2977" s="127">
        <v>1</v>
      </c>
      <c r="B2977" s="2236" t="s">
        <v>765</v>
      </c>
      <c r="D2977" s="2" t="s">
        <v>28</v>
      </c>
      <c r="E2977" s="436"/>
      <c r="F2977" s="2"/>
      <c r="G2977" s="3153"/>
      <c r="H2977" s="3153"/>
      <c r="I2977" s="3153"/>
      <c r="J2977" s="132"/>
      <c r="K2977" s="2035"/>
      <c r="L2977" s="2035"/>
      <c r="M2977" s="112"/>
      <c r="N2977" s="112"/>
      <c r="O2977" s="112"/>
      <c r="P2977" s="112"/>
      <c r="Q2977" s="112"/>
      <c r="R2977" s="112"/>
      <c r="S2977" s="321"/>
      <c r="T2977" s="321"/>
      <c r="U2977" s="321"/>
      <c r="V2977" s="321"/>
      <c r="W2977" s="318"/>
      <c r="X2977" s="321"/>
      <c r="Y2977" s="756"/>
      <c r="Z2977" s="321"/>
      <c r="AA2977" s="321"/>
      <c r="AB2977" s="321"/>
      <c r="AC2977" s="321"/>
      <c r="AD2977" s="321"/>
      <c r="AE2977" s="905"/>
      <c r="AF2977" s="318"/>
      <c r="AG2977" s="1056"/>
      <c r="AH2977" s="1071"/>
      <c r="AJ2977" s="3355"/>
      <c r="AN2977" s="2236"/>
    </row>
    <row r="2978" spans="1:40" x14ac:dyDescent="0.25">
      <c r="A2978" s="127">
        <v>1</v>
      </c>
      <c r="B2978" s="2236" t="s">
        <v>765</v>
      </c>
      <c r="C2978" s="2236" t="s">
        <v>718</v>
      </c>
      <c r="D2978" s="1010" t="s">
        <v>23</v>
      </c>
      <c r="E2978" s="424"/>
      <c r="F2978" s="177">
        <v>300</v>
      </c>
      <c r="G2978" s="211"/>
      <c r="H2978" s="113"/>
      <c r="I2978" s="113">
        <v>0</v>
      </c>
      <c r="J2978" s="113"/>
      <c r="K2978" s="806"/>
      <c r="L2978" s="142"/>
      <c r="M2978" s="143"/>
      <c r="N2978" s="143"/>
      <c r="O2978" s="143"/>
      <c r="P2978" s="143" t="e">
        <f t="shared" ref="P2978:P2983" si="622">O2978/N2978*100</f>
        <v>#DIV/0!</v>
      </c>
      <c r="Q2978" s="143">
        <f>ROUND(M2978/F2978,0)</f>
        <v>0</v>
      </c>
      <c r="R2978" s="143" t="e">
        <f t="shared" ref="R2978:R2983" si="623">O2978/$D$4*12/Q2978</f>
        <v>#DIV/0!</v>
      </c>
      <c r="S2978" s="321"/>
      <c r="T2978" s="321"/>
      <c r="U2978" s="321"/>
      <c r="V2978" s="321"/>
      <c r="W2978" s="318"/>
      <c r="X2978" s="321"/>
      <c r="Y2978" s="756"/>
      <c r="Z2978" s="321"/>
      <c r="AA2978" s="321"/>
      <c r="AB2978" s="321"/>
      <c r="AC2978" s="321"/>
      <c r="AD2978" s="321"/>
      <c r="AE2978" s="924"/>
      <c r="AF2978" s="318"/>
      <c r="AG2978" s="1056"/>
      <c r="AH2978" s="1071"/>
      <c r="AJ2978" s="3355"/>
      <c r="AN2978" s="2236"/>
    </row>
    <row r="2979" spans="1:40" x14ac:dyDescent="0.25">
      <c r="A2979" s="127">
        <v>1</v>
      </c>
      <c r="B2979" s="2236" t="s">
        <v>765</v>
      </c>
      <c r="C2979" s="2236" t="s">
        <v>718</v>
      </c>
      <c r="D2979" s="1010" t="s">
        <v>9</v>
      </c>
      <c r="E2979" s="424"/>
      <c r="F2979" s="177">
        <v>300</v>
      </c>
      <c r="G2979" s="211"/>
      <c r="H2979" s="113"/>
      <c r="I2979" s="113">
        <v>0</v>
      </c>
      <c r="J2979" s="113"/>
      <c r="K2979" s="806"/>
      <c r="L2979" s="142"/>
      <c r="M2979" s="143"/>
      <c r="N2979" s="143"/>
      <c r="O2979" s="143"/>
      <c r="P2979" s="143" t="e">
        <f t="shared" si="622"/>
        <v>#DIV/0!</v>
      </c>
      <c r="Q2979" s="143">
        <f>ROUND(M2979/F2979,0)</f>
        <v>0</v>
      </c>
      <c r="R2979" s="143" t="e">
        <f t="shared" si="623"/>
        <v>#DIV/0!</v>
      </c>
      <c r="S2979" s="321"/>
      <c r="T2979" s="321"/>
      <c r="U2979" s="321"/>
      <c r="V2979" s="321"/>
      <c r="W2979" s="318"/>
      <c r="X2979" s="321"/>
      <c r="Y2979" s="756"/>
      <c r="Z2979" s="321"/>
      <c r="AA2979" s="321"/>
      <c r="AB2979" s="321"/>
      <c r="AC2979" s="321"/>
      <c r="AD2979" s="321"/>
      <c r="AE2979" s="924"/>
      <c r="AF2979" s="318"/>
      <c r="AG2979" s="1056"/>
      <c r="AH2979" s="1071"/>
      <c r="AJ2979" s="3355"/>
      <c r="AN2979" s="2236"/>
    </row>
    <row r="2980" spans="1:40" x14ac:dyDescent="0.25">
      <c r="A2980" s="127">
        <v>1</v>
      </c>
      <c r="B2980" s="2236" t="s">
        <v>765</v>
      </c>
      <c r="C2980" s="2236" t="s">
        <v>718</v>
      </c>
      <c r="D2980" s="1010" t="s">
        <v>64</v>
      </c>
      <c r="E2980" s="424"/>
      <c r="F2980" s="177">
        <v>300</v>
      </c>
      <c r="G2980" s="211"/>
      <c r="H2980" s="113"/>
      <c r="I2980" s="113">
        <v>0</v>
      </c>
      <c r="J2980" s="113"/>
      <c r="K2980" s="806"/>
      <c r="L2980" s="142"/>
      <c r="M2980" s="143"/>
      <c r="N2980" s="143"/>
      <c r="O2980" s="143"/>
      <c r="P2980" s="143" t="e">
        <f t="shared" si="622"/>
        <v>#DIV/0!</v>
      </c>
      <c r="Q2980" s="143">
        <f>ROUND(M2980/F2980,0)</f>
        <v>0</v>
      </c>
      <c r="R2980" s="143" t="e">
        <f t="shared" si="623"/>
        <v>#DIV/0!</v>
      </c>
      <c r="S2980" s="321"/>
      <c r="T2980" s="321"/>
      <c r="U2980" s="321"/>
      <c r="V2980" s="321"/>
      <c r="W2980" s="318"/>
      <c r="X2980" s="321"/>
      <c r="Y2980" s="756"/>
      <c r="Z2980" s="321"/>
      <c r="AA2980" s="321"/>
      <c r="AB2980" s="321"/>
      <c r="AC2980" s="321"/>
      <c r="AD2980" s="321"/>
      <c r="AE2980" s="924"/>
      <c r="AF2980" s="318"/>
      <c r="AG2980" s="1056"/>
      <c r="AH2980" s="1071"/>
      <c r="AJ2980" s="3355"/>
      <c r="AN2980" s="2236"/>
    </row>
    <row r="2981" spans="1:40" x14ac:dyDescent="0.25">
      <c r="A2981" s="127">
        <v>1</v>
      </c>
      <c r="B2981" s="2236" t="s">
        <v>765</v>
      </c>
      <c r="C2981" s="2236" t="s">
        <v>718</v>
      </c>
      <c r="D2981" s="1010" t="s">
        <v>10</v>
      </c>
      <c r="E2981" s="424"/>
      <c r="F2981" s="177">
        <v>300</v>
      </c>
      <c r="G2981" s="211"/>
      <c r="H2981" s="113"/>
      <c r="I2981" s="113">
        <v>0</v>
      </c>
      <c r="J2981" s="113"/>
      <c r="K2981" s="806"/>
      <c r="L2981" s="142"/>
      <c r="M2981" s="143"/>
      <c r="N2981" s="143"/>
      <c r="O2981" s="143"/>
      <c r="P2981" s="143" t="e">
        <f t="shared" si="622"/>
        <v>#DIV/0!</v>
      </c>
      <c r="Q2981" s="143">
        <f>ROUND(M2981/F2981,0)</f>
        <v>0</v>
      </c>
      <c r="R2981" s="143" t="e">
        <f t="shared" si="623"/>
        <v>#DIV/0!</v>
      </c>
      <c r="S2981" s="321"/>
      <c r="T2981" s="321"/>
      <c r="U2981" s="321"/>
      <c r="V2981" s="321"/>
      <c r="W2981" s="318"/>
      <c r="X2981" s="321"/>
      <c r="Y2981" s="756"/>
      <c r="Z2981" s="321"/>
      <c r="AA2981" s="321"/>
      <c r="AB2981" s="321"/>
      <c r="AC2981" s="321"/>
      <c r="AD2981" s="321"/>
      <c r="AE2981" s="924"/>
      <c r="AF2981" s="318"/>
      <c r="AG2981" s="1056"/>
      <c r="AH2981" s="1071"/>
      <c r="AJ2981" s="3355"/>
      <c r="AN2981" s="2236"/>
    </row>
    <row r="2982" spans="1:40" x14ac:dyDescent="0.25">
      <c r="A2982" s="127">
        <v>1</v>
      </c>
      <c r="B2982" s="2236" t="s">
        <v>765</v>
      </c>
      <c r="C2982" s="2236" t="s">
        <v>718</v>
      </c>
      <c r="D2982" s="1010" t="s">
        <v>6</v>
      </c>
      <c r="E2982" s="424"/>
      <c r="F2982" s="177">
        <v>300</v>
      </c>
      <c r="G2982" s="211"/>
      <c r="H2982" s="113"/>
      <c r="I2982" s="113">
        <v>0</v>
      </c>
      <c r="J2982" s="113"/>
      <c r="K2982" s="806"/>
      <c r="L2982" s="142"/>
      <c r="M2982" s="143"/>
      <c r="N2982" s="143"/>
      <c r="O2982" s="143"/>
      <c r="P2982" s="143" t="e">
        <f t="shared" si="622"/>
        <v>#DIV/0!</v>
      </c>
      <c r="Q2982" s="143">
        <f>ROUND(M2982/F2982,0)</f>
        <v>0</v>
      </c>
      <c r="R2982" s="143" t="e">
        <f t="shared" si="623"/>
        <v>#DIV/0!</v>
      </c>
      <c r="S2982" s="321"/>
      <c r="T2982" s="321"/>
      <c r="U2982" s="321"/>
      <c r="V2982" s="321"/>
      <c r="W2982" s="318"/>
      <c r="X2982" s="321"/>
      <c r="Y2982" s="756"/>
      <c r="Z2982" s="321"/>
      <c r="AA2982" s="321"/>
      <c r="AB2982" s="321"/>
      <c r="AC2982" s="321"/>
      <c r="AD2982" s="321"/>
      <c r="AE2982" s="924"/>
      <c r="AF2982" s="318"/>
      <c r="AG2982" s="1056"/>
      <c r="AH2982" s="1071"/>
      <c r="AJ2982" s="3355"/>
      <c r="AN2982" s="2236"/>
    </row>
    <row r="2983" spans="1:40" x14ac:dyDescent="0.25">
      <c r="A2983" s="127">
        <v>1</v>
      </c>
      <c r="B2983" s="2236" t="s">
        <v>765</v>
      </c>
      <c r="C2983" s="2236" t="s">
        <v>718</v>
      </c>
      <c r="D2983" s="135" t="s">
        <v>75</v>
      </c>
      <c r="E2983" s="1142"/>
      <c r="F2983" s="135"/>
      <c r="G2983" s="1968"/>
      <c r="H2983" s="2086"/>
      <c r="I2983" s="2086">
        <f>SUM(I2978:I2982)</f>
        <v>0</v>
      </c>
      <c r="J2983" s="2086" t="e">
        <f>I2983/H2983*100</f>
        <v>#DIV/0!</v>
      </c>
      <c r="K2983" s="2035" t="e">
        <f>SUM(M2983/G2983)</f>
        <v>#DIV/0!</v>
      </c>
      <c r="L2983" s="189" t="e">
        <f>O2983/I2983</f>
        <v>#DIV/0!</v>
      </c>
      <c r="M2983" s="2086">
        <f>SUM(M2978:M2982)</f>
        <v>0</v>
      </c>
      <c r="N2983" s="2086">
        <f>SUM(N2978:N2982)</f>
        <v>0</v>
      </c>
      <c r="O2983" s="2086">
        <f>SUM(O2978:O2982)</f>
        <v>0</v>
      </c>
      <c r="P2983" s="143" t="e">
        <f t="shared" si="622"/>
        <v>#DIV/0!</v>
      </c>
      <c r="Q2983" s="1243">
        <f>SUM(Q2978:Q2982)</f>
        <v>0</v>
      </c>
      <c r="R2983" s="143" t="e">
        <f t="shared" si="623"/>
        <v>#DIV/0!</v>
      </c>
      <c r="S2983" s="321"/>
      <c r="T2983" s="321"/>
      <c r="U2983" s="321"/>
      <c r="V2983" s="321"/>
      <c r="W2983" s="318"/>
      <c r="X2983" s="321"/>
      <c r="Y2983" s="756"/>
      <c r="Z2983" s="321"/>
      <c r="AA2983" s="321"/>
      <c r="AB2983" s="321"/>
      <c r="AC2983" s="321"/>
      <c r="AD2983" s="321"/>
      <c r="AE2983" s="2087"/>
      <c r="AF2983" s="318"/>
      <c r="AG2983" s="1056"/>
      <c r="AH2983" s="1071"/>
      <c r="AJ2983" s="3355"/>
      <c r="AN2983" s="2236"/>
    </row>
    <row r="2984" spans="1:40" x14ac:dyDescent="0.25">
      <c r="A2984" s="127">
        <v>1</v>
      </c>
      <c r="B2984" s="2236" t="s">
        <v>765</v>
      </c>
      <c r="D2984" s="2088" t="s">
        <v>16</v>
      </c>
      <c r="E2984" s="1613"/>
      <c r="F2984" s="135"/>
      <c r="G2984" s="1968"/>
      <c r="H2984" s="2086"/>
      <c r="I2984" s="2086"/>
      <c r="J2984" s="2086"/>
      <c r="K2984" s="2035"/>
      <c r="L2984" s="189"/>
      <c r="M2984" s="2086"/>
      <c r="N2984" s="2086"/>
      <c r="O2984" s="2086"/>
      <c r="P2984" s="143"/>
      <c r="Q2984" s="1243"/>
      <c r="R2984" s="143"/>
      <c r="S2984" s="321"/>
      <c r="T2984" s="321"/>
      <c r="U2984" s="321"/>
      <c r="V2984" s="321"/>
      <c r="W2984" s="318"/>
      <c r="X2984" s="321"/>
      <c r="Y2984" s="756"/>
      <c r="Z2984" s="321"/>
      <c r="AA2984" s="321"/>
      <c r="AB2984" s="321"/>
      <c r="AC2984" s="321"/>
      <c r="AD2984" s="321"/>
      <c r="AE2984" s="2087"/>
      <c r="AF2984" s="318"/>
      <c r="AG2984" s="1056"/>
      <c r="AH2984" s="1071"/>
      <c r="AJ2984" s="3355"/>
      <c r="AN2984" s="2236"/>
    </row>
    <row r="2985" spans="1:40" x14ac:dyDescent="0.25">
      <c r="A2985" s="127">
        <v>1</v>
      </c>
      <c r="B2985" s="2236" t="s">
        <v>765</v>
      </c>
      <c r="C2985" s="2236" t="s">
        <v>700</v>
      </c>
      <c r="D2985" s="1651" t="s">
        <v>155</v>
      </c>
      <c r="E2985" s="1690"/>
      <c r="F2985" s="1651">
        <v>240</v>
      </c>
      <c r="G2985" s="211"/>
      <c r="H2985" s="113"/>
      <c r="I2985" s="113">
        <v>1</v>
      </c>
      <c r="J2985" s="113"/>
      <c r="K2985" s="806"/>
      <c r="L2985" s="142"/>
      <c r="M2985" s="143"/>
      <c r="N2985" s="143"/>
      <c r="O2985" s="143">
        <v>2</v>
      </c>
      <c r="P2985" s="143" t="e">
        <f t="shared" ref="P2985:P2990" si="624">O2985/N2985*100</f>
        <v>#DIV/0!</v>
      </c>
      <c r="Q2985" s="143">
        <f>ROUND(M2985/F2985,0)</f>
        <v>0</v>
      </c>
      <c r="R2985" s="143" t="e">
        <f t="shared" ref="R2985:R2990" si="625">O2985/$D$4*12/Q2985</f>
        <v>#DIV/0!</v>
      </c>
      <c r="S2985" s="321"/>
      <c r="T2985" s="321"/>
      <c r="U2985" s="321"/>
      <c r="V2985" s="321"/>
      <c r="W2985" s="318"/>
      <c r="X2985" s="321"/>
      <c r="Y2985" s="756"/>
      <c r="Z2985" s="321"/>
      <c r="AA2985" s="321"/>
      <c r="AB2985" s="321"/>
      <c r="AC2985" s="321"/>
      <c r="AD2985" s="321"/>
      <c r="AE2985" s="924"/>
      <c r="AF2985" s="318"/>
      <c r="AG2985" s="1056"/>
      <c r="AH2985" s="1071"/>
      <c r="AJ2985" s="3355"/>
      <c r="AN2985" s="2236"/>
    </row>
    <row r="2986" spans="1:40" x14ac:dyDescent="0.25">
      <c r="A2986" s="127">
        <v>1</v>
      </c>
      <c r="B2986" s="2236" t="s">
        <v>765</v>
      </c>
      <c r="C2986" s="2236" t="s">
        <v>700</v>
      </c>
      <c r="D2986" s="1651" t="s">
        <v>64</v>
      </c>
      <c r="E2986" s="1690"/>
      <c r="F2986" s="1651">
        <v>240</v>
      </c>
      <c r="G2986" s="211"/>
      <c r="H2986" s="113"/>
      <c r="I2986" s="113">
        <v>0</v>
      </c>
      <c r="J2986" s="113"/>
      <c r="K2986" s="806"/>
      <c r="L2986" s="142"/>
      <c r="M2986" s="143"/>
      <c r="N2986" s="143"/>
      <c r="O2986" s="143"/>
      <c r="P2986" s="143" t="e">
        <f t="shared" si="624"/>
        <v>#DIV/0!</v>
      </c>
      <c r="Q2986" s="143">
        <f>ROUND(M2986/F2986,0)</f>
        <v>0</v>
      </c>
      <c r="R2986" s="143" t="e">
        <f t="shared" si="625"/>
        <v>#DIV/0!</v>
      </c>
      <c r="S2986" s="321"/>
      <c r="T2986" s="321"/>
      <c r="U2986" s="321"/>
      <c r="V2986" s="321"/>
      <c r="W2986" s="318"/>
      <c r="X2986" s="321"/>
      <c r="Y2986" s="756"/>
      <c r="Z2986" s="321"/>
      <c r="AA2986" s="321"/>
      <c r="AB2986" s="321"/>
      <c r="AC2986" s="321"/>
      <c r="AD2986" s="321"/>
      <c r="AE2986" s="924"/>
      <c r="AF2986" s="318"/>
      <c r="AG2986" s="1056"/>
      <c r="AH2986" s="1071"/>
      <c r="AJ2986" s="3355"/>
      <c r="AN2986" s="2236"/>
    </row>
    <row r="2987" spans="1:40" x14ac:dyDescent="0.25">
      <c r="A2987" s="127">
        <v>1</v>
      </c>
      <c r="B2987" s="2236" t="s">
        <v>765</v>
      </c>
      <c r="C2987" s="2236" t="s">
        <v>700</v>
      </c>
      <c r="D2987" s="1651" t="s">
        <v>44</v>
      </c>
      <c r="E2987" s="1690"/>
      <c r="F2987" s="1651">
        <v>240</v>
      </c>
      <c r="G2987" s="211"/>
      <c r="H2987" s="113"/>
      <c r="I2987" s="113">
        <v>0</v>
      </c>
      <c r="J2987" s="113"/>
      <c r="K2987" s="806"/>
      <c r="L2987" s="142"/>
      <c r="M2987" s="143"/>
      <c r="N2987" s="143"/>
      <c r="O2987" s="143"/>
      <c r="P2987" s="143" t="e">
        <f t="shared" si="624"/>
        <v>#DIV/0!</v>
      </c>
      <c r="Q2987" s="143">
        <f>ROUND(M2987/F2987,0)</f>
        <v>0</v>
      </c>
      <c r="R2987" s="143" t="e">
        <f t="shared" si="625"/>
        <v>#DIV/0!</v>
      </c>
      <c r="S2987" s="321"/>
      <c r="T2987" s="321"/>
      <c r="U2987" s="321"/>
      <c r="V2987" s="321"/>
      <c r="W2987" s="318"/>
      <c r="X2987" s="321"/>
      <c r="Y2987" s="756"/>
      <c r="Z2987" s="321"/>
      <c r="AA2987" s="321"/>
      <c r="AB2987" s="321"/>
      <c r="AC2987" s="321"/>
      <c r="AD2987" s="321"/>
      <c r="AE2987" s="924"/>
      <c r="AF2987" s="318"/>
      <c r="AG2987" s="1056"/>
      <c r="AH2987" s="1071"/>
      <c r="AJ2987" s="3355"/>
      <c r="AN2987" s="2236"/>
    </row>
    <row r="2988" spans="1:40" s="137" customFormat="1" x14ac:dyDescent="0.25">
      <c r="A2988" s="127">
        <v>1</v>
      </c>
      <c r="B2988" s="2236" t="s">
        <v>765</v>
      </c>
      <c r="C2988" s="2236" t="s">
        <v>700</v>
      </c>
      <c r="D2988" s="1651" t="s">
        <v>6</v>
      </c>
      <c r="E2988" s="1690"/>
      <c r="F2988" s="1651">
        <v>240</v>
      </c>
      <c r="G2988" s="211"/>
      <c r="H2988" s="113"/>
      <c r="I2988" s="113">
        <v>1</v>
      </c>
      <c r="J2988" s="113"/>
      <c r="K2988" s="806"/>
      <c r="L2988" s="142"/>
      <c r="M2988" s="143"/>
      <c r="N2988" s="143"/>
      <c r="O2988" s="143">
        <v>3</v>
      </c>
      <c r="P2988" s="143" t="e">
        <f t="shared" si="624"/>
        <v>#DIV/0!</v>
      </c>
      <c r="Q2988" s="143">
        <f>ROUND(M2988/F2988,0)</f>
        <v>0</v>
      </c>
      <c r="R2988" s="143" t="e">
        <f t="shared" si="625"/>
        <v>#DIV/0!</v>
      </c>
      <c r="S2988" s="321"/>
      <c r="T2988" s="321"/>
      <c r="U2988" s="321"/>
      <c r="V2988" s="321"/>
      <c r="W2988" s="318"/>
      <c r="X2988" s="321"/>
      <c r="Y2988" s="756"/>
      <c r="Z2988" s="321"/>
      <c r="AA2988" s="321"/>
      <c r="AB2988" s="321"/>
      <c r="AC2988" s="321"/>
      <c r="AD2988" s="321"/>
      <c r="AE2988" s="924"/>
      <c r="AF2988" s="318"/>
      <c r="AG2988" s="1056"/>
      <c r="AH2988" s="1071"/>
      <c r="AJ2988" s="3355"/>
      <c r="AN2988" s="2236"/>
    </row>
    <row r="2989" spans="1:40" x14ac:dyDescent="0.25">
      <c r="A2989" s="127">
        <v>1</v>
      </c>
      <c r="B2989" s="2236" t="s">
        <v>765</v>
      </c>
      <c r="C2989" s="2236" t="s">
        <v>700</v>
      </c>
      <c r="D2989" s="1717" t="s">
        <v>176</v>
      </c>
      <c r="E2989" s="1255"/>
      <c r="F2989" s="1701"/>
      <c r="G2989" s="213"/>
      <c r="H2989" s="112"/>
      <c r="I2989" s="112">
        <f>SUM(I2985:I2988)</f>
        <v>2</v>
      </c>
      <c r="J2989" s="274" t="e">
        <f t="shared" ref="J2989:J2994" si="626">I2989/H2989*100</f>
        <v>#DIV/0!</v>
      </c>
      <c r="K2989" s="2035" t="e">
        <f>SUM(M2989/G2989)</f>
        <v>#DIV/0!</v>
      </c>
      <c r="L2989" s="142">
        <f>O2989/I2989</f>
        <v>2.5</v>
      </c>
      <c r="M2989" s="1101">
        <f>SUM(M2985:M2988)</f>
        <v>0</v>
      </c>
      <c r="N2989" s="1101">
        <f>SUM(N2985:N2988)</f>
        <v>0</v>
      </c>
      <c r="O2989" s="1101">
        <f>SUM(O2985:O2988)</f>
        <v>5</v>
      </c>
      <c r="P2989" s="143" t="e">
        <f t="shared" si="624"/>
        <v>#DIV/0!</v>
      </c>
      <c r="Q2989" s="1101">
        <f>SUM(Q2985:Q2988)</f>
        <v>0</v>
      </c>
      <c r="R2989" s="143" t="e">
        <f t="shared" si="625"/>
        <v>#DIV/0!</v>
      </c>
      <c r="S2989" s="321"/>
      <c r="T2989" s="321"/>
      <c r="U2989" s="321"/>
      <c r="V2989" s="321"/>
      <c r="W2989" s="318"/>
      <c r="X2989" s="321"/>
      <c r="Y2989" s="756"/>
      <c r="Z2989" s="321"/>
      <c r="AA2989" s="321"/>
      <c r="AB2989" s="321"/>
      <c r="AC2989" s="321"/>
      <c r="AD2989" s="321"/>
      <c r="AE2989" s="903"/>
      <c r="AF2989" s="318"/>
      <c r="AG2989" s="1056"/>
      <c r="AH2989" s="1071"/>
      <c r="AJ2989" s="3355"/>
      <c r="AN2989" s="2236"/>
    </row>
    <row r="2990" spans="1:40" ht="29.25" x14ac:dyDescent="0.25">
      <c r="A2990" s="127">
        <v>1</v>
      </c>
      <c r="B2990" s="2236" t="s">
        <v>765</v>
      </c>
      <c r="D2990" s="690" t="s">
        <v>201</v>
      </c>
      <c r="E2990" s="691"/>
      <c r="F2990" s="691"/>
      <c r="G2990" s="213"/>
      <c r="H2990" s="514"/>
      <c r="I2990" s="514">
        <f>SUM(I2989,I2983)</f>
        <v>2</v>
      </c>
      <c r="J2990" s="514" t="e">
        <f t="shared" si="626"/>
        <v>#DIV/0!</v>
      </c>
      <c r="K2990" s="2089" t="e">
        <f>SUM(M2990/G2990)</f>
        <v>#DIV/0!</v>
      </c>
      <c r="L2990" s="514" t="e">
        <f>SUM(L2983,L2989)</f>
        <v>#DIV/0!</v>
      </c>
      <c r="M2990" s="514">
        <f>SUM(M2983,M2989)</f>
        <v>0</v>
      </c>
      <c r="N2990" s="514">
        <f>SUM(N2983,N2989)</f>
        <v>0</v>
      </c>
      <c r="O2990" s="514">
        <f>SUM(O2983,O2989)</f>
        <v>5</v>
      </c>
      <c r="P2990" s="143" t="e">
        <f t="shared" si="624"/>
        <v>#DIV/0!</v>
      </c>
      <c r="Q2990" s="514">
        <f>SUM(Q2989,Q2983)</f>
        <v>0</v>
      </c>
      <c r="R2990" s="143" t="e">
        <f t="shared" si="625"/>
        <v>#DIV/0!</v>
      </c>
      <c r="S2990" s="321"/>
      <c r="T2990" s="321"/>
      <c r="U2990" s="321"/>
      <c r="V2990" s="321"/>
      <c r="W2990" s="836">
        <f>S2990/12*$D$4+(T2990-S2990)/11*3+(U2990-T2990)/10*2+(V2990-U2990)/9*1</f>
        <v>0</v>
      </c>
      <c r="X2990" s="134">
        <f t="shared" ref="X2990" si="627">AD2990-AC2990-Y2990</f>
        <v>21.135529999999999</v>
      </c>
      <c r="Y2990" s="756"/>
      <c r="Z2990" s="321"/>
      <c r="AA2990" s="321">
        <f>X2990-W2990</f>
        <v>21.135529999999999</v>
      </c>
      <c r="AB2990" s="321"/>
      <c r="AC2990" s="321"/>
      <c r="AD2990" s="321">
        <v>21.135529999999999</v>
      </c>
      <c r="AE2990" s="945"/>
      <c r="AF2990" s="318"/>
      <c r="AG2990" s="1056"/>
      <c r="AH2990" s="1071"/>
      <c r="AJ2990" s="3355"/>
      <c r="AN2990" s="2236"/>
    </row>
    <row r="2991" spans="1:40" s="137" customFormat="1" x14ac:dyDescent="0.25">
      <c r="A2991" s="127">
        <v>1</v>
      </c>
      <c r="B2991" s="2236" t="s">
        <v>765</v>
      </c>
      <c r="C2991" s="2236"/>
      <c r="D2991" s="1978" t="s">
        <v>197</v>
      </c>
      <c r="E2991" s="1621"/>
      <c r="F2991" s="691"/>
      <c r="G2991" s="217"/>
      <c r="H2991" s="300"/>
      <c r="I2991" s="300">
        <f>I2994</f>
        <v>3</v>
      </c>
      <c r="J2991" s="514" t="e">
        <f t="shared" si="626"/>
        <v>#DIV/0!</v>
      </c>
      <c r="K2991" s="2039"/>
      <c r="L2991" s="2090"/>
      <c r="M2991" s="300"/>
      <c r="N2991" s="300"/>
      <c r="O2991" s="300"/>
      <c r="P2991" s="272"/>
      <c r="Q2991" s="300"/>
      <c r="R2991" s="272"/>
      <c r="S2991" s="321"/>
      <c r="T2991" s="321"/>
      <c r="U2991" s="321"/>
      <c r="V2991" s="321"/>
      <c r="W2991" s="318">
        <f>S2991</f>
        <v>0</v>
      </c>
      <c r="X2991" s="321">
        <f>AD2991-AC2991</f>
        <v>0</v>
      </c>
      <c r="Y2991" s="756"/>
      <c r="Z2991" s="321"/>
      <c r="AA2991" s="321">
        <f>X2991-W2991</f>
        <v>0</v>
      </c>
      <c r="AB2991" s="321"/>
      <c r="AC2991" s="321"/>
      <c r="AD2991" s="321"/>
      <c r="AE2991" s="947"/>
      <c r="AF2991" s="318"/>
      <c r="AG2991" s="1056"/>
      <c r="AH2991" s="1071"/>
      <c r="AJ2991" s="3355"/>
      <c r="AN2991" s="2236"/>
    </row>
    <row r="2992" spans="1:40" x14ac:dyDescent="0.25">
      <c r="A2992" s="127">
        <v>1</v>
      </c>
      <c r="B2992" s="2236" t="s">
        <v>765</v>
      </c>
      <c r="D2992" s="1977" t="s">
        <v>198</v>
      </c>
      <c r="E2992" s="2047"/>
      <c r="F2992" s="691"/>
      <c r="G2992" s="216"/>
      <c r="H2992" s="177"/>
      <c r="I2992" s="177"/>
      <c r="J2992" s="514" t="e">
        <f t="shared" si="626"/>
        <v>#DIV/0!</v>
      </c>
      <c r="K2992" s="2039"/>
      <c r="L2992" s="2090"/>
      <c r="M2992" s="300"/>
      <c r="N2992" s="300"/>
      <c r="O2992" s="300"/>
      <c r="P2992" s="1179"/>
      <c r="Q2992" s="300"/>
      <c r="R2992" s="1179"/>
      <c r="S2992" s="321"/>
      <c r="T2992" s="321"/>
      <c r="U2992" s="321"/>
      <c r="V2992" s="321"/>
      <c r="W2992" s="360"/>
      <c r="X2992" s="321"/>
      <c r="Y2992" s="756"/>
      <c r="Z2992" s="321"/>
      <c r="AA2992" s="321"/>
      <c r="AB2992" s="321"/>
      <c r="AC2992" s="321"/>
      <c r="AD2992" s="321"/>
      <c r="AE2992" s="928"/>
      <c r="AF2992" s="318"/>
      <c r="AG2992" s="1056"/>
      <c r="AH2992" s="1071"/>
      <c r="AJ2992" s="3355"/>
      <c r="AN2992" s="2236"/>
    </row>
    <row r="2993" spans="1:40" ht="30" x14ac:dyDescent="0.25">
      <c r="A2993" s="127">
        <v>1</v>
      </c>
      <c r="B2993" s="2236" t="s">
        <v>765</v>
      </c>
      <c r="D2993" s="1979" t="s">
        <v>199</v>
      </c>
      <c r="E2993" s="2047"/>
      <c r="F2993" s="691"/>
      <c r="G2993" s="217"/>
      <c r="H2993" s="514"/>
      <c r="I2993" s="514"/>
      <c r="J2993" s="514" t="e">
        <f t="shared" si="626"/>
        <v>#DIV/0!</v>
      </c>
      <c r="K2993" s="2039"/>
      <c r="L2993" s="2090"/>
      <c r="M2993" s="300"/>
      <c r="N2993" s="300"/>
      <c r="O2993" s="300"/>
      <c r="P2993" s="1179"/>
      <c r="Q2993" s="300"/>
      <c r="R2993" s="1179"/>
      <c r="S2993" s="321"/>
      <c r="T2993" s="321"/>
      <c r="U2993" s="321"/>
      <c r="V2993" s="321"/>
      <c r="W2993" s="318"/>
      <c r="X2993" s="321"/>
      <c r="Y2993" s="756"/>
      <c r="Z2993" s="321"/>
      <c r="AA2993" s="321"/>
      <c r="AB2993" s="321"/>
      <c r="AC2993" s="321"/>
      <c r="AD2993" s="321"/>
      <c r="AE2993" s="945"/>
      <c r="AF2993" s="318"/>
      <c r="AG2993" s="1056"/>
      <c r="AH2993" s="1071"/>
      <c r="AJ2993" s="3355"/>
      <c r="AN2993" s="2236"/>
    </row>
    <row r="2994" spans="1:40" ht="15.75" thickBot="1" x14ac:dyDescent="0.3">
      <c r="A2994" s="127">
        <v>1</v>
      </c>
      <c r="B2994" s="2236" t="s">
        <v>765</v>
      </c>
      <c r="D2994" s="2048" t="s">
        <v>204</v>
      </c>
      <c r="E2994" s="2091"/>
      <c r="F2994" s="691"/>
      <c r="G2994" s="216"/>
      <c r="H2994" s="177"/>
      <c r="I2994" s="514">
        <v>3</v>
      </c>
      <c r="J2994" s="514" t="e">
        <f t="shared" si="626"/>
        <v>#DIV/0!</v>
      </c>
      <c r="K2994" s="2039"/>
      <c r="L2994" s="2090"/>
      <c r="M2994" s="300"/>
      <c r="N2994" s="300"/>
      <c r="O2994" s="300"/>
      <c r="P2994" s="272"/>
      <c r="Q2994" s="300"/>
      <c r="R2994" s="272"/>
      <c r="S2994" s="321"/>
      <c r="T2994" s="321"/>
      <c r="U2994" s="321"/>
      <c r="V2994" s="321"/>
      <c r="W2994" s="836">
        <f>S2994/12*$D$4+(T2994-S2994)/11*3+(U2994-T2994)/10*2+(V2994-U2994)/9*1</f>
        <v>0</v>
      </c>
      <c r="X2994" s="134">
        <f t="shared" ref="X2994:X2995" si="628">AD2994-AC2994-Y2994</f>
        <v>12.70332</v>
      </c>
      <c r="Y2994" s="756"/>
      <c r="Z2994" s="321"/>
      <c r="AA2994" s="321">
        <f>X2994-W2994</f>
        <v>12.70332</v>
      </c>
      <c r="AB2994" s="321"/>
      <c r="AC2994" s="321"/>
      <c r="AD2994" s="321">
        <v>12.70332</v>
      </c>
      <c r="AE2994" s="945"/>
      <c r="AF2994" s="318"/>
      <c r="AG2994" s="1056"/>
      <c r="AH2994" s="1071"/>
      <c r="AJ2994" s="3355"/>
      <c r="AN2994" s="2236"/>
    </row>
    <row r="2995" spans="1:40" ht="15.75" thickBot="1" x14ac:dyDescent="0.3">
      <c r="A2995" s="127">
        <v>1</v>
      </c>
      <c r="B2995" s="2236" t="s">
        <v>765</v>
      </c>
      <c r="D2995" s="1494" t="s">
        <v>277</v>
      </c>
      <c r="E2995" s="2052"/>
      <c r="F2995" s="2052"/>
      <c r="G2995" s="826"/>
      <c r="H2995" s="827"/>
      <c r="I2995" s="827"/>
      <c r="J2995" s="827"/>
      <c r="K2995" s="692"/>
      <c r="L2995" s="692"/>
      <c r="M2995" s="692"/>
      <c r="N2995" s="692"/>
      <c r="O2995" s="692">
        <f>O2990+O2914</f>
        <v>76</v>
      </c>
      <c r="P2995" s="692"/>
      <c r="Q2995" s="692"/>
      <c r="R2995" s="692"/>
      <c r="S2995" s="327"/>
      <c r="T2995" s="327"/>
      <c r="U2995" s="327"/>
      <c r="V2995" s="327"/>
      <c r="W2995" s="842">
        <f t="shared" ref="W2995:AD2995" si="629">W2994+W2990+W2976+W2914</f>
        <v>0</v>
      </c>
      <c r="X2995" s="134">
        <f t="shared" si="628"/>
        <v>536.10938999999996</v>
      </c>
      <c r="Y2995" s="761">
        <f t="shared" si="629"/>
        <v>0</v>
      </c>
      <c r="Z2995" s="146">
        <f t="shared" si="629"/>
        <v>-2.9996</v>
      </c>
      <c r="AA2995" s="327">
        <f t="shared" si="629"/>
        <v>50.003880000000002</v>
      </c>
      <c r="AB2995" s="146">
        <f t="shared" si="629"/>
        <v>-1.0787100000000001</v>
      </c>
      <c r="AC2995" s="327">
        <f t="shared" si="629"/>
        <v>-0.58560000000000001</v>
      </c>
      <c r="AD2995" s="146">
        <f t="shared" si="629"/>
        <v>535.52378999999996</v>
      </c>
      <c r="AE2995" s="952"/>
      <c r="AF2995" s="842"/>
      <c r="AG2995" s="1056"/>
      <c r="AH2995" s="1071"/>
      <c r="AJ2995" s="3355"/>
      <c r="AN2995" s="2236"/>
    </row>
    <row r="2996" spans="1:40" x14ac:dyDescent="0.25">
      <c r="A2996" s="127">
        <v>1</v>
      </c>
      <c r="D2996" s="2092" t="s">
        <v>165</v>
      </c>
      <c r="E2996" s="2067"/>
      <c r="F2996" s="2093"/>
      <c r="G2996" s="2094"/>
      <c r="H2996" s="2093"/>
      <c r="I2996" s="2093"/>
      <c r="J2996" s="2093"/>
      <c r="K2996" s="2095"/>
      <c r="L2996" s="2095"/>
      <c r="M2996" s="2093"/>
      <c r="N2996" s="2093"/>
      <c r="O2996" s="2093"/>
      <c r="P2996" s="2093"/>
      <c r="Q2996" s="2093"/>
      <c r="R2996" s="2093"/>
      <c r="S2996" s="362"/>
      <c r="T2996" s="362"/>
      <c r="U2996" s="362"/>
      <c r="V2996" s="362"/>
      <c r="W2996" s="362">
        <f>W2995</f>
        <v>0</v>
      </c>
      <c r="X2996" s="362">
        <f t="shared" ref="X2996:AD2996" si="630">X2995</f>
        <v>536.10938999999996</v>
      </c>
      <c r="Y2996" s="1253">
        <f t="shared" si="630"/>
        <v>0</v>
      </c>
      <c r="Z2996" s="323">
        <f>Z2995</f>
        <v>-2.9996</v>
      </c>
      <c r="AA2996" s="362">
        <f t="shared" si="630"/>
        <v>50.003880000000002</v>
      </c>
      <c r="AB2996" s="362">
        <f>AB2995</f>
        <v>-1.0787100000000001</v>
      </c>
      <c r="AC2996" s="362">
        <f t="shared" si="630"/>
        <v>-0.58560000000000001</v>
      </c>
      <c r="AD2996" s="362">
        <f t="shared" si="630"/>
        <v>535.52378999999996</v>
      </c>
      <c r="AE2996" s="1258"/>
      <c r="AF2996" s="841"/>
      <c r="AG2996" s="3524"/>
      <c r="AH2996" s="1071"/>
      <c r="AJ2996" s="3355"/>
    </row>
    <row r="2997" spans="1:40" ht="29.25" x14ac:dyDescent="0.25">
      <c r="A2997" s="127">
        <v>1</v>
      </c>
      <c r="D2997" s="2096" t="s">
        <v>7</v>
      </c>
      <c r="E2997" s="2097"/>
      <c r="F2997" s="2098"/>
      <c r="G2997" s="1878"/>
      <c r="H2997" s="2098"/>
      <c r="I2997" s="2098">
        <f t="shared" ref="I2997:AD2997" si="631">I2914</f>
        <v>11</v>
      </c>
      <c r="J2997" s="2098" t="e">
        <f t="shared" si="631"/>
        <v>#DIV/0!</v>
      </c>
      <c r="K2997" s="2098" t="e">
        <f t="shared" si="631"/>
        <v>#DIV/0!</v>
      </c>
      <c r="L2997" s="2098">
        <f t="shared" si="631"/>
        <v>6.4545454545454541</v>
      </c>
      <c r="M2997" s="2098">
        <f t="shared" si="631"/>
        <v>0</v>
      </c>
      <c r="N2997" s="2098">
        <f t="shared" si="631"/>
        <v>0</v>
      </c>
      <c r="O2997" s="2098">
        <f t="shared" si="631"/>
        <v>71</v>
      </c>
      <c r="P2997" s="2098" t="e">
        <f t="shared" si="631"/>
        <v>#DIV/0!</v>
      </c>
      <c r="Q2997" s="2098">
        <f t="shared" si="631"/>
        <v>0</v>
      </c>
      <c r="R2997" s="2098" t="e">
        <f t="shared" si="631"/>
        <v>#DIV/0!</v>
      </c>
      <c r="S2997" s="363"/>
      <c r="T2997" s="363"/>
      <c r="U2997" s="363"/>
      <c r="V2997" s="363"/>
      <c r="W2997" s="363">
        <f t="shared" si="631"/>
        <v>0</v>
      </c>
      <c r="X2997" s="363">
        <f t="shared" si="631"/>
        <v>323.76850999999999</v>
      </c>
      <c r="Y2997" s="760">
        <f t="shared" si="631"/>
        <v>0</v>
      </c>
      <c r="Z2997" s="319">
        <f t="shared" si="631"/>
        <v>-2.9996</v>
      </c>
      <c r="AA2997" s="363">
        <f t="shared" si="631"/>
        <v>0</v>
      </c>
      <c r="AB2997" s="363">
        <f t="shared" si="631"/>
        <v>0</v>
      </c>
      <c r="AC2997" s="363">
        <f t="shared" si="631"/>
        <v>0</v>
      </c>
      <c r="AD2997" s="363">
        <f t="shared" si="631"/>
        <v>323.76850999999999</v>
      </c>
      <c r="AE2997" s="1489"/>
      <c r="AF2997" s="845"/>
      <c r="AG2997" s="1056"/>
      <c r="AH2997" s="1071"/>
      <c r="AJ2997" s="3355"/>
    </row>
    <row r="2998" spans="1:40" ht="15.75" x14ac:dyDescent="0.25">
      <c r="A2998" s="127">
        <v>1</v>
      </c>
      <c r="D2998" s="553" t="s">
        <v>194</v>
      </c>
      <c r="E2998" s="2099"/>
      <c r="F2998" s="2002"/>
      <c r="G2998" s="2003"/>
      <c r="H2998" s="2002"/>
      <c r="I2998" s="2002"/>
      <c r="J2998" s="2002"/>
      <c r="K2998" s="2005"/>
      <c r="L2998" s="2005"/>
      <c r="M2998" s="2002"/>
      <c r="N2998" s="2002"/>
      <c r="O2998" s="2002"/>
      <c r="P2998" s="2006"/>
      <c r="Q2998" s="2006"/>
      <c r="R2998" s="2006"/>
      <c r="S2998" s="367"/>
      <c r="T2998" s="367"/>
      <c r="U2998" s="367"/>
      <c r="V2998" s="367"/>
      <c r="W2998" s="367">
        <f t="shared" ref="W2998:AD2998" si="632">W2916</f>
        <v>0</v>
      </c>
      <c r="X2998" s="367">
        <f t="shared" si="632"/>
        <v>0</v>
      </c>
      <c r="Y2998" s="759">
        <f t="shared" si="632"/>
        <v>0</v>
      </c>
      <c r="Z2998" s="320">
        <f t="shared" si="632"/>
        <v>0</v>
      </c>
      <c r="AA2998" s="367">
        <f t="shared" si="632"/>
        <v>0</v>
      </c>
      <c r="AB2998" s="367">
        <f t="shared" si="632"/>
        <v>0</v>
      </c>
      <c r="AC2998" s="367">
        <f t="shared" si="632"/>
        <v>0</v>
      </c>
      <c r="AD2998" s="367">
        <f t="shared" si="632"/>
        <v>0</v>
      </c>
      <c r="AE2998" s="891"/>
      <c r="AF2998" s="360"/>
      <c r="AG2998" s="1056"/>
      <c r="AH2998" s="1071"/>
      <c r="AJ2998" s="3355"/>
    </row>
    <row r="2999" spans="1:40" ht="15.75" x14ac:dyDescent="0.25">
      <c r="A2999" s="127">
        <v>1</v>
      </c>
      <c r="D2999" s="553" t="s">
        <v>288</v>
      </c>
      <c r="E2999" s="2099"/>
      <c r="F2999" s="2002"/>
      <c r="G2999" s="2003"/>
      <c r="H2999" s="2002"/>
      <c r="I2999" s="2002"/>
      <c r="J2999" s="2002"/>
      <c r="K2999" s="2005"/>
      <c r="L2999" s="2005"/>
      <c r="M2999" s="2002"/>
      <c r="N2999" s="2002"/>
      <c r="O2999" s="2002"/>
      <c r="P2999" s="2006"/>
      <c r="Q2999" s="2006"/>
      <c r="R2999" s="2006"/>
      <c r="S2999" s="367"/>
      <c r="T2999" s="367"/>
      <c r="U2999" s="367"/>
      <c r="V2999" s="367"/>
      <c r="W2999" s="367">
        <f t="shared" ref="W2999:AD2999" si="633">W2917</f>
        <v>0</v>
      </c>
      <c r="X2999" s="367">
        <f t="shared" si="633"/>
        <v>0</v>
      </c>
      <c r="Y2999" s="759">
        <f t="shared" si="633"/>
        <v>0</v>
      </c>
      <c r="Z2999" s="320">
        <f t="shared" si="633"/>
        <v>0</v>
      </c>
      <c r="AA2999" s="367">
        <f t="shared" si="633"/>
        <v>0</v>
      </c>
      <c r="AB2999" s="367">
        <f t="shared" si="633"/>
        <v>0</v>
      </c>
      <c r="AC2999" s="367">
        <f t="shared" si="633"/>
        <v>0</v>
      </c>
      <c r="AD2999" s="367">
        <f t="shared" si="633"/>
        <v>0</v>
      </c>
      <c r="AE2999" s="891"/>
      <c r="AF2999" s="360"/>
      <c r="AG2999" s="1056"/>
      <c r="AH2999" s="1071"/>
      <c r="AJ2999" s="3355"/>
    </row>
    <row r="3000" spans="1:40" ht="29.25" x14ac:dyDescent="0.25">
      <c r="A3000" s="127">
        <v>1</v>
      </c>
      <c r="D3000" s="282" t="s">
        <v>270</v>
      </c>
      <c r="E3000" s="2099"/>
      <c r="F3000" s="2002"/>
      <c r="G3000" s="2003"/>
      <c r="H3000" s="2002"/>
      <c r="I3000" s="2002">
        <f t="shared" ref="I3000:J3009" si="634">I2918</f>
        <v>94</v>
      </c>
      <c r="J3000" s="2002" t="e">
        <f t="shared" si="634"/>
        <v>#DIV/0!</v>
      </c>
      <c r="K3000" s="2005"/>
      <c r="L3000" s="2005"/>
      <c r="M3000" s="2002"/>
      <c r="N3000" s="2002"/>
      <c r="O3000" s="2002"/>
      <c r="P3000" s="2006"/>
      <c r="Q3000" s="2006"/>
      <c r="R3000" s="2006"/>
      <c r="S3000" s="367"/>
      <c r="T3000" s="367"/>
      <c r="U3000" s="367"/>
      <c r="V3000" s="367"/>
      <c r="W3000" s="367">
        <f t="shared" ref="W3000:AD3000" si="635">W2918</f>
        <v>0</v>
      </c>
      <c r="X3000" s="367">
        <f t="shared" si="635"/>
        <v>0</v>
      </c>
      <c r="Y3000" s="759">
        <f t="shared" si="635"/>
        <v>0</v>
      </c>
      <c r="Z3000" s="320">
        <f t="shared" si="635"/>
        <v>0</v>
      </c>
      <c r="AA3000" s="367">
        <f t="shared" si="635"/>
        <v>0</v>
      </c>
      <c r="AB3000" s="367">
        <f t="shared" si="635"/>
        <v>0</v>
      </c>
      <c r="AC3000" s="367">
        <f t="shared" si="635"/>
        <v>0</v>
      </c>
      <c r="AD3000" s="367">
        <f t="shared" si="635"/>
        <v>0</v>
      </c>
      <c r="AE3000" s="891"/>
      <c r="AF3000" s="360"/>
      <c r="AG3000" s="1056"/>
      <c r="AH3000" s="1071"/>
      <c r="AJ3000" s="3355"/>
    </row>
    <row r="3001" spans="1:40" ht="30" x14ac:dyDescent="0.25">
      <c r="A3001" s="127">
        <v>1</v>
      </c>
      <c r="D3001" s="547" t="s">
        <v>193</v>
      </c>
      <c r="E3001" s="2099"/>
      <c r="F3001" s="2002"/>
      <c r="G3001" s="2003"/>
      <c r="H3001" s="2002"/>
      <c r="I3001" s="2002">
        <f t="shared" si="634"/>
        <v>0</v>
      </c>
      <c r="J3001" s="2002">
        <f t="shared" si="634"/>
        <v>0</v>
      </c>
      <c r="K3001" s="2005"/>
      <c r="L3001" s="2005"/>
      <c r="M3001" s="2002"/>
      <c r="N3001" s="2002"/>
      <c r="O3001" s="2002"/>
      <c r="P3001" s="2006"/>
      <c r="Q3001" s="2006"/>
      <c r="R3001" s="2006"/>
      <c r="S3001" s="367"/>
      <c r="T3001" s="367"/>
      <c r="U3001" s="367"/>
      <c r="V3001" s="367"/>
      <c r="W3001" s="367">
        <f t="shared" ref="W3001:AD3001" si="636">W2919</f>
        <v>0</v>
      </c>
      <c r="X3001" s="367">
        <f t="shared" si="636"/>
        <v>0</v>
      </c>
      <c r="Y3001" s="759">
        <f t="shared" si="636"/>
        <v>0</v>
      </c>
      <c r="Z3001" s="320">
        <f t="shared" si="636"/>
        <v>0</v>
      </c>
      <c r="AA3001" s="367">
        <f t="shared" si="636"/>
        <v>0</v>
      </c>
      <c r="AB3001" s="367">
        <f t="shared" si="636"/>
        <v>0</v>
      </c>
      <c r="AC3001" s="367">
        <f t="shared" si="636"/>
        <v>0</v>
      </c>
      <c r="AD3001" s="367">
        <f t="shared" si="636"/>
        <v>0</v>
      </c>
      <c r="AE3001" s="891"/>
      <c r="AF3001" s="360"/>
      <c r="AG3001" s="1056"/>
      <c r="AH3001" s="1071"/>
      <c r="AJ3001" s="3355"/>
    </row>
    <row r="3002" spans="1:40" ht="30" x14ac:dyDescent="0.25">
      <c r="A3002" s="127">
        <v>1</v>
      </c>
      <c r="D3002" s="547" t="s">
        <v>454</v>
      </c>
      <c r="E3002" s="2099"/>
      <c r="F3002" s="2002"/>
      <c r="G3002" s="2003"/>
      <c r="H3002" s="2002"/>
      <c r="I3002" s="2002">
        <f t="shared" si="634"/>
        <v>8</v>
      </c>
      <c r="J3002" s="2002" t="e">
        <f t="shared" si="634"/>
        <v>#DIV/0!</v>
      </c>
      <c r="K3002" s="2005"/>
      <c r="L3002" s="2005"/>
      <c r="M3002" s="2002"/>
      <c r="N3002" s="2002"/>
      <c r="O3002" s="2002"/>
      <c r="P3002" s="2006"/>
      <c r="Q3002" s="2006"/>
      <c r="R3002" s="2006"/>
      <c r="S3002" s="367"/>
      <c r="T3002" s="367"/>
      <c r="U3002" s="367"/>
      <c r="V3002" s="367"/>
      <c r="W3002" s="367">
        <f t="shared" ref="W3002:AD3002" si="637">W2920</f>
        <v>0</v>
      </c>
      <c r="X3002" s="367">
        <f t="shared" si="637"/>
        <v>0</v>
      </c>
      <c r="Y3002" s="759">
        <f t="shared" si="637"/>
        <v>0</v>
      </c>
      <c r="Z3002" s="320">
        <f t="shared" si="637"/>
        <v>0</v>
      </c>
      <c r="AA3002" s="367">
        <f t="shared" si="637"/>
        <v>0</v>
      </c>
      <c r="AB3002" s="367">
        <f t="shared" si="637"/>
        <v>0</v>
      </c>
      <c r="AC3002" s="367">
        <f t="shared" si="637"/>
        <v>0</v>
      </c>
      <c r="AD3002" s="367">
        <f t="shared" si="637"/>
        <v>0</v>
      </c>
      <c r="AE3002" s="891"/>
      <c r="AF3002" s="360"/>
      <c r="AG3002" s="1056"/>
      <c r="AH3002" s="1071"/>
      <c r="AJ3002" s="3355"/>
    </row>
    <row r="3003" spans="1:40" ht="60" x14ac:dyDescent="0.25">
      <c r="A3003" s="127">
        <v>1</v>
      </c>
      <c r="D3003" s="285" t="s">
        <v>455</v>
      </c>
      <c r="E3003" s="2099"/>
      <c r="F3003" s="2002"/>
      <c r="G3003" s="2003"/>
      <c r="H3003" s="2002"/>
      <c r="I3003" s="2002">
        <f t="shared" si="634"/>
        <v>79</v>
      </c>
      <c r="J3003" s="2002" t="e">
        <f t="shared" si="634"/>
        <v>#DIV/0!</v>
      </c>
      <c r="K3003" s="2005"/>
      <c r="L3003" s="2005"/>
      <c r="M3003" s="2002"/>
      <c r="N3003" s="2002"/>
      <c r="O3003" s="2002"/>
      <c r="P3003" s="2006"/>
      <c r="Q3003" s="2006"/>
      <c r="R3003" s="2006"/>
      <c r="S3003" s="367"/>
      <c r="T3003" s="367"/>
      <c r="U3003" s="367"/>
      <c r="V3003" s="367"/>
      <c r="W3003" s="367">
        <f t="shared" ref="W3003:AD3003" si="638">W2921</f>
        <v>0</v>
      </c>
      <c r="X3003" s="367">
        <f t="shared" si="638"/>
        <v>0</v>
      </c>
      <c r="Y3003" s="759">
        <f t="shared" si="638"/>
        <v>0</v>
      </c>
      <c r="Z3003" s="320">
        <f t="shared" si="638"/>
        <v>0</v>
      </c>
      <c r="AA3003" s="367">
        <f t="shared" si="638"/>
        <v>0</v>
      </c>
      <c r="AB3003" s="367">
        <f t="shared" si="638"/>
        <v>0</v>
      </c>
      <c r="AC3003" s="367">
        <f t="shared" si="638"/>
        <v>0</v>
      </c>
      <c r="AD3003" s="367">
        <f t="shared" si="638"/>
        <v>0</v>
      </c>
      <c r="AE3003" s="891"/>
      <c r="AF3003" s="360"/>
      <c r="AG3003" s="1056"/>
      <c r="AH3003" s="1071"/>
      <c r="AJ3003" s="3355"/>
    </row>
    <row r="3004" spans="1:40" ht="45" x14ac:dyDescent="0.25">
      <c r="A3004" s="127">
        <v>1</v>
      </c>
      <c r="D3004" s="163" t="s">
        <v>456</v>
      </c>
      <c r="E3004" s="2099"/>
      <c r="F3004" s="2002"/>
      <c r="G3004" s="2003"/>
      <c r="H3004" s="2002"/>
      <c r="I3004" s="2002">
        <f t="shared" si="634"/>
        <v>7</v>
      </c>
      <c r="J3004" s="2002" t="e">
        <f t="shared" si="634"/>
        <v>#DIV/0!</v>
      </c>
      <c r="K3004" s="2005"/>
      <c r="L3004" s="2005"/>
      <c r="M3004" s="2002"/>
      <c r="N3004" s="2002"/>
      <c r="O3004" s="2002"/>
      <c r="P3004" s="2006"/>
      <c r="Q3004" s="2006"/>
      <c r="R3004" s="2006"/>
      <c r="S3004" s="367"/>
      <c r="T3004" s="367"/>
      <c r="U3004" s="367"/>
      <c r="V3004" s="367"/>
      <c r="W3004" s="367">
        <f t="shared" ref="W3004:AD3004" si="639">W2922</f>
        <v>0</v>
      </c>
      <c r="X3004" s="367">
        <f t="shared" si="639"/>
        <v>0</v>
      </c>
      <c r="Y3004" s="759">
        <f t="shared" si="639"/>
        <v>0</v>
      </c>
      <c r="Z3004" s="320">
        <f t="shared" si="639"/>
        <v>0</v>
      </c>
      <c r="AA3004" s="367">
        <f t="shared" si="639"/>
        <v>0</v>
      </c>
      <c r="AB3004" s="367">
        <f t="shared" si="639"/>
        <v>0</v>
      </c>
      <c r="AC3004" s="367">
        <f t="shared" si="639"/>
        <v>0</v>
      </c>
      <c r="AD3004" s="367">
        <f t="shared" si="639"/>
        <v>0</v>
      </c>
      <c r="AE3004" s="891"/>
      <c r="AF3004" s="360"/>
      <c r="AG3004" s="1056"/>
      <c r="AH3004" s="1071"/>
      <c r="AJ3004" s="3355"/>
    </row>
    <row r="3005" spans="1:40" ht="90" x14ac:dyDescent="0.25">
      <c r="A3005" s="127">
        <v>1</v>
      </c>
      <c r="D3005" s="163" t="s">
        <v>457</v>
      </c>
      <c r="E3005" s="2099"/>
      <c r="F3005" s="2002"/>
      <c r="G3005" s="2003"/>
      <c r="H3005" s="2002"/>
      <c r="I3005" s="2002">
        <f t="shared" si="634"/>
        <v>0</v>
      </c>
      <c r="J3005" s="2002" t="e">
        <f t="shared" si="634"/>
        <v>#DIV/0!</v>
      </c>
      <c r="K3005" s="2005"/>
      <c r="L3005" s="2005"/>
      <c r="M3005" s="2002"/>
      <c r="N3005" s="2002"/>
      <c r="O3005" s="2002"/>
      <c r="P3005" s="2006"/>
      <c r="Q3005" s="2006"/>
      <c r="R3005" s="2006"/>
      <c r="S3005" s="367"/>
      <c r="T3005" s="367"/>
      <c r="U3005" s="367"/>
      <c r="V3005" s="367"/>
      <c r="W3005" s="367">
        <f t="shared" ref="W3005:AD3005" si="640">W2923</f>
        <v>0</v>
      </c>
      <c r="X3005" s="367">
        <f t="shared" si="640"/>
        <v>0</v>
      </c>
      <c r="Y3005" s="759">
        <f t="shared" si="640"/>
        <v>0</v>
      </c>
      <c r="Z3005" s="320">
        <f t="shared" si="640"/>
        <v>0</v>
      </c>
      <c r="AA3005" s="367">
        <f t="shared" si="640"/>
        <v>0</v>
      </c>
      <c r="AB3005" s="367">
        <f t="shared" si="640"/>
        <v>0</v>
      </c>
      <c r="AC3005" s="367">
        <f t="shared" si="640"/>
        <v>0</v>
      </c>
      <c r="AD3005" s="367">
        <f t="shared" si="640"/>
        <v>0</v>
      </c>
      <c r="AE3005" s="891"/>
      <c r="AF3005" s="360"/>
      <c r="AG3005" s="1056"/>
      <c r="AH3005" s="1071"/>
      <c r="AJ3005" s="3355"/>
    </row>
    <row r="3006" spans="1:40" s="2236" customFormat="1" x14ac:dyDescent="0.25">
      <c r="D3006" s="163" t="s">
        <v>131</v>
      </c>
      <c r="E3006" s="2099"/>
      <c r="F3006" s="2002"/>
      <c r="G3006" s="2003"/>
      <c r="H3006" s="2002"/>
      <c r="I3006" s="2002">
        <f t="shared" si="634"/>
        <v>20</v>
      </c>
      <c r="J3006" s="2002" t="e">
        <f t="shared" si="634"/>
        <v>#DIV/0!</v>
      </c>
      <c r="K3006" s="2005"/>
      <c r="L3006" s="2005"/>
      <c r="M3006" s="2002"/>
      <c r="N3006" s="2002"/>
      <c r="O3006" s="2002"/>
      <c r="P3006" s="2006"/>
      <c r="Q3006" s="2006"/>
      <c r="R3006" s="2006"/>
      <c r="S3006" s="367"/>
      <c r="T3006" s="367"/>
      <c r="U3006" s="367"/>
      <c r="V3006" s="367"/>
      <c r="W3006" s="367">
        <f t="shared" ref="W3006:AD3006" si="641">W2924</f>
        <v>0</v>
      </c>
      <c r="X3006" s="367">
        <f t="shared" si="641"/>
        <v>0</v>
      </c>
      <c r="Y3006" s="759">
        <f t="shared" si="641"/>
        <v>0</v>
      </c>
      <c r="Z3006" s="320">
        <f t="shared" si="641"/>
        <v>0</v>
      </c>
      <c r="AA3006" s="367">
        <f t="shared" si="641"/>
        <v>0</v>
      </c>
      <c r="AB3006" s="367">
        <f t="shared" si="641"/>
        <v>0</v>
      </c>
      <c r="AC3006" s="367">
        <f t="shared" si="641"/>
        <v>0</v>
      </c>
      <c r="AD3006" s="367">
        <f t="shared" si="641"/>
        <v>0</v>
      </c>
      <c r="AE3006" s="891"/>
      <c r="AF3006" s="360"/>
      <c r="AG3006" s="1056"/>
      <c r="AH3006" s="1071"/>
      <c r="AJ3006" s="3355"/>
    </row>
    <row r="3007" spans="1:40" x14ac:dyDescent="0.25">
      <c r="D3007" s="163" t="s">
        <v>222</v>
      </c>
      <c r="E3007" s="2099"/>
      <c r="F3007" s="2002"/>
      <c r="G3007" s="2003"/>
      <c r="H3007" s="2002"/>
      <c r="I3007" s="2002">
        <f t="shared" si="634"/>
        <v>20</v>
      </c>
      <c r="J3007" s="2002" t="e">
        <f t="shared" si="634"/>
        <v>#DIV/0!</v>
      </c>
      <c r="K3007" s="2005"/>
      <c r="L3007" s="2005"/>
      <c r="M3007" s="2002"/>
      <c r="N3007" s="2002"/>
      <c r="O3007" s="2002"/>
      <c r="P3007" s="2006"/>
      <c r="Q3007" s="2006"/>
      <c r="R3007" s="2006"/>
      <c r="S3007" s="367"/>
      <c r="T3007" s="367"/>
      <c r="U3007" s="367"/>
      <c r="V3007" s="367"/>
      <c r="W3007" s="367">
        <f t="shared" ref="W3007:AD3007" si="642">W2925</f>
        <v>0</v>
      </c>
      <c r="X3007" s="367">
        <f t="shared" si="642"/>
        <v>0</v>
      </c>
      <c r="Y3007" s="759">
        <f t="shared" si="642"/>
        <v>0</v>
      </c>
      <c r="Z3007" s="320">
        <f t="shared" si="642"/>
        <v>0</v>
      </c>
      <c r="AA3007" s="367">
        <f t="shared" si="642"/>
        <v>0</v>
      </c>
      <c r="AB3007" s="367">
        <f t="shared" si="642"/>
        <v>0</v>
      </c>
      <c r="AC3007" s="367">
        <f t="shared" si="642"/>
        <v>0</v>
      </c>
      <c r="AD3007" s="367">
        <f t="shared" si="642"/>
        <v>0</v>
      </c>
      <c r="AE3007" s="891"/>
      <c r="AF3007" s="360"/>
      <c r="AG3007" s="1056"/>
      <c r="AH3007" s="1071"/>
      <c r="AJ3007" s="3355"/>
    </row>
    <row r="3008" spans="1:40" ht="45" x14ac:dyDescent="0.25">
      <c r="A3008" s="127">
        <v>1</v>
      </c>
      <c r="D3008" s="163" t="s">
        <v>458</v>
      </c>
      <c r="E3008" s="2099"/>
      <c r="F3008" s="2002"/>
      <c r="G3008" s="2003"/>
      <c r="H3008" s="2002"/>
      <c r="I3008" s="2002">
        <f t="shared" si="634"/>
        <v>0</v>
      </c>
      <c r="J3008" s="2002" t="e">
        <f t="shared" si="634"/>
        <v>#DIV/0!</v>
      </c>
      <c r="K3008" s="2005"/>
      <c r="L3008" s="2005"/>
      <c r="M3008" s="2002"/>
      <c r="N3008" s="2002"/>
      <c r="O3008" s="2002"/>
      <c r="P3008" s="2006"/>
      <c r="Q3008" s="2006"/>
      <c r="R3008" s="2006"/>
      <c r="S3008" s="367"/>
      <c r="T3008" s="367"/>
      <c r="U3008" s="367"/>
      <c r="V3008" s="367"/>
      <c r="W3008" s="367">
        <f t="shared" ref="W3008:AD3008" si="643">W2926</f>
        <v>0</v>
      </c>
      <c r="X3008" s="367">
        <f t="shared" si="643"/>
        <v>0</v>
      </c>
      <c r="Y3008" s="759">
        <f t="shared" si="643"/>
        <v>0</v>
      </c>
      <c r="Z3008" s="320">
        <f t="shared" si="643"/>
        <v>0</v>
      </c>
      <c r="AA3008" s="367">
        <f t="shared" si="643"/>
        <v>0</v>
      </c>
      <c r="AB3008" s="367">
        <f t="shared" si="643"/>
        <v>0</v>
      </c>
      <c r="AC3008" s="367">
        <f t="shared" si="643"/>
        <v>0</v>
      </c>
      <c r="AD3008" s="367">
        <f t="shared" si="643"/>
        <v>0</v>
      </c>
      <c r="AE3008" s="891"/>
      <c r="AF3008" s="360"/>
      <c r="AG3008" s="1056"/>
      <c r="AH3008" s="1071"/>
      <c r="AJ3008" s="3355"/>
    </row>
    <row r="3009" spans="1:36" s="2236" customFormat="1" ht="60" x14ac:dyDescent="0.25">
      <c r="D3009" s="163" t="s">
        <v>503</v>
      </c>
      <c r="E3009" s="2099"/>
      <c r="F3009" s="2002"/>
      <c r="G3009" s="2003"/>
      <c r="H3009" s="2002"/>
      <c r="I3009" s="2002">
        <f t="shared" si="634"/>
        <v>0</v>
      </c>
      <c r="J3009" s="2002" t="e">
        <f t="shared" si="634"/>
        <v>#DIV/0!</v>
      </c>
      <c r="K3009" s="2005"/>
      <c r="L3009" s="2005"/>
      <c r="M3009" s="2002"/>
      <c r="N3009" s="2002"/>
      <c r="O3009" s="2002"/>
      <c r="P3009" s="2006"/>
      <c r="Q3009" s="2006"/>
      <c r="R3009" s="2006"/>
      <c r="S3009" s="367"/>
      <c r="T3009" s="367"/>
      <c r="U3009" s="367"/>
      <c r="V3009" s="367"/>
      <c r="W3009" s="367"/>
      <c r="X3009" s="367"/>
      <c r="Y3009" s="759"/>
      <c r="Z3009" s="320"/>
      <c r="AA3009" s="367"/>
      <c r="AB3009" s="367"/>
      <c r="AC3009" s="367"/>
      <c r="AD3009" s="367"/>
      <c r="AE3009" s="891"/>
      <c r="AF3009" s="360"/>
      <c r="AG3009" s="1056"/>
      <c r="AH3009" s="1071"/>
      <c r="AJ3009" s="3355"/>
    </row>
    <row r="3010" spans="1:36" s="2236" customFormat="1" ht="29.25" x14ac:dyDescent="0.25">
      <c r="D3010" s="282" t="s">
        <v>343</v>
      </c>
      <c r="E3010" s="3374"/>
      <c r="F3010" s="3375"/>
      <c r="G3010" s="2003"/>
      <c r="H3010" s="2002"/>
      <c r="I3010" s="2002">
        <f t="shared" ref="I3010:J3017" si="644">I2928</f>
        <v>40</v>
      </c>
      <c r="J3010" s="2002" t="e">
        <f t="shared" si="644"/>
        <v>#DIV/0!</v>
      </c>
      <c r="K3010" s="2005"/>
      <c r="L3010" s="2005"/>
      <c r="M3010" s="2002"/>
      <c r="N3010" s="2002"/>
      <c r="O3010" s="2002"/>
      <c r="P3010" s="2006"/>
      <c r="Q3010" s="2006"/>
      <c r="R3010" s="2006"/>
      <c r="S3010" s="367"/>
      <c r="T3010" s="367"/>
      <c r="U3010" s="367"/>
      <c r="V3010" s="367"/>
      <c r="W3010" s="367"/>
      <c r="X3010" s="367"/>
      <c r="Y3010" s="759"/>
      <c r="Z3010" s="320"/>
      <c r="AA3010" s="367"/>
      <c r="AB3010" s="367"/>
      <c r="AC3010" s="367"/>
      <c r="AD3010" s="367"/>
      <c r="AE3010" s="891"/>
      <c r="AF3010" s="360"/>
      <c r="AG3010" s="1056"/>
      <c r="AH3010" s="1071"/>
      <c r="AJ3010" s="3355"/>
    </row>
    <row r="3011" spans="1:36" s="2236" customFormat="1" ht="30" x14ac:dyDescent="0.25">
      <c r="D3011" s="163" t="s">
        <v>191</v>
      </c>
      <c r="E3011" s="2099"/>
      <c r="F3011" s="2002"/>
      <c r="G3011" s="2003"/>
      <c r="H3011" s="2002"/>
      <c r="I3011" s="2002">
        <f t="shared" si="644"/>
        <v>0</v>
      </c>
      <c r="J3011" s="2002" t="e">
        <f t="shared" si="644"/>
        <v>#DIV/0!</v>
      </c>
      <c r="K3011" s="2005"/>
      <c r="L3011" s="2005"/>
      <c r="M3011" s="2002"/>
      <c r="N3011" s="2002"/>
      <c r="O3011" s="2002"/>
      <c r="P3011" s="2006"/>
      <c r="Q3011" s="2006"/>
      <c r="R3011" s="2006"/>
      <c r="S3011" s="367"/>
      <c r="T3011" s="367"/>
      <c r="U3011" s="367"/>
      <c r="V3011" s="367"/>
      <c r="W3011" s="367"/>
      <c r="X3011" s="367"/>
      <c r="Y3011" s="759"/>
      <c r="Z3011" s="320"/>
      <c r="AA3011" s="367"/>
      <c r="AB3011" s="367"/>
      <c r="AC3011" s="367"/>
      <c r="AD3011" s="367"/>
      <c r="AE3011" s="891"/>
      <c r="AF3011" s="360"/>
      <c r="AG3011" s="1056"/>
      <c r="AH3011" s="1071"/>
      <c r="AJ3011" s="3355"/>
    </row>
    <row r="3012" spans="1:36" s="2236" customFormat="1" ht="60" x14ac:dyDescent="0.25">
      <c r="D3012" s="163" t="s">
        <v>641</v>
      </c>
      <c r="E3012" s="2099"/>
      <c r="F3012" s="2002"/>
      <c r="G3012" s="2003"/>
      <c r="H3012" s="2002"/>
      <c r="I3012" s="2002">
        <f t="shared" si="644"/>
        <v>2</v>
      </c>
      <c r="J3012" s="2002" t="e">
        <f t="shared" si="644"/>
        <v>#DIV/0!</v>
      </c>
      <c r="K3012" s="2005"/>
      <c r="L3012" s="2005"/>
      <c r="M3012" s="2002"/>
      <c r="N3012" s="2002"/>
      <c r="O3012" s="2002"/>
      <c r="P3012" s="2006"/>
      <c r="Q3012" s="2006"/>
      <c r="R3012" s="2006"/>
      <c r="S3012" s="367"/>
      <c r="T3012" s="367"/>
      <c r="U3012" s="367"/>
      <c r="V3012" s="367"/>
      <c r="W3012" s="367"/>
      <c r="X3012" s="367"/>
      <c r="Y3012" s="759"/>
      <c r="Z3012" s="320"/>
      <c r="AA3012" s="367"/>
      <c r="AB3012" s="367"/>
      <c r="AC3012" s="367"/>
      <c r="AD3012" s="367"/>
      <c r="AE3012" s="891"/>
      <c r="AF3012" s="360"/>
      <c r="AG3012" s="1056"/>
      <c r="AH3012" s="1071"/>
      <c r="AJ3012" s="3355"/>
    </row>
    <row r="3013" spans="1:36" ht="29.25" x14ac:dyDescent="0.25">
      <c r="A3013" s="127">
        <v>1</v>
      </c>
      <c r="D3013" s="548" t="s">
        <v>194</v>
      </c>
      <c r="E3013" s="2099"/>
      <c r="F3013" s="2002"/>
      <c r="G3013" s="2003"/>
      <c r="H3013" s="2002"/>
      <c r="I3013" s="2002">
        <f t="shared" si="644"/>
        <v>0</v>
      </c>
      <c r="J3013" s="2002">
        <f t="shared" si="644"/>
        <v>0</v>
      </c>
      <c r="K3013" s="2005"/>
      <c r="L3013" s="2005"/>
      <c r="M3013" s="2002"/>
      <c r="N3013" s="2002"/>
      <c r="O3013" s="2002"/>
      <c r="P3013" s="2006"/>
      <c r="Q3013" s="2006"/>
      <c r="R3013" s="2006"/>
      <c r="S3013" s="367"/>
      <c r="T3013" s="367"/>
      <c r="U3013" s="367"/>
      <c r="V3013" s="367"/>
      <c r="W3013" s="367">
        <f t="shared" ref="W3013:AD3013" si="645">W2931</f>
        <v>0</v>
      </c>
      <c r="X3013" s="367">
        <f t="shared" si="645"/>
        <v>114.22531000000001</v>
      </c>
      <c r="Y3013" s="759">
        <f t="shared" si="645"/>
        <v>0</v>
      </c>
      <c r="Z3013" s="320">
        <f t="shared" si="645"/>
        <v>0</v>
      </c>
      <c r="AA3013" s="367">
        <f t="shared" si="645"/>
        <v>0</v>
      </c>
      <c r="AB3013" s="367">
        <f t="shared" si="645"/>
        <v>0</v>
      </c>
      <c r="AC3013" s="367">
        <f t="shared" si="645"/>
        <v>0</v>
      </c>
      <c r="AD3013" s="367">
        <f t="shared" si="645"/>
        <v>114.22531000000001</v>
      </c>
      <c r="AE3013" s="891"/>
      <c r="AF3013" s="360"/>
      <c r="AG3013" s="1056"/>
      <c r="AH3013" s="1071"/>
      <c r="AJ3013" s="3355"/>
    </row>
    <row r="3014" spans="1:36" ht="110.25" x14ac:dyDescent="0.25">
      <c r="A3014" s="127">
        <v>1</v>
      </c>
      <c r="D3014" s="549" t="s">
        <v>504</v>
      </c>
      <c r="E3014" s="2099"/>
      <c r="F3014" s="2002"/>
      <c r="G3014" s="2003"/>
      <c r="H3014" s="2002"/>
      <c r="I3014" s="2002">
        <f t="shared" si="644"/>
        <v>4</v>
      </c>
      <c r="J3014" s="2002" t="e">
        <f t="shared" si="644"/>
        <v>#DIV/0!</v>
      </c>
      <c r="K3014" s="2005"/>
      <c r="L3014" s="2005"/>
      <c r="M3014" s="2002"/>
      <c r="N3014" s="2002"/>
      <c r="O3014" s="2002"/>
      <c r="P3014" s="2006"/>
      <c r="Q3014" s="2006"/>
      <c r="R3014" s="2006"/>
      <c r="S3014" s="367"/>
      <c r="T3014" s="367"/>
      <c r="U3014" s="367"/>
      <c r="V3014" s="367"/>
      <c r="W3014" s="367">
        <f t="shared" ref="W3014:AD3014" si="646">W2932</f>
        <v>0</v>
      </c>
      <c r="X3014" s="367">
        <f t="shared" si="646"/>
        <v>14.77336</v>
      </c>
      <c r="Y3014" s="759">
        <f t="shared" si="646"/>
        <v>0</v>
      </c>
      <c r="Z3014" s="320">
        <f t="shared" si="646"/>
        <v>0</v>
      </c>
      <c r="AA3014" s="367">
        <f t="shared" si="646"/>
        <v>14.77336</v>
      </c>
      <c r="AB3014" s="367">
        <f t="shared" si="646"/>
        <v>0</v>
      </c>
      <c r="AC3014" s="367">
        <f t="shared" si="646"/>
        <v>0</v>
      </c>
      <c r="AD3014" s="367">
        <f t="shared" si="646"/>
        <v>14.77336</v>
      </c>
      <c r="AE3014" s="891"/>
      <c r="AF3014" s="360"/>
      <c r="AG3014" s="1056"/>
      <c r="AH3014" s="1071"/>
      <c r="AJ3014" s="3355"/>
    </row>
    <row r="3015" spans="1:36" s="2236" customFormat="1" ht="15.75" x14ac:dyDescent="0.25">
      <c r="D3015" s="3373" t="s">
        <v>627</v>
      </c>
      <c r="E3015" s="2099"/>
      <c r="F3015" s="2002"/>
      <c r="G3015" s="2003"/>
      <c r="H3015" s="2002"/>
      <c r="I3015" s="2002">
        <f t="shared" si="644"/>
        <v>0</v>
      </c>
      <c r="J3015" s="2002" t="e">
        <f t="shared" si="644"/>
        <v>#DIV/0!</v>
      </c>
      <c r="K3015" s="2005"/>
      <c r="L3015" s="2005"/>
      <c r="M3015" s="2002"/>
      <c r="N3015" s="2002"/>
      <c r="O3015" s="2002"/>
      <c r="P3015" s="2006"/>
      <c r="Q3015" s="2006"/>
      <c r="R3015" s="2006"/>
      <c r="S3015" s="367"/>
      <c r="T3015" s="367"/>
      <c r="U3015" s="367"/>
      <c r="V3015" s="367"/>
      <c r="W3015" s="367"/>
      <c r="X3015" s="367"/>
      <c r="Y3015" s="759"/>
      <c r="Z3015" s="320"/>
      <c r="AA3015" s="367"/>
      <c r="AB3015" s="367"/>
      <c r="AC3015" s="367"/>
      <c r="AD3015" s="367"/>
      <c r="AE3015" s="891"/>
      <c r="AF3015" s="360"/>
      <c r="AG3015" s="1056"/>
      <c r="AH3015" s="1071"/>
      <c r="AJ3015" s="3355"/>
    </row>
    <row r="3016" spans="1:36" s="2236" customFormat="1" ht="15.75" x14ac:dyDescent="0.25">
      <c r="D3016" s="3373" t="s">
        <v>628</v>
      </c>
      <c r="E3016" s="2099"/>
      <c r="F3016" s="2002"/>
      <c r="G3016" s="2003"/>
      <c r="H3016" s="2002"/>
      <c r="I3016" s="2002">
        <f t="shared" si="644"/>
        <v>0</v>
      </c>
      <c r="J3016" s="2002" t="e">
        <f t="shared" si="644"/>
        <v>#DIV/0!</v>
      </c>
      <c r="K3016" s="2005"/>
      <c r="L3016" s="2005"/>
      <c r="M3016" s="2002"/>
      <c r="N3016" s="2002"/>
      <c r="O3016" s="2002"/>
      <c r="P3016" s="2006"/>
      <c r="Q3016" s="2006"/>
      <c r="R3016" s="2006"/>
      <c r="S3016" s="367"/>
      <c r="T3016" s="367"/>
      <c r="U3016" s="367"/>
      <c r="V3016" s="367"/>
      <c r="W3016" s="367"/>
      <c r="X3016" s="367"/>
      <c r="Y3016" s="759"/>
      <c r="Z3016" s="320"/>
      <c r="AA3016" s="367"/>
      <c r="AB3016" s="367"/>
      <c r="AC3016" s="367"/>
      <c r="AD3016" s="367"/>
      <c r="AE3016" s="891"/>
      <c r="AF3016" s="360"/>
      <c r="AG3016" s="1056"/>
      <c r="AH3016" s="1071"/>
      <c r="AJ3016" s="3355"/>
    </row>
    <row r="3017" spans="1:36" s="2236" customFormat="1" ht="31.5" x14ac:dyDescent="0.25">
      <c r="D3017" s="3373" t="s">
        <v>629</v>
      </c>
      <c r="E3017" s="2099"/>
      <c r="F3017" s="2002"/>
      <c r="G3017" s="2003"/>
      <c r="H3017" s="2002"/>
      <c r="I3017" s="2002">
        <f t="shared" si="644"/>
        <v>4</v>
      </c>
      <c r="J3017" s="2002" t="e">
        <f t="shared" si="644"/>
        <v>#DIV/0!</v>
      </c>
      <c r="K3017" s="2005"/>
      <c r="L3017" s="2005"/>
      <c r="M3017" s="2002"/>
      <c r="N3017" s="2002"/>
      <c r="O3017" s="2002"/>
      <c r="P3017" s="2006"/>
      <c r="Q3017" s="2006"/>
      <c r="R3017" s="2006"/>
      <c r="S3017" s="367"/>
      <c r="T3017" s="367"/>
      <c r="U3017" s="367"/>
      <c r="V3017" s="367"/>
      <c r="W3017" s="367"/>
      <c r="X3017" s="367"/>
      <c r="Y3017" s="759"/>
      <c r="Z3017" s="320"/>
      <c r="AA3017" s="367"/>
      <c r="AB3017" s="367"/>
      <c r="AC3017" s="367"/>
      <c r="AD3017" s="367"/>
      <c r="AE3017" s="891"/>
      <c r="AF3017" s="360"/>
      <c r="AG3017" s="1056"/>
      <c r="AH3017" s="1071"/>
      <c r="AJ3017" s="3355"/>
    </row>
    <row r="3018" spans="1:36" ht="45" x14ac:dyDescent="0.25">
      <c r="A3018" s="127">
        <v>1</v>
      </c>
      <c r="D3018" s="285" t="s">
        <v>459</v>
      </c>
      <c r="E3018" s="2099"/>
      <c r="F3018" s="2002"/>
      <c r="G3018" s="2003"/>
      <c r="H3018" s="2002"/>
      <c r="I3018" s="2002">
        <f t="shared" ref="I3018:J3028" si="647">I2936</f>
        <v>0</v>
      </c>
      <c r="J3018" s="2002" t="e">
        <f t="shared" si="647"/>
        <v>#DIV/0!</v>
      </c>
      <c r="K3018" s="2005"/>
      <c r="L3018" s="2005"/>
      <c r="M3018" s="2002"/>
      <c r="N3018" s="2002"/>
      <c r="O3018" s="2002"/>
      <c r="P3018" s="2006"/>
      <c r="Q3018" s="2006"/>
      <c r="R3018" s="2006"/>
      <c r="S3018" s="367"/>
      <c r="T3018" s="367"/>
      <c r="U3018" s="367"/>
      <c r="V3018" s="367"/>
      <c r="W3018" s="367">
        <f t="shared" ref="W3018:AD3018" si="648">W2936</f>
        <v>0</v>
      </c>
      <c r="X3018" s="367">
        <f t="shared" si="648"/>
        <v>0</v>
      </c>
      <c r="Y3018" s="759">
        <f t="shared" si="648"/>
        <v>0</v>
      </c>
      <c r="Z3018" s="320">
        <f t="shared" si="648"/>
        <v>0</v>
      </c>
      <c r="AA3018" s="367">
        <f t="shared" si="648"/>
        <v>0</v>
      </c>
      <c r="AB3018" s="367">
        <f t="shared" si="648"/>
        <v>0</v>
      </c>
      <c r="AC3018" s="367">
        <f t="shared" si="648"/>
        <v>0</v>
      </c>
      <c r="AD3018" s="367">
        <f t="shared" si="648"/>
        <v>0</v>
      </c>
      <c r="AE3018" s="891"/>
      <c r="AF3018" s="360"/>
      <c r="AG3018" s="1056"/>
      <c r="AH3018" s="1071"/>
      <c r="AJ3018" s="3355"/>
    </row>
    <row r="3019" spans="1:36" ht="30" x14ac:dyDescent="0.25">
      <c r="A3019" s="127">
        <v>1</v>
      </c>
      <c r="D3019" s="163" t="s">
        <v>271</v>
      </c>
      <c r="E3019" s="2099"/>
      <c r="F3019" s="2002"/>
      <c r="G3019" s="2003"/>
      <c r="H3019" s="2002"/>
      <c r="I3019" s="2002">
        <f t="shared" si="647"/>
        <v>0</v>
      </c>
      <c r="J3019" s="2002" t="e">
        <f t="shared" si="647"/>
        <v>#DIV/0!</v>
      </c>
      <c r="K3019" s="2005"/>
      <c r="L3019" s="2005"/>
      <c r="M3019" s="2002"/>
      <c r="N3019" s="2002"/>
      <c r="O3019" s="2002"/>
      <c r="P3019" s="2006"/>
      <c r="Q3019" s="2006"/>
      <c r="R3019" s="2006"/>
      <c r="S3019" s="367"/>
      <c r="T3019" s="367"/>
      <c r="U3019" s="367"/>
      <c r="V3019" s="367"/>
      <c r="W3019" s="367">
        <f t="shared" ref="W3019:AD3019" si="649">W2937</f>
        <v>0</v>
      </c>
      <c r="X3019" s="367">
        <f t="shared" si="649"/>
        <v>0</v>
      </c>
      <c r="Y3019" s="759">
        <f t="shared" si="649"/>
        <v>0</v>
      </c>
      <c r="Z3019" s="320">
        <f t="shared" si="649"/>
        <v>0</v>
      </c>
      <c r="AA3019" s="367">
        <f t="shared" si="649"/>
        <v>0</v>
      </c>
      <c r="AB3019" s="367">
        <f t="shared" si="649"/>
        <v>0</v>
      </c>
      <c r="AC3019" s="367">
        <f t="shared" si="649"/>
        <v>0</v>
      </c>
      <c r="AD3019" s="367">
        <f t="shared" si="649"/>
        <v>0</v>
      </c>
      <c r="AE3019" s="891"/>
      <c r="AF3019" s="360"/>
      <c r="AG3019" s="1056"/>
      <c r="AH3019" s="1071"/>
      <c r="AJ3019" s="3355"/>
    </row>
    <row r="3020" spans="1:36" ht="30" x14ac:dyDescent="0.25">
      <c r="A3020" s="127">
        <v>1</v>
      </c>
      <c r="D3020" s="163" t="s">
        <v>460</v>
      </c>
      <c r="E3020" s="2099"/>
      <c r="F3020" s="2002"/>
      <c r="G3020" s="2003"/>
      <c r="H3020" s="2002"/>
      <c r="I3020" s="2002">
        <f t="shared" si="647"/>
        <v>0</v>
      </c>
      <c r="J3020" s="2002" t="e">
        <f t="shared" si="647"/>
        <v>#DIV/0!</v>
      </c>
      <c r="K3020" s="2005"/>
      <c r="L3020" s="2005"/>
      <c r="M3020" s="2002"/>
      <c r="N3020" s="2002"/>
      <c r="O3020" s="2002"/>
      <c r="P3020" s="2006"/>
      <c r="Q3020" s="2006"/>
      <c r="R3020" s="2006"/>
      <c r="S3020" s="367"/>
      <c r="T3020" s="367"/>
      <c r="U3020" s="367"/>
      <c r="V3020" s="367"/>
      <c r="W3020" s="367">
        <f t="shared" ref="W3020:AD3020" si="650">W2938</f>
        <v>0</v>
      </c>
      <c r="X3020" s="367">
        <f t="shared" si="650"/>
        <v>0</v>
      </c>
      <c r="Y3020" s="759">
        <f t="shared" si="650"/>
        <v>0</v>
      </c>
      <c r="Z3020" s="320">
        <f t="shared" si="650"/>
        <v>0</v>
      </c>
      <c r="AA3020" s="367">
        <f t="shared" si="650"/>
        <v>0</v>
      </c>
      <c r="AB3020" s="367">
        <f t="shared" si="650"/>
        <v>0</v>
      </c>
      <c r="AC3020" s="367">
        <f t="shared" si="650"/>
        <v>0</v>
      </c>
      <c r="AD3020" s="367">
        <f t="shared" si="650"/>
        <v>0</v>
      </c>
      <c r="AE3020" s="891"/>
      <c r="AF3020" s="360"/>
      <c r="AG3020" s="1056"/>
      <c r="AH3020" s="1071"/>
      <c r="AJ3020" s="3355"/>
    </row>
    <row r="3021" spans="1:36" ht="60" x14ac:dyDescent="0.25">
      <c r="A3021" s="127">
        <v>1</v>
      </c>
      <c r="D3021" s="163" t="s">
        <v>481</v>
      </c>
      <c r="E3021" s="2099"/>
      <c r="F3021" s="2002"/>
      <c r="G3021" s="2003"/>
      <c r="H3021" s="2002"/>
      <c r="I3021" s="2002">
        <f t="shared" si="647"/>
        <v>0</v>
      </c>
      <c r="J3021" s="2002" t="e">
        <f t="shared" si="647"/>
        <v>#DIV/0!</v>
      </c>
      <c r="K3021" s="2005"/>
      <c r="L3021" s="2005"/>
      <c r="M3021" s="2002"/>
      <c r="N3021" s="2002"/>
      <c r="O3021" s="2002"/>
      <c r="P3021" s="2006"/>
      <c r="Q3021" s="2006"/>
      <c r="R3021" s="2006"/>
      <c r="S3021" s="367"/>
      <c r="T3021" s="367"/>
      <c r="U3021" s="367"/>
      <c r="V3021" s="367"/>
      <c r="W3021" s="367">
        <f t="shared" ref="W3021:AD3021" si="651">W2939</f>
        <v>0</v>
      </c>
      <c r="X3021" s="367">
        <f t="shared" si="651"/>
        <v>0</v>
      </c>
      <c r="Y3021" s="759">
        <f t="shared" si="651"/>
        <v>0</v>
      </c>
      <c r="Z3021" s="320">
        <f t="shared" si="651"/>
        <v>0</v>
      </c>
      <c r="AA3021" s="367">
        <f t="shared" si="651"/>
        <v>0</v>
      </c>
      <c r="AB3021" s="367">
        <f t="shared" si="651"/>
        <v>0</v>
      </c>
      <c r="AC3021" s="367">
        <f t="shared" si="651"/>
        <v>0</v>
      </c>
      <c r="AD3021" s="367">
        <f t="shared" si="651"/>
        <v>0</v>
      </c>
      <c r="AE3021" s="891"/>
      <c r="AF3021" s="360"/>
      <c r="AG3021" s="1056"/>
      <c r="AH3021" s="1071"/>
      <c r="AJ3021" s="3355"/>
    </row>
    <row r="3022" spans="1:36" ht="30" x14ac:dyDescent="0.25">
      <c r="A3022" s="127">
        <v>1</v>
      </c>
      <c r="D3022" s="163" t="s">
        <v>461</v>
      </c>
      <c r="E3022" s="2099"/>
      <c r="F3022" s="2002"/>
      <c r="G3022" s="2003"/>
      <c r="H3022" s="2002"/>
      <c r="I3022" s="2002">
        <f t="shared" si="647"/>
        <v>0</v>
      </c>
      <c r="J3022" s="2002" t="e">
        <f t="shared" si="647"/>
        <v>#DIV/0!</v>
      </c>
      <c r="K3022" s="2005"/>
      <c r="L3022" s="2005"/>
      <c r="M3022" s="2002"/>
      <c r="N3022" s="2002"/>
      <c r="O3022" s="2002"/>
      <c r="P3022" s="2006"/>
      <c r="Q3022" s="2006"/>
      <c r="R3022" s="2006"/>
      <c r="S3022" s="367"/>
      <c r="T3022" s="367"/>
      <c r="U3022" s="367"/>
      <c r="V3022" s="367"/>
      <c r="W3022" s="367">
        <f t="shared" ref="W3022:AD3022" si="652">W2940</f>
        <v>0</v>
      </c>
      <c r="X3022" s="367">
        <f t="shared" si="652"/>
        <v>0</v>
      </c>
      <c r="Y3022" s="759">
        <f t="shared" si="652"/>
        <v>0</v>
      </c>
      <c r="Z3022" s="320">
        <f t="shared" si="652"/>
        <v>0</v>
      </c>
      <c r="AA3022" s="367">
        <f t="shared" si="652"/>
        <v>0</v>
      </c>
      <c r="AB3022" s="367">
        <f t="shared" si="652"/>
        <v>0</v>
      </c>
      <c r="AC3022" s="367">
        <f t="shared" si="652"/>
        <v>0</v>
      </c>
      <c r="AD3022" s="367">
        <f t="shared" si="652"/>
        <v>0</v>
      </c>
      <c r="AE3022" s="891"/>
      <c r="AF3022" s="360"/>
      <c r="AG3022" s="1056"/>
      <c r="AH3022" s="1071"/>
      <c r="AJ3022" s="3355"/>
    </row>
    <row r="3023" spans="1:36" ht="30" x14ac:dyDescent="0.25">
      <c r="A3023" s="127">
        <v>1</v>
      </c>
      <c r="D3023" s="163" t="s">
        <v>462</v>
      </c>
      <c r="E3023" s="1893"/>
      <c r="F3023" s="731"/>
      <c r="G3023" s="1897"/>
      <c r="H3023" s="731"/>
      <c r="I3023" s="731">
        <f t="shared" si="647"/>
        <v>0</v>
      </c>
      <c r="J3023" s="731">
        <f t="shared" si="647"/>
        <v>0</v>
      </c>
      <c r="K3023" s="2008"/>
      <c r="L3023" s="2008"/>
      <c r="M3023" s="2009"/>
      <c r="N3023" s="2009"/>
      <c r="O3023" s="2009"/>
      <c r="P3023" s="2009"/>
      <c r="Q3023" s="2009"/>
      <c r="R3023" s="2009"/>
      <c r="S3023" s="365"/>
      <c r="T3023" s="365"/>
      <c r="U3023" s="365"/>
      <c r="V3023" s="365"/>
      <c r="W3023" s="365">
        <f t="shared" ref="W3023:AD3023" si="653">W2941</f>
        <v>0</v>
      </c>
      <c r="X3023" s="365">
        <f t="shared" si="653"/>
        <v>0</v>
      </c>
      <c r="Y3023" s="756">
        <f t="shared" si="653"/>
        <v>0</v>
      </c>
      <c r="Z3023" s="321">
        <f t="shared" si="653"/>
        <v>0</v>
      </c>
      <c r="AA3023" s="365">
        <f t="shared" si="653"/>
        <v>0</v>
      </c>
      <c r="AB3023" s="365">
        <f t="shared" si="653"/>
        <v>0</v>
      </c>
      <c r="AC3023" s="365">
        <f t="shared" si="653"/>
        <v>0</v>
      </c>
      <c r="AD3023" s="365">
        <f t="shared" si="653"/>
        <v>0</v>
      </c>
      <c r="AE3023" s="908"/>
      <c r="AF3023" s="318"/>
      <c r="AG3023" s="1056"/>
      <c r="AH3023" s="1071"/>
      <c r="AJ3023" s="3355"/>
    </row>
    <row r="3024" spans="1:36" ht="45" x14ac:dyDescent="0.25">
      <c r="A3024" s="127">
        <v>1</v>
      </c>
      <c r="D3024" s="285" t="s">
        <v>463</v>
      </c>
      <c r="E3024" s="1893"/>
      <c r="F3024" s="731"/>
      <c r="G3024" s="1897"/>
      <c r="H3024" s="731"/>
      <c r="I3024" s="731">
        <f t="shared" si="647"/>
        <v>0</v>
      </c>
      <c r="J3024" s="731" t="e">
        <f t="shared" si="647"/>
        <v>#DIV/0!</v>
      </c>
      <c r="K3024" s="2008"/>
      <c r="L3024" s="2008"/>
      <c r="M3024" s="2009"/>
      <c r="N3024" s="2009"/>
      <c r="O3024" s="2009"/>
      <c r="P3024" s="2009"/>
      <c r="Q3024" s="2009"/>
      <c r="R3024" s="2009"/>
      <c r="S3024" s="365"/>
      <c r="T3024" s="365"/>
      <c r="U3024" s="365"/>
      <c r="V3024" s="365"/>
      <c r="W3024" s="365">
        <f t="shared" ref="W3024:AD3024" si="654">W2942</f>
        <v>0</v>
      </c>
      <c r="X3024" s="365">
        <f t="shared" si="654"/>
        <v>0</v>
      </c>
      <c r="Y3024" s="756">
        <f t="shared" si="654"/>
        <v>0</v>
      </c>
      <c r="Z3024" s="321">
        <f t="shared" si="654"/>
        <v>0</v>
      </c>
      <c r="AA3024" s="365">
        <f t="shared" si="654"/>
        <v>0</v>
      </c>
      <c r="AB3024" s="365">
        <f t="shared" si="654"/>
        <v>0</v>
      </c>
      <c r="AC3024" s="365">
        <f t="shared" si="654"/>
        <v>0</v>
      </c>
      <c r="AD3024" s="365">
        <f t="shared" si="654"/>
        <v>0</v>
      </c>
      <c r="AE3024" s="908"/>
      <c r="AF3024" s="318"/>
      <c r="AG3024" s="1056"/>
      <c r="AH3024" s="1071"/>
      <c r="AJ3024" s="3355"/>
    </row>
    <row r="3025" spans="1:36" ht="30" x14ac:dyDescent="0.25">
      <c r="A3025" s="127">
        <v>1</v>
      </c>
      <c r="D3025" s="163" t="s">
        <v>464</v>
      </c>
      <c r="E3025" s="1893"/>
      <c r="F3025" s="731"/>
      <c r="G3025" s="1897"/>
      <c r="H3025" s="731"/>
      <c r="I3025" s="731">
        <f t="shared" si="647"/>
        <v>0</v>
      </c>
      <c r="J3025" s="731" t="e">
        <f t="shared" si="647"/>
        <v>#DIV/0!</v>
      </c>
      <c r="K3025" s="2008"/>
      <c r="L3025" s="2008"/>
      <c r="M3025" s="2009"/>
      <c r="N3025" s="2009"/>
      <c r="O3025" s="2009"/>
      <c r="P3025" s="2009"/>
      <c r="Q3025" s="2009"/>
      <c r="R3025" s="2009"/>
      <c r="S3025" s="365"/>
      <c r="T3025" s="365"/>
      <c r="U3025" s="365"/>
      <c r="V3025" s="365"/>
      <c r="W3025" s="365">
        <f t="shared" ref="W3025:AD3025" si="655">W2943</f>
        <v>0</v>
      </c>
      <c r="X3025" s="365">
        <f t="shared" si="655"/>
        <v>0</v>
      </c>
      <c r="Y3025" s="756">
        <f t="shared" si="655"/>
        <v>0</v>
      </c>
      <c r="Z3025" s="321">
        <f t="shared" si="655"/>
        <v>0</v>
      </c>
      <c r="AA3025" s="365">
        <f t="shared" si="655"/>
        <v>0</v>
      </c>
      <c r="AB3025" s="365">
        <f t="shared" si="655"/>
        <v>0</v>
      </c>
      <c r="AC3025" s="365">
        <f t="shared" si="655"/>
        <v>0</v>
      </c>
      <c r="AD3025" s="365">
        <f t="shared" si="655"/>
        <v>0</v>
      </c>
      <c r="AE3025" s="908"/>
      <c r="AF3025" s="318"/>
      <c r="AG3025" s="1056"/>
      <c r="AH3025" s="1071"/>
      <c r="AJ3025" s="3355"/>
    </row>
    <row r="3026" spans="1:36" ht="45" x14ac:dyDescent="0.25">
      <c r="A3026" s="127">
        <v>1</v>
      </c>
      <c r="D3026" s="163" t="s">
        <v>482</v>
      </c>
      <c r="E3026" s="1893"/>
      <c r="F3026" s="731"/>
      <c r="G3026" s="1897"/>
      <c r="H3026" s="731"/>
      <c r="I3026" s="731">
        <f t="shared" si="647"/>
        <v>0</v>
      </c>
      <c r="J3026" s="731" t="e">
        <f t="shared" si="647"/>
        <v>#DIV/0!</v>
      </c>
      <c r="K3026" s="2008"/>
      <c r="L3026" s="2008"/>
      <c r="M3026" s="2009"/>
      <c r="N3026" s="2009"/>
      <c r="O3026" s="2009"/>
      <c r="P3026" s="2009"/>
      <c r="Q3026" s="2009"/>
      <c r="R3026" s="2009"/>
      <c r="S3026" s="365"/>
      <c r="T3026" s="365"/>
      <c r="U3026" s="365"/>
      <c r="V3026" s="365"/>
      <c r="W3026" s="365">
        <f t="shared" ref="W3026:AD3026" si="656">W2944</f>
        <v>0</v>
      </c>
      <c r="X3026" s="365">
        <f t="shared" si="656"/>
        <v>0</v>
      </c>
      <c r="Y3026" s="756">
        <f t="shared" si="656"/>
        <v>0</v>
      </c>
      <c r="Z3026" s="321">
        <f t="shared" si="656"/>
        <v>0</v>
      </c>
      <c r="AA3026" s="365">
        <f t="shared" si="656"/>
        <v>0</v>
      </c>
      <c r="AB3026" s="365">
        <f t="shared" si="656"/>
        <v>0</v>
      </c>
      <c r="AC3026" s="365">
        <f t="shared" si="656"/>
        <v>0</v>
      </c>
      <c r="AD3026" s="365">
        <f t="shared" si="656"/>
        <v>0</v>
      </c>
      <c r="AE3026" s="908"/>
      <c r="AF3026" s="318"/>
      <c r="AG3026" s="1056"/>
      <c r="AH3026" s="1071"/>
      <c r="AJ3026" s="3355"/>
    </row>
    <row r="3027" spans="1:36" ht="45" x14ac:dyDescent="0.25">
      <c r="A3027" s="127">
        <v>1</v>
      </c>
      <c r="D3027" s="163" t="s">
        <v>272</v>
      </c>
      <c r="E3027" s="1893"/>
      <c r="F3027" s="731"/>
      <c r="G3027" s="1897"/>
      <c r="H3027" s="731"/>
      <c r="I3027" s="731">
        <f t="shared" si="647"/>
        <v>0</v>
      </c>
      <c r="J3027" s="731" t="e">
        <f t="shared" si="647"/>
        <v>#DIV/0!</v>
      </c>
      <c r="K3027" s="2008"/>
      <c r="L3027" s="2008"/>
      <c r="M3027" s="2009"/>
      <c r="N3027" s="2009"/>
      <c r="O3027" s="2009"/>
      <c r="P3027" s="2009"/>
      <c r="Q3027" s="2009"/>
      <c r="R3027" s="2009"/>
      <c r="S3027" s="365"/>
      <c r="T3027" s="365"/>
      <c r="U3027" s="365"/>
      <c r="V3027" s="365"/>
      <c r="W3027" s="365">
        <f t="shared" ref="W3027:AD3027" si="657">W2945</f>
        <v>0</v>
      </c>
      <c r="X3027" s="365">
        <f t="shared" si="657"/>
        <v>0</v>
      </c>
      <c r="Y3027" s="756">
        <f t="shared" si="657"/>
        <v>0</v>
      </c>
      <c r="Z3027" s="321">
        <f t="shared" si="657"/>
        <v>0</v>
      </c>
      <c r="AA3027" s="365">
        <f t="shared" si="657"/>
        <v>0</v>
      </c>
      <c r="AB3027" s="365">
        <f t="shared" si="657"/>
        <v>0</v>
      </c>
      <c r="AC3027" s="365">
        <f t="shared" si="657"/>
        <v>0</v>
      </c>
      <c r="AD3027" s="365">
        <f t="shared" si="657"/>
        <v>0</v>
      </c>
      <c r="AE3027" s="908"/>
      <c r="AF3027" s="318"/>
      <c r="AG3027" s="1056"/>
      <c r="AH3027" s="1071"/>
      <c r="AJ3027" s="3355"/>
    </row>
    <row r="3028" spans="1:36" ht="30" x14ac:dyDescent="0.25">
      <c r="A3028" s="127">
        <v>1</v>
      </c>
      <c r="D3028" s="163" t="s">
        <v>465</v>
      </c>
      <c r="E3028" s="1893"/>
      <c r="F3028" s="731"/>
      <c r="G3028" s="1897"/>
      <c r="H3028" s="731"/>
      <c r="I3028" s="731">
        <f t="shared" si="647"/>
        <v>0</v>
      </c>
      <c r="J3028" s="731" t="e">
        <f t="shared" si="647"/>
        <v>#DIV/0!</v>
      </c>
      <c r="K3028" s="2008"/>
      <c r="L3028" s="2008"/>
      <c r="M3028" s="2009"/>
      <c r="N3028" s="2009"/>
      <c r="O3028" s="2009"/>
      <c r="P3028" s="2009"/>
      <c r="Q3028" s="2009"/>
      <c r="R3028" s="2009"/>
      <c r="S3028" s="365"/>
      <c r="T3028" s="365"/>
      <c r="U3028" s="365"/>
      <c r="V3028" s="365"/>
      <c r="W3028" s="365">
        <f t="shared" ref="W3028:AD3028" si="658">W2946</f>
        <v>0</v>
      </c>
      <c r="X3028" s="365">
        <f t="shared" si="658"/>
        <v>0</v>
      </c>
      <c r="Y3028" s="756">
        <f t="shared" si="658"/>
        <v>0</v>
      </c>
      <c r="Z3028" s="321">
        <f t="shared" si="658"/>
        <v>0</v>
      </c>
      <c r="AA3028" s="365">
        <f t="shared" si="658"/>
        <v>0</v>
      </c>
      <c r="AB3028" s="365">
        <f t="shared" si="658"/>
        <v>0</v>
      </c>
      <c r="AC3028" s="365">
        <f t="shared" si="658"/>
        <v>0</v>
      </c>
      <c r="AD3028" s="365">
        <f t="shared" si="658"/>
        <v>0</v>
      </c>
      <c r="AE3028" s="908"/>
      <c r="AF3028" s="318"/>
      <c r="AG3028" s="1056"/>
      <c r="AH3028" s="1071"/>
      <c r="AJ3028" s="3355"/>
    </row>
    <row r="3029" spans="1:36" ht="60" x14ac:dyDescent="0.25">
      <c r="A3029" s="127">
        <v>1</v>
      </c>
      <c r="D3029" s="163" t="s">
        <v>483</v>
      </c>
      <c r="E3029" s="1893"/>
      <c r="F3029" s="731"/>
      <c r="G3029" s="1897"/>
      <c r="H3029" s="731"/>
      <c r="I3029" s="731">
        <f t="shared" ref="I3029:J3046" si="659">I2948</f>
        <v>0</v>
      </c>
      <c r="J3029" s="731">
        <f t="shared" si="659"/>
        <v>0</v>
      </c>
      <c r="K3029" s="2008"/>
      <c r="L3029" s="2008"/>
      <c r="M3029" s="2009"/>
      <c r="N3029" s="2009"/>
      <c r="O3029" s="2009"/>
      <c r="P3029" s="2009"/>
      <c r="Q3029" s="2009"/>
      <c r="R3029" s="2009"/>
      <c r="S3029" s="365"/>
      <c r="T3029" s="365"/>
      <c r="U3029" s="365"/>
      <c r="V3029" s="365"/>
      <c r="W3029" s="365">
        <f t="shared" ref="W3029:AD3029" si="660">W2948</f>
        <v>0</v>
      </c>
      <c r="X3029" s="365">
        <f t="shared" si="660"/>
        <v>0</v>
      </c>
      <c r="Y3029" s="756">
        <f t="shared" si="660"/>
        <v>0</v>
      </c>
      <c r="Z3029" s="321">
        <f t="shared" si="660"/>
        <v>0</v>
      </c>
      <c r="AA3029" s="365">
        <f t="shared" si="660"/>
        <v>0</v>
      </c>
      <c r="AB3029" s="365">
        <f t="shared" si="660"/>
        <v>0</v>
      </c>
      <c r="AC3029" s="365">
        <f t="shared" si="660"/>
        <v>0</v>
      </c>
      <c r="AD3029" s="365">
        <f t="shared" si="660"/>
        <v>0</v>
      </c>
      <c r="AE3029" s="908"/>
      <c r="AF3029" s="318"/>
      <c r="AG3029" s="1056"/>
      <c r="AH3029" s="1071"/>
      <c r="AJ3029" s="3355"/>
    </row>
    <row r="3030" spans="1:36" ht="62.25" customHeight="1" x14ac:dyDescent="0.25">
      <c r="D3030" s="282" t="s">
        <v>466</v>
      </c>
      <c r="E3030" s="1893"/>
      <c r="F3030" s="731"/>
      <c r="G3030" s="1897"/>
      <c r="H3030" s="731"/>
      <c r="I3030" s="731">
        <f t="shared" si="659"/>
        <v>0</v>
      </c>
      <c r="J3030" s="731" t="e">
        <f t="shared" si="659"/>
        <v>#DIV/0!</v>
      </c>
      <c r="K3030" s="2008"/>
      <c r="L3030" s="2008"/>
      <c r="M3030" s="2009"/>
      <c r="N3030" s="2009"/>
      <c r="O3030" s="2009"/>
      <c r="P3030" s="2009"/>
      <c r="Q3030" s="2009"/>
      <c r="R3030" s="2009"/>
      <c r="S3030" s="365"/>
      <c r="T3030" s="365"/>
      <c r="U3030" s="365"/>
      <c r="V3030" s="365"/>
      <c r="W3030" s="365">
        <f t="shared" ref="W3030:AD3030" si="661">W2949</f>
        <v>0</v>
      </c>
      <c r="X3030" s="365">
        <f t="shared" si="661"/>
        <v>0</v>
      </c>
      <c r="Y3030" s="756">
        <f t="shared" si="661"/>
        <v>0</v>
      </c>
      <c r="Z3030" s="321">
        <f t="shared" si="661"/>
        <v>0</v>
      </c>
      <c r="AA3030" s="365">
        <f t="shared" si="661"/>
        <v>0</v>
      </c>
      <c r="AB3030" s="365">
        <f t="shared" si="661"/>
        <v>0</v>
      </c>
      <c r="AC3030" s="365">
        <f t="shared" si="661"/>
        <v>0</v>
      </c>
      <c r="AD3030" s="365">
        <f t="shared" si="661"/>
        <v>0</v>
      </c>
      <c r="AE3030" s="908"/>
      <c r="AF3030" s="318"/>
      <c r="AG3030" s="1056"/>
      <c r="AH3030" s="1071"/>
      <c r="AJ3030" s="3355"/>
    </row>
    <row r="3031" spans="1:36" ht="45" x14ac:dyDescent="0.25">
      <c r="D3031" s="163" t="s">
        <v>467</v>
      </c>
      <c r="E3031" s="1893"/>
      <c r="F3031" s="731"/>
      <c r="G3031" s="1897"/>
      <c r="H3031" s="731"/>
      <c r="I3031" s="731">
        <f t="shared" si="659"/>
        <v>0</v>
      </c>
      <c r="J3031" s="731" t="e">
        <f t="shared" si="659"/>
        <v>#DIV/0!</v>
      </c>
      <c r="K3031" s="2008"/>
      <c r="L3031" s="2008"/>
      <c r="M3031" s="2009"/>
      <c r="N3031" s="2009"/>
      <c r="O3031" s="2009"/>
      <c r="P3031" s="2009"/>
      <c r="Q3031" s="2009"/>
      <c r="R3031" s="2009"/>
      <c r="S3031" s="365"/>
      <c r="T3031" s="365"/>
      <c r="U3031" s="365"/>
      <c r="V3031" s="365"/>
      <c r="W3031" s="365">
        <f t="shared" ref="W3031:AD3031" si="662">W2950</f>
        <v>0</v>
      </c>
      <c r="X3031" s="365">
        <f t="shared" si="662"/>
        <v>0</v>
      </c>
      <c r="Y3031" s="756">
        <f t="shared" si="662"/>
        <v>0</v>
      </c>
      <c r="Z3031" s="321">
        <f t="shared" si="662"/>
        <v>0</v>
      </c>
      <c r="AA3031" s="365">
        <f t="shared" si="662"/>
        <v>0</v>
      </c>
      <c r="AB3031" s="365">
        <f t="shared" si="662"/>
        <v>0</v>
      </c>
      <c r="AC3031" s="365">
        <f t="shared" si="662"/>
        <v>0</v>
      </c>
      <c r="AD3031" s="365">
        <f t="shared" si="662"/>
        <v>0</v>
      </c>
      <c r="AE3031" s="908"/>
      <c r="AF3031" s="318"/>
      <c r="AG3031" s="1056"/>
      <c r="AH3031" s="1071"/>
      <c r="AJ3031" s="3355"/>
    </row>
    <row r="3032" spans="1:36" ht="15.75" customHeight="1" x14ac:dyDescent="0.25">
      <c r="A3032" s="127">
        <v>1</v>
      </c>
      <c r="D3032" s="282" t="s">
        <v>310</v>
      </c>
      <c r="E3032" s="1893"/>
      <c r="F3032" s="731"/>
      <c r="G3032" s="1897"/>
      <c r="H3032" s="1897"/>
      <c r="I3032" s="1897">
        <f t="shared" si="659"/>
        <v>0</v>
      </c>
      <c r="J3032" s="731" t="e">
        <f t="shared" si="659"/>
        <v>#DIV/0!</v>
      </c>
      <c r="K3032" s="2008"/>
      <c r="L3032" s="2008"/>
      <c r="M3032" s="2009"/>
      <c r="N3032" s="2009"/>
      <c r="O3032" s="2009"/>
      <c r="P3032" s="2009"/>
      <c r="Q3032" s="2009"/>
      <c r="R3032" s="2009"/>
      <c r="S3032" s="365"/>
      <c r="T3032" s="365"/>
      <c r="U3032" s="365"/>
      <c r="V3032" s="365"/>
      <c r="W3032" s="365">
        <f t="shared" ref="W3032:AD3032" si="663">W2951</f>
        <v>0</v>
      </c>
      <c r="X3032" s="365">
        <f t="shared" si="663"/>
        <v>0</v>
      </c>
      <c r="Y3032" s="756">
        <f t="shared" si="663"/>
        <v>0</v>
      </c>
      <c r="Z3032" s="321">
        <f t="shared" si="663"/>
        <v>0</v>
      </c>
      <c r="AA3032" s="365">
        <f t="shared" si="663"/>
        <v>0</v>
      </c>
      <c r="AB3032" s="365">
        <f t="shared" si="663"/>
        <v>0</v>
      </c>
      <c r="AC3032" s="365">
        <f t="shared" si="663"/>
        <v>0</v>
      </c>
      <c r="AD3032" s="365">
        <f t="shared" si="663"/>
        <v>0</v>
      </c>
      <c r="AE3032" s="936"/>
      <c r="AF3032" s="318"/>
      <c r="AG3032" s="1056"/>
      <c r="AH3032" s="1071"/>
      <c r="AJ3032" s="3355"/>
    </row>
    <row r="3033" spans="1:36" x14ac:dyDescent="0.25">
      <c r="A3033" s="127">
        <v>1</v>
      </c>
      <c r="D3033" s="163" t="s">
        <v>303</v>
      </c>
      <c r="E3033" s="2065"/>
      <c r="F3033" s="731"/>
      <c r="G3033" s="1897"/>
      <c r="H3033" s="731"/>
      <c r="I3033" s="731">
        <f t="shared" si="659"/>
        <v>0</v>
      </c>
      <c r="J3033" s="731">
        <f t="shared" si="659"/>
        <v>0</v>
      </c>
      <c r="K3033" s="2008"/>
      <c r="L3033" s="2008"/>
      <c r="M3033" s="2009"/>
      <c r="N3033" s="2009"/>
      <c r="O3033" s="2009"/>
      <c r="P3033" s="2009"/>
      <c r="Q3033" s="2009"/>
      <c r="R3033" s="2009"/>
      <c r="S3033" s="365"/>
      <c r="T3033" s="365"/>
      <c r="U3033" s="365"/>
      <c r="V3033" s="365"/>
      <c r="W3033" s="365">
        <f t="shared" ref="W3033:AD3033" si="664">W2952</f>
        <v>0</v>
      </c>
      <c r="X3033" s="365">
        <f t="shared" si="664"/>
        <v>0</v>
      </c>
      <c r="Y3033" s="756">
        <f t="shared" si="664"/>
        <v>0</v>
      </c>
      <c r="Z3033" s="321">
        <f t="shared" si="664"/>
        <v>0</v>
      </c>
      <c r="AA3033" s="365">
        <f t="shared" si="664"/>
        <v>0</v>
      </c>
      <c r="AB3033" s="365">
        <f t="shared" si="664"/>
        <v>0</v>
      </c>
      <c r="AC3033" s="365">
        <f t="shared" si="664"/>
        <v>0</v>
      </c>
      <c r="AD3033" s="365">
        <f t="shared" si="664"/>
        <v>0</v>
      </c>
      <c r="AE3033" s="908"/>
      <c r="AF3033" s="318"/>
      <c r="AG3033" s="1056"/>
      <c r="AH3033" s="1071"/>
      <c r="AJ3033" s="3355"/>
    </row>
    <row r="3034" spans="1:36" ht="30" x14ac:dyDescent="0.25">
      <c r="A3034" s="127">
        <v>1</v>
      </c>
      <c r="D3034" s="285" t="s">
        <v>443</v>
      </c>
      <c r="E3034" s="2065"/>
      <c r="F3034" s="731"/>
      <c r="G3034" s="1897"/>
      <c r="H3034" s="731"/>
      <c r="I3034" s="731">
        <f t="shared" si="659"/>
        <v>0</v>
      </c>
      <c r="J3034" s="731" t="e">
        <f t="shared" si="659"/>
        <v>#DIV/0!</v>
      </c>
      <c r="K3034" s="2008"/>
      <c r="L3034" s="2008"/>
      <c r="M3034" s="2009"/>
      <c r="N3034" s="2009"/>
      <c r="O3034" s="2009"/>
      <c r="P3034" s="2009"/>
      <c r="Q3034" s="2009"/>
      <c r="R3034" s="2009"/>
      <c r="S3034" s="365"/>
      <c r="T3034" s="365"/>
      <c r="U3034" s="365"/>
      <c r="V3034" s="365"/>
      <c r="W3034" s="365">
        <f t="shared" ref="W3034:AD3034" si="665">W2953</f>
        <v>0</v>
      </c>
      <c r="X3034" s="365">
        <f t="shared" si="665"/>
        <v>0</v>
      </c>
      <c r="Y3034" s="756">
        <f t="shared" si="665"/>
        <v>0</v>
      </c>
      <c r="Z3034" s="321">
        <f t="shared" si="665"/>
        <v>0</v>
      </c>
      <c r="AA3034" s="365">
        <f t="shared" si="665"/>
        <v>0</v>
      </c>
      <c r="AB3034" s="365">
        <f t="shared" si="665"/>
        <v>0</v>
      </c>
      <c r="AC3034" s="365">
        <f t="shared" si="665"/>
        <v>0</v>
      </c>
      <c r="AD3034" s="365">
        <f t="shared" si="665"/>
        <v>0</v>
      </c>
      <c r="AE3034" s="908"/>
      <c r="AF3034" s="318"/>
      <c r="AG3034" s="1056"/>
      <c r="AH3034" s="1071"/>
      <c r="AJ3034" s="3355"/>
    </row>
    <row r="3035" spans="1:36" x14ac:dyDescent="0.25">
      <c r="A3035" s="127">
        <v>1</v>
      </c>
      <c r="D3035" s="163" t="s">
        <v>444</v>
      </c>
      <c r="E3035" s="2065"/>
      <c r="F3035" s="731"/>
      <c r="G3035" s="1897"/>
      <c r="H3035" s="731"/>
      <c r="I3035" s="731">
        <f t="shared" si="659"/>
        <v>0</v>
      </c>
      <c r="J3035" s="731">
        <f t="shared" si="659"/>
        <v>0</v>
      </c>
      <c r="K3035" s="2008"/>
      <c r="L3035" s="2008"/>
      <c r="M3035" s="2009"/>
      <c r="N3035" s="2009"/>
      <c r="O3035" s="2009"/>
      <c r="P3035" s="2009"/>
      <c r="Q3035" s="2009"/>
      <c r="R3035" s="2009"/>
      <c r="S3035" s="365"/>
      <c r="T3035" s="365"/>
      <c r="U3035" s="365"/>
      <c r="V3035" s="365"/>
      <c r="W3035" s="365">
        <f t="shared" ref="W3035:AD3035" si="666">W2954</f>
        <v>0</v>
      </c>
      <c r="X3035" s="365">
        <f t="shared" si="666"/>
        <v>0</v>
      </c>
      <c r="Y3035" s="756">
        <f t="shared" si="666"/>
        <v>0</v>
      </c>
      <c r="Z3035" s="321">
        <f t="shared" si="666"/>
        <v>0</v>
      </c>
      <c r="AA3035" s="365">
        <f t="shared" si="666"/>
        <v>0</v>
      </c>
      <c r="AB3035" s="365">
        <f t="shared" si="666"/>
        <v>0</v>
      </c>
      <c r="AC3035" s="365">
        <f t="shared" si="666"/>
        <v>0</v>
      </c>
      <c r="AD3035" s="365">
        <f t="shared" si="666"/>
        <v>0</v>
      </c>
      <c r="AE3035" s="908"/>
      <c r="AF3035" s="318"/>
      <c r="AG3035" s="1056"/>
      <c r="AH3035" s="1071"/>
      <c r="AJ3035" s="3355"/>
    </row>
    <row r="3036" spans="1:36" ht="30" x14ac:dyDescent="0.25">
      <c r="A3036" s="127">
        <v>1</v>
      </c>
      <c r="D3036" s="163" t="s">
        <v>445</v>
      </c>
      <c r="E3036" s="2067"/>
      <c r="F3036" s="1899"/>
      <c r="G3036" s="1900"/>
      <c r="H3036" s="1899"/>
      <c r="I3036" s="1899">
        <f t="shared" si="659"/>
        <v>0</v>
      </c>
      <c r="J3036" s="1899" t="e">
        <f t="shared" si="659"/>
        <v>#DIV/0!</v>
      </c>
      <c r="K3036" s="2008"/>
      <c r="L3036" s="2008"/>
      <c r="M3036" s="2009"/>
      <c r="N3036" s="2009"/>
      <c r="O3036" s="2009"/>
      <c r="P3036" s="2009"/>
      <c r="Q3036" s="2009"/>
      <c r="R3036" s="2009"/>
      <c r="S3036" s="365"/>
      <c r="T3036" s="365"/>
      <c r="U3036" s="365"/>
      <c r="V3036" s="365"/>
      <c r="W3036" s="365">
        <f t="shared" ref="W3036:AD3036" si="667">W2955</f>
        <v>0</v>
      </c>
      <c r="X3036" s="365">
        <f t="shared" si="667"/>
        <v>0</v>
      </c>
      <c r="Y3036" s="756">
        <f t="shared" si="667"/>
        <v>0</v>
      </c>
      <c r="Z3036" s="321">
        <f t="shared" si="667"/>
        <v>0</v>
      </c>
      <c r="AA3036" s="365">
        <f t="shared" si="667"/>
        <v>0</v>
      </c>
      <c r="AB3036" s="365">
        <f t="shared" si="667"/>
        <v>0</v>
      </c>
      <c r="AC3036" s="365">
        <f t="shared" si="667"/>
        <v>0</v>
      </c>
      <c r="AD3036" s="365">
        <f t="shared" si="667"/>
        <v>0</v>
      </c>
      <c r="AE3036" s="912"/>
      <c r="AF3036" s="318"/>
      <c r="AG3036" s="1056"/>
      <c r="AH3036" s="1071"/>
      <c r="AJ3036" s="3355"/>
    </row>
    <row r="3037" spans="1:36" ht="45" x14ac:dyDescent="0.25">
      <c r="A3037" s="127">
        <v>1</v>
      </c>
      <c r="D3037" s="163" t="s">
        <v>446</v>
      </c>
      <c r="E3037" s="2064"/>
      <c r="F3037" s="731"/>
      <c r="G3037" s="1897"/>
      <c r="H3037" s="731"/>
      <c r="I3037" s="731">
        <f t="shared" si="659"/>
        <v>0</v>
      </c>
      <c r="J3037" s="731">
        <f t="shared" si="659"/>
        <v>0</v>
      </c>
      <c r="K3037" s="2008"/>
      <c r="L3037" s="2008"/>
      <c r="M3037" s="2009"/>
      <c r="N3037" s="2009"/>
      <c r="O3037" s="2009"/>
      <c r="P3037" s="2009"/>
      <c r="Q3037" s="2009"/>
      <c r="R3037" s="2009"/>
      <c r="S3037" s="365"/>
      <c r="T3037" s="365"/>
      <c r="U3037" s="365"/>
      <c r="V3037" s="365"/>
      <c r="W3037" s="365">
        <f t="shared" ref="W3037:AD3037" si="668">W2956</f>
        <v>0</v>
      </c>
      <c r="X3037" s="365">
        <f t="shared" si="668"/>
        <v>0</v>
      </c>
      <c r="Y3037" s="756">
        <f t="shared" si="668"/>
        <v>0</v>
      </c>
      <c r="Z3037" s="321">
        <f t="shared" si="668"/>
        <v>0</v>
      </c>
      <c r="AA3037" s="365">
        <f t="shared" si="668"/>
        <v>0</v>
      </c>
      <c r="AB3037" s="365">
        <f t="shared" si="668"/>
        <v>0</v>
      </c>
      <c r="AC3037" s="365">
        <f t="shared" si="668"/>
        <v>0</v>
      </c>
      <c r="AD3037" s="365">
        <f t="shared" si="668"/>
        <v>0</v>
      </c>
      <c r="AE3037" s="908"/>
      <c r="AF3037" s="318"/>
      <c r="AG3037" s="1056"/>
      <c r="AH3037" s="1071"/>
      <c r="AJ3037" s="3355"/>
    </row>
    <row r="3038" spans="1:36" ht="60" x14ac:dyDescent="0.25">
      <c r="A3038" s="127">
        <v>1</v>
      </c>
      <c r="D3038" s="163" t="s">
        <v>447</v>
      </c>
      <c r="E3038" s="1893"/>
      <c r="F3038" s="731"/>
      <c r="G3038" s="1897"/>
      <c r="H3038" s="731"/>
      <c r="I3038" s="731">
        <f t="shared" si="659"/>
        <v>0</v>
      </c>
      <c r="J3038" s="731">
        <f t="shared" si="659"/>
        <v>0</v>
      </c>
      <c r="K3038" s="2008"/>
      <c r="L3038" s="2008"/>
      <c r="M3038" s="2009"/>
      <c r="N3038" s="2009"/>
      <c r="O3038" s="2009"/>
      <c r="P3038" s="2009"/>
      <c r="Q3038" s="2009"/>
      <c r="R3038" s="2009"/>
      <c r="S3038" s="365"/>
      <c r="T3038" s="365"/>
      <c r="U3038" s="365"/>
      <c r="V3038" s="365"/>
      <c r="W3038" s="365">
        <f t="shared" ref="W3038:AD3038" si="669">W2957</f>
        <v>0</v>
      </c>
      <c r="X3038" s="365">
        <f t="shared" si="669"/>
        <v>0</v>
      </c>
      <c r="Y3038" s="756">
        <f t="shared" si="669"/>
        <v>0</v>
      </c>
      <c r="Z3038" s="321">
        <f t="shared" si="669"/>
        <v>0</v>
      </c>
      <c r="AA3038" s="365">
        <f t="shared" si="669"/>
        <v>0</v>
      </c>
      <c r="AB3038" s="365">
        <f t="shared" si="669"/>
        <v>0</v>
      </c>
      <c r="AC3038" s="365">
        <f t="shared" si="669"/>
        <v>0</v>
      </c>
      <c r="AD3038" s="365">
        <f t="shared" si="669"/>
        <v>0</v>
      </c>
      <c r="AE3038" s="908"/>
      <c r="AF3038" s="318"/>
      <c r="AG3038" s="1056"/>
      <c r="AH3038" s="1071"/>
      <c r="AJ3038" s="3355"/>
    </row>
    <row r="3039" spans="1:36" ht="45" x14ac:dyDescent="0.25">
      <c r="A3039" s="127">
        <v>1</v>
      </c>
      <c r="D3039" s="547" t="s">
        <v>448</v>
      </c>
      <c r="E3039" s="1893"/>
      <c r="F3039" s="731"/>
      <c r="G3039" s="1897"/>
      <c r="H3039" s="731"/>
      <c r="I3039" s="731">
        <f t="shared" si="659"/>
        <v>0</v>
      </c>
      <c r="J3039" s="731">
        <f t="shared" si="659"/>
        <v>0</v>
      </c>
      <c r="K3039" s="2008"/>
      <c r="L3039" s="2008"/>
      <c r="M3039" s="2009"/>
      <c r="N3039" s="2009"/>
      <c r="O3039" s="2009"/>
      <c r="P3039" s="2009"/>
      <c r="Q3039" s="2009"/>
      <c r="R3039" s="2009"/>
      <c r="S3039" s="365"/>
      <c r="T3039" s="365"/>
      <c r="U3039" s="365"/>
      <c r="V3039" s="365"/>
      <c r="W3039" s="365">
        <f t="shared" ref="W3039:AD3039" si="670">W2958</f>
        <v>0</v>
      </c>
      <c r="X3039" s="365">
        <f t="shared" si="670"/>
        <v>0</v>
      </c>
      <c r="Y3039" s="756">
        <f t="shared" si="670"/>
        <v>0</v>
      </c>
      <c r="Z3039" s="321">
        <f t="shared" si="670"/>
        <v>0</v>
      </c>
      <c r="AA3039" s="365">
        <f t="shared" si="670"/>
        <v>0</v>
      </c>
      <c r="AB3039" s="365">
        <f t="shared" si="670"/>
        <v>0</v>
      </c>
      <c r="AC3039" s="365">
        <f t="shared" si="670"/>
        <v>0</v>
      </c>
      <c r="AD3039" s="365">
        <f t="shared" si="670"/>
        <v>0</v>
      </c>
      <c r="AE3039" s="908"/>
      <c r="AF3039" s="318"/>
      <c r="AG3039" s="1056"/>
      <c r="AH3039" s="1071"/>
      <c r="AJ3039" s="3355"/>
    </row>
    <row r="3040" spans="1:36" ht="90" x14ac:dyDescent="0.25">
      <c r="D3040" s="547" t="s">
        <v>449</v>
      </c>
      <c r="E3040" s="1893"/>
      <c r="F3040" s="731"/>
      <c r="G3040" s="1897"/>
      <c r="H3040" s="731"/>
      <c r="I3040" s="731">
        <f t="shared" si="659"/>
        <v>0</v>
      </c>
      <c r="J3040" s="731">
        <f t="shared" si="659"/>
        <v>0</v>
      </c>
      <c r="K3040" s="2008"/>
      <c r="L3040" s="2008"/>
      <c r="M3040" s="2009"/>
      <c r="N3040" s="2009"/>
      <c r="O3040" s="2009"/>
      <c r="P3040" s="2009"/>
      <c r="Q3040" s="2009"/>
      <c r="R3040" s="2009"/>
      <c r="S3040" s="365"/>
      <c r="T3040" s="365"/>
      <c r="U3040" s="365"/>
      <c r="V3040" s="365"/>
      <c r="W3040" s="365">
        <f t="shared" ref="W3040:AD3040" si="671">W2959</f>
        <v>0</v>
      </c>
      <c r="X3040" s="365">
        <f t="shared" si="671"/>
        <v>0</v>
      </c>
      <c r="Y3040" s="756">
        <f t="shared" si="671"/>
        <v>0</v>
      </c>
      <c r="Z3040" s="321">
        <f t="shared" si="671"/>
        <v>0</v>
      </c>
      <c r="AA3040" s="365">
        <f t="shared" si="671"/>
        <v>0</v>
      </c>
      <c r="AB3040" s="365">
        <f t="shared" si="671"/>
        <v>0</v>
      </c>
      <c r="AC3040" s="365">
        <f t="shared" si="671"/>
        <v>0</v>
      </c>
      <c r="AD3040" s="365">
        <f t="shared" si="671"/>
        <v>0</v>
      </c>
      <c r="AE3040" s="908"/>
      <c r="AF3040" s="318"/>
      <c r="AG3040" s="1056"/>
      <c r="AH3040" s="1071"/>
      <c r="AJ3040" s="3355"/>
    </row>
    <row r="3041" spans="1:36" ht="28.5" x14ac:dyDescent="0.25">
      <c r="D3041" s="1017" t="s">
        <v>468</v>
      </c>
      <c r="E3041" s="1893"/>
      <c r="F3041" s="731"/>
      <c r="G3041" s="1897"/>
      <c r="H3041" s="731"/>
      <c r="I3041" s="731">
        <f t="shared" si="659"/>
        <v>0</v>
      </c>
      <c r="J3041" s="731" t="e">
        <f t="shared" si="659"/>
        <v>#DIV/0!</v>
      </c>
      <c r="K3041" s="2008"/>
      <c r="L3041" s="2008"/>
      <c r="M3041" s="2009"/>
      <c r="N3041" s="2009"/>
      <c r="O3041" s="2009"/>
      <c r="P3041" s="2009"/>
      <c r="Q3041" s="2009"/>
      <c r="R3041" s="2009"/>
      <c r="S3041" s="365"/>
      <c r="T3041" s="365"/>
      <c r="U3041" s="365"/>
      <c r="V3041" s="365"/>
      <c r="W3041" s="731">
        <f t="shared" ref="W3041:AD3041" si="672">W2960</f>
        <v>0</v>
      </c>
      <c r="X3041" s="731">
        <f t="shared" si="672"/>
        <v>0</v>
      </c>
      <c r="Y3041" s="731">
        <f t="shared" si="672"/>
        <v>0</v>
      </c>
      <c r="Z3041" s="731">
        <f t="shared" si="672"/>
        <v>0</v>
      </c>
      <c r="AA3041" s="731">
        <f t="shared" si="672"/>
        <v>0</v>
      </c>
      <c r="AB3041" s="731">
        <f t="shared" si="672"/>
        <v>0</v>
      </c>
      <c r="AC3041" s="731">
        <f t="shared" si="672"/>
        <v>0</v>
      </c>
      <c r="AD3041" s="731">
        <f t="shared" si="672"/>
        <v>0</v>
      </c>
      <c r="AE3041" s="908"/>
      <c r="AF3041" s="318"/>
      <c r="AG3041" s="1056"/>
      <c r="AH3041" s="1071"/>
      <c r="AJ3041" s="3355"/>
    </row>
    <row r="3042" spans="1:36" x14ac:dyDescent="0.25">
      <c r="D3042" s="547" t="s">
        <v>311</v>
      </c>
      <c r="E3042" s="1893"/>
      <c r="F3042" s="731"/>
      <c r="G3042" s="1897"/>
      <c r="H3042" s="731"/>
      <c r="I3042" s="731">
        <f t="shared" si="659"/>
        <v>8.1574468085106364</v>
      </c>
      <c r="J3042" s="731" t="e">
        <f t="shared" si="659"/>
        <v>#DIV/0!</v>
      </c>
      <c r="K3042" s="2008"/>
      <c r="L3042" s="2008"/>
      <c r="M3042" s="2009"/>
      <c r="N3042" s="2009"/>
      <c r="O3042" s="2009"/>
      <c r="P3042" s="2009"/>
      <c r="Q3042" s="2009"/>
      <c r="R3042" s="2009"/>
      <c r="S3042" s="365"/>
      <c r="T3042" s="365"/>
      <c r="U3042" s="365"/>
      <c r="V3042" s="365"/>
      <c r="W3042" s="365">
        <f t="shared" ref="W3042:AD3042" si="673">W2961</f>
        <v>0</v>
      </c>
      <c r="X3042" s="365">
        <f t="shared" si="673"/>
        <v>0</v>
      </c>
      <c r="Y3042" s="756">
        <f t="shared" si="673"/>
        <v>0</v>
      </c>
      <c r="Z3042" s="321">
        <f t="shared" si="673"/>
        <v>0</v>
      </c>
      <c r="AA3042" s="365">
        <f t="shared" si="673"/>
        <v>0</v>
      </c>
      <c r="AB3042" s="365">
        <f t="shared" si="673"/>
        <v>0</v>
      </c>
      <c r="AC3042" s="365">
        <f t="shared" si="673"/>
        <v>0</v>
      </c>
      <c r="AD3042" s="365">
        <f t="shared" si="673"/>
        <v>0</v>
      </c>
      <c r="AE3042" s="908"/>
      <c r="AF3042" s="318"/>
      <c r="AG3042" s="1056"/>
      <c r="AH3042" s="1071"/>
      <c r="AJ3042" s="3355"/>
    </row>
    <row r="3043" spans="1:36" x14ac:dyDescent="0.25">
      <c r="D3043" s="1017"/>
      <c r="E3043" s="1893"/>
      <c r="F3043" s="731"/>
      <c r="G3043" s="1897"/>
      <c r="H3043" s="731"/>
      <c r="I3043" s="731">
        <f t="shared" si="659"/>
        <v>0</v>
      </c>
      <c r="J3043" s="731">
        <f t="shared" si="659"/>
        <v>0</v>
      </c>
      <c r="K3043" s="2008"/>
      <c r="L3043" s="2008"/>
      <c r="M3043" s="2009"/>
      <c r="N3043" s="2009"/>
      <c r="O3043" s="2009"/>
      <c r="P3043" s="2009"/>
      <c r="Q3043" s="2009"/>
      <c r="R3043" s="2009"/>
      <c r="S3043" s="365"/>
      <c r="T3043" s="365"/>
      <c r="U3043" s="365"/>
      <c r="V3043" s="365"/>
      <c r="W3043" s="365">
        <f t="shared" ref="W3043:AD3043" si="674">W2962</f>
        <v>0</v>
      </c>
      <c r="X3043" s="365">
        <f t="shared" si="674"/>
        <v>0</v>
      </c>
      <c r="Y3043" s="756">
        <f t="shared" si="674"/>
        <v>0</v>
      </c>
      <c r="Z3043" s="321">
        <f t="shared" si="674"/>
        <v>0</v>
      </c>
      <c r="AA3043" s="365">
        <f t="shared" si="674"/>
        <v>0</v>
      </c>
      <c r="AB3043" s="365">
        <f t="shared" si="674"/>
        <v>0</v>
      </c>
      <c r="AC3043" s="365">
        <f t="shared" si="674"/>
        <v>0</v>
      </c>
      <c r="AD3043" s="365">
        <f t="shared" si="674"/>
        <v>0</v>
      </c>
      <c r="AE3043" s="908"/>
      <c r="AF3043" s="318"/>
      <c r="AG3043" s="1056"/>
      <c r="AH3043" s="1071"/>
      <c r="AJ3043" s="3355"/>
    </row>
    <row r="3044" spans="1:36" x14ac:dyDescent="0.25">
      <c r="A3044" s="127">
        <v>1</v>
      </c>
      <c r="D3044" s="548" t="s">
        <v>320</v>
      </c>
      <c r="E3044" s="1893"/>
      <c r="F3044" s="731"/>
      <c r="G3044" s="1897"/>
      <c r="H3044" s="731"/>
      <c r="I3044" s="731">
        <f t="shared" si="659"/>
        <v>8.1574468085106364</v>
      </c>
      <c r="J3044" s="731" t="e">
        <f t="shared" si="659"/>
        <v>#DIV/0!</v>
      </c>
      <c r="K3044" s="2008"/>
      <c r="L3044" s="2008"/>
      <c r="M3044" s="2009"/>
      <c r="N3044" s="2009"/>
      <c r="O3044" s="2009"/>
      <c r="P3044" s="2009"/>
      <c r="Q3044" s="2009"/>
      <c r="R3044" s="2009"/>
      <c r="S3044" s="365"/>
      <c r="T3044" s="365"/>
      <c r="U3044" s="365"/>
      <c r="V3044" s="365"/>
      <c r="W3044" s="365">
        <f t="shared" ref="W3044:AD3044" si="675">W2963</f>
        <v>0</v>
      </c>
      <c r="X3044" s="365">
        <f t="shared" si="675"/>
        <v>0</v>
      </c>
      <c r="Y3044" s="756">
        <f t="shared" si="675"/>
        <v>0</v>
      </c>
      <c r="Z3044" s="321">
        <f t="shared" si="675"/>
        <v>0</v>
      </c>
      <c r="AA3044" s="365">
        <f t="shared" si="675"/>
        <v>0</v>
      </c>
      <c r="AB3044" s="365">
        <f t="shared" si="675"/>
        <v>0</v>
      </c>
      <c r="AC3044" s="365">
        <f t="shared" si="675"/>
        <v>0</v>
      </c>
      <c r="AD3044" s="365">
        <f t="shared" si="675"/>
        <v>0</v>
      </c>
      <c r="AE3044" s="908"/>
      <c r="AF3044" s="318"/>
      <c r="AG3044" s="1056"/>
      <c r="AH3044" s="1071"/>
      <c r="AJ3044" s="3355"/>
    </row>
    <row r="3045" spans="1:36" s="2236" customFormat="1" x14ac:dyDescent="0.25">
      <c r="D3045" s="548" t="s">
        <v>321</v>
      </c>
      <c r="E3045" s="1893"/>
      <c r="F3045" s="731"/>
      <c r="G3045" s="1897"/>
      <c r="H3045" s="731"/>
      <c r="I3045" s="731">
        <f t="shared" si="659"/>
        <v>76.679999999999993</v>
      </c>
      <c r="J3045" s="731" t="e">
        <f t="shared" si="659"/>
        <v>#DIV/0!</v>
      </c>
      <c r="K3045" s="2008"/>
      <c r="L3045" s="2008"/>
      <c r="M3045" s="2009"/>
      <c r="N3045" s="2009"/>
      <c r="O3045" s="2009"/>
      <c r="P3045" s="2009"/>
      <c r="Q3045" s="2009"/>
      <c r="R3045" s="2009"/>
      <c r="S3045" s="365"/>
      <c r="T3045" s="365"/>
      <c r="U3045" s="365"/>
      <c r="V3045" s="365"/>
      <c r="W3045" s="365">
        <f t="shared" ref="W3045:AD3045" si="676">W2964</f>
        <v>0</v>
      </c>
      <c r="X3045" s="365">
        <f t="shared" si="676"/>
        <v>0</v>
      </c>
      <c r="Y3045" s="756">
        <f t="shared" si="676"/>
        <v>0</v>
      </c>
      <c r="Z3045" s="321">
        <f t="shared" si="676"/>
        <v>0</v>
      </c>
      <c r="AA3045" s="365">
        <f t="shared" si="676"/>
        <v>0</v>
      </c>
      <c r="AB3045" s="365">
        <f t="shared" si="676"/>
        <v>0</v>
      </c>
      <c r="AC3045" s="365">
        <f t="shared" si="676"/>
        <v>0</v>
      </c>
      <c r="AD3045" s="365">
        <f t="shared" si="676"/>
        <v>0</v>
      </c>
      <c r="AE3045" s="908"/>
      <c r="AF3045" s="318"/>
      <c r="AG3045" s="1056"/>
      <c r="AH3045" s="1071"/>
      <c r="AJ3045" s="3355"/>
    </row>
    <row r="3046" spans="1:36" x14ac:dyDescent="0.25">
      <c r="A3046" s="127">
        <v>1</v>
      </c>
      <c r="D3046" s="548" t="s">
        <v>217</v>
      </c>
      <c r="E3046" s="1893"/>
      <c r="F3046" s="731"/>
      <c r="G3046" s="1897"/>
      <c r="H3046" s="731"/>
      <c r="I3046" s="731">
        <f t="shared" si="659"/>
        <v>1</v>
      </c>
      <c r="J3046" s="731" t="e">
        <f t="shared" si="659"/>
        <v>#DIV/0!</v>
      </c>
      <c r="K3046" s="2008"/>
      <c r="L3046" s="2008"/>
      <c r="M3046" s="2009"/>
      <c r="N3046" s="2009"/>
      <c r="O3046" s="2009"/>
      <c r="P3046" s="2009"/>
      <c r="Q3046" s="2009"/>
      <c r="R3046" s="2009"/>
      <c r="S3046" s="365"/>
      <c r="T3046" s="365"/>
      <c r="U3046" s="365"/>
      <c r="V3046" s="365"/>
      <c r="W3046" s="365">
        <f t="shared" ref="W3046:AD3046" si="677">W2965</f>
        <v>0</v>
      </c>
      <c r="X3046" s="365">
        <f t="shared" si="677"/>
        <v>1.39167</v>
      </c>
      <c r="Y3046" s="756">
        <f t="shared" si="677"/>
        <v>0</v>
      </c>
      <c r="Z3046" s="321">
        <f t="shared" si="677"/>
        <v>0</v>
      </c>
      <c r="AA3046" s="365">
        <f t="shared" si="677"/>
        <v>1.39167</v>
      </c>
      <c r="AB3046" s="365">
        <f t="shared" si="677"/>
        <v>0</v>
      </c>
      <c r="AC3046" s="365">
        <f t="shared" si="677"/>
        <v>0</v>
      </c>
      <c r="AD3046" s="365">
        <f t="shared" si="677"/>
        <v>1.39167</v>
      </c>
      <c r="AE3046" s="908"/>
      <c r="AF3046" s="318"/>
      <c r="AG3046" s="1056"/>
      <c r="AH3046" s="1071"/>
      <c r="AJ3046" s="3355"/>
    </row>
    <row r="3047" spans="1:36" ht="90" x14ac:dyDescent="0.25">
      <c r="A3047" s="127">
        <v>1</v>
      </c>
      <c r="D3047" s="551" t="s">
        <v>508</v>
      </c>
      <c r="E3047" s="1893"/>
      <c r="F3047" s="731"/>
      <c r="G3047" s="1897"/>
      <c r="H3047" s="731"/>
      <c r="I3047" s="731">
        <f t="shared" ref="I3047:J3052" si="678">I2971</f>
        <v>4</v>
      </c>
      <c r="J3047" s="731" t="e">
        <f t="shared" si="678"/>
        <v>#DIV/0!</v>
      </c>
      <c r="K3047" s="2008"/>
      <c r="L3047" s="2008"/>
      <c r="M3047" s="2009"/>
      <c r="N3047" s="2009"/>
      <c r="O3047" s="2009"/>
      <c r="P3047" s="2009"/>
      <c r="Q3047" s="2009"/>
      <c r="R3047" s="2009"/>
      <c r="S3047" s="365"/>
      <c r="T3047" s="365"/>
      <c r="U3047" s="365"/>
      <c r="V3047" s="365"/>
      <c r="W3047" s="365">
        <f t="shared" ref="W3047:AD3047" si="679">W2971</f>
        <v>0</v>
      </c>
      <c r="X3047" s="365">
        <f t="shared" si="679"/>
        <v>14.77336</v>
      </c>
      <c r="Y3047" s="756">
        <f t="shared" si="679"/>
        <v>0</v>
      </c>
      <c r="Z3047" s="321">
        <f t="shared" si="679"/>
        <v>0</v>
      </c>
      <c r="AA3047" s="365">
        <f t="shared" si="679"/>
        <v>14.77336</v>
      </c>
      <c r="AB3047" s="365">
        <f t="shared" si="679"/>
        <v>0</v>
      </c>
      <c r="AC3047" s="365">
        <f t="shared" si="679"/>
        <v>0</v>
      </c>
      <c r="AD3047" s="365">
        <f t="shared" si="679"/>
        <v>14.77336</v>
      </c>
      <c r="AE3047" s="908"/>
      <c r="AF3047" s="318"/>
      <c r="AG3047" s="1056"/>
      <c r="AH3047" s="1071"/>
      <c r="AJ3047" s="3355"/>
    </row>
    <row r="3048" spans="1:36" x14ac:dyDescent="0.25">
      <c r="A3048" s="127">
        <v>1</v>
      </c>
      <c r="D3048" s="165" t="s">
        <v>260</v>
      </c>
      <c r="E3048" s="1893"/>
      <c r="F3048" s="731"/>
      <c r="G3048" s="1900"/>
      <c r="H3048" s="1899"/>
      <c r="I3048" s="1899">
        <f t="shared" si="678"/>
        <v>94</v>
      </c>
      <c r="J3048" s="1899" t="e">
        <f t="shared" si="678"/>
        <v>#DIV/0!</v>
      </c>
      <c r="K3048" s="2008"/>
      <c r="L3048" s="2008"/>
      <c r="M3048" s="2009"/>
      <c r="N3048" s="2009"/>
      <c r="O3048" s="2009"/>
      <c r="P3048" s="2009"/>
      <c r="Q3048" s="2009"/>
      <c r="R3048" s="2009"/>
      <c r="S3048" s="365"/>
      <c r="T3048" s="365"/>
      <c r="U3048" s="365"/>
      <c r="V3048" s="365"/>
      <c r="W3048" s="365">
        <f t="shared" ref="W3048:AD3048" si="680">W2972</f>
        <v>0</v>
      </c>
      <c r="X3048" s="365">
        <f t="shared" si="680"/>
        <v>0</v>
      </c>
      <c r="Y3048" s="756">
        <f t="shared" si="680"/>
        <v>0</v>
      </c>
      <c r="Z3048" s="321">
        <f t="shared" si="680"/>
        <v>0</v>
      </c>
      <c r="AA3048" s="365">
        <f t="shared" si="680"/>
        <v>0</v>
      </c>
      <c r="AB3048" s="365">
        <f t="shared" si="680"/>
        <v>0</v>
      </c>
      <c r="AC3048" s="365">
        <f t="shared" si="680"/>
        <v>0</v>
      </c>
      <c r="AD3048" s="365">
        <f t="shared" si="680"/>
        <v>0</v>
      </c>
      <c r="AE3048" s="912"/>
      <c r="AF3048" s="318"/>
      <c r="AG3048" s="1056"/>
      <c r="AH3048" s="1071"/>
      <c r="AJ3048" s="3355"/>
    </row>
    <row r="3049" spans="1:36" ht="29.25" x14ac:dyDescent="0.25">
      <c r="A3049" s="127">
        <v>1</v>
      </c>
      <c r="D3049" s="165" t="s">
        <v>273</v>
      </c>
      <c r="E3049" s="1893"/>
      <c r="F3049" s="731"/>
      <c r="G3049" s="1900"/>
      <c r="H3049" s="1899"/>
      <c r="I3049" s="1899">
        <f t="shared" si="678"/>
        <v>0</v>
      </c>
      <c r="J3049" s="1899" t="e">
        <f t="shared" si="678"/>
        <v>#DIV/0!</v>
      </c>
      <c r="K3049" s="2008"/>
      <c r="L3049" s="2008"/>
      <c r="M3049" s="2009"/>
      <c r="N3049" s="2009"/>
      <c r="O3049" s="2009"/>
      <c r="P3049" s="2009"/>
      <c r="Q3049" s="2009"/>
      <c r="R3049" s="2009"/>
      <c r="S3049" s="365"/>
      <c r="T3049" s="365"/>
      <c r="U3049" s="365"/>
      <c r="V3049" s="365"/>
      <c r="W3049" s="365">
        <f t="shared" ref="W3049:AD3049" si="681">W2973</f>
        <v>0</v>
      </c>
      <c r="X3049" s="365">
        <f t="shared" si="681"/>
        <v>0</v>
      </c>
      <c r="Y3049" s="756">
        <f t="shared" si="681"/>
        <v>0</v>
      </c>
      <c r="Z3049" s="321">
        <f t="shared" si="681"/>
        <v>0</v>
      </c>
      <c r="AA3049" s="365">
        <f t="shared" si="681"/>
        <v>0</v>
      </c>
      <c r="AB3049" s="365">
        <f t="shared" si="681"/>
        <v>0</v>
      </c>
      <c r="AC3049" s="365">
        <f t="shared" si="681"/>
        <v>0</v>
      </c>
      <c r="AD3049" s="365">
        <f t="shared" si="681"/>
        <v>0</v>
      </c>
      <c r="AE3049" s="912"/>
      <c r="AF3049" s="318"/>
      <c r="AG3049" s="1056"/>
      <c r="AH3049" s="1071"/>
      <c r="AJ3049" s="3355"/>
    </row>
    <row r="3050" spans="1:36" ht="29.25" x14ac:dyDescent="0.25">
      <c r="A3050" s="127">
        <v>1</v>
      </c>
      <c r="D3050" s="554" t="s">
        <v>261</v>
      </c>
      <c r="E3050" s="1893"/>
      <c r="F3050" s="731"/>
      <c r="G3050" s="1900"/>
      <c r="H3050" s="1899"/>
      <c r="I3050" s="1899">
        <f t="shared" si="678"/>
        <v>28.157446808510635</v>
      </c>
      <c r="J3050" s="1899" t="e">
        <f t="shared" si="678"/>
        <v>#DIV/0!</v>
      </c>
      <c r="K3050" s="2008"/>
      <c r="L3050" s="2008"/>
      <c r="M3050" s="2009"/>
      <c r="N3050" s="2009"/>
      <c r="O3050" s="2009"/>
      <c r="P3050" s="2009"/>
      <c r="Q3050" s="2009"/>
      <c r="R3050" s="2009"/>
      <c r="S3050" s="365"/>
      <c r="T3050" s="365"/>
      <c r="U3050" s="365"/>
      <c r="V3050" s="365"/>
      <c r="W3050" s="365">
        <f t="shared" ref="W3050:AD3050" si="682">W2974</f>
        <v>0</v>
      </c>
      <c r="X3050" s="365">
        <f t="shared" si="682"/>
        <v>0</v>
      </c>
      <c r="Y3050" s="756">
        <f t="shared" si="682"/>
        <v>0</v>
      </c>
      <c r="Z3050" s="321">
        <f t="shared" si="682"/>
        <v>0</v>
      </c>
      <c r="AA3050" s="365">
        <f t="shared" si="682"/>
        <v>0</v>
      </c>
      <c r="AB3050" s="365">
        <f t="shared" si="682"/>
        <v>0</v>
      </c>
      <c r="AC3050" s="365">
        <f t="shared" si="682"/>
        <v>0</v>
      </c>
      <c r="AD3050" s="365">
        <f t="shared" si="682"/>
        <v>0</v>
      </c>
      <c r="AE3050" s="912"/>
      <c r="AF3050" s="318"/>
      <c r="AG3050" s="1056"/>
      <c r="AH3050" s="1071"/>
      <c r="AJ3050" s="3355"/>
    </row>
    <row r="3051" spans="1:36" ht="29.25" x14ac:dyDescent="0.25">
      <c r="A3051" s="127">
        <v>1</v>
      </c>
      <c r="D3051" s="165" t="s">
        <v>262</v>
      </c>
      <c r="E3051" s="2065"/>
      <c r="F3051" s="731"/>
      <c r="G3051" s="1900"/>
      <c r="H3051" s="1899"/>
      <c r="I3051" s="1899">
        <f t="shared" si="678"/>
        <v>42</v>
      </c>
      <c r="J3051" s="1899" t="e">
        <f t="shared" si="678"/>
        <v>#DIV/0!</v>
      </c>
      <c r="K3051" s="2008"/>
      <c r="L3051" s="2008"/>
      <c r="M3051" s="2009"/>
      <c r="N3051" s="2009"/>
      <c r="O3051" s="2009"/>
      <c r="P3051" s="2009"/>
      <c r="Q3051" s="2009"/>
      <c r="R3051" s="2009"/>
      <c r="S3051" s="365"/>
      <c r="T3051" s="365"/>
      <c r="U3051" s="365"/>
      <c r="V3051" s="365"/>
      <c r="W3051" s="365">
        <f t="shared" ref="W3051:AD3051" si="683">W2975</f>
        <v>0</v>
      </c>
      <c r="X3051" s="365">
        <f t="shared" si="683"/>
        <v>47.526090000000003</v>
      </c>
      <c r="Y3051" s="756">
        <f t="shared" si="683"/>
        <v>0</v>
      </c>
      <c r="Z3051" s="321">
        <f t="shared" si="683"/>
        <v>0</v>
      </c>
      <c r="AA3051" s="365">
        <f t="shared" si="683"/>
        <v>0</v>
      </c>
      <c r="AB3051" s="365">
        <f t="shared" si="683"/>
        <v>0</v>
      </c>
      <c r="AC3051" s="365">
        <f t="shared" si="683"/>
        <v>0</v>
      </c>
      <c r="AD3051" s="365">
        <f t="shared" si="683"/>
        <v>47.526090000000003</v>
      </c>
      <c r="AE3051" s="912"/>
      <c r="AF3051" s="318"/>
      <c r="AG3051" s="1056"/>
      <c r="AH3051" s="1071"/>
      <c r="AJ3051" s="3355"/>
    </row>
    <row r="3052" spans="1:36" x14ac:dyDescent="0.25">
      <c r="A3052" s="127">
        <v>1</v>
      </c>
      <c r="D3052" s="550" t="s">
        <v>134</v>
      </c>
      <c r="E3052" s="2066"/>
      <c r="F3052" s="731"/>
      <c r="G3052" s="1900"/>
      <c r="H3052" s="1899"/>
      <c r="I3052" s="1899">
        <f t="shared" si="678"/>
        <v>216.65714285714287</v>
      </c>
      <c r="J3052" s="1899" t="e">
        <f t="shared" si="678"/>
        <v>#DIV/0!</v>
      </c>
      <c r="K3052" s="2008"/>
      <c r="L3052" s="2008"/>
      <c r="M3052" s="2009"/>
      <c r="N3052" s="2009"/>
      <c r="O3052" s="2009"/>
      <c r="P3052" s="2009"/>
      <c r="Q3052" s="2009"/>
      <c r="R3052" s="2009"/>
      <c r="S3052" s="365"/>
      <c r="T3052" s="365"/>
      <c r="U3052" s="365"/>
      <c r="V3052" s="365"/>
      <c r="W3052" s="365">
        <f t="shared" ref="W3052:AD3052" si="684">W2976</f>
        <v>0</v>
      </c>
      <c r="X3052" s="365">
        <f t="shared" si="684"/>
        <v>178.50202999999999</v>
      </c>
      <c r="Y3052" s="756">
        <f t="shared" si="684"/>
        <v>0</v>
      </c>
      <c r="Z3052" s="321">
        <f t="shared" si="684"/>
        <v>0</v>
      </c>
      <c r="AA3052" s="365">
        <f t="shared" si="684"/>
        <v>16.165030000000002</v>
      </c>
      <c r="AB3052" s="365">
        <f t="shared" si="684"/>
        <v>-1.0787100000000001</v>
      </c>
      <c r="AC3052" s="365">
        <f t="shared" si="684"/>
        <v>-0.58560000000000001</v>
      </c>
      <c r="AD3052" s="365">
        <f t="shared" si="684"/>
        <v>177.91642999999999</v>
      </c>
      <c r="AE3052" s="912"/>
      <c r="AF3052" s="318"/>
      <c r="AG3052" s="1056"/>
      <c r="AH3052" s="1071"/>
      <c r="AJ3052" s="3355"/>
    </row>
    <row r="3053" spans="1:36" s="137" customFormat="1" x14ac:dyDescent="0.25">
      <c r="A3053" s="127">
        <v>1</v>
      </c>
      <c r="B3053" s="2236"/>
      <c r="C3053" s="2236"/>
      <c r="D3053" s="2100" t="s">
        <v>66</v>
      </c>
      <c r="E3053" s="2101"/>
      <c r="F3053" s="2076"/>
      <c r="G3053" s="1887"/>
      <c r="H3053" s="2076"/>
      <c r="I3053" s="2076">
        <f t="shared" ref="I3053:AD3053" si="685">SUM(I2983)</f>
        <v>0</v>
      </c>
      <c r="J3053" s="2076" t="e">
        <f t="shared" si="685"/>
        <v>#DIV/0!</v>
      </c>
      <c r="K3053" s="2076" t="e">
        <f t="shared" si="685"/>
        <v>#DIV/0!</v>
      </c>
      <c r="L3053" s="2076" t="e">
        <f t="shared" si="685"/>
        <v>#DIV/0!</v>
      </c>
      <c r="M3053" s="2076">
        <f t="shared" si="685"/>
        <v>0</v>
      </c>
      <c r="N3053" s="2076">
        <f t="shared" si="685"/>
        <v>0</v>
      </c>
      <c r="O3053" s="2076">
        <f t="shared" si="685"/>
        <v>0</v>
      </c>
      <c r="P3053" s="2076" t="e">
        <f t="shared" si="685"/>
        <v>#DIV/0!</v>
      </c>
      <c r="Q3053" s="2076">
        <f t="shared" si="685"/>
        <v>0</v>
      </c>
      <c r="R3053" s="2076" t="e">
        <f t="shared" si="685"/>
        <v>#DIV/0!</v>
      </c>
      <c r="S3053" s="365"/>
      <c r="T3053" s="365"/>
      <c r="U3053" s="365"/>
      <c r="V3053" s="365"/>
      <c r="W3053" s="365">
        <f t="shared" si="685"/>
        <v>0</v>
      </c>
      <c r="X3053" s="365">
        <f t="shared" si="685"/>
        <v>0</v>
      </c>
      <c r="Y3053" s="756">
        <f t="shared" si="685"/>
        <v>0</v>
      </c>
      <c r="Z3053" s="321">
        <f t="shared" si="685"/>
        <v>0</v>
      </c>
      <c r="AA3053" s="365">
        <f t="shared" si="685"/>
        <v>0</v>
      </c>
      <c r="AB3053" s="365">
        <f t="shared" si="685"/>
        <v>0</v>
      </c>
      <c r="AC3053" s="365">
        <f t="shared" si="685"/>
        <v>0</v>
      </c>
      <c r="AD3053" s="365">
        <f t="shared" si="685"/>
        <v>0</v>
      </c>
      <c r="AE3053" s="945"/>
      <c r="AF3053" s="318"/>
      <c r="AG3053" s="1056"/>
      <c r="AH3053" s="1071"/>
      <c r="AJ3053" s="3355"/>
    </row>
    <row r="3054" spans="1:36" ht="29.25" x14ac:dyDescent="0.25">
      <c r="A3054" s="127">
        <v>1</v>
      </c>
      <c r="D3054" s="2102" t="s">
        <v>16</v>
      </c>
      <c r="E3054" s="2103"/>
      <c r="F3054" s="2059"/>
      <c r="G3054" s="2060"/>
      <c r="H3054" s="2059"/>
      <c r="I3054" s="2059">
        <f t="shared" ref="I3054:AD3054" si="686">SUM(I2989)</f>
        <v>2</v>
      </c>
      <c r="J3054" s="2059" t="e">
        <f t="shared" si="686"/>
        <v>#DIV/0!</v>
      </c>
      <c r="K3054" s="2059" t="e">
        <f t="shared" si="686"/>
        <v>#DIV/0!</v>
      </c>
      <c r="L3054" s="2059">
        <f t="shared" si="686"/>
        <v>2.5</v>
      </c>
      <c r="M3054" s="2059">
        <f t="shared" si="686"/>
        <v>0</v>
      </c>
      <c r="N3054" s="2059">
        <f t="shared" si="686"/>
        <v>0</v>
      </c>
      <c r="O3054" s="2059">
        <f t="shared" si="686"/>
        <v>5</v>
      </c>
      <c r="P3054" s="2059" t="e">
        <f t="shared" si="686"/>
        <v>#DIV/0!</v>
      </c>
      <c r="Q3054" s="2059">
        <f t="shared" si="686"/>
        <v>0</v>
      </c>
      <c r="R3054" s="2059" t="e">
        <f t="shared" si="686"/>
        <v>#DIV/0!</v>
      </c>
      <c r="S3054" s="366"/>
      <c r="T3054" s="366"/>
      <c r="U3054" s="366"/>
      <c r="V3054" s="366"/>
      <c r="W3054" s="366">
        <f t="shared" si="686"/>
        <v>0</v>
      </c>
      <c r="X3054" s="366">
        <f t="shared" si="686"/>
        <v>0</v>
      </c>
      <c r="Y3054" s="1103">
        <f t="shared" si="686"/>
        <v>0</v>
      </c>
      <c r="Z3054" s="322">
        <f t="shared" si="686"/>
        <v>0</v>
      </c>
      <c r="AA3054" s="366">
        <f t="shared" si="686"/>
        <v>0</v>
      </c>
      <c r="AB3054" s="366">
        <f t="shared" si="686"/>
        <v>0</v>
      </c>
      <c r="AC3054" s="366">
        <f t="shared" si="686"/>
        <v>0</v>
      </c>
      <c r="AD3054" s="366">
        <f t="shared" si="686"/>
        <v>0</v>
      </c>
      <c r="AE3054" s="947"/>
      <c r="AF3054" s="840"/>
      <c r="AG3054" s="1056"/>
      <c r="AH3054" s="1071"/>
      <c r="AJ3054" s="3355"/>
    </row>
    <row r="3055" spans="1:36" ht="29.25" x14ac:dyDescent="0.25">
      <c r="A3055" s="127">
        <v>1</v>
      </c>
      <c r="D3055" s="712" t="s">
        <v>201</v>
      </c>
      <c r="E3055" s="712"/>
      <c r="F3055" s="2104"/>
      <c r="G3055" s="2001"/>
      <c r="H3055" s="2104"/>
      <c r="I3055" s="2104">
        <f t="shared" ref="I3055:AD3055" si="687">SUM(I2990)</f>
        <v>2</v>
      </c>
      <c r="J3055" s="2104" t="e">
        <f t="shared" si="687"/>
        <v>#DIV/0!</v>
      </c>
      <c r="K3055" s="2104" t="e">
        <f t="shared" si="687"/>
        <v>#DIV/0!</v>
      </c>
      <c r="L3055" s="2104" t="e">
        <f t="shared" si="687"/>
        <v>#DIV/0!</v>
      </c>
      <c r="M3055" s="2104">
        <f t="shared" si="687"/>
        <v>0</v>
      </c>
      <c r="N3055" s="2104">
        <f t="shared" si="687"/>
        <v>0</v>
      </c>
      <c r="O3055" s="2104">
        <f t="shared" si="687"/>
        <v>5</v>
      </c>
      <c r="P3055" s="2104" t="e">
        <f t="shared" si="687"/>
        <v>#DIV/0!</v>
      </c>
      <c r="Q3055" s="2104">
        <f t="shared" si="687"/>
        <v>0</v>
      </c>
      <c r="R3055" s="2104" t="e">
        <f t="shared" si="687"/>
        <v>#DIV/0!</v>
      </c>
      <c r="S3055" s="363"/>
      <c r="T3055" s="363"/>
      <c r="U3055" s="363"/>
      <c r="V3055" s="363"/>
      <c r="W3055" s="363">
        <f t="shared" si="687"/>
        <v>0</v>
      </c>
      <c r="X3055" s="363">
        <f t="shared" si="687"/>
        <v>21.135529999999999</v>
      </c>
      <c r="Y3055" s="760">
        <f t="shared" si="687"/>
        <v>0</v>
      </c>
      <c r="Z3055" s="319">
        <f t="shared" si="687"/>
        <v>0</v>
      </c>
      <c r="AA3055" s="363">
        <f t="shared" si="687"/>
        <v>21.135529999999999</v>
      </c>
      <c r="AB3055" s="363">
        <f t="shared" si="687"/>
        <v>0</v>
      </c>
      <c r="AC3055" s="363">
        <f t="shared" si="687"/>
        <v>0</v>
      </c>
      <c r="AD3055" s="363">
        <f t="shared" si="687"/>
        <v>21.135529999999999</v>
      </c>
      <c r="AE3055" s="2105"/>
      <c r="AF3055" s="845"/>
      <c r="AG3055" s="1056"/>
      <c r="AH3055" s="1071"/>
      <c r="AJ3055" s="3355"/>
    </row>
    <row r="3056" spans="1:36" ht="15.75" x14ac:dyDescent="0.25">
      <c r="A3056" s="127">
        <v>1</v>
      </c>
      <c r="D3056" s="2106" t="s">
        <v>197</v>
      </c>
      <c r="E3056" s="2107"/>
      <c r="F3056" s="2108"/>
      <c r="G3056" s="2109"/>
      <c r="H3056" s="2108"/>
      <c r="I3056" s="2108">
        <f t="shared" ref="I3056:AD3056" si="688">SUM(I2991)</f>
        <v>3</v>
      </c>
      <c r="J3056" s="2108" t="e">
        <f t="shared" si="688"/>
        <v>#DIV/0!</v>
      </c>
      <c r="K3056" s="2108">
        <f t="shared" si="688"/>
        <v>0</v>
      </c>
      <c r="L3056" s="2108">
        <f t="shared" si="688"/>
        <v>0</v>
      </c>
      <c r="M3056" s="2108">
        <f t="shared" si="688"/>
        <v>0</v>
      </c>
      <c r="N3056" s="2108">
        <f t="shared" si="688"/>
        <v>0</v>
      </c>
      <c r="O3056" s="2108">
        <f t="shared" si="688"/>
        <v>0</v>
      </c>
      <c r="P3056" s="2108">
        <f t="shared" si="688"/>
        <v>0</v>
      </c>
      <c r="Q3056" s="2108">
        <f t="shared" si="688"/>
        <v>0</v>
      </c>
      <c r="R3056" s="2108">
        <f t="shared" si="688"/>
        <v>0</v>
      </c>
      <c r="S3056" s="367"/>
      <c r="T3056" s="367"/>
      <c r="U3056" s="367"/>
      <c r="V3056" s="367"/>
      <c r="W3056" s="367">
        <f t="shared" si="688"/>
        <v>0</v>
      </c>
      <c r="X3056" s="367">
        <f t="shared" si="688"/>
        <v>0</v>
      </c>
      <c r="Y3056" s="759">
        <f t="shared" si="688"/>
        <v>0</v>
      </c>
      <c r="Z3056" s="320">
        <f t="shared" si="688"/>
        <v>0</v>
      </c>
      <c r="AA3056" s="367">
        <f t="shared" si="688"/>
        <v>0</v>
      </c>
      <c r="AB3056" s="367">
        <f t="shared" si="688"/>
        <v>0</v>
      </c>
      <c r="AC3056" s="367">
        <f t="shared" si="688"/>
        <v>0</v>
      </c>
      <c r="AD3056" s="367">
        <f t="shared" si="688"/>
        <v>0</v>
      </c>
      <c r="AE3056" s="2110"/>
      <c r="AF3056" s="360"/>
      <c r="AG3056" s="1056"/>
      <c r="AH3056" s="1071"/>
      <c r="AJ3056" s="3355"/>
    </row>
    <row r="3057" spans="1:40" x14ac:dyDescent="0.25">
      <c r="A3057" s="127">
        <v>1</v>
      </c>
      <c r="D3057" s="2111" t="s">
        <v>198</v>
      </c>
      <c r="E3057" s="2112"/>
      <c r="F3057" s="2113"/>
      <c r="G3057" s="2114"/>
      <c r="H3057" s="2113"/>
      <c r="I3057" s="2113">
        <f t="shared" ref="I3057:J3059" si="689">SUM(I2992)</f>
        <v>0</v>
      </c>
      <c r="J3057" s="2113" t="e">
        <f t="shared" si="689"/>
        <v>#DIV/0!</v>
      </c>
      <c r="K3057" s="2115"/>
      <c r="L3057" s="2116"/>
      <c r="M3057" s="2113"/>
      <c r="N3057" s="2113"/>
      <c r="O3057" s="2113"/>
      <c r="P3057" s="2117"/>
      <c r="Q3057" s="2113"/>
      <c r="R3057" s="2117"/>
      <c r="S3057" s="367"/>
      <c r="T3057" s="367"/>
      <c r="U3057" s="367"/>
      <c r="V3057" s="367"/>
      <c r="W3057" s="367">
        <f t="shared" ref="W3057:AD3057" si="690">SUM(W2992)</f>
        <v>0</v>
      </c>
      <c r="X3057" s="367">
        <f t="shared" si="690"/>
        <v>0</v>
      </c>
      <c r="Y3057" s="759">
        <f t="shared" si="690"/>
        <v>0</v>
      </c>
      <c r="Z3057" s="320">
        <f t="shared" si="690"/>
        <v>0</v>
      </c>
      <c r="AA3057" s="367">
        <f t="shared" si="690"/>
        <v>0</v>
      </c>
      <c r="AB3057" s="367">
        <f t="shared" si="690"/>
        <v>0</v>
      </c>
      <c r="AC3057" s="367">
        <f t="shared" si="690"/>
        <v>0</v>
      </c>
      <c r="AD3057" s="367">
        <f t="shared" si="690"/>
        <v>0</v>
      </c>
      <c r="AE3057" s="2118"/>
      <c r="AF3057" s="360"/>
      <c r="AG3057" s="1056"/>
      <c r="AH3057" s="1071"/>
      <c r="AJ3057" s="3355"/>
    </row>
    <row r="3058" spans="1:40" ht="30" x14ac:dyDescent="0.25">
      <c r="A3058" s="127">
        <v>1</v>
      </c>
      <c r="D3058" s="2121" t="s">
        <v>199</v>
      </c>
      <c r="E3058" s="2122"/>
      <c r="F3058" s="2123"/>
      <c r="G3058" s="1916"/>
      <c r="H3058" s="2123"/>
      <c r="I3058" s="2123">
        <f t="shared" si="689"/>
        <v>0</v>
      </c>
      <c r="J3058" s="2123" t="e">
        <f t="shared" si="689"/>
        <v>#DIV/0!</v>
      </c>
      <c r="K3058" s="2124"/>
      <c r="L3058" s="1921"/>
      <c r="M3058" s="2123"/>
      <c r="N3058" s="2123"/>
      <c r="O3058" s="2123"/>
      <c r="P3058" s="1918"/>
      <c r="Q3058" s="2123"/>
      <c r="R3058" s="1918"/>
      <c r="S3058" s="365"/>
      <c r="T3058" s="365"/>
      <c r="U3058" s="365"/>
      <c r="V3058" s="365"/>
      <c r="W3058" s="365">
        <f t="shared" ref="W3058:AD3058" si="691">SUM(W2993)</f>
        <v>0</v>
      </c>
      <c r="X3058" s="365">
        <f t="shared" si="691"/>
        <v>0</v>
      </c>
      <c r="Y3058" s="756">
        <f t="shared" si="691"/>
        <v>0</v>
      </c>
      <c r="Z3058" s="321">
        <f t="shared" si="691"/>
        <v>0</v>
      </c>
      <c r="AA3058" s="365">
        <f t="shared" si="691"/>
        <v>0</v>
      </c>
      <c r="AB3058" s="365">
        <f t="shared" si="691"/>
        <v>0</v>
      </c>
      <c r="AC3058" s="365">
        <f t="shared" si="691"/>
        <v>0</v>
      </c>
      <c r="AD3058" s="365">
        <f t="shared" si="691"/>
        <v>0</v>
      </c>
      <c r="AE3058" s="2125"/>
      <c r="AF3058" s="318"/>
      <c r="AG3058" s="1056"/>
      <c r="AH3058" s="1071"/>
      <c r="AJ3058" s="3355"/>
    </row>
    <row r="3059" spans="1:40" ht="29.25" thickBot="1" x14ac:dyDescent="0.3">
      <c r="A3059" s="127">
        <v>1</v>
      </c>
      <c r="D3059" s="2126" t="s">
        <v>204</v>
      </c>
      <c r="E3059" s="2127"/>
      <c r="F3059" s="2128"/>
      <c r="G3059" s="2129"/>
      <c r="H3059" s="2128"/>
      <c r="I3059" s="2128">
        <f t="shared" si="689"/>
        <v>3</v>
      </c>
      <c r="J3059" s="2128" t="e">
        <f t="shared" si="689"/>
        <v>#DIV/0!</v>
      </c>
      <c r="K3059" s="2130"/>
      <c r="L3059" s="2131"/>
      <c r="M3059" s="2128"/>
      <c r="N3059" s="2128"/>
      <c r="O3059" s="2128"/>
      <c r="P3059" s="1934"/>
      <c r="Q3059" s="2128"/>
      <c r="R3059" s="1934"/>
      <c r="S3059" s="369"/>
      <c r="T3059" s="369"/>
      <c r="U3059" s="369"/>
      <c r="V3059" s="369"/>
      <c r="W3059" s="369">
        <f t="shared" ref="W3059:AD3059" si="692">SUM(W2994)</f>
        <v>0</v>
      </c>
      <c r="X3059" s="369">
        <f t="shared" si="692"/>
        <v>12.70332</v>
      </c>
      <c r="Y3059" s="1517">
        <f t="shared" si="692"/>
        <v>0</v>
      </c>
      <c r="Z3059" s="403">
        <f t="shared" si="692"/>
        <v>0</v>
      </c>
      <c r="AA3059" s="369">
        <f t="shared" si="692"/>
        <v>12.70332</v>
      </c>
      <c r="AB3059" s="369">
        <f t="shared" si="692"/>
        <v>0</v>
      </c>
      <c r="AC3059" s="369">
        <f t="shared" si="692"/>
        <v>0</v>
      </c>
      <c r="AD3059" s="369">
        <f t="shared" si="692"/>
        <v>12.70332</v>
      </c>
      <c r="AE3059" s="2132"/>
      <c r="AF3059" s="913"/>
      <c r="AG3059" s="1056"/>
      <c r="AH3059" s="1071"/>
      <c r="AJ3059" s="3355"/>
    </row>
    <row r="3060" spans="1:40" ht="47.25" x14ac:dyDescent="0.25">
      <c r="A3060" s="127">
        <v>1</v>
      </c>
      <c r="B3060" s="2236" t="s">
        <v>766</v>
      </c>
      <c r="D3060" s="1836" t="s">
        <v>428</v>
      </c>
      <c r="E3060" s="2133"/>
      <c r="F3060" s="2133"/>
      <c r="G3060" s="232"/>
      <c r="H3060" s="1702"/>
      <c r="I3060" s="1702"/>
      <c r="J3060" s="1702"/>
      <c r="K3060" s="1702"/>
      <c r="L3060" s="1702"/>
      <c r="M3060" s="1702"/>
      <c r="N3060" s="1702"/>
      <c r="O3060" s="1702"/>
      <c r="P3060" s="1702"/>
      <c r="Q3060" s="1702"/>
      <c r="R3060" s="1702"/>
      <c r="S3060" s="320"/>
      <c r="T3060" s="320"/>
      <c r="U3060" s="320"/>
      <c r="V3060" s="320"/>
      <c r="W3060" s="360"/>
      <c r="X3060" s="320"/>
      <c r="Y3060" s="759"/>
      <c r="Z3060" s="320"/>
      <c r="AA3060" s="320"/>
      <c r="AB3060" s="320"/>
      <c r="AC3060" s="320"/>
      <c r="AD3060" s="320"/>
      <c r="AE3060" s="2134"/>
      <c r="AF3060" s="360"/>
      <c r="AG3060" s="1056"/>
      <c r="AH3060" s="1071"/>
      <c r="AJ3060" s="3355"/>
    </row>
    <row r="3061" spans="1:40" s="2236" customFormat="1" x14ac:dyDescent="0.25">
      <c r="B3061" s="2236" t="s">
        <v>766</v>
      </c>
      <c r="D3061" s="3377"/>
      <c r="E3061" s="2133"/>
      <c r="F3061" s="2133"/>
      <c r="G3061" s="232"/>
      <c r="H3061" s="1702"/>
      <c r="I3061" s="1702"/>
      <c r="J3061" s="1702"/>
      <c r="K3061" s="1702"/>
      <c r="L3061" s="1702"/>
      <c r="M3061" s="1702"/>
      <c r="N3061" s="1702"/>
      <c r="O3061" s="1702"/>
      <c r="P3061" s="1702"/>
      <c r="Q3061" s="1702"/>
      <c r="R3061" s="1702"/>
      <c r="S3061" s="320"/>
      <c r="T3061" s="320"/>
      <c r="U3061" s="320"/>
      <c r="V3061" s="320"/>
      <c r="W3061" s="360"/>
      <c r="X3061" s="320"/>
      <c r="Y3061" s="759"/>
      <c r="Z3061" s="320"/>
      <c r="AA3061" s="320"/>
      <c r="AB3061" s="320"/>
      <c r="AC3061" s="320"/>
      <c r="AD3061" s="320"/>
      <c r="AE3061" s="2134"/>
      <c r="AF3061" s="360"/>
      <c r="AG3061" s="1056"/>
      <c r="AH3061" s="1071"/>
      <c r="AJ3061" s="3355"/>
    </row>
    <row r="3062" spans="1:40" x14ac:dyDescent="0.25">
      <c r="A3062" s="127">
        <v>1</v>
      </c>
      <c r="B3062" s="2236" t="s">
        <v>766</v>
      </c>
      <c r="D3062" s="1485" t="s">
        <v>5</v>
      </c>
      <c r="E3062" s="1486"/>
      <c r="F3062" s="1485"/>
      <c r="G3062" s="215"/>
      <c r="H3062" s="2027"/>
      <c r="I3062" s="2027"/>
      <c r="J3062" s="2027"/>
      <c r="K3062" s="2027"/>
      <c r="L3062" s="2027"/>
      <c r="M3062" s="2083"/>
      <c r="N3062" s="2083"/>
      <c r="O3062" s="2083"/>
      <c r="P3062" s="2083"/>
      <c r="Q3062" s="2083"/>
      <c r="R3062" s="2083"/>
      <c r="S3062" s="321"/>
      <c r="T3062" s="321"/>
      <c r="U3062" s="321"/>
      <c r="V3062" s="321"/>
      <c r="W3062" s="318"/>
      <c r="X3062" s="321"/>
      <c r="Y3062" s="756"/>
      <c r="Z3062" s="321"/>
      <c r="AA3062" s="321"/>
      <c r="AB3062" s="321"/>
      <c r="AC3062" s="321"/>
      <c r="AD3062" s="321"/>
      <c r="AE3062" s="2084"/>
      <c r="AF3062" s="318"/>
      <c r="AG3062" s="1056"/>
      <c r="AH3062" s="1071"/>
      <c r="AJ3062" s="3355"/>
      <c r="AN3062" s="2236"/>
    </row>
    <row r="3063" spans="1:40" x14ac:dyDescent="0.25">
      <c r="A3063" s="127">
        <v>1</v>
      </c>
      <c r="B3063" s="2236" t="s">
        <v>766</v>
      </c>
      <c r="C3063" s="2236" t="s">
        <v>699</v>
      </c>
      <c r="D3063" s="3" t="s">
        <v>23</v>
      </c>
      <c r="E3063" s="1069" t="s">
        <v>256</v>
      </c>
      <c r="F3063" s="177">
        <v>340</v>
      </c>
      <c r="G3063" s="215"/>
      <c r="H3063" s="113"/>
      <c r="I3063" s="113">
        <v>0</v>
      </c>
      <c r="J3063" s="113"/>
      <c r="K3063" s="2028"/>
      <c r="L3063" s="142"/>
      <c r="M3063" s="143"/>
      <c r="N3063" s="143"/>
      <c r="O3063" s="143"/>
      <c r="P3063" s="143" t="e">
        <f t="shared" ref="P3063:P3072" si="693">O3063/N3063*100</f>
        <v>#DIV/0!</v>
      </c>
      <c r="Q3063" s="143">
        <f t="shared" ref="Q3063:Q3071" si="694">ROUND(M3063/F3063,0)</f>
        <v>0</v>
      </c>
      <c r="R3063" s="143" t="e">
        <f t="shared" ref="R3063:R3072" si="695">O3063/$D$4*12/Q3063</f>
        <v>#DIV/0!</v>
      </c>
      <c r="S3063" s="321"/>
      <c r="T3063" s="321"/>
      <c r="U3063" s="321"/>
      <c r="V3063" s="321"/>
      <c r="W3063" s="318"/>
      <c r="X3063" s="321"/>
      <c r="Y3063" s="756"/>
      <c r="Z3063" s="321"/>
      <c r="AA3063" s="321"/>
      <c r="AB3063" s="321"/>
      <c r="AC3063" s="321"/>
      <c r="AD3063" s="321"/>
      <c r="AE3063" s="924"/>
      <c r="AF3063" s="318"/>
      <c r="AG3063" s="1056"/>
      <c r="AH3063" s="1071"/>
      <c r="AJ3063" s="3355"/>
      <c r="AN3063" s="2236"/>
    </row>
    <row r="3064" spans="1:40" x14ac:dyDescent="0.25">
      <c r="A3064" s="127">
        <v>1</v>
      </c>
      <c r="B3064" s="2236" t="s">
        <v>766</v>
      </c>
      <c r="C3064" s="2236" t="s">
        <v>699</v>
      </c>
      <c r="D3064" s="3" t="s">
        <v>24</v>
      </c>
      <c r="E3064" s="1069" t="s">
        <v>256</v>
      </c>
      <c r="F3064" s="177">
        <v>340</v>
      </c>
      <c r="G3064" s="215"/>
      <c r="H3064" s="113"/>
      <c r="I3064" s="113">
        <v>0</v>
      </c>
      <c r="J3064" s="113"/>
      <c r="K3064" s="2028"/>
      <c r="L3064" s="142"/>
      <c r="M3064" s="143"/>
      <c r="N3064" s="143"/>
      <c r="O3064" s="143"/>
      <c r="P3064" s="143" t="e">
        <f t="shared" si="693"/>
        <v>#DIV/0!</v>
      </c>
      <c r="Q3064" s="143">
        <f t="shared" si="694"/>
        <v>0</v>
      </c>
      <c r="R3064" s="143" t="e">
        <f t="shared" si="695"/>
        <v>#DIV/0!</v>
      </c>
      <c r="S3064" s="3"/>
      <c r="T3064" s="3"/>
      <c r="U3064" s="3"/>
      <c r="V3064" s="3"/>
      <c r="W3064" s="318"/>
      <c r="X3064" s="3"/>
      <c r="Y3064" s="2135"/>
      <c r="Z3064" s="3"/>
      <c r="AA3064" s="3"/>
      <c r="AB3064" s="3"/>
      <c r="AC3064" s="3"/>
      <c r="AD3064" s="3"/>
      <c r="AE3064" s="924"/>
      <c r="AF3064" s="2082"/>
      <c r="AG3064" s="1056"/>
      <c r="AH3064" s="1071"/>
      <c r="AJ3064" s="3355"/>
      <c r="AN3064" s="2236"/>
    </row>
    <row r="3065" spans="1:40" x14ac:dyDescent="0.25">
      <c r="A3065" s="127">
        <v>1</v>
      </c>
      <c r="B3065" s="2236" t="s">
        <v>766</v>
      </c>
      <c r="C3065" s="2236" t="s">
        <v>699</v>
      </c>
      <c r="D3065" s="3" t="s">
        <v>164</v>
      </c>
      <c r="E3065" s="1069" t="s">
        <v>256</v>
      </c>
      <c r="F3065" s="177">
        <v>270</v>
      </c>
      <c r="G3065" s="215"/>
      <c r="H3065" s="113"/>
      <c r="I3065" s="113">
        <v>0</v>
      </c>
      <c r="J3065" s="113"/>
      <c r="K3065" s="2028"/>
      <c r="L3065" s="142"/>
      <c r="M3065" s="143"/>
      <c r="N3065" s="143"/>
      <c r="O3065" s="143"/>
      <c r="P3065" s="143" t="e">
        <f t="shared" si="693"/>
        <v>#DIV/0!</v>
      </c>
      <c r="Q3065" s="143">
        <f t="shared" si="694"/>
        <v>0</v>
      </c>
      <c r="R3065" s="143" t="e">
        <f t="shared" si="695"/>
        <v>#DIV/0!</v>
      </c>
      <c r="S3065" s="3"/>
      <c r="T3065" s="3"/>
      <c r="U3065" s="3"/>
      <c r="V3065" s="3"/>
      <c r="W3065" s="318"/>
      <c r="X3065" s="3"/>
      <c r="Y3065" s="2135"/>
      <c r="Z3065" s="3"/>
      <c r="AA3065" s="3"/>
      <c r="AB3065" s="3"/>
      <c r="AC3065" s="3"/>
      <c r="AD3065" s="3"/>
      <c r="AE3065" s="924"/>
      <c r="AF3065" s="2082"/>
      <c r="AG3065" s="1056"/>
      <c r="AH3065" s="1071"/>
      <c r="AJ3065" s="3355"/>
      <c r="AN3065" s="2236"/>
    </row>
    <row r="3066" spans="1:40" x14ac:dyDescent="0.25">
      <c r="A3066" s="127">
        <v>1</v>
      </c>
      <c r="B3066" s="2236" t="s">
        <v>766</v>
      </c>
      <c r="C3066" s="2236" t="s">
        <v>699</v>
      </c>
      <c r="D3066" s="3" t="s">
        <v>212</v>
      </c>
      <c r="E3066" s="1069" t="s">
        <v>256</v>
      </c>
      <c r="F3066" s="177">
        <v>330</v>
      </c>
      <c r="G3066" s="215"/>
      <c r="H3066" s="113"/>
      <c r="I3066" s="113">
        <v>0</v>
      </c>
      <c r="J3066" s="113"/>
      <c r="K3066" s="2028"/>
      <c r="L3066" s="142"/>
      <c r="M3066" s="143"/>
      <c r="N3066" s="143"/>
      <c r="O3066" s="143"/>
      <c r="P3066" s="143" t="e">
        <f t="shared" si="693"/>
        <v>#DIV/0!</v>
      </c>
      <c r="Q3066" s="143">
        <f t="shared" si="694"/>
        <v>0</v>
      </c>
      <c r="R3066" s="143" t="e">
        <f t="shared" si="695"/>
        <v>#DIV/0!</v>
      </c>
      <c r="S3066" s="3"/>
      <c r="T3066" s="3"/>
      <c r="U3066" s="3"/>
      <c r="V3066" s="3"/>
      <c r="W3066" s="318"/>
      <c r="X3066" s="3"/>
      <c r="Y3066" s="2135"/>
      <c r="Z3066" s="3"/>
      <c r="AA3066" s="3"/>
      <c r="AB3066" s="3"/>
      <c r="AC3066" s="3"/>
      <c r="AD3066" s="3"/>
      <c r="AE3066" s="924"/>
      <c r="AF3066" s="2082"/>
      <c r="AG3066" s="1056"/>
      <c r="AH3066" s="1071"/>
      <c r="AJ3066" s="3355"/>
      <c r="AN3066" s="2236"/>
    </row>
    <row r="3067" spans="1:40" x14ac:dyDescent="0.25">
      <c r="A3067" s="127">
        <v>1</v>
      </c>
      <c r="B3067" s="2236" t="s">
        <v>766</v>
      </c>
      <c r="C3067" s="2236" t="s">
        <v>699</v>
      </c>
      <c r="D3067" s="3" t="s">
        <v>9</v>
      </c>
      <c r="E3067" s="1069" t="s">
        <v>256</v>
      </c>
      <c r="F3067" s="177">
        <v>340</v>
      </c>
      <c r="G3067" s="215"/>
      <c r="H3067" s="113"/>
      <c r="I3067" s="113">
        <v>0</v>
      </c>
      <c r="J3067" s="113"/>
      <c r="K3067" s="2028"/>
      <c r="L3067" s="142"/>
      <c r="M3067" s="143"/>
      <c r="N3067" s="143"/>
      <c r="O3067" s="143"/>
      <c r="P3067" s="143" t="e">
        <f t="shared" si="693"/>
        <v>#DIV/0!</v>
      </c>
      <c r="Q3067" s="143">
        <f t="shared" si="694"/>
        <v>0</v>
      </c>
      <c r="R3067" s="143" t="e">
        <f t="shared" si="695"/>
        <v>#DIV/0!</v>
      </c>
      <c r="S3067" s="3"/>
      <c r="T3067" s="3"/>
      <c r="U3067" s="3"/>
      <c r="V3067" s="3"/>
      <c r="W3067" s="318"/>
      <c r="X3067" s="3"/>
      <c r="Y3067" s="2135"/>
      <c r="Z3067" s="3"/>
      <c r="AA3067" s="3"/>
      <c r="AB3067" s="3"/>
      <c r="AC3067" s="3"/>
      <c r="AD3067" s="3"/>
      <c r="AE3067" s="924"/>
      <c r="AF3067" s="2082"/>
      <c r="AG3067" s="1056"/>
      <c r="AH3067" s="1071"/>
      <c r="AJ3067" s="3355"/>
      <c r="AN3067" s="2236"/>
    </row>
    <row r="3068" spans="1:40" x14ac:dyDescent="0.25">
      <c r="A3068" s="127">
        <v>1</v>
      </c>
      <c r="B3068" s="2236" t="s">
        <v>766</v>
      </c>
      <c r="C3068" s="2236" t="s">
        <v>699</v>
      </c>
      <c r="D3068" s="3" t="s">
        <v>25</v>
      </c>
      <c r="E3068" s="1069" t="s">
        <v>256</v>
      </c>
      <c r="F3068" s="177">
        <v>300</v>
      </c>
      <c r="G3068" s="215"/>
      <c r="H3068" s="113"/>
      <c r="I3068" s="113">
        <v>0</v>
      </c>
      <c r="J3068" s="113"/>
      <c r="K3068" s="2028"/>
      <c r="L3068" s="142"/>
      <c r="M3068" s="143"/>
      <c r="N3068" s="143"/>
      <c r="O3068" s="143"/>
      <c r="P3068" s="143" t="e">
        <f t="shared" si="693"/>
        <v>#DIV/0!</v>
      </c>
      <c r="Q3068" s="143">
        <f t="shared" si="694"/>
        <v>0</v>
      </c>
      <c r="R3068" s="143" t="e">
        <f t="shared" si="695"/>
        <v>#DIV/0!</v>
      </c>
      <c r="S3068" s="3"/>
      <c r="T3068" s="3"/>
      <c r="U3068" s="3"/>
      <c r="V3068" s="3"/>
      <c r="W3068" s="318"/>
      <c r="X3068" s="3"/>
      <c r="Y3068" s="2135"/>
      <c r="Z3068" s="3"/>
      <c r="AA3068" s="3"/>
      <c r="AB3068" s="3"/>
      <c r="AC3068" s="3"/>
      <c r="AD3068" s="3"/>
      <c r="AE3068" s="924"/>
      <c r="AF3068" s="2082"/>
      <c r="AG3068" s="1056"/>
      <c r="AH3068" s="1071"/>
      <c r="AJ3068" s="3355"/>
      <c r="AN3068" s="2236"/>
    </row>
    <row r="3069" spans="1:40" x14ac:dyDescent="0.25">
      <c r="A3069" s="127">
        <v>1</v>
      </c>
      <c r="B3069" s="2236" t="s">
        <v>766</v>
      </c>
      <c r="C3069" s="2236" t="s">
        <v>699</v>
      </c>
      <c r="D3069" s="3" t="s">
        <v>64</v>
      </c>
      <c r="E3069" s="1069" t="s">
        <v>256</v>
      </c>
      <c r="F3069" s="177">
        <v>320</v>
      </c>
      <c r="G3069" s="215"/>
      <c r="H3069" s="113"/>
      <c r="I3069" s="113">
        <v>0</v>
      </c>
      <c r="J3069" s="113"/>
      <c r="K3069" s="2028"/>
      <c r="L3069" s="142"/>
      <c r="M3069" s="143"/>
      <c r="N3069" s="143"/>
      <c r="O3069" s="143"/>
      <c r="P3069" s="143" t="e">
        <f t="shared" si="693"/>
        <v>#DIV/0!</v>
      </c>
      <c r="Q3069" s="143">
        <f t="shared" si="694"/>
        <v>0</v>
      </c>
      <c r="R3069" s="143" t="e">
        <f t="shared" si="695"/>
        <v>#DIV/0!</v>
      </c>
      <c r="S3069" s="321"/>
      <c r="T3069" s="321"/>
      <c r="U3069" s="321"/>
      <c r="V3069" s="321"/>
      <c r="W3069" s="318"/>
      <c r="X3069" s="321"/>
      <c r="Y3069" s="756"/>
      <c r="Z3069" s="321"/>
      <c r="AA3069" s="321"/>
      <c r="AB3069" s="321"/>
      <c r="AC3069" s="321"/>
      <c r="AD3069" s="321"/>
      <c r="AE3069" s="924"/>
      <c r="AF3069" s="318"/>
      <c r="AG3069" s="1056"/>
      <c r="AH3069" s="1071"/>
      <c r="AJ3069" s="3355"/>
      <c r="AN3069" s="2236"/>
    </row>
    <row r="3070" spans="1:40" x14ac:dyDescent="0.25">
      <c r="A3070" s="127">
        <v>1</v>
      </c>
      <c r="B3070" s="2236" t="s">
        <v>766</v>
      </c>
      <c r="C3070" s="2236" t="s">
        <v>699</v>
      </c>
      <c r="D3070" s="3" t="s">
        <v>10</v>
      </c>
      <c r="E3070" s="1069" t="s">
        <v>256</v>
      </c>
      <c r="F3070" s="177">
        <v>340</v>
      </c>
      <c r="G3070" s="215"/>
      <c r="H3070" s="113"/>
      <c r="I3070" s="113">
        <v>1</v>
      </c>
      <c r="J3070" s="113"/>
      <c r="K3070" s="2028"/>
      <c r="L3070" s="142"/>
      <c r="M3070" s="143"/>
      <c r="N3070" s="143"/>
      <c r="O3070" s="143">
        <v>7</v>
      </c>
      <c r="P3070" s="143" t="e">
        <f t="shared" si="693"/>
        <v>#DIV/0!</v>
      </c>
      <c r="Q3070" s="143">
        <f t="shared" si="694"/>
        <v>0</v>
      </c>
      <c r="R3070" s="143" t="e">
        <f t="shared" si="695"/>
        <v>#DIV/0!</v>
      </c>
      <c r="S3070" s="321"/>
      <c r="T3070" s="321"/>
      <c r="U3070" s="321"/>
      <c r="V3070" s="321"/>
      <c r="W3070" s="318"/>
      <c r="X3070" s="321"/>
      <c r="Y3070" s="756"/>
      <c r="Z3070" s="321"/>
      <c r="AA3070" s="321"/>
      <c r="AB3070" s="321"/>
      <c r="AC3070" s="321"/>
      <c r="AD3070" s="321"/>
      <c r="AE3070" s="924"/>
      <c r="AF3070" s="318"/>
      <c r="AG3070" s="1056"/>
      <c r="AH3070" s="1071"/>
      <c r="AJ3070" s="3355"/>
      <c r="AN3070" s="2236"/>
    </row>
    <row r="3071" spans="1:40" x14ac:dyDescent="0.25">
      <c r="A3071" s="127">
        <v>1</v>
      </c>
      <c r="B3071" s="2236" t="s">
        <v>766</v>
      </c>
      <c r="C3071" s="2236" t="s">
        <v>699</v>
      </c>
      <c r="D3071" s="1612" t="s">
        <v>6</v>
      </c>
      <c r="E3071" s="1069" t="s">
        <v>256</v>
      </c>
      <c r="F3071" s="177">
        <v>340</v>
      </c>
      <c r="G3071" s="215"/>
      <c r="H3071" s="113"/>
      <c r="I3071" s="113">
        <v>4</v>
      </c>
      <c r="J3071" s="119"/>
      <c r="K3071" s="2028"/>
      <c r="L3071" s="142"/>
      <c r="M3071" s="143"/>
      <c r="N3071" s="143"/>
      <c r="O3071" s="143">
        <v>32</v>
      </c>
      <c r="P3071" s="143" t="e">
        <f t="shared" si="693"/>
        <v>#DIV/0!</v>
      </c>
      <c r="Q3071" s="143">
        <f t="shared" si="694"/>
        <v>0</v>
      </c>
      <c r="R3071" s="143" t="e">
        <f t="shared" si="695"/>
        <v>#DIV/0!</v>
      </c>
      <c r="S3071" s="322"/>
      <c r="T3071" s="322"/>
      <c r="U3071" s="322"/>
      <c r="V3071" s="322"/>
      <c r="W3071" s="843"/>
      <c r="X3071" s="322"/>
      <c r="Y3071" s="1103"/>
      <c r="Z3071" s="322"/>
      <c r="AA3071" s="322"/>
      <c r="AB3071" s="322"/>
      <c r="AC3071" s="322"/>
      <c r="AD3071" s="322"/>
      <c r="AE3071" s="924"/>
      <c r="AF3071" s="840"/>
      <c r="AG3071" s="1056"/>
      <c r="AH3071" s="1071"/>
      <c r="AJ3071" s="3355"/>
      <c r="AN3071" s="2236"/>
    </row>
    <row r="3072" spans="1:40" ht="15.75" customHeight="1" x14ac:dyDescent="0.25">
      <c r="A3072" s="127">
        <v>1</v>
      </c>
      <c r="B3072" s="2236" t="s">
        <v>766</v>
      </c>
      <c r="C3072" s="2236" t="s">
        <v>699</v>
      </c>
      <c r="D3072" s="1620" t="s">
        <v>7</v>
      </c>
      <c r="E3072" s="2085"/>
      <c r="F3072" s="1620"/>
      <c r="G3072" s="222"/>
      <c r="H3072" s="1522"/>
      <c r="I3072" s="1522">
        <f>SUM(I3063:I3071)</f>
        <v>5</v>
      </c>
      <c r="J3072" s="1522" t="e">
        <f>I3072/H3072*100</f>
        <v>#DIV/0!</v>
      </c>
      <c r="K3072" s="8" t="e">
        <f>N3072/H3072</f>
        <v>#DIV/0!</v>
      </c>
      <c r="L3072" s="8">
        <f>O3072/I3072</f>
        <v>7.8</v>
      </c>
      <c r="M3072" s="1522">
        <f>SUM(M3063:M3071)</f>
        <v>0</v>
      </c>
      <c r="N3072" s="1522">
        <f>SUM(N3063:N3071)</f>
        <v>0</v>
      </c>
      <c r="O3072" s="1522">
        <f>SUM(O3063:O3071)</f>
        <v>39</v>
      </c>
      <c r="P3072" s="1175" t="e">
        <f t="shared" si="693"/>
        <v>#DIV/0!</v>
      </c>
      <c r="Q3072" s="1522">
        <f>SUM(Q3063:Q3071)</f>
        <v>0</v>
      </c>
      <c r="R3072" s="1175" t="e">
        <f t="shared" si="695"/>
        <v>#DIV/0!</v>
      </c>
      <c r="S3072" s="319"/>
      <c r="T3072" s="319"/>
      <c r="U3072" s="319"/>
      <c r="V3072" s="319"/>
      <c r="W3072" s="2237">
        <f>S3072/12*$D$4+(T3072-S3072)/11*3+(U3072-T3072)/10*2+(V3072-U3072)/9*1</f>
        <v>0</v>
      </c>
      <c r="X3072" s="134">
        <f t="shared" ref="X3072" si="696">AD3072-AC3072-Y3072</f>
        <v>187.69799000000003</v>
      </c>
      <c r="Y3072" s="760"/>
      <c r="Z3072" s="319">
        <v>-1.47</v>
      </c>
      <c r="AA3072" s="319"/>
      <c r="AB3072" s="319">
        <v>0</v>
      </c>
      <c r="AC3072" s="319">
        <v>-31.266680000000001</v>
      </c>
      <c r="AD3072" s="319">
        <v>156.43131000000002</v>
      </c>
      <c r="AE3072" s="1526"/>
      <c r="AF3072" s="845"/>
      <c r="AG3072" s="1056"/>
      <c r="AH3072" s="1071"/>
      <c r="AJ3072" s="3355"/>
      <c r="AN3072" s="2236"/>
    </row>
    <row r="3073" spans="1:40" x14ac:dyDescent="0.25">
      <c r="A3073" s="127">
        <v>1</v>
      </c>
      <c r="B3073" s="2236" t="s">
        <v>766</v>
      </c>
      <c r="D3073" s="1961" t="s">
        <v>14</v>
      </c>
      <c r="E3073" s="1961"/>
      <c r="F3073" s="111"/>
      <c r="G3073" s="223"/>
      <c r="H3073" s="1477"/>
      <c r="I3073" s="1477"/>
      <c r="J3073" s="1477"/>
      <c r="K3073" s="2031"/>
      <c r="L3073" s="2031"/>
      <c r="M3073" s="1477"/>
      <c r="N3073" s="1477"/>
      <c r="O3073" s="1477"/>
      <c r="P3073" s="1477"/>
      <c r="Q3073" s="1477"/>
      <c r="R3073" s="1477"/>
      <c r="S3073" s="320"/>
      <c r="T3073" s="320"/>
      <c r="U3073" s="320"/>
      <c r="V3073" s="320"/>
      <c r="W3073" s="360">
        <f>S3073/12*$D$4</f>
        <v>0</v>
      </c>
      <c r="X3073" s="320"/>
      <c r="Y3073" s="759"/>
      <c r="Z3073" s="320"/>
      <c r="AA3073" s="320"/>
      <c r="AB3073" s="320"/>
      <c r="AC3073" s="320"/>
      <c r="AD3073" s="320"/>
      <c r="AE3073" s="1504"/>
      <c r="AF3073" s="360"/>
      <c r="AG3073" s="1056"/>
      <c r="AH3073" s="1071"/>
      <c r="AJ3073" s="3355"/>
      <c r="AN3073" s="2236"/>
    </row>
    <row r="3074" spans="1:40" ht="31.5" x14ac:dyDescent="0.25">
      <c r="A3074" s="127">
        <v>1</v>
      </c>
      <c r="B3074" s="2236" t="s">
        <v>766</v>
      </c>
      <c r="D3074" s="823" t="s">
        <v>194</v>
      </c>
      <c r="E3074" s="1613"/>
      <c r="F3074" s="1628"/>
      <c r="G3074" s="249"/>
      <c r="H3074" s="516"/>
      <c r="I3074" s="516"/>
      <c r="J3074" s="516"/>
      <c r="K3074" s="806"/>
      <c r="L3074" s="806"/>
      <c r="M3074" s="1451"/>
      <c r="N3074" s="1451"/>
      <c r="O3074" s="1451"/>
      <c r="P3074" s="1451"/>
      <c r="Q3074" s="1451"/>
      <c r="R3074" s="1451"/>
      <c r="S3074" s="321"/>
      <c r="T3074" s="321"/>
      <c r="U3074" s="321"/>
      <c r="V3074" s="321"/>
      <c r="W3074" s="855">
        <f>S3074/12*$D$4+(T3074-S3074)/11*3+(U3074-T3074)/10*2+(V3074-U3074)/9*1</f>
        <v>0</v>
      </c>
      <c r="X3074" s="321">
        <f>AD3074-AC3074-Z3074</f>
        <v>0</v>
      </c>
      <c r="Y3074" s="756"/>
      <c r="Z3074" s="321"/>
      <c r="AA3074" s="321">
        <f>X3074-W3074</f>
        <v>0</v>
      </c>
      <c r="AB3074" s="321"/>
      <c r="AC3074" s="321">
        <v>0</v>
      </c>
      <c r="AD3074" s="321"/>
      <c r="AE3074" s="897"/>
      <c r="AF3074" s="318"/>
      <c r="AG3074" s="1056"/>
      <c r="AH3074" s="1071"/>
      <c r="AJ3074" s="3355"/>
      <c r="AN3074" s="2236"/>
    </row>
    <row r="3075" spans="1:40" x14ac:dyDescent="0.25">
      <c r="A3075" s="127">
        <v>1</v>
      </c>
      <c r="B3075" s="2236" t="s">
        <v>766</v>
      </c>
      <c r="D3075" s="459" t="s">
        <v>288</v>
      </c>
      <c r="E3075" s="1613"/>
      <c r="F3075" s="1628"/>
      <c r="G3075" s="249"/>
      <c r="H3075" s="516"/>
      <c r="I3075" s="516"/>
      <c r="J3075" s="516"/>
      <c r="K3075" s="806"/>
      <c r="L3075" s="806"/>
      <c r="M3075" s="1451"/>
      <c r="N3075" s="1451"/>
      <c r="O3075" s="1451"/>
      <c r="P3075" s="1451"/>
      <c r="Q3075" s="1451"/>
      <c r="R3075" s="1451"/>
      <c r="S3075" s="321"/>
      <c r="T3075" s="321"/>
      <c r="U3075" s="321"/>
      <c r="V3075" s="321"/>
      <c r="W3075" s="836">
        <f>S3075/12*$D$4+(T3075-S3075)/11*3+(U3075-T3075)/10*2+(V3075-U3075)/9*1</f>
        <v>0</v>
      </c>
      <c r="X3075" s="321">
        <f>AD3075-AC3075-Z3075</f>
        <v>0</v>
      </c>
      <c r="Y3075" s="756"/>
      <c r="Z3075" s="321"/>
      <c r="AA3075" s="321">
        <f>X3075-W3075</f>
        <v>0</v>
      </c>
      <c r="AB3075" s="321"/>
      <c r="AC3075" s="321">
        <v>0</v>
      </c>
      <c r="AD3075" s="321"/>
      <c r="AE3075" s="897"/>
      <c r="AF3075" s="318"/>
      <c r="AG3075" s="1056"/>
      <c r="AH3075" s="1071"/>
      <c r="AJ3075" s="3355"/>
      <c r="AN3075" s="2236"/>
    </row>
    <row r="3076" spans="1:40" ht="15" customHeight="1" x14ac:dyDescent="0.25">
      <c r="A3076" s="127">
        <v>1</v>
      </c>
      <c r="B3076" s="2236" t="s">
        <v>766</v>
      </c>
      <c r="D3076" s="2231" t="s">
        <v>270</v>
      </c>
      <c r="E3076" s="423"/>
      <c r="F3076" s="4"/>
      <c r="G3076" s="555"/>
      <c r="H3076" s="555"/>
      <c r="I3076" s="555">
        <f>I3077+I3078+I3079+I3080+I3081</f>
        <v>0</v>
      </c>
      <c r="J3076" s="730" t="e">
        <f>I3076/H3076*100</f>
        <v>#DIV/0!</v>
      </c>
      <c r="K3076" s="1484"/>
      <c r="L3076" s="1484"/>
      <c r="M3076" s="112"/>
      <c r="N3076" s="112"/>
      <c r="O3076" s="112"/>
      <c r="P3076" s="112"/>
      <c r="Q3076" s="112"/>
      <c r="R3076" s="112"/>
      <c r="S3076" s="321"/>
      <c r="T3076" s="321"/>
      <c r="U3076" s="321"/>
      <c r="V3076" s="321"/>
      <c r="W3076" s="318"/>
      <c r="X3076" s="321"/>
      <c r="Y3076" s="756"/>
      <c r="Z3076" s="321"/>
      <c r="AA3076" s="321"/>
      <c r="AB3076" s="321"/>
      <c r="AC3076" s="321"/>
      <c r="AD3076" s="321"/>
      <c r="AE3076" s="912"/>
      <c r="AF3076" s="318"/>
      <c r="AG3076" s="1056"/>
      <c r="AH3076" s="1071"/>
      <c r="AJ3076" s="3355"/>
      <c r="AN3076" s="2236"/>
    </row>
    <row r="3077" spans="1:40" ht="30" x14ac:dyDescent="0.25">
      <c r="A3077" s="127">
        <v>1</v>
      </c>
      <c r="B3077" s="2236" t="s">
        <v>766</v>
      </c>
      <c r="D3077" s="301" t="s">
        <v>193</v>
      </c>
      <c r="E3077" s="423"/>
      <c r="F3077" s="4"/>
      <c r="G3077" s="556"/>
      <c r="H3077" s="113"/>
      <c r="I3077" s="173"/>
      <c r="J3077" s="173"/>
      <c r="K3077" s="1484"/>
      <c r="L3077" s="1484"/>
      <c r="M3077" s="112"/>
      <c r="N3077" s="112"/>
      <c r="O3077" s="112"/>
      <c r="P3077" s="112"/>
      <c r="Q3077" s="112"/>
      <c r="R3077" s="112"/>
      <c r="S3077" s="321"/>
      <c r="T3077" s="321"/>
      <c r="U3077" s="321"/>
      <c r="V3077" s="321"/>
      <c r="W3077" s="318"/>
      <c r="X3077" s="321"/>
      <c r="Y3077" s="756"/>
      <c r="Z3077" s="321"/>
      <c r="AA3077" s="321"/>
      <c r="AB3077" s="321"/>
      <c r="AC3077" s="321"/>
      <c r="AD3077" s="321"/>
      <c r="AE3077" s="908"/>
      <c r="AF3077" s="318"/>
      <c r="AG3077" s="1056"/>
      <c r="AH3077" s="1071"/>
      <c r="AJ3077" s="3355"/>
      <c r="AN3077" s="2236"/>
    </row>
    <row r="3078" spans="1:40" ht="30" x14ac:dyDescent="0.25">
      <c r="A3078" s="127">
        <v>1</v>
      </c>
      <c r="B3078" s="2236" t="s">
        <v>766</v>
      </c>
      <c r="D3078" s="461" t="s">
        <v>454</v>
      </c>
      <c r="E3078" s="423"/>
      <c r="F3078" s="4"/>
      <c r="G3078" s="556"/>
      <c r="H3078" s="113"/>
      <c r="I3078" s="173"/>
      <c r="J3078" s="173" t="e">
        <f t="shared" ref="J3078:J3086" si="697">I3078/H3078*100</f>
        <v>#DIV/0!</v>
      </c>
      <c r="K3078" s="1484"/>
      <c r="L3078" s="1484"/>
      <c r="M3078" s="112"/>
      <c r="N3078" s="112"/>
      <c r="O3078" s="112"/>
      <c r="P3078" s="112"/>
      <c r="Q3078" s="112"/>
      <c r="R3078" s="112"/>
      <c r="S3078" s="321"/>
      <c r="T3078" s="321"/>
      <c r="U3078" s="321"/>
      <c r="V3078" s="321"/>
      <c r="W3078" s="318"/>
      <c r="X3078" s="321"/>
      <c r="Y3078" s="756"/>
      <c r="Z3078" s="321"/>
      <c r="AA3078" s="321"/>
      <c r="AB3078" s="321"/>
      <c r="AC3078" s="321"/>
      <c r="AD3078" s="321"/>
      <c r="AE3078" s="908"/>
      <c r="AF3078" s="318"/>
      <c r="AG3078" s="1056"/>
      <c r="AH3078" s="1071"/>
      <c r="AJ3078" s="3355"/>
      <c r="AN3078" s="2236"/>
    </row>
    <row r="3079" spans="1:40" ht="60" x14ac:dyDescent="0.25">
      <c r="A3079" s="127">
        <v>1</v>
      </c>
      <c r="B3079" s="2236" t="s">
        <v>766</v>
      </c>
      <c r="D3079" s="302" t="s">
        <v>455</v>
      </c>
      <c r="E3079" s="423"/>
      <c r="F3079" s="4"/>
      <c r="G3079" s="556"/>
      <c r="H3079" s="113"/>
      <c r="I3079" s="173"/>
      <c r="J3079" s="173" t="e">
        <f t="shared" si="697"/>
        <v>#DIV/0!</v>
      </c>
      <c r="K3079" s="1484"/>
      <c r="L3079" s="1484"/>
      <c r="M3079" s="112"/>
      <c r="N3079" s="112"/>
      <c r="O3079" s="112"/>
      <c r="P3079" s="112"/>
      <c r="Q3079" s="112"/>
      <c r="R3079" s="112"/>
      <c r="S3079" s="321"/>
      <c r="T3079" s="321"/>
      <c r="U3079" s="321"/>
      <c r="V3079" s="321"/>
      <c r="W3079" s="318"/>
      <c r="X3079" s="321"/>
      <c r="Y3079" s="756"/>
      <c r="Z3079" s="321"/>
      <c r="AA3079" s="321"/>
      <c r="AB3079" s="321"/>
      <c r="AC3079" s="321"/>
      <c r="AD3079" s="321"/>
      <c r="AE3079" s="908"/>
      <c r="AF3079" s="318"/>
      <c r="AG3079" s="1056"/>
      <c r="AH3079" s="1071"/>
      <c r="AJ3079" s="3355"/>
      <c r="AN3079" s="2236"/>
    </row>
    <row r="3080" spans="1:40" ht="45" x14ac:dyDescent="0.25">
      <c r="A3080" s="127">
        <v>1</v>
      </c>
      <c r="B3080" s="2236" t="s">
        <v>766</v>
      </c>
      <c r="D3080" s="302" t="s">
        <v>456</v>
      </c>
      <c r="E3080" s="423"/>
      <c r="F3080" s="4"/>
      <c r="G3080" s="556"/>
      <c r="H3080" s="113"/>
      <c r="I3080" s="173"/>
      <c r="J3080" s="173" t="e">
        <f t="shared" si="697"/>
        <v>#DIV/0!</v>
      </c>
      <c r="K3080" s="1484"/>
      <c r="L3080" s="1484"/>
      <c r="M3080" s="112"/>
      <c r="N3080" s="112"/>
      <c r="O3080" s="112"/>
      <c r="P3080" s="112"/>
      <c r="Q3080" s="112"/>
      <c r="R3080" s="112"/>
      <c r="S3080" s="321"/>
      <c r="T3080" s="321"/>
      <c r="U3080" s="321"/>
      <c r="V3080" s="321"/>
      <c r="W3080" s="318"/>
      <c r="X3080" s="321"/>
      <c r="Y3080" s="756"/>
      <c r="Z3080" s="321"/>
      <c r="AA3080" s="321"/>
      <c r="AB3080" s="321"/>
      <c r="AC3080" s="321"/>
      <c r="AD3080" s="321"/>
      <c r="AE3080" s="908"/>
      <c r="AF3080" s="318"/>
      <c r="AG3080" s="1056"/>
      <c r="AH3080" s="1071"/>
      <c r="AJ3080" s="3355"/>
      <c r="AN3080" s="2236"/>
    </row>
    <row r="3081" spans="1:40" ht="90" x14ac:dyDescent="0.25">
      <c r="A3081" s="127">
        <v>1</v>
      </c>
      <c r="B3081" s="2236" t="s">
        <v>766</v>
      </c>
      <c r="D3081" s="302" t="s">
        <v>457</v>
      </c>
      <c r="E3081" s="423"/>
      <c r="F3081" s="4"/>
      <c r="G3081" s="556"/>
      <c r="H3081" s="113"/>
      <c r="I3081" s="173">
        <v>0</v>
      </c>
      <c r="J3081" s="173" t="e">
        <f t="shared" si="697"/>
        <v>#DIV/0!</v>
      </c>
      <c r="K3081" s="1484"/>
      <c r="L3081" s="1484"/>
      <c r="M3081" s="112"/>
      <c r="N3081" s="112"/>
      <c r="O3081" s="112"/>
      <c r="P3081" s="112"/>
      <c r="Q3081" s="112"/>
      <c r="R3081" s="112"/>
      <c r="S3081" s="321"/>
      <c r="T3081" s="321"/>
      <c r="U3081" s="321"/>
      <c r="V3081" s="321"/>
      <c r="W3081" s="318"/>
      <c r="X3081" s="321"/>
      <c r="Y3081" s="756"/>
      <c r="Z3081" s="321"/>
      <c r="AA3081" s="321"/>
      <c r="AB3081" s="321"/>
      <c r="AC3081" s="321"/>
      <c r="AD3081" s="321"/>
      <c r="AE3081" s="908"/>
      <c r="AF3081" s="318"/>
      <c r="AG3081" s="1056"/>
      <c r="AH3081" s="1071"/>
      <c r="AJ3081" s="3355"/>
      <c r="AN3081" s="2236"/>
    </row>
    <row r="3082" spans="1:40" s="2236" customFormat="1" ht="29.25" x14ac:dyDescent="0.25">
      <c r="B3082" s="2236" t="s">
        <v>766</v>
      </c>
      <c r="D3082" s="275" t="s">
        <v>131</v>
      </c>
      <c r="E3082" s="423"/>
      <c r="F3082" s="4"/>
      <c r="G3082" s="555"/>
      <c r="H3082" s="555"/>
      <c r="I3082" s="555">
        <f>I3083+I3084+I3085</f>
        <v>0</v>
      </c>
      <c r="J3082" s="173" t="e">
        <f t="shared" si="697"/>
        <v>#DIV/0!</v>
      </c>
      <c r="K3082" s="1484"/>
      <c r="L3082" s="1484"/>
      <c r="M3082" s="112"/>
      <c r="N3082" s="112"/>
      <c r="O3082" s="112"/>
      <c r="P3082" s="112"/>
      <c r="Q3082" s="112"/>
      <c r="R3082" s="112"/>
      <c r="S3082" s="321"/>
      <c r="T3082" s="321"/>
      <c r="U3082" s="321"/>
      <c r="V3082" s="321"/>
      <c r="W3082" s="318"/>
      <c r="X3082" s="321"/>
      <c r="Y3082" s="756"/>
      <c r="Z3082" s="321"/>
      <c r="AA3082" s="321"/>
      <c r="AB3082" s="321"/>
      <c r="AC3082" s="321"/>
      <c r="AD3082" s="321"/>
      <c r="AE3082" s="908"/>
      <c r="AF3082" s="318"/>
      <c r="AG3082" s="1056"/>
      <c r="AH3082" s="1071"/>
      <c r="AJ3082" s="3355"/>
    </row>
    <row r="3083" spans="1:40" x14ac:dyDescent="0.25">
      <c r="B3083" s="2236" t="s">
        <v>766</v>
      </c>
      <c r="D3083" s="302" t="s">
        <v>222</v>
      </c>
      <c r="E3083" s="423"/>
      <c r="F3083" s="4"/>
      <c r="G3083" s="556"/>
      <c r="H3083" s="113"/>
      <c r="I3083" s="173"/>
      <c r="J3083" s="173" t="e">
        <f t="shared" si="697"/>
        <v>#DIV/0!</v>
      </c>
      <c r="K3083" s="1484"/>
      <c r="L3083" s="1484"/>
      <c r="M3083" s="112"/>
      <c r="N3083" s="112"/>
      <c r="O3083" s="112"/>
      <c r="P3083" s="112"/>
      <c r="Q3083" s="112"/>
      <c r="R3083" s="112"/>
      <c r="S3083" s="321"/>
      <c r="T3083" s="321"/>
      <c r="U3083" s="321"/>
      <c r="V3083" s="321"/>
      <c r="W3083" s="318"/>
      <c r="X3083" s="321"/>
      <c r="Y3083" s="756"/>
      <c r="Z3083" s="321"/>
      <c r="AA3083" s="321"/>
      <c r="AB3083" s="321"/>
      <c r="AC3083" s="321"/>
      <c r="AD3083" s="321"/>
      <c r="AE3083" s="908"/>
      <c r="AF3083" s="318"/>
      <c r="AG3083" s="1056"/>
      <c r="AH3083" s="1071"/>
      <c r="AJ3083" s="3355"/>
      <c r="AN3083" s="2236"/>
    </row>
    <row r="3084" spans="1:40" ht="45" x14ac:dyDescent="0.25">
      <c r="A3084" s="127">
        <v>1</v>
      </c>
      <c r="B3084" s="2236" t="s">
        <v>766</v>
      </c>
      <c r="D3084" s="302" t="s">
        <v>458</v>
      </c>
      <c r="E3084" s="423"/>
      <c r="F3084" s="4"/>
      <c r="G3084" s="3192"/>
      <c r="H3084" s="113"/>
      <c r="I3084" s="173"/>
      <c r="J3084" s="173" t="e">
        <f t="shared" si="697"/>
        <v>#DIV/0!</v>
      </c>
      <c r="K3084" s="1484"/>
      <c r="L3084" s="1484"/>
      <c r="M3084" s="112"/>
      <c r="N3084" s="112"/>
      <c r="O3084" s="112"/>
      <c r="P3084" s="112"/>
      <c r="Q3084" s="112"/>
      <c r="R3084" s="112"/>
      <c r="S3084" s="321"/>
      <c r="T3084" s="321"/>
      <c r="U3084" s="321"/>
      <c r="V3084" s="321"/>
      <c r="W3084" s="318"/>
      <c r="X3084" s="321"/>
      <c r="Y3084" s="756"/>
      <c r="Z3084" s="321"/>
      <c r="AA3084" s="321"/>
      <c r="AB3084" s="321"/>
      <c r="AC3084" s="321"/>
      <c r="AD3084" s="321"/>
      <c r="AE3084" s="908"/>
      <c r="AF3084" s="318"/>
      <c r="AG3084" s="1056"/>
      <c r="AH3084" s="1071"/>
      <c r="AJ3084" s="3355"/>
      <c r="AN3084" s="2236"/>
    </row>
    <row r="3085" spans="1:40" s="2236" customFormat="1" ht="60" x14ac:dyDescent="0.25">
      <c r="B3085" s="2236" t="s">
        <v>766</v>
      </c>
      <c r="D3085" s="302" t="s">
        <v>506</v>
      </c>
      <c r="E3085" s="423"/>
      <c r="F3085" s="4"/>
      <c r="G3085" s="3192"/>
      <c r="H3085" s="113"/>
      <c r="I3085" s="173">
        <v>0</v>
      </c>
      <c r="J3085" s="173" t="e">
        <f t="shared" si="697"/>
        <v>#DIV/0!</v>
      </c>
      <c r="K3085" s="1484"/>
      <c r="L3085" s="1484"/>
      <c r="M3085" s="112"/>
      <c r="N3085" s="112"/>
      <c r="O3085" s="112"/>
      <c r="P3085" s="112"/>
      <c r="Q3085" s="112"/>
      <c r="R3085" s="112"/>
      <c r="S3085" s="321"/>
      <c r="T3085" s="321"/>
      <c r="U3085" s="321"/>
      <c r="V3085" s="321"/>
      <c r="W3085" s="318"/>
      <c r="X3085" s="321"/>
      <c r="Y3085" s="756"/>
      <c r="Z3085" s="321"/>
      <c r="AA3085" s="321"/>
      <c r="AB3085" s="321"/>
      <c r="AC3085" s="321"/>
      <c r="AD3085" s="321"/>
      <c r="AE3085" s="908"/>
      <c r="AF3085" s="318"/>
      <c r="AG3085" s="1056"/>
      <c r="AH3085" s="1071"/>
      <c r="AJ3085" s="3355"/>
    </row>
    <row r="3086" spans="1:40" s="2236" customFormat="1" ht="29.25" x14ac:dyDescent="0.25">
      <c r="B3086" s="2236" t="s">
        <v>766</v>
      </c>
      <c r="D3086" s="2231" t="s">
        <v>630</v>
      </c>
      <c r="E3086" s="423"/>
      <c r="F3086" s="4"/>
      <c r="G3086" s="3192"/>
      <c r="H3086" s="113"/>
      <c r="I3086" s="173"/>
      <c r="J3086" s="173" t="e">
        <f t="shared" si="697"/>
        <v>#DIV/0!</v>
      </c>
      <c r="K3086" s="1484"/>
      <c r="L3086" s="1484"/>
      <c r="M3086" s="112"/>
      <c r="N3086" s="112"/>
      <c r="O3086" s="112"/>
      <c r="P3086" s="112"/>
      <c r="Q3086" s="112"/>
      <c r="R3086" s="112"/>
      <c r="S3086" s="321"/>
      <c r="T3086" s="321"/>
      <c r="U3086" s="321"/>
      <c r="V3086" s="321"/>
      <c r="W3086" s="318"/>
      <c r="X3086" s="321"/>
      <c r="Y3086" s="756"/>
      <c r="Z3086" s="321"/>
      <c r="AA3086" s="321"/>
      <c r="AB3086" s="321"/>
      <c r="AC3086" s="321"/>
      <c r="AD3086" s="321"/>
      <c r="AE3086" s="908"/>
      <c r="AF3086" s="318"/>
      <c r="AG3086" s="1056"/>
      <c r="AH3086" s="1071"/>
      <c r="AJ3086" s="3355"/>
    </row>
    <row r="3087" spans="1:40" x14ac:dyDescent="0.25">
      <c r="A3087" s="127">
        <v>1</v>
      </c>
      <c r="B3087" s="2236" t="s">
        <v>766</v>
      </c>
      <c r="D3087" s="3028" t="s">
        <v>194</v>
      </c>
      <c r="E3087" s="423"/>
      <c r="F3087" s="4"/>
      <c r="G3087" s="556"/>
      <c r="H3087" s="113"/>
      <c r="I3087" s="173"/>
      <c r="J3087" s="173"/>
      <c r="K3087" s="1484"/>
      <c r="L3087" s="1484"/>
      <c r="M3087" s="112"/>
      <c r="N3087" s="112"/>
      <c r="O3087" s="112"/>
      <c r="P3087" s="112"/>
      <c r="Q3087" s="112"/>
      <c r="R3087" s="112"/>
      <c r="S3087" s="321"/>
      <c r="T3087" s="321"/>
      <c r="U3087" s="321"/>
      <c r="V3087" s="321"/>
      <c r="W3087" s="318"/>
      <c r="X3087" s="134">
        <f t="shared" ref="X3087" si="698">AD3087-AC3087-Y3087</f>
        <v>7.2132500000000004</v>
      </c>
      <c r="Y3087" s="756"/>
      <c r="Z3087" s="321"/>
      <c r="AA3087" s="321"/>
      <c r="AB3087" s="321"/>
      <c r="AC3087" s="321"/>
      <c r="AD3087" s="134">
        <v>7.2132500000000004</v>
      </c>
      <c r="AE3087" s="908"/>
      <c r="AF3087" s="318"/>
      <c r="AG3087" s="1056"/>
      <c r="AH3087" s="1071"/>
      <c r="AJ3087" s="3355"/>
      <c r="AN3087" s="2236"/>
    </row>
    <row r="3088" spans="1:40" ht="74.25" customHeight="1" x14ac:dyDescent="0.25">
      <c r="A3088" s="127">
        <v>1</v>
      </c>
      <c r="B3088" s="2236" t="s">
        <v>766</v>
      </c>
      <c r="D3088" s="302" t="s">
        <v>505</v>
      </c>
      <c r="E3088" s="423"/>
      <c r="F3088" s="4"/>
      <c r="G3088" s="556"/>
      <c r="H3088" s="113"/>
      <c r="I3088" s="173"/>
      <c r="J3088" s="173" t="e">
        <f t="shared" ref="J3088:J3094" si="699">I3088/H3088*100</f>
        <v>#DIV/0!</v>
      </c>
      <c r="K3088" s="1484"/>
      <c r="L3088" s="1484"/>
      <c r="M3088" s="112"/>
      <c r="N3088" s="112"/>
      <c r="O3088" s="112"/>
      <c r="P3088" s="112"/>
      <c r="Q3088" s="112"/>
      <c r="R3088" s="112"/>
      <c r="S3088" s="321"/>
      <c r="T3088" s="321"/>
      <c r="U3088" s="321"/>
      <c r="V3088" s="321"/>
      <c r="W3088" s="836">
        <f>S3088/12*$D$4+(T3088-S3088)/11*3+(U3088-T3088)/10*2+(V3088-U3088)/9*1</f>
        <v>0</v>
      </c>
      <c r="X3088" s="321">
        <f>AD3088-AC3088-Z3088</f>
        <v>0</v>
      </c>
      <c r="Y3088" s="756"/>
      <c r="Z3088" s="321"/>
      <c r="AA3088" s="321">
        <f>X3088-W3088</f>
        <v>0</v>
      </c>
      <c r="AB3088" s="321"/>
      <c r="AC3088" s="321">
        <v>0</v>
      </c>
      <c r="AD3088" s="321"/>
      <c r="AE3088" s="908"/>
      <c r="AF3088" s="318"/>
      <c r="AG3088" s="1056"/>
      <c r="AH3088" s="1071"/>
      <c r="AJ3088" s="3355"/>
      <c r="AN3088" s="2236"/>
    </row>
    <row r="3089" spans="1:40" s="2236" customFormat="1" x14ac:dyDescent="0.25">
      <c r="B3089" s="2236" t="s">
        <v>766</v>
      </c>
      <c r="D3089" s="302" t="s">
        <v>627</v>
      </c>
      <c r="E3089" s="423"/>
      <c r="F3089" s="4"/>
      <c r="G3089" s="556"/>
      <c r="H3089" s="113"/>
      <c r="I3089" s="173"/>
      <c r="J3089" s="173" t="e">
        <f t="shared" si="699"/>
        <v>#DIV/0!</v>
      </c>
      <c r="K3089" s="1484"/>
      <c r="L3089" s="1484"/>
      <c r="M3089" s="112"/>
      <c r="N3089" s="112"/>
      <c r="O3089" s="112"/>
      <c r="P3089" s="112"/>
      <c r="Q3089" s="112"/>
      <c r="R3089" s="112"/>
      <c r="S3089" s="321"/>
      <c r="T3089" s="321"/>
      <c r="U3089" s="321"/>
      <c r="V3089" s="321"/>
      <c r="W3089" s="836"/>
      <c r="X3089" s="321"/>
      <c r="Y3089" s="756"/>
      <c r="Z3089" s="321"/>
      <c r="AA3089" s="321"/>
      <c r="AB3089" s="321"/>
      <c r="AC3089" s="321"/>
      <c r="AD3089" s="321"/>
      <c r="AE3089" s="908"/>
      <c r="AF3089" s="318"/>
      <c r="AG3089" s="1056"/>
      <c r="AH3089" s="1071"/>
      <c r="AJ3089" s="3355"/>
    </row>
    <row r="3090" spans="1:40" s="2236" customFormat="1" x14ac:dyDescent="0.25">
      <c r="B3090" s="2236" t="s">
        <v>766</v>
      </c>
      <c r="D3090" s="302" t="s">
        <v>628</v>
      </c>
      <c r="E3090" s="423"/>
      <c r="F3090" s="4"/>
      <c r="G3090" s="556"/>
      <c r="H3090" s="113"/>
      <c r="I3090" s="173"/>
      <c r="J3090" s="173" t="e">
        <f t="shared" si="699"/>
        <v>#DIV/0!</v>
      </c>
      <c r="K3090" s="1484"/>
      <c r="L3090" s="1484"/>
      <c r="M3090" s="112"/>
      <c r="N3090" s="112"/>
      <c r="O3090" s="112"/>
      <c r="P3090" s="112"/>
      <c r="Q3090" s="112"/>
      <c r="R3090" s="112"/>
      <c r="S3090" s="321"/>
      <c r="T3090" s="321"/>
      <c r="U3090" s="321"/>
      <c r="V3090" s="321"/>
      <c r="W3090" s="836"/>
      <c r="X3090" s="321"/>
      <c r="Y3090" s="756"/>
      <c r="Z3090" s="321"/>
      <c r="AA3090" s="321"/>
      <c r="AB3090" s="321"/>
      <c r="AC3090" s="321"/>
      <c r="AD3090" s="321"/>
      <c r="AE3090" s="908"/>
      <c r="AF3090" s="318"/>
      <c r="AG3090" s="1056"/>
      <c r="AH3090" s="1071"/>
      <c r="AJ3090" s="3355"/>
    </row>
    <row r="3091" spans="1:40" s="2236" customFormat="1" x14ac:dyDescent="0.25">
      <c r="B3091" s="2236" t="s">
        <v>766</v>
      </c>
      <c r="D3091" s="302" t="s">
        <v>629</v>
      </c>
      <c r="E3091" s="423"/>
      <c r="F3091" s="4"/>
      <c r="G3091" s="556"/>
      <c r="H3091" s="113"/>
      <c r="I3091" s="173"/>
      <c r="J3091" s="173" t="e">
        <f t="shared" si="699"/>
        <v>#DIV/0!</v>
      </c>
      <c r="K3091" s="1484"/>
      <c r="L3091" s="1484"/>
      <c r="M3091" s="112"/>
      <c r="N3091" s="112"/>
      <c r="O3091" s="112"/>
      <c r="P3091" s="112"/>
      <c r="Q3091" s="112"/>
      <c r="R3091" s="112"/>
      <c r="S3091" s="321"/>
      <c r="T3091" s="321"/>
      <c r="U3091" s="321"/>
      <c r="V3091" s="321"/>
      <c r="W3091" s="836"/>
      <c r="X3091" s="321"/>
      <c r="Y3091" s="756"/>
      <c r="Z3091" s="321"/>
      <c r="AA3091" s="321"/>
      <c r="AB3091" s="321"/>
      <c r="AC3091" s="321"/>
      <c r="AD3091" s="321"/>
      <c r="AE3091" s="908"/>
      <c r="AF3091" s="318"/>
      <c r="AG3091" s="1056"/>
      <c r="AH3091" s="1071"/>
      <c r="AJ3091" s="3355"/>
    </row>
    <row r="3092" spans="1:40" ht="43.5" x14ac:dyDescent="0.25">
      <c r="A3092" s="127">
        <v>1</v>
      </c>
      <c r="B3092" s="2236" t="s">
        <v>766</v>
      </c>
      <c r="D3092" s="2231" t="s">
        <v>459</v>
      </c>
      <c r="E3092" s="423"/>
      <c r="F3092" s="4"/>
      <c r="G3092" s="555"/>
      <c r="H3092" s="555"/>
      <c r="I3092" s="555">
        <f>I3093+I3100</f>
        <v>0</v>
      </c>
      <c r="J3092" s="173" t="e">
        <f t="shared" si="699"/>
        <v>#DIV/0!</v>
      </c>
      <c r="K3092" s="1484"/>
      <c r="L3092" s="1484"/>
      <c r="M3092" s="112"/>
      <c r="N3092" s="112"/>
      <c r="O3092" s="112"/>
      <c r="P3092" s="112"/>
      <c r="Q3092" s="112"/>
      <c r="R3092" s="112"/>
      <c r="S3092" s="321"/>
      <c r="T3092" s="321"/>
      <c r="U3092" s="321"/>
      <c r="V3092" s="321"/>
      <c r="W3092" s="318">
        <f t="shared" ref="W3092:AD3092" si="700">W3093+W3100</f>
        <v>0</v>
      </c>
      <c r="X3092" s="321">
        <f t="shared" si="700"/>
        <v>0</v>
      </c>
      <c r="Y3092" s="756">
        <f t="shared" si="700"/>
        <v>0</v>
      </c>
      <c r="Z3092" s="321">
        <f t="shared" si="700"/>
        <v>0</v>
      </c>
      <c r="AA3092" s="321">
        <f t="shared" si="700"/>
        <v>0</v>
      </c>
      <c r="AB3092" s="321">
        <f t="shared" si="700"/>
        <v>0</v>
      </c>
      <c r="AC3092" s="321">
        <f t="shared" si="700"/>
        <v>0</v>
      </c>
      <c r="AD3092" s="321">
        <f t="shared" si="700"/>
        <v>0</v>
      </c>
      <c r="AE3092" s="908"/>
      <c r="AF3092" s="318"/>
      <c r="AG3092" s="1056"/>
      <c r="AH3092" s="1071"/>
      <c r="AJ3092" s="3355"/>
      <c r="AN3092" s="2236"/>
    </row>
    <row r="3093" spans="1:40" ht="30" x14ac:dyDescent="0.25">
      <c r="A3093" s="127">
        <v>1</v>
      </c>
      <c r="B3093" s="2236" t="s">
        <v>766</v>
      </c>
      <c r="D3093" s="461" t="s">
        <v>271</v>
      </c>
      <c r="E3093" s="423"/>
      <c r="F3093" s="4"/>
      <c r="G3093" s="555"/>
      <c r="H3093" s="555"/>
      <c r="I3093" s="555">
        <f>SUM(I3094:I3099)</f>
        <v>0</v>
      </c>
      <c r="J3093" s="173" t="e">
        <f t="shared" si="699"/>
        <v>#DIV/0!</v>
      </c>
      <c r="K3093" s="1484"/>
      <c r="L3093" s="1484"/>
      <c r="M3093" s="112"/>
      <c r="N3093" s="112"/>
      <c r="O3093" s="112"/>
      <c r="P3093" s="112"/>
      <c r="Q3093" s="112"/>
      <c r="R3093" s="112"/>
      <c r="S3093" s="321"/>
      <c r="T3093" s="321"/>
      <c r="U3093" s="321"/>
      <c r="V3093" s="321"/>
      <c r="W3093" s="318">
        <f t="shared" ref="W3093:AD3093" si="701">SUM(W3094:W3099)</f>
        <v>0</v>
      </c>
      <c r="X3093" s="321">
        <f t="shared" si="701"/>
        <v>0</v>
      </c>
      <c r="Y3093" s="756">
        <f t="shared" si="701"/>
        <v>0</v>
      </c>
      <c r="Z3093" s="321">
        <f t="shared" si="701"/>
        <v>0</v>
      </c>
      <c r="AA3093" s="321">
        <f t="shared" si="701"/>
        <v>0</v>
      </c>
      <c r="AB3093" s="321">
        <f t="shared" si="701"/>
        <v>0</v>
      </c>
      <c r="AC3093" s="321">
        <f t="shared" si="701"/>
        <v>0</v>
      </c>
      <c r="AD3093" s="321">
        <f t="shared" si="701"/>
        <v>0</v>
      </c>
      <c r="AE3093" s="908"/>
      <c r="AF3093" s="318"/>
      <c r="AG3093" s="1056"/>
      <c r="AH3093" s="1071"/>
      <c r="AJ3093" s="3355"/>
      <c r="AN3093" s="2236"/>
    </row>
    <row r="3094" spans="1:40" ht="30" x14ac:dyDescent="0.25">
      <c r="A3094" s="127">
        <v>1</v>
      </c>
      <c r="B3094" s="2236" t="s">
        <v>766</v>
      </c>
      <c r="D3094" s="302" t="s">
        <v>460</v>
      </c>
      <c r="E3094" s="423"/>
      <c r="F3094" s="4"/>
      <c r="G3094" s="556"/>
      <c r="H3094" s="113"/>
      <c r="I3094" s="173"/>
      <c r="J3094" s="173" t="e">
        <f t="shared" si="699"/>
        <v>#DIV/0!</v>
      </c>
      <c r="K3094" s="1484"/>
      <c r="L3094" s="1484"/>
      <c r="M3094" s="112"/>
      <c r="N3094" s="112"/>
      <c r="O3094" s="112"/>
      <c r="P3094" s="112"/>
      <c r="Q3094" s="112"/>
      <c r="R3094" s="112"/>
      <c r="S3094" s="321"/>
      <c r="T3094" s="321"/>
      <c r="U3094" s="321"/>
      <c r="V3094" s="321"/>
      <c r="W3094" s="318">
        <f>S3094/12*$D$4+(T3094-S3094)/11*3+(U3094-T3094)/10*2+(V3094-U3094)/9*1</f>
        <v>0</v>
      </c>
      <c r="X3094" s="321">
        <f>AD3094-AC3094-Z3094</f>
        <v>0</v>
      </c>
      <c r="Y3094" s="756"/>
      <c r="Z3094" s="321"/>
      <c r="AA3094" s="321">
        <f>X3094-W3094</f>
        <v>0</v>
      </c>
      <c r="AB3094" s="321"/>
      <c r="AC3094" s="321">
        <v>0</v>
      </c>
      <c r="AD3094" s="321"/>
      <c r="AE3094" s="908"/>
      <c r="AF3094" s="318"/>
      <c r="AG3094" s="1056"/>
      <c r="AH3094" s="1071"/>
      <c r="AJ3094" s="3355"/>
      <c r="AN3094" s="2236"/>
    </row>
    <row r="3095" spans="1:40" ht="48" customHeight="1" x14ac:dyDescent="0.25">
      <c r="A3095" s="127">
        <v>1</v>
      </c>
      <c r="B3095" s="2236" t="s">
        <v>766</v>
      </c>
      <c r="D3095" s="302" t="s">
        <v>480</v>
      </c>
      <c r="E3095" s="423"/>
      <c r="F3095" s="4"/>
      <c r="G3095" s="557"/>
      <c r="H3095" s="113"/>
      <c r="I3095" s="173"/>
      <c r="J3095" s="173"/>
      <c r="K3095" s="1484"/>
      <c r="L3095" s="1484"/>
      <c r="M3095" s="112"/>
      <c r="N3095" s="112"/>
      <c r="O3095" s="112"/>
      <c r="P3095" s="112"/>
      <c r="Q3095" s="112"/>
      <c r="R3095" s="112"/>
      <c r="S3095" s="321"/>
      <c r="T3095" s="321"/>
      <c r="U3095" s="321"/>
      <c r="V3095" s="321"/>
      <c r="W3095" s="318"/>
      <c r="X3095" s="321"/>
      <c r="Y3095" s="756"/>
      <c r="Z3095" s="321"/>
      <c r="AA3095" s="321"/>
      <c r="AB3095" s="321"/>
      <c r="AC3095" s="321"/>
      <c r="AD3095" s="321"/>
      <c r="AE3095" s="908"/>
      <c r="AF3095" s="318"/>
      <c r="AG3095" s="1056"/>
      <c r="AH3095" s="1071"/>
      <c r="AJ3095" s="3355"/>
      <c r="AN3095" s="2236"/>
    </row>
    <row r="3096" spans="1:40" ht="30" x14ac:dyDescent="0.25">
      <c r="A3096" s="127">
        <v>1</v>
      </c>
      <c r="B3096" s="2236" t="s">
        <v>766</v>
      </c>
      <c r="D3096" s="302" t="s">
        <v>461</v>
      </c>
      <c r="E3096" s="423"/>
      <c r="F3096" s="4"/>
      <c r="G3096" s="486"/>
      <c r="H3096" s="113"/>
      <c r="I3096" s="173"/>
      <c r="J3096" s="173" t="e">
        <f>I3096/H3096*100</f>
        <v>#DIV/0!</v>
      </c>
      <c r="K3096" s="1484"/>
      <c r="L3096" s="1484"/>
      <c r="M3096" s="112"/>
      <c r="N3096" s="112"/>
      <c r="O3096" s="112"/>
      <c r="P3096" s="112"/>
      <c r="Q3096" s="112"/>
      <c r="R3096" s="112"/>
      <c r="S3096" s="321"/>
      <c r="T3096" s="321"/>
      <c r="U3096" s="321"/>
      <c r="V3096" s="321"/>
      <c r="W3096" s="318">
        <f>S3096/12*$D$4+(T3096-S3096)/11*3+(U3096-T3096)/10*2+(V3096-U3096)/9*1</f>
        <v>0</v>
      </c>
      <c r="X3096" s="321">
        <f>AD3096-AC3096-Z3096</f>
        <v>0</v>
      </c>
      <c r="Y3096" s="756"/>
      <c r="Z3096" s="321"/>
      <c r="AA3096" s="321">
        <f>X3096-W3096</f>
        <v>0</v>
      </c>
      <c r="AB3096" s="321"/>
      <c r="AC3096" s="321">
        <v>0</v>
      </c>
      <c r="AD3096" s="321"/>
      <c r="AE3096" s="908"/>
      <c r="AF3096" s="318"/>
      <c r="AG3096" s="1056"/>
      <c r="AH3096" s="1071"/>
      <c r="AJ3096" s="3355"/>
      <c r="AN3096" s="2236"/>
    </row>
    <row r="3097" spans="1:40" ht="30" x14ac:dyDescent="0.25">
      <c r="A3097" s="127">
        <v>1</v>
      </c>
      <c r="B3097" s="2236" t="s">
        <v>766</v>
      </c>
      <c r="D3097" s="302" t="s">
        <v>462</v>
      </c>
      <c r="E3097" s="423"/>
      <c r="F3097" s="4"/>
      <c r="G3097" s="536"/>
      <c r="H3097" s="113"/>
      <c r="I3097" s="173"/>
      <c r="J3097" s="173"/>
      <c r="K3097" s="1484"/>
      <c r="L3097" s="1484"/>
      <c r="M3097" s="112"/>
      <c r="N3097" s="112"/>
      <c r="O3097" s="112"/>
      <c r="P3097" s="112"/>
      <c r="Q3097" s="112"/>
      <c r="R3097" s="112"/>
      <c r="S3097" s="321"/>
      <c r="T3097" s="321"/>
      <c r="U3097" s="321"/>
      <c r="V3097" s="321"/>
      <c r="W3097" s="318">
        <f>S3097/12*$D$4</f>
        <v>0</v>
      </c>
      <c r="X3097" s="321">
        <f>AD3097-AC3097-Z3097</f>
        <v>0</v>
      </c>
      <c r="Y3097" s="756"/>
      <c r="Z3097" s="321"/>
      <c r="AA3097" s="321">
        <f>X3097-W3097</f>
        <v>0</v>
      </c>
      <c r="AB3097" s="321"/>
      <c r="AC3097" s="321">
        <v>0</v>
      </c>
      <c r="AD3097" s="321">
        <v>0</v>
      </c>
      <c r="AE3097" s="908"/>
      <c r="AF3097" s="318"/>
      <c r="AG3097" s="1056"/>
      <c r="AH3097" s="1071"/>
      <c r="AJ3097" s="3355"/>
      <c r="AN3097" s="2236"/>
    </row>
    <row r="3098" spans="1:40" ht="45" x14ac:dyDescent="0.25">
      <c r="A3098" s="127">
        <v>1</v>
      </c>
      <c r="B3098" s="2236" t="s">
        <v>766</v>
      </c>
      <c r="D3098" s="302" t="s">
        <v>463</v>
      </c>
      <c r="E3098" s="423"/>
      <c r="F3098" s="4"/>
      <c r="G3098" s="161"/>
      <c r="H3098" s="113"/>
      <c r="I3098" s="173"/>
      <c r="J3098" s="173" t="e">
        <f t="shared" ref="J3098:J3103" si="702">I3098/H3098*100</f>
        <v>#DIV/0!</v>
      </c>
      <c r="K3098" s="1484"/>
      <c r="L3098" s="1484"/>
      <c r="M3098" s="112"/>
      <c r="N3098" s="112"/>
      <c r="O3098" s="112"/>
      <c r="P3098" s="112"/>
      <c r="Q3098" s="112"/>
      <c r="R3098" s="112"/>
      <c r="S3098" s="321"/>
      <c r="T3098" s="321"/>
      <c r="U3098" s="321"/>
      <c r="V3098" s="321"/>
      <c r="W3098" s="318">
        <f>S3098/12*$D$4+(T3098-S3098)/11*3+(U3098-T3098)/10*2+(V3098-U3098)/9*1</f>
        <v>0</v>
      </c>
      <c r="X3098" s="321">
        <f>AD3098-AC3098-Z3098</f>
        <v>0</v>
      </c>
      <c r="Y3098" s="756"/>
      <c r="Z3098" s="321"/>
      <c r="AA3098" s="321">
        <f>X3098-W3098</f>
        <v>0</v>
      </c>
      <c r="AB3098" s="321"/>
      <c r="AC3098" s="321">
        <v>0</v>
      </c>
      <c r="AD3098" s="321"/>
      <c r="AE3098" s="908"/>
      <c r="AF3098" s="318"/>
      <c r="AG3098" s="1056"/>
      <c r="AH3098" s="1071"/>
      <c r="AJ3098" s="3355"/>
      <c r="AN3098" s="2236"/>
    </row>
    <row r="3099" spans="1:40" ht="30" x14ac:dyDescent="0.25">
      <c r="A3099" s="127">
        <v>1</v>
      </c>
      <c r="B3099" s="2236" t="s">
        <v>766</v>
      </c>
      <c r="D3099" s="302" t="s">
        <v>464</v>
      </c>
      <c r="E3099" s="423"/>
      <c r="F3099" s="4"/>
      <c r="G3099" s="557"/>
      <c r="H3099" s="113"/>
      <c r="I3099" s="173"/>
      <c r="J3099" s="173" t="e">
        <f t="shared" si="702"/>
        <v>#DIV/0!</v>
      </c>
      <c r="K3099" s="1484"/>
      <c r="L3099" s="1484"/>
      <c r="M3099" s="112"/>
      <c r="N3099" s="112"/>
      <c r="O3099" s="112"/>
      <c r="P3099" s="112"/>
      <c r="Q3099" s="112"/>
      <c r="R3099" s="112"/>
      <c r="S3099" s="321"/>
      <c r="T3099" s="321"/>
      <c r="U3099" s="321"/>
      <c r="V3099" s="321"/>
      <c r="W3099" s="318">
        <f>S3099/12*$D$4+(T3099-S3099)/11*3+(U3099-T3099)/10*2+(V3099-U3099)/9*1</f>
        <v>0</v>
      </c>
      <c r="X3099" s="321">
        <f>AD3099-AC3099-Z3099</f>
        <v>0</v>
      </c>
      <c r="Y3099" s="756"/>
      <c r="Z3099" s="321"/>
      <c r="AA3099" s="321">
        <f>X3099-W3099</f>
        <v>0</v>
      </c>
      <c r="AB3099" s="321"/>
      <c r="AC3099" s="321">
        <v>0</v>
      </c>
      <c r="AD3099" s="321"/>
      <c r="AE3099" s="908"/>
      <c r="AF3099" s="318"/>
      <c r="AG3099" s="1056"/>
      <c r="AH3099" s="1071"/>
      <c r="AJ3099" s="3355"/>
      <c r="AN3099" s="2236"/>
    </row>
    <row r="3100" spans="1:40" ht="45" x14ac:dyDescent="0.25">
      <c r="A3100" s="127">
        <v>1</v>
      </c>
      <c r="B3100" s="2236" t="s">
        <v>766</v>
      </c>
      <c r="D3100" s="461" t="s">
        <v>272</v>
      </c>
      <c r="E3100" s="423"/>
      <c r="F3100" s="4"/>
      <c r="G3100" s="558"/>
      <c r="H3100" s="558"/>
      <c r="I3100" s="558">
        <f>SUM(I3101:I3103)</f>
        <v>0</v>
      </c>
      <c r="J3100" s="173" t="e">
        <f t="shared" si="702"/>
        <v>#DIV/0!</v>
      </c>
      <c r="K3100" s="1484"/>
      <c r="L3100" s="1484"/>
      <c r="M3100" s="112"/>
      <c r="N3100" s="112"/>
      <c r="O3100" s="112"/>
      <c r="P3100" s="112"/>
      <c r="Q3100" s="112"/>
      <c r="R3100" s="112"/>
      <c r="S3100" s="321"/>
      <c r="T3100" s="321"/>
      <c r="U3100" s="321"/>
      <c r="V3100" s="321"/>
      <c r="W3100" s="318">
        <f t="shared" ref="W3100:AD3100" si="703">SUM(W3101:W3103)</f>
        <v>0</v>
      </c>
      <c r="X3100" s="321">
        <f t="shared" si="703"/>
        <v>0</v>
      </c>
      <c r="Y3100" s="756">
        <f t="shared" si="703"/>
        <v>0</v>
      </c>
      <c r="Z3100" s="321">
        <f t="shared" si="703"/>
        <v>0</v>
      </c>
      <c r="AA3100" s="321">
        <f t="shared" si="703"/>
        <v>0</v>
      </c>
      <c r="AB3100" s="321">
        <f t="shared" si="703"/>
        <v>0</v>
      </c>
      <c r="AC3100" s="321">
        <f t="shared" si="703"/>
        <v>0</v>
      </c>
      <c r="AD3100" s="321">
        <f t="shared" si="703"/>
        <v>0</v>
      </c>
      <c r="AE3100" s="908"/>
      <c r="AF3100" s="318"/>
      <c r="AG3100" s="1056"/>
      <c r="AH3100" s="1071"/>
      <c r="AJ3100" s="3355"/>
      <c r="AN3100" s="2236"/>
    </row>
    <row r="3101" spans="1:40" ht="30" x14ac:dyDescent="0.25">
      <c r="A3101" s="127">
        <v>1</v>
      </c>
      <c r="B3101" s="2236" t="s">
        <v>766</v>
      </c>
      <c r="D3101" s="302" t="s">
        <v>465</v>
      </c>
      <c r="E3101" s="423"/>
      <c r="F3101" s="4"/>
      <c r="G3101" s="559"/>
      <c r="H3101" s="113"/>
      <c r="I3101" s="173"/>
      <c r="J3101" s="173" t="e">
        <f t="shared" si="702"/>
        <v>#DIV/0!</v>
      </c>
      <c r="K3101" s="1484"/>
      <c r="L3101" s="1484"/>
      <c r="M3101" s="112"/>
      <c r="N3101" s="112"/>
      <c r="O3101" s="112"/>
      <c r="P3101" s="112"/>
      <c r="Q3101" s="112"/>
      <c r="R3101" s="112"/>
      <c r="S3101" s="321"/>
      <c r="T3101" s="321"/>
      <c r="U3101" s="321"/>
      <c r="V3101" s="321"/>
      <c r="W3101" s="318">
        <f>S3101/12*$D$4+(T3101-S3101)/11*3+(U3101-T3101)/10*2+(V3101-U3101)/9*1</f>
        <v>0</v>
      </c>
      <c r="X3101" s="321">
        <f>AD3101-AC3101-Z3101</f>
        <v>0</v>
      </c>
      <c r="Y3101" s="756"/>
      <c r="Z3101" s="321"/>
      <c r="AA3101" s="321">
        <f>X3101-W3101</f>
        <v>0</v>
      </c>
      <c r="AB3101" s="321"/>
      <c r="AC3101" s="321">
        <v>0</v>
      </c>
      <c r="AD3101" s="321"/>
      <c r="AE3101" s="908"/>
      <c r="AF3101" s="318"/>
      <c r="AG3101" s="1056"/>
      <c r="AH3101" s="1071"/>
      <c r="AJ3101" s="3355"/>
      <c r="AN3101" s="2236"/>
    </row>
    <row r="3102" spans="1:40" ht="60" x14ac:dyDescent="0.25">
      <c r="B3102" s="2236" t="s">
        <v>766</v>
      </c>
      <c r="D3102" s="302" t="s">
        <v>466</v>
      </c>
      <c r="E3102" s="423"/>
      <c r="F3102" s="4"/>
      <c r="G3102" s="559"/>
      <c r="H3102" s="113"/>
      <c r="I3102" s="173"/>
      <c r="J3102" s="173" t="e">
        <f t="shared" si="702"/>
        <v>#DIV/0!</v>
      </c>
      <c r="K3102" s="1484"/>
      <c r="L3102" s="1484"/>
      <c r="M3102" s="112"/>
      <c r="N3102" s="112"/>
      <c r="O3102" s="112"/>
      <c r="P3102" s="112"/>
      <c r="Q3102" s="112"/>
      <c r="R3102" s="112"/>
      <c r="S3102" s="321"/>
      <c r="T3102" s="321"/>
      <c r="U3102" s="321"/>
      <c r="V3102" s="321"/>
      <c r="W3102" s="318">
        <f>S3102/12*$D$4+(T3102-S3102)/11*3+(U3102-T3102)/10*2+(V3102-U3102)/9*1</f>
        <v>0</v>
      </c>
      <c r="X3102" s="321">
        <f>AD3102-AC3102-Z3102</f>
        <v>0</v>
      </c>
      <c r="Y3102" s="756"/>
      <c r="Z3102" s="321"/>
      <c r="AA3102" s="321">
        <f>X3102-W3102</f>
        <v>0</v>
      </c>
      <c r="AB3102" s="321"/>
      <c r="AC3102" s="321">
        <v>0</v>
      </c>
      <c r="AD3102" s="321"/>
      <c r="AE3102" s="908"/>
      <c r="AF3102" s="318"/>
      <c r="AG3102" s="1056"/>
      <c r="AH3102" s="1071"/>
      <c r="AJ3102" s="3355"/>
      <c r="AN3102" s="2236"/>
    </row>
    <row r="3103" spans="1:40" ht="45" x14ac:dyDescent="0.25">
      <c r="B3103" s="2236" t="s">
        <v>766</v>
      </c>
      <c r="D3103" s="302" t="s">
        <v>467</v>
      </c>
      <c r="E3103" s="423"/>
      <c r="F3103" s="4"/>
      <c r="G3103" s="559"/>
      <c r="H3103" s="113"/>
      <c r="I3103" s="173"/>
      <c r="J3103" s="173" t="e">
        <f t="shared" si="702"/>
        <v>#DIV/0!</v>
      </c>
      <c r="K3103" s="1484"/>
      <c r="L3103" s="1484"/>
      <c r="M3103" s="112"/>
      <c r="N3103" s="112"/>
      <c r="O3103" s="112"/>
      <c r="P3103" s="112"/>
      <c r="Q3103" s="112"/>
      <c r="R3103" s="112"/>
      <c r="S3103" s="321"/>
      <c r="T3103" s="321"/>
      <c r="U3103" s="321"/>
      <c r="V3103" s="321"/>
      <c r="W3103" s="318">
        <f>S3103/12*$D$4+(T3103-S3103)/11*3+(U3103-T3103)/10*2+(V3103-U3103)/9*1</f>
        <v>0</v>
      </c>
      <c r="X3103" s="321">
        <f>AD3103-AC3103-Z3103</f>
        <v>0</v>
      </c>
      <c r="Y3103" s="756"/>
      <c r="Z3103" s="321"/>
      <c r="AA3103" s="321">
        <f>X3103-W3103</f>
        <v>0</v>
      </c>
      <c r="AB3103" s="321"/>
      <c r="AC3103" s="321">
        <v>0</v>
      </c>
      <c r="AD3103" s="321"/>
      <c r="AE3103" s="908"/>
      <c r="AF3103" s="318"/>
      <c r="AG3103" s="1056"/>
      <c r="AH3103" s="1071"/>
      <c r="AJ3103" s="3355"/>
      <c r="AN3103" s="2236"/>
    </row>
    <row r="3104" spans="1:40" x14ac:dyDescent="0.25">
      <c r="A3104" s="127">
        <v>1</v>
      </c>
      <c r="B3104" s="2236" t="s">
        <v>766</v>
      </c>
      <c r="D3104" s="459" t="s">
        <v>194</v>
      </c>
      <c r="E3104" s="423"/>
      <c r="F3104" s="4"/>
      <c r="G3104" s="559"/>
      <c r="H3104" s="113"/>
      <c r="I3104" s="173"/>
      <c r="J3104" s="173"/>
      <c r="K3104" s="1484"/>
      <c r="L3104" s="1484"/>
      <c r="M3104" s="112"/>
      <c r="N3104" s="112"/>
      <c r="O3104" s="112"/>
      <c r="P3104" s="112"/>
      <c r="Q3104" s="112"/>
      <c r="R3104" s="112"/>
      <c r="S3104" s="321"/>
      <c r="T3104" s="321"/>
      <c r="U3104" s="321"/>
      <c r="V3104" s="321"/>
      <c r="W3104" s="318">
        <f>S3104/12*$D$4+(T3104-S3104)/11*3+(U3104-T3104)/10*2+(V3104-U3104)/9*1</f>
        <v>0</v>
      </c>
      <c r="X3104" s="321">
        <f>AD3104-AC3104-Z3104</f>
        <v>0</v>
      </c>
      <c r="Y3104" s="756"/>
      <c r="Z3104" s="321"/>
      <c r="AA3104" s="321">
        <f>X3104-W3104</f>
        <v>0</v>
      </c>
      <c r="AB3104" s="321"/>
      <c r="AC3104" s="321"/>
      <c r="AD3104" s="321"/>
      <c r="AE3104" s="908"/>
      <c r="AF3104" s="318"/>
      <c r="AG3104" s="1056"/>
      <c r="AH3104" s="1071"/>
      <c r="AJ3104" s="3355"/>
      <c r="AN3104" s="2236"/>
    </row>
    <row r="3105" spans="1:40" ht="18" customHeight="1" x14ac:dyDescent="0.25">
      <c r="A3105" s="127">
        <v>1</v>
      </c>
      <c r="B3105" s="2236" t="s">
        <v>766</v>
      </c>
      <c r="D3105" s="2231" t="s">
        <v>310</v>
      </c>
      <c r="E3105" s="423"/>
      <c r="F3105" s="4"/>
      <c r="G3105" s="559"/>
      <c r="H3105" s="559"/>
      <c r="I3105" s="559">
        <f>I3107+I3112+I3113</f>
        <v>0</v>
      </c>
      <c r="J3105" s="173" t="e">
        <f>I3105/H3105*100</f>
        <v>#DIV/0!</v>
      </c>
      <c r="K3105" s="1484"/>
      <c r="L3105" s="1484"/>
      <c r="M3105" s="112"/>
      <c r="N3105" s="112"/>
      <c r="O3105" s="112"/>
      <c r="P3105" s="112"/>
      <c r="Q3105" s="112"/>
      <c r="R3105" s="112"/>
      <c r="S3105" s="321"/>
      <c r="T3105" s="321"/>
      <c r="U3105" s="321"/>
      <c r="V3105" s="321"/>
      <c r="W3105" s="318">
        <f>S3105/12*$D$4+(T3105-S3105)/11*3+(U3105-T3105)/10*2+(V3105-U3105)/9*1</f>
        <v>0</v>
      </c>
      <c r="X3105" s="321">
        <f>AD3105-AC3105-Z3105</f>
        <v>0</v>
      </c>
      <c r="Y3105" s="756"/>
      <c r="Z3105" s="321"/>
      <c r="AA3105" s="321">
        <f>X3105-W3105</f>
        <v>0</v>
      </c>
      <c r="AB3105" s="321"/>
      <c r="AC3105" s="321">
        <v>0</v>
      </c>
      <c r="AD3105" s="321"/>
      <c r="AE3105" s="908"/>
      <c r="AF3105" s="318"/>
      <c r="AG3105" s="1056"/>
      <c r="AH3105" s="1071"/>
      <c r="AJ3105" s="3355"/>
      <c r="AN3105" s="2236"/>
    </row>
    <row r="3106" spans="1:40" x14ac:dyDescent="0.25">
      <c r="A3106" s="127">
        <v>1</v>
      </c>
      <c r="B3106" s="2236" t="s">
        <v>766</v>
      </c>
      <c r="D3106" s="302" t="s">
        <v>303</v>
      </c>
      <c r="E3106" s="423"/>
      <c r="F3106" s="4"/>
      <c r="G3106" s="559"/>
      <c r="H3106" s="113"/>
      <c r="I3106" s="173"/>
      <c r="J3106" s="173"/>
      <c r="K3106" s="1484"/>
      <c r="L3106" s="1484"/>
      <c r="M3106" s="112"/>
      <c r="N3106" s="112"/>
      <c r="O3106" s="112"/>
      <c r="P3106" s="112"/>
      <c r="Q3106" s="112"/>
      <c r="R3106" s="112"/>
      <c r="S3106" s="321"/>
      <c r="T3106" s="321"/>
      <c r="U3106" s="321"/>
      <c r="V3106" s="321"/>
      <c r="W3106" s="318"/>
      <c r="X3106" s="321"/>
      <c r="Y3106" s="756"/>
      <c r="Z3106" s="321"/>
      <c r="AA3106" s="321"/>
      <c r="AB3106" s="321"/>
      <c r="AC3106" s="321"/>
      <c r="AD3106" s="321"/>
      <c r="AE3106" s="908"/>
      <c r="AF3106" s="318"/>
      <c r="AG3106" s="1056"/>
      <c r="AH3106" s="1071"/>
      <c r="AJ3106" s="3355"/>
      <c r="AN3106" s="2236"/>
    </row>
    <row r="3107" spans="1:40" ht="30" x14ac:dyDescent="0.25">
      <c r="A3107" s="127">
        <v>1</v>
      </c>
      <c r="B3107" s="2236" t="s">
        <v>766</v>
      </c>
      <c r="D3107" s="461" t="s">
        <v>443</v>
      </c>
      <c r="E3107" s="423"/>
      <c r="F3107" s="4"/>
      <c r="G3107" s="559"/>
      <c r="H3107" s="113"/>
      <c r="I3107" s="173">
        <f>I3108+I3109/4</f>
        <v>0</v>
      </c>
      <c r="J3107" s="173" t="e">
        <f>I3107/H3107*100</f>
        <v>#DIV/0!</v>
      </c>
      <c r="K3107" s="1484"/>
      <c r="L3107" s="1484"/>
      <c r="M3107" s="112"/>
      <c r="N3107" s="112"/>
      <c r="O3107" s="112"/>
      <c r="P3107" s="112"/>
      <c r="Q3107" s="112"/>
      <c r="R3107" s="112"/>
      <c r="S3107" s="321"/>
      <c r="T3107" s="321"/>
      <c r="U3107" s="321"/>
      <c r="V3107" s="321"/>
      <c r="W3107" s="318"/>
      <c r="X3107" s="321"/>
      <c r="Y3107" s="756"/>
      <c r="Z3107" s="321"/>
      <c r="AA3107" s="321"/>
      <c r="AB3107" s="321"/>
      <c r="AC3107" s="321"/>
      <c r="AD3107" s="321"/>
      <c r="AE3107" s="908"/>
      <c r="AF3107" s="318"/>
      <c r="AG3107" s="1056"/>
      <c r="AH3107" s="1071"/>
      <c r="AJ3107" s="3355"/>
      <c r="AN3107" s="2236"/>
    </row>
    <row r="3108" spans="1:40" x14ac:dyDescent="0.25">
      <c r="A3108" s="127">
        <v>1</v>
      </c>
      <c r="B3108" s="2236" t="s">
        <v>766</v>
      </c>
      <c r="D3108" s="302" t="s">
        <v>444</v>
      </c>
      <c r="E3108" s="423"/>
      <c r="F3108" s="4"/>
      <c r="G3108" s="536"/>
      <c r="H3108" s="113"/>
      <c r="I3108" s="173"/>
      <c r="J3108" s="173"/>
      <c r="K3108" s="1484"/>
      <c r="L3108" s="1484"/>
      <c r="M3108" s="112"/>
      <c r="N3108" s="112"/>
      <c r="O3108" s="112"/>
      <c r="P3108" s="112"/>
      <c r="Q3108" s="112"/>
      <c r="R3108" s="112"/>
      <c r="S3108" s="321"/>
      <c r="T3108" s="321"/>
      <c r="U3108" s="321"/>
      <c r="V3108" s="321"/>
      <c r="W3108" s="318"/>
      <c r="X3108" s="321"/>
      <c r="Y3108" s="756"/>
      <c r="Z3108" s="321"/>
      <c r="AA3108" s="321"/>
      <c r="AB3108" s="321"/>
      <c r="AC3108" s="321"/>
      <c r="AD3108" s="321"/>
      <c r="AE3108" s="908"/>
      <c r="AF3108" s="318"/>
      <c r="AG3108" s="1056"/>
      <c r="AH3108" s="1071"/>
      <c r="AJ3108" s="3355"/>
      <c r="AN3108" s="2236"/>
    </row>
    <row r="3109" spans="1:40" ht="30" x14ac:dyDescent="0.25">
      <c r="A3109" s="127">
        <v>1</v>
      </c>
      <c r="B3109" s="2236" t="s">
        <v>766</v>
      </c>
      <c r="D3109" s="302" t="s">
        <v>445</v>
      </c>
      <c r="E3109" s="423"/>
      <c r="F3109" s="4"/>
      <c r="G3109" s="161"/>
      <c r="H3109" s="113"/>
      <c r="I3109" s="173"/>
      <c r="J3109" s="173" t="e">
        <f>I3109/H3109*100</f>
        <v>#DIV/0!</v>
      </c>
      <c r="K3109" s="1484"/>
      <c r="L3109" s="1484"/>
      <c r="M3109" s="112"/>
      <c r="N3109" s="112"/>
      <c r="O3109" s="112"/>
      <c r="P3109" s="112"/>
      <c r="Q3109" s="112"/>
      <c r="R3109" s="112"/>
      <c r="S3109" s="321"/>
      <c r="T3109" s="321"/>
      <c r="U3109" s="321"/>
      <c r="V3109" s="321"/>
      <c r="W3109" s="318"/>
      <c r="X3109" s="321"/>
      <c r="Y3109" s="756"/>
      <c r="Z3109" s="321"/>
      <c r="AA3109" s="321"/>
      <c r="AB3109" s="321"/>
      <c r="AC3109" s="321"/>
      <c r="AD3109" s="321"/>
      <c r="AE3109" s="908"/>
      <c r="AF3109" s="318"/>
      <c r="AG3109" s="1056"/>
      <c r="AH3109" s="1071"/>
      <c r="AJ3109" s="3355"/>
      <c r="AN3109" s="2236"/>
    </row>
    <row r="3110" spans="1:40" ht="60" x14ac:dyDescent="0.25">
      <c r="A3110" s="127">
        <v>1</v>
      </c>
      <c r="B3110" s="2236" t="s">
        <v>766</v>
      </c>
      <c r="D3110" s="302" t="s">
        <v>447</v>
      </c>
      <c r="E3110" s="423"/>
      <c r="F3110" s="4"/>
      <c r="G3110" s="161"/>
      <c r="H3110" s="113"/>
      <c r="I3110" s="173"/>
      <c r="J3110" s="173"/>
      <c r="K3110" s="1484"/>
      <c r="L3110" s="1484"/>
      <c r="M3110" s="112"/>
      <c r="N3110" s="112"/>
      <c r="O3110" s="112"/>
      <c r="P3110" s="112"/>
      <c r="Q3110" s="112"/>
      <c r="R3110" s="112"/>
      <c r="S3110" s="321"/>
      <c r="T3110" s="321"/>
      <c r="U3110" s="321"/>
      <c r="V3110" s="321"/>
      <c r="W3110" s="318"/>
      <c r="X3110" s="321"/>
      <c r="Y3110" s="756"/>
      <c r="Z3110" s="321"/>
      <c r="AA3110" s="321"/>
      <c r="AB3110" s="321"/>
      <c r="AC3110" s="321"/>
      <c r="AD3110" s="321"/>
      <c r="AE3110" s="908"/>
      <c r="AF3110" s="318"/>
      <c r="AG3110" s="1056"/>
      <c r="AH3110" s="1071"/>
      <c r="AJ3110" s="3355"/>
      <c r="AN3110" s="2236"/>
    </row>
    <row r="3111" spans="1:40" ht="45" x14ac:dyDescent="0.25">
      <c r="B3111" s="2236" t="s">
        <v>766</v>
      </c>
      <c r="D3111" s="301" t="s">
        <v>448</v>
      </c>
      <c r="E3111" s="423"/>
      <c r="F3111" s="4"/>
      <c r="G3111" s="161"/>
      <c r="H3111" s="113"/>
      <c r="I3111" s="173"/>
      <c r="J3111" s="173"/>
      <c r="K3111" s="1484"/>
      <c r="L3111" s="1484"/>
      <c r="M3111" s="112"/>
      <c r="N3111" s="112"/>
      <c r="O3111" s="112"/>
      <c r="P3111" s="112"/>
      <c r="Q3111" s="112"/>
      <c r="R3111" s="112"/>
      <c r="S3111" s="321"/>
      <c r="T3111" s="321"/>
      <c r="U3111" s="321"/>
      <c r="V3111" s="321"/>
      <c r="W3111" s="318"/>
      <c r="X3111" s="321"/>
      <c r="Y3111" s="756"/>
      <c r="Z3111" s="321"/>
      <c r="AA3111" s="321"/>
      <c r="AB3111" s="321"/>
      <c r="AC3111" s="321"/>
      <c r="AD3111" s="321"/>
      <c r="AE3111" s="908"/>
      <c r="AF3111" s="318"/>
      <c r="AG3111" s="1056"/>
      <c r="AH3111" s="1071"/>
      <c r="AJ3111" s="3355"/>
      <c r="AN3111" s="2236"/>
    </row>
    <row r="3112" spans="1:40" ht="90" x14ac:dyDescent="0.25">
      <c r="B3112" s="2236" t="s">
        <v>766</v>
      </c>
      <c r="D3112" s="301" t="s">
        <v>449</v>
      </c>
      <c r="E3112" s="423"/>
      <c r="F3112" s="4"/>
      <c r="G3112" s="161"/>
      <c r="H3112" s="113"/>
      <c r="I3112" s="173"/>
      <c r="J3112" s="173"/>
      <c r="K3112" s="1484"/>
      <c r="L3112" s="1484"/>
      <c r="M3112" s="112"/>
      <c r="N3112" s="112"/>
      <c r="O3112" s="112"/>
      <c r="P3112" s="112"/>
      <c r="Q3112" s="112"/>
      <c r="R3112" s="112"/>
      <c r="S3112" s="321"/>
      <c r="T3112" s="321"/>
      <c r="U3112" s="321"/>
      <c r="V3112" s="321"/>
      <c r="W3112" s="836"/>
      <c r="X3112" s="321">
        <f>AD3112-AC3112-Z3112</f>
        <v>0</v>
      </c>
      <c r="Y3112" s="756"/>
      <c r="Z3112" s="321"/>
      <c r="AA3112" s="321">
        <f>X3112-W3112</f>
        <v>0</v>
      </c>
      <c r="AB3112" s="321"/>
      <c r="AC3112" s="321"/>
      <c r="AD3112" s="321"/>
      <c r="AE3112" s="908"/>
      <c r="AF3112" s="318"/>
      <c r="AG3112" s="1056"/>
      <c r="AH3112" s="1071"/>
      <c r="AJ3112" s="3355"/>
      <c r="AN3112" s="2236"/>
    </row>
    <row r="3113" spans="1:40" ht="30" x14ac:dyDescent="0.25">
      <c r="B3113" s="2236" t="s">
        <v>766</v>
      </c>
      <c r="D3113" s="301" t="s">
        <v>468</v>
      </c>
      <c r="E3113" s="423"/>
      <c r="F3113" s="4"/>
      <c r="G3113" s="161"/>
      <c r="H3113" s="113"/>
      <c r="I3113" s="173"/>
      <c r="J3113" s="173" t="e">
        <f>I3113/H3113*100</f>
        <v>#DIV/0!</v>
      </c>
      <c r="K3113" s="1484"/>
      <c r="L3113" s="1484"/>
      <c r="M3113" s="112"/>
      <c r="N3113" s="112"/>
      <c r="O3113" s="112"/>
      <c r="P3113" s="112"/>
      <c r="Q3113" s="112"/>
      <c r="R3113" s="112"/>
      <c r="S3113" s="321"/>
      <c r="T3113" s="321"/>
      <c r="U3113" s="321"/>
      <c r="V3113" s="321"/>
      <c r="W3113" s="318">
        <f>S3113/12*$D$4+(T3113-S3113)/11*3+(U3113-T3113)/10*2+(V3113-U3113)/9*1</f>
        <v>0</v>
      </c>
      <c r="X3113" s="321">
        <f>AD3113-AC3113-Z3113</f>
        <v>0</v>
      </c>
      <c r="Y3113" s="756"/>
      <c r="Z3113" s="321"/>
      <c r="AA3113" s="321">
        <f>X3113-W3113</f>
        <v>0</v>
      </c>
      <c r="AB3113" s="321"/>
      <c r="AC3113" s="321">
        <v>0</v>
      </c>
      <c r="AD3113" s="321"/>
      <c r="AE3113" s="908"/>
      <c r="AF3113" s="318"/>
      <c r="AG3113" s="1056"/>
      <c r="AH3113" s="1071"/>
      <c r="AJ3113" s="3355"/>
      <c r="AN3113" s="2236"/>
    </row>
    <row r="3114" spans="1:40" ht="17.25" customHeight="1" x14ac:dyDescent="0.25">
      <c r="A3114" s="127">
        <v>1</v>
      </c>
      <c r="B3114" s="2236" t="s">
        <v>766</v>
      </c>
      <c r="D3114" s="513" t="s">
        <v>311</v>
      </c>
      <c r="E3114" s="424"/>
      <c r="F3114" s="4"/>
      <c r="G3114" s="560"/>
      <c r="H3114" s="113"/>
      <c r="I3114" s="173">
        <f>I3115+I3116</f>
        <v>2.8361702127659574</v>
      </c>
      <c r="J3114" s="173" t="e">
        <f>I3114/H3114*100</f>
        <v>#DIV/0!</v>
      </c>
      <c r="K3114" s="1484"/>
      <c r="L3114" s="1484"/>
      <c r="M3114" s="112"/>
      <c r="N3114" s="112"/>
      <c r="O3114" s="112"/>
      <c r="P3114" s="112"/>
      <c r="Q3114" s="112"/>
      <c r="R3114" s="112"/>
      <c r="S3114" s="321"/>
      <c r="T3114" s="321"/>
      <c r="U3114" s="321"/>
      <c r="V3114" s="321"/>
      <c r="W3114" s="318"/>
      <c r="X3114" s="321"/>
      <c r="Y3114" s="756"/>
      <c r="Z3114" s="321"/>
      <c r="AA3114" s="321"/>
      <c r="AB3114" s="321"/>
      <c r="AC3114" s="321"/>
      <c r="AD3114" s="321"/>
      <c r="AE3114" s="908"/>
      <c r="AF3114" s="318"/>
      <c r="AG3114" s="1056"/>
      <c r="AH3114" s="1071"/>
      <c r="AJ3114" s="3355"/>
      <c r="AN3114" s="2236"/>
    </row>
    <row r="3115" spans="1:40" x14ac:dyDescent="0.25">
      <c r="A3115" s="127">
        <v>1</v>
      </c>
      <c r="B3115" s="2236" t="s">
        <v>766</v>
      </c>
      <c r="D3115" s="513" t="s">
        <v>319</v>
      </c>
      <c r="E3115" s="424"/>
      <c r="F3115" s="4"/>
      <c r="G3115" s="560"/>
      <c r="H3115" s="113"/>
      <c r="I3115" s="173"/>
      <c r="J3115" s="173"/>
      <c r="K3115" s="1484"/>
      <c r="L3115" s="1484"/>
      <c r="M3115" s="112"/>
      <c r="N3115" s="112"/>
      <c r="O3115" s="112"/>
      <c r="P3115" s="112"/>
      <c r="Q3115" s="112"/>
      <c r="R3115" s="112"/>
      <c r="S3115" s="321"/>
      <c r="T3115" s="321"/>
      <c r="U3115" s="321"/>
      <c r="V3115" s="321"/>
      <c r="W3115" s="318"/>
      <c r="X3115" s="321"/>
      <c r="Y3115" s="756"/>
      <c r="Z3115" s="321"/>
      <c r="AA3115" s="321"/>
      <c r="AB3115" s="321"/>
      <c r="AC3115" s="321"/>
      <c r="AD3115" s="321"/>
      <c r="AE3115" s="908"/>
      <c r="AF3115" s="318"/>
      <c r="AG3115" s="1056"/>
      <c r="AH3115" s="1071"/>
      <c r="AJ3115" s="3355"/>
      <c r="AN3115" s="2236"/>
    </row>
    <row r="3116" spans="1:40" s="141" customFormat="1" x14ac:dyDescent="0.25">
      <c r="A3116" s="127">
        <v>1</v>
      </c>
      <c r="B3116" s="2236" t="s">
        <v>766</v>
      </c>
      <c r="C3116" s="2236"/>
      <c r="D3116" s="4" t="s">
        <v>320</v>
      </c>
      <c r="E3116" s="424"/>
      <c r="F3116" s="4"/>
      <c r="G3116" s="560"/>
      <c r="H3116" s="113"/>
      <c r="I3116" s="173">
        <f>I3117/9.4</f>
        <v>2.8361702127659574</v>
      </c>
      <c r="J3116" s="173" t="e">
        <f t="shared" ref="J3116:J3126" si="704">I3116/H3116*100</f>
        <v>#DIV/0!</v>
      </c>
      <c r="K3116" s="1484"/>
      <c r="L3116" s="1484"/>
      <c r="M3116" s="112"/>
      <c r="N3116" s="112"/>
      <c r="O3116" s="112"/>
      <c r="P3116" s="112"/>
      <c r="Q3116" s="112"/>
      <c r="R3116" s="112"/>
      <c r="S3116" s="321"/>
      <c r="T3116" s="321"/>
      <c r="U3116" s="321"/>
      <c r="V3116" s="321"/>
      <c r="W3116" s="318"/>
      <c r="X3116" s="321"/>
      <c r="Y3116" s="756"/>
      <c r="Z3116" s="321"/>
      <c r="AA3116" s="321"/>
      <c r="AB3116" s="321"/>
      <c r="AC3116" s="321"/>
      <c r="AD3116" s="321"/>
      <c r="AE3116" s="908"/>
      <c r="AF3116" s="318"/>
      <c r="AG3116" s="1056"/>
      <c r="AH3116" s="1071"/>
      <c r="AJ3116" s="3355"/>
      <c r="AN3116" s="2236"/>
    </row>
    <row r="3117" spans="1:40" x14ac:dyDescent="0.25">
      <c r="A3117" s="127">
        <v>1</v>
      </c>
      <c r="B3117" s="2236" t="s">
        <v>766</v>
      </c>
      <c r="D3117" s="527" t="s">
        <v>321</v>
      </c>
      <c r="E3117" s="136"/>
      <c r="F3117" s="513"/>
      <c r="G3117" s="560"/>
      <c r="H3117" s="730"/>
      <c r="I3117" s="3443">
        <v>26.66</v>
      </c>
      <c r="J3117" s="173" t="e">
        <f t="shared" si="704"/>
        <v>#DIV/0!</v>
      </c>
      <c r="K3117" s="806"/>
      <c r="L3117" s="1484"/>
      <c r="M3117" s="112"/>
      <c r="N3117" s="112"/>
      <c r="O3117" s="112"/>
      <c r="P3117" s="112"/>
      <c r="Q3117" s="112"/>
      <c r="R3117" s="112"/>
      <c r="S3117" s="321"/>
      <c r="T3117" s="321"/>
      <c r="U3117" s="321"/>
      <c r="V3117" s="321"/>
      <c r="W3117" s="318">
        <f>S3117/12*$D$4</f>
        <v>0</v>
      </c>
      <c r="X3117" s="321">
        <f>AD3117-AC3117</f>
        <v>0</v>
      </c>
      <c r="Y3117" s="756"/>
      <c r="Z3117" s="321"/>
      <c r="AA3117" s="321">
        <f>X3117-W3117</f>
        <v>0</v>
      </c>
      <c r="AB3117" s="321"/>
      <c r="AC3117" s="321"/>
      <c r="AD3117" s="321"/>
      <c r="AE3117" s="912"/>
      <c r="AF3117" s="318"/>
      <c r="AG3117" s="1056"/>
      <c r="AH3117" s="1071"/>
      <c r="AJ3117" s="3355"/>
      <c r="AN3117" s="2236"/>
    </row>
    <row r="3118" spans="1:40" x14ac:dyDescent="0.25">
      <c r="A3118" s="127">
        <v>1</v>
      </c>
      <c r="B3118" s="2236" t="s">
        <v>766</v>
      </c>
      <c r="D3118" s="501" t="s">
        <v>217</v>
      </c>
      <c r="E3118" s="423"/>
      <c r="F3118" s="4"/>
      <c r="G3118" s="534"/>
      <c r="H3118" s="730"/>
      <c r="I3118" s="730">
        <f>SUM(I3119:I3120)</f>
        <v>0</v>
      </c>
      <c r="J3118" s="730" t="e">
        <f t="shared" si="704"/>
        <v>#DIV/0!</v>
      </c>
      <c r="K3118" s="1484"/>
      <c r="L3118" s="1484"/>
      <c r="M3118" s="112"/>
      <c r="N3118" s="112"/>
      <c r="O3118" s="112"/>
      <c r="P3118" s="112"/>
      <c r="Q3118" s="112"/>
      <c r="R3118" s="112"/>
      <c r="S3118" s="321"/>
      <c r="T3118" s="321"/>
      <c r="U3118" s="321"/>
      <c r="V3118" s="321"/>
      <c r="W3118" s="836">
        <f>S3118/12*$D$4+(T3118-S3118)/11*3+(U3118-T3118)/10*2+(V3118-U3118)/9*1</f>
        <v>0</v>
      </c>
      <c r="X3118" s="321">
        <f>AD3118-AC3118-Z3118</f>
        <v>0</v>
      </c>
      <c r="Y3118" s="756"/>
      <c r="Z3118" s="321"/>
      <c r="AA3118" s="321">
        <f>X3118-W3118</f>
        <v>0</v>
      </c>
      <c r="AB3118" s="321"/>
      <c r="AC3118" s="321"/>
      <c r="AD3118" s="321"/>
      <c r="AE3118" s="912"/>
      <c r="AF3118" s="318"/>
      <c r="AG3118" s="1056"/>
      <c r="AH3118" s="1071"/>
      <c r="AJ3118" s="3355"/>
      <c r="AN3118" s="2236"/>
    </row>
    <row r="3119" spans="1:40" ht="30" x14ac:dyDescent="0.25">
      <c r="A3119" s="127">
        <v>1</v>
      </c>
      <c r="B3119" s="2236" t="s">
        <v>766</v>
      </c>
      <c r="D3119" s="158" t="s">
        <v>259</v>
      </c>
      <c r="E3119" s="423"/>
      <c r="F3119" s="4"/>
      <c r="G3119" s="560"/>
      <c r="H3119" s="113"/>
      <c r="I3119" s="173"/>
      <c r="J3119" s="730" t="e">
        <f t="shared" si="704"/>
        <v>#DIV/0!</v>
      </c>
      <c r="K3119" s="1484"/>
      <c r="L3119" s="1484"/>
      <c r="M3119" s="112"/>
      <c r="N3119" s="112"/>
      <c r="O3119" s="112"/>
      <c r="P3119" s="112"/>
      <c r="Q3119" s="112"/>
      <c r="R3119" s="112"/>
      <c r="S3119" s="321"/>
      <c r="T3119" s="321"/>
      <c r="U3119" s="321"/>
      <c r="V3119" s="321"/>
      <c r="W3119" s="318"/>
      <c r="X3119" s="321"/>
      <c r="Y3119" s="756"/>
      <c r="Z3119" s="321"/>
      <c r="AA3119" s="321"/>
      <c r="AB3119" s="321"/>
      <c r="AC3119" s="321"/>
      <c r="AD3119" s="321"/>
      <c r="AE3119" s="908"/>
      <c r="AF3119" s="318"/>
      <c r="AG3119" s="1056"/>
      <c r="AH3119" s="1071"/>
      <c r="AJ3119" s="3355"/>
      <c r="AN3119" s="2236"/>
    </row>
    <row r="3120" spans="1:40" ht="18" customHeight="1" x14ac:dyDescent="0.25">
      <c r="A3120" s="127">
        <v>1</v>
      </c>
      <c r="B3120" s="2236" t="s">
        <v>766</v>
      </c>
      <c r="D3120" s="158" t="s">
        <v>71</v>
      </c>
      <c r="E3120" s="423"/>
      <c r="F3120" s="4"/>
      <c r="G3120" s="561"/>
      <c r="H3120" s="113"/>
      <c r="I3120" s="173"/>
      <c r="J3120" s="730" t="e">
        <f t="shared" si="704"/>
        <v>#DIV/0!</v>
      </c>
      <c r="K3120" s="1484"/>
      <c r="L3120" s="1484"/>
      <c r="M3120" s="112"/>
      <c r="N3120" s="112"/>
      <c r="O3120" s="112"/>
      <c r="P3120" s="112"/>
      <c r="Q3120" s="112"/>
      <c r="R3120" s="112"/>
      <c r="S3120" s="321"/>
      <c r="T3120" s="321"/>
      <c r="U3120" s="321"/>
      <c r="V3120" s="321"/>
      <c r="W3120" s="318"/>
      <c r="X3120" s="321"/>
      <c r="Y3120" s="756"/>
      <c r="Z3120" s="321"/>
      <c r="AA3120" s="321"/>
      <c r="AB3120" s="321"/>
      <c r="AC3120" s="321"/>
      <c r="AD3120" s="321"/>
      <c r="AE3120" s="908"/>
      <c r="AF3120" s="318"/>
      <c r="AG3120" s="1056"/>
      <c r="AH3120" s="1071"/>
      <c r="AJ3120" s="3355"/>
      <c r="AN3120" s="2236"/>
    </row>
    <row r="3121" spans="1:40" s="2236" customFormat="1" ht="86.25" x14ac:dyDescent="0.25">
      <c r="B3121" s="2236" t="s">
        <v>766</v>
      </c>
      <c r="D3121" s="463" t="s">
        <v>508</v>
      </c>
      <c r="E3121" s="423"/>
      <c r="F3121" s="4"/>
      <c r="G3121" s="3153"/>
      <c r="H3121" s="3153"/>
      <c r="I3121" s="3153">
        <f>I3088</f>
        <v>0</v>
      </c>
      <c r="J3121" s="730" t="e">
        <f t="shared" si="704"/>
        <v>#DIV/0!</v>
      </c>
      <c r="K3121" s="1484"/>
      <c r="L3121" s="1484"/>
      <c r="M3121" s="112"/>
      <c r="N3121" s="112"/>
      <c r="O3121" s="112"/>
      <c r="P3121" s="112"/>
      <c r="Q3121" s="112"/>
      <c r="R3121" s="112"/>
      <c r="S3121" s="321"/>
      <c r="T3121" s="321"/>
      <c r="U3121" s="321"/>
      <c r="V3121" s="321"/>
      <c r="W3121" s="318">
        <f t="shared" ref="W3121:AD3121" si="705">W3088</f>
        <v>0</v>
      </c>
      <c r="X3121" s="321">
        <f t="shared" si="705"/>
        <v>0</v>
      </c>
      <c r="Y3121" s="756">
        <f t="shared" si="705"/>
        <v>0</v>
      </c>
      <c r="Z3121" s="321">
        <f t="shared" si="705"/>
        <v>0</v>
      </c>
      <c r="AA3121" s="321">
        <f t="shared" si="705"/>
        <v>0</v>
      </c>
      <c r="AB3121" s="321">
        <f t="shared" si="705"/>
        <v>0</v>
      </c>
      <c r="AC3121" s="321">
        <f t="shared" si="705"/>
        <v>0</v>
      </c>
      <c r="AD3121" s="321">
        <f t="shared" si="705"/>
        <v>0</v>
      </c>
      <c r="AE3121" s="908"/>
      <c r="AF3121" s="318"/>
      <c r="AG3121" s="1056"/>
      <c r="AH3121" s="1071"/>
      <c r="AJ3121" s="3355"/>
    </row>
    <row r="3122" spans="1:40" x14ac:dyDescent="0.25">
      <c r="A3122" s="127">
        <v>1</v>
      </c>
      <c r="B3122" s="2236" t="s">
        <v>766</v>
      </c>
      <c r="D3122" s="463" t="s">
        <v>260</v>
      </c>
      <c r="E3122" s="423"/>
      <c r="F3122" s="4"/>
      <c r="G3122" s="562"/>
      <c r="H3122" s="562"/>
      <c r="I3122" s="562">
        <f>I3105+I3076</f>
        <v>0</v>
      </c>
      <c r="J3122" s="730" t="e">
        <f t="shared" si="704"/>
        <v>#DIV/0!</v>
      </c>
      <c r="K3122" s="1484"/>
      <c r="L3122" s="1484"/>
      <c r="M3122" s="112"/>
      <c r="N3122" s="112"/>
      <c r="O3122" s="112"/>
      <c r="P3122" s="112"/>
      <c r="Q3122" s="112"/>
      <c r="R3122" s="112"/>
      <c r="S3122" s="321"/>
      <c r="T3122" s="321"/>
      <c r="U3122" s="321"/>
      <c r="V3122" s="321"/>
      <c r="W3122" s="318"/>
      <c r="X3122" s="321"/>
      <c r="Y3122" s="756"/>
      <c r="Z3122" s="321"/>
      <c r="AA3122" s="321"/>
      <c r="AB3122" s="321"/>
      <c r="AC3122" s="321"/>
      <c r="AD3122" s="321"/>
      <c r="AE3122" s="950"/>
      <c r="AF3122" s="318"/>
      <c r="AG3122" s="1056"/>
      <c r="AH3122" s="1071"/>
      <c r="AJ3122" s="3355"/>
      <c r="AN3122" s="2236"/>
    </row>
    <row r="3123" spans="1:40" ht="29.25" x14ac:dyDescent="0.25">
      <c r="A3123" s="127">
        <v>1</v>
      </c>
      <c r="B3123" s="2236" t="s">
        <v>766</v>
      </c>
      <c r="D3123" s="463" t="s">
        <v>273</v>
      </c>
      <c r="E3123" s="423"/>
      <c r="F3123" s="4"/>
      <c r="G3123" s="562"/>
      <c r="H3123" s="562"/>
      <c r="I3123" s="562">
        <f>I3092</f>
        <v>0</v>
      </c>
      <c r="J3123" s="730" t="e">
        <f t="shared" si="704"/>
        <v>#DIV/0!</v>
      </c>
      <c r="K3123" s="1484"/>
      <c r="L3123" s="1484"/>
      <c r="M3123" s="112"/>
      <c r="N3123" s="112"/>
      <c r="O3123" s="112"/>
      <c r="P3123" s="112"/>
      <c r="Q3123" s="112"/>
      <c r="R3123" s="112"/>
      <c r="S3123" s="321"/>
      <c r="T3123" s="321"/>
      <c r="U3123" s="321"/>
      <c r="V3123" s="321"/>
      <c r="W3123" s="318"/>
      <c r="X3123" s="321"/>
      <c r="Y3123" s="756">
        <f>Y3113+Y3092</f>
        <v>0</v>
      </c>
      <c r="Z3123" s="321"/>
      <c r="AA3123" s="321"/>
      <c r="AB3123" s="321"/>
      <c r="AC3123" s="321"/>
      <c r="AD3123" s="321"/>
      <c r="AE3123" s="950"/>
      <c r="AF3123" s="318"/>
      <c r="AG3123" s="1056"/>
      <c r="AH3123" s="1071"/>
      <c r="AJ3123" s="3355"/>
      <c r="AN3123" s="2236"/>
    </row>
    <row r="3124" spans="1:40" ht="29.25" x14ac:dyDescent="0.25">
      <c r="A3124" s="127">
        <v>1</v>
      </c>
      <c r="B3124" s="2236" t="s">
        <v>766</v>
      </c>
      <c r="D3124" s="463" t="s">
        <v>261</v>
      </c>
      <c r="E3124" s="423"/>
      <c r="F3124" s="4"/>
      <c r="G3124" s="562"/>
      <c r="H3124" s="562"/>
      <c r="I3124" s="562">
        <f>I3114+I3082</f>
        <v>2.8361702127659574</v>
      </c>
      <c r="J3124" s="730" t="e">
        <f t="shared" si="704"/>
        <v>#DIV/0!</v>
      </c>
      <c r="K3124" s="1484"/>
      <c r="L3124" s="1484"/>
      <c r="M3124" s="112"/>
      <c r="N3124" s="112"/>
      <c r="O3124" s="112"/>
      <c r="P3124" s="112"/>
      <c r="Q3124" s="112"/>
      <c r="R3124" s="112"/>
      <c r="S3124" s="321"/>
      <c r="T3124" s="321"/>
      <c r="U3124" s="321"/>
      <c r="V3124" s="321"/>
      <c r="W3124" s="318"/>
      <c r="X3124" s="321"/>
      <c r="Y3124" s="756"/>
      <c r="Z3124" s="321"/>
      <c r="AA3124" s="321"/>
      <c r="AB3124" s="321"/>
      <c r="AC3124" s="321"/>
      <c r="AD3124" s="321"/>
      <c r="AE3124" s="950"/>
      <c r="AF3124" s="318"/>
      <c r="AG3124" s="1056"/>
      <c r="AH3124" s="1071"/>
      <c r="AJ3124" s="3355"/>
      <c r="AN3124" s="2236"/>
    </row>
    <row r="3125" spans="1:40" ht="29.25" x14ac:dyDescent="0.25">
      <c r="A3125" s="127">
        <v>1</v>
      </c>
      <c r="B3125" s="2236" t="s">
        <v>766</v>
      </c>
      <c r="D3125" s="463" t="s">
        <v>262</v>
      </c>
      <c r="E3125" s="423"/>
      <c r="F3125" s="4"/>
      <c r="G3125" s="562"/>
      <c r="H3125" s="562"/>
      <c r="I3125" s="562">
        <f>I3086</f>
        <v>0</v>
      </c>
      <c r="J3125" s="730" t="e">
        <f t="shared" si="704"/>
        <v>#DIV/0!</v>
      </c>
      <c r="K3125" s="1484"/>
      <c r="L3125" s="1484"/>
      <c r="M3125" s="112"/>
      <c r="N3125" s="112"/>
      <c r="O3125" s="112"/>
      <c r="P3125" s="112"/>
      <c r="Q3125" s="112"/>
      <c r="R3125" s="112"/>
      <c r="S3125" s="321"/>
      <c r="T3125" s="321"/>
      <c r="U3125" s="321"/>
      <c r="V3125" s="321"/>
      <c r="W3125" s="836"/>
      <c r="X3125" s="321"/>
      <c r="Y3125" s="756"/>
      <c r="Z3125" s="321"/>
      <c r="AA3125" s="321"/>
      <c r="AB3125" s="321"/>
      <c r="AC3125" s="321"/>
      <c r="AD3125" s="321"/>
      <c r="AE3125" s="950"/>
      <c r="AF3125" s="318"/>
      <c r="AG3125" s="1056"/>
      <c r="AH3125" s="1071"/>
      <c r="AJ3125" s="3355"/>
      <c r="AN3125" s="2236"/>
    </row>
    <row r="3126" spans="1:40" x14ac:dyDescent="0.25">
      <c r="A3126" s="127">
        <v>1</v>
      </c>
      <c r="B3126" s="2236" t="s">
        <v>766</v>
      </c>
      <c r="D3126" s="464" t="s">
        <v>134</v>
      </c>
      <c r="E3126" s="423"/>
      <c r="F3126" s="4"/>
      <c r="G3126" s="534"/>
      <c r="H3126" s="534"/>
      <c r="I3126" s="534">
        <f>I3122+I3123+I3125+I3082*2.6+I3117/4.2+I3121*2.6</f>
        <v>6.3476190476190473</v>
      </c>
      <c r="J3126" s="730" t="e">
        <f t="shared" si="704"/>
        <v>#DIV/0!</v>
      </c>
      <c r="K3126" s="1484"/>
      <c r="L3126" s="1484"/>
      <c r="M3126" s="112"/>
      <c r="N3126" s="112"/>
      <c r="O3126" s="112"/>
      <c r="P3126" s="112"/>
      <c r="Q3126" s="112"/>
      <c r="R3126" s="112"/>
      <c r="S3126" s="321"/>
      <c r="T3126" s="321"/>
      <c r="U3126" s="321"/>
      <c r="V3126" s="321"/>
      <c r="W3126" s="318">
        <f t="shared" ref="W3126:AC3126" si="706">SUM(W3125,W3118,W3113,W3105,W3092,W3088,W3075,W3074)</f>
        <v>0</v>
      </c>
      <c r="X3126" s="134">
        <f t="shared" ref="X3126" si="707">AD3126-AC3126-Y3126</f>
        <v>7.2132500000000004</v>
      </c>
      <c r="Y3126" s="756">
        <f t="shared" si="706"/>
        <v>0</v>
      </c>
      <c r="Z3126" s="321">
        <f t="shared" si="706"/>
        <v>0</v>
      </c>
      <c r="AA3126" s="321">
        <f t="shared" si="706"/>
        <v>0</v>
      </c>
      <c r="AB3126" s="321">
        <f t="shared" si="706"/>
        <v>0</v>
      </c>
      <c r="AC3126" s="321">
        <f t="shared" si="706"/>
        <v>0</v>
      </c>
      <c r="AD3126" s="321">
        <f>SUM(AD3125,AD3118,AD3113,AD3105,AD3092,AD3087,AD3075,AD3074)</f>
        <v>7.2132500000000004</v>
      </c>
      <c r="AE3126" s="892"/>
      <c r="AF3126" s="318"/>
      <c r="AG3126" s="1056"/>
      <c r="AH3126" s="1071"/>
      <c r="AJ3126" s="3355"/>
      <c r="AN3126" s="2236"/>
    </row>
    <row r="3127" spans="1:40" x14ac:dyDescent="0.25">
      <c r="A3127" s="127">
        <v>1</v>
      </c>
      <c r="B3127" s="2236" t="s">
        <v>766</v>
      </c>
      <c r="D3127" s="2" t="s">
        <v>28</v>
      </c>
      <c r="E3127" s="436"/>
      <c r="F3127" s="2"/>
      <c r="G3127" s="215"/>
      <c r="H3127" s="132"/>
      <c r="I3127" s="132"/>
      <c r="J3127" s="132"/>
      <c r="K3127" s="2035"/>
      <c r="L3127" s="2035"/>
      <c r="M3127" s="112"/>
      <c r="N3127" s="112"/>
      <c r="O3127" s="112"/>
      <c r="P3127" s="112"/>
      <c r="Q3127" s="112"/>
      <c r="R3127" s="112"/>
      <c r="S3127" s="321"/>
      <c r="T3127" s="321"/>
      <c r="U3127" s="321"/>
      <c r="V3127" s="321"/>
      <c r="W3127" s="318"/>
      <c r="X3127" s="321"/>
      <c r="Y3127" s="756"/>
      <c r="Z3127" s="321"/>
      <c r="AA3127" s="321"/>
      <c r="AB3127" s="321"/>
      <c r="AC3127" s="321"/>
      <c r="AD3127" s="321"/>
      <c r="AE3127" s="905"/>
      <c r="AF3127" s="318"/>
      <c r="AG3127" s="1056"/>
      <c r="AH3127" s="1071"/>
      <c r="AJ3127" s="3355"/>
      <c r="AN3127" s="2236"/>
    </row>
    <row r="3128" spans="1:40" ht="15.75" customHeight="1" x14ac:dyDescent="0.25">
      <c r="A3128" s="127">
        <v>1</v>
      </c>
      <c r="B3128" s="2236" t="s">
        <v>766</v>
      </c>
      <c r="C3128" s="2236" t="s">
        <v>700</v>
      </c>
      <c r="D3128" s="1010" t="s">
        <v>323</v>
      </c>
      <c r="E3128" s="424"/>
      <c r="F3128" s="177">
        <v>240</v>
      </c>
      <c r="G3128" s="211"/>
      <c r="H3128" s="113"/>
      <c r="I3128" s="113"/>
      <c r="J3128" s="113"/>
      <c r="K3128" s="806"/>
      <c r="L3128" s="142"/>
      <c r="M3128" s="143"/>
      <c r="N3128" s="143"/>
      <c r="O3128" s="143"/>
      <c r="P3128" s="143" t="e">
        <f>O3128/N3128*100</f>
        <v>#DIV/0!</v>
      </c>
      <c r="Q3128" s="143">
        <f>ROUND(M3128/F3128,0)</f>
        <v>0</v>
      </c>
      <c r="R3128" s="143" t="e">
        <f>O3128/$D$4*12/Q3128</f>
        <v>#DIV/0!</v>
      </c>
      <c r="S3128" s="321"/>
      <c r="T3128" s="321"/>
      <c r="U3128" s="321"/>
      <c r="V3128" s="321"/>
      <c r="W3128" s="318"/>
      <c r="X3128" s="321"/>
      <c r="Y3128" s="756"/>
      <c r="Z3128" s="321"/>
      <c r="AA3128" s="321"/>
      <c r="AB3128" s="321"/>
      <c r="AC3128" s="321"/>
      <c r="AD3128" s="321"/>
      <c r="AE3128" s="924"/>
      <c r="AF3128" s="318"/>
      <c r="AG3128" s="1056"/>
      <c r="AH3128" s="1071"/>
      <c r="AJ3128" s="3355"/>
      <c r="AN3128" s="2236"/>
    </row>
    <row r="3129" spans="1:40" ht="18" customHeight="1" x14ac:dyDescent="0.25">
      <c r="B3129" s="2236" t="s">
        <v>766</v>
      </c>
      <c r="C3129" s="2236" t="s">
        <v>700</v>
      </c>
      <c r="D3129" s="1010" t="s">
        <v>44</v>
      </c>
      <c r="E3129" s="1016"/>
      <c r="F3129" s="1605">
        <v>240</v>
      </c>
      <c r="G3129" s="236"/>
      <c r="H3129" s="119"/>
      <c r="I3129" s="119"/>
      <c r="J3129" s="119"/>
      <c r="K3129" s="1487"/>
      <c r="L3129" s="1081"/>
      <c r="M3129" s="143"/>
      <c r="N3129" s="143"/>
      <c r="O3129" s="143"/>
      <c r="P3129" s="272" t="e">
        <f>O3129/N3129*100</f>
        <v>#DIV/0!</v>
      </c>
      <c r="Q3129" s="272">
        <f>ROUND(M3129/F3129,0)</f>
        <v>0</v>
      </c>
      <c r="R3129" s="272"/>
      <c r="S3129" s="322"/>
      <c r="T3129" s="322"/>
      <c r="U3129" s="322"/>
      <c r="V3129" s="322"/>
      <c r="W3129" s="840"/>
      <c r="X3129" s="322"/>
      <c r="Y3129" s="1103"/>
      <c r="Z3129" s="322"/>
      <c r="AA3129" s="322"/>
      <c r="AB3129" s="322"/>
      <c r="AC3129" s="322"/>
      <c r="AD3129" s="322"/>
      <c r="AE3129" s="1077"/>
      <c r="AF3129" s="840"/>
      <c r="AG3129" s="1056"/>
      <c r="AH3129" s="1071"/>
      <c r="AJ3129" s="3355"/>
      <c r="AN3129" s="2236"/>
    </row>
    <row r="3130" spans="1:40" s="137" customFormat="1" x14ac:dyDescent="0.25">
      <c r="A3130" s="127">
        <v>1</v>
      </c>
      <c r="B3130" s="2236" t="s">
        <v>766</v>
      </c>
      <c r="C3130" s="2236" t="s">
        <v>700</v>
      </c>
      <c r="D3130" s="1010" t="s">
        <v>6</v>
      </c>
      <c r="E3130" s="1016"/>
      <c r="F3130" s="1605">
        <v>240</v>
      </c>
      <c r="G3130" s="236"/>
      <c r="H3130" s="119"/>
      <c r="I3130" s="119"/>
      <c r="J3130" s="119"/>
      <c r="K3130" s="1487"/>
      <c r="L3130" s="1081"/>
      <c r="M3130" s="272"/>
      <c r="N3130" s="272"/>
      <c r="O3130" s="272"/>
      <c r="P3130" s="272" t="e">
        <f>O3130/N3130*100</f>
        <v>#DIV/0!</v>
      </c>
      <c r="Q3130" s="272">
        <f>ROUND(M3130/F3130,0)</f>
        <v>0</v>
      </c>
      <c r="R3130" s="272"/>
      <c r="S3130" s="322"/>
      <c r="T3130" s="322"/>
      <c r="U3130" s="322"/>
      <c r="V3130" s="322"/>
      <c r="W3130" s="840"/>
      <c r="X3130" s="322"/>
      <c r="Y3130" s="1103"/>
      <c r="Z3130" s="322"/>
      <c r="AA3130" s="322"/>
      <c r="AB3130" s="322"/>
      <c r="AC3130" s="322"/>
      <c r="AD3130" s="322"/>
      <c r="AE3130" s="1077"/>
      <c r="AF3130" s="840"/>
      <c r="AG3130" s="1056"/>
      <c r="AH3130" s="1071"/>
      <c r="AJ3130" s="3355"/>
      <c r="AN3130" s="2236"/>
    </row>
    <row r="3131" spans="1:40" x14ac:dyDescent="0.25">
      <c r="A3131" s="127">
        <v>1</v>
      </c>
      <c r="B3131" s="2236" t="s">
        <v>766</v>
      </c>
      <c r="C3131" s="2236" t="s">
        <v>700</v>
      </c>
      <c r="D3131" s="2136" t="s">
        <v>176</v>
      </c>
      <c r="E3131" s="1716"/>
      <c r="F3131" s="1705"/>
      <c r="G3131" s="222"/>
      <c r="H3131" s="1522"/>
      <c r="I3131" s="1522">
        <f>SUM(I3128:I3130)</f>
        <v>0</v>
      </c>
      <c r="J3131" s="37" t="e">
        <f t="shared" ref="J3131:J3136" si="708">I3131/H3131*100</f>
        <v>#DIV/0!</v>
      </c>
      <c r="K3131" s="2030" t="e">
        <f>SUM(M3131/G3131)</f>
        <v>#DIV/0!</v>
      </c>
      <c r="L3131" s="266" t="e">
        <f>O3131/I3131</f>
        <v>#DIV/0!</v>
      </c>
      <c r="M3131" s="1092">
        <f>SUM(M3128:M3130)</f>
        <v>0</v>
      </c>
      <c r="N3131" s="1092">
        <f>SUM(N3128:N3130)</f>
        <v>0</v>
      </c>
      <c r="O3131" s="1092">
        <f>SUM(O3128:O3130)</f>
        <v>0</v>
      </c>
      <c r="P3131" s="1175" t="e">
        <f>O3131/N3131*100</f>
        <v>#DIV/0!</v>
      </c>
      <c r="Q3131" s="1092">
        <f>SUM(Q3128:Q3130)</f>
        <v>0</v>
      </c>
      <c r="R3131" s="1175" t="e">
        <f>O3131/$D$4*12/Q3131</f>
        <v>#DIV/0!</v>
      </c>
      <c r="S3131" s="319"/>
      <c r="T3131" s="319"/>
      <c r="U3131" s="319"/>
      <c r="V3131" s="319"/>
      <c r="W3131" s="845"/>
      <c r="X3131" s="319"/>
      <c r="Y3131" s="760"/>
      <c r="Z3131" s="319"/>
      <c r="AA3131" s="319"/>
      <c r="AB3131" s="319"/>
      <c r="AC3131" s="319"/>
      <c r="AD3131" s="319"/>
      <c r="AE3131" s="1526"/>
      <c r="AF3131" s="845"/>
      <c r="AG3131" s="1056"/>
      <c r="AH3131" s="1071"/>
      <c r="AJ3131" s="3355"/>
      <c r="AN3131" s="2236"/>
    </row>
    <row r="3132" spans="1:40" s="137" customFormat="1" ht="29.25" x14ac:dyDescent="0.25">
      <c r="A3132" s="127">
        <v>1</v>
      </c>
      <c r="B3132" s="2236" t="s">
        <v>766</v>
      </c>
      <c r="C3132" s="2236"/>
      <c r="D3132" s="1260" t="s">
        <v>201</v>
      </c>
      <c r="E3132" s="1260"/>
      <c r="F3132" s="1260"/>
      <c r="G3132" s="222"/>
      <c r="H3132" s="1488"/>
      <c r="I3132" s="1488">
        <f>SUM(I3131)</f>
        <v>0</v>
      </c>
      <c r="J3132" s="1488" t="e">
        <f t="shared" si="708"/>
        <v>#DIV/0!</v>
      </c>
      <c r="K3132" s="2030" t="e">
        <f>SUM(M3132/G3132)</f>
        <v>#DIV/0!</v>
      </c>
      <c r="L3132" s="266" t="e">
        <f>O3132/I3132</f>
        <v>#DIV/0!</v>
      </c>
      <c r="M3132" s="1488">
        <f>SUM(M3131)</f>
        <v>0</v>
      </c>
      <c r="N3132" s="1488">
        <f>SUM(N3131)</f>
        <v>0</v>
      </c>
      <c r="O3132" s="1488">
        <f>SUM(O3131)</f>
        <v>0</v>
      </c>
      <c r="P3132" s="1175" t="e">
        <f>O3132/N3132*100</f>
        <v>#DIV/0!</v>
      </c>
      <c r="Q3132" s="1488">
        <f>SUM(Q3131)</f>
        <v>0</v>
      </c>
      <c r="R3132" s="1175" t="e">
        <f>O3132/$D$4*12/Q3132</f>
        <v>#DIV/0!</v>
      </c>
      <c r="S3132" s="319"/>
      <c r="T3132" s="319"/>
      <c r="U3132" s="319"/>
      <c r="V3132" s="319"/>
      <c r="W3132" s="836">
        <f>S3132/12*$D$4+(T3132-S3132)/11*3+(U3132-T3132)/10*2+(V3132-U3132)/9*1</f>
        <v>0</v>
      </c>
      <c r="X3132" s="319">
        <f>AD3132-AC3132-Z3132</f>
        <v>0</v>
      </c>
      <c r="Y3132" s="760"/>
      <c r="Z3132" s="319"/>
      <c r="AA3132" s="319">
        <f>X3132-W3132</f>
        <v>0</v>
      </c>
      <c r="AB3132" s="319"/>
      <c r="AC3132" s="319">
        <v>0</v>
      </c>
      <c r="AD3132" s="319"/>
      <c r="AE3132" s="1489"/>
      <c r="AF3132" s="845"/>
      <c r="AG3132" s="1056"/>
      <c r="AH3132" s="1071"/>
      <c r="AJ3132" s="3355"/>
      <c r="AN3132" s="2236"/>
    </row>
    <row r="3133" spans="1:40" s="137" customFormat="1" ht="15.75" x14ac:dyDescent="0.25">
      <c r="A3133" s="127">
        <v>1</v>
      </c>
      <c r="B3133" s="2236" t="s">
        <v>766</v>
      </c>
      <c r="C3133" s="2236"/>
      <c r="D3133" s="2137" t="s">
        <v>197</v>
      </c>
      <c r="E3133" s="2138"/>
      <c r="F3133" s="2139"/>
      <c r="G3133" s="270"/>
      <c r="H3133" s="1096"/>
      <c r="I3133" s="300">
        <f>I3136</f>
        <v>0</v>
      </c>
      <c r="J3133" s="1096" t="e">
        <f t="shared" si="708"/>
        <v>#DIV/0!</v>
      </c>
      <c r="K3133" s="1682"/>
      <c r="L3133" s="2044"/>
      <c r="M3133" s="1256"/>
      <c r="N3133" s="1256"/>
      <c r="O3133" s="1256"/>
      <c r="P3133" s="1256"/>
      <c r="Q3133" s="1256"/>
      <c r="R3133" s="1256"/>
      <c r="S3133" s="320"/>
      <c r="T3133" s="320"/>
      <c r="U3133" s="320"/>
      <c r="V3133" s="320"/>
      <c r="W3133" s="888">
        <f>S3133/12*$D$4</f>
        <v>0</v>
      </c>
      <c r="X3133" s="320">
        <f>AD3133-AC3133-Z3133</f>
        <v>0</v>
      </c>
      <c r="Y3133" s="759"/>
      <c r="Z3133" s="320"/>
      <c r="AA3133" s="320">
        <f>X3133-W3133</f>
        <v>0</v>
      </c>
      <c r="AB3133" s="320"/>
      <c r="AC3133" s="320"/>
      <c r="AD3133" s="320"/>
      <c r="AE3133" s="947"/>
      <c r="AF3133" s="360"/>
      <c r="AG3133" s="1056"/>
      <c r="AH3133" s="1071"/>
      <c r="AJ3133" s="3355"/>
      <c r="AN3133" s="2236"/>
    </row>
    <row r="3134" spans="1:40" x14ac:dyDescent="0.25">
      <c r="A3134" s="127">
        <v>1</v>
      </c>
      <c r="B3134" s="2236" t="s">
        <v>766</v>
      </c>
      <c r="D3134" s="1771" t="s">
        <v>198</v>
      </c>
      <c r="E3134" s="1770"/>
      <c r="F3134" s="2140"/>
      <c r="G3134" s="213"/>
      <c r="H3134" s="516"/>
      <c r="I3134" s="177"/>
      <c r="J3134" s="516" t="e">
        <f t="shared" si="708"/>
        <v>#DIV/0!</v>
      </c>
      <c r="K3134" s="2141"/>
      <c r="L3134" s="2141"/>
      <c r="M3134" s="2140"/>
      <c r="N3134" s="2140"/>
      <c r="O3134" s="2140"/>
      <c r="P3134" s="2140"/>
      <c r="Q3134" s="2140"/>
      <c r="R3134" s="2140"/>
      <c r="S3134" s="321"/>
      <c r="T3134" s="321"/>
      <c r="U3134" s="321"/>
      <c r="V3134" s="321"/>
      <c r="W3134" s="318">
        <f>S3134/12*$D$4</f>
        <v>0</v>
      </c>
      <c r="X3134" s="321">
        <f>AD3134-AC3134-Z3134</f>
        <v>0</v>
      </c>
      <c r="Y3134" s="756"/>
      <c r="Z3134" s="321"/>
      <c r="AA3134" s="321">
        <f>X3134-W3134</f>
        <v>0</v>
      </c>
      <c r="AB3134" s="321"/>
      <c r="AC3134" s="321"/>
      <c r="AD3134" s="321"/>
      <c r="AE3134" s="928"/>
      <c r="AF3134" s="318"/>
      <c r="AG3134" s="1056"/>
      <c r="AH3134" s="1071"/>
      <c r="AJ3134" s="3355"/>
      <c r="AN3134" s="2236"/>
    </row>
    <row r="3135" spans="1:40" ht="30" x14ac:dyDescent="0.25">
      <c r="A3135" s="127">
        <v>1</v>
      </c>
      <c r="B3135" s="2236" t="s">
        <v>766</v>
      </c>
      <c r="D3135" s="2037" t="s">
        <v>199</v>
      </c>
      <c r="E3135" s="424"/>
      <c r="F3135" s="2140"/>
      <c r="G3135" s="2143"/>
      <c r="H3135" s="2144"/>
      <c r="I3135" s="514"/>
      <c r="J3135" s="516" t="e">
        <f t="shared" si="708"/>
        <v>#DIV/0!</v>
      </c>
      <c r="K3135" s="2140"/>
      <c r="L3135" s="2140"/>
      <c r="M3135" s="2140"/>
      <c r="N3135" s="2140"/>
      <c r="O3135" s="2140"/>
      <c r="P3135" s="2140"/>
      <c r="Q3135" s="2140"/>
      <c r="R3135" s="2140"/>
      <c r="S3135" s="321"/>
      <c r="T3135" s="321"/>
      <c r="U3135" s="321"/>
      <c r="V3135" s="321"/>
      <c r="W3135" s="318">
        <f>S3135/12*$D$4</f>
        <v>0</v>
      </c>
      <c r="X3135" s="321">
        <f>AD3135-AC3135-Z3135</f>
        <v>0</v>
      </c>
      <c r="Y3135" s="756"/>
      <c r="Z3135" s="321"/>
      <c r="AA3135" s="321">
        <f>X3135-W3135</f>
        <v>0</v>
      </c>
      <c r="AB3135" s="321"/>
      <c r="AC3135" s="321"/>
      <c r="AD3135" s="321"/>
      <c r="AE3135" s="945"/>
      <c r="AF3135" s="318"/>
      <c r="AG3135" s="1056"/>
      <c r="AH3135" s="1071"/>
      <c r="AJ3135" s="3355"/>
      <c r="AN3135" s="2236"/>
    </row>
    <row r="3136" spans="1:40" ht="18" customHeight="1" thickBot="1" x14ac:dyDescent="0.3">
      <c r="A3136" s="127">
        <v>1</v>
      </c>
      <c r="B3136" s="2236" t="s">
        <v>766</v>
      </c>
      <c r="D3136" s="2145" t="s">
        <v>204</v>
      </c>
      <c r="E3136" s="2146"/>
      <c r="F3136" s="1651"/>
      <c r="G3136" s="2143"/>
      <c r="H3136" s="516"/>
      <c r="I3136" s="514"/>
      <c r="J3136" s="274" t="e">
        <f t="shared" si="708"/>
        <v>#DIV/0!</v>
      </c>
      <c r="K3136" s="2140"/>
      <c r="L3136" s="2140"/>
      <c r="M3136" s="2140"/>
      <c r="N3136" s="2140"/>
      <c r="O3136" s="2140"/>
      <c r="P3136" s="2140"/>
      <c r="Q3136" s="2140"/>
      <c r="R3136" s="2140"/>
      <c r="S3136" s="321"/>
      <c r="T3136" s="321"/>
      <c r="U3136" s="321"/>
      <c r="V3136" s="321"/>
      <c r="W3136" s="836">
        <f>S3136/12*$D$4+(T3136-S3136)/11*3+(U3136-T3136)/10*2+(V3136-U3136)/9*1</f>
        <v>0</v>
      </c>
      <c r="X3136" s="321">
        <f>AD3136-AC3136-Z3136</f>
        <v>0</v>
      </c>
      <c r="Y3136" s="756"/>
      <c r="Z3136" s="321"/>
      <c r="AA3136" s="321">
        <f>X3136-W3136</f>
        <v>0</v>
      </c>
      <c r="AB3136" s="321"/>
      <c r="AC3136" s="321">
        <v>0</v>
      </c>
      <c r="AD3136" s="321"/>
      <c r="AE3136" s="945"/>
      <c r="AF3136" s="318"/>
      <c r="AG3136" s="1056"/>
      <c r="AH3136" s="1071"/>
      <c r="AJ3136" s="3355"/>
      <c r="AN3136" s="2236"/>
    </row>
    <row r="3137" spans="1:40" ht="15.75" thickBot="1" x14ac:dyDescent="0.3">
      <c r="A3137" s="127">
        <v>1</v>
      </c>
      <c r="B3137" s="2236" t="s">
        <v>766</v>
      </c>
      <c r="D3137" s="538" t="s">
        <v>277</v>
      </c>
      <c r="E3137" s="2052"/>
      <c r="F3137" s="2052"/>
      <c r="G3137" s="826"/>
      <c r="H3137" s="827"/>
      <c r="I3137" s="827"/>
      <c r="J3137" s="827"/>
      <c r="K3137" s="692"/>
      <c r="L3137" s="692"/>
      <c r="M3137" s="692"/>
      <c r="N3137" s="692"/>
      <c r="O3137" s="692">
        <f>O3072+O3132</f>
        <v>39</v>
      </c>
      <c r="P3137" s="692"/>
      <c r="Q3137" s="692"/>
      <c r="R3137" s="692"/>
      <c r="S3137" s="327"/>
      <c r="T3137" s="327"/>
      <c r="U3137" s="327"/>
      <c r="V3137" s="327"/>
      <c r="W3137" s="842">
        <f t="shared" ref="W3137:AD3137" si="709">W3136+W3132+W3126+W3072</f>
        <v>0</v>
      </c>
      <c r="X3137" s="134">
        <f t="shared" ref="X3137" si="710">AD3137-AC3137-Y3137</f>
        <v>194.91124000000002</v>
      </c>
      <c r="Y3137" s="761">
        <f t="shared" si="709"/>
        <v>0</v>
      </c>
      <c r="Z3137" s="146">
        <f t="shared" si="709"/>
        <v>-1.47</v>
      </c>
      <c r="AA3137" s="327">
        <f t="shared" si="709"/>
        <v>0</v>
      </c>
      <c r="AB3137" s="327">
        <f t="shared" si="709"/>
        <v>0</v>
      </c>
      <c r="AC3137" s="327">
        <f t="shared" si="709"/>
        <v>-31.266680000000001</v>
      </c>
      <c r="AD3137" s="327">
        <f t="shared" si="709"/>
        <v>163.64456000000001</v>
      </c>
      <c r="AE3137" s="952"/>
      <c r="AF3137" s="842"/>
      <c r="AG3137" s="1056"/>
      <c r="AH3137" s="1071"/>
      <c r="AJ3137" s="3355"/>
      <c r="AN3137" s="2236"/>
    </row>
    <row r="3138" spans="1:40" x14ac:dyDescent="0.25">
      <c r="A3138" s="127">
        <v>1</v>
      </c>
      <c r="D3138" s="2092" t="s">
        <v>166</v>
      </c>
      <c r="E3138" s="2067"/>
      <c r="F3138" s="2092"/>
      <c r="G3138" s="2094"/>
      <c r="H3138" s="2093"/>
      <c r="I3138" s="2093"/>
      <c r="J3138" s="2093"/>
      <c r="K3138" s="2095"/>
      <c r="L3138" s="2095"/>
      <c r="M3138" s="2147"/>
      <c r="N3138" s="2147"/>
      <c r="O3138" s="2147"/>
      <c r="P3138" s="2147"/>
      <c r="Q3138" s="2147"/>
      <c r="R3138" s="2147"/>
      <c r="S3138" s="362"/>
      <c r="T3138" s="362"/>
      <c r="U3138" s="362"/>
      <c r="V3138" s="362"/>
      <c r="W3138" s="362">
        <f>SUM(W3137)</f>
        <v>0</v>
      </c>
      <c r="X3138" s="362">
        <f t="shared" ref="X3138:AD3138" si="711">SUM(X3137)</f>
        <v>194.91124000000002</v>
      </c>
      <c r="Y3138" s="1253">
        <f>SUM(Y3137)</f>
        <v>0</v>
      </c>
      <c r="Z3138" s="323">
        <f>SUM(Z3137)</f>
        <v>-1.47</v>
      </c>
      <c r="AA3138" s="362">
        <f t="shared" si="711"/>
        <v>0</v>
      </c>
      <c r="AB3138" s="362">
        <f>SUM(AB3137)</f>
        <v>0</v>
      </c>
      <c r="AC3138" s="362">
        <f t="shared" si="711"/>
        <v>-31.266680000000001</v>
      </c>
      <c r="AD3138" s="362">
        <f t="shared" si="711"/>
        <v>163.64456000000001</v>
      </c>
      <c r="AE3138" s="1258"/>
      <c r="AF3138" s="841"/>
      <c r="AG3138" s="3524"/>
      <c r="AH3138" s="1071"/>
      <c r="AJ3138" s="3355"/>
    </row>
    <row r="3139" spans="1:40" ht="29.25" x14ac:dyDescent="0.25">
      <c r="A3139" s="127">
        <v>1</v>
      </c>
      <c r="D3139" s="2096" t="s">
        <v>7</v>
      </c>
      <c r="E3139" s="2097"/>
      <c r="F3139" s="1998"/>
      <c r="G3139" s="1878"/>
      <c r="H3139" s="2098"/>
      <c r="I3139" s="2098">
        <f>SUM(I3072)</f>
        <v>5</v>
      </c>
      <c r="J3139" s="2098" t="e">
        <f>I3139/H3139*100</f>
        <v>#DIV/0!</v>
      </c>
      <c r="K3139" s="2098" t="e">
        <f t="shared" ref="K3139:AD3139" si="712">SUM(K3072)</f>
        <v>#DIV/0!</v>
      </c>
      <c r="L3139" s="2098">
        <f t="shared" si="712"/>
        <v>7.8</v>
      </c>
      <c r="M3139" s="2098">
        <f t="shared" si="712"/>
        <v>0</v>
      </c>
      <c r="N3139" s="2098">
        <f t="shared" si="712"/>
        <v>0</v>
      </c>
      <c r="O3139" s="2098">
        <f t="shared" si="712"/>
        <v>39</v>
      </c>
      <c r="P3139" s="2098" t="e">
        <f t="shared" si="712"/>
        <v>#DIV/0!</v>
      </c>
      <c r="Q3139" s="2098">
        <f t="shared" si="712"/>
        <v>0</v>
      </c>
      <c r="R3139" s="2098" t="e">
        <f t="shared" si="712"/>
        <v>#DIV/0!</v>
      </c>
      <c r="S3139" s="363"/>
      <c r="T3139" s="363"/>
      <c r="U3139" s="363"/>
      <c r="V3139" s="363"/>
      <c r="W3139" s="363">
        <f t="shared" si="712"/>
        <v>0</v>
      </c>
      <c r="X3139" s="363">
        <f t="shared" si="712"/>
        <v>187.69799000000003</v>
      </c>
      <c r="Y3139" s="760">
        <f t="shared" si="712"/>
        <v>0</v>
      </c>
      <c r="Z3139" s="319">
        <f t="shared" si="712"/>
        <v>-1.47</v>
      </c>
      <c r="AA3139" s="363">
        <f t="shared" si="712"/>
        <v>0</v>
      </c>
      <c r="AB3139" s="363">
        <f t="shared" si="712"/>
        <v>0</v>
      </c>
      <c r="AC3139" s="363">
        <f t="shared" si="712"/>
        <v>-31.266680000000001</v>
      </c>
      <c r="AD3139" s="363">
        <f t="shared" si="712"/>
        <v>156.43131000000002</v>
      </c>
      <c r="AE3139" s="1489"/>
      <c r="AF3139" s="845"/>
      <c r="AG3139" s="1056"/>
      <c r="AH3139" s="1071"/>
      <c r="AJ3139" s="3355"/>
    </row>
    <row r="3140" spans="1:40" x14ac:dyDescent="0.25">
      <c r="A3140" s="127">
        <v>1</v>
      </c>
      <c r="D3140" s="286" t="s">
        <v>14</v>
      </c>
      <c r="E3140" s="286"/>
      <c r="F3140" s="309"/>
      <c r="G3140" s="2003"/>
      <c r="H3140" s="2002"/>
      <c r="I3140" s="2002"/>
      <c r="J3140" s="2055"/>
      <c r="K3140" s="2005"/>
      <c r="L3140" s="2005"/>
      <c r="M3140" s="2006"/>
      <c r="N3140" s="2006"/>
      <c r="O3140" s="2006"/>
      <c r="P3140" s="2006"/>
      <c r="Q3140" s="2006"/>
      <c r="R3140" s="2006"/>
      <c r="S3140" s="367"/>
      <c r="T3140" s="367"/>
      <c r="U3140" s="367"/>
      <c r="V3140" s="367"/>
      <c r="W3140" s="367"/>
      <c r="X3140" s="367"/>
      <c r="Y3140" s="759"/>
      <c r="Z3140" s="320"/>
      <c r="AA3140" s="367"/>
      <c r="AB3140" s="367"/>
      <c r="AC3140" s="367"/>
      <c r="AD3140" s="367"/>
      <c r="AE3140" s="891"/>
      <c r="AF3140" s="360"/>
      <c r="AG3140" s="1056"/>
      <c r="AH3140" s="1071"/>
      <c r="AJ3140" s="3355"/>
    </row>
    <row r="3141" spans="1:40" ht="30" x14ac:dyDescent="0.25">
      <c r="A3141" s="127">
        <v>1</v>
      </c>
      <c r="D3141" s="2148" t="s">
        <v>194</v>
      </c>
      <c r="E3141" s="286"/>
      <c r="F3141" s="309"/>
      <c r="G3141" s="2003"/>
      <c r="H3141" s="2002"/>
      <c r="I3141" s="2002"/>
      <c r="J3141" s="2055"/>
      <c r="K3141" s="2005"/>
      <c r="L3141" s="2005"/>
      <c r="M3141" s="2006"/>
      <c r="N3141" s="2006"/>
      <c r="O3141" s="2006"/>
      <c r="P3141" s="2006"/>
      <c r="Q3141" s="2006"/>
      <c r="R3141" s="2006"/>
      <c r="S3141" s="367"/>
      <c r="T3141" s="367"/>
      <c r="U3141" s="367"/>
      <c r="V3141" s="367"/>
      <c r="W3141" s="367">
        <f t="shared" ref="W3141:AD3141" si="713">W3074</f>
        <v>0</v>
      </c>
      <c r="X3141" s="367">
        <f t="shared" si="713"/>
        <v>0</v>
      </c>
      <c r="Y3141" s="759">
        <f t="shared" si="713"/>
        <v>0</v>
      </c>
      <c r="Z3141" s="320">
        <f t="shared" si="713"/>
        <v>0</v>
      </c>
      <c r="AA3141" s="367">
        <f t="shared" si="713"/>
        <v>0</v>
      </c>
      <c r="AB3141" s="367">
        <f t="shared" si="713"/>
        <v>0</v>
      </c>
      <c r="AC3141" s="367">
        <f t="shared" si="713"/>
        <v>0</v>
      </c>
      <c r="AD3141" s="367">
        <f t="shared" si="713"/>
        <v>0</v>
      </c>
      <c r="AE3141" s="891"/>
      <c r="AF3141" s="360"/>
      <c r="AG3141" s="1056"/>
      <c r="AH3141" s="1071"/>
      <c r="AJ3141" s="3355"/>
    </row>
    <row r="3142" spans="1:40" x14ac:dyDescent="0.25">
      <c r="A3142" s="127">
        <v>1</v>
      </c>
      <c r="D3142" s="2149" t="s">
        <v>288</v>
      </c>
      <c r="E3142" s="286"/>
      <c r="F3142" s="309"/>
      <c r="G3142" s="2003"/>
      <c r="H3142" s="2002"/>
      <c r="I3142" s="2002"/>
      <c r="J3142" s="2055"/>
      <c r="K3142" s="2005"/>
      <c r="L3142" s="2005"/>
      <c r="M3142" s="2006"/>
      <c r="N3142" s="2006"/>
      <c r="O3142" s="2006"/>
      <c r="P3142" s="2006"/>
      <c r="Q3142" s="2006"/>
      <c r="R3142" s="2006"/>
      <c r="S3142" s="367"/>
      <c r="T3142" s="367"/>
      <c r="U3142" s="367"/>
      <c r="V3142" s="367"/>
      <c r="W3142" s="367">
        <f t="shared" ref="W3142:AD3142" si="714">W3075</f>
        <v>0</v>
      </c>
      <c r="X3142" s="367">
        <f t="shared" si="714"/>
        <v>0</v>
      </c>
      <c r="Y3142" s="759">
        <f t="shared" si="714"/>
        <v>0</v>
      </c>
      <c r="Z3142" s="320">
        <f t="shared" si="714"/>
        <v>0</v>
      </c>
      <c r="AA3142" s="367">
        <f t="shared" si="714"/>
        <v>0</v>
      </c>
      <c r="AB3142" s="367">
        <f t="shared" si="714"/>
        <v>0</v>
      </c>
      <c r="AC3142" s="367">
        <f t="shared" si="714"/>
        <v>0</v>
      </c>
      <c r="AD3142" s="367">
        <f t="shared" si="714"/>
        <v>0</v>
      </c>
      <c r="AE3142" s="891"/>
      <c r="AF3142" s="360"/>
      <c r="AG3142" s="1056"/>
      <c r="AH3142" s="1071"/>
      <c r="AJ3142" s="3355"/>
    </row>
    <row r="3143" spans="1:40" ht="23.25" customHeight="1" x14ac:dyDescent="0.25">
      <c r="A3143" s="127">
        <v>1</v>
      </c>
      <c r="D3143" s="282" t="s">
        <v>270</v>
      </c>
      <c r="E3143" s="2064"/>
      <c r="F3143" s="163"/>
      <c r="G3143" s="1897"/>
      <c r="H3143" s="731"/>
      <c r="I3143" s="731">
        <f t="shared" ref="I3143:J3155" si="715">I3076</f>
        <v>0</v>
      </c>
      <c r="J3143" s="731" t="e">
        <f t="shared" si="715"/>
        <v>#DIV/0!</v>
      </c>
      <c r="K3143" s="2008"/>
      <c r="L3143" s="2008"/>
      <c r="M3143" s="2009"/>
      <c r="N3143" s="2009"/>
      <c r="O3143" s="2009"/>
      <c r="P3143" s="2009"/>
      <c r="Q3143" s="2009"/>
      <c r="R3143" s="2009"/>
      <c r="S3143" s="365"/>
      <c r="T3143" s="365"/>
      <c r="U3143" s="365"/>
      <c r="V3143" s="365"/>
      <c r="W3143" s="365">
        <f t="shared" ref="W3143:AD3143" si="716">W3076</f>
        <v>0</v>
      </c>
      <c r="X3143" s="365">
        <f t="shared" si="716"/>
        <v>0</v>
      </c>
      <c r="Y3143" s="756">
        <f t="shared" si="716"/>
        <v>0</v>
      </c>
      <c r="Z3143" s="321">
        <f t="shared" si="716"/>
        <v>0</v>
      </c>
      <c r="AA3143" s="365">
        <f t="shared" si="716"/>
        <v>0</v>
      </c>
      <c r="AB3143" s="365">
        <f t="shared" si="716"/>
        <v>0</v>
      </c>
      <c r="AC3143" s="365">
        <f t="shared" si="716"/>
        <v>0</v>
      </c>
      <c r="AD3143" s="365">
        <f t="shared" si="716"/>
        <v>0</v>
      </c>
      <c r="AE3143" s="908"/>
      <c r="AF3143" s="318"/>
      <c r="AG3143" s="1056"/>
      <c r="AH3143" s="1071"/>
      <c r="AJ3143" s="3355"/>
    </row>
    <row r="3144" spans="1:40" ht="30" x14ac:dyDescent="0.25">
      <c r="A3144" s="127">
        <v>1</v>
      </c>
      <c r="D3144" s="547" t="s">
        <v>193</v>
      </c>
      <c r="E3144" s="1893"/>
      <c r="F3144" s="163"/>
      <c r="G3144" s="1897"/>
      <c r="H3144" s="731"/>
      <c r="I3144" s="731">
        <f t="shared" si="715"/>
        <v>0</v>
      </c>
      <c r="J3144" s="731">
        <f t="shared" si="715"/>
        <v>0</v>
      </c>
      <c r="K3144" s="2008"/>
      <c r="L3144" s="2008"/>
      <c r="M3144" s="2009"/>
      <c r="N3144" s="2009"/>
      <c r="O3144" s="2009"/>
      <c r="P3144" s="2009"/>
      <c r="Q3144" s="2009"/>
      <c r="R3144" s="2009"/>
      <c r="S3144" s="365"/>
      <c r="T3144" s="365"/>
      <c r="U3144" s="365"/>
      <c r="V3144" s="365"/>
      <c r="W3144" s="365">
        <f t="shared" ref="W3144:AD3144" si="717">W3077</f>
        <v>0</v>
      </c>
      <c r="X3144" s="365">
        <f t="shared" si="717"/>
        <v>0</v>
      </c>
      <c r="Y3144" s="756">
        <f t="shared" si="717"/>
        <v>0</v>
      </c>
      <c r="Z3144" s="321">
        <f t="shared" si="717"/>
        <v>0</v>
      </c>
      <c r="AA3144" s="365">
        <f t="shared" si="717"/>
        <v>0</v>
      </c>
      <c r="AB3144" s="365">
        <f t="shared" si="717"/>
        <v>0</v>
      </c>
      <c r="AC3144" s="365">
        <f t="shared" si="717"/>
        <v>0</v>
      </c>
      <c r="AD3144" s="365">
        <f t="shared" si="717"/>
        <v>0</v>
      </c>
      <c r="AE3144" s="908"/>
      <c r="AF3144" s="318"/>
      <c r="AG3144" s="1056"/>
      <c r="AH3144" s="1071"/>
      <c r="AJ3144" s="3355"/>
    </row>
    <row r="3145" spans="1:40" ht="30" x14ac:dyDescent="0.25">
      <c r="A3145" s="127">
        <v>1</v>
      </c>
      <c r="D3145" s="547" t="s">
        <v>454</v>
      </c>
      <c r="E3145" s="1893"/>
      <c r="F3145" s="163"/>
      <c r="G3145" s="1897"/>
      <c r="H3145" s="731"/>
      <c r="I3145" s="731">
        <f t="shared" si="715"/>
        <v>0</v>
      </c>
      <c r="J3145" s="731" t="e">
        <f t="shared" si="715"/>
        <v>#DIV/0!</v>
      </c>
      <c r="K3145" s="2008"/>
      <c r="L3145" s="2008"/>
      <c r="M3145" s="2009"/>
      <c r="N3145" s="2009"/>
      <c r="O3145" s="2009"/>
      <c r="P3145" s="2009"/>
      <c r="Q3145" s="2009"/>
      <c r="R3145" s="2009"/>
      <c r="S3145" s="365"/>
      <c r="T3145" s="365"/>
      <c r="U3145" s="365"/>
      <c r="V3145" s="365"/>
      <c r="W3145" s="365">
        <f t="shared" ref="W3145:AD3145" si="718">W3078</f>
        <v>0</v>
      </c>
      <c r="X3145" s="365">
        <f t="shared" si="718"/>
        <v>0</v>
      </c>
      <c r="Y3145" s="756">
        <f t="shared" si="718"/>
        <v>0</v>
      </c>
      <c r="Z3145" s="321">
        <f t="shared" si="718"/>
        <v>0</v>
      </c>
      <c r="AA3145" s="365">
        <f t="shared" si="718"/>
        <v>0</v>
      </c>
      <c r="AB3145" s="365">
        <f t="shared" si="718"/>
        <v>0</v>
      </c>
      <c r="AC3145" s="365">
        <f t="shared" si="718"/>
        <v>0</v>
      </c>
      <c r="AD3145" s="365">
        <f t="shared" si="718"/>
        <v>0</v>
      </c>
      <c r="AE3145" s="908"/>
      <c r="AF3145" s="318"/>
      <c r="AG3145" s="1056"/>
      <c r="AH3145" s="1071"/>
      <c r="AJ3145" s="3355"/>
    </row>
    <row r="3146" spans="1:40" ht="60" x14ac:dyDescent="0.25">
      <c r="A3146" s="127">
        <v>1</v>
      </c>
      <c r="D3146" s="285" t="s">
        <v>455</v>
      </c>
      <c r="E3146" s="1893"/>
      <c r="F3146" s="163"/>
      <c r="G3146" s="1897"/>
      <c r="H3146" s="731"/>
      <c r="I3146" s="731">
        <f t="shared" si="715"/>
        <v>0</v>
      </c>
      <c r="J3146" s="731" t="e">
        <f t="shared" si="715"/>
        <v>#DIV/0!</v>
      </c>
      <c r="K3146" s="2008"/>
      <c r="L3146" s="2008"/>
      <c r="M3146" s="2009"/>
      <c r="N3146" s="2009"/>
      <c r="O3146" s="2009"/>
      <c r="P3146" s="2009"/>
      <c r="Q3146" s="2009"/>
      <c r="R3146" s="2009"/>
      <c r="S3146" s="365"/>
      <c r="T3146" s="365"/>
      <c r="U3146" s="365"/>
      <c r="V3146" s="365"/>
      <c r="W3146" s="365">
        <f t="shared" ref="W3146:AD3146" si="719">W3079</f>
        <v>0</v>
      </c>
      <c r="X3146" s="365">
        <f t="shared" si="719"/>
        <v>0</v>
      </c>
      <c r="Y3146" s="756">
        <f t="shared" si="719"/>
        <v>0</v>
      </c>
      <c r="Z3146" s="321">
        <f t="shared" si="719"/>
        <v>0</v>
      </c>
      <c r="AA3146" s="365">
        <f t="shared" si="719"/>
        <v>0</v>
      </c>
      <c r="AB3146" s="365">
        <f t="shared" si="719"/>
        <v>0</v>
      </c>
      <c r="AC3146" s="365">
        <f t="shared" si="719"/>
        <v>0</v>
      </c>
      <c r="AD3146" s="365">
        <f t="shared" si="719"/>
        <v>0</v>
      </c>
      <c r="AE3146" s="908"/>
      <c r="AF3146" s="318"/>
      <c r="AG3146" s="1056"/>
      <c r="AH3146" s="1071"/>
      <c r="AJ3146" s="3355"/>
    </row>
    <row r="3147" spans="1:40" ht="45" x14ac:dyDescent="0.25">
      <c r="A3147" s="127">
        <v>1</v>
      </c>
      <c r="D3147" s="163" t="s">
        <v>456</v>
      </c>
      <c r="E3147" s="1893"/>
      <c r="F3147" s="163"/>
      <c r="G3147" s="1897"/>
      <c r="H3147" s="731"/>
      <c r="I3147" s="731">
        <f t="shared" si="715"/>
        <v>0</v>
      </c>
      <c r="J3147" s="731" t="e">
        <f t="shared" si="715"/>
        <v>#DIV/0!</v>
      </c>
      <c r="K3147" s="2008"/>
      <c r="L3147" s="2008"/>
      <c r="M3147" s="2009"/>
      <c r="N3147" s="2009"/>
      <c r="O3147" s="2009"/>
      <c r="P3147" s="2009"/>
      <c r="Q3147" s="2009"/>
      <c r="R3147" s="2009"/>
      <c r="S3147" s="365"/>
      <c r="T3147" s="365"/>
      <c r="U3147" s="365"/>
      <c r="V3147" s="365"/>
      <c r="W3147" s="365">
        <f t="shared" ref="W3147:AD3147" si="720">W3080</f>
        <v>0</v>
      </c>
      <c r="X3147" s="365">
        <f t="shared" si="720"/>
        <v>0</v>
      </c>
      <c r="Y3147" s="756">
        <f t="shared" si="720"/>
        <v>0</v>
      </c>
      <c r="Z3147" s="321">
        <f t="shared" si="720"/>
        <v>0</v>
      </c>
      <c r="AA3147" s="365">
        <f t="shared" si="720"/>
        <v>0</v>
      </c>
      <c r="AB3147" s="365">
        <f t="shared" si="720"/>
        <v>0</v>
      </c>
      <c r="AC3147" s="365">
        <f t="shared" si="720"/>
        <v>0</v>
      </c>
      <c r="AD3147" s="365">
        <f t="shared" si="720"/>
        <v>0</v>
      </c>
      <c r="AE3147" s="908"/>
      <c r="AF3147" s="318"/>
      <c r="AG3147" s="1056"/>
      <c r="AH3147" s="1071"/>
      <c r="AJ3147" s="3355"/>
    </row>
    <row r="3148" spans="1:40" ht="90" x14ac:dyDescent="0.25">
      <c r="A3148" s="127">
        <v>1</v>
      </c>
      <c r="D3148" s="163" t="s">
        <v>457</v>
      </c>
      <c r="E3148" s="1893"/>
      <c r="F3148" s="163"/>
      <c r="G3148" s="1897"/>
      <c r="H3148" s="731"/>
      <c r="I3148" s="731">
        <f t="shared" si="715"/>
        <v>0</v>
      </c>
      <c r="J3148" s="731" t="e">
        <f t="shared" si="715"/>
        <v>#DIV/0!</v>
      </c>
      <c r="K3148" s="2008"/>
      <c r="L3148" s="2008"/>
      <c r="M3148" s="2009"/>
      <c r="N3148" s="2009"/>
      <c r="O3148" s="2009"/>
      <c r="P3148" s="2009"/>
      <c r="Q3148" s="2009"/>
      <c r="R3148" s="2009"/>
      <c r="S3148" s="365"/>
      <c r="T3148" s="365"/>
      <c r="U3148" s="365"/>
      <c r="V3148" s="365"/>
      <c r="W3148" s="365">
        <f t="shared" ref="W3148:AD3148" si="721">W3081</f>
        <v>0</v>
      </c>
      <c r="X3148" s="365">
        <f t="shared" si="721"/>
        <v>0</v>
      </c>
      <c r="Y3148" s="756">
        <f t="shared" si="721"/>
        <v>0</v>
      </c>
      <c r="Z3148" s="321">
        <f t="shared" si="721"/>
        <v>0</v>
      </c>
      <c r="AA3148" s="365">
        <f t="shared" si="721"/>
        <v>0</v>
      </c>
      <c r="AB3148" s="365">
        <f t="shared" si="721"/>
        <v>0</v>
      </c>
      <c r="AC3148" s="365">
        <f t="shared" si="721"/>
        <v>0</v>
      </c>
      <c r="AD3148" s="365">
        <f t="shared" si="721"/>
        <v>0</v>
      </c>
      <c r="AE3148" s="908"/>
      <c r="AF3148" s="318"/>
      <c r="AG3148" s="1056"/>
      <c r="AH3148" s="1071"/>
      <c r="AJ3148" s="3355"/>
    </row>
    <row r="3149" spans="1:40" s="2236" customFormat="1" x14ac:dyDescent="0.25">
      <c r="D3149" s="163" t="s">
        <v>131</v>
      </c>
      <c r="E3149" s="1893"/>
      <c r="F3149" s="163"/>
      <c r="G3149" s="1897"/>
      <c r="H3149" s="731"/>
      <c r="I3149" s="731">
        <f t="shared" si="715"/>
        <v>0</v>
      </c>
      <c r="J3149" s="731" t="e">
        <f t="shared" si="715"/>
        <v>#DIV/0!</v>
      </c>
      <c r="K3149" s="2008"/>
      <c r="L3149" s="2008"/>
      <c r="M3149" s="2009"/>
      <c r="N3149" s="2009"/>
      <c r="O3149" s="2009"/>
      <c r="P3149" s="2009"/>
      <c r="Q3149" s="2009"/>
      <c r="R3149" s="2009"/>
      <c r="S3149" s="365"/>
      <c r="T3149" s="365"/>
      <c r="U3149" s="365"/>
      <c r="V3149" s="365"/>
      <c r="W3149" s="365">
        <f t="shared" ref="W3149:AD3149" si="722">W3082</f>
        <v>0</v>
      </c>
      <c r="X3149" s="365">
        <f t="shared" si="722"/>
        <v>0</v>
      </c>
      <c r="Y3149" s="756">
        <f t="shared" si="722"/>
        <v>0</v>
      </c>
      <c r="Z3149" s="321">
        <f t="shared" si="722"/>
        <v>0</v>
      </c>
      <c r="AA3149" s="365">
        <f t="shared" si="722"/>
        <v>0</v>
      </c>
      <c r="AB3149" s="365">
        <f t="shared" si="722"/>
        <v>0</v>
      </c>
      <c r="AC3149" s="365">
        <f t="shared" si="722"/>
        <v>0</v>
      </c>
      <c r="AD3149" s="365">
        <f t="shared" si="722"/>
        <v>0</v>
      </c>
      <c r="AE3149" s="908"/>
      <c r="AF3149" s="318"/>
      <c r="AG3149" s="1056"/>
      <c r="AH3149" s="1071"/>
      <c r="AJ3149" s="3355"/>
    </row>
    <row r="3150" spans="1:40" x14ac:dyDescent="0.25">
      <c r="D3150" s="163" t="s">
        <v>222</v>
      </c>
      <c r="E3150" s="1893"/>
      <c r="F3150" s="163"/>
      <c r="G3150" s="1897"/>
      <c r="H3150" s="731"/>
      <c r="I3150" s="731">
        <f t="shared" si="715"/>
        <v>0</v>
      </c>
      <c r="J3150" s="731" t="e">
        <f t="shared" si="715"/>
        <v>#DIV/0!</v>
      </c>
      <c r="K3150" s="2008"/>
      <c r="L3150" s="2008"/>
      <c r="M3150" s="2009"/>
      <c r="N3150" s="2009"/>
      <c r="O3150" s="2009"/>
      <c r="P3150" s="2009"/>
      <c r="Q3150" s="2009"/>
      <c r="R3150" s="2009"/>
      <c r="S3150" s="365"/>
      <c r="T3150" s="365"/>
      <c r="U3150" s="365"/>
      <c r="V3150" s="365"/>
      <c r="W3150" s="365">
        <f t="shared" ref="W3150:AD3150" si="723">W3083</f>
        <v>0</v>
      </c>
      <c r="X3150" s="365">
        <f t="shared" si="723"/>
        <v>0</v>
      </c>
      <c r="Y3150" s="756">
        <f t="shared" si="723"/>
        <v>0</v>
      </c>
      <c r="Z3150" s="321">
        <f t="shared" si="723"/>
        <v>0</v>
      </c>
      <c r="AA3150" s="365">
        <f t="shared" si="723"/>
        <v>0</v>
      </c>
      <c r="AB3150" s="365">
        <f t="shared" si="723"/>
        <v>0</v>
      </c>
      <c r="AC3150" s="365">
        <f t="shared" si="723"/>
        <v>0</v>
      </c>
      <c r="AD3150" s="365">
        <f t="shared" si="723"/>
        <v>0</v>
      </c>
      <c r="AE3150" s="908"/>
      <c r="AF3150" s="318"/>
      <c r="AG3150" s="1056"/>
      <c r="AH3150" s="1071"/>
      <c r="AJ3150" s="3355"/>
    </row>
    <row r="3151" spans="1:40" ht="45" x14ac:dyDescent="0.25">
      <c r="A3151" s="127">
        <v>1</v>
      </c>
      <c r="D3151" s="163" t="s">
        <v>458</v>
      </c>
      <c r="E3151" s="1893"/>
      <c r="F3151" s="163"/>
      <c r="G3151" s="1897"/>
      <c r="H3151" s="731"/>
      <c r="I3151" s="731">
        <f t="shared" si="715"/>
        <v>0</v>
      </c>
      <c r="J3151" s="731" t="e">
        <f t="shared" si="715"/>
        <v>#DIV/0!</v>
      </c>
      <c r="K3151" s="2008"/>
      <c r="L3151" s="2008"/>
      <c r="M3151" s="2009"/>
      <c r="N3151" s="2009"/>
      <c r="O3151" s="2009"/>
      <c r="P3151" s="2009"/>
      <c r="Q3151" s="2009"/>
      <c r="R3151" s="2009"/>
      <c r="S3151" s="365"/>
      <c r="T3151" s="365"/>
      <c r="U3151" s="365"/>
      <c r="V3151" s="365"/>
      <c r="W3151" s="365">
        <f t="shared" ref="W3151:AD3151" si="724">W3084</f>
        <v>0</v>
      </c>
      <c r="X3151" s="365">
        <f t="shared" si="724"/>
        <v>0</v>
      </c>
      <c r="Y3151" s="756">
        <f t="shared" si="724"/>
        <v>0</v>
      </c>
      <c r="Z3151" s="321">
        <f t="shared" si="724"/>
        <v>0</v>
      </c>
      <c r="AA3151" s="365">
        <f t="shared" si="724"/>
        <v>0</v>
      </c>
      <c r="AB3151" s="365">
        <f t="shared" si="724"/>
        <v>0</v>
      </c>
      <c r="AC3151" s="365">
        <f t="shared" si="724"/>
        <v>0</v>
      </c>
      <c r="AD3151" s="365">
        <f t="shared" si="724"/>
        <v>0</v>
      </c>
      <c r="AE3151" s="908"/>
      <c r="AF3151" s="318"/>
      <c r="AG3151" s="1056"/>
      <c r="AH3151" s="1071"/>
      <c r="AJ3151" s="3355"/>
    </row>
    <row r="3152" spans="1:40" s="2236" customFormat="1" ht="60" x14ac:dyDescent="0.25">
      <c r="D3152" s="163" t="s">
        <v>503</v>
      </c>
      <c r="E3152" s="1893"/>
      <c r="F3152" s="163"/>
      <c r="G3152" s="1897"/>
      <c r="H3152" s="731"/>
      <c r="I3152" s="731">
        <f t="shared" si="715"/>
        <v>0</v>
      </c>
      <c r="J3152" s="731" t="e">
        <f t="shared" si="715"/>
        <v>#DIV/0!</v>
      </c>
      <c r="K3152" s="2008"/>
      <c r="L3152" s="2008"/>
      <c r="M3152" s="2009"/>
      <c r="N3152" s="2009"/>
      <c r="O3152" s="2009"/>
      <c r="P3152" s="2009"/>
      <c r="Q3152" s="2009"/>
      <c r="R3152" s="2009"/>
      <c r="S3152" s="365"/>
      <c r="T3152" s="365"/>
      <c r="U3152" s="365"/>
      <c r="V3152" s="365"/>
      <c r="W3152" s="365"/>
      <c r="X3152" s="365"/>
      <c r="Y3152" s="756"/>
      <c r="Z3152" s="321"/>
      <c r="AA3152" s="365"/>
      <c r="AB3152" s="365"/>
      <c r="AC3152" s="365"/>
      <c r="AD3152" s="365"/>
      <c r="AE3152" s="908"/>
      <c r="AF3152" s="318"/>
      <c r="AG3152" s="1056"/>
      <c r="AH3152" s="1071"/>
      <c r="AJ3152" s="3355"/>
    </row>
    <row r="3153" spans="1:36" s="2236" customFormat="1" ht="29.25" x14ac:dyDescent="0.25">
      <c r="D3153" s="282" t="s">
        <v>630</v>
      </c>
      <c r="E3153" s="1898"/>
      <c r="F3153" s="282"/>
      <c r="G3153" s="1900"/>
      <c r="H3153" s="1899"/>
      <c r="I3153" s="1899">
        <f t="shared" si="715"/>
        <v>0</v>
      </c>
      <c r="J3153" s="1899" t="e">
        <f t="shared" si="715"/>
        <v>#DIV/0!</v>
      </c>
      <c r="K3153" s="2008"/>
      <c r="L3153" s="2008"/>
      <c r="M3153" s="2009"/>
      <c r="N3153" s="2009"/>
      <c r="O3153" s="2009"/>
      <c r="P3153" s="2009"/>
      <c r="Q3153" s="2009"/>
      <c r="R3153" s="2009"/>
      <c r="S3153" s="365"/>
      <c r="T3153" s="365"/>
      <c r="U3153" s="365"/>
      <c r="V3153" s="365"/>
      <c r="W3153" s="365"/>
      <c r="X3153" s="365"/>
      <c r="Y3153" s="756"/>
      <c r="Z3153" s="321"/>
      <c r="AA3153" s="365"/>
      <c r="AB3153" s="365"/>
      <c r="AC3153" s="365"/>
      <c r="AD3153" s="365"/>
      <c r="AE3153" s="908"/>
      <c r="AF3153" s="318"/>
      <c r="AG3153" s="1056"/>
      <c r="AH3153" s="1071"/>
      <c r="AJ3153" s="3355"/>
    </row>
    <row r="3154" spans="1:36" ht="30" x14ac:dyDescent="0.25">
      <c r="A3154" s="127">
        <v>1</v>
      </c>
      <c r="D3154" s="164" t="s">
        <v>194</v>
      </c>
      <c r="E3154" s="1893"/>
      <c r="F3154" s="163"/>
      <c r="G3154" s="1897"/>
      <c r="H3154" s="731"/>
      <c r="I3154" s="731">
        <f t="shared" si="715"/>
        <v>0</v>
      </c>
      <c r="J3154" s="731">
        <f t="shared" si="715"/>
        <v>0</v>
      </c>
      <c r="K3154" s="2008"/>
      <c r="L3154" s="2008"/>
      <c r="M3154" s="2009"/>
      <c r="N3154" s="2009"/>
      <c r="O3154" s="2009"/>
      <c r="P3154" s="2009"/>
      <c r="Q3154" s="2009"/>
      <c r="R3154" s="2009"/>
      <c r="S3154" s="365"/>
      <c r="T3154" s="365"/>
      <c r="U3154" s="365"/>
      <c r="V3154" s="365"/>
      <c r="W3154" s="365">
        <f t="shared" ref="W3154:AD3154" si="725">W3087</f>
        <v>0</v>
      </c>
      <c r="X3154" s="365">
        <f t="shared" si="725"/>
        <v>7.2132500000000004</v>
      </c>
      <c r="Y3154" s="756">
        <f t="shared" si="725"/>
        <v>0</v>
      </c>
      <c r="Z3154" s="321">
        <f t="shared" si="725"/>
        <v>0</v>
      </c>
      <c r="AA3154" s="365">
        <f t="shared" si="725"/>
        <v>0</v>
      </c>
      <c r="AB3154" s="365">
        <f t="shared" si="725"/>
        <v>0</v>
      </c>
      <c r="AC3154" s="365">
        <f t="shared" si="725"/>
        <v>0</v>
      </c>
      <c r="AD3154" s="365">
        <f t="shared" si="725"/>
        <v>7.2132500000000004</v>
      </c>
      <c r="AE3154" s="908"/>
      <c r="AF3154" s="318"/>
      <c r="AG3154" s="1056"/>
      <c r="AH3154" s="1071"/>
      <c r="AJ3154" s="3355"/>
    </row>
    <row r="3155" spans="1:36" ht="96.75" customHeight="1" x14ac:dyDescent="0.25">
      <c r="A3155" s="127">
        <v>1</v>
      </c>
      <c r="D3155" s="549" t="s">
        <v>504</v>
      </c>
      <c r="E3155" s="1893"/>
      <c r="F3155" s="163"/>
      <c r="G3155" s="1897"/>
      <c r="H3155" s="731"/>
      <c r="I3155" s="731">
        <f t="shared" si="715"/>
        <v>0</v>
      </c>
      <c r="J3155" s="731" t="e">
        <f t="shared" si="715"/>
        <v>#DIV/0!</v>
      </c>
      <c r="K3155" s="2008"/>
      <c r="L3155" s="2008"/>
      <c r="M3155" s="2009"/>
      <c r="N3155" s="2009"/>
      <c r="O3155" s="2009"/>
      <c r="P3155" s="2009"/>
      <c r="Q3155" s="2009"/>
      <c r="R3155" s="2009"/>
      <c r="S3155" s="365"/>
      <c r="T3155" s="365"/>
      <c r="U3155" s="365"/>
      <c r="V3155" s="365"/>
      <c r="W3155" s="365">
        <f t="shared" ref="W3155:AD3155" si="726">W3088</f>
        <v>0</v>
      </c>
      <c r="X3155" s="365">
        <f t="shared" si="726"/>
        <v>0</v>
      </c>
      <c r="Y3155" s="756">
        <f t="shared" si="726"/>
        <v>0</v>
      </c>
      <c r="Z3155" s="321">
        <f t="shared" si="726"/>
        <v>0</v>
      </c>
      <c r="AA3155" s="365">
        <f t="shared" si="726"/>
        <v>0</v>
      </c>
      <c r="AB3155" s="365">
        <f t="shared" si="726"/>
        <v>0</v>
      </c>
      <c r="AC3155" s="365">
        <f t="shared" si="726"/>
        <v>0</v>
      </c>
      <c r="AD3155" s="365">
        <f t="shared" si="726"/>
        <v>0</v>
      </c>
      <c r="AE3155" s="908"/>
      <c r="AF3155" s="318"/>
      <c r="AG3155" s="1056"/>
      <c r="AH3155" s="1071"/>
      <c r="AJ3155" s="3355"/>
    </row>
    <row r="3156" spans="1:36" s="2236" customFormat="1" ht="15.75" x14ac:dyDescent="0.25">
      <c r="D3156" s="549" t="s">
        <v>627</v>
      </c>
      <c r="E3156" s="1893"/>
      <c r="F3156" s="163"/>
      <c r="G3156" s="1897"/>
      <c r="H3156" s="731"/>
      <c r="I3156" s="731">
        <f t="shared" ref="I3156:J3158" si="727">I3089</f>
        <v>0</v>
      </c>
      <c r="J3156" s="731" t="e">
        <f t="shared" si="727"/>
        <v>#DIV/0!</v>
      </c>
      <c r="K3156" s="2008"/>
      <c r="L3156" s="2008"/>
      <c r="M3156" s="2009"/>
      <c r="N3156" s="2009"/>
      <c r="O3156" s="2009"/>
      <c r="P3156" s="2009"/>
      <c r="Q3156" s="2009"/>
      <c r="R3156" s="2009"/>
      <c r="S3156" s="365"/>
      <c r="T3156" s="365"/>
      <c r="U3156" s="365"/>
      <c r="V3156" s="365"/>
      <c r="W3156" s="365"/>
      <c r="X3156" s="365"/>
      <c r="Y3156" s="756"/>
      <c r="Z3156" s="321"/>
      <c r="AA3156" s="365"/>
      <c r="AB3156" s="365"/>
      <c r="AC3156" s="365"/>
      <c r="AD3156" s="365"/>
      <c r="AE3156" s="908"/>
      <c r="AF3156" s="318"/>
      <c r="AG3156" s="1056"/>
      <c r="AH3156" s="1071"/>
      <c r="AJ3156" s="3355"/>
    </row>
    <row r="3157" spans="1:36" s="2236" customFormat="1" ht="15.75" x14ac:dyDescent="0.25">
      <c r="D3157" s="549" t="s">
        <v>628</v>
      </c>
      <c r="E3157" s="1893"/>
      <c r="F3157" s="163"/>
      <c r="G3157" s="1897"/>
      <c r="H3157" s="731"/>
      <c r="I3157" s="731">
        <f t="shared" si="727"/>
        <v>0</v>
      </c>
      <c r="J3157" s="731" t="e">
        <f t="shared" si="727"/>
        <v>#DIV/0!</v>
      </c>
      <c r="K3157" s="2008"/>
      <c r="L3157" s="2008"/>
      <c r="M3157" s="2009"/>
      <c r="N3157" s="2009"/>
      <c r="O3157" s="2009"/>
      <c r="P3157" s="2009"/>
      <c r="Q3157" s="2009"/>
      <c r="R3157" s="2009"/>
      <c r="S3157" s="365"/>
      <c r="T3157" s="365"/>
      <c r="U3157" s="365"/>
      <c r="V3157" s="365"/>
      <c r="W3157" s="365"/>
      <c r="X3157" s="365"/>
      <c r="Y3157" s="756"/>
      <c r="Z3157" s="321"/>
      <c r="AA3157" s="365"/>
      <c r="AB3157" s="365"/>
      <c r="AC3157" s="365"/>
      <c r="AD3157" s="365"/>
      <c r="AE3157" s="908"/>
      <c r="AF3157" s="318"/>
      <c r="AG3157" s="1056"/>
      <c r="AH3157" s="1071"/>
      <c r="AJ3157" s="3355"/>
    </row>
    <row r="3158" spans="1:36" s="2236" customFormat="1" ht="31.5" x14ac:dyDescent="0.25">
      <c r="D3158" s="549" t="s">
        <v>629</v>
      </c>
      <c r="E3158" s="1893"/>
      <c r="F3158" s="163"/>
      <c r="G3158" s="1897"/>
      <c r="H3158" s="731"/>
      <c r="I3158" s="731">
        <f t="shared" si="727"/>
        <v>0</v>
      </c>
      <c r="J3158" s="731" t="e">
        <f t="shared" si="727"/>
        <v>#DIV/0!</v>
      </c>
      <c r="K3158" s="2008"/>
      <c r="L3158" s="2008"/>
      <c r="M3158" s="2009"/>
      <c r="N3158" s="2009"/>
      <c r="O3158" s="2009"/>
      <c r="P3158" s="2009"/>
      <c r="Q3158" s="2009"/>
      <c r="R3158" s="2009"/>
      <c r="S3158" s="365"/>
      <c r="T3158" s="365"/>
      <c r="U3158" s="365"/>
      <c r="V3158" s="365"/>
      <c r="W3158" s="365"/>
      <c r="X3158" s="365"/>
      <c r="Y3158" s="756"/>
      <c r="Z3158" s="321"/>
      <c r="AA3158" s="365"/>
      <c r="AB3158" s="365"/>
      <c r="AC3158" s="365"/>
      <c r="AD3158" s="365"/>
      <c r="AE3158" s="908"/>
      <c r="AF3158" s="318"/>
      <c r="AG3158" s="1056"/>
      <c r="AH3158" s="1071"/>
      <c r="AJ3158" s="3355"/>
    </row>
    <row r="3159" spans="1:36" ht="45" x14ac:dyDescent="0.25">
      <c r="A3159" s="127">
        <v>1</v>
      </c>
      <c r="D3159" s="285" t="s">
        <v>459</v>
      </c>
      <c r="E3159" s="1893"/>
      <c r="F3159" s="163"/>
      <c r="G3159" s="1897"/>
      <c r="H3159" s="731"/>
      <c r="I3159" s="731">
        <f t="shared" ref="I3159:J3185" si="728">I3092</f>
        <v>0</v>
      </c>
      <c r="J3159" s="731" t="e">
        <f t="shared" si="728"/>
        <v>#DIV/0!</v>
      </c>
      <c r="K3159" s="2008"/>
      <c r="L3159" s="2008"/>
      <c r="M3159" s="2009"/>
      <c r="N3159" s="2009"/>
      <c r="O3159" s="2009"/>
      <c r="P3159" s="2009"/>
      <c r="Q3159" s="2009"/>
      <c r="R3159" s="2009"/>
      <c r="S3159" s="365"/>
      <c r="T3159" s="365"/>
      <c r="U3159" s="365"/>
      <c r="V3159" s="365"/>
      <c r="W3159" s="365">
        <f t="shared" ref="W3159:AD3159" si="729">W3092</f>
        <v>0</v>
      </c>
      <c r="X3159" s="365">
        <f t="shared" si="729"/>
        <v>0</v>
      </c>
      <c r="Y3159" s="756">
        <f t="shared" si="729"/>
        <v>0</v>
      </c>
      <c r="Z3159" s="321">
        <f t="shared" si="729"/>
        <v>0</v>
      </c>
      <c r="AA3159" s="365">
        <f t="shared" si="729"/>
        <v>0</v>
      </c>
      <c r="AB3159" s="365">
        <f t="shared" si="729"/>
        <v>0</v>
      </c>
      <c r="AC3159" s="365">
        <f t="shared" si="729"/>
        <v>0</v>
      </c>
      <c r="AD3159" s="365">
        <f t="shared" si="729"/>
        <v>0</v>
      </c>
      <c r="AE3159" s="908"/>
      <c r="AF3159" s="318"/>
      <c r="AG3159" s="1056"/>
      <c r="AH3159" s="1071"/>
      <c r="AJ3159" s="3355"/>
    </row>
    <row r="3160" spans="1:36" ht="30" x14ac:dyDescent="0.25">
      <c r="A3160" s="127">
        <v>1</v>
      </c>
      <c r="D3160" s="163" t="s">
        <v>271</v>
      </c>
      <c r="E3160" s="1893"/>
      <c r="F3160" s="163"/>
      <c r="G3160" s="1897"/>
      <c r="H3160" s="731"/>
      <c r="I3160" s="731">
        <f t="shared" si="728"/>
        <v>0</v>
      </c>
      <c r="J3160" s="731" t="e">
        <f t="shared" si="728"/>
        <v>#DIV/0!</v>
      </c>
      <c r="K3160" s="2008"/>
      <c r="L3160" s="2008"/>
      <c r="M3160" s="2009"/>
      <c r="N3160" s="2009"/>
      <c r="O3160" s="2009"/>
      <c r="P3160" s="2009"/>
      <c r="Q3160" s="2009"/>
      <c r="R3160" s="2009"/>
      <c r="S3160" s="365"/>
      <c r="T3160" s="365"/>
      <c r="U3160" s="365"/>
      <c r="V3160" s="365"/>
      <c r="W3160" s="365">
        <f t="shared" ref="W3160:AD3160" si="730">W3093</f>
        <v>0</v>
      </c>
      <c r="X3160" s="365">
        <f t="shared" si="730"/>
        <v>0</v>
      </c>
      <c r="Y3160" s="756">
        <f t="shared" si="730"/>
        <v>0</v>
      </c>
      <c r="Z3160" s="321">
        <f t="shared" si="730"/>
        <v>0</v>
      </c>
      <c r="AA3160" s="365">
        <f t="shared" si="730"/>
        <v>0</v>
      </c>
      <c r="AB3160" s="365">
        <f t="shared" si="730"/>
        <v>0</v>
      </c>
      <c r="AC3160" s="365">
        <f t="shared" si="730"/>
        <v>0</v>
      </c>
      <c r="AD3160" s="365">
        <f t="shared" si="730"/>
        <v>0</v>
      </c>
      <c r="AE3160" s="908"/>
      <c r="AF3160" s="318"/>
      <c r="AG3160" s="1056"/>
      <c r="AH3160" s="1071"/>
      <c r="AJ3160" s="3355"/>
    </row>
    <row r="3161" spans="1:36" ht="30" x14ac:dyDescent="0.25">
      <c r="A3161" s="127">
        <v>1</v>
      </c>
      <c r="D3161" s="163" t="s">
        <v>460</v>
      </c>
      <c r="E3161" s="1893"/>
      <c r="F3161" s="163"/>
      <c r="G3161" s="1897"/>
      <c r="H3161" s="731"/>
      <c r="I3161" s="731">
        <f t="shared" si="728"/>
        <v>0</v>
      </c>
      <c r="J3161" s="731" t="e">
        <f t="shared" si="728"/>
        <v>#DIV/0!</v>
      </c>
      <c r="K3161" s="2008"/>
      <c r="L3161" s="2008"/>
      <c r="M3161" s="2009"/>
      <c r="N3161" s="2009"/>
      <c r="O3161" s="2009"/>
      <c r="P3161" s="2009"/>
      <c r="Q3161" s="2009"/>
      <c r="R3161" s="2009"/>
      <c r="S3161" s="365"/>
      <c r="T3161" s="365"/>
      <c r="U3161" s="365"/>
      <c r="V3161" s="365"/>
      <c r="W3161" s="365">
        <f t="shared" ref="W3161:AD3161" si="731">W3094</f>
        <v>0</v>
      </c>
      <c r="X3161" s="365">
        <f t="shared" si="731"/>
        <v>0</v>
      </c>
      <c r="Y3161" s="756">
        <f t="shared" si="731"/>
        <v>0</v>
      </c>
      <c r="Z3161" s="321">
        <f t="shared" si="731"/>
        <v>0</v>
      </c>
      <c r="AA3161" s="365">
        <f t="shared" si="731"/>
        <v>0</v>
      </c>
      <c r="AB3161" s="365">
        <f t="shared" si="731"/>
        <v>0</v>
      </c>
      <c r="AC3161" s="365">
        <f t="shared" si="731"/>
        <v>0</v>
      </c>
      <c r="AD3161" s="365">
        <f t="shared" si="731"/>
        <v>0</v>
      </c>
      <c r="AE3161" s="908"/>
      <c r="AF3161" s="318"/>
      <c r="AG3161" s="1056"/>
      <c r="AH3161" s="1071"/>
      <c r="AJ3161" s="3355"/>
    </row>
    <row r="3162" spans="1:36" ht="60" x14ac:dyDescent="0.25">
      <c r="A3162" s="127">
        <v>1</v>
      </c>
      <c r="D3162" s="163" t="s">
        <v>480</v>
      </c>
      <c r="E3162" s="2065"/>
      <c r="F3162" s="163"/>
      <c r="G3162" s="1897"/>
      <c r="H3162" s="731"/>
      <c r="I3162" s="731">
        <f t="shared" si="728"/>
        <v>0</v>
      </c>
      <c r="J3162" s="731">
        <f t="shared" si="728"/>
        <v>0</v>
      </c>
      <c r="K3162" s="2008"/>
      <c r="L3162" s="2008"/>
      <c r="M3162" s="2009"/>
      <c r="N3162" s="2009"/>
      <c r="O3162" s="2009"/>
      <c r="P3162" s="2009"/>
      <c r="Q3162" s="2009"/>
      <c r="R3162" s="2009"/>
      <c r="S3162" s="365"/>
      <c r="T3162" s="365"/>
      <c r="U3162" s="365"/>
      <c r="V3162" s="365"/>
      <c r="W3162" s="365">
        <f t="shared" ref="W3162:AD3162" si="732">W3095</f>
        <v>0</v>
      </c>
      <c r="X3162" s="365">
        <f t="shared" si="732"/>
        <v>0</v>
      </c>
      <c r="Y3162" s="756">
        <f t="shared" si="732"/>
        <v>0</v>
      </c>
      <c r="Z3162" s="321">
        <f t="shared" si="732"/>
        <v>0</v>
      </c>
      <c r="AA3162" s="365">
        <f t="shared" si="732"/>
        <v>0</v>
      </c>
      <c r="AB3162" s="365">
        <f t="shared" si="732"/>
        <v>0</v>
      </c>
      <c r="AC3162" s="365">
        <f t="shared" si="732"/>
        <v>0</v>
      </c>
      <c r="AD3162" s="365">
        <f t="shared" si="732"/>
        <v>0</v>
      </c>
      <c r="AE3162" s="908"/>
      <c r="AF3162" s="318"/>
      <c r="AG3162" s="1056"/>
      <c r="AH3162" s="1071"/>
      <c r="AJ3162" s="3355"/>
    </row>
    <row r="3163" spans="1:36" ht="30" x14ac:dyDescent="0.25">
      <c r="A3163" s="127">
        <v>1</v>
      </c>
      <c r="D3163" s="163" t="s">
        <v>461</v>
      </c>
      <c r="E3163" s="2065"/>
      <c r="F3163" s="163"/>
      <c r="G3163" s="1897"/>
      <c r="H3163" s="731"/>
      <c r="I3163" s="731">
        <f t="shared" si="728"/>
        <v>0</v>
      </c>
      <c r="J3163" s="731" t="e">
        <f t="shared" si="728"/>
        <v>#DIV/0!</v>
      </c>
      <c r="K3163" s="2008"/>
      <c r="L3163" s="2008"/>
      <c r="M3163" s="2009"/>
      <c r="N3163" s="2009"/>
      <c r="O3163" s="2009"/>
      <c r="P3163" s="2009"/>
      <c r="Q3163" s="2009"/>
      <c r="R3163" s="2009"/>
      <c r="S3163" s="365"/>
      <c r="T3163" s="365"/>
      <c r="U3163" s="365"/>
      <c r="V3163" s="365"/>
      <c r="W3163" s="365">
        <f t="shared" ref="W3163:AD3163" si="733">W3096</f>
        <v>0</v>
      </c>
      <c r="X3163" s="365">
        <f t="shared" si="733"/>
        <v>0</v>
      </c>
      <c r="Y3163" s="756">
        <f t="shared" si="733"/>
        <v>0</v>
      </c>
      <c r="Z3163" s="321">
        <f t="shared" si="733"/>
        <v>0</v>
      </c>
      <c r="AA3163" s="365">
        <f t="shared" si="733"/>
        <v>0</v>
      </c>
      <c r="AB3163" s="365">
        <f t="shared" si="733"/>
        <v>0</v>
      </c>
      <c r="AC3163" s="365">
        <f t="shared" si="733"/>
        <v>0</v>
      </c>
      <c r="AD3163" s="365">
        <f t="shared" si="733"/>
        <v>0</v>
      </c>
      <c r="AE3163" s="908"/>
      <c r="AF3163" s="318"/>
      <c r="AG3163" s="1056"/>
      <c r="AH3163" s="1071"/>
      <c r="AJ3163" s="3355"/>
    </row>
    <row r="3164" spans="1:36" ht="30" x14ac:dyDescent="0.25">
      <c r="A3164" s="127">
        <v>1</v>
      </c>
      <c r="D3164" s="285" t="s">
        <v>462</v>
      </c>
      <c r="E3164" s="2065"/>
      <c r="F3164" s="163"/>
      <c r="G3164" s="1897"/>
      <c r="H3164" s="731"/>
      <c r="I3164" s="731">
        <f t="shared" si="728"/>
        <v>0</v>
      </c>
      <c r="J3164" s="731">
        <f t="shared" si="728"/>
        <v>0</v>
      </c>
      <c r="K3164" s="2008"/>
      <c r="L3164" s="2008"/>
      <c r="M3164" s="2009"/>
      <c r="N3164" s="2009"/>
      <c r="O3164" s="2009"/>
      <c r="P3164" s="2009"/>
      <c r="Q3164" s="2009"/>
      <c r="R3164" s="2009"/>
      <c r="S3164" s="365"/>
      <c r="T3164" s="365"/>
      <c r="U3164" s="365"/>
      <c r="V3164" s="365"/>
      <c r="W3164" s="365">
        <f t="shared" ref="W3164:AD3164" si="734">W3097</f>
        <v>0</v>
      </c>
      <c r="X3164" s="365">
        <f t="shared" si="734"/>
        <v>0</v>
      </c>
      <c r="Y3164" s="756">
        <f t="shared" si="734"/>
        <v>0</v>
      </c>
      <c r="Z3164" s="321">
        <f t="shared" si="734"/>
        <v>0</v>
      </c>
      <c r="AA3164" s="365">
        <f t="shared" si="734"/>
        <v>0</v>
      </c>
      <c r="AB3164" s="365">
        <f t="shared" si="734"/>
        <v>0</v>
      </c>
      <c r="AC3164" s="365">
        <f t="shared" si="734"/>
        <v>0</v>
      </c>
      <c r="AD3164" s="365">
        <f t="shared" si="734"/>
        <v>0</v>
      </c>
      <c r="AE3164" s="908"/>
      <c r="AF3164" s="318"/>
      <c r="AG3164" s="1056"/>
      <c r="AH3164" s="1071"/>
      <c r="AJ3164" s="3355"/>
    </row>
    <row r="3165" spans="1:36" ht="45" x14ac:dyDescent="0.25">
      <c r="A3165" s="127">
        <v>1</v>
      </c>
      <c r="D3165" s="163" t="s">
        <v>463</v>
      </c>
      <c r="E3165" s="2067"/>
      <c r="F3165" s="163"/>
      <c r="G3165" s="1900"/>
      <c r="H3165" s="1899"/>
      <c r="I3165" s="1899">
        <f t="shared" si="728"/>
        <v>0</v>
      </c>
      <c r="J3165" s="1899" t="e">
        <f t="shared" si="728"/>
        <v>#DIV/0!</v>
      </c>
      <c r="K3165" s="2008"/>
      <c r="L3165" s="2008"/>
      <c r="M3165" s="2009"/>
      <c r="N3165" s="2009"/>
      <c r="O3165" s="2009"/>
      <c r="P3165" s="2009"/>
      <c r="Q3165" s="2009"/>
      <c r="R3165" s="2009"/>
      <c r="S3165" s="365"/>
      <c r="T3165" s="365"/>
      <c r="U3165" s="365"/>
      <c r="V3165" s="365"/>
      <c r="W3165" s="365">
        <f t="shared" ref="W3165:AD3165" si="735">W3098</f>
        <v>0</v>
      </c>
      <c r="X3165" s="365">
        <f t="shared" si="735"/>
        <v>0</v>
      </c>
      <c r="Y3165" s="756">
        <f t="shared" si="735"/>
        <v>0</v>
      </c>
      <c r="Z3165" s="321">
        <f t="shared" si="735"/>
        <v>0</v>
      </c>
      <c r="AA3165" s="365">
        <f t="shared" si="735"/>
        <v>0</v>
      </c>
      <c r="AB3165" s="365">
        <f t="shared" si="735"/>
        <v>0</v>
      </c>
      <c r="AC3165" s="365">
        <f t="shared" si="735"/>
        <v>0</v>
      </c>
      <c r="AD3165" s="365">
        <f t="shared" si="735"/>
        <v>0</v>
      </c>
      <c r="AE3165" s="912"/>
      <c r="AF3165" s="318"/>
      <c r="AG3165" s="1056"/>
      <c r="AH3165" s="1071"/>
      <c r="AJ3165" s="3355"/>
    </row>
    <row r="3166" spans="1:36" ht="30" x14ac:dyDescent="0.25">
      <c r="A3166" s="127">
        <v>1</v>
      </c>
      <c r="D3166" s="163" t="s">
        <v>464</v>
      </c>
      <c r="E3166" s="2067"/>
      <c r="F3166" s="163"/>
      <c r="G3166" s="1900"/>
      <c r="H3166" s="1899"/>
      <c r="I3166" s="1899">
        <f t="shared" si="728"/>
        <v>0</v>
      </c>
      <c r="J3166" s="1899" t="e">
        <f t="shared" si="728"/>
        <v>#DIV/0!</v>
      </c>
      <c r="K3166" s="2008"/>
      <c r="L3166" s="2008"/>
      <c r="M3166" s="2009"/>
      <c r="N3166" s="2009"/>
      <c r="O3166" s="2009"/>
      <c r="P3166" s="2009"/>
      <c r="Q3166" s="2009"/>
      <c r="R3166" s="2009"/>
      <c r="S3166" s="365"/>
      <c r="T3166" s="365"/>
      <c r="U3166" s="365"/>
      <c r="V3166" s="365"/>
      <c r="W3166" s="365">
        <f t="shared" ref="W3166:AD3166" si="736">W3099</f>
        <v>0</v>
      </c>
      <c r="X3166" s="365">
        <f t="shared" si="736"/>
        <v>0</v>
      </c>
      <c r="Y3166" s="756">
        <f t="shared" si="736"/>
        <v>0</v>
      </c>
      <c r="Z3166" s="321">
        <f t="shared" si="736"/>
        <v>0</v>
      </c>
      <c r="AA3166" s="365">
        <f t="shared" si="736"/>
        <v>0</v>
      </c>
      <c r="AB3166" s="365">
        <f t="shared" si="736"/>
        <v>0</v>
      </c>
      <c r="AC3166" s="365">
        <f t="shared" si="736"/>
        <v>0</v>
      </c>
      <c r="AD3166" s="365">
        <f t="shared" si="736"/>
        <v>0</v>
      </c>
      <c r="AE3166" s="912"/>
      <c r="AF3166" s="318"/>
      <c r="AG3166" s="1056"/>
      <c r="AH3166" s="1071"/>
      <c r="AJ3166" s="3355"/>
    </row>
    <row r="3167" spans="1:36" ht="45" x14ac:dyDescent="0.25">
      <c r="A3167" s="127">
        <v>1</v>
      </c>
      <c r="D3167" s="163" t="s">
        <v>272</v>
      </c>
      <c r="E3167" s="2064"/>
      <c r="F3167" s="163"/>
      <c r="G3167" s="1897"/>
      <c r="H3167" s="731"/>
      <c r="I3167" s="731">
        <f t="shared" si="728"/>
        <v>0</v>
      </c>
      <c r="J3167" s="731" t="e">
        <f t="shared" si="728"/>
        <v>#DIV/0!</v>
      </c>
      <c r="K3167" s="2008"/>
      <c r="L3167" s="2008"/>
      <c r="M3167" s="2009"/>
      <c r="N3167" s="2009"/>
      <c r="O3167" s="2009"/>
      <c r="P3167" s="2009"/>
      <c r="Q3167" s="2009"/>
      <c r="R3167" s="2009"/>
      <c r="S3167" s="365"/>
      <c r="T3167" s="365"/>
      <c r="U3167" s="365"/>
      <c r="V3167" s="365"/>
      <c r="W3167" s="365">
        <f t="shared" ref="W3167:AD3167" si="737">W3100</f>
        <v>0</v>
      </c>
      <c r="X3167" s="365">
        <f t="shared" si="737"/>
        <v>0</v>
      </c>
      <c r="Y3167" s="756">
        <f t="shared" si="737"/>
        <v>0</v>
      </c>
      <c r="Z3167" s="321">
        <f t="shared" si="737"/>
        <v>0</v>
      </c>
      <c r="AA3167" s="365">
        <f t="shared" si="737"/>
        <v>0</v>
      </c>
      <c r="AB3167" s="365">
        <f t="shared" si="737"/>
        <v>0</v>
      </c>
      <c r="AC3167" s="365">
        <f t="shared" si="737"/>
        <v>0</v>
      </c>
      <c r="AD3167" s="365">
        <f t="shared" si="737"/>
        <v>0</v>
      </c>
      <c r="AE3167" s="908"/>
      <c r="AF3167" s="318"/>
      <c r="AG3167" s="1056"/>
      <c r="AH3167" s="1071"/>
      <c r="AJ3167" s="3355"/>
    </row>
    <row r="3168" spans="1:36" ht="30" x14ac:dyDescent="0.25">
      <c r="A3168" s="127">
        <v>1</v>
      </c>
      <c r="D3168" s="163" t="s">
        <v>465</v>
      </c>
      <c r="E3168" s="1893"/>
      <c r="F3168" s="163"/>
      <c r="G3168" s="1897"/>
      <c r="H3168" s="731"/>
      <c r="I3168" s="731">
        <f t="shared" si="728"/>
        <v>0</v>
      </c>
      <c r="J3168" s="731" t="e">
        <f t="shared" si="728"/>
        <v>#DIV/0!</v>
      </c>
      <c r="K3168" s="2008"/>
      <c r="L3168" s="2008"/>
      <c r="M3168" s="2009"/>
      <c r="N3168" s="2009"/>
      <c r="O3168" s="2009"/>
      <c r="P3168" s="2009"/>
      <c r="Q3168" s="2009"/>
      <c r="R3168" s="2009"/>
      <c r="S3168" s="365"/>
      <c r="T3168" s="365"/>
      <c r="U3168" s="365"/>
      <c r="V3168" s="365"/>
      <c r="W3168" s="365">
        <f t="shared" ref="W3168:AD3168" si="738">W3101</f>
        <v>0</v>
      </c>
      <c r="X3168" s="365">
        <f t="shared" si="738"/>
        <v>0</v>
      </c>
      <c r="Y3168" s="756">
        <f t="shared" si="738"/>
        <v>0</v>
      </c>
      <c r="Z3168" s="321">
        <f t="shared" si="738"/>
        <v>0</v>
      </c>
      <c r="AA3168" s="365">
        <f t="shared" si="738"/>
        <v>0</v>
      </c>
      <c r="AB3168" s="365">
        <f t="shared" si="738"/>
        <v>0</v>
      </c>
      <c r="AC3168" s="365">
        <f t="shared" si="738"/>
        <v>0</v>
      </c>
      <c r="AD3168" s="365">
        <f t="shared" si="738"/>
        <v>0</v>
      </c>
      <c r="AE3168" s="908"/>
      <c r="AF3168" s="318"/>
      <c r="AG3168" s="1056"/>
      <c r="AH3168" s="1071"/>
      <c r="AJ3168" s="3355"/>
    </row>
    <row r="3169" spans="1:36" ht="58.5" customHeight="1" x14ac:dyDescent="0.25">
      <c r="D3169" s="282" t="s">
        <v>466</v>
      </c>
      <c r="E3169" s="1893"/>
      <c r="F3169" s="163"/>
      <c r="G3169" s="1897"/>
      <c r="H3169" s="731"/>
      <c r="I3169" s="731">
        <f t="shared" si="728"/>
        <v>0</v>
      </c>
      <c r="J3169" s="731" t="e">
        <f t="shared" si="728"/>
        <v>#DIV/0!</v>
      </c>
      <c r="K3169" s="2008"/>
      <c r="L3169" s="2008"/>
      <c r="M3169" s="2009"/>
      <c r="N3169" s="2009"/>
      <c r="O3169" s="2009"/>
      <c r="P3169" s="2009"/>
      <c r="Q3169" s="2009"/>
      <c r="R3169" s="2009"/>
      <c r="S3169" s="365"/>
      <c r="T3169" s="365"/>
      <c r="U3169" s="365"/>
      <c r="V3169" s="365"/>
      <c r="W3169" s="365">
        <f t="shared" ref="W3169:AD3169" si="739">W3102</f>
        <v>0</v>
      </c>
      <c r="X3169" s="365">
        <f t="shared" si="739"/>
        <v>0</v>
      </c>
      <c r="Y3169" s="756">
        <f t="shared" si="739"/>
        <v>0</v>
      </c>
      <c r="Z3169" s="321">
        <f t="shared" si="739"/>
        <v>0</v>
      </c>
      <c r="AA3169" s="365">
        <f t="shared" si="739"/>
        <v>0</v>
      </c>
      <c r="AB3169" s="365">
        <f t="shared" si="739"/>
        <v>0</v>
      </c>
      <c r="AC3169" s="365">
        <f t="shared" si="739"/>
        <v>0</v>
      </c>
      <c r="AD3169" s="365">
        <f t="shared" si="739"/>
        <v>0</v>
      </c>
      <c r="AE3169" s="908"/>
      <c r="AF3169" s="318"/>
      <c r="AG3169" s="1056"/>
      <c r="AH3169" s="1071"/>
      <c r="AJ3169" s="3355"/>
    </row>
    <row r="3170" spans="1:36" ht="45" customHeight="1" x14ac:dyDescent="0.25">
      <c r="D3170" s="285" t="s">
        <v>467</v>
      </c>
      <c r="E3170" s="1893"/>
      <c r="F3170" s="163"/>
      <c r="G3170" s="1897"/>
      <c r="H3170" s="731"/>
      <c r="I3170" s="731">
        <f t="shared" si="728"/>
        <v>0</v>
      </c>
      <c r="J3170" s="731" t="e">
        <f t="shared" si="728"/>
        <v>#DIV/0!</v>
      </c>
      <c r="K3170" s="2008"/>
      <c r="L3170" s="2008"/>
      <c r="M3170" s="2009"/>
      <c r="N3170" s="2009"/>
      <c r="O3170" s="2009"/>
      <c r="P3170" s="2009"/>
      <c r="Q3170" s="2009"/>
      <c r="R3170" s="2009"/>
      <c r="S3170" s="365"/>
      <c r="T3170" s="365"/>
      <c r="U3170" s="365"/>
      <c r="V3170" s="365"/>
      <c r="W3170" s="365">
        <f t="shared" ref="W3170:AD3170" si="740">W3103</f>
        <v>0</v>
      </c>
      <c r="X3170" s="365">
        <f t="shared" si="740"/>
        <v>0</v>
      </c>
      <c r="Y3170" s="756">
        <f t="shared" si="740"/>
        <v>0</v>
      </c>
      <c r="Z3170" s="321">
        <f t="shared" si="740"/>
        <v>0</v>
      </c>
      <c r="AA3170" s="365">
        <f t="shared" si="740"/>
        <v>0</v>
      </c>
      <c r="AB3170" s="365">
        <f t="shared" si="740"/>
        <v>0</v>
      </c>
      <c r="AC3170" s="365">
        <f t="shared" si="740"/>
        <v>0</v>
      </c>
      <c r="AD3170" s="365">
        <f t="shared" si="740"/>
        <v>0</v>
      </c>
      <c r="AE3170" s="908"/>
      <c r="AF3170" s="318"/>
      <c r="AG3170" s="1056"/>
      <c r="AH3170" s="1071"/>
      <c r="AJ3170" s="3355"/>
    </row>
    <row r="3171" spans="1:36" ht="29.25" x14ac:dyDescent="0.25">
      <c r="A3171" s="127">
        <v>1</v>
      </c>
      <c r="D3171" s="282" t="s">
        <v>194</v>
      </c>
      <c r="E3171" s="1893"/>
      <c r="F3171" s="163"/>
      <c r="G3171" s="1897"/>
      <c r="H3171" s="731"/>
      <c r="I3171" s="731">
        <f t="shared" si="728"/>
        <v>0</v>
      </c>
      <c r="J3171" s="731">
        <f t="shared" si="728"/>
        <v>0</v>
      </c>
      <c r="K3171" s="2008"/>
      <c r="L3171" s="2008"/>
      <c r="M3171" s="2009"/>
      <c r="N3171" s="2009"/>
      <c r="O3171" s="2009"/>
      <c r="P3171" s="2009"/>
      <c r="Q3171" s="2009"/>
      <c r="R3171" s="2009"/>
      <c r="S3171" s="365"/>
      <c r="T3171" s="365"/>
      <c r="U3171" s="365"/>
      <c r="V3171" s="365"/>
      <c r="W3171" s="365">
        <f t="shared" ref="W3171:AD3171" si="741">W3104</f>
        <v>0</v>
      </c>
      <c r="X3171" s="365">
        <f t="shared" si="741"/>
        <v>0</v>
      </c>
      <c r="Y3171" s="756">
        <f t="shared" si="741"/>
        <v>0</v>
      </c>
      <c r="Z3171" s="321">
        <f t="shared" si="741"/>
        <v>0</v>
      </c>
      <c r="AA3171" s="365">
        <f t="shared" si="741"/>
        <v>0</v>
      </c>
      <c r="AB3171" s="365">
        <f t="shared" si="741"/>
        <v>0</v>
      </c>
      <c r="AC3171" s="365">
        <f t="shared" si="741"/>
        <v>0</v>
      </c>
      <c r="AD3171" s="365">
        <f t="shared" si="741"/>
        <v>0</v>
      </c>
      <c r="AE3171" s="908"/>
      <c r="AF3171" s="318"/>
      <c r="AG3171" s="1056"/>
      <c r="AH3171" s="1071"/>
      <c r="AJ3171" s="3355"/>
    </row>
    <row r="3172" spans="1:36" x14ac:dyDescent="0.25">
      <c r="A3172" s="127">
        <v>1</v>
      </c>
      <c r="D3172" s="163" t="s">
        <v>310</v>
      </c>
      <c r="E3172" s="1893"/>
      <c r="F3172" s="163"/>
      <c r="G3172" s="1897"/>
      <c r="H3172" s="731"/>
      <c r="I3172" s="731">
        <f t="shared" si="728"/>
        <v>0</v>
      </c>
      <c r="J3172" s="731" t="e">
        <f t="shared" si="728"/>
        <v>#DIV/0!</v>
      </c>
      <c r="K3172" s="2008"/>
      <c r="L3172" s="2008"/>
      <c r="M3172" s="2009"/>
      <c r="N3172" s="2009"/>
      <c r="O3172" s="2009"/>
      <c r="P3172" s="2009"/>
      <c r="Q3172" s="2009"/>
      <c r="R3172" s="2009"/>
      <c r="S3172" s="365"/>
      <c r="T3172" s="365"/>
      <c r="U3172" s="365"/>
      <c r="V3172" s="365"/>
      <c r="W3172" s="365">
        <f t="shared" ref="W3172:AD3172" si="742">W3105</f>
        <v>0</v>
      </c>
      <c r="X3172" s="365">
        <f t="shared" si="742"/>
        <v>0</v>
      </c>
      <c r="Y3172" s="756">
        <f t="shared" si="742"/>
        <v>0</v>
      </c>
      <c r="Z3172" s="321">
        <f t="shared" si="742"/>
        <v>0</v>
      </c>
      <c r="AA3172" s="365">
        <f t="shared" si="742"/>
        <v>0</v>
      </c>
      <c r="AB3172" s="365">
        <f t="shared" si="742"/>
        <v>0</v>
      </c>
      <c r="AC3172" s="365">
        <f t="shared" si="742"/>
        <v>0</v>
      </c>
      <c r="AD3172" s="365">
        <f t="shared" si="742"/>
        <v>0</v>
      </c>
      <c r="AE3172" s="908"/>
      <c r="AF3172" s="318"/>
      <c r="AG3172" s="1056"/>
      <c r="AH3172" s="1071"/>
      <c r="AJ3172" s="3355"/>
    </row>
    <row r="3173" spans="1:36" x14ac:dyDescent="0.25">
      <c r="A3173" s="127">
        <v>1</v>
      </c>
      <c r="D3173" s="285" t="s">
        <v>303</v>
      </c>
      <c r="E3173" s="1893"/>
      <c r="F3173" s="163"/>
      <c r="G3173" s="1897"/>
      <c r="H3173" s="731"/>
      <c r="I3173" s="731">
        <f t="shared" si="728"/>
        <v>0</v>
      </c>
      <c r="J3173" s="731">
        <f t="shared" si="728"/>
        <v>0</v>
      </c>
      <c r="K3173" s="2008"/>
      <c r="L3173" s="2008"/>
      <c r="M3173" s="2009"/>
      <c r="N3173" s="2009"/>
      <c r="O3173" s="2009"/>
      <c r="P3173" s="2009"/>
      <c r="Q3173" s="2009"/>
      <c r="R3173" s="2009"/>
      <c r="S3173" s="365"/>
      <c r="T3173" s="365"/>
      <c r="U3173" s="365"/>
      <c r="V3173" s="365"/>
      <c r="W3173" s="365">
        <f t="shared" ref="W3173:AD3173" si="743">W3106</f>
        <v>0</v>
      </c>
      <c r="X3173" s="365">
        <f t="shared" si="743"/>
        <v>0</v>
      </c>
      <c r="Y3173" s="756">
        <f t="shared" si="743"/>
        <v>0</v>
      </c>
      <c r="Z3173" s="321">
        <f t="shared" si="743"/>
        <v>0</v>
      </c>
      <c r="AA3173" s="365">
        <f t="shared" si="743"/>
        <v>0</v>
      </c>
      <c r="AB3173" s="365">
        <f t="shared" si="743"/>
        <v>0</v>
      </c>
      <c r="AC3173" s="365">
        <f t="shared" si="743"/>
        <v>0</v>
      </c>
      <c r="AD3173" s="365">
        <f t="shared" si="743"/>
        <v>0</v>
      </c>
      <c r="AE3173" s="908"/>
      <c r="AF3173" s="318"/>
      <c r="AG3173" s="1056"/>
      <c r="AH3173" s="1071"/>
      <c r="AJ3173" s="3355"/>
    </row>
    <row r="3174" spans="1:36" ht="30" x14ac:dyDescent="0.25">
      <c r="A3174" s="127">
        <v>1</v>
      </c>
      <c r="D3174" s="163" t="s">
        <v>443</v>
      </c>
      <c r="E3174" s="1893"/>
      <c r="F3174" s="163"/>
      <c r="G3174" s="1897"/>
      <c r="H3174" s="731"/>
      <c r="I3174" s="731">
        <f t="shared" si="728"/>
        <v>0</v>
      </c>
      <c r="J3174" s="731" t="e">
        <f t="shared" si="728"/>
        <v>#DIV/0!</v>
      </c>
      <c r="K3174" s="2008"/>
      <c r="L3174" s="2008"/>
      <c r="M3174" s="2009"/>
      <c r="N3174" s="2009"/>
      <c r="O3174" s="2009"/>
      <c r="P3174" s="2009"/>
      <c r="Q3174" s="2009"/>
      <c r="R3174" s="2009"/>
      <c r="S3174" s="365"/>
      <c r="T3174" s="365"/>
      <c r="U3174" s="365"/>
      <c r="V3174" s="365"/>
      <c r="W3174" s="365">
        <f t="shared" ref="W3174:AD3174" si="744">W3107</f>
        <v>0</v>
      </c>
      <c r="X3174" s="365">
        <f t="shared" si="744"/>
        <v>0</v>
      </c>
      <c r="Y3174" s="756">
        <f t="shared" si="744"/>
        <v>0</v>
      </c>
      <c r="Z3174" s="321">
        <f t="shared" si="744"/>
        <v>0</v>
      </c>
      <c r="AA3174" s="365">
        <f t="shared" si="744"/>
        <v>0</v>
      </c>
      <c r="AB3174" s="365">
        <f t="shared" si="744"/>
        <v>0</v>
      </c>
      <c r="AC3174" s="365">
        <f t="shared" si="744"/>
        <v>0</v>
      </c>
      <c r="AD3174" s="365">
        <f t="shared" si="744"/>
        <v>0</v>
      </c>
      <c r="AE3174" s="908"/>
      <c r="AF3174" s="318"/>
      <c r="AG3174" s="1056"/>
      <c r="AH3174" s="1071"/>
      <c r="AJ3174" s="3355"/>
    </row>
    <row r="3175" spans="1:36" x14ac:dyDescent="0.25">
      <c r="A3175" s="127">
        <v>1</v>
      </c>
      <c r="D3175" s="163" t="s">
        <v>444</v>
      </c>
      <c r="E3175" s="1893"/>
      <c r="F3175" s="163"/>
      <c r="G3175" s="1897"/>
      <c r="H3175" s="731"/>
      <c r="I3175" s="731">
        <f t="shared" si="728"/>
        <v>0</v>
      </c>
      <c r="J3175" s="731">
        <f t="shared" si="728"/>
        <v>0</v>
      </c>
      <c r="K3175" s="2008"/>
      <c r="L3175" s="2008"/>
      <c r="M3175" s="2009"/>
      <c r="N3175" s="2009"/>
      <c r="O3175" s="2009"/>
      <c r="P3175" s="2009"/>
      <c r="Q3175" s="2009"/>
      <c r="R3175" s="2009"/>
      <c r="S3175" s="365"/>
      <c r="T3175" s="365"/>
      <c r="U3175" s="365"/>
      <c r="V3175" s="365"/>
      <c r="W3175" s="365">
        <f t="shared" ref="W3175:AD3175" si="745">W3108</f>
        <v>0</v>
      </c>
      <c r="X3175" s="365">
        <f t="shared" si="745"/>
        <v>0</v>
      </c>
      <c r="Y3175" s="756">
        <f t="shared" si="745"/>
        <v>0</v>
      </c>
      <c r="Z3175" s="321">
        <f t="shared" si="745"/>
        <v>0</v>
      </c>
      <c r="AA3175" s="365">
        <f t="shared" si="745"/>
        <v>0</v>
      </c>
      <c r="AB3175" s="365">
        <f t="shared" si="745"/>
        <v>0</v>
      </c>
      <c r="AC3175" s="365">
        <f t="shared" si="745"/>
        <v>0</v>
      </c>
      <c r="AD3175" s="365">
        <f t="shared" si="745"/>
        <v>0</v>
      </c>
      <c r="AE3175" s="908"/>
      <c r="AF3175" s="318"/>
      <c r="AG3175" s="1056"/>
      <c r="AH3175" s="1071"/>
      <c r="AJ3175" s="3355"/>
    </row>
    <row r="3176" spans="1:36" ht="30" x14ac:dyDescent="0.25">
      <c r="A3176" s="127">
        <v>1</v>
      </c>
      <c r="D3176" s="163" t="s">
        <v>445</v>
      </c>
      <c r="E3176" s="1893"/>
      <c r="F3176" s="163"/>
      <c r="G3176" s="1897"/>
      <c r="H3176" s="731"/>
      <c r="I3176" s="731">
        <f t="shared" si="728"/>
        <v>0</v>
      </c>
      <c r="J3176" s="731" t="e">
        <f t="shared" si="728"/>
        <v>#DIV/0!</v>
      </c>
      <c r="K3176" s="2008"/>
      <c r="L3176" s="2008"/>
      <c r="M3176" s="2009"/>
      <c r="N3176" s="2009"/>
      <c r="O3176" s="2009"/>
      <c r="P3176" s="2009"/>
      <c r="Q3176" s="2009"/>
      <c r="R3176" s="2009"/>
      <c r="S3176" s="365"/>
      <c r="T3176" s="365"/>
      <c r="U3176" s="365"/>
      <c r="V3176" s="365"/>
      <c r="W3176" s="365">
        <f t="shared" ref="W3176:AD3176" si="746">W3109</f>
        <v>0</v>
      </c>
      <c r="X3176" s="365">
        <f t="shared" si="746"/>
        <v>0</v>
      </c>
      <c r="Y3176" s="756">
        <f t="shared" si="746"/>
        <v>0</v>
      </c>
      <c r="Z3176" s="321">
        <f t="shared" si="746"/>
        <v>0</v>
      </c>
      <c r="AA3176" s="365">
        <f t="shared" si="746"/>
        <v>0</v>
      </c>
      <c r="AB3176" s="365">
        <f t="shared" si="746"/>
        <v>0</v>
      </c>
      <c r="AC3176" s="365">
        <f t="shared" si="746"/>
        <v>0</v>
      </c>
      <c r="AD3176" s="365">
        <f t="shared" si="746"/>
        <v>0</v>
      </c>
      <c r="AE3176" s="908"/>
      <c r="AF3176" s="318"/>
      <c r="AG3176" s="1056"/>
      <c r="AH3176" s="1071"/>
      <c r="AJ3176" s="3355"/>
    </row>
    <row r="3177" spans="1:36" ht="60" x14ac:dyDescent="0.25">
      <c r="A3177" s="127">
        <v>1</v>
      </c>
      <c r="D3177" s="547" t="s">
        <v>447</v>
      </c>
      <c r="E3177" s="1893"/>
      <c r="F3177" s="163"/>
      <c r="G3177" s="1897"/>
      <c r="H3177" s="731"/>
      <c r="I3177" s="731">
        <f t="shared" si="728"/>
        <v>0</v>
      </c>
      <c r="J3177" s="731">
        <f t="shared" si="728"/>
        <v>0</v>
      </c>
      <c r="K3177" s="2008"/>
      <c r="L3177" s="2008"/>
      <c r="M3177" s="2009"/>
      <c r="N3177" s="2009"/>
      <c r="O3177" s="2009"/>
      <c r="P3177" s="2009"/>
      <c r="Q3177" s="2009"/>
      <c r="R3177" s="2009"/>
      <c r="S3177" s="365"/>
      <c r="T3177" s="365"/>
      <c r="U3177" s="365"/>
      <c r="V3177" s="365"/>
      <c r="W3177" s="365">
        <f t="shared" ref="W3177:AD3177" si="747">W3110</f>
        <v>0</v>
      </c>
      <c r="X3177" s="365">
        <f t="shared" si="747"/>
        <v>0</v>
      </c>
      <c r="Y3177" s="756">
        <f t="shared" si="747"/>
        <v>0</v>
      </c>
      <c r="Z3177" s="321">
        <f t="shared" si="747"/>
        <v>0</v>
      </c>
      <c r="AA3177" s="365">
        <f t="shared" si="747"/>
        <v>0</v>
      </c>
      <c r="AB3177" s="365">
        <f t="shared" si="747"/>
        <v>0</v>
      </c>
      <c r="AC3177" s="365">
        <f t="shared" si="747"/>
        <v>0</v>
      </c>
      <c r="AD3177" s="365">
        <f t="shared" si="747"/>
        <v>0</v>
      </c>
      <c r="AE3177" s="908"/>
      <c r="AF3177" s="318"/>
      <c r="AG3177" s="1056"/>
      <c r="AH3177" s="1071"/>
      <c r="AJ3177" s="3355"/>
    </row>
    <row r="3178" spans="1:36" ht="45" x14ac:dyDescent="0.25">
      <c r="D3178" s="547" t="s">
        <v>448</v>
      </c>
      <c r="E3178" s="1893"/>
      <c r="F3178" s="163"/>
      <c r="G3178" s="1897"/>
      <c r="H3178" s="731"/>
      <c r="I3178" s="731">
        <f t="shared" si="728"/>
        <v>0</v>
      </c>
      <c r="J3178" s="731">
        <f t="shared" si="728"/>
        <v>0</v>
      </c>
      <c r="K3178" s="2008"/>
      <c r="L3178" s="2008"/>
      <c r="M3178" s="2009"/>
      <c r="N3178" s="2009"/>
      <c r="O3178" s="2009"/>
      <c r="P3178" s="2009"/>
      <c r="Q3178" s="2009"/>
      <c r="R3178" s="2009"/>
      <c r="S3178" s="365"/>
      <c r="T3178" s="365"/>
      <c r="U3178" s="365"/>
      <c r="V3178" s="365"/>
      <c r="W3178" s="365">
        <f t="shared" ref="W3178:AD3178" si="748">W3111</f>
        <v>0</v>
      </c>
      <c r="X3178" s="365">
        <f t="shared" si="748"/>
        <v>0</v>
      </c>
      <c r="Y3178" s="756">
        <f t="shared" si="748"/>
        <v>0</v>
      </c>
      <c r="Z3178" s="321">
        <f t="shared" si="748"/>
        <v>0</v>
      </c>
      <c r="AA3178" s="365">
        <f t="shared" si="748"/>
        <v>0</v>
      </c>
      <c r="AB3178" s="365">
        <f t="shared" si="748"/>
        <v>0</v>
      </c>
      <c r="AC3178" s="365">
        <f t="shared" si="748"/>
        <v>0</v>
      </c>
      <c r="AD3178" s="365">
        <f t="shared" si="748"/>
        <v>0</v>
      </c>
      <c r="AE3178" s="908"/>
      <c r="AF3178" s="318"/>
      <c r="AG3178" s="1056"/>
      <c r="AH3178" s="1071"/>
      <c r="AJ3178" s="3355"/>
    </row>
    <row r="3179" spans="1:36" ht="99.75" x14ac:dyDescent="0.25">
      <c r="D3179" s="1017" t="s">
        <v>449</v>
      </c>
      <c r="E3179" s="1893"/>
      <c r="F3179" s="163"/>
      <c r="G3179" s="1897"/>
      <c r="H3179" s="731"/>
      <c r="I3179" s="731">
        <f t="shared" si="728"/>
        <v>0</v>
      </c>
      <c r="J3179" s="731">
        <f t="shared" si="728"/>
        <v>0</v>
      </c>
      <c r="K3179" s="2008"/>
      <c r="L3179" s="2008"/>
      <c r="M3179" s="2009"/>
      <c r="N3179" s="2009"/>
      <c r="O3179" s="2009"/>
      <c r="P3179" s="2009"/>
      <c r="Q3179" s="2009"/>
      <c r="R3179" s="2009"/>
      <c r="S3179" s="365"/>
      <c r="T3179" s="365"/>
      <c r="U3179" s="365"/>
      <c r="V3179" s="365"/>
      <c r="W3179" s="365">
        <f t="shared" ref="W3179:AD3179" si="749">W3112</f>
        <v>0</v>
      </c>
      <c r="X3179" s="365">
        <f t="shared" si="749"/>
        <v>0</v>
      </c>
      <c r="Y3179" s="756">
        <f t="shared" si="749"/>
        <v>0</v>
      </c>
      <c r="Z3179" s="321">
        <f t="shared" si="749"/>
        <v>0</v>
      </c>
      <c r="AA3179" s="365">
        <f t="shared" si="749"/>
        <v>0</v>
      </c>
      <c r="AB3179" s="365">
        <f t="shared" si="749"/>
        <v>0</v>
      </c>
      <c r="AC3179" s="365">
        <f t="shared" si="749"/>
        <v>0</v>
      </c>
      <c r="AD3179" s="365">
        <f t="shared" si="749"/>
        <v>0</v>
      </c>
      <c r="AE3179" s="908"/>
      <c r="AF3179" s="318"/>
      <c r="AG3179" s="1056"/>
      <c r="AH3179" s="1071"/>
      <c r="AJ3179" s="3355"/>
    </row>
    <row r="3180" spans="1:36" ht="30" x14ac:dyDescent="0.25">
      <c r="D3180" s="547" t="s">
        <v>468</v>
      </c>
      <c r="E3180" s="1893"/>
      <c r="F3180" s="163"/>
      <c r="G3180" s="1897"/>
      <c r="H3180" s="731"/>
      <c r="I3180" s="731">
        <f t="shared" si="728"/>
        <v>0</v>
      </c>
      <c r="J3180" s="731" t="e">
        <f t="shared" si="728"/>
        <v>#DIV/0!</v>
      </c>
      <c r="K3180" s="2008"/>
      <c r="L3180" s="2008"/>
      <c r="M3180" s="2009"/>
      <c r="N3180" s="2009"/>
      <c r="O3180" s="2009"/>
      <c r="P3180" s="2009"/>
      <c r="Q3180" s="2009"/>
      <c r="R3180" s="2009"/>
      <c r="S3180" s="365"/>
      <c r="T3180" s="365"/>
      <c r="U3180" s="365"/>
      <c r="V3180" s="365"/>
      <c r="W3180" s="365">
        <f t="shared" ref="W3180:AD3180" si="750">W3113</f>
        <v>0</v>
      </c>
      <c r="X3180" s="365">
        <f t="shared" si="750"/>
        <v>0</v>
      </c>
      <c r="Y3180" s="756">
        <f t="shared" si="750"/>
        <v>0</v>
      </c>
      <c r="Z3180" s="321">
        <f t="shared" si="750"/>
        <v>0</v>
      </c>
      <c r="AA3180" s="365">
        <f t="shared" si="750"/>
        <v>0</v>
      </c>
      <c r="AB3180" s="365">
        <f t="shared" si="750"/>
        <v>0</v>
      </c>
      <c r="AC3180" s="365">
        <f t="shared" si="750"/>
        <v>0</v>
      </c>
      <c r="AD3180" s="365">
        <f t="shared" si="750"/>
        <v>0</v>
      </c>
      <c r="AE3180" s="908"/>
      <c r="AF3180" s="318"/>
      <c r="AG3180" s="1056"/>
      <c r="AH3180" s="1071"/>
      <c r="AJ3180" s="3355"/>
    </row>
    <row r="3181" spans="1:36" ht="28.5" x14ac:dyDescent="0.25">
      <c r="D3181" s="1017" t="s">
        <v>311</v>
      </c>
      <c r="E3181" s="1893"/>
      <c r="F3181" s="163"/>
      <c r="G3181" s="1897"/>
      <c r="H3181" s="731"/>
      <c r="I3181" s="731">
        <f t="shared" si="728"/>
        <v>2.8361702127659574</v>
      </c>
      <c r="J3181" s="731" t="e">
        <f t="shared" si="728"/>
        <v>#DIV/0!</v>
      </c>
      <c r="K3181" s="2008"/>
      <c r="L3181" s="2008"/>
      <c r="M3181" s="2009"/>
      <c r="N3181" s="2009"/>
      <c r="O3181" s="2009"/>
      <c r="P3181" s="2009"/>
      <c r="Q3181" s="2009"/>
      <c r="R3181" s="2009"/>
      <c r="S3181" s="365"/>
      <c r="T3181" s="365"/>
      <c r="U3181" s="365"/>
      <c r="V3181" s="365"/>
      <c r="W3181" s="365">
        <f t="shared" ref="W3181:AD3181" si="751">W3114</f>
        <v>0</v>
      </c>
      <c r="X3181" s="365">
        <f t="shared" si="751"/>
        <v>0</v>
      </c>
      <c r="Y3181" s="756">
        <f t="shared" si="751"/>
        <v>0</v>
      </c>
      <c r="Z3181" s="321">
        <f t="shared" si="751"/>
        <v>0</v>
      </c>
      <c r="AA3181" s="365">
        <f t="shared" si="751"/>
        <v>0</v>
      </c>
      <c r="AB3181" s="365">
        <f t="shared" si="751"/>
        <v>0</v>
      </c>
      <c r="AC3181" s="365">
        <f t="shared" si="751"/>
        <v>0</v>
      </c>
      <c r="AD3181" s="365">
        <f t="shared" si="751"/>
        <v>0</v>
      </c>
      <c r="AE3181" s="908"/>
      <c r="AF3181" s="318"/>
      <c r="AG3181" s="1056"/>
      <c r="AH3181" s="1071"/>
      <c r="AJ3181" s="3355"/>
    </row>
    <row r="3182" spans="1:36" x14ac:dyDescent="0.25">
      <c r="A3182" s="127">
        <v>1</v>
      </c>
      <c r="D3182" s="282" t="s">
        <v>319</v>
      </c>
      <c r="E3182" s="1893"/>
      <c r="F3182" s="163"/>
      <c r="G3182" s="1897"/>
      <c r="H3182" s="731"/>
      <c r="I3182" s="731">
        <f t="shared" si="728"/>
        <v>0</v>
      </c>
      <c r="J3182" s="731">
        <f t="shared" si="728"/>
        <v>0</v>
      </c>
      <c r="K3182" s="2008"/>
      <c r="L3182" s="2008"/>
      <c r="M3182" s="2009"/>
      <c r="N3182" s="2009"/>
      <c r="O3182" s="2009"/>
      <c r="P3182" s="2009"/>
      <c r="Q3182" s="2009"/>
      <c r="R3182" s="2009"/>
      <c r="S3182" s="365"/>
      <c r="T3182" s="365"/>
      <c r="U3182" s="365"/>
      <c r="V3182" s="365"/>
      <c r="W3182" s="365">
        <f t="shared" ref="W3182:AD3182" si="752">W3115</f>
        <v>0</v>
      </c>
      <c r="X3182" s="365">
        <f t="shared" si="752"/>
        <v>0</v>
      </c>
      <c r="Y3182" s="756">
        <f t="shared" si="752"/>
        <v>0</v>
      </c>
      <c r="Z3182" s="321">
        <f t="shared" si="752"/>
        <v>0</v>
      </c>
      <c r="AA3182" s="365">
        <f t="shared" si="752"/>
        <v>0</v>
      </c>
      <c r="AB3182" s="365">
        <f t="shared" si="752"/>
        <v>0</v>
      </c>
      <c r="AC3182" s="365">
        <f t="shared" si="752"/>
        <v>0</v>
      </c>
      <c r="AD3182" s="365">
        <f t="shared" si="752"/>
        <v>0</v>
      </c>
      <c r="AE3182" s="908"/>
      <c r="AF3182" s="318"/>
      <c r="AG3182" s="1056"/>
      <c r="AH3182" s="1071"/>
      <c r="AJ3182" s="3355"/>
    </row>
    <row r="3183" spans="1:36" x14ac:dyDescent="0.25">
      <c r="A3183" s="127">
        <v>1</v>
      </c>
      <c r="D3183" s="282" t="s">
        <v>320</v>
      </c>
      <c r="E3183" s="1893"/>
      <c r="F3183" s="163"/>
      <c r="G3183" s="1897"/>
      <c r="H3183" s="731"/>
      <c r="I3183" s="731">
        <f t="shared" si="728"/>
        <v>2.8361702127659574</v>
      </c>
      <c r="J3183" s="731" t="e">
        <f t="shared" si="728"/>
        <v>#DIV/0!</v>
      </c>
      <c r="K3183" s="2008"/>
      <c r="L3183" s="2008"/>
      <c r="M3183" s="2009"/>
      <c r="N3183" s="2009"/>
      <c r="O3183" s="2009"/>
      <c r="P3183" s="2009"/>
      <c r="Q3183" s="2009"/>
      <c r="R3183" s="2009"/>
      <c r="S3183" s="365"/>
      <c r="T3183" s="365"/>
      <c r="U3183" s="365"/>
      <c r="V3183" s="365"/>
      <c r="W3183" s="365">
        <f t="shared" ref="W3183:AD3183" si="753">W3116</f>
        <v>0</v>
      </c>
      <c r="X3183" s="365">
        <f t="shared" si="753"/>
        <v>0</v>
      </c>
      <c r="Y3183" s="756">
        <f t="shared" si="753"/>
        <v>0</v>
      </c>
      <c r="Z3183" s="321">
        <f t="shared" si="753"/>
        <v>0</v>
      </c>
      <c r="AA3183" s="365">
        <f t="shared" si="753"/>
        <v>0</v>
      </c>
      <c r="AB3183" s="365">
        <f t="shared" si="753"/>
        <v>0</v>
      </c>
      <c r="AC3183" s="365">
        <f t="shared" si="753"/>
        <v>0</v>
      </c>
      <c r="AD3183" s="365">
        <f t="shared" si="753"/>
        <v>0</v>
      </c>
      <c r="AE3183" s="908"/>
      <c r="AF3183" s="318"/>
      <c r="AG3183" s="1056"/>
      <c r="AH3183" s="1071"/>
      <c r="AJ3183" s="3355"/>
    </row>
    <row r="3184" spans="1:36" x14ac:dyDescent="0.25">
      <c r="A3184" s="127">
        <v>1</v>
      </c>
      <c r="D3184" s="163" t="s">
        <v>321</v>
      </c>
      <c r="E3184" s="2065"/>
      <c r="F3184" s="163"/>
      <c r="G3184" s="1897"/>
      <c r="H3184" s="731"/>
      <c r="I3184" s="731">
        <f t="shared" si="728"/>
        <v>26.66</v>
      </c>
      <c r="J3184" s="731" t="e">
        <f t="shared" si="728"/>
        <v>#DIV/0!</v>
      </c>
      <c r="K3184" s="2008"/>
      <c r="L3184" s="2008"/>
      <c r="M3184" s="2009"/>
      <c r="N3184" s="2009"/>
      <c r="O3184" s="2009"/>
      <c r="P3184" s="2009"/>
      <c r="Q3184" s="2009"/>
      <c r="R3184" s="2009"/>
      <c r="S3184" s="365"/>
      <c r="T3184" s="365"/>
      <c r="U3184" s="365"/>
      <c r="V3184" s="365"/>
      <c r="W3184" s="365">
        <f t="shared" ref="W3184:AD3184" si="754">W3117</f>
        <v>0</v>
      </c>
      <c r="X3184" s="365">
        <f t="shared" si="754"/>
        <v>0</v>
      </c>
      <c r="Y3184" s="756">
        <f t="shared" si="754"/>
        <v>0</v>
      </c>
      <c r="Z3184" s="321">
        <f t="shared" si="754"/>
        <v>0</v>
      </c>
      <c r="AA3184" s="365">
        <f t="shared" si="754"/>
        <v>0</v>
      </c>
      <c r="AB3184" s="365">
        <f t="shared" si="754"/>
        <v>0</v>
      </c>
      <c r="AC3184" s="365">
        <f t="shared" si="754"/>
        <v>0</v>
      </c>
      <c r="AD3184" s="365">
        <f t="shared" si="754"/>
        <v>0</v>
      </c>
      <c r="AE3184" s="908"/>
      <c r="AF3184" s="318"/>
      <c r="AG3184" s="1056"/>
      <c r="AH3184" s="1071"/>
      <c r="AJ3184" s="3355"/>
    </row>
    <row r="3185" spans="1:40" x14ac:dyDescent="0.25">
      <c r="A3185" s="127">
        <v>1</v>
      </c>
      <c r="D3185" s="282" t="s">
        <v>217</v>
      </c>
      <c r="E3185" s="2150"/>
      <c r="F3185" s="163"/>
      <c r="G3185" s="1897"/>
      <c r="H3185" s="731"/>
      <c r="I3185" s="731">
        <f t="shared" si="728"/>
        <v>0</v>
      </c>
      <c r="J3185" s="731" t="e">
        <f t="shared" si="728"/>
        <v>#DIV/0!</v>
      </c>
      <c r="K3185" s="2008"/>
      <c r="L3185" s="2008"/>
      <c r="M3185" s="2009"/>
      <c r="N3185" s="2009"/>
      <c r="O3185" s="2009"/>
      <c r="P3185" s="2009"/>
      <c r="Q3185" s="2009"/>
      <c r="R3185" s="2009"/>
      <c r="S3185" s="365"/>
      <c r="T3185" s="365"/>
      <c r="U3185" s="365"/>
      <c r="V3185" s="365"/>
      <c r="W3185" s="365">
        <f t="shared" ref="W3185:AD3185" si="755">W3118</f>
        <v>0</v>
      </c>
      <c r="X3185" s="365">
        <f t="shared" si="755"/>
        <v>0</v>
      </c>
      <c r="Y3185" s="756">
        <f t="shared" si="755"/>
        <v>0</v>
      </c>
      <c r="Z3185" s="321">
        <f t="shared" si="755"/>
        <v>0</v>
      </c>
      <c r="AA3185" s="365">
        <f t="shared" si="755"/>
        <v>0</v>
      </c>
      <c r="AB3185" s="365">
        <f t="shared" si="755"/>
        <v>0</v>
      </c>
      <c r="AC3185" s="365">
        <f t="shared" si="755"/>
        <v>0</v>
      </c>
      <c r="AD3185" s="365">
        <f t="shared" si="755"/>
        <v>0</v>
      </c>
      <c r="AE3185" s="908"/>
      <c r="AF3185" s="318"/>
      <c r="AG3185" s="1056"/>
      <c r="AH3185" s="1071"/>
      <c r="AJ3185" s="3355"/>
    </row>
    <row r="3186" spans="1:40" ht="86.25" x14ac:dyDescent="0.25">
      <c r="A3186" s="127">
        <v>1</v>
      </c>
      <c r="D3186" s="165" t="s">
        <v>508</v>
      </c>
      <c r="E3186" s="2150"/>
      <c r="F3186" s="163"/>
      <c r="G3186" s="1897"/>
      <c r="H3186" s="731"/>
      <c r="I3186" s="731">
        <f t="shared" ref="I3186:J3191" si="756">I3121</f>
        <v>0</v>
      </c>
      <c r="J3186" s="731" t="e">
        <f t="shared" si="756"/>
        <v>#DIV/0!</v>
      </c>
      <c r="K3186" s="2008"/>
      <c r="L3186" s="2008"/>
      <c r="M3186" s="2009"/>
      <c r="N3186" s="2009"/>
      <c r="O3186" s="2009"/>
      <c r="P3186" s="2009"/>
      <c r="Q3186" s="2009"/>
      <c r="R3186" s="2009"/>
      <c r="S3186" s="365"/>
      <c r="T3186" s="365"/>
      <c r="U3186" s="365"/>
      <c r="V3186" s="365"/>
      <c r="W3186" s="365">
        <f t="shared" ref="W3186:AD3186" si="757">W3121</f>
        <v>0</v>
      </c>
      <c r="X3186" s="365">
        <f t="shared" si="757"/>
        <v>0</v>
      </c>
      <c r="Y3186" s="756">
        <f t="shared" si="757"/>
        <v>0</v>
      </c>
      <c r="Z3186" s="321">
        <f t="shared" si="757"/>
        <v>0</v>
      </c>
      <c r="AA3186" s="365">
        <f t="shared" si="757"/>
        <v>0</v>
      </c>
      <c r="AB3186" s="365">
        <f t="shared" si="757"/>
        <v>0</v>
      </c>
      <c r="AC3186" s="365">
        <f t="shared" si="757"/>
        <v>0</v>
      </c>
      <c r="AD3186" s="365">
        <f t="shared" si="757"/>
        <v>0</v>
      </c>
      <c r="AE3186" s="908"/>
      <c r="AF3186" s="318"/>
      <c r="AG3186" s="1056"/>
      <c r="AH3186" s="1071"/>
      <c r="AJ3186" s="3355"/>
    </row>
    <row r="3187" spans="1:40" x14ac:dyDescent="0.25">
      <c r="A3187" s="127">
        <v>1</v>
      </c>
      <c r="D3187" s="165" t="s">
        <v>260</v>
      </c>
      <c r="E3187" s="2150"/>
      <c r="F3187" s="163"/>
      <c r="G3187" s="1900"/>
      <c r="H3187" s="1899"/>
      <c r="I3187" s="1899">
        <f t="shared" si="756"/>
        <v>0</v>
      </c>
      <c r="J3187" s="1899" t="e">
        <f t="shared" si="756"/>
        <v>#DIV/0!</v>
      </c>
      <c r="K3187" s="2008"/>
      <c r="L3187" s="2008"/>
      <c r="M3187" s="2009"/>
      <c r="N3187" s="2009"/>
      <c r="O3187" s="2009"/>
      <c r="P3187" s="2009"/>
      <c r="Q3187" s="2009"/>
      <c r="R3187" s="2009"/>
      <c r="S3187" s="365"/>
      <c r="T3187" s="365"/>
      <c r="U3187" s="365"/>
      <c r="V3187" s="365"/>
      <c r="W3187" s="365">
        <f t="shared" ref="W3187:AD3187" si="758">W3122</f>
        <v>0</v>
      </c>
      <c r="X3187" s="365">
        <f t="shared" si="758"/>
        <v>0</v>
      </c>
      <c r="Y3187" s="756">
        <f t="shared" si="758"/>
        <v>0</v>
      </c>
      <c r="Z3187" s="321">
        <f t="shared" si="758"/>
        <v>0</v>
      </c>
      <c r="AA3187" s="365">
        <f t="shared" si="758"/>
        <v>0</v>
      </c>
      <c r="AB3187" s="365">
        <f t="shared" si="758"/>
        <v>0</v>
      </c>
      <c r="AC3187" s="365">
        <f t="shared" si="758"/>
        <v>0</v>
      </c>
      <c r="AD3187" s="365">
        <f t="shared" si="758"/>
        <v>0</v>
      </c>
      <c r="AE3187" s="912"/>
      <c r="AF3187" s="318"/>
      <c r="AG3187" s="1056"/>
      <c r="AH3187" s="1071"/>
      <c r="AJ3187" s="3355"/>
    </row>
    <row r="3188" spans="1:40" ht="29.25" x14ac:dyDescent="0.25">
      <c r="A3188" s="127">
        <v>1</v>
      </c>
      <c r="D3188" s="165" t="s">
        <v>273</v>
      </c>
      <c r="E3188" s="2150"/>
      <c r="F3188" s="163"/>
      <c r="G3188" s="1900"/>
      <c r="H3188" s="1899"/>
      <c r="I3188" s="1899">
        <f t="shared" si="756"/>
        <v>0</v>
      </c>
      <c r="J3188" s="1899" t="e">
        <f t="shared" si="756"/>
        <v>#DIV/0!</v>
      </c>
      <c r="K3188" s="2008"/>
      <c r="L3188" s="2008"/>
      <c r="M3188" s="2009"/>
      <c r="N3188" s="2009"/>
      <c r="O3188" s="2009"/>
      <c r="P3188" s="2009"/>
      <c r="Q3188" s="2009"/>
      <c r="R3188" s="2009"/>
      <c r="S3188" s="365"/>
      <c r="T3188" s="365"/>
      <c r="U3188" s="365"/>
      <c r="V3188" s="365"/>
      <c r="W3188" s="365">
        <f t="shared" ref="W3188:AD3188" si="759">W3123</f>
        <v>0</v>
      </c>
      <c r="X3188" s="365">
        <f t="shared" si="759"/>
        <v>0</v>
      </c>
      <c r="Y3188" s="756">
        <f t="shared" si="759"/>
        <v>0</v>
      </c>
      <c r="Z3188" s="321">
        <f t="shared" si="759"/>
        <v>0</v>
      </c>
      <c r="AA3188" s="365">
        <f t="shared" si="759"/>
        <v>0</v>
      </c>
      <c r="AB3188" s="365">
        <f t="shared" si="759"/>
        <v>0</v>
      </c>
      <c r="AC3188" s="365">
        <f t="shared" si="759"/>
        <v>0</v>
      </c>
      <c r="AD3188" s="365">
        <f t="shared" si="759"/>
        <v>0</v>
      </c>
      <c r="AE3188" s="912"/>
      <c r="AF3188" s="318"/>
      <c r="AG3188" s="1056"/>
      <c r="AH3188" s="1071"/>
      <c r="AJ3188" s="3355"/>
    </row>
    <row r="3189" spans="1:40" s="141" customFormat="1" ht="29.25" x14ac:dyDescent="0.25">
      <c r="A3189" s="127">
        <v>1</v>
      </c>
      <c r="B3189" s="2236"/>
      <c r="C3189" s="2236"/>
      <c r="D3189" s="165" t="s">
        <v>261</v>
      </c>
      <c r="E3189" s="2151"/>
      <c r="F3189" s="163"/>
      <c r="G3189" s="1900"/>
      <c r="H3189" s="1899"/>
      <c r="I3189" s="1899">
        <f t="shared" si="756"/>
        <v>2.8361702127659574</v>
      </c>
      <c r="J3189" s="1899" t="e">
        <f t="shared" si="756"/>
        <v>#DIV/0!</v>
      </c>
      <c r="K3189" s="2008"/>
      <c r="L3189" s="2008"/>
      <c r="M3189" s="2009"/>
      <c r="N3189" s="2009"/>
      <c r="O3189" s="2009"/>
      <c r="P3189" s="2009"/>
      <c r="Q3189" s="2009"/>
      <c r="R3189" s="2009"/>
      <c r="S3189" s="365"/>
      <c r="T3189" s="365"/>
      <c r="U3189" s="365"/>
      <c r="V3189" s="365"/>
      <c r="W3189" s="365">
        <f t="shared" ref="W3189:AD3189" si="760">W3124</f>
        <v>0</v>
      </c>
      <c r="X3189" s="365">
        <f t="shared" si="760"/>
        <v>0</v>
      </c>
      <c r="Y3189" s="756">
        <f t="shared" si="760"/>
        <v>0</v>
      </c>
      <c r="Z3189" s="321">
        <f t="shared" si="760"/>
        <v>0</v>
      </c>
      <c r="AA3189" s="365">
        <f t="shared" si="760"/>
        <v>0</v>
      </c>
      <c r="AB3189" s="365">
        <f t="shared" si="760"/>
        <v>0</v>
      </c>
      <c r="AC3189" s="365">
        <f t="shared" si="760"/>
        <v>0</v>
      </c>
      <c r="AD3189" s="365">
        <f t="shared" si="760"/>
        <v>0</v>
      </c>
      <c r="AE3189" s="912"/>
      <c r="AF3189" s="318"/>
      <c r="AG3189" s="1056"/>
      <c r="AH3189" s="1071"/>
      <c r="AJ3189" s="3355"/>
    </row>
    <row r="3190" spans="1:40" ht="29.25" x14ac:dyDescent="0.25">
      <c r="A3190" s="127">
        <v>1</v>
      </c>
      <c r="D3190" s="165" t="s">
        <v>262</v>
      </c>
      <c r="E3190" s="1923"/>
      <c r="F3190" s="282"/>
      <c r="G3190" s="1900"/>
      <c r="H3190" s="1899"/>
      <c r="I3190" s="1899">
        <f t="shared" si="756"/>
        <v>0</v>
      </c>
      <c r="J3190" s="1899" t="e">
        <f t="shared" si="756"/>
        <v>#DIV/0!</v>
      </c>
      <c r="K3190" s="2008"/>
      <c r="L3190" s="2008"/>
      <c r="M3190" s="2009"/>
      <c r="N3190" s="2009"/>
      <c r="O3190" s="2009"/>
      <c r="P3190" s="2009"/>
      <c r="Q3190" s="2009"/>
      <c r="R3190" s="2009"/>
      <c r="S3190" s="365"/>
      <c r="T3190" s="365"/>
      <c r="U3190" s="365"/>
      <c r="V3190" s="365"/>
      <c r="W3190" s="365">
        <f t="shared" ref="W3190:AD3190" si="761">W3125</f>
        <v>0</v>
      </c>
      <c r="X3190" s="365">
        <f t="shared" si="761"/>
        <v>0</v>
      </c>
      <c r="Y3190" s="756">
        <f t="shared" si="761"/>
        <v>0</v>
      </c>
      <c r="Z3190" s="321">
        <f t="shared" si="761"/>
        <v>0</v>
      </c>
      <c r="AA3190" s="365">
        <f t="shared" si="761"/>
        <v>0</v>
      </c>
      <c r="AB3190" s="365">
        <f t="shared" si="761"/>
        <v>0</v>
      </c>
      <c r="AC3190" s="365">
        <f t="shared" si="761"/>
        <v>0</v>
      </c>
      <c r="AD3190" s="365">
        <f t="shared" si="761"/>
        <v>0</v>
      </c>
      <c r="AE3190" s="912"/>
      <c r="AF3190" s="318"/>
      <c r="AG3190" s="1056"/>
      <c r="AH3190" s="1071"/>
      <c r="AJ3190" s="3355"/>
    </row>
    <row r="3191" spans="1:40" x14ac:dyDescent="0.25">
      <c r="A3191" s="127">
        <v>1</v>
      </c>
      <c r="D3191" s="550" t="s">
        <v>134</v>
      </c>
      <c r="E3191" s="2152"/>
      <c r="F3191" s="2100"/>
      <c r="G3191" s="1887"/>
      <c r="H3191" s="2076"/>
      <c r="I3191" s="2076">
        <f t="shared" si="756"/>
        <v>6.3476190476190473</v>
      </c>
      <c r="J3191" s="2076" t="e">
        <f t="shared" si="756"/>
        <v>#DIV/0!</v>
      </c>
      <c r="K3191" s="2076"/>
      <c r="L3191" s="2076"/>
      <c r="M3191" s="2076"/>
      <c r="N3191" s="2076"/>
      <c r="O3191" s="2076"/>
      <c r="P3191" s="2076"/>
      <c r="Q3191" s="2076"/>
      <c r="R3191" s="2076"/>
      <c r="S3191" s="365"/>
      <c r="T3191" s="365"/>
      <c r="U3191" s="365"/>
      <c r="V3191" s="365"/>
      <c r="W3191" s="365">
        <f t="shared" ref="W3191:AD3191" si="762">W3126</f>
        <v>0</v>
      </c>
      <c r="X3191" s="365">
        <f t="shared" si="762"/>
        <v>7.2132500000000004</v>
      </c>
      <c r="Y3191" s="756">
        <f t="shared" si="762"/>
        <v>0</v>
      </c>
      <c r="Z3191" s="321">
        <f t="shared" si="762"/>
        <v>0</v>
      </c>
      <c r="AA3191" s="365">
        <f t="shared" si="762"/>
        <v>0</v>
      </c>
      <c r="AB3191" s="365">
        <f t="shared" si="762"/>
        <v>0</v>
      </c>
      <c r="AC3191" s="365">
        <f t="shared" si="762"/>
        <v>0</v>
      </c>
      <c r="AD3191" s="365">
        <f t="shared" si="762"/>
        <v>7.2132500000000004</v>
      </c>
      <c r="AE3191" s="945"/>
      <c r="AF3191" s="318"/>
      <c r="AG3191" s="1056"/>
      <c r="AH3191" s="1071"/>
      <c r="AJ3191" s="3355"/>
    </row>
    <row r="3192" spans="1:40" ht="29.25" x14ac:dyDescent="0.25">
      <c r="A3192" s="127">
        <v>1</v>
      </c>
      <c r="D3192" s="2153" t="s">
        <v>16</v>
      </c>
      <c r="E3192" s="2154"/>
      <c r="F3192" s="2121"/>
      <c r="G3192" s="1887"/>
      <c r="H3192" s="2076"/>
      <c r="I3192" s="2076">
        <f t="shared" ref="I3192:I3197" si="763">SUM(I3131)</f>
        <v>0</v>
      </c>
      <c r="J3192" s="2076" t="e">
        <f t="shared" ref="J3192:J3197" si="764">I3192/H3192*100</f>
        <v>#DIV/0!</v>
      </c>
      <c r="K3192" s="2076" t="e">
        <f t="shared" ref="K3192:AD3192" si="765">SUM(K3131)</f>
        <v>#DIV/0!</v>
      </c>
      <c r="L3192" s="2076" t="e">
        <f t="shared" si="765"/>
        <v>#DIV/0!</v>
      </c>
      <c r="M3192" s="2076">
        <f t="shared" si="765"/>
        <v>0</v>
      </c>
      <c r="N3192" s="2076">
        <f t="shared" si="765"/>
        <v>0</v>
      </c>
      <c r="O3192" s="2076">
        <f t="shared" si="765"/>
        <v>0</v>
      </c>
      <c r="P3192" s="2076" t="e">
        <f t="shared" si="765"/>
        <v>#DIV/0!</v>
      </c>
      <c r="Q3192" s="2076">
        <f t="shared" si="765"/>
        <v>0</v>
      </c>
      <c r="R3192" s="2073" t="e">
        <f t="shared" si="765"/>
        <v>#DIV/0!</v>
      </c>
      <c r="S3192" s="365"/>
      <c r="T3192" s="365"/>
      <c r="U3192" s="365"/>
      <c r="V3192" s="365"/>
      <c r="W3192" s="365">
        <f t="shared" si="765"/>
        <v>0</v>
      </c>
      <c r="X3192" s="365">
        <f t="shared" si="765"/>
        <v>0</v>
      </c>
      <c r="Y3192" s="756">
        <f t="shared" si="765"/>
        <v>0</v>
      </c>
      <c r="Z3192" s="321">
        <f t="shared" si="765"/>
        <v>0</v>
      </c>
      <c r="AA3192" s="365">
        <f t="shared" si="765"/>
        <v>0</v>
      </c>
      <c r="AB3192" s="365">
        <f t="shared" si="765"/>
        <v>0</v>
      </c>
      <c r="AC3192" s="365">
        <f t="shared" si="765"/>
        <v>0</v>
      </c>
      <c r="AD3192" s="365">
        <f t="shared" si="765"/>
        <v>0</v>
      </c>
      <c r="AE3192" s="945"/>
      <c r="AF3192" s="318"/>
      <c r="AG3192" s="1056"/>
      <c r="AH3192" s="1071"/>
      <c r="AJ3192" s="3355"/>
    </row>
    <row r="3193" spans="1:40" ht="29.25" x14ac:dyDescent="0.25">
      <c r="A3193" s="127">
        <v>1</v>
      </c>
      <c r="D3193" s="705" t="s">
        <v>201</v>
      </c>
      <c r="E3193" s="697"/>
      <c r="F3193" s="697"/>
      <c r="G3193" s="1903"/>
      <c r="H3193" s="2075"/>
      <c r="I3193" s="2075">
        <f t="shared" si="763"/>
        <v>0</v>
      </c>
      <c r="J3193" s="2075" t="e">
        <f t="shared" si="764"/>
        <v>#DIV/0!</v>
      </c>
      <c r="K3193" s="2075" t="e">
        <f t="shared" ref="K3193:AD3193" si="766">SUM(K3132)</f>
        <v>#DIV/0!</v>
      </c>
      <c r="L3193" s="2075" t="e">
        <f t="shared" si="766"/>
        <v>#DIV/0!</v>
      </c>
      <c r="M3193" s="2075">
        <f t="shared" si="766"/>
        <v>0</v>
      </c>
      <c r="N3193" s="2075">
        <f t="shared" si="766"/>
        <v>0</v>
      </c>
      <c r="O3193" s="2075">
        <f t="shared" si="766"/>
        <v>0</v>
      </c>
      <c r="P3193" s="2075" t="e">
        <f t="shared" si="766"/>
        <v>#DIV/0!</v>
      </c>
      <c r="Q3193" s="2075">
        <f t="shared" si="766"/>
        <v>0</v>
      </c>
      <c r="R3193" s="2075" t="e">
        <f t="shared" si="766"/>
        <v>#DIV/0!</v>
      </c>
      <c r="S3193" s="365"/>
      <c r="T3193" s="365"/>
      <c r="U3193" s="365"/>
      <c r="V3193" s="365"/>
      <c r="W3193" s="365">
        <f t="shared" si="766"/>
        <v>0</v>
      </c>
      <c r="X3193" s="365">
        <f t="shared" si="766"/>
        <v>0</v>
      </c>
      <c r="Y3193" s="756">
        <f t="shared" si="766"/>
        <v>0</v>
      </c>
      <c r="Z3193" s="321">
        <f t="shared" si="766"/>
        <v>0</v>
      </c>
      <c r="AA3193" s="365">
        <f t="shared" si="766"/>
        <v>0</v>
      </c>
      <c r="AB3193" s="365">
        <f t="shared" si="766"/>
        <v>0</v>
      </c>
      <c r="AC3193" s="365">
        <f t="shared" si="766"/>
        <v>0</v>
      </c>
      <c r="AD3193" s="365">
        <f t="shared" si="766"/>
        <v>0</v>
      </c>
      <c r="AE3193" s="2036"/>
      <c r="AF3193" s="318"/>
      <c r="AG3193" s="1056"/>
      <c r="AH3193" s="1071"/>
      <c r="AJ3193" s="3355"/>
    </row>
    <row r="3194" spans="1:40" ht="15.75" x14ac:dyDescent="0.25">
      <c r="A3194" s="127">
        <v>1</v>
      </c>
      <c r="D3194" s="2106" t="s">
        <v>197</v>
      </c>
      <c r="E3194" s="2107"/>
      <c r="F3194" s="705"/>
      <c r="G3194" s="1903"/>
      <c r="H3194" s="2075"/>
      <c r="I3194" s="2075">
        <f t="shared" si="763"/>
        <v>0</v>
      </c>
      <c r="J3194" s="2075" t="e">
        <f t="shared" si="764"/>
        <v>#DIV/0!</v>
      </c>
      <c r="K3194" s="2075">
        <f t="shared" ref="K3194:AD3194" si="767">SUM(K3133)</f>
        <v>0</v>
      </c>
      <c r="L3194" s="2075">
        <f t="shared" si="767"/>
        <v>0</v>
      </c>
      <c r="M3194" s="2075">
        <f t="shared" si="767"/>
        <v>0</v>
      </c>
      <c r="N3194" s="2075">
        <f t="shared" si="767"/>
        <v>0</v>
      </c>
      <c r="O3194" s="2075">
        <f t="shared" si="767"/>
        <v>0</v>
      </c>
      <c r="P3194" s="2075">
        <f t="shared" si="767"/>
        <v>0</v>
      </c>
      <c r="Q3194" s="2075">
        <f t="shared" si="767"/>
        <v>0</v>
      </c>
      <c r="R3194" s="2075">
        <f t="shared" si="767"/>
        <v>0</v>
      </c>
      <c r="S3194" s="365"/>
      <c r="T3194" s="365"/>
      <c r="U3194" s="365"/>
      <c r="V3194" s="365"/>
      <c r="W3194" s="365">
        <f t="shared" si="767"/>
        <v>0</v>
      </c>
      <c r="X3194" s="365">
        <f t="shared" si="767"/>
        <v>0</v>
      </c>
      <c r="Y3194" s="756">
        <f t="shared" si="767"/>
        <v>0</v>
      </c>
      <c r="Z3194" s="321">
        <f t="shared" si="767"/>
        <v>0</v>
      </c>
      <c r="AA3194" s="365">
        <f t="shared" si="767"/>
        <v>0</v>
      </c>
      <c r="AB3194" s="365">
        <f t="shared" si="767"/>
        <v>0</v>
      </c>
      <c r="AC3194" s="365">
        <f t="shared" si="767"/>
        <v>0</v>
      </c>
      <c r="AD3194" s="365">
        <f t="shared" si="767"/>
        <v>0</v>
      </c>
      <c r="AE3194" s="2036"/>
      <c r="AF3194" s="318"/>
      <c r="AG3194" s="1056"/>
      <c r="AH3194" s="1071"/>
      <c r="AJ3194" s="3355"/>
    </row>
    <row r="3195" spans="1:40" x14ac:dyDescent="0.25">
      <c r="A3195" s="127">
        <v>1</v>
      </c>
      <c r="D3195" s="2111" t="s">
        <v>198</v>
      </c>
      <c r="E3195" s="2112"/>
      <c r="F3195" s="710"/>
      <c r="G3195" s="2114"/>
      <c r="H3195" s="2155"/>
      <c r="I3195" s="2155">
        <f t="shared" si="763"/>
        <v>0</v>
      </c>
      <c r="J3195" s="2155" t="e">
        <f t="shared" si="764"/>
        <v>#DIV/0!</v>
      </c>
      <c r="K3195" s="2115"/>
      <c r="L3195" s="2116"/>
      <c r="M3195" s="2155"/>
      <c r="N3195" s="2155"/>
      <c r="O3195" s="2155"/>
      <c r="P3195" s="2117"/>
      <c r="Q3195" s="2155"/>
      <c r="R3195" s="2117"/>
      <c r="S3195" s="367"/>
      <c r="T3195" s="367"/>
      <c r="U3195" s="367"/>
      <c r="V3195" s="367"/>
      <c r="W3195" s="367">
        <f t="shared" ref="W3195:AD3195" si="768">SUM(W3134)</f>
        <v>0</v>
      </c>
      <c r="X3195" s="367">
        <f t="shared" si="768"/>
        <v>0</v>
      </c>
      <c r="Y3195" s="759">
        <f t="shared" si="768"/>
        <v>0</v>
      </c>
      <c r="Z3195" s="320">
        <f t="shared" si="768"/>
        <v>0</v>
      </c>
      <c r="AA3195" s="367">
        <f t="shared" si="768"/>
        <v>0</v>
      </c>
      <c r="AB3195" s="367">
        <f t="shared" si="768"/>
        <v>0</v>
      </c>
      <c r="AC3195" s="367">
        <f t="shared" si="768"/>
        <v>0</v>
      </c>
      <c r="AD3195" s="367">
        <f t="shared" si="768"/>
        <v>0</v>
      </c>
      <c r="AE3195" s="1641"/>
      <c r="AF3195" s="360"/>
      <c r="AG3195" s="1056"/>
      <c r="AH3195" s="1071"/>
      <c r="AJ3195" s="3355"/>
    </row>
    <row r="3196" spans="1:40" ht="30" x14ac:dyDescent="0.25">
      <c r="A3196" s="127">
        <v>1</v>
      </c>
      <c r="D3196" s="2121" t="s">
        <v>199</v>
      </c>
      <c r="E3196" s="2122"/>
      <c r="F3196" s="697"/>
      <c r="G3196" s="1916"/>
      <c r="H3196" s="2157"/>
      <c r="I3196" s="2157">
        <f t="shared" si="763"/>
        <v>0</v>
      </c>
      <c r="J3196" s="2157" t="e">
        <f t="shared" si="764"/>
        <v>#DIV/0!</v>
      </c>
      <c r="K3196" s="2124"/>
      <c r="L3196" s="1921"/>
      <c r="M3196" s="2157"/>
      <c r="N3196" s="2157"/>
      <c r="O3196" s="2157"/>
      <c r="P3196" s="1918"/>
      <c r="Q3196" s="2157"/>
      <c r="R3196" s="1918"/>
      <c r="S3196" s="365"/>
      <c r="T3196" s="365"/>
      <c r="U3196" s="365"/>
      <c r="V3196" s="365"/>
      <c r="W3196" s="365">
        <f t="shared" ref="W3196:AD3196" si="769">SUM(W3135)</f>
        <v>0</v>
      </c>
      <c r="X3196" s="365">
        <f t="shared" si="769"/>
        <v>0</v>
      </c>
      <c r="Y3196" s="756">
        <f t="shared" si="769"/>
        <v>0</v>
      </c>
      <c r="Z3196" s="321">
        <f t="shared" si="769"/>
        <v>0</v>
      </c>
      <c r="AA3196" s="365">
        <f t="shared" si="769"/>
        <v>0</v>
      </c>
      <c r="AB3196" s="365">
        <f t="shared" si="769"/>
        <v>0</v>
      </c>
      <c r="AC3196" s="365">
        <f t="shared" si="769"/>
        <v>0</v>
      </c>
      <c r="AD3196" s="365">
        <f t="shared" si="769"/>
        <v>0</v>
      </c>
      <c r="AE3196" s="1740"/>
      <c r="AF3196" s="318"/>
      <c r="AG3196" s="1056"/>
      <c r="AH3196" s="1071"/>
      <c r="AJ3196" s="3355"/>
    </row>
    <row r="3197" spans="1:40" ht="29.25" thickBot="1" x14ac:dyDescent="0.3">
      <c r="A3197" s="127">
        <v>1</v>
      </c>
      <c r="D3197" s="2126" t="s">
        <v>204</v>
      </c>
      <c r="E3197" s="2127"/>
      <c r="F3197" s="2158"/>
      <c r="G3197" s="2129"/>
      <c r="H3197" s="2159"/>
      <c r="I3197" s="2159">
        <f t="shared" si="763"/>
        <v>0</v>
      </c>
      <c r="J3197" s="2159" t="e">
        <f t="shared" si="764"/>
        <v>#DIV/0!</v>
      </c>
      <c r="K3197" s="2130"/>
      <c r="L3197" s="2131"/>
      <c r="M3197" s="2159"/>
      <c r="N3197" s="2159"/>
      <c r="O3197" s="2159"/>
      <c r="P3197" s="1934"/>
      <c r="Q3197" s="2159"/>
      <c r="R3197" s="1934"/>
      <c r="S3197" s="369"/>
      <c r="T3197" s="369"/>
      <c r="U3197" s="369"/>
      <c r="V3197" s="369"/>
      <c r="W3197" s="369">
        <f t="shared" ref="W3197:AD3197" si="770">SUM(W3136)</f>
        <v>0</v>
      </c>
      <c r="X3197" s="369">
        <f t="shared" si="770"/>
        <v>0</v>
      </c>
      <c r="Y3197" s="1517">
        <f t="shared" si="770"/>
        <v>0</v>
      </c>
      <c r="Z3197" s="403">
        <f t="shared" si="770"/>
        <v>0</v>
      </c>
      <c r="AA3197" s="369">
        <f t="shared" si="770"/>
        <v>0</v>
      </c>
      <c r="AB3197" s="369">
        <f t="shared" si="770"/>
        <v>0</v>
      </c>
      <c r="AC3197" s="369">
        <f t="shared" si="770"/>
        <v>0</v>
      </c>
      <c r="AD3197" s="369">
        <f t="shared" si="770"/>
        <v>0</v>
      </c>
      <c r="AE3197" s="2160"/>
      <c r="AF3197" s="913"/>
      <c r="AG3197" s="1056"/>
      <c r="AH3197" s="1071"/>
      <c r="AJ3197" s="3355"/>
    </row>
    <row r="3198" spans="1:40" x14ac:dyDescent="0.25">
      <c r="A3198" s="127">
        <v>1</v>
      </c>
      <c r="D3198" s="2161"/>
      <c r="E3198" s="2162"/>
      <c r="F3198" s="2139"/>
      <c r="G3198" s="251"/>
      <c r="H3198" s="1456"/>
      <c r="I3198" s="1456"/>
      <c r="J3198" s="1456"/>
      <c r="K3198" s="1797"/>
      <c r="L3198" s="1797"/>
      <c r="M3198" s="1797"/>
      <c r="N3198" s="1797"/>
      <c r="O3198" s="1797"/>
      <c r="P3198" s="1797"/>
      <c r="Q3198" s="1797"/>
      <c r="R3198" s="1797"/>
      <c r="S3198" s="320"/>
      <c r="T3198" s="320"/>
      <c r="U3198" s="320"/>
      <c r="V3198" s="320"/>
      <c r="W3198" s="360"/>
      <c r="X3198" s="320"/>
      <c r="Y3198" s="759"/>
      <c r="Z3198" s="320"/>
      <c r="AA3198" s="320"/>
      <c r="AB3198" s="320"/>
      <c r="AC3198" s="320"/>
      <c r="AD3198" s="320"/>
      <c r="AE3198" s="1458"/>
      <c r="AF3198" s="360"/>
      <c r="AG3198" s="1056"/>
      <c r="AH3198" s="1071"/>
      <c r="AJ3198" s="3355"/>
    </row>
    <row r="3199" spans="1:40" ht="47.25" x14ac:dyDescent="0.25">
      <c r="A3199" s="127">
        <v>1</v>
      </c>
      <c r="B3199" s="2236" t="s">
        <v>767</v>
      </c>
      <c r="D3199" s="1836" t="s">
        <v>391</v>
      </c>
      <c r="E3199" s="1639"/>
      <c r="F3199" s="690"/>
      <c r="G3199" s="2163"/>
      <c r="H3199" s="2164"/>
      <c r="I3199" s="2164"/>
      <c r="J3199" s="2164"/>
      <c r="K3199" s="2165"/>
      <c r="L3199" s="2165"/>
      <c r="M3199" s="1629"/>
      <c r="N3199" s="1629"/>
      <c r="O3199" s="1629"/>
      <c r="P3199" s="1629"/>
      <c r="Q3199" s="1629"/>
      <c r="R3199" s="1629"/>
      <c r="S3199" s="321"/>
      <c r="T3199" s="321"/>
      <c r="U3199" s="321"/>
      <c r="V3199" s="321"/>
      <c r="W3199" s="318"/>
      <c r="X3199" s="321"/>
      <c r="Y3199" s="756"/>
      <c r="Z3199" s="321"/>
      <c r="AA3199" s="321"/>
      <c r="AB3199" s="321"/>
      <c r="AC3199" s="321"/>
      <c r="AD3199" s="321"/>
      <c r="AE3199" s="2166"/>
      <c r="AF3199" s="318"/>
      <c r="AG3199" s="1056"/>
      <c r="AH3199" s="1071"/>
      <c r="AJ3199" s="3355"/>
      <c r="AN3199" s="2236"/>
    </row>
    <row r="3200" spans="1:40" x14ac:dyDescent="0.25">
      <c r="A3200" s="127">
        <v>1</v>
      </c>
      <c r="B3200" s="2236" t="s">
        <v>767</v>
      </c>
      <c r="D3200" s="1485" t="s">
        <v>5</v>
      </c>
      <c r="E3200" s="1486"/>
      <c r="F3200" s="1485"/>
      <c r="G3200" s="215"/>
      <c r="H3200" s="2027"/>
      <c r="I3200" s="2027"/>
      <c r="J3200" s="2027"/>
      <c r="K3200" s="2027"/>
      <c r="L3200" s="2027"/>
      <c r="M3200" s="2083"/>
      <c r="N3200" s="2083"/>
      <c r="O3200" s="2083"/>
      <c r="P3200" s="2083"/>
      <c r="Q3200" s="2083"/>
      <c r="R3200" s="2083"/>
      <c r="S3200" s="321"/>
      <c r="T3200" s="321"/>
      <c r="U3200" s="321"/>
      <c r="V3200" s="321"/>
      <c r="W3200" s="318"/>
      <c r="X3200" s="321"/>
      <c r="Y3200" s="756"/>
      <c r="Z3200" s="321"/>
      <c r="AA3200" s="321"/>
      <c r="AB3200" s="321"/>
      <c r="AC3200" s="321"/>
      <c r="AD3200" s="321"/>
      <c r="AE3200" s="2084"/>
      <c r="AF3200" s="318"/>
      <c r="AG3200" s="1056"/>
      <c r="AH3200" s="1071"/>
      <c r="AJ3200" s="3355"/>
      <c r="AN3200" s="2236"/>
    </row>
    <row r="3201" spans="1:40" x14ac:dyDescent="0.25">
      <c r="A3201" s="127">
        <v>1</v>
      </c>
      <c r="B3201" s="2236" t="s">
        <v>767</v>
      </c>
      <c r="C3201" s="2236" t="s">
        <v>699</v>
      </c>
      <c r="D3201" s="1612" t="s">
        <v>68</v>
      </c>
      <c r="E3201" s="1069" t="s">
        <v>256</v>
      </c>
      <c r="F3201" s="1605">
        <v>340</v>
      </c>
      <c r="G3201" s="216"/>
      <c r="H3201" s="119"/>
      <c r="I3201" s="119">
        <v>5</v>
      </c>
      <c r="J3201" s="119"/>
      <c r="K3201" s="2029"/>
      <c r="L3201" s="1081"/>
      <c r="M3201" s="272"/>
      <c r="N3201" s="272"/>
      <c r="O3201" s="272">
        <v>57</v>
      </c>
      <c r="P3201" s="272" t="e">
        <f>O3201/N3201*100</f>
        <v>#DIV/0!</v>
      </c>
      <c r="Q3201" s="272">
        <f>ROUND(M3201/F3201,0)</f>
        <v>0</v>
      </c>
      <c r="R3201" s="272" t="e">
        <f>O3201/$D$4*12/Q3201</f>
        <v>#DIV/0!</v>
      </c>
      <c r="S3201" s="322"/>
      <c r="T3201" s="322"/>
      <c r="U3201" s="322"/>
      <c r="V3201" s="322"/>
      <c r="W3201" s="843"/>
      <c r="X3201" s="322"/>
      <c r="Y3201" s="1103"/>
      <c r="Z3201" s="322"/>
      <c r="AA3201" s="322"/>
      <c r="AB3201" s="322"/>
      <c r="AC3201" s="322"/>
      <c r="AD3201" s="322"/>
      <c r="AE3201" s="1077"/>
      <c r="AF3201" s="840"/>
      <c r="AG3201" s="1056"/>
      <c r="AH3201" s="1071"/>
      <c r="AJ3201" s="3355"/>
      <c r="AN3201" s="2236"/>
    </row>
    <row r="3202" spans="1:40" ht="18" customHeight="1" x14ac:dyDescent="0.25">
      <c r="A3202" s="127">
        <v>1</v>
      </c>
      <c r="B3202" s="2236" t="s">
        <v>767</v>
      </c>
      <c r="C3202" s="2236" t="s">
        <v>699</v>
      </c>
      <c r="D3202" s="1620" t="s">
        <v>7</v>
      </c>
      <c r="E3202" s="2085"/>
      <c r="F3202" s="1620"/>
      <c r="G3202" s="222"/>
      <c r="H3202" s="1522"/>
      <c r="I3202" s="1522">
        <f>SUM(I3201:I3201)</f>
        <v>5</v>
      </c>
      <c r="J3202" s="1522" t="e">
        <f>I3202/H3202*100</f>
        <v>#DIV/0!</v>
      </c>
      <c r="K3202" s="8" t="e">
        <f>N3202/H3202</f>
        <v>#DIV/0!</v>
      </c>
      <c r="L3202" s="8">
        <f>O3202/I3202</f>
        <v>11.4</v>
      </c>
      <c r="M3202" s="1522">
        <f>SUM(M3201:M3201)</f>
        <v>0</v>
      </c>
      <c r="N3202" s="1522">
        <f>SUM(N3201:N3201)</f>
        <v>0</v>
      </c>
      <c r="O3202" s="1522">
        <f>SUM(O3201:O3201)</f>
        <v>57</v>
      </c>
      <c r="P3202" s="1175" t="e">
        <f>O3202/N3202*100</f>
        <v>#DIV/0!</v>
      </c>
      <c r="Q3202" s="1522">
        <f>SUM(Q3201:Q3201)</f>
        <v>0</v>
      </c>
      <c r="R3202" s="1175" t="e">
        <f>O3202/$D$4*12/Q3202</f>
        <v>#DIV/0!</v>
      </c>
      <c r="S3202" s="319"/>
      <c r="T3202" s="319"/>
      <c r="U3202" s="319"/>
      <c r="V3202" s="319"/>
      <c r="W3202" s="2237">
        <f>S3202/12*$D$4+(T3202-S3202)/11*3+(U3202-T3202)/10*2+(V3202-U3202)/9*1</f>
        <v>0</v>
      </c>
      <c r="X3202" s="134">
        <f t="shared" ref="X3202" si="771">AD3202-AC3202-Y3202</f>
        <v>138.92639</v>
      </c>
      <c r="Y3202" s="760"/>
      <c r="Z3202" s="319"/>
      <c r="AA3202" s="319">
        <f>X3202-W3202</f>
        <v>138.92639</v>
      </c>
      <c r="AB3202" s="319"/>
      <c r="AC3202" s="319"/>
      <c r="AD3202" s="319">
        <v>138.92639</v>
      </c>
      <c r="AE3202" s="1526"/>
      <c r="AF3202" s="845"/>
      <c r="AG3202" s="1056"/>
      <c r="AH3202" s="1071"/>
      <c r="AJ3202" s="3355"/>
      <c r="AN3202" s="2236"/>
    </row>
    <row r="3203" spans="1:40" x14ac:dyDescent="0.25">
      <c r="A3203" s="127">
        <v>1</v>
      </c>
      <c r="B3203" s="2236" t="s">
        <v>767</v>
      </c>
      <c r="D3203" s="1961" t="s">
        <v>14</v>
      </c>
      <c r="E3203" s="1961"/>
      <c r="F3203" s="111"/>
      <c r="G3203" s="223"/>
      <c r="H3203" s="1477"/>
      <c r="I3203" s="1477"/>
      <c r="J3203" s="1477"/>
      <c r="K3203" s="2031"/>
      <c r="L3203" s="2031"/>
      <c r="M3203" s="1477"/>
      <c r="N3203" s="1477"/>
      <c r="O3203" s="1477"/>
      <c r="P3203" s="1477"/>
      <c r="Q3203" s="1477"/>
      <c r="R3203" s="1477"/>
      <c r="S3203" s="320"/>
      <c r="T3203" s="320"/>
      <c r="U3203" s="320"/>
      <c r="V3203" s="320"/>
      <c r="W3203" s="360">
        <f>S3203/12*$D$4</f>
        <v>0</v>
      </c>
      <c r="X3203" s="320">
        <f>AD3203-AC3203-Z3203</f>
        <v>0</v>
      </c>
      <c r="Y3203" s="759"/>
      <c r="Z3203" s="320"/>
      <c r="AA3203" s="320">
        <f>X3203-W3203</f>
        <v>0</v>
      </c>
      <c r="AB3203" s="320"/>
      <c r="AC3203" s="320"/>
      <c r="AD3203" s="320"/>
      <c r="AE3203" s="1504"/>
      <c r="AF3203" s="360"/>
      <c r="AG3203" s="1056"/>
      <c r="AH3203" s="1071"/>
      <c r="AJ3203" s="3355"/>
      <c r="AN3203" s="2236"/>
    </row>
    <row r="3204" spans="1:40" ht="62.25" customHeight="1" x14ac:dyDescent="0.25">
      <c r="A3204" s="127">
        <v>1</v>
      </c>
      <c r="B3204" s="2236" t="s">
        <v>767</v>
      </c>
      <c r="D3204" s="809" t="s">
        <v>194</v>
      </c>
      <c r="E3204" s="1613"/>
      <c r="F3204" s="1628"/>
      <c r="G3204" s="249"/>
      <c r="H3204" s="516"/>
      <c r="I3204" s="516"/>
      <c r="J3204" s="516"/>
      <c r="K3204" s="806"/>
      <c r="L3204" s="806"/>
      <c r="M3204" s="1451"/>
      <c r="N3204" s="1451"/>
      <c r="O3204" s="1451"/>
      <c r="P3204" s="1451"/>
      <c r="Q3204" s="1451"/>
      <c r="R3204" s="1451"/>
      <c r="S3204" s="321"/>
      <c r="T3204" s="321"/>
      <c r="U3204" s="321"/>
      <c r="V3204" s="321"/>
      <c r="W3204" s="855">
        <f>S3204/12*$D$4+(T3204-S3204)/11*3+(U3204-T3204)/10*2+(V3204-U3204)/9*1</f>
        <v>0</v>
      </c>
      <c r="X3204" s="321">
        <f>AD3204-AC3204-Z3204</f>
        <v>0</v>
      </c>
      <c r="Y3204" s="756"/>
      <c r="Z3204" s="321"/>
      <c r="AA3204" s="321">
        <f>X3204-W3204</f>
        <v>0</v>
      </c>
      <c r="AB3204" s="321"/>
      <c r="AC3204" s="321">
        <v>0</v>
      </c>
      <c r="AD3204" s="321"/>
      <c r="AE3204" s="897"/>
      <c r="AF3204" s="318"/>
      <c r="AG3204" s="1056"/>
      <c r="AH3204" s="1071"/>
      <c r="AJ3204" s="3355"/>
      <c r="AN3204" s="2236"/>
    </row>
    <row r="3205" spans="1:40" x14ac:dyDescent="0.25">
      <c r="A3205" s="127">
        <v>1</v>
      </c>
      <c r="B3205" s="2236" t="s">
        <v>767</v>
      </c>
      <c r="D3205" s="459" t="s">
        <v>288</v>
      </c>
      <c r="E3205" s="1613"/>
      <c r="F3205" s="1628"/>
      <c r="G3205" s="249"/>
      <c r="H3205" s="516"/>
      <c r="I3205" s="516"/>
      <c r="J3205" s="516"/>
      <c r="K3205" s="806"/>
      <c r="L3205" s="806"/>
      <c r="M3205" s="1451"/>
      <c r="N3205" s="1451"/>
      <c r="O3205" s="1451"/>
      <c r="P3205" s="1451"/>
      <c r="Q3205" s="1451"/>
      <c r="R3205" s="1451"/>
      <c r="S3205" s="321"/>
      <c r="T3205" s="321"/>
      <c r="U3205" s="321"/>
      <c r="V3205" s="321"/>
      <c r="W3205" s="836">
        <f>S3205/12*$D$4+(T3205-S3205)/11*3+(U3205-T3205)/10*2+(V3205-U3205)/9*1</f>
        <v>0</v>
      </c>
      <c r="X3205" s="321">
        <f>AD3205-AC3205-Z3205</f>
        <v>0</v>
      </c>
      <c r="Y3205" s="756"/>
      <c r="Z3205" s="321"/>
      <c r="AA3205" s="321">
        <f>X3205-W3205</f>
        <v>0</v>
      </c>
      <c r="AB3205" s="321"/>
      <c r="AC3205" s="321"/>
      <c r="AD3205" s="321"/>
      <c r="AE3205" s="897"/>
      <c r="AF3205" s="318"/>
      <c r="AG3205" s="1056"/>
      <c r="AH3205" s="1071"/>
      <c r="AJ3205" s="3355"/>
      <c r="AN3205" s="2236"/>
    </row>
    <row r="3206" spans="1:40" ht="18.75" customHeight="1" x14ac:dyDescent="0.25">
      <c r="A3206" s="127">
        <v>1</v>
      </c>
      <c r="B3206" s="2236" t="s">
        <v>767</v>
      </c>
      <c r="D3206" s="2231" t="s">
        <v>270</v>
      </c>
      <c r="E3206" s="1613"/>
      <c r="F3206" s="1628"/>
      <c r="G3206" s="555"/>
      <c r="H3206" s="555"/>
      <c r="I3206" s="555">
        <f>I3208+I3209+I3210+I3211</f>
        <v>1</v>
      </c>
      <c r="J3206" s="274" t="e">
        <f>I3206/H3206*100</f>
        <v>#DIV/0!</v>
      </c>
      <c r="K3206" s="806"/>
      <c r="L3206" s="806"/>
      <c r="M3206" s="1451"/>
      <c r="N3206" s="1451"/>
      <c r="O3206" s="1451"/>
      <c r="P3206" s="1451"/>
      <c r="Q3206" s="1451"/>
      <c r="R3206" s="1451"/>
      <c r="S3206" s="321"/>
      <c r="T3206" s="321"/>
      <c r="U3206" s="321"/>
      <c r="V3206" s="321"/>
      <c r="W3206" s="318"/>
      <c r="X3206" s="321"/>
      <c r="Y3206" s="756"/>
      <c r="Z3206" s="321"/>
      <c r="AA3206" s="321"/>
      <c r="AB3206" s="321"/>
      <c r="AC3206" s="321"/>
      <c r="AD3206" s="321"/>
      <c r="AE3206" s="889"/>
      <c r="AF3206" s="318"/>
      <c r="AG3206" s="1056"/>
      <c r="AH3206" s="1071"/>
      <c r="AJ3206" s="3355"/>
      <c r="AN3206" s="2236"/>
    </row>
    <row r="3207" spans="1:40" ht="30" x14ac:dyDescent="0.25">
      <c r="A3207" s="127">
        <v>1</v>
      </c>
      <c r="B3207" s="2236" t="s">
        <v>767</v>
      </c>
      <c r="D3207" s="301" t="s">
        <v>193</v>
      </c>
      <c r="E3207" s="1613"/>
      <c r="F3207" s="1628"/>
      <c r="G3207" s="555"/>
      <c r="H3207" s="516"/>
      <c r="I3207" s="516"/>
      <c r="J3207" s="516"/>
      <c r="K3207" s="806"/>
      <c r="L3207" s="806"/>
      <c r="M3207" s="1451"/>
      <c r="N3207" s="1451"/>
      <c r="O3207" s="1451"/>
      <c r="P3207" s="1451"/>
      <c r="Q3207" s="1451"/>
      <c r="R3207" s="1451"/>
      <c r="S3207" s="321"/>
      <c r="T3207" s="321"/>
      <c r="U3207" s="321"/>
      <c r="V3207" s="321"/>
      <c r="W3207" s="318"/>
      <c r="X3207" s="321"/>
      <c r="Y3207" s="756"/>
      <c r="Z3207" s="321"/>
      <c r="AA3207" s="321"/>
      <c r="AB3207" s="321"/>
      <c r="AC3207" s="321"/>
      <c r="AD3207" s="321"/>
      <c r="AE3207" s="897"/>
      <c r="AF3207" s="318"/>
      <c r="AG3207" s="1056"/>
      <c r="AH3207" s="1071"/>
      <c r="AJ3207" s="3355"/>
      <c r="AN3207" s="2236"/>
    </row>
    <row r="3208" spans="1:40" ht="30" x14ac:dyDescent="0.25">
      <c r="A3208" s="127">
        <v>1</v>
      </c>
      <c r="B3208" s="2236" t="s">
        <v>767</v>
      </c>
      <c r="D3208" s="302" t="s">
        <v>454</v>
      </c>
      <c r="E3208" s="1613"/>
      <c r="F3208" s="1628"/>
      <c r="G3208" s="556"/>
      <c r="H3208" s="113"/>
      <c r="I3208" s="114">
        <v>1</v>
      </c>
      <c r="J3208" s="114" t="e">
        <f t="shared" ref="J3208:J3216" si="772">I3208/H3208*100</f>
        <v>#DIV/0!</v>
      </c>
      <c r="K3208" s="806"/>
      <c r="L3208" s="806"/>
      <c r="M3208" s="1451"/>
      <c r="N3208" s="1451"/>
      <c r="O3208" s="1451"/>
      <c r="P3208" s="1451"/>
      <c r="Q3208" s="1451"/>
      <c r="R3208" s="1451"/>
      <c r="S3208" s="321"/>
      <c r="T3208" s="321"/>
      <c r="U3208" s="321"/>
      <c r="V3208" s="321"/>
      <c r="W3208" s="318"/>
      <c r="X3208" s="321"/>
      <c r="Y3208" s="756"/>
      <c r="Z3208" s="321"/>
      <c r="AA3208" s="321"/>
      <c r="AB3208" s="321"/>
      <c r="AC3208" s="321"/>
      <c r="AD3208" s="321"/>
      <c r="AE3208" s="893"/>
      <c r="AF3208" s="318"/>
      <c r="AG3208" s="1056"/>
      <c r="AH3208" s="1071"/>
      <c r="AJ3208" s="3355"/>
      <c r="AN3208" s="2236"/>
    </row>
    <row r="3209" spans="1:40" ht="60" x14ac:dyDescent="0.25">
      <c r="A3209" s="127">
        <v>1</v>
      </c>
      <c r="B3209" s="2236" t="s">
        <v>767</v>
      </c>
      <c r="D3209" s="302" t="s">
        <v>455</v>
      </c>
      <c r="E3209" s="1613"/>
      <c r="F3209" s="1628"/>
      <c r="G3209" s="556"/>
      <c r="H3209" s="113"/>
      <c r="I3209" s="114"/>
      <c r="J3209" s="114" t="e">
        <f t="shared" si="772"/>
        <v>#DIV/0!</v>
      </c>
      <c r="K3209" s="806"/>
      <c r="L3209" s="806"/>
      <c r="M3209" s="1451"/>
      <c r="N3209" s="1451"/>
      <c r="O3209" s="1451"/>
      <c r="P3209" s="1451"/>
      <c r="Q3209" s="1451"/>
      <c r="R3209" s="1451"/>
      <c r="S3209" s="321"/>
      <c r="T3209" s="321"/>
      <c r="U3209" s="321"/>
      <c r="V3209" s="321"/>
      <c r="W3209" s="318"/>
      <c r="X3209" s="321"/>
      <c r="Y3209" s="756"/>
      <c r="Z3209" s="321"/>
      <c r="AA3209" s="321"/>
      <c r="AB3209" s="321"/>
      <c r="AC3209" s="321"/>
      <c r="AD3209" s="321"/>
      <c r="AE3209" s="893"/>
      <c r="AF3209" s="318"/>
      <c r="AG3209" s="1056"/>
      <c r="AH3209" s="1071"/>
      <c r="AJ3209" s="3355"/>
      <c r="AN3209" s="2236"/>
    </row>
    <row r="3210" spans="1:40" ht="45" x14ac:dyDescent="0.25">
      <c r="A3210" s="127">
        <v>1</v>
      </c>
      <c r="B3210" s="2236" t="s">
        <v>767</v>
      </c>
      <c r="D3210" s="302" t="s">
        <v>456</v>
      </c>
      <c r="E3210" s="1613"/>
      <c r="F3210" s="1628"/>
      <c r="G3210" s="556"/>
      <c r="H3210" s="113"/>
      <c r="I3210" s="114"/>
      <c r="J3210" s="114" t="e">
        <f t="shared" si="772"/>
        <v>#DIV/0!</v>
      </c>
      <c r="K3210" s="806"/>
      <c r="L3210" s="806"/>
      <c r="M3210" s="1451"/>
      <c r="N3210" s="1451"/>
      <c r="O3210" s="1451"/>
      <c r="P3210" s="1451"/>
      <c r="Q3210" s="1451"/>
      <c r="R3210" s="1451"/>
      <c r="S3210" s="321"/>
      <c r="T3210" s="321"/>
      <c r="U3210" s="321"/>
      <c r="V3210" s="321"/>
      <c r="W3210" s="318"/>
      <c r="X3210" s="321"/>
      <c r="Y3210" s="756"/>
      <c r="Z3210" s="321"/>
      <c r="AA3210" s="321"/>
      <c r="AB3210" s="321"/>
      <c r="AC3210" s="321"/>
      <c r="AD3210" s="321"/>
      <c r="AE3210" s="893"/>
      <c r="AF3210" s="318"/>
      <c r="AG3210" s="1056"/>
      <c r="AH3210" s="1071"/>
      <c r="AJ3210" s="3355"/>
      <c r="AN3210" s="2236"/>
    </row>
    <row r="3211" spans="1:40" ht="90" x14ac:dyDescent="0.25">
      <c r="A3211" s="127">
        <v>1</v>
      </c>
      <c r="B3211" s="2236" t="s">
        <v>767</v>
      </c>
      <c r="D3211" s="302" t="s">
        <v>457</v>
      </c>
      <c r="E3211" s="1613"/>
      <c r="F3211" s="1628"/>
      <c r="G3211" s="556"/>
      <c r="H3211" s="113"/>
      <c r="I3211" s="114">
        <v>0</v>
      </c>
      <c r="J3211" s="114" t="e">
        <f t="shared" si="772"/>
        <v>#DIV/0!</v>
      </c>
      <c r="K3211" s="806"/>
      <c r="L3211" s="806"/>
      <c r="M3211" s="1451"/>
      <c r="N3211" s="1451"/>
      <c r="O3211" s="1451"/>
      <c r="P3211" s="1451"/>
      <c r="Q3211" s="1451"/>
      <c r="R3211" s="1451"/>
      <c r="S3211" s="321"/>
      <c r="T3211" s="321"/>
      <c r="U3211" s="321"/>
      <c r="V3211" s="321"/>
      <c r="W3211" s="318"/>
      <c r="X3211" s="321"/>
      <c r="Y3211" s="756"/>
      <c r="Z3211" s="321"/>
      <c r="AA3211" s="321"/>
      <c r="AB3211" s="321"/>
      <c r="AC3211" s="321"/>
      <c r="AD3211" s="321"/>
      <c r="AE3211" s="893"/>
      <c r="AF3211" s="318"/>
      <c r="AG3211" s="1056"/>
      <c r="AH3211" s="1071"/>
      <c r="AJ3211" s="3355"/>
      <c r="AN3211" s="2236"/>
    </row>
    <row r="3212" spans="1:40" s="2236" customFormat="1" ht="29.25" x14ac:dyDescent="0.25">
      <c r="B3212" s="2236" t="s">
        <v>767</v>
      </c>
      <c r="D3212" s="275" t="s">
        <v>131</v>
      </c>
      <c r="E3212" s="1613"/>
      <c r="F3212" s="1628"/>
      <c r="G3212" s="556"/>
      <c r="H3212" s="556"/>
      <c r="I3212" s="556">
        <f>I3213+I3214+I3215</f>
        <v>5</v>
      </c>
      <c r="J3212" s="114" t="e">
        <f t="shared" si="772"/>
        <v>#DIV/0!</v>
      </c>
      <c r="K3212" s="806"/>
      <c r="L3212" s="806"/>
      <c r="M3212" s="1451"/>
      <c r="N3212" s="1451"/>
      <c r="O3212" s="1451"/>
      <c r="P3212" s="1451"/>
      <c r="Q3212" s="1451"/>
      <c r="R3212" s="1451"/>
      <c r="S3212" s="321"/>
      <c r="T3212" s="321"/>
      <c r="U3212" s="321"/>
      <c r="V3212" s="321"/>
      <c r="W3212" s="318"/>
      <c r="X3212" s="321"/>
      <c r="Y3212" s="756"/>
      <c r="Z3212" s="321"/>
      <c r="AA3212" s="321"/>
      <c r="AB3212" s="321"/>
      <c r="AC3212" s="321"/>
      <c r="AD3212" s="321"/>
      <c r="AE3212" s="893"/>
      <c r="AF3212" s="318"/>
      <c r="AG3212" s="1056"/>
      <c r="AH3212" s="1071"/>
      <c r="AJ3212" s="3355"/>
    </row>
    <row r="3213" spans="1:40" x14ac:dyDescent="0.25">
      <c r="B3213" s="2236" t="s">
        <v>767</v>
      </c>
      <c r="D3213" s="302" t="s">
        <v>222</v>
      </c>
      <c r="E3213" s="1613"/>
      <c r="F3213" s="1628"/>
      <c r="G3213" s="556"/>
      <c r="H3213" s="113"/>
      <c r="I3213" s="114">
        <v>5</v>
      </c>
      <c r="J3213" s="114" t="e">
        <f t="shared" si="772"/>
        <v>#DIV/0!</v>
      </c>
      <c r="K3213" s="806"/>
      <c r="L3213" s="806"/>
      <c r="M3213" s="1451"/>
      <c r="N3213" s="1451"/>
      <c r="O3213" s="1451"/>
      <c r="P3213" s="1451"/>
      <c r="Q3213" s="1451"/>
      <c r="R3213" s="1451"/>
      <c r="S3213" s="321"/>
      <c r="T3213" s="321"/>
      <c r="U3213" s="321"/>
      <c r="V3213" s="321"/>
      <c r="W3213" s="318"/>
      <c r="X3213" s="321"/>
      <c r="Y3213" s="756"/>
      <c r="Z3213" s="321"/>
      <c r="AA3213" s="321"/>
      <c r="AB3213" s="321"/>
      <c r="AC3213" s="321"/>
      <c r="AD3213" s="321"/>
      <c r="AE3213" s="893"/>
      <c r="AF3213" s="318"/>
      <c r="AG3213" s="1056"/>
      <c r="AH3213" s="1071"/>
      <c r="AJ3213" s="3355"/>
      <c r="AN3213" s="2236"/>
    </row>
    <row r="3214" spans="1:40" ht="45" x14ac:dyDescent="0.25">
      <c r="A3214" s="127">
        <v>1</v>
      </c>
      <c r="B3214" s="2236" t="s">
        <v>767</v>
      </c>
      <c r="D3214" s="302" t="s">
        <v>458</v>
      </c>
      <c r="E3214" s="1613"/>
      <c r="F3214" s="1628"/>
      <c r="G3214" s="556"/>
      <c r="H3214" s="113"/>
      <c r="I3214" s="114"/>
      <c r="J3214" s="114" t="e">
        <f t="shared" si="772"/>
        <v>#DIV/0!</v>
      </c>
      <c r="K3214" s="806"/>
      <c r="L3214" s="806"/>
      <c r="M3214" s="1451"/>
      <c r="N3214" s="1451"/>
      <c r="O3214" s="1451"/>
      <c r="P3214" s="1451"/>
      <c r="Q3214" s="1451"/>
      <c r="R3214" s="1451"/>
      <c r="S3214" s="321"/>
      <c r="T3214" s="321"/>
      <c r="U3214" s="321"/>
      <c r="V3214" s="321"/>
      <c r="W3214" s="318"/>
      <c r="X3214" s="321"/>
      <c r="Y3214" s="756"/>
      <c r="Z3214" s="321"/>
      <c r="AA3214" s="321"/>
      <c r="AB3214" s="321"/>
      <c r="AC3214" s="321"/>
      <c r="AD3214" s="321"/>
      <c r="AE3214" s="893"/>
      <c r="AF3214" s="318"/>
      <c r="AG3214" s="1056"/>
      <c r="AH3214" s="1071"/>
      <c r="AJ3214" s="3355"/>
      <c r="AN3214" s="2236"/>
    </row>
    <row r="3215" spans="1:40" s="2236" customFormat="1" ht="60" x14ac:dyDescent="0.25">
      <c r="B3215" s="2236" t="s">
        <v>767</v>
      </c>
      <c r="D3215" s="4" t="s">
        <v>506</v>
      </c>
      <c r="E3215" s="1613"/>
      <c r="F3215" s="1628"/>
      <c r="G3215" s="556"/>
      <c r="H3215" s="113"/>
      <c r="I3215" s="114"/>
      <c r="J3215" s="114" t="e">
        <f t="shared" si="772"/>
        <v>#DIV/0!</v>
      </c>
      <c r="K3215" s="806"/>
      <c r="L3215" s="806"/>
      <c r="M3215" s="1451"/>
      <c r="N3215" s="1451"/>
      <c r="O3215" s="1451"/>
      <c r="P3215" s="1451"/>
      <c r="Q3215" s="1451"/>
      <c r="R3215" s="1451"/>
      <c r="S3215" s="321"/>
      <c r="T3215" s="321"/>
      <c r="U3215" s="321"/>
      <c r="V3215" s="321"/>
      <c r="W3215" s="318"/>
      <c r="X3215" s="321"/>
      <c r="Y3215" s="756"/>
      <c r="Z3215" s="321"/>
      <c r="AA3215" s="321"/>
      <c r="AB3215" s="321"/>
      <c r="AC3215" s="321"/>
      <c r="AD3215" s="321"/>
      <c r="AE3215" s="893"/>
      <c r="AF3215" s="318"/>
      <c r="AG3215" s="1056"/>
      <c r="AH3215" s="1071"/>
      <c r="AJ3215" s="3355"/>
    </row>
    <row r="3216" spans="1:40" s="2236" customFormat="1" ht="29.25" x14ac:dyDescent="0.25">
      <c r="B3216" s="2236" t="s">
        <v>767</v>
      </c>
      <c r="D3216" s="513" t="s">
        <v>630</v>
      </c>
      <c r="E3216" s="1613"/>
      <c r="F3216" s="1628"/>
      <c r="G3216" s="556"/>
      <c r="H3216" s="113"/>
      <c r="I3216" s="114">
        <v>3</v>
      </c>
      <c r="J3216" s="114" t="e">
        <f t="shared" si="772"/>
        <v>#DIV/0!</v>
      </c>
      <c r="K3216" s="806"/>
      <c r="L3216" s="806"/>
      <c r="M3216" s="1451"/>
      <c r="N3216" s="1451"/>
      <c r="O3216" s="1451"/>
      <c r="P3216" s="1451"/>
      <c r="Q3216" s="1451"/>
      <c r="R3216" s="1451"/>
      <c r="S3216" s="321"/>
      <c r="T3216" s="321"/>
      <c r="U3216" s="321"/>
      <c r="V3216" s="321"/>
      <c r="W3216" s="318"/>
      <c r="X3216" s="134">
        <f t="shared" ref="X3216:X3218" si="773">AD3216-AC3216-Y3216</f>
        <v>3.5136000000000003</v>
      </c>
      <c r="Y3216" s="756"/>
      <c r="Z3216" s="321"/>
      <c r="AA3216" s="321"/>
      <c r="AB3216" s="321"/>
      <c r="AC3216" s="321"/>
      <c r="AD3216" s="321">
        <v>3.5136000000000003</v>
      </c>
      <c r="AE3216" s="893"/>
      <c r="AF3216" s="318"/>
      <c r="AG3216" s="1056"/>
      <c r="AH3216" s="1071"/>
      <c r="AJ3216" s="3355"/>
    </row>
    <row r="3217" spans="1:40" x14ac:dyDescent="0.25">
      <c r="A3217" s="127">
        <v>1</v>
      </c>
      <c r="B3217" s="2236" t="s">
        <v>767</v>
      </c>
      <c r="D3217" s="3028" t="s">
        <v>194</v>
      </c>
      <c r="E3217" s="1613"/>
      <c r="F3217" s="1628"/>
      <c r="G3217" s="556"/>
      <c r="H3217" s="113"/>
      <c r="I3217" s="114"/>
      <c r="J3217" s="114"/>
      <c r="K3217" s="806"/>
      <c r="L3217" s="806"/>
      <c r="M3217" s="1451"/>
      <c r="N3217" s="1451"/>
      <c r="O3217" s="1451"/>
      <c r="P3217" s="1451"/>
      <c r="Q3217" s="1451"/>
      <c r="R3217" s="1451"/>
      <c r="S3217" s="321"/>
      <c r="T3217" s="321"/>
      <c r="U3217" s="321"/>
      <c r="V3217" s="321"/>
      <c r="W3217" s="318"/>
      <c r="X3217" s="134">
        <f t="shared" si="773"/>
        <v>12.077580000000005</v>
      </c>
      <c r="Y3217" s="756"/>
      <c r="Z3217" s="321"/>
      <c r="AA3217" s="321"/>
      <c r="AB3217" s="321"/>
      <c r="AC3217" s="321"/>
      <c r="AD3217" s="321">
        <v>12.077580000000005</v>
      </c>
      <c r="AE3217" s="893"/>
      <c r="AF3217" s="318"/>
      <c r="AG3217" s="1056"/>
      <c r="AH3217" s="1071"/>
      <c r="AJ3217" s="3355"/>
      <c r="AN3217" s="2236"/>
    </row>
    <row r="3218" spans="1:40" ht="90" x14ac:dyDescent="0.25">
      <c r="A3218" s="127">
        <v>1</v>
      </c>
      <c r="B3218" s="2236" t="s">
        <v>767</v>
      </c>
      <c r="D3218" s="302" t="s">
        <v>505</v>
      </c>
      <c r="E3218" s="1613"/>
      <c r="F3218" s="1628"/>
      <c r="G3218" s="556"/>
      <c r="H3218" s="113"/>
      <c r="I3218" s="114">
        <v>1</v>
      </c>
      <c r="J3218" s="516" t="e">
        <f t="shared" ref="J3218:J3224" si="774">I3218/H3218*100</f>
        <v>#DIV/0!</v>
      </c>
      <c r="K3218" s="806"/>
      <c r="L3218" s="806"/>
      <c r="M3218" s="1451"/>
      <c r="N3218" s="1451"/>
      <c r="O3218" s="1451"/>
      <c r="P3218" s="1451"/>
      <c r="Q3218" s="1451"/>
      <c r="R3218" s="1451"/>
      <c r="S3218" s="321"/>
      <c r="T3218" s="321"/>
      <c r="U3218" s="321"/>
      <c r="V3218" s="321"/>
      <c r="W3218" s="836">
        <f>S3218/12*$D$4+(T3218-S3218)/11*3+(U3218-T3218)/10*2+(V3218-U3218)/9*1</f>
        <v>0</v>
      </c>
      <c r="X3218" s="134">
        <f t="shared" si="773"/>
        <v>3.6933400000000001</v>
      </c>
      <c r="Y3218" s="756"/>
      <c r="Z3218" s="321"/>
      <c r="AA3218" s="321">
        <f>X3218-W3218</f>
        <v>3.6933400000000001</v>
      </c>
      <c r="AB3218" s="321"/>
      <c r="AC3218" s="321">
        <v>0</v>
      </c>
      <c r="AD3218" s="321">
        <v>3.6933400000000001</v>
      </c>
      <c r="AE3218" s="897"/>
      <c r="AF3218" s="318"/>
      <c r="AG3218" s="1056"/>
      <c r="AH3218" s="1071"/>
      <c r="AJ3218" s="3355"/>
      <c r="AN3218" s="2236"/>
    </row>
    <row r="3219" spans="1:40" s="2236" customFormat="1" x14ac:dyDescent="0.25">
      <c r="B3219" s="2236" t="s">
        <v>767</v>
      </c>
      <c r="D3219" s="4" t="s">
        <v>627</v>
      </c>
      <c r="E3219" s="1613"/>
      <c r="F3219" s="1628"/>
      <c r="G3219" s="556"/>
      <c r="H3219" s="113"/>
      <c r="I3219" s="114">
        <v>0</v>
      </c>
      <c r="J3219" s="516" t="e">
        <f t="shared" si="774"/>
        <v>#DIV/0!</v>
      </c>
      <c r="K3219" s="806"/>
      <c r="L3219" s="806"/>
      <c r="M3219" s="1451"/>
      <c r="N3219" s="1451"/>
      <c r="O3219" s="1451"/>
      <c r="P3219" s="1451"/>
      <c r="Q3219" s="1451"/>
      <c r="R3219" s="1451"/>
      <c r="S3219" s="321"/>
      <c r="T3219" s="321"/>
      <c r="U3219" s="321"/>
      <c r="V3219" s="321"/>
      <c r="W3219" s="836"/>
      <c r="X3219" s="321"/>
      <c r="Y3219" s="756"/>
      <c r="Z3219" s="321"/>
      <c r="AA3219" s="321"/>
      <c r="AB3219" s="321"/>
      <c r="AC3219" s="321"/>
      <c r="AD3219" s="321"/>
      <c r="AE3219" s="897"/>
      <c r="AF3219" s="318"/>
      <c r="AG3219" s="1056"/>
      <c r="AH3219" s="1071"/>
      <c r="AJ3219" s="3355"/>
    </row>
    <row r="3220" spans="1:40" s="2236" customFormat="1" x14ac:dyDescent="0.25">
      <c r="B3220" s="2236" t="s">
        <v>767</v>
      </c>
      <c r="D3220" s="4" t="s">
        <v>628</v>
      </c>
      <c r="E3220" s="1613"/>
      <c r="F3220" s="1628"/>
      <c r="G3220" s="556"/>
      <c r="H3220" s="113"/>
      <c r="I3220" s="114"/>
      <c r="J3220" s="516" t="e">
        <f t="shared" si="774"/>
        <v>#DIV/0!</v>
      </c>
      <c r="K3220" s="806"/>
      <c r="L3220" s="806"/>
      <c r="M3220" s="1451"/>
      <c r="N3220" s="1451"/>
      <c r="O3220" s="1451"/>
      <c r="P3220" s="1451"/>
      <c r="Q3220" s="1451"/>
      <c r="R3220" s="1451"/>
      <c r="S3220" s="321"/>
      <c r="T3220" s="321"/>
      <c r="U3220" s="321"/>
      <c r="V3220" s="321"/>
      <c r="W3220" s="836"/>
      <c r="X3220" s="321"/>
      <c r="Y3220" s="756"/>
      <c r="Z3220" s="321"/>
      <c r="AA3220" s="321"/>
      <c r="AB3220" s="321"/>
      <c r="AC3220" s="321"/>
      <c r="AD3220" s="321"/>
      <c r="AE3220" s="897"/>
      <c r="AF3220" s="318"/>
      <c r="AG3220" s="1056"/>
      <c r="AH3220" s="1071"/>
      <c r="AJ3220" s="3355"/>
    </row>
    <row r="3221" spans="1:40" s="2236" customFormat="1" x14ac:dyDescent="0.25">
      <c r="B3221" s="2236" t="s">
        <v>767</v>
      </c>
      <c r="D3221" s="4" t="s">
        <v>629</v>
      </c>
      <c r="E3221" s="1613"/>
      <c r="F3221" s="1628"/>
      <c r="G3221" s="556"/>
      <c r="H3221" s="113"/>
      <c r="I3221" s="114">
        <v>1</v>
      </c>
      <c r="J3221" s="516" t="e">
        <f t="shared" si="774"/>
        <v>#DIV/0!</v>
      </c>
      <c r="K3221" s="806"/>
      <c r="L3221" s="806"/>
      <c r="M3221" s="1451"/>
      <c r="N3221" s="1451"/>
      <c r="O3221" s="1451"/>
      <c r="P3221" s="1451"/>
      <c r="Q3221" s="1451"/>
      <c r="R3221" s="1451"/>
      <c r="S3221" s="321"/>
      <c r="T3221" s="321"/>
      <c r="U3221" s="321"/>
      <c r="V3221" s="321"/>
      <c r="W3221" s="836"/>
      <c r="X3221" s="321"/>
      <c r="Y3221" s="756"/>
      <c r="Z3221" s="321"/>
      <c r="AA3221" s="321"/>
      <c r="AB3221" s="321"/>
      <c r="AC3221" s="321"/>
      <c r="AD3221" s="321"/>
      <c r="AE3221" s="897"/>
      <c r="AF3221" s="318"/>
      <c r="AG3221" s="1056"/>
      <c r="AH3221" s="1071"/>
      <c r="AJ3221" s="3355"/>
    </row>
    <row r="3222" spans="1:40" ht="47.25" x14ac:dyDescent="0.25">
      <c r="A3222" s="127">
        <v>1</v>
      </c>
      <c r="B3222" s="2236" t="s">
        <v>767</v>
      </c>
      <c r="D3222" s="481" t="s">
        <v>459</v>
      </c>
      <c r="E3222" s="1613"/>
      <c r="F3222" s="1628"/>
      <c r="G3222" s="555"/>
      <c r="H3222" s="555"/>
      <c r="I3222" s="555">
        <f>I3223+I3230</f>
        <v>0</v>
      </c>
      <c r="J3222" s="516" t="e">
        <f t="shared" si="774"/>
        <v>#DIV/0!</v>
      </c>
      <c r="K3222" s="806"/>
      <c r="L3222" s="806"/>
      <c r="M3222" s="1451"/>
      <c r="N3222" s="1451"/>
      <c r="O3222" s="1451"/>
      <c r="P3222" s="1451"/>
      <c r="Q3222" s="1451"/>
      <c r="R3222" s="1451"/>
      <c r="S3222" s="321"/>
      <c r="T3222" s="321"/>
      <c r="U3222" s="321"/>
      <c r="V3222" s="321"/>
      <c r="W3222" s="318">
        <f t="shared" ref="W3222:AD3222" si="775">W3223+W3230</f>
        <v>0</v>
      </c>
      <c r="X3222" s="321">
        <f t="shared" si="775"/>
        <v>0</v>
      </c>
      <c r="Y3222" s="756">
        <f t="shared" si="775"/>
        <v>0</v>
      </c>
      <c r="Z3222" s="321">
        <f t="shared" si="775"/>
        <v>0</v>
      </c>
      <c r="AA3222" s="321">
        <f t="shared" si="775"/>
        <v>0</v>
      </c>
      <c r="AB3222" s="321">
        <f t="shared" si="775"/>
        <v>0</v>
      </c>
      <c r="AC3222" s="321">
        <f t="shared" si="775"/>
        <v>0</v>
      </c>
      <c r="AD3222" s="321">
        <f t="shared" si="775"/>
        <v>0</v>
      </c>
      <c r="AE3222" s="897"/>
      <c r="AF3222" s="318"/>
      <c r="AG3222" s="1056"/>
      <c r="AH3222" s="1071"/>
      <c r="AJ3222" s="3355"/>
      <c r="AN3222" s="2236"/>
    </row>
    <row r="3223" spans="1:40" ht="30" x14ac:dyDescent="0.25">
      <c r="A3223" s="127">
        <v>1</v>
      </c>
      <c r="B3223" s="2236" t="s">
        <v>767</v>
      </c>
      <c r="D3223" s="461" t="s">
        <v>271</v>
      </c>
      <c r="E3223" s="1613"/>
      <c r="F3223" s="1628"/>
      <c r="G3223" s="555"/>
      <c r="H3223" s="555"/>
      <c r="I3223" s="555">
        <f>SUM(I3224:I3229)</f>
        <v>0</v>
      </c>
      <c r="J3223" s="114" t="e">
        <f t="shared" si="774"/>
        <v>#DIV/0!</v>
      </c>
      <c r="K3223" s="806"/>
      <c r="L3223" s="806"/>
      <c r="M3223" s="1451"/>
      <c r="N3223" s="1451"/>
      <c r="O3223" s="1451"/>
      <c r="P3223" s="1451"/>
      <c r="Q3223" s="1451"/>
      <c r="R3223" s="1451"/>
      <c r="S3223" s="321"/>
      <c r="T3223" s="321"/>
      <c r="U3223" s="321"/>
      <c r="V3223" s="321"/>
      <c r="W3223" s="318">
        <f t="shared" ref="W3223:AD3223" si="776">SUM(W3224:W3229)</f>
        <v>0</v>
      </c>
      <c r="X3223" s="321">
        <f t="shared" si="776"/>
        <v>0</v>
      </c>
      <c r="Y3223" s="756">
        <f t="shared" si="776"/>
        <v>0</v>
      </c>
      <c r="Z3223" s="321">
        <f t="shared" si="776"/>
        <v>0</v>
      </c>
      <c r="AA3223" s="321">
        <f t="shared" si="776"/>
        <v>0</v>
      </c>
      <c r="AB3223" s="321">
        <f t="shared" si="776"/>
        <v>0</v>
      </c>
      <c r="AC3223" s="321">
        <f t="shared" si="776"/>
        <v>0</v>
      </c>
      <c r="AD3223" s="321">
        <f t="shared" si="776"/>
        <v>0</v>
      </c>
      <c r="AE3223" s="893"/>
      <c r="AF3223" s="318"/>
      <c r="AG3223" s="1056"/>
      <c r="AH3223" s="1071"/>
      <c r="AJ3223" s="3355"/>
      <c r="AN3223" s="2236"/>
    </row>
    <row r="3224" spans="1:40" ht="30" x14ac:dyDescent="0.25">
      <c r="A3224" s="127">
        <v>1</v>
      </c>
      <c r="B3224" s="2236" t="s">
        <v>767</v>
      </c>
      <c r="D3224" s="302" t="s">
        <v>460</v>
      </c>
      <c r="E3224" s="1613"/>
      <c r="F3224" s="1628"/>
      <c r="G3224" s="556"/>
      <c r="H3224" s="113"/>
      <c r="I3224" s="114"/>
      <c r="J3224" s="516" t="e">
        <f t="shared" si="774"/>
        <v>#DIV/0!</v>
      </c>
      <c r="K3224" s="806"/>
      <c r="L3224" s="806"/>
      <c r="M3224" s="1451"/>
      <c r="N3224" s="1451"/>
      <c r="O3224" s="1451"/>
      <c r="P3224" s="1451"/>
      <c r="Q3224" s="1451"/>
      <c r="R3224" s="1451"/>
      <c r="S3224" s="321"/>
      <c r="T3224" s="321"/>
      <c r="U3224" s="321"/>
      <c r="V3224" s="321"/>
      <c r="W3224" s="318">
        <f>S3224/12*$D$4+(T3224-S3224)/11*3+(U3224-T3224)/10*2+(V3224-U3224)/9*1</f>
        <v>0</v>
      </c>
      <c r="X3224" s="321">
        <f t="shared" ref="X3224:X3229" si="777">AD3224-AC3224-Z3224</f>
        <v>0</v>
      </c>
      <c r="Y3224" s="756"/>
      <c r="Z3224" s="321"/>
      <c r="AA3224" s="321">
        <f t="shared" ref="AA3224:AA3229" si="778">X3224-W3224</f>
        <v>0</v>
      </c>
      <c r="AB3224" s="321"/>
      <c r="AC3224" s="321">
        <v>0</v>
      </c>
      <c r="AD3224" s="321"/>
      <c r="AE3224" s="897"/>
      <c r="AF3224" s="318"/>
      <c r="AG3224" s="1056"/>
      <c r="AH3224" s="1071"/>
      <c r="AJ3224" s="3355"/>
      <c r="AN3224" s="2236"/>
    </row>
    <row r="3225" spans="1:40" ht="60" x14ac:dyDescent="0.25">
      <c r="A3225" s="127">
        <v>1</v>
      </c>
      <c r="B3225" s="2236" t="s">
        <v>767</v>
      </c>
      <c r="D3225" s="302" t="s">
        <v>480</v>
      </c>
      <c r="E3225" s="1613"/>
      <c r="F3225" s="1628"/>
      <c r="G3225" s="556"/>
      <c r="H3225" s="113"/>
      <c r="I3225" s="516"/>
      <c r="J3225" s="516"/>
      <c r="K3225" s="806"/>
      <c r="L3225" s="806"/>
      <c r="M3225" s="1451"/>
      <c r="N3225" s="1451"/>
      <c r="O3225" s="1451"/>
      <c r="P3225" s="1451"/>
      <c r="Q3225" s="1451"/>
      <c r="R3225" s="1451"/>
      <c r="S3225" s="321"/>
      <c r="T3225" s="321"/>
      <c r="U3225" s="321"/>
      <c r="V3225" s="321"/>
      <c r="W3225" s="318">
        <f>S3225/12*$D$4</f>
        <v>0</v>
      </c>
      <c r="X3225" s="321">
        <f t="shared" si="777"/>
        <v>0</v>
      </c>
      <c r="Y3225" s="756"/>
      <c r="Z3225" s="321"/>
      <c r="AA3225" s="321">
        <f t="shared" si="778"/>
        <v>0</v>
      </c>
      <c r="AB3225" s="321"/>
      <c r="AC3225" s="321"/>
      <c r="AD3225" s="321"/>
      <c r="AE3225" s="897"/>
      <c r="AF3225" s="318"/>
      <c r="AG3225" s="1056"/>
      <c r="AH3225" s="1071"/>
      <c r="AJ3225" s="3355"/>
      <c r="AN3225" s="2236"/>
    </row>
    <row r="3226" spans="1:40" ht="30" x14ac:dyDescent="0.25">
      <c r="A3226" s="127">
        <v>1</v>
      </c>
      <c r="B3226" s="2236" t="s">
        <v>767</v>
      </c>
      <c r="D3226" s="302" t="s">
        <v>461</v>
      </c>
      <c r="E3226" s="1613"/>
      <c r="F3226" s="1628"/>
      <c r="G3226" s="556"/>
      <c r="H3226" s="113"/>
      <c r="I3226" s="114"/>
      <c r="J3226" s="114" t="e">
        <f>I3226/H3226*100</f>
        <v>#DIV/0!</v>
      </c>
      <c r="K3226" s="806"/>
      <c r="L3226" s="806"/>
      <c r="M3226" s="1451"/>
      <c r="N3226" s="1451"/>
      <c r="O3226" s="1451"/>
      <c r="P3226" s="1451"/>
      <c r="Q3226" s="1451"/>
      <c r="R3226" s="1451"/>
      <c r="S3226" s="321"/>
      <c r="T3226" s="321"/>
      <c r="U3226" s="321"/>
      <c r="V3226" s="321"/>
      <c r="W3226" s="318">
        <f>S3226/12*$D$4+(T3226-S3226)/11*3+(U3226-T3226)/10*2+(V3226-U3226)/9*1</f>
        <v>0</v>
      </c>
      <c r="X3226" s="321">
        <f t="shared" si="777"/>
        <v>0</v>
      </c>
      <c r="Y3226" s="756"/>
      <c r="Z3226" s="321"/>
      <c r="AA3226" s="321">
        <f t="shared" si="778"/>
        <v>0</v>
      </c>
      <c r="AB3226" s="321"/>
      <c r="AC3226" s="321">
        <v>0</v>
      </c>
      <c r="AD3226" s="321"/>
      <c r="AE3226" s="893"/>
      <c r="AF3226" s="318"/>
      <c r="AG3226" s="1056"/>
      <c r="AH3226" s="1071"/>
      <c r="AJ3226" s="3355"/>
      <c r="AN3226" s="2236"/>
    </row>
    <row r="3227" spans="1:40" ht="30" x14ac:dyDescent="0.25">
      <c r="A3227" s="127">
        <v>1</v>
      </c>
      <c r="B3227" s="2236" t="s">
        <v>767</v>
      </c>
      <c r="D3227" s="302" t="s">
        <v>462</v>
      </c>
      <c r="E3227" s="1613"/>
      <c r="F3227" s="1628"/>
      <c r="G3227" s="556"/>
      <c r="H3227" s="113"/>
      <c r="I3227" s="114"/>
      <c r="J3227" s="114"/>
      <c r="K3227" s="806"/>
      <c r="L3227" s="806"/>
      <c r="M3227" s="1451"/>
      <c r="N3227" s="1451"/>
      <c r="O3227" s="1451"/>
      <c r="P3227" s="1451"/>
      <c r="Q3227" s="1451"/>
      <c r="R3227" s="1451"/>
      <c r="S3227" s="321"/>
      <c r="T3227" s="321"/>
      <c r="U3227" s="321"/>
      <c r="V3227" s="321"/>
      <c r="W3227" s="318">
        <f>S3227/12*$D$4</f>
        <v>0</v>
      </c>
      <c r="X3227" s="321">
        <f t="shared" si="777"/>
        <v>0</v>
      </c>
      <c r="Y3227" s="756"/>
      <c r="Z3227" s="321"/>
      <c r="AA3227" s="321">
        <f t="shared" si="778"/>
        <v>0</v>
      </c>
      <c r="AB3227" s="321"/>
      <c r="AC3227" s="321">
        <v>0</v>
      </c>
      <c r="AD3227" s="321">
        <v>0</v>
      </c>
      <c r="AE3227" s="893"/>
      <c r="AF3227" s="318"/>
      <c r="AG3227" s="1056"/>
      <c r="AH3227" s="1071"/>
      <c r="AJ3227" s="3355"/>
      <c r="AN3227" s="2236"/>
    </row>
    <row r="3228" spans="1:40" ht="45" x14ac:dyDescent="0.25">
      <c r="A3228" s="127">
        <v>1</v>
      </c>
      <c r="B3228" s="2236" t="s">
        <v>767</v>
      </c>
      <c r="D3228" s="302" t="s">
        <v>463</v>
      </c>
      <c r="E3228" s="1613"/>
      <c r="F3228" s="1628"/>
      <c r="G3228" s="556"/>
      <c r="H3228" s="113"/>
      <c r="I3228" s="114"/>
      <c r="J3228" s="114"/>
      <c r="K3228" s="806"/>
      <c r="L3228" s="806"/>
      <c r="M3228" s="1451"/>
      <c r="N3228" s="1451"/>
      <c r="O3228" s="1451"/>
      <c r="P3228" s="1451"/>
      <c r="Q3228" s="1451"/>
      <c r="R3228" s="1451"/>
      <c r="S3228" s="321"/>
      <c r="T3228" s="321"/>
      <c r="U3228" s="321"/>
      <c r="V3228" s="321"/>
      <c r="W3228" s="318">
        <f>S3228/12*$D$4</f>
        <v>0</v>
      </c>
      <c r="X3228" s="321">
        <f t="shared" si="777"/>
        <v>0</v>
      </c>
      <c r="Y3228" s="756"/>
      <c r="Z3228" s="321"/>
      <c r="AA3228" s="321">
        <f t="shared" si="778"/>
        <v>0</v>
      </c>
      <c r="AB3228" s="321"/>
      <c r="AC3228" s="321"/>
      <c r="AD3228" s="321"/>
      <c r="AE3228" s="893"/>
      <c r="AF3228" s="318"/>
      <c r="AG3228" s="1056"/>
      <c r="AH3228" s="1071"/>
      <c r="AJ3228" s="3355"/>
      <c r="AN3228" s="2236"/>
    </row>
    <row r="3229" spans="1:40" ht="30" x14ac:dyDescent="0.25">
      <c r="A3229" s="127">
        <v>1</v>
      </c>
      <c r="B3229" s="2236" t="s">
        <v>767</v>
      </c>
      <c r="D3229" s="302" t="s">
        <v>464</v>
      </c>
      <c r="E3229" s="1613"/>
      <c r="F3229" s="1628"/>
      <c r="G3229" s="556"/>
      <c r="H3229" s="113"/>
      <c r="I3229" s="114"/>
      <c r="J3229" s="114" t="e">
        <f t="shared" ref="J3229:J3234" si="779">I3229/H3229*100</f>
        <v>#DIV/0!</v>
      </c>
      <c r="K3229" s="806"/>
      <c r="L3229" s="806"/>
      <c r="M3229" s="1451"/>
      <c r="N3229" s="1451"/>
      <c r="O3229" s="1451"/>
      <c r="P3229" s="1451"/>
      <c r="Q3229" s="1451"/>
      <c r="R3229" s="1451"/>
      <c r="S3229" s="321"/>
      <c r="T3229" s="321"/>
      <c r="U3229" s="321"/>
      <c r="V3229" s="321"/>
      <c r="W3229" s="318">
        <f>S3229/12*$D$4+(T3229-S3229)/11*3+(U3229-T3229)/10*2+(V3229-U3229)/9*1</f>
        <v>0</v>
      </c>
      <c r="X3229" s="321">
        <f t="shared" si="777"/>
        <v>0</v>
      </c>
      <c r="Y3229" s="756"/>
      <c r="Z3229" s="321"/>
      <c r="AA3229" s="321">
        <f t="shared" si="778"/>
        <v>0</v>
      </c>
      <c r="AB3229" s="321"/>
      <c r="AC3229" s="321"/>
      <c r="AD3229" s="321"/>
      <c r="AE3229" s="893"/>
      <c r="AF3229" s="318"/>
      <c r="AG3229" s="1056"/>
      <c r="AH3229" s="1071"/>
      <c r="AJ3229" s="3355"/>
      <c r="AN3229" s="2236"/>
    </row>
    <row r="3230" spans="1:40" ht="45" x14ac:dyDescent="0.25">
      <c r="A3230" s="127">
        <v>1</v>
      </c>
      <c r="B3230" s="2236" t="s">
        <v>767</v>
      </c>
      <c r="D3230" s="461" t="s">
        <v>272</v>
      </c>
      <c r="E3230" s="423"/>
      <c r="F3230" s="4"/>
      <c r="G3230" s="555"/>
      <c r="H3230" s="555"/>
      <c r="I3230" s="555">
        <f>SUM(I3231:I3233)</f>
        <v>0</v>
      </c>
      <c r="J3230" s="132" t="e">
        <f t="shared" si="779"/>
        <v>#DIV/0!</v>
      </c>
      <c r="K3230" s="1484"/>
      <c r="L3230" s="1484"/>
      <c r="M3230" s="112"/>
      <c r="N3230" s="112"/>
      <c r="O3230" s="112"/>
      <c r="P3230" s="112"/>
      <c r="Q3230" s="112"/>
      <c r="R3230" s="112"/>
      <c r="S3230" s="321"/>
      <c r="T3230" s="321"/>
      <c r="U3230" s="321"/>
      <c r="V3230" s="321"/>
      <c r="W3230" s="318">
        <f t="shared" ref="W3230:AD3230" si="780">SUM(W3231:W3233)</f>
        <v>0</v>
      </c>
      <c r="X3230" s="321">
        <f t="shared" si="780"/>
        <v>0</v>
      </c>
      <c r="Y3230" s="756">
        <f t="shared" si="780"/>
        <v>0</v>
      </c>
      <c r="Z3230" s="321">
        <f t="shared" si="780"/>
        <v>0</v>
      </c>
      <c r="AA3230" s="321">
        <f t="shared" si="780"/>
        <v>0</v>
      </c>
      <c r="AB3230" s="321">
        <f t="shared" si="780"/>
        <v>0</v>
      </c>
      <c r="AC3230" s="321">
        <f t="shared" si="780"/>
        <v>0</v>
      </c>
      <c r="AD3230" s="321">
        <f t="shared" si="780"/>
        <v>0</v>
      </c>
      <c r="AE3230" s="908"/>
      <c r="AF3230" s="318"/>
      <c r="AG3230" s="1056"/>
      <c r="AH3230" s="1071"/>
      <c r="AJ3230" s="3355"/>
      <c r="AN3230" s="2236"/>
    </row>
    <row r="3231" spans="1:40" ht="30" x14ac:dyDescent="0.25">
      <c r="A3231" s="127">
        <v>1</v>
      </c>
      <c r="B3231" s="2236" t="s">
        <v>767</v>
      </c>
      <c r="D3231" s="302" t="s">
        <v>465</v>
      </c>
      <c r="E3231" s="423"/>
      <c r="F3231" s="4"/>
      <c r="G3231" s="556"/>
      <c r="H3231" s="113"/>
      <c r="I3231" s="173"/>
      <c r="J3231" s="132" t="e">
        <f t="shared" si="779"/>
        <v>#DIV/0!</v>
      </c>
      <c r="K3231" s="1484"/>
      <c r="L3231" s="1484"/>
      <c r="M3231" s="112"/>
      <c r="N3231" s="112"/>
      <c r="O3231" s="112"/>
      <c r="P3231" s="112"/>
      <c r="Q3231" s="112"/>
      <c r="R3231" s="112"/>
      <c r="S3231" s="321"/>
      <c r="T3231" s="321"/>
      <c r="U3231" s="321"/>
      <c r="V3231" s="321"/>
      <c r="W3231" s="318">
        <f>S3231/12*$D$4+(T3231-S3231)/11*3+(U3231-T3231)/10*2+(V3231-U3231)/9*1</f>
        <v>0</v>
      </c>
      <c r="X3231" s="321">
        <f>AD3231-AC3231-Z3231</f>
        <v>0</v>
      </c>
      <c r="Y3231" s="756"/>
      <c r="Z3231" s="321"/>
      <c r="AA3231" s="321">
        <f>X3231-W3231</f>
        <v>0</v>
      </c>
      <c r="AB3231" s="321"/>
      <c r="AC3231" s="321">
        <v>0</v>
      </c>
      <c r="AD3231" s="321"/>
      <c r="AE3231" s="908"/>
      <c r="AF3231" s="318"/>
      <c r="AG3231" s="1056"/>
      <c r="AH3231" s="1071"/>
      <c r="AJ3231" s="3355"/>
      <c r="AN3231" s="2236"/>
    </row>
    <row r="3232" spans="1:40" ht="60" x14ac:dyDescent="0.25">
      <c r="B3232" s="2236" t="s">
        <v>767</v>
      </c>
      <c r="D3232" s="302" t="s">
        <v>466</v>
      </c>
      <c r="E3232" s="423"/>
      <c r="F3232" s="4"/>
      <c r="G3232" s="557"/>
      <c r="H3232" s="113"/>
      <c r="I3232" s="173"/>
      <c r="J3232" s="132" t="e">
        <f t="shared" si="779"/>
        <v>#DIV/0!</v>
      </c>
      <c r="K3232" s="1484"/>
      <c r="L3232" s="1484"/>
      <c r="M3232" s="112"/>
      <c r="N3232" s="112"/>
      <c r="O3232" s="112"/>
      <c r="P3232" s="112"/>
      <c r="Q3232" s="112"/>
      <c r="R3232" s="112"/>
      <c r="S3232" s="321"/>
      <c r="T3232" s="321"/>
      <c r="U3232" s="321"/>
      <c r="V3232" s="321"/>
      <c r="W3232" s="318">
        <f>S3232/12*$D$4+(T3232-S3232)/11*3+(U3232-T3232)/10*2+(V3232-U3232)/9*1</f>
        <v>0</v>
      </c>
      <c r="X3232" s="321">
        <f>AD3232-AC3232-Z3232</f>
        <v>0</v>
      </c>
      <c r="Y3232" s="756"/>
      <c r="Z3232" s="321"/>
      <c r="AA3232" s="321">
        <f>X3232-W3232</f>
        <v>0</v>
      </c>
      <c r="AB3232" s="321"/>
      <c r="AC3232" s="321">
        <v>0</v>
      </c>
      <c r="AD3232" s="321"/>
      <c r="AE3232" s="908"/>
      <c r="AF3232" s="318"/>
      <c r="AG3232" s="1056"/>
      <c r="AH3232" s="1071"/>
      <c r="AJ3232" s="3355"/>
      <c r="AN3232" s="2236"/>
    </row>
    <row r="3233" spans="1:40" ht="45" x14ac:dyDescent="0.25">
      <c r="B3233" s="2236" t="s">
        <v>767</v>
      </c>
      <c r="D3233" s="302" t="s">
        <v>467</v>
      </c>
      <c r="E3233" s="423"/>
      <c r="F3233" s="4"/>
      <c r="G3233" s="557"/>
      <c r="H3233" s="113"/>
      <c r="I3233" s="173"/>
      <c r="J3233" s="132" t="e">
        <f t="shared" si="779"/>
        <v>#DIV/0!</v>
      </c>
      <c r="K3233" s="1484"/>
      <c r="L3233" s="1484"/>
      <c r="M3233" s="112"/>
      <c r="N3233" s="112"/>
      <c r="O3233" s="112"/>
      <c r="P3233" s="112"/>
      <c r="Q3233" s="112"/>
      <c r="R3233" s="112"/>
      <c r="S3233" s="321"/>
      <c r="T3233" s="321"/>
      <c r="U3233" s="321"/>
      <c r="V3233" s="321"/>
      <c r="W3233" s="318">
        <f>S3233/12*$D$4+(T3233-S3233)/11*3+(U3233-T3233)/10*2+(V3233-U3233)/9*1</f>
        <v>0</v>
      </c>
      <c r="X3233" s="321">
        <f>AD3233-AC3233-Z3233</f>
        <v>0</v>
      </c>
      <c r="Y3233" s="756"/>
      <c r="Z3233" s="321"/>
      <c r="AA3233" s="321">
        <f>X3233-W3233</f>
        <v>0</v>
      </c>
      <c r="AB3233" s="321"/>
      <c r="AC3233" s="321">
        <v>0</v>
      </c>
      <c r="AD3233" s="321"/>
      <c r="AE3233" s="908"/>
      <c r="AF3233" s="318"/>
      <c r="AG3233" s="1056"/>
      <c r="AH3233" s="1071"/>
      <c r="AJ3233" s="3355"/>
      <c r="AN3233" s="2236"/>
    </row>
    <row r="3234" spans="1:40" ht="29.25" x14ac:dyDescent="0.25">
      <c r="A3234" s="127">
        <v>1</v>
      </c>
      <c r="B3234" s="2236" t="s">
        <v>767</v>
      </c>
      <c r="D3234" s="2231" t="s">
        <v>310</v>
      </c>
      <c r="E3234" s="423"/>
      <c r="F3234" s="4"/>
      <c r="G3234" s="1012"/>
      <c r="H3234" s="1012"/>
      <c r="I3234" s="1012">
        <f>I3241+I3235+I3242+I3236+I3239+I3240</f>
        <v>0</v>
      </c>
      <c r="J3234" s="132" t="e">
        <f t="shared" si="779"/>
        <v>#DIV/0!</v>
      </c>
      <c r="K3234" s="1484"/>
      <c r="L3234" s="1484"/>
      <c r="M3234" s="112"/>
      <c r="N3234" s="112"/>
      <c r="O3234" s="112"/>
      <c r="P3234" s="112"/>
      <c r="Q3234" s="112"/>
      <c r="R3234" s="112"/>
      <c r="S3234" s="321"/>
      <c r="T3234" s="321"/>
      <c r="U3234" s="321"/>
      <c r="V3234" s="321"/>
      <c r="W3234" s="318">
        <f>S3234/12*$D$4+(T3234-S3234)/11*3+(U3234-T3234)/10*2+(V3234-U3234)/9*1</f>
        <v>0</v>
      </c>
      <c r="X3234" s="321">
        <f>AD3234-AC3234-Z3234</f>
        <v>0</v>
      </c>
      <c r="Y3234" s="756"/>
      <c r="Z3234" s="321"/>
      <c r="AA3234" s="321">
        <f>X3234-W3234</f>
        <v>0</v>
      </c>
      <c r="AB3234" s="321"/>
      <c r="AC3234" s="321"/>
      <c r="AD3234" s="321"/>
      <c r="AE3234" s="908"/>
      <c r="AF3234" s="318"/>
      <c r="AG3234" s="1056"/>
      <c r="AH3234" s="1071"/>
      <c r="AJ3234" s="3355"/>
      <c r="AN3234" s="2236"/>
    </row>
    <row r="3235" spans="1:40" x14ac:dyDescent="0.25">
      <c r="A3235" s="127">
        <v>1</v>
      </c>
      <c r="B3235" s="2236" t="s">
        <v>767</v>
      </c>
      <c r="D3235" s="302" t="s">
        <v>303</v>
      </c>
      <c r="E3235" s="423"/>
      <c r="F3235" s="4"/>
      <c r="G3235" s="557"/>
      <c r="H3235" s="113"/>
      <c r="I3235" s="173"/>
      <c r="J3235" s="132"/>
      <c r="K3235" s="1484"/>
      <c r="L3235" s="1484"/>
      <c r="M3235" s="112"/>
      <c r="N3235" s="112"/>
      <c r="O3235" s="112"/>
      <c r="P3235" s="112"/>
      <c r="Q3235" s="112"/>
      <c r="R3235" s="112"/>
      <c r="S3235" s="321"/>
      <c r="T3235" s="321"/>
      <c r="U3235" s="321"/>
      <c r="V3235" s="321"/>
      <c r="W3235" s="318"/>
      <c r="X3235" s="321"/>
      <c r="Y3235" s="756"/>
      <c r="Z3235" s="321"/>
      <c r="AA3235" s="321"/>
      <c r="AB3235" s="321"/>
      <c r="AC3235" s="321"/>
      <c r="AD3235" s="321"/>
      <c r="AE3235" s="908"/>
      <c r="AF3235" s="318"/>
      <c r="AG3235" s="1056"/>
      <c r="AH3235" s="1071"/>
      <c r="AJ3235" s="3355"/>
      <c r="AN3235" s="2236"/>
    </row>
    <row r="3236" spans="1:40" ht="30" x14ac:dyDescent="0.25">
      <c r="A3236" s="127">
        <v>1</v>
      </c>
      <c r="B3236" s="2236" t="s">
        <v>767</v>
      </c>
      <c r="D3236" s="461" t="s">
        <v>443</v>
      </c>
      <c r="E3236" s="423"/>
      <c r="F3236" s="4"/>
      <c r="G3236" s="557"/>
      <c r="H3236" s="113"/>
      <c r="I3236" s="173"/>
      <c r="J3236" s="132"/>
      <c r="K3236" s="1484"/>
      <c r="L3236" s="1484"/>
      <c r="M3236" s="112"/>
      <c r="N3236" s="112"/>
      <c r="O3236" s="112"/>
      <c r="P3236" s="112"/>
      <c r="Q3236" s="112"/>
      <c r="R3236" s="112"/>
      <c r="S3236" s="321"/>
      <c r="T3236" s="321"/>
      <c r="U3236" s="321"/>
      <c r="V3236" s="321"/>
      <c r="W3236" s="318"/>
      <c r="X3236" s="321"/>
      <c r="Y3236" s="756"/>
      <c r="Z3236" s="321"/>
      <c r="AA3236" s="321"/>
      <c r="AB3236" s="321"/>
      <c r="AC3236" s="321"/>
      <c r="AD3236" s="321"/>
      <c r="AE3236" s="908"/>
      <c r="AF3236" s="318"/>
      <c r="AG3236" s="1056"/>
      <c r="AH3236" s="1071"/>
      <c r="AJ3236" s="3355"/>
      <c r="AN3236" s="2236"/>
    </row>
    <row r="3237" spans="1:40" x14ac:dyDescent="0.25">
      <c r="A3237" s="127">
        <v>1</v>
      </c>
      <c r="B3237" s="2236" t="s">
        <v>767</v>
      </c>
      <c r="D3237" s="302" t="s">
        <v>444</v>
      </c>
      <c r="E3237" s="423"/>
      <c r="F3237" s="4"/>
      <c r="G3237" s="536"/>
      <c r="H3237" s="113"/>
      <c r="I3237" s="173"/>
      <c r="J3237" s="132"/>
      <c r="K3237" s="1484"/>
      <c r="L3237" s="1484"/>
      <c r="M3237" s="112"/>
      <c r="N3237" s="112"/>
      <c r="O3237" s="112"/>
      <c r="P3237" s="112"/>
      <c r="Q3237" s="112"/>
      <c r="R3237" s="112"/>
      <c r="S3237" s="321"/>
      <c r="T3237" s="321"/>
      <c r="U3237" s="321"/>
      <c r="V3237" s="321"/>
      <c r="W3237" s="318"/>
      <c r="X3237" s="321"/>
      <c r="Y3237" s="756"/>
      <c r="Z3237" s="321"/>
      <c r="AA3237" s="321"/>
      <c r="AB3237" s="321"/>
      <c r="AC3237" s="321"/>
      <c r="AD3237" s="321"/>
      <c r="AE3237" s="908"/>
      <c r="AF3237" s="318"/>
      <c r="AG3237" s="1056"/>
      <c r="AH3237" s="1071"/>
      <c r="AJ3237" s="3355"/>
      <c r="AN3237" s="2236"/>
    </row>
    <row r="3238" spans="1:40" ht="30" x14ac:dyDescent="0.25">
      <c r="A3238" s="127">
        <v>1</v>
      </c>
      <c r="B3238" s="2236" t="s">
        <v>767</v>
      </c>
      <c r="D3238" s="302" t="s">
        <v>445</v>
      </c>
      <c r="E3238" s="423"/>
      <c r="F3238" s="4"/>
      <c r="G3238" s="559"/>
      <c r="H3238" s="113"/>
      <c r="I3238" s="173"/>
      <c r="J3238" s="132"/>
      <c r="K3238" s="1484"/>
      <c r="L3238" s="1484"/>
      <c r="M3238" s="112"/>
      <c r="N3238" s="112"/>
      <c r="O3238" s="112"/>
      <c r="P3238" s="112"/>
      <c r="Q3238" s="112"/>
      <c r="R3238" s="112"/>
      <c r="S3238" s="321"/>
      <c r="T3238" s="321"/>
      <c r="U3238" s="321"/>
      <c r="V3238" s="321"/>
      <c r="W3238" s="318"/>
      <c r="X3238" s="321"/>
      <c r="Y3238" s="756"/>
      <c r="Z3238" s="321"/>
      <c r="AA3238" s="321"/>
      <c r="AB3238" s="321"/>
      <c r="AC3238" s="321"/>
      <c r="AD3238" s="321"/>
      <c r="AE3238" s="908"/>
      <c r="AF3238" s="318"/>
      <c r="AG3238" s="1056"/>
      <c r="AH3238" s="1071"/>
      <c r="AJ3238" s="3355"/>
      <c r="AN3238" s="2236"/>
    </row>
    <row r="3239" spans="1:40" s="141" customFormat="1" ht="60" x14ac:dyDescent="0.25">
      <c r="A3239" s="127">
        <v>1</v>
      </c>
      <c r="B3239" s="2236" t="s">
        <v>767</v>
      </c>
      <c r="C3239" s="2236"/>
      <c r="D3239" s="302" t="s">
        <v>447</v>
      </c>
      <c r="E3239" s="446"/>
      <c r="F3239" s="4"/>
      <c r="G3239" s="161"/>
      <c r="H3239" s="113"/>
      <c r="I3239" s="173"/>
      <c r="J3239" s="132"/>
      <c r="K3239" s="1484"/>
      <c r="L3239" s="1484"/>
      <c r="M3239" s="112"/>
      <c r="N3239" s="112"/>
      <c r="O3239" s="112"/>
      <c r="P3239" s="112"/>
      <c r="Q3239" s="112"/>
      <c r="R3239" s="112"/>
      <c r="S3239" s="321"/>
      <c r="T3239" s="321"/>
      <c r="U3239" s="321"/>
      <c r="V3239" s="321"/>
      <c r="W3239" s="840"/>
      <c r="X3239" s="321"/>
      <c r="Y3239" s="756"/>
      <c r="Z3239" s="321"/>
      <c r="AA3239" s="321"/>
      <c r="AB3239" s="321"/>
      <c r="AC3239" s="321"/>
      <c r="AD3239" s="321"/>
      <c r="AE3239" s="908"/>
      <c r="AF3239" s="318"/>
      <c r="AG3239" s="1056"/>
      <c r="AH3239" s="1071"/>
      <c r="AJ3239" s="3355"/>
      <c r="AN3239" s="2236"/>
    </row>
    <row r="3240" spans="1:40" ht="45" x14ac:dyDescent="0.25">
      <c r="A3240" s="127">
        <v>1</v>
      </c>
      <c r="B3240" s="2236" t="s">
        <v>767</v>
      </c>
      <c r="D3240" s="301" t="s">
        <v>448</v>
      </c>
      <c r="E3240" s="136"/>
      <c r="F3240" s="513"/>
      <c r="G3240" s="161"/>
      <c r="H3240" s="730"/>
      <c r="I3240" s="730"/>
      <c r="J3240" s="132"/>
      <c r="K3240" s="1484"/>
      <c r="L3240" s="1484"/>
      <c r="M3240" s="112"/>
      <c r="N3240" s="112"/>
      <c r="O3240" s="112"/>
      <c r="P3240" s="112"/>
      <c r="Q3240" s="112"/>
      <c r="R3240" s="112"/>
      <c r="S3240" s="321"/>
      <c r="T3240" s="321"/>
      <c r="U3240" s="321"/>
      <c r="V3240" s="321"/>
      <c r="W3240" s="318">
        <f>S3240/12*$D$4</f>
        <v>0</v>
      </c>
      <c r="X3240" s="321">
        <f>AD3240-AC3240</f>
        <v>0</v>
      </c>
      <c r="Y3240" s="756"/>
      <c r="Z3240" s="321"/>
      <c r="AA3240" s="321">
        <f>X3240-W3240</f>
        <v>0</v>
      </c>
      <c r="AB3240" s="321"/>
      <c r="AC3240" s="321"/>
      <c r="AD3240" s="321"/>
      <c r="AE3240" s="912"/>
      <c r="AF3240" s="318"/>
      <c r="AG3240" s="1056"/>
      <c r="AH3240" s="1071"/>
      <c r="AJ3240" s="3355"/>
      <c r="AN3240" s="2236"/>
    </row>
    <row r="3241" spans="1:40" ht="90" x14ac:dyDescent="0.25">
      <c r="B3241" s="2236" t="s">
        <v>767</v>
      </c>
      <c r="D3241" s="301" t="s">
        <v>449</v>
      </c>
      <c r="E3241" s="136"/>
      <c r="F3241" s="513"/>
      <c r="G3241" s="161"/>
      <c r="H3241" s="113"/>
      <c r="I3241" s="730"/>
      <c r="J3241" s="132" t="e">
        <f>I3241/H3241*100</f>
        <v>#DIV/0!</v>
      </c>
      <c r="K3241" s="1484"/>
      <c r="L3241" s="1484"/>
      <c r="M3241" s="112"/>
      <c r="N3241" s="112"/>
      <c r="O3241" s="112"/>
      <c r="P3241" s="112"/>
      <c r="Q3241" s="112"/>
      <c r="R3241" s="112"/>
      <c r="S3241" s="321"/>
      <c r="T3241" s="321"/>
      <c r="U3241" s="321"/>
      <c r="V3241" s="321"/>
      <c r="W3241" s="360"/>
      <c r="X3241" s="321"/>
      <c r="Y3241" s="756"/>
      <c r="Z3241" s="321"/>
      <c r="AA3241" s="321"/>
      <c r="AB3241" s="321"/>
      <c r="AC3241" s="321"/>
      <c r="AD3241" s="321"/>
      <c r="AE3241" s="912"/>
      <c r="AF3241" s="318"/>
      <c r="AG3241" s="1056"/>
      <c r="AH3241" s="1071"/>
      <c r="AJ3241" s="3355"/>
      <c r="AN3241" s="2236"/>
    </row>
    <row r="3242" spans="1:40" ht="30" x14ac:dyDescent="0.25">
      <c r="B3242" s="2236" t="s">
        <v>767</v>
      </c>
      <c r="D3242" s="301" t="s">
        <v>468</v>
      </c>
      <c r="E3242" s="136"/>
      <c r="F3242" s="513"/>
      <c r="G3242" s="161"/>
      <c r="H3242" s="113"/>
      <c r="I3242" s="488"/>
      <c r="J3242" s="132" t="e">
        <f>I3242/H3242*100</f>
        <v>#DIV/0!</v>
      </c>
      <c r="K3242" s="1484"/>
      <c r="L3242" s="1484"/>
      <c r="M3242" s="112"/>
      <c r="N3242" s="112"/>
      <c r="O3242" s="112"/>
      <c r="P3242" s="112"/>
      <c r="Q3242" s="112"/>
      <c r="R3242" s="112"/>
      <c r="S3242" s="321"/>
      <c r="T3242" s="321"/>
      <c r="U3242" s="321"/>
      <c r="V3242" s="321"/>
      <c r="W3242" s="836">
        <f>S3242/12*$D$4+(T3242-S3242)/11*3+(U3242-T3242)/10*2+(V3242-U3242)/9*1</f>
        <v>0</v>
      </c>
      <c r="X3242" s="321">
        <f>AD3242-AC3242-Z3242</f>
        <v>0</v>
      </c>
      <c r="Y3242" s="756"/>
      <c r="Z3242" s="321"/>
      <c r="AA3242" s="321">
        <f>X3242-W3242</f>
        <v>0</v>
      </c>
      <c r="AB3242" s="321"/>
      <c r="AC3242" s="321">
        <v>0</v>
      </c>
      <c r="AD3242" s="321"/>
      <c r="AE3242" s="912"/>
      <c r="AF3242" s="318"/>
      <c r="AG3242" s="1056"/>
      <c r="AH3242" s="1071"/>
      <c r="AJ3242" s="3355"/>
      <c r="AN3242" s="2236"/>
    </row>
    <row r="3243" spans="1:40" ht="15.75" customHeight="1" x14ac:dyDescent="0.25">
      <c r="A3243" s="127">
        <v>1</v>
      </c>
      <c r="B3243" s="2236" t="s">
        <v>767</v>
      </c>
      <c r="D3243" s="513" t="s">
        <v>311</v>
      </c>
      <c r="E3243" s="1613"/>
      <c r="F3243" s="4"/>
      <c r="G3243" s="211"/>
      <c r="H3243" s="113"/>
      <c r="I3243" s="173"/>
      <c r="J3243" s="132"/>
      <c r="K3243" s="1484"/>
      <c r="L3243" s="1484"/>
      <c r="M3243" s="112"/>
      <c r="N3243" s="112"/>
      <c r="O3243" s="112"/>
      <c r="P3243" s="112"/>
      <c r="Q3243" s="112"/>
      <c r="R3243" s="112"/>
      <c r="S3243" s="321"/>
      <c r="T3243" s="321"/>
      <c r="U3243" s="321"/>
      <c r="V3243" s="321"/>
      <c r="W3243" s="360"/>
      <c r="X3243" s="321"/>
      <c r="Y3243" s="756"/>
      <c r="Z3243" s="321"/>
      <c r="AA3243" s="321"/>
      <c r="AB3243" s="321"/>
      <c r="AC3243" s="321"/>
      <c r="AD3243" s="321"/>
      <c r="AE3243" s="908"/>
      <c r="AF3243" s="318"/>
      <c r="AG3243" s="1056"/>
      <c r="AH3243" s="1071"/>
      <c r="AJ3243" s="3355"/>
      <c r="AN3243" s="2236"/>
    </row>
    <row r="3244" spans="1:40" x14ac:dyDescent="0.25">
      <c r="A3244" s="127">
        <v>1</v>
      </c>
      <c r="B3244" s="2236" t="s">
        <v>767</v>
      </c>
      <c r="D3244" s="513" t="s">
        <v>319</v>
      </c>
      <c r="E3244" s="423"/>
      <c r="F3244" s="4"/>
      <c r="G3244" s="211"/>
      <c r="H3244" s="173"/>
      <c r="I3244" s="173"/>
      <c r="J3244" s="132"/>
      <c r="K3244" s="1484"/>
      <c r="L3244" s="1484"/>
      <c r="M3244" s="112"/>
      <c r="N3244" s="112"/>
      <c r="O3244" s="112"/>
      <c r="P3244" s="112"/>
      <c r="Q3244" s="112"/>
      <c r="R3244" s="112"/>
      <c r="S3244" s="321"/>
      <c r="T3244" s="321"/>
      <c r="U3244" s="321"/>
      <c r="V3244" s="321"/>
      <c r="W3244" s="318"/>
      <c r="X3244" s="321"/>
      <c r="Y3244" s="756"/>
      <c r="Z3244" s="321"/>
      <c r="AA3244" s="321"/>
      <c r="AB3244" s="321"/>
      <c r="AC3244" s="321"/>
      <c r="AD3244" s="321"/>
      <c r="AE3244" s="908"/>
      <c r="AF3244" s="318"/>
      <c r="AG3244" s="1056"/>
      <c r="AH3244" s="1071"/>
      <c r="AJ3244" s="3355"/>
      <c r="AN3244" s="2236"/>
    </row>
    <row r="3245" spans="1:40" x14ac:dyDescent="0.25">
      <c r="A3245" s="127">
        <v>1</v>
      </c>
      <c r="B3245" s="2236" t="s">
        <v>767</v>
      </c>
      <c r="D3245" s="4" t="s">
        <v>320</v>
      </c>
      <c r="E3245" s="423"/>
      <c r="F3245" s="4"/>
      <c r="G3245" s="211"/>
      <c r="H3245" s="113"/>
      <c r="I3245" s="173"/>
      <c r="J3245" s="132"/>
      <c r="K3245" s="1484"/>
      <c r="L3245" s="1484"/>
      <c r="M3245" s="112"/>
      <c r="N3245" s="112"/>
      <c r="O3245" s="112"/>
      <c r="P3245" s="112"/>
      <c r="Q3245" s="112"/>
      <c r="R3245" s="112"/>
      <c r="S3245" s="321"/>
      <c r="T3245" s="321"/>
      <c r="U3245" s="321"/>
      <c r="V3245" s="321"/>
      <c r="W3245" s="318"/>
      <c r="X3245" s="321"/>
      <c r="Y3245" s="756"/>
      <c r="Z3245" s="321"/>
      <c r="AA3245" s="321"/>
      <c r="AB3245" s="321"/>
      <c r="AC3245" s="321"/>
      <c r="AD3245" s="321"/>
      <c r="AE3245" s="908"/>
      <c r="AF3245" s="318"/>
      <c r="AG3245" s="1056"/>
      <c r="AH3245" s="1071"/>
      <c r="AJ3245" s="3355"/>
      <c r="AN3245" s="2236"/>
    </row>
    <row r="3246" spans="1:40" x14ac:dyDescent="0.25">
      <c r="A3246" s="127">
        <v>1</v>
      </c>
      <c r="B3246" s="2236" t="s">
        <v>767</v>
      </c>
      <c r="D3246" s="527" t="s">
        <v>321</v>
      </c>
      <c r="E3246" s="423"/>
      <c r="F3246" s="4"/>
      <c r="G3246" s="211"/>
      <c r="H3246" s="173"/>
      <c r="I3246" s="173"/>
      <c r="J3246" s="132"/>
      <c r="K3246" s="1484"/>
      <c r="L3246" s="1484"/>
      <c r="M3246" s="112"/>
      <c r="N3246" s="112"/>
      <c r="O3246" s="112"/>
      <c r="P3246" s="112"/>
      <c r="Q3246" s="112"/>
      <c r="R3246" s="112"/>
      <c r="S3246" s="321"/>
      <c r="T3246" s="321"/>
      <c r="U3246" s="321"/>
      <c r="V3246" s="321"/>
      <c r="W3246" s="318"/>
      <c r="X3246" s="321"/>
      <c r="Y3246" s="756"/>
      <c r="Z3246" s="321"/>
      <c r="AA3246" s="321"/>
      <c r="AB3246" s="321"/>
      <c r="AC3246" s="321"/>
      <c r="AD3246" s="321"/>
      <c r="AE3246" s="908"/>
      <c r="AF3246" s="318"/>
      <c r="AG3246" s="1056"/>
      <c r="AH3246" s="1071"/>
      <c r="AJ3246" s="3355"/>
      <c r="AN3246" s="2236"/>
    </row>
    <row r="3247" spans="1:40" ht="29.25" x14ac:dyDescent="0.25">
      <c r="A3247" s="127">
        <v>1</v>
      </c>
      <c r="B3247" s="2236" t="s">
        <v>767</v>
      </c>
      <c r="D3247" s="513" t="s">
        <v>304</v>
      </c>
      <c r="E3247" s="423"/>
      <c r="F3247" s="4"/>
      <c r="G3247" s="211"/>
      <c r="H3247" s="113"/>
      <c r="I3247" s="173"/>
      <c r="J3247" s="132" t="e">
        <f>I3247/H3247*100</f>
        <v>#DIV/0!</v>
      </c>
      <c r="K3247" s="1484"/>
      <c r="L3247" s="1484"/>
      <c r="M3247" s="112"/>
      <c r="N3247" s="112"/>
      <c r="O3247" s="112"/>
      <c r="P3247" s="112"/>
      <c r="Q3247" s="112"/>
      <c r="R3247" s="112"/>
      <c r="S3247" s="321"/>
      <c r="T3247" s="321"/>
      <c r="U3247" s="321"/>
      <c r="V3247" s="321"/>
      <c r="W3247" s="318"/>
      <c r="X3247" s="321"/>
      <c r="Y3247" s="756"/>
      <c r="Z3247" s="321"/>
      <c r="AA3247" s="321"/>
      <c r="AB3247" s="321"/>
      <c r="AC3247" s="321"/>
      <c r="AD3247" s="321"/>
      <c r="AE3247" s="908"/>
      <c r="AF3247" s="318"/>
      <c r="AG3247" s="1056"/>
      <c r="AH3247" s="1071"/>
      <c r="AJ3247" s="3355"/>
      <c r="AN3247" s="2236"/>
    </row>
    <row r="3248" spans="1:40" ht="30" x14ac:dyDescent="0.25">
      <c r="A3248" s="127">
        <v>1</v>
      </c>
      <c r="B3248" s="2236" t="s">
        <v>767</v>
      </c>
      <c r="D3248" s="509" t="s">
        <v>191</v>
      </c>
      <c r="E3248" s="423"/>
      <c r="F3248" s="4"/>
      <c r="G3248" s="211"/>
      <c r="H3248" s="113"/>
      <c r="I3248" s="173"/>
      <c r="J3248" s="132"/>
      <c r="K3248" s="1484"/>
      <c r="L3248" s="1484"/>
      <c r="M3248" s="112"/>
      <c r="N3248" s="112"/>
      <c r="O3248" s="112"/>
      <c r="P3248" s="112"/>
      <c r="Q3248" s="112"/>
      <c r="R3248" s="112"/>
      <c r="S3248" s="321"/>
      <c r="T3248" s="321"/>
      <c r="U3248" s="321"/>
      <c r="V3248" s="321"/>
      <c r="W3248" s="318"/>
      <c r="X3248" s="321"/>
      <c r="Y3248" s="756"/>
      <c r="Z3248" s="321"/>
      <c r="AA3248" s="321"/>
      <c r="AB3248" s="321"/>
      <c r="AC3248" s="321"/>
      <c r="AD3248" s="321"/>
      <c r="AE3248" s="908"/>
      <c r="AF3248" s="318"/>
      <c r="AG3248" s="1056"/>
      <c r="AH3248" s="1071"/>
      <c r="AJ3248" s="3355"/>
      <c r="AN3248" s="2236"/>
    </row>
    <row r="3249" spans="1:40" ht="72" x14ac:dyDescent="0.25">
      <c r="A3249" s="127">
        <v>1</v>
      </c>
      <c r="B3249" s="2236" t="s">
        <v>767</v>
      </c>
      <c r="D3249" s="513" t="s">
        <v>312</v>
      </c>
      <c r="E3249" s="423"/>
      <c r="F3249" s="4"/>
      <c r="G3249" s="211"/>
      <c r="H3249" s="113"/>
      <c r="I3249" s="173"/>
      <c r="J3249" s="132"/>
      <c r="K3249" s="1484"/>
      <c r="L3249" s="1484"/>
      <c r="M3249" s="112"/>
      <c r="N3249" s="112"/>
      <c r="O3249" s="112"/>
      <c r="P3249" s="112"/>
      <c r="Q3249" s="112"/>
      <c r="R3249" s="112"/>
      <c r="S3249" s="321"/>
      <c r="T3249" s="321"/>
      <c r="U3249" s="321"/>
      <c r="V3249" s="321"/>
      <c r="W3249" s="318"/>
      <c r="X3249" s="321"/>
      <c r="Y3249" s="756"/>
      <c r="Z3249" s="321"/>
      <c r="AA3249" s="321"/>
      <c r="AB3249" s="321"/>
      <c r="AC3249" s="321"/>
      <c r="AD3249" s="321"/>
      <c r="AE3249" s="908"/>
      <c r="AF3249" s="318"/>
      <c r="AG3249" s="1056"/>
      <c r="AH3249" s="1071"/>
      <c r="AJ3249" s="3355"/>
      <c r="AN3249" s="2236"/>
    </row>
    <row r="3250" spans="1:40" x14ac:dyDescent="0.25">
      <c r="A3250" s="127">
        <v>1</v>
      </c>
      <c r="B3250" s="2236" t="s">
        <v>767</v>
      </c>
      <c r="D3250" s="501" t="s">
        <v>217</v>
      </c>
      <c r="E3250" s="423"/>
      <c r="F3250" s="4"/>
      <c r="G3250" s="235"/>
      <c r="H3250" s="516"/>
      <c r="I3250" s="730">
        <f>I3251+I3252</f>
        <v>0</v>
      </c>
      <c r="J3250" s="112" t="e">
        <f t="shared" ref="J3250:J3258" si="781">I3250/H3250*100</f>
        <v>#DIV/0!</v>
      </c>
      <c r="K3250" s="1484"/>
      <c r="L3250" s="1484"/>
      <c r="M3250" s="112"/>
      <c r="N3250" s="112"/>
      <c r="O3250" s="112"/>
      <c r="P3250" s="112"/>
      <c r="Q3250" s="112"/>
      <c r="R3250" s="112"/>
      <c r="S3250" s="321"/>
      <c r="T3250" s="321"/>
      <c r="U3250" s="321"/>
      <c r="V3250" s="321"/>
      <c r="W3250" s="836">
        <f>S3250/12*$D$4+(T3250-S3250)/11*3+(U3250-T3250)/10*2+(V3250-U3250)/9*1</f>
        <v>0</v>
      </c>
      <c r="X3250" s="321">
        <f>AD3250-AC3250-Z3250</f>
        <v>0</v>
      </c>
      <c r="Y3250" s="756"/>
      <c r="Z3250" s="321"/>
      <c r="AA3250" s="321">
        <f>X3250-W3250</f>
        <v>0</v>
      </c>
      <c r="AB3250" s="321"/>
      <c r="AC3250" s="321"/>
      <c r="AD3250" s="321"/>
      <c r="AE3250" s="912"/>
      <c r="AF3250" s="318"/>
      <c r="AG3250" s="1056"/>
      <c r="AH3250" s="1071"/>
      <c r="AJ3250" s="3355"/>
      <c r="AN3250" s="2236"/>
    </row>
    <row r="3251" spans="1:40" ht="30" x14ac:dyDescent="0.25">
      <c r="A3251" s="127">
        <v>1</v>
      </c>
      <c r="B3251" s="2236" t="s">
        <v>767</v>
      </c>
      <c r="D3251" s="1" t="s">
        <v>264</v>
      </c>
      <c r="E3251" s="423"/>
      <c r="F3251" s="4"/>
      <c r="G3251" s="211"/>
      <c r="H3251" s="173"/>
      <c r="I3251" s="173"/>
      <c r="J3251" s="132" t="e">
        <f t="shared" si="781"/>
        <v>#DIV/0!</v>
      </c>
      <c r="K3251" s="1484"/>
      <c r="L3251" s="1484"/>
      <c r="M3251" s="112"/>
      <c r="N3251" s="112"/>
      <c r="O3251" s="112"/>
      <c r="P3251" s="112"/>
      <c r="Q3251" s="112"/>
      <c r="R3251" s="112"/>
      <c r="S3251" s="321"/>
      <c r="T3251" s="321"/>
      <c r="U3251" s="321"/>
      <c r="V3251" s="321"/>
      <c r="W3251" s="318">
        <f>S3251/12*$D$4</f>
        <v>0</v>
      </c>
      <c r="X3251" s="321">
        <f>AD3251-AC3251-Z3251</f>
        <v>0</v>
      </c>
      <c r="Y3251" s="756"/>
      <c r="Z3251" s="321"/>
      <c r="AA3251" s="321">
        <f>X3251-W3251</f>
        <v>0</v>
      </c>
      <c r="AB3251" s="321"/>
      <c r="AC3251" s="321"/>
      <c r="AD3251" s="321"/>
      <c r="AE3251" s="908"/>
      <c r="AF3251" s="318"/>
      <c r="AG3251" s="1056"/>
      <c r="AH3251" s="1071"/>
      <c r="AJ3251" s="3355"/>
      <c r="AN3251" s="2236"/>
    </row>
    <row r="3252" spans="1:40" ht="30" x14ac:dyDescent="0.25">
      <c r="A3252" s="127">
        <v>1</v>
      </c>
      <c r="B3252" s="2236" t="s">
        <v>767</v>
      </c>
      <c r="D3252" s="1" t="s">
        <v>259</v>
      </c>
      <c r="E3252" s="423"/>
      <c r="F3252" s="4"/>
      <c r="G3252" s="211"/>
      <c r="H3252" s="113"/>
      <c r="I3252" s="173"/>
      <c r="J3252" s="132" t="e">
        <f t="shared" si="781"/>
        <v>#DIV/0!</v>
      </c>
      <c r="K3252" s="1484"/>
      <c r="L3252" s="1484"/>
      <c r="M3252" s="112"/>
      <c r="N3252" s="112"/>
      <c r="O3252" s="112"/>
      <c r="P3252" s="112"/>
      <c r="Q3252" s="112"/>
      <c r="R3252" s="112"/>
      <c r="S3252" s="321"/>
      <c r="T3252" s="321"/>
      <c r="U3252" s="321"/>
      <c r="V3252" s="321"/>
      <c r="W3252" s="318">
        <f>S3252/12*$D$4</f>
        <v>0</v>
      </c>
      <c r="X3252" s="321">
        <f>AD3252-AC3252-Z3252</f>
        <v>0</v>
      </c>
      <c r="Y3252" s="756"/>
      <c r="Z3252" s="321"/>
      <c r="AA3252" s="321">
        <f>X3252-W3252</f>
        <v>0</v>
      </c>
      <c r="AB3252" s="321"/>
      <c r="AC3252" s="321"/>
      <c r="AD3252" s="321"/>
      <c r="AE3252" s="908"/>
      <c r="AF3252" s="318"/>
      <c r="AG3252" s="1056"/>
      <c r="AH3252" s="1071"/>
      <c r="AJ3252" s="3355"/>
      <c r="AN3252" s="2236"/>
    </row>
    <row r="3253" spans="1:40" s="2236" customFormat="1" ht="86.25" x14ac:dyDescent="0.25">
      <c r="B3253" s="2236" t="s">
        <v>767</v>
      </c>
      <c r="D3253" s="463" t="s">
        <v>508</v>
      </c>
      <c r="E3253" s="423"/>
      <c r="F3253" s="4"/>
      <c r="G3253" s="3153"/>
      <c r="H3253" s="3153"/>
      <c r="I3253" s="3153">
        <f>I3218</f>
        <v>1</v>
      </c>
      <c r="J3253" s="132" t="e">
        <f t="shared" si="781"/>
        <v>#DIV/0!</v>
      </c>
      <c r="K3253" s="1484"/>
      <c r="L3253" s="1484"/>
      <c r="M3253" s="112"/>
      <c r="N3253" s="112"/>
      <c r="O3253" s="112"/>
      <c r="P3253" s="112"/>
      <c r="Q3253" s="112"/>
      <c r="R3253" s="112"/>
      <c r="S3253" s="321"/>
      <c r="T3253" s="321"/>
      <c r="U3253" s="321"/>
      <c r="V3253" s="321"/>
      <c r="W3253" s="318">
        <f t="shared" ref="W3253:AD3253" si="782">W3218</f>
        <v>0</v>
      </c>
      <c r="X3253" s="134">
        <f t="shared" ref="X3253" si="783">AD3253-AC3253-Y3253</f>
        <v>3.6933400000000001</v>
      </c>
      <c r="Y3253" s="756">
        <f t="shared" si="782"/>
        <v>0</v>
      </c>
      <c r="Z3253" s="321">
        <f t="shared" si="782"/>
        <v>0</v>
      </c>
      <c r="AA3253" s="321">
        <f t="shared" si="782"/>
        <v>3.6933400000000001</v>
      </c>
      <c r="AB3253" s="321">
        <f t="shared" si="782"/>
        <v>0</v>
      </c>
      <c r="AC3253" s="321">
        <f t="shared" si="782"/>
        <v>0</v>
      </c>
      <c r="AD3253" s="321">
        <f t="shared" si="782"/>
        <v>3.6933400000000001</v>
      </c>
      <c r="AE3253" s="908"/>
      <c r="AF3253" s="318"/>
      <c r="AG3253" s="1056"/>
      <c r="AH3253" s="1071"/>
      <c r="AJ3253" s="3355"/>
    </row>
    <row r="3254" spans="1:40" x14ac:dyDescent="0.25">
      <c r="A3254" s="127">
        <v>1</v>
      </c>
      <c r="B3254" s="2236" t="s">
        <v>767</v>
      </c>
      <c r="D3254" s="463" t="s">
        <v>260</v>
      </c>
      <c r="E3254" s="423"/>
      <c r="F3254" s="4"/>
      <c r="G3254" s="562"/>
      <c r="H3254" s="562"/>
      <c r="I3254" s="562">
        <f>I3234+I3206</f>
        <v>1</v>
      </c>
      <c r="J3254" s="112" t="e">
        <f t="shared" si="781"/>
        <v>#DIV/0!</v>
      </c>
      <c r="K3254" s="1484"/>
      <c r="L3254" s="1484"/>
      <c r="M3254" s="112"/>
      <c r="N3254" s="112"/>
      <c r="O3254" s="112"/>
      <c r="P3254" s="112"/>
      <c r="Q3254" s="112"/>
      <c r="R3254" s="112"/>
      <c r="S3254" s="321"/>
      <c r="T3254" s="321"/>
      <c r="U3254" s="321"/>
      <c r="V3254" s="321"/>
      <c r="W3254" s="318">
        <f>S3254/12*$D$4</f>
        <v>0</v>
      </c>
      <c r="X3254" s="321">
        <f>AD3254-AC3254-Z3254</f>
        <v>0</v>
      </c>
      <c r="Y3254" s="756"/>
      <c r="Z3254" s="321"/>
      <c r="AA3254" s="321">
        <f>X3254-W3254</f>
        <v>0</v>
      </c>
      <c r="AB3254" s="321"/>
      <c r="AC3254" s="321"/>
      <c r="AD3254" s="321"/>
      <c r="AE3254" s="912"/>
      <c r="AF3254" s="318"/>
      <c r="AG3254" s="1056"/>
      <c r="AH3254" s="1071"/>
      <c r="AJ3254" s="3355"/>
      <c r="AN3254" s="2236"/>
    </row>
    <row r="3255" spans="1:40" ht="29.25" x14ac:dyDescent="0.25">
      <c r="A3255" s="127">
        <v>1</v>
      </c>
      <c r="B3255" s="2236" t="s">
        <v>767</v>
      </c>
      <c r="D3255" s="463" t="s">
        <v>273</v>
      </c>
      <c r="E3255" s="423"/>
      <c r="F3255" s="4"/>
      <c r="G3255" s="562"/>
      <c r="H3255" s="562"/>
      <c r="I3255" s="562">
        <f>I3222</f>
        <v>0</v>
      </c>
      <c r="J3255" s="112" t="e">
        <f t="shared" si="781"/>
        <v>#DIV/0!</v>
      </c>
      <c r="K3255" s="1484"/>
      <c r="L3255" s="1484"/>
      <c r="M3255" s="112"/>
      <c r="N3255" s="112"/>
      <c r="O3255" s="112"/>
      <c r="P3255" s="112"/>
      <c r="Q3255" s="112"/>
      <c r="R3255" s="112"/>
      <c r="S3255" s="321"/>
      <c r="T3255" s="321"/>
      <c r="U3255" s="321"/>
      <c r="V3255" s="321"/>
      <c r="W3255" s="318"/>
      <c r="X3255" s="321"/>
      <c r="Y3255" s="756">
        <f>Y3242+Y3222</f>
        <v>0</v>
      </c>
      <c r="Z3255" s="321"/>
      <c r="AA3255" s="321"/>
      <c r="AB3255" s="321"/>
      <c r="AC3255" s="321"/>
      <c r="AD3255" s="321"/>
      <c r="AE3255" s="912"/>
      <c r="AF3255" s="318"/>
      <c r="AG3255" s="1056"/>
      <c r="AH3255" s="1071"/>
      <c r="AJ3255" s="3355"/>
      <c r="AN3255" s="2236"/>
    </row>
    <row r="3256" spans="1:40" ht="29.25" x14ac:dyDescent="0.25">
      <c r="A3256" s="127">
        <v>1</v>
      </c>
      <c r="B3256" s="2236" t="s">
        <v>767</v>
      </c>
      <c r="D3256" s="463" t="s">
        <v>261</v>
      </c>
      <c r="E3256" s="424"/>
      <c r="F3256" s="4"/>
      <c r="G3256" s="562"/>
      <c r="H3256" s="562"/>
      <c r="I3256" s="562">
        <f>I3243+I3212</f>
        <v>5</v>
      </c>
      <c r="J3256" s="112" t="e">
        <f t="shared" si="781"/>
        <v>#DIV/0!</v>
      </c>
      <c r="K3256" s="1484"/>
      <c r="L3256" s="1484"/>
      <c r="M3256" s="112"/>
      <c r="N3256" s="112"/>
      <c r="O3256" s="112"/>
      <c r="P3256" s="112"/>
      <c r="Q3256" s="112"/>
      <c r="R3256" s="112"/>
      <c r="S3256" s="321"/>
      <c r="T3256" s="321"/>
      <c r="U3256" s="321"/>
      <c r="V3256" s="321"/>
      <c r="W3256" s="318">
        <f>S3256/12*$D$4</f>
        <v>0</v>
      </c>
      <c r="X3256" s="321">
        <f>AD3256-AC3256-Z3256</f>
        <v>0</v>
      </c>
      <c r="Y3256" s="756"/>
      <c r="Z3256" s="321"/>
      <c r="AA3256" s="321">
        <f>X3256-W3256</f>
        <v>0</v>
      </c>
      <c r="AB3256" s="321"/>
      <c r="AC3256" s="321"/>
      <c r="AD3256" s="321"/>
      <c r="AE3256" s="897"/>
      <c r="AF3256" s="318"/>
      <c r="AG3256" s="1056"/>
      <c r="AH3256" s="1071"/>
      <c r="AJ3256" s="3355"/>
      <c r="AN3256" s="2236"/>
    </row>
    <row r="3257" spans="1:40" ht="29.25" x14ac:dyDescent="0.25">
      <c r="A3257" s="127">
        <v>1</v>
      </c>
      <c r="B3257" s="2236" t="s">
        <v>767</v>
      </c>
      <c r="D3257" s="463" t="s">
        <v>262</v>
      </c>
      <c r="E3257" s="446"/>
      <c r="F3257" s="4"/>
      <c r="G3257" s="534"/>
      <c r="H3257" s="534"/>
      <c r="I3257" s="534">
        <f>I3216</f>
        <v>3</v>
      </c>
      <c r="J3257" s="112" t="e">
        <f t="shared" si="781"/>
        <v>#DIV/0!</v>
      </c>
      <c r="K3257" s="1484"/>
      <c r="L3257" s="1484"/>
      <c r="M3257" s="112"/>
      <c r="N3257" s="112"/>
      <c r="O3257" s="112"/>
      <c r="P3257" s="112"/>
      <c r="Q3257" s="112"/>
      <c r="R3257" s="112"/>
      <c r="S3257" s="321"/>
      <c r="T3257" s="321"/>
      <c r="U3257" s="321"/>
      <c r="V3257" s="321"/>
      <c r="W3257" s="836"/>
      <c r="X3257" s="134">
        <f t="shared" ref="X3257:X3258" si="784">AD3257-AC3257-Y3257</f>
        <v>3.5136000000000003</v>
      </c>
      <c r="Y3257" s="756"/>
      <c r="Z3257" s="321"/>
      <c r="AA3257" s="321"/>
      <c r="AB3257" s="321"/>
      <c r="AC3257" s="321"/>
      <c r="AD3257" s="321">
        <f>AD3216</f>
        <v>3.5136000000000003</v>
      </c>
      <c r="AE3257" s="897"/>
      <c r="AF3257" s="318"/>
      <c r="AG3257" s="1056"/>
      <c r="AH3257" s="1071"/>
      <c r="AJ3257" s="3355"/>
      <c r="AN3257" s="2236"/>
    </row>
    <row r="3258" spans="1:40" x14ac:dyDescent="0.25">
      <c r="A3258" s="127">
        <v>1</v>
      </c>
      <c r="B3258" s="2236" t="s">
        <v>767</v>
      </c>
      <c r="D3258" s="464" t="s">
        <v>134</v>
      </c>
      <c r="E3258" s="424"/>
      <c r="F3258" s="4"/>
      <c r="G3258" s="534"/>
      <c r="H3258" s="534"/>
      <c r="I3258" s="534">
        <f>I3254+I3255+I3257+I3256*2.6+I3253*2.6</f>
        <v>19.600000000000001</v>
      </c>
      <c r="J3258" s="112" t="e">
        <f t="shared" si="781"/>
        <v>#DIV/0!</v>
      </c>
      <c r="K3258" s="1484"/>
      <c r="L3258" s="1484"/>
      <c r="M3258" s="112"/>
      <c r="N3258" s="112"/>
      <c r="O3258" s="112"/>
      <c r="P3258" s="112"/>
      <c r="Q3258" s="112"/>
      <c r="R3258" s="112"/>
      <c r="S3258" s="321"/>
      <c r="T3258" s="321"/>
      <c r="U3258" s="321"/>
      <c r="V3258" s="321"/>
      <c r="W3258" s="318">
        <f t="shared" ref="W3258:AC3258" si="785">SUM(W3257,W3250,W3242,W3234,W3222,W3218,W3205,W3204)</f>
        <v>0</v>
      </c>
      <c r="X3258" s="134">
        <f t="shared" si="784"/>
        <v>19.284520000000004</v>
      </c>
      <c r="Y3258" s="756">
        <f t="shared" si="785"/>
        <v>0</v>
      </c>
      <c r="Z3258" s="321">
        <f t="shared" si="785"/>
        <v>0</v>
      </c>
      <c r="AA3258" s="321">
        <f t="shared" si="785"/>
        <v>3.6933400000000001</v>
      </c>
      <c r="AB3258" s="321">
        <f t="shared" si="785"/>
        <v>0</v>
      </c>
      <c r="AC3258" s="321">
        <f t="shared" si="785"/>
        <v>0</v>
      </c>
      <c r="AD3258" s="134">
        <f>SUM(AD3257,AD3250,AD3242,AD3234,AD3222,AD3218,AD3205,AD3204,AD3217)</f>
        <v>19.284520000000004</v>
      </c>
      <c r="AE3258" s="897"/>
      <c r="AF3258" s="318"/>
      <c r="AG3258" s="1056"/>
      <c r="AH3258" s="1071"/>
      <c r="AJ3258" s="3355"/>
      <c r="AN3258" s="2236"/>
    </row>
    <row r="3259" spans="1:40" x14ac:dyDescent="0.25">
      <c r="A3259" s="127">
        <v>1</v>
      </c>
      <c r="B3259" s="2236" t="s">
        <v>767</v>
      </c>
      <c r="D3259" s="2" t="s">
        <v>28</v>
      </c>
      <c r="E3259" s="436"/>
      <c r="F3259" s="2"/>
      <c r="G3259" s="215"/>
      <c r="H3259" s="132"/>
      <c r="I3259" s="132"/>
      <c r="J3259" s="132"/>
      <c r="K3259" s="2035"/>
      <c r="L3259" s="2035"/>
      <c r="M3259" s="112"/>
      <c r="N3259" s="112"/>
      <c r="O3259" s="112"/>
      <c r="P3259" s="112"/>
      <c r="Q3259" s="112"/>
      <c r="R3259" s="112"/>
      <c r="S3259" s="321"/>
      <c r="T3259" s="321"/>
      <c r="U3259" s="321"/>
      <c r="V3259" s="321"/>
      <c r="W3259" s="318"/>
      <c r="X3259" s="321"/>
      <c r="Y3259" s="756"/>
      <c r="Z3259" s="321"/>
      <c r="AA3259" s="321"/>
      <c r="AB3259" s="321"/>
      <c r="AC3259" s="321"/>
      <c r="AD3259" s="321"/>
      <c r="AE3259" s="905"/>
      <c r="AF3259" s="318"/>
      <c r="AG3259" s="1056"/>
      <c r="AH3259" s="1071"/>
      <c r="AJ3259" s="3355"/>
      <c r="AN3259" s="2236"/>
    </row>
    <row r="3260" spans="1:40" x14ac:dyDescent="0.25">
      <c r="A3260" s="127">
        <v>1</v>
      </c>
      <c r="B3260" s="2236" t="s">
        <v>767</v>
      </c>
      <c r="D3260" s="1010" t="s">
        <v>10</v>
      </c>
      <c r="E3260" s="424"/>
      <c r="F3260" s="177">
        <v>300</v>
      </c>
      <c r="G3260" s="211"/>
      <c r="H3260" s="113"/>
      <c r="I3260" s="113"/>
      <c r="J3260" s="113"/>
      <c r="K3260" s="806"/>
      <c r="L3260" s="142"/>
      <c r="M3260" s="143"/>
      <c r="N3260" s="143"/>
      <c r="O3260" s="143"/>
      <c r="P3260" s="143" t="e">
        <f t="shared" ref="P3260:P3266" si="786">O3260/N3260*100</f>
        <v>#DIV/0!</v>
      </c>
      <c r="Q3260" s="143">
        <f>M3260/F3260</f>
        <v>0</v>
      </c>
      <c r="R3260" s="143" t="e">
        <f t="shared" ref="R3260:R3266" si="787">O3260/$D$4*12/Q3260</f>
        <v>#DIV/0!</v>
      </c>
      <c r="S3260" s="321"/>
      <c r="T3260" s="321"/>
      <c r="U3260" s="321"/>
      <c r="V3260" s="321"/>
      <c r="W3260" s="318"/>
      <c r="X3260" s="321"/>
      <c r="Y3260" s="756"/>
      <c r="Z3260" s="321"/>
      <c r="AA3260" s="321"/>
      <c r="AB3260" s="321"/>
      <c r="AC3260" s="321"/>
      <c r="AD3260" s="321"/>
      <c r="AE3260" s="924"/>
      <c r="AF3260" s="318"/>
      <c r="AG3260" s="1056"/>
      <c r="AH3260" s="1071"/>
      <c r="AJ3260" s="3355"/>
      <c r="AN3260" s="2236"/>
    </row>
    <row r="3261" spans="1:40" x14ac:dyDescent="0.25">
      <c r="A3261" s="127">
        <v>1</v>
      </c>
      <c r="B3261" s="2236" t="s">
        <v>767</v>
      </c>
      <c r="D3261" s="135" t="s">
        <v>75</v>
      </c>
      <c r="E3261" s="1142"/>
      <c r="F3261" s="135"/>
      <c r="G3261" s="1968"/>
      <c r="H3261" s="2086"/>
      <c r="I3261" s="2086">
        <f>SUM(I3260:I3260)</f>
        <v>0</v>
      </c>
      <c r="J3261" s="2086" t="e">
        <f t="shared" ref="J3261:J3270" si="788">I3261/H3261*100</f>
        <v>#DIV/0!</v>
      </c>
      <c r="K3261" s="2035" t="e">
        <f>SUM(M3261/G3261)</f>
        <v>#DIV/0!</v>
      </c>
      <c r="L3261" s="189" t="e">
        <f t="shared" ref="L3261:L3266" si="789">O3261/I3261</f>
        <v>#DIV/0!</v>
      </c>
      <c r="M3261" s="2086">
        <f>SUM(M3260:M3260)</f>
        <v>0</v>
      </c>
      <c r="N3261" s="2086">
        <f>SUM(N3260:N3260)</f>
        <v>0</v>
      </c>
      <c r="O3261" s="2086">
        <f>SUM(O3260:O3260)</f>
        <v>0</v>
      </c>
      <c r="P3261" s="143" t="e">
        <f t="shared" si="786"/>
        <v>#DIV/0!</v>
      </c>
      <c r="Q3261" s="1243">
        <f>SUM(Q3260:Q3260)</f>
        <v>0</v>
      </c>
      <c r="R3261" s="143" t="e">
        <f t="shared" si="787"/>
        <v>#DIV/0!</v>
      </c>
      <c r="S3261" s="321"/>
      <c r="T3261" s="321"/>
      <c r="U3261" s="321"/>
      <c r="V3261" s="321"/>
      <c r="W3261" s="318"/>
      <c r="X3261" s="321"/>
      <c r="Y3261" s="756"/>
      <c r="Z3261" s="321"/>
      <c r="AA3261" s="321"/>
      <c r="AB3261" s="321"/>
      <c r="AC3261" s="321"/>
      <c r="AD3261" s="321"/>
      <c r="AE3261" s="2087"/>
      <c r="AF3261" s="318"/>
      <c r="AG3261" s="1056"/>
      <c r="AH3261" s="1071"/>
      <c r="AJ3261" s="3355"/>
      <c r="AN3261" s="2236"/>
    </row>
    <row r="3262" spans="1:40" x14ac:dyDescent="0.25">
      <c r="A3262" s="1140"/>
      <c r="B3262" s="2236" t="s">
        <v>767</v>
      </c>
      <c r="C3262" s="1140" t="s">
        <v>718</v>
      </c>
      <c r="D3262" s="3243" t="s">
        <v>155</v>
      </c>
      <c r="E3262" s="2167"/>
      <c r="F3262" s="1651">
        <v>240</v>
      </c>
      <c r="G3262" s="211"/>
      <c r="H3262" s="113"/>
      <c r="I3262" s="113"/>
      <c r="J3262" s="113"/>
      <c r="K3262" s="806"/>
      <c r="L3262" s="142"/>
      <c r="M3262" s="143"/>
      <c r="N3262" s="143"/>
      <c r="O3262" s="143"/>
      <c r="P3262" s="143" t="e">
        <f t="shared" si="786"/>
        <v>#DIV/0!</v>
      </c>
      <c r="Q3262" s="143">
        <f>M3262/F3262</f>
        <v>0</v>
      </c>
      <c r="R3262" s="143" t="e">
        <f>O3262/$D$4*12/Q3262</f>
        <v>#DIV/0!</v>
      </c>
      <c r="S3262" s="321"/>
      <c r="T3262" s="321"/>
      <c r="U3262" s="321"/>
      <c r="V3262" s="321"/>
      <c r="W3262" s="318"/>
      <c r="X3262" s="321"/>
      <c r="Y3262" s="756"/>
      <c r="Z3262" s="321"/>
      <c r="AA3262" s="321"/>
      <c r="AB3262" s="321"/>
      <c r="AC3262" s="321"/>
      <c r="AD3262" s="321"/>
      <c r="AE3262" s="924"/>
      <c r="AF3262" s="318"/>
      <c r="AG3262" s="1056"/>
      <c r="AH3262" s="1071"/>
      <c r="AJ3262" s="3355"/>
      <c r="AN3262" s="2236"/>
    </row>
    <row r="3263" spans="1:40" s="137" customFormat="1" x14ac:dyDescent="0.25">
      <c r="A3263" s="1140">
        <v>1</v>
      </c>
      <c r="B3263" s="2236" t="s">
        <v>767</v>
      </c>
      <c r="C3263" s="1140" t="s">
        <v>718</v>
      </c>
      <c r="D3263" s="1700" t="s">
        <v>64</v>
      </c>
      <c r="E3263" s="1709"/>
      <c r="F3263" s="1651">
        <v>240</v>
      </c>
      <c r="G3263" s="211"/>
      <c r="H3263" s="113"/>
      <c r="I3263" s="113"/>
      <c r="J3263" s="113"/>
      <c r="K3263" s="806"/>
      <c r="L3263" s="142"/>
      <c r="M3263" s="143"/>
      <c r="N3263" s="143"/>
      <c r="O3263" s="143"/>
      <c r="P3263" s="143" t="e">
        <f t="shared" si="786"/>
        <v>#DIV/0!</v>
      </c>
      <c r="Q3263" s="143">
        <f>M3263/F3263</f>
        <v>0</v>
      </c>
      <c r="R3263" s="143" t="e">
        <f t="shared" si="787"/>
        <v>#DIV/0!</v>
      </c>
      <c r="S3263" s="321"/>
      <c r="T3263" s="321"/>
      <c r="U3263" s="321"/>
      <c r="V3263" s="321"/>
      <c r="W3263" s="318"/>
      <c r="X3263" s="321"/>
      <c r="Y3263" s="756"/>
      <c r="Z3263" s="321"/>
      <c r="AA3263" s="321">
        <f>X3263-W3263</f>
        <v>0</v>
      </c>
      <c r="AB3263" s="321"/>
      <c r="AC3263" s="321"/>
      <c r="AD3263" s="321"/>
      <c r="AE3263" s="924"/>
      <c r="AF3263" s="318"/>
      <c r="AG3263" s="1056"/>
      <c r="AH3263" s="1071"/>
      <c r="AJ3263" s="3355"/>
      <c r="AN3263" s="2236"/>
    </row>
    <row r="3264" spans="1:40" s="137" customFormat="1" x14ac:dyDescent="0.25">
      <c r="A3264" s="1140">
        <v>1</v>
      </c>
      <c r="B3264" s="2236" t="s">
        <v>767</v>
      </c>
      <c r="C3264" s="1140" t="s">
        <v>718</v>
      </c>
      <c r="D3264" s="1691" t="s">
        <v>44</v>
      </c>
      <c r="E3264" s="1692"/>
      <c r="F3264" s="2168">
        <v>240</v>
      </c>
      <c r="G3264" s="236"/>
      <c r="H3264" s="118"/>
      <c r="I3264" s="119"/>
      <c r="J3264" s="119"/>
      <c r="K3264" s="1487"/>
      <c r="L3264" s="1085"/>
      <c r="M3264" s="272"/>
      <c r="N3264" s="272"/>
      <c r="O3264" s="272"/>
      <c r="P3264" s="272" t="e">
        <f t="shared" si="786"/>
        <v>#DIV/0!</v>
      </c>
      <c r="Q3264" s="272">
        <f>M3264/F3264</f>
        <v>0</v>
      </c>
      <c r="R3264" s="272" t="e">
        <f t="shared" si="787"/>
        <v>#DIV/0!</v>
      </c>
      <c r="S3264" s="328"/>
      <c r="T3264" s="328"/>
      <c r="U3264" s="328"/>
      <c r="V3264" s="328"/>
      <c r="W3264" s="840"/>
      <c r="X3264" s="322"/>
      <c r="Y3264" s="1103"/>
      <c r="Z3264" s="322"/>
      <c r="AA3264" s="322"/>
      <c r="AB3264" s="322"/>
      <c r="AC3264" s="322"/>
      <c r="AD3264" s="322"/>
      <c r="AE3264" s="1077"/>
      <c r="AF3264" s="840"/>
      <c r="AG3264" s="1056"/>
      <c r="AH3264" s="1071"/>
      <c r="AJ3264" s="3355"/>
      <c r="AN3264" s="2236"/>
    </row>
    <row r="3265" spans="1:40" x14ac:dyDescent="0.25">
      <c r="A3265" s="1140">
        <v>1</v>
      </c>
      <c r="B3265" s="2236" t="s">
        <v>767</v>
      </c>
      <c r="C3265" s="1140" t="s">
        <v>718</v>
      </c>
      <c r="D3265" s="1338" t="s">
        <v>176</v>
      </c>
      <c r="E3265" s="1356"/>
      <c r="F3265" s="2169"/>
      <c r="G3265" s="222"/>
      <c r="H3265" s="1522"/>
      <c r="I3265" s="1522">
        <f>SUM(I3262:I3264)</f>
        <v>0</v>
      </c>
      <c r="J3265" s="37" t="e">
        <f t="shared" si="788"/>
        <v>#DIV/0!</v>
      </c>
      <c r="K3265" s="2030" t="e">
        <f>SUM(M3265/G3265)</f>
        <v>#DIV/0!</v>
      </c>
      <c r="L3265" s="2170" t="e">
        <f t="shared" si="789"/>
        <v>#DIV/0!</v>
      </c>
      <c r="M3265" s="1092">
        <f>SUM(M3262:M3264)</f>
        <v>0</v>
      </c>
      <c r="N3265" s="1092">
        <f>SUM(N3262:N3264)</f>
        <v>0</v>
      </c>
      <c r="O3265" s="1092">
        <f>SUM(O3262:O3264)</f>
        <v>0</v>
      </c>
      <c r="P3265" s="1175" t="e">
        <f t="shared" si="786"/>
        <v>#DIV/0!</v>
      </c>
      <c r="Q3265" s="1092">
        <f>SUM(Q3262:Q3264)</f>
        <v>0</v>
      </c>
      <c r="R3265" s="1175" t="e">
        <f t="shared" si="787"/>
        <v>#DIV/0!</v>
      </c>
      <c r="S3265" s="323"/>
      <c r="T3265" s="323"/>
      <c r="U3265" s="323"/>
      <c r="V3265" s="323"/>
      <c r="W3265" s="845"/>
      <c r="X3265" s="319"/>
      <c r="Y3265" s="760"/>
      <c r="Z3265" s="319"/>
      <c r="AA3265" s="319"/>
      <c r="AB3265" s="319"/>
      <c r="AC3265" s="319"/>
      <c r="AD3265" s="319"/>
      <c r="AE3265" s="1526"/>
      <c r="AF3265" s="845"/>
      <c r="AG3265" s="1056"/>
      <c r="AH3265" s="1071"/>
      <c r="AJ3265" s="3355"/>
      <c r="AN3265" s="2236"/>
    </row>
    <row r="3266" spans="1:40" ht="29.25" x14ac:dyDescent="0.25">
      <c r="A3266" s="1140">
        <v>1</v>
      </c>
      <c r="B3266" s="2236" t="s">
        <v>767</v>
      </c>
      <c r="C3266" s="1140"/>
      <c r="D3266" s="1259" t="s">
        <v>201</v>
      </c>
      <c r="E3266" s="1259"/>
      <c r="F3266" s="1260"/>
      <c r="G3266" s="222"/>
      <c r="H3266" s="1522"/>
      <c r="I3266" s="1488">
        <f>SUM(I3265,I3261)</f>
        <v>0</v>
      </c>
      <c r="J3266" s="1488" t="e">
        <f t="shared" si="788"/>
        <v>#DIV/0!</v>
      </c>
      <c r="K3266" s="2030" t="e">
        <f>SUM(M3266/G3266)</f>
        <v>#DIV/0!</v>
      </c>
      <c r="L3266" s="1359" t="e">
        <f t="shared" si="789"/>
        <v>#DIV/0!</v>
      </c>
      <c r="M3266" s="1488">
        <f>SUM(M3265,M3261)</f>
        <v>0</v>
      </c>
      <c r="N3266" s="1488">
        <f>SUM(N3265,N3261)</f>
        <v>0</v>
      </c>
      <c r="O3266" s="1488">
        <f>SUM(O3265,O3261)</f>
        <v>0</v>
      </c>
      <c r="P3266" s="1175" t="e">
        <f t="shared" si="786"/>
        <v>#DIV/0!</v>
      </c>
      <c r="Q3266" s="1488">
        <f>SUM(Q3265,Q3261)</f>
        <v>0</v>
      </c>
      <c r="R3266" s="1175" t="e">
        <f t="shared" si="787"/>
        <v>#DIV/0!</v>
      </c>
      <c r="S3266" s="319"/>
      <c r="T3266" s="319"/>
      <c r="U3266" s="319"/>
      <c r="V3266" s="319"/>
      <c r="W3266" s="850">
        <f>S3266/12*$D$4+(T3266-S3266)/11*3+(U3266-T3266)/10*2+(V3266-U3266)/9*1</f>
        <v>0</v>
      </c>
      <c r="X3266" s="319">
        <f>AD3266-AC3266-Z3266</f>
        <v>0</v>
      </c>
      <c r="Y3266" s="760"/>
      <c r="Z3266" s="319"/>
      <c r="AA3266" s="319">
        <f>X3266-W3266</f>
        <v>0</v>
      </c>
      <c r="AB3266" s="319"/>
      <c r="AC3266" s="319"/>
      <c r="AD3266" s="370"/>
      <c r="AE3266" s="1489"/>
      <c r="AF3266" s="845"/>
      <c r="AG3266" s="1056"/>
      <c r="AH3266" s="1071"/>
      <c r="AJ3266" s="3355"/>
      <c r="AN3266" s="2236"/>
    </row>
    <row r="3267" spans="1:40" x14ac:dyDescent="0.25">
      <c r="A3267" s="1140">
        <v>1</v>
      </c>
      <c r="B3267" s="2236" t="s">
        <v>767</v>
      </c>
      <c r="C3267" s="1140"/>
      <c r="D3267" s="2171" t="s">
        <v>197</v>
      </c>
      <c r="E3267" s="1471"/>
      <c r="F3267" s="691"/>
      <c r="G3267" s="270"/>
      <c r="H3267" s="1096"/>
      <c r="I3267" s="300">
        <f>I3270</f>
        <v>4</v>
      </c>
      <c r="J3267" s="1096" t="e">
        <f t="shared" si="788"/>
        <v>#DIV/0!</v>
      </c>
      <c r="K3267" s="2039"/>
      <c r="L3267" s="2090"/>
      <c r="M3267" s="300"/>
      <c r="N3267" s="300"/>
      <c r="O3267" s="300"/>
      <c r="P3267" s="272"/>
      <c r="Q3267" s="300"/>
      <c r="R3267" s="272"/>
      <c r="S3267" s="321"/>
      <c r="T3267" s="321"/>
      <c r="U3267" s="321"/>
      <c r="V3267" s="321"/>
      <c r="W3267" s="360">
        <f>S3267/12*$D$4</f>
        <v>0</v>
      </c>
      <c r="X3267" s="321">
        <f>AD3267-AC3267-Z3267</f>
        <v>0</v>
      </c>
      <c r="Y3267" s="756"/>
      <c r="Z3267" s="321"/>
      <c r="AA3267" s="321">
        <f>X3267-W3267</f>
        <v>0</v>
      </c>
      <c r="AB3267" s="321"/>
      <c r="AC3267" s="321"/>
      <c r="AD3267" s="321"/>
      <c r="AE3267" s="897"/>
      <c r="AF3267" s="318"/>
      <c r="AG3267" s="1056"/>
      <c r="AH3267" s="1071"/>
      <c r="AJ3267" s="3355"/>
      <c r="AN3267" s="2236"/>
    </row>
    <row r="3268" spans="1:40" x14ac:dyDescent="0.25">
      <c r="A3268" s="1140">
        <v>1</v>
      </c>
      <c r="B3268" s="2236" t="s">
        <v>767</v>
      </c>
      <c r="C3268" s="1140"/>
      <c r="D3268" s="3244" t="s">
        <v>198</v>
      </c>
      <c r="E3268" s="2047"/>
      <c r="F3268" s="691"/>
      <c r="G3268" s="213"/>
      <c r="H3268" s="516"/>
      <c r="I3268" s="177"/>
      <c r="J3268" s="516" t="e">
        <f t="shared" si="788"/>
        <v>#DIV/0!</v>
      </c>
      <c r="K3268" s="2039"/>
      <c r="L3268" s="2090"/>
      <c r="M3268" s="300"/>
      <c r="N3268" s="300"/>
      <c r="O3268" s="300"/>
      <c r="P3268" s="272"/>
      <c r="Q3268" s="300"/>
      <c r="R3268" s="272"/>
      <c r="S3268" s="321"/>
      <c r="T3268" s="321"/>
      <c r="U3268" s="321"/>
      <c r="V3268" s="321"/>
      <c r="W3268" s="318">
        <f>S3268/12*$D$4</f>
        <v>0</v>
      </c>
      <c r="X3268" s="321">
        <f>AD3268-AC3268-Z3268</f>
        <v>0</v>
      </c>
      <c r="Y3268" s="756"/>
      <c r="Z3268" s="321"/>
      <c r="AA3268" s="321">
        <f>X3268-W3268</f>
        <v>0</v>
      </c>
      <c r="AB3268" s="321"/>
      <c r="AC3268" s="321"/>
      <c r="AD3268" s="321"/>
      <c r="AE3268" s="928"/>
      <c r="AF3268" s="318"/>
      <c r="AG3268" s="1056"/>
      <c r="AH3268" s="1071"/>
      <c r="AJ3268" s="3355"/>
      <c r="AN3268" s="2236"/>
    </row>
    <row r="3269" spans="1:40" ht="30" x14ac:dyDescent="0.25">
      <c r="A3269" s="127">
        <v>1</v>
      </c>
      <c r="B3269" s="2236" t="s">
        <v>767</v>
      </c>
      <c r="D3269" s="1977" t="s">
        <v>199</v>
      </c>
      <c r="E3269" s="2047"/>
      <c r="F3269" s="690"/>
      <c r="G3269" s="2143"/>
      <c r="H3269" s="2144"/>
      <c r="I3269" s="514"/>
      <c r="J3269" s="516" t="e">
        <f t="shared" si="788"/>
        <v>#DIV/0!</v>
      </c>
      <c r="K3269" s="2039"/>
      <c r="L3269" s="2090"/>
      <c r="M3269" s="300"/>
      <c r="N3269" s="300"/>
      <c r="O3269" s="514"/>
      <c r="P3269" s="143"/>
      <c r="Q3269" s="300"/>
      <c r="R3269" s="143"/>
      <c r="S3269" s="321"/>
      <c r="T3269" s="321"/>
      <c r="U3269" s="321"/>
      <c r="V3269" s="321"/>
      <c r="W3269" s="318">
        <f>S3269/12*$D$4</f>
        <v>0</v>
      </c>
      <c r="X3269" s="321">
        <f>AD3269-AC3269-Z3269</f>
        <v>0</v>
      </c>
      <c r="Y3269" s="756"/>
      <c r="Z3269" s="321"/>
      <c r="AA3269" s="321">
        <f>X3269-W3269</f>
        <v>0</v>
      </c>
      <c r="AB3269" s="321"/>
      <c r="AC3269" s="321"/>
      <c r="AD3269" s="321"/>
      <c r="AE3269" s="945"/>
      <c r="AF3269" s="318"/>
      <c r="AG3269" s="1056"/>
      <c r="AH3269" s="1071"/>
      <c r="AJ3269" s="3355"/>
      <c r="AN3269" s="2236"/>
    </row>
    <row r="3270" spans="1:40" ht="32.25" thickBot="1" x14ac:dyDescent="0.3">
      <c r="A3270" s="127">
        <v>1</v>
      </c>
      <c r="B3270" s="2236" t="s">
        <v>767</v>
      </c>
      <c r="D3270" s="2173" t="s">
        <v>204</v>
      </c>
      <c r="E3270" s="2174"/>
      <c r="F3270" s="1639"/>
      <c r="G3270" s="2143"/>
      <c r="H3270" s="516"/>
      <c r="I3270" s="514">
        <v>4</v>
      </c>
      <c r="J3270" s="274" t="e">
        <f t="shared" si="788"/>
        <v>#DIV/0!</v>
      </c>
      <c r="K3270" s="2175"/>
      <c r="L3270" s="2176"/>
      <c r="M3270" s="2051"/>
      <c r="N3270" s="2051"/>
      <c r="O3270" s="1257"/>
      <c r="P3270" s="1073"/>
      <c r="Q3270" s="2051"/>
      <c r="R3270" s="1073"/>
      <c r="S3270" s="323"/>
      <c r="T3270" s="323"/>
      <c r="U3270" s="323"/>
      <c r="V3270" s="323"/>
      <c r="W3270" s="836">
        <f>S3270/12*$D$4+(T3270-S3270)/11*3+(U3270-T3270)/10*2+(V3270-U3270)/9*1</f>
        <v>0</v>
      </c>
      <c r="X3270" s="134">
        <f t="shared" ref="X3270:X3271" si="790">AD3270-AC3270-Y3270</f>
        <v>16.937759999999997</v>
      </c>
      <c r="Y3270" s="1253"/>
      <c r="Z3270" s="323"/>
      <c r="AA3270" s="323">
        <f>X3270-W3270</f>
        <v>16.937759999999997</v>
      </c>
      <c r="AB3270" s="323"/>
      <c r="AC3270" s="323"/>
      <c r="AD3270" s="1075">
        <v>16.937759999999997</v>
      </c>
      <c r="AE3270" s="898"/>
      <c r="AF3270" s="841"/>
      <c r="AG3270" s="1056"/>
      <c r="AH3270" s="1071"/>
      <c r="AJ3270" s="3355"/>
      <c r="AN3270" s="2236"/>
    </row>
    <row r="3271" spans="1:40" ht="15.75" thickBot="1" x14ac:dyDescent="0.3">
      <c r="A3271" s="127">
        <v>1</v>
      </c>
      <c r="B3271" s="2236" t="s">
        <v>767</v>
      </c>
      <c r="D3271" s="1494" t="s">
        <v>277</v>
      </c>
      <c r="E3271" s="2052"/>
      <c r="F3271" s="2052"/>
      <c r="G3271" s="826"/>
      <c r="H3271" s="827"/>
      <c r="I3271" s="827"/>
      <c r="J3271" s="827"/>
      <c r="K3271" s="692"/>
      <c r="L3271" s="692"/>
      <c r="M3271" s="692"/>
      <c r="N3271" s="692"/>
      <c r="O3271" s="692">
        <f>SUM(O3266,O3202)</f>
        <v>57</v>
      </c>
      <c r="P3271" s="692"/>
      <c r="Q3271" s="692"/>
      <c r="R3271" s="692"/>
      <c r="S3271" s="327"/>
      <c r="T3271" s="327"/>
      <c r="U3271" s="327"/>
      <c r="V3271" s="327"/>
      <c r="W3271" s="842">
        <f t="shared" ref="W3271:AD3271" si="791">W3270+W3266+W3258+W3202</f>
        <v>0</v>
      </c>
      <c r="X3271" s="134">
        <f t="shared" si="790"/>
        <v>175.14866999999998</v>
      </c>
      <c r="Y3271" s="761">
        <f t="shared" si="791"/>
        <v>0</v>
      </c>
      <c r="Z3271" s="146">
        <f t="shared" si="791"/>
        <v>0</v>
      </c>
      <c r="AA3271" s="327">
        <f t="shared" si="791"/>
        <v>159.55749</v>
      </c>
      <c r="AB3271" s="327">
        <f t="shared" si="791"/>
        <v>0</v>
      </c>
      <c r="AC3271" s="327">
        <f t="shared" si="791"/>
        <v>0</v>
      </c>
      <c r="AD3271" s="146">
        <f t="shared" si="791"/>
        <v>175.14866999999998</v>
      </c>
      <c r="AE3271" s="952"/>
      <c r="AF3271" s="842"/>
      <c r="AG3271" s="1056"/>
      <c r="AH3271" s="1071"/>
      <c r="AJ3271" s="3355"/>
      <c r="AN3271" s="2236"/>
    </row>
    <row r="3272" spans="1:40" ht="31.5" x14ac:dyDescent="0.25">
      <c r="A3272" s="127">
        <v>1</v>
      </c>
      <c r="B3272" s="2236" t="s">
        <v>768</v>
      </c>
      <c r="D3272" s="1836" t="s">
        <v>392</v>
      </c>
      <c r="E3272" s="1669"/>
      <c r="F3272" s="1669"/>
      <c r="G3272" s="232"/>
      <c r="H3272" s="813"/>
      <c r="I3272" s="813"/>
      <c r="J3272" s="813"/>
      <c r="K3272" s="813"/>
      <c r="L3272" s="813"/>
      <c r="M3272" s="813"/>
      <c r="N3272" s="813"/>
      <c r="O3272" s="813"/>
      <c r="P3272" s="813"/>
      <c r="Q3272" s="813"/>
      <c r="R3272" s="813"/>
      <c r="S3272" s="320"/>
      <c r="T3272" s="320"/>
      <c r="U3272" s="320"/>
      <c r="V3272" s="320"/>
      <c r="W3272" s="360"/>
      <c r="X3272" s="320"/>
      <c r="Y3272" s="759"/>
      <c r="Z3272" s="320"/>
      <c r="AA3272" s="320"/>
      <c r="AB3272" s="320"/>
      <c r="AC3272" s="320"/>
      <c r="AD3272" s="320"/>
      <c r="AE3272" s="944"/>
      <c r="AF3272" s="360"/>
      <c r="AG3272" s="3524"/>
      <c r="AH3272" s="1071"/>
      <c r="AJ3272" s="3355"/>
    </row>
    <row r="3273" spans="1:40" x14ac:dyDescent="0.25">
      <c r="A3273" s="127">
        <v>1</v>
      </c>
      <c r="B3273" s="2236" t="s">
        <v>768</v>
      </c>
      <c r="D3273" s="1485" t="s">
        <v>5</v>
      </c>
      <c r="E3273" s="1486"/>
      <c r="F3273" s="1485"/>
      <c r="G3273" s="215"/>
      <c r="H3273" s="2027"/>
      <c r="I3273" s="2027"/>
      <c r="J3273" s="2027"/>
      <c r="K3273" s="2027"/>
      <c r="L3273" s="2027"/>
      <c r="M3273" s="2083"/>
      <c r="N3273" s="2083"/>
      <c r="O3273" s="2083"/>
      <c r="P3273" s="2083"/>
      <c r="Q3273" s="2083"/>
      <c r="R3273" s="2083"/>
      <c r="S3273" s="321"/>
      <c r="T3273" s="321"/>
      <c r="U3273" s="321"/>
      <c r="V3273" s="321"/>
      <c r="W3273" s="318"/>
      <c r="X3273" s="321"/>
      <c r="Y3273" s="756"/>
      <c r="Z3273" s="321"/>
      <c r="AA3273" s="321"/>
      <c r="AB3273" s="321"/>
      <c r="AC3273" s="321"/>
      <c r="AD3273" s="321"/>
      <c r="AE3273" s="2084"/>
      <c r="AF3273" s="318"/>
      <c r="AG3273" s="1056"/>
      <c r="AH3273" s="1071"/>
      <c r="AJ3273" s="3355"/>
      <c r="AN3273" s="2236"/>
    </row>
    <row r="3274" spans="1:40" x14ac:dyDescent="0.25">
      <c r="B3274" s="2236" t="s">
        <v>768</v>
      </c>
      <c r="C3274" s="2236" t="s">
        <v>699</v>
      </c>
      <c r="D3274" s="3" t="s">
        <v>516</v>
      </c>
      <c r="E3274" s="1069" t="s">
        <v>256</v>
      </c>
      <c r="F3274" s="3">
        <v>340</v>
      </c>
      <c r="G3274" s="215"/>
      <c r="H3274" s="113"/>
      <c r="I3274" s="113">
        <v>0</v>
      </c>
      <c r="J3274" s="113"/>
      <c r="K3274" s="2028"/>
      <c r="L3274" s="142"/>
      <c r="M3274" s="143"/>
      <c r="N3274" s="143"/>
      <c r="O3274" s="143"/>
      <c r="P3274" s="143" t="e">
        <f>O3274/N3274*100</f>
        <v>#DIV/0!</v>
      </c>
      <c r="Q3274" s="143">
        <f>ROUND(M3274/F3274,0)</f>
        <v>0</v>
      </c>
      <c r="R3274" s="143" t="e">
        <f>O3274/$D$4*12/Q3274</f>
        <v>#DIV/0!</v>
      </c>
      <c r="S3274" s="321"/>
      <c r="T3274" s="321"/>
      <c r="U3274" s="321"/>
      <c r="V3274" s="321"/>
      <c r="W3274" s="318"/>
      <c r="X3274" s="321"/>
      <c r="Y3274" s="756"/>
      <c r="Z3274" s="321"/>
      <c r="AA3274" s="321"/>
      <c r="AB3274" s="321"/>
      <c r="AC3274" s="321"/>
      <c r="AD3274" s="321"/>
      <c r="AE3274" s="2084"/>
      <c r="AF3274" s="318"/>
      <c r="AG3274" s="1056"/>
      <c r="AH3274" s="1071"/>
      <c r="AJ3274" s="3355"/>
      <c r="AN3274" s="2236"/>
    </row>
    <row r="3275" spans="1:40" x14ac:dyDescent="0.25">
      <c r="A3275" s="127">
        <v>1</v>
      </c>
      <c r="B3275" s="2236" t="s">
        <v>768</v>
      </c>
      <c r="C3275" s="2236" t="s">
        <v>699</v>
      </c>
      <c r="D3275" s="3" t="s">
        <v>23</v>
      </c>
      <c r="E3275" s="1069" t="s">
        <v>256</v>
      </c>
      <c r="F3275" s="3">
        <v>340</v>
      </c>
      <c r="G3275" s="215"/>
      <c r="H3275" s="113"/>
      <c r="I3275" s="113">
        <v>0</v>
      </c>
      <c r="J3275" s="113"/>
      <c r="K3275" s="2028"/>
      <c r="L3275" s="142"/>
      <c r="M3275" s="143"/>
      <c r="N3275" s="143"/>
      <c r="O3275" s="143"/>
      <c r="P3275" s="143" t="e">
        <f>O3275/N3275*100</f>
        <v>#DIV/0!</v>
      </c>
      <c r="Q3275" s="143">
        <f>ROUND(M3275/F3275,0)</f>
        <v>0</v>
      </c>
      <c r="R3275" s="143" t="e">
        <f>O3275/$D$4*12/Q3275</f>
        <v>#DIV/0!</v>
      </c>
      <c r="S3275" s="321"/>
      <c r="T3275" s="321"/>
      <c r="U3275" s="321"/>
      <c r="V3275" s="321"/>
      <c r="W3275" s="318"/>
      <c r="X3275" s="321"/>
      <c r="Y3275" s="756"/>
      <c r="Z3275" s="321"/>
      <c r="AA3275" s="321"/>
      <c r="AB3275" s="321"/>
      <c r="AC3275" s="321"/>
      <c r="AD3275" s="321"/>
      <c r="AE3275" s="924"/>
      <c r="AF3275" s="318"/>
      <c r="AG3275" s="1056"/>
      <c r="AH3275" s="1071"/>
      <c r="AJ3275" s="3355"/>
      <c r="AN3275" s="2236"/>
    </row>
    <row r="3276" spans="1:40" x14ac:dyDescent="0.25">
      <c r="A3276" s="127">
        <v>1</v>
      </c>
      <c r="B3276" s="2236" t="s">
        <v>768</v>
      </c>
      <c r="C3276" s="2236" t="s">
        <v>699</v>
      </c>
      <c r="D3276" s="3" t="s">
        <v>68</v>
      </c>
      <c r="E3276" s="1069" t="s">
        <v>256</v>
      </c>
      <c r="F3276" s="3">
        <v>340</v>
      </c>
      <c r="G3276" s="215"/>
      <c r="H3276" s="113"/>
      <c r="I3276" s="113">
        <v>0</v>
      </c>
      <c r="J3276" s="113"/>
      <c r="K3276" s="2028"/>
      <c r="L3276" s="142"/>
      <c r="M3276" s="143"/>
      <c r="N3276" s="143"/>
      <c r="O3276" s="143"/>
      <c r="P3276" s="143" t="e">
        <f>O3276/N3276*100</f>
        <v>#DIV/0!</v>
      </c>
      <c r="Q3276" s="143">
        <f>ROUND(M3276/F3276,0)</f>
        <v>0</v>
      </c>
      <c r="R3276" s="143" t="e">
        <f>O3276/$D$4*12/Q3276</f>
        <v>#DIV/0!</v>
      </c>
      <c r="S3276" s="321"/>
      <c r="T3276" s="321"/>
      <c r="U3276" s="321"/>
      <c r="V3276" s="321"/>
      <c r="W3276" s="840"/>
      <c r="X3276" s="321"/>
      <c r="Y3276" s="756"/>
      <c r="Z3276" s="321"/>
      <c r="AA3276" s="321"/>
      <c r="AB3276" s="321"/>
      <c r="AC3276" s="321"/>
      <c r="AD3276" s="321"/>
      <c r="AE3276" s="924"/>
      <c r="AF3276" s="318"/>
      <c r="AG3276" s="1056"/>
      <c r="AH3276" s="1071"/>
      <c r="AJ3276" s="3355"/>
      <c r="AN3276" s="2236"/>
    </row>
    <row r="3277" spans="1:40" ht="18" customHeight="1" x14ac:dyDescent="0.25">
      <c r="A3277" s="127">
        <v>1</v>
      </c>
      <c r="B3277" s="2236" t="s">
        <v>768</v>
      </c>
      <c r="C3277" s="2236" t="s">
        <v>699</v>
      </c>
      <c r="D3277" s="1620" t="s">
        <v>7</v>
      </c>
      <c r="E3277" s="2085"/>
      <c r="F3277" s="1620"/>
      <c r="G3277" s="222"/>
      <c r="H3277" s="1522"/>
      <c r="I3277" s="1522">
        <f>SUM(I3274:I3276)</f>
        <v>0</v>
      </c>
      <c r="J3277" s="1522" t="e">
        <f>I3277/H3277*100</f>
        <v>#DIV/0!</v>
      </c>
      <c r="K3277" s="8" t="e">
        <f>SUM(M3277/G3277)</f>
        <v>#DIV/0!</v>
      </c>
      <c r="L3277" s="8" t="e">
        <f>O3277/I3277</f>
        <v>#DIV/0!</v>
      </c>
      <c r="M3277" s="1522">
        <f>SUM(M3274:M3276)</f>
        <v>0</v>
      </c>
      <c r="N3277" s="1522">
        <f>SUM(N3274:N3276)</f>
        <v>0</v>
      </c>
      <c r="O3277" s="1522">
        <f>SUM(O3274:O3276)</f>
        <v>0</v>
      </c>
      <c r="P3277" s="1092" t="e">
        <f>O3277/N3277*100</f>
        <v>#DIV/0!</v>
      </c>
      <c r="Q3277" s="1522">
        <f>SUM(Q3274:Q3276)</f>
        <v>0</v>
      </c>
      <c r="R3277" s="1092" t="e">
        <f>O3277/$D$4*12/Q3277</f>
        <v>#DIV/0!</v>
      </c>
      <c r="S3277" s="319"/>
      <c r="T3277" s="319"/>
      <c r="U3277" s="319"/>
      <c r="V3277" s="319"/>
      <c r="W3277" s="850">
        <f>S3277/12*$D$4+(T3277-S3277)/11*3+(U3277-T3277)/10*2+(V3277-U3277)/9*1</f>
        <v>0</v>
      </c>
      <c r="X3277" s="319">
        <f>AD3277-AC3277-Z3277</f>
        <v>0</v>
      </c>
      <c r="Y3277" s="760"/>
      <c r="Z3277" s="319"/>
      <c r="AA3277" s="319">
        <f>X3277-W3277</f>
        <v>0</v>
      </c>
      <c r="AB3277" s="319"/>
      <c r="AC3277" s="319">
        <v>0</v>
      </c>
      <c r="AD3277" s="319">
        <v>0</v>
      </c>
      <c r="AE3277" s="1526"/>
      <c r="AF3277" s="845"/>
      <c r="AG3277" s="1056"/>
      <c r="AH3277" s="1071"/>
      <c r="AJ3277" s="3355"/>
      <c r="AN3277" s="2236"/>
    </row>
    <row r="3278" spans="1:40" x14ac:dyDescent="0.25">
      <c r="A3278" s="127">
        <v>1</v>
      </c>
      <c r="B3278" s="2236" t="s">
        <v>768</v>
      </c>
      <c r="D3278" s="1961" t="s">
        <v>14</v>
      </c>
      <c r="E3278" s="1961"/>
      <c r="F3278" s="111"/>
      <c r="G3278" s="223"/>
      <c r="H3278" s="1477"/>
      <c r="I3278" s="1477"/>
      <c r="J3278" s="1477"/>
      <c r="K3278" s="2031"/>
      <c r="L3278" s="2031"/>
      <c r="M3278" s="1477"/>
      <c r="N3278" s="1477"/>
      <c r="O3278" s="1477"/>
      <c r="P3278" s="1477"/>
      <c r="Q3278" s="1477"/>
      <c r="R3278" s="1477"/>
      <c r="S3278" s="320"/>
      <c r="T3278" s="320"/>
      <c r="U3278" s="320"/>
      <c r="V3278" s="320"/>
      <c r="W3278" s="360">
        <f>S3278/12*$D$4+(T3278-S3278)/11*3+(U3278-T3278)/10*2+(V3278-U3278)/9*1</f>
        <v>0</v>
      </c>
      <c r="X3278" s="320">
        <f>AD3278-AC3278-Z3278</f>
        <v>0</v>
      </c>
      <c r="Y3278" s="759"/>
      <c r="Z3278" s="320"/>
      <c r="AA3278" s="320">
        <f>X3278-W3278</f>
        <v>0</v>
      </c>
      <c r="AB3278" s="320"/>
      <c r="AC3278" s="320"/>
      <c r="AD3278" s="320"/>
      <c r="AE3278" s="1504"/>
      <c r="AF3278" s="360"/>
      <c r="AG3278" s="1056"/>
      <c r="AH3278" s="1071"/>
      <c r="AJ3278" s="3355"/>
      <c r="AN3278" s="2236"/>
    </row>
    <row r="3279" spans="1:40" x14ac:dyDescent="0.25">
      <c r="A3279" s="127">
        <v>1</v>
      </c>
      <c r="B3279" s="2236" t="s">
        <v>768</v>
      </c>
      <c r="D3279" s="459" t="s">
        <v>194</v>
      </c>
      <c r="E3279" s="1613"/>
      <c r="F3279" s="1628"/>
      <c r="G3279" s="249"/>
      <c r="H3279" s="516"/>
      <c r="I3279" s="516"/>
      <c r="J3279" s="516"/>
      <c r="K3279" s="806"/>
      <c r="L3279" s="806"/>
      <c r="M3279" s="1451"/>
      <c r="N3279" s="1451"/>
      <c r="O3279" s="1451"/>
      <c r="P3279" s="1451"/>
      <c r="Q3279" s="1451"/>
      <c r="R3279" s="1451"/>
      <c r="S3279" s="321"/>
      <c r="T3279" s="321"/>
      <c r="U3279" s="321"/>
      <c r="V3279" s="321"/>
      <c r="W3279" s="855">
        <f>S3279/12*$D$4+(T3279-S3279)/11*3+(U3279-T3279)/10*2+(V3279-U3279)/9*1</f>
        <v>0</v>
      </c>
      <c r="X3279" s="321">
        <f>AD3279-AC3279-Z3279</f>
        <v>0</v>
      </c>
      <c r="Y3279" s="756"/>
      <c r="Z3279" s="321"/>
      <c r="AA3279" s="321">
        <f>X3279-W3279</f>
        <v>0</v>
      </c>
      <c r="AB3279" s="321"/>
      <c r="AC3279" s="321"/>
      <c r="AD3279" s="321"/>
      <c r="AE3279" s="897"/>
      <c r="AF3279" s="318"/>
      <c r="AG3279" s="1056"/>
      <c r="AH3279" s="1071"/>
      <c r="AJ3279" s="3355"/>
      <c r="AN3279" s="2236"/>
    </row>
    <row r="3280" spans="1:40" x14ac:dyDescent="0.25">
      <c r="A3280" s="127">
        <v>1</v>
      </c>
      <c r="B3280" s="2236" t="s">
        <v>768</v>
      </c>
      <c r="D3280" s="459" t="s">
        <v>288</v>
      </c>
      <c r="E3280" s="1613"/>
      <c r="F3280" s="1628"/>
      <c r="G3280" s="249"/>
      <c r="H3280" s="516"/>
      <c r="I3280" s="516"/>
      <c r="J3280" s="516"/>
      <c r="K3280" s="806"/>
      <c r="L3280" s="806"/>
      <c r="M3280" s="1451"/>
      <c r="N3280" s="1451"/>
      <c r="O3280" s="1451"/>
      <c r="P3280" s="1451"/>
      <c r="Q3280" s="1451"/>
      <c r="R3280" s="1451"/>
      <c r="S3280" s="321"/>
      <c r="T3280" s="321"/>
      <c r="U3280" s="321"/>
      <c r="V3280" s="321"/>
      <c r="W3280" s="836">
        <f>S3280/12*$D$4+(T3280-S3280)/11*3+(U3280-T3280)/10*2+(V3280-U3280)/9*1</f>
        <v>0</v>
      </c>
      <c r="X3280" s="321">
        <f>AD3280-AC3280-Z3280</f>
        <v>0</v>
      </c>
      <c r="Y3280" s="756"/>
      <c r="Z3280" s="321"/>
      <c r="AA3280" s="321">
        <f>X3280-W3280</f>
        <v>0</v>
      </c>
      <c r="AB3280" s="321"/>
      <c r="AC3280" s="321">
        <v>0</v>
      </c>
      <c r="AD3280" s="321"/>
      <c r="AE3280" s="897"/>
      <c r="AF3280" s="318"/>
      <c r="AG3280" s="1056"/>
      <c r="AH3280" s="1071"/>
      <c r="AJ3280" s="3355"/>
      <c r="AN3280" s="2236"/>
    </row>
    <row r="3281" spans="1:40" ht="29.25" x14ac:dyDescent="0.25">
      <c r="A3281" s="127">
        <v>1</v>
      </c>
      <c r="B3281" s="2236" t="s">
        <v>768</v>
      </c>
      <c r="D3281" s="2231" t="s">
        <v>270</v>
      </c>
      <c r="E3281" s="423"/>
      <c r="F3281" s="4"/>
      <c r="G3281" s="555"/>
      <c r="H3281" s="555"/>
      <c r="I3281" s="555">
        <f>I3283+I3284+I3285+I3286+I3287*5</f>
        <v>0</v>
      </c>
      <c r="J3281" s="112" t="e">
        <f>I3281/H3281*100</f>
        <v>#DIV/0!</v>
      </c>
      <c r="K3281" s="1484"/>
      <c r="L3281" s="1484"/>
      <c r="M3281" s="112"/>
      <c r="N3281" s="112"/>
      <c r="O3281" s="112"/>
      <c r="P3281" s="112"/>
      <c r="Q3281" s="112"/>
      <c r="R3281" s="112"/>
      <c r="S3281" s="321"/>
      <c r="T3281" s="321"/>
      <c r="U3281" s="321"/>
      <c r="V3281" s="321"/>
      <c r="W3281" s="318"/>
      <c r="X3281" s="321"/>
      <c r="Y3281" s="756"/>
      <c r="Z3281" s="321"/>
      <c r="AA3281" s="321"/>
      <c r="AB3281" s="321"/>
      <c r="AC3281" s="321"/>
      <c r="AD3281" s="321"/>
      <c r="AE3281" s="912"/>
      <c r="AF3281" s="318"/>
      <c r="AG3281" s="1056"/>
      <c r="AH3281" s="1071"/>
      <c r="AJ3281" s="3355"/>
      <c r="AN3281" s="2236"/>
    </row>
    <row r="3282" spans="1:40" ht="30" x14ac:dyDescent="0.25">
      <c r="A3282" s="127">
        <v>1</v>
      </c>
      <c r="B3282" s="2236" t="s">
        <v>768</v>
      </c>
      <c r="D3282" s="301" t="s">
        <v>193</v>
      </c>
      <c r="E3282" s="423"/>
      <c r="F3282" s="4"/>
      <c r="G3282" s="555"/>
      <c r="H3282" s="173"/>
      <c r="I3282" s="173"/>
      <c r="J3282" s="132"/>
      <c r="K3282" s="1484"/>
      <c r="L3282" s="1484"/>
      <c r="M3282" s="112"/>
      <c r="N3282" s="112"/>
      <c r="O3282" s="112"/>
      <c r="P3282" s="112"/>
      <c r="Q3282" s="112"/>
      <c r="R3282" s="112"/>
      <c r="S3282" s="321"/>
      <c r="T3282" s="321"/>
      <c r="U3282" s="321"/>
      <c r="V3282" s="321"/>
      <c r="W3282" s="318"/>
      <c r="X3282" s="321"/>
      <c r="Y3282" s="756"/>
      <c r="Z3282" s="321"/>
      <c r="AA3282" s="321"/>
      <c r="AB3282" s="321"/>
      <c r="AC3282" s="321"/>
      <c r="AD3282" s="321"/>
      <c r="AE3282" s="908"/>
      <c r="AF3282" s="318"/>
      <c r="AG3282" s="1056"/>
      <c r="AH3282" s="1071"/>
      <c r="AJ3282" s="3355"/>
      <c r="AN3282" s="2236"/>
    </row>
    <row r="3283" spans="1:40" ht="30" x14ac:dyDescent="0.25">
      <c r="A3283" s="127">
        <v>1</v>
      </c>
      <c r="B3283" s="2236" t="s">
        <v>768</v>
      </c>
      <c r="D3283" s="302" t="s">
        <v>454</v>
      </c>
      <c r="E3283" s="423"/>
      <c r="F3283" s="4"/>
      <c r="G3283" s="556"/>
      <c r="H3283" s="113"/>
      <c r="I3283" s="173"/>
      <c r="J3283" s="132" t="e">
        <f>I3283/H3283*100</f>
        <v>#DIV/0!</v>
      </c>
      <c r="K3283" s="1484"/>
      <c r="L3283" s="1484"/>
      <c r="M3283" s="112"/>
      <c r="N3283" s="112"/>
      <c r="O3283" s="112"/>
      <c r="P3283" s="112"/>
      <c r="Q3283" s="112"/>
      <c r="R3283" s="112"/>
      <c r="S3283" s="321"/>
      <c r="T3283" s="321"/>
      <c r="U3283" s="321"/>
      <c r="V3283" s="321"/>
      <c r="W3283" s="318"/>
      <c r="X3283" s="321"/>
      <c r="Y3283" s="756"/>
      <c r="Z3283" s="321"/>
      <c r="AA3283" s="321"/>
      <c r="AB3283" s="321"/>
      <c r="AC3283" s="321"/>
      <c r="AD3283" s="321"/>
      <c r="AE3283" s="908"/>
      <c r="AF3283" s="318"/>
      <c r="AG3283" s="1056"/>
      <c r="AH3283" s="1071"/>
      <c r="AJ3283" s="3355"/>
      <c r="AN3283" s="2236"/>
    </row>
    <row r="3284" spans="1:40" ht="60" x14ac:dyDescent="0.25">
      <c r="A3284" s="127">
        <v>1</v>
      </c>
      <c r="B3284" s="2236" t="s">
        <v>768</v>
      </c>
      <c r="D3284" s="302" t="s">
        <v>455</v>
      </c>
      <c r="E3284" s="423"/>
      <c r="F3284" s="4"/>
      <c r="G3284" s="556"/>
      <c r="H3284" s="113"/>
      <c r="I3284" s="173"/>
      <c r="J3284" s="132" t="e">
        <f>I3284/H3284*100</f>
        <v>#DIV/0!</v>
      </c>
      <c r="K3284" s="1484"/>
      <c r="L3284" s="1484"/>
      <c r="M3284" s="112"/>
      <c r="N3284" s="112"/>
      <c r="O3284" s="112"/>
      <c r="P3284" s="112"/>
      <c r="Q3284" s="112"/>
      <c r="R3284" s="112"/>
      <c r="S3284" s="321"/>
      <c r="T3284" s="321"/>
      <c r="U3284" s="321"/>
      <c r="V3284" s="321"/>
      <c r="W3284" s="318"/>
      <c r="X3284" s="321"/>
      <c r="Y3284" s="756"/>
      <c r="Z3284" s="321"/>
      <c r="AA3284" s="321"/>
      <c r="AB3284" s="321"/>
      <c r="AC3284" s="321"/>
      <c r="AD3284" s="321"/>
      <c r="AE3284" s="908"/>
      <c r="AF3284" s="318"/>
      <c r="AG3284" s="1056"/>
      <c r="AH3284" s="1071"/>
      <c r="AJ3284" s="3355"/>
      <c r="AN3284" s="2236"/>
    </row>
    <row r="3285" spans="1:40" ht="45" x14ac:dyDescent="0.25">
      <c r="A3285" s="127">
        <v>1</v>
      </c>
      <c r="B3285" s="2236" t="s">
        <v>768</v>
      </c>
      <c r="D3285" s="302" t="s">
        <v>456</v>
      </c>
      <c r="E3285" s="423"/>
      <c r="F3285" s="4"/>
      <c r="G3285" s="556"/>
      <c r="H3285" s="113"/>
      <c r="I3285" s="173"/>
      <c r="J3285" s="132" t="e">
        <f>I3285/H3285*100</f>
        <v>#DIV/0!</v>
      </c>
      <c r="K3285" s="1484"/>
      <c r="L3285" s="1484"/>
      <c r="M3285" s="112"/>
      <c r="N3285" s="112"/>
      <c r="O3285" s="112"/>
      <c r="P3285" s="112"/>
      <c r="Q3285" s="112"/>
      <c r="R3285" s="112"/>
      <c r="S3285" s="321"/>
      <c r="T3285" s="321"/>
      <c r="U3285" s="321"/>
      <c r="V3285" s="321"/>
      <c r="W3285" s="318"/>
      <c r="X3285" s="321"/>
      <c r="Y3285" s="756"/>
      <c r="Z3285" s="321"/>
      <c r="AA3285" s="321"/>
      <c r="AB3285" s="321"/>
      <c r="AC3285" s="321"/>
      <c r="AD3285" s="321"/>
      <c r="AE3285" s="908"/>
      <c r="AF3285" s="318"/>
      <c r="AG3285" s="1056"/>
      <c r="AH3285" s="1071"/>
      <c r="AJ3285" s="3355"/>
      <c r="AN3285" s="2236"/>
    </row>
    <row r="3286" spans="1:40" ht="90" x14ac:dyDescent="0.25">
      <c r="A3286" s="127">
        <v>1</v>
      </c>
      <c r="B3286" s="2236" t="s">
        <v>768</v>
      </c>
      <c r="D3286" s="302" t="s">
        <v>457</v>
      </c>
      <c r="E3286" s="423"/>
      <c r="F3286" s="4"/>
      <c r="G3286" s="556"/>
      <c r="H3286" s="173"/>
      <c r="I3286" s="173">
        <v>0</v>
      </c>
      <c r="J3286" s="132"/>
      <c r="K3286" s="1484"/>
      <c r="L3286" s="1484"/>
      <c r="M3286" s="112"/>
      <c r="N3286" s="112"/>
      <c r="O3286" s="112"/>
      <c r="P3286" s="112"/>
      <c r="Q3286" s="112"/>
      <c r="R3286" s="112"/>
      <c r="S3286" s="321"/>
      <c r="T3286" s="321"/>
      <c r="U3286" s="321"/>
      <c r="V3286" s="321"/>
      <c r="W3286" s="318"/>
      <c r="X3286" s="321"/>
      <c r="Y3286" s="756"/>
      <c r="Z3286" s="321"/>
      <c r="AA3286" s="321"/>
      <c r="AB3286" s="321"/>
      <c r="AC3286" s="321"/>
      <c r="AD3286" s="321"/>
      <c r="AE3286" s="908"/>
      <c r="AF3286" s="318"/>
      <c r="AG3286" s="1056"/>
      <c r="AH3286" s="1071"/>
      <c r="AJ3286" s="3355"/>
      <c r="AN3286" s="2236"/>
    </row>
    <row r="3287" spans="1:40" s="2236" customFormat="1" ht="29.25" customHeight="1" x14ac:dyDescent="0.25">
      <c r="B3287" s="2236" t="s">
        <v>768</v>
      </c>
      <c r="D3287" s="1015" t="s">
        <v>623</v>
      </c>
      <c r="E3287" s="423"/>
      <c r="F3287" s="4"/>
      <c r="G3287" s="590"/>
      <c r="H3287" s="173"/>
      <c r="I3287" s="173">
        <f>I3288+I3289</f>
        <v>0</v>
      </c>
      <c r="J3287" s="132" t="e">
        <f t="shared" ref="J3287:J3292" si="792">I3287/H3287*100</f>
        <v>#DIV/0!</v>
      </c>
      <c r="K3287" s="1484"/>
      <c r="L3287" s="1484"/>
      <c r="M3287" s="112"/>
      <c r="N3287" s="112"/>
      <c r="O3287" s="112"/>
      <c r="P3287" s="112"/>
      <c r="Q3287" s="112"/>
      <c r="R3287" s="112"/>
      <c r="S3287" s="321"/>
      <c r="T3287" s="321"/>
      <c r="U3287" s="321"/>
      <c r="V3287" s="321"/>
      <c r="W3287" s="318"/>
      <c r="X3287" s="321"/>
      <c r="Y3287" s="756"/>
      <c r="Z3287" s="321"/>
      <c r="AA3287" s="321"/>
      <c r="AB3287" s="321"/>
      <c r="AC3287" s="321"/>
      <c r="AD3287" s="321"/>
      <c r="AE3287" s="908"/>
      <c r="AF3287" s="318"/>
      <c r="AG3287" s="1056"/>
      <c r="AH3287" s="1071"/>
      <c r="AJ3287" s="3355"/>
    </row>
    <row r="3288" spans="1:40" s="2236" customFormat="1" ht="30" x14ac:dyDescent="0.25">
      <c r="B3288" s="2236" t="s">
        <v>768</v>
      </c>
      <c r="D3288" s="526" t="s">
        <v>624</v>
      </c>
      <c r="E3288" s="423"/>
      <c r="F3288" s="4"/>
      <c r="G3288" s="308"/>
      <c r="H3288" s="173"/>
      <c r="I3288" s="173"/>
      <c r="J3288" s="132" t="e">
        <f t="shared" si="792"/>
        <v>#DIV/0!</v>
      </c>
      <c r="K3288" s="1484"/>
      <c r="L3288" s="1484"/>
      <c r="M3288" s="112"/>
      <c r="N3288" s="112"/>
      <c r="O3288" s="112"/>
      <c r="P3288" s="112"/>
      <c r="Q3288" s="112"/>
      <c r="R3288" s="112"/>
      <c r="S3288" s="321"/>
      <c r="T3288" s="321"/>
      <c r="U3288" s="321"/>
      <c r="V3288" s="321"/>
      <c r="W3288" s="318"/>
      <c r="X3288" s="321"/>
      <c r="Y3288" s="756"/>
      <c r="Z3288" s="321"/>
      <c r="AA3288" s="321"/>
      <c r="AB3288" s="321"/>
      <c r="AC3288" s="321"/>
      <c r="AD3288" s="321"/>
      <c r="AE3288" s="908"/>
      <c r="AF3288" s="318"/>
      <c r="AG3288" s="1056"/>
      <c r="AH3288" s="1071"/>
      <c r="AJ3288" s="3355"/>
    </row>
    <row r="3289" spans="1:40" s="2236" customFormat="1" ht="30" x14ac:dyDescent="0.25">
      <c r="B3289" s="2236" t="s">
        <v>768</v>
      </c>
      <c r="D3289" s="526" t="s">
        <v>625</v>
      </c>
      <c r="E3289" s="423"/>
      <c r="F3289" s="4"/>
      <c r="G3289" s="308"/>
      <c r="H3289" s="173"/>
      <c r="I3289" s="173"/>
      <c r="J3289" s="132" t="e">
        <f t="shared" si="792"/>
        <v>#DIV/0!</v>
      </c>
      <c r="K3289" s="1484"/>
      <c r="L3289" s="1484"/>
      <c r="M3289" s="112"/>
      <c r="N3289" s="112"/>
      <c r="O3289" s="112"/>
      <c r="P3289" s="112"/>
      <c r="Q3289" s="112"/>
      <c r="R3289" s="112"/>
      <c r="S3289" s="321"/>
      <c r="T3289" s="321"/>
      <c r="U3289" s="321"/>
      <c r="V3289" s="321"/>
      <c r="W3289" s="318"/>
      <c r="X3289" s="321"/>
      <c r="Y3289" s="756"/>
      <c r="Z3289" s="321"/>
      <c r="AA3289" s="321"/>
      <c r="AB3289" s="321"/>
      <c r="AC3289" s="321"/>
      <c r="AD3289" s="321"/>
      <c r="AE3289" s="908"/>
      <c r="AF3289" s="318"/>
      <c r="AG3289" s="1056"/>
      <c r="AH3289" s="1071"/>
      <c r="AJ3289" s="3355"/>
    </row>
    <row r="3290" spans="1:40" s="2236" customFormat="1" ht="29.25" x14ac:dyDescent="0.25">
      <c r="B3290" s="2236" t="s">
        <v>768</v>
      </c>
      <c r="D3290" s="275" t="s">
        <v>131</v>
      </c>
      <c r="E3290" s="423"/>
      <c r="F3290" s="4"/>
      <c r="G3290" s="555"/>
      <c r="H3290" s="555"/>
      <c r="I3290" s="555">
        <f>I3291+I3292+I3293</f>
        <v>0</v>
      </c>
      <c r="J3290" s="132" t="e">
        <f t="shared" si="792"/>
        <v>#DIV/0!</v>
      </c>
      <c r="K3290" s="1484"/>
      <c r="L3290" s="1484"/>
      <c r="M3290" s="112"/>
      <c r="N3290" s="112"/>
      <c r="O3290" s="112"/>
      <c r="P3290" s="112"/>
      <c r="Q3290" s="112"/>
      <c r="R3290" s="112"/>
      <c r="S3290" s="321"/>
      <c r="T3290" s="321"/>
      <c r="U3290" s="321"/>
      <c r="V3290" s="321"/>
      <c r="W3290" s="318"/>
      <c r="X3290" s="321"/>
      <c r="Y3290" s="756"/>
      <c r="Z3290" s="321"/>
      <c r="AA3290" s="321"/>
      <c r="AB3290" s="321"/>
      <c r="AC3290" s="321"/>
      <c r="AD3290" s="321"/>
      <c r="AE3290" s="908"/>
      <c r="AF3290" s="318"/>
      <c r="AG3290" s="1056"/>
      <c r="AH3290" s="1071"/>
      <c r="AJ3290" s="3355"/>
    </row>
    <row r="3291" spans="1:40" x14ac:dyDescent="0.25">
      <c r="B3291" s="2236" t="s">
        <v>768</v>
      </c>
      <c r="D3291" s="302" t="s">
        <v>222</v>
      </c>
      <c r="E3291" s="423"/>
      <c r="F3291" s="4"/>
      <c r="G3291" s="556"/>
      <c r="H3291" s="113"/>
      <c r="I3291" s="173"/>
      <c r="J3291" s="132" t="e">
        <f t="shared" si="792"/>
        <v>#DIV/0!</v>
      </c>
      <c r="K3291" s="1484"/>
      <c r="L3291" s="1484"/>
      <c r="M3291" s="112"/>
      <c r="N3291" s="112"/>
      <c r="O3291" s="112"/>
      <c r="P3291" s="112"/>
      <c r="Q3291" s="112"/>
      <c r="R3291" s="112"/>
      <c r="S3291" s="321"/>
      <c r="T3291" s="321"/>
      <c r="U3291" s="321"/>
      <c r="V3291" s="321"/>
      <c r="W3291" s="318"/>
      <c r="X3291" s="321"/>
      <c r="Y3291" s="756"/>
      <c r="Z3291" s="321"/>
      <c r="AA3291" s="321"/>
      <c r="AB3291" s="321"/>
      <c r="AC3291" s="321"/>
      <c r="AD3291" s="321"/>
      <c r="AE3291" s="908"/>
      <c r="AF3291" s="318"/>
      <c r="AG3291" s="1056"/>
      <c r="AH3291" s="1071"/>
      <c r="AJ3291" s="3355"/>
      <c r="AN3291" s="2236"/>
    </row>
    <row r="3292" spans="1:40" ht="45" x14ac:dyDescent="0.25">
      <c r="A3292" s="127">
        <v>1</v>
      </c>
      <c r="B3292" s="2236" t="s">
        <v>768</v>
      </c>
      <c r="D3292" s="302" t="s">
        <v>458</v>
      </c>
      <c r="E3292" s="423"/>
      <c r="F3292" s="4"/>
      <c r="G3292" s="556"/>
      <c r="H3292" s="113"/>
      <c r="I3292" s="173"/>
      <c r="J3292" s="132" t="e">
        <f t="shared" si="792"/>
        <v>#DIV/0!</v>
      </c>
      <c r="K3292" s="1484"/>
      <c r="L3292" s="1484"/>
      <c r="M3292" s="112"/>
      <c r="N3292" s="112"/>
      <c r="O3292" s="112"/>
      <c r="P3292" s="112"/>
      <c r="Q3292" s="112"/>
      <c r="R3292" s="112"/>
      <c r="S3292" s="321"/>
      <c r="T3292" s="321"/>
      <c r="U3292" s="321"/>
      <c r="V3292" s="321"/>
      <c r="W3292" s="318"/>
      <c r="X3292" s="321"/>
      <c r="Y3292" s="756"/>
      <c r="Z3292" s="321"/>
      <c r="AA3292" s="321"/>
      <c r="AB3292" s="321"/>
      <c r="AC3292" s="321"/>
      <c r="AD3292" s="321"/>
      <c r="AE3292" s="912"/>
      <c r="AF3292" s="318"/>
      <c r="AG3292" s="1056"/>
      <c r="AH3292" s="1071"/>
      <c r="AJ3292" s="3355"/>
      <c r="AN3292" s="2236"/>
    </row>
    <row r="3293" spans="1:40" s="2236" customFormat="1" ht="60" x14ac:dyDescent="0.25">
      <c r="B3293" s="2236" t="s">
        <v>768</v>
      </c>
      <c r="D3293" s="4" t="s">
        <v>506</v>
      </c>
      <c r="E3293" s="423"/>
      <c r="F3293" s="4"/>
      <c r="G3293" s="556"/>
      <c r="H3293" s="113"/>
      <c r="I3293" s="173">
        <v>0</v>
      </c>
      <c r="J3293" s="112"/>
      <c r="K3293" s="1484"/>
      <c r="L3293" s="1484"/>
      <c r="M3293" s="112"/>
      <c r="N3293" s="112"/>
      <c r="O3293" s="112"/>
      <c r="P3293" s="112"/>
      <c r="Q3293" s="112"/>
      <c r="R3293" s="112"/>
      <c r="S3293" s="321"/>
      <c r="T3293" s="321"/>
      <c r="U3293" s="321"/>
      <c r="V3293" s="321"/>
      <c r="W3293" s="318"/>
      <c r="X3293" s="321"/>
      <c r="Y3293" s="756"/>
      <c r="Z3293" s="321"/>
      <c r="AA3293" s="321"/>
      <c r="AB3293" s="321"/>
      <c r="AC3293" s="321"/>
      <c r="AD3293" s="321"/>
      <c r="AE3293" s="912"/>
      <c r="AF3293" s="318"/>
      <c r="AG3293" s="1056"/>
      <c r="AH3293" s="1071"/>
      <c r="AJ3293" s="3355"/>
    </row>
    <row r="3294" spans="1:40" s="2236" customFormat="1" ht="29.25" x14ac:dyDescent="0.25">
      <c r="B3294" s="2236" t="s">
        <v>768</v>
      </c>
      <c r="D3294" s="513" t="s">
        <v>343</v>
      </c>
      <c r="E3294" s="423"/>
      <c r="F3294" s="4"/>
      <c r="G3294" s="824"/>
      <c r="H3294" s="113"/>
      <c r="I3294" s="173"/>
      <c r="J3294" s="112" t="e">
        <f>I3294/H3294*100</f>
        <v>#DIV/0!</v>
      </c>
      <c r="K3294" s="1484"/>
      <c r="L3294" s="1484"/>
      <c r="M3294" s="112"/>
      <c r="N3294" s="112"/>
      <c r="O3294" s="112"/>
      <c r="P3294" s="112"/>
      <c r="Q3294" s="112"/>
      <c r="R3294" s="112"/>
      <c r="S3294" s="321"/>
      <c r="T3294" s="321"/>
      <c r="U3294" s="321"/>
      <c r="V3294" s="321"/>
      <c r="W3294" s="318"/>
      <c r="X3294" s="134">
        <f>AD3294-AC3294-Y3294</f>
        <v>0</v>
      </c>
      <c r="Y3294" s="756"/>
      <c r="Z3294" s="321"/>
      <c r="AA3294" s="321"/>
      <c r="AB3294" s="321"/>
      <c r="AC3294" s="321">
        <v>-0.21574000000000002</v>
      </c>
      <c r="AD3294" s="321">
        <v>-0.21574000000000002</v>
      </c>
      <c r="AE3294" s="912"/>
      <c r="AF3294" s="318"/>
      <c r="AG3294" s="1056"/>
      <c r="AH3294" s="1071"/>
      <c r="AJ3294" s="3355"/>
    </row>
    <row r="3295" spans="1:40" x14ac:dyDescent="0.25">
      <c r="A3295" s="127">
        <v>1</v>
      </c>
      <c r="B3295" s="2236" t="s">
        <v>768</v>
      </c>
      <c r="D3295" s="3028" t="s">
        <v>194</v>
      </c>
      <c r="E3295" s="423"/>
      <c r="F3295" s="4"/>
      <c r="G3295" s="556"/>
      <c r="H3295" s="173"/>
      <c r="I3295" s="173"/>
      <c r="J3295" s="132"/>
      <c r="K3295" s="1484"/>
      <c r="L3295" s="1484"/>
      <c r="M3295" s="112"/>
      <c r="N3295" s="112"/>
      <c r="O3295" s="112"/>
      <c r="P3295" s="112"/>
      <c r="Q3295" s="112"/>
      <c r="R3295" s="112"/>
      <c r="S3295" s="321"/>
      <c r="T3295" s="321"/>
      <c r="U3295" s="321"/>
      <c r="V3295" s="321"/>
      <c r="W3295" s="318"/>
      <c r="X3295" s="134">
        <f t="shared" ref="X3295:X3296" si="793">AD3295-AC3295-Y3295</f>
        <v>11.501660000000033</v>
      </c>
      <c r="Y3295" s="756"/>
      <c r="Z3295" s="321"/>
      <c r="AA3295" s="321"/>
      <c r="AB3295" s="321"/>
      <c r="AC3295" s="321"/>
      <c r="AD3295" s="321">
        <v>11.501660000000033</v>
      </c>
      <c r="AE3295" s="908"/>
      <c r="AF3295" s="318"/>
      <c r="AG3295" s="1056"/>
      <c r="AH3295" s="1071"/>
      <c r="AJ3295" s="3355"/>
      <c r="AN3295" s="2236"/>
    </row>
    <row r="3296" spans="1:40" ht="90" x14ac:dyDescent="0.25">
      <c r="A3296" s="127">
        <v>1</v>
      </c>
      <c r="B3296" s="2236" t="s">
        <v>768</v>
      </c>
      <c r="D3296" s="302" t="s">
        <v>505</v>
      </c>
      <c r="E3296" s="423"/>
      <c r="F3296" s="4"/>
      <c r="G3296" s="556"/>
      <c r="H3296" s="113"/>
      <c r="I3296" s="173">
        <v>20</v>
      </c>
      <c r="J3296" s="132" t="e">
        <f t="shared" ref="J3296:J3302" si="794">I3296/H3296*100</f>
        <v>#DIV/0!</v>
      </c>
      <c r="K3296" s="1484"/>
      <c r="L3296" s="1484"/>
      <c r="M3296" s="112"/>
      <c r="N3296" s="112"/>
      <c r="O3296" s="112"/>
      <c r="P3296" s="112"/>
      <c r="Q3296" s="112"/>
      <c r="R3296" s="112"/>
      <c r="S3296" s="321"/>
      <c r="T3296" s="321"/>
      <c r="U3296" s="321"/>
      <c r="V3296" s="321"/>
      <c r="W3296" s="836">
        <f>S3296/12*$D$4+(T3296-S3296)/11*3+(U3296-T3296)/10*2+(V3296-U3296)/9*1</f>
        <v>0</v>
      </c>
      <c r="X3296" s="134">
        <f t="shared" si="793"/>
        <v>80.79679999999999</v>
      </c>
      <c r="Y3296" s="756"/>
      <c r="Z3296" s="321"/>
      <c r="AA3296" s="321">
        <f>X3296-W3296</f>
        <v>80.79679999999999</v>
      </c>
      <c r="AB3296" s="321"/>
      <c r="AC3296" s="321">
        <v>-7.1041600000000003</v>
      </c>
      <c r="AD3296" s="321">
        <v>73.692639999999997</v>
      </c>
      <c r="AE3296" s="908"/>
      <c r="AF3296" s="318"/>
      <c r="AG3296" s="1056"/>
      <c r="AH3296" s="1071"/>
      <c r="AJ3296" s="3355"/>
      <c r="AN3296" s="2236"/>
    </row>
    <row r="3297" spans="1:40" s="2236" customFormat="1" x14ac:dyDescent="0.25">
      <c r="B3297" s="2236" t="s">
        <v>768</v>
      </c>
      <c r="D3297" s="302" t="s">
        <v>627</v>
      </c>
      <c r="E3297" s="423"/>
      <c r="F3297" s="4"/>
      <c r="G3297" s="556"/>
      <c r="H3297" s="113"/>
      <c r="I3297" s="173"/>
      <c r="J3297" s="132" t="e">
        <f t="shared" si="794"/>
        <v>#DIV/0!</v>
      </c>
      <c r="K3297" s="1484"/>
      <c r="L3297" s="1484"/>
      <c r="M3297" s="112"/>
      <c r="N3297" s="112"/>
      <c r="O3297" s="112"/>
      <c r="P3297" s="112"/>
      <c r="Q3297" s="112"/>
      <c r="R3297" s="112"/>
      <c r="S3297" s="321"/>
      <c r="T3297" s="321"/>
      <c r="U3297" s="321"/>
      <c r="V3297" s="321"/>
      <c r="W3297" s="836"/>
      <c r="X3297" s="321"/>
      <c r="Y3297" s="756"/>
      <c r="Z3297" s="321"/>
      <c r="AA3297" s="321"/>
      <c r="AB3297" s="321"/>
      <c r="AC3297" s="321"/>
      <c r="AD3297" s="321"/>
      <c r="AE3297" s="908"/>
      <c r="AF3297" s="318"/>
      <c r="AG3297" s="1056"/>
      <c r="AH3297" s="1071"/>
      <c r="AJ3297" s="3355"/>
    </row>
    <row r="3298" spans="1:40" s="2236" customFormat="1" x14ac:dyDescent="0.25">
      <c r="B3298" s="2236" t="s">
        <v>768</v>
      </c>
      <c r="D3298" s="302" t="s">
        <v>628</v>
      </c>
      <c r="E3298" s="423"/>
      <c r="F3298" s="4"/>
      <c r="G3298" s="556"/>
      <c r="H3298" s="113"/>
      <c r="I3298" s="173">
        <v>2</v>
      </c>
      <c r="J3298" s="132" t="e">
        <f t="shared" si="794"/>
        <v>#DIV/0!</v>
      </c>
      <c r="K3298" s="1484"/>
      <c r="L3298" s="1484"/>
      <c r="M3298" s="112"/>
      <c r="N3298" s="112"/>
      <c r="O3298" s="112"/>
      <c r="P3298" s="112"/>
      <c r="Q3298" s="112"/>
      <c r="R3298" s="112"/>
      <c r="S3298" s="321"/>
      <c r="T3298" s="321"/>
      <c r="U3298" s="321"/>
      <c r="V3298" s="321"/>
      <c r="W3298" s="836"/>
      <c r="X3298" s="321"/>
      <c r="Y3298" s="756"/>
      <c r="Z3298" s="321"/>
      <c r="AA3298" s="321"/>
      <c r="AB3298" s="321"/>
      <c r="AC3298" s="321"/>
      <c r="AD3298" s="321"/>
      <c r="AE3298" s="908"/>
      <c r="AF3298" s="318"/>
      <c r="AG3298" s="1056"/>
      <c r="AH3298" s="1071"/>
      <c r="AJ3298" s="3355"/>
    </row>
    <row r="3299" spans="1:40" s="2236" customFormat="1" x14ac:dyDescent="0.25">
      <c r="B3299" s="2236" t="s">
        <v>768</v>
      </c>
      <c r="D3299" s="302" t="s">
        <v>629</v>
      </c>
      <c r="E3299" s="423"/>
      <c r="F3299" s="4"/>
      <c r="G3299" s="556"/>
      <c r="H3299" s="113"/>
      <c r="I3299" s="173">
        <v>18</v>
      </c>
      <c r="J3299" s="132" t="e">
        <f t="shared" si="794"/>
        <v>#DIV/0!</v>
      </c>
      <c r="K3299" s="1484"/>
      <c r="L3299" s="1484"/>
      <c r="M3299" s="112"/>
      <c r="N3299" s="112"/>
      <c r="O3299" s="112"/>
      <c r="P3299" s="112"/>
      <c r="Q3299" s="112"/>
      <c r="R3299" s="112"/>
      <c r="S3299" s="321"/>
      <c r="T3299" s="321"/>
      <c r="U3299" s="321"/>
      <c r="V3299" s="321"/>
      <c r="W3299" s="836"/>
      <c r="X3299" s="321"/>
      <c r="Y3299" s="756"/>
      <c r="Z3299" s="321"/>
      <c r="AA3299" s="321"/>
      <c r="AB3299" s="321"/>
      <c r="AC3299" s="321"/>
      <c r="AD3299" s="321"/>
      <c r="AE3299" s="908"/>
      <c r="AF3299" s="318"/>
      <c r="AG3299" s="1056"/>
      <c r="AH3299" s="1071"/>
      <c r="AJ3299" s="3355"/>
    </row>
    <row r="3300" spans="1:40" ht="47.25" x14ac:dyDescent="0.25">
      <c r="A3300" s="127">
        <v>1</v>
      </c>
      <c r="B3300" s="2236" t="s">
        <v>768</v>
      </c>
      <c r="D3300" s="481" t="s">
        <v>459</v>
      </c>
      <c r="E3300" s="423"/>
      <c r="F3300" s="4"/>
      <c r="G3300" s="555"/>
      <c r="H3300" s="555"/>
      <c r="I3300" s="555">
        <f>I3301+I3308</f>
        <v>4</v>
      </c>
      <c r="J3300" s="132" t="e">
        <f t="shared" si="794"/>
        <v>#DIV/0!</v>
      </c>
      <c r="K3300" s="1484"/>
      <c r="L3300" s="1484"/>
      <c r="M3300" s="112"/>
      <c r="N3300" s="112"/>
      <c r="O3300" s="112"/>
      <c r="P3300" s="112"/>
      <c r="Q3300" s="112"/>
      <c r="R3300" s="112"/>
      <c r="S3300" s="321"/>
      <c r="T3300" s="321"/>
      <c r="U3300" s="321"/>
      <c r="V3300" s="321"/>
      <c r="W3300" s="318">
        <f t="shared" ref="W3300:AD3300" si="795">W3301+W3308</f>
        <v>0</v>
      </c>
      <c r="X3300" s="134">
        <f t="shared" ref="X3300" si="796">AD3300-AC3300-Y3300</f>
        <v>10.537569999999999</v>
      </c>
      <c r="Y3300" s="756">
        <f t="shared" si="795"/>
        <v>0</v>
      </c>
      <c r="Z3300" s="321">
        <f t="shared" si="795"/>
        <v>0</v>
      </c>
      <c r="AA3300" s="321">
        <f t="shared" si="795"/>
        <v>10.537569999999999</v>
      </c>
      <c r="AB3300" s="321">
        <f t="shared" si="795"/>
        <v>0</v>
      </c>
      <c r="AC3300" s="321">
        <f t="shared" si="795"/>
        <v>0</v>
      </c>
      <c r="AD3300" s="321">
        <f t="shared" si="795"/>
        <v>10.537569999999999</v>
      </c>
      <c r="AE3300" s="908"/>
      <c r="AF3300" s="318"/>
      <c r="AG3300" s="1056"/>
      <c r="AH3300" s="1071"/>
      <c r="AJ3300" s="3355"/>
      <c r="AN3300" s="2236"/>
    </row>
    <row r="3301" spans="1:40" ht="30" x14ac:dyDescent="0.25">
      <c r="A3301" s="127">
        <v>1</v>
      </c>
      <c r="B3301" s="2236" t="s">
        <v>768</v>
      </c>
      <c r="D3301" s="461" t="s">
        <v>271</v>
      </c>
      <c r="E3301" s="423"/>
      <c r="F3301" s="4"/>
      <c r="G3301" s="555"/>
      <c r="H3301" s="555"/>
      <c r="I3301" s="555">
        <f>SUM(I3302:I3307)</f>
        <v>2</v>
      </c>
      <c r="J3301" s="132" t="e">
        <f t="shared" si="794"/>
        <v>#DIV/0!</v>
      </c>
      <c r="K3301" s="1484"/>
      <c r="L3301" s="1484"/>
      <c r="M3301" s="112"/>
      <c r="N3301" s="112"/>
      <c r="O3301" s="112"/>
      <c r="P3301" s="112"/>
      <c r="Q3301" s="112"/>
      <c r="R3301" s="112"/>
      <c r="S3301" s="321"/>
      <c r="T3301" s="321"/>
      <c r="U3301" s="321"/>
      <c r="V3301" s="321"/>
      <c r="W3301" s="318">
        <f t="shared" ref="W3301:AD3301" si="797">SUM(W3302:W3307)</f>
        <v>0</v>
      </c>
      <c r="X3301" s="321">
        <f t="shared" si="797"/>
        <v>8.0093799999999984</v>
      </c>
      <c r="Y3301" s="756">
        <f t="shared" si="797"/>
        <v>0</v>
      </c>
      <c r="Z3301" s="321">
        <f t="shared" si="797"/>
        <v>0</v>
      </c>
      <c r="AA3301" s="321">
        <f t="shared" si="797"/>
        <v>8.0093799999999984</v>
      </c>
      <c r="AB3301" s="321">
        <f t="shared" si="797"/>
        <v>0</v>
      </c>
      <c r="AC3301" s="321">
        <f t="shared" si="797"/>
        <v>0</v>
      </c>
      <c r="AD3301" s="321">
        <f t="shared" si="797"/>
        <v>8.0093799999999984</v>
      </c>
      <c r="AE3301" s="908"/>
      <c r="AF3301" s="318"/>
      <c r="AG3301" s="1056"/>
      <c r="AH3301" s="1071"/>
      <c r="AJ3301" s="3355"/>
      <c r="AN3301" s="2236"/>
    </row>
    <row r="3302" spans="1:40" ht="30" x14ac:dyDescent="0.25">
      <c r="A3302" s="127">
        <v>1</v>
      </c>
      <c r="B3302" s="2236" t="s">
        <v>768</v>
      </c>
      <c r="D3302" s="302" t="s">
        <v>460</v>
      </c>
      <c r="E3302" s="423"/>
      <c r="F3302" s="4"/>
      <c r="G3302" s="556"/>
      <c r="H3302" s="113"/>
      <c r="I3302" s="173">
        <v>2</v>
      </c>
      <c r="J3302" s="132" t="e">
        <f t="shared" si="794"/>
        <v>#DIV/0!</v>
      </c>
      <c r="K3302" s="1484"/>
      <c r="L3302" s="1484"/>
      <c r="M3302" s="112"/>
      <c r="N3302" s="112"/>
      <c r="O3302" s="112"/>
      <c r="P3302" s="112"/>
      <c r="Q3302" s="112"/>
      <c r="R3302" s="112"/>
      <c r="S3302" s="321"/>
      <c r="T3302" s="321"/>
      <c r="U3302" s="321"/>
      <c r="V3302" s="321"/>
      <c r="W3302" s="318">
        <f>S3302/12*$D$4+(T3302-S3302)/11*3+(U3302-T3302)/10*2+(V3302-U3302)/9*1</f>
        <v>0</v>
      </c>
      <c r="X3302" s="321">
        <f t="shared" ref="X3302:X3307" si="798">AD3302-AC3302-Z3302</f>
        <v>8.0093799999999984</v>
      </c>
      <c r="Y3302" s="756"/>
      <c r="Z3302" s="321"/>
      <c r="AA3302" s="321">
        <f t="shared" ref="AA3302:AA3307" si="799">X3302-W3302</f>
        <v>8.0093799999999984</v>
      </c>
      <c r="AB3302" s="321"/>
      <c r="AC3302" s="321"/>
      <c r="AD3302" s="321">
        <v>8.0093799999999984</v>
      </c>
      <c r="AE3302" s="908"/>
      <c r="AF3302" s="318"/>
      <c r="AG3302" s="1056"/>
      <c r="AH3302" s="1071"/>
      <c r="AJ3302" s="3355"/>
      <c r="AN3302" s="2236"/>
    </row>
    <row r="3303" spans="1:40" ht="60" x14ac:dyDescent="0.25">
      <c r="A3303" s="127">
        <v>1</v>
      </c>
      <c r="B3303" s="2236" t="s">
        <v>768</v>
      </c>
      <c r="D3303" s="302" t="s">
        <v>480</v>
      </c>
      <c r="E3303" s="423"/>
      <c r="F3303" s="4"/>
      <c r="G3303" s="556"/>
      <c r="H3303" s="173"/>
      <c r="I3303" s="173"/>
      <c r="J3303" s="132"/>
      <c r="K3303" s="1484"/>
      <c r="L3303" s="1484"/>
      <c r="M3303" s="112"/>
      <c r="N3303" s="112"/>
      <c r="O3303" s="112"/>
      <c r="P3303" s="112"/>
      <c r="Q3303" s="112"/>
      <c r="R3303" s="112"/>
      <c r="S3303" s="321"/>
      <c r="T3303" s="321"/>
      <c r="U3303" s="321"/>
      <c r="V3303" s="321"/>
      <c r="W3303" s="318">
        <f>S3303/12*$D$4</f>
        <v>0</v>
      </c>
      <c r="X3303" s="321">
        <f t="shared" si="798"/>
        <v>0</v>
      </c>
      <c r="Y3303" s="756"/>
      <c r="Z3303" s="321"/>
      <c r="AA3303" s="321">
        <f t="shared" si="799"/>
        <v>0</v>
      </c>
      <c r="AB3303" s="321"/>
      <c r="AC3303" s="321"/>
      <c r="AD3303" s="321"/>
      <c r="AE3303" s="908"/>
      <c r="AF3303" s="318"/>
      <c r="AG3303" s="1056"/>
      <c r="AH3303" s="1071"/>
      <c r="AJ3303" s="3355"/>
      <c r="AN3303" s="2236"/>
    </row>
    <row r="3304" spans="1:40" ht="30" x14ac:dyDescent="0.25">
      <c r="A3304" s="127">
        <v>1</v>
      </c>
      <c r="B3304" s="2236" t="s">
        <v>768</v>
      </c>
      <c r="D3304" s="302" t="s">
        <v>461</v>
      </c>
      <c r="E3304" s="423"/>
      <c r="F3304" s="4"/>
      <c r="G3304" s="556"/>
      <c r="H3304" s="113"/>
      <c r="I3304" s="173"/>
      <c r="J3304" s="132" t="e">
        <f>I3304/H3304*100</f>
        <v>#DIV/0!</v>
      </c>
      <c r="K3304" s="1484"/>
      <c r="L3304" s="1484"/>
      <c r="M3304" s="112"/>
      <c r="N3304" s="112"/>
      <c r="O3304" s="112"/>
      <c r="P3304" s="112"/>
      <c r="Q3304" s="112"/>
      <c r="R3304" s="112"/>
      <c r="S3304" s="321"/>
      <c r="T3304" s="321"/>
      <c r="U3304" s="321"/>
      <c r="V3304" s="321"/>
      <c r="W3304" s="318">
        <f>S3304/12*$D$4+(T3304-S3304)/11*3+(U3304-T3304)/10*2+(V3304-U3304)/9*1</f>
        <v>0</v>
      </c>
      <c r="X3304" s="321">
        <f t="shared" si="798"/>
        <v>0</v>
      </c>
      <c r="Y3304" s="756"/>
      <c r="Z3304" s="321"/>
      <c r="AA3304" s="321">
        <f t="shared" si="799"/>
        <v>0</v>
      </c>
      <c r="AB3304" s="321"/>
      <c r="AC3304" s="321">
        <v>0</v>
      </c>
      <c r="AD3304" s="321"/>
      <c r="AE3304" s="908"/>
      <c r="AF3304" s="318"/>
      <c r="AG3304" s="1056"/>
      <c r="AH3304" s="1071"/>
      <c r="AJ3304" s="3355"/>
      <c r="AN3304" s="2236"/>
    </row>
    <row r="3305" spans="1:40" ht="30" x14ac:dyDescent="0.25">
      <c r="A3305" s="127">
        <v>1</v>
      </c>
      <c r="B3305" s="2236" t="s">
        <v>768</v>
      </c>
      <c r="D3305" s="302" t="s">
        <v>462</v>
      </c>
      <c r="E3305" s="423"/>
      <c r="F3305" s="4"/>
      <c r="G3305" s="556"/>
      <c r="H3305" s="173"/>
      <c r="I3305" s="173"/>
      <c r="J3305" s="132"/>
      <c r="K3305" s="1484"/>
      <c r="L3305" s="1484"/>
      <c r="M3305" s="112"/>
      <c r="N3305" s="112"/>
      <c r="O3305" s="112"/>
      <c r="P3305" s="112"/>
      <c r="Q3305" s="112"/>
      <c r="R3305" s="112"/>
      <c r="S3305" s="321"/>
      <c r="T3305" s="321"/>
      <c r="U3305" s="321"/>
      <c r="V3305" s="321"/>
      <c r="W3305" s="318">
        <f>S3305/12*$D$4+(T3305-S3305)/11*3+(U3305-T3305)/10*2+(V3305-U3305)/9*1</f>
        <v>0</v>
      </c>
      <c r="X3305" s="321">
        <f t="shared" si="798"/>
        <v>0</v>
      </c>
      <c r="Y3305" s="756"/>
      <c r="Z3305" s="321"/>
      <c r="AA3305" s="321">
        <f t="shared" si="799"/>
        <v>0</v>
      </c>
      <c r="AB3305" s="321"/>
      <c r="AC3305" s="321">
        <v>0</v>
      </c>
      <c r="AD3305" s="321">
        <v>0</v>
      </c>
      <c r="AE3305" s="908"/>
      <c r="AF3305" s="318"/>
      <c r="AG3305" s="1056"/>
      <c r="AH3305" s="1071"/>
      <c r="AJ3305" s="3355"/>
      <c r="AN3305" s="2236"/>
    </row>
    <row r="3306" spans="1:40" ht="45" x14ac:dyDescent="0.25">
      <c r="A3306" s="127">
        <v>1</v>
      </c>
      <c r="B3306" s="2236" t="s">
        <v>768</v>
      </c>
      <c r="D3306" s="302" t="s">
        <v>463</v>
      </c>
      <c r="E3306" s="423"/>
      <c r="F3306" s="4"/>
      <c r="G3306" s="556"/>
      <c r="H3306" s="113"/>
      <c r="I3306" s="173"/>
      <c r="J3306" s="132" t="e">
        <f t="shared" ref="J3306:J3312" si="800">I3306/H3306*100</f>
        <v>#DIV/0!</v>
      </c>
      <c r="K3306" s="1484"/>
      <c r="L3306" s="1484"/>
      <c r="M3306" s="112"/>
      <c r="N3306" s="112"/>
      <c r="O3306" s="112"/>
      <c r="P3306" s="112"/>
      <c r="Q3306" s="112"/>
      <c r="R3306" s="112"/>
      <c r="S3306" s="321"/>
      <c r="T3306" s="321"/>
      <c r="U3306" s="321"/>
      <c r="V3306" s="321"/>
      <c r="W3306" s="318">
        <f>S3306/12*$D$4+(T3306-S3306)/11*3+(U3306-T3306)/10*2+(V3306-U3306)/9*1</f>
        <v>0</v>
      </c>
      <c r="X3306" s="321">
        <f t="shared" si="798"/>
        <v>0</v>
      </c>
      <c r="Y3306" s="756"/>
      <c r="Z3306" s="321"/>
      <c r="AA3306" s="321">
        <f t="shared" si="799"/>
        <v>0</v>
      </c>
      <c r="AB3306" s="321"/>
      <c r="AC3306" s="321">
        <v>0</v>
      </c>
      <c r="AD3306" s="321"/>
      <c r="AE3306" s="908"/>
      <c r="AF3306" s="318"/>
      <c r="AG3306" s="1056"/>
      <c r="AH3306" s="1071"/>
      <c r="AJ3306" s="3355"/>
      <c r="AN3306" s="2236"/>
    </row>
    <row r="3307" spans="1:40" ht="30" x14ac:dyDescent="0.25">
      <c r="A3307" s="127">
        <v>1</v>
      </c>
      <c r="B3307" s="2236" t="s">
        <v>768</v>
      </c>
      <c r="D3307" s="302" t="s">
        <v>464</v>
      </c>
      <c r="E3307" s="423"/>
      <c r="F3307" s="4"/>
      <c r="G3307" s="556"/>
      <c r="H3307" s="113"/>
      <c r="I3307" s="173"/>
      <c r="J3307" s="132" t="e">
        <f t="shared" si="800"/>
        <v>#DIV/0!</v>
      </c>
      <c r="K3307" s="1484"/>
      <c r="L3307" s="1484"/>
      <c r="M3307" s="112"/>
      <c r="N3307" s="112"/>
      <c r="O3307" s="112"/>
      <c r="P3307" s="112"/>
      <c r="Q3307" s="112"/>
      <c r="R3307" s="112"/>
      <c r="S3307" s="321"/>
      <c r="T3307" s="321"/>
      <c r="U3307" s="321"/>
      <c r="V3307" s="321"/>
      <c r="W3307" s="318">
        <f>S3307/12*$D$4+(T3307-S3307)/11*3+(U3307-T3307)/10*2+(V3307-U3307)/9*1</f>
        <v>0</v>
      </c>
      <c r="X3307" s="321">
        <f t="shared" si="798"/>
        <v>0</v>
      </c>
      <c r="Y3307" s="756"/>
      <c r="Z3307" s="321"/>
      <c r="AA3307" s="321">
        <f t="shared" si="799"/>
        <v>0</v>
      </c>
      <c r="AB3307" s="321"/>
      <c r="AC3307" s="321">
        <v>0</v>
      </c>
      <c r="AD3307" s="321"/>
      <c r="AE3307" s="908"/>
      <c r="AF3307" s="318"/>
      <c r="AG3307" s="1056"/>
      <c r="AH3307" s="1071"/>
      <c r="AJ3307" s="3355"/>
      <c r="AN3307" s="2236"/>
    </row>
    <row r="3308" spans="1:40" ht="45" x14ac:dyDescent="0.25">
      <c r="A3308" s="127">
        <v>1</v>
      </c>
      <c r="B3308" s="2236" t="s">
        <v>768</v>
      </c>
      <c r="D3308" s="461" t="s">
        <v>272</v>
      </c>
      <c r="E3308" s="423"/>
      <c r="F3308" s="4"/>
      <c r="G3308" s="555"/>
      <c r="H3308" s="555"/>
      <c r="I3308" s="555">
        <f>SUM(I3309:I3311)</f>
        <v>2</v>
      </c>
      <c r="J3308" s="132" t="e">
        <f t="shared" si="800"/>
        <v>#DIV/0!</v>
      </c>
      <c r="K3308" s="1484"/>
      <c r="L3308" s="1484"/>
      <c r="M3308" s="112"/>
      <c r="N3308" s="112"/>
      <c r="O3308" s="112"/>
      <c r="P3308" s="112"/>
      <c r="Q3308" s="112"/>
      <c r="R3308" s="112"/>
      <c r="S3308" s="321"/>
      <c r="T3308" s="321"/>
      <c r="U3308" s="321"/>
      <c r="V3308" s="321"/>
      <c r="W3308" s="318">
        <f t="shared" ref="W3308:AD3308" si="801">SUM(W3309:W3311)</f>
        <v>0</v>
      </c>
      <c r="X3308" s="134">
        <f t="shared" ref="X3308:X3309" si="802">AD3308-AC3308-Y3308</f>
        <v>2.5281899999999999</v>
      </c>
      <c r="Y3308" s="756">
        <f t="shared" si="801"/>
        <v>0</v>
      </c>
      <c r="Z3308" s="321">
        <f t="shared" si="801"/>
        <v>0</v>
      </c>
      <c r="AA3308" s="321">
        <f t="shared" si="801"/>
        <v>2.5281899999999999</v>
      </c>
      <c r="AB3308" s="321">
        <f t="shared" si="801"/>
        <v>0</v>
      </c>
      <c r="AC3308" s="321">
        <f t="shared" si="801"/>
        <v>0</v>
      </c>
      <c r="AD3308" s="321">
        <f t="shared" si="801"/>
        <v>2.5281899999999999</v>
      </c>
      <c r="AE3308" s="908"/>
      <c r="AF3308" s="318"/>
      <c r="AG3308" s="1056"/>
      <c r="AH3308" s="1071"/>
      <c r="AJ3308" s="3355"/>
      <c r="AN3308" s="2236"/>
    </row>
    <row r="3309" spans="1:40" ht="30" x14ac:dyDescent="0.25">
      <c r="A3309" s="127">
        <v>1</v>
      </c>
      <c r="B3309" s="2236" t="s">
        <v>768</v>
      </c>
      <c r="D3309" s="302" t="s">
        <v>465</v>
      </c>
      <c r="E3309" s="423"/>
      <c r="F3309" s="4"/>
      <c r="G3309" s="556"/>
      <c r="H3309" s="113"/>
      <c r="I3309" s="173">
        <v>2</v>
      </c>
      <c r="J3309" s="132" t="e">
        <f t="shared" si="800"/>
        <v>#DIV/0!</v>
      </c>
      <c r="K3309" s="1484"/>
      <c r="L3309" s="1484"/>
      <c r="M3309" s="112"/>
      <c r="N3309" s="112"/>
      <c r="O3309" s="112"/>
      <c r="P3309" s="112"/>
      <c r="Q3309" s="112"/>
      <c r="R3309" s="112"/>
      <c r="S3309" s="321"/>
      <c r="T3309" s="321"/>
      <c r="U3309" s="321"/>
      <c r="V3309" s="321"/>
      <c r="W3309" s="318">
        <f>S3309/12*$D$4+(T3309-S3309)/11*3+(U3309-T3309)/10*2+(V3309-U3309)/9*1</f>
        <v>0</v>
      </c>
      <c r="X3309" s="134">
        <f t="shared" si="802"/>
        <v>2.5281899999999999</v>
      </c>
      <c r="Y3309" s="756"/>
      <c r="Z3309" s="321"/>
      <c r="AA3309" s="321">
        <f>X3309-W3309</f>
        <v>2.5281899999999999</v>
      </c>
      <c r="AB3309" s="321"/>
      <c r="AC3309" s="321">
        <v>0</v>
      </c>
      <c r="AD3309" s="321">
        <v>2.5281899999999999</v>
      </c>
      <c r="AE3309" s="908"/>
      <c r="AF3309" s="318"/>
      <c r="AG3309" s="1056"/>
      <c r="AH3309" s="1071"/>
      <c r="AJ3309" s="3355"/>
      <c r="AN3309" s="2236"/>
    </row>
    <row r="3310" spans="1:40" ht="60" x14ac:dyDescent="0.25">
      <c r="B3310" s="2236" t="s">
        <v>768</v>
      </c>
      <c r="D3310" s="302" t="s">
        <v>466</v>
      </c>
      <c r="E3310" s="423"/>
      <c r="F3310" s="4"/>
      <c r="G3310" s="556"/>
      <c r="H3310" s="113"/>
      <c r="I3310" s="173"/>
      <c r="J3310" s="132" t="e">
        <f t="shared" si="800"/>
        <v>#DIV/0!</v>
      </c>
      <c r="K3310" s="1484"/>
      <c r="L3310" s="1484"/>
      <c r="M3310" s="112"/>
      <c r="N3310" s="112"/>
      <c r="O3310" s="112"/>
      <c r="P3310" s="112"/>
      <c r="Q3310" s="112"/>
      <c r="R3310" s="112"/>
      <c r="S3310" s="321"/>
      <c r="T3310" s="321"/>
      <c r="U3310" s="321"/>
      <c r="V3310" s="321"/>
      <c r="W3310" s="318">
        <f>S3310/12*$D$4+(T3310-S3310)/11*3+(U3310-T3310)/10*2+(V3310-U3310)/9*1</f>
        <v>0</v>
      </c>
      <c r="X3310" s="321">
        <f>AD3310-AC3310-Z3310</f>
        <v>0</v>
      </c>
      <c r="Y3310" s="756"/>
      <c r="Z3310" s="321"/>
      <c r="AA3310" s="321">
        <f>X3310-W3310</f>
        <v>0</v>
      </c>
      <c r="AB3310" s="321"/>
      <c r="AC3310" s="321">
        <v>0</v>
      </c>
      <c r="AD3310" s="321"/>
      <c r="AE3310" s="908"/>
      <c r="AF3310" s="318"/>
      <c r="AG3310" s="1056"/>
      <c r="AH3310" s="1071"/>
      <c r="AJ3310" s="3355"/>
      <c r="AN3310" s="2236"/>
    </row>
    <row r="3311" spans="1:40" ht="45" x14ac:dyDescent="0.25">
      <c r="B3311" s="2236" t="s">
        <v>768</v>
      </c>
      <c r="D3311" s="302" t="s">
        <v>467</v>
      </c>
      <c r="E3311" s="423"/>
      <c r="F3311" s="4"/>
      <c r="G3311" s="556"/>
      <c r="H3311" s="113"/>
      <c r="I3311" s="173"/>
      <c r="J3311" s="132" t="e">
        <f t="shared" si="800"/>
        <v>#DIV/0!</v>
      </c>
      <c r="K3311" s="1484"/>
      <c r="L3311" s="1484"/>
      <c r="M3311" s="112"/>
      <c r="N3311" s="112"/>
      <c r="O3311" s="112"/>
      <c r="P3311" s="112"/>
      <c r="Q3311" s="112"/>
      <c r="R3311" s="112"/>
      <c r="S3311" s="321"/>
      <c r="T3311" s="321"/>
      <c r="U3311" s="321"/>
      <c r="V3311" s="321"/>
      <c r="W3311" s="318">
        <f>S3311/12*$D$4+(T3311-S3311)/11*3+(U3311-T3311)/10*2+(V3311-U3311)/9*1</f>
        <v>0</v>
      </c>
      <c r="X3311" s="321">
        <f>AD3311-AC3311-Z3311</f>
        <v>0</v>
      </c>
      <c r="Y3311" s="756"/>
      <c r="Z3311" s="321"/>
      <c r="AA3311" s="321">
        <f>X3311-W3311</f>
        <v>0</v>
      </c>
      <c r="AB3311" s="321"/>
      <c r="AC3311" s="321">
        <v>0</v>
      </c>
      <c r="AD3311" s="321"/>
      <c r="AE3311" s="908"/>
      <c r="AF3311" s="318"/>
      <c r="AG3311" s="1056"/>
      <c r="AH3311" s="1071"/>
      <c r="AJ3311" s="3355"/>
      <c r="AN3311" s="2236"/>
    </row>
    <row r="3312" spans="1:40" ht="19.5" customHeight="1" x14ac:dyDescent="0.25">
      <c r="A3312" s="127">
        <v>1</v>
      </c>
      <c r="B3312" s="2236" t="s">
        <v>768</v>
      </c>
      <c r="D3312" s="2231" t="s">
        <v>310</v>
      </c>
      <c r="E3312" s="423"/>
      <c r="F3312" s="4"/>
      <c r="G3312" s="555"/>
      <c r="H3312" s="555"/>
      <c r="I3312" s="555">
        <f>I3319+I3314+I3313+I3320</f>
        <v>0</v>
      </c>
      <c r="J3312" s="132" t="e">
        <f t="shared" si="800"/>
        <v>#DIV/0!</v>
      </c>
      <c r="K3312" s="1484"/>
      <c r="L3312" s="1484"/>
      <c r="M3312" s="112"/>
      <c r="N3312" s="112"/>
      <c r="O3312" s="112"/>
      <c r="P3312" s="112"/>
      <c r="Q3312" s="112"/>
      <c r="R3312" s="112"/>
      <c r="S3312" s="321"/>
      <c r="T3312" s="321"/>
      <c r="U3312" s="321"/>
      <c r="V3312" s="321"/>
      <c r="W3312" s="318">
        <f>S3312/12*$D$4+(T3312-S3312)/11*3+(U3312-T3312)/10*2+(V3312-U3312)/9*1</f>
        <v>0</v>
      </c>
      <c r="X3312" s="321">
        <f>AD3312-AC3312-Z3312</f>
        <v>0</v>
      </c>
      <c r="Y3312" s="756"/>
      <c r="Z3312" s="321"/>
      <c r="AA3312" s="321">
        <f>X3312-W3312</f>
        <v>0</v>
      </c>
      <c r="AB3312" s="321"/>
      <c r="AC3312" s="321">
        <v>0</v>
      </c>
      <c r="AD3312" s="321"/>
      <c r="AE3312" s="908"/>
      <c r="AF3312" s="318"/>
      <c r="AG3312" s="1056"/>
      <c r="AH3312" s="1071"/>
      <c r="AJ3312" s="3355"/>
      <c r="AN3312" s="2236"/>
    </row>
    <row r="3313" spans="1:40" x14ac:dyDescent="0.25">
      <c r="A3313" s="127">
        <v>1</v>
      </c>
      <c r="B3313" s="2236" t="s">
        <v>768</v>
      </c>
      <c r="D3313" s="302" t="s">
        <v>303</v>
      </c>
      <c r="E3313" s="423"/>
      <c r="F3313" s="4"/>
      <c r="G3313" s="557"/>
      <c r="H3313" s="113"/>
      <c r="I3313" s="173"/>
      <c r="J3313" s="132"/>
      <c r="K3313" s="1484"/>
      <c r="L3313" s="1484"/>
      <c r="M3313" s="112"/>
      <c r="N3313" s="112"/>
      <c r="O3313" s="112"/>
      <c r="P3313" s="112"/>
      <c r="Q3313" s="112"/>
      <c r="R3313" s="112"/>
      <c r="S3313" s="321"/>
      <c r="T3313" s="321"/>
      <c r="U3313" s="321"/>
      <c r="V3313" s="321"/>
      <c r="W3313" s="318"/>
      <c r="X3313" s="321"/>
      <c r="Y3313" s="756"/>
      <c r="Z3313" s="321"/>
      <c r="AA3313" s="321"/>
      <c r="AB3313" s="321"/>
      <c r="AC3313" s="321"/>
      <c r="AD3313" s="321"/>
      <c r="AE3313" s="908"/>
      <c r="AF3313" s="318"/>
      <c r="AG3313" s="1056"/>
      <c r="AH3313" s="1071"/>
      <c r="AJ3313" s="3355"/>
      <c r="AN3313" s="2236"/>
    </row>
    <row r="3314" spans="1:40" ht="30" x14ac:dyDescent="0.25">
      <c r="A3314" s="127">
        <v>1</v>
      </c>
      <c r="B3314" s="2236" t="s">
        <v>768</v>
      </c>
      <c r="D3314" s="461" t="s">
        <v>443</v>
      </c>
      <c r="E3314" s="423"/>
      <c r="F3314" s="4"/>
      <c r="G3314" s="161"/>
      <c r="H3314" s="161"/>
      <c r="I3314" s="161"/>
      <c r="J3314" s="132" t="e">
        <f>I3314/H3314*100</f>
        <v>#DIV/0!</v>
      </c>
      <c r="K3314" s="1484"/>
      <c r="L3314" s="1484"/>
      <c r="M3314" s="112"/>
      <c r="N3314" s="112"/>
      <c r="O3314" s="112"/>
      <c r="P3314" s="112"/>
      <c r="Q3314" s="112"/>
      <c r="R3314" s="112"/>
      <c r="S3314" s="321"/>
      <c r="T3314" s="321"/>
      <c r="U3314" s="321"/>
      <c r="V3314" s="321"/>
      <c r="W3314" s="318"/>
      <c r="X3314" s="321"/>
      <c r="Y3314" s="756"/>
      <c r="Z3314" s="321"/>
      <c r="AA3314" s="321"/>
      <c r="AB3314" s="321"/>
      <c r="AC3314" s="321"/>
      <c r="AD3314" s="321"/>
      <c r="AE3314" s="908"/>
      <c r="AF3314" s="318"/>
      <c r="AG3314" s="1056"/>
      <c r="AH3314" s="1071"/>
      <c r="AJ3314" s="3355"/>
      <c r="AN3314" s="2236"/>
    </row>
    <row r="3315" spans="1:40" x14ac:dyDescent="0.25">
      <c r="A3315" s="127">
        <v>1</v>
      </c>
      <c r="B3315" s="2236" t="s">
        <v>768</v>
      </c>
      <c r="D3315" s="302" t="s">
        <v>444</v>
      </c>
      <c r="E3315" s="423"/>
      <c r="F3315" s="4"/>
      <c r="G3315" s="536"/>
      <c r="H3315" s="113"/>
      <c r="I3315" s="173"/>
      <c r="J3315" s="132"/>
      <c r="K3315" s="1484"/>
      <c r="L3315" s="1484"/>
      <c r="M3315" s="112"/>
      <c r="N3315" s="112"/>
      <c r="O3315" s="112"/>
      <c r="P3315" s="112"/>
      <c r="Q3315" s="112"/>
      <c r="R3315" s="112"/>
      <c r="S3315" s="321"/>
      <c r="T3315" s="321"/>
      <c r="U3315" s="321"/>
      <c r="V3315" s="321"/>
      <c r="W3315" s="318"/>
      <c r="X3315" s="321"/>
      <c r="Y3315" s="756"/>
      <c r="Z3315" s="321"/>
      <c r="AA3315" s="321"/>
      <c r="AB3315" s="321"/>
      <c r="AC3315" s="321"/>
      <c r="AD3315" s="321"/>
      <c r="AE3315" s="908"/>
      <c r="AF3315" s="318"/>
      <c r="AG3315" s="1056"/>
      <c r="AH3315" s="1071"/>
      <c r="AJ3315" s="3355"/>
      <c r="AN3315" s="2236"/>
    </row>
    <row r="3316" spans="1:40" ht="30" x14ac:dyDescent="0.25">
      <c r="A3316" s="127">
        <v>1</v>
      </c>
      <c r="B3316" s="2236" t="s">
        <v>768</v>
      </c>
      <c r="D3316" s="302" t="s">
        <v>445</v>
      </c>
      <c r="E3316" s="423"/>
      <c r="F3316" s="4"/>
      <c r="G3316" s="557"/>
      <c r="H3316" s="113"/>
      <c r="I3316" s="173"/>
      <c r="J3316" s="132" t="e">
        <f>I3316/H3316*100</f>
        <v>#DIV/0!</v>
      </c>
      <c r="K3316" s="1484"/>
      <c r="L3316" s="1484"/>
      <c r="M3316" s="112"/>
      <c r="N3316" s="112"/>
      <c r="O3316" s="112"/>
      <c r="P3316" s="112"/>
      <c r="Q3316" s="112"/>
      <c r="R3316" s="112"/>
      <c r="S3316" s="321"/>
      <c r="T3316" s="321"/>
      <c r="U3316" s="321"/>
      <c r="V3316" s="321"/>
      <c r="W3316" s="318"/>
      <c r="X3316" s="321"/>
      <c r="Y3316" s="756"/>
      <c r="Z3316" s="321"/>
      <c r="AA3316" s="321"/>
      <c r="AB3316" s="321"/>
      <c r="AC3316" s="321"/>
      <c r="AD3316" s="321"/>
      <c r="AE3316" s="908"/>
      <c r="AF3316" s="318"/>
      <c r="AG3316" s="1056"/>
      <c r="AH3316" s="1071"/>
      <c r="AJ3316" s="3355"/>
      <c r="AN3316" s="2236"/>
    </row>
    <row r="3317" spans="1:40" ht="60" x14ac:dyDescent="0.25">
      <c r="A3317" s="127">
        <v>1</v>
      </c>
      <c r="B3317" s="2236" t="s">
        <v>768</v>
      </c>
      <c r="D3317" s="302" t="s">
        <v>447</v>
      </c>
      <c r="E3317" s="423"/>
      <c r="F3317" s="4"/>
      <c r="G3317" s="559"/>
      <c r="H3317" s="113"/>
      <c r="I3317" s="173"/>
      <c r="J3317" s="132"/>
      <c r="K3317" s="1484"/>
      <c r="L3317" s="1484"/>
      <c r="M3317" s="112"/>
      <c r="N3317" s="112"/>
      <c r="O3317" s="112"/>
      <c r="P3317" s="112"/>
      <c r="Q3317" s="112"/>
      <c r="R3317" s="112"/>
      <c r="S3317" s="321"/>
      <c r="T3317" s="321"/>
      <c r="U3317" s="321"/>
      <c r="V3317" s="321"/>
      <c r="W3317" s="318"/>
      <c r="X3317" s="321"/>
      <c r="Y3317" s="756"/>
      <c r="Z3317" s="321"/>
      <c r="AA3317" s="321"/>
      <c r="AB3317" s="321"/>
      <c r="AC3317" s="321"/>
      <c r="AD3317" s="321"/>
      <c r="AE3317" s="908"/>
      <c r="AF3317" s="318"/>
      <c r="AG3317" s="1056"/>
      <c r="AH3317" s="1071"/>
      <c r="AJ3317" s="3355"/>
      <c r="AN3317" s="2236"/>
    </row>
    <row r="3318" spans="1:40" ht="45" x14ac:dyDescent="0.25">
      <c r="A3318" s="127">
        <v>1</v>
      </c>
      <c r="B3318" s="2236" t="s">
        <v>768</v>
      </c>
      <c r="D3318" s="301" t="s">
        <v>448</v>
      </c>
      <c r="E3318" s="423"/>
      <c r="F3318" s="4"/>
      <c r="G3318" s="559"/>
      <c r="H3318" s="113"/>
      <c r="I3318" s="173"/>
      <c r="J3318" s="132"/>
      <c r="K3318" s="1484"/>
      <c r="L3318" s="1484"/>
      <c r="M3318" s="112"/>
      <c r="N3318" s="112"/>
      <c r="O3318" s="112"/>
      <c r="P3318" s="112"/>
      <c r="Q3318" s="112"/>
      <c r="R3318" s="112"/>
      <c r="S3318" s="321"/>
      <c r="T3318" s="321"/>
      <c r="U3318" s="321"/>
      <c r="V3318" s="321"/>
      <c r="W3318" s="318"/>
      <c r="X3318" s="321"/>
      <c r="Y3318" s="756"/>
      <c r="Z3318" s="321"/>
      <c r="AA3318" s="321"/>
      <c r="AB3318" s="321"/>
      <c r="AC3318" s="321"/>
      <c r="AD3318" s="321"/>
      <c r="AE3318" s="908"/>
      <c r="AF3318" s="318"/>
      <c r="AG3318" s="1056"/>
      <c r="AH3318" s="1071"/>
      <c r="AJ3318" s="3355"/>
      <c r="AN3318" s="2236"/>
    </row>
    <row r="3319" spans="1:40" ht="90" x14ac:dyDescent="0.25">
      <c r="B3319" s="2236" t="s">
        <v>768</v>
      </c>
      <c r="D3319" s="301" t="s">
        <v>449</v>
      </c>
      <c r="E3319" s="423"/>
      <c r="F3319" s="4"/>
      <c r="G3319" s="161"/>
      <c r="H3319" s="113"/>
      <c r="I3319" s="173"/>
      <c r="J3319" s="132" t="e">
        <f>I3319/H3319*100</f>
        <v>#DIV/0!</v>
      </c>
      <c r="K3319" s="1484"/>
      <c r="L3319" s="1484"/>
      <c r="M3319" s="112"/>
      <c r="N3319" s="112"/>
      <c r="O3319" s="112"/>
      <c r="P3319" s="112"/>
      <c r="Q3319" s="112"/>
      <c r="R3319" s="112"/>
      <c r="S3319" s="321"/>
      <c r="T3319" s="321"/>
      <c r="U3319" s="321"/>
      <c r="V3319" s="321"/>
      <c r="W3319" s="318"/>
      <c r="X3319" s="321"/>
      <c r="Y3319" s="756"/>
      <c r="Z3319" s="321"/>
      <c r="AA3319" s="321"/>
      <c r="AB3319" s="321"/>
      <c r="AC3319" s="321"/>
      <c r="AD3319" s="321"/>
      <c r="AE3319" s="908"/>
      <c r="AF3319" s="318"/>
      <c r="AG3319" s="1056"/>
      <c r="AH3319" s="1071"/>
      <c r="AJ3319" s="3355"/>
      <c r="AN3319" s="2236"/>
    </row>
    <row r="3320" spans="1:40" ht="30" x14ac:dyDescent="0.25">
      <c r="B3320" s="2236" t="s">
        <v>768</v>
      </c>
      <c r="D3320" s="301" t="s">
        <v>468</v>
      </c>
      <c r="E3320" s="423"/>
      <c r="F3320" s="4"/>
      <c r="G3320" s="161"/>
      <c r="H3320" s="113"/>
      <c r="I3320" s="488"/>
      <c r="J3320" s="132" t="e">
        <f>I3320/H3320*100</f>
        <v>#DIV/0!</v>
      </c>
      <c r="K3320" s="1484"/>
      <c r="L3320" s="1484"/>
      <c r="M3320" s="112"/>
      <c r="N3320" s="112"/>
      <c r="O3320" s="112"/>
      <c r="P3320" s="112"/>
      <c r="Q3320" s="112"/>
      <c r="R3320" s="112"/>
      <c r="S3320" s="321"/>
      <c r="T3320" s="321"/>
      <c r="U3320" s="321"/>
      <c r="V3320" s="321"/>
      <c r="W3320" s="836">
        <f>S3320/12*$D$4+(T3320-S3320)/11*3+(U3320-T3320)/10*2+(V3320-U3320)/9*1</f>
        <v>0</v>
      </c>
      <c r="X3320" s="321">
        <f>AD3320-AC3320-Z3320</f>
        <v>0</v>
      </c>
      <c r="Y3320" s="756"/>
      <c r="Z3320" s="321"/>
      <c r="AA3320" s="321">
        <f>X3320-W3320</f>
        <v>0</v>
      </c>
      <c r="AB3320" s="321"/>
      <c r="AC3320" s="321">
        <v>0</v>
      </c>
      <c r="AD3320" s="321"/>
      <c r="AE3320" s="908"/>
      <c r="AF3320" s="318"/>
      <c r="AG3320" s="1056"/>
      <c r="AH3320" s="1071"/>
      <c r="AJ3320" s="3355"/>
      <c r="AN3320" s="2236"/>
    </row>
    <row r="3321" spans="1:40" ht="18.75" customHeight="1" x14ac:dyDescent="0.25">
      <c r="A3321" s="127">
        <v>1</v>
      </c>
      <c r="B3321" s="2236" t="s">
        <v>768</v>
      </c>
      <c r="D3321" s="513" t="s">
        <v>311</v>
      </c>
      <c r="E3321" s="423"/>
      <c r="F3321" s="4"/>
      <c r="G3321" s="211"/>
      <c r="H3321" s="113"/>
      <c r="I3321" s="173">
        <f>I3323</f>
        <v>4.5223404255319153</v>
      </c>
      <c r="J3321" s="132" t="e">
        <f>I3321/H3321*100</f>
        <v>#DIV/0!</v>
      </c>
      <c r="K3321" s="1484"/>
      <c r="L3321" s="1484"/>
      <c r="M3321" s="112"/>
      <c r="N3321" s="112"/>
      <c r="O3321" s="112"/>
      <c r="P3321" s="112"/>
      <c r="Q3321" s="112"/>
      <c r="R3321" s="112"/>
      <c r="S3321" s="321"/>
      <c r="T3321" s="321"/>
      <c r="U3321" s="321"/>
      <c r="V3321" s="321"/>
      <c r="W3321" s="318"/>
      <c r="X3321" s="321"/>
      <c r="Y3321" s="756"/>
      <c r="Z3321" s="321"/>
      <c r="AA3321" s="321"/>
      <c r="AB3321" s="321"/>
      <c r="AC3321" s="321"/>
      <c r="AD3321" s="321"/>
      <c r="AE3321" s="908"/>
      <c r="AF3321" s="318"/>
      <c r="AG3321" s="1056"/>
      <c r="AH3321" s="1071"/>
      <c r="AJ3321" s="3355"/>
      <c r="AN3321" s="2236"/>
    </row>
    <row r="3322" spans="1:40" s="137" customFormat="1" x14ac:dyDescent="0.25">
      <c r="A3322" s="127">
        <v>1</v>
      </c>
      <c r="B3322" s="2236" t="s">
        <v>768</v>
      </c>
      <c r="C3322" s="2236"/>
      <c r="D3322" s="513" t="s">
        <v>319</v>
      </c>
      <c r="E3322" s="423"/>
      <c r="F3322" s="4"/>
      <c r="G3322" s="211"/>
      <c r="H3322" s="113"/>
      <c r="I3322" s="173"/>
      <c r="J3322" s="132"/>
      <c r="K3322" s="1484"/>
      <c r="L3322" s="1484"/>
      <c r="M3322" s="112"/>
      <c r="N3322" s="112"/>
      <c r="O3322" s="112"/>
      <c r="P3322" s="112"/>
      <c r="Q3322" s="112"/>
      <c r="R3322" s="112"/>
      <c r="S3322" s="321"/>
      <c r="T3322" s="321"/>
      <c r="U3322" s="321"/>
      <c r="V3322" s="321"/>
      <c r="W3322" s="840"/>
      <c r="X3322" s="321"/>
      <c r="Y3322" s="756"/>
      <c r="Z3322" s="321"/>
      <c r="AA3322" s="321"/>
      <c r="AB3322" s="321"/>
      <c r="AC3322" s="321"/>
      <c r="AD3322" s="321"/>
      <c r="AE3322" s="908"/>
      <c r="AF3322" s="318"/>
      <c r="AG3322" s="1056"/>
      <c r="AH3322" s="1071"/>
      <c r="AJ3322" s="3355"/>
      <c r="AN3322" s="2236"/>
    </row>
    <row r="3323" spans="1:40" x14ac:dyDescent="0.25">
      <c r="A3323" s="127">
        <v>1</v>
      </c>
      <c r="B3323" s="2236" t="s">
        <v>768</v>
      </c>
      <c r="D3323" s="4" t="s">
        <v>320</v>
      </c>
      <c r="E3323" s="1670"/>
      <c r="F3323" s="513"/>
      <c r="G3323" s="235"/>
      <c r="H3323" s="730"/>
      <c r="I3323" s="730">
        <f>I3324/9.4</f>
        <v>4.5223404255319153</v>
      </c>
      <c r="J3323" s="112" t="e">
        <f t="shared" ref="J3323:J3330" si="803">I3323/H3323*100</f>
        <v>#DIV/0!</v>
      </c>
      <c r="K3323" s="1484"/>
      <c r="L3323" s="1484"/>
      <c r="M3323" s="112"/>
      <c r="N3323" s="112"/>
      <c r="O3323" s="112"/>
      <c r="P3323" s="112"/>
      <c r="Q3323" s="112"/>
      <c r="R3323" s="112"/>
      <c r="S3323" s="321"/>
      <c r="T3323" s="321"/>
      <c r="U3323" s="321"/>
      <c r="V3323" s="321"/>
      <c r="W3323" s="840">
        <f>S3323/12*$D$4</f>
        <v>0</v>
      </c>
      <c r="X3323" s="321">
        <f>AD3323-AC3323</f>
        <v>0</v>
      </c>
      <c r="Y3323" s="756"/>
      <c r="Z3323" s="321"/>
      <c r="AA3323" s="321">
        <f>X3323-W3323</f>
        <v>0</v>
      </c>
      <c r="AB3323" s="321"/>
      <c r="AC3323" s="321"/>
      <c r="AD3323" s="321"/>
      <c r="AE3323" s="912"/>
      <c r="AF3323" s="318"/>
      <c r="AG3323" s="1056"/>
      <c r="AH3323" s="1071"/>
      <c r="AJ3323" s="3355"/>
      <c r="AN3323" s="2236"/>
    </row>
    <row r="3324" spans="1:40" x14ac:dyDescent="0.25">
      <c r="A3324" s="127">
        <v>1</v>
      </c>
      <c r="B3324" s="2236" t="s">
        <v>768</v>
      </c>
      <c r="D3324" s="527" t="s">
        <v>321</v>
      </c>
      <c r="E3324" s="1614"/>
      <c r="F3324" s="4"/>
      <c r="G3324" s="211"/>
      <c r="H3324" s="113"/>
      <c r="I3324" s="3443">
        <v>42.510000000000005</v>
      </c>
      <c r="J3324" s="173" t="e">
        <f t="shared" si="803"/>
        <v>#DIV/0!</v>
      </c>
      <c r="K3324" s="1484"/>
      <c r="L3324" s="1484"/>
      <c r="M3324" s="112"/>
      <c r="N3324" s="112"/>
      <c r="O3324" s="112"/>
      <c r="P3324" s="112"/>
      <c r="Q3324" s="112"/>
      <c r="R3324" s="112"/>
      <c r="S3324" s="321"/>
      <c r="T3324" s="321"/>
      <c r="U3324" s="321"/>
      <c r="V3324" s="321"/>
      <c r="W3324" s="318"/>
      <c r="X3324" s="321"/>
      <c r="Y3324" s="756"/>
      <c r="Z3324" s="321"/>
      <c r="AA3324" s="321"/>
      <c r="AB3324" s="321"/>
      <c r="AC3324" s="321"/>
      <c r="AD3324" s="321"/>
      <c r="AE3324" s="908"/>
      <c r="AF3324" s="318"/>
      <c r="AG3324" s="1056"/>
      <c r="AH3324" s="1071"/>
      <c r="AJ3324" s="3355"/>
      <c r="AN3324" s="2236"/>
    </row>
    <row r="3325" spans="1:40" s="2236" customFormat="1" ht="86.25" x14ac:dyDescent="0.25">
      <c r="B3325" s="2236" t="s">
        <v>768</v>
      </c>
      <c r="D3325" s="463" t="s">
        <v>508</v>
      </c>
      <c r="E3325" s="1614"/>
      <c r="F3325" s="4"/>
      <c r="G3325" s="534"/>
      <c r="H3325" s="534"/>
      <c r="I3325" s="534">
        <f>I3296</f>
        <v>20</v>
      </c>
      <c r="J3325" s="132" t="e">
        <f t="shared" si="803"/>
        <v>#DIV/0!</v>
      </c>
      <c r="K3325" s="1484"/>
      <c r="L3325" s="1484"/>
      <c r="M3325" s="112"/>
      <c r="N3325" s="112"/>
      <c r="O3325" s="112"/>
      <c r="P3325" s="112"/>
      <c r="Q3325" s="112"/>
      <c r="R3325" s="112"/>
      <c r="S3325" s="321"/>
      <c r="T3325" s="321"/>
      <c r="U3325" s="321"/>
      <c r="V3325" s="321"/>
      <c r="W3325" s="318">
        <f t="shared" ref="W3325:AD3325" si="804">W3296</f>
        <v>0</v>
      </c>
      <c r="X3325" s="134">
        <f t="shared" ref="X3325" si="805">AD3325-AC3325-Y3325</f>
        <v>80.79679999999999</v>
      </c>
      <c r="Y3325" s="756">
        <f t="shared" si="804"/>
        <v>0</v>
      </c>
      <c r="Z3325" s="321">
        <f t="shared" si="804"/>
        <v>0</v>
      </c>
      <c r="AA3325" s="321">
        <f t="shared" si="804"/>
        <v>80.79679999999999</v>
      </c>
      <c r="AB3325" s="321">
        <f t="shared" si="804"/>
        <v>0</v>
      </c>
      <c r="AC3325" s="321">
        <f t="shared" si="804"/>
        <v>-7.1041600000000003</v>
      </c>
      <c r="AD3325" s="321">
        <f t="shared" si="804"/>
        <v>73.692639999999997</v>
      </c>
      <c r="AE3325" s="908"/>
      <c r="AF3325" s="318"/>
      <c r="AG3325" s="1056"/>
      <c r="AH3325" s="1071"/>
      <c r="AJ3325" s="3355"/>
    </row>
    <row r="3326" spans="1:40" x14ac:dyDescent="0.25">
      <c r="A3326" s="127">
        <v>1</v>
      </c>
      <c r="B3326" s="2236" t="s">
        <v>768</v>
      </c>
      <c r="D3326" s="463" t="s">
        <v>260</v>
      </c>
      <c r="E3326" s="423"/>
      <c r="F3326" s="4"/>
      <c r="G3326" s="534"/>
      <c r="H3326" s="534"/>
      <c r="I3326" s="534">
        <f>I3312+I3281</f>
        <v>0</v>
      </c>
      <c r="J3326" s="112" t="e">
        <f t="shared" si="803"/>
        <v>#DIV/0!</v>
      </c>
      <c r="K3326" s="1484"/>
      <c r="L3326" s="1484"/>
      <c r="M3326" s="112"/>
      <c r="N3326" s="112"/>
      <c r="O3326" s="112"/>
      <c r="P3326" s="112"/>
      <c r="Q3326" s="112"/>
      <c r="R3326" s="112"/>
      <c r="S3326" s="321"/>
      <c r="T3326" s="321"/>
      <c r="U3326" s="321"/>
      <c r="V3326" s="321"/>
      <c r="W3326" s="318"/>
      <c r="X3326" s="321"/>
      <c r="Y3326" s="756"/>
      <c r="Z3326" s="321"/>
      <c r="AA3326" s="321"/>
      <c r="AB3326" s="321"/>
      <c r="AC3326" s="321"/>
      <c r="AD3326" s="321"/>
      <c r="AE3326" s="912"/>
      <c r="AF3326" s="318"/>
      <c r="AG3326" s="1056"/>
      <c r="AH3326" s="1071"/>
      <c r="AJ3326" s="3355"/>
      <c r="AN3326" s="2236"/>
    </row>
    <row r="3327" spans="1:40" ht="29.25" x14ac:dyDescent="0.25">
      <c r="A3327" s="127">
        <v>1</v>
      </c>
      <c r="B3327" s="2236" t="s">
        <v>768</v>
      </c>
      <c r="D3327" s="463" t="s">
        <v>273</v>
      </c>
      <c r="E3327" s="423"/>
      <c r="F3327" s="4"/>
      <c r="G3327" s="1012"/>
      <c r="H3327" s="1012"/>
      <c r="I3327" s="1012">
        <f>I3300</f>
        <v>4</v>
      </c>
      <c r="J3327" s="112" t="e">
        <f t="shared" si="803"/>
        <v>#DIV/0!</v>
      </c>
      <c r="K3327" s="1484"/>
      <c r="L3327" s="1484"/>
      <c r="M3327" s="112"/>
      <c r="N3327" s="112"/>
      <c r="O3327" s="112"/>
      <c r="P3327" s="112"/>
      <c r="Q3327" s="112"/>
      <c r="R3327" s="112"/>
      <c r="S3327" s="321"/>
      <c r="T3327" s="321"/>
      <c r="U3327" s="321"/>
      <c r="V3327" s="321"/>
      <c r="W3327" s="318"/>
      <c r="X3327" s="321"/>
      <c r="Y3327" s="756">
        <f>Y3320+Y3300</f>
        <v>0</v>
      </c>
      <c r="Z3327" s="321"/>
      <c r="AA3327" s="321"/>
      <c r="AB3327" s="321"/>
      <c r="AC3327" s="321"/>
      <c r="AD3327" s="321"/>
      <c r="AE3327" s="912"/>
      <c r="AF3327" s="318"/>
      <c r="AG3327" s="1056"/>
      <c r="AH3327" s="1071"/>
      <c r="AJ3327" s="3355"/>
      <c r="AN3327" s="2236"/>
    </row>
    <row r="3328" spans="1:40" ht="29.25" x14ac:dyDescent="0.25">
      <c r="A3328" s="127">
        <v>1</v>
      </c>
      <c r="B3328" s="2236" t="s">
        <v>768</v>
      </c>
      <c r="D3328" s="463" t="s">
        <v>261</v>
      </c>
      <c r="E3328" s="423"/>
      <c r="F3328" s="4"/>
      <c r="G3328" s="1012"/>
      <c r="H3328" s="1012"/>
      <c r="I3328" s="1012">
        <f>I3321+I3290</f>
        <v>4.5223404255319153</v>
      </c>
      <c r="J3328" s="112" t="e">
        <f t="shared" si="803"/>
        <v>#DIV/0!</v>
      </c>
      <c r="K3328" s="1484"/>
      <c r="L3328" s="1484"/>
      <c r="M3328" s="112"/>
      <c r="N3328" s="112"/>
      <c r="O3328" s="112"/>
      <c r="P3328" s="112"/>
      <c r="Q3328" s="112"/>
      <c r="R3328" s="112"/>
      <c r="S3328" s="321"/>
      <c r="T3328" s="321"/>
      <c r="U3328" s="321"/>
      <c r="V3328" s="321"/>
      <c r="W3328" s="318"/>
      <c r="X3328" s="321"/>
      <c r="Y3328" s="756"/>
      <c r="Z3328" s="321"/>
      <c r="AA3328" s="321"/>
      <c r="AB3328" s="321"/>
      <c r="AC3328" s="321"/>
      <c r="AD3328" s="321"/>
      <c r="AE3328" s="912"/>
      <c r="AF3328" s="318"/>
      <c r="AG3328" s="1056"/>
      <c r="AH3328" s="1071"/>
      <c r="AJ3328" s="3355"/>
      <c r="AN3328" s="2236"/>
    </row>
    <row r="3329" spans="1:40" ht="29.25" x14ac:dyDescent="0.25">
      <c r="A3329" s="127">
        <v>1</v>
      </c>
      <c r="B3329" s="2236" t="s">
        <v>768</v>
      </c>
      <c r="D3329" s="463" t="s">
        <v>262</v>
      </c>
      <c r="E3329" s="423"/>
      <c r="F3329" s="4"/>
      <c r="G3329" s="1012"/>
      <c r="H3329" s="1012"/>
      <c r="I3329" s="1012">
        <f>I3294</f>
        <v>0</v>
      </c>
      <c r="J3329" s="112" t="e">
        <f t="shared" si="803"/>
        <v>#DIV/0!</v>
      </c>
      <c r="K3329" s="1484"/>
      <c r="L3329" s="1484"/>
      <c r="M3329" s="112"/>
      <c r="N3329" s="112"/>
      <c r="O3329" s="112"/>
      <c r="P3329" s="112"/>
      <c r="Q3329" s="112"/>
      <c r="R3329" s="112"/>
      <c r="S3329" s="321"/>
      <c r="T3329" s="321"/>
      <c r="U3329" s="321"/>
      <c r="V3329" s="321"/>
      <c r="W3329" s="836"/>
      <c r="X3329" s="134">
        <f t="shared" ref="X3329:X3330" si="806">AD3329-AC3329-Y3329</f>
        <v>-0.21574000000000002</v>
      </c>
      <c r="Y3329" s="756"/>
      <c r="Z3329" s="321"/>
      <c r="AA3329" s="321"/>
      <c r="AB3329" s="321"/>
      <c r="AC3329" s="321"/>
      <c r="AD3329" s="321">
        <f>AD3294</f>
        <v>-0.21574000000000002</v>
      </c>
      <c r="AE3329" s="912"/>
      <c r="AF3329" s="318"/>
      <c r="AG3329" s="1056"/>
      <c r="AH3329" s="1071"/>
      <c r="AJ3329" s="3355"/>
      <c r="AN3329" s="2236"/>
    </row>
    <row r="3330" spans="1:40" x14ac:dyDescent="0.25">
      <c r="A3330" s="127">
        <v>1</v>
      </c>
      <c r="B3330" s="2236" t="s">
        <v>768</v>
      </c>
      <c r="D3330" s="464" t="s">
        <v>134</v>
      </c>
      <c r="E3330" s="1614"/>
      <c r="F3330" s="4"/>
      <c r="G3330" s="1012"/>
      <c r="H3330" s="1012"/>
      <c r="I3330" s="1012">
        <f>I3326+I3327+I3329+I3290*2.6+I3324/4.2+I3325*2.6</f>
        <v>66.121428571428567</v>
      </c>
      <c r="J3330" s="112" t="e">
        <f t="shared" si="803"/>
        <v>#DIV/0!</v>
      </c>
      <c r="K3330" s="1484"/>
      <c r="L3330" s="1484"/>
      <c r="M3330" s="112"/>
      <c r="N3330" s="112"/>
      <c r="O3330" s="112"/>
      <c r="P3330" s="112"/>
      <c r="Q3330" s="112"/>
      <c r="R3330" s="112"/>
      <c r="S3330" s="321"/>
      <c r="T3330" s="321"/>
      <c r="U3330" s="321"/>
      <c r="V3330" s="321"/>
      <c r="W3330" s="318">
        <f t="shared" ref="W3330:AB3330" si="807">SUM(W3329,W3320,W3312,W3300,W3296,W3280,W3279)</f>
        <v>0</v>
      </c>
      <c r="X3330" s="134">
        <f t="shared" si="806"/>
        <v>102.83603000000002</v>
      </c>
      <c r="Y3330" s="756">
        <f t="shared" si="807"/>
        <v>0</v>
      </c>
      <c r="Z3330" s="321">
        <f t="shared" si="807"/>
        <v>0</v>
      </c>
      <c r="AA3330" s="321">
        <f t="shared" si="807"/>
        <v>91.334369999999993</v>
      </c>
      <c r="AB3330" s="321">
        <f t="shared" si="807"/>
        <v>0</v>
      </c>
      <c r="AC3330" s="321">
        <f>SUM(AC3329,AC3320,AC3312,AC3300,AC3296,AC3280,AC3279,AC3294)</f>
        <v>-7.3199000000000005</v>
      </c>
      <c r="AD3330" s="321">
        <f>SUM(AD3329,AD3320,AD3312,AD3300,AD3296,AD3280,AD3279,AD3295)</f>
        <v>95.516130000000018</v>
      </c>
      <c r="AE3330" s="912"/>
      <c r="AF3330" s="318"/>
      <c r="AG3330" s="1056"/>
      <c r="AH3330" s="1071"/>
      <c r="AJ3330" s="3355"/>
      <c r="AN3330" s="2236"/>
    </row>
    <row r="3331" spans="1:40" x14ac:dyDescent="0.25">
      <c r="A3331" s="127">
        <v>1</v>
      </c>
      <c r="B3331" s="2236" t="s">
        <v>768</v>
      </c>
      <c r="D3331" s="2" t="s">
        <v>28</v>
      </c>
      <c r="E3331" s="436"/>
      <c r="F3331" s="2"/>
      <c r="G3331" s="215"/>
      <c r="H3331" s="132"/>
      <c r="I3331" s="132"/>
      <c r="J3331" s="132"/>
      <c r="K3331" s="2035"/>
      <c r="L3331" s="2035"/>
      <c r="M3331" s="112"/>
      <c r="N3331" s="112"/>
      <c r="O3331" s="112"/>
      <c r="P3331" s="112"/>
      <c r="Q3331" s="112"/>
      <c r="R3331" s="112"/>
      <c r="S3331" s="321"/>
      <c r="T3331" s="321"/>
      <c r="U3331" s="321"/>
      <c r="V3331" s="321"/>
      <c r="W3331" s="318"/>
      <c r="X3331" s="321"/>
      <c r="Y3331" s="756"/>
      <c r="Z3331" s="321"/>
      <c r="AA3331" s="321"/>
      <c r="AB3331" s="321"/>
      <c r="AC3331" s="321"/>
      <c r="AD3331" s="321"/>
      <c r="AE3331" s="905"/>
      <c r="AF3331" s="318"/>
      <c r="AG3331" s="1056"/>
      <c r="AH3331" s="1071"/>
      <c r="AJ3331" s="3355"/>
      <c r="AN3331" s="2236"/>
    </row>
    <row r="3332" spans="1:40" x14ac:dyDescent="0.25">
      <c r="A3332" s="127">
        <v>1</v>
      </c>
      <c r="B3332" s="2236" t="s">
        <v>768</v>
      </c>
      <c r="C3332" s="2236" t="s">
        <v>718</v>
      </c>
      <c r="D3332" s="3" t="s">
        <v>23</v>
      </c>
      <c r="E3332" s="443"/>
      <c r="F3332" s="177">
        <v>300</v>
      </c>
      <c r="G3332" s="211"/>
      <c r="H3332" s="113"/>
      <c r="I3332" s="113"/>
      <c r="J3332" s="113" t="e">
        <f>I3332/H3332*100</f>
        <v>#DIV/0!</v>
      </c>
      <c r="K3332" s="806">
        <v>6</v>
      </c>
      <c r="L3332" s="142" t="e">
        <f>O3332/I3332</f>
        <v>#DIV/0!</v>
      </c>
      <c r="M3332" s="143">
        <f>ROUND(G3332*K3332,0)</f>
        <v>0</v>
      </c>
      <c r="N3332" s="143">
        <f>ROUND(M3332/12*$D$4,0)</f>
        <v>0</v>
      </c>
      <c r="O3332" s="143"/>
      <c r="P3332" s="143" t="e">
        <f>O3332/N3332*100</f>
        <v>#DIV/0!</v>
      </c>
      <c r="Q3332" s="143">
        <f>ROUND(M3332/F3332,0)</f>
        <v>0</v>
      </c>
      <c r="R3332" s="143" t="e">
        <f>O3332/$D$4*12/Q3332</f>
        <v>#DIV/0!</v>
      </c>
      <c r="S3332" s="321"/>
      <c r="T3332" s="321"/>
      <c r="U3332" s="321"/>
      <c r="V3332" s="321"/>
      <c r="W3332" s="318"/>
      <c r="X3332" s="321"/>
      <c r="Y3332" s="756"/>
      <c r="Z3332" s="321"/>
      <c r="AA3332" s="321"/>
      <c r="AB3332" s="321"/>
      <c r="AC3332" s="321"/>
      <c r="AD3332" s="321"/>
      <c r="AE3332" s="924"/>
      <c r="AF3332" s="318"/>
      <c r="AG3332" s="1056"/>
      <c r="AH3332" s="1071"/>
      <c r="AJ3332" s="3355"/>
      <c r="AN3332" s="2236"/>
    </row>
    <row r="3333" spans="1:40" x14ac:dyDescent="0.25">
      <c r="A3333" s="127">
        <v>1</v>
      </c>
      <c r="B3333" s="2236" t="s">
        <v>768</v>
      </c>
      <c r="C3333" s="2236" t="s">
        <v>718</v>
      </c>
      <c r="D3333" s="3" t="s">
        <v>68</v>
      </c>
      <c r="E3333" s="443"/>
      <c r="F3333" s="177">
        <v>300</v>
      </c>
      <c r="G3333" s="211"/>
      <c r="H3333" s="113"/>
      <c r="I3333" s="113"/>
      <c r="J3333" s="113"/>
      <c r="K3333" s="806"/>
      <c r="L3333" s="142"/>
      <c r="M3333" s="143"/>
      <c r="N3333" s="143"/>
      <c r="O3333" s="143"/>
      <c r="P3333" s="143" t="e">
        <f>O3333/N3333*100</f>
        <v>#DIV/0!</v>
      </c>
      <c r="Q3333" s="143">
        <f>ROUND(M3333/F3333,0)</f>
        <v>0</v>
      </c>
      <c r="R3333" s="143"/>
      <c r="S3333" s="321"/>
      <c r="T3333" s="321"/>
      <c r="U3333" s="321"/>
      <c r="V3333" s="321"/>
      <c r="W3333" s="318"/>
      <c r="X3333" s="321"/>
      <c r="Y3333" s="756"/>
      <c r="Z3333" s="321"/>
      <c r="AA3333" s="321"/>
      <c r="AB3333" s="321"/>
      <c r="AC3333" s="321"/>
      <c r="AD3333" s="321"/>
      <c r="AE3333" s="924"/>
      <c r="AF3333" s="318"/>
      <c r="AG3333" s="1056"/>
      <c r="AH3333" s="1071"/>
      <c r="AJ3333" s="3355"/>
      <c r="AN3333" s="2236"/>
    </row>
    <row r="3334" spans="1:40" x14ac:dyDescent="0.25">
      <c r="A3334" s="127">
        <v>1</v>
      </c>
      <c r="B3334" s="2236" t="s">
        <v>768</v>
      </c>
      <c r="C3334" s="2236" t="s">
        <v>718</v>
      </c>
      <c r="D3334" s="3" t="s">
        <v>69</v>
      </c>
      <c r="E3334" s="443"/>
      <c r="F3334" s="177">
        <v>300</v>
      </c>
      <c r="G3334" s="211"/>
      <c r="H3334" s="113"/>
      <c r="I3334" s="113"/>
      <c r="J3334" s="113"/>
      <c r="K3334" s="806"/>
      <c r="L3334" s="142"/>
      <c r="M3334" s="143"/>
      <c r="N3334" s="143"/>
      <c r="O3334" s="143"/>
      <c r="P3334" s="143" t="e">
        <f>O3334/N3334*100</f>
        <v>#DIV/0!</v>
      </c>
      <c r="Q3334" s="143">
        <f>ROUND(M3334/F3334,0)</f>
        <v>0</v>
      </c>
      <c r="R3334" s="143" t="e">
        <f t="shared" ref="R3334:R3339" si="808">O3334/$D$4*12/Q3334</f>
        <v>#DIV/0!</v>
      </c>
      <c r="S3334" s="321"/>
      <c r="T3334" s="321"/>
      <c r="U3334" s="321"/>
      <c r="V3334" s="321"/>
      <c r="W3334" s="318"/>
      <c r="X3334" s="321"/>
      <c r="Y3334" s="756"/>
      <c r="Z3334" s="321"/>
      <c r="AA3334" s="321"/>
      <c r="AB3334" s="321"/>
      <c r="AC3334" s="321"/>
      <c r="AD3334" s="321"/>
      <c r="AE3334" s="924"/>
      <c r="AF3334" s="318"/>
      <c r="AG3334" s="1056"/>
      <c r="AH3334" s="1071"/>
      <c r="AJ3334" s="3355"/>
      <c r="AN3334" s="2236"/>
    </row>
    <row r="3335" spans="1:40" x14ac:dyDescent="0.25">
      <c r="A3335" s="127">
        <v>1</v>
      </c>
      <c r="B3335" s="2236" t="s">
        <v>768</v>
      </c>
      <c r="C3335" s="2236" t="s">
        <v>718</v>
      </c>
      <c r="D3335" s="135" t="s">
        <v>75</v>
      </c>
      <c r="E3335" s="1142"/>
      <c r="F3335" s="135"/>
      <c r="G3335" s="1968"/>
      <c r="H3335" s="2086"/>
      <c r="I3335" s="2086">
        <f>SUM(I3332:I3334)</f>
        <v>0</v>
      </c>
      <c r="J3335" s="2086" t="e">
        <f>I3335/H3335*100</f>
        <v>#DIV/0!</v>
      </c>
      <c r="K3335" s="2035" t="e">
        <f>SUM(M3335/G3335)</f>
        <v>#DIV/0!</v>
      </c>
      <c r="L3335" s="189" t="e">
        <f>O3335/I3335</f>
        <v>#DIV/0!</v>
      </c>
      <c r="M3335" s="2086">
        <f>SUM(M3332:M3334)</f>
        <v>0</v>
      </c>
      <c r="N3335" s="2086">
        <f>SUM(N3332:N3334)</f>
        <v>0</v>
      </c>
      <c r="O3335" s="2086">
        <f>SUM(O3332:O3334)</f>
        <v>0</v>
      </c>
      <c r="P3335" s="143" t="e">
        <f>O3335/N3335*100</f>
        <v>#DIV/0!</v>
      </c>
      <c r="Q3335" s="1243">
        <f>SUM(Q3332:Q3334)</f>
        <v>0</v>
      </c>
      <c r="R3335" s="143" t="e">
        <f t="shared" si="808"/>
        <v>#DIV/0!</v>
      </c>
      <c r="S3335" s="321"/>
      <c r="T3335" s="321"/>
      <c r="U3335" s="321"/>
      <c r="V3335" s="321"/>
      <c r="W3335" s="318"/>
      <c r="X3335" s="321"/>
      <c r="Y3335" s="756"/>
      <c r="Z3335" s="321"/>
      <c r="AA3335" s="321"/>
      <c r="AB3335" s="321"/>
      <c r="AC3335" s="321"/>
      <c r="AD3335" s="321"/>
      <c r="AE3335" s="2087"/>
      <c r="AF3335" s="318"/>
      <c r="AG3335" s="1056"/>
      <c r="AH3335" s="1071"/>
      <c r="AJ3335" s="3355"/>
      <c r="AN3335" s="2236"/>
    </row>
    <row r="3336" spans="1:40" s="2236" customFormat="1" x14ac:dyDescent="0.25">
      <c r="B3336" s="2236" t="s">
        <v>768</v>
      </c>
      <c r="D3336" s="192"/>
      <c r="E3336" s="3193"/>
      <c r="F3336" s="177"/>
      <c r="G3336" s="211"/>
      <c r="H3336" s="113"/>
      <c r="I3336" s="113"/>
      <c r="J3336" s="113"/>
      <c r="K3336" s="806"/>
      <c r="L3336" s="142"/>
      <c r="M3336" s="143"/>
      <c r="N3336" s="143"/>
      <c r="O3336" s="143"/>
      <c r="P3336" s="143"/>
      <c r="Q3336" s="143"/>
      <c r="R3336" s="143"/>
      <c r="S3336" s="321"/>
      <c r="T3336" s="321"/>
      <c r="U3336" s="321"/>
      <c r="V3336" s="321"/>
      <c r="W3336" s="841"/>
      <c r="X3336" s="134">
        <f t="shared" ref="X3336:X3344" si="809">AD3336-AC3336-Y3336</f>
        <v>0</v>
      </c>
      <c r="Y3336" s="1103"/>
      <c r="Z3336" s="322"/>
      <c r="AA3336" s="322"/>
      <c r="AB3336" s="322"/>
      <c r="AC3336" s="322"/>
      <c r="AD3336" s="322"/>
      <c r="AE3336" s="2118"/>
      <c r="AF3336" s="840"/>
      <c r="AG3336" s="1056"/>
      <c r="AH3336" s="1071"/>
      <c r="AJ3336" s="3355"/>
    </row>
    <row r="3337" spans="1:40" s="137" customFormat="1" x14ac:dyDescent="0.25">
      <c r="A3337" s="127">
        <v>1</v>
      </c>
      <c r="B3337" s="2236" t="s">
        <v>768</v>
      </c>
      <c r="C3337" s="2236" t="s">
        <v>700</v>
      </c>
      <c r="D3337" s="2177" t="s">
        <v>44</v>
      </c>
      <c r="E3337" s="2178"/>
      <c r="F3337" s="2168">
        <v>240</v>
      </c>
      <c r="G3337" s="234"/>
      <c r="H3337" s="113"/>
      <c r="I3337" s="1084"/>
      <c r="J3337" s="119"/>
      <c r="K3337" s="1487"/>
      <c r="L3337" s="1081"/>
      <c r="M3337" s="272"/>
      <c r="N3337" s="143"/>
      <c r="O3337" s="1086"/>
      <c r="P3337" s="272" t="e">
        <f>O3337/N3337*100</f>
        <v>#DIV/0!</v>
      </c>
      <c r="Q3337" s="272">
        <f>M3337/F3337</f>
        <v>0</v>
      </c>
      <c r="R3337" s="143" t="e">
        <f t="shared" si="808"/>
        <v>#DIV/0!</v>
      </c>
      <c r="S3337" s="323"/>
      <c r="T3337" s="323"/>
      <c r="U3337" s="323"/>
      <c r="V3337" s="323"/>
      <c r="W3337" s="843"/>
      <c r="X3337" s="134">
        <f t="shared" si="809"/>
        <v>0</v>
      </c>
      <c r="Y3337" s="1119"/>
      <c r="Z3337" s="328"/>
      <c r="AA3337" s="328"/>
      <c r="AB3337" s="328"/>
      <c r="AC3337" s="328"/>
      <c r="AD3337" s="328"/>
      <c r="AE3337" s="1036"/>
      <c r="AF3337" s="843"/>
      <c r="AG3337" s="1056"/>
      <c r="AH3337" s="1071"/>
      <c r="AJ3337" s="3355"/>
      <c r="AN3337" s="2236"/>
    </row>
    <row r="3338" spans="1:40" x14ac:dyDescent="0.25">
      <c r="A3338" s="127">
        <v>1</v>
      </c>
      <c r="B3338" s="2236" t="s">
        <v>768</v>
      </c>
      <c r="C3338" s="2236" t="s">
        <v>700</v>
      </c>
      <c r="D3338" s="1715" t="s">
        <v>176</v>
      </c>
      <c r="E3338" s="1716"/>
      <c r="F3338" s="1705"/>
      <c r="G3338" s="222"/>
      <c r="H3338" s="222"/>
      <c r="I3338" s="222">
        <f>I3337+I3336</f>
        <v>0</v>
      </c>
      <c r="J3338" s="10" t="e">
        <f t="shared" ref="J3338:J3343" si="810">I3338/H3338*100</f>
        <v>#DIV/0!</v>
      </c>
      <c r="K3338" s="2030" t="e">
        <f>SUM(M3338/G3338)</f>
        <v>#DIV/0!</v>
      </c>
      <c r="L3338" s="266" t="e">
        <f>O3338/I3338</f>
        <v>#DIV/0!</v>
      </c>
      <c r="M3338" s="1092">
        <f>M3337+M3336</f>
        <v>0</v>
      </c>
      <c r="N3338" s="1092">
        <f>N3337+N3336</f>
        <v>0</v>
      </c>
      <c r="O3338" s="1092">
        <f>O3337+O3336</f>
        <v>0</v>
      </c>
      <c r="P3338" s="1175" t="e">
        <f>O3338/N3338*100</f>
        <v>#DIV/0!</v>
      </c>
      <c r="Q3338" s="1092">
        <f>Q3337+Q3336</f>
        <v>0</v>
      </c>
      <c r="R3338" s="1175" t="e">
        <f t="shared" si="808"/>
        <v>#DIV/0!</v>
      </c>
      <c r="S3338" s="319"/>
      <c r="T3338" s="319"/>
      <c r="U3338" s="319"/>
      <c r="V3338" s="319"/>
      <c r="W3338" s="845"/>
      <c r="X3338" s="134">
        <f t="shared" si="809"/>
        <v>0</v>
      </c>
      <c r="Y3338" s="760"/>
      <c r="Z3338" s="319"/>
      <c r="AA3338" s="319"/>
      <c r="AB3338" s="319"/>
      <c r="AC3338" s="319"/>
      <c r="AD3338" s="319"/>
      <c r="AE3338" s="1526"/>
      <c r="AF3338" s="845"/>
      <c r="AG3338" s="1056"/>
      <c r="AH3338" s="1071"/>
      <c r="AJ3338" s="3355"/>
      <c r="AN3338" s="2236"/>
    </row>
    <row r="3339" spans="1:40" s="137" customFormat="1" ht="29.25" x14ac:dyDescent="0.25">
      <c r="A3339" s="127">
        <v>1</v>
      </c>
      <c r="B3339" s="2236" t="s">
        <v>768</v>
      </c>
      <c r="C3339" s="2236"/>
      <c r="D3339" s="1259" t="s">
        <v>201</v>
      </c>
      <c r="E3339" s="1259"/>
      <c r="F3339" s="1260"/>
      <c r="G3339" s="222"/>
      <c r="H3339" s="1488"/>
      <c r="I3339" s="1488">
        <f>SUM(I3338,I3335)</f>
        <v>0</v>
      </c>
      <c r="J3339" s="1488" t="e">
        <f t="shared" si="810"/>
        <v>#DIV/0!</v>
      </c>
      <c r="K3339" s="2030" t="e">
        <f>SUM(M3339/G3339)</f>
        <v>#DIV/0!</v>
      </c>
      <c r="L3339" s="266" t="e">
        <f>O3339/I3339</f>
        <v>#DIV/0!</v>
      </c>
      <c r="M3339" s="1488">
        <f>SUM(M3338,M3335)</f>
        <v>0</v>
      </c>
      <c r="N3339" s="1488">
        <f>SUM(N3338,N3335)</f>
        <v>0</v>
      </c>
      <c r="O3339" s="1488">
        <f>SUM(O3338,O3335)</f>
        <v>0</v>
      </c>
      <c r="P3339" s="1175" t="e">
        <f>O3339/N3339*100</f>
        <v>#DIV/0!</v>
      </c>
      <c r="Q3339" s="1488">
        <f>SUM(Q3338,Q3335)</f>
        <v>0</v>
      </c>
      <c r="R3339" s="1175" t="e">
        <f t="shared" si="808"/>
        <v>#DIV/0!</v>
      </c>
      <c r="S3339" s="319"/>
      <c r="T3339" s="319"/>
      <c r="U3339" s="319"/>
      <c r="V3339" s="319"/>
      <c r="W3339" s="850">
        <f>S3339/12*$D$4+(T3339-S3339)/11*3+(U3339-T3339)/10*2+(V3339-U3339)/9*1</f>
        <v>0</v>
      </c>
      <c r="X3339" s="134">
        <f t="shared" si="809"/>
        <v>0</v>
      </c>
      <c r="Y3339" s="760"/>
      <c r="Z3339" s="319"/>
      <c r="AA3339" s="319">
        <f>X3339-W3339</f>
        <v>0</v>
      </c>
      <c r="AB3339" s="319"/>
      <c r="AC3339" s="319"/>
      <c r="AD3339" s="319"/>
      <c r="AE3339" s="1489"/>
      <c r="AF3339" s="845"/>
      <c r="AG3339" s="1056"/>
      <c r="AH3339" s="1071"/>
      <c r="AJ3339" s="3355"/>
      <c r="AN3339" s="2236"/>
    </row>
    <row r="3340" spans="1:40" x14ac:dyDescent="0.25">
      <c r="A3340" s="127">
        <v>1</v>
      </c>
      <c r="B3340" s="2236" t="s">
        <v>768</v>
      </c>
      <c r="D3340" s="2179" t="s">
        <v>197</v>
      </c>
      <c r="E3340" s="2180"/>
      <c r="F3340" s="2179"/>
      <c r="G3340" s="235"/>
      <c r="H3340" s="819"/>
      <c r="I3340" s="819">
        <f>I3343</f>
        <v>6</v>
      </c>
      <c r="J3340" s="819" t="e">
        <f t="shared" si="810"/>
        <v>#DIV/0!</v>
      </c>
      <c r="K3340" s="819"/>
      <c r="L3340" s="819"/>
      <c r="M3340" s="819"/>
      <c r="N3340" s="819"/>
      <c r="O3340" s="819"/>
      <c r="P3340" s="819"/>
      <c r="Q3340" s="819"/>
      <c r="R3340" s="819"/>
      <c r="S3340" s="321"/>
      <c r="T3340" s="321"/>
      <c r="U3340" s="321"/>
      <c r="V3340" s="321"/>
      <c r="W3340" s="360"/>
      <c r="X3340" s="134">
        <f t="shared" si="809"/>
        <v>0</v>
      </c>
      <c r="Y3340" s="756"/>
      <c r="Z3340" s="321"/>
      <c r="AA3340" s="321">
        <f>X3340-W3340</f>
        <v>0</v>
      </c>
      <c r="AB3340" s="321"/>
      <c r="AC3340" s="321"/>
      <c r="AD3340" s="321"/>
      <c r="AE3340" s="2181"/>
      <c r="AF3340" s="318"/>
      <c r="AG3340" s="1056"/>
      <c r="AH3340" s="1071"/>
      <c r="AJ3340" s="3355"/>
      <c r="AN3340" s="2236"/>
    </row>
    <row r="3341" spans="1:40" s="137" customFormat="1" ht="13.5" customHeight="1" x14ac:dyDescent="0.25">
      <c r="A3341" s="127">
        <v>1</v>
      </c>
      <c r="B3341" s="2236" t="s">
        <v>768</v>
      </c>
      <c r="C3341" s="2236"/>
      <c r="D3341" s="2182" t="s">
        <v>198</v>
      </c>
      <c r="E3341" s="2183"/>
      <c r="F3341" s="2182"/>
      <c r="G3341" s="211"/>
      <c r="H3341" s="113"/>
      <c r="I3341" s="818"/>
      <c r="J3341" s="819" t="e">
        <f t="shared" si="810"/>
        <v>#DIV/0!</v>
      </c>
      <c r="K3341" s="818"/>
      <c r="L3341" s="818"/>
      <c r="M3341" s="818"/>
      <c r="N3341" s="818"/>
      <c r="O3341" s="818"/>
      <c r="P3341" s="818"/>
      <c r="Q3341" s="818"/>
      <c r="R3341" s="818"/>
      <c r="S3341" s="321"/>
      <c r="T3341" s="321"/>
      <c r="U3341" s="321"/>
      <c r="V3341" s="321"/>
      <c r="W3341" s="318"/>
      <c r="X3341" s="134">
        <f t="shared" si="809"/>
        <v>0</v>
      </c>
      <c r="Y3341" s="756"/>
      <c r="Z3341" s="321"/>
      <c r="AA3341" s="321">
        <f>X3341-W3341</f>
        <v>0</v>
      </c>
      <c r="AB3341" s="321"/>
      <c r="AC3341" s="321"/>
      <c r="AD3341" s="321"/>
      <c r="AE3341" s="2184"/>
      <c r="AF3341" s="318"/>
      <c r="AG3341" s="1056"/>
      <c r="AH3341" s="1071"/>
      <c r="AJ3341" s="3355"/>
      <c r="AN3341" s="2236"/>
    </row>
    <row r="3342" spans="1:40" ht="30" x14ac:dyDescent="0.25">
      <c r="A3342" s="127">
        <v>1</v>
      </c>
      <c r="B3342" s="2236" t="s">
        <v>768</v>
      </c>
      <c r="D3342" s="2182" t="s">
        <v>199</v>
      </c>
      <c r="E3342" s="2183"/>
      <c r="F3342" s="2182"/>
      <c r="G3342" s="211"/>
      <c r="H3342" s="113"/>
      <c r="I3342" s="818"/>
      <c r="J3342" s="819" t="e">
        <f t="shared" si="810"/>
        <v>#DIV/0!</v>
      </c>
      <c r="K3342" s="818"/>
      <c r="L3342" s="818"/>
      <c r="M3342" s="818"/>
      <c r="N3342" s="818"/>
      <c r="O3342" s="818"/>
      <c r="P3342" s="818"/>
      <c r="Q3342" s="818"/>
      <c r="R3342" s="818"/>
      <c r="S3342" s="321"/>
      <c r="T3342" s="321"/>
      <c r="U3342" s="321"/>
      <c r="V3342" s="321"/>
      <c r="W3342" s="318"/>
      <c r="X3342" s="134">
        <f t="shared" si="809"/>
        <v>0</v>
      </c>
      <c r="Y3342" s="756"/>
      <c r="Z3342" s="321"/>
      <c r="AA3342" s="321">
        <f>X3342-W3342</f>
        <v>0</v>
      </c>
      <c r="AB3342" s="321"/>
      <c r="AC3342" s="321"/>
      <c r="AD3342" s="321"/>
      <c r="AE3342" s="2184"/>
      <c r="AF3342" s="318"/>
      <c r="AG3342" s="1056"/>
      <c r="AH3342" s="1071"/>
      <c r="AJ3342" s="3355"/>
      <c r="AN3342" s="2236"/>
    </row>
    <row r="3343" spans="1:40" ht="16.5" customHeight="1" thickBot="1" x14ac:dyDescent="0.3">
      <c r="A3343" s="127">
        <v>1</v>
      </c>
      <c r="B3343" s="2236" t="s">
        <v>768</v>
      </c>
      <c r="D3343" s="2185" t="s">
        <v>204</v>
      </c>
      <c r="E3343" s="2186"/>
      <c r="F3343" s="2185"/>
      <c r="G3343" s="472"/>
      <c r="H3343" s="820"/>
      <c r="I3343" s="820">
        <v>6</v>
      </c>
      <c r="J3343" s="819" t="e">
        <f t="shared" si="810"/>
        <v>#DIV/0!</v>
      </c>
      <c r="K3343" s="2187"/>
      <c r="L3343" s="2187"/>
      <c r="M3343" s="2187"/>
      <c r="N3343" s="2187"/>
      <c r="O3343" s="2187"/>
      <c r="P3343" s="2187"/>
      <c r="Q3343" s="2187"/>
      <c r="R3343" s="2187"/>
      <c r="S3343" s="323"/>
      <c r="T3343" s="323"/>
      <c r="U3343" s="323"/>
      <c r="V3343" s="323"/>
      <c r="W3343" s="836">
        <f>S3343/12*$D$4+(T3343-S3343)/11*3+(U3343-T3343)/10*2+(V3343-U3343)/9*1</f>
        <v>0</v>
      </c>
      <c r="X3343" s="134">
        <f t="shared" si="809"/>
        <v>28.063980000000001</v>
      </c>
      <c r="Y3343" s="1253"/>
      <c r="Z3343" s="323"/>
      <c r="AA3343" s="323">
        <f>X3343-W3343</f>
        <v>28.063980000000001</v>
      </c>
      <c r="AB3343" s="323"/>
      <c r="AC3343" s="323"/>
      <c r="AD3343" s="323">
        <v>28.063980000000001</v>
      </c>
      <c r="AE3343" s="931"/>
      <c r="AF3343" s="841"/>
      <c r="AG3343" s="1056"/>
      <c r="AH3343" s="1071"/>
      <c r="AJ3343" s="3355"/>
      <c r="AN3343" s="2236"/>
    </row>
    <row r="3344" spans="1:40" ht="15.75" thickBot="1" x14ac:dyDescent="0.3">
      <c r="A3344" s="127">
        <v>1</v>
      </c>
      <c r="B3344" s="2236" t="s">
        <v>768</v>
      </c>
      <c r="D3344" s="1494" t="s">
        <v>277</v>
      </c>
      <c r="E3344" s="2052"/>
      <c r="F3344" s="2052"/>
      <c r="G3344" s="826"/>
      <c r="H3344" s="827"/>
      <c r="I3344" s="827"/>
      <c r="J3344" s="827"/>
      <c r="K3344" s="692"/>
      <c r="L3344" s="692"/>
      <c r="M3344" s="692"/>
      <c r="N3344" s="692"/>
      <c r="O3344" s="692">
        <f>SUM(O3339,O3277)</f>
        <v>0</v>
      </c>
      <c r="P3344" s="692"/>
      <c r="Q3344" s="692"/>
      <c r="R3344" s="692"/>
      <c r="S3344" s="327"/>
      <c r="T3344" s="327"/>
      <c r="U3344" s="327"/>
      <c r="V3344" s="327"/>
      <c r="W3344" s="842">
        <f t="shared" ref="W3344:AD3344" si="811">W3343+W3339+W3330+W3277</f>
        <v>0</v>
      </c>
      <c r="X3344" s="134">
        <f t="shared" si="809"/>
        <v>130.90001000000001</v>
      </c>
      <c r="Y3344" s="761">
        <f t="shared" si="811"/>
        <v>0</v>
      </c>
      <c r="Z3344" s="146">
        <f t="shared" si="811"/>
        <v>0</v>
      </c>
      <c r="AA3344" s="327">
        <f t="shared" si="811"/>
        <v>119.39834999999999</v>
      </c>
      <c r="AB3344" s="327">
        <f t="shared" si="811"/>
        <v>0</v>
      </c>
      <c r="AC3344" s="327">
        <f t="shared" si="811"/>
        <v>-7.3199000000000005</v>
      </c>
      <c r="AD3344" s="146">
        <f t="shared" si="811"/>
        <v>123.58011000000002</v>
      </c>
      <c r="AE3344" s="952"/>
      <c r="AF3344" s="842">
        <f>AF3343+AF3339+AF3330+AF3277</f>
        <v>0</v>
      </c>
      <c r="AG3344" s="1056"/>
      <c r="AH3344" s="1071"/>
      <c r="AJ3344" s="3355"/>
      <c r="AN3344" s="2236"/>
    </row>
    <row r="3345" spans="1:36" ht="29.25" x14ac:dyDescent="0.25">
      <c r="A3345" s="127">
        <v>1</v>
      </c>
      <c r="D3345" s="2188" t="s">
        <v>167</v>
      </c>
      <c r="E3345" s="2189"/>
      <c r="F3345" s="2190"/>
      <c r="G3345" s="2191"/>
      <c r="H3345" s="2190"/>
      <c r="I3345" s="2190"/>
      <c r="J3345" s="2190"/>
      <c r="K3345" s="2192"/>
      <c r="L3345" s="2192"/>
      <c r="M3345" s="2190"/>
      <c r="N3345" s="2190"/>
      <c r="O3345" s="2190"/>
      <c r="P3345" s="2190"/>
      <c r="Q3345" s="2190"/>
      <c r="R3345" s="2190"/>
      <c r="S3345" s="366"/>
      <c r="T3345" s="366"/>
      <c r="U3345" s="366"/>
      <c r="V3345" s="366"/>
      <c r="W3345" s="366">
        <f t="shared" ref="W3345:AD3345" si="812">SUM(W3344,W3271)</f>
        <v>0</v>
      </c>
      <c r="X3345" s="366">
        <f>SUM(X3344,X3271)</f>
        <v>306.04867999999999</v>
      </c>
      <c r="Y3345" s="1103">
        <f t="shared" si="812"/>
        <v>0</v>
      </c>
      <c r="Z3345" s="322">
        <f t="shared" si="812"/>
        <v>0</v>
      </c>
      <c r="AA3345" s="366">
        <f t="shared" si="812"/>
        <v>278.95583999999997</v>
      </c>
      <c r="AB3345" s="366">
        <f t="shared" si="812"/>
        <v>0</v>
      </c>
      <c r="AC3345" s="366">
        <f t="shared" si="812"/>
        <v>-7.3199000000000005</v>
      </c>
      <c r="AD3345" s="366">
        <f t="shared" si="812"/>
        <v>298.72878000000003</v>
      </c>
      <c r="AE3345" s="2193"/>
      <c r="AF3345" s="840">
        <f>SUM(AF3344,AF3271)</f>
        <v>0</v>
      </c>
      <c r="AG3345" s="1056"/>
      <c r="AH3345" s="1071"/>
      <c r="AJ3345" s="3355"/>
    </row>
    <row r="3346" spans="1:36" x14ac:dyDescent="0.25">
      <c r="A3346" s="127">
        <v>1</v>
      </c>
      <c r="D3346" s="2194" t="s">
        <v>7</v>
      </c>
      <c r="E3346" s="2195"/>
      <c r="F3346" s="2098"/>
      <c r="G3346" s="1878"/>
      <c r="H3346" s="2098"/>
      <c r="I3346" s="2098">
        <f>I3277+I3202</f>
        <v>5</v>
      </c>
      <c r="J3346" s="2098" t="e">
        <f>I3346/H3346*100</f>
        <v>#DIV/0!</v>
      </c>
      <c r="K3346" s="2196" t="e">
        <f>M3346/G3346</f>
        <v>#DIV/0!</v>
      </c>
      <c r="L3346" s="1879">
        <f>O3346/I3346</f>
        <v>11.4</v>
      </c>
      <c r="M3346" s="2098">
        <f>M3277+M3202</f>
        <v>0</v>
      </c>
      <c r="N3346" s="2098">
        <f>N3277+N3202</f>
        <v>0</v>
      </c>
      <c r="O3346" s="2098">
        <f>O3277+O3202</f>
        <v>57</v>
      </c>
      <c r="P3346" s="1880" t="e">
        <f>O3346/N3346*100</f>
        <v>#DIV/0!</v>
      </c>
      <c r="Q3346" s="2098">
        <f>SUM(Q3277,Q3202)</f>
        <v>0</v>
      </c>
      <c r="R3346" s="1880" t="e">
        <f>O3346/$D$4*12/Q3346</f>
        <v>#DIV/0!</v>
      </c>
      <c r="S3346" s="363"/>
      <c r="T3346" s="363"/>
      <c r="U3346" s="363"/>
      <c r="V3346" s="363"/>
      <c r="W3346" s="363">
        <f t="shared" ref="W3346:AD3346" si="813">SUM(W3277,W3202)</f>
        <v>0</v>
      </c>
      <c r="X3346" s="363">
        <f t="shared" si="813"/>
        <v>138.92639</v>
      </c>
      <c r="Y3346" s="760">
        <f t="shared" si="813"/>
        <v>0</v>
      </c>
      <c r="Z3346" s="319">
        <f t="shared" si="813"/>
        <v>0</v>
      </c>
      <c r="AA3346" s="363">
        <f t="shared" si="813"/>
        <v>138.92639</v>
      </c>
      <c r="AB3346" s="363">
        <f t="shared" si="813"/>
        <v>0</v>
      </c>
      <c r="AC3346" s="363">
        <f t="shared" si="813"/>
        <v>0</v>
      </c>
      <c r="AD3346" s="363">
        <f t="shared" si="813"/>
        <v>138.92639</v>
      </c>
      <c r="AE3346" s="1489"/>
      <c r="AF3346" s="845">
        <f>SUM(AF3277,AF3202)</f>
        <v>0</v>
      </c>
      <c r="AG3346" s="1056"/>
      <c r="AH3346" s="1071"/>
      <c r="AJ3346" s="3355"/>
    </row>
    <row r="3347" spans="1:36" x14ac:dyDescent="0.25">
      <c r="A3347" s="127">
        <v>1</v>
      </c>
      <c r="D3347" s="286" t="s">
        <v>14</v>
      </c>
      <c r="E3347" s="286"/>
      <c r="F3347" s="2002"/>
      <c r="G3347" s="2003"/>
      <c r="H3347" s="2002"/>
      <c r="I3347" s="2002"/>
      <c r="J3347" s="2002"/>
      <c r="K3347" s="2005"/>
      <c r="L3347" s="2005"/>
      <c r="M3347" s="2006"/>
      <c r="N3347" s="2006"/>
      <c r="O3347" s="2006"/>
      <c r="P3347" s="2006"/>
      <c r="Q3347" s="2006"/>
      <c r="R3347" s="2197"/>
      <c r="S3347" s="367"/>
      <c r="T3347" s="367"/>
      <c r="U3347" s="367"/>
      <c r="V3347" s="367"/>
      <c r="W3347" s="367"/>
      <c r="X3347" s="367"/>
      <c r="Y3347" s="759"/>
      <c r="Z3347" s="320"/>
      <c r="AA3347" s="367"/>
      <c r="AB3347" s="367"/>
      <c r="AC3347" s="367"/>
      <c r="AD3347" s="367"/>
      <c r="AE3347" s="891"/>
      <c r="AF3347" s="360"/>
      <c r="AG3347" s="1056"/>
      <c r="AH3347" s="1071"/>
      <c r="AJ3347" s="3355"/>
    </row>
    <row r="3348" spans="1:36" ht="44.25" customHeight="1" x14ac:dyDescent="0.25">
      <c r="A3348" s="127">
        <v>1</v>
      </c>
      <c r="D3348" s="872" t="s">
        <v>194</v>
      </c>
      <c r="E3348" s="2064"/>
      <c r="F3348" s="731"/>
      <c r="G3348" s="1897"/>
      <c r="H3348" s="731"/>
      <c r="I3348" s="731"/>
      <c r="J3348" s="2076"/>
      <c r="K3348" s="2008"/>
      <c r="L3348" s="2008"/>
      <c r="M3348" s="2009"/>
      <c r="N3348" s="2009"/>
      <c r="O3348" s="2009"/>
      <c r="P3348" s="2009"/>
      <c r="Q3348" s="2009"/>
      <c r="R3348" s="1889"/>
      <c r="S3348" s="365"/>
      <c r="T3348" s="365"/>
      <c r="U3348" s="365"/>
      <c r="V3348" s="365"/>
      <c r="W3348" s="365">
        <f t="shared" ref="W3348:AD3348" si="814">W3279+W3204</f>
        <v>0</v>
      </c>
      <c r="X3348" s="365">
        <f t="shared" si="814"/>
        <v>0</v>
      </c>
      <c r="Y3348" s="756">
        <f t="shared" si="814"/>
        <v>0</v>
      </c>
      <c r="Z3348" s="321">
        <f t="shared" si="814"/>
        <v>0</v>
      </c>
      <c r="AA3348" s="365">
        <f t="shared" si="814"/>
        <v>0</v>
      </c>
      <c r="AB3348" s="365">
        <f t="shared" si="814"/>
        <v>0</v>
      </c>
      <c r="AC3348" s="365">
        <f t="shared" si="814"/>
        <v>0</v>
      </c>
      <c r="AD3348" s="365">
        <f t="shared" si="814"/>
        <v>0</v>
      </c>
      <c r="AE3348" s="908"/>
      <c r="AF3348" s="318">
        <f t="shared" ref="AF3348:AF3355" si="815">AF3279+AF3204</f>
        <v>0</v>
      </c>
      <c r="AG3348" s="1056"/>
      <c r="AH3348" s="1071"/>
      <c r="AJ3348" s="3355"/>
    </row>
    <row r="3349" spans="1:36" x14ac:dyDescent="0.25">
      <c r="A3349" s="127">
        <v>1</v>
      </c>
      <c r="D3349" s="162" t="s">
        <v>288</v>
      </c>
      <c r="E3349" s="2064"/>
      <c r="F3349" s="731"/>
      <c r="G3349" s="1897"/>
      <c r="H3349" s="731"/>
      <c r="I3349" s="731"/>
      <c r="J3349" s="2076"/>
      <c r="K3349" s="2008"/>
      <c r="L3349" s="2008"/>
      <c r="M3349" s="2009"/>
      <c r="N3349" s="2009"/>
      <c r="O3349" s="2009"/>
      <c r="P3349" s="2009"/>
      <c r="Q3349" s="2009"/>
      <c r="R3349" s="1889"/>
      <c r="S3349" s="365"/>
      <c r="T3349" s="365"/>
      <c r="U3349" s="365"/>
      <c r="V3349" s="365"/>
      <c r="W3349" s="365">
        <f t="shared" ref="W3349:AD3349" si="816">W3280+W3205</f>
        <v>0</v>
      </c>
      <c r="X3349" s="365">
        <f t="shared" si="816"/>
        <v>0</v>
      </c>
      <c r="Y3349" s="756">
        <f t="shared" si="816"/>
        <v>0</v>
      </c>
      <c r="Z3349" s="321">
        <f t="shared" si="816"/>
        <v>0</v>
      </c>
      <c r="AA3349" s="365">
        <f t="shared" si="816"/>
        <v>0</v>
      </c>
      <c r="AB3349" s="365">
        <f t="shared" si="816"/>
        <v>0</v>
      </c>
      <c r="AC3349" s="365">
        <f t="shared" si="816"/>
        <v>0</v>
      </c>
      <c r="AD3349" s="365">
        <f t="shared" si="816"/>
        <v>0</v>
      </c>
      <c r="AE3349" s="908"/>
      <c r="AF3349" s="318">
        <f t="shared" si="815"/>
        <v>0</v>
      </c>
      <c r="AG3349" s="1056"/>
      <c r="AH3349" s="1071"/>
      <c r="AJ3349" s="3355"/>
    </row>
    <row r="3350" spans="1:36" ht="17.25" customHeight="1" x14ac:dyDescent="0.25">
      <c r="A3350" s="127">
        <v>1</v>
      </c>
      <c r="D3350" s="282" t="s">
        <v>270</v>
      </c>
      <c r="E3350" s="1893"/>
      <c r="F3350" s="731"/>
      <c r="G3350" s="1897"/>
      <c r="H3350" s="731"/>
      <c r="I3350" s="731">
        <f t="shared" ref="I3350:I3355" si="817">I3281+I3206</f>
        <v>1</v>
      </c>
      <c r="J3350" s="731" t="e">
        <f>I3350/H3350*100</f>
        <v>#DIV/0!</v>
      </c>
      <c r="K3350" s="2008"/>
      <c r="L3350" s="2008"/>
      <c r="M3350" s="2009"/>
      <c r="N3350" s="2009"/>
      <c r="O3350" s="2009"/>
      <c r="P3350" s="2009"/>
      <c r="Q3350" s="2009"/>
      <c r="R3350" s="1889"/>
      <c r="S3350" s="365"/>
      <c r="T3350" s="365"/>
      <c r="U3350" s="365"/>
      <c r="V3350" s="365"/>
      <c r="W3350" s="365">
        <f t="shared" ref="W3350:AD3350" si="818">W3281+W3206</f>
        <v>0</v>
      </c>
      <c r="X3350" s="365">
        <f t="shared" si="818"/>
        <v>0</v>
      </c>
      <c r="Y3350" s="756">
        <f t="shared" si="818"/>
        <v>0</v>
      </c>
      <c r="Z3350" s="321">
        <f t="shared" si="818"/>
        <v>0</v>
      </c>
      <c r="AA3350" s="365">
        <f t="shared" si="818"/>
        <v>0</v>
      </c>
      <c r="AB3350" s="365">
        <f t="shared" si="818"/>
        <v>0</v>
      </c>
      <c r="AC3350" s="365">
        <f t="shared" si="818"/>
        <v>0</v>
      </c>
      <c r="AD3350" s="365">
        <f t="shared" si="818"/>
        <v>0</v>
      </c>
      <c r="AE3350" s="908"/>
      <c r="AF3350" s="318">
        <f t="shared" si="815"/>
        <v>0</v>
      </c>
      <c r="AG3350" s="1056"/>
      <c r="AH3350" s="1071"/>
      <c r="AJ3350" s="3355"/>
    </row>
    <row r="3351" spans="1:36" ht="30" x14ac:dyDescent="0.25">
      <c r="A3351" s="127">
        <v>1</v>
      </c>
      <c r="D3351" s="547" t="s">
        <v>193</v>
      </c>
      <c r="E3351" s="1893"/>
      <c r="F3351" s="731"/>
      <c r="G3351" s="1897"/>
      <c r="H3351" s="1897"/>
      <c r="I3351" s="1897">
        <f t="shared" si="817"/>
        <v>0</v>
      </c>
      <c r="J3351" s="731"/>
      <c r="K3351" s="2008"/>
      <c r="L3351" s="2008"/>
      <c r="M3351" s="2009"/>
      <c r="N3351" s="2009"/>
      <c r="O3351" s="2009"/>
      <c r="P3351" s="2009"/>
      <c r="Q3351" s="2009"/>
      <c r="R3351" s="1889"/>
      <c r="S3351" s="365"/>
      <c r="T3351" s="365"/>
      <c r="U3351" s="365"/>
      <c r="V3351" s="365"/>
      <c r="W3351" s="365">
        <f t="shared" ref="W3351:AD3351" si="819">W3282+W3207</f>
        <v>0</v>
      </c>
      <c r="X3351" s="365">
        <f t="shared" si="819"/>
        <v>0</v>
      </c>
      <c r="Y3351" s="756">
        <f t="shared" si="819"/>
        <v>0</v>
      </c>
      <c r="Z3351" s="321">
        <f t="shared" si="819"/>
        <v>0</v>
      </c>
      <c r="AA3351" s="365">
        <f t="shared" si="819"/>
        <v>0</v>
      </c>
      <c r="AB3351" s="365">
        <f t="shared" si="819"/>
        <v>0</v>
      </c>
      <c r="AC3351" s="365">
        <f t="shared" si="819"/>
        <v>0</v>
      </c>
      <c r="AD3351" s="365">
        <f t="shared" si="819"/>
        <v>0</v>
      </c>
      <c r="AE3351" s="936"/>
      <c r="AF3351" s="318">
        <f t="shared" si="815"/>
        <v>0</v>
      </c>
      <c r="AG3351" s="1056"/>
      <c r="AH3351" s="1071"/>
      <c r="AJ3351" s="3355"/>
    </row>
    <row r="3352" spans="1:36" ht="30" x14ac:dyDescent="0.25">
      <c r="A3352" s="127">
        <v>1</v>
      </c>
      <c r="D3352" s="547" t="s">
        <v>454</v>
      </c>
      <c r="E3352" s="1893"/>
      <c r="F3352" s="731"/>
      <c r="G3352" s="1897"/>
      <c r="H3352" s="1897"/>
      <c r="I3352" s="1897">
        <f t="shared" si="817"/>
        <v>1</v>
      </c>
      <c r="J3352" s="731" t="e">
        <f>I3352/H3352*100</f>
        <v>#DIV/0!</v>
      </c>
      <c r="K3352" s="2008"/>
      <c r="L3352" s="2008"/>
      <c r="M3352" s="2009"/>
      <c r="N3352" s="2009"/>
      <c r="O3352" s="2009"/>
      <c r="P3352" s="2009"/>
      <c r="Q3352" s="2009"/>
      <c r="R3352" s="1889"/>
      <c r="S3352" s="365"/>
      <c r="T3352" s="365"/>
      <c r="U3352" s="365"/>
      <c r="V3352" s="365"/>
      <c r="W3352" s="365">
        <f t="shared" ref="W3352:AD3352" si="820">W3283+W3208</f>
        <v>0</v>
      </c>
      <c r="X3352" s="365">
        <f t="shared" si="820"/>
        <v>0</v>
      </c>
      <c r="Y3352" s="756">
        <f t="shared" si="820"/>
        <v>0</v>
      </c>
      <c r="Z3352" s="321">
        <f t="shared" si="820"/>
        <v>0</v>
      </c>
      <c r="AA3352" s="365">
        <f t="shared" si="820"/>
        <v>0</v>
      </c>
      <c r="AB3352" s="365">
        <f t="shared" si="820"/>
        <v>0</v>
      </c>
      <c r="AC3352" s="365">
        <f t="shared" si="820"/>
        <v>0</v>
      </c>
      <c r="AD3352" s="365">
        <f t="shared" si="820"/>
        <v>0</v>
      </c>
      <c r="AE3352" s="936"/>
      <c r="AF3352" s="318">
        <f t="shared" si="815"/>
        <v>0</v>
      </c>
      <c r="AG3352" s="1056"/>
      <c r="AH3352" s="1071"/>
      <c r="AJ3352" s="3355"/>
    </row>
    <row r="3353" spans="1:36" ht="60" x14ac:dyDescent="0.25">
      <c r="A3353" s="127">
        <v>1</v>
      </c>
      <c r="D3353" s="285" t="s">
        <v>455</v>
      </c>
      <c r="E3353" s="1893"/>
      <c r="F3353" s="731"/>
      <c r="G3353" s="1897"/>
      <c r="H3353" s="1897"/>
      <c r="I3353" s="1897">
        <f t="shared" si="817"/>
        <v>0</v>
      </c>
      <c r="J3353" s="731" t="e">
        <f>I3353/H3353*100</f>
        <v>#DIV/0!</v>
      </c>
      <c r="K3353" s="2008"/>
      <c r="L3353" s="2008"/>
      <c r="M3353" s="2009"/>
      <c r="N3353" s="2009"/>
      <c r="O3353" s="2009"/>
      <c r="P3353" s="2009"/>
      <c r="Q3353" s="2009"/>
      <c r="R3353" s="1889"/>
      <c r="S3353" s="365"/>
      <c r="T3353" s="365"/>
      <c r="U3353" s="365"/>
      <c r="V3353" s="365"/>
      <c r="W3353" s="365">
        <f t="shared" ref="W3353:AD3353" si="821">W3284+W3209</f>
        <v>0</v>
      </c>
      <c r="X3353" s="365">
        <f t="shared" si="821"/>
        <v>0</v>
      </c>
      <c r="Y3353" s="756">
        <f t="shared" si="821"/>
        <v>0</v>
      </c>
      <c r="Z3353" s="321">
        <f t="shared" si="821"/>
        <v>0</v>
      </c>
      <c r="AA3353" s="365">
        <f t="shared" si="821"/>
        <v>0</v>
      </c>
      <c r="AB3353" s="365">
        <f t="shared" si="821"/>
        <v>0</v>
      </c>
      <c r="AC3353" s="365">
        <f t="shared" si="821"/>
        <v>0</v>
      </c>
      <c r="AD3353" s="365">
        <f t="shared" si="821"/>
        <v>0</v>
      </c>
      <c r="AE3353" s="936"/>
      <c r="AF3353" s="318">
        <f t="shared" si="815"/>
        <v>0</v>
      </c>
      <c r="AG3353" s="1056"/>
      <c r="AH3353" s="1071"/>
      <c r="AJ3353" s="3355"/>
    </row>
    <row r="3354" spans="1:36" ht="45" x14ac:dyDescent="0.25">
      <c r="A3354" s="127">
        <v>1</v>
      </c>
      <c r="D3354" s="163" t="s">
        <v>456</v>
      </c>
      <c r="E3354" s="1893"/>
      <c r="F3354" s="731"/>
      <c r="G3354" s="1897"/>
      <c r="H3354" s="1897"/>
      <c r="I3354" s="1897">
        <f t="shared" si="817"/>
        <v>0</v>
      </c>
      <c r="J3354" s="731" t="e">
        <f>I3354/H3354*100</f>
        <v>#DIV/0!</v>
      </c>
      <c r="K3354" s="2008"/>
      <c r="L3354" s="2008"/>
      <c r="M3354" s="2009"/>
      <c r="N3354" s="2009"/>
      <c r="O3354" s="2009"/>
      <c r="P3354" s="2009"/>
      <c r="Q3354" s="2009"/>
      <c r="R3354" s="1889"/>
      <c r="S3354" s="365"/>
      <c r="T3354" s="365"/>
      <c r="U3354" s="365"/>
      <c r="V3354" s="365"/>
      <c r="W3354" s="365">
        <f t="shared" ref="W3354:AD3354" si="822">W3285+W3210</f>
        <v>0</v>
      </c>
      <c r="X3354" s="365">
        <f t="shared" si="822"/>
        <v>0</v>
      </c>
      <c r="Y3354" s="756">
        <f t="shared" si="822"/>
        <v>0</v>
      </c>
      <c r="Z3354" s="321">
        <f t="shared" si="822"/>
        <v>0</v>
      </c>
      <c r="AA3354" s="365">
        <f t="shared" si="822"/>
        <v>0</v>
      </c>
      <c r="AB3354" s="365">
        <f t="shared" si="822"/>
        <v>0</v>
      </c>
      <c r="AC3354" s="365">
        <f t="shared" si="822"/>
        <v>0</v>
      </c>
      <c r="AD3354" s="365">
        <f t="shared" si="822"/>
        <v>0</v>
      </c>
      <c r="AE3354" s="936"/>
      <c r="AF3354" s="318">
        <f t="shared" si="815"/>
        <v>0</v>
      </c>
      <c r="AG3354" s="1056"/>
      <c r="AH3354" s="1071"/>
      <c r="AJ3354" s="3355"/>
    </row>
    <row r="3355" spans="1:36" ht="90" x14ac:dyDescent="0.25">
      <c r="A3355" s="127">
        <v>1</v>
      </c>
      <c r="D3355" s="163" t="s">
        <v>457</v>
      </c>
      <c r="E3355" s="1893"/>
      <c r="F3355" s="731"/>
      <c r="G3355" s="1897"/>
      <c r="H3355" s="1897"/>
      <c r="I3355" s="1897">
        <f t="shared" si="817"/>
        <v>0</v>
      </c>
      <c r="J3355" s="731" t="e">
        <f>I3355/H3355*100</f>
        <v>#DIV/0!</v>
      </c>
      <c r="K3355" s="2008"/>
      <c r="L3355" s="2008"/>
      <c r="M3355" s="2009"/>
      <c r="N3355" s="2009"/>
      <c r="O3355" s="2009"/>
      <c r="P3355" s="2009"/>
      <c r="Q3355" s="2009"/>
      <c r="R3355" s="1889"/>
      <c r="S3355" s="365"/>
      <c r="T3355" s="365"/>
      <c r="U3355" s="365"/>
      <c r="V3355" s="365"/>
      <c r="W3355" s="365">
        <f t="shared" ref="W3355:AD3355" si="823">W3286+W3211</f>
        <v>0</v>
      </c>
      <c r="X3355" s="365">
        <f t="shared" si="823"/>
        <v>0</v>
      </c>
      <c r="Y3355" s="756">
        <f t="shared" si="823"/>
        <v>0</v>
      </c>
      <c r="Z3355" s="321">
        <f t="shared" si="823"/>
        <v>0</v>
      </c>
      <c r="AA3355" s="365">
        <f t="shared" si="823"/>
        <v>0</v>
      </c>
      <c r="AB3355" s="365">
        <f t="shared" si="823"/>
        <v>0</v>
      </c>
      <c r="AC3355" s="365">
        <f t="shared" si="823"/>
        <v>0</v>
      </c>
      <c r="AD3355" s="365">
        <f t="shared" si="823"/>
        <v>0</v>
      </c>
      <c r="AE3355" s="936"/>
      <c r="AF3355" s="318">
        <f t="shared" si="815"/>
        <v>0</v>
      </c>
      <c r="AG3355" s="1056"/>
      <c r="AH3355" s="1071"/>
      <c r="AJ3355" s="3355"/>
    </row>
    <row r="3356" spans="1:36" s="2236" customFormat="1" ht="30" customHeight="1" x14ac:dyDescent="0.25">
      <c r="D3356" s="282" t="s">
        <v>623</v>
      </c>
      <c r="E3356" s="1898"/>
      <c r="F3356" s="1899"/>
      <c r="G3356" s="1900"/>
      <c r="H3356" s="1900"/>
      <c r="I3356" s="1900">
        <f t="shared" ref="I3356:J3358" si="824">I3287</f>
        <v>0</v>
      </c>
      <c r="J3356" s="1899" t="e">
        <f t="shared" si="824"/>
        <v>#DIV/0!</v>
      </c>
      <c r="K3356" s="2008"/>
      <c r="L3356" s="2008"/>
      <c r="M3356" s="2009"/>
      <c r="N3356" s="2009"/>
      <c r="O3356" s="2009"/>
      <c r="P3356" s="2009"/>
      <c r="Q3356" s="2009"/>
      <c r="R3356" s="1889"/>
      <c r="S3356" s="365"/>
      <c r="T3356" s="365"/>
      <c r="U3356" s="365"/>
      <c r="V3356" s="365"/>
      <c r="W3356" s="365"/>
      <c r="X3356" s="365"/>
      <c r="Y3356" s="756"/>
      <c r="Z3356" s="321"/>
      <c r="AA3356" s="365"/>
      <c r="AB3356" s="365"/>
      <c r="AC3356" s="365"/>
      <c r="AD3356" s="365"/>
      <c r="AE3356" s="936"/>
      <c r="AF3356" s="318"/>
      <c r="AG3356" s="1056"/>
      <c r="AH3356" s="1071"/>
      <c r="AJ3356" s="3355"/>
    </row>
    <row r="3357" spans="1:36" s="2236" customFormat="1" ht="30" x14ac:dyDescent="0.25">
      <c r="D3357" s="163" t="s">
        <v>624</v>
      </c>
      <c r="E3357" s="1893"/>
      <c r="F3357" s="731"/>
      <c r="G3357" s="1897"/>
      <c r="H3357" s="1897"/>
      <c r="I3357" s="1897">
        <f t="shared" si="824"/>
        <v>0</v>
      </c>
      <c r="J3357" s="731" t="e">
        <f t="shared" si="824"/>
        <v>#DIV/0!</v>
      </c>
      <c r="K3357" s="2008"/>
      <c r="L3357" s="2008"/>
      <c r="M3357" s="2009"/>
      <c r="N3357" s="2009"/>
      <c r="O3357" s="2009"/>
      <c r="P3357" s="2009"/>
      <c r="Q3357" s="2009"/>
      <c r="R3357" s="1889"/>
      <c r="S3357" s="365"/>
      <c r="T3357" s="365"/>
      <c r="U3357" s="365"/>
      <c r="V3357" s="365"/>
      <c r="W3357" s="365"/>
      <c r="X3357" s="365"/>
      <c r="Y3357" s="756"/>
      <c r="Z3357" s="321"/>
      <c r="AA3357" s="365"/>
      <c r="AB3357" s="365"/>
      <c r="AC3357" s="365"/>
      <c r="AD3357" s="365"/>
      <c r="AE3357" s="936"/>
      <c r="AF3357" s="318"/>
      <c r="AG3357" s="1056"/>
      <c r="AH3357" s="1071"/>
      <c r="AJ3357" s="3355"/>
    </row>
    <row r="3358" spans="1:36" s="2236" customFormat="1" ht="30" x14ac:dyDescent="0.25">
      <c r="D3358" s="163" t="s">
        <v>625</v>
      </c>
      <c r="E3358" s="1893"/>
      <c r="F3358" s="731"/>
      <c r="G3358" s="1897"/>
      <c r="H3358" s="1897"/>
      <c r="I3358" s="1897">
        <f t="shared" si="824"/>
        <v>0</v>
      </c>
      <c r="J3358" s="731" t="e">
        <f t="shared" si="824"/>
        <v>#DIV/0!</v>
      </c>
      <c r="K3358" s="2008"/>
      <c r="L3358" s="2008"/>
      <c r="M3358" s="2009"/>
      <c r="N3358" s="2009"/>
      <c r="O3358" s="2009"/>
      <c r="P3358" s="2009"/>
      <c r="Q3358" s="2009"/>
      <c r="R3358" s="1889"/>
      <c r="S3358" s="365"/>
      <c r="T3358" s="365"/>
      <c r="U3358" s="365"/>
      <c r="V3358" s="365"/>
      <c r="W3358" s="365"/>
      <c r="X3358" s="365"/>
      <c r="Y3358" s="756"/>
      <c r="Z3358" s="321"/>
      <c r="AA3358" s="365"/>
      <c r="AB3358" s="365"/>
      <c r="AC3358" s="365"/>
      <c r="AD3358" s="365"/>
      <c r="AE3358" s="936"/>
      <c r="AF3358" s="318"/>
      <c r="AG3358" s="1056"/>
      <c r="AH3358" s="1071"/>
      <c r="AJ3358" s="3355"/>
    </row>
    <row r="3359" spans="1:36" s="2236" customFormat="1" ht="17.25" customHeight="1" x14ac:dyDescent="0.25">
      <c r="D3359" s="282" t="s">
        <v>131</v>
      </c>
      <c r="E3359" s="1898"/>
      <c r="F3359" s="1899"/>
      <c r="G3359" s="1900"/>
      <c r="H3359" s="1900"/>
      <c r="I3359" s="1900">
        <f>I3290+I3212</f>
        <v>5</v>
      </c>
      <c r="J3359" s="1899" t="e">
        <f>J3290+J3212</f>
        <v>#DIV/0!</v>
      </c>
      <c r="K3359" s="2008"/>
      <c r="L3359" s="2008"/>
      <c r="M3359" s="2009"/>
      <c r="N3359" s="2009"/>
      <c r="O3359" s="2009"/>
      <c r="P3359" s="2009"/>
      <c r="Q3359" s="2009"/>
      <c r="R3359" s="1889"/>
      <c r="S3359" s="365"/>
      <c r="T3359" s="365"/>
      <c r="U3359" s="365"/>
      <c r="V3359" s="365"/>
      <c r="W3359" s="365">
        <f t="shared" ref="W3359:AD3359" si="825">W3290+W3212</f>
        <v>0</v>
      </c>
      <c r="X3359" s="365">
        <f t="shared" si="825"/>
        <v>0</v>
      </c>
      <c r="Y3359" s="756">
        <f t="shared" si="825"/>
        <v>0</v>
      </c>
      <c r="Z3359" s="321">
        <f t="shared" si="825"/>
        <v>0</v>
      </c>
      <c r="AA3359" s="365">
        <f t="shared" si="825"/>
        <v>0</v>
      </c>
      <c r="AB3359" s="365">
        <f t="shared" si="825"/>
        <v>0</v>
      </c>
      <c r="AC3359" s="365">
        <f t="shared" si="825"/>
        <v>0</v>
      </c>
      <c r="AD3359" s="365">
        <f t="shared" si="825"/>
        <v>0</v>
      </c>
      <c r="AE3359" s="936"/>
      <c r="AF3359" s="318">
        <f>AF3290+AF3212</f>
        <v>0</v>
      </c>
      <c r="AG3359" s="1056"/>
      <c r="AH3359" s="1071"/>
      <c r="AJ3359" s="3355"/>
    </row>
    <row r="3360" spans="1:36" x14ac:dyDescent="0.25">
      <c r="D3360" s="163" t="s">
        <v>222</v>
      </c>
      <c r="E3360" s="1893"/>
      <c r="F3360" s="731"/>
      <c r="G3360" s="1897"/>
      <c r="H3360" s="1897"/>
      <c r="I3360" s="1897">
        <f t="shared" ref="I3360:I3380" si="826">I3291+I3213</f>
        <v>5</v>
      </c>
      <c r="J3360" s="731" t="e">
        <f>I3360/H3360*100</f>
        <v>#DIV/0!</v>
      </c>
      <c r="K3360" s="2008"/>
      <c r="L3360" s="2008"/>
      <c r="M3360" s="2009"/>
      <c r="N3360" s="2009"/>
      <c r="O3360" s="2009"/>
      <c r="P3360" s="2009"/>
      <c r="Q3360" s="2009"/>
      <c r="R3360" s="1889"/>
      <c r="S3360" s="365"/>
      <c r="T3360" s="365"/>
      <c r="U3360" s="365"/>
      <c r="V3360" s="365"/>
      <c r="W3360" s="365">
        <f t="shared" ref="W3360:AD3360" si="827">W3291+W3213</f>
        <v>0</v>
      </c>
      <c r="X3360" s="365">
        <f t="shared" si="827"/>
        <v>0</v>
      </c>
      <c r="Y3360" s="756">
        <f t="shared" si="827"/>
        <v>0</v>
      </c>
      <c r="Z3360" s="321">
        <f t="shared" si="827"/>
        <v>0</v>
      </c>
      <c r="AA3360" s="365">
        <f t="shared" si="827"/>
        <v>0</v>
      </c>
      <c r="AB3360" s="365">
        <f t="shared" si="827"/>
        <v>0</v>
      </c>
      <c r="AC3360" s="365">
        <f t="shared" si="827"/>
        <v>0</v>
      </c>
      <c r="AD3360" s="365">
        <f t="shared" si="827"/>
        <v>0</v>
      </c>
      <c r="AE3360" s="936"/>
      <c r="AF3360" s="318">
        <f>AF3291+AF3213</f>
        <v>0</v>
      </c>
      <c r="AG3360" s="1056"/>
      <c r="AH3360" s="1071"/>
      <c r="AJ3360" s="3355"/>
    </row>
    <row r="3361" spans="1:36" ht="45" x14ac:dyDescent="0.25">
      <c r="A3361" s="127">
        <v>1</v>
      </c>
      <c r="D3361" s="163" t="s">
        <v>458</v>
      </c>
      <c r="E3361" s="1893"/>
      <c r="F3361" s="731"/>
      <c r="G3361" s="1897"/>
      <c r="H3361" s="1897"/>
      <c r="I3361" s="1897">
        <f t="shared" si="826"/>
        <v>0</v>
      </c>
      <c r="J3361" s="731" t="e">
        <f>I3361/H3361*100</f>
        <v>#DIV/0!</v>
      </c>
      <c r="K3361" s="2008"/>
      <c r="L3361" s="2008"/>
      <c r="M3361" s="2009"/>
      <c r="N3361" s="2009"/>
      <c r="O3361" s="2009"/>
      <c r="P3361" s="2009"/>
      <c r="Q3361" s="2009"/>
      <c r="R3361" s="1889"/>
      <c r="S3361" s="365"/>
      <c r="T3361" s="365"/>
      <c r="U3361" s="365"/>
      <c r="V3361" s="365"/>
      <c r="W3361" s="365">
        <f t="shared" ref="W3361:AD3361" si="828">W3292+W3214</f>
        <v>0</v>
      </c>
      <c r="X3361" s="365">
        <f t="shared" si="828"/>
        <v>0</v>
      </c>
      <c r="Y3361" s="756">
        <f t="shared" si="828"/>
        <v>0</v>
      </c>
      <c r="Z3361" s="321">
        <f t="shared" si="828"/>
        <v>0</v>
      </c>
      <c r="AA3361" s="365">
        <f t="shared" si="828"/>
        <v>0</v>
      </c>
      <c r="AB3361" s="365">
        <f t="shared" si="828"/>
        <v>0</v>
      </c>
      <c r="AC3361" s="365">
        <f t="shared" si="828"/>
        <v>0</v>
      </c>
      <c r="AD3361" s="365">
        <f t="shared" si="828"/>
        <v>0</v>
      </c>
      <c r="AE3361" s="936"/>
      <c r="AF3361" s="318">
        <f>AF3292+AF3214</f>
        <v>0</v>
      </c>
      <c r="AG3361" s="1056"/>
      <c r="AH3361" s="1071"/>
      <c r="AJ3361" s="3355"/>
    </row>
    <row r="3362" spans="1:36" s="2236" customFormat="1" ht="60" x14ac:dyDescent="0.25">
      <c r="D3362" s="163" t="s">
        <v>506</v>
      </c>
      <c r="E3362" s="1893"/>
      <c r="F3362" s="731"/>
      <c r="G3362" s="1897"/>
      <c r="H3362" s="1897"/>
      <c r="I3362" s="1897">
        <f t="shared" si="826"/>
        <v>0</v>
      </c>
      <c r="J3362" s="731" t="e">
        <f>I3362/H3362*100</f>
        <v>#DIV/0!</v>
      </c>
      <c r="K3362" s="2008"/>
      <c r="L3362" s="2008"/>
      <c r="M3362" s="2009"/>
      <c r="N3362" s="2009"/>
      <c r="O3362" s="2009"/>
      <c r="P3362" s="2009"/>
      <c r="Q3362" s="2009"/>
      <c r="R3362" s="1889"/>
      <c r="S3362" s="365"/>
      <c r="T3362" s="365"/>
      <c r="U3362" s="365"/>
      <c r="V3362" s="365"/>
      <c r="W3362" s="365"/>
      <c r="X3362" s="365"/>
      <c r="Y3362" s="756"/>
      <c r="Z3362" s="321"/>
      <c r="AA3362" s="365"/>
      <c r="AB3362" s="365"/>
      <c r="AC3362" s="365"/>
      <c r="AD3362" s="365"/>
      <c r="AE3362" s="936"/>
      <c r="AF3362" s="318"/>
      <c r="AG3362" s="1056"/>
      <c r="AH3362" s="1071"/>
      <c r="AJ3362" s="3355"/>
    </row>
    <row r="3363" spans="1:36" s="2236" customFormat="1" ht="29.25" x14ac:dyDescent="0.25">
      <c r="D3363" s="282" t="s">
        <v>343</v>
      </c>
      <c r="E3363" s="1893"/>
      <c r="F3363" s="731"/>
      <c r="G3363" s="1897"/>
      <c r="H3363" s="1897"/>
      <c r="I3363" s="1897">
        <f t="shared" si="826"/>
        <v>3</v>
      </c>
      <c r="J3363" s="731" t="e">
        <f>I3363/H3363*100</f>
        <v>#DIV/0!</v>
      </c>
      <c r="K3363" s="2008"/>
      <c r="L3363" s="2008"/>
      <c r="M3363" s="2009"/>
      <c r="N3363" s="2009"/>
      <c r="O3363" s="2009"/>
      <c r="P3363" s="2009"/>
      <c r="Q3363" s="2009"/>
      <c r="R3363" s="1889"/>
      <c r="S3363" s="365"/>
      <c r="T3363" s="365"/>
      <c r="U3363" s="365"/>
      <c r="V3363" s="365"/>
      <c r="W3363" s="365"/>
      <c r="X3363" s="365"/>
      <c r="Y3363" s="756"/>
      <c r="Z3363" s="321"/>
      <c r="AA3363" s="365"/>
      <c r="AB3363" s="365"/>
      <c r="AC3363" s="365"/>
      <c r="AD3363" s="365"/>
      <c r="AE3363" s="936"/>
      <c r="AF3363" s="318"/>
      <c r="AG3363" s="1056"/>
      <c r="AH3363" s="1071"/>
      <c r="AJ3363" s="3355"/>
    </row>
    <row r="3364" spans="1:36" ht="29.25" x14ac:dyDescent="0.25">
      <c r="A3364" s="127">
        <v>1</v>
      </c>
      <c r="D3364" s="548" t="s">
        <v>194</v>
      </c>
      <c r="E3364" s="1893"/>
      <c r="F3364" s="731"/>
      <c r="G3364" s="1897"/>
      <c r="H3364" s="1897"/>
      <c r="I3364" s="1897">
        <f t="shared" si="826"/>
        <v>0</v>
      </c>
      <c r="J3364" s="731"/>
      <c r="K3364" s="2008"/>
      <c r="L3364" s="2008"/>
      <c r="M3364" s="2009"/>
      <c r="N3364" s="2009"/>
      <c r="O3364" s="2009"/>
      <c r="P3364" s="2009"/>
      <c r="Q3364" s="2009"/>
      <c r="R3364" s="1889"/>
      <c r="S3364" s="365"/>
      <c r="T3364" s="365"/>
      <c r="U3364" s="365"/>
      <c r="V3364" s="365"/>
      <c r="W3364" s="365">
        <f t="shared" ref="W3364:AD3364" si="829">W3295+W3217</f>
        <v>0</v>
      </c>
      <c r="X3364" s="365">
        <f t="shared" si="829"/>
        <v>23.579240000000038</v>
      </c>
      <c r="Y3364" s="756">
        <f t="shared" si="829"/>
        <v>0</v>
      </c>
      <c r="Z3364" s="321">
        <f t="shared" si="829"/>
        <v>0</v>
      </c>
      <c r="AA3364" s="365">
        <f t="shared" si="829"/>
        <v>0</v>
      </c>
      <c r="AB3364" s="365">
        <f t="shared" si="829"/>
        <v>0</v>
      </c>
      <c r="AC3364" s="365">
        <f t="shared" si="829"/>
        <v>0</v>
      </c>
      <c r="AD3364" s="365">
        <f t="shared" si="829"/>
        <v>23.579240000000038</v>
      </c>
      <c r="AE3364" s="936"/>
      <c r="AF3364" s="318">
        <f>AF3295+AF3217</f>
        <v>0</v>
      </c>
      <c r="AG3364" s="1056"/>
      <c r="AH3364" s="1071"/>
      <c r="AJ3364" s="3355"/>
    </row>
    <row r="3365" spans="1:36" ht="99.75" customHeight="1" x14ac:dyDescent="0.25">
      <c r="A3365" s="127">
        <v>1</v>
      </c>
      <c r="D3365" s="549" t="s">
        <v>504</v>
      </c>
      <c r="E3365" s="1893"/>
      <c r="F3365" s="731"/>
      <c r="G3365" s="1897"/>
      <c r="H3365" s="1897"/>
      <c r="I3365" s="1897">
        <f t="shared" si="826"/>
        <v>21</v>
      </c>
      <c r="J3365" s="731" t="e">
        <f t="shared" ref="J3365:J3371" si="830">I3365/H3365*100</f>
        <v>#DIV/0!</v>
      </c>
      <c r="K3365" s="2008"/>
      <c r="L3365" s="2008"/>
      <c r="M3365" s="2009"/>
      <c r="N3365" s="2009"/>
      <c r="O3365" s="2009"/>
      <c r="P3365" s="2009"/>
      <c r="Q3365" s="2009"/>
      <c r="R3365" s="1889"/>
      <c r="S3365" s="365"/>
      <c r="T3365" s="365"/>
      <c r="U3365" s="365"/>
      <c r="V3365" s="365"/>
      <c r="W3365" s="365">
        <f t="shared" ref="W3365:AD3365" si="831">W3296+W3218</f>
        <v>0</v>
      </c>
      <c r="X3365" s="365">
        <f t="shared" si="831"/>
        <v>84.490139999999997</v>
      </c>
      <c r="Y3365" s="756">
        <f t="shared" si="831"/>
        <v>0</v>
      </c>
      <c r="Z3365" s="321">
        <f t="shared" si="831"/>
        <v>0</v>
      </c>
      <c r="AA3365" s="365">
        <f t="shared" si="831"/>
        <v>84.490139999999997</v>
      </c>
      <c r="AB3365" s="365">
        <f t="shared" si="831"/>
        <v>0</v>
      </c>
      <c r="AC3365" s="365">
        <f t="shared" si="831"/>
        <v>-7.1041600000000003</v>
      </c>
      <c r="AD3365" s="365">
        <f t="shared" si="831"/>
        <v>77.385980000000004</v>
      </c>
      <c r="AE3365" s="936"/>
      <c r="AF3365" s="318">
        <f>AF3296+AF3218</f>
        <v>0</v>
      </c>
      <c r="AG3365" s="1056"/>
      <c r="AH3365" s="1071"/>
      <c r="AJ3365" s="3355"/>
    </row>
    <row r="3366" spans="1:36" s="2236" customFormat="1" ht="15.75" x14ac:dyDescent="0.25">
      <c r="D3366" s="3373" t="s">
        <v>627</v>
      </c>
      <c r="E3366" s="1893"/>
      <c r="F3366" s="731"/>
      <c r="G3366" s="1897"/>
      <c r="H3366" s="1897"/>
      <c r="I3366" s="1897">
        <f t="shared" si="826"/>
        <v>0</v>
      </c>
      <c r="J3366" s="731" t="e">
        <f t="shared" si="830"/>
        <v>#DIV/0!</v>
      </c>
      <c r="K3366" s="2008"/>
      <c r="L3366" s="2008"/>
      <c r="M3366" s="2009"/>
      <c r="N3366" s="2009"/>
      <c r="O3366" s="2009"/>
      <c r="P3366" s="2009"/>
      <c r="Q3366" s="2009"/>
      <c r="R3366" s="1889"/>
      <c r="S3366" s="365"/>
      <c r="T3366" s="365"/>
      <c r="U3366" s="365"/>
      <c r="V3366" s="365"/>
      <c r="W3366" s="365"/>
      <c r="X3366" s="365"/>
      <c r="Y3366" s="756"/>
      <c r="Z3366" s="321"/>
      <c r="AA3366" s="365"/>
      <c r="AB3366" s="365"/>
      <c r="AC3366" s="365"/>
      <c r="AD3366" s="365"/>
      <c r="AE3366" s="936"/>
      <c r="AF3366" s="318"/>
      <c r="AG3366" s="1056"/>
      <c r="AH3366" s="1071"/>
      <c r="AJ3366" s="3355"/>
    </row>
    <row r="3367" spans="1:36" s="2236" customFormat="1" ht="15.75" x14ac:dyDescent="0.25">
      <c r="D3367" s="3373" t="s">
        <v>628</v>
      </c>
      <c r="E3367" s="1893"/>
      <c r="F3367" s="731"/>
      <c r="G3367" s="1897"/>
      <c r="H3367" s="1897"/>
      <c r="I3367" s="1897">
        <f t="shared" si="826"/>
        <v>2</v>
      </c>
      <c r="J3367" s="731" t="e">
        <f t="shared" si="830"/>
        <v>#DIV/0!</v>
      </c>
      <c r="K3367" s="2008"/>
      <c r="L3367" s="2008"/>
      <c r="M3367" s="2009"/>
      <c r="N3367" s="2009"/>
      <c r="O3367" s="2009"/>
      <c r="P3367" s="2009"/>
      <c r="Q3367" s="2009"/>
      <c r="R3367" s="1889"/>
      <c r="S3367" s="365"/>
      <c r="T3367" s="365"/>
      <c r="U3367" s="365"/>
      <c r="V3367" s="365"/>
      <c r="W3367" s="365"/>
      <c r="X3367" s="365"/>
      <c r="Y3367" s="756"/>
      <c r="Z3367" s="321"/>
      <c r="AA3367" s="365"/>
      <c r="AB3367" s="365"/>
      <c r="AC3367" s="365"/>
      <c r="AD3367" s="365"/>
      <c r="AE3367" s="936"/>
      <c r="AF3367" s="318"/>
      <c r="AG3367" s="1056"/>
      <c r="AH3367" s="1071"/>
      <c r="AJ3367" s="3355"/>
    </row>
    <row r="3368" spans="1:36" s="2236" customFormat="1" ht="31.5" x14ac:dyDescent="0.25">
      <c r="D3368" s="3373" t="s">
        <v>629</v>
      </c>
      <c r="E3368" s="1893"/>
      <c r="F3368" s="731"/>
      <c r="G3368" s="1897"/>
      <c r="H3368" s="1897"/>
      <c r="I3368" s="1897">
        <f t="shared" si="826"/>
        <v>19</v>
      </c>
      <c r="J3368" s="731" t="e">
        <f t="shared" si="830"/>
        <v>#DIV/0!</v>
      </c>
      <c r="K3368" s="2008"/>
      <c r="L3368" s="2008"/>
      <c r="M3368" s="2009"/>
      <c r="N3368" s="2009"/>
      <c r="O3368" s="2009"/>
      <c r="P3368" s="2009"/>
      <c r="Q3368" s="2009"/>
      <c r="R3368" s="1889"/>
      <c r="S3368" s="365"/>
      <c r="T3368" s="365"/>
      <c r="U3368" s="365"/>
      <c r="V3368" s="365"/>
      <c r="W3368" s="365"/>
      <c r="X3368" s="365"/>
      <c r="Y3368" s="756"/>
      <c r="Z3368" s="321"/>
      <c r="AA3368" s="365"/>
      <c r="AB3368" s="365"/>
      <c r="AC3368" s="365"/>
      <c r="AD3368" s="365"/>
      <c r="AE3368" s="936"/>
      <c r="AF3368" s="318"/>
      <c r="AG3368" s="1056"/>
      <c r="AH3368" s="1071"/>
      <c r="AJ3368" s="3355"/>
    </row>
    <row r="3369" spans="1:36" ht="45" x14ac:dyDescent="0.25">
      <c r="A3369" s="127">
        <v>1</v>
      </c>
      <c r="D3369" s="285" t="s">
        <v>459</v>
      </c>
      <c r="E3369" s="1893"/>
      <c r="F3369" s="731"/>
      <c r="G3369" s="1897"/>
      <c r="H3369" s="1897"/>
      <c r="I3369" s="1897">
        <f t="shared" si="826"/>
        <v>4</v>
      </c>
      <c r="J3369" s="731" t="e">
        <f t="shared" si="830"/>
        <v>#DIV/0!</v>
      </c>
      <c r="K3369" s="2008"/>
      <c r="L3369" s="2008"/>
      <c r="M3369" s="2009"/>
      <c r="N3369" s="2009"/>
      <c r="O3369" s="2009"/>
      <c r="P3369" s="2009"/>
      <c r="Q3369" s="2009"/>
      <c r="R3369" s="1889"/>
      <c r="S3369" s="365"/>
      <c r="T3369" s="365"/>
      <c r="U3369" s="365"/>
      <c r="V3369" s="365"/>
      <c r="W3369" s="365">
        <f t="shared" ref="W3369:AD3369" si="832">W3300+W3222</f>
        <v>0</v>
      </c>
      <c r="X3369" s="365">
        <f t="shared" si="832"/>
        <v>10.537569999999999</v>
      </c>
      <c r="Y3369" s="756">
        <f t="shared" si="832"/>
        <v>0</v>
      </c>
      <c r="Z3369" s="321">
        <f t="shared" si="832"/>
        <v>0</v>
      </c>
      <c r="AA3369" s="365">
        <f t="shared" si="832"/>
        <v>10.537569999999999</v>
      </c>
      <c r="AB3369" s="365">
        <f t="shared" si="832"/>
        <v>0</v>
      </c>
      <c r="AC3369" s="365">
        <f t="shared" si="832"/>
        <v>0</v>
      </c>
      <c r="AD3369" s="365">
        <f t="shared" si="832"/>
        <v>10.537569999999999</v>
      </c>
      <c r="AE3369" s="936"/>
      <c r="AF3369" s="318">
        <f t="shared" ref="AF3369:AF3387" si="833">AF3300+AF3222</f>
        <v>0</v>
      </c>
      <c r="AG3369" s="1056"/>
      <c r="AH3369" s="1071"/>
      <c r="AJ3369" s="3355"/>
    </row>
    <row r="3370" spans="1:36" ht="30" x14ac:dyDescent="0.25">
      <c r="A3370" s="127">
        <v>1</v>
      </c>
      <c r="D3370" s="163" t="s">
        <v>271</v>
      </c>
      <c r="E3370" s="1893"/>
      <c r="F3370" s="731"/>
      <c r="G3370" s="1897"/>
      <c r="H3370" s="1897"/>
      <c r="I3370" s="1897">
        <f t="shared" si="826"/>
        <v>2</v>
      </c>
      <c r="J3370" s="731" t="e">
        <f t="shared" si="830"/>
        <v>#DIV/0!</v>
      </c>
      <c r="K3370" s="2008"/>
      <c r="L3370" s="2008"/>
      <c r="M3370" s="2009"/>
      <c r="N3370" s="2009"/>
      <c r="O3370" s="2009"/>
      <c r="P3370" s="2009"/>
      <c r="Q3370" s="2009"/>
      <c r="R3370" s="1889"/>
      <c r="S3370" s="365"/>
      <c r="T3370" s="365"/>
      <c r="U3370" s="365"/>
      <c r="V3370" s="365"/>
      <c r="W3370" s="365">
        <f t="shared" ref="W3370:AD3370" si="834">W3301+W3223</f>
        <v>0</v>
      </c>
      <c r="X3370" s="365">
        <f t="shared" si="834"/>
        <v>8.0093799999999984</v>
      </c>
      <c r="Y3370" s="756">
        <f t="shared" si="834"/>
        <v>0</v>
      </c>
      <c r="Z3370" s="321">
        <f t="shared" si="834"/>
        <v>0</v>
      </c>
      <c r="AA3370" s="365">
        <f t="shared" si="834"/>
        <v>8.0093799999999984</v>
      </c>
      <c r="AB3370" s="365">
        <f t="shared" si="834"/>
        <v>0</v>
      </c>
      <c r="AC3370" s="365">
        <f t="shared" si="834"/>
        <v>0</v>
      </c>
      <c r="AD3370" s="365">
        <f t="shared" si="834"/>
        <v>8.0093799999999984</v>
      </c>
      <c r="AE3370" s="936"/>
      <c r="AF3370" s="318">
        <f t="shared" si="833"/>
        <v>0</v>
      </c>
      <c r="AG3370" s="1056"/>
      <c r="AH3370" s="1071"/>
      <c r="AJ3370" s="3355"/>
    </row>
    <row r="3371" spans="1:36" ht="30" x14ac:dyDescent="0.25">
      <c r="A3371" s="127">
        <v>1</v>
      </c>
      <c r="D3371" s="163" t="s">
        <v>460</v>
      </c>
      <c r="E3371" s="1893"/>
      <c r="F3371" s="731"/>
      <c r="G3371" s="1897"/>
      <c r="H3371" s="1897"/>
      <c r="I3371" s="1897">
        <f t="shared" si="826"/>
        <v>2</v>
      </c>
      <c r="J3371" s="731" t="e">
        <f t="shared" si="830"/>
        <v>#DIV/0!</v>
      </c>
      <c r="K3371" s="2008"/>
      <c r="L3371" s="2008"/>
      <c r="M3371" s="2009"/>
      <c r="N3371" s="2009"/>
      <c r="O3371" s="2009"/>
      <c r="P3371" s="2009"/>
      <c r="Q3371" s="2009"/>
      <c r="R3371" s="1889"/>
      <c r="S3371" s="365"/>
      <c r="T3371" s="365"/>
      <c r="U3371" s="365"/>
      <c r="V3371" s="365"/>
      <c r="W3371" s="365">
        <f t="shared" ref="W3371:AD3371" si="835">W3302+W3224</f>
        <v>0</v>
      </c>
      <c r="X3371" s="365">
        <f t="shared" si="835"/>
        <v>8.0093799999999984</v>
      </c>
      <c r="Y3371" s="756">
        <f t="shared" si="835"/>
        <v>0</v>
      </c>
      <c r="Z3371" s="321">
        <f t="shared" si="835"/>
        <v>0</v>
      </c>
      <c r="AA3371" s="365">
        <f t="shared" si="835"/>
        <v>8.0093799999999984</v>
      </c>
      <c r="AB3371" s="365">
        <f t="shared" si="835"/>
        <v>0</v>
      </c>
      <c r="AC3371" s="365">
        <f t="shared" si="835"/>
        <v>0</v>
      </c>
      <c r="AD3371" s="365">
        <f t="shared" si="835"/>
        <v>8.0093799999999984</v>
      </c>
      <c r="AE3371" s="936"/>
      <c r="AF3371" s="318">
        <f t="shared" si="833"/>
        <v>0</v>
      </c>
      <c r="AG3371" s="1056"/>
      <c r="AH3371" s="1071"/>
      <c r="AJ3371" s="3355"/>
    </row>
    <row r="3372" spans="1:36" ht="60" x14ac:dyDescent="0.25">
      <c r="A3372" s="127">
        <v>1</v>
      </c>
      <c r="D3372" s="163" t="s">
        <v>480</v>
      </c>
      <c r="E3372" s="1893"/>
      <c r="F3372" s="731"/>
      <c r="G3372" s="1897"/>
      <c r="H3372" s="1897"/>
      <c r="I3372" s="1897">
        <f t="shared" si="826"/>
        <v>0</v>
      </c>
      <c r="J3372" s="731"/>
      <c r="K3372" s="2008"/>
      <c r="L3372" s="2008"/>
      <c r="M3372" s="2009"/>
      <c r="N3372" s="2009"/>
      <c r="O3372" s="2009"/>
      <c r="P3372" s="2009"/>
      <c r="Q3372" s="2009"/>
      <c r="R3372" s="1889"/>
      <c r="S3372" s="365"/>
      <c r="T3372" s="365"/>
      <c r="U3372" s="365"/>
      <c r="V3372" s="365"/>
      <c r="W3372" s="365">
        <f t="shared" ref="W3372:AD3372" si="836">W3303+W3225</f>
        <v>0</v>
      </c>
      <c r="X3372" s="365">
        <f t="shared" si="836"/>
        <v>0</v>
      </c>
      <c r="Y3372" s="756">
        <f t="shared" si="836"/>
        <v>0</v>
      </c>
      <c r="Z3372" s="321">
        <f t="shared" si="836"/>
        <v>0</v>
      </c>
      <c r="AA3372" s="365">
        <f t="shared" si="836"/>
        <v>0</v>
      </c>
      <c r="AB3372" s="365">
        <f t="shared" si="836"/>
        <v>0</v>
      </c>
      <c r="AC3372" s="365">
        <f t="shared" si="836"/>
        <v>0</v>
      </c>
      <c r="AD3372" s="365">
        <f t="shared" si="836"/>
        <v>0</v>
      </c>
      <c r="AE3372" s="936"/>
      <c r="AF3372" s="318">
        <f t="shared" si="833"/>
        <v>0</v>
      </c>
      <c r="AG3372" s="1056"/>
      <c r="AH3372" s="1071"/>
      <c r="AJ3372" s="3355"/>
    </row>
    <row r="3373" spans="1:36" ht="30" x14ac:dyDescent="0.25">
      <c r="A3373" s="127">
        <v>1</v>
      </c>
      <c r="D3373" s="163" t="s">
        <v>461</v>
      </c>
      <c r="E3373" s="1893"/>
      <c r="F3373" s="731"/>
      <c r="G3373" s="1897"/>
      <c r="H3373" s="1897"/>
      <c r="I3373" s="1897">
        <f t="shared" si="826"/>
        <v>0</v>
      </c>
      <c r="J3373" s="731" t="e">
        <f>I3373/H3373*100</f>
        <v>#DIV/0!</v>
      </c>
      <c r="K3373" s="2008"/>
      <c r="L3373" s="2008"/>
      <c r="M3373" s="2009"/>
      <c r="N3373" s="2009"/>
      <c r="O3373" s="2009"/>
      <c r="P3373" s="2009"/>
      <c r="Q3373" s="2009"/>
      <c r="R3373" s="1889"/>
      <c r="S3373" s="365"/>
      <c r="T3373" s="365"/>
      <c r="U3373" s="365"/>
      <c r="V3373" s="365"/>
      <c r="W3373" s="365">
        <f t="shared" ref="W3373:AD3373" si="837">W3304+W3226</f>
        <v>0</v>
      </c>
      <c r="X3373" s="365">
        <f t="shared" si="837"/>
        <v>0</v>
      </c>
      <c r="Y3373" s="756">
        <f t="shared" si="837"/>
        <v>0</v>
      </c>
      <c r="Z3373" s="321">
        <f t="shared" si="837"/>
        <v>0</v>
      </c>
      <c r="AA3373" s="365">
        <f t="shared" si="837"/>
        <v>0</v>
      </c>
      <c r="AB3373" s="365">
        <f t="shared" si="837"/>
        <v>0</v>
      </c>
      <c r="AC3373" s="365">
        <f t="shared" si="837"/>
        <v>0</v>
      </c>
      <c r="AD3373" s="365">
        <f t="shared" si="837"/>
        <v>0</v>
      </c>
      <c r="AE3373" s="936"/>
      <c r="AF3373" s="318">
        <f t="shared" si="833"/>
        <v>0</v>
      </c>
      <c r="AG3373" s="1056"/>
      <c r="AH3373" s="1071"/>
      <c r="AJ3373" s="3355"/>
    </row>
    <row r="3374" spans="1:36" ht="30" x14ac:dyDescent="0.25">
      <c r="A3374" s="127">
        <v>1</v>
      </c>
      <c r="D3374" s="285" t="s">
        <v>462</v>
      </c>
      <c r="E3374" s="1893"/>
      <c r="F3374" s="731"/>
      <c r="G3374" s="1897"/>
      <c r="H3374" s="1897"/>
      <c r="I3374" s="1897">
        <f t="shared" si="826"/>
        <v>0</v>
      </c>
      <c r="J3374" s="731"/>
      <c r="K3374" s="2008"/>
      <c r="L3374" s="2008"/>
      <c r="M3374" s="2009"/>
      <c r="N3374" s="2009"/>
      <c r="O3374" s="2009"/>
      <c r="P3374" s="2009"/>
      <c r="Q3374" s="2009"/>
      <c r="R3374" s="1889"/>
      <c r="S3374" s="365"/>
      <c r="T3374" s="365"/>
      <c r="U3374" s="365"/>
      <c r="V3374" s="365"/>
      <c r="W3374" s="365">
        <f t="shared" ref="W3374:AD3374" si="838">W3305+W3227</f>
        <v>0</v>
      </c>
      <c r="X3374" s="365">
        <f t="shared" si="838"/>
        <v>0</v>
      </c>
      <c r="Y3374" s="756">
        <f t="shared" si="838"/>
        <v>0</v>
      </c>
      <c r="Z3374" s="321">
        <f t="shared" si="838"/>
        <v>0</v>
      </c>
      <c r="AA3374" s="365">
        <f t="shared" si="838"/>
        <v>0</v>
      </c>
      <c r="AB3374" s="365">
        <f t="shared" si="838"/>
        <v>0</v>
      </c>
      <c r="AC3374" s="365">
        <f t="shared" si="838"/>
        <v>0</v>
      </c>
      <c r="AD3374" s="365">
        <f t="shared" si="838"/>
        <v>0</v>
      </c>
      <c r="AE3374" s="936"/>
      <c r="AF3374" s="318">
        <f t="shared" si="833"/>
        <v>0</v>
      </c>
      <c r="AG3374" s="1056"/>
      <c r="AH3374" s="1071"/>
      <c r="AJ3374" s="3355"/>
    </row>
    <row r="3375" spans="1:36" ht="45" x14ac:dyDescent="0.25">
      <c r="A3375" s="127">
        <v>1</v>
      </c>
      <c r="D3375" s="163" t="s">
        <v>463</v>
      </c>
      <c r="E3375" s="1893"/>
      <c r="F3375" s="731"/>
      <c r="G3375" s="1897"/>
      <c r="H3375" s="1897"/>
      <c r="I3375" s="1897">
        <f t="shared" si="826"/>
        <v>0</v>
      </c>
      <c r="J3375" s="731" t="e">
        <f t="shared" ref="J3375:J3381" si="839">I3375/H3375*100</f>
        <v>#DIV/0!</v>
      </c>
      <c r="K3375" s="2008"/>
      <c r="L3375" s="2008"/>
      <c r="M3375" s="2009"/>
      <c r="N3375" s="2009"/>
      <c r="O3375" s="2009"/>
      <c r="P3375" s="2009"/>
      <c r="Q3375" s="2009"/>
      <c r="R3375" s="1889"/>
      <c r="S3375" s="365"/>
      <c r="T3375" s="365"/>
      <c r="U3375" s="365"/>
      <c r="V3375" s="365"/>
      <c r="W3375" s="365">
        <f t="shared" ref="W3375:AD3375" si="840">W3306+W3228</f>
        <v>0</v>
      </c>
      <c r="X3375" s="365">
        <f t="shared" si="840"/>
        <v>0</v>
      </c>
      <c r="Y3375" s="756">
        <f t="shared" si="840"/>
        <v>0</v>
      </c>
      <c r="Z3375" s="321">
        <f t="shared" si="840"/>
        <v>0</v>
      </c>
      <c r="AA3375" s="365">
        <f t="shared" si="840"/>
        <v>0</v>
      </c>
      <c r="AB3375" s="365">
        <f t="shared" si="840"/>
        <v>0</v>
      </c>
      <c r="AC3375" s="365">
        <f t="shared" si="840"/>
        <v>0</v>
      </c>
      <c r="AD3375" s="365">
        <f t="shared" si="840"/>
        <v>0</v>
      </c>
      <c r="AE3375" s="936"/>
      <c r="AF3375" s="318">
        <f t="shared" si="833"/>
        <v>0</v>
      </c>
      <c r="AG3375" s="1056"/>
      <c r="AH3375" s="1071"/>
      <c r="AJ3375" s="3355"/>
    </row>
    <row r="3376" spans="1:36" ht="30" x14ac:dyDescent="0.25">
      <c r="A3376" s="127">
        <v>1</v>
      </c>
      <c r="D3376" s="163" t="s">
        <v>464</v>
      </c>
      <c r="E3376" s="1893"/>
      <c r="F3376" s="731"/>
      <c r="G3376" s="1897"/>
      <c r="H3376" s="1897"/>
      <c r="I3376" s="1897">
        <f t="shared" si="826"/>
        <v>0</v>
      </c>
      <c r="J3376" s="731" t="e">
        <f t="shared" si="839"/>
        <v>#DIV/0!</v>
      </c>
      <c r="K3376" s="2008"/>
      <c r="L3376" s="2008"/>
      <c r="M3376" s="2009"/>
      <c r="N3376" s="2009"/>
      <c r="O3376" s="2009"/>
      <c r="P3376" s="2009"/>
      <c r="Q3376" s="2009"/>
      <c r="R3376" s="1889"/>
      <c r="S3376" s="365"/>
      <c r="T3376" s="365"/>
      <c r="U3376" s="365"/>
      <c r="V3376" s="365"/>
      <c r="W3376" s="365">
        <f t="shared" ref="W3376:AD3376" si="841">W3307+W3229</f>
        <v>0</v>
      </c>
      <c r="X3376" s="365">
        <f t="shared" si="841"/>
        <v>0</v>
      </c>
      <c r="Y3376" s="756">
        <f t="shared" si="841"/>
        <v>0</v>
      </c>
      <c r="Z3376" s="321">
        <f t="shared" si="841"/>
        <v>0</v>
      </c>
      <c r="AA3376" s="365">
        <f t="shared" si="841"/>
        <v>0</v>
      </c>
      <c r="AB3376" s="365">
        <f t="shared" si="841"/>
        <v>0</v>
      </c>
      <c r="AC3376" s="365">
        <f t="shared" si="841"/>
        <v>0</v>
      </c>
      <c r="AD3376" s="365">
        <f t="shared" si="841"/>
        <v>0</v>
      </c>
      <c r="AE3376" s="936"/>
      <c r="AF3376" s="318">
        <f t="shared" si="833"/>
        <v>0</v>
      </c>
      <c r="AG3376" s="1056"/>
      <c r="AH3376" s="1071"/>
      <c r="AJ3376" s="3355"/>
    </row>
    <row r="3377" spans="1:36" ht="45" x14ac:dyDescent="0.25">
      <c r="A3377" s="127">
        <v>1</v>
      </c>
      <c r="D3377" s="163" t="s">
        <v>272</v>
      </c>
      <c r="E3377" s="1893"/>
      <c r="F3377" s="731"/>
      <c r="G3377" s="1897"/>
      <c r="H3377" s="731"/>
      <c r="I3377" s="731">
        <f t="shared" si="826"/>
        <v>2</v>
      </c>
      <c r="J3377" s="2076" t="e">
        <f t="shared" si="839"/>
        <v>#DIV/0!</v>
      </c>
      <c r="K3377" s="2008"/>
      <c r="L3377" s="2008"/>
      <c r="M3377" s="2009"/>
      <c r="N3377" s="2009"/>
      <c r="O3377" s="2009"/>
      <c r="P3377" s="2009"/>
      <c r="Q3377" s="2009"/>
      <c r="R3377" s="1889"/>
      <c r="S3377" s="365"/>
      <c r="T3377" s="365"/>
      <c r="U3377" s="365"/>
      <c r="V3377" s="365"/>
      <c r="W3377" s="365">
        <f t="shared" ref="W3377:AD3377" si="842">W3308+W3230</f>
        <v>0</v>
      </c>
      <c r="X3377" s="365">
        <f t="shared" si="842"/>
        <v>2.5281899999999999</v>
      </c>
      <c r="Y3377" s="756">
        <f t="shared" si="842"/>
        <v>0</v>
      </c>
      <c r="Z3377" s="321">
        <f t="shared" si="842"/>
        <v>0</v>
      </c>
      <c r="AA3377" s="365">
        <f t="shared" si="842"/>
        <v>2.5281899999999999</v>
      </c>
      <c r="AB3377" s="365">
        <f t="shared" si="842"/>
        <v>0</v>
      </c>
      <c r="AC3377" s="365">
        <f t="shared" si="842"/>
        <v>0</v>
      </c>
      <c r="AD3377" s="365">
        <f t="shared" si="842"/>
        <v>2.5281899999999999</v>
      </c>
      <c r="AE3377" s="908"/>
      <c r="AF3377" s="318">
        <f t="shared" si="833"/>
        <v>0</v>
      </c>
      <c r="AG3377" s="1056"/>
      <c r="AH3377" s="1071"/>
      <c r="AJ3377" s="3355"/>
    </row>
    <row r="3378" spans="1:36" ht="30" x14ac:dyDescent="0.25">
      <c r="A3378" s="127">
        <v>1</v>
      </c>
      <c r="D3378" s="163" t="s">
        <v>465</v>
      </c>
      <c r="E3378" s="1893"/>
      <c r="F3378" s="731"/>
      <c r="G3378" s="1897"/>
      <c r="H3378" s="731"/>
      <c r="I3378" s="731">
        <f t="shared" si="826"/>
        <v>2</v>
      </c>
      <c r="J3378" s="2076" t="e">
        <f t="shared" si="839"/>
        <v>#DIV/0!</v>
      </c>
      <c r="K3378" s="2008"/>
      <c r="L3378" s="2008"/>
      <c r="M3378" s="2009"/>
      <c r="N3378" s="2009"/>
      <c r="O3378" s="2009"/>
      <c r="P3378" s="2009"/>
      <c r="Q3378" s="2009"/>
      <c r="R3378" s="1889"/>
      <c r="S3378" s="365"/>
      <c r="T3378" s="365"/>
      <c r="U3378" s="365"/>
      <c r="V3378" s="365"/>
      <c r="W3378" s="365">
        <f t="shared" ref="W3378:AD3378" si="843">W3309+W3231</f>
        <v>0</v>
      </c>
      <c r="X3378" s="365">
        <f t="shared" si="843"/>
        <v>2.5281899999999999</v>
      </c>
      <c r="Y3378" s="756">
        <f t="shared" si="843"/>
        <v>0</v>
      </c>
      <c r="Z3378" s="321">
        <f t="shared" si="843"/>
        <v>0</v>
      </c>
      <c r="AA3378" s="365">
        <f t="shared" si="843"/>
        <v>2.5281899999999999</v>
      </c>
      <c r="AB3378" s="365">
        <f t="shared" si="843"/>
        <v>0</v>
      </c>
      <c r="AC3378" s="365">
        <f t="shared" si="843"/>
        <v>0</v>
      </c>
      <c r="AD3378" s="365">
        <f t="shared" si="843"/>
        <v>2.5281899999999999</v>
      </c>
      <c r="AE3378" s="908"/>
      <c r="AF3378" s="318">
        <f t="shared" si="833"/>
        <v>0</v>
      </c>
      <c r="AG3378" s="1056"/>
      <c r="AH3378" s="1071"/>
      <c r="AJ3378" s="3355"/>
    </row>
    <row r="3379" spans="1:36" ht="61.5" customHeight="1" x14ac:dyDescent="0.25">
      <c r="D3379" s="282" t="s">
        <v>466</v>
      </c>
      <c r="E3379" s="1893"/>
      <c r="F3379" s="731"/>
      <c r="G3379" s="1897"/>
      <c r="H3379" s="731"/>
      <c r="I3379" s="731">
        <f t="shared" si="826"/>
        <v>0</v>
      </c>
      <c r="J3379" s="2076" t="e">
        <f t="shared" si="839"/>
        <v>#DIV/0!</v>
      </c>
      <c r="K3379" s="2008"/>
      <c r="L3379" s="2008"/>
      <c r="M3379" s="2009"/>
      <c r="N3379" s="2009"/>
      <c r="O3379" s="2009"/>
      <c r="P3379" s="2009"/>
      <c r="Q3379" s="2009"/>
      <c r="R3379" s="1889"/>
      <c r="S3379" s="365"/>
      <c r="T3379" s="365"/>
      <c r="U3379" s="365"/>
      <c r="V3379" s="365"/>
      <c r="W3379" s="365">
        <f t="shared" ref="W3379:AD3379" si="844">W3310+W3232</f>
        <v>0</v>
      </c>
      <c r="X3379" s="365">
        <f t="shared" si="844"/>
        <v>0</v>
      </c>
      <c r="Y3379" s="756">
        <f t="shared" si="844"/>
        <v>0</v>
      </c>
      <c r="Z3379" s="321">
        <f t="shared" si="844"/>
        <v>0</v>
      </c>
      <c r="AA3379" s="365">
        <f t="shared" si="844"/>
        <v>0</v>
      </c>
      <c r="AB3379" s="365">
        <f t="shared" si="844"/>
        <v>0</v>
      </c>
      <c r="AC3379" s="365">
        <f t="shared" si="844"/>
        <v>0</v>
      </c>
      <c r="AD3379" s="365">
        <f t="shared" si="844"/>
        <v>0</v>
      </c>
      <c r="AE3379" s="908"/>
      <c r="AF3379" s="318">
        <f t="shared" si="833"/>
        <v>0</v>
      </c>
      <c r="AG3379" s="1056"/>
      <c r="AH3379" s="1071"/>
      <c r="AJ3379" s="3355"/>
    </row>
    <row r="3380" spans="1:36" ht="48" customHeight="1" x14ac:dyDescent="0.25">
      <c r="D3380" s="285" t="s">
        <v>467</v>
      </c>
      <c r="E3380" s="1893"/>
      <c r="F3380" s="731"/>
      <c r="G3380" s="1897"/>
      <c r="H3380" s="731"/>
      <c r="I3380" s="731">
        <f t="shared" si="826"/>
        <v>0</v>
      </c>
      <c r="J3380" s="2076" t="e">
        <f t="shared" si="839"/>
        <v>#DIV/0!</v>
      </c>
      <c r="K3380" s="2008"/>
      <c r="L3380" s="2008"/>
      <c r="M3380" s="2009"/>
      <c r="N3380" s="2009"/>
      <c r="O3380" s="2009"/>
      <c r="P3380" s="2009"/>
      <c r="Q3380" s="2009"/>
      <c r="R3380" s="1889"/>
      <c r="S3380" s="365"/>
      <c r="T3380" s="365"/>
      <c r="U3380" s="365"/>
      <c r="V3380" s="365"/>
      <c r="W3380" s="365">
        <f t="shared" ref="W3380:AD3380" si="845">W3311+W3233</f>
        <v>0</v>
      </c>
      <c r="X3380" s="365">
        <f t="shared" si="845"/>
        <v>0</v>
      </c>
      <c r="Y3380" s="756">
        <f t="shared" si="845"/>
        <v>0</v>
      </c>
      <c r="Z3380" s="321">
        <f t="shared" si="845"/>
        <v>0</v>
      </c>
      <c r="AA3380" s="365">
        <f t="shared" si="845"/>
        <v>0</v>
      </c>
      <c r="AB3380" s="365">
        <f t="shared" si="845"/>
        <v>0</v>
      </c>
      <c r="AC3380" s="365">
        <f t="shared" si="845"/>
        <v>0</v>
      </c>
      <c r="AD3380" s="365">
        <f t="shared" si="845"/>
        <v>0</v>
      </c>
      <c r="AE3380" s="908"/>
      <c r="AF3380" s="318">
        <f t="shared" si="833"/>
        <v>0</v>
      </c>
      <c r="AG3380" s="1056"/>
      <c r="AH3380" s="1071"/>
      <c r="AJ3380" s="3355"/>
    </row>
    <row r="3381" spans="1:36" ht="29.25" x14ac:dyDescent="0.25">
      <c r="A3381" s="127">
        <v>1</v>
      </c>
      <c r="D3381" s="282" t="s">
        <v>310</v>
      </c>
      <c r="E3381" s="1893"/>
      <c r="F3381" s="731"/>
      <c r="G3381" s="1897"/>
      <c r="H3381" s="731"/>
      <c r="I3381" s="731">
        <f>ROUND(I3312+I3234,0)</f>
        <v>0</v>
      </c>
      <c r="J3381" s="2076" t="e">
        <f t="shared" si="839"/>
        <v>#DIV/0!</v>
      </c>
      <c r="K3381" s="2008"/>
      <c r="L3381" s="2008"/>
      <c r="M3381" s="2009"/>
      <c r="N3381" s="2009"/>
      <c r="O3381" s="2009"/>
      <c r="P3381" s="2009"/>
      <c r="Q3381" s="2009"/>
      <c r="R3381" s="1889"/>
      <c r="S3381" s="365"/>
      <c r="T3381" s="365"/>
      <c r="U3381" s="365"/>
      <c r="V3381" s="365"/>
      <c r="W3381" s="365">
        <f t="shared" ref="W3381:AD3381" si="846">W3312+W3234</f>
        <v>0</v>
      </c>
      <c r="X3381" s="365">
        <f t="shared" si="846"/>
        <v>0</v>
      </c>
      <c r="Y3381" s="756">
        <f t="shared" si="846"/>
        <v>0</v>
      </c>
      <c r="Z3381" s="321">
        <f t="shared" si="846"/>
        <v>0</v>
      </c>
      <c r="AA3381" s="365">
        <f t="shared" si="846"/>
        <v>0</v>
      </c>
      <c r="AB3381" s="365">
        <f t="shared" si="846"/>
        <v>0</v>
      </c>
      <c r="AC3381" s="365">
        <f t="shared" si="846"/>
        <v>0</v>
      </c>
      <c r="AD3381" s="365">
        <f t="shared" si="846"/>
        <v>0</v>
      </c>
      <c r="AE3381" s="908"/>
      <c r="AF3381" s="318">
        <f t="shared" si="833"/>
        <v>0</v>
      </c>
      <c r="AG3381" s="1056"/>
      <c r="AH3381" s="1071"/>
      <c r="AJ3381" s="3355"/>
    </row>
    <row r="3382" spans="1:36" x14ac:dyDescent="0.25">
      <c r="A3382" s="127">
        <v>1</v>
      </c>
      <c r="D3382" s="163" t="s">
        <v>303</v>
      </c>
      <c r="E3382" s="1893"/>
      <c r="F3382" s="731"/>
      <c r="G3382" s="1897"/>
      <c r="H3382" s="731"/>
      <c r="I3382" s="731"/>
      <c r="J3382" s="2076"/>
      <c r="K3382" s="2008"/>
      <c r="L3382" s="2008"/>
      <c r="M3382" s="2009"/>
      <c r="N3382" s="2009"/>
      <c r="O3382" s="2009"/>
      <c r="P3382" s="2009"/>
      <c r="Q3382" s="2009"/>
      <c r="R3382" s="1889"/>
      <c r="S3382" s="365"/>
      <c r="T3382" s="365"/>
      <c r="U3382" s="365"/>
      <c r="V3382" s="365"/>
      <c r="W3382" s="365">
        <f t="shared" ref="W3382:AD3382" si="847">W3313+W3235</f>
        <v>0</v>
      </c>
      <c r="X3382" s="365">
        <f t="shared" si="847"/>
        <v>0</v>
      </c>
      <c r="Y3382" s="756">
        <f t="shared" si="847"/>
        <v>0</v>
      </c>
      <c r="Z3382" s="321">
        <f t="shared" si="847"/>
        <v>0</v>
      </c>
      <c r="AA3382" s="365">
        <f t="shared" si="847"/>
        <v>0</v>
      </c>
      <c r="AB3382" s="365">
        <f t="shared" si="847"/>
        <v>0</v>
      </c>
      <c r="AC3382" s="365">
        <f t="shared" si="847"/>
        <v>0</v>
      </c>
      <c r="AD3382" s="365">
        <f t="shared" si="847"/>
        <v>0</v>
      </c>
      <c r="AE3382" s="908"/>
      <c r="AF3382" s="318">
        <f t="shared" si="833"/>
        <v>0</v>
      </c>
      <c r="AG3382" s="1056"/>
      <c r="AH3382" s="1071"/>
      <c r="AJ3382" s="3355"/>
    </row>
    <row r="3383" spans="1:36" ht="30" x14ac:dyDescent="0.25">
      <c r="A3383" s="127">
        <v>1</v>
      </c>
      <c r="D3383" s="285" t="s">
        <v>443</v>
      </c>
      <c r="E3383" s="1893"/>
      <c r="F3383" s="731"/>
      <c r="G3383" s="1897"/>
      <c r="H3383" s="1897"/>
      <c r="I3383" s="1897">
        <f>ROUND(I3314+I3236,0)</f>
        <v>0</v>
      </c>
      <c r="J3383" s="2076" t="e">
        <f>I3383/H3383*100</f>
        <v>#DIV/0!</v>
      </c>
      <c r="K3383" s="2008"/>
      <c r="L3383" s="2008"/>
      <c r="M3383" s="2009"/>
      <c r="N3383" s="2009"/>
      <c r="O3383" s="2009"/>
      <c r="P3383" s="2009"/>
      <c r="Q3383" s="2009"/>
      <c r="R3383" s="1889"/>
      <c r="S3383" s="365"/>
      <c r="T3383" s="365"/>
      <c r="U3383" s="365"/>
      <c r="V3383" s="365"/>
      <c r="W3383" s="365">
        <f t="shared" ref="W3383:AD3383" si="848">W3314+W3236</f>
        <v>0</v>
      </c>
      <c r="X3383" s="365">
        <f t="shared" si="848"/>
        <v>0</v>
      </c>
      <c r="Y3383" s="756">
        <f t="shared" si="848"/>
        <v>0</v>
      </c>
      <c r="Z3383" s="321">
        <f t="shared" si="848"/>
        <v>0</v>
      </c>
      <c r="AA3383" s="365">
        <f t="shared" si="848"/>
        <v>0</v>
      </c>
      <c r="AB3383" s="365">
        <f t="shared" si="848"/>
        <v>0</v>
      </c>
      <c r="AC3383" s="365">
        <f t="shared" si="848"/>
        <v>0</v>
      </c>
      <c r="AD3383" s="365">
        <f t="shared" si="848"/>
        <v>0</v>
      </c>
      <c r="AE3383" s="936"/>
      <c r="AF3383" s="318">
        <f t="shared" si="833"/>
        <v>0</v>
      </c>
      <c r="AG3383" s="1056"/>
      <c r="AH3383" s="1071"/>
      <c r="AJ3383" s="3355"/>
    </row>
    <row r="3384" spans="1:36" x14ac:dyDescent="0.25">
      <c r="A3384" s="127">
        <v>1</v>
      </c>
      <c r="D3384" s="163" t="s">
        <v>444</v>
      </c>
      <c r="E3384" s="1893"/>
      <c r="F3384" s="731"/>
      <c r="G3384" s="1897"/>
      <c r="H3384" s="731"/>
      <c r="I3384" s="731"/>
      <c r="J3384" s="2076"/>
      <c r="K3384" s="2008"/>
      <c r="L3384" s="2008"/>
      <c r="M3384" s="2009"/>
      <c r="N3384" s="2009"/>
      <c r="O3384" s="2009"/>
      <c r="P3384" s="2009"/>
      <c r="Q3384" s="2009"/>
      <c r="R3384" s="1889"/>
      <c r="S3384" s="365"/>
      <c r="T3384" s="365"/>
      <c r="U3384" s="365"/>
      <c r="V3384" s="365"/>
      <c r="W3384" s="365">
        <f t="shared" ref="W3384:AD3384" si="849">W3315+W3237</f>
        <v>0</v>
      </c>
      <c r="X3384" s="365">
        <f t="shared" si="849"/>
        <v>0</v>
      </c>
      <c r="Y3384" s="756">
        <f t="shared" si="849"/>
        <v>0</v>
      </c>
      <c r="Z3384" s="321">
        <f t="shared" si="849"/>
        <v>0</v>
      </c>
      <c r="AA3384" s="365">
        <f t="shared" si="849"/>
        <v>0</v>
      </c>
      <c r="AB3384" s="365">
        <f t="shared" si="849"/>
        <v>0</v>
      </c>
      <c r="AC3384" s="365">
        <f t="shared" si="849"/>
        <v>0</v>
      </c>
      <c r="AD3384" s="365">
        <f t="shared" si="849"/>
        <v>0</v>
      </c>
      <c r="AE3384" s="908"/>
      <c r="AF3384" s="318">
        <f t="shared" si="833"/>
        <v>0</v>
      </c>
      <c r="AG3384" s="1056"/>
      <c r="AH3384" s="1071"/>
      <c r="AJ3384" s="3355"/>
    </row>
    <row r="3385" spans="1:36" ht="30" x14ac:dyDescent="0.25">
      <c r="A3385" s="127">
        <v>1</v>
      </c>
      <c r="D3385" s="163" t="s">
        <v>445</v>
      </c>
      <c r="E3385" s="1893"/>
      <c r="F3385" s="731"/>
      <c r="G3385" s="1897"/>
      <c r="H3385" s="731"/>
      <c r="I3385" s="731">
        <f>ROUND(I3316+I3238,0)</f>
        <v>0</v>
      </c>
      <c r="J3385" s="2076" t="e">
        <f>I3385/H3385*100</f>
        <v>#DIV/0!</v>
      </c>
      <c r="K3385" s="2008"/>
      <c r="L3385" s="2008"/>
      <c r="M3385" s="2009"/>
      <c r="N3385" s="2009"/>
      <c r="O3385" s="2009"/>
      <c r="P3385" s="2009"/>
      <c r="Q3385" s="2009"/>
      <c r="R3385" s="1889"/>
      <c r="S3385" s="365"/>
      <c r="T3385" s="365"/>
      <c r="U3385" s="365"/>
      <c r="V3385" s="365"/>
      <c r="W3385" s="365">
        <f t="shared" ref="W3385:AD3385" si="850">W3316+W3238</f>
        <v>0</v>
      </c>
      <c r="X3385" s="365">
        <f t="shared" si="850"/>
        <v>0</v>
      </c>
      <c r="Y3385" s="756">
        <f t="shared" si="850"/>
        <v>0</v>
      </c>
      <c r="Z3385" s="321">
        <f t="shared" si="850"/>
        <v>0</v>
      </c>
      <c r="AA3385" s="365">
        <f t="shared" si="850"/>
        <v>0</v>
      </c>
      <c r="AB3385" s="365">
        <f t="shared" si="850"/>
        <v>0</v>
      </c>
      <c r="AC3385" s="365">
        <f t="shared" si="850"/>
        <v>0</v>
      </c>
      <c r="AD3385" s="365">
        <f t="shared" si="850"/>
        <v>0</v>
      </c>
      <c r="AE3385" s="908"/>
      <c r="AF3385" s="318">
        <f t="shared" si="833"/>
        <v>0</v>
      </c>
      <c r="AG3385" s="1056"/>
      <c r="AH3385" s="1071"/>
      <c r="AJ3385" s="3355"/>
    </row>
    <row r="3386" spans="1:36" ht="45" x14ac:dyDescent="0.25">
      <c r="A3386" s="127">
        <v>1</v>
      </c>
      <c r="D3386" s="163" t="s">
        <v>446</v>
      </c>
      <c r="E3386" s="1898"/>
      <c r="F3386" s="731"/>
      <c r="G3386" s="1900"/>
      <c r="H3386" s="1899"/>
      <c r="I3386" s="1899">
        <f>I3317+I3239</f>
        <v>0</v>
      </c>
      <c r="J3386" s="2076"/>
      <c r="K3386" s="2008"/>
      <c r="L3386" s="2008"/>
      <c r="M3386" s="2009"/>
      <c r="N3386" s="2009"/>
      <c r="O3386" s="2009"/>
      <c r="P3386" s="2009"/>
      <c r="Q3386" s="2009"/>
      <c r="R3386" s="1889"/>
      <c r="S3386" s="365"/>
      <c r="T3386" s="365"/>
      <c r="U3386" s="365"/>
      <c r="V3386" s="365"/>
      <c r="W3386" s="365">
        <f t="shared" ref="W3386:AD3386" si="851">W3317+W3239</f>
        <v>0</v>
      </c>
      <c r="X3386" s="365">
        <f t="shared" si="851"/>
        <v>0</v>
      </c>
      <c r="Y3386" s="756">
        <f t="shared" si="851"/>
        <v>0</v>
      </c>
      <c r="Z3386" s="321">
        <f t="shared" si="851"/>
        <v>0</v>
      </c>
      <c r="AA3386" s="365">
        <f t="shared" si="851"/>
        <v>0</v>
      </c>
      <c r="AB3386" s="365">
        <f t="shared" si="851"/>
        <v>0</v>
      </c>
      <c r="AC3386" s="365">
        <f t="shared" si="851"/>
        <v>0</v>
      </c>
      <c r="AD3386" s="365">
        <f t="shared" si="851"/>
        <v>0</v>
      </c>
      <c r="AE3386" s="912"/>
      <c r="AF3386" s="318">
        <f t="shared" si="833"/>
        <v>0</v>
      </c>
      <c r="AG3386" s="1056"/>
      <c r="AH3386" s="1071"/>
      <c r="AJ3386" s="3355"/>
    </row>
    <row r="3387" spans="1:36" ht="60" x14ac:dyDescent="0.25">
      <c r="A3387" s="127">
        <v>1</v>
      </c>
      <c r="D3387" s="547" t="s">
        <v>447</v>
      </c>
      <c r="E3387" s="2007"/>
      <c r="F3387" s="731"/>
      <c r="G3387" s="1897"/>
      <c r="H3387" s="731"/>
      <c r="I3387" s="731">
        <f>I3318+I3240</f>
        <v>0</v>
      </c>
      <c r="J3387" s="2076"/>
      <c r="K3387" s="2008"/>
      <c r="L3387" s="2008"/>
      <c r="M3387" s="2009"/>
      <c r="N3387" s="2009"/>
      <c r="O3387" s="2009"/>
      <c r="P3387" s="2009"/>
      <c r="Q3387" s="2009"/>
      <c r="R3387" s="1889"/>
      <c r="S3387" s="365"/>
      <c r="T3387" s="365"/>
      <c r="U3387" s="365"/>
      <c r="V3387" s="365"/>
      <c r="W3387" s="365">
        <f t="shared" ref="W3387:AD3387" si="852">W3318+W3240</f>
        <v>0</v>
      </c>
      <c r="X3387" s="365">
        <f t="shared" si="852"/>
        <v>0</v>
      </c>
      <c r="Y3387" s="756">
        <f t="shared" si="852"/>
        <v>0</v>
      </c>
      <c r="Z3387" s="321">
        <f t="shared" si="852"/>
        <v>0</v>
      </c>
      <c r="AA3387" s="365">
        <f t="shared" si="852"/>
        <v>0</v>
      </c>
      <c r="AB3387" s="365">
        <f t="shared" si="852"/>
        <v>0</v>
      </c>
      <c r="AC3387" s="365">
        <f t="shared" si="852"/>
        <v>0</v>
      </c>
      <c r="AD3387" s="365">
        <f t="shared" si="852"/>
        <v>0</v>
      </c>
      <c r="AE3387" s="908"/>
      <c r="AF3387" s="318">
        <f t="shared" si="833"/>
        <v>0</v>
      </c>
      <c r="AG3387" s="1056"/>
      <c r="AH3387" s="1071"/>
      <c r="AJ3387" s="3355"/>
    </row>
    <row r="3388" spans="1:36" ht="45" x14ac:dyDescent="0.25">
      <c r="D3388" s="547" t="s">
        <v>448</v>
      </c>
      <c r="E3388" s="2007"/>
      <c r="F3388" s="731"/>
      <c r="G3388" s="1897"/>
      <c r="H3388" s="731"/>
      <c r="I3388" s="731">
        <f t="shared" ref="I3388:I3393" si="853">I3318+I3240</f>
        <v>0</v>
      </c>
      <c r="J3388" s="2076"/>
      <c r="K3388" s="2008"/>
      <c r="L3388" s="2008"/>
      <c r="M3388" s="2009"/>
      <c r="N3388" s="2009"/>
      <c r="O3388" s="2009"/>
      <c r="P3388" s="2009"/>
      <c r="Q3388" s="2009"/>
      <c r="R3388" s="1889"/>
      <c r="S3388" s="365"/>
      <c r="T3388" s="365"/>
      <c r="U3388" s="365"/>
      <c r="V3388" s="365"/>
      <c r="W3388" s="365">
        <f t="shared" ref="W3388:AD3388" si="854">W3318+W3240</f>
        <v>0</v>
      </c>
      <c r="X3388" s="365">
        <f t="shared" si="854"/>
        <v>0</v>
      </c>
      <c r="Y3388" s="756">
        <f t="shared" si="854"/>
        <v>0</v>
      </c>
      <c r="Z3388" s="321">
        <f t="shared" si="854"/>
        <v>0</v>
      </c>
      <c r="AA3388" s="365">
        <f t="shared" si="854"/>
        <v>0</v>
      </c>
      <c r="AB3388" s="365">
        <f t="shared" si="854"/>
        <v>0</v>
      </c>
      <c r="AC3388" s="365">
        <f t="shared" si="854"/>
        <v>0</v>
      </c>
      <c r="AD3388" s="365">
        <f t="shared" si="854"/>
        <v>0</v>
      </c>
      <c r="AE3388" s="908"/>
      <c r="AF3388" s="318">
        <f t="shared" ref="AF3388:AF3393" si="855">AF3318+AF3240</f>
        <v>0</v>
      </c>
      <c r="AG3388" s="1056"/>
      <c r="AH3388" s="1071"/>
      <c r="AJ3388" s="3355"/>
    </row>
    <row r="3389" spans="1:36" ht="99.75" x14ac:dyDescent="0.25">
      <c r="D3389" s="1017" t="s">
        <v>449</v>
      </c>
      <c r="E3389" s="2007"/>
      <c r="F3389" s="731"/>
      <c r="G3389" s="1897"/>
      <c r="H3389" s="731"/>
      <c r="I3389" s="731">
        <f t="shared" si="853"/>
        <v>0</v>
      </c>
      <c r="J3389" s="2076" t="e">
        <f>I3389/H3389*100</f>
        <v>#DIV/0!</v>
      </c>
      <c r="K3389" s="2008"/>
      <c r="L3389" s="2008"/>
      <c r="M3389" s="2009"/>
      <c r="N3389" s="2009"/>
      <c r="O3389" s="2009"/>
      <c r="P3389" s="2009"/>
      <c r="Q3389" s="2009"/>
      <c r="R3389" s="1889"/>
      <c r="S3389" s="365"/>
      <c r="T3389" s="365"/>
      <c r="U3389" s="365"/>
      <c r="V3389" s="365"/>
      <c r="W3389" s="365">
        <f t="shared" ref="W3389:AD3389" si="856">W3319+W3241</f>
        <v>0</v>
      </c>
      <c r="X3389" s="365">
        <f t="shared" si="856"/>
        <v>0</v>
      </c>
      <c r="Y3389" s="756">
        <f t="shared" si="856"/>
        <v>0</v>
      </c>
      <c r="Z3389" s="321">
        <f t="shared" si="856"/>
        <v>0</v>
      </c>
      <c r="AA3389" s="365">
        <f t="shared" si="856"/>
        <v>0</v>
      </c>
      <c r="AB3389" s="365">
        <f t="shared" si="856"/>
        <v>0</v>
      </c>
      <c r="AC3389" s="365">
        <f t="shared" si="856"/>
        <v>0</v>
      </c>
      <c r="AD3389" s="365">
        <f t="shared" si="856"/>
        <v>0</v>
      </c>
      <c r="AE3389" s="908"/>
      <c r="AF3389" s="318">
        <f t="shared" si="855"/>
        <v>0</v>
      </c>
      <c r="AG3389" s="1056"/>
      <c r="AH3389" s="1071"/>
      <c r="AJ3389" s="3355"/>
    </row>
    <row r="3390" spans="1:36" ht="30" x14ac:dyDescent="0.25">
      <c r="D3390" s="547" t="s">
        <v>468</v>
      </c>
      <c r="E3390" s="2007"/>
      <c r="F3390" s="731"/>
      <c r="G3390" s="1897"/>
      <c r="H3390" s="731"/>
      <c r="I3390" s="731">
        <f t="shared" si="853"/>
        <v>0</v>
      </c>
      <c r="J3390" s="2076" t="e">
        <f>I3390/H3390*100</f>
        <v>#DIV/0!</v>
      </c>
      <c r="K3390" s="2008"/>
      <c r="L3390" s="2008"/>
      <c r="M3390" s="2009"/>
      <c r="N3390" s="2009"/>
      <c r="O3390" s="2009"/>
      <c r="P3390" s="2009"/>
      <c r="Q3390" s="2009"/>
      <c r="R3390" s="1889"/>
      <c r="S3390" s="365"/>
      <c r="T3390" s="365"/>
      <c r="U3390" s="365"/>
      <c r="V3390" s="365"/>
      <c r="W3390" s="365">
        <f t="shared" ref="W3390:AD3390" si="857">W3320+W3242</f>
        <v>0</v>
      </c>
      <c r="X3390" s="365">
        <f t="shared" si="857"/>
        <v>0</v>
      </c>
      <c r="Y3390" s="756">
        <f t="shared" si="857"/>
        <v>0</v>
      </c>
      <c r="Z3390" s="321">
        <f t="shared" si="857"/>
        <v>0</v>
      </c>
      <c r="AA3390" s="365">
        <f t="shared" si="857"/>
        <v>0</v>
      </c>
      <c r="AB3390" s="365">
        <f t="shared" si="857"/>
        <v>0</v>
      </c>
      <c r="AC3390" s="365">
        <f t="shared" si="857"/>
        <v>0</v>
      </c>
      <c r="AD3390" s="365">
        <f t="shared" si="857"/>
        <v>0</v>
      </c>
      <c r="AE3390" s="908"/>
      <c r="AF3390" s="318">
        <f t="shared" si="855"/>
        <v>0</v>
      </c>
      <c r="AG3390" s="1056"/>
      <c r="AH3390" s="1071"/>
      <c r="AJ3390" s="3355"/>
    </row>
    <row r="3391" spans="1:36" ht="28.5" x14ac:dyDescent="0.25">
      <c r="D3391" s="1017" t="s">
        <v>311</v>
      </c>
      <c r="E3391" s="2007"/>
      <c r="F3391" s="731"/>
      <c r="G3391" s="1897"/>
      <c r="H3391" s="731"/>
      <c r="I3391" s="731">
        <f t="shared" si="853"/>
        <v>4.5223404255319153</v>
      </c>
      <c r="J3391" s="2076" t="e">
        <f>I3391/H3391*100</f>
        <v>#DIV/0!</v>
      </c>
      <c r="K3391" s="2008"/>
      <c r="L3391" s="2008"/>
      <c r="M3391" s="2009"/>
      <c r="N3391" s="2009"/>
      <c r="O3391" s="2009"/>
      <c r="P3391" s="2009"/>
      <c r="Q3391" s="2009"/>
      <c r="R3391" s="1889"/>
      <c r="S3391" s="365"/>
      <c r="T3391" s="365"/>
      <c r="U3391" s="365"/>
      <c r="V3391" s="365"/>
      <c r="W3391" s="365">
        <f t="shared" ref="W3391:AD3391" si="858">W3321+W3243</f>
        <v>0</v>
      </c>
      <c r="X3391" s="365">
        <f t="shared" si="858"/>
        <v>0</v>
      </c>
      <c r="Y3391" s="756">
        <f t="shared" si="858"/>
        <v>0</v>
      </c>
      <c r="Z3391" s="321">
        <f t="shared" si="858"/>
        <v>0</v>
      </c>
      <c r="AA3391" s="365">
        <f t="shared" si="858"/>
        <v>0</v>
      </c>
      <c r="AB3391" s="365">
        <f t="shared" si="858"/>
        <v>0</v>
      </c>
      <c r="AC3391" s="365">
        <f t="shared" si="858"/>
        <v>0</v>
      </c>
      <c r="AD3391" s="365">
        <f t="shared" si="858"/>
        <v>0</v>
      </c>
      <c r="AE3391" s="908"/>
      <c r="AF3391" s="318">
        <f t="shared" si="855"/>
        <v>0</v>
      </c>
      <c r="AG3391" s="1056"/>
      <c r="AH3391" s="1071"/>
      <c r="AJ3391" s="3355"/>
    </row>
    <row r="3392" spans="1:36" x14ac:dyDescent="0.25">
      <c r="A3392" s="127">
        <v>1</v>
      </c>
      <c r="D3392" s="282" t="s">
        <v>319</v>
      </c>
      <c r="E3392" s="1893"/>
      <c r="F3392" s="731"/>
      <c r="G3392" s="1897"/>
      <c r="H3392" s="731"/>
      <c r="I3392" s="731">
        <f t="shared" si="853"/>
        <v>0</v>
      </c>
      <c r="J3392" s="2076"/>
      <c r="K3392" s="2008"/>
      <c r="L3392" s="2008"/>
      <c r="M3392" s="2009"/>
      <c r="N3392" s="2009"/>
      <c r="O3392" s="2009"/>
      <c r="P3392" s="2009"/>
      <c r="Q3392" s="2009"/>
      <c r="R3392" s="1889"/>
      <c r="S3392" s="365"/>
      <c r="T3392" s="365"/>
      <c r="U3392" s="365"/>
      <c r="V3392" s="365"/>
      <c r="W3392" s="365">
        <f t="shared" ref="W3392:AD3392" si="859">W3322+W3244</f>
        <v>0</v>
      </c>
      <c r="X3392" s="365">
        <f t="shared" si="859"/>
        <v>0</v>
      </c>
      <c r="Y3392" s="756">
        <f t="shared" si="859"/>
        <v>0</v>
      </c>
      <c r="Z3392" s="321">
        <f t="shared" si="859"/>
        <v>0</v>
      </c>
      <c r="AA3392" s="365">
        <f t="shared" si="859"/>
        <v>0</v>
      </c>
      <c r="AB3392" s="365">
        <f t="shared" si="859"/>
        <v>0</v>
      </c>
      <c r="AC3392" s="365">
        <f t="shared" si="859"/>
        <v>0</v>
      </c>
      <c r="AD3392" s="365">
        <f t="shared" si="859"/>
        <v>0</v>
      </c>
      <c r="AE3392" s="908"/>
      <c r="AF3392" s="318">
        <f t="shared" si="855"/>
        <v>0</v>
      </c>
      <c r="AG3392" s="1056"/>
      <c r="AH3392" s="1071"/>
      <c r="AJ3392" s="3355"/>
    </row>
    <row r="3393" spans="1:36" x14ac:dyDescent="0.25">
      <c r="A3393" s="127">
        <v>1</v>
      </c>
      <c r="D3393" s="282" t="s">
        <v>320</v>
      </c>
      <c r="E3393" s="1893"/>
      <c r="F3393" s="731"/>
      <c r="G3393" s="1897"/>
      <c r="H3393" s="731"/>
      <c r="I3393" s="731">
        <f t="shared" si="853"/>
        <v>4.5223404255319153</v>
      </c>
      <c r="J3393" s="2076" t="e">
        <f t="shared" ref="J3393:J3408" si="860">I3393/H3393*100</f>
        <v>#DIV/0!</v>
      </c>
      <c r="K3393" s="2008"/>
      <c r="L3393" s="2008"/>
      <c r="M3393" s="2009"/>
      <c r="N3393" s="2009"/>
      <c r="O3393" s="2009"/>
      <c r="P3393" s="2009"/>
      <c r="Q3393" s="2009"/>
      <c r="R3393" s="1889"/>
      <c r="S3393" s="365"/>
      <c r="T3393" s="365"/>
      <c r="U3393" s="365"/>
      <c r="V3393" s="365"/>
      <c r="W3393" s="365">
        <f t="shared" ref="W3393:AD3393" si="861">W3323+W3245</f>
        <v>0</v>
      </c>
      <c r="X3393" s="365">
        <f t="shared" si="861"/>
        <v>0</v>
      </c>
      <c r="Y3393" s="756">
        <f t="shared" si="861"/>
        <v>0</v>
      </c>
      <c r="Z3393" s="321">
        <f t="shared" si="861"/>
        <v>0</v>
      </c>
      <c r="AA3393" s="365">
        <f t="shared" si="861"/>
        <v>0</v>
      </c>
      <c r="AB3393" s="365">
        <f t="shared" si="861"/>
        <v>0</v>
      </c>
      <c r="AC3393" s="365">
        <f t="shared" si="861"/>
        <v>0</v>
      </c>
      <c r="AD3393" s="365">
        <f t="shared" si="861"/>
        <v>0</v>
      </c>
      <c r="AE3393" s="908"/>
      <c r="AF3393" s="318">
        <f t="shared" si="855"/>
        <v>0</v>
      </c>
      <c r="AG3393" s="1056"/>
      <c r="AH3393" s="1071"/>
      <c r="AJ3393" s="3355"/>
    </row>
    <row r="3394" spans="1:36" x14ac:dyDescent="0.25">
      <c r="A3394" s="127">
        <v>1</v>
      </c>
      <c r="D3394" s="163" t="s">
        <v>321</v>
      </c>
      <c r="E3394" s="2007"/>
      <c r="F3394" s="731"/>
      <c r="G3394" s="1897"/>
      <c r="H3394" s="731"/>
      <c r="I3394" s="731">
        <f>I3324</f>
        <v>42.510000000000005</v>
      </c>
      <c r="J3394" s="2076" t="e">
        <f t="shared" si="860"/>
        <v>#DIV/0!</v>
      </c>
      <c r="K3394" s="2008"/>
      <c r="L3394" s="2008"/>
      <c r="M3394" s="2009"/>
      <c r="N3394" s="2009"/>
      <c r="O3394" s="2009"/>
      <c r="P3394" s="2009"/>
      <c r="Q3394" s="2009"/>
      <c r="R3394" s="1889"/>
      <c r="S3394" s="365"/>
      <c r="T3394" s="365"/>
      <c r="U3394" s="365"/>
      <c r="V3394" s="365"/>
      <c r="W3394" s="365">
        <f t="shared" ref="W3394:AD3394" si="862">W3324</f>
        <v>0</v>
      </c>
      <c r="X3394" s="365">
        <f t="shared" si="862"/>
        <v>0</v>
      </c>
      <c r="Y3394" s="756">
        <f t="shared" si="862"/>
        <v>0</v>
      </c>
      <c r="Z3394" s="321">
        <f t="shared" si="862"/>
        <v>0</v>
      </c>
      <c r="AA3394" s="365">
        <f t="shared" si="862"/>
        <v>0</v>
      </c>
      <c r="AB3394" s="365">
        <f t="shared" si="862"/>
        <v>0</v>
      </c>
      <c r="AC3394" s="365">
        <f t="shared" si="862"/>
        <v>0</v>
      </c>
      <c r="AD3394" s="365">
        <f t="shared" si="862"/>
        <v>0</v>
      </c>
      <c r="AE3394" s="908"/>
      <c r="AF3394" s="318">
        <f>AF3324</f>
        <v>0</v>
      </c>
      <c r="AG3394" s="1056"/>
      <c r="AH3394" s="1071"/>
      <c r="AJ3394" s="3355"/>
    </row>
    <row r="3395" spans="1:36" x14ac:dyDescent="0.25">
      <c r="A3395" s="127">
        <v>1</v>
      </c>
      <c r="D3395" s="282" t="s">
        <v>217</v>
      </c>
      <c r="E3395" s="1893"/>
      <c r="F3395" s="731"/>
      <c r="G3395" s="1897"/>
      <c r="H3395" s="1897"/>
      <c r="I3395" s="1897">
        <f>I3250</f>
        <v>0</v>
      </c>
      <c r="J3395" s="2076" t="e">
        <f t="shared" si="860"/>
        <v>#DIV/0!</v>
      </c>
      <c r="K3395" s="2008"/>
      <c r="L3395" s="2008"/>
      <c r="M3395" s="2009"/>
      <c r="N3395" s="2009"/>
      <c r="O3395" s="2009"/>
      <c r="P3395" s="2009"/>
      <c r="Q3395" s="2009"/>
      <c r="R3395" s="1889"/>
      <c r="S3395" s="365"/>
      <c r="T3395" s="365"/>
      <c r="U3395" s="365"/>
      <c r="V3395" s="365"/>
      <c r="W3395" s="365">
        <f t="shared" ref="W3395:AD3395" si="863">W3250</f>
        <v>0</v>
      </c>
      <c r="X3395" s="365">
        <f t="shared" si="863"/>
        <v>0</v>
      </c>
      <c r="Y3395" s="756">
        <f t="shared" si="863"/>
        <v>0</v>
      </c>
      <c r="Z3395" s="321">
        <f t="shared" si="863"/>
        <v>0</v>
      </c>
      <c r="AA3395" s="365">
        <f t="shared" si="863"/>
        <v>0</v>
      </c>
      <c r="AB3395" s="365">
        <f t="shared" si="863"/>
        <v>0</v>
      </c>
      <c r="AC3395" s="365">
        <f t="shared" si="863"/>
        <v>0</v>
      </c>
      <c r="AD3395" s="365">
        <f t="shared" si="863"/>
        <v>0</v>
      </c>
      <c r="AE3395" s="908"/>
      <c r="AF3395" s="318">
        <f>AF3250</f>
        <v>0</v>
      </c>
      <c r="AG3395" s="1056"/>
      <c r="AH3395" s="1071"/>
      <c r="AJ3395" s="3355"/>
    </row>
    <row r="3396" spans="1:36" s="2236" customFormat="1" ht="86.25" x14ac:dyDescent="0.25">
      <c r="D3396" s="282" t="s">
        <v>508</v>
      </c>
      <c r="E3396" s="1893"/>
      <c r="F3396" s="731"/>
      <c r="G3396" s="1897"/>
      <c r="H3396" s="731"/>
      <c r="I3396" s="731">
        <f>I3296+I3218</f>
        <v>21</v>
      </c>
      <c r="J3396" s="2076" t="e">
        <f t="shared" si="860"/>
        <v>#DIV/0!</v>
      </c>
      <c r="K3396" s="2008"/>
      <c r="L3396" s="2008"/>
      <c r="M3396" s="2009"/>
      <c r="N3396" s="2009"/>
      <c r="O3396" s="2009"/>
      <c r="P3396" s="2009"/>
      <c r="Q3396" s="2009"/>
      <c r="R3396" s="1889"/>
      <c r="S3396" s="365"/>
      <c r="T3396" s="365"/>
      <c r="U3396" s="365"/>
      <c r="V3396" s="365"/>
      <c r="W3396" s="365">
        <f t="shared" ref="W3396:AD3396" si="864">W3325+W3253</f>
        <v>0</v>
      </c>
      <c r="X3396" s="365">
        <f t="shared" si="864"/>
        <v>84.490139999999997</v>
      </c>
      <c r="Y3396" s="756">
        <f t="shared" si="864"/>
        <v>0</v>
      </c>
      <c r="Z3396" s="321">
        <f t="shared" si="864"/>
        <v>0</v>
      </c>
      <c r="AA3396" s="365">
        <f t="shared" si="864"/>
        <v>84.490139999999997</v>
      </c>
      <c r="AB3396" s="365">
        <f t="shared" si="864"/>
        <v>0</v>
      </c>
      <c r="AC3396" s="365">
        <f t="shared" si="864"/>
        <v>-7.1041600000000003</v>
      </c>
      <c r="AD3396" s="365">
        <f t="shared" si="864"/>
        <v>77.385980000000004</v>
      </c>
      <c r="AE3396" s="908"/>
      <c r="AF3396" s="318">
        <f t="shared" ref="AF3396:AF3401" si="865">AF3325+AF3253</f>
        <v>0</v>
      </c>
      <c r="AG3396" s="1056"/>
      <c r="AH3396" s="1071"/>
      <c r="AJ3396" s="3355"/>
    </row>
    <row r="3397" spans="1:36" x14ac:dyDescent="0.25">
      <c r="A3397" s="127">
        <v>1</v>
      </c>
      <c r="D3397" s="165" t="s">
        <v>260</v>
      </c>
      <c r="E3397" s="2007"/>
      <c r="F3397" s="731"/>
      <c r="G3397" s="1900"/>
      <c r="H3397" s="1899"/>
      <c r="I3397" s="1899">
        <f>I3326+I3254</f>
        <v>1</v>
      </c>
      <c r="J3397" s="2076" t="e">
        <f t="shared" si="860"/>
        <v>#DIV/0!</v>
      </c>
      <c r="K3397" s="2008"/>
      <c r="L3397" s="2008"/>
      <c r="M3397" s="2009"/>
      <c r="N3397" s="2009"/>
      <c r="O3397" s="2009"/>
      <c r="P3397" s="2009"/>
      <c r="Q3397" s="2009"/>
      <c r="R3397" s="1889"/>
      <c r="S3397" s="365"/>
      <c r="T3397" s="365"/>
      <c r="U3397" s="365"/>
      <c r="V3397" s="365"/>
      <c r="W3397" s="365">
        <f t="shared" ref="W3397:AD3397" si="866">W3326+W3254</f>
        <v>0</v>
      </c>
      <c r="X3397" s="365">
        <f t="shared" si="866"/>
        <v>0</v>
      </c>
      <c r="Y3397" s="756">
        <f t="shared" si="866"/>
        <v>0</v>
      </c>
      <c r="Z3397" s="321">
        <f t="shared" si="866"/>
        <v>0</v>
      </c>
      <c r="AA3397" s="365">
        <f t="shared" si="866"/>
        <v>0</v>
      </c>
      <c r="AB3397" s="365">
        <f t="shared" si="866"/>
        <v>0</v>
      </c>
      <c r="AC3397" s="365">
        <f t="shared" si="866"/>
        <v>0</v>
      </c>
      <c r="AD3397" s="365">
        <f t="shared" si="866"/>
        <v>0</v>
      </c>
      <c r="AE3397" s="912"/>
      <c r="AF3397" s="318">
        <f t="shared" si="865"/>
        <v>0</v>
      </c>
      <c r="AG3397" s="1056"/>
      <c r="AH3397" s="1071"/>
      <c r="AJ3397" s="3355"/>
    </row>
    <row r="3398" spans="1:36" ht="29.25" x14ac:dyDescent="0.25">
      <c r="A3398" s="127">
        <v>1</v>
      </c>
      <c r="D3398" s="165" t="s">
        <v>273</v>
      </c>
      <c r="E3398" s="1893"/>
      <c r="F3398" s="731"/>
      <c r="G3398" s="1900"/>
      <c r="H3398" s="1899"/>
      <c r="I3398" s="1899">
        <f>I3327+I3255</f>
        <v>4</v>
      </c>
      <c r="J3398" s="2076" t="e">
        <f t="shared" si="860"/>
        <v>#DIV/0!</v>
      </c>
      <c r="K3398" s="2008"/>
      <c r="L3398" s="2008"/>
      <c r="M3398" s="2009"/>
      <c r="N3398" s="2009"/>
      <c r="O3398" s="2009"/>
      <c r="P3398" s="2009"/>
      <c r="Q3398" s="2009"/>
      <c r="R3398" s="1889"/>
      <c r="S3398" s="365"/>
      <c r="T3398" s="365"/>
      <c r="U3398" s="365"/>
      <c r="V3398" s="365"/>
      <c r="W3398" s="365">
        <f t="shared" ref="W3398:AD3398" si="867">W3327+W3255</f>
        <v>0</v>
      </c>
      <c r="X3398" s="365">
        <f t="shared" si="867"/>
        <v>0</v>
      </c>
      <c r="Y3398" s="756">
        <f t="shared" si="867"/>
        <v>0</v>
      </c>
      <c r="Z3398" s="321">
        <f t="shared" si="867"/>
        <v>0</v>
      </c>
      <c r="AA3398" s="365">
        <f t="shared" si="867"/>
        <v>0</v>
      </c>
      <c r="AB3398" s="365">
        <f t="shared" si="867"/>
        <v>0</v>
      </c>
      <c r="AC3398" s="365">
        <f t="shared" si="867"/>
        <v>0</v>
      </c>
      <c r="AD3398" s="365">
        <f t="shared" si="867"/>
        <v>0</v>
      </c>
      <c r="AE3398" s="912"/>
      <c r="AF3398" s="318">
        <f t="shared" si="865"/>
        <v>0</v>
      </c>
      <c r="AG3398" s="1056"/>
      <c r="AH3398" s="1071"/>
      <c r="AJ3398" s="3355"/>
    </row>
    <row r="3399" spans="1:36" ht="29.25" x14ac:dyDescent="0.25">
      <c r="A3399" s="127">
        <v>1</v>
      </c>
      <c r="D3399" s="165" t="s">
        <v>261</v>
      </c>
      <c r="E3399" s="1893"/>
      <c r="F3399" s="731"/>
      <c r="G3399" s="1900"/>
      <c r="H3399" s="1899"/>
      <c r="I3399" s="1899">
        <f>I3328+I3256</f>
        <v>9.5223404255319153</v>
      </c>
      <c r="J3399" s="2076" t="e">
        <f t="shared" si="860"/>
        <v>#DIV/0!</v>
      </c>
      <c r="K3399" s="2008"/>
      <c r="L3399" s="2008"/>
      <c r="M3399" s="2009"/>
      <c r="N3399" s="2009"/>
      <c r="O3399" s="2009"/>
      <c r="P3399" s="2009"/>
      <c r="Q3399" s="2009"/>
      <c r="R3399" s="1889"/>
      <c r="S3399" s="365"/>
      <c r="T3399" s="365"/>
      <c r="U3399" s="365"/>
      <c r="V3399" s="365"/>
      <c r="W3399" s="365">
        <f t="shared" ref="W3399:AD3399" si="868">W3328+W3256</f>
        <v>0</v>
      </c>
      <c r="X3399" s="365">
        <f t="shared" si="868"/>
        <v>0</v>
      </c>
      <c r="Y3399" s="756">
        <f t="shared" si="868"/>
        <v>0</v>
      </c>
      <c r="Z3399" s="321">
        <f t="shared" si="868"/>
        <v>0</v>
      </c>
      <c r="AA3399" s="365">
        <f t="shared" si="868"/>
        <v>0</v>
      </c>
      <c r="AB3399" s="365">
        <f t="shared" si="868"/>
        <v>0</v>
      </c>
      <c r="AC3399" s="365">
        <f t="shared" si="868"/>
        <v>0</v>
      </c>
      <c r="AD3399" s="365">
        <f t="shared" si="868"/>
        <v>0</v>
      </c>
      <c r="AE3399" s="912"/>
      <c r="AF3399" s="318">
        <f t="shared" si="865"/>
        <v>0</v>
      </c>
      <c r="AG3399" s="1056"/>
      <c r="AH3399" s="1071"/>
      <c r="AJ3399" s="3355"/>
    </row>
    <row r="3400" spans="1:36" ht="29.25" x14ac:dyDescent="0.25">
      <c r="A3400" s="127">
        <v>1</v>
      </c>
      <c r="D3400" s="165" t="s">
        <v>262</v>
      </c>
      <c r="E3400" s="1893"/>
      <c r="F3400" s="731"/>
      <c r="G3400" s="1900"/>
      <c r="H3400" s="1899"/>
      <c r="I3400" s="1899">
        <f>I3329+I3257</f>
        <v>3</v>
      </c>
      <c r="J3400" s="2076" t="e">
        <f t="shared" si="860"/>
        <v>#DIV/0!</v>
      </c>
      <c r="K3400" s="2008"/>
      <c r="L3400" s="2008"/>
      <c r="M3400" s="2009"/>
      <c r="N3400" s="2009"/>
      <c r="O3400" s="2009"/>
      <c r="P3400" s="2009"/>
      <c r="Q3400" s="2009"/>
      <c r="R3400" s="1889"/>
      <c r="S3400" s="365"/>
      <c r="T3400" s="365"/>
      <c r="U3400" s="365"/>
      <c r="V3400" s="365"/>
      <c r="W3400" s="365">
        <f t="shared" ref="W3400:AD3400" si="869">W3329+W3257</f>
        <v>0</v>
      </c>
      <c r="X3400" s="365">
        <f t="shared" si="869"/>
        <v>3.2978600000000005</v>
      </c>
      <c r="Y3400" s="756">
        <f t="shared" si="869"/>
        <v>0</v>
      </c>
      <c r="Z3400" s="321">
        <f t="shared" si="869"/>
        <v>0</v>
      </c>
      <c r="AA3400" s="365">
        <f t="shared" si="869"/>
        <v>0</v>
      </c>
      <c r="AB3400" s="365">
        <f t="shared" si="869"/>
        <v>0</v>
      </c>
      <c r="AC3400" s="365">
        <f t="shared" si="869"/>
        <v>0</v>
      </c>
      <c r="AD3400" s="365">
        <f t="shared" si="869"/>
        <v>3.2978600000000005</v>
      </c>
      <c r="AE3400" s="912"/>
      <c r="AF3400" s="318">
        <f t="shared" si="865"/>
        <v>0</v>
      </c>
      <c r="AG3400" s="1056"/>
      <c r="AH3400" s="1071"/>
      <c r="AJ3400" s="3355"/>
    </row>
    <row r="3401" spans="1:36" x14ac:dyDescent="0.25">
      <c r="A3401" s="127">
        <v>1</v>
      </c>
      <c r="D3401" s="550" t="s">
        <v>134</v>
      </c>
      <c r="E3401" s="1893"/>
      <c r="F3401" s="731"/>
      <c r="G3401" s="1900"/>
      <c r="H3401" s="1899"/>
      <c r="I3401" s="1899">
        <f>I3330+I3258</f>
        <v>85.721428571428561</v>
      </c>
      <c r="J3401" s="2076" t="e">
        <f t="shared" si="860"/>
        <v>#DIV/0!</v>
      </c>
      <c r="K3401" s="2008"/>
      <c r="L3401" s="2008"/>
      <c r="M3401" s="2009"/>
      <c r="N3401" s="2009"/>
      <c r="O3401" s="2009"/>
      <c r="P3401" s="2009"/>
      <c r="Q3401" s="2009"/>
      <c r="R3401" s="1889"/>
      <c r="S3401" s="365"/>
      <c r="T3401" s="365"/>
      <c r="U3401" s="365"/>
      <c r="V3401" s="365"/>
      <c r="W3401" s="365">
        <f t="shared" ref="W3401:AD3401" si="870">W3330+W3258</f>
        <v>0</v>
      </c>
      <c r="X3401" s="365">
        <f t="shared" si="870"/>
        <v>122.12055000000002</v>
      </c>
      <c r="Y3401" s="756">
        <f t="shared" si="870"/>
        <v>0</v>
      </c>
      <c r="Z3401" s="321">
        <f t="shared" si="870"/>
        <v>0</v>
      </c>
      <c r="AA3401" s="365">
        <f t="shared" si="870"/>
        <v>95.027709999999999</v>
      </c>
      <c r="AB3401" s="365">
        <f t="shared" si="870"/>
        <v>0</v>
      </c>
      <c r="AC3401" s="365">
        <f t="shared" si="870"/>
        <v>-7.3199000000000005</v>
      </c>
      <c r="AD3401" s="365">
        <f t="shared" si="870"/>
        <v>114.80065000000002</v>
      </c>
      <c r="AE3401" s="912"/>
      <c r="AF3401" s="318">
        <f t="shared" si="865"/>
        <v>0</v>
      </c>
      <c r="AG3401" s="1056"/>
      <c r="AH3401" s="1071"/>
      <c r="AJ3401" s="3355"/>
    </row>
    <row r="3402" spans="1:36" x14ac:dyDescent="0.25">
      <c r="A3402" s="127">
        <v>1</v>
      </c>
      <c r="D3402" s="2198" t="s">
        <v>66</v>
      </c>
      <c r="E3402" s="2199"/>
      <c r="F3402" s="2075"/>
      <c r="G3402" s="1903"/>
      <c r="H3402" s="2075"/>
      <c r="I3402" s="2075">
        <f>SUM(I3335,I3261)</f>
        <v>0</v>
      </c>
      <c r="J3402" s="2075" t="e">
        <f t="shared" si="860"/>
        <v>#DIV/0!</v>
      </c>
      <c r="K3402" s="1892" t="e">
        <f>M3402/G3402</f>
        <v>#DIV/0!</v>
      </c>
      <c r="L3402" s="1888" t="e">
        <f>O3402/I3402</f>
        <v>#DIV/0!</v>
      </c>
      <c r="M3402" s="2075">
        <f>SUM(M3335,M3261)</f>
        <v>0</v>
      </c>
      <c r="N3402" s="2075">
        <f>SUM(N3335,N3261)</f>
        <v>0</v>
      </c>
      <c r="O3402" s="2075">
        <f>SUM(O3335,O3261)</f>
        <v>0</v>
      </c>
      <c r="P3402" s="1889" t="e">
        <f>O3402/N3402*100</f>
        <v>#DIV/0!</v>
      </c>
      <c r="Q3402" s="2075">
        <f>SUM(Q3335,Q3261)</f>
        <v>0</v>
      </c>
      <c r="R3402" s="1889" t="e">
        <f>O3402/$D$4*12/Q3402</f>
        <v>#DIV/0!</v>
      </c>
      <c r="S3402" s="365"/>
      <c r="T3402" s="365"/>
      <c r="U3402" s="365"/>
      <c r="V3402" s="365"/>
      <c r="W3402" s="365">
        <f t="shared" ref="W3402:AD3402" si="871">SUM(W3335,W3261)</f>
        <v>0</v>
      </c>
      <c r="X3402" s="365">
        <f t="shared" si="871"/>
        <v>0</v>
      </c>
      <c r="Y3402" s="756">
        <f t="shared" si="871"/>
        <v>0</v>
      </c>
      <c r="Z3402" s="321">
        <f t="shared" si="871"/>
        <v>0</v>
      </c>
      <c r="AA3402" s="365">
        <f t="shared" si="871"/>
        <v>0</v>
      </c>
      <c r="AB3402" s="365">
        <f t="shared" si="871"/>
        <v>0</v>
      </c>
      <c r="AC3402" s="365">
        <f t="shared" si="871"/>
        <v>0</v>
      </c>
      <c r="AD3402" s="365">
        <f t="shared" si="871"/>
        <v>0</v>
      </c>
      <c r="AE3402" s="2036"/>
      <c r="AF3402" s="318">
        <f>SUM(AF3335,AF3261)</f>
        <v>0</v>
      </c>
      <c r="AG3402" s="1056"/>
      <c r="AH3402" s="1071"/>
      <c r="AJ3402" s="3355"/>
    </row>
    <row r="3403" spans="1:36" x14ac:dyDescent="0.25">
      <c r="A3403" s="127">
        <v>1</v>
      </c>
      <c r="D3403" s="2200" t="s">
        <v>16</v>
      </c>
      <c r="E3403" s="2201"/>
      <c r="F3403" s="2073"/>
      <c r="G3403" s="2074"/>
      <c r="H3403" s="2073"/>
      <c r="I3403" s="2073">
        <f>SUM(I3338,I3265)</f>
        <v>0</v>
      </c>
      <c r="J3403" s="2073" t="e">
        <f t="shared" si="860"/>
        <v>#DIV/0!</v>
      </c>
      <c r="K3403" s="1892" t="e">
        <f>M3403/G3403</f>
        <v>#DIV/0!</v>
      </c>
      <c r="L3403" s="1888" t="e">
        <f>O3403/I3403</f>
        <v>#DIV/0!</v>
      </c>
      <c r="M3403" s="2073">
        <f t="shared" ref="M3403:O3404" si="872">SUM(M3338,M3265)</f>
        <v>0</v>
      </c>
      <c r="N3403" s="2073">
        <f t="shared" si="872"/>
        <v>0</v>
      </c>
      <c r="O3403" s="2073">
        <f t="shared" si="872"/>
        <v>0</v>
      </c>
      <c r="P3403" s="1889" t="e">
        <f>O3403/N3403*100</f>
        <v>#DIV/0!</v>
      </c>
      <c r="Q3403" s="2073">
        <f>SUM(Q3338,Q3265)</f>
        <v>0</v>
      </c>
      <c r="R3403" s="1889" t="e">
        <f>O3403/$D$4*12/Q3403</f>
        <v>#DIV/0!</v>
      </c>
      <c r="S3403" s="365"/>
      <c r="T3403" s="365"/>
      <c r="U3403" s="365"/>
      <c r="V3403" s="365"/>
      <c r="W3403" s="365">
        <f t="shared" ref="W3403:AD3403" si="873">SUM(W3338,W3265)</f>
        <v>0</v>
      </c>
      <c r="X3403" s="365">
        <f t="shared" si="873"/>
        <v>0</v>
      </c>
      <c r="Y3403" s="756">
        <f t="shared" si="873"/>
        <v>0</v>
      </c>
      <c r="Z3403" s="321">
        <f t="shared" si="873"/>
        <v>0</v>
      </c>
      <c r="AA3403" s="365">
        <f t="shared" si="873"/>
        <v>0</v>
      </c>
      <c r="AB3403" s="365">
        <f t="shared" si="873"/>
        <v>0</v>
      </c>
      <c r="AC3403" s="365">
        <f t="shared" si="873"/>
        <v>0</v>
      </c>
      <c r="AD3403" s="365">
        <f t="shared" si="873"/>
        <v>0</v>
      </c>
      <c r="AE3403" s="1735"/>
      <c r="AF3403" s="318">
        <f>SUM(AF3338,AF3265)</f>
        <v>0</v>
      </c>
      <c r="AG3403" s="1056"/>
      <c r="AH3403" s="1071"/>
      <c r="AJ3403" s="3355"/>
    </row>
    <row r="3404" spans="1:36" ht="29.25" x14ac:dyDescent="0.25">
      <c r="A3404" s="127">
        <v>1</v>
      </c>
      <c r="D3404" s="712" t="s">
        <v>201</v>
      </c>
      <c r="E3404" s="710"/>
      <c r="F3404" s="2076"/>
      <c r="G3404" s="1887"/>
      <c r="H3404" s="2076"/>
      <c r="I3404" s="2076">
        <f>SUM(I3339,I3266)</f>
        <v>0</v>
      </c>
      <c r="J3404" s="2076" t="e">
        <f t="shared" si="860"/>
        <v>#DIV/0!</v>
      </c>
      <c r="K3404" s="1892" t="e">
        <f>M3404/G3404</f>
        <v>#DIV/0!</v>
      </c>
      <c r="L3404" s="1888" t="e">
        <f>O3404/I3404</f>
        <v>#DIV/0!</v>
      </c>
      <c r="M3404" s="2076">
        <f t="shared" si="872"/>
        <v>0</v>
      </c>
      <c r="N3404" s="2076">
        <f t="shared" si="872"/>
        <v>0</v>
      </c>
      <c r="O3404" s="2076">
        <f t="shared" si="872"/>
        <v>0</v>
      </c>
      <c r="P3404" s="1889" t="e">
        <f>O3404/N3404*100</f>
        <v>#DIV/0!</v>
      </c>
      <c r="Q3404" s="2076">
        <f>SUM(Q3339,Q3266)</f>
        <v>0</v>
      </c>
      <c r="R3404" s="1889" t="e">
        <f>O3404/$D$4*12/Q3404</f>
        <v>#DIV/0!</v>
      </c>
      <c r="S3404" s="365"/>
      <c r="T3404" s="365"/>
      <c r="U3404" s="365"/>
      <c r="V3404" s="365"/>
      <c r="W3404" s="365">
        <f t="shared" ref="W3404:AD3404" si="874">SUM(W3339,W3266)</f>
        <v>0</v>
      </c>
      <c r="X3404" s="365">
        <f t="shared" si="874"/>
        <v>0</v>
      </c>
      <c r="Y3404" s="756">
        <f t="shared" si="874"/>
        <v>0</v>
      </c>
      <c r="Z3404" s="321">
        <f t="shared" si="874"/>
        <v>0</v>
      </c>
      <c r="AA3404" s="365">
        <f t="shared" si="874"/>
        <v>0</v>
      </c>
      <c r="AB3404" s="365">
        <f t="shared" si="874"/>
        <v>0</v>
      </c>
      <c r="AC3404" s="365">
        <f t="shared" si="874"/>
        <v>0</v>
      </c>
      <c r="AD3404" s="365">
        <f t="shared" si="874"/>
        <v>0</v>
      </c>
      <c r="AE3404" s="945"/>
      <c r="AF3404" s="318">
        <f>SUM(AF3339,AF3266)</f>
        <v>0</v>
      </c>
      <c r="AG3404" s="1056"/>
      <c r="AH3404" s="1071"/>
      <c r="AJ3404" s="3355"/>
    </row>
    <row r="3405" spans="1:36" x14ac:dyDescent="0.25">
      <c r="A3405" s="127">
        <v>1</v>
      </c>
      <c r="D3405" s="2202" t="s">
        <v>197</v>
      </c>
      <c r="E3405" s="2203"/>
      <c r="F3405" s="2059"/>
      <c r="G3405" s="2060"/>
      <c r="H3405" s="2059"/>
      <c r="I3405" s="2059">
        <f>I3340+I3267</f>
        <v>10</v>
      </c>
      <c r="J3405" s="2076" t="e">
        <f t="shared" si="860"/>
        <v>#DIV/0!</v>
      </c>
      <c r="K3405" s="2124"/>
      <c r="L3405" s="1921"/>
      <c r="M3405" s="2059"/>
      <c r="N3405" s="2059"/>
      <c r="O3405" s="2059"/>
      <c r="P3405" s="1918"/>
      <c r="Q3405" s="2059"/>
      <c r="R3405" s="1918"/>
      <c r="S3405" s="365"/>
      <c r="T3405" s="365"/>
      <c r="U3405" s="365"/>
      <c r="V3405" s="365"/>
      <c r="W3405" s="365">
        <f t="shared" ref="W3405:AD3405" si="875">W3340+W3267</f>
        <v>0</v>
      </c>
      <c r="X3405" s="365">
        <f t="shared" si="875"/>
        <v>0</v>
      </c>
      <c r="Y3405" s="756">
        <f t="shared" si="875"/>
        <v>0</v>
      </c>
      <c r="Z3405" s="321">
        <f t="shared" si="875"/>
        <v>0</v>
      </c>
      <c r="AA3405" s="365">
        <f t="shared" si="875"/>
        <v>0</v>
      </c>
      <c r="AB3405" s="365">
        <f t="shared" si="875"/>
        <v>0</v>
      </c>
      <c r="AC3405" s="365">
        <f t="shared" si="875"/>
        <v>0</v>
      </c>
      <c r="AD3405" s="365">
        <f t="shared" si="875"/>
        <v>0</v>
      </c>
      <c r="AE3405" s="947"/>
      <c r="AF3405" s="318">
        <f>AF3340+AF3267</f>
        <v>0</v>
      </c>
      <c r="AG3405" s="1056"/>
      <c r="AH3405" s="1071"/>
      <c r="AJ3405" s="3355"/>
    </row>
    <row r="3406" spans="1:36" x14ac:dyDescent="0.25">
      <c r="A3406" s="127">
        <v>1</v>
      </c>
      <c r="D3406" s="2204" t="s">
        <v>198</v>
      </c>
      <c r="E3406" s="2205"/>
      <c r="F3406" s="2014"/>
      <c r="G3406" s="2015"/>
      <c r="H3406" s="2014"/>
      <c r="I3406" s="2059">
        <f>I3341+I3268</f>
        <v>0</v>
      </c>
      <c r="J3406" s="2076" t="e">
        <f t="shared" si="860"/>
        <v>#DIV/0!</v>
      </c>
      <c r="K3406" s="2124"/>
      <c r="L3406" s="1921"/>
      <c r="M3406" s="2059"/>
      <c r="N3406" s="2059"/>
      <c r="O3406" s="2059"/>
      <c r="P3406" s="1918"/>
      <c r="Q3406" s="2059"/>
      <c r="R3406" s="1918"/>
      <c r="S3406" s="365"/>
      <c r="T3406" s="365"/>
      <c r="U3406" s="365"/>
      <c r="V3406" s="365"/>
      <c r="W3406" s="365">
        <f t="shared" ref="W3406:AD3406" si="876">W3341+W3268</f>
        <v>0</v>
      </c>
      <c r="X3406" s="365">
        <f t="shared" si="876"/>
        <v>0</v>
      </c>
      <c r="Y3406" s="756">
        <f t="shared" si="876"/>
        <v>0</v>
      </c>
      <c r="Z3406" s="321">
        <f t="shared" si="876"/>
        <v>0</v>
      </c>
      <c r="AA3406" s="365">
        <f t="shared" si="876"/>
        <v>0</v>
      </c>
      <c r="AB3406" s="365">
        <f t="shared" si="876"/>
        <v>0</v>
      </c>
      <c r="AC3406" s="365">
        <f t="shared" si="876"/>
        <v>0</v>
      </c>
      <c r="AD3406" s="365">
        <f t="shared" si="876"/>
        <v>0</v>
      </c>
      <c r="AE3406" s="947"/>
      <c r="AF3406" s="318">
        <f>AF3341+AF3268</f>
        <v>0</v>
      </c>
      <c r="AG3406" s="1056"/>
      <c r="AH3406" s="1071"/>
      <c r="AJ3406" s="3355"/>
    </row>
    <row r="3407" spans="1:36" ht="30" x14ac:dyDescent="0.25">
      <c r="A3407" s="127">
        <v>1</v>
      </c>
      <c r="D3407" s="2204" t="s">
        <v>199</v>
      </c>
      <c r="E3407" s="2207"/>
      <c r="F3407" s="1905"/>
      <c r="G3407" s="1894"/>
      <c r="H3407" s="2014"/>
      <c r="I3407" s="2208">
        <f>I3342+I3269</f>
        <v>0</v>
      </c>
      <c r="J3407" s="2059" t="e">
        <f t="shared" si="860"/>
        <v>#DIV/0!</v>
      </c>
      <c r="K3407" s="2209"/>
      <c r="L3407" s="1888"/>
      <c r="M3407" s="2076"/>
      <c r="N3407" s="2076"/>
      <c r="O3407" s="2076"/>
      <c r="P3407" s="1918"/>
      <c r="Q3407" s="2059"/>
      <c r="R3407" s="1889"/>
      <c r="S3407" s="365"/>
      <c r="T3407" s="365"/>
      <c r="U3407" s="365"/>
      <c r="V3407" s="365"/>
      <c r="W3407" s="365">
        <f t="shared" ref="W3407:AD3407" si="877">W3342+W3269</f>
        <v>0</v>
      </c>
      <c r="X3407" s="365">
        <f t="shared" si="877"/>
        <v>0</v>
      </c>
      <c r="Y3407" s="2206">
        <f t="shared" si="877"/>
        <v>0</v>
      </c>
      <c r="Z3407" s="535">
        <f t="shared" si="877"/>
        <v>0</v>
      </c>
      <c r="AA3407" s="365">
        <f t="shared" si="877"/>
        <v>0</v>
      </c>
      <c r="AB3407" s="365">
        <f t="shared" si="877"/>
        <v>0</v>
      </c>
      <c r="AC3407" s="365">
        <f t="shared" si="877"/>
        <v>0</v>
      </c>
      <c r="AD3407" s="365">
        <f t="shared" si="877"/>
        <v>0</v>
      </c>
      <c r="AE3407" s="947"/>
      <c r="AF3407" s="318">
        <f>AF3342+AF3269</f>
        <v>0</v>
      </c>
      <c r="AG3407" s="1056"/>
      <c r="AH3407" s="1071"/>
      <c r="AJ3407" s="3355"/>
    </row>
    <row r="3408" spans="1:36" ht="15.75" customHeight="1" thickBot="1" x14ac:dyDescent="0.3">
      <c r="A3408" s="127">
        <v>1</v>
      </c>
      <c r="D3408" s="2210" t="s">
        <v>204</v>
      </c>
      <c r="E3408" s="2211"/>
      <c r="F3408" s="2078"/>
      <c r="G3408" s="2212"/>
      <c r="H3408" s="2213"/>
      <c r="I3408" s="2213">
        <f>I3343+I3270</f>
        <v>10</v>
      </c>
      <c r="J3408" s="2078" t="e">
        <f t="shared" si="860"/>
        <v>#DIV/0!</v>
      </c>
      <c r="K3408" s="2214"/>
      <c r="L3408" s="1932"/>
      <c r="M3408" s="2078"/>
      <c r="N3408" s="2078"/>
      <c r="O3408" s="2078"/>
      <c r="P3408" s="1934"/>
      <c r="Q3408" s="2078"/>
      <c r="R3408" s="1934"/>
      <c r="S3408" s="369"/>
      <c r="T3408" s="369"/>
      <c r="U3408" s="369"/>
      <c r="V3408" s="369"/>
      <c r="W3408" s="368">
        <f t="shared" ref="W3408:AD3408" si="878">W3343+W3270</f>
        <v>0</v>
      </c>
      <c r="X3408" s="368">
        <f t="shared" si="878"/>
        <v>45.001739999999998</v>
      </c>
      <c r="Y3408" s="1517">
        <f t="shared" si="878"/>
        <v>0</v>
      </c>
      <c r="Z3408" s="403">
        <f t="shared" si="878"/>
        <v>0</v>
      </c>
      <c r="AA3408" s="369">
        <f t="shared" si="878"/>
        <v>45.001739999999998</v>
      </c>
      <c r="AB3408" s="368">
        <f t="shared" si="878"/>
        <v>0</v>
      </c>
      <c r="AC3408" s="368">
        <f t="shared" si="878"/>
        <v>0</v>
      </c>
      <c r="AD3408" s="368">
        <f t="shared" si="878"/>
        <v>45.001739999999998</v>
      </c>
      <c r="AE3408" s="2215"/>
      <c r="AF3408" s="851">
        <f>AF3343+AF3270</f>
        <v>0</v>
      </c>
      <c r="AG3408" s="1056"/>
      <c r="AH3408" s="1071"/>
      <c r="AJ3408" s="3355"/>
    </row>
    <row r="3409" spans="4:34" ht="15.75" x14ac:dyDescent="0.25">
      <c r="D3409" s="409"/>
      <c r="E3409" s="409"/>
      <c r="F3409" s="2216"/>
      <c r="G3409" s="721"/>
      <c r="H3409" s="721"/>
      <c r="I3409" s="721"/>
      <c r="J3409" s="721"/>
      <c r="K3409" s="721"/>
      <c r="L3409" s="721"/>
      <c r="M3409" s="721"/>
      <c r="N3409" s="721"/>
      <c r="O3409" s="721"/>
      <c r="P3409" s="721"/>
      <c r="Q3409" s="721"/>
      <c r="R3409" s="127"/>
      <c r="S3409" s="127"/>
      <c r="T3409" s="2236"/>
      <c r="U3409" s="2236"/>
      <c r="V3409" s="2236"/>
      <c r="W3409" s="5"/>
      <c r="X3409" s="5"/>
      <c r="Y3409" s="2217"/>
      <c r="Z3409" s="5"/>
      <c r="AA3409" s="5"/>
      <c r="AB3409" s="5"/>
      <c r="AC3409" s="5"/>
      <c r="AD3409" s="1014"/>
      <c r="AE3409" s="721"/>
      <c r="AF3409" s="1014"/>
      <c r="AG3409" s="127"/>
      <c r="AH3409" s="127"/>
    </row>
    <row r="3410" spans="4:34" x14ac:dyDescent="0.25">
      <c r="D3410" s="127"/>
      <c r="E3410" s="720"/>
      <c r="F3410" s="127"/>
      <c r="G3410" s="721"/>
      <c r="H3410" s="2236"/>
      <c r="I3410" s="2236"/>
      <c r="J3410" s="127"/>
      <c r="K3410" s="127"/>
      <c r="L3410" s="127"/>
      <c r="M3410" s="127"/>
      <c r="N3410" s="127"/>
      <c r="O3410" s="127"/>
      <c r="P3410" s="127"/>
      <c r="Q3410" s="127"/>
      <c r="R3410" s="127"/>
      <c r="S3410" s="127"/>
      <c r="T3410" s="2236"/>
      <c r="U3410" s="2236"/>
      <c r="V3410" s="2236"/>
      <c r="W3410" s="868"/>
      <c r="X3410" s="5"/>
      <c r="Y3410" s="2217"/>
      <c r="Z3410" s="5"/>
      <c r="AA3410" s="5"/>
      <c r="AB3410" s="5"/>
      <c r="AC3410" s="5"/>
      <c r="AD3410" s="5"/>
      <c r="AE3410" s="127"/>
      <c r="AF3410" s="5"/>
      <c r="AG3410" s="127"/>
      <c r="AH3410" s="127"/>
    </row>
    <row r="3411" spans="4:34" x14ac:dyDescent="0.25">
      <c r="D3411" s="127"/>
      <c r="E3411" s="720"/>
      <c r="F3411" s="127"/>
      <c r="G3411" s="721"/>
      <c r="H3411" s="2236"/>
      <c r="I3411" s="2236"/>
      <c r="J3411" s="127"/>
      <c r="K3411" s="127"/>
      <c r="L3411" s="127"/>
      <c r="M3411" s="127"/>
      <c r="N3411" s="127"/>
      <c r="O3411" s="127"/>
      <c r="P3411" s="127"/>
      <c r="Q3411" s="127"/>
      <c r="R3411" s="127"/>
      <c r="S3411" s="127"/>
      <c r="T3411" s="2236"/>
      <c r="U3411" s="2236"/>
      <c r="V3411" s="2236"/>
      <c r="W3411" s="868"/>
      <c r="X3411" s="5"/>
      <c r="Y3411" s="2217"/>
      <c r="Z3411" s="5"/>
      <c r="AA3411" s="5"/>
      <c r="AB3411" s="5"/>
      <c r="AC3411" s="5"/>
      <c r="AD3411" s="5"/>
      <c r="AE3411" s="127"/>
      <c r="AF3411" s="5"/>
      <c r="AG3411" s="127"/>
      <c r="AH3411" s="127"/>
    </row>
    <row r="3412" spans="4:34" x14ac:dyDescent="0.25">
      <c r="D3412" s="127"/>
      <c r="E3412" s="720"/>
      <c r="F3412" s="127"/>
      <c r="G3412" s="721"/>
      <c r="H3412" s="2236"/>
      <c r="I3412" s="2236"/>
      <c r="J3412" s="127"/>
      <c r="K3412" s="127"/>
      <c r="L3412" s="127"/>
      <c r="M3412" s="127"/>
      <c r="N3412" s="127"/>
      <c r="O3412" s="127"/>
      <c r="P3412" s="127"/>
      <c r="Q3412" s="127"/>
      <c r="R3412" s="127"/>
      <c r="S3412" s="127"/>
      <c r="T3412" s="2236"/>
      <c r="U3412" s="2236"/>
      <c r="V3412" s="2236"/>
      <c r="W3412" s="868"/>
      <c r="X3412" s="5"/>
      <c r="Y3412" s="2217"/>
      <c r="Z3412" s="5"/>
      <c r="AA3412" s="5"/>
      <c r="AB3412" s="5"/>
      <c r="AC3412" s="5"/>
      <c r="AD3412" s="5"/>
      <c r="AE3412" s="127"/>
      <c r="AF3412" s="5"/>
      <c r="AG3412" s="127"/>
      <c r="AH3412" s="127"/>
    </row>
    <row r="3413" spans="4:34" x14ac:dyDescent="0.25">
      <c r="D3413" s="127"/>
      <c r="E3413" s="720"/>
      <c r="F3413" s="127"/>
      <c r="G3413" s="721"/>
      <c r="H3413" s="2236"/>
      <c r="I3413" s="2236"/>
      <c r="J3413" s="127"/>
      <c r="K3413" s="127"/>
      <c r="L3413" s="127"/>
      <c r="M3413" s="127"/>
      <c r="N3413" s="127"/>
      <c r="O3413" s="127"/>
      <c r="P3413" s="127"/>
      <c r="Q3413" s="127"/>
      <c r="R3413" s="127"/>
      <c r="S3413" s="127"/>
      <c r="T3413" s="2236"/>
      <c r="U3413" s="2236"/>
      <c r="V3413" s="2236"/>
      <c r="W3413" s="868"/>
      <c r="X3413" s="5"/>
      <c r="Y3413" s="2217"/>
      <c r="Z3413" s="5"/>
      <c r="AA3413" s="5"/>
      <c r="AB3413" s="5"/>
      <c r="AC3413" s="5"/>
      <c r="AD3413" s="5"/>
      <c r="AE3413" s="127"/>
      <c r="AF3413" s="5"/>
      <c r="AG3413" s="127"/>
      <c r="AH3413" s="127"/>
    </row>
    <row r="3414" spans="4:34" x14ac:dyDescent="0.25">
      <c r="D3414" s="127"/>
      <c r="E3414" s="720"/>
      <c r="F3414" s="127"/>
      <c r="G3414" s="721"/>
      <c r="H3414" s="2236"/>
      <c r="I3414" s="2236"/>
      <c r="J3414" s="127"/>
      <c r="K3414" s="127"/>
      <c r="L3414" s="127"/>
      <c r="M3414" s="127"/>
      <c r="N3414" s="127"/>
      <c r="O3414" s="127"/>
      <c r="P3414" s="127"/>
      <c r="Q3414" s="127"/>
      <c r="R3414" s="127"/>
      <c r="S3414" s="127"/>
      <c r="T3414" s="2236"/>
      <c r="U3414" s="2236"/>
      <c r="V3414" s="2236"/>
      <c r="W3414" s="868"/>
      <c r="X3414" s="5"/>
      <c r="Y3414" s="2217"/>
      <c r="Z3414" s="5"/>
      <c r="AA3414" s="5"/>
      <c r="AB3414" s="5"/>
      <c r="AC3414" s="5"/>
      <c r="AD3414" s="5"/>
      <c r="AE3414" s="127"/>
      <c r="AF3414" s="5"/>
      <c r="AG3414" s="127"/>
      <c r="AH3414" s="127"/>
    </row>
    <row r="3415" spans="4:34" x14ac:dyDescent="0.25">
      <c r="D3415" s="127"/>
      <c r="E3415" s="720"/>
      <c r="F3415" s="127"/>
      <c r="G3415" s="721"/>
      <c r="H3415" s="2236"/>
      <c r="I3415" s="2236"/>
      <c r="J3415" s="127"/>
      <c r="K3415" s="127"/>
      <c r="L3415" s="127"/>
      <c r="M3415" s="127"/>
      <c r="N3415" s="127"/>
      <c r="O3415" s="127"/>
      <c r="P3415" s="127"/>
      <c r="Q3415" s="127"/>
      <c r="R3415" s="127"/>
      <c r="S3415" s="127"/>
      <c r="T3415" s="2236"/>
      <c r="U3415" s="2236"/>
      <c r="V3415" s="2236"/>
      <c r="W3415" s="868"/>
      <c r="X3415" s="5"/>
      <c r="Y3415" s="2217"/>
      <c r="Z3415" s="5"/>
      <c r="AA3415" s="5"/>
      <c r="AB3415" s="5"/>
      <c r="AC3415" s="5"/>
      <c r="AD3415" s="5"/>
      <c r="AE3415" s="127"/>
      <c r="AF3415" s="5"/>
      <c r="AG3415" s="127"/>
      <c r="AH3415" s="127"/>
    </row>
    <row r="3416" spans="4:34" x14ac:dyDescent="0.25">
      <c r="D3416" s="127"/>
      <c r="E3416" s="720"/>
      <c r="F3416" s="127"/>
      <c r="G3416" s="721"/>
      <c r="H3416" s="2236"/>
      <c r="I3416" s="2236"/>
      <c r="J3416" s="127"/>
      <c r="K3416" s="127"/>
      <c r="L3416" s="127"/>
      <c r="M3416" s="127"/>
      <c r="N3416" s="127"/>
      <c r="O3416" s="127"/>
      <c r="P3416" s="127"/>
      <c r="Q3416" s="127"/>
      <c r="R3416" s="127"/>
      <c r="S3416" s="127"/>
      <c r="T3416" s="2236"/>
      <c r="U3416" s="2236"/>
      <c r="V3416" s="2236"/>
      <c r="W3416" s="868"/>
      <c r="X3416" s="5"/>
      <c r="Y3416" s="2217"/>
      <c r="Z3416" s="5"/>
      <c r="AA3416" s="5"/>
      <c r="AB3416" s="5"/>
      <c r="AC3416" s="5"/>
      <c r="AD3416" s="5"/>
      <c r="AE3416" s="127"/>
      <c r="AF3416" s="5"/>
      <c r="AG3416" s="127"/>
      <c r="AH3416" s="127"/>
    </row>
    <row r="3417" spans="4:34" x14ac:dyDescent="0.25">
      <c r="D3417" s="127"/>
      <c r="E3417" s="720"/>
      <c r="F3417" s="127"/>
      <c r="G3417" s="721"/>
      <c r="H3417" s="2236"/>
      <c r="I3417" s="2236"/>
      <c r="J3417" s="127"/>
      <c r="K3417" s="127"/>
      <c r="L3417" s="127"/>
      <c r="M3417" s="127"/>
      <c r="N3417" s="127"/>
      <c r="O3417" s="127"/>
      <c r="P3417" s="127"/>
      <c r="Q3417" s="127"/>
      <c r="R3417" s="127"/>
      <c r="S3417" s="127"/>
      <c r="T3417" s="2236"/>
      <c r="U3417" s="2236"/>
      <c r="V3417" s="2236"/>
      <c r="W3417" s="868"/>
      <c r="X3417" s="5"/>
      <c r="Y3417" s="2217"/>
      <c r="Z3417" s="5"/>
      <c r="AA3417" s="5"/>
      <c r="AB3417" s="5"/>
      <c r="AC3417" s="5"/>
      <c r="AD3417" s="5"/>
      <c r="AE3417" s="127"/>
      <c r="AF3417" s="5"/>
      <c r="AG3417" s="127"/>
      <c r="AH3417" s="127"/>
    </row>
    <row r="3418" spans="4:34" x14ac:dyDescent="0.25">
      <c r="D3418" s="127"/>
      <c r="E3418" s="720"/>
      <c r="F3418" s="127"/>
      <c r="G3418" s="721"/>
      <c r="H3418" s="2236"/>
      <c r="I3418" s="2236"/>
      <c r="J3418" s="127"/>
      <c r="K3418" s="127"/>
      <c r="L3418" s="127"/>
      <c r="M3418" s="127"/>
      <c r="N3418" s="127"/>
      <c r="O3418" s="127"/>
      <c r="P3418" s="127"/>
      <c r="Q3418" s="127"/>
      <c r="R3418" s="127"/>
      <c r="S3418" s="127"/>
      <c r="T3418" s="2236"/>
      <c r="U3418" s="2236"/>
      <c r="V3418" s="2236"/>
      <c r="W3418" s="868"/>
      <c r="X3418" s="5"/>
      <c r="Y3418" s="2217"/>
      <c r="Z3418" s="5"/>
      <c r="AA3418" s="5"/>
      <c r="AB3418" s="5"/>
      <c r="AC3418" s="5"/>
      <c r="AD3418" s="5"/>
      <c r="AE3418" s="127"/>
      <c r="AF3418" s="5"/>
      <c r="AG3418" s="127"/>
      <c r="AH3418" s="127"/>
    </row>
    <row r="3419" spans="4:34" x14ac:dyDescent="0.25">
      <c r="D3419" s="127"/>
      <c r="E3419" s="720"/>
      <c r="F3419" s="127"/>
      <c r="G3419" s="721"/>
      <c r="H3419" s="2236"/>
      <c r="I3419" s="2236"/>
      <c r="J3419" s="127"/>
      <c r="K3419" s="127"/>
      <c r="L3419" s="127"/>
      <c r="M3419" s="127"/>
      <c r="N3419" s="127"/>
      <c r="O3419" s="127"/>
      <c r="P3419" s="127"/>
      <c r="Q3419" s="127"/>
      <c r="R3419" s="127"/>
      <c r="S3419" s="127"/>
      <c r="T3419" s="2236"/>
      <c r="U3419" s="2236"/>
      <c r="V3419" s="2236"/>
      <c r="W3419" s="868"/>
      <c r="X3419" s="5"/>
      <c r="Y3419" s="2217"/>
      <c r="Z3419" s="5"/>
      <c r="AA3419" s="5"/>
      <c r="AB3419" s="5"/>
      <c r="AC3419" s="5"/>
      <c r="AD3419" s="5"/>
      <c r="AE3419" s="127"/>
      <c r="AF3419" s="5"/>
      <c r="AG3419" s="127"/>
      <c r="AH3419" s="127"/>
    </row>
    <row r="3420" spans="4:34" x14ac:dyDescent="0.25">
      <c r="D3420" s="127"/>
      <c r="E3420" s="720"/>
      <c r="F3420" s="127"/>
      <c r="G3420" s="721"/>
      <c r="H3420" s="2236"/>
      <c r="I3420" s="2236"/>
      <c r="J3420" s="127"/>
      <c r="K3420" s="127"/>
      <c r="L3420" s="127"/>
      <c r="M3420" s="127"/>
      <c r="N3420" s="127"/>
      <c r="O3420" s="127"/>
      <c r="P3420" s="127"/>
      <c r="Q3420" s="127"/>
      <c r="R3420" s="127"/>
      <c r="S3420" s="127"/>
      <c r="T3420" s="2236"/>
      <c r="U3420" s="2236"/>
      <c r="V3420" s="2236"/>
      <c r="W3420" s="868"/>
      <c r="X3420" s="5"/>
      <c r="Y3420" s="2217"/>
      <c r="Z3420" s="5"/>
      <c r="AA3420" s="5"/>
      <c r="AB3420" s="5"/>
      <c r="AC3420" s="5"/>
      <c r="AD3420" s="5"/>
      <c r="AE3420" s="127"/>
      <c r="AF3420" s="5"/>
      <c r="AG3420" s="127"/>
      <c r="AH3420" s="127"/>
    </row>
    <row r="3421" spans="4:34" x14ac:dyDescent="0.25">
      <c r="D3421" s="127"/>
      <c r="E3421" s="720"/>
      <c r="F3421" s="127"/>
      <c r="G3421" s="721"/>
      <c r="H3421" s="2236"/>
      <c r="I3421" s="2236"/>
      <c r="J3421" s="127"/>
      <c r="K3421" s="127"/>
      <c r="L3421" s="127"/>
      <c r="M3421" s="127"/>
      <c r="N3421" s="127"/>
      <c r="O3421" s="127"/>
      <c r="P3421" s="127"/>
      <c r="Q3421" s="127"/>
      <c r="R3421" s="127"/>
      <c r="S3421" s="127"/>
      <c r="T3421" s="2236"/>
      <c r="U3421" s="2236"/>
      <c r="V3421" s="2236"/>
      <c r="W3421" s="868"/>
      <c r="X3421" s="5"/>
      <c r="Y3421" s="2217"/>
      <c r="Z3421" s="5"/>
      <c r="AA3421" s="5"/>
      <c r="AB3421" s="5"/>
      <c r="AC3421" s="5"/>
      <c r="AD3421" s="5"/>
      <c r="AE3421" s="127"/>
      <c r="AF3421" s="5"/>
      <c r="AG3421" s="127"/>
      <c r="AH3421" s="127"/>
    </row>
    <row r="3422" spans="4:34" x14ac:dyDescent="0.25">
      <c r="D3422" s="127"/>
      <c r="E3422" s="720"/>
      <c r="F3422" s="127"/>
      <c r="G3422" s="721"/>
      <c r="H3422" s="2236"/>
      <c r="I3422" s="2236"/>
      <c r="J3422" s="127"/>
      <c r="K3422" s="127"/>
      <c r="L3422" s="127"/>
      <c r="M3422" s="127"/>
      <c r="N3422" s="127"/>
      <c r="O3422" s="127"/>
      <c r="P3422" s="127"/>
      <c r="Q3422" s="127"/>
      <c r="R3422" s="127"/>
      <c r="S3422" s="127"/>
      <c r="T3422" s="2236"/>
      <c r="U3422" s="2236"/>
      <c r="V3422" s="2236"/>
      <c r="W3422" s="868"/>
      <c r="X3422" s="5"/>
      <c r="Y3422" s="2217"/>
      <c r="Z3422" s="5"/>
      <c r="AA3422" s="5"/>
      <c r="AB3422" s="5"/>
      <c r="AC3422" s="5"/>
      <c r="AD3422" s="5"/>
      <c r="AE3422" s="127"/>
      <c r="AF3422" s="5"/>
      <c r="AG3422" s="127"/>
      <c r="AH3422" s="127"/>
    </row>
    <row r="3423" spans="4:34" x14ac:dyDescent="0.25">
      <c r="D3423" s="127"/>
      <c r="E3423" s="720"/>
      <c r="F3423" s="127"/>
      <c r="G3423" s="721"/>
      <c r="H3423" s="2236"/>
      <c r="I3423" s="2236"/>
      <c r="J3423" s="127"/>
      <c r="K3423" s="127"/>
      <c r="L3423" s="127"/>
      <c r="M3423" s="127"/>
      <c r="N3423" s="127"/>
      <c r="O3423" s="127"/>
      <c r="P3423" s="127"/>
      <c r="Q3423" s="127"/>
      <c r="R3423" s="127"/>
      <c r="S3423" s="127"/>
      <c r="T3423" s="2236"/>
      <c r="U3423" s="2236"/>
      <c r="V3423" s="2236"/>
      <c r="W3423" s="868"/>
      <c r="X3423" s="5"/>
      <c r="Y3423" s="2217"/>
      <c r="Z3423" s="5"/>
      <c r="AA3423" s="5"/>
      <c r="AB3423" s="5"/>
      <c r="AC3423" s="5"/>
      <c r="AD3423" s="5"/>
      <c r="AE3423" s="127"/>
      <c r="AF3423" s="5"/>
      <c r="AG3423" s="127"/>
      <c r="AH3423" s="127"/>
    </row>
    <row r="3424" spans="4:34" x14ac:dyDescent="0.25">
      <c r="D3424" s="127"/>
      <c r="E3424" s="720"/>
      <c r="F3424" s="127"/>
      <c r="G3424" s="721"/>
      <c r="H3424" s="2236"/>
      <c r="I3424" s="2236"/>
      <c r="J3424" s="127"/>
      <c r="K3424" s="127"/>
      <c r="L3424" s="127"/>
      <c r="M3424" s="127"/>
      <c r="N3424" s="127"/>
      <c r="O3424" s="127"/>
      <c r="P3424" s="127"/>
      <c r="Q3424" s="127"/>
      <c r="R3424" s="127"/>
      <c r="S3424" s="127"/>
      <c r="T3424" s="2236"/>
      <c r="U3424" s="2236"/>
      <c r="V3424" s="2236"/>
      <c r="W3424" s="868"/>
      <c r="X3424" s="5"/>
      <c r="Y3424" s="2217"/>
      <c r="Z3424" s="5"/>
      <c r="AA3424" s="5"/>
      <c r="AB3424" s="5"/>
      <c r="AC3424" s="5"/>
      <c r="AD3424" s="5"/>
      <c r="AE3424" s="127"/>
      <c r="AF3424" s="5"/>
      <c r="AG3424" s="127"/>
      <c r="AH3424" s="127"/>
    </row>
    <row r="3425" spans="4:34" x14ac:dyDescent="0.25">
      <c r="D3425" s="127"/>
      <c r="E3425" s="720"/>
      <c r="F3425" s="127"/>
      <c r="G3425" s="721"/>
      <c r="H3425" s="2236"/>
      <c r="I3425" s="2236"/>
      <c r="J3425" s="127"/>
      <c r="K3425" s="127"/>
      <c r="L3425" s="127"/>
      <c r="M3425" s="127"/>
      <c r="N3425" s="127"/>
      <c r="O3425" s="127"/>
      <c r="P3425" s="127"/>
      <c r="Q3425" s="127"/>
      <c r="R3425" s="127"/>
      <c r="S3425" s="127"/>
      <c r="T3425" s="2236"/>
      <c r="U3425" s="2236"/>
      <c r="V3425" s="2236"/>
      <c r="W3425" s="868"/>
      <c r="X3425" s="5"/>
      <c r="Y3425" s="2217"/>
      <c r="Z3425" s="5"/>
      <c r="AA3425" s="5"/>
      <c r="AB3425" s="5"/>
      <c r="AC3425" s="5"/>
      <c r="AD3425" s="5"/>
      <c r="AE3425" s="127"/>
      <c r="AF3425" s="5"/>
      <c r="AG3425" s="127"/>
      <c r="AH3425" s="127"/>
    </row>
    <row r="3426" spans="4:34" x14ac:dyDescent="0.25">
      <c r="D3426" s="127"/>
      <c r="E3426" s="720"/>
      <c r="F3426" s="127"/>
      <c r="G3426" s="721"/>
      <c r="H3426" s="2236"/>
      <c r="I3426" s="2236"/>
      <c r="J3426" s="127"/>
      <c r="K3426" s="127"/>
      <c r="L3426" s="127"/>
      <c r="M3426" s="127"/>
      <c r="N3426" s="127"/>
      <c r="O3426" s="127"/>
      <c r="P3426" s="127"/>
      <c r="Q3426" s="127"/>
      <c r="R3426" s="127"/>
      <c r="S3426" s="127"/>
      <c r="T3426" s="2236"/>
      <c r="U3426" s="2236"/>
      <c r="V3426" s="2236"/>
      <c r="W3426" s="868"/>
      <c r="X3426" s="5"/>
      <c r="Y3426" s="2217"/>
      <c r="Z3426" s="5"/>
      <c r="AA3426" s="5"/>
      <c r="AB3426" s="5"/>
      <c r="AC3426" s="5"/>
      <c r="AD3426" s="5"/>
      <c r="AE3426" s="127"/>
      <c r="AF3426" s="5"/>
      <c r="AG3426" s="127"/>
      <c r="AH3426" s="127"/>
    </row>
    <row r="3427" spans="4:34" x14ac:dyDescent="0.25">
      <c r="D3427" s="127"/>
      <c r="E3427" s="720"/>
      <c r="F3427" s="127"/>
      <c r="G3427" s="721"/>
      <c r="H3427" s="2236"/>
      <c r="I3427" s="2236"/>
      <c r="J3427" s="127"/>
      <c r="K3427" s="127"/>
      <c r="L3427" s="127"/>
      <c r="M3427" s="127"/>
      <c r="N3427" s="127"/>
      <c r="O3427" s="127"/>
      <c r="P3427" s="127"/>
      <c r="Q3427" s="127"/>
      <c r="R3427" s="127"/>
      <c r="S3427" s="127"/>
      <c r="T3427" s="2236"/>
      <c r="U3427" s="2236"/>
      <c r="V3427" s="2236"/>
      <c r="W3427" s="868"/>
      <c r="X3427" s="5"/>
      <c r="Y3427" s="2217"/>
      <c r="Z3427" s="5"/>
      <c r="AA3427" s="5"/>
      <c r="AB3427" s="5"/>
      <c r="AC3427" s="5"/>
      <c r="AD3427" s="5"/>
      <c r="AE3427" s="127"/>
      <c r="AF3427" s="5"/>
      <c r="AG3427" s="127"/>
      <c r="AH3427" s="127"/>
    </row>
    <row r="3428" spans="4:34" x14ac:dyDescent="0.25">
      <c r="D3428" s="127"/>
      <c r="E3428" s="720"/>
      <c r="F3428" s="127"/>
      <c r="G3428" s="721"/>
      <c r="H3428" s="2236"/>
      <c r="I3428" s="2236"/>
      <c r="J3428" s="127"/>
      <c r="K3428" s="127"/>
      <c r="L3428" s="127"/>
      <c r="M3428" s="127"/>
      <c r="N3428" s="127"/>
      <c r="O3428" s="127"/>
      <c r="P3428" s="127"/>
      <c r="Q3428" s="127"/>
      <c r="R3428" s="127"/>
      <c r="S3428" s="127"/>
      <c r="T3428" s="2236"/>
      <c r="U3428" s="2236"/>
      <c r="V3428" s="2236"/>
      <c r="W3428" s="868"/>
      <c r="X3428" s="5"/>
      <c r="Y3428" s="2217"/>
      <c r="Z3428" s="5"/>
      <c r="AA3428" s="5"/>
      <c r="AB3428" s="5"/>
      <c r="AC3428" s="5"/>
      <c r="AD3428" s="5"/>
      <c r="AE3428" s="127"/>
      <c r="AF3428" s="5"/>
      <c r="AG3428" s="127"/>
      <c r="AH3428" s="127"/>
    </row>
    <row r="3429" spans="4:34" x14ac:dyDescent="0.25">
      <c r="D3429" s="127"/>
      <c r="E3429" s="720"/>
      <c r="F3429" s="127"/>
      <c r="G3429" s="721"/>
      <c r="H3429" s="2236"/>
      <c r="I3429" s="2236"/>
      <c r="J3429" s="127"/>
      <c r="K3429" s="127"/>
      <c r="L3429" s="127"/>
      <c r="M3429" s="127"/>
      <c r="N3429" s="127"/>
      <c r="O3429" s="127"/>
      <c r="P3429" s="127"/>
      <c r="Q3429" s="127"/>
      <c r="R3429" s="127"/>
      <c r="S3429" s="127"/>
      <c r="T3429" s="2236"/>
      <c r="U3429" s="2236"/>
      <c r="V3429" s="2236"/>
      <c r="W3429" s="868"/>
      <c r="X3429" s="5"/>
      <c r="Y3429" s="2217"/>
      <c r="Z3429" s="5"/>
      <c r="AA3429" s="5"/>
      <c r="AB3429" s="5"/>
      <c r="AC3429" s="5"/>
      <c r="AD3429" s="5"/>
      <c r="AE3429" s="127"/>
      <c r="AF3429" s="5"/>
      <c r="AG3429" s="127"/>
      <c r="AH3429" s="127"/>
    </row>
    <row r="3430" spans="4:34" x14ac:dyDescent="0.25">
      <c r="D3430" s="127"/>
      <c r="E3430" s="720"/>
      <c r="F3430" s="127"/>
      <c r="G3430" s="721"/>
      <c r="H3430" s="2236"/>
      <c r="I3430" s="2236"/>
      <c r="J3430" s="127"/>
      <c r="K3430" s="127"/>
      <c r="L3430" s="127"/>
      <c r="M3430" s="127"/>
      <c r="N3430" s="127"/>
      <c r="O3430" s="127"/>
      <c r="P3430" s="127"/>
      <c r="Q3430" s="127"/>
      <c r="R3430" s="127"/>
      <c r="S3430" s="127"/>
      <c r="T3430" s="2236"/>
      <c r="U3430" s="2236"/>
      <c r="V3430" s="2236"/>
      <c r="W3430" s="868"/>
      <c r="X3430" s="5"/>
      <c r="Y3430" s="2217"/>
      <c r="Z3430" s="5"/>
      <c r="AA3430" s="5"/>
      <c r="AB3430" s="5"/>
      <c r="AC3430" s="5"/>
      <c r="AD3430" s="5"/>
      <c r="AE3430" s="127"/>
      <c r="AF3430" s="5"/>
      <c r="AG3430" s="127"/>
      <c r="AH3430" s="127"/>
    </row>
    <row r="3431" spans="4:34" x14ac:dyDescent="0.25">
      <c r="D3431" s="127"/>
      <c r="E3431" s="720"/>
      <c r="F3431" s="127"/>
      <c r="G3431" s="721"/>
      <c r="H3431" s="2236"/>
      <c r="I3431" s="2236"/>
      <c r="J3431" s="127"/>
      <c r="K3431" s="127"/>
      <c r="L3431" s="127"/>
      <c r="M3431" s="127"/>
      <c r="N3431" s="127"/>
      <c r="O3431" s="127"/>
      <c r="P3431" s="127"/>
      <c r="Q3431" s="127"/>
      <c r="R3431" s="127"/>
      <c r="S3431" s="127"/>
      <c r="T3431" s="2236"/>
      <c r="U3431" s="2236"/>
      <c r="V3431" s="2236"/>
      <c r="W3431" s="868"/>
      <c r="X3431" s="5"/>
      <c r="Y3431" s="2217"/>
      <c r="Z3431" s="5"/>
      <c r="AA3431" s="5"/>
      <c r="AB3431" s="5"/>
      <c r="AC3431" s="5"/>
      <c r="AD3431" s="5"/>
      <c r="AE3431" s="127"/>
      <c r="AF3431" s="5"/>
      <c r="AG3431" s="127"/>
      <c r="AH3431" s="127"/>
    </row>
    <row r="3432" spans="4:34" x14ac:dyDescent="0.25">
      <c r="D3432" s="127"/>
      <c r="E3432" s="720"/>
      <c r="F3432" s="127"/>
      <c r="G3432" s="721"/>
      <c r="H3432" s="2236"/>
      <c r="I3432" s="2236"/>
      <c r="J3432" s="127"/>
      <c r="K3432" s="127"/>
      <c r="L3432" s="127"/>
      <c r="M3432" s="127"/>
      <c r="N3432" s="127"/>
      <c r="O3432" s="127"/>
      <c r="P3432" s="127"/>
      <c r="Q3432" s="127"/>
      <c r="R3432" s="127"/>
      <c r="S3432" s="127"/>
      <c r="T3432" s="2236"/>
      <c r="U3432" s="2236"/>
      <c r="V3432" s="2236"/>
      <c r="W3432" s="868"/>
      <c r="X3432" s="5"/>
      <c r="Y3432" s="2217"/>
      <c r="Z3432" s="5"/>
      <c r="AA3432" s="5"/>
      <c r="AB3432" s="5"/>
      <c r="AC3432" s="5"/>
      <c r="AD3432" s="5"/>
      <c r="AE3432" s="127"/>
      <c r="AF3432" s="5"/>
      <c r="AG3432" s="127"/>
      <c r="AH3432" s="127"/>
    </row>
    <row r="3433" spans="4:34" x14ac:dyDescent="0.25">
      <c r="D3433" s="127"/>
      <c r="E3433" s="720"/>
      <c r="F3433" s="127"/>
      <c r="G3433" s="721"/>
      <c r="H3433" s="2236"/>
      <c r="I3433" s="2236"/>
      <c r="J3433" s="127"/>
      <c r="K3433" s="127"/>
      <c r="L3433" s="127"/>
      <c r="M3433" s="127"/>
      <c r="N3433" s="127"/>
      <c r="O3433" s="127"/>
      <c r="P3433" s="127"/>
      <c r="Q3433" s="127"/>
      <c r="R3433" s="127"/>
      <c r="S3433" s="127"/>
      <c r="T3433" s="2236"/>
      <c r="U3433" s="2236"/>
      <c r="V3433" s="2236"/>
      <c r="W3433" s="868"/>
      <c r="X3433" s="5"/>
      <c r="Y3433" s="2217"/>
      <c r="Z3433" s="5"/>
      <c r="AA3433" s="5"/>
      <c r="AB3433" s="5"/>
      <c r="AC3433" s="5"/>
      <c r="AD3433" s="5"/>
      <c r="AE3433" s="127"/>
      <c r="AF3433" s="5"/>
      <c r="AG3433" s="127"/>
      <c r="AH3433" s="127"/>
    </row>
    <row r="3434" spans="4:34" x14ac:dyDescent="0.25">
      <c r="D3434" s="127"/>
      <c r="E3434" s="720"/>
      <c r="F3434" s="127"/>
      <c r="G3434" s="721"/>
      <c r="H3434" s="2236"/>
      <c r="I3434" s="2236"/>
      <c r="J3434" s="127"/>
      <c r="K3434" s="127"/>
      <c r="L3434" s="127"/>
      <c r="M3434" s="127"/>
      <c r="N3434" s="127"/>
      <c r="O3434" s="127"/>
      <c r="P3434" s="127"/>
      <c r="Q3434" s="127"/>
      <c r="R3434" s="127"/>
      <c r="S3434" s="127"/>
      <c r="T3434" s="2236"/>
      <c r="U3434" s="2236"/>
      <c r="V3434" s="2236"/>
      <c r="W3434" s="868"/>
      <c r="X3434" s="5"/>
      <c r="Y3434" s="2217"/>
      <c r="Z3434" s="5"/>
      <c r="AA3434" s="5"/>
      <c r="AB3434" s="5"/>
      <c r="AC3434" s="5"/>
      <c r="AD3434" s="5"/>
      <c r="AE3434" s="127"/>
      <c r="AF3434" s="5"/>
      <c r="AG3434" s="127"/>
      <c r="AH3434" s="127"/>
    </row>
    <row r="3435" spans="4:34" x14ac:dyDescent="0.25">
      <c r="D3435" s="127"/>
      <c r="E3435" s="720"/>
      <c r="F3435" s="127"/>
      <c r="G3435" s="721"/>
      <c r="H3435" s="2236"/>
      <c r="I3435" s="2236"/>
      <c r="J3435" s="127"/>
      <c r="K3435" s="127"/>
      <c r="L3435" s="127"/>
      <c r="M3435" s="127"/>
      <c r="N3435" s="127"/>
      <c r="O3435" s="127"/>
      <c r="P3435" s="127"/>
      <c r="Q3435" s="127"/>
      <c r="R3435" s="127"/>
      <c r="S3435" s="127"/>
      <c r="T3435" s="2236"/>
      <c r="U3435" s="2236"/>
      <c r="V3435" s="2236"/>
      <c r="W3435" s="868"/>
      <c r="X3435" s="5"/>
      <c r="Y3435" s="2217"/>
      <c r="Z3435" s="5"/>
      <c r="AA3435" s="5"/>
      <c r="AB3435" s="5"/>
      <c r="AC3435" s="5"/>
      <c r="AD3435" s="5"/>
      <c r="AE3435" s="127"/>
      <c r="AF3435" s="5"/>
      <c r="AG3435" s="127"/>
      <c r="AH3435" s="127"/>
    </row>
    <row r="3436" spans="4:34" x14ac:dyDescent="0.25">
      <c r="D3436" s="127"/>
      <c r="E3436" s="720"/>
      <c r="F3436" s="127"/>
      <c r="G3436" s="721"/>
      <c r="H3436" s="2236"/>
      <c r="I3436" s="2236"/>
      <c r="J3436" s="127"/>
      <c r="K3436" s="127"/>
      <c r="L3436" s="127"/>
      <c r="M3436" s="127"/>
      <c r="N3436" s="127"/>
      <c r="O3436" s="127"/>
      <c r="P3436" s="127"/>
      <c r="Q3436" s="127"/>
      <c r="R3436" s="127"/>
      <c r="S3436" s="127"/>
      <c r="T3436" s="2236"/>
      <c r="U3436" s="2236"/>
      <c r="V3436" s="2236"/>
      <c r="W3436" s="868"/>
      <c r="X3436" s="5"/>
      <c r="Y3436" s="2217"/>
      <c r="Z3436" s="5"/>
      <c r="AA3436" s="5"/>
      <c r="AB3436" s="5"/>
      <c r="AC3436" s="5"/>
      <c r="AD3436" s="5"/>
      <c r="AE3436" s="127"/>
      <c r="AF3436" s="5"/>
      <c r="AG3436" s="127"/>
      <c r="AH3436" s="127"/>
    </row>
    <row r="3437" spans="4:34" x14ac:dyDescent="0.25">
      <c r="D3437" s="127"/>
      <c r="E3437" s="720"/>
      <c r="F3437" s="127"/>
      <c r="G3437" s="721"/>
      <c r="H3437" s="2236"/>
      <c r="I3437" s="2236"/>
      <c r="J3437" s="127"/>
      <c r="K3437" s="127"/>
      <c r="L3437" s="127"/>
      <c r="M3437" s="127"/>
      <c r="N3437" s="127"/>
      <c r="O3437" s="127"/>
      <c r="P3437" s="127"/>
      <c r="Q3437" s="127"/>
      <c r="R3437" s="127"/>
      <c r="S3437" s="127"/>
      <c r="T3437" s="2236"/>
      <c r="U3437" s="2236"/>
      <c r="V3437" s="2236"/>
      <c r="W3437" s="868"/>
      <c r="X3437" s="5"/>
      <c r="Y3437" s="2217"/>
      <c r="Z3437" s="5"/>
      <c r="AA3437" s="5"/>
      <c r="AB3437" s="5"/>
      <c r="AC3437" s="5"/>
      <c r="AD3437" s="5"/>
      <c r="AE3437" s="127"/>
      <c r="AF3437" s="5"/>
      <c r="AG3437" s="127"/>
      <c r="AH3437" s="127"/>
    </row>
    <row r="3438" spans="4:34" x14ac:dyDescent="0.25">
      <c r="D3438" s="127"/>
      <c r="E3438" s="720"/>
      <c r="F3438" s="127"/>
      <c r="G3438" s="721"/>
      <c r="H3438" s="2236"/>
      <c r="I3438" s="2236"/>
      <c r="J3438" s="127"/>
      <c r="K3438" s="127"/>
      <c r="L3438" s="127"/>
      <c r="M3438" s="127"/>
      <c r="N3438" s="127"/>
      <c r="O3438" s="127"/>
      <c r="P3438" s="127"/>
      <c r="Q3438" s="127"/>
      <c r="R3438" s="127"/>
      <c r="S3438" s="127"/>
      <c r="T3438" s="2236"/>
      <c r="U3438" s="2236"/>
      <c r="V3438" s="2236"/>
      <c r="W3438" s="868"/>
      <c r="X3438" s="5"/>
      <c r="Y3438" s="2217"/>
      <c r="Z3438" s="5"/>
      <c r="AA3438" s="5"/>
      <c r="AB3438" s="5"/>
      <c r="AC3438" s="5"/>
      <c r="AD3438" s="5"/>
      <c r="AE3438" s="127"/>
      <c r="AF3438" s="5"/>
      <c r="AG3438" s="127"/>
      <c r="AH3438" s="127"/>
    </row>
    <row r="3439" spans="4:34" x14ac:dyDescent="0.25">
      <c r="D3439" s="127"/>
      <c r="E3439" s="720"/>
      <c r="F3439" s="127"/>
      <c r="G3439" s="721"/>
      <c r="H3439" s="2236"/>
      <c r="I3439" s="2236"/>
      <c r="J3439" s="127"/>
      <c r="K3439" s="127"/>
      <c r="L3439" s="127"/>
      <c r="M3439" s="127"/>
      <c r="N3439" s="127"/>
      <c r="O3439" s="127"/>
      <c r="P3439" s="127"/>
      <c r="Q3439" s="127"/>
      <c r="R3439" s="127"/>
      <c r="S3439" s="127"/>
      <c r="T3439" s="2236"/>
      <c r="U3439" s="2236"/>
      <c r="V3439" s="2236"/>
      <c r="W3439" s="868"/>
      <c r="X3439" s="5"/>
      <c r="Y3439" s="2217"/>
      <c r="Z3439" s="5"/>
      <c r="AA3439" s="5"/>
      <c r="AB3439" s="5"/>
      <c r="AC3439" s="5"/>
      <c r="AD3439" s="5"/>
      <c r="AE3439" s="127"/>
      <c r="AF3439" s="5"/>
      <c r="AG3439" s="127"/>
      <c r="AH3439" s="127"/>
    </row>
    <row r="3440" spans="4:34" x14ac:dyDescent="0.25">
      <c r="D3440" s="127"/>
      <c r="E3440" s="720"/>
      <c r="F3440" s="127"/>
      <c r="G3440" s="721"/>
      <c r="H3440" s="2236"/>
      <c r="I3440" s="2236"/>
      <c r="J3440" s="127"/>
      <c r="K3440" s="127"/>
      <c r="L3440" s="127"/>
      <c r="M3440" s="127"/>
      <c r="N3440" s="127"/>
      <c r="O3440" s="127"/>
      <c r="P3440" s="127"/>
      <c r="Q3440" s="127"/>
      <c r="R3440" s="127"/>
      <c r="S3440" s="127"/>
      <c r="T3440" s="2236"/>
      <c r="U3440" s="2236"/>
      <c r="V3440" s="2236"/>
      <c r="W3440" s="868"/>
      <c r="X3440" s="5"/>
      <c r="Y3440" s="2217"/>
      <c r="Z3440" s="5"/>
      <c r="AA3440" s="5"/>
      <c r="AB3440" s="5"/>
      <c r="AC3440" s="5"/>
      <c r="AD3440" s="5"/>
      <c r="AE3440" s="127"/>
      <c r="AF3440" s="5"/>
      <c r="AG3440" s="127"/>
      <c r="AH3440" s="127"/>
    </row>
    <row r="3441" spans="4:34" x14ac:dyDescent="0.25">
      <c r="D3441" s="127"/>
      <c r="E3441" s="720"/>
      <c r="F3441" s="127"/>
      <c r="G3441" s="721"/>
      <c r="H3441" s="2236"/>
      <c r="I3441" s="2236"/>
      <c r="J3441" s="127"/>
      <c r="K3441" s="127"/>
      <c r="L3441" s="127"/>
      <c r="M3441" s="127"/>
      <c r="N3441" s="127"/>
      <c r="O3441" s="127"/>
      <c r="P3441" s="127"/>
      <c r="Q3441" s="127"/>
      <c r="R3441" s="127"/>
      <c r="S3441" s="127"/>
      <c r="T3441" s="2236"/>
      <c r="U3441" s="2236"/>
      <c r="V3441" s="2236"/>
      <c r="W3441" s="868"/>
      <c r="X3441" s="5"/>
      <c r="Y3441" s="2217"/>
      <c r="Z3441" s="5"/>
      <c r="AA3441" s="5"/>
      <c r="AB3441" s="5"/>
      <c r="AC3441" s="5"/>
      <c r="AD3441" s="5"/>
      <c r="AE3441" s="127"/>
      <c r="AF3441" s="5"/>
      <c r="AG3441" s="127"/>
      <c r="AH3441" s="127"/>
    </row>
    <row r="3442" spans="4:34" x14ac:dyDescent="0.25">
      <c r="D3442" s="127"/>
      <c r="E3442" s="720"/>
      <c r="F3442" s="127"/>
      <c r="G3442" s="721"/>
      <c r="H3442" s="2236"/>
      <c r="I3442" s="2236"/>
      <c r="J3442" s="127"/>
      <c r="K3442" s="127"/>
      <c r="L3442" s="127"/>
      <c r="M3442" s="127"/>
      <c r="N3442" s="127"/>
      <c r="O3442" s="127"/>
      <c r="P3442" s="127"/>
      <c r="Q3442" s="127"/>
      <c r="R3442" s="127"/>
      <c r="S3442" s="127"/>
      <c r="T3442" s="2236"/>
      <c r="U3442" s="2236"/>
      <c r="V3442" s="2236"/>
      <c r="W3442" s="868"/>
      <c r="X3442" s="5"/>
      <c r="Y3442" s="2217"/>
      <c r="Z3442" s="5"/>
      <c r="AA3442" s="5"/>
      <c r="AB3442" s="5"/>
      <c r="AC3442" s="5"/>
      <c r="AD3442" s="5"/>
      <c r="AE3442" s="127"/>
      <c r="AF3442" s="5"/>
      <c r="AG3442" s="127"/>
      <c r="AH3442" s="127"/>
    </row>
    <row r="3443" spans="4:34" x14ac:dyDescent="0.25">
      <c r="D3443" s="127"/>
      <c r="E3443" s="720"/>
      <c r="F3443" s="127"/>
      <c r="G3443" s="721"/>
      <c r="H3443" s="2236"/>
      <c r="I3443" s="2236"/>
      <c r="J3443" s="127"/>
      <c r="K3443" s="127"/>
      <c r="L3443" s="127"/>
      <c r="M3443" s="127"/>
      <c r="N3443" s="127"/>
      <c r="O3443" s="127"/>
      <c r="P3443" s="127"/>
      <c r="Q3443" s="127"/>
      <c r="R3443" s="127"/>
      <c r="S3443" s="127"/>
      <c r="T3443" s="2236"/>
      <c r="U3443" s="2236"/>
      <c r="V3443" s="2236"/>
      <c r="W3443" s="868"/>
      <c r="X3443" s="5"/>
      <c r="Y3443" s="2217"/>
      <c r="Z3443" s="5"/>
      <c r="AA3443" s="5"/>
      <c r="AB3443" s="5"/>
      <c r="AC3443" s="5"/>
      <c r="AD3443" s="5"/>
      <c r="AE3443" s="127"/>
      <c r="AF3443" s="5"/>
      <c r="AG3443" s="127"/>
      <c r="AH3443" s="127"/>
    </row>
    <row r="3444" spans="4:34" x14ac:dyDescent="0.25">
      <c r="D3444" s="127"/>
      <c r="E3444" s="720"/>
      <c r="F3444" s="127"/>
      <c r="G3444" s="721"/>
      <c r="H3444" s="2236"/>
      <c r="I3444" s="2236"/>
      <c r="J3444" s="127"/>
      <c r="K3444" s="127"/>
      <c r="L3444" s="127"/>
      <c r="M3444" s="127"/>
      <c r="N3444" s="127"/>
      <c r="O3444" s="127"/>
      <c r="P3444" s="127"/>
      <c r="Q3444" s="127"/>
      <c r="R3444" s="127"/>
      <c r="S3444" s="127"/>
      <c r="T3444" s="2236"/>
      <c r="U3444" s="2236"/>
      <c r="V3444" s="2236"/>
      <c r="W3444" s="868"/>
      <c r="X3444" s="5"/>
      <c r="Y3444" s="2217"/>
      <c r="Z3444" s="5"/>
      <c r="AA3444" s="5"/>
      <c r="AB3444" s="5"/>
      <c r="AC3444" s="5"/>
      <c r="AD3444" s="5"/>
      <c r="AE3444" s="127"/>
      <c r="AF3444" s="5"/>
      <c r="AG3444" s="127"/>
      <c r="AH3444" s="127"/>
    </row>
    <row r="3445" spans="4:34" x14ac:dyDescent="0.25">
      <c r="D3445" s="127"/>
      <c r="E3445" s="720"/>
      <c r="F3445" s="127"/>
      <c r="G3445" s="721"/>
      <c r="H3445" s="2236"/>
      <c r="I3445" s="2236"/>
      <c r="J3445" s="127"/>
      <c r="K3445" s="127"/>
      <c r="L3445" s="127"/>
      <c r="M3445" s="127"/>
      <c r="N3445" s="127"/>
      <c r="O3445" s="127"/>
      <c r="P3445" s="127"/>
      <c r="Q3445" s="127"/>
      <c r="R3445" s="127"/>
      <c r="S3445" s="127"/>
      <c r="T3445" s="2236"/>
      <c r="U3445" s="2236"/>
      <c r="V3445" s="2236"/>
      <c r="W3445" s="868"/>
      <c r="X3445" s="5"/>
      <c r="Y3445" s="2217"/>
      <c r="Z3445" s="5"/>
      <c r="AA3445" s="5"/>
      <c r="AB3445" s="5"/>
      <c r="AC3445" s="5"/>
      <c r="AD3445" s="5"/>
      <c r="AE3445" s="127"/>
      <c r="AF3445" s="5"/>
      <c r="AG3445" s="127"/>
      <c r="AH3445" s="127"/>
    </row>
    <row r="3446" spans="4:34" x14ac:dyDescent="0.25">
      <c r="D3446" s="127"/>
      <c r="E3446" s="720"/>
      <c r="F3446" s="127"/>
      <c r="G3446" s="721"/>
      <c r="H3446" s="2236"/>
      <c r="I3446" s="2236"/>
      <c r="J3446" s="127"/>
      <c r="K3446" s="127"/>
      <c r="L3446" s="127"/>
      <c r="M3446" s="127"/>
      <c r="N3446" s="127"/>
      <c r="O3446" s="127"/>
      <c r="P3446" s="127"/>
      <c r="Q3446" s="127"/>
      <c r="R3446" s="127"/>
      <c r="S3446" s="127"/>
      <c r="T3446" s="2236"/>
      <c r="U3446" s="2236"/>
      <c r="V3446" s="2236"/>
      <c r="W3446" s="868"/>
      <c r="X3446" s="5"/>
      <c r="Y3446" s="2217"/>
      <c r="Z3446" s="5"/>
      <c r="AA3446" s="5"/>
      <c r="AB3446" s="5"/>
      <c r="AC3446" s="5"/>
      <c r="AD3446" s="5"/>
      <c r="AE3446" s="127"/>
      <c r="AF3446" s="5"/>
      <c r="AG3446" s="127"/>
      <c r="AH3446" s="127"/>
    </row>
    <row r="3447" spans="4:34" x14ac:dyDescent="0.25">
      <c r="D3447" s="127"/>
      <c r="E3447" s="720"/>
      <c r="F3447" s="127"/>
      <c r="G3447" s="721"/>
      <c r="H3447" s="2236"/>
      <c r="I3447" s="2236"/>
      <c r="J3447" s="127"/>
      <c r="K3447" s="127"/>
      <c r="L3447" s="127"/>
      <c r="M3447" s="127"/>
      <c r="N3447" s="127"/>
      <c r="O3447" s="127"/>
      <c r="P3447" s="127"/>
      <c r="Q3447" s="127"/>
      <c r="R3447" s="127"/>
      <c r="S3447" s="127"/>
      <c r="T3447" s="2236"/>
      <c r="U3447" s="2236"/>
      <c r="V3447" s="2236"/>
      <c r="W3447" s="868"/>
      <c r="X3447" s="5"/>
      <c r="Y3447" s="2217"/>
      <c r="Z3447" s="5"/>
      <c r="AA3447" s="5"/>
      <c r="AB3447" s="5"/>
      <c r="AC3447" s="5"/>
      <c r="AD3447" s="5"/>
      <c r="AE3447" s="127"/>
      <c r="AF3447" s="5"/>
      <c r="AG3447" s="127"/>
      <c r="AH3447" s="127"/>
    </row>
    <row r="3448" spans="4:34" x14ac:dyDescent="0.25">
      <c r="D3448" s="127"/>
      <c r="E3448" s="720"/>
      <c r="F3448" s="127"/>
      <c r="G3448" s="721"/>
      <c r="H3448" s="2236"/>
      <c r="I3448" s="2236"/>
      <c r="J3448" s="127"/>
      <c r="K3448" s="127"/>
      <c r="L3448" s="127"/>
      <c r="M3448" s="127"/>
      <c r="N3448" s="127"/>
      <c r="O3448" s="127"/>
      <c r="P3448" s="127"/>
      <c r="Q3448" s="127"/>
      <c r="R3448" s="127"/>
      <c r="S3448" s="127"/>
      <c r="T3448" s="2236"/>
      <c r="U3448" s="2236"/>
      <c r="V3448" s="2236"/>
      <c r="W3448" s="868"/>
      <c r="X3448" s="5"/>
      <c r="Y3448" s="2217"/>
      <c r="Z3448" s="5"/>
      <c r="AA3448" s="5"/>
      <c r="AB3448" s="5"/>
      <c r="AC3448" s="5"/>
      <c r="AD3448" s="5"/>
      <c r="AE3448" s="127"/>
      <c r="AF3448" s="5"/>
      <c r="AG3448" s="127"/>
      <c r="AH3448" s="127"/>
    </row>
    <row r="3449" spans="4:34" x14ac:dyDescent="0.25">
      <c r="D3449" s="127"/>
      <c r="E3449" s="720"/>
      <c r="F3449" s="127"/>
      <c r="G3449" s="721"/>
      <c r="H3449" s="2236"/>
      <c r="I3449" s="2236"/>
      <c r="J3449" s="127"/>
      <c r="K3449" s="127"/>
      <c r="L3449" s="127"/>
      <c r="M3449" s="127"/>
      <c r="N3449" s="127"/>
      <c r="O3449" s="127"/>
      <c r="P3449" s="127"/>
      <c r="Q3449" s="127"/>
      <c r="R3449" s="127"/>
      <c r="S3449" s="127"/>
      <c r="T3449" s="2236"/>
      <c r="U3449" s="2236"/>
      <c r="V3449" s="2236"/>
      <c r="W3449" s="868"/>
      <c r="X3449" s="5"/>
      <c r="Y3449" s="2217"/>
      <c r="Z3449" s="5"/>
      <c r="AA3449" s="5"/>
      <c r="AB3449" s="5"/>
      <c r="AC3449" s="5"/>
      <c r="AD3449" s="5"/>
      <c r="AE3449" s="127"/>
      <c r="AF3449" s="5"/>
      <c r="AG3449" s="127"/>
      <c r="AH3449" s="127"/>
    </row>
    <row r="3450" spans="4:34" x14ac:dyDescent="0.25">
      <c r="D3450" s="127"/>
      <c r="E3450" s="720"/>
      <c r="F3450" s="127"/>
      <c r="G3450" s="721"/>
      <c r="H3450" s="2236"/>
      <c r="I3450" s="2236"/>
      <c r="J3450" s="127"/>
      <c r="K3450" s="127"/>
      <c r="L3450" s="127"/>
      <c r="M3450" s="127"/>
      <c r="N3450" s="127"/>
      <c r="O3450" s="127"/>
      <c r="P3450" s="127"/>
      <c r="Q3450" s="127"/>
      <c r="R3450" s="127"/>
      <c r="S3450" s="127"/>
      <c r="T3450" s="2236"/>
      <c r="U3450" s="2236"/>
      <c r="V3450" s="2236"/>
      <c r="W3450" s="868"/>
      <c r="X3450" s="5"/>
      <c r="Y3450" s="2217"/>
      <c r="Z3450" s="5"/>
      <c r="AA3450" s="5"/>
      <c r="AB3450" s="5"/>
      <c r="AC3450" s="5"/>
      <c r="AD3450" s="5"/>
      <c r="AE3450" s="127"/>
      <c r="AF3450" s="5"/>
      <c r="AG3450" s="127"/>
      <c r="AH3450" s="127"/>
    </row>
    <row r="3451" spans="4:34" x14ac:dyDescent="0.25">
      <c r="D3451" s="127"/>
      <c r="E3451" s="720"/>
      <c r="F3451" s="127"/>
      <c r="G3451" s="721"/>
      <c r="H3451" s="2236"/>
      <c r="I3451" s="2236"/>
      <c r="J3451" s="127"/>
      <c r="K3451" s="127"/>
      <c r="L3451" s="127"/>
      <c r="M3451" s="127"/>
      <c r="N3451" s="127"/>
      <c r="O3451" s="127"/>
      <c r="P3451" s="127"/>
      <c r="Q3451" s="127"/>
      <c r="R3451" s="127"/>
      <c r="S3451" s="127"/>
      <c r="T3451" s="2236"/>
      <c r="U3451" s="2236"/>
      <c r="V3451" s="2236"/>
      <c r="W3451" s="868"/>
      <c r="X3451" s="5"/>
      <c r="Y3451" s="2217"/>
      <c r="Z3451" s="5"/>
      <c r="AA3451" s="5"/>
      <c r="AB3451" s="5"/>
      <c r="AC3451" s="5"/>
      <c r="AD3451" s="5"/>
      <c r="AE3451" s="127"/>
      <c r="AF3451" s="5"/>
      <c r="AG3451" s="127"/>
      <c r="AH3451" s="127"/>
    </row>
    <row r="3452" spans="4:34" x14ac:dyDescent="0.25">
      <c r="D3452" s="127"/>
      <c r="E3452" s="720"/>
      <c r="F3452" s="127"/>
      <c r="G3452" s="721"/>
      <c r="H3452" s="2236"/>
      <c r="I3452" s="2236"/>
      <c r="J3452" s="127"/>
      <c r="K3452" s="127"/>
      <c r="L3452" s="127"/>
      <c r="M3452" s="127"/>
      <c r="N3452" s="127"/>
      <c r="O3452" s="127"/>
      <c r="P3452" s="127"/>
      <c r="Q3452" s="127"/>
      <c r="R3452" s="127"/>
      <c r="S3452" s="127"/>
      <c r="T3452" s="2236"/>
      <c r="U3452" s="2236"/>
      <c r="V3452" s="2236"/>
      <c r="W3452" s="868"/>
      <c r="X3452" s="5"/>
      <c r="Y3452" s="2217"/>
      <c r="Z3452" s="5"/>
      <c r="AA3452" s="5"/>
      <c r="AB3452" s="5"/>
      <c r="AC3452" s="5"/>
      <c r="AD3452" s="5"/>
      <c r="AE3452" s="127"/>
      <c r="AF3452" s="5"/>
      <c r="AG3452" s="127"/>
      <c r="AH3452" s="127"/>
    </row>
    <row r="3453" spans="4:34" x14ac:dyDescent="0.25">
      <c r="D3453" s="127"/>
      <c r="E3453" s="720"/>
      <c r="F3453" s="127"/>
      <c r="G3453" s="721"/>
      <c r="H3453" s="2236"/>
      <c r="I3453" s="2236"/>
      <c r="J3453" s="127"/>
      <c r="K3453" s="127"/>
      <c r="L3453" s="127"/>
      <c r="M3453" s="127"/>
      <c r="N3453" s="127"/>
      <c r="O3453" s="127"/>
      <c r="P3453" s="127"/>
      <c r="Q3453" s="127"/>
      <c r="R3453" s="127"/>
      <c r="S3453" s="127"/>
      <c r="T3453" s="2236"/>
      <c r="U3453" s="2236"/>
      <c r="V3453" s="2236"/>
      <c r="W3453" s="868"/>
      <c r="X3453" s="5"/>
      <c r="Y3453" s="2217"/>
      <c r="Z3453" s="5"/>
      <c r="AA3453" s="5"/>
      <c r="AB3453" s="5"/>
      <c r="AC3453" s="5"/>
      <c r="AD3453" s="5"/>
      <c r="AE3453" s="127"/>
      <c r="AF3453" s="5"/>
      <c r="AG3453" s="127"/>
      <c r="AH3453" s="127"/>
    </row>
    <row r="3454" spans="4:34" x14ac:dyDescent="0.25">
      <c r="D3454" s="127"/>
      <c r="E3454" s="720"/>
      <c r="F3454" s="127"/>
      <c r="G3454" s="721"/>
      <c r="H3454" s="2236"/>
      <c r="I3454" s="2236"/>
      <c r="J3454" s="127"/>
      <c r="K3454" s="127"/>
      <c r="L3454" s="127"/>
      <c r="M3454" s="127"/>
      <c r="N3454" s="127"/>
      <c r="O3454" s="127"/>
      <c r="P3454" s="127"/>
      <c r="Q3454" s="127"/>
      <c r="R3454" s="127"/>
      <c r="S3454" s="127"/>
      <c r="T3454" s="2236"/>
      <c r="U3454" s="2236"/>
      <c r="V3454" s="2236"/>
      <c r="W3454" s="868"/>
      <c r="X3454" s="5"/>
      <c r="Y3454" s="2217"/>
      <c r="Z3454" s="5"/>
      <c r="AA3454" s="5"/>
      <c r="AB3454" s="5"/>
      <c r="AC3454" s="5"/>
      <c r="AD3454" s="5"/>
      <c r="AE3454" s="127"/>
      <c r="AF3454" s="5"/>
      <c r="AG3454" s="127"/>
      <c r="AH3454" s="127"/>
    </row>
    <row r="3455" spans="4:34" x14ac:dyDescent="0.25">
      <c r="D3455" s="127"/>
      <c r="E3455" s="720"/>
      <c r="F3455" s="127"/>
      <c r="G3455" s="721"/>
      <c r="H3455" s="2236"/>
      <c r="I3455" s="2236"/>
      <c r="J3455" s="127"/>
      <c r="K3455" s="127"/>
      <c r="L3455" s="127"/>
      <c r="M3455" s="127"/>
      <c r="N3455" s="127"/>
      <c r="O3455" s="127"/>
      <c r="P3455" s="127"/>
      <c r="Q3455" s="127"/>
      <c r="R3455" s="127"/>
      <c r="S3455" s="127"/>
      <c r="T3455" s="2236"/>
      <c r="U3455" s="2236"/>
      <c r="V3455" s="2236"/>
      <c r="W3455" s="868"/>
      <c r="X3455" s="5"/>
      <c r="Y3455" s="2217"/>
      <c r="Z3455" s="5"/>
      <c r="AA3455" s="5"/>
      <c r="AB3455" s="5"/>
      <c r="AC3455" s="5"/>
      <c r="AD3455" s="5"/>
      <c r="AE3455" s="127"/>
      <c r="AF3455" s="5"/>
      <c r="AG3455" s="127"/>
      <c r="AH3455" s="127"/>
    </row>
    <row r="3456" spans="4:34" x14ac:dyDescent="0.25">
      <c r="D3456" s="127"/>
      <c r="E3456" s="720"/>
      <c r="F3456" s="127"/>
      <c r="G3456" s="721"/>
      <c r="H3456" s="2236"/>
      <c r="I3456" s="2236"/>
      <c r="J3456" s="127"/>
      <c r="K3456" s="127"/>
      <c r="L3456" s="127"/>
      <c r="M3456" s="127"/>
      <c r="N3456" s="127"/>
      <c r="O3456" s="127"/>
      <c r="P3456" s="127"/>
      <c r="Q3456" s="127"/>
      <c r="R3456" s="127"/>
      <c r="S3456" s="127"/>
      <c r="T3456" s="2236"/>
      <c r="U3456" s="2236"/>
      <c r="V3456" s="2236"/>
      <c r="W3456" s="868"/>
      <c r="X3456" s="5"/>
      <c r="Y3456" s="2217"/>
      <c r="Z3456" s="5"/>
      <c r="AA3456" s="5"/>
      <c r="AB3456" s="5"/>
      <c r="AC3456" s="5"/>
      <c r="AD3456" s="5"/>
      <c r="AE3456" s="127"/>
      <c r="AF3456" s="5"/>
      <c r="AG3456" s="127"/>
      <c r="AH3456" s="127"/>
    </row>
    <row r="3457" spans="4:34" x14ac:dyDescent="0.25">
      <c r="D3457" s="127"/>
      <c r="E3457" s="720"/>
      <c r="F3457" s="127"/>
      <c r="G3457" s="721"/>
      <c r="H3457" s="2236"/>
      <c r="I3457" s="2236"/>
      <c r="J3457" s="127"/>
      <c r="K3457" s="127"/>
      <c r="L3457" s="127"/>
      <c r="M3457" s="127"/>
      <c r="N3457" s="127"/>
      <c r="O3457" s="127"/>
      <c r="P3457" s="127"/>
      <c r="Q3457" s="127"/>
      <c r="R3457" s="127"/>
      <c r="S3457" s="127"/>
      <c r="T3457" s="2236"/>
      <c r="U3457" s="2236"/>
      <c r="V3457" s="2236"/>
      <c r="W3457" s="868"/>
      <c r="X3457" s="5"/>
      <c r="Y3457" s="2217"/>
      <c r="Z3457" s="5"/>
      <c r="AA3457" s="5"/>
      <c r="AB3457" s="5"/>
      <c r="AC3457" s="5"/>
      <c r="AD3457" s="5"/>
      <c r="AE3457" s="127"/>
      <c r="AF3457" s="5"/>
      <c r="AG3457" s="127"/>
      <c r="AH3457" s="127"/>
    </row>
    <row r="3458" spans="4:34" x14ac:dyDescent="0.25">
      <c r="D3458" s="127"/>
      <c r="E3458" s="720"/>
      <c r="F3458" s="127"/>
      <c r="G3458" s="721"/>
      <c r="H3458" s="2236"/>
      <c r="I3458" s="2236"/>
      <c r="J3458" s="127"/>
      <c r="K3458" s="127"/>
      <c r="L3458" s="127"/>
      <c r="M3458" s="127"/>
      <c r="N3458" s="127"/>
      <c r="O3458" s="127"/>
      <c r="P3458" s="127"/>
      <c r="Q3458" s="127"/>
      <c r="R3458" s="127"/>
      <c r="S3458" s="127"/>
      <c r="T3458" s="2236"/>
      <c r="U3458" s="2236"/>
      <c r="V3458" s="2236"/>
      <c r="W3458" s="868"/>
      <c r="X3458" s="5"/>
      <c r="Y3458" s="2217"/>
      <c r="Z3458" s="5"/>
      <c r="AA3458" s="5"/>
      <c r="AB3458" s="5"/>
      <c r="AC3458" s="5"/>
      <c r="AD3458" s="5"/>
      <c r="AE3458" s="127"/>
      <c r="AF3458" s="5"/>
      <c r="AG3458" s="127"/>
      <c r="AH3458" s="127"/>
    </row>
    <row r="3459" spans="4:34" x14ac:dyDescent="0.25">
      <c r="D3459" s="127"/>
      <c r="E3459" s="720"/>
      <c r="F3459" s="127"/>
      <c r="G3459" s="721"/>
      <c r="H3459" s="2236"/>
      <c r="I3459" s="2236"/>
      <c r="J3459" s="127"/>
      <c r="K3459" s="127"/>
      <c r="L3459" s="127"/>
      <c r="M3459" s="127"/>
      <c r="N3459" s="127"/>
      <c r="O3459" s="127"/>
      <c r="P3459" s="127"/>
      <c r="Q3459" s="127"/>
      <c r="R3459" s="127"/>
      <c r="S3459" s="127"/>
      <c r="T3459" s="2236"/>
      <c r="U3459" s="2236"/>
      <c r="V3459" s="2236"/>
      <c r="W3459" s="868"/>
      <c r="X3459" s="5"/>
      <c r="Y3459" s="2217"/>
      <c r="Z3459" s="5"/>
      <c r="AA3459" s="5"/>
      <c r="AB3459" s="5"/>
      <c r="AC3459" s="5"/>
      <c r="AD3459" s="5"/>
      <c r="AE3459" s="127"/>
      <c r="AF3459" s="5"/>
      <c r="AG3459" s="127"/>
      <c r="AH3459" s="127"/>
    </row>
    <row r="3460" spans="4:34" x14ac:dyDescent="0.25">
      <c r="D3460" s="127"/>
      <c r="E3460" s="720"/>
      <c r="F3460" s="127"/>
      <c r="G3460" s="721"/>
      <c r="H3460" s="2236"/>
      <c r="I3460" s="2236"/>
      <c r="J3460" s="127"/>
      <c r="K3460" s="127"/>
      <c r="L3460" s="127"/>
      <c r="M3460" s="127"/>
      <c r="N3460" s="127"/>
      <c r="O3460" s="127"/>
      <c r="P3460" s="127"/>
      <c r="Q3460" s="127"/>
      <c r="R3460" s="127"/>
      <c r="S3460" s="127"/>
      <c r="T3460" s="2236"/>
      <c r="U3460" s="2236"/>
      <c r="V3460" s="2236"/>
      <c r="W3460" s="868"/>
      <c r="X3460" s="5"/>
      <c r="Y3460" s="2217"/>
      <c r="Z3460" s="5"/>
      <c r="AA3460" s="5"/>
      <c r="AB3460" s="5"/>
      <c r="AC3460" s="5"/>
      <c r="AD3460" s="5"/>
      <c r="AE3460" s="127"/>
      <c r="AF3460" s="5"/>
      <c r="AG3460" s="127"/>
      <c r="AH3460" s="127"/>
    </row>
    <row r="3461" spans="4:34" x14ac:dyDescent="0.25">
      <c r="D3461" s="127"/>
      <c r="E3461" s="720"/>
      <c r="F3461" s="127"/>
      <c r="G3461" s="721"/>
      <c r="H3461" s="2236"/>
      <c r="I3461" s="2236"/>
      <c r="J3461" s="127"/>
      <c r="K3461" s="127"/>
      <c r="L3461" s="127"/>
      <c r="M3461" s="127"/>
      <c r="N3461" s="127"/>
      <c r="O3461" s="127"/>
      <c r="P3461" s="127"/>
      <c r="Q3461" s="127"/>
      <c r="R3461" s="127"/>
      <c r="S3461" s="127"/>
      <c r="T3461" s="2236"/>
      <c r="U3461" s="2236"/>
      <c r="V3461" s="2236"/>
      <c r="W3461" s="868"/>
      <c r="X3461" s="5"/>
      <c r="Y3461" s="2217"/>
      <c r="Z3461" s="5"/>
      <c r="AA3461" s="5"/>
      <c r="AB3461" s="5"/>
      <c r="AC3461" s="5"/>
      <c r="AD3461" s="5"/>
      <c r="AE3461" s="127"/>
      <c r="AF3461" s="5"/>
      <c r="AG3461" s="127"/>
      <c r="AH3461" s="127"/>
    </row>
    <row r="3462" spans="4:34" x14ac:dyDescent="0.25">
      <c r="D3462" s="127"/>
      <c r="E3462" s="720"/>
      <c r="F3462" s="127"/>
      <c r="G3462" s="721"/>
      <c r="H3462" s="2236"/>
      <c r="I3462" s="2236"/>
      <c r="J3462" s="127"/>
      <c r="K3462" s="127"/>
      <c r="L3462" s="127"/>
      <c r="M3462" s="127"/>
      <c r="N3462" s="127"/>
      <c r="O3462" s="127"/>
      <c r="P3462" s="127"/>
      <c r="Q3462" s="127"/>
      <c r="R3462" s="127"/>
      <c r="S3462" s="127"/>
      <c r="T3462" s="2236"/>
      <c r="U3462" s="2236"/>
      <c r="V3462" s="2236"/>
      <c r="W3462" s="868"/>
      <c r="X3462" s="5"/>
      <c r="Y3462" s="2217"/>
      <c r="Z3462" s="5"/>
      <c r="AA3462" s="5"/>
      <c r="AB3462" s="5"/>
      <c r="AC3462" s="5"/>
      <c r="AD3462" s="5"/>
      <c r="AE3462" s="127"/>
      <c r="AF3462" s="5"/>
      <c r="AG3462" s="127"/>
      <c r="AH3462" s="127"/>
    </row>
    <row r="3463" spans="4:34" x14ac:dyDescent="0.25">
      <c r="D3463" s="127"/>
      <c r="E3463" s="720"/>
      <c r="F3463" s="127"/>
      <c r="G3463" s="721"/>
      <c r="H3463" s="2236"/>
      <c r="I3463" s="2236"/>
      <c r="J3463" s="127"/>
      <c r="K3463" s="127"/>
      <c r="L3463" s="127"/>
      <c r="M3463" s="127"/>
      <c r="N3463" s="127"/>
      <c r="O3463" s="127"/>
      <c r="P3463" s="127"/>
      <c r="Q3463" s="127"/>
      <c r="R3463" s="127"/>
      <c r="S3463" s="127"/>
      <c r="T3463" s="2236"/>
      <c r="U3463" s="2236"/>
      <c r="V3463" s="2236"/>
      <c r="W3463" s="868"/>
      <c r="X3463" s="5"/>
      <c r="Y3463" s="2217"/>
      <c r="Z3463" s="5"/>
      <c r="AA3463" s="5"/>
      <c r="AB3463" s="5"/>
      <c r="AC3463" s="5"/>
      <c r="AD3463" s="5"/>
      <c r="AE3463" s="127"/>
      <c r="AF3463" s="5"/>
      <c r="AG3463" s="127"/>
      <c r="AH3463" s="127"/>
    </row>
    <row r="3464" spans="4:34" x14ac:dyDescent="0.25">
      <c r="D3464" s="127"/>
      <c r="E3464" s="720"/>
      <c r="F3464" s="127"/>
      <c r="G3464" s="721"/>
      <c r="H3464" s="2236"/>
      <c r="I3464" s="2236"/>
      <c r="J3464" s="127"/>
      <c r="K3464" s="127"/>
      <c r="L3464" s="127"/>
      <c r="M3464" s="127"/>
      <c r="N3464" s="127"/>
      <c r="O3464" s="127"/>
      <c r="P3464" s="127"/>
      <c r="Q3464" s="127"/>
      <c r="R3464" s="127"/>
      <c r="S3464" s="127"/>
      <c r="T3464" s="2236"/>
      <c r="U3464" s="2236"/>
      <c r="V3464" s="2236"/>
      <c r="W3464" s="868"/>
      <c r="X3464" s="5"/>
      <c r="Y3464" s="2217"/>
      <c r="Z3464" s="5"/>
      <c r="AA3464" s="5"/>
      <c r="AB3464" s="5"/>
      <c r="AC3464" s="5"/>
      <c r="AD3464" s="5"/>
      <c r="AE3464" s="127"/>
      <c r="AF3464" s="5"/>
      <c r="AG3464" s="127"/>
      <c r="AH3464" s="127"/>
    </row>
    <row r="3465" spans="4:34" x14ac:dyDescent="0.25">
      <c r="D3465" s="127"/>
      <c r="E3465" s="720"/>
      <c r="F3465" s="127"/>
      <c r="G3465" s="721"/>
      <c r="H3465" s="2236"/>
      <c r="I3465" s="2236"/>
      <c r="J3465" s="127"/>
      <c r="K3465" s="127"/>
      <c r="L3465" s="127"/>
      <c r="M3465" s="127"/>
      <c r="N3465" s="127"/>
      <c r="O3465" s="127"/>
      <c r="P3465" s="127"/>
      <c r="Q3465" s="127"/>
      <c r="R3465" s="127"/>
      <c r="S3465" s="127"/>
      <c r="T3465" s="2236"/>
      <c r="U3465" s="2236"/>
      <c r="V3465" s="2236"/>
      <c r="W3465" s="868"/>
      <c r="X3465" s="5"/>
      <c r="Y3465" s="2217"/>
      <c r="Z3465" s="5"/>
      <c r="AA3465" s="5"/>
      <c r="AB3465" s="5"/>
      <c r="AC3465" s="5"/>
      <c r="AD3465" s="5"/>
      <c r="AE3465" s="127"/>
      <c r="AF3465" s="5"/>
      <c r="AG3465" s="127"/>
      <c r="AH3465" s="127"/>
    </row>
    <row r="3466" spans="4:34" x14ac:dyDescent="0.25">
      <c r="D3466" s="127"/>
      <c r="E3466" s="720"/>
      <c r="F3466" s="127"/>
      <c r="G3466" s="721"/>
      <c r="H3466" s="2236"/>
      <c r="I3466" s="2236"/>
      <c r="J3466" s="127"/>
      <c r="K3466" s="127"/>
      <c r="L3466" s="127"/>
      <c r="M3466" s="127"/>
      <c r="N3466" s="127"/>
      <c r="O3466" s="127"/>
      <c r="P3466" s="127"/>
      <c r="Q3466" s="127"/>
      <c r="R3466" s="127"/>
      <c r="S3466" s="127"/>
      <c r="T3466" s="2236"/>
      <c r="U3466" s="2236"/>
      <c r="V3466" s="2236"/>
      <c r="W3466" s="868"/>
      <c r="X3466" s="5"/>
      <c r="Y3466" s="2217"/>
      <c r="Z3466" s="5"/>
      <c r="AA3466" s="5"/>
      <c r="AB3466" s="5"/>
      <c r="AC3466" s="5"/>
      <c r="AD3466" s="5"/>
      <c r="AE3466" s="127"/>
      <c r="AF3466" s="5"/>
      <c r="AG3466" s="127"/>
      <c r="AH3466" s="127"/>
    </row>
    <row r="3467" spans="4:34" x14ac:dyDescent="0.25">
      <c r="D3467" s="127"/>
      <c r="E3467" s="720"/>
      <c r="F3467" s="127"/>
      <c r="G3467" s="721"/>
      <c r="H3467" s="2236"/>
      <c r="I3467" s="2236"/>
      <c r="J3467" s="127"/>
      <c r="K3467" s="127"/>
      <c r="L3467" s="127"/>
      <c r="M3467" s="127"/>
      <c r="N3467" s="127"/>
      <c r="O3467" s="127"/>
      <c r="P3467" s="127"/>
      <c r="Q3467" s="127"/>
      <c r="R3467" s="127"/>
      <c r="S3467" s="127"/>
      <c r="T3467" s="2236"/>
      <c r="U3467" s="2236"/>
      <c r="V3467" s="2236"/>
      <c r="W3467" s="868"/>
      <c r="X3467" s="5"/>
      <c r="Y3467" s="2217"/>
      <c r="Z3467" s="5"/>
      <c r="AA3467" s="5"/>
      <c r="AB3467" s="5"/>
      <c r="AC3467" s="5"/>
      <c r="AD3467" s="5"/>
      <c r="AE3467" s="127"/>
      <c r="AF3467" s="5"/>
      <c r="AG3467" s="127"/>
      <c r="AH3467" s="127"/>
    </row>
    <row r="3468" spans="4:34" x14ac:dyDescent="0.25">
      <c r="D3468" s="127"/>
      <c r="E3468" s="720"/>
      <c r="F3468" s="127"/>
      <c r="G3468" s="721"/>
      <c r="H3468" s="2236"/>
      <c r="I3468" s="2236"/>
      <c r="J3468" s="127"/>
      <c r="K3468" s="127"/>
      <c r="L3468" s="127"/>
      <c r="M3468" s="127"/>
      <c r="N3468" s="127"/>
      <c r="O3468" s="127"/>
      <c r="P3468" s="127"/>
      <c r="Q3468" s="127"/>
      <c r="R3468" s="127"/>
      <c r="S3468" s="127"/>
      <c r="T3468" s="2236"/>
      <c r="U3468" s="2236"/>
      <c r="V3468" s="2236"/>
      <c r="W3468" s="868"/>
      <c r="X3468" s="5"/>
      <c r="Y3468" s="2217"/>
      <c r="Z3468" s="5"/>
      <c r="AA3468" s="5"/>
      <c r="AB3468" s="5"/>
      <c r="AC3468" s="5"/>
      <c r="AD3468" s="5"/>
      <c r="AE3468" s="127"/>
      <c r="AF3468" s="5"/>
      <c r="AG3468" s="127"/>
      <c r="AH3468" s="127"/>
    </row>
    <row r="3469" spans="4:34" x14ac:dyDescent="0.25">
      <c r="D3469" s="127"/>
      <c r="E3469" s="720"/>
      <c r="F3469" s="127"/>
      <c r="G3469" s="721"/>
      <c r="H3469" s="2236"/>
      <c r="I3469" s="2236"/>
      <c r="J3469" s="127"/>
      <c r="K3469" s="127"/>
      <c r="L3469" s="127"/>
      <c r="M3469" s="127"/>
      <c r="N3469" s="127"/>
      <c r="O3469" s="127"/>
      <c r="P3469" s="127"/>
      <c r="Q3469" s="127"/>
      <c r="R3469" s="127"/>
      <c r="S3469" s="127"/>
      <c r="T3469" s="2236"/>
      <c r="U3469" s="2236"/>
      <c r="V3469" s="2236"/>
      <c r="W3469" s="868"/>
      <c r="X3469" s="5"/>
      <c r="Y3469" s="2217"/>
      <c r="Z3469" s="5"/>
      <c r="AA3469" s="5"/>
      <c r="AB3469" s="5"/>
      <c r="AC3469" s="5"/>
      <c r="AD3469" s="5"/>
      <c r="AE3469" s="127"/>
      <c r="AF3469" s="5"/>
      <c r="AG3469" s="127"/>
      <c r="AH3469" s="127"/>
    </row>
    <row r="3470" spans="4:34" x14ac:dyDescent="0.25">
      <c r="D3470" s="127"/>
      <c r="E3470" s="720"/>
      <c r="F3470" s="127"/>
      <c r="G3470" s="721"/>
      <c r="H3470" s="2236"/>
      <c r="I3470" s="2236"/>
      <c r="J3470" s="127"/>
      <c r="K3470" s="127"/>
      <c r="L3470" s="127"/>
      <c r="M3470" s="127"/>
      <c r="N3470" s="127"/>
      <c r="O3470" s="127"/>
      <c r="P3470" s="127"/>
      <c r="Q3470" s="127"/>
      <c r="R3470" s="127"/>
      <c r="S3470" s="127"/>
      <c r="T3470" s="2236"/>
      <c r="U3470" s="2236"/>
      <c r="V3470" s="2236"/>
      <c r="W3470" s="868"/>
      <c r="X3470" s="5"/>
      <c r="Y3470" s="2217"/>
      <c r="Z3470" s="5"/>
      <c r="AA3470" s="5"/>
      <c r="AB3470" s="5"/>
      <c r="AC3470" s="5"/>
      <c r="AD3470" s="5"/>
      <c r="AE3470" s="127"/>
      <c r="AF3470" s="5"/>
      <c r="AG3470" s="127"/>
      <c r="AH3470" s="127"/>
    </row>
    <row r="3471" spans="4:34" x14ac:dyDescent="0.25">
      <c r="D3471" s="127"/>
      <c r="E3471" s="720"/>
      <c r="F3471" s="127"/>
      <c r="G3471" s="721"/>
      <c r="H3471" s="2236"/>
      <c r="I3471" s="2236"/>
      <c r="J3471" s="127"/>
      <c r="K3471" s="127"/>
      <c r="L3471" s="127"/>
      <c r="M3471" s="127"/>
      <c r="N3471" s="127"/>
      <c r="O3471" s="127"/>
      <c r="P3471" s="127"/>
      <c r="Q3471" s="127"/>
      <c r="R3471" s="127"/>
      <c r="S3471" s="127"/>
      <c r="T3471" s="2236"/>
      <c r="U3471" s="2236"/>
      <c r="V3471" s="2236"/>
      <c r="W3471" s="868"/>
      <c r="X3471" s="5"/>
      <c r="Y3471" s="2217"/>
      <c r="Z3471" s="5"/>
      <c r="AA3471" s="5"/>
      <c r="AB3471" s="5"/>
      <c r="AC3471" s="5"/>
      <c r="AD3471" s="5"/>
      <c r="AE3471" s="127"/>
      <c r="AF3471" s="5"/>
      <c r="AG3471" s="127"/>
      <c r="AH3471" s="127"/>
    </row>
    <row r="3472" spans="4:34" x14ac:dyDescent="0.25">
      <c r="D3472" s="127"/>
      <c r="E3472" s="720"/>
      <c r="F3472" s="127"/>
      <c r="G3472" s="721"/>
      <c r="H3472" s="2236"/>
      <c r="I3472" s="2236"/>
      <c r="J3472" s="127"/>
      <c r="K3472" s="127"/>
      <c r="L3472" s="127"/>
      <c r="M3472" s="127"/>
      <c r="N3472" s="127"/>
      <c r="O3472" s="127"/>
      <c r="P3472" s="127"/>
      <c r="Q3472" s="127"/>
      <c r="R3472" s="127"/>
      <c r="S3472" s="127"/>
      <c r="T3472" s="2236"/>
      <c r="U3472" s="2236"/>
      <c r="V3472" s="2236"/>
      <c r="W3472" s="868"/>
      <c r="X3472" s="5"/>
      <c r="Y3472" s="2217"/>
      <c r="Z3472" s="5"/>
      <c r="AA3472" s="5"/>
      <c r="AB3472" s="5"/>
      <c r="AC3472" s="5"/>
      <c r="AD3472" s="5"/>
      <c r="AE3472" s="127"/>
      <c r="AF3472" s="5"/>
      <c r="AG3472" s="127"/>
      <c r="AH3472" s="127"/>
    </row>
    <row r="3473" spans="4:34" x14ac:dyDescent="0.25">
      <c r="D3473" s="127"/>
      <c r="E3473" s="720"/>
      <c r="F3473" s="127"/>
      <c r="G3473" s="721"/>
      <c r="H3473" s="2236"/>
      <c r="I3473" s="2236"/>
      <c r="J3473" s="127"/>
      <c r="K3473" s="127"/>
      <c r="L3473" s="127"/>
      <c r="M3473" s="127"/>
      <c r="N3473" s="127"/>
      <c r="O3473" s="127"/>
      <c r="P3473" s="127"/>
      <c r="Q3473" s="127"/>
      <c r="R3473" s="127"/>
      <c r="S3473" s="127"/>
      <c r="T3473" s="2236"/>
      <c r="U3473" s="2236"/>
      <c r="V3473" s="2236"/>
      <c r="W3473" s="868"/>
      <c r="X3473" s="5"/>
      <c r="Y3473" s="2217"/>
      <c r="Z3473" s="5"/>
      <c r="AA3473" s="5"/>
      <c r="AB3473" s="5"/>
      <c r="AC3473" s="5"/>
      <c r="AD3473" s="5"/>
      <c r="AE3473" s="127"/>
      <c r="AF3473" s="5"/>
      <c r="AG3473" s="127"/>
      <c r="AH3473" s="127"/>
    </row>
    <row r="3474" spans="4:34" x14ac:dyDescent="0.25">
      <c r="D3474" s="127"/>
      <c r="E3474" s="720"/>
      <c r="F3474" s="127"/>
      <c r="G3474" s="721"/>
      <c r="H3474" s="2236"/>
      <c r="I3474" s="2236"/>
      <c r="J3474" s="127"/>
      <c r="K3474" s="127"/>
      <c r="L3474" s="127"/>
      <c r="M3474" s="127"/>
      <c r="N3474" s="127"/>
      <c r="O3474" s="127"/>
      <c r="P3474" s="127"/>
      <c r="Q3474" s="127"/>
      <c r="R3474" s="127"/>
      <c r="S3474" s="127"/>
      <c r="T3474" s="2236"/>
      <c r="U3474" s="2236"/>
      <c r="V3474" s="2236"/>
      <c r="W3474" s="868"/>
      <c r="X3474" s="5"/>
      <c r="Y3474" s="2217"/>
      <c r="Z3474" s="5"/>
      <c r="AA3474" s="5"/>
      <c r="AB3474" s="5"/>
      <c r="AC3474" s="5"/>
      <c r="AD3474" s="5"/>
      <c r="AE3474" s="127"/>
      <c r="AF3474" s="5"/>
      <c r="AG3474" s="127"/>
      <c r="AH3474" s="127"/>
    </row>
    <row r="3475" spans="4:34" x14ac:dyDescent="0.25">
      <c r="D3475" s="127"/>
      <c r="E3475" s="720"/>
      <c r="F3475" s="127"/>
      <c r="G3475" s="721"/>
      <c r="H3475" s="2236"/>
      <c r="I3475" s="2236"/>
      <c r="J3475" s="127"/>
      <c r="K3475" s="127"/>
      <c r="L3475" s="127"/>
      <c r="M3475" s="127"/>
      <c r="N3475" s="127"/>
      <c r="O3475" s="127"/>
      <c r="P3475" s="127"/>
      <c r="Q3475" s="127"/>
      <c r="R3475" s="127"/>
      <c r="S3475" s="127"/>
      <c r="T3475" s="2236"/>
      <c r="U3475" s="2236"/>
      <c r="V3475" s="2236"/>
      <c r="W3475" s="868"/>
      <c r="X3475" s="5"/>
      <c r="Y3475" s="2217"/>
      <c r="Z3475" s="5"/>
      <c r="AA3475" s="5"/>
      <c r="AB3475" s="5"/>
      <c r="AC3475" s="5"/>
      <c r="AD3475" s="5"/>
      <c r="AE3475" s="127"/>
      <c r="AF3475" s="5"/>
      <c r="AG3475" s="127"/>
      <c r="AH3475" s="127"/>
    </row>
    <row r="3476" spans="4:34" x14ac:dyDescent="0.25">
      <c r="D3476" s="127"/>
      <c r="E3476" s="720"/>
      <c r="F3476" s="127"/>
      <c r="G3476" s="721"/>
      <c r="H3476" s="2236"/>
      <c r="I3476" s="2236"/>
      <c r="J3476" s="127"/>
      <c r="K3476" s="127"/>
      <c r="L3476" s="127"/>
      <c r="M3476" s="127"/>
      <c r="N3476" s="127"/>
      <c r="O3476" s="127"/>
      <c r="P3476" s="127"/>
      <c r="Q3476" s="127"/>
      <c r="R3476" s="127"/>
      <c r="S3476" s="127"/>
      <c r="T3476" s="2236"/>
      <c r="U3476" s="2236"/>
      <c r="V3476" s="2236"/>
      <c r="W3476" s="868"/>
      <c r="X3476" s="5"/>
      <c r="Y3476" s="2217"/>
      <c r="Z3476" s="5"/>
      <c r="AA3476" s="5"/>
      <c r="AB3476" s="5"/>
      <c r="AC3476" s="5"/>
      <c r="AD3476" s="5"/>
      <c r="AE3476" s="127"/>
      <c r="AF3476" s="5"/>
      <c r="AG3476" s="127"/>
      <c r="AH3476" s="127"/>
    </row>
    <row r="3477" spans="4:34" x14ac:dyDescent="0.25">
      <c r="D3477" s="127"/>
      <c r="E3477" s="720"/>
      <c r="F3477" s="127"/>
      <c r="G3477" s="721"/>
      <c r="H3477" s="2236"/>
      <c r="I3477" s="2236"/>
      <c r="J3477" s="127"/>
      <c r="K3477" s="127"/>
      <c r="L3477" s="127"/>
      <c r="M3477" s="127"/>
      <c r="N3477" s="127"/>
      <c r="O3477" s="127"/>
      <c r="P3477" s="127"/>
      <c r="Q3477" s="127"/>
      <c r="R3477" s="127"/>
      <c r="S3477" s="127"/>
      <c r="T3477" s="2236"/>
      <c r="U3477" s="2236"/>
      <c r="V3477" s="2236"/>
      <c r="W3477" s="868"/>
      <c r="X3477" s="5"/>
      <c r="Y3477" s="2217"/>
      <c r="Z3477" s="5"/>
      <c r="AA3477" s="5"/>
      <c r="AB3477" s="5"/>
      <c r="AC3477" s="5"/>
      <c r="AD3477" s="5"/>
      <c r="AE3477" s="127"/>
      <c r="AF3477" s="5"/>
      <c r="AG3477" s="127"/>
      <c r="AH3477" s="127"/>
    </row>
    <row r="3478" spans="4:34" x14ac:dyDescent="0.25">
      <c r="D3478" s="127"/>
      <c r="E3478" s="720"/>
      <c r="F3478" s="127"/>
      <c r="G3478" s="721"/>
      <c r="H3478" s="2236"/>
      <c r="I3478" s="2236"/>
      <c r="J3478" s="127"/>
      <c r="K3478" s="127"/>
      <c r="L3478" s="127"/>
      <c r="M3478" s="127"/>
      <c r="N3478" s="127"/>
      <c r="O3478" s="127"/>
      <c r="P3478" s="127"/>
      <c r="Q3478" s="127"/>
      <c r="R3478" s="127"/>
      <c r="S3478" s="127"/>
      <c r="T3478" s="2236"/>
      <c r="U3478" s="2236"/>
      <c r="V3478" s="2236"/>
      <c r="W3478" s="868"/>
      <c r="X3478" s="5"/>
      <c r="Y3478" s="2217"/>
      <c r="Z3478" s="5"/>
      <c r="AA3478" s="5"/>
      <c r="AB3478" s="5"/>
      <c r="AC3478" s="5"/>
      <c r="AD3478" s="5"/>
      <c r="AE3478" s="127"/>
      <c r="AF3478" s="5"/>
      <c r="AG3478" s="127"/>
      <c r="AH3478" s="127"/>
    </row>
    <row r="3479" spans="4:34" x14ac:dyDescent="0.25">
      <c r="D3479" s="127"/>
      <c r="E3479" s="720"/>
      <c r="F3479" s="127"/>
      <c r="G3479" s="721"/>
      <c r="H3479" s="2236"/>
      <c r="I3479" s="2236"/>
      <c r="J3479" s="127"/>
      <c r="K3479" s="127"/>
      <c r="L3479" s="127"/>
      <c r="M3479" s="127"/>
      <c r="N3479" s="127"/>
      <c r="O3479" s="127"/>
      <c r="P3479" s="127"/>
      <c r="Q3479" s="127"/>
      <c r="R3479" s="127"/>
      <c r="S3479" s="127"/>
      <c r="T3479" s="2236"/>
      <c r="U3479" s="2236"/>
      <c r="V3479" s="2236"/>
      <c r="W3479" s="868"/>
      <c r="X3479" s="5"/>
      <c r="Y3479" s="2217"/>
      <c r="Z3479" s="5"/>
      <c r="AA3479" s="5"/>
      <c r="AB3479" s="5"/>
      <c r="AC3479" s="5"/>
      <c r="AD3479" s="5"/>
      <c r="AE3479" s="127"/>
      <c r="AF3479" s="5"/>
      <c r="AG3479" s="127"/>
      <c r="AH3479" s="127"/>
    </row>
    <row r="3480" spans="4:34" x14ac:dyDescent="0.25">
      <c r="D3480" s="127"/>
      <c r="E3480" s="720"/>
      <c r="F3480" s="127"/>
      <c r="G3480" s="721"/>
      <c r="H3480" s="2236"/>
      <c r="I3480" s="2236"/>
      <c r="J3480" s="127"/>
      <c r="K3480" s="127"/>
      <c r="L3480" s="127"/>
      <c r="M3480" s="127"/>
      <c r="N3480" s="127"/>
      <c r="O3480" s="127"/>
      <c r="P3480" s="127"/>
      <c r="Q3480" s="127"/>
      <c r="R3480" s="127"/>
      <c r="S3480" s="127"/>
      <c r="T3480" s="2236"/>
      <c r="U3480" s="2236"/>
      <c r="V3480" s="2236"/>
      <c r="W3480" s="868"/>
      <c r="X3480" s="5"/>
      <c r="Y3480" s="2217"/>
      <c r="Z3480" s="5"/>
      <c r="AA3480" s="5"/>
      <c r="AB3480" s="5"/>
      <c r="AC3480" s="5"/>
      <c r="AD3480" s="5"/>
      <c r="AE3480" s="127"/>
      <c r="AF3480" s="5"/>
      <c r="AG3480" s="127"/>
      <c r="AH3480" s="127"/>
    </row>
    <row r="3481" spans="4:34" x14ac:dyDescent="0.25">
      <c r="D3481" s="127"/>
      <c r="E3481" s="720"/>
      <c r="F3481" s="127"/>
      <c r="G3481" s="721"/>
      <c r="H3481" s="2236"/>
      <c r="I3481" s="2236"/>
      <c r="J3481" s="127"/>
      <c r="K3481" s="127"/>
      <c r="L3481" s="127"/>
      <c r="M3481" s="127"/>
      <c r="N3481" s="127"/>
      <c r="O3481" s="127"/>
      <c r="P3481" s="127"/>
      <c r="Q3481" s="127"/>
      <c r="R3481" s="127"/>
      <c r="S3481" s="127"/>
      <c r="T3481" s="2236"/>
      <c r="U3481" s="2236"/>
      <c r="V3481" s="2236"/>
      <c r="W3481" s="868"/>
      <c r="X3481" s="5"/>
      <c r="Y3481" s="2217"/>
      <c r="Z3481" s="5"/>
      <c r="AA3481" s="5"/>
      <c r="AB3481" s="5"/>
      <c r="AC3481" s="5"/>
      <c r="AD3481" s="5"/>
      <c r="AE3481" s="127"/>
      <c r="AF3481" s="5"/>
      <c r="AG3481" s="127"/>
      <c r="AH3481" s="127"/>
    </row>
    <row r="3482" spans="4:34" x14ac:dyDescent="0.25">
      <c r="D3482" s="127"/>
      <c r="E3482" s="720"/>
      <c r="F3482" s="127"/>
      <c r="G3482" s="721"/>
      <c r="H3482" s="2236"/>
      <c r="I3482" s="2236"/>
      <c r="J3482" s="127"/>
      <c r="K3482" s="127"/>
      <c r="L3482" s="127"/>
      <c r="M3482" s="127"/>
      <c r="N3482" s="127"/>
      <c r="O3482" s="127"/>
      <c r="P3482" s="127"/>
      <c r="Q3482" s="127"/>
      <c r="R3482" s="127"/>
      <c r="S3482" s="127"/>
      <c r="T3482" s="2236"/>
      <c r="U3482" s="2236"/>
      <c r="V3482" s="2236"/>
      <c r="W3482" s="868"/>
      <c r="X3482" s="5"/>
      <c r="Y3482" s="2217"/>
      <c r="Z3482" s="5"/>
      <c r="AA3482" s="5"/>
      <c r="AB3482" s="5"/>
      <c r="AC3482" s="5"/>
      <c r="AD3482" s="5"/>
      <c r="AE3482" s="127"/>
      <c r="AF3482" s="5"/>
      <c r="AG3482" s="127"/>
      <c r="AH3482" s="127"/>
    </row>
    <row r="3483" spans="4:34" x14ac:dyDescent="0.25">
      <c r="D3483" s="127"/>
      <c r="E3483" s="720"/>
      <c r="F3483" s="127"/>
      <c r="G3483" s="721"/>
      <c r="H3483" s="2236"/>
      <c r="I3483" s="2236"/>
      <c r="J3483" s="127"/>
      <c r="K3483" s="127"/>
      <c r="L3483" s="127"/>
      <c r="M3483" s="127"/>
      <c r="N3483" s="127"/>
      <c r="O3483" s="127"/>
      <c r="P3483" s="127"/>
      <c r="Q3483" s="127"/>
      <c r="R3483" s="127"/>
      <c r="S3483" s="127"/>
      <c r="T3483" s="2236"/>
      <c r="U3483" s="2236"/>
      <c r="V3483" s="2236"/>
      <c r="W3483" s="868"/>
      <c r="X3483" s="5"/>
      <c r="Y3483" s="2217"/>
      <c r="Z3483" s="5"/>
      <c r="AA3483" s="5"/>
      <c r="AB3483" s="5"/>
      <c r="AC3483" s="5"/>
      <c r="AD3483" s="5"/>
      <c r="AE3483" s="127"/>
      <c r="AF3483" s="5"/>
      <c r="AG3483" s="127"/>
      <c r="AH3483" s="127"/>
    </row>
    <row r="3484" spans="4:34" x14ac:dyDescent="0.25">
      <c r="D3484" s="127"/>
      <c r="E3484" s="720"/>
      <c r="F3484" s="127"/>
      <c r="G3484" s="721"/>
      <c r="H3484" s="2236"/>
      <c r="I3484" s="2236"/>
      <c r="J3484" s="127"/>
      <c r="K3484" s="127"/>
      <c r="L3484" s="127"/>
      <c r="M3484" s="127"/>
      <c r="N3484" s="127"/>
      <c r="O3484" s="127"/>
      <c r="P3484" s="127"/>
      <c r="Q3484" s="127"/>
      <c r="R3484" s="127"/>
      <c r="S3484" s="127"/>
      <c r="T3484" s="2236"/>
      <c r="U3484" s="2236"/>
      <c r="V3484" s="2236"/>
      <c r="W3484" s="868"/>
      <c r="X3484" s="5"/>
      <c r="Y3484" s="2217"/>
      <c r="Z3484" s="5"/>
      <c r="AA3484" s="5"/>
      <c r="AB3484" s="5"/>
      <c r="AC3484" s="5"/>
      <c r="AD3484" s="5"/>
      <c r="AE3484" s="127"/>
      <c r="AF3484" s="5"/>
      <c r="AG3484" s="127"/>
      <c r="AH3484" s="127"/>
    </row>
    <row r="3485" spans="4:34" x14ac:dyDescent="0.25">
      <c r="D3485" s="127"/>
      <c r="E3485" s="720"/>
      <c r="F3485" s="127"/>
      <c r="G3485" s="721"/>
      <c r="H3485" s="2236"/>
      <c r="I3485" s="2236"/>
      <c r="J3485" s="127"/>
      <c r="K3485" s="127"/>
      <c r="L3485" s="127"/>
      <c r="M3485" s="127"/>
      <c r="N3485" s="127"/>
      <c r="O3485" s="127"/>
      <c r="P3485" s="127"/>
      <c r="Q3485" s="127"/>
      <c r="R3485" s="127"/>
      <c r="S3485" s="127"/>
      <c r="T3485" s="2236"/>
      <c r="U3485" s="2236"/>
      <c r="V3485" s="2236"/>
      <c r="W3485" s="868"/>
      <c r="X3485" s="5"/>
      <c r="Y3485" s="2217"/>
      <c r="Z3485" s="5"/>
      <c r="AA3485" s="5"/>
      <c r="AB3485" s="5"/>
      <c r="AC3485" s="5"/>
      <c r="AD3485" s="5"/>
      <c r="AE3485" s="127"/>
      <c r="AF3485" s="5"/>
      <c r="AG3485" s="127"/>
      <c r="AH3485" s="127"/>
    </row>
    <row r="3486" spans="4:34" x14ac:dyDescent="0.25">
      <c r="D3486" s="127"/>
      <c r="E3486" s="720"/>
      <c r="F3486" s="127"/>
      <c r="G3486" s="721"/>
      <c r="H3486" s="2236"/>
      <c r="I3486" s="2236"/>
      <c r="J3486" s="127"/>
      <c r="K3486" s="127"/>
      <c r="L3486" s="127"/>
      <c r="M3486" s="127"/>
      <c r="N3486" s="127"/>
      <c r="O3486" s="127"/>
      <c r="P3486" s="127"/>
      <c r="Q3486" s="127"/>
      <c r="R3486" s="127"/>
      <c r="S3486" s="127"/>
      <c r="T3486" s="2236"/>
      <c r="U3486" s="2236"/>
      <c r="V3486" s="2236"/>
      <c r="W3486" s="868"/>
      <c r="X3486" s="5"/>
      <c r="Y3486" s="2217"/>
      <c r="Z3486" s="5"/>
      <c r="AA3486" s="5"/>
      <c r="AB3486" s="5"/>
      <c r="AC3486" s="5"/>
      <c r="AD3486" s="5"/>
      <c r="AE3486" s="127"/>
      <c r="AF3486" s="5"/>
      <c r="AG3486" s="127"/>
      <c r="AH3486" s="127"/>
    </row>
    <row r="3487" spans="4:34" x14ac:dyDescent="0.25">
      <c r="D3487" s="127"/>
      <c r="E3487" s="720"/>
      <c r="F3487" s="127"/>
      <c r="G3487" s="721"/>
      <c r="H3487" s="2236"/>
      <c r="I3487" s="2236"/>
      <c r="J3487" s="127"/>
      <c r="K3487" s="127"/>
      <c r="L3487" s="127"/>
      <c r="M3487" s="127"/>
      <c r="N3487" s="127"/>
      <c r="O3487" s="127"/>
      <c r="P3487" s="127"/>
      <c r="Q3487" s="127"/>
      <c r="R3487" s="127"/>
      <c r="S3487" s="127"/>
      <c r="T3487" s="2236"/>
      <c r="U3487" s="2236"/>
      <c r="V3487" s="2236"/>
      <c r="W3487" s="868"/>
      <c r="X3487" s="5"/>
      <c r="Y3487" s="2217"/>
      <c r="Z3487" s="5"/>
      <c r="AA3487" s="5"/>
      <c r="AB3487" s="5"/>
      <c r="AC3487" s="5"/>
      <c r="AD3487" s="5"/>
      <c r="AE3487" s="127"/>
      <c r="AF3487" s="5"/>
      <c r="AG3487" s="127"/>
      <c r="AH3487" s="127"/>
    </row>
    <row r="3488" spans="4:34" x14ac:dyDescent="0.25">
      <c r="D3488" s="127"/>
      <c r="E3488" s="720"/>
      <c r="F3488" s="127"/>
      <c r="G3488" s="721"/>
      <c r="H3488" s="2236"/>
      <c r="I3488" s="2236"/>
      <c r="J3488" s="127"/>
      <c r="K3488" s="127"/>
      <c r="L3488" s="127"/>
      <c r="M3488" s="127"/>
      <c r="N3488" s="127"/>
      <c r="O3488" s="127"/>
      <c r="P3488" s="127"/>
      <c r="Q3488" s="127"/>
      <c r="R3488" s="127"/>
      <c r="S3488" s="127"/>
      <c r="T3488" s="2236"/>
      <c r="U3488" s="2236"/>
      <c r="V3488" s="2236"/>
      <c r="W3488" s="868"/>
      <c r="X3488" s="5"/>
      <c r="Y3488" s="2217"/>
      <c r="Z3488" s="5"/>
      <c r="AA3488" s="5"/>
      <c r="AB3488" s="5"/>
      <c r="AC3488" s="5"/>
      <c r="AD3488" s="5"/>
      <c r="AE3488" s="127"/>
      <c r="AF3488" s="5"/>
      <c r="AG3488" s="127"/>
      <c r="AH3488" s="127"/>
    </row>
    <row r="3489" spans="4:34" x14ac:dyDescent="0.25">
      <c r="D3489" s="127"/>
      <c r="E3489" s="720"/>
      <c r="F3489" s="127"/>
      <c r="G3489" s="721"/>
      <c r="H3489" s="2236"/>
      <c r="I3489" s="2236"/>
      <c r="J3489" s="127"/>
      <c r="K3489" s="127"/>
      <c r="L3489" s="127"/>
      <c r="M3489" s="127"/>
      <c r="N3489" s="127"/>
      <c r="O3489" s="127"/>
      <c r="P3489" s="127"/>
      <c r="Q3489" s="127"/>
      <c r="R3489" s="127"/>
      <c r="S3489" s="127"/>
      <c r="T3489" s="2236"/>
      <c r="U3489" s="2236"/>
      <c r="V3489" s="2236"/>
      <c r="W3489" s="868"/>
      <c r="X3489" s="5"/>
      <c r="Y3489" s="2217"/>
      <c r="Z3489" s="5"/>
      <c r="AA3489" s="5"/>
      <c r="AB3489" s="5"/>
      <c r="AC3489" s="5"/>
      <c r="AD3489" s="5"/>
      <c r="AE3489" s="127"/>
      <c r="AF3489" s="5"/>
      <c r="AG3489" s="127"/>
      <c r="AH3489" s="127"/>
    </row>
    <row r="3490" spans="4:34" x14ac:dyDescent="0.25">
      <c r="D3490" s="127"/>
      <c r="E3490" s="720"/>
      <c r="F3490" s="127"/>
      <c r="G3490" s="721"/>
      <c r="H3490" s="2236"/>
      <c r="I3490" s="2236"/>
      <c r="J3490" s="127"/>
      <c r="K3490" s="127"/>
      <c r="L3490" s="127"/>
      <c r="M3490" s="127"/>
      <c r="N3490" s="127"/>
      <c r="O3490" s="127"/>
      <c r="P3490" s="127"/>
      <c r="Q3490" s="127"/>
      <c r="R3490" s="127"/>
      <c r="S3490" s="127"/>
      <c r="T3490" s="2236"/>
      <c r="U3490" s="2236"/>
      <c r="V3490" s="2236"/>
      <c r="W3490" s="868"/>
      <c r="X3490" s="5"/>
      <c r="Y3490" s="2217"/>
      <c r="Z3490" s="5"/>
      <c r="AA3490" s="5"/>
      <c r="AB3490" s="5"/>
      <c r="AC3490" s="5"/>
      <c r="AD3490" s="5"/>
      <c r="AE3490" s="127"/>
      <c r="AF3490" s="5"/>
      <c r="AG3490" s="127"/>
      <c r="AH3490" s="127"/>
    </row>
    <row r="3491" spans="4:34" x14ac:dyDescent="0.25">
      <c r="D3491" s="127"/>
      <c r="E3491" s="720"/>
      <c r="F3491" s="127"/>
      <c r="G3491" s="721"/>
      <c r="H3491" s="2236"/>
      <c r="I3491" s="2236"/>
      <c r="J3491" s="127"/>
      <c r="K3491" s="127"/>
      <c r="L3491" s="127"/>
      <c r="M3491" s="127"/>
      <c r="N3491" s="127"/>
      <c r="O3491" s="127"/>
      <c r="P3491" s="127"/>
      <c r="Q3491" s="127"/>
      <c r="R3491" s="127"/>
      <c r="S3491" s="127"/>
      <c r="T3491" s="2236"/>
      <c r="U3491" s="2236"/>
      <c r="V3491" s="2236"/>
      <c r="W3491" s="868"/>
      <c r="X3491" s="5"/>
      <c r="Y3491" s="2217"/>
      <c r="Z3491" s="5"/>
      <c r="AA3491" s="5"/>
      <c r="AB3491" s="5"/>
      <c r="AC3491" s="5"/>
      <c r="AD3491" s="5"/>
      <c r="AE3491" s="127"/>
      <c r="AF3491" s="5"/>
      <c r="AG3491" s="127"/>
      <c r="AH3491" s="127"/>
    </row>
    <row r="3492" spans="4:34" x14ac:dyDescent="0.25">
      <c r="D3492" s="127"/>
      <c r="E3492" s="720"/>
      <c r="F3492" s="127"/>
      <c r="G3492" s="721"/>
      <c r="H3492" s="2236"/>
      <c r="I3492" s="2236"/>
      <c r="J3492" s="127"/>
      <c r="K3492" s="127"/>
      <c r="L3492" s="127"/>
      <c r="M3492" s="127"/>
      <c r="N3492" s="127"/>
      <c r="O3492" s="127"/>
      <c r="P3492" s="127"/>
      <c r="Q3492" s="127"/>
      <c r="R3492" s="127"/>
      <c r="S3492" s="127"/>
      <c r="T3492" s="2236"/>
      <c r="U3492" s="2236"/>
      <c r="V3492" s="2236"/>
      <c r="W3492" s="868"/>
      <c r="X3492" s="5"/>
      <c r="Y3492" s="2217"/>
      <c r="Z3492" s="5"/>
      <c r="AA3492" s="5"/>
      <c r="AB3492" s="5"/>
      <c r="AC3492" s="5"/>
      <c r="AD3492" s="5"/>
      <c r="AE3492" s="127"/>
      <c r="AF3492" s="5"/>
      <c r="AG3492" s="127"/>
      <c r="AH3492" s="127"/>
    </row>
    <row r="3493" spans="4:34" x14ac:dyDescent="0.25">
      <c r="D3493" s="127"/>
      <c r="E3493" s="720"/>
      <c r="F3493" s="127"/>
      <c r="G3493" s="721"/>
      <c r="H3493" s="2236"/>
      <c r="I3493" s="2236"/>
      <c r="J3493" s="127"/>
      <c r="K3493" s="127"/>
      <c r="L3493" s="127"/>
      <c r="M3493" s="127"/>
      <c r="N3493" s="127"/>
      <c r="O3493" s="127"/>
      <c r="P3493" s="127"/>
      <c r="Q3493" s="127"/>
      <c r="R3493" s="127"/>
      <c r="S3493" s="127"/>
      <c r="T3493" s="2236"/>
      <c r="U3493" s="2236"/>
      <c r="V3493" s="2236"/>
      <c r="W3493" s="868"/>
      <c r="X3493" s="5"/>
      <c r="Y3493" s="2217"/>
      <c r="Z3493" s="5"/>
      <c r="AA3493" s="5"/>
      <c r="AB3493" s="5"/>
      <c r="AC3493" s="5"/>
      <c r="AD3493" s="5"/>
      <c r="AE3493" s="127"/>
      <c r="AF3493" s="5"/>
      <c r="AG3493" s="127"/>
      <c r="AH3493" s="127"/>
    </row>
    <row r="3494" spans="4:34" x14ac:dyDescent="0.25">
      <c r="D3494" s="127"/>
      <c r="E3494" s="720"/>
      <c r="F3494" s="127"/>
      <c r="G3494" s="721"/>
      <c r="H3494" s="2236"/>
      <c r="I3494" s="2236"/>
      <c r="J3494" s="127"/>
      <c r="K3494" s="127"/>
      <c r="L3494" s="127"/>
      <c r="M3494" s="127"/>
      <c r="N3494" s="127"/>
      <c r="O3494" s="127"/>
      <c r="P3494" s="127"/>
      <c r="Q3494" s="127"/>
      <c r="R3494" s="127"/>
      <c r="S3494" s="127"/>
      <c r="T3494" s="2236"/>
      <c r="U3494" s="2236"/>
      <c r="V3494" s="2236"/>
      <c r="W3494" s="868"/>
      <c r="X3494" s="5"/>
      <c r="Y3494" s="2217"/>
      <c r="Z3494" s="5"/>
      <c r="AA3494" s="5"/>
      <c r="AB3494" s="5"/>
      <c r="AC3494" s="5"/>
      <c r="AD3494" s="5"/>
      <c r="AE3494" s="127"/>
      <c r="AF3494" s="5"/>
      <c r="AG3494" s="127"/>
      <c r="AH3494" s="127"/>
    </row>
    <row r="3495" spans="4:34" x14ac:dyDescent="0.25">
      <c r="D3495" s="127"/>
      <c r="E3495" s="720"/>
      <c r="F3495" s="127"/>
      <c r="G3495" s="721"/>
      <c r="H3495" s="2236"/>
      <c r="I3495" s="2236"/>
      <c r="J3495" s="127"/>
      <c r="K3495" s="127"/>
      <c r="L3495" s="127"/>
      <c r="M3495" s="127"/>
      <c r="N3495" s="127"/>
      <c r="O3495" s="127"/>
      <c r="P3495" s="127"/>
      <c r="Q3495" s="127"/>
      <c r="R3495" s="127"/>
      <c r="S3495" s="127"/>
      <c r="T3495" s="2236"/>
      <c r="U3495" s="2236"/>
      <c r="V3495" s="2236"/>
      <c r="W3495" s="868"/>
      <c r="X3495" s="5"/>
      <c r="Y3495" s="2217"/>
      <c r="Z3495" s="5"/>
      <c r="AA3495" s="5"/>
      <c r="AB3495" s="5"/>
      <c r="AC3495" s="5"/>
      <c r="AD3495" s="5"/>
      <c r="AE3495" s="127"/>
      <c r="AF3495" s="5"/>
      <c r="AG3495" s="127"/>
      <c r="AH3495" s="127"/>
    </row>
    <row r="3496" spans="4:34" x14ac:dyDescent="0.25">
      <c r="D3496" s="127"/>
      <c r="E3496" s="720"/>
      <c r="F3496" s="127"/>
      <c r="G3496" s="721"/>
      <c r="H3496" s="2236"/>
      <c r="I3496" s="2236"/>
      <c r="J3496" s="127"/>
      <c r="K3496" s="127"/>
      <c r="L3496" s="127"/>
      <c r="M3496" s="127"/>
      <c r="N3496" s="127"/>
      <c r="O3496" s="127"/>
      <c r="P3496" s="127"/>
      <c r="Q3496" s="127"/>
      <c r="R3496" s="127"/>
      <c r="S3496" s="127"/>
      <c r="T3496" s="2236"/>
      <c r="U3496" s="2236"/>
      <c r="V3496" s="2236"/>
      <c r="W3496" s="868"/>
      <c r="X3496" s="5"/>
      <c r="Y3496" s="2217"/>
      <c r="Z3496" s="5"/>
      <c r="AA3496" s="5"/>
      <c r="AB3496" s="5"/>
      <c r="AC3496" s="5"/>
      <c r="AD3496" s="5"/>
      <c r="AE3496" s="127"/>
      <c r="AF3496" s="5"/>
      <c r="AG3496" s="127"/>
      <c r="AH3496" s="127"/>
    </row>
    <row r="3497" spans="4:34" x14ac:dyDescent="0.25">
      <c r="D3497" s="127"/>
      <c r="E3497" s="720"/>
      <c r="F3497" s="127"/>
      <c r="G3497" s="721"/>
      <c r="H3497" s="2236"/>
      <c r="I3497" s="2236"/>
      <c r="J3497" s="127"/>
      <c r="K3497" s="127"/>
      <c r="L3497" s="127"/>
      <c r="M3497" s="127"/>
      <c r="N3497" s="127"/>
      <c r="O3497" s="127"/>
      <c r="P3497" s="127"/>
      <c r="Q3497" s="127"/>
      <c r="R3497" s="127"/>
      <c r="S3497" s="127"/>
      <c r="T3497" s="2236"/>
      <c r="U3497" s="2236"/>
      <c r="V3497" s="2236"/>
      <c r="W3497" s="868"/>
      <c r="X3497" s="5"/>
      <c r="Y3497" s="2217"/>
      <c r="Z3497" s="5"/>
      <c r="AA3497" s="5"/>
      <c r="AB3497" s="5"/>
      <c r="AC3497" s="5"/>
      <c r="AD3497" s="5"/>
      <c r="AE3497" s="127"/>
      <c r="AF3497" s="5"/>
      <c r="AG3497" s="127"/>
      <c r="AH3497" s="127"/>
    </row>
    <row r="3498" spans="4:34" x14ac:dyDescent="0.25">
      <c r="D3498" s="127"/>
      <c r="E3498" s="720"/>
      <c r="F3498" s="127"/>
      <c r="G3498" s="721"/>
      <c r="H3498" s="2236"/>
      <c r="I3498" s="2236"/>
      <c r="J3498" s="127"/>
      <c r="K3498" s="127"/>
      <c r="L3498" s="127"/>
      <c r="M3498" s="127"/>
      <c r="N3498" s="127"/>
      <c r="O3498" s="127"/>
      <c r="P3498" s="127"/>
      <c r="Q3498" s="127"/>
      <c r="R3498" s="127"/>
      <c r="S3498" s="127"/>
      <c r="T3498" s="2236"/>
      <c r="U3498" s="2236"/>
      <c r="V3498" s="2236"/>
      <c r="W3498" s="868"/>
      <c r="X3498" s="5"/>
      <c r="Y3498" s="2217"/>
      <c r="Z3498" s="5"/>
      <c r="AA3498" s="5"/>
      <c r="AB3498" s="5"/>
      <c r="AC3498" s="5"/>
      <c r="AD3498" s="5"/>
      <c r="AE3498" s="127"/>
      <c r="AF3498" s="5"/>
      <c r="AG3498" s="127"/>
      <c r="AH3498" s="127"/>
    </row>
    <row r="3499" spans="4:34" x14ac:dyDescent="0.25">
      <c r="D3499" s="127"/>
      <c r="E3499" s="720"/>
      <c r="F3499" s="127"/>
      <c r="G3499" s="721"/>
      <c r="H3499" s="2236"/>
      <c r="I3499" s="2236"/>
      <c r="J3499" s="127"/>
      <c r="K3499" s="127"/>
      <c r="L3499" s="127"/>
      <c r="M3499" s="127"/>
      <c r="N3499" s="127"/>
      <c r="O3499" s="127"/>
      <c r="P3499" s="127"/>
      <c r="Q3499" s="127"/>
      <c r="R3499" s="127"/>
      <c r="S3499" s="127"/>
      <c r="T3499" s="2236"/>
      <c r="U3499" s="2236"/>
      <c r="V3499" s="2236"/>
      <c r="W3499" s="868"/>
      <c r="X3499" s="5"/>
      <c r="Y3499" s="2217"/>
      <c r="Z3499" s="5"/>
      <c r="AA3499" s="5"/>
      <c r="AB3499" s="5"/>
      <c r="AC3499" s="5"/>
      <c r="AD3499" s="5"/>
      <c r="AE3499" s="127"/>
      <c r="AF3499" s="5"/>
      <c r="AG3499" s="127"/>
      <c r="AH3499" s="127"/>
    </row>
    <row r="3500" spans="4:34" x14ac:dyDescent="0.25">
      <c r="D3500" s="127"/>
      <c r="E3500" s="720"/>
      <c r="F3500" s="127"/>
      <c r="G3500" s="721"/>
      <c r="H3500" s="2236"/>
      <c r="I3500" s="2236"/>
      <c r="J3500" s="127"/>
      <c r="K3500" s="127"/>
      <c r="L3500" s="127"/>
      <c r="M3500" s="127"/>
      <c r="N3500" s="127"/>
      <c r="O3500" s="127"/>
      <c r="P3500" s="127"/>
      <c r="Q3500" s="127"/>
      <c r="R3500" s="127"/>
      <c r="S3500" s="127"/>
      <c r="T3500" s="2236"/>
      <c r="U3500" s="2236"/>
      <c r="V3500" s="2236"/>
      <c r="W3500" s="868"/>
      <c r="X3500" s="5"/>
      <c r="Y3500" s="2217"/>
      <c r="Z3500" s="5"/>
      <c r="AA3500" s="5"/>
      <c r="AB3500" s="5"/>
      <c r="AC3500" s="5"/>
      <c r="AD3500" s="5"/>
      <c r="AE3500" s="127"/>
      <c r="AF3500" s="5"/>
      <c r="AG3500" s="127"/>
      <c r="AH3500" s="127"/>
    </row>
    <row r="3501" spans="4:34" x14ac:dyDescent="0.25">
      <c r="D3501" s="127"/>
      <c r="E3501" s="720"/>
      <c r="F3501" s="127"/>
      <c r="G3501" s="721"/>
      <c r="H3501" s="2236"/>
      <c r="I3501" s="2236"/>
      <c r="J3501" s="127"/>
      <c r="K3501" s="127"/>
      <c r="L3501" s="127"/>
      <c r="M3501" s="127"/>
      <c r="N3501" s="127"/>
      <c r="O3501" s="127"/>
      <c r="P3501" s="127"/>
      <c r="Q3501" s="127"/>
      <c r="R3501" s="127"/>
      <c r="S3501" s="127"/>
      <c r="T3501" s="2236"/>
      <c r="U3501" s="2236"/>
      <c r="V3501" s="2236"/>
      <c r="W3501" s="868"/>
      <c r="X3501" s="5"/>
      <c r="Y3501" s="2217"/>
      <c r="Z3501" s="5"/>
      <c r="AA3501" s="5"/>
      <c r="AB3501" s="5"/>
      <c r="AC3501" s="5"/>
      <c r="AD3501" s="5"/>
      <c r="AE3501" s="127"/>
      <c r="AF3501" s="5"/>
      <c r="AG3501" s="127"/>
      <c r="AH3501" s="127"/>
    </row>
    <row r="3502" spans="4:34" x14ac:dyDescent="0.25">
      <c r="D3502" s="127"/>
      <c r="E3502" s="720"/>
      <c r="F3502" s="127"/>
      <c r="G3502" s="721"/>
      <c r="H3502" s="2236"/>
      <c r="I3502" s="2236"/>
      <c r="J3502" s="127"/>
      <c r="K3502" s="127"/>
      <c r="L3502" s="127"/>
      <c r="M3502" s="127"/>
      <c r="N3502" s="127"/>
      <c r="O3502" s="127"/>
      <c r="P3502" s="127"/>
      <c r="Q3502" s="127"/>
      <c r="R3502" s="127"/>
      <c r="S3502" s="127"/>
      <c r="T3502" s="2236"/>
      <c r="U3502" s="2236"/>
      <c r="V3502" s="2236"/>
      <c r="W3502" s="868"/>
      <c r="X3502" s="5"/>
      <c r="Y3502" s="2217"/>
      <c r="Z3502" s="5"/>
      <c r="AA3502" s="5"/>
      <c r="AB3502" s="5"/>
      <c r="AC3502" s="5"/>
      <c r="AD3502" s="5"/>
      <c r="AE3502" s="127"/>
      <c r="AF3502" s="5"/>
      <c r="AG3502" s="127"/>
      <c r="AH3502" s="127"/>
    </row>
    <row r="3503" spans="4:34" x14ac:dyDescent="0.25">
      <c r="D3503" s="127"/>
      <c r="E3503" s="720"/>
      <c r="F3503" s="127"/>
      <c r="G3503" s="721"/>
      <c r="H3503" s="2236"/>
      <c r="I3503" s="2236"/>
      <c r="J3503" s="127"/>
      <c r="K3503" s="127"/>
      <c r="L3503" s="127"/>
      <c r="M3503" s="127"/>
      <c r="N3503" s="127"/>
      <c r="O3503" s="127"/>
      <c r="P3503" s="127"/>
      <c r="Q3503" s="127"/>
      <c r="R3503" s="127"/>
      <c r="S3503" s="127"/>
      <c r="T3503" s="2236"/>
      <c r="U3503" s="2236"/>
      <c r="V3503" s="2236"/>
      <c r="W3503" s="868"/>
      <c r="X3503" s="5"/>
      <c r="Y3503" s="2217"/>
      <c r="Z3503" s="5"/>
      <c r="AA3503" s="5"/>
      <c r="AB3503" s="5"/>
      <c r="AC3503" s="5"/>
      <c r="AD3503" s="5"/>
      <c r="AE3503" s="127"/>
      <c r="AF3503" s="5"/>
      <c r="AG3503" s="127"/>
      <c r="AH3503" s="127"/>
    </row>
    <row r="3504" spans="4:34" x14ac:dyDescent="0.25">
      <c r="D3504" s="127"/>
      <c r="E3504" s="720"/>
      <c r="F3504" s="127"/>
      <c r="G3504" s="721"/>
      <c r="H3504" s="2236"/>
      <c r="I3504" s="2236"/>
      <c r="J3504" s="127"/>
      <c r="K3504" s="127"/>
      <c r="L3504" s="127"/>
      <c r="M3504" s="127"/>
      <c r="N3504" s="127"/>
      <c r="O3504" s="127"/>
      <c r="P3504" s="127"/>
      <c r="Q3504" s="127"/>
      <c r="R3504" s="127"/>
      <c r="S3504" s="127"/>
      <c r="T3504" s="2236"/>
      <c r="U3504" s="2236"/>
      <c r="V3504" s="2236"/>
      <c r="W3504" s="868"/>
      <c r="X3504" s="5"/>
      <c r="Y3504" s="2217"/>
      <c r="Z3504" s="5"/>
      <c r="AA3504" s="5"/>
      <c r="AB3504" s="5"/>
      <c r="AC3504" s="5"/>
      <c r="AD3504" s="5"/>
      <c r="AE3504" s="127"/>
      <c r="AF3504" s="5"/>
      <c r="AG3504" s="127"/>
      <c r="AH3504" s="127"/>
    </row>
    <row r="3505" spans="4:34" x14ac:dyDescent="0.25">
      <c r="D3505" s="127"/>
      <c r="E3505" s="720"/>
      <c r="F3505" s="127"/>
      <c r="G3505" s="721"/>
      <c r="H3505" s="2236"/>
      <c r="I3505" s="2236"/>
      <c r="J3505" s="127"/>
      <c r="K3505" s="127"/>
      <c r="L3505" s="127"/>
      <c r="M3505" s="127"/>
      <c r="N3505" s="127"/>
      <c r="O3505" s="127"/>
      <c r="P3505" s="127"/>
      <c r="Q3505" s="127"/>
      <c r="R3505" s="127"/>
      <c r="S3505" s="127"/>
      <c r="T3505" s="2236"/>
      <c r="U3505" s="2236"/>
      <c r="V3505" s="2236"/>
      <c r="W3505" s="868"/>
      <c r="X3505" s="5"/>
      <c r="Y3505" s="2217"/>
      <c r="Z3505" s="5"/>
      <c r="AA3505" s="5"/>
      <c r="AB3505" s="5"/>
      <c r="AC3505" s="5"/>
      <c r="AD3505" s="5"/>
      <c r="AE3505" s="127"/>
      <c r="AF3505" s="5"/>
      <c r="AG3505" s="127"/>
      <c r="AH3505" s="127"/>
    </row>
    <row r="3506" spans="4:34" x14ac:dyDescent="0.25">
      <c r="D3506" s="127"/>
      <c r="E3506" s="720"/>
      <c r="F3506" s="127"/>
      <c r="G3506" s="721"/>
      <c r="H3506" s="2236"/>
      <c r="I3506" s="2236"/>
      <c r="J3506" s="127"/>
      <c r="K3506" s="127"/>
      <c r="L3506" s="127"/>
      <c r="M3506" s="127"/>
      <c r="N3506" s="127"/>
      <c r="O3506" s="127"/>
      <c r="P3506" s="127"/>
      <c r="Q3506" s="127"/>
      <c r="R3506" s="127"/>
      <c r="S3506" s="127"/>
      <c r="T3506" s="2236"/>
      <c r="U3506" s="2236"/>
      <c r="V3506" s="2236"/>
      <c r="W3506" s="868"/>
      <c r="X3506" s="5"/>
      <c r="Y3506" s="2217"/>
      <c r="Z3506" s="5"/>
      <c r="AA3506" s="5"/>
      <c r="AB3506" s="5"/>
      <c r="AC3506" s="5"/>
      <c r="AD3506" s="5"/>
      <c r="AE3506" s="127"/>
      <c r="AF3506" s="5"/>
      <c r="AG3506" s="127"/>
      <c r="AH3506" s="127"/>
    </row>
    <row r="3507" spans="4:34" x14ac:dyDescent="0.25">
      <c r="D3507" s="127"/>
      <c r="E3507" s="720"/>
      <c r="F3507" s="127"/>
      <c r="G3507" s="721"/>
      <c r="H3507" s="2236"/>
      <c r="I3507" s="2236"/>
      <c r="J3507" s="127"/>
      <c r="K3507" s="127"/>
      <c r="L3507" s="127"/>
      <c r="M3507" s="127"/>
      <c r="N3507" s="127"/>
      <c r="O3507" s="127"/>
      <c r="P3507" s="127"/>
      <c r="Q3507" s="127"/>
      <c r="R3507" s="127"/>
      <c r="S3507" s="127"/>
      <c r="T3507" s="2236"/>
      <c r="U3507" s="2236"/>
      <c r="V3507" s="2236"/>
      <c r="W3507" s="868"/>
      <c r="X3507" s="5"/>
      <c r="Y3507" s="2217"/>
      <c r="Z3507" s="5"/>
      <c r="AA3507" s="5"/>
      <c r="AB3507" s="5"/>
      <c r="AC3507" s="5"/>
      <c r="AD3507" s="5"/>
      <c r="AE3507" s="127"/>
      <c r="AF3507" s="5"/>
      <c r="AG3507" s="127"/>
      <c r="AH3507" s="127"/>
    </row>
    <row r="3508" spans="4:34" x14ac:dyDescent="0.25">
      <c r="D3508" s="127"/>
      <c r="E3508" s="720"/>
      <c r="F3508" s="127"/>
      <c r="G3508" s="721"/>
      <c r="H3508" s="2236"/>
      <c r="I3508" s="2236"/>
      <c r="J3508" s="127"/>
      <c r="K3508" s="127"/>
      <c r="L3508" s="127"/>
      <c r="M3508" s="127"/>
      <c r="N3508" s="127"/>
      <c r="O3508" s="127"/>
      <c r="P3508" s="127"/>
      <c r="Q3508" s="127"/>
      <c r="R3508" s="127"/>
      <c r="S3508" s="127"/>
      <c r="T3508" s="2236"/>
      <c r="U3508" s="2236"/>
      <c r="V3508" s="2236"/>
      <c r="W3508" s="868"/>
      <c r="X3508" s="5"/>
      <c r="Y3508" s="2217"/>
      <c r="Z3508" s="5"/>
      <c r="AA3508" s="5"/>
      <c r="AB3508" s="5"/>
      <c r="AC3508" s="5"/>
      <c r="AD3508" s="5"/>
      <c r="AE3508" s="127"/>
      <c r="AF3508" s="5"/>
      <c r="AG3508" s="127"/>
      <c r="AH3508" s="127"/>
    </row>
    <row r="3509" spans="4:34" x14ac:dyDescent="0.25">
      <c r="D3509" s="127"/>
      <c r="E3509" s="720"/>
      <c r="F3509" s="127"/>
      <c r="G3509" s="721"/>
      <c r="H3509" s="2236"/>
      <c r="I3509" s="2236"/>
      <c r="J3509" s="127"/>
      <c r="K3509" s="127"/>
      <c r="L3509" s="127"/>
      <c r="M3509" s="127"/>
      <c r="N3509" s="127"/>
      <c r="O3509" s="127"/>
      <c r="P3509" s="127"/>
      <c r="Q3509" s="127"/>
      <c r="R3509" s="127"/>
      <c r="S3509" s="127"/>
      <c r="T3509" s="2236"/>
      <c r="U3509" s="2236"/>
      <c r="V3509" s="2236"/>
      <c r="W3509" s="868"/>
      <c r="X3509" s="5"/>
      <c r="Y3509" s="2217"/>
      <c r="Z3509" s="5"/>
      <c r="AA3509" s="5"/>
      <c r="AB3509" s="5"/>
      <c r="AC3509" s="5"/>
      <c r="AD3509" s="5"/>
      <c r="AE3509" s="127"/>
      <c r="AF3509" s="5"/>
      <c r="AG3509" s="127"/>
      <c r="AH3509" s="127"/>
    </row>
    <row r="3510" spans="4:34" x14ac:dyDescent="0.25">
      <c r="D3510" s="127"/>
      <c r="E3510" s="720"/>
      <c r="F3510" s="127"/>
      <c r="G3510" s="721"/>
      <c r="H3510" s="2236"/>
      <c r="I3510" s="2236"/>
      <c r="J3510" s="127"/>
      <c r="K3510" s="127"/>
      <c r="L3510" s="127"/>
      <c r="M3510" s="127"/>
      <c r="N3510" s="127"/>
      <c r="O3510" s="127"/>
      <c r="P3510" s="127"/>
      <c r="Q3510" s="127"/>
      <c r="R3510" s="127"/>
      <c r="S3510" s="127"/>
      <c r="T3510" s="2236"/>
      <c r="U3510" s="2236"/>
      <c r="V3510" s="2236"/>
      <c r="W3510" s="868"/>
      <c r="X3510" s="5"/>
      <c r="Y3510" s="2217"/>
      <c r="Z3510" s="5"/>
      <c r="AA3510" s="5"/>
      <c r="AB3510" s="5"/>
      <c r="AC3510" s="5"/>
      <c r="AD3510" s="5"/>
      <c r="AE3510" s="127"/>
      <c r="AF3510" s="5"/>
      <c r="AG3510" s="127"/>
      <c r="AH3510" s="127"/>
    </row>
    <row r="3511" spans="4:34" x14ac:dyDescent="0.25">
      <c r="D3511" s="127"/>
      <c r="E3511" s="720"/>
      <c r="F3511" s="127"/>
      <c r="G3511" s="721"/>
      <c r="H3511" s="2236"/>
      <c r="I3511" s="2236"/>
      <c r="J3511" s="127"/>
      <c r="K3511" s="127"/>
      <c r="L3511" s="127"/>
      <c r="M3511" s="127"/>
      <c r="N3511" s="127"/>
      <c r="O3511" s="127"/>
      <c r="P3511" s="127"/>
      <c r="Q3511" s="127"/>
      <c r="R3511" s="127"/>
      <c r="S3511" s="127"/>
      <c r="T3511" s="2236"/>
      <c r="U3511" s="2236"/>
      <c r="V3511" s="2236"/>
      <c r="W3511" s="868"/>
      <c r="X3511" s="5"/>
      <c r="Y3511" s="2217"/>
      <c r="Z3511" s="5"/>
      <c r="AA3511" s="5"/>
      <c r="AB3511" s="5"/>
      <c r="AC3511" s="5"/>
      <c r="AD3511" s="5"/>
      <c r="AE3511" s="127"/>
      <c r="AF3511" s="5"/>
      <c r="AG3511" s="127"/>
      <c r="AH3511" s="127"/>
    </row>
    <row r="3512" spans="4:34" x14ac:dyDescent="0.25">
      <c r="D3512" s="127"/>
      <c r="E3512" s="720"/>
      <c r="F3512" s="127"/>
      <c r="G3512" s="721"/>
      <c r="H3512" s="2236"/>
      <c r="I3512" s="2236"/>
      <c r="J3512" s="127"/>
      <c r="K3512" s="127"/>
      <c r="L3512" s="127"/>
      <c r="M3512" s="127"/>
      <c r="N3512" s="127"/>
      <c r="O3512" s="127"/>
      <c r="P3512" s="127"/>
      <c r="Q3512" s="127"/>
      <c r="R3512" s="127"/>
      <c r="S3512" s="127"/>
      <c r="T3512" s="2236"/>
      <c r="U3512" s="2236"/>
      <c r="V3512" s="2236"/>
      <c r="W3512" s="868"/>
      <c r="X3512" s="5"/>
      <c r="Y3512" s="2217"/>
      <c r="Z3512" s="5"/>
      <c r="AA3512" s="5"/>
      <c r="AB3512" s="5"/>
      <c r="AC3512" s="5"/>
      <c r="AD3512" s="5"/>
      <c r="AE3512" s="127"/>
      <c r="AF3512" s="5"/>
      <c r="AG3512" s="127"/>
      <c r="AH3512" s="127"/>
    </row>
    <row r="3513" spans="4:34" x14ac:dyDescent="0.25">
      <c r="D3513" s="127"/>
      <c r="E3513" s="720"/>
      <c r="F3513" s="127"/>
      <c r="G3513" s="721"/>
      <c r="H3513" s="2236"/>
      <c r="I3513" s="2236"/>
      <c r="J3513" s="127"/>
      <c r="K3513" s="127"/>
      <c r="L3513" s="127"/>
      <c r="M3513" s="127"/>
      <c r="N3513" s="127"/>
      <c r="O3513" s="127"/>
      <c r="P3513" s="127"/>
      <c r="Q3513" s="127"/>
      <c r="R3513" s="127"/>
      <c r="S3513" s="127"/>
      <c r="T3513" s="2236"/>
      <c r="U3513" s="2236"/>
      <c r="V3513" s="2236"/>
      <c r="W3513" s="868"/>
      <c r="X3513" s="5"/>
      <c r="Y3513" s="2217"/>
      <c r="Z3513" s="5"/>
      <c r="AA3513" s="5"/>
      <c r="AB3513" s="5"/>
      <c r="AC3513" s="5"/>
      <c r="AD3513" s="5"/>
      <c r="AE3513" s="127"/>
      <c r="AF3513" s="5"/>
      <c r="AG3513" s="127"/>
      <c r="AH3513" s="127"/>
    </row>
    <row r="3514" spans="4:34" x14ac:dyDescent="0.25">
      <c r="D3514" s="127"/>
      <c r="E3514" s="720"/>
      <c r="F3514" s="127"/>
      <c r="G3514" s="721"/>
      <c r="H3514" s="2236"/>
      <c r="I3514" s="2236"/>
      <c r="J3514" s="127"/>
      <c r="K3514" s="127"/>
      <c r="L3514" s="127"/>
      <c r="M3514" s="127"/>
      <c r="N3514" s="127"/>
      <c r="O3514" s="127"/>
      <c r="P3514" s="127"/>
      <c r="Q3514" s="127"/>
      <c r="R3514" s="127"/>
      <c r="S3514" s="127"/>
      <c r="T3514" s="2236"/>
      <c r="U3514" s="2236"/>
      <c r="V3514" s="2236"/>
      <c r="W3514" s="868"/>
      <c r="X3514" s="5"/>
      <c r="Y3514" s="2217"/>
      <c r="Z3514" s="5"/>
      <c r="AA3514" s="5"/>
      <c r="AB3514" s="5"/>
      <c r="AC3514" s="5"/>
      <c r="AD3514" s="5"/>
      <c r="AE3514" s="127"/>
      <c r="AF3514" s="5"/>
      <c r="AG3514" s="127"/>
      <c r="AH3514" s="127"/>
    </row>
    <row r="3515" spans="4:34" x14ac:dyDescent="0.25">
      <c r="D3515" s="127"/>
      <c r="E3515" s="720"/>
      <c r="F3515" s="127"/>
      <c r="G3515" s="721"/>
      <c r="H3515" s="2236"/>
      <c r="I3515" s="2236"/>
      <c r="J3515" s="127"/>
      <c r="K3515" s="127"/>
      <c r="L3515" s="127"/>
      <c r="M3515" s="127"/>
      <c r="N3515" s="127"/>
      <c r="O3515" s="127"/>
      <c r="P3515" s="127"/>
      <c r="Q3515" s="127"/>
      <c r="R3515" s="127"/>
      <c r="S3515" s="127"/>
      <c r="T3515" s="2236"/>
      <c r="U3515" s="2236"/>
      <c r="V3515" s="2236"/>
      <c r="W3515" s="868"/>
      <c r="X3515" s="5"/>
      <c r="Y3515" s="2217"/>
      <c r="Z3515" s="5"/>
      <c r="AA3515" s="5"/>
      <c r="AB3515" s="5"/>
      <c r="AC3515" s="5"/>
      <c r="AD3515" s="5"/>
      <c r="AE3515" s="127"/>
      <c r="AF3515" s="5"/>
      <c r="AG3515" s="127"/>
      <c r="AH3515" s="127"/>
    </row>
    <row r="3516" spans="4:34" x14ac:dyDescent="0.25">
      <c r="D3516" s="127"/>
      <c r="E3516" s="720"/>
      <c r="F3516" s="127"/>
      <c r="G3516" s="721"/>
      <c r="H3516" s="2236"/>
      <c r="I3516" s="2236"/>
      <c r="J3516" s="127"/>
      <c r="K3516" s="127"/>
      <c r="L3516" s="127"/>
      <c r="M3516" s="127"/>
      <c r="N3516" s="127"/>
      <c r="O3516" s="127"/>
      <c r="P3516" s="127"/>
      <c r="Q3516" s="127"/>
      <c r="R3516" s="127"/>
      <c r="S3516" s="127"/>
      <c r="T3516" s="2236"/>
      <c r="U3516" s="2236"/>
      <c r="V3516" s="2236"/>
      <c r="W3516" s="868"/>
      <c r="X3516" s="5"/>
      <c r="Y3516" s="2217"/>
      <c r="Z3516" s="5"/>
      <c r="AA3516" s="5"/>
      <c r="AB3516" s="5"/>
      <c r="AC3516" s="5"/>
      <c r="AD3516" s="5"/>
      <c r="AE3516" s="127"/>
      <c r="AF3516" s="5"/>
      <c r="AG3516" s="127"/>
      <c r="AH3516" s="127"/>
    </row>
    <row r="3517" spans="4:34" x14ac:dyDescent="0.25">
      <c r="D3517" s="127"/>
      <c r="E3517" s="720"/>
      <c r="F3517" s="127"/>
      <c r="G3517" s="721"/>
      <c r="H3517" s="2236"/>
      <c r="I3517" s="2236"/>
      <c r="J3517" s="127"/>
      <c r="K3517" s="127"/>
      <c r="L3517" s="127"/>
      <c r="M3517" s="127"/>
      <c r="N3517" s="127"/>
      <c r="O3517" s="127"/>
      <c r="P3517" s="127"/>
      <c r="Q3517" s="127"/>
      <c r="R3517" s="127"/>
      <c r="S3517" s="127"/>
      <c r="T3517" s="2236"/>
      <c r="U3517" s="2236"/>
      <c r="V3517" s="2236"/>
      <c r="W3517" s="868"/>
      <c r="X3517" s="5"/>
      <c r="Y3517" s="2217"/>
      <c r="Z3517" s="5"/>
      <c r="AA3517" s="5"/>
      <c r="AB3517" s="5"/>
      <c r="AC3517" s="5"/>
      <c r="AD3517" s="5"/>
      <c r="AE3517" s="127"/>
      <c r="AF3517" s="5"/>
      <c r="AG3517" s="127"/>
      <c r="AH3517" s="127"/>
    </row>
    <row r="3518" spans="4:34" x14ac:dyDescent="0.25">
      <c r="D3518" s="127"/>
      <c r="E3518" s="720"/>
      <c r="F3518" s="127"/>
      <c r="G3518" s="721"/>
      <c r="H3518" s="2236"/>
      <c r="I3518" s="2236"/>
      <c r="J3518" s="127"/>
      <c r="K3518" s="127"/>
      <c r="L3518" s="127"/>
      <c r="M3518" s="127"/>
      <c r="N3518" s="127"/>
      <c r="O3518" s="127"/>
      <c r="P3518" s="127"/>
      <c r="Q3518" s="127"/>
      <c r="R3518" s="127"/>
      <c r="S3518" s="127"/>
      <c r="T3518" s="2236"/>
      <c r="U3518" s="2236"/>
      <c r="V3518" s="2236"/>
      <c r="W3518" s="868"/>
      <c r="X3518" s="5"/>
      <c r="Y3518" s="2217"/>
      <c r="Z3518" s="5"/>
      <c r="AA3518" s="5"/>
      <c r="AB3518" s="5"/>
      <c r="AC3518" s="5"/>
      <c r="AD3518" s="5"/>
      <c r="AE3518" s="127"/>
      <c r="AF3518" s="5"/>
      <c r="AG3518" s="127"/>
      <c r="AH3518" s="127"/>
    </row>
    <row r="3519" spans="4:34" x14ac:dyDescent="0.25">
      <c r="D3519" s="127"/>
      <c r="E3519" s="720"/>
      <c r="F3519" s="127"/>
      <c r="G3519" s="721"/>
      <c r="H3519" s="2236"/>
      <c r="I3519" s="2236"/>
      <c r="J3519" s="127"/>
      <c r="K3519" s="127"/>
      <c r="L3519" s="127"/>
      <c r="M3519" s="127"/>
      <c r="N3519" s="127"/>
      <c r="O3519" s="127"/>
      <c r="P3519" s="127"/>
      <c r="Q3519" s="127"/>
      <c r="R3519" s="127"/>
      <c r="S3519" s="127"/>
      <c r="T3519" s="2236"/>
      <c r="U3519" s="2236"/>
      <c r="V3519" s="2236"/>
      <c r="W3519" s="868"/>
      <c r="X3519" s="5"/>
      <c r="Y3519" s="2217"/>
      <c r="Z3519" s="5"/>
      <c r="AA3519" s="5"/>
      <c r="AB3519" s="5"/>
      <c r="AC3519" s="5"/>
      <c r="AD3519" s="5"/>
      <c r="AE3519" s="127"/>
      <c r="AF3519" s="5"/>
      <c r="AG3519" s="127"/>
      <c r="AH3519" s="127"/>
    </row>
    <row r="3520" spans="4:34" x14ac:dyDescent="0.25">
      <c r="D3520" s="127"/>
      <c r="E3520" s="720"/>
      <c r="F3520" s="127"/>
      <c r="G3520" s="721"/>
      <c r="H3520" s="2236"/>
      <c r="I3520" s="2236"/>
      <c r="J3520" s="127"/>
      <c r="K3520" s="127"/>
      <c r="L3520" s="127"/>
      <c r="M3520" s="127"/>
      <c r="N3520" s="127"/>
      <c r="O3520" s="127"/>
      <c r="P3520" s="127"/>
      <c r="Q3520" s="127"/>
      <c r="R3520" s="127"/>
      <c r="S3520" s="127"/>
      <c r="T3520" s="2236"/>
      <c r="U3520" s="2236"/>
      <c r="V3520" s="2236"/>
      <c r="W3520" s="868"/>
      <c r="X3520" s="5"/>
      <c r="Y3520" s="2217"/>
      <c r="Z3520" s="5"/>
      <c r="AA3520" s="5"/>
      <c r="AB3520" s="5"/>
      <c r="AC3520" s="5"/>
      <c r="AD3520" s="5"/>
      <c r="AE3520" s="127"/>
      <c r="AF3520" s="5"/>
      <c r="AG3520" s="127"/>
      <c r="AH3520" s="127"/>
    </row>
    <row r="3521" spans="4:34" x14ac:dyDescent="0.25">
      <c r="D3521" s="127"/>
      <c r="E3521" s="720"/>
      <c r="F3521" s="127"/>
      <c r="G3521" s="721"/>
      <c r="H3521" s="2236"/>
      <c r="I3521" s="2236"/>
      <c r="J3521" s="127"/>
      <c r="K3521" s="127"/>
      <c r="L3521" s="127"/>
      <c r="M3521" s="127"/>
      <c r="N3521" s="127"/>
      <c r="O3521" s="127"/>
      <c r="P3521" s="127"/>
      <c r="Q3521" s="127"/>
      <c r="R3521" s="127"/>
      <c r="S3521" s="127"/>
      <c r="T3521" s="2236"/>
      <c r="U3521" s="2236"/>
      <c r="V3521" s="2236"/>
      <c r="W3521" s="868"/>
      <c r="X3521" s="5"/>
      <c r="Y3521" s="2217"/>
      <c r="Z3521" s="5"/>
      <c r="AA3521" s="5"/>
      <c r="AB3521" s="5"/>
      <c r="AC3521" s="5"/>
      <c r="AD3521" s="5"/>
      <c r="AE3521" s="127"/>
      <c r="AF3521" s="5"/>
      <c r="AG3521" s="127"/>
      <c r="AH3521" s="127"/>
    </row>
    <row r="3522" spans="4:34" x14ac:dyDescent="0.25">
      <c r="D3522" s="127"/>
      <c r="E3522" s="720"/>
      <c r="F3522" s="127"/>
      <c r="G3522" s="721"/>
      <c r="H3522" s="2236"/>
      <c r="I3522" s="2236"/>
      <c r="J3522" s="127"/>
      <c r="K3522" s="127"/>
      <c r="L3522" s="127"/>
      <c r="M3522" s="127"/>
      <c r="N3522" s="127"/>
      <c r="O3522" s="127"/>
      <c r="P3522" s="127"/>
      <c r="Q3522" s="127"/>
      <c r="R3522" s="127"/>
      <c r="S3522" s="127"/>
      <c r="T3522" s="2236"/>
      <c r="U3522" s="2236"/>
      <c r="V3522" s="2236"/>
      <c r="W3522" s="868"/>
      <c r="X3522" s="5"/>
      <c r="Y3522" s="2217"/>
      <c r="Z3522" s="5"/>
      <c r="AA3522" s="5"/>
      <c r="AB3522" s="5"/>
      <c r="AC3522" s="5"/>
      <c r="AD3522" s="5"/>
      <c r="AE3522" s="127"/>
      <c r="AF3522" s="5"/>
      <c r="AG3522" s="127"/>
      <c r="AH3522" s="127"/>
    </row>
    <row r="3523" spans="4:34" x14ac:dyDescent="0.25">
      <c r="D3523" s="127"/>
      <c r="E3523" s="720"/>
      <c r="F3523" s="127"/>
      <c r="G3523" s="721"/>
      <c r="H3523" s="2236"/>
      <c r="I3523" s="2236"/>
      <c r="J3523" s="127"/>
      <c r="K3523" s="127"/>
      <c r="L3523" s="127"/>
      <c r="M3523" s="127"/>
      <c r="N3523" s="127"/>
      <c r="O3523" s="127"/>
      <c r="P3523" s="127"/>
      <c r="Q3523" s="127"/>
      <c r="R3523" s="127"/>
      <c r="S3523" s="127"/>
      <c r="T3523" s="2236"/>
      <c r="U3523" s="2236"/>
      <c r="V3523" s="2236"/>
      <c r="W3523" s="868"/>
      <c r="X3523" s="5"/>
      <c r="Y3523" s="2217"/>
      <c r="Z3523" s="5"/>
      <c r="AA3523" s="5"/>
      <c r="AB3523" s="5"/>
      <c r="AC3523" s="5"/>
      <c r="AD3523" s="5"/>
      <c r="AE3523" s="127"/>
      <c r="AF3523" s="5"/>
      <c r="AG3523" s="127"/>
      <c r="AH3523" s="127"/>
    </row>
    <row r="3524" spans="4:34" x14ac:dyDescent="0.25">
      <c r="D3524" s="127"/>
      <c r="E3524" s="720"/>
      <c r="F3524" s="127"/>
      <c r="G3524" s="721"/>
      <c r="H3524" s="2236"/>
      <c r="I3524" s="2236"/>
      <c r="J3524" s="127"/>
      <c r="K3524" s="127"/>
      <c r="L3524" s="127"/>
      <c r="M3524" s="127"/>
      <c r="N3524" s="127"/>
      <c r="O3524" s="127"/>
      <c r="P3524" s="127"/>
      <c r="Q3524" s="127"/>
      <c r="R3524" s="127"/>
      <c r="S3524" s="127"/>
      <c r="T3524" s="2236"/>
      <c r="U3524" s="2236"/>
      <c r="V3524" s="2236"/>
      <c r="W3524" s="868"/>
      <c r="X3524" s="5"/>
      <c r="Y3524" s="2217"/>
      <c r="Z3524" s="5"/>
      <c r="AA3524" s="5"/>
      <c r="AB3524" s="5"/>
      <c r="AC3524" s="5"/>
      <c r="AD3524" s="5"/>
      <c r="AE3524" s="127"/>
      <c r="AF3524" s="5"/>
      <c r="AG3524" s="127"/>
      <c r="AH3524" s="127"/>
    </row>
    <row r="3525" spans="4:34" x14ac:dyDescent="0.25">
      <c r="D3525" s="127"/>
      <c r="E3525" s="720"/>
      <c r="F3525" s="127"/>
      <c r="G3525" s="721"/>
      <c r="H3525" s="2236"/>
      <c r="I3525" s="2236"/>
      <c r="J3525" s="127"/>
      <c r="K3525" s="127"/>
      <c r="L3525" s="127"/>
      <c r="M3525" s="127"/>
      <c r="N3525" s="127"/>
      <c r="O3525" s="127"/>
      <c r="P3525" s="127"/>
      <c r="Q3525" s="127"/>
      <c r="R3525" s="127"/>
      <c r="S3525" s="127"/>
      <c r="T3525" s="2236"/>
      <c r="U3525" s="2236"/>
      <c r="V3525" s="2236"/>
      <c r="W3525" s="868"/>
      <c r="X3525" s="5"/>
      <c r="Y3525" s="2217"/>
      <c r="Z3525" s="5"/>
      <c r="AA3525" s="5"/>
      <c r="AB3525" s="5"/>
      <c r="AC3525" s="5"/>
      <c r="AD3525" s="5"/>
      <c r="AE3525" s="127"/>
      <c r="AF3525" s="5"/>
      <c r="AG3525" s="127"/>
      <c r="AH3525" s="127"/>
    </row>
    <row r="3526" spans="4:34" x14ac:dyDescent="0.25">
      <c r="D3526" s="127"/>
      <c r="E3526" s="720"/>
      <c r="F3526" s="127"/>
      <c r="G3526" s="721"/>
      <c r="H3526" s="2236"/>
      <c r="I3526" s="2236"/>
      <c r="J3526" s="127"/>
      <c r="K3526" s="127"/>
      <c r="L3526" s="127"/>
      <c r="M3526" s="127"/>
      <c r="N3526" s="127"/>
      <c r="O3526" s="127"/>
      <c r="P3526" s="127"/>
      <c r="Q3526" s="127"/>
      <c r="R3526" s="127"/>
      <c r="S3526" s="127"/>
      <c r="T3526" s="2236"/>
      <c r="U3526" s="2236"/>
      <c r="V3526" s="2236"/>
      <c r="W3526" s="868"/>
      <c r="X3526" s="5"/>
      <c r="Y3526" s="2217"/>
      <c r="Z3526" s="5"/>
      <c r="AA3526" s="5"/>
      <c r="AB3526" s="5"/>
      <c r="AC3526" s="5"/>
      <c r="AD3526" s="5"/>
      <c r="AE3526" s="127"/>
      <c r="AF3526" s="5"/>
      <c r="AG3526" s="127"/>
      <c r="AH3526" s="127"/>
    </row>
    <row r="3527" spans="4:34" x14ac:dyDescent="0.25">
      <c r="D3527" s="127"/>
      <c r="E3527" s="720"/>
      <c r="F3527" s="127"/>
      <c r="G3527" s="721"/>
      <c r="H3527" s="2236"/>
      <c r="I3527" s="2236"/>
      <c r="J3527" s="127"/>
      <c r="K3527" s="127"/>
      <c r="L3527" s="127"/>
      <c r="M3527" s="127"/>
      <c r="N3527" s="127"/>
      <c r="O3527" s="127"/>
      <c r="P3527" s="127"/>
      <c r="Q3527" s="127"/>
      <c r="R3527" s="127"/>
      <c r="S3527" s="127"/>
      <c r="T3527" s="2236"/>
      <c r="U3527" s="2236"/>
      <c r="V3527" s="2236"/>
      <c r="W3527" s="868"/>
      <c r="X3527" s="5"/>
      <c r="Y3527" s="2217"/>
      <c r="Z3527" s="5"/>
      <c r="AA3527" s="5"/>
      <c r="AB3527" s="5"/>
      <c r="AC3527" s="5"/>
      <c r="AD3527" s="5"/>
      <c r="AE3527" s="127"/>
      <c r="AF3527" s="5"/>
      <c r="AG3527" s="127"/>
      <c r="AH3527" s="127"/>
    </row>
    <row r="3528" spans="4:34" x14ac:dyDescent="0.25">
      <c r="D3528" s="127"/>
      <c r="E3528" s="720"/>
      <c r="F3528" s="127"/>
      <c r="G3528" s="721"/>
      <c r="H3528" s="2236"/>
      <c r="I3528" s="2236"/>
      <c r="J3528" s="127"/>
      <c r="K3528" s="127"/>
      <c r="L3528" s="127"/>
      <c r="M3528" s="127"/>
      <c r="N3528" s="127"/>
      <c r="O3528" s="127"/>
      <c r="P3528" s="127"/>
      <c r="Q3528" s="127"/>
      <c r="R3528" s="127"/>
      <c r="S3528" s="127"/>
      <c r="T3528" s="2236"/>
      <c r="U3528" s="2236"/>
      <c r="V3528" s="2236"/>
      <c r="W3528" s="868"/>
      <c r="X3528" s="5"/>
      <c r="Y3528" s="2217"/>
      <c r="Z3528" s="5"/>
      <c r="AA3528" s="5"/>
      <c r="AB3528" s="5"/>
      <c r="AC3528" s="5"/>
      <c r="AD3528" s="5"/>
      <c r="AE3528" s="127"/>
      <c r="AF3528" s="5"/>
      <c r="AG3528" s="127"/>
      <c r="AH3528" s="127"/>
    </row>
    <row r="3529" spans="4:34" x14ac:dyDescent="0.25">
      <c r="D3529" s="127"/>
      <c r="E3529" s="720"/>
      <c r="F3529" s="127"/>
      <c r="G3529" s="721"/>
      <c r="H3529" s="2236"/>
      <c r="I3529" s="2236"/>
      <c r="J3529" s="127"/>
      <c r="K3529" s="127"/>
      <c r="L3529" s="127"/>
      <c r="M3529" s="127"/>
      <c r="N3529" s="127"/>
      <c r="O3529" s="127"/>
      <c r="P3529" s="127"/>
      <c r="Q3529" s="127"/>
      <c r="R3529" s="127"/>
      <c r="S3529" s="127"/>
      <c r="T3529" s="2236"/>
      <c r="U3529" s="2236"/>
      <c r="V3529" s="2236"/>
      <c r="W3529" s="868"/>
      <c r="X3529" s="5"/>
      <c r="Y3529" s="2217"/>
      <c r="Z3529" s="5"/>
      <c r="AA3529" s="5"/>
      <c r="AB3529" s="5"/>
      <c r="AC3529" s="5"/>
      <c r="AD3529" s="5"/>
      <c r="AE3529" s="127"/>
      <c r="AF3529" s="5"/>
      <c r="AG3529" s="127"/>
      <c r="AH3529" s="127"/>
    </row>
    <row r="3530" spans="4:34" x14ac:dyDescent="0.25">
      <c r="D3530" s="127"/>
      <c r="E3530" s="720"/>
      <c r="F3530" s="127"/>
      <c r="G3530" s="721"/>
      <c r="H3530" s="2236"/>
      <c r="I3530" s="2236"/>
      <c r="J3530" s="127"/>
      <c r="K3530" s="127"/>
      <c r="L3530" s="127"/>
      <c r="M3530" s="127"/>
      <c r="N3530" s="127"/>
      <c r="O3530" s="127"/>
      <c r="P3530" s="127"/>
      <c r="Q3530" s="127"/>
      <c r="R3530" s="127"/>
      <c r="S3530" s="127"/>
      <c r="T3530" s="2236"/>
      <c r="U3530" s="2236"/>
      <c r="V3530" s="2236"/>
      <c r="W3530" s="868"/>
      <c r="X3530" s="5"/>
      <c r="Y3530" s="2217"/>
      <c r="Z3530" s="5"/>
      <c r="AA3530" s="5"/>
      <c r="AB3530" s="5"/>
      <c r="AC3530" s="5"/>
      <c r="AD3530" s="5"/>
      <c r="AE3530" s="127"/>
      <c r="AF3530" s="5"/>
      <c r="AG3530" s="127"/>
      <c r="AH3530" s="127"/>
    </row>
    <row r="3531" spans="4:34" x14ac:dyDescent="0.25">
      <c r="D3531" s="127"/>
      <c r="E3531" s="720"/>
      <c r="F3531" s="127"/>
      <c r="G3531" s="721"/>
      <c r="H3531" s="2236"/>
      <c r="I3531" s="2236"/>
      <c r="J3531" s="127"/>
      <c r="K3531" s="127"/>
      <c r="L3531" s="127"/>
      <c r="M3531" s="127"/>
      <c r="N3531" s="127"/>
      <c r="O3531" s="127"/>
      <c r="P3531" s="127"/>
      <c r="Q3531" s="127"/>
      <c r="R3531" s="127"/>
      <c r="S3531" s="127"/>
      <c r="T3531" s="2236"/>
      <c r="U3531" s="2236"/>
      <c r="V3531" s="2236"/>
      <c r="W3531" s="868"/>
      <c r="X3531" s="5"/>
      <c r="Y3531" s="2217"/>
      <c r="Z3531" s="5"/>
      <c r="AA3531" s="5"/>
      <c r="AB3531" s="5"/>
      <c r="AC3531" s="5"/>
      <c r="AD3531" s="5"/>
      <c r="AE3531" s="127"/>
      <c r="AF3531" s="5"/>
      <c r="AG3531" s="127"/>
      <c r="AH3531" s="127"/>
    </row>
    <row r="3532" spans="4:34" x14ac:dyDescent="0.25">
      <c r="D3532" s="127"/>
      <c r="E3532" s="720"/>
      <c r="F3532" s="127"/>
      <c r="G3532" s="721"/>
      <c r="H3532" s="2236"/>
      <c r="I3532" s="2236"/>
      <c r="J3532" s="127"/>
      <c r="K3532" s="127"/>
      <c r="L3532" s="127"/>
      <c r="M3532" s="127"/>
      <c r="N3532" s="127"/>
      <c r="O3532" s="127"/>
      <c r="P3532" s="127"/>
      <c r="Q3532" s="127"/>
      <c r="R3532" s="127"/>
      <c r="S3532" s="127"/>
      <c r="T3532" s="2236"/>
      <c r="U3532" s="2236"/>
      <c r="V3532" s="2236"/>
      <c r="W3532" s="868"/>
      <c r="X3532" s="5"/>
      <c r="Y3532" s="2217"/>
      <c r="Z3532" s="5"/>
      <c r="AA3532" s="5"/>
      <c r="AB3532" s="5"/>
      <c r="AC3532" s="5"/>
      <c r="AD3532" s="5"/>
      <c r="AE3532" s="127"/>
      <c r="AF3532" s="5"/>
      <c r="AG3532" s="127"/>
      <c r="AH3532" s="127"/>
    </row>
    <row r="3533" spans="4:34" x14ac:dyDescent="0.25">
      <c r="D3533" s="127"/>
      <c r="E3533" s="720"/>
      <c r="F3533" s="127"/>
      <c r="G3533" s="721"/>
      <c r="H3533" s="2236"/>
      <c r="I3533" s="2236"/>
      <c r="J3533" s="127"/>
      <c r="K3533" s="127"/>
      <c r="L3533" s="127"/>
      <c r="M3533" s="127"/>
      <c r="N3533" s="127"/>
      <c r="O3533" s="127"/>
      <c r="P3533" s="127"/>
      <c r="Q3533" s="127"/>
      <c r="R3533" s="127"/>
      <c r="S3533" s="127"/>
      <c r="T3533" s="2236"/>
      <c r="U3533" s="2236"/>
      <c r="V3533" s="2236"/>
      <c r="W3533" s="868"/>
      <c r="X3533" s="5"/>
      <c r="Y3533" s="2217"/>
      <c r="Z3533" s="5"/>
      <c r="AA3533" s="5"/>
      <c r="AB3533" s="5"/>
      <c r="AC3533" s="5"/>
      <c r="AD3533" s="5"/>
      <c r="AE3533" s="127"/>
      <c r="AF3533" s="5"/>
      <c r="AG3533" s="127"/>
      <c r="AH3533" s="127"/>
    </row>
    <row r="3534" spans="4:34" x14ac:dyDescent="0.25">
      <c r="D3534" s="127"/>
      <c r="E3534" s="720"/>
      <c r="F3534" s="127"/>
      <c r="G3534" s="721"/>
      <c r="H3534" s="2236"/>
      <c r="I3534" s="2236"/>
      <c r="J3534" s="127"/>
      <c r="K3534" s="127"/>
      <c r="L3534" s="127"/>
      <c r="M3534" s="127"/>
      <c r="N3534" s="127"/>
      <c r="O3534" s="127"/>
      <c r="P3534" s="127"/>
      <c r="Q3534" s="127"/>
      <c r="R3534" s="127"/>
      <c r="S3534" s="127"/>
      <c r="T3534" s="2236"/>
      <c r="U3534" s="2236"/>
      <c r="V3534" s="2236"/>
      <c r="W3534" s="868"/>
      <c r="X3534" s="5"/>
      <c r="Y3534" s="2217"/>
      <c r="Z3534" s="5"/>
      <c r="AA3534" s="5"/>
      <c r="AB3534" s="5"/>
      <c r="AC3534" s="5"/>
      <c r="AD3534" s="5"/>
      <c r="AE3534" s="127"/>
      <c r="AF3534" s="5"/>
      <c r="AG3534" s="127"/>
      <c r="AH3534" s="127"/>
    </row>
    <row r="3535" spans="4:34" x14ac:dyDescent="0.25">
      <c r="D3535" s="127"/>
      <c r="E3535" s="720"/>
      <c r="F3535" s="127"/>
      <c r="G3535" s="721"/>
      <c r="H3535" s="2236"/>
      <c r="I3535" s="2236"/>
      <c r="J3535" s="127"/>
      <c r="K3535" s="127"/>
      <c r="L3535" s="127"/>
      <c r="M3535" s="127"/>
      <c r="N3535" s="127"/>
      <c r="O3535" s="127"/>
      <c r="P3535" s="127"/>
      <c r="Q3535" s="127"/>
      <c r="R3535" s="127"/>
      <c r="S3535" s="127"/>
      <c r="T3535" s="2236"/>
      <c r="U3535" s="2236"/>
      <c r="V3535" s="2236"/>
      <c r="W3535" s="868"/>
      <c r="X3535" s="5"/>
      <c r="Y3535" s="2217"/>
      <c r="Z3535" s="5"/>
      <c r="AA3535" s="5"/>
      <c r="AB3535" s="5"/>
      <c r="AC3535" s="5"/>
      <c r="AD3535" s="5"/>
      <c r="AE3535" s="127"/>
      <c r="AF3535" s="5"/>
      <c r="AG3535" s="127"/>
      <c r="AH3535" s="127"/>
    </row>
    <row r="3536" spans="4:34" x14ac:dyDescent="0.25">
      <c r="D3536" s="127"/>
      <c r="E3536" s="720"/>
      <c r="F3536" s="127"/>
      <c r="G3536" s="721"/>
      <c r="H3536" s="2236"/>
      <c r="I3536" s="2236"/>
      <c r="J3536" s="127"/>
      <c r="K3536" s="127"/>
      <c r="L3536" s="127"/>
      <c r="M3536" s="127"/>
      <c r="N3536" s="127"/>
      <c r="O3536" s="127"/>
      <c r="P3536" s="127"/>
      <c r="Q3536" s="127"/>
      <c r="R3536" s="127"/>
      <c r="S3536" s="127"/>
      <c r="T3536" s="2236"/>
      <c r="U3536" s="2236"/>
      <c r="V3536" s="2236"/>
      <c r="W3536" s="868"/>
      <c r="X3536" s="5"/>
      <c r="Y3536" s="2217"/>
      <c r="Z3536" s="5"/>
      <c r="AA3536" s="5"/>
      <c r="AB3536" s="5"/>
      <c r="AC3536" s="5"/>
      <c r="AD3536" s="5"/>
      <c r="AE3536" s="127"/>
      <c r="AF3536" s="5"/>
      <c r="AG3536" s="127"/>
      <c r="AH3536" s="127"/>
    </row>
    <row r="3537" spans="4:34" x14ac:dyDescent="0.25">
      <c r="D3537" s="127"/>
      <c r="E3537" s="720"/>
      <c r="F3537" s="127"/>
      <c r="G3537" s="721"/>
      <c r="H3537" s="2236"/>
      <c r="I3537" s="2236"/>
      <c r="J3537" s="127"/>
      <c r="K3537" s="127"/>
      <c r="L3537" s="127"/>
      <c r="M3537" s="127"/>
      <c r="N3537" s="127"/>
      <c r="O3537" s="127"/>
      <c r="P3537" s="127"/>
      <c r="Q3537" s="127"/>
      <c r="R3537" s="127"/>
      <c r="S3537" s="127"/>
      <c r="T3537" s="2236"/>
      <c r="U3537" s="2236"/>
      <c r="V3537" s="2236"/>
      <c r="W3537" s="868"/>
      <c r="X3537" s="5"/>
      <c r="Y3537" s="2217"/>
      <c r="Z3537" s="5"/>
      <c r="AA3537" s="5"/>
      <c r="AB3537" s="5"/>
      <c r="AC3537" s="5"/>
      <c r="AD3537" s="5"/>
      <c r="AE3537" s="127"/>
      <c r="AF3537" s="5"/>
      <c r="AG3537" s="127"/>
      <c r="AH3537" s="127"/>
    </row>
    <row r="3538" spans="4:34" x14ac:dyDescent="0.25">
      <c r="D3538" s="127"/>
      <c r="E3538" s="720"/>
      <c r="F3538" s="127"/>
      <c r="G3538" s="721"/>
      <c r="H3538" s="2236"/>
      <c r="I3538" s="2236"/>
      <c r="J3538" s="127"/>
      <c r="K3538" s="127"/>
      <c r="L3538" s="127"/>
      <c r="M3538" s="127"/>
      <c r="N3538" s="127"/>
      <c r="O3538" s="127"/>
      <c r="P3538" s="127"/>
      <c r="Q3538" s="127"/>
      <c r="R3538" s="127"/>
      <c r="S3538" s="127"/>
      <c r="T3538" s="2236"/>
      <c r="U3538" s="2236"/>
      <c r="V3538" s="2236"/>
      <c r="W3538" s="868"/>
      <c r="X3538" s="5"/>
      <c r="Y3538" s="2217"/>
      <c r="Z3538" s="5"/>
      <c r="AA3538" s="5"/>
      <c r="AB3538" s="5"/>
      <c r="AC3538" s="5"/>
      <c r="AD3538" s="5"/>
      <c r="AE3538" s="127"/>
      <c r="AF3538" s="5"/>
      <c r="AG3538" s="127"/>
      <c r="AH3538" s="127"/>
    </row>
    <row r="3539" spans="4:34" x14ac:dyDescent="0.25">
      <c r="D3539" s="127"/>
      <c r="E3539" s="720"/>
      <c r="F3539" s="127"/>
      <c r="G3539" s="721"/>
      <c r="H3539" s="2236"/>
      <c r="I3539" s="2236"/>
      <c r="J3539" s="127"/>
      <c r="K3539" s="127"/>
      <c r="L3539" s="127"/>
      <c r="M3539" s="127"/>
      <c r="N3539" s="127"/>
      <c r="O3539" s="127"/>
      <c r="P3539" s="127"/>
      <c r="Q3539" s="127"/>
      <c r="R3539" s="127"/>
      <c r="S3539" s="127"/>
      <c r="T3539" s="2236"/>
      <c r="U3539" s="2236"/>
      <c r="V3539" s="2236"/>
      <c r="W3539" s="868"/>
      <c r="X3539" s="5"/>
      <c r="Y3539" s="2217"/>
      <c r="Z3539" s="5"/>
      <c r="AA3539" s="5"/>
      <c r="AB3539" s="5"/>
      <c r="AC3539" s="5"/>
      <c r="AD3539" s="5"/>
      <c r="AE3539" s="127"/>
      <c r="AF3539" s="5"/>
      <c r="AG3539" s="127"/>
      <c r="AH3539" s="127"/>
    </row>
    <row r="3540" spans="4:34" x14ac:dyDescent="0.25">
      <c r="D3540" s="127"/>
      <c r="E3540" s="720"/>
      <c r="F3540" s="127"/>
      <c r="G3540" s="721"/>
      <c r="H3540" s="2236"/>
      <c r="I3540" s="2236"/>
      <c r="J3540" s="127"/>
      <c r="K3540" s="127"/>
      <c r="L3540" s="127"/>
      <c r="M3540" s="127"/>
      <c r="N3540" s="127"/>
      <c r="O3540" s="127"/>
      <c r="P3540" s="127"/>
      <c r="Q3540" s="127"/>
      <c r="R3540" s="127"/>
      <c r="S3540" s="127"/>
      <c r="T3540" s="2236"/>
      <c r="U3540" s="2236"/>
      <c r="V3540" s="2236"/>
      <c r="W3540" s="868"/>
      <c r="X3540" s="5"/>
      <c r="Y3540" s="2217"/>
      <c r="Z3540" s="5"/>
      <c r="AA3540" s="5"/>
      <c r="AB3540" s="5"/>
      <c r="AC3540" s="5"/>
      <c r="AD3540" s="5"/>
      <c r="AE3540" s="127"/>
      <c r="AF3540" s="5"/>
      <c r="AG3540" s="127"/>
      <c r="AH3540" s="127"/>
    </row>
    <row r="3541" spans="4:34" x14ac:dyDescent="0.25">
      <c r="D3541" s="127"/>
      <c r="E3541" s="720"/>
      <c r="F3541" s="127"/>
      <c r="G3541" s="721"/>
      <c r="H3541" s="2236"/>
      <c r="I3541" s="2236"/>
      <c r="J3541" s="127"/>
      <c r="K3541" s="127"/>
      <c r="L3541" s="127"/>
      <c r="M3541" s="127"/>
      <c r="N3541" s="127"/>
      <c r="O3541" s="127"/>
      <c r="P3541" s="127"/>
      <c r="Q3541" s="127"/>
      <c r="R3541" s="127"/>
      <c r="S3541" s="127"/>
      <c r="T3541" s="2236"/>
      <c r="U3541" s="2236"/>
      <c r="V3541" s="2236"/>
      <c r="W3541" s="868"/>
      <c r="X3541" s="5"/>
      <c r="Y3541" s="2217"/>
      <c r="Z3541" s="5"/>
      <c r="AA3541" s="5"/>
      <c r="AB3541" s="5"/>
      <c r="AC3541" s="5"/>
      <c r="AD3541" s="5"/>
      <c r="AE3541" s="127"/>
      <c r="AF3541" s="5"/>
      <c r="AG3541" s="127"/>
      <c r="AH3541" s="127"/>
    </row>
    <row r="3542" spans="4:34" x14ac:dyDescent="0.25">
      <c r="D3542" s="127"/>
      <c r="E3542" s="720"/>
      <c r="F3542" s="127"/>
      <c r="G3542" s="721"/>
      <c r="H3542" s="2236"/>
      <c r="I3542" s="2236"/>
      <c r="J3542" s="127"/>
      <c r="K3542" s="127"/>
      <c r="L3542" s="127"/>
      <c r="M3542" s="127"/>
      <c r="N3542" s="127"/>
      <c r="O3542" s="127"/>
      <c r="P3542" s="127"/>
      <c r="Q3542" s="127"/>
      <c r="R3542" s="127"/>
      <c r="S3542" s="127"/>
      <c r="T3542" s="2236"/>
      <c r="U3542" s="2236"/>
      <c r="V3542" s="2236"/>
      <c r="W3542" s="868"/>
      <c r="X3542" s="5"/>
      <c r="Y3542" s="2217"/>
      <c r="Z3542" s="5"/>
      <c r="AA3542" s="5"/>
      <c r="AB3542" s="5"/>
      <c r="AC3542" s="5"/>
      <c r="AD3542" s="5"/>
      <c r="AE3542" s="127"/>
      <c r="AF3542" s="5"/>
      <c r="AG3542" s="127"/>
      <c r="AH3542" s="127"/>
    </row>
    <row r="3543" spans="4:34" x14ac:dyDescent="0.25">
      <c r="D3543" s="127"/>
      <c r="E3543" s="720"/>
      <c r="F3543" s="127"/>
      <c r="G3543" s="721"/>
      <c r="H3543" s="2236"/>
      <c r="I3543" s="2236"/>
      <c r="J3543" s="127"/>
      <c r="K3543" s="127"/>
      <c r="L3543" s="127"/>
      <c r="M3543" s="127"/>
      <c r="N3543" s="127"/>
      <c r="O3543" s="127"/>
      <c r="P3543" s="127"/>
      <c r="Q3543" s="127"/>
      <c r="R3543" s="127"/>
      <c r="S3543" s="127"/>
      <c r="T3543" s="2236"/>
      <c r="U3543" s="2236"/>
      <c r="V3543" s="2236"/>
      <c r="W3543" s="868"/>
      <c r="X3543" s="5"/>
      <c r="Y3543" s="2217"/>
      <c r="Z3543" s="5"/>
      <c r="AA3543" s="5"/>
      <c r="AB3543" s="5"/>
      <c r="AC3543" s="5"/>
      <c r="AD3543" s="5"/>
      <c r="AE3543" s="127"/>
      <c r="AF3543" s="5"/>
      <c r="AG3543" s="127"/>
      <c r="AH3543" s="127"/>
    </row>
    <row r="3544" spans="4:34" x14ac:dyDescent="0.25">
      <c r="D3544" s="127"/>
      <c r="E3544" s="720"/>
      <c r="F3544" s="127"/>
      <c r="G3544" s="721"/>
      <c r="H3544" s="2236"/>
      <c r="I3544" s="2236"/>
      <c r="J3544" s="127"/>
      <c r="K3544" s="127"/>
      <c r="L3544" s="127"/>
      <c r="M3544" s="127"/>
      <c r="N3544" s="127"/>
      <c r="O3544" s="127"/>
      <c r="P3544" s="127"/>
      <c r="Q3544" s="127"/>
      <c r="R3544" s="127"/>
      <c r="S3544" s="127"/>
      <c r="T3544" s="2236"/>
      <c r="U3544" s="2236"/>
      <c r="V3544" s="2236"/>
      <c r="W3544" s="868"/>
      <c r="X3544" s="5"/>
      <c r="Y3544" s="2217"/>
      <c r="Z3544" s="5"/>
      <c r="AA3544" s="5"/>
      <c r="AB3544" s="5"/>
      <c r="AC3544" s="5"/>
      <c r="AD3544" s="5"/>
      <c r="AE3544" s="127"/>
      <c r="AF3544" s="5"/>
      <c r="AG3544" s="127"/>
      <c r="AH3544" s="127"/>
    </row>
    <row r="3545" spans="4:34" x14ac:dyDescent="0.25">
      <c r="D3545" s="127"/>
      <c r="E3545" s="720"/>
      <c r="F3545" s="127"/>
      <c r="G3545" s="721"/>
      <c r="H3545" s="2236"/>
      <c r="I3545" s="2236"/>
      <c r="J3545" s="127"/>
      <c r="K3545" s="127"/>
      <c r="L3545" s="127"/>
      <c r="M3545" s="127"/>
      <c r="N3545" s="127"/>
      <c r="O3545" s="127"/>
      <c r="P3545" s="127"/>
      <c r="Q3545" s="127"/>
      <c r="R3545" s="127"/>
      <c r="S3545" s="127"/>
      <c r="T3545" s="2236"/>
      <c r="U3545" s="2236"/>
      <c r="V3545" s="2236"/>
      <c r="W3545" s="868"/>
      <c r="X3545" s="5"/>
      <c r="Y3545" s="2217"/>
      <c r="Z3545" s="5"/>
      <c r="AA3545" s="5"/>
      <c r="AB3545" s="5"/>
      <c r="AC3545" s="5"/>
      <c r="AD3545" s="5"/>
      <c r="AE3545" s="127"/>
      <c r="AF3545" s="5"/>
      <c r="AG3545" s="127"/>
      <c r="AH3545" s="127"/>
    </row>
    <row r="3546" spans="4:34" x14ac:dyDescent="0.25">
      <c r="D3546" s="127"/>
      <c r="E3546" s="720"/>
      <c r="F3546" s="127"/>
      <c r="G3546" s="721"/>
      <c r="H3546" s="2236"/>
      <c r="I3546" s="2236"/>
      <c r="J3546" s="127"/>
      <c r="K3546" s="127"/>
      <c r="L3546" s="127"/>
      <c r="M3546" s="127"/>
      <c r="N3546" s="127"/>
      <c r="O3546" s="127"/>
      <c r="P3546" s="127"/>
      <c r="Q3546" s="127"/>
      <c r="R3546" s="127"/>
      <c r="S3546" s="127"/>
      <c r="T3546" s="2236"/>
      <c r="U3546" s="2236"/>
      <c r="V3546" s="2236"/>
      <c r="W3546" s="868"/>
      <c r="X3546" s="5"/>
      <c r="Y3546" s="2217"/>
      <c r="Z3546" s="5"/>
      <c r="AA3546" s="5"/>
      <c r="AB3546" s="5"/>
      <c r="AC3546" s="5"/>
      <c r="AD3546" s="5"/>
      <c r="AE3546" s="127"/>
      <c r="AF3546" s="5"/>
      <c r="AG3546" s="127"/>
      <c r="AH3546" s="127"/>
    </row>
    <row r="3547" spans="4:34" x14ac:dyDescent="0.25">
      <c r="D3547" s="127"/>
      <c r="E3547" s="720"/>
      <c r="F3547" s="127"/>
      <c r="G3547" s="721"/>
      <c r="H3547" s="2236"/>
      <c r="I3547" s="2236"/>
      <c r="J3547" s="127"/>
      <c r="K3547" s="127"/>
      <c r="L3547" s="127"/>
      <c r="M3547" s="127"/>
      <c r="N3547" s="127"/>
      <c r="O3547" s="127"/>
      <c r="P3547" s="127"/>
      <c r="Q3547" s="127"/>
      <c r="R3547" s="127"/>
      <c r="S3547" s="127"/>
      <c r="T3547" s="2236"/>
      <c r="U3547" s="2236"/>
      <c r="V3547" s="2236"/>
      <c r="W3547" s="868"/>
      <c r="X3547" s="5"/>
      <c r="Y3547" s="2217"/>
      <c r="Z3547" s="5"/>
      <c r="AA3547" s="5"/>
      <c r="AB3547" s="5"/>
      <c r="AC3547" s="5"/>
      <c r="AD3547" s="5"/>
      <c r="AE3547" s="127"/>
      <c r="AF3547" s="5"/>
      <c r="AG3547" s="127"/>
      <c r="AH3547" s="127"/>
    </row>
    <row r="3548" spans="4:34" x14ac:dyDescent="0.25">
      <c r="D3548" s="127"/>
      <c r="E3548" s="720"/>
      <c r="F3548" s="127"/>
      <c r="G3548" s="721"/>
      <c r="H3548" s="2236"/>
      <c r="I3548" s="2236"/>
      <c r="J3548" s="127"/>
      <c r="K3548" s="127"/>
      <c r="L3548" s="127"/>
      <c r="M3548" s="127"/>
      <c r="N3548" s="127"/>
      <c r="O3548" s="127"/>
      <c r="P3548" s="127"/>
      <c r="Q3548" s="127"/>
      <c r="R3548" s="127"/>
      <c r="S3548" s="127"/>
      <c r="T3548" s="2236"/>
      <c r="U3548" s="2236"/>
      <c r="V3548" s="2236"/>
      <c r="W3548" s="868"/>
      <c r="X3548" s="5"/>
      <c r="Y3548" s="2217"/>
      <c r="Z3548" s="5"/>
      <c r="AA3548" s="5"/>
      <c r="AB3548" s="5"/>
      <c r="AC3548" s="5"/>
      <c r="AD3548" s="5"/>
      <c r="AE3548" s="127"/>
      <c r="AF3548" s="5"/>
      <c r="AG3548" s="127"/>
      <c r="AH3548" s="127"/>
    </row>
    <row r="3549" spans="4:34" x14ac:dyDescent="0.25">
      <c r="D3549" s="127"/>
      <c r="E3549" s="720"/>
      <c r="F3549" s="127"/>
      <c r="G3549" s="721"/>
      <c r="H3549" s="2236"/>
      <c r="I3549" s="2236"/>
      <c r="J3549" s="127"/>
      <c r="K3549" s="127"/>
      <c r="L3549" s="127"/>
      <c r="M3549" s="127"/>
      <c r="N3549" s="127"/>
      <c r="O3549" s="127"/>
      <c r="P3549" s="127"/>
      <c r="Q3549" s="127"/>
      <c r="R3549" s="127"/>
      <c r="S3549" s="127"/>
      <c r="T3549" s="2236"/>
      <c r="U3549" s="2236"/>
      <c r="V3549" s="2236"/>
      <c r="W3549" s="868"/>
      <c r="X3549" s="5"/>
      <c r="Y3549" s="2217"/>
      <c r="Z3549" s="5"/>
      <c r="AA3549" s="5"/>
      <c r="AB3549" s="5"/>
      <c r="AC3549" s="5"/>
      <c r="AD3549" s="5"/>
      <c r="AE3549" s="127"/>
      <c r="AF3549" s="5"/>
      <c r="AG3549" s="127"/>
      <c r="AH3549" s="127"/>
    </row>
    <row r="3550" spans="4:34" x14ac:dyDescent="0.25">
      <c r="D3550" s="127"/>
      <c r="E3550" s="720"/>
      <c r="F3550" s="127"/>
      <c r="G3550" s="721"/>
      <c r="H3550" s="2236"/>
      <c r="I3550" s="2236"/>
      <c r="J3550" s="127"/>
      <c r="K3550" s="127"/>
      <c r="L3550" s="127"/>
      <c r="M3550" s="127"/>
      <c r="N3550" s="127"/>
      <c r="O3550" s="127"/>
      <c r="P3550" s="127"/>
      <c r="Q3550" s="127"/>
      <c r="R3550" s="127"/>
      <c r="S3550" s="127"/>
      <c r="T3550" s="2236"/>
      <c r="U3550" s="2236"/>
      <c r="V3550" s="2236"/>
      <c r="W3550" s="868"/>
      <c r="X3550" s="5"/>
      <c r="Y3550" s="2217"/>
      <c r="Z3550" s="5"/>
      <c r="AA3550" s="5"/>
      <c r="AB3550" s="5"/>
      <c r="AC3550" s="5"/>
      <c r="AD3550" s="5"/>
      <c r="AE3550" s="127"/>
      <c r="AF3550" s="5"/>
      <c r="AG3550" s="127"/>
      <c r="AH3550" s="127"/>
    </row>
    <row r="3551" spans="4:34" x14ac:dyDescent="0.25">
      <c r="D3551" s="127"/>
      <c r="E3551" s="720"/>
      <c r="F3551" s="127"/>
      <c r="G3551" s="721"/>
      <c r="H3551" s="2236"/>
      <c r="I3551" s="2236"/>
      <c r="J3551" s="127"/>
      <c r="K3551" s="127"/>
      <c r="L3551" s="127"/>
      <c r="M3551" s="127"/>
      <c r="N3551" s="127"/>
      <c r="O3551" s="127"/>
      <c r="P3551" s="127"/>
      <c r="Q3551" s="127"/>
      <c r="R3551" s="127"/>
      <c r="S3551" s="127"/>
      <c r="T3551" s="2236"/>
      <c r="U3551" s="2236"/>
      <c r="V3551" s="2236"/>
      <c r="W3551" s="868"/>
      <c r="X3551" s="5"/>
      <c r="Y3551" s="2217"/>
      <c r="Z3551" s="5"/>
      <c r="AA3551" s="5"/>
      <c r="AB3551" s="5"/>
      <c r="AC3551" s="5"/>
      <c r="AD3551" s="5"/>
      <c r="AE3551" s="127"/>
      <c r="AF3551" s="5"/>
      <c r="AG3551" s="127"/>
      <c r="AH3551" s="127"/>
    </row>
    <row r="3552" spans="4:34" x14ac:dyDescent="0.25">
      <c r="D3552" s="127"/>
      <c r="E3552" s="720"/>
      <c r="F3552" s="127"/>
      <c r="G3552" s="721"/>
      <c r="H3552" s="2236"/>
      <c r="I3552" s="2236"/>
      <c r="J3552" s="127"/>
      <c r="K3552" s="127"/>
      <c r="L3552" s="127"/>
      <c r="M3552" s="127"/>
      <c r="N3552" s="127"/>
      <c r="O3552" s="127"/>
      <c r="P3552" s="127"/>
      <c r="Q3552" s="127"/>
      <c r="R3552" s="127"/>
      <c r="S3552" s="127"/>
      <c r="T3552" s="2236"/>
      <c r="U3552" s="2236"/>
      <c r="V3552" s="2236"/>
      <c r="W3552" s="868"/>
      <c r="X3552" s="5"/>
      <c r="Y3552" s="2217"/>
      <c r="Z3552" s="5"/>
      <c r="AA3552" s="5"/>
      <c r="AB3552" s="5"/>
      <c r="AC3552" s="5"/>
      <c r="AD3552" s="5"/>
      <c r="AE3552" s="127"/>
      <c r="AF3552" s="5"/>
      <c r="AG3552" s="127"/>
      <c r="AH3552" s="127"/>
    </row>
    <row r="3553" spans="4:34" x14ac:dyDescent="0.25">
      <c r="D3553" s="127"/>
      <c r="E3553" s="720"/>
      <c r="F3553" s="127"/>
      <c r="G3553" s="721"/>
      <c r="H3553" s="2236"/>
      <c r="I3553" s="2236"/>
      <c r="J3553" s="127"/>
      <c r="K3553" s="127"/>
      <c r="L3553" s="127"/>
      <c r="M3553" s="127"/>
      <c r="N3553" s="127"/>
      <c r="O3553" s="127"/>
      <c r="P3553" s="127"/>
      <c r="Q3553" s="127"/>
      <c r="R3553" s="127"/>
      <c r="S3553" s="127"/>
      <c r="T3553" s="2236"/>
      <c r="U3553" s="2236"/>
      <c r="V3553" s="2236"/>
      <c r="W3553" s="868"/>
      <c r="X3553" s="5"/>
      <c r="Y3553" s="2217"/>
      <c r="Z3553" s="5"/>
      <c r="AA3553" s="5"/>
      <c r="AB3553" s="5"/>
      <c r="AC3553" s="5"/>
      <c r="AD3553" s="5"/>
      <c r="AE3553" s="127"/>
      <c r="AF3553" s="5"/>
      <c r="AG3553" s="127"/>
      <c r="AH3553" s="127"/>
    </row>
    <row r="3554" spans="4:34" x14ac:dyDescent="0.25">
      <c r="D3554" s="127"/>
      <c r="E3554" s="720"/>
      <c r="F3554" s="127"/>
      <c r="G3554" s="721"/>
      <c r="H3554" s="2236"/>
      <c r="I3554" s="2236"/>
      <c r="J3554" s="127"/>
      <c r="K3554" s="127"/>
      <c r="L3554" s="127"/>
      <c r="M3554" s="127"/>
      <c r="N3554" s="127"/>
      <c r="O3554" s="127"/>
      <c r="P3554" s="127"/>
      <c r="Q3554" s="127"/>
      <c r="R3554" s="127"/>
      <c r="S3554" s="127"/>
      <c r="T3554" s="2236"/>
      <c r="U3554" s="2236"/>
      <c r="V3554" s="2236"/>
      <c r="W3554" s="868"/>
      <c r="X3554" s="5"/>
      <c r="Y3554" s="2217"/>
      <c r="Z3554" s="5"/>
      <c r="AA3554" s="5"/>
      <c r="AB3554" s="5"/>
      <c r="AC3554" s="5"/>
      <c r="AD3554" s="5"/>
      <c r="AE3554" s="127"/>
      <c r="AF3554" s="5"/>
      <c r="AG3554" s="127"/>
      <c r="AH3554" s="127"/>
    </row>
    <row r="3555" spans="4:34" x14ac:dyDescent="0.25">
      <c r="D3555" s="127"/>
      <c r="E3555" s="720"/>
      <c r="F3555" s="127"/>
      <c r="G3555" s="721"/>
      <c r="H3555" s="2236"/>
      <c r="I3555" s="2236"/>
      <c r="J3555" s="127"/>
      <c r="K3555" s="127"/>
      <c r="L3555" s="127"/>
      <c r="M3555" s="127"/>
      <c r="N3555" s="127"/>
      <c r="O3555" s="127"/>
      <c r="P3555" s="127"/>
      <c r="Q3555" s="127"/>
      <c r="R3555" s="127"/>
      <c r="S3555" s="127"/>
      <c r="T3555" s="2236"/>
      <c r="U3555" s="2236"/>
      <c r="V3555" s="2236"/>
      <c r="W3555" s="868"/>
      <c r="X3555" s="5"/>
      <c r="Y3555" s="2217"/>
      <c r="Z3555" s="5"/>
      <c r="AA3555" s="5"/>
      <c r="AB3555" s="5"/>
      <c r="AC3555" s="5"/>
      <c r="AD3555" s="5"/>
      <c r="AE3555" s="127"/>
      <c r="AF3555" s="5"/>
      <c r="AG3555" s="127"/>
      <c r="AH3555" s="127"/>
    </row>
    <row r="3556" spans="4:34" x14ac:dyDescent="0.25">
      <c r="D3556" s="127"/>
      <c r="E3556" s="720"/>
      <c r="F3556" s="127"/>
      <c r="G3556" s="721"/>
      <c r="H3556" s="2236"/>
      <c r="I3556" s="2236"/>
      <c r="J3556" s="127"/>
      <c r="K3556" s="127"/>
      <c r="L3556" s="127"/>
      <c r="M3556" s="127"/>
      <c r="N3556" s="127"/>
      <c r="O3556" s="127"/>
      <c r="P3556" s="127"/>
      <c r="Q3556" s="127"/>
      <c r="R3556" s="127"/>
      <c r="S3556" s="127"/>
      <c r="T3556" s="2236"/>
      <c r="U3556" s="2236"/>
      <c r="V3556" s="2236"/>
      <c r="W3556" s="868"/>
      <c r="X3556" s="5"/>
      <c r="Y3556" s="2217"/>
      <c r="Z3556" s="5"/>
      <c r="AA3556" s="5"/>
      <c r="AB3556" s="5"/>
      <c r="AC3556" s="5"/>
      <c r="AD3556" s="5"/>
      <c r="AE3556" s="127"/>
      <c r="AF3556" s="5"/>
      <c r="AG3556" s="127"/>
      <c r="AH3556" s="127"/>
    </row>
    <row r="3557" spans="4:34" x14ac:dyDescent="0.25">
      <c r="D3557" s="127"/>
      <c r="E3557" s="720"/>
      <c r="F3557" s="127"/>
      <c r="G3557" s="721"/>
      <c r="H3557" s="2236"/>
      <c r="I3557" s="2236"/>
      <c r="J3557" s="127"/>
      <c r="K3557" s="127"/>
      <c r="L3557" s="127"/>
      <c r="M3557" s="127"/>
      <c r="N3557" s="127"/>
      <c r="O3557" s="127"/>
      <c r="P3557" s="127"/>
      <c r="Q3557" s="127"/>
      <c r="R3557" s="127"/>
      <c r="S3557" s="127"/>
      <c r="T3557" s="2236"/>
      <c r="U3557" s="2236"/>
      <c r="V3557" s="2236"/>
      <c r="W3557" s="868"/>
      <c r="X3557" s="5"/>
      <c r="Y3557" s="2217"/>
      <c r="Z3557" s="5"/>
      <c r="AA3557" s="5"/>
      <c r="AB3557" s="5"/>
      <c r="AC3557" s="5"/>
      <c r="AD3557" s="5"/>
      <c r="AE3557" s="127"/>
      <c r="AF3557" s="5"/>
      <c r="AG3557" s="127"/>
      <c r="AH3557" s="127"/>
    </row>
    <row r="3558" spans="4:34" x14ac:dyDescent="0.25">
      <c r="D3558" s="127"/>
      <c r="E3558" s="720"/>
      <c r="F3558" s="127"/>
      <c r="G3558" s="721"/>
      <c r="H3558" s="2236"/>
      <c r="I3558" s="2236"/>
      <c r="J3558" s="127"/>
      <c r="K3558" s="127"/>
      <c r="L3558" s="127"/>
      <c r="M3558" s="127"/>
      <c r="N3558" s="127"/>
      <c r="O3558" s="127"/>
      <c r="P3558" s="127"/>
      <c r="Q3558" s="127"/>
      <c r="R3558" s="127"/>
      <c r="S3558" s="127"/>
      <c r="T3558" s="2236"/>
      <c r="U3558" s="2236"/>
      <c r="V3558" s="2236"/>
      <c r="W3558" s="868"/>
      <c r="X3558" s="5"/>
      <c r="Y3558" s="2217"/>
      <c r="Z3558" s="5"/>
      <c r="AA3558" s="5"/>
      <c r="AB3558" s="5"/>
      <c r="AC3558" s="5"/>
      <c r="AD3558" s="5"/>
      <c r="AE3558" s="127"/>
      <c r="AF3558" s="5"/>
      <c r="AG3558" s="127"/>
      <c r="AH3558" s="127"/>
    </row>
    <row r="3559" spans="4:34" x14ac:dyDescent="0.25">
      <c r="D3559" s="127"/>
      <c r="E3559" s="720"/>
      <c r="F3559" s="127"/>
      <c r="G3559" s="721"/>
      <c r="H3559" s="2236"/>
      <c r="I3559" s="2236"/>
      <c r="J3559" s="127"/>
      <c r="K3559" s="127"/>
      <c r="L3559" s="127"/>
      <c r="M3559" s="127"/>
      <c r="N3559" s="127"/>
      <c r="O3559" s="127"/>
      <c r="P3559" s="127"/>
      <c r="Q3559" s="127"/>
      <c r="R3559" s="127"/>
      <c r="S3559" s="127"/>
      <c r="T3559" s="2236"/>
      <c r="U3559" s="2236"/>
      <c r="V3559" s="2236"/>
      <c r="W3559" s="868"/>
      <c r="X3559" s="5"/>
      <c r="Y3559" s="2217"/>
      <c r="Z3559" s="5"/>
      <c r="AA3559" s="5"/>
      <c r="AB3559" s="5"/>
      <c r="AC3559" s="5"/>
      <c r="AD3559" s="5"/>
      <c r="AE3559" s="127"/>
      <c r="AF3559" s="5"/>
      <c r="AG3559" s="127"/>
      <c r="AH3559" s="127"/>
    </row>
    <row r="3560" spans="4:34" x14ac:dyDescent="0.25">
      <c r="D3560" s="127"/>
      <c r="E3560" s="720"/>
      <c r="F3560" s="127"/>
      <c r="G3560" s="721"/>
      <c r="H3560" s="2236"/>
      <c r="I3560" s="2236"/>
      <c r="J3560" s="127"/>
      <c r="K3560" s="127"/>
      <c r="L3560" s="127"/>
      <c r="M3560" s="127"/>
      <c r="N3560" s="127"/>
      <c r="O3560" s="127"/>
      <c r="P3560" s="127"/>
      <c r="Q3560" s="127"/>
      <c r="R3560" s="127"/>
      <c r="S3560" s="127"/>
      <c r="T3560" s="2236"/>
      <c r="U3560" s="2236"/>
      <c r="V3560" s="2236"/>
      <c r="W3560" s="868"/>
      <c r="X3560" s="5"/>
      <c r="Y3560" s="2217"/>
      <c r="Z3560" s="5"/>
      <c r="AA3560" s="5"/>
      <c r="AB3560" s="5"/>
      <c r="AC3560" s="5"/>
      <c r="AD3560" s="5"/>
      <c r="AE3560" s="127"/>
      <c r="AF3560" s="5"/>
      <c r="AG3560" s="127"/>
      <c r="AH3560" s="127"/>
    </row>
    <row r="3561" spans="4:34" x14ac:dyDescent="0.25">
      <c r="D3561" s="127"/>
      <c r="E3561" s="720"/>
      <c r="F3561" s="127"/>
      <c r="G3561" s="721"/>
      <c r="H3561" s="2236"/>
      <c r="I3561" s="2236"/>
      <c r="J3561" s="127"/>
      <c r="K3561" s="127"/>
      <c r="L3561" s="127"/>
      <c r="M3561" s="127"/>
      <c r="N3561" s="127"/>
      <c r="O3561" s="127"/>
      <c r="P3561" s="127"/>
      <c r="Q3561" s="127"/>
      <c r="R3561" s="127"/>
      <c r="S3561" s="127"/>
      <c r="T3561" s="2236"/>
      <c r="U3561" s="2236"/>
      <c r="V3561" s="2236"/>
      <c r="W3561" s="868"/>
      <c r="X3561" s="5"/>
      <c r="Y3561" s="2217"/>
      <c r="Z3561" s="5"/>
      <c r="AA3561" s="5"/>
      <c r="AB3561" s="5"/>
      <c r="AC3561" s="5"/>
      <c r="AD3561" s="5"/>
      <c r="AE3561" s="127"/>
      <c r="AF3561" s="5"/>
      <c r="AG3561" s="127"/>
      <c r="AH3561" s="127"/>
    </row>
    <row r="3562" spans="4:34" x14ac:dyDescent="0.25">
      <c r="D3562" s="127"/>
      <c r="E3562" s="720"/>
      <c r="F3562" s="127"/>
      <c r="G3562" s="721"/>
      <c r="H3562" s="2236"/>
      <c r="I3562" s="2236"/>
      <c r="J3562" s="127"/>
      <c r="K3562" s="127"/>
      <c r="L3562" s="127"/>
      <c r="M3562" s="127"/>
      <c r="N3562" s="127"/>
      <c r="O3562" s="127"/>
      <c r="P3562" s="127"/>
      <c r="Q3562" s="127"/>
      <c r="R3562" s="127"/>
      <c r="S3562" s="127"/>
      <c r="T3562" s="2236"/>
      <c r="U3562" s="2236"/>
      <c r="V3562" s="2236"/>
      <c r="W3562" s="868"/>
      <c r="X3562" s="5"/>
      <c r="Y3562" s="2217"/>
      <c r="Z3562" s="5"/>
      <c r="AA3562" s="5"/>
      <c r="AB3562" s="5"/>
      <c r="AC3562" s="5"/>
      <c r="AD3562" s="5"/>
      <c r="AE3562" s="127"/>
      <c r="AF3562" s="5"/>
      <c r="AG3562" s="127"/>
      <c r="AH3562" s="127"/>
    </row>
    <row r="3563" spans="4:34" x14ac:dyDescent="0.25">
      <c r="D3563" s="127"/>
      <c r="E3563" s="720"/>
      <c r="F3563" s="127"/>
      <c r="G3563" s="721"/>
      <c r="H3563" s="2236"/>
      <c r="I3563" s="2236"/>
      <c r="J3563" s="127"/>
      <c r="K3563" s="127"/>
      <c r="L3563" s="127"/>
      <c r="M3563" s="127"/>
      <c r="N3563" s="127"/>
      <c r="O3563" s="127"/>
      <c r="P3563" s="127"/>
      <c r="Q3563" s="127"/>
      <c r="R3563" s="127"/>
      <c r="S3563" s="127"/>
      <c r="T3563" s="2236"/>
      <c r="U3563" s="2236"/>
      <c r="V3563" s="2236"/>
      <c r="W3563" s="868"/>
      <c r="X3563" s="5"/>
      <c r="Y3563" s="2217"/>
      <c r="Z3563" s="5"/>
      <c r="AA3563" s="5"/>
      <c r="AB3563" s="5"/>
      <c r="AC3563" s="5"/>
      <c r="AD3563" s="5"/>
      <c r="AE3563" s="127"/>
      <c r="AF3563" s="5"/>
      <c r="AG3563" s="127"/>
      <c r="AH3563" s="127"/>
    </row>
    <row r="3564" spans="4:34" x14ac:dyDescent="0.25">
      <c r="D3564" s="127"/>
      <c r="E3564" s="720"/>
      <c r="F3564" s="127"/>
      <c r="G3564" s="721"/>
      <c r="H3564" s="2236"/>
      <c r="I3564" s="2236"/>
      <c r="J3564" s="127"/>
      <c r="K3564" s="127"/>
      <c r="L3564" s="127"/>
      <c r="M3564" s="127"/>
      <c r="N3564" s="127"/>
      <c r="O3564" s="127"/>
      <c r="P3564" s="127"/>
      <c r="Q3564" s="127"/>
      <c r="R3564" s="127"/>
      <c r="S3564" s="127"/>
      <c r="T3564" s="2236"/>
      <c r="U3564" s="2236"/>
      <c r="V3564" s="2236"/>
      <c r="W3564" s="868"/>
      <c r="X3564" s="5"/>
      <c r="Y3564" s="2217"/>
      <c r="Z3564" s="5"/>
      <c r="AA3564" s="5"/>
      <c r="AB3564" s="5"/>
      <c r="AC3564" s="5"/>
      <c r="AD3564" s="5"/>
      <c r="AE3564" s="127"/>
      <c r="AF3564" s="5"/>
      <c r="AG3564" s="127"/>
      <c r="AH3564" s="127"/>
    </row>
    <row r="3565" spans="4:34" x14ac:dyDescent="0.25">
      <c r="D3565" s="127"/>
      <c r="E3565" s="720"/>
      <c r="F3565" s="127"/>
      <c r="G3565" s="721"/>
      <c r="H3565" s="2236"/>
      <c r="I3565" s="2236"/>
      <c r="J3565" s="127"/>
      <c r="K3565" s="127"/>
      <c r="L3565" s="127"/>
      <c r="M3565" s="127"/>
      <c r="N3565" s="127"/>
      <c r="O3565" s="127"/>
      <c r="P3565" s="127"/>
      <c r="Q3565" s="127"/>
      <c r="R3565" s="127"/>
      <c r="S3565" s="127"/>
      <c r="T3565" s="2236"/>
      <c r="U3565" s="2236"/>
      <c r="V3565" s="2236"/>
      <c r="W3565" s="868"/>
      <c r="X3565" s="5"/>
      <c r="Y3565" s="2217"/>
      <c r="Z3565" s="5"/>
      <c r="AA3565" s="5"/>
      <c r="AB3565" s="5"/>
      <c r="AC3565" s="5"/>
      <c r="AD3565" s="5"/>
      <c r="AE3565" s="127"/>
      <c r="AF3565" s="5"/>
      <c r="AG3565" s="127"/>
      <c r="AH3565" s="127"/>
    </row>
    <row r="3566" spans="4:34" x14ac:dyDescent="0.25">
      <c r="D3566" s="127"/>
      <c r="E3566" s="720"/>
      <c r="F3566" s="127"/>
      <c r="G3566" s="721"/>
      <c r="H3566" s="2236"/>
      <c r="I3566" s="2236"/>
      <c r="J3566" s="127"/>
      <c r="K3566" s="127"/>
      <c r="L3566" s="127"/>
      <c r="M3566" s="127"/>
      <c r="N3566" s="127"/>
      <c r="O3566" s="127"/>
      <c r="P3566" s="127"/>
      <c r="Q3566" s="127"/>
      <c r="R3566" s="127"/>
      <c r="S3566" s="127"/>
      <c r="T3566" s="2236"/>
      <c r="U3566" s="2236"/>
      <c r="V3566" s="2236"/>
      <c r="W3566" s="868"/>
      <c r="X3566" s="5"/>
      <c r="Y3566" s="2217"/>
      <c r="Z3566" s="5"/>
      <c r="AA3566" s="5"/>
      <c r="AB3566" s="5"/>
      <c r="AC3566" s="5"/>
      <c r="AD3566" s="5"/>
      <c r="AE3566" s="127"/>
      <c r="AF3566" s="5"/>
      <c r="AG3566" s="127"/>
      <c r="AH3566" s="127"/>
    </row>
    <row r="3567" spans="4:34" x14ac:dyDescent="0.25">
      <c r="D3567" s="127"/>
      <c r="E3567" s="720"/>
      <c r="F3567" s="127"/>
      <c r="G3567" s="721"/>
      <c r="H3567" s="2236"/>
      <c r="I3567" s="2236"/>
      <c r="J3567" s="127"/>
      <c r="K3567" s="127"/>
      <c r="L3567" s="127"/>
      <c r="M3567" s="127"/>
      <c r="N3567" s="127"/>
      <c r="O3567" s="127"/>
      <c r="P3567" s="127"/>
      <c r="Q3567" s="127"/>
      <c r="R3567" s="127"/>
      <c r="S3567" s="127"/>
      <c r="T3567" s="2236"/>
      <c r="U3567" s="2236"/>
      <c r="V3567" s="2236"/>
      <c r="W3567" s="868"/>
      <c r="X3567" s="5"/>
      <c r="Y3567" s="2217"/>
      <c r="Z3567" s="5"/>
      <c r="AA3567" s="5"/>
      <c r="AB3567" s="5"/>
      <c r="AC3567" s="5"/>
      <c r="AD3567" s="5"/>
      <c r="AE3567" s="127"/>
      <c r="AF3567" s="5"/>
      <c r="AG3567" s="127"/>
      <c r="AH3567" s="127"/>
    </row>
    <row r="3568" spans="4:34" x14ac:dyDescent="0.25">
      <c r="D3568" s="127"/>
      <c r="E3568" s="720"/>
      <c r="F3568" s="127"/>
      <c r="G3568" s="721"/>
      <c r="H3568" s="2236"/>
      <c r="I3568" s="2236"/>
      <c r="J3568" s="127"/>
      <c r="K3568" s="127"/>
      <c r="L3568" s="127"/>
      <c r="M3568" s="127"/>
      <c r="N3568" s="127"/>
      <c r="O3568" s="127"/>
      <c r="P3568" s="127"/>
      <c r="Q3568" s="127"/>
      <c r="R3568" s="127"/>
      <c r="S3568" s="127"/>
      <c r="T3568" s="2236"/>
      <c r="U3568" s="2236"/>
      <c r="V3568" s="2236"/>
      <c r="W3568" s="868"/>
      <c r="X3568" s="5"/>
      <c r="Y3568" s="2217"/>
      <c r="Z3568" s="5"/>
      <c r="AA3568" s="5"/>
      <c r="AB3568" s="5"/>
      <c r="AC3568" s="5"/>
      <c r="AD3568" s="5"/>
      <c r="AE3568" s="127"/>
      <c r="AF3568" s="5"/>
      <c r="AG3568" s="127"/>
      <c r="AH3568" s="127"/>
    </row>
    <row r="3569" spans="4:34" x14ac:dyDescent="0.25">
      <c r="D3569" s="127"/>
      <c r="E3569" s="720"/>
      <c r="F3569" s="127"/>
      <c r="G3569" s="721"/>
      <c r="H3569" s="2236"/>
      <c r="I3569" s="2236"/>
      <c r="J3569" s="127"/>
      <c r="K3569" s="127"/>
      <c r="L3569" s="127"/>
      <c r="M3569" s="127"/>
      <c r="N3569" s="127"/>
      <c r="O3569" s="127"/>
      <c r="P3569" s="127"/>
      <c r="Q3569" s="127"/>
      <c r="R3569" s="127"/>
      <c r="S3569" s="127"/>
      <c r="T3569" s="2236"/>
      <c r="U3569" s="2236"/>
      <c r="V3569" s="2236"/>
      <c r="W3569" s="868"/>
      <c r="X3569" s="5"/>
      <c r="Y3569" s="2217"/>
      <c r="Z3569" s="5"/>
      <c r="AA3569" s="5"/>
      <c r="AB3569" s="5"/>
      <c r="AC3569" s="5"/>
      <c r="AD3569" s="5"/>
      <c r="AE3569" s="127"/>
      <c r="AF3569" s="5"/>
      <c r="AG3569" s="127"/>
      <c r="AH3569" s="127"/>
    </row>
    <row r="3570" spans="4:34" x14ac:dyDescent="0.25">
      <c r="D3570" s="127"/>
      <c r="E3570" s="720"/>
      <c r="F3570" s="127"/>
      <c r="G3570" s="721"/>
      <c r="H3570" s="2236"/>
      <c r="I3570" s="2236"/>
      <c r="J3570" s="127"/>
      <c r="K3570" s="127"/>
      <c r="L3570" s="127"/>
      <c r="M3570" s="127"/>
      <c r="N3570" s="127"/>
      <c r="O3570" s="127"/>
      <c r="P3570" s="127"/>
      <c r="Q3570" s="127"/>
      <c r="R3570" s="127"/>
      <c r="S3570" s="127"/>
      <c r="T3570" s="2236"/>
      <c r="U3570" s="2236"/>
      <c r="V3570" s="2236"/>
      <c r="W3570" s="868"/>
      <c r="X3570" s="5"/>
      <c r="Y3570" s="2217"/>
      <c r="Z3570" s="5"/>
      <c r="AA3570" s="5"/>
      <c r="AB3570" s="5"/>
      <c r="AC3570" s="5"/>
      <c r="AD3570" s="5"/>
      <c r="AE3570" s="127"/>
      <c r="AF3570" s="5"/>
      <c r="AG3570" s="127"/>
      <c r="AH3570" s="127"/>
    </row>
    <row r="3571" spans="4:34" x14ac:dyDescent="0.25">
      <c r="D3571" s="127"/>
      <c r="E3571" s="720"/>
      <c r="F3571" s="127"/>
      <c r="G3571" s="721"/>
      <c r="H3571" s="2236"/>
      <c r="I3571" s="2236"/>
      <c r="J3571" s="127"/>
      <c r="K3571" s="127"/>
      <c r="L3571" s="127"/>
      <c r="M3571" s="127"/>
      <c r="N3571" s="127"/>
      <c r="O3571" s="127"/>
      <c r="P3571" s="127"/>
      <c r="Q3571" s="127"/>
      <c r="R3571" s="127"/>
      <c r="S3571" s="127"/>
      <c r="T3571" s="2236"/>
      <c r="U3571" s="2236"/>
      <c r="V3571" s="2236"/>
      <c r="W3571" s="868"/>
      <c r="X3571" s="5"/>
      <c r="Y3571" s="2217"/>
      <c r="Z3571" s="5"/>
      <c r="AA3571" s="5"/>
      <c r="AB3571" s="5"/>
      <c r="AC3571" s="5"/>
      <c r="AD3571" s="5"/>
      <c r="AE3571" s="127"/>
      <c r="AF3571" s="5"/>
      <c r="AG3571" s="127"/>
      <c r="AH3571" s="127"/>
    </row>
    <row r="3572" spans="4:34" x14ac:dyDescent="0.25">
      <c r="D3572" s="127"/>
      <c r="E3572" s="720"/>
      <c r="F3572" s="127"/>
      <c r="G3572" s="721"/>
      <c r="H3572" s="2236"/>
      <c r="I3572" s="2236"/>
      <c r="J3572" s="127"/>
      <c r="K3572" s="127"/>
      <c r="L3572" s="127"/>
      <c r="M3572" s="127"/>
      <c r="N3572" s="127"/>
      <c r="O3572" s="127"/>
      <c r="P3572" s="127"/>
      <c r="Q3572" s="127"/>
      <c r="R3572" s="127"/>
      <c r="S3572" s="127"/>
      <c r="T3572" s="2236"/>
      <c r="U3572" s="2236"/>
      <c r="V3572" s="2236"/>
      <c r="W3572" s="868"/>
      <c r="X3572" s="5"/>
      <c r="Y3572" s="2217"/>
      <c r="Z3572" s="5"/>
      <c r="AA3572" s="5"/>
      <c r="AB3572" s="5"/>
      <c r="AC3572" s="5"/>
      <c r="AD3572" s="5"/>
      <c r="AE3572" s="127"/>
      <c r="AF3572" s="5"/>
      <c r="AG3572" s="127"/>
      <c r="AH3572" s="127"/>
    </row>
    <row r="3573" spans="4:34" x14ac:dyDescent="0.25">
      <c r="D3573" s="127"/>
      <c r="E3573" s="720"/>
      <c r="F3573" s="127"/>
      <c r="G3573" s="721"/>
      <c r="H3573" s="2236"/>
      <c r="I3573" s="2236"/>
      <c r="J3573" s="127"/>
      <c r="K3573" s="127"/>
      <c r="L3573" s="127"/>
      <c r="M3573" s="127"/>
      <c r="N3573" s="127"/>
      <c r="O3573" s="127"/>
      <c r="P3573" s="127"/>
      <c r="Q3573" s="127"/>
      <c r="R3573" s="127"/>
      <c r="S3573" s="127"/>
      <c r="T3573" s="2236"/>
      <c r="U3573" s="2236"/>
      <c r="V3573" s="2236"/>
      <c r="W3573" s="868"/>
      <c r="X3573" s="5"/>
      <c r="Y3573" s="2217"/>
      <c r="Z3573" s="5"/>
      <c r="AA3573" s="5"/>
      <c r="AB3573" s="5"/>
      <c r="AC3573" s="5"/>
      <c r="AD3573" s="5"/>
      <c r="AE3573" s="127"/>
      <c r="AF3573" s="5"/>
      <c r="AG3573" s="127"/>
      <c r="AH3573" s="127"/>
    </row>
    <row r="3574" spans="4:34" x14ac:dyDescent="0.25">
      <c r="D3574" s="127"/>
      <c r="E3574" s="720"/>
      <c r="F3574" s="127"/>
      <c r="G3574" s="721"/>
      <c r="H3574" s="2236"/>
      <c r="I3574" s="2236"/>
      <c r="J3574" s="127"/>
      <c r="K3574" s="127"/>
      <c r="L3574" s="127"/>
      <c r="M3574" s="127"/>
      <c r="N3574" s="127"/>
      <c r="O3574" s="127"/>
      <c r="P3574" s="127"/>
      <c r="Q3574" s="127"/>
      <c r="R3574" s="127"/>
      <c r="S3574" s="127"/>
      <c r="T3574" s="2236"/>
      <c r="U3574" s="2236"/>
      <c r="V3574" s="2236"/>
      <c r="W3574" s="868"/>
      <c r="X3574" s="5"/>
      <c r="Y3574" s="2217"/>
      <c r="Z3574" s="5"/>
      <c r="AA3574" s="5"/>
      <c r="AB3574" s="5"/>
      <c r="AC3574" s="5"/>
      <c r="AD3574" s="5"/>
      <c r="AE3574" s="127"/>
      <c r="AF3574" s="5"/>
      <c r="AG3574" s="127"/>
      <c r="AH3574" s="127"/>
    </row>
    <row r="3575" spans="4:34" x14ac:dyDescent="0.25">
      <c r="D3575" s="127"/>
      <c r="E3575" s="720"/>
      <c r="F3575" s="127"/>
      <c r="G3575" s="721"/>
      <c r="H3575" s="2236"/>
      <c r="I3575" s="2236"/>
      <c r="J3575" s="127"/>
      <c r="K3575" s="127"/>
      <c r="L3575" s="127"/>
      <c r="M3575" s="127"/>
      <c r="N3575" s="127"/>
      <c r="O3575" s="127"/>
      <c r="P3575" s="127"/>
      <c r="Q3575" s="127"/>
      <c r="R3575" s="127"/>
      <c r="S3575" s="127"/>
      <c r="T3575" s="2236"/>
      <c r="U3575" s="2236"/>
      <c r="V3575" s="2236"/>
      <c r="W3575" s="868"/>
      <c r="X3575" s="5"/>
      <c r="Y3575" s="2217"/>
      <c r="Z3575" s="5"/>
      <c r="AA3575" s="5"/>
      <c r="AB3575" s="5"/>
      <c r="AC3575" s="5"/>
      <c r="AD3575" s="5"/>
      <c r="AE3575" s="127"/>
      <c r="AF3575" s="5"/>
      <c r="AG3575" s="127"/>
      <c r="AH3575" s="127"/>
    </row>
    <row r="3576" spans="4:34" x14ac:dyDescent="0.25">
      <c r="D3576" s="127"/>
      <c r="E3576" s="720"/>
      <c r="F3576" s="127"/>
      <c r="G3576" s="721"/>
      <c r="H3576" s="2236"/>
      <c r="I3576" s="2236"/>
      <c r="J3576" s="127"/>
      <c r="K3576" s="127"/>
      <c r="L3576" s="127"/>
      <c r="M3576" s="127"/>
      <c r="N3576" s="127"/>
      <c r="O3576" s="127"/>
      <c r="P3576" s="127"/>
      <c r="Q3576" s="127"/>
      <c r="R3576" s="127"/>
      <c r="S3576" s="127"/>
      <c r="T3576" s="2236"/>
      <c r="U3576" s="2236"/>
      <c r="V3576" s="2236"/>
      <c r="W3576" s="868"/>
      <c r="X3576" s="5"/>
      <c r="Y3576" s="2217"/>
      <c r="Z3576" s="5"/>
      <c r="AA3576" s="5"/>
      <c r="AB3576" s="5"/>
      <c r="AC3576" s="5"/>
      <c r="AD3576" s="5"/>
      <c r="AE3576" s="127"/>
      <c r="AF3576" s="5"/>
      <c r="AG3576" s="127"/>
      <c r="AH3576" s="127"/>
    </row>
    <row r="3577" spans="4:34" x14ac:dyDescent="0.25">
      <c r="D3577" s="127"/>
      <c r="E3577" s="720"/>
      <c r="F3577" s="127"/>
      <c r="G3577" s="721"/>
      <c r="H3577" s="2236"/>
      <c r="I3577" s="2236"/>
      <c r="J3577" s="127"/>
      <c r="K3577" s="127"/>
      <c r="L3577" s="127"/>
      <c r="M3577" s="127"/>
      <c r="N3577" s="127"/>
      <c r="O3577" s="127"/>
      <c r="P3577" s="127"/>
      <c r="Q3577" s="127"/>
      <c r="R3577" s="127"/>
      <c r="S3577" s="127"/>
      <c r="T3577" s="2236"/>
      <c r="U3577" s="2236"/>
      <c r="V3577" s="2236"/>
      <c r="W3577" s="868"/>
      <c r="X3577" s="5"/>
      <c r="Y3577" s="2217"/>
      <c r="Z3577" s="5"/>
      <c r="AA3577" s="5"/>
      <c r="AB3577" s="5"/>
      <c r="AC3577" s="5"/>
      <c r="AD3577" s="5"/>
      <c r="AE3577" s="127"/>
      <c r="AF3577" s="5"/>
      <c r="AG3577" s="127"/>
      <c r="AH3577" s="127"/>
    </row>
    <row r="3578" spans="4:34" x14ac:dyDescent="0.25">
      <c r="D3578" s="127"/>
      <c r="E3578" s="720"/>
      <c r="F3578" s="127"/>
      <c r="G3578" s="721"/>
      <c r="H3578" s="2236"/>
      <c r="I3578" s="2236"/>
      <c r="J3578" s="127"/>
      <c r="K3578" s="127"/>
      <c r="L3578" s="127"/>
      <c r="M3578" s="127"/>
      <c r="N3578" s="127"/>
      <c r="O3578" s="127"/>
      <c r="P3578" s="127"/>
      <c r="Q3578" s="127"/>
      <c r="R3578" s="127"/>
      <c r="S3578" s="127"/>
      <c r="T3578" s="2236"/>
      <c r="U3578" s="2236"/>
      <c r="V3578" s="2236"/>
      <c r="W3578" s="868"/>
      <c r="X3578" s="5"/>
      <c r="Y3578" s="2217"/>
      <c r="Z3578" s="5"/>
      <c r="AA3578" s="5"/>
      <c r="AB3578" s="5"/>
      <c r="AC3578" s="5"/>
      <c r="AD3578" s="5"/>
      <c r="AE3578" s="127"/>
      <c r="AF3578" s="5"/>
      <c r="AG3578" s="127"/>
      <c r="AH3578" s="127"/>
    </row>
    <row r="3579" spans="4:34" x14ac:dyDescent="0.25">
      <c r="D3579" s="127"/>
      <c r="E3579" s="720"/>
      <c r="F3579" s="127"/>
      <c r="G3579" s="721"/>
      <c r="H3579" s="2236"/>
      <c r="I3579" s="2236"/>
      <c r="J3579" s="127"/>
      <c r="K3579" s="127"/>
      <c r="L3579" s="127"/>
      <c r="M3579" s="127"/>
      <c r="N3579" s="127"/>
      <c r="O3579" s="127"/>
      <c r="P3579" s="127"/>
      <c r="Q3579" s="127"/>
      <c r="R3579" s="127"/>
      <c r="S3579" s="127"/>
      <c r="T3579" s="2236"/>
      <c r="U3579" s="2236"/>
      <c r="V3579" s="2236"/>
      <c r="W3579" s="868"/>
      <c r="X3579" s="5"/>
      <c r="Y3579" s="2217"/>
      <c r="Z3579" s="5"/>
      <c r="AA3579" s="5"/>
      <c r="AB3579" s="5"/>
      <c r="AC3579" s="5"/>
      <c r="AD3579" s="5"/>
      <c r="AE3579" s="127"/>
      <c r="AF3579" s="5"/>
      <c r="AG3579" s="127"/>
      <c r="AH3579" s="127"/>
    </row>
    <row r="3580" spans="4:34" x14ac:dyDescent="0.25">
      <c r="D3580" s="127"/>
      <c r="E3580" s="720"/>
      <c r="F3580" s="127"/>
      <c r="G3580" s="721"/>
      <c r="H3580" s="2236"/>
      <c r="I3580" s="2236"/>
      <c r="J3580" s="127"/>
      <c r="K3580" s="127"/>
      <c r="L3580" s="127"/>
      <c r="M3580" s="127"/>
      <c r="N3580" s="127"/>
      <c r="O3580" s="127"/>
      <c r="P3580" s="127"/>
      <c r="Q3580" s="127"/>
      <c r="R3580" s="127"/>
      <c r="S3580" s="127"/>
      <c r="T3580" s="2236"/>
      <c r="U3580" s="2236"/>
      <c r="V3580" s="2236"/>
      <c r="W3580" s="868"/>
      <c r="X3580" s="5"/>
      <c r="Y3580" s="2217"/>
      <c r="Z3580" s="5"/>
      <c r="AA3580" s="5"/>
      <c r="AB3580" s="5"/>
      <c r="AC3580" s="5"/>
      <c r="AD3580" s="5"/>
      <c r="AE3580" s="127"/>
      <c r="AF3580" s="5"/>
      <c r="AG3580" s="127"/>
      <c r="AH3580" s="127"/>
    </row>
    <row r="3581" spans="4:34" x14ac:dyDescent="0.25">
      <c r="D3581" s="127"/>
      <c r="E3581" s="720"/>
      <c r="F3581" s="127"/>
      <c r="G3581" s="721"/>
      <c r="H3581" s="2236"/>
      <c r="I3581" s="2236"/>
      <c r="J3581" s="127"/>
      <c r="K3581" s="127"/>
      <c r="L3581" s="127"/>
      <c r="M3581" s="127"/>
      <c r="N3581" s="127"/>
      <c r="O3581" s="127"/>
      <c r="P3581" s="127"/>
      <c r="Q3581" s="127"/>
      <c r="R3581" s="127"/>
      <c r="S3581" s="127"/>
      <c r="T3581" s="2236"/>
      <c r="U3581" s="2236"/>
      <c r="V3581" s="2236"/>
      <c r="W3581" s="868"/>
      <c r="X3581" s="5"/>
      <c r="Y3581" s="2217"/>
      <c r="Z3581" s="5"/>
      <c r="AA3581" s="5"/>
      <c r="AB3581" s="5"/>
      <c r="AC3581" s="5"/>
      <c r="AD3581" s="5"/>
      <c r="AE3581" s="127"/>
      <c r="AF3581" s="5"/>
      <c r="AG3581" s="127"/>
      <c r="AH3581" s="127"/>
    </row>
    <row r="3582" spans="4:34" x14ac:dyDescent="0.25">
      <c r="D3582" s="127"/>
      <c r="E3582" s="720"/>
      <c r="F3582" s="127"/>
      <c r="G3582" s="721"/>
      <c r="H3582" s="2236"/>
      <c r="I3582" s="2236"/>
      <c r="J3582" s="127"/>
      <c r="K3582" s="127"/>
      <c r="L3582" s="127"/>
      <c r="M3582" s="127"/>
      <c r="N3582" s="127"/>
      <c r="O3582" s="127"/>
      <c r="P3582" s="127"/>
      <c r="Q3582" s="127"/>
      <c r="R3582" s="127"/>
      <c r="S3582" s="127"/>
      <c r="T3582" s="2236"/>
      <c r="U3582" s="2236"/>
      <c r="V3582" s="2236"/>
      <c r="W3582" s="868"/>
      <c r="X3582" s="5"/>
      <c r="Y3582" s="2217"/>
      <c r="Z3582" s="5"/>
      <c r="AA3582" s="5"/>
      <c r="AB3582" s="5"/>
      <c r="AC3582" s="5"/>
      <c r="AD3582" s="5"/>
      <c r="AE3582" s="127"/>
      <c r="AF3582" s="5"/>
      <c r="AG3582" s="127"/>
      <c r="AH3582" s="127"/>
    </row>
    <row r="3583" spans="4:34" x14ac:dyDescent="0.25">
      <c r="D3583" s="127"/>
      <c r="E3583" s="720"/>
      <c r="F3583" s="127"/>
      <c r="G3583" s="721"/>
      <c r="H3583" s="2236"/>
      <c r="I3583" s="2236"/>
      <c r="J3583" s="127"/>
      <c r="K3583" s="127"/>
      <c r="L3583" s="127"/>
      <c r="M3583" s="127"/>
      <c r="N3583" s="127"/>
      <c r="O3583" s="127"/>
      <c r="P3583" s="127"/>
      <c r="Q3583" s="127"/>
      <c r="R3583" s="127"/>
      <c r="S3583" s="127"/>
      <c r="T3583" s="2236"/>
      <c r="U3583" s="2236"/>
      <c r="V3583" s="2236"/>
      <c r="W3583" s="868"/>
      <c r="X3583" s="5"/>
      <c r="Y3583" s="2217"/>
      <c r="Z3583" s="5"/>
      <c r="AA3583" s="5"/>
      <c r="AB3583" s="5"/>
      <c r="AC3583" s="5"/>
      <c r="AD3583" s="5"/>
      <c r="AE3583" s="127"/>
      <c r="AF3583" s="5"/>
      <c r="AG3583" s="127"/>
      <c r="AH3583" s="127"/>
    </row>
    <row r="3584" spans="4:34" x14ac:dyDescent="0.25">
      <c r="D3584" s="127"/>
      <c r="E3584" s="720"/>
      <c r="F3584" s="127"/>
      <c r="G3584" s="721"/>
      <c r="H3584" s="2236"/>
      <c r="I3584" s="2236"/>
      <c r="J3584" s="127"/>
      <c r="K3584" s="127"/>
      <c r="L3584" s="127"/>
      <c r="M3584" s="127"/>
      <c r="N3584" s="127"/>
      <c r="O3584" s="127"/>
      <c r="P3584" s="127"/>
      <c r="Q3584" s="127"/>
      <c r="R3584" s="127"/>
      <c r="S3584" s="127"/>
      <c r="T3584" s="2236"/>
      <c r="U3584" s="2236"/>
      <c r="V3584" s="2236"/>
      <c r="W3584" s="868"/>
      <c r="X3584" s="5"/>
      <c r="Y3584" s="2217"/>
      <c r="Z3584" s="5"/>
      <c r="AA3584" s="5"/>
      <c r="AB3584" s="5"/>
      <c r="AC3584" s="5"/>
      <c r="AD3584" s="5"/>
      <c r="AE3584" s="127"/>
      <c r="AF3584" s="5"/>
      <c r="AG3584" s="127"/>
      <c r="AH3584" s="127"/>
    </row>
    <row r="3585" spans="4:34" x14ac:dyDescent="0.25">
      <c r="D3585" s="127"/>
      <c r="E3585" s="720"/>
      <c r="F3585" s="127"/>
      <c r="G3585" s="721"/>
      <c r="H3585" s="2236"/>
      <c r="I3585" s="2236"/>
      <c r="J3585" s="127"/>
      <c r="K3585" s="127"/>
      <c r="L3585" s="127"/>
      <c r="M3585" s="127"/>
      <c r="N3585" s="127"/>
      <c r="O3585" s="127"/>
      <c r="P3585" s="127"/>
      <c r="Q3585" s="127"/>
      <c r="R3585" s="127"/>
      <c r="S3585" s="127"/>
      <c r="T3585" s="2236"/>
      <c r="U3585" s="2236"/>
      <c r="V3585" s="2236"/>
      <c r="W3585" s="868"/>
      <c r="X3585" s="5"/>
      <c r="Y3585" s="2217"/>
      <c r="Z3585" s="5"/>
      <c r="AA3585" s="5"/>
      <c r="AB3585" s="5"/>
      <c r="AC3585" s="5"/>
      <c r="AD3585" s="5"/>
      <c r="AE3585" s="127"/>
      <c r="AF3585" s="5"/>
      <c r="AG3585" s="127"/>
      <c r="AH3585" s="127"/>
    </row>
    <row r="3586" spans="4:34" x14ac:dyDescent="0.25">
      <c r="D3586" s="127"/>
      <c r="E3586" s="720"/>
      <c r="F3586" s="127"/>
      <c r="G3586" s="721"/>
      <c r="H3586" s="2236"/>
      <c r="I3586" s="2236"/>
      <c r="J3586" s="127"/>
      <c r="K3586" s="127"/>
      <c r="L3586" s="127"/>
      <c r="M3586" s="127"/>
      <c r="N3586" s="127"/>
      <c r="O3586" s="127"/>
      <c r="P3586" s="127"/>
      <c r="Q3586" s="127"/>
      <c r="R3586" s="127"/>
      <c r="S3586" s="127"/>
      <c r="T3586" s="2236"/>
      <c r="U3586" s="2236"/>
      <c r="V3586" s="2236"/>
      <c r="W3586" s="868"/>
      <c r="X3586" s="5"/>
      <c r="Y3586" s="2217"/>
      <c r="Z3586" s="5"/>
      <c r="AA3586" s="5"/>
      <c r="AB3586" s="5"/>
      <c r="AC3586" s="5"/>
      <c r="AD3586" s="5"/>
      <c r="AE3586" s="127"/>
      <c r="AF3586" s="5"/>
      <c r="AG3586" s="127"/>
      <c r="AH3586" s="127"/>
    </row>
    <row r="3587" spans="4:34" x14ac:dyDescent="0.25">
      <c r="D3587" s="127"/>
      <c r="E3587" s="720"/>
      <c r="F3587" s="127"/>
      <c r="G3587" s="721"/>
      <c r="H3587" s="2236"/>
      <c r="I3587" s="2236"/>
      <c r="J3587" s="127"/>
      <c r="K3587" s="127"/>
      <c r="L3587" s="127"/>
      <c r="M3587" s="127"/>
      <c r="N3587" s="127"/>
      <c r="O3587" s="127"/>
      <c r="P3587" s="127"/>
      <c r="Q3587" s="127"/>
      <c r="R3587" s="127"/>
      <c r="S3587" s="127"/>
      <c r="T3587" s="2236"/>
      <c r="U3587" s="2236"/>
      <c r="V3587" s="2236"/>
      <c r="W3587" s="868"/>
      <c r="X3587" s="5"/>
      <c r="Y3587" s="2217"/>
      <c r="Z3587" s="5"/>
      <c r="AA3587" s="5"/>
      <c r="AB3587" s="5"/>
      <c r="AC3587" s="5"/>
      <c r="AD3587" s="5"/>
      <c r="AE3587" s="127"/>
      <c r="AF3587" s="5"/>
      <c r="AG3587" s="127"/>
      <c r="AH3587" s="127"/>
    </row>
    <row r="3588" spans="4:34" x14ac:dyDescent="0.25">
      <c r="D3588" s="127"/>
      <c r="E3588" s="720"/>
      <c r="F3588" s="127"/>
      <c r="G3588" s="721"/>
      <c r="H3588" s="2236"/>
      <c r="I3588" s="2236"/>
      <c r="J3588" s="127"/>
      <c r="K3588" s="127"/>
      <c r="L3588" s="127"/>
      <c r="M3588" s="127"/>
      <c r="N3588" s="127"/>
      <c r="O3588" s="127"/>
      <c r="P3588" s="127"/>
      <c r="Q3588" s="127"/>
      <c r="R3588" s="127"/>
      <c r="S3588" s="127"/>
      <c r="T3588" s="2236"/>
      <c r="U3588" s="2236"/>
      <c r="V3588" s="2236"/>
      <c r="W3588" s="868"/>
      <c r="X3588" s="5"/>
      <c r="Y3588" s="2217"/>
      <c r="Z3588" s="5"/>
      <c r="AA3588" s="5"/>
      <c r="AB3588" s="5"/>
      <c r="AC3588" s="5"/>
      <c r="AD3588" s="5"/>
      <c r="AE3588" s="127"/>
      <c r="AF3588" s="5"/>
      <c r="AG3588" s="127"/>
      <c r="AH3588" s="127"/>
    </row>
    <row r="3589" spans="4:34" x14ac:dyDescent="0.25">
      <c r="D3589" s="127"/>
      <c r="E3589" s="720"/>
      <c r="F3589" s="127"/>
      <c r="G3589" s="721"/>
      <c r="H3589" s="2236"/>
      <c r="I3589" s="2236"/>
      <c r="J3589" s="127"/>
      <c r="K3589" s="127"/>
      <c r="L3589" s="127"/>
      <c r="M3589" s="127"/>
      <c r="N3589" s="127"/>
      <c r="O3589" s="127"/>
      <c r="P3589" s="127"/>
      <c r="Q3589" s="127"/>
      <c r="R3589" s="127"/>
      <c r="S3589" s="127"/>
      <c r="T3589" s="2236"/>
      <c r="U3589" s="2236"/>
      <c r="V3589" s="2236"/>
      <c r="W3589" s="868"/>
      <c r="X3589" s="5"/>
      <c r="Y3589" s="2217"/>
      <c r="Z3589" s="5"/>
      <c r="AA3589" s="5"/>
      <c r="AB3589" s="5"/>
      <c r="AC3589" s="5"/>
      <c r="AD3589" s="5"/>
      <c r="AE3589" s="127"/>
      <c r="AF3589" s="5"/>
      <c r="AG3589" s="127"/>
      <c r="AH3589" s="127"/>
    </row>
    <row r="3590" spans="4:34" x14ac:dyDescent="0.25">
      <c r="D3590" s="127"/>
      <c r="E3590" s="720"/>
      <c r="F3590" s="127"/>
      <c r="G3590" s="721"/>
      <c r="H3590" s="2236"/>
      <c r="I3590" s="2236"/>
      <c r="J3590" s="127"/>
      <c r="K3590" s="127"/>
      <c r="L3590" s="127"/>
      <c r="M3590" s="127"/>
      <c r="N3590" s="127"/>
      <c r="O3590" s="127"/>
      <c r="P3590" s="127"/>
      <c r="Q3590" s="127"/>
      <c r="R3590" s="127"/>
      <c r="S3590" s="127"/>
      <c r="T3590" s="2236"/>
      <c r="U3590" s="2236"/>
      <c r="V3590" s="2236"/>
      <c r="W3590" s="868"/>
      <c r="X3590" s="5"/>
      <c r="Y3590" s="2217"/>
      <c r="Z3590" s="5"/>
      <c r="AA3590" s="5"/>
      <c r="AB3590" s="5"/>
      <c r="AC3590" s="5"/>
      <c r="AD3590" s="5"/>
      <c r="AE3590" s="127"/>
      <c r="AF3590" s="5"/>
      <c r="AG3590" s="127"/>
      <c r="AH3590" s="127"/>
    </row>
    <row r="3591" spans="4:34" x14ac:dyDescent="0.25">
      <c r="D3591" s="127"/>
      <c r="E3591" s="720"/>
      <c r="F3591" s="127"/>
      <c r="G3591" s="721"/>
      <c r="H3591" s="2236"/>
      <c r="I3591" s="2236"/>
      <c r="J3591" s="127"/>
      <c r="K3591" s="127"/>
      <c r="L3591" s="127"/>
      <c r="M3591" s="127"/>
      <c r="N3591" s="127"/>
      <c r="O3591" s="127"/>
      <c r="P3591" s="127"/>
      <c r="Q3591" s="127"/>
      <c r="R3591" s="127"/>
      <c r="S3591" s="127"/>
      <c r="T3591" s="2236"/>
      <c r="U3591" s="2236"/>
      <c r="V3591" s="2236"/>
      <c r="W3591" s="868"/>
      <c r="X3591" s="5"/>
      <c r="Y3591" s="2217"/>
      <c r="Z3591" s="5"/>
      <c r="AA3591" s="5"/>
      <c r="AB3591" s="5"/>
      <c r="AC3591" s="5"/>
      <c r="AD3591" s="5"/>
      <c r="AE3591" s="127"/>
      <c r="AF3591" s="5"/>
      <c r="AG3591" s="127"/>
      <c r="AH3591" s="127"/>
    </row>
    <row r="3592" spans="4:34" x14ac:dyDescent="0.25">
      <c r="D3592" s="127"/>
      <c r="E3592" s="720"/>
      <c r="F3592" s="127"/>
      <c r="G3592" s="721"/>
      <c r="H3592" s="2236"/>
      <c r="I3592" s="2236"/>
      <c r="J3592" s="127"/>
      <c r="K3592" s="127"/>
      <c r="L3592" s="127"/>
      <c r="M3592" s="127"/>
      <c r="N3592" s="127"/>
      <c r="O3592" s="127"/>
      <c r="P3592" s="127"/>
      <c r="Q3592" s="127"/>
      <c r="R3592" s="127"/>
      <c r="S3592" s="127"/>
      <c r="T3592" s="2236"/>
      <c r="U3592" s="2236"/>
      <c r="V3592" s="2236"/>
      <c r="W3592" s="868"/>
      <c r="X3592" s="5"/>
      <c r="Y3592" s="2217"/>
      <c r="Z3592" s="5"/>
      <c r="AA3592" s="5"/>
      <c r="AB3592" s="5"/>
      <c r="AC3592" s="5"/>
      <c r="AD3592" s="5"/>
      <c r="AE3592" s="127"/>
      <c r="AF3592" s="5"/>
      <c r="AG3592" s="127"/>
      <c r="AH3592" s="127"/>
    </row>
    <row r="3593" spans="4:34" x14ac:dyDescent="0.25">
      <c r="D3593" s="127"/>
      <c r="E3593" s="720"/>
      <c r="F3593" s="127"/>
      <c r="G3593" s="721"/>
      <c r="H3593" s="2236"/>
      <c r="I3593" s="2236"/>
      <c r="J3593" s="127"/>
      <c r="K3593" s="127"/>
      <c r="L3593" s="127"/>
      <c r="M3593" s="127"/>
      <c r="N3593" s="127"/>
      <c r="O3593" s="127"/>
      <c r="P3593" s="127"/>
      <c r="Q3593" s="127"/>
      <c r="R3593" s="127"/>
      <c r="S3593" s="127"/>
      <c r="T3593" s="2236"/>
      <c r="U3593" s="2236"/>
      <c r="V3593" s="2236"/>
      <c r="W3593" s="868"/>
      <c r="X3593" s="5"/>
      <c r="Y3593" s="2217"/>
      <c r="Z3593" s="5"/>
      <c r="AA3593" s="5"/>
      <c r="AB3593" s="5"/>
      <c r="AC3593" s="5"/>
      <c r="AD3593" s="5"/>
      <c r="AE3593" s="127"/>
      <c r="AF3593" s="5"/>
      <c r="AG3593" s="127"/>
      <c r="AH3593" s="127"/>
    </row>
    <row r="3594" spans="4:34" x14ac:dyDescent="0.25">
      <c r="D3594" s="127"/>
      <c r="E3594" s="720"/>
      <c r="F3594" s="127"/>
      <c r="G3594" s="721"/>
      <c r="H3594" s="2236"/>
      <c r="I3594" s="2236"/>
      <c r="J3594" s="127"/>
      <c r="K3594" s="127"/>
      <c r="L3594" s="127"/>
      <c r="M3594" s="127"/>
      <c r="N3594" s="127"/>
      <c r="O3594" s="127"/>
      <c r="P3594" s="127"/>
      <c r="Q3594" s="127"/>
      <c r="R3594" s="127"/>
      <c r="S3594" s="127"/>
      <c r="T3594" s="2236"/>
      <c r="U3594" s="2236"/>
      <c r="V3594" s="2236"/>
      <c r="W3594" s="868"/>
      <c r="X3594" s="5"/>
      <c r="Y3594" s="2217"/>
      <c r="Z3594" s="5"/>
      <c r="AA3594" s="5"/>
      <c r="AB3594" s="5"/>
      <c r="AC3594" s="5"/>
      <c r="AD3594" s="5"/>
      <c r="AE3594" s="127"/>
      <c r="AF3594" s="5"/>
      <c r="AG3594" s="127"/>
      <c r="AH3594" s="127"/>
    </row>
    <row r="3595" spans="4:34" x14ac:dyDescent="0.25">
      <c r="D3595" s="127"/>
      <c r="E3595" s="720"/>
      <c r="F3595" s="127"/>
      <c r="G3595" s="721"/>
      <c r="H3595" s="2236"/>
      <c r="I3595" s="2236"/>
      <c r="J3595" s="127"/>
      <c r="K3595" s="127"/>
      <c r="L3595" s="127"/>
      <c r="M3595" s="127"/>
      <c r="N3595" s="127"/>
      <c r="O3595" s="127"/>
      <c r="P3595" s="127"/>
      <c r="Q3595" s="127"/>
      <c r="R3595" s="127"/>
      <c r="S3595" s="127"/>
      <c r="T3595" s="2236"/>
      <c r="U3595" s="2236"/>
      <c r="V3595" s="2236"/>
      <c r="W3595" s="868"/>
      <c r="X3595" s="5"/>
      <c r="Y3595" s="2217"/>
      <c r="Z3595" s="5"/>
      <c r="AA3595" s="5"/>
      <c r="AB3595" s="5"/>
      <c r="AC3595" s="5"/>
      <c r="AD3595" s="5"/>
      <c r="AE3595" s="127"/>
      <c r="AF3595" s="5"/>
      <c r="AG3595" s="127"/>
      <c r="AH3595" s="127"/>
    </row>
    <row r="3596" spans="4:34" x14ac:dyDescent="0.25">
      <c r="D3596" s="127"/>
      <c r="E3596" s="720"/>
      <c r="F3596" s="127"/>
      <c r="G3596" s="721"/>
      <c r="H3596" s="2236"/>
      <c r="I3596" s="2236"/>
      <c r="J3596" s="127"/>
      <c r="K3596" s="127"/>
      <c r="L3596" s="127"/>
      <c r="M3596" s="127"/>
      <c r="N3596" s="127"/>
      <c r="O3596" s="127"/>
      <c r="P3596" s="127"/>
      <c r="Q3596" s="127"/>
      <c r="R3596" s="127"/>
      <c r="S3596" s="127"/>
      <c r="T3596" s="2236"/>
      <c r="U3596" s="2236"/>
      <c r="V3596" s="2236"/>
      <c r="W3596" s="868"/>
      <c r="X3596" s="5"/>
      <c r="Y3596" s="2217"/>
      <c r="Z3596" s="5"/>
      <c r="AA3596" s="5"/>
      <c r="AB3596" s="5"/>
      <c r="AC3596" s="5"/>
      <c r="AD3596" s="5"/>
      <c r="AE3596" s="127"/>
      <c r="AF3596" s="5"/>
      <c r="AG3596" s="127"/>
      <c r="AH3596" s="127"/>
    </row>
    <row r="3597" spans="4:34" x14ac:dyDescent="0.25">
      <c r="D3597" s="127"/>
      <c r="E3597" s="720"/>
      <c r="F3597" s="127"/>
      <c r="G3597" s="721"/>
      <c r="H3597" s="2236"/>
      <c r="I3597" s="2236"/>
      <c r="J3597" s="127"/>
      <c r="K3597" s="127"/>
      <c r="L3597" s="127"/>
      <c r="M3597" s="127"/>
      <c r="N3597" s="127"/>
      <c r="O3597" s="127"/>
      <c r="P3597" s="127"/>
      <c r="Q3597" s="127"/>
      <c r="R3597" s="127"/>
      <c r="S3597" s="127"/>
      <c r="T3597" s="2236"/>
      <c r="U3597" s="2236"/>
      <c r="V3597" s="2236"/>
      <c r="W3597" s="868"/>
      <c r="X3597" s="5"/>
      <c r="Y3597" s="2217"/>
      <c r="Z3597" s="5"/>
      <c r="AA3597" s="5"/>
      <c r="AB3597" s="5"/>
      <c r="AC3597" s="5"/>
      <c r="AD3597" s="5"/>
      <c r="AE3597" s="127"/>
      <c r="AF3597" s="5"/>
      <c r="AG3597" s="127"/>
      <c r="AH3597" s="127"/>
    </row>
    <row r="3598" spans="4:34" x14ac:dyDescent="0.25">
      <c r="D3598" s="127"/>
      <c r="E3598" s="720"/>
      <c r="F3598" s="127"/>
      <c r="G3598" s="721"/>
      <c r="H3598" s="2236"/>
      <c r="I3598" s="2236"/>
      <c r="J3598" s="127"/>
      <c r="K3598" s="127"/>
      <c r="L3598" s="127"/>
      <c r="M3598" s="127"/>
      <c r="N3598" s="127"/>
      <c r="O3598" s="127"/>
      <c r="P3598" s="127"/>
      <c r="Q3598" s="127"/>
      <c r="R3598" s="127"/>
      <c r="S3598" s="127"/>
      <c r="T3598" s="2236"/>
      <c r="U3598" s="2236"/>
      <c r="V3598" s="2236"/>
      <c r="W3598" s="868"/>
      <c r="X3598" s="5"/>
      <c r="Y3598" s="2217"/>
      <c r="Z3598" s="5"/>
      <c r="AA3598" s="5"/>
      <c r="AB3598" s="5"/>
      <c r="AC3598" s="5"/>
      <c r="AD3598" s="5"/>
      <c r="AE3598" s="127"/>
      <c r="AF3598" s="5"/>
      <c r="AG3598" s="127"/>
      <c r="AH3598" s="127"/>
    </row>
    <row r="3599" spans="4:34" x14ac:dyDescent="0.25">
      <c r="D3599" s="127"/>
      <c r="E3599" s="720"/>
      <c r="F3599" s="127"/>
      <c r="G3599" s="721"/>
      <c r="H3599" s="2236"/>
      <c r="I3599" s="2236"/>
      <c r="J3599" s="127"/>
      <c r="K3599" s="127"/>
      <c r="L3599" s="127"/>
      <c r="M3599" s="127"/>
      <c r="N3599" s="127"/>
      <c r="O3599" s="127"/>
      <c r="P3599" s="127"/>
      <c r="Q3599" s="127"/>
      <c r="R3599" s="127"/>
      <c r="S3599" s="127"/>
      <c r="T3599" s="2236"/>
      <c r="U3599" s="2236"/>
      <c r="V3599" s="2236"/>
      <c r="W3599" s="868"/>
      <c r="X3599" s="5"/>
      <c r="Y3599" s="2217"/>
      <c r="Z3599" s="5"/>
      <c r="AA3599" s="5"/>
      <c r="AB3599" s="5"/>
      <c r="AC3599" s="5"/>
      <c r="AD3599" s="5"/>
      <c r="AE3599" s="127"/>
      <c r="AF3599" s="5"/>
      <c r="AG3599" s="127"/>
      <c r="AH3599" s="127"/>
    </row>
    <row r="3600" spans="4:34" x14ac:dyDescent="0.25">
      <c r="D3600" s="127"/>
      <c r="E3600" s="720"/>
      <c r="F3600" s="127"/>
      <c r="G3600" s="721"/>
      <c r="H3600" s="2236"/>
      <c r="I3600" s="2236"/>
      <c r="J3600" s="127"/>
      <c r="K3600" s="127"/>
      <c r="L3600" s="127"/>
      <c r="M3600" s="127"/>
      <c r="N3600" s="127"/>
      <c r="O3600" s="127"/>
      <c r="P3600" s="127"/>
      <c r="Q3600" s="127"/>
      <c r="R3600" s="127"/>
      <c r="S3600" s="127"/>
      <c r="T3600" s="2236"/>
      <c r="U3600" s="2236"/>
      <c r="V3600" s="2236"/>
      <c r="W3600" s="868"/>
      <c r="X3600" s="5"/>
      <c r="Y3600" s="2217"/>
      <c r="Z3600" s="5"/>
      <c r="AA3600" s="5"/>
      <c r="AB3600" s="5"/>
      <c r="AC3600" s="5"/>
      <c r="AD3600" s="5"/>
      <c r="AE3600" s="127"/>
      <c r="AF3600" s="5"/>
      <c r="AG3600" s="127"/>
      <c r="AH3600" s="127"/>
    </row>
    <row r="3601" spans="4:34" x14ac:dyDescent="0.25">
      <c r="D3601" s="127"/>
      <c r="E3601" s="720"/>
      <c r="F3601" s="127"/>
      <c r="G3601" s="721"/>
      <c r="H3601" s="2236"/>
      <c r="I3601" s="2236"/>
      <c r="J3601" s="127"/>
      <c r="K3601" s="127"/>
      <c r="L3601" s="127"/>
      <c r="M3601" s="127"/>
      <c r="N3601" s="127"/>
      <c r="O3601" s="127"/>
      <c r="P3601" s="127"/>
      <c r="Q3601" s="127"/>
      <c r="R3601" s="127"/>
      <c r="S3601" s="127"/>
      <c r="T3601" s="2236"/>
      <c r="U3601" s="2236"/>
      <c r="V3601" s="2236"/>
      <c r="W3601" s="868"/>
      <c r="X3601" s="5"/>
      <c r="Y3601" s="2217"/>
      <c r="Z3601" s="5"/>
      <c r="AA3601" s="5"/>
      <c r="AB3601" s="5"/>
      <c r="AC3601" s="5"/>
      <c r="AD3601" s="5"/>
      <c r="AE3601" s="127"/>
      <c r="AF3601" s="5"/>
      <c r="AG3601" s="127"/>
      <c r="AH3601" s="127"/>
    </row>
    <row r="3602" spans="4:34" x14ac:dyDescent="0.25">
      <c r="D3602" s="127"/>
      <c r="E3602" s="720"/>
      <c r="F3602" s="127"/>
      <c r="G3602" s="721"/>
      <c r="H3602" s="2236"/>
      <c r="I3602" s="2236"/>
      <c r="J3602" s="127"/>
      <c r="K3602" s="127"/>
      <c r="L3602" s="127"/>
      <c r="M3602" s="127"/>
      <c r="N3602" s="127"/>
      <c r="O3602" s="127"/>
      <c r="P3602" s="127"/>
      <c r="Q3602" s="127"/>
      <c r="R3602" s="127"/>
      <c r="S3602" s="127"/>
      <c r="T3602" s="2236"/>
      <c r="U3602" s="2236"/>
      <c r="V3602" s="2236"/>
      <c r="W3602" s="868"/>
      <c r="X3602" s="5"/>
      <c r="Y3602" s="2217"/>
      <c r="Z3602" s="5"/>
      <c r="AA3602" s="5"/>
      <c r="AB3602" s="5"/>
      <c r="AC3602" s="5"/>
      <c r="AD3602" s="5"/>
      <c r="AE3602" s="127"/>
      <c r="AF3602" s="5"/>
      <c r="AG3602" s="127"/>
      <c r="AH3602" s="127"/>
    </row>
    <row r="3603" spans="4:34" x14ac:dyDescent="0.25">
      <c r="D3603" s="127"/>
      <c r="E3603" s="720"/>
      <c r="F3603" s="127"/>
      <c r="G3603" s="721"/>
      <c r="H3603" s="2236"/>
      <c r="I3603" s="2236"/>
      <c r="J3603" s="127"/>
      <c r="K3603" s="127"/>
      <c r="L3603" s="127"/>
      <c r="M3603" s="127"/>
      <c r="N3603" s="127"/>
      <c r="O3603" s="127"/>
      <c r="P3603" s="127"/>
      <c r="Q3603" s="127"/>
      <c r="R3603" s="127"/>
      <c r="S3603" s="127"/>
      <c r="T3603" s="2236"/>
      <c r="U3603" s="2236"/>
      <c r="V3603" s="2236"/>
      <c r="W3603" s="868"/>
      <c r="X3603" s="5"/>
      <c r="Y3603" s="2217"/>
      <c r="Z3603" s="5"/>
      <c r="AA3603" s="5"/>
      <c r="AB3603" s="5"/>
      <c r="AC3603" s="5"/>
      <c r="AD3603" s="5"/>
      <c r="AE3603" s="127"/>
      <c r="AF3603" s="5"/>
      <c r="AG3603" s="127"/>
      <c r="AH3603" s="127"/>
    </row>
    <row r="3604" spans="4:34" x14ac:dyDescent="0.25">
      <c r="D3604" s="127"/>
      <c r="E3604" s="720"/>
      <c r="F3604" s="127"/>
      <c r="G3604" s="721"/>
      <c r="H3604" s="2236"/>
      <c r="I3604" s="2236"/>
      <c r="J3604" s="127"/>
      <c r="K3604" s="127"/>
      <c r="L3604" s="127"/>
      <c r="M3604" s="127"/>
      <c r="N3604" s="127"/>
      <c r="O3604" s="127"/>
      <c r="P3604" s="127"/>
      <c r="Q3604" s="127"/>
      <c r="R3604" s="127"/>
      <c r="S3604" s="127"/>
      <c r="T3604" s="2236"/>
      <c r="U3604" s="2236"/>
      <c r="V3604" s="2236"/>
      <c r="W3604" s="868"/>
      <c r="X3604" s="5"/>
      <c r="Y3604" s="2217"/>
      <c r="Z3604" s="5"/>
      <c r="AA3604" s="5"/>
      <c r="AB3604" s="5"/>
      <c r="AC3604" s="5"/>
      <c r="AD3604" s="5"/>
      <c r="AE3604" s="127"/>
      <c r="AF3604" s="5"/>
      <c r="AG3604" s="127"/>
      <c r="AH3604" s="127"/>
    </row>
    <row r="3605" spans="4:34" x14ac:dyDescent="0.25">
      <c r="D3605" s="127"/>
      <c r="E3605" s="720"/>
      <c r="F3605" s="127"/>
      <c r="G3605" s="721"/>
      <c r="H3605" s="2236"/>
      <c r="I3605" s="2236"/>
      <c r="J3605" s="127"/>
      <c r="K3605" s="127"/>
      <c r="L3605" s="127"/>
      <c r="M3605" s="127"/>
      <c r="N3605" s="127"/>
      <c r="O3605" s="127"/>
      <c r="P3605" s="127"/>
      <c r="Q3605" s="127"/>
      <c r="R3605" s="127"/>
      <c r="S3605" s="127"/>
      <c r="T3605" s="2236"/>
      <c r="U3605" s="2236"/>
      <c r="V3605" s="2236"/>
      <c r="W3605" s="868"/>
      <c r="X3605" s="5"/>
      <c r="Y3605" s="2217"/>
      <c r="Z3605" s="5"/>
      <c r="AA3605" s="5"/>
      <c r="AB3605" s="5"/>
      <c r="AC3605" s="5"/>
      <c r="AD3605" s="5"/>
      <c r="AE3605" s="127"/>
      <c r="AF3605" s="5"/>
      <c r="AG3605" s="127"/>
      <c r="AH3605" s="127"/>
    </row>
    <row r="3606" spans="4:34" x14ac:dyDescent="0.25">
      <c r="D3606" s="127"/>
      <c r="E3606" s="720"/>
      <c r="F3606" s="127"/>
      <c r="G3606" s="721"/>
      <c r="H3606" s="2236"/>
      <c r="I3606" s="2236"/>
      <c r="J3606" s="127"/>
      <c r="K3606" s="127"/>
      <c r="L3606" s="127"/>
      <c r="M3606" s="127"/>
      <c r="N3606" s="127"/>
      <c r="O3606" s="127"/>
      <c r="P3606" s="127"/>
      <c r="Q3606" s="127"/>
      <c r="R3606" s="127"/>
      <c r="S3606" s="127"/>
      <c r="T3606" s="2236"/>
      <c r="U3606" s="2236"/>
      <c r="V3606" s="2236"/>
      <c r="W3606" s="868"/>
      <c r="X3606" s="5"/>
      <c r="Y3606" s="2217"/>
      <c r="Z3606" s="5"/>
      <c r="AA3606" s="5"/>
      <c r="AB3606" s="5"/>
      <c r="AC3606" s="5"/>
      <c r="AD3606" s="5"/>
      <c r="AE3606" s="127"/>
      <c r="AF3606" s="5"/>
      <c r="AG3606" s="127"/>
      <c r="AH3606" s="127"/>
    </row>
    <row r="3607" spans="4:34" x14ac:dyDescent="0.25">
      <c r="D3607" s="127"/>
      <c r="E3607" s="720"/>
      <c r="F3607" s="127"/>
      <c r="G3607" s="721"/>
      <c r="H3607" s="2236"/>
      <c r="I3607" s="2236"/>
      <c r="J3607" s="127"/>
      <c r="K3607" s="127"/>
      <c r="L3607" s="127"/>
      <c r="M3607" s="127"/>
      <c r="N3607" s="127"/>
      <c r="O3607" s="127"/>
      <c r="P3607" s="127"/>
      <c r="Q3607" s="127"/>
      <c r="R3607" s="127"/>
      <c r="S3607" s="127"/>
      <c r="T3607" s="2236"/>
      <c r="U3607" s="2236"/>
      <c r="V3607" s="2236"/>
      <c r="W3607" s="868"/>
      <c r="X3607" s="5"/>
      <c r="Y3607" s="2217"/>
      <c r="Z3607" s="5"/>
      <c r="AA3607" s="5"/>
      <c r="AB3607" s="5"/>
      <c r="AC3607" s="5"/>
      <c r="AD3607" s="5"/>
      <c r="AE3607" s="127"/>
      <c r="AF3607" s="5"/>
      <c r="AG3607" s="127"/>
      <c r="AH3607" s="127"/>
    </row>
    <row r="3608" spans="4:34" x14ac:dyDescent="0.25">
      <c r="D3608" s="127"/>
      <c r="E3608" s="720"/>
      <c r="F3608" s="127"/>
      <c r="G3608" s="721"/>
      <c r="H3608" s="2236"/>
      <c r="I3608" s="2236"/>
      <c r="J3608" s="127"/>
      <c r="K3608" s="127"/>
      <c r="L3608" s="127"/>
      <c r="M3608" s="127"/>
      <c r="N3608" s="127"/>
      <c r="O3608" s="127"/>
      <c r="P3608" s="127"/>
      <c r="Q3608" s="127"/>
      <c r="R3608" s="127"/>
      <c r="S3608" s="127"/>
      <c r="T3608" s="2236"/>
      <c r="U3608" s="2236"/>
      <c r="V3608" s="2236"/>
      <c r="W3608" s="868"/>
      <c r="X3608" s="5"/>
      <c r="Y3608" s="2217"/>
      <c r="Z3608" s="5"/>
      <c r="AA3608" s="5"/>
      <c r="AB3608" s="5"/>
      <c r="AC3608" s="5"/>
      <c r="AD3608" s="5"/>
      <c r="AE3608" s="127"/>
      <c r="AF3608" s="5"/>
      <c r="AG3608" s="127"/>
      <c r="AH3608" s="127"/>
    </row>
    <row r="3609" spans="4:34" x14ac:dyDescent="0.25">
      <c r="D3609" s="127"/>
      <c r="E3609" s="720"/>
      <c r="F3609" s="127"/>
      <c r="G3609" s="721"/>
      <c r="H3609" s="2236"/>
      <c r="I3609" s="2236"/>
      <c r="J3609" s="127"/>
      <c r="K3609" s="127"/>
      <c r="L3609" s="127"/>
      <c r="M3609" s="127"/>
      <c r="N3609" s="127"/>
      <c r="O3609" s="127"/>
      <c r="P3609" s="127"/>
      <c r="Q3609" s="127"/>
      <c r="R3609" s="127"/>
      <c r="S3609" s="127"/>
      <c r="T3609" s="2236"/>
      <c r="U3609" s="2236"/>
      <c r="V3609" s="2236"/>
      <c r="W3609" s="868"/>
      <c r="X3609" s="5"/>
      <c r="Y3609" s="2217"/>
      <c r="Z3609" s="5"/>
      <c r="AA3609" s="5"/>
      <c r="AB3609" s="5"/>
      <c r="AC3609" s="5"/>
      <c r="AD3609" s="5"/>
      <c r="AE3609" s="127"/>
      <c r="AF3609" s="5"/>
      <c r="AG3609" s="127"/>
      <c r="AH3609" s="127"/>
    </row>
    <row r="3610" spans="4:34" x14ac:dyDescent="0.25">
      <c r="D3610" s="127"/>
      <c r="E3610" s="720"/>
      <c r="F3610" s="127"/>
      <c r="G3610" s="721"/>
      <c r="H3610" s="2236"/>
      <c r="I3610" s="2236"/>
      <c r="J3610" s="127"/>
      <c r="K3610" s="127"/>
      <c r="L3610" s="127"/>
      <c r="M3610" s="127"/>
      <c r="N3610" s="127"/>
      <c r="O3610" s="127"/>
      <c r="P3610" s="127"/>
      <c r="Q3610" s="127"/>
      <c r="R3610" s="127"/>
      <c r="S3610" s="127"/>
      <c r="T3610" s="2236"/>
      <c r="U3610" s="2236"/>
      <c r="V3610" s="2236"/>
      <c r="W3610" s="868"/>
      <c r="X3610" s="5"/>
      <c r="Y3610" s="2217"/>
      <c r="Z3610" s="5"/>
      <c r="AA3610" s="5"/>
      <c r="AB3610" s="5"/>
      <c r="AC3610" s="5"/>
      <c r="AD3610" s="5"/>
      <c r="AE3610" s="127"/>
      <c r="AF3610" s="5"/>
      <c r="AG3610" s="127"/>
      <c r="AH3610" s="127"/>
    </row>
    <row r="3611" spans="4:34" x14ac:dyDescent="0.25">
      <c r="D3611" s="127"/>
      <c r="E3611" s="720"/>
      <c r="F3611" s="127"/>
      <c r="G3611" s="721"/>
      <c r="H3611" s="2236"/>
      <c r="I3611" s="2236"/>
      <c r="J3611" s="127"/>
      <c r="K3611" s="127"/>
      <c r="L3611" s="127"/>
      <c r="M3611" s="127"/>
      <c r="N3611" s="127"/>
      <c r="O3611" s="127"/>
      <c r="P3611" s="127"/>
      <c r="Q3611" s="127"/>
      <c r="R3611" s="127"/>
      <c r="S3611" s="127"/>
      <c r="T3611" s="2236"/>
      <c r="U3611" s="2236"/>
      <c r="V3611" s="2236"/>
      <c r="W3611" s="868"/>
      <c r="X3611" s="5"/>
      <c r="Y3611" s="2217"/>
      <c r="Z3611" s="5"/>
      <c r="AA3611" s="5"/>
      <c r="AB3611" s="5"/>
      <c r="AC3611" s="5"/>
      <c r="AD3611" s="5"/>
      <c r="AE3611" s="127"/>
      <c r="AF3611" s="5"/>
      <c r="AG3611" s="127"/>
      <c r="AH3611" s="127"/>
    </row>
    <row r="3612" spans="4:34" x14ac:dyDescent="0.25">
      <c r="D3612" s="127"/>
      <c r="E3612" s="720"/>
      <c r="F3612" s="127"/>
      <c r="G3612" s="721"/>
      <c r="H3612" s="2236"/>
      <c r="I3612" s="2236"/>
      <c r="J3612" s="127"/>
      <c r="K3612" s="127"/>
      <c r="L3612" s="127"/>
      <c r="M3612" s="127"/>
      <c r="N3612" s="127"/>
      <c r="O3612" s="127"/>
      <c r="P3612" s="127"/>
      <c r="Q3612" s="127"/>
      <c r="R3612" s="127"/>
      <c r="S3612" s="127"/>
      <c r="T3612" s="2236"/>
      <c r="U3612" s="2236"/>
      <c r="V3612" s="2236"/>
      <c r="W3612" s="868"/>
      <c r="X3612" s="5"/>
      <c r="Y3612" s="2217"/>
      <c r="Z3612" s="5"/>
      <c r="AA3612" s="5"/>
      <c r="AB3612" s="5"/>
      <c r="AC3612" s="5"/>
      <c r="AD3612" s="5"/>
      <c r="AE3612" s="127"/>
      <c r="AF3612" s="5"/>
      <c r="AG3612" s="127"/>
      <c r="AH3612" s="127"/>
    </row>
    <row r="3613" spans="4:34" x14ac:dyDescent="0.25">
      <c r="D3613" s="127"/>
      <c r="E3613" s="720"/>
      <c r="F3613" s="127"/>
      <c r="G3613" s="721"/>
      <c r="H3613" s="2236"/>
      <c r="I3613" s="2236"/>
      <c r="J3613" s="127"/>
      <c r="K3613" s="127"/>
      <c r="L3613" s="127"/>
      <c r="M3613" s="127"/>
      <c r="N3613" s="127"/>
      <c r="O3613" s="127"/>
      <c r="P3613" s="127"/>
      <c r="Q3613" s="127"/>
      <c r="R3613" s="127"/>
      <c r="S3613" s="127"/>
      <c r="T3613" s="2236"/>
      <c r="U3613" s="2236"/>
      <c r="V3613" s="2236"/>
      <c r="W3613" s="868"/>
      <c r="X3613" s="5"/>
      <c r="Y3613" s="2217"/>
      <c r="Z3613" s="5"/>
      <c r="AA3613" s="5"/>
      <c r="AB3613" s="5"/>
      <c r="AC3613" s="5"/>
      <c r="AD3613" s="5"/>
      <c r="AE3613" s="127"/>
      <c r="AF3613" s="5"/>
      <c r="AG3613" s="127"/>
      <c r="AH3613" s="127"/>
    </row>
    <row r="3614" spans="4:34" x14ac:dyDescent="0.25">
      <c r="D3614" s="127"/>
      <c r="E3614" s="720"/>
      <c r="F3614" s="127"/>
      <c r="G3614" s="721"/>
      <c r="H3614" s="2236"/>
      <c r="I3614" s="2236"/>
      <c r="J3614" s="127"/>
      <c r="K3614" s="127"/>
      <c r="L3614" s="127"/>
      <c r="M3614" s="127"/>
      <c r="N3614" s="127"/>
      <c r="O3614" s="127"/>
      <c r="P3614" s="127"/>
      <c r="Q3614" s="127"/>
      <c r="R3614" s="127"/>
      <c r="S3614" s="127"/>
      <c r="T3614" s="2236"/>
      <c r="U3614" s="2236"/>
      <c r="V3614" s="2236"/>
      <c r="W3614" s="868"/>
      <c r="X3614" s="5"/>
      <c r="Y3614" s="2217"/>
      <c r="Z3614" s="5"/>
      <c r="AA3614" s="5"/>
      <c r="AB3614" s="5"/>
      <c r="AC3614" s="5"/>
      <c r="AD3614" s="5"/>
      <c r="AE3614" s="127"/>
      <c r="AF3614" s="5"/>
      <c r="AG3614" s="127"/>
      <c r="AH3614" s="127"/>
    </row>
    <row r="3615" spans="4:34" x14ac:dyDescent="0.25">
      <c r="D3615" s="127"/>
      <c r="E3615" s="720"/>
      <c r="F3615" s="127"/>
      <c r="G3615" s="721"/>
      <c r="H3615" s="2236"/>
      <c r="I3615" s="2236"/>
      <c r="J3615" s="127"/>
      <c r="K3615" s="127"/>
      <c r="L3615" s="127"/>
      <c r="M3615" s="127"/>
      <c r="N3615" s="127"/>
      <c r="O3615" s="127"/>
      <c r="P3615" s="127"/>
      <c r="Q3615" s="127"/>
      <c r="R3615" s="127"/>
      <c r="S3615" s="127"/>
      <c r="T3615" s="2236"/>
      <c r="U3615" s="2236"/>
      <c r="V3615" s="2236"/>
      <c r="W3615" s="868"/>
      <c r="X3615" s="5"/>
      <c r="Y3615" s="2217"/>
      <c r="Z3615" s="5"/>
      <c r="AA3615" s="5"/>
      <c r="AB3615" s="5"/>
      <c r="AC3615" s="5"/>
      <c r="AD3615" s="5"/>
      <c r="AE3615" s="127"/>
      <c r="AF3615" s="5"/>
      <c r="AG3615" s="127"/>
      <c r="AH3615" s="127"/>
    </row>
    <row r="3616" spans="4:34" x14ac:dyDescent="0.25">
      <c r="D3616" s="127"/>
      <c r="E3616" s="720"/>
      <c r="F3616" s="127"/>
      <c r="G3616" s="721"/>
      <c r="H3616" s="2236"/>
      <c r="I3616" s="2236"/>
      <c r="J3616" s="127"/>
      <c r="K3616" s="127"/>
      <c r="L3616" s="127"/>
      <c r="M3616" s="127"/>
      <c r="N3616" s="127"/>
      <c r="O3616" s="127"/>
      <c r="P3616" s="127"/>
      <c r="Q3616" s="127"/>
      <c r="R3616" s="127"/>
      <c r="S3616" s="127"/>
      <c r="T3616" s="2236"/>
      <c r="U3616" s="2236"/>
      <c r="V3616" s="2236"/>
      <c r="W3616" s="868"/>
      <c r="X3616" s="5"/>
      <c r="Y3616" s="2217"/>
      <c r="Z3616" s="5"/>
      <c r="AA3616" s="5"/>
      <c r="AB3616" s="5"/>
      <c r="AC3616" s="5"/>
      <c r="AD3616" s="5"/>
      <c r="AE3616" s="127"/>
      <c r="AF3616" s="5"/>
      <c r="AG3616" s="127"/>
      <c r="AH3616" s="127"/>
    </row>
    <row r="3617" spans="4:34" x14ac:dyDescent="0.25">
      <c r="D3617" s="127"/>
      <c r="E3617" s="720"/>
      <c r="F3617" s="127"/>
      <c r="G3617" s="721"/>
      <c r="H3617" s="2236"/>
      <c r="I3617" s="2236"/>
      <c r="J3617" s="127"/>
      <c r="K3617" s="127"/>
      <c r="L3617" s="127"/>
      <c r="M3617" s="127"/>
      <c r="N3617" s="127"/>
      <c r="O3617" s="127"/>
      <c r="P3617" s="127"/>
      <c r="Q3617" s="127"/>
      <c r="R3617" s="127"/>
      <c r="S3617" s="127"/>
      <c r="T3617" s="2236"/>
      <c r="U3617" s="2236"/>
      <c r="V3617" s="2236"/>
      <c r="W3617" s="868"/>
      <c r="X3617" s="5"/>
      <c r="Y3617" s="2217"/>
      <c r="Z3617" s="5"/>
      <c r="AA3617" s="5"/>
      <c r="AB3617" s="5"/>
      <c r="AC3617" s="5"/>
      <c r="AD3617" s="5"/>
      <c r="AE3617" s="127"/>
      <c r="AF3617" s="5"/>
      <c r="AG3617" s="127"/>
      <c r="AH3617" s="127"/>
    </row>
    <row r="3618" spans="4:34" x14ac:dyDescent="0.25">
      <c r="D3618" s="127"/>
      <c r="E3618" s="720"/>
      <c r="F3618" s="127"/>
      <c r="G3618" s="721"/>
      <c r="H3618" s="2236"/>
      <c r="I3618" s="2236"/>
      <c r="J3618" s="127"/>
      <c r="K3618" s="127"/>
      <c r="L3618" s="127"/>
      <c r="M3618" s="127"/>
      <c r="N3618" s="127"/>
      <c r="O3618" s="127"/>
      <c r="P3618" s="127"/>
      <c r="Q3618" s="127"/>
      <c r="R3618" s="127"/>
      <c r="S3618" s="127"/>
      <c r="T3618" s="2236"/>
      <c r="U3618" s="2236"/>
      <c r="V3618" s="2236"/>
      <c r="W3618" s="868"/>
      <c r="X3618" s="5"/>
      <c r="Y3618" s="2217"/>
      <c r="Z3618" s="5"/>
      <c r="AA3618" s="5"/>
      <c r="AB3618" s="5"/>
      <c r="AC3618" s="5"/>
      <c r="AD3618" s="5"/>
      <c r="AE3618" s="127"/>
      <c r="AF3618" s="5"/>
      <c r="AG3618" s="127"/>
      <c r="AH3618" s="127"/>
    </row>
    <row r="3619" spans="4:34" x14ac:dyDescent="0.25">
      <c r="D3619" s="127"/>
      <c r="E3619" s="720"/>
      <c r="F3619" s="127"/>
      <c r="G3619" s="721"/>
      <c r="H3619" s="2236"/>
      <c r="I3619" s="2236"/>
      <c r="J3619" s="127"/>
      <c r="K3619" s="127"/>
      <c r="L3619" s="127"/>
      <c r="M3619" s="127"/>
      <c r="N3619" s="127"/>
      <c r="O3619" s="127"/>
      <c r="P3619" s="127"/>
      <c r="Q3619" s="127"/>
      <c r="R3619" s="127"/>
      <c r="S3619" s="127"/>
      <c r="T3619" s="2236"/>
      <c r="U3619" s="2236"/>
      <c r="V3619" s="2236"/>
      <c r="W3619" s="868"/>
      <c r="X3619" s="5"/>
      <c r="Y3619" s="2217"/>
      <c r="Z3619" s="5"/>
      <c r="AA3619" s="5"/>
      <c r="AB3619" s="5"/>
      <c r="AC3619" s="5"/>
      <c r="AD3619" s="5"/>
      <c r="AE3619" s="127"/>
      <c r="AF3619" s="5"/>
      <c r="AG3619" s="127"/>
      <c r="AH3619" s="127"/>
    </row>
    <row r="3620" spans="4:34" x14ac:dyDescent="0.25">
      <c r="D3620" s="127"/>
      <c r="E3620" s="720"/>
      <c r="F3620" s="127"/>
      <c r="G3620" s="721"/>
      <c r="H3620" s="2236"/>
      <c r="I3620" s="2236"/>
      <c r="J3620" s="127"/>
      <c r="K3620" s="127"/>
      <c r="L3620" s="127"/>
      <c r="M3620" s="127"/>
      <c r="N3620" s="127"/>
      <c r="O3620" s="127"/>
      <c r="P3620" s="127"/>
      <c r="Q3620" s="127"/>
      <c r="R3620" s="127"/>
      <c r="S3620" s="127"/>
      <c r="T3620" s="2236"/>
      <c r="U3620" s="2236"/>
      <c r="V3620" s="2236"/>
      <c r="W3620" s="868"/>
      <c r="X3620" s="5"/>
      <c r="Y3620" s="2217"/>
      <c r="Z3620" s="5"/>
      <c r="AA3620" s="5"/>
      <c r="AB3620" s="5"/>
      <c r="AC3620" s="5"/>
      <c r="AD3620" s="5"/>
      <c r="AE3620" s="127"/>
      <c r="AF3620" s="5"/>
      <c r="AG3620" s="127"/>
      <c r="AH3620" s="127"/>
    </row>
    <row r="3621" spans="4:34" x14ac:dyDescent="0.25">
      <c r="D3621" s="127"/>
      <c r="E3621" s="720"/>
      <c r="F3621" s="127"/>
      <c r="G3621" s="721"/>
      <c r="H3621" s="2236"/>
      <c r="I3621" s="2236"/>
      <c r="J3621" s="127"/>
      <c r="K3621" s="127"/>
      <c r="L3621" s="127"/>
      <c r="M3621" s="127"/>
      <c r="N3621" s="127"/>
      <c r="O3621" s="127"/>
      <c r="P3621" s="127"/>
      <c r="Q3621" s="127"/>
      <c r="R3621" s="127"/>
      <c r="S3621" s="127"/>
      <c r="T3621" s="2236"/>
      <c r="U3621" s="2236"/>
      <c r="V3621" s="2236"/>
      <c r="W3621" s="868"/>
      <c r="X3621" s="5"/>
      <c r="Y3621" s="2217"/>
      <c r="Z3621" s="5"/>
      <c r="AA3621" s="5"/>
      <c r="AB3621" s="5"/>
      <c r="AC3621" s="5"/>
      <c r="AD3621" s="5"/>
      <c r="AE3621" s="127"/>
      <c r="AF3621" s="5"/>
      <c r="AG3621" s="127"/>
      <c r="AH3621" s="127"/>
    </row>
    <row r="3622" spans="4:34" x14ac:dyDescent="0.25">
      <c r="D3622" s="127"/>
      <c r="E3622" s="720"/>
      <c r="F3622" s="127"/>
      <c r="G3622" s="721"/>
      <c r="H3622" s="2236"/>
      <c r="I3622" s="2236"/>
      <c r="J3622" s="127"/>
      <c r="K3622" s="127"/>
      <c r="L3622" s="127"/>
      <c r="M3622" s="127"/>
      <c r="N3622" s="127"/>
      <c r="O3622" s="127"/>
      <c r="P3622" s="127"/>
      <c r="Q3622" s="127"/>
      <c r="R3622" s="127"/>
      <c r="S3622" s="127"/>
      <c r="T3622" s="2236"/>
      <c r="U3622" s="2236"/>
      <c r="V3622" s="2236"/>
      <c r="W3622" s="868"/>
      <c r="X3622" s="5"/>
      <c r="Y3622" s="2217"/>
      <c r="Z3622" s="5"/>
      <c r="AA3622" s="5"/>
      <c r="AB3622" s="5"/>
      <c r="AC3622" s="5"/>
      <c r="AD3622" s="5"/>
      <c r="AE3622" s="127"/>
      <c r="AF3622" s="5"/>
      <c r="AG3622" s="127"/>
      <c r="AH3622" s="127"/>
    </row>
    <row r="3623" spans="4:34" x14ac:dyDescent="0.25">
      <c r="D3623" s="127"/>
      <c r="E3623" s="720"/>
      <c r="F3623" s="127"/>
      <c r="G3623" s="721"/>
      <c r="H3623" s="2236"/>
      <c r="I3623" s="2236"/>
      <c r="J3623" s="127"/>
      <c r="K3623" s="127"/>
      <c r="L3623" s="127"/>
      <c r="M3623" s="127"/>
      <c r="N3623" s="127"/>
      <c r="O3623" s="127"/>
      <c r="P3623" s="127"/>
      <c r="Q3623" s="127"/>
      <c r="R3623" s="127"/>
      <c r="S3623" s="127"/>
      <c r="T3623" s="2236"/>
      <c r="U3623" s="2236"/>
      <c r="V3623" s="2236"/>
      <c r="W3623" s="868"/>
      <c r="X3623" s="5"/>
      <c r="Y3623" s="2217"/>
      <c r="Z3623" s="5"/>
      <c r="AA3623" s="5"/>
      <c r="AB3623" s="5"/>
      <c r="AC3623" s="5"/>
      <c r="AD3623" s="5"/>
      <c r="AE3623" s="127"/>
      <c r="AF3623" s="5"/>
      <c r="AG3623" s="127"/>
      <c r="AH3623" s="127"/>
    </row>
    <row r="3624" spans="4:34" x14ac:dyDescent="0.25">
      <c r="D3624" s="127"/>
      <c r="E3624" s="720"/>
      <c r="F3624" s="127"/>
      <c r="G3624" s="721"/>
      <c r="H3624" s="2236"/>
      <c r="I3624" s="2236"/>
      <c r="J3624" s="127"/>
      <c r="K3624" s="127"/>
      <c r="L3624" s="127"/>
      <c r="M3624" s="127"/>
      <c r="N3624" s="127"/>
      <c r="O3624" s="127"/>
      <c r="P3624" s="127"/>
      <c r="Q3624" s="127"/>
      <c r="R3624" s="127"/>
      <c r="S3624" s="127"/>
      <c r="T3624" s="2236"/>
      <c r="U3624" s="2236"/>
      <c r="V3624" s="2236"/>
      <c r="W3624" s="868"/>
      <c r="X3624" s="5"/>
      <c r="Y3624" s="2217"/>
      <c r="Z3624" s="5"/>
      <c r="AA3624" s="5"/>
      <c r="AB3624" s="5"/>
      <c r="AC3624" s="5"/>
      <c r="AD3624" s="5"/>
      <c r="AE3624" s="127"/>
      <c r="AF3624" s="5"/>
      <c r="AG3624" s="127"/>
      <c r="AH3624" s="127"/>
    </row>
    <row r="3625" spans="4:34" x14ac:dyDescent="0.25">
      <c r="D3625" s="127"/>
      <c r="E3625" s="720"/>
      <c r="F3625" s="127"/>
      <c r="G3625" s="721"/>
      <c r="H3625" s="2236"/>
      <c r="I3625" s="2236"/>
      <c r="J3625" s="127"/>
      <c r="K3625" s="127"/>
      <c r="L3625" s="127"/>
      <c r="M3625" s="127"/>
      <c r="N3625" s="127"/>
      <c r="O3625" s="127"/>
      <c r="P3625" s="127"/>
      <c r="Q3625" s="127"/>
      <c r="R3625" s="127"/>
      <c r="S3625" s="127"/>
      <c r="T3625" s="2236"/>
      <c r="U3625" s="2236"/>
      <c r="V3625" s="2236"/>
      <c r="W3625" s="868"/>
      <c r="X3625" s="5"/>
      <c r="Y3625" s="2217"/>
      <c r="Z3625" s="5"/>
      <c r="AA3625" s="5"/>
      <c r="AB3625" s="5"/>
      <c r="AC3625" s="5"/>
      <c r="AD3625" s="5"/>
      <c r="AE3625" s="127"/>
      <c r="AF3625" s="5"/>
      <c r="AG3625" s="127"/>
      <c r="AH3625" s="127"/>
    </row>
    <row r="3626" spans="4:34" x14ac:dyDescent="0.25">
      <c r="D3626" s="127"/>
      <c r="E3626" s="720"/>
      <c r="F3626" s="127"/>
      <c r="G3626" s="721"/>
      <c r="H3626" s="2236"/>
      <c r="I3626" s="2236"/>
      <c r="J3626" s="127"/>
      <c r="K3626" s="127"/>
      <c r="L3626" s="127"/>
      <c r="M3626" s="127"/>
      <c r="N3626" s="127"/>
      <c r="O3626" s="127"/>
      <c r="P3626" s="127"/>
      <c r="Q3626" s="127"/>
      <c r="R3626" s="127"/>
      <c r="S3626" s="127"/>
      <c r="T3626" s="2236"/>
      <c r="U3626" s="2236"/>
      <c r="V3626" s="2236"/>
      <c r="W3626" s="868"/>
      <c r="X3626" s="5"/>
      <c r="Y3626" s="2217"/>
      <c r="Z3626" s="5"/>
      <c r="AA3626" s="5"/>
      <c r="AB3626" s="5"/>
      <c r="AC3626" s="5"/>
      <c r="AD3626" s="5"/>
      <c r="AE3626" s="127"/>
      <c r="AF3626" s="5"/>
      <c r="AG3626" s="127"/>
      <c r="AH3626" s="127"/>
    </row>
    <row r="3627" spans="4:34" x14ac:dyDescent="0.25">
      <c r="D3627" s="127"/>
      <c r="E3627" s="720"/>
      <c r="F3627" s="127"/>
      <c r="G3627" s="721"/>
      <c r="H3627" s="2236"/>
      <c r="I3627" s="2236"/>
      <c r="J3627" s="127"/>
      <c r="K3627" s="127"/>
      <c r="L3627" s="127"/>
      <c r="M3627" s="127"/>
      <c r="N3627" s="127"/>
      <c r="O3627" s="127"/>
      <c r="P3627" s="127"/>
      <c r="Q3627" s="127"/>
      <c r="R3627" s="127"/>
      <c r="S3627" s="127"/>
      <c r="T3627" s="2236"/>
      <c r="U3627" s="2236"/>
      <c r="V3627" s="2236"/>
      <c r="W3627" s="868"/>
      <c r="X3627" s="5"/>
      <c r="Y3627" s="2217"/>
      <c r="Z3627" s="5"/>
      <c r="AA3627" s="5"/>
      <c r="AB3627" s="5"/>
      <c r="AC3627" s="5"/>
      <c r="AD3627" s="5"/>
      <c r="AE3627" s="127"/>
      <c r="AF3627" s="5"/>
      <c r="AG3627" s="127"/>
      <c r="AH3627" s="127"/>
    </row>
    <row r="3628" spans="4:34" x14ac:dyDescent="0.25">
      <c r="D3628" s="127"/>
      <c r="E3628" s="720"/>
      <c r="F3628" s="127"/>
      <c r="G3628" s="721"/>
      <c r="H3628" s="2236"/>
      <c r="I3628" s="2236"/>
      <c r="J3628" s="127"/>
      <c r="K3628" s="127"/>
      <c r="L3628" s="127"/>
      <c r="M3628" s="127"/>
      <c r="N3628" s="127"/>
      <c r="O3628" s="127"/>
      <c r="P3628" s="127"/>
      <c r="Q3628" s="127"/>
      <c r="R3628" s="127"/>
      <c r="S3628" s="127"/>
      <c r="T3628" s="2236"/>
      <c r="U3628" s="2236"/>
      <c r="V3628" s="2236"/>
      <c r="W3628" s="868"/>
      <c r="X3628" s="5"/>
      <c r="Y3628" s="2217"/>
      <c r="Z3628" s="5"/>
      <c r="AA3628" s="5"/>
      <c r="AB3628" s="5"/>
      <c r="AC3628" s="5"/>
      <c r="AD3628" s="5"/>
      <c r="AE3628" s="127"/>
      <c r="AF3628" s="5"/>
      <c r="AG3628" s="127"/>
      <c r="AH3628" s="127"/>
    </row>
    <row r="3629" spans="4:34" x14ac:dyDescent="0.25">
      <c r="D3629" s="127"/>
      <c r="E3629" s="720"/>
      <c r="F3629" s="127"/>
      <c r="G3629" s="721"/>
      <c r="H3629" s="2236"/>
      <c r="I3629" s="2236"/>
      <c r="J3629" s="127"/>
      <c r="K3629" s="127"/>
      <c r="L3629" s="127"/>
      <c r="M3629" s="127"/>
      <c r="N3629" s="127"/>
      <c r="O3629" s="127"/>
      <c r="P3629" s="127"/>
      <c r="Q3629" s="127"/>
      <c r="R3629" s="127"/>
      <c r="S3629" s="127"/>
      <c r="T3629" s="2236"/>
      <c r="U3629" s="2236"/>
      <c r="V3629" s="2236"/>
      <c r="W3629" s="868"/>
      <c r="X3629" s="5"/>
      <c r="Y3629" s="2217"/>
      <c r="Z3629" s="5"/>
      <c r="AA3629" s="5"/>
      <c r="AB3629" s="5"/>
      <c r="AC3629" s="5"/>
      <c r="AD3629" s="5"/>
      <c r="AE3629" s="127"/>
      <c r="AF3629" s="5"/>
      <c r="AG3629" s="127"/>
      <c r="AH3629" s="127"/>
    </row>
    <row r="3630" spans="4:34" x14ac:dyDescent="0.25">
      <c r="D3630" s="127"/>
      <c r="E3630" s="720"/>
      <c r="F3630" s="127"/>
      <c r="G3630" s="721"/>
      <c r="H3630" s="2236"/>
      <c r="I3630" s="2236"/>
      <c r="J3630" s="127"/>
      <c r="K3630" s="127"/>
      <c r="L3630" s="127"/>
      <c r="M3630" s="127"/>
      <c r="N3630" s="127"/>
      <c r="O3630" s="127"/>
      <c r="P3630" s="127"/>
      <c r="Q3630" s="127"/>
      <c r="R3630" s="127"/>
      <c r="S3630" s="127"/>
      <c r="T3630" s="2236"/>
      <c r="U3630" s="2236"/>
      <c r="V3630" s="2236"/>
      <c r="W3630" s="868"/>
      <c r="X3630" s="5"/>
      <c r="Y3630" s="2217"/>
      <c r="Z3630" s="5"/>
      <c r="AA3630" s="5"/>
      <c r="AB3630" s="5"/>
      <c r="AC3630" s="5"/>
      <c r="AD3630" s="5"/>
      <c r="AE3630" s="127"/>
      <c r="AF3630" s="5"/>
      <c r="AG3630" s="127"/>
      <c r="AH3630" s="127"/>
    </row>
    <row r="3631" spans="4:34" x14ac:dyDescent="0.25">
      <c r="D3631" s="127"/>
      <c r="E3631" s="720"/>
      <c r="F3631" s="127"/>
      <c r="G3631" s="721"/>
      <c r="H3631" s="2236"/>
      <c r="I3631" s="2236"/>
      <c r="J3631" s="127"/>
      <c r="K3631" s="127"/>
      <c r="L3631" s="127"/>
      <c r="M3631" s="127"/>
      <c r="N3631" s="127"/>
      <c r="O3631" s="127"/>
      <c r="P3631" s="127"/>
      <c r="Q3631" s="127"/>
      <c r="R3631" s="127"/>
      <c r="S3631" s="127"/>
      <c r="T3631" s="2236"/>
      <c r="U3631" s="2236"/>
      <c r="V3631" s="2236"/>
      <c r="W3631" s="868"/>
      <c r="X3631" s="5"/>
      <c r="Y3631" s="2217"/>
      <c r="Z3631" s="5"/>
      <c r="AA3631" s="5"/>
      <c r="AB3631" s="5"/>
      <c r="AC3631" s="5"/>
      <c r="AD3631" s="5"/>
      <c r="AE3631" s="127"/>
      <c r="AF3631" s="5"/>
      <c r="AG3631" s="127"/>
      <c r="AH3631" s="127"/>
    </row>
    <row r="3632" spans="4:34" x14ac:dyDescent="0.25">
      <c r="D3632" s="127"/>
      <c r="E3632" s="720"/>
      <c r="F3632" s="127"/>
      <c r="G3632" s="721"/>
      <c r="H3632" s="2236"/>
      <c r="I3632" s="2236"/>
      <c r="J3632" s="127"/>
      <c r="K3632" s="127"/>
      <c r="L3632" s="127"/>
      <c r="M3632" s="127"/>
      <c r="N3632" s="127"/>
      <c r="O3632" s="127"/>
      <c r="P3632" s="127"/>
      <c r="Q3632" s="127"/>
      <c r="R3632" s="127"/>
      <c r="S3632" s="127"/>
      <c r="T3632" s="2236"/>
      <c r="U3632" s="2236"/>
      <c r="V3632" s="2236"/>
      <c r="W3632" s="868"/>
      <c r="X3632" s="5"/>
      <c r="Y3632" s="2217"/>
      <c r="Z3632" s="5"/>
      <c r="AA3632" s="5"/>
      <c r="AB3632" s="5"/>
      <c r="AC3632" s="5"/>
      <c r="AD3632" s="5"/>
      <c r="AE3632" s="127"/>
      <c r="AF3632" s="5"/>
      <c r="AG3632" s="127"/>
      <c r="AH3632" s="127"/>
    </row>
    <row r="3633" spans="4:34" x14ac:dyDescent="0.25">
      <c r="D3633" s="127"/>
      <c r="E3633" s="720"/>
      <c r="F3633" s="127"/>
      <c r="G3633" s="721"/>
      <c r="H3633" s="2236"/>
      <c r="I3633" s="2236"/>
      <c r="J3633" s="127"/>
      <c r="K3633" s="127"/>
      <c r="L3633" s="127"/>
      <c r="M3633" s="127"/>
      <c r="N3633" s="127"/>
      <c r="O3633" s="127"/>
      <c r="P3633" s="127"/>
      <c r="Q3633" s="127"/>
      <c r="R3633" s="127"/>
      <c r="S3633" s="127"/>
      <c r="T3633" s="2236"/>
      <c r="U3633" s="2236"/>
      <c r="V3633" s="2236"/>
      <c r="W3633" s="868"/>
      <c r="X3633" s="5"/>
      <c r="Y3633" s="2217"/>
      <c r="Z3633" s="5"/>
      <c r="AA3633" s="5"/>
      <c r="AB3633" s="5"/>
      <c r="AC3633" s="5"/>
      <c r="AD3633" s="5"/>
      <c r="AE3633" s="127"/>
      <c r="AF3633" s="5"/>
      <c r="AG3633" s="127"/>
      <c r="AH3633" s="127"/>
    </row>
    <row r="3634" spans="4:34" x14ac:dyDescent="0.25">
      <c r="D3634" s="127"/>
      <c r="E3634" s="720"/>
      <c r="F3634" s="127"/>
      <c r="G3634" s="721"/>
      <c r="H3634" s="2236"/>
      <c r="I3634" s="2236"/>
      <c r="J3634" s="127"/>
      <c r="K3634" s="127"/>
      <c r="L3634" s="127"/>
      <c r="M3634" s="127"/>
      <c r="N3634" s="127"/>
      <c r="O3634" s="127"/>
      <c r="P3634" s="127"/>
      <c r="Q3634" s="127"/>
      <c r="R3634" s="127"/>
      <c r="S3634" s="127"/>
      <c r="T3634" s="2236"/>
      <c r="U3634" s="2236"/>
      <c r="V3634" s="2236"/>
      <c r="W3634" s="868"/>
      <c r="X3634" s="5"/>
      <c r="Y3634" s="2217"/>
      <c r="Z3634" s="5"/>
      <c r="AA3634" s="5"/>
      <c r="AB3634" s="5"/>
      <c r="AC3634" s="5"/>
      <c r="AD3634" s="5"/>
      <c r="AE3634" s="127"/>
      <c r="AF3634" s="5"/>
      <c r="AG3634" s="127"/>
      <c r="AH3634" s="127"/>
    </row>
    <row r="3635" spans="4:34" x14ac:dyDescent="0.25">
      <c r="D3635" s="127"/>
      <c r="E3635" s="720"/>
      <c r="F3635" s="127"/>
      <c r="G3635" s="721"/>
      <c r="H3635" s="2236"/>
      <c r="I3635" s="2236"/>
      <c r="J3635" s="127"/>
      <c r="K3635" s="127"/>
      <c r="L3635" s="127"/>
      <c r="M3635" s="127"/>
      <c r="N3635" s="127"/>
      <c r="O3635" s="127"/>
      <c r="P3635" s="127"/>
      <c r="Q3635" s="127"/>
      <c r="R3635" s="127"/>
      <c r="S3635" s="127"/>
      <c r="T3635" s="2236"/>
      <c r="U3635" s="2236"/>
      <c r="V3635" s="2236"/>
      <c r="W3635" s="868"/>
      <c r="X3635" s="5"/>
      <c r="Y3635" s="2217"/>
      <c r="Z3635" s="5"/>
      <c r="AA3635" s="5"/>
      <c r="AB3635" s="5"/>
      <c r="AC3635" s="5"/>
      <c r="AD3635" s="5"/>
      <c r="AE3635" s="127"/>
      <c r="AF3635" s="5"/>
      <c r="AG3635" s="127"/>
      <c r="AH3635" s="127"/>
    </row>
    <row r="3636" spans="4:34" x14ac:dyDescent="0.25">
      <c r="D3636" s="127"/>
      <c r="E3636" s="720"/>
      <c r="F3636" s="127"/>
      <c r="G3636" s="721"/>
      <c r="H3636" s="2236"/>
      <c r="I3636" s="2236"/>
      <c r="J3636" s="127"/>
      <c r="K3636" s="127"/>
      <c r="L3636" s="127"/>
      <c r="M3636" s="127"/>
      <c r="N3636" s="127"/>
      <c r="O3636" s="127"/>
      <c r="P3636" s="127"/>
      <c r="Q3636" s="127"/>
      <c r="R3636" s="127"/>
      <c r="S3636" s="127"/>
      <c r="T3636" s="2236"/>
      <c r="U3636" s="2236"/>
      <c r="V3636" s="2236"/>
      <c r="W3636" s="868"/>
      <c r="X3636" s="5"/>
      <c r="Y3636" s="2217"/>
      <c r="Z3636" s="5"/>
      <c r="AA3636" s="5"/>
      <c r="AB3636" s="5"/>
      <c r="AC3636" s="5"/>
      <c r="AD3636" s="5"/>
      <c r="AE3636" s="127"/>
      <c r="AF3636" s="5"/>
      <c r="AG3636" s="127"/>
      <c r="AH3636" s="127"/>
    </row>
    <row r="3637" spans="4:34" x14ac:dyDescent="0.25">
      <c r="D3637" s="127"/>
      <c r="E3637" s="720"/>
      <c r="F3637" s="127"/>
      <c r="G3637" s="721"/>
      <c r="H3637" s="2236"/>
      <c r="I3637" s="2236"/>
      <c r="J3637" s="127"/>
      <c r="K3637" s="127"/>
      <c r="L3637" s="127"/>
      <c r="M3637" s="127"/>
      <c r="N3637" s="127"/>
      <c r="O3637" s="127"/>
      <c r="P3637" s="127"/>
      <c r="Q3637" s="127"/>
      <c r="R3637" s="127"/>
      <c r="S3637" s="127"/>
      <c r="T3637" s="2236"/>
      <c r="U3637" s="2236"/>
      <c r="V3637" s="2236"/>
      <c r="W3637" s="868"/>
      <c r="X3637" s="5"/>
      <c r="Y3637" s="2217"/>
      <c r="Z3637" s="5"/>
      <c r="AA3637" s="5"/>
      <c r="AB3637" s="5"/>
      <c r="AC3637" s="5"/>
      <c r="AD3637" s="5"/>
      <c r="AE3637" s="127"/>
      <c r="AF3637" s="5"/>
      <c r="AG3637" s="127"/>
      <c r="AH3637" s="127"/>
    </row>
    <row r="3638" spans="4:34" x14ac:dyDescent="0.25">
      <c r="D3638" s="127"/>
      <c r="E3638" s="720"/>
      <c r="F3638" s="127"/>
      <c r="G3638" s="721"/>
      <c r="H3638" s="2236"/>
      <c r="I3638" s="2236"/>
      <c r="J3638" s="127"/>
      <c r="K3638" s="127"/>
      <c r="L3638" s="127"/>
      <c r="M3638" s="127"/>
      <c r="N3638" s="127"/>
      <c r="O3638" s="127"/>
      <c r="P3638" s="127"/>
      <c r="Q3638" s="127"/>
      <c r="R3638" s="127"/>
      <c r="S3638" s="127"/>
      <c r="T3638" s="2236"/>
      <c r="U3638" s="2236"/>
      <c r="V3638" s="2236"/>
      <c r="W3638" s="868"/>
      <c r="X3638" s="5"/>
      <c r="Y3638" s="2217"/>
      <c r="Z3638" s="5"/>
      <c r="AA3638" s="5"/>
      <c r="AB3638" s="5"/>
      <c r="AC3638" s="5"/>
      <c r="AD3638" s="5"/>
      <c r="AE3638" s="127"/>
      <c r="AF3638" s="5"/>
      <c r="AG3638" s="127"/>
      <c r="AH3638" s="127"/>
    </row>
    <row r="3639" spans="4:34" x14ac:dyDescent="0.25">
      <c r="D3639" s="127"/>
      <c r="E3639" s="720"/>
      <c r="F3639" s="127"/>
      <c r="G3639" s="721"/>
      <c r="H3639" s="2236"/>
      <c r="I3639" s="2236"/>
      <c r="J3639" s="127"/>
      <c r="K3639" s="127"/>
      <c r="L3639" s="127"/>
      <c r="M3639" s="127"/>
      <c r="N3639" s="127"/>
      <c r="O3639" s="127"/>
      <c r="P3639" s="127"/>
      <c r="Q3639" s="127"/>
      <c r="R3639" s="127"/>
      <c r="S3639" s="127"/>
      <c r="T3639" s="2236"/>
      <c r="U3639" s="2236"/>
      <c r="V3639" s="2236"/>
      <c r="W3639" s="868"/>
      <c r="X3639" s="5"/>
      <c r="Y3639" s="2217"/>
      <c r="Z3639" s="5"/>
      <c r="AA3639" s="5"/>
      <c r="AB3639" s="5"/>
      <c r="AC3639" s="5"/>
      <c r="AD3639" s="5"/>
      <c r="AE3639" s="127"/>
      <c r="AF3639" s="5"/>
      <c r="AG3639" s="127"/>
      <c r="AH3639" s="127"/>
    </row>
    <row r="3640" spans="4:34" x14ac:dyDescent="0.25">
      <c r="D3640" s="127"/>
      <c r="E3640" s="720"/>
      <c r="F3640" s="127"/>
      <c r="G3640" s="721"/>
      <c r="H3640" s="2236"/>
      <c r="I3640" s="2236"/>
      <c r="J3640" s="127"/>
      <c r="K3640" s="127"/>
      <c r="L3640" s="127"/>
      <c r="M3640" s="127"/>
      <c r="N3640" s="127"/>
      <c r="O3640" s="127"/>
      <c r="P3640" s="127"/>
      <c r="Q3640" s="127"/>
      <c r="R3640" s="127"/>
      <c r="S3640" s="127"/>
      <c r="T3640" s="2236"/>
      <c r="U3640" s="2236"/>
      <c r="V3640" s="2236"/>
      <c r="W3640" s="868"/>
      <c r="X3640" s="5"/>
      <c r="Y3640" s="2217"/>
      <c r="Z3640" s="5"/>
      <c r="AA3640" s="5"/>
      <c r="AB3640" s="5"/>
      <c r="AC3640" s="5"/>
      <c r="AD3640" s="5"/>
      <c r="AE3640" s="127"/>
      <c r="AF3640" s="5"/>
      <c r="AG3640" s="127"/>
      <c r="AH3640" s="127"/>
    </row>
    <row r="3641" spans="4:34" x14ac:dyDescent="0.25">
      <c r="D3641" s="127"/>
      <c r="E3641" s="720"/>
      <c r="F3641" s="127"/>
      <c r="G3641" s="721"/>
      <c r="H3641" s="2236"/>
      <c r="I3641" s="2236"/>
      <c r="J3641" s="127"/>
      <c r="K3641" s="127"/>
      <c r="L3641" s="127"/>
      <c r="M3641" s="127"/>
      <c r="N3641" s="127"/>
      <c r="O3641" s="127"/>
      <c r="P3641" s="127"/>
      <c r="Q3641" s="127"/>
      <c r="R3641" s="127"/>
      <c r="S3641" s="127"/>
      <c r="T3641" s="2236"/>
      <c r="U3641" s="2236"/>
      <c r="V3641" s="2236"/>
      <c r="W3641" s="868"/>
      <c r="X3641" s="5"/>
      <c r="Y3641" s="2217"/>
      <c r="Z3641" s="5"/>
      <c r="AA3641" s="5"/>
      <c r="AB3641" s="5"/>
      <c r="AC3641" s="5"/>
      <c r="AD3641" s="5"/>
      <c r="AE3641" s="127"/>
      <c r="AF3641" s="5"/>
      <c r="AG3641" s="127"/>
      <c r="AH3641" s="127"/>
    </row>
    <row r="3642" spans="4:34" x14ac:dyDescent="0.25">
      <c r="D3642" s="127"/>
      <c r="E3642" s="720"/>
      <c r="F3642" s="127"/>
      <c r="G3642" s="721"/>
      <c r="H3642" s="2236"/>
      <c r="I3642" s="2236"/>
      <c r="J3642" s="127"/>
      <c r="K3642" s="127"/>
      <c r="L3642" s="127"/>
      <c r="M3642" s="127"/>
      <c r="N3642" s="127"/>
      <c r="O3642" s="127"/>
      <c r="P3642" s="127"/>
      <c r="Q3642" s="127"/>
      <c r="R3642" s="127"/>
      <c r="S3642" s="127"/>
      <c r="T3642" s="2236"/>
      <c r="U3642" s="2236"/>
      <c r="V3642" s="2236"/>
      <c r="W3642" s="868"/>
      <c r="X3642" s="5"/>
      <c r="Y3642" s="2217"/>
      <c r="Z3642" s="5"/>
      <c r="AA3642" s="5"/>
      <c r="AB3642" s="5"/>
      <c r="AC3642" s="5"/>
      <c r="AD3642" s="5"/>
      <c r="AE3642" s="127"/>
      <c r="AF3642" s="5"/>
      <c r="AG3642" s="127"/>
      <c r="AH3642" s="127"/>
    </row>
    <row r="3643" spans="4:34" x14ac:dyDescent="0.25">
      <c r="D3643" s="127"/>
      <c r="E3643" s="720"/>
      <c r="F3643" s="127"/>
      <c r="G3643" s="721"/>
      <c r="H3643" s="2236"/>
      <c r="I3643" s="2236"/>
      <c r="J3643" s="127"/>
      <c r="K3643" s="127"/>
      <c r="L3643" s="127"/>
      <c r="M3643" s="127"/>
      <c r="N3643" s="127"/>
      <c r="O3643" s="127"/>
      <c r="P3643" s="127"/>
      <c r="Q3643" s="127"/>
      <c r="R3643" s="127"/>
      <c r="S3643" s="127"/>
      <c r="T3643" s="2236"/>
      <c r="U3643" s="2236"/>
      <c r="V3643" s="2236"/>
      <c r="W3643" s="868"/>
      <c r="X3643" s="5"/>
      <c r="Y3643" s="2217"/>
      <c r="Z3643" s="5"/>
      <c r="AA3643" s="5"/>
      <c r="AB3643" s="5"/>
      <c r="AC3643" s="5"/>
      <c r="AD3643" s="5"/>
      <c r="AE3643" s="127"/>
      <c r="AF3643" s="5"/>
      <c r="AG3643" s="127"/>
      <c r="AH3643" s="127"/>
    </row>
    <row r="3644" spans="4:34" x14ac:dyDescent="0.25">
      <c r="D3644" s="127"/>
      <c r="E3644" s="720"/>
      <c r="F3644" s="127"/>
      <c r="G3644" s="721"/>
      <c r="H3644" s="2236"/>
      <c r="I3644" s="2236"/>
      <c r="J3644" s="127"/>
      <c r="K3644" s="127"/>
      <c r="L3644" s="127"/>
      <c r="M3644" s="127"/>
      <c r="N3644" s="127"/>
      <c r="O3644" s="127"/>
      <c r="P3644" s="127"/>
      <c r="Q3644" s="127"/>
      <c r="R3644" s="127"/>
      <c r="S3644" s="127"/>
      <c r="T3644" s="2236"/>
      <c r="U3644" s="2236"/>
      <c r="V3644" s="2236"/>
      <c r="W3644" s="868"/>
      <c r="X3644" s="5"/>
      <c r="Y3644" s="2217"/>
      <c r="Z3644" s="5"/>
      <c r="AA3644" s="5"/>
      <c r="AB3644" s="5"/>
      <c r="AC3644" s="5"/>
      <c r="AD3644" s="5"/>
      <c r="AE3644" s="127"/>
      <c r="AF3644" s="5"/>
      <c r="AG3644" s="127"/>
      <c r="AH3644" s="127"/>
    </row>
    <row r="3645" spans="4:34" x14ac:dyDescent="0.25">
      <c r="D3645" s="127"/>
      <c r="E3645" s="720"/>
      <c r="F3645" s="127"/>
      <c r="G3645" s="721"/>
      <c r="H3645" s="2236"/>
      <c r="I3645" s="2236"/>
      <c r="J3645" s="127"/>
      <c r="K3645" s="127"/>
      <c r="L3645" s="127"/>
      <c r="M3645" s="127"/>
      <c r="N3645" s="127"/>
      <c r="O3645" s="127"/>
      <c r="P3645" s="127"/>
      <c r="Q3645" s="127"/>
      <c r="R3645" s="127"/>
      <c r="S3645" s="127"/>
      <c r="T3645" s="2236"/>
      <c r="U3645" s="2236"/>
      <c r="V3645" s="2236"/>
      <c r="W3645" s="868"/>
      <c r="X3645" s="5"/>
      <c r="Y3645" s="2217"/>
      <c r="Z3645" s="5"/>
      <c r="AA3645" s="5"/>
      <c r="AB3645" s="5"/>
      <c r="AC3645" s="5"/>
      <c r="AD3645" s="5"/>
      <c r="AE3645" s="127"/>
      <c r="AF3645" s="5"/>
      <c r="AG3645" s="127"/>
      <c r="AH3645" s="127"/>
    </row>
    <row r="3646" spans="4:34" x14ac:dyDescent="0.25">
      <c r="D3646" s="127"/>
      <c r="E3646" s="720"/>
      <c r="F3646" s="127"/>
      <c r="G3646" s="721"/>
      <c r="H3646" s="2236"/>
      <c r="I3646" s="2236"/>
      <c r="J3646" s="127"/>
      <c r="K3646" s="127"/>
      <c r="L3646" s="127"/>
      <c r="M3646" s="127"/>
      <c r="N3646" s="127"/>
      <c r="O3646" s="127"/>
      <c r="P3646" s="127"/>
      <c r="Q3646" s="127"/>
      <c r="R3646" s="127"/>
      <c r="S3646" s="127"/>
      <c r="T3646" s="2236"/>
      <c r="U3646" s="2236"/>
      <c r="V3646" s="2236"/>
      <c r="W3646" s="868"/>
      <c r="X3646" s="5"/>
      <c r="Y3646" s="2217"/>
      <c r="Z3646" s="5"/>
      <c r="AA3646" s="5"/>
      <c r="AB3646" s="5"/>
      <c r="AC3646" s="5"/>
      <c r="AD3646" s="5"/>
      <c r="AE3646" s="127"/>
      <c r="AF3646" s="5"/>
      <c r="AG3646" s="127"/>
      <c r="AH3646" s="127"/>
    </row>
    <row r="3647" spans="4:34" x14ac:dyDescent="0.25">
      <c r="D3647" s="127"/>
      <c r="E3647" s="720"/>
      <c r="F3647" s="127"/>
      <c r="G3647" s="721"/>
      <c r="H3647" s="2236"/>
      <c r="I3647" s="2236"/>
      <c r="J3647" s="127"/>
      <c r="K3647" s="127"/>
      <c r="L3647" s="127"/>
      <c r="M3647" s="127"/>
      <c r="N3647" s="127"/>
      <c r="O3647" s="127"/>
      <c r="P3647" s="127"/>
      <c r="Q3647" s="127"/>
      <c r="R3647" s="127"/>
      <c r="S3647" s="127"/>
      <c r="T3647" s="2236"/>
      <c r="U3647" s="2236"/>
      <c r="V3647" s="2236"/>
      <c r="W3647" s="868"/>
      <c r="X3647" s="5"/>
      <c r="Y3647" s="2217"/>
      <c r="Z3647" s="5"/>
      <c r="AA3647" s="5"/>
      <c r="AB3647" s="5"/>
      <c r="AC3647" s="5"/>
      <c r="AD3647" s="5"/>
      <c r="AE3647" s="127"/>
      <c r="AF3647" s="5"/>
      <c r="AG3647" s="127"/>
      <c r="AH3647" s="127"/>
    </row>
    <row r="3648" spans="4:34" x14ac:dyDescent="0.25">
      <c r="D3648" s="127"/>
      <c r="E3648" s="720"/>
      <c r="F3648" s="127"/>
      <c r="G3648" s="721"/>
      <c r="H3648" s="2236"/>
      <c r="I3648" s="2236"/>
      <c r="J3648" s="127"/>
      <c r="K3648" s="127"/>
      <c r="L3648" s="127"/>
      <c r="M3648" s="127"/>
      <c r="N3648" s="127"/>
      <c r="O3648" s="127"/>
      <c r="P3648" s="127"/>
      <c r="Q3648" s="127"/>
      <c r="R3648" s="127"/>
      <c r="S3648" s="127"/>
      <c r="T3648" s="2236"/>
      <c r="U3648" s="2236"/>
      <c r="V3648" s="2236"/>
      <c r="W3648" s="868"/>
      <c r="X3648" s="5"/>
      <c r="Y3648" s="2217"/>
      <c r="Z3648" s="5"/>
      <c r="AA3648" s="5"/>
      <c r="AB3648" s="5"/>
      <c r="AC3648" s="5"/>
      <c r="AD3648" s="5"/>
      <c r="AE3648" s="127"/>
      <c r="AF3648" s="5"/>
      <c r="AG3648" s="127"/>
      <c r="AH3648" s="127"/>
    </row>
    <row r="3649" spans="4:34" x14ac:dyDescent="0.25">
      <c r="D3649" s="127"/>
      <c r="E3649" s="720"/>
      <c r="F3649" s="127"/>
      <c r="G3649" s="721"/>
      <c r="H3649" s="2236"/>
      <c r="I3649" s="2236"/>
      <c r="J3649" s="127"/>
      <c r="K3649" s="127"/>
      <c r="L3649" s="127"/>
      <c r="M3649" s="127"/>
      <c r="N3649" s="127"/>
      <c r="O3649" s="127"/>
      <c r="P3649" s="127"/>
      <c r="Q3649" s="127"/>
      <c r="R3649" s="127"/>
      <c r="S3649" s="127"/>
      <c r="T3649" s="2236"/>
      <c r="U3649" s="2236"/>
      <c r="V3649" s="2236"/>
      <c r="W3649" s="868"/>
      <c r="X3649" s="5"/>
      <c r="Y3649" s="2217"/>
      <c r="Z3649" s="5"/>
      <c r="AA3649" s="5"/>
      <c r="AB3649" s="5"/>
      <c r="AC3649" s="5"/>
      <c r="AD3649" s="5"/>
      <c r="AE3649" s="127"/>
      <c r="AF3649" s="5"/>
      <c r="AG3649" s="127"/>
      <c r="AH3649" s="127"/>
    </row>
    <row r="3650" spans="4:34" x14ac:dyDescent="0.25">
      <c r="D3650" s="127"/>
      <c r="E3650" s="720"/>
      <c r="F3650" s="127"/>
      <c r="G3650" s="721"/>
      <c r="H3650" s="2236"/>
      <c r="I3650" s="2236"/>
      <c r="J3650" s="127"/>
      <c r="K3650" s="127"/>
      <c r="L3650" s="127"/>
      <c r="M3650" s="127"/>
      <c r="N3650" s="127"/>
      <c r="O3650" s="127"/>
      <c r="P3650" s="127"/>
      <c r="Q3650" s="127"/>
      <c r="R3650" s="127"/>
      <c r="S3650" s="127"/>
      <c r="T3650" s="2236"/>
      <c r="U3650" s="2236"/>
      <c r="V3650" s="2236"/>
      <c r="W3650" s="868"/>
      <c r="X3650" s="5"/>
      <c r="Y3650" s="2217"/>
      <c r="Z3650" s="5"/>
      <c r="AA3650" s="5"/>
      <c r="AB3650" s="5"/>
      <c r="AC3650" s="5"/>
      <c r="AD3650" s="5"/>
      <c r="AE3650" s="127"/>
      <c r="AF3650" s="5"/>
      <c r="AG3650" s="127"/>
      <c r="AH3650" s="127"/>
    </row>
    <row r="3651" spans="4:34" x14ac:dyDescent="0.25">
      <c r="D3651" s="127"/>
      <c r="E3651" s="720"/>
      <c r="F3651" s="127"/>
      <c r="G3651" s="721"/>
      <c r="H3651" s="2236"/>
      <c r="I3651" s="2236"/>
      <c r="J3651" s="127"/>
      <c r="K3651" s="127"/>
      <c r="L3651" s="127"/>
      <c r="M3651" s="127"/>
      <c r="N3651" s="127"/>
      <c r="O3651" s="127"/>
      <c r="P3651" s="127"/>
      <c r="Q3651" s="127"/>
      <c r="R3651" s="127"/>
      <c r="S3651" s="127"/>
      <c r="T3651" s="2236"/>
      <c r="U3651" s="2236"/>
      <c r="V3651" s="2236"/>
      <c r="W3651" s="868"/>
      <c r="X3651" s="5"/>
      <c r="Y3651" s="2217"/>
      <c r="Z3651" s="5"/>
      <c r="AA3651" s="5"/>
      <c r="AB3651" s="5"/>
      <c r="AC3651" s="5"/>
      <c r="AD3651" s="5"/>
      <c r="AE3651" s="127"/>
      <c r="AF3651" s="5"/>
      <c r="AG3651" s="127"/>
      <c r="AH3651" s="127"/>
    </row>
    <row r="3652" spans="4:34" x14ac:dyDescent="0.25">
      <c r="D3652" s="127"/>
      <c r="E3652" s="720"/>
      <c r="F3652" s="127"/>
      <c r="G3652" s="721"/>
      <c r="H3652" s="2236"/>
      <c r="I3652" s="2236"/>
      <c r="J3652" s="127"/>
      <c r="K3652" s="127"/>
      <c r="L3652" s="127"/>
      <c r="M3652" s="127"/>
      <c r="N3652" s="127"/>
      <c r="O3652" s="127"/>
      <c r="P3652" s="127"/>
      <c r="Q3652" s="127"/>
      <c r="R3652" s="127"/>
      <c r="S3652" s="127"/>
      <c r="T3652" s="2236"/>
      <c r="U3652" s="2236"/>
      <c r="V3652" s="2236"/>
      <c r="W3652" s="868"/>
      <c r="X3652" s="5"/>
      <c r="Y3652" s="2217"/>
      <c r="Z3652" s="5"/>
      <c r="AA3652" s="5"/>
      <c r="AB3652" s="5"/>
      <c r="AC3652" s="5"/>
      <c r="AD3652" s="5"/>
      <c r="AE3652" s="127"/>
      <c r="AF3652" s="5"/>
      <c r="AG3652" s="127"/>
      <c r="AH3652" s="127"/>
    </row>
    <row r="3653" spans="4:34" x14ac:dyDescent="0.25">
      <c r="D3653" s="127"/>
      <c r="E3653" s="720"/>
      <c r="F3653" s="127"/>
      <c r="G3653" s="721"/>
      <c r="H3653" s="2236"/>
      <c r="I3653" s="2236"/>
      <c r="J3653" s="127"/>
      <c r="K3653" s="127"/>
      <c r="L3653" s="127"/>
      <c r="M3653" s="127"/>
      <c r="N3653" s="127"/>
      <c r="O3653" s="127"/>
      <c r="P3653" s="127"/>
      <c r="Q3653" s="127"/>
      <c r="R3653" s="127"/>
      <c r="S3653" s="127"/>
      <c r="T3653" s="2236"/>
      <c r="U3653" s="2236"/>
      <c r="V3653" s="2236"/>
      <c r="W3653" s="868"/>
      <c r="X3653" s="5"/>
      <c r="Y3653" s="2217"/>
      <c r="Z3653" s="5"/>
      <c r="AA3653" s="5"/>
      <c r="AB3653" s="5"/>
      <c r="AC3653" s="5"/>
      <c r="AD3653" s="5"/>
      <c r="AE3653" s="127"/>
      <c r="AF3653" s="5"/>
      <c r="AG3653" s="127"/>
      <c r="AH3653" s="127"/>
    </row>
    <row r="3654" spans="4:34" x14ac:dyDescent="0.25">
      <c r="D3654" s="127"/>
      <c r="E3654" s="720"/>
      <c r="F3654" s="127"/>
      <c r="G3654" s="721"/>
      <c r="H3654" s="2236"/>
      <c r="I3654" s="2236"/>
      <c r="J3654" s="127"/>
      <c r="K3654" s="127"/>
      <c r="L3654" s="127"/>
      <c r="M3654" s="127"/>
      <c r="N3654" s="127"/>
      <c r="O3654" s="127"/>
      <c r="P3654" s="127"/>
      <c r="Q3654" s="127"/>
      <c r="R3654" s="127"/>
      <c r="S3654" s="127"/>
      <c r="T3654" s="2236"/>
      <c r="U3654" s="2236"/>
      <c r="V3654" s="2236"/>
      <c r="W3654" s="868"/>
      <c r="X3654" s="5"/>
      <c r="Y3654" s="2217"/>
      <c r="Z3654" s="5"/>
      <c r="AA3654" s="5"/>
      <c r="AB3654" s="5"/>
      <c r="AC3654" s="5"/>
      <c r="AD3654" s="5"/>
      <c r="AE3654" s="127"/>
      <c r="AF3654" s="5"/>
      <c r="AG3654" s="127"/>
      <c r="AH3654" s="127"/>
    </row>
    <row r="3655" spans="4:34" x14ac:dyDescent="0.25">
      <c r="D3655" s="127"/>
      <c r="E3655" s="720"/>
      <c r="F3655" s="127"/>
      <c r="G3655" s="721"/>
      <c r="H3655" s="2236"/>
      <c r="I3655" s="2236"/>
      <c r="J3655" s="127"/>
      <c r="K3655" s="127"/>
      <c r="L3655" s="127"/>
      <c r="M3655" s="127"/>
      <c r="N3655" s="127"/>
      <c r="O3655" s="127"/>
      <c r="P3655" s="127"/>
      <c r="Q3655" s="127"/>
      <c r="R3655" s="127"/>
      <c r="S3655" s="127"/>
      <c r="T3655" s="2236"/>
      <c r="U3655" s="2236"/>
      <c r="V3655" s="2236"/>
      <c r="W3655" s="868"/>
      <c r="X3655" s="5"/>
      <c r="Y3655" s="2217"/>
      <c r="Z3655" s="5"/>
      <c r="AA3655" s="5"/>
      <c r="AB3655" s="5"/>
      <c r="AC3655" s="5"/>
      <c r="AD3655" s="5"/>
      <c r="AE3655" s="127"/>
      <c r="AF3655" s="5"/>
      <c r="AG3655" s="127"/>
      <c r="AH3655" s="127"/>
    </row>
    <row r="3656" spans="4:34" x14ac:dyDescent="0.25">
      <c r="D3656" s="127"/>
      <c r="E3656" s="720"/>
      <c r="F3656" s="127"/>
      <c r="G3656" s="721"/>
      <c r="H3656" s="2236"/>
      <c r="I3656" s="2236"/>
      <c r="J3656" s="127"/>
      <c r="K3656" s="127"/>
      <c r="L3656" s="127"/>
      <c r="M3656" s="127"/>
      <c r="N3656" s="127"/>
      <c r="O3656" s="127"/>
      <c r="P3656" s="127"/>
      <c r="Q3656" s="127"/>
      <c r="R3656" s="127"/>
      <c r="S3656" s="127"/>
      <c r="T3656" s="2236"/>
      <c r="U3656" s="2236"/>
      <c r="V3656" s="2236"/>
      <c r="W3656" s="868"/>
      <c r="X3656" s="5"/>
      <c r="Y3656" s="2217"/>
      <c r="Z3656" s="5"/>
      <c r="AA3656" s="5"/>
      <c r="AB3656" s="5"/>
      <c r="AC3656" s="5"/>
      <c r="AD3656" s="5"/>
      <c r="AE3656" s="127"/>
      <c r="AF3656" s="5"/>
      <c r="AG3656" s="127"/>
      <c r="AH3656" s="127"/>
    </row>
    <row r="3657" spans="4:34" x14ac:dyDescent="0.25">
      <c r="D3657" s="127"/>
      <c r="E3657" s="720"/>
      <c r="F3657" s="127"/>
      <c r="G3657" s="721"/>
      <c r="H3657" s="2236"/>
      <c r="I3657" s="2236"/>
      <c r="J3657" s="127"/>
      <c r="K3657" s="127"/>
      <c r="L3657" s="127"/>
      <c r="M3657" s="127"/>
      <c r="N3657" s="127"/>
      <c r="O3657" s="127"/>
      <c r="P3657" s="127"/>
      <c r="Q3657" s="127"/>
      <c r="R3657" s="127"/>
      <c r="S3657" s="127"/>
      <c r="T3657" s="2236"/>
      <c r="U3657" s="2236"/>
      <c r="V3657" s="2236"/>
      <c r="W3657" s="868"/>
      <c r="X3657" s="5"/>
      <c r="Y3657" s="2217"/>
      <c r="Z3657" s="5"/>
      <c r="AA3657" s="5"/>
      <c r="AB3657" s="5"/>
      <c r="AC3657" s="5"/>
      <c r="AD3657" s="5"/>
      <c r="AE3657" s="127"/>
      <c r="AF3657" s="5"/>
      <c r="AG3657" s="127"/>
      <c r="AH3657" s="127"/>
    </row>
    <row r="3658" spans="4:34" x14ac:dyDescent="0.25">
      <c r="D3658" s="127"/>
      <c r="E3658" s="720"/>
      <c r="F3658" s="127"/>
      <c r="G3658" s="721"/>
      <c r="H3658" s="2236"/>
      <c r="I3658" s="2236"/>
      <c r="J3658" s="127"/>
      <c r="K3658" s="127"/>
      <c r="L3658" s="127"/>
      <c r="M3658" s="127"/>
      <c r="N3658" s="127"/>
      <c r="O3658" s="127"/>
      <c r="P3658" s="127"/>
      <c r="Q3658" s="127"/>
      <c r="R3658" s="127"/>
      <c r="S3658" s="127"/>
      <c r="T3658" s="2236"/>
      <c r="U3658" s="2236"/>
      <c r="V3658" s="2236"/>
      <c r="W3658" s="868"/>
      <c r="X3658" s="5"/>
      <c r="Y3658" s="2217"/>
      <c r="Z3658" s="5"/>
      <c r="AA3658" s="5"/>
      <c r="AB3658" s="5"/>
      <c r="AC3658" s="5"/>
      <c r="AD3658" s="5"/>
      <c r="AE3658" s="127"/>
      <c r="AF3658" s="5"/>
      <c r="AG3658" s="127"/>
      <c r="AH3658" s="127"/>
    </row>
    <row r="3659" spans="4:34" x14ac:dyDescent="0.25">
      <c r="D3659" s="127"/>
      <c r="E3659" s="720"/>
      <c r="F3659" s="127"/>
      <c r="G3659" s="721"/>
      <c r="H3659" s="2236"/>
      <c r="I3659" s="2236"/>
      <c r="J3659" s="127"/>
      <c r="K3659" s="127"/>
      <c r="L3659" s="127"/>
      <c r="M3659" s="127"/>
      <c r="N3659" s="127"/>
      <c r="O3659" s="127"/>
      <c r="P3659" s="127"/>
      <c r="Q3659" s="127"/>
      <c r="R3659" s="127"/>
      <c r="S3659" s="127"/>
      <c r="T3659" s="2236"/>
      <c r="U3659" s="2236"/>
      <c r="V3659" s="2236"/>
      <c r="W3659" s="868"/>
      <c r="X3659" s="5"/>
      <c r="Y3659" s="2217"/>
      <c r="Z3659" s="5"/>
      <c r="AA3659" s="5"/>
      <c r="AB3659" s="5"/>
      <c r="AC3659" s="5"/>
      <c r="AD3659" s="5"/>
      <c r="AE3659" s="127"/>
      <c r="AF3659" s="5"/>
      <c r="AG3659" s="127"/>
      <c r="AH3659" s="127"/>
    </row>
    <row r="3660" spans="4:34" x14ac:dyDescent="0.25">
      <c r="D3660" s="127"/>
      <c r="E3660" s="720"/>
      <c r="F3660" s="127"/>
      <c r="G3660" s="721"/>
      <c r="H3660" s="2236"/>
      <c r="I3660" s="2236"/>
      <c r="J3660" s="127"/>
      <c r="K3660" s="127"/>
      <c r="L3660" s="127"/>
      <c r="M3660" s="127"/>
      <c r="N3660" s="127"/>
      <c r="O3660" s="127"/>
      <c r="P3660" s="127"/>
      <c r="Q3660" s="127"/>
      <c r="R3660" s="127"/>
      <c r="S3660" s="127"/>
      <c r="T3660" s="2236"/>
      <c r="U3660" s="2236"/>
      <c r="V3660" s="2236"/>
      <c r="W3660" s="868"/>
      <c r="X3660" s="5"/>
      <c r="Y3660" s="2217"/>
      <c r="Z3660" s="5"/>
      <c r="AA3660" s="5"/>
      <c r="AB3660" s="5"/>
      <c r="AC3660" s="5"/>
      <c r="AD3660" s="5"/>
      <c r="AE3660" s="127"/>
      <c r="AF3660" s="5"/>
      <c r="AG3660" s="127"/>
      <c r="AH3660" s="127"/>
    </row>
    <row r="3661" spans="4:34" x14ac:dyDescent="0.25">
      <c r="D3661" s="127"/>
      <c r="E3661" s="720"/>
      <c r="F3661" s="127"/>
      <c r="G3661" s="721"/>
      <c r="H3661" s="2236"/>
      <c r="I3661" s="2236"/>
      <c r="J3661" s="127"/>
      <c r="K3661" s="127"/>
      <c r="L3661" s="127"/>
      <c r="M3661" s="127"/>
      <c r="N3661" s="127"/>
      <c r="O3661" s="127"/>
      <c r="P3661" s="127"/>
      <c r="Q3661" s="127"/>
      <c r="R3661" s="127"/>
      <c r="S3661" s="127"/>
      <c r="T3661" s="2236"/>
      <c r="U3661" s="2236"/>
      <c r="V3661" s="2236"/>
      <c r="W3661" s="868"/>
      <c r="X3661" s="5"/>
      <c r="Y3661" s="2217"/>
      <c r="Z3661" s="5"/>
      <c r="AA3661" s="5"/>
      <c r="AB3661" s="5"/>
      <c r="AC3661" s="5"/>
      <c r="AD3661" s="5"/>
      <c r="AE3661" s="127"/>
      <c r="AF3661" s="5"/>
      <c r="AG3661" s="127"/>
      <c r="AH3661" s="127"/>
    </row>
    <row r="3662" spans="4:34" x14ac:dyDescent="0.25">
      <c r="D3662" s="127"/>
      <c r="E3662" s="720"/>
      <c r="F3662" s="127"/>
      <c r="G3662" s="721"/>
      <c r="H3662" s="2236"/>
      <c r="I3662" s="2236"/>
      <c r="J3662" s="127"/>
      <c r="K3662" s="127"/>
      <c r="L3662" s="127"/>
      <c r="M3662" s="127"/>
      <c r="N3662" s="127"/>
      <c r="O3662" s="127"/>
      <c r="P3662" s="127"/>
      <c r="Q3662" s="127"/>
      <c r="R3662" s="127"/>
      <c r="S3662" s="127"/>
      <c r="T3662" s="2236"/>
      <c r="U3662" s="2236"/>
      <c r="V3662" s="2236"/>
      <c r="W3662" s="868"/>
      <c r="X3662" s="5"/>
      <c r="Y3662" s="2217"/>
      <c r="Z3662" s="5"/>
      <c r="AA3662" s="5"/>
      <c r="AB3662" s="5"/>
      <c r="AC3662" s="5"/>
      <c r="AD3662" s="5"/>
      <c r="AE3662" s="127"/>
      <c r="AF3662" s="5"/>
      <c r="AG3662" s="127"/>
      <c r="AH3662" s="127"/>
    </row>
    <row r="3663" spans="4:34" x14ac:dyDescent="0.25">
      <c r="D3663" s="127"/>
      <c r="E3663" s="720"/>
      <c r="F3663" s="127"/>
      <c r="G3663" s="721"/>
      <c r="H3663" s="2236"/>
      <c r="I3663" s="2236"/>
      <c r="J3663" s="127"/>
      <c r="K3663" s="127"/>
      <c r="L3663" s="127"/>
      <c r="M3663" s="127"/>
      <c r="N3663" s="127"/>
      <c r="O3663" s="127"/>
      <c r="P3663" s="127"/>
      <c r="Q3663" s="127"/>
      <c r="R3663" s="127"/>
      <c r="S3663" s="127"/>
      <c r="T3663" s="2236"/>
      <c r="U3663" s="2236"/>
      <c r="V3663" s="2236"/>
      <c r="W3663" s="868"/>
      <c r="X3663" s="5"/>
      <c r="Y3663" s="2217"/>
      <c r="Z3663" s="5"/>
      <c r="AA3663" s="5"/>
      <c r="AB3663" s="5"/>
      <c r="AC3663" s="5"/>
      <c r="AD3663" s="5"/>
      <c r="AE3663" s="127"/>
      <c r="AF3663" s="5"/>
      <c r="AG3663" s="127"/>
      <c r="AH3663" s="127"/>
    </row>
    <row r="3664" spans="4:34" x14ac:dyDescent="0.25">
      <c r="D3664" s="127"/>
      <c r="E3664" s="720"/>
      <c r="F3664" s="127"/>
      <c r="G3664" s="721"/>
      <c r="H3664" s="2236"/>
      <c r="I3664" s="2236"/>
      <c r="J3664" s="127"/>
      <c r="K3664" s="127"/>
      <c r="L3664" s="127"/>
      <c r="M3664" s="127"/>
      <c r="N3664" s="127"/>
      <c r="O3664" s="127"/>
      <c r="P3664" s="127"/>
      <c r="Q3664" s="127"/>
      <c r="R3664" s="127"/>
      <c r="S3664" s="127"/>
      <c r="T3664" s="2236"/>
      <c r="U3664" s="2236"/>
      <c r="V3664" s="2236"/>
      <c r="W3664" s="868"/>
      <c r="X3664" s="5"/>
      <c r="Y3664" s="2217"/>
      <c r="Z3664" s="5"/>
      <c r="AA3664" s="5"/>
      <c r="AB3664" s="5"/>
      <c r="AC3664" s="5"/>
      <c r="AD3664" s="5"/>
      <c r="AE3664" s="127"/>
      <c r="AF3664" s="5"/>
      <c r="AG3664" s="127"/>
      <c r="AH3664" s="127"/>
    </row>
    <row r="3665" spans="4:34" x14ac:dyDescent="0.25">
      <c r="D3665" s="127"/>
      <c r="E3665" s="720"/>
      <c r="F3665" s="127"/>
      <c r="G3665" s="721"/>
      <c r="H3665" s="2236"/>
      <c r="I3665" s="2236"/>
      <c r="J3665" s="127"/>
      <c r="K3665" s="127"/>
      <c r="L3665" s="127"/>
      <c r="M3665" s="127"/>
      <c r="N3665" s="127"/>
      <c r="O3665" s="127"/>
      <c r="P3665" s="127"/>
      <c r="Q3665" s="127"/>
      <c r="R3665" s="127"/>
      <c r="S3665" s="127"/>
      <c r="T3665" s="2236"/>
      <c r="U3665" s="2236"/>
      <c r="V3665" s="2236"/>
      <c r="W3665" s="868"/>
      <c r="X3665" s="5"/>
      <c r="Y3665" s="2217"/>
      <c r="Z3665" s="5"/>
      <c r="AA3665" s="5"/>
      <c r="AB3665" s="5"/>
      <c r="AC3665" s="5"/>
      <c r="AD3665" s="5"/>
      <c r="AE3665" s="127"/>
      <c r="AF3665" s="5"/>
      <c r="AG3665" s="127"/>
      <c r="AH3665" s="127"/>
    </row>
    <row r="3666" spans="4:34" x14ac:dyDescent="0.25">
      <c r="D3666" s="127"/>
      <c r="E3666" s="720"/>
      <c r="F3666" s="127"/>
      <c r="G3666" s="721"/>
      <c r="H3666" s="2236"/>
      <c r="I3666" s="2236"/>
      <c r="J3666" s="127"/>
      <c r="K3666" s="127"/>
      <c r="L3666" s="127"/>
      <c r="M3666" s="127"/>
      <c r="N3666" s="127"/>
      <c r="O3666" s="127"/>
      <c r="P3666" s="127"/>
      <c r="Q3666" s="127"/>
      <c r="R3666" s="127"/>
      <c r="S3666" s="127"/>
      <c r="T3666" s="2236"/>
      <c r="U3666" s="2236"/>
      <c r="V3666" s="2236"/>
      <c r="W3666" s="868"/>
      <c r="X3666" s="5"/>
      <c r="Y3666" s="2217"/>
      <c r="Z3666" s="5"/>
      <c r="AA3666" s="5"/>
      <c r="AB3666" s="5"/>
      <c r="AC3666" s="5"/>
      <c r="AD3666" s="5"/>
      <c r="AE3666" s="127"/>
      <c r="AF3666" s="5"/>
      <c r="AG3666" s="127"/>
      <c r="AH3666" s="127"/>
    </row>
    <row r="3667" spans="4:34" x14ac:dyDescent="0.25">
      <c r="D3667" s="127"/>
      <c r="E3667" s="720"/>
      <c r="F3667" s="127"/>
      <c r="G3667" s="721"/>
      <c r="H3667" s="2236"/>
      <c r="I3667" s="2236"/>
      <c r="J3667" s="127"/>
      <c r="K3667" s="127"/>
      <c r="L3667" s="127"/>
      <c r="M3667" s="127"/>
      <c r="N3667" s="127"/>
      <c r="O3667" s="127"/>
      <c r="P3667" s="127"/>
      <c r="Q3667" s="127"/>
      <c r="R3667" s="127"/>
      <c r="S3667" s="127"/>
      <c r="T3667" s="2236"/>
      <c r="U3667" s="2236"/>
      <c r="V3667" s="2236"/>
      <c r="W3667" s="868"/>
      <c r="X3667" s="5"/>
      <c r="Y3667" s="2217"/>
      <c r="Z3667" s="5"/>
      <c r="AA3667" s="5"/>
      <c r="AB3667" s="5"/>
      <c r="AC3667" s="5"/>
      <c r="AD3667" s="5"/>
      <c r="AE3667" s="127"/>
      <c r="AF3667" s="5"/>
      <c r="AG3667" s="127"/>
      <c r="AH3667" s="127"/>
    </row>
    <row r="3668" spans="4:34" x14ac:dyDescent="0.25">
      <c r="D3668" s="127"/>
      <c r="E3668" s="720"/>
      <c r="F3668" s="127"/>
      <c r="G3668" s="721"/>
      <c r="H3668" s="2236"/>
      <c r="I3668" s="2236"/>
      <c r="J3668" s="127"/>
      <c r="K3668" s="127"/>
      <c r="L3668" s="127"/>
      <c r="M3668" s="127"/>
      <c r="N3668" s="127"/>
      <c r="O3668" s="127"/>
      <c r="P3668" s="127"/>
      <c r="Q3668" s="127"/>
      <c r="R3668" s="127"/>
      <c r="S3668" s="127"/>
      <c r="T3668" s="2236"/>
      <c r="U3668" s="2236"/>
      <c r="V3668" s="2236"/>
      <c r="W3668" s="868"/>
      <c r="X3668" s="5"/>
      <c r="Y3668" s="2217"/>
      <c r="Z3668" s="5"/>
      <c r="AA3668" s="5"/>
      <c r="AB3668" s="5"/>
      <c r="AC3668" s="5"/>
      <c r="AD3668" s="5"/>
      <c r="AE3668" s="127"/>
      <c r="AF3668" s="5"/>
      <c r="AG3668" s="127"/>
      <c r="AH3668" s="127"/>
    </row>
    <row r="3669" spans="4:34" x14ac:dyDescent="0.25">
      <c r="D3669" s="127"/>
      <c r="E3669" s="720"/>
      <c r="F3669" s="127"/>
      <c r="G3669" s="721"/>
      <c r="H3669" s="2236"/>
      <c r="I3669" s="2236"/>
      <c r="J3669" s="127"/>
      <c r="K3669" s="127"/>
      <c r="L3669" s="127"/>
      <c r="M3669" s="127"/>
      <c r="N3669" s="127"/>
      <c r="O3669" s="127"/>
      <c r="P3669" s="127"/>
      <c r="Q3669" s="127"/>
      <c r="R3669" s="127"/>
      <c r="S3669" s="127"/>
      <c r="T3669" s="2236"/>
      <c r="U3669" s="2236"/>
      <c r="V3669" s="2236"/>
      <c r="W3669" s="868"/>
      <c r="X3669" s="5"/>
      <c r="Y3669" s="2217"/>
      <c r="Z3669" s="5"/>
      <c r="AA3669" s="5"/>
      <c r="AB3669" s="5"/>
      <c r="AC3669" s="5"/>
      <c r="AD3669" s="5"/>
      <c r="AE3669" s="127"/>
      <c r="AF3669" s="5"/>
      <c r="AG3669" s="127"/>
      <c r="AH3669" s="127"/>
    </row>
    <row r="3670" spans="4:34" x14ac:dyDescent="0.25">
      <c r="D3670" s="127"/>
      <c r="E3670" s="720"/>
      <c r="F3670" s="127"/>
      <c r="G3670" s="721"/>
      <c r="H3670" s="2236"/>
      <c r="I3670" s="2236"/>
      <c r="J3670" s="127"/>
      <c r="K3670" s="127"/>
      <c r="L3670" s="127"/>
      <c r="M3670" s="127"/>
      <c r="N3670" s="127"/>
      <c r="O3670" s="127"/>
      <c r="P3670" s="127"/>
      <c r="Q3670" s="127"/>
      <c r="R3670" s="127"/>
      <c r="S3670" s="127"/>
      <c r="T3670" s="2236"/>
      <c r="U3670" s="2236"/>
      <c r="V3670" s="2236"/>
      <c r="W3670" s="868"/>
      <c r="X3670" s="5"/>
      <c r="Y3670" s="2217"/>
      <c r="Z3670" s="5"/>
      <c r="AA3670" s="5"/>
      <c r="AB3670" s="5"/>
      <c r="AC3670" s="5"/>
      <c r="AD3670" s="5"/>
      <c r="AE3670" s="127"/>
      <c r="AF3670" s="5"/>
      <c r="AG3670" s="127"/>
      <c r="AH3670" s="127"/>
    </row>
    <row r="3671" spans="4:34" x14ac:dyDescent="0.25">
      <c r="D3671" s="127"/>
      <c r="E3671" s="720"/>
      <c r="F3671" s="127"/>
      <c r="G3671" s="721"/>
      <c r="H3671" s="2236"/>
      <c r="I3671" s="2236"/>
      <c r="J3671" s="127"/>
      <c r="K3671" s="127"/>
      <c r="L3671" s="127"/>
      <c r="M3671" s="127"/>
      <c r="N3671" s="127"/>
      <c r="O3671" s="127"/>
      <c r="P3671" s="127"/>
      <c r="Q3671" s="127"/>
      <c r="R3671" s="127"/>
      <c r="S3671" s="127"/>
      <c r="T3671" s="2236"/>
      <c r="U3671" s="2236"/>
      <c r="V3671" s="2236"/>
      <c r="W3671" s="868"/>
      <c r="X3671" s="5"/>
      <c r="Y3671" s="2217"/>
      <c r="Z3671" s="5"/>
      <c r="AA3671" s="5"/>
      <c r="AB3671" s="5"/>
      <c r="AC3671" s="5"/>
      <c r="AD3671" s="5"/>
      <c r="AE3671" s="127"/>
      <c r="AF3671" s="5"/>
      <c r="AG3671" s="127"/>
      <c r="AH3671" s="127"/>
    </row>
    <row r="3672" spans="4:34" x14ac:dyDescent="0.25">
      <c r="D3672" s="127"/>
      <c r="E3672" s="720"/>
      <c r="F3672" s="127"/>
      <c r="G3672" s="721"/>
      <c r="H3672" s="2236"/>
      <c r="I3672" s="2236"/>
      <c r="J3672" s="127"/>
      <c r="K3672" s="127"/>
      <c r="L3672" s="127"/>
      <c r="M3672" s="127"/>
      <c r="N3672" s="127"/>
      <c r="O3672" s="127"/>
      <c r="P3672" s="127"/>
      <c r="Q3672" s="127"/>
      <c r="R3672" s="127"/>
      <c r="S3672" s="127"/>
      <c r="T3672" s="2236"/>
      <c r="U3672" s="2236"/>
      <c r="V3672" s="2236"/>
      <c r="W3672" s="868"/>
      <c r="X3672" s="5"/>
      <c r="Y3672" s="2217"/>
      <c r="Z3672" s="5"/>
      <c r="AA3672" s="5"/>
      <c r="AB3672" s="5"/>
      <c r="AC3672" s="5"/>
      <c r="AD3672" s="5"/>
      <c r="AE3672" s="127"/>
      <c r="AF3672" s="5"/>
      <c r="AG3672" s="127"/>
      <c r="AH3672" s="127"/>
    </row>
    <row r="3673" spans="4:34" x14ac:dyDescent="0.25">
      <c r="D3673" s="127"/>
      <c r="E3673" s="720"/>
      <c r="F3673" s="127"/>
      <c r="G3673" s="721"/>
      <c r="H3673" s="2236"/>
      <c r="I3673" s="2236"/>
      <c r="J3673" s="127"/>
      <c r="K3673" s="127"/>
      <c r="L3673" s="127"/>
      <c r="M3673" s="127"/>
      <c r="N3673" s="127"/>
      <c r="O3673" s="127"/>
      <c r="P3673" s="127"/>
      <c r="Q3673" s="127"/>
      <c r="R3673" s="127"/>
      <c r="S3673" s="127"/>
      <c r="T3673" s="2236"/>
      <c r="U3673" s="2236"/>
      <c r="V3673" s="2236"/>
      <c r="W3673" s="868"/>
      <c r="X3673" s="5"/>
      <c r="Y3673" s="2217"/>
      <c r="Z3673" s="5"/>
      <c r="AA3673" s="5"/>
      <c r="AB3673" s="5"/>
      <c r="AC3673" s="5"/>
      <c r="AD3673" s="5"/>
      <c r="AE3673" s="127"/>
      <c r="AF3673" s="5"/>
      <c r="AG3673" s="127"/>
      <c r="AH3673" s="127"/>
    </row>
    <row r="3674" spans="4:34" x14ac:dyDescent="0.25">
      <c r="D3674" s="127"/>
      <c r="E3674" s="720"/>
      <c r="F3674" s="127"/>
      <c r="G3674" s="721"/>
      <c r="H3674" s="2236"/>
      <c r="I3674" s="2236"/>
      <c r="J3674" s="127"/>
      <c r="K3674" s="127"/>
      <c r="L3674" s="127"/>
      <c r="M3674" s="127"/>
      <c r="N3674" s="127"/>
      <c r="O3674" s="127"/>
      <c r="P3674" s="127"/>
      <c r="Q3674" s="127"/>
      <c r="R3674" s="127"/>
      <c r="S3674" s="127"/>
      <c r="T3674" s="2236"/>
      <c r="U3674" s="2236"/>
      <c r="V3674" s="2236"/>
      <c r="W3674" s="868"/>
      <c r="X3674" s="5"/>
      <c r="Y3674" s="2217"/>
      <c r="Z3674" s="5"/>
      <c r="AA3674" s="5"/>
      <c r="AB3674" s="5"/>
      <c r="AC3674" s="5"/>
      <c r="AD3674" s="5"/>
      <c r="AE3674" s="127"/>
      <c r="AF3674" s="5"/>
      <c r="AG3674" s="127"/>
      <c r="AH3674" s="127"/>
    </row>
    <row r="3675" spans="4:34" x14ac:dyDescent="0.25">
      <c r="D3675" s="127"/>
      <c r="E3675" s="720"/>
      <c r="F3675" s="127"/>
      <c r="G3675" s="721"/>
      <c r="H3675" s="2236"/>
      <c r="I3675" s="2236"/>
      <c r="J3675" s="127"/>
      <c r="K3675" s="127"/>
      <c r="L3675" s="127"/>
      <c r="M3675" s="127"/>
      <c r="N3675" s="127"/>
      <c r="O3675" s="127"/>
      <c r="P3675" s="127"/>
      <c r="Q3675" s="127"/>
      <c r="R3675" s="127"/>
      <c r="S3675" s="127"/>
      <c r="T3675" s="2236"/>
      <c r="U3675" s="2236"/>
      <c r="V3675" s="2236"/>
      <c r="W3675" s="868"/>
      <c r="X3675" s="5"/>
      <c r="Y3675" s="2217"/>
      <c r="Z3675" s="5"/>
      <c r="AA3675" s="5"/>
      <c r="AB3675" s="5"/>
      <c r="AC3675" s="5"/>
      <c r="AD3675" s="5"/>
      <c r="AE3675" s="127"/>
      <c r="AF3675" s="5"/>
      <c r="AG3675" s="127"/>
      <c r="AH3675" s="127"/>
    </row>
    <row r="3676" spans="4:34" x14ac:dyDescent="0.25">
      <c r="D3676" s="127"/>
      <c r="E3676" s="720"/>
      <c r="F3676" s="127"/>
      <c r="G3676" s="721"/>
      <c r="H3676" s="2236"/>
      <c r="I3676" s="2236"/>
      <c r="J3676" s="127"/>
      <c r="K3676" s="127"/>
      <c r="L3676" s="127"/>
      <c r="M3676" s="127"/>
      <c r="N3676" s="127"/>
      <c r="O3676" s="127"/>
      <c r="P3676" s="127"/>
      <c r="Q3676" s="127"/>
      <c r="R3676" s="127"/>
      <c r="S3676" s="127"/>
      <c r="T3676" s="2236"/>
      <c r="U3676" s="2236"/>
      <c r="V3676" s="2236"/>
      <c r="W3676" s="868"/>
      <c r="X3676" s="5"/>
      <c r="Y3676" s="2217"/>
      <c r="Z3676" s="5"/>
      <c r="AA3676" s="5"/>
      <c r="AB3676" s="5"/>
      <c r="AC3676" s="5"/>
      <c r="AD3676" s="5"/>
      <c r="AE3676" s="127"/>
      <c r="AF3676" s="5"/>
      <c r="AG3676" s="127"/>
      <c r="AH3676" s="127"/>
    </row>
    <row r="3677" spans="4:34" x14ac:dyDescent="0.25">
      <c r="D3677" s="127"/>
      <c r="E3677" s="720"/>
      <c r="F3677" s="127"/>
      <c r="G3677" s="721"/>
      <c r="H3677" s="2236"/>
      <c r="I3677" s="2236"/>
      <c r="J3677" s="127"/>
      <c r="K3677" s="127"/>
      <c r="L3677" s="127"/>
      <c r="M3677" s="127"/>
      <c r="N3677" s="127"/>
      <c r="O3677" s="127"/>
      <c r="P3677" s="127"/>
      <c r="Q3677" s="127"/>
      <c r="R3677" s="127"/>
      <c r="S3677" s="127"/>
      <c r="T3677" s="2236"/>
      <c r="U3677" s="2236"/>
      <c r="V3677" s="2236"/>
      <c r="W3677" s="868"/>
      <c r="X3677" s="5"/>
      <c r="Y3677" s="2217"/>
      <c r="Z3677" s="5"/>
      <c r="AA3677" s="5"/>
      <c r="AB3677" s="5"/>
      <c r="AC3677" s="5"/>
      <c r="AD3677" s="5"/>
      <c r="AE3677" s="127"/>
      <c r="AF3677" s="5"/>
      <c r="AG3677" s="127"/>
      <c r="AH3677" s="127"/>
    </row>
    <row r="3678" spans="4:34" x14ac:dyDescent="0.25">
      <c r="D3678" s="127"/>
      <c r="E3678" s="720"/>
      <c r="F3678" s="127"/>
      <c r="G3678" s="721"/>
      <c r="H3678" s="2236"/>
      <c r="I3678" s="2236"/>
      <c r="J3678" s="127"/>
      <c r="K3678" s="127"/>
      <c r="L3678" s="127"/>
      <c r="M3678" s="127"/>
      <c r="N3678" s="127"/>
      <c r="O3678" s="127"/>
      <c r="P3678" s="127"/>
      <c r="Q3678" s="127"/>
      <c r="R3678" s="127"/>
      <c r="S3678" s="127"/>
      <c r="T3678" s="2236"/>
      <c r="U3678" s="2236"/>
      <c r="V3678" s="2236"/>
      <c r="W3678" s="868"/>
      <c r="X3678" s="5"/>
      <c r="Y3678" s="2217"/>
      <c r="Z3678" s="5"/>
      <c r="AA3678" s="5"/>
      <c r="AB3678" s="5"/>
      <c r="AC3678" s="5"/>
      <c r="AD3678" s="5"/>
      <c r="AE3678" s="127"/>
      <c r="AF3678" s="5"/>
      <c r="AG3678" s="127"/>
      <c r="AH3678" s="127"/>
    </row>
    <row r="3679" spans="4:34" x14ac:dyDescent="0.25">
      <c r="D3679" s="127"/>
      <c r="E3679" s="720"/>
      <c r="F3679" s="127"/>
      <c r="G3679" s="721"/>
      <c r="H3679" s="2236"/>
      <c r="I3679" s="2236"/>
      <c r="J3679" s="127"/>
      <c r="K3679" s="127"/>
      <c r="L3679" s="127"/>
      <c r="M3679" s="127"/>
      <c r="N3679" s="127"/>
      <c r="O3679" s="127"/>
      <c r="P3679" s="127"/>
      <c r="Q3679" s="127"/>
      <c r="R3679" s="127"/>
      <c r="S3679" s="127"/>
      <c r="T3679" s="2236"/>
      <c r="U3679" s="2236"/>
      <c r="V3679" s="2236"/>
      <c r="W3679" s="868"/>
      <c r="X3679" s="5"/>
      <c r="Y3679" s="2217"/>
      <c r="Z3679" s="5"/>
      <c r="AA3679" s="5"/>
      <c r="AB3679" s="5"/>
      <c r="AC3679" s="5"/>
      <c r="AD3679" s="5"/>
      <c r="AE3679" s="127"/>
      <c r="AF3679" s="5"/>
      <c r="AG3679" s="127"/>
      <c r="AH3679" s="127"/>
    </row>
    <row r="3680" spans="4:34" x14ac:dyDescent="0.25">
      <c r="D3680" s="127"/>
      <c r="E3680" s="720"/>
      <c r="F3680" s="127"/>
      <c r="G3680" s="721"/>
      <c r="H3680" s="2236"/>
      <c r="I3680" s="2236"/>
      <c r="J3680" s="127"/>
      <c r="K3680" s="127"/>
      <c r="L3680" s="127"/>
      <c r="M3680" s="127"/>
      <c r="N3680" s="127"/>
      <c r="O3680" s="127"/>
      <c r="P3680" s="127"/>
      <c r="Q3680" s="127"/>
      <c r="R3680" s="127"/>
      <c r="S3680" s="127"/>
      <c r="T3680" s="2236"/>
      <c r="U3680" s="2236"/>
      <c r="V3680" s="2236"/>
      <c r="W3680" s="868"/>
      <c r="X3680" s="5"/>
      <c r="Y3680" s="2217"/>
      <c r="Z3680" s="5"/>
      <c r="AA3680" s="5"/>
      <c r="AB3680" s="5"/>
      <c r="AC3680" s="5"/>
      <c r="AD3680" s="5"/>
      <c r="AE3680" s="127"/>
      <c r="AF3680" s="5"/>
      <c r="AG3680" s="127"/>
      <c r="AH3680" s="127"/>
    </row>
    <row r="3681" spans="4:34" x14ac:dyDescent="0.25">
      <c r="D3681" s="127"/>
      <c r="E3681" s="720"/>
      <c r="F3681" s="127"/>
      <c r="G3681" s="721"/>
      <c r="H3681" s="2236"/>
      <c r="I3681" s="2236"/>
      <c r="J3681" s="127"/>
      <c r="K3681" s="127"/>
      <c r="L3681" s="127"/>
      <c r="M3681" s="127"/>
      <c r="N3681" s="127"/>
      <c r="O3681" s="127"/>
      <c r="P3681" s="127"/>
      <c r="Q3681" s="127"/>
      <c r="R3681" s="127"/>
      <c r="S3681" s="127"/>
      <c r="T3681" s="2236"/>
      <c r="U3681" s="2236"/>
      <c r="V3681" s="2236"/>
      <c r="W3681" s="868"/>
      <c r="X3681" s="5"/>
      <c r="Y3681" s="2217"/>
      <c r="Z3681" s="5"/>
      <c r="AA3681" s="5"/>
      <c r="AB3681" s="5"/>
      <c r="AC3681" s="5"/>
      <c r="AD3681" s="5"/>
      <c r="AE3681" s="127"/>
      <c r="AF3681" s="5"/>
      <c r="AG3681" s="127"/>
      <c r="AH3681" s="127"/>
    </row>
    <row r="3682" spans="4:34" x14ac:dyDescent="0.25">
      <c r="D3682" s="127"/>
      <c r="E3682" s="720"/>
      <c r="F3682" s="127"/>
      <c r="G3682" s="721"/>
      <c r="H3682" s="2236"/>
      <c r="I3682" s="2236"/>
      <c r="J3682" s="127"/>
      <c r="K3682" s="127"/>
      <c r="L3682" s="127"/>
      <c r="M3682" s="127"/>
      <c r="N3682" s="127"/>
      <c r="O3682" s="127"/>
      <c r="P3682" s="127"/>
      <c r="Q3682" s="127"/>
      <c r="R3682" s="127"/>
      <c r="S3682" s="127"/>
      <c r="T3682" s="2236"/>
      <c r="U3682" s="2236"/>
      <c r="V3682" s="2236"/>
      <c r="W3682" s="868"/>
      <c r="X3682" s="5"/>
      <c r="Y3682" s="2217"/>
      <c r="Z3682" s="5"/>
      <c r="AA3682" s="5"/>
      <c r="AB3682" s="5"/>
      <c r="AC3682" s="5"/>
      <c r="AD3682" s="5"/>
      <c r="AE3682" s="127"/>
      <c r="AF3682" s="5"/>
      <c r="AG3682" s="127"/>
      <c r="AH3682" s="127"/>
    </row>
    <row r="3683" spans="4:34" x14ac:dyDescent="0.25">
      <c r="D3683" s="127"/>
      <c r="E3683" s="720"/>
      <c r="F3683" s="127"/>
      <c r="G3683" s="721"/>
      <c r="H3683" s="2236"/>
      <c r="I3683" s="2236"/>
      <c r="J3683" s="127"/>
      <c r="K3683" s="127"/>
      <c r="L3683" s="127"/>
      <c r="M3683" s="127"/>
      <c r="N3683" s="127"/>
      <c r="O3683" s="127"/>
      <c r="P3683" s="127"/>
      <c r="Q3683" s="127"/>
      <c r="R3683" s="127"/>
      <c r="S3683" s="127"/>
      <c r="T3683" s="2236"/>
      <c r="U3683" s="2236"/>
      <c r="V3683" s="2236"/>
      <c r="W3683" s="868"/>
      <c r="X3683" s="5"/>
      <c r="Y3683" s="2217"/>
      <c r="Z3683" s="5"/>
      <c r="AA3683" s="5"/>
      <c r="AB3683" s="5"/>
      <c r="AC3683" s="5"/>
      <c r="AD3683" s="5"/>
      <c r="AE3683" s="127"/>
      <c r="AF3683" s="5"/>
      <c r="AG3683" s="127"/>
      <c r="AH3683" s="127"/>
    </row>
    <row r="3684" spans="4:34" x14ac:dyDescent="0.25">
      <c r="D3684" s="127"/>
      <c r="E3684" s="720"/>
      <c r="F3684" s="127"/>
      <c r="G3684" s="721"/>
      <c r="H3684" s="2236"/>
      <c r="I3684" s="2236"/>
      <c r="J3684" s="127"/>
      <c r="K3684" s="127"/>
      <c r="L3684" s="127"/>
      <c r="M3684" s="127"/>
      <c r="N3684" s="127"/>
      <c r="O3684" s="127"/>
      <c r="P3684" s="127"/>
      <c r="Q3684" s="127"/>
      <c r="R3684" s="127"/>
      <c r="S3684" s="127"/>
      <c r="T3684" s="2236"/>
      <c r="U3684" s="2236"/>
      <c r="V3684" s="2236"/>
      <c r="W3684" s="868"/>
      <c r="X3684" s="5"/>
      <c r="Y3684" s="2217"/>
      <c r="Z3684" s="5"/>
      <c r="AA3684" s="5"/>
      <c r="AB3684" s="5"/>
      <c r="AC3684" s="5"/>
      <c r="AD3684" s="5"/>
      <c r="AE3684" s="127"/>
      <c r="AF3684" s="5"/>
      <c r="AG3684" s="127"/>
      <c r="AH3684" s="127"/>
    </row>
    <row r="3685" spans="4:34" x14ac:dyDescent="0.25">
      <c r="D3685" s="127"/>
      <c r="E3685" s="720"/>
      <c r="F3685" s="127"/>
      <c r="G3685" s="721"/>
      <c r="H3685" s="2236"/>
      <c r="I3685" s="2236"/>
      <c r="J3685" s="127"/>
      <c r="K3685" s="127"/>
      <c r="L3685" s="127"/>
      <c r="M3685" s="127"/>
      <c r="N3685" s="127"/>
      <c r="O3685" s="127"/>
      <c r="P3685" s="127"/>
      <c r="Q3685" s="127"/>
      <c r="R3685" s="127"/>
      <c r="S3685" s="127"/>
      <c r="T3685" s="2236"/>
      <c r="U3685" s="2236"/>
      <c r="V3685" s="2236"/>
      <c r="W3685" s="868"/>
      <c r="X3685" s="5"/>
      <c r="Y3685" s="2217"/>
      <c r="Z3685" s="5"/>
      <c r="AA3685" s="5"/>
      <c r="AB3685" s="5"/>
      <c r="AC3685" s="5"/>
      <c r="AD3685" s="5"/>
      <c r="AE3685" s="127"/>
      <c r="AF3685" s="5"/>
      <c r="AG3685" s="127"/>
      <c r="AH3685" s="127"/>
    </row>
    <row r="3686" spans="4:34" x14ac:dyDescent="0.25">
      <c r="D3686" s="127"/>
      <c r="E3686" s="720"/>
      <c r="F3686" s="127"/>
      <c r="G3686" s="721"/>
      <c r="H3686" s="2236"/>
      <c r="I3686" s="2236"/>
      <c r="J3686" s="127"/>
      <c r="K3686" s="127"/>
      <c r="L3686" s="127"/>
      <c r="M3686" s="127"/>
      <c r="N3686" s="127"/>
      <c r="O3686" s="127"/>
      <c r="P3686" s="127"/>
      <c r="Q3686" s="127"/>
      <c r="R3686" s="127"/>
      <c r="S3686" s="127"/>
      <c r="T3686" s="2236"/>
      <c r="U3686" s="2236"/>
      <c r="V3686" s="2236"/>
      <c r="W3686" s="868"/>
      <c r="X3686" s="5"/>
      <c r="Y3686" s="2217"/>
      <c r="Z3686" s="5"/>
      <c r="AA3686" s="5"/>
      <c r="AB3686" s="5"/>
      <c r="AC3686" s="5"/>
      <c r="AD3686" s="5"/>
      <c r="AE3686" s="127"/>
      <c r="AF3686" s="5"/>
      <c r="AG3686" s="127"/>
      <c r="AH3686" s="127"/>
    </row>
    <row r="3687" spans="4:34" x14ac:dyDescent="0.25">
      <c r="D3687" s="127"/>
      <c r="E3687" s="720"/>
      <c r="F3687" s="127"/>
      <c r="G3687" s="721"/>
      <c r="H3687" s="2236"/>
      <c r="I3687" s="2236"/>
      <c r="J3687" s="127"/>
      <c r="K3687" s="127"/>
      <c r="L3687" s="127"/>
      <c r="M3687" s="127"/>
      <c r="N3687" s="127"/>
      <c r="O3687" s="127"/>
      <c r="P3687" s="127"/>
      <c r="Q3687" s="127"/>
      <c r="R3687" s="127"/>
      <c r="S3687" s="127"/>
      <c r="T3687" s="2236"/>
      <c r="U3687" s="2236"/>
      <c r="V3687" s="2236"/>
      <c r="W3687" s="868"/>
      <c r="X3687" s="5"/>
      <c r="Y3687" s="2217"/>
      <c r="Z3687" s="5"/>
      <c r="AA3687" s="5"/>
      <c r="AB3687" s="5"/>
      <c r="AC3687" s="5"/>
      <c r="AD3687" s="5"/>
      <c r="AE3687" s="127"/>
      <c r="AF3687" s="5"/>
      <c r="AG3687" s="127"/>
      <c r="AH3687" s="127"/>
    </row>
    <row r="3688" spans="4:34" x14ac:dyDescent="0.25">
      <c r="D3688" s="127"/>
      <c r="E3688" s="720"/>
      <c r="F3688" s="127"/>
      <c r="G3688" s="721"/>
      <c r="H3688" s="2236"/>
      <c r="I3688" s="2236"/>
      <c r="J3688" s="127"/>
      <c r="K3688" s="127"/>
      <c r="L3688" s="127"/>
      <c r="M3688" s="127"/>
      <c r="N3688" s="127"/>
      <c r="O3688" s="127"/>
      <c r="P3688" s="127"/>
      <c r="Q3688" s="127"/>
      <c r="R3688" s="127"/>
      <c r="S3688" s="127"/>
      <c r="T3688" s="2236"/>
      <c r="U3688" s="2236"/>
      <c r="V3688" s="2236"/>
      <c r="W3688" s="868"/>
      <c r="X3688" s="5"/>
      <c r="Y3688" s="2217"/>
      <c r="Z3688" s="5"/>
      <c r="AA3688" s="5"/>
      <c r="AB3688" s="5"/>
      <c r="AC3688" s="5"/>
      <c r="AD3688" s="5"/>
      <c r="AE3688" s="127"/>
      <c r="AF3688" s="5"/>
      <c r="AG3688" s="127"/>
      <c r="AH3688" s="127"/>
    </row>
    <row r="3689" spans="4:34" x14ac:dyDescent="0.25">
      <c r="D3689" s="127"/>
      <c r="E3689" s="720"/>
      <c r="F3689" s="127"/>
      <c r="G3689" s="721"/>
      <c r="H3689" s="2236"/>
      <c r="I3689" s="2236"/>
      <c r="J3689" s="127"/>
      <c r="K3689" s="127"/>
      <c r="L3689" s="127"/>
      <c r="M3689" s="127"/>
      <c r="N3689" s="127"/>
      <c r="O3689" s="127"/>
      <c r="P3689" s="127"/>
      <c r="Q3689" s="127"/>
      <c r="R3689" s="127"/>
      <c r="S3689" s="127"/>
      <c r="T3689" s="2236"/>
      <c r="U3689" s="2236"/>
      <c r="V3689" s="2236"/>
      <c r="W3689" s="868"/>
      <c r="X3689" s="5"/>
      <c r="Y3689" s="2217"/>
      <c r="Z3689" s="5"/>
      <c r="AA3689" s="5"/>
      <c r="AB3689" s="5"/>
      <c r="AC3689" s="5"/>
      <c r="AD3689" s="5"/>
      <c r="AE3689" s="127"/>
      <c r="AF3689" s="5"/>
      <c r="AG3689" s="127"/>
      <c r="AH3689" s="127"/>
    </row>
    <row r="3690" spans="4:34" x14ac:dyDescent="0.25">
      <c r="D3690" s="127"/>
      <c r="E3690" s="720"/>
      <c r="F3690" s="127"/>
      <c r="G3690" s="721"/>
      <c r="H3690" s="2236"/>
      <c r="I3690" s="2236"/>
      <c r="J3690" s="127"/>
      <c r="K3690" s="127"/>
      <c r="L3690" s="127"/>
      <c r="M3690" s="127"/>
      <c r="N3690" s="127"/>
      <c r="O3690" s="127"/>
      <c r="P3690" s="127"/>
      <c r="Q3690" s="127"/>
      <c r="R3690" s="127"/>
      <c r="S3690" s="127"/>
      <c r="T3690" s="2236"/>
      <c r="U3690" s="2236"/>
      <c r="V3690" s="2236"/>
      <c r="W3690" s="868"/>
      <c r="X3690" s="5"/>
      <c r="Y3690" s="2217"/>
      <c r="Z3690" s="5"/>
      <c r="AA3690" s="5"/>
      <c r="AB3690" s="5"/>
      <c r="AC3690" s="5"/>
      <c r="AD3690" s="5"/>
      <c r="AE3690" s="127"/>
      <c r="AF3690" s="5"/>
      <c r="AG3690" s="127"/>
      <c r="AH3690" s="127"/>
    </row>
    <row r="3691" spans="4:34" x14ac:dyDescent="0.25">
      <c r="D3691" s="127"/>
      <c r="E3691" s="720"/>
      <c r="F3691" s="127"/>
      <c r="G3691" s="721"/>
      <c r="H3691" s="2236"/>
      <c r="I3691" s="2236"/>
      <c r="J3691" s="127"/>
      <c r="K3691" s="127"/>
      <c r="L3691" s="127"/>
      <c r="M3691" s="127"/>
      <c r="N3691" s="127"/>
      <c r="O3691" s="127"/>
      <c r="P3691" s="127"/>
      <c r="Q3691" s="127"/>
      <c r="R3691" s="127"/>
      <c r="S3691" s="127"/>
      <c r="T3691" s="2236"/>
      <c r="U3691" s="2236"/>
      <c r="V3691" s="2236"/>
      <c r="W3691" s="868"/>
      <c r="X3691" s="5"/>
      <c r="Y3691" s="2217"/>
      <c r="Z3691" s="5"/>
      <c r="AA3691" s="5"/>
      <c r="AB3691" s="5"/>
      <c r="AC3691" s="5"/>
      <c r="AD3691" s="5"/>
      <c r="AE3691" s="127"/>
      <c r="AF3691" s="5"/>
      <c r="AG3691" s="127"/>
      <c r="AH3691" s="127"/>
    </row>
    <row r="3692" spans="4:34" x14ac:dyDescent="0.25">
      <c r="D3692" s="127"/>
      <c r="E3692" s="720"/>
      <c r="F3692" s="127"/>
      <c r="G3692" s="721"/>
      <c r="H3692" s="2236"/>
      <c r="I3692" s="2236"/>
      <c r="J3692" s="127"/>
      <c r="K3692" s="127"/>
      <c r="L3692" s="127"/>
      <c r="M3692" s="127"/>
      <c r="N3692" s="127"/>
      <c r="O3692" s="127"/>
      <c r="P3692" s="127"/>
      <c r="Q3692" s="127"/>
      <c r="R3692" s="127"/>
      <c r="S3692" s="127"/>
      <c r="T3692" s="2236"/>
      <c r="U3692" s="2236"/>
      <c r="V3692" s="2236"/>
      <c r="W3692" s="868"/>
      <c r="X3692" s="5"/>
      <c r="Y3692" s="2217"/>
      <c r="Z3692" s="5"/>
      <c r="AA3692" s="5"/>
      <c r="AB3692" s="5"/>
      <c r="AC3692" s="5"/>
      <c r="AD3692" s="5"/>
      <c r="AE3692" s="127"/>
      <c r="AF3692" s="5"/>
      <c r="AG3692" s="127"/>
      <c r="AH3692" s="127"/>
    </row>
    <row r="3693" spans="4:34" x14ac:dyDescent="0.25">
      <c r="D3693" s="127"/>
      <c r="E3693" s="720"/>
      <c r="F3693" s="127"/>
      <c r="G3693" s="721"/>
      <c r="H3693" s="2236"/>
      <c r="I3693" s="2236"/>
      <c r="J3693" s="127"/>
      <c r="K3693" s="127"/>
      <c r="L3693" s="127"/>
      <c r="M3693" s="127"/>
      <c r="N3693" s="127"/>
      <c r="O3693" s="127"/>
      <c r="P3693" s="127"/>
      <c r="Q3693" s="127"/>
      <c r="R3693" s="127"/>
      <c r="S3693" s="127"/>
      <c r="T3693" s="2236"/>
      <c r="U3693" s="2236"/>
      <c r="V3693" s="2236"/>
      <c r="W3693" s="868"/>
      <c r="X3693" s="5"/>
      <c r="Y3693" s="2217"/>
      <c r="Z3693" s="5"/>
      <c r="AA3693" s="5"/>
      <c r="AB3693" s="5"/>
      <c r="AC3693" s="5"/>
      <c r="AD3693" s="5"/>
      <c r="AE3693" s="127"/>
      <c r="AF3693" s="5"/>
      <c r="AG3693" s="127"/>
      <c r="AH3693" s="127"/>
    </row>
    <row r="3694" spans="4:34" x14ac:dyDescent="0.25">
      <c r="D3694" s="127"/>
      <c r="E3694" s="720"/>
      <c r="F3694" s="127"/>
      <c r="G3694" s="721"/>
      <c r="H3694" s="2236"/>
      <c r="I3694" s="2236"/>
      <c r="J3694" s="127"/>
      <c r="K3694" s="127"/>
      <c r="L3694" s="127"/>
      <c r="M3694" s="127"/>
      <c r="N3694" s="127"/>
      <c r="O3694" s="127"/>
      <c r="P3694" s="127"/>
      <c r="Q3694" s="127"/>
      <c r="R3694" s="127"/>
      <c r="S3694" s="127"/>
      <c r="T3694" s="2236"/>
      <c r="U3694" s="2236"/>
      <c r="V3694" s="2236"/>
      <c r="W3694" s="868"/>
      <c r="X3694" s="5"/>
      <c r="Y3694" s="2217"/>
      <c r="Z3694" s="5"/>
      <c r="AA3694" s="5"/>
      <c r="AB3694" s="5"/>
      <c r="AC3694" s="5"/>
      <c r="AD3694" s="5"/>
      <c r="AE3694" s="127"/>
      <c r="AF3694" s="5"/>
      <c r="AG3694" s="127"/>
      <c r="AH3694" s="127"/>
    </row>
    <row r="3695" spans="4:34" x14ac:dyDescent="0.25">
      <c r="D3695" s="127"/>
      <c r="E3695" s="720"/>
      <c r="F3695" s="127"/>
      <c r="G3695" s="721"/>
      <c r="H3695" s="2236"/>
      <c r="I3695" s="2236"/>
      <c r="J3695" s="127"/>
      <c r="K3695" s="127"/>
      <c r="L3695" s="127"/>
      <c r="M3695" s="127"/>
      <c r="N3695" s="127"/>
      <c r="O3695" s="127"/>
      <c r="P3695" s="127"/>
      <c r="Q3695" s="127"/>
      <c r="R3695" s="127"/>
      <c r="S3695" s="127"/>
      <c r="T3695" s="2236"/>
      <c r="U3695" s="2236"/>
      <c r="V3695" s="2236"/>
      <c r="W3695" s="868"/>
      <c r="X3695" s="5"/>
      <c r="Y3695" s="2217"/>
      <c r="Z3695" s="5"/>
      <c r="AA3695" s="5"/>
      <c r="AB3695" s="5"/>
      <c r="AC3695" s="5"/>
      <c r="AD3695" s="5"/>
      <c r="AE3695" s="127"/>
      <c r="AF3695" s="5"/>
      <c r="AG3695" s="127"/>
      <c r="AH3695" s="127"/>
    </row>
    <row r="3696" spans="4:34" x14ac:dyDescent="0.25">
      <c r="D3696" s="127"/>
      <c r="E3696" s="720"/>
      <c r="F3696" s="127"/>
      <c r="G3696" s="721"/>
      <c r="H3696" s="2236"/>
      <c r="I3696" s="2236"/>
      <c r="J3696" s="127"/>
      <c r="K3696" s="127"/>
      <c r="L3696" s="127"/>
      <c r="M3696" s="127"/>
      <c r="N3696" s="127"/>
      <c r="O3696" s="127"/>
      <c r="P3696" s="127"/>
      <c r="Q3696" s="127"/>
      <c r="R3696" s="127"/>
      <c r="S3696" s="127"/>
      <c r="T3696" s="2236"/>
      <c r="U3696" s="2236"/>
      <c r="V3696" s="2236"/>
      <c r="W3696" s="868"/>
      <c r="X3696" s="5"/>
      <c r="Y3696" s="2217"/>
      <c r="Z3696" s="5"/>
      <c r="AA3696" s="5"/>
      <c r="AB3696" s="5"/>
      <c r="AC3696" s="5"/>
      <c r="AD3696" s="5"/>
      <c r="AE3696" s="127"/>
      <c r="AF3696" s="5"/>
      <c r="AG3696" s="127"/>
      <c r="AH3696" s="127"/>
    </row>
    <row r="3697" spans="4:34" x14ac:dyDescent="0.25">
      <c r="D3697" s="127"/>
      <c r="E3697" s="720"/>
      <c r="F3697" s="127"/>
      <c r="G3697" s="721"/>
      <c r="H3697" s="2236"/>
      <c r="I3697" s="2236"/>
      <c r="J3697" s="127"/>
      <c r="K3697" s="127"/>
      <c r="L3697" s="127"/>
      <c r="M3697" s="127"/>
      <c r="N3697" s="127"/>
      <c r="O3697" s="127"/>
      <c r="P3697" s="127"/>
      <c r="Q3697" s="127"/>
      <c r="R3697" s="127"/>
      <c r="S3697" s="127"/>
      <c r="T3697" s="2236"/>
      <c r="U3697" s="2236"/>
      <c r="V3697" s="2236"/>
      <c r="W3697" s="868"/>
      <c r="X3697" s="5"/>
      <c r="Y3697" s="2217"/>
      <c r="Z3697" s="5"/>
      <c r="AA3697" s="5"/>
      <c r="AB3697" s="5"/>
      <c r="AC3697" s="5"/>
      <c r="AD3697" s="5"/>
      <c r="AE3697" s="127"/>
      <c r="AF3697" s="5"/>
      <c r="AG3697" s="127"/>
      <c r="AH3697" s="127"/>
    </row>
    <row r="3698" spans="4:34" x14ac:dyDescent="0.25">
      <c r="D3698" s="127"/>
      <c r="E3698" s="720"/>
      <c r="F3698" s="127"/>
      <c r="G3698" s="721"/>
      <c r="H3698" s="2236"/>
      <c r="I3698" s="2236"/>
      <c r="J3698" s="127"/>
      <c r="K3698" s="127"/>
      <c r="L3698" s="127"/>
      <c r="M3698" s="127"/>
      <c r="N3698" s="127"/>
      <c r="O3698" s="127"/>
      <c r="P3698" s="127"/>
      <c r="Q3698" s="127"/>
      <c r="R3698" s="127"/>
      <c r="S3698" s="127"/>
      <c r="T3698" s="2236"/>
      <c r="U3698" s="2236"/>
      <c r="V3698" s="2236"/>
      <c r="W3698" s="868"/>
      <c r="X3698" s="5"/>
      <c r="Y3698" s="2217"/>
      <c r="Z3698" s="5"/>
      <c r="AA3698" s="5"/>
      <c r="AB3698" s="5"/>
      <c r="AC3698" s="5"/>
      <c r="AD3698" s="5"/>
      <c r="AE3698" s="127"/>
      <c r="AF3698" s="5"/>
      <c r="AG3698" s="127"/>
      <c r="AH3698" s="127"/>
    </row>
    <row r="3699" spans="4:34" x14ac:dyDescent="0.25">
      <c r="D3699" s="127"/>
      <c r="E3699" s="720"/>
      <c r="F3699" s="127"/>
      <c r="G3699" s="721"/>
      <c r="H3699" s="2236"/>
      <c r="I3699" s="2236"/>
      <c r="J3699" s="127"/>
      <c r="K3699" s="127"/>
      <c r="L3699" s="127"/>
      <c r="M3699" s="127"/>
      <c r="N3699" s="127"/>
      <c r="O3699" s="127"/>
      <c r="P3699" s="127"/>
      <c r="Q3699" s="127"/>
      <c r="R3699" s="127"/>
      <c r="S3699" s="127"/>
      <c r="T3699" s="2236"/>
      <c r="U3699" s="2236"/>
      <c r="V3699" s="2236"/>
      <c r="W3699" s="868"/>
      <c r="X3699" s="5"/>
      <c r="Y3699" s="2217"/>
      <c r="Z3699" s="5"/>
      <c r="AA3699" s="5"/>
      <c r="AB3699" s="5"/>
      <c r="AC3699" s="5"/>
      <c r="AD3699" s="5"/>
      <c r="AE3699" s="127"/>
      <c r="AF3699" s="5"/>
      <c r="AG3699" s="127"/>
      <c r="AH3699" s="127"/>
    </row>
    <row r="3700" spans="4:34" x14ac:dyDescent="0.25">
      <c r="D3700" s="127"/>
      <c r="E3700" s="720"/>
      <c r="F3700" s="127"/>
      <c r="G3700" s="721"/>
      <c r="H3700" s="2236"/>
      <c r="I3700" s="2236"/>
      <c r="J3700" s="127"/>
      <c r="K3700" s="127"/>
      <c r="L3700" s="127"/>
      <c r="M3700" s="127"/>
      <c r="N3700" s="127"/>
      <c r="O3700" s="127"/>
      <c r="P3700" s="127"/>
      <c r="Q3700" s="127"/>
      <c r="R3700" s="127"/>
      <c r="S3700" s="127"/>
      <c r="T3700" s="2236"/>
      <c r="U3700" s="2236"/>
      <c r="V3700" s="2236"/>
      <c r="W3700" s="868"/>
      <c r="X3700" s="5"/>
      <c r="Y3700" s="2217"/>
      <c r="Z3700" s="5"/>
      <c r="AA3700" s="5"/>
      <c r="AB3700" s="5"/>
      <c r="AC3700" s="5"/>
      <c r="AD3700" s="5"/>
      <c r="AE3700" s="127"/>
      <c r="AF3700" s="5"/>
      <c r="AG3700" s="127"/>
      <c r="AH3700" s="127"/>
    </row>
    <row r="3701" spans="4:34" x14ac:dyDescent="0.25">
      <c r="D3701" s="127"/>
      <c r="E3701" s="720"/>
      <c r="F3701" s="127"/>
      <c r="G3701" s="721"/>
      <c r="H3701" s="2236"/>
      <c r="I3701" s="2236"/>
      <c r="J3701" s="127"/>
      <c r="K3701" s="127"/>
      <c r="L3701" s="127"/>
      <c r="M3701" s="127"/>
      <c r="N3701" s="127"/>
      <c r="O3701" s="127"/>
      <c r="P3701" s="127"/>
      <c r="Q3701" s="127"/>
      <c r="R3701" s="127"/>
      <c r="S3701" s="127"/>
      <c r="T3701" s="2236"/>
      <c r="U3701" s="2236"/>
      <c r="V3701" s="2236"/>
      <c r="W3701" s="868"/>
      <c r="X3701" s="5"/>
      <c r="Y3701" s="2217"/>
      <c r="Z3701" s="5"/>
      <c r="AA3701" s="5"/>
      <c r="AB3701" s="5"/>
      <c r="AC3701" s="5"/>
      <c r="AD3701" s="5"/>
      <c r="AE3701" s="127"/>
      <c r="AF3701" s="5"/>
      <c r="AG3701" s="127"/>
      <c r="AH3701" s="127"/>
    </row>
    <row r="3702" spans="4:34" x14ac:dyDescent="0.25">
      <c r="D3702" s="127"/>
      <c r="E3702" s="720"/>
      <c r="F3702" s="127"/>
      <c r="G3702" s="721"/>
      <c r="H3702" s="2236"/>
      <c r="I3702" s="2236"/>
      <c r="J3702" s="127"/>
      <c r="K3702" s="127"/>
      <c r="L3702" s="127"/>
      <c r="M3702" s="127"/>
      <c r="N3702" s="127"/>
      <c r="O3702" s="127"/>
      <c r="P3702" s="127"/>
      <c r="Q3702" s="127"/>
      <c r="R3702" s="127"/>
      <c r="S3702" s="127"/>
      <c r="T3702" s="2236"/>
      <c r="U3702" s="2236"/>
      <c r="V3702" s="2236"/>
      <c r="W3702" s="868"/>
      <c r="X3702" s="5"/>
      <c r="Y3702" s="2217"/>
      <c r="Z3702" s="5"/>
      <c r="AA3702" s="5"/>
      <c r="AB3702" s="5"/>
      <c r="AC3702" s="5"/>
      <c r="AD3702" s="5"/>
      <c r="AE3702" s="127"/>
      <c r="AF3702" s="5"/>
      <c r="AG3702" s="127"/>
      <c r="AH3702" s="127"/>
    </row>
    <row r="3703" spans="4:34" x14ac:dyDescent="0.25">
      <c r="D3703" s="127"/>
      <c r="E3703" s="720"/>
      <c r="F3703" s="127"/>
      <c r="G3703" s="721"/>
      <c r="H3703" s="2236"/>
      <c r="I3703" s="2236"/>
      <c r="J3703" s="127"/>
      <c r="K3703" s="127"/>
      <c r="L3703" s="127"/>
      <c r="M3703" s="127"/>
      <c r="N3703" s="127"/>
      <c r="O3703" s="127"/>
      <c r="P3703" s="127"/>
      <c r="Q3703" s="127"/>
      <c r="R3703" s="127"/>
      <c r="S3703" s="127"/>
      <c r="T3703" s="2236"/>
      <c r="U3703" s="2236"/>
      <c r="V3703" s="2236"/>
      <c r="W3703" s="868"/>
      <c r="X3703" s="5"/>
      <c r="Y3703" s="2217"/>
      <c r="Z3703" s="5"/>
      <c r="AA3703" s="5"/>
      <c r="AB3703" s="5"/>
      <c r="AC3703" s="5"/>
      <c r="AD3703" s="5"/>
      <c r="AE3703" s="127"/>
      <c r="AF3703" s="5"/>
      <c r="AG3703" s="127"/>
      <c r="AH3703" s="127"/>
    </row>
    <row r="3704" spans="4:34" x14ac:dyDescent="0.25">
      <c r="D3704" s="127"/>
      <c r="E3704" s="720"/>
      <c r="F3704" s="127"/>
      <c r="G3704" s="721"/>
      <c r="H3704" s="2236"/>
      <c r="I3704" s="2236"/>
      <c r="J3704" s="127"/>
      <c r="K3704" s="127"/>
      <c r="L3704" s="127"/>
      <c r="M3704" s="127"/>
      <c r="N3704" s="127"/>
      <c r="O3704" s="127"/>
      <c r="P3704" s="127"/>
      <c r="Q3704" s="127"/>
      <c r="R3704" s="127"/>
      <c r="S3704" s="127"/>
      <c r="T3704" s="2236"/>
      <c r="U3704" s="2236"/>
      <c r="V3704" s="2236"/>
      <c r="W3704" s="868"/>
      <c r="X3704" s="5"/>
      <c r="Y3704" s="2217"/>
      <c r="Z3704" s="5"/>
      <c r="AA3704" s="5"/>
      <c r="AB3704" s="5"/>
      <c r="AC3704" s="5"/>
      <c r="AD3704" s="5"/>
      <c r="AE3704" s="127"/>
      <c r="AF3704" s="5"/>
      <c r="AG3704" s="127"/>
      <c r="AH3704" s="127"/>
    </row>
    <row r="3705" spans="4:34" x14ac:dyDescent="0.25">
      <c r="D3705" s="127"/>
      <c r="E3705" s="720"/>
      <c r="F3705" s="127"/>
      <c r="G3705" s="721"/>
      <c r="H3705" s="2236"/>
      <c r="I3705" s="2236"/>
      <c r="J3705" s="127"/>
      <c r="K3705" s="127"/>
      <c r="L3705" s="127"/>
      <c r="M3705" s="127"/>
      <c r="N3705" s="127"/>
      <c r="O3705" s="127"/>
      <c r="P3705" s="127"/>
      <c r="Q3705" s="127"/>
      <c r="R3705" s="127"/>
      <c r="S3705" s="127"/>
      <c r="T3705" s="2236"/>
      <c r="U3705" s="2236"/>
      <c r="V3705" s="2236"/>
      <c r="W3705" s="868"/>
      <c r="X3705" s="5"/>
      <c r="Y3705" s="2217"/>
      <c r="Z3705" s="5"/>
      <c r="AA3705" s="5"/>
      <c r="AB3705" s="5"/>
      <c r="AC3705" s="5"/>
      <c r="AD3705" s="5"/>
      <c r="AE3705" s="127"/>
      <c r="AF3705" s="5"/>
      <c r="AG3705" s="127"/>
      <c r="AH3705" s="127"/>
    </row>
    <row r="3706" spans="4:34" x14ac:dyDescent="0.25">
      <c r="D3706" s="127"/>
      <c r="E3706" s="720"/>
      <c r="F3706" s="127"/>
      <c r="G3706" s="721"/>
      <c r="H3706" s="2236"/>
      <c r="I3706" s="2236"/>
      <c r="J3706" s="127"/>
      <c r="K3706" s="127"/>
      <c r="L3706" s="127"/>
      <c r="M3706" s="127"/>
      <c r="N3706" s="127"/>
      <c r="O3706" s="127"/>
      <c r="P3706" s="127"/>
      <c r="Q3706" s="127"/>
      <c r="R3706" s="127"/>
      <c r="S3706" s="127"/>
      <c r="T3706" s="2236"/>
      <c r="U3706" s="2236"/>
      <c r="V3706" s="2236"/>
      <c r="W3706" s="868"/>
      <c r="X3706" s="5"/>
      <c r="Y3706" s="2217"/>
      <c r="Z3706" s="5"/>
      <c r="AA3706" s="5"/>
      <c r="AB3706" s="5"/>
      <c r="AC3706" s="5"/>
      <c r="AD3706" s="5"/>
      <c r="AE3706" s="127"/>
      <c r="AF3706" s="5"/>
      <c r="AG3706" s="127"/>
      <c r="AH3706" s="127"/>
    </row>
    <row r="3707" spans="4:34" x14ac:dyDescent="0.25">
      <c r="D3707" s="127"/>
      <c r="E3707" s="720"/>
      <c r="F3707" s="127"/>
      <c r="G3707" s="721"/>
      <c r="H3707" s="2236"/>
      <c r="I3707" s="2236"/>
      <c r="J3707" s="127"/>
      <c r="K3707" s="127"/>
      <c r="L3707" s="127"/>
      <c r="M3707" s="127"/>
      <c r="N3707" s="127"/>
      <c r="O3707" s="127"/>
      <c r="P3707" s="127"/>
      <c r="Q3707" s="127"/>
      <c r="R3707" s="127"/>
      <c r="S3707" s="127"/>
      <c r="T3707" s="2236"/>
      <c r="U3707" s="2236"/>
      <c r="V3707" s="2236"/>
      <c r="W3707" s="868"/>
      <c r="X3707" s="5"/>
      <c r="Y3707" s="2217"/>
      <c r="Z3707" s="5"/>
      <c r="AA3707" s="5"/>
      <c r="AB3707" s="5"/>
      <c r="AC3707" s="5"/>
      <c r="AD3707" s="5"/>
      <c r="AE3707" s="127"/>
      <c r="AF3707" s="5"/>
      <c r="AG3707" s="127"/>
      <c r="AH3707" s="127"/>
    </row>
    <row r="3708" spans="4:34" x14ac:dyDescent="0.25">
      <c r="D3708" s="127"/>
      <c r="E3708" s="720"/>
      <c r="F3708" s="127"/>
      <c r="G3708" s="721"/>
      <c r="H3708" s="2236"/>
      <c r="I3708" s="2236"/>
      <c r="J3708" s="127"/>
      <c r="K3708" s="127"/>
      <c r="L3708" s="127"/>
      <c r="M3708" s="127"/>
      <c r="N3708" s="127"/>
      <c r="O3708" s="127"/>
      <c r="P3708" s="127"/>
      <c r="Q3708" s="127"/>
      <c r="R3708" s="127"/>
      <c r="S3708" s="127"/>
      <c r="T3708" s="2236"/>
      <c r="U3708" s="2236"/>
      <c r="V3708" s="2236"/>
      <c r="W3708" s="868"/>
      <c r="X3708" s="5"/>
      <c r="Y3708" s="2217"/>
      <c r="Z3708" s="5"/>
      <c r="AA3708" s="5"/>
      <c r="AB3708" s="5"/>
      <c r="AC3708" s="5"/>
      <c r="AD3708" s="5"/>
      <c r="AE3708" s="127"/>
      <c r="AF3708" s="5"/>
      <c r="AG3708" s="127"/>
      <c r="AH3708" s="127"/>
    </row>
    <row r="3709" spans="4:34" x14ac:dyDescent="0.25">
      <c r="D3709" s="127"/>
      <c r="E3709" s="720"/>
      <c r="F3709" s="127"/>
      <c r="G3709" s="721"/>
      <c r="H3709" s="2236"/>
      <c r="I3709" s="2236"/>
      <c r="J3709" s="127"/>
      <c r="K3709" s="127"/>
      <c r="L3709" s="127"/>
      <c r="M3709" s="127"/>
      <c r="N3709" s="127"/>
      <c r="O3709" s="127"/>
      <c r="P3709" s="127"/>
      <c r="Q3709" s="127"/>
      <c r="R3709" s="127"/>
      <c r="S3709" s="127"/>
      <c r="T3709" s="2236"/>
      <c r="U3709" s="2236"/>
      <c r="V3709" s="2236"/>
      <c r="W3709" s="868"/>
      <c r="X3709" s="5"/>
      <c r="Y3709" s="2217"/>
      <c r="Z3709" s="5"/>
      <c r="AA3709" s="5"/>
      <c r="AB3709" s="5"/>
      <c r="AC3709" s="5"/>
      <c r="AD3709" s="5"/>
      <c r="AE3709" s="127"/>
      <c r="AF3709" s="5"/>
      <c r="AG3709" s="127"/>
      <c r="AH3709" s="127"/>
    </row>
    <row r="3710" spans="4:34" x14ac:dyDescent="0.25">
      <c r="D3710" s="127"/>
      <c r="E3710" s="720"/>
      <c r="F3710" s="127"/>
      <c r="G3710" s="721"/>
      <c r="H3710" s="2236"/>
      <c r="I3710" s="2236"/>
      <c r="J3710" s="127"/>
      <c r="K3710" s="127"/>
      <c r="L3710" s="127"/>
      <c r="M3710" s="127"/>
      <c r="N3710" s="127"/>
      <c r="O3710" s="127"/>
      <c r="P3710" s="127"/>
      <c r="Q3710" s="127"/>
      <c r="R3710" s="127"/>
      <c r="S3710" s="127"/>
      <c r="T3710" s="2236"/>
      <c r="U3710" s="2236"/>
      <c r="V3710" s="2236"/>
      <c r="W3710" s="868"/>
      <c r="X3710" s="5"/>
      <c r="Y3710" s="2217"/>
      <c r="Z3710" s="5"/>
      <c r="AA3710" s="5"/>
      <c r="AB3710" s="5"/>
      <c r="AC3710" s="5"/>
      <c r="AD3710" s="5"/>
      <c r="AE3710" s="127"/>
      <c r="AF3710" s="5"/>
      <c r="AG3710" s="127"/>
      <c r="AH3710" s="127"/>
    </row>
    <row r="3711" spans="4:34" x14ac:dyDescent="0.25">
      <c r="D3711" s="127"/>
      <c r="E3711" s="720"/>
      <c r="F3711" s="127"/>
      <c r="G3711" s="721"/>
      <c r="H3711" s="2236"/>
      <c r="I3711" s="2236"/>
      <c r="J3711" s="127"/>
      <c r="K3711" s="127"/>
      <c r="L3711" s="127"/>
      <c r="M3711" s="127"/>
      <c r="N3711" s="127"/>
      <c r="O3711" s="127"/>
      <c r="P3711" s="127"/>
      <c r="Q3711" s="127"/>
      <c r="R3711" s="127"/>
      <c r="S3711" s="127"/>
      <c r="T3711" s="2236"/>
      <c r="U3711" s="2236"/>
      <c r="V3711" s="2236"/>
      <c r="W3711" s="868"/>
      <c r="X3711" s="5"/>
      <c r="Y3711" s="2217"/>
      <c r="Z3711" s="5"/>
      <c r="AA3711" s="5"/>
      <c r="AB3711" s="5"/>
      <c r="AC3711" s="5"/>
      <c r="AD3711" s="5"/>
      <c r="AE3711" s="127"/>
      <c r="AF3711" s="5"/>
      <c r="AG3711" s="127"/>
      <c r="AH3711" s="127"/>
    </row>
    <row r="3712" spans="4:34" x14ac:dyDescent="0.25">
      <c r="D3712" s="127"/>
      <c r="E3712" s="720"/>
      <c r="F3712" s="127"/>
      <c r="G3712" s="721"/>
      <c r="H3712" s="2236"/>
      <c r="I3712" s="2236"/>
      <c r="J3712" s="127"/>
      <c r="K3712" s="127"/>
      <c r="L3712" s="127"/>
      <c r="M3712" s="127"/>
      <c r="N3712" s="127"/>
      <c r="O3712" s="127"/>
      <c r="P3712" s="127"/>
      <c r="Q3712" s="127"/>
      <c r="R3712" s="127"/>
      <c r="S3712" s="127"/>
      <c r="T3712" s="2236"/>
      <c r="U3712" s="2236"/>
      <c r="V3712" s="2236"/>
      <c r="W3712" s="868"/>
      <c r="X3712" s="5"/>
      <c r="Y3712" s="2217"/>
      <c r="Z3712" s="5"/>
      <c r="AA3712" s="5"/>
      <c r="AB3712" s="5"/>
      <c r="AC3712" s="5"/>
      <c r="AD3712" s="5"/>
      <c r="AE3712" s="127"/>
      <c r="AF3712" s="5"/>
      <c r="AG3712" s="127"/>
      <c r="AH3712" s="127"/>
    </row>
    <row r="3713" spans="4:34" x14ac:dyDescent="0.25">
      <c r="D3713" s="127"/>
      <c r="E3713" s="720"/>
      <c r="F3713" s="127"/>
      <c r="G3713" s="721"/>
      <c r="H3713" s="2236"/>
      <c r="I3713" s="2236"/>
      <c r="J3713" s="127"/>
      <c r="K3713" s="127"/>
      <c r="L3713" s="127"/>
      <c r="M3713" s="127"/>
      <c r="N3713" s="127"/>
      <c r="O3713" s="127"/>
      <c r="P3713" s="127"/>
      <c r="Q3713" s="127"/>
      <c r="R3713" s="127"/>
      <c r="S3713" s="127"/>
      <c r="T3713" s="2236"/>
      <c r="U3713" s="2236"/>
      <c r="V3713" s="2236"/>
      <c r="W3713" s="868"/>
      <c r="X3713" s="5"/>
      <c r="Y3713" s="2217"/>
      <c r="Z3713" s="5"/>
      <c r="AA3713" s="5"/>
      <c r="AB3713" s="5"/>
      <c r="AC3713" s="5"/>
      <c r="AD3713" s="5"/>
      <c r="AE3713" s="127"/>
      <c r="AF3713" s="5"/>
      <c r="AG3713" s="127"/>
      <c r="AH3713" s="127"/>
    </row>
    <row r="3714" spans="4:34" x14ac:dyDescent="0.25">
      <c r="D3714" s="127"/>
      <c r="E3714" s="720"/>
      <c r="F3714" s="127"/>
      <c r="G3714" s="721"/>
      <c r="H3714" s="2236"/>
      <c r="I3714" s="2236"/>
      <c r="J3714" s="127"/>
      <c r="K3714" s="127"/>
      <c r="L3714" s="127"/>
      <c r="M3714" s="127"/>
      <c r="N3714" s="127"/>
      <c r="O3714" s="127"/>
      <c r="P3714" s="127"/>
      <c r="Q3714" s="127"/>
      <c r="R3714" s="127"/>
      <c r="S3714" s="127"/>
      <c r="T3714" s="2236"/>
      <c r="U3714" s="2236"/>
      <c r="V3714" s="2236"/>
      <c r="W3714" s="868"/>
      <c r="X3714" s="5"/>
      <c r="Y3714" s="2217"/>
      <c r="Z3714" s="5"/>
      <c r="AA3714" s="5"/>
      <c r="AB3714" s="5"/>
      <c r="AC3714" s="5"/>
      <c r="AD3714" s="5"/>
      <c r="AE3714" s="127"/>
      <c r="AF3714" s="5"/>
      <c r="AG3714" s="127"/>
      <c r="AH3714" s="127"/>
    </row>
    <row r="3715" spans="4:34" x14ac:dyDescent="0.25">
      <c r="D3715" s="127"/>
      <c r="E3715" s="720"/>
      <c r="F3715" s="127"/>
      <c r="G3715" s="721"/>
      <c r="H3715" s="2236"/>
      <c r="I3715" s="2236"/>
      <c r="J3715" s="127"/>
      <c r="K3715" s="127"/>
      <c r="L3715" s="127"/>
      <c r="M3715" s="127"/>
      <c r="N3715" s="127"/>
      <c r="O3715" s="127"/>
      <c r="P3715" s="127"/>
      <c r="Q3715" s="127"/>
      <c r="R3715" s="127"/>
      <c r="S3715" s="127"/>
      <c r="T3715" s="2236"/>
      <c r="U3715" s="2236"/>
      <c r="V3715" s="2236"/>
      <c r="W3715" s="868"/>
      <c r="X3715" s="5"/>
      <c r="Y3715" s="2217"/>
      <c r="Z3715" s="5"/>
      <c r="AA3715" s="5"/>
      <c r="AB3715" s="5"/>
      <c r="AC3715" s="5"/>
      <c r="AD3715" s="5"/>
      <c r="AE3715" s="127"/>
      <c r="AF3715" s="5"/>
      <c r="AG3715" s="127"/>
      <c r="AH3715" s="127"/>
    </row>
  </sheetData>
  <autoFilter ref="A9:AZ3408"/>
  <sortState ref="A2795:AL2798">
    <sortCondition ref="D2795:D2798"/>
  </sortState>
  <mergeCells count="23">
    <mergeCell ref="D2:AD3"/>
    <mergeCell ref="D1:AD1"/>
    <mergeCell ref="W6:W8"/>
    <mergeCell ref="X6:X8"/>
    <mergeCell ref="AA6:AA8"/>
    <mergeCell ref="AD6:AD8"/>
    <mergeCell ref="AC6:AC8"/>
    <mergeCell ref="R6:R8"/>
    <mergeCell ref="Y6:Y8"/>
    <mergeCell ref="S6:S8"/>
    <mergeCell ref="AB6:AB8"/>
    <mergeCell ref="U6:U8"/>
    <mergeCell ref="V6:V8"/>
    <mergeCell ref="AE6:AF6"/>
    <mergeCell ref="Z6:Z8"/>
    <mergeCell ref="D1888:D1889"/>
    <mergeCell ref="G6:J7"/>
    <mergeCell ref="K6:L7"/>
    <mergeCell ref="M6:P7"/>
    <mergeCell ref="Q6:Q8"/>
    <mergeCell ref="F6:F8"/>
    <mergeCell ref="D1882:D1883"/>
    <mergeCell ref="T6:T8"/>
  </mergeCells>
  <phoneticPr fontId="0" type="noConversion"/>
  <pageMargins left="0.19685039370078741" right="0" top="0" bottom="0" header="0.15748031496062992" footer="0.23622047244094491"/>
  <pageSetup paperSize="9"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F2225"/>
  <sheetViews>
    <sheetView showZeros="0" topLeftCell="B1" zoomScale="70" zoomScaleNormal="70" workbookViewId="0">
      <pane xSplit="6" ySplit="8" topLeftCell="H9" activePane="bottomRight" state="frozen"/>
      <selection activeCell="C1" sqref="C1"/>
      <selection pane="topRight" activeCell="F1" sqref="F1"/>
      <selection pane="bottomLeft" activeCell="C9" sqref="C9"/>
      <selection pane="bottomRight" activeCell="AD14" sqref="AD14"/>
    </sheetView>
  </sheetViews>
  <sheetFormatPr defaultColWidth="9.140625" defaultRowHeight="15" x14ac:dyDescent="0.25"/>
  <cols>
    <col min="1" max="1" width="3.140625" style="207" hidden="1" customWidth="1"/>
    <col min="2" max="2" width="3.140625" style="207" customWidth="1"/>
    <col min="3" max="3" width="11" style="207" hidden="1" customWidth="1"/>
    <col min="4" max="4" width="6.5703125" style="207" hidden="1" customWidth="1"/>
    <col min="5" max="5" width="37.7109375" style="207" customWidth="1"/>
    <col min="6" max="6" width="4.5703125" style="207" hidden="1" customWidth="1"/>
    <col min="7" max="7" width="8.5703125" style="207" hidden="1" customWidth="1"/>
    <col min="8" max="8" width="14.140625" style="2242" hidden="1" customWidth="1"/>
    <col min="9" max="9" width="12.7109375" style="207" hidden="1" customWidth="1"/>
    <col min="10" max="10" width="13.7109375" style="207" customWidth="1"/>
    <col min="11" max="11" width="11.28515625" style="207" hidden="1" customWidth="1"/>
    <col min="12" max="12" width="13.7109375" style="207" hidden="1" customWidth="1"/>
    <col min="13" max="13" width="12.42578125" style="207" hidden="1" customWidth="1"/>
    <col min="14" max="14" width="12.7109375" style="207" hidden="1" customWidth="1"/>
    <col min="15" max="15" width="14.140625" style="207" hidden="1" customWidth="1"/>
    <col min="16" max="16" width="12.7109375" style="207" customWidth="1"/>
    <col min="17" max="17" width="10.42578125" style="207" hidden="1" customWidth="1"/>
    <col min="18" max="18" width="10.5703125" style="207" hidden="1" customWidth="1"/>
    <col min="19" max="19" width="12" style="207" hidden="1" customWidth="1"/>
    <col min="20" max="23" width="15.85546875" style="2243" hidden="1" customWidth="1"/>
    <col min="24" max="24" width="16.140625" style="2244" hidden="1" customWidth="1"/>
    <col min="25" max="25" width="17.140625" style="2244" customWidth="1"/>
    <col min="26" max="26" width="11.85546875" style="2244" customWidth="1"/>
    <col min="27" max="27" width="13.140625" style="2244" customWidth="1"/>
    <col min="28" max="28" width="15.5703125" style="2244" customWidth="1"/>
    <col min="29" max="29" width="12" style="2244" customWidth="1"/>
    <col min="30" max="30" width="13" style="2244" customWidth="1"/>
    <col min="31" max="31" width="17.5703125" style="2244" customWidth="1"/>
    <col min="32" max="32" width="8.7109375" style="1056" hidden="1" customWidth="1"/>
    <col min="33" max="33" width="16.85546875" style="5" hidden="1" customWidth="1"/>
    <col min="34" max="34" width="16.28515625" style="5" customWidth="1"/>
    <col min="35" max="35" width="16.7109375" style="1056" customWidth="1"/>
    <col min="36" max="39" width="9.140625" style="5" customWidth="1"/>
    <col min="40" max="266" width="9.140625" style="5"/>
    <col min="267" max="16384" width="9.140625" style="207"/>
  </cols>
  <sheetData>
    <row r="1" spans="1:266" s="2238" customFormat="1" ht="38.25" customHeight="1" x14ac:dyDescent="0.25">
      <c r="E1" s="3559" t="str">
        <f>'1 уровень'!D2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январь-май 2024 года</v>
      </c>
      <c r="F1" s="3559"/>
      <c r="G1" s="3559"/>
      <c r="H1" s="3559"/>
      <c r="I1" s="3559"/>
      <c r="J1" s="3559"/>
      <c r="K1" s="3559"/>
      <c r="L1" s="3559"/>
      <c r="M1" s="3559"/>
      <c r="N1" s="3559"/>
      <c r="O1" s="3559"/>
      <c r="P1" s="3559"/>
      <c r="Q1" s="3559"/>
      <c r="R1" s="3559"/>
      <c r="S1" s="3559"/>
      <c r="T1" s="3559"/>
      <c r="U1" s="3559"/>
      <c r="V1" s="3559"/>
      <c r="W1" s="3559"/>
      <c r="X1" s="3559"/>
      <c r="Y1" s="3559"/>
      <c r="Z1" s="3559"/>
      <c r="AA1" s="3559"/>
      <c r="AB1" s="3559"/>
      <c r="AC1" s="3559"/>
      <c r="AD1" s="3559"/>
      <c r="AE1" s="3559"/>
      <c r="AF1" s="2239"/>
      <c r="AG1" s="2240"/>
      <c r="AH1" s="2240"/>
      <c r="AI1" s="2239"/>
      <c r="AJ1" s="2240"/>
      <c r="AK1" s="2240"/>
      <c r="AL1" s="2240"/>
      <c r="AM1" s="2240"/>
      <c r="AN1" s="2240"/>
      <c r="AO1" s="2240"/>
      <c r="AP1" s="2240"/>
      <c r="AQ1" s="2240"/>
      <c r="AR1" s="2240"/>
      <c r="AS1" s="2240"/>
      <c r="AT1" s="2240"/>
      <c r="AU1" s="2240"/>
      <c r="AV1" s="2240"/>
      <c r="AW1" s="2240"/>
      <c r="AX1" s="2240"/>
      <c r="AY1" s="2240"/>
      <c r="AZ1" s="2240"/>
      <c r="BA1" s="2240"/>
      <c r="BB1" s="2240"/>
      <c r="BC1" s="2240"/>
      <c r="BD1" s="2240"/>
      <c r="BE1" s="2240"/>
      <c r="BF1" s="2240"/>
      <c r="BG1" s="2240"/>
      <c r="BH1" s="2240"/>
      <c r="BI1" s="2240"/>
      <c r="BJ1" s="2240"/>
      <c r="BK1" s="2240"/>
      <c r="BL1" s="2240"/>
      <c r="BM1" s="2240"/>
      <c r="BN1" s="2240"/>
      <c r="BO1" s="2240"/>
      <c r="BP1" s="2240"/>
      <c r="BQ1" s="2240"/>
      <c r="BR1" s="2240"/>
      <c r="BS1" s="2240"/>
      <c r="BT1" s="2240"/>
      <c r="BU1" s="2240"/>
      <c r="BV1" s="2240"/>
      <c r="BW1" s="2240"/>
      <c r="BX1" s="2240"/>
      <c r="BY1" s="2240"/>
      <c r="BZ1" s="2240"/>
      <c r="CA1" s="2240"/>
      <c r="CB1" s="2240"/>
      <c r="CC1" s="2240"/>
      <c r="CD1" s="2240"/>
      <c r="CE1" s="2240"/>
      <c r="CF1" s="2240"/>
      <c r="CG1" s="2240"/>
      <c r="CH1" s="2240"/>
      <c r="CI1" s="2240"/>
      <c r="CJ1" s="2240"/>
      <c r="CK1" s="2240"/>
      <c r="CL1" s="2240"/>
      <c r="CM1" s="2240"/>
      <c r="CN1" s="2240"/>
      <c r="CO1" s="2240"/>
      <c r="CP1" s="2240"/>
      <c r="CQ1" s="2240"/>
      <c r="CR1" s="2240"/>
      <c r="CS1" s="2240"/>
      <c r="CT1" s="2240"/>
      <c r="CU1" s="2240"/>
      <c r="CV1" s="2240"/>
      <c r="CW1" s="2240"/>
      <c r="CX1" s="2240"/>
      <c r="CY1" s="2240"/>
      <c r="CZ1" s="2240"/>
      <c r="DA1" s="2240"/>
      <c r="DB1" s="2240"/>
      <c r="DC1" s="2240"/>
      <c r="DD1" s="2240"/>
      <c r="DE1" s="2240"/>
      <c r="DF1" s="2240"/>
      <c r="DG1" s="2240"/>
      <c r="DH1" s="2240"/>
      <c r="DI1" s="2240"/>
      <c r="DJ1" s="2240"/>
      <c r="DK1" s="2240"/>
      <c r="DL1" s="2240"/>
      <c r="DM1" s="2240"/>
      <c r="DN1" s="2240"/>
      <c r="DO1" s="2240"/>
      <c r="DP1" s="2240"/>
      <c r="DQ1" s="2240"/>
      <c r="DR1" s="2240"/>
      <c r="DS1" s="2240"/>
      <c r="DT1" s="2240"/>
      <c r="DU1" s="2240"/>
      <c r="DV1" s="2240"/>
      <c r="DW1" s="2240"/>
      <c r="DX1" s="2240"/>
      <c r="DY1" s="2240"/>
      <c r="DZ1" s="2240"/>
      <c r="EA1" s="2240"/>
      <c r="EB1" s="2240"/>
      <c r="EC1" s="2240"/>
      <c r="ED1" s="2240"/>
      <c r="EE1" s="2240"/>
      <c r="EF1" s="2240"/>
      <c r="EG1" s="2240"/>
      <c r="EH1" s="2240"/>
      <c r="EI1" s="2240"/>
      <c r="EJ1" s="2240"/>
      <c r="EK1" s="2240"/>
      <c r="EL1" s="2240"/>
      <c r="EM1" s="2240"/>
      <c r="EN1" s="2240"/>
      <c r="EO1" s="2240"/>
      <c r="EP1" s="2240"/>
      <c r="EQ1" s="2240"/>
      <c r="ER1" s="2240"/>
      <c r="ES1" s="2240"/>
      <c r="ET1" s="2240"/>
      <c r="EU1" s="2240"/>
      <c r="EV1" s="2240"/>
      <c r="EW1" s="2240"/>
      <c r="EX1" s="2240"/>
      <c r="EY1" s="2240"/>
      <c r="EZ1" s="2240"/>
      <c r="FA1" s="2240"/>
      <c r="FB1" s="2240"/>
      <c r="FC1" s="2240"/>
      <c r="FD1" s="2240"/>
      <c r="FE1" s="2240"/>
      <c r="FF1" s="2240"/>
      <c r="FG1" s="2240"/>
      <c r="FH1" s="2240"/>
      <c r="FI1" s="2240"/>
      <c r="FJ1" s="2240"/>
      <c r="FK1" s="2240"/>
      <c r="FL1" s="2240"/>
      <c r="FM1" s="2240"/>
      <c r="FN1" s="2240"/>
      <c r="FO1" s="2240"/>
      <c r="FP1" s="2240"/>
      <c r="FQ1" s="2240"/>
      <c r="FR1" s="2240"/>
      <c r="FS1" s="2240"/>
      <c r="FT1" s="2240"/>
      <c r="FU1" s="2240"/>
      <c r="FV1" s="2240"/>
      <c r="FW1" s="2240"/>
      <c r="FX1" s="2240"/>
      <c r="FY1" s="2240"/>
      <c r="FZ1" s="2240"/>
      <c r="GA1" s="2240"/>
      <c r="GB1" s="2240"/>
      <c r="GC1" s="2240"/>
      <c r="GD1" s="2240"/>
      <c r="GE1" s="2240"/>
      <c r="GF1" s="2240"/>
      <c r="GG1" s="2240"/>
      <c r="GH1" s="2240"/>
      <c r="GI1" s="2240"/>
      <c r="GJ1" s="2240"/>
      <c r="GK1" s="2240"/>
      <c r="GL1" s="2240"/>
      <c r="GM1" s="2240"/>
      <c r="GN1" s="2240"/>
      <c r="GO1" s="2240"/>
      <c r="GP1" s="2240"/>
      <c r="GQ1" s="2240"/>
      <c r="GR1" s="2240"/>
      <c r="GS1" s="2240"/>
      <c r="GT1" s="2240"/>
      <c r="GU1" s="2240"/>
      <c r="GV1" s="2240"/>
      <c r="GW1" s="2240"/>
      <c r="GX1" s="2240"/>
      <c r="GY1" s="2240"/>
      <c r="GZ1" s="2240"/>
      <c r="HA1" s="2240"/>
      <c r="HB1" s="2240"/>
      <c r="HC1" s="2240"/>
      <c r="HD1" s="2240"/>
      <c r="HE1" s="2240"/>
      <c r="HF1" s="2240"/>
      <c r="HG1" s="2240"/>
      <c r="HH1" s="2240"/>
      <c r="HI1" s="2240"/>
      <c r="HJ1" s="2240"/>
      <c r="HK1" s="2240"/>
      <c r="HL1" s="2240"/>
      <c r="HM1" s="2240"/>
      <c r="HN1" s="2240"/>
      <c r="HO1" s="2240"/>
      <c r="HP1" s="2240"/>
      <c r="HQ1" s="2240"/>
      <c r="HR1" s="2240"/>
      <c r="HS1" s="2240"/>
      <c r="HT1" s="2240"/>
      <c r="HU1" s="2240"/>
      <c r="HV1" s="2240"/>
      <c r="HW1" s="2240"/>
      <c r="HX1" s="2240"/>
      <c r="HY1" s="2240"/>
      <c r="HZ1" s="2240"/>
      <c r="IA1" s="2240"/>
      <c r="IB1" s="2240"/>
      <c r="IC1" s="2240"/>
      <c r="ID1" s="2240"/>
      <c r="IE1" s="2240"/>
      <c r="IF1" s="2240"/>
      <c r="IG1" s="2240"/>
      <c r="IH1" s="2240"/>
      <c r="II1" s="2240"/>
      <c r="IJ1" s="2240"/>
      <c r="IK1" s="2240"/>
      <c r="IL1" s="2240"/>
      <c r="IM1" s="2240"/>
      <c r="IN1" s="2240"/>
      <c r="IO1" s="2240"/>
      <c r="IP1" s="2240"/>
      <c r="IQ1" s="2240"/>
      <c r="IR1" s="2240"/>
      <c r="IS1" s="2240"/>
      <c r="IT1" s="2240"/>
      <c r="IU1" s="2240"/>
      <c r="IV1" s="2240"/>
      <c r="IW1" s="2240"/>
      <c r="IX1" s="2240"/>
      <c r="IY1" s="2240"/>
      <c r="IZ1" s="2240"/>
      <c r="JA1" s="2240"/>
      <c r="JB1" s="2240"/>
      <c r="JC1" s="2240"/>
      <c r="JD1" s="2240"/>
      <c r="JE1" s="2240"/>
      <c r="JF1" s="2240"/>
    </row>
    <row r="2" spans="1:266" s="2238" customFormat="1" ht="12.75" customHeight="1" x14ac:dyDescent="0.25">
      <c r="E2" s="3559"/>
      <c r="F2" s="3559"/>
      <c r="G2" s="3559"/>
      <c r="H2" s="3559"/>
      <c r="I2" s="3559"/>
      <c r="J2" s="3559"/>
      <c r="K2" s="3559"/>
      <c r="L2" s="3559"/>
      <c r="M2" s="3559"/>
      <c r="N2" s="3559"/>
      <c r="O2" s="3559"/>
      <c r="P2" s="3559"/>
      <c r="Q2" s="3559"/>
      <c r="R2" s="3559"/>
      <c r="S2" s="3559"/>
      <c r="T2" s="3559"/>
      <c r="U2" s="3559"/>
      <c r="V2" s="3559"/>
      <c r="W2" s="3559"/>
      <c r="X2" s="3559"/>
      <c r="Y2" s="3559"/>
      <c r="Z2" s="3559"/>
      <c r="AA2" s="3559"/>
      <c r="AB2" s="3559"/>
      <c r="AC2" s="3559"/>
      <c r="AD2" s="3559"/>
      <c r="AE2" s="3559"/>
      <c r="AF2" s="2239"/>
      <c r="AG2" s="2240"/>
      <c r="AH2" s="2240"/>
      <c r="AI2" s="2239"/>
      <c r="AJ2" s="2240"/>
      <c r="AK2" s="2240"/>
      <c r="AL2" s="2240"/>
      <c r="AM2" s="2240"/>
      <c r="AN2" s="2240"/>
      <c r="AO2" s="2240"/>
      <c r="AP2" s="2240"/>
      <c r="AQ2" s="2240"/>
      <c r="AR2" s="2240"/>
      <c r="AS2" s="2240"/>
      <c r="AT2" s="2240"/>
      <c r="AU2" s="2240"/>
      <c r="AV2" s="2240"/>
      <c r="AW2" s="2240"/>
      <c r="AX2" s="2240"/>
      <c r="AY2" s="2240"/>
      <c r="AZ2" s="2240"/>
      <c r="BA2" s="2240"/>
      <c r="BB2" s="2240"/>
      <c r="BC2" s="2240"/>
      <c r="BD2" s="2240"/>
      <c r="BE2" s="2240"/>
      <c r="BF2" s="2240"/>
      <c r="BG2" s="2240"/>
      <c r="BH2" s="2240"/>
      <c r="BI2" s="2240"/>
      <c r="BJ2" s="2240"/>
      <c r="BK2" s="2240"/>
      <c r="BL2" s="2240"/>
      <c r="BM2" s="2240"/>
      <c r="BN2" s="2240"/>
      <c r="BO2" s="2240"/>
      <c r="BP2" s="2240"/>
      <c r="BQ2" s="2240"/>
      <c r="BR2" s="2240"/>
      <c r="BS2" s="2240"/>
      <c r="BT2" s="2240"/>
      <c r="BU2" s="2240"/>
      <c r="BV2" s="2240"/>
      <c r="BW2" s="2240"/>
      <c r="BX2" s="2240"/>
      <c r="BY2" s="2240"/>
      <c r="BZ2" s="2240"/>
      <c r="CA2" s="2240"/>
      <c r="CB2" s="2240"/>
      <c r="CC2" s="2240"/>
      <c r="CD2" s="2240"/>
      <c r="CE2" s="2240"/>
      <c r="CF2" s="2240"/>
      <c r="CG2" s="2240"/>
      <c r="CH2" s="2240"/>
      <c r="CI2" s="2240"/>
      <c r="CJ2" s="2240"/>
      <c r="CK2" s="2240"/>
      <c r="CL2" s="2240"/>
      <c r="CM2" s="2240"/>
      <c r="CN2" s="2240"/>
      <c r="CO2" s="2240"/>
      <c r="CP2" s="2240"/>
      <c r="CQ2" s="2240"/>
      <c r="CR2" s="2240"/>
      <c r="CS2" s="2240"/>
      <c r="CT2" s="2240"/>
      <c r="CU2" s="2240"/>
      <c r="CV2" s="2240"/>
      <c r="CW2" s="2240"/>
      <c r="CX2" s="2240"/>
      <c r="CY2" s="2240"/>
      <c r="CZ2" s="2240"/>
      <c r="DA2" s="2240"/>
      <c r="DB2" s="2240"/>
      <c r="DC2" s="2240"/>
      <c r="DD2" s="2240"/>
      <c r="DE2" s="2240"/>
      <c r="DF2" s="2240"/>
      <c r="DG2" s="2240"/>
      <c r="DH2" s="2240"/>
      <c r="DI2" s="2240"/>
      <c r="DJ2" s="2240"/>
      <c r="DK2" s="2240"/>
      <c r="DL2" s="2240"/>
      <c r="DM2" s="2240"/>
      <c r="DN2" s="2240"/>
      <c r="DO2" s="2240"/>
      <c r="DP2" s="2240"/>
      <c r="DQ2" s="2240"/>
      <c r="DR2" s="2240"/>
      <c r="DS2" s="2240"/>
      <c r="DT2" s="2240"/>
      <c r="DU2" s="2240"/>
      <c r="DV2" s="2240"/>
      <c r="DW2" s="2240"/>
      <c r="DX2" s="2240"/>
      <c r="DY2" s="2240"/>
      <c r="DZ2" s="2240"/>
      <c r="EA2" s="2240"/>
      <c r="EB2" s="2240"/>
      <c r="EC2" s="2240"/>
      <c r="ED2" s="2240"/>
      <c r="EE2" s="2240"/>
      <c r="EF2" s="2240"/>
      <c r="EG2" s="2240"/>
      <c r="EH2" s="2240"/>
      <c r="EI2" s="2240"/>
      <c r="EJ2" s="2240"/>
      <c r="EK2" s="2240"/>
      <c r="EL2" s="2240"/>
      <c r="EM2" s="2240"/>
      <c r="EN2" s="2240"/>
      <c r="EO2" s="2240"/>
      <c r="EP2" s="2240"/>
      <c r="EQ2" s="2240"/>
      <c r="ER2" s="2240"/>
      <c r="ES2" s="2240"/>
      <c r="ET2" s="2240"/>
      <c r="EU2" s="2240"/>
      <c r="EV2" s="2240"/>
      <c r="EW2" s="2240"/>
      <c r="EX2" s="2240"/>
      <c r="EY2" s="2240"/>
      <c r="EZ2" s="2240"/>
      <c r="FA2" s="2240"/>
      <c r="FB2" s="2240"/>
      <c r="FC2" s="2240"/>
      <c r="FD2" s="2240"/>
      <c r="FE2" s="2240"/>
      <c r="FF2" s="2240"/>
      <c r="FG2" s="2240"/>
      <c r="FH2" s="2240"/>
      <c r="FI2" s="2240"/>
      <c r="FJ2" s="2240"/>
      <c r="FK2" s="2240"/>
      <c r="FL2" s="2240"/>
      <c r="FM2" s="2240"/>
      <c r="FN2" s="2240"/>
      <c r="FO2" s="2240"/>
      <c r="FP2" s="2240"/>
      <c r="FQ2" s="2240"/>
      <c r="FR2" s="2240"/>
      <c r="FS2" s="2240"/>
      <c r="FT2" s="2240"/>
      <c r="FU2" s="2240"/>
      <c r="FV2" s="2240"/>
      <c r="FW2" s="2240"/>
      <c r="FX2" s="2240"/>
      <c r="FY2" s="2240"/>
      <c r="FZ2" s="2240"/>
      <c r="GA2" s="2240"/>
      <c r="GB2" s="2240"/>
      <c r="GC2" s="2240"/>
      <c r="GD2" s="2240"/>
      <c r="GE2" s="2240"/>
      <c r="GF2" s="2240"/>
      <c r="GG2" s="2240"/>
      <c r="GH2" s="2240"/>
      <c r="GI2" s="2240"/>
      <c r="GJ2" s="2240"/>
      <c r="GK2" s="2240"/>
      <c r="GL2" s="2240"/>
      <c r="GM2" s="2240"/>
      <c r="GN2" s="2240"/>
      <c r="GO2" s="2240"/>
      <c r="GP2" s="2240"/>
      <c r="GQ2" s="2240"/>
      <c r="GR2" s="2240"/>
      <c r="GS2" s="2240"/>
      <c r="GT2" s="2240"/>
      <c r="GU2" s="2240"/>
      <c r="GV2" s="2240"/>
      <c r="GW2" s="2240"/>
      <c r="GX2" s="2240"/>
      <c r="GY2" s="2240"/>
      <c r="GZ2" s="2240"/>
      <c r="HA2" s="2240"/>
      <c r="HB2" s="2240"/>
      <c r="HC2" s="2240"/>
      <c r="HD2" s="2240"/>
      <c r="HE2" s="2240"/>
      <c r="HF2" s="2240"/>
      <c r="HG2" s="2240"/>
      <c r="HH2" s="2240"/>
      <c r="HI2" s="2240"/>
      <c r="HJ2" s="2240"/>
      <c r="HK2" s="2240"/>
      <c r="HL2" s="2240"/>
      <c r="HM2" s="2240"/>
      <c r="HN2" s="2240"/>
      <c r="HO2" s="2240"/>
      <c r="HP2" s="2240"/>
      <c r="HQ2" s="2240"/>
      <c r="HR2" s="2240"/>
      <c r="HS2" s="2240"/>
      <c r="HT2" s="2240"/>
      <c r="HU2" s="2240"/>
      <c r="HV2" s="2240"/>
      <c r="HW2" s="2240"/>
      <c r="HX2" s="2240"/>
      <c r="HY2" s="2240"/>
      <c r="HZ2" s="2240"/>
      <c r="IA2" s="2240"/>
      <c r="IB2" s="2240"/>
      <c r="IC2" s="2240"/>
      <c r="ID2" s="2240"/>
      <c r="IE2" s="2240"/>
      <c r="IF2" s="2240"/>
      <c r="IG2" s="2240"/>
      <c r="IH2" s="2240"/>
      <c r="II2" s="2240"/>
      <c r="IJ2" s="2240"/>
      <c r="IK2" s="2240"/>
      <c r="IL2" s="2240"/>
      <c r="IM2" s="2240"/>
      <c r="IN2" s="2240"/>
      <c r="IO2" s="2240"/>
      <c r="IP2" s="2240"/>
      <c r="IQ2" s="2240"/>
      <c r="IR2" s="2240"/>
      <c r="IS2" s="2240"/>
      <c r="IT2" s="2240"/>
      <c r="IU2" s="2240"/>
      <c r="IV2" s="2240"/>
      <c r="IW2" s="2240"/>
      <c r="IX2" s="2240"/>
      <c r="IY2" s="2240"/>
      <c r="IZ2" s="2240"/>
      <c r="JA2" s="2240"/>
      <c r="JB2" s="2240"/>
      <c r="JC2" s="2240"/>
      <c r="JD2" s="2240"/>
      <c r="JE2" s="2240"/>
      <c r="JF2" s="2240"/>
    </row>
    <row r="3" spans="1:266" ht="17.25" hidden="1" customHeight="1" x14ac:dyDescent="0.25">
      <c r="E3" s="2241">
        <v>4</v>
      </c>
      <c r="F3" s="2241"/>
    </row>
    <row r="4" spans="1:266" ht="20.25" customHeight="1" thickBot="1" x14ac:dyDescent="0.3">
      <c r="E4" s="2241"/>
      <c r="F4" s="2241"/>
    </row>
    <row r="5" spans="1:266" ht="61.5" customHeight="1" thickBot="1" x14ac:dyDescent="0.3">
      <c r="E5" s="1050" t="s">
        <v>3</v>
      </c>
      <c r="F5" s="1050"/>
      <c r="G5" s="3554" t="s">
        <v>143</v>
      </c>
      <c r="H5" s="3539" t="s">
        <v>139</v>
      </c>
      <c r="I5" s="3540"/>
      <c r="J5" s="3540"/>
      <c r="K5" s="3541"/>
      <c r="L5" s="3545" t="s">
        <v>595</v>
      </c>
      <c r="M5" s="3546"/>
      <c r="N5" s="3545" t="s">
        <v>596</v>
      </c>
      <c r="O5" s="3549"/>
      <c r="P5" s="3549"/>
      <c r="Q5" s="3546"/>
      <c r="R5" s="3551" t="s">
        <v>144</v>
      </c>
      <c r="S5" s="3551" t="s">
        <v>145</v>
      </c>
      <c r="T5" s="3569" t="s">
        <v>597</v>
      </c>
      <c r="U5" s="3569" t="s">
        <v>657</v>
      </c>
      <c r="V5" s="3569" t="s">
        <v>662</v>
      </c>
      <c r="W5" s="3569" t="s">
        <v>665</v>
      </c>
      <c r="X5" s="3561" t="s">
        <v>694</v>
      </c>
      <c r="Y5" s="3534" t="s">
        <v>137</v>
      </c>
      <c r="Z5" s="3566" t="s">
        <v>297</v>
      </c>
      <c r="AA5" s="3534" t="s">
        <v>298</v>
      </c>
      <c r="AB5" s="3534" t="s">
        <v>41</v>
      </c>
      <c r="AC5" s="3534" t="s">
        <v>292</v>
      </c>
      <c r="AD5" s="3534" t="s">
        <v>138</v>
      </c>
      <c r="AE5" s="3534" t="s">
        <v>219</v>
      </c>
      <c r="AF5" s="3532" t="s">
        <v>514</v>
      </c>
      <c r="AG5" s="3533"/>
    </row>
    <row r="6" spans="1:266" ht="9.1999999999999993" customHeight="1" thickBot="1" x14ac:dyDescent="0.3">
      <c r="E6" s="1051"/>
      <c r="F6" s="1051"/>
      <c r="G6" s="3555"/>
      <c r="H6" s="3542"/>
      <c r="I6" s="3543"/>
      <c r="J6" s="3543"/>
      <c r="K6" s="3544"/>
      <c r="L6" s="3547"/>
      <c r="M6" s="3548"/>
      <c r="N6" s="3547"/>
      <c r="O6" s="3550"/>
      <c r="P6" s="3550"/>
      <c r="Q6" s="3548"/>
      <c r="R6" s="3552"/>
      <c r="S6" s="3564"/>
      <c r="T6" s="3570"/>
      <c r="U6" s="3570"/>
      <c r="V6" s="3570"/>
      <c r="W6" s="3570"/>
      <c r="X6" s="3562"/>
      <c r="Y6" s="3557"/>
      <c r="Z6" s="3567"/>
      <c r="AA6" s="3535"/>
      <c r="AB6" s="3557"/>
      <c r="AC6" s="3535"/>
      <c r="AD6" s="3557"/>
      <c r="AE6" s="3557"/>
      <c r="AF6" s="1052"/>
      <c r="AG6" s="1053"/>
    </row>
    <row r="7" spans="1:266" ht="51" customHeight="1" thickBot="1" x14ac:dyDescent="0.3">
      <c r="A7" s="207">
        <v>1</v>
      </c>
      <c r="E7" s="1054" t="s">
        <v>4</v>
      </c>
      <c r="F7" s="1054"/>
      <c r="G7" s="3556"/>
      <c r="H7" s="226" t="s">
        <v>598</v>
      </c>
      <c r="I7" s="3371" t="str">
        <f>'1 уровень'!H8</f>
        <v>План 4 мес. 2024 г.</v>
      </c>
      <c r="J7" s="179" t="s">
        <v>140</v>
      </c>
      <c r="K7" s="179" t="s">
        <v>141</v>
      </c>
      <c r="L7" s="1045" t="s">
        <v>142</v>
      </c>
      <c r="M7" s="180" t="s">
        <v>140</v>
      </c>
      <c r="N7" s="179" t="s">
        <v>598</v>
      </c>
      <c r="O7" s="1045" t="str">
        <f>'1 уровень'!N8</f>
        <v>План 4 мес. 2024 г.</v>
      </c>
      <c r="P7" s="179" t="s">
        <v>140</v>
      </c>
      <c r="Q7" s="179" t="s">
        <v>141</v>
      </c>
      <c r="R7" s="3553"/>
      <c r="S7" s="3565"/>
      <c r="T7" s="3571"/>
      <c r="U7" s="3571"/>
      <c r="V7" s="3571"/>
      <c r="W7" s="3571"/>
      <c r="X7" s="3563"/>
      <c r="Y7" s="3558"/>
      <c r="Z7" s="3568"/>
      <c r="AA7" s="3536"/>
      <c r="AB7" s="3558"/>
      <c r="AC7" s="3536"/>
      <c r="AD7" s="3558"/>
      <c r="AE7" s="3558"/>
      <c r="AF7" s="1055" t="s">
        <v>344</v>
      </c>
      <c r="AG7" s="3305" t="s">
        <v>513</v>
      </c>
    </row>
    <row r="8" spans="1:266" s="5" customFormat="1" ht="15.75" thickBot="1" x14ac:dyDescent="0.3">
      <c r="A8" s="207">
        <v>1</v>
      </c>
      <c r="B8" s="207"/>
      <c r="C8" s="207"/>
      <c r="D8" s="207"/>
      <c r="E8" s="15">
        <v>1</v>
      </c>
      <c r="F8" s="15"/>
      <c r="G8" s="15">
        <v>2</v>
      </c>
      <c r="H8" s="227">
        <v>3</v>
      </c>
      <c r="I8" s="181">
        <v>4</v>
      </c>
      <c r="J8" s="181">
        <v>5</v>
      </c>
      <c r="K8" s="181">
        <v>6</v>
      </c>
      <c r="L8" s="180">
        <v>7</v>
      </c>
      <c r="M8" s="180">
        <v>8</v>
      </c>
      <c r="N8" s="180">
        <v>9</v>
      </c>
      <c r="O8" s="180">
        <v>10</v>
      </c>
      <c r="P8" s="180">
        <v>11</v>
      </c>
      <c r="Q8" s="180">
        <v>12</v>
      </c>
      <c r="R8" s="180">
        <v>13</v>
      </c>
      <c r="S8" s="180">
        <v>14</v>
      </c>
      <c r="T8" s="2245"/>
      <c r="U8" s="2245"/>
      <c r="V8" s="2245"/>
      <c r="W8" s="2245"/>
      <c r="X8" s="835">
        <v>15</v>
      </c>
      <c r="Y8" s="182">
        <v>16</v>
      </c>
      <c r="Z8" s="766">
        <v>17</v>
      </c>
      <c r="AA8" s="182">
        <v>17</v>
      </c>
      <c r="AB8" s="182">
        <v>18</v>
      </c>
      <c r="AC8" s="182">
        <v>19</v>
      </c>
      <c r="AD8" s="182">
        <v>20</v>
      </c>
      <c r="AE8" s="182">
        <v>21</v>
      </c>
      <c r="AF8" s="882">
        <v>5</v>
      </c>
      <c r="AG8" s="835">
        <v>21</v>
      </c>
      <c r="AI8" s="1056"/>
    </row>
    <row r="9" spans="1:266" s="5" customFormat="1" x14ac:dyDescent="0.25">
      <c r="A9" s="207">
        <v>1</v>
      </c>
      <c r="B9" s="207">
        <v>1</v>
      </c>
      <c r="C9" s="207"/>
      <c r="D9" s="207"/>
      <c r="E9" s="2027" t="s">
        <v>12</v>
      </c>
      <c r="F9" s="2027"/>
      <c r="G9" s="2027"/>
      <c r="H9" s="215"/>
      <c r="I9" s="1451"/>
      <c r="J9" s="1451"/>
      <c r="K9" s="1451"/>
      <c r="L9" s="806"/>
      <c r="M9" s="806"/>
      <c r="N9" s="177"/>
      <c r="O9" s="177"/>
      <c r="P9" s="177"/>
      <c r="Q9" s="177"/>
      <c r="R9" s="177"/>
      <c r="S9" s="177"/>
      <c r="T9" s="361"/>
      <c r="U9" s="361"/>
      <c r="V9" s="361"/>
      <c r="W9" s="361"/>
      <c r="X9" s="2246"/>
      <c r="Y9" s="361"/>
      <c r="Z9" s="1110"/>
      <c r="AA9" s="361"/>
      <c r="AB9" s="361"/>
      <c r="AC9" s="3087"/>
      <c r="AD9" s="3087"/>
      <c r="AE9" s="361"/>
      <c r="AF9" s="1817"/>
      <c r="AG9" s="2247"/>
      <c r="AI9" s="1056"/>
    </row>
    <row r="10" spans="1:266" s="208" customFormat="1" ht="47.25" customHeight="1" x14ac:dyDescent="0.25">
      <c r="A10" s="208">
        <v>1</v>
      </c>
      <c r="B10" s="207">
        <v>1</v>
      </c>
      <c r="C10" s="207" t="s">
        <v>769</v>
      </c>
      <c r="D10" s="207"/>
      <c r="E10" s="1836" t="s">
        <v>393</v>
      </c>
      <c r="F10" s="2248"/>
      <c r="G10" s="2249"/>
      <c r="H10" s="209"/>
      <c r="I10" s="2250"/>
      <c r="J10" s="2250"/>
      <c r="K10" s="2250"/>
      <c r="L10" s="2250"/>
      <c r="M10" s="2250"/>
      <c r="N10" s="476"/>
      <c r="O10" s="476"/>
      <c r="P10" s="476"/>
      <c r="Q10" s="476"/>
      <c r="R10" s="476"/>
      <c r="S10" s="476"/>
      <c r="T10" s="2251"/>
      <c r="U10" s="2251"/>
      <c r="V10" s="2251"/>
      <c r="W10" s="2251"/>
      <c r="X10" s="2252"/>
      <c r="Y10" s="2251"/>
      <c r="Z10" s="3088"/>
      <c r="AA10" s="2251"/>
      <c r="AB10" s="2251"/>
      <c r="AC10" s="3089"/>
      <c r="AD10" s="3089"/>
      <c r="AE10" s="2251"/>
      <c r="AF10" s="1066"/>
      <c r="AG10" s="2253"/>
      <c r="AH10" s="876"/>
      <c r="AI10" s="2996"/>
      <c r="AJ10" s="876"/>
      <c r="AK10" s="876"/>
      <c r="AL10" s="876"/>
      <c r="AM10" s="876"/>
      <c r="AN10" s="876"/>
      <c r="AO10" s="876"/>
      <c r="AP10" s="876"/>
      <c r="AQ10" s="876"/>
      <c r="AR10" s="876"/>
      <c r="AS10" s="876"/>
      <c r="AT10" s="876"/>
      <c r="AU10" s="876"/>
      <c r="AV10" s="876"/>
      <c r="AW10" s="876"/>
      <c r="AX10" s="876"/>
      <c r="AY10" s="876"/>
      <c r="AZ10" s="876"/>
      <c r="BA10" s="876"/>
      <c r="BB10" s="876"/>
      <c r="BC10" s="876"/>
      <c r="BD10" s="876"/>
      <c r="BE10" s="876"/>
      <c r="BF10" s="876"/>
      <c r="BG10" s="876"/>
      <c r="BH10" s="876"/>
      <c r="BI10" s="876"/>
      <c r="BJ10" s="876"/>
      <c r="BK10" s="876"/>
      <c r="BL10" s="876"/>
      <c r="BM10" s="876"/>
      <c r="BN10" s="876"/>
      <c r="BO10" s="876"/>
      <c r="BP10" s="876"/>
      <c r="BQ10" s="876"/>
      <c r="BR10" s="876"/>
      <c r="BS10" s="876"/>
      <c r="BT10" s="876"/>
      <c r="BU10" s="876"/>
      <c r="BV10" s="876"/>
      <c r="BW10" s="876"/>
      <c r="BX10" s="876"/>
      <c r="BY10" s="876"/>
      <c r="BZ10" s="876"/>
      <c r="CA10" s="876"/>
      <c r="CB10" s="876"/>
      <c r="CC10" s="876"/>
      <c r="CD10" s="876"/>
      <c r="CE10" s="876"/>
      <c r="CF10" s="876"/>
      <c r="CG10" s="876"/>
      <c r="CH10" s="876"/>
      <c r="CI10" s="876"/>
      <c r="CJ10" s="876"/>
      <c r="CK10" s="876"/>
      <c r="CL10" s="876"/>
      <c r="CM10" s="876"/>
      <c r="CN10" s="876"/>
      <c r="CO10" s="876"/>
      <c r="CP10" s="876"/>
      <c r="CQ10" s="876"/>
      <c r="CR10" s="876"/>
      <c r="CS10" s="876"/>
      <c r="CT10" s="876"/>
      <c r="CU10" s="876"/>
      <c r="CV10" s="876"/>
      <c r="CW10" s="876"/>
      <c r="CX10" s="876"/>
      <c r="CY10" s="876"/>
      <c r="CZ10" s="876"/>
      <c r="DA10" s="876"/>
      <c r="DB10" s="876"/>
      <c r="DC10" s="876"/>
      <c r="DD10" s="876"/>
      <c r="DE10" s="876"/>
      <c r="DF10" s="876"/>
      <c r="DG10" s="876"/>
      <c r="DH10" s="876"/>
      <c r="DI10" s="876"/>
      <c r="DJ10" s="876"/>
      <c r="DK10" s="876"/>
      <c r="DL10" s="876"/>
      <c r="DM10" s="876"/>
      <c r="DN10" s="876"/>
      <c r="DO10" s="876"/>
      <c r="DP10" s="876"/>
      <c r="DQ10" s="876"/>
      <c r="DR10" s="876"/>
      <c r="DS10" s="876"/>
      <c r="DT10" s="876"/>
      <c r="DU10" s="876"/>
      <c r="DV10" s="876"/>
      <c r="DW10" s="876"/>
      <c r="DX10" s="876"/>
      <c r="DY10" s="876"/>
      <c r="DZ10" s="876"/>
      <c r="EA10" s="876"/>
      <c r="EB10" s="876"/>
      <c r="EC10" s="876"/>
      <c r="ED10" s="876"/>
      <c r="EE10" s="876"/>
      <c r="EF10" s="876"/>
      <c r="EG10" s="876"/>
      <c r="EH10" s="876"/>
      <c r="EI10" s="876"/>
      <c r="EJ10" s="876"/>
      <c r="EK10" s="876"/>
      <c r="EL10" s="876"/>
      <c r="EM10" s="876"/>
      <c r="EN10" s="876"/>
      <c r="EO10" s="876"/>
      <c r="EP10" s="876"/>
      <c r="EQ10" s="876"/>
      <c r="ER10" s="876"/>
      <c r="ES10" s="876"/>
      <c r="ET10" s="876"/>
      <c r="EU10" s="876"/>
      <c r="EV10" s="876"/>
      <c r="EW10" s="876"/>
      <c r="EX10" s="876"/>
      <c r="EY10" s="876"/>
      <c r="EZ10" s="876"/>
      <c r="FA10" s="876"/>
      <c r="FB10" s="876"/>
      <c r="FC10" s="876"/>
      <c r="FD10" s="876"/>
      <c r="FE10" s="876"/>
      <c r="FF10" s="876"/>
      <c r="FG10" s="876"/>
      <c r="FH10" s="876"/>
      <c r="FI10" s="876"/>
      <c r="FJ10" s="876"/>
      <c r="FK10" s="876"/>
      <c r="FL10" s="876"/>
      <c r="FM10" s="876"/>
      <c r="FN10" s="876"/>
      <c r="FO10" s="876"/>
      <c r="FP10" s="876"/>
      <c r="FQ10" s="876"/>
      <c r="FR10" s="876"/>
      <c r="FS10" s="876"/>
      <c r="FT10" s="876"/>
      <c r="FU10" s="876"/>
      <c r="FV10" s="876"/>
      <c r="FW10" s="876"/>
      <c r="FX10" s="876"/>
      <c r="FY10" s="876"/>
      <c r="FZ10" s="876"/>
      <c r="GA10" s="876"/>
      <c r="GB10" s="876"/>
      <c r="GC10" s="876"/>
      <c r="GD10" s="876"/>
      <c r="GE10" s="876"/>
      <c r="GF10" s="876"/>
      <c r="GG10" s="876"/>
      <c r="GH10" s="876"/>
      <c r="GI10" s="876"/>
      <c r="GJ10" s="876"/>
      <c r="GK10" s="876"/>
      <c r="GL10" s="876"/>
      <c r="GM10" s="876"/>
      <c r="GN10" s="876"/>
      <c r="GO10" s="876"/>
      <c r="GP10" s="876"/>
      <c r="GQ10" s="876"/>
      <c r="GR10" s="876"/>
      <c r="GS10" s="876"/>
      <c r="GT10" s="876"/>
      <c r="GU10" s="876"/>
      <c r="GV10" s="876"/>
      <c r="GW10" s="876"/>
      <c r="GX10" s="876"/>
      <c r="GY10" s="876"/>
      <c r="GZ10" s="876"/>
      <c r="HA10" s="876"/>
      <c r="HB10" s="876"/>
      <c r="HC10" s="876"/>
      <c r="HD10" s="876"/>
      <c r="HE10" s="876"/>
      <c r="HF10" s="876"/>
      <c r="HG10" s="876"/>
      <c r="HH10" s="876"/>
      <c r="HI10" s="876"/>
      <c r="HJ10" s="876"/>
      <c r="HK10" s="876"/>
      <c r="HL10" s="876"/>
      <c r="HM10" s="876"/>
      <c r="HN10" s="876"/>
      <c r="HO10" s="876"/>
      <c r="HP10" s="876"/>
      <c r="HQ10" s="876"/>
      <c r="HR10" s="876"/>
      <c r="HS10" s="876"/>
      <c r="HT10" s="876"/>
      <c r="HU10" s="876"/>
      <c r="HV10" s="876"/>
      <c r="HW10" s="876"/>
      <c r="HX10" s="876"/>
      <c r="HY10" s="876"/>
      <c r="HZ10" s="876"/>
      <c r="IA10" s="876"/>
      <c r="IB10" s="876"/>
      <c r="IC10" s="876"/>
      <c r="ID10" s="876"/>
      <c r="IE10" s="876"/>
      <c r="IF10" s="876"/>
      <c r="IG10" s="876"/>
      <c r="IH10" s="876"/>
      <c r="II10" s="876"/>
      <c r="IJ10" s="876"/>
      <c r="IK10" s="876"/>
      <c r="IL10" s="876"/>
      <c r="IM10" s="876"/>
      <c r="IN10" s="876"/>
      <c r="IO10" s="876"/>
      <c r="IP10" s="876"/>
      <c r="IQ10" s="876"/>
      <c r="IR10" s="876"/>
      <c r="IS10" s="876"/>
      <c r="IT10" s="876"/>
      <c r="IU10" s="876"/>
      <c r="IV10" s="876"/>
      <c r="IW10" s="876"/>
      <c r="IX10" s="876"/>
      <c r="IY10" s="876"/>
      <c r="IZ10" s="876"/>
      <c r="JA10" s="876"/>
      <c r="JB10" s="876"/>
      <c r="JC10" s="876"/>
      <c r="JD10" s="876"/>
      <c r="JE10" s="876"/>
      <c r="JF10" s="876"/>
    </row>
    <row r="11" spans="1:266" s="2260" customFormat="1" x14ac:dyDescent="0.25">
      <c r="A11" s="208">
        <v>1</v>
      </c>
      <c r="B11" s="207">
        <v>1</v>
      </c>
      <c r="C11" s="207" t="s">
        <v>769</v>
      </c>
      <c r="D11" s="207"/>
      <c r="E11" s="2254" t="s">
        <v>5</v>
      </c>
      <c r="F11" s="2254"/>
      <c r="G11" s="2254"/>
      <c r="H11" s="215"/>
      <c r="I11" s="2232"/>
      <c r="J11" s="2232"/>
      <c r="K11" s="2232"/>
      <c r="L11" s="2255"/>
      <c r="M11" s="2255"/>
      <c r="N11" s="2256">
        <f>ROUND(H11*L11,0)</f>
        <v>0</v>
      </c>
      <c r="O11" s="2256">
        <f>ROUND(I11*L11,0)</f>
        <v>0</v>
      </c>
      <c r="P11" s="2256"/>
      <c r="Q11" s="2256"/>
      <c r="R11" s="2256"/>
      <c r="S11" s="2256"/>
      <c r="T11" s="2257"/>
      <c r="U11" s="2257"/>
      <c r="V11" s="2257"/>
      <c r="W11" s="2257"/>
      <c r="X11" s="2258"/>
      <c r="Y11" s="2257"/>
      <c r="Z11" s="2364"/>
      <c r="AA11" s="2257"/>
      <c r="AB11" s="2257"/>
      <c r="AC11" s="2257"/>
      <c r="AD11" s="2257"/>
      <c r="AE11" s="2257"/>
      <c r="AF11" s="928"/>
      <c r="AG11" s="2084"/>
      <c r="AI11" s="2272"/>
      <c r="AN11" s="876"/>
    </row>
    <row r="12" spans="1:266" s="2260" customFormat="1" x14ac:dyDescent="0.25">
      <c r="A12" s="208">
        <v>1</v>
      </c>
      <c r="B12" s="207">
        <v>1</v>
      </c>
      <c r="C12" s="207" t="s">
        <v>769</v>
      </c>
      <c r="D12" s="207" t="s">
        <v>699</v>
      </c>
      <c r="E12" s="474" t="s">
        <v>26</v>
      </c>
      <c r="F12" s="1069" t="s">
        <v>229</v>
      </c>
      <c r="G12" s="2261">
        <v>340</v>
      </c>
      <c r="H12" s="215"/>
      <c r="I12" s="499"/>
      <c r="J12" s="2232">
        <v>2</v>
      </c>
      <c r="K12" s="499"/>
      <c r="L12" s="2262"/>
      <c r="M12" s="268"/>
      <c r="N12" s="476"/>
      <c r="O12" s="476"/>
      <c r="P12" s="2263">
        <v>32</v>
      </c>
      <c r="Q12" s="476" t="e">
        <f t="shared" ref="Q12:Q30" si="0">P12/O12*100</f>
        <v>#DIV/0!</v>
      </c>
      <c r="R12" s="476">
        <f t="shared" ref="R12:R29" si="1">ROUND(N12/G12,0)</f>
        <v>0</v>
      </c>
      <c r="S12" s="476" t="e">
        <f t="shared" ref="S12:S30" si="2">P12/$E$3*12/R12</f>
        <v>#DIV/0!</v>
      </c>
      <c r="T12" s="2257"/>
      <c r="U12" s="2257"/>
      <c r="V12" s="2257"/>
      <c r="W12" s="2257"/>
      <c r="X12" s="2258"/>
      <c r="Y12" s="2257"/>
      <c r="Z12" s="2364"/>
      <c r="AA12" s="2257"/>
      <c r="AB12" s="2257"/>
      <c r="AC12" s="2257"/>
      <c r="AD12" s="2257"/>
      <c r="AE12" s="2257"/>
      <c r="AF12" s="928"/>
      <c r="AG12" s="2084"/>
      <c r="AI12" s="2272"/>
      <c r="AN12" s="876"/>
    </row>
    <row r="13" spans="1:266" s="2260" customFormat="1" x14ac:dyDescent="0.25">
      <c r="A13" s="208"/>
      <c r="B13" s="207"/>
      <c r="C13" s="207" t="s">
        <v>769</v>
      </c>
      <c r="D13" s="207" t="s">
        <v>699</v>
      </c>
      <c r="E13" s="474" t="s">
        <v>516</v>
      </c>
      <c r="F13" s="1069" t="s">
        <v>229</v>
      </c>
      <c r="G13" s="2261">
        <v>340</v>
      </c>
      <c r="H13" s="215"/>
      <c r="I13" s="499"/>
      <c r="J13" s="2232">
        <v>0</v>
      </c>
      <c r="K13" s="499"/>
      <c r="L13" s="2262"/>
      <c r="M13" s="268"/>
      <c r="N13" s="476"/>
      <c r="O13" s="476"/>
      <c r="P13" s="2263"/>
      <c r="Q13" s="476" t="e">
        <f t="shared" si="0"/>
        <v>#DIV/0!</v>
      </c>
      <c r="R13" s="476">
        <f t="shared" si="1"/>
        <v>0</v>
      </c>
      <c r="S13" s="476" t="e">
        <f>P13/$E$3*12/R13</f>
        <v>#DIV/0!</v>
      </c>
      <c r="T13" s="2257"/>
      <c r="U13" s="2257"/>
      <c r="V13" s="2257"/>
      <c r="W13" s="2257"/>
      <c r="X13" s="2258"/>
      <c r="Y13" s="2257"/>
      <c r="Z13" s="2364"/>
      <c r="AA13" s="2257"/>
      <c r="AB13" s="2257"/>
      <c r="AC13" s="2257"/>
      <c r="AD13" s="2257"/>
      <c r="AE13" s="2257"/>
      <c r="AF13" s="928"/>
      <c r="AG13" s="2084"/>
      <c r="AI13" s="2272"/>
      <c r="AN13" s="876"/>
    </row>
    <row r="14" spans="1:266" s="2260" customFormat="1" x14ac:dyDescent="0.25">
      <c r="A14" s="208"/>
      <c r="B14" s="207"/>
      <c r="C14" s="207" t="s">
        <v>769</v>
      </c>
      <c r="D14" s="207" t="s">
        <v>699</v>
      </c>
      <c r="E14" s="474" t="s">
        <v>23</v>
      </c>
      <c r="F14" s="1069" t="s">
        <v>229</v>
      </c>
      <c r="G14" s="2261">
        <v>340</v>
      </c>
      <c r="H14" s="215"/>
      <c r="I14" s="499"/>
      <c r="J14" s="2232">
        <v>3</v>
      </c>
      <c r="K14" s="499"/>
      <c r="L14" s="2262"/>
      <c r="M14" s="268"/>
      <c r="N14" s="476"/>
      <c r="O14" s="476"/>
      <c r="P14" s="2263">
        <v>21</v>
      </c>
      <c r="Q14" s="476" t="e">
        <f t="shared" si="0"/>
        <v>#DIV/0!</v>
      </c>
      <c r="R14" s="476">
        <f t="shared" si="1"/>
        <v>0</v>
      </c>
      <c r="S14" s="476" t="e">
        <f>P14/$E$3*12/R14</f>
        <v>#DIV/0!</v>
      </c>
      <c r="T14" s="2257"/>
      <c r="U14" s="2257"/>
      <c r="V14" s="2257"/>
      <c r="W14" s="2257"/>
      <c r="X14" s="2258"/>
      <c r="Y14" s="2257"/>
      <c r="Z14" s="2364"/>
      <c r="AA14" s="2257"/>
      <c r="AB14" s="2257"/>
      <c r="AC14" s="2257"/>
      <c r="AD14" s="2257"/>
      <c r="AE14" s="2257"/>
      <c r="AF14" s="928"/>
      <c r="AG14" s="2084"/>
      <c r="AI14" s="2272"/>
      <c r="AN14" s="876"/>
    </row>
    <row r="15" spans="1:266" s="2260" customFormat="1" x14ac:dyDescent="0.25">
      <c r="A15" s="208"/>
      <c r="B15" s="207"/>
      <c r="C15" s="207" t="s">
        <v>769</v>
      </c>
      <c r="D15" s="207" t="s">
        <v>699</v>
      </c>
      <c r="E15" s="474" t="s">
        <v>24</v>
      </c>
      <c r="F15" s="1069" t="s">
        <v>229</v>
      </c>
      <c r="G15" s="2261">
        <v>340</v>
      </c>
      <c r="H15" s="215"/>
      <c r="I15" s="499"/>
      <c r="J15" s="2232">
        <v>0</v>
      </c>
      <c r="K15" s="499"/>
      <c r="L15" s="2262"/>
      <c r="M15" s="268"/>
      <c r="N15" s="476"/>
      <c r="O15" s="476"/>
      <c r="P15" s="2263"/>
      <c r="Q15" s="476" t="e">
        <f t="shared" si="0"/>
        <v>#DIV/0!</v>
      </c>
      <c r="R15" s="476">
        <f t="shared" si="1"/>
        <v>0</v>
      </c>
      <c r="S15" s="476" t="e">
        <f>P15/$E$3*12/R15</f>
        <v>#DIV/0!</v>
      </c>
      <c r="T15" s="2257"/>
      <c r="U15" s="2257"/>
      <c r="V15" s="2257"/>
      <c r="W15" s="2257"/>
      <c r="X15" s="2258"/>
      <c r="Y15" s="2257"/>
      <c r="Z15" s="2364"/>
      <c r="AA15" s="2257"/>
      <c r="AB15" s="2257"/>
      <c r="AC15" s="2257"/>
      <c r="AD15" s="2257"/>
      <c r="AE15" s="2257"/>
      <c r="AF15" s="928"/>
      <c r="AG15" s="2084"/>
      <c r="AI15" s="2272"/>
      <c r="AN15" s="876"/>
    </row>
    <row r="16" spans="1:266" s="2260" customFormat="1" x14ac:dyDescent="0.25">
      <c r="A16" s="208">
        <v>1</v>
      </c>
      <c r="B16" s="207">
        <v>1</v>
      </c>
      <c r="C16" s="207" t="s">
        <v>769</v>
      </c>
      <c r="D16" s="207" t="s">
        <v>699</v>
      </c>
      <c r="E16" s="474" t="s">
        <v>22</v>
      </c>
      <c r="F16" s="1069" t="s">
        <v>229</v>
      </c>
      <c r="G16" s="2261">
        <v>310</v>
      </c>
      <c r="H16" s="215"/>
      <c r="I16" s="499"/>
      <c r="J16" s="2232">
        <v>21</v>
      </c>
      <c r="K16" s="499"/>
      <c r="L16" s="2262"/>
      <c r="M16" s="268"/>
      <c r="N16" s="476"/>
      <c r="O16" s="476"/>
      <c r="P16" s="2263">
        <v>126</v>
      </c>
      <c r="Q16" s="476" t="e">
        <f t="shared" si="0"/>
        <v>#DIV/0!</v>
      </c>
      <c r="R16" s="476">
        <f t="shared" si="1"/>
        <v>0</v>
      </c>
      <c r="S16" s="476" t="e">
        <f t="shared" si="2"/>
        <v>#DIV/0!</v>
      </c>
      <c r="T16" s="2257"/>
      <c r="U16" s="2257"/>
      <c r="V16" s="2257"/>
      <c r="W16" s="2257"/>
      <c r="X16" s="2258"/>
      <c r="Y16" s="2257"/>
      <c r="Z16" s="2364"/>
      <c r="AA16" s="2257"/>
      <c r="AB16" s="2257"/>
      <c r="AC16" s="2257"/>
      <c r="AD16" s="2257"/>
      <c r="AE16" s="2257"/>
      <c r="AF16" s="928"/>
      <c r="AG16" s="2084"/>
      <c r="AI16" s="2272"/>
      <c r="AN16" s="876"/>
    </row>
    <row r="17" spans="1:40" s="2260" customFormat="1" x14ac:dyDescent="0.25">
      <c r="A17" s="208">
        <v>1</v>
      </c>
      <c r="B17" s="207">
        <v>1</v>
      </c>
      <c r="C17" s="207" t="s">
        <v>769</v>
      </c>
      <c r="D17" s="207" t="s">
        <v>699</v>
      </c>
      <c r="E17" s="474" t="s">
        <v>36</v>
      </c>
      <c r="F17" s="1069" t="s">
        <v>229</v>
      </c>
      <c r="G17" s="2261">
        <v>340</v>
      </c>
      <c r="H17" s="215"/>
      <c r="I17" s="499"/>
      <c r="J17" s="2232">
        <v>6</v>
      </c>
      <c r="K17" s="499"/>
      <c r="L17" s="2262"/>
      <c r="M17" s="268"/>
      <c r="N17" s="476"/>
      <c r="O17" s="476"/>
      <c r="P17" s="2263">
        <v>40</v>
      </c>
      <c r="Q17" s="476" t="e">
        <f t="shared" si="0"/>
        <v>#DIV/0!</v>
      </c>
      <c r="R17" s="476">
        <f t="shared" si="1"/>
        <v>0</v>
      </c>
      <c r="S17" s="476" t="e">
        <f t="shared" si="2"/>
        <v>#DIV/0!</v>
      </c>
      <c r="T17" s="2257"/>
      <c r="U17" s="2257"/>
      <c r="V17" s="2257"/>
      <c r="W17" s="2257"/>
      <c r="X17" s="2258"/>
      <c r="Y17" s="2257"/>
      <c r="Z17" s="2364"/>
      <c r="AA17" s="2257"/>
      <c r="AB17" s="2257"/>
      <c r="AC17" s="2257"/>
      <c r="AD17" s="2257"/>
      <c r="AE17" s="2257"/>
      <c r="AF17" s="928"/>
      <c r="AG17" s="2084"/>
      <c r="AI17" s="2272"/>
      <c r="AN17" s="876"/>
    </row>
    <row r="18" spans="1:40" s="2260" customFormat="1" x14ac:dyDescent="0.25">
      <c r="A18" s="208"/>
      <c r="B18" s="207"/>
      <c r="C18" s="207" t="s">
        <v>769</v>
      </c>
      <c r="D18" s="207" t="s">
        <v>699</v>
      </c>
      <c r="E18" s="474" t="s">
        <v>212</v>
      </c>
      <c r="F18" s="1069" t="s">
        <v>342</v>
      </c>
      <c r="G18" s="2261">
        <v>330</v>
      </c>
      <c r="H18" s="215"/>
      <c r="I18" s="499"/>
      <c r="J18" s="2232">
        <v>0</v>
      </c>
      <c r="K18" s="499"/>
      <c r="L18" s="2262"/>
      <c r="M18" s="268"/>
      <c r="N18" s="476"/>
      <c r="O18" s="476"/>
      <c r="P18" s="2263"/>
      <c r="Q18" s="476" t="e">
        <f t="shared" si="0"/>
        <v>#DIV/0!</v>
      </c>
      <c r="R18" s="476">
        <f t="shared" si="1"/>
        <v>0</v>
      </c>
      <c r="S18" s="476" t="e">
        <f>P18/$E$3*12/R18</f>
        <v>#DIV/0!</v>
      </c>
      <c r="T18" s="2257"/>
      <c r="U18" s="2257"/>
      <c r="V18" s="2257"/>
      <c r="W18" s="2257"/>
      <c r="X18" s="2258"/>
      <c r="Y18" s="2257"/>
      <c r="Z18" s="2364"/>
      <c r="AA18" s="2257"/>
      <c r="AB18" s="2257"/>
      <c r="AC18" s="2257"/>
      <c r="AD18" s="2257"/>
      <c r="AE18" s="2257"/>
      <c r="AF18" s="928"/>
      <c r="AG18" s="2084"/>
      <c r="AI18" s="2272"/>
      <c r="AN18" s="876"/>
    </row>
    <row r="19" spans="1:40" s="2260" customFormat="1" x14ac:dyDescent="0.25">
      <c r="A19" s="208">
        <v>1</v>
      </c>
      <c r="B19" s="207">
        <v>1</v>
      </c>
      <c r="C19" s="207" t="s">
        <v>769</v>
      </c>
      <c r="D19" s="207" t="s">
        <v>699</v>
      </c>
      <c r="E19" s="474" t="s">
        <v>38</v>
      </c>
      <c r="F19" s="1069" t="s">
        <v>229</v>
      </c>
      <c r="G19" s="2261">
        <v>340</v>
      </c>
      <c r="H19" s="215"/>
      <c r="I19" s="499"/>
      <c r="J19" s="2232">
        <v>9</v>
      </c>
      <c r="K19" s="499"/>
      <c r="L19" s="2262"/>
      <c r="M19" s="268"/>
      <c r="N19" s="476"/>
      <c r="O19" s="476"/>
      <c r="P19" s="2263">
        <v>90</v>
      </c>
      <c r="Q19" s="476" t="e">
        <f t="shared" si="0"/>
        <v>#DIV/0!</v>
      </c>
      <c r="R19" s="476">
        <f t="shared" si="1"/>
        <v>0</v>
      </c>
      <c r="S19" s="476" t="e">
        <f t="shared" si="2"/>
        <v>#DIV/0!</v>
      </c>
      <c r="T19" s="2257"/>
      <c r="U19" s="2257"/>
      <c r="V19" s="2257"/>
      <c r="W19" s="2257"/>
      <c r="X19" s="2258"/>
      <c r="Y19" s="2257"/>
      <c r="Z19" s="2364"/>
      <c r="AA19" s="2257"/>
      <c r="AB19" s="2257"/>
      <c r="AC19" s="2257"/>
      <c r="AD19" s="2257"/>
      <c r="AE19" s="2257"/>
      <c r="AF19" s="928"/>
      <c r="AG19" s="2084"/>
      <c r="AI19" s="2272"/>
      <c r="AN19" s="876"/>
    </row>
    <row r="20" spans="1:40" s="2260" customFormat="1" x14ac:dyDescent="0.25">
      <c r="A20" s="208"/>
      <c r="B20" s="207"/>
      <c r="C20" s="207" t="s">
        <v>769</v>
      </c>
      <c r="D20" s="207" t="s">
        <v>699</v>
      </c>
      <c r="E20" s="474" t="s">
        <v>45</v>
      </c>
      <c r="F20" s="1069" t="s">
        <v>342</v>
      </c>
      <c r="G20" s="2261">
        <v>340</v>
      </c>
      <c r="H20" s="215"/>
      <c r="I20" s="499"/>
      <c r="J20" s="2232">
        <v>2</v>
      </c>
      <c r="K20" s="499"/>
      <c r="L20" s="2262"/>
      <c r="M20" s="268"/>
      <c r="N20" s="476"/>
      <c r="O20" s="476"/>
      <c r="P20" s="2263">
        <v>30</v>
      </c>
      <c r="Q20" s="476" t="e">
        <f t="shared" si="0"/>
        <v>#DIV/0!</v>
      </c>
      <c r="R20" s="476">
        <f t="shared" si="1"/>
        <v>0</v>
      </c>
      <c r="S20" s="476" t="e">
        <f t="shared" si="2"/>
        <v>#DIV/0!</v>
      </c>
      <c r="T20" s="2257"/>
      <c r="U20" s="2257"/>
      <c r="V20" s="2257"/>
      <c r="W20" s="2257"/>
      <c r="X20" s="2258"/>
      <c r="Y20" s="2257"/>
      <c r="Z20" s="2364"/>
      <c r="AA20" s="2257"/>
      <c r="AB20" s="2257"/>
      <c r="AC20" s="2257"/>
      <c r="AD20" s="2257"/>
      <c r="AE20" s="2257"/>
      <c r="AF20" s="928"/>
      <c r="AG20" s="2084"/>
      <c r="AI20" s="2272"/>
      <c r="AN20" s="876"/>
    </row>
    <row r="21" spans="1:40" s="2260" customFormat="1" x14ac:dyDescent="0.25">
      <c r="A21" s="208">
        <v>1</v>
      </c>
      <c r="B21" s="207">
        <v>1</v>
      </c>
      <c r="C21" s="207" t="s">
        <v>769</v>
      </c>
      <c r="D21" s="207" t="s">
        <v>699</v>
      </c>
      <c r="E21" s="474" t="s">
        <v>85</v>
      </c>
      <c r="F21" s="1069" t="s">
        <v>229</v>
      </c>
      <c r="G21" s="2261">
        <v>340</v>
      </c>
      <c r="H21" s="215"/>
      <c r="I21" s="499"/>
      <c r="J21" s="2232">
        <v>2</v>
      </c>
      <c r="K21" s="499"/>
      <c r="L21" s="2262"/>
      <c r="M21" s="268"/>
      <c r="N21" s="476"/>
      <c r="O21" s="476"/>
      <c r="P21" s="2263">
        <v>29</v>
      </c>
      <c r="Q21" s="476" t="e">
        <f t="shared" si="0"/>
        <v>#DIV/0!</v>
      </c>
      <c r="R21" s="476">
        <f t="shared" si="1"/>
        <v>0</v>
      </c>
      <c r="S21" s="476" t="e">
        <f t="shared" si="2"/>
        <v>#DIV/0!</v>
      </c>
      <c r="T21" s="2257"/>
      <c r="U21" s="2257"/>
      <c r="V21" s="2257"/>
      <c r="W21" s="2257"/>
      <c r="X21" s="2258"/>
      <c r="Y21" s="2257"/>
      <c r="Z21" s="2364"/>
      <c r="AA21" s="2257"/>
      <c r="AB21" s="2257"/>
      <c r="AC21" s="2257"/>
      <c r="AD21" s="2257"/>
      <c r="AE21" s="2257"/>
      <c r="AF21" s="928"/>
      <c r="AG21" s="2084"/>
      <c r="AI21" s="2272"/>
      <c r="AN21" s="876"/>
    </row>
    <row r="22" spans="1:40" s="2260" customFormat="1" x14ac:dyDescent="0.25">
      <c r="A22" s="208">
        <v>1</v>
      </c>
      <c r="B22" s="207">
        <v>1</v>
      </c>
      <c r="C22" s="207" t="s">
        <v>769</v>
      </c>
      <c r="D22" s="207" t="s">
        <v>699</v>
      </c>
      <c r="E22" s="474" t="s">
        <v>39</v>
      </c>
      <c r="F22" s="1069" t="s">
        <v>229</v>
      </c>
      <c r="G22" s="2261">
        <v>340</v>
      </c>
      <c r="H22" s="215"/>
      <c r="I22" s="499"/>
      <c r="J22" s="2232">
        <v>3</v>
      </c>
      <c r="K22" s="499"/>
      <c r="L22" s="2262"/>
      <c r="M22" s="268"/>
      <c r="N22" s="476"/>
      <c r="O22" s="476"/>
      <c r="P22" s="2263">
        <v>60</v>
      </c>
      <c r="Q22" s="476" t="e">
        <f t="shared" si="0"/>
        <v>#DIV/0!</v>
      </c>
      <c r="R22" s="476">
        <f t="shared" si="1"/>
        <v>0</v>
      </c>
      <c r="S22" s="476" t="e">
        <f t="shared" si="2"/>
        <v>#DIV/0!</v>
      </c>
      <c r="T22" s="2257"/>
      <c r="U22" s="2257"/>
      <c r="V22" s="2257"/>
      <c r="W22" s="2257"/>
      <c r="X22" s="2258"/>
      <c r="Y22" s="2257"/>
      <c r="Z22" s="2364"/>
      <c r="AA22" s="2257"/>
      <c r="AB22" s="2257"/>
      <c r="AC22" s="2257"/>
      <c r="AD22" s="2257"/>
      <c r="AE22" s="2257"/>
      <c r="AF22" s="928"/>
      <c r="AG22" s="2084"/>
      <c r="AI22" s="2272"/>
      <c r="AN22" s="876"/>
    </row>
    <row r="23" spans="1:40" s="2260" customFormat="1" x14ac:dyDescent="0.25">
      <c r="A23" s="208"/>
      <c r="B23" s="207"/>
      <c r="C23" s="207" t="s">
        <v>769</v>
      </c>
      <c r="D23" s="207" t="s">
        <v>699</v>
      </c>
      <c r="E23" s="474" t="s">
        <v>25</v>
      </c>
      <c r="F23" s="1069" t="s">
        <v>342</v>
      </c>
      <c r="G23" s="2261">
        <v>340</v>
      </c>
      <c r="H23" s="215"/>
      <c r="I23" s="499"/>
      <c r="J23" s="2232">
        <v>0</v>
      </c>
      <c r="K23" s="499"/>
      <c r="L23" s="2262"/>
      <c r="M23" s="268"/>
      <c r="N23" s="476"/>
      <c r="O23" s="476"/>
      <c r="P23" s="2263"/>
      <c r="Q23" s="476" t="e">
        <f t="shared" si="0"/>
        <v>#DIV/0!</v>
      </c>
      <c r="R23" s="476">
        <f t="shared" si="1"/>
        <v>0</v>
      </c>
      <c r="S23" s="476" t="e">
        <f t="shared" si="2"/>
        <v>#DIV/0!</v>
      </c>
      <c r="T23" s="2257"/>
      <c r="U23" s="2257"/>
      <c r="V23" s="2257"/>
      <c r="W23" s="2257"/>
      <c r="X23" s="2258"/>
      <c r="Y23" s="2257"/>
      <c r="Z23" s="2364"/>
      <c r="AA23" s="2257"/>
      <c r="AB23" s="2257"/>
      <c r="AC23" s="2257"/>
      <c r="AD23" s="2257"/>
      <c r="AE23" s="2257"/>
      <c r="AF23" s="928"/>
      <c r="AG23" s="2084"/>
      <c r="AI23" s="2272"/>
      <c r="AN23" s="876"/>
    </row>
    <row r="24" spans="1:40" s="2260" customFormat="1" x14ac:dyDescent="0.25">
      <c r="A24" s="208">
        <v>1</v>
      </c>
      <c r="B24" s="207">
        <v>1</v>
      </c>
      <c r="C24" s="207" t="s">
        <v>769</v>
      </c>
      <c r="D24" s="207" t="s">
        <v>699</v>
      </c>
      <c r="E24" s="474" t="s">
        <v>43</v>
      </c>
      <c r="F24" s="1069" t="s">
        <v>229</v>
      </c>
      <c r="G24" s="2261">
        <v>320</v>
      </c>
      <c r="H24" s="215"/>
      <c r="I24" s="499"/>
      <c r="J24" s="2232">
        <v>4</v>
      </c>
      <c r="K24" s="499"/>
      <c r="L24" s="2262"/>
      <c r="M24" s="268"/>
      <c r="N24" s="476"/>
      <c r="O24" s="476"/>
      <c r="P24" s="2264">
        <v>21</v>
      </c>
      <c r="Q24" s="476" t="e">
        <f t="shared" si="0"/>
        <v>#DIV/0!</v>
      </c>
      <c r="R24" s="476">
        <f t="shared" si="1"/>
        <v>0</v>
      </c>
      <c r="S24" s="476" t="e">
        <f t="shared" si="2"/>
        <v>#DIV/0!</v>
      </c>
      <c r="T24" s="2265"/>
      <c r="U24" s="2265"/>
      <c r="V24" s="2265"/>
      <c r="W24" s="2265"/>
      <c r="X24" s="740"/>
      <c r="Y24" s="2265"/>
      <c r="Z24" s="765"/>
      <c r="AA24" s="2265"/>
      <c r="AB24" s="2265"/>
      <c r="AC24" s="2265"/>
      <c r="AD24" s="2265"/>
      <c r="AE24" s="2265"/>
      <c r="AF24" s="924"/>
      <c r="AG24" s="936"/>
      <c r="AI24" s="2272"/>
      <c r="AN24" s="876"/>
    </row>
    <row r="25" spans="1:40" s="2260" customFormat="1" x14ac:dyDescent="0.25">
      <c r="A25" s="208">
        <v>1</v>
      </c>
      <c r="B25" s="207">
        <v>1</v>
      </c>
      <c r="C25" s="207" t="s">
        <v>769</v>
      </c>
      <c r="D25" s="207" t="s">
        <v>699</v>
      </c>
      <c r="E25" s="474" t="s">
        <v>37</v>
      </c>
      <c r="F25" s="1069" t="s">
        <v>229</v>
      </c>
      <c r="G25" s="2261">
        <v>340</v>
      </c>
      <c r="H25" s="215"/>
      <c r="I25" s="499"/>
      <c r="J25" s="2232">
        <v>1</v>
      </c>
      <c r="K25" s="499"/>
      <c r="L25" s="2262"/>
      <c r="M25" s="268"/>
      <c r="N25" s="476"/>
      <c r="O25" s="476"/>
      <c r="P25" s="2264">
        <v>14</v>
      </c>
      <c r="Q25" s="476" t="e">
        <f t="shared" si="0"/>
        <v>#DIV/0!</v>
      </c>
      <c r="R25" s="476">
        <f t="shared" si="1"/>
        <v>0</v>
      </c>
      <c r="S25" s="476" t="e">
        <f t="shared" si="2"/>
        <v>#DIV/0!</v>
      </c>
      <c r="T25" s="2265"/>
      <c r="U25" s="2265"/>
      <c r="V25" s="2265"/>
      <c r="W25" s="2265"/>
      <c r="X25" s="740"/>
      <c r="Y25" s="2265"/>
      <c r="Z25" s="765"/>
      <c r="AA25" s="2265"/>
      <c r="AB25" s="2265"/>
      <c r="AC25" s="2265"/>
      <c r="AD25" s="2265"/>
      <c r="AE25" s="2265"/>
      <c r="AF25" s="924"/>
      <c r="AG25" s="936"/>
      <c r="AI25" s="2272"/>
      <c r="AN25" s="876"/>
    </row>
    <row r="26" spans="1:40" s="2260" customFormat="1" x14ac:dyDescent="0.25">
      <c r="A26" s="208">
        <v>1</v>
      </c>
      <c r="B26" s="207">
        <v>1</v>
      </c>
      <c r="C26" s="207" t="s">
        <v>769</v>
      </c>
      <c r="D26" s="207" t="s">
        <v>699</v>
      </c>
      <c r="E26" s="474" t="s">
        <v>44</v>
      </c>
      <c r="F26" s="1069" t="s">
        <v>229</v>
      </c>
      <c r="G26" s="2261">
        <v>340</v>
      </c>
      <c r="H26" s="215"/>
      <c r="I26" s="499"/>
      <c r="J26" s="2232">
        <v>5</v>
      </c>
      <c r="K26" s="499"/>
      <c r="L26" s="2262"/>
      <c r="M26" s="268"/>
      <c r="N26" s="476"/>
      <c r="O26" s="476"/>
      <c r="P26" s="2264">
        <v>41</v>
      </c>
      <c r="Q26" s="476" t="e">
        <f t="shared" si="0"/>
        <v>#DIV/0!</v>
      </c>
      <c r="R26" s="476">
        <f t="shared" si="1"/>
        <v>0</v>
      </c>
      <c r="S26" s="476" t="e">
        <f t="shared" si="2"/>
        <v>#DIV/0!</v>
      </c>
      <c r="T26" s="2265"/>
      <c r="U26" s="2265"/>
      <c r="V26" s="2265"/>
      <c r="W26" s="2265"/>
      <c r="X26" s="740"/>
      <c r="Y26" s="2265"/>
      <c r="Z26" s="765"/>
      <c r="AA26" s="2265"/>
      <c r="AB26" s="2265"/>
      <c r="AC26" s="2265"/>
      <c r="AD26" s="2265"/>
      <c r="AE26" s="2265"/>
      <c r="AF26" s="924"/>
      <c r="AG26" s="936"/>
      <c r="AI26" s="2272"/>
      <c r="AN26" s="876"/>
    </row>
    <row r="27" spans="1:40" s="2260" customFormat="1" x14ac:dyDescent="0.25">
      <c r="A27" s="208">
        <v>1</v>
      </c>
      <c r="B27" s="207">
        <v>1</v>
      </c>
      <c r="C27" s="207" t="s">
        <v>769</v>
      </c>
      <c r="D27" s="207" t="s">
        <v>699</v>
      </c>
      <c r="E27" s="474" t="s">
        <v>63</v>
      </c>
      <c r="F27" s="1069" t="s">
        <v>229</v>
      </c>
      <c r="G27" s="2261">
        <v>340</v>
      </c>
      <c r="H27" s="215"/>
      <c r="I27" s="499"/>
      <c r="J27" s="2232">
        <v>7</v>
      </c>
      <c r="K27" s="499"/>
      <c r="L27" s="2262"/>
      <c r="M27" s="268"/>
      <c r="N27" s="476"/>
      <c r="O27" s="476"/>
      <c r="P27" s="2264">
        <v>114</v>
      </c>
      <c r="Q27" s="476" t="e">
        <f t="shared" si="0"/>
        <v>#DIV/0!</v>
      </c>
      <c r="R27" s="476">
        <f t="shared" si="1"/>
        <v>0</v>
      </c>
      <c r="S27" s="476" t="e">
        <f t="shared" si="2"/>
        <v>#DIV/0!</v>
      </c>
      <c r="T27" s="2265"/>
      <c r="U27" s="2265"/>
      <c r="V27" s="2265"/>
      <c r="W27" s="2265"/>
      <c r="X27" s="740"/>
      <c r="Y27" s="2265"/>
      <c r="Z27" s="765"/>
      <c r="AA27" s="2265"/>
      <c r="AB27" s="2265"/>
      <c r="AC27" s="2265"/>
      <c r="AD27" s="2265"/>
      <c r="AE27" s="2265"/>
      <c r="AF27" s="924"/>
      <c r="AG27" s="936"/>
      <c r="AI27" s="2272"/>
      <c r="AN27" s="876"/>
    </row>
    <row r="28" spans="1:40" s="2260" customFormat="1" x14ac:dyDescent="0.25">
      <c r="A28" s="208">
        <v>1</v>
      </c>
      <c r="B28" s="207">
        <v>1</v>
      </c>
      <c r="C28" s="207" t="s">
        <v>769</v>
      </c>
      <c r="D28" s="207" t="s">
        <v>699</v>
      </c>
      <c r="E28" s="474" t="s">
        <v>40</v>
      </c>
      <c r="F28" s="1069" t="s">
        <v>229</v>
      </c>
      <c r="G28" s="2261">
        <v>340</v>
      </c>
      <c r="H28" s="215"/>
      <c r="I28" s="499"/>
      <c r="J28" s="2232">
        <v>12</v>
      </c>
      <c r="K28" s="499"/>
      <c r="L28" s="2262"/>
      <c r="M28" s="268"/>
      <c r="N28" s="476"/>
      <c r="O28" s="476"/>
      <c r="P28" s="2264">
        <v>71</v>
      </c>
      <c r="Q28" s="476" t="e">
        <f t="shared" si="0"/>
        <v>#DIV/0!</v>
      </c>
      <c r="R28" s="476">
        <f t="shared" si="1"/>
        <v>0</v>
      </c>
      <c r="S28" s="476" t="e">
        <f t="shared" si="2"/>
        <v>#DIV/0!</v>
      </c>
      <c r="T28" s="2265"/>
      <c r="U28" s="2265"/>
      <c r="V28" s="2265"/>
      <c r="W28" s="2265"/>
      <c r="X28" s="2266"/>
      <c r="Y28" s="2265"/>
      <c r="Z28" s="765"/>
      <c r="AA28" s="2265"/>
      <c r="AB28" s="2265"/>
      <c r="AC28" s="2265"/>
      <c r="AD28" s="2265"/>
      <c r="AE28" s="2265"/>
      <c r="AF28" s="924"/>
      <c r="AG28" s="936"/>
      <c r="AI28" s="2272"/>
      <c r="AN28" s="876"/>
    </row>
    <row r="29" spans="1:40" s="2260" customFormat="1" x14ac:dyDescent="0.25">
      <c r="A29" s="208"/>
      <c r="B29" s="207">
        <v>1</v>
      </c>
      <c r="C29" s="207" t="s">
        <v>769</v>
      </c>
      <c r="D29" s="207" t="s">
        <v>699</v>
      </c>
      <c r="E29" s="474" t="s">
        <v>52</v>
      </c>
      <c r="F29" s="1069" t="s">
        <v>229</v>
      </c>
      <c r="G29" s="2261">
        <v>340</v>
      </c>
      <c r="H29" s="215"/>
      <c r="I29" s="499"/>
      <c r="J29" s="2232">
        <v>17</v>
      </c>
      <c r="K29" s="499"/>
      <c r="L29" s="2262"/>
      <c r="M29" s="268"/>
      <c r="N29" s="476"/>
      <c r="O29" s="476"/>
      <c r="P29" s="2264">
        <v>105</v>
      </c>
      <c r="Q29" s="476" t="e">
        <f t="shared" si="0"/>
        <v>#DIV/0!</v>
      </c>
      <c r="R29" s="476">
        <f t="shared" si="1"/>
        <v>0</v>
      </c>
      <c r="S29" s="476" t="e">
        <f t="shared" si="2"/>
        <v>#DIV/0!</v>
      </c>
      <c r="T29" s="2265"/>
      <c r="U29" s="2265"/>
      <c r="V29" s="2265"/>
      <c r="W29" s="2265"/>
      <c r="X29" s="2266"/>
      <c r="Y29" s="2265"/>
      <c r="Z29" s="765"/>
      <c r="AA29" s="2265"/>
      <c r="AB29" s="2265"/>
      <c r="AC29" s="2265"/>
      <c r="AD29" s="2265"/>
      <c r="AE29" s="2265"/>
      <c r="AF29" s="924"/>
      <c r="AG29" s="936"/>
      <c r="AI29" s="2272"/>
      <c r="AN29" s="876"/>
    </row>
    <row r="30" spans="1:40" s="2260" customFormat="1" ht="29.25" x14ac:dyDescent="0.25">
      <c r="A30" s="208">
        <v>1</v>
      </c>
      <c r="B30" s="207">
        <v>1</v>
      </c>
      <c r="C30" s="207" t="s">
        <v>769</v>
      </c>
      <c r="D30" s="207" t="s">
        <v>699</v>
      </c>
      <c r="E30" s="2267" t="s">
        <v>7</v>
      </c>
      <c r="F30" s="3003"/>
      <c r="G30" s="2267"/>
      <c r="H30" s="1968"/>
      <c r="I30" s="2268"/>
      <c r="J30" s="2268">
        <f>SUM(J12:J29)</f>
        <v>94</v>
      </c>
      <c r="K30" s="2268" t="e">
        <f>J30/I30*100</f>
        <v>#DIV/0!</v>
      </c>
      <c r="L30" s="2269" t="e">
        <f>SUM(N30/H30)</f>
        <v>#DIV/0!</v>
      </c>
      <c r="M30" s="2270">
        <f>P30/J30</f>
        <v>8.4468085106382986</v>
      </c>
      <c r="N30" s="2268">
        <f>SUM(N12:N29)</f>
        <v>0</v>
      </c>
      <c r="O30" s="2268">
        <f>SUM(O12:O29)</f>
        <v>0</v>
      </c>
      <c r="P30" s="2034">
        <f>SUM(P12:P29)</f>
        <v>794</v>
      </c>
      <c r="Q30" s="2271" t="e">
        <f t="shared" si="0"/>
        <v>#DIV/0!</v>
      </c>
      <c r="R30" s="2271">
        <f>SUM(R12:R29)</f>
        <v>0</v>
      </c>
      <c r="S30" s="2271" t="e">
        <f t="shared" si="2"/>
        <v>#DIV/0!</v>
      </c>
      <c r="T30" s="1023"/>
      <c r="U30" s="1023"/>
      <c r="V30" s="1023"/>
      <c r="W30" s="1023"/>
      <c r="X30" s="855">
        <f>T30/12*$E$3+(U30-T30)/11*3+(V30-U30)/10*2+(W30-V30)/9*1</f>
        <v>0</v>
      </c>
      <c r="Y30" s="2257">
        <f>AE30-AD30-Z30</f>
        <v>6598.2661500000004</v>
      </c>
      <c r="Z30" s="1028"/>
      <c r="AA30" s="1023">
        <v>-35.880549999999999</v>
      </c>
      <c r="AB30" s="1023"/>
      <c r="AC30" s="1023">
        <v>0</v>
      </c>
      <c r="AD30" s="1023">
        <v>-76.043480000000002</v>
      </c>
      <c r="AE30" s="1023">
        <v>6522.2226700000001</v>
      </c>
      <c r="AF30" s="2036"/>
      <c r="AG30" s="918"/>
      <c r="AH30" s="2272"/>
      <c r="AI30" s="2272"/>
      <c r="AN30" s="876"/>
    </row>
    <row r="31" spans="1:40" s="2260" customFormat="1" ht="43.5" x14ac:dyDescent="0.25">
      <c r="A31" s="208"/>
      <c r="B31" s="207">
        <v>1</v>
      </c>
      <c r="C31" s="207" t="s">
        <v>769</v>
      </c>
      <c r="D31" s="207"/>
      <c r="E31" s="563" t="s">
        <v>177</v>
      </c>
      <c r="F31" s="2267"/>
      <c r="G31" s="2267"/>
      <c r="H31" s="1968"/>
      <c r="I31" s="2268"/>
      <c r="J31" s="2268">
        <v>3</v>
      </c>
      <c r="K31" s="2268" t="e">
        <f>J31/I31*100</f>
        <v>#DIV/0!</v>
      </c>
      <c r="L31" s="2273"/>
      <c r="M31" s="2270"/>
      <c r="N31" s="2268"/>
      <c r="O31" s="2268"/>
      <c r="P31" s="2034"/>
      <c r="Q31" s="2271"/>
      <c r="R31" s="2271"/>
      <c r="S31" s="2271"/>
      <c r="T31" s="1023"/>
      <c r="U31" s="1023"/>
      <c r="V31" s="1023"/>
      <c r="W31" s="1023"/>
      <c r="X31" s="855">
        <f>W31/12*$E$3</f>
        <v>0</v>
      </c>
      <c r="Y31" s="2257">
        <f>AE31-AD31-Z31</f>
        <v>926.88454000000002</v>
      </c>
      <c r="Z31" s="1028"/>
      <c r="AA31" s="1023"/>
      <c r="AB31" s="1023">
        <f>Y31-X31</f>
        <v>926.88454000000002</v>
      </c>
      <c r="AC31" s="1023"/>
      <c r="AD31" s="1023">
        <v>0</v>
      </c>
      <c r="AE31" s="1023">
        <v>926.88454000000002</v>
      </c>
      <c r="AF31" s="2036"/>
      <c r="AG31" s="2274"/>
      <c r="AH31" s="2272"/>
      <c r="AI31" s="2272"/>
      <c r="AN31" s="876"/>
    </row>
    <row r="32" spans="1:40" s="2260" customFormat="1" x14ac:dyDescent="0.25">
      <c r="A32" s="208">
        <v>1</v>
      </c>
      <c r="B32" s="207">
        <v>1</v>
      </c>
      <c r="C32" s="207" t="s">
        <v>769</v>
      </c>
      <c r="D32" s="207"/>
      <c r="E32" s="2275" t="s">
        <v>14</v>
      </c>
      <c r="F32" s="2275"/>
      <c r="G32" s="459"/>
      <c r="H32" s="215"/>
      <c r="I32" s="2232"/>
      <c r="J32" s="2232"/>
      <c r="K32" s="2232"/>
      <c r="L32" s="2273"/>
      <c r="M32" s="2273"/>
      <c r="N32" s="2276"/>
      <c r="O32" s="2276"/>
      <c r="P32" s="2276"/>
      <c r="Q32" s="2276"/>
      <c r="R32" s="2276"/>
      <c r="S32" s="2276"/>
      <c r="T32" s="1023"/>
      <c r="U32" s="1023"/>
      <c r="V32" s="1023"/>
      <c r="W32" s="1023"/>
      <c r="X32" s="2277">
        <f>T32/12*$E$3</f>
        <v>0</v>
      </c>
      <c r="Y32" s="1023">
        <f>AE32-AD32-AA32-Z32</f>
        <v>0</v>
      </c>
      <c r="Z32" s="1028"/>
      <c r="AA32" s="1023"/>
      <c r="AB32" s="1023">
        <f>Y32-X32</f>
        <v>0</v>
      </c>
      <c r="AC32" s="1023"/>
      <c r="AD32" s="1023"/>
      <c r="AE32" s="1023"/>
      <c r="AF32" s="928"/>
      <c r="AG32" s="2278"/>
      <c r="AH32" s="2272"/>
      <c r="AI32" s="2272"/>
      <c r="AN32" s="876"/>
    </row>
    <row r="33" spans="1:40" s="2236" customFormat="1" ht="17.25" customHeight="1" x14ac:dyDescent="0.25">
      <c r="A33" s="207">
        <v>1</v>
      </c>
      <c r="B33" s="207">
        <v>1</v>
      </c>
      <c r="C33" s="207" t="s">
        <v>769</v>
      </c>
      <c r="D33" s="207"/>
      <c r="E33" s="459" t="s">
        <v>194</v>
      </c>
      <c r="F33" s="524"/>
      <c r="G33" s="1628"/>
      <c r="H33" s="249"/>
      <c r="I33" s="516"/>
      <c r="J33" s="516"/>
      <c r="K33" s="516"/>
      <c r="L33" s="806"/>
      <c r="M33" s="806"/>
      <c r="N33" s="1451"/>
      <c r="O33" s="1451"/>
      <c r="P33" s="1451"/>
      <c r="Q33" s="1451"/>
      <c r="R33" s="1451"/>
      <c r="S33" s="1451"/>
      <c r="T33" s="361"/>
      <c r="U33" s="361"/>
      <c r="V33" s="361"/>
      <c r="W33" s="361"/>
      <c r="X33" s="855">
        <f>T33/12*$E$3+(U33-T33)/11*3+(V33-U33)/10*2+(W33-V33)/9*1</f>
        <v>0</v>
      </c>
      <c r="Y33" s="361">
        <f>AE33-AD33-AA33-Z33</f>
        <v>0</v>
      </c>
      <c r="Z33" s="1110"/>
      <c r="AA33" s="361"/>
      <c r="AB33" s="361">
        <f>Y33-X33</f>
        <v>0</v>
      </c>
      <c r="AC33" s="361"/>
      <c r="AD33" s="361"/>
      <c r="AE33" s="361"/>
      <c r="AF33" s="897"/>
      <c r="AG33" s="908"/>
      <c r="AH33" s="2272"/>
      <c r="AI33" s="1014"/>
      <c r="AN33" s="876"/>
    </row>
    <row r="34" spans="1:40" s="2236" customFormat="1" ht="16.5" customHeight="1" x14ac:dyDescent="0.25">
      <c r="A34" s="207"/>
      <c r="B34" s="207"/>
      <c r="C34" s="207" t="s">
        <v>769</v>
      </c>
      <c r="D34" s="207"/>
      <c r="E34" s="459" t="s">
        <v>288</v>
      </c>
      <c r="F34" s="524"/>
      <c r="G34" s="1628"/>
      <c r="H34" s="249"/>
      <c r="I34" s="516"/>
      <c r="J34" s="516"/>
      <c r="K34" s="516"/>
      <c r="L34" s="806"/>
      <c r="M34" s="806"/>
      <c r="N34" s="1451"/>
      <c r="O34" s="1451"/>
      <c r="P34" s="1451"/>
      <c r="Q34" s="1451"/>
      <c r="R34" s="1451"/>
      <c r="S34" s="1451"/>
      <c r="T34" s="361"/>
      <c r="U34" s="361"/>
      <c r="V34" s="361"/>
      <c r="W34" s="361"/>
      <c r="X34" s="855">
        <f>T34/12*$E$3+(U34-T34)/11*3+(V34-U34)/10*2+(W34-V34)/9*1</f>
        <v>0</v>
      </c>
      <c r="Y34" s="361">
        <f>AE34-AD34-AA34-Z34</f>
        <v>0</v>
      </c>
      <c r="Z34" s="1110"/>
      <c r="AA34" s="361"/>
      <c r="AB34" s="361">
        <f>Y34-X34</f>
        <v>0</v>
      </c>
      <c r="AC34" s="361"/>
      <c r="AD34" s="361">
        <v>0</v>
      </c>
      <c r="AE34" s="361"/>
      <c r="AF34" s="897"/>
      <c r="AG34" s="908"/>
      <c r="AH34" s="2272"/>
      <c r="AI34" s="1014"/>
      <c r="AN34" s="876"/>
    </row>
    <row r="35" spans="1:40" s="2236" customFormat="1" ht="29.25" x14ac:dyDescent="0.25">
      <c r="A35" s="207"/>
      <c r="B35" s="207">
        <v>1</v>
      </c>
      <c r="C35" s="207" t="s">
        <v>769</v>
      </c>
      <c r="D35" s="207"/>
      <c r="E35" s="2231" t="s">
        <v>270</v>
      </c>
      <c r="F35" s="524"/>
      <c r="G35" s="1628"/>
      <c r="H35" s="555"/>
      <c r="I35" s="555"/>
      <c r="J35" s="555">
        <f>J36+J37+J38+J39+J40+J42*5+J43*5+J44*10</f>
        <v>40</v>
      </c>
      <c r="K35" s="516" t="e">
        <f>J35/I35*100</f>
        <v>#DIV/0!</v>
      </c>
      <c r="L35" s="806"/>
      <c r="M35" s="806"/>
      <c r="N35" s="1451"/>
      <c r="O35" s="1451"/>
      <c r="P35" s="1451"/>
      <c r="Q35" s="1451"/>
      <c r="R35" s="1451"/>
      <c r="S35" s="1451"/>
      <c r="T35" s="361"/>
      <c r="U35" s="361"/>
      <c r="V35" s="361"/>
      <c r="W35" s="361"/>
      <c r="X35" s="2279"/>
      <c r="Y35" s="361"/>
      <c r="Z35" s="1110"/>
      <c r="AA35" s="361"/>
      <c r="AB35" s="361"/>
      <c r="AC35" s="361"/>
      <c r="AD35" s="361"/>
      <c r="AE35" s="361"/>
      <c r="AF35" s="897"/>
      <c r="AG35" s="908"/>
      <c r="AH35" s="2272"/>
      <c r="AI35" s="1014"/>
      <c r="AN35" s="876"/>
    </row>
    <row r="36" spans="1:40" s="2236" customFormat="1" ht="30" x14ac:dyDescent="0.25">
      <c r="A36" s="207"/>
      <c r="B36" s="207">
        <v>1</v>
      </c>
      <c r="C36" s="207" t="s">
        <v>769</v>
      </c>
      <c r="D36" s="207"/>
      <c r="E36" s="301" t="s">
        <v>193</v>
      </c>
      <c r="F36" s="524"/>
      <c r="G36" s="1628"/>
      <c r="H36" s="556"/>
      <c r="I36" s="499"/>
      <c r="J36" s="113"/>
      <c r="K36" s="516" t="e">
        <f>J36/I36*100</f>
        <v>#DIV/0!</v>
      </c>
      <c r="L36" s="806"/>
      <c r="M36" s="806"/>
      <c r="N36" s="1451"/>
      <c r="O36" s="1451"/>
      <c r="P36" s="1451"/>
      <c r="Q36" s="1451"/>
      <c r="R36" s="1451"/>
      <c r="S36" s="1451"/>
      <c r="T36" s="361"/>
      <c r="U36" s="361"/>
      <c r="V36" s="361"/>
      <c r="W36" s="361"/>
      <c r="X36" s="2279"/>
      <c r="Y36" s="361"/>
      <c r="Z36" s="1110"/>
      <c r="AA36" s="361"/>
      <c r="AB36" s="361"/>
      <c r="AC36" s="361"/>
      <c r="AD36" s="361"/>
      <c r="AE36" s="361"/>
      <c r="AF36" s="924"/>
      <c r="AG36" s="908"/>
      <c r="AH36" s="2272"/>
      <c r="AI36" s="1014"/>
      <c r="AN36" s="876"/>
    </row>
    <row r="37" spans="1:40" s="2236" customFormat="1" ht="30" x14ac:dyDescent="0.25">
      <c r="A37" s="207"/>
      <c r="B37" s="207">
        <v>1</v>
      </c>
      <c r="C37" s="207" t="s">
        <v>769</v>
      </c>
      <c r="D37" s="207"/>
      <c r="E37" s="301" t="s">
        <v>454</v>
      </c>
      <c r="F37" s="524"/>
      <c r="G37" s="1628"/>
      <c r="H37" s="556"/>
      <c r="I37" s="499"/>
      <c r="J37" s="113">
        <v>14</v>
      </c>
      <c r="K37" s="516" t="e">
        <f>J37/I37*100</f>
        <v>#DIV/0!</v>
      </c>
      <c r="L37" s="806"/>
      <c r="M37" s="806"/>
      <c r="N37" s="1451"/>
      <c r="O37" s="1451"/>
      <c r="P37" s="1451"/>
      <c r="Q37" s="1451"/>
      <c r="R37" s="1451"/>
      <c r="S37" s="1451"/>
      <c r="T37" s="361"/>
      <c r="U37" s="361"/>
      <c r="V37" s="361"/>
      <c r="W37" s="361"/>
      <c r="X37" s="2279"/>
      <c r="Y37" s="361"/>
      <c r="Z37" s="1110"/>
      <c r="AA37" s="361"/>
      <c r="AB37" s="361"/>
      <c r="AC37" s="361"/>
      <c r="AD37" s="361"/>
      <c r="AE37" s="361"/>
      <c r="AF37" s="924"/>
      <c r="AG37" s="908"/>
      <c r="AH37" s="2272"/>
      <c r="AI37" s="1014"/>
      <c r="AN37" s="876"/>
    </row>
    <row r="38" spans="1:40" s="2236" customFormat="1" ht="60" x14ac:dyDescent="0.25">
      <c r="A38" s="207"/>
      <c r="B38" s="207">
        <v>1</v>
      </c>
      <c r="C38" s="207" t="s">
        <v>769</v>
      </c>
      <c r="D38" s="207"/>
      <c r="E38" s="302" t="s">
        <v>455</v>
      </c>
      <c r="F38" s="524"/>
      <c r="G38" s="1628"/>
      <c r="H38" s="556"/>
      <c r="I38" s="499"/>
      <c r="J38" s="113">
        <v>11</v>
      </c>
      <c r="K38" s="114" t="e">
        <f>J38/I38*100</f>
        <v>#DIV/0!</v>
      </c>
      <c r="L38" s="806"/>
      <c r="M38" s="806"/>
      <c r="N38" s="1451"/>
      <c r="O38" s="1451"/>
      <c r="P38" s="1451"/>
      <c r="Q38" s="1451"/>
      <c r="R38" s="1451"/>
      <c r="S38" s="1451"/>
      <c r="T38" s="361"/>
      <c r="U38" s="361"/>
      <c r="V38" s="361"/>
      <c r="W38" s="361"/>
      <c r="X38" s="2279"/>
      <c r="Y38" s="361"/>
      <c r="Z38" s="1110"/>
      <c r="AA38" s="361"/>
      <c r="AB38" s="361"/>
      <c r="AC38" s="361"/>
      <c r="AD38" s="361"/>
      <c r="AE38" s="361"/>
      <c r="AF38" s="924"/>
      <c r="AG38" s="908"/>
      <c r="AH38" s="2272"/>
      <c r="AI38" s="1014"/>
      <c r="AN38" s="876"/>
    </row>
    <row r="39" spans="1:40" s="2236" customFormat="1" ht="45" x14ac:dyDescent="0.25">
      <c r="A39" s="207"/>
      <c r="B39" s="207">
        <v>1</v>
      </c>
      <c r="C39" s="207" t="s">
        <v>769</v>
      </c>
      <c r="D39" s="207"/>
      <c r="E39" s="302" t="s">
        <v>456</v>
      </c>
      <c r="F39" s="524"/>
      <c r="G39" s="1628"/>
      <c r="H39" s="556"/>
      <c r="I39" s="499"/>
      <c r="J39" s="113">
        <v>15</v>
      </c>
      <c r="K39" s="114" t="e">
        <f>J39/I39*100</f>
        <v>#DIV/0!</v>
      </c>
      <c r="L39" s="806"/>
      <c r="M39" s="806"/>
      <c r="N39" s="1451"/>
      <c r="O39" s="1451"/>
      <c r="P39" s="1451"/>
      <c r="Q39" s="1451"/>
      <c r="R39" s="1451"/>
      <c r="S39" s="1451"/>
      <c r="T39" s="361"/>
      <c r="U39" s="361"/>
      <c r="V39" s="361"/>
      <c r="W39" s="361"/>
      <c r="X39" s="2279"/>
      <c r="Y39" s="361"/>
      <c r="Z39" s="1110"/>
      <c r="AA39" s="361"/>
      <c r="AB39" s="361"/>
      <c r="AC39" s="361"/>
      <c r="AD39" s="361"/>
      <c r="AE39" s="361"/>
      <c r="AF39" s="924"/>
      <c r="AG39" s="908"/>
      <c r="AH39" s="2272"/>
      <c r="AI39" s="1014"/>
      <c r="AN39" s="876"/>
    </row>
    <row r="40" spans="1:40" s="2236" customFormat="1" ht="105" x14ac:dyDescent="0.25">
      <c r="A40" s="207"/>
      <c r="B40" s="207">
        <v>1</v>
      </c>
      <c r="C40" s="207" t="s">
        <v>769</v>
      </c>
      <c r="D40" s="207"/>
      <c r="E40" s="302" t="s">
        <v>457</v>
      </c>
      <c r="F40" s="524"/>
      <c r="G40" s="1628"/>
      <c r="H40" s="556"/>
      <c r="I40" s="499"/>
      <c r="J40" s="113"/>
      <c r="K40" s="114"/>
      <c r="L40" s="806"/>
      <c r="M40" s="806"/>
      <c r="N40" s="1451"/>
      <c r="O40" s="1451"/>
      <c r="P40" s="1451"/>
      <c r="Q40" s="1451"/>
      <c r="R40" s="1451"/>
      <c r="S40" s="1451"/>
      <c r="T40" s="361"/>
      <c r="U40" s="361"/>
      <c r="V40" s="361"/>
      <c r="W40" s="361"/>
      <c r="X40" s="2279"/>
      <c r="Y40" s="361"/>
      <c r="Z40" s="1110"/>
      <c r="AA40" s="361"/>
      <c r="AB40" s="361"/>
      <c r="AC40" s="361"/>
      <c r="AD40" s="361"/>
      <c r="AE40" s="361"/>
      <c r="AF40" s="924"/>
      <c r="AG40" s="908"/>
      <c r="AH40" s="2272"/>
      <c r="AI40" s="1014"/>
      <c r="AN40" s="876"/>
    </row>
    <row r="41" spans="1:40" s="2236" customFormat="1" ht="42.75" x14ac:dyDescent="0.25">
      <c r="A41" s="207"/>
      <c r="B41" s="207"/>
      <c r="C41" s="207" t="s">
        <v>769</v>
      </c>
      <c r="D41" s="207"/>
      <c r="E41" s="1015" t="s">
        <v>623</v>
      </c>
      <c r="F41" s="524"/>
      <c r="G41" s="1628"/>
      <c r="H41" s="811"/>
      <c r="I41" s="499"/>
      <c r="J41" s="113">
        <f>J42+J43+J44</f>
        <v>0</v>
      </c>
      <c r="K41" s="114" t="e">
        <f t="shared" ref="K41:K49" si="3">J41/I41*100</f>
        <v>#DIV/0!</v>
      </c>
      <c r="L41" s="806"/>
      <c r="M41" s="806"/>
      <c r="N41" s="1451"/>
      <c r="O41" s="1451"/>
      <c r="P41" s="1451"/>
      <c r="Q41" s="1451"/>
      <c r="R41" s="1451"/>
      <c r="S41" s="1451"/>
      <c r="T41" s="361"/>
      <c r="U41" s="361"/>
      <c r="V41" s="361"/>
      <c r="W41" s="361"/>
      <c r="X41" s="2279"/>
      <c r="Y41" s="361"/>
      <c r="Z41" s="1110"/>
      <c r="AA41" s="361"/>
      <c r="AB41" s="361"/>
      <c r="AC41" s="361"/>
      <c r="AD41" s="361"/>
      <c r="AE41" s="361"/>
      <c r="AF41" s="924"/>
      <c r="AG41" s="908"/>
      <c r="AH41" s="2272"/>
      <c r="AI41" s="1014"/>
      <c r="AN41" s="876"/>
    </row>
    <row r="42" spans="1:40" s="2236" customFormat="1" ht="30" x14ac:dyDescent="0.25">
      <c r="A42" s="207"/>
      <c r="B42" s="207"/>
      <c r="C42" s="207" t="s">
        <v>769</v>
      </c>
      <c r="D42" s="207"/>
      <c r="E42" s="526" t="s">
        <v>624</v>
      </c>
      <c r="F42" s="524"/>
      <c r="G42" s="1628"/>
      <c r="H42" s="805"/>
      <c r="I42" s="499"/>
      <c r="J42" s="113"/>
      <c r="K42" s="114" t="e">
        <f t="shared" si="3"/>
        <v>#DIV/0!</v>
      </c>
      <c r="L42" s="806"/>
      <c r="M42" s="806"/>
      <c r="N42" s="1451"/>
      <c r="O42" s="1451"/>
      <c r="P42" s="1451"/>
      <c r="Q42" s="1451"/>
      <c r="R42" s="1451"/>
      <c r="S42" s="1451"/>
      <c r="T42" s="361"/>
      <c r="U42" s="361"/>
      <c r="V42" s="361"/>
      <c r="W42" s="361"/>
      <c r="X42" s="2279"/>
      <c r="Y42" s="361"/>
      <c r="Z42" s="1110"/>
      <c r="AA42" s="361"/>
      <c r="AB42" s="361"/>
      <c r="AC42" s="361"/>
      <c r="AD42" s="361"/>
      <c r="AE42" s="361"/>
      <c r="AF42" s="924"/>
      <c r="AG42" s="908"/>
      <c r="AH42" s="2272"/>
      <c r="AI42" s="1014"/>
      <c r="AN42" s="876"/>
    </row>
    <row r="43" spans="1:40" s="2236" customFormat="1" ht="30" x14ac:dyDescent="0.25">
      <c r="A43" s="207"/>
      <c r="B43" s="207"/>
      <c r="C43" s="207" t="s">
        <v>769</v>
      </c>
      <c r="D43" s="207"/>
      <c r="E43" s="526" t="s">
        <v>625</v>
      </c>
      <c r="F43" s="524"/>
      <c r="G43" s="1628"/>
      <c r="H43" s="805"/>
      <c r="I43" s="499"/>
      <c r="J43" s="113"/>
      <c r="K43" s="114" t="e">
        <f t="shared" si="3"/>
        <v>#DIV/0!</v>
      </c>
      <c r="L43" s="806"/>
      <c r="M43" s="806"/>
      <c r="N43" s="1451"/>
      <c r="O43" s="1451"/>
      <c r="P43" s="1451"/>
      <c r="Q43" s="1451"/>
      <c r="R43" s="1451"/>
      <c r="S43" s="1451"/>
      <c r="T43" s="361"/>
      <c r="U43" s="361"/>
      <c r="V43" s="361"/>
      <c r="W43" s="361"/>
      <c r="X43" s="2279"/>
      <c r="Y43" s="361"/>
      <c r="Z43" s="1110"/>
      <c r="AA43" s="361"/>
      <c r="AB43" s="361"/>
      <c r="AC43" s="361"/>
      <c r="AD43" s="361"/>
      <c r="AE43" s="361"/>
      <c r="AF43" s="924"/>
      <c r="AG43" s="908"/>
      <c r="AH43" s="2272"/>
      <c r="AI43" s="1014"/>
      <c r="AN43" s="876"/>
    </row>
    <row r="44" spans="1:40" s="2236" customFormat="1" ht="30" x14ac:dyDescent="0.25">
      <c r="A44" s="207"/>
      <c r="B44" s="207"/>
      <c r="C44" s="207" t="s">
        <v>769</v>
      </c>
      <c r="D44" s="207"/>
      <c r="E44" s="526" t="s">
        <v>632</v>
      </c>
      <c r="F44" s="524"/>
      <c r="G44" s="1628"/>
      <c r="H44" s="805"/>
      <c r="I44" s="499"/>
      <c r="J44" s="113"/>
      <c r="K44" s="114" t="e">
        <f t="shared" si="3"/>
        <v>#DIV/0!</v>
      </c>
      <c r="L44" s="806"/>
      <c r="M44" s="806"/>
      <c r="N44" s="1451"/>
      <c r="O44" s="1451"/>
      <c r="P44" s="1451"/>
      <c r="Q44" s="1451"/>
      <c r="R44" s="1451"/>
      <c r="S44" s="1451"/>
      <c r="T44" s="361"/>
      <c r="U44" s="361"/>
      <c r="V44" s="361"/>
      <c r="W44" s="361"/>
      <c r="X44" s="2279"/>
      <c r="Y44" s="361"/>
      <c r="Z44" s="1110"/>
      <c r="AA44" s="361"/>
      <c r="AB44" s="361"/>
      <c r="AC44" s="361"/>
      <c r="AD44" s="361"/>
      <c r="AE44" s="361"/>
      <c r="AF44" s="924"/>
      <c r="AG44" s="908"/>
      <c r="AH44" s="2272"/>
      <c r="AI44" s="1014"/>
      <c r="AN44" s="876"/>
    </row>
    <row r="45" spans="1:40" s="2236" customFormat="1" ht="29.25" x14ac:dyDescent="0.25">
      <c r="A45" s="207"/>
      <c r="B45" s="207"/>
      <c r="C45" s="207" t="s">
        <v>769</v>
      </c>
      <c r="D45" s="207"/>
      <c r="E45" s="275" t="s">
        <v>131</v>
      </c>
      <c r="F45" s="524"/>
      <c r="G45" s="1628"/>
      <c r="H45" s="555"/>
      <c r="I45" s="555"/>
      <c r="J45" s="555">
        <f>J46+J47+J48</f>
        <v>0</v>
      </c>
      <c r="K45" s="114" t="e">
        <f t="shared" si="3"/>
        <v>#DIV/0!</v>
      </c>
      <c r="L45" s="806"/>
      <c r="M45" s="806"/>
      <c r="N45" s="1451"/>
      <c r="O45" s="1451"/>
      <c r="P45" s="1451"/>
      <c r="Q45" s="1451"/>
      <c r="R45" s="1451"/>
      <c r="S45" s="1451"/>
      <c r="T45" s="361"/>
      <c r="U45" s="361"/>
      <c r="V45" s="361"/>
      <c r="W45" s="361"/>
      <c r="X45" s="2279"/>
      <c r="Y45" s="361"/>
      <c r="Z45" s="1110"/>
      <c r="AA45" s="361"/>
      <c r="AB45" s="361"/>
      <c r="AC45" s="361"/>
      <c r="AD45" s="361"/>
      <c r="AE45" s="361"/>
      <c r="AF45" s="924"/>
      <c r="AG45" s="908"/>
      <c r="AH45" s="2272"/>
      <c r="AI45" s="1014"/>
      <c r="AN45" s="876"/>
    </row>
    <row r="46" spans="1:40" s="2236" customFormat="1" x14ac:dyDescent="0.25">
      <c r="A46" s="207"/>
      <c r="B46" s="207">
        <v>1</v>
      </c>
      <c r="C46" s="207" t="s">
        <v>769</v>
      </c>
      <c r="D46" s="207"/>
      <c r="E46" s="302" t="s">
        <v>222</v>
      </c>
      <c r="F46" s="524"/>
      <c r="G46" s="1628"/>
      <c r="H46" s="556"/>
      <c r="I46" s="499"/>
      <c r="J46" s="113"/>
      <c r="K46" s="114" t="e">
        <f t="shared" si="3"/>
        <v>#DIV/0!</v>
      </c>
      <c r="L46" s="806"/>
      <c r="M46" s="806"/>
      <c r="N46" s="1451"/>
      <c r="O46" s="1451"/>
      <c r="P46" s="1451"/>
      <c r="Q46" s="1451"/>
      <c r="R46" s="1451"/>
      <c r="S46" s="1451"/>
      <c r="T46" s="361"/>
      <c r="U46" s="361"/>
      <c r="V46" s="361"/>
      <c r="W46" s="361"/>
      <c r="X46" s="2279"/>
      <c r="Y46" s="361"/>
      <c r="Z46" s="1110"/>
      <c r="AA46" s="361"/>
      <c r="AB46" s="361"/>
      <c r="AC46" s="361"/>
      <c r="AD46" s="361"/>
      <c r="AE46" s="361"/>
      <c r="AF46" s="924"/>
      <c r="AG46" s="908"/>
      <c r="AH46" s="2272"/>
      <c r="AI46" s="1014"/>
      <c r="AN46" s="876"/>
    </row>
    <row r="47" spans="1:40" s="2236" customFormat="1" ht="45" x14ac:dyDescent="0.25">
      <c r="A47" s="207"/>
      <c r="B47" s="207">
        <v>1</v>
      </c>
      <c r="C47" s="207" t="s">
        <v>769</v>
      </c>
      <c r="D47" s="207"/>
      <c r="E47" s="302" t="s">
        <v>458</v>
      </c>
      <c r="F47" s="524"/>
      <c r="G47" s="1628"/>
      <c r="H47" s="556"/>
      <c r="I47" s="499"/>
      <c r="J47" s="113"/>
      <c r="K47" s="114" t="e">
        <f t="shared" si="3"/>
        <v>#DIV/0!</v>
      </c>
      <c r="L47" s="806"/>
      <c r="M47" s="806"/>
      <c r="N47" s="1451"/>
      <c r="O47" s="1451"/>
      <c r="P47" s="1451"/>
      <c r="Q47" s="1451"/>
      <c r="R47" s="1451"/>
      <c r="S47" s="1451"/>
      <c r="T47" s="361"/>
      <c r="U47" s="361"/>
      <c r="V47" s="361"/>
      <c r="W47" s="361"/>
      <c r="X47" s="2279"/>
      <c r="Y47" s="361"/>
      <c r="Z47" s="1110"/>
      <c r="AA47" s="361"/>
      <c r="AB47" s="361"/>
      <c r="AC47" s="361"/>
      <c r="AD47" s="361"/>
      <c r="AE47" s="361"/>
      <c r="AF47" s="924"/>
      <c r="AG47" s="908"/>
      <c r="AH47" s="2272"/>
      <c r="AI47" s="1014"/>
      <c r="AN47" s="876"/>
    </row>
    <row r="48" spans="1:40" s="2236" customFormat="1" ht="75" x14ac:dyDescent="0.25">
      <c r="A48" s="207"/>
      <c r="B48" s="207"/>
      <c r="C48" s="207" t="s">
        <v>769</v>
      </c>
      <c r="D48" s="207"/>
      <c r="E48" s="4" t="s">
        <v>506</v>
      </c>
      <c r="F48" s="524"/>
      <c r="G48" s="1628"/>
      <c r="H48" s="556"/>
      <c r="I48" s="499"/>
      <c r="J48" s="113"/>
      <c r="K48" s="516" t="e">
        <f t="shared" si="3"/>
        <v>#DIV/0!</v>
      </c>
      <c r="L48" s="806"/>
      <c r="M48" s="806"/>
      <c r="N48" s="1451"/>
      <c r="O48" s="1451"/>
      <c r="P48" s="1451"/>
      <c r="Q48" s="1451"/>
      <c r="R48" s="1451"/>
      <c r="S48" s="1451"/>
      <c r="T48" s="361"/>
      <c r="U48" s="361"/>
      <c r="V48" s="361"/>
      <c r="W48" s="361"/>
      <c r="X48" s="2279"/>
      <c r="Y48" s="361"/>
      <c r="Z48" s="1110"/>
      <c r="AA48" s="361"/>
      <c r="AB48" s="361"/>
      <c r="AC48" s="361"/>
      <c r="AD48" s="361"/>
      <c r="AE48" s="361"/>
      <c r="AF48" s="924"/>
      <c r="AG48" s="908"/>
      <c r="AH48" s="2272"/>
      <c r="AI48" s="1014"/>
      <c r="AN48" s="876"/>
    </row>
    <row r="49" spans="1:40" s="2236" customFormat="1" ht="29.25" x14ac:dyDescent="0.25">
      <c r="A49" s="207"/>
      <c r="B49" s="207"/>
      <c r="C49" s="207" t="s">
        <v>769</v>
      </c>
      <c r="D49" s="207"/>
      <c r="E49" s="513" t="s">
        <v>343</v>
      </c>
      <c r="F49" s="524"/>
      <c r="G49" s="1628"/>
      <c r="H49" s="556"/>
      <c r="I49" s="499"/>
      <c r="J49" s="113">
        <v>15</v>
      </c>
      <c r="K49" s="516" t="e">
        <f t="shared" si="3"/>
        <v>#DIV/0!</v>
      </c>
      <c r="L49" s="806"/>
      <c r="M49" s="806"/>
      <c r="N49" s="1451"/>
      <c r="O49" s="1451"/>
      <c r="P49" s="1451"/>
      <c r="Q49" s="1451"/>
      <c r="R49" s="1451"/>
      <c r="S49" s="1451"/>
      <c r="T49" s="361"/>
      <c r="U49" s="361"/>
      <c r="V49" s="361"/>
      <c r="W49" s="361"/>
      <c r="X49" s="2279"/>
      <c r="Y49" s="2257">
        <f t="shared" ref="Y49:Y51" si="4">AE49-AD49-Z49</f>
        <v>21.081599999999998</v>
      </c>
      <c r="Z49" s="1110"/>
      <c r="AA49" s="361"/>
      <c r="AB49" s="361"/>
      <c r="AC49" s="361"/>
      <c r="AD49" s="361"/>
      <c r="AE49" s="361">
        <v>21.081599999999998</v>
      </c>
      <c r="AF49" s="924"/>
      <c r="AG49" s="908"/>
      <c r="AH49" s="2272"/>
      <c r="AI49" s="1014"/>
      <c r="AN49" s="876"/>
    </row>
    <row r="50" spans="1:40" s="2236" customFormat="1" x14ac:dyDescent="0.25">
      <c r="A50" s="207"/>
      <c r="B50" s="207">
        <v>1</v>
      </c>
      <c r="C50" s="207" t="s">
        <v>769</v>
      </c>
      <c r="D50" s="207"/>
      <c r="E50" s="3028" t="s">
        <v>194</v>
      </c>
      <c r="F50" s="524"/>
      <c r="G50" s="1628"/>
      <c r="H50" s="556"/>
      <c r="I50" s="114"/>
      <c r="J50" s="113"/>
      <c r="K50" s="516"/>
      <c r="L50" s="806"/>
      <c r="M50" s="806"/>
      <c r="N50" s="1451"/>
      <c r="O50" s="1451"/>
      <c r="P50" s="1451"/>
      <c r="Q50" s="1451"/>
      <c r="R50" s="1451"/>
      <c r="S50" s="1451"/>
      <c r="T50" s="361"/>
      <c r="U50" s="361"/>
      <c r="V50" s="361"/>
      <c r="W50" s="361"/>
      <c r="X50" s="2279"/>
      <c r="Y50" s="2257">
        <f t="shared" si="4"/>
        <v>266.2017699999999</v>
      </c>
      <c r="Z50" s="1110"/>
      <c r="AA50" s="361"/>
      <c r="AB50" s="361"/>
      <c r="AC50" s="361"/>
      <c r="AD50" s="361">
        <v>-0.49963999999999997</v>
      </c>
      <c r="AE50" s="361">
        <v>265.7021299999999</v>
      </c>
      <c r="AF50" s="924"/>
      <c r="AG50" s="908"/>
      <c r="AH50" s="2272"/>
      <c r="AI50" s="1014"/>
      <c r="AN50" s="876"/>
    </row>
    <row r="51" spans="1:40" s="2236" customFormat="1" ht="104.25" x14ac:dyDescent="0.25">
      <c r="A51" s="207"/>
      <c r="B51" s="207">
        <v>1</v>
      </c>
      <c r="C51" s="207" t="s">
        <v>769</v>
      </c>
      <c r="D51" s="207"/>
      <c r="E51" s="302" t="s">
        <v>505</v>
      </c>
      <c r="F51" s="524"/>
      <c r="G51" s="1628"/>
      <c r="H51" s="556"/>
      <c r="I51" s="499"/>
      <c r="J51" s="113">
        <v>32</v>
      </c>
      <c r="K51" s="516" t="e">
        <f t="shared" ref="K51:K57" si="5">J51/I51*100</f>
        <v>#DIV/0!</v>
      </c>
      <c r="L51" s="806"/>
      <c r="M51" s="806"/>
      <c r="N51" s="1451"/>
      <c r="O51" s="1451"/>
      <c r="P51" s="1451"/>
      <c r="Q51" s="1451"/>
      <c r="R51" s="1451"/>
      <c r="S51" s="1451"/>
      <c r="T51" s="361"/>
      <c r="U51" s="361"/>
      <c r="V51" s="361"/>
      <c r="W51" s="361"/>
      <c r="X51" s="2280">
        <f>T51/12*$E$3+(U51-T51)/11*3+(V51-U51)/10*2+(W51-V51)/9*1</f>
        <v>0</v>
      </c>
      <c r="Y51" s="2257">
        <f t="shared" si="4"/>
        <v>135.29683000000003</v>
      </c>
      <c r="Z51" s="1110"/>
      <c r="AA51" s="361"/>
      <c r="AB51" s="361">
        <f>Y51-X51</f>
        <v>135.29683000000003</v>
      </c>
      <c r="AC51" s="361"/>
      <c r="AD51" s="361"/>
      <c r="AE51" s="361">
        <v>135.29683000000003</v>
      </c>
      <c r="AF51" s="924"/>
      <c r="AG51" s="908"/>
      <c r="AH51" s="2272"/>
      <c r="AI51" s="1014"/>
      <c r="AN51" s="876"/>
    </row>
    <row r="52" spans="1:40" s="2236" customFormat="1" x14ac:dyDescent="0.25">
      <c r="A52" s="207"/>
      <c r="B52" s="207"/>
      <c r="C52" s="207" t="s">
        <v>769</v>
      </c>
      <c r="D52" s="207"/>
      <c r="E52" s="302" t="s">
        <v>627</v>
      </c>
      <c r="F52" s="524"/>
      <c r="G52" s="1628"/>
      <c r="H52" s="556"/>
      <c r="I52" s="499"/>
      <c r="J52" s="113">
        <v>3</v>
      </c>
      <c r="K52" s="516" t="e">
        <f t="shared" si="5"/>
        <v>#DIV/0!</v>
      </c>
      <c r="L52" s="806"/>
      <c r="M52" s="806"/>
      <c r="N52" s="1451"/>
      <c r="O52" s="1451"/>
      <c r="P52" s="1451"/>
      <c r="Q52" s="1451"/>
      <c r="R52" s="1451"/>
      <c r="S52" s="1451"/>
      <c r="T52" s="361"/>
      <c r="U52" s="361"/>
      <c r="V52" s="361"/>
      <c r="W52" s="361"/>
      <c r="X52" s="2280"/>
      <c r="Y52" s="361"/>
      <c r="Z52" s="1110"/>
      <c r="AA52" s="361"/>
      <c r="AB52" s="361"/>
      <c r="AC52" s="361"/>
      <c r="AD52" s="361"/>
      <c r="AE52" s="361"/>
      <c r="AF52" s="924"/>
      <c r="AG52" s="908"/>
      <c r="AH52" s="2272"/>
      <c r="AI52" s="1014"/>
      <c r="AN52" s="876"/>
    </row>
    <row r="53" spans="1:40" s="2236" customFormat="1" x14ac:dyDescent="0.25">
      <c r="A53" s="207"/>
      <c r="B53" s="207"/>
      <c r="C53" s="207" t="s">
        <v>769</v>
      </c>
      <c r="D53" s="207"/>
      <c r="E53" s="302" t="s">
        <v>628</v>
      </c>
      <c r="F53" s="524"/>
      <c r="G53" s="1628"/>
      <c r="H53" s="556"/>
      <c r="I53" s="499"/>
      <c r="J53" s="113"/>
      <c r="K53" s="516" t="e">
        <f t="shared" si="5"/>
        <v>#DIV/0!</v>
      </c>
      <c r="L53" s="806"/>
      <c r="M53" s="806"/>
      <c r="N53" s="1451"/>
      <c r="O53" s="1451"/>
      <c r="P53" s="1451"/>
      <c r="Q53" s="1451"/>
      <c r="R53" s="1451"/>
      <c r="S53" s="1451"/>
      <c r="T53" s="361"/>
      <c r="U53" s="361"/>
      <c r="V53" s="361"/>
      <c r="W53" s="361"/>
      <c r="X53" s="2280"/>
      <c r="Y53" s="361"/>
      <c r="Z53" s="1110"/>
      <c r="AA53" s="361"/>
      <c r="AB53" s="361"/>
      <c r="AC53" s="361"/>
      <c r="AD53" s="361"/>
      <c r="AE53" s="361"/>
      <c r="AF53" s="924"/>
      <c r="AG53" s="908"/>
      <c r="AH53" s="2272"/>
      <c r="AI53" s="1014"/>
      <c r="AN53" s="876"/>
    </row>
    <row r="54" spans="1:40" s="2236" customFormat="1" ht="30" x14ac:dyDescent="0.25">
      <c r="A54" s="207"/>
      <c r="B54" s="207"/>
      <c r="C54" s="207" t="s">
        <v>769</v>
      </c>
      <c r="D54" s="207"/>
      <c r="E54" s="302" t="s">
        <v>629</v>
      </c>
      <c r="F54" s="524"/>
      <c r="G54" s="1628"/>
      <c r="H54" s="556"/>
      <c r="I54" s="499"/>
      <c r="J54" s="113">
        <v>29</v>
      </c>
      <c r="K54" s="516" t="e">
        <f t="shared" si="5"/>
        <v>#DIV/0!</v>
      </c>
      <c r="L54" s="806"/>
      <c r="M54" s="806"/>
      <c r="N54" s="1451"/>
      <c r="O54" s="1451"/>
      <c r="P54" s="1451"/>
      <c r="Q54" s="1451"/>
      <c r="R54" s="1451"/>
      <c r="S54" s="1451"/>
      <c r="T54" s="361"/>
      <c r="U54" s="361"/>
      <c r="V54" s="361"/>
      <c r="W54" s="361"/>
      <c r="X54" s="2280"/>
      <c r="Y54" s="361"/>
      <c r="Z54" s="1110"/>
      <c r="AA54" s="361"/>
      <c r="AB54" s="361"/>
      <c r="AC54" s="361"/>
      <c r="AD54" s="361"/>
      <c r="AE54" s="361"/>
      <c r="AF54" s="924"/>
      <c r="AG54" s="908"/>
      <c r="AH54" s="2272"/>
      <c r="AI54" s="1014"/>
      <c r="AN54" s="876"/>
    </row>
    <row r="55" spans="1:40" s="2236" customFormat="1" ht="51" customHeight="1" x14ac:dyDescent="0.25">
      <c r="A55" s="207"/>
      <c r="B55" s="207">
        <v>1</v>
      </c>
      <c r="C55" s="207" t="s">
        <v>769</v>
      </c>
      <c r="D55" s="207"/>
      <c r="E55" s="481" t="s">
        <v>459</v>
      </c>
      <c r="F55" s="524"/>
      <c r="G55" s="1628"/>
      <c r="H55" s="555"/>
      <c r="I55" s="555"/>
      <c r="J55" s="555">
        <f>J56+J63</f>
        <v>31</v>
      </c>
      <c r="K55" s="516" t="e">
        <f t="shared" si="5"/>
        <v>#DIV/0!</v>
      </c>
      <c r="L55" s="806"/>
      <c r="M55" s="806"/>
      <c r="N55" s="1451"/>
      <c r="O55" s="1451"/>
      <c r="P55" s="1451"/>
      <c r="Q55" s="1451"/>
      <c r="R55" s="1451"/>
      <c r="S55" s="1451"/>
      <c r="T55" s="361"/>
      <c r="U55" s="361"/>
      <c r="V55" s="361"/>
      <c r="W55" s="361"/>
      <c r="X55" s="2279">
        <f t="shared" ref="X55:AE55" si="6">X56+X63</f>
        <v>0</v>
      </c>
      <c r="Y55" s="2257">
        <f t="shared" ref="Y55:Y57" si="7">AE55-AD55-Z55</f>
        <v>97.544759999999982</v>
      </c>
      <c r="Z55" s="1110">
        <f t="shared" si="6"/>
        <v>0</v>
      </c>
      <c r="AA55" s="361">
        <f t="shared" si="6"/>
        <v>0</v>
      </c>
      <c r="AB55" s="361">
        <f t="shared" si="6"/>
        <v>97.544759999999982</v>
      </c>
      <c r="AC55" s="361">
        <f t="shared" si="6"/>
        <v>0</v>
      </c>
      <c r="AD55" s="361">
        <f t="shared" si="6"/>
        <v>0</v>
      </c>
      <c r="AE55" s="361">
        <f t="shared" si="6"/>
        <v>97.544759999999982</v>
      </c>
      <c r="AF55" s="924"/>
      <c r="AG55" s="908"/>
      <c r="AH55" s="2272"/>
      <c r="AI55" s="1014"/>
      <c r="AN55" s="876"/>
    </row>
    <row r="56" spans="1:40" s="2236" customFormat="1" ht="30" x14ac:dyDescent="0.25">
      <c r="A56" s="207"/>
      <c r="B56" s="207">
        <v>1</v>
      </c>
      <c r="C56" s="207" t="s">
        <v>769</v>
      </c>
      <c r="D56" s="207"/>
      <c r="E56" s="461" t="s">
        <v>271</v>
      </c>
      <c r="F56" s="524"/>
      <c r="G56" s="1628"/>
      <c r="H56" s="555"/>
      <c r="I56" s="555"/>
      <c r="J56" s="555">
        <f>SUM(J57:J62)</f>
        <v>24</v>
      </c>
      <c r="K56" s="516" t="e">
        <f t="shared" si="5"/>
        <v>#DIV/0!</v>
      </c>
      <c r="L56" s="806"/>
      <c r="M56" s="806"/>
      <c r="N56" s="1451"/>
      <c r="O56" s="1451"/>
      <c r="P56" s="1451"/>
      <c r="Q56" s="1451"/>
      <c r="R56" s="1451"/>
      <c r="S56" s="1451"/>
      <c r="T56" s="361"/>
      <c r="U56" s="361"/>
      <c r="V56" s="361"/>
      <c r="W56" s="361"/>
      <c r="X56" s="2279">
        <f t="shared" ref="X56:AE56" si="8">SUM(X57:X62)</f>
        <v>0</v>
      </c>
      <c r="Y56" s="2257">
        <f t="shared" si="7"/>
        <v>87.035149999999987</v>
      </c>
      <c r="Z56" s="1110">
        <f t="shared" si="8"/>
        <v>0</v>
      </c>
      <c r="AA56" s="361">
        <f t="shared" si="8"/>
        <v>0</v>
      </c>
      <c r="AB56" s="361">
        <f t="shared" si="8"/>
        <v>87.035149999999987</v>
      </c>
      <c r="AC56" s="361">
        <f t="shared" si="8"/>
        <v>0</v>
      </c>
      <c r="AD56" s="361">
        <f t="shared" si="8"/>
        <v>0</v>
      </c>
      <c r="AE56" s="361">
        <f t="shared" si="8"/>
        <v>87.035149999999987</v>
      </c>
      <c r="AF56" s="924"/>
      <c r="AG56" s="908"/>
      <c r="AH56" s="2272"/>
      <c r="AI56" s="1014"/>
      <c r="AN56" s="876"/>
    </row>
    <row r="57" spans="1:40" s="2236" customFormat="1" ht="30" x14ac:dyDescent="0.25">
      <c r="A57" s="207"/>
      <c r="B57" s="207">
        <v>1</v>
      </c>
      <c r="C57" s="207" t="s">
        <v>769</v>
      </c>
      <c r="D57" s="207"/>
      <c r="E57" s="302" t="s">
        <v>460</v>
      </c>
      <c r="F57" s="524"/>
      <c r="G57" s="1628"/>
      <c r="H57" s="556"/>
      <c r="I57" s="499"/>
      <c r="J57" s="113">
        <v>14</v>
      </c>
      <c r="K57" s="516" t="e">
        <f t="shared" si="5"/>
        <v>#DIV/0!</v>
      </c>
      <c r="L57" s="806"/>
      <c r="M57" s="806"/>
      <c r="N57" s="1451"/>
      <c r="O57" s="1451"/>
      <c r="P57" s="1451"/>
      <c r="Q57" s="1451"/>
      <c r="R57" s="1451"/>
      <c r="S57" s="1451"/>
      <c r="T57" s="361"/>
      <c r="U57" s="361"/>
      <c r="V57" s="361"/>
      <c r="W57" s="361"/>
      <c r="X57" s="2279">
        <f>T57/12*$E$3+(U57-T57)/11*3+(V57-U57)/10*2+(W57-V57)/9*1</f>
        <v>0</v>
      </c>
      <c r="Y57" s="2257">
        <f t="shared" si="7"/>
        <v>58.186509999999991</v>
      </c>
      <c r="Z57" s="1110"/>
      <c r="AA57" s="361"/>
      <c r="AB57" s="361">
        <f>Y57-X57</f>
        <v>58.186509999999991</v>
      </c>
      <c r="AC57" s="361"/>
      <c r="AD57" s="361"/>
      <c r="AE57" s="361">
        <v>58.186509999999991</v>
      </c>
      <c r="AF57" s="924"/>
      <c r="AG57" s="908"/>
      <c r="AH57" s="2272"/>
      <c r="AI57" s="1014"/>
      <c r="AN57" s="876"/>
    </row>
    <row r="58" spans="1:40" s="2236" customFormat="1" ht="60" x14ac:dyDescent="0.25">
      <c r="A58" s="207"/>
      <c r="B58" s="207">
        <v>1</v>
      </c>
      <c r="C58" s="207" t="s">
        <v>769</v>
      </c>
      <c r="D58" s="207"/>
      <c r="E58" s="302" t="s">
        <v>480</v>
      </c>
      <c r="F58" s="524"/>
      <c r="G58" s="1628"/>
      <c r="H58" s="557"/>
      <c r="I58" s="114"/>
      <c r="J58" s="113"/>
      <c r="K58" s="516"/>
      <c r="L58" s="806"/>
      <c r="M58" s="806"/>
      <c r="N58" s="1451"/>
      <c r="O58" s="1451"/>
      <c r="P58" s="1451"/>
      <c r="Q58" s="1451"/>
      <c r="R58" s="1451"/>
      <c r="S58" s="1451"/>
      <c r="T58" s="361"/>
      <c r="U58" s="361"/>
      <c r="V58" s="361"/>
      <c r="W58" s="361"/>
      <c r="X58" s="2279">
        <f>T58/12*$E$3</f>
        <v>0</v>
      </c>
      <c r="Y58" s="361"/>
      <c r="Z58" s="1110"/>
      <c r="AA58" s="361"/>
      <c r="AB58" s="361"/>
      <c r="AC58" s="361"/>
      <c r="AD58" s="361"/>
      <c r="AE58" s="361"/>
      <c r="AF58" s="924"/>
      <c r="AG58" s="908"/>
      <c r="AH58" s="2272"/>
      <c r="AI58" s="1014"/>
      <c r="AN58" s="876"/>
    </row>
    <row r="59" spans="1:40" s="2236" customFormat="1" ht="30" x14ac:dyDescent="0.25">
      <c r="A59" s="207">
        <v>1</v>
      </c>
      <c r="B59" s="207">
        <v>1</v>
      </c>
      <c r="C59" s="207" t="s">
        <v>769</v>
      </c>
      <c r="D59" s="207"/>
      <c r="E59" s="302" t="s">
        <v>461</v>
      </c>
      <c r="F59" s="4"/>
      <c r="G59" s="4"/>
      <c r="H59" s="536"/>
      <c r="I59" s="499"/>
      <c r="J59" s="173">
        <v>10</v>
      </c>
      <c r="K59" s="177" t="e">
        <f>J59/I59*100</f>
        <v>#DIV/0!</v>
      </c>
      <c r="L59" s="1484"/>
      <c r="M59" s="1484"/>
      <c r="N59" s="112"/>
      <c r="O59" s="112"/>
      <c r="P59" s="112"/>
      <c r="Q59" s="112"/>
      <c r="R59" s="112"/>
      <c r="S59" s="112"/>
      <c r="T59" s="317"/>
      <c r="U59" s="317"/>
      <c r="V59" s="317"/>
      <c r="W59" s="317"/>
      <c r="X59" s="740">
        <f>T59/12*$E$3+(U59-T59)/11*3+(V59-U59)/10*2+(W59-V59)/9*1</f>
        <v>0</v>
      </c>
      <c r="Y59" s="2257">
        <f>AE59-AD59-Z59</f>
        <v>28.848640000000003</v>
      </c>
      <c r="Z59" s="765"/>
      <c r="AA59" s="317"/>
      <c r="AB59" s="317">
        <f>Y59-X59</f>
        <v>28.848640000000003</v>
      </c>
      <c r="AC59" s="317"/>
      <c r="AD59" s="317">
        <v>0</v>
      </c>
      <c r="AE59" s="317">
        <v>28.848640000000003</v>
      </c>
      <c r="AF59" s="908"/>
      <c r="AG59" s="936"/>
      <c r="AH59" s="2272"/>
      <c r="AI59" s="1014"/>
      <c r="AN59" s="876"/>
    </row>
    <row r="60" spans="1:40" s="2236" customFormat="1" ht="30" x14ac:dyDescent="0.25">
      <c r="A60" s="207"/>
      <c r="B60" s="207">
        <v>1</v>
      </c>
      <c r="C60" s="207" t="s">
        <v>769</v>
      </c>
      <c r="D60" s="207"/>
      <c r="E60" s="302" t="s">
        <v>462</v>
      </c>
      <c r="F60" s="4"/>
      <c r="G60" s="4"/>
      <c r="H60" s="536"/>
      <c r="I60" s="113"/>
      <c r="J60" s="173"/>
      <c r="K60" s="177"/>
      <c r="L60" s="1484"/>
      <c r="M60" s="1484"/>
      <c r="N60" s="112"/>
      <c r="O60" s="112"/>
      <c r="P60" s="112"/>
      <c r="Q60" s="112"/>
      <c r="R60" s="112"/>
      <c r="S60" s="112"/>
      <c r="T60" s="317"/>
      <c r="U60" s="317"/>
      <c r="V60" s="317"/>
      <c r="W60" s="317"/>
      <c r="X60" s="740">
        <f>T60/12*$E$3</f>
        <v>0</v>
      </c>
      <c r="Y60" s="317">
        <f>AE60-AD60-AA60</f>
        <v>0</v>
      </c>
      <c r="Z60" s="765"/>
      <c r="AA60" s="317"/>
      <c r="AB60" s="317">
        <f>Y60-X60</f>
        <v>0</v>
      </c>
      <c r="AC60" s="317"/>
      <c r="AD60" s="317">
        <v>0</v>
      </c>
      <c r="AE60" s="317">
        <v>0</v>
      </c>
      <c r="AF60" s="908"/>
      <c r="AG60" s="936"/>
      <c r="AH60" s="2272"/>
      <c r="AI60" s="1014"/>
      <c r="AN60" s="876"/>
    </row>
    <row r="61" spans="1:40" s="2236" customFormat="1" ht="45" x14ac:dyDescent="0.25">
      <c r="A61" s="207">
        <v>1</v>
      </c>
      <c r="B61" s="207">
        <v>1</v>
      </c>
      <c r="C61" s="207" t="s">
        <v>769</v>
      </c>
      <c r="D61" s="207"/>
      <c r="E61" s="302" t="s">
        <v>463</v>
      </c>
      <c r="F61" s="4"/>
      <c r="G61" s="4"/>
      <c r="H61" s="161"/>
      <c r="I61" s="499"/>
      <c r="J61" s="173"/>
      <c r="K61" s="177" t="e">
        <f t="shared" ref="K61:K67" si="9">J61/I61*100</f>
        <v>#DIV/0!</v>
      </c>
      <c r="L61" s="1484"/>
      <c r="M61" s="1484"/>
      <c r="N61" s="112"/>
      <c r="O61" s="112"/>
      <c r="P61" s="112"/>
      <c r="Q61" s="112"/>
      <c r="R61" s="112"/>
      <c r="S61" s="112"/>
      <c r="T61" s="317"/>
      <c r="U61" s="317"/>
      <c r="V61" s="317"/>
      <c r="W61" s="317"/>
      <c r="X61" s="740">
        <f>T61/12*$E$3+(U61-T61)/11*3+(V61-U61)/10*2+(W61-V61)/9*1</f>
        <v>0</v>
      </c>
      <c r="Y61" s="317">
        <f>AE61-AD61-AA61-Z61</f>
        <v>0</v>
      </c>
      <c r="Z61" s="765"/>
      <c r="AA61" s="317"/>
      <c r="AB61" s="317">
        <f>Y61-X61</f>
        <v>0</v>
      </c>
      <c r="AC61" s="317"/>
      <c r="AD61" s="317">
        <v>0</v>
      </c>
      <c r="AE61" s="317"/>
      <c r="AF61" s="908"/>
      <c r="AG61" s="936"/>
      <c r="AH61" s="2272"/>
      <c r="AI61" s="1014"/>
      <c r="AN61" s="876"/>
    </row>
    <row r="62" spans="1:40" s="2236" customFormat="1" ht="30" x14ac:dyDescent="0.25">
      <c r="A62" s="207"/>
      <c r="B62" s="207">
        <v>1</v>
      </c>
      <c r="C62" s="207" t="s">
        <v>769</v>
      </c>
      <c r="D62" s="207"/>
      <c r="E62" s="302" t="s">
        <v>464</v>
      </c>
      <c r="F62" s="4"/>
      <c r="G62" s="4"/>
      <c r="H62" s="557"/>
      <c r="I62" s="499"/>
      <c r="J62" s="173"/>
      <c r="K62" s="177" t="e">
        <f t="shared" si="9"/>
        <v>#DIV/0!</v>
      </c>
      <c r="L62" s="1484"/>
      <c r="M62" s="1484"/>
      <c r="N62" s="112"/>
      <c r="O62" s="112"/>
      <c r="P62" s="112"/>
      <c r="Q62" s="112"/>
      <c r="R62" s="112"/>
      <c r="S62" s="112"/>
      <c r="T62" s="317"/>
      <c r="U62" s="317"/>
      <c r="V62" s="317"/>
      <c r="W62" s="317"/>
      <c r="X62" s="740">
        <f>T62/12*$E$3+(U62-T62)/11*3+(V62-U62)/10*2+(W62-V62)/9*1</f>
        <v>0</v>
      </c>
      <c r="Y62" s="317">
        <f>AE62-AD62-AA62-Z62</f>
        <v>0</v>
      </c>
      <c r="Z62" s="765"/>
      <c r="AA62" s="317"/>
      <c r="AB62" s="317">
        <f>Y62-X62</f>
        <v>0</v>
      </c>
      <c r="AC62" s="317"/>
      <c r="AD62" s="317"/>
      <c r="AE62" s="317"/>
      <c r="AF62" s="908"/>
      <c r="AG62" s="936"/>
      <c r="AH62" s="2272"/>
      <c r="AI62" s="1014"/>
      <c r="AN62" s="876"/>
    </row>
    <row r="63" spans="1:40" s="2236" customFormat="1" ht="45" x14ac:dyDescent="0.25">
      <c r="A63" s="207">
        <v>1</v>
      </c>
      <c r="B63" s="207">
        <v>1</v>
      </c>
      <c r="C63" s="207" t="s">
        <v>769</v>
      </c>
      <c r="D63" s="207"/>
      <c r="E63" s="461" t="s">
        <v>272</v>
      </c>
      <c r="F63" s="4"/>
      <c r="G63" s="4"/>
      <c r="H63" s="161"/>
      <c r="I63" s="161"/>
      <c r="J63" s="161">
        <f>SUM(J64:J66)</f>
        <v>7</v>
      </c>
      <c r="K63" s="177" t="e">
        <f t="shared" si="9"/>
        <v>#DIV/0!</v>
      </c>
      <c r="L63" s="1484"/>
      <c r="M63" s="1484"/>
      <c r="N63" s="112"/>
      <c r="O63" s="112"/>
      <c r="P63" s="112"/>
      <c r="Q63" s="112"/>
      <c r="R63" s="112"/>
      <c r="S63" s="112"/>
      <c r="T63" s="317"/>
      <c r="U63" s="317"/>
      <c r="V63" s="317"/>
      <c r="W63" s="317"/>
      <c r="X63" s="740">
        <f t="shared" ref="X63:AE63" si="10">SUM(X64:X66)</f>
        <v>0</v>
      </c>
      <c r="Y63" s="2257">
        <f t="shared" ref="Y63:Y64" si="11">AE63-AD63-Z63</f>
        <v>10.50961</v>
      </c>
      <c r="Z63" s="765">
        <f t="shared" si="10"/>
        <v>0</v>
      </c>
      <c r="AA63" s="317">
        <f t="shared" si="10"/>
        <v>0</v>
      </c>
      <c r="AB63" s="317">
        <f t="shared" si="10"/>
        <v>10.50961</v>
      </c>
      <c r="AC63" s="317">
        <f t="shared" si="10"/>
        <v>0</v>
      </c>
      <c r="AD63" s="317">
        <f t="shared" si="10"/>
        <v>0</v>
      </c>
      <c r="AE63" s="317">
        <f t="shared" si="10"/>
        <v>10.50961</v>
      </c>
      <c r="AF63" s="908"/>
      <c r="AG63" s="936"/>
      <c r="AH63" s="2272"/>
      <c r="AI63" s="1014"/>
      <c r="AN63" s="876"/>
    </row>
    <row r="64" spans="1:40" s="2236" customFormat="1" ht="45" x14ac:dyDescent="0.25">
      <c r="A64" s="207">
        <v>1</v>
      </c>
      <c r="B64" s="207">
        <v>1</v>
      </c>
      <c r="C64" s="207" t="s">
        <v>769</v>
      </c>
      <c r="D64" s="207"/>
      <c r="E64" s="302" t="s">
        <v>465</v>
      </c>
      <c r="F64" s="4"/>
      <c r="G64" s="4"/>
      <c r="H64" s="161"/>
      <c r="I64" s="499"/>
      <c r="J64" s="173">
        <v>7</v>
      </c>
      <c r="K64" s="177" t="e">
        <f t="shared" si="9"/>
        <v>#DIV/0!</v>
      </c>
      <c r="L64" s="1484"/>
      <c r="M64" s="1484"/>
      <c r="N64" s="112"/>
      <c r="O64" s="112"/>
      <c r="P64" s="112"/>
      <c r="Q64" s="112"/>
      <c r="R64" s="112"/>
      <c r="S64" s="112"/>
      <c r="T64" s="317"/>
      <c r="U64" s="317"/>
      <c r="V64" s="317"/>
      <c r="W64" s="317"/>
      <c r="X64" s="740">
        <f>T64/12*$E$3+(U64-T64)/11*3+(V64-U64)/10*2+(W64-V64)/9*1</f>
        <v>0</v>
      </c>
      <c r="Y64" s="2257">
        <f t="shared" si="11"/>
        <v>10.50961</v>
      </c>
      <c r="Z64" s="765"/>
      <c r="AA64" s="317"/>
      <c r="AB64" s="317">
        <f>Y64-X64</f>
        <v>10.50961</v>
      </c>
      <c r="AC64" s="317"/>
      <c r="AD64" s="317"/>
      <c r="AE64" s="317">
        <v>10.50961</v>
      </c>
      <c r="AF64" s="908"/>
      <c r="AG64" s="936"/>
      <c r="AH64" s="2272"/>
      <c r="AI64" s="1014"/>
      <c r="AN64" s="876"/>
    </row>
    <row r="65" spans="1:40" s="2236" customFormat="1" ht="61.5" customHeight="1" x14ac:dyDescent="0.25">
      <c r="A65" s="207"/>
      <c r="B65" s="207">
        <v>1</v>
      </c>
      <c r="C65" s="207" t="s">
        <v>769</v>
      </c>
      <c r="D65" s="207"/>
      <c r="E65" s="302" t="s">
        <v>466</v>
      </c>
      <c r="F65" s="4"/>
      <c r="G65" s="4"/>
      <c r="H65" s="161"/>
      <c r="I65" s="499"/>
      <c r="J65" s="173"/>
      <c r="K65" s="177" t="e">
        <f t="shared" si="9"/>
        <v>#DIV/0!</v>
      </c>
      <c r="L65" s="1484"/>
      <c r="M65" s="1484"/>
      <c r="N65" s="112"/>
      <c r="O65" s="112"/>
      <c r="P65" s="112"/>
      <c r="Q65" s="112"/>
      <c r="R65" s="112"/>
      <c r="S65" s="112"/>
      <c r="T65" s="317"/>
      <c r="U65" s="317"/>
      <c r="V65" s="317"/>
      <c r="W65" s="317"/>
      <c r="X65" s="740">
        <f>T65/12*$E$3+(U65-T65)/11*3+(V65-U65)/10*2+(W65-V65)/9*1</f>
        <v>0</v>
      </c>
      <c r="Y65" s="317">
        <f>AE65-AD65-AA65-Z65</f>
        <v>0</v>
      </c>
      <c r="Z65" s="765"/>
      <c r="AA65" s="317"/>
      <c r="AB65" s="317">
        <f>Y65-X65</f>
        <v>0</v>
      </c>
      <c r="AC65" s="317"/>
      <c r="AD65" s="317">
        <v>0</v>
      </c>
      <c r="AE65" s="317"/>
      <c r="AF65" s="908"/>
      <c r="AG65" s="936"/>
      <c r="AH65" s="2272"/>
      <c r="AI65" s="1014"/>
      <c r="AN65" s="876"/>
    </row>
    <row r="66" spans="1:40" s="2236" customFormat="1" ht="48" customHeight="1" x14ac:dyDescent="0.25">
      <c r="A66" s="207">
        <v>1</v>
      </c>
      <c r="B66" s="207">
        <v>1</v>
      </c>
      <c r="C66" s="207" t="s">
        <v>769</v>
      </c>
      <c r="D66" s="207"/>
      <c r="E66" s="302" t="s">
        <v>467</v>
      </c>
      <c r="F66" s="4"/>
      <c r="G66" s="4"/>
      <c r="H66" s="559"/>
      <c r="I66" s="499"/>
      <c r="J66" s="173"/>
      <c r="K66" s="177" t="e">
        <f t="shared" si="9"/>
        <v>#DIV/0!</v>
      </c>
      <c r="L66" s="1484"/>
      <c r="M66" s="1484"/>
      <c r="N66" s="112"/>
      <c r="O66" s="112"/>
      <c r="P66" s="112"/>
      <c r="Q66" s="112"/>
      <c r="R66" s="112"/>
      <c r="S66" s="112"/>
      <c r="T66" s="317"/>
      <c r="U66" s="317"/>
      <c r="V66" s="317"/>
      <c r="W66" s="317"/>
      <c r="X66" s="740">
        <f>T66/12*$E$3+(U66-T66)/11*3+(V66-U66)/10*2+(W66-V66)/9*1</f>
        <v>0</v>
      </c>
      <c r="Y66" s="317">
        <f>AE66-AD66-AA66-Z66</f>
        <v>0</v>
      </c>
      <c r="Z66" s="765"/>
      <c r="AA66" s="317"/>
      <c r="AB66" s="317">
        <f>Y66-X66</f>
        <v>0</v>
      </c>
      <c r="AC66" s="317"/>
      <c r="AD66" s="317">
        <v>0</v>
      </c>
      <c r="AE66" s="317"/>
      <c r="AF66" s="908"/>
      <c r="AG66" s="936"/>
      <c r="AH66" s="2272"/>
      <c r="AI66" s="1014"/>
      <c r="AN66" s="876"/>
    </row>
    <row r="67" spans="1:40" s="2236" customFormat="1" ht="29.25" x14ac:dyDescent="0.25">
      <c r="A67" s="207"/>
      <c r="B67" s="207">
        <v>1</v>
      </c>
      <c r="C67" s="207" t="s">
        <v>769</v>
      </c>
      <c r="D67" s="207"/>
      <c r="E67" s="2231" t="s">
        <v>310</v>
      </c>
      <c r="F67" s="4"/>
      <c r="G67" s="4"/>
      <c r="H67" s="534"/>
      <c r="I67" s="534"/>
      <c r="J67" s="534">
        <f>J69+J73+J74+J75+J76</f>
        <v>5</v>
      </c>
      <c r="K67" s="514" t="e">
        <f t="shared" si="9"/>
        <v>#DIV/0!</v>
      </c>
      <c r="L67" s="1484"/>
      <c r="M67" s="1484"/>
      <c r="N67" s="112"/>
      <c r="O67" s="112"/>
      <c r="P67" s="112"/>
      <c r="Q67" s="112"/>
      <c r="R67" s="112"/>
      <c r="S67" s="112"/>
      <c r="T67" s="317"/>
      <c r="U67" s="317"/>
      <c r="V67" s="317"/>
      <c r="W67" s="317"/>
      <c r="X67" s="740">
        <f>T67/12*$E$3+(U67-T67)/11*3+(V67-U67)/10*2+(W67-V67)/9*1</f>
        <v>0</v>
      </c>
      <c r="Y67" s="317">
        <f>AE67-AD67-AA67-Z67</f>
        <v>0</v>
      </c>
      <c r="Z67" s="765"/>
      <c r="AA67" s="317"/>
      <c r="AB67" s="317">
        <f>Y67-X67</f>
        <v>0</v>
      </c>
      <c r="AC67" s="317"/>
      <c r="AD67" s="317"/>
      <c r="AE67" s="317"/>
      <c r="AF67" s="908"/>
      <c r="AG67" s="936"/>
      <c r="AH67" s="2272"/>
      <c r="AI67" s="1014"/>
      <c r="AN67" s="876"/>
    </row>
    <row r="68" spans="1:40" s="2236" customFormat="1" x14ac:dyDescent="0.25">
      <c r="A68" s="207">
        <v>1</v>
      </c>
      <c r="B68" s="207">
        <v>1</v>
      </c>
      <c r="C68" s="207" t="s">
        <v>769</v>
      </c>
      <c r="D68" s="207"/>
      <c r="E68" s="302" t="s">
        <v>303</v>
      </c>
      <c r="F68" s="509"/>
      <c r="G68" s="4"/>
      <c r="H68" s="161"/>
      <c r="I68" s="161"/>
      <c r="J68" s="161"/>
      <c r="K68" s="177"/>
      <c r="L68" s="1484"/>
      <c r="M68" s="1484"/>
      <c r="N68" s="112"/>
      <c r="O68" s="112"/>
      <c r="P68" s="112"/>
      <c r="Q68" s="112"/>
      <c r="R68" s="112"/>
      <c r="S68" s="112"/>
      <c r="T68" s="317"/>
      <c r="U68" s="317"/>
      <c r="V68" s="317"/>
      <c r="W68" s="317"/>
      <c r="X68" s="740"/>
      <c r="Y68" s="317"/>
      <c r="Z68" s="765"/>
      <c r="AA68" s="317"/>
      <c r="AB68" s="317"/>
      <c r="AC68" s="317"/>
      <c r="AD68" s="317"/>
      <c r="AE68" s="317"/>
      <c r="AF68" s="908"/>
      <c r="AG68" s="936"/>
      <c r="AH68" s="2272"/>
      <c r="AI68" s="1014"/>
      <c r="AN68" s="876"/>
    </row>
    <row r="69" spans="1:40" s="2236" customFormat="1" ht="30" x14ac:dyDescent="0.25">
      <c r="A69" s="207"/>
      <c r="B69" s="207">
        <v>1</v>
      </c>
      <c r="C69" s="207" t="s">
        <v>769</v>
      </c>
      <c r="D69" s="207"/>
      <c r="E69" s="461" t="s">
        <v>443</v>
      </c>
      <c r="F69" s="155"/>
      <c r="G69" s="4"/>
      <c r="H69" s="559"/>
      <c r="I69" s="559"/>
      <c r="J69" s="559">
        <f>J70+J71/4</f>
        <v>5</v>
      </c>
      <c r="K69" s="177" t="e">
        <f>J69/I69*100</f>
        <v>#DIV/0!</v>
      </c>
      <c r="L69" s="1484"/>
      <c r="M69" s="1484"/>
      <c r="N69" s="112"/>
      <c r="O69" s="112"/>
      <c r="P69" s="112"/>
      <c r="Q69" s="112"/>
      <c r="R69" s="112"/>
      <c r="S69" s="112"/>
      <c r="T69" s="317"/>
      <c r="U69" s="317"/>
      <c r="V69" s="317"/>
      <c r="W69" s="317"/>
      <c r="X69" s="740"/>
      <c r="Y69" s="317"/>
      <c r="Z69" s="765"/>
      <c r="AA69" s="317"/>
      <c r="AB69" s="317"/>
      <c r="AC69" s="317"/>
      <c r="AD69" s="317"/>
      <c r="AE69" s="317"/>
      <c r="AF69" s="908"/>
      <c r="AG69" s="936"/>
      <c r="AH69" s="2272"/>
      <c r="AI69" s="1014"/>
      <c r="AN69" s="876"/>
    </row>
    <row r="70" spans="1:40" s="2236" customFormat="1" x14ac:dyDescent="0.25">
      <c r="A70" s="207">
        <v>1</v>
      </c>
      <c r="B70" s="207">
        <v>1</v>
      </c>
      <c r="C70" s="207" t="s">
        <v>769</v>
      </c>
      <c r="D70" s="207"/>
      <c r="E70" s="302" t="s">
        <v>444</v>
      </c>
      <c r="F70" s="4"/>
      <c r="G70" s="4"/>
      <c r="H70" s="518"/>
      <c r="I70" s="499"/>
      <c r="J70" s="173">
        <v>5</v>
      </c>
      <c r="K70" s="177"/>
      <c r="L70" s="1484"/>
      <c r="M70" s="1484"/>
      <c r="N70" s="112"/>
      <c r="O70" s="112"/>
      <c r="P70" s="112"/>
      <c r="Q70" s="112"/>
      <c r="R70" s="112"/>
      <c r="S70" s="112"/>
      <c r="T70" s="317"/>
      <c r="U70" s="317"/>
      <c r="V70" s="317"/>
      <c r="W70" s="317"/>
      <c r="X70" s="740"/>
      <c r="Y70" s="317"/>
      <c r="Z70" s="765"/>
      <c r="AA70" s="317"/>
      <c r="AB70" s="317"/>
      <c r="AC70" s="317"/>
      <c r="AD70" s="317"/>
      <c r="AE70" s="317"/>
      <c r="AF70" s="908"/>
      <c r="AG70" s="936"/>
      <c r="AH70" s="2272"/>
      <c r="AI70" s="1014"/>
      <c r="AN70" s="876"/>
    </row>
    <row r="71" spans="1:40" s="137" customFormat="1" ht="30" x14ac:dyDescent="0.25">
      <c r="A71" s="207">
        <v>1</v>
      </c>
      <c r="B71" s="207">
        <v>1</v>
      </c>
      <c r="C71" s="207" t="s">
        <v>769</v>
      </c>
      <c r="D71" s="207"/>
      <c r="E71" s="302" t="s">
        <v>445</v>
      </c>
      <c r="F71" s="1230"/>
      <c r="G71" s="513"/>
      <c r="H71" s="161"/>
      <c r="I71" s="173"/>
      <c r="J71" s="173"/>
      <c r="K71" s="2034" t="e">
        <f>J71/I71*100</f>
        <v>#DIV/0!</v>
      </c>
      <c r="L71" s="1484"/>
      <c r="M71" s="1484"/>
      <c r="N71" s="112"/>
      <c r="O71" s="112"/>
      <c r="P71" s="112"/>
      <c r="Q71" s="112"/>
      <c r="R71" s="112"/>
      <c r="S71" s="112"/>
      <c r="T71" s="355"/>
      <c r="U71" s="355"/>
      <c r="V71" s="355"/>
      <c r="W71" s="355"/>
      <c r="X71" s="2280">
        <f>T71/12*$E$3</f>
        <v>0</v>
      </c>
      <c r="Y71" s="355">
        <f>AE71-AD71</f>
        <v>0</v>
      </c>
      <c r="Z71" s="1028"/>
      <c r="AA71" s="355"/>
      <c r="AB71" s="355">
        <f>Y71-X71</f>
        <v>0</v>
      </c>
      <c r="AC71" s="355"/>
      <c r="AD71" s="355"/>
      <c r="AE71" s="355"/>
      <c r="AF71" s="908"/>
      <c r="AG71" s="2274"/>
      <c r="AH71" s="2272"/>
      <c r="AI71" s="1071"/>
      <c r="AN71" s="876"/>
    </row>
    <row r="72" spans="1:40" s="2236" customFormat="1" ht="60" x14ac:dyDescent="0.25">
      <c r="A72" s="207">
        <v>1</v>
      </c>
      <c r="B72" s="207">
        <v>1</v>
      </c>
      <c r="C72" s="207" t="s">
        <v>769</v>
      </c>
      <c r="D72" s="207"/>
      <c r="E72" s="302" t="s">
        <v>446</v>
      </c>
      <c r="F72" s="4"/>
      <c r="G72" s="4"/>
      <c r="H72" s="1012"/>
      <c r="I72" s="113"/>
      <c r="J72" s="173"/>
      <c r="K72" s="177"/>
      <c r="L72" s="1484"/>
      <c r="M72" s="1484"/>
      <c r="N72" s="112"/>
      <c r="O72" s="112"/>
      <c r="P72" s="112"/>
      <c r="Q72" s="112"/>
      <c r="R72" s="112"/>
      <c r="S72" s="112"/>
      <c r="T72" s="317"/>
      <c r="U72" s="317"/>
      <c r="V72" s="317"/>
      <c r="W72" s="317"/>
      <c r="X72" s="740"/>
      <c r="Y72" s="317"/>
      <c r="Z72" s="765"/>
      <c r="AA72" s="317"/>
      <c r="AB72" s="317"/>
      <c r="AC72" s="317"/>
      <c r="AD72" s="317"/>
      <c r="AE72" s="317"/>
      <c r="AF72" s="908"/>
      <c r="AG72" s="936"/>
      <c r="AH72" s="2272"/>
      <c r="AI72" s="1014"/>
      <c r="AN72" s="876"/>
    </row>
    <row r="73" spans="1:40" s="2236" customFormat="1" ht="60" x14ac:dyDescent="0.25">
      <c r="A73" s="207"/>
      <c r="B73" s="207"/>
      <c r="C73" s="207" t="s">
        <v>769</v>
      </c>
      <c r="D73" s="207"/>
      <c r="E73" s="302" t="s">
        <v>447</v>
      </c>
      <c r="F73" s="4"/>
      <c r="G73" s="4"/>
      <c r="H73" s="161"/>
      <c r="I73" s="113"/>
      <c r="J73" s="173"/>
      <c r="K73" s="177"/>
      <c r="L73" s="1484"/>
      <c r="M73" s="1484"/>
      <c r="N73" s="112"/>
      <c r="O73" s="112"/>
      <c r="P73" s="112"/>
      <c r="Q73" s="112"/>
      <c r="R73" s="112"/>
      <c r="S73" s="112"/>
      <c r="T73" s="317"/>
      <c r="U73" s="317"/>
      <c r="V73" s="317"/>
      <c r="W73" s="317"/>
      <c r="X73" s="740"/>
      <c r="Y73" s="317"/>
      <c r="Z73" s="765"/>
      <c r="AA73" s="317"/>
      <c r="AB73" s="317"/>
      <c r="AC73" s="317"/>
      <c r="AD73" s="317"/>
      <c r="AE73" s="317"/>
      <c r="AF73" s="908"/>
      <c r="AG73" s="936"/>
      <c r="AH73" s="2272"/>
      <c r="AI73" s="1014"/>
      <c r="AN73" s="876"/>
    </row>
    <row r="74" spans="1:40" s="2236" customFormat="1" ht="45" x14ac:dyDescent="0.25">
      <c r="A74" s="207"/>
      <c r="B74" s="207"/>
      <c r="C74" s="207" t="s">
        <v>769</v>
      </c>
      <c r="D74" s="207"/>
      <c r="E74" s="301" t="s">
        <v>448</v>
      </c>
      <c r="F74" s="4"/>
      <c r="G74" s="4"/>
      <c r="H74" s="486"/>
      <c r="I74" s="1408"/>
      <c r="J74" s="488"/>
      <c r="K74" s="177"/>
      <c r="L74" s="1484"/>
      <c r="M74" s="1484"/>
      <c r="N74" s="112"/>
      <c r="O74" s="112"/>
      <c r="P74" s="112"/>
      <c r="Q74" s="112"/>
      <c r="R74" s="112"/>
      <c r="S74" s="112"/>
      <c r="T74" s="317"/>
      <c r="U74" s="317"/>
      <c r="V74" s="317"/>
      <c r="W74" s="317"/>
      <c r="X74" s="740"/>
      <c r="Y74" s="317"/>
      <c r="Z74" s="765"/>
      <c r="AA74" s="317"/>
      <c r="AB74" s="317"/>
      <c r="AC74" s="317"/>
      <c r="AD74" s="317"/>
      <c r="AE74" s="317"/>
      <c r="AF74" s="908"/>
      <c r="AG74" s="936"/>
      <c r="AH74" s="2272"/>
      <c r="AI74" s="1014"/>
      <c r="AN74" s="876"/>
    </row>
    <row r="75" spans="1:40" s="2236" customFormat="1" ht="105" x14ac:dyDescent="0.25">
      <c r="A75" s="207"/>
      <c r="B75" s="207"/>
      <c r="C75" s="207" t="s">
        <v>769</v>
      </c>
      <c r="D75" s="207"/>
      <c r="E75" s="301" t="s">
        <v>449</v>
      </c>
      <c r="F75" s="4"/>
      <c r="G75" s="4"/>
      <c r="H75" s="486"/>
      <c r="I75" s="499"/>
      <c r="J75" s="488"/>
      <c r="K75" s="177" t="e">
        <f t="shared" ref="K75:K84" si="12">J75/I75*100</f>
        <v>#DIV/0!</v>
      </c>
      <c r="L75" s="1484"/>
      <c r="M75" s="1484"/>
      <c r="N75" s="112"/>
      <c r="O75" s="112"/>
      <c r="P75" s="112"/>
      <c r="Q75" s="112"/>
      <c r="R75" s="112"/>
      <c r="S75" s="112"/>
      <c r="T75" s="317"/>
      <c r="U75" s="317"/>
      <c r="V75" s="317"/>
      <c r="W75" s="317"/>
      <c r="X75" s="855"/>
      <c r="Y75" s="317">
        <f>AE75-AD75-AA75</f>
        <v>0</v>
      </c>
      <c r="Z75" s="765">
        <f>SUM(Z76:Z80)</f>
        <v>0</v>
      </c>
      <c r="AA75" s="317">
        <f>SUM(AA76:AA80)</f>
        <v>0</v>
      </c>
      <c r="AB75" s="317">
        <f>Y75-X75</f>
        <v>0</v>
      </c>
      <c r="AC75" s="317"/>
      <c r="AD75" s="2286"/>
      <c r="AE75" s="2286"/>
      <c r="AF75" s="908"/>
      <c r="AG75" s="936"/>
      <c r="AH75" s="2272"/>
      <c r="AI75" s="1014"/>
      <c r="AN75" s="876"/>
    </row>
    <row r="76" spans="1:40" s="2236" customFormat="1" ht="30" x14ac:dyDescent="0.25">
      <c r="A76" s="207"/>
      <c r="B76" s="207"/>
      <c r="C76" s="207" t="s">
        <v>769</v>
      </c>
      <c r="D76" s="207"/>
      <c r="E76" s="301" t="s">
        <v>468</v>
      </c>
      <c r="F76" s="4"/>
      <c r="G76" s="4"/>
      <c r="H76" s="486"/>
      <c r="I76" s="499"/>
      <c r="J76" s="173"/>
      <c r="K76" s="177" t="e">
        <f t="shared" si="12"/>
        <v>#DIV/0!</v>
      </c>
      <c r="L76" s="1484"/>
      <c r="M76" s="1484"/>
      <c r="N76" s="112"/>
      <c r="O76" s="112"/>
      <c r="P76" s="112"/>
      <c r="Q76" s="112"/>
      <c r="R76" s="112"/>
      <c r="S76" s="112"/>
      <c r="T76" s="317"/>
      <c r="U76" s="317"/>
      <c r="V76" s="317"/>
      <c r="W76" s="317"/>
      <c r="X76" s="740">
        <f>T76/12*$E$3+(U76-T76)/11*3+(V76-U76)/10*2+(W76-V76)/9*1</f>
        <v>0</v>
      </c>
      <c r="Y76" s="317">
        <f>AE76-AD76-AA76-Z76</f>
        <v>0</v>
      </c>
      <c r="Z76" s="765"/>
      <c r="AA76" s="317"/>
      <c r="AB76" s="317">
        <f>Y76-X76</f>
        <v>0</v>
      </c>
      <c r="AC76" s="317"/>
      <c r="AD76" s="317">
        <v>0</v>
      </c>
      <c r="AE76" s="317"/>
      <c r="AF76" s="908"/>
      <c r="AG76" s="936"/>
      <c r="AH76" s="2272"/>
      <c r="AI76" s="1014"/>
      <c r="AN76" s="876"/>
    </row>
    <row r="77" spans="1:40" s="2236" customFormat="1" ht="29.25" x14ac:dyDescent="0.25">
      <c r="A77" s="207">
        <v>1</v>
      </c>
      <c r="B77" s="207">
        <v>1</v>
      </c>
      <c r="C77" s="207" t="s">
        <v>769</v>
      </c>
      <c r="D77" s="207"/>
      <c r="E77" s="513" t="s">
        <v>311</v>
      </c>
      <c r="F77" s="4"/>
      <c r="G77" s="4"/>
      <c r="H77" s="211"/>
      <c r="I77" s="173"/>
      <c r="J77" s="173">
        <f>J78+J79</f>
        <v>83.419148936170217</v>
      </c>
      <c r="K77" s="177" t="e">
        <f t="shared" si="12"/>
        <v>#DIV/0!</v>
      </c>
      <c r="L77" s="1484"/>
      <c r="M77" s="1484"/>
      <c r="N77" s="112"/>
      <c r="O77" s="112"/>
      <c r="P77" s="112"/>
      <c r="Q77" s="112"/>
      <c r="R77" s="112"/>
      <c r="S77" s="112"/>
      <c r="T77" s="317"/>
      <c r="U77" s="317"/>
      <c r="V77" s="317"/>
      <c r="W77" s="317"/>
      <c r="X77" s="740"/>
      <c r="Y77" s="317"/>
      <c r="Z77" s="765"/>
      <c r="AA77" s="317"/>
      <c r="AB77" s="317"/>
      <c r="AC77" s="317"/>
      <c r="AD77" s="317"/>
      <c r="AE77" s="317"/>
      <c r="AF77" s="908"/>
      <c r="AG77" s="936"/>
      <c r="AH77" s="2272"/>
      <c r="AI77" s="1014"/>
      <c r="AN77" s="876"/>
    </row>
    <row r="78" spans="1:40" s="2236" customFormat="1" x14ac:dyDescent="0.25">
      <c r="A78" s="207">
        <v>1</v>
      </c>
      <c r="B78" s="207">
        <v>1</v>
      </c>
      <c r="C78" s="207" t="s">
        <v>769</v>
      </c>
      <c r="D78" s="207"/>
      <c r="E78" s="513" t="s">
        <v>319</v>
      </c>
      <c r="F78" s="4"/>
      <c r="G78" s="4"/>
      <c r="H78" s="211"/>
      <c r="I78" s="113"/>
      <c r="J78" s="173">
        <v>56</v>
      </c>
      <c r="K78" s="177" t="e">
        <f t="shared" si="12"/>
        <v>#DIV/0!</v>
      </c>
      <c r="L78" s="1484"/>
      <c r="M78" s="1484"/>
      <c r="N78" s="112"/>
      <c r="O78" s="112"/>
      <c r="P78" s="112"/>
      <c r="Q78" s="112"/>
      <c r="R78" s="112"/>
      <c r="S78" s="112"/>
      <c r="T78" s="317"/>
      <c r="U78" s="317"/>
      <c r="V78" s="317"/>
      <c r="W78" s="317"/>
      <c r="X78" s="740"/>
      <c r="Y78" s="317"/>
      <c r="Z78" s="765"/>
      <c r="AA78" s="317"/>
      <c r="AB78" s="317"/>
      <c r="AC78" s="317"/>
      <c r="AD78" s="317"/>
      <c r="AE78" s="317"/>
      <c r="AF78" s="908"/>
      <c r="AG78" s="936"/>
      <c r="AH78" s="2272"/>
      <c r="AI78" s="1014"/>
      <c r="AN78" s="876"/>
    </row>
    <row r="79" spans="1:40" s="2236" customFormat="1" x14ac:dyDescent="0.25">
      <c r="A79" s="207">
        <v>1</v>
      </c>
      <c r="B79" s="207">
        <v>1</v>
      </c>
      <c r="C79" s="207" t="s">
        <v>769</v>
      </c>
      <c r="D79" s="207"/>
      <c r="E79" s="4" t="s">
        <v>320</v>
      </c>
      <c r="F79" s="4"/>
      <c r="G79" s="4"/>
      <c r="H79" s="211"/>
      <c r="I79" s="113"/>
      <c r="J79" s="173">
        <f>J80/9.4</f>
        <v>27.419148936170213</v>
      </c>
      <c r="K79" s="177" t="e">
        <f t="shared" si="12"/>
        <v>#DIV/0!</v>
      </c>
      <c r="L79" s="1484"/>
      <c r="M79" s="1484"/>
      <c r="N79" s="112"/>
      <c r="O79" s="112"/>
      <c r="P79" s="112"/>
      <c r="Q79" s="112"/>
      <c r="R79" s="112"/>
      <c r="S79" s="112"/>
      <c r="T79" s="317"/>
      <c r="U79" s="317"/>
      <c r="V79" s="317"/>
      <c r="W79" s="317"/>
      <c r="X79" s="740"/>
      <c r="Y79" s="317"/>
      <c r="Z79" s="765"/>
      <c r="AA79" s="317"/>
      <c r="AB79" s="317"/>
      <c r="AC79" s="317"/>
      <c r="AD79" s="317"/>
      <c r="AE79" s="317"/>
      <c r="AF79" s="908"/>
      <c r="AG79" s="936"/>
      <c r="AH79" s="2272"/>
      <c r="AI79" s="1014"/>
      <c r="AN79" s="876"/>
    </row>
    <row r="80" spans="1:40" s="2236" customFormat="1" x14ac:dyDescent="0.25">
      <c r="A80" s="207">
        <v>1</v>
      </c>
      <c r="B80" s="207">
        <v>1</v>
      </c>
      <c r="C80" s="207" t="s">
        <v>769</v>
      </c>
      <c r="D80" s="207"/>
      <c r="E80" s="527" t="s">
        <v>321</v>
      </c>
      <c r="F80" s="4"/>
      <c r="G80" s="4"/>
      <c r="H80" s="211"/>
      <c r="I80" s="113"/>
      <c r="J80" s="3443">
        <v>257.74</v>
      </c>
      <c r="K80" s="177" t="e">
        <f t="shared" si="12"/>
        <v>#DIV/0!</v>
      </c>
      <c r="L80" s="1484"/>
      <c r="M80" s="1484"/>
      <c r="N80" s="112"/>
      <c r="O80" s="112"/>
      <c r="P80" s="112"/>
      <c r="Q80" s="112"/>
      <c r="R80" s="112"/>
      <c r="S80" s="112"/>
      <c r="T80" s="317"/>
      <c r="U80" s="317"/>
      <c r="V80" s="317"/>
      <c r="W80" s="317"/>
      <c r="X80" s="740"/>
      <c r="Y80" s="317"/>
      <c r="Z80" s="765"/>
      <c r="AA80" s="317"/>
      <c r="AB80" s="317"/>
      <c r="AC80" s="317"/>
      <c r="AD80" s="317"/>
      <c r="AE80" s="317"/>
      <c r="AF80" s="908"/>
      <c r="AG80" s="936"/>
      <c r="AH80" s="2272"/>
      <c r="AI80" s="1014"/>
      <c r="AN80" s="876"/>
    </row>
    <row r="81" spans="1:40" s="2236" customFormat="1" ht="29.25" x14ac:dyDescent="0.25">
      <c r="A81" s="207"/>
      <c r="B81" s="207"/>
      <c r="C81" s="207" t="s">
        <v>769</v>
      </c>
      <c r="D81" s="207"/>
      <c r="E81" s="513" t="s">
        <v>304</v>
      </c>
      <c r="F81" s="513"/>
      <c r="G81" s="513"/>
      <c r="H81" s="235"/>
      <c r="I81" s="3401"/>
      <c r="J81" s="3402">
        <f>J82</f>
        <v>8</v>
      </c>
      <c r="K81" s="177" t="e">
        <f t="shared" si="12"/>
        <v>#DIV/0!</v>
      </c>
      <c r="L81" s="1484"/>
      <c r="M81" s="1484"/>
      <c r="N81" s="112"/>
      <c r="O81" s="112"/>
      <c r="P81" s="112"/>
      <c r="Q81" s="112"/>
      <c r="R81" s="112"/>
      <c r="S81" s="112"/>
      <c r="T81" s="317"/>
      <c r="U81" s="317"/>
      <c r="V81" s="317"/>
      <c r="W81" s="317"/>
      <c r="X81" s="740"/>
      <c r="Y81" s="317"/>
      <c r="Z81" s="765"/>
      <c r="AA81" s="317"/>
      <c r="AB81" s="317"/>
      <c r="AC81" s="317"/>
      <c r="AD81" s="317"/>
      <c r="AE81" s="317"/>
      <c r="AF81" s="908"/>
      <c r="AG81" s="936"/>
      <c r="AH81" s="2272"/>
      <c r="AI81" s="1014"/>
      <c r="AN81" s="876"/>
    </row>
    <row r="82" spans="1:40" s="2236" customFormat="1" ht="30" x14ac:dyDescent="0.25">
      <c r="A82" s="207"/>
      <c r="B82" s="207"/>
      <c r="C82" s="207" t="s">
        <v>769</v>
      </c>
      <c r="D82" s="207"/>
      <c r="E82" s="527" t="s">
        <v>191</v>
      </c>
      <c r="F82" s="4"/>
      <c r="G82" s="4"/>
      <c r="H82" s="211"/>
      <c r="I82" s="113"/>
      <c r="J82" s="173">
        <v>8</v>
      </c>
      <c r="K82" s="177" t="e">
        <f t="shared" si="12"/>
        <v>#DIV/0!</v>
      </c>
      <c r="L82" s="1484"/>
      <c r="M82" s="1484"/>
      <c r="N82" s="112"/>
      <c r="O82" s="112"/>
      <c r="P82" s="112"/>
      <c r="Q82" s="112"/>
      <c r="R82" s="112"/>
      <c r="S82" s="112"/>
      <c r="T82" s="317"/>
      <c r="U82" s="317"/>
      <c r="V82" s="317"/>
      <c r="W82" s="317"/>
      <c r="X82" s="740"/>
      <c r="Y82" s="317"/>
      <c r="Z82" s="765"/>
      <c r="AA82" s="317"/>
      <c r="AB82" s="317"/>
      <c r="AC82" s="317"/>
      <c r="AD82" s="317"/>
      <c r="AE82" s="317"/>
      <c r="AF82" s="908"/>
      <c r="AG82" s="936"/>
      <c r="AH82" s="2272"/>
      <c r="AI82" s="1014"/>
      <c r="AN82" s="876"/>
    </row>
    <row r="83" spans="1:40" s="2236" customFormat="1" ht="72" x14ac:dyDescent="0.25">
      <c r="A83" s="207">
        <v>1</v>
      </c>
      <c r="B83" s="207">
        <v>1</v>
      </c>
      <c r="C83" s="207" t="s">
        <v>769</v>
      </c>
      <c r="D83" s="207"/>
      <c r="E83" s="513" t="s">
        <v>305</v>
      </c>
      <c r="F83" s="4"/>
      <c r="G83" s="4"/>
      <c r="H83" s="211"/>
      <c r="I83" s="113"/>
      <c r="J83" s="173">
        <v>41</v>
      </c>
      <c r="K83" s="177" t="e">
        <f t="shared" si="12"/>
        <v>#DIV/0!</v>
      </c>
      <c r="L83" s="1484"/>
      <c r="M83" s="1484"/>
      <c r="N83" s="112"/>
      <c r="O83" s="112"/>
      <c r="P83" s="112"/>
      <c r="Q83" s="112"/>
      <c r="R83" s="112"/>
      <c r="S83" s="112"/>
      <c r="T83" s="317"/>
      <c r="U83" s="317"/>
      <c r="V83" s="317"/>
      <c r="W83" s="317"/>
      <c r="X83" s="740"/>
      <c r="Y83" s="2257">
        <f t="shared" ref="Y83:Y84" si="13">AE83-AD83-Z83</f>
        <v>68.866560000000007</v>
      </c>
      <c r="Z83" s="765"/>
      <c r="AA83" s="317"/>
      <c r="AB83" s="317"/>
      <c r="AC83" s="317"/>
      <c r="AD83" s="317">
        <v>-0.14054</v>
      </c>
      <c r="AE83" s="317">
        <v>68.726020000000005</v>
      </c>
      <c r="AF83" s="908"/>
      <c r="AG83" s="936"/>
      <c r="AH83" s="2272"/>
      <c r="AI83" s="1014"/>
      <c r="AN83" s="876"/>
    </row>
    <row r="84" spans="1:40" s="2236" customFormat="1" x14ac:dyDescent="0.25">
      <c r="A84" s="207">
        <v>1</v>
      </c>
      <c r="B84" s="207">
        <v>1</v>
      </c>
      <c r="C84" s="207" t="s">
        <v>769</v>
      </c>
      <c r="D84" s="207"/>
      <c r="E84" s="501" t="s">
        <v>217</v>
      </c>
      <c r="F84" s="4"/>
      <c r="G84" s="4"/>
      <c r="H84" s="235"/>
      <c r="I84" s="516"/>
      <c r="J84" s="730">
        <f>SUM(J85:J94)</f>
        <v>32</v>
      </c>
      <c r="K84" s="514" t="e">
        <f t="shared" si="12"/>
        <v>#DIV/0!</v>
      </c>
      <c r="L84" s="1484"/>
      <c r="M84" s="1484"/>
      <c r="N84" s="112"/>
      <c r="O84" s="112"/>
      <c r="P84" s="112"/>
      <c r="Q84" s="112"/>
      <c r="R84" s="112"/>
      <c r="S84" s="112"/>
      <c r="T84" s="317"/>
      <c r="U84" s="317"/>
      <c r="V84" s="317"/>
      <c r="W84" s="317"/>
      <c r="X84" s="2280">
        <f>T84/12*$E$3+(U84-T84)/11*3+(V84-U84)/10*2+(W84-V84)/9*1</f>
        <v>0</v>
      </c>
      <c r="Y84" s="2257">
        <f t="shared" si="13"/>
        <v>49.606770000000004</v>
      </c>
      <c r="Z84" s="765"/>
      <c r="AA84" s="317"/>
      <c r="AB84" s="317">
        <f>Y84-X84</f>
        <v>49.606770000000004</v>
      </c>
      <c r="AC84" s="317"/>
      <c r="AD84" s="2286"/>
      <c r="AE84" s="2286">
        <v>49.606770000000004</v>
      </c>
      <c r="AF84" s="908"/>
      <c r="AG84" s="941"/>
      <c r="AH84" s="2272"/>
      <c r="AI84" s="1014"/>
      <c r="AN84" s="876"/>
    </row>
    <row r="85" spans="1:40" s="2236" customFormat="1" ht="45" x14ac:dyDescent="0.25">
      <c r="A85" s="207"/>
      <c r="B85" s="207"/>
      <c r="C85" s="207" t="s">
        <v>769</v>
      </c>
      <c r="D85" s="207"/>
      <c r="E85" s="494" t="s">
        <v>442</v>
      </c>
      <c r="F85" s="4"/>
      <c r="G85" s="4"/>
      <c r="H85" s="211"/>
      <c r="I85" s="113"/>
      <c r="J85" s="173">
        <v>0</v>
      </c>
      <c r="K85" s="177"/>
      <c r="L85" s="1484"/>
      <c r="M85" s="1484"/>
      <c r="N85" s="112"/>
      <c r="O85" s="112"/>
      <c r="P85" s="112"/>
      <c r="Q85" s="112"/>
      <c r="R85" s="112"/>
      <c r="S85" s="112"/>
      <c r="T85" s="317"/>
      <c r="U85" s="317"/>
      <c r="V85" s="317"/>
      <c r="W85" s="317"/>
      <c r="X85" s="855"/>
      <c r="Y85" s="317"/>
      <c r="Z85" s="765"/>
      <c r="AA85" s="317"/>
      <c r="AB85" s="317"/>
      <c r="AC85" s="317"/>
      <c r="AD85" s="2286"/>
      <c r="AE85" s="2286"/>
      <c r="AF85" s="908"/>
      <c r="AG85" s="941"/>
      <c r="AH85" s="2272"/>
      <c r="AI85" s="1014"/>
      <c r="AN85" s="876"/>
    </row>
    <row r="86" spans="1:40" s="2236" customFormat="1" ht="30" x14ac:dyDescent="0.25">
      <c r="A86" s="207"/>
      <c r="B86" s="207"/>
      <c r="C86" s="207" t="s">
        <v>769</v>
      </c>
      <c r="D86" s="207"/>
      <c r="E86" s="468" t="s">
        <v>406</v>
      </c>
      <c r="F86" s="4"/>
      <c r="G86" s="4"/>
      <c r="H86" s="211"/>
      <c r="I86" s="113"/>
      <c r="J86" s="173">
        <v>6</v>
      </c>
      <c r="K86" s="177" t="e">
        <f>J86/I86*100</f>
        <v>#DIV/0!</v>
      </c>
      <c r="L86" s="1484"/>
      <c r="M86" s="1484"/>
      <c r="N86" s="112"/>
      <c r="O86" s="112"/>
      <c r="P86" s="112"/>
      <c r="Q86" s="112"/>
      <c r="R86" s="112"/>
      <c r="S86" s="112"/>
      <c r="T86" s="317"/>
      <c r="U86" s="317"/>
      <c r="V86" s="317"/>
      <c r="W86" s="317"/>
      <c r="X86" s="855"/>
      <c r="Y86" s="317"/>
      <c r="Z86" s="765"/>
      <c r="AA86" s="317"/>
      <c r="AB86" s="317"/>
      <c r="AC86" s="317"/>
      <c r="AD86" s="2286"/>
      <c r="AE86" s="2286"/>
      <c r="AF86" s="908"/>
      <c r="AG86" s="941"/>
      <c r="AH86" s="2272"/>
      <c r="AI86" s="1014"/>
      <c r="AN86" s="876"/>
    </row>
    <row r="87" spans="1:40" s="2236" customFormat="1" x14ac:dyDescent="0.25">
      <c r="A87" s="207">
        <v>1</v>
      </c>
      <c r="B87" s="207">
        <v>1</v>
      </c>
      <c r="C87" s="207" t="s">
        <v>769</v>
      </c>
      <c r="D87" s="207"/>
      <c r="E87" s="468" t="s">
        <v>65</v>
      </c>
      <c r="F87" s="4"/>
      <c r="G87" s="4"/>
      <c r="H87" s="211"/>
      <c r="I87" s="113"/>
      <c r="J87" s="173">
        <v>25</v>
      </c>
      <c r="K87" s="177" t="e">
        <f>J87/I87*100</f>
        <v>#DIV/0!</v>
      </c>
      <c r="L87" s="1484"/>
      <c r="M87" s="1484"/>
      <c r="N87" s="112"/>
      <c r="O87" s="112"/>
      <c r="P87" s="112"/>
      <c r="Q87" s="112"/>
      <c r="R87" s="112"/>
      <c r="S87" s="112"/>
      <c r="T87" s="317"/>
      <c r="U87" s="317"/>
      <c r="V87" s="317"/>
      <c r="W87" s="317"/>
      <c r="X87" s="740"/>
      <c r="Y87" s="317"/>
      <c r="Z87" s="765"/>
      <c r="AA87" s="317"/>
      <c r="AB87" s="317"/>
      <c r="AC87" s="317"/>
      <c r="AD87" s="317"/>
      <c r="AE87" s="317"/>
      <c r="AF87" s="908"/>
      <c r="AG87" s="936"/>
      <c r="AH87" s="2272"/>
      <c r="AI87" s="1014"/>
      <c r="AN87" s="876"/>
    </row>
    <row r="88" spans="1:40" s="2236" customFormat="1" ht="30" x14ac:dyDescent="0.25">
      <c r="A88" s="207"/>
      <c r="B88" s="207"/>
      <c r="C88" s="207" t="s">
        <v>769</v>
      </c>
      <c r="D88" s="207"/>
      <c r="E88" s="302" t="s">
        <v>122</v>
      </c>
      <c r="F88" s="4"/>
      <c r="G88" s="4"/>
      <c r="H88" s="211"/>
      <c r="I88" s="113"/>
      <c r="J88" s="173"/>
      <c r="K88" s="177" t="e">
        <f>J88/I88*100</f>
        <v>#DIV/0!</v>
      </c>
      <c r="L88" s="1484"/>
      <c r="M88" s="1484"/>
      <c r="N88" s="112"/>
      <c r="O88" s="112"/>
      <c r="P88" s="112"/>
      <c r="Q88" s="112"/>
      <c r="R88" s="112"/>
      <c r="S88" s="112"/>
      <c r="T88" s="317"/>
      <c r="U88" s="317"/>
      <c r="V88" s="317"/>
      <c r="W88" s="317"/>
      <c r="X88" s="740"/>
      <c r="Y88" s="317"/>
      <c r="Z88" s="765"/>
      <c r="AA88" s="317"/>
      <c r="AB88" s="317"/>
      <c r="AC88" s="317"/>
      <c r="AD88" s="317"/>
      <c r="AE88" s="317"/>
      <c r="AF88" s="908"/>
      <c r="AG88" s="936"/>
      <c r="AH88" s="2272"/>
      <c r="AI88" s="1014"/>
      <c r="AN88" s="876"/>
    </row>
    <row r="89" spans="1:40" s="2236" customFormat="1" ht="105" x14ac:dyDescent="0.25">
      <c r="A89" s="207"/>
      <c r="B89" s="207">
        <v>1</v>
      </c>
      <c r="C89" s="207" t="s">
        <v>769</v>
      </c>
      <c r="D89" s="207"/>
      <c r="E89" s="468" t="s">
        <v>306</v>
      </c>
      <c r="F89" s="4"/>
      <c r="G89" s="4"/>
      <c r="H89" s="211"/>
      <c r="I89" s="113"/>
      <c r="J89" s="173"/>
      <c r="K89" s="177" t="e">
        <f>J89/I89*100</f>
        <v>#DIV/0!</v>
      </c>
      <c r="L89" s="1484"/>
      <c r="M89" s="1484"/>
      <c r="N89" s="112"/>
      <c r="O89" s="112"/>
      <c r="P89" s="112"/>
      <c r="Q89" s="112"/>
      <c r="R89" s="112"/>
      <c r="S89" s="112"/>
      <c r="T89" s="317"/>
      <c r="U89" s="317"/>
      <c r="V89" s="317"/>
      <c r="W89" s="317"/>
      <c r="X89" s="740"/>
      <c r="Y89" s="317"/>
      <c r="Z89" s="765"/>
      <c r="AA89" s="317"/>
      <c r="AB89" s="317"/>
      <c r="AC89" s="317"/>
      <c r="AD89" s="317"/>
      <c r="AE89" s="317"/>
      <c r="AF89" s="908"/>
      <c r="AG89" s="936"/>
      <c r="AH89" s="2272"/>
      <c r="AI89" s="1014"/>
      <c r="AN89" s="876"/>
    </row>
    <row r="90" spans="1:40" s="2236" customFormat="1" ht="105" x14ac:dyDescent="0.25">
      <c r="A90" s="207"/>
      <c r="B90" s="207">
        <v>1</v>
      </c>
      <c r="C90" s="207" t="s">
        <v>769</v>
      </c>
      <c r="D90" s="207"/>
      <c r="E90" s="468" t="s">
        <v>328</v>
      </c>
      <c r="F90" s="4"/>
      <c r="G90" s="4"/>
      <c r="H90" s="211"/>
      <c r="I90" s="113"/>
      <c r="J90" s="173"/>
      <c r="K90" s="177"/>
      <c r="L90" s="1484"/>
      <c r="M90" s="1484"/>
      <c r="N90" s="112"/>
      <c r="O90" s="112"/>
      <c r="P90" s="112"/>
      <c r="Q90" s="112"/>
      <c r="R90" s="112"/>
      <c r="S90" s="112"/>
      <c r="T90" s="317"/>
      <c r="U90" s="317"/>
      <c r="V90" s="317"/>
      <c r="W90" s="317"/>
      <c r="X90" s="740"/>
      <c r="Y90" s="317"/>
      <c r="Z90" s="765"/>
      <c r="AA90" s="317"/>
      <c r="AB90" s="317"/>
      <c r="AC90" s="317"/>
      <c r="AD90" s="317"/>
      <c r="AE90" s="317"/>
      <c r="AF90" s="908"/>
      <c r="AG90" s="936"/>
      <c r="AH90" s="2272"/>
      <c r="AI90" s="1014"/>
      <c r="AN90" s="876"/>
    </row>
    <row r="91" spans="1:40" s="2236" customFormat="1" ht="60" x14ac:dyDescent="0.25">
      <c r="A91" s="207"/>
      <c r="B91" s="207"/>
      <c r="C91" s="207" t="s">
        <v>769</v>
      </c>
      <c r="D91" s="207"/>
      <c r="E91" s="468" t="s">
        <v>346</v>
      </c>
      <c r="F91" s="4"/>
      <c r="G91" s="4"/>
      <c r="H91" s="211"/>
      <c r="I91" s="113"/>
      <c r="J91" s="173">
        <v>0</v>
      </c>
      <c r="K91" s="177" t="e">
        <f>J91/I91*100</f>
        <v>#DIV/0!</v>
      </c>
      <c r="L91" s="1484"/>
      <c r="M91" s="1484"/>
      <c r="N91" s="112"/>
      <c r="O91" s="112"/>
      <c r="P91" s="112"/>
      <c r="Q91" s="112"/>
      <c r="R91" s="112"/>
      <c r="S91" s="112"/>
      <c r="T91" s="317"/>
      <c r="U91" s="317"/>
      <c r="V91" s="317"/>
      <c r="W91" s="317"/>
      <c r="X91" s="740"/>
      <c r="Y91" s="317"/>
      <c r="Z91" s="765"/>
      <c r="AA91" s="317"/>
      <c r="AB91" s="317"/>
      <c r="AC91" s="317"/>
      <c r="AD91" s="317"/>
      <c r="AE91" s="317"/>
      <c r="AF91" s="908"/>
      <c r="AG91" s="936"/>
      <c r="AH91" s="2272"/>
      <c r="AI91" s="1014"/>
      <c r="AN91" s="876"/>
    </row>
    <row r="92" spans="1:40" s="2236" customFormat="1" ht="30" x14ac:dyDescent="0.25">
      <c r="A92" s="207"/>
      <c r="B92" s="207">
        <v>1</v>
      </c>
      <c r="C92" s="207" t="s">
        <v>769</v>
      </c>
      <c r="D92" s="207"/>
      <c r="E92" s="302" t="s">
        <v>259</v>
      </c>
      <c r="F92" s="4"/>
      <c r="G92" s="4"/>
      <c r="H92" s="211"/>
      <c r="I92" s="113"/>
      <c r="J92" s="173"/>
      <c r="K92" s="177" t="e">
        <f>J92/I92*100</f>
        <v>#DIV/0!</v>
      </c>
      <c r="L92" s="1484"/>
      <c r="M92" s="1484"/>
      <c r="N92" s="112"/>
      <c r="O92" s="112"/>
      <c r="P92" s="112"/>
      <c r="Q92" s="112"/>
      <c r="R92" s="112"/>
      <c r="S92" s="112"/>
      <c r="T92" s="317"/>
      <c r="U92" s="317"/>
      <c r="V92" s="317"/>
      <c r="W92" s="317"/>
      <c r="X92" s="740"/>
      <c r="Y92" s="317"/>
      <c r="Z92" s="765"/>
      <c r="AA92" s="317"/>
      <c r="AB92" s="317"/>
      <c r="AC92" s="317"/>
      <c r="AD92" s="317"/>
      <c r="AE92" s="317"/>
      <c r="AF92" s="908"/>
      <c r="AG92" s="936"/>
      <c r="AH92" s="2272"/>
      <c r="AI92" s="1014"/>
      <c r="AN92" s="876"/>
    </row>
    <row r="93" spans="1:40" s="2236" customFormat="1" ht="30" x14ac:dyDescent="0.25">
      <c r="A93" s="207"/>
      <c r="B93" s="207"/>
      <c r="C93" s="207" t="s">
        <v>769</v>
      </c>
      <c r="D93" s="207"/>
      <c r="E93" s="468" t="s">
        <v>264</v>
      </c>
      <c r="F93" s="4"/>
      <c r="G93" s="4"/>
      <c r="H93" s="211"/>
      <c r="I93" s="113"/>
      <c r="J93" s="173">
        <v>1</v>
      </c>
      <c r="K93" s="177" t="e">
        <f>J93/I93*100</f>
        <v>#DIV/0!</v>
      </c>
      <c r="L93" s="1484"/>
      <c r="M93" s="1484"/>
      <c r="N93" s="112"/>
      <c r="O93" s="112"/>
      <c r="P93" s="112"/>
      <c r="Q93" s="112"/>
      <c r="R93" s="112"/>
      <c r="S93" s="112"/>
      <c r="T93" s="317"/>
      <c r="U93" s="317"/>
      <c r="V93" s="317"/>
      <c r="W93" s="317"/>
      <c r="X93" s="740"/>
      <c r="Y93" s="317"/>
      <c r="Z93" s="765"/>
      <c r="AA93" s="317"/>
      <c r="AB93" s="317"/>
      <c r="AC93" s="317"/>
      <c r="AD93" s="317"/>
      <c r="AE93" s="317"/>
      <c r="AF93" s="908"/>
      <c r="AG93" s="936"/>
      <c r="AH93" s="2272"/>
      <c r="AI93" s="1014"/>
      <c r="AN93" s="876"/>
    </row>
    <row r="94" spans="1:40" s="2236" customFormat="1" ht="30" x14ac:dyDescent="0.25">
      <c r="A94" s="207">
        <v>1</v>
      </c>
      <c r="B94" s="207">
        <v>1</v>
      </c>
      <c r="C94" s="207" t="s">
        <v>769</v>
      </c>
      <c r="D94" s="207"/>
      <c r="E94" s="1" t="s">
        <v>71</v>
      </c>
      <c r="F94" s="509"/>
      <c r="G94" s="4"/>
      <c r="H94" s="211"/>
      <c r="I94" s="113"/>
      <c r="J94" s="113"/>
      <c r="K94" s="177" t="e">
        <f>J94/I94*100</f>
        <v>#DIV/0!</v>
      </c>
      <c r="L94" s="1484"/>
      <c r="M94" s="1484"/>
      <c r="N94" s="112"/>
      <c r="O94" s="112"/>
      <c r="P94" s="112"/>
      <c r="Q94" s="112"/>
      <c r="R94" s="112"/>
      <c r="S94" s="112"/>
      <c r="T94" s="317"/>
      <c r="U94" s="317"/>
      <c r="V94" s="317"/>
      <c r="W94" s="317"/>
      <c r="X94" s="740"/>
      <c r="Y94" s="317"/>
      <c r="Z94" s="765"/>
      <c r="AA94" s="317"/>
      <c r="AB94" s="317"/>
      <c r="AC94" s="317"/>
      <c r="AD94" s="317"/>
      <c r="AE94" s="317"/>
      <c r="AF94" s="924"/>
      <c r="AG94" s="936"/>
      <c r="AH94" s="2272"/>
      <c r="AI94" s="1014"/>
      <c r="AN94" s="876"/>
    </row>
    <row r="95" spans="1:40" s="2236" customFormat="1" ht="30" x14ac:dyDescent="0.25">
      <c r="A95" s="207"/>
      <c r="B95" s="207">
        <v>1</v>
      </c>
      <c r="C95" s="207" t="s">
        <v>769</v>
      </c>
      <c r="D95" s="207"/>
      <c r="E95" s="1" t="s">
        <v>307</v>
      </c>
      <c r="F95" s="509"/>
      <c r="G95" s="4"/>
      <c r="H95" s="211"/>
      <c r="I95" s="113"/>
      <c r="J95" s="113"/>
      <c r="K95" s="177"/>
      <c r="L95" s="1484"/>
      <c r="M95" s="1484"/>
      <c r="N95" s="112"/>
      <c r="O95" s="112"/>
      <c r="P95" s="112"/>
      <c r="Q95" s="112"/>
      <c r="R95" s="112"/>
      <c r="S95" s="112"/>
      <c r="T95" s="317"/>
      <c r="U95" s="317"/>
      <c r="V95" s="317"/>
      <c r="W95" s="317"/>
      <c r="X95" s="740"/>
      <c r="Y95" s="317"/>
      <c r="Z95" s="765"/>
      <c r="AA95" s="317"/>
      <c r="AB95" s="317"/>
      <c r="AC95" s="317"/>
      <c r="AD95" s="317"/>
      <c r="AE95" s="317"/>
      <c r="AF95" s="924"/>
      <c r="AG95" s="936"/>
      <c r="AH95" s="2272"/>
      <c r="AI95" s="1014"/>
      <c r="AN95" s="876"/>
    </row>
    <row r="96" spans="1:40" s="2236" customFormat="1" ht="45" x14ac:dyDescent="0.25">
      <c r="A96" s="207"/>
      <c r="B96" s="207">
        <v>1</v>
      </c>
      <c r="C96" s="207" t="s">
        <v>769</v>
      </c>
      <c r="D96" s="207"/>
      <c r="E96" s="1" t="s">
        <v>308</v>
      </c>
      <c r="F96" s="509"/>
      <c r="G96" s="4"/>
      <c r="H96" s="211"/>
      <c r="I96" s="113"/>
      <c r="J96" s="113"/>
      <c r="K96" s="177"/>
      <c r="L96" s="1484"/>
      <c r="M96" s="1484"/>
      <c r="N96" s="112"/>
      <c r="O96" s="112"/>
      <c r="P96" s="112"/>
      <c r="Q96" s="112"/>
      <c r="R96" s="112"/>
      <c r="S96" s="112"/>
      <c r="T96" s="317"/>
      <c r="U96" s="317"/>
      <c r="V96" s="317"/>
      <c r="W96" s="317"/>
      <c r="X96" s="740"/>
      <c r="Y96" s="317"/>
      <c r="Z96" s="765"/>
      <c r="AA96" s="317"/>
      <c r="AB96" s="317"/>
      <c r="AC96" s="317"/>
      <c r="AD96" s="317"/>
      <c r="AE96" s="317"/>
      <c r="AF96" s="924"/>
      <c r="AG96" s="936"/>
      <c r="AH96" s="2272"/>
      <c r="AI96" s="1014"/>
      <c r="AN96" s="876"/>
    </row>
    <row r="97" spans="1:40" s="2236" customFormat="1" ht="30" x14ac:dyDescent="0.25">
      <c r="A97" s="207"/>
      <c r="B97" s="207">
        <v>1</v>
      </c>
      <c r="C97" s="207" t="s">
        <v>769</v>
      </c>
      <c r="D97" s="207"/>
      <c r="E97" s="1" t="s">
        <v>309</v>
      </c>
      <c r="F97" s="509"/>
      <c r="G97" s="4"/>
      <c r="H97" s="211"/>
      <c r="I97" s="113"/>
      <c r="J97" s="113"/>
      <c r="K97" s="177"/>
      <c r="L97" s="1484"/>
      <c r="M97" s="1484"/>
      <c r="N97" s="112"/>
      <c r="O97" s="112"/>
      <c r="P97" s="112"/>
      <c r="Q97" s="112"/>
      <c r="R97" s="112"/>
      <c r="S97" s="112"/>
      <c r="T97" s="317"/>
      <c r="U97" s="317"/>
      <c r="V97" s="317"/>
      <c r="W97" s="317"/>
      <c r="X97" s="740"/>
      <c r="Y97" s="317"/>
      <c r="Z97" s="765"/>
      <c r="AA97" s="317"/>
      <c r="AB97" s="317"/>
      <c r="AC97" s="317"/>
      <c r="AD97" s="317"/>
      <c r="AE97" s="317"/>
      <c r="AF97" s="924"/>
      <c r="AG97" s="936"/>
      <c r="AH97" s="2272"/>
      <c r="AI97" s="1014"/>
      <c r="AN97" s="876"/>
    </row>
    <row r="98" spans="1:40" s="2236" customFormat="1" ht="60" x14ac:dyDescent="0.25">
      <c r="A98" s="207"/>
      <c r="B98" s="207">
        <v>1</v>
      </c>
      <c r="C98" s="207" t="s">
        <v>769</v>
      </c>
      <c r="D98" s="207"/>
      <c r="E98" s="1" t="s">
        <v>314</v>
      </c>
      <c r="F98" s="509"/>
      <c r="G98" s="4"/>
      <c r="H98" s="211"/>
      <c r="I98" s="113"/>
      <c r="J98" s="113"/>
      <c r="K98" s="177"/>
      <c r="L98" s="1484"/>
      <c r="M98" s="1484"/>
      <c r="N98" s="112"/>
      <c r="O98" s="112"/>
      <c r="P98" s="112"/>
      <c r="Q98" s="112"/>
      <c r="R98" s="112"/>
      <c r="S98" s="112"/>
      <c r="T98" s="317"/>
      <c r="U98" s="317"/>
      <c r="V98" s="317"/>
      <c r="W98" s="317"/>
      <c r="X98" s="740"/>
      <c r="Y98" s="317"/>
      <c r="Z98" s="765"/>
      <c r="AA98" s="317"/>
      <c r="AB98" s="317"/>
      <c r="AC98" s="317"/>
      <c r="AD98" s="317"/>
      <c r="AE98" s="317"/>
      <c r="AF98" s="924"/>
      <c r="AG98" s="936"/>
      <c r="AH98" s="2272"/>
      <c r="AI98" s="1014"/>
      <c r="AN98" s="876"/>
    </row>
    <row r="99" spans="1:40" s="2236" customFormat="1" ht="29.25" x14ac:dyDescent="0.25">
      <c r="A99" s="207"/>
      <c r="B99" s="207">
        <v>1</v>
      </c>
      <c r="C99" s="207" t="s">
        <v>769</v>
      </c>
      <c r="D99" s="207"/>
      <c r="E99" s="690" t="s">
        <v>294</v>
      </c>
      <c r="F99" s="509"/>
      <c r="G99" s="4"/>
      <c r="H99" s="211"/>
      <c r="I99" s="113"/>
      <c r="J99" s="173">
        <f>SUM(J95:J98)</f>
        <v>0</v>
      </c>
      <c r="K99" s="177"/>
      <c r="L99" s="1484"/>
      <c r="M99" s="1484"/>
      <c r="N99" s="112"/>
      <c r="O99" s="112"/>
      <c r="P99" s="112"/>
      <c r="Q99" s="112"/>
      <c r="R99" s="112"/>
      <c r="S99" s="112"/>
      <c r="T99" s="317"/>
      <c r="U99" s="317"/>
      <c r="V99" s="317"/>
      <c r="W99" s="317"/>
      <c r="X99" s="855"/>
      <c r="Y99" s="317"/>
      <c r="Z99" s="765"/>
      <c r="AA99" s="317"/>
      <c r="AB99" s="317"/>
      <c r="AC99" s="317"/>
      <c r="AD99" s="317"/>
      <c r="AE99" s="317"/>
      <c r="AF99" s="908"/>
      <c r="AG99" s="936"/>
      <c r="AH99" s="2272"/>
      <c r="AI99" s="1014"/>
      <c r="AN99" s="876"/>
    </row>
    <row r="100" spans="1:40" s="2236" customFormat="1" ht="86.25" x14ac:dyDescent="0.25">
      <c r="A100" s="207"/>
      <c r="B100" s="207"/>
      <c r="C100" s="207" t="s">
        <v>769</v>
      </c>
      <c r="D100" s="207"/>
      <c r="E100" s="463" t="s">
        <v>508</v>
      </c>
      <c r="F100" s="2313"/>
      <c r="G100" s="4"/>
      <c r="H100" s="3194"/>
      <c r="I100" s="3194"/>
      <c r="J100" s="3194">
        <f>J51</f>
        <v>32</v>
      </c>
      <c r="K100" s="177" t="e">
        <f t="shared" ref="K100:K105" si="14">J100/I100*100</f>
        <v>#DIV/0!</v>
      </c>
      <c r="L100" s="1484"/>
      <c r="M100" s="1484"/>
      <c r="N100" s="112"/>
      <c r="O100" s="112"/>
      <c r="P100" s="112"/>
      <c r="Q100" s="112"/>
      <c r="R100" s="112"/>
      <c r="S100" s="112"/>
      <c r="T100" s="317"/>
      <c r="U100" s="317"/>
      <c r="V100" s="317"/>
      <c r="W100" s="317"/>
      <c r="X100" s="855">
        <f t="shared" ref="X100:AE100" si="15">X51</f>
        <v>0</v>
      </c>
      <c r="Y100" s="2257">
        <f>AE100-AD100-Z100</f>
        <v>135.29683000000003</v>
      </c>
      <c r="Z100" s="765">
        <f t="shared" si="15"/>
        <v>0</v>
      </c>
      <c r="AA100" s="317">
        <f t="shared" si="15"/>
        <v>0</v>
      </c>
      <c r="AB100" s="317">
        <f t="shared" si="15"/>
        <v>135.29683000000003</v>
      </c>
      <c r="AC100" s="317">
        <f t="shared" si="15"/>
        <v>0</v>
      </c>
      <c r="AD100" s="317">
        <f t="shared" si="15"/>
        <v>0</v>
      </c>
      <c r="AE100" s="317">
        <f t="shared" si="15"/>
        <v>135.29683000000003</v>
      </c>
      <c r="AF100" s="908"/>
      <c r="AG100" s="936"/>
      <c r="AH100" s="2272"/>
      <c r="AI100" s="1014"/>
      <c r="AN100" s="876"/>
    </row>
    <row r="101" spans="1:40" s="2236" customFormat="1" ht="29.25" x14ac:dyDescent="0.25">
      <c r="A101" s="207">
        <v>1</v>
      </c>
      <c r="B101" s="207">
        <v>1</v>
      </c>
      <c r="C101" s="207" t="s">
        <v>769</v>
      </c>
      <c r="D101" s="207"/>
      <c r="E101" s="463" t="s">
        <v>260</v>
      </c>
      <c r="F101" s="2281"/>
      <c r="G101" s="4"/>
      <c r="H101" s="534"/>
      <c r="I101" s="534"/>
      <c r="J101" s="534">
        <f>J35+J67</f>
        <v>45</v>
      </c>
      <c r="K101" s="177" t="e">
        <f t="shared" si="14"/>
        <v>#DIV/0!</v>
      </c>
      <c r="L101" s="1484"/>
      <c r="M101" s="1484"/>
      <c r="N101" s="112"/>
      <c r="O101" s="112"/>
      <c r="P101" s="112"/>
      <c r="Q101" s="112"/>
      <c r="R101" s="112"/>
      <c r="S101" s="112"/>
      <c r="T101" s="317"/>
      <c r="U101" s="317"/>
      <c r="V101" s="317"/>
      <c r="W101" s="317"/>
      <c r="X101" s="740"/>
      <c r="Y101" s="317"/>
      <c r="Z101" s="765"/>
      <c r="AA101" s="317"/>
      <c r="AB101" s="317"/>
      <c r="AC101" s="317"/>
      <c r="AD101" s="317"/>
      <c r="AE101" s="317"/>
      <c r="AF101" s="941"/>
      <c r="AG101" s="936"/>
      <c r="AH101" s="2272"/>
      <c r="AI101" s="1014"/>
      <c r="AN101" s="876"/>
    </row>
    <row r="102" spans="1:40" s="141" customFormat="1" ht="43.5" x14ac:dyDescent="0.25">
      <c r="A102" s="207">
        <v>1</v>
      </c>
      <c r="B102" s="207">
        <v>1</v>
      </c>
      <c r="C102" s="207" t="s">
        <v>769</v>
      </c>
      <c r="D102" s="207"/>
      <c r="E102" s="463" t="s">
        <v>273</v>
      </c>
      <c r="F102" s="1233"/>
      <c r="G102" s="513"/>
      <c r="H102" s="534"/>
      <c r="I102" s="534"/>
      <c r="J102" s="534">
        <f>J55</f>
        <v>31</v>
      </c>
      <c r="K102" s="514" t="e">
        <f t="shared" si="14"/>
        <v>#DIV/0!</v>
      </c>
      <c r="L102" s="1484"/>
      <c r="M102" s="1484"/>
      <c r="N102" s="112"/>
      <c r="O102" s="112"/>
      <c r="P102" s="112"/>
      <c r="Q102" s="112"/>
      <c r="R102" s="112"/>
      <c r="S102" s="112"/>
      <c r="T102" s="355"/>
      <c r="U102" s="355"/>
      <c r="V102" s="355"/>
      <c r="W102" s="355"/>
      <c r="X102" s="2280"/>
      <c r="Y102" s="355"/>
      <c r="Z102" s="1028"/>
      <c r="AA102" s="355"/>
      <c r="AB102" s="355"/>
      <c r="AC102" s="355"/>
      <c r="AD102" s="355"/>
      <c r="AE102" s="355"/>
      <c r="AF102" s="941"/>
      <c r="AG102" s="2274"/>
      <c r="AH102" s="2272"/>
      <c r="AI102" s="2997"/>
      <c r="AN102" s="876"/>
    </row>
    <row r="103" spans="1:40" s="141" customFormat="1" ht="29.25" x14ac:dyDescent="0.25">
      <c r="A103" s="207"/>
      <c r="B103" s="207">
        <v>1</v>
      </c>
      <c r="C103" s="207" t="s">
        <v>769</v>
      </c>
      <c r="D103" s="207"/>
      <c r="E103" s="463" t="s">
        <v>261</v>
      </c>
      <c r="F103" s="2282"/>
      <c r="G103" s="2140"/>
      <c r="H103" s="534"/>
      <c r="I103" s="534"/>
      <c r="J103" s="534">
        <f>J45+J77</f>
        <v>83.419148936170217</v>
      </c>
      <c r="K103" s="2034" t="e">
        <f t="shared" si="14"/>
        <v>#DIV/0!</v>
      </c>
      <c r="L103" s="1484"/>
      <c r="M103" s="1484"/>
      <c r="N103" s="112"/>
      <c r="O103" s="112"/>
      <c r="P103" s="112"/>
      <c r="Q103" s="112"/>
      <c r="R103" s="112"/>
      <c r="S103" s="112"/>
      <c r="T103" s="355"/>
      <c r="U103" s="355"/>
      <c r="V103" s="355"/>
      <c r="W103" s="355"/>
      <c r="X103" s="2280"/>
      <c r="Y103" s="355"/>
      <c r="Z103" s="1028"/>
      <c r="AA103" s="355"/>
      <c r="AB103" s="355"/>
      <c r="AC103" s="355"/>
      <c r="AD103" s="355"/>
      <c r="AE103" s="355"/>
      <c r="AF103" s="927"/>
      <c r="AG103" s="2274"/>
      <c r="AH103" s="2272"/>
      <c r="AI103" s="2997"/>
      <c r="AN103" s="876"/>
    </row>
    <row r="104" spans="1:40" s="141" customFormat="1" ht="29.25" x14ac:dyDescent="0.25">
      <c r="A104" s="207"/>
      <c r="B104" s="207">
        <v>1</v>
      </c>
      <c r="C104" s="207" t="s">
        <v>769</v>
      </c>
      <c r="D104" s="207"/>
      <c r="E104" s="463" t="s">
        <v>262</v>
      </c>
      <c r="F104" s="2037"/>
      <c r="G104" s="2140"/>
      <c r="H104" s="534"/>
      <c r="I104" s="534"/>
      <c r="J104" s="534">
        <f>J83+J49+J82</f>
        <v>64</v>
      </c>
      <c r="K104" s="514" t="e">
        <f t="shared" si="14"/>
        <v>#DIV/0!</v>
      </c>
      <c r="L104" s="1484"/>
      <c r="M104" s="1484"/>
      <c r="N104" s="112"/>
      <c r="O104" s="112"/>
      <c r="P104" s="112"/>
      <c r="Q104" s="112"/>
      <c r="R104" s="112"/>
      <c r="S104" s="112"/>
      <c r="T104" s="355"/>
      <c r="U104" s="355"/>
      <c r="V104" s="355"/>
      <c r="W104" s="355"/>
      <c r="X104" s="855"/>
      <c r="Y104" s="355"/>
      <c r="Z104" s="1028"/>
      <c r="AA104" s="355"/>
      <c r="AB104" s="355"/>
      <c r="AC104" s="355"/>
      <c r="AD104" s="355"/>
      <c r="AE104" s="355"/>
      <c r="AF104" s="934"/>
      <c r="AG104" s="2274"/>
      <c r="AH104" s="2272"/>
      <c r="AI104" s="2997"/>
      <c r="AN104" s="876"/>
    </row>
    <row r="105" spans="1:40" s="141" customFormat="1" x14ac:dyDescent="0.25">
      <c r="A105" s="207"/>
      <c r="B105" s="207">
        <v>1</v>
      </c>
      <c r="C105" s="207" t="s">
        <v>769</v>
      </c>
      <c r="D105" s="207"/>
      <c r="E105" s="464" t="s">
        <v>134</v>
      </c>
      <c r="F105" s="2037"/>
      <c r="G105" s="2140"/>
      <c r="H105" s="534"/>
      <c r="I105" s="534"/>
      <c r="J105" s="534">
        <f>J100*2.6+J101+J102+J104+J80/4.2+J78*2.6+J45*2.6</f>
        <v>430.16666666666663</v>
      </c>
      <c r="K105" s="514" t="e">
        <f t="shared" si="14"/>
        <v>#DIV/0!</v>
      </c>
      <c r="L105" s="1484"/>
      <c r="M105" s="1484"/>
      <c r="N105" s="112"/>
      <c r="O105" s="112"/>
      <c r="P105" s="112"/>
      <c r="Q105" s="112"/>
      <c r="R105" s="112"/>
      <c r="S105" s="112"/>
      <c r="T105" s="355"/>
      <c r="U105" s="355"/>
      <c r="V105" s="355"/>
      <c r="W105" s="355"/>
      <c r="X105" s="2280">
        <f t="shared" ref="X105:AC105" si="16">SUM(X104,X84,X76,X67,X55,X51,X33,X34)</f>
        <v>0</v>
      </c>
      <c r="Y105" s="2257">
        <f>AE105-AD105-Z105</f>
        <v>638.59828999999979</v>
      </c>
      <c r="Z105" s="1028">
        <f t="shared" si="16"/>
        <v>0</v>
      </c>
      <c r="AA105" s="355">
        <f t="shared" si="16"/>
        <v>0</v>
      </c>
      <c r="AB105" s="355">
        <f t="shared" si="16"/>
        <v>282.44835999999998</v>
      </c>
      <c r="AC105" s="355">
        <f t="shared" si="16"/>
        <v>0</v>
      </c>
      <c r="AD105" s="3455">
        <f>AD50+AD83</f>
        <v>-0.64017999999999997</v>
      </c>
      <c r="AE105" s="3455">
        <f>SUM(AE104,AE84,AE76,AE67,AE55,AE51,AE33,AE34,AE50,AE83,AE49)</f>
        <v>637.95810999999981</v>
      </c>
      <c r="AF105" s="934"/>
      <c r="AG105" s="2274"/>
      <c r="AH105" s="2272"/>
      <c r="AI105" s="2997"/>
      <c r="AN105" s="876"/>
    </row>
    <row r="106" spans="1:40" s="141" customFormat="1" x14ac:dyDescent="0.25">
      <c r="A106" s="207"/>
      <c r="B106" s="207"/>
      <c r="C106" s="207" t="s">
        <v>769</v>
      </c>
      <c r="D106" s="207"/>
      <c r="E106" s="3256"/>
      <c r="F106" s="2037"/>
      <c r="G106" s="2140"/>
      <c r="H106" s="534"/>
      <c r="I106" s="534"/>
      <c r="J106" s="534"/>
      <c r="K106" s="514"/>
      <c r="L106" s="1484"/>
      <c r="M106" s="1484"/>
      <c r="N106" s="112"/>
      <c r="O106" s="112"/>
      <c r="P106" s="112"/>
      <c r="Q106" s="112"/>
      <c r="R106" s="112"/>
      <c r="S106" s="112"/>
      <c r="T106" s="355"/>
      <c r="U106" s="355"/>
      <c r="V106" s="355"/>
      <c r="W106" s="355"/>
      <c r="X106" s="2280"/>
      <c r="Y106" s="355"/>
      <c r="Z106" s="1028"/>
      <c r="AA106" s="355"/>
      <c r="AB106" s="355"/>
      <c r="AC106" s="355"/>
      <c r="AD106" s="355"/>
      <c r="AE106" s="355"/>
      <c r="AF106" s="934"/>
      <c r="AG106" s="2274"/>
      <c r="AH106" s="2272"/>
      <c r="AI106" s="2997"/>
      <c r="AN106" s="876"/>
    </row>
    <row r="107" spans="1:40" s="141" customFormat="1" ht="31.5" x14ac:dyDescent="0.25">
      <c r="A107" s="207"/>
      <c r="B107" s="207"/>
      <c r="C107" s="207" t="s">
        <v>769</v>
      </c>
      <c r="D107" s="207"/>
      <c r="E107" s="36" t="s">
        <v>189</v>
      </c>
      <c r="F107" s="2037"/>
      <c r="G107" s="2140"/>
      <c r="H107" s="534"/>
      <c r="I107" s="534"/>
      <c r="J107" s="534"/>
      <c r="K107" s="514" t="e">
        <f>J107/I107*100</f>
        <v>#DIV/0!</v>
      </c>
      <c r="L107" s="1484"/>
      <c r="M107" s="1484"/>
      <c r="N107" s="112"/>
      <c r="O107" s="112"/>
      <c r="P107" s="112"/>
      <c r="Q107" s="112"/>
      <c r="R107" s="112"/>
      <c r="S107" s="112"/>
      <c r="T107" s="355"/>
      <c r="U107" s="355"/>
      <c r="V107" s="355"/>
      <c r="W107" s="355"/>
      <c r="X107" s="2280"/>
      <c r="Y107" s="355"/>
      <c r="Z107" s="1028"/>
      <c r="AA107" s="355"/>
      <c r="AB107" s="355"/>
      <c r="AC107" s="355"/>
      <c r="AD107" s="355"/>
      <c r="AE107" s="355"/>
      <c r="AF107" s="934"/>
      <c r="AG107" s="2274"/>
      <c r="AH107" s="2272"/>
      <c r="AI107" s="2997"/>
      <c r="AN107" s="876"/>
    </row>
    <row r="108" spans="1:40" s="141" customFormat="1" ht="31.5" x14ac:dyDescent="0.25">
      <c r="A108" s="207"/>
      <c r="B108" s="207"/>
      <c r="C108" s="207" t="s">
        <v>769</v>
      </c>
      <c r="D108" s="207"/>
      <c r="E108" s="36" t="s">
        <v>188</v>
      </c>
      <c r="F108" s="2037"/>
      <c r="G108" s="2140"/>
      <c r="H108" s="534"/>
      <c r="I108" s="534"/>
      <c r="J108" s="534"/>
      <c r="K108" s="514" t="e">
        <f>J108/I108*100</f>
        <v>#DIV/0!</v>
      </c>
      <c r="L108" s="1484"/>
      <c r="M108" s="1484"/>
      <c r="N108" s="112"/>
      <c r="O108" s="112"/>
      <c r="P108" s="112"/>
      <c r="Q108" s="112"/>
      <c r="R108" s="112"/>
      <c r="S108" s="112"/>
      <c r="T108" s="355"/>
      <c r="U108" s="355"/>
      <c r="V108" s="355"/>
      <c r="W108" s="355"/>
      <c r="X108" s="2280"/>
      <c r="Y108" s="355"/>
      <c r="Z108" s="1028"/>
      <c r="AA108" s="355"/>
      <c r="AB108" s="355"/>
      <c r="AC108" s="355"/>
      <c r="AD108" s="355"/>
      <c r="AE108" s="355"/>
      <c r="AF108" s="934"/>
      <c r="AG108" s="2274"/>
      <c r="AH108" s="2272"/>
      <c r="AI108" s="2997"/>
      <c r="AN108" s="876"/>
    </row>
    <row r="109" spans="1:40" s="141" customFormat="1" x14ac:dyDescent="0.25">
      <c r="A109" s="207"/>
      <c r="B109" s="207"/>
      <c r="C109" s="207" t="s">
        <v>769</v>
      </c>
      <c r="D109" s="207"/>
      <c r="E109" s="3257" t="s">
        <v>209</v>
      </c>
      <c r="F109" s="2037"/>
      <c r="G109" s="2140"/>
      <c r="H109" s="534"/>
      <c r="I109" s="534"/>
      <c r="J109" s="534">
        <f>SUM(J107:J108)</f>
        <v>0</v>
      </c>
      <c r="K109" s="514" t="e">
        <f>J109/I109*100</f>
        <v>#DIV/0!</v>
      </c>
      <c r="L109" s="1484"/>
      <c r="M109" s="1484"/>
      <c r="N109" s="112"/>
      <c r="O109" s="112"/>
      <c r="P109" s="112"/>
      <c r="Q109" s="112"/>
      <c r="R109" s="112"/>
      <c r="S109" s="112"/>
      <c r="T109" s="355"/>
      <c r="U109" s="355"/>
      <c r="V109" s="355"/>
      <c r="W109" s="355"/>
      <c r="X109" s="2280">
        <f>T109/12*$E$3+(U109-T109)/11*3+(V109-U109)/10*2+(W109-V109)/9*1</f>
        <v>0</v>
      </c>
      <c r="Y109" s="355">
        <f>AE109-AD109-AA109-Z109</f>
        <v>0</v>
      </c>
      <c r="Z109" s="1028"/>
      <c r="AA109" s="355"/>
      <c r="AB109" s="355">
        <f>Y109-X109</f>
        <v>0</v>
      </c>
      <c r="AC109" s="355"/>
      <c r="AD109" s="355"/>
      <c r="AE109" s="355"/>
      <c r="AF109" s="934"/>
      <c r="AG109" s="2274"/>
      <c r="AH109" s="2272"/>
      <c r="AI109" s="2997"/>
      <c r="AN109" s="876"/>
    </row>
    <row r="110" spans="1:40" s="2236" customFormat="1" x14ac:dyDescent="0.25">
      <c r="A110" s="207">
        <v>1</v>
      </c>
      <c r="B110" s="207">
        <v>1</v>
      </c>
      <c r="C110" s="207" t="s">
        <v>769</v>
      </c>
      <c r="D110" s="207"/>
      <c r="E110" s="1333" t="s">
        <v>28</v>
      </c>
      <c r="F110" s="1333"/>
      <c r="G110" s="2"/>
      <c r="H110" s="215"/>
      <c r="I110" s="177"/>
      <c r="J110" s="177"/>
      <c r="K110" s="177"/>
      <c r="L110" s="1484"/>
      <c r="M110" s="1484"/>
      <c r="N110" s="730"/>
      <c r="O110" s="730"/>
      <c r="P110" s="730"/>
      <c r="Q110" s="730"/>
      <c r="R110" s="730"/>
      <c r="S110" s="730"/>
      <c r="T110" s="361"/>
      <c r="U110" s="361"/>
      <c r="V110" s="361"/>
      <c r="W110" s="361"/>
      <c r="X110" s="2246"/>
      <c r="Y110" s="361"/>
      <c r="Z110" s="1110"/>
      <c r="AA110" s="361"/>
      <c r="AB110" s="361"/>
      <c r="AC110" s="361"/>
      <c r="AD110" s="361"/>
      <c r="AE110" s="361"/>
      <c r="AF110" s="928"/>
      <c r="AG110" s="2247"/>
      <c r="AH110" s="2272"/>
      <c r="AI110" s="1014"/>
      <c r="AN110" s="876"/>
    </row>
    <row r="111" spans="1:40" s="2236" customFormat="1" x14ac:dyDescent="0.25">
      <c r="A111" s="207"/>
      <c r="B111" s="207"/>
      <c r="C111" s="207" t="s">
        <v>769</v>
      </c>
      <c r="D111" s="207" t="s">
        <v>718</v>
      </c>
      <c r="E111" s="1010" t="s">
        <v>23</v>
      </c>
      <c r="F111" s="1010"/>
      <c r="G111" s="177">
        <v>300</v>
      </c>
      <c r="H111" s="215"/>
      <c r="I111" s="113"/>
      <c r="J111" s="113">
        <v>1</v>
      </c>
      <c r="K111" s="113"/>
      <c r="L111" s="806"/>
      <c r="M111" s="142"/>
      <c r="N111" s="143"/>
      <c r="O111" s="143"/>
      <c r="P111" s="143">
        <v>7</v>
      </c>
      <c r="Q111" s="143" t="e">
        <f t="shared" ref="Q111:Q116" si="17">P111/O111*100</f>
        <v>#DIV/0!</v>
      </c>
      <c r="R111" s="143">
        <f t="shared" ref="R111:R116" si="18">N111/G111</f>
        <v>0</v>
      </c>
      <c r="S111" s="143" t="e">
        <f>P111/$E$3*12/R111</f>
        <v>#DIV/0!</v>
      </c>
      <c r="T111" s="361"/>
      <c r="U111" s="361"/>
      <c r="V111" s="361"/>
      <c r="W111" s="361"/>
      <c r="X111" s="2246"/>
      <c r="Y111" s="361"/>
      <c r="Z111" s="1110"/>
      <c r="AA111" s="361"/>
      <c r="AB111" s="361"/>
      <c r="AC111" s="361"/>
      <c r="AD111" s="361"/>
      <c r="AE111" s="361"/>
      <c r="AF111" s="928"/>
      <c r="AG111" s="2247"/>
      <c r="AH111" s="2272"/>
      <c r="AI111" s="1014"/>
      <c r="AN111" s="876"/>
    </row>
    <row r="112" spans="1:40" s="2236" customFormat="1" x14ac:dyDescent="0.25">
      <c r="A112" s="207">
        <v>1</v>
      </c>
      <c r="B112" s="207">
        <v>1</v>
      </c>
      <c r="C112" s="207" t="s">
        <v>769</v>
      </c>
      <c r="D112" s="207" t="s">
        <v>718</v>
      </c>
      <c r="E112" s="1010" t="s">
        <v>22</v>
      </c>
      <c r="F112" s="1010"/>
      <c r="G112" s="177">
        <v>300</v>
      </c>
      <c r="H112" s="215"/>
      <c r="I112" s="113"/>
      <c r="J112" s="113">
        <v>0</v>
      </c>
      <c r="K112" s="113"/>
      <c r="L112" s="806"/>
      <c r="M112" s="142"/>
      <c r="N112" s="143"/>
      <c r="O112" s="143"/>
      <c r="P112" s="143"/>
      <c r="Q112" s="143" t="e">
        <f t="shared" si="17"/>
        <v>#DIV/0!</v>
      </c>
      <c r="R112" s="143">
        <f t="shared" si="18"/>
        <v>0</v>
      </c>
      <c r="S112" s="143" t="e">
        <f>P112/$E$3*12/R112</f>
        <v>#DIV/0!</v>
      </c>
      <c r="T112" s="317"/>
      <c r="U112" s="317"/>
      <c r="V112" s="317"/>
      <c r="W112" s="317"/>
      <c r="X112" s="740"/>
      <c r="Y112" s="317"/>
      <c r="Z112" s="765"/>
      <c r="AA112" s="317"/>
      <c r="AB112" s="317"/>
      <c r="AC112" s="317"/>
      <c r="AD112" s="317"/>
      <c r="AE112" s="317"/>
      <c r="AF112" s="924"/>
      <c r="AG112" s="936"/>
      <c r="AH112" s="2272"/>
      <c r="AI112" s="1014"/>
      <c r="AN112" s="876"/>
    </row>
    <row r="113" spans="1:40" s="2236" customFormat="1" x14ac:dyDescent="0.25">
      <c r="A113" s="207"/>
      <c r="B113" s="207"/>
      <c r="C113" s="207" t="s">
        <v>769</v>
      </c>
      <c r="D113" s="207" t="s">
        <v>718</v>
      </c>
      <c r="E113" s="1010" t="s">
        <v>8</v>
      </c>
      <c r="F113" s="1010"/>
      <c r="G113" s="177">
        <v>340</v>
      </c>
      <c r="H113" s="215"/>
      <c r="I113" s="113"/>
      <c r="J113" s="113">
        <v>0</v>
      </c>
      <c r="K113" s="113"/>
      <c r="L113" s="806"/>
      <c r="M113" s="142"/>
      <c r="N113" s="143"/>
      <c r="O113" s="143"/>
      <c r="P113" s="143"/>
      <c r="Q113" s="143" t="e">
        <f t="shared" si="17"/>
        <v>#DIV/0!</v>
      </c>
      <c r="R113" s="143">
        <f t="shared" si="18"/>
        <v>0</v>
      </c>
      <c r="S113" s="143" t="e">
        <f t="shared" ref="S113:S120" si="19">P113/$E$3*12/R113</f>
        <v>#DIV/0!</v>
      </c>
      <c r="T113" s="317"/>
      <c r="U113" s="317"/>
      <c r="V113" s="317"/>
      <c r="W113" s="317"/>
      <c r="X113" s="740"/>
      <c r="Y113" s="317"/>
      <c r="Z113" s="765"/>
      <c r="AA113" s="317"/>
      <c r="AB113" s="317"/>
      <c r="AC113" s="317"/>
      <c r="AD113" s="317"/>
      <c r="AE113" s="317"/>
      <c r="AF113" s="924"/>
      <c r="AG113" s="936"/>
      <c r="AH113" s="2272"/>
      <c r="AI113" s="1014"/>
      <c r="AN113" s="876"/>
    </row>
    <row r="114" spans="1:40" s="2236" customFormat="1" x14ac:dyDescent="0.25">
      <c r="A114" s="207"/>
      <c r="B114" s="207"/>
      <c r="C114" s="207" t="s">
        <v>769</v>
      </c>
      <c r="D114" s="207" t="s">
        <v>718</v>
      </c>
      <c r="E114" s="1010" t="s">
        <v>9</v>
      </c>
      <c r="F114" s="1010"/>
      <c r="G114" s="177">
        <v>300</v>
      </c>
      <c r="H114" s="215"/>
      <c r="I114" s="113"/>
      <c r="J114" s="113">
        <v>0</v>
      </c>
      <c r="K114" s="113"/>
      <c r="L114" s="806"/>
      <c r="M114" s="142"/>
      <c r="N114" s="143"/>
      <c r="O114" s="143"/>
      <c r="P114" s="143"/>
      <c r="Q114" s="143" t="e">
        <f t="shared" si="17"/>
        <v>#DIV/0!</v>
      </c>
      <c r="R114" s="143">
        <f t="shared" si="18"/>
        <v>0</v>
      </c>
      <c r="S114" s="143" t="e">
        <f t="shared" si="19"/>
        <v>#DIV/0!</v>
      </c>
      <c r="T114" s="317"/>
      <c r="U114" s="317"/>
      <c r="V114" s="317"/>
      <c r="W114" s="317"/>
      <c r="X114" s="740"/>
      <c r="Y114" s="317"/>
      <c r="Z114" s="765"/>
      <c r="AA114" s="317"/>
      <c r="AB114" s="317"/>
      <c r="AC114" s="317"/>
      <c r="AD114" s="317"/>
      <c r="AE114" s="317"/>
      <c r="AF114" s="924"/>
      <c r="AG114" s="936"/>
      <c r="AH114" s="2272"/>
      <c r="AI114" s="1014"/>
      <c r="AN114" s="876"/>
    </row>
    <row r="115" spans="1:40" s="2236" customFormat="1" x14ac:dyDescent="0.25">
      <c r="A115" s="207"/>
      <c r="B115" s="207"/>
      <c r="C115" s="207" t="s">
        <v>769</v>
      </c>
      <c r="D115" s="207" t="s">
        <v>718</v>
      </c>
      <c r="E115" s="1010" t="s">
        <v>45</v>
      </c>
      <c r="F115" s="1010"/>
      <c r="G115" s="177">
        <v>300</v>
      </c>
      <c r="H115" s="215"/>
      <c r="I115" s="113"/>
      <c r="J115" s="113">
        <v>0</v>
      </c>
      <c r="K115" s="113"/>
      <c r="L115" s="806"/>
      <c r="M115" s="142"/>
      <c r="N115" s="143"/>
      <c r="O115" s="143"/>
      <c r="P115" s="143"/>
      <c r="Q115" s="143" t="e">
        <f t="shared" si="17"/>
        <v>#DIV/0!</v>
      </c>
      <c r="R115" s="143">
        <f t="shared" si="18"/>
        <v>0</v>
      </c>
      <c r="S115" s="143" t="e">
        <f t="shared" si="19"/>
        <v>#DIV/0!</v>
      </c>
      <c r="T115" s="317"/>
      <c r="U115" s="317"/>
      <c r="V115" s="317"/>
      <c r="W115" s="317"/>
      <c r="X115" s="740"/>
      <c r="Y115" s="317"/>
      <c r="Z115" s="765"/>
      <c r="AA115" s="317"/>
      <c r="AB115" s="317"/>
      <c r="AC115" s="317"/>
      <c r="AD115" s="317"/>
      <c r="AE115" s="317"/>
      <c r="AF115" s="924"/>
      <c r="AG115" s="936"/>
      <c r="AH115" s="2272"/>
      <c r="AI115" s="1014"/>
      <c r="AN115" s="876"/>
    </row>
    <row r="116" spans="1:40" s="2236" customFormat="1" x14ac:dyDescent="0.25">
      <c r="A116" s="207"/>
      <c r="B116" s="207"/>
      <c r="C116" s="207" t="s">
        <v>769</v>
      </c>
      <c r="D116" s="207" t="s">
        <v>718</v>
      </c>
      <c r="E116" s="1010" t="s">
        <v>25</v>
      </c>
      <c r="F116" s="1010"/>
      <c r="G116" s="177">
        <v>300</v>
      </c>
      <c r="H116" s="215"/>
      <c r="I116" s="113"/>
      <c r="J116" s="113">
        <v>0</v>
      </c>
      <c r="K116" s="113"/>
      <c r="L116" s="806"/>
      <c r="M116" s="142"/>
      <c r="N116" s="143"/>
      <c r="O116" s="143"/>
      <c r="P116" s="143"/>
      <c r="Q116" s="143" t="e">
        <f t="shared" si="17"/>
        <v>#DIV/0!</v>
      </c>
      <c r="R116" s="143">
        <f t="shared" si="18"/>
        <v>0</v>
      </c>
      <c r="S116" s="143" t="e">
        <f t="shared" si="19"/>
        <v>#DIV/0!</v>
      </c>
      <c r="T116" s="317"/>
      <c r="U116" s="317"/>
      <c r="V116" s="317"/>
      <c r="W116" s="317"/>
      <c r="X116" s="740"/>
      <c r="Y116" s="317"/>
      <c r="Z116" s="765"/>
      <c r="AA116" s="317"/>
      <c r="AB116" s="317"/>
      <c r="AC116" s="317"/>
      <c r="AD116" s="317"/>
      <c r="AE116" s="317"/>
      <c r="AF116" s="924"/>
      <c r="AG116" s="936"/>
      <c r="AH116" s="2272"/>
      <c r="AI116" s="1014"/>
      <c r="AN116" s="876"/>
    </row>
    <row r="117" spans="1:40" s="2236" customFormat="1" x14ac:dyDescent="0.25">
      <c r="A117" s="207"/>
      <c r="B117" s="207"/>
      <c r="C117" s="207" t="s">
        <v>769</v>
      </c>
      <c r="D117" s="207" t="s">
        <v>718</v>
      </c>
      <c r="E117" s="1010" t="s">
        <v>64</v>
      </c>
      <c r="F117" s="1010"/>
      <c r="G117" s="177">
        <v>300</v>
      </c>
      <c r="H117" s="215"/>
      <c r="I117" s="113"/>
      <c r="J117" s="113">
        <v>0</v>
      </c>
      <c r="K117" s="113"/>
      <c r="L117" s="806"/>
      <c r="M117" s="142"/>
      <c r="N117" s="143"/>
      <c r="O117" s="143"/>
      <c r="P117" s="143"/>
      <c r="Q117" s="143"/>
      <c r="R117" s="143"/>
      <c r="S117" s="143"/>
      <c r="T117" s="317"/>
      <c r="U117" s="317"/>
      <c r="V117" s="317"/>
      <c r="W117" s="317"/>
      <c r="X117" s="740"/>
      <c r="Y117" s="317"/>
      <c r="Z117" s="765"/>
      <c r="AA117" s="317"/>
      <c r="AB117" s="317"/>
      <c r="AC117" s="317"/>
      <c r="AD117" s="317"/>
      <c r="AE117" s="317"/>
      <c r="AF117" s="924"/>
      <c r="AG117" s="936"/>
      <c r="AH117" s="2272"/>
      <c r="AI117" s="1014"/>
      <c r="AN117" s="876"/>
    </row>
    <row r="118" spans="1:40" s="2236" customFormat="1" x14ac:dyDescent="0.25">
      <c r="A118" s="207"/>
      <c r="B118" s="207"/>
      <c r="C118" s="207" t="s">
        <v>769</v>
      </c>
      <c r="D118" s="207" t="s">
        <v>718</v>
      </c>
      <c r="E118" s="1010" t="s">
        <v>10</v>
      </c>
      <c r="F118" s="1010"/>
      <c r="G118" s="177">
        <v>300</v>
      </c>
      <c r="H118" s="215"/>
      <c r="I118" s="113"/>
      <c r="J118" s="113">
        <v>0</v>
      </c>
      <c r="K118" s="113"/>
      <c r="L118" s="806"/>
      <c r="M118" s="142"/>
      <c r="N118" s="143"/>
      <c r="O118" s="143"/>
      <c r="P118" s="143"/>
      <c r="Q118" s="143" t="e">
        <f>P118/O118*100</f>
        <v>#DIV/0!</v>
      </c>
      <c r="R118" s="143">
        <f>N118/G118</f>
        <v>0</v>
      </c>
      <c r="S118" s="143" t="e">
        <f t="shared" si="19"/>
        <v>#DIV/0!</v>
      </c>
      <c r="T118" s="317"/>
      <c r="U118" s="317"/>
      <c r="V118" s="317"/>
      <c r="W118" s="317"/>
      <c r="X118" s="740"/>
      <c r="Y118" s="317"/>
      <c r="Z118" s="765"/>
      <c r="AA118" s="317"/>
      <c r="AB118" s="317"/>
      <c r="AC118" s="317"/>
      <c r="AD118" s="317"/>
      <c r="AE118" s="317"/>
      <c r="AF118" s="924"/>
      <c r="AG118" s="936"/>
      <c r="AH118" s="2272"/>
      <c r="AI118" s="1014"/>
      <c r="AN118" s="876"/>
    </row>
    <row r="119" spans="1:40" s="2236" customFormat="1" x14ac:dyDescent="0.25">
      <c r="A119" s="207"/>
      <c r="B119" s="207"/>
      <c r="C119" s="207" t="s">
        <v>769</v>
      </c>
      <c r="D119" s="207" t="s">
        <v>718</v>
      </c>
      <c r="E119" s="1010" t="s">
        <v>63</v>
      </c>
      <c r="F119" s="1010"/>
      <c r="G119" s="177">
        <v>300</v>
      </c>
      <c r="H119" s="215"/>
      <c r="I119" s="113"/>
      <c r="J119" s="113">
        <v>0</v>
      </c>
      <c r="K119" s="113"/>
      <c r="L119" s="806"/>
      <c r="M119" s="142"/>
      <c r="N119" s="143"/>
      <c r="O119" s="143"/>
      <c r="P119" s="143"/>
      <c r="Q119" s="143" t="e">
        <f>P119/O119*100</f>
        <v>#DIV/0!</v>
      </c>
      <c r="R119" s="143">
        <f>N119/G119</f>
        <v>0</v>
      </c>
      <c r="S119" s="143" t="e">
        <f t="shared" si="19"/>
        <v>#DIV/0!</v>
      </c>
      <c r="T119" s="317"/>
      <c r="U119" s="317"/>
      <c r="V119" s="317"/>
      <c r="W119" s="317"/>
      <c r="X119" s="740"/>
      <c r="Y119" s="317"/>
      <c r="Z119" s="765"/>
      <c r="AA119" s="317"/>
      <c r="AB119" s="317"/>
      <c r="AC119" s="317"/>
      <c r="AD119" s="317"/>
      <c r="AE119" s="317"/>
      <c r="AF119" s="924"/>
      <c r="AG119" s="936"/>
      <c r="AH119" s="2272"/>
      <c r="AI119" s="1014"/>
      <c r="AN119" s="876"/>
    </row>
    <row r="120" spans="1:40" s="2236" customFormat="1" x14ac:dyDescent="0.25">
      <c r="A120" s="207"/>
      <c r="B120" s="207"/>
      <c r="C120" s="207" t="s">
        <v>769</v>
      </c>
      <c r="D120" s="207" t="s">
        <v>718</v>
      </c>
      <c r="E120" s="1010" t="s">
        <v>6</v>
      </c>
      <c r="F120" s="1010"/>
      <c r="G120" s="177">
        <v>300</v>
      </c>
      <c r="H120" s="215"/>
      <c r="I120" s="113"/>
      <c r="J120" s="113">
        <v>0</v>
      </c>
      <c r="K120" s="113"/>
      <c r="L120" s="806"/>
      <c r="M120" s="142"/>
      <c r="N120" s="143"/>
      <c r="O120" s="143"/>
      <c r="P120" s="143"/>
      <c r="Q120" s="143" t="e">
        <f>P120/O120*100</f>
        <v>#DIV/0!</v>
      </c>
      <c r="R120" s="143">
        <f>N120/G120</f>
        <v>0</v>
      </c>
      <c r="S120" s="143" t="e">
        <f t="shared" si="19"/>
        <v>#DIV/0!</v>
      </c>
      <c r="T120" s="317"/>
      <c r="U120" s="317"/>
      <c r="V120" s="317"/>
      <c r="W120" s="317"/>
      <c r="X120" s="740"/>
      <c r="Y120" s="317"/>
      <c r="Z120" s="765"/>
      <c r="AA120" s="317"/>
      <c r="AB120" s="317"/>
      <c r="AC120" s="317"/>
      <c r="AD120" s="317"/>
      <c r="AE120" s="317"/>
      <c r="AF120" s="924"/>
      <c r="AG120" s="936"/>
      <c r="AH120" s="2272"/>
      <c r="AI120" s="1014"/>
      <c r="AN120" s="876"/>
    </row>
    <row r="121" spans="1:40" s="2236" customFormat="1" x14ac:dyDescent="0.25">
      <c r="A121" s="207">
        <v>1</v>
      </c>
      <c r="B121" s="207">
        <v>1</v>
      </c>
      <c r="C121" s="207" t="s">
        <v>769</v>
      </c>
      <c r="D121" s="207" t="s">
        <v>718</v>
      </c>
      <c r="E121" s="1333" t="s">
        <v>31</v>
      </c>
      <c r="F121" s="1333"/>
      <c r="G121" s="1333"/>
      <c r="H121" s="1968"/>
      <c r="I121" s="2034"/>
      <c r="J121" s="2034">
        <f>SUM(J111:J120)</f>
        <v>1</v>
      </c>
      <c r="K121" s="2034" t="e">
        <f>J121/I121*100</f>
        <v>#DIV/0!</v>
      </c>
      <c r="L121" s="2035" t="e">
        <f>SUM(N121/H121)</f>
        <v>#DIV/0!</v>
      </c>
      <c r="M121" s="189">
        <f>P121/J121</f>
        <v>7</v>
      </c>
      <c r="N121" s="685">
        <f>SUM(N111:N120)</f>
        <v>0</v>
      </c>
      <c r="O121" s="685">
        <f>SUM(O111:O120)</f>
        <v>0</v>
      </c>
      <c r="P121" s="685">
        <f>SUM(P111:P120)</f>
        <v>7</v>
      </c>
      <c r="Q121" s="143" t="e">
        <f>P121/O121*100</f>
        <v>#DIV/0!</v>
      </c>
      <c r="R121" s="1243">
        <f>SUM(R111:R120)</f>
        <v>0</v>
      </c>
      <c r="S121" s="143" t="e">
        <f>P121/$E$3*12/R121</f>
        <v>#DIV/0!</v>
      </c>
      <c r="T121" s="321"/>
      <c r="U121" s="321"/>
      <c r="V121" s="321"/>
      <c r="W121" s="321"/>
      <c r="X121" s="2283"/>
      <c r="Y121" s="355"/>
      <c r="Z121" s="1028"/>
      <c r="AA121" s="355"/>
      <c r="AB121" s="355"/>
      <c r="AC121" s="355"/>
      <c r="AD121" s="321"/>
      <c r="AE121" s="321"/>
      <c r="AF121" s="2036"/>
      <c r="AG121" s="886"/>
      <c r="AH121" s="2272"/>
      <c r="AI121" s="1014"/>
      <c r="AN121" s="876"/>
    </row>
    <row r="122" spans="1:40" s="2236" customFormat="1" ht="12.75" customHeight="1" x14ac:dyDescent="0.25">
      <c r="A122" s="207">
        <v>1</v>
      </c>
      <c r="B122" s="207">
        <v>1</v>
      </c>
      <c r="C122" s="207" t="s">
        <v>769</v>
      </c>
      <c r="D122" s="207"/>
      <c r="E122" s="2" t="s">
        <v>123</v>
      </c>
      <c r="F122" s="2"/>
      <c r="G122" s="1333"/>
      <c r="H122" s="1968"/>
      <c r="I122" s="2034"/>
      <c r="J122" s="2034"/>
      <c r="K122" s="2034"/>
      <c r="L122" s="2035"/>
      <c r="M122" s="189"/>
      <c r="N122" s="685"/>
      <c r="O122" s="685"/>
      <c r="P122" s="685"/>
      <c r="Q122" s="143"/>
      <c r="R122" s="1243"/>
      <c r="S122" s="143"/>
      <c r="T122" s="321"/>
      <c r="U122" s="321"/>
      <c r="V122" s="321"/>
      <c r="W122" s="321"/>
      <c r="X122" s="2284"/>
      <c r="Y122" s="321"/>
      <c r="Z122" s="756"/>
      <c r="AA122" s="321"/>
      <c r="AB122" s="321"/>
      <c r="AC122" s="321"/>
      <c r="AD122" s="321"/>
      <c r="AE122" s="321"/>
      <c r="AF122" s="2036"/>
      <c r="AG122" s="886"/>
      <c r="AH122" s="2272"/>
      <c r="AI122" s="1014"/>
      <c r="AN122" s="876"/>
    </row>
    <row r="123" spans="1:40" s="2236" customFormat="1" x14ac:dyDescent="0.25">
      <c r="A123" s="207">
        <v>1</v>
      </c>
      <c r="B123" s="207">
        <v>1</v>
      </c>
      <c r="C123" s="207" t="s">
        <v>769</v>
      </c>
      <c r="D123" s="207" t="s">
        <v>700</v>
      </c>
      <c r="E123" s="9" t="s">
        <v>8</v>
      </c>
      <c r="F123" s="2234"/>
      <c r="G123" s="2037">
        <v>240</v>
      </c>
      <c r="H123" s="215"/>
      <c r="I123" s="113"/>
      <c r="J123" s="113">
        <v>0</v>
      </c>
      <c r="K123" s="113"/>
      <c r="L123" s="361"/>
      <c r="M123" s="142"/>
      <c r="N123" s="143"/>
      <c r="O123" s="143"/>
      <c r="P123" s="143"/>
      <c r="Q123" s="143" t="e">
        <f t="shared" ref="Q123:Q131" si="20">P123/O123*100</f>
        <v>#DIV/0!</v>
      </c>
      <c r="R123" s="143">
        <f t="shared" ref="R123:R129" si="21">ROUND(N123/G123,0)</f>
        <v>0</v>
      </c>
      <c r="S123" s="143" t="e">
        <f t="shared" ref="S123:S131" si="22">P123/$E$3*12/R123</f>
        <v>#DIV/0!</v>
      </c>
      <c r="T123" s="317"/>
      <c r="U123" s="317"/>
      <c r="V123" s="317"/>
      <c r="W123" s="317"/>
      <c r="X123" s="740"/>
      <c r="Y123" s="317"/>
      <c r="Z123" s="765"/>
      <c r="AA123" s="317"/>
      <c r="AB123" s="317"/>
      <c r="AC123" s="317"/>
      <c r="AD123" s="317"/>
      <c r="AE123" s="317"/>
      <c r="AF123" s="924"/>
      <c r="AG123" s="936"/>
      <c r="AH123" s="2272"/>
      <c r="AI123" s="1014"/>
      <c r="AN123" s="876"/>
    </row>
    <row r="124" spans="1:40" s="2236" customFormat="1" x14ac:dyDescent="0.25">
      <c r="A124" s="207"/>
      <c r="B124" s="207">
        <v>1</v>
      </c>
      <c r="C124" s="207" t="s">
        <v>769</v>
      </c>
      <c r="D124" s="207" t="s">
        <v>700</v>
      </c>
      <c r="E124" s="2234" t="s">
        <v>38</v>
      </c>
      <c r="F124" s="2234"/>
      <c r="G124" s="2285">
        <v>240</v>
      </c>
      <c r="H124" s="215"/>
      <c r="I124" s="113"/>
      <c r="J124" s="113">
        <v>1</v>
      </c>
      <c r="K124" s="113"/>
      <c r="L124" s="361"/>
      <c r="M124" s="142"/>
      <c r="N124" s="143"/>
      <c r="O124" s="143"/>
      <c r="P124" s="143">
        <v>8</v>
      </c>
      <c r="Q124" s="143" t="e">
        <f t="shared" si="20"/>
        <v>#DIV/0!</v>
      </c>
      <c r="R124" s="143">
        <f t="shared" si="21"/>
        <v>0</v>
      </c>
      <c r="S124" s="143" t="e">
        <f t="shared" si="22"/>
        <v>#DIV/0!</v>
      </c>
      <c r="T124" s="317"/>
      <c r="U124" s="317"/>
      <c r="V124" s="317"/>
      <c r="W124" s="317"/>
      <c r="X124" s="740"/>
      <c r="Y124" s="317"/>
      <c r="Z124" s="765"/>
      <c r="AA124" s="317"/>
      <c r="AB124" s="317"/>
      <c r="AC124" s="317"/>
      <c r="AD124" s="317"/>
      <c r="AE124" s="317"/>
      <c r="AF124" s="924"/>
      <c r="AG124" s="936"/>
      <c r="AH124" s="2272"/>
      <c r="AI124" s="1014"/>
      <c r="AN124" s="876"/>
    </row>
    <row r="125" spans="1:40" s="2236" customFormat="1" x14ac:dyDescent="0.25">
      <c r="A125" s="207"/>
      <c r="B125" s="207"/>
      <c r="C125" s="207" t="s">
        <v>769</v>
      </c>
      <c r="D125" s="207" t="s">
        <v>700</v>
      </c>
      <c r="E125" s="2234" t="s">
        <v>529</v>
      </c>
      <c r="F125" s="2234"/>
      <c r="G125" s="2285">
        <v>240</v>
      </c>
      <c r="H125" s="215"/>
      <c r="I125" s="113"/>
      <c r="J125" s="113">
        <v>0</v>
      </c>
      <c r="K125" s="113"/>
      <c r="L125" s="361"/>
      <c r="M125" s="142"/>
      <c r="N125" s="143"/>
      <c r="O125" s="143"/>
      <c r="P125" s="143"/>
      <c r="Q125" s="143" t="e">
        <f t="shared" si="20"/>
        <v>#DIV/0!</v>
      </c>
      <c r="R125" s="143">
        <f t="shared" si="21"/>
        <v>0</v>
      </c>
      <c r="S125" s="143" t="e">
        <f>P125/$E$3*12/R125</f>
        <v>#DIV/0!</v>
      </c>
      <c r="T125" s="317"/>
      <c r="U125" s="317"/>
      <c r="V125" s="317"/>
      <c r="W125" s="317"/>
      <c r="X125" s="740"/>
      <c r="Y125" s="317"/>
      <c r="Z125" s="765"/>
      <c r="AA125" s="317"/>
      <c r="AB125" s="317"/>
      <c r="AC125" s="317"/>
      <c r="AD125" s="317"/>
      <c r="AE125" s="317"/>
      <c r="AF125" s="924"/>
      <c r="AG125" s="936"/>
      <c r="AH125" s="2272"/>
      <c r="AI125" s="1014"/>
      <c r="AN125" s="876"/>
    </row>
    <row r="126" spans="1:40" s="2236" customFormat="1" ht="30" x14ac:dyDescent="0.25">
      <c r="A126" s="207"/>
      <c r="B126" s="207"/>
      <c r="C126" s="207" t="s">
        <v>769</v>
      </c>
      <c r="D126" s="207" t="s">
        <v>700</v>
      </c>
      <c r="E126" s="2234" t="s">
        <v>323</v>
      </c>
      <c r="F126" s="2234"/>
      <c r="G126" s="2285">
        <v>240</v>
      </c>
      <c r="H126" s="215"/>
      <c r="I126" s="113"/>
      <c r="J126" s="113">
        <v>0</v>
      </c>
      <c r="K126" s="113"/>
      <c r="L126" s="361"/>
      <c r="M126" s="142"/>
      <c r="N126" s="143"/>
      <c r="O126" s="143"/>
      <c r="P126" s="143"/>
      <c r="Q126" s="143" t="e">
        <f t="shared" si="20"/>
        <v>#DIV/0!</v>
      </c>
      <c r="R126" s="143">
        <f t="shared" si="21"/>
        <v>0</v>
      </c>
      <c r="S126" s="143" t="e">
        <f t="shared" si="22"/>
        <v>#DIV/0!</v>
      </c>
      <c r="T126" s="317"/>
      <c r="U126" s="317"/>
      <c r="V126" s="317"/>
      <c r="W126" s="317"/>
      <c r="X126" s="740"/>
      <c r="Y126" s="317"/>
      <c r="Z126" s="765"/>
      <c r="AA126" s="317"/>
      <c r="AB126" s="317"/>
      <c r="AC126" s="317"/>
      <c r="AD126" s="317"/>
      <c r="AE126" s="317"/>
      <c r="AF126" s="924"/>
      <c r="AG126" s="936"/>
      <c r="AH126" s="2272"/>
      <c r="AI126" s="1014"/>
      <c r="AN126" s="876"/>
    </row>
    <row r="127" spans="1:40" s="2236" customFormat="1" x14ac:dyDescent="0.25">
      <c r="A127" s="207"/>
      <c r="B127" s="207"/>
      <c r="C127" s="207" t="s">
        <v>769</v>
      </c>
      <c r="D127" s="207" t="s">
        <v>700</v>
      </c>
      <c r="E127" s="2234" t="s">
        <v>43</v>
      </c>
      <c r="F127" s="2234"/>
      <c r="G127" s="2285">
        <v>240</v>
      </c>
      <c r="H127" s="215"/>
      <c r="I127" s="113"/>
      <c r="J127" s="113">
        <v>0</v>
      </c>
      <c r="K127" s="113"/>
      <c r="L127" s="361"/>
      <c r="M127" s="142"/>
      <c r="N127" s="143"/>
      <c r="O127" s="143"/>
      <c r="P127" s="143"/>
      <c r="Q127" s="143" t="e">
        <f t="shared" si="20"/>
        <v>#DIV/0!</v>
      </c>
      <c r="R127" s="143">
        <f t="shared" si="21"/>
        <v>0</v>
      </c>
      <c r="S127" s="143" t="e">
        <f>P127/$E$3*12/R127</f>
        <v>#DIV/0!</v>
      </c>
      <c r="T127" s="317"/>
      <c r="U127" s="317"/>
      <c r="V127" s="317"/>
      <c r="W127" s="317"/>
      <c r="X127" s="740"/>
      <c r="Y127" s="317"/>
      <c r="Z127" s="765"/>
      <c r="AA127" s="317"/>
      <c r="AB127" s="317"/>
      <c r="AC127" s="317"/>
      <c r="AD127" s="317"/>
      <c r="AE127" s="317"/>
      <c r="AF127" s="924"/>
      <c r="AG127" s="936"/>
      <c r="AH127" s="2272"/>
      <c r="AI127" s="1014"/>
      <c r="AN127" s="876"/>
    </row>
    <row r="128" spans="1:40" s="2236" customFormat="1" x14ac:dyDescent="0.25">
      <c r="A128" s="207"/>
      <c r="B128" s="207">
        <v>1</v>
      </c>
      <c r="C128" s="207" t="s">
        <v>769</v>
      </c>
      <c r="D128" s="207" t="s">
        <v>700</v>
      </c>
      <c r="E128" s="2234" t="s">
        <v>20</v>
      </c>
      <c r="F128" s="2234"/>
      <c r="G128" s="2285">
        <v>240</v>
      </c>
      <c r="H128" s="215"/>
      <c r="I128" s="113"/>
      <c r="J128" s="113">
        <v>0</v>
      </c>
      <c r="K128" s="113"/>
      <c r="L128" s="361"/>
      <c r="M128" s="142"/>
      <c r="N128" s="143"/>
      <c r="O128" s="143"/>
      <c r="P128" s="143"/>
      <c r="Q128" s="143" t="e">
        <f t="shared" si="20"/>
        <v>#DIV/0!</v>
      </c>
      <c r="R128" s="143">
        <f t="shared" si="21"/>
        <v>0</v>
      </c>
      <c r="S128" s="143" t="e">
        <f t="shared" si="22"/>
        <v>#DIV/0!</v>
      </c>
      <c r="T128" s="317"/>
      <c r="U128" s="317"/>
      <c r="V128" s="317"/>
      <c r="W128" s="317"/>
      <c r="X128" s="740"/>
      <c r="Y128" s="317"/>
      <c r="Z128" s="765"/>
      <c r="AA128" s="317"/>
      <c r="AB128" s="317"/>
      <c r="AC128" s="317"/>
      <c r="AD128" s="317"/>
      <c r="AE128" s="317"/>
      <c r="AF128" s="924"/>
      <c r="AG128" s="936"/>
      <c r="AH128" s="2272"/>
      <c r="AI128" s="1014"/>
      <c r="AN128" s="876"/>
    </row>
    <row r="129" spans="1:266" s="2236" customFormat="1" ht="21.75" customHeight="1" x14ac:dyDescent="0.25">
      <c r="A129" s="207"/>
      <c r="B129" s="207">
        <v>1</v>
      </c>
      <c r="C129" s="207" t="s">
        <v>769</v>
      </c>
      <c r="D129" s="207" t="s">
        <v>700</v>
      </c>
      <c r="E129" s="2234" t="s">
        <v>44</v>
      </c>
      <c r="F129" s="2234"/>
      <c r="G129" s="2285">
        <v>240</v>
      </c>
      <c r="H129" s="215"/>
      <c r="I129" s="113"/>
      <c r="J129" s="113">
        <v>0</v>
      </c>
      <c r="K129" s="113"/>
      <c r="L129" s="361"/>
      <c r="M129" s="142"/>
      <c r="N129" s="143"/>
      <c r="O129" s="143"/>
      <c r="P129" s="143"/>
      <c r="Q129" s="143" t="e">
        <f t="shared" si="20"/>
        <v>#DIV/0!</v>
      </c>
      <c r="R129" s="143">
        <f t="shared" si="21"/>
        <v>0</v>
      </c>
      <c r="S129" s="143" t="e">
        <f t="shared" si="22"/>
        <v>#DIV/0!</v>
      </c>
      <c r="T129" s="317"/>
      <c r="U129" s="317"/>
      <c r="V129" s="317"/>
      <c r="W129" s="317"/>
      <c r="X129" s="740"/>
      <c r="Y129" s="317"/>
      <c r="Z129" s="765"/>
      <c r="AA129" s="317"/>
      <c r="AB129" s="317"/>
      <c r="AC129" s="317"/>
      <c r="AD129" s="317"/>
      <c r="AE129" s="317"/>
      <c r="AF129" s="924"/>
      <c r="AG129" s="936"/>
      <c r="AH129" s="2272"/>
      <c r="AI129" s="1014"/>
      <c r="AN129" s="876"/>
    </row>
    <row r="130" spans="1:266" s="137" customFormat="1" x14ac:dyDescent="0.25">
      <c r="A130" s="207">
        <v>1</v>
      </c>
      <c r="B130" s="207">
        <v>1</v>
      </c>
      <c r="C130" s="207" t="s">
        <v>769</v>
      </c>
      <c r="D130" s="207" t="s">
        <v>700</v>
      </c>
      <c r="E130" s="2038" t="s">
        <v>150</v>
      </c>
      <c r="F130" s="2038"/>
      <c r="G130" s="2038"/>
      <c r="H130" s="213"/>
      <c r="I130" s="514"/>
      <c r="J130" s="514">
        <f>SUM(J123:J129)</f>
        <v>1</v>
      </c>
      <c r="K130" s="113" t="e">
        <f>J130/I130*100</f>
        <v>#DIV/0!</v>
      </c>
      <c r="L130" s="2035" t="e">
        <f>SUM(N130/H130)</f>
        <v>#DIV/0!</v>
      </c>
      <c r="M130" s="142">
        <f>P130/J130</f>
        <v>8</v>
      </c>
      <c r="N130" s="1101">
        <f>SUM(N123:N129)</f>
        <v>0</v>
      </c>
      <c r="O130" s="1101">
        <f>N130/12*$E$3</f>
        <v>0</v>
      </c>
      <c r="P130" s="1101">
        <f>SUM(P123:P129)</f>
        <v>8</v>
      </c>
      <c r="Q130" s="143" t="e">
        <f t="shared" si="20"/>
        <v>#DIV/0!</v>
      </c>
      <c r="R130" s="1101">
        <f>SUM(R123:R129)</f>
        <v>0</v>
      </c>
      <c r="S130" s="143" t="e">
        <f t="shared" si="22"/>
        <v>#DIV/0!</v>
      </c>
      <c r="T130" s="2286"/>
      <c r="U130" s="2286"/>
      <c r="V130" s="2286"/>
      <c r="W130" s="2286"/>
      <c r="X130" s="2283"/>
      <c r="Y130" s="355"/>
      <c r="Z130" s="1028"/>
      <c r="AA130" s="355"/>
      <c r="AB130" s="355"/>
      <c r="AC130" s="355"/>
      <c r="AD130" s="2286"/>
      <c r="AE130" s="2286"/>
      <c r="AF130" s="945"/>
      <c r="AG130" s="941"/>
      <c r="AH130" s="2272"/>
      <c r="AI130" s="1071"/>
      <c r="AN130" s="876"/>
    </row>
    <row r="131" spans="1:266" s="2236" customFormat="1" ht="29.25" x14ac:dyDescent="0.25">
      <c r="A131" s="207">
        <v>1</v>
      </c>
      <c r="B131" s="207">
        <v>1</v>
      </c>
      <c r="C131" s="207" t="s">
        <v>769</v>
      </c>
      <c r="D131" s="207"/>
      <c r="E131" s="691" t="s">
        <v>136</v>
      </c>
      <c r="F131" s="691"/>
      <c r="G131" s="691"/>
      <c r="H131" s="1968"/>
      <c r="I131" s="2034"/>
      <c r="J131" s="2034">
        <f>SUM(J130,J121)</f>
        <v>2</v>
      </c>
      <c r="K131" s="2034" t="e">
        <f>J131/I131*100</f>
        <v>#DIV/0!</v>
      </c>
      <c r="L131" s="321" t="e">
        <f>SUM(N131/H131)</f>
        <v>#DIV/0!</v>
      </c>
      <c r="M131" s="142">
        <f>P131/J131</f>
        <v>7.5</v>
      </c>
      <c r="N131" s="2034">
        <f>SUM(N130,N121)</f>
        <v>0</v>
      </c>
      <c r="O131" s="2034">
        <f>SUM(O130,O121)</f>
        <v>0</v>
      </c>
      <c r="P131" s="2034">
        <f>SUM(P130,P121)</f>
        <v>15</v>
      </c>
      <c r="Q131" s="143" t="e">
        <f t="shared" si="20"/>
        <v>#DIV/0!</v>
      </c>
      <c r="R131" s="2034">
        <f>SUM(R130,R121)</f>
        <v>0</v>
      </c>
      <c r="S131" s="143" t="e">
        <f t="shared" si="22"/>
        <v>#DIV/0!</v>
      </c>
      <c r="T131" s="2287"/>
      <c r="U131" s="2287"/>
      <c r="V131" s="2287"/>
      <c r="W131" s="2287"/>
      <c r="X131" s="855">
        <f>T131/12*$E$3+(U131-T131)/11*3+(V131-U131)/10*2+(W131-V131)/9*1</f>
        <v>0</v>
      </c>
      <c r="Y131" s="2257">
        <f>AE131-AD131-Z131</f>
        <v>45.233669999999996</v>
      </c>
      <c r="Z131" s="756"/>
      <c r="AA131" s="321"/>
      <c r="AB131" s="321">
        <f>Y131-X131</f>
        <v>45.233669999999996</v>
      </c>
      <c r="AC131" s="321"/>
      <c r="AD131" s="2287">
        <v>-2.5250400000000002</v>
      </c>
      <c r="AE131" s="2287">
        <v>42.708629999999999</v>
      </c>
      <c r="AF131" s="2036"/>
      <c r="AG131" s="2036"/>
      <c r="AH131" s="2272"/>
      <c r="AI131" s="1014"/>
      <c r="AN131" s="876"/>
    </row>
    <row r="132" spans="1:266" s="2236" customFormat="1" x14ac:dyDescent="0.25">
      <c r="A132" s="207"/>
      <c r="B132" s="207"/>
      <c r="C132" s="207" t="s">
        <v>769</v>
      </c>
      <c r="D132" s="207"/>
      <c r="E132" s="691"/>
      <c r="F132" s="691"/>
      <c r="G132" s="691"/>
      <c r="H132" s="1968"/>
      <c r="I132" s="2034"/>
      <c r="J132" s="2034"/>
      <c r="K132" s="2034"/>
      <c r="L132" s="321"/>
      <c r="M132" s="142"/>
      <c r="N132" s="2034"/>
      <c r="O132" s="2034"/>
      <c r="P132" s="2034"/>
      <c r="Q132" s="143"/>
      <c r="R132" s="2034"/>
      <c r="S132" s="143"/>
      <c r="T132" s="2287"/>
      <c r="U132" s="2287"/>
      <c r="V132" s="2287"/>
      <c r="W132" s="2287"/>
      <c r="X132" s="855"/>
      <c r="Y132" s="321"/>
      <c r="Z132" s="756"/>
      <c r="AA132" s="321"/>
      <c r="AB132" s="321"/>
      <c r="AC132" s="321"/>
      <c r="AD132" s="2287"/>
      <c r="AE132" s="2287"/>
      <c r="AF132" s="2036"/>
      <c r="AG132" s="2036"/>
      <c r="AH132" s="2272"/>
      <c r="AI132" s="1014"/>
      <c r="AN132" s="876"/>
    </row>
    <row r="133" spans="1:266" s="2236" customFormat="1" x14ac:dyDescent="0.25">
      <c r="A133" s="207"/>
      <c r="B133" s="207"/>
      <c r="C133" s="207" t="s">
        <v>769</v>
      </c>
      <c r="D133" s="207"/>
      <c r="E133" s="2179" t="s">
        <v>197</v>
      </c>
      <c r="F133" s="691"/>
      <c r="G133" s="691"/>
      <c r="H133" s="270"/>
      <c r="I133" s="2034"/>
      <c r="J133" s="2034">
        <f>J136</f>
        <v>6</v>
      </c>
      <c r="K133" s="2034" t="e">
        <f>J133/I133*100</f>
        <v>#DIV/0!</v>
      </c>
      <c r="L133" s="321"/>
      <c r="M133" s="142"/>
      <c r="N133" s="2034"/>
      <c r="O133" s="2034"/>
      <c r="P133" s="2034"/>
      <c r="Q133" s="143"/>
      <c r="R133" s="2034"/>
      <c r="S133" s="143"/>
      <c r="T133" s="2287"/>
      <c r="U133" s="2287"/>
      <c r="V133" s="2287"/>
      <c r="W133" s="2287"/>
      <c r="X133" s="855"/>
      <c r="Y133" s="321"/>
      <c r="Z133" s="756"/>
      <c r="AA133" s="321"/>
      <c r="AB133" s="321"/>
      <c r="AC133" s="321"/>
      <c r="AD133" s="2287"/>
      <c r="AE133" s="2287"/>
      <c r="AF133" s="2036"/>
      <c r="AG133" s="2036"/>
      <c r="AH133" s="2272"/>
      <c r="AI133" s="1014"/>
      <c r="AN133" s="876"/>
    </row>
    <row r="134" spans="1:266" s="2236" customFormat="1" x14ac:dyDescent="0.25">
      <c r="A134" s="207"/>
      <c r="B134" s="207"/>
      <c r="C134" s="207" t="s">
        <v>769</v>
      </c>
      <c r="D134" s="207"/>
      <c r="E134" s="2182" t="s">
        <v>198</v>
      </c>
      <c r="F134" s="691"/>
      <c r="G134" s="691"/>
      <c r="H134" s="213"/>
      <c r="I134" s="2034"/>
      <c r="J134" s="2034">
        <f>J136-J135</f>
        <v>6</v>
      </c>
      <c r="K134" s="2034" t="e">
        <f>J134/I134*100</f>
        <v>#DIV/0!</v>
      </c>
      <c r="L134" s="321"/>
      <c r="M134" s="142"/>
      <c r="N134" s="2034"/>
      <c r="O134" s="2034"/>
      <c r="P134" s="2034"/>
      <c r="Q134" s="143"/>
      <c r="R134" s="2034"/>
      <c r="S134" s="143"/>
      <c r="T134" s="2287"/>
      <c r="U134" s="2287"/>
      <c r="V134" s="2287"/>
      <c r="W134" s="2287"/>
      <c r="X134" s="855"/>
      <c r="Y134" s="321"/>
      <c r="Z134" s="756"/>
      <c r="AA134" s="321"/>
      <c r="AB134" s="321"/>
      <c r="AC134" s="321"/>
      <c r="AD134" s="2287"/>
      <c r="AE134" s="2287"/>
      <c r="AF134" s="2036"/>
      <c r="AG134" s="2036"/>
      <c r="AH134" s="2272"/>
      <c r="AI134" s="1014"/>
      <c r="AN134" s="876"/>
    </row>
    <row r="135" spans="1:266" s="2236" customFormat="1" ht="30" x14ac:dyDescent="0.25">
      <c r="A135" s="207"/>
      <c r="B135" s="207"/>
      <c r="C135" s="207" t="s">
        <v>769</v>
      </c>
      <c r="D135" s="207"/>
      <c r="E135" s="2182" t="s">
        <v>199</v>
      </c>
      <c r="F135" s="691"/>
      <c r="G135" s="691"/>
      <c r="H135" s="2143"/>
      <c r="I135" s="2034"/>
      <c r="J135" s="2034"/>
      <c r="K135" s="2034" t="e">
        <f>J135/I135*100</f>
        <v>#DIV/0!</v>
      </c>
      <c r="L135" s="321"/>
      <c r="M135" s="142"/>
      <c r="N135" s="2034"/>
      <c r="O135" s="2034"/>
      <c r="P135" s="2034"/>
      <c r="Q135" s="143"/>
      <c r="R135" s="2034"/>
      <c r="S135" s="143"/>
      <c r="T135" s="2287"/>
      <c r="U135" s="2287"/>
      <c r="V135" s="2287"/>
      <c r="W135" s="2287"/>
      <c r="X135" s="855"/>
      <c r="Y135" s="321"/>
      <c r="Z135" s="756"/>
      <c r="AA135" s="321"/>
      <c r="AB135" s="321"/>
      <c r="AC135" s="321"/>
      <c r="AD135" s="2287"/>
      <c r="AE135" s="2287"/>
      <c r="AF135" s="2036"/>
      <c r="AG135" s="2036"/>
      <c r="AH135" s="2272"/>
      <c r="AI135" s="1014"/>
      <c r="AN135" s="876"/>
    </row>
    <row r="136" spans="1:266" s="2236" customFormat="1" ht="30" x14ac:dyDescent="0.25">
      <c r="A136" s="207"/>
      <c r="B136" s="207"/>
      <c r="C136" s="207" t="s">
        <v>769</v>
      </c>
      <c r="D136" s="207"/>
      <c r="E136" s="2185" t="s">
        <v>204</v>
      </c>
      <c r="F136" s="691"/>
      <c r="G136" s="691"/>
      <c r="H136" s="2143"/>
      <c r="I136" s="2034"/>
      <c r="J136" s="2034">
        <v>6</v>
      </c>
      <c r="K136" s="2034" t="e">
        <f>J136/I136*100</f>
        <v>#DIV/0!</v>
      </c>
      <c r="L136" s="321"/>
      <c r="M136" s="142"/>
      <c r="N136" s="2034"/>
      <c r="O136" s="2034"/>
      <c r="P136" s="2034"/>
      <c r="Q136" s="143"/>
      <c r="R136" s="2034"/>
      <c r="S136" s="143"/>
      <c r="T136" s="2287"/>
      <c r="U136" s="2287"/>
      <c r="V136" s="2287"/>
      <c r="W136" s="2287"/>
      <c r="X136" s="855">
        <f>T136/12*$E$3+(U136-T136)/11*3+(V136-U136)/10*2+(W136-V136)/9*1</f>
        <v>0</v>
      </c>
      <c r="Y136" s="2257">
        <f t="shared" ref="Y136:Y137" si="23">AE136-AD136-Z136</f>
        <v>30.487980000000004</v>
      </c>
      <c r="Z136" s="756"/>
      <c r="AA136" s="321"/>
      <c r="AB136" s="321">
        <f>Y136-X136</f>
        <v>30.487980000000004</v>
      </c>
      <c r="AC136" s="321"/>
      <c r="AD136" s="2287"/>
      <c r="AE136" s="3456">
        <v>30.487980000000004</v>
      </c>
      <c r="AF136" s="2036"/>
      <c r="AG136" s="2036"/>
      <c r="AH136" s="2272"/>
      <c r="AI136" s="1014"/>
      <c r="AN136" s="876"/>
    </row>
    <row r="137" spans="1:266" s="2236" customFormat="1" x14ac:dyDescent="0.25">
      <c r="A137" s="207">
        <v>1</v>
      </c>
      <c r="B137" s="207">
        <v>1</v>
      </c>
      <c r="C137" s="207" t="s">
        <v>769</v>
      </c>
      <c r="D137" s="207"/>
      <c r="E137" s="1121" t="s">
        <v>277</v>
      </c>
      <c r="F137" s="2288"/>
      <c r="G137" s="2288"/>
      <c r="H137" s="2289"/>
      <c r="I137" s="2290"/>
      <c r="J137" s="2290"/>
      <c r="K137" s="2290"/>
      <c r="L137" s="1488"/>
      <c r="M137" s="1488"/>
      <c r="N137" s="1488"/>
      <c r="O137" s="1488"/>
      <c r="P137" s="1488">
        <f>P30+P131</f>
        <v>809</v>
      </c>
      <c r="Q137" s="1488"/>
      <c r="R137" s="1488"/>
      <c r="S137" s="1488"/>
      <c r="T137" s="1659"/>
      <c r="U137" s="1659"/>
      <c r="V137" s="1659"/>
      <c r="W137" s="1659"/>
      <c r="X137" s="2307">
        <f t="shared" ref="X137:AE137" si="24">X131+X105+X30+X136+X109</f>
        <v>0</v>
      </c>
      <c r="Y137" s="2257">
        <f t="shared" si="23"/>
        <v>7312.5860899999998</v>
      </c>
      <c r="Z137" s="2431">
        <f t="shared" si="24"/>
        <v>0</v>
      </c>
      <c r="AA137" s="1659">
        <f t="shared" si="24"/>
        <v>-35.880549999999999</v>
      </c>
      <c r="AB137" s="1659">
        <f t="shared" si="24"/>
        <v>358.17000999999999</v>
      </c>
      <c r="AC137" s="1659">
        <f t="shared" si="24"/>
        <v>0</v>
      </c>
      <c r="AD137" s="1659">
        <f t="shared" si="24"/>
        <v>-79.208700000000007</v>
      </c>
      <c r="AE137" s="1659">
        <f t="shared" si="24"/>
        <v>7233.3773899999997</v>
      </c>
      <c r="AF137" s="2291"/>
      <c r="AG137" s="951">
        <f>AG131+AG105+AG30+AG109</f>
        <v>0</v>
      </c>
      <c r="AH137" s="2272"/>
      <c r="AI137" s="1014"/>
      <c r="AN137" s="876"/>
    </row>
    <row r="138" spans="1:266" x14ac:dyDescent="0.25">
      <c r="A138" s="207">
        <v>1</v>
      </c>
      <c r="B138" s="207">
        <v>1</v>
      </c>
      <c r="E138" s="631"/>
      <c r="F138" s="631"/>
      <c r="G138" s="631"/>
      <c r="H138" s="2292"/>
      <c r="I138" s="2293"/>
      <c r="J138" s="2293"/>
      <c r="K138" s="2293"/>
      <c r="L138" s="2293"/>
      <c r="M138" s="2293"/>
      <c r="N138" s="2293"/>
      <c r="O138" s="2293"/>
      <c r="P138" s="2293"/>
      <c r="Q138" s="2293"/>
      <c r="R138" s="2293"/>
      <c r="S138" s="2293"/>
      <c r="T138" s="320"/>
      <c r="U138" s="320"/>
      <c r="V138" s="320"/>
      <c r="W138" s="320"/>
      <c r="X138" s="2294"/>
      <c r="Y138" s="320"/>
      <c r="Z138" s="759"/>
      <c r="AA138" s="320"/>
      <c r="AB138" s="320"/>
      <c r="AC138" s="3090"/>
      <c r="AD138" s="3090"/>
      <c r="AE138" s="320"/>
      <c r="AF138" s="2295"/>
      <c r="AG138" s="2296"/>
      <c r="AH138" s="3525"/>
    </row>
    <row r="139" spans="1:266" s="832" customFormat="1" ht="47.25" x14ac:dyDescent="0.25">
      <c r="A139" s="207">
        <v>1</v>
      </c>
      <c r="B139" s="207">
        <v>1</v>
      </c>
      <c r="C139" s="207" t="s">
        <v>770</v>
      </c>
      <c r="D139" s="207"/>
      <c r="E139" s="1836" t="s">
        <v>606</v>
      </c>
      <c r="F139" s="1062"/>
      <c r="G139" s="1172"/>
      <c r="H139" s="196"/>
      <c r="I139" s="2297"/>
      <c r="J139" s="2297"/>
      <c r="K139" s="2297"/>
      <c r="L139" s="2298"/>
      <c r="M139" s="2298"/>
      <c r="N139" s="143"/>
      <c r="O139" s="143"/>
      <c r="P139" s="143"/>
      <c r="Q139" s="143"/>
      <c r="R139" s="143"/>
      <c r="S139" s="143"/>
      <c r="T139" s="2299"/>
      <c r="U139" s="2299"/>
      <c r="V139" s="2299"/>
      <c r="W139" s="2299"/>
      <c r="X139" s="2252"/>
      <c r="Y139" s="2299"/>
      <c r="Z139" s="3088"/>
      <c r="AA139" s="2299"/>
      <c r="AB139" s="2299"/>
      <c r="AC139" s="3091"/>
      <c r="AD139" s="3091"/>
      <c r="AE139" s="2299"/>
      <c r="AF139" s="2300"/>
      <c r="AG139" s="2253"/>
      <c r="AH139" s="2272"/>
      <c r="AI139" s="2997"/>
      <c r="AJ139" s="141"/>
      <c r="AK139" s="141"/>
      <c r="AL139" s="141"/>
      <c r="AM139" s="141"/>
      <c r="AN139" s="5"/>
      <c r="AO139" s="141"/>
      <c r="AP139" s="141"/>
      <c r="AQ139" s="141"/>
      <c r="AR139" s="141"/>
      <c r="AS139" s="141"/>
      <c r="AT139" s="141"/>
      <c r="AU139" s="141"/>
      <c r="AV139" s="141"/>
      <c r="AW139" s="141"/>
      <c r="AX139" s="141"/>
      <c r="AY139" s="141"/>
      <c r="AZ139" s="141"/>
      <c r="BA139" s="141"/>
      <c r="BB139" s="141"/>
      <c r="BC139" s="141"/>
      <c r="BD139" s="141"/>
      <c r="BE139" s="141"/>
      <c r="BF139" s="141"/>
      <c r="BG139" s="141"/>
      <c r="BH139" s="141"/>
      <c r="BI139" s="141"/>
      <c r="BJ139" s="141"/>
      <c r="BK139" s="141"/>
      <c r="BL139" s="141"/>
      <c r="BM139" s="141"/>
      <c r="BN139" s="141"/>
      <c r="BO139" s="141"/>
      <c r="BP139" s="141"/>
      <c r="BQ139" s="141"/>
      <c r="BR139" s="141"/>
      <c r="BS139" s="141"/>
      <c r="BT139" s="141"/>
      <c r="BU139" s="141"/>
      <c r="BV139" s="141"/>
      <c r="BW139" s="141"/>
      <c r="BX139" s="141"/>
      <c r="BY139" s="141"/>
      <c r="BZ139" s="141"/>
      <c r="CA139" s="141"/>
      <c r="CB139" s="141"/>
      <c r="CC139" s="141"/>
      <c r="CD139" s="141"/>
      <c r="CE139" s="141"/>
      <c r="CF139" s="141"/>
      <c r="CG139" s="141"/>
      <c r="CH139" s="141"/>
      <c r="CI139" s="141"/>
      <c r="CJ139" s="141"/>
      <c r="CK139" s="141"/>
      <c r="CL139" s="141"/>
      <c r="CM139" s="141"/>
      <c r="CN139" s="141"/>
      <c r="CO139" s="141"/>
      <c r="CP139" s="141"/>
      <c r="CQ139" s="141"/>
      <c r="CR139" s="141"/>
      <c r="CS139" s="141"/>
      <c r="CT139" s="141"/>
      <c r="CU139" s="141"/>
      <c r="CV139" s="141"/>
      <c r="CW139" s="141"/>
      <c r="CX139" s="141"/>
      <c r="CY139" s="141"/>
      <c r="CZ139" s="141"/>
      <c r="DA139" s="141"/>
      <c r="DB139" s="141"/>
      <c r="DC139" s="141"/>
      <c r="DD139" s="141"/>
      <c r="DE139" s="141"/>
      <c r="DF139" s="141"/>
      <c r="DG139" s="141"/>
      <c r="DH139" s="141"/>
      <c r="DI139" s="141"/>
      <c r="DJ139" s="141"/>
      <c r="DK139" s="141"/>
      <c r="DL139" s="141"/>
      <c r="DM139" s="141"/>
      <c r="DN139" s="141"/>
      <c r="DO139" s="141"/>
      <c r="DP139" s="141"/>
      <c r="DQ139" s="141"/>
      <c r="DR139" s="141"/>
      <c r="DS139" s="141"/>
      <c r="DT139" s="141"/>
      <c r="DU139" s="141"/>
      <c r="DV139" s="141"/>
      <c r="DW139" s="141"/>
      <c r="DX139" s="141"/>
      <c r="DY139" s="141"/>
      <c r="DZ139" s="141"/>
      <c r="EA139" s="141"/>
      <c r="EB139" s="141"/>
      <c r="EC139" s="141"/>
      <c r="ED139" s="141"/>
      <c r="EE139" s="141"/>
      <c r="EF139" s="141"/>
      <c r="EG139" s="141"/>
      <c r="EH139" s="141"/>
      <c r="EI139" s="141"/>
      <c r="EJ139" s="141"/>
      <c r="EK139" s="141"/>
      <c r="EL139" s="141"/>
      <c r="EM139" s="141"/>
      <c r="EN139" s="141"/>
      <c r="EO139" s="141"/>
      <c r="EP139" s="141"/>
      <c r="EQ139" s="141"/>
      <c r="ER139" s="141"/>
      <c r="ES139" s="141"/>
      <c r="ET139" s="141"/>
      <c r="EU139" s="141"/>
      <c r="EV139" s="141"/>
      <c r="EW139" s="141"/>
      <c r="EX139" s="141"/>
      <c r="EY139" s="141"/>
      <c r="EZ139" s="141"/>
      <c r="FA139" s="141"/>
      <c r="FB139" s="141"/>
      <c r="FC139" s="141"/>
      <c r="FD139" s="141"/>
      <c r="FE139" s="141"/>
      <c r="FF139" s="141"/>
      <c r="FG139" s="141"/>
      <c r="FH139" s="141"/>
      <c r="FI139" s="141"/>
      <c r="FJ139" s="141"/>
      <c r="FK139" s="141"/>
      <c r="FL139" s="141"/>
      <c r="FM139" s="141"/>
      <c r="FN139" s="141"/>
      <c r="FO139" s="141"/>
      <c r="FP139" s="141"/>
      <c r="FQ139" s="141"/>
      <c r="FR139" s="141"/>
      <c r="FS139" s="141"/>
      <c r="FT139" s="141"/>
      <c r="FU139" s="141"/>
      <c r="FV139" s="141"/>
      <c r="FW139" s="141"/>
      <c r="FX139" s="141"/>
      <c r="FY139" s="141"/>
      <c r="FZ139" s="141"/>
      <c r="GA139" s="141"/>
      <c r="GB139" s="141"/>
      <c r="GC139" s="141"/>
      <c r="GD139" s="141"/>
      <c r="GE139" s="141"/>
      <c r="GF139" s="141"/>
      <c r="GG139" s="141"/>
      <c r="GH139" s="141"/>
      <c r="GI139" s="141"/>
      <c r="GJ139" s="141"/>
      <c r="GK139" s="141"/>
      <c r="GL139" s="141"/>
      <c r="GM139" s="141"/>
      <c r="GN139" s="141"/>
      <c r="GO139" s="141"/>
      <c r="GP139" s="141"/>
      <c r="GQ139" s="141"/>
      <c r="GR139" s="141"/>
      <c r="GS139" s="141"/>
      <c r="GT139" s="141"/>
      <c r="GU139" s="141"/>
      <c r="GV139" s="141"/>
      <c r="GW139" s="141"/>
      <c r="GX139" s="141"/>
      <c r="GY139" s="141"/>
      <c r="GZ139" s="141"/>
      <c r="HA139" s="141"/>
      <c r="HB139" s="141"/>
      <c r="HC139" s="141"/>
      <c r="HD139" s="141"/>
      <c r="HE139" s="141"/>
      <c r="HF139" s="141"/>
      <c r="HG139" s="141"/>
      <c r="HH139" s="141"/>
      <c r="HI139" s="141"/>
      <c r="HJ139" s="141"/>
      <c r="HK139" s="141"/>
      <c r="HL139" s="141"/>
      <c r="HM139" s="141"/>
      <c r="HN139" s="141"/>
      <c r="HO139" s="141"/>
      <c r="HP139" s="141"/>
      <c r="HQ139" s="141"/>
      <c r="HR139" s="141"/>
      <c r="HS139" s="141"/>
      <c r="HT139" s="141"/>
      <c r="HU139" s="141"/>
      <c r="HV139" s="141"/>
      <c r="HW139" s="141"/>
      <c r="HX139" s="141"/>
      <c r="HY139" s="141"/>
      <c r="HZ139" s="141"/>
      <c r="IA139" s="141"/>
      <c r="IB139" s="141"/>
      <c r="IC139" s="141"/>
      <c r="ID139" s="141"/>
      <c r="IE139" s="141"/>
      <c r="IF139" s="141"/>
      <c r="IG139" s="141"/>
      <c r="IH139" s="141"/>
      <c r="II139" s="141"/>
      <c r="IJ139" s="141"/>
      <c r="IK139" s="141"/>
      <c r="IL139" s="141"/>
      <c r="IM139" s="141"/>
      <c r="IN139" s="141"/>
      <c r="IO139" s="141"/>
      <c r="IP139" s="141"/>
      <c r="IQ139" s="141"/>
      <c r="IR139" s="141"/>
      <c r="IS139" s="141"/>
      <c r="IT139" s="141"/>
      <c r="IU139" s="141"/>
      <c r="IV139" s="141"/>
      <c r="IW139" s="141"/>
      <c r="IX139" s="141"/>
      <c r="IY139" s="141"/>
      <c r="IZ139" s="141"/>
      <c r="JA139" s="141"/>
      <c r="JB139" s="141"/>
      <c r="JC139" s="141"/>
      <c r="JD139" s="141"/>
      <c r="JE139" s="141"/>
      <c r="JF139" s="141"/>
    </row>
    <row r="140" spans="1:266" s="2236" customFormat="1" x14ac:dyDescent="0.25">
      <c r="A140" s="207">
        <v>1</v>
      </c>
      <c r="B140" s="207">
        <v>1</v>
      </c>
      <c r="C140" s="207" t="s">
        <v>770</v>
      </c>
      <c r="D140" s="207"/>
      <c r="E140" s="1485" t="s">
        <v>5</v>
      </c>
      <c r="F140" s="1485"/>
      <c r="G140" s="1485"/>
      <c r="H140" s="215"/>
      <c r="I140" s="177"/>
      <c r="J140" s="177"/>
      <c r="K140" s="177"/>
      <c r="L140" s="2026"/>
      <c r="M140" s="2026"/>
      <c r="N140" s="2027"/>
      <c r="O140" s="2027"/>
      <c r="P140" s="2027"/>
      <c r="Q140" s="2027"/>
      <c r="R140" s="2027"/>
      <c r="S140" s="2027"/>
      <c r="T140" s="2301"/>
      <c r="U140" s="2301"/>
      <c r="V140" s="2301"/>
      <c r="W140" s="2301"/>
      <c r="X140" s="2258"/>
      <c r="Y140" s="2301"/>
      <c r="Z140" s="2364"/>
      <c r="AA140" s="2301"/>
      <c r="AB140" s="2301"/>
      <c r="AC140" s="2301"/>
      <c r="AD140" s="2301"/>
      <c r="AE140" s="2301"/>
      <c r="AF140" s="928"/>
      <c r="AG140" s="2084"/>
      <c r="AH140" s="2272"/>
      <c r="AI140" s="1014"/>
      <c r="AN140" s="5"/>
    </row>
    <row r="141" spans="1:266" s="2236" customFormat="1" x14ac:dyDescent="0.25">
      <c r="A141" s="207">
        <v>1</v>
      </c>
      <c r="B141" s="207">
        <v>1</v>
      </c>
      <c r="C141" s="207" t="s">
        <v>770</v>
      </c>
      <c r="D141" s="207" t="s">
        <v>699</v>
      </c>
      <c r="E141" s="131" t="s">
        <v>17</v>
      </c>
      <c r="F141" s="1069" t="s">
        <v>229</v>
      </c>
      <c r="G141" s="123">
        <v>340</v>
      </c>
      <c r="H141" s="215"/>
      <c r="I141" s="113"/>
      <c r="J141" s="177">
        <v>8</v>
      </c>
      <c r="K141" s="113"/>
      <c r="L141" s="2302"/>
      <c r="M141" s="142"/>
      <c r="N141" s="143"/>
      <c r="O141" s="143"/>
      <c r="P141" s="215">
        <v>61</v>
      </c>
      <c r="Q141" s="143" t="e">
        <f>P141/O141*100</f>
        <v>#DIV/0!</v>
      </c>
      <c r="R141" s="143">
        <f>N141/G141</f>
        <v>0</v>
      </c>
      <c r="S141" s="143" t="e">
        <f>P141/$E$3*12/R141</f>
        <v>#DIV/0!</v>
      </c>
      <c r="T141" s="2301"/>
      <c r="U141" s="2301"/>
      <c r="V141" s="2301"/>
      <c r="W141" s="2301"/>
      <c r="X141" s="2258"/>
      <c r="Y141" s="2301"/>
      <c r="Z141" s="2364"/>
      <c r="AA141" s="2301"/>
      <c r="AB141" s="2301"/>
      <c r="AC141" s="2301"/>
      <c r="AD141" s="2301"/>
      <c r="AE141" s="2301"/>
      <c r="AF141" s="928"/>
      <c r="AG141" s="2084"/>
      <c r="AH141" s="2272"/>
      <c r="AI141" s="1014"/>
      <c r="AN141" s="5"/>
    </row>
    <row r="142" spans="1:266" s="2236" customFormat="1" x14ac:dyDescent="0.25">
      <c r="A142" s="207">
        <v>1</v>
      </c>
      <c r="B142" s="207">
        <v>1</v>
      </c>
      <c r="C142" s="207" t="s">
        <v>770</v>
      </c>
      <c r="D142" s="207" t="s">
        <v>699</v>
      </c>
      <c r="E142" s="131" t="s">
        <v>161</v>
      </c>
      <c r="F142" s="1069" t="s">
        <v>229</v>
      </c>
      <c r="G142" s="123">
        <v>340</v>
      </c>
      <c r="H142" s="215"/>
      <c r="I142" s="113"/>
      <c r="J142" s="177">
        <v>2</v>
      </c>
      <c r="K142" s="113"/>
      <c r="L142" s="2302"/>
      <c r="M142" s="142"/>
      <c r="N142" s="143"/>
      <c r="O142" s="143"/>
      <c r="P142" s="215">
        <v>28</v>
      </c>
      <c r="Q142" s="143" t="e">
        <f>P142/O142*100</f>
        <v>#DIV/0!</v>
      </c>
      <c r="R142" s="143">
        <f>N142/G142</f>
        <v>0</v>
      </c>
      <c r="S142" s="143" t="e">
        <f>P142/$E$3*12/R142</f>
        <v>#DIV/0!</v>
      </c>
      <c r="T142" s="2301"/>
      <c r="U142" s="2301"/>
      <c r="V142" s="2301"/>
      <c r="W142" s="2301"/>
      <c r="X142" s="2258"/>
      <c r="Y142" s="2301"/>
      <c r="Z142" s="2364"/>
      <c r="AA142" s="2301"/>
      <c r="AB142" s="2301"/>
      <c r="AC142" s="2301"/>
      <c r="AD142" s="2301"/>
      <c r="AE142" s="2301"/>
      <c r="AF142" s="928"/>
      <c r="AG142" s="2084"/>
      <c r="AH142" s="2272"/>
      <c r="AI142" s="1014"/>
      <c r="AN142" s="5"/>
    </row>
    <row r="143" spans="1:266" s="2236" customFormat="1" x14ac:dyDescent="0.25">
      <c r="A143" s="207">
        <v>1</v>
      </c>
      <c r="B143" s="207">
        <v>1</v>
      </c>
      <c r="C143" s="207" t="s">
        <v>770</v>
      </c>
      <c r="D143" s="207" t="s">
        <v>699</v>
      </c>
      <c r="E143" s="131" t="s">
        <v>78</v>
      </c>
      <c r="F143" s="1069" t="s">
        <v>229</v>
      </c>
      <c r="G143" s="123">
        <v>340</v>
      </c>
      <c r="H143" s="215"/>
      <c r="I143" s="113"/>
      <c r="J143" s="177">
        <v>0</v>
      </c>
      <c r="K143" s="113"/>
      <c r="L143" s="2302"/>
      <c r="M143" s="142"/>
      <c r="N143" s="143"/>
      <c r="O143" s="143"/>
      <c r="P143" s="215"/>
      <c r="Q143" s="143" t="e">
        <f>P143/O143*100</f>
        <v>#DIV/0!</v>
      </c>
      <c r="R143" s="143">
        <f>N143/G143</f>
        <v>0</v>
      </c>
      <c r="S143" s="143" t="e">
        <f>P143/$E$3*12/R143</f>
        <v>#DIV/0!</v>
      </c>
      <c r="T143" s="2301"/>
      <c r="U143" s="2301"/>
      <c r="V143" s="2301"/>
      <c r="W143" s="2301"/>
      <c r="X143" s="2258"/>
      <c r="Y143" s="2301"/>
      <c r="Z143" s="2364"/>
      <c r="AA143" s="2301"/>
      <c r="AB143" s="2301"/>
      <c r="AC143" s="2301"/>
      <c r="AD143" s="2301"/>
      <c r="AE143" s="2301"/>
      <c r="AF143" s="928"/>
      <c r="AG143" s="2084"/>
      <c r="AH143" s="2272"/>
      <c r="AI143" s="1014"/>
      <c r="AN143" s="5"/>
    </row>
    <row r="144" spans="1:266" s="2236" customFormat="1" x14ac:dyDescent="0.25">
      <c r="A144" s="207">
        <v>1</v>
      </c>
      <c r="B144" s="207">
        <v>1</v>
      </c>
      <c r="C144" s="207" t="s">
        <v>770</v>
      </c>
      <c r="D144" s="207" t="s">
        <v>699</v>
      </c>
      <c r="E144" s="131" t="s">
        <v>44</v>
      </c>
      <c r="F144" s="1069" t="s">
        <v>229</v>
      </c>
      <c r="G144" s="123">
        <v>340</v>
      </c>
      <c r="H144" s="215"/>
      <c r="I144" s="113"/>
      <c r="J144" s="177">
        <v>0</v>
      </c>
      <c r="K144" s="113"/>
      <c r="L144" s="2302"/>
      <c r="M144" s="142"/>
      <c r="N144" s="143"/>
      <c r="O144" s="143"/>
      <c r="P144" s="215"/>
      <c r="Q144" s="143" t="e">
        <f>P144/O144*100</f>
        <v>#DIV/0!</v>
      </c>
      <c r="R144" s="143">
        <f>N144/G144</f>
        <v>0</v>
      </c>
      <c r="S144" s="143" t="e">
        <f>P144/$E$3*12/R144</f>
        <v>#DIV/0!</v>
      </c>
      <c r="T144" s="2301"/>
      <c r="U144" s="2301"/>
      <c r="V144" s="2301"/>
      <c r="W144" s="2301"/>
      <c r="X144" s="2312"/>
      <c r="Y144" s="2301"/>
      <c r="Z144" s="2364"/>
      <c r="AA144" s="2301"/>
      <c r="AB144" s="2301"/>
      <c r="AC144" s="2301"/>
      <c r="AD144" s="2301"/>
      <c r="AE144" s="2301"/>
      <c r="AF144" s="928"/>
      <c r="AG144" s="2084"/>
      <c r="AH144" s="2272"/>
      <c r="AI144" s="1014"/>
      <c r="AN144" s="5"/>
    </row>
    <row r="145" spans="1:40" s="2236" customFormat="1" ht="29.25" x14ac:dyDescent="0.25">
      <c r="A145" s="207">
        <v>1</v>
      </c>
      <c r="B145" s="207">
        <v>1</v>
      </c>
      <c r="C145" s="207" t="s">
        <v>770</v>
      </c>
      <c r="D145" s="207" t="s">
        <v>699</v>
      </c>
      <c r="E145" s="690" t="s">
        <v>7</v>
      </c>
      <c r="F145" s="3003"/>
      <c r="G145" s="690"/>
      <c r="H145" s="1968"/>
      <c r="I145" s="2034"/>
      <c r="J145" s="2034">
        <f>SUM(J141:J144)</f>
        <v>10</v>
      </c>
      <c r="K145" s="2034" t="e">
        <f>J145/I145*100</f>
        <v>#DIV/0!</v>
      </c>
      <c r="L145" s="2035" t="e">
        <f>SUM(N145/H145)</f>
        <v>#DIV/0!</v>
      </c>
      <c r="M145" s="189">
        <f>P145/J145</f>
        <v>8.9</v>
      </c>
      <c r="N145" s="2034">
        <f>SUM(N141:N144)</f>
        <v>0</v>
      </c>
      <c r="O145" s="2034">
        <f>SUM(O141:O144)</f>
        <v>0</v>
      </c>
      <c r="P145" s="2034">
        <f>SUM(P141:P144)</f>
        <v>89</v>
      </c>
      <c r="Q145" s="143" t="e">
        <f>P145/O145*100</f>
        <v>#DIV/0!</v>
      </c>
      <c r="R145" s="1243">
        <f>SUM(R141:R144)</f>
        <v>0</v>
      </c>
      <c r="S145" s="143" t="e">
        <f>P145/$E$3*12/R145</f>
        <v>#DIV/0!</v>
      </c>
      <c r="T145" s="355"/>
      <c r="U145" s="355"/>
      <c r="V145" s="355"/>
      <c r="W145" s="355"/>
      <c r="X145" s="855">
        <f>T145/12*$E$3+(U145-T145)/11*3+(V145-U145)/10*2+(W145-V145)/9*1</f>
        <v>0</v>
      </c>
      <c r="Y145" s="2257">
        <f>AE145-AD145-Z145</f>
        <v>271.57444999999996</v>
      </c>
      <c r="Z145" s="1028"/>
      <c r="AA145" s="355">
        <v>-21.295819999999999</v>
      </c>
      <c r="AB145" s="355"/>
      <c r="AC145" s="355">
        <v>0</v>
      </c>
      <c r="AD145" s="355">
        <v>0</v>
      </c>
      <c r="AE145" s="355">
        <v>271.57444999999996</v>
      </c>
      <c r="AF145" s="2036"/>
      <c r="AG145" s="918"/>
      <c r="AH145" s="2272"/>
      <c r="AI145" s="1014"/>
      <c r="AN145" s="5"/>
    </row>
    <row r="146" spans="1:40" s="2236" customFormat="1" x14ac:dyDescent="0.25">
      <c r="A146" s="207">
        <v>1</v>
      </c>
      <c r="B146" s="207">
        <v>1</v>
      </c>
      <c r="C146" s="207" t="s">
        <v>770</v>
      </c>
      <c r="D146" s="207"/>
      <c r="E146" s="1849" t="s">
        <v>14</v>
      </c>
      <c r="F146" s="1849"/>
      <c r="G146" s="524"/>
      <c r="H146" s="215"/>
      <c r="I146" s="177"/>
      <c r="J146" s="177"/>
      <c r="K146" s="177"/>
      <c r="L146" s="2035"/>
      <c r="M146" s="2035"/>
      <c r="N146" s="2303"/>
      <c r="O146" s="2303"/>
      <c r="P146" s="2303"/>
      <c r="Q146" s="2303"/>
      <c r="R146" s="2303"/>
      <c r="S146" s="2303"/>
      <c r="T146" s="355"/>
      <c r="U146" s="355"/>
      <c r="V146" s="355"/>
      <c r="W146" s="355"/>
      <c r="X146" s="2277">
        <f>T146/12*$E$3+(U146-T146)/11*3+(V146-U146)/10*2+(W146-V146)/9*1</f>
        <v>0</v>
      </c>
      <c r="Y146" s="355">
        <f>AE146-AD146-AA146-Z146</f>
        <v>0</v>
      </c>
      <c r="Z146" s="1028"/>
      <c r="AA146" s="355"/>
      <c r="AB146" s="355">
        <f>Y146-X146</f>
        <v>0</v>
      </c>
      <c r="AC146" s="355"/>
      <c r="AD146" s="355"/>
      <c r="AE146" s="355"/>
      <c r="AF146" s="928"/>
      <c r="AG146" s="2278"/>
      <c r="AH146" s="2272"/>
      <c r="AI146" s="1014"/>
      <c r="AN146" s="5"/>
    </row>
    <row r="147" spans="1:40" s="2236" customFormat="1" x14ac:dyDescent="0.25">
      <c r="A147" s="207">
        <v>1</v>
      </c>
      <c r="B147" s="207">
        <v>1</v>
      </c>
      <c r="C147" s="207" t="s">
        <v>770</v>
      </c>
      <c r="D147" s="207"/>
      <c r="E147" s="459" t="s">
        <v>194</v>
      </c>
      <c r="F147" s="524"/>
      <c r="G147" s="1628"/>
      <c r="H147" s="249"/>
      <c r="I147" s="516"/>
      <c r="J147" s="516"/>
      <c r="K147" s="516"/>
      <c r="L147" s="806"/>
      <c r="M147" s="806"/>
      <c r="N147" s="1451"/>
      <c r="O147" s="1451"/>
      <c r="P147" s="1451"/>
      <c r="Q147" s="1451"/>
      <c r="R147" s="1451"/>
      <c r="S147" s="1451"/>
      <c r="T147" s="361"/>
      <c r="U147" s="361"/>
      <c r="V147" s="361"/>
      <c r="W147" s="361"/>
      <c r="X147" s="855">
        <f>T147/12*$E$3+(U147-T147)/11*3+(V147-U147)/10*2+(W147-V147)/9*1</f>
        <v>0</v>
      </c>
      <c r="Y147" s="361">
        <f>AE147-AD147-AA147-Z147</f>
        <v>0</v>
      </c>
      <c r="Z147" s="1110"/>
      <c r="AA147" s="361"/>
      <c r="AB147" s="361">
        <f>Y147-X147</f>
        <v>0</v>
      </c>
      <c r="AC147" s="361"/>
      <c r="AD147" s="361"/>
      <c r="AE147" s="361"/>
      <c r="AF147" s="897"/>
      <c r="AG147" s="908"/>
      <c r="AH147" s="2272"/>
      <c r="AI147" s="1014"/>
      <c r="AN147" s="5"/>
    </row>
    <row r="148" spans="1:40" s="2236" customFormat="1" x14ac:dyDescent="0.25">
      <c r="A148" s="207"/>
      <c r="B148" s="207">
        <v>1</v>
      </c>
      <c r="C148" s="207" t="s">
        <v>770</v>
      </c>
      <c r="D148" s="207"/>
      <c r="E148" s="459" t="s">
        <v>288</v>
      </c>
      <c r="F148" s="524"/>
      <c r="G148" s="1628"/>
      <c r="H148" s="249"/>
      <c r="I148" s="516"/>
      <c r="J148" s="516"/>
      <c r="K148" s="516"/>
      <c r="L148" s="806"/>
      <c r="M148" s="806"/>
      <c r="N148" s="1451"/>
      <c r="O148" s="1451"/>
      <c r="P148" s="1451"/>
      <c r="Q148" s="1451"/>
      <c r="R148" s="1451"/>
      <c r="S148" s="1451"/>
      <c r="T148" s="361"/>
      <c r="U148" s="361"/>
      <c r="V148" s="361"/>
      <c r="W148" s="361"/>
      <c r="X148" s="855">
        <f>T148/12*$E$3+(U148-T148)/11*3+(V148-U148)/10*2+(W148-V148)/9*1</f>
        <v>0</v>
      </c>
      <c r="Y148" s="361">
        <f>AE148-AD148-AA148-Z148</f>
        <v>0</v>
      </c>
      <c r="Z148" s="1110"/>
      <c r="AA148" s="361"/>
      <c r="AB148" s="361">
        <f>Y148-X148</f>
        <v>0</v>
      </c>
      <c r="AC148" s="361"/>
      <c r="AD148" s="361">
        <v>0</v>
      </c>
      <c r="AE148" s="361"/>
      <c r="AF148" s="897"/>
      <c r="AG148" s="908"/>
      <c r="AH148" s="2272"/>
      <c r="AI148" s="1014"/>
      <c r="AN148" s="5"/>
    </row>
    <row r="149" spans="1:40" s="2236" customFormat="1" ht="29.25" x14ac:dyDescent="0.25">
      <c r="A149" s="207">
        <v>1</v>
      </c>
      <c r="B149" s="207">
        <v>1</v>
      </c>
      <c r="C149" s="207" t="s">
        <v>770</v>
      </c>
      <c r="D149" s="207"/>
      <c r="E149" s="2231" t="s">
        <v>270</v>
      </c>
      <c r="F149" s="4"/>
      <c r="G149" s="4"/>
      <c r="H149" s="534"/>
      <c r="I149" s="534"/>
      <c r="J149" s="534">
        <f>J151+J152+J153+J154</f>
        <v>0</v>
      </c>
      <c r="K149" s="2034" t="e">
        <f>J149/I149*100</f>
        <v>#DIV/0!</v>
      </c>
      <c r="L149" s="1484"/>
      <c r="M149" s="1484"/>
      <c r="N149" s="112"/>
      <c r="O149" s="112"/>
      <c r="P149" s="112"/>
      <c r="Q149" s="112"/>
      <c r="R149" s="112"/>
      <c r="S149" s="112"/>
      <c r="T149" s="317"/>
      <c r="U149" s="317"/>
      <c r="V149" s="317"/>
      <c r="W149" s="317"/>
      <c r="X149" s="740"/>
      <c r="Y149" s="317"/>
      <c r="Z149" s="765"/>
      <c r="AA149" s="317"/>
      <c r="AB149" s="317"/>
      <c r="AC149" s="317"/>
      <c r="AD149" s="317"/>
      <c r="AE149" s="317"/>
      <c r="AF149" s="908"/>
      <c r="AG149" s="936"/>
      <c r="AH149" s="2272"/>
      <c r="AI149" s="1014"/>
      <c r="AN149" s="5"/>
    </row>
    <row r="150" spans="1:40" s="2236" customFormat="1" ht="30" x14ac:dyDescent="0.25">
      <c r="A150" s="207"/>
      <c r="B150" s="207">
        <v>1</v>
      </c>
      <c r="C150" s="207" t="s">
        <v>770</v>
      </c>
      <c r="D150" s="207"/>
      <c r="E150" s="301" t="s">
        <v>193</v>
      </c>
      <c r="F150" s="4"/>
      <c r="G150" s="4"/>
      <c r="H150" s="161"/>
      <c r="I150" s="161"/>
      <c r="J150" s="161"/>
      <c r="K150" s="2034"/>
      <c r="L150" s="1484"/>
      <c r="M150" s="1484"/>
      <c r="N150" s="112"/>
      <c r="O150" s="112"/>
      <c r="P150" s="112"/>
      <c r="Q150" s="112"/>
      <c r="R150" s="112"/>
      <c r="S150" s="112"/>
      <c r="T150" s="317"/>
      <c r="U150" s="317"/>
      <c r="V150" s="317"/>
      <c r="W150" s="317"/>
      <c r="X150" s="740"/>
      <c r="Y150" s="317"/>
      <c r="Z150" s="765"/>
      <c r="AA150" s="317"/>
      <c r="AB150" s="317"/>
      <c r="AC150" s="317"/>
      <c r="AD150" s="317"/>
      <c r="AE150" s="317"/>
      <c r="AF150" s="908"/>
      <c r="AG150" s="936"/>
      <c r="AH150" s="2272"/>
      <c r="AI150" s="1014"/>
      <c r="AN150" s="5"/>
    </row>
    <row r="151" spans="1:40" s="2236" customFormat="1" ht="30" x14ac:dyDescent="0.25">
      <c r="A151" s="207"/>
      <c r="B151" s="207">
        <v>1</v>
      </c>
      <c r="C151" s="207" t="s">
        <v>770</v>
      </c>
      <c r="D151" s="207"/>
      <c r="E151" s="461" t="s">
        <v>454</v>
      </c>
      <c r="F151" s="4"/>
      <c r="G151" s="4"/>
      <c r="H151" s="534"/>
      <c r="I151" s="113"/>
      <c r="J151" s="534"/>
      <c r="K151" s="2034" t="e">
        <f>J151/I151*100</f>
        <v>#DIV/0!</v>
      </c>
      <c r="L151" s="1484"/>
      <c r="M151" s="1484"/>
      <c r="N151" s="112"/>
      <c r="O151" s="112"/>
      <c r="P151" s="112"/>
      <c r="Q151" s="112"/>
      <c r="R151" s="112"/>
      <c r="S151" s="112"/>
      <c r="T151" s="317"/>
      <c r="U151" s="317"/>
      <c r="V151" s="317"/>
      <c r="W151" s="317"/>
      <c r="X151" s="740"/>
      <c r="Y151" s="317"/>
      <c r="Z151" s="765"/>
      <c r="AA151" s="317"/>
      <c r="AB151" s="317"/>
      <c r="AC151" s="317"/>
      <c r="AD151" s="317"/>
      <c r="AE151" s="317"/>
      <c r="AF151" s="908"/>
      <c r="AG151" s="936"/>
      <c r="AH151" s="2272"/>
      <c r="AI151" s="1014"/>
      <c r="AN151" s="5"/>
    </row>
    <row r="152" spans="1:40" s="2236" customFormat="1" ht="60" x14ac:dyDescent="0.25">
      <c r="A152" s="207"/>
      <c r="B152" s="207">
        <v>1</v>
      </c>
      <c r="C152" s="207" t="s">
        <v>770</v>
      </c>
      <c r="D152" s="207"/>
      <c r="E152" s="302" t="s">
        <v>455</v>
      </c>
      <c r="F152" s="4"/>
      <c r="G152" s="4"/>
      <c r="H152" s="161"/>
      <c r="I152" s="113"/>
      <c r="J152" s="173"/>
      <c r="K152" s="2034" t="e">
        <f>J152/I152*100</f>
        <v>#DIV/0!</v>
      </c>
      <c r="L152" s="1484"/>
      <c r="M152" s="1484"/>
      <c r="N152" s="112"/>
      <c r="O152" s="112"/>
      <c r="P152" s="112"/>
      <c r="Q152" s="112"/>
      <c r="R152" s="112"/>
      <c r="S152" s="112"/>
      <c r="T152" s="317"/>
      <c r="U152" s="317"/>
      <c r="V152" s="317"/>
      <c r="W152" s="317"/>
      <c r="X152" s="740"/>
      <c r="Y152" s="317"/>
      <c r="Z152" s="765"/>
      <c r="AA152" s="317"/>
      <c r="AB152" s="317"/>
      <c r="AC152" s="317"/>
      <c r="AD152" s="317"/>
      <c r="AE152" s="317"/>
      <c r="AF152" s="908"/>
      <c r="AG152" s="936"/>
      <c r="AH152" s="2272"/>
      <c r="AI152" s="1014"/>
      <c r="AN152" s="5"/>
    </row>
    <row r="153" spans="1:40" s="2236" customFormat="1" ht="45" x14ac:dyDescent="0.25">
      <c r="A153" s="207"/>
      <c r="B153" s="207">
        <v>1</v>
      </c>
      <c r="C153" s="207" t="s">
        <v>770</v>
      </c>
      <c r="D153" s="207"/>
      <c r="E153" s="302" t="s">
        <v>456</v>
      </c>
      <c r="F153" s="4"/>
      <c r="G153" s="4"/>
      <c r="H153" s="161"/>
      <c r="I153" s="113"/>
      <c r="J153" s="173"/>
      <c r="K153" s="2034" t="e">
        <f>J153/I153*100</f>
        <v>#DIV/0!</v>
      </c>
      <c r="L153" s="1484"/>
      <c r="M153" s="1484"/>
      <c r="N153" s="112"/>
      <c r="O153" s="112"/>
      <c r="P153" s="112"/>
      <c r="Q153" s="112"/>
      <c r="R153" s="112"/>
      <c r="S153" s="112"/>
      <c r="T153" s="317"/>
      <c r="U153" s="317"/>
      <c r="V153" s="317"/>
      <c r="W153" s="317"/>
      <c r="X153" s="740"/>
      <c r="Y153" s="317"/>
      <c r="Z153" s="765"/>
      <c r="AA153" s="317"/>
      <c r="AB153" s="317"/>
      <c r="AC153" s="317"/>
      <c r="AD153" s="317"/>
      <c r="AE153" s="317"/>
      <c r="AF153" s="908"/>
      <c r="AG153" s="936"/>
      <c r="AH153" s="2272"/>
      <c r="AI153" s="1014"/>
      <c r="AN153" s="5"/>
    </row>
    <row r="154" spans="1:40" s="2236" customFormat="1" ht="105" x14ac:dyDescent="0.25">
      <c r="A154" s="207"/>
      <c r="B154" s="207">
        <v>1</v>
      </c>
      <c r="C154" s="207" t="s">
        <v>770</v>
      </c>
      <c r="D154" s="207"/>
      <c r="E154" s="302" t="s">
        <v>457</v>
      </c>
      <c r="F154" s="4"/>
      <c r="G154" s="4"/>
      <c r="H154" s="161"/>
      <c r="I154" s="113"/>
      <c r="J154" s="173">
        <v>0</v>
      </c>
      <c r="K154" s="2034"/>
      <c r="L154" s="1484"/>
      <c r="M154" s="1484"/>
      <c r="N154" s="112"/>
      <c r="O154" s="112"/>
      <c r="P154" s="112"/>
      <c r="Q154" s="112"/>
      <c r="R154" s="112"/>
      <c r="S154" s="112"/>
      <c r="T154" s="317"/>
      <c r="U154" s="317"/>
      <c r="V154" s="317"/>
      <c r="W154" s="317"/>
      <c r="X154" s="740"/>
      <c r="Y154" s="317"/>
      <c r="Z154" s="765"/>
      <c r="AA154" s="317"/>
      <c r="AB154" s="317"/>
      <c r="AC154" s="317"/>
      <c r="AD154" s="317"/>
      <c r="AE154" s="317"/>
      <c r="AF154" s="908"/>
      <c r="AG154" s="936"/>
      <c r="AH154" s="2272"/>
      <c r="AI154" s="1014"/>
      <c r="AN154" s="5"/>
    </row>
    <row r="155" spans="1:40" s="2236" customFormat="1" ht="29.25" x14ac:dyDescent="0.25">
      <c r="A155" s="207"/>
      <c r="B155" s="207"/>
      <c r="C155" s="207" t="s">
        <v>770</v>
      </c>
      <c r="D155" s="207"/>
      <c r="E155" s="275" t="s">
        <v>131</v>
      </c>
      <c r="F155" s="4"/>
      <c r="G155" s="4"/>
      <c r="H155" s="161"/>
      <c r="I155" s="161"/>
      <c r="J155" s="161">
        <f>J156+J157</f>
        <v>0</v>
      </c>
      <c r="K155" s="2034" t="e">
        <f>J155/I155*100</f>
        <v>#DIV/0!</v>
      </c>
      <c r="L155" s="1484"/>
      <c r="M155" s="1484"/>
      <c r="N155" s="112"/>
      <c r="O155" s="112"/>
      <c r="P155" s="112"/>
      <c r="Q155" s="112"/>
      <c r="R155" s="112"/>
      <c r="S155" s="112"/>
      <c r="T155" s="317"/>
      <c r="U155" s="317"/>
      <c r="V155" s="317"/>
      <c r="W155" s="317"/>
      <c r="X155" s="740"/>
      <c r="Y155" s="317"/>
      <c r="Z155" s="765"/>
      <c r="AA155" s="317"/>
      <c r="AB155" s="317"/>
      <c r="AC155" s="317"/>
      <c r="AD155" s="317"/>
      <c r="AE155" s="317"/>
      <c r="AF155" s="908"/>
      <c r="AG155" s="936"/>
      <c r="AH155" s="2272"/>
      <c r="AI155" s="1014"/>
      <c r="AN155" s="5"/>
    </row>
    <row r="156" spans="1:40" s="2236" customFormat="1" x14ac:dyDescent="0.25">
      <c r="A156" s="207"/>
      <c r="B156" s="207">
        <v>1</v>
      </c>
      <c r="C156" s="207" t="s">
        <v>770</v>
      </c>
      <c r="D156" s="207"/>
      <c r="E156" s="302" t="s">
        <v>222</v>
      </c>
      <c r="F156" s="4"/>
      <c r="G156" s="4"/>
      <c r="H156" s="161"/>
      <c r="I156" s="113"/>
      <c r="J156" s="173"/>
      <c r="K156" s="2034" t="e">
        <f>J156/I156*100</f>
        <v>#DIV/0!</v>
      </c>
      <c r="L156" s="1484"/>
      <c r="M156" s="1484"/>
      <c r="N156" s="112"/>
      <c r="O156" s="112"/>
      <c r="P156" s="112"/>
      <c r="Q156" s="112"/>
      <c r="R156" s="112"/>
      <c r="S156" s="112"/>
      <c r="T156" s="317"/>
      <c r="U156" s="317"/>
      <c r="V156" s="317"/>
      <c r="W156" s="317"/>
      <c r="X156" s="740"/>
      <c r="Y156" s="317"/>
      <c r="Z156" s="765"/>
      <c r="AA156" s="317"/>
      <c r="AB156" s="317"/>
      <c r="AC156" s="317"/>
      <c r="AD156" s="317"/>
      <c r="AE156" s="317"/>
      <c r="AF156" s="908"/>
      <c r="AG156" s="936"/>
      <c r="AH156" s="2272"/>
      <c r="AI156" s="1014"/>
      <c r="AN156" s="5"/>
    </row>
    <row r="157" spans="1:40" s="2236" customFormat="1" ht="75" x14ac:dyDescent="0.25">
      <c r="A157" s="207"/>
      <c r="B157" s="207">
        <v>1</v>
      </c>
      <c r="C157" s="207" t="s">
        <v>770</v>
      </c>
      <c r="D157" s="207"/>
      <c r="E157" s="4" t="s">
        <v>506</v>
      </c>
      <c r="F157" s="4"/>
      <c r="G157" s="4"/>
      <c r="H157" s="161"/>
      <c r="I157" s="113"/>
      <c r="J157" s="173"/>
      <c r="K157" s="2034" t="e">
        <f>J157/I157*100</f>
        <v>#DIV/0!</v>
      </c>
      <c r="L157" s="1484"/>
      <c r="M157" s="1484"/>
      <c r="N157" s="112"/>
      <c r="O157" s="112"/>
      <c r="P157" s="112"/>
      <c r="Q157" s="112"/>
      <c r="R157" s="112"/>
      <c r="S157" s="112"/>
      <c r="T157" s="317"/>
      <c r="U157" s="317"/>
      <c r="V157" s="317"/>
      <c r="W157" s="317"/>
      <c r="X157" s="740"/>
      <c r="Y157" s="317"/>
      <c r="Z157" s="765"/>
      <c r="AA157" s="317"/>
      <c r="AB157" s="317"/>
      <c r="AC157" s="317"/>
      <c r="AD157" s="317"/>
      <c r="AE157" s="317"/>
      <c r="AF157" s="908"/>
      <c r="AG157" s="936"/>
      <c r="AH157" s="2272"/>
      <c r="AI157" s="1014"/>
      <c r="AN157" s="5"/>
    </row>
    <row r="158" spans="1:40" s="2236" customFormat="1" ht="29.25" x14ac:dyDescent="0.25">
      <c r="A158" s="207"/>
      <c r="B158" s="207"/>
      <c r="C158" s="207" t="s">
        <v>770</v>
      </c>
      <c r="D158" s="207"/>
      <c r="E158" s="513" t="s">
        <v>343</v>
      </c>
      <c r="F158" s="4"/>
      <c r="G158" s="4"/>
      <c r="H158" s="161"/>
      <c r="I158" s="113"/>
      <c r="J158" s="173"/>
      <c r="K158" s="2034" t="e">
        <f>J158/I158*100</f>
        <v>#DIV/0!</v>
      </c>
      <c r="L158" s="1484"/>
      <c r="M158" s="1484"/>
      <c r="N158" s="112"/>
      <c r="O158" s="112"/>
      <c r="P158" s="112"/>
      <c r="Q158" s="112"/>
      <c r="R158" s="112"/>
      <c r="S158" s="112"/>
      <c r="T158" s="317"/>
      <c r="U158" s="317"/>
      <c r="V158" s="317"/>
      <c r="W158" s="317"/>
      <c r="X158" s="740"/>
      <c r="Y158" s="317"/>
      <c r="Z158" s="765"/>
      <c r="AA158" s="317"/>
      <c r="AB158" s="317"/>
      <c r="AC158" s="317"/>
      <c r="AD158" s="317"/>
      <c r="AE158" s="317"/>
      <c r="AF158" s="908"/>
      <c r="AG158" s="936"/>
      <c r="AH158" s="2272"/>
      <c r="AI158" s="1014"/>
      <c r="AN158" s="5"/>
    </row>
    <row r="159" spans="1:40" s="2236" customFormat="1" x14ac:dyDescent="0.25">
      <c r="A159" s="207"/>
      <c r="B159" s="207">
        <v>1</v>
      </c>
      <c r="C159" s="207" t="s">
        <v>770</v>
      </c>
      <c r="D159" s="207"/>
      <c r="E159" s="3028" t="s">
        <v>194</v>
      </c>
      <c r="F159" s="4"/>
      <c r="G159" s="4"/>
      <c r="H159" s="161"/>
      <c r="I159" s="173"/>
      <c r="J159" s="173"/>
      <c r="K159" s="2034"/>
      <c r="L159" s="1484"/>
      <c r="M159" s="1484"/>
      <c r="N159" s="112"/>
      <c r="O159" s="112"/>
      <c r="P159" s="112"/>
      <c r="Q159" s="112"/>
      <c r="R159" s="112"/>
      <c r="S159" s="112"/>
      <c r="T159" s="317"/>
      <c r="U159" s="317"/>
      <c r="V159" s="317"/>
      <c r="W159" s="317"/>
      <c r="X159" s="740"/>
      <c r="Y159" s="317"/>
      <c r="Z159" s="765"/>
      <c r="AA159" s="317"/>
      <c r="AB159" s="317"/>
      <c r="AC159" s="317"/>
      <c r="AD159" s="317"/>
      <c r="AE159" s="317"/>
      <c r="AF159" s="908"/>
      <c r="AG159" s="936"/>
      <c r="AH159" s="2272"/>
      <c r="AI159" s="1014"/>
      <c r="AN159" s="5"/>
    </row>
    <row r="160" spans="1:40" s="2236" customFormat="1" ht="104.25" x14ac:dyDescent="0.25">
      <c r="A160" s="207"/>
      <c r="B160" s="207">
        <v>1</v>
      </c>
      <c r="C160" s="207" t="s">
        <v>770</v>
      </c>
      <c r="D160" s="207"/>
      <c r="E160" s="302" t="s">
        <v>505</v>
      </c>
      <c r="F160" s="4"/>
      <c r="G160" s="4"/>
      <c r="H160" s="161"/>
      <c r="I160" s="113"/>
      <c r="J160" s="173"/>
      <c r="K160" s="2034" t="e">
        <f t="shared" ref="K160:K166" si="25">J160/I160*100</f>
        <v>#DIV/0!</v>
      </c>
      <c r="L160" s="1484"/>
      <c r="M160" s="1484"/>
      <c r="N160" s="112"/>
      <c r="O160" s="112"/>
      <c r="P160" s="112"/>
      <c r="Q160" s="112"/>
      <c r="R160" s="112"/>
      <c r="S160" s="112"/>
      <c r="T160" s="317"/>
      <c r="U160" s="317"/>
      <c r="V160" s="317"/>
      <c r="W160" s="317"/>
      <c r="X160" s="2280">
        <f>T160/12*$E$3+(U160-T160)/11*3+(V160-U160)/10*2+(W160-V160)/9*1</f>
        <v>0</v>
      </c>
      <c r="Y160" s="317">
        <f>AE160-AD160-AA160-Z160</f>
        <v>0</v>
      </c>
      <c r="Z160" s="765"/>
      <c r="AA160" s="317"/>
      <c r="AB160" s="317">
        <f>Y160-X160</f>
        <v>0</v>
      </c>
      <c r="AC160" s="317"/>
      <c r="AD160" s="317">
        <v>0</v>
      </c>
      <c r="AE160" s="317"/>
      <c r="AF160" s="908"/>
      <c r="AG160" s="936"/>
      <c r="AH160" s="2272"/>
      <c r="AI160" s="1014"/>
      <c r="AN160" s="5"/>
    </row>
    <row r="161" spans="1:40" s="2236" customFormat="1" x14ac:dyDescent="0.25">
      <c r="A161" s="207"/>
      <c r="B161" s="207"/>
      <c r="C161" s="207" t="s">
        <v>770</v>
      </c>
      <c r="D161" s="207"/>
      <c r="E161" s="302" t="s">
        <v>627</v>
      </c>
      <c r="F161" s="4"/>
      <c r="G161" s="4"/>
      <c r="H161" s="161"/>
      <c r="I161" s="116"/>
      <c r="J161" s="2228"/>
      <c r="K161" s="2034" t="e">
        <f t="shared" si="25"/>
        <v>#DIV/0!</v>
      </c>
      <c r="L161" s="1484"/>
      <c r="M161" s="1484"/>
      <c r="N161" s="112"/>
      <c r="O161" s="112"/>
      <c r="P161" s="112"/>
      <c r="Q161" s="112"/>
      <c r="R161" s="112"/>
      <c r="S161" s="112"/>
      <c r="T161" s="317"/>
      <c r="U161" s="317"/>
      <c r="V161" s="317"/>
      <c r="W161" s="317"/>
      <c r="X161" s="2280"/>
      <c r="Y161" s="317"/>
      <c r="Z161" s="765"/>
      <c r="AA161" s="317"/>
      <c r="AB161" s="317"/>
      <c r="AC161" s="317"/>
      <c r="AD161" s="317"/>
      <c r="AE161" s="317"/>
      <c r="AF161" s="908"/>
      <c r="AG161" s="936"/>
      <c r="AH161" s="2272"/>
      <c r="AI161" s="1014"/>
      <c r="AN161" s="5"/>
    </row>
    <row r="162" spans="1:40" s="2236" customFormat="1" x14ac:dyDescent="0.25">
      <c r="A162" s="207"/>
      <c r="B162" s="207"/>
      <c r="C162" s="207" t="s">
        <v>770</v>
      </c>
      <c r="D162" s="207"/>
      <c r="E162" s="302" t="s">
        <v>628</v>
      </c>
      <c r="F162" s="4"/>
      <c r="G162" s="4"/>
      <c r="H162" s="161"/>
      <c r="I162" s="116"/>
      <c r="J162" s="2228"/>
      <c r="K162" s="2034" t="e">
        <f t="shared" si="25"/>
        <v>#DIV/0!</v>
      </c>
      <c r="L162" s="1484"/>
      <c r="M162" s="1484"/>
      <c r="N162" s="112"/>
      <c r="O162" s="112"/>
      <c r="P162" s="112"/>
      <c r="Q162" s="112"/>
      <c r="R162" s="112"/>
      <c r="S162" s="112"/>
      <c r="T162" s="317"/>
      <c r="U162" s="317"/>
      <c r="V162" s="317"/>
      <c r="W162" s="317"/>
      <c r="X162" s="2280"/>
      <c r="Y162" s="317"/>
      <c r="Z162" s="765"/>
      <c r="AA162" s="317"/>
      <c r="AB162" s="317"/>
      <c r="AC162" s="317"/>
      <c r="AD162" s="317"/>
      <c r="AE162" s="317"/>
      <c r="AF162" s="908"/>
      <c r="AG162" s="936"/>
      <c r="AH162" s="2272"/>
      <c r="AI162" s="1014"/>
      <c r="AN162" s="5"/>
    </row>
    <row r="163" spans="1:40" s="2236" customFormat="1" ht="30" x14ac:dyDescent="0.25">
      <c r="A163" s="207"/>
      <c r="B163" s="207"/>
      <c r="C163" s="207" t="s">
        <v>770</v>
      </c>
      <c r="D163" s="207"/>
      <c r="E163" s="302" t="s">
        <v>629</v>
      </c>
      <c r="F163" s="4"/>
      <c r="G163" s="4"/>
      <c r="H163" s="161"/>
      <c r="I163" s="116"/>
      <c r="J163" s="2228"/>
      <c r="K163" s="2034" t="e">
        <f t="shared" si="25"/>
        <v>#DIV/0!</v>
      </c>
      <c r="L163" s="1484"/>
      <c r="M163" s="1484"/>
      <c r="N163" s="112"/>
      <c r="O163" s="112"/>
      <c r="P163" s="112"/>
      <c r="Q163" s="112"/>
      <c r="R163" s="112"/>
      <c r="S163" s="112"/>
      <c r="T163" s="317"/>
      <c r="U163" s="317"/>
      <c r="V163" s="317"/>
      <c r="W163" s="317"/>
      <c r="X163" s="2280"/>
      <c r="Y163" s="317"/>
      <c r="Z163" s="765"/>
      <c r="AA163" s="317"/>
      <c r="AB163" s="317"/>
      <c r="AC163" s="317"/>
      <c r="AD163" s="317"/>
      <c r="AE163" s="317"/>
      <c r="AF163" s="908"/>
      <c r="AG163" s="936"/>
      <c r="AH163" s="2272"/>
      <c r="AI163" s="1014"/>
      <c r="AN163" s="5"/>
    </row>
    <row r="164" spans="1:40" s="2236" customFormat="1" ht="63" x14ac:dyDescent="0.25">
      <c r="A164" s="207"/>
      <c r="B164" s="207">
        <v>1</v>
      </c>
      <c r="C164" s="207" t="s">
        <v>770</v>
      </c>
      <c r="D164" s="207"/>
      <c r="E164" s="481" t="s">
        <v>459</v>
      </c>
      <c r="F164" s="4"/>
      <c r="G164" s="4"/>
      <c r="H164" s="534"/>
      <c r="I164" s="534"/>
      <c r="J164" s="534">
        <f>J165+J172</f>
        <v>1</v>
      </c>
      <c r="K164" s="2034" t="e">
        <f t="shared" si="25"/>
        <v>#DIV/0!</v>
      </c>
      <c r="L164" s="1484"/>
      <c r="M164" s="1484"/>
      <c r="N164" s="112"/>
      <c r="O164" s="112"/>
      <c r="P164" s="112"/>
      <c r="Q164" s="112"/>
      <c r="R164" s="112"/>
      <c r="S164" s="112"/>
      <c r="T164" s="317"/>
      <c r="U164" s="317"/>
      <c r="V164" s="317"/>
      <c r="W164" s="317"/>
      <c r="X164" s="740">
        <f t="shared" ref="X164:AE164" si="26">X165+X172</f>
        <v>0</v>
      </c>
      <c r="Y164" s="2257">
        <f t="shared" ref="Y164:Y166" si="27">AE164-AD164-Z164</f>
        <v>4.6916400000000005</v>
      </c>
      <c r="Z164" s="765">
        <f t="shared" si="26"/>
        <v>0</v>
      </c>
      <c r="AA164" s="317">
        <f t="shared" si="26"/>
        <v>0</v>
      </c>
      <c r="AB164" s="317">
        <f t="shared" si="26"/>
        <v>4.6916400000000005</v>
      </c>
      <c r="AC164" s="317">
        <f t="shared" si="26"/>
        <v>0</v>
      </c>
      <c r="AD164" s="317">
        <f t="shared" si="26"/>
        <v>0</v>
      </c>
      <c r="AE164" s="317">
        <f t="shared" si="26"/>
        <v>4.6916400000000005</v>
      </c>
      <c r="AF164" s="908"/>
      <c r="AG164" s="936"/>
      <c r="AH164" s="2272"/>
      <c r="AI164" s="1014"/>
      <c r="AN164" s="5"/>
    </row>
    <row r="165" spans="1:40" s="2236" customFormat="1" ht="30" x14ac:dyDescent="0.25">
      <c r="A165" s="207"/>
      <c r="B165" s="207">
        <v>1</v>
      </c>
      <c r="C165" s="207" t="s">
        <v>770</v>
      </c>
      <c r="D165" s="207"/>
      <c r="E165" s="461" t="s">
        <v>271</v>
      </c>
      <c r="F165" s="4"/>
      <c r="G165" s="4"/>
      <c r="H165" s="534"/>
      <c r="I165" s="534"/>
      <c r="J165" s="534">
        <f>SUM(J166:J171)</f>
        <v>1</v>
      </c>
      <c r="K165" s="2034" t="e">
        <f t="shared" si="25"/>
        <v>#DIV/0!</v>
      </c>
      <c r="L165" s="1484"/>
      <c r="M165" s="1484"/>
      <c r="N165" s="112"/>
      <c r="O165" s="112"/>
      <c r="P165" s="112"/>
      <c r="Q165" s="112"/>
      <c r="R165" s="112"/>
      <c r="S165" s="112"/>
      <c r="T165" s="317"/>
      <c r="U165" s="317"/>
      <c r="V165" s="317"/>
      <c r="W165" s="317"/>
      <c r="X165" s="740">
        <f t="shared" ref="X165:AE165" si="28">SUM(X166:X171)</f>
        <v>0</v>
      </c>
      <c r="Y165" s="2257">
        <f t="shared" si="27"/>
        <v>4.6916400000000005</v>
      </c>
      <c r="Z165" s="765">
        <f t="shared" si="28"/>
        <v>0</v>
      </c>
      <c r="AA165" s="317">
        <f t="shared" si="28"/>
        <v>0</v>
      </c>
      <c r="AB165" s="317">
        <f t="shared" si="28"/>
        <v>4.6916400000000005</v>
      </c>
      <c r="AC165" s="317">
        <f t="shared" si="28"/>
        <v>0</v>
      </c>
      <c r="AD165" s="317">
        <f t="shared" si="28"/>
        <v>0</v>
      </c>
      <c r="AE165" s="317">
        <f t="shared" si="28"/>
        <v>4.6916400000000005</v>
      </c>
      <c r="AF165" s="908"/>
      <c r="AG165" s="936"/>
      <c r="AH165" s="2272"/>
      <c r="AI165" s="1014"/>
      <c r="AN165" s="5"/>
    </row>
    <row r="166" spans="1:40" s="2236" customFormat="1" ht="30" x14ac:dyDescent="0.25">
      <c r="A166" s="207"/>
      <c r="B166" s="207">
        <v>1</v>
      </c>
      <c r="C166" s="207" t="s">
        <v>770</v>
      </c>
      <c r="D166" s="207"/>
      <c r="E166" s="302" t="s">
        <v>460</v>
      </c>
      <c r="F166" s="4"/>
      <c r="G166" s="4"/>
      <c r="H166" s="161"/>
      <c r="I166" s="113"/>
      <c r="J166" s="173">
        <v>1</v>
      </c>
      <c r="K166" s="177" t="e">
        <f t="shared" si="25"/>
        <v>#DIV/0!</v>
      </c>
      <c r="L166" s="1484"/>
      <c r="M166" s="1484"/>
      <c r="N166" s="112"/>
      <c r="O166" s="112"/>
      <c r="P166" s="112"/>
      <c r="Q166" s="112"/>
      <c r="R166" s="112"/>
      <c r="S166" s="112"/>
      <c r="T166" s="317"/>
      <c r="U166" s="317"/>
      <c r="V166" s="317"/>
      <c r="W166" s="317"/>
      <c r="X166" s="740">
        <f>T166/12*$E$3+(U166-T166)/11*3+(V166-U166)/10*2+(W166-V166)/9*1</f>
        <v>0</v>
      </c>
      <c r="Y166" s="2257">
        <f t="shared" si="27"/>
        <v>4.6916400000000005</v>
      </c>
      <c r="Z166" s="765"/>
      <c r="AA166" s="317"/>
      <c r="AB166" s="317">
        <f>Y166-X166</f>
        <v>4.6916400000000005</v>
      </c>
      <c r="AC166" s="317"/>
      <c r="AD166" s="317">
        <v>0</v>
      </c>
      <c r="AE166" s="317">
        <v>4.6916400000000005</v>
      </c>
      <c r="AF166" s="908"/>
      <c r="AG166" s="936"/>
      <c r="AH166" s="2272"/>
      <c r="AI166" s="1014"/>
      <c r="AN166" s="5"/>
    </row>
    <row r="167" spans="1:40" s="2236" customFormat="1" ht="60" x14ac:dyDescent="0.25">
      <c r="A167" s="207"/>
      <c r="B167" s="207">
        <v>1</v>
      </c>
      <c r="C167" s="207" t="s">
        <v>770</v>
      </c>
      <c r="D167" s="207"/>
      <c r="E167" s="302" t="s">
        <v>480</v>
      </c>
      <c r="F167" s="4"/>
      <c r="G167" s="4"/>
      <c r="H167" s="559"/>
      <c r="I167" s="173"/>
      <c r="J167" s="173"/>
      <c r="K167" s="2034"/>
      <c r="L167" s="1484"/>
      <c r="M167" s="1484"/>
      <c r="N167" s="112"/>
      <c r="O167" s="112"/>
      <c r="P167" s="112"/>
      <c r="Q167" s="112"/>
      <c r="R167" s="112"/>
      <c r="S167" s="112"/>
      <c r="T167" s="317"/>
      <c r="U167" s="317"/>
      <c r="V167" s="317"/>
      <c r="W167" s="317"/>
      <c r="X167" s="740"/>
      <c r="Y167" s="317"/>
      <c r="Z167" s="765"/>
      <c r="AA167" s="317"/>
      <c r="AB167" s="317"/>
      <c r="AC167" s="317"/>
      <c r="AD167" s="317"/>
      <c r="AE167" s="317"/>
      <c r="AF167" s="908"/>
      <c r="AG167" s="936"/>
      <c r="AH167" s="2272"/>
      <c r="AI167" s="1014"/>
      <c r="AN167" s="5"/>
    </row>
    <row r="168" spans="1:40" s="2236" customFormat="1" ht="30" x14ac:dyDescent="0.25">
      <c r="A168" s="207"/>
      <c r="B168" s="207">
        <v>1</v>
      </c>
      <c r="C168" s="207" t="s">
        <v>770</v>
      </c>
      <c r="D168" s="207"/>
      <c r="E168" s="302" t="s">
        <v>461</v>
      </c>
      <c r="F168" s="4"/>
      <c r="G168" s="4"/>
      <c r="H168" s="559"/>
      <c r="I168" s="113"/>
      <c r="J168" s="173"/>
      <c r="K168" s="177" t="e">
        <f>J168/I168*100</f>
        <v>#DIV/0!</v>
      </c>
      <c r="L168" s="1484"/>
      <c r="M168" s="1484"/>
      <c r="N168" s="112"/>
      <c r="O168" s="112"/>
      <c r="P168" s="112"/>
      <c r="Q168" s="112"/>
      <c r="R168" s="112"/>
      <c r="S168" s="112"/>
      <c r="T168" s="317"/>
      <c r="U168" s="317"/>
      <c r="V168" s="317"/>
      <c r="W168" s="317"/>
      <c r="X168" s="740">
        <f>T168/12*$E$3+(U168-T168)/11*3+(V168-U168)/10*2+(W168-V168)/9*1</f>
        <v>0</v>
      </c>
      <c r="Y168" s="317">
        <f>AE168-AD168-AA168-Z168</f>
        <v>0</v>
      </c>
      <c r="Z168" s="765"/>
      <c r="AA168" s="317"/>
      <c r="AB168" s="317">
        <f>Y168-X168</f>
        <v>0</v>
      </c>
      <c r="AC168" s="317"/>
      <c r="AD168" s="317"/>
      <c r="AE168" s="317"/>
      <c r="AF168" s="908"/>
      <c r="AG168" s="936"/>
      <c r="AH168" s="2272"/>
      <c r="AI168" s="1014"/>
      <c r="AN168" s="5"/>
    </row>
    <row r="169" spans="1:40" s="2236" customFormat="1" ht="30" x14ac:dyDescent="0.25">
      <c r="A169" s="207"/>
      <c r="B169" s="207">
        <v>1</v>
      </c>
      <c r="C169" s="207" t="s">
        <v>770</v>
      </c>
      <c r="D169" s="207"/>
      <c r="E169" s="302" t="s">
        <v>462</v>
      </c>
      <c r="F169" s="4"/>
      <c r="G169" s="4"/>
      <c r="H169" s="559"/>
      <c r="I169" s="173"/>
      <c r="J169" s="173"/>
      <c r="K169" s="2034"/>
      <c r="L169" s="1484"/>
      <c r="M169" s="1484"/>
      <c r="N169" s="112"/>
      <c r="O169" s="112"/>
      <c r="P169" s="112"/>
      <c r="Q169" s="112"/>
      <c r="R169" s="112"/>
      <c r="S169" s="112"/>
      <c r="T169" s="317"/>
      <c r="U169" s="317"/>
      <c r="V169" s="317"/>
      <c r="W169" s="317"/>
      <c r="X169" s="740"/>
      <c r="Y169" s="317">
        <f>AE169-AD169-AA169</f>
        <v>0</v>
      </c>
      <c r="Z169" s="765"/>
      <c r="AA169" s="317"/>
      <c r="AB169" s="317">
        <f>Y169-X169</f>
        <v>0</v>
      </c>
      <c r="AC169" s="317"/>
      <c r="AD169" s="317">
        <v>0</v>
      </c>
      <c r="AE169" s="317">
        <v>0</v>
      </c>
      <c r="AF169" s="908"/>
      <c r="AG169" s="936"/>
      <c r="AH169" s="2272"/>
      <c r="AI169" s="1014"/>
      <c r="AN169" s="5"/>
    </row>
    <row r="170" spans="1:40" s="2236" customFormat="1" ht="45" x14ac:dyDescent="0.25">
      <c r="A170" s="207"/>
      <c r="B170" s="207">
        <v>1</v>
      </c>
      <c r="C170" s="207" t="s">
        <v>770</v>
      </c>
      <c r="D170" s="207"/>
      <c r="E170" s="302" t="s">
        <v>463</v>
      </c>
      <c r="F170" s="4"/>
      <c r="G170" s="4"/>
      <c r="H170" s="161"/>
      <c r="I170" s="173"/>
      <c r="J170" s="173"/>
      <c r="K170" s="2034"/>
      <c r="L170" s="1484"/>
      <c r="M170" s="1484"/>
      <c r="N170" s="112"/>
      <c r="O170" s="112"/>
      <c r="P170" s="112"/>
      <c r="Q170" s="112"/>
      <c r="R170" s="112"/>
      <c r="S170" s="112"/>
      <c r="T170" s="317"/>
      <c r="U170" s="317"/>
      <c r="V170" s="317"/>
      <c r="W170" s="317"/>
      <c r="X170" s="740"/>
      <c r="Y170" s="317"/>
      <c r="Z170" s="765"/>
      <c r="AA170" s="317"/>
      <c r="AB170" s="317"/>
      <c r="AC170" s="317"/>
      <c r="AD170" s="317"/>
      <c r="AE170" s="317"/>
      <c r="AF170" s="908"/>
      <c r="AG170" s="936"/>
      <c r="AH170" s="2272"/>
      <c r="AI170" s="1014"/>
      <c r="AN170" s="5"/>
    </row>
    <row r="171" spans="1:40" s="2236" customFormat="1" ht="30" x14ac:dyDescent="0.25">
      <c r="A171" s="207"/>
      <c r="B171" s="207">
        <v>1</v>
      </c>
      <c r="C171" s="207" t="s">
        <v>770</v>
      </c>
      <c r="D171" s="207"/>
      <c r="E171" s="302" t="s">
        <v>464</v>
      </c>
      <c r="F171" s="4"/>
      <c r="G171" s="4"/>
      <c r="H171" s="161"/>
      <c r="I171" s="173"/>
      <c r="J171" s="173"/>
      <c r="K171" s="2034"/>
      <c r="L171" s="1484"/>
      <c r="M171" s="1484"/>
      <c r="N171" s="112"/>
      <c r="O171" s="112"/>
      <c r="P171" s="112"/>
      <c r="Q171" s="112"/>
      <c r="R171" s="112"/>
      <c r="S171" s="112"/>
      <c r="T171" s="317"/>
      <c r="U171" s="317"/>
      <c r="V171" s="317"/>
      <c r="W171" s="317"/>
      <c r="X171" s="740"/>
      <c r="Y171" s="317"/>
      <c r="Z171" s="765"/>
      <c r="AA171" s="317"/>
      <c r="AB171" s="317"/>
      <c r="AC171" s="317"/>
      <c r="AD171" s="317"/>
      <c r="AE171" s="317"/>
      <c r="AF171" s="908"/>
      <c r="AG171" s="936"/>
      <c r="AH171" s="2272"/>
      <c r="AI171" s="1014"/>
      <c r="AN171" s="5"/>
    </row>
    <row r="172" spans="1:40" s="2236" customFormat="1" ht="45" x14ac:dyDescent="0.25">
      <c r="A172" s="207"/>
      <c r="B172" s="207">
        <v>1</v>
      </c>
      <c r="C172" s="207" t="s">
        <v>770</v>
      </c>
      <c r="D172" s="207"/>
      <c r="E172" s="461" t="s">
        <v>272</v>
      </c>
      <c r="F172" s="4"/>
      <c r="G172" s="4"/>
      <c r="H172" s="1012"/>
      <c r="I172" s="1012"/>
      <c r="J172" s="1012">
        <f>SUM(J173:J175)</f>
        <v>0</v>
      </c>
      <c r="K172" s="2034" t="e">
        <f>J172/I172*100</f>
        <v>#DIV/0!</v>
      </c>
      <c r="L172" s="1484"/>
      <c r="M172" s="1484"/>
      <c r="N172" s="112"/>
      <c r="O172" s="112"/>
      <c r="P172" s="112"/>
      <c r="Q172" s="112"/>
      <c r="R172" s="112"/>
      <c r="S172" s="112"/>
      <c r="T172" s="317"/>
      <c r="U172" s="317"/>
      <c r="V172" s="317"/>
      <c r="W172" s="317"/>
      <c r="X172" s="740">
        <f t="shared" ref="X172:AE172" si="29">SUM(X173:X175)</f>
        <v>0</v>
      </c>
      <c r="Y172" s="317">
        <f t="shared" si="29"/>
        <v>0</v>
      </c>
      <c r="Z172" s="765">
        <f t="shared" si="29"/>
        <v>0</v>
      </c>
      <c r="AA172" s="317">
        <f t="shared" si="29"/>
        <v>0</v>
      </c>
      <c r="AB172" s="317">
        <f t="shared" si="29"/>
        <v>0</v>
      </c>
      <c r="AC172" s="317">
        <f t="shared" si="29"/>
        <v>0</v>
      </c>
      <c r="AD172" s="317">
        <f t="shared" si="29"/>
        <v>0</v>
      </c>
      <c r="AE172" s="317">
        <f t="shared" si="29"/>
        <v>0</v>
      </c>
      <c r="AF172" s="908"/>
      <c r="AG172" s="936"/>
      <c r="AH172" s="2272"/>
      <c r="AI172" s="1014"/>
      <c r="AN172" s="5"/>
    </row>
    <row r="173" spans="1:40" s="2236" customFormat="1" ht="45" x14ac:dyDescent="0.25">
      <c r="A173" s="207"/>
      <c r="B173" s="207">
        <v>1</v>
      </c>
      <c r="C173" s="207" t="s">
        <v>770</v>
      </c>
      <c r="D173" s="207"/>
      <c r="E173" s="302" t="s">
        <v>465</v>
      </c>
      <c r="F173" s="4"/>
      <c r="G173" s="4"/>
      <c r="H173" s="161"/>
      <c r="I173" s="113"/>
      <c r="J173" s="173"/>
      <c r="K173" s="177" t="e">
        <f>J173/I173*100</f>
        <v>#DIV/0!</v>
      </c>
      <c r="L173" s="1484"/>
      <c r="M173" s="1484"/>
      <c r="N173" s="112"/>
      <c r="O173" s="112"/>
      <c r="P173" s="112"/>
      <c r="Q173" s="112"/>
      <c r="R173" s="112"/>
      <c r="S173" s="112"/>
      <c r="T173" s="317"/>
      <c r="U173" s="317"/>
      <c r="V173" s="317"/>
      <c r="W173" s="317"/>
      <c r="X173" s="740">
        <f>T173/12*$E$3+(U173-T173)/11*3+(V173-U173)/10*2+(W173-V173)/9*1</f>
        <v>0</v>
      </c>
      <c r="Y173" s="317">
        <f>AE173-AD173-AA173-Z173</f>
        <v>0</v>
      </c>
      <c r="Z173" s="765"/>
      <c r="AA173" s="317"/>
      <c r="AB173" s="317">
        <f>Y173-X173</f>
        <v>0</v>
      </c>
      <c r="AC173" s="317"/>
      <c r="AD173" s="317">
        <v>0</v>
      </c>
      <c r="AE173" s="317"/>
      <c r="AF173" s="908"/>
      <c r="AG173" s="936"/>
      <c r="AH173" s="2272"/>
      <c r="AI173" s="1014"/>
      <c r="AN173" s="5"/>
    </row>
    <row r="174" spans="1:40" s="2236" customFormat="1" ht="61.5" customHeight="1" x14ac:dyDescent="0.25">
      <c r="A174" s="207"/>
      <c r="B174" s="207">
        <v>1</v>
      </c>
      <c r="C174" s="207" t="s">
        <v>770</v>
      </c>
      <c r="D174" s="207"/>
      <c r="E174" s="302" t="s">
        <v>466</v>
      </c>
      <c r="F174" s="4"/>
      <c r="G174" s="4"/>
      <c r="H174" s="161"/>
      <c r="I174" s="173"/>
      <c r="J174" s="173"/>
      <c r="K174" s="2034"/>
      <c r="L174" s="1484"/>
      <c r="M174" s="1484"/>
      <c r="N174" s="112"/>
      <c r="O174" s="112"/>
      <c r="P174" s="112"/>
      <c r="Q174" s="112"/>
      <c r="R174" s="112"/>
      <c r="S174" s="112"/>
      <c r="T174" s="317"/>
      <c r="U174" s="317"/>
      <c r="V174" s="317"/>
      <c r="W174" s="317"/>
      <c r="X174" s="740"/>
      <c r="Y174" s="317"/>
      <c r="Z174" s="765"/>
      <c r="AA174" s="317"/>
      <c r="AB174" s="317"/>
      <c r="AC174" s="317"/>
      <c r="AD174" s="317"/>
      <c r="AE174" s="317"/>
      <c r="AF174" s="908"/>
      <c r="AG174" s="936"/>
      <c r="AH174" s="2272"/>
      <c r="AI174" s="1014"/>
      <c r="AN174" s="5"/>
    </row>
    <row r="175" spans="1:40" s="2236" customFormat="1" ht="45" customHeight="1" x14ac:dyDescent="0.25">
      <c r="A175" s="207"/>
      <c r="B175" s="207">
        <v>1</v>
      </c>
      <c r="C175" s="207" t="s">
        <v>770</v>
      </c>
      <c r="D175" s="207"/>
      <c r="E175" s="302" t="s">
        <v>467</v>
      </c>
      <c r="F175" s="4"/>
      <c r="G175" s="4"/>
      <c r="H175" s="161"/>
      <c r="I175" s="173"/>
      <c r="J175" s="173"/>
      <c r="K175" s="2034"/>
      <c r="L175" s="1484"/>
      <c r="M175" s="1484"/>
      <c r="N175" s="112"/>
      <c r="O175" s="112"/>
      <c r="P175" s="112"/>
      <c r="Q175" s="112"/>
      <c r="R175" s="112"/>
      <c r="S175" s="112"/>
      <c r="T175" s="317"/>
      <c r="U175" s="317"/>
      <c r="V175" s="317"/>
      <c r="W175" s="317"/>
      <c r="X175" s="740">
        <f>T175/12*$E$3</f>
        <v>0</v>
      </c>
      <c r="Y175" s="317">
        <f>AE175-AD175-AA175-Z175</f>
        <v>0</v>
      </c>
      <c r="Z175" s="765"/>
      <c r="AA175" s="317"/>
      <c r="AB175" s="317">
        <f>Y175-X175</f>
        <v>0</v>
      </c>
      <c r="AC175" s="317"/>
      <c r="AD175" s="317"/>
      <c r="AE175" s="317"/>
      <c r="AF175" s="908"/>
      <c r="AG175" s="936"/>
      <c r="AH175" s="2272"/>
      <c r="AI175" s="1014"/>
      <c r="AN175" s="5"/>
    </row>
    <row r="176" spans="1:40" s="2236" customFormat="1" ht="29.25" x14ac:dyDescent="0.25">
      <c r="A176" s="207"/>
      <c r="B176" s="207">
        <v>1</v>
      </c>
      <c r="C176" s="207" t="s">
        <v>770</v>
      </c>
      <c r="D176" s="207"/>
      <c r="E176" s="2231" t="s">
        <v>310</v>
      </c>
      <c r="F176" s="4"/>
      <c r="G176" s="4"/>
      <c r="H176" s="534"/>
      <c r="I176" s="534"/>
      <c r="J176" s="534">
        <f>SUM(J177,J178,J182,J183,J184,J185)</f>
        <v>0</v>
      </c>
      <c r="K176" s="2034" t="e">
        <f>J176/I176*100</f>
        <v>#DIV/0!</v>
      </c>
      <c r="L176" s="1484"/>
      <c r="M176" s="1484"/>
      <c r="N176" s="112"/>
      <c r="O176" s="112"/>
      <c r="P176" s="112"/>
      <c r="Q176" s="112"/>
      <c r="R176" s="112"/>
      <c r="S176" s="112"/>
      <c r="T176" s="317"/>
      <c r="U176" s="317"/>
      <c r="V176" s="317"/>
      <c r="W176" s="317"/>
      <c r="X176" s="740">
        <f>T176/12*$E$3+(U176-T176)/11*3+(V176-U176)/10*2+(W176-V176)/9*1</f>
        <v>0</v>
      </c>
      <c r="Y176" s="317">
        <f>AE176-AD176-AA176-Z176</f>
        <v>0</v>
      </c>
      <c r="Z176" s="765"/>
      <c r="AA176" s="317"/>
      <c r="AB176" s="317">
        <f>Y176-X176</f>
        <v>0</v>
      </c>
      <c r="AC176" s="317"/>
      <c r="AD176" s="317">
        <v>0</v>
      </c>
      <c r="AE176" s="317"/>
      <c r="AF176" s="908"/>
      <c r="AG176" s="936"/>
      <c r="AH176" s="2272"/>
      <c r="AI176" s="1014"/>
      <c r="AN176" s="5"/>
    </row>
    <row r="177" spans="1:40" s="2236" customFormat="1" x14ac:dyDescent="0.25">
      <c r="A177" s="207"/>
      <c r="B177" s="207">
        <v>1</v>
      </c>
      <c r="C177" s="207" t="s">
        <v>770</v>
      </c>
      <c r="D177" s="207"/>
      <c r="E177" s="302" t="s">
        <v>303</v>
      </c>
      <c r="F177" s="4"/>
      <c r="G177" s="4"/>
      <c r="H177" s="557"/>
      <c r="I177" s="173"/>
      <c r="J177" s="173"/>
      <c r="K177" s="2034"/>
      <c r="L177" s="1484"/>
      <c r="M177" s="1484"/>
      <c r="N177" s="112"/>
      <c r="O177" s="112"/>
      <c r="P177" s="112"/>
      <c r="Q177" s="112"/>
      <c r="R177" s="112"/>
      <c r="S177" s="112"/>
      <c r="T177" s="317"/>
      <c r="U177" s="317"/>
      <c r="V177" s="317"/>
      <c r="W177" s="317"/>
      <c r="X177" s="740"/>
      <c r="Y177" s="317"/>
      <c r="Z177" s="765"/>
      <c r="AA177" s="317"/>
      <c r="AB177" s="317"/>
      <c r="AC177" s="317"/>
      <c r="AD177" s="317"/>
      <c r="AE177" s="317"/>
      <c r="AF177" s="908"/>
      <c r="AG177" s="936"/>
      <c r="AH177" s="2272"/>
      <c r="AI177" s="1014"/>
      <c r="AN177" s="5"/>
    </row>
    <row r="178" spans="1:40" s="2236" customFormat="1" ht="30" x14ac:dyDescent="0.25">
      <c r="A178" s="207"/>
      <c r="B178" s="207">
        <v>1</v>
      </c>
      <c r="C178" s="207" t="s">
        <v>770</v>
      </c>
      <c r="D178" s="207"/>
      <c r="E178" s="461" t="s">
        <v>443</v>
      </c>
      <c r="F178" s="4"/>
      <c r="G178" s="4"/>
      <c r="H178" s="557"/>
      <c r="I178" s="173"/>
      <c r="J178" s="173"/>
      <c r="K178" s="2034"/>
      <c r="L178" s="1484"/>
      <c r="M178" s="1484"/>
      <c r="N178" s="112"/>
      <c r="O178" s="112"/>
      <c r="P178" s="112"/>
      <c r="Q178" s="112"/>
      <c r="R178" s="112"/>
      <c r="S178" s="112"/>
      <c r="T178" s="317"/>
      <c r="U178" s="317"/>
      <c r="V178" s="317"/>
      <c r="W178" s="317"/>
      <c r="X178" s="740"/>
      <c r="Y178" s="317"/>
      <c r="Z178" s="765"/>
      <c r="AA178" s="317"/>
      <c r="AB178" s="317"/>
      <c r="AC178" s="317"/>
      <c r="AD178" s="317"/>
      <c r="AE178" s="317"/>
      <c r="AF178" s="908"/>
      <c r="AG178" s="936"/>
      <c r="AH178" s="2272"/>
      <c r="AI178" s="1014"/>
      <c r="AN178" s="5"/>
    </row>
    <row r="179" spans="1:40" s="2236" customFormat="1" x14ac:dyDescent="0.25">
      <c r="A179" s="207"/>
      <c r="B179" s="207">
        <v>1</v>
      </c>
      <c r="C179" s="207" t="s">
        <v>770</v>
      </c>
      <c r="D179" s="207"/>
      <c r="E179" s="302" t="s">
        <v>444</v>
      </c>
      <c r="F179" s="4"/>
      <c r="G179" s="4"/>
      <c r="H179" s="518"/>
      <c r="I179" s="173"/>
      <c r="J179" s="173"/>
      <c r="K179" s="2034"/>
      <c r="L179" s="1484"/>
      <c r="M179" s="1484"/>
      <c r="N179" s="112"/>
      <c r="O179" s="112"/>
      <c r="P179" s="112"/>
      <c r="Q179" s="112"/>
      <c r="R179" s="112"/>
      <c r="S179" s="112"/>
      <c r="T179" s="317"/>
      <c r="U179" s="317"/>
      <c r="V179" s="317"/>
      <c r="W179" s="317"/>
      <c r="X179" s="740"/>
      <c r="Y179" s="317"/>
      <c r="Z179" s="765"/>
      <c r="AA179" s="317"/>
      <c r="AB179" s="317"/>
      <c r="AC179" s="317"/>
      <c r="AD179" s="317"/>
      <c r="AE179" s="317"/>
      <c r="AF179" s="908"/>
      <c r="AG179" s="936"/>
      <c r="AH179" s="2272"/>
      <c r="AI179" s="1014"/>
      <c r="AN179" s="5"/>
    </row>
    <row r="180" spans="1:40" s="2236" customFormat="1" ht="30" x14ac:dyDescent="0.25">
      <c r="A180" s="207"/>
      <c r="B180" s="207">
        <v>1</v>
      </c>
      <c r="C180" s="207" t="s">
        <v>770</v>
      </c>
      <c r="D180" s="207"/>
      <c r="E180" s="302" t="s">
        <v>445</v>
      </c>
      <c r="F180" s="4"/>
      <c r="G180" s="4"/>
      <c r="H180" s="557"/>
      <c r="I180" s="173"/>
      <c r="J180" s="173"/>
      <c r="K180" s="2034"/>
      <c r="L180" s="1484"/>
      <c r="M180" s="1484"/>
      <c r="N180" s="112"/>
      <c r="O180" s="112"/>
      <c r="P180" s="112"/>
      <c r="Q180" s="112"/>
      <c r="R180" s="112"/>
      <c r="S180" s="112"/>
      <c r="T180" s="317"/>
      <c r="U180" s="317"/>
      <c r="V180" s="317"/>
      <c r="W180" s="317"/>
      <c r="X180" s="740"/>
      <c r="Y180" s="317"/>
      <c r="Z180" s="765"/>
      <c r="AA180" s="317"/>
      <c r="AB180" s="317"/>
      <c r="AC180" s="317"/>
      <c r="AD180" s="317"/>
      <c r="AE180" s="317"/>
      <c r="AF180" s="908"/>
      <c r="AG180" s="936"/>
      <c r="AH180" s="2272"/>
      <c r="AI180" s="1014"/>
      <c r="AN180" s="5"/>
    </row>
    <row r="181" spans="1:40" s="2236" customFormat="1" ht="60" x14ac:dyDescent="0.25">
      <c r="A181" s="207">
        <v>1</v>
      </c>
      <c r="B181" s="207">
        <v>1</v>
      </c>
      <c r="C181" s="207" t="s">
        <v>770</v>
      </c>
      <c r="D181" s="207"/>
      <c r="E181" s="302" t="s">
        <v>446</v>
      </c>
      <c r="F181" s="4"/>
      <c r="G181" s="4"/>
      <c r="H181" s="557"/>
      <c r="I181" s="113"/>
      <c r="J181" s="173"/>
      <c r="K181" s="2034"/>
      <c r="L181" s="1484"/>
      <c r="M181" s="1484"/>
      <c r="N181" s="112"/>
      <c r="O181" s="112"/>
      <c r="P181" s="112"/>
      <c r="Q181" s="112"/>
      <c r="R181" s="112"/>
      <c r="S181" s="112"/>
      <c r="T181" s="317"/>
      <c r="U181" s="317"/>
      <c r="V181" s="317"/>
      <c r="W181" s="317"/>
      <c r="X181" s="740"/>
      <c r="Y181" s="317"/>
      <c r="Z181" s="765"/>
      <c r="AA181" s="317"/>
      <c r="AB181" s="317"/>
      <c r="AC181" s="317"/>
      <c r="AD181" s="317"/>
      <c r="AE181" s="317"/>
      <c r="AF181" s="908"/>
      <c r="AG181" s="936"/>
      <c r="AH181" s="2272"/>
      <c r="AI181" s="1014"/>
      <c r="AN181" s="5"/>
    </row>
    <row r="182" spans="1:40" s="2236" customFormat="1" ht="60" x14ac:dyDescent="0.25">
      <c r="A182" s="207">
        <v>1</v>
      </c>
      <c r="B182" s="207">
        <v>1</v>
      </c>
      <c r="C182" s="207" t="s">
        <v>770</v>
      </c>
      <c r="D182" s="207"/>
      <c r="E182" s="302" t="s">
        <v>447</v>
      </c>
      <c r="F182" s="4"/>
      <c r="G182" s="4"/>
      <c r="H182" s="161"/>
      <c r="I182" s="113"/>
      <c r="J182" s="173"/>
      <c r="K182" s="2034"/>
      <c r="L182" s="1484"/>
      <c r="M182" s="1484"/>
      <c r="N182" s="112"/>
      <c r="O182" s="112"/>
      <c r="P182" s="112"/>
      <c r="Q182" s="112"/>
      <c r="R182" s="112"/>
      <c r="S182" s="112"/>
      <c r="T182" s="317"/>
      <c r="U182" s="317"/>
      <c r="V182" s="317"/>
      <c r="W182" s="317"/>
      <c r="X182" s="740"/>
      <c r="Y182" s="317"/>
      <c r="Z182" s="765"/>
      <c r="AA182" s="317"/>
      <c r="AB182" s="317"/>
      <c r="AC182" s="317"/>
      <c r="AD182" s="317"/>
      <c r="AE182" s="317"/>
      <c r="AF182" s="908"/>
      <c r="AG182" s="936"/>
      <c r="AH182" s="2272"/>
      <c r="AI182" s="1014"/>
      <c r="AN182" s="5"/>
    </row>
    <row r="183" spans="1:40" s="2236" customFormat="1" ht="45" x14ac:dyDescent="0.25">
      <c r="A183" s="207">
        <v>1</v>
      </c>
      <c r="B183" s="207">
        <v>1</v>
      </c>
      <c r="C183" s="207" t="s">
        <v>770</v>
      </c>
      <c r="D183" s="207"/>
      <c r="E183" s="301" t="s">
        <v>448</v>
      </c>
      <c r="F183" s="4"/>
      <c r="G183" s="4"/>
      <c r="H183" s="161"/>
      <c r="I183" s="113"/>
      <c r="J183" s="173"/>
      <c r="K183" s="2034"/>
      <c r="L183" s="1484"/>
      <c r="M183" s="1484"/>
      <c r="N183" s="112"/>
      <c r="O183" s="112"/>
      <c r="P183" s="112"/>
      <c r="Q183" s="112"/>
      <c r="R183" s="112"/>
      <c r="S183" s="112"/>
      <c r="T183" s="317"/>
      <c r="U183" s="317"/>
      <c r="V183" s="317"/>
      <c r="W183" s="317"/>
      <c r="X183" s="740"/>
      <c r="Y183" s="317"/>
      <c r="Z183" s="765"/>
      <c r="AA183" s="317"/>
      <c r="AB183" s="317"/>
      <c r="AC183" s="317"/>
      <c r="AD183" s="317"/>
      <c r="AE183" s="317"/>
      <c r="AF183" s="908"/>
      <c r="AG183" s="936"/>
      <c r="AH183" s="2272"/>
      <c r="AI183" s="1014"/>
      <c r="AN183" s="5"/>
    </row>
    <row r="184" spans="1:40" s="2236" customFormat="1" ht="105" x14ac:dyDescent="0.25">
      <c r="A184" s="207"/>
      <c r="B184" s="207"/>
      <c r="C184" s="207" t="s">
        <v>770</v>
      </c>
      <c r="D184" s="207"/>
      <c r="E184" s="301" t="s">
        <v>449</v>
      </c>
      <c r="F184" s="4"/>
      <c r="G184" s="4"/>
      <c r="H184" s="486"/>
      <c r="I184" s="113"/>
      <c r="J184" s="173"/>
      <c r="K184" s="177" t="e">
        <f>J184/I184*100</f>
        <v>#DIV/0!</v>
      </c>
      <c r="L184" s="1484"/>
      <c r="M184" s="1484"/>
      <c r="N184" s="112"/>
      <c r="O184" s="112"/>
      <c r="P184" s="112"/>
      <c r="Q184" s="112"/>
      <c r="R184" s="112"/>
      <c r="S184" s="112"/>
      <c r="T184" s="317"/>
      <c r="U184" s="317"/>
      <c r="V184" s="317"/>
      <c r="W184" s="317"/>
      <c r="X184" s="740"/>
      <c r="Y184" s="317"/>
      <c r="Z184" s="765"/>
      <c r="AA184" s="317"/>
      <c r="AB184" s="317"/>
      <c r="AC184" s="317"/>
      <c r="AD184" s="317"/>
      <c r="AE184" s="317"/>
      <c r="AF184" s="908"/>
      <c r="AG184" s="936"/>
      <c r="AH184" s="2272"/>
      <c r="AI184" s="1014"/>
      <c r="AN184" s="5"/>
    </row>
    <row r="185" spans="1:40" s="2236" customFormat="1" ht="30" x14ac:dyDescent="0.25">
      <c r="A185" s="207"/>
      <c r="B185" s="207"/>
      <c r="C185" s="207" t="s">
        <v>770</v>
      </c>
      <c r="D185" s="207"/>
      <c r="E185" s="301" t="s">
        <v>468</v>
      </c>
      <c r="F185" s="4"/>
      <c r="G185" s="4"/>
      <c r="H185" s="486"/>
      <c r="I185" s="113"/>
      <c r="J185" s="488"/>
      <c r="K185" s="177" t="e">
        <f>J185/I185*100</f>
        <v>#DIV/0!</v>
      </c>
      <c r="L185" s="1484"/>
      <c r="M185" s="1484"/>
      <c r="N185" s="112"/>
      <c r="O185" s="112"/>
      <c r="P185" s="112"/>
      <c r="Q185" s="112"/>
      <c r="R185" s="112"/>
      <c r="S185" s="112"/>
      <c r="T185" s="317"/>
      <c r="U185" s="317"/>
      <c r="V185" s="317"/>
      <c r="W185" s="317"/>
      <c r="X185" s="2280">
        <f>T185/12*$E$3+(U185-T185)/11*3+(V185-U185)/10*2+(W185-V185)/9*1</f>
        <v>0</v>
      </c>
      <c r="Y185" s="317">
        <f>AE185-AD185-AA185-Z185</f>
        <v>0</v>
      </c>
      <c r="Z185" s="765"/>
      <c r="AA185" s="317"/>
      <c r="AB185" s="317">
        <f>Y185-X185</f>
        <v>0</v>
      </c>
      <c r="AC185" s="317"/>
      <c r="AD185" s="317">
        <v>0</v>
      </c>
      <c r="AE185" s="317"/>
      <c r="AF185" s="908"/>
      <c r="AG185" s="936"/>
      <c r="AH185" s="2272"/>
      <c r="AI185" s="1014"/>
      <c r="AN185" s="5"/>
    </row>
    <row r="186" spans="1:40" s="2236" customFormat="1" ht="29.25" x14ac:dyDescent="0.25">
      <c r="A186" s="207"/>
      <c r="B186" s="207">
        <v>1</v>
      </c>
      <c r="C186" s="207" t="s">
        <v>770</v>
      </c>
      <c r="D186" s="207"/>
      <c r="E186" s="513" t="s">
        <v>311</v>
      </c>
      <c r="F186" s="4"/>
      <c r="G186" s="4"/>
      <c r="H186" s="211"/>
      <c r="I186" s="113"/>
      <c r="J186" s="173"/>
      <c r="K186" s="2034"/>
      <c r="L186" s="1484"/>
      <c r="M186" s="1484"/>
      <c r="N186" s="112"/>
      <c r="O186" s="112"/>
      <c r="P186" s="112"/>
      <c r="Q186" s="112"/>
      <c r="R186" s="112"/>
      <c r="S186" s="112"/>
      <c r="T186" s="317"/>
      <c r="U186" s="317"/>
      <c r="V186" s="317"/>
      <c r="W186" s="317"/>
      <c r="X186" s="740"/>
      <c r="Y186" s="317"/>
      <c r="Z186" s="765"/>
      <c r="AA186" s="317"/>
      <c r="AB186" s="317"/>
      <c r="AC186" s="317"/>
      <c r="AD186" s="317"/>
      <c r="AE186" s="317"/>
      <c r="AF186" s="908"/>
      <c r="AG186" s="936"/>
      <c r="AH186" s="2272"/>
      <c r="AI186" s="1014"/>
      <c r="AN186" s="5"/>
    </row>
    <row r="187" spans="1:40" s="2236" customFormat="1" x14ac:dyDescent="0.25">
      <c r="A187" s="207">
        <v>1</v>
      </c>
      <c r="B187" s="207">
        <v>1</v>
      </c>
      <c r="C187" s="207" t="s">
        <v>770</v>
      </c>
      <c r="D187" s="207"/>
      <c r="E187" s="513" t="s">
        <v>319</v>
      </c>
      <c r="F187" s="509"/>
      <c r="G187" s="4"/>
      <c r="H187" s="211"/>
      <c r="I187" s="113"/>
      <c r="J187" s="173"/>
      <c r="K187" s="2034"/>
      <c r="L187" s="1484"/>
      <c r="M187" s="1484"/>
      <c r="N187" s="112"/>
      <c r="O187" s="112"/>
      <c r="P187" s="112"/>
      <c r="Q187" s="112"/>
      <c r="R187" s="112"/>
      <c r="S187" s="112"/>
      <c r="T187" s="317"/>
      <c r="U187" s="317"/>
      <c r="V187" s="317"/>
      <c r="W187" s="317"/>
      <c r="X187" s="740"/>
      <c r="Y187" s="317"/>
      <c r="Z187" s="765"/>
      <c r="AA187" s="317"/>
      <c r="AB187" s="317"/>
      <c r="AC187" s="317"/>
      <c r="AD187" s="317"/>
      <c r="AE187" s="317"/>
      <c r="AF187" s="908"/>
      <c r="AG187" s="936"/>
      <c r="AH187" s="2272"/>
      <c r="AI187" s="1014"/>
      <c r="AN187" s="5"/>
    </row>
    <row r="188" spans="1:40" s="2236" customFormat="1" x14ac:dyDescent="0.25">
      <c r="A188" s="207">
        <v>1</v>
      </c>
      <c r="B188" s="207">
        <v>1</v>
      </c>
      <c r="C188" s="207" t="s">
        <v>770</v>
      </c>
      <c r="D188" s="207"/>
      <c r="E188" s="4" t="s">
        <v>320</v>
      </c>
      <c r="F188" s="527"/>
      <c r="G188" s="4"/>
      <c r="H188" s="211"/>
      <c r="I188" s="113"/>
      <c r="J188" s="173"/>
      <c r="K188" s="2034"/>
      <c r="L188" s="1484"/>
      <c r="M188" s="1484"/>
      <c r="N188" s="112"/>
      <c r="O188" s="112"/>
      <c r="P188" s="112"/>
      <c r="Q188" s="112"/>
      <c r="R188" s="112"/>
      <c r="S188" s="112"/>
      <c r="T188" s="317"/>
      <c r="U188" s="317"/>
      <c r="V188" s="317"/>
      <c r="W188" s="317"/>
      <c r="X188" s="740"/>
      <c r="Y188" s="317"/>
      <c r="Z188" s="765"/>
      <c r="AA188" s="317"/>
      <c r="AB188" s="317"/>
      <c r="AC188" s="317"/>
      <c r="AD188" s="317"/>
      <c r="AE188" s="317"/>
      <c r="AF188" s="908"/>
      <c r="AG188" s="936"/>
      <c r="AH188" s="2272"/>
      <c r="AI188" s="1014"/>
      <c r="AN188" s="5"/>
    </row>
    <row r="189" spans="1:40" s="2236" customFormat="1" x14ac:dyDescent="0.25">
      <c r="A189" s="207">
        <v>1</v>
      </c>
      <c r="B189" s="207">
        <v>1</v>
      </c>
      <c r="C189" s="207" t="s">
        <v>770</v>
      </c>
      <c r="D189" s="207"/>
      <c r="E189" s="527" t="s">
        <v>321</v>
      </c>
      <c r="F189" s="1230"/>
      <c r="G189" s="513"/>
      <c r="H189" s="235"/>
      <c r="I189" s="730"/>
      <c r="J189" s="730"/>
      <c r="K189" s="2034"/>
      <c r="L189" s="1484"/>
      <c r="M189" s="1484"/>
      <c r="N189" s="112"/>
      <c r="O189" s="112"/>
      <c r="P189" s="112"/>
      <c r="Q189" s="112"/>
      <c r="R189" s="112"/>
      <c r="S189" s="112"/>
      <c r="T189" s="355"/>
      <c r="U189" s="355"/>
      <c r="V189" s="355"/>
      <c r="W189" s="355"/>
      <c r="X189" s="2280"/>
      <c r="Y189" s="355"/>
      <c r="Z189" s="1028"/>
      <c r="AA189" s="355"/>
      <c r="AB189" s="355"/>
      <c r="AC189" s="355"/>
      <c r="AD189" s="355"/>
      <c r="AE189" s="355"/>
      <c r="AF189" s="912"/>
      <c r="AG189" s="2274"/>
      <c r="AH189" s="2272"/>
      <c r="AI189" s="1014"/>
      <c r="AN189" s="5"/>
    </row>
    <row r="190" spans="1:40" s="2236" customFormat="1" ht="72" x14ac:dyDescent="0.25">
      <c r="A190" s="207">
        <v>1</v>
      </c>
      <c r="B190" s="207">
        <v>1</v>
      </c>
      <c r="C190" s="207" t="s">
        <v>770</v>
      </c>
      <c r="D190" s="207"/>
      <c r="E190" s="513" t="s">
        <v>305</v>
      </c>
      <c r="F190" s="4"/>
      <c r="G190" s="4"/>
      <c r="H190" s="211"/>
      <c r="I190" s="113"/>
      <c r="J190" s="173">
        <v>30</v>
      </c>
      <c r="K190" s="2034" t="e">
        <f>J190/I190*100</f>
        <v>#DIV/0!</v>
      </c>
      <c r="L190" s="1484"/>
      <c r="M190" s="1484"/>
      <c r="N190" s="112"/>
      <c r="O190" s="112"/>
      <c r="P190" s="112"/>
      <c r="Q190" s="112"/>
      <c r="R190" s="112"/>
      <c r="S190" s="112"/>
      <c r="T190" s="317"/>
      <c r="U190" s="317"/>
      <c r="V190" s="317"/>
      <c r="W190" s="317"/>
      <c r="X190" s="740"/>
      <c r="Y190" s="2257">
        <f t="shared" ref="Y190:Y191" si="30">AE190-AD190-Z190</f>
        <v>42.163199999999996</v>
      </c>
      <c r="Z190" s="765"/>
      <c r="AA190" s="317"/>
      <c r="AB190" s="317"/>
      <c r="AC190" s="317"/>
      <c r="AD190" s="317"/>
      <c r="AE190" s="317">
        <v>42.163199999999996</v>
      </c>
      <c r="AF190" s="908"/>
      <c r="AG190" s="936"/>
      <c r="AH190" s="2272"/>
      <c r="AI190" s="1014"/>
      <c r="AN190" s="5"/>
    </row>
    <row r="191" spans="1:40" s="2236" customFormat="1" x14ac:dyDescent="0.25">
      <c r="A191" s="207">
        <v>1</v>
      </c>
      <c r="B191" s="207">
        <v>1</v>
      </c>
      <c r="C191" s="207" t="s">
        <v>770</v>
      </c>
      <c r="D191" s="207"/>
      <c r="E191" s="501" t="s">
        <v>217</v>
      </c>
      <c r="F191" s="4"/>
      <c r="G191" s="4"/>
      <c r="H191" s="235"/>
      <c r="I191" s="730"/>
      <c r="J191" s="730">
        <f>SUM(J192:J197)</f>
        <v>2</v>
      </c>
      <c r="K191" s="514" t="e">
        <f>J191/I191*100</f>
        <v>#DIV/0!</v>
      </c>
      <c r="L191" s="1484"/>
      <c r="M191" s="1484"/>
      <c r="N191" s="112"/>
      <c r="O191" s="112"/>
      <c r="P191" s="112"/>
      <c r="Q191" s="112"/>
      <c r="R191" s="112"/>
      <c r="S191" s="112"/>
      <c r="T191" s="317"/>
      <c r="U191" s="317"/>
      <c r="V191" s="317"/>
      <c r="W191" s="317"/>
      <c r="X191" s="2280">
        <f>T191/12*$E$3+(U191-T191)/11*3+(V191-U191)/10*2+(W191-V191)/9*1</f>
        <v>0</v>
      </c>
      <c r="Y191" s="2257">
        <f t="shared" si="30"/>
        <v>27.299659999999999</v>
      </c>
      <c r="Z191" s="765"/>
      <c r="AA191" s="317">
        <v>27.299659999999999</v>
      </c>
      <c r="AB191" s="317"/>
      <c r="AC191" s="317">
        <v>0</v>
      </c>
      <c r="AD191" s="317">
        <v>0</v>
      </c>
      <c r="AE191" s="317">
        <v>27.299659999999999</v>
      </c>
      <c r="AF191" s="908"/>
      <c r="AG191" s="936"/>
      <c r="AH191" s="2272"/>
      <c r="AI191" s="1014"/>
      <c r="AN191" s="5"/>
    </row>
    <row r="192" spans="1:40" s="2236" customFormat="1" ht="105" x14ac:dyDescent="0.25">
      <c r="A192" s="207">
        <v>1</v>
      </c>
      <c r="B192" s="207">
        <v>1</v>
      </c>
      <c r="C192" s="207" t="s">
        <v>770</v>
      </c>
      <c r="D192" s="207"/>
      <c r="E192" s="155" t="s">
        <v>340</v>
      </c>
      <c r="F192" s="4"/>
      <c r="G192" s="4"/>
      <c r="H192" s="161"/>
      <c r="I192" s="113"/>
      <c r="J192" s="173"/>
      <c r="K192" s="2034" t="e">
        <f>J192/I192*100</f>
        <v>#DIV/0!</v>
      </c>
      <c r="L192" s="1484"/>
      <c r="M192" s="1484"/>
      <c r="N192" s="112"/>
      <c r="O192" s="112"/>
      <c r="P192" s="112"/>
      <c r="Q192" s="112"/>
      <c r="R192" s="112"/>
      <c r="S192" s="112"/>
      <c r="T192" s="317"/>
      <c r="U192" s="317"/>
      <c r="V192" s="317"/>
      <c r="W192" s="317"/>
      <c r="X192" s="740"/>
      <c r="Y192" s="317"/>
      <c r="Z192" s="765"/>
      <c r="AA192" s="317"/>
      <c r="AB192" s="317"/>
      <c r="AC192" s="317"/>
      <c r="AD192" s="317"/>
      <c r="AE192" s="317"/>
      <c r="AF192" s="908"/>
      <c r="AG192" s="936"/>
      <c r="AH192" s="2272"/>
      <c r="AI192" s="1014"/>
      <c r="AN192" s="5"/>
    </row>
    <row r="193" spans="1:40" s="2236" customFormat="1" ht="105" x14ac:dyDescent="0.25">
      <c r="A193" s="207"/>
      <c r="B193" s="207"/>
      <c r="C193" s="207" t="s">
        <v>770</v>
      </c>
      <c r="D193" s="207"/>
      <c r="E193" s="155" t="s">
        <v>328</v>
      </c>
      <c r="F193" s="4"/>
      <c r="G193" s="4"/>
      <c r="H193" s="211"/>
      <c r="I193" s="113"/>
      <c r="J193" s="173"/>
      <c r="K193" s="2034"/>
      <c r="L193" s="1484"/>
      <c r="M193" s="1484"/>
      <c r="N193" s="112"/>
      <c r="O193" s="112"/>
      <c r="P193" s="112"/>
      <c r="Q193" s="112"/>
      <c r="R193" s="112"/>
      <c r="S193" s="112"/>
      <c r="T193" s="317"/>
      <c r="U193" s="317"/>
      <c r="V193" s="317"/>
      <c r="W193" s="317"/>
      <c r="X193" s="740"/>
      <c r="Y193" s="317"/>
      <c r="Z193" s="765"/>
      <c r="AA193" s="317"/>
      <c r="AB193" s="317"/>
      <c r="AC193" s="317"/>
      <c r="AD193" s="317"/>
      <c r="AE193" s="317"/>
      <c r="AF193" s="908"/>
      <c r="AG193" s="936"/>
      <c r="AH193" s="2272"/>
      <c r="AI193" s="1014"/>
      <c r="AN193" s="5"/>
    </row>
    <row r="194" spans="1:40" s="2236" customFormat="1" ht="90" x14ac:dyDescent="0.25">
      <c r="A194" s="207"/>
      <c r="B194" s="207"/>
      <c r="C194" s="207" t="s">
        <v>770</v>
      </c>
      <c r="D194" s="207"/>
      <c r="E194" s="155" t="s">
        <v>692</v>
      </c>
      <c r="F194" s="4"/>
      <c r="G194" s="4"/>
      <c r="H194" s="211"/>
      <c r="I194" s="113"/>
      <c r="J194" s="173">
        <v>2</v>
      </c>
      <c r="K194" s="2034"/>
      <c r="L194" s="1484"/>
      <c r="M194" s="1484"/>
      <c r="N194" s="112"/>
      <c r="O194" s="112"/>
      <c r="P194" s="112"/>
      <c r="Q194" s="112"/>
      <c r="R194" s="112"/>
      <c r="S194" s="112"/>
      <c r="T194" s="317"/>
      <c r="U194" s="317"/>
      <c r="V194" s="317"/>
      <c r="W194" s="317"/>
      <c r="X194" s="740"/>
      <c r="Y194" s="317"/>
      <c r="Z194" s="765"/>
      <c r="AA194" s="317"/>
      <c r="AB194" s="317"/>
      <c r="AC194" s="317"/>
      <c r="AD194" s="317"/>
      <c r="AE194" s="317"/>
      <c r="AF194" s="908"/>
      <c r="AG194" s="936"/>
      <c r="AH194" s="2272"/>
      <c r="AI194" s="1014"/>
      <c r="AN194" s="5"/>
    </row>
    <row r="195" spans="1:40" s="2236" customFormat="1" ht="45" x14ac:dyDescent="0.25">
      <c r="A195" s="207"/>
      <c r="B195" s="207">
        <v>1</v>
      </c>
      <c r="C195" s="207" t="s">
        <v>770</v>
      </c>
      <c r="D195" s="207"/>
      <c r="E195" s="155" t="s">
        <v>259</v>
      </c>
      <c r="F195" s="4"/>
      <c r="G195" s="4"/>
      <c r="H195" s="211"/>
      <c r="I195" s="113"/>
      <c r="J195" s="173"/>
      <c r="K195" s="2034" t="e">
        <f t="shared" ref="K195:K203" si="31">J195/I195*100</f>
        <v>#DIV/0!</v>
      </c>
      <c r="L195" s="1484"/>
      <c r="M195" s="1484"/>
      <c r="N195" s="112"/>
      <c r="O195" s="112"/>
      <c r="P195" s="112"/>
      <c r="Q195" s="112"/>
      <c r="R195" s="112"/>
      <c r="S195" s="112"/>
      <c r="T195" s="317"/>
      <c r="U195" s="317"/>
      <c r="V195" s="317"/>
      <c r="W195" s="317"/>
      <c r="X195" s="740"/>
      <c r="Y195" s="317"/>
      <c r="Z195" s="765"/>
      <c r="AA195" s="317"/>
      <c r="AB195" s="317"/>
      <c r="AC195" s="317"/>
      <c r="AD195" s="317"/>
      <c r="AE195" s="317"/>
      <c r="AF195" s="908"/>
      <c r="AG195" s="936"/>
      <c r="AH195" s="2272"/>
      <c r="AI195" s="1014"/>
      <c r="AN195" s="5"/>
    </row>
    <row r="196" spans="1:40" s="2236" customFormat="1" ht="30" x14ac:dyDescent="0.25">
      <c r="A196" s="207">
        <v>1</v>
      </c>
      <c r="B196" s="207">
        <v>1</v>
      </c>
      <c r="C196" s="207" t="s">
        <v>770</v>
      </c>
      <c r="D196" s="207"/>
      <c r="E196" s="155" t="s">
        <v>264</v>
      </c>
      <c r="F196" s="4"/>
      <c r="G196" s="4"/>
      <c r="H196" s="211"/>
      <c r="I196" s="113"/>
      <c r="J196" s="173"/>
      <c r="K196" s="2034" t="e">
        <f t="shared" si="31"/>
        <v>#DIV/0!</v>
      </c>
      <c r="L196" s="1484"/>
      <c r="M196" s="1484"/>
      <c r="N196" s="112"/>
      <c r="O196" s="112"/>
      <c r="P196" s="112"/>
      <c r="Q196" s="112"/>
      <c r="R196" s="112"/>
      <c r="S196" s="112"/>
      <c r="T196" s="317"/>
      <c r="U196" s="317"/>
      <c r="V196" s="317"/>
      <c r="W196" s="317"/>
      <c r="X196" s="740"/>
      <c r="Y196" s="317"/>
      <c r="Z196" s="765"/>
      <c r="AA196" s="317"/>
      <c r="AB196" s="317"/>
      <c r="AC196" s="317"/>
      <c r="AD196" s="317"/>
      <c r="AE196" s="317"/>
      <c r="AF196" s="908"/>
      <c r="AG196" s="936"/>
      <c r="AH196" s="2272"/>
      <c r="AI196" s="1014"/>
      <c r="AN196" s="5"/>
    </row>
    <row r="197" spans="1:40" s="2236" customFormat="1" ht="30" x14ac:dyDescent="0.25">
      <c r="A197" s="207">
        <v>1</v>
      </c>
      <c r="B197" s="207">
        <v>1</v>
      </c>
      <c r="C197" s="207" t="s">
        <v>770</v>
      </c>
      <c r="D197" s="207"/>
      <c r="E197" s="155" t="s">
        <v>71</v>
      </c>
      <c r="F197" s="4"/>
      <c r="G197" s="4"/>
      <c r="H197" s="211"/>
      <c r="I197" s="173"/>
      <c r="J197" s="173"/>
      <c r="K197" s="2034" t="e">
        <f t="shared" si="31"/>
        <v>#DIV/0!</v>
      </c>
      <c r="L197" s="1484"/>
      <c r="M197" s="1484"/>
      <c r="N197" s="112"/>
      <c r="O197" s="112"/>
      <c r="P197" s="112"/>
      <c r="Q197" s="112"/>
      <c r="R197" s="112"/>
      <c r="S197" s="112"/>
      <c r="T197" s="317"/>
      <c r="U197" s="317"/>
      <c r="V197" s="317"/>
      <c r="W197" s="317"/>
      <c r="X197" s="740"/>
      <c r="Y197" s="317"/>
      <c r="Z197" s="765"/>
      <c r="AA197" s="317"/>
      <c r="AB197" s="317"/>
      <c r="AC197" s="317"/>
      <c r="AD197" s="317"/>
      <c r="AE197" s="317"/>
      <c r="AF197" s="908"/>
      <c r="AG197" s="936"/>
      <c r="AH197" s="2272"/>
      <c r="AI197" s="1014"/>
      <c r="AN197" s="5"/>
    </row>
    <row r="198" spans="1:40" s="2236" customFormat="1" ht="86.25" x14ac:dyDescent="0.25">
      <c r="A198" s="207"/>
      <c r="B198" s="207"/>
      <c r="C198" s="207" t="s">
        <v>770</v>
      </c>
      <c r="D198" s="207"/>
      <c r="E198" s="463" t="s">
        <v>508</v>
      </c>
      <c r="F198" s="4"/>
      <c r="G198" s="4"/>
      <c r="H198" s="534"/>
      <c r="I198" s="534"/>
      <c r="J198" s="534">
        <f>J160</f>
        <v>0</v>
      </c>
      <c r="K198" s="2034" t="e">
        <f t="shared" si="31"/>
        <v>#DIV/0!</v>
      </c>
      <c r="L198" s="1484"/>
      <c r="M198" s="1484"/>
      <c r="N198" s="112"/>
      <c r="O198" s="112"/>
      <c r="P198" s="112"/>
      <c r="Q198" s="112"/>
      <c r="R198" s="112"/>
      <c r="S198" s="112"/>
      <c r="T198" s="317"/>
      <c r="U198" s="317"/>
      <c r="V198" s="317"/>
      <c r="W198" s="317"/>
      <c r="X198" s="740">
        <f t="shared" ref="X198:AG198" si="32">X160</f>
        <v>0</v>
      </c>
      <c r="Y198" s="317">
        <f t="shared" si="32"/>
        <v>0</v>
      </c>
      <c r="Z198" s="765">
        <f t="shared" si="32"/>
        <v>0</v>
      </c>
      <c r="AA198" s="317">
        <f t="shared" si="32"/>
        <v>0</v>
      </c>
      <c r="AB198" s="317">
        <f t="shared" si="32"/>
        <v>0</v>
      </c>
      <c r="AC198" s="317">
        <f t="shared" si="32"/>
        <v>0</v>
      </c>
      <c r="AD198" s="317">
        <f t="shared" si="32"/>
        <v>0</v>
      </c>
      <c r="AE198" s="317">
        <f t="shared" si="32"/>
        <v>0</v>
      </c>
      <c r="AF198" s="908">
        <f t="shared" si="32"/>
        <v>0</v>
      </c>
      <c r="AG198" s="936">
        <f t="shared" si="32"/>
        <v>0</v>
      </c>
      <c r="AH198" s="2272"/>
      <c r="AI198" s="1014"/>
      <c r="AN198" s="5"/>
    </row>
    <row r="199" spans="1:40" s="2236" customFormat="1" ht="29.25" x14ac:dyDescent="0.25">
      <c r="A199" s="207">
        <v>1</v>
      </c>
      <c r="B199" s="207">
        <v>1</v>
      </c>
      <c r="C199" s="207" t="s">
        <v>770</v>
      </c>
      <c r="D199" s="207"/>
      <c r="E199" s="463" t="s">
        <v>260</v>
      </c>
      <c r="F199" s="509"/>
      <c r="G199" s="4"/>
      <c r="H199" s="534"/>
      <c r="I199" s="534"/>
      <c r="J199" s="534">
        <f>J176+J149</f>
        <v>0</v>
      </c>
      <c r="K199" s="2034" t="e">
        <f t="shared" si="31"/>
        <v>#DIV/0!</v>
      </c>
      <c r="L199" s="1484"/>
      <c r="M199" s="1484"/>
      <c r="N199" s="112"/>
      <c r="O199" s="112"/>
      <c r="P199" s="112"/>
      <c r="Q199" s="112"/>
      <c r="R199" s="112"/>
      <c r="S199" s="112"/>
      <c r="T199" s="317"/>
      <c r="U199" s="317"/>
      <c r="V199" s="317"/>
      <c r="W199" s="317"/>
      <c r="X199" s="740"/>
      <c r="Y199" s="317"/>
      <c r="Z199" s="765"/>
      <c r="AA199" s="317"/>
      <c r="AB199" s="317"/>
      <c r="AC199" s="317"/>
      <c r="AD199" s="317"/>
      <c r="AE199" s="317"/>
      <c r="AF199" s="897"/>
      <c r="AG199" s="936"/>
      <c r="AH199" s="2272"/>
      <c r="AI199" s="1014"/>
      <c r="AN199" s="5"/>
    </row>
    <row r="200" spans="1:40" s="2236" customFormat="1" ht="43.5" x14ac:dyDescent="0.25">
      <c r="A200" s="207">
        <v>1</v>
      </c>
      <c r="B200" s="207">
        <v>1</v>
      </c>
      <c r="C200" s="207" t="s">
        <v>770</v>
      </c>
      <c r="D200" s="207"/>
      <c r="E200" s="463" t="s">
        <v>273</v>
      </c>
      <c r="F200" s="509"/>
      <c r="G200" s="4"/>
      <c r="H200" s="534"/>
      <c r="I200" s="534"/>
      <c r="J200" s="534">
        <f>J164</f>
        <v>1</v>
      </c>
      <c r="K200" s="2034" t="e">
        <f t="shared" si="31"/>
        <v>#DIV/0!</v>
      </c>
      <c r="L200" s="1484"/>
      <c r="M200" s="1484"/>
      <c r="N200" s="112"/>
      <c r="O200" s="112"/>
      <c r="P200" s="112"/>
      <c r="Q200" s="112"/>
      <c r="R200" s="112"/>
      <c r="S200" s="112"/>
      <c r="T200" s="317"/>
      <c r="U200" s="317"/>
      <c r="V200" s="317"/>
      <c r="W200" s="317"/>
      <c r="X200" s="740"/>
      <c r="Y200" s="317"/>
      <c r="Z200" s="765"/>
      <c r="AA200" s="317"/>
      <c r="AB200" s="317"/>
      <c r="AC200" s="317"/>
      <c r="AD200" s="317"/>
      <c r="AE200" s="317"/>
      <c r="AF200" s="912"/>
      <c r="AG200" s="936"/>
      <c r="AH200" s="2272"/>
      <c r="AI200" s="1014"/>
      <c r="AN200" s="5"/>
    </row>
    <row r="201" spans="1:40" s="2236" customFormat="1" ht="29.25" x14ac:dyDescent="0.25">
      <c r="A201" s="207">
        <v>1</v>
      </c>
      <c r="B201" s="207">
        <v>1</v>
      </c>
      <c r="C201" s="207" t="s">
        <v>770</v>
      </c>
      <c r="D201" s="207"/>
      <c r="E201" s="463" t="s">
        <v>261</v>
      </c>
      <c r="F201" s="2313"/>
      <c r="G201" s="4"/>
      <c r="H201" s="534"/>
      <c r="I201" s="534"/>
      <c r="J201" s="534">
        <f>J186+J155</f>
        <v>0</v>
      </c>
      <c r="K201" s="2034" t="e">
        <f t="shared" si="31"/>
        <v>#DIV/0!</v>
      </c>
      <c r="L201" s="1484"/>
      <c r="M201" s="1484"/>
      <c r="N201" s="112"/>
      <c r="O201" s="112"/>
      <c r="P201" s="112"/>
      <c r="Q201" s="112"/>
      <c r="R201" s="112"/>
      <c r="S201" s="112"/>
      <c r="T201" s="317"/>
      <c r="U201" s="317"/>
      <c r="V201" s="317"/>
      <c r="W201" s="317"/>
      <c r="X201" s="740"/>
      <c r="Y201" s="317"/>
      <c r="Z201" s="765"/>
      <c r="AA201" s="317"/>
      <c r="AB201" s="317"/>
      <c r="AC201" s="317"/>
      <c r="AD201" s="317"/>
      <c r="AE201" s="317"/>
      <c r="AF201" s="912"/>
      <c r="AG201" s="936"/>
      <c r="AH201" s="2272"/>
      <c r="AI201" s="1014"/>
      <c r="AN201" s="5"/>
    </row>
    <row r="202" spans="1:40" s="2236" customFormat="1" ht="29.25" x14ac:dyDescent="0.25">
      <c r="A202" s="207"/>
      <c r="B202" s="207">
        <v>1</v>
      </c>
      <c r="C202" s="207" t="s">
        <v>770</v>
      </c>
      <c r="D202" s="207"/>
      <c r="E202" s="463" t="s">
        <v>262</v>
      </c>
      <c r="F202" s="2282"/>
      <c r="G202" s="4"/>
      <c r="H202" s="534"/>
      <c r="I202" s="534"/>
      <c r="J202" s="534">
        <f>J190+J158</f>
        <v>30</v>
      </c>
      <c r="K202" s="2034" t="e">
        <f t="shared" si="31"/>
        <v>#DIV/0!</v>
      </c>
      <c r="L202" s="1484"/>
      <c r="M202" s="1484"/>
      <c r="N202" s="112"/>
      <c r="O202" s="112"/>
      <c r="P202" s="112"/>
      <c r="Q202" s="112"/>
      <c r="R202" s="112"/>
      <c r="S202" s="112"/>
      <c r="T202" s="355"/>
      <c r="U202" s="355"/>
      <c r="V202" s="355"/>
      <c r="W202" s="355"/>
      <c r="X202" s="855"/>
      <c r="Y202" s="2257">
        <f t="shared" ref="Y202:Y203" si="33">AE202-AD202-Z202</f>
        <v>42.163199999999996</v>
      </c>
      <c r="Z202" s="2609"/>
      <c r="AA202" s="2286"/>
      <c r="AB202" s="2286"/>
      <c r="AC202" s="2286"/>
      <c r="AD202" s="2286"/>
      <c r="AE202" s="2286">
        <f>AE190</f>
        <v>42.163199999999996</v>
      </c>
      <c r="AF202" s="912"/>
      <c r="AG202" s="941"/>
      <c r="AH202" s="2272"/>
      <c r="AI202" s="1014"/>
      <c r="AN202" s="5"/>
    </row>
    <row r="203" spans="1:40" s="2236" customFormat="1" x14ac:dyDescent="0.25">
      <c r="A203" s="207"/>
      <c r="B203" s="207">
        <v>1</v>
      </c>
      <c r="C203" s="207" t="s">
        <v>770</v>
      </c>
      <c r="D203" s="207"/>
      <c r="E203" s="464" t="s">
        <v>134</v>
      </c>
      <c r="F203" s="2037"/>
      <c r="G203" s="4"/>
      <c r="H203" s="534"/>
      <c r="I203" s="534"/>
      <c r="J203" s="534">
        <f>J199+J200+J202+J155*2.6+J198*2.6</f>
        <v>31</v>
      </c>
      <c r="K203" s="2034" t="e">
        <f t="shared" si="31"/>
        <v>#DIV/0!</v>
      </c>
      <c r="L203" s="1484"/>
      <c r="M203" s="1484"/>
      <c r="N203" s="112"/>
      <c r="O203" s="112"/>
      <c r="P203" s="112"/>
      <c r="Q203" s="112"/>
      <c r="R203" s="112"/>
      <c r="S203" s="112"/>
      <c r="T203" s="2951"/>
      <c r="U203" s="2951"/>
      <c r="V203" s="2951"/>
      <c r="W203" s="2951"/>
      <c r="X203" s="2952">
        <f t="shared" ref="X203:AD203" si="34">SUM(X202,X191,X185,X176,X164,X160,X148,X147)</f>
        <v>0</v>
      </c>
      <c r="Y203" s="2257">
        <f t="shared" si="33"/>
        <v>74.154499999999999</v>
      </c>
      <c r="Z203" s="2609">
        <f t="shared" si="34"/>
        <v>0</v>
      </c>
      <c r="AA203" s="2286">
        <f t="shared" si="34"/>
        <v>27.299659999999999</v>
      </c>
      <c r="AB203" s="2286">
        <f t="shared" si="34"/>
        <v>4.6916400000000005</v>
      </c>
      <c r="AC203" s="2286">
        <f t="shared" si="34"/>
        <v>0</v>
      </c>
      <c r="AD203" s="2286">
        <f t="shared" si="34"/>
        <v>0</v>
      </c>
      <c r="AE203" s="2951">
        <f>SUM(AE202,AE191,AE185,AE176,AE164,AE160,AE148,AE147,AE159)</f>
        <v>74.154499999999999</v>
      </c>
      <c r="AF203" s="945"/>
      <c r="AG203" s="936"/>
      <c r="AH203" s="2272"/>
      <c r="AI203" s="1014"/>
      <c r="AN203" s="5"/>
    </row>
    <row r="204" spans="1:40" s="2236" customFormat="1" x14ac:dyDescent="0.25">
      <c r="A204" s="207">
        <v>1</v>
      </c>
      <c r="B204" s="207">
        <v>1</v>
      </c>
      <c r="C204" s="207" t="s">
        <v>770</v>
      </c>
      <c r="D204" s="207"/>
      <c r="E204" s="1333" t="s">
        <v>28</v>
      </c>
      <c r="F204" s="1333"/>
      <c r="G204" s="2"/>
      <c r="H204" s="215"/>
      <c r="I204" s="177"/>
      <c r="J204" s="177"/>
      <c r="K204" s="177"/>
      <c r="L204" s="1484"/>
      <c r="M204" s="1484"/>
      <c r="N204" s="730"/>
      <c r="O204" s="730"/>
      <c r="P204" s="730"/>
      <c r="Q204" s="730"/>
      <c r="R204" s="730"/>
      <c r="S204" s="730"/>
      <c r="T204" s="361"/>
      <c r="U204" s="361"/>
      <c r="V204" s="361"/>
      <c r="W204" s="361"/>
      <c r="X204" s="2246"/>
      <c r="Y204" s="361"/>
      <c r="Z204" s="1110"/>
      <c r="AA204" s="361"/>
      <c r="AB204" s="361"/>
      <c r="AC204" s="361"/>
      <c r="AD204" s="361"/>
      <c r="AE204" s="361"/>
      <c r="AF204" s="928"/>
      <c r="AG204" s="2247"/>
      <c r="AH204" s="2272"/>
      <c r="AI204" s="1014"/>
      <c r="AN204" s="5"/>
    </row>
    <row r="205" spans="1:40" s="2236" customFormat="1" x14ac:dyDescent="0.25">
      <c r="A205" s="207">
        <v>1</v>
      </c>
      <c r="B205" s="207">
        <v>1</v>
      </c>
      <c r="C205" s="207" t="s">
        <v>770</v>
      </c>
      <c r="D205" s="207" t="s">
        <v>718</v>
      </c>
      <c r="E205" s="1010" t="s">
        <v>17</v>
      </c>
      <c r="F205" s="1010"/>
      <c r="G205" s="177">
        <v>300</v>
      </c>
      <c r="H205" s="215"/>
      <c r="I205" s="113"/>
      <c r="J205" s="113"/>
      <c r="K205" s="113"/>
      <c r="L205" s="806"/>
      <c r="M205" s="142"/>
      <c r="N205" s="143"/>
      <c r="O205" s="143"/>
      <c r="P205" s="143"/>
      <c r="Q205" s="143" t="e">
        <f>P205/O205*100</f>
        <v>#DIV/0!</v>
      </c>
      <c r="R205" s="143">
        <f>N205/G205</f>
        <v>0</v>
      </c>
      <c r="S205" s="143" t="e">
        <f>P205/$E$3*12/R205</f>
        <v>#DIV/0!</v>
      </c>
      <c r="T205" s="317"/>
      <c r="U205" s="317"/>
      <c r="V205" s="317"/>
      <c r="W205" s="317"/>
      <c r="X205" s="740"/>
      <c r="Y205" s="317"/>
      <c r="Z205" s="765"/>
      <c r="AA205" s="317"/>
      <c r="AB205" s="317"/>
      <c r="AC205" s="317"/>
      <c r="AD205" s="317"/>
      <c r="AE205" s="317"/>
      <c r="AF205" s="924"/>
      <c r="AG205" s="936"/>
      <c r="AH205" s="2272"/>
      <c r="AI205" s="1014"/>
      <c r="AN205" s="5"/>
    </row>
    <row r="206" spans="1:40" s="2236" customFormat="1" x14ac:dyDescent="0.25">
      <c r="A206" s="207"/>
      <c r="B206" s="207">
        <v>1</v>
      </c>
      <c r="C206" s="207" t="s">
        <v>770</v>
      </c>
      <c r="D206" s="207" t="s">
        <v>718</v>
      </c>
      <c r="E206" s="1010" t="s">
        <v>15</v>
      </c>
      <c r="F206" s="1189"/>
      <c r="G206" s="177">
        <v>300</v>
      </c>
      <c r="H206" s="215"/>
      <c r="I206" s="113"/>
      <c r="J206" s="113"/>
      <c r="K206" s="113"/>
      <c r="L206" s="806"/>
      <c r="M206" s="142"/>
      <c r="N206" s="143"/>
      <c r="O206" s="143"/>
      <c r="P206" s="143"/>
      <c r="Q206" s="143" t="e">
        <f>P206/O206*100</f>
        <v>#DIV/0!</v>
      </c>
      <c r="R206" s="143">
        <f>N206/G206</f>
        <v>0</v>
      </c>
      <c r="S206" s="143" t="e">
        <f>P206/$E$3*12/R206</f>
        <v>#DIV/0!</v>
      </c>
      <c r="T206" s="317"/>
      <c r="U206" s="317"/>
      <c r="V206" s="317"/>
      <c r="W206" s="317"/>
      <c r="X206" s="740"/>
      <c r="Y206" s="317"/>
      <c r="Z206" s="765"/>
      <c r="AA206" s="317"/>
      <c r="AB206" s="317"/>
      <c r="AC206" s="317"/>
      <c r="AD206" s="317"/>
      <c r="AE206" s="317"/>
      <c r="AF206" s="924"/>
      <c r="AG206" s="936"/>
      <c r="AH206" s="2272"/>
      <c r="AI206" s="1014"/>
      <c r="AN206" s="5"/>
    </row>
    <row r="207" spans="1:40" s="2236" customFormat="1" x14ac:dyDescent="0.25">
      <c r="A207" s="207">
        <v>1</v>
      </c>
      <c r="B207" s="207">
        <v>1</v>
      </c>
      <c r="C207" s="207" t="s">
        <v>770</v>
      </c>
      <c r="D207" s="207" t="s">
        <v>718</v>
      </c>
      <c r="E207" s="1010" t="s">
        <v>78</v>
      </c>
      <c r="F207" s="1010"/>
      <c r="G207" s="177">
        <v>300</v>
      </c>
      <c r="H207" s="215"/>
      <c r="I207" s="113"/>
      <c r="J207" s="113"/>
      <c r="K207" s="113"/>
      <c r="L207" s="806"/>
      <c r="M207" s="142"/>
      <c r="N207" s="143"/>
      <c r="O207" s="143"/>
      <c r="P207" s="143"/>
      <c r="Q207" s="143" t="e">
        <f>P207/O207*100</f>
        <v>#DIV/0!</v>
      </c>
      <c r="R207" s="143">
        <f>N207/G207</f>
        <v>0</v>
      </c>
      <c r="S207" s="143" t="e">
        <f>P207/$E$3*12/R207</f>
        <v>#DIV/0!</v>
      </c>
      <c r="T207" s="317"/>
      <c r="U207" s="317"/>
      <c r="V207" s="317"/>
      <c r="W207" s="317"/>
      <c r="X207" s="740"/>
      <c r="Y207" s="317"/>
      <c r="Z207" s="765"/>
      <c r="AA207" s="317"/>
      <c r="AB207" s="317"/>
      <c r="AC207" s="317"/>
      <c r="AD207" s="317"/>
      <c r="AE207" s="317"/>
      <c r="AF207" s="924"/>
      <c r="AG207" s="936"/>
      <c r="AH207" s="2272"/>
      <c r="AI207" s="1014"/>
      <c r="AN207" s="5"/>
    </row>
    <row r="208" spans="1:40" s="2236" customFormat="1" x14ac:dyDescent="0.25">
      <c r="A208" s="207">
        <v>1</v>
      </c>
      <c r="B208" s="207">
        <v>1</v>
      </c>
      <c r="C208" s="207" t="s">
        <v>770</v>
      </c>
      <c r="D208" s="207" t="s">
        <v>718</v>
      </c>
      <c r="E208" s="275" t="s">
        <v>31</v>
      </c>
      <c r="F208" s="2234"/>
      <c r="G208" s="2037"/>
      <c r="H208" s="213"/>
      <c r="I208" s="213"/>
      <c r="J208" s="274">
        <f>SUM(J205:J207)</f>
        <v>0</v>
      </c>
      <c r="K208" s="274" t="e">
        <f>J208/I208*100</f>
        <v>#DIV/0!</v>
      </c>
      <c r="L208" s="321" t="e">
        <f>SUM(N208/H208)</f>
        <v>#DIV/0!</v>
      </c>
      <c r="M208" s="142" t="e">
        <f>P208/J208</f>
        <v>#DIV/0!</v>
      </c>
      <c r="N208" s="1243">
        <f>SUM(N205:N207)</f>
        <v>0</v>
      </c>
      <c r="O208" s="1243">
        <f>SUM(O205:O207)</f>
        <v>0</v>
      </c>
      <c r="P208" s="1243">
        <f>SUM(P205:P207)</f>
        <v>0</v>
      </c>
      <c r="Q208" s="1243" t="e">
        <f>P208/O208*100</f>
        <v>#DIV/0!</v>
      </c>
      <c r="R208" s="1243">
        <f>SUM(R205:R207)</f>
        <v>0</v>
      </c>
      <c r="S208" s="143" t="e">
        <f>P208/$E$3*12/R208</f>
        <v>#DIV/0!</v>
      </c>
      <c r="T208" s="321"/>
      <c r="U208" s="321"/>
      <c r="V208" s="321"/>
      <c r="W208" s="321"/>
      <c r="X208" s="2283"/>
      <c r="Y208" s="355"/>
      <c r="Z208" s="1028"/>
      <c r="AA208" s="355"/>
      <c r="AB208" s="355"/>
      <c r="AC208" s="355"/>
      <c r="AD208" s="321"/>
      <c r="AE208" s="321"/>
      <c r="AF208" s="889"/>
      <c r="AG208" s="886"/>
      <c r="AH208" s="2272"/>
      <c r="AI208" s="1014"/>
      <c r="AN208" s="5"/>
    </row>
    <row r="209" spans="1:266" s="2236" customFormat="1" ht="18.75" customHeight="1" x14ac:dyDescent="0.25">
      <c r="A209" s="207">
        <v>1</v>
      </c>
      <c r="B209" s="207">
        <v>1</v>
      </c>
      <c r="C209" s="207" t="s">
        <v>770</v>
      </c>
      <c r="D209" s="207"/>
      <c r="E209" s="2" t="s">
        <v>123</v>
      </c>
      <c r="F209" s="2"/>
      <c r="G209" s="1333"/>
      <c r="H209" s="1968"/>
      <c r="I209" s="2034"/>
      <c r="J209" s="2034"/>
      <c r="K209" s="2034"/>
      <c r="L209" s="2035"/>
      <c r="M209" s="189"/>
      <c r="N209" s="685"/>
      <c r="O209" s="685"/>
      <c r="P209" s="685"/>
      <c r="Q209" s="143"/>
      <c r="R209" s="1243"/>
      <c r="S209" s="143"/>
      <c r="T209" s="321"/>
      <c r="U209" s="321"/>
      <c r="V209" s="321"/>
      <c r="W209" s="321"/>
      <c r="X209" s="2284"/>
      <c r="Y209" s="321"/>
      <c r="Z209" s="756"/>
      <c r="AA209" s="321"/>
      <c r="AB209" s="321"/>
      <c r="AC209" s="321"/>
      <c r="AD209" s="321"/>
      <c r="AE209" s="321"/>
      <c r="AF209" s="2036"/>
      <c r="AG209" s="886"/>
      <c r="AH209" s="2272"/>
      <c r="AI209" s="1014"/>
      <c r="AN209" s="5"/>
    </row>
    <row r="210" spans="1:266" s="2236" customFormat="1" x14ac:dyDescent="0.25">
      <c r="A210" s="207">
        <v>1</v>
      </c>
      <c r="B210" s="207">
        <v>1</v>
      </c>
      <c r="C210" s="207" t="s">
        <v>770</v>
      </c>
      <c r="D210" s="207" t="s">
        <v>700</v>
      </c>
      <c r="E210" s="2234" t="s">
        <v>8</v>
      </c>
      <c r="F210" s="2234"/>
      <c r="G210" s="2037">
        <v>240</v>
      </c>
      <c r="H210" s="215"/>
      <c r="I210" s="113"/>
      <c r="J210" s="113"/>
      <c r="K210" s="113"/>
      <c r="L210" s="361"/>
      <c r="M210" s="142"/>
      <c r="N210" s="143"/>
      <c r="O210" s="143"/>
      <c r="P210" s="143"/>
      <c r="Q210" s="143" t="e">
        <f>P210/O210*100</f>
        <v>#DIV/0!</v>
      </c>
      <c r="R210" s="143">
        <f>N210/G210</f>
        <v>0</v>
      </c>
      <c r="S210" s="143" t="e">
        <f>P210/$E$3*12/R210</f>
        <v>#DIV/0!</v>
      </c>
      <c r="T210" s="317"/>
      <c r="U210" s="317"/>
      <c r="V210" s="317"/>
      <c r="W210" s="317"/>
      <c r="X210" s="740"/>
      <c r="Y210" s="317"/>
      <c r="Z210" s="765"/>
      <c r="AA210" s="317"/>
      <c r="AB210" s="317"/>
      <c r="AC210" s="317"/>
      <c r="AD210" s="317"/>
      <c r="AE210" s="317"/>
      <c r="AF210" s="924"/>
      <c r="AG210" s="936"/>
      <c r="AH210" s="2272"/>
      <c r="AI210" s="1014"/>
      <c r="AN210" s="5"/>
    </row>
    <row r="211" spans="1:266" s="2236" customFormat="1" x14ac:dyDescent="0.25">
      <c r="A211" s="207"/>
      <c r="B211" s="207">
        <v>1</v>
      </c>
      <c r="C211" s="207" t="s">
        <v>770</v>
      </c>
      <c r="D211" s="207" t="s">
        <v>700</v>
      </c>
      <c r="E211" s="2234" t="s">
        <v>9</v>
      </c>
      <c r="F211" s="2234"/>
      <c r="G211" s="2037">
        <v>240</v>
      </c>
      <c r="H211" s="215"/>
      <c r="I211" s="113"/>
      <c r="J211" s="113"/>
      <c r="K211" s="113"/>
      <c r="L211" s="361"/>
      <c r="M211" s="142"/>
      <c r="N211" s="143"/>
      <c r="O211" s="143"/>
      <c r="P211" s="143"/>
      <c r="Q211" s="143" t="e">
        <f>P211/O211*100</f>
        <v>#DIV/0!</v>
      </c>
      <c r="R211" s="143">
        <f>N211/G211</f>
        <v>0</v>
      </c>
      <c r="S211" s="143" t="e">
        <f>P211/$E$3*12/R211</f>
        <v>#DIV/0!</v>
      </c>
      <c r="T211" s="317"/>
      <c r="U211" s="317"/>
      <c r="V211" s="317"/>
      <c r="W211" s="317"/>
      <c r="X211" s="740"/>
      <c r="Y211" s="317"/>
      <c r="Z211" s="765"/>
      <c r="AA211" s="317"/>
      <c r="AB211" s="317"/>
      <c r="AC211" s="317"/>
      <c r="AD211" s="317"/>
      <c r="AE211" s="317"/>
      <c r="AF211" s="924"/>
      <c r="AG211" s="936"/>
      <c r="AH211" s="2272"/>
      <c r="AI211" s="1014"/>
      <c r="AN211" s="5"/>
    </row>
    <row r="212" spans="1:266" s="2236" customFormat="1" x14ac:dyDescent="0.25">
      <c r="A212" s="207"/>
      <c r="B212" s="207">
        <v>1</v>
      </c>
      <c r="C212" s="207" t="s">
        <v>770</v>
      </c>
      <c r="D212" s="207" t="s">
        <v>700</v>
      </c>
      <c r="E212" s="2234" t="s">
        <v>125</v>
      </c>
      <c r="F212" s="2234"/>
      <c r="G212" s="2285">
        <v>240</v>
      </c>
      <c r="H212" s="215"/>
      <c r="I212" s="113"/>
      <c r="J212" s="113"/>
      <c r="K212" s="113"/>
      <c r="L212" s="361"/>
      <c r="M212" s="142"/>
      <c r="N212" s="143"/>
      <c r="O212" s="143"/>
      <c r="P212" s="143"/>
      <c r="Q212" s="143" t="e">
        <f>P212/O212*100</f>
        <v>#DIV/0!</v>
      </c>
      <c r="R212" s="143">
        <f>N212/G212</f>
        <v>0</v>
      </c>
      <c r="S212" s="143" t="e">
        <f>P212/$E$3*12/R212</f>
        <v>#DIV/0!</v>
      </c>
      <c r="T212" s="317"/>
      <c r="U212" s="317"/>
      <c r="V212" s="317"/>
      <c r="W212" s="317"/>
      <c r="X212" s="740"/>
      <c r="Y212" s="317"/>
      <c r="Z212" s="765"/>
      <c r="AA212" s="317"/>
      <c r="AB212" s="317"/>
      <c r="AC212" s="317"/>
      <c r="AD212" s="317"/>
      <c r="AE212" s="317"/>
      <c r="AF212" s="924"/>
      <c r="AG212" s="936"/>
      <c r="AH212" s="2272"/>
      <c r="AI212" s="1014"/>
      <c r="AN212" s="5"/>
    </row>
    <row r="213" spans="1:266" s="137" customFormat="1" x14ac:dyDescent="0.25">
      <c r="A213" s="207">
        <v>1</v>
      </c>
      <c r="B213" s="207">
        <v>1</v>
      </c>
      <c r="C213" s="207" t="s">
        <v>770</v>
      </c>
      <c r="D213" s="207" t="s">
        <v>700</v>
      </c>
      <c r="E213" s="2038" t="s">
        <v>150</v>
      </c>
      <c r="F213" s="2038"/>
      <c r="G213" s="2038"/>
      <c r="H213" s="213"/>
      <c r="I213" s="514"/>
      <c r="J213" s="514">
        <f>SUM(J210:J212)</f>
        <v>0</v>
      </c>
      <c r="K213" s="113" t="e">
        <f>J213/I213*100</f>
        <v>#DIV/0!</v>
      </c>
      <c r="L213" s="2035" t="e">
        <f>SUM(N213/H213)</f>
        <v>#DIV/0!</v>
      </c>
      <c r="M213" s="142" t="e">
        <f>P213/J213</f>
        <v>#DIV/0!</v>
      </c>
      <c r="N213" s="1101">
        <f>SUM(N210:N212)</f>
        <v>0</v>
      </c>
      <c r="O213" s="1101">
        <f>SUM(O210:O212)</f>
        <v>0</v>
      </c>
      <c r="P213" s="1101">
        <f>SUM(P210:P212)</f>
        <v>0</v>
      </c>
      <c r="Q213" s="1243" t="e">
        <f>P213/O213*100</f>
        <v>#DIV/0!</v>
      </c>
      <c r="R213" s="1101">
        <f>SUM(R210:R212)</f>
        <v>0</v>
      </c>
      <c r="S213" s="143" t="e">
        <f>P213/$E$3*12/R213</f>
        <v>#DIV/0!</v>
      </c>
      <c r="T213" s="2286"/>
      <c r="U213" s="2286"/>
      <c r="V213" s="2286"/>
      <c r="W213" s="2286"/>
      <c r="X213" s="2283"/>
      <c r="Y213" s="355"/>
      <c r="Z213" s="1028"/>
      <c r="AA213" s="355"/>
      <c r="AB213" s="355"/>
      <c r="AC213" s="355"/>
      <c r="AD213" s="2286"/>
      <c r="AE213" s="2286"/>
      <c r="AF213" s="945"/>
      <c r="AG213" s="941"/>
      <c r="AH213" s="2272"/>
      <c r="AI213" s="1071"/>
      <c r="AN213" s="5"/>
    </row>
    <row r="214" spans="1:266" s="2236" customFormat="1" ht="29.25" x14ac:dyDescent="0.25">
      <c r="A214" s="207">
        <v>1</v>
      </c>
      <c r="B214" s="207">
        <v>1</v>
      </c>
      <c r="C214" s="207" t="s">
        <v>770</v>
      </c>
      <c r="D214" s="207"/>
      <c r="E214" s="691" t="s">
        <v>136</v>
      </c>
      <c r="F214" s="691"/>
      <c r="G214" s="691"/>
      <c r="H214" s="1968"/>
      <c r="I214" s="2034"/>
      <c r="J214" s="2034">
        <f>SUM(J213,J208)</f>
        <v>0</v>
      </c>
      <c r="K214" s="2034" t="e">
        <f>J214/I214*100</f>
        <v>#DIV/0!</v>
      </c>
      <c r="L214" s="2035" t="e">
        <f>SUM(N214/H214)</f>
        <v>#DIV/0!</v>
      </c>
      <c r="M214" s="189" t="e">
        <f>P214/J214</f>
        <v>#DIV/0!</v>
      </c>
      <c r="N214" s="2034">
        <f>SUM(N213,N208)</f>
        <v>0</v>
      </c>
      <c r="O214" s="2034">
        <f>SUM(O213,O208)</f>
        <v>0</v>
      </c>
      <c r="P214" s="2034">
        <f>SUM(P213,P208)</f>
        <v>0</v>
      </c>
      <c r="Q214" s="1243" t="e">
        <f>P214/O214*100</f>
        <v>#DIV/0!</v>
      </c>
      <c r="R214" s="2034">
        <f>SUM(R213,R208)</f>
        <v>0</v>
      </c>
      <c r="S214" s="143" t="e">
        <f>P214/$E$3*12/R214</f>
        <v>#DIV/0!</v>
      </c>
      <c r="T214" s="2287"/>
      <c r="U214" s="2287"/>
      <c r="V214" s="2287"/>
      <c r="W214" s="2287"/>
      <c r="X214" s="855">
        <f>T214/12*$E$3+(U214-T214)/11*3+(V214-U214)/10*2+(W214-V214)/9*1</f>
        <v>0</v>
      </c>
      <c r="Y214" s="321">
        <f>AE214-AD214-AA214-Z214</f>
        <v>0</v>
      </c>
      <c r="Z214" s="756"/>
      <c r="AA214" s="321"/>
      <c r="AB214" s="321">
        <f>Y214-X214</f>
        <v>0</v>
      </c>
      <c r="AC214" s="321"/>
      <c r="AD214" s="2287"/>
      <c r="AE214" s="2287"/>
      <c r="AF214" s="2036"/>
      <c r="AG214" s="2036"/>
      <c r="AH214" s="2272"/>
      <c r="AI214" s="1014"/>
      <c r="AN214" s="5"/>
    </row>
    <row r="215" spans="1:266" s="2236" customFormat="1" x14ac:dyDescent="0.25">
      <c r="A215" s="207">
        <v>1</v>
      </c>
      <c r="B215" s="207">
        <v>1</v>
      </c>
      <c r="C215" s="207" t="s">
        <v>770</v>
      </c>
      <c r="D215" s="207"/>
      <c r="E215" s="510"/>
      <c r="F215" s="510"/>
      <c r="G215" s="510"/>
      <c r="H215" s="213"/>
      <c r="I215" s="113"/>
      <c r="J215" s="113"/>
      <c r="K215" s="113"/>
      <c r="L215" s="1602"/>
      <c r="M215" s="1602"/>
      <c r="N215" s="1602"/>
      <c r="O215" s="1602"/>
      <c r="P215" s="1602"/>
      <c r="Q215" s="1602"/>
      <c r="R215" s="1602"/>
      <c r="S215" s="1602"/>
      <c r="T215" s="317"/>
      <c r="U215" s="317"/>
      <c r="V215" s="317"/>
      <c r="W215" s="317"/>
      <c r="X215" s="740"/>
      <c r="Y215" s="317">
        <f>AE215-AD215</f>
        <v>0</v>
      </c>
      <c r="Z215" s="765"/>
      <c r="AA215" s="317"/>
      <c r="AB215" s="317">
        <f>Y215-X215</f>
        <v>0</v>
      </c>
      <c r="AC215" s="317"/>
      <c r="AD215" s="317"/>
      <c r="AE215" s="317"/>
      <c r="AF215" s="924"/>
      <c r="AG215" s="936"/>
      <c r="AH215" s="2272"/>
      <c r="AI215" s="1014"/>
      <c r="AN215" s="5"/>
    </row>
    <row r="216" spans="1:266" s="2236" customFormat="1" x14ac:dyDescent="0.25">
      <c r="A216" s="207">
        <v>1</v>
      </c>
      <c r="B216" s="207">
        <v>1</v>
      </c>
      <c r="C216" s="207" t="s">
        <v>770</v>
      </c>
      <c r="D216" s="207"/>
      <c r="E216" s="1121" t="s">
        <v>277</v>
      </c>
      <c r="F216" s="2288"/>
      <c r="G216" s="2288"/>
      <c r="H216" s="2289"/>
      <c r="I216" s="2290"/>
      <c r="J216" s="2290"/>
      <c r="K216" s="2290"/>
      <c r="L216" s="1488"/>
      <c r="M216" s="1488"/>
      <c r="N216" s="1488"/>
      <c r="O216" s="1488"/>
      <c r="P216" s="1488">
        <f>P145+P214</f>
        <v>89</v>
      </c>
      <c r="Q216" s="1488"/>
      <c r="R216" s="1488"/>
      <c r="S216" s="1488"/>
      <c r="T216" s="1659"/>
      <c r="U216" s="1659"/>
      <c r="V216" s="1659"/>
      <c r="W216" s="1659"/>
      <c r="X216" s="2307">
        <f t="shared" ref="X216:AE216" si="35">X214+X203+X145</f>
        <v>0</v>
      </c>
      <c r="Y216" s="2257">
        <f>AE216-AD216-Z216</f>
        <v>345.72894999999994</v>
      </c>
      <c r="Z216" s="2431">
        <f t="shared" si="35"/>
        <v>0</v>
      </c>
      <c r="AA216" s="1659">
        <f t="shared" si="35"/>
        <v>6.0038400000000003</v>
      </c>
      <c r="AB216" s="1659">
        <f t="shared" si="35"/>
        <v>4.6916400000000005</v>
      </c>
      <c r="AC216" s="1659">
        <f t="shared" si="35"/>
        <v>0</v>
      </c>
      <c r="AD216" s="1659">
        <f t="shared" si="35"/>
        <v>0</v>
      </c>
      <c r="AE216" s="3457">
        <f t="shared" si="35"/>
        <v>345.72894999999994</v>
      </c>
      <c r="AF216" s="2291"/>
      <c r="AG216" s="951"/>
      <c r="AH216" s="2272"/>
      <c r="AI216" s="1014"/>
      <c r="AN216" s="5"/>
    </row>
    <row r="217" spans="1:266" ht="15.75" thickBot="1" x14ac:dyDescent="0.3">
      <c r="A217" s="207">
        <v>1</v>
      </c>
      <c r="B217" s="207">
        <v>1</v>
      </c>
      <c r="E217" s="3348"/>
      <c r="F217" s="2314"/>
      <c r="G217" s="2314"/>
      <c r="H217" s="2315"/>
      <c r="I217" s="2316"/>
      <c r="J217" s="2316"/>
      <c r="K217" s="2316"/>
      <c r="L217" s="2317"/>
      <c r="M217" s="2317"/>
      <c r="N217" s="1145"/>
      <c r="O217" s="1145"/>
      <c r="P217" s="1145"/>
      <c r="Q217" s="1145"/>
      <c r="R217" s="1145"/>
      <c r="S217" s="1145"/>
      <c r="T217" s="323"/>
      <c r="U217" s="323"/>
      <c r="V217" s="323"/>
      <c r="W217" s="323"/>
      <c r="X217" s="2318"/>
      <c r="Y217" s="323"/>
      <c r="Z217" s="1253"/>
      <c r="AA217" s="323"/>
      <c r="AB217" s="323"/>
      <c r="AC217" s="3092"/>
      <c r="AD217" s="3092"/>
      <c r="AE217" s="323"/>
      <c r="AF217" s="2319"/>
      <c r="AG217" s="2320"/>
      <c r="AH217" s="3525"/>
      <c r="AJ217" s="207"/>
      <c r="AK217" s="207"/>
      <c r="AL217" s="207"/>
      <c r="AM217" s="207"/>
      <c r="AO217" s="207"/>
      <c r="AP217" s="207"/>
      <c r="AQ217" s="207"/>
      <c r="AR217" s="207"/>
      <c r="AS217" s="207"/>
      <c r="AT217" s="207"/>
      <c r="AU217" s="207"/>
      <c r="AV217" s="207"/>
      <c r="AW217" s="207"/>
      <c r="AX217" s="207"/>
      <c r="AY217" s="207"/>
      <c r="AZ217" s="207"/>
      <c r="BA217" s="207"/>
      <c r="BB217" s="207"/>
      <c r="BC217" s="207"/>
      <c r="BD217" s="207"/>
      <c r="BE217" s="207"/>
      <c r="BF217" s="207"/>
      <c r="BG217" s="207"/>
      <c r="BH217" s="207"/>
      <c r="BI217" s="207"/>
      <c r="BJ217" s="207"/>
      <c r="BK217" s="207"/>
      <c r="BL217" s="207"/>
      <c r="BM217" s="207"/>
      <c r="BN217" s="207"/>
      <c r="BO217" s="207"/>
      <c r="BP217" s="207"/>
      <c r="BQ217" s="207"/>
      <c r="BR217" s="207"/>
      <c r="BS217" s="207"/>
      <c r="BT217" s="207"/>
      <c r="BU217" s="207"/>
      <c r="BV217" s="207"/>
      <c r="BW217" s="207"/>
      <c r="BX217" s="207"/>
      <c r="BY217" s="207"/>
      <c r="BZ217" s="207"/>
      <c r="CA217" s="207"/>
      <c r="CB217" s="207"/>
      <c r="CC217" s="207"/>
      <c r="CD217" s="207"/>
      <c r="CE217" s="207"/>
      <c r="CF217" s="207"/>
      <c r="CG217" s="207"/>
      <c r="CH217" s="207"/>
      <c r="CI217" s="207"/>
      <c r="CJ217" s="207"/>
      <c r="CK217" s="207"/>
      <c r="CL217" s="207"/>
      <c r="CM217" s="207"/>
      <c r="CN217" s="207"/>
      <c r="CO217" s="207"/>
      <c r="CP217" s="207"/>
      <c r="CQ217" s="207"/>
      <c r="CR217" s="207"/>
      <c r="CS217" s="207"/>
      <c r="CT217" s="207"/>
      <c r="CU217" s="207"/>
      <c r="CV217" s="207"/>
      <c r="CW217" s="207"/>
      <c r="CX217" s="207"/>
      <c r="CY217" s="207"/>
      <c r="CZ217" s="207"/>
      <c r="DA217" s="207"/>
      <c r="DB217" s="207"/>
      <c r="DC217" s="207"/>
      <c r="DD217" s="207"/>
      <c r="DE217" s="207"/>
      <c r="DF217" s="207"/>
      <c r="DG217" s="207"/>
      <c r="DH217" s="207"/>
      <c r="DI217" s="207"/>
      <c r="DJ217" s="207"/>
      <c r="DK217" s="207"/>
      <c r="DL217" s="207"/>
      <c r="DM217" s="207"/>
      <c r="DN217" s="207"/>
      <c r="DO217" s="207"/>
      <c r="DP217" s="207"/>
      <c r="DQ217" s="207"/>
      <c r="DR217" s="207"/>
      <c r="DS217" s="207"/>
      <c r="DT217" s="207"/>
      <c r="DU217" s="207"/>
      <c r="DV217" s="207"/>
      <c r="DW217" s="207"/>
      <c r="DX217" s="207"/>
      <c r="DY217" s="207"/>
      <c r="DZ217" s="207"/>
      <c r="EA217" s="207"/>
      <c r="EB217" s="207"/>
      <c r="EC217" s="207"/>
      <c r="ED217" s="207"/>
      <c r="EE217" s="207"/>
      <c r="EF217" s="207"/>
      <c r="EG217" s="207"/>
      <c r="EH217" s="207"/>
      <c r="EI217" s="207"/>
      <c r="EJ217" s="207"/>
      <c r="EK217" s="207"/>
      <c r="EL217" s="207"/>
      <c r="EM217" s="207"/>
      <c r="EN217" s="207"/>
      <c r="EO217" s="207"/>
      <c r="EP217" s="207"/>
      <c r="EQ217" s="207"/>
      <c r="ER217" s="207"/>
      <c r="ES217" s="207"/>
      <c r="ET217" s="207"/>
      <c r="EU217" s="207"/>
      <c r="EV217" s="207"/>
      <c r="EW217" s="207"/>
      <c r="EX217" s="207"/>
      <c r="EY217" s="207"/>
      <c r="EZ217" s="207"/>
      <c r="FA217" s="207"/>
      <c r="FB217" s="207"/>
      <c r="FC217" s="207"/>
      <c r="FD217" s="207"/>
      <c r="FE217" s="207"/>
      <c r="FF217" s="207"/>
      <c r="FG217" s="207"/>
      <c r="FH217" s="207"/>
      <c r="FI217" s="207"/>
      <c r="FJ217" s="207"/>
      <c r="FK217" s="207"/>
      <c r="FL217" s="207"/>
      <c r="FM217" s="207"/>
      <c r="FN217" s="207"/>
      <c r="FO217" s="207"/>
      <c r="FP217" s="207"/>
      <c r="FQ217" s="207"/>
      <c r="FR217" s="207"/>
      <c r="FS217" s="207"/>
      <c r="FT217" s="207"/>
      <c r="FU217" s="207"/>
      <c r="FV217" s="207"/>
      <c r="FW217" s="207"/>
      <c r="FX217" s="207"/>
      <c r="FY217" s="207"/>
      <c r="FZ217" s="207"/>
      <c r="GA217" s="207"/>
      <c r="GB217" s="207"/>
      <c r="GC217" s="207"/>
      <c r="GD217" s="207"/>
      <c r="GE217" s="207"/>
      <c r="GF217" s="207"/>
      <c r="GG217" s="207"/>
      <c r="GH217" s="207"/>
      <c r="GI217" s="207"/>
      <c r="GJ217" s="207"/>
      <c r="GK217" s="207"/>
      <c r="GL217" s="207"/>
      <c r="GM217" s="207"/>
      <c r="GN217" s="207"/>
      <c r="GO217" s="207"/>
      <c r="GP217" s="207"/>
      <c r="GQ217" s="207"/>
      <c r="GR217" s="207"/>
      <c r="GS217" s="207"/>
      <c r="GT217" s="207"/>
      <c r="GU217" s="207"/>
      <c r="GV217" s="207"/>
      <c r="GW217" s="207"/>
      <c r="GX217" s="207"/>
      <c r="GY217" s="207"/>
      <c r="GZ217" s="207"/>
      <c r="HA217" s="207"/>
      <c r="HB217" s="207"/>
      <c r="HC217" s="207"/>
      <c r="HD217" s="207"/>
      <c r="HE217" s="207"/>
      <c r="HF217" s="207"/>
      <c r="HG217" s="207"/>
      <c r="HH217" s="207"/>
      <c r="HI217" s="207"/>
      <c r="HJ217" s="207"/>
      <c r="HK217" s="207"/>
      <c r="HL217" s="207"/>
      <c r="HM217" s="207"/>
      <c r="HN217" s="207"/>
      <c r="HO217" s="207"/>
      <c r="HP217" s="207"/>
      <c r="HQ217" s="207"/>
      <c r="HR217" s="207"/>
      <c r="HS217" s="207"/>
      <c r="HT217" s="207"/>
      <c r="HU217" s="207"/>
      <c r="HV217" s="207"/>
      <c r="HW217" s="207"/>
      <c r="HX217" s="207"/>
      <c r="HY217" s="207"/>
      <c r="HZ217" s="207"/>
      <c r="IA217" s="207"/>
      <c r="IB217" s="207"/>
      <c r="IC217" s="207"/>
      <c r="ID217" s="207"/>
      <c r="IE217" s="207"/>
      <c r="IF217" s="207"/>
      <c r="IG217" s="207"/>
      <c r="IH217" s="207"/>
      <c r="II217" s="207"/>
      <c r="IJ217" s="207"/>
      <c r="IK217" s="207"/>
      <c r="IL217" s="207"/>
      <c r="IM217" s="207"/>
      <c r="IN217" s="207"/>
      <c r="IO217" s="207"/>
      <c r="IP217" s="207"/>
      <c r="IQ217" s="207"/>
      <c r="IR217" s="207"/>
      <c r="IS217" s="207"/>
      <c r="IT217" s="207"/>
      <c r="IU217" s="207"/>
      <c r="IV217" s="207"/>
      <c r="IW217" s="207"/>
      <c r="IX217" s="207"/>
      <c r="IY217" s="207"/>
      <c r="IZ217" s="207"/>
      <c r="JA217" s="207"/>
      <c r="JB217" s="207"/>
      <c r="JC217" s="207"/>
      <c r="JD217" s="207"/>
      <c r="JE217" s="207"/>
      <c r="JF217" s="207"/>
    </row>
    <row r="218" spans="1:266" ht="31.5" x14ac:dyDescent="0.25">
      <c r="A218" s="207">
        <v>1</v>
      </c>
      <c r="B218" s="207">
        <v>1</v>
      </c>
      <c r="C218" s="207" t="s">
        <v>771</v>
      </c>
      <c r="E218" s="1846" t="s">
        <v>607</v>
      </c>
      <c r="F218" s="2321"/>
      <c r="G218" s="1275"/>
      <c r="H218" s="2322"/>
      <c r="I218" s="2323"/>
      <c r="J218" s="2323"/>
      <c r="K218" s="2323"/>
      <c r="L218" s="2324"/>
      <c r="M218" s="2324"/>
      <c r="N218" s="1280"/>
      <c r="O218" s="1280"/>
      <c r="P218" s="1280"/>
      <c r="Q218" s="1280"/>
      <c r="R218" s="1280"/>
      <c r="S218" s="1280"/>
      <c r="T218" s="2325"/>
      <c r="U218" s="2325"/>
      <c r="V218" s="2325"/>
      <c r="W218" s="2325"/>
      <c r="X218" s="2326"/>
      <c r="Y218" s="2325"/>
      <c r="Z218" s="3093"/>
      <c r="AA218" s="2325"/>
      <c r="AB218" s="2325"/>
      <c r="AC218" s="3094"/>
      <c r="AD218" s="3094"/>
      <c r="AE218" s="2325"/>
      <c r="AF218" s="2327"/>
      <c r="AG218" s="2328"/>
      <c r="AH218" s="2272"/>
      <c r="AJ218" s="207"/>
      <c r="AK218" s="207"/>
      <c r="AL218" s="207"/>
      <c r="AM218" s="207"/>
      <c r="AN218" s="207"/>
      <c r="AO218" s="207"/>
      <c r="AP218" s="207"/>
      <c r="AQ218" s="207"/>
      <c r="AR218" s="207"/>
      <c r="AS218" s="207"/>
      <c r="AT218" s="207"/>
      <c r="AU218" s="207"/>
      <c r="AV218" s="207"/>
      <c r="AW218" s="207"/>
      <c r="AX218" s="207"/>
      <c r="AY218" s="207"/>
      <c r="AZ218" s="207"/>
      <c r="BA218" s="207"/>
      <c r="BB218" s="207"/>
      <c r="BC218" s="207"/>
      <c r="BD218" s="207"/>
      <c r="BE218" s="207"/>
      <c r="BF218" s="207"/>
      <c r="BG218" s="207"/>
      <c r="BH218" s="207"/>
      <c r="BI218" s="207"/>
      <c r="BJ218" s="207"/>
      <c r="BK218" s="207"/>
      <c r="BL218" s="207"/>
      <c r="BM218" s="207"/>
      <c r="BN218" s="207"/>
      <c r="BO218" s="207"/>
      <c r="BP218" s="207"/>
      <c r="BQ218" s="207"/>
      <c r="BR218" s="207"/>
      <c r="BS218" s="207"/>
      <c r="BT218" s="207"/>
      <c r="BU218" s="207"/>
      <c r="BV218" s="207"/>
      <c r="BW218" s="207"/>
      <c r="BX218" s="207"/>
      <c r="BY218" s="207"/>
      <c r="BZ218" s="207"/>
      <c r="CA218" s="207"/>
      <c r="CB218" s="207"/>
      <c r="CC218" s="207"/>
      <c r="CD218" s="207"/>
      <c r="CE218" s="207"/>
      <c r="CF218" s="207"/>
      <c r="CG218" s="207"/>
      <c r="CH218" s="207"/>
      <c r="CI218" s="207"/>
      <c r="CJ218" s="207"/>
      <c r="CK218" s="207"/>
      <c r="CL218" s="207"/>
      <c r="CM218" s="207"/>
      <c r="CN218" s="207"/>
      <c r="CO218" s="207"/>
      <c r="CP218" s="207"/>
      <c r="CQ218" s="207"/>
      <c r="CR218" s="207"/>
      <c r="CS218" s="207"/>
      <c r="CT218" s="207"/>
      <c r="CU218" s="207"/>
      <c r="CV218" s="207"/>
      <c r="CW218" s="207"/>
      <c r="CX218" s="207"/>
      <c r="CY218" s="207"/>
      <c r="CZ218" s="207"/>
      <c r="DA218" s="207"/>
      <c r="DB218" s="207"/>
      <c r="DC218" s="207"/>
      <c r="DD218" s="207"/>
      <c r="DE218" s="207"/>
      <c r="DF218" s="207"/>
      <c r="DG218" s="207"/>
      <c r="DH218" s="207"/>
      <c r="DI218" s="207"/>
      <c r="DJ218" s="207"/>
      <c r="DK218" s="207"/>
      <c r="DL218" s="207"/>
      <c r="DM218" s="207"/>
      <c r="DN218" s="207"/>
      <c r="DO218" s="207"/>
      <c r="DP218" s="207"/>
      <c r="DQ218" s="207"/>
      <c r="DR218" s="207"/>
      <c r="DS218" s="207"/>
      <c r="DT218" s="207"/>
      <c r="DU218" s="207"/>
      <c r="DV218" s="207"/>
      <c r="DW218" s="207"/>
      <c r="DX218" s="207"/>
      <c r="DY218" s="207"/>
      <c r="DZ218" s="207"/>
      <c r="EA218" s="207"/>
      <c r="EB218" s="207"/>
      <c r="EC218" s="207"/>
      <c r="ED218" s="207"/>
      <c r="EE218" s="207"/>
      <c r="EF218" s="207"/>
      <c r="EG218" s="207"/>
      <c r="EH218" s="207"/>
      <c r="EI218" s="207"/>
      <c r="EJ218" s="207"/>
      <c r="EK218" s="207"/>
      <c r="EL218" s="207"/>
      <c r="EM218" s="207"/>
      <c r="EN218" s="207"/>
      <c r="EO218" s="207"/>
      <c r="EP218" s="207"/>
      <c r="EQ218" s="207"/>
      <c r="ER218" s="207"/>
      <c r="ES218" s="207"/>
      <c r="ET218" s="207"/>
      <c r="EU218" s="207"/>
      <c r="EV218" s="207"/>
      <c r="EW218" s="207"/>
      <c r="EX218" s="207"/>
      <c r="EY218" s="207"/>
      <c r="EZ218" s="207"/>
      <c r="FA218" s="207"/>
      <c r="FB218" s="207"/>
      <c r="FC218" s="207"/>
      <c r="FD218" s="207"/>
      <c r="FE218" s="207"/>
      <c r="FF218" s="207"/>
      <c r="FG218" s="207"/>
      <c r="FH218" s="207"/>
      <c r="FI218" s="207"/>
      <c r="FJ218" s="207"/>
      <c r="FK218" s="207"/>
      <c r="FL218" s="207"/>
      <c r="FM218" s="207"/>
      <c r="FN218" s="207"/>
      <c r="FO218" s="207"/>
      <c r="FP218" s="207"/>
      <c r="FQ218" s="207"/>
      <c r="FR218" s="207"/>
      <c r="FS218" s="207"/>
      <c r="FT218" s="207"/>
      <c r="FU218" s="207"/>
      <c r="FV218" s="207"/>
      <c r="FW218" s="207"/>
      <c r="FX218" s="207"/>
      <c r="FY218" s="207"/>
      <c r="FZ218" s="207"/>
      <c r="GA218" s="207"/>
      <c r="GB218" s="207"/>
      <c r="GC218" s="207"/>
      <c r="GD218" s="207"/>
      <c r="GE218" s="207"/>
      <c r="GF218" s="207"/>
      <c r="GG218" s="207"/>
      <c r="GH218" s="207"/>
      <c r="GI218" s="207"/>
      <c r="GJ218" s="207"/>
      <c r="GK218" s="207"/>
      <c r="GL218" s="207"/>
      <c r="GM218" s="207"/>
      <c r="GN218" s="207"/>
      <c r="GO218" s="207"/>
      <c r="GP218" s="207"/>
      <c r="GQ218" s="207"/>
      <c r="GR218" s="207"/>
      <c r="GS218" s="207"/>
      <c r="GT218" s="207"/>
      <c r="GU218" s="207"/>
      <c r="GV218" s="207"/>
      <c r="GW218" s="207"/>
      <c r="GX218" s="207"/>
      <c r="GY218" s="207"/>
      <c r="GZ218" s="207"/>
      <c r="HA218" s="207"/>
      <c r="HB218" s="207"/>
      <c r="HC218" s="207"/>
      <c r="HD218" s="207"/>
      <c r="HE218" s="207"/>
      <c r="HF218" s="207"/>
      <c r="HG218" s="207"/>
      <c r="HH218" s="207"/>
      <c r="HI218" s="207"/>
      <c r="HJ218" s="207"/>
      <c r="HK218" s="207"/>
      <c r="HL218" s="207"/>
      <c r="HM218" s="207"/>
      <c r="HN218" s="207"/>
      <c r="HO218" s="207"/>
      <c r="HP218" s="207"/>
      <c r="HQ218" s="207"/>
      <c r="HR218" s="207"/>
      <c r="HS218" s="207"/>
      <c r="HT218" s="207"/>
      <c r="HU218" s="207"/>
      <c r="HV218" s="207"/>
      <c r="HW218" s="207"/>
      <c r="HX218" s="207"/>
      <c r="HY218" s="207"/>
      <c r="HZ218" s="207"/>
      <c r="IA218" s="207"/>
      <c r="IB218" s="207"/>
      <c r="IC218" s="207"/>
      <c r="ID218" s="207"/>
      <c r="IE218" s="207"/>
      <c r="IF218" s="207"/>
      <c r="IG218" s="207"/>
      <c r="IH218" s="207"/>
      <c r="II218" s="207"/>
      <c r="IJ218" s="207"/>
      <c r="IK218" s="207"/>
      <c r="IL218" s="207"/>
      <c r="IM218" s="207"/>
      <c r="IN218" s="207"/>
      <c r="IO218" s="207"/>
      <c r="IP218" s="207"/>
      <c r="IQ218" s="207"/>
      <c r="IR218" s="207"/>
      <c r="IS218" s="207"/>
      <c r="IT218" s="207"/>
      <c r="IU218" s="207"/>
      <c r="IV218" s="207"/>
      <c r="IW218" s="207"/>
      <c r="IX218" s="207"/>
      <c r="IY218" s="207"/>
      <c r="IZ218" s="207"/>
      <c r="JA218" s="207"/>
      <c r="JB218" s="207"/>
      <c r="JC218" s="207"/>
      <c r="JD218" s="207"/>
      <c r="JE218" s="207"/>
      <c r="JF218" s="207"/>
    </row>
    <row r="219" spans="1:266" s="2236" customFormat="1" x14ac:dyDescent="0.25">
      <c r="A219" s="207">
        <v>1</v>
      </c>
      <c r="B219" s="207">
        <v>1</v>
      </c>
      <c r="C219" s="207" t="s">
        <v>771</v>
      </c>
      <c r="D219" s="207"/>
      <c r="E219" s="1485" t="s">
        <v>5</v>
      </c>
      <c r="F219" s="1485"/>
      <c r="G219" s="1485"/>
      <c r="H219" s="215"/>
      <c r="I219" s="177"/>
      <c r="J219" s="177"/>
      <c r="K219" s="177"/>
      <c r="L219" s="2026"/>
      <c r="M219" s="2026"/>
      <c r="N219" s="2027"/>
      <c r="O219" s="2027"/>
      <c r="P219" s="2027"/>
      <c r="Q219" s="2027"/>
      <c r="R219" s="2027"/>
      <c r="S219" s="2027"/>
      <c r="T219" s="2301"/>
      <c r="U219" s="2301"/>
      <c r="V219" s="2301"/>
      <c r="W219" s="2301"/>
      <c r="X219" s="2258"/>
      <c r="Y219" s="2301"/>
      <c r="Z219" s="2364"/>
      <c r="AA219" s="2301"/>
      <c r="AB219" s="2301"/>
      <c r="AC219" s="2301"/>
      <c r="AD219" s="2301"/>
      <c r="AE219" s="2301"/>
      <c r="AF219" s="928"/>
      <c r="AG219" s="2084"/>
      <c r="AH219" s="2272"/>
      <c r="AI219" s="1014"/>
      <c r="AN219" s="207"/>
    </row>
    <row r="220" spans="1:266" s="2236" customFormat="1" x14ac:dyDescent="0.25">
      <c r="A220" s="207">
        <v>1</v>
      </c>
      <c r="B220" s="207">
        <v>1</v>
      </c>
      <c r="C220" s="207" t="s">
        <v>771</v>
      </c>
      <c r="D220" s="207" t="s">
        <v>699</v>
      </c>
      <c r="E220" s="131" t="s">
        <v>168</v>
      </c>
      <c r="F220" s="1069" t="s">
        <v>229</v>
      </c>
      <c r="G220" s="123">
        <v>340</v>
      </c>
      <c r="H220" s="228"/>
      <c r="I220" s="113"/>
      <c r="J220" s="177">
        <v>0</v>
      </c>
      <c r="K220" s="113"/>
      <c r="L220" s="142"/>
      <c r="M220" s="142"/>
      <c r="N220" s="143"/>
      <c r="O220" s="143"/>
      <c r="P220" s="173"/>
      <c r="Q220" s="143" t="e">
        <f t="shared" ref="Q220:Q235" si="36">P220/O220*100</f>
        <v>#DIV/0!</v>
      </c>
      <c r="R220" s="143">
        <f t="shared" ref="R220:R234" si="37">N220/G220</f>
        <v>0</v>
      </c>
      <c r="S220" s="143" t="e">
        <f t="shared" ref="S220:S235" si="38">P220/$E$3*12/R220</f>
        <v>#DIV/0!</v>
      </c>
      <c r="T220" s="2301"/>
      <c r="U220" s="2301"/>
      <c r="V220" s="2301"/>
      <c r="W220" s="2301"/>
      <c r="X220" s="2258"/>
      <c r="Y220" s="2301"/>
      <c r="Z220" s="2364"/>
      <c r="AA220" s="2301"/>
      <c r="AB220" s="2301"/>
      <c r="AC220" s="2301"/>
      <c r="AD220" s="2301"/>
      <c r="AE220" s="2301"/>
      <c r="AF220" s="928"/>
      <c r="AG220" s="2084"/>
      <c r="AH220" s="2272"/>
      <c r="AI220" s="1014"/>
      <c r="AN220" s="207"/>
    </row>
    <row r="221" spans="1:266" s="2236" customFormat="1" x14ac:dyDescent="0.25">
      <c r="A221" s="207">
        <v>1</v>
      </c>
      <c r="B221" s="207">
        <v>1</v>
      </c>
      <c r="C221" s="207" t="s">
        <v>771</v>
      </c>
      <c r="D221" s="207" t="s">
        <v>699</v>
      </c>
      <c r="E221" s="131" t="s">
        <v>48</v>
      </c>
      <c r="F221" s="1069" t="s">
        <v>229</v>
      </c>
      <c r="G221" s="123">
        <v>300</v>
      </c>
      <c r="H221" s="228"/>
      <c r="I221" s="113"/>
      <c r="J221" s="177">
        <v>1</v>
      </c>
      <c r="K221" s="113"/>
      <c r="L221" s="142"/>
      <c r="M221" s="142"/>
      <c r="N221" s="143"/>
      <c r="O221" s="143"/>
      <c r="P221" s="173">
        <v>4</v>
      </c>
      <c r="Q221" s="143" t="e">
        <f t="shared" si="36"/>
        <v>#DIV/0!</v>
      </c>
      <c r="R221" s="143">
        <f t="shared" si="37"/>
        <v>0</v>
      </c>
      <c r="S221" s="143" t="e">
        <f t="shared" si="38"/>
        <v>#DIV/0!</v>
      </c>
      <c r="T221" s="2301"/>
      <c r="U221" s="2301"/>
      <c r="V221" s="2301"/>
      <c r="W221" s="2301"/>
      <c r="X221" s="2258"/>
      <c r="Y221" s="2301"/>
      <c r="Z221" s="2364"/>
      <c r="AA221" s="2301"/>
      <c r="AB221" s="2301"/>
      <c r="AC221" s="2301"/>
      <c r="AD221" s="2301"/>
      <c r="AE221" s="2301"/>
      <c r="AF221" s="928"/>
      <c r="AG221" s="2084"/>
      <c r="AH221" s="2272"/>
      <c r="AI221" s="1014"/>
      <c r="AN221" s="207"/>
    </row>
    <row r="222" spans="1:266" s="2236" customFormat="1" x14ac:dyDescent="0.25">
      <c r="A222" s="207">
        <v>1</v>
      </c>
      <c r="B222" s="207">
        <v>1</v>
      </c>
      <c r="C222" s="207" t="s">
        <v>771</v>
      </c>
      <c r="D222" s="207" t="s">
        <v>699</v>
      </c>
      <c r="E222" s="131" t="s">
        <v>36</v>
      </c>
      <c r="F222" s="1069" t="s">
        <v>229</v>
      </c>
      <c r="G222" s="123">
        <v>340</v>
      </c>
      <c r="H222" s="228"/>
      <c r="I222" s="113"/>
      <c r="J222" s="177">
        <v>8</v>
      </c>
      <c r="K222" s="113"/>
      <c r="L222" s="142"/>
      <c r="M222" s="142"/>
      <c r="N222" s="143"/>
      <c r="O222" s="143"/>
      <c r="P222" s="173">
        <v>46</v>
      </c>
      <c r="Q222" s="143" t="e">
        <f t="shared" si="36"/>
        <v>#DIV/0!</v>
      </c>
      <c r="R222" s="143">
        <f t="shared" si="37"/>
        <v>0</v>
      </c>
      <c r="S222" s="143" t="e">
        <f t="shared" si="38"/>
        <v>#DIV/0!</v>
      </c>
      <c r="T222" s="2301"/>
      <c r="U222" s="2301"/>
      <c r="V222" s="2301"/>
      <c r="W222" s="2301"/>
      <c r="X222" s="2258"/>
      <c r="Y222" s="2301"/>
      <c r="Z222" s="2364"/>
      <c r="AA222" s="2301"/>
      <c r="AB222" s="2301"/>
      <c r="AC222" s="2301"/>
      <c r="AD222" s="2301"/>
      <c r="AE222" s="2301"/>
      <c r="AF222" s="928"/>
      <c r="AG222" s="2084"/>
      <c r="AH222" s="2272"/>
      <c r="AI222" s="1014"/>
      <c r="AN222" s="207"/>
    </row>
    <row r="223" spans="1:266" s="2236" customFormat="1" x14ac:dyDescent="0.25">
      <c r="A223" s="207">
        <v>1</v>
      </c>
      <c r="B223" s="207">
        <v>1</v>
      </c>
      <c r="C223" s="207" t="s">
        <v>771</v>
      </c>
      <c r="D223" s="207" t="s">
        <v>699</v>
      </c>
      <c r="E223" s="131" t="s">
        <v>212</v>
      </c>
      <c r="F223" s="1069" t="s">
        <v>229</v>
      </c>
      <c r="G223" s="123">
        <v>300</v>
      </c>
      <c r="H223" s="228"/>
      <c r="I223" s="113"/>
      <c r="J223" s="177">
        <v>0</v>
      </c>
      <c r="K223" s="113"/>
      <c r="L223" s="142"/>
      <c r="M223" s="142"/>
      <c r="N223" s="143"/>
      <c r="O223" s="143"/>
      <c r="P223" s="173"/>
      <c r="Q223" s="143" t="e">
        <f t="shared" si="36"/>
        <v>#DIV/0!</v>
      </c>
      <c r="R223" s="143">
        <f t="shared" si="37"/>
        <v>0</v>
      </c>
      <c r="S223" s="143" t="e">
        <f t="shared" si="38"/>
        <v>#DIV/0!</v>
      </c>
      <c r="T223" s="2301"/>
      <c r="U223" s="2301"/>
      <c r="V223" s="2301"/>
      <c r="W223" s="2301"/>
      <c r="X223" s="2258"/>
      <c r="Y223" s="2301"/>
      <c r="Z223" s="2364"/>
      <c r="AA223" s="2301"/>
      <c r="AB223" s="2301"/>
      <c r="AC223" s="2301"/>
      <c r="AD223" s="2301"/>
      <c r="AE223" s="2301"/>
      <c r="AF223" s="928"/>
      <c r="AG223" s="2084"/>
      <c r="AH223" s="2272"/>
      <c r="AI223" s="1014"/>
      <c r="AN223" s="207"/>
    </row>
    <row r="224" spans="1:266" s="2236" customFormat="1" x14ac:dyDescent="0.25">
      <c r="A224" s="207">
        <v>1</v>
      </c>
      <c r="B224" s="207">
        <v>1</v>
      </c>
      <c r="C224" s="207" t="s">
        <v>771</v>
      </c>
      <c r="D224" s="207" t="s">
        <v>699</v>
      </c>
      <c r="E224" s="131" t="s">
        <v>9</v>
      </c>
      <c r="F224" s="1069" t="s">
        <v>229</v>
      </c>
      <c r="G224" s="123">
        <v>340</v>
      </c>
      <c r="H224" s="228"/>
      <c r="I224" s="113"/>
      <c r="J224" s="177">
        <v>12</v>
      </c>
      <c r="K224" s="113"/>
      <c r="L224" s="142"/>
      <c r="M224" s="142"/>
      <c r="N224" s="143"/>
      <c r="O224" s="143"/>
      <c r="P224" s="173">
        <v>74</v>
      </c>
      <c r="Q224" s="143" t="e">
        <f t="shared" si="36"/>
        <v>#DIV/0!</v>
      </c>
      <c r="R224" s="143">
        <f t="shared" si="37"/>
        <v>0</v>
      </c>
      <c r="S224" s="143" t="e">
        <f t="shared" si="38"/>
        <v>#DIV/0!</v>
      </c>
      <c r="T224" s="2301"/>
      <c r="U224" s="2301"/>
      <c r="V224" s="2301"/>
      <c r="W224" s="2301"/>
      <c r="X224" s="2258"/>
      <c r="Y224" s="2301"/>
      <c r="Z224" s="2364"/>
      <c r="AA224" s="2301"/>
      <c r="AB224" s="2301"/>
      <c r="AC224" s="2301"/>
      <c r="AD224" s="2301"/>
      <c r="AE224" s="2301"/>
      <c r="AF224" s="928"/>
      <c r="AG224" s="2084"/>
      <c r="AH224" s="2272"/>
      <c r="AI224" s="1014"/>
      <c r="AN224" s="207"/>
    </row>
    <row r="225" spans="1:40" s="2236" customFormat="1" x14ac:dyDescent="0.25">
      <c r="A225" s="207">
        <v>1</v>
      </c>
      <c r="B225" s="207">
        <v>1</v>
      </c>
      <c r="C225" s="207" t="s">
        <v>771</v>
      </c>
      <c r="D225" s="207" t="s">
        <v>699</v>
      </c>
      <c r="E225" s="131" t="s">
        <v>47</v>
      </c>
      <c r="F225" s="1069" t="s">
        <v>229</v>
      </c>
      <c r="G225" s="123">
        <v>340</v>
      </c>
      <c r="H225" s="228"/>
      <c r="I225" s="113"/>
      <c r="J225" s="177">
        <v>9</v>
      </c>
      <c r="K225" s="113"/>
      <c r="L225" s="142"/>
      <c r="M225" s="142"/>
      <c r="N225" s="143"/>
      <c r="O225" s="143"/>
      <c r="P225" s="173">
        <v>69</v>
      </c>
      <c r="Q225" s="143" t="e">
        <f t="shared" si="36"/>
        <v>#DIV/0!</v>
      </c>
      <c r="R225" s="143">
        <f t="shared" si="37"/>
        <v>0</v>
      </c>
      <c r="S225" s="143" t="e">
        <f t="shared" si="38"/>
        <v>#DIV/0!</v>
      </c>
      <c r="T225" s="2301"/>
      <c r="U225" s="2301"/>
      <c r="V225" s="2301"/>
      <c r="W225" s="2301"/>
      <c r="X225" s="2258"/>
      <c r="Y225" s="2301"/>
      <c r="Z225" s="2364"/>
      <c r="AA225" s="2301"/>
      <c r="AB225" s="2301"/>
      <c r="AC225" s="2301"/>
      <c r="AD225" s="2301"/>
      <c r="AE225" s="2301"/>
      <c r="AF225" s="928"/>
      <c r="AG225" s="2084"/>
      <c r="AH225" s="2272"/>
      <c r="AI225" s="1014"/>
      <c r="AN225" s="207"/>
    </row>
    <row r="226" spans="1:40" s="2236" customFormat="1" x14ac:dyDescent="0.25">
      <c r="A226" s="207">
        <v>1</v>
      </c>
      <c r="B226" s="207">
        <v>1</v>
      </c>
      <c r="C226" s="207" t="s">
        <v>771</v>
      </c>
      <c r="D226" s="207" t="s">
        <v>699</v>
      </c>
      <c r="E226" s="131" t="s">
        <v>39</v>
      </c>
      <c r="F226" s="1069" t="s">
        <v>229</v>
      </c>
      <c r="G226" s="123">
        <v>340</v>
      </c>
      <c r="H226" s="228"/>
      <c r="I226" s="113"/>
      <c r="J226" s="177">
        <v>1</v>
      </c>
      <c r="K226" s="113"/>
      <c r="L226" s="142"/>
      <c r="M226" s="142"/>
      <c r="N226" s="143"/>
      <c r="O226" s="143"/>
      <c r="P226" s="173">
        <v>4</v>
      </c>
      <c r="Q226" s="143" t="e">
        <f t="shared" si="36"/>
        <v>#DIV/0!</v>
      </c>
      <c r="R226" s="143">
        <f t="shared" si="37"/>
        <v>0</v>
      </c>
      <c r="S226" s="143" t="e">
        <f t="shared" si="38"/>
        <v>#DIV/0!</v>
      </c>
      <c r="T226" s="2301"/>
      <c r="U226" s="2301"/>
      <c r="V226" s="2301"/>
      <c r="W226" s="2301"/>
      <c r="X226" s="2258"/>
      <c r="Y226" s="2301"/>
      <c r="Z226" s="2364"/>
      <c r="AA226" s="2301"/>
      <c r="AB226" s="2301"/>
      <c r="AC226" s="2301"/>
      <c r="AD226" s="2301"/>
      <c r="AE226" s="2301"/>
      <c r="AF226" s="928"/>
      <c r="AG226" s="2084"/>
      <c r="AH226" s="2272"/>
      <c r="AI226" s="1014"/>
      <c r="AN226" s="207"/>
    </row>
    <row r="227" spans="1:40" s="2236" customFormat="1" x14ac:dyDescent="0.25">
      <c r="A227" s="207">
        <v>1</v>
      </c>
      <c r="B227" s="207">
        <v>1</v>
      </c>
      <c r="C227" s="207" t="s">
        <v>771</v>
      </c>
      <c r="D227" s="207" t="s">
        <v>699</v>
      </c>
      <c r="E227" s="131" t="s">
        <v>25</v>
      </c>
      <c r="F227" s="1069" t="s">
        <v>229</v>
      </c>
      <c r="G227" s="123">
        <v>340</v>
      </c>
      <c r="H227" s="228"/>
      <c r="I227" s="113"/>
      <c r="J227" s="177">
        <v>0</v>
      </c>
      <c r="K227" s="113"/>
      <c r="L227" s="142"/>
      <c r="M227" s="142"/>
      <c r="N227" s="143"/>
      <c r="O227" s="143"/>
      <c r="P227" s="173"/>
      <c r="Q227" s="143" t="e">
        <f t="shared" si="36"/>
        <v>#DIV/0!</v>
      </c>
      <c r="R227" s="143">
        <f t="shared" si="37"/>
        <v>0</v>
      </c>
      <c r="S227" s="143" t="e">
        <f t="shared" si="38"/>
        <v>#DIV/0!</v>
      </c>
      <c r="T227" s="2301"/>
      <c r="U227" s="2301"/>
      <c r="V227" s="2301"/>
      <c r="W227" s="2301"/>
      <c r="X227" s="2258"/>
      <c r="Y227" s="2301"/>
      <c r="Z227" s="2364"/>
      <c r="AA227" s="2301"/>
      <c r="AB227" s="2301"/>
      <c r="AC227" s="2301"/>
      <c r="AD227" s="2301"/>
      <c r="AE227" s="2301"/>
      <c r="AF227" s="928"/>
      <c r="AG227" s="2084"/>
      <c r="AH227" s="2272"/>
      <c r="AI227" s="1014"/>
      <c r="AN227" s="207"/>
    </row>
    <row r="228" spans="1:40" s="2236" customFormat="1" ht="30" x14ac:dyDescent="0.25">
      <c r="A228" s="207">
        <v>1</v>
      </c>
      <c r="B228" s="207">
        <v>1</v>
      </c>
      <c r="C228" s="207" t="s">
        <v>771</v>
      </c>
      <c r="D228" s="207" t="s">
        <v>699</v>
      </c>
      <c r="E228" s="11" t="s">
        <v>126</v>
      </c>
      <c r="F228" s="1069" t="s">
        <v>229</v>
      </c>
      <c r="G228" s="123">
        <v>320</v>
      </c>
      <c r="H228" s="228"/>
      <c r="I228" s="113"/>
      <c r="J228" s="177">
        <v>0</v>
      </c>
      <c r="K228" s="113"/>
      <c r="L228" s="142"/>
      <c r="M228" s="142"/>
      <c r="N228" s="143"/>
      <c r="O228" s="143"/>
      <c r="P228" s="173"/>
      <c r="Q228" s="143" t="e">
        <f t="shared" si="36"/>
        <v>#DIV/0!</v>
      </c>
      <c r="R228" s="143">
        <f t="shared" si="37"/>
        <v>0</v>
      </c>
      <c r="S228" s="143" t="e">
        <f t="shared" si="38"/>
        <v>#DIV/0!</v>
      </c>
      <c r="T228" s="2301"/>
      <c r="U228" s="2301"/>
      <c r="V228" s="2301"/>
      <c r="W228" s="2301"/>
      <c r="X228" s="2258"/>
      <c r="Y228" s="2301"/>
      <c r="Z228" s="2364"/>
      <c r="AA228" s="2301"/>
      <c r="AB228" s="2301"/>
      <c r="AC228" s="2301"/>
      <c r="AD228" s="2301"/>
      <c r="AE228" s="2301"/>
      <c r="AF228" s="928"/>
      <c r="AG228" s="2084"/>
      <c r="AH228" s="2272"/>
      <c r="AI228" s="1014"/>
      <c r="AN228" s="207"/>
    </row>
    <row r="229" spans="1:40" s="2236" customFormat="1" x14ac:dyDescent="0.25">
      <c r="A229" s="207">
        <v>1</v>
      </c>
      <c r="B229" s="207">
        <v>1</v>
      </c>
      <c r="C229" s="207" t="s">
        <v>771</v>
      </c>
      <c r="D229" s="207" t="s">
        <v>699</v>
      </c>
      <c r="E229" s="131" t="s">
        <v>44</v>
      </c>
      <c r="F229" s="1069" t="s">
        <v>229</v>
      </c>
      <c r="G229" s="123">
        <v>340</v>
      </c>
      <c r="H229" s="228"/>
      <c r="I229" s="113"/>
      <c r="J229" s="177">
        <v>6</v>
      </c>
      <c r="K229" s="113"/>
      <c r="L229" s="142"/>
      <c r="M229" s="142"/>
      <c r="N229" s="143"/>
      <c r="O229" s="143"/>
      <c r="P229" s="173">
        <v>40</v>
      </c>
      <c r="Q229" s="143" t="e">
        <f t="shared" si="36"/>
        <v>#DIV/0!</v>
      </c>
      <c r="R229" s="143">
        <f t="shared" si="37"/>
        <v>0</v>
      </c>
      <c r="S229" s="143" t="e">
        <f t="shared" si="38"/>
        <v>#DIV/0!</v>
      </c>
      <c r="T229" s="2301"/>
      <c r="U229" s="2301"/>
      <c r="V229" s="2301"/>
      <c r="W229" s="2301"/>
      <c r="X229" s="2258"/>
      <c r="Y229" s="2301"/>
      <c r="Z229" s="2364"/>
      <c r="AA229" s="2301"/>
      <c r="AB229" s="2301"/>
      <c r="AC229" s="2301"/>
      <c r="AD229" s="2301"/>
      <c r="AE229" s="2301"/>
      <c r="AF229" s="928"/>
      <c r="AG229" s="2084"/>
      <c r="AH229" s="2272"/>
      <c r="AI229" s="1014"/>
      <c r="AN229" s="207"/>
    </row>
    <row r="230" spans="1:40" s="2236" customFormat="1" x14ac:dyDescent="0.25">
      <c r="A230" s="207">
        <v>1</v>
      </c>
      <c r="B230" s="207">
        <v>1</v>
      </c>
      <c r="C230" s="207" t="s">
        <v>771</v>
      </c>
      <c r="D230" s="207" t="s">
        <v>699</v>
      </c>
      <c r="E230" s="131" t="s">
        <v>63</v>
      </c>
      <c r="F230" s="1069" t="s">
        <v>229</v>
      </c>
      <c r="G230" s="123">
        <v>340</v>
      </c>
      <c r="H230" s="228"/>
      <c r="I230" s="113"/>
      <c r="J230" s="177">
        <v>9</v>
      </c>
      <c r="K230" s="113"/>
      <c r="L230" s="142"/>
      <c r="M230" s="142"/>
      <c r="N230" s="143"/>
      <c r="O230" s="143"/>
      <c r="P230" s="173">
        <v>85</v>
      </c>
      <c r="Q230" s="143" t="e">
        <f t="shared" si="36"/>
        <v>#DIV/0!</v>
      </c>
      <c r="R230" s="143">
        <f t="shared" si="37"/>
        <v>0</v>
      </c>
      <c r="S230" s="143" t="e">
        <f t="shared" si="38"/>
        <v>#DIV/0!</v>
      </c>
      <c r="T230" s="2301"/>
      <c r="U230" s="2301"/>
      <c r="V230" s="2301"/>
      <c r="W230" s="2301"/>
      <c r="X230" s="2258"/>
      <c r="Y230" s="2301"/>
      <c r="Z230" s="2364"/>
      <c r="AA230" s="2301"/>
      <c r="AB230" s="2301"/>
      <c r="AC230" s="2301"/>
      <c r="AD230" s="2301"/>
      <c r="AE230" s="2301"/>
      <c r="AF230" s="928"/>
      <c r="AG230" s="2084"/>
      <c r="AH230" s="2272"/>
      <c r="AI230" s="1014"/>
      <c r="AN230" s="207"/>
    </row>
    <row r="231" spans="1:40" s="2236" customFormat="1" x14ac:dyDescent="0.25">
      <c r="A231" s="207">
        <v>1</v>
      </c>
      <c r="B231" s="207">
        <v>1</v>
      </c>
      <c r="C231" s="207" t="s">
        <v>771</v>
      </c>
      <c r="D231" s="207" t="s">
        <v>699</v>
      </c>
      <c r="E231" s="131" t="s">
        <v>6</v>
      </c>
      <c r="F231" s="1069" t="s">
        <v>229</v>
      </c>
      <c r="G231" s="123">
        <v>340</v>
      </c>
      <c r="H231" s="228"/>
      <c r="I231" s="113"/>
      <c r="J231" s="177">
        <v>11</v>
      </c>
      <c r="K231" s="113"/>
      <c r="L231" s="142"/>
      <c r="M231" s="142"/>
      <c r="N231" s="143"/>
      <c r="O231" s="143"/>
      <c r="P231" s="173">
        <v>90</v>
      </c>
      <c r="Q231" s="143" t="e">
        <f t="shared" si="36"/>
        <v>#DIV/0!</v>
      </c>
      <c r="R231" s="143">
        <f t="shared" si="37"/>
        <v>0</v>
      </c>
      <c r="S231" s="143" t="e">
        <f t="shared" si="38"/>
        <v>#DIV/0!</v>
      </c>
      <c r="T231" s="2301"/>
      <c r="U231" s="2301"/>
      <c r="V231" s="2301"/>
      <c r="W231" s="2301"/>
      <c r="X231" s="2258"/>
      <c r="Y231" s="2301"/>
      <c r="Z231" s="2364"/>
      <c r="AA231" s="2301"/>
      <c r="AB231" s="2301"/>
      <c r="AC231" s="2301"/>
      <c r="AD231" s="2301"/>
      <c r="AE231" s="2301"/>
      <c r="AF231" s="928"/>
      <c r="AG231" s="2084"/>
      <c r="AH231" s="2272"/>
      <c r="AI231" s="1014"/>
      <c r="AN231" s="207"/>
    </row>
    <row r="232" spans="1:40" s="2236" customFormat="1" x14ac:dyDescent="0.25">
      <c r="A232" s="207">
        <v>1</v>
      </c>
      <c r="B232" s="207">
        <v>1</v>
      </c>
      <c r="C232" s="207" t="s">
        <v>771</v>
      </c>
      <c r="D232" s="207" t="s">
        <v>699</v>
      </c>
      <c r="E232" s="131" t="s">
        <v>109</v>
      </c>
      <c r="F232" s="1069" t="s">
        <v>229</v>
      </c>
      <c r="G232" s="123">
        <v>340</v>
      </c>
      <c r="H232" s="228"/>
      <c r="I232" s="113"/>
      <c r="J232" s="177">
        <v>9</v>
      </c>
      <c r="K232" s="113"/>
      <c r="L232" s="142"/>
      <c r="M232" s="142"/>
      <c r="N232" s="143"/>
      <c r="O232" s="143"/>
      <c r="P232" s="173">
        <v>93</v>
      </c>
      <c r="Q232" s="143" t="e">
        <f t="shared" si="36"/>
        <v>#DIV/0!</v>
      </c>
      <c r="R232" s="143">
        <f t="shared" si="37"/>
        <v>0</v>
      </c>
      <c r="S232" s="143" t="e">
        <f t="shared" si="38"/>
        <v>#DIV/0!</v>
      </c>
      <c r="T232" s="2301"/>
      <c r="U232" s="2301"/>
      <c r="V232" s="2301"/>
      <c r="W232" s="2301"/>
      <c r="X232" s="2258"/>
      <c r="Y232" s="2301"/>
      <c r="Z232" s="2364"/>
      <c r="AA232" s="2301"/>
      <c r="AB232" s="2301"/>
      <c r="AC232" s="2301"/>
      <c r="AD232" s="2301"/>
      <c r="AE232" s="2301"/>
      <c r="AF232" s="928"/>
      <c r="AG232" s="2084"/>
      <c r="AH232" s="2272"/>
      <c r="AI232" s="1014"/>
      <c r="AN232" s="207"/>
    </row>
    <row r="233" spans="1:40" s="2236" customFormat="1" x14ac:dyDescent="0.25">
      <c r="A233" s="207"/>
      <c r="B233" s="207">
        <v>1</v>
      </c>
      <c r="C233" s="207" t="s">
        <v>771</v>
      </c>
      <c r="D233" s="207" t="s">
        <v>699</v>
      </c>
      <c r="E233" s="131" t="s">
        <v>160</v>
      </c>
      <c r="F233" s="1069" t="s">
        <v>229</v>
      </c>
      <c r="G233" s="113">
        <v>340</v>
      </c>
      <c r="H233" s="228"/>
      <c r="I233" s="113"/>
      <c r="J233" s="177">
        <v>3</v>
      </c>
      <c r="K233" s="113"/>
      <c r="L233" s="142"/>
      <c r="M233" s="142"/>
      <c r="N233" s="143"/>
      <c r="O233" s="143"/>
      <c r="P233" s="173">
        <v>30</v>
      </c>
      <c r="Q233" s="143" t="e">
        <f t="shared" si="36"/>
        <v>#DIV/0!</v>
      </c>
      <c r="R233" s="143">
        <f t="shared" si="37"/>
        <v>0</v>
      </c>
      <c r="S233" s="143" t="e">
        <f t="shared" si="38"/>
        <v>#DIV/0!</v>
      </c>
      <c r="T233" s="2301"/>
      <c r="U233" s="2301"/>
      <c r="V233" s="2301"/>
      <c r="W233" s="2301"/>
      <c r="X233" s="2258"/>
      <c r="Y233" s="2301"/>
      <c r="Z233" s="2364"/>
      <c r="AA233" s="2301"/>
      <c r="AB233" s="2301"/>
      <c r="AC233" s="2301"/>
      <c r="AD233" s="2301"/>
      <c r="AE233" s="2301"/>
      <c r="AF233" s="928"/>
      <c r="AG233" s="2084"/>
      <c r="AH233" s="2272"/>
      <c r="AI233" s="1014"/>
      <c r="AN233" s="207"/>
    </row>
    <row r="234" spans="1:40" s="2236" customFormat="1" ht="16.5" customHeight="1" x14ac:dyDescent="0.25">
      <c r="A234" s="207">
        <v>1</v>
      </c>
      <c r="B234" s="207">
        <v>1</v>
      </c>
      <c r="C234" s="207" t="s">
        <v>771</v>
      </c>
      <c r="D234" s="207" t="s">
        <v>699</v>
      </c>
      <c r="E234" s="131" t="s">
        <v>46</v>
      </c>
      <c r="F234" s="1069" t="s">
        <v>229</v>
      </c>
      <c r="G234" s="113">
        <v>340</v>
      </c>
      <c r="H234" s="228"/>
      <c r="I234" s="113"/>
      <c r="J234" s="177"/>
      <c r="K234" s="113"/>
      <c r="L234" s="142"/>
      <c r="M234" s="142"/>
      <c r="N234" s="143"/>
      <c r="O234" s="143"/>
      <c r="P234" s="173"/>
      <c r="Q234" s="143" t="e">
        <f t="shared" si="36"/>
        <v>#DIV/0!</v>
      </c>
      <c r="R234" s="143">
        <f t="shared" si="37"/>
        <v>0</v>
      </c>
      <c r="S234" s="143" t="e">
        <f t="shared" si="38"/>
        <v>#DIV/0!</v>
      </c>
      <c r="T234" s="2301"/>
      <c r="U234" s="2301"/>
      <c r="V234" s="2301"/>
      <c r="W234" s="2301"/>
      <c r="X234" s="2258"/>
      <c r="Y234" s="2301"/>
      <c r="Z234" s="2364"/>
      <c r="AA234" s="2301"/>
      <c r="AB234" s="2301"/>
      <c r="AC234" s="2301"/>
      <c r="AD234" s="2301"/>
      <c r="AE234" s="2301"/>
      <c r="AF234" s="928"/>
      <c r="AG234" s="2084"/>
      <c r="AH234" s="2272"/>
      <c r="AI234" s="1014"/>
      <c r="AN234" s="207"/>
    </row>
    <row r="235" spans="1:40" s="2236" customFormat="1" ht="29.25" x14ac:dyDescent="0.25">
      <c r="A235" s="207">
        <v>1</v>
      </c>
      <c r="B235" s="207">
        <v>1</v>
      </c>
      <c r="C235" s="207" t="s">
        <v>771</v>
      </c>
      <c r="D235" s="207" t="s">
        <v>699</v>
      </c>
      <c r="E235" s="690" t="s">
        <v>7</v>
      </c>
      <c r="F235" s="3003"/>
      <c r="G235" s="690"/>
      <c r="H235" s="1968"/>
      <c r="I235" s="2034"/>
      <c r="J235" s="2034">
        <f>SUM(J220:J234)</f>
        <v>69</v>
      </c>
      <c r="K235" s="2034" t="e">
        <f>J235/I235*100</f>
        <v>#DIV/0!</v>
      </c>
      <c r="L235" s="2035" t="e">
        <f>SUM(N235/H235)</f>
        <v>#DIV/0!</v>
      </c>
      <c r="M235" s="189">
        <f>P235/J235</f>
        <v>7.7536231884057969</v>
      </c>
      <c r="N235" s="2034">
        <f>SUM(N220:N234)</f>
        <v>0</v>
      </c>
      <c r="O235" s="2034">
        <f>SUM(O220:O234)</f>
        <v>0</v>
      </c>
      <c r="P235" s="2034">
        <f>SUM(P220:P234)</f>
        <v>535</v>
      </c>
      <c r="Q235" s="143" t="e">
        <f t="shared" si="36"/>
        <v>#DIV/0!</v>
      </c>
      <c r="R235" s="1243">
        <f>SUM(R220:R234)</f>
        <v>0</v>
      </c>
      <c r="S235" s="143" t="e">
        <f t="shared" si="38"/>
        <v>#DIV/0!</v>
      </c>
      <c r="T235" s="355"/>
      <c r="U235" s="355"/>
      <c r="V235" s="355"/>
      <c r="W235" s="355"/>
      <c r="X235" s="855">
        <f>T235/12*$E$3+(U235-T235)/11*3+(V235-U235)/10*2+(W235-V235)/9*1</f>
        <v>0</v>
      </c>
      <c r="Y235" s="2257">
        <f t="shared" ref="Y235:Y236" si="39">AE235-AD235-Z235</f>
        <v>7385.62536</v>
      </c>
      <c r="Z235" s="1028"/>
      <c r="AA235" s="355">
        <v>-13.64983</v>
      </c>
      <c r="AB235" s="355"/>
      <c r="AC235" s="355">
        <v>0</v>
      </c>
      <c r="AD235" s="355">
        <v>-38.038710000000002</v>
      </c>
      <c r="AE235" s="355">
        <v>7347.5866500000002</v>
      </c>
      <c r="AF235" s="2036"/>
      <c r="AG235" s="2274"/>
      <c r="AH235" s="2272"/>
      <c r="AI235" s="1014"/>
      <c r="AN235" s="207"/>
    </row>
    <row r="236" spans="1:40" s="2236" customFormat="1" ht="43.5" x14ac:dyDescent="0.25">
      <c r="A236" s="207"/>
      <c r="B236" s="207">
        <v>1</v>
      </c>
      <c r="C236" s="207" t="s">
        <v>771</v>
      </c>
      <c r="D236" s="207" t="s">
        <v>699</v>
      </c>
      <c r="E236" s="144" t="s">
        <v>177</v>
      </c>
      <c r="F236" s="144"/>
      <c r="G236" s="690"/>
      <c r="H236" s="1968"/>
      <c r="I236" s="2034"/>
      <c r="J236" s="2034">
        <v>1</v>
      </c>
      <c r="K236" s="2034" t="e">
        <f>J236/I236*100</f>
        <v>#DIV/0!</v>
      </c>
      <c r="L236" s="2035"/>
      <c r="M236" s="189"/>
      <c r="N236" s="2034"/>
      <c r="O236" s="2034"/>
      <c r="P236" s="2034"/>
      <c r="Q236" s="143"/>
      <c r="R236" s="1243"/>
      <c r="S236" s="143"/>
      <c r="T236" s="355"/>
      <c r="U236" s="355"/>
      <c r="V236" s="355"/>
      <c r="W236" s="355"/>
      <c r="X236" s="2280">
        <f>T236/12*$E$3+(U236-T236)/11*3+(V236-U236)/10*2+(W236-V236)/9*1</f>
        <v>0</v>
      </c>
      <c r="Y236" s="2257">
        <f t="shared" si="39"/>
        <v>309.92696000000001</v>
      </c>
      <c r="Z236" s="1028"/>
      <c r="AA236" s="355"/>
      <c r="AB236" s="355">
        <f>Y236-X236</f>
        <v>309.92696000000001</v>
      </c>
      <c r="AC236" s="355"/>
      <c r="AD236" s="355">
        <v>0</v>
      </c>
      <c r="AE236" s="355">
        <v>309.92696000000001</v>
      </c>
      <c r="AF236" s="2036"/>
      <c r="AG236" s="2274"/>
      <c r="AH236" s="2272"/>
      <c r="AI236" s="1014"/>
      <c r="AN236" s="207"/>
    </row>
    <row r="237" spans="1:40" s="2240" customFormat="1" ht="15.75" x14ac:dyDescent="0.25">
      <c r="A237" s="2238">
        <v>1</v>
      </c>
      <c r="B237" s="207">
        <v>1</v>
      </c>
      <c r="C237" s="207" t="s">
        <v>771</v>
      </c>
      <c r="D237" s="207"/>
      <c r="E237" s="2329" t="s">
        <v>14</v>
      </c>
      <c r="F237" s="2329"/>
      <c r="G237" s="822"/>
      <c r="H237" s="2330"/>
      <c r="I237" s="2331"/>
      <c r="J237" s="2331"/>
      <c r="K237" s="2331"/>
      <c r="L237" s="2332"/>
      <c r="M237" s="2332"/>
      <c r="N237" s="2333"/>
      <c r="O237" s="2333"/>
      <c r="P237" s="2333"/>
      <c r="Q237" s="2333"/>
      <c r="R237" s="2333"/>
      <c r="S237" s="2333"/>
      <c r="T237" s="2334"/>
      <c r="U237" s="2334"/>
      <c r="V237" s="2334"/>
      <c r="W237" s="2334"/>
      <c r="X237" s="2335">
        <f>T237/12*$E$3+(U237-T237)/11*3+(V237-U237)/10*2+(W237-V237)/9*1</f>
        <v>0</v>
      </c>
      <c r="Y237" s="2334">
        <f>AE237-AD237-AA237-Z237</f>
        <v>0</v>
      </c>
      <c r="Z237" s="3095"/>
      <c r="AA237" s="2334"/>
      <c r="AB237" s="2334">
        <f>Y237-X237</f>
        <v>0</v>
      </c>
      <c r="AC237" s="2334"/>
      <c r="AD237" s="2334"/>
      <c r="AE237" s="2334"/>
      <c r="AF237" s="2336"/>
      <c r="AG237" s="2337"/>
      <c r="AH237" s="2272"/>
      <c r="AI237" s="2239"/>
      <c r="AN237" s="207"/>
    </row>
    <row r="238" spans="1:40" s="2236" customFormat="1" x14ac:dyDescent="0.25">
      <c r="A238" s="207">
        <v>1</v>
      </c>
      <c r="B238" s="207">
        <v>1</v>
      </c>
      <c r="C238" s="207" t="s">
        <v>771</v>
      </c>
      <c r="D238" s="207"/>
      <c r="E238" s="459" t="s">
        <v>194</v>
      </c>
      <c r="F238" s="524"/>
      <c r="G238" s="1628"/>
      <c r="H238" s="249"/>
      <c r="I238" s="516"/>
      <c r="J238" s="516"/>
      <c r="K238" s="516"/>
      <c r="L238" s="806"/>
      <c r="M238" s="806"/>
      <c r="N238" s="1451"/>
      <c r="O238" s="1451"/>
      <c r="P238" s="1451"/>
      <c r="Q238" s="1451"/>
      <c r="R238" s="1451"/>
      <c r="S238" s="1451"/>
      <c r="T238" s="361"/>
      <c r="U238" s="361"/>
      <c r="V238" s="361"/>
      <c r="W238" s="361"/>
      <c r="X238" s="2280">
        <f>T238/12*$E$3+(U238-T238)/11*3+(V238-U238)/10*2+(W238-V238)/9*1</f>
        <v>0</v>
      </c>
      <c r="Y238" s="361">
        <f>AE238-AD238-AA238-Z238</f>
        <v>0</v>
      </c>
      <c r="Z238" s="1110"/>
      <c r="AA238" s="361"/>
      <c r="AB238" s="361">
        <f>Y238-X238</f>
        <v>0</v>
      </c>
      <c r="AC238" s="361"/>
      <c r="AD238" s="361"/>
      <c r="AE238" s="361"/>
      <c r="AF238" s="897"/>
      <c r="AG238" s="908"/>
      <c r="AH238" s="2272"/>
      <c r="AI238" s="1014"/>
      <c r="AN238" s="207"/>
    </row>
    <row r="239" spans="1:40" s="2236" customFormat="1" ht="29.25" x14ac:dyDescent="0.25">
      <c r="A239" s="207">
        <v>1</v>
      </c>
      <c r="B239" s="207">
        <v>1</v>
      </c>
      <c r="C239" s="207" t="s">
        <v>771</v>
      </c>
      <c r="D239" s="207"/>
      <c r="E239" s="2231" t="s">
        <v>270</v>
      </c>
      <c r="F239" s="4"/>
      <c r="G239" s="4"/>
      <c r="H239" s="555"/>
      <c r="I239" s="555"/>
      <c r="J239" s="555">
        <f>J241+J243+J244</f>
        <v>20</v>
      </c>
      <c r="K239" s="177" t="e">
        <f>J239/I239*100</f>
        <v>#DIV/0!</v>
      </c>
      <c r="L239" s="1484"/>
      <c r="M239" s="1484"/>
      <c r="N239" s="112"/>
      <c r="O239" s="112"/>
      <c r="P239" s="112"/>
      <c r="Q239" s="112"/>
      <c r="R239" s="112"/>
      <c r="S239" s="112"/>
      <c r="T239" s="317"/>
      <c r="U239" s="317"/>
      <c r="V239" s="317"/>
      <c r="W239" s="317"/>
      <c r="X239" s="740"/>
      <c r="Y239" s="317"/>
      <c r="Z239" s="765"/>
      <c r="AA239" s="317"/>
      <c r="AB239" s="317"/>
      <c r="AC239" s="317"/>
      <c r="AD239" s="317">
        <v>0</v>
      </c>
      <c r="AE239" s="317">
        <v>0</v>
      </c>
      <c r="AF239" s="908"/>
      <c r="AG239" s="936"/>
      <c r="AH239" s="2272"/>
      <c r="AI239" s="1014"/>
      <c r="AN239" s="207"/>
    </row>
    <row r="240" spans="1:40" s="2236" customFormat="1" ht="30" x14ac:dyDescent="0.25">
      <c r="A240" s="207"/>
      <c r="B240" s="207">
        <v>1</v>
      </c>
      <c r="C240" s="207" t="s">
        <v>771</v>
      </c>
      <c r="D240" s="207"/>
      <c r="E240" s="301" t="s">
        <v>193</v>
      </c>
      <c r="F240" s="4"/>
      <c r="G240" s="4"/>
      <c r="H240" s="555"/>
      <c r="I240" s="173"/>
      <c r="J240" s="173"/>
      <c r="K240" s="177"/>
      <c r="L240" s="1484"/>
      <c r="M240" s="1484"/>
      <c r="N240" s="112"/>
      <c r="O240" s="112"/>
      <c r="P240" s="112"/>
      <c r="Q240" s="112"/>
      <c r="R240" s="112"/>
      <c r="S240" s="112"/>
      <c r="T240" s="317"/>
      <c r="U240" s="317"/>
      <c r="V240" s="317"/>
      <c r="W240" s="317"/>
      <c r="X240" s="740"/>
      <c r="Y240" s="317"/>
      <c r="Z240" s="765"/>
      <c r="AA240" s="317"/>
      <c r="AB240" s="317"/>
      <c r="AC240" s="317"/>
      <c r="AD240" s="317"/>
      <c r="AE240" s="317"/>
      <c r="AF240" s="908"/>
      <c r="AG240" s="936"/>
      <c r="AH240" s="2272"/>
      <c r="AI240" s="1014"/>
      <c r="AN240" s="207"/>
    </row>
    <row r="241" spans="1:40" s="2236" customFormat="1" ht="30" x14ac:dyDescent="0.25">
      <c r="A241" s="207"/>
      <c r="B241" s="207">
        <v>1</v>
      </c>
      <c r="C241" s="207" t="s">
        <v>771</v>
      </c>
      <c r="D241" s="207"/>
      <c r="E241" s="302" t="s">
        <v>454</v>
      </c>
      <c r="F241" s="4"/>
      <c r="G241" s="4"/>
      <c r="H241" s="556"/>
      <c r="I241" s="113"/>
      <c r="J241" s="173">
        <v>20</v>
      </c>
      <c r="K241" s="177" t="e">
        <f>J241/I241*100</f>
        <v>#DIV/0!</v>
      </c>
      <c r="L241" s="1484"/>
      <c r="M241" s="1484"/>
      <c r="N241" s="112"/>
      <c r="O241" s="112"/>
      <c r="P241" s="112"/>
      <c r="Q241" s="112"/>
      <c r="R241" s="112"/>
      <c r="S241" s="112"/>
      <c r="T241" s="317"/>
      <c r="U241" s="317"/>
      <c r="V241" s="317"/>
      <c r="W241" s="317"/>
      <c r="X241" s="740"/>
      <c r="Y241" s="317"/>
      <c r="Z241" s="765"/>
      <c r="AA241" s="317"/>
      <c r="AB241" s="317"/>
      <c r="AC241" s="317"/>
      <c r="AD241" s="317"/>
      <c r="AE241" s="317"/>
      <c r="AF241" s="908"/>
      <c r="AG241" s="936"/>
      <c r="AH241" s="2272"/>
      <c r="AI241" s="1014"/>
      <c r="AN241" s="207"/>
    </row>
    <row r="242" spans="1:40" s="2236" customFormat="1" ht="60" x14ac:dyDescent="0.25">
      <c r="A242" s="207"/>
      <c r="B242" s="207">
        <v>1</v>
      </c>
      <c r="C242" s="207" t="s">
        <v>771</v>
      </c>
      <c r="D242" s="207"/>
      <c r="E242" s="302" t="s">
        <v>455</v>
      </c>
      <c r="F242" s="4"/>
      <c r="G242" s="4"/>
      <c r="H242" s="555"/>
      <c r="I242" s="173"/>
      <c r="J242" s="173"/>
      <c r="K242" s="177"/>
      <c r="L242" s="1484"/>
      <c r="M242" s="1484"/>
      <c r="N242" s="112"/>
      <c r="O242" s="112"/>
      <c r="P242" s="112"/>
      <c r="Q242" s="112"/>
      <c r="R242" s="112"/>
      <c r="S242" s="112"/>
      <c r="T242" s="317"/>
      <c r="U242" s="317"/>
      <c r="V242" s="317"/>
      <c r="W242" s="317"/>
      <c r="X242" s="740"/>
      <c r="Y242" s="317"/>
      <c r="Z242" s="765"/>
      <c r="AA242" s="317"/>
      <c r="AB242" s="317"/>
      <c r="AC242" s="317"/>
      <c r="AD242" s="317"/>
      <c r="AE242" s="317"/>
      <c r="AF242" s="908"/>
      <c r="AG242" s="936"/>
      <c r="AH242" s="2272"/>
      <c r="AI242" s="1014"/>
      <c r="AN242" s="207"/>
    </row>
    <row r="243" spans="1:40" s="2236" customFormat="1" ht="45" x14ac:dyDescent="0.25">
      <c r="A243" s="207"/>
      <c r="B243" s="207">
        <v>1</v>
      </c>
      <c r="C243" s="207" t="s">
        <v>771</v>
      </c>
      <c r="D243" s="207"/>
      <c r="E243" s="302" t="s">
        <v>456</v>
      </c>
      <c r="F243" s="4"/>
      <c r="G243" s="4"/>
      <c r="H243" s="556"/>
      <c r="I243" s="113"/>
      <c r="J243" s="173"/>
      <c r="K243" s="177" t="e">
        <f t="shared" ref="K243:K248" si="40">J243/I243*100</f>
        <v>#DIV/0!</v>
      </c>
      <c r="L243" s="1484"/>
      <c r="M243" s="1484"/>
      <c r="N243" s="112"/>
      <c r="O243" s="112"/>
      <c r="P243" s="112"/>
      <c r="Q243" s="112"/>
      <c r="R243" s="112"/>
      <c r="S243" s="112"/>
      <c r="T243" s="317"/>
      <c r="U243" s="317"/>
      <c r="V243" s="317"/>
      <c r="W243" s="317"/>
      <c r="X243" s="740"/>
      <c r="Y243" s="317"/>
      <c r="Z243" s="765"/>
      <c r="AA243" s="317"/>
      <c r="AB243" s="317"/>
      <c r="AC243" s="317"/>
      <c r="AD243" s="317"/>
      <c r="AE243" s="317"/>
      <c r="AF243" s="908"/>
      <c r="AG243" s="936"/>
      <c r="AH243" s="2272"/>
      <c r="AI243" s="1014"/>
      <c r="AN243" s="207"/>
    </row>
    <row r="244" spans="1:40" s="2236" customFormat="1" ht="105" x14ac:dyDescent="0.25">
      <c r="A244" s="207"/>
      <c r="B244" s="207">
        <v>1</v>
      </c>
      <c r="C244" s="207" t="s">
        <v>771</v>
      </c>
      <c r="D244" s="207"/>
      <c r="E244" s="302" t="s">
        <v>457</v>
      </c>
      <c r="F244" s="4"/>
      <c r="G244" s="4"/>
      <c r="H244" s="556"/>
      <c r="I244" s="113"/>
      <c r="J244" s="173">
        <v>0</v>
      </c>
      <c r="K244" s="177" t="e">
        <f t="shared" si="40"/>
        <v>#DIV/0!</v>
      </c>
      <c r="L244" s="1484"/>
      <c r="M244" s="1484"/>
      <c r="N244" s="112"/>
      <c r="O244" s="112"/>
      <c r="P244" s="112"/>
      <c r="Q244" s="112"/>
      <c r="R244" s="112"/>
      <c r="S244" s="112"/>
      <c r="T244" s="317"/>
      <c r="U244" s="317"/>
      <c r="V244" s="317"/>
      <c r="W244" s="317"/>
      <c r="X244" s="740"/>
      <c r="Y244" s="317"/>
      <c r="Z244" s="765"/>
      <c r="AA244" s="317"/>
      <c r="AB244" s="317"/>
      <c r="AC244" s="317"/>
      <c r="AD244" s="317"/>
      <c r="AE244" s="317"/>
      <c r="AF244" s="908"/>
      <c r="AG244" s="936"/>
      <c r="AH244" s="2272"/>
      <c r="AI244" s="1014"/>
      <c r="AN244" s="207"/>
    </row>
    <row r="245" spans="1:40" s="2236" customFormat="1" ht="29.25" x14ac:dyDescent="0.25">
      <c r="A245" s="207"/>
      <c r="B245" s="207"/>
      <c r="C245" s="207" t="s">
        <v>771</v>
      </c>
      <c r="D245" s="207"/>
      <c r="E245" s="275" t="s">
        <v>131</v>
      </c>
      <c r="F245" s="4"/>
      <c r="G245" s="4"/>
      <c r="H245" s="555"/>
      <c r="I245" s="555"/>
      <c r="J245" s="555">
        <f>J246+J247</f>
        <v>0</v>
      </c>
      <c r="K245" s="177" t="e">
        <f t="shared" si="40"/>
        <v>#DIV/0!</v>
      </c>
      <c r="L245" s="1484"/>
      <c r="M245" s="1484"/>
      <c r="N245" s="112"/>
      <c r="O245" s="112"/>
      <c r="P245" s="112"/>
      <c r="Q245" s="112"/>
      <c r="R245" s="112"/>
      <c r="S245" s="112"/>
      <c r="T245" s="317"/>
      <c r="U245" s="317"/>
      <c r="V245" s="317"/>
      <c r="W245" s="317"/>
      <c r="X245" s="740"/>
      <c r="Y245" s="317"/>
      <c r="Z245" s="765"/>
      <c r="AA245" s="317"/>
      <c r="AB245" s="317"/>
      <c r="AC245" s="317"/>
      <c r="AD245" s="317"/>
      <c r="AE245" s="317"/>
      <c r="AF245" s="908"/>
      <c r="AG245" s="936"/>
      <c r="AH245" s="2272"/>
      <c r="AI245" s="1014"/>
      <c r="AN245" s="207"/>
    </row>
    <row r="246" spans="1:40" s="2236" customFormat="1" x14ac:dyDescent="0.25">
      <c r="A246" s="207"/>
      <c r="B246" s="207">
        <v>1</v>
      </c>
      <c r="C246" s="207" t="s">
        <v>771</v>
      </c>
      <c r="D246" s="207"/>
      <c r="E246" s="302" t="s">
        <v>222</v>
      </c>
      <c r="F246" s="4"/>
      <c r="G246" s="4"/>
      <c r="H246" s="556"/>
      <c r="I246" s="113"/>
      <c r="J246" s="173"/>
      <c r="K246" s="177" t="e">
        <f t="shared" si="40"/>
        <v>#DIV/0!</v>
      </c>
      <c r="L246" s="1484"/>
      <c r="M246" s="1484"/>
      <c r="N246" s="112"/>
      <c r="O246" s="112"/>
      <c r="P246" s="112"/>
      <c r="Q246" s="112"/>
      <c r="R246" s="112"/>
      <c r="S246" s="112"/>
      <c r="T246" s="317"/>
      <c r="U246" s="317"/>
      <c r="V246" s="317"/>
      <c r="W246" s="317"/>
      <c r="X246" s="740"/>
      <c r="Y246" s="317"/>
      <c r="Z246" s="765"/>
      <c r="AA246" s="317"/>
      <c r="AB246" s="317"/>
      <c r="AC246" s="317"/>
      <c r="AD246" s="317"/>
      <c r="AE246" s="317"/>
      <c r="AF246" s="908"/>
      <c r="AG246" s="936"/>
      <c r="AH246" s="2272"/>
      <c r="AI246" s="1014"/>
      <c r="AN246" s="207"/>
    </row>
    <row r="247" spans="1:40" s="2236" customFormat="1" ht="75" x14ac:dyDescent="0.25">
      <c r="A247" s="207"/>
      <c r="B247" s="207">
        <v>1</v>
      </c>
      <c r="C247" s="207" t="s">
        <v>771</v>
      </c>
      <c r="D247" s="207"/>
      <c r="E247" s="4" t="s">
        <v>506</v>
      </c>
      <c r="F247" s="4"/>
      <c r="G247" s="4"/>
      <c r="H247" s="556"/>
      <c r="I247" s="173"/>
      <c r="J247" s="173"/>
      <c r="K247" s="177" t="e">
        <f t="shared" si="40"/>
        <v>#DIV/0!</v>
      </c>
      <c r="L247" s="1484"/>
      <c r="M247" s="1484"/>
      <c r="N247" s="112"/>
      <c r="O247" s="112"/>
      <c r="P247" s="112"/>
      <c r="Q247" s="112"/>
      <c r="R247" s="112"/>
      <c r="S247" s="112"/>
      <c r="T247" s="317"/>
      <c r="U247" s="317"/>
      <c r="V247" s="317"/>
      <c r="W247" s="317"/>
      <c r="X247" s="740"/>
      <c r="Y247" s="317"/>
      <c r="Z247" s="765"/>
      <c r="AA247" s="317"/>
      <c r="AB247" s="317"/>
      <c r="AC247" s="317"/>
      <c r="AD247" s="317"/>
      <c r="AE247" s="317"/>
      <c r="AF247" s="908"/>
      <c r="AG247" s="936"/>
      <c r="AH247" s="2272"/>
      <c r="AI247" s="1014"/>
      <c r="AN247" s="207"/>
    </row>
    <row r="248" spans="1:40" s="2236" customFormat="1" ht="29.25" x14ac:dyDescent="0.25">
      <c r="A248" s="207"/>
      <c r="B248" s="207"/>
      <c r="C248" s="207" t="s">
        <v>771</v>
      </c>
      <c r="D248" s="207"/>
      <c r="E248" s="513" t="s">
        <v>343</v>
      </c>
      <c r="F248" s="4"/>
      <c r="G248" s="4"/>
      <c r="H248" s="556"/>
      <c r="I248" s="173"/>
      <c r="J248" s="173"/>
      <c r="K248" s="177" t="e">
        <f t="shared" si="40"/>
        <v>#DIV/0!</v>
      </c>
      <c r="L248" s="1484"/>
      <c r="M248" s="1484"/>
      <c r="N248" s="112"/>
      <c r="O248" s="112"/>
      <c r="P248" s="112"/>
      <c r="Q248" s="112"/>
      <c r="R248" s="112"/>
      <c r="S248" s="112"/>
      <c r="T248" s="317"/>
      <c r="U248" s="317"/>
      <c r="V248" s="317"/>
      <c r="W248" s="317"/>
      <c r="X248" s="740"/>
      <c r="Y248" s="317"/>
      <c r="Z248" s="765"/>
      <c r="AA248" s="317"/>
      <c r="AB248" s="317"/>
      <c r="AC248" s="317"/>
      <c r="AD248" s="317"/>
      <c r="AE248" s="317"/>
      <c r="AF248" s="908"/>
      <c r="AG248" s="936"/>
      <c r="AH248" s="2272"/>
      <c r="AI248" s="1014"/>
      <c r="AN248" s="207"/>
    </row>
    <row r="249" spans="1:40" s="2236" customFormat="1" x14ac:dyDescent="0.25">
      <c r="A249" s="207"/>
      <c r="B249" s="207">
        <v>1</v>
      </c>
      <c r="C249" s="207" t="s">
        <v>771</v>
      </c>
      <c r="D249" s="207"/>
      <c r="E249" s="3028" t="s">
        <v>194</v>
      </c>
      <c r="F249" s="4"/>
      <c r="G249" s="4"/>
      <c r="H249" s="556"/>
      <c r="I249" s="173"/>
      <c r="J249" s="173"/>
      <c r="K249" s="177"/>
      <c r="L249" s="1484"/>
      <c r="M249" s="1484"/>
      <c r="N249" s="112"/>
      <c r="O249" s="112"/>
      <c r="P249" s="112"/>
      <c r="Q249" s="112"/>
      <c r="R249" s="112"/>
      <c r="S249" s="112"/>
      <c r="T249" s="317"/>
      <c r="U249" s="317"/>
      <c r="V249" s="317"/>
      <c r="W249" s="317"/>
      <c r="X249" s="740"/>
      <c r="Y249" s="2257">
        <f t="shared" ref="Y249:Y250" si="41">AE249-AD249-Z249</f>
        <v>143.39057999999997</v>
      </c>
      <c r="Z249" s="765"/>
      <c r="AA249" s="317"/>
      <c r="AB249" s="317"/>
      <c r="AC249" s="317"/>
      <c r="AD249" s="317">
        <v>-1.0849700000000002</v>
      </c>
      <c r="AE249" s="317">
        <v>142.30560999999997</v>
      </c>
      <c r="AF249" s="908"/>
      <c r="AG249" s="936"/>
      <c r="AH249" s="2272"/>
      <c r="AI249" s="1014"/>
      <c r="AN249" s="207"/>
    </row>
    <row r="250" spans="1:40" s="2236" customFormat="1" ht="104.25" x14ac:dyDescent="0.25">
      <c r="A250" s="207"/>
      <c r="B250" s="207">
        <v>1</v>
      </c>
      <c r="C250" s="207" t="s">
        <v>771</v>
      </c>
      <c r="D250" s="207"/>
      <c r="E250" s="302" t="s">
        <v>505</v>
      </c>
      <c r="F250" s="4"/>
      <c r="G250" s="4"/>
      <c r="H250" s="556"/>
      <c r="I250" s="113"/>
      <c r="J250" s="173">
        <v>4</v>
      </c>
      <c r="K250" s="177" t="e">
        <f t="shared" ref="K250:K256" si="42">J250/I250*100</f>
        <v>#DIV/0!</v>
      </c>
      <c r="L250" s="1484"/>
      <c r="M250" s="1484"/>
      <c r="N250" s="112"/>
      <c r="O250" s="112"/>
      <c r="P250" s="112"/>
      <c r="Q250" s="112"/>
      <c r="R250" s="112"/>
      <c r="S250" s="112"/>
      <c r="T250" s="317"/>
      <c r="U250" s="317"/>
      <c r="V250" s="317"/>
      <c r="W250" s="317"/>
      <c r="X250" s="2280">
        <f>T250/12*$E$3+(U250-T250)/11*3+(V250-U250)/10*2+(W250-V250)/9*1</f>
        <v>0</v>
      </c>
      <c r="Y250" s="2257">
        <f t="shared" si="41"/>
        <v>15.460880000000001</v>
      </c>
      <c r="Z250" s="765"/>
      <c r="AA250" s="317"/>
      <c r="AB250" s="317">
        <f>Y250-X250</f>
        <v>15.460880000000001</v>
      </c>
      <c r="AC250" s="317"/>
      <c r="AD250" s="317"/>
      <c r="AE250" s="317">
        <v>15.460880000000001</v>
      </c>
      <c r="AF250" s="908"/>
      <c r="AG250" s="936"/>
      <c r="AH250" s="2272"/>
      <c r="AI250" s="1014"/>
      <c r="AN250" s="207"/>
    </row>
    <row r="251" spans="1:40" s="2236" customFormat="1" x14ac:dyDescent="0.25">
      <c r="A251" s="207"/>
      <c r="B251" s="207"/>
      <c r="C251" s="207" t="s">
        <v>771</v>
      </c>
      <c r="D251" s="207"/>
      <c r="E251" s="302" t="s">
        <v>627</v>
      </c>
      <c r="F251" s="4"/>
      <c r="G251" s="4"/>
      <c r="H251" s="556"/>
      <c r="I251" s="113"/>
      <c r="J251" s="173"/>
      <c r="K251" s="177" t="e">
        <f t="shared" si="42"/>
        <v>#DIV/0!</v>
      </c>
      <c r="L251" s="1484"/>
      <c r="M251" s="1484"/>
      <c r="N251" s="112"/>
      <c r="O251" s="112"/>
      <c r="P251" s="112"/>
      <c r="Q251" s="112"/>
      <c r="R251" s="112"/>
      <c r="S251" s="112"/>
      <c r="T251" s="317"/>
      <c r="U251" s="317"/>
      <c r="V251" s="317"/>
      <c r="W251" s="317"/>
      <c r="X251" s="2280"/>
      <c r="Y251" s="317"/>
      <c r="Z251" s="765"/>
      <c r="AA251" s="317"/>
      <c r="AB251" s="317"/>
      <c r="AC251" s="317"/>
      <c r="AD251" s="317"/>
      <c r="AE251" s="317"/>
      <c r="AF251" s="908"/>
      <c r="AG251" s="936"/>
      <c r="AH251" s="2272"/>
      <c r="AI251" s="1014"/>
      <c r="AN251" s="207"/>
    </row>
    <row r="252" spans="1:40" s="2236" customFormat="1" x14ac:dyDescent="0.25">
      <c r="A252" s="207"/>
      <c r="B252" s="207"/>
      <c r="C252" s="207" t="s">
        <v>771</v>
      </c>
      <c r="D252" s="207"/>
      <c r="E252" s="302" t="s">
        <v>628</v>
      </c>
      <c r="F252" s="4"/>
      <c r="G252" s="4"/>
      <c r="H252" s="556"/>
      <c r="I252" s="113"/>
      <c r="J252" s="173"/>
      <c r="K252" s="177" t="e">
        <f t="shared" si="42"/>
        <v>#DIV/0!</v>
      </c>
      <c r="L252" s="1484"/>
      <c r="M252" s="1484"/>
      <c r="N252" s="112"/>
      <c r="O252" s="112"/>
      <c r="P252" s="112"/>
      <c r="Q252" s="112"/>
      <c r="R252" s="112"/>
      <c r="S252" s="112"/>
      <c r="T252" s="317"/>
      <c r="U252" s="317"/>
      <c r="V252" s="317"/>
      <c r="W252" s="317"/>
      <c r="X252" s="2280"/>
      <c r="Y252" s="317"/>
      <c r="Z252" s="765"/>
      <c r="AA252" s="317"/>
      <c r="AB252" s="317"/>
      <c r="AC252" s="317"/>
      <c r="AD252" s="317"/>
      <c r="AE252" s="317"/>
      <c r="AF252" s="908"/>
      <c r="AG252" s="936"/>
      <c r="AH252" s="2272"/>
      <c r="AI252" s="1014"/>
      <c r="AN252" s="207"/>
    </row>
    <row r="253" spans="1:40" s="2236" customFormat="1" ht="30" x14ac:dyDescent="0.25">
      <c r="A253" s="207"/>
      <c r="B253" s="207"/>
      <c r="C253" s="207" t="s">
        <v>771</v>
      </c>
      <c r="D253" s="207"/>
      <c r="E253" s="302" t="s">
        <v>629</v>
      </c>
      <c r="F253" s="4"/>
      <c r="G253" s="4"/>
      <c r="H253" s="556"/>
      <c r="I253" s="113"/>
      <c r="J253" s="173">
        <v>4</v>
      </c>
      <c r="K253" s="177" t="e">
        <f t="shared" si="42"/>
        <v>#DIV/0!</v>
      </c>
      <c r="L253" s="1484"/>
      <c r="M253" s="1484"/>
      <c r="N253" s="112"/>
      <c r="O253" s="112"/>
      <c r="P253" s="112"/>
      <c r="Q253" s="112"/>
      <c r="R253" s="112"/>
      <c r="S253" s="112"/>
      <c r="T253" s="317"/>
      <c r="U253" s="317"/>
      <c r="V253" s="317"/>
      <c r="W253" s="317"/>
      <c r="X253" s="2280"/>
      <c r="Y253" s="317"/>
      <c r="Z253" s="765"/>
      <c r="AA253" s="317"/>
      <c r="AB253" s="317"/>
      <c r="AC253" s="317"/>
      <c r="AD253" s="317"/>
      <c r="AE253" s="317"/>
      <c r="AF253" s="908"/>
      <c r="AG253" s="936"/>
      <c r="AH253" s="2272"/>
      <c r="AI253" s="1014"/>
      <c r="AN253" s="207"/>
    </row>
    <row r="254" spans="1:40" s="2236" customFormat="1" ht="63" x14ac:dyDescent="0.25">
      <c r="A254" s="207"/>
      <c r="B254" s="207">
        <v>1</v>
      </c>
      <c r="C254" s="207" t="s">
        <v>771</v>
      </c>
      <c r="D254" s="207"/>
      <c r="E254" s="481" t="s">
        <v>459</v>
      </c>
      <c r="F254" s="4"/>
      <c r="G254" s="4"/>
      <c r="H254" s="555"/>
      <c r="I254" s="555"/>
      <c r="J254" s="555">
        <f>J255+J262</f>
        <v>6</v>
      </c>
      <c r="K254" s="177" t="e">
        <f t="shared" si="42"/>
        <v>#DIV/0!</v>
      </c>
      <c r="L254" s="1484"/>
      <c r="M254" s="1484"/>
      <c r="N254" s="112"/>
      <c r="O254" s="112"/>
      <c r="P254" s="112"/>
      <c r="Q254" s="112"/>
      <c r="R254" s="112"/>
      <c r="S254" s="112"/>
      <c r="T254" s="317"/>
      <c r="U254" s="317"/>
      <c r="V254" s="317"/>
      <c r="W254" s="317"/>
      <c r="X254" s="740">
        <f t="shared" ref="X254:AE254" si="43">X255+X262</f>
        <v>0</v>
      </c>
      <c r="Y254" s="2257">
        <f t="shared" ref="Y254:Y256" si="44">AE254-AD254-Z254</f>
        <v>20.170140000000004</v>
      </c>
      <c r="Z254" s="765">
        <f t="shared" si="43"/>
        <v>0</v>
      </c>
      <c r="AA254" s="317">
        <f t="shared" si="43"/>
        <v>0</v>
      </c>
      <c r="AB254" s="317">
        <f t="shared" si="43"/>
        <v>20.170140000000004</v>
      </c>
      <c r="AC254" s="317">
        <f t="shared" si="43"/>
        <v>0</v>
      </c>
      <c r="AD254" s="317">
        <f t="shared" si="43"/>
        <v>0</v>
      </c>
      <c r="AE254" s="317">
        <f t="shared" si="43"/>
        <v>20.170140000000004</v>
      </c>
      <c r="AF254" s="908"/>
      <c r="AG254" s="936"/>
      <c r="AH254" s="2272"/>
      <c r="AI254" s="1014"/>
      <c r="AN254" s="207"/>
    </row>
    <row r="255" spans="1:40" s="2236" customFormat="1" ht="30" x14ac:dyDescent="0.25">
      <c r="A255" s="207"/>
      <c r="B255" s="207">
        <v>1</v>
      </c>
      <c r="C255" s="207" t="s">
        <v>771</v>
      </c>
      <c r="D255" s="207"/>
      <c r="E255" s="461" t="s">
        <v>271</v>
      </c>
      <c r="F255" s="4"/>
      <c r="G255" s="4"/>
      <c r="H255" s="556"/>
      <c r="I255" s="556"/>
      <c r="J255" s="556">
        <f>SUM(J256:J261)</f>
        <v>4</v>
      </c>
      <c r="K255" s="177" t="e">
        <f t="shared" si="42"/>
        <v>#DIV/0!</v>
      </c>
      <c r="L255" s="1484"/>
      <c r="M255" s="1484"/>
      <c r="N255" s="112"/>
      <c r="O255" s="112"/>
      <c r="P255" s="112"/>
      <c r="Q255" s="112"/>
      <c r="R255" s="112"/>
      <c r="S255" s="112"/>
      <c r="T255" s="317"/>
      <c r="U255" s="317"/>
      <c r="V255" s="317"/>
      <c r="W255" s="317"/>
      <c r="X255" s="740">
        <f t="shared" ref="X255:AE255" si="45">SUM(X256:X261)</f>
        <v>0</v>
      </c>
      <c r="Y255" s="2257">
        <f t="shared" si="44"/>
        <v>17.136310000000002</v>
      </c>
      <c r="Z255" s="765">
        <f t="shared" si="45"/>
        <v>0</v>
      </c>
      <c r="AA255" s="317">
        <f t="shared" si="45"/>
        <v>0</v>
      </c>
      <c r="AB255" s="317">
        <f t="shared" si="45"/>
        <v>17.136310000000002</v>
      </c>
      <c r="AC255" s="317">
        <f t="shared" si="45"/>
        <v>0</v>
      </c>
      <c r="AD255" s="317">
        <f t="shared" si="45"/>
        <v>0</v>
      </c>
      <c r="AE255" s="317">
        <f t="shared" si="45"/>
        <v>17.136310000000002</v>
      </c>
      <c r="AF255" s="908"/>
      <c r="AG255" s="936"/>
      <c r="AH255" s="2272"/>
      <c r="AI255" s="1014"/>
      <c r="AN255" s="207"/>
    </row>
    <row r="256" spans="1:40" s="2236" customFormat="1" ht="30" x14ac:dyDescent="0.25">
      <c r="A256" s="207"/>
      <c r="B256" s="207">
        <v>1</v>
      </c>
      <c r="C256" s="207" t="s">
        <v>771</v>
      </c>
      <c r="D256" s="207"/>
      <c r="E256" s="302" t="s">
        <v>460</v>
      </c>
      <c r="F256" s="4"/>
      <c r="G256" s="4"/>
      <c r="H256" s="556"/>
      <c r="I256" s="113"/>
      <c r="J256" s="173">
        <v>4</v>
      </c>
      <c r="K256" s="177" t="e">
        <f t="shared" si="42"/>
        <v>#DIV/0!</v>
      </c>
      <c r="L256" s="1484"/>
      <c r="M256" s="1484"/>
      <c r="N256" s="112"/>
      <c r="O256" s="112"/>
      <c r="P256" s="112"/>
      <c r="Q256" s="112"/>
      <c r="R256" s="112"/>
      <c r="S256" s="112"/>
      <c r="T256" s="317"/>
      <c r="U256" s="317"/>
      <c r="V256" s="317"/>
      <c r="W256" s="317"/>
      <c r="X256" s="740">
        <f>T256/12*$E$3+(U256-T256)/11*3+(V256-U256)/10*2+(W256-V256)/9*1</f>
        <v>0</v>
      </c>
      <c r="Y256" s="2257">
        <f t="shared" si="44"/>
        <v>17.136310000000002</v>
      </c>
      <c r="Z256" s="765"/>
      <c r="AA256" s="317"/>
      <c r="AB256" s="317">
        <f>Y256-X256</f>
        <v>17.136310000000002</v>
      </c>
      <c r="AC256" s="317"/>
      <c r="AD256" s="317"/>
      <c r="AE256" s="317">
        <v>17.136310000000002</v>
      </c>
      <c r="AF256" s="908"/>
      <c r="AG256" s="936"/>
      <c r="AH256" s="2272"/>
      <c r="AI256" s="1014"/>
      <c r="AN256" s="207"/>
    </row>
    <row r="257" spans="1:40" s="2236" customFormat="1" ht="60" x14ac:dyDescent="0.25">
      <c r="A257" s="207"/>
      <c r="B257" s="207">
        <v>1</v>
      </c>
      <c r="C257" s="207" t="s">
        <v>771</v>
      </c>
      <c r="D257" s="207"/>
      <c r="E257" s="302" t="s">
        <v>480</v>
      </c>
      <c r="F257" s="4"/>
      <c r="G257" s="4"/>
      <c r="H257" s="555"/>
      <c r="I257" s="173"/>
      <c r="J257" s="173"/>
      <c r="K257" s="177"/>
      <c r="L257" s="1484"/>
      <c r="M257" s="1484"/>
      <c r="N257" s="112"/>
      <c r="O257" s="112"/>
      <c r="P257" s="112"/>
      <c r="Q257" s="112"/>
      <c r="R257" s="112"/>
      <c r="S257" s="112"/>
      <c r="T257" s="317"/>
      <c r="U257" s="317"/>
      <c r="V257" s="317"/>
      <c r="W257" s="317"/>
      <c r="X257" s="740"/>
      <c r="Y257" s="317"/>
      <c r="Z257" s="765"/>
      <c r="AA257" s="317"/>
      <c r="AB257" s="317"/>
      <c r="AC257" s="317"/>
      <c r="AD257" s="317"/>
      <c r="AE257" s="317"/>
      <c r="AF257" s="908"/>
      <c r="AG257" s="936"/>
      <c r="AH257" s="2272"/>
      <c r="AI257" s="1014"/>
      <c r="AN257" s="207"/>
    </row>
    <row r="258" spans="1:40" s="2236" customFormat="1" ht="30" x14ac:dyDescent="0.25">
      <c r="A258" s="207"/>
      <c r="B258" s="207">
        <v>1</v>
      </c>
      <c r="C258" s="207" t="s">
        <v>771</v>
      </c>
      <c r="D258" s="207"/>
      <c r="E258" s="302" t="s">
        <v>461</v>
      </c>
      <c r="F258" s="4"/>
      <c r="G258" s="4"/>
      <c r="H258" s="556"/>
      <c r="I258" s="113"/>
      <c r="J258" s="173"/>
      <c r="K258" s="177" t="e">
        <f>J258/I258*100</f>
        <v>#DIV/0!</v>
      </c>
      <c r="L258" s="1484"/>
      <c r="M258" s="1484"/>
      <c r="N258" s="112"/>
      <c r="O258" s="112"/>
      <c r="P258" s="112"/>
      <c r="Q258" s="112"/>
      <c r="R258" s="112"/>
      <c r="S258" s="112"/>
      <c r="T258" s="317"/>
      <c r="U258" s="317"/>
      <c r="V258" s="317"/>
      <c r="W258" s="317"/>
      <c r="X258" s="740">
        <f>T258/12*$E$3+(U258-T258)/11*3+(V258-U258)/10*2+(W258-V258)/9*1</f>
        <v>0</v>
      </c>
      <c r="Y258" s="317">
        <f>AE258-AD258-AA258-Z258</f>
        <v>0</v>
      </c>
      <c r="Z258" s="765"/>
      <c r="AA258" s="317"/>
      <c r="AB258" s="317">
        <f>Y258-X258</f>
        <v>0</v>
      </c>
      <c r="AC258" s="317"/>
      <c r="AD258" s="317"/>
      <c r="AE258" s="317"/>
      <c r="AF258" s="908"/>
      <c r="AG258" s="936"/>
      <c r="AH258" s="2272"/>
      <c r="AI258" s="1014"/>
      <c r="AN258" s="207"/>
    </row>
    <row r="259" spans="1:40" s="2236" customFormat="1" ht="30" x14ac:dyDescent="0.25">
      <c r="A259" s="207"/>
      <c r="B259" s="207">
        <v>1</v>
      </c>
      <c r="C259" s="207" t="s">
        <v>771</v>
      </c>
      <c r="D259" s="207"/>
      <c r="E259" s="302" t="s">
        <v>462</v>
      </c>
      <c r="F259" s="4"/>
      <c r="G259" s="4"/>
      <c r="H259" s="555"/>
      <c r="I259" s="173"/>
      <c r="J259" s="173"/>
      <c r="K259" s="177"/>
      <c r="L259" s="1484"/>
      <c r="M259" s="1484"/>
      <c r="N259" s="112"/>
      <c r="O259" s="112"/>
      <c r="P259" s="112"/>
      <c r="Q259" s="112"/>
      <c r="R259" s="112"/>
      <c r="S259" s="112"/>
      <c r="T259" s="317"/>
      <c r="U259" s="317"/>
      <c r="V259" s="317"/>
      <c r="W259" s="317"/>
      <c r="X259" s="740"/>
      <c r="Y259" s="317">
        <f>AE259-AD259-AA259</f>
        <v>0</v>
      </c>
      <c r="Z259" s="765"/>
      <c r="AA259" s="317"/>
      <c r="AB259" s="317">
        <f>Y259-X259</f>
        <v>0</v>
      </c>
      <c r="AC259" s="317"/>
      <c r="AD259" s="317">
        <v>0</v>
      </c>
      <c r="AE259" s="317">
        <v>0</v>
      </c>
      <c r="AF259" s="908"/>
      <c r="AG259" s="936"/>
      <c r="AH259" s="2272"/>
      <c r="AI259" s="1014"/>
      <c r="AN259" s="207"/>
    </row>
    <row r="260" spans="1:40" s="2236" customFormat="1" ht="45" x14ac:dyDescent="0.25">
      <c r="A260" s="207"/>
      <c r="B260" s="207">
        <v>1</v>
      </c>
      <c r="C260" s="207" t="s">
        <v>771</v>
      </c>
      <c r="D260" s="207"/>
      <c r="E260" s="302" t="s">
        <v>463</v>
      </c>
      <c r="F260" s="4"/>
      <c r="G260" s="4"/>
      <c r="H260" s="555"/>
      <c r="I260" s="173"/>
      <c r="J260" s="173"/>
      <c r="K260" s="177"/>
      <c r="L260" s="1484"/>
      <c r="M260" s="1484"/>
      <c r="N260" s="112"/>
      <c r="O260" s="112"/>
      <c r="P260" s="112"/>
      <c r="Q260" s="112"/>
      <c r="R260" s="112"/>
      <c r="S260" s="112"/>
      <c r="T260" s="317"/>
      <c r="U260" s="317"/>
      <c r="V260" s="317"/>
      <c r="W260" s="317"/>
      <c r="X260" s="740"/>
      <c r="Y260" s="317"/>
      <c r="Z260" s="765"/>
      <c r="AA260" s="317"/>
      <c r="AB260" s="317"/>
      <c r="AC260" s="317"/>
      <c r="AD260" s="317"/>
      <c r="AE260" s="317"/>
      <c r="AF260" s="908"/>
      <c r="AG260" s="936"/>
      <c r="AH260" s="2272"/>
      <c r="AI260" s="1014"/>
      <c r="AN260" s="207"/>
    </row>
    <row r="261" spans="1:40" s="2236" customFormat="1" ht="30" x14ac:dyDescent="0.25">
      <c r="A261" s="207"/>
      <c r="B261" s="207">
        <v>1</v>
      </c>
      <c r="C261" s="207" t="s">
        <v>771</v>
      </c>
      <c r="D261" s="207"/>
      <c r="E261" s="302" t="s">
        <v>464</v>
      </c>
      <c r="F261" s="4"/>
      <c r="G261" s="4"/>
      <c r="H261" s="555"/>
      <c r="I261" s="173"/>
      <c r="J261" s="173"/>
      <c r="K261" s="177"/>
      <c r="L261" s="1484"/>
      <c r="M261" s="1484"/>
      <c r="N261" s="112"/>
      <c r="O261" s="112"/>
      <c r="P261" s="112"/>
      <c r="Q261" s="112"/>
      <c r="R261" s="112"/>
      <c r="S261" s="112"/>
      <c r="T261" s="317"/>
      <c r="U261" s="317"/>
      <c r="V261" s="317"/>
      <c r="W261" s="317"/>
      <c r="X261" s="740"/>
      <c r="Y261" s="317"/>
      <c r="Z261" s="765"/>
      <c r="AA261" s="317"/>
      <c r="AB261" s="317"/>
      <c r="AC261" s="317"/>
      <c r="AD261" s="317"/>
      <c r="AE261" s="317"/>
      <c r="AF261" s="908"/>
      <c r="AG261" s="936"/>
      <c r="AH261" s="2272"/>
      <c r="AI261" s="1014"/>
      <c r="AN261" s="207"/>
    </row>
    <row r="262" spans="1:40" s="2236" customFormat="1" ht="45" x14ac:dyDescent="0.25">
      <c r="A262" s="207"/>
      <c r="B262" s="207">
        <v>1</v>
      </c>
      <c r="C262" s="207" t="s">
        <v>771</v>
      </c>
      <c r="D262" s="207"/>
      <c r="E262" s="461" t="s">
        <v>272</v>
      </c>
      <c r="F262" s="4"/>
      <c r="G262" s="4"/>
      <c r="H262" s="555"/>
      <c r="I262" s="555"/>
      <c r="J262" s="555">
        <f>SUM(J263:J265)</f>
        <v>2</v>
      </c>
      <c r="K262" s="177" t="e">
        <f>J262/I262*100</f>
        <v>#DIV/0!</v>
      </c>
      <c r="L262" s="1484"/>
      <c r="M262" s="1484"/>
      <c r="N262" s="112"/>
      <c r="O262" s="112"/>
      <c r="P262" s="112"/>
      <c r="Q262" s="112"/>
      <c r="R262" s="112"/>
      <c r="S262" s="112"/>
      <c r="T262" s="317"/>
      <c r="U262" s="317"/>
      <c r="V262" s="317"/>
      <c r="W262" s="317"/>
      <c r="X262" s="740">
        <f t="shared" ref="X262:AE262" si="46">SUM(X263:X265)</f>
        <v>0</v>
      </c>
      <c r="Y262" s="2257">
        <f t="shared" ref="Y262:Y263" si="47">AE262-AD262-Z262</f>
        <v>3.03383</v>
      </c>
      <c r="Z262" s="765">
        <f t="shared" si="46"/>
        <v>0</v>
      </c>
      <c r="AA262" s="317">
        <f t="shared" si="46"/>
        <v>0</v>
      </c>
      <c r="AB262" s="317">
        <f t="shared" si="46"/>
        <v>3.03383</v>
      </c>
      <c r="AC262" s="317">
        <f t="shared" si="46"/>
        <v>0</v>
      </c>
      <c r="AD262" s="317">
        <f t="shared" si="46"/>
        <v>0</v>
      </c>
      <c r="AE262" s="317">
        <f t="shared" si="46"/>
        <v>3.03383</v>
      </c>
      <c r="AF262" s="908"/>
      <c r="AG262" s="936"/>
      <c r="AH262" s="2272"/>
      <c r="AI262" s="1014"/>
      <c r="AN262" s="207"/>
    </row>
    <row r="263" spans="1:40" s="2236" customFormat="1" ht="45" x14ac:dyDescent="0.25">
      <c r="A263" s="207"/>
      <c r="B263" s="207">
        <v>1</v>
      </c>
      <c r="C263" s="207" t="s">
        <v>771</v>
      </c>
      <c r="D263" s="207"/>
      <c r="E263" s="302" t="s">
        <v>465</v>
      </c>
      <c r="F263" s="4"/>
      <c r="G263" s="4"/>
      <c r="H263" s="557"/>
      <c r="I263" s="113"/>
      <c r="J263" s="173">
        <v>2</v>
      </c>
      <c r="K263" s="177" t="e">
        <f>J263/I263*100</f>
        <v>#DIV/0!</v>
      </c>
      <c r="L263" s="1484"/>
      <c r="M263" s="1484"/>
      <c r="N263" s="112"/>
      <c r="O263" s="112"/>
      <c r="P263" s="112"/>
      <c r="Q263" s="112"/>
      <c r="R263" s="112"/>
      <c r="S263" s="112"/>
      <c r="T263" s="317"/>
      <c r="U263" s="317"/>
      <c r="V263" s="317"/>
      <c r="W263" s="317"/>
      <c r="X263" s="740">
        <f>T263/12*$E$3+(U263-T263)/11*3+(V263-U263)/10*2+(W263-V263)/9*1</f>
        <v>0</v>
      </c>
      <c r="Y263" s="2257">
        <f t="shared" si="47"/>
        <v>3.03383</v>
      </c>
      <c r="Z263" s="765"/>
      <c r="AA263" s="317"/>
      <c r="AB263" s="317">
        <f>Y263-X263</f>
        <v>3.03383</v>
      </c>
      <c r="AC263" s="317"/>
      <c r="AD263" s="317">
        <v>0</v>
      </c>
      <c r="AE263" s="317">
        <v>3.03383</v>
      </c>
      <c r="AF263" s="908"/>
      <c r="AG263" s="936"/>
      <c r="AH263" s="2272"/>
      <c r="AI263" s="1014"/>
      <c r="AN263" s="207"/>
    </row>
    <row r="264" spans="1:40" s="2236" customFormat="1" ht="60.75" customHeight="1" x14ac:dyDescent="0.25">
      <c r="A264" s="207"/>
      <c r="B264" s="207">
        <v>1</v>
      </c>
      <c r="C264" s="207" t="s">
        <v>771</v>
      </c>
      <c r="D264" s="207"/>
      <c r="E264" s="302" t="s">
        <v>466</v>
      </c>
      <c r="F264" s="4"/>
      <c r="G264" s="4"/>
      <c r="H264" s="557"/>
      <c r="I264" s="173"/>
      <c r="J264" s="173"/>
      <c r="K264" s="177"/>
      <c r="L264" s="1484"/>
      <c r="M264" s="1484"/>
      <c r="N264" s="112"/>
      <c r="O264" s="112"/>
      <c r="P264" s="112"/>
      <c r="Q264" s="112"/>
      <c r="R264" s="112"/>
      <c r="S264" s="112"/>
      <c r="T264" s="317"/>
      <c r="U264" s="317"/>
      <c r="V264" s="317"/>
      <c r="W264" s="317"/>
      <c r="X264" s="740"/>
      <c r="Y264" s="317"/>
      <c r="Z264" s="765"/>
      <c r="AA264" s="317"/>
      <c r="AB264" s="317"/>
      <c r="AC264" s="317"/>
      <c r="AD264" s="317"/>
      <c r="AE264" s="317"/>
      <c r="AF264" s="908"/>
      <c r="AG264" s="936"/>
      <c r="AH264" s="2272"/>
      <c r="AI264" s="1014"/>
      <c r="AN264" s="207"/>
    </row>
    <row r="265" spans="1:40" s="2236" customFormat="1" ht="60" x14ac:dyDescent="0.25">
      <c r="A265" s="207"/>
      <c r="B265" s="207">
        <v>1</v>
      </c>
      <c r="C265" s="207" t="s">
        <v>771</v>
      </c>
      <c r="D265" s="207"/>
      <c r="E265" s="302" t="s">
        <v>467</v>
      </c>
      <c r="F265" s="4"/>
      <c r="G265" s="4"/>
      <c r="H265" s="161"/>
      <c r="I265" s="211"/>
      <c r="J265" s="211"/>
      <c r="K265" s="177"/>
      <c r="L265" s="1484"/>
      <c r="M265" s="1484"/>
      <c r="N265" s="112"/>
      <c r="O265" s="112"/>
      <c r="P265" s="112"/>
      <c r="Q265" s="112"/>
      <c r="R265" s="112"/>
      <c r="S265" s="112"/>
      <c r="T265" s="317"/>
      <c r="U265" s="317"/>
      <c r="V265" s="317"/>
      <c r="W265" s="317"/>
      <c r="X265" s="740"/>
      <c r="Y265" s="317"/>
      <c r="Z265" s="765"/>
      <c r="AA265" s="317"/>
      <c r="AB265" s="317"/>
      <c r="AC265" s="317"/>
      <c r="AD265" s="317"/>
      <c r="AE265" s="317"/>
      <c r="AF265" s="908"/>
      <c r="AG265" s="936"/>
      <c r="AH265" s="2272"/>
      <c r="AI265" s="1014"/>
      <c r="AN265" s="207"/>
    </row>
    <row r="266" spans="1:40" s="2236" customFormat="1" ht="29.25" x14ac:dyDescent="0.25">
      <c r="A266" s="207"/>
      <c r="B266" s="207">
        <v>1</v>
      </c>
      <c r="C266" s="207" t="s">
        <v>771</v>
      </c>
      <c r="D266" s="207"/>
      <c r="E266" s="2231" t="s">
        <v>310</v>
      </c>
      <c r="F266" s="4"/>
      <c r="G266" s="4"/>
      <c r="H266" s="534"/>
      <c r="I266" s="534"/>
      <c r="J266" s="534">
        <f>J268+J273+J272+J274+J275</f>
        <v>2</v>
      </c>
      <c r="K266" s="177" t="e">
        <f>J266/I266*100</f>
        <v>#DIV/0!</v>
      </c>
      <c r="L266" s="1484"/>
      <c r="M266" s="1484"/>
      <c r="N266" s="112"/>
      <c r="O266" s="112"/>
      <c r="P266" s="112"/>
      <c r="Q266" s="112"/>
      <c r="R266" s="112"/>
      <c r="S266" s="112"/>
      <c r="T266" s="317"/>
      <c r="U266" s="317"/>
      <c r="V266" s="317"/>
      <c r="W266" s="317"/>
      <c r="X266" s="740">
        <f>T266/12*$E$3+(U266-T266)/11*3+(V266-U266)/10*2+(W266-V266)/9*1</f>
        <v>0</v>
      </c>
      <c r="Y266" s="317">
        <f>AE266-AD266-AA266-Z266</f>
        <v>0</v>
      </c>
      <c r="Z266" s="765"/>
      <c r="AA266" s="317"/>
      <c r="AB266" s="317">
        <f>Y266-X266</f>
        <v>0</v>
      </c>
      <c r="AC266" s="317"/>
      <c r="AD266" s="317"/>
      <c r="AE266" s="317"/>
      <c r="AF266" s="908"/>
      <c r="AG266" s="936"/>
      <c r="AH266" s="2272"/>
      <c r="AI266" s="1014"/>
      <c r="AN266" s="207"/>
    </row>
    <row r="267" spans="1:40" s="2236" customFormat="1" x14ac:dyDescent="0.25">
      <c r="A267" s="207"/>
      <c r="B267" s="207">
        <v>1</v>
      </c>
      <c r="C267" s="207" t="s">
        <v>771</v>
      </c>
      <c r="D267" s="207"/>
      <c r="E267" s="302" t="s">
        <v>303</v>
      </c>
      <c r="F267" s="4"/>
      <c r="G267" s="4"/>
      <c r="H267" s="161"/>
      <c r="I267" s="173"/>
      <c r="J267" s="173"/>
      <c r="K267" s="177"/>
      <c r="L267" s="1484"/>
      <c r="M267" s="1484"/>
      <c r="N267" s="112"/>
      <c r="O267" s="112"/>
      <c r="P267" s="112"/>
      <c r="Q267" s="112"/>
      <c r="R267" s="112"/>
      <c r="S267" s="112"/>
      <c r="T267" s="317"/>
      <c r="U267" s="317"/>
      <c r="V267" s="317"/>
      <c r="W267" s="317"/>
      <c r="X267" s="740"/>
      <c r="Y267" s="317"/>
      <c r="Z267" s="765"/>
      <c r="AA267" s="317"/>
      <c r="AB267" s="317"/>
      <c r="AC267" s="317"/>
      <c r="AD267" s="317"/>
      <c r="AE267" s="317"/>
      <c r="AF267" s="908"/>
      <c r="AG267" s="936"/>
      <c r="AH267" s="2272"/>
      <c r="AI267" s="1014"/>
      <c r="AN267" s="207"/>
    </row>
    <row r="268" spans="1:40" s="2236" customFormat="1" ht="30" x14ac:dyDescent="0.25">
      <c r="A268" s="207"/>
      <c r="B268" s="207">
        <v>1</v>
      </c>
      <c r="C268" s="207" t="s">
        <v>771</v>
      </c>
      <c r="D268" s="207"/>
      <c r="E268" s="461" t="s">
        <v>443</v>
      </c>
      <c r="F268" s="4"/>
      <c r="G268" s="4"/>
      <c r="H268" s="559"/>
      <c r="I268" s="173"/>
      <c r="J268" s="173"/>
      <c r="K268" s="177"/>
      <c r="L268" s="1484"/>
      <c r="M268" s="1484"/>
      <c r="N268" s="112"/>
      <c r="O268" s="112"/>
      <c r="P268" s="112"/>
      <c r="Q268" s="112"/>
      <c r="R268" s="112"/>
      <c r="S268" s="112"/>
      <c r="T268" s="317"/>
      <c r="U268" s="317"/>
      <c r="V268" s="317"/>
      <c r="W268" s="317"/>
      <c r="X268" s="740"/>
      <c r="Y268" s="317"/>
      <c r="Z268" s="765"/>
      <c r="AA268" s="317"/>
      <c r="AB268" s="317"/>
      <c r="AC268" s="317"/>
      <c r="AD268" s="317"/>
      <c r="AE268" s="317"/>
      <c r="AF268" s="908"/>
      <c r="AG268" s="936"/>
      <c r="AH268" s="2272"/>
      <c r="AI268" s="1014"/>
      <c r="AN268" s="207"/>
    </row>
    <row r="269" spans="1:40" s="2236" customFormat="1" x14ac:dyDescent="0.25">
      <c r="A269" s="207"/>
      <c r="B269" s="207">
        <v>1</v>
      </c>
      <c r="C269" s="207" t="s">
        <v>771</v>
      </c>
      <c r="D269" s="207"/>
      <c r="E269" s="302" t="s">
        <v>444</v>
      </c>
      <c r="F269" s="4"/>
      <c r="G269" s="4"/>
      <c r="H269" s="3029"/>
      <c r="I269" s="173"/>
      <c r="J269" s="173"/>
      <c r="K269" s="177"/>
      <c r="L269" s="1484"/>
      <c r="M269" s="1484"/>
      <c r="N269" s="112"/>
      <c r="O269" s="112"/>
      <c r="P269" s="112"/>
      <c r="Q269" s="112"/>
      <c r="R269" s="112"/>
      <c r="S269" s="112"/>
      <c r="T269" s="317"/>
      <c r="U269" s="317"/>
      <c r="V269" s="317"/>
      <c r="W269" s="317"/>
      <c r="X269" s="740"/>
      <c r="Y269" s="317"/>
      <c r="Z269" s="765"/>
      <c r="AA269" s="317"/>
      <c r="AB269" s="317"/>
      <c r="AC269" s="317"/>
      <c r="AD269" s="317"/>
      <c r="AE269" s="317"/>
      <c r="AF269" s="908"/>
      <c r="AG269" s="936"/>
      <c r="AH269" s="2272"/>
      <c r="AI269" s="1014"/>
      <c r="AN269" s="207"/>
    </row>
    <row r="270" spans="1:40" s="2236" customFormat="1" ht="30" x14ac:dyDescent="0.25">
      <c r="A270" s="207"/>
      <c r="B270" s="207">
        <v>1</v>
      </c>
      <c r="C270" s="207" t="s">
        <v>771</v>
      </c>
      <c r="D270" s="207"/>
      <c r="E270" s="302" t="s">
        <v>445</v>
      </c>
      <c r="F270" s="4"/>
      <c r="G270" s="4"/>
      <c r="H270" s="161"/>
      <c r="I270" s="173"/>
      <c r="J270" s="173"/>
      <c r="K270" s="177"/>
      <c r="L270" s="1484"/>
      <c r="M270" s="1484"/>
      <c r="N270" s="112"/>
      <c r="O270" s="112"/>
      <c r="P270" s="112"/>
      <c r="Q270" s="112"/>
      <c r="R270" s="112"/>
      <c r="S270" s="112"/>
      <c r="T270" s="317"/>
      <c r="U270" s="317"/>
      <c r="V270" s="317"/>
      <c r="W270" s="317"/>
      <c r="X270" s="740"/>
      <c r="Y270" s="317"/>
      <c r="Z270" s="765"/>
      <c r="AA270" s="317"/>
      <c r="AB270" s="317"/>
      <c r="AC270" s="317"/>
      <c r="AD270" s="317"/>
      <c r="AE270" s="317"/>
      <c r="AF270" s="908"/>
      <c r="AG270" s="936"/>
      <c r="AH270" s="2272"/>
      <c r="AI270" s="1014"/>
      <c r="AN270" s="207"/>
    </row>
    <row r="271" spans="1:40" s="2236" customFormat="1" ht="60" x14ac:dyDescent="0.25">
      <c r="A271" s="207"/>
      <c r="B271" s="207">
        <v>1</v>
      </c>
      <c r="C271" s="207" t="s">
        <v>771</v>
      </c>
      <c r="D271" s="207"/>
      <c r="E271" s="302" t="s">
        <v>446</v>
      </c>
      <c r="F271" s="4"/>
      <c r="G271" s="4"/>
      <c r="H271" s="161"/>
      <c r="I271" s="173"/>
      <c r="J271" s="173"/>
      <c r="K271" s="177"/>
      <c r="L271" s="1484"/>
      <c r="M271" s="1484"/>
      <c r="N271" s="112"/>
      <c r="O271" s="112"/>
      <c r="P271" s="112"/>
      <c r="Q271" s="112"/>
      <c r="R271" s="112"/>
      <c r="S271" s="112"/>
      <c r="T271" s="317"/>
      <c r="U271" s="317"/>
      <c r="V271" s="317"/>
      <c r="W271" s="317"/>
      <c r="X271" s="740"/>
      <c r="Y271" s="317"/>
      <c r="Z271" s="765"/>
      <c r="AA271" s="317"/>
      <c r="AB271" s="317"/>
      <c r="AC271" s="317"/>
      <c r="AD271" s="317"/>
      <c r="AE271" s="317"/>
      <c r="AF271" s="908"/>
      <c r="AG271" s="936"/>
      <c r="AH271" s="2272"/>
      <c r="AI271" s="1014"/>
      <c r="AN271" s="207"/>
    </row>
    <row r="272" spans="1:40" s="2236" customFormat="1" ht="60" x14ac:dyDescent="0.25">
      <c r="A272" s="207"/>
      <c r="B272" s="207">
        <v>1</v>
      </c>
      <c r="C272" s="207" t="s">
        <v>771</v>
      </c>
      <c r="D272" s="207"/>
      <c r="E272" s="302" t="s">
        <v>447</v>
      </c>
      <c r="F272" s="4"/>
      <c r="G272" s="4"/>
      <c r="H272" s="161"/>
      <c r="I272" s="173"/>
      <c r="J272" s="173"/>
      <c r="K272" s="177"/>
      <c r="L272" s="1484"/>
      <c r="M272" s="1484"/>
      <c r="N272" s="112"/>
      <c r="O272" s="112"/>
      <c r="P272" s="112"/>
      <c r="Q272" s="112"/>
      <c r="R272" s="112"/>
      <c r="S272" s="112"/>
      <c r="T272" s="317"/>
      <c r="U272" s="317"/>
      <c r="V272" s="317"/>
      <c r="W272" s="317"/>
      <c r="X272" s="740"/>
      <c r="Y272" s="317"/>
      <c r="Z272" s="765"/>
      <c r="AA272" s="317"/>
      <c r="AB272" s="317"/>
      <c r="AC272" s="317"/>
      <c r="AD272" s="317"/>
      <c r="AE272" s="317"/>
      <c r="AF272" s="908"/>
      <c r="AG272" s="936"/>
      <c r="AH272" s="2272"/>
      <c r="AI272" s="1014"/>
      <c r="AN272" s="207"/>
    </row>
    <row r="273" spans="1:40" s="2236" customFormat="1" ht="45" x14ac:dyDescent="0.25">
      <c r="A273" s="207"/>
      <c r="B273" s="207"/>
      <c r="C273" s="207" t="s">
        <v>771</v>
      </c>
      <c r="D273" s="207"/>
      <c r="E273" s="301" t="s">
        <v>448</v>
      </c>
      <c r="F273" s="4"/>
      <c r="G273" s="4"/>
      <c r="H273" s="161"/>
      <c r="I273" s="113"/>
      <c r="J273" s="173"/>
      <c r="K273" s="177" t="e">
        <f>J273/I273*100</f>
        <v>#DIV/0!</v>
      </c>
      <c r="L273" s="1484"/>
      <c r="M273" s="1484"/>
      <c r="N273" s="112"/>
      <c r="O273" s="112"/>
      <c r="P273" s="112"/>
      <c r="Q273" s="112"/>
      <c r="R273" s="112"/>
      <c r="S273" s="112"/>
      <c r="T273" s="317"/>
      <c r="U273" s="317"/>
      <c r="V273" s="317"/>
      <c r="W273" s="317"/>
      <c r="X273" s="740"/>
      <c r="Y273" s="317"/>
      <c r="Z273" s="765"/>
      <c r="AA273" s="317"/>
      <c r="AB273" s="317"/>
      <c r="AC273" s="317"/>
      <c r="AD273" s="317"/>
      <c r="AE273" s="317"/>
      <c r="AF273" s="908"/>
      <c r="AG273" s="936"/>
      <c r="AH273" s="2272"/>
      <c r="AI273" s="1014"/>
      <c r="AN273" s="207"/>
    </row>
    <row r="274" spans="1:40" s="2236" customFormat="1" ht="105" x14ac:dyDescent="0.25">
      <c r="A274" s="207"/>
      <c r="B274" s="207"/>
      <c r="C274" s="207" t="s">
        <v>771</v>
      </c>
      <c r="D274" s="207"/>
      <c r="E274" s="301" t="s">
        <v>449</v>
      </c>
      <c r="F274" s="4"/>
      <c r="G274" s="4"/>
      <c r="H274" s="486"/>
      <c r="I274" s="113"/>
      <c r="J274" s="488"/>
      <c r="K274" s="177" t="e">
        <f>J274/I274*100</f>
        <v>#DIV/0!</v>
      </c>
      <c r="L274" s="1484"/>
      <c r="M274" s="1484"/>
      <c r="N274" s="112"/>
      <c r="O274" s="112"/>
      <c r="P274" s="112"/>
      <c r="Q274" s="112"/>
      <c r="R274" s="112"/>
      <c r="S274" s="112"/>
      <c r="T274" s="317"/>
      <c r="U274" s="317"/>
      <c r="V274" s="317"/>
      <c r="W274" s="317"/>
      <c r="X274" s="740"/>
      <c r="Y274" s="317"/>
      <c r="Z274" s="765"/>
      <c r="AA274" s="317"/>
      <c r="AB274" s="317"/>
      <c r="AC274" s="317"/>
      <c r="AD274" s="317"/>
      <c r="AE274" s="317"/>
      <c r="AF274" s="908"/>
      <c r="AG274" s="936"/>
      <c r="AH274" s="2272"/>
      <c r="AI274" s="1014"/>
      <c r="AN274" s="207"/>
    </row>
    <row r="275" spans="1:40" s="2236" customFormat="1" ht="30" x14ac:dyDescent="0.25">
      <c r="A275" s="207"/>
      <c r="B275" s="207"/>
      <c r="C275" s="207" t="s">
        <v>771</v>
      </c>
      <c r="D275" s="207"/>
      <c r="E275" s="301" t="s">
        <v>468</v>
      </c>
      <c r="F275" s="4"/>
      <c r="G275" s="4"/>
      <c r="H275" s="486"/>
      <c r="I275" s="113"/>
      <c r="J275" s="173">
        <v>2</v>
      </c>
      <c r="K275" s="177" t="e">
        <f>J275/I275*100</f>
        <v>#DIV/0!</v>
      </c>
      <c r="L275" s="1484"/>
      <c r="M275" s="1484"/>
      <c r="N275" s="112"/>
      <c r="O275" s="112"/>
      <c r="P275" s="112"/>
      <c r="Q275" s="112"/>
      <c r="R275" s="112"/>
      <c r="S275" s="112"/>
      <c r="T275" s="317"/>
      <c r="U275" s="317"/>
      <c r="V275" s="317"/>
      <c r="W275" s="317"/>
      <c r="X275" s="740">
        <f>T275/12*$E$3+(U275-T275)/11*3+(V275-U275)/10*2+(W275-V275)/9*1</f>
        <v>0</v>
      </c>
      <c r="Y275" s="2257">
        <f>AE275-AD275-Z275</f>
        <v>5.4373699999999996</v>
      </c>
      <c r="Z275" s="765"/>
      <c r="AA275" s="317"/>
      <c r="AB275" s="317">
        <f>Y275-X275</f>
        <v>5.4373699999999996</v>
      </c>
      <c r="AC275" s="317"/>
      <c r="AD275" s="317">
        <v>0</v>
      </c>
      <c r="AE275" s="317">
        <v>5.4373699999999996</v>
      </c>
      <c r="AF275" s="908"/>
      <c r="AG275" s="936"/>
      <c r="AH275" s="2272"/>
      <c r="AI275" s="1014"/>
      <c r="AN275" s="207"/>
    </row>
    <row r="276" spans="1:40" s="2236" customFormat="1" ht="29.25" x14ac:dyDescent="0.25">
      <c r="A276" s="207"/>
      <c r="B276" s="207">
        <v>1</v>
      </c>
      <c r="C276" s="207" t="s">
        <v>771</v>
      </c>
      <c r="D276" s="207"/>
      <c r="E276" s="513" t="s">
        <v>311</v>
      </c>
      <c r="F276" s="4"/>
      <c r="G276" s="4"/>
      <c r="H276" s="211"/>
      <c r="I276" s="173"/>
      <c r="J276" s="173">
        <f>J277</f>
        <v>46</v>
      </c>
      <c r="K276" s="177" t="e">
        <f>J276/I276*100</f>
        <v>#DIV/0!</v>
      </c>
      <c r="L276" s="1484"/>
      <c r="M276" s="1484"/>
      <c r="N276" s="112"/>
      <c r="O276" s="112"/>
      <c r="P276" s="112"/>
      <c r="Q276" s="112"/>
      <c r="R276" s="112"/>
      <c r="S276" s="112"/>
      <c r="T276" s="317"/>
      <c r="U276" s="317"/>
      <c r="V276" s="317"/>
      <c r="W276" s="317"/>
      <c r="X276" s="740"/>
      <c r="Y276" s="317"/>
      <c r="Z276" s="765"/>
      <c r="AA276" s="317"/>
      <c r="AB276" s="317"/>
      <c r="AC276" s="317"/>
      <c r="AD276" s="317"/>
      <c r="AE276" s="317"/>
      <c r="AF276" s="908"/>
      <c r="AG276" s="936"/>
      <c r="AH276" s="2272"/>
      <c r="AI276" s="1014"/>
      <c r="AN276" s="207"/>
    </row>
    <row r="277" spans="1:40" s="2236" customFormat="1" x14ac:dyDescent="0.25">
      <c r="A277" s="207"/>
      <c r="B277" s="207">
        <v>1</v>
      </c>
      <c r="C277" s="207" t="s">
        <v>771</v>
      </c>
      <c r="D277" s="207"/>
      <c r="E277" s="513" t="s">
        <v>319</v>
      </c>
      <c r="F277" s="4"/>
      <c r="G277" s="4"/>
      <c r="H277" s="211"/>
      <c r="I277" s="173"/>
      <c r="J277" s="173">
        <v>46</v>
      </c>
      <c r="K277" s="177" t="e">
        <f>J277/I277*100</f>
        <v>#DIV/0!</v>
      </c>
      <c r="L277" s="1484"/>
      <c r="M277" s="1484"/>
      <c r="N277" s="112"/>
      <c r="O277" s="112"/>
      <c r="P277" s="112"/>
      <c r="Q277" s="112"/>
      <c r="R277" s="112"/>
      <c r="S277" s="112"/>
      <c r="T277" s="317"/>
      <c r="U277" s="317"/>
      <c r="V277" s="317"/>
      <c r="W277" s="317"/>
      <c r="X277" s="740"/>
      <c r="Y277" s="317"/>
      <c r="Z277" s="765"/>
      <c r="AA277" s="317"/>
      <c r="AB277" s="317"/>
      <c r="AC277" s="317"/>
      <c r="AD277" s="317"/>
      <c r="AE277" s="317"/>
      <c r="AF277" s="908"/>
      <c r="AG277" s="936"/>
      <c r="AH277" s="2272"/>
      <c r="AI277" s="1014"/>
      <c r="AN277" s="207"/>
    </row>
    <row r="278" spans="1:40" s="2236" customFormat="1" x14ac:dyDescent="0.25">
      <c r="A278" s="207"/>
      <c r="B278" s="207">
        <v>1</v>
      </c>
      <c r="C278" s="207" t="s">
        <v>771</v>
      </c>
      <c r="D278" s="207"/>
      <c r="E278" s="4" t="s">
        <v>320</v>
      </c>
      <c r="F278" s="4"/>
      <c r="G278" s="4"/>
      <c r="H278" s="211"/>
      <c r="I278" s="173"/>
      <c r="J278" s="173"/>
      <c r="K278" s="177"/>
      <c r="L278" s="1484"/>
      <c r="M278" s="1484"/>
      <c r="N278" s="112"/>
      <c r="O278" s="112"/>
      <c r="P278" s="112"/>
      <c r="Q278" s="112"/>
      <c r="R278" s="112"/>
      <c r="S278" s="112"/>
      <c r="T278" s="317"/>
      <c r="U278" s="317"/>
      <c r="V278" s="317"/>
      <c r="W278" s="317"/>
      <c r="X278" s="740"/>
      <c r="Y278" s="317"/>
      <c r="Z278" s="765"/>
      <c r="AA278" s="317"/>
      <c r="AB278" s="317"/>
      <c r="AC278" s="317"/>
      <c r="AD278" s="317"/>
      <c r="AE278" s="317"/>
      <c r="AF278" s="908"/>
      <c r="AG278" s="936"/>
      <c r="AH278" s="2272"/>
      <c r="AI278" s="1014"/>
      <c r="AN278" s="207"/>
    </row>
    <row r="279" spans="1:40" s="2236" customFormat="1" x14ac:dyDescent="0.25">
      <c r="A279" s="207">
        <v>1</v>
      </c>
      <c r="B279" s="207">
        <v>1</v>
      </c>
      <c r="C279" s="207" t="s">
        <v>771</v>
      </c>
      <c r="D279" s="207"/>
      <c r="E279" s="527" t="s">
        <v>321</v>
      </c>
      <c r="F279" s="4"/>
      <c r="G279" s="4"/>
      <c r="H279" s="211"/>
      <c r="I279" s="113"/>
      <c r="J279" s="173"/>
      <c r="K279" s="177"/>
      <c r="L279" s="1484"/>
      <c r="M279" s="1484"/>
      <c r="N279" s="112"/>
      <c r="O279" s="112"/>
      <c r="P279" s="112"/>
      <c r="Q279" s="112"/>
      <c r="R279" s="112"/>
      <c r="S279" s="112"/>
      <c r="T279" s="317"/>
      <c r="U279" s="317"/>
      <c r="V279" s="317"/>
      <c r="W279" s="317"/>
      <c r="X279" s="740"/>
      <c r="Y279" s="317"/>
      <c r="Z279" s="765"/>
      <c r="AA279" s="317"/>
      <c r="AB279" s="317"/>
      <c r="AC279" s="317"/>
      <c r="AD279" s="317"/>
      <c r="AE279" s="317"/>
      <c r="AF279" s="908"/>
      <c r="AG279" s="936"/>
      <c r="AH279" s="2272"/>
      <c r="AI279" s="1014"/>
      <c r="AN279" s="207"/>
    </row>
    <row r="280" spans="1:40" s="2236" customFormat="1" ht="29.25" x14ac:dyDescent="0.25">
      <c r="A280" s="207">
        <v>1</v>
      </c>
      <c r="B280" s="207">
        <v>1</v>
      </c>
      <c r="C280" s="207" t="s">
        <v>771</v>
      </c>
      <c r="D280" s="207"/>
      <c r="E280" s="513" t="s">
        <v>304</v>
      </c>
      <c r="F280" s="4"/>
      <c r="G280" s="4"/>
      <c r="H280" s="211"/>
      <c r="I280" s="113"/>
      <c r="J280" s="173">
        <f>J281</f>
        <v>96</v>
      </c>
      <c r="K280" s="177" t="e">
        <f>J280/I280*100</f>
        <v>#DIV/0!</v>
      </c>
      <c r="L280" s="1484"/>
      <c r="M280" s="1484"/>
      <c r="N280" s="112"/>
      <c r="O280" s="112"/>
      <c r="P280" s="112"/>
      <c r="Q280" s="112"/>
      <c r="R280" s="112"/>
      <c r="S280" s="112"/>
      <c r="T280" s="317"/>
      <c r="U280" s="317"/>
      <c r="V280" s="317"/>
      <c r="W280" s="317"/>
      <c r="X280" s="740"/>
      <c r="Y280" s="317"/>
      <c r="Z280" s="765"/>
      <c r="AA280" s="317"/>
      <c r="AB280" s="317"/>
      <c r="AC280" s="317"/>
      <c r="AD280" s="317"/>
      <c r="AE280" s="317"/>
      <c r="AF280" s="908"/>
      <c r="AG280" s="936"/>
      <c r="AH280" s="2272"/>
      <c r="AI280" s="1014"/>
      <c r="AN280" s="207"/>
    </row>
    <row r="281" spans="1:40" s="2236" customFormat="1" ht="30" x14ac:dyDescent="0.25">
      <c r="A281" s="207">
        <v>1</v>
      </c>
      <c r="B281" s="207">
        <v>1</v>
      </c>
      <c r="C281" s="207" t="s">
        <v>771</v>
      </c>
      <c r="D281" s="207"/>
      <c r="E281" s="509" t="s">
        <v>191</v>
      </c>
      <c r="F281" s="4"/>
      <c r="G281" s="4"/>
      <c r="H281" s="211"/>
      <c r="I281" s="113"/>
      <c r="J281" s="173">
        <v>96</v>
      </c>
      <c r="K281" s="177" t="e">
        <f>J281/I281*100</f>
        <v>#DIV/0!</v>
      </c>
      <c r="L281" s="1484"/>
      <c r="M281" s="1484"/>
      <c r="N281" s="112"/>
      <c r="O281" s="112"/>
      <c r="P281" s="112"/>
      <c r="Q281" s="112"/>
      <c r="R281" s="112"/>
      <c r="S281" s="112"/>
      <c r="T281" s="317"/>
      <c r="U281" s="317"/>
      <c r="V281" s="317"/>
      <c r="W281" s="317"/>
      <c r="X281" s="740"/>
      <c r="Y281" s="317"/>
      <c r="Z281" s="765"/>
      <c r="AA281" s="317"/>
      <c r="AB281" s="317"/>
      <c r="AC281" s="317"/>
      <c r="AD281" s="317"/>
      <c r="AE281" s="317"/>
      <c r="AF281" s="908"/>
      <c r="AG281" s="936"/>
      <c r="AH281" s="2272"/>
      <c r="AI281" s="1014"/>
      <c r="AN281" s="207"/>
    </row>
    <row r="282" spans="1:40" s="2236" customFormat="1" ht="60" customHeight="1" x14ac:dyDescent="0.25">
      <c r="A282" s="207">
        <v>1</v>
      </c>
      <c r="B282" s="207">
        <v>1</v>
      </c>
      <c r="C282" s="207" t="s">
        <v>771</v>
      </c>
      <c r="D282" s="207"/>
      <c r="E282" s="513" t="s">
        <v>305</v>
      </c>
      <c r="F282" s="4"/>
      <c r="G282" s="4"/>
      <c r="H282" s="211"/>
      <c r="I282" s="113"/>
      <c r="J282" s="173">
        <v>89</v>
      </c>
      <c r="K282" s="177" t="e">
        <f>J282/I282*100</f>
        <v>#DIV/0!</v>
      </c>
      <c r="L282" s="1484"/>
      <c r="M282" s="1484"/>
      <c r="N282" s="112"/>
      <c r="O282" s="112"/>
      <c r="P282" s="112"/>
      <c r="Q282" s="112"/>
      <c r="R282" s="112"/>
      <c r="S282" s="112"/>
      <c r="T282" s="317"/>
      <c r="U282" s="317"/>
      <c r="V282" s="317"/>
      <c r="W282" s="317"/>
      <c r="X282" s="740"/>
      <c r="Y282" s="2257">
        <f t="shared" ref="Y282:Y283" si="48">AE282-AD282-Z282</f>
        <v>260.00640000000004</v>
      </c>
      <c r="Z282" s="765"/>
      <c r="AA282" s="317"/>
      <c r="AB282" s="317"/>
      <c r="AC282" s="317">
        <v>-1.40544</v>
      </c>
      <c r="AD282" s="317">
        <v>-0.51779999999999993</v>
      </c>
      <c r="AE282" s="317">
        <v>259.48860000000002</v>
      </c>
      <c r="AF282" s="908"/>
      <c r="AG282" s="936"/>
      <c r="AH282" s="2272"/>
      <c r="AI282" s="1014"/>
      <c r="AN282" s="207"/>
    </row>
    <row r="283" spans="1:40" s="2236" customFormat="1" x14ac:dyDescent="0.25">
      <c r="A283" s="207"/>
      <c r="B283" s="207">
        <v>1</v>
      </c>
      <c r="C283" s="207" t="s">
        <v>771</v>
      </c>
      <c r="D283" s="207"/>
      <c r="E283" s="501" t="s">
        <v>217</v>
      </c>
      <c r="F283" s="4"/>
      <c r="G283" s="4"/>
      <c r="H283" s="235"/>
      <c r="I283" s="516"/>
      <c r="J283" s="730">
        <f>SUM(J284:J296)</f>
        <v>33</v>
      </c>
      <c r="K283" s="514" t="e">
        <f>J283/I283*100</f>
        <v>#DIV/0!</v>
      </c>
      <c r="L283" s="1484"/>
      <c r="M283" s="1484"/>
      <c r="N283" s="112"/>
      <c r="O283" s="112"/>
      <c r="P283" s="112"/>
      <c r="Q283" s="112"/>
      <c r="R283" s="112"/>
      <c r="S283" s="112"/>
      <c r="T283" s="317"/>
      <c r="U283" s="317"/>
      <c r="V283" s="317"/>
      <c r="W283" s="317"/>
      <c r="X283" s="2280">
        <f>T283/12*$E$3+(U283-T283)/11*3+(V283-U283)/10*2+(W283-V283)/9*1</f>
        <v>0</v>
      </c>
      <c r="Y283" s="2257">
        <f t="shared" si="48"/>
        <v>82.227540000000005</v>
      </c>
      <c r="Z283" s="765"/>
      <c r="AA283" s="317"/>
      <c r="AB283" s="317">
        <f>Y283-X283</f>
        <v>82.227540000000005</v>
      </c>
      <c r="AC283" s="317"/>
      <c r="AD283" s="317">
        <v>0</v>
      </c>
      <c r="AE283" s="317">
        <v>82.227540000000005</v>
      </c>
      <c r="AF283" s="912"/>
      <c r="AG283" s="936"/>
      <c r="AH283" s="2272"/>
      <c r="AI283" s="1014"/>
      <c r="AN283" s="207"/>
    </row>
    <row r="284" spans="1:40" s="2236" customFormat="1" x14ac:dyDescent="0.25">
      <c r="A284" s="207">
        <v>1</v>
      </c>
      <c r="B284" s="207">
        <v>1</v>
      </c>
      <c r="C284" s="207" t="s">
        <v>771</v>
      </c>
      <c r="D284" s="207"/>
      <c r="E284" s="155" t="s">
        <v>65</v>
      </c>
      <c r="F284" s="509"/>
      <c r="G284" s="4"/>
      <c r="H284" s="211"/>
      <c r="I284" s="113"/>
      <c r="J284" s="173">
        <v>9</v>
      </c>
      <c r="K284" s="177" t="e">
        <f>J284/I284*100</f>
        <v>#DIV/0!</v>
      </c>
      <c r="L284" s="1484"/>
      <c r="M284" s="1484"/>
      <c r="N284" s="112"/>
      <c r="O284" s="112"/>
      <c r="P284" s="112"/>
      <c r="Q284" s="112"/>
      <c r="R284" s="112"/>
      <c r="S284" s="112"/>
      <c r="T284" s="317"/>
      <c r="U284" s="317"/>
      <c r="V284" s="317"/>
      <c r="W284" s="317"/>
      <c r="X284" s="740"/>
      <c r="Y284" s="317"/>
      <c r="Z284" s="765"/>
      <c r="AA284" s="317"/>
      <c r="AB284" s="317"/>
      <c r="AC284" s="317"/>
      <c r="AD284" s="317"/>
      <c r="AE284" s="317"/>
      <c r="AF284" s="908"/>
      <c r="AG284" s="936"/>
      <c r="AH284" s="2272"/>
      <c r="AI284" s="1014"/>
      <c r="AN284" s="207"/>
    </row>
    <row r="285" spans="1:40" s="2236" customFormat="1" ht="30" x14ac:dyDescent="0.25">
      <c r="A285" s="207"/>
      <c r="B285" s="207"/>
      <c r="C285" s="207" t="s">
        <v>771</v>
      </c>
      <c r="D285" s="207"/>
      <c r="E285" s="155" t="s">
        <v>327</v>
      </c>
      <c r="F285" s="509"/>
      <c r="G285" s="4"/>
      <c r="H285" s="211"/>
      <c r="I285" s="113"/>
      <c r="J285" s="173"/>
      <c r="K285" s="177"/>
      <c r="L285" s="1484"/>
      <c r="M285" s="1484"/>
      <c r="N285" s="112"/>
      <c r="O285" s="112"/>
      <c r="P285" s="112"/>
      <c r="Q285" s="112"/>
      <c r="R285" s="112"/>
      <c r="S285" s="112"/>
      <c r="T285" s="317"/>
      <c r="U285" s="317"/>
      <c r="V285" s="317"/>
      <c r="W285" s="317"/>
      <c r="X285" s="740"/>
      <c r="Y285" s="317"/>
      <c r="Z285" s="765"/>
      <c r="AA285" s="317"/>
      <c r="AB285" s="317"/>
      <c r="AC285" s="317"/>
      <c r="AD285" s="317"/>
      <c r="AE285" s="317"/>
      <c r="AF285" s="908"/>
      <c r="AG285" s="936"/>
      <c r="AH285" s="2272"/>
      <c r="AI285" s="1014"/>
      <c r="AN285" s="207"/>
    </row>
    <row r="286" spans="1:40" s="2236" customFormat="1" ht="45" x14ac:dyDescent="0.25">
      <c r="A286" s="207"/>
      <c r="B286" s="207">
        <v>1</v>
      </c>
      <c r="C286" s="207" t="s">
        <v>771</v>
      </c>
      <c r="D286" s="207"/>
      <c r="E286" s="155" t="s">
        <v>122</v>
      </c>
      <c r="F286" s="509"/>
      <c r="G286" s="4"/>
      <c r="H286" s="211"/>
      <c r="I286" s="113"/>
      <c r="J286" s="173">
        <v>1</v>
      </c>
      <c r="K286" s="177" t="e">
        <f>J286/I286*100</f>
        <v>#DIV/0!</v>
      </c>
      <c r="L286" s="1484"/>
      <c r="M286" s="1484"/>
      <c r="N286" s="112"/>
      <c r="O286" s="112"/>
      <c r="P286" s="112"/>
      <c r="Q286" s="112"/>
      <c r="R286" s="112"/>
      <c r="S286" s="112"/>
      <c r="T286" s="317"/>
      <c r="U286" s="317"/>
      <c r="V286" s="317"/>
      <c r="W286" s="317"/>
      <c r="X286" s="740"/>
      <c r="Y286" s="317"/>
      <c r="Z286" s="765"/>
      <c r="AA286" s="317"/>
      <c r="AB286" s="317"/>
      <c r="AC286" s="317"/>
      <c r="AD286" s="317"/>
      <c r="AE286" s="317"/>
      <c r="AF286" s="908"/>
      <c r="AG286" s="936"/>
      <c r="AH286" s="2272"/>
      <c r="AI286" s="1014"/>
      <c r="AN286" s="207"/>
    </row>
    <row r="287" spans="1:40" s="2236" customFormat="1" ht="45" x14ac:dyDescent="0.25">
      <c r="A287" s="207"/>
      <c r="B287" s="207"/>
      <c r="C287" s="207" t="s">
        <v>771</v>
      </c>
      <c r="D287" s="207"/>
      <c r="E287" s="155" t="s">
        <v>341</v>
      </c>
      <c r="F287" s="509"/>
      <c r="G287" s="4"/>
      <c r="H287" s="211"/>
      <c r="I287" s="113"/>
      <c r="J287" s="173"/>
      <c r="K287" s="177"/>
      <c r="L287" s="1484"/>
      <c r="M287" s="1484"/>
      <c r="N287" s="112"/>
      <c r="O287" s="112"/>
      <c r="P287" s="112"/>
      <c r="Q287" s="112"/>
      <c r="R287" s="112"/>
      <c r="S287" s="112"/>
      <c r="T287" s="317"/>
      <c r="U287" s="317"/>
      <c r="V287" s="317"/>
      <c r="W287" s="317"/>
      <c r="X287" s="740"/>
      <c r="Y287" s="317"/>
      <c r="Z287" s="765"/>
      <c r="AA287" s="317"/>
      <c r="AB287" s="317"/>
      <c r="AC287" s="317"/>
      <c r="AD287" s="317"/>
      <c r="AE287" s="317"/>
      <c r="AF287" s="908"/>
      <c r="AG287" s="936"/>
      <c r="AH287" s="2272"/>
      <c r="AI287" s="1014"/>
      <c r="AN287" s="207"/>
    </row>
    <row r="288" spans="1:40" s="2236" customFormat="1" ht="30" x14ac:dyDescent="0.25">
      <c r="A288" s="207"/>
      <c r="B288" s="207"/>
      <c r="C288" s="207" t="s">
        <v>771</v>
      </c>
      <c r="D288" s="207"/>
      <c r="E288" s="155" t="s">
        <v>339</v>
      </c>
      <c r="F288" s="509"/>
      <c r="G288" s="4"/>
      <c r="H288" s="211"/>
      <c r="I288" s="113"/>
      <c r="J288" s="173"/>
      <c r="K288" s="177"/>
      <c r="L288" s="1484"/>
      <c r="M288" s="1484"/>
      <c r="N288" s="112"/>
      <c r="O288" s="112"/>
      <c r="P288" s="112"/>
      <c r="Q288" s="112"/>
      <c r="R288" s="112"/>
      <c r="S288" s="112"/>
      <c r="T288" s="317"/>
      <c r="U288" s="317"/>
      <c r="V288" s="317"/>
      <c r="W288" s="317"/>
      <c r="X288" s="740"/>
      <c r="Y288" s="317"/>
      <c r="Z288" s="765"/>
      <c r="AA288" s="317"/>
      <c r="AB288" s="317"/>
      <c r="AC288" s="317"/>
      <c r="AD288" s="317"/>
      <c r="AE288" s="317"/>
      <c r="AF288" s="908"/>
      <c r="AG288" s="936"/>
      <c r="AH288" s="2272"/>
      <c r="AI288" s="1014"/>
      <c r="AN288" s="207"/>
    </row>
    <row r="289" spans="1:40" s="2236" customFormat="1" x14ac:dyDescent="0.25">
      <c r="A289" s="207"/>
      <c r="B289" s="207"/>
      <c r="C289" s="207" t="s">
        <v>771</v>
      </c>
      <c r="D289" s="207"/>
      <c r="E289" s="155" t="s">
        <v>494</v>
      </c>
      <c r="F289" s="509"/>
      <c r="G289" s="4"/>
      <c r="H289" s="211"/>
      <c r="I289" s="113"/>
      <c r="J289" s="173"/>
      <c r="K289" s="177" t="e">
        <f>J289/I289*100</f>
        <v>#DIV/0!</v>
      </c>
      <c r="L289" s="1484"/>
      <c r="M289" s="1484"/>
      <c r="N289" s="112"/>
      <c r="O289" s="112"/>
      <c r="P289" s="112"/>
      <c r="Q289" s="112"/>
      <c r="R289" s="112"/>
      <c r="S289" s="112"/>
      <c r="T289" s="317"/>
      <c r="U289" s="317"/>
      <c r="V289" s="317"/>
      <c r="W289" s="317"/>
      <c r="X289" s="740"/>
      <c r="Y289" s="317"/>
      <c r="Z289" s="765"/>
      <c r="AA289" s="317"/>
      <c r="AB289" s="317"/>
      <c r="AC289" s="317"/>
      <c r="AD289" s="317"/>
      <c r="AE289" s="317"/>
      <c r="AF289" s="908"/>
      <c r="AG289" s="936"/>
      <c r="AH289" s="2272"/>
      <c r="AI289" s="1014"/>
      <c r="AN289" s="207"/>
    </row>
    <row r="290" spans="1:40" s="2236" customFormat="1" x14ac:dyDescent="0.25">
      <c r="A290" s="207"/>
      <c r="B290" s="207">
        <v>1</v>
      </c>
      <c r="C290" s="207" t="s">
        <v>771</v>
      </c>
      <c r="D290" s="207"/>
      <c r="E290" s="155" t="s">
        <v>67</v>
      </c>
      <c r="F290" s="509"/>
      <c r="G290" s="4"/>
      <c r="H290" s="211"/>
      <c r="I290" s="113"/>
      <c r="J290" s="173">
        <v>20</v>
      </c>
      <c r="K290" s="177" t="e">
        <f>J290/I290*100</f>
        <v>#DIV/0!</v>
      </c>
      <c r="L290" s="1484"/>
      <c r="M290" s="1484"/>
      <c r="N290" s="112"/>
      <c r="O290" s="112"/>
      <c r="P290" s="112"/>
      <c r="Q290" s="112"/>
      <c r="R290" s="112"/>
      <c r="S290" s="112"/>
      <c r="T290" s="317"/>
      <c r="U290" s="317"/>
      <c r="V290" s="317"/>
      <c r="W290" s="317"/>
      <c r="X290" s="740"/>
      <c r="Y290" s="317"/>
      <c r="Z290" s="765"/>
      <c r="AA290" s="317"/>
      <c r="AB290" s="317"/>
      <c r="AC290" s="317"/>
      <c r="AD290" s="317"/>
      <c r="AE290" s="317"/>
      <c r="AF290" s="908"/>
      <c r="AG290" s="936"/>
      <c r="AH290" s="2272"/>
      <c r="AI290" s="1014"/>
      <c r="AN290" s="207"/>
    </row>
    <row r="291" spans="1:40" s="2236" customFormat="1" x14ac:dyDescent="0.25">
      <c r="A291" s="207"/>
      <c r="B291" s="207"/>
      <c r="C291" s="207" t="s">
        <v>771</v>
      </c>
      <c r="D291" s="207"/>
      <c r="E291" s="155" t="s">
        <v>335</v>
      </c>
      <c r="F291" s="509"/>
      <c r="G291" s="4"/>
      <c r="H291" s="211"/>
      <c r="I291" s="113"/>
      <c r="J291" s="173"/>
      <c r="K291" s="177"/>
      <c r="L291" s="1484"/>
      <c r="M291" s="1484"/>
      <c r="N291" s="112"/>
      <c r="O291" s="112"/>
      <c r="P291" s="112"/>
      <c r="Q291" s="112"/>
      <c r="R291" s="112"/>
      <c r="S291" s="112"/>
      <c r="T291" s="317"/>
      <c r="U291" s="317"/>
      <c r="V291" s="317"/>
      <c r="W291" s="317"/>
      <c r="X291" s="740"/>
      <c r="Y291" s="317"/>
      <c r="Z291" s="765"/>
      <c r="AA291" s="317"/>
      <c r="AB291" s="317"/>
      <c r="AC291" s="317"/>
      <c r="AD291" s="317"/>
      <c r="AE291" s="317"/>
      <c r="AF291" s="908"/>
      <c r="AG291" s="936"/>
      <c r="AH291" s="2272"/>
      <c r="AI291" s="1014"/>
      <c r="AN291" s="207"/>
    </row>
    <row r="292" spans="1:40" s="2236" customFormat="1" ht="30" x14ac:dyDescent="0.25">
      <c r="A292" s="207"/>
      <c r="B292" s="207"/>
      <c r="C292" s="207" t="s">
        <v>771</v>
      </c>
      <c r="D292" s="207"/>
      <c r="E292" s="155" t="s">
        <v>263</v>
      </c>
      <c r="F292" s="509"/>
      <c r="G292" s="4"/>
      <c r="H292" s="211"/>
      <c r="I292" s="113"/>
      <c r="J292" s="173"/>
      <c r="K292" s="177" t="e">
        <f>J292/I292*100</f>
        <v>#DIV/0!</v>
      </c>
      <c r="L292" s="1484"/>
      <c r="M292" s="1484"/>
      <c r="N292" s="112"/>
      <c r="O292" s="112"/>
      <c r="P292" s="112"/>
      <c r="Q292" s="112"/>
      <c r="R292" s="112"/>
      <c r="S292" s="112"/>
      <c r="T292" s="317"/>
      <c r="U292" s="317"/>
      <c r="V292" s="317"/>
      <c r="W292" s="317"/>
      <c r="X292" s="740"/>
      <c r="Y292" s="317"/>
      <c r="Z292" s="765"/>
      <c r="AA292" s="317"/>
      <c r="AB292" s="317"/>
      <c r="AC292" s="317"/>
      <c r="AD292" s="317"/>
      <c r="AE292" s="317"/>
      <c r="AF292" s="908"/>
      <c r="AG292" s="936"/>
      <c r="AH292" s="2272"/>
      <c r="AI292" s="1014"/>
      <c r="AN292" s="207"/>
    </row>
    <row r="293" spans="1:40" s="2236" customFormat="1" ht="30" x14ac:dyDescent="0.25">
      <c r="A293" s="207"/>
      <c r="B293" s="207"/>
      <c r="C293" s="207" t="s">
        <v>771</v>
      </c>
      <c r="D293" s="207"/>
      <c r="E293" s="155" t="s">
        <v>338</v>
      </c>
      <c r="F293" s="509"/>
      <c r="G293" s="4"/>
      <c r="H293" s="211"/>
      <c r="I293" s="113"/>
      <c r="J293" s="173"/>
      <c r="K293" s="177"/>
      <c r="L293" s="1484"/>
      <c r="M293" s="1484"/>
      <c r="N293" s="112"/>
      <c r="O293" s="112"/>
      <c r="P293" s="112"/>
      <c r="Q293" s="112"/>
      <c r="R293" s="112"/>
      <c r="S293" s="112"/>
      <c r="T293" s="317"/>
      <c r="U293" s="317"/>
      <c r="V293" s="317"/>
      <c r="W293" s="317"/>
      <c r="X293" s="740"/>
      <c r="Y293" s="317"/>
      <c r="Z293" s="765"/>
      <c r="AA293" s="317"/>
      <c r="AB293" s="317"/>
      <c r="AC293" s="317"/>
      <c r="AD293" s="317"/>
      <c r="AE293" s="317"/>
      <c r="AF293" s="908"/>
      <c r="AG293" s="936"/>
      <c r="AH293" s="2272"/>
      <c r="AI293" s="1014"/>
      <c r="AN293" s="207"/>
    </row>
    <row r="294" spans="1:40" s="2236" customFormat="1" ht="45" x14ac:dyDescent="0.25">
      <c r="A294" s="207">
        <v>1</v>
      </c>
      <c r="B294" s="207">
        <v>1</v>
      </c>
      <c r="C294" s="207" t="s">
        <v>771</v>
      </c>
      <c r="D294" s="207"/>
      <c r="E294" s="155" t="s">
        <v>259</v>
      </c>
      <c r="F294" s="527"/>
      <c r="G294" s="4"/>
      <c r="H294" s="211"/>
      <c r="I294" s="113"/>
      <c r="J294" s="173">
        <v>1</v>
      </c>
      <c r="K294" s="177" t="e">
        <f>J294/I294*100</f>
        <v>#DIV/0!</v>
      </c>
      <c r="L294" s="1484"/>
      <c r="M294" s="1484"/>
      <c r="N294" s="112"/>
      <c r="O294" s="112"/>
      <c r="P294" s="112"/>
      <c r="Q294" s="112"/>
      <c r="R294" s="112"/>
      <c r="S294" s="112"/>
      <c r="T294" s="317"/>
      <c r="U294" s="317"/>
      <c r="V294" s="317"/>
      <c r="W294" s="317"/>
      <c r="X294" s="740"/>
      <c r="Y294" s="317"/>
      <c r="Z294" s="765"/>
      <c r="AA294" s="317"/>
      <c r="AB294" s="317"/>
      <c r="AC294" s="317"/>
      <c r="AD294" s="317"/>
      <c r="AE294" s="317"/>
      <c r="AF294" s="908"/>
      <c r="AG294" s="936"/>
      <c r="AH294" s="2272"/>
      <c r="AI294" s="1014"/>
      <c r="AN294" s="207"/>
    </row>
    <row r="295" spans="1:40" s="2236" customFormat="1" ht="30" x14ac:dyDescent="0.25">
      <c r="A295" s="207"/>
      <c r="B295" s="207">
        <v>1</v>
      </c>
      <c r="C295" s="207" t="s">
        <v>771</v>
      </c>
      <c r="D295" s="207"/>
      <c r="E295" s="155" t="s">
        <v>264</v>
      </c>
      <c r="F295" s="527"/>
      <c r="G295" s="4"/>
      <c r="H295" s="211"/>
      <c r="I295" s="113"/>
      <c r="J295" s="173"/>
      <c r="K295" s="177" t="e">
        <f>J295/I295*100</f>
        <v>#DIV/0!</v>
      </c>
      <c r="L295" s="1484"/>
      <c r="M295" s="1484"/>
      <c r="N295" s="112"/>
      <c r="O295" s="112"/>
      <c r="P295" s="112"/>
      <c r="Q295" s="112"/>
      <c r="R295" s="112"/>
      <c r="S295" s="112"/>
      <c r="T295" s="317"/>
      <c r="U295" s="317"/>
      <c r="V295" s="317"/>
      <c r="W295" s="317"/>
      <c r="X295" s="740"/>
      <c r="Y295" s="317"/>
      <c r="Z295" s="765"/>
      <c r="AA295" s="317"/>
      <c r="AB295" s="317"/>
      <c r="AC295" s="317"/>
      <c r="AD295" s="317"/>
      <c r="AE295" s="317"/>
      <c r="AF295" s="908"/>
      <c r="AG295" s="936"/>
      <c r="AH295" s="2272"/>
      <c r="AI295" s="1014"/>
      <c r="AN295" s="207"/>
    </row>
    <row r="296" spans="1:40" s="2236" customFormat="1" ht="30" x14ac:dyDescent="0.25">
      <c r="A296" s="207"/>
      <c r="B296" s="207">
        <v>1</v>
      </c>
      <c r="C296" s="207" t="s">
        <v>771</v>
      </c>
      <c r="D296" s="207"/>
      <c r="E296" s="155" t="s">
        <v>71</v>
      </c>
      <c r="F296" s="2338"/>
      <c r="G296" s="4"/>
      <c r="H296" s="211"/>
      <c r="I296" s="113"/>
      <c r="J296" s="173">
        <v>2</v>
      </c>
      <c r="K296" s="177" t="e">
        <f>J296/I296*100</f>
        <v>#DIV/0!</v>
      </c>
      <c r="L296" s="1484"/>
      <c r="M296" s="1484"/>
      <c r="N296" s="112"/>
      <c r="O296" s="112"/>
      <c r="P296" s="112"/>
      <c r="Q296" s="112"/>
      <c r="R296" s="112"/>
      <c r="S296" s="112"/>
      <c r="T296" s="317"/>
      <c r="U296" s="317"/>
      <c r="V296" s="317"/>
      <c r="W296" s="317"/>
      <c r="X296" s="740"/>
      <c r="Y296" s="317"/>
      <c r="Z296" s="765"/>
      <c r="AA296" s="317"/>
      <c r="AB296" s="317"/>
      <c r="AC296" s="317"/>
      <c r="AD296" s="317"/>
      <c r="AE296" s="317"/>
      <c r="AF296" s="908"/>
      <c r="AG296" s="936"/>
      <c r="AH296" s="2272"/>
      <c r="AI296" s="1014"/>
      <c r="AN296" s="207"/>
    </row>
    <row r="297" spans="1:40" s="2236" customFormat="1" x14ac:dyDescent="0.25">
      <c r="A297" s="207"/>
      <c r="B297" s="207">
        <v>1</v>
      </c>
      <c r="C297" s="207" t="s">
        <v>771</v>
      </c>
      <c r="D297" s="207"/>
      <c r="E297" s="723"/>
      <c r="F297" s="524"/>
      <c r="G297" s="4"/>
      <c r="H297" s="211"/>
      <c r="I297" s="113"/>
      <c r="J297" s="173"/>
      <c r="K297" s="177"/>
      <c r="L297" s="1484"/>
      <c r="M297" s="1484"/>
      <c r="N297" s="112"/>
      <c r="O297" s="112"/>
      <c r="P297" s="112"/>
      <c r="Q297" s="112"/>
      <c r="R297" s="112"/>
      <c r="S297" s="112"/>
      <c r="T297" s="317"/>
      <c r="U297" s="317"/>
      <c r="V297" s="317"/>
      <c r="W297" s="317"/>
      <c r="X297" s="740"/>
      <c r="Y297" s="317"/>
      <c r="Z297" s="765"/>
      <c r="AA297" s="317"/>
      <c r="AB297" s="317"/>
      <c r="AC297" s="317"/>
      <c r="AD297" s="317"/>
      <c r="AE297" s="317"/>
      <c r="AF297" s="908"/>
      <c r="AG297" s="936"/>
      <c r="AH297" s="2272"/>
      <c r="AI297" s="1014"/>
      <c r="AN297" s="207"/>
    </row>
    <row r="298" spans="1:40" s="2236" customFormat="1" ht="30" x14ac:dyDescent="0.25">
      <c r="A298" s="207"/>
      <c r="B298" s="207">
        <v>1</v>
      </c>
      <c r="C298" s="207" t="s">
        <v>771</v>
      </c>
      <c r="D298" s="207"/>
      <c r="E298" s="686" t="s">
        <v>307</v>
      </c>
      <c r="F298" s="4"/>
      <c r="G298" s="4"/>
      <c r="H298" s="211"/>
      <c r="I298" s="173"/>
      <c r="J298" s="173"/>
      <c r="K298" s="177"/>
      <c r="L298" s="1484"/>
      <c r="M298" s="1484"/>
      <c r="N298" s="112"/>
      <c r="O298" s="112"/>
      <c r="P298" s="112"/>
      <c r="Q298" s="112"/>
      <c r="R298" s="112"/>
      <c r="S298" s="112"/>
      <c r="T298" s="317"/>
      <c r="U298" s="317"/>
      <c r="V298" s="317"/>
      <c r="W298" s="317"/>
      <c r="X298" s="740"/>
      <c r="Y298" s="317"/>
      <c r="Z298" s="765"/>
      <c r="AA298" s="317"/>
      <c r="AB298" s="317"/>
      <c r="AC298" s="317"/>
      <c r="AD298" s="317"/>
      <c r="AE298" s="317"/>
      <c r="AF298" s="908"/>
      <c r="AG298" s="936"/>
      <c r="AH298" s="2272"/>
      <c r="AI298" s="1014"/>
      <c r="AN298" s="207"/>
    </row>
    <row r="299" spans="1:40" s="2236" customFormat="1" ht="45" x14ac:dyDescent="0.25">
      <c r="A299" s="207"/>
      <c r="B299" s="207">
        <v>1</v>
      </c>
      <c r="C299" s="207" t="s">
        <v>771</v>
      </c>
      <c r="D299" s="207"/>
      <c r="E299" s="689" t="s">
        <v>308</v>
      </c>
      <c r="F299" s="4"/>
      <c r="G299" s="4"/>
      <c r="H299" s="211"/>
      <c r="I299" s="173"/>
      <c r="J299" s="173"/>
      <c r="K299" s="177"/>
      <c r="L299" s="1484"/>
      <c r="M299" s="1484"/>
      <c r="N299" s="112"/>
      <c r="O299" s="112"/>
      <c r="P299" s="112"/>
      <c r="Q299" s="112"/>
      <c r="R299" s="112"/>
      <c r="S299" s="112"/>
      <c r="T299" s="317"/>
      <c r="U299" s="317"/>
      <c r="V299" s="317"/>
      <c r="W299" s="317"/>
      <c r="X299" s="740"/>
      <c r="Y299" s="317"/>
      <c r="Z299" s="765"/>
      <c r="AA299" s="317"/>
      <c r="AB299" s="317"/>
      <c r="AC299" s="317"/>
      <c r="AD299" s="317"/>
      <c r="AE299" s="317"/>
      <c r="AF299" s="908"/>
      <c r="AG299" s="936"/>
      <c r="AH299" s="2272"/>
      <c r="AI299" s="1014"/>
      <c r="AN299" s="207"/>
    </row>
    <row r="300" spans="1:40" s="2236" customFormat="1" ht="30" x14ac:dyDescent="0.25">
      <c r="A300" s="207"/>
      <c r="B300" s="207">
        <v>1</v>
      </c>
      <c r="C300" s="207" t="s">
        <v>771</v>
      </c>
      <c r="D300" s="207"/>
      <c r="E300" s="688" t="s">
        <v>309</v>
      </c>
      <c r="F300" s="4"/>
      <c r="G300" s="4"/>
      <c r="H300" s="211"/>
      <c r="I300" s="173"/>
      <c r="J300" s="173"/>
      <c r="K300" s="177"/>
      <c r="L300" s="1484"/>
      <c r="M300" s="1484"/>
      <c r="N300" s="112"/>
      <c r="O300" s="112"/>
      <c r="P300" s="112"/>
      <c r="Q300" s="112"/>
      <c r="R300" s="112"/>
      <c r="S300" s="112"/>
      <c r="T300" s="317"/>
      <c r="U300" s="317"/>
      <c r="V300" s="317"/>
      <c r="W300" s="317"/>
      <c r="X300" s="740"/>
      <c r="Y300" s="317"/>
      <c r="Z300" s="765"/>
      <c r="AA300" s="317"/>
      <c r="AB300" s="317"/>
      <c r="AC300" s="317"/>
      <c r="AD300" s="317"/>
      <c r="AE300" s="317"/>
      <c r="AF300" s="908"/>
      <c r="AG300" s="936"/>
      <c r="AH300" s="2272"/>
      <c r="AI300" s="1014"/>
      <c r="AN300" s="207"/>
    </row>
    <row r="301" spans="1:40" s="2236" customFormat="1" ht="90" x14ac:dyDescent="0.25">
      <c r="A301" s="207"/>
      <c r="B301" s="207">
        <v>1</v>
      </c>
      <c r="C301" s="207" t="s">
        <v>771</v>
      </c>
      <c r="D301" s="207"/>
      <c r="E301" s="686" t="s">
        <v>317</v>
      </c>
      <c r="F301" s="4"/>
      <c r="G301" s="4"/>
      <c r="H301" s="211"/>
      <c r="I301" s="173"/>
      <c r="J301" s="173"/>
      <c r="K301" s="177"/>
      <c r="L301" s="1484"/>
      <c r="M301" s="1484"/>
      <c r="N301" s="112"/>
      <c r="O301" s="112"/>
      <c r="P301" s="112"/>
      <c r="Q301" s="112"/>
      <c r="R301" s="112"/>
      <c r="S301" s="112"/>
      <c r="T301" s="317"/>
      <c r="U301" s="317"/>
      <c r="V301" s="317"/>
      <c r="W301" s="317"/>
      <c r="X301" s="740"/>
      <c r="Y301" s="317"/>
      <c r="Z301" s="765"/>
      <c r="AA301" s="317"/>
      <c r="AB301" s="317"/>
      <c r="AC301" s="317"/>
      <c r="AD301" s="317"/>
      <c r="AE301" s="317"/>
      <c r="AF301" s="908"/>
      <c r="AG301" s="936"/>
      <c r="AH301" s="2272"/>
      <c r="AI301" s="1014"/>
      <c r="AN301" s="207"/>
    </row>
    <row r="302" spans="1:40" s="2236" customFormat="1" ht="29.25" x14ac:dyDescent="0.25">
      <c r="A302" s="207"/>
      <c r="B302" s="207">
        <v>1</v>
      </c>
      <c r="C302" s="207" t="s">
        <v>771</v>
      </c>
      <c r="D302" s="207"/>
      <c r="E302" s="691" t="s">
        <v>294</v>
      </c>
      <c r="F302" s="4"/>
      <c r="G302" s="4"/>
      <c r="H302" s="235"/>
      <c r="I302" s="173"/>
      <c r="J302" s="173">
        <f>SUM(J298:J301)</f>
        <v>0</v>
      </c>
      <c r="K302" s="177"/>
      <c r="L302" s="1484"/>
      <c r="M302" s="1484"/>
      <c r="N302" s="112"/>
      <c r="O302" s="112"/>
      <c r="P302" s="112"/>
      <c r="Q302" s="112"/>
      <c r="R302" s="112"/>
      <c r="S302" s="112"/>
      <c r="T302" s="317"/>
      <c r="U302" s="317"/>
      <c r="V302" s="317"/>
      <c r="W302" s="317"/>
      <c r="X302" s="855"/>
      <c r="Y302" s="317"/>
      <c r="Z302" s="765"/>
      <c r="AA302" s="317"/>
      <c r="AB302" s="317"/>
      <c r="AC302" s="317"/>
      <c r="AD302" s="317"/>
      <c r="AE302" s="317"/>
      <c r="AF302" s="908"/>
      <c r="AG302" s="936"/>
      <c r="AH302" s="2272"/>
      <c r="AI302" s="1014"/>
      <c r="AN302" s="207"/>
    </row>
    <row r="303" spans="1:40" s="2236" customFormat="1" ht="86.25" x14ac:dyDescent="0.25">
      <c r="A303" s="207"/>
      <c r="B303" s="207"/>
      <c r="C303" s="207" t="s">
        <v>771</v>
      </c>
      <c r="D303" s="207"/>
      <c r="E303" s="463" t="s">
        <v>508</v>
      </c>
      <c r="F303" s="4"/>
      <c r="G303" s="4"/>
      <c r="H303" s="235"/>
      <c r="I303" s="235"/>
      <c r="J303" s="235">
        <f>J250</f>
        <v>4</v>
      </c>
      <c r="K303" s="177" t="e">
        <f t="shared" ref="K303:K308" si="49">J303/I303*100</f>
        <v>#DIV/0!</v>
      </c>
      <c r="L303" s="1484"/>
      <c r="M303" s="1484"/>
      <c r="N303" s="112"/>
      <c r="O303" s="112"/>
      <c r="P303" s="112"/>
      <c r="Q303" s="112"/>
      <c r="R303" s="112"/>
      <c r="S303" s="112"/>
      <c r="T303" s="317"/>
      <c r="U303" s="317"/>
      <c r="V303" s="317"/>
      <c r="W303" s="317"/>
      <c r="X303" s="855">
        <f t="shared" ref="X303:AE303" si="50">X250</f>
        <v>0</v>
      </c>
      <c r="Y303" s="2257">
        <f>AE303-AD303-Z303</f>
        <v>15.460880000000001</v>
      </c>
      <c r="Z303" s="765">
        <f t="shared" si="50"/>
        <v>0</v>
      </c>
      <c r="AA303" s="317">
        <f t="shared" si="50"/>
        <v>0</v>
      </c>
      <c r="AB303" s="317">
        <f t="shared" si="50"/>
        <v>15.460880000000001</v>
      </c>
      <c r="AC303" s="317">
        <f t="shared" si="50"/>
        <v>0</v>
      </c>
      <c r="AD303" s="317">
        <f t="shared" si="50"/>
        <v>0</v>
      </c>
      <c r="AE303" s="317">
        <f t="shared" si="50"/>
        <v>15.460880000000001</v>
      </c>
      <c r="AF303" s="908"/>
      <c r="AG303" s="936"/>
      <c r="AH303" s="2272"/>
      <c r="AI303" s="1014"/>
      <c r="AN303" s="207"/>
    </row>
    <row r="304" spans="1:40" s="2236" customFormat="1" ht="18" customHeight="1" x14ac:dyDescent="0.25">
      <c r="A304" s="207">
        <v>1</v>
      </c>
      <c r="B304" s="207">
        <v>1</v>
      </c>
      <c r="C304" s="207" t="s">
        <v>771</v>
      </c>
      <c r="D304" s="207"/>
      <c r="E304" s="463" t="s">
        <v>260</v>
      </c>
      <c r="F304" s="4"/>
      <c r="G304" s="4"/>
      <c r="H304" s="235"/>
      <c r="I304" s="235"/>
      <c r="J304" s="235">
        <f>J266+J239</f>
        <v>22</v>
      </c>
      <c r="K304" s="514" t="e">
        <f t="shared" si="49"/>
        <v>#DIV/0!</v>
      </c>
      <c r="L304" s="1484"/>
      <c r="M304" s="1484"/>
      <c r="N304" s="112"/>
      <c r="O304" s="112"/>
      <c r="P304" s="112"/>
      <c r="Q304" s="112"/>
      <c r="R304" s="112"/>
      <c r="S304" s="112"/>
      <c r="T304" s="317"/>
      <c r="U304" s="317"/>
      <c r="V304" s="317"/>
      <c r="W304" s="317"/>
      <c r="X304" s="740"/>
      <c r="Y304" s="317"/>
      <c r="Z304" s="765"/>
      <c r="AA304" s="317"/>
      <c r="AB304" s="317"/>
      <c r="AC304" s="317"/>
      <c r="AD304" s="317"/>
      <c r="AE304" s="317"/>
      <c r="AF304" s="912"/>
      <c r="AG304" s="936"/>
      <c r="AH304" s="2272"/>
      <c r="AI304" s="1014"/>
      <c r="AN304" s="207"/>
    </row>
    <row r="305" spans="1:40" s="2236" customFormat="1" ht="31.5" customHeight="1" x14ac:dyDescent="0.25">
      <c r="A305" s="207">
        <v>1</v>
      </c>
      <c r="B305" s="207">
        <v>1</v>
      </c>
      <c r="C305" s="207" t="s">
        <v>771</v>
      </c>
      <c r="D305" s="207"/>
      <c r="E305" s="463" t="s">
        <v>273</v>
      </c>
      <c r="F305" s="4"/>
      <c r="G305" s="4"/>
      <c r="H305" s="235"/>
      <c r="I305" s="235"/>
      <c r="J305" s="235">
        <f>J254</f>
        <v>6</v>
      </c>
      <c r="K305" s="514" t="e">
        <f t="shared" si="49"/>
        <v>#DIV/0!</v>
      </c>
      <c r="L305" s="1484"/>
      <c r="M305" s="1484"/>
      <c r="N305" s="112"/>
      <c r="O305" s="112"/>
      <c r="P305" s="112"/>
      <c r="Q305" s="112"/>
      <c r="R305" s="112"/>
      <c r="S305" s="112"/>
      <c r="T305" s="317"/>
      <c r="U305" s="317"/>
      <c r="V305" s="317"/>
      <c r="W305" s="317"/>
      <c r="X305" s="740"/>
      <c r="Y305" s="317"/>
      <c r="Z305" s="765"/>
      <c r="AA305" s="317"/>
      <c r="AB305" s="317"/>
      <c r="AC305" s="317"/>
      <c r="AD305" s="317"/>
      <c r="AE305" s="317"/>
      <c r="AF305" s="912"/>
      <c r="AG305" s="936"/>
      <c r="AH305" s="2272"/>
      <c r="AI305" s="1014"/>
      <c r="AN305" s="207"/>
    </row>
    <row r="306" spans="1:40" s="2236" customFormat="1" ht="29.25" x14ac:dyDescent="0.25">
      <c r="A306" s="207">
        <v>1</v>
      </c>
      <c r="B306" s="207">
        <v>1</v>
      </c>
      <c r="C306" s="207" t="s">
        <v>771</v>
      </c>
      <c r="D306" s="207"/>
      <c r="E306" s="463" t="s">
        <v>261</v>
      </c>
      <c r="F306" s="4"/>
      <c r="G306" s="4"/>
      <c r="H306" s="235"/>
      <c r="I306" s="235"/>
      <c r="J306" s="235">
        <f>J276+J245</f>
        <v>46</v>
      </c>
      <c r="K306" s="514" t="e">
        <f t="shared" si="49"/>
        <v>#DIV/0!</v>
      </c>
      <c r="L306" s="1484"/>
      <c r="M306" s="1484"/>
      <c r="N306" s="112"/>
      <c r="O306" s="112"/>
      <c r="P306" s="112"/>
      <c r="Q306" s="112"/>
      <c r="R306" s="112"/>
      <c r="S306" s="112"/>
      <c r="T306" s="317"/>
      <c r="U306" s="317"/>
      <c r="V306" s="317"/>
      <c r="W306" s="317"/>
      <c r="X306" s="740"/>
      <c r="Y306" s="317"/>
      <c r="Z306" s="765"/>
      <c r="AA306" s="317"/>
      <c r="AB306" s="317"/>
      <c r="AC306" s="317"/>
      <c r="AD306" s="317"/>
      <c r="AE306" s="317"/>
      <c r="AF306" s="912"/>
      <c r="AG306" s="936"/>
      <c r="AH306" s="2272"/>
      <c r="AI306" s="1014"/>
      <c r="AN306" s="207"/>
    </row>
    <row r="307" spans="1:40" s="2236" customFormat="1" ht="29.25" x14ac:dyDescent="0.25">
      <c r="A307" s="207">
        <v>1</v>
      </c>
      <c r="B307" s="207">
        <v>1</v>
      </c>
      <c r="C307" s="207" t="s">
        <v>771</v>
      </c>
      <c r="D307" s="207"/>
      <c r="E307" s="463" t="s">
        <v>262</v>
      </c>
      <c r="F307" s="4"/>
      <c r="G307" s="4"/>
      <c r="H307" s="235"/>
      <c r="I307" s="235"/>
      <c r="J307" s="235">
        <f>J282+J280+J248</f>
        <v>185</v>
      </c>
      <c r="K307" s="514" t="e">
        <f t="shared" si="49"/>
        <v>#DIV/0!</v>
      </c>
      <c r="L307" s="1484"/>
      <c r="M307" s="1484"/>
      <c r="N307" s="112"/>
      <c r="O307" s="112"/>
      <c r="P307" s="112"/>
      <c r="Q307" s="112"/>
      <c r="R307" s="112"/>
      <c r="S307" s="112"/>
      <c r="T307" s="317"/>
      <c r="U307" s="317"/>
      <c r="V307" s="317"/>
      <c r="W307" s="317"/>
      <c r="X307" s="2280"/>
      <c r="Y307" s="2257">
        <f t="shared" ref="Y307:Y308" si="51">AE307-AD307-Z307</f>
        <v>259.48860000000002</v>
      </c>
      <c r="Z307" s="765"/>
      <c r="AA307" s="317"/>
      <c r="AB307" s="317"/>
      <c r="AC307" s="317"/>
      <c r="AD307" s="317"/>
      <c r="AE307" s="317">
        <f>AE282</f>
        <v>259.48860000000002</v>
      </c>
      <c r="AF307" s="912"/>
      <c r="AG307" s="936"/>
      <c r="AH307" s="2272"/>
      <c r="AI307" s="1014"/>
      <c r="AN307" s="207"/>
    </row>
    <row r="308" spans="1:40" s="2236" customFormat="1" x14ac:dyDescent="0.25">
      <c r="A308" s="207">
        <v>1</v>
      </c>
      <c r="B308" s="207">
        <v>1</v>
      </c>
      <c r="C308" s="207" t="s">
        <v>771</v>
      </c>
      <c r="D308" s="207"/>
      <c r="E308" s="464" t="s">
        <v>134</v>
      </c>
      <c r="F308" s="4"/>
      <c r="G308" s="4"/>
      <c r="H308" s="235"/>
      <c r="I308" s="235"/>
      <c r="J308" s="235">
        <f>J303*2.6+J304+J305+J307+J306*2.6</f>
        <v>343</v>
      </c>
      <c r="K308" s="514" t="e">
        <f t="shared" si="49"/>
        <v>#DIV/0!</v>
      </c>
      <c r="L308" s="1484"/>
      <c r="M308" s="1484"/>
      <c r="N308" s="112"/>
      <c r="O308" s="112"/>
      <c r="P308" s="112"/>
      <c r="Q308" s="112"/>
      <c r="R308" s="112"/>
      <c r="S308" s="112"/>
      <c r="T308" s="317"/>
      <c r="U308" s="317"/>
      <c r="V308" s="317"/>
      <c r="W308" s="317"/>
      <c r="X308" s="2731">
        <f t="shared" ref="X308:AB308" si="52">SUM(X307,X283,X275,X266,X254,X250,X238)</f>
        <v>0</v>
      </c>
      <c r="Y308" s="2257">
        <f t="shared" si="51"/>
        <v>526.69290999999987</v>
      </c>
      <c r="Z308" s="765">
        <f t="shared" si="52"/>
        <v>0</v>
      </c>
      <c r="AA308" s="317">
        <f t="shared" si="52"/>
        <v>0</v>
      </c>
      <c r="AB308" s="317">
        <f t="shared" si="52"/>
        <v>123.29593000000001</v>
      </c>
      <c r="AC308" s="317">
        <f>AC282</f>
        <v>-1.40544</v>
      </c>
      <c r="AD308" s="317">
        <f>AD282+AD249</f>
        <v>-1.60277</v>
      </c>
      <c r="AE308" s="3458">
        <f>SUM(AE307,AE283,AE275,AE266,AE254,AE250,AE238,AE249)</f>
        <v>525.09013999999991</v>
      </c>
      <c r="AF308" s="912"/>
      <c r="AG308" s="936"/>
      <c r="AH308" s="2272"/>
      <c r="AI308" s="1014"/>
      <c r="AN308" s="207"/>
    </row>
    <row r="309" spans="1:40" s="2236" customFormat="1" x14ac:dyDescent="0.25">
      <c r="A309" s="207">
        <v>1</v>
      </c>
      <c r="B309" s="207">
        <v>1</v>
      </c>
      <c r="C309" s="207" t="s">
        <v>771</v>
      </c>
      <c r="D309" s="207"/>
      <c r="E309" s="1333" t="s">
        <v>28</v>
      </c>
      <c r="F309" s="1333"/>
      <c r="G309" s="2"/>
      <c r="H309" s="215"/>
      <c r="I309" s="177"/>
      <c r="J309" s="177"/>
      <c r="K309" s="177"/>
      <c r="L309" s="1484"/>
      <c r="M309" s="1484"/>
      <c r="N309" s="730"/>
      <c r="O309" s="730"/>
      <c r="P309" s="730"/>
      <c r="Q309" s="730"/>
      <c r="R309" s="730"/>
      <c r="S309" s="730"/>
      <c r="T309" s="361"/>
      <c r="U309" s="361"/>
      <c r="V309" s="361"/>
      <c r="W309" s="361"/>
      <c r="X309" s="2246"/>
      <c r="Y309" s="361"/>
      <c r="Z309" s="1110"/>
      <c r="AA309" s="361"/>
      <c r="AB309" s="361"/>
      <c r="AC309" s="361"/>
      <c r="AD309" s="361"/>
      <c r="AE309" s="361"/>
      <c r="AF309" s="928"/>
      <c r="AG309" s="2247"/>
      <c r="AH309" s="2272"/>
      <c r="AI309" s="1014"/>
      <c r="AN309" s="207"/>
    </row>
    <row r="310" spans="1:40" s="2236" customFormat="1" x14ac:dyDescent="0.25">
      <c r="A310" s="207">
        <v>1</v>
      </c>
      <c r="B310" s="207">
        <v>1</v>
      </c>
      <c r="C310" s="207" t="s">
        <v>771</v>
      </c>
      <c r="D310" s="207" t="s">
        <v>718</v>
      </c>
      <c r="E310" s="1010" t="s">
        <v>47</v>
      </c>
      <c r="F310" s="1010"/>
      <c r="G310" s="2339">
        <v>300</v>
      </c>
      <c r="H310" s="228"/>
      <c r="I310" s="113"/>
      <c r="J310" s="177">
        <v>0</v>
      </c>
      <c r="K310" s="113"/>
      <c r="L310" s="806"/>
      <c r="M310" s="142"/>
      <c r="N310" s="143"/>
      <c r="O310" s="143"/>
      <c r="P310" s="173"/>
      <c r="Q310" s="143" t="e">
        <f t="shared" ref="Q310:Q315" si="53">P310/O310*100</f>
        <v>#DIV/0!</v>
      </c>
      <c r="R310" s="143">
        <f>N310/G310</f>
        <v>0</v>
      </c>
      <c r="S310" s="143" t="e">
        <f t="shared" ref="S310:S315" si="54">P310/$E$3*12/R310</f>
        <v>#DIV/0!</v>
      </c>
      <c r="T310" s="361"/>
      <c r="U310" s="361"/>
      <c r="V310" s="361"/>
      <c r="W310" s="361"/>
      <c r="X310" s="2246"/>
      <c r="Y310" s="361"/>
      <c r="Z310" s="1110"/>
      <c r="AA310" s="361"/>
      <c r="AB310" s="361"/>
      <c r="AC310" s="361"/>
      <c r="AD310" s="361"/>
      <c r="AE310" s="361"/>
      <c r="AF310" s="928"/>
      <c r="AG310" s="2247"/>
      <c r="AH310" s="2272"/>
      <c r="AI310" s="1014"/>
      <c r="AN310" s="207"/>
    </row>
    <row r="311" spans="1:40" s="2236" customFormat="1" x14ac:dyDescent="0.25">
      <c r="A311" s="207">
        <v>1</v>
      </c>
      <c r="B311" s="207">
        <v>1</v>
      </c>
      <c r="C311" s="207" t="s">
        <v>771</v>
      </c>
      <c r="D311" s="207" t="s">
        <v>718</v>
      </c>
      <c r="E311" s="1010" t="s">
        <v>10</v>
      </c>
      <c r="F311" s="1010"/>
      <c r="G311" s="2339">
        <v>300</v>
      </c>
      <c r="H311" s="228"/>
      <c r="I311" s="113"/>
      <c r="J311" s="177">
        <v>0</v>
      </c>
      <c r="K311" s="113"/>
      <c r="L311" s="806"/>
      <c r="M311" s="142"/>
      <c r="N311" s="143"/>
      <c r="O311" s="143"/>
      <c r="P311" s="173"/>
      <c r="Q311" s="143" t="e">
        <f t="shared" si="53"/>
        <v>#DIV/0!</v>
      </c>
      <c r="R311" s="143">
        <f>N311/G311</f>
        <v>0</v>
      </c>
      <c r="S311" s="143" t="e">
        <f t="shared" si="54"/>
        <v>#DIV/0!</v>
      </c>
      <c r="T311" s="361"/>
      <c r="U311" s="361"/>
      <c r="V311" s="361"/>
      <c r="W311" s="361"/>
      <c r="X311" s="2246"/>
      <c r="Y311" s="361"/>
      <c r="Z311" s="1110"/>
      <c r="AA311" s="361"/>
      <c r="AB311" s="361"/>
      <c r="AC311" s="361"/>
      <c r="AD311" s="361"/>
      <c r="AE311" s="361"/>
      <c r="AF311" s="928"/>
      <c r="AG311" s="2247"/>
      <c r="AH311" s="2272"/>
      <c r="AI311" s="1014"/>
      <c r="AN311" s="207"/>
    </row>
    <row r="312" spans="1:40" s="2236" customFormat="1" x14ac:dyDescent="0.25">
      <c r="A312" s="207"/>
      <c r="B312" s="207">
        <v>1</v>
      </c>
      <c r="C312" s="207" t="s">
        <v>771</v>
      </c>
      <c r="D312" s="207" t="s">
        <v>718</v>
      </c>
      <c r="E312" s="1010" t="s">
        <v>63</v>
      </c>
      <c r="F312" s="1010"/>
      <c r="G312" s="2339">
        <v>300</v>
      </c>
      <c r="H312" s="228"/>
      <c r="I312" s="113"/>
      <c r="J312" s="177">
        <v>0</v>
      </c>
      <c r="K312" s="113"/>
      <c r="L312" s="806"/>
      <c r="M312" s="142"/>
      <c r="N312" s="143"/>
      <c r="O312" s="143"/>
      <c r="P312" s="173"/>
      <c r="Q312" s="143" t="e">
        <f t="shared" si="53"/>
        <v>#DIV/0!</v>
      </c>
      <c r="R312" s="143">
        <f>N312/G312</f>
        <v>0</v>
      </c>
      <c r="S312" s="143" t="e">
        <f t="shared" si="54"/>
        <v>#DIV/0!</v>
      </c>
      <c r="T312" s="361"/>
      <c r="U312" s="361"/>
      <c r="V312" s="361"/>
      <c r="W312" s="361"/>
      <c r="X312" s="2246"/>
      <c r="Y312" s="361"/>
      <c r="Z312" s="1110"/>
      <c r="AA312" s="361"/>
      <c r="AB312" s="361"/>
      <c r="AC312" s="361"/>
      <c r="AD312" s="361"/>
      <c r="AE312" s="361"/>
      <c r="AF312" s="928"/>
      <c r="AG312" s="2247"/>
      <c r="AH312" s="2272"/>
      <c r="AI312" s="1014"/>
      <c r="AN312" s="207"/>
    </row>
    <row r="313" spans="1:40" s="2236" customFormat="1" x14ac:dyDescent="0.25">
      <c r="A313" s="207">
        <v>1</v>
      </c>
      <c r="B313" s="207">
        <v>1</v>
      </c>
      <c r="C313" s="207" t="s">
        <v>771</v>
      </c>
      <c r="D313" s="207" t="s">
        <v>718</v>
      </c>
      <c r="E313" s="1010" t="s">
        <v>6</v>
      </c>
      <c r="F313" s="1010"/>
      <c r="G313" s="2339">
        <v>300</v>
      </c>
      <c r="H313" s="228"/>
      <c r="I313" s="113"/>
      <c r="J313" s="177">
        <v>0</v>
      </c>
      <c r="K313" s="113"/>
      <c r="L313" s="806"/>
      <c r="M313" s="142"/>
      <c r="N313" s="143"/>
      <c r="O313" s="143"/>
      <c r="P313" s="173"/>
      <c r="Q313" s="143" t="e">
        <f t="shared" si="53"/>
        <v>#DIV/0!</v>
      </c>
      <c r="R313" s="143">
        <f>N313/G313</f>
        <v>0</v>
      </c>
      <c r="S313" s="143" t="e">
        <f t="shared" si="54"/>
        <v>#DIV/0!</v>
      </c>
      <c r="T313" s="361"/>
      <c r="U313" s="361"/>
      <c r="V313" s="361"/>
      <c r="W313" s="361"/>
      <c r="X313" s="2246"/>
      <c r="Y313" s="361"/>
      <c r="Z313" s="1110"/>
      <c r="AA313" s="361"/>
      <c r="AB313" s="361"/>
      <c r="AC313" s="361"/>
      <c r="AD313" s="361"/>
      <c r="AE313" s="361"/>
      <c r="AF313" s="928"/>
      <c r="AG313" s="2247"/>
      <c r="AH313" s="2272"/>
      <c r="AI313" s="1014"/>
      <c r="AN313" s="207"/>
    </row>
    <row r="314" spans="1:40" s="2236" customFormat="1" x14ac:dyDescent="0.25">
      <c r="A314" s="207">
        <v>1</v>
      </c>
      <c r="B314" s="207">
        <v>1</v>
      </c>
      <c r="C314" s="207" t="s">
        <v>771</v>
      </c>
      <c r="D314" s="207" t="s">
        <v>718</v>
      </c>
      <c r="E314" s="1010" t="s">
        <v>160</v>
      </c>
      <c r="F314" s="1010"/>
      <c r="G314" s="2339">
        <v>300</v>
      </c>
      <c r="H314" s="228"/>
      <c r="I314" s="113"/>
      <c r="J314" s="177">
        <v>1</v>
      </c>
      <c r="K314" s="113"/>
      <c r="L314" s="806"/>
      <c r="M314" s="142"/>
      <c r="N314" s="143"/>
      <c r="O314" s="143"/>
      <c r="P314" s="143">
        <v>8</v>
      </c>
      <c r="Q314" s="143" t="e">
        <f t="shared" si="53"/>
        <v>#DIV/0!</v>
      </c>
      <c r="R314" s="143">
        <f>N314/G314</f>
        <v>0</v>
      </c>
      <c r="S314" s="143" t="e">
        <f t="shared" si="54"/>
        <v>#DIV/0!</v>
      </c>
      <c r="T314" s="317"/>
      <c r="U314" s="317"/>
      <c r="V314" s="317"/>
      <c r="W314" s="317"/>
      <c r="X314" s="740"/>
      <c r="Y314" s="317"/>
      <c r="Z314" s="765"/>
      <c r="AA314" s="317"/>
      <c r="AB314" s="317"/>
      <c r="AC314" s="317"/>
      <c r="AD314" s="317"/>
      <c r="AE314" s="317"/>
      <c r="AF314" s="924"/>
      <c r="AG314" s="936"/>
      <c r="AH314" s="2272"/>
      <c r="AI314" s="1014"/>
      <c r="AN314" s="207"/>
    </row>
    <row r="315" spans="1:40" s="2236" customFormat="1" x14ac:dyDescent="0.25">
      <c r="A315" s="207">
        <v>1</v>
      </c>
      <c r="B315" s="207">
        <v>1</v>
      </c>
      <c r="C315" s="207" t="s">
        <v>771</v>
      </c>
      <c r="D315" s="207" t="s">
        <v>718</v>
      </c>
      <c r="E315" s="1333" t="s">
        <v>31</v>
      </c>
      <c r="F315" s="1333"/>
      <c r="G315" s="1333"/>
      <c r="H315" s="1968"/>
      <c r="I315" s="2034"/>
      <c r="J315" s="2034">
        <f>SUM(J310:J314)</f>
        <v>1</v>
      </c>
      <c r="K315" s="2034" t="e">
        <f>J315/I315*100</f>
        <v>#DIV/0!</v>
      </c>
      <c r="L315" s="2035" t="e">
        <f>SUM(N315/H315)</f>
        <v>#DIV/0!</v>
      </c>
      <c r="M315" s="189">
        <f>P315/J315</f>
        <v>8</v>
      </c>
      <c r="N315" s="685">
        <f>SUM(N310:N314)</f>
        <v>0</v>
      </c>
      <c r="O315" s="685">
        <f>SUM(O310:O314)</f>
        <v>0</v>
      </c>
      <c r="P315" s="685">
        <f>SUM(P310:P314)</f>
        <v>8</v>
      </c>
      <c r="Q315" s="143" t="e">
        <f t="shared" si="53"/>
        <v>#DIV/0!</v>
      </c>
      <c r="R315" s="1243">
        <f>SUM(R310:R314)</f>
        <v>0</v>
      </c>
      <c r="S315" s="143" t="e">
        <f t="shared" si="54"/>
        <v>#DIV/0!</v>
      </c>
      <c r="T315" s="321"/>
      <c r="U315" s="321"/>
      <c r="V315" s="321"/>
      <c r="W315" s="321"/>
      <c r="X315" s="2283"/>
      <c r="Y315" s="355"/>
      <c r="Z315" s="1028"/>
      <c r="AA315" s="355"/>
      <c r="AB315" s="355"/>
      <c r="AC315" s="355"/>
      <c r="AD315" s="321"/>
      <c r="AE315" s="321"/>
      <c r="AF315" s="2036"/>
      <c r="AG315" s="886"/>
      <c r="AH315" s="2272"/>
      <c r="AI315" s="1014"/>
      <c r="AN315" s="207"/>
    </row>
    <row r="316" spans="1:40" s="2236" customFormat="1" ht="15" customHeight="1" x14ac:dyDescent="0.25">
      <c r="A316" s="207">
        <v>1</v>
      </c>
      <c r="B316" s="207">
        <v>1</v>
      </c>
      <c r="C316" s="207" t="s">
        <v>771</v>
      </c>
      <c r="D316" s="207"/>
      <c r="E316" s="2" t="s">
        <v>123</v>
      </c>
      <c r="F316" s="2"/>
      <c r="G316" s="1333"/>
      <c r="H316" s="1968"/>
      <c r="I316" s="2034"/>
      <c r="J316" s="2034"/>
      <c r="K316" s="2034"/>
      <c r="L316" s="2035"/>
      <c r="M316" s="189"/>
      <c r="N316" s="685"/>
      <c r="O316" s="685"/>
      <c r="P316" s="685"/>
      <c r="Q316" s="143"/>
      <c r="R316" s="1243"/>
      <c r="S316" s="143"/>
      <c r="T316" s="321"/>
      <c r="U316" s="321"/>
      <c r="V316" s="321"/>
      <c r="W316" s="321"/>
      <c r="X316" s="2284"/>
      <c r="Y316" s="321"/>
      <c r="Z316" s="756"/>
      <c r="AA316" s="321"/>
      <c r="AB316" s="321"/>
      <c r="AC316" s="321"/>
      <c r="AD316" s="321"/>
      <c r="AE316" s="321"/>
      <c r="AF316" s="2036"/>
      <c r="AG316" s="886"/>
      <c r="AH316" s="2272"/>
      <c r="AI316" s="1014"/>
      <c r="AN316" s="207"/>
    </row>
    <row r="317" spans="1:40" s="2236" customFormat="1" x14ac:dyDescent="0.25">
      <c r="A317" s="207"/>
      <c r="B317" s="207">
        <v>1</v>
      </c>
      <c r="C317" s="207" t="s">
        <v>771</v>
      </c>
      <c r="D317" s="207" t="s">
        <v>700</v>
      </c>
      <c r="E317" s="1010" t="s">
        <v>231</v>
      </c>
      <c r="F317" s="2340"/>
      <c r="G317" s="2037">
        <v>240</v>
      </c>
      <c r="H317" s="215"/>
      <c r="I317" s="113"/>
      <c r="J317" s="113">
        <v>0</v>
      </c>
      <c r="K317" s="113"/>
      <c r="L317" s="361"/>
      <c r="M317" s="142"/>
      <c r="N317" s="143"/>
      <c r="O317" s="143"/>
      <c r="P317" s="143"/>
      <c r="Q317" s="143" t="e">
        <f t="shared" ref="Q317:Q325" si="55">P317/O317*100</f>
        <v>#DIV/0!</v>
      </c>
      <c r="R317" s="143">
        <f t="shared" ref="R317:R323" si="56">N317/G317</f>
        <v>0</v>
      </c>
      <c r="S317" s="143" t="e">
        <f t="shared" ref="S317:S325" si="57">P317/$E$3*12/R317</f>
        <v>#DIV/0!</v>
      </c>
      <c r="T317" s="321"/>
      <c r="U317" s="321"/>
      <c r="V317" s="321"/>
      <c r="W317" s="321"/>
      <c r="X317" s="2284"/>
      <c r="Y317" s="321"/>
      <c r="Z317" s="756"/>
      <c r="AA317" s="321"/>
      <c r="AB317" s="321"/>
      <c r="AC317" s="321"/>
      <c r="AD317" s="321"/>
      <c r="AE317" s="321"/>
      <c r="AF317" s="924"/>
      <c r="AG317" s="886"/>
      <c r="AH317" s="2272"/>
      <c r="AI317" s="1014"/>
      <c r="AN317" s="207"/>
    </row>
    <row r="318" spans="1:40" s="2236" customFormat="1" x14ac:dyDescent="0.25">
      <c r="A318" s="207">
        <v>1</v>
      </c>
      <c r="B318" s="207">
        <v>1</v>
      </c>
      <c r="C318" s="207" t="s">
        <v>771</v>
      </c>
      <c r="D318" s="207" t="s">
        <v>700</v>
      </c>
      <c r="E318" s="1010" t="s">
        <v>252</v>
      </c>
      <c r="F318" s="2234"/>
      <c r="G318" s="2037">
        <v>240</v>
      </c>
      <c r="H318" s="215"/>
      <c r="I318" s="113"/>
      <c r="J318" s="113">
        <v>0</v>
      </c>
      <c r="K318" s="113"/>
      <c r="L318" s="361"/>
      <c r="M318" s="142"/>
      <c r="N318" s="143"/>
      <c r="O318" s="143"/>
      <c r="P318" s="143"/>
      <c r="Q318" s="143" t="e">
        <f t="shared" si="55"/>
        <v>#DIV/0!</v>
      </c>
      <c r="R318" s="143">
        <f t="shared" si="56"/>
        <v>0</v>
      </c>
      <c r="S318" s="143" t="e">
        <f t="shared" si="57"/>
        <v>#DIV/0!</v>
      </c>
      <c r="T318" s="317"/>
      <c r="U318" s="317"/>
      <c r="V318" s="317"/>
      <c r="W318" s="317"/>
      <c r="X318" s="740"/>
      <c r="Y318" s="317"/>
      <c r="Z318" s="765"/>
      <c r="AA318" s="317"/>
      <c r="AB318" s="317"/>
      <c r="AC318" s="317"/>
      <c r="AD318" s="317"/>
      <c r="AE318" s="317"/>
      <c r="AF318" s="924"/>
      <c r="AG318" s="936"/>
      <c r="AH318" s="2272"/>
      <c r="AI318" s="1014"/>
      <c r="AN318" s="207"/>
    </row>
    <row r="319" spans="1:40" s="2236" customFormat="1" x14ac:dyDescent="0.25">
      <c r="A319" s="207"/>
      <c r="B319" s="207">
        <v>1</v>
      </c>
      <c r="C319" s="207" t="s">
        <v>771</v>
      </c>
      <c r="D319" s="207" t="s">
        <v>700</v>
      </c>
      <c r="E319" s="1010" t="s">
        <v>253</v>
      </c>
      <c r="F319" s="2234"/>
      <c r="G319" s="2285">
        <v>240</v>
      </c>
      <c r="H319" s="215"/>
      <c r="I319" s="113"/>
      <c r="J319" s="113">
        <v>0</v>
      </c>
      <c r="K319" s="113"/>
      <c r="L319" s="361"/>
      <c r="M319" s="142"/>
      <c r="N319" s="143"/>
      <c r="O319" s="143"/>
      <c r="P319" s="143"/>
      <c r="Q319" s="143" t="e">
        <f t="shared" si="55"/>
        <v>#DIV/0!</v>
      </c>
      <c r="R319" s="143">
        <f t="shared" si="56"/>
        <v>0</v>
      </c>
      <c r="S319" s="143" t="e">
        <f t="shared" si="57"/>
        <v>#DIV/0!</v>
      </c>
      <c r="T319" s="317"/>
      <c r="U319" s="317"/>
      <c r="V319" s="317"/>
      <c r="W319" s="317"/>
      <c r="X319" s="740"/>
      <c r="Y319" s="317"/>
      <c r="Z319" s="765"/>
      <c r="AA319" s="317"/>
      <c r="AB319" s="317"/>
      <c r="AC319" s="317"/>
      <c r="AD319" s="317"/>
      <c r="AE319" s="317"/>
      <c r="AF319" s="924"/>
      <c r="AG319" s="936"/>
      <c r="AH319" s="2272"/>
      <c r="AI319" s="1014"/>
      <c r="AN319" s="207"/>
    </row>
    <row r="320" spans="1:40" s="2236" customFormat="1" x14ac:dyDescent="0.25">
      <c r="A320" s="207"/>
      <c r="B320" s="207">
        <v>1</v>
      </c>
      <c r="C320" s="207" t="s">
        <v>771</v>
      </c>
      <c r="D320" s="207" t="s">
        <v>700</v>
      </c>
      <c r="E320" s="1010" t="s">
        <v>250</v>
      </c>
      <c r="F320" s="2234"/>
      <c r="G320" s="2285">
        <v>240</v>
      </c>
      <c r="H320" s="215"/>
      <c r="I320" s="113"/>
      <c r="J320" s="113">
        <v>0</v>
      </c>
      <c r="K320" s="113"/>
      <c r="L320" s="361"/>
      <c r="M320" s="142"/>
      <c r="N320" s="143"/>
      <c r="O320" s="143"/>
      <c r="P320" s="143"/>
      <c r="Q320" s="143" t="e">
        <f t="shared" si="55"/>
        <v>#DIV/0!</v>
      </c>
      <c r="R320" s="143">
        <f t="shared" si="56"/>
        <v>0</v>
      </c>
      <c r="S320" s="143" t="e">
        <f t="shared" si="57"/>
        <v>#DIV/0!</v>
      </c>
      <c r="T320" s="317"/>
      <c r="U320" s="317"/>
      <c r="V320" s="317"/>
      <c r="W320" s="317"/>
      <c r="X320" s="740"/>
      <c r="Y320" s="317"/>
      <c r="Z320" s="765"/>
      <c r="AA320" s="317"/>
      <c r="AB320" s="317"/>
      <c r="AC320" s="317"/>
      <c r="AD320" s="317"/>
      <c r="AE320" s="317"/>
      <c r="AF320" s="924"/>
      <c r="AG320" s="936"/>
      <c r="AH320" s="2272"/>
      <c r="AI320" s="1014"/>
      <c r="AN320" s="207"/>
    </row>
    <row r="321" spans="1:266" s="2236" customFormat="1" x14ac:dyDescent="0.25">
      <c r="A321" s="207"/>
      <c r="B321" s="207">
        <v>1</v>
      </c>
      <c r="C321" s="207" t="s">
        <v>771</v>
      </c>
      <c r="D321" s="207" t="s">
        <v>700</v>
      </c>
      <c r="E321" s="1010" t="s">
        <v>251</v>
      </c>
      <c r="F321" s="2234"/>
      <c r="G321" s="2285">
        <v>240</v>
      </c>
      <c r="H321" s="215"/>
      <c r="I321" s="113"/>
      <c r="J321" s="113">
        <v>0</v>
      </c>
      <c r="K321" s="113"/>
      <c r="L321" s="361"/>
      <c r="M321" s="142"/>
      <c r="N321" s="143"/>
      <c r="O321" s="143"/>
      <c r="P321" s="143"/>
      <c r="Q321" s="143" t="e">
        <f t="shared" si="55"/>
        <v>#DIV/0!</v>
      </c>
      <c r="R321" s="143">
        <f t="shared" si="56"/>
        <v>0</v>
      </c>
      <c r="S321" s="143" t="e">
        <f t="shared" si="57"/>
        <v>#DIV/0!</v>
      </c>
      <c r="T321" s="317"/>
      <c r="U321" s="317"/>
      <c r="V321" s="317"/>
      <c r="W321" s="317"/>
      <c r="X321" s="740"/>
      <c r="Y321" s="317"/>
      <c r="Z321" s="765"/>
      <c r="AA321" s="317"/>
      <c r="AB321" s="317"/>
      <c r="AC321" s="317"/>
      <c r="AD321" s="317"/>
      <c r="AE321" s="317"/>
      <c r="AF321" s="924"/>
      <c r="AG321" s="936"/>
      <c r="AH321" s="2272"/>
      <c r="AI321" s="1014"/>
      <c r="AN321" s="207"/>
    </row>
    <row r="322" spans="1:266" s="2236" customFormat="1" x14ac:dyDescent="0.25">
      <c r="A322" s="207"/>
      <c r="B322" s="207">
        <v>1</v>
      </c>
      <c r="C322" s="207" t="s">
        <v>771</v>
      </c>
      <c r="D322" s="207" t="s">
        <v>700</v>
      </c>
      <c r="E322" s="1010" t="s">
        <v>254</v>
      </c>
      <c r="F322" s="2234"/>
      <c r="G322" s="2285">
        <v>240</v>
      </c>
      <c r="H322" s="215"/>
      <c r="I322" s="113"/>
      <c r="J322" s="113">
        <v>0</v>
      </c>
      <c r="K322" s="113"/>
      <c r="L322" s="361"/>
      <c r="M322" s="142"/>
      <c r="N322" s="143"/>
      <c r="O322" s="143"/>
      <c r="P322" s="143"/>
      <c r="Q322" s="143" t="e">
        <f t="shared" si="55"/>
        <v>#DIV/0!</v>
      </c>
      <c r="R322" s="143">
        <f t="shared" si="56"/>
        <v>0</v>
      </c>
      <c r="S322" s="143" t="e">
        <f t="shared" si="57"/>
        <v>#DIV/0!</v>
      </c>
      <c r="T322" s="317"/>
      <c r="U322" s="317"/>
      <c r="V322" s="317"/>
      <c r="W322" s="317"/>
      <c r="X322" s="740"/>
      <c r="Y322" s="317"/>
      <c r="Z322" s="765"/>
      <c r="AA322" s="317"/>
      <c r="AB322" s="317"/>
      <c r="AC322" s="317"/>
      <c r="AD322" s="317"/>
      <c r="AE322" s="317"/>
      <c r="AF322" s="924"/>
      <c r="AG322" s="936"/>
      <c r="AH322" s="2272"/>
      <c r="AI322" s="1014"/>
      <c r="AN322" s="207"/>
    </row>
    <row r="323" spans="1:266" s="2236" customFormat="1" x14ac:dyDescent="0.25">
      <c r="A323" s="207"/>
      <c r="B323" s="207">
        <v>1</v>
      </c>
      <c r="C323" s="207" t="s">
        <v>771</v>
      </c>
      <c r="D323" s="207" t="s">
        <v>700</v>
      </c>
      <c r="E323" s="1010" t="s">
        <v>255</v>
      </c>
      <c r="F323" s="2234"/>
      <c r="G323" s="2285">
        <v>240</v>
      </c>
      <c r="H323" s="215"/>
      <c r="I323" s="113"/>
      <c r="J323" s="113">
        <v>0</v>
      </c>
      <c r="K323" s="113"/>
      <c r="L323" s="361"/>
      <c r="M323" s="142"/>
      <c r="N323" s="143"/>
      <c r="O323" s="143"/>
      <c r="P323" s="143"/>
      <c r="Q323" s="143" t="e">
        <f t="shared" si="55"/>
        <v>#DIV/0!</v>
      </c>
      <c r="R323" s="143">
        <f t="shared" si="56"/>
        <v>0</v>
      </c>
      <c r="S323" s="143" t="e">
        <f t="shared" si="57"/>
        <v>#DIV/0!</v>
      </c>
      <c r="T323" s="317"/>
      <c r="U323" s="317"/>
      <c r="V323" s="317"/>
      <c r="W323" s="317"/>
      <c r="X323" s="740"/>
      <c r="Y323" s="317"/>
      <c r="Z323" s="765"/>
      <c r="AA323" s="317"/>
      <c r="AB323" s="317"/>
      <c r="AC323" s="317"/>
      <c r="AD323" s="317"/>
      <c r="AE323" s="317"/>
      <c r="AF323" s="924"/>
      <c r="AG323" s="936"/>
      <c r="AH323" s="2272"/>
      <c r="AI323" s="1014"/>
      <c r="AN323" s="207"/>
    </row>
    <row r="324" spans="1:266" s="137" customFormat="1" x14ac:dyDescent="0.25">
      <c r="A324" s="207">
        <v>1</v>
      </c>
      <c r="B324" s="207">
        <v>1</v>
      </c>
      <c r="C324" s="207" t="s">
        <v>771</v>
      </c>
      <c r="D324" s="207" t="s">
        <v>700</v>
      </c>
      <c r="E324" s="2038" t="s">
        <v>150</v>
      </c>
      <c r="F324" s="2038"/>
      <c r="G324" s="2038"/>
      <c r="H324" s="213"/>
      <c r="I324" s="514"/>
      <c r="J324" s="514">
        <f>SUM(J317:J323)</f>
        <v>0</v>
      </c>
      <c r="K324" s="113" t="e">
        <f>J324/I324*100</f>
        <v>#DIV/0!</v>
      </c>
      <c r="L324" s="2035" t="e">
        <f>SUM(N324/H324)</f>
        <v>#DIV/0!</v>
      </c>
      <c r="M324" s="142" t="e">
        <f>P324/J324</f>
        <v>#DIV/0!</v>
      </c>
      <c r="N324" s="213">
        <f>SUM(N317:N323)</f>
        <v>0</v>
      </c>
      <c r="O324" s="213">
        <f>SUM(O317:O323)</f>
        <v>0</v>
      </c>
      <c r="P324" s="685">
        <f>SUM(P317:P323)</f>
        <v>0</v>
      </c>
      <c r="Q324" s="143" t="e">
        <f t="shared" si="55"/>
        <v>#DIV/0!</v>
      </c>
      <c r="R324" s="1101">
        <f>SUM(R317:R323)</f>
        <v>0</v>
      </c>
      <c r="S324" s="143" t="e">
        <f t="shared" si="57"/>
        <v>#DIV/0!</v>
      </c>
      <c r="T324" s="2286"/>
      <c r="U324" s="2286"/>
      <c r="V324" s="2286"/>
      <c r="W324" s="2286"/>
      <c r="X324" s="2283"/>
      <c r="Y324" s="355"/>
      <c r="Z324" s="1028"/>
      <c r="AA324" s="355"/>
      <c r="AB324" s="355"/>
      <c r="AC324" s="355"/>
      <c r="AD324" s="2286"/>
      <c r="AE324" s="2286"/>
      <c r="AF324" s="945"/>
      <c r="AG324" s="941"/>
      <c r="AH324" s="2272"/>
      <c r="AI324" s="1071"/>
      <c r="AN324" s="207"/>
    </row>
    <row r="325" spans="1:266" s="2236" customFormat="1" ht="29.25" x14ac:dyDescent="0.25">
      <c r="A325" s="207">
        <v>1</v>
      </c>
      <c r="B325" s="207">
        <v>1</v>
      </c>
      <c r="C325" s="207" t="s">
        <v>771</v>
      </c>
      <c r="D325" s="207"/>
      <c r="E325" s="691" t="s">
        <v>136</v>
      </c>
      <c r="F325" s="691"/>
      <c r="G325" s="691"/>
      <c r="H325" s="1968"/>
      <c r="I325" s="2034"/>
      <c r="J325" s="2034">
        <f>SUM(J324,J315)</f>
        <v>1</v>
      </c>
      <c r="K325" s="2034" t="e">
        <f>J325/I325*100</f>
        <v>#DIV/0!</v>
      </c>
      <c r="L325" s="2035" t="e">
        <f>SUM(N325/H325)</f>
        <v>#DIV/0!</v>
      </c>
      <c r="M325" s="1239">
        <f>P325/J325</f>
        <v>8</v>
      </c>
      <c r="N325" s="2034">
        <f>SUM(N324,N315)</f>
        <v>0</v>
      </c>
      <c r="O325" s="2034">
        <f>SUM(O324,O315)</f>
        <v>0</v>
      </c>
      <c r="P325" s="2034">
        <f>SUM(P324,P315)</f>
        <v>8</v>
      </c>
      <c r="Q325" s="143" t="e">
        <f t="shared" si="55"/>
        <v>#DIV/0!</v>
      </c>
      <c r="R325" s="2034">
        <f>SUM(R324,R315)</f>
        <v>0</v>
      </c>
      <c r="S325" s="143" t="e">
        <f t="shared" si="57"/>
        <v>#DIV/0!</v>
      </c>
      <c r="T325" s="2287"/>
      <c r="U325" s="2287"/>
      <c r="V325" s="2287"/>
      <c r="W325" s="2287"/>
      <c r="X325" s="855">
        <f>T325/12*$E$3+(U325-T325)/11*3+(V325-U325)/10*2+(W325-V325)/9*1</f>
        <v>0</v>
      </c>
      <c r="Y325" s="321">
        <f>AE325-AD325-AA325-Z325</f>
        <v>24.878520000000002</v>
      </c>
      <c r="Z325" s="756"/>
      <c r="AA325" s="321"/>
      <c r="AB325" s="321">
        <f>Y325-X325</f>
        <v>24.878520000000002</v>
      </c>
      <c r="AC325" s="321"/>
      <c r="AD325" s="2287"/>
      <c r="AE325" s="2287">
        <v>24.878520000000002</v>
      </c>
      <c r="AF325" s="2036"/>
      <c r="AG325" s="2036"/>
      <c r="AH325" s="2272"/>
      <c r="AI325" s="1014"/>
      <c r="AN325" s="207"/>
    </row>
    <row r="326" spans="1:266" s="2236" customFormat="1" x14ac:dyDescent="0.25">
      <c r="A326" s="207">
        <v>1</v>
      </c>
      <c r="B326" s="207">
        <v>1</v>
      </c>
      <c r="C326" s="207" t="s">
        <v>771</v>
      </c>
      <c r="D326" s="207"/>
      <c r="E326" s="510"/>
      <c r="F326" s="510"/>
      <c r="G326" s="510"/>
      <c r="H326" s="213"/>
      <c r="I326" s="113"/>
      <c r="J326" s="113"/>
      <c r="K326" s="113"/>
      <c r="L326" s="1602"/>
      <c r="M326" s="1602"/>
      <c r="N326" s="1602"/>
      <c r="O326" s="1602"/>
      <c r="P326" s="1602"/>
      <c r="Q326" s="1602"/>
      <c r="R326" s="1602"/>
      <c r="S326" s="1602"/>
      <c r="T326" s="317"/>
      <c r="U326" s="317"/>
      <c r="V326" s="317"/>
      <c r="W326" s="317"/>
      <c r="X326" s="740"/>
      <c r="Y326" s="317">
        <f>AE326-AD326</f>
        <v>0</v>
      </c>
      <c r="Z326" s="765"/>
      <c r="AA326" s="317"/>
      <c r="AB326" s="317">
        <f>Y326-X326</f>
        <v>0</v>
      </c>
      <c r="AC326" s="317"/>
      <c r="AD326" s="317"/>
      <c r="AE326" s="317"/>
      <c r="AF326" s="924"/>
      <c r="AG326" s="936"/>
      <c r="AH326" s="2272"/>
      <c r="AI326" s="1014"/>
      <c r="AN326" s="207"/>
    </row>
    <row r="327" spans="1:266" s="2236" customFormat="1" ht="15.75" thickBot="1" x14ac:dyDescent="0.3">
      <c r="A327" s="207">
        <v>1</v>
      </c>
      <c r="B327" s="207">
        <v>1</v>
      </c>
      <c r="C327" s="207" t="s">
        <v>771</v>
      </c>
      <c r="D327" s="207"/>
      <c r="E327" s="2341" t="s">
        <v>277</v>
      </c>
      <c r="F327" s="2342"/>
      <c r="G327" s="2342"/>
      <c r="H327" s="2343"/>
      <c r="I327" s="2344"/>
      <c r="J327" s="2344"/>
      <c r="K327" s="2344"/>
      <c r="L327" s="2345"/>
      <c r="M327" s="2345"/>
      <c r="N327" s="2345"/>
      <c r="O327" s="2345"/>
      <c r="P327" s="2345">
        <f>P325+P235</f>
        <v>543</v>
      </c>
      <c r="Q327" s="2345"/>
      <c r="R327" s="2345"/>
      <c r="S327" s="2345"/>
      <c r="T327" s="2346"/>
      <c r="U327" s="2346"/>
      <c r="V327" s="2346"/>
      <c r="W327" s="2346"/>
      <c r="X327" s="2347">
        <f t="shared" ref="X327:AB327" si="58">X325+X308+X235</f>
        <v>0</v>
      </c>
      <c r="Y327" s="2257">
        <f>AE327-AD327-Z327</f>
        <v>7937.19679</v>
      </c>
      <c r="Z327" s="3096">
        <f t="shared" si="58"/>
        <v>0</v>
      </c>
      <c r="AA327" s="3459">
        <f t="shared" si="58"/>
        <v>-13.64983</v>
      </c>
      <c r="AB327" s="2346">
        <f t="shared" si="58"/>
        <v>148.17445000000001</v>
      </c>
      <c r="AC327" s="3459">
        <f>AC325+AC308+AC235+AC249</f>
        <v>-1.40544</v>
      </c>
      <c r="AD327" s="3459">
        <f>AD325+AD308+AD235</f>
        <v>-39.641480000000001</v>
      </c>
      <c r="AE327" s="3459">
        <f>AE325+AE308+AE235</f>
        <v>7897.5553099999997</v>
      </c>
      <c r="AF327" s="2348"/>
      <c r="AG327" s="2349"/>
      <c r="AH327" s="2272"/>
      <c r="AI327" s="1014"/>
      <c r="AN327" s="207"/>
    </row>
    <row r="328" spans="1:266" x14ac:dyDescent="0.25">
      <c r="A328" s="207">
        <v>1</v>
      </c>
      <c r="B328" s="207">
        <v>1</v>
      </c>
      <c r="E328" s="2350"/>
      <c r="F328" s="2350"/>
      <c r="G328" s="2350"/>
      <c r="H328" s="258"/>
      <c r="I328" s="2309"/>
      <c r="J328" s="2309"/>
      <c r="K328" s="2309"/>
      <c r="L328" s="2310"/>
      <c r="M328" s="2310"/>
      <c r="N328" s="1087"/>
      <c r="O328" s="1087"/>
      <c r="P328" s="1087"/>
      <c r="Q328" s="1087"/>
      <c r="R328" s="1087"/>
      <c r="S328" s="1087"/>
      <c r="T328" s="320"/>
      <c r="U328" s="320"/>
      <c r="V328" s="320"/>
      <c r="W328" s="320"/>
      <c r="X328" s="2294"/>
      <c r="Y328" s="320"/>
      <c r="Z328" s="759"/>
      <c r="AA328" s="320"/>
      <c r="AB328" s="320"/>
      <c r="AC328" s="3090"/>
      <c r="AD328" s="3090"/>
      <c r="AE328" s="320"/>
      <c r="AF328" s="2311"/>
      <c r="AG328" s="2296"/>
      <c r="AH328" s="3525"/>
      <c r="AJ328" s="207"/>
      <c r="AK328" s="207"/>
      <c r="AL328" s="207"/>
      <c r="AM328" s="207"/>
      <c r="AN328" s="207"/>
      <c r="AO328" s="207"/>
      <c r="AP328" s="207"/>
      <c r="AQ328" s="207"/>
      <c r="AR328" s="207"/>
      <c r="AS328" s="207"/>
      <c r="AT328" s="207"/>
      <c r="AU328" s="207"/>
      <c r="AV328" s="207"/>
      <c r="AW328" s="207"/>
      <c r="AX328" s="207"/>
      <c r="AY328" s="207"/>
      <c r="AZ328" s="207"/>
      <c r="BA328" s="207"/>
      <c r="BB328" s="207"/>
      <c r="BC328" s="207"/>
      <c r="BD328" s="207"/>
      <c r="BE328" s="207"/>
      <c r="BF328" s="207"/>
      <c r="BG328" s="207"/>
      <c r="BH328" s="207"/>
      <c r="BI328" s="207"/>
      <c r="BJ328" s="207"/>
      <c r="BK328" s="207"/>
      <c r="BL328" s="207"/>
      <c r="BM328" s="207"/>
      <c r="BN328" s="207"/>
      <c r="BO328" s="207"/>
      <c r="BP328" s="207"/>
      <c r="BQ328" s="207"/>
      <c r="BR328" s="207"/>
      <c r="BS328" s="207"/>
      <c r="BT328" s="207"/>
      <c r="BU328" s="207"/>
      <c r="BV328" s="207"/>
      <c r="BW328" s="207"/>
      <c r="BX328" s="207"/>
      <c r="BY328" s="207"/>
      <c r="BZ328" s="207"/>
      <c r="CA328" s="207"/>
      <c r="CB328" s="207"/>
      <c r="CC328" s="207"/>
      <c r="CD328" s="207"/>
      <c r="CE328" s="207"/>
      <c r="CF328" s="207"/>
      <c r="CG328" s="207"/>
      <c r="CH328" s="207"/>
      <c r="CI328" s="207"/>
      <c r="CJ328" s="207"/>
      <c r="CK328" s="207"/>
      <c r="CL328" s="207"/>
      <c r="CM328" s="207"/>
      <c r="CN328" s="207"/>
      <c r="CO328" s="207"/>
      <c r="CP328" s="207"/>
      <c r="CQ328" s="207"/>
      <c r="CR328" s="207"/>
      <c r="CS328" s="207"/>
      <c r="CT328" s="207"/>
      <c r="CU328" s="207"/>
      <c r="CV328" s="207"/>
      <c r="CW328" s="207"/>
      <c r="CX328" s="207"/>
      <c r="CY328" s="207"/>
      <c r="CZ328" s="207"/>
      <c r="DA328" s="207"/>
      <c r="DB328" s="207"/>
      <c r="DC328" s="207"/>
      <c r="DD328" s="207"/>
      <c r="DE328" s="207"/>
      <c r="DF328" s="207"/>
      <c r="DG328" s="207"/>
      <c r="DH328" s="207"/>
      <c r="DI328" s="207"/>
      <c r="DJ328" s="207"/>
      <c r="DK328" s="207"/>
      <c r="DL328" s="207"/>
      <c r="DM328" s="207"/>
      <c r="DN328" s="207"/>
      <c r="DO328" s="207"/>
      <c r="DP328" s="207"/>
      <c r="DQ328" s="207"/>
      <c r="DR328" s="207"/>
      <c r="DS328" s="207"/>
      <c r="DT328" s="207"/>
      <c r="DU328" s="207"/>
      <c r="DV328" s="207"/>
      <c r="DW328" s="207"/>
      <c r="DX328" s="207"/>
      <c r="DY328" s="207"/>
      <c r="DZ328" s="207"/>
      <c r="EA328" s="207"/>
      <c r="EB328" s="207"/>
      <c r="EC328" s="207"/>
      <c r="ED328" s="207"/>
      <c r="EE328" s="207"/>
      <c r="EF328" s="207"/>
      <c r="EG328" s="207"/>
      <c r="EH328" s="207"/>
      <c r="EI328" s="207"/>
      <c r="EJ328" s="207"/>
      <c r="EK328" s="207"/>
      <c r="EL328" s="207"/>
      <c r="EM328" s="207"/>
      <c r="EN328" s="207"/>
      <c r="EO328" s="207"/>
      <c r="EP328" s="207"/>
      <c r="EQ328" s="207"/>
      <c r="ER328" s="207"/>
      <c r="ES328" s="207"/>
      <c r="ET328" s="207"/>
      <c r="EU328" s="207"/>
      <c r="EV328" s="207"/>
      <c r="EW328" s="207"/>
      <c r="EX328" s="207"/>
      <c r="EY328" s="207"/>
      <c r="EZ328" s="207"/>
      <c r="FA328" s="207"/>
      <c r="FB328" s="207"/>
      <c r="FC328" s="207"/>
      <c r="FD328" s="207"/>
      <c r="FE328" s="207"/>
      <c r="FF328" s="207"/>
      <c r="FG328" s="207"/>
      <c r="FH328" s="207"/>
      <c r="FI328" s="207"/>
      <c r="FJ328" s="207"/>
      <c r="FK328" s="207"/>
      <c r="FL328" s="207"/>
      <c r="FM328" s="207"/>
      <c r="FN328" s="207"/>
      <c r="FO328" s="207"/>
      <c r="FP328" s="207"/>
      <c r="FQ328" s="207"/>
      <c r="FR328" s="207"/>
      <c r="FS328" s="207"/>
      <c r="FT328" s="207"/>
      <c r="FU328" s="207"/>
      <c r="FV328" s="207"/>
      <c r="FW328" s="207"/>
      <c r="FX328" s="207"/>
      <c r="FY328" s="207"/>
      <c r="FZ328" s="207"/>
      <c r="GA328" s="207"/>
      <c r="GB328" s="207"/>
      <c r="GC328" s="207"/>
      <c r="GD328" s="207"/>
      <c r="GE328" s="207"/>
      <c r="GF328" s="207"/>
      <c r="GG328" s="207"/>
      <c r="GH328" s="207"/>
      <c r="GI328" s="207"/>
      <c r="GJ328" s="207"/>
      <c r="GK328" s="207"/>
      <c r="GL328" s="207"/>
      <c r="GM328" s="207"/>
      <c r="GN328" s="207"/>
      <c r="GO328" s="207"/>
      <c r="GP328" s="207"/>
      <c r="GQ328" s="207"/>
      <c r="GR328" s="207"/>
      <c r="GS328" s="207"/>
      <c r="GT328" s="207"/>
      <c r="GU328" s="207"/>
      <c r="GV328" s="207"/>
      <c r="GW328" s="207"/>
      <c r="GX328" s="207"/>
      <c r="GY328" s="207"/>
      <c r="GZ328" s="207"/>
      <c r="HA328" s="207"/>
      <c r="HB328" s="207"/>
      <c r="HC328" s="207"/>
      <c r="HD328" s="207"/>
      <c r="HE328" s="207"/>
      <c r="HF328" s="207"/>
      <c r="HG328" s="207"/>
      <c r="HH328" s="207"/>
      <c r="HI328" s="207"/>
      <c r="HJ328" s="207"/>
      <c r="HK328" s="207"/>
      <c r="HL328" s="207"/>
      <c r="HM328" s="207"/>
      <c r="HN328" s="207"/>
      <c r="HO328" s="207"/>
      <c r="HP328" s="207"/>
      <c r="HQ328" s="207"/>
      <c r="HR328" s="207"/>
      <c r="HS328" s="207"/>
      <c r="HT328" s="207"/>
      <c r="HU328" s="207"/>
      <c r="HV328" s="207"/>
      <c r="HW328" s="207"/>
      <c r="HX328" s="207"/>
      <c r="HY328" s="207"/>
      <c r="HZ328" s="207"/>
      <c r="IA328" s="207"/>
      <c r="IB328" s="207"/>
      <c r="IC328" s="207"/>
      <c r="ID328" s="207"/>
      <c r="IE328" s="207"/>
      <c r="IF328" s="207"/>
      <c r="IG328" s="207"/>
      <c r="IH328" s="207"/>
      <c r="II328" s="207"/>
      <c r="IJ328" s="207"/>
      <c r="IK328" s="207"/>
      <c r="IL328" s="207"/>
      <c r="IM328" s="207"/>
      <c r="IN328" s="207"/>
      <c r="IO328" s="207"/>
      <c r="IP328" s="207"/>
      <c r="IQ328" s="207"/>
      <c r="IR328" s="207"/>
      <c r="IS328" s="207"/>
      <c r="IT328" s="207"/>
      <c r="IU328" s="207"/>
      <c r="IV328" s="207"/>
      <c r="IW328" s="207"/>
      <c r="IX328" s="207"/>
      <c r="IY328" s="207"/>
      <c r="IZ328" s="207"/>
      <c r="JA328" s="207"/>
      <c r="JB328" s="207"/>
      <c r="JC328" s="207"/>
      <c r="JD328" s="207"/>
      <c r="JE328" s="207"/>
      <c r="JF328" s="207"/>
    </row>
    <row r="329" spans="1:266" ht="31.5" x14ac:dyDescent="0.25">
      <c r="A329" s="207">
        <v>1</v>
      </c>
      <c r="B329" s="207">
        <v>1</v>
      </c>
      <c r="C329" s="207" t="s">
        <v>772</v>
      </c>
      <c r="E329" s="1836" t="s">
        <v>608</v>
      </c>
      <c r="F329" s="1172"/>
      <c r="G329" s="1172"/>
      <c r="H329" s="196"/>
      <c r="I329" s="2297"/>
      <c r="J329" s="2297"/>
      <c r="K329" s="2297"/>
      <c r="L329" s="2298"/>
      <c r="M329" s="2298"/>
      <c r="N329" s="143"/>
      <c r="O329" s="143"/>
      <c r="P329" s="143"/>
      <c r="Q329" s="143"/>
      <c r="R329" s="143"/>
      <c r="S329" s="143"/>
      <c r="T329" s="2299"/>
      <c r="U329" s="2299"/>
      <c r="V329" s="2299"/>
      <c r="W329" s="2299"/>
      <c r="X329" s="2252"/>
      <c r="Y329" s="2299"/>
      <c r="Z329" s="3088"/>
      <c r="AA329" s="2299"/>
      <c r="AB329" s="2299"/>
      <c r="AC329" s="3091"/>
      <c r="AD329" s="3091"/>
      <c r="AE329" s="2299"/>
      <c r="AF329" s="2300"/>
      <c r="AG329" s="2253"/>
      <c r="AH329" s="2272"/>
      <c r="AJ329" s="207"/>
      <c r="AK329" s="207"/>
      <c r="AL329" s="207"/>
      <c r="AM329" s="207"/>
      <c r="AN329" s="207"/>
      <c r="AO329" s="207"/>
      <c r="AP329" s="207"/>
      <c r="AQ329" s="207"/>
      <c r="AR329" s="207"/>
      <c r="AS329" s="207"/>
      <c r="AT329" s="207"/>
      <c r="AU329" s="207"/>
      <c r="AV329" s="207"/>
      <c r="AW329" s="207"/>
      <c r="AX329" s="207"/>
      <c r="AY329" s="207"/>
      <c r="AZ329" s="207"/>
      <c r="BA329" s="207"/>
      <c r="BB329" s="207"/>
      <c r="BC329" s="207"/>
      <c r="BD329" s="207"/>
      <c r="BE329" s="207"/>
      <c r="BF329" s="207"/>
      <c r="BG329" s="207"/>
      <c r="BH329" s="207"/>
      <c r="BI329" s="207"/>
      <c r="BJ329" s="207"/>
      <c r="BK329" s="207"/>
      <c r="BL329" s="207"/>
      <c r="BM329" s="207"/>
      <c r="BN329" s="207"/>
      <c r="BO329" s="207"/>
      <c r="BP329" s="207"/>
      <c r="BQ329" s="207"/>
      <c r="BR329" s="207"/>
      <c r="BS329" s="207"/>
      <c r="BT329" s="207"/>
      <c r="BU329" s="207"/>
      <c r="BV329" s="207"/>
      <c r="BW329" s="207"/>
      <c r="BX329" s="207"/>
      <c r="BY329" s="207"/>
      <c r="BZ329" s="207"/>
      <c r="CA329" s="207"/>
      <c r="CB329" s="207"/>
      <c r="CC329" s="207"/>
      <c r="CD329" s="207"/>
      <c r="CE329" s="207"/>
      <c r="CF329" s="207"/>
      <c r="CG329" s="207"/>
      <c r="CH329" s="207"/>
      <c r="CI329" s="207"/>
      <c r="CJ329" s="207"/>
      <c r="CK329" s="207"/>
      <c r="CL329" s="207"/>
      <c r="CM329" s="207"/>
      <c r="CN329" s="207"/>
      <c r="CO329" s="207"/>
      <c r="CP329" s="207"/>
      <c r="CQ329" s="207"/>
      <c r="CR329" s="207"/>
      <c r="CS329" s="207"/>
      <c r="CT329" s="207"/>
      <c r="CU329" s="207"/>
      <c r="CV329" s="207"/>
      <c r="CW329" s="207"/>
      <c r="CX329" s="207"/>
      <c r="CY329" s="207"/>
      <c r="CZ329" s="207"/>
      <c r="DA329" s="207"/>
      <c r="DB329" s="207"/>
      <c r="DC329" s="207"/>
      <c r="DD329" s="207"/>
      <c r="DE329" s="207"/>
      <c r="DF329" s="207"/>
      <c r="DG329" s="207"/>
      <c r="DH329" s="207"/>
      <c r="DI329" s="207"/>
      <c r="DJ329" s="207"/>
      <c r="DK329" s="207"/>
      <c r="DL329" s="207"/>
      <c r="DM329" s="207"/>
      <c r="DN329" s="207"/>
      <c r="DO329" s="207"/>
      <c r="DP329" s="207"/>
      <c r="DQ329" s="207"/>
      <c r="DR329" s="207"/>
      <c r="DS329" s="207"/>
      <c r="DT329" s="207"/>
      <c r="DU329" s="207"/>
      <c r="DV329" s="207"/>
      <c r="DW329" s="207"/>
      <c r="DX329" s="207"/>
      <c r="DY329" s="207"/>
      <c r="DZ329" s="207"/>
      <c r="EA329" s="207"/>
      <c r="EB329" s="207"/>
      <c r="EC329" s="207"/>
      <c r="ED329" s="207"/>
      <c r="EE329" s="207"/>
      <c r="EF329" s="207"/>
      <c r="EG329" s="207"/>
      <c r="EH329" s="207"/>
      <c r="EI329" s="207"/>
      <c r="EJ329" s="207"/>
      <c r="EK329" s="207"/>
      <c r="EL329" s="207"/>
      <c r="EM329" s="207"/>
      <c r="EN329" s="207"/>
      <c r="EO329" s="207"/>
      <c r="EP329" s="207"/>
      <c r="EQ329" s="207"/>
      <c r="ER329" s="207"/>
      <c r="ES329" s="207"/>
      <c r="ET329" s="207"/>
      <c r="EU329" s="207"/>
      <c r="EV329" s="207"/>
      <c r="EW329" s="207"/>
      <c r="EX329" s="207"/>
      <c r="EY329" s="207"/>
      <c r="EZ329" s="207"/>
      <c r="FA329" s="207"/>
      <c r="FB329" s="207"/>
      <c r="FC329" s="207"/>
      <c r="FD329" s="207"/>
      <c r="FE329" s="207"/>
      <c r="FF329" s="207"/>
      <c r="FG329" s="207"/>
      <c r="FH329" s="207"/>
      <c r="FI329" s="207"/>
      <c r="FJ329" s="207"/>
      <c r="FK329" s="207"/>
      <c r="FL329" s="207"/>
      <c r="FM329" s="207"/>
      <c r="FN329" s="207"/>
      <c r="FO329" s="207"/>
      <c r="FP329" s="207"/>
      <c r="FQ329" s="207"/>
      <c r="FR329" s="207"/>
      <c r="FS329" s="207"/>
      <c r="FT329" s="207"/>
      <c r="FU329" s="207"/>
      <c r="FV329" s="207"/>
      <c r="FW329" s="207"/>
      <c r="FX329" s="207"/>
      <c r="FY329" s="207"/>
      <c r="FZ329" s="207"/>
      <c r="GA329" s="207"/>
      <c r="GB329" s="207"/>
      <c r="GC329" s="207"/>
      <c r="GD329" s="207"/>
      <c r="GE329" s="207"/>
      <c r="GF329" s="207"/>
      <c r="GG329" s="207"/>
      <c r="GH329" s="207"/>
      <c r="GI329" s="207"/>
      <c r="GJ329" s="207"/>
      <c r="GK329" s="207"/>
      <c r="GL329" s="207"/>
      <c r="GM329" s="207"/>
      <c r="GN329" s="207"/>
      <c r="GO329" s="207"/>
      <c r="GP329" s="207"/>
      <c r="GQ329" s="207"/>
      <c r="GR329" s="207"/>
      <c r="GS329" s="207"/>
      <c r="GT329" s="207"/>
      <c r="GU329" s="207"/>
      <c r="GV329" s="207"/>
      <c r="GW329" s="207"/>
      <c r="GX329" s="207"/>
      <c r="GY329" s="207"/>
      <c r="GZ329" s="207"/>
      <c r="HA329" s="207"/>
      <c r="HB329" s="207"/>
      <c r="HC329" s="207"/>
      <c r="HD329" s="207"/>
      <c r="HE329" s="207"/>
      <c r="HF329" s="207"/>
      <c r="HG329" s="207"/>
      <c r="HH329" s="207"/>
      <c r="HI329" s="207"/>
      <c r="HJ329" s="207"/>
      <c r="HK329" s="207"/>
      <c r="HL329" s="207"/>
      <c r="HM329" s="207"/>
      <c r="HN329" s="207"/>
      <c r="HO329" s="207"/>
      <c r="HP329" s="207"/>
      <c r="HQ329" s="207"/>
      <c r="HR329" s="207"/>
      <c r="HS329" s="207"/>
      <c r="HT329" s="207"/>
      <c r="HU329" s="207"/>
      <c r="HV329" s="207"/>
      <c r="HW329" s="207"/>
      <c r="HX329" s="207"/>
      <c r="HY329" s="207"/>
      <c r="HZ329" s="207"/>
      <c r="IA329" s="207"/>
      <c r="IB329" s="207"/>
      <c r="IC329" s="207"/>
      <c r="ID329" s="207"/>
      <c r="IE329" s="207"/>
      <c r="IF329" s="207"/>
      <c r="IG329" s="207"/>
      <c r="IH329" s="207"/>
      <c r="II329" s="207"/>
      <c r="IJ329" s="207"/>
      <c r="IK329" s="207"/>
      <c r="IL329" s="207"/>
      <c r="IM329" s="207"/>
      <c r="IN329" s="207"/>
      <c r="IO329" s="207"/>
      <c r="IP329" s="207"/>
      <c r="IQ329" s="207"/>
      <c r="IR329" s="207"/>
      <c r="IS329" s="207"/>
      <c r="IT329" s="207"/>
      <c r="IU329" s="207"/>
      <c r="IV329" s="207"/>
      <c r="IW329" s="207"/>
      <c r="IX329" s="207"/>
      <c r="IY329" s="207"/>
      <c r="IZ329" s="207"/>
      <c r="JA329" s="207"/>
      <c r="JB329" s="207"/>
      <c r="JC329" s="207"/>
      <c r="JD329" s="207"/>
      <c r="JE329" s="207"/>
      <c r="JF329" s="207"/>
    </row>
    <row r="330" spans="1:266" s="2236" customFormat="1" x14ac:dyDescent="0.25">
      <c r="A330" s="207">
        <v>1</v>
      </c>
      <c r="B330" s="207">
        <v>1</v>
      </c>
      <c r="C330" s="207" t="s">
        <v>772</v>
      </c>
      <c r="D330" s="207"/>
      <c r="E330" s="1485" t="s">
        <v>5</v>
      </c>
      <c r="F330" s="1485"/>
      <c r="G330" s="1485"/>
      <c r="H330" s="215"/>
      <c r="I330" s="177"/>
      <c r="J330" s="177"/>
      <c r="K330" s="177"/>
      <c r="L330" s="2026"/>
      <c r="M330" s="2026"/>
      <c r="N330" s="2027"/>
      <c r="O330" s="2027"/>
      <c r="P330" s="2027"/>
      <c r="Q330" s="2027"/>
      <c r="R330" s="2027"/>
      <c r="S330" s="2027"/>
      <c r="T330" s="2301"/>
      <c r="U330" s="2301"/>
      <c r="V330" s="2301"/>
      <c r="W330" s="2301"/>
      <c r="X330" s="2258"/>
      <c r="Y330" s="2301"/>
      <c r="Z330" s="2364"/>
      <c r="AA330" s="2301"/>
      <c r="AB330" s="2301"/>
      <c r="AC330" s="2301"/>
      <c r="AD330" s="2301"/>
      <c r="AE330" s="2301"/>
      <c r="AF330" s="928"/>
      <c r="AG330" s="2084"/>
      <c r="AH330" s="2272"/>
      <c r="AI330" s="1014"/>
      <c r="AN330" s="207"/>
    </row>
    <row r="331" spans="1:266" s="2236" customFormat="1" x14ac:dyDescent="0.25">
      <c r="A331" s="207">
        <v>1</v>
      </c>
      <c r="B331" s="207">
        <v>1</v>
      </c>
      <c r="C331" s="207" t="s">
        <v>772</v>
      </c>
      <c r="D331" s="207" t="s">
        <v>699</v>
      </c>
      <c r="E331" s="131" t="s">
        <v>50</v>
      </c>
      <c r="F331" s="1069" t="s">
        <v>229</v>
      </c>
      <c r="G331" s="123">
        <v>340</v>
      </c>
      <c r="H331" s="215"/>
      <c r="I331" s="113"/>
      <c r="J331" s="177">
        <v>9</v>
      </c>
      <c r="K331" s="113"/>
      <c r="L331" s="2302"/>
      <c r="M331" s="142"/>
      <c r="N331" s="143"/>
      <c r="O331" s="143"/>
      <c r="P331" s="143">
        <v>45</v>
      </c>
      <c r="Q331" s="143" t="e">
        <f>P331/O331*100</f>
        <v>#DIV/0!</v>
      </c>
      <c r="R331" s="143">
        <f>N331/G331</f>
        <v>0</v>
      </c>
      <c r="S331" s="143" t="e">
        <f>P331/$E$3*12/R331</f>
        <v>#DIV/0!</v>
      </c>
      <c r="T331" s="2301"/>
      <c r="U331" s="2301"/>
      <c r="V331" s="2301"/>
      <c r="W331" s="2301"/>
      <c r="X331" s="2258"/>
      <c r="Y331" s="2301"/>
      <c r="Z331" s="2364"/>
      <c r="AA331" s="2301"/>
      <c r="AB331" s="2301"/>
      <c r="AC331" s="2301"/>
      <c r="AD331" s="2301"/>
      <c r="AE331" s="2301"/>
      <c r="AF331" s="928"/>
      <c r="AG331" s="2084"/>
      <c r="AH331" s="2272"/>
      <c r="AI331" s="1014"/>
      <c r="AN331" s="207"/>
    </row>
    <row r="332" spans="1:266" s="2236" customFormat="1" x14ac:dyDescent="0.25">
      <c r="A332" s="207">
        <v>1</v>
      </c>
      <c r="B332" s="207">
        <v>1</v>
      </c>
      <c r="C332" s="207" t="s">
        <v>772</v>
      </c>
      <c r="D332" s="207" t="s">
        <v>699</v>
      </c>
      <c r="E332" s="131" t="s">
        <v>48</v>
      </c>
      <c r="F332" s="1069" t="s">
        <v>229</v>
      </c>
      <c r="G332" s="123">
        <v>300</v>
      </c>
      <c r="H332" s="215"/>
      <c r="I332" s="113"/>
      <c r="J332" s="177">
        <v>2</v>
      </c>
      <c r="K332" s="113"/>
      <c r="L332" s="2302"/>
      <c r="M332" s="142"/>
      <c r="N332" s="143"/>
      <c r="O332" s="143"/>
      <c r="P332" s="143">
        <v>9</v>
      </c>
      <c r="Q332" s="143" t="e">
        <f>P332/O332*100</f>
        <v>#DIV/0!</v>
      </c>
      <c r="R332" s="143">
        <f>N332/G332</f>
        <v>0</v>
      </c>
      <c r="S332" s="143" t="e">
        <f>P332/$E$3*12/R332</f>
        <v>#DIV/0!</v>
      </c>
      <c r="T332" s="2301"/>
      <c r="U332" s="2301"/>
      <c r="V332" s="2301"/>
      <c r="W332" s="2301"/>
      <c r="X332" s="2258"/>
      <c r="Y332" s="2301"/>
      <c r="Z332" s="2364"/>
      <c r="AA332" s="2301"/>
      <c r="AB332" s="2301"/>
      <c r="AC332" s="2301"/>
      <c r="AD332" s="2301"/>
      <c r="AE332" s="2301"/>
      <c r="AF332" s="928"/>
      <c r="AG332" s="2084"/>
      <c r="AH332" s="2272"/>
      <c r="AI332" s="1014"/>
      <c r="AN332" s="207"/>
    </row>
    <row r="333" spans="1:266" s="2236" customFormat="1" x14ac:dyDescent="0.25">
      <c r="A333" s="207">
        <v>1</v>
      </c>
      <c r="B333" s="207">
        <v>1</v>
      </c>
      <c r="C333" s="207" t="s">
        <v>772</v>
      </c>
      <c r="D333" s="207" t="s">
        <v>699</v>
      </c>
      <c r="E333" s="131" t="s">
        <v>49</v>
      </c>
      <c r="F333" s="1069" t="s">
        <v>229</v>
      </c>
      <c r="G333" s="123">
        <v>340</v>
      </c>
      <c r="H333" s="215"/>
      <c r="I333" s="113"/>
      <c r="J333" s="177">
        <v>0</v>
      </c>
      <c r="K333" s="113"/>
      <c r="L333" s="2302"/>
      <c r="M333" s="142"/>
      <c r="N333" s="143"/>
      <c r="O333" s="143"/>
      <c r="P333" s="143"/>
      <c r="Q333" s="143" t="e">
        <f>P333/O333*100</f>
        <v>#DIV/0!</v>
      </c>
      <c r="R333" s="143">
        <f>N333/G333</f>
        <v>0</v>
      </c>
      <c r="S333" s="143" t="e">
        <f>P333/$E$3*12/R333</f>
        <v>#DIV/0!</v>
      </c>
      <c r="T333" s="2301"/>
      <c r="U333" s="2301"/>
      <c r="V333" s="2301"/>
      <c r="W333" s="2301"/>
      <c r="X333" s="2312"/>
      <c r="Y333" s="2301"/>
      <c r="Z333" s="2364"/>
      <c r="AA333" s="2301"/>
      <c r="AB333" s="2301"/>
      <c r="AC333" s="2301"/>
      <c r="AD333" s="2301"/>
      <c r="AE333" s="2301"/>
      <c r="AF333" s="928"/>
      <c r="AG333" s="2084"/>
      <c r="AH333" s="2272"/>
      <c r="AI333" s="1014"/>
      <c r="AN333" s="207"/>
    </row>
    <row r="334" spans="1:266" s="2236" customFormat="1" ht="29.25" x14ac:dyDescent="0.25">
      <c r="A334" s="207">
        <v>1</v>
      </c>
      <c r="B334" s="207">
        <v>1</v>
      </c>
      <c r="C334" s="207" t="s">
        <v>772</v>
      </c>
      <c r="D334" s="207" t="s">
        <v>699</v>
      </c>
      <c r="E334" s="690" t="s">
        <v>7</v>
      </c>
      <c r="F334" s="3003"/>
      <c r="G334" s="690"/>
      <c r="H334" s="1968"/>
      <c r="I334" s="2034"/>
      <c r="J334" s="2034">
        <f>SUM(J331:J333)</f>
        <v>11</v>
      </c>
      <c r="K334" s="2034" t="e">
        <f>J334/I334*100</f>
        <v>#DIV/0!</v>
      </c>
      <c r="L334" s="2035" t="e">
        <f>SUM(N334/H334)</f>
        <v>#DIV/0!</v>
      </c>
      <c r="M334" s="189">
        <f>P334/J334</f>
        <v>4.9090909090909092</v>
      </c>
      <c r="N334" s="2034">
        <f>SUM(N331:N333)</f>
        <v>0</v>
      </c>
      <c r="O334" s="2034">
        <f>SUM(O331:O333)</f>
        <v>0</v>
      </c>
      <c r="P334" s="2034">
        <f>SUM(P331:P333)</f>
        <v>54</v>
      </c>
      <c r="Q334" s="143" t="e">
        <f>P334/O334*100</f>
        <v>#DIV/0!</v>
      </c>
      <c r="R334" s="1243">
        <f>SUM(R331:R333)</f>
        <v>0</v>
      </c>
      <c r="S334" s="143" t="e">
        <f>P334/$E$3*12/R334</f>
        <v>#DIV/0!</v>
      </c>
      <c r="T334" s="2301"/>
      <c r="U334" s="2301"/>
      <c r="V334" s="2301"/>
      <c r="W334" s="2301"/>
      <c r="X334" s="2280">
        <f>T334/12*$E$3+(U334-T334)/11*3+(V334-U334)/10*2+(W334-V334)/9*1</f>
        <v>0</v>
      </c>
      <c r="Y334" s="2257">
        <f>AE334-AD334-Z334</f>
        <v>364.38866000000002</v>
      </c>
      <c r="Z334" s="2364"/>
      <c r="AA334" s="2301">
        <v>-12.959670000000003</v>
      </c>
      <c r="AB334" s="2301"/>
      <c r="AC334" s="2301">
        <v>0</v>
      </c>
      <c r="AD334" s="2301">
        <v>0</v>
      </c>
      <c r="AE334" s="2301">
        <v>364.38866000000002</v>
      </c>
      <c r="AF334" s="2036"/>
      <c r="AG334" s="2019"/>
      <c r="AH334" s="2272"/>
      <c r="AI334" s="1014"/>
      <c r="AN334" s="207"/>
    </row>
    <row r="335" spans="1:266" s="2236" customFormat="1" x14ac:dyDescent="0.25">
      <c r="A335" s="207">
        <v>1</v>
      </c>
      <c r="B335" s="207">
        <v>1</v>
      </c>
      <c r="C335" s="207" t="s">
        <v>772</v>
      </c>
      <c r="D335" s="207"/>
      <c r="E335" s="1849" t="s">
        <v>14</v>
      </c>
      <c r="F335" s="1849"/>
      <c r="G335" s="524"/>
      <c r="H335" s="215"/>
      <c r="I335" s="177"/>
      <c r="J335" s="177"/>
      <c r="K335" s="177"/>
      <c r="L335" s="2035"/>
      <c r="M335" s="2035"/>
      <c r="N335" s="2303"/>
      <c r="O335" s="2303"/>
      <c r="P335" s="2303"/>
      <c r="Q335" s="2303"/>
      <c r="R335" s="2303"/>
      <c r="S335" s="2303"/>
      <c r="T335" s="2301"/>
      <c r="U335" s="2301"/>
      <c r="V335" s="2301"/>
      <c r="W335" s="2301"/>
      <c r="X335" s="2351"/>
      <c r="Y335" s="2301"/>
      <c r="Z335" s="2364"/>
      <c r="AA335" s="2301"/>
      <c r="AB335" s="2301"/>
      <c r="AC335" s="2301"/>
      <c r="AD335" s="2301"/>
      <c r="AE335" s="2301"/>
      <c r="AF335" s="928"/>
      <c r="AG335" s="2084"/>
      <c r="AH335" s="2272"/>
      <c r="AI335" s="1014"/>
      <c r="AN335" s="207"/>
    </row>
    <row r="336" spans="1:266" s="2236" customFormat="1" x14ac:dyDescent="0.25">
      <c r="A336" s="207">
        <v>1</v>
      </c>
      <c r="B336" s="207">
        <v>1</v>
      </c>
      <c r="C336" s="207" t="s">
        <v>772</v>
      </c>
      <c r="D336" s="207"/>
      <c r="E336" s="524" t="s">
        <v>194</v>
      </c>
      <c r="F336" s="524"/>
      <c r="G336" s="1628"/>
      <c r="H336" s="249"/>
      <c r="I336" s="516"/>
      <c r="J336" s="516"/>
      <c r="K336" s="516"/>
      <c r="L336" s="806"/>
      <c r="M336" s="806"/>
      <c r="N336" s="1451"/>
      <c r="O336" s="1451"/>
      <c r="P336" s="1451"/>
      <c r="Q336" s="1451"/>
      <c r="R336" s="1451"/>
      <c r="S336" s="1451"/>
      <c r="T336" s="361"/>
      <c r="U336" s="361"/>
      <c r="V336" s="361"/>
      <c r="W336" s="361"/>
      <c r="X336" s="855">
        <f>T336/12*$E$3</f>
        <v>0</v>
      </c>
      <c r="Y336" s="2257">
        <f>AE336-AD336-Z336</f>
        <v>2.7124299999999999</v>
      </c>
      <c r="Z336" s="1110"/>
      <c r="AA336" s="361"/>
      <c r="AB336" s="361">
        <f>Y336-X336</f>
        <v>2.7124299999999999</v>
      </c>
      <c r="AC336" s="361"/>
      <c r="AD336" s="361"/>
      <c r="AE336" s="361">
        <v>2.7124299999999999</v>
      </c>
      <c r="AF336" s="897"/>
      <c r="AG336" s="908"/>
      <c r="AH336" s="2272"/>
      <c r="AI336" s="1014"/>
      <c r="AN336" s="207"/>
    </row>
    <row r="337" spans="1:40" s="2236" customFormat="1" ht="30" x14ac:dyDescent="0.25">
      <c r="A337" s="207"/>
      <c r="B337" s="207">
        <v>1</v>
      </c>
      <c r="C337" s="207" t="s">
        <v>772</v>
      </c>
      <c r="D337" s="207"/>
      <c r="E337" s="798" t="s">
        <v>310</v>
      </c>
      <c r="F337" s="524"/>
      <c r="G337" s="1628"/>
      <c r="H337" s="209"/>
      <c r="I337" s="113"/>
      <c r="J337" s="516">
        <f>J339+J344</f>
        <v>0</v>
      </c>
      <c r="K337" s="516" t="e">
        <f>J337/I337*100</f>
        <v>#DIV/0!</v>
      </c>
      <c r="L337" s="806"/>
      <c r="M337" s="806"/>
      <c r="N337" s="1451"/>
      <c r="O337" s="1451"/>
      <c r="P337" s="1451"/>
      <c r="Q337" s="1451"/>
      <c r="R337" s="1451"/>
      <c r="S337" s="1451"/>
      <c r="T337" s="361"/>
      <c r="U337" s="361"/>
      <c r="V337" s="361"/>
      <c r="W337" s="361"/>
      <c r="X337" s="2352">
        <f>T337/12*$E$3+(U337-T337)/11*3+(V337-U337)/10*2+(W337-V337)/9*1</f>
        <v>0</v>
      </c>
      <c r="Y337" s="361">
        <f>AE337-AD337-AA337-Z337</f>
        <v>0</v>
      </c>
      <c r="Z337" s="1110"/>
      <c r="AA337" s="361"/>
      <c r="AB337" s="361">
        <f>Y337-X337</f>
        <v>0</v>
      </c>
      <c r="AC337" s="361"/>
      <c r="AD337" s="361"/>
      <c r="AE337" s="361"/>
      <c r="AF337" s="897"/>
      <c r="AG337" s="908"/>
      <c r="AH337" s="2272"/>
      <c r="AI337" s="1014"/>
      <c r="AN337" s="207"/>
    </row>
    <row r="338" spans="1:40" s="2236" customFormat="1" x14ac:dyDescent="0.25">
      <c r="A338" s="207"/>
      <c r="B338" s="207">
        <v>1</v>
      </c>
      <c r="C338" s="207" t="s">
        <v>772</v>
      </c>
      <c r="D338" s="207"/>
      <c r="E338" s="4" t="s">
        <v>303</v>
      </c>
      <c r="F338" s="524"/>
      <c r="G338" s="1628"/>
      <c r="H338" s="209"/>
      <c r="I338" s="113"/>
      <c r="J338" s="516"/>
      <c r="K338" s="516"/>
      <c r="L338" s="806"/>
      <c r="M338" s="806"/>
      <c r="N338" s="1451"/>
      <c r="O338" s="1451"/>
      <c r="P338" s="1451"/>
      <c r="Q338" s="1451"/>
      <c r="R338" s="1451"/>
      <c r="S338" s="1451"/>
      <c r="T338" s="361"/>
      <c r="U338" s="361"/>
      <c r="V338" s="361"/>
      <c r="W338" s="361"/>
      <c r="X338" s="2352"/>
      <c r="Y338" s="361"/>
      <c r="Z338" s="1110"/>
      <c r="AA338" s="361"/>
      <c r="AB338" s="361"/>
      <c r="AC338" s="361"/>
      <c r="AD338" s="361"/>
      <c r="AE338" s="361"/>
      <c r="AF338" s="897"/>
      <c r="AG338" s="908"/>
      <c r="AH338" s="2272"/>
      <c r="AI338" s="1014"/>
      <c r="AN338" s="207"/>
    </row>
    <row r="339" spans="1:40" s="2236" customFormat="1" ht="30" x14ac:dyDescent="0.25">
      <c r="A339" s="207"/>
      <c r="B339" s="207">
        <v>1</v>
      </c>
      <c r="C339" s="207" t="s">
        <v>772</v>
      </c>
      <c r="D339" s="207"/>
      <c r="E339" s="525" t="s">
        <v>443</v>
      </c>
      <c r="F339" s="524"/>
      <c r="G339" s="1628"/>
      <c r="H339" s="209"/>
      <c r="I339" s="113"/>
      <c r="J339" s="114">
        <f>J340</f>
        <v>0</v>
      </c>
      <c r="K339" s="114" t="e">
        <f>J339/I339*100</f>
        <v>#DIV/0!</v>
      </c>
      <c r="L339" s="806"/>
      <c r="M339" s="806"/>
      <c r="N339" s="1451"/>
      <c r="O339" s="1451"/>
      <c r="P339" s="1451"/>
      <c r="Q339" s="1451"/>
      <c r="R339" s="1451"/>
      <c r="S339" s="1451"/>
      <c r="T339" s="361"/>
      <c r="U339" s="361"/>
      <c r="V339" s="361"/>
      <c r="W339" s="361"/>
      <c r="X339" s="2352"/>
      <c r="Y339" s="361"/>
      <c r="Z339" s="1110"/>
      <c r="AA339" s="361"/>
      <c r="AB339" s="361"/>
      <c r="AC339" s="361"/>
      <c r="AD339" s="361"/>
      <c r="AE339" s="361"/>
      <c r="AF339" s="893"/>
      <c r="AG339" s="908"/>
      <c r="AH339" s="2272"/>
      <c r="AI339" s="1014"/>
      <c r="AN339" s="207"/>
    </row>
    <row r="340" spans="1:40" s="2236" customFormat="1" x14ac:dyDescent="0.25">
      <c r="A340" s="207"/>
      <c r="B340" s="207">
        <v>1</v>
      </c>
      <c r="C340" s="207" t="s">
        <v>772</v>
      </c>
      <c r="D340" s="207"/>
      <c r="E340" s="4" t="s">
        <v>444</v>
      </c>
      <c r="F340" s="524"/>
      <c r="G340" s="1628"/>
      <c r="H340" s="209"/>
      <c r="I340" s="113"/>
      <c r="J340" s="114"/>
      <c r="K340" s="114" t="e">
        <f>J340/I340*100</f>
        <v>#DIV/0!</v>
      </c>
      <c r="L340" s="806"/>
      <c r="M340" s="806"/>
      <c r="N340" s="1451"/>
      <c r="O340" s="1451"/>
      <c r="P340" s="1451"/>
      <c r="Q340" s="1451"/>
      <c r="R340" s="1451"/>
      <c r="S340" s="1451"/>
      <c r="T340" s="361"/>
      <c r="U340" s="361"/>
      <c r="V340" s="361"/>
      <c r="W340" s="361"/>
      <c r="X340" s="2352"/>
      <c r="Y340" s="361"/>
      <c r="Z340" s="1110"/>
      <c r="AA340" s="361"/>
      <c r="AB340" s="361"/>
      <c r="AC340" s="361"/>
      <c r="AD340" s="361"/>
      <c r="AE340" s="361"/>
      <c r="AF340" s="893"/>
      <c r="AG340" s="908"/>
      <c r="AH340" s="2272"/>
      <c r="AI340" s="1014"/>
      <c r="AN340" s="207"/>
    </row>
    <row r="341" spans="1:40" s="2236" customFormat="1" ht="30" x14ac:dyDescent="0.25">
      <c r="A341" s="207"/>
      <c r="B341" s="207">
        <v>1</v>
      </c>
      <c r="C341" s="207" t="s">
        <v>772</v>
      </c>
      <c r="D341" s="207"/>
      <c r="E341" s="4" t="s">
        <v>445</v>
      </c>
      <c r="F341" s="524"/>
      <c r="G341" s="1628"/>
      <c r="H341" s="209"/>
      <c r="I341" s="113"/>
      <c r="J341" s="516"/>
      <c r="K341" s="516"/>
      <c r="L341" s="806"/>
      <c r="M341" s="806"/>
      <c r="N341" s="1451"/>
      <c r="O341" s="1451"/>
      <c r="P341" s="1451"/>
      <c r="Q341" s="1451"/>
      <c r="R341" s="1451"/>
      <c r="S341" s="1451"/>
      <c r="T341" s="361"/>
      <c r="U341" s="361"/>
      <c r="V341" s="361"/>
      <c r="W341" s="361"/>
      <c r="X341" s="2352"/>
      <c r="Y341" s="361"/>
      <c r="Z341" s="1110"/>
      <c r="AA341" s="361"/>
      <c r="AB341" s="361"/>
      <c r="AC341" s="361"/>
      <c r="AD341" s="361"/>
      <c r="AE341" s="361"/>
      <c r="AF341" s="897"/>
      <c r="AG341" s="908"/>
      <c r="AH341" s="2272"/>
      <c r="AI341" s="1014"/>
      <c r="AN341" s="207"/>
    </row>
    <row r="342" spans="1:40" s="2236" customFormat="1" ht="60" x14ac:dyDescent="0.25">
      <c r="A342" s="207"/>
      <c r="B342" s="207">
        <v>1</v>
      </c>
      <c r="C342" s="207" t="s">
        <v>772</v>
      </c>
      <c r="D342" s="207"/>
      <c r="E342" s="4" t="s">
        <v>446</v>
      </c>
      <c r="F342" s="524"/>
      <c r="G342" s="1628"/>
      <c r="H342" s="209"/>
      <c r="I342" s="113"/>
      <c r="J342" s="516"/>
      <c r="K342" s="516"/>
      <c r="L342" s="806"/>
      <c r="M342" s="806"/>
      <c r="N342" s="1451"/>
      <c r="O342" s="1451"/>
      <c r="P342" s="1451"/>
      <c r="Q342" s="1451"/>
      <c r="R342" s="1451"/>
      <c r="S342" s="1451"/>
      <c r="T342" s="361"/>
      <c r="U342" s="361"/>
      <c r="V342" s="361"/>
      <c r="W342" s="361"/>
      <c r="X342" s="2352"/>
      <c r="Y342" s="361"/>
      <c r="Z342" s="1110"/>
      <c r="AA342" s="361"/>
      <c r="AB342" s="361"/>
      <c r="AC342" s="361"/>
      <c r="AD342" s="361"/>
      <c r="AE342" s="361"/>
      <c r="AF342" s="897"/>
      <c r="AG342" s="908"/>
      <c r="AH342" s="2272"/>
      <c r="AI342" s="1014"/>
      <c r="AN342" s="207"/>
    </row>
    <row r="343" spans="1:40" s="2236" customFormat="1" ht="60" x14ac:dyDescent="0.25">
      <c r="A343" s="207"/>
      <c r="B343" s="207">
        <v>1</v>
      </c>
      <c r="C343" s="207" t="s">
        <v>772</v>
      </c>
      <c r="D343" s="207"/>
      <c r="E343" s="4" t="s">
        <v>447</v>
      </c>
      <c r="F343" s="524"/>
      <c r="G343" s="1628"/>
      <c r="H343" s="209"/>
      <c r="I343" s="113"/>
      <c r="J343" s="516"/>
      <c r="K343" s="516"/>
      <c r="L343" s="806"/>
      <c r="M343" s="806"/>
      <c r="N343" s="1451"/>
      <c r="O343" s="1451"/>
      <c r="P343" s="1451"/>
      <c r="Q343" s="1451"/>
      <c r="R343" s="1451"/>
      <c r="S343" s="1451"/>
      <c r="T343" s="361"/>
      <c r="U343" s="361"/>
      <c r="V343" s="361"/>
      <c r="W343" s="361"/>
      <c r="X343" s="2352"/>
      <c r="Y343" s="361"/>
      <c r="Z343" s="1110"/>
      <c r="AA343" s="361"/>
      <c r="AB343" s="361"/>
      <c r="AC343" s="361"/>
      <c r="AD343" s="361"/>
      <c r="AE343" s="361"/>
      <c r="AF343" s="897"/>
      <c r="AG343" s="908"/>
      <c r="AH343" s="2272"/>
      <c r="AI343" s="1014"/>
      <c r="AN343" s="207"/>
    </row>
    <row r="344" spans="1:40" s="2236" customFormat="1" ht="45" x14ac:dyDescent="0.25">
      <c r="A344" s="207"/>
      <c r="B344" s="207">
        <v>1</v>
      </c>
      <c r="C344" s="207" t="s">
        <v>772</v>
      </c>
      <c r="D344" s="207"/>
      <c r="E344" s="4" t="s">
        <v>448</v>
      </c>
      <c r="F344" s="524"/>
      <c r="G344" s="1628"/>
      <c r="H344" s="209"/>
      <c r="I344" s="113"/>
      <c r="J344" s="114"/>
      <c r="K344" s="114" t="e">
        <f>J344/I344*100</f>
        <v>#DIV/0!</v>
      </c>
      <c r="L344" s="806"/>
      <c r="M344" s="806"/>
      <c r="N344" s="1451"/>
      <c r="O344" s="1451"/>
      <c r="P344" s="1451"/>
      <c r="Q344" s="1451"/>
      <c r="R344" s="1451"/>
      <c r="S344" s="1451"/>
      <c r="T344" s="361"/>
      <c r="U344" s="361"/>
      <c r="V344" s="361"/>
      <c r="W344" s="361"/>
      <c r="X344" s="2352"/>
      <c r="Y344" s="361"/>
      <c r="Z344" s="1110"/>
      <c r="AA344" s="361"/>
      <c r="AB344" s="361"/>
      <c r="AC344" s="361"/>
      <c r="AD344" s="361"/>
      <c r="AE344" s="361"/>
      <c r="AF344" s="893"/>
      <c r="AG344" s="908"/>
      <c r="AH344" s="2272"/>
      <c r="AI344" s="1014"/>
      <c r="AN344" s="207"/>
    </row>
    <row r="345" spans="1:40" s="2236" customFormat="1" ht="29.25" x14ac:dyDescent="0.25">
      <c r="A345" s="207"/>
      <c r="B345" s="207">
        <v>1</v>
      </c>
      <c r="C345" s="207" t="s">
        <v>772</v>
      </c>
      <c r="D345" s="207"/>
      <c r="E345" s="513" t="s">
        <v>311</v>
      </c>
      <c r="F345" s="524"/>
      <c r="G345" s="1628"/>
      <c r="H345" s="209"/>
      <c r="I345" s="113"/>
      <c r="J345" s="114">
        <f>J346</f>
        <v>1</v>
      </c>
      <c r="K345" s="114" t="e">
        <f>J345/I345*100</f>
        <v>#DIV/0!</v>
      </c>
      <c r="L345" s="806"/>
      <c r="M345" s="806"/>
      <c r="N345" s="1451"/>
      <c r="O345" s="1451"/>
      <c r="P345" s="1451"/>
      <c r="Q345" s="1451"/>
      <c r="R345" s="1451"/>
      <c r="S345" s="1451"/>
      <c r="T345" s="361"/>
      <c r="U345" s="361"/>
      <c r="V345" s="361"/>
      <c r="W345" s="361"/>
      <c r="X345" s="2352"/>
      <c r="Y345" s="361"/>
      <c r="Z345" s="1110"/>
      <c r="AA345" s="361"/>
      <c r="AB345" s="361"/>
      <c r="AC345" s="361"/>
      <c r="AD345" s="361"/>
      <c r="AE345" s="361"/>
      <c r="AF345" s="893"/>
      <c r="AG345" s="908"/>
      <c r="AH345" s="2272"/>
      <c r="AI345" s="1014"/>
      <c r="AN345" s="207"/>
    </row>
    <row r="346" spans="1:40" s="2236" customFormat="1" x14ac:dyDescent="0.25">
      <c r="A346" s="207"/>
      <c r="B346" s="207">
        <v>1</v>
      </c>
      <c r="C346" s="207" t="s">
        <v>772</v>
      </c>
      <c r="D346" s="207"/>
      <c r="E346" s="4" t="s">
        <v>319</v>
      </c>
      <c r="F346" s="524"/>
      <c r="G346" s="1628"/>
      <c r="H346" s="209"/>
      <c r="I346" s="113"/>
      <c r="J346" s="114">
        <v>1</v>
      </c>
      <c r="K346" s="114" t="e">
        <f>J346/I346*100</f>
        <v>#DIV/0!</v>
      </c>
      <c r="L346" s="806"/>
      <c r="M346" s="806"/>
      <c r="N346" s="1451"/>
      <c r="O346" s="1451"/>
      <c r="P346" s="1451"/>
      <c r="Q346" s="1451"/>
      <c r="R346" s="1451"/>
      <c r="S346" s="1451"/>
      <c r="T346" s="361"/>
      <c r="U346" s="361"/>
      <c r="V346" s="361"/>
      <c r="W346" s="361"/>
      <c r="X346" s="2352"/>
      <c r="Y346" s="361"/>
      <c r="Z346" s="1110"/>
      <c r="AA346" s="361"/>
      <c r="AB346" s="361"/>
      <c r="AC346" s="361"/>
      <c r="AD346" s="361"/>
      <c r="AE346" s="361"/>
      <c r="AF346" s="893"/>
      <c r="AG346" s="908"/>
      <c r="AH346" s="2272"/>
      <c r="AI346" s="1014"/>
      <c r="AN346" s="207"/>
    </row>
    <row r="347" spans="1:40" s="2236" customFormat="1" x14ac:dyDescent="0.25">
      <c r="A347" s="207"/>
      <c r="B347" s="207">
        <v>1</v>
      </c>
      <c r="C347" s="207" t="s">
        <v>772</v>
      </c>
      <c r="D347" s="207"/>
      <c r="E347" s="4" t="s">
        <v>320</v>
      </c>
      <c r="F347" s="524"/>
      <c r="G347" s="1628"/>
      <c r="H347" s="209"/>
      <c r="I347" s="113"/>
      <c r="J347" s="516"/>
      <c r="K347" s="516"/>
      <c r="L347" s="806"/>
      <c r="M347" s="806"/>
      <c r="N347" s="1451"/>
      <c r="O347" s="1451"/>
      <c r="P347" s="1451"/>
      <c r="Q347" s="1451"/>
      <c r="R347" s="1451"/>
      <c r="S347" s="1451"/>
      <c r="T347" s="361"/>
      <c r="U347" s="361"/>
      <c r="V347" s="361"/>
      <c r="W347" s="361"/>
      <c r="X347" s="2352"/>
      <c r="Y347" s="361"/>
      <c r="Z347" s="1110"/>
      <c r="AA347" s="361"/>
      <c r="AB347" s="361"/>
      <c r="AC347" s="361"/>
      <c r="AD347" s="361"/>
      <c r="AE347" s="361"/>
      <c r="AF347" s="897"/>
      <c r="AG347" s="908"/>
      <c r="AH347" s="2272"/>
      <c r="AI347" s="1014"/>
      <c r="AN347" s="207"/>
    </row>
    <row r="348" spans="1:40" s="2236" customFormat="1" ht="29.25" x14ac:dyDescent="0.25">
      <c r="A348" s="207">
        <v>1</v>
      </c>
      <c r="B348" s="207">
        <v>1</v>
      </c>
      <c r="C348" s="207" t="s">
        <v>772</v>
      </c>
      <c r="D348" s="207"/>
      <c r="E348" s="513" t="s">
        <v>304</v>
      </c>
      <c r="F348" s="4"/>
      <c r="G348" s="4"/>
      <c r="H348" s="211"/>
      <c r="I348" s="173"/>
      <c r="J348" s="173"/>
      <c r="K348" s="173"/>
      <c r="L348" s="1484"/>
      <c r="M348" s="1484"/>
      <c r="N348" s="112"/>
      <c r="O348" s="112"/>
      <c r="P348" s="112"/>
      <c r="Q348" s="112"/>
      <c r="R348" s="112"/>
      <c r="S348" s="112"/>
      <c r="T348" s="317"/>
      <c r="U348" s="317"/>
      <c r="V348" s="317"/>
      <c r="W348" s="317"/>
      <c r="X348" s="2353"/>
      <c r="Y348" s="317"/>
      <c r="Z348" s="765"/>
      <c r="AA348" s="317"/>
      <c r="AB348" s="317"/>
      <c r="AC348" s="317"/>
      <c r="AD348" s="317"/>
      <c r="AE348" s="317"/>
      <c r="AF348" s="908"/>
      <c r="AG348" s="936"/>
      <c r="AH348" s="2272"/>
      <c r="AI348" s="1014"/>
      <c r="AN348" s="207"/>
    </row>
    <row r="349" spans="1:40" s="2236" customFormat="1" ht="30" x14ac:dyDescent="0.25">
      <c r="A349" s="207">
        <v>1</v>
      </c>
      <c r="B349" s="207">
        <v>1</v>
      </c>
      <c r="C349" s="207" t="s">
        <v>772</v>
      </c>
      <c r="D349" s="207"/>
      <c r="E349" s="509" t="s">
        <v>191</v>
      </c>
      <c r="F349" s="4"/>
      <c r="G349" s="4"/>
      <c r="H349" s="211"/>
      <c r="I349" s="113"/>
      <c r="J349" s="173"/>
      <c r="K349" s="173"/>
      <c r="L349" s="1484"/>
      <c r="M349" s="1484"/>
      <c r="N349" s="112"/>
      <c r="O349" s="112"/>
      <c r="P349" s="112"/>
      <c r="Q349" s="112"/>
      <c r="R349" s="112"/>
      <c r="S349" s="112"/>
      <c r="T349" s="317"/>
      <c r="U349" s="317"/>
      <c r="V349" s="317"/>
      <c r="W349" s="317"/>
      <c r="X349" s="2353"/>
      <c r="Y349" s="317"/>
      <c r="Z349" s="765"/>
      <c r="AA349" s="317"/>
      <c r="AB349" s="317"/>
      <c r="AC349" s="317"/>
      <c r="AD349" s="317"/>
      <c r="AE349" s="317"/>
      <c r="AF349" s="908"/>
      <c r="AG349" s="936"/>
      <c r="AH349" s="2272"/>
      <c r="AI349" s="1014"/>
      <c r="AN349" s="207"/>
    </row>
    <row r="350" spans="1:40" s="2236" customFormat="1" ht="72" x14ac:dyDescent="0.25">
      <c r="A350" s="207">
        <v>1</v>
      </c>
      <c r="B350" s="207">
        <v>1</v>
      </c>
      <c r="C350" s="207" t="s">
        <v>772</v>
      </c>
      <c r="D350" s="207"/>
      <c r="E350" s="513" t="s">
        <v>305</v>
      </c>
      <c r="F350" s="509"/>
      <c r="G350" s="4"/>
      <c r="H350" s="211"/>
      <c r="I350" s="113"/>
      <c r="J350" s="173"/>
      <c r="K350" s="173" t="e">
        <f t="shared" ref="K350:K358" si="59">J350/I350*100</f>
        <v>#DIV/0!</v>
      </c>
      <c r="L350" s="1484"/>
      <c r="M350" s="1484"/>
      <c r="N350" s="112"/>
      <c r="O350" s="112"/>
      <c r="P350" s="112"/>
      <c r="Q350" s="112"/>
      <c r="R350" s="112"/>
      <c r="S350" s="112"/>
      <c r="T350" s="317"/>
      <c r="U350" s="317"/>
      <c r="V350" s="317"/>
      <c r="W350" s="317"/>
      <c r="X350" s="2353"/>
      <c r="Y350" s="317"/>
      <c r="Z350" s="765"/>
      <c r="AA350" s="317"/>
      <c r="AB350" s="317"/>
      <c r="AC350" s="317"/>
      <c r="AD350" s="317"/>
      <c r="AE350" s="317"/>
      <c r="AF350" s="908"/>
      <c r="AG350" s="936"/>
      <c r="AH350" s="2272"/>
      <c r="AI350" s="1014"/>
      <c r="AN350" s="207"/>
    </row>
    <row r="351" spans="1:40" s="2236" customFormat="1" x14ac:dyDescent="0.25">
      <c r="A351" s="207">
        <v>1</v>
      </c>
      <c r="B351" s="207">
        <v>1</v>
      </c>
      <c r="C351" s="207" t="s">
        <v>772</v>
      </c>
      <c r="D351" s="207"/>
      <c r="E351" s="501" t="s">
        <v>217</v>
      </c>
      <c r="F351" s="509"/>
      <c r="G351" s="4"/>
      <c r="H351" s="211"/>
      <c r="I351" s="113"/>
      <c r="J351" s="173">
        <f>SUM(J352:J357)</f>
        <v>0</v>
      </c>
      <c r="K351" s="173" t="e">
        <f t="shared" si="59"/>
        <v>#DIV/0!</v>
      </c>
      <c r="L351" s="1484"/>
      <c r="M351" s="1484"/>
      <c r="N351" s="112"/>
      <c r="O351" s="112"/>
      <c r="P351" s="112"/>
      <c r="Q351" s="112"/>
      <c r="R351" s="112"/>
      <c r="S351" s="112"/>
      <c r="T351" s="317"/>
      <c r="U351" s="317"/>
      <c r="V351" s="317"/>
      <c r="W351" s="317"/>
      <c r="X351" s="2280">
        <f>T351/12*$E$3+(U351-T351)/11*3+(V351-U351)/10*2+(W351-V351)/9*1</f>
        <v>0</v>
      </c>
      <c r="Y351" s="317">
        <f>AE351-AD351-AA351-Z351</f>
        <v>0</v>
      </c>
      <c r="Z351" s="765"/>
      <c r="AA351" s="317"/>
      <c r="AB351" s="317">
        <f>Y351-X351</f>
        <v>0</v>
      </c>
      <c r="AC351" s="317"/>
      <c r="AD351" s="317">
        <v>0</v>
      </c>
      <c r="AE351" s="317"/>
      <c r="AF351" s="908"/>
      <c r="AG351" s="936"/>
      <c r="AH351" s="2272"/>
      <c r="AI351" s="1014"/>
      <c r="AN351" s="207"/>
    </row>
    <row r="352" spans="1:40" s="2236" customFormat="1" ht="75" x14ac:dyDescent="0.25">
      <c r="A352" s="207">
        <v>1</v>
      </c>
      <c r="B352" s="207">
        <v>1</v>
      </c>
      <c r="C352" s="207" t="s">
        <v>772</v>
      </c>
      <c r="D352" s="207"/>
      <c r="E352" s="564" t="s">
        <v>234</v>
      </c>
      <c r="F352" s="2281"/>
      <c r="G352" s="4"/>
      <c r="H352" s="211"/>
      <c r="I352" s="113"/>
      <c r="J352" s="173"/>
      <c r="K352" s="173" t="e">
        <f t="shared" si="59"/>
        <v>#DIV/0!</v>
      </c>
      <c r="L352" s="1484"/>
      <c r="M352" s="1484"/>
      <c r="N352" s="112"/>
      <c r="O352" s="112"/>
      <c r="P352" s="112"/>
      <c r="Q352" s="112"/>
      <c r="R352" s="112"/>
      <c r="S352" s="112"/>
      <c r="T352" s="317"/>
      <c r="U352" s="317"/>
      <c r="V352" s="317"/>
      <c r="W352" s="317"/>
      <c r="X352" s="2353"/>
      <c r="Y352" s="317"/>
      <c r="Z352" s="765"/>
      <c r="AA352" s="317"/>
      <c r="AB352" s="317"/>
      <c r="AC352" s="317"/>
      <c r="AD352" s="317"/>
      <c r="AE352" s="317"/>
      <c r="AF352" s="908"/>
      <c r="AG352" s="936"/>
      <c r="AH352" s="2272"/>
      <c r="AI352" s="1014"/>
      <c r="AN352" s="207"/>
    </row>
    <row r="353" spans="1:40" s="2236" customFormat="1" ht="108" customHeight="1" x14ac:dyDescent="0.25">
      <c r="A353" s="207"/>
      <c r="B353" s="207">
        <v>1</v>
      </c>
      <c r="C353" s="207" t="s">
        <v>772</v>
      </c>
      <c r="D353" s="207"/>
      <c r="E353" s="564" t="s">
        <v>407</v>
      </c>
      <c r="F353" s="2354"/>
      <c r="G353" s="4"/>
      <c r="H353" s="211"/>
      <c r="I353" s="113"/>
      <c r="J353" s="173"/>
      <c r="K353" s="173" t="e">
        <f t="shared" si="59"/>
        <v>#DIV/0!</v>
      </c>
      <c r="L353" s="1484"/>
      <c r="M353" s="1484"/>
      <c r="N353" s="112"/>
      <c r="O353" s="112"/>
      <c r="P353" s="112"/>
      <c r="Q353" s="112"/>
      <c r="R353" s="112"/>
      <c r="S353" s="112"/>
      <c r="T353" s="317"/>
      <c r="U353" s="317"/>
      <c r="V353" s="317"/>
      <c r="W353" s="317"/>
      <c r="X353" s="2353"/>
      <c r="Y353" s="317"/>
      <c r="Z353" s="765"/>
      <c r="AA353" s="317"/>
      <c r="AB353" s="317"/>
      <c r="AC353" s="317"/>
      <c r="AD353" s="317"/>
      <c r="AE353" s="317"/>
      <c r="AF353" s="908"/>
      <c r="AG353" s="936"/>
      <c r="AH353" s="2272"/>
      <c r="AI353" s="1014"/>
      <c r="AN353" s="207"/>
    </row>
    <row r="354" spans="1:40" s="2236" customFormat="1" ht="75" x14ac:dyDescent="0.25">
      <c r="A354" s="207"/>
      <c r="B354" s="207"/>
      <c r="C354" s="207" t="s">
        <v>772</v>
      </c>
      <c r="D354" s="207"/>
      <c r="E354" s="564" t="s">
        <v>239</v>
      </c>
      <c r="F354" s="2282"/>
      <c r="G354" s="4"/>
      <c r="H354" s="211"/>
      <c r="I354" s="113"/>
      <c r="J354" s="173"/>
      <c r="K354" s="173" t="e">
        <f t="shared" si="59"/>
        <v>#DIV/0!</v>
      </c>
      <c r="L354" s="1484"/>
      <c r="M354" s="1484"/>
      <c r="N354" s="112"/>
      <c r="O354" s="112"/>
      <c r="P354" s="112"/>
      <c r="Q354" s="112"/>
      <c r="R354" s="112"/>
      <c r="S354" s="112"/>
      <c r="T354" s="317"/>
      <c r="U354" s="317"/>
      <c r="V354" s="317"/>
      <c r="W354" s="317"/>
      <c r="X354" s="2353"/>
      <c r="Y354" s="317"/>
      <c r="Z354" s="765"/>
      <c r="AA354" s="317"/>
      <c r="AB354" s="317"/>
      <c r="AC354" s="317"/>
      <c r="AD354" s="317"/>
      <c r="AE354" s="317"/>
      <c r="AF354" s="908"/>
      <c r="AG354" s="936"/>
      <c r="AH354" s="2272"/>
      <c r="AI354" s="1014"/>
      <c r="AN354" s="207"/>
    </row>
    <row r="355" spans="1:40" s="2236" customFormat="1" ht="75" x14ac:dyDescent="0.25">
      <c r="A355" s="207"/>
      <c r="B355" s="207"/>
      <c r="C355" s="207" t="s">
        <v>772</v>
      </c>
      <c r="D355" s="207"/>
      <c r="E355" s="564" t="s">
        <v>299</v>
      </c>
      <c r="F355" s="2282"/>
      <c r="G355" s="4"/>
      <c r="H355" s="211"/>
      <c r="I355" s="113"/>
      <c r="J355" s="173"/>
      <c r="K355" s="173" t="e">
        <f t="shared" si="59"/>
        <v>#DIV/0!</v>
      </c>
      <c r="L355" s="1484"/>
      <c r="M355" s="1484"/>
      <c r="N355" s="112"/>
      <c r="O355" s="112"/>
      <c r="P355" s="112"/>
      <c r="Q355" s="112"/>
      <c r="R355" s="112"/>
      <c r="S355" s="112"/>
      <c r="T355" s="317"/>
      <c r="U355" s="317"/>
      <c r="V355" s="317"/>
      <c r="W355" s="317"/>
      <c r="X355" s="2353"/>
      <c r="Y355" s="317"/>
      <c r="Z355" s="765"/>
      <c r="AA355" s="317"/>
      <c r="AB355" s="317"/>
      <c r="AC355" s="317"/>
      <c r="AD355" s="317"/>
      <c r="AE355" s="317"/>
      <c r="AF355" s="908"/>
      <c r="AG355" s="936"/>
      <c r="AH355" s="2272"/>
      <c r="AI355" s="1014"/>
      <c r="AN355" s="207"/>
    </row>
    <row r="356" spans="1:40" s="2236" customFormat="1" ht="45" x14ac:dyDescent="0.25">
      <c r="A356" s="207"/>
      <c r="B356" s="207"/>
      <c r="C356" s="207" t="s">
        <v>772</v>
      </c>
      <c r="D356" s="207"/>
      <c r="E356" s="564" t="s">
        <v>414</v>
      </c>
      <c r="F356" s="2282"/>
      <c r="G356" s="4"/>
      <c r="H356" s="211"/>
      <c r="I356" s="113"/>
      <c r="J356" s="173"/>
      <c r="K356" s="173" t="e">
        <f t="shared" si="59"/>
        <v>#DIV/0!</v>
      </c>
      <c r="L356" s="1484"/>
      <c r="M356" s="1484"/>
      <c r="N356" s="112"/>
      <c r="O356" s="112"/>
      <c r="P356" s="112"/>
      <c r="Q356" s="112"/>
      <c r="R356" s="112"/>
      <c r="S356" s="112"/>
      <c r="T356" s="317"/>
      <c r="U356" s="317"/>
      <c r="V356" s="317"/>
      <c r="W356" s="317"/>
      <c r="X356" s="2353">
        <f>T356/12*$E$3</f>
        <v>0</v>
      </c>
      <c r="Y356" s="317">
        <f>AE356-AD356-Z356</f>
        <v>0</v>
      </c>
      <c r="Z356" s="765"/>
      <c r="AA356" s="317"/>
      <c r="AB356" s="317">
        <f>Y356-X356</f>
        <v>0</v>
      </c>
      <c r="AC356" s="317"/>
      <c r="AD356" s="317"/>
      <c r="AE356" s="317"/>
      <c r="AF356" s="908"/>
      <c r="AG356" s="936"/>
      <c r="AH356" s="2272"/>
      <c r="AI356" s="1014"/>
      <c r="AN356" s="207"/>
    </row>
    <row r="357" spans="1:40" s="2236" customFormat="1" ht="45" x14ac:dyDescent="0.25">
      <c r="A357" s="207"/>
      <c r="B357" s="207">
        <v>1</v>
      </c>
      <c r="C357" s="207" t="s">
        <v>772</v>
      </c>
      <c r="D357" s="207"/>
      <c r="E357" s="564" t="s">
        <v>346</v>
      </c>
      <c r="F357" s="2282"/>
      <c r="G357" s="4"/>
      <c r="H357" s="211"/>
      <c r="I357" s="113"/>
      <c r="J357" s="173"/>
      <c r="K357" s="173" t="e">
        <f t="shared" si="59"/>
        <v>#DIV/0!</v>
      </c>
      <c r="L357" s="1484"/>
      <c r="M357" s="1484"/>
      <c r="N357" s="112"/>
      <c r="O357" s="112"/>
      <c r="P357" s="112"/>
      <c r="Q357" s="112"/>
      <c r="R357" s="112"/>
      <c r="S357" s="112"/>
      <c r="T357" s="317"/>
      <c r="U357" s="317"/>
      <c r="V357" s="317"/>
      <c r="W357" s="317"/>
      <c r="X357" s="2353"/>
      <c r="Y357" s="317"/>
      <c r="Z357" s="765"/>
      <c r="AA357" s="317"/>
      <c r="AB357" s="317"/>
      <c r="AC357" s="317"/>
      <c r="AD357" s="317"/>
      <c r="AE357" s="317"/>
      <c r="AF357" s="908"/>
      <c r="AG357" s="936"/>
      <c r="AH357" s="2272"/>
      <c r="AI357" s="1014"/>
      <c r="AN357" s="207"/>
    </row>
    <row r="358" spans="1:40" s="2236" customFormat="1" ht="29.25" x14ac:dyDescent="0.25">
      <c r="A358" s="207"/>
      <c r="B358" s="207">
        <v>1</v>
      </c>
      <c r="C358" s="207" t="s">
        <v>772</v>
      </c>
      <c r="D358" s="207"/>
      <c r="E358" s="463" t="s">
        <v>260</v>
      </c>
      <c r="F358" s="2355"/>
      <c r="G358" s="4"/>
      <c r="H358" s="235"/>
      <c r="I358" s="516"/>
      <c r="J358" s="730">
        <f>J337</f>
        <v>0</v>
      </c>
      <c r="K358" s="173" t="e">
        <f t="shared" si="59"/>
        <v>#DIV/0!</v>
      </c>
      <c r="L358" s="1484"/>
      <c r="M358" s="1484"/>
      <c r="N358" s="112"/>
      <c r="O358" s="112"/>
      <c r="P358" s="112"/>
      <c r="Q358" s="112"/>
      <c r="R358" s="112"/>
      <c r="S358" s="112"/>
      <c r="T358" s="317"/>
      <c r="U358" s="317"/>
      <c r="V358" s="317"/>
      <c r="W358" s="317"/>
      <c r="X358" s="2353"/>
      <c r="Y358" s="317"/>
      <c r="Z358" s="765"/>
      <c r="AA358" s="317"/>
      <c r="AB358" s="317"/>
      <c r="AC358" s="317"/>
      <c r="AD358" s="317"/>
      <c r="AE358" s="317"/>
      <c r="AF358" s="912"/>
      <c r="AG358" s="936"/>
      <c r="AH358" s="2272"/>
      <c r="AI358" s="1014"/>
      <c r="AN358" s="207"/>
    </row>
    <row r="359" spans="1:40" s="2236" customFormat="1" ht="43.5" x14ac:dyDescent="0.25">
      <c r="A359" s="207"/>
      <c r="B359" s="207">
        <v>1</v>
      </c>
      <c r="C359" s="207" t="s">
        <v>772</v>
      </c>
      <c r="D359" s="207"/>
      <c r="E359" s="463" t="s">
        <v>273</v>
      </c>
      <c r="F359" s="2355"/>
      <c r="G359" s="4"/>
      <c r="H359" s="235"/>
      <c r="I359" s="516"/>
      <c r="J359" s="730"/>
      <c r="K359" s="173"/>
      <c r="L359" s="1484"/>
      <c r="M359" s="1484"/>
      <c r="N359" s="112"/>
      <c r="O359" s="112"/>
      <c r="P359" s="112"/>
      <c r="Q359" s="112"/>
      <c r="R359" s="112"/>
      <c r="S359" s="112"/>
      <c r="T359" s="317"/>
      <c r="U359" s="317"/>
      <c r="V359" s="317"/>
      <c r="W359" s="317"/>
      <c r="X359" s="2353"/>
      <c r="Y359" s="317"/>
      <c r="Z359" s="765"/>
      <c r="AA359" s="317"/>
      <c r="AB359" s="317"/>
      <c r="AC359" s="317"/>
      <c r="AD359" s="317"/>
      <c r="AE359" s="317"/>
      <c r="AF359" s="912"/>
      <c r="AG359" s="936"/>
      <c r="AH359" s="2272"/>
      <c r="AI359" s="1014"/>
      <c r="AN359" s="207"/>
    </row>
    <row r="360" spans="1:40" s="2236" customFormat="1" ht="29.25" x14ac:dyDescent="0.25">
      <c r="A360" s="207">
        <v>1</v>
      </c>
      <c r="B360" s="207">
        <v>1</v>
      </c>
      <c r="C360" s="207" t="s">
        <v>772</v>
      </c>
      <c r="D360" s="207"/>
      <c r="E360" s="463" t="s">
        <v>261</v>
      </c>
      <c r="F360" s="1230"/>
      <c r="G360" s="2140"/>
      <c r="H360" s="1968"/>
      <c r="I360" s="2034"/>
      <c r="J360" s="2034">
        <f>J345</f>
        <v>1</v>
      </c>
      <c r="K360" s="2034" t="e">
        <f>J360/I360*100</f>
        <v>#DIV/0!</v>
      </c>
      <c r="L360" s="2035"/>
      <c r="M360" s="2035"/>
      <c r="N360" s="2303"/>
      <c r="O360" s="2303"/>
      <c r="P360" s="2303"/>
      <c r="Q360" s="2303"/>
      <c r="R360" s="2303"/>
      <c r="S360" s="2303"/>
      <c r="T360" s="2301"/>
      <c r="U360" s="2301"/>
      <c r="V360" s="2301"/>
      <c r="W360" s="2301"/>
      <c r="X360" s="2352">
        <f>T360/12*$E$3</f>
        <v>0</v>
      </c>
      <c r="Y360" s="2301">
        <f>AE360-AD360-Z360</f>
        <v>0</v>
      </c>
      <c r="Z360" s="2364"/>
      <c r="AA360" s="2301"/>
      <c r="AB360" s="2301">
        <f>Y360-X360</f>
        <v>0</v>
      </c>
      <c r="AC360" s="2301"/>
      <c r="AD360" s="2301"/>
      <c r="AE360" s="2301"/>
      <c r="AF360" s="2036"/>
      <c r="AG360" s="2019"/>
      <c r="AH360" s="2272"/>
      <c r="AI360" s="1014"/>
      <c r="AN360" s="207"/>
    </row>
    <row r="361" spans="1:40" s="2236" customFormat="1" ht="29.25" x14ac:dyDescent="0.25">
      <c r="A361" s="207">
        <v>1</v>
      </c>
      <c r="B361" s="207">
        <v>1</v>
      </c>
      <c r="C361" s="207" t="s">
        <v>772</v>
      </c>
      <c r="D361" s="207"/>
      <c r="E361" s="463" t="s">
        <v>262</v>
      </c>
      <c r="F361" s="2140"/>
      <c r="G361" s="2140"/>
      <c r="H361" s="1968"/>
      <c r="I361" s="2034"/>
      <c r="J361" s="2034">
        <f>J348+J350</f>
        <v>0</v>
      </c>
      <c r="K361" s="2034" t="e">
        <f>J361/I361*100</f>
        <v>#DIV/0!</v>
      </c>
      <c r="L361" s="2035"/>
      <c r="M361" s="2035"/>
      <c r="N361" s="2303"/>
      <c r="O361" s="2303"/>
      <c r="P361" s="2303"/>
      <c r="Q361" s="2303"/>
      <c r="R361" s="2303"/>
      <c r="S361" s="2303"/>
      <c r="T361" s="2301"/>
      <c r="U361" s="2301"/>
      <c r="V361" s="2301"/>
      <c r="W361" s="2301"/>
      <c r="X361" s="2280"/>
      <c r="Y361" s="2301">
        <f>AE361-AD361-AA361-Z361</f>
        <v>0</v>
      </c>
      <c r="Z361" s="2364"/>
      <c r="AA361" s="2301"/>
      <c r="AB361" s="2301">
        <f>Y361-X361</f>
        <v>0</v>
      </c>
      <c r="AC361" s="2301"/>
      <c r="AD361" s="2301"/>
      <c r="AE361" s="2301"/>
      <c r="AF361" s="2036"/>
      <c r="AG361" s="2019"/>
      <c r="AH361" s="2272"/>
      <c r="AI361" s="1014"/>
      <c r="AN361" s="207"/>
    </row>
    <row r="362" spans="1:40" s="2236" customFormat="1" x14ac:dyDescent="0.25">
      <c r="A362" s="207">
        <v>1</v>
      </c>
      <c r="B362" s="207">
        <v>1</v>
      </c>
      <c r="C362" s="207" t="s">
        <v>772</v>
      </c>
      <c r="D362" s="207"/>
      <c r="E362" s="464" t="s">
        <v>134</v>
      </c>
      <c r="F362" s="2037"/>
      <c r="G362" s="2140"/>
      <c r="H362" s="472"/>
      <c r="I362" s="472"/>
      <c r="J362" s="472">
        <f>J358+J359+J360*2.6+J361</f>
        <v>2.6</v>
      </c>
      <c r="K362" s="2034" t="e">
        <f>J362/I362*100</f>
        <v>#DIV/0!</v>
      </c>
      <c r="L362" s="2035"/>
      <c r="M362" s="2035"/>
      <c r="N362" s="2303"/>
      <c r="O362" s="2303"/>
      <c r="P362" s="2303"/>
      <c r="Q362" s="2303"/>
      <c r="R362" s="2303"/>
      <c r="S362" s="2303"/>
      <c r="T362" s="355"/>
      <c r="U362" s="355"/>
      <c r="V362" s="355"/>
      <c r="W362" s="355"/>
      <c r="X362" s="2356">
        <f t="shared" ref="X362:AD362" si="60">SUM(X361,X351,X337)</f>
        <v>0</v>
      </c>
      <c r="Y362" s="2257">
        <f>AE362-AD362-Z362</f>
        <v>2.7124299999999999</v>
      </c>
      <c r="Z362" s="1028">
        <f t="shared" si="60"/>
        <v>0</v>
      </c>
      <c r="AA362" s="355">
        <f t="shared" si="60"/>
        <v>0</v>
      </c>
      <c r="AB362" s="355">
        <f t="shared" si="60"/>
        <v>0</v>
      </c>
      <c r="AC362" s="355">
        <f t="shared" si="60"/>
        <v>0</v>
      </c>
      <c r="AD362" s="355">
        <f t="shared" si="60"/>
        <v>0</v>
      </c>
      <c r="AE362" s="3455">
        <f>SUM(AE361,AE351,AE336)</f>
        <v>2.7124299999999999</v>
      </c>
      <c r="AF362" s="2036"/>
      <c r="AG362" s="2274"/>
      <c r="AH362" s="2272"/>
      <c r="AI362" s="1014"/>
      <c r="AN362" s="207"/>
    </row>
    <row r="363" spans="1:40" s="2236" customFormat="1" ht="20.25" customHeight="1" x14ac:dyDescent="0.25">
      <c r="A363" s="207">
        <v>1</v>
      </c>
      <c r="B363" s="207">
        <v>1</v>
      </c>
      <c r="C363" s="207" t="s">
        <v>772</v>
      </c>
      <c r="D363" s="207"/>
      <c r="E363" s="2" t="s">
        <v>123</v>
      </c>
      <c r="F363" s="2"/>
      <c r="G363" s="1333"/>
      <c r="H363" s="1968"/>
      <c r="I363" s="2034"/>
      <c r="J363" s="2034"/>
      <c r="K363" s="2034"/>
      <c r="L363" s="2035"/>
      <c r="M363" s="189"/>
      <c r="N363" s="685"/>
      <c r="O363" s="685"/>
      <c r="P363" s="685"/>
      <c r="Q363" s="143"/>
      <c r="R363" s="1243"/>
      <c r="S363" s="143"/>
      <c r="T363" s="321"/>
      <c r="U363" s="321"/>
      <c r="V363" s="321"/>
      <c r="W363" s="321"/>
      <c r="X363" s="2357"/>
      <c r="Y363" s="321"/>
      <c r="Z363" s="756"/>
      <c r="AA363" s="321"/>
      <c r="AB363" s="321"/>
      <c r="AC363" s="321"/>
      <c r="AD363" s="321"/>
      <c r="AE363" s="321"/>
      <c r="AF363" s="2036"/>
      <c r="AG363" s="886"/>
      <c r="AH363" s="2272"/>
      <c r="AI363" s="1014"/>
      <c r="AN363" s="207"/>
    </row>
    <row r="364" spans="1:40" s="2236" customFormat="1" x14ac:dyDescent="0.25">
      <c r="A364" s="207">
        <v>1</v>
      </c>
      <c r="B364" s="207">
        <v>1</v>
      </c>
      <c r="C364" s="207" t="s">
        <v>772</v>
      </c>
      <c r="D364" s="207" t="s">
        <v>700</v>
      </c>
      <c r="E364" s="2234" t="s">
        <v>50</v>
      </c>
      <c r="F364" s="2234"/>
      <c r="G364" s="2037">
        <v>240</v>
      </c>
      <c r="H364" s="215"/>
      <c r="I364" s="113"/>
      <c r="J364" s="113"/>
      <c r="K364" s="113"/>
      <c r="L364" s="321"/>
      <c r="M364" s="142"/>
      <c r="N364" s="143"/>
      <c r="O364" s="143"/>
      <c r="P364" s="143"/>
      <c r="Q364" s="143" t="e">
        <f>P364/O364*100</f>
        <v>#DIV/0!</v>
      </c>
      <c r="R364" s="143">
        <f>N364/G364</f>
        <v>0</v>
      </c>
      <c r="S364" s="143" t="e">
        <f>P364/$E$3*12/R364</f>
        <v>#DIV/0!</v>
      </c>
      <c r="T364" s="317"/>
      <c r="U364" s="317"/>
      <c r="V364" s="317"/>
      <c r="W364" s="317"/>
      <c r="X364" s="2353"/>
      <c r="Y364" s="317"/>
      <c r="Z364" s="765"/>
      <c r="AA364" s="317"/>
      <c r="AB364" s="317"/>
      <c r="AC364" s="317"/>
      <c r="AD364" s="317"/>
      <c r="AE364" s="317"/>
      <c r="AF364" s="924"/>
      <c r="AG364" s="936"/>
      <c r="AH364" s="2272"/>
      <c r="AI364" s="1014"/>
      <c r="AN364" s="207"/>
    </row>
    <row r="365" spans="1:40" s="2236" customFormat="1" x14ac:dyDescent="0.25">
      <c r="A365" s="207"/>
      <c r="B365" s="207">
        <v>1</v>
      </c>
      <c r="C365" s="207" t="s">
        <v>772</v>
      </c>
      <c r="D365" s="207" t="s">
        <v>700</v>
      </c>
      <c r="E365" s="2234" t="s">
        <v>49</v>
      </c>
      <c r="F365" s="2234"/>
      <c r="G365" s="2285">
        <v>240</v>
      </c>
      <c r="H365" s="215"/>
      <c r="I365" s="113"/>
      <c r="J365" s="113"/>
      <c r="K365" s="113"/>
      <c r="L365" s="321"/>
      <c r="M365" s="142"/>
      <c r="N365" s="143"/>
      <c r="O365" s="143"/>
      <c r="P365" s="143"/>
      <c r="Q365" s="143" t="e">
        <f>P365/O365*100</f>
        <v>#DIV/0!</v>
      </c>
      <c r="R365" s="143">
        <f>N365/G365</f>
        <v>0</v>
      </c>
      <c r="S365" s="143" t="e">
        <f>P365/$E$3*12/R365</f>
        <v>#DIV/0!</v>
      </c>
      <c r="T365" s="317"/>
      <c r="U365" s="317"/>
      <c r="V365" s="317"/>
      <c r="W365" s="317"/>
      <c r="X365" s="2353"/>
      <c r="Y365" s="317"/>
      <c r="Z365" s="765"/>
      <c r="AA365" s="317"/>
      <c r="AB365" s="317"/>
      <c r="AC365" s="317"/>
      <c r="AD365" s="317"/>
      <c r="AE365" s="317"/>
      <c r="AF365" s="924"/>
      <c r="AG365" s="936"/>
      <c r="AH365" s="2272"/>
      <c r="AI365" s="1014"/>
      <c r="AN365" s="207"/>
    </row>
    <row r="366" spans="1:40" s="137" customFormat="1" x14ac:dyDescent="0.25">
      <c r="A366" s="207">
        <v>1</v>
      </c>
      <c r="B366" s="207">
        <v>1</v>
      </c>
      <c r="C366" s="207" t="s">
        <v>772</v>
      </c>
      <c r="D366" s="207" t="s">
        <v>700</v>
      </c>
      <c r="E366" s="2038" t="s">
        <v>150</v>
      </c>
      <c r="F366" s="2038"/>
      <c r="G366" s="2038"/>
      <c r="H366" s="213"/>
      <c r="I366" s="514"/>
      <c r="J366" s="514">
        <f>SUM(J364:J365)</f>
        <v>0</v>
      </c>
      <c r="K366" s="113" t="e">
        <f>J366/I366*100</f>
        <v>#DIV/0!</v>
      </c>
      <c r="L366" s="2035" t="e">
        <f>SUM(N366/H366)</f>
        <v>#DIV/0!</v>
      </c>
      <c r="M366" s="142" t="e">
        <f>P366/J366</f>
        <v>#DIV/0!</v>
      </c>
      <c r="N366" s="1101">
        <f>SUM(N364:N365)</f>
        <v>0</v>
      </c>
      <c r="O366" s="1101">
        <f>SUM(O364:O365)</f>
        <v>0</v>
      </c>
      <c r="P366" s="1101">
        <f>SUM(P364:P365)</f>
        <v>0</v>
      </c>
      <c r="Q366" s="143" t="e">
        <f>P366/O366*100</f>
        <v>#DIV/0!</v>
      </c>
      <c r="R366" s="1101">
        <f>SUM(R364:R365)</f>
        <v>0</v>
      </c>
      <c r="S366" s="143" t="e">
        <f>P366/$E$3*12/R366</f>
        <v>#DIV/0!</v>
      </c>
      <c r="T366" s="2286"/>
      <c r="U366" s="2286"/>
      <c r="V366" s="2286"/>
      <c r="W366" s="2286"/>
      <c r="X366" s="2356"/>
      <c r="Y366" s="355"/>
      <c r="Z366" s="1028"/>
      <c r="AA366" s="355"/>
      <c r="AB366" s="355"/>
      <c r="AC366" s="355"/>
      <c r="AD366" s="2286"/>
      <c r="AE366" s="2286"/>
      <c r="AF366" s="945"/>
      <c r="AG366" s="941"/>
      <c r="AH366" s="2272"/>
      <c r="AI366" s="1071"/>
      <c r="AN366" s="207"/>
    </row>
    <row r="367" spans="1:40" s="2236" customFormat="1" ht="29.25" x14ac:dyDescent="0.25">
      <c r="A367" s="207">
        <v>1</v>
      </c>
      <c r="B367" s="207">
        <v>1</v>
      </c>
      <c r="C367" s="207" t="s">
        <v>772</v>
      </c>
      <c r="D367" s="207"/>
      <c r="E367" s="691" t="s">
        <v>136</v>
      </c>
      <c r="F367" s="691"/>
      <c r="G367" s="691"/>
      <c r="H367" s="1968"/>
      <c r="I367" s="2034"/>
      <c r="J367" s="2034">
        <f>SUM(J366,)</f>
        <v>0</v>
      </c>
      <c r="K367" s="2034" t="e">
        <f>J367/I367*100</f>
        <v>#DIV/0!</v>
      </c>
      <c r="L367" s="2035" t="e">
        <f>SUM(N367/H367)</f>
        <v>#DIV/0!</v>
      </c>
      <c r="M367" s="142" t="e">
        <f>P367/J367</f>
        <v>#DIV/0!</v>
      </c>
      <c r="N367" s="2034">
        <f>SUM(N366,)</f>
        <v>0</v>
      </c>
      <c r="O367" s="2034">
        <f>SUM(O366,)</f>
        <v>0</v>
      </c>
      <c r="P367" s="2034">
        <f>SUM(P366,)</f>
        <v>0</v>
      </c>
      <c r="Q367" s="143" t="e">
        <f>P367/O367*100</f>
        <v>#DIV/0!</v>
      </c>
      <c r="R367" s="2034">
        <f>SUM(R366,)</f>
        <v>0</v>
      </c>
      <c r="S367" s="143" t="e">
        <f>P367/$E$3*12/R367</f>
        <v>#DIV/0!</v>
      </c>
      <c r="T367" s="355"/>
      <c r="U367" s="355"/>
      <c r="V367" s="355"/>
      <c r="W367" s="355"/>
      <c r="X367" s="855">
        <f>T367/12*$E$3+(U367-T367)/11*3+(V367-U367)/10*2+(W367-V367)/9*1</f>
        <v>0</v>
      </c>
      <c r="Y367" s="321">
        <f>AE367-AD367-AA367-Z367</f>
        <v>0</v>
      </c>
      <c r="Z367" s="756"/>
      <c r="AA367" s="321"/>
      <c r="AB367" s="321">
        <f>Y367-X367</f>
        <v>0</v>
      </c>
      <c r="AC367" s="321"/>
      <c r="AD367" s="355">
        <v>0</v>
      </c>
      <c r="AE367" s="355"/>
      <c r="AF367" s="2036"/>
      <c r="AG367" s="945"/>
      <c r="AH367" s="2272"/>
      <c r="AI367" s="1014"/>
      <c r="AN367" s="207"/>
    </row>
    <row r="368" spans="1:40" s="2236" customFormat="1" x14ac:dyDescent="0.25">
      <c r="A368" s="207">
        <v>1</v>
      </c>
      <c r="B368" s="207">
        <v>1</v>
      </c>
      <c r="C368" s="207" t="s">
        <v>772</v>
      </c>
      <c r="D368" s="207"/>
      <c r="E368" s="510"/>
      <c r="F368" s="510"/>
      <c r="G368" s="510"/>
      <c r="H368" s="213"/>
      <c r="I368" s="113"/>
      <c r="J368" s="113"/>
      <c r="K368" s="113"/>
      <c r="L368" s="1602"/>
      <c r="M368" s="1602"/>
      <c r="N368" s="1602"/>
      <c r="O368" s="1602"/>
      <c r="P368" s="1602"/>
      <c r="Q368" s="1602"/>
      <c r="R368" s="1602"/>
      <c r="S368" s="1602"/>
      <c r="T368" s="317"/>
      <c r="U368" s="317"/>
      <c r="V368" s="317"/>
      <c r="W368" s="317"/>
      <c r="X368" s="2353"/>
      <c r="Y368" s="317">
        <f>AE368-AD368</f>
        <v>0</v>
      </c>
      <c r="Z368" s="765"/>
      <c r="AA368" s="317"/>
      <c r="AB368" s="317">
        <f>Y368-X368</f>
        <v>0</v>
      </c>
      <c r="AC368" s="317"/>
      <c r="AD368" s="317"/>
      <c r="AE368" s="317"/>
      <c r="AF368" s="924"/>
      <c r="AG368" s="936"/>
      <c r="AH368" s="2272"/>
      <c r="AI368" s="1014"/>
      <c r="AN368" s="207"/>
    </row>
    <row r="369" spans="1:266" s="2236" customFormat="1" x14ac:dyDescent="0.25">
      <c r="A369" s="207">
        <v>1</v>
      </c>
      <c r="B369" s="207">
        <v>1</v>
      </c>
      <c r="C369" s="207" t="s">
        <v>772</v>
      </c>
      <c r="D369" s="207"/>
      <c r="E369" s="1121" t="s">
        <v>277</v>
      </c>
      <c r="F369" s="2288"/>
      <c r="G369" s="2288"/>
      <c r="H369" s="2289"/>
      <c r="I369" s="2290"/>
      <c r="J369" s="2290"/>
      <c r="K369" s="2290"/>
      <c r="L369" s="1488"/>
      <c r="M369" s="1488"/>
      <c r="N369" s="1488"/>
      <c r="O369" s="1488"/>
      <c r="P369" s="1488">
        <f>SUM(P367,P361,P334)</f>
        <v>54</v>
      </c>
      <c r="Q369" s="1488"/>
      <c r="R369" s="1488"/>
      <c r="S369" s="1488"/>
      <c r="T369" s="1659"/>
      <c r="U369" s="1659"/>
      <c r="V369" s="1659"/>
      <c r="W369" s="1659"/>
      <c r="X369" s="2307">
        <f t="shared" ref="X369:AE369" si="61">X367+X362+X334</f>
        <v>0</v>
      </c>
      <c r="Y369" s="2257">
        <f>AE369-AD369-Z369</f>
        <v>367.10109</v>
      </c>
      <c r="Z369" s="2431">
        <f t="shared" si="61"/>
        <v>0</v>
      </c>
      <c r="AA369" s="1659">
        <f t="shared" si="61"/>
        <v>-12.959670000000003</v>
      </c>
      <c r="AB369" s="1659">
        <f t="shared" si="61"/>
        <v>0</v>
      </c>
      <c r="AC369" s="1659">
        <f t="shared" si="61"/>
        <v>0</v>
      </c>
      <c r="AD369" s="1659">
        <f t="shared" si="61"/>
        <v>0</v>
      </c>
      <c r="AE369" s="3457">
        <f t="shared" si="61"/>
        <v>367.10109</v>
      </c>
      <c r="AF369" s="2291"/>
      <c r="AG369" s="951"/>
      <c r="AH369" s="2272"/>
      <c r="AI369" s="1014"/>
      <c r="AN369" s="207"/>
    </row>
    <row r="370" spans="1:266" x14ac:dyDescent="0.25">
      <c r="A370" s="207">
        <v>1</v>
      </c>
      <c r="B370" s="207">
        <v>1</v>
      </c>
      <c r="E370" s="2308"/>
      <c r="F370" s="2308"/>
      <c r="G370" s="2308"/>
      <c r="H370" s="258"/>
      <c r="I370" s="2309"/>
      <c r="J370" s="2309"/>
      <c r="K370" s="2309"/>
      <c r="L370" s="2310"/>
      <c r="M370" s="2310"/>
      <c r="N370" s="1087"/>
      <c r="O370" s="1087"/>
      <c r="P370" s="1087"/>
      <c r="Q370" s="1087"/>
      <c r="R370" s="1087"/>
      <c r="S370" s="1087"/>
      <c r="T370" s="320"/>
      <c r="U370" s="320"/>
      <c r="V370" s="320"/>
      <c r="W370" s="320"/>
      <c r="X370" s="2294"/>
      <c r="Y370" s="320"/>
      <c r="Z370" s="759"/>
      <c r="AA370" s="320"/>
      <c r="AB370" s="320"/>
      <c r="AC370" s="3090"/>
      <c r="AD370" s="3090"/>
      <c r="AE370" s="320"/>
      <c r="AF370" s="2311"/>
      <c r="AG370" s="2296"/>
      <c r="AH370" s="3525"/>
      <c r="AJ370" s="207"/>
      <c r="AK370" s="207"/>
      <c r="AL370" s="207"/>
      <c r="AM370" s="207"/>
      <c r="AN370" s="207"/>
      <c r="AO370" s="207"/>
      <c r="AP370" s="207"/>
      <c r="AQ370" s="207"/>
      <c r="AR370" s="207"/>
      <c r="AS370" s="207"/>
      <c r="AT370" s="207"/>
      <c r="AU370" s="207"/>
      <c r="AV370" s="207"/>
      <c r="AW370" s="207"/>
      <c r="AX370" s="207"/>
      <c r="AY370" s="207"/>
      <c r="AZ370" s="207"/>
      <c r="BA370" s="207"/>
      <c r="BB370" s="207"/>
      <c r="BC370" s="207"/>
      <c r="BD370" s="207"/>
      <c r="BE370" s="207"/>
      <c r="BF370" s="207"/>
      <c r="BG370" s="207"/>
      <c r="BH370" s="207"/>
      <c r="BI370" s="207"/>
      <c r="BJ370" s="207"/>
      <c r="BK370" s="207"/>
      <c r="BL370" s="207"/>
      <c r="BM370" s="207"/>
      <c r="BN370" s="207"/>
      <c r="BO370" s="207"/>
      <c r="BP370" s="207"/>
      <c r="BQ370" s="207"/>
      <c r="BR370" s="207"/>
      <c r="BS370" s="207"/>
      <c r="BT370" s="207"/>
      <c r="BU370" s="207"/>
      <c r="BV370" s="207"/>
      <c r="BW370" s="207"/>
      <c r="BX370" s="207"/>
      <c r="BY370" s="207"/>
      <c r="BZ370" s="207"/>
      <c r="CA370" s="207"/>
      <c r="CB370" s="207"/>
      <c r="CC370" s="207"/>
      <c r="CD370" s="207"/>
      <c r="CE370" s="207"/>
      <c r="CF370" s="207"/>
      <c r="CG370" s="207"/>
      <c r="CH370" s="207"/>
      <c r="CI370" s="207"/>
      <c r="CJ370" s="207"/>
      <c r="CK370" s="207"/>
      <c r="CL370" s="207"/>
      <c r="CM370" s="207"/>
      <c r="CN370" s="207"/>
      <c r="CO370" s="207"/>
      <c r="CP370" s="207"/>
      <c r="CQ370" s="207"/>
      <c r="CR370" s="207"/>
      <c r="CS370" s="207"/>
      <c r="CT370" s="207"/>
      <c r="CU370" s="207"/>
      <c r="CV370" s="207"/>
      <c r="CW370" s="207"/>
      <c r="CX370" s="207"/>
      <c r="CY370" s="207"/>
      <c r="CZ370" s="207"/>
      <c r="DA370" s="207"/>
      <c r="DB370" s="207"/>
      <c r="DC370" s="207"/>
      <c r="DD370" s="207"/>
      <c r="DE370" s="207"/>
      <c r="DF370" s="207"/>
      <c r="DG370" s="207"/>
      <c r="DH370" s="207"/>
      <c r="DI370" s="207"/>
      <c r="DJ370" s="207"/>
      <c r="DK370" s="207"/>
      <c r="DL370" s="207"/>
      <c r="DM370" s="207"/>
      <c r="DN370" s="207"/>
      <c r="DO370" s="207"/>
      <c r="DP370" s="207"/>
      <c r="DQ370" s="207"/>
      <c r="DR370" s="207"/>
      <c r="DS370" s="207"/>
      <c r="DT370" s="207"/>
      <c r="DU370" s="207"/>
      <c r="DV370" s="207"/>
      <c r="DW370" s="207"/>
      <c r="DX370" s="207"/>
      <c r="DY370" s="207"/>
      <c r="DZ370" s="207"/>
      <c r="EA370" s="207"/>
      <c r="EB370" s="207"/>
      <c r="EC370" s="207"/>
      <c r="ED370" s="207"/>
      <c r="EE370" s="207"/>
      <c r="EF370" s="207"/>
      <c r="EG370" s="207"/>
      <c r="EH370" s="207"/>
      <c r="EI370" s="207"/>
      <c r="EJ370" s="207"/>
      <c r="EK370" s="207"/>
      <c r="EL370" s="207"/>
      <c r="EM370" s="207"/>
      <c r="EN370" s="207"/>
      <c r="EO370" s="207"/>
      <c r="EP370" s="207"/>
      <c r="EQ370" s="207"/>
      <c r="ER370" s="207"/>
      <c r="ES370" s="207"/>
      <c r="ET370" s="207"/>
      <c r="EU370" s="207"/>
      <c r="EV370" s="207"/>
      <c r="EW370" s="207"/>
      <c r="EX370" s="207"/>
      <c r="EY370" s="207"/>
      <c r="EZ370" s="207"/>
      <c r="FA370" s="207"/>
      <c r="FB370" s="207"/>
      <c r="FC370" s="207"/>
      <c r="FD370" s="207"/>
      <c r="FE370" s="207"/>
      <c r="FF370" s="207"/>
      <c r="FG370" s="207"/>
      <c r="FH370" s="207"/>
      <c r="FI370" s="207"/>
      <c r="FJ370" s="207"/>
      <c r="FK370" s="207"/>
      <c r="FL370" s="207"/>
      <c r="FM370" s="207"/>
      <c r="FN370" s="207"/>
      <c r="FO370" s="207"/>
      <c r="FP370" s="207"/>
      <c r="FQ370" s="207"/>
      <c r="FR370" s="207"/>
      <c r="FS370" s="207"/>
      <c r="FT370" s="207"/>
      <c r="FU370" s="207"/>
      <c r="FV370" s="207"/>
      <c r="FW370" s="207"/>
      <c r="FX370" s="207"/>
      <c r="FY370" s="207"/>
      <c r="FZ370" s="207"/>
      <c r="GA370" s="207"/>
      <c r="GB370" s="207"/>
      <c r="GC370" s="207"/>
      <c r="GD370" s="207"/>
      <c r="GE370" s="207"/>
      <c r="GF370" s="207"/>
      <c r="GG370" s="207"/>
      <c r="GH370" s="207"/>
      <c r="GI370" s="207"/>
      <c r="GJ370" s="207"/>
      <c r="GK370" s="207"/>
      <c r="GL370" s="207"/>
      <c r="GM370" s="207"/>
      <c r="GN370" s="207"/>
      <c r="GO370" s="207"/>
      <c r="GP370" s="207"/>
      <c r="GQ370" s="207"/>
      <c r="GR370" s="207"/>
      <c r="GS370" s="207"/>
      <c r="GT370" s="207"/>
      <c r="GU370" s="207"/>
      <c r="GV370" s="207"/>
      <c r="GW370" s="207"/>
      <c r="GX370" s="207"/>
      <c r="GY370" s="207"/>
      <c r="GZ370" s="207"/>
      <c r="HA370" s="207"/>
      <c r="HB370" s="207"/>
      <c r="HC370" s="207"/>
      <c r="HD370" s="207"/>
      <c r="HE370" s="207"/>
      <c r="HF370" s="207"/>
      <c r="HG370" s="207"/>
      <c r="HH370" s="207"/>
      <c r="HI370" s="207"/>
      <c r="HJ370" s="207"/>
      <c r="HK370" s="207"/>
      <c r="HL370" s="207"/>
      <c r="HM370" s="207"/>
      <c r="HN370" s="207"/>
      <c r="HO370" s="207"/>
      <c r="HP370" s="207"/>
      <c r="HQ370" s="207"/>
      <c r="HR370" s="207"/>
      <c r="HS370" s="207"/>
      <c r="HT370" s="207"/>
      <c r="HU370" s="207"/>
      <c r="HV370" s="207"/>
      <c r="HW370" s="207"/>
      <c r="HX370" s="207"/>
      <c r="HY370" s="207"/>
      <c r="HZ370" s="207"/>
      <c r="IA370" s="207"/>
      <c r="IB370" s="207"/>
      <c r="IC370" s="207"/>
      <c r="ID370" s="207"/>
      <c r="IE370" s="207"/>
      <c r="IF370" s="207"/>
      <c r="IG370" s="207"/>
      <c r="IH370" s="207"/>
      <c r="II370" s="207"/>
      <c r="IJ370" s="207"/>
      <c r="IK370" s="207"/>
      <c r="IL370" s="207"/>
      <c r="IM370" s="207"/>
      <c r="IN370" s="207"/>
      <c r="IO370" s="207"/>
      <c r="IP370" s="207"/>
      <c r="IQ370" s="207"/>
      <c r="IR370" s="207"/>
      <c r="IS370" s="207"/>
      <c r="IT370" s="207"/>
      <c r="IU370" s="207"/>
      <c r="IV370" s="207"/>
      <c r="IW370" s="207"/>
      <c r="IX370" s="207"/>
      <c r="IY370" s="207"/>
      <c r="IZ370" s="207"/>
      <c r="JA370" s="207"/>
      <c r="JB370" s="207"/>
      <c r="JC370" s="207"/>
      <c r="JD370" s="207"/>
      <c r="JE370" s="207"/>
      <c r="JF370" s="207"/>
    </row>
    <row r="371" spans="1:266" ht="31.5" x14ac:dyDescent="0.25">
      <c r="A371" s="207">
        <v>1</v>
      </c>
      <c r="B371" s="207">
        <v>1</v>
      </c>
      <c r="C371" s="207" t="s">
        <v>681</v>
      </c>
      <c r="E371" s="1836" t="s">
        <v>609</v>
      </c>
      <c r="F371" s="1062"/>
      <c r="G371" s="1172"/>
      <c r="H371" s="2360"/>
      <c r="I371" s="2361"/>
      <c r="J371" s="2361"/>
      <c r="K371" s="2361"/>
      <c r="L371" s="2362"/>
      <c r="M371" s="2362"/>
      <c r="N371" s="143"/>
      <c r="O371" s="143"/>
      <c r="P371" s="143"/>
      <c r="Q371" s="143"/>
      <c r="R371" s="143"/>
      <c r="S371" s="143"/>
      <c r="T371" s="2299"/>
      <c r="U371" s="2299"/>
      <c r="V371" s="2299"/>
      <c r="W371" s="2299"/>
      <c r="X371" s="2366"/>
      <c r="Y371" s="2299"/>
      <c r="Z371" s="3088"/>
      <c r="AA371" s="2299"/>
      <c r="AB371" s="2299"/>
      <c r="AC371" s="3091"/>
      <c r="AD371" s="3091"/>
      <c r="AE371" s="2299"/>
      <c r="AF371" s="2363"/>
      <c r="AG371" s="2253"/>
      <c r="AH371" s="2272"/>
      <c r="AJ371" s="207"/>
      <c r="AK371" s="207"/>
      <c r="AL371" s="207"/>
      <c r="AM371" s="207"/>
      <c r="AN371" s="207"/>
      <c r="AO371" s="207"/>
      <c r="AP371" s="207"/>
      <c r="AQ371" s="207"/>
      <c r="AR371" s="207"/>
      <c r="AS371" s="207"/>
      <c r="AT371" s="207"/>
      <c r="AU371" s="207"/>
      <c r="AV371" s="207"/>
      <c r="AW371" s="207"/>
      <c r="AX371" s="207"/>
      <c r="AY371" s="207"/>
      <c r="AZ371" s="207"/>
      <c r="BA371" s="207"/>
      <c r="BB371" s="207"/>
      <c r="BC371" s="207"/>
      <c r="BD371" s="207"/>
      <c r="BE371" s="207"/>
      <c r="BF371" s="207"/>
      <c r="BG371" s="207"/>
      <c r="BH371" s="207"/>
      <c r="BI371" s="207"/>
      <c r="BJ371" s="207"/>
      <c r="BK371" s="207"/>
      <c r="BL371" s="207"/>
      <c r="BM371" s="207"/>
      <c r="BN371" s="207"/>
      <c r="BO371" s="207"/>
      <c r="BP371" s="207"/>
      <c r="BQ371" s="207"/>
      <c r="BR371" s="207"/>
      <c r="BS371" s="207"/>
      <c r="BT371" s="207"/>
      <c r="BU371" s="207"/>
      <c r="BV371" s="207"/>
      <c r="BW371" s="207"/>
      <c r="BX371" s="207"/>
      <c r="BY371" s="207"/>
      <c r="BZ371" s="207"/>
      <c r="CA371" s="207"/>
      <c r="CB371" s="207"/>
      <c r="CC371" s="207"/>
      <c r="CD371" s="207"/>
      <c r="CE371" s="207"/>
      <c r="CF371" s="207"/>
      <c r="CG371" s="207"/>
      <c r="CH371" s="207"/>
      <c r="CI371" s="207"/>
      <c r="CJ371" s="207"/>
      <c r="CK371" s="207"/>
      <c r="CL371" s="207"/>
      <c r="CM371" s="207"/>
      <c r="CN371" s="207"/>
      <c r="CO371" s="207"/>
      <c r="CP371" s="207"/>
      <c r="CQ371" s="207"/>
      <c r="CR371" s="207"/>
      <c r="CS371" s="207"/>
      <c r="CT371" s="207"/>
      <c r="CU371" s="207"/>
      <c r="CV371" s="207"/>
      <c r="CW371" s="207"/>
      <c r="CX371" s="207"/>
      <c r="CY371" s="207"/>
      <c r="CZ371" s="207"/>
      <c r="DA371" s="207"/>
      <c r="DB371" s="207"/>
      <c r="DC371" s="207"/>
      <c r="DD371" s="207"/>
      <c r="DE371" s="207"/>
      <c r="DF371" s="207"/>
      <c r="DG371" s="207"/>
      <c r="DH371" s="207"/>
      <c r="DI371" s="207"/>
      <c r="DJ371" s="207"/>
      <c r="DK371" s="207"/>
      <c r="DL371" s="207"/>
      <c r="DM371" s="207"/>
      <c r="DN371" s="207"/>
      <c r="DO371" s="207"/>
      <c r="DP371" s="207"/>
      <c r="DQ371" s="207"/>
      <c r="DR371" s="207"/>
      <c r="DS371" s="207"/>
      <c r="DT371" s="207"/>
      <c r="DU371" s="207"/>
      <c r="DV371" s="207"/>
      <c r="DW371" s="207"/>
      <c r="DX371" s="207"/>
      <c r="DY371" s="207"/>
      <c r="DZ371" s="207"/>
      <c r="EA371" s="207"/>
      <c r="EB371" s="207"/>
      <c r="EC371" s="207"/>
      <c r="ED371" s="207"/>
      <c r="EE371" s="207"/>
      <c r="EF371" s="207"/>
      <c r="EG371" s="207"/>
      <c r="EH371" s="207"/>
      <c r="EI371" s="207"/>
      <c r="EJ371" s="207"/>
      <c r="EK371" s="207"/>
      <c r="EL371" s="207"/>
      <c r="EM371" s="207"/>
      <c r="EN371" s="207"/>
      <c r="EO371" s="207"/>
      <c r="EP371" s="207"/>
      <c r="EQ371" s="207"/>
      <c r="ER371" s="207"/>
      <c r="ES371" s="207"/>
      <c r="ET371" s="207"/>
      <c r="EU371" s="207"/>
      <c r="EV371" s="207"/>
      <c r="EW371" s="207"/>
      <c r="EX371" s="207"/>
      <c r="EY371" s="207"/>
      <c r="EZ371" s="207"/>
      <c r="FA371" s="207"/>
      <c r="FB371" s="207"/>
      <c r="FC371" s="207"/>
      <c r="FD371" s="207"/>
      <c r="FE371" s="207"/>
      <c r="FF371" s="207"/>
      <c r="FG371" s="207"/>
      <c r="FH371" s="207"/>
      <c r="FI371" s="207"/>
      <c r="FJ371" s="207"/>
      <c r="FK371" s="207"/>
      <c r="FL371" s="207"/>
      <c r="FM371" s="207"/>
      <c r="FN371" s="207"/>
      <c r="FO371" s="207"/>
      <c r="FP371" s="207"/>
      <c r="FQ371" s="207"/>
      <c r="FR371" s="207"/>
      <c r="FS371" s="207"/>
      <c r="FT371" s="207"/>
      <c r="FU371" s="207"/>
      <c r="FV371" s="207"/>
      <c r="FW371" s="207"/>
      <c r="FX371" s="207"/>
      <c r="FY371" s="207"/>
      <c r="FZ371" s="207"/>
      <c r="GA371" s="207"/>
      <c r="GB371" s="207"/>
      <c r="GC371" s="207"/>
      <c r="GD371" s="207"/>
      <c r="GE371" s="207"/>
      <c r="GF371" s="207"/>
      <c r="GG371" s="207"/>
      <c r="GH371" s="207"/>
      <c r="GI371" s="207"/>
      <c r="GJ371" s="207"/>
      <c r="GK371" s="207"/>
      <c r="GL371" s="207"/>
      <c r="GM371" s="207"/>
      <c r="GN371" s="207"/>
      <c r="GO371" s="207"/>
      <c r="GP371" s="207"/>
      <c r="GQ371" s="207"/>
      <c r="GR371" s="207"/>
      <c r="GS371" s="207"/>
      <c r="GT371" s="207"/>
      <c r="GU371" s="207"/>
      <c r="GV371" s="207"/>
      <c r="GW371" s="207"/>
      <c r="GX371" s="207"/>
      <c r="GY371" s="207"/>
      <c r="GZ371" s="207"/>
      <c r="HA371" s="207"/>
      <c r="HB371" s="207"/>
      <c r="HC371" s="207"/>
      <c r="HD371" s="207"/>
      <c r="HE371" s="207"/>
      <c r="HF371" s="207"/>
      <c r="HG371" s="207"/>
      <c r="HH371" s="207"/>
      <c r="HI371" s="207"/>
      <c r="HJ371" s="207"/>
      <c r="HK371" s="207"/>
      <c r="HL371" s="207"/>
      <c r="HM371" s="207"/>
      <c r="HN371" s="207"/>
      <c r="HO371" s="207"/>
      <c r="HP371" s="207"/>
      <c r="HQ371" s="207"/>
      <c r="HR371" s="207"/>
      <c r="HS371" s="207"/>
      <c r="HT371" s="207"/>
      <c r="HU371" s="207"/>
      <c r="HV371" s="207"/>
      <c r="HW371" s="207"/>
      <c r="HX371" s="207"/>
      <c r="HY371" s="207"/>
      <c r="HZ371" s="207"/>
      <c r="IA371" s="207"/>
      <c r="IB371" s="207"/>
      <c r="IC371" s="207"/>
      <c r="ID371" s="207"/>
      <c r="IE371" s="207"/>
      <c r="IF371" s="207"/>
      <c r="IG371" s="207"/>
      <c r="IH371" s="207"/>
      <c r="II371" s="207"/>
      <c r="IJ371" s="207"/>
      <c r="IK371" s="207"/>
      <c r="IL371" s="207"/>
      <c r="IM371" s="207"/>
      <c r="IN371" s="207"/>
      <c r="IO371" s="207"/>
      <c r="IP371" s="207"/>
      <c r="IQ371" s="207"/>
      <c r="IR371" s="207"/>
      <c r="IS371" s="207"/>
      <c r="IT371" s="207"/>
      <c r="IU371" s="207"/>
      <c r="IV371" s="207"/>
      <c r="IW371" s="207"/>
      <c r="IX371" s="207"/>
      <c r="IY371" s="207"/>
      <c r="IZ371" s="207"/>
      <c r="JA371" s="207"/>
      <c r="JB371" s="207"/>
      <c r="JC371" s="207"/>
      <c r="JD371" s="207"/>
      <c r="JE371" s="207"/>
      <c r="JF371" s="207"/>
    </row>
    <row r="372" spans="1:266" s="2236" customFormat="1" x14ac:dyDescent="0.25">
      <c r="A372" s="207">
        <v>1</v>
      </c>
      <c r="B372" s="207">
        <v>1</v>
      </c>
      <c r="C372" s="207" t="s">
        <v>681</v>
      </c>
      <c r="D372" s="207"/>
      <c r="E372" s="1485" t="s">
        <v>5</v>
      </c>
      <c r="F372" s="1485"/>
      <c r="G372" s="1485"/>
      <c r="H372" s="215"/>
      <c r="I372" s="177"/>
      <c r="J372" s="177"/>
      <c r="K372" s="177"/>
      <c r="L372" s="2026"/>
      <c r="M372" s="2026"/>
      <c r="N372" s="2027"/>
      <c r="O372" s="2027"/>
      <c r="P372" s="2027"/>
      <c r="Q372" s="2027"/>
      <c r="R372" s="2027"/>
      <c r="S372" s="2027"/>
      <c r="T372" s="2301"/>
      <c r="U372" s="2301"/>
      <c r="V372" s="2301"/>
      <c r="W372" s="2301"/>
      <c r="X372" s="2367"/>
      <c r="Y372" s="2301"/>
      <c r="Z372" s="2364"/>
      <c r="AA372" s="2301"/>
      <c r="AB372" s="2301"/>
      <c r="AC372" s="2301"/>
      <c r="AD372" s="2301"/>
      <c r="AE372" s="2301"/>
      <c r="AF372" s="928"/>
      <c r="AG372" s="2084"/>
      <c r="AH372" s="2272"/>
      <c r="AI372" s="1014"/>
      <c r="AN372" s="207"/>
    </row>
    <row r="373" spans="1:266" s="2236" customFormat="1" x14ac:dyDescent="0.25">
      <c r="A373" s="207">
        <v>1</v>
      </c>
      <c r="B373" s="207">
        <v>1</v>
      </c>
      <c r="C373" s="207" t="s">
        <v>681</v>
      </c>
      <c r="D373" s="207" t="s">
        <v>699</v>
      </c>
      <c r="E373" s="131" t="s">
        <v>170</v>
      </c>
      <c r="F373" s="1069" t="s">
        <v>229</v>
      </c>
      <c r="G373" s="123">
        <v>320</v>
      </c>
      <c r="H373" s="228"/>
      <c r="I373" s="113"/>
      <c r="J373" s="177"/>
      <c r="K373" s="113"/>
      <c r="L373" s="2302"/>
      <c r="M373" s="142"/>
      <c r="N373" s="143"/>
      <c r="O373" s="143"/>
      <c r="P373" s="143"/>
      <c r="Q373" s="143" t="e">
        <f t="shared" ref="Q373:Q379" si="62">P373/O373*100</f>
        <v>#DIV/0!</v>
      </c>
      <c r="R373" s="143">
        <f t="shared" ref="R373:R378" si="63">N373/G373</f>
        <v>0</v>
      </c>
      <c r="S373" s="143" t="e">
        <f t="shared" ref="S373:S379" si="64">P373/$E$3*12/R373</f>
        <v>#DIV/0!</v>
      </c>
      <c r="T373" s="2301"/>
      <c r="U373" s="2301"/>
      <c r="V373" s="2301"/>
      <c r="W373" s="2301"/>
      <c r="X373" s="2367"/>
      <c r="Y373" s="2301"/>
      <c r="Z373" s="2364"/>
      <c r="AA373" s="2301"/>
      <c r="AB373" s="2301"/>
      <c r="AC373" s="2301"/>
      <c r="AD373" s="2301"/>
      <c r="AE373" s="2301"/>
      <c r="AF373" s="928"/>
      <c r="AG373" s="2084"/>
      <c r="AH373" s="2272"/>
      <c r="AI373" s="1014"/>
      <c r="AN373" s="207"/>
    </row>
    <row r="374" spans="1:266" s="2236" customFormat="1" x14ac:dyDescent="0.25">
      <c r="A374" s="207">
        <v>1</v>
      </c>
      <c r="B374" s="207">
        <v>1</v>
      </c>
      <c r="C374" s="207" t="s">
        <v>681</v>
      </c>
      <c r="D374" s="207" t="s">
        <v>699</v>
      </c>
      <c r="E374" s="131" t="s">
        <v>9</v>
      </c>
      <c r="F374" s="1069" t="s">
        <v>229</v>
      </c>
      <c r="G374" s="123">
        <v>320</v>
      </c>
      <c r="H374" s="228"/>
      <c r="I374" s="113"/>
      <c r="J374" s="177"/>
      <c r="K374" s="113"/>
      <c r="L374" s="2302"/>
      <c r="M374" s="142"/>
      <c r="N374" s="143"/>
      <c r="O374" s="143"/>
      <c r="P374" s="143"/>
      <c r="Q374" s="143" t="e">
        <f t="shared" si="62"/>
        <v>#DIV/0!</v>
      </c>
      <c r="R374" s="143">
        <f t="shared" si="63"/>
        <v>0</v>
      </c>
      <c r="S374" s="143" t="e">
        <f t="shared" si="64"/>
        <v>#DIV/0!</v>
      </c>
      <c r="T374" s="2301"/>
      <c r="U374" s="2301"/>
      <c r="V374" s="2301"/>
      <c r="W374" s="2301"/>
      <c r="X374" s="2367"/>
      <c r="Y374" s="2301"/>
      <c r="Z374" s="2364"/>
      <c r="AA374" s="2301"/>
      <c r="AB374" s="2301"/>
      <c r="AC374" s="2301"/>
      <c r="AD374" s="2301"/>
      <c r="AE374" s="2301"/>
      <c r="AF374" s="928"/>
      <c r="AG374" s="2084"/>
      <c r="AH374" s="2272"/>
      <c r="AI374" s="1014"/>
      <c r="AN374" s="207"/>
    </row>
    <row r="375" spans="1:266" s="2236" customFormat="1" x14ac:dyDescent="0.25">
      <c r="A375" s="207">
        <v>1</v>
      </c>
      <c r="B375" s="207">
        <v>1</v>
      </c>
      <c r="C375" s="207" t="s">
        <v>681</v>
      </c>
      <c r="D375" s="207" t="s">
        <v>699</v>
      </c>
      <c r="E375" s="2368" t="s">
        <v>115</v>
      </c>
      <c r="F375" s="1069" t="s">
        <v>229</v>
      </c>
      <c r="G375" s="123">
        <v>320</v>
      </c>
      <c r="H375" s="228"/>
      <c r="I375" s="113"/>
      <c r="J375" s="177"/>
      <c r="K375" s="113"/>
      <c r="L375" s="2302"/>
      <c r="M375" s="142"/>
      <c r="N375" s="143"/>
      <c r="O375" s="143"/>
      <c r="P375" s="143"/>
      <c r="Q375" s="143" t="e">
        <f t="shared" si="62"/>
        <v>#DIV/0!</v>
      </c>
      <c r="R375" s="143">
        <f t="shared" si="63"/>
        <v>0</v>
      </c>
      <c r="S375" s="143" t="e">
        <f t="shared" si="64"/>
        <v>#DIV/0!</v>
      </c>
      <c r="T375" s="2301"/>
      <c r="U375" s="2301"/>
      <c r="V375" s="2301"/>
      <c r="W375" s="2301"/>
      <c r="X375" s="2367"/>
      <c r="Y375" s="2301"/>
      <c r="Z375" s="2364"/>
      <c r="AA375" s="2301"/>
      <c r="AB375" s="2301"/>
      <c r="AC375" s="2301"/>
      <c r="AD375" s="2301"/>
      <c r="AE375" s="2301"/>
      <c r="AF375" s="928"/>
      <c r="AG375" s="2084"/>
      <c r="AH375" s="2272"/>
      <c r="AI375" s="1014"/>
      <c r="AN375" s="207"/>
    </row>
    <row r="376" spans="1:266" s="2236" customFormat="1" ht="30" x14ac:dyDescent="0.25">
      <c r="A376" s="207">
        <v>1</v>
      </c>
      <c r="B376" s="207">
        <v>1</v>
      </c>
      <c r="C376" s="207" t="s">
        <v>681</v>
      </c>
      <c r="D376" s="207" t="s">
        <v>699</v>
      </c>
      <c r="E376" s="2369" t="s">
        <v>169</v>
      </c>
      <c r="F376" s="1069" t="s">
        <v>229</v>
      </c>
      <c r="G376" s="123">
        <v>320</v>
      </c>
      <c r="H376" s="228"/>
      <c r="I376" s="113"/>
      <c r="J376" s="177"/>
      <c r="K376" s="113"/>
      <c r="L376" s="2302"/>
      <c r="M376" s="142"/>
      <c r="N376" s="143"/>
      <c r="O376" s="143"/>
      <c r="P376" s="143"/>
      <c r="Q376" s="143" t="e">
        <f t="shared" si="62"/>
        <v>#DIV/0!</v>
      </c>
      <c r="R376" s="143">
        <f t="shared" si="63"/>
        <v>0</v>
      </c>
      <c r="S376" s="143" t="e">
        <f t="shared" si="64"/>
        <v>#DIV/0!</v>
      </c>
      <c r="T376" s="2301"/>
      <c r="U376" s="2301"/>
      <c r="V376" s="2301"/>
      <c r="W376" s="2301"/>
      <c r="X376" s="2367"/>
      <c r="Y376" s="2301"/>
      <c r="Z376" s="2364"/>
      <c r="AA376" s="2301"/>
      <c r="AB376" s="2301"/>
      <c r="AC376" s="2301"/>
      <c r="AD376" s="2301"/>
      <c r="AE376" s="2301"/>
      <c r="AF376" s="928"/>
      <c r="AG376" s="2084"/>
      <c r="AH376" s="2272"/>
      <c r="AI376" s="1014"/>
      <c r="AN376" s="207"/>
    </row>
    <row r="377" spans="1:266" s="2236" customFormat="1" x14ac:dyDescent="0.25">
      <c r="A377" s="207">
        <v>1</v>
      </c>
      <c r="B377" s="207">
        <v>1</v>
      </c>
      <c r="C377" s="207" t="s">
        <v>681</v>
      </c>
      <c r="D377" s="207" t="s">
        <v>699</v>
      </c>
      <c r="E377" s="131" t="s">
        <v>43</v>
      </c>
      <c r="F377" s="1069" t="s">
        <v>229</v>
      </c>
      <c r="G377" s="123">
        <v>320</v>
      </c>
      <c r="H377" s="228"/>
      <c r="I377" s="113"/>
      <c r="J377" s="177"/>
      <c r="K377" s="113"/>
      <c r="L377" s="2302"/>
      <c r="M377" s="142"/>
      <c r="N377" s="143"/>
      <c r="O377" s="143"/>
      <c r="P377" s="143"/>
      <c r="Q377" s="143" t="e">
        <f t="shared" si="62"/>
        <v>#DIV/0!</v>
      </c>
      <c r="R377" s="143">
        <f t="shared" si="63"/>
        <v>0</v>
      </c>
      <c r="S377" s="143" t="e">
        <f t="shared" si="64"/>
        <v>#DIV/0!</v>
      </c>
      <c r="T377" s="2301"/>
      <c r="U377" s="2301"/>
      <c r="V377" s="2301"/>
      <c r="W377" s="2301"/>
      <c r="X377" s="2367"/>
      <c r="Y377" s="2301"/>
      <c r="Z377" s="2364"/>
      <c r="AA377" s="2301"/>
      <c r="AB377" s="2301"/>
      <c r="AC377" s="2301"/>
      <c r="AD377" s="2301"/>
      <c r="AE377" s="2301"/>
      <c r="AF377" s="928"/>
      <c r="AG377" s="2084"/>
      <c r="AH377" s="2272"/>
      <c r="AI377" s="1014"/>
      <c r="AN377" s="207"/>
    </row>
    <row r="378" spans="1:266" s="2236" customFormat="1" x14ac:dyDescent="0.25">
      <c r="A378" s="207">
        <v>1</v>
      </c>
      <c r="B378" s="207">
        <v>1</v>
      </c>
      <c r="C378" s="207" t="s">
        <v>681</v>
      </c>
      <c r="D378" s="207" t="s">
        <v>699</v>
      </c>
      <c r="E378" s="131" t="s">
        <v>20</v>
      </c>
      <c r="F378" s="1069" t="s">
        <v>229</v>
      </c>
      <c r="G378" s="123">
        <v>320</v>
      </c>
      <c r="H378" s="228"/>
      <c r="I378" s="113"/>
      <c r="J378" s="177"/>
      <c r="K378" s="113"/>
      <c r="L378" s="2302"/>
      <c r="M378" s="142"/>
      <c r="N378" s="143"/>
      <c r="O378" s="143"/>
      <c r="P378" s="143"/>
      <c r="Q378" s="143" t="e">
        <f t="shared" si="62"/>
        <v>#DIV/0!</v>
      </c>
      <c r="R378" s="143">
        <f t="shared" si="63"/>
        <v>0</v>
      </c>
      <c r="S378" s="143" t="e">
        <f t="shared" si="64"/>
        <v>#DIV/0!</v>
      </c>
      <c r="T378" s="2301"/>
      <c r="U378" s="2301"/>
      <c r="V378" s="2301"/>
      <c r="W378" s="2301"/>
      <c r="X378" s="2370"/>
      <c r="Y378" s="2301"/>
      <c r="Z378" s="2364"/>
      <c r="AA378" s="2301"/>
      <c r="AB378" s="2301"/>
      <c r="AC378" s="2301"/>
      <c r="AD378" s="2301"/>
      <c r="AE378" s="2301"/>
      <c r="AF378" s="928"/>
      <c r="AG378" s="2084"/>
      <c r="AH378" s="2272"/>
      <c r="AI378" s="1014"/>
      <c r="AN378" s="207"/>
    </row>
    <row r="379" spans="1:266" s="2236" customFormat="1" ht="29.25" x14ac:dyDescent="0.25">
      <c r="A379" s="207">
        <v>1</v>
      </c>
      <c r="B379" s="207">
        <v>1</v>
      </c>
      <c r="C379" s="207" t="s">
        <v>681</v>
      </c>
      <c r="D379" s="207" t="s">
        <v>699</v>
      </c>
      <c r="E379" s="690" t="s">
        <v>7</v>
      </c>
      <c r="F379" s="3003"/>
      <c r="G379" s="690"/>
      <c r="H379" s="1968"/>
      <c r="I379" s="2034"/>
      <c r="J379" s="2034">
        <f>SUM(J373:J378)</f>
        <v>0</v>
      </c>
      <c r="K379" s="2034" t="e">
        <f>J379/I379*100</f>
        <v>#DIV/0!</v>
      </c>
      <c r="L379" s="2035" t="e">
        <f>SUM(N379/H379)</f>
        <v>#DIV/0!</v>
      </c>
      <c r="M379" s="189" t="e">
        <f>P379/J379</f>
        <v>#DIV/0!</v>
      </c>
      <c r="N379" s="2034">
        <f>SUM(N373:N378)</f>
        <v>0</v>
      </c>
      <c r="O379" s="2034">
        <f>SUM(O373:O378)</f>
        <v>0</v>
      </c>
      <c r="P379" s="2034">
        <f>SUM(P373:P378)</f>
        <v>0</v>
      </c>
      <c r="Q379" s="1243" t="e">
        <f t="shared" si="62"/>
        <v>#DIV/0!</v>
      </c>
      <c r="R379" s="1243">
        <f>SUM(R373:R378)</f>
        <v>0</v>
      </c>
      <c r="S379" s="1243" t="e">
        <f t="shared" si="64"/>
        <v>#DIV/0!</v>
      </c>
      <c r="T379" s="2301"/>
      <c r="U379" s="2301"/>
      <c r="V379" s="2301"/>
      <c r="W379" s="2301"/>
      <c r="X379" s="2280">
        <f>T379/12*$E$3+(U379-T379)/11*3+(V379-U379)/10*2+(W379-V379)/9*1</f>
        <v>0</v>
      </c>
      <c r="Y379" s="2301">
        <f>AE379-AD379-AA379-Z379</f>
        <v>0</v>
      </c>
      <c r="Z379" s="2364"/>
      <c r="AA379" s="2301"/>
      <c r="AB379" s="2301">
        <f>Y379-X379</f>
        <v>0</v>
      </c>
      <c r="AC379" s="2301"/>
      <c r="AD379" s="2301"/>
      <c r="AE379" s="2301"/>
      <c r="AF379" s="2036"/>
      <c r="AG379" s="2019"/>
      <c r="AH379" s="2272"/>
      <c r="AI379" s="1014"/>
      <c r="AN379" s="207"/>
    </row>
    <row r="380" spans="1:266" s="2236" customFormat="1" x14ac:dyDescent="0.25">
      <c r="A380" s="207">
        <v>1</v>
      </c>
      <c r="B380" s="207">
        <v>1</v>
      </c>
      <c r="C380" s="207" t="s">
        <v>681</v>
      </c>
      <c r="D380" s="207"/>
      <c r="E380" s="1849" t="s">
        <v>14</v>
      </c>
      <c r="F380" s="1849"/>
      <c r="G380" s="524"/>
      <c r="H380" s="215"/>
      <c r="I380" s="177"/>
      <c r="J380" s="177"/>
      <c r="K380" s="177"/>
      <c r="L380" s="2035"/>
      <c r="M380" s="2035"/>
      <c r="N380" s="2303"/>
      <c r="O380" s="2303"/>
      <c r="P380" s="2303"/>
      <c r="Q380" s="2303"/>
      <c r="R380" s="2303"/>
      <c r="S380" s="2303"/>
      <c r="T380" s="2301"/>
      <c r="U380" s="2301"/>
      <c r="V380" s="2301"/>
      <c r="W380" s="2301"/>
      <c r="X380" s="2371">
        <f>T380/12*$E$3</f>
        <v>0</v>
      </c>
      <c r="Y380" s="2301">
        <f>AE380-AD380-AA380-Z380</f>
        <v>0</v>
      </c>
      <c r="Z380" s="2364"/>
      <c r="AA380" s="2301"/>
      <c r="AB380" s="2301">
        <f>Y380-X380</f>
        <v>0</v>
      </c>
      <c r="AC380" s="2301"/>
      <c r="AD380" s="2301"/>
      <c r="AE380" s="2301"/>
      <c r="AF380" s="928"/>
      <c r="AG380" s="2084"/>
      <c r="AH380" s="2272"/>
      <c r="AI380" s="1014"/>
      <c r="AN380" s="207"/>
    </row>
    <row r="381" spans="1:266" s="2236" customFormat="1" x14ac:dyDescent="0.25">
      <c r="A381" s="207">
        <v>1</v>
      </c>
      <c r="B381" s="207">
        <v>1</v>
      </c>
      <c r="C381" s="207" t="s">
        <v>681</v>
      </c>
      <c r="D381" s="207"/>
      <c r="E381" s="459" t="s">
        <v>194</v>
      </c>
      <c r="F381" s="524"/>
      <c r="G381" s="1628"/>
      <c r="H381" s="249"/>
      <c r="I381" s="516"/>
      <c r="J381" s="516"/>
      <c r="K381" s="516"/>
      <c r="L381" s="806"/>
      <c r="M381" s="806"/>
      <c r="N381" s="1451"/>
      <c r="O381" s="1451"/>
      <c r="P381" s="1451"/>
      <c r="Q381" s="1451"/>
      <c r="R381" s="1451"/>
      <c r="S381" s="1451"/>
      <c r="T381" s="361"/>
      <c r="U381" s="361"/>
      <c r="V381" s="361"/>
      <c r="W381" s="361"/>
      <c r="X381" s="2280">
        <f>T381/12*$E$3+(U381-T381)/11*3+(V381-U381)/10*2+(W381-V381)/9*1</f>
        <v>0</v>
      </c>
      <c r="Y381" s="361">
        <f>AE381-AD381-AA381-Z381</f>
        <v>0</v>
      </c>
      <c r="Z381" s="1110"/>
      <c r="AA381" s="361"/>
      <c r="AB381" s="361">
        <f>Y381-X381</f>
        <v>0</v>
      </c>
      <c r="AC381" s="361"/>
      <c r="AD381" s="361"/>
      <c r="AE381" s="361"/>
      <c r="AF381" s="897"/>
      <c r="AG381" s="908"/>
      <c r="AH381" s="2272"/>
      <c r="AI381" s="1014"/>
      <c r="AN381" s="207"/>
    </row>
    <row r="382" spans="1:266" s="2236" customFormat="1" ht="29.25" x14ac:dyDescent="0.25">
      <c r="A382" s="207">
        <v>1</v>
      </c>
      <c r="B382" s="207">
        <v>1</v>
      </c>
      <c r="C382" s="207" t="s">
        <v>681</v>
      </c>
      <c r="D382" s="207"/>
      <c r="E382" s="2231" t="s">
        <v>270</v>
      </c>
      <c r="F382" s="4"/>
      <c r="G382" s="4"/>
      <c r="H382" s="555"/>
      <c r="I382" s="555"/>
      <c r="J382" s="555">
        <f>J383+J384+J385+J386+J387+J388*10</f>
        <v>0</v>
      </c>
      <c r="K382" s="177" t="e">
        <f>J382/I382*100</f>
        <v>#DIV/0!</v>
      </c>
      <c r="L382" s="1484"/>
      <c r="M382" s="1484"/>
      <c r="N382" s="112"/>
      <c r="O382" s="112"/>
      <c r="P382" s="112"/>
      <c r="Q382" s="112"/>
      <c r="R382" s="112"/>
      <c r="S382" s="112"/>
      <c r="T382" s="317"/>
      <c r="U382" s="317"/>
      <c r="V382" s="317"/>
      <c r="W382" s="317"/>
      <c r="X382" s="2372"/>
      <c r="Y382" s="317"/>
      <c r="Z382" s="765"/>
      <c r="AA382" s="317"/>
      <c r="AB382" s="317"/>
      <c r="AC382" s="317"/>
      <c r="AD382" s="317"/>
      <c r="AE382" s="317"/>
      <c r="AF382" s="908"/>
      <c r="AG382" s="936"/>
      <c r="AH382" s="2272"/>
      <c r="AI382" s="1014"/>
      <c r="AN382" s="207"/>
    </row>
    <row r="383" spans="1:266" s="2236" customFormat="1" ht="30" x14ac:dyDescent="0.25">
      <c r="A383" s="207"/>
      <c r="B383" s="207">
        <v>1</v>
      </c>
      <c r="C383" s="207" t="s">
        <v>681</v>
      </c>
      <c r="D383" s="207"/>
      <c r="E383" s="301" t="s">
        <v>193</v>
      </c>
      <c r="F383" s="4"/>
      <c r="G383" s="4"/>
      <c r="H383" s="556"/>
      <c r="I383" s="173"/>
      <c r="J383" s="173"/>
      <c r="K383" s="177" t="e">
        <f>J383/I383*100</f>
        <v>#DIV/0!</v>
      </c>
      <c r="L383" s="1484"/>
      <c r="M383" s="1484"/>
      <c r="N383" s="112"/>
      <c r="O383" s="112"/>
      <c r="P383" s="112"/>
      <c r="Q383" s="112"/>
      <c r="R383" s="112"/>
      <c r="S383" s="112"/>
      <c r="T383" s="317"/>
      <c r="U383" s="317"/>
      <c r="V383" s="317"/>
      <c r="W383" s="317"/>
      <c r="X383" s="2372"/>
      <c r="Y383" s="317"/>
      <c r="Z383" s="765"/>
      <c r="AA383" s="317"/>
      <c r="AB383" s="317"/>
      <c r="AC383" s="317"/>
      <c r="AD383" s="317"/>
      <c r="AE383" s="317"/>
      <c r="AF383" s="908"/>
      <c r="AG383" s="936"/>
      <c r="AH383" s="2272"/>
      <c r="AI383" s="1014"/>
      <c r="AN383" s="207"/>
    </row>
    <row r="384" spans="1:266" s="2236" customFormat="1" ht="30" x14ac:dyDescent="0.25">
      <c r="A384" s="207"/>
      <c r="B384" s="207">
        <v>1</v>
      </c>
      <c r="C384" s="207" t="s">
        <v>681</v>
      </c>
      <c r="D384" s="207"/>
      <c r="E384" s="301" t="s">
        <v>454</v>
      </c>
      <c r="F384" s="4"/>
      <c r="G384" s="4"/>
      <c r="H384" s="555"/>
      <c r="I384" s="173"/>
      <c r="J384" s="173"/>
      <c r="K384" s="177" t="e">
        <f>J384/I384*100</f>
        <v>#DIV/0!</v>
      </c>
      <c r="L384" s="1484"/>
      <c r="M384" s="1484"/>
      <c r="N384" s="112"/>
      <c r="O384" s="112"/>
      <c r="P384" s="112"/>
      <c r="Q384" s="112"/>
      <c r="R384" s="112"/>
      <c r="S384" s="112"/>
      <c r="T384" s="317"/>
      <c r="U384" s="317"/>
      <c r="V384" s="317"/>
      <c r="W384" s="317"/>
      <c r="X384" s="2372"/>
      <c r="Y384" s="317"/>
      <c r="Z384" s="765"/>
      <c r="AA384" s="317"/>
      <c r="AB384" s="317"/>
      <c r="AC384" s="317"/>
      <c r="AD384" s="317"/>
      <c r="AE384" s="317"/>
      <c r="AF384" s="908"/>
      <c r="AG384" s="936"/>
      <c r="AH384" s="2272"/>
      <c r="AI384" s="1014"/>
      <c r="AN384" s="207"/>
    </row>
    <row r="385" spans="1:40" s="2236" customFormat="1" ht="63" customHeight="1" x14ac:dyDescent="0.25">
      <c r="A385" s="207"/>
      <c r="B385" s="207">
        <v>1</v>
      </c>
      <c r="C385" s="207" t="s">
        <v>681</v>
      </c>
      <c r="D385" s="207"/>
      <c r="E385" s="461" t="s">
        <v>455</v>
      </c>
      <c r="F385" s="4"/>
      <c r="G385" s="4"/>
      <c r="H385" s="556"/>
      <c r="I385" s="173"/>
      <c r="J385" s="173"/>
      <c r="K385" s="177" t="e">
        <f>J385/I385*100</f>
        <v>#DIV/0!</v>
      </c>
      <c r="L385" s="1484"/>
      <c r="M385" s="1484"/>
      <c r="N385" s="112"/>
      <c r="O385" s="112"/>
      <c r="P385" s="112"/>
      <c r="Q385" s="112"/>
      <c r="R385" s="112"/>
      <c r="S385" s="112"/>
      <c r="T385" s="317"/>
      <c r="U385" s="317"/>
      <c r="V385" s="317"/>
      <c r="W385" s="317"/>
      <c r="X385" s="2372"/>
      <c r="Y385" s="317"/>
      <c r="Z385" s="765"/>
      <c r="AA385" s="317"/>
      <c r="AB385" s="317"/>
      <c r="AC385" s="317"/>
      <c r="AD385" s="317"/>
      <c r="AE385" s="317"/>
      <c r="AF385" s="908"/>
      <c r="AG385" s="936"/>
      <c r="AH385" s="2272"/>
      <c r="AI385" s="1014"/>
      <c r="AN385" s="207"/>
    </row>
    <row r="386" spans="1:40" s="2236" customFormat="1" ht="45" x14ac:dyDescent="0.25">
      <c r="A386" s="207"/>
      <c r="B386" s="207">
        <v>1</v>
      </c>
      <c r="C386" s="207" t="s">
        <v>681</v>
      </c>
      <c r="D386" s="207"/>
      <c r="E386" s="302" t="s">
        <v>456</v>
      </c>
      <c r="F386" s="4"/>
      <c r="G386" s="4"/>
      <c r="H386" s="556"/>
      <c r="I386" s="173"/>
      <c r="J386" s="173"/>
      <c r="K386" s="177" t="e">
        <f>J386/I386*100</f>
        <v>#DIV/0!</v>
      </c>
      <c r="L386" s="1484"/>
      <c r="M386" s="1484"/>
      <c r="N386" s="112"/>
      <c r="O386" s="112"/>
      <c r="P386" s="112"/>
      <c r="Q386" s="112"/>
      <c r="R386" s="112"/>
      <c r="S386" s="112"/>
      <c r="T386" s="317"/>
      <c r="U386" s="317"/>
      <c r="V386" s="317"/>
      <c r="W386" s="317"/>
      <c r="X386" s="2372"/>
      <c r="Y386" s="317"/>
      <c r="Z386" s="765"/>
      <c r="AA386" s="317"/>
      <c r="AB386" s="317"/>
      <c r="AC386" s="317"/>
      <c r="AD386" s="317"/>
      <c r="AE386" s="317"/>
      <c r="AF386" s="908"/>
      <c r="AG386" s="936"/>
      <c r="AH386" s="2272"/>
      <c r="AI386" s="1014"/>
      <c r="AN386" s="207"/>
    </row>
    <row r="387" spans="1:40" s="2236" customFormat="1" ht="105" x14ac:dyDescent="0.25">
      <c r="A387" s="207"/>
      <c r="B387" s="207">
        <v>1</v>
      </c>
      <c r="C387" s="207" t="s">
        <v>681</v>
      </c>
      <c r="D387" s="207"/>
      <c r="E387" s="302" t="s">
        <v>457</v>
      </c>
      <c r="F387" s="4"/>
      <c r="G387" s="4"/>
      <c r="H387" s="556"/>
      <c r="I387" s="173"/>
      <c r="J387" s="173"/>
      <c r="K387" s="177"/>
      <c r="L387" s="1484"/>
      <c r="M387" s="1484"/>
      <c r="N387" s="112"/>
      <c r="O387" s="112"/>
      <c r="P387" s="112"/>
      <c r="Q387" s="112"/>
      <c r="R387" s="112"/>
      <c r="S387" s="112"/>
      <c r="T387" s="317"/>
      <c r="U387" s="317"/>
      <c r="V387" s="317"/>
      <c r="W387" s="317"/>
      <c r="X387" s="2372"/>
      <c r="Y387" s="317"/>
      <c r="Z387" s="765"/>
      <c r="AA387" s="317"/>
      <c r="AB387" s="317"/>
      <c r="AC387" s="317"/>
      <c r="AD387" s="317"/>
      <c r="AE387" s="317"/>
      <c r="AF387" s="908"/>
      <c r="AG387" s="936"/>
      <c r="AH387" s="2272"/>
      <c r="AI387" s="1014"/>
      <c r="AN387" s="207"/>
    </row>
    <row r="388" spans="1:40" s="2236" customFormat="1" ht="42.75" x14ac:dyDescent="0.25">
      <c r="A388" s="207"/>
      <c r="B388" s="207"/>
      <c r="C388" s="207" t="s">
        <v>681</v>
      </c>
      <c r="D388" s="207"/>
      <c r="E388" s="1015" t="s">
        <v>623</v>
      </c>
      <c r="F388" s="4"/>
      <c r="G388" s="4"/>
      <c r="H388" s="590"/>
      <c r="I388" s="173"/>
      <c r="J388" s="173">
        <f>J389</f>
        <v>0</v>
      </c>
      <c r="K388" s="177" t="e">
        <f t="shared" ref="K388:K393" si="65">J388/I388*100</f>
        <v>#DIV/0!</v>
      </c>
      <c r="L388" s="1484"/>
      <c r="M388" s="1484"/>
      <c r="N388" s="112"/>
      <c r="O388" s="112"/>
      <c r="P388" s="112"/>
      <c r="Q388" s="112"/>
      <c r="R388" s="112"/>
      <c r="S388" s="112"/>
      <c r="T388" s="317"/>
      <c r="U388" s="317"/>
      <c r="V388" s="317"/>
      <c r="W388" s="317"/>
      <c r="X388" s="2372"/>
      <c r="Y388" s="317"/>
      <c r="Z388" s="765"/>
      <c r="AA388" s="317"/>
      <c r="AB388" s="317"/>
      <c r="AC388" s="317"/>
      <c r="AD388" s="317"/>
      <c r="AE388" s="317"/>
      <c r="AF388" s="908"/>
      <c r="AG388" s="936"/>
      <c r="AH388" s="2272"/>
      <c r="AI388" s="1014"/>
      <c r="AN388" s="207"/>
    </row>
    <row r="389" spans="1:40" s="2236" customFormat="1" ht="30" x14ac:dyDescent="0.25">
      <c r="A389" s="207"/>
      <c r="B389" s="207"/>
      <c r="C389" s="207" t="s">
        <v>681</v>
      </c>
      <c r="D389" s="207"/>
      <c r="E389" s="4" t="s">
        <v>632</v>
      </c>
      <c r="F389" s="4"/>
      <c r="G389" s="4"/>
      <c r="H389" s="308"/>
      <c r="I389" s="173"/>
      <c r="J389" s="173"/>
      <c r="K389" s="177" t="e">
        <f t="shared" si="65"/>
        <v>#DIV/0!</v>
      </c>
      <c r="L389" s="1484"/>
      <c r="M389" s="1484"/>
      <c r="N389" s="112"/>
      <c r="O389" s="112"/>
      <c r="P389" s="112"/>
      <c r="Q389" s="112"/>
      <c r="R389" s="112"/>
      <c r="S389" s="112"/>
      <c r="T389" s="317"/>
      <c r="U389" s="317"/>
      <c r="V389" s="317"/>
      <c r="W389" s="317"/>
      <c r="X389" s="2372"/>
      <c r="Y389" s="317"/>
      <c r="Z389" s="765"/>
      <c r="AA389" s="317"/>
      <c r="AB389" s="317"/>
      <c r="AC389" s="317"/>
      <c r="AD389" s="317"/>
      <c r="AE389" s="317"/>
      <c r="AF389" s="908"/>
      <c r="AG389" s="936"/>
      <c r="AH389" s="2272"/>
      <c r="AI389" s="1014"/>
      <c r="AN389" s="207"/>
    </row>
    <row r="390" spans="1:40" s="2236" customFormat="1" ht="30" x14ac:dyDescent="0.25">
      <c r="A390" s="207"/>
      <c r="B390" s="207"/>
      <c r="C390" s="207" t="s">
        <v>681</v>
      </c>
      <c r="D390" s="207"/>
      <c r="E390" s="302" t="s">
        <v>131</v>
      </c>
      <c r="F390" s="4"/>
      <c r="G390" s="4"/>
      <c r="H390" s="555"/>
      <c r="I390" s="555"/>
      <c r="J390" s="555">
        <f>J391+J392</f>
        <v>1</v>
      </c>
      <c r="K390" s="177" t="e">
        <f t="shared" si="65"/>
        <v>#DIV/0!</v>
      </c>
      <c r="L390" s="1484"/>
      <c r="M390" s="1484"/>
      <c r="N390" s="112"/>
      <c r="O390" s="112"/>
      <c r="P390" s="112"/>
      <c r="Q390" s="112"/>
      <c r="R390" s="112"/>
      <c r="S390" s="112"/>
      <c r="T390" s="317"/>
      <c r="U390" s="317"/>
      <c r="V390" s="317"/>
      <c r="W390" s="317"/>
      <c r="X390" s="2372"/>
      <c r="Y390" s="317"/>
      <c r="Z390" s="765"/>
      <c r="AA390" s="317"/>
      <c r="AB390" s="317"/>
      <c r="AC390" s="317"/>
      <c r="AD390" s="317"/>
      <c r="AE390" s="317"/>
      <c r="AF390" s="908"/>
      <c r="AG390" s="936"/>
      <c r="AH390" s="2272"/>
      <c r="AI390" s="1014"/>
      <c r="AN390" s="207"/>
    </row>
    <row r="391" spans="1:40" s="2236" customFormat="1" x14ac:dyDescent="0.25">
      <c r="A391" s="207"/>
      <c r="B391" s="207">
        <v>1</v>
      </c>
      <c r="C391" s="207" t="s">
        <v>681</v>
      </c>
      <c r="D391" s="207"/>
      <c r="E391" s="275" t="s">
        <v>222</v>
      </c>
      <c r="F391" s="4"/>
      <c r="G391" s="4"/>
      <c r="H391" s="556"/>
      <c r="I391" s="173"/>
      <c r="J391" s="173">
        <v>1</v>
      </c>
      <c r="K391" s="177" t="e">
        <f t="shared" si="65"/>
        <v>#DIV/0!</v>
      </c>
      <c r="L391" s="1484"/>
      <c r="M391" s="1484"/>
      <c r="N391" s="112"/>
      <c r="O391" s="112"/>
      <c r="P391" s="112"/>
      <c r="Q391" s="112"/>
      <c r="R391" s="112"/>
      <c r="S391" s="112"/>
      <c r="T391" s="317"/>
      <c r="U391" s="317"/>
      <c r="V391" s="317"/>
      <c r="W391" s="317"/>
      <c r="X391" s="2372"/>
      <c r="Y391" s="317"/>
      <c r="Z391" s="765"/>
      <c r="AA391" s="317"/>
      <c r="AB391" s="317"/>
      <c r="AC391" s="317"/>
      <c r="AD391" s="317"/>
      <c r="AE391" s="317"/>
      <c r="AF391" s="908"/>
      <c r="AG391" s="936"/>
      <c r="AH391" s="2272"/>
      <c r="AI391" s="1014"/>
      <c r="AN391" s="207"/>
    </row>
    <row r="392" spans="1:40" s="2236" customFormat="1" ht="45" x14ac:dyDescent="0.25">
      <c r="A392" s="207"/>
      <c r="B392" s="207">
        <v>1</v>
      </c>
      <c r="C392" s="207" t="s">
        <v>681</v>
      </c>
      <c r="D392" s="207"/>
      <c r="E392" s="155" t="s">
        <v>458</v>
      </c>
      <c r="F392" s="4"/>
      <c r="G392" s="4"/>
      <c r="H392" s="556"/>
      <c r="I392" s="173"/>
      <c r="J392" s="173"/>
      <c r="K392" s="177" t="e">
        <f t="shared" si="65"/>
        <v>#DIV/0!</v>
      </c>
      <c r="L392" s="1484"/>
      <c r="M392" s="1484"/>
      <c r="N392" s="112"/>
      <c r="O392" s="112"/>
      <c r="P392" s="112"/>
      <c r="Q392" s="112"/>
      <c r="R392" s="112"/>
      <c r="S392" s="112"/>
      <c r="T392" s="317"/>
      <c r="U392" s="317"/>
      <c r="V392" s="317"/>
      <c r="W392" s="317"/>
      <c r="X392" s="2372"/>
      <c r="Y392" s="317"/>
      <c r="Z392" s="765"/>
      <c r="AA392" s="317"/>
      <c r="AB392" s="317"/>
      <c r="AC392" s="317"/>
      <c r="AD392" s="317"/>
      <c r="AE392" s="317"/>
      <c r="AF392" s="908"/>
      <c r="AG392" s="936"/>
      <c r="AH392" s="2272"/>
      <c r="AI392" s="1014"/>
      <c r="AN392" s="207"/>
    </row>
    <row r="393" spans="1:40" s="2236" customFormat="1" ht="29.25" x14ac:dyDescent="0.25">
      <c r="A393" s="207"/>
      <c r="B393" s="207"/>
      <c r="C393" s="207" t="s">
        <v>681</v>
      </c>
      <c r="D393" s="207"/>
      <c r="E393" s="513" t="s">
        <v>343</v>
      </c>
      <c r="F393" s="4"/>
      <c r="G393" s="4"/>
      <c r="H393" s="556"/>
      <c r="I393" s="173"/>
      <c r="J393" s="173">
        <v>1</v>
      </c>
      <c r="K393" s="177" t="e">
        <f t="shared" si="65"/>
        <v>#DIV/0!</v>
      </c>
      <c r="L393" s="1484"/>
      <c r="M393" s="1484"/>
      <c r="N393" s="112"/>
      <c r="O393" s="112"/>
      <c r="P393" s="112"/>
      <c r="Q393" s="112"/>
      <c r="R393" s="112"/>
      <c r="S393" s="112"/>
      <c r="T393" s="317"/>
      <c r="U393" s="317"/>
      <c r="V393" s="317"/>
      <c r="W393" s="317"/>
      <c r="X393" s="2372"/>
      <c r="Y393" s="2257">
        <f>AE393-AD393-Z393</f>
        <v>1.40544</v>
      </c>
      <c r="Z393" s="765"/>
      <c r="AA393" s="317"/>
      <c r="AB393" s="317"/>
      <c r="AC393" s="317"/>
      <c r="AD393" s="317"/>
      <c r="AE393" s="317">
        <v>1.40544</v>
      </c>
      <c r="AF393" s="908"/>
      <c r="AG393" s="936"/>
      <c r="AH393" s="2272"/>
      <c r="AI393" s="1014"/>
      <c r="AN393" s="207"/>
    </row>
    <row r="394" spans="1:40" s="2236" customFormat="1" ht="31.5" x14ac:dyDescent="0.25">
      <c r="A394" s="207"/>
      <c r="B394" s="207">
        <v>1</v>
      </c>
      <c r="C394" s="207" t="s">
        <v>681</v>
      </c>
      <c r="D394" s="207"/>
      <c r="E394" s="3460" t="s">
        <v>194</v>
      </c>
      <c r="F394" s="4"/>
      <c r="G394" s="4"/>
      <c r="H394" s="556"/>
      <c r="I394" s="173"/>
      <c r="J394" s="173"/>
      <c r="K394" s="177"/>
      <c r="L394" s="1484"/>
      <c r="M394" s="1484"/>
      <c r="N394" s="112"/>
      <c r="O394" s="112"/>
      <c r="P394" s="112"/>
      <c r="Q394" s="112"/>
      <c r="R394" s="112"/>
      <c r="S394" s="112"/>
      <c r="T394" s="317"/>
      <c r="U394" s="317"/>
      <c r="V394" s="317"/>
      <c r="W394" s="317"/>
      <c r="X394" s="855"/>
      <c r="Y394" s="2257">
        <f>AE394-AD394-Z394</f>
        <v>2.7124299999999968</v>
      </c>
      <c r="Z394" s="765"/>
      <c r="AA394" s="317"/>
      <c r="AB394" s="317"/>
      <c r="AC394" s="317"/>
      <c r="AD394" s="317"/>
      <c r="AE394" s="317">
        <v>2.7124299999999968</v>
      </c>
      <c r="AF394" s="908"/>
      <c r="AG394" s="936"/>
      <c r="AH394" s="2272"/>
      <c r="AI394" s="1014"/>
      <c r="AN394" s="207"/>
    </row>
    <row r="395" spans="1:40" s="2236" customFormat="1" ht="57.75" x14ac:dyDescent="0.25">
      <c r="A395" s="207"/>
      <c r="B395" s="207">
        <v>1</v>
      </c>
      <c r="C395" s="207" t="s">
        <v>681</v>
      </c>
      <c r="D395" s="207"/>
      <c r="E395" s="2231" t="s">
        <v>459</v>
      </c>
      <c r="F395" s="513"/>
      <c r="G395" s="513"/>
      <c r="H395" s="555"/>
      <c r="I395" s="555"/>
      <c r="J395" s="555">
        <f>J396+J401</f>
        <v>3</v>
      </c>
      <c r="K395" s="514" t="e">
        <f>J395/I395*100</f>
        <v>#DIV/0!</v>
      </c>
      <c r="L395" s="1484"/>
      <c r="M395" s="1484"/>
      <c r="N395" s="112"/>
      <c r="O395" s="112"/>
      <c r="P395" s="112"/>
      <c r="Q395" s="112"/>
      <c r="R395" s="112"/>
      <c r="S395" s="112"/>
      <c r="T395" s="317"/>
      <c r="U395" s="317"/>
      <c r="V395" s="317"/>
      <c r="W395" s="317"/>
      <c r="X395" s="2372">
        <f t="shared" ref="X395:AE395" si="66">X396+X401</f>
        <v>0</v>
      </c>
      <c r="Y395" s="317">
        <f t="shared" si="66"/>
        <v>11.456630000000001</v>
      </c>
      <c r="Z395" s="765">
        <f t="shared" si="66"/>
        <v>0</v>
      </c>
      <c r="AA395" s="317">
        <f t="shared" si="66"/>
        <v>0</v>
      </c>
      <c r="AB395" s="317">
        <f t="shared" si="66"/>
        <v>11.456630000000001</v>
      </c>
      <c r="AC395" s="317">
        <f t="shared" si="66"/>
        <v>0</v>
      </c>
      <c r="AD395" s="317">
        <f t="shared" si="66"/>
        <v>0</v>
      </c>
      <c r="AE395" s="317">
        <f t="shared" si="66"/>
        <v>11.456630000000001</v>
      </c>
      <c r="AF395" s="908"/>
      <c r="AG395" s="936"/>
      <c r="AH395" s="2272"/>
      <c r="AI395" s="1014"/>
      <c r="AN395" s="207"/>
    </row>
    <row r="396" spans="1:40" s="2236" customFormat="1" ht="30" x14ac:dyDescent="0.25">
      <c r="A396" s="207"/>
      <c r="B396" s="207">
        <v>1</v>
      </c>
      <c r="C396" s="207" t="s">
        <v>681</v>
      </c>
      <c r="D396" s="207"/>
      <c r="E396" s="302" t="s">
        <v>271</v>
      </c>
      <c r="F396" s="4"/>
      <c r="G396" s="4"/>
      <c r="H396" s="1012"/>
      <c r="I396" s="1012"/>
      <c r="J396" s="1012">
        <f>SUM(J397:J400)</f>
        <v>0</v>
      </c>
      <c r="K396" s="177" t="e">
        <f>J396/I396*100</f>
        <v>#DIV/0!</v>
      </c>
      <c r="L396" s="1484"/>
      <c r="M396" s="1484"/>
      <c r="N396" s="112"/>
      <c r="O396" s="112"/>
      <c r="P396" s="112"/>
      <c r="Q396" s="112"/>
      <c r="R396" s="112"/>
      <c r="S396" s="112"/>
      <c r="T396" s="317"/>
      <c r="U396" s="317"/>
      <c r="V396" s="317"/>
      <c r="W396" s="317"/>
      <c r="X396" s="2372">
        <f t="shared" ref="X396:AE396" si="67">SUM(X397:X400)</f>
        <v>0</v>
      </c>
      <c r="Y396" s="317">
        <f t="shared" si="67"/>
        <v>0</v>
      </c>
      <c r="Z396" s="765">
        <f t="shared" si="67"/>
        <v>0</v>
      </c>
      <c r="AA396" s="317">
        <f t="shared" si="67"/>
        <v>0</v>
      </c>
      <c r="AB396" s="317">
        <f t="shared" si="67"/>
        <v>0</v>
      </c>
      <c r="AC396" s="317">
        <f t="shared" si="67"/>
        <v>0</v>
      </c>
      <c r="AD396" s="317">
        <f t="shared" si="67"/>
        <v>0</v>
      </c>
      <c r="AE396" s="317">
        <f t="shared" si="67"/>
        <v>0</v>
      </c>
      <c r="AF396" s="908"/>
      <c r="AG396" s="936"/>
      <c r="AH396" s="2272"/>
      <c r="AI396" s="1014"/>
      <c r="AN396" s="207"/>
    </row>
    <row r="397" spans="1:40" s="2236" customFormat="1" ht="30" x14ac:dyDescent="0.25">
      <c r="A397" s="207"/>
      <c r="B397" s="207">
        <v>1</v>
      </c>
      <c r="C397" s="207" t="s">
        <v>681</v>
      </c>
      <c r="D397" s="207"/>
      <c r="E397" s="302" t="s">
        <v>460</v>
      </c>
      <c r="F397" s="4"/>
      <c r="G397" s="4"/>
      <c r="H397" s="557"/>
      <c r="I397" s="173"/>
      <c r="J397" s="173"/>
      <c r="K397" s="177"/>
      <c r="L397" s="1484"/>
      <c r="M397" s="1484"/>
      <c r="N397" s="112"/>
      <c r="O397" s="112"/>
      <c r="P397" s="112"/>
      <c r="Q397" s="112"/>
      <c r="R397" s="112"/>
      <c r="S397" s="112"/>
      <c r="T397" s="317"/>
      <c r="U397" s="317"/>
      <c r="V397" s="317"/>
      <c r="W397" s="317"/>
      <c r="X397" s="2372"/>
      <c r="Y397" s="317"/>
      <c r="Z397" s="765"/>
      <c r="AA397" s="317"/>
      <c r="AB397" s="317"/>
      <c r="AC397" s="317"/>
      <c r="AD397" s="317"/>
      <c r="AE397" s="317"/>
      <c r="AF397" s="908"/>
      <c r="AG397" s="936"/>
      <c r="AH397" s="2272"/>
      <c r="AI397" s="1014"/>
      <c r="AN397" s="207"/>
    </row>
    <row r="398" spans="1:40" s="2236" customFormat="1" ht="60" x14ac:dyDescent="0.25">
      <c r="A398" s="207"/>
      <c r="B398" s="207">
        <v>1</v>
      </c>
      <c r="C398" s="207" t="s">
        <v>681</v>
      </c>
      <c r="D398" s="207"/>
      <c r="E398" s="302" t="s">
        <v>480</v>
      </c>
      <c r="F398" s="4"/>
      <c r="G398" s="4"/>
      <c r="H398" s="161"/>
      <c r="I398" s="173"/>
      <c r="J398" s="173"/>
      <c r="K398" s="177"/>
      <c r="L398" s="1484"/>
      <c r="M398" s="1484"/>
      <c r="N398" s="112"/>
      <c r="O398" s="112"/>
      <c r="P398" s="112"/>
      <c r="Q398" s="112"/>
      <c r="R398" s="112"/>
      <c r="S398" s="112"/>
      <c r="T398" s="317"/>
      <c r="U398" s="317"/>
      <c r="V398" s="317"/>
      <c r="W398" s="317"/>
      <c r="X398" s="2372"/>
      <c r="Y398" s="317"/>
      <c r="Z398" s="765"/>
      <c r="AA398" s="317"/>
      <c r="AB398" s="317"/>
      <c r="AC398" s="317"/>
      <c r="AD398" s="317"/>
      <c r="AE398" s="317"/>
      <c r="AF398" s="908"/>
      <c r="AG398" s="936"/>
      <c r="AH398" s="2272"/>
      <c r="AI398" s="1014"/>
      <c r="AN398" s="207"/>
    </row>
    <row r="399" spans="1:40" s="2236" customFormat="1" ht="45" x14ac:dyDescent="0.25">
      <c r="A399" s="207"/>
      <c r="B399" s="207">
        <v>1</v>
      </c>
      <c r="C399" s="207" t="s">
        <v>681</v>
      </c>
      <c r="D399" s="207"/>
      <c r="E399" s="302" t="s">
        <v>463</v>
      </c>
      <c r="F399" s="4"/>
      <c r="G399" s="4"/>
      <c r="H399" s="161"/>
      <c r="I399" s="173"/>
      <c r="J399" s="173"/>
      <c r="K399" s="177" t="e">
        <f>J399/I399*100</f>
        <v>#DIV/0!</v>
      </c>
      <c r="L399" s="1484"/>
      <c r="M399" s="1484"/>
      <c r="N399" s="112"/>
      <c r="O399" s="112"/>
      <c r="P399" s="112"/>
      <c r="Q399" s="112"/>
      <c r="R399" s="112"/>
      <c r="S399" s="112"/>
      <c r="T399" s="317"/>
      <c r="U399" s="317"/>
      <c r="V399" s="317"/>
      <c r="W399" s="317"/>
      <c r="X399" s="2372">
        <f>T399/12*$E$3+(U399-T399)/11*3+(V399-U399)/10*2+(W399-V399)/9*1</f>
        <v>0</v>
      </c>
      <c r="Y399" s="317">
        <f>AE399-AD399-AA399-Z399</f>
        <v>0</v>
      </c>
      <c r="Z399" s="765"/>
      <c r="AA399" s="317"/>
      <c r="AB399" s="317">
        <f>Y399-X399</f>
        <v>0</v>
      </c>
      <c r="AC399" s="317"/>
      <c r="AD399" s="317">
        <v>0</v>
      </c>
      <c r="AE399" s="317"/>
      <c r="AF399" s="908"/>
      <c r="AG399" s="936"/>
      <c r="AH399" s="2272"/>
      <c r="AI399" s="1014"/>
      <c r="AN399" s="207"/>
    </row>
    <row r="400" spans="1:40" s="2236" customFormat="1" ht="30" x14ac:dyDescent="0.25">
      <c r="A400" s="207"/>
      <c r="B400" s="207">
        <v>1</v>
      </c>
      <c r="C400" s="207" t="s">
        <v>681</v>
      </c>
      <c r="D400" s="207"/>
      <c r="E400" s="302" t="s">
        <v>464</v>
      </c>
      <c r="F400" s="4"/>
      <c r="G400" s="4"/>
      <c r="H400" s="161"/>
      <c r="I400" s="173"/>
      <c r="J400" s="173"/>
      <c r="K400" s="177" t="e">
        <f>J400/I400*100</f>
        <v>#DIV/0!</v>
      </c>
      <c r="L400" s="1484"/>
      <c r="M400" s="1484"/>
      <c r="N400" s="112"/>
      <c r="O400" s="112"/>
      <c r="P400" s="112"/>
      <c r="Q400" s="112"/>
      <c r="R400" s="112"/>
      <c r="S400" s="112"/>
      <c r="T400" s="317"/>
      <c r="U400" s="317"/>
      <c r="V400" s="317"/>
      <c r="W400" s="317"/>
      <c r="X400" s="2372">
        <f>T400/12*$E$3+(U400-T400)/11*3+(V400-U400)/10*2+(W400-V400)/9*1</f>
        <v>0</v>
      </c>
      <c r="Y400" s="317">
        <f>AE400-AD400-AA400-Z400</f>
        <v>0</v>
      </c>
      <c r="Z400" s="765"/>
      <c r="AA400" s="317"/>
      <c r="AB400" s="317">
        <f>Y400-X400</f>
        <v>0</v>
      </c>
      <c r="AC400" s="317"/>
      <c r="AD400" s="317">
        <v>0</v>
      </c>
      <c r="AE400" s="317"/>
      <c r="AF400" s="908"/>
      <c r="AG400" s="936"/>
      <c r="AH400" s="2272"/>
      <c r="AI400" s="1014"/>
      <c r="AN400" s="207"/>
    </row>
    <row r="401" spans="1:40" s="2236" customFormat="1" ht="45" x14ac:dyDescent="0.25">
      <c r="A401" s="207"/>
      <c r="B401" s="207">
        <v>1</v>
      </c>
      <c r="C401" s="207" t="s">
        <v>681</v>
      </c>
      <c r="D401" s="207"/>
      <c r="E401" s="302" t="s">
        <v>272</v>
      </c>
      <c r="F401" s="4"/>
      <c r="G401" s="4"/>
      <c r="H401" s="534"/>
      <c r="I401" s="534"/>
      <c r="J401" s="534">
        <f>SUM(J402:J404)</f>
        <v>3</v>
      </c>
      <c r="K401" s="177" t="e">
        <f>J401/I401*100</f>
        <v>#DIV/0!</v>
      </c>
      <c r="L401" s="1484"/>
      <c r="M401" s="1484"/>
      <c r="N401" s="112"/>
      <c r="O401" s="112"/>
      <c r="P401" s="112"/>
      <c r="Q401" s="112"/>
      <c r="R401" s="112"/>
      <c r="S401" s="112"/>
      <c r="T401" s="317"/>
      <c r="U401" s="317"/>
      <c r="V401" s="317"/>
      <c r="W401" s="317"/>
      <c r="X401" s="2372">
        <f t="shared" ref="X401:AE401" si="68">SUM(X402:X404)</f>
        <v>0</v>
      </c>
      <c r="Y401" s="317">
        <f t="shared" si="68"/>
        <v>11.456630000000001</v>
      </c>
      <c r="Z401" s="765">
        <f t="shared" si="68"/>
        <v>0</v>
      </c>
      <c r="AA401" s="317">
        <f t="shared" si="68"/>
        <v>0</v>
      </c>
      <c r="AB401" s="317">
        <f t="shared" si="68"/>
        <v>11.456630000000001</v>
      </c>
      <c r="AC401" s="317">
        <f t="shared" si="68"/>
        <v>0</v>
      </c>
      <c r="AD401" s="317">
        <f t="shared" si="68"/>
        <v>0</v>
      </c>
      <c r="AE401" s="317">
        <f t="shared" si="68"/>
        <v>11.456630000000001</v>
      </c>
      <c r="AF401" s="908"/>
      <c r="AG401" s="936"/>
      <c r="AH401" s="2272"/>
      <c r="AI401" s="1014"/>
      <c r="AN401" s="207"/>
    </row>
    <row r="402" spans="1:40" s="2236" customFormat="1" ht="45" x14ac:dyDescent="0.25">
      <c r="A402" s="207"/>
      <c r="B402" s="207">
        <v>1</v>
      </c>
      <c r="C402" s="207" t="s">
        <v>681</v>
      </c>
      <c r="D402" s="207"/>
      <c r="E402" s="302" t="s">
        <v>465</v>
      </c>
      <c r="F402" s="4"/>
      <c r="G402" s="4"/>
      <c r="H402" s="161"/>
      <c r="I402" s="173"/>
      <c r="J402" s="173"/>
      <c r="K402" s="177"/>
      <c r="L402" s="1484"/>
      <c r="M402" s="1484"/>
      <c r="N402" s="112"/>
      <c r="O402" s="112"/>
      <c r="P402" s="112"/>
      <c r="Q402" s="112"/>
      <c r="R402" s="112"/>
      <c r="S402" s="112"/>
      <c r="T402" s="317"/>
      <c r="U402" s="317"/>
      <c r="V402" s="317"/>
      <c r="W402" s="317"/>
      <c r="X402" s="2372"/>
      <c r="Y402" s="317"/>
      <c r="Z402" s="765"/>
      <c r="AA402" s="317"/>
      <c r="AB402" s="317"/>
      <c r="AC402" s="317"/>
      <c r="AD402" s="317"/>
      <c r="AE402" s="317"/>
      <c r="AF402" s="908"/>
      <c r="AG402" s="936"/>
      <c r="AH402" s="2272"/>
      <c r="AI402" s="1014"/>
      <c r="AN402" s="207"/>
    </row>
    <row r="403" spans="1:40" s="2236" customFormat="1" ht="75" x14ac:dyDescent="0.25">
      <c r="A403" s="207"/>
      <c r="B403" s="207">
        <v>1</v>
      </c>
      <c r="C403" s="207" t="s">
        <v>681</v>
      </c>
      <c r="D403" s="207"/>
      <c r="E403" s="302" t="s">
        <v>466</v>
      </c>
      <c r="F403" s="4"/>
      <c r="G403" s="4"/>
      <c r="H403" s="557"/>
      <c r="I403" s="173"/>
      <c r="J403" s="173">
        <v>1</v>
      </c>
      <c r="K403" s="177" t="e">
        <f>J403/I403*100</f>
        <v>#DIV/0!</v>
      </c>
      <c r="L403" s="1484"/>
      <c r="M403" s="1484"/>
      <c r="N403" s="112"/>
      <c r="O403" s="112"/>
      <c r="P403" s="112"/>
      <c r="Q403" s="112"/>
      <c r="R403" s="112"/>
      <c r="S403" s="112"/>
      <c r="T403" s="317"/>
      <c r="U403" s="317"/>
      <c r="V403" s="317"/>
      <c r="W403" s="317"/>
      <c r="X403" s="2372">
        <f>T403/12*$E$3+(U403-T403)/11*3+(V403-U403)/10*2+(W403-V403)/9*1</f>
        <v>0</v>
      </c>
      <c r="Y403" s="317">
        <f>AE403-AD403-AA403-Z403</f>
        <v>8.5630900000000008</v>
      </c>
      <c r="Z403" s="765"/>
      <c r="AA403" s="317"/>
      <c r="AB403" s="317">
        <f>Y403-X403</f>
        <v>8.5630900000000008</v>
      </c>
      <c r="AC403" s="317"/>
      <c r="AD403" s="317"/>
      <c r="AE403" s="317">
        <v>8.5630900000000008</v>
      </c>
      <c r="AF403" s="908"/>
      <c r="AG403" s="936"/>
      <c r="AH403" s="2272"/>
      <c r="AI403" s="1014"/>
      <c r="AN403" s="207"/>
    </row>
    <row r="404" spans="1:40" s="2236" customFormat="1" ht="60" x14ac:dyDescent="0.25">
      <c r="A404" s="207"/>
      <c r="B404" s="207">
        <v>1</v>
      </c>
      <c r="C404" s="207" t="s">
        <v>681</v>
      </c>
      <c r="D404" s="207"/>
      <c r="E404" s="302" t="s">
        <v>467</v>
      </c>
      <c r="F404" s="4"/>
      <c r="G404" s="4"/>
      <c r="H404" s="161"/>
      <c r="I404" s="173"/>
      <c r="J404" s="173">
        <v>2</v>
      </c>
      <c r="K404" s="177" t="e">
        <f>J404/I404*100</f>
        <v>#DIV/0!</v>
      </c>
      <c r="L404" s="1484"/>
      <c r="M404" s="1484"/>
      <c r="N404" s="112"/>
      <c r="O404" s="112"/>
      <c r="P404" s="112"/>
      <c r="Q404" s="112"/>
      <c r="R404" s="112"/>
      <c r="S404" s="112"/>
      <c r="T404" s="317"/>
      <c r="U404" s="317"/>
      <c r="V404" s="317"/>
      <c r="W404" s="317"/>
      <c r="X404" s="2372">
        <f>T404/12*$E$3+(U404-T404)/11*3+(V404-U404)/10*2+(W404-V404)/9*1</f>
        <v>0</v>
      </c>
      <c r="Y404" s="317">
        <f>AE404-AD404-AA404-Z404</f>
        <v>2.8935399999999989</v>
      </c>
      <c r="Z404" s="765"/>
      <c r="AA404" s="317"/>
      <c r="AB404" s="317">
        <f>Y404-X404</f>
        <v>2.8935399999999989</v>
      </c>
      <c r="AC404" s="317"/>
      <c r="AD404" s="317">
        <v>0</v>
      </c>
      <c r="AE404" s="317">
        <v>2.8935399999999989</v>
      </c>
      <c r="AF404" s="908"/>
      <c r="AG404" s="936"/>
      <c r="AH404" s="2272"/>
      <c r="AI404" s="1014"/>
      <c r="AN404" s="207"/>
    </row>
    <row r="405" spans="1:40" s="2236" customFormat="1" ht="29.25" x14ac:dyDescent="0.25">
      <c r="A405" s="207"/>
      <c r="B405" s="207">
        <v>1</v>
      </c>
      <c r="C405" s="207" t="s">
        <v>681</v>
      </c>
      <c r="D405" s="207"/>
      <c r="E405" s="513" t="s">
        <v>310</v>
      </c>
      <c r="F405" s="513"/>
      <c r="G405" s="513"/>
      <c r="H405" s="534"/>
      <c r="I405" s="730"/>
      <c r="J405" s="730">
        <f>J406+J407+J411+J412</f>
        <v>0</v>
      </c>
      <c r="K405" s="514" t="e">
        <f>J405/I405*100</f>
        <v>#DIV/0!</v>
      </c>
      <c r="L405" s="1484"/>
      <c r="M405" s="1484"/>
      <c r="N405" s="112"/>
      <c r="O405" s="112"/>
      <c r="P405" s="112"/>
      <c r="Q405" s="112"/>
      <c r="R405" s="112"/>
      <c r="S405" s="112"/>
      <c r="T405" s="2286"/>
      <c r="U405" s="2286"/>
      <c r="V405" s="2286"/>
      <c r="W405" s="2286"/>
      <c r="X405" s="2608">
        <f>T405/12*$E$3+(U405-T405)/11*3+(V405-U405)/10*2+(W405-V405)/9*1</f>
        <v>0</v>
      </c>
      <c r="Y405" s="2286">
        <f>AE405-AD405-AA405-Z405</f>
        <v>0</v>
      </c>
      <c r="Z405" s="2609"/>
      <c r="AA405" s="2286"/>
      <c r="AB405" s="2286">
        <f>Y405-X405</f>
        <v>0</v>
      </c>
      <c r="AC405" s="2286"/>
      <c r="AD405" s="2286"/>
      <c r="AE405" s="2286"/>
      <c r="AF405" s="908"/>
      <c r="AG405" s="936"/>
      <c r="AH405" s="2272"/>
      <c r="AI405" s="1014"/>
      <c r="AN405" s="207"/>
    </row>
    <row r="406" spans="1:40" s="2236" customFormat="1" ht="18" customHeight="1" x14ac:dyDescent="0.25">
      <c r="A406" s="207"/>
      <c r="B406" s="207">
        <v>1</v>
      </c>
      <c r="C406" s="207" t="s">
        <v>681</v>
      </c>
      <c r="D406" s="207"/>
      <c r="E406" s="525" t="s">
        <v>303</v>
      </c>
      <c r="F406" s="4"/>
      <c r="G406" s="4"/>
      <c r="H406" s="161"/>
      <c r="I406" s="173"/>
      <c r="J406" s="173"/>
      <c r="K406" s="177"/>
      <c r="L406" s="1484"/>
      <c r="M406" s="1484"/>
      <c r="N406" s="112"/>
      <c r="O406" s="112"/>
      <c r="P406" s="112"/>
      <c r="Q406" s="112"/>
      <c r="R406" s="112"/>
      <c r="S406" s="112"/>
      <c r="T406" s="317"/>
      <c r="U406" s="317"/>
      <c r="V406" s="317"/>
      <c r="W406" s="317"/>
      <c r="X406" s="2372"/>
      <c r="Y406" s="317"/>
      <c r="Z406" s="765"/>
      <c r="AA406" s="317"/>
      <c r="AB406" s="317"/>
      <c r="AC406" s="317"/>
      <c r="AD406" s="317"/>
      <c r="AE406" s="317"/>
      <c r="AF406" s="908"/>
      <c r="AG406" s="936"/>
      <c r="AH406" s="2272"/>
      <c r="AI406" s="1014"/>
      <c r="AN406" s="207"/>
    </row>
    <row r="407" spans="1:40" s="2236" customFormat="1" ht="30" x14ac:dyDescent="0.25">
      <c r="A407" s="207"/>
      <c r="B407" s="207">
        <v>1</v>
      </c>
      <c r="C407" s="207" t="s">
        <v>681</v>
      </c>
      <c r="D407" s="207"/>
      <c r="E407" s="4" t="s">
        <v>443</v>
      </c>
      <c r="F407" s="4"/>
      <c r="G407" s="4"/>
      <c r="H407" s="161"/>
      <c r="I407" s="173"/>
      <c r="J407" s="173"/>
      <c r="K407" s="177"/>
      <c r="L407" s="1484"/>
      <c r="M407" s="1484"/>
      <c r="N407" s="112"/>
      <c r="O407" s="112"/>
      <c r="P407" s="112"/>
      <c r="Q407" s="112"/>
      <c r="R407" s="112"/>
      <c r="S407" s="112"/>
      <c r="T407" s="317"/>
      <c r="U407" s="317"/>
      <c r="V407" s="317"/>
      <c r="W407" s="317"/>
      <c r="X407" s="2372"/>
      <c r="Y407" s="317"/>
      <c r="Z407" s="765"/>
      <c r="AA407" s="317"/>
      <c r="AB407" s="317"/>
      <c r="AC407" s="317"/>
      <c r="AD407" s="317"/>
      <c r="AE407" s="317"/>
      <c r="AF407" s="908"/>
      <c r="AG407" s="936"/>
      <c r="AH407" s="2272"/>
      <c r="AI407" s="1014"/>
      <c r="AN407" s="207"/>
    </row>
    <row r="408" spans="1:40" s="2236" customFormat="1" x14ac:dyDescent="0.25">
      <c r="A408" s="207"/>
      <c r="B408" s="207">
        <v>1</v>
      </c>
      <c r="C408" s="207" t="s">
        <v>681</v>
      </c>
      <c r="D408" s="207"/>
      <c r="E408" s="4" t="s">
        <v>444</v>
      </c>
      <c r="F408" s="4"/>
      <c r="G408" s="4"/>
      <c r="H408" s="518"/>
      <c r="I408" s="173"/>
      <c r="J408" s="173"/>
      <c r="K408" s="177"/>
      <c r="L408" s="1484"/>
      <c r="M408" s="1484"/>
      <c r="N408" s="112"/>
      <c r="O408" s="112"/>
      <c r="P408" s="112"/>
      <c r="Q408" s="112"/>
      <c r="R408" s="112"/>
      <c r="S408" s="112"/>
      <c r="T408" s="317"/>
      <c r="U408" s="317"/>
      <c r="V408" s="317"/>
      <c r="W408" s="317"/>
      <c r="X408" s="2372"/>
      <c r="Y408" s="317"/>
      <c r="Z408" s="765"/>
      <c r="AA408" s="317"/>
      <c r="AB408" s="317"/>
      <c r="AC408" s="317"/>
      <c r="AD408" s="317"/>
      <c r="AE408" s="317"/>
      <c r="AF408" s="908"/>
      <c r="AG408" s="936"/>
      <c r="AH408" s="2272"/>
      <c r="AI408" s="1014"/>
      <c r="AN408" s="207"/>
    </row>
    <row r="409" spans="1:40" s="2236" customFormat="1" ht="30" x14ac:dyDescent="0.25">
      <c r="A409" s="207"/>
      <c r="B409" s="207">
        <v>1</v>
      </c>
      <c r="C409" s="207" t="s">
        <v>681</v>
      </c>
      <c r="D409" s="207"/>
      <c r="E409" s="4" t="s">
        <v>445</v>
      </c>
      <c r="F409" s="4"/>
      <c r="G409" s="4"/>
      <c r="H409" s="557"/>
      <c r="I409" s="173"/>
      <c r="J409" s="173"/>
      <c r="K409" s="177"/>
      <c r="L409" s="1484"/>
      <c r="M409" s="1484"/>
      <c r="N409" s="112"/>
      <c r="O409" s="112"/>
      <c r="P409" s="112"/>
      <c r="Q409" s="112"/>
      <c r="R409" s="112"/>
      <c r="S409" s="112"/>
      <c r="T409" s="317"/>
      <c r="U409" s="317"/>
      <c r="V409" s="317"/>
      <c r="W409" s="317"/>
      <c r="X409" s="2372"/>
      <c r="Y409" s="317"/>
      <c r="Z409" s="765"/>
      <c r="AA409" s="317"/>
      <c r="AB409" s="317"/>
      <c r="AC409" s="317"/>
      <c r="AD409" s="317"/>
      <c r="AE409" s="317"/>
      <c r="AF409" s="908"/>
      <c r="AG409" s="936"/>
      <c r="AH409" s="2272"/>
      <c r="AI409" s="1014"/>
      <c r="AN409" s="207"/>
    </row>
    <row r="410" spans="1:40" s="2236" customFormat="1" ht="60" x14ac:dyDescent="0.25">
      <c r="A410" s="207">
        <v>1</v>
      </c>
      <c r="B410" s="207">
        <v>1</v>
      </c>
      <c r="C410" s="207" t="s">
        <v>681</v>
      </c>
      <c r="D410" s="207"/>
      <c r="E410" s="4" t="s">
        <v>446</v>
      </c>
      <c r="F410" s="4"/>
      <c r="G410" s="4"/>
      <c r="H410" s="557"/>
      <c r="I410" s="113"/>
      <c r="J410" s="173"/>
      <c r="K410" s="177"/>
      <c r="L410" s="1484"/>
      <c r="M410" s="1484"/>
      <c r="N410" s="112"/>
      <c r="O410" s="112"/>
      <c r="P410" s="112"/>
      <c r="Q410" s="112"/>
      <c r="R410" s="112"/>
      <c r="S410" s="112"/>
      <c r="T410" s="317"/>
      <c r="U410" s="317"/>
      <c r="V410" s="317"/>
      <c r="W410" s="317"/>
      <c r="X410" s="2372"/>
      <c r="Y410" s="317"/>
      <c r="Z410" s="765"/>
      <c r="AA410" s="317"/>
      <c r="AB410" s="317"/>
      <c r="AC410" s="317"/>
      <c r="AD410" s="317"/>
      <c r="AE410" s="317"/>
      <c r="AF410" s="908"/>
      <c r="AG410" s="936"/>
      <c r="AH410" s="2272"/>
      <c r="AI410" s="1014"/>
      <c r="AN410" s="207"/>
    </row>
    <row r="411" spans="1:40" s="2236" customFormat="1" ht="60" x14ac:dyDescent="0.25">
      <c r="A411" s="207">
        <v>1</v>
      </c>
      <c r="B411" s="207">
        <v>1</v>
      </c>
      <c r="C411" s="207" t="s">
        <v>681</v>
      </c>
      <c r="D411" s="207"/>
      <c r="E411" s="526" t="s">
        <v>447</v>
      </c>
      <c r="F411" s="4"/>
      <c r="G411" s="4"/>
      <c r="H411" s="557"/>
      <c r="I411" s="113"/>
      <c r="J411" s="173"/>
      <c r="K411" s="177"/>
      <c r="L411" s="1484"/>
      <c r="M411" s="1484"/>
      <c r="N411" s="112"/>
      <c r="O411" s="112"/>
      <c r="P411" s="112"/>
      <c r="Q411" s="112"/>
      <c r="R411" s="112"/>
      <c r="S411" s="112"/>
      <c r="T411" s="317"/>
      <c r="U411" s="317"/>
      <c r="V411" s="317"/>
      <c r="W411" s="317"/>
      <c r="X411" s="2372"/>
      <c r="Y411" s="317"/>
      <c r="Z411" s="765"/>
      <c r="AA411" s="317"/>
      <c r="AB411" s="317"/>
      <c r="AC411" s="317"/>
      <c r="AD411" s="317"/>
      <c r="AE411" s="317"/>
      <c r="AF411" s="908"/>
      <c r="AG411" s="936"/>
      <c r="AH411" s="2272"/>
      <c r="AI411" s="1014"/>
      <c r="AN411" s="207"/>
    </row>
    <row r="412" spans="1:40" s="2236" customFormat="1" ht="45" x14ac:dyDescent="0.25">
      <c r="A412" s="207"/>
      <c r="B412" s="207"/>
      <c r="C412" s="207" t="s">
        <v>681</v>
      </c>
      <c r="D412" s="207"/>
      <c r="E412" s="526" t="s">
        <v>448</v>
      </c>
      <c r="F412" s="4"/>
      <c r="G412" s="4"/>
      <c r="H412" s="536"/>
      <c r="I412" s="113"/>
      <c r="J412" s="173"/>
      <c r="K412" s="177"/>
      <c r="L412" s="1484"/>
      <c r="M412" s="1484"/>
      <c r="N412" s="112"/>
      <c r="O412" s="112"/>
      <c r="P412" s="112"/>
      <c r="Q412" s="112"/>
      <c r="R412" s="112"/>
      <c r="S412" s="112"/>
      <c r="T412" s="317"/>
      <c r="U412" s="317"/>
      <c r="V412" s="317"/>
      <c r="W412" s="317"/>
      <c r="X412" s="2372"/>
      <c r="Y412" s="317"/>
      <c r="Z412" s="765"/>
      <c r="AA412" s="317"/>
      <c r="AB412" s="317"/>
      <c r="AC412" s="317"/>
      <c r="AD412" s="317"/>
      <c r="AE412" s="317"/>
      <c r="AF412" s="908"/>
      <c r="AG412" s="936"/>
      <c r="AH412" s="2272"/>
      <c r="AI412" s="1014"/>
      <c r="AN412" s="207"/>
    </row>
    <row r="413" spans="1:40" s="2236" customFormat="1" ht="105" x14ac:dyDescent="0.25">
      <c r="A413" s="207"/>
      <c r="B413" s="207"/>
      <c r="C413" s="207" t="s">
        <v>681</v>
      </c>
      <c r="D413" s="207"/>
      <c r="E413" s="526" t="s">
        <v>449</v>
      </c>
      <c r="F413" s="4"/>
      <c r="G413" s="4"/>
      <c r="H413" s="161"/>
      <c r="I413" s="113"/>
      <c r="J413" s="173"/>
      <c r="K413" s="177"/>
      <c r="L413" s="1484"/>
      <c r="M413" s="1484"/>
      <c r="N413" s="112"/>
      <c r="O413" s="112"/>
      <c r="P413" s="112"/>
      <c r="Q413" s="112"/>
      <c r="R413" s="112"/>
      <c r="S413" s="112"/>
      <c r="T413" s="317"/>
      <c r="U413" s="317"/>
      <c r="V413" s="317"/>
      <c r="W413" s="317"/>
      <c r="X413" s="2372"/>
      <c r="Y413" s="317"/>
      <c r="Z413" s="765"/>
      <c r="AA413" s="317"/>
      <c r="AB413" s="317"/>
      <c r="AC413" s="317"/>
      <c r="AD413" s="317"/>
      <c r="AE413" s="317"/>
      <c r="AF413" s="908"/>
      <c r="AG413" s="936"/>
      <c r="AH413" s="2272"/>
      <c r="AI413" s="1014"/>
      <c r="AN413" s="207"/>
    </row>
    <row r="414" spans="1:40" s="2236" customFormat="1" ht="29.25" x14ac:dyDescent="0.25">
      <c r="A414" s="207">
        <v>1</v>
      </c>
      <c r="B414" s="207">
        <v>1</v>
      </c>
      <c r="C414" s="207" t="s">
        <v>681</v>
      </c>
      <c r="D414" s="207"/>
      <c r="E414" s="513" t="s">
        <v>311</v>
      </c>
      <c r="F414" s="4"/>
      <c r="G414" s="4"/>
      <c r="H414" s="211"/>
      <c r="I414" s="113"/>
      <c r="J414" s="173">
        <f>J415</f>
        <v>0</v>
      </c>
      <c r="K414" s="177" t="e">
        <f>J414/I414*100</f>
        <v>#DIV/0!</v>
      </c>
      <c r="L414" s="1484"/>
      <c r="M414" s="1484"/>
      <c r="N414" s="112"/>
      <c r="O414" s="112"/>
      <c r="P414" s="112"/>
      <c r="Q414" s="112"/>
      <c r="R414" s="112"/>
      <c r="S414" s="112"/>
      <c r="T414" s="317"/>
      <c r="U414" s="317"/>
      <c r="V414" s="317"/>
      <c r="W414" s="317"/>
      <c r="X414" s="2372"/>
      <c r="Y414" s="317"/>
      <c r="Z414" s="765"/>
      <c r="AA414" s="317"/>
      <c r="AB414" s="317"/>
      <c r="AC414" s="317"/>
      <c r="AD414" s="317"/>
      <c r="AE414" s="317"/>
      <c r="AF414" s="908"/>
      <c r="AG414" s="936"/>
      <c r="AH414" s="2272"/>
      <c r="AI414" s="1014"/>
      <c r="AN414" s="207"/>
    </row>
    <row r="415" spans="1:40" s="2236" customFormat="1" x14ac:dyDescent="0.25">
      <c r="A415" s="207">
        <v>1</v>
      </c>
      <c r="B415" s="207">
        <v>1</v>
      </c>
      <c r="C415" s="207" t="s">
        <v>681</v>
      </c>
      <c r="D415" s="207"/>
      <c r="E415" s="513" t="s">
        <v>319</v>
      </c>
      <c r="F415" s="509"/>
      <c r="G415" s="4"/>
      <c r="H415" s="211"/>
      <c r="I415" s="113"/>
      <c r="J415" s="173"/>
      <c r="K415" s="177" t="e">
        <f>J415/I415*100</f>
        <v>#DIV/0!</v>
      </c>
      <c r="L415" s="1484"/>
      <c r="M415" s="1484"/>
      <c r="N415" s="112"/>
      <c r="O415" s="112"/>
      <c r="P415" s="112"/>
      <c r="Q415" s="112"/>
      <c r="R415" s="112"/>
      <c r="S415" s="112"/>
      <c r="T415" s="317"/>
      <c r="U415" s="317"/>
      <c r="V415" s="317"/>
      <c r="W415" s="317"/>
      <c r="X415" s="2372"/>
      <c r="Y415" s="317"/>
      <c r="Z415" s="765"/>
      <c r="AA415" s="317"/>
      <c r="AB415" s="317"/>
      <c r="AC415" s="317"/>
      <c r="AD415" s="317"/>
      <c r="AE415" s="317"/>
      <c r="AF415" s="908"/>
      <c r="AG415" s="936"/>
      <c r="AH415" s="2272"/>
      <c r="AI415" s="1014"/>
      <c r="AN415" s="207"/>
    </row>
    <row r="416" spans="1:40" s="2236" customFormat="1" x14ac:dyDescent="0.25">
      <c r="A416" s="207">
        <v>1</v>
      </c>
      <c r="B416" s="207">
        <v>1</v>
      </c>
      <c r="C416" s="207" t="s">
        <v>681</v>
      </c>
      <c r="D416" s="207"/>
      <c r="E416" s="4" t="s">
        <v>320</v>
      </c>
      <c r="F416" s="527"/>
      <c r="G416" s="4"/>
      <c r="H416" s="211"/>
      <c r="I416" s="113"/>
      <c r="J416" s="173"/>
      <c r="K416" s="177"/>
      <c r="L416" s="1484"/>
      <c r="M416" s="1484"/>
      <c r="N416" s="112"/>
      <c r="O416" s="112"/>
      <c r="P416" s="112"/>
      <c r="Q416" s="112"/>
      <c r="R416" s="112"/>
      <c r="S416" s="112"/>
      <c r="T416" s="317"/>
      <c r="U416" s="317"/>
      <c r="V416" s="317"/>
      <c r="W416" s="317"/>
      <c r="X416" s="2372"/>
      <c r="Y416" s="317"/>
      <c r="Z416" s="765"/>
      <c r="AA416" s="317"/>
      <c r="AB416" s="317"/>
      <c r="AC416" s="317"/>
      <c r="AD416" s="317"/>
      <c r="AE416" s="317"/>
      <c r="AF416" s="908"/>
      <c r="AG416" s="936"/>
      <c r="AH416" s="2272"/>
      <c r="AI416" s="1014"/>
      <c r="AN416" s="207"/>
    </row>
    <row r="417" spans="1:40" s="2236" customFormat="1" x14ac:dyDescent="0.25">
      <c r="A417" s="207">
        <v>1</v>
      </c>
      <c r="B417" s="207">
        <v>1</v>
      </c>
      <c r="C417" s="207" t="s">
        <v>681</v>
      </c>
      <c r="D417" s="207"/>
      <c r="E417" s="527" t="s">
        <v>321</v>
      </c>
      <c r="F417" s="1230"/>
      <c r="G417" s="513"/>
      <c r="H417" s="235"/>
      <c r="I417" s="730"/>
      <c r="J417" s="730"/>
      <c r="K417" s="177"/>
      <c r="L417" s="1484"/>
      <c r="M417" s="1484"/>
      <c r="N417" s="112"/>
      <c r="O417" s="112"/>
      <c r="P417" s="112"/>
      <c r="Q417" s="112"/>
      <c r="R417" s="112"/>
      <c r="S417" s="112"/>
      <c r="T417" s="2301"/>
      <c r="U417" s="2301"/>
      <c r="V417" s="2301"/>
      <c r="W417" s="2301"/>
      <c r="X417" s="2373">
        <f>T417/12*$E$3</f>
        <v>0</v>
      </c>
      <c r="Y417" s="2301">
        <f>AE417-AD417</f>
        <v>0</v>
      </c>
      <c r="Z417" s="2364"/>
      <c r="AA417" s="2301"/>
      <c r="AB417" s="2301">
        <f>Y417-X417</f>
        <v>0</v>
      </c>
      <c r="AC417" s="2301"/>
      <c r="AD417" s="2301"/>
      <c r="AE417" s="2301"/>
      <c r="AF417" s="912"/>
      <c r="AG417" s="2019"/>
      <c r="AH417" s="2272"/>
      <c r="AI417" s="1014"/>
      <c r="AN417" s="207"/>
    </row>
    <row r="418" spans="1:40" s="2236" customFormat="1" ht="29.25" x14ac:dyDescent="0.25">
      <c r="A418" s="207">
        <v>1</v>
      </c>
      <c r="B418" s="207">
        <v>1</v>
      </c>
      <c r="C418" s="207" t="s">
        <v>681</v>
      </c>
      <c r="D418" s="207"/>
      <c r="E418" s="513" t="s">
        <v>304</v>
      </c>
      <c r="F418" s="524"/>
      <c r="G418" s="4"/>
      <c r="H418" s="211"/>
      <c r="I418" s="113"/>
      <c r="J418" s="173">
        <f>J419</f>
        <v>2</v>
      </c>
      <c r="K418" s="177" t="e">
        <f>J418/I418*100</f>
        <v>#DIV/0!</v>
      </c>
      <c r="L418" s="1484"/>
      <c r="M418" s="1484"/>
      <c r="N418" s="112"/>
      <c r="O418" s="112"/>
      <c r="P418" s="112"/>
      <c r="Q418" s="112"/>
      <c r="R418" s="112"/>
      <c r="S418" s="112"/>
      <c r="T418" s="317"/>
      <c r="U418" s="317"/>
      <c r="V418" s="317"/>
      <c r="W418" s="317"/>
      <c r="X418" s="2372"/>
      <c r="Y418" s="2257">
        <f>AE418-AD418-Z418</f>
        <v>2.81088</v>
      </c>
      <c r="Z418" s="765"/>
      <c r="AA418" s="317"/>
      <c r="AB418" s="317"/>
      <c r="AC418" s="317"/>
      <c r="AD418" s="317"/>
      <c r="AE418" s="3458">
        <v>2.81088</v>
      </c>
      <c r="AF418" s="908"/>
      <c r="AG418" s="936"/>
      <c r="AH418" s="2272"/>
      <c r="AI418" s="1014"/>
      <c r="AN418" s="207"/>
    </row>
    <row r="419" spans="1:40" s="2236" customFormat="1" ht="30" x14ac:dyDescent="0.25">
      <c r="A419" s="207">
        <v>1</v>
      </c>
      <c r="B419" s="207">
        <v>1</v>
      </c>
      <c r="C419" s="207" t="s">
        <v>681</v>
      </c>
      <c r="D419" s="207"/>
      <c r="E419" s="509" t="s">
        <v>191</v>
      </c>
      <c r="F419" s="4"/>
      <c r="G419" s="4"/>
      <c r="H419" s="211"/>
      <c r="I419" s="173"/>
      <c r="J419" s="173">
        <v>2</v>
      </c>
      <c r="K419" s="177" t="e">
        <f>J419/I419*100</f>
        <v>#DIV/0!</v>
      </c>
      <c r="L419" s="1484"/>
      <c r="M419" s="1484"/>
      <c r="N419" s="112"/>
      <c r="O419" s="112"/>
      <c r="P419" s="112"/>
      <c r="Q419" s="112"/>
      <c r="R419" s="112"/>
      <c r="S419" s="112"/>
      <c r="T419" s="317"/>
      <c r="U419" s="317"/>
      <c r="V419" s="317"/>
      <c r="W419" s="317"/>
      <c r="X419" s="2372"/>
      <c r="Y419" s="317"/>
      <c r="Z419" s="765"/>
      <c r="AA419" s="317"/>
      <c r="AB419" s="317"/>
      <c r="AC419" s="317"/>
      <c r="AD419" s="317"/>
      <c r="AE419" s="317"/>
      <c r="AF419" s="908"/>
      <c r="AG419" s="936"/>
      <c r="AH419" s="2272"/>
      <c r="AI419" s="1014"/>
      <c r="AN419" s="207"/>
    </row>
    <row r="420" spans="1:40" s="2236" customFormat="1" ht="58.5" customHeight="1" x14ac:dyDescent="0.25">
      <c r="A420" s="207">
        <v>1</v>
      </c>
      <c r="B420" s="207">
        <v>1</v>
      </c>
      <c r="C420" s="207" t="s">
        <v>681</v>
      </c>
      <c r="D420" s="207"/>
      <c r="E420" s="513" t="s">
        <v>305</v>
      </c>
      <c r="F420" s="4"/>
      <c r="G420" s="4"/>
      <c r="H420" s="211"/>
      <c r="I420" s="113"/>
      <c r="J420" s="173"/>
      <c r="K420" s="177" t="e">
        <f>J420/I420*100</f>
        <v>#DIV/0!</v>
      </c>
      <c r="L420" s="1484"/>
      <c r="M420" s="1484"/>
      <c r="N420" s="112"/>
      <c r="O420" s="112"/>
      <c r="P420" s="112"/>
      <c r="Q420" s="112"/>
      <c r="R420" s="112"/>
      <c r="S420" s="112"/>
      <c r="T420" s="317"/>
      <c r="U420" s="317"/>
      <c r="V420" s="317"/>
      <c r="W420" s="317"/>
      <c r="X420" s="2372"/>
      <c r="Y420" s="317"/>
      <c r="Z420" s="765"/>
      <c r="AA420" s="317"/>
      <c r="AB420" s="317"/>
      <c r="AC420" s="317"/>
      <c r="AD420" s="317"/>
      <c r="AE420" s="317"/>
      <c r="AF420" s="908"/>
      <c r="AG420" s="936"/>
      <c r="AH420" s="2272"/>
      <c r="AI420" s="1014"/>
      <c r="AN420" s="207"/>
    </row>
    <row r="421" spans="1:40" s="141" customFormat="1" x14ac:dyDescent="0.25">
      <c r="A421" s="832">
        <v>1</v>
      </c>
      <c r="B421" s="207">
        <v>1</v>
      </c>
      <c r="C421" s="207" t="s">
        <v>681</v>
      </c>
      <c r="D421" s="207"/>
      <c r="E421" s="501" t="s">
        <v>217</v>
      </c>
      <c r="F421" s="513"/>
      <c r="G421" s="513"/>
      <c r="H421" s="235"/>
      <c r="I421" s="730"/>
      <c r="J421" s="730">
        <f>SUM(J422:J434)</f>
        <v>268</v>
      </c>
      <c r="K421" s="514" t="e">
        <f>J421/I421*100</f>
        <v>#DIV/0!</v>
      </c>
      <c r="L421" s="1484"/>
      <c r="M421" s="1484"/>
      <c r="N421" s="112"/>
      <c r="O421" s="112"/>
      <c r="P421" s="112"/>
      <c r="Q421" s="112"/>
      <c r="R421" s="112"/>
      <c r="S421" s="112"/>
      <c r="T421" s="2286"/>
      <c r="U421" s="2286"/>
      <c r="V421" s="2286"/>
      <c r="W421" s="2286"/>
      <c r="X421" s="855">
        <f>T421/12*$E$3+(U421-T421)/11*3+(V421-U421)/10*2+(W421-V421)/9*1</f>
        <v>0</v>
      </c>
      <c r="Y421" s="2257">
        <f>AE421-AD421-Z421</f>
        <v>109.56473999999999</v>
      </c>
      <c r="Z421" s="2609"/>
      <c r="AA421" s="2286">
        <v>53.99584999999999</v>
      </c>
      <c r="AB421" s="2286">
        <v>109.56473999999999</v>
      </c>
      <c r="AC421" s="2286">
        <v>-2.2725200000000001</v>
      </c>
      <c r="AD421" s="2286">
        <v>-0.45177999999999996</v>
      </c>
      <c r="AE421" s="2286">
        <v>109.11295999999999</v>
      </c>
      <c r="AF421" s="912"/>
      <c r="AG421" s="941"/>
      <c r="AH421" s="2272"/>
      <c r="AI421" s="2997"/>
      <c r="AN421" s="207"/>
    </row>
    <row r="422" spans="1:40" s="2236" customFormat="1" x14ac:dyDescent="0.25">
      <c r="A422" s="207">
        <v>1</v>
      </c>
      <c r="B422" s="207">
        <v>1</v>
      </c>
      <c r="C422" s="207" t="s">
        <v>681</v>
      </c>
      <c r="D422" s="207"/>
      <c r="E422" s="155" t="s">
        <v>114</v>
      </c>
      <c r="F422" s="4"/>
      <c r="G422" s="4"/>
      <c r="H422" s="211"/>
      <c r="I422" s="113"/>
      <c r="J422" s="173">
        <v>21</v>
      </c>
      <c r="K422" s="177" t="e">
        <f>J422/I422*100</f>
        <v>#DIV/0!</v>
      </c>
      <c r="L422" s="1484"/>
      <c r="M422" s="1484"/>
      <c r="N422" s="112"/>
      <c r="O422" s="112"/>
      <c r="P422" s="112"/>
      <c r="Q422" s="112"/>
      <c r="R422" s="112"/>
      <c r="S422" s="112"/>
      <c r="T422" s="317"/>
      <c r="U422" s="317"/>
      <c r="V422" s="317"/>
      <c r="W422" s="317"/>
      <c r="X422" s="2372"/>
      <c r="Y422" s="317"/>
      <c r="Z422" s="765"/>
      <c r="AA422" s="317"/>
      <c r="AB422" s="317"/>
      <c r="AC422" s="317"/>
      <c r="AD422" s="317"/>
      <c r="AE422" s="317"/>
      <c r="AF422" s="908"/>
      <c r="AG422" s="936"/>
      <c r="AH422" s="2272"/>
      <c r="AI422" s="1014"/>
      <c r="AN422" s="207"/>
    </row>
    <row r="423" spans="1:40" s="2236" customFormat="1" x14ac:dyDescent="0.25">
      <c r="A423" s="207"/>
      <c r="B423" s="207">
        <v>1</v>
      </c>
      <c r="C423" s="207" t="s">
        <v>681</v>
      </c>
      <c r="D423" s="207"/>
      <c r="E423" s="155" t="s">
        <v>336</v>
      </c>
      <c r="F423" s="4"/>
      <c r="G423" s="4"/>
      <c r="H423" s="211"/>
      <c r="I423" s="113"/>
      <c r="J423" s="173">
        <v>46</v>
      </c>
      <c r="K423" s="177"/>
      <c r="L423" s="1484"/>
      <c r="M423" s="1484"/>
      <c r="N423" s="112"/>
      <c r="O423" s="112"/>
      <c r="P423" s="112"/>
      <c r="Q423" s="112"/>
      <c r="R423" s="112"/>
      <c r="S423" s="112"/>
      <c r="T423" s="317"/>
      <c r="U423" s="317"/>
      <c r="V423" s="317"/>
      <c r="W423" s="317"/>
      <c r="X423" s="2372"/>
      <c r="Y423" s="317"/>
      <c r="Z423" s="765"/>
      <c r="AA423" s="317"/>
      <c r="AB423" s="317"/>
      <c r="AC423" s="317"/>
      <c r="AD423" s="317"/>
      <c r="AE423" s="317"/>
      <c r="AF423" s="908"/>
      <c r="AG423" s="936"/>
      <c r="AH423" s="2272"/>
      <c r="AI423" s="1014"/>
      <c r="AN423" s="207"/>
    </row>
    <row r="424" spans="1:40" s="2236" customFormat="1" x14ac:dyDescent="0.25">
      <c r="A424" s="207"/>
      <c r="B424" s="207">
        <v>1</v>
      </c>
      <c r="C424" s="207" t="s">
        <v>681</v>
      </c>
      <c r="D424" s="207"/>
      <c r="E424" s="155" t="s">
        <v>280</v>
      </c>
      <c r="F424" s="4"/>
      <c r="G424" s="4"/>
      <c r="H424" s="211"/>
      <c r="I424" s="113"/>
      <c r="J424" s="173">
        <v>4</v>
      </c>
      <c r="K424" s="177" t="e">
        <f>J424/I424*100</f>
        <v>#DIV/0!</v>
      </c>
      <c r="L424" s="1484"/>
      <c r="M424" s="1484"/>
      <c r="N424" s="112"/>
      <c r="O424" s="112"/>
      <c r="P424" s="112"/>
      <c r="Q424" s="112"/>
      <c r="R424" s="112"/>
      <c r="S424" s="112"/>
      <c r="T424" s="317"/>
      <c r="U424" s="317"/>
      <c r="V424" s="317"/>
      <c r="W424" s="317"/>
      <c r="X424" s="2372"/>
      <c r="Y424" s="317"/>
      <c r="Z424" s="765"/>
      <c r="AA424" s="317"/>
      <c r="AB424" s="317"/>
      <c r="AC424" s="317"/>
      <c r="AD424" s="317"/>
      <c r="AE424" s="317"/>
      <c r="AF424" s="908"/>
      <c r="AG424" s="936"/>
      <c r="AH424" s="2272"/>
      <c r="AI424" s="1014"/>
      <c r="AN424" s="207"/>
    </row>
    <row r="425" spans="1:40" s="2236" customFormat="1" ht="30" x14ac:dyDescent="0.25">
      <c r="A425" s="207"/>
      <c r="B425" s="207">
        <v>1</v>
      </c>
      <c r="C425" s="207" t="s">
        <v>681</v>
      </c>
      <c r="D425" s="207"/>
      <c r="E425" s="155" t="s">
        <v>337</v>
      </c>
      <c r="F425" s="4"/>
      <c r="G425" s="4"/>
      <c r="H425" s="211"/>
      <c r="I425" s="113"/>
      <c r="J425" s="173">
        <v>70</v>
      </c>
      <c r="K425" s="177" t="e">
        <f>J425/I425*100</f>
        <v>#DIV/0!</v>
      </c>
      <c r="L425" s="1484"/>
      <c r="M425" s="1484"/>
      <c r="N425" s="112"/>
      <c r="O425" s="112"/>
      <c r="P425" s="112"/>
      <c r="Q425" s="112"/>
      <c r="R425" s="112"/>
      <c r="S425" s="112"/>
      <c r="T425" s="317"/>
      <c r="U425" s="317"/>
      <c r="V425" s="317"/>
      <c r="W425" s="317"/>
      <c r="X425" s="2372"/>
      <c r="Y425" s="317"/>
      <c r="Z425" s="765"/>
      <c r="AA425" s="317"/>
      <c r="AB425" s="317"/>
      <c r="AC425" s="317"/>
      <c r="AD425" s="317"/>
      <c r="AE425" s="317"/>
      <c r="AF425" s="908"/>
      <c r="AG425" s="936"/>
      <c r="AH425" s="2272"/>
      <c r="AI425" s="1014"/>
      <c r="AN425" s="207"/>
    </row>
    <row r="426" spans="1:40" s="2236" customFormat="1" ht="60" x14ac:dyDescent="0.25">
      <c r="A426" s="207"/>
      <c r="B426" s="207"/>
      <c r="C426" s="207" t="s">
        <v>681</v>
      </c>
      <c r="D426" s="207"/>
      <c r="E426" s="155" t="s">
        <v>496</v>
      </c>
      <c r="F426" s="4"/>
      <c r="G426" s="4"/>
      <c r="H426" s="211"/>
      <c r="I426" s="113"/>
      <c r="J426" s="173"/>
      <c r="K426" s="177"/>
      <c r="L426" s="1484"/>
      <c r="M426" s="1484"/>
      <c r="N426" s="112"/>
      <c r="O426" s="112"/>
      <c r="P426" s="112"/>
      <c r="Q426" s="112"/>
      <c r="R426" s="112"/>
      <c r="S426" s="112"/>
      <c r="T426" s="317"/>
      <c r="U426" s="317"/>
      <c r="V426" s="317"/>
      <c r="W426" s="317"/>
      <c r="X426" s="2372"/>
      <c r="Y426" s="317"/>
      <c r="Z426" s="765"/>
      <c r="AA426" s="317"/>
      <c r="AB426" s="317"/>
      <c r="AC426" s="317"/>
      <c r="AD426" s="317"/>
      <c r="AE426" s="317"/>
      <c r="AF426" s="908"/>
      <c r="AG426" s="936"/>
      <c r="AH426" s="2272"/>
      <c r="AI426" s="1014"/>
      <c r="AN426" s="207"/>
    </row>
    <row r="427" spans="1:40" s="2236" customFormat="1" ht="45" x14ac:dyDescent="0.25">
      <c r="A427" s="207">
        <v>1</v>
      </c>
      <c r="B427" s="207">
        <v>1</v>
      </c>
      <c r="C427" s="207" t="s">
        <v>681</v>
      </c>
      <c r="D427" s="207"/>
      <c r="E427" s="155" t="s">
        <v>179</v>
      </c>
      <c r="F427" s="4"/>
      <c r="G427" s="4"/>
      <c r="H427" s="211"/>
      <c r="I427" s="113"/>
      <c r="J427" s="173">
        <v>3</v>
      </c>
      <c r="K427" s="177" t="e">
        <f>J427/I427*100</f>
        <v>#DIV/0!</v>
      </c>
      <c r="L427" s="1484"/>
      <c r="M427" s="1484"/>
      <c r="N427" s="112"/>
      <c r="O427" s="112"/>
      <c r="P427" s="112"/>
      <c r="Q427" s="112"/>
      <c r="R427" s="112"/>
      <c r="S427" s="112"/>
      <c r="T427" s="317"/>
      <c r="U427" s="317"/>
      <c r="V427" s="317"/>
      <c r="W427" s="317"/>
      <c r="X427" s="2372"/>
      <c r="Y427" s="317"/>
      <c r="Z427" s="765"/>
      <c r="AA427" s="317"/>
      <c r="AB427" s="317"/>
      <c r="AC427" s="317"/>
      <c r="AD427" s="317"/>
      <c r="AE427" s="317"/>
      <c r="AF427" s="908"/>
      <c r="AG427" s="936"/>
      <c r="AH427" s="2272"/>
      <c r="AI427" s="1014"/>
      <c r="AN427" s="207"/>
    </row>
    <row r="428" spans="1:40" s="2236" customFormat="1" ht="60" x14ac:dyDescent="0.25">
      <c r="A428" s="207"/>
      <c r="B428" s="207">
        <v>1</v>
      </c>
      <c r="C428" s="207" t="s">
        <v>681</v>
      </c>
      <c r="D428" s="207"/>
      <c r="E428" s="155" t="s">
        <v>295</v>
      </c>
      <c r="F428" s="4"/>
      <c r="G428" s="4"/>
      <c r="H428" s="211"/>
      <c r="I428" s="113"/>
      <c r="J428" s="173">
        <v>11</v>
      </c>
      <c r="K428" s="177" t="e">
        <f>J428/I428*100</f>
        <v>#DIV/0!</v>
      </c>
      <c r="L428" s="1484"/>
      <c r="M428" s="1484"/>
      <c r="N428" s="112"/>
      <c r="O428" s="112"/>
      <c r="P428" s="112"/>
      <c r="Q428" s="112"/>
      <c r="R428" s="112"/>
      <c r="S428" s="112"/>
      <c r="T428" s="317"/>
      <c r="U428" s="317"/>
      <c r="V428" s="317"/>
      <c r="W428" s="317"/>
      <c r="X428" s="2372"/>
      <c r="Y428" s="317"/>
      <c r="Z428" s="765"/>
      <c r="AA428" s="317"/>
      <c r="AB428" s="317"/>
      <c r="AC428" s="317"/>
      <c r="AD428" s="317"/>
      <c r="AE428" s="317"/>
      <c r="AF428" s="908"/>
      <c r="AG428" s="936"/>
      <c r="AH428" s="2272"/>
      <c r="AI428" s="1014"/>
      <c r="AN428" s="207"/>
    </row>
    <row r="429" spans="1:40" s="2236" customFormat="1" ht="60" x14ac:dyDescent="0.25">
      <c r="A429" s="207"/>
      <c r="B429" s="207">
        <v>1</v>
      </c>
      <c r="C429" s="207" t="s">
        <v>681</v>
      </c>
      <c r="D429" s="207"/>
      <c r="E429" s="155" t="s">
        <v>332</v>
      </c>
      <c r="F429" s="4"/>
      <c r="G429" s="4"/>
      <c r="H429" s="211"/>
      <c r="I429" s="113"/>
      <c r="J429" s="173">
        <v>15</v>
      </c>
      <c r="K429" s="177" t="e">
        <f>J429/I429*100</f>
        <v>#DIV/0!</v>
      </c>
      <c r="L429" s="1484"/>
      <c r="M429" s="1484"/>
      <c r="N429" s="112"/>
      <c r="O429" s="112"/>
      <c r="P429" s="112"/>
      <c r="Q429" s="112"/>
      <c r="R429" s="112"/>
      <c r="S429" s="112"/>
      <c r="T429" s="317"/>
      <c r="U429" s="317"/>
      <c r="V429" s="317"/>
      <c r="W429" s="317"/>
      <c r="X429" s="2372"/>
      <c r="Y429" s="317"/>
      <c r="Z429" s="765"/>
      <c r="AA429" s="317"/>
      <c r="AB429" s="317"/>
      <c r="AC429" s="317"/>
      <c r="AD429" s="317"/>
      <c r="AE429" s="317"/>
      <c r="AF429" s="908"/>
      <c r="AG429" s="936"/>
      <c r="AH429" s="2272"/>
      <c r="AI429" s="1014"/>
      <c r="AN429" s="207"/>
    </row>
    <row r="430" spans="1:40" s="2236" customFormat="1" x14ac:dyDescent="0.25">
      <c r="A430" s="207"/>
      <c r="B430" s="207"/>
      <c r="C430" s="207" t="s">
        <v>681</v>
      </c>
      <c r="D430" s="207"/>
      <c r="E430" s="155" t="s">
        <v>181</v>
      </c>
      <c r="F430" s="4"/>
      <c r="G430" s="4"/>
      <c r="H430" s="211"/>
      <c r="I430" s="113"/>
      <c r="J430" s="173">
        <v>70</v>
      </c>
      <c r="K430" s="177" t="e">
        <f>J430/I430*100</f>
        <v>#DIV/0!</v>
      </c>
      <c r="L430" s="1484"/>
      <c r="M430" s="1484"/>
      <c r="N430" s="112"/>
      <c r="O430" s="112"/>
      <c r="P430" s="112"/>
      <c r="Q430" s="112"/>
      <c r="R430" s="112"/>
      <c r="S430" s="112"/>
      <c r="T430" s="317"/>
      <c r="U430" s="317"/>
      <c r="V430" s="317"/>
      <c r="W430" s="317"/>
      <c r="X430" s="2372"/>
      <c r="Y430" s="317"/>
      <c r="Z430" s="765"/>
      <c r="AA430" s="317"/>
      <c r="AB430" s="317"/>
      <c r="AC430" s="317"/>
      <c r="AD430" s="317"/>
      <c r="AE430" s="317"/>
      <c r="AF430" s="908"/>
      <c r="AG430" s="936"/>
      <c r="AH430" s="2272"/>
      <c r="AI430" s="1014"/>
      <c r="AN430" s="207"/>
    </row>
    <row r="431" spans="1:40" s="2236" customFormat="1" ht="30" x14ac:dyDescent="0.25">
      <c r="A431" s="207"/>
      <c r="B431" s="207"/>
      <c r="C431" s="207" t="s">
        <v>681</v>
      </c>
      <c r="D431" s="207"/>
      <c r="E431" s="155" t="s">
        <v>439</v>
      </c>
      <c r="F431" s="4"/>
      <c r="G431" s="4"/>
      <c r="H431" s="211"/>
      <c r="I431" s="113"/>
      <c r="J431" s="173">
        <v>28</v>
      </c>
      <c r="K431" s="177" t="e">
        <f>J431/I431*100</f>
        <v>#DIV/0!</v>
      </c>
      <c r="L431" s="1484"/>
      <c r="M431" s="1484"/>
      <c r="N431" s="112"/>
      <c r="O431" s="112"/>
      <c r="P431" s="112"/>
      <c r="Q431" s="112"/>
      <c r="R431" s="112"/>
      <c r="S431" s="112"/>
      <c r="T431" s="317"/>
      <c r="U431" s="317"/>
      <c r="V431" s="317"/>
      <c r="W431" s="317"/>
      <c r="X431" s="2372"/>
      <c r="Y431" s="317"/>
      <c r="Z431" s="765"/>
      <c r="AA431" s="317"/>
      <c r="AB431" s="317"/>
      <c r="AC431" s="317"/>
      <c r="AD431" s="317"/>
      <c r="AE431" s="317"/>
      <c r="AF431" s="908"/>
      <c r="AG431" s="936"/>
      <c r="AH431" s="2272"/>
      <c r="AI431" s="1014"/>
      <c r="AN431" s="207"/>
    </row>
    <row r="432" spans="1:40" s="2236" customFormat="1" ht="45" x14ac:dyDescent="0.25">
      <c r="A432" s="207">
        <v>1</v>
      </c>
      <c r="B432" s="207">
        <v>1</v>
      </c>
      <c r="C432" s="207" t="s">
        <v>681</v>
      </c>
      <c r="D432" s="207"/>
      <c r="E432" s="155" t="s">
        <v>259</v>
      </c>
      <c r="F432" s="4"/>
      <c r="G432" s="4"/>
      <c r="H432" s="211"/>
      <c r="I432" s="173"/>
      <c r="J432" s="173"/>
      <c r="K432" s="177" t="e">
        <f t="shared" ref="K432:K439" si="69">J432/I432*100</f>
        <v>#DIV/0!</v>
      </c>
      <c r="L432" s="1484"/>
      <c r="M432" s="1484"/>
      <c r="N432" s="112"/>
      <c r="O432" s="112"/>
      <c r="P432" s="112"/>
      <c r="Q432" s="112"/>
      <c r="R432" s="112"/>
      <c r="S432" s="112"/>
      <c r="T432" s="317"/>
      <c r="U432" s="317"/>
      <c r="V432" s="317"/>
      <c r="W432" s="317"/>
      <c r="X432" s="2372"/>
      <c r="Y432" s="317"/>
      <c r="Z432" s="765"/>
      <c r="AA432" s="317"/>
      <c r="AB432" s="317"/>
      <c r="AC432" s="317"/>
      <c r="AD432" s="317"/>
      <c r="AE432" s="317"/>
      <c r="AF432" s="908"/>
      <c r="AG432" s="936"/>
      <c r="AH432" s="2272"/>
      <c r="AI432" s="1014"/>
      <c r="AN432" s="207"/>
    </row>
    <row r="433" spans="1:266" s="2236" customFormat="1" ht="30" x14ac:dyDescent="0.25">
      <c r="A433" s="207">
        <v>1</v>
      </c>
      <c r="B433" s="207">
        <v>1</v>
      </c>
      <c r="C433" s="207" t="s">
        <v>681</v>
      </c>
      <c r="D433" s="207"/>
      <c r="E433" s="155" t="s">
        <v>264</v>
      </c>
      <c r="F433" s="4"/>
      <c r="G433" s="4"/>
      <c r="H433" s="211"/>
      <c r="I433" s="113"/>
      <c r="J433" s="173"/>
      <c r="K433" s="177" t="e">
        <f t="shared" si="69"/>
        <v>#DIV/0!</v>
      </c>
      <c r="L433" s="1484"/>
      <c r="M433" s="1484"/>
      <c r="N433" s="112"/>
      <c r="O433" s="112"/>
      <c r="P433" s="112"/>
      <c r="Q433" s="112"/>
      <c r="R433" s="112"/>
      <c r="S433" s="112"/>
      <c r="T433" s="317"/>
      <c r="U433" s="317"/>
      <c r="V433" s="317"/>
      <c r="W433" s="317"/>
      <c r="X433" s="2372"/>
      <c r="Y433" s="317"/>
      <c r="Z433" s="765"/>
      <c r="AA433" s="317"/>
      <c r="AB433" s="317"/>
      <c r="AC433" s="317"/>
      <c r="AD433" s="317"/>
      <c r="AE433" s="317"/>
      <c r="AF433" s="908"/>
      <c r="AG433" s="936"/>
      <c r="AH433" s="2272"/>
      <c r="AI433" s="1014"/>
      <c r="AN433" s="207"/>
    </row>
    <row r="434" spans="1:266" s="2236" customFormat="1" ht="30" x14ac:dyDescent="0.25">
      <c r="A434" s="207">
        <v>1</v>
      </c>
      <c r="B434" s="207">
        <v>1</v>
      </c>
      <c r="C434" s="207" t="s">
        <v>681</v>
      </c>
      <c r="D434" s="207"/>
      <c r="E434" s="155" t="s">
        <v>71</v>
      </c>
      <c r="F434" s="4"/>
      <c r="G434" s="4"/>
      <c r="H434" s="211"/>
      <c r="I434" s="113"/>
      <c r="J434" s="173"/>
      <c r="K434" s="177" t="e">
        <f t="shared" si="69"/>
        <v>#DIV/0!</v>
      </c>
      <c r="L434" s="1484"/>
      <c r="M434" s="1484"/>
      <c r="N434" s="112"/>
      <c r="O434" s="112"/>
      <c r="P434" s="112"/>
      <c r="Q434" s="112"/>
      <c r="R434" s="112"/>
      <c r="S434" s="112"/>
      <c r="T434" s="317"/>
      <c r="U434" s="317"/>
      <c r="V434" s="317"/>
      <c r="W434" s="317"/>
      <c r="X434" s="2372"/>
      <c r="Y434" s="317"/>
      <c r="Z434" s="765"/>
      <c r="AA434" s="317"/>
      <c r="AB434" s="317"/>
      <c r="AC434" s="317"/>
      <c r="AD434" s="317"/>
      <c r="AE434" s="317"/>
      <c r="AF434" s="908"/>
      <c r="AG434" s="936"/>
      <c r="AH434" s="2272"/>
      <c r="AI434" s="1014"/>
      <c r="AN434" s="207"/>
    </row>
    <row r="435" spans="1:266" s="2236" customFormat="1" ht="19.5" customHeight="1" x14ac:dyDescent="0.25">
      <c r="A435" s="207">
        <v>1</v>
      </c>
      <c r="B435" s="207">
        <v>1</v>
      </c>
      <c r="C435" s="207" t="s">
        <v>681</v>
      </c>
      <c r="D435" s="207"/>
      <c r="E435" s="463" t="s">
        <v>260</v>
      </c>
      <c r="F435" s="509"/>
      <c r="G435" s="4"/>
      <c r="H435" s="235"/>
      <c r="I435" s="516"/>
      <c r="J435" s="730">
        <f>J405+J382</f>
        <v>0</v>
      </c>
      <c r="K435" s="514" t="e">
        <f t="shared" si="69"/>
        <v>#DIV/0!</v>
      </c>
      <c r="L435" s="1484"/>
      <c r="M435" s="1484"/>
      <c r="N435" s="112"/>
      <c r="O435" s="112"/>
      <c r="P435" s="112"/>
      <c r="Q435" s="112"/>
      <c r="R435" s="112"/>
      <c r="S435" s="112"/>
      <c r="T435" s="317"/>
      <c r="U435" s="317"/>
      <c r="V435" s="317"/>
      <c r="W435" s="317"/>
      <c r="X435" s="2372"/>
      <c r="Y435" s="317"/>
      <c r="Z435" s="765"/>
      <c r="AA435" s="317"/>
      <c r="AB435" s="317"/>
      <c r="AC435" s="317"/>
      <c r="AD435" s="317"/>
      <c r="AE435" s="317"/>
      <c r="AF435" s="912"/>
      <c r="AG435" s="936"/>
      <c r="AH435" s="2272"/>
      <c r="AI435" s="1014"/>
      <c r="AN435" s="207"/>
    </row>
    <row r="436" spans="1:266" s="2236" customFormat="1" ht="28.5" customHeight="1" x14ac:dyDescent="0.25">
      <c r="A436" s="207">
        <v>1</v>
      </c>
      <c r="B436" s="207">
        <v>1</v>
      </c>
      <c r="C436" s="207" t="s">
        <v>681</v>
      </c>
      <c r="D436" s="207"/>
      <c r="E436" s="463" t="s">
        <v>273</v>
      </c>
      <c r="F436" s="4"/>
      <c r="G436" s="4"/>
      <c r="H436" s="1968"/>
      <c r="I436" s="1465"/>
      <c r="J436" s="1629">
        <f>J395</f>
        <v>3</v>
      </c>
      <c r="K436" s="516" t="e">
        <f t="shared" si="69"/>
        <v>#DIV/0!</v>
      </c>
      <c r="L436" s="2374"/>
      <c r="M436" s="142"/>
      <c r="N436" s="1101"/>
      <c r="O436" s="1101"/>
      <c r="P436" s="1101"/>
      <c r="Q436" s="1101"/>
      <c r="R436" s="1101"/>
      <c r="S436" s="143"/>
      <c r="T436" s="317"/>
      <c r="U436" s="317"/>
      <c r="V436" s="317"/>
      <c r="W436" s="317"/>
      <c r="X436" s="2375"/>
      <c r="Y436" s="2776"/>
      <c r="Z436" s="2777"/>
      <c r="AA436" s="2776"/>
      <c r="AB436" s="2776"/>
      <c r="AC436" s="2776"/>
      <c r="AD436" s="2299"/>
      <c r="AE436" s="2299"/>
      <c r="AF436" s="1631"/>
      <c r="AG436" s="2253"/>
      <c r="AH436" s="2272"/>
      <c r="AI436" s="1071"/>
      <c r="AJ436" s="137"/>
      <c r="AK436" s="137"/>
      <c r="AL436" s="137"/>
      <c r="AM436" s="137"/>
      <c r="AN436" s="207"/>
      <c r="AO436" s="137"/>
      <c r="AP436" s="137"/>
      <c r="AQ436" s="137"/>
      <c r="AR436" s="137"/>
      <c r="AS436" s="137"/>
      <c r="AT436" s="137"/>
      <c r="AU436" s="137"/>
      <c r="AV436" s="137"/>
      <c r="AW436" s="137"/>
      <c r="AX436" s="137"/>
      <c r="AY436" s="137"/>
      <c r="AZ436" s="137"/>
      <c r="BA436" s="137"/>
      <c r="BB436" s="137"/>
      <c r="BC436" s="137"/>
      <c r="BD436" s="137"/>
      <c r="BE436" s="137"/>
      <c r="BF436" s="137"/>
      <c r="BG436" s="137"/>
      <c r="BH436" s="137"/>
      <c r="BI436" s="137"/>
      <c r="BJ436" s="137"/>
      <c r="BK436" s="137"/>
      <c r="BL436" s="137"/>
      <c r="BM436" s="137"/>
      <c r="BN436" s="137"/>
      <c r="BO436" s="137"/>
      <c r="BP436" s="137"/>
      <c r="BQ436" s="137"/>
      <c r="BR436" s="137"/>
      <c r="BS436" s="137"/>
      <c r="BT436" s="137"/>
      <c r="BU436" s="137"/>
      <c r="BV436" s="137"/>
      <c r="BW436" s="137"/>
      <c r="BX436" s="137"/>
      <c r="BY436" s="137"/>
      <c r="BZ436" s="137"/>
      <c r="CA436" s="137"/>
      <c r="CB436" s="137"/>
      <c r="CC436" s="137"/>
      <c r="CD436" s="137"/>
      <c r="CE436" s="137"/>
      <c r="CF436" s="137"/>
      <c r="CG436" s="137"/>
      <c r="CH436" s="137"/>
      <c r="CI436" s="137"/>
      <c r="CJ436" s="137"/>
      <c r="CK436" s="137"/>
      <c r="CL436" s="137"/>
      <c r="CM436" s="137"/>
      <c r="CN436" s="137"/>
      <c r="CO436" s="137"/>
      <c r="CP436" s="137"/>
      <c r="CQ436" s="137"/>
      <c r="CR436" s="137"/>
      <c r="CS436" s="137"/>
      <c r="CT436" s="137"/>
      <c r="CU436" s="137"/>
      <c r="CV436" s="137"/>
      <c r="CW436" s="137"/>
      <c r="CX436" s="137"/>
      <c r="CY436" s="137"/>
      <c r="CZ436" s="137"/>
      <c r="DA436" s="137"/>
      <c r="DB436" s="137"/>
      <c r="DC436" s="137"/>
      <c r="DD436" s="137"/>
      <c r="DE436" s="137"/>
      <c r="DF436" s="137"/>
      <c r="DG436" s="137"/>
      <c r="DH436" s="137"/>
      <c r="DI436" s="137"/>
      <c r="DJ436" s="137"/>
      <c r="DK436" s="137"/>
      <c r="DL436" s="137"/>
      <c r="DM436" s="137"/>
      <c r="DN436" s="137"/>
      <c r="DO436" s="137"/>
      <c r="DP436" s="137"/>
      <c r="DQ436" s="137"/>
      <c r="DR436" s="137"/>
      <c r="DS436" s="137"/>
      <c r="DT436" s="137"/>
      <c r="DU436" s="137"/>
      <c r="DV436" s="137"/>
      <c r="DW436" s="137"/>
      <c r="DX436" s="137"/>
      <c r="DY436" s="137"/>
      <c r="DZ436" s="137"/>
      <c r="EA436" s="137"/>
      <c r="EB436" s="137"/>
      <c r="EC436" s="137"/>
      <c r="ED436" s="137"/>
      <c r="EE436" s="137"/>
      <c r="EF436" s="137"/>
      <c r="EG436" s="137"/>
      <c r="EH436" s="137"/>
      <c r="EI436" s="137"/>
      <c r="EJ436" s="137"/>
      <c r="EK436" s="137"/>
      <c r="EL436" s="137"/>
      <c r="EM436" s="137"/>
      <c r="EN436" s="137"/>
      <c r="EO436" s="137"/>
      <c r="EP436" s="137"/>
      <c r="EQ436" s="137"/>
      <c r="ER436" s="137"/>
      <c r="ES436" s="137"/>
      <c r="ET436" s="137"/>
      <c r="EU436" s="137"/>
      <c r="EV436" s="137"/>
      <c r="EW436" s="137"/>
      <c r="EX436" s="137"/>
      <c r="EY436" s="137"/>
      <c r="EZ436" s="137"/>
      <c r="FA436" s="137"/>
      <c r="FB436" s="137"/>
      <c r="FC436" s="137"/>
      <c r="FD436" s="137"/>
      <c r="FE436" s="137"/>
      <c r="FF436" s="137"/>
      <c r="FG436" s="137"/>
      <c r="FH436" s="137"/>
      <c r="FI436" s="137"/>
      <c r="FJ436" s="137"/>
      <c r="FK436" s="137"/>
      <c r="FL436" s="137"/>
      <c r="FM436" s="137"/>
      <c r="FN436" s="137"/>
      <c r="FO436" s="137"/>
      <c r="FP436" s="137"/>
      <c r="FQ436" s="137"/>
      <c r="FR436" s="137"/>
      <c r="FS436" s="137"/>
      <c r="FT436" s="137"/>
      <c r="FU436" s="137"/>
      <c r="FV436" s="137"/>
      <c r="FW436" s="137"/>
      <c r="FX436" s="137"/>
      <c r="FY436" s="137"/>
      <c r="FZ436" s="137"/>
      <c r="GA436" s="137"/>
      <c r="GB436" s="137"/>
      <c r="GC436" s="137"/>
      <c r="GD436" s="137"/>
      <c r="GE436" s="137"/>
      <c r="GF436" s="137"/>
      <c r="GG436" s="137"/>
      <c r="GH436" s="137"/>
      <c r="GI436" s="137"/>
      <c r="GJ436" s="137"/>
      <c r="GK436" s="137"/>
      <c r="GL436" s="137"/>
      <c r="GM436" s="137"/>
      <c r="GN436" s="137"/>
      <c r="GO436" s="137"/>
      <c r="GP436" s="137"/>
      <c r="GQ436" s="137"/>
      <c r="GR436" s="137"/>
      <c r="GS436" s="137"/>
      <c r="GT436" s="137"/>
      <c r="GU436" s="137"/>
      <c r="GV436" s="137"/>
      <c r="GW436" s="137"/>
      <c r="GX436" s="137"/>
      <c r="GY436" s="137"/>
      <c r="GZ436" s="137"/>
      <c r="HA436" s="137"/>
      <c r="HB436" s="137"/>
      <c r="HC436" s="137"/>
      <c r="HD436" s="137"/>
      <c r="HE436" s="137"/>
      <c r="HF436" s="137"/>
      <c r="HG436" s="137"/>
      <c r="HH436" s="137"/>
      <c r="HI436" s="137"/>
      <c r="HJ436" s="137"/>
      <c r="HK436" s="137"/>
      <c r="HL436" s="137"/>
      <c r="HM436" s="137"/>
      <c r="HN436" s="137"/>
      <c r="HO436" s="137"/>
      <c r="HP436" s="137"/>
      <c r="HQ436" s="137"/>
      <c r="HR436" s="137"/>
      <c r="HS436" s="137"/>
      <c r="HT436" s="137"/>
      <c r="HU436" s="137"/>
      <c r="HV436" s="137"/>
      <c r="HW436" s="137"/>
      <c r="HX436" s="137"/>
      <c r="HY436" s="137"/>
      <c r="HZ436" s="137"/>
      <c r="IA436" s="137"/>
      <c r="IB436" s="137"/>
      <c r="IC436" s="137"/>
      <c r="ID436" s="137"/>
      <c r="IE436" s="137"/>
      <c r="IF436" s="137"/>
      <c r="IG436" s="137"/>
      <c r="IH436" s="137"/>
      <c r="II436" s="137"/>
      <c r="IJ436" s="137"/>
      <c r="IK436" s="137"/>
      <c r="IL436" s="137"/>
      <c r="IM436" s="137"/>
      <c r="IN436" s="137"/>
      <c r="IO436" s="137"/>
      <c r="IP436" s="137"/>
      <c r="IQ436" s="137"/>
      <c r="IR436" s="137"/>
      <c r="IS436" s="137"/>
      <c r="IT436" s="137"/>
      <c r="IU436" s="137"/>
      <c r="IV436" s="137"/>
      <c r="IW436" s="137"/>
      <c r="IX436" s="137"/>
      <c r="IY436" s="137"/>
      <c r="IZ436" s="137"/>
      <c r="JA436" s="137"/>
      <c r="JB436" s="137"/>
      <c r="JC436" s="137"/>
      <c r="JD436" s="137"/>
      <c r="JE436" s="137"/>
      <c r="JF436" s="137"/>
    </row>
    <row r="437" spans="1:266" s="2236" customFormat="1" ht="29.25" x14ac:dyDescent="0.25">
      <c r="A437" s="207"/>
      <c r="B437" s="207">
        <v>1</v>
      </c>
      <c r="C437" s="207" t="s">
        <v>681</v>
      </c>
      <c r="D437" s="207"/>
      <c r="E437" s="463" t="s">
        <v>261</v>
      </c>
      <c r="F437" s="1738"/>
      <c r="G437" s="4"/>
      <c r="H437" s="1968"/>
      <c r="I437" s="1465"/>
      <c r="J437" s="1629">
        <f>J414+J390</f>
        <v>1</v>
      </c>
      <c r="K437" s="516" t="e">
        <f t="shared" si="69"/>
        <v>#DIV/0!</v>
      </c>
      <c r="L437" s="2374"/>
      <c r="M437" s="142"/>
      <c r="N437" s="1101"/>
      <c r="O437" s="1101"/>
      <c r="P437" s="1101"/>
      <c r="Q437" s="1101"/>
      <c r="R437" s="1101"/>
      <c r="S437" s="143"/>
      <c r="T437" s="317"/>
      <c r="U437" s="317"/>
      <c r="V437" s="317"/>
      <c r="W437" s="317"/>
      <c r="X437" s="2375"/>
      <c r="Y437" s="2776"/>
      <c r="Z437" s="2777"/>
      <c r="AA437" s="2776"/>
      <c r="AB437" s="2776"/>
      <c r="AC437" s="2776"/>
      <c r="AD437" s="2299"/>
      <c r="AE437" s="2299"/>
      <c r="AF437" s="1631"/>
      <c r="AG437" s="2253"/>
      <c r="AH437" s="2272"/>
      <c r="AI437" s="1071"/>
      <c r="AJ437" s="137"/>
      <c r="AK437" s="137"/>
      <c r="AL437" s="137"/>
      <c r="AM437" s="137"/>
      <c r="AN437" s="207"/>
      <c r="AO437" s="137"/>
      <c r="AP437" s="137"/>
      <c r="AQ437" s="137"/>
      <c r="AR437" s="137"/>
      <c r="AS437" s="137"/>
      <c r="AT437" s="137"/>
      <c r="AU437" s="137"/>
      <c r="AV437" s="137"/>
      <c r="AW437" s="137"/>
      <c r="AX437" s="137"/>
      <c r="AY437" s="137"/>
      <c r="AZ437" s="137"/>
      <c r="BA437" s="137"/>
      <c r="BB437" s="137"/>
      <c r="BC437" s="137"/>
      <c r="BD437" s="137"/>
      <c r="BE437" s="137"/>
      <c r="BF437" s="137"/>
      <c r="BG437" s="137"/>
      <c r="BH437" s="137"/>
      <c r="BI437" s="137"/>
      <c r="BJ437" s="137"/>
      <c r="BK437" s="137"/>
      <c r="BL437" s="137"/>
      <c r="BM437" s="137"/>
      <c r="BN437" s="137"/>
      <c r="BO437" s="137"/>
      <c r="BP437" s="137"/>
      <c r="BQ437" s="137"/>
      <c r="BR437" s="137"/>
      <c r="BS437" s="137"/>
      <c r="BT437" s="137"/>
      <c r="BU437" s="137"/>
      <c r="BV437" s="137"/>
      <c r="BW437" s="137"/>
      <c r="BX437" s="137"/>
      <c r="BY437" s="137"/>
      <c r="BZ437" s="137"/>
      <c r="CA437" s="137"/>
      <c r="CB437" s="137"/>
      <c r="CC437" s="137"/>
      <c r="CD437" s="137"/>
      <c r="CE437" s="137"/>
      <c r="CF437" s="137"/>
      <c r="CG437" s="137"/>
      <c r="CH437" s="137"/>
      <c r="CI437" s="137"/>
      <c r="CJ437" s="137"/>
      <c r="CK437" s="137"/>
      <c r="CL437" s="137"/>
      <c r="CM437" s="137"/>
      <c r="CN437" s="137"/>
      <c r="CO437" s="137"/>
      <c r="CP437" s="137"/>
      <c r="CQ437" s="137"/>
      <c r="CR437" s="137"/>
      <c r="CS437" s="137"/>
      <c r="CT437" s="137"/>
      <c r="CU437" s="137"/>
      <c r="CV437" s="137"/>
      <c r="CW437" s="137"/>
      <c r="CX437" s="137"/>
      <c r="CY437" s="137"/>
      <c r="CZ437" s="137"/>
      <c r="DA437" s="137"/>
      <c r="DB437" s="137"/>
      <c r="DC437" s="137"/>
      <c r="DD437" s="137"/>
      <c r="DE437" s="137"/>
      <c r="DF437" s="137"/>
      <c r="DG437" s="137"/>
      <c r="DH437" s="137"/>
      <c r="DI437" s="137"/>
      <c r="DJ437" s="137"/>
      <c r="DK437" s="137"/>
      <c r="DL437" s="137"/>
      <c r="DM437" s="137"/>
      <c r="DN437" s="137"/>
      <c r="DO437" s="137"/>
      <c r="DP437" s="137"/>
      <c r="DQ437" s="137"/>
      <c r="DR437" s="137"/>
      <c r="DS437" s="137"/>
      <c r="DT437" s="137"/>
      <c r="DU437" s="137"/>
      <c r="DV437" s="137"/>
      <c r="DW437" s="137"/>
      <c r="DX437" s="137"/>
      <c r="DY437" s="137"/>
      <c r="DZ437" s="137"/>
      <c r="EA437" s="137"/>
      <c r="EB437" s="137"/>
      <c r="EC437" s="137"/>
      <c r="ED437" s="137"/>
      <c r="EE437" s="137"/>
      <c r="EF437" s="137"/>
      <c r="EG437" s="137"/>
      <c r="EH437" s="137"/>
      <c r="EI437" s="137"/>
      <c r="EJ437" s="137"/>
      <c r="EK437" s="137"/>
      <c r="EL437" s="137"/>
      <c r="EM437" s="137"/>
      <c r="EN437" s="137"/>
      <c r="EO437" s="137"/>
      <c r="EP437" s="137"/>
      <c r="EQ437" s="137"/>
      <c r="ER437" s="137"/>
      <c r="ES437" s="137"/>
      <c r="ET437" s="137"/>
      <c r="EU437" s="137"/>
      <c r="EV437" s="137"/>
      <c r="EW437" s="137"/>
      <c r="EX437" s="137"/>
      <c r="EY437" s="137"/>
      <c r="EZ437" s="137"/>
      <c r="FA437" s="137"/>
      <c r="FB437" s="137"/>
      <c r="FC437" s="137"/>
      <c r="FD437" s="137"/>
      <c r="FE437" s="137"/>
      <c r="FF437" s="137"/>
      <c r="FG437" s="137"/>
      <c r="FH437" s="137"/>
      <c r="FI437" s="137"/>
      <c r="FJ437" s="137"/>
      <c r="FK437" s="137"/>
      <c r="FL437" s="137"/>
      <c r="FM437" s="137"/>
      <c r="FN437" s="137"/>
      <c r="FO437" s="137"/>
      <c r="FP437" s="137"/>
      <c r="FQ437" s="137"/>
      <c r="FR437" s="137"/>
      <c r="FS437" s="137"/>
      <c r="FT437" s="137"/>
      <c r="FU437" s="137"/>
      <c r="FV437" s="137"/>
      <c r="FW437" s="137"/>
      <c r="FX437" s="137"/>
      <c r="FY437" s="137"/>
      <c r="FZ437" s="137"/>
      <c r="GA437" s="137"/>
      <c r="GB437" s="137"/>
      <c r="GC437" s="137"/>
      <c r="GD437" s="137"/>
      <c r="GE437" s="137"/>
      <c r="GF437" s="137"/>
      <c r="GG437" s="137"/>
      <c r="GH437" s="137"/>
      <c r="GI437" s="137"/>
      <c r="GJ437" s="137"/>
      <c r="GK437" s="137"/>
      <c r="GL437" s="137"/>
      <c r="GM437" s="137"/>
      <c r="GN437" s="137"/>
      <c r="GO437" s="137"/>
      <c r="GP437" s="137"/>
      <c r="GQ437" s="137"/>
      <c r="GR437" s="137"/>
      <c r="GS437" s="137"/>
      <c r="GT437" s="137"/>
      <c r="GU437" s="137"/>
      <c r="GV437" s="137"/>
      <c r="GW437" s="137"/>
      <c r="GX437" s="137"/>
      <c r="GY437" s="137"/>
      <c r="GZ437" s="137"/>
      <c r="HA437" s="137"/>
      <c r="HB437" s="137"/>
      <c r="HC437" s="137"/>
      <c r="HD437" s="137"/>
      <c r="HE437" s="137"/>
      <c r="HF437" s="137"/>
      <c r="HG437" s="137"/>
      <c r="HH437" s="137"/>
      <c r="HI437" s="137"/>
      <c r="HJ437" s="137"/>
      <c r="HK437" s="137"/>
      <c r="HL437" s="137"/>
      <c r="HM437" s="137"/>
      <c r="HN437" s="137"/>
      <c r="HO437" s="137"/>
      <c r="HP437" s="137"/>
      <c r="HQ437" s="137"/>
      <c r="HR437" s="137"/>
      <c r="HS437" s="137"/>
      <c r="HT437" s="137"/>
      <c r="HU437" s="137"/>
      <c r="HV437" s="137"/>
      <c r="HW437" s="137"/>
      <c r="HX437" s="137"/>
      <c r="HY437" s="137"/>
      <c r="HZ437" s="137"/>
      <c r="IA437" s="137"/>
      <c r="IB437" s="137"/>
      <c r="IC437" s="137"/>
      <c r="ID437" s="137"/>
      <c r="IE437" s="137"/>
      <c r="IF437" s="137"/>
      <c r="IG437" s="137"/>
      <c r="IH437" s="137"/>
      <c r="II437" s="137"/>
      <c r="IJ437" s="137"/>
      <c r="IK437" s="137"/>
      <c r="IL437" s="137"/>
      <c r="IM437" s="137"/>
      <c r="IN437" s="137"/>
      <c r="IO437" s="137"/>
      <c r="IP437" s="137"/>
      <c r="IQ437" s="137"/>
      <c r="IR437" s="137"/>
      <c r="IS437" s="137"/>
      <c r="IT437" s="137"/>
      <c r="IU437" s="137"/>
      <c r="IV437" s="137"/>
      <c r="IW437" s="137"/>
      <c r="IX437" s="137"/>
      <c r="IY437" s="137"/>
      <c r="IZ437" s="137"/>
      <c r="JA437" s="137"/>
      <c r="JB437" s="137"/>
      <c r="JC437" s="137"/>
      <c r="JD437" s="137"/>
      <c r="JE437" s="137"/>
      <c r="JF437" s="137"/>
    </row>
    <row r="438" spans="1:266" s="2236" customFormat="1" ht="29.25" x14ac:dyDescent="0.25">
      <c r="A438" s="207"/>
      <c r="B438" s="207">
        <v>1</v>
      </c>
      <c r="C438" s="207" t="s">
        <v>681</v>
      </c>
      <c r="D438" s="207"/>
      <c r="E438" s="463" t="s">
        <v>262</v>
      </c>
      <c r="F438" s="1837"/>
      <c r="G438" s="4"/>
      <c r="H438" s="1968"/>
      <c r="I438" s="1465"/>
      <c r="J438" s="1629">
        <f>J418+J420+J393</f>
        <v>3</v>
      </c>
      <c r="K438" s="516" t="e">
        <f t="shared" si="69"/>
        <v>#DIV/0!</v>
      </c>
      <c r="L438" s="2374"/>
      <c r="M438" s="142"/>
      <c r="N438" s="1101"/>
      <c r="O438" s="1101"/>
      <c r="P438" s="1101"/>
      <c r="Q438" s="1101"/>
      <c r="R438" s="1101"/>
      <c r="S438" s="143"/>
      <c r="T438" s="317"/>
      <c r="U438" s="317"/>
      <c r="V438" s="317"/>
      <c r="W438" s="317"/>
      <c r="X438" s="2280"/>
      <c r="Y438" s="2257">
        <f t="shared" ref="Y438" si="70">AE438-AD438-Z438</f>
        <v>4.2163199999999996</v>
      </c>
      <c r="Z438" s="2777"/>
      <c r="AA438" s="2776"/>
      <c r="AB438" s="2776"/>
      <c r="AC438" s="2776"/>
      <c r="AD438" s="2299"/>
      <c r="AE438" s="2299">
        <f>AE418+AE393</f>
        <v>4.2163199999999996</v>
      </c>
      <c r="AF438" s="1631"/>
      <c r="AG438" s="2253"/>
      <c r="AH438" s="2272"/>
      <c r="AI438" s="1071"/>
      <c r="AJ438" s="137"/>
      <c r="AK438" s="137"/>
      <c r="AL438" s="137"/>
      <c r="AM438" s="137"/>
      <c r="AN438" s="207"/>
      <c r="AO438" s="137"/>
      <c r="AP438" s="137"/>
      <c r="AQ438" s="137"/>
      <c r="AR438" s="137"/>
      <c r="AS438" s="137"/>
      <c r="AT438" s="137"/>
      <c r="AU438" s="137"/>
      <c r="AV438" s="137"/>
      <c r="AW438" s="137"/>
      <c r="AX438" s="137"/>
      <c r="AY438" s="137"/>
      <c r="AZ438" s="137"/>
      <c r="BA438" s="137"/>
      <c r="BB438" s="137"/>
      <c r="BC438" s="137"/>
      <c r="BD438" s="137"/>
      <c r="BE438" s="137"/>
      <c r="BF438" s="137"/>
      <c r="BG438" s="137"/>
      <c r="BH438" s="137"/>
      <c r="BI438" s="137"/>
      <c r="BJ438" s="137"/>
      <c r="BK438" s="137"/>
      <c r="BL438" s="137"/>
      <c r="BM438" s="137"/>
      <c r="BN438" s="137"/>
      <c r="BO438" s="137"/>
      <c r="BP438" s="137"/>
      <c r="BQ438" s="137"/>
      <c r="BR438" s="137"/>
      <c r="BS438" s="137"/>
      <c r="BT438" s="137"/>
      <c r="BU438" s="137"/>
      <c r="BV438" s="137"/>
      <c r="BW438" s="137"/>
      <c r="BX438" s="137"/>
      <c r="BY438" s="137"/>
      <c r="BZ438" s="137"/>
      <c r="CA438" s="137"/>
      <c r="CB438" s="137"/>
      <c r="CC438" s="137"/>
      <c r="CD438" s="137"/>
      <c r="CE438" s="137"/>
      <c r="CF438" s="137"/>
      <c r="CG438" s="137"/>
      <c r="CH438" s="137"/>
      <c r="CI438" s="137"/>
      <c r="CJ438" s="137"/>
      <c r="CK438" s="137"/>
      <c r="CL438" s="137"/>
      <c r="CM438" s="137"/>
      <c r="CN438" s="137"/>
      <c r="CO438" s="137"/>
      <c r="CP438" s="137"/>
      <c r="CQ438" s="137"/>
      <c r="CR438" s="137"/>
      <c r="CS438" s="137"/>
      <c r="CT438" s="137"/>
      <c r="CU438" s="137"/>
      <c r="CV438" s="137"/>
      <c r="CW438" s="137"/>
      <c r="CX438" s="137"/>
      <c r="CY438" s="137"/>
      <c r="CZ438" s="137"/>
      <c r="DA438" s="137"/>
      <c r="DB438" s="137"/>
      <c r="DC438" s="137"/>
      <c r="DD438" s="137"/>
      <c r="DE438" s="137"/>
      <c r="DF438" s="137"/>
      <c r="DG438" s="137"/>
      <c r="DH438" s="137"/>
      <c r="DI438" s="137"/>
      <c r="DJ438" s="137"/>
      <c r="DK438" s="137"/>
      <c r="DL438" s="137"/>
      <c r="DM438" s="137"/>
      <c r="DN438" s="137"/>
      <c r="DO438" s="137"/>
      <c r="DP438" s="137"/>
      <c r="DQ438" s="137"/>
      <c r="DR438" s="137"/>
      <c r="DS438" s="137"/>
      <c r="DT438" s="137"/>
      <c r="DU438" s="137"/>
      <c r="DV438" s="137"/>
      <c r="DW438" s="137"/>
      <c r="DX438" s="137"/>
      <c r="DY438" s="137"/>
      <c r="DZ438" s="137"/>
      <c r="EA438" s="137"/>
      <c r="EB438" s="137"/>
      <c r="EC438" s="137"/>
      <c r="ED438" s="137"/>
      <c r="EE438" s="137"/>
      <c r="EF438" s="137"/>
      <c r="EG438" s="137"/>
      <c r="EH438" s="137"/>
      <c r="EI438" s="137"/>
      <c r="EJ438" s="137"/>
      <c r="EK438" s="137"/>
      <c r="EL438" s="137"/>
      <c r="EM438" s="137"/>
      <c r="EN438" s="137"/>
      <c r="EO438" s="137"/>
      <c r="EP438" s="137"/>
      <c r="EQ438" s="137"/>
      <c r="ER438" s="137"/>
      <c r="ES438" s="137"/>
      <c r="ET438" s="137"/>
      <c r="EU438" s="137"/>
      <c r="EV438" s="137"/>
      <c r="EW438" s="137"/>
      <c r="EX438" s="137"/>
      <c r="EY438" s="137"/>
      <c r="EZ438" s="137"/>
      <c r="FA438" s="137"/>
      <c r="FB438" s="137"/>
      <c r="FC438" s="137"/>
      <c r="FD438" s="137"/>
      <c r="FE438" s="137"/>
      <c r="FF438" s="137"/>
      <c r="FG438" s="137"/>
      <c r="FH438" s="137"/>
      <c r="FI438" s="137"/>
      <c r="FJ438" s="137"/>
      <c r="FK438" s="137"/>
      <c r="FL438" s="137"/>
      <c r="FM438" s="137"/>
      <c r="FN438" s="137"/>
      <c r="FO438" s="137"/>
      <c r="FP438" s="137"/>
      <c r="FQ438" s="137"/>
      <c r="FR438" s="137"/>
      <c r="FS438" s="137"/>
      <c r="FT438" s="137"/>
      <c r="FU438" s="137"/>
      <c r="FV438" s="137"/>
      <c r="FW438" s="137"/>
      <c r="FX438" s="137"/>
      <c r="FY438" s="137"/>
      <c r="FZ438" s="137"/>
      <c r="GA438" s="137"/>
      <c r="GB438" s="137"/>
      <c r="GC438" s="137"/>
      <c r="GD438" s="137"/>
      <c r="GE438" s="137"/>
      <c r="GF438" s="137"/>
      <c r="GG438" s="137"/>
      <c r="GH438" s="137"/>
      <c r="GI438" s="137"/>
      <c r="GJ438" s="137"/>
      <c r="GK438" s="137"/>
      <c r="GL438" s="137"/>
      <c r="GM438" s="137"/>
      <c r="GN438" s="137"/>
      <c r="GO438" s="137"/>
      <c r="GP438" s="137"/>
      <c r="GQ438" s="137"/>
      <c r="GR438" s="137"/>
      <c r="GS438" s="137"/>
      <c r="GT438" s="137"/>
      <c r="GU438" s="137"/>
      <c r="GV438" s="137"/>
      <c r="GW438" s="137"/>
      <c r="GX438" s="137"/>
      <c r="GY438" s="137"/>
      <c r="GZ438" s="137"/>
      <c r="HA438" s="137"/>
      <c r="HB438" s="137"/>
      <c r="HC438" s="137"/>
      <c r="HD438" s="137"/>
      <c r="HE438" s="137"/>
      <c r="HF438" s="137"/>
      <c r="HG438" s="137"/>
      <c r="HH438" s="137"/>
      <c r="HI438" s="137"/>
      <c r="HJ438" s="137"/>
      <c r="HK438" s="137"/>
      <c r="HL438" s="137"/>
      <c r="HM438" s="137"/>
      <c r="HN438" s="137"/>
      <c r="HO438" s="137"/>
      <c r="HP438" s="137"/>
      <c r="HQ438" s="137"/>
      <c r="HR438" s="137"/>
      <c r="HS438" s="137"/>
      <c r="HT438" s="137"/>
      <c r="HU438" s="137"/>
      <c r="HV438" s="137"/>
      <c r="HW438" s="137"/>
      <c r="HX438" s="137"/>
      <c r="HY438" s="137"/>
      <c r="HZ438" s="137"/>
      <c r="IA438" s="137"/>
      <c r="IB438" s="137"/>
      <c r="IC438" s="137"/>
      <c r="ID438" s="137"/>
      <c r="IE438" s="137"/>
      <c r="IF438" s="137"/>
      <c r="IG438" s="137"/>
      <c r="IH438" s="137"/>
      <c r="II438" s="137"/>
      <c r="IJ438" s="137"/>
      <c r="IK438" s="137"/>
      <c r="IL438" s="137"/>
      <c r="IM438" s="137"/>
      <c r="IN438" s="137"/>
      <c r="IO438" s="137"/>
      <c r="IP438" s="137"/>
      <c r="IQ438" s="137"/>
      <c r="IR438" s="137"/>
      <c r="IS438" s="137"/>
      <c r="IT438" s="137"/>
      <c r="IU438" s="137"/>
      <c r="IV438" s="137"/>
      <c r="IW438" s="137"/>
      <c r="IX438" s="137"/>
      <c r="IY438" s="137"/>
      <c r="IZ438" s="137"/>
      <c r="JA438" s="137"/>
      <c r="JB438" s="137"/>
      <c r="JC438" s="137"/>
      <c r="JD438" s="137"/>
      <c r="JE438" s="137"/>
      <c r="JF438" s="137"/>
    </row>
    <row r="439" spans="1:266" s="2236" customFormat="1" x14ac:dyDescent="0.25">
      <c r="A439" s="207"/>
      <c r="B439" s="207">
        <v>1</v>
      </c>
      <c r="C439" s="207" t="s">
        <v>681</v>
      </c>
      <c r="D439" s="207"/>
      <c r="E439" s="464" t="s">
        <v>134</v>
      </c>
      <c r="F439" s="4"/>
      <c r="G439" s="4"/>
      <c r="H439" s="1968"/>
      <c r="I439" s="1968"/>
      <c r="J439" s="1968">
        <f>J435+J436+J437*2.6+J438</f>
        <v>8.6</v>
      </c>
      <c r="K439" s="516" t="e">
        <f t="shared" si="69"/>
        <v>#DIV/0!</v>
      </c>
      <c r="L439" s="2374"/>
      <c r="M439" s="142"/>
      <c r="N439" s="1101"/>
      <c r="O439" s="1101"/>
      <c r="P439" s="1101"/>
      <c r="Q439" s="1101"/>
      <c r="R439" s="1101"/>
      <c r="S439" s="143"/>
      <c r="T439" s="2286"/>
      <c r="U439" s="2286"/>
      <c r="V439" s="2286"/>
      <c r="W439" s="2286"/>
      <c r="X439" s="2520">
        <f t="shared" ref="X439:AD439" si="71">SUM(X438,X421,X395,X381,X405)</f>
        <v>0</v>
      </c>
      <c r="Y439" s="2257">
        <f>AE439-AD439-Z439</f>
        <v>127.95011999999998</v>
      </c>
      <c r="Z439" s="2611">
        <f t="shared" si="71"/>
        <v>0</v>
      </c>
      <c r="AA439" s="2519">
        <f t="shared" si="71"/>
        <v>53.99584999999999</v>
      </c>
      <c r="AB439" s="2519">
        <f t="shared" si="71"/>
        <v>121.02136999999999</v>
      </c>
      <c r="AC439" s="2519">
        <f t="shared" si="71"/>
        <v>-2.2725200000000001</v>
      </c>
      <c r="AD439" s="2383">
        <f t="shared" si="71"/>
        <v>-0.45177999999999996</v>
      </c>
      <c r="AE439" s="2383">
        <f>SUM(AE438,AE421,AE395,AE381,AE405,AE394)</f>
        <v>127.49833999999998</v>
      </c>
      <c r="AF439" s="1631"/>
      <c r="AG439" s="2253"/>
      <c r="AH439" s="2272"/>
      <c r="AI439" s="1071"/>
      <c r="AJ439" s="137"/>
      <c r="AK439" s="137"/>
      <c r="AL439" s="137"/>
      <c r="AM439" s="137"/>
      <c r="AN439" s="207"/>
      <c r="AO439" s="137"/>
      <c r="AP439" s="137"/>
      <c r="AQ439" s="137"/>
      <c r="AR439" s="137"/>
      <c r="AS439" s="137"/>
      <c r="AT439" s="137"/>
      <c r="AU439" s="137"/>
      <c r="AV439" s="137"/>
      <c r="AW439" s="137"/>
      <c r="AX439" s="137"/>
      <c r="AY439" s="137"/>
      <c r="AZ439" s="137"/>
      <c r="BA439" s="137"/>
      <c r="BB439" s="137"/>
      <c r="BC439" s="137"/>
      <c r="BD439" s="137"/>
      <c r="BE439" s="137"/>
      <c r="BF439" s="137"/>
      <c r="BG439" s="137"/>
      <c r="BH439" s="137"/>
      <c r="BI439" s="137"/>
      <c r="BJ439" s="137"/>
      <c r="BK439" s="137"/>
      <c r="BL439" s="137"/>
      <c r="BM439" s="137"/>
      <c r="BN439" s="137"/>
      <c r="BO439" s="137"/>
      <c r="BP439" s="137"/>
      <c r="BQ439" s="137"/>
      <c r="BR439" s="137"/>
      <c r="BS439" s="137"/>
      <c r="BT439" s="137"/>
      <c r="BU439" s="137"/>
      <c r="BV439" s="137"/>
      <c r="BW439" s="137"/>
      <c r="BX439" s="137"/>
      <c r="BY439" s="137"/>
      <c r="BZ439" s="137"/>
      <c r="CA439" s="137"/>
      <c r="CB439" s="137"/>
      <c r="CC439" s="137"/>
      <c r="CD439" s="137"/>
      <c r="CE439" s="137"/>
      <c r="CF439" s="137"/>
      <c r="CG439" s="137"/>
      <c r="CH439" s="137"/>
      <c r="CI439" s="137"/>
      <c r="CJ439" s="137"/>
      <c r="CK439" s="137"/>
      <c r="CL439" s="137"/>
      <c r="CM439" s="137"/>
      <c r="CN439" s="137"/>
      <c r="CO439" s="137"/>
      <c r="CP439" s="137"/>
      <c r="CQ439" s="137"/>
      <c r="CR439" s="137"/>
      <c r="CS439" s="137"/>
      <c r="CT439" s="137"/>
      <c r="CU439" s="137"/>
      <c r="CV439" s="137"/>
      <c r="CW439" s="137"/>
      <c r="CX439" s="137"/>
      <c r="CY439" s="137"/>
      <c r="CZ439" s="137"/>
      <c r="DA439" s="137"/>
      <c r="DB439" s="137"/>
      <c r="DC439" s="137"/>
      <c r="DD439" s="137"/>
      <c r="DE439" s="137"/>
      <c r="DF439" s="137"/>
      <c r="DG439" s="137"/>
      <c r="DH439" s="137"/>
      <c r="DI439" s="137"/>
      <c r="DJ439" s="137"/>
      <c r="DK439" s="137"/>
      <c r="DL439" s="137"/>
      <c r="DM439" s="137"/>
      <c r="DN439" s="137"/>
      <c r="DO439" s="137"/>
      <c r="DP439" s="137"/>
      <c r="DQ439" s="137"/>
      <c r="DR439" s="137"/>
      <c r="DS439" s="137"/>
      <c r="DT439" s="137"/>
      <c r="DU439" s="137"/>
      <c r="DV439" s="137"/>
      <c r="DW439" s="137"/>
      <c r="DX439" s="137"/>
      <c r="DY439" s="137"/>
      <c r="DZ439" s="137"/>
      <c r="EA439" s="137"/>
      <c r="EB439" s="137"/>
      <c r="EC439" s="137"/>
      <c r="ED439" s="137"/>
      <c r="EE439" s="137"/>
      <c r="EF439" s="137"/>
      <c r="EG439" s="137"/>
      <c r="EH439" s="137"/>
      <c r="EI439" s="137"/>
      <c r="EJ439" s="137"/>
      <c r="EK439" s="137"/>
      <c r="EL439" s="137"/>
      <c r="EM439" s="137"/>
      <c r="EN439" s="137"/>
      <c r="EO439" s="137"/>
      <c r="EP439" s="137"/>
      <c r="EQ439" s="137"/>
      <c r="ER439" s="137"/>
      <c r="ES439" s="137"/>
      <c r="ET439" s="137"/>
      <c r="EU439" s="137"/>
      <c r="EV439" s="137"/>
      <c r="EW439" s="137"/>
      <c r="EX439" s="137"/>
      <c r="EY439" s="137"/>
      <c r="EZ439" s="137"/>
      <c r="FA439" s="137"/>
      <c r="FB439" s="137"/>
      <c r="FC439" s="137"/>
      <c r="FD439" s="137"/>
      <c r="FE439" s="137"/>
      <c r="FF439" s="137"/>
      <c r="FG439" s="137"/>
      <c r="FH439" s="137"/>
      <c r="FI439" s="137"/>
      <c r="FJ439" s="137"/>
      <c r="FK439" s="137"/>
      <c r="FL439" s="137"/>
      <c r="FM439" s="137"/>
      <c r="FN439" s="137"/>
      <c r="FO439" s="137"/>
      <c r="FP439" s="137"/>
      <c r="FQ439" s="137"/>
      <c r="FR439" s="137"/>
      <c r="FS439" s="137"/>
      <c r="FT439" s="137"/>
      <c r="FU439" s="137"/>
      <c r="FV439" s="137"/>
      <c r="FW439" s="137"/>
      <c r="FX439" s="137"/>
      <c r="FY439" s="137"/>
      <c r="FZ439" s="137"/>
      <c r="GA439" s="137"/>
      <c r="GB439" s="137"/>
      <c r="GC439" s="137"/>
      <c r="GD439" s="137"/>
      <c r="GE439" s="137"/>
      <c r="GF439" s="137"/>
      <c r="GG439" s="137"/>
      <c r="GH439" s="137"/>
      <c r="GI439" s="137"/>
      <c r="GJ439" s="137"/>
      <c r="GK439" s="137"/>
      <c r="GL439" s="137"/>
      <c r="GM439" s="137"/>
      <c r="GN439" s="137"/>
      <c r="GO439" s="137"/>
      <c r="GP439" s="137"/>
      <c r="GQ439" s="137"/>
      <c r="GR439" s="137"/>
      <c r="GS439" s="137"/>
      <c r="GT439" s="137"/>
      <c r="GU439" s="137"/>
      <c r="GV439" s="137"/>
      <c r="GW439" s="137"/>
      <c r="GX439" s="137"/>
      <c r="GY439" s="137"/>
      <c r="GZ439" s="137"/>
      <c r="HA439" s="137"/>
      <c r="HB439" s="137"/>
      <c r="HC439" s="137"/>
      <c r="HD439" s="137"/>
      <c r="HE439" s="137"/>
      <c r="HF439" s="137"/>
      <c r="HG439" s="137"/>
      <c r="HH439" s="137"/>
      <c r="HI439" s="137"/>
      <c r="HJ439" s="137"/>
      <c r="HK439" s="137"/>
      <c r="HL439" s="137"/>
      <c r="HM439" s="137"/>
      <c r="HN439" s="137"/>
      <c r="HO439" s="137"/>
      <c r="HP439" s="137"/>
      <c r="HQ439" s="137"/>
      <c r="HR439" s="137"/>
      <c r="HS439" s="137"/>
      <c r="HT439" s="137"/>
      <c r="HU439" s="137"/>
      <c r="HV439" s="137"/>
      <c r="HW439" s="137"/>
      <c r="HX439" s="137"/>
      <c r="HY439" s="137"/>
      <c r="HZ439" s="137"/>
      <c r="IA439" s="137"/>
      <c r="IB439" s="137"/>
      <c r="IC439" s="137"/>
      <c r="ID439" s="137"/>
      <c r="IE439" s="137"/>
      <c r="IF439" s="137"/>
      <c r="IG439" s="137"/>
      <c r="IH439" s="137"/>
      <c r="II439" s="137"/>
      <c r="IJ439" s="137"/>
      <c r="IK439" s="137"/>
      <c r="IL439" s="137"/>
      <c r="IM439" s="137"/>
      <c r="IN439" s="137"/>
      <c r="IO439" s="137"/>
      <c r="IP439" s="137"/>
      <c r="IQ439" s="137"/>
      <c r="IR439" s="137"/>
      <c r="IS439" s="137"/>
      <c r="IT439" s="137"/>
      <c r="IU439" s="137"/>
      <c r="IV439" s="137"/>
      <c r="IW439" s="137"/>
      <c r="IX439" s="137"/>
      <c r="IY439" s="137"/>
      <c r="IZ439" s="137"/>
      <c r="JA439" s="137"/>
      <c r="JB439" s="137"/>
      <c r="JC439" s="137"/>
      <c r="JD439" s="137"/>
      <c r="JE439" s="137"/>
      <c r="JF439" s="137"/>
    </row>
    <row r="440" spans="1:266" s="2236" customFormat="1" x14ac:dyDescent="0.25">
      <c r="A440" s="207"/>
      <c r="B440" s="207">
        <v>1</v>
      </c>
      <c r="C440" s="207" t="s">
        <v>681</v>
      </c>
      <c r="D440" s="207"/>
      <c r="E440" s="4"/>
      <c r="F440" s="4"/>
      <c r="G440" s="2140"/>
      <c r="H440" s="228"/>
      <c r="I440" s="113"/>
      <c r="J440" s="177"/>
      <c r="K440" s="177"/>
      <c r="L440" s="2035"/>
      <c r="M440" s="2035"/>
      <c r="N440" s="2303"/>
      <c r="O440" s="2303"/>
      <c r="P440" s="2303"/>
      <c r="Q440" s="2303"/>
      <c r="R440" s="2303"/>
      <c r="S440" s="2303"/>
      <c r="T440" s="2301"/>
      <c r="U440" s="2301"/>
      <c r="V440" s="2301"/>
      <c r="W440" s="2301"/>
      <c r="X440" s="2367">
        <f t="shared" ref="X440:X447" si="72">T440/12*$E$3</f>
        <v>0</v>
      </c>
      <c r="Y440" s="2301"/>
      <c r="Z440" s="2364"/>
      <c r="AA440" s="2301"/>
      <c r="AB440" s="2301"/>
      <c r="AC440" s="2301"/>
      <c r="AD440" s="2301"/>
      <c r="AE440" s="2301"/>
      <c r="AF440" s="928"/>
      <c r="AG440" s="2019"/>
      <c r="AH440" s="2272"/>
      <c r="AI440" s="1014"/>
      <c r="AN440" s="207"/>
    </row>
    <row r="441" spans="1:266" s="2236" customFormat="1" x14ac:dyDescent="0.25">
      <c r="A441" s="207">
        <v>1</v>
      </c>
      <c r="B441" s="207">
        <v>1</v>
      </c>
      <c r="C441" s="207" t="s">
        <v>681</v>
      </c>
      <c r="D441" s="207"/>
      <c r="E441" s="1333" t="s">
        <v>28</v>
      </c>
      <c r="F441" s="1333"/>
      <c r="G441" s="2"/>
      <c r="H441" s="215"/>
      <c r="I441" s="177"/>
      <c r="J441" s="177"/>
      <c r="K441" s="177"/>
      <c r="L441" s="1484"/>
      <c r="M441" s="1484"/>
      <c r="N441" s="730"/>
      <c r="O441" s="730"/>
      <c r="P441" s="730"/>
      <c r="Q441" s="730"/>
      <c r="R441" s="730"/>
      <c r="S441" s="730"/>
      <c r="T441" s="361"/>
      <c r="U441" s="361"/>
      <c r="V441" s="361"/>
      <c r="W441" s="361"/>
      <c r="X441" s="2373">
        <f t="shared" si="72"/>
        <v>0</v>
      </c>
      <c r="Y441" s="361"/>
      <c r="Z441" s="1110"/>
      <c r="AA441" s="361"/>
      <c r="AB441" s="361"/>
      <c r="AC441" s="361"/>
      <c r="AD441" s="361"/>
      <c r="AE441" s="361"/>
      <c r="AF441" s="928"/>
      <c r="AG441" s="2247"/>
      <c r="AH441" s="2272"/>
      <c r="AI441" s="1014"/>
      <c r="AN441" s="207"/>
    </row>
    <row r="442" spans="1:266" s="2236" customFormat="1" x14ac:dyDescent="0.25">
      <c r="A442" s="207">
        <v>1</v>
      </c>
      <c r="B442" s="207">
        <v>1</v>
      </c>
      <c r="C442" s="207" t="s">
        <v>681</v>
      </c>
      <c r="D442" s="207" t="s">
        <v>718</v>
      </c>
      <c r="E442" s="1010" t="s">
        <v>43</v>
      </c>
      <c r="F442" s="1010"/>
      <c r="G442" s="177">
        <v>300</v>
      </c>
      <c r="H442" s="215"/>
      <c r="I442" s="113"/>
      <c r="J442" s="113"/>
      <c r="K442" s="113" t="e">
        <f>J442/I442*100</f>
        <v>#DIV/0!</v>
      </c>
      <c r="L442" s="806">
        <v>10</v>
      </c>
      <c r="M442" s="142" t="e">
        <f>P442/J442</f>
        <v>#DIV/0!</v>
      </c>
      <c r="N442" s="143">
        <f>ROUND(H442*L442,0)</f>
        <v>0</v>
      </c>
      <c r="O442" s="143">
        <f>N442/12*$E$3</f>
        <v>0</v>
      </c>
      <c r="P442" s="143"/>
      <c r="Q442" s="143" t="e">
        <f>P442/O442*100</f>
        <v>#DIV/0!</v>
      </c>
      <c r="R442" s="143">
        <f>N442/G442</f>
        <v>0</v>
      </c>
      <c r="S442" s="143" t="e">
        <f>P442/$E$3*12/R442</f>
        <v>#DIV/0!</v>
      </c>
      <c r="T442" s="317"/>
      <c r="U442" s="317"/>
      <c r="V442" s="317"/>
      <c r="W442" s="317"/>
      <c r="X442" s="2372">
        <f t="shared" si="72"/>
        <v>0</v>
      </c>
      <c r="Y442" s="317"/>
      <c r="Z442" s="765"/>
      <c r="AA442" s="317"/>
      <c r="AB442" s="317"/>
      <c r="AC442" s="317"/>
      <c r="AD442" s="317"/>
      <c r="AE442" s="317"/>
      <c r="AF442" s="924"/>
      <c r="AG442" s="936"/>
      <c r="AH442" s="2272"/>
      <c r="AI442" s="1014"/>
      <c r="AN442" s="207"/>
    </row>
    <row r="443" spans="1:266" s="2236" customFormat="1" x14ac:dyDescent="0.25">
      <c r="A443" s="207">
        <v>1</v>
      </c>
      <c r="B443" s="207">
        <v>1</v>
      </c>
      <c r="C443" s="207" t="s">
        <v>681</v>
      </c>
      <c r="D443" s="207" t="s">
        <v>718</v>
      </c>
      <c r="E443" s="1333" t="s">
        <v>31</v>
      </c>
      <c r="F443" s="1333"/>
      <c r="G443" s="1333"/>
      <c r="H443" s="1968"/>
      <c r="I443" s="2034"/>
      <c r="J443" s="2034">
        <f>SUM(J442:J442)</f>
        <v>0</v>
      </c>
      <c r="K443" s="2034" t="e">
        <f>J443/I443*100</f>
        <v>#DIV/0!</v>
      </c>
      <c r="L443" s="2035" t="e">
        <f>SUM(N443/H443)</f>
        <v>#DIV/0!</v>
      </c>
      <c r="M443" s="189" t="e">
        <f>P443/J443</f>
        <v>#DIV/0!</v>
      </c>
      <c r="N443" s="685">
        <f>SUM(N442:N442)</f>
        <v>0</v>
      </c>
      <c r="O443" s="685">
        <f>SUM(O442:O442)</f>
        <v>0</v>
      </c>
      <c r="P443" s="685">
        <f>SUM(P442:P442)</f>
        <v>0</v>
      </c>
      <c r="Q443" s="143" t="e">
        <f>P443/O443*100</f>
        <v>#DIV/0!</v>
      </c>
      <c r="R443" s="1243">
        <f>SUM(R442:R442)</f>
        <v>0</v>
      </c>
      <c r="S443" s="143" t="e">
        <f>P443/$E$3*12/R443</f>
        <v>#DIV/0!</v>
      </c>
      <c r="T443" s="361"/>
      <c r="U443" s="361"/>
      <c r="V443" s="361"/>
      <c r="W443" s="361"/>
      <c r="X443" s="2367">
        <f t="shared" si="72"/>
        <v>0</v>
      </c>
      <c r="Y443" s="2301"/>
      <c r="Z443" s="2364"/>
      <c r="AA443" s="2301"/>
      <c r="AB443" s="2301"/>
      <c r="AC443" s="2301"/>
      <c r="AD443" s="361"/>
      <c r="AE443" s="361"/>
      <c r="AF443" s="2036"/>
      <c r="AG443" s="2247"/>
      <c r="AH443" s="2272"/>
      <c r="AI443" s="1014"/>
      <c r="AN443" s="207"/>
    </row>
    <row r="444" spans="1:266" s="2236" customFormat="1" ht="18.75" customHeight="1" x14ac:dyDescent="0.25">
      <c r="A444" s="207">
        <v>1</v>
      </c>
      <c r="B444" s="207">
        <v>1</v>
      </c>
      <c r="C444" s="207" t="s">
        <v>681</v>
      </c>
      <c r="D444" s="207"/>
      <c r="E444" s="2" t="s">
        <v>123</v>
      </c>
      <c r="F444" s="2"/>
      <c r="G444" s="1333"/>
      <c r="H444" s="1968"/>
      <c r="I444" s="2034"/>
      <c r="J444" s="2034"/>
      <c r="K444" s="2034"/>
      <c r="L444" s="2035"/>
      <c r="M444" s="189"/>
      <c r="N444" s="685"/>
      <c r="O444" s="685"/>
      <c r="P444" s="685"/>
      <c r="Q444" s="143"/>
      <c r="R444" s="1243"/>
      <c r="S444" s="143"/>
      <c r="T444" s="361"/>
      <c r="U444" s="361"/>
      <c r="V444" s="361"/>
      <c r="W444" s="361"/>
      <c r="X444" s="2373">
        <f t="shared" si="72"/>
        <v>0</v>
      </c>
      <c r="Y444" s="361"/>
      <c r="Z444" s="1110"/>
      <c r="AA444" s="361"/>
      <c r="AB444" s="361"/>
      <c r="AC444" s="361"/>
      <c r="AD444" s="361"/>
      <c r="AE444" s="361"/>
      <c r="AF444" s="2036"/>
      <c r="AG444" s="2247"/>
      <c r="AH444" s="2272"/>
      <c r="AI444" s="1014"/>
      <c r="AN444" s="207"/>
    </row>
    <row r="445" spans="1:266" s="2236" customFormat="1" x14ac:dyDescent="0.25">
      <c r="A445" s="207"/>
      <c r="B445" s="207">
        <v>1</v>
      </c>
      <c r="C445" s="207" t="s">
        <v>681</v>
      </c>
      <c r="D445" s="207" t="s">
        <v>700</v>
      </c>
      <c r="E445" s="2234" t="s">
        <v>9</v>
      </c>
      <c r="F445" s="2234"/>
      <c r="G445" s="123">
        <v>240</v>
      </c>
      <c r="H445" s="215"/>
      <c r="I445" s="113"/>
      <c r="J445" s="1734"/>
      <c r="K445" s="113"/>
      <c r="L445" s="2302"/>
      <c r="M445" s="142"/>
      <c r="N445" s="143"/>
      <c r="O445" s="143"/>
      <c r="P445" s="2083"/>
      <c r="Q445" s="143" t="e">
        <f>P445/O445*100</f>
        <v>#DIV/0!</v>
      </c>
      <c r="R445" s="143">
        <f>N445/G445</f>
        <v>0</v>
      </c>
      <c r="S445" s="143" t="e">
        <f>P445/$E$3*12/R445</f>
        <v>#DIV/0!</v>
      </c>
      <c r="T445" s="361"/>
      <c r="U445" s="361"/>
      <c r="V445" s="361"/>
      <c r="W445" s="361"/>
      <c r="X445" s="2373">
        <f t="shared" si="72"/>
        <v>0</v>
      </c>
      <c r="Y445" s="361"/>
      <c r="Z445" s="1110"/>
      <c r="AA445" s="361"/>
      <c r="AB445" s="361"/>
      <c r="AC445" s="361"/>
      <c r="AD445" s="361"/>
      <c r="AE445" s="361"/>
      <c r="AF445" s="1735"/>
      <c r="AG445" s="2247"/>
      <c r="AH445" s="2272"/>
      <c r="AI445" s="1014"/>
      <c r="AN445" s="207"/>
    </row>
    <row r="446" spans="1:266" s="2236" customFormat="1" x14ac:dyDescent="0.25">
      <c r="A446" s="207">
        <v>1</v>
      </c>
      <c r="B446" s="207">
        <v>1</v>
      </c>
      <c r="C446" s="207" t="s">
        <v>681</v>
      </c>
      <c r="D446" s="207" t="s">
        <v>700</v>
      </c>
      <c r="E446" s="1080" t="s">
        <v>64</v>
      </c>
      <c r="F446" s="1080"/>
      <c r="G446" s="123">
        <v>240</v>
      </c>
      <c r="H446" s="215"/>
      <c r="I446" s="113"/>
      <c r="J446" s="113"/>
      <c r="K446" s="113"/>
      <c r="L446" s="2302"/>
      <c r="M446" s="142"/>
      <c r="N446" s="143"/>
      <c r="O446" s="143"/>
      <c r="P446" s="143"/>
      <c r="Q446" s="143" t="e">
        <f>P446/O446*100</f>
        <v>#DIV/0!</v>
      </c>
      <c r="R446" s="143">
        <f>N446/G446</f>
        <v>0</v>
      </c>
      <c r="S446" s="143" t="e">
        <f>P446/$E$3*12/R446</f>
        <v>#DIV/0!</v>
      </c>
      <c r="T446" s="361"/>
      <c r="U446" s="361"/>
      <c r="V446" s="361"/>
      <c r="W446" s="361"/>
      <c r="X446" s="2373">
        <f t="shared" si="72"/>
        <v>0</v>
      </c>
      <c r="Y446" s="361"/>
      <c r="Z446" s="1110"/>
      <c r="AA446" s="361"/>
      <c r="AB446" s="361"/>
      <c r="AC446" s="361"/>
      <c r="AD446" s="361"/>
      <c r="AE446" s="361"/>
      <c r="AF446" s="924"/>
      <c r="AG446" s="2247"/>
      <c r="AH446" s="2272"/>
      <c r="AI446" s="1014"/>
      <c r="AN446" s="207"/>
    </row>
    <row r="447" spans="1:266" s="137" customFormat="1" x14ac:dyDescent="0.25">
      <c r="A447" s="207">
        <v>1</v>
      </c>
      <c r="B447" s="207">
        <v>1</v>
      </c>
      <c r="C447" s="207" t="s">
        <v>681</v>
      </c>
      <c r="D447" s="207" t="s">
        <v>700</v>
      </c>
      <c r="E447" s="2038" t="s">
        <v>150</v>
      </c>
      <c r="F447" s="2038"/>
      <c r="G447" s="2038"/>
      <c r="H447" s="213"/>
      <c r="I447" s="514"/>
      <c r="J447" s="514">
        <f>SUM(J445:J446)</f>
        <v>0</v>
      </c>
      <c r="K447" s="113" t="e">
        <f>J447/I447*100</f>
        <v>#DIV/0!</v>
      </c>
      <c r="L447" s="2035" t="e">
        <f>SUM(N447/H447)</f>
        <v>#DIV/0!</v>
      </c>
      <c r="M447" s="142" t="e">
        <f>P447/J447</f>
        <v>#DIV/0!</v>
      </c>
      <c r="N447" s="1101">
        <f>SUM(N445:N446)</f>
        <v>0</v>
      </c>
      <c r="O447" s="1101">
        <f>SUM(O445:O446)</f>
        <v>0</v>
      </c>
      <c r="P447" s="1101">
        <f>SUM(P445:P446)</f>
        <v>0</v>
      </c>
      <c r="Q447" s="143" t="e">
        <f>P447/O447*100</f>
        <v>#DIV/0!</v>
      </c>
      <c r="R447" s="1101">
        <f>SUM(R445:R446)</f>
        <v>0</v>
      </c>
      <c r="S447" s="143" t="e">
        <f>P447/$E$3*12/R447</f>
        <v>#DIV/0!</v>
      </c>
      <c r="T447" s="317"/>
      <c r="U447" s="317"/>
      <c r="V447" s="317"/>
      <c r="W447" s="317"/>
      <c r="X447" s="2367">
        <f t="shared" si="72"/>
        <v>0</v>
      </c>
      <c r="Y447" s="2301"/>
      <c r="Z447" s="2364"/>
      <c r="AA447" s="2301"/>
      <c r="AB447" s="2301"/>
      <c r="AC447" s="2301"/>
      <c r="AD447" s="317"/>
      <c r="AE447" s="317"/>
      <c r="AF447" s="945"/>
      <c r="AG447" s="936"/>
      <c r="AH447" s="2272"/>
      <c r="AI447" s="1071"/>
      <c r="AN447" s="207"/>
    </row>
    <row r="448" spans="1:266" s="2236" customFormat="1" ht="29.25" x14ac:dyDescent="0.25">
      <c r="A448" s="207">
        <v>1</v>
      </c>
      <c r="B448" s="207">
        <v>1</v>
      </c>
      <c r="C448" s="207" t="s">
        <v>681</v>
      </c>
      <c r="D448" s="207"/>
      <c r="E448" s="691" t="s">
        <v>135</v>
      </c>
      <c r="F448" s="691"/>
      <c r="G448" s="691"/>
      <c r="H448" s="1968"/>
      <c r="I448" s="2034"/>
      <c r="J448" s="2034">
        <f>SUM(J447,J443)</f>
        <v>0</v>
      </c>
      <c r="K448" s="2034" t="e">
        <f>J448/I448*100</f>
        <v>#DIV/0!</v>
      </c>
      <c r="L448" s="2035" t="e">
        <f>SUM(N448/H448)</f>
        <v>#DIV/0!</v>
      </c>
      <c r="M448" s="142" t="e">
        <f>P448/J448</f>
        <v>#DIV/0!</v>
      </c>
      <c r="N448" s="2034">
        <f>SUM(N447,N443)</f>
        <v>0</v>
      </c>
      <c r="O448" s="2034">
        <f>SUM(O447,O443)</f>
        <v>0</v>
      </c>
      <c r="P448" s="2034">
        <f>SUM(P447,P443)</f>
        <v>0</v>
      </c>
      <c r="Q448" s="143" t="e">
        <f>P448/O448*100</f>
        <v>#DIV/0!</v>
      </c>
      <c r="R448" s="2034">
        <f>SUM(R447,R443)</f>
        <v>0</v>
      </c>
      <c r="S448" s="143" t="e">
        <f>P448/$E$3*12/R448</f>
        <v>#DIV/0!</v>
      </c>
      <c r="T448" s="2377"/>
      <c r="U448" s="2377"/>
      <c r="V448" s="2377"/>
      <c r="W448" s="2377"/>
      <c r="X448" s="855">
        <f>T448/12*$E$3+(U448-T448)/11*3+(V448-U448)/10*2+(W448-V448)/9*1</f>
        <v>0</v>
      </c>
      <c r="Y448" s="361">
        <f>AE448-AD448-AA448-Z448</f>
        <v>0</v>
      </c>
      <c r="Z448" s="1110"/>
      <c r="AA448" s="361"/>
      <c r="AB448" s="361">
        <f>Y448-X448</f>
        <v>0</v>
      </c>
      <c r="AC448" s="361"/>
      <c r="AD448" s="2377"/>
      <c r="AE448" s="2377"/>
      <c r="AF448" s="2036"/>
      <c r="AG448" s="1735"/>
      <c r="AH448" s="2272"/>
      <c r="AI448" s="1014"/>
      <c r="AN448" s="207"/>
    </row>
    <row r="449" spans="1:266" s="2236" customFormat="1" x14ac:dyDescent="0.25">
      <c r="A449" s="207">
        <v>1</v>
      </c>
      <c r="B449" s="207">
        <v>1</v>
      </c>
      <c r="C449" s="207" t="s">
        <v>681</v>
      </c>
      <c r="D449" s="207"/>
      <c r="E449" s="510"/>
      <c r="F449" s="510"/>
      <c r="G449" s="510"/>
      <c r="H449" s="213"/>
      <c r="I449" s="113"/>
      <c r="J449" s="113"/>
      <c r="K449" s="113"/>
      <c r="L449" s="1602"/>
      <c r="M449" s="1602"/>
      <c r="N449" s="1602"/>
      <c r="O449" s="1602"/>
      <c r="P449" s="1602"/>
      <c r="Q449" s="1602"/>
      <c r="R449" s="1602"/>
      <c r="S449" s="1602"/>
      <c r="T449" s="317"/>
      <c r="U449" s="317"/>
      <c r="V449" s="317"/>
      <c r="W449" s="317"/>
      <c r="X449" s="2372">
        <f>T449/12*$E$3</f>
        <v>0</v>
      </c>
      <c r="Y449" s="317">
        <f>AE449-AD449</f>
        <v>0</v>
      </c>
      <c r="Z449" s="765"/>
      <c r="AA449" s="317"/>
      <c r="AB449" s="317">
        <f>Y449-X449</f>
        <v>0</v>
      </c>
      <c r="AC449" s="317"/>
      <c r="AD449" s="317"/>
      <c r="AE449" s="317"/>
      <c r="AF449" s="924"/>
      <c r="AG449" s="936"/>
      <c r="AH449" s="2272"/>
      <c r="AI449" s="1014"/>
      <c r="AN449" s="207"/>
    </row>
    <row r="450" spans="1:266" s="2236" customFormat="1" x14ac:dyDescent="0.25">
      <c r="A450" s="207">
        <v>1</v>
      </c>
      <c r="B450" s="207">
        <v>1</v>
      </c>
      <c r="C450" s="207" t="s">
        <v>681</v>
      </c>
      <c r="D450" s="207"/>
      <c r="E450" s="1121" t="s">
        <v>277</v>
      </c>
      <c r="F450" s="2288"/>
      <c r="G450" s="2288"/>
      <c r="H450" s="2289"/>
      <c r="I450" s="2290"/>
      <c r="J450" s="2290"/>
      <c r="K450" s="2290"/>
      <c r="L450" s="1488"/>
      <c r="M450" s="1488"/>
      <c r="N450" s="1488"/>
      <c r="O450" s="1488"/>
      <c r="P450" s="1488">
        <f>P379+P448</f>
        <v>0</v>
      </c>
      <c r="Q450" s="1488"/>
      <c r="R450" s="1488"/>
      <c r="S450" s="1488"/>
      <c r="T450" s="1659"/>
      <c r="U450" s="1659"/>
      <c r="V450" s="1659"/>
      <c r="W450" s="1659"/>
      <c r="X450" s="2378">
        <f t="shared" ref="X450:AE450" si="73">SUM(X448,X439,X379)</f>
        <v>0</v>
      </c>
      <c r="Y450" s="2257">
        <f>AE450-AD450-Z450</f>
        <v>127.95011999999998</v>
      </c>
      <c r="Z450" s="2431">
        <f t="shared" si="73"/>
        <v>0</v>
      </c>
      <c r="AA450" s="1659">
        <f t="shared" si="73"/>
        <v>53.99584999999999</v>
      </c>
      <c r="AB450" s="1659">
        <f t="shared" si="73"/>
        <v>121.02136999999999</v>
      </c>
      <c r="AC450" s="1659">
        <f t="shared" si="73"/>
        <v>-2.2725200000000001</v>
      </c>
      <c r="AD450" s="1659">
        <f t="shared" si="73"/>
        <v>-0.45177999999999996</v>
      </c>
      <c r="AE450" s="1659">
        <f t="shared" si="73"/>
        <v>127.49833999999998</v>
      </c>
      <c r="AF450" s="2291"/>
      <c r="AG450" s="2379">
        <f>SUM(AG448,AG439,AG379)</f>
        <v>0</v>
      </c>
      <c r="AH450" s="2272"/>
      <c r="AI450" s="1014"/>
      <c r="AN450" s="207"/>
    </row>
    <row r="451" spans="1:266" x14ac:dyDescent="0.25">
      <c r="A451" s="207">
        <v>1</v>
      </c>
      <c r="B451" s="207">
        <v>1</v>
      </c>
      <c r="E451" s="631"/>
      <c r="F451" s="631"/>
      <c r="G451" s="631"/>
      <c r="H451" s="248"/>
      <c r="I451" s="1431"/>
      <c r="J451" s="1431"/>
      <c r="K451" s="1431"/>
      <c r="L451" s="1431"/>
      <c r="M451" s="1431"/>
      <c r="N451" s="1431"/>
      <c r="O451" s="1431"/>
      <c r="P451" s="1431"/>
      <c r="Q451" s="1431"/>
      <c r="R451" s="1431"/>
      <c r="S451" s="1431"/>
      <c r="T451" s="320"/>
      <c r="U451" s="320"/>
      <c r="V451" s="320"/>
      <c r="W451" s="320"/>
      <c r="X451" s="737">
        <f>T451/12*$E$3</f>
        <v>0</v>
      </c>
      <c r="Y451" s="320"/>
      <c r="Z451" s="759"/>
      <c r="AA451" s="320"/>
      <c r="AB451" s="320"/>
      <c r="AC451" s="3090"/>
      <c r="AD451" s="3090"/>
      <c r="AE451" s="320"/>
      <c r="AF451" s="2380"/>
      <c r="AG451" s="2296"/>
      <c r="AH451" s="3525"/>
      <c r="AJ451" s="207"/>
      <c r="AK451" s="207"/>
      <c r="AL451" s="207"/>
      <c r="AM451" s="207"/>
      <c r="AN451" s="207"/>
      <c r="AO451" s="207"/>
      <c r="AP451" s="207"/>
      <c r="AQ451" s="207"/>
      <c r="AR451" s="207"/>
      <c r="AS451" s="207"/>
      <c r="AT451" s="207"/>
      <c r="AU451" s="207"/>
      <c r="AV451" s="207"/>
      <c r="AW451" s="207"/>
      <c r="AX451" s="207"/>
      <c r="AY451" s="207"/>
      <c r="AZ451" s="207"/>
      <c r="BA451" s="207"/>
      <c r="BB451" s="207"/>
      <c r="BC451" s="207"/>
      <c r="BD451" s="207"/>
      <c r="BE451" s="207"/>
      <c r="BF451" s="207"/>
      <c r="BG451" s="207"/>
      <c r="BH451" s="207"/>
      <c r="BI451" s="207"/>
      <c r="BJ451" s="207"/>
      <c r="BK451" s="207"/>
      <c r="BL451" s="207"/>
      <c r="BM451" s="207"/>
      <c r="BN451" s="207"/>
      <c r="BO451" s="207"/>
      <c r="BP451" s="207"/>
      <c r="BQ451" s="207"/>
      <c r="BR451" s="207"/>
      <c r="BS451" s="207"/>
      <c r="BT451" s="207"/>
      <c r="BU451" s="207"/>
      <c r="BV451" s="207"/>
      <c r="BW451" s="207"/>
      <c r="BX451" s="207"/>
      <c r="BY451" s="207"/>
      <c r="BZ451" s="207"/>
      <c r="CA451" s="207"/>
      <c r="CB451" s="207"/>
      <c r="CC451" s="207"/>
      <c r="CD451" s="207"/>
      <c r="CE451" s="207"/>
      <c r="CF451" s="207"/>
      <c r="CG451" s="207"/>
      <c r="CH451" s="207"/>
      <c r="CI451" s="207"/>
      <c r="CJ451" s="207"/>
      <c r="CK451" s="207"/>
      <c r="CL451" s="207"/>
      <c r="CM451" s="207"/>
      <c r="CN451" s="207"/>
      <c r="CO451" s="207"/>
      <c r="CP451" s="207"/>
      <c r="CQ451" s="207"/>
      <c r="CR451" s="207"/>
      <c r="CS451" s="207"/>
      <c r="CT451" s="207"/>
      <c r="CU451" s="207"/>
      <c r="CV451" s="207"/>
      <c r="CW451" s="207"/>
      <c r="CX451" s="207"/>
      <c r="CY451" s="207"/>
      <c r="CZ451" s="207"/>
      <c r="DA451" s="207"/>
      <c r="DB451" s="207"/>
      <c r="DC451" s="207"/>
      <c r="DD451" s="207"/>
      <c r="DE451" s="207"/>
      <c r="DF451" s="207"/>
      <c r="DG451" s="207"/>
      <c r="DH451" s="207"/>
      <c r="DI451" s="207"/>
      <c r="DJ451" s="207"/>
      <c r="DK451" s="207"/>
      <c r="DL451" s="207"/>
      <c r="DM451" s="207"/>
      <c r="DN451" s="207"/>
      <c r="DO451" s="207"/>
      <c r="DP451" s="207"/>
      <c r="DQ451" s="207"/>
      <c r="DR451" s="207"/>
      <c r="DS451" s="207"/>
      <c r="DT451" s="207"/>
      <c r="DU451" s="207"/>
      <c r="DV451" s="207"/>
      <c r="DW451" s="207"/>
      <c r="DX451" s="207"/>
      <c r="DY451" s="207"/>
      <c r="DZ451" s="207"/>
      <c r="EA451" s="207"/>
      <c r="EB451" s="207"/>
      <c r="EC451" s="207"/>
      <c r="ED451" s="207"/>
      <c r="EE451" s="207"/>
      <c r="EF451" s="207"/>
      <c r="EG451" s="207"/>
      <c r="EH451" s="207"/>
      <c r="EI451" s="207"/>
      <c r="EJ451" s="207"/>
      <c r="EK451" s="207"/>
      <c r="EL451" s="207"/>
      <c r="EM451" s="207"/>
      <c r="EN451" s="207"/>
      <c r="EO451" s="207"/>
      <c r="EP451" s="207"/>
      <c r="EQ451" s="207"/>
      <c r="ER451" s="207"/>
      <c r="ES451" s="207"/>
      <c r="ET451" s="207"/>
      <c r="EU451" s="207"/>
      <c r="EV451" s="207"/>
      <c r="EW451" s="207"/>
      <c r="EX451" s="207"/>
      <c r="EY451" s="207"/>
      <c r="EZ451" s="207"/>
      <c r="FA451" s="207"/>
      <c r="FB451" s="207"/>
      <c r="FC451" s="207"/>
      <c r="FD451" s="207"/>
      <c r="FE451" s="207"/>
      <c r="FF451" s="207"/>
      <c r="FG451" s="207"/>
      <c r="FH451" s="207"/>
      <c r="FI451" s="207"/>
      <c r="FJ451" s="207"/>
      <c r="FK451" s="207"/>
      <c r="FL451" s="207"/>
      <c r="FM451" s="207"/>
      <c r="FN451" s="207"/>
      <c r="FO451" s="207"/>
      <c r="FP451" s="207"/>
      <c r="FQ451" s="207"/>
      <c r="FR451" s="207"/>
      <c r="FS451" s="207"/>
      <c r="FT451" s="207"/>
      <c r="FU451" s="207"/>
      <c r="FV451" s="207"/>
      <c r="FW451" s="207"/>
      <c r="FX451" s="207"/>
      <c r="FY451" s="207"/>
      <c r="FZ451" s="207"/>
      <c r="GA451" s="207"/>
      <c r="GB451" s="207"/>
      <c r="GC451" s="207"/>
      <c r="GD451" s="207"/>
      <c r="GE451" s="207"/>
      <c r="GF451" s="207"/>
      <c r="GG451" s="207"/>
      <c r="GH451" s="207"/>
      <c r="GI451" s="207"/>
      <c r="GJ451" s="207"/>
      <c r="GK451" s="207"/>
      <c r="GL451" s="207"/>
      <c r="GM451" s="207"/>
      <c r="GN451" s="207"/>
      <c r="GO451" s="207"/>
      <c r="GP451" s="207"/>
      <c r="GQ451" s="207"/>
      <c r="GR451" s="207"/>
      <c r="GS451" s="207"/>
      <c r="GT451" s="207"/>
      <c r="GU451" s="207"/>
      <c r="GV451" s="207"/>
      <c r="GW451" s="207"/>
      <c r="GX451" s="207"/>
      <c r="GY451" s="207"/>
      <c r="GZ451" s="207"/>
      <c r="HA451" s="207"/>
      <c r="HB451" s="207"/>
      <c r="HC451" s="207"/>
      <c r="HD451" s="207"/>
      <c r="HE451" s="207"/>
      <c r="HF451" s="207"/>
      <c r="HG451" s="207"/>
      <c r="HH451" s="207"/>
      <c r="HI451" s="207"/>
      <c r="HJ451" s="207"/>
      <c r="HK451" s="207"/>
      <c r="HL451" s="207"/>
      <c r="HM451" s="207"/>
      <c r="HN451" s="207"/>
      <c r="HO451" s="207"/>
      <c r="HP451" s="207"/>
      <c r="HQ451" s="207"/>
      <c r="HR451" s="207"/>
      <c r="HS451" s="207"/>
      <c r="HT451" s="207"/>
      <c r="HU451" s="207"/>
      <c r="HV451" s="207"/>
      <c r="HW451" s="207"/>
      <c r="HX451" s="207"/>
      <c r="HY451" s="207"/>
      <c r="HZ451" s="207"/>
      <c r="IA451" s="207"/>
      <c r="IB451" s="207"/>
      <c r="IC451" s="207"/>
      <c r="ID451" s="207"/>
      <c r="IE451" s="207"/>
      <c r="IF451" s="207"/>
      <c r="IG451" s="207"/>
      <c r="IH451" s="207"/>
      <c r="II451" s="207"/>
      <c r="IJ451" s="207"/>
      <c r="IK451" s="207"/>
      <c r="IL451" s="207"/>
      <c r="IM451" s="207"/>
      <c r="IN451" s="207"/>
      <c r="IO451" s="207"/>
      <c r="IP451" s="207"/>
      <c r="IQ451" s="207"/>
      <c r="IR451" s="207"/>
      <c r="IS451" s="207"/>
      <c r="IT451" s="207"/>
      <c r="IU451" s="207"/>
      <c r="IV451" s="207"/>
      <c r="IW451" s="207"/>
      <c r="IX451" s="207"/>
      <c r="IY451" s="207"/>
      <c r="IZ451" s="207"/>
      <c r="JA451" s="207"/>
      <c r="JB451" s="207"/>
      <c r="JC451" s="207"/>
      <c r="JD451" s="207"/>
      <c r="JE451" s="207"/>
      <c r="JF451" s="207"/>
    </row>
    <row r="452" spans="1:266" ht="47.25" x14ac:dyDescent="0.25">
      <c r="A452" s="207">
        <v>1</v>
      </c>
      <c r="B452" s="207">
        <v>1</v>
      </c>
      <c r="C452" s="207" t="s">
        <v>682</v>
      </c>
      <c r="E452" s="1836" t="s">
        <v>610</v>
      </c>
      <c r="F452" s="1062"/>
      <c r="G452" s="1062"/>
      <c r="H452" s="2360"/>
      <c r="I452" s="2381"/>
      <c r="J452" s="2381"/>
      <c r="K452" s="2381"/>
      <c r="L452" s="2382"/>
      <c r="M452" s="2382"/>
      <c r="N452" s="2381"/>
      <c r="O452" s="2381"/>
      <c r="P452" s="2381"/>
      <c r="Q452" s="2381"/>
      <c r="R452" s="2381"/>
      <c r="S452" s="2381"/>
      <c r="T452" s="2383"/>
      <c r="U452" s="2383"/>
      <c r="V452" s="2383"/>
      <c r="W452" s="2383"/>
      <c r="X452" s="2384">
        <f>T452/12*$E$3</f>
        <v>0</v>
      </c>
      <c r="Y452" s="2383"/>
      <c r="Z452" s="2810"/>
      <c r="AA452" s="2383"/>
      <c r="AB452" s="2383"/>
      <c r="AC452" s="3097"/>
      <c r="AD452" s="3097"/>
      <c r="AE452" s="2383"/>
      <c r="AF452" s="2385"/>
      <c r="AG452" s="2386"/>
      <c r="AH452" s="2272"/>
      <c r="AJ452" s="207"/>
      <c r="AK452" s="207"/>
      <c r="AL452" s="207"/>
      <c r="AM452" s="207"/>
      <c r="AN452" s="207"/>
      <c r="AO452" s="207"/>
      <c r="AP452" s="207"/>
      <c r="AQ452" s="207"/>
      <c r="AR452" s="207"/>
      <c r="AS452" s="207"/>
      <c r="AT452" s="207"/>
      <c r="AU452" s="207"/>
      <c r="AV452" s="207"/>
      <c r="AW452" s="207"/>
      <c r="AX452" s="207"/>
      <c r="AY452" s="207"/>
      <c r="AZ452" s="207"/>
      <c r="BA452" s="207"/>
      <c r="BB452" s="207"/>
      <c r="BC452" s="207"/>
      <c r="BD452" s="207"/>
      <c r="BE452" s="207"/>
      <c r="BF452" s="207"/>
      <c r="BG452" s="207"/>
      <c r="BH452" s="207"/>
      <c r="BI452" s="207"/>
      <c r="BJ452" s="207"/>
      <c r="BK452" s="207"/>
      <c r="BL452" s="207"/>
      <c r="BM452" s="207"/>
      <c r="BN452" s="207"/>
      <c r="BO452" s="207"/>
      <c r="BP452" s="207"/>
      <c r="BQ452" s="207"/>
      <c r="BR452" s="207"/>
      <c r="BS452" s="207"/>
      <c r="BT452" s="207"/>
      <c r="BU452" s="207"/>
      <c r="BV452" s="207"/>
      <c r="BW452" s="207"/>
      <c r="BX452" s="207"/>
      <c r="BY452" s="207"/>
      <c r="BZ452" s="207"/>
      <c r="CA452" s="207"/>
      <c r="CB452" s="207"/>
      <c r="CC452" s="207"/>
      <c r="CD452" s="207"/>
      <c r="CE452" s="207"/>
      <c r="CF452" s="207"/>
      <c r="CG452" s="207"/>
      <c r="CH452" s="207"/>
      <c r="CI452" s="207"/>
      <c r="CJ452" s="207"/>
      <c r="CK452" s="207"/>
      <c r="CL452" s="207"/>
      <c r="CM452" s="207"/>
      <c r="CN452" s="207"/>
      <c r="CO452" s="207"/>
      <c r="CP452" s="207"/>
      <c r="CQ452" s="207"/>
      <c r="CR452" s="207"/>
      <c r="CS452" s="207"/>
      <c r="CT452" s="207"/>
      <c r="CU452" s="207"/>
      <c r="CV452" s="207"/>
      <c r="CW452" s="207"/>
      <c r="CX452" s="207"/>
      <c r="CY452" s="207"/>
      <c r="CZ452" s="207"/>
      <c r="DA452" s="207"/>
      <c r="DB452" s="207"/>
      <c r="DC452" s="207"/>
      <c r="DD452" s="207"/>
      <c r="DE452" s="207"/>
      <c r="DF452" s="207"/>
      <c r="DG452" s="207"/>
      <c r="DH452" s="207"/>
      <c r="DI452" s="207"/>
      <c r="DJ452" s="207"/>
      <c r="DK452" s="207"/>
      <c r="DL452" s="207"/>
      <c r="DM452" s="207"/>
      <c r="DN452" s="207"/>
      <c r="DO452" s="207"/>
      <c r="DP452" s="207"/>
      <c r="DQ452" s="207"/>
      <c r="DR452" s="207"/>
      <c r="DS452" s="207"/>
      <c r="DT452" s="207"/>
      <c r="DU452" s="207"/>
      <c r="DV452" s="207"/>
      <c r="DW452" s="207"/>
      <c r="DX452" s="207"/>
      <c r="DY452" s="207"/>
      <c r="DZ452" s="207"/>
      <c r="EA452" s="207"/>
      <c r="EB452" s="207"/>
      <c r="EC452" s="207"/>
      <c r="ED452" s="207"/>
      <c r="EE452" s="207"/>
      <c r="EF452" s="207"/>
      <c r="EG452" s="207"/>
      <c r="EH452" s="207"/>
      <c r="EI452" s="207"/>
      <c r="EJ452" s="207"/>
      <c r="EK452" s="207"/>
      <c r="EL452" s="207"/>
      <c r="EM452" s="207"/>
      <c r="EN452" s="207"/>
      <c r="EO452" s="207"/>
      <c r="EP452" s="207"/>
      <c r="EQ452" s="207"/>
      <c r="ER452" s="207"/>
      <c r="ES452" s="207"/>
      <c r="ET452" s="207"/>
      <c r="EU452" s="207"/>
      <c r="EV452" s="207"/>
      <c r="EW452" s="207"/>
      <c r="EX452" s="207"/>
      <c r="EY452" s="207"/>
      <c r="EZ452" s="207"/>
      <c r="FA452" s="207"/>
      <c r="FB452" s="207"/>
      <c r="FC452" s="207"/>
      <c r="FD452" s="207"/>
      <c r="FE452" s="207"/>
      <c r="FF452" s="207"/>
      <c r="FG452" s="207"/>
      <c r="FH452" s="207"/>
      <c r="FI452" s="207"/>
      <c r="FJ452" s="207"/>
      <c r="FK452" s="207"/>
      <c r="FL452" s="207"/>
      <c r="FM452" s="207"/>
      <c r="FN452" s="207"/>
      <c r="FO452" s="207"/>
      <c r="FP452" s="207"/>
      <c r="FQ452" s="207"/>
      <c r="FR452" s="207"/>
      <c r="FS452" s="207"/>
      <c r="FT452" s="207"/>
      <c r="FU452" s="207"/>
      <c r="FV452" s="207"/>
      <c r="FW452" s="207"/>
      <c r="FX452" s="207"/>
      <c r="FY452" s="207"/>
      <c r="FZ452" s="207"/>
      <c r="GA452" s="207"/>
      <c r="GB452" s="207"/>
      <c r="GC452" s="207"/>
      <c r="GD452" s="207"/>
      <c r="GE452" s="207"/>
      <c r="GF452" s="207"/>
      <c r="GG452" s="207"/>
      <c r="GH452" s="207"/>
      <c r="GI452" s="207"/>
      <c r="GJ452" s="207"/>
      <c r="GK452" s="207"/>
      <c r="GL452" s="207"/>
      <c r="GM452" s="207"/>
      <c r="GN452" s="207"/>
      <c r="GO452" s="207"/>
      <c r="GP452" s="207"/>
      <c r="GQ452" s="207"/>
      <c r="GR452" s="207"/>
      <c r="GS452" s="207"/>
      <c r="GT452" s="207"/>
      <c r="GU452" s="207"/>
      <c r="GV452" s="207"/>
      <c r="GW452" s="207"/>
      <c r="GX452" s="207"/>
      <c r="GY452" s="207"/>
      <c r="GZ452" s="207"/>
      <c r="HA452" s="207"/>
      <c r="HB452" s="207"/>
      <c r="HC452" s="207"/>
      <c r="HD452" s="207"/>
      <c r="HE452" s="207"/>
      <c r="HF452" s="207"/>
      <c r="HG452" s="207"/>
      <c r="HH452" s="207"/>
      <c r="HI452" s="207"/>
      <c r="HJ452" s="207"/>
      <c r="HK452" s="207"/>
      <c r="HL452" s="207"/>
      <c r="HM452" s="207"/>
      <c r="HN452" s="207"/>
      <c r="HO452" s="207"/>
      <c r="HP452" s="207"/>
      <c r="HQ452" s="207"/>
      <c r="HR452" s="207"/>
      <c r="HS452" s="207"/>
      <c r="HT452" s="207"/>
      <c r="HU452" s="207"/>
      <c r="HV452" s="207"/>
      <c r="HW452" s="207"/>
      <c r="HX452" s="207"/>
      <c r="HY452" s="207"/>
      <c r="HZ452" s="207"/>
      <c r="IA452" s="207"/>
      <c r="IB452" s="207"/>
      <c r="IC452" s="207"/>
      <c r="ID452" s="207"/>
      <c r="IE452" s="207"/>
      <c r="IF452" s="207"/>
      <c r="IG452" s="207"/>
      <c r="IH452" s="207"/>
      <c r="II452" s="207"/>
      <c r="IJ452" s="207"/>
      <c r="IK452" s="207"/>
      <c r="IL452" s="207"/>
      <c r="IM452" s="207"/>
      <c r="IN452" s="207"/>
      <c r="IO452" s="207"/>
      <c r="IP452" s="207"/>
      <c r="IQ452" s="207"/>
      <c r="IR452" s="207"/>
      <c r="IS452" s="207"/>
      <c r="IT452" s="207"/>
      <c r="IU452" s="207"/>
      <c r="IV452" s="207"/>
      <c r="IW452" s="207"/>
      <c r="IX452" s="207"/>
      <c r="IY452" s="207"/>
      <c r="IZ452" s="207"/>
      <c r="JA452" s="207"/>
      <c r="JB452" s="207"/>
      <c r="JC452" s="207"/>
      <c r="JD452" s="207"/>
      <c r="JE452" s="207"/>
      <c r="JF452" s="207"/>
    </row>
    <row r="453" spans="1:266" x14ac:dyDescent="0.25">
      <c r="A453" s="207">
        <v>1</v>
      </c>
      <c r="B453" s="207">
        <v>1</v>
      </c>
      <c r="C453" s="207" t="s">
        <v>682</v>
      </c>
      <c r="E453" s="2387" t="s">
        <v>14</v>
      </c>
      <c r="F453" s="2387"/>
      <c r="G453" s="1100"/>
      <c r="H453" s="2360"/>
      <c r="I453" s="2381"/>
      <c r="J453" s="2381"/>
      <c r="K453" s="2381"/>
      <c r="L453" s="2382"/>
      <c r="M453" s="2382"/>
      <c r="N453" s="2381"/>
      <c r="O453" s="2381"/>
      <c r="P453" s="2381"/>
      <c r="Q453" s="2381"/>
      <c r="R453" s="2381"/>
      <c r="S453" s="2381"/>
      <c r="T453" s="2383"/>
      <c r="U453" s="2383"/>
      <c r="V453" s="2383"/>
      <c r="W453" s="2383"/>
      <c r="X453" s="2384">
        <f>T453/12*$E$3</f>
        <v>0</v>
      </c>
      <c r="Y453" s="2383"/>
      <c r="Z453" s="2810"/>
      <c r="AA453" s="2383"/>
      <c r="AB453" s="2383"/>
      <c r="AC453" s="3097"/>
      <c r="AD453" s="3097"/>
      <c r="AE453" s="2383"/>
      <c r="AF453" s="2385"/>
      <c r="AG453" s="2386"/>
      <c r="AH453" s="2272"/>
      <c r="AJ453" s="207"/>
      <c r="AK453" s="207"/>
      <c r="AL453" s="207"/>
      <c r="AM453" s="207"/>
      <c r="AN453" s="207"/>
      <c r="AO453" s="207"/>
      <c r="AP453" s="207"/>
      <c r="AQ453" s="207"/>
      <c r="AR453" s="207"/>
      <c r="AS453" s="207"/>
      <c r="AT453" s="207"/>
      <c r="AU453" s="207"/>
      <c r="AV453" s="207"/>
      <c r="AW453" s="207"/>
      <c r="AX453" s="207"/>
      <c r="AY453" s="207"/>
      <c r="AZ453" s="207"/>
      <c r="BA453" s="207"/>
      <c r="BB453" s="207"/>
      <c r="BC453" s="207"/>
      <c r="BD453" s="207"/>
      <c r="BE453" s="207"/>
      <c r="BF453" s="207"/>
      <c r="BG453" s="207"/>
      <c r="BH453" s="207"/>
      <c r="BI453" s="207"/>
      <c r="BJ453" s="207"/>
      <c r="BK453" s="207"/>
      <c r="BL453" s="207"/>
      <c r="BM453" s="207"/>
      <c r="BN453" s="207"/>
      <c r="BO453" s="207"/>
      <c r="BP453" s="207"/>
      <c r="BQ453" s="207"/>
      <c r="BR453" s="207"/>
      <c r="BS453" s="207"/>
      <c r="BT453" s="207"/>
      <c r="BU453" s="207"/>
      <c r="BV453" s="207"/>
      <c r="BW453" s="207"/>
      <c r="BX453" s="207"/>
      <c r="BY453" s="207"/>
      <c r="BZ453" s="207"/>
      <c r="CA453" s="207"/>
      <c r="CB453" s="207"/>
      <c r="CC453" s="207"/>
      <c r="CD453" s="207"/>
      <c r="CE453" s="207"/>
      <c r="CF453" s="207"/>
      <c r="CG453" s="207"/>
      <c r="CH453" s="207"/>
      <c r="CI453" s="207"/>
      <c r="CJ453" s="207"/>
      <c r="CK453" s="207"/>
      <c r="CL453" s="207"/>
      <c r="CM453" s="207"/>
      <c r="CN453" s="207"/>
      <c r="CO453" s="207"/>
      <c r="CP453" s="207"/>
      <c r="CQ453" s="207"/>
      <c r="CR453" s="207"/>
      <c r="CS453" s="207"/>
      <c r="CT453" s="207"/>
      <c r="CU453" s="207"/>
      <c r="CV453" s="207"/>
      <c r="CW453" s="207"/>
      <c r="CX453" s="207"/>
      <c r="CY453" s="207"/>
      <c r="CZ453" s="207"/>
      <c r="DA453" s="207"/>
      <c r="DB453" s="207"/>
      <c r="DC453" s="207"/>
      <c r="DD453" s="207"/>
      <c r="DE453" s="207"/>
      <c r="DF453" s="207"/>
      <c r="DG453" s="207"/>
      <c r="DH453" s="207"/>
      <c r="DI453" s="207"/>
      <c r="DJ453" s="207"/>
      <c r="DK453" s="207"/>
      <c r="DL453" s="207"/>
      <c r="DM453" s="207"/>
      <c r="DN453" s="207"/>
      <c r="DO453" s="207"/>
      <c r="DP453" s="207"/>
      <c r="DQ453" s="207"/>
      <c r="DR453" s="207"/>
      <c r="DS453" s="207"/>
      <c r="DT453" s="207"/>
      <c r="DU453" s="207"/>
      <c r="DV453" s="207"/>
      <c r="DW453" s="207"/>
      <c r="DX453" s="207"/>
      <c r="DY453" s="207"/>
      <c r="DZ453" s="207"/>
      <c r="EA453" s="207"/>
      <c r="EB453" s="207"/>
      <c r="EC453" s="207"/>
      <c r="ED453" s="207"/>
      <c r="EE453" s="207"/>
      <c r="EF453" s="207"/>
      <c r="EG453" s="207"/>
      <c r="EH453" s="207"/>
      <c r="EI453" s="207"/>
      <c r="EJ453" s="207"/>
      <c r="EK453" s="207"/>
      <c r="EL453" s="207"/>
      <c r="EM453" s="207"/>
      <c r="EN453" s="207"/>
      <c r="EO453" s="207"/>
      <c r="EP453" s="207"/>
      <c r="EQ453" s="207"/>
      <c r="ER453" s="207"/>
      <c r="ES453" s="207"/>
      <c r="ET453" s="207"/>
      <c r="EU453" s="207"/>
      <c r="EV453" s="207"/>
      <c r="EW453" s="207"/>
      <c r="EX453" s="207"/>
      <c r="EY453" s="207"/>
      <c r="EZ453" s="207"/>
      <c r="FA453" s="207"/>
      <c r="FB453" s="207"/>
      <c r="FC453" s="207"/>
      <c r="FD453" s="207"/>
      <c r="FE453" s="207"/>
      <c r="FF453" s="207"/>
      <c r="FG453" s="207"/>
      <c r="FH453" s="207"/>
      <c r="FI453" s="207"/>
      <c r="FJ453" s="207"/>
      <c r="FK453" s="207"/>
      <c r="FL453" s="207"/>
      <c r="FM453" s="207"/>
      <c r="FN453" s="207"/>
      <c r="FO453" s="207"/>
      <c r="FP453" s="207"/>
      <c r="FQ453" s="207"/>
      <c r="FR453" s="207"/>
      <c r="FS453" s="207"/>
      <c r="FT453" s="207"/>
      <c r="FU453" s="207"/>
      <c r="FV453" s="207"/>
      <c r="FW453" s="207"/>
      <c r="FX453" s="207"/>
      <c r="FY453" s="207"/>
      <c r="FZ453" s="207"/>
      <c r="GA453" s="207"/>
      <c r="GB453" s="207"/>
      <c r="GC453" s="207"/>
      <c r="GD453" s="207"/>
      <c r="GE453" s="207"/>
      <c r="GF453" s="207"/>
      <c r="GG453" s="207"/>
      <c r="GH453" s="207"/>
      <c r="GI453" s="207"/>
      <c r="GJ453" s="207"/>
      <c r="GK453" s="207"/>
      <c r="GL453" s="207"/>
      <c r="GM453" s="207"/>
      <c r="GN453" s="207"/>
      <c r="GO453" s="207"/>
      <c r="GP453" s="207"/>
      <c r="GQ453" s="207"/>
      <c r="GR453" s="207"/>
      <c r="GS453" s="207"/>
      <c r="GT453" s="207"/>
      <c r="GU453" s="207"/>
      <c r="GV453" s="207"/>
      <c r="GW453" s="207"/>
      <c r="GX453" s="207"/>
      <c r="GY453" s="207"/>
      <c r="GZ453" s="207"/>
      <c r="HA453" s="207"/>
      <c r="HB453" s="207"/>
      <c r="HC453" s="207"/>
      <c r="HD453" s="207"/>
      <c r="HE453" s="207"/>
      <c r="HF453" s="207"/>
      <c r="HG453" s="207"/>
      <c r="HH453" s="207"/>
      <c r="HI453" s="207"/>
      <c r="HJ453" s="207"/>
      <c r="HK453" s="207"/>
      <c r="HL453" s="207"/>
      <c r="HM453" s="207"/>
      <c r="HN453" s="207"/>
      <c r="HO453" s="207"/>
      <c r="HP453" s="207"/>
      <c r="HQ453" s="207"/>
      <c r="HR453" s="207"/>
      <c r="HS453" s="207"/>
      <c r="HT453" s="207"/>
      <c r="HU453" s="207"/>
      <c r="HV453" s="207"/>
      <c r="HW453" s="207"/>
      <c r="HX453" s="207"/>
      <c r="HY453" s="207"/>
      <c r="HZ453" s="207"/>
      <c r="IA453" s="207"/>
      <c r="IB453" s="207"/>
      <c r="IC453" s="207"/>
      <c r="ID453" s="207"/>
      <c r="IE453" s="207"/>
      <c r="IF453" s="207"/>
      <c r="IG453" s="207"/>
      <c r="IH453" s="207"/>
      <c r="II453" s="207"/>
      <c r="IJ453" s="207"/>
      <c r="IK453" s="207"/>
      <c r="IL453" s="207"/>
      <c r="IM453" s="207"/>
      <c r="IN453" s="207"/>
      <c r="IO453" s="207"/>
      <c r="IP453" s="207"/>
      <c r="IQ453" s="207"/>
      <c r="IR453" s="207"/>
      <c r="IS453" s="207"/>
      <c r="IT453" s="207"/>
      <c r="IU453" s="207"/>
      <c r="IV453" s="207"/>
      <c r="IW453" s="207"/>
      <c r="IX453" s="207"/>
      <c r="IY453" s="207"/>
      <c r="IZ453" s="207"/>
      <c r="JA453" s="207"/>
      <c r="JB453" s="207"/>
      <c r="JC453" s="207"/>
      <c r="JD453" s="207"/>
      <c r="JE453" s="207"/>
      <c r="JF453" s="207"/>
    </row>
    <row r="454" spans="1:266" s="2236" customFormat="1" x14ac:dyDescent="0.25">
      <c r="A454" s="207">
        <v>1</v>
      </c>
      <c r="B454" s="207">
        <v>1</v>
      </c>
      <c r="C454" s="207" t="s">
        <v>682</v>
      </c>
      <c r="D454" s="207"/>
      <c r="E454" s="524" t="s">
        <v>194</v>
      </c>
      <c r="F454" s="524"/>
      <c r="G454" s="4"/>
      <c r="H454" s="211"/>
      <c r="I454" s="173"/>
      <c r="J454" s="173"/>
      <c r="K454" s="173"/>
      <c r="L454" s="1484"/>
      <c r="M454" s="1484"/>
      <c r="N454" s="112"/>
      <c r="O454" s="112"/>
      <c r="P454" s="112"/>
      <c r="Q454" s="112"/>
      <c r="R454" s="112"/>
      <c r="S454" s="112"/>
      <c r="T454" s="317"/>
      <c r="U454" s="317"/>
      <c r="V454" s="317"/>
      <c r="W454" s="317"/>
      <c r="X454" s="855">
        <f>T454/12*$E$3</f>
        <v>0</v>
      </c>
      <c r="Y454" s="2257">
        <f>AE454-AD454-Z454</f>
        <v>148.07144999999997</v>
      </c>
      <c r="Z454" s="765"/>
      <c r="AA454" s="317"/>
      <c r="AB454" s="317">
        <f>Y454-X454</f>
        <v>148.07144999999997</v>
      </c>
      <c r="AC454" s="317"/>
      <c r="AD454" s="317"/>
      <c r="AE454" s="317">
        <v>148.07144999999997</v>
      </c>
      <c r="AF454" s="908"/>
      <c r="AG454" s="936"/>
      <c r="AH454" s="2272"/>
      <c r="AI454" s="1014"/>
      <c r="AN454" s="207"/>
    </row>
    <row r="455" spans="1:266" s="2236" customFormat="1" ht="29.25" x14ac:dyDescent="0.25">
      <c r="A455" s="207">
        <v>1</v>
      </c>
      <c r="B455" s="207">
        <v>1</v>
      </c>
      <c r="C455" s="207" t="s">
        <v>682</v>
      </c>
      <c r="D455" s="207"/>
      <c r="E455" s="513" t="s">
        <v>310</v>
      </c>
      <c r="F455" s="4"/>
      <c r="G455" s="4"/>
      <c r="H455" s="312"/>
      <c r="I455" s="730"/>
      <c r="J455" s="730">
        <f>J456+J457+J462+J463+J465*5</f>
        <v>113.7925</v>
      </c>
      <c r="K455" s="730" t="e">
        <f t="shared" ref="K455:K461" si="74">J455/I455*100</f>
        <v>#DIV/0!</v>
      </c>
      <c r="L455" s="1484"/>
      <c r="M455" s="1484"/>
      <c r="N455" s="112"/>
      <c r="O455" s="112"/>
      <c r="P455" s="112"/>
      <c r="Q455" s="112"/>
      <c r="R455" s="112"/>
      <c r="S455" s="112"/>
      <c r="T455" s="317"/>
      <c r="U455" s="317"/>
      <c r="V455" s="317"/>
      <c r="W455" s="317"/>
      <c r="X455" s="740">
        <f>T455/12*$E$3+(U455-T455)/11*3+(V455-U455)/10*2+(W455-V455)/9*1</f>
        <v>0</v>
      </c>
      <c r="Y455" s="317">
        <f>AE455-AD455-AA455-Z455</f>
        <v>0</v>
      </c>
      <c r="Z455" s="765"/>
      <c r="AA455" s="317"/>
      <c r="AB455" s="317">
        <f>Y455-X455</f>
        <v>0</v>
      </c>
      <c r="AC455" s="317"/>
      <c r="AD455" s="317"/>
      <c r="AE455" s="317"/>
      <c r="AF455" s="912"/>
      <c r="AG455" s="936"/>
      <c r="AH455" s="2272"/>
      <c r="AI455" s="1014"/>
      <c r="AN455" s="207"/>
    </row>
    <row r="456" spans="1:266" s="2236" customFormat="1" x14ac:dyDescent="0.25">
      <c r="A456" s="207"/>
      <c r="B456" s="207">
        <v>1</v>
      </c>
      <c r="C456" s="207" t="s">
        <v>682</v>
      </c>
      <c r="D456" s="207"/>
      <c r="E456" s="4" t="s">
        <v>303</v>
      </c>
      <c r="F456" s="4"/>
      <c r="G456" s="4"/>
      <c r="H456" s="2228"/>
      <c r="I456" s="173"/>
      <c r="J456" s="173">
        <v>18</v>
      </c>
      <c r="K456" s="173" t="e">
        <f t="shared" si="74"/>
        <v>#DIV/0!</v>
      </c>
      <c r="L456" s="1484"/>
      <c r="M456" s="1484"/>
      <c r="N456" s="112"/>
      <c r="O456" s="112"/>
      <c r="P456" s="112"/>
      <c r="Q456" s="112"/>
      <c r="R456" s="112"/>
      <c r="S456" s="112"/>
      <c r="T456" s="317"/>
      <c r="U456" s="317"/>
      <c r="V456" s="317"/>
      <c r="W456" s="317"/>
      <c r="X456" s="740">
        <f t="shared" ref="X456:X463" si="75">T456/12*$E$3</f>
        <v>0</v>
      </c>
      <c r="Y456" s="317"/>
      <c r="Z456" s="765"/>
      <c r="AA456" s="317"/>
      <c r="AB456" s="317"/>
      <c r="AC456" s="317"/>
      <c r="AD456" s="317"/>
      <c r="AE456" s="317"/>
      <c r="AF456" s="908"/>
      <c r="AG456" s="936"/>
      <c r="AH456" s="2272"/>
      <c r="AI456" s="1014"/>
      <c r="AN456" s="207"/>
    </row>
    <row r="457" spans="1:266" s="2236" customFormat="1" ht="30" x14ac:dyDescent="0.25">
      <c r="A457" s="207"/>
      <c r="B457" s="207">
        <v>1</v>
      </c>
      <c r="C457" s="207" t="s">
        <v>682</v>
      </c>
      <c r="D457" s="207"/>
      <c r="E457" s="525" t="s">
        <v>443</v>
      </c>
      <c r="F457" s="4"/>
      <c r="G457" s="4"/>
      <c r="H457" s="2228"/>
      <c r="I457" s="730"/>
      <c r="J457" s="730">
        <f>J458+J461+J460+J459/4</f>
        <v>90.792500000000004</v>
      </c>
      <c r="K457" s="730" t="e">
        <f t="shared" si="74"/>
        <v>#DIV/0!</v>
      </c>
      <c r="L457" s="1484"/>
      <c r="M457" s="1484"/>
      <c r="N457" s="112"/>
      <c r="O457" s="112"/>
      <c r="P457" s="112"/>
      <c r="Q457" s="112"/>
      <c r="R457" s="112"/>
      <c r="S457" s="112"/>
      <c r="T457" s="317"/>
      <c r="U457" s="317"/>
      <c r="V457" s="317"/>
      <c r="W457" s="317"/>
      <c r="X457" s="740">
        <f t="shared" si="75"/>
        <v>0</v>
      </c>
      <c r="Y457" s="317"/>
      <c r="Z457" s="765"/>
      <c r="AA457" s="317"/>
      <c r="AB457" s="317"/>
      <c r="AC457" s="317"/>
      <c r="AD457" s="317"/>
      <c r="AE457" s="317"/>
      <c r="AF457" s="912"/>
      <c r="AG457" s="936"/>
      <c r="AH457" s="2272"/>
      <c r="AI457" s="1014"/>
      <c r="AN457" s="207"/>
    </row>
    <row r="458" spans="1:266" s="2236" customFormat="1" x14ac:dyDescent="0.25">
      <c r="A458" s="207"/>
      <c r="B458" s="207">
        <v>1</v>
      </c>
      <c r="C458" s="207" t="s">
        <v>682</v>
      </c>
      <c r="D458" s="207"/>
      <c r="E458" s="4" t="s">
        <v>444</v>
      </c>
      <c r="F458" s="4"/>
      <c r="G458" s="4"/>
      <c r="H458" s="132"/>
      <c r="I458" s="173"/>
      <c r="J458" s="173">
        <v>57</v>
      </c>
      <c r="K458" s="173" t="e">
        <f t="shared" si="74"/>
        <v>#DIV/0!</v>
      </c>
      <c r="L458" s="1484"/>
      <c r="M458" s="1484"/>
      <c r="N458" s="112"/>
      <c r="O458" s="112"/>
      <c r="P458" s="112"/>
      <c r="Q458" s="112"/>
      <c r="R458" s="112"/>
      <c r="S458" s="112"/>
      <c r="T458" s="317"/>
      <c r="U458" s="317"/>
      <c r="V458" s="317"/>
      <c r="W458" s="317"/>
      <c r="X458" s="740">
        <f t="shared" si="75"/>
        <v>0</v>
      </c>
      <c r="Y458" s="317"/>
      <c r="Z458" s="765"/>
      <c r="AA458" s="317"/>
      <c r="AB458" s="317"/>
      <c r="AC458" s="317"/>
      <c r="AD458" s="317"/>
      <c r="AE458" s="317"/>
      <c r="AF458" s="908"/>
      <c r="AG458" s="936"/>
      <c r="AH458" s="2272"/>
      <c r="AI458" s="1014"/>
      <c r="AN458" s="207"/>
    </row>
    <row r="459" spans="1:266" s="2236" customFormat="1" ht="30" x14ac:dyDescent="0.25">
      <c r="A459" s="207"/>
      <c r="B459" s="207">
        <v>1</v>
      </c>
      <c r="C459" s="207" t="s">
        <v>682</v>
      </c>
      <c r="D459" s="207"/>
      <c r="E459" s="4" t="s">
        <v>445</v>
      </c>
      <c r="F459" s="4"/>
      <c r="G459" s="4"/>
      <c r="H459" s="2228"/>
      <c r="I459" s="173"/>
      <c r="J459" s="173">
        <v>7.17</v>
      </c>
      <c r="K459" s="173" t="e">
        <f t="shared" si="74"/>
        <v>#DIV/0!</v>
      </c>
      <c r="L459" s="1484"/>
      <c r="M459" s="1484"/>
      <c r="N459" s="112"/>
      <c r="O459" s="112"/>
      <c r="P459" s="112"/>
      <c r="Q459" s="112"/>
      <c r="R459" s="112"/>
      <c r="S459" s="112"/>
      <c r="T459" s="317"/>
      <c r="U459" s="317"/>
      <c r="V459" s="317"/>
      <c r="W459" s="317"/>
      <c r="X459" s="740">
        <f t="shared" si="75"/>
        <v>0</v>
      </c>
      <c r="Y459" s="317"/>
      <c r="Z459" s="765"/>
      <c r="AA459" s="317"/>
      <c r="AB459" s="317"/>
      <c r="AC459" s="317"/>
      <c r="AD459" s="317"/>
      <c r="AE459" s="317"/>
      <c r="AF459" s="908"/>
      <c r="AG459" s="936"/>
      <c r="AH459" s="2272"/>
      <c r="AI459" s="1014"/>
      <c r="AN459" s="207"/>
    </row>
    <row r="460" spans="1:266" s="2236" customFormat="1" ht="60" x14ac:dyDescent="0.25">
      <c r="A460" s="207"/>
      <c r="B460" s="207">
        <v>1</v>
      </c>
      <c r="C460" s="207" t="s">
        <v>682</v>
      </c>
      <c r="D460" s="207"/>
      <c r="E460" s="4" t="s">
        <v>446</v>
      </c>
      <c r="F460" s="4"/>
      <c r="G460" s="4"/>
      <c r="H460" s="2228"/>
      <c r="I460" s="173"/>
      <c r="J460" s="173">
        <v>32</v>
      </c>
      <c r="K460" s="173" t="e">
        <f t="shared" si="74"/>
        <v>#DIV/0!</v>
      </c>
      <c r="L460" s="1484"/>
      <c r="M460" s="1484"/>
      <c r="N460" s="112"/>
      <c r="O460" s="112"/>
      <c r="P460" s="112"/>
      <c r="Q460" s="112"/>
      <c r="R460" s="112"/>
      <c r="S460" s="112"/>
      <c r="T460" s="317"/>
      <c r="U460" s="317"/>
      <c r="V460" s="317"/>
      <c r="W460" s="317"/>
      <c r="X460" s="740">
        <f t="shared" si="75"/>
        <v>0</v>
      </c>
      <c r="Y460" s="317"/>
      <c r="Z460" s="765"/>
      <c r="AA460" s="317"/>
      <c r="AB460" s="317"/>
      <c r="AC460" s="317"/>
      <c r="AD460" s="317"/>
      <c r="AE460" s="317"/>
      <c r="AF460" s="908"/>
      <c r="AG460" s="936"/>
      <c r="AH460" s="2272"/>
      <c r="AI460" s="1014"/>
      <c r="AN460" s="207"/>
    </row>
    <row r="461" spans="1:266" s="2236" customFormat="1" ht="75" x14ac:dyDescent="0.25">
      <c r="A461" s="207"/>
      <c r="B461" s="207">
        <v>1</v>
      </c>
      <c r="C461" s="207" t="s">
        <v>682</v>
      </c>
      <c r="D461" s="207"/>
      <c r="E461" s="4" t="s">
        <v>484</v>
      </c>
      <c r="F461" s="4"/>
      <c r="G461" s="4"/>
      <c r="H461" s="2228"/>
      <c r="I461" s="173"/>
      <c r="J461" s="173"/>
      <c r="K461" s="173" t="e">
        <f t="shared" si="74"/>
        <v>#DIV/0!</v>
      </c>
      <c r="L461" s="1484"/>
      <c r="M461" s="1484"/>
      <c r="N461" s="112"/>
      <c r="O461" s="112"/>
      <c r="P461" s="112"/>
      <c r="Q461" s="112"/>
      <c r="R461" s="112"/>
      <c r="S461" s="112"/>
      <c r="T461" s="317"/>
      <c r="U461" s="317"/>
      <c r="V461" s="317"/>
      <c r="W461" s="317"/>
      <c r="X461" s="740">
        <f t="shared" si="75"/>
        <v>0</v>
      </c>
      <c r="Y461" s="317"/>
      <c r="Z461" s="765"/>
      <c r="AA461" s="317"/>
      <c r="AB461" s="317"/>
      <c r="AC461" s="317"/>
      <c r="AD461" s="317"/>
      <c r="AE461" s="317"/>
      <c r="AF461" s="908"/>
      <c r="AG461" s="936"/>
      <c r="AH461" s="2272"/>
      <c r="AI461" s="1014"/>
      <c r="AN461" s="207"/>
    </row>
    <row r="462" spans="1:266" s="2236" customFormat="1" ht="60" x14ac:dyDescent="0.25">
      <c r="A462" s="207"/>
      <c r="B462" s="207">
        <v>1</v>
      </c>
      <c r="C462" s="207" t="s">
        <v>682</v>
      </c>
      <c r="D462" s="207"/>
      <c r="E462" s="4" t="s">
        <v>447</v>
      </c>
      <c r="F462" s="4"/>
      <c r="G462" s="4"/>
      <c r="H462" s="2228"/>
      <c r="I462" s="173"/>
      <c r="J462" s="173"/>
      <c r="K462" s="173"/>
      <c r="L462" s="1484"/>
      <c r="M462" s="1484"/>
      <c r="N462" s="112"/>
      <c r="O462" s="112"/>
      <c r="P462" s="112"/>
      <c r="Q462" s="112"/>
      <c r="R462" s="112"/>
      <c r="S462" s="112"/>
      <c r="T462" s="317"/>
      <c r="U462" s="317"/>
      <c r="V462" s="317"/>
      <c r="W462" s="317"/>
      <c r="X462" s="740">
        <f t="shared" si="75"/>
        <v>0</v>
      </c>
      <c r="Y462" s="317"/>
      <c r="Z462" s="765"/>
      <c r="AA462" s="317"/>
      <c r="AB462" s="317"/>
      <c r="AC462" s="317"/>
      <c r="AD462" s="317"/>
      <c r="AE462" s="317"/>
      <c r="AF462" s="908"/>
      <c r="AG462" s="936"/>
      <c r="AH462" s="2272"/>
      <c r="AI462" s="1014"/>
      <c r="AN462" s="207"/>
    </row>
    <row r="463" spans="1:266" s="2236" customFormat="1" ht="45" x14ac:dyDescent="0.25">
      <c r="A463" s="207"/>
      <c r="B463" s="207">
        <v>1</v>
      </c>
      <c r="C463" s="207" t="s">
        <v>682</v>
      </c>
      <c r="D463" s="207"/>
      <c r="E463" s="526" t="s">
        <v>448</v>
      </c>
      <c r="F463" s="4"/>
      <c r="G463" s="4"/>
      <c r="H463" s="2228"/>
      <c r="I463" s="173"/>
      <c r="J463" s="173">
        <v>5</v>
      </c>
      <c r="K463" s="173" t="e">
        <f>J463/I463*100</f>
        <v>#DIV/0!</v>
      </c>
      <c r="L463" s="1484"/>
      <c r="M463" s="1484"/>
      <c r="N463" s="112"/>
      <c r="O463" s="112"/>
      <c r="P463" s="112"/>
      <c r="Q463" s="112"/>
      <c r="R463" s="112"/>
      <c r="S463" s="112"/>
      <c r="T463" s="317"/>
      <c r="U463" s="317"/>
      <c r="V463" s="317"/>
      <c r="W463" s="317"/>
      <c r="X463" s="740">
        <f t="shared" si="75"/>
        <v>0</v>
      </c>
      <c r="Y463" s="317"/>
      <c r="Z463" s="765"/>
      <c r="AA463" s="317"/>
      <c r="AB463" s="317"/>
      <c r="AC463" s="317"/>
      <c r="AD463" s="317"/>
      <c r="AE463" s="317"/>
      <c r="AF463" s="908"/>
      <c r="AG463" s="936"/>
      <c r="AH463" s="2272"/>
      <c r="AI463" s="1014"/>
      <c r="AN463" s="207"/>
    </row>
    <row r="464" spans="1:266" s="2236" customFormat="1" ht="105" x14ac:dyDescent="0.25">
      <c r="A464" s="207"/>
      <c r="B464" s="207"/>
      <c r="C464" s="207" t="s">
        <v>682</v>
      </c>
      <c r="D464" s="207"/>
      <c r="E464" s="526" t="s">
        <v>449</v>
      </c>
      <c r="F464" s="4"/>
      <c r="G464" s="4"/>
      <c r="H464" s="2228"/>
      <c r="I464" s="173"/>
      <c r="J464" s="173"/>
      <c r="K464" s="173"/>
      <c r="L464" s="1484"/>
      <c r="M464" s="1484"/>
      <c r="N464" s="112"/>
      <c r="O464" s="112"/>
      <c r="P464" s="112"/>
      <c r="Q464" s="112"/>
      <c r="R464" s="112"/>
      <c r="S464" s="112"/>
      <c r="T464" s="317"/>
      <c r="U464" s="317"/>
      <c r="V464" s="317"/>
      <c r="W464" s="317"/>
      <c r="X464" s="740"/>
      <c r="Y464" s="317"/>
      <c r="Z464" s="765"/>
      <c r="AA464" s="317"/>
      <c r="AB464" s="317"/>
      <c r="AC464" s="317"/>
      <c r="AD464" s="317"/>
      <c r="AE464" s="317"/>
      <c r="AF464" s="908"/>
      <c r="AG464" s="936"/>
      <c r="AH464" s="2272"/>
      <c r="AI464" s="1014"/>
      <c r="AN464" s="207"/>
    </row>
    <row r="465" spans="1:40" s="2236" customFormat="1" ht="42.75" x14ac:dyDescent="0.25">
      <c r="A465" s="207"/>
      <c r="B465" s="207"/>
      <c r="C465" s="207" t="s">
        <v>682</v>
      </c>
      <c r="D465" s="207"/>
      <c r="E465" s="1015" t="s">
        <v>499</v>
      </c>
      <c r="F465" s="513"/>
      <c r="G465" s="513"/>
      <c r="H465" s="312"/>
      <c r="I465" s="730"/>
      <c r="J465" s="730">
        <f>J466+J467</f>
        <v>0</v>
      </c>
      <c r="K465" s="730" t="e">
        <f t="shared" ref="K465:K471" si="76">J465/I465*100</f>
        <v>#DIV/0!</v>
      </c>
      <c r="L465" s="1484"/>
      <c r="M465" s="1484"/>
      <c r="N465" s="112"/>
      <c r="O465" s="112"/>
      <c r="P465" s="112"/>
      <c r="Q465" s="112"/>
      <c r="R465" s="112"/>
      <c r="S465" s="112"/>
      <c r="T465" s="317"/>
      <c r="U465" s="317"/>
      <c r="V465" s="317"/>
      <c r="W465" s="317"/>
      <c r="X465" s="740"/>
      <c r="Y465" s="317"/>
      <c r="Z465" s="765"/>
      <c r="AA465" s="317"/>
      <c r="AB465" s="317"/>
      <c r="AC465" s="317"/>
      <c r="AD465" s="317"/>
      <c r="AE465" s="317"/>
      <c r="AF465" s="908"/>
      <c r="AG465" s="936"/>
      <c r="AH465" s="2272"/>
      <c r="AI465" s="1014"/>
      <c r="AN465" s="207"/>
    </row>
    <row r="466" spans="1:40" s="2236" customFormat="1" ht="30" x14ac:dyDescent="0.25">
      <c r="A466" s="207"/>
      <c r="B466" s="207"/>
      <c r="C466" s="207" t="s">
        <v>682</v>
      </c>
      <c r="D466" s="207"/>
      <c r="E466" s="526" t="s">
        <v>500</v>
      </c>
      <c r="F466" s="4"/>
      <c r="G466" s="4"/>
      <c r="H466" s="2228"/>
      <c r="I466" s="173"/>
      <c r="J466" s="173"/>
      <c r="K466" s="173" t="e">
        <f t="shared" si="76"/>
        <v>#DIV/0!</v>
      </c>
      <c r="L466" s="1484"/>
      <c r="M466" s="1484"/>
      <c r="N466" s="112"/>
      <c r="O466" s="112"/>
      <c r="P466" s="112"/>
      <c r="Q466" s="112"/>
      <c r="R466" s="112"/>
      <c r="S466" s="112"/>
      <c r="T466" s="317"/>
      <c r="U466" s="317"/>
      <c r="V466" s="317"/>
      <c r="W466" s="317"/>
      <c r="X466" s="740"/>
      <c r="Y466" s="317"/>
      <c r="Z466" s="765"/>
      <c r="AA466" s="317"/>
      <c r="AB466" s="317"/>
      <c r="AC466" s="317"/>
      <c r="AD466" s="317"/>
      <c r="AE466" s="317"/>
      <c r="AF466" s="908"/>
      <c r="AG466" s="936"/>
      <c r="AH466" s="2272"/>
      <c r="AI466" s="1014"/>
      <c r="AN466" s="207"/>
    </row>
    <row r="467" spans="1:40" s="2236" customFormat="1" ht="30" x14ac:dyDescent="0.25">
      <c r="A467" s="207"/>
      <c r="B467" s="207"/>
      <c r="C467" s="207" t="s">
        <v>682</v>
      </c>
      <c r="D467" s="207"/>
      <c r="E467" s="526" t="s">
        <v>501</v>
      </c>
      <c r="F467" s="4"/>
      <c r="G467" s="4"/>
      <c r="H467" s="2228"/>
      <c r="I467" s="173"/>
      <c r="J467" s="173"/>
      <c r="K467" s="173" t="e">
        <f t="shared" si="76"/>
        <v>#DIV/0!</v>
      </c>
      <c r="L467" s="1484"/>
      <c r="M467" s="1484"/>
      <c r="N467" s="112"/>
      <c r="O467" s="112"/>
      <c r="P467" s="112"/>
      <c r="Q467" s="112"/>
      <c r="R467" s="112"/>
      <c r="S467" s="112"/>
      <c r="T467" s="317"/>
      <c r="U467" s="317"/>
      <c r="V467" s="317"/>
      <c r="W467" s="317"/>
      <c r="X467" s="740"/>
      <c r="Y467" s="317"/>
      <c r="Z467" s="765"/>
      <c r="AA467" s="317"/>
      <c r="AB467" s="317"/>
      <c r="AC467" s="317"/>
      <c r="AD467" s="317"/>
      <c r="AE467" s="317"/>
      <c r="AF467" s="908"/>
      <c r="AG467" s="936"/>
      <c r="AH467" s="2272"/>
      <c r="AI467" s="1014"/>
      <c r="AN467" s="207"/>
    </row>
    <row r="468" spans="1:40" s="2236" customFormat="1" ht="29.25" x14ac:dyDescent="0.25">
      <c r="A468" s="207"/>
      <c r="B468" s="207">
        <v>1</v>
      </c>
      <c r="C468" s="207" t="s">
        <v>682</v>
      </c>
      <c r="D468" s="207"/>
      <c r="E468" s="513" t="s">
        <v>311</v>
      </c>
      <c r="F468" s="4"/>
      <c r="G468" s="4"/>
      <c r="H468" s="312"/>
      <c r="I468" s="173"/>
      <c r="J468" s="173">
        <f>J469+J470</f>
        <v>19.724468085106384</v>
      </c>
      <c r="K468" s="173" t="e">
        <f t="shared" si="76"/>
        <v>#DIV/0!</v>
      </c>
      <c r="L468" s="1484"/>
      <c r="M468" s="1484"/>
      <c r="N468" s="112"/>
      <c r="O468" s="112"/>
      <c r="P468" s="112"/>
      <c r="Q468" s="112"/>
      <c r="R468" s="112"/>
      <c r="S468" s="112"/>
      <c r="T468" s="317"/>
      <c r="U468" s="317"/>
      <c r="V468" s="317"/>
      <c r="W468" s="317"/>
      <c r="X468" s="740">
        <f t="shared" ref="X468:X474" si="77">T468/12*$E$3</f>
        <v>0</v>
      </c>
      <c r="Y468" s="317"/>
      <c r="Z468" s="765"/>
      <c r="AA468" s="317"/>
      <c r="AB468" s="317"/>
      <c r="AC468" s="317"/>
      <c r="AD468" s="317"/>
      <c r="AE468" s="317"/>
      <c r="AF468" s="908"/>
      <c r="AG468" s="936"/>
      <c r="AH468" s="2272"/>
      <c r="AI468" s="1014"/>
      <c r="AN468" s="207"/>
    </row>
    <row r="469" spans="1:40" s="2236" customFormat="1" x14ac:dyDescent="0.25">
      <c r="A469" s="207"/>
      <c r="B469" s="207">
        <v>1</v>
      </c>
      <c r="C469" s="207" t="s">
        <v>682</v>
      </c>
      <c r="D469" s="207"/>
      <c r="E469" s="513" t="s">
        <v>319</v>
      </c>
      <c r="F469" s="4"/>
      <c r="G469" s="4"/>
      <c r="H469" s="2228"/>
      <c r="I469" s="173"/>
      <c r="J469" s="173">
        <v>17</v>
      </c>
      <c r="K469" s="173" t="e">
        <f t="shared" si="76"/>
        <v>#DIV/0!</v>
      </c>
      <c r="L469" s="1484"/>
      <c r="M469" s="1484"/>
      <c r="N469" s="112"/>
      <c r="O469" s="112"/>
      <c r="P469" s="112"/>
      <c r="Q469" s="112"/>
      <c r="R469" s="112"/>
      <c r="S469" s="112"/>
      <c r="T469" s="317"/>
      <c r="U469" s="317"/>
      <c r="V469" s="317"/>
      <c r="W469" s="317"/>
      <c r="X469" s="740">
        <f t="shared" si="77"/>
        <v>0</v>
      </c>
      <c r="Y469" s="317"/>
      <c r="Z469" s="765"/>
      <c r="AA469" s="317"/>
      <c r="AB469" s="317"/>
      <c r="AC469" s="317"/>
      <c r="AD469" s="317"/>
      <c r="AE469" s="317"/>
      <c r="AF469" s="908"/>
      <c r="AG469" s="936"/>
      <c r="AH469" s="2272"/>
      <c r="AI469" s="1014"/>
      <c r="AN469" s="207"/>
    </row>
    <row r="470" spans="1:40" s="2236" customFormat="1" x14ac:dyDescent="0.25">
      <c r="A470" s="207"/>
      <c r="B470" s="207">
        <v>1</v>
      </c>
      <c r="C470" s="207" t="s">
        <v>682</v>
      </c>
      <c r="D470" s="207"/>
      <c r="E470" s="4" t="s">
        <v>320</v>
      </c>
      <c r="F470" s="4"/>
      <c r="G470" s="4"/>
      <c r="H470" s="2228"/>
      <c r="I470" s="173"/>
      <c r="J470" s="173">
        <f>J471/9.4</f>
        <v>2.7244680851063827</v>
      </c>
      <c r="K470" s="173" t="e">
        <f t="shared" si="76"/>
        <v>#DIV/0!</v>
      </c>
      <c r="L470" s="1484"/>
      <c r="M470" s="1484"/>
      <c r="N470" s="112"/>
      <c r="O470" s="112"/>
      <c r="P470" s="112"/>
      <c r="Q470" s="112"/>
      <c r="R470" s="112"/>
      <c r="S470" s="112"/>
      <c r="T470" s="317"/>
      <c r="U470" s="317"/>
      <c r="V470" s="317"/>
      <c r="W470" s="317"/>
      <c r="X470" s="740">
        <f t="shared" si="77"/>
        <v>0</v>
      </c>
      <c r="Y470" s="317"/>
      <c r="Z470" s="765"/>
      <c r="AA470" s="317"/>
      <c r="AB470" s="317"/>
      <c r="AC470" s="317"/>
      <c r="AD470" s="317"/>
      <c r="AE470" s="317"/>
      <c r="AF470" s="908"/>
      <c r="AG470" s="936"/>
      <c r="AH470" s="2272"/>
      <c r="AI470" s="1014"/>
      <c r="AN470" s="207"/>
    </row>
    <row r="471" spans="1:40" s="2236" customFormat="1" x14ac:dyDescent="0.25">
      <c r="A471" s="207"/>
      <c r="B471" s="207">
        <v>1</v>
      </c>
      <c r="C471" s="207" t="s">
        <v>682</v>
      </c>
      <c r="D471" s="207"/>
      <c r="E471" s="527" t="s">
        <v>321</v>
      </c>
      <c r="F471" s="4"/>
      <c r="G471" s="4"/>
      <c r="H471" s="2228"/>
      <c r="I471" s="173"/>
      <c r="J471" s="3443">
        <v>25.61</v>
      </c>
      <c r="K471" s="173" t="e">
        <f t="shared" si="76"/>
        <v>#DIV/0!</v>
      </c>
      <c r="L471" s="1484"/>
      <c r="M471" s="1484"/>
      <c r="N471" s="112"/>
      <c r="O471" s="112"/>
      <c r="P471" s="112"/>
      <c r="Q471" s="112"/>
      <c r="R471" s="112"/>
      <c r="S471" s="112"/>
      <c r="T471" s="317"/>
      <c r="U471" s="317"/>
      <c r="V471" s="317"/>
      <c r="W471" s="317"/>
      <c r="X471" s="740">
        <f t="shared" si="77"/>
        <v>0</v>
      </c>
      <c r="Y471" s="317"/>
      <c r="Z471" s="765"/>
      <c r="AA471" s="317"/>
      <c r="AB471" s="317"/>
      <c r="AC471" s="317"/>
      <c r="AD471" s="317"/>
      <c r="AE471" s="317"/>
      <c r="AF471" s="908"/>
      <c r="AG471" s="936"/>
      <c r="AH471" s="2272"/>
      <c r="AI471" s="1014"/>
      <c r="AN471" s="207"/>
    </row>
    <row r="472" spans="1:40" s="2236" customFormat="1" ht="29.25" x14ac:dyDescent="0.25">
      <c r="A472" s="207"/>
      <c r="B472" s="207">
        <v>1</v>
      </c>
      <c r="C472" s="207" t="s">
        <v>682</v>
      </c>
      <c r="D472" s="207"/>
      <c r="E472" s="513" t="s">
        <v>304</v>
      </c>
      <c r="F472" s="4"/>
      <c r="G472" s="4"/>
      <c r="H472" s="211"/>
      <c r="I472" s="173"/>
      <c r="J472" s="173"/>
      <c r="K472" s="173"/>
      <c r="L472" s="1484"/>
      <c r="M472" s="1484"/>
      <c r="N472" s="112"/>
      <c r="O472" s="112"/>
      <c r="P472" s="112"/>
      <c r="Q472" s="112"/>
      <c r="R472" s="112"/>
      <c r="S472" s="112"/>
      <c r="T472" s="317"/>
      <c r="U472" s="317"/>
      <c r="V472" s="317"/>
      <c r="W472" s="317"/>
      <c r="X472" s="740">
        <f t="shared" si="77"/>
        <v>0</v>
      </c>
      <c r="Y472" s="317"/>
      <c r="Z472" s="765"/>
      <c r="AA472" s="317"/>
      <c r="AB472" s="317"/>
      <c r="AC472" s="317"/>
      <c r="AD472" s="317"/>
      <c r="AE472" s="317"/>
      <c r="AF472" s="908"/>
      <c r="AG472" s="936"/>
      <c r="AH472" s="2272"/>
      <c r="AI472" s="1014"/>
      <c r="AN472" s="207"/>
    </row>
    <row r="473" spans="1:40" s="2236" customFormat="1" ht="30" x14ac:dyDescent="0.25">
      <c r="A473" s="207"/>
      <c r="B473" s="207">
        <v>1</v>
      </c>
      <c r="C473" s="207" t="s">
        <v>682</v>
      </c>
      <c r="D473" s="207"/>
      <c r="E473" s="509" t="s">
        <v>191</v>
      </c>
      <c r="F473" s="4"/>
      <c r="G473" s="4"/>
      <c r="H473" s="211"/>
      <c r="I473" s="173"/>
      <c r="J473" s="173"/>
      <c r="K473" s="173"/>
      <c r="L473" s="1484"/>
      <c r="M473" s="1484"/>
      <c r="N473" s="112"/>
      <c r="O473" s="112"/>
      <c r="P473" s="112"/>
      <c r="Q473" s="112"/>
      <c r="R473" s="112"/>
      <c r="S473" s="112"/>
      <c r="T473" s="317"/>
      <c r="U473" s="317"/>
      <c r="V473" s="317"/>
      <c r="W473" s="317"/>
      <c r="X473" s="740">
        <f t="shared" si="77"/>
        <v>0</v>
      </c>
      <c r="Y473" s="317"/>
      <c r="Z473" s="765"/>
      <c r="AA473" s="317"/>
      <c r="AB473" s="317"/>
      <c r="AC473" s="317"/>
      <c r="AD473" s="317"/>
      <c r="AE473" s="317"/>
      <c r="AF473" s="908"/>
      <c r="AG473" s="936"/>
      <c r="AH473" s="2272"/>
      <c r="AI473" s="1014"/>
      <c r="AN473" s="207"/>
    </row>
    <row r="474" spans="1:40" s="2236" customFormat="1" ht="72" x14ac:dyDescent="0.25">
      <c r="A474" s="207"/>
      <c r="B474" s="207">
        <v>1</v>
      </c>
      <c r="C474" s="207" t="s">
        <v>682</v>
      </c>
      <c r="D474" s="207"/>
      <c r="E474" s="513" t="s">
        <v>305</v>
      </c>
      <c r="F474" s="4"/>
      <c r="G474" s="4"/>
      <c r="H474" s="211"/>
      <c r="I474" s="173"/>
      <c r="J474" s="173"/>
      <c r="K474" s="173"/>
      <c r="L474" s="1484"/>
      <c r="M474" s="1484"/>
      <c r="N474" s="112"/>
      <c r="O474" s="112"/>
      <c r="P474" s="112"/>
      <c r="Q474" s="112"/>
      <c r="R474" s="112"/>
      <c r="S474" s="112"/>
      <c r="T474" s="317"/>
      <c r="U474" s="317"/>
      <c r="V474" s="317"/>
      <c r="W474" s="317"/>
      <c r="X474" s="740">
        <f t="shared" si="77"/>
        <v>0</v>
      </c>
      <c r="Y474" s="317"/>
      <c r="Z474" s="765"/>
      <c r="AA474" s="317"/>
      <c r="AB474" s="317"/>
      <c r="AC474" s="317"/>
      <c r="AD474" s="317"/>
      <c r="AE474" s="317"/>
      <c r="AF474" s="908"/>
      <c r="AG474" s="936"/>
      <c r="AH474" s="2272"/>
      <c r="AI474" s="1014"/>
      <c r="AN474" s="207"/>
    </row>
    <row r="475" spans="1:40" s="2236" customFormat="1" x14ac:dyDescent="0.25">
      <c r="A475" s="207"/>
      <c r="B475" s="207">
        <v>1</v>
      </c>
      <c r="C475" s="207" t="s">
        <v>682</v>
      </c>
      <c r="D475" s="207"/>
      <c r="E475" s="501" t="s">
        <v>217</v>
      </c>
      <c r="F475" s="4"/>
      <c r="G475" s="4"/>
      <c r="H475" s="235"/>
      <c r="I475" s="730"/>
      <c r="J475" s="730">
        <f>SUM(J476:J522)</f>
        <v>542</v>
      </c>
      <c r="K475" s="730" t="e">
        <f>J475/I475*100</f>
        <v>#DIV/0!</v>
      </c>
      <c r="L475" s="1484"/>
      <c r="M475" s="1484"/>
      <c r="N475" s="112"/>
      <c r="O475" s="112"/>
      <c r="P475" s="112"/>
      <c r="Q475" s="112"/>
      <c r="R475" s="112"/>
      <c r="S475" s="112"/>
      <c r="T475" s="317"/>
      <c r="U475" s="317"/>
      <c r="V475" s="317"/>
      <c r="W475" s="317"/>
      <c r="X475" s="2280">
        <f>T475/12*$E$3+(U475-T475)/11*3+(V475-U475)/10*2+(W475-V475)/9*1</f>
        <v>0</v>
      </c>
      <c r="Y475" s="2257">
        <f>AE475-AD475-Z475</f>
        <v>194.78441000000007</v>
      </c>
      <c r="Z475" s="765"/>
      <c r="AA475" s="317"/>
      <c r="AB475" s="317">
        <f>Y475-X475</f>
        <v>194.78441000000007</v>
      </c>
      <c r="AC475" s="317"/>
      <c r="AD475" s="317">
        <v>-1.0718399999999999</v>
      </c>
      <c r="AE475" s="317">
        <v>193.71257000000006</v>
      </c>
      <c r="AF475" s="908"/>
      <c r="AG475" s="936"/>
      <c r="AH475" s="2272"/>
      <c r="AI475" s="1014"/>
      <c r="AN475" s="207"/>
    </row>
    <row r="476" spans="1:40" s="2236" customFormat="1" ht="45" x14ac:dyDescent="0.25">
      <c r="A476" s="207"/>
      <c r="B476" s="207">
        <v>1</v>
      </c>
      <c r="C476" s="207" t="s">
        <v>682</v>
      </c>
      <c r="D476" s="207"/>
      <c r="E476" s="9" t="s">
        <v>116</v>
      </c>
      <c r="F476" s="4"/>
      <c r="G476" s="4"/>
      <c r="H476" s="211"/>
      <c r="I476" s="173"/>
      <c r="J476" s="173">
        <v>181</v>
      </c>
      <c r="K476" s="173" t="e">
        <f>J476/I476*100</f>
        <v>#DIV/0!</v>
      </c>
      <c r="L476" s="1484"/>
      <c r="M476" s="1484"/>
      <c r="N476" s="112"/>
      <c r="O476" s="112"/>
      <c r="P476" s="112"/>
      <c r="Q476" s="112"/>
      <c r="R476" s="112"/>
      <c r="S476" s="112"/>
      <c r="T476" s="317"/>
      <c r="U476" s="317"/>
      <c r="V476" s="317"/>
      <c r="W476" s="317"/>
      <c r="X476" s="740">
        <f>T476/12*$E$3</f>
        <v>0</v>
      </c>
      <c r="Y476" s="317"/>
      <c r="Z476" s="765"/>
      <c r="AA476" s="317"/>
      <c r="AB476" s="317"/>
      <c r="AC476" s="317"/>
      <c r="AD476" s="317"/>
      <c r="AE476" s="317"/>
      <c r="AF476" s="908"/>
      <c r="AG476" s="936"/>
      <c r="AH476" s="2272"/>
      <c r="AI476" s="1014"/>
      <c r="AN476" s="207"/>
    </row>
    <row r="477" spans="1:40" s="2236" customFormat="1" ht="45" x14ac:dyDescent="0.25">
      <c r="A477" s="207"/>
      <c r="B477" s="207"/>
      <c r="C477" s="207" t="s">
        <v>682</v>
      </c>
      <c r="D477" s="207"/>
      <c r="E477" s="9" t="s">
        <v>329</v>
      </c>
      <c r="F477" s="4"/>
      <c r="G477" s="4"/>
      <c r="H477" s="211"/>
      <c r="I477" s="173"/>
      <c r="J477" s="173">
        <v>0</v>
      </c>
      <c r="K477" s="173"/>
      <c r="L477" s="1484"/>
      <c r="M477" s="1484"/>
      <c r="N477" s="112"/>
      <c r="O477" s="112"/>
      <c r="P477" s="112"/>
      <c r="Q477" s="112"/>
      <c r="R477" s="112"/>
      <c r="S477" s="112"/>
      <c r="T477" s="317"/>
      <c r="U477" s="317"/>
      <c r="V477" s="317"/>
      <c r="W477" s="317"/>
      <c r="X477" s="740"/>
      <c r="Y477" s="317"/>
      <c r="Z477" s="765"/>
      <c r="AA477" s="317"/>
      <c r="AB477" s="317"/>
      <c r="AC477" s="317"/>
      <c r="AD477" s="317"/>
      <c r="AE477" s="317"/>
      <c r="AF477" s="908"/>
      <c r="AG477" s="936"/>
      <c r="AH477" s="2272"/>
      <c r="AI477" s="1014"/>
      <c r="AN477" s="207"/>
    </row>
    <row r="478" spans="1:40" s="2236" customFormat="1" ht="30" x14ac:dyDescent="0.25">
      <c r="A478" s="207"/>
      <c r="B478" s="207"/>
      <c r="C478" s="207" t="s">
        <v>682</v>
      </c>
      <c r="D478" s="207"/>
      <c r="E478" s="9" t="s">
        <v>117</v>
      </c>
      <c r="F478" s="4"/>
      <c r="G478" s="4"/>
      <c r="H478" s="211"/>
      <c r="I478" s="173"/>
      <c r="J478" s="173">
        <v>8</v>
      </c>
      <c r="K478" s="173" t="e">
        <f>J478/I478*100</f>
        <v>#DIV/0!</v>
      </c>
      <c r="L478" s="1484"/>
      <c r="M478" s="1484"/>
      <c r="N478" s="112"/>
      <c r="O478" s="112"/>
      <c r="P478" s="112"/>
      <c r="Q478" s="112"/>
      <c r="R478" s="112"/>
      <c r="S478" s="112"/>
      <c r="T478" s="317"/>
      <c r="U478" s="317"/>
      <c r="V478" s="317"/>
      <c r="W478" s="317"/>
      <c r="X478" s="740">
        <f>T478/12*$E$3</f>
        <v>0</v>
      </c>
      <c r="Y478" s="317"/>
      <c r="Z478" s="765"/>
      <c r="AA478" s="317"/>
      <c r="AB478" s="317"/>
      <c r="AC478" s="317"/>
      <c r="AD478" s="317"/>
      <c r="AE478" s="317"/>
      <c r="AF478" s="908"/>
      <c r="AG478" s="936"/>
      <c r="AH478" s="2272"/>
      <c r="AI478" s="1014"/>
      <c r="AN478" s="207"/>
    </row>
    <row r="479" spans="1:40" s="2236" customFormat="1" ht="45" x14ac:dyDescent="0.25">
      <c r="A479" s="207"/>
      <c r="B479" s="207"/>
      <c r="C479" s="207" t="s">
        <v>682</v>
      </c>
      <c r="D479" s="207"/>
      <c r="E479" s="9" t="s">
        <v>330</v>
      </c>
      <c r="F479" s="4"/>
      <c r="G479" s="4"/>
      <c r="H479" s="211"/>
      <c r="I479" s="173"/>
      <c r="J479" s="173">
        <v>0</v>
      </c>
      <c r="K479" s="173"/>
      <c r="L479" s="1484"/>
      <c r="M479" s="1484"/>
      <c r="N479" s="112"/>
      <c r="O479" s="112"/>
      <c r="P479" s="112"/>
      <c r="Q479" s="112"/>
      <c r="R479" s="112"/>
      <c r="S479" s="112"/>
      <c r="T479" s="317"/>
      <c r="U479" s="317"/>
      <c r="V479" s="317"/>
      <c r="W479" s="317"/>
      <c r="X479" s="740"/>
      <c r="Y479" s="317"/>
      <c r="Z479" s="765"/>
      <c r="AA479" s="317"/>
      <c r="AB479" s="317"/>
      <c r="AC479" s="317"/>
      <c r="AD479" s="317"/>
      <c r="AE479" s="317"/>
      <c r="AF479" s="908"/>
      <c r="AG479" s="936"/>
      <c r="AH479" s="2272"/>
      <c r="AI479" s="1014"/>
      <c r="AN479" s="207"/>
    </row>
    <row r="480" spans="1:40" s="2236" customFormat="1" ht="30" x14ac:dyDescent="0.25">
      <c r="A480" s="207"/>
      <c r="B480" s="207">
        <v>1</v>
      </c>
      <c r="C480" s="207" t="s">
        <v>682</v>
      </c>
      <c r="D480" s="207"/>
      <c r="E480" s="9" t="s">
        <v>406</v>
      </c>
      <c r="F480" s="4"/>
      <c r="G480" s="4"/>
      <c r="H480" s="211"/>
      <c r="I480" s="173"/>
      <c r="J480" s="173"/>
      <c r="K480" s="173"/>
      <c r="L480" s="1484"/>
      <c r="M480" s="1484"/>
      <c r="N480" s="112"/>
      <c r="O480" s="112"/>
      <c r="P480" s="112"/>
      <c r="Q480" s="112"/>
      <c r="R480" s="112"/>
      <c r="S480" s="112"/>
      <c r="T480" s="317"/>
      <c r="U480" s="317"/>
      <c r="V480" s="317"/>
      <c r="W480" s="317"/>
      <c r="X480" s="740">
        <f>T480/12*$E$3</f>
        <v>0</v>
      </c>
      <c r="Y480" s="317"/>
      <c r="Z480" s="765"/>
      <c r="AA480" s="317"/>
      <c r="AB480" s="317"/>
      <c r="AC480" s="317"/>
      <c r="AD480" s="317"/>
      <c r="AE480" s="317"/>
      <c r="AF480" s="908"/>
      <c r="AG480" s="936"/>
      <c r="AH480" s="2272"/>
      <c r="AI480" s="1014"/>
      <c r="AN480" s="207"/>
    </row>
    <row r="481" spans="1:40" s="2236" customFormat="1" x14ac:dyDescent="0.25">
      <c r="A481" s="207"/>
      <c r="B481" s="207"/>
      <c r="C481" s="207" t="s">
        <v>682</v>
      </c>
      <c r="D481" s="207"/>
      <c r="E481" s="9" t="s">
        <v>91</v>
      </c>
      <c r="F481" s="4"/>
      <c r="G481" s="4"/>
      <c r="H481" s="211"/>
      <c r="I481" s="173"/>
      <c r="J481" s="173">
        <v>5</v>
      </c>
      <c r="K481" s="173" t="e">
        <f>J481/I481*100</f>
        <v>#DIV/0!</v>
      </c>
      <c r="L481" s="1484"/>
      <c r="M481" s="1484"/>
      <c r="N481" s="112"/>
      <c r="O481" s="112"/>
      <c r="P481" s="112"/>
      <c r="Q481" s="112"/>
      <c r="R481" s="112"/>
      <c r="S481" s="112"/>
      <c r="T481" s="317"/>
      <c r="U481" s="317"/>
      <c r="V481" s="317"/>
      <c r="W481" s="317"/>
      <c r="X481" s="740">
        <f>T481/12*$E$3</f>
        <v>0</v>
      </c>
      <c r="Y481" s="317"/>
      <c r="Z481" s="765"/>
      <c r="AA481" s="317"/>
      <c r="AB481" s="317"/>
      <c r="AC481" s="317"/>
      <c r="AD481" s="317"/>
      <c r="AE481" s="317"/>
      <c r="AF481" s="908"/>
      <c r="AG481" s="936"/>
      <c r="AH481" s="2272"/>
      <c r="AI481" s="1014"/>
      <c r="AN481" s="207"/>
    </row>
    <row r="482" spans="1:40" s="2236" customFormat="1" x14ac:dyDescent="0.25">
      <c r="A482" s="207"/>
      <c r="B482" s="207">
        <v>1</v>
      </c>
      <c r="C482" s="207" t="s">
        <v>682</v>
      </c>
      <c r="D482" s="207"/>
      <c r="E482" s="9" t="s">
        <v>281</v>
      </c>
      <c r="F482" s="4"/>
      <c r="G482" s="4"/>
      <c r="H482" s="211"/>
      <c r="I482" s="173"/>
      <c r="J482" s="173"/>
      <c r="K482" s="173" t="e">
        <f>J482/I482*100</f>
        <v>#DIV/0!</v>
      </c>
      <c r="L482" s="1484"/>
      <c r="M482" s="1484"/>
      <c r="N482" s="112"/>
      <c r="O482" s="112"/>
      <c r="P482" s="112"/>
      <c r="Q482" s="112"/>
      <c r="R482" s="112"/>
      <c r="S482" s="112"/>
      <c r="T482" s="317"/>
      <c r="U482" s="317"/>
      <c r="V482" s="317"/>
      <c r="W482" s="317"/>
      <c r="X482" s="740">
        <f>T482/12*$E$3</f>
        <v>0</v>
      </c>
      <c r="Y482" s="317"/>
      <c r="Z482" s="765"/>
      <c r="AA482" s="317"/>
      <c r="AB482" s="317"/>
      <c r="AC482" s="317"/>
      <c r="AD482" s="317"/>
      <c r="AE482" s="317"/>
      <c r="AF482" s="908"/>
      <c r="AG482" s="936"/>
      <c r="AH482" s="2272"/>
      <c r="AI482" s="1014"/>
      <c r="AN482" s="207"/>
    </row>
    <row r="483" spans="1:40" s="2236" customFormat="1" ht="45" x14ac:dyDescent="0.25">
      <c r="A483" s="207"/>
      <c r="B483" s="207">
        <v>1</v>
      </c>
      <c r="C483" s="207" t="s">
        <v>682</v>
      </c>
      <c r="D483" s="207"/>
      <c r="E483" s="9" t="s">
        <v>192</v>
      </c>
      <c r="F483" s="4"/>
      <c r="G483" s="4"/>
      <c r="H483" s="211"/>
      <c r="I483" s="173"/>
      <c r="J483" s="173">
        <v>3</v>
      </c>
      <c r="K483" s="173" t="e">
        <f>J483/I483*100</f>
        <v>#DIV/0!</v>
      </c>
      <c r="L483" s="1484"/>
      <c r="M483" s="1484"/>
      <c r="N483" s="112"/>
      <c r="O483" s="112"/>
      <c r="P483" s="112"/>
      <c r="Q483" s="112"/>
      <c r="R483" s="112"/>
      <c r="S483" s="112"/>
      <c r="T483" s="317"/>
      <c r="U483" s="317"/>
      <c r="V483" s="317"/>
      <c r="W483" s="317"/>
      <c r="X483" s="740">
        <f>T483/12*$E$3</f>
        <v>0</v>
      </c>
      <c r="Y483" s="317"/>
      <c r="Z483" s="765"/>
      <c r="AA483" s="317"/>
      <c r="AB483" s="317"/>
      <c r="AC483" s="317"/>
      <c r="AD483" s="317"/>
      <c r="AE483" s="317"/>
      <c r="AF483" s="908"/>
      <c r="AG483" s="936"/>
      <c r="AH483" s="2272"/>
      <c r="AI483" s="1014"/>
      <c r="AN483" s="207"/>
    </row>
    <row r="484" spans="1:40" s="2236" customFormat="1" ht="45" x14ac:dyDescent="0.25">
      <c r="A484" s="207"/>
      <c r="B484" s="207"/>
      <c r="C484" s="207" t="s">
        <v>682</v>
      </c>
      <c r="D484" s="207"/>
      <c r="E484" s="9" t="s">
        <v>331</v>
      </c>
      <c r="F484" s="4"/>
      <c r="G484" s="4"/>
      <c r="H484" s="211"/>
      <c r="I484" s="173"/>
      <c r="J484" s="173">
        <v>0</v>
      </c>
      <c r="K484" s="173"/>
      <c r="L484" s="1484"/>
      <c r="M484" s="1484"/>
      <c r="N484" s="112"/>
      <c r="O484" s="112"/>
      <c r="P484" s="112"/>
      <c r="Q484" s="112"/>
      <c r="R484" s="112"/>
      <c r="S484" s="112"/>
      <c r="T484" s="317"/>
      <c r="U484" s="317"/>
      <c r="V484" s="317"/>
      <c r="W484" s="317"/>
      <c r="X484" s="740"/>
      <c r="Y484" s="317"/>
      <c r="Z484" s="765"/>
      <c r="AA484" s="317"/>
      <c r="AB484" s="317"/>
      <c r="AC484" s="317"/>
      <c r="AD484" s="317"/>
      <c r="AE484" s="317"/>
      <c r="AF484" s="908"/>
      <c r="AG484" s="936"/>
      <c r="AH484" s="2272"/>
      <c r="AI484" s="1014"/>
      <c r="AN484" s="207"/>
    </row>
    <row r="485" spans="1:40" s="2236" customFormat="1" x14ac:dyDescent="0.25">
      <c r="A485" s="207"/>
      <c r="B485" s="207"/>
      <c r="C485" s="207" t="s">
        <v>682</v>
      </c>
      <c r="D485" s="207"/>
      <c r="E485" s="9" t="s">
        <v>114</v>
      </c>
      <c r="F485" s="4"/>
      <c r="G485" s="4"/>
      <c r="H485" s="211"/>
      <c r="I485" s="173"/>
      <c r="J485" s="173">
        <v>64</v>
      </c>
      <c r="K485" s="173" t="e">
        <f>J485/I485*100</f>
        <v>#DIV/0!</v>
      </c>
      <c r="L485" s="1484"/>
      <c r="M485" s="1484"/>
      <c r="N485" s="112"/>
      <c r="O485" s="112"/>
      <c r="P485" s="112"/>
      <c r="Q485" s="112"/>
      <c r="R485" s="112"/>
      <c r="S485" s="112"/>
      <c r="T485" s="317"/>
      <c r="U485" s="317"/>
      <c r="V485" s="317"/>
      <c r="W485" s="317"/>
      <c r="X485" s="740"/>
      <c r="Y485" s="317"/>
      <c r="Z485" s="765"/>
      <c r="AA485" s="317"/>
      <c r="AB485" s="317"/>
      <c r="AC485" s="317"/>
      <c r="AD485" s="317"/>
      <c r="AE485" s="317"/>
      <c r="AF485" s="908"/>
      <c r="AG485" s="936"/>
      <c r="AH485" s="2272"/>
      <c r="AI485" s="1014"/>
      <c r="AN485" s="207"/>
    </row>
    <row r="486" spans="1:40" s="2236" customFormat="1" x14ac:dyDescent="0.25">
      <c r="A486" s="207"/>
      <c r="B486" s="207"/>
      <c r="C486" s="207" t="s">
        <v>682</v>
      </c>
      <c r="D486" s="207"/>
      <c r="E486" s="9" t="s">
        <v>421</v>
      </c>
      <c r="F486" s="4"/>
      <c r="G486" s="4"/>
      <c r="H486" s="211"/>
      <c r="I486" s="173"/>
      <c r="J486" s="173">
        <v>0</v>
      </c>
      <c r="K486" s="173"/>
      <c r="L486" s="1484"/>
      <c r="M486" s="1484"/>
      <c r="N486" s="112"/>
      <c r="O486" s="112"/>
      <c r="P486" s="112"/>
      <c r="Q486" s="112"/>
      <c r="R486" s="112"/>
      <c r="S486" s="112"/>
      <c r="T486" s="317"/>
      <c r="U486" s="317"/>
      <c r="V486" s="317"/>
      <c r="W486" s="317"/>
      <c r="X486" s="740"/>
      <c r="Y486" s="317"/>
      <c r="Z486" s="765"/>
      <c r="AA486" s="317"/>
      <c r="AB486" s="317"/>
      <c r="AC486" s="317"/>
      <c r="AD486" s="317"/>
      <c r="AE486" s="317"/>
      <c r="AF486" s="908"/>
      <c r="AG486" s="936"/>
      <c r="AH486" s="2272"/>
      <c r="AI486" s="1014"/>
      <c r="AN486" s="207"/>
    </row>
    <row r="487" spans="1:40" s="2236" customFormat="1" ht="75" x14ac:dyDescent="0.25">
      <c r="A487" s="207"/>
      <c r="B487" s="207">
        <v>1</v>
      </c>
      <c r="C487" s="207" t="s">
        <v>682</v>
      </c>
      <c r="D487" s="207"/>
      <c r="E487" s="9" t="s">
        <v>233</v>
      </c>
      <c r="F487" s="4"/>
      <c r="G487" s="4"/>
      <c r="H487" s="211"/>
      <c r="I487" s="173"/>
      <c r="J487" s="173"/>
      <c r="K487" s="173" t="e">
        <f>J487/I487*100</f>
        <v>#DIV/0!</v>
      </c>
      <c r="L487" s="1484"/>
      <c r="M487" s="1484"/>
      <c r="N487" s="112"/>
      <c r="O487" s="112"/>
      <c r="P487" s="112"/>
      <c r="Q487" s="112"/>
      <c r="R487" s="112"/>
      <c r="S487" s="112"/>
      <c r="T487" s="317"/>
      <c r="U487" s="317"/>
      <c r="V487" s="317"/>
      <c r="W487" s="317"/>
      <c r="X487" s="740">
        <f>T487/12*$E$3</f>
        <v>0</v>
      </c>
      <c r="Y487" s="317"/>
      <c r="Z487" s="765"/>
      <c r="AA487" s="317"/>
      <c r="AB487" s="317"/>
      <c r="AC487" s="317"/>
      <c r="AD487" s="317"/>
      <c r="AE487" s="317"/>
      <c r="AF487" s="908"/>
      <c r="AG487" s="936"/>
      <c r="AH487" s="2272"/>
      <c r="AI487" s="1014"/>
      <c r="AN487" s="207"/>
    </row>
    <row r="488" spans="1:40" s="2236" customFormat="1" ht="75" x14ac:dyDescent="0.25">
      <c r="A488" s="207"/>
      <c r="B488" s="207"/>
      <c r="C488" s="207" t="s">
        <v>682</v>
      </c>
      <c r="D488" s="207"/>
      <c r="E488" s="9" t="s">
        <v>234</v>
      </c>
      <c r="F488" s="4"/>
      <c r="G488" s="4"/>
      <c r="H488" s="211"/>
      <c r="I488" s="173"/>
      <c r="J488" s="173"/>
      <c r="K488" s="173" t="e">
        <f>J488/I488*100</f>
        <v>#DIV/0!</v>
      </c>
      <c r="L488" s="1484"/>
      <c r="M488" s="1484"/>
      <c r="N488" s="112"/>
      <c r="O488" s="112"/>
      <c r="P488" s="112"/>
      <c r="Q488" s="112"/>
      <c r="R488" s="112"/>
      <c r="S488" s="112"/>
      <c r="T488" s="317"/>
      <c r="U488" s="317"/>
      <c r="V488" s="317"/>
      <c r="W488" s="317"/>
      <c r="X488" s="740"/>
      <c r="Y488" s="317"/>
      <c r="Z488" s="765"/>
      <c r="AA488" s="317"/>
      <c r="AB488" s="317"/>
      <c r="AC488" s="317"/>
      <c r="AD488" s="317"/>
      <c r="AE488" s="317"/>
      <c r="AF488" s="908"/>
      <c r="AG488" s="936"/>
      <c r="AH488" s="2272"/>
      <c r="AI488" s="1014"/>
      <c r="AN488" s="207"/>
    </row>
    <row r="489" spans="1:40" s="2236" customFormat="1" x14ac:dyDescent="0.25">
      <c r="A489" s="207"/>
      <c r="B489" s="207">
        <v>1</v>
      </c>
      <c r="C489" s="207" t="s">
        <v>682</v>
      </c>
      <c r="D489" s="207"/>
      <c r="E489" s="9" t="s">
        <v>120</v>
      </c>
      <c r="F489" s="4"/>
      <c r="G489" s="4"/>
      <c r="H489" s="211"/>
      <c r="I489" s="173"/>
      <c r="J489" s="173"/>
      <c r="K489" s="173" t="e">
        <f>J489/I489*100</f>
        <v>#DIV/0!</v>
      </c>
      <c r="L489" s="1484"/>
      <c r="M489" s="1484"/>
      <c r="N489" s="112"/>
      <c r="O489" s="112"/>
      <c r="P489" s="112"/>
      <c r="Q489" s="112"/>
      <c r="R489" s="112"/>
      <c r="S489" s="112"/>
      <c r="T489" s="317"/>
      <c r="U489" s="317"/>
      <c r="V489" s="317"/>
      <c r="W489" s="317"/>
      <c r="X489" s="740">
        <f>T489/12*$E$3</f>
        <v>0</v>
      </c>
      <c r="Y489" s="317"/>
      <c r="Z489" s="765"/>
      <c r="AA489" s="317"/>
      <c r="AB489" s="317"/>
      <c r="AC489" s="317"/>
      <c r="AD489" s="317"/>
      <c r="AE489" s="317"/>
      <c r="AF489" s="908"/>
      <c r="AG489" s="936"/>
      <c r="AH489" s="2272"/>
      <c r="AI489" s="1014"/>
      <c r="AN489" s="207"/>
    </row>
    <row r="490" spans="1:40" s="2236" customFormat="1" x14ac:dyDescent="0.25">
      <c r="A490" s="207"/>
      <c r="B490" s="207">
        <v>1</v>
      </c>
      <c r="C490" s="207" t="s">
        <v>682</v>
      </c>
      <c r="D490" s="207"/>
      <c r="E490" s="9" t="s">
        <v>65</v>
      </c>
      <c r="F490" s="4"/>
      <c r="G490" s="4"/>
      <c r="H490" s="211"/>
      <c r="I490" s="173"/>
      <c r="J490" s="173">
        <v>3</v>
      </c>
      <c r="K490" s="173" t="e">
        <f>J490/I490*100</f>
        <v>#DIV/0!</v>
      </c>
      <c r="L490" s="1484"/>
      <c r="M490" s="1484"/>
      <c r="N490" s="112"/>
      <c r="O490" s="112"/>
      <c r="P490" s="112"/>
      <c r="Q490" s="112"/>
      <c r="R490" s="112"/>
      <c r="S490" s="112"/>
      <c r="T490" s="317"/>
      <c r="U490" s="317"/>
      <c r="V490" s="317"/>
      <c r="W490" s="317"/>
      <c r="X490" s="740">
        <f>T490/12*$E$3</f>
        <v>0</v>
      </c>
      <c r="Y490" s="317"/>
      <c r="Z490" s="765"/>
      <c r="AA490" s="317"/>
      <c r="AB490" s="317"/>
      <c r="AC490" s="317"/>
      <c r="AD490" s="317"/>
      <c r="AE490" s="317"/>
      <c r="AF490" s="908"/>
      <c r="AG490" s="936"/>
      <c r="AH490" s="2272"/>
      <c r="AI490" s="1014"/>
      <c r="AN490" s="207"/>
    </row>
    <row r="491" spans="1:40" s="2236" customFormat="1" x14ac:dyDescent="0.25">
      <c r="A491" s="207"/>
      <c r="B491" s="207"/>
      <c r="C491" s="207" t="s">
        <v>682</v>
      </c>
      <c r="D491" s="207"/>
      <c r="E491" s="9" t="s">
        <v>327</v>
      </c>
      <c r="F491" s="4"/>
      <c r="G491" s="4"/>
      <c r="H491" s="211"/>
      <c r="I491" s="173"/>
      <c r="J491" s="173"/>
      <c r="K491" s="173"/>
      <c r="L491" s="1484"/>
      <c r="M491" s="1484"/>
      <c r="N491" s="112"/>
      <c r="O491" s="112"/>
      <c r="P491" s="112"/>
      <c r="Q491" s="112"/>
      <c r="R491" s="112"/>
      <c r="S491" s="112"/>
      <c r="T491" s="317"/>
      <c r="U491" s="317"/>
      <c r="V491" s="317"/>
      <c r="W491" s="317"/>
      <c r="X491" s="740"/>
      <c r="Y491" s="317"/>
      <c r="Z491" s="765"/>
      <c r="AA491" s="317"/>
      <c r="AB491" s="317"/>
      <c r="AC491" s="317"/>
      <c r="AD491" s="317"/>
      <c r="AE491" s="317"/>
      <c r="AF491" s="908"/>
      <c r="AG491" s="936"/>
      <c r="AH491" s="2272"/>
      <c r="AI491" s="1014"/>
      <c r="AN491" s="207"/>
    </row>
    <row r="492" spans="1:40" s="2236" customFormat="1" ht="30" x14ac:dyDescent="0.25">
      <c r="A492" s="207"/>
      <c r="B492" s="207">
        <v>1</v>
      </c>
      <c r="C492" s="207" t="s">
        <v>682</v>
      </c>
      <c r="D492" s="207"/>
      <c r="E492" s="9" t="s">
        <v>122</v>
      </c>
      <c r="F492" s="4"/>
      <c r="G492" s="4"/>
      <c r="H492" s="211"/>
      <c r="I492" s="173"/>
      <c r="J492" s="173"/>
      <c r="K492" s="173" t="e">
        <f>J492/I492*100</f>
        <v>#DIV/0!</v>
      </c>
      <c r="L492" s="1484"/>
      <c r="M492" s="1484"/>
      <c r="N492" s="112"/>
      <c r="O492" s="112"/>
      <c r="P492" s="112"/>
      <c r="Q492" s="112"/>
      <c r="R492" s="112"/>
      <c r="S492" s="112"/>
      <c r="T492" s="317"/>
      <c r="U492" s="317"/>
      <c r="V492" s="317"/>
      <c r="W492" s="317"/>
      <c r="X492" s="740">
        <f>T492/12*$E$3</f>
        <v>0</v>
      </c>
      <c r="Y492" s="317"/>
      <c r="Z492" s="765"/>
      <c r="AA492" s="317"/>
      <c r="AB492" s="317"/>
      <c r="AC492" s="317"/>
      <c r="AD492" s="317"/>
      <c r="AE492" s="317"/>
      <c r="AF492" s="908"/>
      <c r="AG492" s="936"/>
      <c r="AH492" s="2272"/>
      <c r="AI492" s="1014"/>
      <c r="AN492" s="207"/>
    </row>
    <row r="493" spans="1:40" s="2236" customFormat="1" ht="45" x14ac:dyDescent="0.25">
      <c r="A493" s="207"/>
      <c r="B493" s="207"/>
      <c r="C493" s="207" t="s">
        <v>682</v>
      </c>
      <c r="D493" s="207"/>
      <c r="E493" s="9" t="s">
        <v>341</v>
      </c>
      <c r="F493" s="4"/>
      <c r="G493" s="4"/>
      <c r="H493" s="211"/>
      <c r="I493" s="173"/>
      <c r="J493" s="173"/>
      <c r="K493" s="173"/>
      <c r="L493" s="1484"/>
      <c r="M493" s="1484"/>
      <c r="N493" s="112"/>
      <c r="O493" s="112"/>
      <c r="P493" s="112"/>
      <c r="Q493" s="112"/>
      <c r="R493" s="112"/>
      <c r="S493" s="112"/>
      <c r="T493" s="317"/>
      <c r="U493" s="317"/>
      <c r="V493" s="317"/>
      <c r="W493" s="317"/>
      <c r="X493" s="740"/>
      <c r="Y493" s="317"/>
      <c r="Z493" s="765"/>
      <c r="AA493" s="317"/>
      <c r="AB493" s="317"/>
      <c r="AC493" s="317"/>
      <c r="AD493" s="317"/>
      <c r="AE493" s="317"/>
      <c r="AF493" s="908"/>
      <c r="AG493" s="936"/>
      <c r="AH493" s="2272"/>
      <c r="AI493" s="1014"/>
      <c r="AN493" s="207"/>
    </row>
    <row r="494" spans="1:40" s="2236" customFormat="1" x14ac:dyDescent="0.25">
      <c r="A494" s="207"/>
      <c r="B494" s="207">
        <v>1</v>
      </c>
      <c r="C494" s="207" t="s">
        <v>682</v>
      </c>
      <c r="D494" s="207"/>
      <c r="E494" s="9" t="s">
        <v>113</v>
      </c>
      <c r="F494" s="4"/>
      <c r="G494" s="4"/>
      <c r="H494" s="211"/>
      <c r="I494" s="173"/>
      <c r="J494" s="173">
        <v>60</v>
      </c>
      <c r="K494" s="173" t="e">
        <f>J494/I494*100</f>
        <v>#DIV/0!</v>
      </c>
      <c r="L494" s="1484"/>
      <c r="M494" s="1484"/>
      <c r="N494" s="112"/>
      <c r="O494" s="112"/>
      <c r="P494" s="112"/>
      <c r="Q494" s="112"/>
      <c r="R494" s="112"/>
      <c r="S494" s="112"/>
      <c r="T494" s="317"/>
      <c r="U494" s="317"/>
      <c r="V494" s="317"/>
      <c r="W494" s="317"/>
      <c r="X494" s="740">
        <f>T494/12*$E$3</f>
        <v>0</v>
      </c>
      <c r="Y494" s="317"/>
      <c r="Z494" s="765"/>
      <c r="AA494" s="317"/>
      <c r="AB494" s="317"/>
      <c r="AC494" s="317"/>
      <c r="AD494" s="317"/>
      <c r="AE494" s="317"/>
      <c r="AF494" s="908"/>
      <c r="AG494" s="936"/>
      <c r="AH494" s="2272"/>
      <c r="AI494" s="1014"/>
      <c r="AN494" s="207"/>
    </row>
    <row r="495" spans="1:40" s="2236" customFormat="1" ht="18" customHeight="1" x14ac:dyDescent="0.25">
      <c r="A495" s="207"/>
      <c r="B495" s="207"/>
      <c r="C495" s="207" t="s">
        <v>682</v>
      </c>
      <c r="D495" s="207"/>
      <c r="E495" s="9" t="s">
        <v>337</v>
      </c>
      <c r="F495" s="4"/>
      <c r="G495" s="4"/>
      <c r="H495" s="211"/>
      <c r="I495" s="173"/>
      <c r="J495" s="173"/>
      <c r="K495" s="173"/>
      <c r="L495" s="1484"/>
      <c r="M495" s="1484"/>
      <c r="N495" s="112"/>
      <c r="O495" s="112"/>
      <c r="P495" s="112"/>
      <c r="Q495" s="112"/>
      <c r="R495" s="112"/>
      <c r="S495" s="112"/>
      <c r="T495" s="317"/>
      <c r="U495" s="317"/>
      <c r="V495" s="317"/>
      <c r="W495" s="317"/>
      <c r="X495" s="740"/>
      <c r="Y495" s="317"/>
      <c r="Z495" s="765"/>
      <c r="AA495" s="317"/>
      <c r="AB495" s="317"/>
      <c r="AC495" s="317"/>
      <c r="AD495" s="317"/>
      <c r="AE495" s="317"/>
      <c r="AF495" s="908"/>
      <c r="AG495" s="936"/>
      <c r="AH495" s="2272"/>
      <c r="AI495" s="1014"/>
      <c r="AN495" s="207"/>
    </row>
    <row r="496" spans="1:40" s="2236" customFormat="1" x14ac:dyDescent="0.25">
      <c r="A496" s="207"/>
      <c r="B496" s="207">
        <v>1</v>
      </c>
      <c r="C496" s="207" t="s">
        <v>682</v>
      </c>
      <c r="D496" s="207"/>
      <c r="E496" s="9" t="s">
        <v>180</v>
      </c>
      <c r="F496" s="4"/>
      <c r="G496" s="4"/>
      <c r="H496" s="211"/>
      <c r="I496" s="173"/>
      <c r="J496" s="173"/>
      <c r="K496" s="173" t="e">
        <f>J496/I496*100</f>
        <v>#DIV/0!</v>
      </c>
      <c r="L496" s="1484"/>
      <c r="M496" s="1484"/>
      <c r="N496" s="112"/>
      <c r="O496" s="112"/>
      <c r="P496" s="112"/>
      <c r="Q496" s="112"/>
      <c r="R496" s="112"/>
      <c r="S496" s="112"/>
      <c r="T496" s="317"/>
      <c r="U496" s="317"/>
      <c r="V496" s="317"/>
      <c r="W496" s="317"/>
      <c r="X496" s="740">
        <f>T496/12*$E$3</f>
        <v>0</v>
      </c>
      <c r="Y496" s="317"/>
      <c r="Z496" s="765"/>
      <c r="AA496" s="317"/>
      <c r="AB496" s="317"/>
      <c r="AC496" s="317"/>
      <c r="AD496" s="317"/>
      <c r="AE496" s="317"/>
      <c r="AF496" s="908"/>
      <c r="AG496" s="936"/>
      <c r="AH496" s="2272"/>
      <c r="AI496" s="1014"/>
      <c r="AN496" s="207"/>
    </row>
    <row r="497" spans="1:40" s="2236" customFormat="1" ht="90" x14ac:dyDescent="0.25">
      <c r="A497" s="207"/>
      <c r="B497" s="207"/>
      <c r="C497" s="207" t="s">
        <v>682</v>
      </c>
      <c r="D497" s="207"/>
      <c r="E497" s="9" t="s">
        <v>282</v>
      </c>
      <c r="F497" s="4"/>
      <c r="G497" s="4"/>
      <c r="H497" s="211"/>
      <c r="I497" s="173"/>
      <c r="J497" s="173">
        <v>1</v>
      </c>
      <c r="K497" s="173" t="e">
        <f>J497/I497*100</f>
        <v>#DIV/0!</v>
      </c>
      <c r="L497" s="1484"/>
      <c r="M497" s="1484"/>
      <c r="N497" s="112"/>
      <c r="O497" s="112"/>
      <c r="P497" s="112"/>
      <c r="Q497" s="112"/>
      <c r="R497" s="112"/>
      <c r="S497" s="112"/>
      <c r="T497" s="317"/>
      <c r="U497" s="317"/>
      <c r="V497" s="317"/>
      <c r="W497" s="317"/>
      <c r="X497" s="740">
        <f>T497/12*$E$3</f>
        <v>0</v>
      </c>
      <c r="Y497" s="317"/>
      <c r="Z497" s="765"/>
      <c r="AA497" s="317"/>
      <c r="AB497" s="317"/>
      <c r="AC497" s="317"/>
      <c r="AD497" s="317"/>
      <c r="AE497" s="317"/>
      <c r="AF497" s="908"/>
      <c r="AG497" s="936"/>
      <c r="AH497" s="2272"/>
      <c r="AI497" s="1014"/>
      <c r="AN497" s="207"/>
    </row>
    <row r="498" spans="1:40" s="2236" customFormat="1" x14ac:dyDescent="0.25">
      <c r="A498" s="207"/>
      <c r="B498" s="207">
        <v>1</v>
      </c>
      <c r="C498" s="207" t="s">
        <v>682</v>
      </c>
      <c r="D498" s="207"/>
      <c r="E498" s="9" t="s">
        <v>494</v>
      </c>
      <c r="F498" s="4"/>
      <c r="G498" s="4"/>
      <c r="H498" s="211"/>
      <c r="I498" s="173"/>
      <c r="J498" s="173">
        <v>2</v>
      </c>
      <c r="K498" s="173" t="e">
        <f>J498/I498*100</f>
        <v>#DIV/0!</v>
      </c>
      <c r="L498" s="1484"/>
      <c r="M498" s="1484"/>
      <c r="N498" s="112"/>
      <c r="O498" s="112"/>
      <c r="P498" s="112"/>
      <c r="Q498" s="112"/>
      <c r="R498" s="112"/>
      <c r="S498" s="112"/>
      <c r="T498" s="317"/>
      <c r="U498" s="317"/>
      <c r="V498" s="317"/>
      <c r="W498" s="317"/>
      <c r="X498" s="740">
        <f>T498/12*$E$3</f>
        <v>0</v>
      </c>
      <c r="Y498" s="317"/>
      <c r="Z498" s="765"/>
      <c r="AA498" s="317"/>
      <c r="AB498" s="317"/>
      <c r="AC498" s="317"/>
      <c r="AD498" s="317"/>
      <c r="AE498" s="317"/>
      <c r="AF498" s="908"/>
      <c r="AG498" s="936"/>
      <c r="AH498" s="2272"/>
      <c r="AI498" s="1014"/>
      <c r="AN498" s="207"/>
    </row>
    <row r="499" spans="1:40" s="2236" customFormat="1" x14ac:dyDescent="0.25">
      <c r="A499" s="207"/>
      <c r="B499" s="207"/>
      <c r="C499" s="207" t="s">
        <v>682</v>
      </c>
      <c r="D499" s="207"/>
      <c r="E499" s="9" t="s">
        <v>518</v>
      </c>
      <c r="F499" s="4"/>
      <c r="G499" s="4"/>
      <c r="H499" s="211"/>
      <c r="I499" s="173"/>
      <c r="J499" s="173"/>
      <c r="K499" s="173"/>
      <c r="L499" s="1484"/>
      <c r="M499" s="1484"/>
      <c r="N499" s="112"/>
      <c r="O499" s="112"/>
      <c r="P499" s="112"/>
      <c r="Q499" s="112"/>
      <c r="R499" s="112"/>
      <c r="S499" s="112"/>
      <c r="T499" s="317"/>
      <c r="U499" s="317"/>
      <c r="V499" s="317"/>
      <c r="W499" s="317"/>
      <c r="X499" s="740"/>
      <c r="Y499" s="317"/>
      <c r="Z499" s="765"/>
      <c r="AA499" s="317"/>
      <c r="AB499" s="317"/>
      <c r="AC499" s="317"/>
      <c r="AD499" s="317"/>
      <c r="AE499" s="317"/>
      <c r="AF499" s="908"/>
      <c r="AG499" s="936"/>
      <c r="AH499" s="2272"/>
      <c r="AI499" s="1014"/>
      <c r="AN499" s="207"/>
    </row>
    <row r="500" spans="1:40" s="2236" customFormat="1" x14ac:dyDescent="0.25">
      <c r="A500" s="207"/>
      <c r="B500" s="207"/>
      <c r="C500" s="207" t="s">
        <v>682</v>
      </c>
      <c r="D500" s="207"/>
      <c r="E500" s="9" t="s">
        <v>124</v>
      </c>
      <c r="F500" s="4"/>
      <c r="G500" s="4"/>
      <c r="H500" s="211"/>
      <c r="I500" s="173"/>
      <c r="J500" s="173"/>
      <c r="K500" s="173" t="e">
        <f t="shared" ref="K500:K523" si="78">J500/I500*100</f>
        <v>#DIV/0!</v>
      </c>
      <c r="L500" s="1484"/>
      <c r="M500" s="1484"/>
      <c r="N500" s="112"/>
      <c r="O500" s="112"/>
      <c r="P500" s="112"/>
      <c r="Q500" s="112"/>
      <c r="R500" s="112"/>
      <c r="S500" s="112"/>
      <c r="T500" s="317"/>
      <c r="U500" s="317"/>
      <c r="V500" s="317"/>
      <c r="W500" s="317"/>
      <c r="X500" s="740"/>
      <c r="Y500" s="317"/>
      <c r="Z500" s="765"/>
      <c r="AA500" s="317"/>
      <c r="AB500" s="317"/>
      <c r="AC500" s="317"/>
      <c r="AD500" s="317"/>
      <c r="AE500" s="317"/>
      <c r="AF500" s="908"/>
      <c r="AG500" s="936"/>
      <c r="AH500" s="2272"/>
      <c r="AI500" s="1014"/>
      <c r="AN500" s="207"/>
    </row>
    <row r="501" spans="1:40" s="2236" customFormat="1" ht="30" x14ac:dyDescent="0.25">
      <c r="A501" s="207"/>
      <c r="B501" s="207"/>
      <c r="C501" s="207" t="s">
        <v>682</v>
      </c>
      <c r="D501" s="207"/>
      <c r="E501" s="9" t="s">
        <v>157</v>
      </c>
      <c r="F501" s="4"/>
      <c r="G501" s="4"/>
      <c r="H501" s="211"/>
      <c r="I501" s="173"/>
      <c r="J501" s="173"/>
      <c r="K501" s="173" t="e">
        <f t="shared" si="78"/>
        <v>#DIV/0!</v>
      </c>
      <c r="L501" s="1484"/>
      <c r="M501" s="1484"/>
      <c r="N501" s="112"/>
      <c r="O501" s="112"/>
      <c r="P501" s="112"/>
      <c r="Q501" s="112"/>
      <c r="R501" s="112"/>
      <c r="S501" s="112"/>
      <c r="T501" s="317"/>
      <c r="U501" s="317"/>
      <c r="V501" s="317"/>
      <c r="W501" s="317"/>
      <c r="X501" s="740"/>
      <c r="Y501" s="317"/>
      <c r="Z501" s="765"/>
      <c r="AA501" s="317"/>
      <c r="AB501" s="317"/>
      <c r="AC501" s="317"/>
      <c r="AD501" s="317"/>
      <c r="AE501" s="317"/>
      <c r="AF501" s="908"/>
      <c r="AG501" s="936"/>
      <c r="AH501" s="2272"/>
      <c r="AI501" s="1014"/>
      <c r="AN501" s="207"/>
    </row>
    <row r="502" spans="1:40" s="2236" customFormat="1" ht="45" x14ac:dyDescent="0.25">
      <c r="A502" s="207"/>
      <c r="B502" s="207"/>
      <c r="C502" s="207" t="s">
        <v>682</v>
      </c>
      <c r="D502" s="207"/>
      <c r="E502" s="9" t="s">
        <v>158</v>
      </c>
      <c r="F502" s="4"/>
      <c r="G502" s="4"/>
      <c r="H502" s="211"/>
      <c r="I502" s="173"/>
      <c r="J502" s="173"/>
      <c r="K502" s="173" t="e">
        <f t="shared" si="78"/>
        <v>#DIV/0!</v>
      </c>
      <c r="L502" s="1484"/>
      <c r="M502" s="1484"/>
      <c r="N502" s="112"/>
      <c r="O502" s="112"/>
      <c r="P502" s="112"/>
      <c r="Q502" s="112"/>
      <c r="R502" s="112"/>
      <c r="S502" s="112"/>
      <c r="T502" s="317"/>
      <c r="U502" s="317"/>
      <c r="V502" s="317"/>
      <c r="W502" s="317"/>
      <c r="X502" s="740"/>
      <c r="Y502" s="317"/>
      <c r="Z502" s="765"/>
      <c r="AA502" s="317"/>
      <c r="AB502" s="317"/>
      <c r="AC502" s="317"/>
      <c r="AD502" s="317"/>
      <c r="AE502" s="317"/>
      <c r="AF502" s="908"/>
      <c r="AG502" s="936"/>
      <c r="AH502" s="2272"/>
      <c r="AI502" s="1014"/>
      <c r="AN502" s="207"/>
    </row>
    <row r="503" spans="1:40" s="2236" customFormat="1" ht="30" x14ac:dyDescent="0.25">
      <c r="A503" s="207"/>
      <c r="B503" s="207">
        <v>1</v>
      </c>
      <c r="C503" s="207" t="s">
        <v>682</v>
      </c>
      <c r="D503" s="207"/>
      <c r="E503" s="9" t="s">
        <v>133</v>
      </c>
      <c r="F503" s="4"/>
      <c r="G503" s="4"/>
      <c r="H503" s="211"/>
      <c r="I503" s="173"/>
      <c r="J503" s="173"/>
      <c r="K503" s="173" t="e">
        <f t="shared" si="78"/>
        <v>#DIV/0!</v>
      </c>
      <c r="L503" s="1484"/>
      <c r="M503" s="1484"/>
      <c r="N503" s="112"/>
      <c r="O503" s="112"/>
      <c r="P503" s="112"/>
      <c r="Q503" s="112"/>
      <c r="R503" s="112"/>
      <c r="S503" s="112"/>
      <c r="T503" s="317"/>
      <c r="U503" s="317"/>
      <c r="V503" s="317"/>
      <c r="W503" s="317"/>
      <c r="X503" s="740">
        <f t="shared" ref="X503:X508" si="79">T503/12*$E$3</f>
        <v>0</v>
      </c>
      <c r="Y503" s="317"/>
      <c r="Z503" s="765"/>
      <c r="AA503" s="317"/>
      <c r="AB503" s="317"/>
      <c r="AC503" s="317"/>
      <c r="AD503" s="317"/>
      <c r="AE503" s="317"/>
      <c r="AF503" s="908"/>
      <c r="AG503" s="936"/>
      <c r="AH503" s="2272"/>
      <c r="AI503" s="1014"/>
      <c r="AN503" s="207"/>
    </row>
    <row r="504" spans="1:40" s="2236" customFormat="1" x14ac:dyDescent="0.25">
      <c r="A504" s="207"/>
      <c r="B504" s="207">
        <v>1</v>
      </c>
      <c r="C504" s="207" t="s">
        <v>682</v>
      </c>
      <c r="D504" s="207"/>
      <c r="E504" s="9" t="s">
        <v>181</v>
      </c>
      <c r="F504" s="4"/>
      <c r="G504" s="4"/>
      <c r="H504" s="211"/>
      <c r="I504" s="173"/>
      <c r="J504" s="173"/>
      <c r="K504" s="173" t="e">
        <f t="shared" si="78"/>
        <v>#DIV/0!</v>
      </c>
      <c r="L504" s="1484"/>
      <c r="M504" s="1484"/>
      <c r="N504" s="112"/>
      <c r="O504" s="112"/>
      <c r="P504" s="112"/>
      <c r="Q504" s="112"/>
      <c r="R504" s="112"/>
      <c r="S504" s="112"/>
      <c r="T504" s="317"/>
      <c r="U504" s="317"/>
      <c r="V504" s="317"/>
      <c r="W504" s="317"/>
      <c r="X504" s="740">
        <f t="shared" si="79"/>
        <v>0</v>
      </c>
      <c r="Y504" s="317"/>
      <c r="Z504" s="765"/>
      <c r="AA504" s="317"/>
      <c r="AB504" s="317"/>
      <c r="AC504" s="317"/>
      <c r="AD504" s="317"/>
      <c r="AE504" s="317"/>
      <c r="AF504" s="908"/>
      <c r="AG504" s="936"/>
      <c r="AH504" s="2272"/>
      <c r="AI504" s="1014"/>
      <c r="AN504" s="207"/>
    </row>
    <row r="505" spans="1:40" s="2236" customFormat="1" x14ac:dyDescent="0.25">
      <c r="A505" s="207"/>
      <c r="B505" s="207">
        <v>1</v>
      </c>
      <c r="C505" s="207" t="s">
        <v>682</v>
      </c>
      <c r="D505" s="207"/>
      <c r="E505" s="9" t="s">
        <v>87</v>
      </c>
      <c r="F505" s="4"/>
      <c r="G505" s="4"/>
      <c r="H505" s="211"/>
      <c r="I505" s="173"/>
      <c r="J505" s="173">
        <v>24</v>
      </c>
      <c r="K505" s="173" t="e">
        <f t="shared" si="78"/>
        <v>#DIV/0!</v>
      </c>
      <c r="L505" s="1484"/>
      <c r="M505" s="1484"/>
      <c r="N505" s="112"/>
      <c r="O505" s="112"/>
      <c r="P505" s="112"/>
      <c r="Q505" s="112"/>
      <c r="R505" s="112"/>
      <c r="S505" s="112"/>
      <c r="T505" s="317"/>
      <c r="U505" s="317"/>
      <c r="V505" s="317"/>
      <c r="W505" s="317"/>
      <c r="X505" s="740">
        <f t="shared" si="79"/>
        <v>0</v>
      </c>
      <c r="Y505" s="317"/>
      <c r="Z505" s="765"/>
      <c r="AA505" s="317"/>
      <c r="AB505" s="317"/>
      <c r="AC505" s="317"/>
      <c r="AD505" s="317"/>
      <c r="AE505" s="317"/>
      <c r="AF505" s="908"/>
      <c r="AG505" s="936"/>
      <c r="AH505" s="2272"/>
      <c r="AI505" s="1014"/>
      <c r="AN505" s="207"/>
    </row>
    <row r="506" spans="1:40" s="2236" customFormat="1" x14ac:dyDescent="0.25">
      <c r="A506" s="207"/>
      <c r="B506" s="207">
        <v>1</v>
      </c>
      <c r="C506" s="207" t="s">
        <v>682</v>
      </c>
      <c r="D506" s="207"/>
      <c r="E506" s="9" t="s">
        <v>51</v>
      </c>
      <c r="F506" s="4"/>
      <c r="G506" s="4"/>
      <c r="H506" s="211"/>
      <c r="I506" s="173"/>
      <c r="J506" s="173">
        <v>6</v>
      </c>
      <c r="K506" s="173" t="e">
        <f t="shared" si="78"/>
        <v>#DIV/0!</v>
      </c>
      <c r="L506" s="1484"/>
      <c r="M506" s="1484"/>
      <c r="N506" s="112"/>
      <c r="O506" s="112"/>
      <c r="P506" s="112"/>
      <c r="Q506" s="112"/>
      <c r="R506" s="112"/>
      <c r="S506" s="112"/>
      <c r="T506" s="317"/>
      <c r="U506" s="317"/>
      <c r="V506" s="317"/>
      <c r="W506" s="317"/>
      <c r="X506" s="740">
        <f t="shared" si="79"/>
        <v>0</v>
      </c>
      <c r="Y506" s="317"/>
      <c r="Z506" s="765"/>
      <c r="AA506" s="317"/>
      <c r="AB506" s="317"/>
      <c r="AC506" s="317"/>
      <c r="AD506" s="317"/>
      <c r="AE506" s="317"/>
      <c r="AF506" s="908"/>
      <c r="AG506" s="936"/>
      <c r="AH506" s="2272"/>
      <c r="AI506" s="1014"/>
      <c r="AN506" s="207"/>
    </row>
    <row r="507" spans="1:40" s="2236" customFormat="1" x14ac:dyDescent="0.25">
      <c r="A507" s="207"/>
      <c r="B507" s="207">
        <v>1</v>
      </c>
      <c r="C507" s="207" t="s">
        <v>682</v>
      </c>
      <c r="D507" s="207"/>
      <c r="E507" s="9" t="s">
        <v>111</v>
      </c>
      <c r="F507" s="4"/>
      <c r="G507" s="4"/>
      <c r="H507" s="211"/>
      <c r="I507" s="113"/>
      <c r="J507" s="173">
        <v>11</v>
      </c>
      <c r="K507" s="173" t="e">
        <f t="shared" si="78"/>
        <v>#DIV/0!</v>
      </c>
      <c r="L507" s="1484"/>
      <c r="M507" s="1484"/>
      <c r="N507" s="112"/>
      <c r="O507" s="112"/>
      <c r="P507" s="112"/>
      <c r="Q507" s="112"/>
      <c r="R507" s="112"/>
      <c r="S507" s="112"/>
      <c r="T507" s="317"/>
      <c r="U507" s="317"/>
      <c r="V507" s="317"/>
      <c r="W507" s="317"/>
      <c r="X507" s="740">
        <f t="shared" si="79"/>
        <v>0</v>
      </c>
      <c r="Y507" s="317"/>
      <c r="Z507" s="765"/>
      <c r="AA507" s="317"/>
      <c r="AB507" s="317"/>
      <c r="AC507" s="317"/>
      <c r="AD507" s="317"/>
      <c r="AE507" s="317"/>
      <c r="AF507" s="908"/>
      <c r="AG507" s="936"/>
      <c r="AH507" s="2272"/>
      <c r="AI507" s="1014"/>
      <c r="AN507" s="207"/>
    </row>
    <row r="508" spans="1:40" s="2236" customFormat="1" x14ac:dyDescent="0.25">
      <c r="A508" s="207">
        <v>1</v>
      </c>
      <c r="B508" s="207">
        <v>1</v>
      </c>
      <c r="C508" s="207" t="s">
        <v>682</v>
      </c>
      <c r="D508" s="207"/>
      <c r="E508" s="9" t="s">
        <v>112</v>
      </c>
      <c r="F508" s="4"/>
      <c r="G508" s="4"/>
      <c r="H508" s="211"/>
      <c r="I508" s="113"/>
      <c r="J508" s="173">
        <v>6</v>
      </c>
      <c r="K508" s="173" t="e">
        <f t="shared" si="78"/>
        <v>#DIV/0!</v>
      </c>
      <c r="L508" s="1484"/>
      <c r="M508" s="1484"/>
      <c r="N508" s="112"/>
      <c r="O508" s="112"/>
      <c r="P508" s="112"/>
      <c r="Q508" s="112"/>
      <c r="R508" s="112"/>
      <c r="S508" s="112"/>
      <c r="T508" s="317"/>
      <c r="U508" s="317"/>
      <c r="V508" s="317"/>
      <c r="W508" s="317"/>
      <c r="X508" s="740">
        <f t="shared" si="79"/>
        <v>0</v>
      </c>
      <c r="Y508" s="317"/>
      <c r="Z508" s="765"/>
      <c r="AA508" s="317"/>
      <c r="AB508" s="317"/>
      <c r="AC508" s="317"/>
      <c r="AD508" s="317"/>
      <c r="AE508" s="317"/>
      <c r="AF508" s="908"/>
      <c r="AG508" s="936"/>
      <c r="AH508" s="2272"/>
      <c r="AI508" s="1014"/>
      <c r="AN508" s="207"/>
    </row>
    <row r="509" spans="1:40" s="2236" customFormat="1" ht="30" x14ac:dyDescent="0.25">
      <c r="A509" s="207"/>
      <c r="B509" s="207"/>
      <c r="C509" s="207" t="s">
        <v>682</v>
      </c>
      <c r="D509" s="207"/>
      <c r="E509" s="9" t="s">
        <v>187</v>
      </c>
      <c r="F509" s="4"/>
      <c r="G509" s="4"/>
      <c r="H509" s="211"/>
      <c r="I509" s="113"/>
      <c r="J509" s="173">
        <v>1</v>
      </c>
      <c r="K509" s="173" t="e">
        <f t="shared" si="78"/>
        <v>#DIV/0!</v>
      </c>
      <c r="L509" s="1484"/>
      <c r="M509" s="1484"/>
      <c r="N509" s="112"/>
      <c r="O509" s="112"/>
      <c r="P509" s="112"/>
      <c r="Q509" s="112"/>
      <c r="R509" s="112"/>
      <c r="S509" s="112"/>
      <c r="T509" s="317"/>
      <c r="U509" s="317"/>
      <c r="V509" s="317"/>
      <c r="W509" s="317"/>
      <c r="X509" s="740"/>
      <c r="Y509" s="317"/>
      <c r="Z509" s="765"/>
      <c r="AA509" s="317"/>
      <c r="AB509" s="317"/>
      <c r="AC509" s="317"/>
      <c r="AD509" s="317"/>
      <c r="AE509" s="317"/>
      <c r="AF509" s="908"/>
      <c r="AG509" s="936"/>
      <c r="AH509" s="2272"/>
      <c r="AI509" s="1014"/>
      <c r="AN509" s="207"/>
    </row>
    <row r="510" spans="1:40" s="2236" customFormat="1" x14ac:dyDescent="0.25">
      <c r="A510" s="207"/>
      <c r="B510" s="207"/>
      <c r="C510" s="207" t="s">
        <v>682</v>
      </c>
      <c r="D510" s="207"/>
      <c r="E510" s="9" t="s">
        <v>258</v>
      </c>
      <c r="F510" s="4"/>
      <c r="G510" s="4"/>
      <c r="H510" s="211"/>
      <c r="I510" s="113"/>
      <c r="J510" s="173">
        <v>46</v>
      </c>
      <c r="K510" s="173" t="e">
        <f t="shared" si="78"/>
        <v>#DIV/0!</v>
      </c>
      <c r="L510" s="1484"/>
      <c r="M510" s="1484"/>
      <c r="N510" s="112"/>
      <c r="O510" s="112"/>
      <c r="P510" s="112"/>
      <c r="Q510" s="112"/>
      <c r="R510" s="112"/>
      <c r="S510" s="112"/>
      <c r="T510" s="317"/>
      <c r="U510" s="317"/>
      <c r="V510" s="317"/>
      <c r="W510" s="317"/>
      <c r="X510" s="740"/>
      <c r="Y510" s="317"/>
      <c r="Z510" s="765"/>
      <c r="AA510" s="317"/>
      <c r="AB510" s="317"/>
      <c r="AC510" s="317"/>
      <c r="AD510" s="317"/>
      <c r="AE510" s="317"/>
      <c r="AF510" s="908"/>
      <c r="AG510" s="936"/>
      <c r="AH510" s="2272"/>
      <c r="AI510" s="1014"/>
      <c r="AN510" s="207"/>
    </row>
    <row r="511" spans="1:40" s="2236" customFormat="1" ht="30" x14ac:dyDescent="0.25">
      <c r="A511" s="207"/>
      <c r="B511" s="207">
        <v>1</v>
      </c>
      <c r="C511" s="207" t="s">
        <v>682</v>
      </c>
      <c r="D511" s="207"/>
      <c r="E511" s="9" t="s">
        <v>259</v>
      </c>
      <c r="F511" s="4"/>
      <c r="G511" s="4"/>
      <c r="H511" s="211"/>
      <c r="I511" s="113"/>
      <c r="J511" s="173">
        <v>17</v>
      </c>
      <c r="K511" s="173" t="e">
        <f t="shared" si="78"/>
        <v>#DIV/0!</v>
      </c>
      <c r="L511" s="1484"/>
      <c r="M511" s="1484"/>
      <c r="N511" s="112"/>
      <c r="O511" s="112"/>
      <c r="P511" s="112"/>
      <c r="Q511" s="112"/>
      <c r="R511" s="112"/>
      <c r="S511" s="112"/>
      <c r="T511" s="317"/>
      <c r="U511" s="317"/>
      <c r="V511" s="317"/>
      <c r="W511" s="317"/>
      <c r="X511" s="740">
        <f t="shared" ref="X511:X526" si="80">T511/12*$E$3</f>
        <v>0</v>
      </c>
      <c r="Y511" s="317"/>
      <c r="Z511" s="765"/>
      <c r="AA511" s="317"/>
      <c r="AB511" s="317"/>
      <c r="AC511" s="317"/>
      <c r="AD511" s="317"/>
      <c r="AE511" s="317"/>
      <c r="AF511" s="908"/>
      <c r="AG511" s="936"/>
      <c r="AH511" s="2272"/>
      <c r="AI511" s="1014"/>
      <c r="AN511" s="207"/>
    </row>
    <row r="512" spans="1:40" s="2236" customFormat="1" ht="30" x14ac:dyDescent="0.25">
      <c r="A512" s="207">
        <v>1</v>
      </c>
      <c r="B512" s="207">
        <v>1</v>
      </c>
      <c r="C512" s="207" t="s">
        <v>682</v>
      </c>
      <c r="D512" s="207"/>
      <c r="E512" s="9" t="s">
        <v>264</v>
      </c>
      <c r="F512" s="4"/>
      <c r="G512" s="4"/>
      <c r="H512" s="211"/>
      <c r="I512" s="113"/>
      <c r="J512" s="173">
        <v>4</v>
      </c>
      <c r="K512" s="173" t="e">
        <f t="shared" si="78"/>
        <v>#DIV/0!</v>
      </c>
      <c r="L512" s="1484"/>
      <c r="M512" s="1484"/>
      <c r="N512" s="112"/>
      <c r="O512" s="112"/>
      <c r="P512" s="112"/>
      <c r="Q512" s="112"/>
      <c r="R512" s="112"/>
      <c r="S512" s="112"/>
      <c r="T512" s="317"/>
      <c r="U512" s="317"/>
      <c r="V512" s="317"/>
      <c r="W512" s="317"/>
      <c r="X512" s="740">
        <f t="shared" si="80"/>
        <v>0</v>
      </c>
      <c r="Y512" s="317"/>
      <c r="Z512" s="765"/>
      <c r="AA512" s="317"/>
      <c r="AB512" s="317"/>
      <c r="AC512" s="317"/>
      <c r="AD512" s="317"/>
      <c r="AE512" s="317"/>
      <c r="AF512" s="908"/>
      <c r="AG512" s="936"/>
      <c r="AH512" s="2272"/>
      <c r="AI512" s="1014"/>
      <c r="AN512" s="207"/>
    </row>
    <row r="513" spans="1:266" s="2236" customFormat="1" x14ac:dyDescent="0.25">
      <c r="A513" s="207">
        <v>1</v>
      </c>
      <c r="B513" s="207">
        <v>1</v>
      </c>
      <c r="C513" s="207" t="s">
        <v>682</v>
      </c>
      <c r="D513" s="207"/>
      <c r="E513" s="9" t="s">
        <v>53</v>
      </c>
      <c r="F513" s="4"/>
      <c r="G513" s="4"/>
      <c r="H513" s="211"/>
      <c r="I513" s="113"/>
      <c r="J513" s="173"/>
      <c r="K513" s="173" t="e">
        <f t="shared" si="78"/>
        <v>#DIV/0!</v>
      </c>
      <c r="L513" s="1484"/>
      <c r="M513" s="1484"/>
      <c r="N513" s="112"/>
      <c r="O513" s="112"/>
      <c r="P513" s="112"/>
      <c r="Q513" s="112"/>
      <c r="R513" s="112"/>
      <c r="S513" s="112"/>
      <c r="T513" s="317"/>
      <c r="U513" s="317"/>
      <c r="V513" s="317"/>
      <c r="W513" s="317"/>
      <c r="X513" s="740">
        <f t="shared" si="80"/>
        <v>0</v>
      </c>
      <c r="Y513" s="317"/>
      <c r="Z513" s="765"/>
      <c r="AA513" s="317"/>
      <c r="AB513" s="317"/>
      <c r="AC513" s="317"/>
      <c r="AD513" s="317"/>
      <c r="AE513" s="317"/>
      <c r="AF513" s="908"/>
      <c r="AG513" s="936"/>
      <c r="AH513" s="2272"/>
      <c r="AI513" s="1014"/>
      <c r="AN513" s="207"/>
    </row>
    <row r="514" spans="1:266" s="2236" customFormat="1" x14ac:dyDescent="0.25">
      <c r="A514" s="207">
        <v>1</v>
      </c>
      <c r="B514" s="207">
        <v>1</v>
      </c>
      <c r="C514" s="207" t="s">
        <v>682</v>
      </c>
      <c r="D514" s="207"/>
      <c r="E514" s="9" t="s">
        <v>34</v>
      </c>
      <c r="F514" s="4"/>
      <c r="G514" s="4"/>
      <c r="H514" s="211"/>
      <c r="I514" s="113"/>
      <c r="J514" s="113">
        <v>59</v>
      </c>
      <c r="K514" s="173" t="e">
        <f t="shared" si="78"/>
        <v>#DIV/0!</v>
      </c>
      <c r="L514" s="1484"/>
      <c r="M514" s="1484"/>
      <c r="N514" s="112"/>
      <c r="O514" s="112"/>
      <c r="P514" s="112"/>
      <c r="Q514" s="112"/>
      <c r="R514" s="112"/>
      <c r="S514" s="112"/>
      <c r="T514" s="317"/>
      <c r="U514" s="317"/>
      <c r="V514" s="317"/>
      <c r="W514" s="317"/>
      <c r="X514" s="740">
        <f t="shared" si="80"/>
        <v>0</v>
      </c>
      <c r="Y514" s="317"/>
      <c r="Z514" s="765"/>
      <c r="AA514" s="317"/>
      <c r="AB514" s="317"/>
      <c r="AC514" s="317"/>
      <c r="AD514" s="317"/>
      <c r="AE514" s="317"/>
      <c r="AF514" s="924"/>
      <c r="AG514" s="936"/>
      <c r="AH514" s="2272"/>
      <c r="AI514" s="1014"/>
      <c r="AN514" s="207"/>
    </row>
    <row r="515" spans="1:266" s="2236" customFormat="1" ht="18" customHeight="1" x14ac:dyDescent="0.25">
      <c r="A515" s="207">
        <v>1</v>
      </c>
      <c r="B515" s="207">
        <v>1</v>
      </c>
      <c r="C515" s="207" t="s">
        <v>682</v>
      </c>
      <c r="D515" s="207"/>
      <c r="E515" s="9" t="s">
        <v>29</v>
      </c>
      <c r="F515" s="509"/>
      <c r="G515" s="4"/>
      <c r="H515" s="228"/>
      <c r="I515" s="113"/>
      <c r="J515" s="113">
        <v>4</v>
      </c>
      <c r="K515" s="173" t="e">
        <f t="shared" si="78"/>
        <v>#DIV/0!</v>
      </c>
      <c r="L515" s="1484"/>
      <c r="M515" s="1484"/>
      <c r="N515" s="112"/>
      <c r="O515" s="112"/>
      <c r="P515" s="112"/>
      <c r="Q515" s="112"/>
      <c r="R515" s="112"/>
      <c r="S515" s="112"/>
      <c r="T515" s="317"/>
      <c r="U515" s="317"/>
      <c r="V515" s="317"/>
      <c r="W515" s="317"/>
      <c r="X515" s="740">
        <f t="shared" si="80"/>
        <v>0</v>
      </c>
      <c r="Y515" s="317"/>
      <c r="Z515" s="765"/>
      <c r="AA515" s="317"/>
      <c r="AB515" s="317"/>
      <c r="AC515" s="317"/>
      <c r="AD515" s="317"/>
      <c r="AE515" s="317"/>
      <c r="AF515" s="924"/>
      <c r="AG515" s="936"/>
      <c r="AH515" s="2272"/>
      <c r="AI515" s="1014"/>
      <c r="AN515" s="207"/>
    </row>
    <row r="516" spans="1:266" s="2236" customFormat="1" x14ac:dyDescent="0.25">
      <c r="A516" s="207"/>
      <c r="B516" s="207">
        <v>1</v>
      </c>
      <c r="C516" s="207" t="s">
        <v>682</v>
      </c>
      <c r="D516" s="207"/>
      <c r="E516" s="9" t="s">
        <v>30</v>
      </c>
      <c r="F516" s="509"/>
      <c r="G516" s="4"/>
      <c r="H516" s="228"/>
      <c r="I516" s="113"/>
      <c r="J516" s="113">
        <v>3</v>
      </c>
      <c r="K516" s="173" t="e">
        <f t="shared" si="78"/>
        <v>#DIV/0!</v>
      </c>
      <c r="L516" s="1484"/>
      <c r="M516" s="1484"/>
      <c r="N516" s="112"/>
      <c r="O516" s="112"/>
      <c r="P516" s="112"/>
      <c r="Q516" s="112"/>
      <c r="R516" s="112"/>
      <c r="S516" s="112"/>
      <c r="T516" s="317"/>
      <c r="U516" s="317"/>
      <c r="V516" s="317"/>
      <c r="W516" s="317"/>
      <c r="X516" s="740">
        <f t="shared" si="80"/>
        <v>0</v>
      </c>
      <c r="Y516" s="317"/>
      <c r="Z516" s="765"/>
      <c r="AA516" s="317"/>
      <c r="AB516" s="317"/>
      <c r="AC516" s="317"/>
      <c r="AD516" s="317"/>
      <c r="AE516" s="317"/>
      <c r="AF516" s="924"/>
      <c r="AG516" s="936"/>
      <c r="AH516" s="2272"/>
      <c r="AI516" s="1014"/>
      <c r="AN516" s="207"/>
    </row>
    <row r="517" spans="1:266" s="2236" customFormat="1" ht="30" x14ac:dyDescent="0.25">
      <c r="A517" s="207">
        <v>1</v>
      </c>
      <c r="B517" s="207">
        <v>1</v>
      </c>
      <c r="C517" s="207" t="s">
        <v>682</v>
      </c>
      <c r="D517" s="207"/>
      <c r="E517" s="9" t="s">
        <v>184</v>
      </c>
      <c r="F517" s="4"/>
      <c r="G517" s="4"/>
      <c r="H517" s="228"/>
      <c r="I517" s="113"/>
      <c r="J517" s="113"/>
      <c r="K517" s="173" t="e">
        <f t="shared" si="78"/>
        <v>#DIV/0!</v>
      </c>
      <c r="L517" s="1484"/>
      <c r="M517" s="1484"/>
      <c r="N517" s="112"/>
      <c r="O517" s="112"/>
      <c r="P517" s="112"/>
      <c r="Q517" s="112"/>
      <c r="R517" s="112"/>
      <c r="S517" s="112"/>
      <c r="T517" s="317"/>
      <c r="U517" s="317"/>
      <c r="V517" s="317"/>
      <c r="W517" s="317"/>
      <c r="X517" s="740">
        <f t="shared" si="80"/>
        <v>0</v>
      </c>
      <c r="Y517" s="317"/>
      <c r="Z517" s="765"/>
      <c r="AA517" s="317"/>
      <c r="AB517" s="317"/>
      <c r="AC517" s="317"/>
      <c r="AD517" s="317"/>
      <c r="AE517" s="317"/>
      <c r="AF517" s="924"/>
      <c r="AG517" s="936"/>
      <c r="AH517" s="2272"/>
      <c r="AI517" s="1014"/>
      <c r="AN517" s="207"/>
    </row>
    <row r="518" spans="1:266" s="2236" customFormat="1" x14ac:dyDescent="0.25">
      <c r="A518" s="207">
        <v>1</v>
      </c>
      <c r="B518" s="207">
        <v>1</v>
      </c>
      <c r="C518" s="207" t="s">
        <v>682</v>
      </c>
      <c r="D518" s="207"/>
      <c r="E518" s="9" t="s">
        <v>88</v>
      </c>
      <c r="F518" s="509"/>
      <c r="G518" s="4"/>
      <c r="H518" s="211"/>
      <c r="I518" s="113"/>
      <c r="J518" s="113">
        <v>24</v>
      </c>
      <c r="K518" s="173" t="e">
        <f t="shared" si="78"/>
        <v>#DIV/0!</v>
      </c>
      <c r="L518" s="1484"/>
      <c r="M518" s="1484"/>
      <c r="N518" s="112"/>
      <c r="O518" s="112"/>
      <c r="P518" s="112"/>
      <c r="Q518" s="112"/>
      <c r="R518" s="112"/>
      <c r="S518" s="112"/>
      <c r="T518" s="317"/>
      <c r="U518" s="317"/>
      <c r="V518" s="317"/>
      <c r="W518" s="317"/>
      <c r="X518" s="740">
        <f t="shared" si="80"/>
        <v>0</v>
      </c>
      <c r="Y518" s="317"/>
      <c r="Z518" s="765"/>
      <c r="AA518" s="317"/>
      <c r="AB518" s="317"/>
      <c r="AC518" s="317"/>
      <c r="AD518" s="317"/>
      <c r="AE518" s="317"/>
      <c r="AF518" s="924"/>
      <c r="AG518" s="936"/>
      <c r="AH518" s="2272"/>
      <c r="AI518" s="1014"/>
      <c r="AN518" s="207"/>
    </row>
    <row r="519" spans="1:266" s="2236" customFormat="1" x14ac:dyDescent="0.25">
      <c r="A519" s="207">
        <v>1</v>
      </c>
      <c r="B519" s="207">
        <v>1</v>
      </c>
      <c r="C519" s="207" t="s">
        <v>682</v>
      </c>
      <c r="D519" s="207"/>
      <c r="E519" s="9" t="s">
        <v>32</v>
      </c>
      <c r="F519" s="2281"/>
      <c r="G519" s="4"/>
      <c r="H519" s="211"/>
      <c r="I519" s="113"/>
      <c r="J519" s="113">
        <v>2</v>
      </c>
      <c r="K519" s="173" t="e">
        <f t="shared" si="78"/>
        <v>#DIV/0!</v>
      </c>
      <c r="L519" s="1484"/>
      <c r="M519" s="1484"/>
      <c r="N519" s="112"/>
      <c r="O519" s="112"/>
      <c r="P519" s="112"/>
      <c r="Q519" s="112"/>
      <c r="R519" s="112"/>
      <c r="S519" s="112"/>
      <c r="T519" s="317"/>
      <c r="U519" s="317"/>
      <c r="V519" s="317"/>
      <c r="W519" s="317"/>
      <c r="X519" s="740">
        <f t="shared" si="80"/>
        <v>0</v>
      </c>
      <c r="Y519" s="317"/>
      <c r="Z519" s="765"/>
      <c r="AA519" s="317"/>
      <c r="AB519" s="317"/>
      <c r="AC519" s="317"/>
      <c r="AD519" s="317"/>
      <c r="AE519" s="317"/>
      <c r="AF519" s="924"/>
      <c r="AG519" s="936"/>
      <c r="AH519" s="2272"/>
      <c r="AI519" s="1014"/>
      <c r="AN519" s="207"/>
    </row>
    <row r="520" spans="1:266" s="832" customFormat="1" x14ac:dyDescent="0.25">
      <c r="A520" s="207">
        <v>1</v>
      </c>
      <c r="B520" s="207">
        <v>1</v>
      </c>
      <c r="C520" s="207" t="s">
        <v>682</v>
      </c>
      <c r="D520" s="207"/>
      <c r="E520" s="9" t="s">
        <v>90</v>
      </c>
      <c r="F520" s="1230"/>
      <c r="G520" s="513"/>
      <c r="H520" s="211"/>
      <c r="I520" s="173"/>
      <c r="J520" s="173">
        <v>3</v>
      </c>
      <c r="K520" s="173" t="e">
        <f t="shared" si="78"/>
        <v>#DIV/0!</v>
      </c>
      <c r="L520" s="2382"/>
      <c r="M520" s="2382"/>
      <c r="N520" s="2361"/>
      <c r="O520" s="2361"/>
      <c r="P520" s="2361"/>
      <c r="Q520" s="2361"/>
      <c r="R520" s="2361"/>
      <c r="S520" s="2361"/>
      <c r="T520" s="321"/>
      <c r="U520" s="321"/>
      <c r="V520" s="321"/>
      <c r="W520" s="321"/>
      <c r="X520" s="2373">
        <f t="shared" si="80"/>
        <v>0</v>
      </c>
      <c r="Y520" s="355">
        <f>AE520-AD520</f>
        <v>0</v>
      </c>
      <c r="Z520" s="1028"/>
      <c r="AA520" s="355"/>
      <c r="AB520" s="355">
        <f>Y520-X520</f>
        <v>0</v>
      </c>
      <c r="AC520" s="3098"/>
      <c r="AD520" s="3099"/>
      <c r="AE520" s="321"/>
      <c r="AF520" s="908"/>
      <c r="AG520" s="886"/>
      <c r="AH520" s="2272"/>
      <c r="AI520" s="2997"/>
      <c r="AJ520" s="141"/>
      <c r="AK520" s="141"/>
      <c r="AL520" s="141"/>
      <c r="AM520" s="141"/>
      <c r="AN520" s="207"/>
      <c r="AO520" s="141"/>
      <c r="AP520" s="141"/>
      <c r="AQ520" s="141"/>
      <c r="AR520" s="141"/>
      <c r="AS520" s="141"/>
      <c r="AT520" s="141"/>
      <c r="AU520" s="141"/>
      <c r="AV520" s="141"/>
      <c r="AW520" s="141"/>
      <c r="AX520" s="141"/>
      <c r="AY520" s="141"/>
      <c r="AZ520" s="141"/>
      <c r="BA520" s="141"/>
      <c r="BB520" s="141"/>
      <c r="BC520" s="141"/>
      <c r="BD520" s="141"/>
      <c r="BE520" s="141"/>
      <c r="BF520" s="141"/>
      <c r="BG520" s="141"/>
      <c r="BH520" s="141"/>
      <c r="BI520" s="141"/>
      <c r="BJ520" s="141"/>
      <c r="BK520" s="141"/>
      <c r="BL520" s="141"/>
      <c r="BM520" s="141"/>
      <c r="BN520" s="141"/>
      <c r="BO520" s="141"/>
      <c r="BP520" s="141"/>
      <c r="BQ520" s="141"/>
      <c r="BR520" s="141"/>
      <c r="BS520" s="141"/>
      <c r="BT520" s="141"/>
      <c r="BU520" s="141"/>
      <c r="BV520" s="141"/>
      <c r="BW520" s="141"/>
      <c r="BX520" s="141"/>
      <c r="BY520" s="141"/>
      <c r="BZ520" s="141"/>
      <c r="CA520" s="141"/>
      <c r="CB520" s="141"/>
      <c r="CC520" s="141"/>
      <c r="CD520" s="141"/>
      <c r="CE520" s="141"/>
      <c r="CF520" s="141"/>
      <c r="CG520" s="141"/>
      <c r="CH520" s="141"/>
      <c r="CI520" s="141"/>
      <c r="CJ520" s="141"/>
      <c r="CK520" s="141"/>
      <c r="CL520" s="141"/>
      <c r="CM520" s="141"/>
      <c r="CN520" s="141"/>
      <c r="CO520" s="141"/>
      <c r="CP520" s="141"/>
      <c r="CQ520" s="141"/>
      <c r="CR520" s="141"/>
      <c r="CS520" s="141"/>
      <c r="CT520" s="141"/>
      <c r="CU520" s="141"/>
      <c r="CV520" s="141"/>
      <c r="CW520" s="141"/>
      <c r="CX520" s="141"/>
      <c r="CY520" s="141"/>
      <c r="CZ520" s="141"/>
      <c r="DA520" s="141"/>
      <c r="DB520" s="141"/>
      <c r="DC520" s="141"/>
      <c r="DD520" s="141"/>
      <c r="DE520" s="141"/>
      <c r="DF520" s="141"/>
      <c r="DG520" s="141"/>
      <c r="DH520" s="141"/>
      <c r="DI520" s="141"/>
      <c r="DJ520" s="141"/>
      <c r="DK520" s="141"/>
      <c r="DL520" s="141"/>
      <c r="DM520" s="141"/>
      <c r="DN520" s="141"/>
      <c r="DO520" s="141"/>
      <c r="DP520" s="141"/>
      <c r="DQ520" s="141"/>
      <c r="DR520" s="141"/>
      <c r="DS520" s="141"/>
      <c r="DT520" s="141"/>
      <c r="DU520" s="141"/>
      <c r="DV520" s="141"/>
      <c r="DW520" s="141"/>
      <c r="DX520" s="141"/>
      <c r="DY520" s="141"/>
      <c r="DZ520" s="141"/>
      <c r="EA520" s="141"/>
      <c r="EB520" s="141"/>
      <c r="EC520" s="141"/>
      <c r="ED520" s="141"/>
      <c r="EE520" s="141"/>
      <c r="EF520" s="141"/>
      <c r="EG520" s="141"/>
      <c r="EH520" s="141"/>
      <c r="EI520" s="141"/>
      <c r="EJ520" s="141"/>
      <c r="EK520" s="141"/>
      <c r="EL520" s="141"/>
      <c r="EM520" s="141"/>
      <c r="EN520" s="141"/>
      <c r="EO520" s="141"/>
      <c r="EP520" s="141"/>
      <c r="EQ520" s="141"/>
      <c r="ER520" s="141"/>
      <c r="ES520" s="141"/>
      <c r="ET520" s="141"/>
      <c r="EU520" s="141"/>
      <c r="EV520" s="141"/>
      <c r="EW520" s="141"/>
      <c r="EX520" s="141"/>
      <c r="EY520" s="141"/>
      <c r="EZ520" s="141"/>
      <c r="FA520" s="141"/>
      <c r="FB520" s="141"/>
      <c r="FC520" s="141"/>
      <c r="FD520" s="141"/>
      <c r="FE520" s="141"/>
      <c r="FF520" s="141"/>
      <c r="FG520" s="141"/>
      <c r="FH520" s="141"/>
      <c r="FI520" s="141"/>
      <c r="FJ520" s="141"/>
      <c r="FK520" s="141"/>
      <c r="FL520" s="141"/>
      <c r="FM520" s="141"/>
      <c r="FN520" s="141"/>
      <c r="FO520" s="141"/>
      <c r="FP520" s="141"/>
      <c r="FQ520" s="141"/>
      <c r="FR520" s="141"/>
      <c r="FS520" s="141"/>
      <c r="FT520" s="141"/>
      <c r="FU520" s="141"/>
      <c r="FV520" s="141"/>
      <c r="FW520" s="141"/>
      <c r="FX520" s="141"/>
      <c r="FY520" s="141"/>
      <c r="FZ520" s="141"/>
      <c r="GA520" s="141"/>
      <c r="GB520" s="141"/>
      <c r="GC520" s="141"/>
      <c r="GD520" s="141"/>
      <c r="GE520" s="141"/>
      <c r="GF520" s="141"/>
      <c r="GG520" s="141"/>
      <c r="GH520" s="141"/>
      <c r="GI520" s="141"/>
      <c r="GJ520" s="141"/>
      <c r="GK520" s="141"/>
      <c r="GL520" s="141"/>
      <c r="GM520" s="141"/>
      <c r="GN520" s="141"/>
      <c r="GO520" s="141"/>
      <c r="GP520" s="141"/>
      <c r="GQ520" s="141"/>
      <c r="GR520" s="141"/>
      <c r="GS520" s="141"/>
      <c r="GT520" s="141"/>
      <c r="GU520" s="141"/>
      <c r="GV520" s="141"/>
      <c r="GW520" s="141"/>
      <c r="GX520" s="141"/>
      <c r="GY520" s="141"/>
      <c r="GZ520" s="141"/>
      <c r="HA520" s="141"/>
      <c r="HB520" s="141"/>
      <c r="HC520" s="141"/>
      <c r="HD520" s="141"/>
      <c r="HE520" s="141"/>
      <c r="HF520" s="141"/>
      <c r="HG520" s="141"/>
      <c r="HH520" s="141"/>
      <c r="HI520" s="141"/>
      <c r="HJ520" s="141"/>
      <c r="HK520" s="141"/>
      <c r="HL520" s="141"/>
      <c r="HM520" s="141"/>
      <c r="HN520" s="141"/>
      <c r="HO520" s="141"/>
      <c r="HP520" s="141"/>
      <c r="HQ520" s="141"/>
      <c r="HR520" s="141"/>
      <c r="HS520" s="141"/>
      <c r="HT520" s="141"/>
      <c r="HU520" s="141"/>
      <c r="HV520" s="141"/>
      <c r="HW520" s="141"/>
      <c r="HX520" s="141"/>
      <c r="HY520" s="141"/>
      <c r="HZ520" s="141"/>
      <c r="IA520" s="141"/>
      <c r="IB520" s="141"/>
      <c r="IC520" s="141"/>
      <c r="ID520" s="141"/>
      <c r="IE520" s="141"/>
      <c r="IF520" s="141"/>
      <c r="IG520" s="141"/>
      <c r="IH520" s="141"/>
      <c r="II520" s="141"/>
      <c r="IJ520" s="141"/>
      <c r="IK520" s="141"/>
      <c r="IL520" s="141"/>
      <c r="IM520" s="141"/>
      <c r="IN520" s="141"/>
      <c r="IO520" s="141"/>
      <c r="IP520" s="141"/>
      <c r="IQ520" s="141"/>
      <c r="IR520" s="141"/>
      <c r="IS520" s="141"/>
      <c r="IT520" s="141"/>
      <c r="IU520" s="141"/>
      <c r="IV520" s="141"/>
      <c r="IW520" s="141"/>
      <c r="IX520" s="141"/>
      <c r="IY520" s="141"/>
      <c r="IZ520" s="141"/>
      <c r="JA520" s="141"/>
      <c r="JB520" s="141"/>
      <c r="JC520" s="141"/>
      <c r="JD520" s="141"/>
      <c r="JE520" s="141"/>
      <c r="JF520" s="141"/>
    </row>
    <row r="521" spans="1:266" x14ac:dyDescent="0.25">
      <c r="A521" s="207">
        <v>1</v>
      </c>
      <c r="B521" s="207">
        <v>1</v>
      </c>
      <c r="C521" s="207" t="s">
        <v>682</v>
      </c>
      <c r="E521" s="9" t="s">
        <v>185</v>
      </c>
      <c r="F521" s="2388"/>
      <c r="G521" s="2389"/>
      <c r="H521" s="2390"/>
      <c r="I521" s="2339"/>
      <c r="J521" s="2339">
        <v>2</v>
      </c>
      <c r="K521" s="2339" t="e">
        <f t="shared" si="78"/>
        <v>#DIV/0!</v>
      </c>
      <c r="L521" s="189"/>
      <c r="M521" s="189"/>
      <c r="N521" s="1101"/>
      <c r="O521" s="1101"/>
      <c r="P521" s="1101"/>
      <c r="Q521" s="1101"/>
      <c r="R521" s="1101"/>
      <c r="S521" s="1101"/>
      <c r="T521" s="321"/>
      <c r="U521" s="321"/>
      <c r="V521" s="321"/>
      <c r="W521" s="321"/>
      <c r="X521" s="738">
        <f t="shared" si="80"/>
        <v>0</v>
      </c>
      <c r="Y521" s="321">
        <f>AE521-AD521</f>
        <v>0</v>
      </c>
      <c r="Z521" s="756"/>
      <c r="AA521" s="321"/>
      <c r="AB521" s="321">
        <f>Y521-X521</f>
        <v>0</v>
      </c>
      <c r="AC521" s="3099"/>
      <c r="AD521" s="3099"/>
      <c r="AE521" s="321"/>
      <c r="AF521" s="2391"/>
      <c r="AG521" s="886"/>
      <c r="AH521" s="2272"/>
      <c r="AN521" s="207"/>
    </row>
    <row r="522" spans="1:266" ht="30" x14ac:dyDescent="0.25">
      <c r="B522" s="207">
        <v>1</v>
      </c>
      <c r="C522" s="207" t="s">
        <v>682</v>
      </c>
      <c r="E522" s="9" t="s">
        <v>71</v>
      </c>
      <c r="F522" s="2392"/>
      <c r="G522" s="9"/>
      <c r="H522" s="228"/>
      <c r="I522" s="113"/>
      <c r="J522" s="113">
        <v>3</v>
      </c>
      <c r="K522" s="113" t="e">
        <f t="shared" si="78"/>
        <v>#DIV/0!</v>
      </c>
      <c r="L522" s="189"/>
      <c r="M522" s="189"/>
      <c r="N522" s="1101"/>
      <c r="O522" s="1101"/>
      <c r="P522" s="1101"/>
      <c r="Q522" s="1101"/>
      <c r="R522" s="1101"/>
      <c r="S522" s="1101"/>
      <c r="T522" s="321"/>
      <c r="U522" s="321"/>
      <c r="V522" s="321"/>
      <c r="W522" s="321"/>
      <c r="X522" s="738">
        <f t="shared" si="80"/>
        <v>0</v>
      </c>
      <c r="Y522" s="321"/>
      <c r="Z522" s="756"/>
      <c r="AA522" s="321"/>
      <c r="AB522" s="321"/>
      <c r="AC522" s="3099"/>
      <c r="AD522" s="3099"/>
      <c r="AE522" s="321"/>
      <c r="AF522" s="924"/>
      <c r="AG522" s="886"/>
      <c r="AH522" s="2272"/>
      <c r="AN522" s="207"/>
    </row>
    <row r="523" spans="1:266" ht="15.75" customHeight="1" x14ac:dyDescent="0.25">
      <c r="B523" s="207">
        <v>1</v>
      </c>
      <c r="C523" s="207" t="s">
        <v>682</v>
      </c>
      <c r="E523" s="463" t="s">
        <v>260</v>
      </c>
      <c r="F523" s="2392"/>
      <c r="G523" s="9"/>
      <c r="H523" s="472"/>
      <c r="I523" s="516"/>
      <c r="J523" s="516">
        <f>J455</f>
        <v>113.7925</v>
      </c>
      <c r="K523" s="516" t="e">
        <f t="shared" si="78"/>
        <v>#DIV/0!</v>
      </c>
      <c r="L523" s="2382"/>
      <c r="M523" s="2382"/>
      <c r="N523" s="2381"/>
      <c r="O523" s="2381"/>
      <c r="P523" s="2381"/>
      <c r="Q523" s="2381"/>
      <c r="R523" s="2381"/>
      <c r="S523" s="2381"/>
      <c r="T523" s="361"/>
      <c r="U523" s="361"/>
      <c r="V523" s="361"/>
      <c r="W523" s="361"/>
      <c r="X523" s="2246">
        <f t="shared" si="80"/>
        <v>0</v>
      </c>
      <c r="Y523" s="361"/>
      <c r="Z523" s="1110"/>
      <c r="AA523" s="361"/>
      <c r="AB523" s="361"/>
      <c r="AC523" s="3087"/>
      <c r="AD523" s="3087"/>
      <c r="AE523" s="361"/>
      <c r="AF523" s="897"/>
      <c r="AG523" s="2247"/>
      <c r="AH523" s="2272"/>
      <c r="AN523" s="207"/>
    </row>
    <row r="524" spans="1:266" ht="32.25" customHeight="1" x14ac:dyDescent="0.25">
      <c r="B524" s="207">
        <v>1</v>
      </c>
      <c r="C524" s="207" t="s">
        <v>682</v>
      </c>
      <c r="E524" s="463" t="s">
        <v>273</v>
      </c>
      <c r="F524" s="2392"/>
      <c r="G524" s="9"/>
      <c r="H524" s="472"/>
      <c r="I524" s="516"/>
      <c r="J524" s="516"/>
      <c r="K524" s="516"/>
      <c r="L524" s="2382"/>
      <c r="M524" s="2382"/>
      <c r="N524" s="2381"/>
      <c r="O524" s="2381"/>
      <c r="P524" s="2381"/>
      <c r="Q524" s="2381"/>
      <c r="R524" s="2381"/>
      <c r="S524" s="2381"/>
      <c r="T524" s="361"/>
      <c r="U524" s="361"/>
      <c r="V524" s="361"/>
      <c r="W524" s="361"/>
      <c r="X524" s="2246">
        <f t="shared" si="80"/>
        <v>0</v>
      </c>
      <c r="Y524" s="361"/>
      <c r="Z524" s="1110"/>
      <c r="AA524" s="361"/>
      <c r="AB524" s="361"/>
      <c r="AC524" s="3087"/>
      <c r="AD524" s="3087"/>
      <c r="AE524" s="361"/>
      <c r="AF524" s="897"/>
      <c r="AG524" s="2247"/>
      <c r="AH524" s="2272"/>
      <c r="AN524" s="207"/>
    </row>
    <row r="525" spans="1:266" ht="29.25" x14ac:dyDescent="0.25">
      <c r="B525" s="207">
        <v>1</v>
      </c>
      <c r="C525" s="207" t="s">
        <v>682</v>
      </c>
      <c r="E525" s="463" t="s">
        <v>261</v>
      </c>
      <c r="F525" s="2392"/>
      <c r="G525" s="9"/>
      <c r="H525" s="472"/>
      <c r="I525" s="516"/>
      <c r="J525" s="516">
        <f>J468</f>
        <v>19.724468085106384</v>
      </c>
      <c r="K525" s="516" t="e">
        <f>J525/I525*100</f>
        <v>#DIV/0!</v>
      </c>
      <c r="L525" s="2382"/>
      <c r="M525" s="2382"/>
      <c r="N525" s="2381"/>
      <c r="O525" s="2381"/>
      <c r="P525" s="2381"/>
      <c r="Q525" s="2381"/>
      <c r="R525" s="2381"/>
      <c r="S525" s="2381"/>
      <c r="T525" s="361"/>
      <c r="U525" s="361"/>
      <c r="V525" s="361"/>
      <c r="W525" s="361"/>
      <c r="X525" s="2246">
        <f t="shared" si="80"/>
        <v>0</v>
      </c>
      <c r="Y525" s="361"/>
      <c r="Z525" s="1110"/>
      <c r="AA525" s="361"/>
      <c r="AB525" s="361"/>
      <c r="AC525" s="3087"/>
      <c r="AD525" s="3087"/>
      <c r="AE525" s="361"/>
      <c r="AF525" s="897"/>
      <c r="AG525" s="2247"/>
      <c r="AH525" s="2272"/>
      <c r="AN525" s="207"/>
    </row>
    <row r="526" spans="1:266" ht="29.25" x14ac:dyDescent="0.25">
      <c r="A526" s="207">
        <v>1</v>
      </c>
      <c r="B526" s="207">
        <v>1</v>
      </c>
      <c r="C526" s="207" t="s">
        <v>682</v>
      </c>
      <c r="E526" s="463" t="s">
        <v>262</v>
      </c>
      <c r="F526" s="2392"/>
      <c r="G526" s="1107"/>
      <c r="H526" s="472"/>
      <c r="I526" s="516"/>
      <c r="J526" s="516">
        <f>J472</f>
        <v>0</v>
      </c>
      <c r="K526" s="516"/>
      <c r="L526" s="2382"/>
      <c r="M526" s="2382"/>
      <c r="N526" s="2381"/>
      <c r="O526" s="2381"/>
      <c r="P526" s="2381"/>
      <c r="Q526" s="2381"/>
      <c r="R526" s="2381"/>
      <c r="S526" s="2381"/>
      <c r="T526" s="361"/>
      <c r="U526" s="361"/>
      <c r="V526" s="361"/>
      <c r="W526" s="361"/>
      <c r="X526" s="2246">
        <f t="shared" si="80"/>
        <v>0</v>
      </c>
      <c r="Y526" s="361"/>
      <c r="Z526" s="1110"/>
      <c r="AA526" s="361"/>
      <c r="AB526" s="361"/>
      <c r="AC526" s="3087"/>
      <c r="AD526" s="3087"/>
      <c r="AE526" s="361"/>
      <c r="AF526" s="897"/>
      <c r="AG526" s="2247"/>
      <c r="AH526" s="2272"/>
      <c r="AN526" s="207"/>
    </row>
    <row r="527" spans="1:266" ht="15.75" x14ac:dyDescent="0.25">
      <c r="A527" s="207">
        <v>1</v>
      </c>
      <c r="B527" s="207">
        <v>1</v>
      </c>
      <c r="C527" s="207" t="s">
        <v>682</v>
      </c>
      <c r="E527" s="464" t="s">
        <v>134</v>
      </c>
      <c r="F527" s="2392"/>
      <c r="G527" s="1107"/>
      <c r="H527" s="472"/>
      <c r="I527" s="516"/>
      <c r="J527" s="516">
        <f>J523+J469*2.1+J471/4.2</f>
        <v>155.59011904761905</v>
      </c>
      <c r="K527" s="516" t="e">
        <f>J527/I527*100</f>
        <v>#DIV/0!</v>
      </c>
      <c r="L527" s="2382"/>
      <c r="M527" s="2382"/>
      <c r="N527" s="2381"/>
      <c r="O527" s="2381"/>
      <c r="P527" s="2381"/>
      <c r="Q527" s="2381"/>
      <c r="R527" s="2381"/>
      <c r="S527" s="2381"/>
      <c r="T527" s="317"/>
      <c r="U527" s="317"/>
      <c r="V527" s="317"/>
      <c r="W527" s="317"/>
      <c r="X527" s="2375">
        <f t="shared" ref="X527:AC527" si="81">X475+X455</f>
        <v>0</v>
      </c>
      <c r="Y527" s="2257">
        <f t="shared" ref="Y527:Y528" si="82">AE527-AD527-Z527</f>
        <v>342.85586000000006</v>
      </c>
      <c r="Z527" s="1110">
        <f t="shared" si="81"/>
        <v>0</v>
      </c>
      <c r="AA527" s="361">
        <f t="shared" si="81"/>
        <v>0</v>
      </c>
      <c r="AB527" s="317">
        <f t="shared" si="81"/>
        <v>194.78441000000007</v>
      </c>
      <c r="AC527" s="3087">
        <f t="shared" si="81"/>
        <v>0</v>
      </c>
      <c r="AD527" s="3087">
        <f>AD475+AD455</f>
        <v>-1.0718399999999999</v>
      </c>
      <c r="AE527" s="361">
        <f>AE475+AE454</f>
        <v>341.78402000000006</v>
      </c>
      <c r="AF527" s="897"/>
      <c r="AG527" s="2247"/>
      <c r="AH527" s="2272"/>
      <c r="AN527" s="207"/>
    </row>
    <row r="528" spans="1:266" x14ac:dyDescent="0.25">
      <c r="A528" s="207">
        <v>1</v>
      </c>
      <c r="B528" s="207">
        <v>1</v>
      </c>
      <c r="C528" s="207" t="s">
        <v>682</v>
      </c>
      <c r="E528" s="2393" t="s">
        <v>277</v>
      </c>
      <c r="F528" s="2393"/>
      <c r="G528" s="2393"/>
      <c r="H528" s="2394"/>
      <c r="I528" s="2395"/>
      <c r="J528" s="2395"/>
      <c r="K528" s="2395"/>
      <c r="L528" s="2396"/>
      <c r="M528" s="2396"/>
      <c r="N528" s="2397"/>
      <c r="O528" s="2397"/>
      <c r="P528" s="2397"/>
      <c r="Q528" s="2397"/>
      <c r="R528" s="2397"/>
      <c r="S528" s="2397"/>
      <c r="T528" s="2398"/>
      <c r="U528" s="2398"/>
      <c r="V528" s="2398"/>
      <c r="W528" s="2398"/>
      <c r="X528" s="2399">
        <f>X527</f>
        <v>0</v>
      </c>
      <c r="Y528" s="2257">
        <f t="shared" si="82"/>
        <v>342.85586000000006</v>
      </c>
      <c r="Z528" s="3100">
        <f t="shared" ref="Z528:AG528" si="83">Z527</f>
        <v>0</v>
      </c>
      <c r="AA528" s="2398">
        <f>AA527</f>
        <v>0</v>
      </c>
      <c r="AB528" s="2399">
        <f t="shared" si="83"/>
        <v>194.78441000000007</v>
      </c>
      <c r="AC528" s="2398">
        <f t="shared" si="83"/>
        <v>0</v>
      </c>
      <c r="AD528" s="2398">
        <f t="shared" si="83"/>
        <v>-1.0718399999999999</v>
      </c>
      <c r="AE528" s="2398">
        <f t="shared" si="83"/>
        <v>341.78402000000006</v>
      </c>
      <c r="AF528" s="2400"/>
      <c r="AG528" s="2401">
        <f t="shared" si="83"/>
        <v>0</v>
      </c>
      <c r="AH528" s="2272"/>
      <c r="AN528" s="207"/>
    </row>
    <row r="529" spans="1:266" x14ac:dyDescent="0.25">
      <c r="A529" s="207">
        <v>1</v>
      </c>
      <c r="B529" s="207">
        <v>1</v>
      </c>
      <c r="E529" s="631"/>
      <c r="F529" s="631"/>
      <c r="G529" s="631"/>
      <c r="H529" s="1078"/>
      <c r="I529" s="2402"/>
      <c r="J529" s="2402"/>
      <c r="K529" s="2402"/>
      <c r="L529" s="2402"/>
      <c r="M529" s="2402"/>
      <c r="N529" s="2402"/>
      <c r="O529" s="2402"/>
      <c r="P529" s="2402"/>
      <c r="Q529" s="2402"/>
      <c r="R529" s="2402"/>
      <c r="S529" s="2402"/>
      <c r="T529" s="320"/>
      <c r="U529" s="320"/>
      <c r="V529" s="320"/>
      <c r="W529" s="320"/>
      <c r="X529" s="2294"/>
      <c r="Y529" s="320"/>
      <c r="Z529" s="759"/>
      <c r="AA529" s="320"/>
      <c r="AB529" s="320"/>
      <c r="AC529" s="3090"/>
      <c r="AD529" s="3090"/>
      <c r="AE529" s="320"/>
      <c r="AF529" s="2403"/>
      <c r="AG529" s="2296"/>
      <c r="AH529" s="3525"/>
    </row>
    <row r="530" spans="1:266" ht="47.25" x14ac:dyDescent="0.25">
      <c r="A530" s="207">
        <v>1</v>
      </c>
      <c r="B530" s="207">
        <v>1</v>
      </c>
      <c r="C530" s="207" t="s">
        <v>714</v>
      </c>
      <c r="E530" s="1836" t="s">
        <v>611</v>
      </c>
      <c r="F530" s="1062"/>
      <c r="G530" s="1172"/>
      <c r="H530" s="2360"/>
      <c r="I530" s="2361"/>
      <c r="J530" s="2361"/>
      <c r="K530" s="2361"/>
      <c r="L530" s="2362"/>
      <c r="M530" s="2362"/>
      <c r="N530" s="143"/>
      <c r="O530" s="143"/>
      <c r="P530" s="143"/>
      <c r="Q530" s="143"/>
      <c r="R530" s="143"/>
      <c r="S530" s="143"/>
      <c r="T530" s="2299"/>
      <c r="U530" s="2299"/>
      <c r="V530" s="2299"/>
      <c r="W530" s="2299"/>
      <c r="X530" s="2252"/>
      <c r="Y530" s="2299"/>
      <c r="Z530" s="3088"/>
      <c r="AA530" s="2299"/>
      <c r="AB530" s="2299"/>
      <c r="AC530" s="3091"/>
      <c r="AD530" s="3091"/>
      <c r="AE530" s="2299"/>
      <c r="AF530" s="2363"/>
      <c r="AG530" s="2253"/>
      <c r="AH530" s="2272"/>
      <c r="AJ530" s="207"/>
      <c r="AK530" s="207"/>
      <c r="AL530" s="207"/>
      <c r="AM530" s="207"/>
      <c r="AO530" s="207"/>
      <c r="AP530" s="207"/>
      <c r="AQ530" s="207"/>
      <c r="AR530" s="207"/>
      <c r="AS530" s="207"/>
      <c r="AT530" s="207"/>
      <c r="AU530" s="207"/>
      <c r="AV530" s="207"/>
      <c r="AW530" s="207"/>
      <c r="AX530" s="207"/>
      <c r="AY530" s="207"/>
      <c r="AZ530" s="207"/>
      <c r="BA530" s="207"/>
      <c r="BB530" s="207"/>
      <c r="BC530" s="207"/>
      <c r="BD530" s="207"/>
      <c r="BE530" s="207"/>
      <c r="BF530" s="207"/>
      <c r="BG530" s="207"/>
      <c r="BH530" s="207"/>
      <c r="BI530" s="207"/>
      <c r="BJ530" s="207"/>
      <c r="BK530" s="207"/>
      <c r="BL530" s="207"/>
      <c r="BM530" s="207"/>
      <c r="BN530" s="207"/>
      <c r="BO530" s="207"/>
      <c r="BP530" s="207"/>
      <c r="BQ530" s="207"/>
      <c r="BR530" s="207"/>
      <c r="BS530" s="207"/>
      <c r="BT530" s="207"/>
      <c r="BU530" s="207"/>
      <c r="BV530" s="207"/>
      <c r="BW530" s="207"/>
      <c r="BX530" s="207"/>
      <c r="BY530" s="207"/>
      <c r="BZ530" s="207"/>
      <c r="CA530" s="207"/>
      <c r="CB530" s="207"/>
      <c r="CC530" s="207"/>
      <c r="CD530" s="207"/>
      <c r="CE530" s="207"/>
      <c r="CF530" s="207"/>
      <c r="CG530" s="207"/>
      <c r="CH530" s="207"/>
      <c r="CI530" s="207"/>
      <c r="CJ530" s="207"/>
      <c r="CK530" s="207"/>
      <c r="CL530" s="207"/>
      <c r="CM530" s="207"/>
      <c r="CN530" s="207"/>
      <c r="CO530" s="207"/>
      <c r="CP530" s="207"/>
      <c r="CQ530" s="207"/>
      <c r="CR530" s="207"/>
      <c r="CS530" s="207"/>
      <c r="CT530" s="207"/>
      <c r="CU530" s="207"/>
      <c r="CV530" s="207"/>
      <c r="CW530" s="207"/>
      <c r="CX530" s="207"/>
      <c r="CY530" s="207"/>
      <c r="CZ530" s="207"/>
      <c r="DA530" s="207"/>
      <c r="DB530" s="207"/>
      <c r="DC530" s="207"/>
      <c r="DD530" s="207"/>
      <c r="DE530" s="207"/>
      <c r="DF530" s="207"/>
      <c r="DG530" s="207"/>
      <c r="DH530" s="207"/>
      <c r="DI530" s="207"/>
      <c r="DJ530" s="207"/>
      <c r="DK530" s="207"/>
      <c r="DL530" s="207"/>
      <c r="DM530" s="207"/>
      <c r="DN530" s="207"/>
      <c r="DO530" s="207"/>
      <c r="DP530" s="207"/>
      <c r="DQ530" s="207"/>
      <c r="DR530" s="207"/>
      <c r="DS530" s="207"/>
      <c r="DT530" s="207"/>
      <c r="DU530" s="207"/>
      <c r="DV530" s="207"/>
      <c r="DW530" s="207"/>
      <c r="DX530" s="207"/>
      <c r="DY530" s="207"/>
      <c r="DZ530" s="207"/>
      <c r="EA530" s="207"/>
      <c r="EB530" s="207"/>
      <c r="EC530" s="207"/>
      <c r="ED530" s="207"/>
      <c r="EE530" s="207"/>
      <c r="EF530" s="207"/>
      <c r="EG530" s="207"/>
      <c r="EH530" s="207"/>
      <c r="EI530" s="207"/>
      <c r="EJ530" s="207"/>
      <c r="EK530" s="207"/>
      <c r="EL530" s="207"/>
      <c r="EM530" s="207"/>
      <c r="EN530" s="207"/>
      <c r="EO530" s="207"/>
      <c r="EP530" s="207"/>
      <c r="EQ530" s="207"/>
      <c r="ER530" s="207"/>
      <c r="ES530" s="207"/>
      <c r="ET530" s="207"/>
      <c r="EU530" s="207"/>
      <c r="EV530" s="207"/>
      <c r="EW530" s="207"/>
      <c r="EX530" s="207"/>
      <c r="EY530" s="207"/>
      <c r="EZ530" s="207"/>
      <c r="FA530" s="207"/>
      <c r="FB530" s="207"/>
      <c r="FC530" s="207"/>
      <c r="FD530" s="207"/>
      <c r="FE530" s="207"/>
      <c r="FF530" s="207"/>
      <c r="FG530" s="207"/>
      <c r="FH530" s="207"/>
      <c r="FI530" s="207"/>
      <c r="FJ530" s="207"/>
      <c r="FK530" s="207"/>
      <c r="FL530" s="207"/>
      <c r="FM530" s="207"/>
      <c r="FN530" s="207"/>
      <c r="FO530" s="207"/>
      <c r="FP530" s="207"/>
      <c r="FQ530" s="207"/>
      <c r="FR530" s="207"/>
      <c r="FS530" s="207"/>
      <c r="FT530" s="207"/>
      <c r="FU530" s="207"/>
      <c r="FV530" s="207"/>
      <c r="FW530" s="207"/>
      <c r="FX530" s="207"/>
      <c r="FY530" s="207"/>
      <c r="FZ530" s="207"/>
      <c r="GA530" s="207"/>
      <c r="GB530" s="207"/>
      <c r="GC530" s="207"/>
      <c r="GD530" s="207"/>
      <c r="GE530" s="207"/>
      <c r="GF530" s="207"/>
      <c r="GG530" s="207"/>
      <c r="GH530" s="207"/>
      <c r="GI530" s="207"/>
      <c r="GJ530" s="207"/>
      <c r="GK530" s="207"/>
      <c r="GL530" s="207"/>
      <c r="GM530" s="207"/>
      <c r="GN530" s="207"/>
      <c r="GO530" s="207"/>
      <c r="GP530" s="207"/>
      <c r="GQ530" s="207"/>
      <c r="GR530" s="207"/>
      <c r="GS530" s="207"/>
      <c r="GT530" s="207"/>
      <c r="GU530" s="207"/>
      <c r="GV530" s="207"/>
      <c r="GW530" s="207"/>
      <c r="GX530" s="207"/>
      <c r="GY530" s="207"/>
      <c r="GZ530" s="207"/>
      <c r="HA530" s="207"/>
      <c r="HB530" s="207"/>
      <c r="HC530" s="207"/>
      <c r="HD530" s="207"/>
      <c r="HE530" s="207"/>
      <c r="HF530" s="207"/>
      <c r="HG530" s="207"/>
      <c r="HH530" s="207"/>
      <c r="HI530" s="207"/>
      <c r="HJ530" s="207"/>
      <c r="HK530" s="207"/>
      <c r="HL530" s="207"/>
      <c r="HM530" s="207"/>
      <c r="HN530" s="207"/>
      <c r="HO530" s="207"/>
      <c r="HP530" s="207"/>
      <c r="HQ530" s="207"/>
      <c r="HR530" s="207"/>
      <c r="HS530" s="207"/>
      <c r="HT530" s="207"/>
      <c r="HU530" s="207"/>
      <c r="HV530" s="207"/>
      <c r="HW530" s="207"/>
      <c r="HX530" s="207"/>
      <c r="HY530" s="207"/>
      <c r="HZ530" s="207"/>
      <c r="IA530" s="207"/>
      <c r="IB530" s="207"/>
      <c r="IC530" s="207"/>
      <c r="ID530" s="207"/>
      <c r="IE530" s="207"/>
      <c r="IF530" s="207"/>
      <c r="IG530" s="207"/>
      <c r="IH530" s="207"/>
      <c r="II530" s="207"/>
      <c r="IJ530" s="207"/>
      <c r="IK530" s="207"/>
      <c r="IL530" s="207"/>
      <c r="IM530" s="207"/>
      <c r="IN530" s="207"/>
      <c r="IO530" s="207"/>
      <c r="IP530" s="207"/>
      <c r="IQ530" s="207"/>
      <c r="IR530" s="207"/>
      <c r="IS530" s="207"/>
      <c r="IT530" s="207"/>
      <c r="IU530" s="207"/>
      <c r="IV530" s="207"/>
      <c r="IW530" s="207"/>
      <c r="IX530" s="207"/>
      <c r="IY530" s="207"/>
      <c r="IZ530" s="207"/>
      <c r="JA530" s="207"/>
      <c r="JB530" s="207"/>
      <c r="JC530" s="207"/>
      <c r="JD530" s="207"/>
      <c r="JE530" s="207"/>
      <c r="JF530" s="207"/>
    </row>
    <row r="531" spans="1:266" s="2236" customFormat="1" x14ac:dyDescent="0.25">
      <c r="A531" s="207">
        <v>1</v>
      </c>
      <c r="B531" s="207">
        <v>1</v>
      </c>
      <c r="C531" s="207" t="s">
        <v>714</v>
      </c>
      <c r="D531" s="207"/>
      <c r="E531" s="1849" t="s">
        <v>14</v>
      </c>
      <c r="F531" s="1849"/>
      <c r="G531" s="524"/>
      <c r="H531" s="213"/>
      <c r="I531" s="514"/>
      <c r="J531" s="514"/>
      <c r="K531" s="514"/>
      <c r="L531" s="1484"/>
      <c r="M531" s="1484"/>
      <c r="N531" s="514"/>
      <c r="O531" s="514"/>
      <c r="P531" s="514"/>
      <c r="Q531" s="514"/>
      <c r="R531" s="514"/>
      <c r="S531" s="514"/>
      <c r="T531" s="361"/>
      <c r="U531" s="361"/>
      <c r="V531" s="361"/>
      <c r="W531" s="361"/>
      <c r="X531" s="2279"/>
      <c r="Y531" s="361"/>
      <c r="Z531" s="1110"/>
      <c r="AA531" s="361"/>
      <c r="AB531" s="361"/>
      <c r="AC531" s="361"/>
      <c r="AD531" s="361"/>
      <c r="AE531" s="361"/>
      <c r="AF531" s="945"/>
      <c r="AG531" s="908"/>
      <c r="AH531" s="2272"/>
      <c r="AI531" s="1014"/>
      <c r="AN531" s="5"/>
    </row>
    <row r="532" spans="1:266" s="2236" customFormat="1" x14ac:dyDescent="0.25">
      <c r="A532" s="207">
        <v>1</v>
      </c>
      <c r="B532" s="207">
        <v>1</v>
      </c>
      <c r="C532" s="207" t="s">
        <v>714</v>
      </c>
      <c r="D532" s="207"/>
      <c r="E532" s="459" t="s">
        <v>194</v>
      </c>
      <c r="F532" s="524"/>
      <c r="G532" s="1628"/>
      <c r="H532" s="249"/>
      <c r="I532" s="516"/>
      <c r="J532" s="516"/>
      <c r="K532" s="516"/>
      <c r="L532" s="1484"/>
      <c r="M532" s="1484"/>
      <c r="N532" s="514"/>
      <c r="O532" s="514"/>
      <c r="P532" s="514"/>
      <c r="Q532" s="514"/>
      <c r="R532" s="514"/>
      <c r="S532" s="514"/>
      <c r="T532" s="361"/>
      <c r="U532" s="361"/>
      <c r="V532" s="361"/>
      <c r="W532" s="361"/>
      <c r="X532" s="2280">
        <f>T532/12*$E$3+(U532-T532)/11*3+(V532-U532)/10*2+(W532-V532)/9*1</f>
        <v>0</v>
      </c>
      <c r="Y532" s="361">
        <f>AE532-AD532-AA532-Z532</f>
        <v>0</v>
      </c>
      <c r="Z532" s="1110"/>
      <c r="AA532" s="361"/>
      <c r="AB532" s="361">
        <f>Y532-X532</f>
        <v>0</v>
      </c>
      <c r="AC532" s="361"/>
      <c r="AD532" s="361"/>
      <c r="AE532" s="361"/>
      <c r="AF532" s="897"/>
      <c r="AG532" s="908"/>
      <c r="AH532" s="2272"/>
      <c r="AI532" s="1014"/>
      <c r="AN532" s="5"/>
    </row>
    <row r="533" spans="1:266" s="2236" customFormat="1" ht="29.25" x14ac:dyDescent="0.25">
      <c r="A533" s="207">
        <v>1</v>
      </c>
      <c r="B533" s="207">
        <v>1</v>
      </c>
      <c r="C533" s="207" t="s">
        <v>714</v>
      </c>
      <c r="D533" s="207"/>
      <c r="E533" s="2231" t="s">
        <v>270</v>
      </c>
      <c r="F533" s="4"/>
      <c r="G533" s="4"/>
      <c r="H533" s="555"/>
      <c r="I533" s="555"/>
      <c r="J533" s="555">
        <f>J535+J536+J537+J538</f>
        <v>0</v>
      </c>
      <c r="K533" s="514" t="e">
        <f>J533/I533*100</f>
        <v>#DIV/0!</v>
      </c>
      <c r="L533" s="1484"/>
      <c r="M533" s="1484"/>
      <c r="N533" s="112"/>
      <c r="O533" s="112"/>
      <c r="P533" s="112"/>
      <c r="Q533" s="112"/>
      <c r="R533" s="112"/>
      <c r="S533" s="112"/>
      <c r="T533" s="317"/>
      <c r="U533" s="317"/>
      <c r="V533" s="317"/>
      <c r="W533" s="317"/>
      <c r="X533" s="740"/>
      <c r="Y533" s="317"/>
      <c r="Z533" s="765"/>
      <c r="AA533" s="317"/>
      <c r="AB533" s="317"/>
      <c r="AC533" s="317"/>
      <c r="AD533" s="317"/>
      <c r="AE533" s="317"/>
      <c r="AF533" s="912"/>
      <c r="AG533" s="936"/>
      <c r="AH533" s="2272"/>
      <c r="AI533" s="1014"/>
      <c r="AN533" s="5"/>
    </row>
    <row r="534" spans="1:266" s="2236" customFormat="1" ht="30" x14ac:dyDescent="0.25">
      <c r="A534" s="207"/>
      <c r="B534" s="207">
        <v>1</v>
      </c>
      <c r="C534" s="207" t="s">
        <v>714</v>
      </c>
      <c r="D534" s="207"/>
      <c r="E534" s="301" t="s">
        <v>193</v>
      </c>
      <c r="F534" s="4"/>
      <c r="G534" s="4"/>
      <c r="H534" s="555"/>
      <c r="I534" s="173"/>
      <c r="J534" s="173"/>
      <c r="K534" s="2034"/>
      <c r="L534" s="1484"/>
      <c r="M534" s="1484"/>
      <c r="N534" s="112"/>
      <c r="O534" s="112"/>
      <c r="P534" s="112"/>
      <c r="Q534" s="112"/>
      <c r="R534" s="112"/>
      <c r="S534" s="112"/>
      <c r="T534" s="317"/>
      <c r="U534" s="317"/>
      <c r="V534" s="317"/>
      <c r="W534" s="317"/>
      <c r="X534" s="740"/>
      <c r="Y534" s="317"/>
      <c r="Z534" s="765"/>
      <c r="AA534" s="317"/>
      <c r="AB534" s="317"/>
      <c r="AC534" s="317"/>
      <c r="AD534" s="317"/>
      <c r="AE534" s="317"/>
      <c r="AF534" s="908"/>
      <c r="AG534" s="936"/>
      <c r="AH534" s="2272"/>
      <c r="AI534" s="1014"/>
      <c r="AN534" s="5"/>
    </row>
    <row r="535" spans="1:266" s="2236" customFormat="1" ht="30" x14ac:dyDescent="0.25">
      <c r="A535" s="207"/>
      <c r="B535" s="207">
        <v>1</v>
      </c>
      <c r="C535" s="207" t="s">
        <v>714</v>
      </c>
      <c r="D535" s="207"/>
      <c r="E535" s="302" t="s">
        <v>454</v>
      </c>
      <c r="F535" s="4"/>
      <c r="G535" s="4"/>
      <c r="H535" s="556"/>
      <c r="I535" s="113"/>
      <c r="J535" s="173"/>
      <c r="K535" s="2034" t="e">
        <f>J535/I535*100</f>
        <v>#DIV/0!</v>
      </c>
      <c r="L535" s="1484"/>
      <c r="M535" s="1484"/>
      <c r="N535" s="112"/>
      <c r="O535" s="112"/>
      <c r="P535" s="112"/>
      <c r="Q535" s="112"/>
      <c r="R535" s="112"/>
      <c r="S535" s="112"/>
      <c r="T535" s="317"/>
      <c r="U535" s="317"/>
      <c r="V535" s="317"/>
      <c r="W535" s="317"/>
      <c r="X535" s="740"/>
      <c r="Y535" s="317"/>
      <c r="Z535" s="765"/>
      <c r="AA535" s="317"/>
      <c r="AB535" s="317"/>
      <c r="AC535" s="317"/>
      <c r="AD535" s="317"/>
      <c r="AE535" s="317"/>
      <c r="AF535" s="908"/>
      <c r="AG535" s="936"/>
      <c r="AH535" s="2272"/>
      <c r="AI535" s="1014"/>
      <c r="AN535" s="5"/>
    </row>
    <row r="536" spans="1:266" s="2236" customFormat="1" ht="60" x14ac:dyDescent="0.25">
      <c r="A536" s="207"/>
      <c r="B536" s="207">
        <v>1</v>
      </c>
      <c r="C536" s="207" t="s">
        <v>714</v>
      </c>
      <c r="D536" s="207"/>
      <c r="E536" s="302" t="s">
        <v>455</v>
      </c>
      <c r="F536" s="4"/>
      <c r="G536" s="4"/>
      <c r="H536" s="556"/>
      <c r="I536" s="113"/>
      <c r="J536" s="173"/>
      <c r="K536" s="2034" t="e">
        <f>J536/I536*100</f>
        <v>#DIV/0!</v>
      </c>
      <c r="L536" s="1484"/>
      <c r="M536" s="1484"/>
      <c r="N536" s="112"/>
      <c r="O536" s="112"/>
      <c r="P536" s="112"/>
      <c r="Q536" s="112"/>
      <c r="R536" s="112"/>
      <c r="S536" s="112"/>
      <c r="T536" s="317"/>
      <c r="U536" s="317"/>
      <c r="V536" s="317"/>
      <c r="W536" s="317"/>
      <c r="X536" s="740"/>
      <c r="Y536" s="317"/>
      <c r="Z536" s="765"/>
      <c r="AA536" s="317"/>
      <c r="AB536" s="317"/>
      <c r="AC536" s="317"/>
      <c r="AD536" s="317"/>
      <c r="AE536" s="317"/>
      <c r="AF536" s="908"/>
      <c r="AG536" s="936"/>
      <c r="AH536" s="2272"/>
      <c r="AI536" s="1014"/>
      <c r="AN536" s="5"/>
    </row>
    <row r="537" spans="1:266" s="2236" customFormat="1" ht="45" x14ac:dyDescent="0.25">
      <c r="A537" s="207"/>
      <c r="B537" s="207">
        <v>1</v>
      </c>
      <c r="C537" s="207" t="s">
        <v>714</v>
      </c>
      <c r="D537" s="207"/>
      <c r="E537" s="302" t="s">
        <v>456</v>
      </c>
      <c r="F537" s="4"/>
      <c r="G537" s="4"/>
      <c r="H537" s="556"/>
      <c r="I537" s="113"/>
      <c r="J537" s="173"/>
      <c r="K537" s="2034" t="e">
        <f>J537/I537*100</f>
        <v>#DIV/0!</v>
      </c>
      <c r="L537" s="1484"/>
      <c r="M537" s="1484"/>
      <c r="N537" s="112"/>
      <c r="O537" s="112"/>
      <c r="P537" s="112"/>
      <c r="Q537" s="112"/>
      <c r="R537" s="112"/>
      <c r="S537" s="112"/>
      <c r="T537" s="317"/>
      <c r="U537" s="317"/>
      <c r="V537" s="317"/>
      <c r="W537" s="317"/>
      <c r="X537" s="740"/>
      <c r="Y537" s="317"/>
      <c r="Z537" s="765"/>
      <c r="AA537" s="317"/>
      <c r="AB537" s="317"/>
      <c r="AC537" s="317"/>
      <c r="AD537" s="317"/>
      <c r="AE537" s="317"/>
      <c r="AF537" s="908"/>
      <c r="AG537" s="936"/>
      <c r="AH537" s="2272"/>
      <c r="AI537" s="1014"/>
      <c r="AN537" s="5"/>
    </row>
    <row r="538" spans="1:266" s="2236" customFormat="1" ht="105" x14ac:dyDescent="0.25">
      <c r="A538" s="207"/>
      <c r="B538" s="207">
        <v>1</v>
      </c>
      <c r="C538" s="207" t="s">
        <v>714</v>
      </c>
      <c r="D538" s="207"/>
      <c r="E538" s="302" t="s">
        <v>457</v>
      </c>
      <c r="F538" s="4"/>
      <c r="G538" s="4"/>
      <c r="H538" s="556"/>
      <c r="I538" s="113"/>
      <c r="J538" s="173">
        <v>0</v>
      </c>
      <c r="K538" s="2034"/>
      <c r="L538" s="1484"/>
      <c r="M538" s="1484"/>
      <c r="N538" s="112"/>
      <c r="O538" s="112"/>
      <c r="P538" s="112"/>
      <c r="Q538" s="112"/>
      <c r="R538" s="112"/>
      <c r="S538" s="112"/>
      <c r="T538" s="317"/>
      <c r="U538" s="317"/>
      <c r="V538" s="317"/>
      <c r="W538" s="317"/>
      <c r="X538" s="740"/>
      <c r="Y538" s="317"/>
      <c r="Z538" s="765"/>
      <c r="AA538" s="317"/>
      <c r="AB538" s="317"/>
      <c r="AC538" s="317"/>
      <c r="AD538" s="317"/>
      <c r="AE538" s="317"/>
      <c r="AF538" s="908"/>
      <c r="AG538" s="936"/>
      <c r="AH538" s="2272"/>
      <c r="AI538" s="1014"/>
      <c r="AN538" s="5"/>
    </row>
    <row r="539" spans="1:266" s="2236" customFormat="1" ht="29.25" x14ac:dyDescent="0.25">
      <c r="A539" s="207"/>
      <c r="B539" s="207"/>
      <c r="C539" s="207" t="s">
        <v>714</v>
      </c>
      <c r="D539" s="207"/>
      <c r="E539" s="275" t="s">
        <v>131</v>
      </c>
      <c r="F539" s="4"/>
      <c r="G539" s="4"/>
      <c r="H539" s="556"/>
      <c r="I539" s="556"/>
      <c r="J539" s="556">
        <f>J540+J541</f>
        <v>0</v>
      </c>
      <c r="K539" s="2034" t="e">
        <f>J539/I539*100</f>
        <v>#DIV/0!</v>
      </c>
      <c r="L539" s="1484"/>
      <c r="M539" s="1484"/>
      <c r="N539" s="112"/>
      <c r="O539" s="112"/>
      <c r="P539" s="112"/>
      <c r="Q539" s="112"/>
      <c r="R539" s="112"/>
      <c r="S539" s="112"/>
      <c r="T539" s="317"/>
      <c r="U539" s="317"/>
      <c r="V539" s="317"/>
      <c r="W539" s="317"/>
      <c r="X539" s="740"/>
      <c r="Y539" s="317"/>
      <c r="Z539" s="765"/>
      <c r="AA539" s="317"/>
      <c r="AB539" s="317"/>
      <c r="AC539" s="317"/>
      <c r="AD539" s="317"/>
      <c r="AE539" s="317"/>
      <c r="AF539" s="908"/>
      <c r="AG539" s="936"/>
      <c r="AH539" s="2272"/>
      <c r="AI539" s="1014"/>
      <c r="AN539" s="5"/>
    </row>
    <row r="540" spans="1:266" s="2236" customFormat="1" x14ac:dyDescent="0.25">
      <c r="A540" s="207"/>
      <c r="B540" s="207">
        <v>1</v>
      </c>
      <c r="C540" s="207" t="s">
        <v>714</v>
      </c>
      <c r="D540" s="207"/>
      <c r="E540" s="302" t="s">
        <v>222</v>
      </c>
      <c r="F540" s="4"/>
      <c r="G540" s="4"/>
      <c r="H540" s="556"/>
      <c r="I540" s="113"/>
      <c r="J540" s="173"/>
      <c r="K540" s="2034" t="e">
        <f>J540/I540*100</f>
        <v>#DIV/0!</v>
      </c>
      <c r="L540" s="1484"/>
      <c r="M540" s="1484"/>
      <c r="N540" s="112"/>
      <c r="O540" s="112"/>
      <c r="P540" s="112"/>
      <c r="Q540" s="112"/>
      <c r="R540" s="112"/>
      <c r="S540" s="112"/>
      <c r="T540" s="317"/>
      <c r="U540" s="317"/>
      <c r="V540" s="317"/>
      <c r="W540" s="317"/>
      <c r="X540" s="740"/>
      <c r="Y540" s="317"/>
      <c r="Z540" s="765"/>
      <c r="AA540" s="317"/>
      <c r="AB540" s="317"/>
      <c r="AC540" s="317"/>
      <c r="AD540" s="317"/>
      <c r="AE540" s="317"/>
      <c r="AF540" s="908"/>
      <c r="AG540" s="936"/>
      <c r="AH540" s="2272"/>
      <c r="AI540" s="1014"/>
      <c r="AN540" s="5"/>
    </row>
    <row r="541" spans="1:266" s="2236" customFormat="1" ht="75" x14ac:dyDescent="0.25">
      <c r="A541" s="207"/>
      <c r="B541" s="207"/>
      <c r="C541" s="207" t="s">
        <v>714</v>
      </c>
      <c r="D541" s="207"/>
      <c r="E541" s="4" t="s">
        <v>506</v>
      </c>
      <c r="F541" s="4"/>
      <c r="G541" s="4"/>
      <c r="H541" s="556"/>
      <c r="I541" s="113"/>
      <c r="J541" s="173"/>
      <c r="K541" s="2034" t="e">
        <f>J541/I541*100</f>
        <v>#DIV/0!</v>
      </c>
      <c r="L541" s="1484"/>
      <c r="M541" s="1484"/>
      <c r="N541" s="112"/>
      <c r="O541" s="112"/>
      <c r="P541" s="112"/>
      <c r="Q541" s="112"/>
      <c r="R541" s="112"/>
      <c r="S541" s="112"/>
      <c r="T541" s="317"/>
      <c r="U541" s="317"/>
      <c r="V541" s="317"/>
      <c r="W541" s="317"/>
      <c r="X541" s="740"/>
      <c r="Y541" s="317"/>
      <c r="Z541" s="765"/>
      <c r="AA541" s="317"/>
      <c r="AB541" s="317"/>
      <c r="AC541" s="317"/>
      <c r="AD541" s="317"/>
      <c r="AE541" s="317"/>
      <c r="AF541" s="908"/>
      <c r="AG541" s="936"/>
      <c r="AH541" s="2272"/>
      <c r="AI541" s="1014"/>
      <c r="AN541" s="5"/>
    </row>
    <row r="542" spans="1:266" s="2236" customFormat="1" ht="29.25" x14ac:dyDescent="0.25">
      <c r="A542" s="207"/>
      <c r="B542" s="207"/>
      <c r="C542" s="207" t="s">
        <v>714</v>
      </c>
      <c r="D542" s="207"/>
      <c r="E542" s="513" t="s">
        <v>343</v>
      </c>
      <c r="F542" s="4"/>
      <c r="G542" s="4"/>
      <c r="H542" s="556"/>
      <c r="I542" s="113"/>
      <c r="J542" s="173"/>
      <c r="K542" s="2034" t="e">
        <f>J542/I542*100</f>
        <v>#DIV/0!</v>
      </c>
      <c r="L542" s="1484"/>
      <c r="M542" s="1484"/>
      <c r="N542" s="112"/>
      <c r="O542" s="112"/>
      <c r="P542" s="112"/>
      <c r="Q542" s="112"/>
      <c r="R542" s="112"/>
      <c r="S542" s="112"/>
      <c r="T542" s="317"/>
      <c r="U542" s="317"/>
      <c r="V542" s="317"/>
      <c r="W542" s="317"/>
      <c r="X542" s="740"/>
      <c r="Y542" s="317"/>
      <c r="Z542" s="765"/>
      <c r="AA542" s="317"/>
      <c r="AB542" s="317"/>
      <c r="AC542" s="317"/>
      <c r="AD542" s="317"/>
      <c r="AE542" s="317"/>
      <c r="AF542" s="908"/>
      <c r="AG542" s="936"/>
      <c r="AH542" s="2272"/>
      <c r="AI542" s="1014"/>
      <c r="AN542" s="5"/>
    </row>
    <row r="543" spans="1:266" s="2236" customFormat="1" x14ac:dyDescent="0.25">
      <c r="A543" s="207"/>
      <c r="B543" s="207">
        <v>1</v>
      </c>
      <c r="C543" s="207" t="s">
        <v>714</v>
      </c>
      <c r="D543" s="207"/>
      <c r="E543" s="3028" t="s">
        <v>194</v>
      </c>
      <c r="F543" s="4"/>
      <c r="G543" s="4"/>
      <c r="H543" s="556"/>
      <c r="I543" s="730"/>
      <c r="J543" s="730"/>
      <c r="K543" s="514"/>
      <c r="L543" s="1484"/>
      <c r="M543" s="1484"/>
      <c r="N543" s="112"/>
      <c r="O543" s="112"/>
      <c r="P543" s="112"/>
      <c r="Q543" s="112"/>
      <c r="R543" s="112"/>
      <c r="S543" s="112"/>
      <c r="T543" s="317"/>
      <c r="U543" s="317"/>
      <c r="V543" s="317"/>
      <c r="W543" s="317"/>
      <c r="X543" s="740"/>
      <c r="Y543" s="2257">
        <f t="shared" ref="Y543:Y547" si="84">AE543-AD543-Z543</f>
        <v>0</v>
      </c>
      <c r="Z543" s="765"/>
      <c r="AA543" s="317"/>
      <c r="AB543" s="317"/>
      <c r="AC543" s="317"/>
      <c r="AD543" s="317"/>
      <c r="AE543" s="317"/>
      <c r="AF543" s="912"/>
      <c r="AG543" s="936"/>
      <c r="AH543" s="2272"/>
      <c r="AI543" s="1014"/>
      <c r="AN543" s="5"/>
    </row>
    <row r="544" spans="1:266" s="2236" customFormat="1" ht="104.25" x14ac:dyDescent="0.25">
      <c r="A544" s="207"/>
      <c r="B544" s="207">
        <v>1</v>
      </c>
      <c r="C544" s="207" t="s">
        <v>714</v>
      </c>
      <c r="D544" s="207"/>
      <c r="E544" s="302" t="s">
        <v>505</v>
      </c>
      <c r="F544" s="4"/>
      <c r="G544" s="4"/>
      <c r="H544" s="556"/>
      <c r="I544" s="113"/>
      <c r="J544" s="173"/>
      <c r="K544" s="2034" t="e">
        <f t="shared" ref="K544:K550" si="85">J544/I544*100</f>
        <v>#DIV/0!</v>
      </c>
      <c r="L544" s="1484"/>
      <c r="M544" s="1484"/>
      <c r="N544" s="112"/>
      <c r="O544" s="112"/>
      <c r="P544" s="112"/>
      <c r="Q544" s="112"/>
      <c r="R544" s="112"/>
      <c r="S544" s="112"/>
      <c r="T544" s="317"/>
      <c r="U544" s="317"/>
      <c r="V544" s="317"/>
      <c r="W544" s="317"/>
      <c r="X544" s="740">
        <f>T544/12*$E$3+(U544-T544)/11*3+(V544-U544)/10*2+(W544-V544)/9*1</f>
        <v>0</v>
      </c>
      <c r="Y544" s="2257">
        <f t="shared" si="84"/>
        <v>0</v>
      </c>
      <c r="Z544" s="765"/>
      <c r="AA544" s="317"/>
      <c r="AB544" s="317">
        <f>Y544-X544</f>
        <v>0</v>
      </c>
      <c r="AC544" s="317"/>
      <c r="AD544" s="317"/>
      <c r="AE544" s="317"/>
      <c r="AF544" s="908"/>
      <c r="AG544" s="936"/>
      <c r="AH544" s="2272"/>
      <c r="AI544" s="1014"/>
      <c r="AN544" s="5"/>
    </row>
    <row r="545" spans="1:40" s="2236" customFormat="1" x14ac:dyDescent="0.25">
      <c r="A545" s="207"/>
      <c r="B545" s="207"/>
      <c r="C545" s="207" t="s">
        <v>714</v>
      </c>
      <c r="D545" s="207"/>
      <c r="E545" s="4" t="s">
        <v>627</v>
      </c>
      <c r="F545" s="4"/>
      <c r="G545" s="4"/>
      <c r="H545" s="556"/>
      <c r="I545" s="113"/>
      <c r="J545" s="173"/>
      <c r="K545" s="2034" t="e">
        <f t="shared" si="85"/>
        <v>#DIV/0!</v>
      </c>
      <c r="L545" s="1484"/>
      <c r="M545" s="1484"/>
      <c r="N545" s="112"/>
      <c r="O545" s="112"/>
      <c r="P545" s="112"/>
      <c r="Q545" s="112"/>
      <c r="R545" s="112"/>
      <c r="S545" s="112"/>
      <c r="T545" s="317"/>
      <c r="U545" s="317"/>
      <c r="V545" s="317"/>
      <c r="W545" s="317"/>
      <c r="X545" s="740"/>
      <c r="Y545" s="2257">
        <f t="shared" si="84"/>
        <v>0</v>
      </c>
      <c r="Z545" s="765"/>
      <c r="AA545" s="317"/>
      <c r="AB545" s="317"/>
      <c r="AC545" s="317"/>
      <c r="AD545" s="317"/>
      <c r="AE545" s="317"/>
      <c r="AF545" s="908"/>
      <c r="AG545" s="936"/>
      <c r="AH545" s="2272"/>
      <c r="AI545" s="1014"/>
      <c r="AN545" s="5"/>
    </row>
    <row r="546" spans="1:40" s="2236" customFormat="1" x14ac:dyDescent="0.25">
      <c r="A546" s="207"/>
      <c r="B546" s="207"/>
      <c r="C546" s="207" t="s">
        <v>714</v>
      </c>
      <c r="D546" s="207"/>
      <c r="E546" s="4" t="s">
        <v>628</v>
      </c>
      <c r="F546" s="4"/>
      <c r="G546" s="4"/>
      <c r="H546" s="556"/>
      <c r="I546" s="113"/>
      <c r="J546" s="173"/>
      <c r="K546" s="2034" t="e">
        <f t="shared" si="85"/>
        <v>#DIV/0!</v>
      </c>
      <c r="L546" s="1484"/>
      <c r="M546" s="1484"/>
      <c r="N546" s="112"/>
      <c r="O546" s="112"/>
      <c r="P546" s="112"/>
      <c r="Q546" s="112"/>
      <c r="R546" s="112"/>
      <c r="S546" s="112"/>
      <c r="T546" s="317"/>
      <c r="U546" s="317"/>
      <c r="V546" s="317"/>
      <c r="W546" s="317"/>
      <c r="X546" s="740"/>
      <c r="Y546" s="2257">
        <f t="shared" si="84"/>
        <v>0</v>
      </c>
      <c r="Z546" s="765"/>
      <c r="AA546" s="317"/>
      <c r="AB546" s="317"/>
      <c r="AC546" s="317"/>
      <c r="AD546" s="317"/>
      <c r="AE546" s="317"/>
      <c r="AF546" s="908"/>
      <c r="AG546" s="936"/>
      <c r="AH546" s="2272"/>
      <c r="AI546" s="1014"/>
      <c r="AN546" s="5"/>
    </row>
    <row r="547" spans="1:40" s="2236" customFormat="1" ht="30" x14ac:dyDescent="0.25">
      <c r="A547" s="207"/>
      <c r="B547" s="207"/>
      <c r="C547" s="207" t="s">
        <v>714</v>
      </c>
      <c r="D547" s="207"/>
      <c r="E547" s="4" t="s">
        <v>629</v>
      </c>
      <c r="F547" s="4"/>
      <c r="G547" s="4"/>
      <c r="H547" s="556"/>
      <c r="I547" s="113"/>
      <c r="J547" s="173"/>
      <c r="K547" s="2034" t="e">
        <f t="shared" si="85"/>
        <v>#DIV/0!</v>
      </c>
      <c r="L547" s="1484"/>
      <c r="M547" s="1484"/>
      <c r="N547" s="112"/>
      <c r="O547" s="112"/>
      <c r="P547" s="112"/>
      <c r="Q547" s="112"/>
      <c r="R547" s="112"/>
      <c r="S547" s="112"/>
      <c r="T547" s="317"/>
      <c r="U547" s="317"/>
      <c r="V547" s="317"/>
      <c r="W547" s="317"/>
      <c r="X547" s="740"/>
      <c r="Y547" s="2257">
        <f t="shared" si="84"/>
        <v>0</v>
      </c>
      <c r="Z547" s="765"/>
      <c r="AA547" s="317"/>
      <c r="AB547" s="317"/>
      <c r="AC547" s="317"/>
      <c r="AD547" s="317"/>
      <c r="AE547" s="317"/>
      <c r="AF547" s="908"/>
      <c r="AG547" s="936"/>
      <c r="AH547" s="2272"/>
      <c r="AI547" s="1014"/>
      <c r="AN547" s="5"/>
    </row>
    <row r="548" spans="1:40" s="2236" customFormat="1" ht="63" x14ac:dyDescent="0.25">
      <c r="A548" s="207"/>
      <c r="B548" s="207">
        <v>1</v>
      </c>
      <c r="C548" s="207" t="s">
        <v>714</v>
      </c>
      <c r="D548" s="207"/>
      <c r="E548" s="481" t="s">
        <v>459</v>
      </c>
      <c r="F548" s="4"/>
      <c r="G548" s="4"/>
      <c r="H548" s="555"/>
      <c r="I548" s="555"/>
      <c r="J548" s="555">
        <f>J549+J556</f>
        <v>2</v>
      </c>
      <c r="K548" s="2034" t="e">
        <f t="shared" si="85"/>
        <v>#DIV/0!</v>
      </c>
      <c r="L548" s="1484"/>
      <c r="M548" s="1484"/>
      <c r="N548" s="112"/>
      <c r="O548" s="112"/>
      <c r="P548" s="112"/>
      <c r="Q548" s="112"/>
      <c r="R548" s="112"/>
      <c r="S548" s="112"/>
      <c r="T548" s="317"/>
      <c r="U548" s="317"/>
      <c r="V548" s="317"/>
      <c r="W548" s="317"/>
      <c r="X548" s="2280">
        <f t="shared" ref="X548:AE548" si="86">X549+X556</f>
        <v>0</v>
      </c>
      <c r="Y548" s="2257">
        <f t="shared" ref="Y548:Y550" si="87">AE548-AD548-Z548</f>
        <v>10.504340000000001</v>
      </c>
      <c r="Z548" s="765">
        <f t="shared" si="86"/>
        <v>0</v>
      </c>
      <c r="AA548" s="317">
        <f t="shared" si="86"/>
        <v>0</v>
      </c>
      <c r="AB548" s="317">
        <f t="shared" si="86"/>
        <v>10.504340000000001</v>
      </c>
      <c r="AC548" s="317">
        <f t="shared" si="86"/>
        <v>0</v>
      </c>
      <c r="AD548" s="317">
        <f t="shared" si="86"/>
        <v>0</v>
      </c>
      <c r="AE548" s="317">
        <f t="shared" si="86"/>
        <v>10.504340000000001</v>
      </c>
      <c r="AF548" s="908"/>
      <c r="AG548" s="936"/>
      <c r="AH548" s="2272"/>
      <c r="AI548" s="1014"/>
      <c r="AN548" s="5"/>
    </row>
    <row r="549" spans="1:40" s="2236" customFormat="1" ht="30" x14ac:dyDescent="0.25">
      <c r="A549" s="207"/>
      <c r="B549" s="207">
        <v>1</v>
      </c>
      <c r="C549" s="207" t="s">
        <v>714</v>
      </c>
      <c r="D549" s="207"/>
      <c r="E549" s="461" t="s">
        <v>271</v>
      </c>
      <c r="F549" s="4"/>
      <c r="G549" s="4"/>
      <c r="H549" s="556"/>
      <c r="I549" s="556"/>
      <c r="J549" s="556">
        <f>SUM(J550:J555)</f>
        <v>2</v>
      </c>
      <c r="K549" s="2034" t="e">
        <f t="shared" si="85"/>
        <v>#DIV/0!</v>
      </c>
      <c r="L549" s="1484"/>
      <c r="M549" s="1484"/>
      <c r="N549" s="112"/>
      <c r="O549" s="112"/>
      <c r="P549" s="112"/>
      <c r="Q549" s="112"/>
      <c r="R549" s="112"/>
      <c r="S549" s="112"/>
      <c r="T549" s="317"/>
      <c r="U549" s="317"/>
      <c r="V549" s="317"/>
      <c r="W549" s="317"/>
      <c r="X549" s="740">
        <f t="shared" ref="X549:AE549" si="88">SUM(X550:X555)</f>
        <v>0</v>
      </c>
      <c r="Y549" s="2257">
        <f t="shared" si="87"/>
        <v>10.504340000000001</v>
      </c>
      <c r="Z549" s="765">
        <f t="shared" si="88"/>
        <v>0</v>
      </c>
      <c r="AA549" s="317">
        <f t="shared" si="88"/>
        <v>0</v>
      </c>
      <c r="AB549" s="317">
        <f t="shared" si="88"/>
        <v>10.504340000000001</v>
      </c>
      <c r="AC549" s="317">
        <f t="shared" si="88"/>
        <v>0</v>
      </c>
      <c r="AD549" s="317">
        <f t="shared" si="88"/>
        <v>0</v>
      </c>
      <c r="AE549" s="317">
        <f t="shared" si="88"/>
        <v>10.504340000000001</v>
      </c>
      <c r="AF549" s="908"/>
      <c r="AG549" s="936"/>
      <c r="AH549" s="2272"/>
      <c r="AI549" s="1014"/>
      <c r="AN549" s="5"/>
    </row>
    <row r="550" spans="1:40" s="2236" customFormat="1" ht="30" x14ac:dyDescent="0.25">
      <c r="A550" s="207"/>
      <c r="B550" s="207">
        <v>1</v>
      </c>
      <c r="C550" s="207" t="s">
        <v>714</v>
      </c>
      <c r="D550" s="207"/>
      <c r="E550" s="302" t="s">
        <v>460</v>
      </c>
      <c r="F550" s="4"/>
      <c r="G550" s="4"/>
      <c r="H550" s="556"/>
      <c r="I550" s="113"/>
      <c r="J550" s="173">
        <v>2</v>
      </c>
      <c r="K550" s="2034" t="e">
        <f t="shared" si="85"/>
        <v>#DIV/0!</v>
      </c>
      <c r="L550" s="1484"/>
      <c r="M550" s="1484"/>
      <c r="N550" s="112"/>
      <c r="O550" s="112"/>
      <c r="P550" s="112"/>
      <c r="Q550" s="112"/>
      <c r="R550" s="112"/>
      <c r="S550" s="112"/>
      <c r="T550" s="317"/>
      <c r="U550" s="317"/>
      <c r="V550" s="317"/>
      <c r="W550" s="317"/>
      <c r="X550" s="740">
        <f>T550/12*$E$3+(U550-T550)/11*3+(V550-U550)/10*2+(W550-V550)/9*1</f>
        <v>0</v>
      </c>
      <c r="Y550" s="2257">
        <f t="shared" si="87"/>
        <v>10.504340000000001</v>
      </c>
      <c r="Z550" s="765"/>
      <c r="AA550" s="317"/>
      <c r="AB550" s="317">
        <f>Y550-X550</f>
        <v>10.504340000000001</v>
      </c>
      <c r="AC550" s="317"/>
      <c r="AD550" s="317"/>
      <c r="AE550" s="317">
        <v>10.504340000000001</v>
      </c>
      <c r="AF550" s="908"/>
      <c r="AG550" s="936"/>
      <c r="AH550" s="2272"/>
      <c r="AI550" s="1014"/>
      <c r="AN550" s="5"/>
    </row>
    <row r="551" spans="1:40" s="2236" customFormat="1" ht="60" x14ac:dyDescent="0.25">
      <c r="A551" s="207"/>
      <c r="B551" s="207">
        <v>1</v>
      </c>
      <c r="C551" s="207" t="s">
        <v>714</v>
      </c>
      <c r="D551" s="207"/>
      <c r="E551" s="302" t="s">
        <v>480</v>
      </c>
      <c r="F551" s="4"/>
      <c r="G551" s="4"/>
      <c r="H551" s="557"/>
      <c r="I551" s="173"/>
      <c r="J551" s="173"/>
      <c r="K551" s="2034"/>
      <c r="L551" s="1484"/>
      <c r="M551" s="1484"/>
      <c r="N551" s="112"/>
      <c r="O551" s="112"/>
      <c r="P551" s="112"/>
      <c r="Q551" s="112"/>
      <c r="R551" s="112"/>
      <c r="S551" s="112"/>
      <c r="T551" s="317"/>
      <c r="U551" s="317"/>
      <c r="V551" s="317"/>
      <c r="W551" s="317"/>
      <c r="X551" s="740"/>
      <c r="Y551" s="317"/>
      <c r="Z551" s="765"/>
      <c r="AA551" s="317"/>
      <c r="AB551" s="317"/>
      <c r="AC551" s="317"/>
      <c r="AD551" s="317"/>
      <c r="AE551" s="317"/>
      <c r="AF551" s="908"/>
      <c r="AG551" s="936"/>
      <c r="AH551" s="2272"/>
      <c r="AI551" s="1014"/>
      <c r="AN551" s="5"/>
    </row>
    <row r="552" spans="1:40" s="2236" customFormat="1" ht="30" x14ac:dyDescent="0.25">
      <c r="A552" s="207"/>
      <c r="B552" s="207">
        <v>1</v>
      </c>
      <c r="C552" s="207" t="s">
        <v>714</v>
      </c>
      <c r="D552" s="207"/>
      <c r="E552" s="302" t="s">
        <v>461</v>
      </c>
      <c r="F552" s="4"/>
      <c r="G552" s="4"/>
      <c r="H552" s="557"/>
      <c r="I552" s="113"/>
      <c r="J552" s="173"/>
      <c r="K552" s="2034" t="e">
        <f>J552/I552*100</f>
        <v>#DIV/0!</v>
      </c>
      <c r="L552" s="1484"/>
      <c r="M552" s="1484"/>
      <c r="N552" s="112"/>
      <c r="O552" s="112"/>
      <c r="P552" s="112"/>
      <c r="Q552" s="112"/>
      <c r="R552" s="112"/>
      <c r="S552" s="112"/>
      <c r="T552" s="317"/>
      <c r="U552" s="317"/>
      <c r="V552" s="317"/>
      <c r="W552" s="317"/>
      <c r="X552" s="740">
        <f>T552/12*$E$3+(U552-T552)/11*3+(V552-U552)/10*2+(W552-V552)/9*1</f>
        <v>0</v>
      </c>
      <c r="Y552" s="317">
        <f>AE552-AD552-AA552-Z552</f>
        <v>0</v>
      </c>
      <c r="Z552" s="765"/>
      <c r="AA552" s="317"/>
      <c r="AB552" s="317">
        <f>Y552-X552</f>
        <v>0</v>
      </c>
      <c r="AC552" s="317"/>
      <c r="AD552" s="317">
        <v>0</v>
      </c>
      <c r="AE552" s="317"/>
      <c r="AF552" s="908"/>
      <c r="AG552" s="936"/>
      <c r="AH552" s="2272"/>
      <c r="AI552" s="1014"/>
      <c r="AN552" s="5"/>
    </row>
    <row r="553" spans="1:40" s="2236" customFormat="1" ht="30" x14ac:dyDescent="0.25">
      <c r="A553" s="207"/>
      <c r="B553" s="207">
        <v>1</v>
      </c>
      <c r="C553" s="207" t="s">
        <v>714</v>
      </c>
      <c r="D553" s="207"/>
      <c r="E553" s="302" t="s">
        <v>462</v>
      </c>
      <c r="F553" s="4"/>
      <c r="G553" s="4"/>
      <c r="H553" s="557"/>
      <c r="I553" s="173"/>
      <c r="J553" s="173"/>
      <c r="K553" s="2034"/>
      <c r="L553" s="1484"/>
      <c r="M553" s="1484"/>
      <c r="N553" s="112"/>
      <c r="O553" s="112"/>
      <c r="P553" s="112"/>
      <c r="Q553" s="112"/>
      <c r="R553" s="112"/>
      <c r="S553" s="112"/>
      <c r="T553" s="317"/>
      <c r="U553" s="317"/>
      <c r="V553" s="317"/>
      <c r="W553" s="317"/>
      <c r="X553" s="740"/>
      <c r="Y553" s="317">
        <f>AE553-AD553-AA553</f>
        <v>0</v>
      </c>
      <c r="Z553" s="765"/>
      <c r="AA553" s="317"/>
      <c r="AB553" s="317">
        <f>Y553-X553</f>
        <v>0</v>
      </c>
      <c r="AC553" s="317"/>
      <c r="AD553" s="317">
        <v>0</v>
      </c>
      <c r="AE553" s="317"/>
      <c r="AF553" s="908"/>
      <c r="AG553" s="936"/>
      <c r="AH553" s="2272"/>
      <c r="AI553" s="1014"/>
      <c r="AN553" s="5"/>
    </row>
    <row r="554" spans="1:40" s="2236" customFormat="1" ht="45" x14ac:dyDescent="0.25">
      <c r="A554" s="207"/>
      <c r="B554" s="207">
        <v>1</v>
      </c>
      <c r="C554" s="207" t="s">
        <v>714</v>
      </c>
      <c r="D554" s="207"/>
      <c r="E554" s="302" t="s">
        <v>463</v>
      </c>
      <c r="F554" s="4"/>
      <c r="G554" s="4"/>
      <c r="H554" s="557"/>
      <c r="I554" s="173"/>
      <c r="J554" s="173"/>
      <c r="K554" s="2034"/>
      <c r="L554" s="1484"/>
      <c r="M554" s="1484"/>
      <c r="N554" s="112"/>
      <c r="O554" s="112"/>
      <c r="P554" s="112"/>
      <c r="Q554" s="112"/>
      <c r="R554" s="112"/>
      <c r="S554" s="112"/>
      <c r="T554" s="317"/>
      <c r="U554" s="317"/>
      <c r="V554" s="317"/>
      <c r="W554" s="317"/>
      <c r="X554" s="740"/>
      <c r="Y554" s="317"/>
      <c r="Z554" s="765"/>
      <c r="AA554" s="317"/>
      <c r="AB554" s="317"/>
      <c r="AC554" s="317"/>
      <c r="AD554" s="317"/>
      <c r="AE554" s="317"/>
      <c r="AF554" s="908"/>
      <c r="AG554" s="936"/>
      <c r="AH554" s="2272"/>
      <c r="AI554" s="1014"/>
      <c r="AN554" s="5"/>
    </row>
    <row r="555" spans="1:40" s="2236" customFormat="1" ht="30" x14ac:dyDescent="0.25">
      <c r="A555" s="207"/>
      <c r="B555" s="207">
        <v>1</v>
      </c>
      <c r="C555" s="207" t="s">
        <v>714</v>
      </c>
      <c r="D555" s="207"/>
      <c r="E555" s="302" t="s">
        <v>464</v>
      </c>
      <c r="F555" s="4"/>
      <c r="G555" s="4"/>
      <c r="H555" s="161"/>
      <c r="I555" s="173"/>
      <c r="J555" s="173"/>
      <c r="K555" s="2034"/>
      <c r="L555" s="1484"/>
      <c r="M555" s="1484"/>
      <c r="N555" s="112"/>
      <c r="O555" s="112"/>
      <c r="P555" s="112"/>
      <c r="Q555" s="112"/>
      <c r="R555" s="112"/>
      <c r="S555" s="112"/>
      <c r="T555" s="317"/>
      <c r="U555" s="317"/>
      <c r="V555" s="317"/>
      <c r="W555" s="317"/>
      <c r="X555" s="740"/>
      <c r="Y555" s="317"/>
      <c r="Z555" s="765"/>
      <c r="AA555" s="317"/>
      <c r="AB555" s="317"/>
      <c r="AC555" s="317"/>
      <c r="AD555" s="317"/>
      <c r="AE555" s="317"/>
      <c r="AF555" s="908"/>
      <c r="AG555" s="936"/>
      <c r="AH555" s="2272"/>
      <c r="AI555" s="1014"/>
      <c r="AN555" s="5"/>
    </row>
    <row r="556" spans="1:40" s="2236" customFormat="1" ht="45" x14ac:dyDescent="0.25">
      <c r="A556" s="207"/>
      <c r="B556" s="207">
        <v>1</v>
      </c>
      <c r="C556" s="207" t="s">
        <v>714</v>
      </c>
      <c r="D556" s="207"/>
      <c r="E556" s="461" t="s">
        <v>272</v>
      </c>
      <c r="F556" s="4"/>
      <c r="G556" s="4"/>
      <c r="H556" s="534"/>
      <c r="I556" s="534"/>
      <c r="J556" s="534">
        <f>SUM(J557:J559)</f>
        <v>0</v>
      </c>
      <c r="K556" s="2034" t="e">
        <f>J556/I556*100</f>
        <v>#DIV/0!</v>
      </c>
      <c r="L556" s="1484"/>
      <c r="M556" s="1484"/>
      <c r="N556" s="112"/>
      <c r="O556" s="112"/>
      <c r="P556" s="112"/>
      <c r="Q556" s="112"/>
      <c r="R556" s="112"/>
      <c r="S556" s="112"/>
      <c r="T556" s="317"/>
      <c r="U556" s="317"/>
      <c r="V556" s="317"/>
      <c r="W556" s="317"/>
      <c r="X556" s="740">
        <f t="shared" ref="X556:AE556" si="89">SUM(X557:X559)</f>
        <v>0</v>
      </c>
      <c r="Y556" s="317">
        <f t="shared" si="89"/>
        <v>0</v>
      </c>
      <c r="Z556" s="765">
        <f t="shared" si="89"/>
        <v>0</v>
      </c>
      <c r="AA556" s="317">
        <f t="shared" si="89"/>
        <v>0</v>
      </c>
      <c r="AB556" s="317">
        <f t="shared" si="89"/>
        <v>0</v>
      </c>
      <c r="AC556" s="317">
        <f t="shared" si="89"/>
        <v>0</v>
      </c>
      <c r="AD556" s="317">
        <f t="shared" si="89"/>
        <v>0</v>
      </c>
      <c r="AE556" s="317">
        <f t="shared" si="89"/>
        <v>0</v>
      </c>
      <c r="AF556" s="908"/>
      <c r="AG556" s="936"/>
      <c r="AH556" s="2272"/>
      <c r="AI556" s="1014"/>
      <c r="AN556" s="5"/>
    </row>
    <row r="557" spans="1:40" s="2236" customFormat="1" ht="45" x14ac:dyDescent="0.25">
      <c r="A557" s="207"/>
      <c r="B557" s="207">
        <v>1</v>
      </c>
      <c r="C557" s="207" t="s">
        <v>714</v>
      </c>
      <c r="D557" s="207"/>
      <c r="E557" s="302" t="s">
        <v>465</v>
      </c>
      <c r="F557" s="4"/>
      <c r="G557" s="4"/>
      <c r="H557" s="161"/>
      <c r="I557" s="113"/>
      <c r="J557" s="173"/>
      <c r="K557" s="2034" t="e">
        <f>J557/I557*100</f>
        <v>#DIV/0!</v>
      </c>
      <c r="L557" s="1484"/>
      <c r="M557" s="1484"/>
      <c r="N557" s="112"/>
      <c r="O557" s="112"/>
      <c r="P557" s="112"/>
      <c r="Q557" s="112"/>
      <c r="R557" s="112"/>
      <c r="S557" s="112"/>
      <c r="T557" s="317"/>
      <c r="U557" s="317"/>
      <c r="V557" s="317"/>
      <c r="W557" s="317"/>
      <c r="X557" s="740">
        <f>T557/12*$E$3+(U557-T557)/11*3+(V557-U557)/10*2+(W557-V557)/9*1</f>
        <v>0</v>
      </c>
      <c r="Y557" s="317">
        <f>AE557-AD557-AA557-Z557</f>
        <v>0</v>
      </c>
      <c r="Z557" s="765"/>
      <c r="AA557" s="317"/>
      <c r="AB557" s="317">
        <f>Y557-X557</f>
        <v>0</v>
      </c>
      <c r="AC557" s="317"/>
      <c r="AD557" s="317">
        <v>0</v>
      </c>
      <c r="AE557" s="317"/>
      <c r="AF557" s="908"/>
      <c r="AG557" s="936"/>
      <c r="AH557" s="2272"/>
      <c r="AI557" s="1014"/>
      <c r="AN557" s="5"/>
    </row>
    <row r="558" spans="1:40" s="2236" customFormat="1" ht="63.75" customHeight="1" x14ac:dyDescent="0.25">
      <c r="A558" s="207"/>
      <c r="B558" s="207">
        <v>1</v>
      </c>
      <c r="C558" s="207" t="s">
        <v>714</v>
      </c>
      <c r="D558" s="207"/>
      <c r="E558" s="302" t="s">
        <v>466</v>
      </c>
      <c r="F558" s="4"/>
      <c r="G558" s="4"/>
      <c r="H558" s="559"/>
      <c r="I558" s="173"/>
      <c r="J558" s="173"/>
      <c r="K558" s="2034"/>
      <c r="L558" s="1484"/>
      <c r="M558" s="1484"/>
      <c r="N558" s="112"/>
      <c r="O558" s="112"/>
      <c r="P558" s="112"/>
      <c r="Q558" s="112"/>
      <c r="R558" s="112"/>
      <c r="S558" s="112"/>
      <c r="T558" s="317"/>
      <c r="U558" s="317"/>
      <c r="V558" s="317"/>
      <c r="W558" s="317"/>
      <c r="X558" s="740"/>
      <c r="Y558" s="317"/>
      <c r="Z558" s="765"/>
      <c r="AA558" s="317"/>
      <c r="AB558" s="317"/>
      <c r="AC558" s="317"/>
      <c r="AD558" s="317"/>
      <c r="AE558" s="317"/>
      <c r="AF558" s="908"/>
      <c r="AG558" s="936"/>
      <c r="AH558" s="2272"/>
      <c r="AI558" s="1014"/>
      <c r="AN558" s="5"/>
    </row>
    <row r="559" spans="1:40" s="2236" customFormat="1" ht="50.25" customHeight="1" x14ac:dyDescent="0.25">
      <c r="A559" s="207"/>
      <c r="B559" s="207">
        <v>1</v>
      </c>
      <c r="C559" s="207" t="s">
        <v>714</v>
      </c>
      <c r="D559" s="207"/>
      <c r="E559" s="302" t="s">
        <v>467</v>
      </c>
      <c r="F559" s="4"/>
      <c r="G559" s="4"/>
      <c r="H559" s="161"/>
      <c r="I559" s="173"/>
      <c r="J559" s="173"/>
      <c r="K559" s="2034"/>
      <c r="L559" s="1484"/>
      <c r="M559" s="1484"/>
      <c r="N559" s="112"/>
      <c r="O559" s="112"/>
      <c r="P559" s="112"/>
      <c r="Q559" s="112"/>
      <c r="R559" s="112"/>
      <c r="S559" s="112"/>
      <c r="T559" s="317"/>
      <c r="U559" s="317"/>
      <c r="V559" s="317"/>
      <c r="W559" s="317"/>
      <c r="X559" s="740">
        <f>T559/12*$E$3</f>
        <v>0</v>
      </c>
      <c r="Y559" s="317">
        <f>AE559-AD559-AA559-Z559</f>
        <v>0</v>
      </c>
      <c r="Z559" s="765"/>
      <c r="AA559" s="317"/>
      <c r="AB559" s="317">
        <f>Y559-X559</f>
        <v>0</v>
      </c>
      <c r="AC559" s="317"/>
      <c r="AD559" s="317"/>
      <c r="AE559" s="317"/>
      <c r="AF559" s="908"/>
      <c r="AG559" s="936"/>
      <c r="AH559" s="2272"/>
      <c r="AI559" s="1014"/>
      <c r="AN559" s="5"/>
    </row>
    <row r="560" spans="1:40" s="2236" customFormat="1" ht="29.25" x14ac:dyDescent="0.25">
      <c r="A560" s="207"/>
      <c r="B560" s="207">
        <v>1</v>
      </c>
      <c r="C560" s="207" t="s">
        <v>714</v>
      </c>
      <c r="D560" s="207"/>
      <c r="E560" s="2231" t="s">
        <v>310</v>
      </c>
      <c r="F560" s="4"/>
      <c r="G560" s="4"/>
      <c r="H560" s="534"/>
      <c r="I560" s="534"/>
      <c r="J560" s="534">
        <f>SUM(J561,J562,J566,J567,J568,J569)</f>
        <v>2</v>
      </c>
      <c r="K560" s="2034" t="e">
        <f>J560/I560*100</f>
        <v>#DIV/0!</v>
      </c>
      <c r="L560" s="1484"/>
      <c r="M560" s="1484"/>
      <c r="N560" s="112"/>
      <c r="O560" s="112"/>
      <c r="P560" s="112"/>
      <c r="Q560" s="112"/>
      <c r="R560" s="112"/>
      <c r="S560" s="112"/>
      <c r="T560" s="317"/>
      <c r="U560" s="317"/>
      <c r="V560" s="317"/>
      <c r="W560" s="317"/>
      <c r="X560" s="740">
        <f>T560/12*$E$3+(U560-T560)/11*3+(V560-U560)/10*2+(W560-V560)/9*1</f>
        <v>0</v>
      </c>
      <c r="Y560" s="317">
        <f>AE560-AD560-AA560-Z560</f>
        <v>0</v>
      </c>
      <c r="Z560" s="765"/>
      <c r="AA560" s="317"/>
      <c r="AB560" s="317">
        <f>Y560-X560</f>
        <v>0</v>
      </c>
      <c r="AC560" s="317"/>
      <c r="AD560" s="317"/>
      <c r="AE560" s="317"/>
      <c r="AF560" s="908"/>
      <c r="AG560" s="936"/>
      <c r="AH560" s="2272"/>
      <c r="AI560" s="1014"/>
      <c r="AN560" s="5"/>
    </row>
    <row r="561" spans="1:40" s="2236" customFormat="1" x14ac:dyDescent="0.25">
      <c r="A561" s="207"/>
      <c r="B561" s="207">
        <v>1</v>
      </c>
      <c r="C561" s="207" t="s">
        <v>714</v>
      </c>
      <c r="D561" s="207"/>
      <c r="E561" s="302" t="s">
        <v>303</v>
      </c>
      <c r="F561" s="4"/>
      <c r="G561" s="4"/>
      <c r="H561" s="1012"/>
      <c r="I561" s="173"/>
      <c r="J561" s="173"/>
      <c r="K561" s="2034"/>
      <c r="L561" s="1484"/>
      <c r="M561" s="1484"/>
      <c r="N561" s="112"/>
      <c r="O561" s="112"/>
      <c r="P561" s="112"/>
      <c r="Q561" s="112"/>
      <c r="R561" s="112"/>
      <c r="S561" s="112"/>
      <c r="T561" s="317"/>
      <c r="U561" s="317"/>
      <c r="V561" s="317"/>
      <c r="W561" s="317"/>
      <c r="X561" s="740"/>
      <c r="Y561" s="317"/>
      <c r="Z561" s="765"/>
      <c r="AA561" s="317"/>
      <c r="AB561" s="317"/>
      <c r="AC561" s="317"/>
      <c r="AD561" s="317"/>
      <c r="AE561" s="317"/>
      <c r="AF561" s="908"/>
      <c r="AG561" s="936"/>
      <c r="AH561" s="2272"/>
      <c r="AI561" s="1014"/>
      <c r="AN561" s="5"/>
    </row>
    <row r="562" spans="1:40" s="2236" customFormat="1" ht="30" x14ac:dyDescent="0.25">
      <c r="A562" s="207"/>
      <c r="B562" s="207">
        <v>1</v>
      </c>
      <c r="C562" s="207" t="s">
        <v>714</v>
      </c>
      <c r="D562" s="207"/>
      <c r="E562" s="461" t="s">
        <v>443</v>
      </c>
      <c r="F562" s="4"/>
      <c r="G562" s="4"/>
      <c r="H562" s="161"/>
      <c r="I562" s="173"/>
      <c r="J562" s="173"/>
      <c r="K562" s="2034"/>
      <c r="L562" s="1484"/>
      <c r="M562" s="1484"/>
      <c r="N562" s="112"/>
      <c r="O562" s="112"/>
      <c r="P562" s="112"/>
      <c r="Q562" s="112"/>
      <c r="R562" s="112"/>
      <c r="S562" s="112"/>
      <c r="T562" s="317"/>
      <c r="U562" s="317"/>
      <c r="V562" s="317"/>
      <c r="W562" s="317"/>
      <c r="X562" s="740"/>
      <c r="Y562" s="317"/>
      <c r="Z562" s="765"/>
      <c r="AA562" s="317"/>
      <c r="AB562" s="317"/>
      <c r="AC562" s="317"/>
      <c r="AD562" s="317"/>
      <c r="AE562" s="317"/>
      <c r="AF562" s="908"/>
      <c r="AG562" s="936"/>
      <c r="AH562" s="2272"/>
      <c r="AI562" s="1014"/>
      <c r="AN562" s="5"/>
    </row>
    <row r="563" spans="1:40" s="2236" customFormat="1" x14ac:dyDescent="0.25">
      <c r="A563" s="207">
        <v>1</v>
      </c>
      <c r="B563" s="207">
        <v>1</v>
      </c>
      <c r="C563" s="207" t="s">
        <v>714</v>
      </c>
      <c r="D563" s="207"/>
      <c r="E563" s="302" t="s">
        <v>444</v>
      </c>
      <c r="F563" s="4"/>
      <c r="G563" s="4"/>
      <c r="H563" s="518"/>
      <c r="I563" s="113"/>
      <c r="J563" s="173"/>
      <c r="K563" s="2034"/>
      <c r="L563" s="1484"/>
      <c r="M563" s="1484"/>
      <c r="N563" s="112"/>
      <c r="O563" s="112"/>
      <c r="P563" s="112"/>
      <c r="Q563" s="112"/>
      <c r="R563" s="112"/>
      <c r="S563" s="112"/>
      <c r="T563" s="317"/>
      <c r="U563" s="317"/>
      <c r="V563" s="317"/>
      <c r="W563" s="317"/>
      <c r="X563" s="740"/>
      <c r="Y563" s="317"/>
      <c r="Z563" s="765"/>
      <c r="AA563" s="317"/>
      <c r="AB563" s="317"/>
      <c r="AC563" s="317"/>
      <c r="AD563" s="317"/>
      <c r="AE563" s="317"/>
      <c r="AF563" s="908"/>
      <c r="AG563" s="936"/>
      <c r="AH563" s="2272"/>
      <c r="AI563" s="1014"/>
      <c r="AN563" s="5"/>
    </row>
    <row r="564" spans="1:40" s="2236" customFormat="1" ht="30" x14ac:dyDescent="0.25">
      <c r="A564" s="207">
        <v>1</v>
      </c>
      <c r="B564" s="207">
        <v>1</v>
      </c>
      <c r="C564" s="207" t="s">
        <v>714</v>
      </c>
      <c r="D564" s="207"/>
      <c r="E564" s="302" t="s">
        <v>445</v>
      </c>
      <c r="F564" s="4"/>
      <c r="G564" s="4"/>
      <c r="H564" s="161"/>
      <c r="I564" s="113"/>
      <c r="J564" s="173"/>
      <c r="K564" s="2034"/>
      <c r="L564" s="1484"/>
      <c r="M564" s="1484"/>
      <c r="N564" s="112"/>
      <c r="O564" s="112"/>
      <c r="P564" s="112"/>
      <c r="Q564" s="112"/>
      <c r="R564" s="112"/>
      <c r="S564" s="112"/>
      <c r="T564" s="317"/>
      <c r="U564" s="317"/>
      <c r="V564" s="317"/>
      <c r="W564" s="317"/>
      <c r="X564" s="740"/>
      <c r="Y564" s="317"/>
      <c r="Z564" s="765"/>
      <c r="AA564" s="317"/>
      <c r="AB564" s="317"/>
      <c r="AC564" s="317"/>
      <c r="AD564" s="317"/>
      <c r="AE564" s="317"/>
      <c r="AF564" s="908"/>
      <c r="AG564" s="936"/>
      <c r="AH564" s="2272"/>
      <c r="AI564" s="1014"/>
      <c r="AN564" s="5"/>
    </row>
    <row r="565" spans="1:40" s="2236" customFormat="1" ht="60" x14ac:dyDescent="0.25">
      <c r="A565" s="207">
        <v>1</v>
      </c>
      <c r="B565" s="207">
        <v>1</v>
      </c>
      <c r="C565" s="207" t="s">
        <v>714</v>
      </c>
      <c r="D565" s="207"/>
      <c r="E565" s="302" t="s">
        <v>446</v>
      </c>
      <c r="F565" s="4"/>
      <c r="G565" s="4"/>
      <c r="H565" s="161"/>
      <c r="I565" s="113"/>
      <c r="J565" s="173"/>
      <c r="K565" s="2034"/>
      <c r="L565" s="1484"/>
      <c r="M565" s="1484"/>
      <c r="N565" s="112"/>
      <c r="O565" s="112"/>
      <c r="P565" s="112"/>
      <c r="Q565" s="112"/>
      <c r="R565" s="112"/>
      <c r="S565" s="112"/>
      <c r="T565" s="317"/>
      <c r="U565" s="317"/>
      <c r="V565" s="317"/>
      <c r="W565" s="317"/>
      <c r="X565" s="740"/>
      <c r="Y565" s="317"/>
      <c r="Z565" s="765"/>
      <c r="AA565" s="317"/>
      <c r="AB565" s="317"/>
      <c r="AC565" s="317"/>
      <c r="AD565" s="317"/>
      <c r="AE565" s="317"/>
      <c r="AF565" s="908"/>
      <c r="AG565" s="936"/>
      <c r="AH565" s="2272"/>
      <c r="AI565" s="1014"/>
      <c r="AN565" s="5"/>
    </row>
    <row r="566" spans="1:40" s="2236" customFormat="1" ht="60" x14ac:dyDescent="0.25">
      <c r="A566" s="207"/>
      <c r="B566" s="207">
        <v>1</v>
      </c>
      <c r="C566" s="207" t="s">
        <v>714</v>
      </c>
      <c r="D566" s="207"/>
      <c r="E566" s="302" t="s">
        <v>447</v>
      </c>
      <c r="F566" s="4"/>
      <c r="G566" s="4"/>
      <c r="H566" s="557"/>
      <c r="I566" s="113"/>
      <c r="J566" s="173"/>
      <c r="K566" s="2034"/>
      <c r="L566" s="1484"/>
      <c r="M566" s="1484"/>
      <c r="N566" s="112"/>
      <c r="O566" s="112"/>
      <c r="P566" s="112"/>
      <c r="Q566" s="112"/>
      <c r="R566" s="112"/>
      <c r="S566" s="112"/>
      <c r="T566" s="317"/>
      <c r="U566" s="317"/>
      <c r="V566" s="317"/>
      <c r="W566" s="317"/>
      <c r="X566" s="740"/>
      <c r="Y566" s="317"/>
      <c r="Z566" s="765"/>
      <c r="AA566" s="317"/>
      <c r="AB566" s="317"/>
      <c r="AC566" s="317"/>
      <c r="AD566" s="317"/>
      <c r="AE566" s="317"/>
      <c r="AF566" s="908"/>
      <c r="AG566" s="936"/>
      <c r="AH566" s="2272"/>
      <c r="AI566" s="1014"/>
      <c r="AN566" s="5"/>
    </row>
    <row r="567" spans="1:40" s="2236" customFormat="1" ht="45" x14ac:dyDescent="0.25">
      <c r="A567" s="207">
        <v>1</v>
      </c>
      <c r="B567" s="207">
        <v>1</v>
      </c>
      <c r="C567" s="207" t="s">
        <v>714</v>
      </c>
      <c r="D567" s="207"/>
      <c r="E567" s="301" t="s">
        <v>448</v>
      </c>
      <c r="F567" s="509"/>
      <c r="G567" s="4"/>
      <c r="H567" s="557"/>
      <c r="I567" s="113"/>
      <c r="J567" s="173"/>
      <c r="K567" s="2034"/>
      <c r="L567" s="1484"/>
      <c r="M567" s="1484"/>
      <c r="N567" s="112"/>
      <c r="O567" s="112"/>
      <c r="P567" s="112"/>
      <c r="Q567" s="112"/>
      <c r="R567" s="112"/>
      <c r="S567" s="112"/>
      <c r="T567" s="317"/>
      <c r="U567" s="317"/>
      <c r="V567" s="317"/>
      <c r="W567" s="317"/>
      <c r="X567" s="740"/>
      <c r="Y567" s="317"/>
      <c r="Z567" s="765"/>
      <c r="AA567" s="317"/>
      <c r="AB567" s="317"/>
      <c r="AC567" s="317"/>
      <c r="AD567" s="317"/>
      <c r="AE567" s="317"/>
      <c r="AF567" s="908"/>
      <c r="AG567" s="936"/>
      <c r="AH567" s="2272"/>
      <c r="AI567" s="1014"/>
      <c r="AN567" s="5"/>
    </row>
    <row r="568" spans="1:40" s="2236" customFormat="1" ht="105" x14ac:dyDescent="0.25">
      <c r="A568" s="207"/>
      <c r="B568" s="207"/>
      <c r="C568" s="207" t="s">
        <v>714</v>
      </c>
      <c r="D568" s="207"/>
      <c r="E568" s="301" t="s">
        <v>449</v>
      </c>
      <c r="F568" s="509"/>
      <c r="G568" s="4"/>
      <c r="H568" s="486"/>
      <c r="I568" s="113"/>
      <c r="J568" s="173"/>
      <c r="K568" s="2034" t="e">
        <f>J568/I568*100</f>
        <v>#DIV/0!</v>
      </c>
      <c r="L568" s="1484"/>
      <c r="M568" s="1484"/>
      <c r="N568" s="112"/>
      <c r="O568" s="112"/>
      <c r="P568" s="112"/>
      <c r="Q568" s="112"/>
      <c r="R568" s="112"/>
      <c r="S568" s="112"/>
      <c r="T568" s="317"/>
      <c r="U568" s="317"/>
      <c r="V568" s="317"/>
      <c r="W568" s="317"/>
      <c r="X568" s="740"/>
      <c r="Y568" s="317"/>
      <c r="Z568" s="765"/>
      <c r="AA568" s="317"/>
      <c r="AB568" s="317"/>
      <c r="AC568" s="317"/>
      <c r="AD568" s="317"/>
      <c r="AE568" s="317"/>
      <c r="AF568" s="908"/>
      <c r="AG568" s="936"/>
      <c r="AH568" s="2272"/>
      <c r="AI568" s="1014"/>
      <c r="AN568" s="5"/>
    </row>
    <row r="569" spans="1:40" s="2236" customFormat="1" ht="30" x14ac:dyDescent="0.25">
      <c r="A569" s="207"/>
      <c r="B569" s="207"/>
      <c r="C569" s="207" t="s">
        <v>714</v>
      </c>
      <c r="D569" s="207"/>
      <c r="E569" s="301" t="s">
        <v>468</v>
      </c>
      <c r="F569" s="509"/>
      <c r="G569" s="4"/>
      <c r="H569" s="486"/>
      <c r="I569" s="113"/>
      <c r="J569" s="488">
        <v>2</v>
      </c>
      <c r="K569" s="2034" t="e">
        <f>J569/I569*100</f>
        <v>#DIV/0!</v>
      </c>
      <c r="L569" s="1484"/>
      <c r="M569" s="1484"/>
      <c r="N569" s="112"/>
      <c r="O569" s="112"/>
      <c r="P569" s="112"/>
      <c r="Q569" s="112"/>
      <c r="R569" s="112"/>
      <c r="S569" s="112"/>
      <c r="T569" s="317"/>
      <c r="U569" s="317"/>
      <c r="V569" s="317"/>
      <c r="W569" s="317"/>
      <c r="X569" s="740">
        <f>T569/12*$E$3+(U569-T569)/11*3+(V569-U569)/10*2+(W569-V569)/9*1</f>
        <v>0</v>
      </c>
      <c r="Y569" s="2257">
        <f>AE569-AD569-Z569</f>
        <v>5.4373699999999996</v>
      </c>
      <c r="Z569" s="765"/>
      <c r="AA569" s="317"/>
      <c r="AB569" s="317">
        <f>Y569-X569</f>
        <v>5.4373699999999996</v>
      </c>
      <c r="AC569" s="317"/>
      <c r="AD569" s="317"/>
      <c r="AE569" s="317">
        <v>5.4373699999999996</v>
      </c>
      <c r="AF569" s="908"/>
      <c r="AG569" s="936"/>
      <c r="AH569" s="2272"/>
      <c r="AI569" s="1014"/>
      <c r="AN569" s="5"/>
    </row>
    <row r="570" spans="1:40" s="2236" customFormat="1" ht="29.25" x14ac:dyDescent="0.25">
      <c r="A570" s="207">
        <v>1</v>
      </c>
      <c r="B570" s="207">
        <v>1</v>
      </c>
      <c r="C570" s="207" t="s">
        <v>714</v>
      </c>
      <c r="D570" s="207"/>
      <c r="E570" s="513" t="s">
        <v>311</v>
      </c>
      <c r="F570" s="527"/>
      <c r="G570" s="4"/>
      <c r="H570" s="211"/>
      <c r="I570" s="113"/>
      <c r="J570" s="173"/>
      <c r="K570" s="2034"/>
      <c r="L570" s="1484"/>
      <c r="M570" s="1484"/>
      <c r="N570" s="112"/>
      <c r="O570" s="112"/>
      <c r="P570" s="112"/>
      <c r="Q570" s="112"/>
      <c r="R570" s="112"/>
      <c r="S570" s="112"/>
      <c r="T570" s="317"/>
      <c r="U570" s="317"/>
      <c r="V570" s="317"/>
      <c r="W570" s="317"/>
      <c r="X570" s="740"/>
      <c r="Y570" s="317"/>
      <c r="Z570" s="765"/>
      <c r="AA570" s="317"/>
      <c r="AB570" s="317"/>
      <c r="AC570" s="317"/>
      <c r="AD570" s="317"/>
      <c r="AE570" s="317"/>
      <c r="AF570" s="908"/>
      <c r="AG570" s="936"/>
      <c r="AH570" s="2272"/>
      <c r="AI570" s="1014"/>
      <c r="AN570" s="5"/>
    </row>
    <row r="571" spans="1:40" s="2236" customFormat="1" x14ac:dyDescent="0.25">
      <c r="A571" s="207">
        <v>1</v>
      </c>
      <c r="B571" s="207">
        <v>1</v>
      </c>
      <c r="C571" s="207" t="s">
        <v>714</v>
      </c>
      <c r="D571" s="207"/>
      <c r="E571" s="513" t="s">
        <v>319</v>
      </c>
      <c r="F571" s="1230"/>
      <c r="G571" s="513"/>
      <c r="H571" s="211"/>
      <c r="I571" s="730"/>
      <c r="J571" s="730"/>
      <c r="K571" s="2034"/>
      <c r="L571" s="1484"/>
      <c r="M571" s="1484"/>
      <c r="N571" s="112"/>
      <c r="O571" s="112"/>
      <c r="P571" s="112"/>
      <c r="Q571" s="112"/>
      <c r="R571" s="112"/>
      <c r="S571" s="112"/>
      <c r="T571" s="321"/>
      <c r="U571" s="321"/>
      <c r="V571" s="321"/>
      <c r="W571" s="321"/>
      <c r="X571" s="2352">
        <f>T571/12*$E$3</f>
        <v>0</v>
      </c>
      <c r="Y571" s="321">
        <f>AE571-AD571</f>
        <v>0</v>
      </c>
      <c r="Z571" s="756"/>
      <c r="AA571" s="321"/>
      <c r="AB571" s="321">
        <f>Y571-X571</f>
        <v>0</v>
      </c>
      <c r="AC571" s="321"/>
      <c r="AD571" s="321"/>
      <c r="AE571" s="321"/>
      <c r="AF571" s="912"/>
      <c r="AG571" s="836"/>
      <c r="AH571" s="2272"/>
      <c r="AI571" s="1014"/>
      <c r="AN571" s="5"/>
    </row>
    <row r="572" spans="1:40" s="2236" customFormat="1" x14ac:dyDescent="0.25">
      <c r="A572" s="207">
        <v>1</v>
      </c>
      <c r="B572" s="207">
        <v>1</v>
      </c>
      <c r="C572" s="207" t="s">
        <v>714</v>
      </c>
      <c r="D572" s="207"/>
      <c r="E572" s="4" t="s">
        <v>320</v>
      </c>
      <c r="F572" s="524"/>
      <c r="G572" s="4"/>
      <c r="H572" s="211"/>
      <c r="I572" s="113"/>
      <c r="J572" s="173"/>
      <c r="K572" s="2034"/>
      <c r="L572" s="1484"/>
      <c r="M572" s="1484"/>
      <c r="N572" s="112"/>
      <c r="O572" s="112"/>
      <c r="P572" s="112"/>
      <c r="Q572" s="112"/>
      <c r="R572" s="112"/>
      <c r="S572" s="112"/>
      <c r="T572" s="317"/>
      <c r="U572" s="317"/>
      <c r="V572" s="317"/>
      <c r="W572" s="317"/>
      <c r="X572" s="2353"/>
      <c r="Y572" s="317"/>
      <c r="Z572" s="765"/>
      <c r="AA572" s="317"/>
      <c r="AB572" s="317"/>
      <c r="AC572" s="317"/>
      <c r="AD572" s="317"/>
      <c r="AE572" s="317"/>
      <c r="AF572" s="908"/>
      <c r="AG572" s="936"/>
      <c r="AH572" s="2272"/>
      <c r="AI572" s="1014"/>
      <c r="AN572" s="5"/>
    </row>
    <row r="573" spans="1:40" s="2236" customFormat="1" x14ac:dyDescent="0.25">
      <c r="A573" s="207">
        <v>1</v>
      </c>
      <c r="B573" s="207">
        <v>1</v>
      </c>
      <c r="C573" s="207" t="s">
        <v>714</v>
      </c>
      <c r="D573" s="207"/>
      <c r="E573" s="527" t="s">
        <v>321</v>
      </c>
      <c r="F573" s="4"/>
      <c r="G573" s="4"/>
      <c r="H573" s="211"/>
      <c r="I573" s="173"/>
      <c r="J573" s="173"/>
      <c r="K573" s="2034"/>
      <c r="L573" s="1484"/>
      <c r="M573" s="1484"/>
      <c r="N573" s="112"/>
      <c r="O573" s="112"/>
      <c r="P573" s="112"/>
      <c r="Q573" s="112"/>
      <c r="R573" s="112"/>
      <c r="S573" s="112"/>
      <c r="T573" s="317"/>
      <c r="U573" s="317"/>
      <c r="V573" s="317"/>
      <c r="W573" s="317"/>
      <c r="X573" s="2353"/>
      <c r="Y573" s="317"/>
      <c r="Z573" s="765"/>
      <c r="AA573" s="317"/>
      <c r="AB573" s="317"/>
      <c r="AC573" s="317"/>
      <c r="AD573" s="317"/>
      <c r="AE573" s="317"/>
      <c r="AF573" s="908"/>
      <c r="AG573" s="936"/>
      <c r="AH573" s="2272"/>
      <c r="AI573" s="1014"/>
      <c r="AN573" s="5"/>
    </row>
    <row r="574" spans="1:40" s="2236" customFormat="1" x14ac:dyDescent="0.25">
      <c r="A574" s="207">
        <v>1</v>
      </c>
      <c r="B574" s="207">
        <v>1</v>
      </c>
      <c r="C574" s="207" t="s">
        <v>714</v>
      </c>
      <c r="D574" s="207"/>
      <c r="E574" s="501" t="s">
        <v>217</v>
      </c>
      <c r="F574" s="4"/>
      <c r="G574" s="4"/>
      <c r="H574" s="211"/>
      <c r="I574" s="113"/>
      <c r="J574" s="173">
        <f>J575+J576</f>
        <v>0</v>
      </c>
      <c r="K574" s="2034" t="e">
        <f t="shared" ref="K574:K582" si="90">J574/I574*100</f>
        <v>#DIV/0!</v>
      </c>
      <c r="L574" s="1484"/>
      <c r="M574" s="1484"/>
      <c r="N574" s="112"/>
      <c r="O574" s="112"/>
      <c r="P574" s="112"/>
      <c r="Q574" s="112"/>
      <c r="R574" s="112"/>
      <c r="S574" s="112"/>
      <c r="T574" s="317"/>
      <c r="U574" s="317"/>
      <c r="V574" s="317"/>
      <c r="W574" s="317"/>
      <c r="X574" s="2280">
        <f>T574/12*$E$3+(U574-T574)/11*3+(V574-U574)/10*2+(W574-V574)/9*1</f>
        <v>0</v>
      </c>
      <c r="Y574" s="317">
        <f>AE574-AD574-AA574-Z574</f>
        <v>0</v>
      </c>
      <c r="Z574" s="765"/>
      <c r="AA574" s="317"/>
      <c r="AB574" s="317">
        <f>Y574-X574</f>
        <v>0</v>
      </c>
      <c r="AC574" s="317"/>
      <c r="AD574" s="317">
        <v>0</v>
      </c>
      <c r="AE574" s="317"/>
      <c r="AF574" s="908"/>
      <c r="AG574" s="936"/>
      <c r="AH574" s="2272"/>
      <c r="AI574" s="1014"/>
      <c r="AN574" s="5"/>
    </row>
    <row r="575" spans="1:40" s="2236" customFormat="1" ht="30" x14ac:dyDescent="0.25">
      <c r="A575" s="207"/>
      <c r="B575" s="207"/>
      <c r="C575" s="207" t="s">
        <v>714</v>
      </c>
      <c r="D575" s="207"/>
      <c r="E575" s="158" t="s">
        <v>259</v>
      </c>
      <c r="F575" s="4"/>
      <c r="G575" s="4"/>
      <c r="H575" s="211"/>
      <c r="I575" s="173"/>
      <c r="J575" s="173"/>
      <c r="K575" s="2034" t="e">
        <f t="shared" si="90"/>
        <v>#DIV/0!</v>
      </c>
      <c r="L575" s="1484"/>
      <c r="M575" s="1484"/>
      <c r="N575" s="112"/>
      <c r="O575" s="112"/>
      <c r="P575" s="112"/>
      <c r="Q575" s="112"/>
      <c r="R575" s="112"/>
      <c r="S575" s="112"/>
      <c r="T575" s="317"/>
      <c r="U575" s="317"/>
      <c r="V575" s="317"/>
      <c r="W575" s="317"/>
      <c r="X575" s="855"/>
      <c r="Y575" s="317"/>
      <c r="Z575" s="765"/>
      <c r="AA575" s="317"/>
      <c r="AB575" s="317"/>
      <c r="AC575" s="317"/>
      <c r="AD575" s="317"/>
      <c r="AE575" s="317"/>
      <c r="AF575" s="908"/>
      <c r="AG575" s="936"/>
      <c r="AH575" s="2272"/>
      <c r="AI575" s="1014"/>
      <c r="AN575" s="5"/>
    </row>
    <row r="576" spans="1:40" s="2236" customFormat="1" ht="30" x14ac:dyDescent="0.25">
      <c r="A576" s="207"/>
      <c r="B576" s="207">
        <v>1</v>
      </c>
      <c r="C576" s="207" t="s">
        <v>714</v>
      </c>
      <c r="D576" s="207"/>
      <c r="E576" s="158" t="s">
        <v>264</v>
      </c>
      <c r="F576" s="4"/>
      <c r="G576" s="4"/>
      <c r="H576" s="211"/>
      <c r="I576" s="113"/>
      <c r="J576" s="173"/>
      <c r="K576" s="2034" t="e">
        <f t="shared" si="90"/>
        <v>#DIV/0!</v>
      </c>
      <c r="L576" s="1484"/>
      <c r="M576" s="1484"/>
      <c r="N576" s="112"/>
      <c r="O576" s="112"/>
      <c r="P576" s="112"/>
      <c r="Q576" s="112"/>
      <c r="R576" s="112"/>
      <c r="S576" s="112"/>
      <c r="T576" s="317"/>
      <c r="U576" s="317"/>
      <c r="V576" s="317"/>
      <c r="W576" s="317"/>
      <c r="X576" s="2353"/>
      <c r="Y576" s="317"/>
      <c r="Z576" s="765"/>
      <c r="AA576" s="317"/>
      <c r="AB576" s="317"/>
      <c r="AC576" s="317"/>
      <c r="AD576" s="317"/>
      <c r="AE576" s="317"/>
      <c r="AF576" s="908"/>
      <c r="AG576" s="936"/>
      <c r="AH576" s="2272"/>
      <c r="AI576" s="1014"/>
      <c r="AN576" s="5"/>
    </row>
    <row r="577" spans="1:266" s="2236" customFormat="1" ht="86.25" x14ac:dyDescent="0.25">
      <c r="A577" s="207"/>
      <c r="B577" s="207"/>
      <c r="C577" s="207" t="s">
        <v>714</v>
      </c>
      <c r="D577" s="207"/>
      <c r="E577" s="463" t="s">
        <v>508</v>
      </c>
      <c r="F577" s="4"/>
      <c r="G577" s="4"/>
      <c r="H577" s="3194"/>
      <c r="I577" s="3194"/>
      <c r="J577" s="3194">
        <f>J544</f>
        <v>0</v>
      </c>
      <c r="K577" s="2034" t="e">
        <f t="shared" si="90"/>
        <v>#DIV/0!</v>
      </c>
      <c r="L577" s="1484"/>
      <c r="M577" s="1484"/>
      <c r="N577" s="112"/>
      <c r="O577" s="112"/>
      <c r="P577" s="112"/>
      <c r="Q577" s="112"/>
      <c r="R577" s="112"/>
      <c r="S577" s="112"/>
      <c r="T577" s="317"/>
      <c r="U577" s="317"/>
      <c r="V577" s="317"/>
      <c r="W577" s="317"/>
      <c r="X577" s="2353">
        <f t="shared" ref="X577:AE577" si="91">X544</f>
        <v>0</v>
      </c>
      <c r="Y577" s="317">
        <f t="shared" si="91"/>
        <v>0</v>
      </c>
      <c r="Z577" s="765">
        <f t="shared" si="91"/>
        <v>0</v>
      </c>
      <c r="AA577" s="317">
        <f t="shared" si="91"/>
        <v>0</v>
      </c>
      <c r="AB577" s="317">
        <f t="shared" si="91"/>
        <v>0</v>
      </c>
      <c r="AC577" s="317">
        <f t="shared" si="91"/>
        <v>0</v>
      </c>
      <c r="AD577" s="317">
        <f t="shared" si="91"/>
        <v>0</v>
      </c>
      <c r="AE577" s="317">
        <f t="shared" si="91"/>
        <v>0</v>
      </c>
      <c r="AF577" s="908"/>
      <c r="AG577" s="936"/>
      <c r="AH577" s="2272"/>
      <c r="AI577" s="1014"/>
      <c r="AN577" s="5"/>
    </row>
    <row r="578" spans="1:266" s="2236" customFormat="1" ht="29.25" x14ac:dyDescent="0.25">
      <c r="A578" s="207">
        <v>1</v>
      </c>
      <c r="B578" s="207">
        <v>1</v>
      </c>
      <c r="C578" s="207" t="s">
        <v>714</v>
      </c>
      <c r="D578" s="207"/>
      <c r="E578" s="463" t="s">
        <v>260</v>
      </c>
      <c r="F578" s="4"/>
      <c r="G578" s="4"/>
      <c r="H578" s="534"/>
      <c r="I578" s="534"/>
      <c r="J578" s="534">
        <f>J533+J560</f>
        <v>2</v>
      </c>
      <c r="K578" s="2034" t="e">
        <f t="shared" si="90"/>
        <v>#DIV/0!</v>
      </c>
      <c r="L578" s="1484"/>
      <c r="M578" s="1484"/>
      <c r="N578" s="112"/>
      <c r="O578" s="112"/>
      <c r="P578" s="112"/>
      <c r="Q578" s="112"/>
      <c r="R578" s="112"/>
      <c r="S578" s="112"/>
      <c r="T578" s="317"/>
      <c r="U578" s="317"/>
      <c r="V578" s="317"/>
      <c r="W578" s="317"/>
      <c r="X578" s="2353"/>
      <c r="Y578" s="317"/>
      <c r="Z578" s="765"/>
      <c r="AA578" s="317"/>
      <c r="AB578" s="317"/>
      <c r="AC578" s="317"/>
      <c r="AD578" s="317"/>
      <c r="AE578" s="317"/>
      <c r="AF578" s="912"/>
      <c r="AG578" s="936"/>
      <c r="AH578" s="2272"/>
      <c r="AI578" s="1014"/>
      <c r="AN578" s="5"/>
    </row>
    <row r="579" spans="1:266" s="2236" customFormat="1" ht="31.5" customHeight="1" x14ac:dyDescent="0.25">
      <c r="A579" s="207">
        <v>1</v>
      </c>
      <c r="B579" s="207">
        <v>1</v>
      </c>
      <c r="C579" s="207" t="s">
        <v>714</v>
      </c>
      <c r="D579" s="207"/>
      <c r="E579" s="463" t="s">
        <v>273</v>
      </c>
      <c r="F579" s="509"/>
      <c r="G579" s="4"/>
      <c r="H579" s="534"/>
      <c r="I579" s="534"/>
      <c r="J579" s="534">
        <f>J548</f>
        <v>2</v>
      </c>
      <c r="K579" s="2034" t="e">
        <f t="shared" si="90"/>
        <v>#DIV/0!</v>
      </c>
      <c r="L579" s="1484"/>
      <c r="M579" s="1484"/>
      <c r="N579" s="112"/>
      <c r="O579" s="112"/>
      <c r="P579" s="112"/>
      <c r="Q579" s="112"/>
      <c r="R579" s="112"/>
      <c r="S579" s="112"/>
      <c r="T579" s="317"/>
      <c r="U579" s="317"/>
      <c r="V579" s="317"/>
      <c r="W579" s="317"/>
      <c r="X579" s="2353"/>
      <c r="Y579" s="317"/>
      <c r="Z579" s="765"/>
      <c r="AA579" s="317"/>
      <c r="AB579" s="317"/>
      <c r="AC579" s="317"/>
      <c r="AD579" s="317"/>
      <c r="AE579" s="317"/>
      <c r="AF579" s="897"/>
      <c r="AG579" s="936"/>
      <c r="AH579" s="2272"/>
      <c r="AI579" s="1014"/>
      <c r="AN579" s="5"/>
    </row>
    <row r="580" spans="1:266" s="2236" customFormat="1" ht="29.25" x14ac:dyDescent="0.25">
      <c r="A580" s="207">
        <v>1</v>
      </c>
      <c r="B580" s="207">
        <v>1</v>
      </c>
      <c r="C580" s="207" t="s">
        <v>714</v>
      </c>
      <c r="D580" s="207"/>
      <c r="E580" s="463" t="s">
        <v>261</v>
      </c>
      <c r="F580" s="509"/>
      <c r="G580" s="4"/>
      <c r="H580" s="534"/>
      <c r="I580" s="534"/>
      <c r="J580" s="534">
        <f>J570+J539</f>
        <v>0</v>
      </c>
      <c r="K580" s="2034" t="e">
        <f t="shared" si="90"/>
        <v>#DIV/0!</v>
      </c>
      <c r="L580" s="1484"/>
      <c r="M580" s="1484"/>
      <c r="N580" s="112"/>
      <c r="O580" s="112"/>
      <c r="P580" s="112"/>
      <c r="Q580" s="112"/>
      <c r="R580" s="112"/>
      <c r="S580" s="112"/>
      <c r="T580" s="317"/>
      <c r="U580" s="317"/>
      <c r="V580" s="317"/>
      <c r="W580" s="317"/>
      <c r="X580" s="2353"/>
      <c r="Y580" s="317"/>
      <c r="Z580" s="765"/>
      <c r="AA580" s="317"/>
      <c r="AB580" s="317"/>
      <c r="AC580" s="317"/>
      <c r="AD580" s="317"/>
      <c r="AE580" s="317"/>
      <c r="AF580" s="912"/>
      <c r="AG580" s="936"/>
      <c r="AH580" s="2272"/>
      <c r="AI580" s="1014"/>
      <c r="AN580" s="5"/>
    </row>
    <row r="581" spans="1:266" s="2236" customFormat="1" ht="29.25" x14ac:dyDescent="0.25">
      <c r="A581" s="207">
        <v>1</v>
      </c>
      <c r="B581" s="207">
        <v>1</v>
      </c>
      <c r="C581" s="207" t="s">
        <v>714</v>
      </c>
      <c r="D581" s="207"/>
      <c r="E581" s="463" t="s">
        <v>262</v>
      </c>
      <c r="F581" s="1230"/>
      <c r="G581" s="513"/>
      <c r="H581" s="1012"/>
      <c r="I581" s="1012"/>
      <c r="J581" s="1012">
        <f>J542</f>
        <v>0</v>
      </c>
      <c r="K581" s="514" t="e">
        <f t="shared" si="90"/>
        <v>#DIV/0!</v>
      </c>
      <c r="L581" s="1484"/>
      <c r="M581" s="1484"/>
      <c r="N581" s="112"/>
      <c r="O581" s="112"/>
      <c r="P581" s="112"/>
      <c r="Q581" s="112"/>
      <c r="R581" s="112"/>
      <c r="S581" s="112"/>
      <c r="T581" s="321"/>
      <c r="U581" s="321"/>
      <c r="V581" s="321"/>
      <c r="W581" s="321"/>
      <c r="X581" s="855"/>
      <c r="Y581" s="321"/>
      <c r="Z581" s="756"/>
      <c r="AA581" s="321"/>
      <c r="AB581" s="321"/>
      <c r="AC581" s="321"/>
      <c r="AD581" s="321"/>
      <c r="AE581" s="321"/>
      <c r="AF581" s="912"/>
      <c r="AG581" s="836"/>
      <c r="AH581" s="2272"/>
      <c r="AI581" s="1014"/>
      <c r="AN581" s="5"/>
    </row>
    <row r="582" spans="1:266" s="2236" customFormat="1" x14ac:dyDescent="0.25">
      <c r="A582" s="207">
        <v>1</v>
      </c>
      <c r="B582" s="207">
        <v>1</v>
      </c>
      <c r="C582" s="207" t="s">
        <v>714</v>
      </c>
      <c r="D582" s="207"/>
      <c r="E582" s="464" t="s">
        <v>134</v>
      </c>
      <c r="F582" s="2404"/>
      <c r="G582" s="1233"/>
      <c r="H582" s="3188"/>
      <c r="I582" s="3188"/>
      <c r="J582" s="3188">
        <f>J579+J578+J581+J580*2.6+J577*2.6</f>
        <v>4</v>
      </c>
      <c r="K582" s="2034" t="e">
        <f t="shared" si="90"/>
        <v>#DIV/0!</v>
      </c>
      <c r="L582" s="1484"/>
      <c r="M582" s="1484"/>
      <c r="N582" s="514"/>
      <c r="O582" s="514"/>
      <c r="P582" s="514"/>
      <c r="Q582" s="514"/>
      <c r="R582" s="514"/>
      <c r="S582" s="514"/>
      <c r="T582" s="321"/>
      <c r="U582" s="321"/>
      <c r="V582" s="321"/>
      <c r="W582" s="321"/>
      <c r="X582" s="2357">
        <f t="shared" ref="X582:AD582" si="92">SUM(X581,X574,X569,X560,X548,X544,X532)</f>
        <v>0</v>
      </c>
      <c r="Y582" s="2257">
        <f>AE582-AD582-Z582</f>
        <v>15.94171</v>
      </c>
      <c r="Z582" s="756">
        <f t="shared" si="92"/>
        <v>0</v>
      </c>
      <c r="AA582" s="321">
        <f t="shared" si="92"/>
        <v>0</v>
      </c>
      <c r="AB582" s="321">
        <f t="shared" si="92"/>
        <v>15.94171</v>
      </c>
      <c r="AC582" s="321">
        <f t="shared" si="92"/>
        <v>0</v>
      </c>
      <c r="AD582" s="321">
        <f t="shared" si="92"/>
        <v>0</v>
      </c>
      <c r="AE582" s="134">
        <f>SUM(AE581,AE574,AE569,AE560,AE548,AE544,AE532,AE543)</f>
        <v>15.94171</v>
      </c>
      <c r="AF582" s="2036"/>
      <c r="AG582" s="836"/>
      <c r="AH582" s="2272"/>
      <c r="AI582" s="1014"/>
      <c r="AN582" s="5"/>
    </row>
    <row r="583" spans="1:266" s="2236" customFormat="1" x14ac:dyDescent="0.25">
      <c r="A583" s="207">
        <v>1</v>
      </c>
      <c r="B583" s="207">
        <v>1</v>
      </c>
      <c r="C583" s="207" t="s">
        <v>714</v>
      </c>
      <c r="D583" s="207"/>
      <c r="E583" s="1333" t="s">
        <v>28</v>
      </c>
      <c r="F583" s="1333"/>
      <c r="G583" s="2"/>
      <c r="H583" s="215"/>
      <c r="I583" s="177"/>
      <c r="J583" s="177"/>
      <c r="K583" s="177"/>
      <c r="L583" s="1484"/>
      <c r="M583" s="1484"/>
      <c r="N583" s="514"/>
      <c r="O583" s="514"/>
      <c r="P583" s="514"/>
      <c r="Q583" s="514"/>
      <c r="R583" s="514"/>
      <c r="S583" s="514"/>
      <c r="T583" s="321"/>
      <c r="U583" s="321"/>
      <c r="V583" s="321"/>
      <c r="W583" s="321"/>
      <c r="X583" s="2357"/>
      <c r="Y583" s="321"/>
      <c r="Z583" s="756"/>
      <c r="AA583" s="321"/>
      <c r="AB583" s="321"/>
      <c r="AC583" s="321"/>
      <c r="AD583" s="321"/>
      <c r="AE583" s="321"/>
      <c r="AF583" s="928"/>
      <c r="AG583" s="912"/>
      <c r="AH583" s="2272"/>
      <c r="AI583" s="1014"/>
      <c r="AN583" s="5"/>
    </row>
    <row r="584" spans="1:266" s="2236" customFormat="1" ht="30" x14ac:dyDescent="0.25">
      <c r="A584" s="207">
        <v>1</v>
      </c>
      <c r="B584" s="207">
        <v>1</v>
      </c>
      <c r="C584" s="207" t="s">
        <v>714</v>
      </c>
      <c r="D584" s="207"/>
      <c r="E584" s="2" t="s">
        <v>123</v>
      </c>
      <c r="F584" s="2"/>
      <c r="G584" s="2"/>
      <c r="H584" s="215"/>
      <c r="I584" s="177"/>
      <c r="J584" s="177"/>
      <c r="K584" s="177"/>
      <c r="L584" s="1484"/>
      <c r="M584" s="1484"/>
      <c r="N584" s="514"/>
      <c r="O584" s="514"/>
      <c r="P584" s="514"/>
      <c r="Q584" s="514"/>
      <c r="R584" s="514"/>
      <c r="S584" s="514"/>
      <c r="T584" s="321"/>
      <c r="U584" s="321"/>
      <c r="V584" s="321"/>
      <c r="W584" s="321"/>
      <c r="X584" s="2357"/>
      <c r="Y584" s="321"/>
      <c r="Z584" s="756"/>
      <c r="AA584" s="321"/>
      <c r="AB584" s="321"/>
      <c r="AC584" s="321"/>
      <c r="AD584" s="321"/>
      <c r="AE584" s="321"/>
      <c r="AF584" s="928"/>
      <c r="AG584" s="912"/>
      <c r="AH584" s="2272"/>
      <c r="AI584" s="1014"/>
      <c r="AN584" s="5"/>
    </row>
    <row r="585" spans="1:266" s="2236" customFormat="1" x14ac:dyDescent="0.25">
      <c r="A585" s="207">
        <v>1</v>
      </c>
      <c r="B585" s="207">
        <v>1</v>
      </c>
      <c r="C585" s="207" t="s">
        <v>714</v>
      </c>
      <c r="D585" s="207" t="s">
        <v>700</v>
      </c>
      <c r="E585" s="2234" t="s">
        <v>10</v>
      </c>
      <c r="F585" s="2234"/>
      <c r="G585" s="3">
        <v>240</v>
      </c>
      <c r="H585" s="228"/>
      <c r="I585" s="113"/>
      <c r="J585" s="113">
        <v>1</v>
      </c>
      <c r="K585" s="113" t="e">
        <v>#DIV/0!</v>
      </c>
      <c r="L585" s="806">
        <v>7.1</v>
      </c>
      <c r="M585" s="142">
        <v>8</v>
      </c>
      <c r="N585" s="143">
        <v>0</v>
      </c>
      <c r="O585" s="143">
        <v>0</v>
      </c>
      <c r="P585" s="143">
        <v>8</v>
      </c>
      <c r="Q585" s="143" t="e">
        <f>P585/O585*100</f>
        <v>#DIV/0!</v>
      </c>
      <c r="R585" s="143">
        <f>N585/G585</f>
        <v>0</v>
      </c>
      <c r="S585" s="143" t="e">
        <f>P585/$E$3*12/R585</f>
        <v>#DIV/0!</v>
      </c>
      <c r="T585" s="317"/>
      <c r="U585" s="317"/>
      <c r="V585" s="317"/>
      <c r="W585" s="317"/>
      <c r="X585" s="2353"/>
      <c r="Y585" s="2257">
        <f>AE585-AD585-Z585</f>
        <v>0</v>
      </c>
      <c r="Z585" s="765"/>
      <c r="AA585" s="317"/>
      <c r="AB585" s="317">
        <f>Y585-X585</f>
        <v>0</v>
      </c>
      <c r="AC585" s="317"/>
      <c r="AD585" s="317"/>
      <c r="AE585" s="317"/>
      <c r="AF585" s="924"/>
      <c r="AG585" s="936"/>
      <c r="AH585" s="2272"/>
      <c r="AI585" s="1014"/>
      <c r="AN585" s="5"/>
    </row>
    <row r="586" spans="1:266" s="2236" customFormat="1" x14ac:dyDescent="0.25">
      <c r="A586" s="207"/>
      <c r="B586" s="207"/>
      <c r="C586" s="207" t="s">
        <v>714</v>
      </c>
      <c r="D586" s="207" t="s">
        <v>700</v>
      </c>
      <c r="E586" s="3261" t="s">
        <v>150</v>
      </c>
      <c r="F586" s="2234"/>
      <c r="G586" s="1612"/>
      <c r="H586" s="234"/>
      <c r="I586" s="119"/>
      <c r="J586" s="119">
        <f>J585</f>
        <v>1</v>
      </c>
      <c r="K586" s="119" t="e">
        <f>K585</f>
        <v>#DIV/0!</v>
      </c>
      <c r="L586" s="1487">
        <f t="shared" ref="L586:S586" si="93">L585</f>
        <v>7.1</v>
      </c>
      <c r="M586" s="142">
        <f t="shared" si="93"/>
        <v>8</v>
      </c>
      <c r="N586" s="272">
        <f t="shared" si="93"/>
        <v>0</v>
      </c>
      <c r="O586" s="272">
        <f t="shared" si="93"/>
        <v>0</v>
      </c>
      <c r="P586" s="272">
        <f t="shared" si="93"/>
        <v>8</v>
      </c>
      <c r="Q586" s="143" t="e">
        <f t="shared" si="93"/>
        <v>#DIV/0!</v>
      </c>
      <c r="R586" s="272">
        <f t="shared" si="93"/>
        <v>0</v>
      </c>
      <c r="S586" s="143" t="e">
        <f t="shared" si="93"/>
        <v>#DIV/0!</v>
      </c>
      <c r="T586" s="2953"/>
      <c r="U586" s="2953"/>
      <c r="V586" s="2953"/>
      <c r="W586" s="2953"/>
      <c r="X586" s="2353"/>
      <c r="Y586" s="317"/>
      <c r="Z586" s="765"/>
      <c r="AA586" s="317"/>
      <c r="AB586" s="317"/>
      <c r="AC586" s="2953"/>
      <c r="AD586" s="2953"/>
      <c r="AE586" s="2953"/>
      <c r="AF586" s="1077"/>
      <c r="AG586" s="3260"/>
      <c r="AH586" s="2272"/>
      <c r="AI586" s="1014"/>
      <c r="AN586" s="5"/>
    </row>
    <row r="587" spans="1:266" s="2236" customFormat="1" ht="29.25" x14ac:dyDescent="0.25">
      <c r="A587" s="207">
        <v>1</v>
      </c>
      <c r="B587" s="207">
        <v>1</v>
      </c>
      <c r="C587" s="207" t="s">
        <v>714</v>
      </c>
      <c r="D587" s="207"/>
      <c r="E587" s="691" t="s">
        <v>135</v>
      </c>
      <c r="F587" s="691"/>
      <c r="G587" s="691"/>
      <c r="H587" s="1972"/>
      <c r="I587" s="1739"/>
      <c r="J587" s="1739">
        <f>SUM(J585:J585)</f>
        <v>1</v>
      </c>
      <c r="K587" s="1739" t="e">
        <f>J587/I587*100</f>
        <v>#DIV/0!</v>
      </c>
      <c r="L587" s="1487">
        <f>SUM(L585)</f>
        <v>7.1</v>
      </c>
      <c r="M587" s="142">
        <f>P587/J587</f>
        <v>8</v>
      </c>
      <c r="N587" s="300">
        <f>SUM(N585:N585)</f>
        <v>0</v>
      </c>
      <c r="O587" s="300">
        <f>SUM(O585:O585)</f>
        <v>0</v>
      </c>
      <c r="P587" s="300">
        <f>SUM(P585:P585)</f>
        <v>8</v>
      </c>
      <c r="Q587" s="143" t="e">
        <f>P587/O587*100</f>
        <v>#DIV/0!</v>
      </c>
      <c r="R587" s="1199">
        <f>SUM(R585:R585)</f>
        <v>0</v>
      </c>
      <c r="S587" s="143" t="e">
        <f>P587/$E$3*12/R587</f>
        <v>#DIV/0!</v>
      </c>
      <c r="T587" s="2405"/>
      <c r="U587" s="2405"/>
      <c r="V587" s="2405"/>
      <c r="W587" s="2405"/>
      <c r="X587" s="855">
        <f>T587/12*$E$3+(U587-T587)/11*3+(V587-U587)/10*2+(W587-V587)/9*1</f>
        <v>0</v>
      </c>
      <c r="Y587" s="2257">
        <f t="shared" ref="Y587:Y588" si="94">AE587-AD587-Z587</f>
        <v>26.574780000000001</v>
      </c>
      <c r="Z587" s="756"/>
      <c r="AA587" s="321"/>
      <c r="AB587" s="321">
        <f>Y587-X587</f>
        <v>26.574780000000001</v>
      </c>
      <c r="AC587" s="322"/>
      <c r="AD587" s="2405">
        <v>0</v>
      </c>
      <c r="AE587" s="2405">
        <v>26.574780000000001</v>
      </c>
      <c r="AF587" s="1740"/>
      <c r="AG587" s="1740"/>
      <c r="AH587" s="2272"/>
      <c r="AI587" s="1014"/>
      <c r="AN587" s="5"/>
    </row>
    <row r="588" spans="1:266" s="2236" customFormat="1" x14ac:dyDescent="0.25">
      <c r="A588" s="207">
        <v>1</v>
      </c>
      <c r="B588" s="207">
        <v>1</v>
      </c>
      <c r="C588" s="207" t="s">
        <v>714</v>
      </c>
      <c r="D588" s="207"/>
      <c r="E588" s="1121" t="s">
        <v>277</v>
      </c>
      <c r="F588" s="1121"/>
      <c r="G588" s="1121"/>
      <c r="H588" s="2406"/>
      <c r="I588" s="1723"/>
      <c r="J588" s="1723"/>
      <c r="K588" s="1723"/>
      <c r="L588" s="1625"/>
      <c r="M588" s="1625"/>
      <c r="N588" s="1488"/>
      <c r="O588" s="1488"/>
      <c r="P588" s="1488">
        <f>SUM(P582,P587)</f>
        <v>8</v>
      </c>
      <c r="Q588" s="1488"/>
      <c r="R588" s="1488"/>
      <c r="S588" s="1488"/>
      <c r="T588" s="319"/>
      <c r="U588" s="319"/>
      <c r="V588" s="319"/>
      <c r="W588" s="319"/>
      <c r="X588" s="2407">
        <f t="shared" ref="X588:AE588" si="95">SUM(X582,X587)</f>
        <v>0</v>
      </c>
      <c r="Y588" s="2257">
        <f t="shared" si="94"/>
        <v>42.516490000000005</v>
      </c>
      <c r="Z588" s="760">
        <f t="shared" si="95"/>
        <v>0</v>
      </c>
      <c r="AA588" s="319">
        <f t="shared" si="95"/>
        <v>0</v>
      </c>
      <c r="AB588" s="319">
        <f t="shared" si="95"/>
        <v>42.516490000000005</v>
      </c>
      <c r="AC588" s="319">
        <f t="shared" si="95"/>
        <v>0</v>
      </c>
      <c r="AD588" s="319">
        <f t="shared" si="95"/>
        <v>0</v>
      </c>
      <c r="AE588" s="319">
        <f t="shared" si="95"/>
        <v>42.516490000000005</v>
      </c>
      <c r="AF588" s="2408"/>
      <c r="AG588" s="2409"/>
      <c r="AH588" s="2272"/>
      <c r="AI588" s="1014"/>
      <c r="AN588" s="5"/>
    </row>
    <row r="589" spans="1:266" x14ac:dyDescent="0.25">
      <c r="A589" s="207">
        <v>1</v>
      </c>
      <c r="B589" s="207">
        <v>1</v>
      </c>
      <c r="E589" s="631"/>
      <c r="F589" s="631"/>
      <c r="G589" s="631"/>
      <c r="H589" s="2292"/>
      <c r="I589" s="2410"/>
      <c r="J589" s="2410"/>
      <c r="K589" s="2410"/>
      <c r="L589" s="2411"/>
      <c r="M589" s="2411"/>
      <c r="N589" s="2410"/>
      <c r="O589" s="2410"/>
      <c r="P589" s="2410"/>
      <c r="Q589" s="2410"/>
      <c r="R589" s="2410"/>
      <c r="S589" s="2410"/>
      <c r="T589" s="320"/>
      <c r="U589" s="320"/>
      <c r="V589" s="320"/>
      <c r="W589" s="320"/>
      <c r="X589" s="2294"/>
      <c r="Y589" s="320"/>
      <c r="Z589" s="759"/>
      <c r="AA589" s="320"/>
      <c r="AB589" s="320"/>
      <c r="AC589" s="3090"/>
      <c r="AD589" s="3090"/>
      <c r="AE589" s="320"/>
      <c r="AF589" s="2412"/>
      <c r="AG589" s="2296"/>
      <c r="AH589" s="3525"/>
      <c r="AJ589" s="207"/>
      <c r="AK589" s="207"/>
      <c r="AL589" s="207"/>
      <c r="AM589" s="207"/>
      <c r="AN589" s="207"/>
      <c r="AO589" s="207"/>
      <c r="AP589" s="207"/>
      <c r="AQ589" s="207"/>
      <c r="AR589" s="207"/>
      <c r="AS589" s="207"/>
      <c r="AT589" s="207"/>
      <c r="AU589" s="207"/>
      <c r="AV589" s="207"/>
      <c r="AW589" s="207"/>
      <c r="AX589" s="207"/>
      <c r="AY589" s="207"/>
      <c r="AZ589" s="207"/>
      <c r="BA589" s="207"/>
      <c r="BB589" s="207"/>
      <c r="BC589" s="207"/>
      <c r="BD589" s="207"/>
      <c r="BE589" s="207"/>
      <c r="BF589" s="207"/>
      <c r="BG589" s="207"/>
      <c r="BH589" s="207"/>
      <c r="BI589" s="207"/>
      <c r="BJ589" s="207"/>
      <c r="BK589" s="207"/>
      <c r="BL589" s="207"/>
      <c r="BM589" s="207"/>
      <c r="BN589" s="207"/>
      <c r="BO589" s="207"/>
      <c r="BP589" s="207"/>
      <c r="BQ589" s="207"/>
      <c r="BR589" s="207"/>
      <c r="BS589" s="207"/>
      <c r="BT589" s="207"/>
      <c r="BU589" s="207"/>
      <c r="BV589" s="207"/>
      <c r="BW589" s="207"/>
      <c r="BX589" s="207"/>
      <c r="BY589" s="207"/>
      <c r="BZ589" s="207"/>
      <c r="CA589" s="207"/>
      <c r="CB589" s="207"/>
      <c r="CC589" s="207"/>
      <c r="CD589" s="207"/>
      <c r="CE589" s="207"/>
      <c r="CF589" s="207"/>
      <c r="CG589" s="207"/>
      <c r="CH589" s="207"/>
      <c r="CI589" s="207"/>
      <c r="CJ589" s="207"/>
      <c r="CK589" s="207"/>
      <c r="CL589" s="207"/>
      <c r="CM589" s="207"/>
      <c r="CN589" s="207"/>
      <c r="CO589" s="207"/>
      <c r="CP589" s="207"/>
      <c r="CQ589" s="207"/>
      <c r="CR589" s="207"/>
      <c r="CS589" s="207"/>
      <c r="CT589" s="207"/>
      <c r="CU589" s="207"/>
      <c r="CV589" s="207"/>
      <c r="CW589" s="207"/>
      <c r="CX589" s="207"/>
      <c r="CY589" s="207"/>
      <c r="CZ589" s="207"/>
      <c r="DA589" s="207"/>
      <c r="DB589" s="207"/>
      <c r="DC589" s="207"/>
      <c r="DD589" s="207"/>
      <c r="DE589" s="207"/>
      <c r="DF589" s="207"/>
      <c r="DG589" s="207"/>
      <c r="DH589" s="207"/>
      <c r="DI589" s="207"/>
      <c r="DJ589" s="207"/>
      <c r="DK589" s="207"/>
      <c r="DL589" s="207"/>
      <c r="DM589" s="207"/>
      <c r="DN589" s="207"/>
      <c r="DO589" s="207"/>
      <c r="DP589" s="207"/>
      <c r="DQ589" s="207"/>
      <c r="DR589" s="207"/>
      <c r="DS589" s="207"/>
      <c r="DT589" s="207"/>
      <c r="DU589" s="207"/>
      <c r="DV589" s="207"/>
      <c r="DW589" s="207"/>
      <c r="DX589" s="207"/>
      <c r="DY589" s="207"/>
      <c r="DZ589" s="207"/>
      <c r="EA589" s="207"/>
      <c r="EB589" s="207"/>
      <c r="EC589" s="207"/>
      <c r="ED589" s="207"/>
      <c r="EE589" s="207"/>
      <c r="EF589" s="207"/>
      <c r="EG589" s="207"/>
      <c r="EH589" s="207"/>
      <c r="EI589" s="207"/>
      <c r="EJ589" s="207"/>
      <c r="EK589" s="207"/>
      <c r="EL589" s="207"/>
      <c r="EM589" s="207"/>
      <c r="EN589" s="207"/>
      <c r="EO589" s="207"/>
      <c r="EP589" s="207"/>
      <c r="EQ589" s="207"/>
      <c r="ER589" s="207"/>
      <c r="ES589" s="207"/>
      <c r="ET589" s="207"/>
      <c r="EU589" s="207"/>
      <c r="EV589" s="207"/>
      <c r="EW589" s="207"/>
      <c r="EX589" s="207"/>
      <c r="EY589" s="207"/>
      <c r="EZ589" s="207"/>
      <c r="FA589" s="207"/>
      <c r="FB589" s="207"/>
      <c r="FC589" s="207"/>
      <c r="FD589" s="207"/>
      <c r="FE589" s="207"/>
      <c r="FF589" s="207"/>
      <c r="FG589" s="207"/>
      <c r="FH589" s="207"/>
      <c r="FI589" s="207"/>
      <c r="FJ589" s="207"/>
      <c r="FK589" s="207"/>
      <c r="FL589" s="207"/>
      <c r="FM589" s="207"/>
      <c r="FN589" s="207"/>
      <c r="FO589" s="207"/>
      <c r="FP589" s="207"/>
      <c r="FQ589" s="207"/>
      <c r="FR589" s="207"/>
      <c r="FS589" s="207"/>
      <c r="FT589" s="207"/>
      <c r="FU589" s="207"/>
      <c r="FV589" s="207"/>
      <c r="FW589" s="207"/>
      <c r="FX589" s="207"/>
      <c r="FY589" s="207"/>
      <c r="FZ589" s="207"/>
      <c r="GA589" s="207"/>
      <c r="GB589" s="207"/>
      <c r="GC589" s="207"/>
      <c r="GD589" s="207"/>
      <c r="GE589" s="207"/>
      <c r="GF589" s="207"/>
      <c r="GG589" s="207"/>
      <c r="GH589" s="207"/>
      <c r="GI589" s="207"/>
      <c r="GJ589" s="207"/>
      <c r="GK589" s="207"/>
      <c r="GL589" s="207"/>
      <c r="GM589" s="207"/>
      <c r="GN589" s="207"/>
      <c r="GO589" s="207"/>
      <c r="GP589" s="207"/>
      <c r="GQ589" s="207"/>
      <c r="GR589" s="207"/>
      <c r="GS589" s="207"/>
      <c r="GT589" s="207"/>
      <c r="GU589" s="207"/>
      <c r="GV589" s="207"/>
      <c r="GW589" s="207"/>
      <c r="GX589" s="207"/>
      <c r="GY589" s="207"/>
      <c r="GZ589" s="207"/>
      <c r="HA589" s="207"/>
      <c r="HB589" s="207"/>
      <c r="HC589" s="207"/>
      <c r="HD589" s="207"/>
      <c r="HE589" s="207"/>
      <c r="HF589" s="207"/>
      <c r="HG589" s="207"/>
      <c r="HH589" s="207"/>
      <c r="HI589" s="207"/>
      <c r="HJ589" s="207"/>
      <c r="HK589" s="207"/>
      <c r="HL589" s="207"/>
      <c r="HM589" s="207"/>
      <c r="HN589" s="207"/>
      <c r="HO589" s="207"/>
      <c r="HP589" s="207"/>
      <c r="HQ589" s="207"/>
      <c r="HR589" s="207"/>
      <c r="HS589" s="207"/>
      <c r="HT589" s="207"/>
      <c r="HU589" s="207"/>
      <c r="HV589" s="207"/>
      <c r="HW589" s="207"/>
      <c r="HX589" s="207"/>
      <c r="HY589" s="207"/>
      <c r="HZ589" s="207"/>
      <c r="IA589" s="207"/>
      <c r="IB589" s="207"/>
      <c r="IC589" s="207"/>
      <c r="ID589" s="207"/>
      <c r="IE589" s="207"/>
      <c r="IF589" s="207"/>
      <c r="IG589" s="207"/>
      <c r="IH589" s="207"/>
      <c r="II589" s="207"/>
      <c r="IJ589" s="207"/>
      <c r="IK589" s="207"/>
      <c r="IL589" s="207"/>
      <c r="IM589" s="207"/>
      <c r="IN589" s="207"/>
      <c r="IO589" s="207"/>
      <c r="IP589" s="207"/>
      <c r="IQ589" s="207"/>
      <c r="IR589" s="207"/>
      <c r="IS589" s="207"/>
      <c r="IT589" s="207"/>
      <c r="IU589" s="207"/>
      <c r="IV589" s="207"/>
      <c r="IW589" s="207"/>
      <c r="IX589" s="207"/>
      <c r="IY589" s="207"/>
      <c r="IZ589" s="207"/>
      <c r="JA589" s="207"/>
      <c r="JB589" s="207"/>
      <c r="JC589" s="207"/>
      <c r="JD589" s="207"/>
      <c r="JE589" s="207"/>
      <c r="JF589" s="207"/>
    </row>
    <row r="590" spans="1:266" ht="63" x14ac:dyDescent="0.25">
      <c r="B590" s="207">
        <v>1</v>
      </c>
      <c r="C590" s="207" t="s">
        <v>712</v>
      </c>
      <c r="E590" s="1836" t="s">
        <v>612</v>
      </c>
      <c r="F590" s="1409"/>
      <c r="G590" s="2413"/>
      <c r="H590" s="2360"/>
      <c r="I590" s="2361"/>
      <c r="J590" s="2361"/>
      <c r="K590" s="2361"/>
      <c r="L590" s="2362"/>
      <c r="M590" s="2362"/>
      <c r="N590" s="143"/>
      <c r="O590" s="143"/>
      <c r="P590" s="143"/>
      <c r="Q590" s="143"/>
      <c r="R590" s="143"/>
      <c r="S590" s="143"/>
      <c r="T590" s="2299"/>
      <c r="U590" s="2299"/>
      <c r="V590" s="2299"/>
      <c r="W590" s="2299"/>
      <c r="X590" s="2252"/>
      <c r="Y590" s="2299"/>
      <c r="Z590" s="3088"/>
      <c r="AA590" s="2299"/>
      <c r="AB590" s="2299"/>
      <c r="AC590" s="3091"/>
      <c r="AD590" s="3091"/>
      <c r="AE590" s="2299"/>
      <c r="AF590" s="2363"/>
      <c r="AG590" s="2253"/>
      <c r="AH590" s="2272"/>
      <c r="AJ590" s="207"/>
      <c r="AK590" s="207"/>
      <c r="AL590" s="207"/>
      <c r="AM590" s="207"/>
      <c r="AN590" s="207"/>
      <c r="AO590" s="207"/>
      <c r="AP590" s="207"/>
      <c r="AQ590" s="207"/>
      <c r="AR590" s="207"/>
      <c r="AS590" s="207"/>
      <c r="AT590" s="207"/>
      <c r="AU590" s="207"/>
      <c r="AV590" s="207"/>
      <c r="AW590" s="207"/>
      <c r="AX590" s="207"/>
      <c r="AY590" s="207"/>
      <c r="AZ590" s="207"/>
      <c r="BA590" s="207"/>
      <c r="BB590" s="207"/>
      <c r="BC590" s="207"/>
      <c r="BD590" s="207"/>
      <c r="BE590" s="207"/>
      <c r="BF590" s="207"/>
      <c r="BG590" s="207"/>
      <c r="BH590" s="207"/>
      <c r="BI590" s="207"/>
      <c r="BJ590" s="207"/>
      <c r="BK590" s="207"/>
      <c r="BL590" s="207"/>
      <c r="BM590" s="207"/>
      <c r="BN590" s="207"/>
      <c r="BO590" s="207"/>
      <c r="BP590" s="207"/>
      <c r="BQ590" s="207"/>
      <c r="BR590" s="207"/>
      <c r="BS590" s="207"/>
      <c r="BT590" s="207"/>
      <c r="BU590" s="207"/>
      <c r="BV590" s="207"/>
      <c r="BW590" s="207"/>
      <c r="BX590" s="207"/>
      <c r="BY590" s="207"/>
      <c r="BZ590" s="207"/>
      <c r="CA590" s="207"/>
      <c r="CB590" s="207"/>
      <c r="CC590" s="207"/>
      <c r="CD590" s="207"/>
      <c r="CE590" s="207"/>
      <c r="CF590" s="207"/>
      <c r="CG590" s="207"/>
      <c r="CH590" s="207"/>
      <c r="CI590" s="207"/>
      <c r="CJ590" s="207"/>
      <c r="CK590" s="207"/>
      <c r="CL590" s="207"/>
      <c r="CM590" s="207"/>
      <c r="CN590" s="207"/>
      <c r="CO590" s="207"/>
      <c r="CP590" s="207"/>
      <c r="CQ590" s="207"/>
      <c r="CR590" s="207"/>
      <c r="CS590" s="207"/>
      <c r="CT590" s="207"/>
      <c r="CU590" s="207"/>
      <c r="CV590" s="207"/>
      <c r="CW590" s="207"/>
      <c r="CX590" s="207"/>
      <c r="CY590" s="207"/>
      <c r="CZ590" s="207"/>
      <c r="DA590" s="207"/>
      <c r="DB590" s="207"/>
      <c r="DC590" s="207"/>
      <c r="DD590" s="207"/>
      <c r="DE590" s="207"/>
      <c r="DF590" s="207"/>
      <c r="DG590" s="207"/>
      <c r="DH590" s="207"/>
      <c r="DI590" s="207"/>
      <c r="DJ590" s="207"/>
      <c r="DK590" s="207"/>
      <c r="DL590" s="207"/>
      <c r="DM590" s="207"/>
      <c r="DN590" s="207"/>
      <c r="DO590" s="207"/>
      <c r="DP590" s="207"/>
      <c r="DQ590" s="207"/>
      <c r="DR590" s="207"/>
      <c r="DS590" s="207"/>
      <c r="DT590" s="207"/>
      <c r="DU590" s="207"/>
      <c r="DV590" s="207"/>
      <c r="DW590" s="207"/>
      <c r="DX590" s="207"/>
      <c r="DY590" s="207"/>
      <c r="DZ590" s="207"/>
      <c r="EA590" s="207"/>
      <c r="EB590" s="207"/>
      <c r="EC590" s="207"/>
      <c r="ED590" s="207"/>
      <c r="EE590" s="207"/>
      <c r="EF590" s="207"/>
      <c r="EG590" s="207"/>
      <c r="EH590" s="207"/>
      <c r="EI590" s="207"/>
      <c r="EJ590" s="207"/>
      <c r="EK590" s="207"/>
      <c r="EL590" s="207"/>
      <c r="EM590" s="207"/>
      <c r="EN590" s="207"/>
      <c r="EO590" s="207"/>
      <c r="EP590" s="207"/>
      <c r="EQ590" s="207"/>
      <c r="ER590" s="207"/>
      <c r="ES590" s="207"/>
      <c r="ET590" s="207"/>
      <c r="EU590" s="207"/>
      <c r="EV590" s="207"/>
      <c r="EW590" s="207"/>
      <c r="EX590" s="207"/>
      <c r="EY590" s="207"/>
      <c r="EZ590" s="207"/>
      <c r="FA590" s="207"/>
      <c r="FB590" s="207"/>
      <c r="FC590" s="207"/>
      <c r="FD590" s="207"/>
      <c r="FE590" s="207"/>
      <c r="FF590" s="207"/>
      <c r="FG590" s="207"/>
      <c r="FH590" s="207"/>
      <c r="FI590" s="207"/>
      <c r="FJ590" s="207"/>
      <c r="FK590" s="207"/>
      <c r="FL590" s="207"/>
      <c r="FM590" s="207"/>
      <c r="FN590" s="207"/>
      <c r="FO590" s="207"/>
      <c r="FP590" s="207"/>
      <c r="FQ590" s="207"/>
      <c r="FR590" s="207"/>
      <c r="FS590" s="207"/>
      <c r="FT590" s="207"/>
      <c r="FU590" s="207"/>
      <c r="FV590" s="207"/>
      <c r="FW590" s="207"/>
      <c r="FX590" s="207"/>
      <c r="FY590" s="207"/>
      <c r="FZ590" s="207"/>
      <c r="GA590" s="207"/>
      <c r="GB590" s="207"/>
      <c r="GC590" s="207"/>
      <c r="GD590" s="207"/>
      <c r="GE590" s="207"/>
      <c r="GF590" s="207"/>
      <c r="GG590" s="207"/>
      <c r="GH590" s="207"/>
      <c r="GI590" s="207"/>
      <c r="GJ590" s="207"/>
      <c r="GK590" s="207"/>
      <c r="GL590" s="207"/>
      <c r="GM590" s="207"/>
      <c r="GN590" s="207"/>
      <c r="GO590" s="207"/>
      <c r="GP590" s="207"/>
      <c r="GQ590" s="207"/>
      <c r="GR590" s="207"/>
      <c r="GS590" s="207"/>
      <c r="GT590" s="207"/>
      <c r="GU590" s="207"/>
      <c r="GV590" s="207"/>
      <c r="GW590" s="207"/>
      <c r="GX590" s="207"/>
      <c r="GY590" s="207"/>
      <c r="GZ590" s="207"/>
      <c r="HA590" s="207"/>
      <c r="HB590" s="207"/>
      <c r="HC590" s="207"/>
      <c r="HD590" s="207"/>
      <c r="HE590" s="207"/>
      <c r="HF590" s="207"/>
      <c r="HG590" s="207"/>
      <c r="HH590" s="207"/>
      <c r="HI590" s="207"/>
      <c r="HJ590" s="207"/>
      <c r="HK590" s="207"/>
      <c r="HL590" s="207"/>
      <c r="HM590" s="207"/>
      <c r="HN590" s="207"/>
      <c r="HO590" s="207"/>
      <c r="HP590" s="207"/>
      <c r="HQ590" s="207"/>
      <c r="HR590" s="207"/>
      <c r="HS590" s="207"/>
      <c r="HT590" s="207"/>
      <c r="HU590" s="207"/>
      <c r="HV590" s="207"/>
      <c r="HW590" s="207"/>
      <c r="HX590" s="207"/>
      <c r="HY590" s="207"/>
      <c r="HZ590" s="207"/>
      <c r="IA590" s="207"/>
      <c r="IB590" s="207"/>
      <c r="IC590" s="207"/>
      <c r="ID590" s="207"/>
      <c r="IE590" s="207"/>
      <c r="IF590" s="207"/>
      <c r="IG590" s="207"/>
      <c r="IH590" s="207"/>
      <c r="II590" s="207"/>
      <c r="IJ590" s="207"/>
      <c r="IK590" s="207"/>
      <c r="IL590" s="207"/>
      <c r="IM590" s="207"/>
      <c r="IN590" s="207"/>
      <c r="IO590" s="207"/>
      <c r="IP590" s="207"/>
      <c r="IQ590" s="207"/>
      <c r="IR590" s="207"/>
      <c r="IS590" s="207"/>
      <c r="IT590" s="207"/>
      <c r="IU590" s="207"/>
      <c r="IV590" s="207"/>
      <c r="IW590" s="207"/>
      <c r="IX590" s="207"/>
      <c r="IY590" s="207"/>
      <c r="IZ590" s="207"/>
      <c r="JA590" s="207"/>
      <c r="JB590" s="207"/>
      <c r="JC590" s="207"/>
      <c r="JD590" s="207"/>
      <c r="JE590" s="207"/>
      <c r="JF590" s="207"/>
    </row>
    <row r="591" spans="1:266" x14ac:dyDescent="0.25">
      <c r="B591" s="207">
        <v>1</v>
      </c>
      <c r="C591" s="207" t="s">
        <v>712</v>
      </c>
      <c r="E591" s="524" t="s">
        <v>194</v>
      </c>
      <c r="F591" s="524"/>
      <c r="G591" s="524"/>
      <c r="H591" s="215"/>
      <c r="I591" s="177"/>
      <c r="J591" s="177"/>
      <c r="K591" s="177"/>
      <c r="L591" s="2362"/>
      <c r="M591" s="2362"/>
      <c r="N591" s="143"/>
      <c r="O591" s="143"/>
      <c r="P591" s="143"/>
      <c r="Q591" s="143"/>
      <c r="R591" s="143"/>
      <c r="S591" s="143"/>
      <c r="T591" s="2299"/>
      <c r="U591" s="2299"/>
      <c r="V591" s="2299"/>
      <c r="W591" s="2299"/>
      <c r="X591" s="855">
        <f>T591/12*$E$3</f>
        <v>0</v>
      </c>
      <c r="Y591" s="2299">
        <f>AE591-AD591-AA591-Z591</f>
        <v>0</v>
      </c>
      <c r="Z591" s="3088"/>
      <c r="AA591" s="2299"/>
      <c r="AB591" s="2299">
        <f>Y591-X591</f>
        <v>0</v>
      </c>
      <c r="AC591" s="3091"/>
      <c r="AD591" s="3091"/>
      <c r="AE591" s="2299"/>
      <c r="AF591" s="928"/>
      <c r="AG591" s="2253"/>
      <c r="AH591" s="2272"/>
      <c r="AJ591" s="207"/>
      <c r="AK591" s="207"/>
      <c r="AL591" s="207"/>
      <c r="AM591" s="207"/>
      <c r="AN591" s="207"/>
      <c r="AO591" s="207"/>
      <c r="AP591" s="207"/>
      <c r="AQ591" s="207"/>
      <c r="AR591" s="207"/>
      <c r="AS591" s="207"/>
      <c r="AT591" s="207"/>
      <c r="AU591" s="207"/>
      <c r="AV591" s="207"/>
      <c r="AW591" s="207"/>
      <c r="AX591" s="207"/>
      <c r="AY591" s="207"/>
      <c r="AZ591" s="207"/>
      <c r="BA591" s="207"/>
      <c r="BB591" s="207"/>
      <c r="BC591" s="207"/>
      <c r="BD591" s="207"/>
      <c r="BE591" s="207"/>
      <c r="BF591" s="207"/>
      <c r="BG591" s="207"/>
      <c r="BH591" s="207"/>
      <c r="BI591" s="207"/>
      <c r="BJ591" s="207"/>
      <c r="BK591" s="207"/>
      <c r="BL591" s="207"/>
      <c r="BM591" s="207"/>
      <c r="BN591" s="207"/>
      <c r="BO591" s="207"/>
      <c r="BP591" s="207"/>
      <c r="BQ591" s="207"/>
      <c r="BR591" s="207"/>
      <c r="BS591" s="207"/>
      <c r="BT591" s="207"/>
      <c r="BU591" s="207"/>
      <c r="BV591" s="207"/>
      <c r="BW591" s="207"/>
      <c r="BX591" s="207"/>
      <c r="BY591" s="207"/>
      <c r="BZ591" s="207"/>
      <c r="CA591" s="207"/>
      <c r="CB591" s="207"/>
      <c r="CC591" s="207"/>
      <c r="CD591" s="207"/>
      <c r="CE591" s="207"/>
      <c r="CF591" s="207"/>
      <c r="CG591" s="207"/>
      <c r="CH591" s="207"/>
      <c r="CI591" s="207"/>
      <c r="CJ591" s="207"/>
      <c r="CK591" s="207"/>
      <c r="CL591" s="207"/>
      <c r="CM591" s="207"/>
      <c r="CN591" s="207"/>
      <c r="CO591" s="207"/>
      <c r="CP591" s="207"/>
      <c r="CQ591" s="207"/>
      <c r="CR591" s="207"/>
      <c r="CS591" s="207"/>
      <c r="CT591" s="207"/>
      <c r="CU591" s="207"/>
      <c r="CV591" s="207"/>
      <c r="CW591" s="207"/>
      <c r="CX591" s="207"/>
      <c r="CY591" s="207"/>
      <c r="CZ591" s="207"/>
      <c r="DA591" s="207"/>
      <c r="DB591" s="207"/>
      <c r="DC591" s="207"/>
      <c r="DD591" s="207"/>
      <c r="DE591" s="207"/>
      <c r="DF591" s="207"/>
      <c r="DG591" s="207"/>
      <c r="DH591" s="207"/>
      <c r="DI591" s="207"/>
      <c r="DJ591" s="207"/>
      <c r="DK591" s="207"/>
      <c r="DL591" s="207"/>
      <c r="DM591" s="207"/>
      <c r="DN591" s="207"/>
      <c r="DO591" s="207"/>
      <c r="DP591" s="207"/>
      <c r="DQ591" s="207"/>
      <c r="DR591" s="207"/>
      <c r="DS591" s="207"/>
      <c r="DT591" s="207"/>
      <c r="DU591" s="207"/>
      <c r="DV591" s="207"/>
      <c r="DW591" s="207"/>
      <c r="DX591" s="207"/>
      <c r="DY591" s="207"/>
      <c r="DZ591" s="207"/>
      <c r="EA591" s="207"/>
      <c r="EB591" s="207"/>
      <c r="EC591" s="207"/>
      <c r="ED591" s="207"/>
      <c r="EE591" s="207"/>
      <c r="EF591" s="207"/>
      <c r="EG591" s="207"/>
      <c r="EH591" s="207"/>
      <c r="EI591" s="207"/>
      <c r="EJ591" s="207"/>
      <c r="EK591" s="207"/>
      <c r="EL591" s="207"/>
      <c r="EM591" s="207"/>
      <c r="EN591" s="207"/>
      <c r="EO591" s="207"/>
      <c r="EP591" s="207"/>
      <c r="EQ591" s="207"/>
      <c r="ER591" s="207"/>
      <c r="ES591" s="207"/>
      <c r="ET591" s="207"/>
      <c r="EU591" s="207"/>
      <c r="EV591" s="207"/>
      <c r="EW591" s="207"/>
      <c r="EX591" s="207"/>
      <c r="EY591" s="207"/>
      <c r="EZ591" s="207"/>
      <c r="FA591" s="207"/>
      <c r="FB591" s="207"/>
      <c r="FC591" s="207"/>
      <c r="FD591" s="207"/>
      <c r="FE591" s="207"/>
      <c r="FF591" s="207"/>
      <c r="FG591" s="207"/>
      <c r="FH591" s="207"/>
      <c r="FI591" s="207"/>
      <c r="FJ591" s="207"/>
      <c r="FK591" s="207"/>
      <c r="FL591" s="207"/>
      <c r="FM591" s="207"/>
      <c r="FN591" s="207"/>
      <c r="FO591" s="207"/>
      <c r="FP591" s="207"/>
      <c r="FQ591" s="207"/>
      <c r="FR591" s="207"/>
      <c r="FS591" s="207"/>
      <c r="FT591" s="207"/>
      <c r="FU591" s="207"/>
      <c r="FV591" s="207"/>
      <c r="FW591" s="207"/>
      <c r="FX591" s="207"/>
      <c r="FY591" s="207"/>
      <c r="FZ591" s="207"/>
      <c r="GA591" s="207"/>
      <c r="GB591" s="207"/>
      <c r="GC591" s="207"/>
      <c r="GD591" s="207"/>
      <c r="GE591" s="207"/>
      <c r="GF591" s="207"/>
      <c r="GG591" s="207"/>
      <c r="GH591" s="207"/>
      <c r="GI591" s="207"/>
      <c r="GJ591" s="207"/>
      <c r="GK591" s="207"/>
      <c r="GL591" s="207"/>
      <c r="GM591" s="207"/>
      <c r="GN591" s="207"/>
      <c r="GO591" s="207"/>
      <c r="GP591" s="207"/>
      <c r="GQ591" s="207"/>
      <c r="GR591" s="207"/>
      <c r="GS591" s="207"/>
      <c r="GT591" s="207"/>
      <c r="GU591" s="207"/>
      <c r="GV591" s="207"/>
      <c r="GW591" s="207"/>
      <c r="GX591" s="207"/>
      <c r="GY591" s="207"/>
      <c r="GZ591" s="207"/>
      <c r="HA591" s="207"/>
      <c r="HB591" s="207"/>
      <c r="HC591" s="207"/>
      <c r="HD591" s="207"/>
      <c r="HE591" s="207"/>
      <c r="HF591" s="207"/>
      <c r="HG591" s="207"/>
      <c r="HH591" s="207"/>
      <c r="HI591" s="207"/>
      <c r="HJ591" s="207"/>
      <c r="HK591" s="207"/>
      <c r="HL591" s="207"/>
      <c r="HM591" s="207"/>
      <c r="HN591" s="207"/>
      <c r="HO591" s="207"/>
      <c r="HP591" s="207"/>
      <c r="HQ591" s="207"/>
      <c r="HR591" s="207"/>
      <c r="HS591" s="207"/>
      <c r="HT591" s="207"/>
      <c r="HU591" s="207"/>
      <c r="HV591" s="207"/>
      <c r="HW591" s="207"/>
      <c r="HX591" s="207"/>
      <c r="HY591" s="207"/>
      <c r="HZ591" s="207"/>
      <c r="IA591" s="207"/>
      <c r="IB591" s="207"/>
      <c r="IC591" s="207"/>
      <c r="ID591" s="207"/>
      <c r="IE591" s="207"/>
      <c r="IF591" s="207"/>
      <c r="IG591" s="207"/>
      <c r="IH591" s="207"/>
      <c r="II591" s="207"/>
      <c r="IJ591" s="207"/>
      <c r="IK591" s="207"/>
      <c r="IL591" s="207"/>
      <c r="IM591" s="207"/>
      <c r="IN591" s="207"/>
      <c r="IO591" s="207"/>
      <c r="IP591" s="207"/>
      <c r="IQ591" s="207"/>
      <c r="IR591" s="207"/>
      <c r="IS591" s="207"/>
      <c r="IT591" s="207"/>
      <c r="IU591" s="207"/>
      <c r="IV591" s="207"/>
      <c r="IW591" s="207"/>
      <c r="IX591" s="207"/>
      <c r="IY591" s="207"/>
      <c r="IZ591" s="207"/>
      <c r="JA591" s="207"/>
      <c r="JB591" s="207"/>
      <c r="JC591" s="207"/>
      <c r="JD591" s="207"/>
      <c r="JE591" s="207"/>
      <c r="JF591" s="207"/>
    </row>
    <row r="592" spans="1:266" ht="29.25" x14ac:dyDescent="0.25">
      <c r="B592" s="207">
        <v>1</v>
      </c>
      <c r="C592" s="207" t="s">
        <v>712</v>
      </c>
      <c r="E592" s="513" t="s">
        <v>310</v>
      </c>
      <c r="F592" s="2414"/>
      <c r="G592" s="2414"/>
      <c r="H592" s="2228"/>
      <c r="I592" s="534"/>
      <c r="J592" s="534">
        <f>J593</f>
        <v>5.93</v>
      </c>
      <c r="K592" s="516" t="e">
        <f t="shared" ref="K592:K601" si="96">J592/I592*100</f>
        <v>#DIV/0!</v>
      </c>
      <c r="L592" s="2362"/>
      <c r="M592" s="2362"/>
      <c r="N592" s="143"/>
      <c r="O592" s="143"/>
      <c r="P592" s="143"/>
      <c r="Q592" s="143"/>
      <c r="R592" s="143"/>
      <c r="S592" s="143"/>
      <c r="T592" s="2299"/>
      <c r="U592" s="2299"/>
      <c r="V592" s="2299"/>
      <c r="W592" s="2299"/>
      <c r="X592" s="2252">
        <f>T592/12*$E$3+(U592-T592)/11*3+(V592-U592)/10*2+(W592-V592)/9*1</f>
        <v>0</v>
      </c>
      <c r="Y592" s="2257">
        <f>AE592-AD592-Z592</f>
        <v>120.57897</v>
      </c>
      <c r="Z592" s="3088"/>
      <c r="AA592" s="2299"/>
      <c r="AB592" s="2299">
        <f>Y592-X592</f>
        <v>120.57897</v>
      </c>
      <c r="AC592" s="3091"/>
      <c r="AD592" s="3091"/>
      <c r="AE592" s="2299">
        <v>120.57897</v>
      </c>
      <c r="AF592" s="892"/>
      <c r="AG592" s="2253"/>
      <c r="AH592" s="2272"/>
      <c r="AJ592" s="207"/>
      <c r="AK592" s="207"/>
      <c r="AL592" s="207"/>
      <c r="AM592" s="207"/>
      <c r="AN592" s="207"/>
      <c r="AO592" s="207"/>
      <c r="AP592" s="207"/>
      <c r="AQ592" s="207"/>
      <c r="AR592" s="207"/>
      <c r="AS592" s="207"/>
      <c r="AT592" s="207"/>
      <c r="AU592" s="207"/>
      <c r="AV592" s="207"/>
      <c r="AW592" s="207"/>
      <c r="AX592" s="207"/>
      <c r="AY592" s="207"/>
      <c r="AZ592" s="207"/>
      <c r="BA592" s="207"/>
      <c r="BB592" s="207"/>
      <c r="BC592" s="207"/>
      <c r="BD592" s="207"/>
      <c r="BE592" s="207"/>
      <c r="BF592" s="207"/>
      <c r="BG592" s="207"/>
      <c r="BH592" s="207"/>
      <c r="BI592" s="207"/>
      <c r="BJ592" s="207"/>
      <c r="BK592" s="207"/>
      <c r="BL592" s="207"/>
      <c r="BM592" s="207"/>
      <c r="BN592" s="207"/>
      <c r="BO592" s="207"/>
      <c r="BP592" s="207"/>
      <c r="BQ592" s="207"/>
      <c r="BR592" s="207"/>
      <c r="BS592" s="207"/>
      <c r="BT592" s="207"/>
      <c r="BU592" s="207"/>
      <c r="BV592" s="207"/>
      <c r="BW592" s="207"/>
      <c r="BX592" s="207"/>
      <c r="BY592" s="207"/>
      <c r="BZ592" s="207"/>
      <c r="CA592" s="207"/>
      <c r="CB592" s="207"/>
      <c r="CC592" s="207"/>
      <c r="CD592" s="207"/>
      <c r="CE592" s="207"/>
      <c r="CF592" s="207"/>
      <c r="CG592" s="207"/>
      <c r="CH592" s="207"/>
      <c r="CI592" s="207"/>
      <c r="CJ592" s="207"/>
      <c r="CK592" s="207"/>
      <c r="CL592" s="207"/>
      <c r="CM592" s="207"/>
      <c r="CN592" s="207"/>
      <c r="CO592" s="207"/>
      <c r="CP592" s="207"/>
      <c r="CQ592" s="207"/>
      <c r="CR592" s="207"/>
      <c r="CS592" s="207"/>
      <c r="CT592" s="207"/>
      <c r="CU592" s="207"/>
      <c r="CV592" s="207"/>
      <c r="CW592" s="207"/>
      <c r="CX592" s="207"/>
      <c r="CY592" s="207"/>
      <c r="CZ592" s="207"/>
      <c r="DA592" s="207"/>
      <c r="DB592" s="207"/>
      <c r="DC592" s="207"/>
      <c r="DD592" s="207"/>
      <c r="DE592" s="207"/>
      <c r="DF592" s="207"/>
      <c r="DG592" s="207"/>
      <c r="DH592" s="207"/>
      <c r="DI592" s="207"/>
      <c r="DJ592" s="207"/>
      <c r="DK592" s="207"/>
      <c r="DL592" s="207"/>
      <c r="DM592" s="207"/>
      <c r="DN592" s="207"/>
      <c r="DO592" s="207"/>
      <c r="DP592" s="207"/>
      <c r="DQ592" s="207"/>
      <c r="DR592" s="207"/>
      <c r="DS592" s="207"/>
      <c r="DT592" s="207"/>
      <c r="DU592" s="207"/>
      <c r="DV592" s="207"/>
      <c r="DW592" s="207"/>
      <c r="DX592" s="207"/>
      <c r="DY592" s="207"/>
      <c r="DZ592" s="207"/>
      <c r="EA592" s="207"/>
      <c r="EB592" s="207"/>
      <c r="EC592" s="207"/>
      <c r="ED592" s="207"/>
      <c r="EE592" s="207"/>
      <c r="EF592" s="207"/>
      <c r="EG592" s="207"/>
      <c r="EH592" s="207"/>
      <c r="EI592" s="207"/>
      <c r="EJ592" s="207"/>
      <c r="EK592" s="207"/>
      <c r="EL592" s="207"/>
      <c r="EM592" s="207"/>
      <c r="EN592" s="207"/>
      <c r="EO592" s="207"/>
      <c r="EP592" s="207"/>
      <c r="EQ592" s="207"/>
      <c r="ER592" s="207"/>
      <c r="ES592" s="207"/>
      <c r="ET592" s="207"/>
      <c r="EU592" s="207"/>
      <c r="EV592" s="207"/>
      <c r="EW592" s="207"/>
      <c r="EX592" s="207"/>
      <c r="EY592" s="207"/>
      <c r="EZ592" s="207"/>
      <c r="FA592" s="207"/>
      <c r="FB592" s="207"/>
      <c r="FC592" s="207"/>
      <c r="FD592" s="207"/>
      <c r="FE592" s="207"/>
      <c r="FF592" s="207"/>
      <c r="FG592" s="207"/>
      <c r="FH592" s="207"/>
      <c r="FI592" s="207"/>
      <c r="FJ592" s="207"/>
      <c r="FK592" s="207"/>
      <c r="FL592" s="207"/>
      <c r="FM592" s="207"/>
      <c r="FN592" s="207"/>
      <c r="FO592" s="207"/>
      <c r="FP592" s="207"/>
      <c r="FQ592" s="207"/>
      <c r="FR592" s="207"/>
      <c r="FS592" s="207"/>
      <c r="FT592" s="207"/>
      <c r="FU592" s="207"/>
      <c r="FV592" s="207"/>
      <c r="FW592" s="207"/>
      <c r="FX592" s="207"/>
      <c r="FY592" s="207"/>
      <c r="FZ592" s="207"/>
      <c r="GA592" s="207"/>
      <c r="GB592" s="207"/>
      <c r="GC592" s="207"/>
      <c r="GD592" s="207"/>
      <c r="GE592" s="207"/>
      <c r="GF592" s="207"/>
      <c r="GG592" s="207"/>
      <c r="GH592" s="207"/>
      <c r="GI592" s="207"/>
      <c r="GJ592" s="207"/>
      <c r="GK592" s="207"/>
      <c r="GL592" s="207"/>
      <c r="GM592" s="207"/>
      <c r="GN592" s="207"/>
      <c r="GO592" s="207"/>
      <c r="GP592" s="207"/>
      <c r="GQ592" s="207"/>
      <c r="GR592" s="207"/>
      <c r="GS592" s="207"/>
      <c r="GT592" s="207"/>
      <c r="GU592" s="207"/>
      <c r="GV592" s="207"/>
      <c r="GW592" s="207"/>
      <c r="GX592" s="207"/>
      <c r="GY592" s="207"/>
      <c r="GZ592" s="207"/>
      <c r="HA592" s="207"/>
      <c r="HB592" s="207"/>
      <c r="HC592" s="207"/>
      <c r="HD592" s="207"/>
      <c r="HE592" s="207"/>
      <c r="HF592" s="207"/>
      <c r="HG592" s="207"/>
      <c r="HH592" s="207"/>
      <c r="HI592" s="207"/>
      <c r="HJ592" s="207"/>
      <c r="HK592" s="207"/>
      <c r="HL592" s="207"/>
      <c r="HM592" s="207"/>
      <c r="HN592" s="207"/>
      <c r="HO592" s="207"/>
      <c r="HP592" s="207"/>
      <c r="HQ592" s="207"/>
      <c r="HR592" s="207"/>
      <c r="HS592" s="207"/>
      <c r="HT592" s="207"/>
      <c r="HU592" s="207"/>
      <c r="HV592" s="207"/>
      <c r="HW592" s="207"/>
      <c r="HX592" s="207"/>
      <c r="HY592" s="207"/>
      <c r="HZ592" s="207"/>
      <c r="IA592" s="207"/>
      <c r="IB592" s="207"/>
      <c r="IC592" s="207"/>
      <c r="ID592" s="207"/>
      <c r="IE592" s="207"/>
      <c r="IF592" s="207"/>
      <c r="IG592" s="207"/>
      <c r="IH592" s="207"/>
      <c r="II592" s="207"/>
      <c r="IJ592" s="207"/>
      <c r="IK592" s="207"/>
      <c r="IL592" s="207"/>
      <c r="IM592" s="207"/>
      <c r="IN592" s="207"/>
      <c r="IO592" s="207"/>
      <c r="IP592" s="207"/>
      <c r="IQ592" s="207"/>
      <c r="IR592" s="207"/>
      <c r="IS592" s="207"/>
      <c r="IT592" s="207"/>
      <c r="IU592" s="207"/>
      <c r="IV592" s="207"/>
      <c r="IW592" s="207"/>
      <c r="IX592" s="207"/>
      <c r="IY592" s="207"/>
      <c r="IZ592" s="207"/>
      <c r="JA592" s="207"/>
      <c r="JB592" s="207"/>
      <c r="JC592" s="207"/>
      <c r="JD592" s="207"/>
      <c r="JE592" s="207"/>
      <c r="JF592" s="207"/>
    </row>
    <row r="593" spans="1:266" ht="30" x14ac:dyDescent="0.25">
      <c r="B593" s="207">
        <v>1</v>
      </c>
      <c r="C593" s="207" t="s">
        <v>712</v>
      </c>
      <c r="E593" s="798" t="s">
        <v>443</v>
      </c>
      <c r="F593" s="2414"/>
      <c r="G593" s="2414"/>
      <c r="H593" s="2228"/>
      <c r="I593" s="161"/>
      <c r="J593" s="161">
        <f>J594/4</f>
        <v>5.93</v>
      </c>
      <c r="K593" s="113" t="e">
        <f t="shared" si="96"/>
        <v>#DIV/0!</v>
      </c>
      <c r="L593" s="2362"/>
      <c r="M593" s="2362"/>
      <c r="N593" s="143"/>
      <c r="O593" s="143"/>
      <c r="P593" s="143"/>
      <c r="Q593" s="143"/>
      <c r="R593" s="143"/>
      <c r="S593" s="143"/>
      <c r="T593" s="2299"/>
      <c r="U593" s="2299"/>
      <c r="V593" s="2299"/>
      <c r="W593" s="2299"/>
      <c r="X593" s="2252"/>
      <c r="Y593" s="2299"/>
      <c r="Z593" s="3088"/>
      <c r="AA593" s="2299"/>
      <c r="AB593" s="2299"/>
      <c r="AC593" s="3091"/>
      <c r="AD593" s="3091"/>
      <c r="AE593" s="2299"/>
      <c r="AF593" s="891"/>
      <c r="AG593" s="2253"/>
      <c r="AH593" s="2272"/>
      <c r="AJ593" s="207"/>
      <c r="AK593" s="207"/>
      <c r="AL593" s="207"/>
      <c r="AM593" s="207"/>
      <c r="AN593" s="207"/>
      <c r="AO593" s="207"/>
      <c r="AP593" s="207"/>
      <c r="AQ593" s="207"/>
      <c r="AR593" s="207"/>
      <c r="AS593" s="207"/>
      <c r="AT593" s="207"/>
      <c r="AU593" s="207"/>
      <c r="AV593" s="207"/>
      <c r="AW593" s="207"/>
      <c r="AX593" s="207"/>
      <c r="AY593" s="207"/>
      <c r="AZ593" s="207"/>
      <c r="BA593" s="207"/>
      <c r="BB593" s="207"/>
      <c r="BC593" s="207"/>
      <c r="BD593" s="207"/>
      <c r="BE593" s="207"/>
      <c r="BF593" s="207"/>
      <c r="BG593" s="207"/>
      <c r="BH593" s="207"/>
      <c r="BI593" s="207"/>
      <c r="BJ593" s="207"/>
      <c r="BK593" s="207"/>
      <c r="BL593" s="207"/>
      <c r="BM593" s="207"/>
      <c r="BN593" s="207"/>
      <c r="BO593" s="207"/>
      <c r="BP593" s="207"/>
      <c r="BQ593" s="207"/>
      <c r="BR593" s="207"/>
      <c r="BS593" s="207"/>
      <c r="BT593" s="207"/>
      <c r="BU593" s="207"/>
      <c r="BV593" s="207"/>
      <c r="BW593" s="207"/>
      <c r="BX593" s="207"/>
      <c r="BY593" s="207"/>
      <c r="BZ593" s="207"/>
      <c r="CA593" s="207"/>
      <c r="CB593" s="207"/>
      <c r="CC593" s="207"/>
      <c r="CD593" s="207"/>
      <c r="CE593" s="207"/>
      <c r="CF593" s="207"/>
      <c r="CG593" s="207"/>
      <c r="CH593" s="207"/>
      <c r="CI593" s="207"/>
      <c r="CJ593" s="207"/>
      <c r="CK593" s="207"/>
      <c r="CL593" s="207"/>
      <c r="CM593" s="207"/>
      <c r="CN593" s="207"/>
      <c r="CO593" s="207"/>
      <c r="CP593" s="207"/>
      <c r="CQ593" s="207"/>
      <c r="CR593" s="207"/>
      <c r="CS593" s="207"/>
      <c r="CT593" s="207"/>
      <c r="CU593" s="207"/>
      <c r="CV593" s="207"/>
      <c r="CW593" s="207"/>
      <c r="CX593" s="207"/>
      <c r="CY593" s="207"/>
      <c r="CZ593" s="207"/>
      <c r="DA593" s="207"/>
      <c r="DB593" s="207"/>
      <c r="DC593" s="207"/>
      <c r="DD593" s="207"/>
      <c r="DE593" s="207"/>
      <c r="DF593" s="207"/>
      <c r="DG593" s="207"/>
      <c r="DH593" s="207"/>
      <c r="DI593" s="207"/>
      <c r="DJ593" s="207"/>
      <c r="DK593" s="207"/>
      <c r="DL593" s="207"/>
      <c r="DM593" s="207"/>
      <c r="DN593" s="207"/>
      <c r="DO593" s="207"/>
      <c r="DP593" s="207"/>
      <c r="DQ593" s="207"/>
      <c r="DR593" s="207"/>
      <c r="DS593" s="207"/>
      <c r="DT593" s="207"/>
      <c r="DU593" s="207"/>
      <c r="DV593" s="207"/>
      <c r="DW593" s="207"/>
      <c r="DX593" s="207"/>
      <c r="DY593" s="207"/>
      <c r="DZ593" s="207"/>
      <c r="EA593" s="207"/>
      <c r="EB593" s="207"/>
      <c r="EC593" s="207"/>
      <c r="ED593" s="207"/>
      <c r="EE593" s="207"/>
      <c r="EF593" s="207"/>
      <c r="EG593" s="207"/>
      <c r="EH593" s="207"/>
      <c r="EI593" s="207"/>
      <c r="EJ593" s="207"/>
      <c r="EK593" s="207"/>
      <c r="EL593" s="207"/>
      <c r="EM593" s="207"/>
      <c r="EN593" s="207"/>
      <c r="EO593" s="207"/>
      <c r="EP593" s="207"/>
      <c r="EQ593" s="207"/>
      <c r="ER593" s="207"/>
      <c r="ES593" s="207"/>
      <c r="ET593" s="207"/>
      <c r="EU593" s="207"/>
      <c r="EV593" s="207"/>
      <c r="EW593" s="207"/>
      <c r="EX593" s="207"/>
      <c r="EY593" s="207"/>
      <c r="EZ593" s="207"/>
      <c r="FA593" s="207"/>
      <c r="FB593" s="207"/>
      <c r="FC593" s="207"/>
      <c r="FD593" s="207"/>
      <c r="FE593" s="207"/>
      <c r="FF593" s="207"/>
      <c r="FG593" s="207"/>
      <c r="FH593" s="207"/>
      <c r="FI593" s="207"/>
      <c r="FJ593" s="207"/>
      <c r="FK593" s="207"/>
      <c r="FL593" s="207"/>
      <c r="FM593" s="207"/>
      <c r="FN593" s="207"/>
      <c r="FO593" s="207"/>
      <c r="FP593" s="207"/>
      <c r="FQ593" s="207"/>
      <c r="FR593" s="207"/>
      <c r="FS593" s="207"/>
      <c r="FT593" s="207"/>
      <c r="FU593" s="207"/>
      <c r="FV593" s="207"/>
      <c r="FW593" s="207"/>
      <c r="FX593" s="207"/>
      <c r="FY593" s="207"/>
      <c r="FZ593" s="207"/>
      <c r="GA593" s="207"/>
      <c r="GB593" s="207"/>
      <c r="GC593" s="207"/>
      <c r="GD593" s="207"/>
      <c r="GE593" s="207"/>
      <c r="GF593" s="207"/>
      <c r="GG593" s="207"/>
      <c r="GH593" s="207"/>
      <c r="GI593" s="207"/>
      <c r="GJ593" s="207"/>
      <c r="GK593" s="207"/>
      <c r="GL593" s="207"/>
      <c r="GM593" s="207"/>
      <c r="GN593" s="207"/>
      <c r="GO593" s="207"/>
      <c r="GP593" s="207"/>
      <c r="GQ593" s="207"/>
      <c r="GR593" s="207"/>
      <c r="GS593" s="207"/>
      <c r="GT593" s="207"/>
      <c r="GU593" s="207"/>
      <c r="GV593" s="207"/>
      <c r="GW593" s="207"/>
      <c r="GX593" s="207"/>
      <c r="GY593" s="207"/>
      <c r="GZ593" s="207"/>
      <c r="HA593" s="207"/>
      <c r="HB593" s="207"/>
      <c r="HC593" s="207"/>
      <c r="HD593" s="207"/>
      <c r="HE593" s="207"/>
      <c r="HF593" s="207"/>
      <c r="HG593" s="207"/>
      <c r="HH593" s="207"/>
      <c r="HI593" s="207"/>
      <c r="HJ593" s="207"/>
      <c r="HK593" s="207"/>
      <c r="HL593" s="207"/>
      <c r="HM593" s="207"/>
      <c r="HN593" s="207"/>
      <c r="HO593" s="207"/>
      <c r="HP593" s="207"/>
      <c r="HQ593" s="207"/>
      <c r="HR593" s="207"/>
      <c r="HS593" s="207"/>
      <c r="HT593" s="207"/>
      <c r="HU593" s="207"/>
      <c r="HV593" s="207"/>
      <c r="HW593" s="207"/>
      <c r="HX593" s="207"/>
      <c r="HY593" s="207"/>
      <c r="HZ593" s="207"/>
      <c r="IA593" s="207"/>
      <c r="IB593" s="207"/>
      <c r="IC593" s="207"/>
      <c r="ID593" s="207"/>
      <c r="IE593" s="207"/>
      <c r="IF593" s="207"/>
      <c r="IG593" s="207"/>
      <c r="IH593" s="207"/>
      <c r="II593" s="207"/>
      <c r="IJ593" s="207"/>
      <c r="IK593" s="207"/>
      <c r="IL593" s="207"/>
      <c r="IM593" s="207"/>
      <c r="IN593" s="207"/>
      <c r="IO593" s="207"/>
      <c r="IP593" s="207"/>
      <c r="IQ593" s="207"/>
      <c r="IR593" s="207"/>
      <c r="IS593" s="207"/>
      <c r="IT593" s="207"/>
      <c r="IU593" s="207"/>
      <c r="IV593" s="207"/>
      <c r="IW593" s="207"/>
      <c r="IX593" s="207"/>
      <c r="IY593" s="207"/>
      <c r="IZ593" s="207"/>
      <c r="JA593" s="207"/>
      <c r="JB593" s="207"/>
      <c r="JC593" s="207"/>
      <c r="JD593" s="207"/>
      <c r="JE593" s="207"/>
      <c r="JF593" s="207"/>
    </row>
    <row r="594" spans="1:266" ht="30" x14ac:dyDescent="0.25">
      <c r="B594" s="207">
        <v>1</v>
      </c>
      <c r="C594" s="207" t="s">
        <v>712</v>
      </c>
      <c r="E594" s="4" t="s">
        <v>445</v>
      </c>
      <c r="F594" s="2414"/>
      <c r="G594" s="2414"/>
      <c r="H594" s="2228"/>
      <c r="I594" s="161"/>
      <c r="J594" s="3446">
        <v>23.72</v>
      </c>
      <c r="K594" s="113" t="e">
        <f t="shared" si="96"/>
        <v>#DIV/0!</v>
      </c>
      <c r="L594" s="2362"/>
      <c r="M594" s="2362"/>
      <c r="N594" s="143"/>
      <c r="O594" s="143"/>
      <c r="P594" s="143"/>
      <c r="Q594" s="143"/>
      <c r="R594" s="143"/>
      <c r="S594" s="143"/>
      <c r="T594" s="2299"/>
      <c r="U594" s="2299"/>
      <c r="V594" s="2299"/>
      <c r="W594" s="2299"/>
      <c r="X594" s="2252"/>
      <c r="Y594" s="2299"/>
      <c r="Z594" s="3088"/>
      <c r="AA594" s="2299"/>
      <c r="AB594" s="2299"/>
      <c r="AC594" s="3091"/>
      <c r="AD594" s="3091"/>
      <c r="AE594" s="2299"/>
      <c r="AF594" s="891"/>
      <c r="AG594" s="2253"/>
      <c r="AH594" s="2272"/>
      <c r="AI594" s="207"/>
      <c r="AJ594" s="207"/>
      <c r="AK594" s="207"/>
      <c r="AL594" s="207"/>
      <c r="AM594" s="207"/>
      <c r="AN594" s="207"/>
      <c r="AO594" s="207"/>
      <c r="AP594" s="207"/>
      <c r="AQ594" s="207"/>
      <c r="AR594" s="207"/>
      <c r="AS594" s="207"/>
      <c r="AT594" s="207"/>
      <c r="AU594" s="207"/>
      <c r="AV594" s="207"/>
      <c r="AW594" s="207"/>
      <c r="AX594" s="207"/>
      <c r="AY594" s="207"/>
      <c r="AZ594" s="207"/>
      <c r="BA594" s="207"/>
      <c r="BB594" s="207"/>
      <c r="BC594" s="207"/>
      <c r="BD594" s="207"/>
      <c r="BE594" s="207"/>
      <c r="BF594" s="207"/>
      <c r="BG594" s="207"/>
      <c r="BH594" s="207"/>
      <c r="BI594" s="207"/>
      <c r="BJ594" s="207"/>
      <c r="BK594" s="207"/>
      <c r="BL594" s="207"/>
      <c r="BM594" s="207"/>
      <c r="BN594" s="207"/>
      <c r="BO594" s="207"/>
      <c r="BP594" s="207"/>
      <c r="BQ594" s="207"/>
      <c r="BR594" s="207"/>
      <c r="BS594" s="207"/>
      <c r="BT594" s="207"/>
      <c r="BU594" s="207"/>
      <c r="BV594" s="207"/>
      <c r="BW594" s="207"/>
      <c r="BX594" s="207"/>
      <c r="BY594" s="207"/>
      <c r="BZ594" s="207"/>
      <c r="CA594" s="207"/>
      <c r="CB594" s="207"/>
      <c r="CC594" s="207"/>
      <c r="CD594" s="207"/>
      <c r="CE594" s="207"/>
      <c r="CF594" s="207"/>
      <c r="CG594" s="207"/>
      <c r="CH594" s="207"/>
      <c r="CI594" s="207"/>
      <c r="CJ594" s="207"/>
      <c r="CK594" s="207"/>
      <c r="CL594" s="207"/>
      <c r="CM594" s="207"/>
      <c r="CN594" s="207"/>
      <c r="CO594" s="207"/>
      <c r="CP594" s="207"/>
      <c r="CQ594" s="207"/>
      <c r="CR594" s="207"/>
      <c r="CS594" s="207"/>
      <c r="CT594" s="207"/>
      <c r="CU594" s="207"/>
      <c r="CV594" s="207"/>
      <c r="CW594" s="207"/>
      <c r="CX594" s="207"/>
      <c r="CY594" s="207"/>
      <c r="CZ594" s="207"/>
      <c r="DA594" s="207"/>
      <c r="DB594" s="207"/>
      <c r="DC594" s="207"/>
      <c r="DD594" s="207"/>
      <c r="DE594" s="207"/>
      <c r="DF594" s="207"/>
      <c r="DG594" s="207"/>
      <c r="DH594" s="207"/>
      <c r="DI594" s="207"/>
      <c r="DJ594" s="207"/>
      <c r="DK594" s="207"/>
      <c r="DL594" s="207"/>
      <c r="DM594" s="207"/>
      <c r="DN594" s="207"/>
      <c r="DO594" s="207"/>
      <c r="DP594" s="207"/>
      <c r="DQ594" s="207"/>
      <c r="DR594" s="207"/>
      <c r="DS594" s="207"/>
      <c r="DT594" s="207"/>
      <c r="DU594" s="207"/>
      <c r="DV594" s="207"/>
      <c r="DW594" s="207"/>
      <c r="DX594" s="207"/>
      <c r="DY594" s="207"/>
      <c r="DZ594" s="207"/>
      <c r="EA594" s="207"/>
      <c r="EB594" s="207"/>
      <c r="EC594" s="207"/>
      <c r="ED594" s="207"/>
      <c r="EE594" s="207"/>
      <c r="EF594" s="207"/>
      <c r="EG594" s="207"/>
      <c r="EH594" s="207"/>
      <c r="EI594" s="207"/>
      <c r="EJ594" s="207"/>
      <c r="EK594" s="207"/>
      <c r="EL594" s="207"/>
      <c r="EM594" s="207"/>
      <c r="EN594" s="207"/>
      <c r="EO594" s="207"/>
      <c r="EP594" s="207"/>
      <c r="EQ594" s="207"/>
      <c r="ER594" s="207"/>
      <c r="ES594" s="207"/>
      <c r="ET594" s="207"/>
      <c r="EU594" s="207"/>
      <c r="EV594" s="207"/>
      <c r="EW594" s="207"/>
      <c r="EX594" s="207"/>
      <c r="EY594" s="207"/>
      <c r="EZ594" s="207"/>
      <c r="FA594" s="207"/>
      <c r="FB594" s="207"/>
      <c r="FC594" s="207"/>
      <c r="FD594" s="207"/>
      <c r="FE594" s="207"/>
      <c r="FF594" s="207"/>
      <c r="FG594" s="207"/>
      <c r="FH594" s="207"/>
      <c r="FI594" s="207"/>
      <c r="FJ594" s="207"/>
      <c r="FK594" s="207"/>
      <c r="FL594" s="207"/>
      <c r="FM594" s="207"/>
      <c r="FN594" s="207"/>
      <c r="FO594" s="207"/>
      <c r="FP594" s="207"/>
      <c r="FQ594" s="207"/>
      <c r="FR594" s="207"/>
      <c r="FS594" s="207"/>
      <c r="FT594" s="207"/>
      <c r="FU594" s="207"/>
      <c r="FV594" s="207"/>
      <c r="FW594" s="207"/>
      <c r="FX594" s="207"/>
      <c r="FY594" s="207"/>
      <c r="FZ594" s="207"/>
      <c r="GA594" s="207"/>
      <c r="GB594" s="207"/>
      <c r="GC594" s="207"/>
      <c r="GD594" s="207"/>
      <c r="GE594" s="207"/>
      <c r="GF594" s="207"/>
      <c r="GG594" s="207"/>
      <c r="GH594" s="207"/>
      <c r="GI594" s="207"/>
      <c r="GJ594" s="207"/>
      <c r="GK594" s="207"/>
      <c r="GL594" s="207"/>
      <c r="GM594" s="207"/>
      <c r="GN594" s="207"/>
      <c r="GO594" s="207"/>
      <c r="GP594" s="207"/>
      <c r="GQ594" s="207"/>
      <c r="GR594" s="207"/>
      <c r="GS594" s="207"/>
      <c r="GT594" s="207"/>
      <c r="GU594" s="207"/>
      <c r="GV594" s="207"/>
      <c r="GW594" s="207"/>
      <c r="GX594" s="207"/>
      <c r="GY594" s="207"/>
      <c r="GZ594" s="207"/>
      <c r="HA594" s="207"/>
      <c r="HB594" s="207"/>
      <c r="HC594" s="207"/>
      <c r="HD594" s="207"/>
      <c r="HE594" s="207"/>
      <c r="HF594" s="207"/>
      <c r="HG594" s="207"/>
      <c r="HH594" s="207"/>
      <c r="HI594" s="207"/>
      <c r="HJ594" s="207"/>
      <c r="HK594" s="207"/>
      <c r="HL594" s="207"/>
      <c r="HM594" s="207"/>
      <c r="HN594" s="207"/>
      <c r="HO594" s="207"/>
      <c r="HP594" s="207"/>
      <c r="HQ594" s="207"/>
      <c r="HR594" s="207"/>
      <c r="HS594" s="207"/>
      <c r="HT594" s="207"/>
      <c r="HU594" s="207"/>
      <c r="HV594" s="207"/>
      <c r="HW594" s="207"/>
      <c r="HX594" s="207"/>
      <c r="HY594" s="207"/>
      <c r="HZ594" s="207"/>
      <c r="IA594" s="207"/>
      <c r="IB594" s="207"/>
      <c r="IC594" s="207"/>
      <c r="ID594" s="207"/>
      <c r="IE594" s="207"/>
      <c r="IF594" s="207"/>
      <c r="IG594" s="207"/>
      <c r="IH594" s="207"/>
      <c r="II594" s="207"/>
      <c r="IJ594" s="207"/>
      <c r="IK594" s="207"/>
      <c r="IL594" s="207"/>
      <c r="IM594" s="207"/>
      <c r="IN594" s="207"/>
      <c r="IO594" s="207"/>
      <c r="IP594" s="207"/>
      <c r="IQ594" s="207"/>
      <c r="IR594" s="207"/>
      <c r="IS594" s="207"/>
      <c r="IT594" s="207"/>
      <c r="IU594" s="207"/>
      <c r="IV594" s="207"/>
      <c r="IW594" s="207"/>
      <c r="IX594" s="207"/>
      <c r="IY594" s="207"/>
      <c r="IZ594" s="207"/>
      <c r="JA594" s="207"/>
      <c r="JB594" s="207"/>
      <c r="JC594" s="207"/>
      <c r="JD594" s="207"/>
      <c r="JE594" s="207"/>
      <c r="JF594" s="207"/>
    </row>
    <row r="595" spans="1:266" ht="29.25" x14ac:dyDescent="0.25">
      <c r="B595" s="207">
        <v>1</v>
      </c>
      <c r="C595" s="207" t="s">
        <v>712</v>
      </c>
      <c r="E595" s="513" t="s">
        <v>311</v>
      </c>
      <c r="F595" s="2414"/>
      <c r="G595" s="2414"/>
      <c r="H595" s="2228"/>
      <c r="I595" s="161"/>
      <c r="J595" s="161">
        <f>J596</f>
        <v>36.985106382978728</v>
      </c>
      <c r="K595" s="113" t="e">
        <f t="shared" si="96"/>
        <v>#DIV/0!</v>
      </c>
      <c r="L595" s="2362"/>
      <c r="M595" s="2362"/>
      <c r="N595" s="143"/>
      <c r="O595" s="143"/>
      <c r="P595" s="143"/>
      <c r="Q595" s="143"/>
      <c r="R595" s="143"/>
      <c r="S595" s="143"/>
      <c r="T595" s="2299"/>
      <c r="U595" s="2299"/>
      <c r="V595" s="2299"/>
      <c r="W595" s="2299"/>
      <c r="X595" s="2252"/>
      <c r="Y595" s="2299"/>
      <c r="Z595" s="3088"/>
      <c r="AA595" s="2299"/>
      <c r="AB595" s="2299"/>
      <c r="AC595" s="3091"/>
      <c r="AD595" s="3091"/>
      <c r="AE595" s="2299"/>
      <c r="AF595" s="891"/>
      <c r="AG595" s="2253"/>
      <c r="AH595" s="2272"/>
      <c r="AI595" s="207"/>
      <c r="AJ595" s="207"/>
      <c r="AK595" s="207"/>
      <c r="AL595" s="207"/>
      <c r="AM595" s="207"/>
      <c r="AN595" s="207"/>
      <c r="AO595" s="207"/>
      <c r="AP595" s="207"/>
      <c r="AQ595" s="207"/>
      <c r="AR595" s="207"/>
      <c r="AS595" s="207"/>
      <c r="AT595" s="207"/>
      <c r="AU595" s="207"/>
      <c r="AV595" s="207"/>
      <c r="AW595" s="207"/>
      <c r="AX595" s="207"/>
      <c r="AY595" s="207"/>
      <c r="AZ595" s="207"/>
      <c r="BA595" s="207"/>
      <c r="BB595" s="207"/>
      <c r="BC595" s="207"/>
      <c r="BD595" s="207"/>
      <c r="BE595" s="207"/>
      <c r="BF595" s="207"/>
      <c r="BG595" s="207"/>
      <c r="BH595" s="207"/>
      <c r="BI595" s="207"/>
      <c r="BJ595" s="207"/>
      <c r="BK595" s="207"/>
      <c r="BL595" s="207"/>
      <c r="BM595" s="207"/>
      <c r="BN595" s="207"/>
      <c r="BO595" s="207"/>
      <c r="BP595" s="207"/>
      <c r="BQ595" s="207"/>
      <c r="BR595" s="207"/>
      <c r="BS595" s="207"/>
      <c r="BT595" s="207"/>
      <c r="BU595" s="207"/>
      <c r="BV595" s="207"/>
      <c r="BW595" s="207"/>
      <c r="BX595" s="207"/>
      <c r="BY595" s="207"/>
      <c r="BZ595" s="207"/>
      <c r="CA595" s="207"/>
      <c r="CB595" s="207"/>
      <c r="CC595" s="207"/>
      <c r="CD595" s="207"/>
      <c r="CE595" s="207"/>
      <c r="CF595" s="207"/>
      <c r="CG595" s="207"/>
      <c r="CH595" s="207"/>
      <c r="CI595" s="207"/>
      <c r="CJ595" s="207"/>
      <c r="CK595" s="207"/>
      <c r="CL595" s="207"/>
      <c r="CM595" s="207"/>
      <c r="CN595" s="207"/>
      <c r="CO595" s="207"/>
      <c r="CP595" s="207"/>
      <c r="CQ595" s="207"/>
      <c r="CR595" s="207"/>
      <c r="CS595" s="207"/>
      <c r="CT595" s="207"/>
      <c r="CU595" s="207"/>
      <c r="CV595" s="207"/>
      <c r="CW595" s="207"/>
      <c r="CX595" s="207"/>
      <c r="CY595" s="207"/>
      <c r="CZ595" s="207"/>
      <c r="DA595" s="207"/>
      <c r="DB595" s="207"/>
      <c r="DC595" s="207"/>
      <c r="DD595" s="207"/>
      <c r="DE595" s="207"/>
      <c r="DF595" s="207"/>
      <c r="DG595" s="207"/>
      <c r="DH595" s="207"/>
      <c r="DI595" s="207"/>
      <c r="DJ595" s="207"/>
      <c r="DK595" s="207"/>
      <c r="DL595" s="207"/>
      <c r="DM595" s="207"/>
      <c r="DN595" s="207"/>
      <c r="DO595" s="207"/>
      <c r="DP595" s="207"/>
      <c r="DQ595" s="207"/>
      <c r="DR595" s="207"/>
      <c r="DS595" s="207"/>
      <c r="DT595" s="207"/>
      <c r="DU595" s="207"/>
      <c r="DV595" s="207"/>
      <c r="DW595" s="207"/>
      <c r="DX595" s="207"/>
      <c r="DY595" s="207"/>
      <c r="DZ595" s="207"/>
      <c r="EA595" s="207"/>
      <c r="EB595" s="207"/>
      <c r="EC595" s="207"/>
      <c r="ED595" s="207"/>
      <c r="EE595" s="207"/>
      <c r="EF595" s="207"/>
      <c r="EG595" s="207"/>
      <c r="EH595" s="207"/>
      <c r="EI595" s="207"/>
      <c r="EJ595" s="207"/>
      <c r="EK595" s="207"/>
      <c r="EL595" s="207"/>
      <c r="EM595" s="207"/>
      <c r="EN595" s="207"/>
      <c r="EO595" s="207"/>
      <c r="EP595" s="207"/>
      <c r="EQ595" s="207"/>
      <c r="ER595" s="207"/>
      <c r="ES595" s="207"/>
      <c r="ET595" s="207"/>
      <c r="EU595" s="207"/>
      <c r="EV595" s="207"/>
      <c r="EW595" s="207"/>
      <c r="EX595" s="207"/>
      <c r="EY595" s="207"/>
      <c r="EZ595" s="207"/>
      <c r="FA595" s="207"/>
      <c r="FB595" s="207"/>
      <c r="FC595" s="207"/>
      <c r="FD595" s="207"/>
      <c r="FE595" s="207"/>
      <c r="FF595" s="207"/>
      <c r="FG595" s="207"/>
      <c r="FH595" s="207"/>
      <c r="FI595" s="207"/>
      <c r="FJ595" s="207"/>
      <c r="FK595" s="207"/>
      <c r="FL595" s="207"/>
      <c r="FM595" s="207"/>
      <c r="FN595" s="207"/>
      <c r="FO595" s="207"/>
      <c r="FP595" s="207"/>
      <c r="FQ595" s="207"/>
      <c r="FR595" s="207"/>
      <c r="FS595" s="207"/>
      <c r="FT595" s="207"/>
      <c r="FU595" s="207"/>
      <c r="FV595" s="207"/>
      <c r="FW595" s="207"/>
      <c r="FX595" s="207"/>
      <c r="FY595" s="207"/>
      <c r="FZ595" s="207"/>
      <c r="GA595" s="207"/>
      <c r="GB595" s="207"/>
      <c r="GC595" s="207"/>
      <c r="GD595" s="207"/>
      <c r="GE595" s="207"/>
      <c r="GF595" s="207"/>
      <c r="GG595" s="207"/>
      <c r="GH595" s="207"/>
      <c r="GI595" s="207"/>
      <c r="GJ595" s="207"/>
      <c r="GK595" s="207"/>
      <c r="GL595" s="207"/>
      <c r="GM595" s="207"/>
      <c r="GN595" s="207"/>
      <c r="GO595" s="207"/>
      <c r="GP595" s="207"/>
      <c r="GQ595" s="207"/>
      <c r="GR595" s="207"/>
      <c r="GS595" s="207"/>
      <c r="GT595" s="207"/>
      <c r="GU595" s="207"/>
      <c r="GV595" s="207"/>
      <c r="GW595" s="207"/>
      <c r="GX595" s="207"/>
      <c r="GY595" s="207"/>
      <c r="GZ595" s="207"/>
      <c r="HA595" s="207"/>
      <c r="HB595" s="207"/>
      <c r="HC595" s="207"/>
      <c r="HD595" s="207"/>
      <c r="HE595" s="207"/>
      <c r="HF595" s="207"/>
      <c r="HG595" s="207"/>
      <c r="HH595" s="207"/>
      <c r="HI595" s="207"/>
      <c r="HJ595" s="207"/>
      <c r="HK595" s="207"/>
      <c r="HL595" s="207"/>
      <c r="HM595" s="207"/>
      <c r="HN595" s="207"/>
      <c r="HO595" s="207"/>
      <c r="HP595" s="207"/>
      <c r="HQ595" s="207"/>
      <c r="HR595" s="207"/>
      <c r="HS595" s="207"/>
      <c r="HT595" s="207"/>
      <c r="HU595" s="207"/>
      <c r="HV595" s="207"/>
      <c r="HW595" s="207"/>
      <c r="HX595" s="207"/>
      <c r="HY595" s="207"/>
      <c r="HZ595" s="207"/>
      <c r="IA595" s="207"/>
      <c r="IB595" s="207"/>
      <c r="IC595" s="207"/>
      <c r="ID595" s="207"/>
      <c r="IE595" s="207"/>
      <c r="IF595" s="207"/>
      <c r="IG595" s="207"/>
      <c r="IH595" s="207"/>
      <c r="II595" s="207"/>
      <c r="IJ595" s="207"/>
      <c r="IK595" s="207"/>
      <c r="IL595" s="207"/>
      <c r="IM595" s="207"/>
      <c r="IN595" s="207"/>
      <c r="IO595" s="207"/>
      <c r="IP595" s="207"/>
      <c r="IQ595" s="207"/>
      <c r="IR595" s="207"/>
      <c r="IS595" s="207"/>
      <c r="IT595" s="207"/>
      <c r="IU595" s="207"/>
      <c r="IV595" s="207"/>
      <c r="IW595" s="207"/>
      <c r="IX595" s="207"/>
      <c r="IY595" s="207"/>
      <c r="IZ595" s="207"/>
      <c r="JA595" s="207"/>
      <c r="JB595" s="207"/>
      <c r="JC595" s="207"/>
      <c r="JD595" s="207"/>
      <c r="JE595" s="207"/>
      <c r="JF595" s="207"/>
    </row>
    <row r="596" spans="1:266" x14ac:dyDescent="0.25">
      <c r="B596" s="207">
        <v>1</v>
      </c>
      <c r="C596" s="207" t="s">
        <v>712</v>
      </c>
      <c r="E596" s="4" t="s">
        <v>320</v>
      </c>
      <c r="F596" s="2414"/>
      <c r="G596" s="2414"/>
      <c r="H596" s="2228"/>
      <c r="I596" s="161"/>
      <c r="J596" s="161">
        <f>J597/9.4+J598/9.4</f>
        <v>36.985106382978728</v>
      </c>
      <c r="K596" s="113" t="e">
        <f t="shared" si="96"/>
        <v>#DIV/0!</v>
      </c>
      <c r="L596" s="2362"/>
      <c r="M596" s="2362"/>
      <c r="N596" s="143"/>
      <c r="O596" s="143"/>
      <c r="P596" s="143"/>
      <c r="Q596" s="143"/>
      <c r="R596" s="143"/>
      <c r="S596" s="143"/>
      <c r="T596" s="2299"/>
      <c r="U596" s="2299"/>
      <c r="V596" s="2299"/>
      <c r="W596" s="2299"/>
      <c r="X596" s="2252"/>
      <c r="Y596" s="2299"/>
      <c r="Z596" s="3088"/>
      <c r="AA596" s="2299"/>
      <c r="AB596" s="2299"/>
      <c r="AC596" s="3091"/>
      <c r="AD596" s="3091"/>
      <c r="AE596" s="2299"/>
      <c r="AF596" s="891"/>
      <c r="AG596" s="2253"/>
      <c r="AH596" s="2272"/>
      <c r="AI596" s="207"/>
      <c r="AJ596" s="207"/>
      <c r="AK596" s="207"/>
      <c r="AL596" s="207"/>
      <c r="AM596" s="207"/>
      <c r="AN596" s="207"/>
      <c r="AO596" s="207"/>
      <c r="AP596" s="207"/>
      <c r="AQ596" s="207"/>
      <c r="AR596" s="207"/>
      <c r="AS596" s="207"/>
      <c r="AT596" s="207"/>
      <c r="AU596" s="207"/>
      <c r="AV596" s="207"/>
      <c r="AW596" s="207"/>
      <c r="AX596" s="207"/>
      <c r="AY596" s="207"/>
      <c r="AZ596" s="207"/>
      <c r="BA596" s="207"/>
      <c r="BB596" s="207"/>
      <c r="BC596" s="207"/>
      <c r="BD596" s="207"/>
      <c r="BE596" s="207"/>
      <c r="BF596" s="207"/>
      <c r="BG596" s="207"/>
      <c r="BH596" s="207"/>
      <c r="BI596" s="207"/>
      <c r="BJ596" s="207"/>
      <c r="BK596" s="207"/>
      <c r="BL596" s="207"/>
      <c r="BM596" s="207"/>
      <c r="BN596" s="207"/>
      <c r="BO596" s="207"/>
      <c r="BP596" s="207"/>
      <c r="BQ596" s="207"/>
      <c r="BR596" s="207"/>
      <c r="BS596" s="207"/>
      <c r="BT596" s="207"/>
      <c r="BU596" s="207"/>
      <c r="BV596" s="207"/>
      <c r="BW596" s="207"/>
      <c r="BX596" s="207"/>
      <c r="BY596" s="207"/>
      <c r="BZ596" s="207"/>
      <c r="CA596" s="207"/>
      <c r="CB596" s="207"/>
      <c r="CC596" s="207"/>
      <c r="CD596" s="207"/>
      <c r="CE596" s="207"/>
      <c r="CF596" s="207"/>
      <c r="CG596" s="207"/>
      <c r="CH596" s="207"/>
      <c r="CI596" s="207"/>
      <c r="CJ596" s="207"/>
      <c r="CK596" s="207"/>
      <c r="CL596" s="207"/>
      <c r="CM596" s="207"/>
      <c r="CN596" s="207"/>
      <c r="CO596" s="207"/>
      <c r="CP596" s="207"/>
      <c r="CQ596" s="207"/>
      <c r="CR596" s="207"/>
      <c r="CS596" s="207"/>
      <c r="CT596" s="207"/>
      <c r="CU596" s="207"/>
      <c r="CV596" s="207"/>
      <c r="CW596" s="207"/>
      <c r="CX596" s="207"/>
      <c r="CY596" s="207"/>
      <c r="CZ596" s="207"/>
      <c r="DA596" s="207"/>
      <c r="DB596" s="207"/>
      <c r="DC596" s="207"/>
      <c r="DD596" s="207"/>
      <c r="DE596" s="207"/>
      <c r="DF596" s="207"/>
      <c r="DG596" s="207"/>
      <c r="DH596" s="207"/>
      <c r="DI596" s="207"/>
      <c r="DJ596" s="207"/>
      <c r="DK596" s="207"/>
      <c r="DL596" s="207"/>
      <c r="DM596" s="207"/>
      <c r="DN596" s="207"/>
      <c r="DO596" s="207"/>
      <c r="DP596" s="207"/>
      <c r="DQ596" s="207"/>
      <c r="DR596" s="207"/>
      <c r="DS596" s="207"/>
      <c r="DT596" s="207"/>
      <c r="DU596" s="207"/>
      <c r="DV596" s="207"/>
      <c r="DW596" s="207"/>
      <c r="DX596" s="207"/>
      <c r="DY596" s="207"/>
      <c r="DZ596" s="207"/>
      <c r="EA596" s="207"/>
      <c r="EB596" s="207"/>
      <c r="EC596" s="207"/>
      <c r="ED596" s="207"/>
      <c r="EE596" s="207"/>
      <c r="EF596" s="207"/>
      <c r="EG596" s="207"/>
      <c r="EH596" s="207"/>
      <c r="EI596" s="207"/>
      <c r="EJ596" s="207"/>
      <c r="EK596" s="207"/>
      <c r="EL596" s="207"/>
      <c r="EM596" s="207"/>
      <c r="EN596" s="207"/>
      <c r="EO596" s="207"/>
      <c r="EP596" s="207"/>
      <c r="EQ596" s="207"/>
      <c r="ER596" s="207"/>
      <c r="ES596" s="207"/>
      <c r="ET596" s="207"/>
      <c r="EU596" s="207"/>
      <c r="EV596" s="207"/>
      <c r="EW596" s="207"/>
      <c r="EX596" s="207"/>
      <c r="EY596" s="207"/>
      <c r="EZ596" s="207"/>
      <c r="FA596" s="207"/>
      <c r="FB596" s="207"/>
      <c r="FC596" s="207"/>
      <c r="FD596" s="207"/>
      <c r="FE596" s="207"/>
      <c r="FF596" s="207"/>
      <c r="FG596" s="207"/>
      <c r="FH596" s="207"/>
      <c r="FI596" s="207"/>
      <c r="FJ596" s="207"/>
      <c r="FK596" s="207"/>
      <c r="FL596" s="207"/>
      <c r="FM596" s="207"/>
      <c r="FN596" s="207"/>
      <c r="FO596" s="207"/>
      <c r="FP596" s="207"/>
      <c r="FQ596" s="207"/>
      <c r="FR596" s="207"/>
      <c r="FS596" s="207"/>
      <c r="FT596" s="207"/>
      <c r="FU596" s="207"/>
      <c r="FV596" s="207"/>
      <c r="FW596" s="207"/>
      <c r="FX596" s="207"/>
      <c r="FY596" s="207"/>
      <c r="FZ596" s="207"/>
      <c r="GA596" s="207"/>
      <c r="GB596" s="207"/>
      <c r="GC596" s="207"/>
      <c r="GD596" s="207"/>
      <c r="GE596" s="207"/>
      <c r="GF596" s="207"/>
      <c r="GG596" s="207"/>
      <c r="GH596" s="207"/>
      <c r="GI596" s="207"/>
      <c r="GJ596" s="207"/>
      <c r="GK596" s="207"/>
      <c r="GL596" s="207"/>
      <c r="GM596" s="207"/>
      <c r="GN596" s="207"/>
      <c r="GO596" s="207"/>
      <c r="GP596" s="207"/>
      <c r="GQ596" s="207"/>
      <c r="GR596" s="207"/>
      <c r="GS596" s="207"/>
      <c r="GT596" s="207"/>
      <c r="GU596" s="207"/>
      <c r="GV596" s="207"/>
      <c r="GW596" s="207"/>
      <c r="GX596" s="207"/>
      <c r="GY596" s="207"/>
      <c r="GZ596" s="207"/>
      <c r="HA596" s="207"/>
      <c r="HB596" s="207"/>
      <c r="HC596" s="207"/>
      <c r="HD596" s="207"/>
      <c r="HE596" s="207"/>
      <c r="HF596" s="207"/>
      <c r="HG596" s="207"/>
      <c r="HH596" s="207"/>
      <c r="HI596" s="207"/>
      <c r="HJ596" s="207"/>
      <c r="HK596" s="207"/>
      <c r="HL596" s="207"/>
      <c r="HM596" s="207"/>
      <c r="HN596" s="207"/>
      <c r="HO596" s="207"/>
      <c r="HP596" s="207"/>
      <c r="HQ596" s="207"/>
      <c r="HR596" s="207"/>
      <c r="HS596" s="207"/>
      <c r="HT596" s="207"/>
      <c r="HU596" s="207"/>
      <c r="HV596" s="207"/>
      <c r="HW596" s="207"/>
      <c r="HX596" s="207"/>
      <c r="HY596" s="207"/>
      <c r="HZ596" s="207"/>
      <c r="IA596" s="207"/>
      <c r="IB596" s="207"/>
      <c r="IC596" s="207"/>
      <c r="ID596" s="207"/>
      <c r="IE596" s="207"/>
      <c r="IF596" s="207"/>
      <c r="IG596" s="207"/>
      <c r="IH596" s="207"/>
      <c r="II596" s="207"/>
      <c r="IJ596" s="207"/>
      <c r="IK596" s="207"/>
      <c r="IL596" s="207"/>
      <c r="IM596" s="207"/>
      <c r="IN596" s="207"/>
      <c r="IO596" s="207"/>
      <c r="IP596" s="207"/>
      <c r="IQ596" s="207"/>
      <c r="IR596" s="207"/>
      <c r="IS596" s="207"/>
      <c r="IT596" s="207"/>
      <c r="IU596" s="207"/>
      <c r="IV596" s="207"/>
      <c r="IW596" s="207"/>
      <c r="IX596" s="207"/>
      <c r="IY596" s="207"/>
      <c r="IZ596" s="207"/>
      <c r="JA596" s="207"/>
      <c r="JB596" s="207"/>
      <c r="JC596" s="207"/>
      <c r="JD596" s="207"/>
      <c r="JE596" s="207"/>
      <c r="JF596" s="207"/>
    </row>
    <row r="597" spans="1:266" x14ac:dyDescent="0.25">
      <c r="B597" s="207">
        <v>1</v>
      </c>
      <c r="C597" s="207" t="s">
        <v>712</v>
      </c>
      <c r="E597" s="527" t="s">
        <v>321</v>
      </c>
      <c r="F597" s="2414"/>
      <c r="G597" s="2414"/>
      <c r="H597" s="2228"/>
      <c r="I597" s="161"/>
      <c r="J597" s="3446">
        <v>347.66000000000008</v>
      </c>
      <c r="K597" s="113" t="e">
        <f t="shared" si="96"/>
        <v>#DIV/0!</v>
      </c>
      <c r="L597" s="2362"/>
      <c r="M597" s="2362"/>
      <c r="N597" s="143"/>
      <c r="O597" s="143"/>
      <c r="P597" s="143"/>
      <c r="Q597" s="143"/>
      <c r="R597" s="143"/>
      <c r="S597" s="143"/>
      <c r="T597" s="2299"/>
      <c r="U597" s="2299"/>
      <c r="V597" s="2299"/>
      <c r="W597" s="2299"/>
      <c r="X597" s="2252"/>
      <c r="Y597" s="2299"/>
      <c r="Z597" s="3088"/>
      <c r="AA597" s="2299"/>
      <c r="AB597" s="2299"/>
      <c r="AC597" s="3091"/>
      <c r="AD597" s="3091"/>
      <c r="AE597" s="2299"/>
      <c r="AF597" s="891"/>
      <c r="AG597" s="2253"/>
      <c r="AH597" s="2272"/>
      <c r="AI597" s="207"/>
      <c r="AJ597" s="207"/>
      <c r="AK597" s="207"/>
      <c r="AL597" s="207"/>
      <c r="AM597" s="207"/>
      <c r="AN597" s="207"/>
      <c r="AO597" s="207"/>
      <c r="AP597" s="207"/>
      <c r="AQ597" s="207"/>
      <c r="AR597" s="207"/>
      <c r="AS597" s="207"/>
      <c r="AT597" s="207"/>
      <c r="AU597" s="207"/>
      <c r="AV597" s="207"/>
      <c r="AW597" s="207"/>
      <c r="AX597" s="207"/>
      <c r="AY597" s="207"/>
      <c r="AZ597" s="207"/>
      <c r="BA597" s="207"/>
      <c r="BB597" s="207"/>
      <c r="BC597" s="207"/>
      <c r="BD597" s="207"/>
      <c r="BE597" s="207"/>
      <c r="BF597" s="207"/>
      <c r="BG597" s="207"/>
      <c r="BH597" s="207"/>
      <c r="BI597" s="207"/>
      <c r="BJ597" s="207"/>
      <c r="BK597" s="207"/>
      <c r="BL597" s="207"/>
      <c r="BM597" s="207"/>
      <c r="BN597" s="207"/>
      <c r="BO597" s="207"/>
      <c r="BP597" s="207"/>
      <c r="BQ597" s="207"/>
      <c r="BR597" s="207"/>
      <c r="BS597" s="207"/>
      <c r="BT597" s="207"/>
      <c r="BU597" s="207"/>
      <c r="BV597" s="207"/>
      <c r="BW597" s="207"/>
      <c r="BX597" s="207"/>
      <c r="BY597" s="207"/>
      <c r="BZ597" s="207"/>
      <c r="CA597" s="207"/>
      <c r="CB597" s="207"/>
      <c r="CC597" s="207"/>
      <c r="CD597" s="207"/>
      <c r="CE597" s="207"/>
      <c r="CF597" s="207"/>
      <c r="CG597" s="207"/>
      <c r="CH597" s="207"/>
      <c r="CI597" s="207"/>
      <c r="CJ597" s="207"/>
      <c r="CK597" s="207"/>
      <c r="CL597" s="207"/>
      <c r="CM597" s="207"/>
      <c r="CN597" s="207"/>
      <c r="CO597" s="207"/>
      <c r="CP597" s="207"/>
      <c r="CQ597" s="207"/>
      <c r="CR597" s="207"/>
      <c r="CS597" s="207"/>
      <c r="CT597" s="207"/>
      <c r="CU597" s="207"/>
      <c r="CV597" s="207"/>
      <c r="CW597" s="207"/>
      <c r="CX597" s="207"/>
      <c r="CY597" s="207"/>
      <c r="CZ597" s="207"/>
      <c r="DA597" s="207"/>
      <c r="DB597" s="207"/>
      <c r="DC597" s="207"/>
      <c r="DD597" s="207"/>
      <c r="DE597" s="207"/>
      <c r="DF597" s="207"/>
      <c r="DG597" s="207"/>
      <c r="DH597" s="207"/>
      <c r="DI597" s="207"/>
      <c r="DJ597" s="207"/>
      <c r="DK597" s="207"/>
      <c r="DL597" s="207"/>
      <c r="DM597" s="207"/>
      <c r="DN597" s="207"/>
      <c r="DO597" s="207"/>
      <c r="DP597" s="207"/>
      <c r="DQ597" s="207"/>
      <c r="DR597" s="207"/>
      <c r="DS597" s="207"/>
      <c r="DT597" s="207"/>
      <c r="DU597" s="207"/>
      <c r="DV597" s="207"/>
      <c r="DW597" s="207"/>
      <c r="DX597" s="207"/>
      <c r="DY597" s="207"/>
      <c r="DZ597" s="207"/>
      <c r="EA597" s="207"/>
      <c r="EB597" s="207"/>
      <c r="EC597" s="207"/>
      <c r="ED597" s="207"/>
      <c r="EE597" s="207"/>
      <c r="EF597" s="207"/>
      <c r="EG597" s="207"/>
      <c r="EH597" s="207"/>
      <c r="EI597" s="207"/>
      <c r="EJ597" s="207"/>
      <c r="EK597" s="207"/>
      <c r="EL597" s="207"/>
      <c r="EM597" s="207"/>
      <c r="EN597" s="207"/>
      <c r="EO597" s="207"/>
      <c r="EP597" s="207"/>
      <c r="EQ597" s="207"/>
      <c r="ER597" s="207"/>
      <c r="ES597" s="207"/>
      <c r="ET597" s="207"/>
      <c r="EU597" s="207"/>
      <c r="EV597" s="207"/>
      <c r="EW597" s="207"/>
      <c r="EX597" s="207"/>
      <c r="EY597" s="207"/>
      <c r="EZ597" s="207"/>
      <c r="FA597" s="207"/>
      <c r="FB597" s="207"/>
      <c r="FC597" s="207"/>
      <c r="FD597" s="207"/>
      <c r="FE597" s="207"/>
      <c r="FF597" s="207"/>
      <c r="FG597" s="207"/>
      <c r="FH597" s="207"/>
      <c r="FI597" s="207"/>
      <c r="FJ597" s="207"/>
      <c r="FK597" s="207"/>
      <c r="FL597" s="207"/>
      <c r="FM597" s="207"/>
      <c r="FN597" s="207"/>
      <c r="FO597" s="207"/>
      <c r="FP597" s="207"/>
      <c r="FQ597" s="207"/>
      <c r="FR597" s="207"/>
      <c r="FS597" s="207"/>
      <c r="FT597" s="207"/>
      <c r="FU597" s="207"/>
      <c r="FV597" s="207"/>
      <c r="FW597" s="207"/>
      <c r="FX597" s="207"/>
      <c r="FY597" s="207"/>
      <c r="FZ597" s="207"/>
      <c r="GA597" s="207"/>
      <c r="GB597" s="207"/>
      <c r="GC597" s="207"/>
      <c r="GD597" s="207"/>
      <c r="GE597" s="207"/>
      <c r="GF597" s="207"/>
      <c r="GG597" s="207"/>
      <c r="GH597" s="207"/>
      <c r="GI597" s="207"/>
      <c r="GJ597" s="207"/>
      <c r="GK597" s="207"/>
      <c r="GL597" s="207"/>
      <c r="GM597" s="207"/>
      <c r="GN597" s="207"/>
      <c r="GO597" s="207"/>
      <c r="GP597" s="207"/>
      <c r="GQ597" s="207"/>
      <c r="GR597" s="207"/>
      <c r="GS597" s="207"/>
      <c r="GT597" s="207"/>
      <c r="GU597" s="207"/>
      <c r="GV597" s="207"/>
      <c r="GW597" s="207"/>
      <c r="GX597" s="207"/>
      <c r="GY597" s="207"/>
      <c r="GZ597" s="207"/>
      <c r="HA597" s="207"/>
      <c r="HB597" s="207"/>
      <c r="HC597" s="207"/>
      <c r="HD597" s="207"/>
      <c r="HE597" s="207"/>
      <c r="HF597" s="207"/>
      <c r="HG597" s="207"/>
      <c r="HH597" s="207"/>
      <c r="HI597" s="207"/>
      <c r="HJ597" s="207"/>
      <c r="HK597" s="207"/>
      <c r="HL597" s="207"/>
      <c r="HM597" s="207"/>
      <c r="HN597" s="207"/>
      <c r="HO597" s="207"/>
      <c r="HP597" s="207"/>
      <c r="HQ597" s="207"/>
      <c r="HR597" s="207"/>
      <c r="HS597" s="207"/>
      <c r="HT597" s="207"/>
      <c r="HU597" s="207"/>
      <c r="HV597" s="207"/>
      <c r="HW597" s="207"/>
      <c r="HX597" s="207"/>
      <c r="HY597" s="207"/>
      <c r="HZ597" s="207"/>
      <c r="IA597" s="207"/>
      <c r="IB597" s="207"/>
      <c r="IC597" s="207"/>
      <c r="ID597" s="207"/>
      <c r="IE597" s="207"/>
      <c r="IF597" s="207"/>
      <c r="IG597" s="207"/>
      <c r="IH597" s="207"/>
      <c r="II597" s="207"/>
      <c r="IJ597" s="207"/>
      <c r="IK597" s="207"/>
      <c r="IL597" s="207"/>
      <c r="IM597" s="207"/>
      <c r="IN597" s="207"/>
      <c r="IO597" s="207"/>
      <c r="IP597" s="207"/>
      <c r="IQ597" s="207"/>
      <c r="IR597" s="207"/>
      <c r="IS597" s="207"/>
      <c r="IT597" s="207"/>
      <c r="IU597" s="207"/>
      <c r="IV597" s="207"/>
      <c r="IW597" s="207"/>
      <c r="IX597" s="207"/>
      <c r="IY597" s="207"/>
      <c r="IZ597" s="207"/>
      <c r="JA597" s="207"/>
      <c r="JB597" s="207"/>
      <c r="JC597" s="207"/>
      <c r="JD597" s="207"/>
      <c r="JE597" s="207"/>
      <c r="JF597" s="207"/>
    </row>
    <row r="598" spans="1:266" x14ac:dyDescent="0.25">
      <c r="B598" s="207">
        <v>1</v>
      </c>
      <c r="C598" s="207" t="s">
        <v>712</v>
      </c>
      <c r="E598" s="527" t="s">
        <v>325</v>
      </c>
      <c r="F598" s="2414"/>
      <c r="G598" s="2414"/>
      <c r="H598" s="2228"/>
      <c r="I598" s="177"/>
      <c r="J598" s="177"/>
      <c r="K598" s="113" t="e">
        <f t="shared" si="96"/>
        <v>#DIV/0!</v>
      </c>
      <c r="L598" s="2362"/>
      <c r="M598" s="2362"/>
      <c r="N598" s="143"/>
      <c r="O598" s="143"/>
      <c r="P598" s="143"/>
      <c r="Q598" s="143"/>
      <c r="R598" s="143"/>
      <c r="S598" s="143"/>
      <c r="T598" s="2299"/>
      <c r="U598" s="2299"/>
      <c r="V598" s="2299"/>
      <c r="W598" s="2299"/>
      <c r="X598" s="2252"/>
      <c r="Y598" s="2299"/>
      <c r="Z598" s="3088"/>
      <c r="AA598" s="2299"/>
      <c r="AB598" s="2299"/>
      <c r="AC598" s="3091"/>
      <c r="AD598" s="3091"/>
      <c r="AE598" s="2299"/>
      <c r="AF598" s="928"/>
      <c r="AG598" s="2253"/>
      <c r="AH598" s="2272"/>
      <c r="AI598" s="207"/>
      <c r="AJ598" s="207"/>
      <c r="AK598" s="207"/>
      <c r="AL598" s="207"/>
      <c r="AM598" s="207"/>
      <c r="AN598" s="207"/>
      <c r="AO598" s="207"/>
      <c r="AP598" s="207"/>
      <c r="AQ598" s="207"/>
      <c r="AR598" s="207"/>
      <c r="AS598" s="207"/>
      <c r="AT598" s="207"/>
      <c r="AU598" s="207"/>
      <c r="AV598" s="207"/>
      <c r="AW598" s="207"/>
      <c r="AX598" s="207"/>
      <c r="AY598" s="207"/>
      <c r="AZ598" s="207"/>
      <c r="BA598" s="207"/>
      <c r="BB598" s="207"/>
      <c r="BC598" s="207"/>
      <c r="BD598" s="207"/>
      <c r="BE598" s="207"/>
      <c r="BF598" s="207"/>
      <c r="BG598" s="207"/>
      <c r="BH598" s="207"/>
      <c r="BI598" s="207"/>
      <c r="BJ598" s="207"/>
      <c r="BK598" s="207"/>
      <c r="BL598" s="207"/>
      <c r="BM598" s="207"/>
      <c r="BN598" s="207"/>
      <c r="BO598" s="207"/>
      <c r="BP598" s="207"/>
      <c r="BQ598" s="207"/>
      <c r="BR598" s="207"/>
      <c r="BS598" s="207"/>
      <c r="BT598" s="207"/>
      <c r="BU598" s="207"/>
      <c r="BV598" s="207"/>
      <c r="BW598" s="207"/>
      <c r="BX598" s="207"/>
      <c r="BY598" s="207"/>
      <c r="BZ598" s="207"/>
      <c r="CA598" s="207"/>
      <c r="CB598" s="207"/>
      <c r="CC598" s="207"/>
      <c r="CD598" s="207"/>
      <c r="CE598" s="207"/>
      <c r="CF598" s="207"/>
      <c r="CG598" s="207"/>
      <c r="CH598" s="207"/>
      <c r="CI598" s="207"/>
      <c r="CJ598" s="207"/>
      <c r="CK598" s="207"/>
      <c r="CL598" s="207"/>
      <c r="CM598" s="207"/>
      <c r="CN598" s="207"/>
      <c r="CO598" s="207"/>
      <c r="CP598" s="207"/>
      <c r="CQ598" s="207"/>
      <c r="CR598" s="207"/>
      <c r="CS598" s="207"/>
      <c r="CT598" s="207"/>
      <c r="CU598" s="207"/>
      <c r="CV598" s="207"/>
      <c r="CW598" s="207"/>
      <c r="CX598" s="207"/>
      <c r="CY598" s="207"/>
      <c r="CZ598" s="207"/>
      <c r="DA598" s="207"/>
      <c r="DB598" s="207"/>
      <c r="DC598" s="207"/>
      <c r="DD598" s="207"/>
      <c r="DE598" s="207"/>
      <c r="DF598" s="207"/>
      <c r="DG598" s="207"/>
      <c r="DH598" s="207"/>
      <c r="DI598" s="207"/>
      <c r="DJ598" s="207"/>
      <c r="DK598" s="207"/>
      <c r="DL598" s="207"/>
      <c r="DM598" s="207"/>
      <c r="DN598" s="207"/>
      <c r="DO598" s="207"/>
      <c r="DP598" s="207"/>
      <c r="DQ598" s="207"/>
      <c r="DR598" s="207"/>
      <c r="DS598" s="207"/>
      <c r="DT598" s="207"/>
      <c r="DU598" s="207"/>
      <c r="DV598" s="207"/>
      <c r="DW598" s="207"/>
      <c r="DX598" s="207"/>
      <c r="DY598" s="207"/>
      <c r="DZ598" s="207"/>
      <c r="EA598" s="207"/>
      <c r="EB598" s="207"/>
      <c r="EC598" s="207"/>
      <c r="ED598" s="207"/>
      <c r="EE598" s="207"/>
      <c r="EF598" s="207"/>
      <c r="EG598" s="207"/>
      <c r="EH598" s="207"/>
      <c r="EI598" s="207"/>
      <c r="EJ598" s="207"/>
      <c r="EK598" s="207"/>
      <c r="EL598" s="207"/>
      <c r="EM598" s="207"/>
      <c r="EN598" s="207"/>
      <c r="EO598" s="207"/>
      <c r="EP598" s="207"/>
      <c r="EQ598" s="207"/>
      <c r="ER598" s="207"/>
      <c r="ES598" s="207"/>
      <c r="ET598" s="207"/>
      <c r="EU598" s="207"/>
      <c r="EV598" s="207"/>
      <c r="EW598" s="207"/>
      <c r="EX598" s="207"/>
      <c r="EY598" s="207"/>
      <c r="EZ598" s="207"/>
      <c r="FA598" s="207"/>
      <c r="FB598" s="207"/>
      <c r="FC598" s="207"/>
      <c r="FD598" s="207"/>
      <c r="FE598" s="207"/>
      <c r="FF598" s="207"/>
      <c r="FG598" s="207"/>
      <c r="FH598" s="207"/>
      <c r="FI598" s="207"/>
      <c r="FJ598" s="207"/>
      <c r="FK598" s="207"/>
      <c r="FL598" s="207"/>
      <c r="FM598" s="207"/>
      <c r="FN598" s="207"/>
      <c r="FO598" s="207"/>
      <c r="FP598" s="207"/>
      <c r="FQ598" s="207"/>
      <c r="FR598" s="207"/>
      <c r="FS598" s="207"/>
      <c r="FT598" s="207"/>
      <c r="FU598" s="207"/>
      <c r="FV598" s="207"/>
      <c r="FW598" s="207"/>
      <c r="FX598" s="207"/>
      <c r="FY598" s="207"/>
      <c r="FZ598" s="207"/>
      <c r="GA598" s="207"/>
      <c r="GB598" s="207"/>
      <c r="GC598" s="207"/>
      <c r="GD598" s="207"/>
      <c r="GE598" s="207"/>
      <c r="GF598" s="207"/>
      <c r="GG598" s="207"/>
      <c r="GH598" s="207"/>
      <c r="GI598" s="207"/>
      <c r="GJ598" s="207"/>
      <c r="GK598" s="207"/>
      <c r="GL598" s="207"/>
      <c r="GM598" s="207"/>
      <c r="GN598" s="207"/>
      <c r="GO598" s="207"/>
      <c r="GP598" s="207"/>
      <c r="GQ598" s="207"/>
      <c r="GR598" s="207"/>
      <c r="GS598" s="207"/>
      <c r="GT598" s="207"/>
      <c r="GU598" s="207"/>
      <c r="GV598" s="207"/>
      <c r="GW598" s="207"/>
      <c r="GX598" s="207"/>
      <c r="GY598" s="207"/>
      <c r="GZ598" s="207"/>
      <c r="HA598" s="207"/>
      <c r="HB598" s="207"/>
      <c r="HC598" s="207"/>
      <c r="HD598" s="207"/>
      <c r="HE598" s="207"/>
      <c r="HF598" s="207"/>
      <c r="HG598" s="207"/>
      <c r="HH598" s="207"/>
      <c r="HI598" s="207"/>
      <c r="HJ598" s="207"/>
      <c r="HK598" s="207"/>
      <c r="HL598" s="207"/>
      <c r="HM598" s="207"/>
      <c r="HN598" s="207"/>
      <c r="HO598" s="207"/>
      <c r="HP598" s="207"/>
      <c r="HQ598" s="207"/>
      <c r="HR598" s="207"/>
      <c r="HS598" s="207"/>
      <c r="HT598" s="207"/>
      <c r="HU598" s="207"/>
      <c r="HV598" s="207"/>
      <c r="HW598" s="207"/>
      <c r="HX598" s="207"/>
      <c r="HY598" s="207"/>
      <c r="HZ598" s="207"/>
      <c r="IA598" s="207"/>
      <c r="IB598" s="207"/>
      <c r="IC598" s="207"/>
      <c r="ID598" s="207"/>
      <c r="IE598" s="207"/>
      <c r="IF598" s="207"/>
      <c r="IG598" s="207"/>
      <c r="IH598" s="207"/>
      <c r="II598" s="207"/>
      <c r="IJ598" s="207"/>
      <c r="IK598" s="207"/>
      <c r="IL598" s="207"/>
      <c r="IM598" s="207"/>
      <c r="IN598" s="207"/>
      <c r="IO598" s="207"/>
      <c r="IP598" s="207"/>
      <c r="IQ598" s="207"/>
      <c r="IR598" s="207"/>
      <c r="IS598" s="207"/>
      <c r="IT598" s="207"/>
      <c r="IU598" s="207"/>
      <c r="IV598" s="207"/>
      <c r="IW598" s="207"/>
      <c r="IX598" s="207"/>
      <c r="IY598" s="207"/>
      <c r="IZ598" s="207"/>
      <c r="JA598" s="207"/>
      <c r="JB598" s="207"/>
      <c r="JC598" s="207"/>
      <c r="JD598" s="207"/>
      <c r="JE598" s="207"/>
      <c r="JF598" s="207"/>
    </row>
    <row r="599" spans="1:266" ht="17.25" customHeight="1" x14ac:dyDescent="0.25">
      <c r="B599" s="207">
        <v>1</v>
      </c>
      <c r="C599" s="207" t="s">
        <v>712</v>
      </c>
      <c r="E599" s="463" t="s">
        <v>260</v>
      </c>
      <c r="F599" s="2414"/>
      <c r="G599" s="2414"/>
      <c r="H599" s="213"/>
      <c r="I599" s="514"/>
      <c r="J599" s="514">
        <f>J592</f>
        <v>5.93</v>
      </c>
      <c r="K599" s="516" t="e">
        <f t="shared" si="96"/>
        <v>#DIV/0!</v>
      </c>
      <c r="L599" s="2362"/>
      <c r="M599" s="2362"/>
      <c r="N599" s="143"/>
      <c r="O599" s="143"/>
      <c r="P599" s="143"/>
      <c r="Q599" s="143"/>
      <c r="R599" s="143"/>
      <c r="S599" s="143"/>
      <c r="T599" s="2299"/>
      <c r="U599" s="2299"/>
      <c r="V599" s="2299"/>
      <c r="W599" s="2299"/>
      <c r="X599" s="2252"/>
      <c r="Y599" s="2299"/>
      <c r="Z599" s="3088"/>
      <c r="AA599" s="2299"/>
      <c r="AB599" s="2299"/>
      <c r="AC599" s="3091"/>
      <c r="AD599" s="3091"/>
      <c r="AE599" s="2299"/>
      <c r="AF599" s="945"/>
      <c r="AG599" s="2253"/>
      <c r="AH599" s="2272"/>
      <c r="AI599" s="207"/>
      <c r="AJ599" s="207"/>
      <c r="AK599" s="207"/>
      <c r="AL599" s="207"/>
      <c r="AM599" s="207"/>
      <c r="AN599" s="207"/>
      <c r="AO599" s="207"/>
      <c r="AP599" s="207"/>
      <c r="AQ599" s="207"/>
      <c r="AR599" s="207"/>
      <c r="AS599" s="207"/>
      <c r="AT599" s="207"/>
      <c r="AU599" s="207"/>
      <c r="AV599" s="207"/>
      <c r="AW599" s="207"/>
      <c r="AX599" s="207"/>
      <c r="AY599" s="207"/>
      <c r="AZ599" s="207"/>
      <c r="BA599" s="207"/>
      <c r="BB599" s="207"/>
      <c r="BC599" s="207"/>
      <c r="BD599" s="207"/>
      <c r="BE599" s="207"/>
      <c r="BF599" s="207"/>
      <c r="BG599" s="207"/>
      <c r="BH599" s="207"/>
      <c r="BI599" s="207"/>
      <c r="BJ599" s="207"/>
      <c r="BK599" s="207"/>
      <c r="BL599" s="207"/>
      <c r="BM599" s="207"/>
      <c r="BN599" s="207"/>
      <c r="BO599" s="207"/>
      <c r="BP599" s="207"/>
      <c r="BQ599" s="207"/>
      <c r="BR599" s="207"/>
      <c r="BS599" s="207"/>
      <c r="BT599" s="207"/>
      <c r="BU599" s="207"/>
      <c r="BV599" s="207"/>
      <c r="BW599" s="207"/>
      <c r="BX599" s="207"/>
      <c r="BY599" s="207"/>
      <c r="BZ599" s="207"/>
      <c r="CA599" s="207"/>
      <c r="CB599" s="207"/>
      <c r="CC599" s="207"/>
      <c r="CD599" s="207"/>
      <c r="CE599" s="207"/>
      <c r="CF599" s="207"/>
      <c r="CG599" s="207"/>
      <c r="CH599" s="207"/>
      <c r="CI599" s="207"/>
      <c r="CJ599" s="207"/>
      <c r="CK599" s="207"/>
      <c r="CL599" s="207"/>
      <c r="CM599" s="207"/>
      <c r="CN599" s="207"/>
      <c r="CO599" s="207"/>
      <c r="CP599" s="207"/>
      <c r="CQ599" s="207"/>
      <c r="CR599" s="207"/>
      <c r="CS599" s="207"/>
      <c r="CT599" s="207"/>
      <c r="CU599" s="207"/>
      <c r="CV599" s="207"/>
      <c r="CW599" s="207"/>
      <c r="CX599" s="207"/>
      <c r="CY599" s="207"/>
      <c r="CZ599" s="207"/>
      <c r="DA599" s="207"/>
      <c r="DB599" s="207"/>
      <c r="DC599" s="207"/>
      <c r="DD599" s="207"/>
      <c r="DE599" s="207"/>
      <c r="DF599" s="207"/>
      <c r="DG599" s="207"/>
      <c r="DH599" s="207"/>
      <c r="DI599" s="207"/>
      <c r="DJ599" s="207"/>
      <c r="DK599" s="207"/>
      <c r="DL599" s="207"/>
      <c r="DM599" s="207"/>
      <c r="DN599" s="207"/>
      <c r="DO599" s="207"/>
      <c r="DP599" s="207"/>
      <c r="DQ599" s="207"/>
      <c r="DR599" s="207"/>
      <c r="DS599" s="207"/>
      <c r="DT599" s="207"/>
      <c r="DU599" s="207"/>
      <c r="DV599" s="207"/>
      <c r="DW599" s="207"/>
      <c r="DX599" s="207"/>
      <c r="DY599" s="207"/>
      <c r="DZ599" s="207"/>
      <c r="EA599" s="207"/>
      <c r="EB599" s="207"/>
      <c r="EC599" s="207"/>
      <c r="ED599" s="207"/>
      <c r="EE599" s="207"/>
      <c r="EF599" s="207"/>
      <c r="EG599" s="207"/>
      <c r="EH599" s="207"/>
      <c r="EI599" s="207"/>
      <c r="EJ599" s="207"/>
      <c r="EK599" s="207"/>
      <c r="EL599" s="207"/>
      <c r="EM599" s="207"/>
      <c r="EN599" s="207"/>
      <c r="EO599" s="207"/>
      <c r="EP599" s="207"/>
      <c r="EQ599" s="207"/>
      <c r="ER599" s="207"/>
      <c r="ES599" s="207"/>
      <c r="ET599" s="207"/>
      <c r="EU599" s="207"/>
      <c r="EV599" s="207"/>
      <c r="EW599" s="207"/>
      <c r="EX599" s="207"/>
      <c r="EY599" s="207"/>
      <c r="EZ599" s="207"/>
      <c r="FA599" s="207"/>
      <c r="FB599" s="207"/>
      <c r="FC599" s="207"/>
      <c r="FD599" s="207"/>
      <c r="FE599" s="207"/>
      <c r="FF599" s="207"/>
      <c r="FG599" s="207"/>
      <c r="FH599" s="207"/>
      <c r="FI599" s="207"/>
      <c r="FJ599" s="207"/>
      <c r="FK599" s="207"/>
      <c r="FL599" s="207"/>
      <c r="FM599" s="207"/>
      <c r="FN599" s="207"/>
      <c r="FO599" s="207"/>
      <c r="FP599" s="207"/>
      <c r="FQ599" s="207"/>
      <c r="FR599" s="207"/>
      <c r="FS599" s="207"/>
      <c r="FT599" s="207"/>
      <c r="FU599" s="207"/>
      <c r="FV599" s="207"/>
      <c r="FW599" s="207"/>
      <c r="FX599" s="207"/>
      <c r="FY599" s="207"/>
      <c r="FZ599" s="207"/>
      <c r="GA599" s="207"/>
      <c r="GB599" s="207"/>
      <c r="GC599" s="207"/>
      <c r="GD599" s="207"/>
      <c r="GE599" s="207"/>
      <c r="GF599" s="207"/>
      <c r="GG599" s="207"/>
      <c r="GH599" s="207"/>
      <c r="GI599" s="207"/>
      <c r="GJ599" s="207"/>
      <c r="GK599" s="207"/>
      <c r="GL599" s="207"/>
      <c r="GM599" s="207"/>
      <c r="GN599" s="207"/>
      <c r="GO599" s="207"/>
      <c r="GP599" s="207"/>
      <c r="GQ599" s="207"/>
      <c r="GR599" s="207"/>
      <c r="GS599" s="207"/>
      <c r="GT599" s="207"/>
      <c r="GU599" s="207"/>
      <c r="GV599" s="207"/>
      <c r="GW599" s="207"/>
      <c r="GX599" s="207"/>
      <c r="GY599" s="207"/>
      <c r="GZ599" s="207"/>
      <c r="HA599" s="207"/>
      <c r="HB599" s="207"/>
      <c r="HC599" s="207"/>
      <c r="HD599" s="207"/>
      <c r="HE599" s="207"/>
      <c r="HF599" s="207"/>
      <c r="HG599" s="207"/>
      <c r="HH599" s="207"/>
      <c r="HI599" s="207"/>
      <c r="HJ599" s="207"/>
      <c r="HK599" s="207"/>
      <c r="HL599" s="207"/>
      <c r="HM599" s="207"/>
      <c r="HN599" s="207"/>
      <c r="HO599" s="207"/>
      <c r="HP599" s="207"/>
      <c r="HQ599" s="207"/>
      <c r="HR599" s="207"/>
      <c r="HS599" s="207"/>
      <c r="HT599" s="207"/>
      <c r="HU599" s="207"/>
      <c r="HV599" s="207"/>
      <c r="HW599" s="207"/>
      <c r="HX599" s="207"/>
      <c r="HY599" s="207"/>
      <c r="HZ599" s="207"/>
      <c r="IA599" s="207"/>
      <c r="IB599" s="207"/>
      <c r="IC599" s="207"/>
      <c r="ID599" s="207"/>
      <c r="IE599" s="207"/>
      <c r="IF599" s="207"/>
      <c r="IG599" s="207"/>
      <c r="IH599" s="207"/>
      <c r="II599" s="207"/>
      <c r="IJ599" s="207"/>
      <c r="IK599" s="207"/>
      <c r="IL599" s="207"/>
      <c r="IM599" s="207"/>
      <c r="IN599" s="207"/>
      <c r="IO599" s="207"/>
      <c r="IP599" s="207"/>
      <c r="IQ599" s="207"/>
      <c r="IR599" s="207"/>
      <c r="IS599" s="207"/>
      <c r="IT599" s="207"/>
      <c r="IU599" s="207"/>
      <c r="IV599" s="207"/>
      <c r="IW599" s="207"/>
      <c r="IX599" s="207"/>
      <c r="IY599" s="207"/>
      <c r="IZ599" s="207"/>
      <c r="JA599" s="207"/>
      <c r="JB599" s="207"/>
      <c r="JC599" s="207"/>
      <c r="JD599" s="207"/>
      <c r="JE599" s="207"/>
      <c r="JF599" s="207"/>
    </row>
    <row r="600" spans="1:266" ht="29.25" x14ac:dyDescent="0.25">
      <c r="B600" s="207">
        <v>1</v>
      </c>
      <c r="C600" s="207" t="s">
        <v>712</v>
      </c>
      <c r="E600" s="463" t="s">
        <v>261</v>
      </c>
      <c r="F600" s="9"/>
      <c r="G600" s="9"/>
      <c r="H600" s="235"/>
      <c r="I600" s="516"/>
      <c r="J600" s="514">
        <f>J595</f>
        <v>36.985106382978728</v>
      </c>
      <c r="K600" s="516" t="e">
        <f t="shared" si="96"/>
        <v>#DIV/0!</v>
      </c>
      <c r="L600" s="2362"/>
      <c r="M600" s="2362"/>
      <c r="N600" s="143"/>
      <c r="O600" s="143"/>
      <c r="P600" s="143"/>
      <c r="Q600" s="143"/>
      <c r="R600" s="143"/>
      <c r="S600" s="143"/>
      <c r="T600" s="2299"/>
      <c r="U600" s="2299"/>
      <c r="V600" s="2299"/>
      <c r="W600" s="2299"/>
      <c r="X600" s="2252"/>
      <c r="Y600" s="2299"/>
      <c r="Z600" s="3088"/>
      <c r="AA600" s="2299"/>
      <c r="AB600" s="2299"/>
      <c r="AC600" s="3091"/>
      <c r="AD600" s="3091"/>
      <c r="AE600" s="2299"/>
      <c r="AF600" s="945"/>
      <c r="AG600" s="2253"/>
      <c r="AH600" s="2272"/>
      <c r="AI600" s="207"/>
      <c r="AJ600" s="207"/>
      <c r="AK600" s="207"/>
      <c r="AL600" s="207"/>
      <c r="AM600" s="207"/>
      <c r="AN600" s="207"/>
      <c r="AO600" s="207"/>
      <c r="AP600" s="207"/>
      <c r="AQ600" s="207"/>
      <c r="AR600" s="207"/>
      <c r="AS600" s="207"/>
      <c r="AT600" s="207"/>
      <c r="AU600" s="207"/>
      <c r="AV600" s="207"/>
      <c r="AW600" s="207"/>
      <c r="AX600" s="207"/>
      <c r="AY600" s="207"/>
      <c r="AZ600" s="207"/>
      <c r="BA600" s="207"/>
      <c r="BB600" s="207"/>
      <c r="BC600" s="207"/>
      <c r="BD600" s="207"/>
      <c r="BE600" s="207"/>
      <c r="BF600" s="207"/>
      <c r="BG600" s="207"/>
      <c r="BH600" s="207"/>
      <c r="BI600" s="207"/>
      <c r="BJ600" s="207"/>
      <c r="BK600" s="207"/>
      <c r="BL600" s="207"/>
      <c r="BM600" s="207"/>
      <c r="BN600" s="207"/>
      <c r="BO600" s="207"/>
      <c r="BP600" s="207"/>
      <c r="BQ600" s="207"/>
      <c r="BR600" s="207"/>
      <c r="BS600" s="207"/>
      <c r="BT600" s="207"/>
      <c r="BU600" s="207"/>
      <c r="BV600" s="207"/>
      <c r="BW600" s="207"/>
      <c r="BX600" s="207"/>
      <c r="BY600" s="207"/>
      <c r="BZ600" s="207"/>
      <c r="CA600" s="207"/>
      <c r="CB600" s="207"/>
      <c r="CC600" s="207"/>
      <c r="CD600" s="207"/>
      <c r="CE600" s="207"/>
      <c r="CF600" s="207"/>
      <c r="CG600" s="207"/>
      <c r="CH600" s="207"/>
      <c r="CI600" s="207"/>
      <c r="CJ600" s="207"/>
      <c r="CK600" s="207"/>
      <c r="CL600" s="207"/>
      <c r="CM600" s="207"/>
      <c r="CN600" s="207"/>
      <c r="CO600" s="207"/>
      <c r="CP600" s="207"/>
      <c r="CQ600" s="207"/>
      <c r="CR600" s="207"/>
      <c r="CS600" s="207"/>
      <c r="CT600" s="207"/>
      <c r="CU600" s="207"/>
      <c r="CV600" s="207"/>
      <c r="CW600" s="207"/>
      <c r="CX600" s="207"/>
      <c r="CY600" s="207"/>
      <c r="CZ600" s="207"/>
      <c r="DA600" s="207"/>
      <c r="DB600" s="207"/>
      <c r="DC600" s="207"/>
      <c r="DD600" s="207"/>
      <c r="DE600" s="207"/>
      <c r="DF600" s="207"/>
      <c r="DG600" s="207"/>
      <c r="DH600" s="207"/>
      <c r="DI600" s="207"/>
      <c r="DJ600" s="207"/>
      <c r="DK600" s="207"/>
      <c r="DL600" s="207"/>
      <c r="DM600" s="207"/>
      <c r="DN600" s="207"/>
      <c r="DO600" s="207"/>
      <c r="DP600" s="207"/>
      <c r="DQ600" s="207"/>
      <c r="DR600" s="207"/>
      <c r="DS600" s="207"/>
      <c r="DT600" s="207"/>
      <c r="DU600" s="207"/>
      <c r="DV600" s="207"/>
      <c r="DW600" s="207"/>
      <c r="DX600" s="207"/>
      <c r="DY600" s="207"/>
      <c r="DZ600" s="207"/>
      <c r="EA600" s="207"/>
      <c r="EB600" s="207"/>
      <c r="EC600" s="207"/>
      <c r="ED600" s="207"/>
      <c r="EE600" s="207"/>
      <c r="EF600" s="207"/>
      <c r="EG600" s="207"/>
      <c r="EH600" s="207"/>
      <c r="EI600" s="207"/>
      <c r="EJ600" s="207"/>
      <c r="EK600" s="207"/>
      <c r="EL600" s="207"/>
      <c r="EM600" s="207"/>
      <c r="EN600" s="207"/>
      <c r="EO600" s="207"/>
      <c r="EP600" s="207"/>
      <c r="EQ600" s="207"/>
      <c r="ER600" s="207"/>
      <c r="ES600" s="207"/>
      <c r="ET600" s="207"/>
      <c r="EU600" s="207"/>
      <c r="EV600" s="207"/>
      <c r="EW600" s="207"/>
      <c r="EX600" s="207"/>
      <c r="EY600" s="207"/>
      <c r="EZ600" s="207"/>
      <c r="FA600" s="207"/>
      <c r="FB600" s="207"/>
      <c r="FC600" s="207"/>
      <c r="FD600" s="207"/>
      <c r="FE600" s="207"/>
      <c r="FF600" s="207"/>
      <c r="FG600" s="207"/>
      <c r="FH600" s="207"/>
      <c r="FI600" s="207"/>
      <c r="FJ600" s="207"/>
      <c r="FK600" s="207"/>
      <c r="FL600" s="207"/>
      <c r="FM600" s="207"/>
      <c r="FN600" s="207"/>
      <c r="FO600" s="207"/>
      <c r="FP600" s="207"/>
      <c r="FQ600" s="207"/>
      <c r="FR600" s="207"/>
      <c r="FS600" s="207"/>
      <c r="FT600" s="207"/>
      <c r="FU600" s="207"/>
      <c r="FV600" s="207"/>
      <c r="FW600" s="207"/>
      <c r="FX600" s="207"/>
      <c r="FY600" s="207"/>
      <c r="FZ600" s="207"/>
      <c r="GA600" s="207"/>
      <c r="GB600" s="207"/>
      <c r="GC600" s="207"/>
      <c r="GD600" s="207"/>
      <c r="GE600" s="207"/>
      <c r="GF600" s="207"/>
      <c r="GG600" s="207"/>
      <c r="GH600" s="207"/>
      <c r="GI600" s="207"/>
      <c r="GJ600" s="207"/>
      <c r="GK600" s="207"/>
      <c r="GL600" s="207"/>
      <c r="GM600" s="207"/>
      <c r="GN600" s="207"/>
      <c r="GO600" s="207"/>
      <c r="GP600" s="207"/>
      <c r="GQ600" s="207"/>
      <c r="GR600" s="207"/>
      <c r="GS600" s="207"/>
      <c r="GT600" s="207"/>
      <c r="GU600" s="207"/>
      <c r="GV600" s="207"/>
      <c r="GW600" s="207"/>
      <c r="GX600" s="207"/>
      <c r="GY600" s="207"/>
      <c r="GZ600" s="207"/>
      <c r="HA600" s="207"/>
      <c r="HB600" s="207"/>
      <c r="HC600" s="207"/>
      <c r="HD600" s="207"/>
      <c r="HE600" s="207"/>
      <c r="HF600" s="207"/>
      <c r="HG600" s="207"/>
      <c r="HH600" s="207"/>
      <c r="HI600" s="207"/>
      <c r="HJ600" s="207"/>
      <c r="HK600" s="207"/>
      <c r="HL600" s="207"/>
      <c r="HM600" s="207"/>
      <c r="HN600" s="207"/>
      <c r="HO600" s="207"/>
      <c r="HP600" s="207"/>
      <c r="HQ600" s="207"/>
      <c r="HR600" s="207"/>
      <c r="HS600" s="207"/>
      <c r="HT600" s="207"/>
      <c r="HU600" s="207"/>
      <c r="HV600" s="207"/>
      <c r="HW600" s="207"/>
      <c r="HX600" s="207"/>
      <c r="HY600" s="207"/>
      <c r="HZ600" s="207"/>
      <c r="IA600" s="207"/>
      <c r="IB600" s="207"/>
      <c r="IC600" s="207"/>
      <c r="ID600" s="207"/>
      <c r="IE600" s="207"/>
      <c r="IF600" s="207"/>
      <c r="IG600" s="207"/>
      <c r="IH600" s="207"/>
      <c r="II600" s="207"/>
      <c r="IJ600" s="207"/>
      <c r="IK600" s="207"/>
      <c r="IL600" s="207"/>
      <c r="IM600" s="207"/>
      <c r="IN600" s="207"/>
      <c r="IO600" s="207"/>
      <c r="IP600" s="207"/>
      <c r="IQ600" s="207"/>
      <c r="IR600" s="207"/>
      <c r="IS600" s="207"/>
      <c r="IT600" s="207"/>
      <c r="IU600" s="207"/>
      <c r="IV600" s="207"/>
      <c r="IW600" s="207"/>
      <c r="IX600" s="207"/>
      <c r="IY600" s="207"/>
      <c r="IZ600" s="207"/>
      <c r="JA600" s="207"/>
      <c r="JB600" s="207"/>
      <c r="JC600" s="207"/>
      <c r="JD600" s="207"/>
      <c r="JE600" s="207"/>
      <c r="JF600" s="207"/>
    </row>
    <row r="601" spans="1:266" x14ac:dyDescent="0.25">
      <c r="B601" s="207">
        <v>1</v>
      </c>
      <c r="C601" s="207" t="s">
        <v>712</v>
      </c>
      <c r="E601" s="464" t="s">
        <v>134</v>
      </c>
      <c r="F601" s="4"/>
      <c r="G601" s="4"/>
      <c r="H601" s="235"/>
      <c r="I601" s="730"/>
      <c r="J601" s="730">
        <f>J599+J597/4.2+J598/4.2</f>
        <v>88.7061904761905</v>
      </c>
      <c r="K601" s="730" t="e">
        <f t="shared" si="96"/>
        <v>#DIV/0!</v>
      </c>
      <c r="L601" s="2382"/>
      <c r="M601" s="2382"/>
      <c r="N601" s="2361"/>
      <c r="O601" s="2361"/>
      <c r="P601" s="2361"/>
      <c r="Q601" s="2361"/>
      <c r="R601" s="2361"/>
      <c r="S601" s="2361"/>
      <c r="T601" s="361"/>
      <c r="U601" s="361"/>
      <c r="V601" s="361"/>
      <c r="W601" s="361"/>
      <c r="X601" s="2246">
        <f t="shared" ref="X601:AE601" si="97">X592</f>
        <v>0</v>
      </c>
      <c r="Y601" s="2257">
        <f t="shared" ref="Y601:Y602" si="98">AE601-AD601-Z601</f>
        <v>120.57897</v>
      </c>
      <c r="Z601" s="1110">
        <f t="shared" si="97"/>
        <v>0</v>
      </c>
      <c r="AA601" s="361">
        <f t="shared" si="97"/>
        <v>0</v>
      </c>
      <c r="AB601" s="361">
        <f t="shared" si="97"/>
        <v>120.57897</v>
      </c>
      <c r="AC601" s="3087">
        <f t="shared" si="97"/>
        <v>0</v>
      </c>
      <c r="AD601" s="3087">
        <f t="shared" si="97"/>
        <v>0</v>
      </c>
      <c r="AE601" s="361">
        <f t="shared" si="97"/>
        <v>120.57897</v>
      </c>
      <c r="AF601" s="912"/>
      <c r="AG601" s="2247"/>
      <c r="AH601" s="2272"/>
      <c r="AI601" s="207"/>
      <c r="AJ601" s="207"/>
      <c r="AK601" s="207"/>
      <c r="AL601" s="207"/>
      <c r="AM601" s="207"/>
      <c r="AN601" s="207"/>
      <c r="AO601" s="207"/>
      <c r="AP601" s="207"/>
      <c r="AQ601" s="207"/>
      <c r="AR601" s="207"/>
      <c r="AS601" s="207"/>
      <c r="AT601" s="207"/>
      <c r="AU601" s="207"/>
      <c r="AV601" s="207"/>
      <c r="AW601" s="207"/>
      <c r="AX601" s="207"/>
      <c r="AY601" s="207"/>
      <c r="AZ601" s="207"/>
      <c r="BA601" s="207"/>
      <c r="BB601" s="207"/>
      <c r="BC601" s="207"/>
      <c r="BD601" s="207"/>
      <c r="BE601" s="207"/>
      <c r="BF601" s="207"/>
      <c r="BG601" s="207"/>
      <c r="BH601" s="207"/>
      <c r="BI601" s="207"/>
      <c r="BJ601" s="207"/>
      <c r="BK601" s="207"/>
      <c r="BL601" s="207"/>
      <c r="BM601" s="207"/>
      <c r="BN601" s="207"/>
      <c r="BO601" s="207"/>
      <c r="BP601" s="207"/>
      <c r="BQ601" s="207"/>
      <c r="BR601" s="207"/>
      <c r="BS601" s="207"/>
      <c r="BT601" s="207"/>
      <c r="BU601" s="207"/>
      <c r="BV601" s="207"/>
      <c r="BW601" s="207"/>
      <c r="BX601" s="207"/>
      <c r="BY601" s="207"/>
      <c r="BZ601" s="207"/>
      <c r="CA601" s="207"/>
      <c r="CB601" s="207"/>
      <c r="CC601" s="207"/>
      <c r="CD601" s="207"/>
      <c r="CE601" s="207"/>
      <c r="CF601" s="207"/>
      <c r="CG601" s="207"/>
      <c r="CH601" s="207"/>
      <c r="CI601" s="207"/>
      <c r="CJ601" s="207"/>
      <c r="CK601" s="207"/>
      <c r="CL601" s="207"/>
      <c r="CM601" s="207"/>
      <c r="CN601" s="207"/>
      <c r="CO601" s="207"/>
      <c r="CP601" s="207"/>
      <c r="CQ601" s="207"/>
      <c r="CR601" s="207"/>
      <c r="CS601" s="207"/>
      <c r="CT601" s="207"/>
      <c r="CU601" s="207"/>
      <c r="CV601" s="207"/>
      <c r="CW601" s="207"/>
      <c r="CX601" s="207"/>
      <c r="CY601" s="207"/>
      <c r="CZ601" s="207"/>
      <c r="DA601" s="207"/>
      <c r="DB601" s="207"/>
      <c r="DC601" s="207"/>
      <c r="DD601" s="207"/>
      <c r="DE601" s="207"/>
      <c r="DF601" s="207"/>
      <c r="DG601" s="207"/>
      <c r="DH601" s="207"/>
      <c r="DI601" s="207"/>
      <c r="DJ601" s="207"/>
      <c r="DK601" s="207"/>
      <c r="DL601" s="207"/>
      <c r="DM601" s="207"/>
      <c r="DN601" s="207"/>
      <c r="DO601" s="207"/>
      <c r="DP601" s="207"/>
      <c r="DQ601" s="207"/>
      <c r="DR601" s="207"/>
      <c r="DS601" s="207"/>
      <c r="DT601" s="207"/>
      <c r="DU601" s="207"/>
      <c r="DV601" s="207"/>
      <c r="DW601" s="207"/>
      <c r="DX601" s="207"/>
      <c r="DY601" s="207"/>
      <c r="DZ601" s="207"/>
      <c r="EA601" s="207"/>
      <c r="EB601" s="207"/>
      <c r="EC601" s="207"/>
      <c r="ED601" s="207"/>
      <c r="EE601" s="207"/>
      <c r="EF601" s="207"/>
      <c r="EG601" s="207"/>
      <c r="EH601" s="207"/>
      <c r="EI601" s="207"/>
      <c r="EJ601" s="207"/>
      <c r="EK601" s="207"/>
      <c r="EL601" s="207"/>
      <c r="EM601" s="207"/>
      <c r="EN601" s="207"/>
      <c r="EO601" s="207"/>
      <c r="EP601" s="207"/>
      <c r="EQ601" s="207"/>
      <c r="ER601" s="207"/>
      <c r="ES601" s="207"/>
      <c r="ET601" s="207"/>
      <c r="EU601" s="207"/>
      <c r="EV601" s="207"/>
      <c r="EW601" s="207"/>
      <c r="EX601" s="207"/>
      <c r="EY601" s="207"/>
      <c r="EZ601" s="207"/>
      <c r="FA601" s="207"/>
      <c r="FB601" s="207"/>
      <c r="FC601" s="207"/>
      <c r="FD601" s="207"/>
      <c r="FE601" s="207"/>
      <c r="FF601" s="207"/>
      <c r="FG601" s="207"/>
      <c r="FH601" s="207"/>
      <c r="FI601" s="207"/>
      <c r="FJ601" s="207"/>
      <c r="FK601" s="207"/>
      <c r="FL601" s="207"/>
      <c r="FM601" s="207"/>
      <c r="FN601" s="207"/>
      <c r="FO601" s="207"/>
      <c r="FP601" s="207"/>
      <c r="FQ601" s="207"/>
      <c r="FR601" s="207"/>
      <c r="FS601" s="207"/>
      <c r="FT601" s="207"/>
      <c r="FU601" s="207"/>
      <c r="FV601" s="207"/>
      <c r="FW601" s="207"/>
      <c r="FX601" s="207"/>
      <c r="FY601" s="207"/>
      <c r="FZ601" s="207"/>
      <c r="GA601" s="207"/>
      <c r="GB601" s="207"/>
      <c r="GC601" s="207"/>
      <c r="GD601" s="207"/>
      <c r="GE601" s="207"/>
      <c r="GF601" s="207"/>
      <c r="GG601" s="207"/>
      <c r="GH601" s="207"/>
      <c r="GI601" s="207"/>
      <c r="GJ601" s="207"/>
      <c r="GK601" s="207"/>
      <c r="GL601" s="207"/>
      <c r="GM601" s="207"/>
      <c r="GN601" s="207"/>
      <c r="GO601" s="207"/>
      <c r="GP601" s="207"/>
      <c r="GQ601" s="207"/>
      <c r="GR601" s="207"/>
      <c r="GS601" s="207"/>
      <c r="GT601" s="207"/>
      <c r="GU601" s="207"/>
      <c r="GV601" s="207"/>
      <c r="GW601" s="207"/>
      <c r="GX601" s="207"/>
      <c r="GY601" s="207"/>
      <c r="GZ601" s="207"/>
      <c r="HA601" s="207"/>
      <c r="HB601" s="207"/>
      <c r="HC601" s="207"/>
      <c r="HD601" s="207"/>
      <c r="HE601" s="207"/>
      <c r="HF601" s="207"/>
      <c r="HG601" s="207"/>
      <c r="HH601" s="207"/>
      <c r="HI601" s="207"/>
      <c r="HJ601" s="207"/>
      <c r="HK601" s="207"/>
      <c r="HL601" s="207"/>
      <c r="HM601" s="207"/>
      <c r="HN601" s="207"/>
      <c r="HO601" s="207"/>
      <c r="HP601" s="207"/>
      <c r="HQ601" s="207"/>
      <c r="HR601" s="207"/>
      <c r="HS601" s="207"/>
      <c r="HT601" s="207"/>
      <c r="HU601" s="207"/>
      <c r="HV601" s="207"/>
      <c r="HW601" s="207"/>
      <c r="HX601" s="207"/>
      <c r="HY601" s="207"/>
      <c r="HZ601" s="207"/>
      <c r="IA601" s="207"/>
      <c r="IB601" s="207"/>
      <c r="IC601" s="207"/>
      <c r="ID601" s="207"/>
      <c r="IE601" s="207"/>
      <c r="IF601" s="207"/>
      <c r="IG601" s="207"/>
      <c r="IH601" s="207"/>
      <c r="II601" s="207"/>
      <c r="IJ601" s="207"/>
      <c r="IK601" s="207"/>
      <c r="IL601" s="207"/>
      <c r="IM601" s="207"/>
      <c r="IN601" s="207"/>
      <c r="IO601" s="207"/>
      <c r="IP601" s="207"/>
      <c r="IQ601" s="207"/>
      <c r="IR601" s="207"/>
      <c r="IS601" s="207"/>
      <c r="IT601" s="207"/>
      <c r="IU601" s="207"/>
      <c r="IV601" s="207"/>
      <c r="IW601" s="207"/>
      <c r="IX601" s="207"/>
      <c r="IY601" s="207"/>
      <c r="IZ601" s="207"/>
      <c r="JA601" s="207"/>
      <c r="JB601" s="207"/>
      <c r="JC601" s="207"/>
      <c r="JD601" s="207"/>
      <c r="JE601" s="207"/>
      <c r="JF601" s="207"/>
    </row>
    <row r="602" spans="1:266" x14ac:dyDescent="0.25">
      <c r="B602" s="207">
        <v>1</v>
      </c>
      <c r="C602" s="207" t="s">
        <v>712</v>
      </c>
      <c r="E602" s="2393" t="s">
        <v>277</v>
      </c>
      <c r="F602" s="2393"/>
      <c r="G602" s="2393"/>
      <c r="H602" s="2415"/>
      <c r="I602" s="2397"/>
      <c r="J602" s="2397"/>
      <c r="K602" s="2397"/>
      <c r="L602" s="2396"/>
      <c r="M602" s="2396"/>
      <c r="N602" s="2397"/>
      <c r="O602" s="2397"/>
      <c r="P602" s="2397"/>
      <c r="Q602" s="2397"/>
      <c r="R602" s="2397"/>
      <c r="S602" s="2397"/>
      <c r="T602" s="2398"/>
      <c r="U602" s="2398"/>
      <c r="V602" s="2398"/>
      <c r="W602" s="2398"/>
      <c r="X602" s="856">
        <f>X601</f>
        <v>0</v>
      </c>
      <c r="Y602" s="2257">
        <f t="shared" si="98"/>
        <v>120.57897</v>
      </c>
      <c r="Z602" s="3100">
        <f>Z601</f>
        <v>0</v>
      </c>
      <c r="AA602" s="2398">
        <f>AA601</f>
        <v>0</v>
      </c>
      <c r="AB602" s="2398">
        <f>AB601</f>
        <v>120.57897</v>
      </c>
      <c r="AC602" s="3101"/>
      <c r="AD602" s="3101">
        <f>AD601</f>
        <v>0</v>
      </c>
      <c r="AE602" s="2398">
        <f>AE601</f>
        <v>120.57897</v>
      </c>
      <c r="AF602" s="2416"/>
      <c r="AG602" s="2401">
        <f>AG601</f>
        <v>0</v>
      </c>
      <c r="AH602" s="2272"/>
      <c r="AI602" s="207"/>
      <c r="AJ602" s="207"/>
      <c r="AK602" s="207"/>
      <c r="AL602" s="207"/>
      <c r="AM602" s="207"/>
      <c r="AN602" s="207"/>
      <c r="AO602" s="207"/>
      <c r="AP602" s="207"/>
      <c r="AQ602" s="207"/>
      <c r="AR602" s="207"/>
      <c r="AS602" s="207"/>
      <c r="AT602" s="207"/>
      <c r="AU602" s="207"/>
      <c r="AV602" s="207"/>
      <c r="AW602" s="207"/>
      <c r="AX602" s="207"/>
      <c r="AY602" s="207"/>
      <c r="AZ602" s="207"/>
      <c r="BA602" s="207"/>
      <c r="BB602" s="207"/>
      <c r="BC602" s="207"/>
      <c r="BD602" s="207"/>
      <c r="BE602" s="207"/>
      <c r="BF602" s="207"/>
      <c r="BG602" s="207"/>
      <c r="BH602" s="207"/>
      <c r="BI602" s="207"/>
      <c r="BJ602" s="207"/>
      <c r="BK602" s="207"/>
      <c r="BL602" s="207"/>
      <c r="BM602" s="207"/>
      <c r="BN602" s="207"/>
      <c r="BO602" s="207"/>
      <c r="BP602" s="207"/>
      <c r="BQ602" s="207"/>
      <c r="BR602" s="207"/>
      <c r="BS602" s="207"/>
      <c r="BT602" s="207"/>
      <c r="BU602" s="207"/>
      <c r="BV602" s="207"/>
      <c r="BW602" s="207"/>
      <c r="BX602" s="207"/>
      <c r="BY602" s="207"/>
      <c r="BZ602" s="207"/>
      <c r="CA602" s="207"/>
      <c r="CB602" s="207"/>
      <c r="CC602" s="207"/>
      <c r="CD602" s="207"/>
      <c r="CE602" s="207"/>
      <c r="CF602" s="207"/>
      <c r="CG602" s="207"/>
      <c r="CH602" s="207"/>
      <c r="CI602" s="207"/>
      <c r="CJ602" s="207"/>
      <c r="CK602" s="207"/>
      <c r="CL602" s="207"/>
      <c r="CM602" s="207"/>
      <c r="CN602" s="207"/>
      <c r="CO602" s="207"/>
      <c r="CP602" s="207"/>
      <c r="CQ602" s="207"/>
      <c r="CR602" s="207"/>
      <c r="CS602" s="207"/>
      <c r="CT602" s="207"/>
      <c r="CU602" s="207"/>
      <c r="CV602" s="207"/>
      <c r="CW602" s="207"/>
      <c r="CX602" s="207"/>
      <c r="CY602" s="207"/>
      <c r="CZ602" s="207"/>
      <c r="DA602" s="207"/>
      <c r="DB602" s="207"/>
      <c r="DC602" s="207"/>
      <c r="DD602" s="207"/>
      <c r="DE602" s="207"/>
      <c r="DF602" s="207"/>
      <c r="DG602" s="207"/>
      <c r="DH602" s="207"/>
      <c r="DI602" s="207"/>
      <c r="DJ602" s="207"/>
      <c r="DK602" s="207"/>
      <c r="DL602" s="207"/>
      <c r="DM602" s="207"/>
      <c r="DN602" s="207"/>
      <c r="DO602" s="207"/>
      <c r="DP602" s="207"/>
      <c r="DQ602" s="207"/>
      <c r="DR602" s="207"/>
      <c r="DS602" s="207"/>
      <c r="DT602" s="207"/>
      <c r="DU602" s="207"/>
      <c r="DV602" s="207"/>
      <c r="DW602" s="207"/>
      <c r="DX602" s="207"/>
      <c r="DY602" s="207"/>
      <c r="DZ602" s="207"/>
      <c r="EA602" s="207"/>
      <c r="EB602" s="207"/>
      <c r="EC602" s="207"/>
      <c r="ED602" s="207"/>
      <c r="EE602" s="207"/>
      <c r="EF602" s="207"/>
      <c r="EG602" s="207"/>
      <c r="EH602" s="207"/>
      <c r="EI602" s="207"/>
      <c r="EJ602" s="207"/>
      <c r="EK602" s="207"/>
      <c r="EL602" s="207"/>
      <c r="EM602" s="207"/>
      <c r="EN602" s="207"/>
      <c r="EO602" s="207"/>
      <c r="EP602" s="207"/>
      <c r="EQ602" s="207"/>
      <c r="ER602" s="207"/>
      <c r="ES602" s="207"/>
      <c r="ET602" s="207"/>
      <c r="EU602" s="207"/>
      <c r="EV602" s="207"/>
      <c r="EW602" s="207"/>
      <c r="EX602" s="207"/>
      <c r="EY602" s="207"/>
      <c r="EZ602" s="207"/>
      <c r="FA602" s="207"/>
      <c r="FB602" s="207"/>
      <c r="FC602" s="207"/>
      <c r="FD602" s="207"/>
      <c r="FE602" s="207"/>
      <c r="FF602" s="207"/>
      <c r="FG602" s="207"/>
      <c r="FH602" s="207"/>
      <c r="FI602" s="207"/>
      <c r="FJ602" s="207"/>
      <c r="FK602" s="207"/>
      <c r="FL602" s="207"/>
      <c r="FM602" s="207"/>
      <c r="FN602" s="207"/>
      <c r="FO602" s="207"/>
      <c r="FP602" s="207"/>
      <c r="FQ602" s="207"/>
      <c r="FR602" s="207"/>
      <c r="FS602" s="207"/>
      <c r="FT602" s="207"/>
      <c r="FU602" s="207"/>
      <c r="FV602" s="207"/>
      <c r="FW602" s="207"/>
      <c r="FX602" s="207"/>
      <c r="FY602" s="207"/>
      <c r="FZ602" s="207"/>
      <c r="GA602" s="207"/>
      <c r="GB602" s="207"/>
      <c r="GC602" s="207"/>
      <c r="GD602" s="207"/>
      <c r="GE602" s="207"/>
      <c r="GF602" s="207"/>
      <c r="GG602" s="207"/>
      <c r="GH602" s="207"/>
      <c r="GI602" s="207"/>
      <c r="GJ602" s="207"/>
      <c r="GK602" s="207"/>
      <c r="GL602" s="207"/>
      <c r="GM602" s="207"/>
      <c r="GN602" s="207"/>
      <c r="GO602" s="207"/>
      <c r="GP602" s="207"/>
      <c r="GQ602" s="207"/>
      <c r="GR602" s="207"/>
      <c r="GS602" s="207"/>
      <c r="GT602" s="207"/>
      <c r="GU602" s="207"/>
      <c r="GV602" s="207"/>
      <c r="GW602" s="207"/>
      <c r="GX602" s="207"/>
      <c r="GY602" s="207"/>
      <c r="GZ602" s="207"/>
      <c r="HA602" s="207"/>
      <c r="HB602" s="207"/>
      <c r="HC602" s="207"/>
      <c r="HD602" s="207"/>
      <c r="HE602" s="207"/>
      <c r="HF602" s="207"/>
      <c r="HG602" s="207"/>
      <c r="HH602" s="207"/>
      <c r="HI602" s="207"/>
      <c r="HJ602" s="207"/>
      <c r="HK602" s="207"/>
      <c r="HL602" s="207"/>
      <c r="HM602" s="207"/>
      <c r="HN602" s="207"/>
      <c r="HO602" s="207"/>
      <c r="HP602" s="207"/>
      <c r="HQ602" s="207"/>
      <c r="HR602" s="207"/>
      <c r="HS602" s="207"/>
      <c r="HT602" s="207"/>
      <c r="HU602" s="207"/>
      <c r="HV602" s="207"/>
      <c r="HW602" s="207"/>
      <c r="HX602" s="207"/>
      <c r="HY602" s="207"/>
      <c r="HZ602" s="207"/>
      <c r="IA602" s="207"/>
      <c r="IB602" s="207"/>
      <c r="IC602" s="207"/>
      <c r="ID602" s="207"/>
      <c r="IE602" s="207"/>
      <c r="IF602" s="207"/>
      <c r="IG602" s="207"/>
      <c r="IH602" s="207"/>
      <c r="II602" s="207"/>
      <c r="IJ602" s="207"/>
      <c r="IK602" s="207"/>
      <c r="IL602" s="207"/>
      <c r="IM602" s="207"/>
      <c r="IN602" s="207"/>
      <c r="IO602" s="207"/>
      <c r="IP602" s="207"/>
      <c r="IQ602" s="207"/>
      <c r="IR602" s="207"/>
      <c r="IS602" s="207"/>
      <c r="IT602" s="207"/>
      <c r="IU602" s="207"/>
      <c r="IV602" s="207"/>
      <c r="IW602" s="207"/>
      <c r="IX602" s="207"/>
      <c r="IY602" s="207"/>
      <c r="IZ602" s="207"/>
      <c r="JA602" s="207"/>
      <c r="JB602" s="207"/>
      <c r="JC602" s="207"/>
      <c r="JD602" s="207"/>
      <c r="JE602" s="207"/>
      <c r="JF602" s="207"/>
    </row>
    <row r="603" spans="1:266" x14ac:dyDescent="0.25">
      <c r="A603" s="207">
        <v>1</v>
      </c>
      <c r="B603" s="207">
        <v>1</v>
      </c>
      <c r="E603" s="631"/>
      <c r="F603" s="631"/>
      <c r="G603" s="631"/>
      <c r="H603" s="2292"/>
      <c r="I603" s="2410"/>
      <c r="J603" s="2410"/>
      <c r="K603" s="2410"/>
      <c r="L603" s="2410"/>
      <c r="M603" s="2410"/>
      <c r="N603" s="2410"/>
      <c r="O603" s="2410"/>
      <c r="P603" s="2410"/>
      <c r="Q603" s="2410"/>
      <c r="R603" s="2410"/>
      <c r="S603" s="2410"/>
      <c r="T603" s="320"/>
      <c r="U603" s="320"/>
      <c r="V603" s="320"/>
      <c r="W603" s="320"/>
      <c r="X603" s="2294"/>
      <c r="Y603" s="320"/>
      <c r="Z603" s="759"/>
      <c r="AA603" s="320"/>
      <c r="AB603" s="320"/>
      <c r="AC603" s="3090"/>
      <c r="AD603" s="3090"/>
      <c r="AE603" s="320"/>
      <c r="AF603" s="2412"/>
      <c r="AG603" s="2296"/>
      <c r="AH603" s="3525"/>
      <c r="AI603" s="207"/>
      <c r="AJ603" s="207"/>
      <c r="AK603" s="207"/>
      <c r="AL603" s="207"/>
      <c r="AM603" s="207"/>
      <c r="AN603" s="207"/>
      <c r="AO603" s="207"/>
      <c r="AP603" s="207"/>
      <c r="AQ603" s="207"/>
      <c r="AR603" s="207"/>
      <c r="AS603" s="207"/>
      <c r="AT603" s="207"/>
      <c r="AU603" s="207"/>
      <c r="AV603" s="207"/>
      <c r="AW603" s="207"/>
      <c r="AX603" s="207"/>
      <c r="AY603" s="207"/>
      <c r="AZ603" s="207"/>
      <c r="BA603" s="207"/>
      <c r="BB603" s="207"/>
      <c r="BC603" s="207"/>
      <c r="BD603" s="207"/>
      <c r="BE603" s="207"/>
      <c r="BF603" s="207"/>
      <c r="BG603" s="207"/>
      <c r="BH603" s="207"/>
      <c r="BI603" s="207"/>
      <c r="BJ603" s="207"/>
      <c r="BK603" s="207"/>
      <c r="BL603" s="207"/>
      <c r="BM603" s="207"/>
      <c r="BN603" s="207"/>
      <c r="BO603" s="207"/>
      <c r="BP603" s="207"/>
      <c r="BQ603" s="207"/>
      <c r="BR603" s="207"/>
      <c r="BS603" s="207"/>
      <c r="BT603" s="207"/>
      <c r="BU603" s="207"/>
      <c r="BV603" s="207"/>
      <c r="BW603" s="207"/>
      <c r="BX603" s="207"/>
      <c r="BY603" s="207"/>
      <c r="BZ603" s="207"/>
      <c r="CA603" s="207"/>
      <c r="CB603" s="207"/>
      <c r="CC603" s="207"/>
      <c r="CD603" s="207"/>
      <c r="CE603" s="207"/>
      <c r="CF603" s="207"/>
      <c r="CG603" s="207"/>
      <c r="CH603" s="207"/>
      <c r="CI603" s="207"/>
      <c r="CJ603" s="207"/>
      <c r="CK603" s="207"/>
      <c r="CL603" s="207"/>
      <c r="CM603" s="207"/>
      <c r="CN603" s="207"/>
      <c r="CO603" s="207"/>
      <c r="CP603" s="207"/>
      <c r="CQ603" s="207"/>
      <c r="CR603" s="207"/>
      <c r="CS603" s="207"/>
      <c r="CT603" s="207"/>
      <c r="CU603" s="207"/>
      <c r="CV603" s="207"/>
      <c r="CW603" s="207"/>
      <c r="CX603" s="207"/>
      <c r="CY603" s="207"/>
      <c r="CZ603" s="207"/>
      <c r="DA603" s="207"/>
      <c r="DB603" s="207"/>
      <c r="DC603" s="207"/>
      <c r="DD603" s="207"/>
      <c r="DE603" s="207"/>
      <c r="DF603" s="207"/>
      <c r="DG603" s="207"/>
      <c r="DH603" s="207"/>
      <c r="DI603" s="207"/>
      <c r="DJ603" s="207"/>
      <c r="DK603" s="207"/>
      <c r="DL603" s="207"/>
      <c r="DM603" s="207"/>
      <c r="DN603" s="207"/>
      <c r="DO603" s="207"/>
      <c r="DP603" s="207"/>
      <c r="DQ603" s="207"/>
      <c r="DR603" s="207"/>
      <c r="DS603" s="207"/>
      <c r="DT603" s="207"/>
      <c r="DU603" s="207"/>
      <c r="DV603" s="207"/>
      <c r="DW603" s="207"/>
      <c r="DX603" s="207"/>
      <c r="DY603" s="207"/>
      <c r="DZ603" s="207"/>
      <c r="EA603" s="207"/>
      <c r="EB603" s="207"/>
      <c r="EC603" s="207"/>
      <c r="ED603" s="207"/>
      <c r="EE603" s="207"/>
      <c r="EF603" s="207"/>
      <c r="EG603" s="207"/>
      <c r="EH603" s="207"/>
      <c r="EI603" s="207"/>
      <c r="EJ603" s="207"/>
      <c r="EK603" s="207"/>
      <c r="EL603" s="207"/>
      <c r="EM603" s="207"/>
      <c r="EN603" s="207"/>
      <c r="EO603" s="207"/>
      <c r="EP603" s="207"/>
      <c r="EQ603" s="207"/>
      <c r="ER603" s="207"/>
      <c r="ES603" s="207"/>
      <c r="ET603" s="207"/>
      <c r="EU603" s="207"/>
      <c r="EV603" s="207"/>
      <c r="EW603" s="207"/>
      <c r="EX603" s="207"/>
      <c r="EY603" s="207"/>
      <c r="EZ603" s="207"/>
      <c r="FA603" s="207"/>
      <c r="FB603" s="207"/>
      <c r="FC603" s="207"/>
      <c r="FD603" s="207"/>
      <c r="FE603" s="207"/>
      <c r="FF603" s="207"/>
      <c r="FG603" s="207"/>
      <c r="FH603" s="207"/>
      <c r="FI603" s="207"/>
      <c r="FJ603" s="207"/>
      <c r="FK603" s="207"/>
      <c r="FL603" s="207"/>
      <c r="FM603" s="207"/>
      <c r="FN603" s="207"/>
      <c r="FO603" s="207"/>
      <c r="FP603" s="207"/>
      <c r="FQ603" s="207"/>
      <c r="FR603" s="207"/>
      <c r="FS603" s="207"/>
      <c r="FT603" s="207"/>
      <c r="FU603" s="207"/>
      <c r="FV603" s="207"/>
      <c r="FW603" s="207"/>
      <c r="FX603" s="207"/>
      <c r="FY603" s="207"/>
      <c r="FZ603" s="207"/>
      <c r="GA603" s="207"/>
      <c r="GB603" s="207"/>
      <c r="GC603" s="207"/>
      <c r="GD603" s="207"/>
      <c r="GE603" s="207"/>
      <c r="GF603" s="207"/>
      <c r="GG603" s="207"/>
      <c r="GH603" s="207"/>
      <c r="GI603" s="207"/>
      <c r="GJ603" s="207"/>
      <c r="GK603" s="207"/>
      <c r="GL603" s="207"/>
      <c r="GM603" s="207"/>
      <c r="GN603" s="207"/>
      <c r="GO603" s="207"/>
      <c r="GP603" s="207"/>
      <c r="GQ603" s="207"/>
      <c r="GR603" s="207"/>
      <c r="GS603" s="207"/>
      <c r="GT603" s="207"/>
      <c r="GU603" s="207"/>
      <c r="GV603" s="207"/>
      <c r="GW603" s="207"/>
      <c r="GX603" s="207"/>
      <c r="GY603" s="207"/>
      <c r="GZ603" s="207"/>
      <c r="HA603" s="207"/>
      <c r="HB603" s="207"/>
      <c r="HC603" s="207"/>
      <c r="HD603" s="207"/>
      <c r="HE603" s="207"/>
      <c r="HF603" s="207"/>
      <c r="HG603" s="207"/>
      <c r="HH603" s="207"/>
      <c r="HI603" s="207"/>
      <c r="HJ603" s="207"/>
      <c r="HK603" s="207"/>
      <c r="HL603" s="207"/>
      <c r="HM603" s="207"/>
      <c r="HN603" s="207"/>
      <c r="HO603" s="207"/>
      <c r="HP603" s="207"/>
      <c r="HQ603" s="207"/>
      <c r="HR603" s="207"/>
      <c r="HS603" s="207"/>
      <c r="HT603" s="207"/>
      <c r="HU603" s="207"/>
      <c r="HV603" s="207"/>
      <c r="HW603" s="207"/>
      <c r="HX603" s="207"/>
      <c r="HY603" s="207"/>
      <c r="HZ603" s="207"/>
      <c r="IA603" s="207"/>
      <c r="IB603" s="207"/>
      <c r="IC603" s="207"/>
      <c r="ID603" s="207"/>
      <c r="IE603" s="207"/>
      <c r="IF603" s="207"/>
      <c r="IG603" s="207"/>
      <c r="IH603" s="207"/>
      <c r="II603" s="207"/>
      <c r="IJ603" s="207"/>
      <c r="IK603" s="207"/>
      <c r="IL603" s="207"/>
      <c r="IM603" s="207"/>
      <c r="IN603" s="207"/>
      <c r="IO603" s="207"/>
      <c r="IP603" s="207"/>
      <c r="IQ603" s="207"/>
      <c r="IR603" s="207"/>
      <c r="IS603" s="207"/>
      <c r="IT603" s="207"/>
      <c r="IU603" s="207"/>
      <c r="IV603" s="207"/>
      <c r="IW603" s="207"/>
      <c r="IX603" s="207"/>
      <c r="IY603" s="207"/>
      <c r="IZ603" s="207"/>
      <c r="JA603" s="207"/>
      <c r="JB603" s="207"/>
      <c r="JC603" s="207"/>
      <c r="JD603" s="207"/>
      <c r="JE603" s="207"/>
      <c r="JF603" s="207"/>
    </row>
    <row r="604" spans="1:266" ht="63" x14ac:dyDescent="0.25">
      <c r="A604" s="207">
        <v>1</v>
      </c>
      <c r="B604" s="207">
        <v>1</v>
      </c>
      <c r="C604" s="207" t="s">
        <v>773</v>
      </c>
      <c r="E604" s="1836" t="s">
        <v>613</v>
      </c>
      <c r="F604" s="1062"/>
      <c r="G604" s="1172"/>
      <c r="H604" s="2360"/>
      <c r="I604" s="2361"/>
      <c r="J604" s="2361"/>
      <c r="K604" s="2361"/>
      <c r="L604" s="2362"/>
      <c r="M604" s="2362"/>
      <c r="N604" s="143"/>
      <c r="O604" s="143"/>
      <c r="P604" s="143"/>
      <c r="Q604" s="143"/>
      <c r="R604" s="143"/>
      <c r="S604" s="143"/>
      <c r="T604" s="2299"/>
      <c r="U604" s="2299"/>
      <c r="V604" s="2299"/>
      <c r="W604" s="2299"/>
      <c r="X604" s="2252"/>
      <c r="Y604" s="2299"/>
      <c r="Z604" s="3088"/>
      <c r="AA604" s="2299"/>
      <c r="AB604" s="2299"/>
      <c r="AC604" s="3091"/>
      <c r="AD604" s="3091"/>
      <c r="AE604" s="2299"/>
      <c r="AF604" s="2363"/>
      <c r="AG604" s="2253"/>
      <c r="AH604" s="2272"/>
      <c r="AI604" s="207"/>
      <c r="AJ604" s="207"/>
      <c r="AK604" s="207"/>
      <c r="AL604" s="207"/>
      <c r="AM604" s="207"/>
      <c r="AN604" s="207"/>
      <c r="AO604" s="207"/>
      <c r="AP604" s="207"/>
      <c r="AQ604" s="207"/>
      <c r="AR604" s="207"/>
      <c r="AS604" s="207"/>
      <c r="AT604" s="207"/>
      <c r="AU604" s="207"/>
      <c r="AV604" s="207"/>
      <c r="AW604" s="207"/>
      <c r="AX604" s="207"/>
      <c r="AY604" s="207"/>
      <c r="AZ604" s="207"/>
      <c r="BA604" s="207"/>
      <c r="BB604" s="207"/>
      <c r="BC604" s="207"/>
      <c r="BD604" s="207"/>
      <c r="BE604" s="207"/>
      <c r="BF604" s="207"/>
      <c r="BG604" s="207"/>
      <c r="BH604" s="207"/>
      <c r="BI604" s="207"/>
      <c r="BJ604" s="207"/>
      <c r="BK604" s="207"/>
      <c r="BL604" s="207"/>
      <c r="BM604" s="207"/>
      <c r="BN604" s="207"/>
      <c r="BO604" s="207"/>
      <c r="BP604" s="207"/>
      <c r="BQ604" s="207"/>
      <c r="BR604" s="207"/>
      <c r="BS604" s="207"/>
      <c r="BT604" s="207"/>
      <c r="BU604" s="207"/>
      <c r="BV604" s="207"/>
      <c r="BW604" s="207"/>
      <c r="BX604" s="207"/>
      <c r="BY604" s="207"/>
      <c r="BZ604" s="207"/>
      <c r="CA604" s="207"/>
      <c r="CB604" s="207"/>
      <c r="CC604" s="207"/>
      <c r="CD604" s="207"/>
      <c r="CE604" s="207"/>
      <c r="CF604" s="207"/>
      <c r="CG604" s="207"/>
      <c r="CH604" s="207"/>
      <c r="CI604" s="207"/>
      <c r="CJ604" s="207"/>
      <c r="CK604" s="207"/>
      <c r="CL604" s="207"/>
      <c r="CM604" s="207"/>
      <c r="CN604" s="207"/>
      <c r="CO604" s="207"/>
      <c r="CP604" s="207"/>
      <c r="CQ604" s="207"/>
      <c r="CR604" s="207"/>
      <c r="CS604" s="207"/>
      <c r="CT604" s="207"/>
      <c r="CU604" s="207"/>
      <c r="CV604" s="207"/>
      <c r="CW604" s="207"/>
      <c r="CX604" s="207"/>
      <c r="CY604" s="207"/>
      <c r="CZ604" s="207"/>
      <c r="DA604" s="207"/>
      <c r="DB604" s="207"/>
      <c r="DC604" s="207"/>
      <c r="DD604" s="207"/>
      <c r="DE604" s="207"/>
      <c r="DF604" s="207"/>
      <c r="DG604" s="207"/>
      <c r="DH604" s="207"/>
      <c r="DI604" s="207"/>
      <c r="DJ604" s="207"/>
      <c r="DK604" s="207"/>
      <c r="DL604" s="207"/>
      <c r="DM604" s="207"/>
      <c r="DN604" s="207"/>
      <c r="DO604" s="207"/>
      <c r="DP604" s="207"/>
      <c r="DQ604" s="207"/>
      <c r="DR604" s="207"/>
      <c r="DS604" s="207"/>
      <c r="DT604" s="207"/>
      <c r="DU604" s="207"/>
      <c r="DV604" s="207"/>
      <c r="DW604" s="207"/>
      <c r="DX604" s="207"/>
      <c r="DY604" s="207"/>
      <c r="DZ604" s="207"/>
      <c r="EA604" s="207"/>
      <c r="EB604" s="207"/>
      <c r="EC604" s="207"/>
      <c r="ED604" s="207"/>
      <c r="EE604" s="207"/>
      <c r="EF604" s="207"/>
      <c r="EG604" s="207"/>
      <c r="EH604" s="207"/>
      <c r="EI604" s="207"/>
      <c r="EJ604" s="207"/>
      <c r="EK604" s="207"/>
      <c r="EL604" s="207"/>
      <c r="EM604" s="207"/>
      <c r="EN604" s="207"/>
      <c r="EO604" s="207"/>
      <c r="EP604" s="207"/>
      <c r="EQ604" s="207"/>
      <c r="ER604" s="207"/>
      <c r="ES604" s="207"/>
      <c r="ET604" s="207"/>
      <c r="EU604" s="207"/>
      <c r="EV604" s="207"/>
      <c r="EW604" s="207"/>
      <c r="EX604" s="207"/>
      <c r="EY604" s="207"/>
      <c r="EZ604" s="207"/>
      <c r="FA604" s="207"/>
      <c r="FB604" s="207"/>
      <c r="FC604" s="207"/>
      <c r="FD604" s="207"/>
      <c r="FE604" s="207"/>
      <c r="FF604" s="207"/>
      <c r="FG604" s="207"/>
      <c r="FH604" s="207"/>
      <c r="FI604" s="207"/>
      <c r="FJ604" s="207"/>
      <c r="FK604" s="207"/>
      <c r="FL604" s="207"/>
      <c r="FM604" s="207"/>
      <c r="FN604" s="207"/>
      <c r="FO604" s="207"/>
      <c r="FP604" s="207"/>
      <c r="FQ604" s="207"/>
      <c r="FR604" s="207"/>
      <c r="FS604" s="207"/>
      <c r="FT604" s="207"/>
      <c r="FU604" s="207"/>
      <c r="FV604" s="207"/>
      <c r="FW604" s="207"/>
      <c r="FX604" s="207"/>
      <c r="FY604" s="207"/>
      <c r="FZ604" s="207"/>
      <c r="GA604" s="207"/>
      <c r="GB604" s="207"/>
      <c r="GC604" s="207"/>
      <c r="GD604" s="207"/>
      <c r="GE604" s="207"/>
      <c r="GF604" s="207"/>
      <c r="GG604" s="207"/>
      <c r="GH604" s="207"/>
      <c r="GI604" s="207"/>
      <c r="GJ604" s="207"/>
      <c r="GK604" s="207"/>
      <c r="GL604" s="207"/>
      <c r="GM604" s="207"/>
      <c r="GN604" s="207"/>
      <c r="GO604" s="207"/>
      <c r="GP604" s="207"/>
      <c r="GQ604" s="207"/>
      <c r="GR604" s="207"/>
      <c r="GS604" s="207"/>
      <c r="GT604" s="207"/>
      <c r="GU604" s="207"/>
      <c r="GV604" s="207"/>
      <c r="GW604" s="207"/>
      <c r="GX604" s="207"/>
      <c r="GY604" s="207"/>
      <c r="GZ604" s="207"/>
      <c r="HA604" s="207"/>
      <c r="HB604" s="207"/>
      <c r="HC604" s="207"/>
      <c r="HD604" s="207"/>
      <c r="HE604" s="207"/>
      <c r="HF604" s="207"/>
      <c r="HG604" s="207"/>
      <c r="HH604" s="207"/>
      <c r="HI604" s="207"/>
      <c r="HJ604" s="207"/>
      <c r="HK604" s="207"/>
      <c r="HL604" s="207"/>
      <c r="HM604" s="207"/>
      <c r="HN604" s="207"/>
      <c r="HO604" s="207"/>
      <c r="HP604" s="207"/>
      <c r="HQ604" s="207"/>
      <c r="HR604" s="207"/>
      <c r="HS604" s="207"/>
      <c r="HT604" s="207"/>
      <c r="HU604" s="207"/>
      <c r="HV604" s="207"/>
      <c r="HW604" s="207"/>
      <c r="HX604" s="207"/>
      <c r="HY604" s="207"/>
      <c r="HZ604" s="207"/>
      <c r="IA604" s="207"/>
      <c r="IB604" s="207"/>
      <c r="IC604" s="207"/>
      <c r="ID604" s="207"/>
      <c r="IE604" s="207"/>
      <c r="IF604" s="207"/>
      <c r="IG604" s="207"/>
      <c r="IH604" s="207"/>
      <c r="II604" s="207"/>
      <c r="IJ604" s="207"/>
      <c r="IK604" s="207"/>
      <c r="IL604" s="207"/>
      <c r="IM604" s="207"/>
      <c r="IN604" s="207"/>
      <c r="IO604" s="207"/>
      <c r="IP604" s="207"/>
      <c r="IQ604" s="207"/>
      <c r="IR604" s="207"/>
      <c r="IS604" s="207"/>
      <c r="IT604" s="207"/>
      <c r="IU604" s="207"/>
      <c r="IV604" s="207"/>
      <c r="IW604" s="207"/>
      <c r="IX604" s="207"/>
      <c r="IY604" s="207"/>
      <c r="IZ604" s="207"/>
      <c r="JA604" s="207"/>
      <c r="JB604" s="207"/>
      <c r="JC604" s="207"/>
      <c r="JD604" s="207"/>
      <c r="JE604" s="207"/>
      <c r="JF604" s="207"/>
    </row>
    <row r="605" spans="1:266" x14ac:dyDescent="0.25">
      <c r="A605" s="207">
        <v>1</v>
      </c>
      <c r="B605" s="207">
        <v>1</v>
      </c>
      <c r="C605" s="207" t="s">
        <v>773</v>
      </c>
      <c r="E605" s="1365" t="s">
        <v>197</v>
      </c>
      <c r="F605" s="1365"/>
      <c r="G605" s="12"/>
      <c r="H605" s="249"/>
      <c r="I605" s="516"/>
      <c r="J605" s="516">
        <f>J608</f>
        <v>432</v>
      </c>
      <c r="K605" s="113" t="e">
        <f>J605/I605*100</f>
        <v>#DIV/0!</v>
      </c>
      <c r="L605" s="2417"/>
      <c r="M605" s="2417"/>
      <c r="N605" s="272"/>
      <c r="O605" s="272"/>
      <c r="P605" s="272"/>
      <c r="Q605" s="272"/>
      <c r="R605" s="272"/>
      <c r="S605" s="272"/>
      <c r="T605" s="2418"/>
      <c r="U605" s="2418"/>
      <c r="V605" s="2418"/>
      <c r="W605" s="2418"/>
      <c r="X605" s="2252"/>
      <c r="Y605" s="2418"/>
      <c r="Z605" s="3102"/>
      <c r="AA605" s="2418"/>
      <c r="AB605" s="2418"/>
      <c r="AC605" s="3103"/>
      <c r="AD605" s="3103"/>
      <c r="AE605" s="2418"/>
      <c r="AF605" s="897"/>
      <c r="AG605" s="2419"/>
      <c r="AH605" s="2272"/>
      <c r="AI605" s="207"/>
      <c r="AJ605" s="207"/>
      <c r="AK605" s="207"/>
      <c r="AL605" s="207"/>
      <c r="AM605" s="207"/>
      <c r="AN605" s="207"/>
      <c r="AO605" s="207"/>
      <c r="AP605" s="207"/>
      <c r="AQ605" s="207"/>
      <c r="AR605" s="207"/>
      <c r="AS605" s="207"/>
      <c r="AT605" s="207"/>
      <c r="AU605" s="207"/>
      <c r="AV605" s="207"/>
      <c r="AW605" s="207"/>
      <c r="AX605" s="207"/>
      <c r="AY605" s="207"/>
      <c r="AZ605" s="207"/>
      <c r="BA605" s="207"/>
      <c r="BB605" s="207"/>
      <c r="BC605" s="207"/>
      <c r="BD605" s="207"/>
      <c r="BE605" s="207"/>
      <c r="BF605" s="207"/>
      <c r="BG605" s="207"/>
      <c r="BH605" s="207"/>
      <c r="BI605" s="207"/>
      <c r="BJ605" s="207"/>
      <c r="BK605" s="207"/>
      <c r="BL605" s="207"/>
      <c r="BM605" s="207"/>
      <c r="BN605" s="207"/>
      <c r="BO605" s="207"/>
      <c r="BP605" s="207"/>
      <c r="BQ605" s="207"/>
      <c r="BR605" s="207"/>
      <c r="BS605" s="207"/>
      <c r="BT605" s="207"/>
      <c r="BU605" s="207"/>
      <c r="BV605" s="207"/>
      <c r="BW605" s="207"/>
      <c r="BX605" s="207"/>
      <c r="BY605" s="207"/>
      <c r="BZ605" s="207"/>
      <c r="CA605" s="207"/>
      <c r="CB605" s="207"/>
      <c r="CC605" s="207"/>
      <c r="CD605" s="207"/>
      <c r="CE605" s="207"/>
      <c r="CF605" s="207"/>
      <c r="CG605" s="207"/>
      <c r="CH605" s="207"/>
      <c r="CI605" s="207"/>
      <c r="CJ605" s="207"/>
      <c r="CK605" s="207"/>
      <c r="CL605" s="207"/>
      <c r="CM605" s="207"/>
      <c r="CN605" s="207"/>
      <c r="CO605" s="207"/>
      <c r="CP605" s="207"/>
      <c r="CQ605" s="207"/>
      <c r="CR605" s="207"/>
      <c r="CS605" s="207"/>
      <c r="CT605" s="207"/>
      <c r="CU605" s="207"/>
      <c r="CV605" s="207"/>
      <c r="CW605" s="207"/>
      <c r="CX605" s="207"/>
      <c r="CY605" s="207"/>
      <c r="CZ605" s="207"/>
      <c r="DA605" s="207"/>
      <c r="DB605" s="207"/>
      <c r="DC605" s="207"/>
      <c r="DD605" s="207"/>
      <c r="DE605" s="207"/>
      <c r="DF605" s="207"/>
      <c r="DG605" s="207"/>
      <c r="DH605" s="207"/>
      <c r="DI605" s="207"/>
      <c r="DJ605" s="207"/>
      <c r="DK605" s="207"/>
      <c r="DL605" s="207"/>
      <c r="DM605" s="207"/>
      <c r="DN605" s="207"/>
      <c r="DO605" s="207"/>
      <c r="DP605" s="207"/>
      <c r="DQ605" s="207"/>
      <c r="DR605" s="207"/>
      <c r="DS605" s="207"/>
      <c r="DT605" s="207"/>
      <c r="DU605" s="207"/>
      <c r="DV605" s="207"/>
      <c r="DW605" s="207"/>
      <c r="DX605" s="207"/>
      <c r="DY605" s="207"/>
      <c r="DZ605" s="207"/>
      <c r="EA605" s="207"/>
      <c r="EB605" s="207"/>
      <c r="EC605" s="207"/>
      <c r="ED605" s="207"/>
      <c r="EE605" s="207"/>
      <c r="EF605" s="207"/>
      <c r="EG605" s="207"/>
      <c r="EH605" s="207"/>
      <c r="EI605" s="207"/>
      <c r="EJ605" s="207"/>
      <c r="EK605" s="207"/>
      <c r="EL605" s="207"/>
      <c r="EM605" s="207"/>
      <c r="EN605" s="207"/>
      <c r="EO605" s="207"/>
      <c r="EP605" s="207"/>
      <c r="EQ605" s="207"/>
      <c r="ER605" s="207"/>
      <c r="ES605" s="207"/>
      <c r="ET605" s="207"/>
      <c r="EU605" s="207"/>
      <c r="EV605" s="207"/>
      <c r="EW605" s="207"/>
      <c r="EX605" s="207"/>
      <c r="EY605" s="207"/>
      <c r="EZ605" s="207"/>
      <c r="FA605" s="207"/>
      <c r="FB605" s="207"/>
      <c r="FC605" s="207"/>
      <c r="FD605" s="207"/>
      <c r="FE605" s="207"/>
      <c r="FF605" s="207"/>
      <c r="FG605" s="207"/>
      <c r="FH605" s="207"/>
      <c r="FI605" s="207"/>
      <c r="FJ605" s="207"/>
      <c r="FK605" s="207"/>
      <c r="FL605" s="207"/>
      <c r="FM605" s="207"/>
      <c r="FN605" s="207"/>
      <c r="FO605" s="207"/>
      <c r="FP605" s="207"/>
      <c r="FQ605" s="207"/>
      <c r="FR605" s="207"/>
      <c r="FS605" s="207"/>
      <c r="FT605" s="207"/>
      <c r="FU605" s="207"/>
      <c r="FV605" s="207"/>
      <c r="FW605" s="207"/>
      <c r="FX605" s="207"/>
      <c r="FY605" s="207"/>
      <c r="FZ605" s="207"/>
      <c r="GA605" s="207"/>
      <c r="GB605" s="207"/>
      <c r="GC605" s="207"/>
      <c r="GD605" s="207"/>
      <c r="GE605" s="207"/>
      <c r="GF605" s="207"/>
      <c r="GG605" s="207"/>
      <c r="GH605" s="207"/>
      <c r="GI605" s="207"/>
      <c r="GJ605" s="207"/>
      <c r="GK605" s="207"/>
      <c r="GL605" s="207"/>
      <c r="GM605" s="207"/>
      <c r="GN605" s="207"/>
      <c r="GO605" s="207"/>
      <c r="GP605" s="207"/>
      <c r="GQ605" s="207"/>
      <c r="GR605" s="207"/>
      <c r="GS605" s="207"/>
      <c r="GT605" s="207"/>
      <c r="GU605" s="207"/>
      <c r="GV605" s="207"/>
      <c r="GW605" s="207"/>
      <c r="GX605" s="207"/>
      <c r="GY605" s="207"/>
      <c r="GZ605" s="207"/>
      <c r="HA605" s="207"/>
      <c r="HB605" s="207"/>
      <c r="HC605" s="207"/>
      <c r="HD605" s="207"/>
      <c r="HE605" s="207"/>
      <c r="HF605" s="207"/>
      <c r="HG605" s="207"/>
      <c r="HH605" s="207"/>
      <c r="HI605" s="207"/>
      <c r="HJ605" s="207"/>
      <c r="HK605" s="207"/>
      <c r="HL605" s="207"/>
      <c r="HM605" s="207"/>
      <c r="HN605" s="207"/>
      <c r="HO605" s="207"/>
      <c r="HP605" s="207"/>
      <c r="HQ605" s="207"/>
      <c r="HR605" s="207"/>
      <c r="HS605" s="207"/>
      <c r="HT605" s="207"/>
      <c r="HU605" s="207"/>
      <c r="HV605" s="207"/>
      <c r="HW605" s="207"/>
      <c r="HX605" s="207"/>
      <c r="HY605" s="207"/>
      <c r="HZ605" s="207"/>
      <c r="IA605" s="207"/>
      <c r="IB605" s="207"/>
      <c r="IC605" s="207"/>
      <c r="ID605" s="207"/>
      <c r="IE605" s="207"/>
      <c r="IF605" s="207"/>
      <c r="IG605" s="207"/>
      <c r="IH605" s="207"/>
      <c r="II605" s="207"/>
      <c r="IJ605" s="207"/>
      <c r="IK605" s="207"/>
      <c r="IL605" s="207"/>
      <c r="IM605" s="207"/>
      <c r="IN605" s="207"/>
      <c r="IO605" s="207"/>
      <c r="IP605" s="207"/>
      <c r="IQ605" s="207"/>
      <c r="IR605" s="207"/>
      <c r="IS605" s="207"/>
      <c r="IT605" s="207"/>
      <c r="IU605" s="207"/>
      <c r="IV605" s="207"/>
      <c r="IW605" s="207"/>
      <c r="IX605" s="207"/>
      <c r="IY605" s="207"/>
      <c r="IZ605" s="207"/>
      <c r="JA605" s="207"/>
      <c r="JB605" s="207"/>
      <c r="JC605" s="207"/>
      <c r="JD605" s="207"/>
      <c r="JE605" s="207"/>
      <c r="JF605" s="207"/>
    </row>
    <row r="606" spans="1:266" x14ac:dyDescent="0.25">
      <c r="A606" s="207">
        <v>1</v>
      </c>
      <c r="B606" s="207">
        <v>1</v>
      </c>
      <c r="C606" s="207" t="s">
        <v>773</v>
      </c>
      <c r="E606" s="1761" t="s">
        <v>198</v>
      </c>
      <c r="F606" s="1761"/>
      <c r="G606" s="12"/>
      <c r="H606" s="218"/>
      <c r="I606" s="114"/>
      <c r="J606" s="114"/>
      <c r="K606" s="113" t="e">
        <f>J606/I606*100</f>
        <v>#DIV/0!</v>
      </c>
      <c r="L606" s="2417"/>
      <c r="M606" s="2417"/>
      <c r="N606" s="272"/>
      <c r="O606" s="272"/>
      <c r="P606" s="272"/>
      <c r="Q606" s="272"/>
      <c r="R606" s="272"/>
      <c r="S606" s="272"/>
      <c r="T606" s="2418"/>
      <c r="U606" s="2418"/>
      <c r="V606" s="2418"/>
      <c r="W606" s="2418"/>
      <c r="X606" s="2252"/>
      <c r="Y606" s="2418"/>
      <c r="Z606" s="3102"/>
      <c r="AA606" s="2418"/>
      <c r="AB606" s="2418"/>
      <c r="AC606" s="3103"/>
      <c r="AD606" s="3103"/>
      <c r="AE606" s="2418"/>
      <c r="AF606" s="893"/>
      <c r="AG606" s="2419"/>
      <c r="AH606" s="2272"/>
      <c r="AI606" s="207"/>
      <c r="AJ606" s="207"/>
      <c r="AK606" s="207"/>
      <c r="AL606" s="207"/>
      <c r="AM606" s="207"/>
      <c r="AN606" s="207"/>
      <c r="AO606" s="207"/>
      <c r="AP606" s="207"/>
      <c r="AQ606" s="207"/>
      <c r="AR606" s="207"/>
      <c r="AS606" s="207"/>
      <c r="AT606" s="207"/>
      <c r="AU606" s="207"/>
      <c r="AV606" s="207"/>
      <c r="AW606" s="207"/>
      <c r="AX606" s="207"/>
      <c r="AY606" s="207"/>
      <c r="AZ606" s="207"/>
      <c r="BA606" s="207"/>
      <c r="BB606" s="207"/>
      <c r="BC606" s="207"/>
      <c r="BD606" s="207"/>
      <c r="BE606" s="207"/>
      <c r="BF606" s="207"/>
      <c r="BG606" s="207"/>
      <c r="BH606" s="207"/>
      <c r="BI606" s="207"/>
      <c r="BJ606" s="207"/>
      <c r="BK606" s="207"/>
      <c r="BL606" s="207"/>
      <c r="BM606" s="207"/>
      <c r="BN606" s="207"/>
      <c r="BO606" s="207"/>
      <c r="BP606" s="207"/>
      <c r="BQ606" s="207"/>
      <c r="BR606" s="207"/>
      <c r="BS606" s="207"/>
      <c r="BT606" s="207"/>
      <c r="BU606" s="207"/>
      <c r="BV606" s="207"/>
      <c r="BW606" s="207"/>
      <c r="BX606" s="207"/>
      <c r="BY606" s="207"/>
      <c r="BZ606" s="207"/>
      <c r="CA606" s="207"/>
      <c r="CB606" s="207"/>
      <c r="CC606" s="207"/>
      <c r="CD606" s="207"/>
      <c r="CE606" s="207"/>
      <c r="CF606" s="207"/>
      <c r="CG606" s="207"/>
      <c r="CH606" s="207"/>
      <c r="CI606" s="207"/>
      <c r="CJ606" s="207"/>
      <c r="CK606" s="207"/>
      <c r="CL606" s="207"/>
      <c r="CM606" s="207"/>
      <c r="CN606" s="207"/>
      <c r="CO606" s="207"/>
      <c r="CP606" s="207"/>
      <c r="CQ606" s="207"/>
      <c r="CR606" s="207"/>
      <c r="CS606" s="207"/>
      <c r="CT606" s="207"/>
      <c r="CU606" s="207"/>
      <c r="CV606" s="207"/>
      <c r="CW606" s="207"/>
      <c r="CX606" s="207"/>
      <c r="CY606" s="207"/>
      <c r="CZ606" s="207"/>
      <c r="DA606" s="207"/>
      <c r="DB606" s="207"/>
      <c r="DC606" s="207"/>
      <c r="DD606" s="207"/>
      <c r="DE606" s="207"/>
      <c r="DF606" s="207"/>
      <c r="DG606" s="207"/>
      <c r="DH606" s="207"/>
      <c r="DI606" s="207"/>
      <c r="DJ606" s="207"/>
      <c r="DK606" s="207"/>
      <c r="DL606" s="207"/>
      <c r="DM606" s="207"/>
      <c r="DN606" s="207"/>
      <c r="DO606" s="207"/>
      <c r="DP606" s="207"/>
      <c r="DQ606" s="207"/>
      <c r="DR606" s="207"/>
      <c r="DS606" s="207"/>
      <c r="DT606" s="207"/>
      <c r="DU606" s="207"/>
      <c r="DV606" s="207"/>
      <c r="DW606" s="207"/>
      <c r="DX606" s="207"/>
      <c r="DY606" s="207"/>
      <c r="DZ606" s="207"/>
      <c r="EA606" s="207"/>
      <c r="EB606" s="207"/>
      <c r="EC606" s="207"/>
      <c r="ED606" s="207"/>
      <c r="EE606" s="207"/>
      <c r="EF606" s="207"/>
      <c r="EG606" s="207"/>
      <c r="EH606" s="207"/>
      <c r="EI606" s="207"/>
      <c r="EJ606" s="207"/>
      <c r="EK606" s="207"/>
      <c r="EL606" s="207"/>
      <c r="EM606" s="207"/>
      <c r="EN606" s="207"/>
      <c r="EO606" s="207"/>
      <c r="EP606" s="207"/>
      <c r="EQ606" s="207"/>
      <c r="ER606" s="207"/>
      <c r="ES606" s="207"/>
      <c r="ET606" s="207"/>
      <c r="EU606" s="207"/>
      <c r="EV606" s="207"/>
      <c r="EW606" s="207"/>
      <c r="EX606" s="207"/>
      <c r="EY606" s="207"/>
      <c r="EZ606" s="207"/>
      <c r="FA606" s="207"/>
      <c r="FB606" s="207"/>
      <c r="FC606" s="207"/>
      <c r="FD606" s="207"/>
      <c r="FE606" s="207"/>
      <c r="FF606" s="207"/>
      <c r="FG606" s="207"/>
      <c r="FH606" s="207"/>
      <c r="FI606" s="207"/>
      <c r="FJ606" s="207"/>
      <c r="FK606" s="207"/>
      <c r="FL606" s="207"/>
      <c r="FM606" s="207"/>
      <c r="FN606" s="207"/>
      <c r="FO606" s="207"/>
      <c r="FP606" s="207"/>
      <c r="FQ606" s="207"/>
      <c r="FR606" s="207"/>
      <c r="FS606" s="207"/>
      <c r="FT606" s="207"/>
      <c r="FU606" s="207"/>
      <c r="FV606" s="207"/>
      <c r="FW606" s="207"/>
      <c r="FX606" s="207"/>
      <c r="FY606" s="207"/>
      <c r="FZ606" s="207"/>
      <c r="GA606" s="207"/>
      <c r="GB606" s="207"/>
      <c r="GC606" s="207"/>
      <c r="GD606" s="207"/>
      <c r="GE606" s="207"/>
      <c r="GF606" s="207"/>
      <c r="GG606" s="207"/>
      <c r="GH606" s="207"/>
      <c r="GI606" s="207"/>
      <c r="GJ606" s="207"/>
      <c r="GK606" s="207"/>
      <c r="GL606" s="207"/>
      <c r="GM606" s="207"/>
      <c r="GN606" s="207"/>
      <c r="GO606" s="207"/>
      <c r="GP606" s="207"/>
      <c r="GQ606" s="207"/>
      <c r="GR606" s="207"/>
      <c r="GS606" s="207"/>
      <c r="GT606" s="207"/>
      <c r="GU606" s="207"/>
      <c r="GV606" s="207"/>
      <c r="GW606" s="207"/>
      <c r="GX606" s="207"/>
      <c r="GY606" s="207"/>
      <c r="GZ606" s="207"/>
      <c r="HA606" s="207"/>
      <c r="HB606" s="207"/>
      <c r="HC606" s="207"/>
      <c r="HD606" s="207"/>
      <c r="HE606" s="207"/>
      <c r="HF606" s="207"/>
      <c r="HG606" s="207"/>
      <c r="HH606" s="207"/>
      <c r="HI606" s="207"/>
      <c r="HJ606" s="207"/>
      <c r="HK606" s="207"/>
      <c r="HL606" s="207"/>
      <c r="HM606" s="207"/>
      <c r="HN606" s="207"/>
      <c r="HO606" s="207"/>
      <c r="HP606" s="207"/>
      <c r="HQ606" s="207"/>
      <c r="HR606" s="207"/>
      <c r="HS606" s="207"/>
      <c r="HT606" s="207"/>
      <c r="HU606" s="207"/>
      <c r="HV606" s="207"/>
      <c r="HW606" s="207"/>
      <c r="HX606" s="207"/>
      <c r="HY606" s="207"/>
      <c r="HZ606" s="207"/>
      <c r="IA606" s="207"/>
      <c r="IB606" s="207"/>
      <c r="IC606" s="207"/>
      <c r="ID606" s="207"/>
      <c r="IE606" s="207"/>
      <c r="IF606" s="207"/>
      <c r="IG606" s="207"/>
      <c r="IH606" s="207"/>
      <c r="II606" s="207"/>
      <c r="IJ606" s="207"/>
      <c r="IK606" s="207"/>
      <c r="IL606" s="207"/>
      <c r="IM606" s="207"/>
      <c r="IN606" s="207"/>
      <c r="IO606" s="207"/>
      <c r="IP606" s="207"/>
      <c r="IQ606" s="207"/>
      <c r="IR606" s="207"/>
      <c r="IS606" s="207"/>
      <c r="IT606" s="207"/>
      <c r="IU606" s="207"/>
      <c r="IV606" s="207"/>
      <c r="IW606" s="207"/>
      <c r="IX606" s="207"/>
      <c r="IY606" s="207"/>
      <c r="IZ606" s="207"/>
      <c r="JA606" s="207"/>
      <c r="JB606" s="207"/>
      <c r="JC606" s="207"/>
      <c r="JD606" s="207"/>
      <c r="JE606" s="207"/>
      <c r="JF606" s="207"/>
    </row>
    <row r="607" spans="1:266" ht="30" x14ac:dyDescent="0.25">
      <c r="A607" s="207">
        <v>1</v>
      </c>
      <c r="B607" s="207">
        <v>1</v>
      </c>
      <c r="C607" s="207" t="s">
        <v>773</v>
      </c>
      <c r="E607" s="1761" t="s">
        <v>199</v>
      </c>
      <c r="F607" s="1761"/>
      <c r="G607" s="12"/>
      <c r="H607" s="218"/>
      <c r="I607" s="113"/>
      <c r="J607" s="114"/>
      <c r="K607" s="113" t="e">
        <f>J607/I607*100</f>
        <v>#DIV/0!</v>
      </c>
      <c r="L607" s="2417"/>
      <c r="M607" s="2417"/>
      <c r="N607" s="272"/>
      <c r="O607" s="143"/>
      <c r="P607" s="272"/>
      <c r="Q607" s="143"/>
      <c r="R607" s="143"/>
      <c r="S607" s="272"/>
      <c r="T607" s="2418"/>
      <c r="U607" s="2418"/>
      <c r="V607" s="2418"/>
      <c r="W607" s="2418"/>
      <c r="X607" s="2252"/>
      <c r="Y607" s="2418"/>
      <c r="Z607" s="3102"/>
      <c r="AA607" s="2418"/>
      <c r="AB607" s="2418"/>
      <c r="AC607" s="3103"/>
      <c r="AD607" s="3103"/>
      <c r="AE607" s="2418"/>
      <c r="AF607" s="893"/>
      <c r="AG607" s="2419"/>
      <c r="AH607" s="2272"/>
      <c r="AI607" s="207"/>
      <c r="AJ607" s="207"/>
      <c r="AK607" s="207"/>
      <c r="AL607" s="207"/>
      <c r="AM607" s="207"/>
      <c r="AN607" s="207"/>
      <c r="AO607" s="207"/>
      <c r="AP607" s="207"/>
      <c r="AQ607" s="207"/>
      <c r="AR607" s="207"/>
      <c r="AS607" s="207"/>
      <c r="AT607" s="207"/>
      <c r="AU607" s="207"/>
      <c r="AV607" s="207"/>
      <c r="AW607" s="207"/>
      <c r="AX607" s="207"/>
      <c r="AY607" s="207"/>
      <c r="AZ607" s="207"/>
      <c r="BA607" s="207"/>
      <c r="BB607" s="207"/>
      <c r="BC607" s="207"/>
      <c r="BD607" s="207"/>
      <c r="BE607" s="207"/>
      <c r="BF607" s="207"/>
      <c r="BG607" s="207"/>
      <c r="BH607" s="207"/>
      <c r="BI607" s="207"/>
      <c r="BJ607" s="207"/>
      <c r="BK607" s="207"/>
      <c r="BL607" s="207"/>
      <c r="BM607" s="207"/>
      <c r="BN607" s="207"/>
      <c r="BO607" s="207"/>
      <c r="BP607" s="207"/>
      <c r="BQ607" s="207"/>
      <c r="BR607" s="207"/>
      <c r="BS607" s="207"/>
      <c r="BT607" s="207"/>
      <c r="BU607" s="207"/>
      <c r="BV607" s="207"/>
      <c r="BW607" s="207"/>
      <c r="BX607" s="207"/>
      <c r="BY607" s="207"/>
      <c r="BZ607" s="207"/>
      <c r="CA607" s="207"/>
      <c r="CB607" s="207"/>
      <c r="CC607" s="207"/>
      <c r="CD607" s="207"/>
      <c r="CE607" s="207"/>
      <c r="CF607" s="207"/>
      <c r="CG607" s="207"/>
      <c r="CH607" s="207"/>
      <c r="CI607" s="207"/>
      <c r="CJ607" s="207"/>
      <c r="CK607" s="207"/>
      <c r="CL607" s="207"/>
      <c r="CM607" s="207"/>
      <c r="CN607" s="207"/>
      <c r="CO607" s="207"/>
      <c r="CP607" s="207"/>
      <c r="CQ607" s="207"/>
      <c r="CR607" s="207"/>
      <c r="CS607" s="207"/>
      <c r="CT607" s="207"/>
      <c r="CU607" s="207"/>
      <c r="CV607" s="207"/>
      <c r="CW607" s="207"/>
      <c r="CX607" s="207"/>
      <c r="CY607" s="207"/>
      <c r="CZ607" s="207"/>
      <c r="DA607" s="207"/>
      <c r="DB607" s="207"/>
      <c r="DC607" s="207"/>
      <c r="DD607" s="207"/>
      <c r="DE607" s="207"/>
      <c r="DF607" s="207"/>
      <c r="DG607" s="207"/>
      <c r="DH607" s="207"/>
      <c r="DI607" s="207"/>
      <c r="DJ607" s="207"/>
      <c r="DK607" s="207"/>
      <c r="DL607" s="207"/>
      <c r="DM607" s="207"/>
      <c r="DN607" s="207"/>
      <c r="DO607" s="207"/>
      <c r="DP607" s="207"/>
      <c r="DQ607" s="207"/>
      <c r="DR607" s="207"/>
      <c r="DS607" s="207"/>
      <c r="DT607" s="207"/>
      <c r="DU607" s="207"/>
      <c r="DV607" s="207"/>
      <c r="DW607" s="207"/>
      <c r="DX607" s="207"/>
      <c r="DY607" s="207"/>
      <c r="DZ607" s="207"/>
      <c r="EA607" s="207"/>
      <c r="EB607" s="207"/>
      <c r="EC607" s="207"/>
      <c r="ED607" s="207"/>
      <c r="EE607" s="207"/>
      <c r="EF607" s="207"/>
      <c r="EG607" s="207"/>
      <c r="EH607" s="207"/>
      <c r="EI607" s="207"/>
      <c r="EJ607" s="207"/>
      <c r="EK607" s="207"/>
      <c r="EL607" s="207"/>
      <c r="EM607" s="207"/>
      <c r="EN607" s="207"/>
      <c r="EO607" s="207"/>
      <c r="EP607" s="207"/>
      <c r="EQ607" s="207"/>
      <c r="ER607" s="207"/>
      <c r="ES607" s="207"/>
      <c r="ET607" s="207"/>
      <c r="EU607" s="207"/>
      <c r="EV607" s="207"/>
      <c r="EW607" s="207"/>
      <c r="EX607" s="207"/>
      <c r="EY607" s="207"/>
      <c r="EZ607" s="207"/>
      <c r="FA607" s="207"/>
      <c r="FB607" s="207"/>
      <c r="FC607" s="207"/>
      <c r="FD607" s="207"/>
      <c r="FE607" s="207"/>
      <c r="FF607" s="207"/>
      <c r="FG607" s="207"/>
      <c r="FH607" s="207"/>
      <c r="FI607" s="207"/>
      <c r="FJ607" s="207"/>
      <c r="FK607" s="207"/>
      <c r="FL607" s="207"/>
      <c r="FM607" s="207"/>
      <c r="FN607" s="207"/>
      <c r="FO607" s="207"/>
      <c r="FP607" s="207"/>
      <c r="FQ607" s="207"/>
      <c r="FR607" s="207"/>
      <c r="FS607" s="207"/>
      <c r="FT607" s="207"/>
      <c r="FU607" s="207"/>
      <c r="FV607" s="207"/>
      <c r="FW607" s="207"/>
      <c r="FX607" s="207"/>
      <c r="FY607" s="207"/>
      <c r="FZ607" s="207"/>
      <c r="GA607" s="207"/>
      <c r="GB607" s="207"/>
      <c r="GC607" s="207"/>
      <c r="GD607" s="207"/>
      <c r="GE607" s="207"/>
      <c r="GF607" s="207"/>
      <c r="GG607" s="207"/>
      <c r="GH607" s="207"/>
      <c r="GI607" s="207"/>
      <c r="GJ607" s="207"/>
      <c r="GK607" s="207"/>
      <c r="GL607" s="207"/>
      <c r="GM607" s="207"/>
      <c r="GN607" s="207"/>
      <c r="GO607" s="207"/>
      <c r="GP607" s="207"/>
      <c r="GQ607" s="207"/>
      <c r="GR607" s="207"/>
      <c r="GS607" s="207"/>
      <c r="GT607" s="207"/>
      <c r="GU607" s="207"/>
      <c r="GV607" s="207"/>
      <c r="GW607" s="207"/>
      <c r="GX607" s="207"/>
      <c r="GY607" s="207"/>
      <c r="GZ607" s="207"/>
      <c r="HA607" s="207"/>
      <c r="HB607" s="207"/>
      <c r="HC607" s="207"/>
      <c r="HD607" s="207"/>
      <c r="HE607" s="207"/>
      <c r="HF607" s="207"/>
      <c r="HG607" s="207"/>
      <c r="HH607" s="207"/>
      <c r="HI607" s="207"/>
      <c r="HJ607" s="207"/>
      <c r="HK607" s="207"/>
      <c r="HL607" s="207"/>
      <c r="HM607" s="207"/>
      <c r="HN607" s="207"/>
      <c r="HO607" s="207"/>
      <c r="HP607" s="207"/>
      <c r="HQ607" s="207"/>
      <c r="HR607" s="207"/>
      <c r="HS607" s="207"/>
      <c r="HT607" s="207"/>
      <c r="HU607" s="207"/>
      <c r="HV607" s="207"/>
      <c r="HW607" s="207"/>
      <c r="HX607" s="207"/>
      <c r="HY607" s="207"/>
      <c r="HZ607" s="207"/>
      <c r="IA607" s="207"/>
      <c r="IB607" s="207"/>
      <c r="IC607" s="207"/>
      <c r="ID607" s="207"/>
      <c r="IE607" s="207"/>
      <c r="IF607" s="207"/>
      <c r="IG607" s="207"/>
      <c r="IH607" s="207"/>
      <c r="II607" s="207"/>
      <c r="IJ607" s="207"/>
      <c r="IK607" s="207"/>
      <c r="IL607" s="207"/>
      <c r="IM607" s="207"/>
      <c r="IN607" s="207"/>
      <c r="IO607" s="207"/>
      <c r="IP607" s="207"/>
      <c r="IQ607" s="207"/>
      <c r="IR607" s="207"/>
      <c r="IS607" s="207"/>
      <c r="IT607" s="207"/>
      <c r="IU607" s="207"/>
      <c r="IV607" s="207"/>
      <c r="IW607" s="207"/>
      <c r="IX607" s="207"/>
      <c r="IY607" s="207"/>
      <c r="IZ607" s="207"/>
      <c r="JA607" s="207"/>
      <c r="JB607" s="207"/>
      <c r="JC607" s="207"/>
      <c r="JD607" s="207"/>
      <c r="JE607" s="207"/>
      <c r="JF607" s="207"/>
    </row>
    <row r="608" spans="1:266" ht="17.25" customHeight="1" x14ac:dyDescent="0.25">
      <c r="B608" s="207">
        <v>1</v>
      </c>
      <c r="C608" s="207" t="s">
        <v>773</v>
      </c>
      <c r="E608" s="691" t="s">
        <v>204</v>
      </c>
      <c r="F608" s="691"/>
      <c r="G608" s="12"/>
      <c r="H608" s="249"/>
      <c r="I608" s="516"/>
      <c r="J608" s="516">
        <v>432</v>
      </c>
      <c r="K608" s="1739" t="e">
        <f>J608/I608*100</f>
        <v>#DIV/0!</v>
      </c>
      <c r="L608" s="2420"/>
      <c r="M608" s="2420"/>
      <c r="N608" s="1086"/>
      <c r="O608" s="1073"/>
      <c r="P608" s="1086"/>
      <c r="Q608" s="1073"/>
      <c r="R608" s="1073"/>
      <c r="S608" s="1086"/>
      <c r="T608" s="2421"/>
      <c r="U608" s="2421"/>
      <c r="V608" s="2421"/>
      <c r="W608" s="2421"/>
      <c r="X608" s="855">
        <f>T608/12*$E$3+(U608-T608)/11*3+(V608-U608)/10*2+(W608-V608)/9*1</f>
        <v>0</v>
      </c>
      <c r="Y608" s="2257">
        <f t="shared" ref="Y608:Y609" si="99">AE608-AD608-Z608</f>
        <v>2292.33968</v>
      </c>
      <c r="Z608" s="3104"/>
      <c r="AA608" s="2421"/>
      <c r="AB608" s="2421">
        <f>Y608-X608</f>
        <v>2292.33968</v>
      </c>
      <c r="AC608" s="2421"/>
      <c r="AD608" s="2421">
        <v>-3.29419</v>
      </c>
      <c r="AE608" s="2421">
        <v>2289.04549</v>
      </c>
      <c r="AF608" s="897"/>
      <c r="AG608" s="2422"/>
      <c r="AH608" s="2272"/>
      <c r="AI608" s="207"/>
      <c r="AJ608" s="207"/>
      <c r="AK608" s="207"/>
      <c r="AL608" s="207"/>
      <c r="AM608" s="207"/>
      <c r="AN608" s="207"/>
      <c r="AO608" s="207"/>
      <c r="AP608" s="207"/>
      <c r="AQ608" s="207"/>
      <c r="AR608" s="207"/>
      <c r="AS608" s="207"/>
      <c r="AT608" s="207"/>
      <c r="AU608" s="207"/>
      <c r="AV608" s="207"/>
      <c r="AW608" s="207"/>
      <c r="AX608" s="207"/>
      <c r="AY608" s="207"/>
      <c r="AZ608" s="207"/>
      <c r="BA608" s="207"/>
      <c r="BB608" s="207"/>
      <c r="BC608" s="207"/>
      <c r="BD608" s="207"/>
      <c r="BE608" s="207"/>
      <c r="BF608" s="207"/>
      <c r="BG608" s="207"/>
      <c r="BH608" s="207"/>
      <c r="BI608" s="207"/>
      <c r="BJ608" s="207"/>
      <c r="BK608" s="207"/>
      <c r="BL608" s="207"/>
      <c r="BM608" s="207"/>
      <c r="BN608" s="207"/>
      <c r="BO608" s="207"/>
      <c r="BP608" s="207"/>
      <c r="BQ608" s="207"/>
      <c r="BR608" s="207"/>
      <c r="BS608" s="207"/>
      <c r="BT608" s="207"/>
      <c r="BU608" s="207"/>
      <c r="BV608" s="207"/>
      <c r="BW608" s="207"/>
      <c r="BX608" s="207"/>
      <c r="BY608" s="207"/>
      <c r="BZ608" s="207"/>
      <c r="CA608" s="207"/>
      <c r="CB608" s="207"/>
      <c r="CC608" s="207"/>
      <c r="CD608" s="207"/>
      <c r="CE608" s="207"/>
      <c r="CF608" s="207"/>
      <c r="CG608" s="207"/>
      <c r="CH608" s="207"/>
      <c r="CI608" s="207"/>
      <c r="CJ608" s="207"/>
      <c r="CK608" s="207"/>
      <c r="CL608" s="207"/>
      <c r="CM608" s="207"/>
      <c r="CN608" s="207"/>
      <c r="CO608" s="207"/>
      <c r="CP608" s="207"/>
      <c r="CQ608" s="207"/>
      <c r="CR608" s="207"/>
      <c r="CS608" s="207"/>
      <c r="CT608" s="207"/>
      <c r="CU608" s="207"/>
      <c r="CV608" s="207"/>
      <c r="CW608" s="207"/>
      <c r="CX608" s="207"/>
      <c r="CY608" s="207"/>
      <c r="CZ608" s="207"/>
      <c r="DA608" s="207"/>
      <c r="DB608" s="207"/>
      <c r="DC608" s="207"/>
      <c r="DD608" s="207"/>
      <c r="DE608" s="207"/>
      <c r="DF608" s="207"/>
      <c r="DG608" s="207"/>
      <c r="DH608" s="207"/>
      <c r="DI608" s="207"/>
      <c r="DJ608" s="207"/>
      <c r="DK608" s="207"/>
      <c r="DL608" s="207"/>
      <c r="DM608" s="207"/>
      <c r="DN608" s="207"/>
      <c r="DO608" s="207"/>
      <c r="DP608" s="207"/>
      <c r="DQ608" s="207"/>
      <c r="DR608" s="207"/>
      <c r="DS608" s="207"/>
      <c r="DT608" s="207"/>
      <c r="DU608" s="207"/>
      <c r="DV608" s="207"/>
      <c r="DW608" s="207"/>
      <c r="DX608" s="207"/>
      <c r="DY608" s="207"/>
      <c r="DZ608" s="207"/>
      <c r="EA608" s="207"/>
      <c r="EB608" s="207"/>
      <c r="EC608" s="207"/>
      <c r="ED608" s="207"/>
      <c r="EE608" s="207"/>
      <c r="EF608" s="207"/>
      <c r="EG608" s="207"/>
      <c r="EH608" s="207"/>
      <c r="EI608" s="207"/>
      <c r="EJ608" s="207"/>
      <c r="EK608" s="207"/>
      <c r="EL608" s="207"/>
      <c r="EM608" s="207"/>
      <c r="EN608" s="207"/>
      <c r="EO608" s="207"/>
      <c r="EP608" s="207"/>
      <c r="EQ608" s="207"/>
      <c r="ER608" s="207"/>
      <c r="ES608" s="207"/>
      <c r="ET608" s="207"/>
      <c r="EU608" s="207"/>
      <c r="EV608" s="207"/>
      <c r="EW608" s="207"/>
      <c r="EX608" s="207"/>
      <c r="EY608" s="207"/>
      <c r="EZ608" s="207"/>
      <c r="FA608" s="207"/>
      <c r="FB608" s="207"/>
      <c r="FC608" s="207"/>
      <c r="FD608" s="207"/>
      <c r="FE608" s="207"/>
      <c r="FF608" s="207"/>
      <c r="FG608" s="207"/>
      <c r="FH608" s="207"/>
      <c r="FI608" s="207"/>
      <c r="FJ608" s="207"/>
      <c r="FK608" s="207"/>
      <c r="FL608" s="207"/>
      <c r="FM608" s="207"/>
      <c r="FN608" s="207"/>
      <c r="FO608" s="207"/>
      <c r="FP608" s="207"/>
      <c r="FQ608" s="207"/>
      <c r="FR608" s="207"/>
      <c r="FS608" s="207"/>
      <c r="FT608" s="207"/>
      <c r="FU608" s="207"/>
      <c r="FV608" s="207"/>
      <c r="FW608" s="207"/>
      <c r="FX608" s="207"/>
      <c r="FY608" s="207"/>
      <c r="FZ608" s="207"/>
      <c r="GA608" s="207"/>
      <c r="GB608" s="207"/>
      <c r="GC608" s="207"/>
      <c r="GD608" s="207"/>
      <c r="GE608" s="207"/>
      <c r="GF608" s="207"/>
      <c r="GG608" s="207"/>
      <c r="GH608" s="207"/>
      <c r="GI608" s="207"/>
      <c r="GJ608" s="207"/>
      <c r="GK608" s="207"/>
      <c r="GL608" s="207"/>
      <c r="GM608" s="207"/>
      <c r="GN608" s="207"/>
      <c r="GO608" s="207"/>
      <c r="GP608" s="207"/>
      <c r="GQ608" s="207"/>
      <c r="GR608" s="207"/>
      <c r="GS608" s="207"/>
      <c r="GT608" s="207"/>
      <c r="GU608" s="207"/>
      <c r="GV608" s="207"/>
      <c r="GW608" s="207"/>
      <c r="GX608" s="207"/>
      <c r="GY608" s="207"/>
      <c r="GZ608" s="207"/>
      <c r="HA608" s="207"/>
      <c r="HB608" s="207"/>
      <c r="HC608" s="207"/>
      <c r="HD608" s="207"/>
      <c r="HE608" s="207"/>
      <c r="HF608" s="207"/>
      <c r="HG608" s="207"/>
      <c r="HH608" s="207"/>
      <c r="HI608" s="207"/>
      <c r="HJ608" s="207"/>
      <c r="HK608" s="207"/>
      <c r="HL608" s="207"/>
      <c r="HM608" s="207"/>
      <c r="HN608" s="207"/>
      <c r="HO608" s="207"/>
      <c r="HP608" s="207"/>
      <c r="HQ608" s="207"/>
      <c r="HR608" s="207"/>
      <c r="HS608" s="207"/>
      <c r="HT608" s="207"/>
      <c r="HU608" s="207"/>
      <c r="HV608" s="207"/>
      <c r="HW608" s="207"/>
      <c r="HX608" s="207"/>
      <c r="HY608" s="207"/>
      <c r="HZ608" s="207"/>
      <c r="IA608" s="207"/>
      <c r="IB608" s="207"/>
      <c r="IC608" s="207"/>
      <c r="ID608" s="207"/>
      <c r="IE608" s="207"/>
      <c r="IF608" s="207"/>
      <c r="IG608" s="207"/>
      <c r="IH608" s="207"/>
      <c r="II608" s="207"/>
      <c r="IJ608" s="207"/>
      <c r="IK608" s="207"/>
      <c r="IL608" s="207"/>
      <c r="IM608" s="207"/>
      <c r="IN608" s="207"/>
      <c r="IO608" s="207"/>
      <c r="IP608" s="207"/>
      <c r="IQ608" s="207"/>
      <c r="IR608" s="207"/>
      <c r="IS608" s="207"/>
      <c r="IT608" s="207"/>
      <c r="IU608" s="207"/>
      <c r="IV608" s="207"/>
      <c r="IW608" s="207"/>
      <c r="IX608" s="207"/>
      <c r="IY608" s="207"/>
      <c r="IZ608" s="207"/>
      <c r="JA608" s="207"/>
      <c r="JB608" s="207"/>
      <c r="JC608" s="207"/>
      <c r="JD608" s="207"/>
      <c r="JE608" s="207"/>
      <c r="JF608" s="207"/>
    </row>
    <row r="609" spans="1:266" x14ac:dyDescent="0.25">
      <c r="A609" s="207">
        <v>1</v>
      </c>
      <c r="B609" s="207">
        <v>1</v>
      </c>
      <c r="C609" s="207" t="s">
        <v>773</v>
      </c>
      <c r="E609" s="2393" t="s">
        <v>277</v>
      </c>
      <c r="F609" s="2393"/>
      <c r="G609" s="2393"/>
      <c r="H609" s="2415"/>
      <c r="I609" s="2397"/>
      <c r="J609" s="2397"/>
      <c r="K609" s="2397"/>
      <c r="L609" s="2396"/>
      <c r="M609" s="2396"/>
      <c r="N609" s="2397"/>
      <c r="O609" s="2397"/>
      <c r="P609" s="2397"/>
      <c r="Q609" s="2397"/>
      <c r="R609" s="2397"/>
      <c r="S609" s="2397"/>
      <c r="T609" s="2398"/>
      <c r="U609" s="2398"/>
      <c r="V609" s="2398"/>
      <c r="W609" s="2398"/>
      <c r="X609" s="2399">
        <f>X608</f>
        <v>0</v>
      </c>
      <c r="Y609" s="2257">
        <f t="shared" si="99"/>
        <v>2292.33968</v>
      </c>
      <c r="Z609" s="3100">
        <f t="shared" ref="Z609:AE609" si="100">Z608</f>
        <v>0</v>
      </c>
      <c r="AA609" s="2398">
        <f>AA608</f>
        <v>0</v>
      </c>
      <c r="AB609" s="2398">
        <f t="shared" si="100"/>
        <v>2292.33968</v>
      </c>
      <c r="AC609" s="2398"/>
      <c r="AD609" s="2398">
        <f t="shared" si="100"/>
        <v>-3.29419</v>
      </c>
      <c r="AE609" s="2398">
        <f t="shared" si="100"/>
        <v>2289.04549</v>
      </c>
      <c r="AF609" s="2416"/>
      <c r="AG609" s="2401"/>
      <c r="AH609" s="2272"/>
      <c r="AI609" s="207"/>
      <c r="AJ609" s="207"/>
      <c r="AK609" s="207"/>
      <c r="AL609" s="207"/>
      <c r="AM609" s="207"/>
      <c r="AN609" s="207"/>
      <c r="AO609" s="207"/>
      <c r="AP609" s="207"/>
      <c r="AQ609" s="207"/>
      <c r="AR609" s="207"/>
      <c r="AS609" s="207"/>
      <c r="AT609" s="207"/>
      <c r="AU609" s="207"/>
      <c r="AV609" s="207"/>
      <c r="AW609" s="207"/>
      <c r="AX609" s="207"/>
      <c r="AY609" s="207"/>
      <c r="AZ609" s="207"/>
      <c r="BA609" s="207"/>
      <c r="BB609" s="207"/>
      <c r="BC609" s="207"/>
      <c r="BD609" s="207"/>
      <c r="BE609" s="207"/>
      <c r="BF609" s="207"/>
      <c r="BG609" s="207"/>
      <c r="BH609" s="207"/>
      <c r="BI609" s="207"/>
      <c r="BJ609" s="207"/>
      <c r="BK609" s="207"/>
      <c r="BL609" s="207"/>
      <c r="BM609" s="207"/>
      <c r="BN609" s="207"/>
      <c r="BO609" s="207"/>
      <c r="BP609" s="207"/>
      <c r="BQ609" s="207"/>
      <c r="BR609" s="207"/>
      <c r="BS609" s="207"/>
      <c r="BT609" s="207"/>
      <c r="BU609" s="207"/>
      <c r="BV609" s="207"/>
      <c r="BW609" s="207"/>
      <c r="BX609" s="207"/>
      <c r="BY609" s="207"/>
      <c r="BZ609" s="207"/>
      <c r="CA609" s="207"/>
      <c r="CB609" s="207"/>
      <c r="CC609" s="207"/>
      <c r="CD609" s="207"/>
      <c r="CE609" s="207"/>
      <c r="CF609" s="207"/>
      <c r="CG609" s="207"/>
      <c r="CH609" s="207"/>
      <c r="CI609" s="207"/>
      <c r="CJ609" s="207"/>
      <c r="CK609" s="207"/>
      <c r="CL609" s="207"/>
      <c r="CM609" s="207"/>
      <c r="CN609" s="207"/>
      <c r="CO609" s="207"/>
      <c r="CP609" s="207"/>
      <c r="CQ609" s="207"/>
      <c r="CR609" s="207"/>
      <c r="CS609" s="207"/>
      <c r="CT609" s="207"/>
      <c r="CU609" s="207"/>
      <c r="CV609" s="207"/>
      <c r="CW609" s="207"/>
      <c r="CX609" s="207"/>
      <c r="CY609" s="207"/>
      <c r="CZ609" s="207"/>
      <c r="DA609" s="207"/>
      <c r="DB609" s="207"/>
      <c r="DC609" s="207"/>
      <c r="DD609" s="207"/>
      <c r="DE609" s="207"/>
      <c r="DF609" s="207"/>
      <c r="DG609" s="207"/>
      <c r="DH609" s="207"/>
      <c r="DI609" s="207"/>
      <c r="DJ609" s="207"/>
      <c r="DK609" s="207"/>
      <c r="DL609" s="207"/>
      <c r="DM609" s="207"/>
      <c r="DN609" s="207"/>
      <c r="DO609" s="207"/>
      <c r="DP609" s="207"/>
      <c r="DQ609" s="207"/>
      <c r="DR609" s="207"/>
      <c r="DS609" s="207"/>
      <c r="DT609" s="207"/>
      <c r="DU609" s="207"/>
      <c r="DV609" s="207"/>
      <c r="DW609" s="207"/>
      <c r="DX609" s="207"/>
      <c r="DY609" s="207"/>
      <c r="DZ609" s="207"/>
      <c r="EA609" s="207"/>
      <c r="EB609" s="207"/>
      <c r="EC609" s="207"/>
      <c r="ED609" s="207"/>
      <c r="EE609" s="207"/>
      <c r="EF609" s="207"/>
      <c r="EG609" s="207"/>
      <c r="EH609" s="207"/>
      <c r="EI609" s="207"/>
      <c r="EJ609" s="207"/>
      <c r="EK609" s="207"/>
      <c r="EL609" s="207"/>
      <c r="EM609" s="207"/>
      <c r="EN609" s="207"/>
      <c r="EO609" s="207"/>
      <c r="EP609" s="207"/>
      <c r="EQ609" s="207"/>
      <c r="ER609" s="207"/>
      <c r="ES609" s="207"/>
      <c r="ET609" s="207"/>
      <c r="EU609" s="207"/>
      <c r="EV609" s="207"/>
      <c r="EW609" s="207"/>
      <c r="EX609" s="207"/>
      <c r="EY609" s="207"/>
      <c r="EZ609" s="207"/>
      <c r="FA609" s="207"/>
      <c r="FB609" s="207"/>
      <c r="FC609" s="207"/>
      <c r="FD609" s="207"/>
      <c r="FE609" s="207"/>
      <c r="FF609" s="207"/>
      <c r="FG609" s="207"/>
      <c r="FH609" s="207"/>
      <c r="FI609" s="207"/>
      <c r="FJ609" s="207"/>
      <c r="FK609" s="207"/>
      <c r="FL609" s="207"/>
      <c r="FM609" s="207"/>
      <c r="FN609" s="207"/>
      <c r="FO609" s="207"/>
      <c r="FP609" s="207"/>
      <c r="FQ609" s="207"/>
      <c r="FR609" s="207"/>
      <c r="FS609" s="207"/>
      <c r="FT609" s="207"/>
      <c r="FU609" s="207"/>
      <c r="FV609" s="207"/>
      <c r="FW609" s="207"/>
      <c r="FX609" s="207"/>
      <c r="FY609" s="207"/>
      <c r="FZ609" s="207"/>
      <c r="GA609" s="207"/>
      <c r="GB609" s="207"/>
      <c r="GC609" s="207"/>
      <c r="GD609" s="207"/>
      <c r="GE609" s="207"/>
      <c r="GF609" s="207"/>
      <c r="GG609" s="207"/>
      <c r="GH609" s="207"/>
      <c r="GI609" s="207"/>
      <c r="GJ609" s="207"/>
      <c r="GK609" s="207"/>
      <c r="GL609" s="207"/>
      <c r="GM609" s="207"/>
      <c r="GN609" s="207"/>
      <c r="GO609" s="207"/>
      <c r="GP609" s="207"/>
      <c r="GQ609" s="207"/>
      <c r="GR609" s="207"/>
      <c r="GS609" s="207"/>
      <c r="GT609" s="207"/>
      <c r="GU609" s="207"/>
      <c r="GV609" s="207"/>
      <c r="GW609" s="207"/>
      <c r="GX609" s="207"/>
      <c r="GY609" s="207"/>
      <c r="GZ609" s="207"/>
      <c r="HA609" s="207"/>
      <c r="HB609" s="207"/>
      <c r="HC609" s="207"/>
      <c r="HD609" s="207"/>
      <c r="HE609" s="207"/>
      <c r="HF609" s="207"/>
      <c r="HG609" s="207"/>
      <c r="HH609" s="207"/>
      <c r="HI609" s="207"/>
      <c r="HJ609" s="207"/>
      <c r="HK609" s="207"/>
      <c r="HL609" s="207"/>
      <c r="HM609" s="207"/>
      <c r="HN609" s="207"/>
      <c r="HO609" s="207"/>
      <c r="HP609" s="207"/>
      <c r="HQ609" s="207"/>
      <c r="HR609" s="207"/>
      <c r="HS609" s="207"/>
      <c r="HT609" s="207"/>
      <c r="HU609" s="207"/>
      <c r="HV609" s="207"/>
      <c r="HW609" s="207"/>
      <c r="HX609" s="207"/>
      <c r="HY609" s="207"/>
      <c r="HZ609" s="207"/>
      <c r="IA609" s="207"/>
      <c r="IB609" s="207"/>
      <c r="IC609" s="207"/>
      <c r="ID609" s="207"/>
      <c r="IE609" s="207"/>
      <c r="IF609" s="207"/>
      <c r="IG609" s="207"/>
      <c r="IH609" s="207"/>
      <c r="II609" s="207"/>
      <c r="IJ609" s="207"/>
      <c r="IK609" s="207"/>
      <c r="IL609" s="207"/>
      <c r="IM609" s="207"/>
      <c r="IN609" s="207"/>
      <c r="IO609" s="207"/>
      <c r="IP609" s="207"/>
      <c r="IQ609" s="207"/>
      <c r="IR609" s="207"/>
      <c r="IS609" s="207"/>
      <c r="IT609" s="207"/>
      <c r="IU609" s="207"/>
      <c r="IV609" s="207"/>
      <c r="IW609" s="207"/>
      <c r="IX609" s="207"/>
      <c r="IY609" s="207"/>
      <c r="IZ609" s="207"/>
      <c r="JA609" s="207"/>
      <c r="JB609" s="207"/>
      <c r="JC609" s="207"/>
      <c r="JD609" s="207"/>
      <c r="JE609" s="207"/>
      <c r="JF609" s="207"/>
    </row>
    <row r="610" spans="1:266" x14ac:dyDescent="0.25">
      <c r="A610" s="207">
        <v>1</v>
      </c>
      <c r="B610" s="207">
        <v>1</v>
      </c>
      <c r="E610" s="2402"/>
      <c r="F610" s="2402"/>
      <c r="G610" s="2402"/>
      <c r="H610" s="1078"/>
      <c r="I610" s="116"/>
      <c r="J610" s="116"/>
      <c r="K610" s="116"/>
      <c r="L610" s="2423"/>
      <c r="M610" s="2423"/>
      <c r="N610" s="1087"/>
      <c r="O610" s="1087"/>
      <c r="P610" s="1087"/>
      <c r="Q610" s="1087"/>
      <c r="R610" s="1087"/>
      <c r="S610" s="1087"/>
      <c r="T610" s="359"/>
      <c r="U610" s="359"/>
      <c r="V610" s="359"/>
      <c r="W610" s="359"/>
      <c r="X610" s="2424"/>
      <c r="Y610" s="359"/>
      <c r="Z610" s="1831"/>
      <c r="AA610" s="359"/>
      <c r="AB610" s="359"/>
      <c r="AC610" s="3105"/>
      <c r="AD610" s="3105"/>
      <c r="AE610" s="359"/>
      <c r="AF610" s="1127"/>
      <c r="AG610" s="2425"/>
      <c r="AH610" s="3525"/>
      <c r="AJ610" s="207"/>
      <c r="AK610" s="207"/>
      <c r="AL610" s="207"/>
      <c r="AM610" s="207"/>
      <c r="AN610" s="207"/>
      <c r="AO610" s="207"/>
      <c r="AP610" s="207"/>
      <c r="AQ610" s="207"/>
      <c r="AR610" s="207"/>
      <c r="AS610" s="207"/>
      <c r="AT610" s="207"/>
      <c r="AU610" s="207"/>
      <c r="AV610" s="207"/>
      <c r="AW610" s="207"/>
      <c r="AX610" s="207"/>
      <c r="AY610" s="207"/>
      <c r="AZ610" s="207"/>
      <c r="BA610" s="207"/>
      <c r="BB610" s="207"/>
      <c r="BC610" s="207"/>
      <c r="BD610" s="207"/>
      <c r="BE610" s="207"/>
      <c r="BF610" s="207"/>
      <c r="BG610" s="207"/>
      <c r="BH610" s="207"/>
      <c r="BI610" s="207"/>
      <c r="BJ610" s="207"/>
      <c r="BK610" s="207"/>
      <c r="BL610" s="207"/>
      <c r="BM610" s="207"/>
      <c r="BN610" s="207"/>
      <c r="BO610" s="207"/>
      <c r="BP610" s="207"/>
      <c r="BQ610" s="207"/>
      <c r="BR610" s="207"/>
      <c r="BS610" s="207"/>
      <c r="BT610" s="207"/>
      <c r="BU610" s="207"/>
      <c r="BV610" s="207"/>
      <c r="BW610" s="207"/>
      <c r="BX610" s="207"/>
      <c r="BY610" s="207"/>
      <c r="BZ610" s="207"/>
      <c r="CA610" s="207"/>
      <c r="CB610" s="207"/>
      <c r="CC610" s="207"/>
      <c r="CD610" s="207"/>
      <c r="CE610" s="207"/>
      <c r="CF610" s="207"/>
      <c r="CG610" s="207"/>
      <c r="CH610" s="207"/>
      <c r="CI610" s="207"/>
      <c r="CJ610" s="207"/>
      <c r="CK610" s="207"/>
      <c r="CL610" s="207"/>
      <c r="CM610" s="207"/>
      <c r="CN610" s="207"/>
      <c r="CO610" s="207"/>
      <c r="CP610" s="207"/>
      <c r="CQ610" s="207"/>
      <c r="CR610" s="207"/>
      <c r="CS610" s="207"/>
      <c r="CT610" s="207"/>
      <c r="CU610" s="207"/>
      <c r="CV610" s="207"/>
      <c r="CW610" s="207"/>
      <c r="CX610" s="207"/>
      <c r="CY610" s="207"/>
      <c r="CZ610" s="207"/>
      <c r="DA610" s="207"/>
      <c r="DB610" s="207"/>
      <c r="DC610" s="207"/>
      <c r="DD610" s="207"/>
      <c r="DE610" s="207"/>
      <c r="DF610" s="207"/>
      <c r="DG610" s="207"/>
      <c r="DH610" s="207"/>
      <c r="DI610" s="207"/>
      <c r="DJ610" s="207"/>
      <c r="DK610" s="207"/>
      <c r="DL610" s="207"/>
      <c r="DM610" s="207"/>
      <c r="DN610" s="207"/>
      <c r="DO610" s="207"/>
      <c r="DP610" s="207"/>
      <c r="DQ610" s="207"/>
      <c r="DR610" s="207"/>
      <c r="DS610" s="207"/>
      <c r="DT610" s="207"/>
      <c r="DU610" s="207"/>
      <c r="DV610" s="207"/>
      <c r="DW610" s="207"/>
      <c r="DX610" s="207"/>
      <c r="DY610" s="207"/>
      <c r="DZ610" s="207"/>
      <c r="EA610" s="207"/>
      <c r="EB610" s="207"/>
      <c r="EC610" s="207"/>
      <c r="ED610" s="207"/>
      <c r="EE610" s="207"/>
      <c r="EF610" s="207"/>
      <c r="EG610" s="207"/>
      <c r="EH610" s="207"/>
      <c r="EI610" s="207"/>
      <c r="EJ610" s="207"/>
      <c r="EK610" s="207"/>
      <c r="EL610" s="207"/>
      <c r="EM610" s="207"/>
      <c r="EN610" s="207"/>
      <c r="EO610" s="207"/>
      <c r="EP610" s="207"/>
      <c r="EQ610" s="207"/>
      <c r="ER610" s="207"/>
      <c r="ES610" s="207"/>
      <c r="ET610" s="207"/>
      <c r="EU610" s="207"/>
      <c r="EV610" s="207"/>
      <c r="EW610" s="207"/>
      <c r="EX610" s="207"/>
      <c r="EY610" s="207"/>
      <c r="EZ610" s="207"/>
      <c r="FA610" s="207"/>
      <c r="FB610" s="207"/>
      <c r="FC610" s="207"/>
      <c r="FD610" s="207"/>
      <c r="FE610" s="207"/>
      <c r="FF610" s="207"/>
      <c r="FG610" s="207"/>
      <c r="FH610" s="207"/>
      <c r="FI610" s="207"/>
      <c r="FJ610" s="207"/>
      <c r="FK610" s="207"/>
      <c r="FL610" s="207"/>
      <c r="FM610" s="207"/>
      <c r="FN610" s="207"/>
      <c r="FO610" s="207"/>
      <c r="FP610" s="207"/>
      <c r="FQ610" s="207"/>
      <c r="FR610" s="207"/>
      <c r="FS610" s="207"/>
      <c r="FT610" s="207"/>
      <c r="FU610" s="207"/>
      <c r="FV610" s="207"/>
      <c r="FW610" s="207"/>
      <c r="FX610" s="207"/>
      <c r="FY610" s="207"/>
      <c r="FZ610" s="207"/>
      <c r="GA610" s="207"/>
      <c r="GB610" s="207"/>
      <c r="GC610" s="207"/>
      <c r="GD610" s="207"/>
      <c r="GE610" s="207"/>
      <c r="GF610" s="207"/>
      <c r="GG610" s="207"/>
      <c r="GH610" s="207"/>
      <c r="GI610" s="207"/>
      <c r="GJ610" s="207"/>
      <c r="GK610" s="207"/>
      <c r="GL610" s="207"/>
      <c r="GM610" s="207"/>
      <c r="GN610" s="207"/>
      <c r="GO610" s="207"/>
      <c r="GP610" s="207"/>
      <c r="GQ610" s="207"/>
      <c r="GR610" s="207"/>
      <c r="GS610" s="207"/>
      <c r="GT610" s="207"/>
      <c r="GU610" s="207"/>
      <c r="GV610" s="207"/>
      <c r="GW610" s="207"/>
      <c r="GX610" s="207"/>
      <c r="GY610" s="207"/>
      <c r="GZ610" s="207"/>
      <c r="HA610" s="207"/>
      <c r="HB610" s="207"/>
      <c r="HC610" s="207"/>
      <c r="HD610" s="207"/>
      <c r="HE610" s="207"/>
      <c r="HF610" s="207"/>
      <c r="HG610" s="207"/>
      <c r="HH610" s="207"/>
      <c r="HI610" s="207"/>
      <c r="HJ610" s="207"/>
      <c r="HK610" s="207"/>
      <c r="HL610" s="207"/>
      <c r="HM610" s="207"/>
      <c r="HN610" s="207"/>
      <c r="HO610" s="207"/>
      <c r="HP610" s="207"/>
      <c r="HQ610" s="207"/>
      <c r="HR610" s="207"/>
      <c r="HS610" s="207"/>
      <c r="HT610" s="207"/>
      <c r="HU610" s="207"/>
      <c r="HV610" s="207"/>
      <c r="HW610" s="207"/>
      <c r="HX610" s="207"/>
      <c r="HY610" s="207"/>
      <c r="HZ610" s="207"/>
      <c r="IA610" s="207"/>
      <c r="IB610" s="207"/>
      <c r="IC610" s="207"/>
      <c r="ID610" s="207"/>
      <c r="IE610" s="207"/>
      <c r="IF610" s="207"/>
      <c r="IG610" s="207"/>
      <c r="IH610" s="207"/>
      <c r="II610" s="207"/>
      <c r="IJ610" s="207"/>
      <c r="IK610" s="207"/>
      <c r="IL610" s="207"/>
      <c r="IM610" s="207"/>
      <c r="IN610" s="207"/>
      <c r="IO610" s="207"/>
      <c r="IP610" s="207"/>
      <c r="IQ610" s="207"/>
      <c r="IR610" s="207"/>
      <c r="IS610" s="207"/>
      <c r="IT610" s="207"/>
      <c r="IU610" s="207"/>
      <c r="IV610" s="207"/>
      <c r="IW610" s="207"/>
      <c r="IX610" s="207"/>
      <c r="IY610" s="207"/>
      <c r="IZ610" s="207"/>
      <c r="JA610" s="207"/>
      <c r="JB610" s="207"/>
      <c r="JC610" s="207"/>
      <c r="JD610" s="207"/>
      <c r="JE610" s="207"/>
      <c r="JF610" s="207"/>
    </row>
    <row r="611" spans="1:266" ht="51" customHeight="1" x14ac:dyDescent="0.25">
      <c r="A611" s="207">
        <v>1</v>
      </c>
      <c r="B611" s="207">
        <v>1</v>
      </c>
      <c r="C611" s="207" t="s">
        <v>774</v>
      </c>
      <c r="E611" s="1836" t="s">
        <v>614</v>
      </c>
      <c r="F611" s="1062"/>
      <c r="G611" s="1062"/>
      <c r="H611" s="2360"/>
      <c r="I611" s="2361"/>
      <c r="J611" s="2361"/>
      <c r="K611" s="2361"/>
      <c r="L611" s="2362"/>
      <c r="M611" s="2362"/>
      <c r="N611" s="143"/>
      <c r="O611" s="143"/>
      <c r="P611" s="143"/>
      <c r="Q611" s="143"/>
      <c r="R611" s="143"/>
      <c r="S611" s="143"/>
      <c r="T611" s="2299"/>
      <c r="U611" s="2299"/>
      <c r="V611" s="2299"/>
      <c r="W611" s="2299"/>
      <c r="X611" s="2252"/>
      <c r="Y611" s="2299"/>
      <c r="Z611" s="3088"/>
      <c r="AA611" s="2299"/>
      <c r="AB611" s="2299"/>
      <c r="AC611" s="3091"/>
      <c r="AD611" s="3091"/>
      <c r="AE611" s="2299"/>
      <c r="AF611" s="2363"/>
      <c r="AG611" s="2253"/>
      <c r="AH611" s="2272"/>
      <c r="AJ611" s="207"/>
      <c r="AK611" s="207"/>
      <c r="AL611" s="207"/>
      <c r="AM611" s="207"/>
      <c r="AN611" s="207"/>
      <c r="AO611" s="207"/>
      <c r="AP611" s="207"/>
      <c r="AQ611" s="207"/>
      <c r="AR611" s="207"/>
      <c r="AS611" s="207"/>
      <c r="AT611" s="207"/>
      <c r="AU611" s="207"/>
      <c r="AV611" s="207"/>
      <c r="AW611" s="207"/>
      <c r="AX611" s="207"/>
      <c r="AY611" s="207"/>
      <c r="AZ611" s="207"/>
      <c r="BA611" s="207"/>
      <c r="BB611" s="207"/>
      <c r="BC611" s="207"/>
      <c r="BD611" s="207"/>
      <c r="BE611" s="207"/>
      <c r="BF611" s="207"/>
      <c r="BG611" s="207"/>
      <c r="BH611" s="207"/>
      <c r="BI611" s="207"/>
      <c r="BJ611" s="207"/>
      <c r="BK611" s="207"/>
      <c r="BL611" s="207"/>
      <c r="BM611" s="207"/>
      <c r="BN611" s="207"/>
      <c r="BO611" s="207"/>
      <c r="BP611" s="207"/>
      <c r="BQ611" s="207"/>
      <c r="BR611" s="207"/>
      <c r="BS611" s="207"/>
      <c r="BT611" s="207"/>
      <c r="BU611" s="207"/>
      <c r="BV611" s="207"/>
      <c r="BW611" s="207"/>
      <c r="BX611" s="207"/>
      <c r="BY611" s="207"/>
      <c r="BZ611" s="207"/>
      <c r="CA611" s="207"/>
      <c r="CB611" s="207"/>
      <c r="CC611" s="207"/>
      <c r="CD611" s="207"/>
      <c r="CE611" s="207"/>
      <c r="CF611" s="207"/>
      <c r="CG611" s="207"/>
      <c r="CH611" s="207"/>
      <c r="CI611" s="207"/>
      <c r="CJ611" s="207"/>
      <c r="CK611" s="207"/>
      <c r="CL611" s="207"/>
      <c r="CM611" s="207"/>
      <c r="CN611" s="207"/>
      <c r="CO611" s="207"/>
      <c r="CP611" s="207"/>
      <c r="CQ611" s="207"/>
      <c r="CR611" s="207"/>
      <c r="CS611" s="207"/>
      <c r="CT611" s="207"/>
      <c r="CU611" s="207"/>
      <c r="CV611" s="207"/>
      <c r="CW611" s="207"/>
      <c r="CX611" s="207"/>
      <c r="CY611" s="207"/>
      <c r="CZ611" s="207"/>
      <c r="DA611" s="207"/>
      <c r="DB611" s="207"/>
      <c r="DC611" s="207"/>
      <c r="DD611" s="207"/>
      <c r="DE611" s="207"/>
      <c r="DF611" s="207"/>
      <c r="DG611" s="207"/>
      <c r="DH611" s="207"/>
      <c r="DI611" s="207"/>
      <c r="DJ611" s="207"/>
      <c r="DK611" s="207"/>
      <c r="DL611" s="207"/>
      <c r="DM611" s="207"/>
      <c r="DN611" s="207"/>
      <c r="DO611" s="207"/>
      <c r="DP611" s="207"/>
      <c r="DQ611" s="207"/>
      <c r="DR611" s="207"/>
      <c r="DS611" s="207"/>
      <c r="DT611" s="207"/>
      <c r="DU611" s="207"/>
      <c r="DV611" s="207"/>
      <c r="DW611" s="207"/>
      <c r="DX611" s="207"/>
      <c r="DY611" s="207"/>
      <c r="DZ611" s="207"/>
      <c r="EA611" s="207"/>
      <c r="EB611" s="207"/>
      <c r="EC611" s="207"/>
      <c r="ED611" s="207"/>
      <c r="EE611" s="207"/>
      <c r="EF611" s="207"/>
      <c r="EG611" s="207"/>
      <c r="EH611" s="207"/>
      <c r="EI611" s="207"/>
      <c r="EJ611" s="207"/>
      <c r="EK611" s="207"/>
      <c r="EL611" s="207"/>
      <c r="EM611" s="207"/>
      <c r="EN611" s="207"/>
      <c r="EO611" s="207"/>
      <c r="EP611" s="207"/>
      <c r="EQ611" s="207"/>
      <c r="ER611" s="207"/>
      <c r="ES611" s="207"/>
      <c r="ET611" s="207"/>
      <c r="EU611" s="207"/>
      <c r="EV611" s="207"/>
      <c r="EW611" s="207"/>
      <c r="EX611" s="207"/>
      <c r="EY611" s="207"/>
      <c r="EZ611" s="207"/>
      <c r="FA611" s="207"/>
      <c r="FB611" s="207"/>
      <c r="FC611" s="207"/>
      <c r="FD611" s="207"/>
      <c r="FE611" s="207"/>
      <c r="FF611" s="207"/>
      <c r="FG611" s="207"/>
      <c r="FH611" s="207"/>
      <c r="FI611" s="207"/>
      <c r="FJ611" s="207"/>
      <c r="FK611" s="207"/>
      <c r="FL611" s="207"/>
      <c r="FM611" s="207"/>
      <c r="FN611" s="207"/>
      <c r="FO611" s="207"/>
      <c r="FP611" s="207"/>
      <c r="FQ611" s="207"/>
      <c r="FR611" s="207"/>
      <c r="FS611" s="207"/>
      <c r="FT611" s="207"/>
      <c r="FU611" s="207"/>
      <c r="FV611" s="207"/>
      <c r="FW611" s="207"/>
      <c r="FX611" s="207"/>
      <c r="FY611" s="207"/>
      <c r="FZ611" s="207"/>
      <c r="GA611" s="207"/>
      <c r="GB611" s="207"/>
      <c r="GC611" s="207"/>
      <c r="GD611" s="207"/>
      <c r="GE611" s="207"/>
      <c r="GF611" s="207"/>
      <c r="GG611" s="207"/>
      <c r="GH611" s="207"/>
      <c r="GI611" s="207"/>
      <c r="GJ611" s="207"/>
      <c r="GK611" s="207"/>
      <c r="GL611" s="207"/>
      <c r="GM611" s="207"/>
      <c r="GN611" s="207"/>
      <c r="GO611" s="207"/>
      <c r="GP611" s="207"/>
      <c r="GQ611" s="207"/>
      <c r="GR611" s="207"/>
      <c r="GS611" s="207"/>
      <c r="GT611" s="207"/>
      <c r="GU611" s="207"/>
      <c r="GV611" s="207"/>
      <c r="GW611" s="207"/>
      <c r="GX611" s="207"/>
      <c r="GY611" s="207"/>
      <c r="GZ611" s="207"/>
      <c r="HA611" s="207"/>
      <c r="HB611" s="207"/>
      <c r="HC611" s="207"/>
      <c r="HD611" s="207"/>
      <c r="HE611" s="207"/>
      <c r="HF611" s="207"/>
      <c r="HG611" s="207"/>
      <c r="HH611" s="207"/>
      <c r="HI611" s="207"/>
      <c r="HJ611" s="207"/>
      <c r="HK611" s="207"/>
      <c r="HL611" s="207"/>
      <c r="HM611" s="207"/>
      <c r="HN611" s="207"/>
      <c r="HO611" s="207"/>
      <c r="HP611" s="207"/>
      <c r="HQ611" s="207"/>
      <c r="HR611" s="207"/>
      <c r="HS611" s="207"/>
      <c r="HT611" s="207"/>
      <c r="HU611" s="207"/>
      <c r="HV611" s="207"/>
      <c r="HW611" s="207"/>
      <c r="HX611" s="207"/>
      <c r="HY611" s="207"/>
      <c r="HZ611" s="207"/>
      <c r="IA611" s="207"/>
      <c r="IB611" s="207"/>
      <c r="IC611" s="207"/>
      <c r="ID611" s="207"/>
      <c r="IE611" s="207"/>
      <c r="IF611" s="207"/>
      <c r="IG611" s="207"/>
      <c r="IH611" s="207"/>
      <c r="II611" s="207"/>
      <c r="IJ611" s="207"/>
      <c r="IK611" s="207"/>
      <c r="IL611" s="207"/>
      <c r="IM611" s="207"/>
      <c r="IN611" s="207"/>
      <c r="IO611" s="207"/>
      <c r="IP611" s="207"/>
      <c r="IQ611" s="207"/>
      <c r="IR611" s="207"/>
      <c r="IS611" s="207"/>
      <c r="IT611" s="207"/>
      <c r="IU611" s="207"/>
      <c r="IV611" s="207"/>
      <c r="IW611" s="207"/>
      <c r="IX611" s="207"/>
      <c r="IY611" s="207"/>
      <c r="IZ611" s="207"/>
      <c r="JA611" s="207"/>
      <c r="JB611" s="207"/>
      <c r="JC611" s="207"/>
      <c r="JD611" s="207"/>
      <c r="JE611" s="207"/>
      <c r="JF611" s="207"/>
    </row>
    <row r="612" spans="1:266" s="2236" customFormat="1" x14ac:dyDescent="0.25">
      <c r="A612" s="207">
        <v>1</v>
      </c>
      <c r="B612" s="207">
        <v>1</v>
      </c>
      <c r="C612" s="207" t="s">
        <v>774</v>
      </c>
      <c r="D612" s="207"/>
      <c r="E612" s="1485" t="s">
        <v>5</v>
      </c>
      <c r="F612" s="1485"/>
      <c r="G612" s="1485"/>
      <c r="H612" s="215"/>
      <c r="I612" s="177"/>
      <c r="J612" s="177"/>
      <c r="K612" s="177"/>
      <c r="L612" s="2026"/>
      <c r="M612" s="2026"/>
      <c r="N612" s="2027"/>
      <c r="O612" s="2027"/>
      <c r="P612" s="2027"/>
      <c r="Q612" s="2027"/>
      <c r="R612" s="2027"/>
      <c r="S612" s="2027"/>
      <c r="T612" s="2301"/>
      <c r="U612" s="2301"/>
      <c r="V612" s="2301"/>
      <c r="W612" s="2301"/>
      <c r="X612" s="2258"/>
      <c r="Y612" s="2301"/>
      <c r="Z612" s="2364"/>
      <c r="AA612" s="2301"/>
      <c r="AB612" s="2301"/>
      <c r="AC612" s="2301"/>
      <c r="AD612" s="2301"/>
      <c r="AE612" s="2301"/>
      <c r="AF612" s="928"/>
      <c r="AG612" s="2084"/>
      <c r="AH612" s="2272"/>
      <c r="AI612" s="1014"/>
      <c r="AN612" s="207"/>
    </row>
    <row r="613" spans="1:266" s="2236" customFormat="1" x14ac:dyDescent="0.25">
      <c r="A613" s="207"/>
      <c r="B613" s="207">
        <v>1</v>
      </c>
      <c r="C613" s="207" t="s">
        <v>774</v>
      </c>
      <c r="D613" s="207" t="s">
        <v>699</v>
      </c>
      <c r="E613" s="131" t="s">
        <v>516</v>
      </c>
      <c r="F613" s="1069" t="s">
        <v>229</v>
      </c>
      <c r="G613" s="123">
        <v>340</v>
      </c>
      <c r="H613" s="228"/>
      <c r="I613" s="113"/>
      <c r="J613" s="177">
        <v>0</v>
      </c>
      <c r="K613" s="113"/>
      <c r="L613" s="2302"/>
      <c r="M613" s="142"/>
      <c r="N613" s="143"/>
      <c r="O613" s="143"/>
      <c r="P613" s="177"/>
      <c r="Q613" s="143" t="e">
        <f t="shared" ref="Q613:Q618" si="101">P613/O613*100</f>
        <v>#DIV/0!</v>
      </c>
      <c r="R613" s="143">
        <f>ROUND(N613/G613,0)</f>
        <v>0</v>
      </c>
      <c r="S613" s="143" t="e">
        <f t="shared" ref="S613:S618" si="102">P613/$E$3*12/R613</f>
        <v>#DIV/0!</v>
      </c>
      <c r="T613" s="2301"/>
      <c r="U613" s="2301"/>
      <c r="V613" s="2301"/>
      <c r="W613" s="2301"/>
      <c r="X613" s="2258"/>
      <c r="Y613" s="2301"/>
      <c r="Z613" s="2364"/>
      <c r="AA613" s="2301"/>
      <c r="AB613" s="2301"/>
      <c r="AC613" s="2301"/>
      <c r="AD613" s="2301"/>
      <c r="AE613" s="2301"/>
      <c r="AF613" s="928"/>
      <c r="AG613" s="2084"/>
      <c r="AH613" s="2272"/>
      <c r="AI613" s="1014"/>
      <c r="AN613" s="207"/>
    </row>
    <row r="614" spans="1:266" s="2236" customFormat="1" x14ac:dyDescent="0.25">
      <c r="A614" s="207">
        <v>1</v>
      </c>
      <c r="B614" s="207">
        <v>1</v>
      </c>
      <c r="C614" s="207" t="s">
        <v>774</v>
      </c>
      <c r="D614" s="207" t="s">
        <v>699</v>
      </c>
      <c r="E614" s="131" t="s">
        <v>50</v>
      </c>
      <c r="F614" s="1069" t="s">
        <v>229</v>
      </c>
      <c r="G614" s="123">
        <v>340</v>
      </c>
      <c r="H614" s="228"/>
      <c r="I614" s="113"/>
      <c r="J614" s="177">
        <v>0</v>
      </c>
      <c r="K614" s="113"/>
      <c r="L614" s="2302"/>
      <c r="M614" s="142"/>
      <c r="N614" s="143"/>
      <c r="O614" s="143"/>
      <c r="P614" s="177"/>
      <c r="Q614" s="143" t="e">
        <f t="shared" si="101"/>
        <v>#DIV/0!</v>
      </c>
      <c r="R614" s="143">
        <f>ROUND(N614/G614,0)</f>
        <v>0</v>
      </c>
      <c r="S614" s="143" t="e">
        <f t="shared" si="102"/>
        <v>#DIV/0!</v>
      </c>
      <c r="T614" s="2301"/>
      <c r="U614" s="2301"/>
      <c r="V614" s="2301"/>
      <c r="W614" s="2301"/>
      <c r="X614" s="2258"/>
      <c r="Y614" s="2301"/>
      <c r="Z614" s="2364"/>
      <c r="AA614" s="2301"/>
      <c r="AB614" s="2301"/>
      <c r="AC614" s="2301"/>
      <c r="AD614" s="2301"/>
      <c r="AE614" s="2301"/>
      <c r="AF614" s="928"/>
      <c r="AG614" s="2084"/>
      <c r="AH614" s="2272"/>
      <c r="AI614" s="1014"/>
      <c r="AN614" s="207"/>
    </row>
    <row r="615" spans="1:266" s="2236" customFormat="1" x14ac:dyDescent="0.25">
      <c r="A615" s="207">
        <v>1</v>
      </c>
      <c r="B615" s="207">
        <v>1</v>
      </c>
      <c r="C615" s="207" t="s">
        <v>774</v>
      </c>
      <c r="D615" s="207" t="s">
        <v>699</v>
      </c>
      <c r="E615" s="131" t="s">
        <v>64</v>
      </c>
      <c r="F615" s="1069" t="s">
        <v>229</v>
      </c>
      <c r="G615" s="123">
        <v>320</v>
      </c>
      <c r="H615" s="228"/>
      <c r="I615" s="113"/>
      <c r="J615" s="177">
        <v>0</v>
      </c>
      <c r="K615" s="113"/>
      <c r="L615" s="2302"/>
      <c r="M615" s="142"/>
      <c r="N615" s="143"/>
      <c r="O615" s="143"/>
      <c r="P615" s="177"/>
      <c r="Q615" s="143" t="e">
        <f t="shared" si="101"/>
        <v>#DIV/0!</v>
      </c>
      <c r="R615" s="143">
        <f>ROUND(N615/G615,0)</f>
        <v>0</v>
      </c>
      <c r="S615" s="143" t="e">
        <f t="shared" si="102"/>
        <v>#DIV/0!</v>
      </c>
      <c r="T615" s="2301"/>
      <c r="U615" s="2301"/>
      <c r="V615" s="2301"/>
      <c r="W615" s="2301"/>
      <c r="X615" s="2258"/>
      <c r="Y615" s="2301"/>
      <c r="Z615" s="2364"/>
      <c r="AA615" s="2301"/>
      <c r="AB615" s="2301"/>
      <c r="AC615" s="2301"/>
      <c r="AD615" s="2301"/>
      <c r="AE615" s="2301"/>
      <c r="AF615" s="928"/>
      <c r="AG615" s="2084"/>
      <c r="AH615" s="2272"/>
      <c r="AI615" s="1014"/>
      <c r="AN615" s="207"/>
    </row>
    <row r="616" spans="1:266" s="2236" customFormat="1" x14ac:dyDescent="0.25">
      <c r="A616" s="207">
        <v>1</v>
      </c>
      <c r="B616" s="207">
        <v>1</v>
      </c>
      <c r="C616" s="207" t="s">
        <v>774</v>
      </c>
      <c r="D616" s="207" t="s">
        <v>699</v>
      </c>
      <c r="E616" s="131" t="s">
        <v>44</v>
      </c>
      <c r="F616" s="1069" t="s">
        <v>229</v>
      </c>
      <c r="G616" s="123">
        <v>340</v>
      </c>
      <c r="H616" s="228"/>
      <c r="I616" s="113"/>
      <c r="J616" s="177">
        <v>2</v>
      </c>
      <c r="K616" s="113"/>
      <c r="L616" s="2302"/>
      <c r="M616" s="142"/>
      <c r="N616" s="143"/>
      <c r="O616" s="143"/>
      <c r="P616" s="177">
        <v>20</v>
      </c>
      <c r="Q616" s="143" t="e">
        <f t="shared" si="101"/>
        <v>#DIV/0!</v>
      </c>
      <c r="R616" s="143">
        <f>ROUND(N616/G616,0)</f>
        <v>0</v>
      </c>
      <c r="S616" s="143" t="e">
        <f t="shared" si="102"/>
        <v>#DIV/0!</v>
      </c>
      <c r="T616" s="2301"/>
      <c r="U616" s="2301"/>
      <c r="V616" s="2301"/>
      <c r="W616" s="2301"/>
      <c r="X616" s="2258"/>
      <c r="Y616" s="2301"/>
      <c r="Z616" s="2364"/>
      <c r="AA616" s="2301"/>
      <c r="AB616" s="2301"/>
      <c r="AC616" s="2301"/>
      <c r="AD616" s="2301"/>
      <c r="AE616" s="2301"/>
      <c r="AF616" s="928"/>
      <c r="AG616" s="2084"/>
      <c r="AH616" s="2272"/>
      <c r="AI616" s="1014"/>
      <c r="AN616" s="207"/>
    </row>
    <row r="617" spans="1:266" s="2236" customFormat="1" x14ac:dyDescent="0.25">
      <c r="A617" s="207">
        <v>1</v>
      </c>
      <c r="B617" s="207">
        <v>1</v>
      </c>
      <c r="C617" s="207" t="s">
        <v>774</v>
      </c>
      <c r="D617" s="207" t="s">
        <v>699</v>
      </c>
      <c r="E617" s="131" t="s">
        <v>52</v>
      </c>
      <c r="F617" s="1069" t="s">
        <v>229</v>
      </c>
      <c r="G617" s="123">
        <v>340</v>
      </c>
      <c r="H617" s="228"/>
      <c r="I617" s="113"/>
      <c r="J617" s="177">
        <v>2</v>
      </c>
      <c r="K617" s="113"/>
      <c r="L617" s="2302"/>
      <c r="M617" s="142"/>
      <c r="N617" s="143"/>
      <c r="O617" s="143"/>
      <c r="P617" s="177">
        <v>12</v>
      </c>
      <c r="Q617" s="143" t="e">
        <f t="shared" si="101"/>
        <v>#DIV/0!</v>
      </c>
      <c r="R617" s="143">
        <f>ROUND(N617/G617,0)</f>
        <v>0</v>
      </c>
      <c r="S617" s="143" t="e">
        <f t="shared" si="102"/>
        <v>#DIV/0!</v>
      </c>
      <c r="T617" s="2301"/>
      <c r="U617" s="2301"/>
      <c r="V617" s="2301"/>
      <c r="W617" s="2301"/>
      <c r="X617" s="2312"/>
      <c r="Y617" s="2301"/>
      <c r="Z617" s="2364"/>
      <c r="AA617" s="2301"/>
      <c r="AB617" s="2301"/>
      <c r="AC617" s="2301"/>
      <c r="AD617" s="2301"/>
      <c r="AE617" s="2301"/>
      <c r="AF617" s="928"/>
      <c r="AG617" s="2084"/>
      <c r="AH617" s="2272"/>
      <c r="AI617" s="1014"/>
      <c r="AN617" s="207"/>
    </row>
    <row r="618" spans="1:266" s="2236" customFormat="1" ht="29.25" x14ac:dyDescent="0.25">
      <c r="A618" s="207">
        <v>1</v>
      </c>
      <c r="B618" s="207">
        <v>1</v>
      </c>
      <c r="C618" s="207" t="s">
        <v>774</v>
      </c>
      <c r="D618" s="207" t="s">
        <v>699</v>
      </c>
      <c r="E618" s="690" t="s">
        <v>7</v>
      </c>
      <c r="F618" s="3003"/>
      <c r="G618" s="690"/>
      <c r="H618" s="1968"/>
      <c r="I618" s="2034"/>
      <c r="J618" s="2034">
        <f>SUM(J613:J617)</f>
        <v>4</v>
      </c>
      <c r="K618" s="2034" t="e">
        <f>J618/I618*100</f>
        <v>#DIV/0!</v>
      </c>
      <c r="L618" s="2035" t="e">
        <f>SUM(N618/H618)</f>
        <v>#DIV/0!</v>
      </c>
      <c r="M618" s="189">
        <f>P618/J618</f>
        <v>8</v>
      </c>
      <c r="N618" s="2034">
        <f>SUM(N613:N617)</f>
        <v>0</v>
      </c>
      <c r="O618" s="2034">
        <f>SUM(O613:O617)</f>
        <v>0</v>
      </c>
      <c r="P618" s="2034">
        <f>SUM(P613:P617)</f>
        <v>32</v>
      </c>
      <c r="Q618" s="143" t="e">
        <f t="shared" si="101"/>
        <v>#DIV/0!</v>
      </c>
      <c r="R618" s="1243">
        <f>SUM(R613:R617)</f>
        <v>0</v>
      </c>
      <c r="S618" s="143" t="e">
        <f t="shared" si="102"/>
        <v>#DIV/0!</v>
      </c>
      <c r="T618" s="355"/>
      <c r="U618" s="355"/>
      <c r="V618" s="355"/>
      <c r="W618" s="355"/>
      <c r="X618" s="855">
        <f>T618/12*$E$3+(U618-T618)/11*3+(V618-U618)/10*2+(W618-V618)/9*1</f>
        <v>0</v>
      </c>
      <c r="Y618" s="2257">
        <f>AE618-AD618-Z618</f>
        <v>205.50007000000002</v>
      </c>
      <c r="Z618" s="1028"/>
      <c r="AA618" s="355"/>
      <c r="AB618" s="355">
        <f>Y618-X618</f>
        <v>205.50007000000002</v>
      </c>
      <c r="AC618" s="355"/>
      <c r="AD618" s="355">
        <v>-10.091520000000001</v>
      </c>
      <c r="AE618" s="355">
        <v>195.40855000000002</v>
      </c>
      <c r="AF618" s="2036"/>
      <c r="AG618" s="918"/>
      <c r="AH618" s="2272"/>
      <c r="AI618" s="1014"/>
      <c r="AN618" s="207"/>
    </row>
    <row r="619" spans="1:266" s="2236" customFormat="1" ht="43.5" x14ac:dyDescent="0.25">
      <c r="A619" s="207"/>
      <c r="B619" s="207">
        <v>1</v>
      </c>
      <c r="C619" s="207" t="s">
        <v>774</v>
      </c>
      <c r="D619" s="207" t="s">
        <v>699</v>
      </c>
      <c r="E619" s="144" t="s">
        <v>177</v>
      </c>
      <c r="F619" s="144"/>
      <c r="G619" s="690"/>
      <c r="H619" s="1968"/>
      <c r="I619" s="2034"/>
      <c r="J619" s="2034"/>
      <c r="K619" s="2034" t="e">
        <f>J619/I619*100</f>
        <v>#DIV/0!</v>
      </c>
      <c r="L619" s="2035"/>
      <c r="M619" s="189"/>
      <c r="N619" s="2034"/>
      <c r="O619" s="2034"/>
      <c r="P619" s="2034"/>
      <c r="Q619" s="143"/>
      <c r="R619" s="1243"/>
      <c r="S619" s="143"/>
      <c r="T619" s="355"/>
      <c r="U619" s="355"/>
      <c r="V619" s="355"/>
      <c r="W619" s="355"/>
      <c r="X619" s="855">
        <f>W619/12*$E$3</f>
        <v>0</v>
      </c>
      <c r="Y619" s="355">
        <f>AE619-AD619-AA619-Z619</f>
        <v>0</v>
      </c>
      <c r="Z619" s="1028"/>
      <c r="AA619" s="355"/>
      <c r="AB619" s="355">
        <f>Y619-X619</f>
        <v>0</v>
      </c>
      <c r="AC619" s="355"/>
      <c r="AD619" s="355">
        <v>0</v>
      </c>
      <c r="AE619" s="355"/>
      <c r="AF619" s="2036"/>
      <c r="AG619" s="2274"/>
      <c r="AH619" s="2272"/>
      <c r="AI619" s="1014"/>
      <c r="AN619" s="207"/>
    </row>
    <row r="620" spans="1:266" s="2236" customFormat="1" x14ac:dyDescent="0.25">
      <c r="A620" s="207">
        <v>1</v>
      </c>
      <c r="B620" s="207">
        <v>1</v>
      </c>
      <c r="C620" s="207" t="s">
        <v>774</v>
      </c>
      <c r="D620" s="207"/>
      <c r="E620" s="1849" t="s">
        <v>14</v>
      </c>
      <c r="F620" s="1849"/>
      <c r="G620" s="524"/>
      <c r="H620" s="215"/>
      <c r="I620" s="177"/>
      <c r="J620" s="177"/>
      <c r="K620" s="177"/>
      <c r="L620" s="2035"/>
      <c r="M620" s="2035"/>
      <c r="N620" s="2303"/>
      <c r="O620" s="2303"/>
      <c r="P620" s="2303"/>
      <c r="Q620" s="2303"/>
      <c r="R620" s="2303"/>
      <c r="S620" s="2303"/>
      <c r="T620" s="355"/>
      <c r="U620" s="355"/>
      <c r="V620" s="355"/>
      <c r="W620" s="355"/>
      <c r="X620" s="2426">
        <f>T620/12*$E$3</f>
        <v>0</v>
      </c>
      <c r="Y620" s="355">
        <f>AE620-AD620-AA620-Z620</f>
        <v>0</v>
      </c>
      <c r="Z620" s="1028"/>
      <c r="AA620" s="355"/>
      <c r="AB620" s="355">
        <f>Y620-X620</f>
        <v>0</v>
      </c>
      <c r="AC620" s="355"/>
      <c r="AD620" s="355"/>
      <c r="AE620" s="355"/>
      <c r="AF620" s="928"/>
      <c r="AG620" s="2278"/>
      <c r="AH620" s="2272"/>
      <c r="AI620" s="1014"/>
      <c r="AN620" s="207"/>
    </row>
    <row r="621" spans="1:266" s="2236" customFormat="1" x14ac:dyDescent="0.25">
      <c r="A621" s="207">
        <v>1</v>
      </c>
      <c r="B621" s="207">
        <v>1</v>
      </c>
      <c r="C621" s="207" t="s">
        <v>774</v>
      </c>
      <c r="D621" s="207"/>
      <c r="E621" s="480" t="s">
        <v>194</v>
      </c>
      <c r="F621" s="524"/>
      <c r="G621" s="1628"/>
      <c r="H621" s="249"/>
      <c r="I621" s="516"/>
      <c r="J621" s="516"/>
      <c r="K621" s="516"/>
      <c r="L621" s="806"/>
      <c r="M621" s="806"/>
      <c r="N621" s="1451"/>
      <c r="O621" s="1451"/>
      <c r="P621" s="1451"/>
      <c r="Q621" s="1451"/>
      <c r="R621" s="1451"/>
      <c r="S621" s="1451"/>
      <c r="T621" s="361"/>
      <c r="U621" s="361"/>
      <c r="V621" s="361"/>
      <c r="W621" s="361"/>
      <c r="X621" s="855">
        <f>T621/12*$E$3+(U621-T621)/11*3+(V621-U621)/10*2+(W621-V621)/9*1</f>
        <v>0</v>
      </c>
      <c r="Y621" s="361">
        <f>AE621-AD621-AA621-Z621</f>
        <v>0</v>
      </c>
      <c r="Z621" s="1110"/>
      <c r="AA621" s="361"/>
      <c r="AB621" s="361">
        <f>Y621-X621</f>
        <v>0</v>
      </c>
      <c r="AC621" s="361"/>
      <c r="AD621" s="361"/>
      <c r="AE621" s="361"/>
      <c r="AF621" s="897"/>
      <c r="AG621" s="908"/>
      <c r="AH621" s="2272"/>
      <c r="AI621" s="1014"/>
      <c r="AN621" s="207"/>
    </row>
    <row r="622" spans="1:266" s="2236" customFormat="1" ht="29.25" x14ac:dyDescent="0.25">
      <c r="A622" s="207">
        <v>1</v>
      </c>
      <c r="B622" s="207">
        <v>1</v>
      </c>
      <c r="C622" s="207" t="s">
        <v>774</v>
      </c>
      <c r="D622" s="207"/>
      <c r="E622" s="2231" t="s">
        <v>270</v>
      </c>
      <c r="F622" s="4"/>
      <c r="G622" s="4"/>
      <c r="H622" s="555"/>
      <c r="I622" s="555"/>
      <c r="J622" s="555">
        <f>J624+J626+J627</f>
        <v>38</v>
      </c>
      <c r="K622" s="177" t="e">
        <f>J622/I622*100</f>
        <v>#DIV/0!</v>
      </c>
      <c r="L622" s="1484"/>
      <c r="M622" s="1484"/>
      <c r="N622" s="112"/>
      <c r="O622" s="112"/>
      <c r="P622" s="112"/>
      <c r="Q622" s="112"/>
      <c r="R622" s="112"/>
      <c r="S622" s="112"/>
      <c r="T622" s="317"/>
      <c r="U622" s="317"/>
      <c r="V622" s="317"/>
      <c r="W622" s="317"/>
      <c r="X622" s="2353"/>
      <c r="Y622" s="317"/>
      <c r="Z622" s="765"/>
      <c r="AA622" s="317"/>
      <c r="AB622" s="317"/>
      <c r="AC622" s="317"/>
      <c r="AD622" s="317"/>
      <c r="AE622" s="317"/>
      <c r="AF622" s="914"/>
      <c r="AG622" s="936"/>
      <c r="AH622" s="2272"/>
      <c r="AI622" s="1014"/>
      <c r="AN622" s="207"/>
    </row>
    <row r="623" spans="1:266" s="2236" customFormat="1" ht="30" x14ac:dyDescent="0.25">
      <c r="A623" s="207"/>
      <c r="B623" s="207">
        <v>1</v>
      </c>
      <c r="C623" s="207" t="s">
        <v>774</v>
      </c>
      <c r="D623" s="207"/>
      <c r="E623" s="301" t="s">
        <v>193</v>
      </c>
      <c r="F623" s="4"/>
      <c r="G623" s="4"/>
      <c r="H623" s="555"/>
      <c r="I623" s="173"/>
      <c r="J623" s="173"/>
      <c r="K623" s="177"/>
      <c r="L623" s="1484"/>
      <c r="M623" s="1484"/>
      <c r="N623" s="112"/>
      <c r="O623" s="112"/>
      <c r="P623" s="112"/>
      <c r="Q623" s="112"/>
      <c r="R623" s="112"/>
      <c r="S623" s="112"/>
      <c r="T623" s="317"/>
      <c r="U623" s="317"/>
      <c r="V623" s="317"/>
      <c r="W623" s="317"/>
      <c r="X623" s="2353"/>
      <c r="Y623" s="317"/>
      <c r="Z623" s="765"/>
      <c r="AA623" s="317"/>
      <c r="AB623" s="317"/>
      <c r="AC623" s="317"/>
      <c r="AD623" s="317"/>
      <c r="AE623" s="317"/>
      <c r="AF623" s="908"/>
      <c r="AG623" s="936"/>
      <c r="AH623" s="2272"/>
      <c r="AI623" s="1014"/>
      <c r="AN623" s="207"/>
    </row>
    <row r="624" spans="1:266" s="2236" customFormat="1" ht="30" x14ac:dyDescent="0.25">
      <c r="A624" s="207"/>
      <c r="B624" s="207">
        <v>1</v>
      </c>
      <c r="C624" s="207" t="s">
        <v>774</v>
      </c>
      <c r="D624" s="207"/>
      <c r="E624" s="302" t="s">
        <v>454</v>
      </c>
      <c r="F624" s="4"/>
      <c r="G624" s="4"/>
      <c r="H624" s="556"/>
      <c r="I624" s="113"/>
      <c r="J624" s="173">
        <v>26</v>
      </c>
      <c r="K624" s="177" t="e">
        <f>J624/I624*100</f>
        <v>#DIV/0!</v>
      </c>
      <c r="L624" s="1484"/>
      <c r="M624" s="1484"/>
      <c r="N624" s="112"/>
      <c r="O624" s="112"/>
      <c r="P624" s="112"/>
      <c r="Q624" s="112"/>
      <c r="R624" s="112"/>
      <c r="S624" s="112"/>
      <c r="T624" s="317"/>
      <c r="U624" s="317"/>
      <c r="V624" s="317"/>
      <c r="W624" s="317"/>
      <c r="X624" s="2353"/>
      <c r="Y624" s="317"/>
      <c r="Z624" s="765"/>
      <c r="AA624" s="317"/>
      <c r="AB624" s="317"/>
      <c r="AC624" s="317"/>
      <c r="AD624" s="317"/>
      <c r="AE624" s="317"/>
      <c r="AF624" s="908"/>
      <c r="AG624" s="936"/>
      <c r="AH624" s="2272"/>
      <c r="AI624" s="1014"/>
      <c r="AN624" s="207"/>
    </row>
    <row r="625" spans="1:40" s="2236" customFormat="1" ht="60" x14ac:dyDescent="0.25">
      <c r="A625" s="207"/>
      <c r="B625" s="207">
        <v>1</v>
      </c>
      <c r="C625" s="207" t="s">
        <v>774</v>
      </c>
      <c r="D625" s="207"/>
      <c r="E625" s="302" t="s">
        <v>455</v>
      </c>
      <c r="F625" s="4"/>
      <c r="G625" s="4"/>
      <c r="H625" s="556"/>
      <c r="I625" s="173"/>
      <c r="J625" s="173">
        <v>0</v>
      </c>
      <c r="K625" s="177"/>
      <c r="L625" s="1484"/>
      <c r="M625" s="1484"/>
      <c r="N625" s="112"/>
      <c r="O625" s="112"/>
      <c r="P625" s="112"/>
      <c r="Q625" s="112"/>
      <c r="R625" s="112"/>
      <c r="S625" s="112"/>
      <c r="T625" s="317"/>
      <c r="U625" s="317"/>
      <c r="V625" s="317"/>
      <c r="W625" s="317"/>
      <c r="X625" s="2353"/>
      <c r="Y625" s="317"/>
      <c r="Z625" s="765"/>
      <c r="AA625" s="317"/>
      <c r="AB625" s="317"/>
      <c r="AC625" s="317"/>
      <c r="AD625" s="317"/>
      <c r="AE625" s="317"/>
      <c r="AF625" s="908"/>
      <c r="AG625" s="936"/>
      <c r="AH625" s="2272"/>
      <c r="AI625" s="1014"/>
      <c r="AN625" s="207"/>
    </row>
    <row r="626" spans="1:40" s="2236" customFormat="1" ht="45" x14ac:dyDescent="0.25">
      <c r="A626" s="207"/>
      <c r="B626" s="207">
        <v>1</v>
      </c>
      <c r="C626" s="207" t="s">
        <v>774</v>
      </c>
      <c r="D626" s="207"/>
      <c r="E626" s="302" t="s">
        <v>456</v>
      </c>
      <c r="F626" s="4"/>
      <c r="G626" s="4"/>
      <c r="H626" s="556"/>
      <c r="I626" s="113"/>
      <c r="J626" s="173">
        <v>12</v>
      </c>
      <c r="K626" s="177" t="e">
        <f t="shared" ref="K626:K632" si="103">J626/I626*100</f>
        <v>#DIV/0!</v>
      </c>
      <c r="L626" s="1484"/>
      <c r="M626" s="1484"/>
      <c r="N626" s="112"/>
      <c r="O626" s="112"/>
      <c r="P626" s="112"/>
      <c r="Q626" s="112"/>
      <c r="R626" s="112"/>
      <c r="S626" s="112"/>
      <c r="T626" s="317"/>
      <c r="U626" s="317"/>
      <c r="V626" s="317"/>
      <c r="W626" s="317"/>
      <c r="X626" s="2353"/>
      <c r="Y626" s="317"/>
      <c r="Z626" s="765"/>
      <c r="AA626" s="317"/>
      <c r="AB626" s="317"/>
      <c r="AC626" s="317"/>
      <c r="AD626" s="317"/>
      <c r="AE626" s="317"/>
      <c r="AF626" s="908"/>
      <c r="AG626" s="936"/>
      <c r="AH626" s="2272"/>
      <c r="AI626" s="1014"/>
      <c r="AN626" s="207"/>
    </row>
    <row r="627" spans="1:40" s="2236" customFormat="1" ht="105" x14ac:dyDescent="0.25">
      <c r="A627" s="207"/>
      <c r="B627" s="207">
        <v>1</v>
      </c>
      <c r="C627" s="207" t="s">
        <v>774</v>
      </c>
      <c r="D627" s="207"/>
      <c r="E627" s="302" t="s">
        <v>457</v>
      </c>
      <c r="F627" s="4"/>
      <c r="G627" s="4"/>
      <c r="H627" s="556"/>
      <c r="I627" s="113"/>
      <c r="J627" s="173">
        <v>0</v>
      </c>
      <c r="K627" s="177" t="e">
        <f t="shared" si="103"/>
        <v>#DIV/0!</v>
      </c>
      <c r="L627" s="1484"/>
      <c r="M627" s="1484"/>
      <c r="N627" s="112"/>
      <c r="O627" s="112"/>
      <c r="P627" s="112"/>
      <c r="Q627" s="112"/>
      <c r="R627" s="112"/>
      <c r="S627" s="112"/>
      <c r="T627" s="317"/>
      <c r="U627" s="317"/>
      <c r="V627" s="317"/>
      <c r="W627" s="317"/>
      <c r="X627" s="2353"/>
      <c r="Y627" s="317"/>
      <c r="Z627" s="765"/>
      <c r="AA627" s="317"/>
      <c r="AB627" s="317"/>
      <c r="AC627" s="317"/>
      <c r="AD627" s="317"/>
      <c r="AE627" s="317"/>
      <c r="AF627" s="908"/>
      <c r="AG627" s="936"/>
      <c r="AH627" s="2272"/>
      <c r="AI627" s="1014"/>
      <c r="AN627" s="207"/>
    </row>
    <row r="628" spans="1:40" s="2236" customFormat="1" ht="29.25" x14ac:dyDescent="0.25">
      <c r="A628" s="207"/>
      <c r="B628" s="207"/>
      <c r="C628" s="207" t="s">
        <v>774</v>
      </c>
      <c r="D628" s="207"/>
      <c r="E628" s="275" t="s">
        <v>131</v>
      </c>
      <c r="F628" s="4"/>
      <c r="G628" s="4"/>
      <c r="H628" s="555"/>
      <c r="I628" s="555"/>
      <c r="J628" s="555">
        <f>J629+J630+J631</f>
        <v>15</v>
      </c>
      <c r="K628" s="177" t="e">
        <f t="shared" si="103"/>
        <v>#DIV/0!</v>
      </c>
      <c r="L628" s="1484"/>
      <c r="M628" s="1484"/>
      <c r="N628" s="112"/>
      <c r="O628" s="112"/>
      <c r="P628" s="112"/>
      <c r="Q628" s="112"/>
      <c r="R628" s="112"/>
      <c r="S628" s="112"/>
      <c r="T628" s="317"/>
      <c r="U628" s="317"/>
      <c r="V628" s="317"/>
      <c r="W628" s="317"/>
      <c r="X628" s="2353"/>
      <c r="Y628" s="317"/>
      <c r="Z628" s="765"/>
      <c r="AA628" s="317"/>
      <c r="AB628" s="317"/>
      <c r="AC628" s="317"/>
      <c r="AD628" s="317"/>
      <c r="AE628" s="317"/>
      <c r="AF628" s="908"/>
      <c r="AG628" s="936"/>
      <c r="AH628" s="2272"/>
      <c r="AI628" s="1014"/>
      <c r="AN628" s="207"/>
    </row>
    <row r="629" spans="1:40" s="2236" customFormat="1" x14ac:dyDescent="0.25">
      <c r="A629" s="207"/>
      <c r="B629" s="207">
        <v>1</v>
      </c>
      <c r="C629" s="207" t="s">
        <v>774</v>
      </c>
      <c r="D629" s="207"/>
      <c r="E629" s="302" t="s">
        <v>222</v>
      </c>
      <c r="F629" s="4"/>
      <c r="G629" s="4"/>
      <c r="H629" s="556"/>
      <c r="I629" s="113"/>
      <c r="J629" s="173">
        <v>15</v>
      </c>
      <c r="K629" s="177" t="e">
        <f t="shared" si="103"/>
        <v>#DIV/0!</v>
      </c>
      <c r="L629" s="1484"/>
      <c r="M629" s="1484"/>
      <c r="N629" s="112"/>
      <c r="O629" s="112"/>
      <c r="P629" s="112"/>
      <c r="Q629" s="112"/>
      <c r="R629" s="112"/>
      <c r="S629" s="112"/>
      <c r="T629" s="317"/>
      <c r="U629" s="317"/>
      <c r="V629" s="317"/>
      <c r="W629" s="317"/>
      <c r="X629" s="2353"/>
      <c r="Y629" s="317"/>
      <c r="Z629" s="765"/>
      <c r="AA629" s="317"/>
      <c r="AB629" s="317"/>
      <c r="AC629" s="317"/>
      <c r="AD629" s="317"/>
      <c r="AE629" s="317"/>
      <c r="AF629" s="908"/>
      <c r="AG629" s="936"/>
      <c r="AH629" s="2272"/>
      <c r="AI629" s="1014"/>
      <c r="AN629" s="207"/>
    </row>
    <row r="630" spans="1:40" s="2236" customFormat="1" ht="45" x14ac:dyDescent="0.25">
      <c r="A630" s="207"/>
      <c r="B630" s="207">
        <v>1</v>
      </c>
      <c r="C630" s="207" t="s">
        <v>774</v>
      </c>
      <c r="D630" s="207"/>
      <c r="E630" s="302" t="s">
        <v>458</v>
      </c>
      <c r="F630" s="4"/>
      <c r="G630" s="4"/>
      <c r="H630" s="556"/>
      <c r="I630" s="113"/>
      <c r="J630" s="173"/>
      <c r="K630" s="177" t="e">
        <f t="shared" si="103"/>
        <v>#DIV/0!</v>
      </c>
      <c r="L630" s="1484"/>
      <c r="M630" s="1484"/>
      <c r="N630" s="112"/>
      <c r="O630" s="112"/>
      <c r="P630" s="112"/>
      <c r="Q630" s="112"/>
      <c r="R630" s="112"/>
      <c r="S630" s="112"/>
      <c r="T630" s="317"/>
      <c r="U630" s="317"/>
      <c r="V630" s="317"/>
      <c r="W630" s="317"/>
      <c r="X630" s="2353"/>
      <c r="Y630" s="317"/>
      <c r="Z630" s="765"/>
      <c r="AA630" s="317"/>
      <c r="AB630" s="317"/>
      <c r="AC630" s="317"/>
      <c r="AD630" s="317"/>
      <c r="AE630" s="317"/>
      <c r="AF630" s="908"/>
      <c r="AG630" s="936"/>
      <c r="AH630" s="2272"/>
      <c r="AI630" s="1014"/>
      <c r="AN630" s="207"/>
    </row>
    <row r="631" spans="1:40" s="2236" customFormat="1" ht="75" x14ac:dyDescent="0.25">
      <c r="A631" s="207"/>
      <c r="B631" s="207"/>
      <c r="C631" s="207" t="s">
        <v>774</v>
      </c>
      <c r="D631" s="207"/>
      <c r="E631" s="4" t="s">
        <v>506</v>
      </c>
      <c r="F631" s="4"/>
      <c r="G631" s="4"/>
      <c r="H631" s="556"/>
      <c r="I631" s="113"/>
      <c r="J631" s="173"/>
      <c r="K631" s="177" t="e">
        <f t="shared" si="103"/>
        <v>#DIV/0!</v>
      </c>
      <c r="L631" s="1484"/>
      <c r="M631" s="1484"/>
      <c r="N631" s="112"/>
      <c r="O631" s="112"/>
      <c r="P631" s="112"/>
      <c r="Q631" s="112"/>
      <c r="R631" s="112"/>
      <c r="S631" s="112"/>
      <c r="T631" s="317"/>
      <c r="U631" s="317"/>
      <c r="V631" s="317"/>
      <c r="W631" s="317"/>
      <c r="X631" s="2353"/>
      <c r="Y631" s="317"/>
      <c r="Z631" s="765"/>
      <c r="AA631" s="317"/>
      <c r="AB631" s="317"/>
      <c r="AC631" s="317"/>
      <c r="AD631" s="317"/>
      <c r="AE631" s="317"/>
      <c r="AF631" s="908"/>
      <c r="AG631" s="936"/>
      <c r="AH631" s="2272"/>
      <c r="AI631" s="1014"/>
      <c r="AN631" s="207"/>
    </row>
    <row r="632" spans="1:40" s="2236" customFormat="1" ht="29.25" x14ac:dyDescent="0.25">
      <c r="A632" s="207"/>
      <c r="B632" s="207"/>
      <c r="C632" s="207" t="s">
        <v>774</v>
      </c>
      <c r="D632" s="207"/>
      <c r="E632" s="513" t="s">
        <v>343</v>
      </c>
      <c r="F632" s="4"/>
      <c r="G632" s="4"/>
      <c r="H632" s="556"/>
      <c r="I632" s="113"/>
      <c r="J632" s="173">
        <v>8</v>
      </c>
      <c r="K632" s="177" t="e">
        <f t="shared" si="103"/>
        <v>#DIV/0!</v>
      </c>
      <c r="L632" s="1484"/>
      <c r="M632" s="1484"/>
      <c r="N632" s="112"/>
      <c r="O632" s="112"/>
      <c r="P632" s="112"/>
      <c r="Q632" s="112"/>
      <c r="R632" s="112"/>
      <c r="S632" s="112"/>
      <c r="T632" s="317"/>
      <c r="U632" s="317"/>
      <c r="V632" s="317"/>
      <c r="W632" s="317"/>
      <c r="X632" s="2353"/>
      <c r="Y632" s="2257">
        <f t="shared" ref="Y632:Y633" si="104">AE632-AD632-Z632</f>
        <v>11.24352</v>
      </c>
      <c r="Z632" s="765"/>
      <c r="AA632" s="317"/>
      <c r="AB632" s="317"/>
      <c r="AC632" s="317"/>
      <c r="AD632" s="317"/>
      <c r="AE632" s="317">
        <v>11.24352</v>
      </c>
      <c r="AF632" s="908"/>
      <c r="AG632" s="936"/>
      <c r="AH632" s="2272"/>
      <c r="AI632" s="1014"/>
      <c r="AN632" s="207"/>
    </row>
    <row r="633" spans="1:40" s="2236" customFormat="1" x14ac:dyDescent="0.25">
      <c r="A633" s="207"/>
      <c r="B633" s="207">
        <v>1</v>
      </c>
      <c r="C633" s="207" t="s">
        <v>774</v>
      </c>
      <c r="D633" s="207"/>
      <c r="E633" s="3028" t="s">
        <v>194</v>
      </c>
      <c r="F633" s="4"/>
      <c r="G633" s="4"/>
      <c r="H633" s="556"/>
      <c r="I633" s="173"/>
      <c r="J633" s="173"/>
      <c r="K633" s="177"/>
      <c r="L633" s="1484"/>
      <c r="M633" s="1484"/>
      <c r="N633" s="112"/>
      <c r="O633" s="112"/>
      <c r="P633" s="112"/>
      <c r="Q633" s="112"/>
      <c r="R633" s="112"/>
      <c r="S633" s="112"/>
      <c r="T633" s="317"/>
      <c r="U633" s="317"/>
      <c r="V633" s="317"/>
      <c r="W633" s="317"/>
      <c r="X633" s="2353"/>
      <c r="Y633" s="2257">
        <f t="shared" si="104"/>
        <v>81.068290000000005</v>
      </c>
      <c r="Z633" s="765"/>
      <c r="AA633" s="317"/>
      <c r="AB633" s="317"/>
      <c r="AC633" s="317"/>
      <c r="AD633" s="317"/>
      <c r="AE633" s="317">
        <v>81.068290000000005</v>
      </c>
      <c r="AF633" s="908"/>
      <c r="AG633" s="936"/>
      <c r="AH633" s="2272"/>
      <c r="AI633" s="1014"/>
      <c r="AN633" s="207"/>
    </row>
    <row r="634" spans="1:40" s="2236" customFormat="1" ht="104.25" x14ac:dyDescent="0.25">
      <c r="A634" s="207"/>
      <c r="B634" s="207">
        <v>1</v>
      </c>
      <c r="C634" s="207" t="s">
        <v>774</v>
      </c>
      <c r="D634" s="207"/>
      <c r="E634" s="302" t="s">
        <v>505</v>
      </c>
      <c r="F634" s="4"/>
      <c r="G634" s="4"/>
      <c r="H634" s="556"/>
      <c r="I634" s="113"/>
      <c r="J634" s="173"/>
      <c r="K634" s="177" t="e">
        <f t="shared" ref="K634:K640" si="105">J634/I634*100</f>
        <v>#DIV/0!</v>
      </c>
      <c r="L634" s="1484"/>
      <c r="M634" s="1484"/>
      <c r="N634" s="112"/>
      <c r="O634" s="112"/>
      <c r="P634" s="112"/>
      <c r="Q634" s="112"/>
      <c r="R634" s="112"/>
      <c r="S634" s="112"/>
      <c r="T634" s="317"/>
      <c r="U634" s="317"/>
      <c r="V634" s="317"/>
      <c r="W634" s="317"/>
      <c r="X634" s="2280">
        <f>T634/12*$E$3+(U634-T634)/11*3+(V634-U634)/10*2+(W634-V634)/9*1</f>
        <v>0</v>
      </c>
      <c r="Y634" s="317">
        <f>AE634-AD634-AA634-Z634</f>
        <v>0</v>
      </c>
      <c r="Z634" s="765"/>
      <c r="AA634" s="317"/>
      <c r="AB634" s="317">
        <f>Y634-X634</f>
        <v>0</v>
      </c>
      <c r="AC634" s="317"/>
      <c r="AD634" s="317">
        <v>0</v>
      </c>
      <c r="AE634" s="317"/>
      <c r="AF634" s="908"/>
      <c r="AG634" s="936"/>
      <c r="AH634" s="2272"/>
      <c r="AI634" s="1014"/>
      <c r="AN634" s="207"/>
    </row>
    <row r="635" spans="1:40" s="2236" customFormat="1" x14ac:dyDescent="0.25">
      <c r="A635" s="207"/>
      <c r="B635" s="207"/>
      <c r="C635" s="207" t="s">
        <v>774</v>
      </c>
      <c r="D635" s="207"/>
      <c r="E635" s="4" t="s">
        <v>627</v>
      </c>
      <c r="F635" s="4"/>
      <c r="G635" s="4"/>
      <c r="H635" s="556"/>
      <c r="I635" s="113"/>
      <c r="J635" s="173"/>
      <c r="K635" s="177" t="e">
        <f t="shared" si="105"/>
        <v>#DIV/0!</v>
      </c>
      <c r="L635" s="1484"/>
      <c r="M635" s="1484"/>
      <c r="N635" s="112"/>
      <c r="O635" s="112"/>
      <c r="P635" s="112"/>
      <c r="Q635" s="112"/>
      <c r="R635" s="112"/>
      <c r="S635" s="112"/>
      <c r="T635" s="317"/>
      <c r="U635" s="317"/>
      <c r="V635" s="317"/>
      <c r="W635" s="317"/>
      <c r="X635" s="2280"/>
      <c r="Y635" s="317"/>
      <c r="Z635" s="765"/>
      <c r="AA635" s="317"/>
      <c r="AB635" s="317"/>
      <c r="AC635" s="317"/>
      <c r="AD635" s="317"/>
      <c r="AE635" s="317"/>
      <c r="AF635" s="908"/>
      <c r="AG635" s="936"/>
      <c r="AH635" s="2272"/>
      <c r="AI635" s="1014"/>
      <c r="AN635" s="207"/>
    </row>
    <row r="636" spans="1:40" s="2236" customFormat="1" x14ac:dyDescent="0.25">
      <c r="A636" s="207"/>
      <c r="B636" s="207"/>
      <c r="C636" s="207" t="s">
        <v>774</v>
      </c>
      <c r="D636" s="207"/>
      <c r="E636" s="4" t="s">
        <v>628</v>
      </c>
      <c r="F636" s="4"/>
      <c r="G636" s="4"/>
      <c r="H636" s="556"/>
      <c r="I636" s="113"/>
      <c r="J636" s="173"/>
      <c r="K636" s="177" t="e">
        <f t="shared" si="105"/>
        <v>#DIV/0!</v>
      </c>
      <c r="L636" s="1484"/>
      <c r="M636" s="1484"/>
      <c r="N636" s="112"/>
      <c r="O636" s="112"/>
      <c r="P636" s="112"/>
      <c r="Q636" s="112"/>
      <c r="R636" s="112"/>
      <c r="S636" s="112"/>
      <c r="T636" s="317"/>
      <c r="U636" s="317"/>
      <c r="V636" s="317"/>
      <c r="W636" s="317"/>
      <c r="X636" s="2280"/>
      <c r="Y636" s="317"/>
      <c r="Z636" s="765"/>
      <c r="AA636" s="317"/>
      <c r="AB636" s="317"/>
      <c r="AC636" s="317"/>
      <c r="AD636" s="317"/>
      <c r="AE636" s="317"/>
      <c r="AF636" s="908"/>
      <c r="AG636" s="936"/>
      <c r="AH636" s="2272"/>
      <c r="AI636" s="1014"/>
      <c r="AN636" s="207"/>
    </row>
    <row r="637" spans="1:40" s="2236" customFormat="1" ht="30" x14ac:dyDescent="0.25">
      <c r="A637" s="207"/>
      <c r="B637" s="207"/>
      <c r="C637" s="207" t="s">
        <v>774</v>
      </c>
      <c r="D637" s="207"/>
      <c r="E637" s="4" t="s">
        <v>629</v>
      </c>
      <c r="F637" s="4"/>
      <c r="G637" s="4"/>
      <c r="H637" s="556"/>
      <c r="I637" s="113"/>
      <c r="J637" s="173"/>
      <c r="K637" s="177" t="e">
        <f t="shared" si="105"/>
        <v>#DIV/0!</v>
      </c>
      <c r="L637" s="1484"/>
      <c r="M637" s="1484"/>
      <c r="N637" s="112"/>
      <c r="O637" s="112"/>
      <c r="P637" s="112"/>
      <c r="Q637" s="112"/>
      <c r="R637" s="112"/>
      <c r="S637" s="112"/>
      <c r="T637" s="317"/>
      <c r="U637" s="317"/>
      <c r="V637" s="317"/>
      <c r="W637" s="317"/>
      <c r="X637" s="2280"/>
      <c r="Y637" s="317"/>
      <c r="Z637" s="765"/>
      <c r="AA637" s="317"/>
      <c r="AB637" s="317"/>
      <c r="AC637" s="317"/>
      <c r="AD637" s="317"/>
      <c r="AE637" s="317"/>
      <c r="AF637" s="908"/>
      <c r="AG637" s="936"/>
      <c r="AH637" s="2272"/>
      <c r="AI637" s="1014"/>
      <c r="AN637" s="207"/>
    </row>
    <row r="638" spans="1:40" s="2236" customFormat="1" ht="63" x14ac:dyDescent="0.25">
      <c r="A638" s="207"/>
      <c r="B638" s="207">
        <v>1</v>
      </c>
      <c r="C638" s="207" t="s">
        <v>774</v>
      </c>
      <c r="D638" s="207"/>
      <c r="E638" s="481" t="s">
        <v>459</v>
      </c>
      <c r="F638" s="4"/>
      <c r="G638" s="4"/>
      <c r="H638" s="555"/>
      <c r="I638" s="555"/>
      <c r="J638" s="555">
        <f>J639+J646</f>
        <v>19</v>
      </c>
      <c r="K638" s="177" t="e">
        <f t="shared" si="105"/>
        <v>#DIV/0!</v>
      </c>
      <c r="L638" s="1484"/>
      <c r="M638" s="1484"/>
      <c r="N638" s="112"/>
      <c r="O638" s="112"/>
      <c r="P638" s="112"/>
      <c r="Q638" s="112"/>
      <c r="R638" s="112"/>
      <c r="S638" s="112"/>
      <c r="T638" s="317"/>
      <c r="U638" s="317"/>
      <c r="V638" s="317"/>
      <c r="W638" s="317"/>
      <c r="X638" s="2353">
        <f t="shared" ref="X638:AD638" si="106">X639+X646</f>
        <v>0</v>
      </c>
      <c r="Y638" s="2257">
        <f t="shared" ref="Y638:Y640" si="107">AE638-AD638-Z638</f>
        <v>49.460290000000001</v>
      </c>
      <c r="Z638" s="765">
        <f t="shared" si="106"/>
        <v>0</v>
      </c>
      <c r="AA638" s="317">
        <f t="shared" si="106"/>
        <v>0</v>
      </c>
      <c r="AB638" s="317">
        <f t="shared" si="106"/>
        <v>49.460290000000001</v>
      </c>
      <c r="AC638" s="317">
        <f t="shared" si="106"/>
        <v>0</v>
      </c>
      <c r="AD638" s="317">
        <f t="shared" si="106"/>
        <v>0</v>
      </c>
      <c r="AE638" s="317">
        <f>AE639+AE646</f>
        <v>49.460290000000001</v>
      </c>
      <c r="AF638" s="908"/>
      <c r="AG638" s="936"/>
      <c r="AH638" s="2272"/>
      <c r="AI638" s="1014"/>
      <c r="AN638" s="207"/>
    </row>
    <row r="639" spans="1:40" s="2236" customFormat="1" ht="30" x14ac:dyDescent="0.25">
      <c r="A639" s="207"/>
      <c r="B639" s="207">
        <v>1</v>
      </c>
      <c r="C639" s="207" t="s">
        <v>774</v>
      </c>
      <c r="D639" s="207"/>
      <c r="E639" s="461" t="s">
        <v>271</v>
      </c>
      <c r="F639" s="4"/>
      <c r="G639" s="4"/>
      <c r="H639" s="555"/>
      <c r="I639" s="555"/>
      <c r="J639" s="555">
        <f>SUM(J640:J645)</f>
        <v>10</v>
      </c>
      <c r="K639" s="177" t="e">
        <f t="shared" si="105"/>
        <v>#DIV/0!</v>
      </c>
      <c r="L639" s="1484"/>
      <c r="M639" s="1484"/>
      <c r="N639" s="112"/>
      <c r="O639" s="112"/>
      <c r="P639" s="112"/>
      <c r="Q639" s="112"/>
      <c r="R639" s="112"/>
      <c r="S639" s="112"/>
      <c r="T639" s="317"/>
      <c r="U639" s="317"/>
      <c r="V639" s="317"/>
      <c r="W639" s="317"/>
      <c r="X639" s="2353">
        <f t="shared" ref="X639:AE639" si="108">SUM(X640:X645)</f>
        <v>0</v>
      </c>
      <c r="Y639" s="2257">
        <f t="shared" si="107"/>
        <v>37.247770000000003</v>
      </c>
      <c r="Z639" s="765">
        <f t="shared" si="108"/>
        <v>0</v>
      </c>
      <c r="AA639" s="317">
        <f t="shared" si="108"/>
        <v>0</v>
      </c>
      <c r="AB639" s="317">
        <f t="shared" si="108"/>
        <v>37.247770000000003</v>
      </c>
      <c r="AC639" s="317">
        <f t="shared" si="108"/>
        <v>0</v>
      </c>
      <c r="AD639" s="317">
        <f t="shared" si="108"/>
        <v>0</v>
      </c>
      <c r="AE639" s="317">
        <f t="shared" si="108"/>
        <v>37.247770000000003</v>
      </c>
      <c r="AF639" s="908"/>
      <c r="AG639" s="936"/>
      <c r="AH639" s="2272"/>
      <c r="AI639" s="1014"/>
      <c r="AN639" s="207"/>
    </row>
    <row r="640" spans="1:40" s="2236" customFormat="1" ht="30" x14ac:dyDescent="0.25">
      <c r="A640" s="207"/>
      <c r="B640" s="207">
        <v>1</v>
      </c>
      <c r="C640" s="207" t="s">
        <v>774</v>
      </c>
      <c r="D640" s="207"/>
      <c r="E640" s="302" t="s">
        <v>460</v>
      </c>
      <c r="F640" s="4"/>
      <c r="G640" s="4"/>
      <c r="H640" s="556"/>
      <c r="I640" s="113"/>
      <c r="J640" s="173">
        <v>10</v>
      </c>
      <c r="K640" s="177" t="e">
        <f t="shared" si="105"/>
        <v>#DIV/0!</v>
      </c>
      <c r="L640" s="1484"/>
      <c r="M640" s="1484"/>
      <c r="N640" s="112"/>
      <c r="O640" s="112"/>
      <c r="P640" s="112"/>
      <c r="Q640" s="112"/>
      <c r="R640" s="112"/>
      <c r="S640" s="112"/>
      <c r="T640" s="317"/>
      <c r="U640" s="317"/>
      <c r="V640" s="317"/>
      <c r="W640" s="317"/>
      <c r="X640" s="2353">
        <f>T640/12*$E$3+(U640-T640)/11*3+(V640-U640)/10*2+(W640-V640)/9*1</f>
        <v>0</v>
      </c>
      <c r="Y640" s="2257">
        <f t="shared" si="107"/>
        <v>37.247770000000003</v>
      </c>
      <c r="Z640" s="765"/>
      <c r="AA640" s="317"/>
      <c r="AB640" s="317">
        <f>Y640-X640</f>
        <v>37.247770000000003</v>
      </c>
      <c r="AC640" s="317"/>
      <c r="AD640" s="317"/>
      <c r="AE640" s="317">
        <v>37.247770000000003</v>
      </c>
      <c r="AF640" s="908"/>
      <c r="AG640" s="936"/>
      <c r="AH640" s="2272"/>
      <c r="AI640" s="1014"/>
      <c r="AN640" s="207"/>
    </row>
    <row r="641" spans="1:40" s="2236" customFormat="1" ht="60" x14ac:dyDescent="0.25">
      <c r="A641" s="207"/>
      <c r="B641" s="207">
        <v>1</v>
      </c>
      <c r="C641" s="207" t="s">
        <v>774</v>
      </c>
      <c r="D641" s="207"/>
      <c r="E641" s="302" t="s">
        <v>480</v>
      </c>
      <c r="F641" s="4"/>
      <c r="G641" s="4"/>
      <c r="H641" s="555"/>
      <c r="I641" s="173"/>
      <c r="J641" s="173"/>
      <c r="K641" s="177"/>
      <c r="L641" s="1484"/>
      <c r="M641" s="1484"/>
      <c r="N641" s="112"/>
      <c r="O641" s="112"/>
      <c r="P641" s="112"/>
      <c r="Q641" s="112"/>
      <c r="R641" s="112"/>
      <c r="S641" s="112"/>
      <c r="T641" s="317"/>
      <c r="U641" s="317"/>
      <c r="V641" s="317"/>
      <c r="W641" s="317"/>
      <c r="X641" s="2353"/>
      <c r="Y641" s="317"/>
      <c r="Z641" s="765"/>
      <c r="AA641" s="317"/>
      <c r="AB641" s="317"/>
      <c r="AC641" s="317"/>
      <c r="AD641" s="317"/>
      <c r="AE641" s="317"/>
      <c r="AF641" s="908"/>
      <c r="AG641" s="936"/>
      <c r="AH641" s="2272"/>
      <c r="AI641" s="1014"/>
      <c r="AN641" s="207"/>
    </row>
    <row r="642" spans="1:40" s="2236" customFormat="1" ht="30" x14ac:dyDescent="0.25">
      <c r="A642" s="207"/>
      <c r="B642" s="207">
        <v>1</v>
      </c>
      <c r="C642" s="207" t="s">
        <v>774</v>
      </c>
      <c r="D642" s="207"/>
      <c r="E642" s="302" t="s">
        <v>461</v>
      </c>
      <c r="F642" s="4"/>
      <c r="G642" s="4"/>
      <c r="H642" s="555"/>
      <c r="I642" s="113"/>
      <c r="J642" s="173"/>
      <c r="K642" s="177" t="e">
        <f>J642/I642*100</f>
        <v>#DIV/0!</v>
      </c>
      <c r="L642" s="1484"/>
      <c r="M642" s="1484"/>
      <c r="N642" s="112"/>
      <c r="O642" s="112"/>
      <c r="P642" s="112"/>
      <c r="Q642" s="112"/>
      <c r="R642" s="112"/>
      <c r="S642" s="112"/>
      <c r="T642" s="317"/>
      <c r="U642" s="317"/>
      <c r="V642" s="317"/>
      <c r="W642" s="317"/>
      <c r="X642" s="2353">
        <f>T642/12*$E$3+(U642-T642)/11*3+(V642-U642)/10*2+(W642-V642)/9*1</f>
        <v>0</v>
      </c>
      <c r="Y642" s="317">
        <f>AE642-AD642-AA642-Z642</f>
        <v>0</v>
      </c>
      <c r="Z642" s="765"/>
      <c r="AA642" s="317"/>
      <c r="AB642" s="317">
        <f>Y642-X642</f>
        <v>0</v>
      </c>
      <c r="AC642" s="317"/>
      <c r="AD642" s="317">
        <v>0</v>
      </c>
      <c r="AE642" s="317"/>
      <c r="AF642" s="908"/>
      <c r="AG642" s="936"/>
      <c r="AH642" s="2272"/>
      <c r="AI642" s="1014"/>
      <c r="AN642" s="207"/>
    </row>
    <row r="643" spans="1:40" s="2236" customFormat="1" ht="30" x14ac:dyDescent="0.25">
      <c r="A643" s="207"/>
      <c r="B643" s="207">
        <v>1</v>
      </c>
      <c r="C643" s="207" t="s">
        <v>774</v>
      </c>
      <c r="D643" s="207"/>
      <c r="E643" s="302" t="s">
        <v>462</v>
      </c>
      <c r="F643" s="4"/>
      <c r="G643" s="4"/>
      <c r="H643" s="555"/>
      <c r="I643" s="173"/>
      <c r="J643" s="173"/>
      <c r="K643" s="177"/>
      <c r="L643" s="1484"/>
      <c r="M643" s="1484"/>
      <c r="N643" s="112"/>
      <c r="O643" s="112"/>
      <c r="P643" s="112"/>
      <c r="Q643" s="112"/>
      <c r="R643" s="112"/>
      <c r="S643" s="112"/>
      <c r="T643" s="317"/>
      <c r="U643" s="317"/>
      <c r="V643" s="317"/>
      <c r="W643" s="317"/>
      <c r="X643" s="2353"/>
      <c r="Y643" s="317">
        <f>AE643-AD643-AA643</f>
        <v>0</v>
      </c>
      <c r="Z643" s="765"/>
      <c r="AA643" s="317"/>
      <c r="AB643" s="317">
        <f>Y643-X643</f>
        <v>0</v>
      </c>
      <c r="AC643" s="317"/>
      <c r="AD643" s="317">
        <v>0</v>
      </c>
      <c r="AE643" s="317">
        <v>0</v>
      </c>
      <c r="AF643" s="908"/>
      <c r="AG643" s="936"/>
      <c r="AH643" s="2272"/>
      <c r="AI643" s="1014"/>
      <c r="AN643" s="207"/>
    </row>
    <row r="644" spans="1:40" s="2236" customFormat="1" ht="45" x14ac:dyDescent="0.25">
      <c r="A644" s="207"/>
      <c r="B644" s="207">
        <v>1</v>
      </c>
      <c r="C644" s="207" t="s">
        <v>774</v>
      </c>
      <c r="D644" s="207"/>
      <c r="E644" s="302" t="s">
        <v>463</v>
      </c>
      <c r="F644" s="4"/>
      <c r="G644" s="4"/>
      <c r="H644" s="555"/>
      <c r="I644" s="173"/>
      <c r="J644" s="173"/>
      <c r="K644" s="177"/>
      <c r="L644" s="1484"/>
      <c r="M644" s="1484"/>
      <c r="N644" s="112"/>
      <c r="O644" s="112"/>
      <c r="P644" s="112"/>
      <c r="Q644" s="112"/>
      <c r="R644" s="112"/>
      <c r="S644" s="112"/>
      <c r="T644" s="317"/>
      <c r="U644" s="317"/>
      <c r="V644" s="317"/>
      <c r="W644" s="317"/>
      <c r="X644" s="2353"/>
      <c r="Y644" s="317"/>
      <c r="Z644" s="765"/>
      <c r="AA644" s="317"/>
      <c r="AB644" s="317"/>
      <c r="AC644" s="317"/>
      <c r="AD644" s="317"/>
      <c r="AE644" s="317"/>
      <c r="AF644" s="908"/>
      <c r="AG644" s="936"/>
      <c r="AH644" s="2272"/>
      <c r="AI644" s="1014"/>
      <c r="AN644" s="207"/>
    </row>
    <row r="645" spans="1:40" s="2236" customFormat="1" ht="30" x14ac:dyDescent="0.25">
      <c r="A645" s="207"/>
      <c r="B645" s="207">
        <v>1</v>
      </c>
      <c r="C645" s="207" t="s">
        <v>774</v>
      </c>
      <c r="D645" s="207"/>
      <c r="E645" s="302" t="s">
        <v>464</v>
      </c>
      <c r="F645" s="4"/>
      <c r="G645" s="4"/>
      <c r="H645" s="557"/>
      <c r="I645" s="173"/>
      <c r="J645" s="173"/>
      <c r="K645" s="177"/>
      <c r="L645" s="1484"/>
      <c r="M645" s="1484"/>
      <c r="N645" s="112"/>
      <c r="O645" s="112"/>
      <c r="P645" s="112"/>
      <c r="Q645" s="112"/>
      <c r="R645" s="112"/>
      <c r="S645" s="112"/>
      <c r="T645" s="317"/>
      <c r="U645" s="317"/>
      <c r="V645" s="317"/>
      <c r="W645" s="317"/>
      <c r="X645" s="2353"/>
      <c r="Y645" s="317"/>
      <c r="Z645" s="765"/>
      <c r="AA645" s="317"/>
      <c r="AB645" s="317"/>
      <c r="AC645" s="317"/>
      <c r="AD645" s="317"/>
      <c r="AE645" s="317"/>
      <c r="AF645" s="908"/>
      <c r="AG645" s="936"/>
      <c r="AH645" s="2272"/>
      <c r="AI645" s="1014"/>
      <c r="AN645" s="207"/>
    </row>
    <row r="646" spans="1:40" s="2236" customFormat="1" ht="45" x14ac:dyDescent="0.25">
      <c r="A646" s="207"/>
      <c r="B646" s="207">
        <v>1</v>
      </c>
      <c r="C646" s="207" t="s">
        <v>774</v>
      </c>
      <c r="D646" s="207"/>
      <c r="E646" s="461" t="s">
        <v>272</v>
      </c>
      <c r="F646" s="4"/>
      <c r="G646" s="4"/>
      <c r="H646" s="534"/>
      <c r="I646" s="534"/>
      <c r="J646" s="534">
        <f>SUM(J647:J649)</f>
        <v>9</v>
      </c>
      <c r="K646" s="177" t="e">
        <f>J646/I646*100</f>
        <v>#DIV/0!</v>
      </c>
      <c r="L646" s="1484"/>
      <c r="M646" s="1484"/>
      <c r="N646" s="112"/>
      <c r="O646" s="112"/>
      <c r="P646" s="112"/>
      <c r="Q646" s="112"/>
      <c r="R646" s="112"/>
      <c r="S646" s="112"/>
      <c r="T646" s="317"/>
      <c r="U646" s="317"/>
      <c r="V646" s="317"/>
      <c r="W646" s="317"/>
      <c r="X646" s="2353">
        <f t="shared" ref="X646:AE646" si="109">SUM(X647:X649)</f>
        <v>0</v>
      </c>
      <c r="Y646" s="2257">
        <f t="shared" ref="Y646:Y647" si="110">AE646-AD646-Z646</f>
        <v>12.21252</v>
      </c>
      <c r="Z646" s="765">
        <f t="shared" si="109"/>
        <v>0</v>
      </c>
      <c r="AA646" s="317">
        <f t="shared" si="109"/>
        <v>0</v>
      </c>
      <c r="AB646" s="317">
        <f t="shared" si="109"/>
        <v>12.21252</v>
      </c>
      <c r="AC646" s="317">
        <f t="shared" si="109"/>
        <v>0</v>
      </c>
      <c r="AD646" s="317">
        <f t="shared" si="109"/>
        <v>0</v>
      </c>
      <c r="AE646" s="317">
        <f t="shared" si="109"/>
        <v>12.21252</v>
      </c>
      <c r="AF646" s="908"/>
      <c r="AG646" s="936"/>
      <c r="AH646" s="2272"/>
      <c r="AI646" s="1014"/>
      <c r="AN646" s="207"/>
    </row>
    <row r="647" spans="1:40" s="2236" customFormat="1" ht="45" x14ac:dyDescent="0.25">
      <c r="A647" s="207"/>
      <c r="B647" s="207">
        <v>1</v>
      </c>
      <c r="C647" s="207" t="s">
        <v>774</v>
      </c>
      <c r="D647" s="207"/>
      <c r="E647" s="302" t="s">
        <v>465</v>
      </c>
      <c r="F647" s="4"/>
      <c r="G647" s="4"/>
      <c r="H647" s="557"/>
      <c r="I647" s="113"/>
      <c r="J647" s="173">
        <v>9</v>
      </c>
      <c r="K647" s="177" t="e">
        <f>J647/I647*100</f>
        <v>#DIV/0!</v>
      </c>
      <c r="L647" s="1484"/>
      <c r="M647" s="1484"/>
      <c r="N647" s="112"/>
      <c r="O647" s="112"/>
      <c r="P647" s="112"/>
      <c r="Q647" s="112"/>
      <c r="R647" s="112"/>
      <c r="S647" s="112"/>
      <c r="T647" s="317"/>
      <c r="U647" s="317"/>
      <c r="V647" s="317"/>
      <c r="W647" s="317"/>
      <c r="X647" s="2353">
        <f>T647/12*$E$3+(U647-T647)/11*3+(V647-U647)/10*2+(W647-V647)/9*1</f>
        <v>0</v>
      </c>
      <c r="Y647" s="2257">
        <f t="shared" si="110"/>
        <v>12.21252</v>
      </c>
      <c r="Z647" s="765"/>
      <c r="AA647" s="317"/>
      <c r="AB647" s="317">
        <f>Y647-X647</f>
        <v>12.21252</v>
      </c>
      <c r="AC647" s="317"/>
      <c r="AD647" s="317">
        <v>0</v>
      </c>
      <c r="AE647" s="317">
        <v>12.21252</v>
      </c>
      <c r="AF647" s="908"/>
      <c r="AG647" s="936"/>
      <c r="AH647" s="2272"/>
      <c r="AI647" s="1014"/>
      <c r="AN647" s="207"/>
    </row>
    <row r="648" spans="1:40" s="2236" customFormat="1" ht="63" customHeight="1" x14ac:dyDescent="0.25">
      <c r="A648" s="207"/>
      <c r="B648" s="207">
        <v>1</v>
      </c>
      <c r="C648" s="207" t="s">
        <v>774</v>
      </c>
      <c r="D648" s="207"/>
      <c r="E648" s="302" t="s">
        <v>466</v>
      </c>
      <c r="F648" s="4"/>
      <c r="G648" s="4"/>
      <c r="H648" s="161"/>
      <c r="I648" s="113"/>
      <c r="J648" s="173"/>
      <c r="K648" s="177" t="e">
        <f>J648/I648*100</f>
        <v>#DIV/0!</v>
      </c>
      <c r="L648" s="1484"/>
      <c r="M648" s="1484"/>
      <c r="N648" s="112"/>
      <c r="O648" s="112"/>
      <c r="P648" s="112"/>
      <c r="Q648" s="112"/>
      <c r="R648" s="112"/>
      <c r="S648" s="112"/>
      <c r="T648" s="317"/>
      <c r="U648" s="317"/>
      <c r="V648" s="317"/>
      <c r="W648" s="317"/>
      <c r="X648" s="2353">
        <f>T648/12*$E$3+(U648-T648)/11*3+(V648-U648)/10*2+(W648-V648)/9*1</f>
        <v>0</v>
      </c>
      <c r="Y648" s="317">
        <f>AE648-AD648-AA648-Z648</f>
        <v>0</v>
      </c>
      <c r="Z648" s="765"/>
      <c r="AA648" s="317"/>
      <c r="AB648" s="317">
        <f>Y648-X648</f>
        <v>0</v>
      </c>
      <c r="AC648" s="317"/>
      <c r="AD648" s="317">
        <v>0</v>
      </c>
      <c r="AE648" s="317"/>
      <c r="AF648" s="908"/>
      <c r="AG648" s="936"/>
      <c r="AH648" s="2272"/>
      <c r="AI648" s="1014"/>
      <c r="AN648" s="207"/>
    </row>
    <row r="649" spans="1:40" s="2236" customFormat="1" ht="45" customHeight="1" x14ac:dyDescent="0.25">
      <c r="A649" s="207"/>
      <c r="B649" s="207">
        <v>1</v>
      </c>
      <c r="C649" s="207" t="s">
        <v>774</v>
      </c>
      <c r="D649" s="207"/>
      <c r="E649" s="302" t="s">
        <v>467</v>
      </c>
      <c r="F649" s="4"/>
      <c r="G649" s="4"/>
      <c r="H649" s="161"/>
      <c r="I649" s="113"/>
      <c r="J649" s="173"/>
      <c r="K649" s="177" t="e">
        <f>J649/I649*100</f>
        <v>#DIV/0!</v>
      </c>
      <c r="L649" s="1484"/>
      <c r="M649" s="1484"/>
      <c r="N649" s="112"/>
      <c r="O649" s="112"/>
      <c r="P649" s="112"/>
      <c r="Q649" s="112"/>
      <c r="R649" s="112"/>
      <c r="S649" s="112"/>
      <c r="T649" s="317"/>
      <c r="U649" s="317"/>
      <c r="V649" s="317"/>
      <c r="W649" s="317"/>
      <c r="X649" s="2353">
        <f>T649/12*$E$3+(U649-T649)/11*3+(V649-U649)/10*2+(W649-V649)/9*1</f>
        <v>0</v>
      </c>
      <c r="Y649" s="317">
        <f>AE649-AD649-AA649-Z649</f>
        <v>0</v>
      </c>
      <c r="Z649" s="765"/>
      <c r="AA649" s="317"/>
      <c r="AB649" s="317">
        <f>Y649-X649</f>
        <v>0</v>
      </c>
      <c r="AC649" s="317"/>
      <c r="AD649" s="317">
        <v>0</v>
      </c>
      <c r="AE649" s="317"/>
      <c r="AF649" s="908"/>
      <c r="AG649" s="936"/>
      <c r="AH649" s="2272"/>
      <c r="AI649" s="1014"/>
      <c r="AN649" s="207"/>
    </row>
    <row r="650" spans="1:40" s="2236" customFormat="1" ht="29.25" x14ac:dyDescent="0.25">
      <c r="A650" s="207"/>
      <c r="B650" s="207">
        <v>1</v>
      </c>
      <c r="C650" s="207" t="s">
        <v>774</v>
      </c>
      <c r="D650" s="207"/>
      <c r="E650" s="2231" t="s">
        <v>310</v>
      </c>
      <c r="F650" s="4"/>
      <c r="G650" s="4"/>
      <c r="H650" s="534"/>
      <c r="I650" s="534"/>
      <c r="J650" s="534">
        <f>J651+J652+J658+J659</f>
        <v>3</v>
      </c>
      <c r="K650" s="177" t="e">
        <f>J650/I650*100</f>
        <v>#DIV/0!</v>
      </c>
      <c r="L650" s="1484"/>
      <c r="M650" s="1484"/>
      <c r="N650" s="112"/>
      <c r="O650" s="112"/>
      <c r="P650" s="112"/>
      <c r="Q650" s="112"/>
      <c r="R650" s="112"/>
      <c r="S650" s="112"/>
      <c r="T650" s="317"/>
      <c r="U650" s="317"/>
      <c r="V650" s="317"/>
      <c r="W650" s="317"/>
      <c r="X650" s="2353">
        <f>T650/12*$E$3+(U650-T650)/11*3+(V650-U650)/10*2+(W650-V650)/9*1</f>
        <v>0</v>
      </c>
      <c r="Y650" s="317">
        <f>AE650-AD650-AA650-Z650</f>
        <v>0</v>
      </c>
      <c r="Z650" s="765"/>
      <c r="AA650" s="317"/>
      <c r="AB650" s="317">
        <f>Y650-X650</f>
        <v>0</v>
      </c>
      <c r="AC650" s="317"/>
      <c r="AD650" s="317">
        <v>0</v>
      </c>
      <c r="AE650" s="317"/>
      <c r="AF650" s="908"/>
      <c r="AG650" s="936"/>
      <c r="AH650" s="2272"/>
      <c r="AI650" s="1014"/>
      <c r="AN650" s="207"/>
    </row>
    <row r="651" spans="1:40" s="2236" customFormat="1" x14ac:dyDescent="0.25">
      <c r="A651" s="207"/>
      <c r="B651" s="207">
        <v>1</v>
      </c>
      <c r="C651" s="207" t="s">
        <v>774</v>
      </c>
      <c r="D651" s="207"/>
      <c r="E651" s="302" t="s">
        <v>303</v>
      </c>
      <c r="F651" s="4"/>
      <c r="G651" s="4"/>
      <c r="H651" s="559"/>
      <c r="I651" s="173"/>
      <c r="J651" s="173"/>
      <c r="K651" s="177"/>
      <c r="L651" s="1484"/>
      <c r="M651" s="1484"/>
      <c r="N651" s="112"/>
      <c r="O651" s="112"/>
      <c r="P651" s="112"/>
      <c r="Q651" s="112"/>
      <c r="R651" s="112"/>
      <c r="S651" s="112"/>
      <c r="T651" s="317"/>
      <c r="U651" s="317"/>
      <c r="V651" s="317"/>
      <c r="W651" s="317"/>
      <c r="X651" s="2353"/>
      <c r="Y651" s="317"/>
      <c r="Z651" s="765"/>
      <c r="AA651" s="317"/>
      <c r="AB651" s="317"/>
      <c r="AC651" s="317"/>
      <c r="AD651" s="317"/>
      <c r="AE651" s="317"/>
      <c r="AF651" s="908"/>
      <c r="AG651" s="936"/>
      <c r="AH651" s="2272"/>
      <c r="AI651" s="1014"/>
      <c r="AN651" s="207"/>
    </row>
    <row r="652" spans="1:40" s="2236" customFormat="1" ht="30" x14ac:dyDescent="0.25">
      <c r="A652" s="207"/>
      <c r="B652" s="207">
        <v>1</v>
      </c>
      <c r="C652" s="207" t="s">
        <v>774</v>
      </c>
      <c r="D652" s="207"/>
      <c r="E652" s="461" t="s">
        <v>443</v>
      </c>
      <c r="F652" s="4"/>
      <c r="G652" s="4"/>
      <c r="H652" s="161"/>
      <c r="I652" s="161"/>
      <c r="J652" s="161">
        <f>J653+J654/4+J655</f>
        <v>0</v>
      </c>
      <c r="K652" s="177" t="e">
        <f>J652/I652*100</f>
        <v>#DIV/0!</v>
      </c>
      <c r="L652" s="1484"/>
      <c r="M652" s="1484"/>
      <c r="N652" s="112"/>
      <c r="O652" s="112"/>
      <c r="P652" s="112"/>
      <c r="Q652" s="112"/>
      <c r="R652" s="112"/>
      <c r="S652" s="112"/>
      <c r="T652" s="317"/>
      <c r="U652" s="317"/>
      <c r="V652" s="317"/>
      <c r="W652" s="317"/>
      <c r="X652" s="2353"/>
      <c r="Y652" s="317"/>
      <c r="Z652" s="765"/>
      <c r="AA652" s="317"/>
      <c r="AB652" s="317"/>
      <c r="AC652" s="317"/>
      <c r="AD652" s="317"/>
      <c r="AE652" s="317"/>
      <c r="AF652" s="908"/>
      <c r="AG652" s="936"/>
      <c r="AH652" s="2272"/>
      <c r="AI652" s="1014"/>
      <c r="AN652" s="207"/>
    </row>
    <row r="653" spans="1:40" s="2236" customFormat="1" x14ac:dyDescent="0.25">
      <c r="A653" s="207"/>
      <c r="B653" s="207">
        <v>1</v>
      </c>
      <c r="C653" s="207" t="s">
        <v>774</v>
      </c>
      <c r="D653" s="207"/>
      <c r="E653" s="302" t="s">
        <v>444</v>
      </c>
      <c r="F653" s="4"/>
      <c r="G653" s="4"/>
      <c r="H653" s="518"/>
      <c r="I653" s="173"/>
      <c r="J653" s="173"/>
      <c r="K653" s="177"/>
      <c r="L653" s="1484"/>
      <c r="M653" s="1484"/>
      <c r="N653" s="112"/>
      <c r="O653" s="112"/>
      <c r="P653" s="112"/>
      <c r="Q653" s="112"/>
      <c r="R653" s="112"/>
      <c r="S653" s="112"/>
      <c r="T653" s="317"/>
      <c r="U653" s="317"/>
      <c r="V653" s="317"/>
      <c r="W653" s="317"/>
      <c r="X653" s="2353"/>
      <c r="Y653" s="317"/>
      <c r="Z653" s="765"/>
      <c r="AA653" s="317"/>
      <c r="AB653" s="317"/>
      <c r="AC653" s="317"/>
      <c r="AD653" s="317"/>
      <c r="AE653" s="317"/>
      <c r="AF653" s="908"/>
      <c r="AG653" s="936"/>
      <c r="AH653" s="2272"/>
      <c r="AI653" s="1014"/>
      <c r="AN653" s="207"/>
    </row>
    <row r="654" spans="1:40" s="2236" customFormat="1" ht="30" x14ac:dyDescent="0.25">
      <c r="A654" s="207"/>
      <c r="B654" s="207">
        <v>1</v>
      </c>
      <c r="C654" s="207" t="s">
        <v>774</v>
      </c>
      <c r="D654" s="207"/>
      <c r="E654" s="302" t="s">
        <v>445</v>
      </c>
      <c r="F654" s="4"/>
      <c r="G654" s="4"/>
      <c r="H654" s="161"/>
      <c r="I654" s="113"/>
      <c r="J654" s="173"/>
      <c r="K654" s="177" t="e">
        <f>J654/I654*100</f>
        <v>#DIV/0!</v>
      </c>
      <c r="L654" s="1484"/>
      <c r="M654" s="1484"/>
      <c r="N654" s="112"/>
      <c r="O654" s="112"/>
      <c r="P654" s="112"/>
      <c r="Q654" s="112"/>
      <c r="R654" s="112"/>
      <c r="S654" s="112"/>
      <c r="T654" s="317"/>
      <c r="U654" s="317"/>
      <c r="V654" s="317"/>
      <c r="W654" s="317"/>
      <c r="X654" s="2353"/>
      <c r="Y654" s="317"/>
      <c r="Z654" s="765"/>
      <c r="AA654" s="317"/>
      <c r="AB654" s="317"/>
      <c r="AC654" s="317"/>
      <c r="AD654" s="317"/>
      <c r="AE654" s="317"/>
      <c r="AF654" s="908"/>
      <c r="AG654" s="936"/>
      <c r="AH654" s="2272"/>
      <c r="AI654" s="1014"/>
      <c r="AN654" s="207"/>
    </row>
    <row r="655" spans="1:40" s="2236" customFormat="1" ht="60" x14ac:dyDescent="0.25">
      <c r="A655" s="207"/>
      <c r="B655" s="207">
        <v>1</v>
      </c>
      <c r="C655" s="207" t="s">
        <v>774</v>
      </c>
      <c r="D655" s="207"/>
      <c r="E655" s="302" t="s">
        <v>446</v>
      </c>
      <c r="F655" s="4"/>
      <c r="G655" s="4"/>
      <c r="H655" s="559"/>
      <c r="I655" s="173"/>
      <c r="J655" s="173"/>
      <c r="K655" s="177"/>
      <c r="L655" s="1484"/>
      <c r="M655" s="1484"/>
      <c r="N655" s="112"/>
      <c r="O655" s="112"/>
      <c r="P655" s="112"/>
      <c r="Q655" s="112"/>
      <c r="R655" s="112"/>
      <c r="S655" s="112"/>
      <c r="T655" s="317"/>
      <c r="U655" s="317"/>
      <c r="V655" s="317"/>
      <c r="W655" s="317"/>
      <c r="X655" s="2353"/>
      <c r="Y655" s="317"/>
      <c r="Z655" s="765"/>
      <c r="AA655" s="317"/>
      <c r="AB655" s="317"/>
      <c r="AC655" s="317"/>
      <c r="AD655" s="317"/>
      <c r="AE655" s="317"/>
      <c r="AF655" s="908"/>
      <c r="AG655" s="936"/>
      <c r="AH655" s="2272"/>
      <c r="AI655" s="1014"/>
      <c r="AN655" s="207"/>
    </row>
    <row r="656" spans="1:40" s="2236" customFormat="1" ht="60" x14ac:dyDescent="0.25">
      <c r="A656" s="207"/>
      <c r="B656" s="207">
        <v>1</v>
      </c>
      <c r="C656" s="207" t="s">
        <v>774</v>
      </c>
      <c r="D656" s="207"/>
      <c r="E656" s="302" t="s">
        <v>447</v>
      </c>
      <c r="F656" s="4"/>
      <c r="G656" s="4"/>
      <c r="H656" s="161"/>
      <c r="I656" s="173"/>
      <c r="J656" s="173"/>
      <c r="K656" s="177"/>
      <c r="L656" s="1484"/>
      <c r="M656" s="1484"/>
      <c r="N656" s="112"/>
      <c r="O656" s="112"/>
      <c r="P656" s="112"/>
      <c r="Q656" s="112"/>
      <c r="R656" s="112"/>
      <c r="S656" s="112"/>
      <c r="T656" s="317"/>
      <c r="U656" s="317"/>
      <c r="V656" s="317"/>
      <c r="W656" s="317"/>
      <c r="X656" s="2353"/>
      <c r="Y656" s="317"/>
      <c r="Z656" s="765"/>
      <c r="AA656" s="317"/>
      <c r="AB656" s="317"/>
      <c r="AC656" s="317"/>
      <c r="AD656" s="317"/>
      <c r="AE656" s="317"/>
      <c r="AF656" s="908"/>
      <c r="AG656" s="936"/>
      <c r="AH656" s="2272"/>
      <c r="AI656" s="1014"/>
      <c r="AN656" s="207"/>
    </row>
    <row r="657" spans="1:40" s="2236" customFormat="1" ht="45" x14ac:dyDescent="0.25">
      <c r="A657" s="207"/>
      <c r="B657" s="207"/>
      <c r="C657" s="207" t="s">
        <v>774</v>
      </c>
      <c r="D657" s="207"/>
      <c r="E657" s="301" t="s">
        <v>448</v>
      </c>
      <c r="F657" s="4"/>
      <c r="G657" s="4"/>
      <c r="H657" s="161"/>
      <c r="I657" s="113"/>
      <c r="J657" s="173"/>
      <c r="K657" s="177"/>
      <c r="L657" s="1484"/>
      <c r="M657" s="1484"/>
      <c r="N657" s="112"/>
      <c r="O657" s="112"/>
      <c r="P657" s="112"/>
      <c r="Q657" s="112"/>
      <c r="R657" s="112"/>
      <c r="S657" s="112"/>
      <c r="T657" s="317"/>
      <c r="U657" s="317"/>
      <c r="V657" s="317"/>
      <c r="W657" s="317"/>
      <c r="X657" s="2353"/>
      <c r="Y657" s="317"/>
      <c r="Z657" s="765"/>
      <c r="AA657" s="317"/>
      <c r="AB657" s="317"/>
      <c r="AC657" s="317"/>
      <c r="AD657" s="317"/>
      <c r="AE657" s="317"/>
      <c r="AF657" s="908"/>
      <c r="AG657" s="936"/>
      <c r="AH657" s="2272"/>
      <c r="AI657" s="1014"/>
      <c r="AN657" s="207"/>
    </row>
    <row r="658" spans="1:40" s="2236" customFormat="1" ht="105" x14ac:dyDescent="0.25">
      <c r="A658" s="207"/>
      <c r="B658" s="207"/>
      <c r="C658" s="207" t="s">
        <v>774</v>
      </c>
      <c r="D658" s="207"/>
      <c r="E658" s="301" t="s">
        <v>449</v>
      </c>
      <c r="F658" s="4"/>
      <c r="G658" s="4"/>
      <c r="H658" s="486"/>
      <c r="I658" s="113"/>
      <c r="J658" s="488"/>
      <c r="K658" s="177" t="e">
        <f>J658/I658*100</f>
        <v>#DIV/0!</v>
      </c>
      <c r="L658" s="1484"/>
      <c r="M658" s="1484"/>
      <c r="N658" s="112"/>
      <c r="O658" s="112"/>
      <c r="P658" s="112"/>
      <c r="Q658" s="112"/>
      <c r="R658" s="112"/>
      <c r="S658" s="112"/>
      <c r="T658" s="317"/>
      <c r="U658" s="317"/>
      <c r="V658" s="317"/>
      <c r="W658" s="317"/>
      <c r="X658" s="2280">
        <f>T658/12*$E$3</f>
        <v>0</v>
      </c>
      <c r="Y658" s="317">
        <f>AE658-AD658-AA658-Z658</f>
        <v>0</v>
      </c>
      <c r="Z658" s="765"/>
      <c r="AA658" s="317"/>
      <c r="AB658" s="317">
        <f>Y658-X658</f>
        <v>0</v>
      </c>
      <c r="AC658" s="317"/>
      <c r="AD658" s="317"/>
      <c r="AE658" s="317"/>
      <c r="AF658" s="908"/>
      <c r="AG658" s="936"/>
      <c r="AH658" s="2272"/>
      <c r="AI658" s="1014"/>
      <c r="AN658" s="207"/>
    </row>
    <row r="659" spans="1:40" s="2236" customFormat="1" ht="30" x14ac:dyDescent="0.25">
      <c r="A659" s="207"/>
      <c r="B659" s="207"/>
      <c r="C659" s="207" t="s">
        <v>774</v>
      </c>
      <c r="D659" s="207"/>
      <c r="E659" s="302" t="s">
        <v>468</v>
      </c>
      <c r="F659" s="4"/>
      <c r="G659" s="4"/>
      <c r="H659" s="486"/>
      <c r="I659" s="113"/>
      <c r="J659" s="173">
        <v>3</v>
      </c>
      <c r="K659" s="177" t="e">
        <f>J659/I659*100</f>
        <v>#DIV/0!</v>
      </c>
      <c r="L659" s="1484"/>
      <c r="M659" s="1484"/>
      <c r="N659" s="112"/>
      <c r="O659" s="112"/>
      <c r="P659" s="112"/>
      <c r="Q659" s="112"/>
      <c r="R659" s="112"/>
      <c r="S659" s="112"/>
      <c r="T659" s="317"/>
      <c r="U659" s="317"/>
      <c r="V659" s="317"/>
      <c r="W659" s="317"/>
      <c r="X659" s="2353">
        <f>T659/12*$E$3+(U659-T659)/11*3+(V659-U659)/10*2+(W659-V659)/9*1</f>
        <v>0</v>
      </c>
      <c r="Y659" s="2257">
        <f>AE659-AD659-Z659</f>
        <v>8.4011399999999998</v>
      </c>
      <c r="Z659" s="765"/>
      <c r="AA659" s="317"/>
      <c r="AB659" s="317">
        <f>Y659-X659</f>
        <v>8.4011399999999998</v>
      </c>
      <c r="AC659" s="317"/>
      <c r="AD659" s="317">
        <v>0</v>
      </c>
      <c r="AE659" s="317">
        <v>8.4011399999999998</v>
      </c>
      <c r="AF659" s="908"/>
      <c r="AG659" s="936"/>
      <c r="AH659" s="2272"/>
      <c r="AI659" s="1014"/>
      <c r="AN659" s="207"/>
    </row>
    <row r="660" spans="1:40" s="2236" customFormat="1" ht="29.25" x14ac:dyDescent="0.25">
      <c r="A660" s="207"/>
      <c r="B660" s="207">
        <v>1</v>
      </c>
      <c r="C660" s="207" t="s">
        <v>774</v>
      </c>
      <c r="D660" s="207"/>
      <c r="E660" s="513" t="s">
        <v>311</v>
      </c>
      <c r="F660" s="4"/>
      <c r="G660" s="4"/>
      <c r="H660" s="211"/>
      <c r="I660" s="173"/>
      <c r="J660" s="173">
        <f>J661+J662</f>
        <v>3.6446808510638293</v>
      </c>
      <c r="K660" s="177" t="e">
        <f>J660/I660*100</f>
        <v>#DIV/0!</v>
      </c>
      <c r="L660" s="1484"/>
      <c r="M660" s="1484"/>
      <c r="N660" s="112"/>
      <c r="O660" s="112"/>
      <c r="P660" s="112"/>
      <c r="Q660" s="112"/>
      <c r="R660" s="112"/>
      <c r="S660" s="112"/>
      <c r="T660" s="317"/>
      <c r="U660" s="317"/>
      <c r="V660" s="317"/>
      <c r="W660" s="317"/>
      <c r="X660" s="2353"/>
      <c r="Y660" s="317"/>
      <c r="Z660" s="765"/>
      <c r="AA660" s="317"/>
      <c r="AB660" s="317"/>
      <c r="AC660" s="317"/>
      <c r="AD660" s="317"/>
      <c r="AE660" s="317"/>
      <c r="AF660" s="908"/>
      <c r="AG660" s="936"/>
      <c r="AH660" s="2272"/>
      <c r="AI660" s="1014"/>
      <c r="AN660" s="207"/>
    </row>
    <row r="661" spans="1:40" s="2236" customFormat="1" x14ac:dyDescent="0.25">
      <c r="A661" s="207"/>
      <c r="B661" s="207">
        <v>1</v>
      </c>
      <c r="C661" s="207" t="s">
        <v>774</v>
      </c>
      <c r="D661" s="207"/>
      <c r="E661" s="513" t="s">
        <v>319</v>
      </c>
      <c r="F661" s="4"/>
      <c r="G661" s="4"/>
      <c r="H661" s="211"/>
      <c r="I661" s="173"/>
      <c r="J661" s="173"/>
      <c r="K661" s="177"/>
      <c r="L661" s="1484"/>
      <c r="M661" s="1484"/>
      <c r="N661" s="112"/>
      <c r="O661" s="112"/>
      <c r="P661" s="112"/>
      <c r="Q661" s="112"/>
      <c r="R661" s="112"/>
      <c r="S661" s="112"/>
      <c r="T661" s="317"/>
      <c r="U661" s="317"/>
      <c r="V661" s="317"/>
      <c r="W661" s="317"/>
      <c r="X661" s="2353"/>
      <c r="Y661" s="317"/>
      <c r="Z661" s="765"/>
      <c r="AA661" s="317"/>
      <c r="AB661" s="317"/>
      <c r="AC661" s="317"/>
      <c r="AD661" s="317"/>
      <c r="AE661" s="317"/>
      <c r="AF661" s="908"/>
      <c r="AG661" s="936"/>
      <c r="AH661" s="2272"/>
      <c r="AI661" s="1014"/>
      <c r="AN661" s="207"/>
    </row>
    <row r="662" spans="1:40" s="2236" customFormat="1" x14ac:dyDescent="0.25">
      <c r="A662" s="207"/>
      <c r="B662" s="207">
        <v>1</v>
      </c>
      <c r="C662" s="207" t="s">
        <v>774</v>
      </c>
      <c r="D662" s="207"/>
      <c r="E662" s="4" t="s">
        <v>320</v>
      </c>
      <c r="F662" s="4"/>
      <c r="G662" s="4"/>
      <c r="H662" s="211"/>
      <c r="I662" s="173"/>
      <c r="J662" s="173">
        <f>J663/9.4</f>
        <v>3.6446808510638293</v>
      </c>
      <c r="K662" s="177" t="e">
        <f t="shared" ref="K662:K674" si="111">J662/I662*100</f>
        <v>#DIV/0!</v>
      </c>
      <c r="L662" s="1484"/>
      <c r="M662" s="1484"/>
      <c r="N662" s="112"/>
      <c r="O662" s="112"/>
      <c r="P662" s="112"/>
      <c r="Q662" s="112"/>
      <c r="R662" s="112"/>
      <c r="S662" s="112"/>
      <c r="T662" s="317"/>
      <c r="U662" s="317"/>
      <c r="V662" s="317"/>
      <c r="W662" s="317"/>
      <c r="X662" s="2353"/>
      <c r="Y662" s="317"/>
      <c r="Z662" s="765"/>
      <c r="AA662" s="317"/>
      <c r="AB662" s="317"/>
      <c r="AC662" s="317"/>
      <c r="AD662" s="317"/>
      <c r="AE662" s="317"/>
      <c r="AF662" s="908"/>
      <c r="AG662" s="936"/>
      <c r="AH662" s="2272"/>
      <c r="AI662" s="1014"/>
      <c r="AN662" s="207"/>
    </row>
    <row r="663" spans="1:40" s="2236" customFormat="1" x14ac:dyDescent="0.25">
      <c r="A663" s="207">
        <v>1</v>
      </c>
      <c r="B663" s="207">
        <v>1</v>
      </c>
      <c r="C663" s="207" t="s">
        <v>774</v>
      </c>
      <c r="D663" s="207"/>
      <c r="E663" s="527" t="s">
        <v>321</v>
      </c>
      <c r="F663" s="4"/>
      <c r="G663" s="4"/>
      <c r="H663" s="211"/>
      <c r="I663" s="113"/>
      <c r="J663" s="3443">
        <v>34.26</v>
      </c>
      <c r="K663" s="177" t="e">
        <f t="shared" si="111"/>
        <v>#DIV/0!</v>
      </c>
      <c r="L663" s="1484"/>
      <c r="M663" s="1484"/>
      <c r="N663" s="112"/>
      <c r="O663" s="112"/>
      <c r="P663" s="112"/>
      <c r="Q663" s="112"/>
      <c r="R663" s="112"/>
      <c r="S663" s="112"/>
      <c r="T663" s="317"/>
      <c r="U663" s="317"/>
      <c r="V663" s="317"/>
      <c r="W663" s="317"/>
      <c r="X663" s="2353"/>
      <c r="Y663" s="317"/>
      <c r="Z663" s="765"/>
      <c r="AA663" s="317"/>
      <c r="AB663" s="317"/>
      <c r="AC663" s="317"/>
      <c r="AD663" s="317"/>
      <c r="AE663" s="317"/>
      <c r="AF663" s="908"/>
      <c r="AG663" s="936"/>
      <c r="AH663" s="2272"/>
      <c r="AI663" s="1014"/>
      <c r="AN663" s="207"/>
    </row>
    <row r="664" spans="1:40" s="2236" customFormat="1" ht="72" x14ac:dyDescent="0.25">
      <c r="A664" s="207">
        <v>1</v>
      </c>
      <c r="B664" s="207">
        <v>1</v>
      </c>
      <c r="C664" s="207" t="s">
        <v>774</v>
      </c>
      <c r="D664" s="207"/>
      <c r="E664" s="513" t="s">
        <v>305</v>
      </c>
      <c r="F664" s="4"/>
      <c r="G664" s="4"/>
      <c r="H664" s="211"/>
      <c r="I664" s="113"/>
      <c r="J664" s="173"/>
      <c r="K664" s="177" t="e">
        <f t="shared" si="111"/>
        <v>#DIV/0!</v>
      </c>
      <c r="L664" s="1484"/>
      <c r="M664" s="1484"/>
      <c r="N664" s="112"/>
      <c r="O664" s="112"/>
      <c r="P664" s="112"/>
      <c r="Q664" s="112"/>
      <c r="R664" s="112"/>
      <c r="S664" s="112"/>
      <c r="T664" s="317"/>
      <c r="U664" s="317"/>
      <c r="V664" s="317"/>
      <c r="W664" s="317"/>
      <c r="X664" s="2353"/>
      <c r="Y664" s="317"/>
      <c r="Z664" s="765"/>
      <c r="AA664" s="317"/>
      <c r="AB664" s="317"/>
      <c r="AC664" s="317"/>
      <c r="AD664" s="317"/>
      <c r="AE664" s="317"/>
      <c r="AF664" s="908"/>
      <c r="AG664" s="936"/>
      <c r="AH664" s="2272"/>
      <c r="AI664" s="1014"/>
      <c r="AN664" s="207"/>
    </row>
    <row r="665" spans="1:40" s="2236" customFormat="1" x14ac:dyDescent="0.25">
      <c r="A665" s="207"/>
      <c r="B665" s="207">
        <v>1</v>
      </c>
      <c r="C665" s="207" t="s">
        <v>774</v>
      </c>
      <c r="D665" s="207"/>
      <c r="E665" s="501" t="s">
        <v>217</v>
      </c>
      <c r="F665" s="4"/>
      <c r="G665" s="4"/>
      <c r="H665" s="211"/>
      <c r="I665" s="113"/>
      <c r="J665" s="173">
        <f>SUM(J666:J668)</f>
        <v>1</v>
      </c>
      <c r="K665" s="177" t="e">
        <f t="shared" si="111"/>
        <v>#DIV/0!</v>
      </c>
      <c r="L665" s="1484"/>
      <c r="M665" s="1484"/>
      <c r="N665" s="112"/>
      <c r="O665" s="112"/>
      <c r="P665" s="112"/>
      <c r="Q665" s="112"/>
      <c r="R665" s="112"/>
      <c r="S665" s="112"/>
      <c r="T665" s="317"/>
      <c r="U665" s="317"/>
      <c r="V665" s="317"/>
      <c r="W665" s="317"/>
      <c r="X665" s="855">
        <f>T665/12*$E$3+(U665-T665)/11*3+(V665-U665)/10*2+(W665-V665)/9*1</f>
        <v>0</v>
      </c>
      <c r="Y665" s="2257">
        <f>AE665-AD665-Z665</f>
        <v>0.88887000000000005</v>
      </c>
      <c r="Z665" s="765"/>
      <c r="AA665" s="317"/>
      <c r="AB665" s="317">
        <f>Y665-X665</f>
        <v>0.88887000000000005</v>
      </c>
      <c r="AC665" s="317"/>
      <c r="AD665" s="317">
        <v>0</v>
      </c>
      <c r="AE665" s="317">
        <v>0.88887000000000005</v>
      </c>
      <c r="AF665" s="908"/>
      <c r="AG665" s="936"/>
      <c r="AH665" s="2272"/>
      <c r="AI665" s="1014"/>
      <c r="AN665" s="207"/>
    </row>
    <row r="666" spans="1:40" s="2236" customFormat="1" ht="92.25" customHeight="1" x14ac:dyDescent="0.25">
      <c r="A666" s="207">
        <v>1</v>
      </c>
      <c r="B666" s="207">
        <v>1</v>
      </c>
      <c r="C666" s="207" t="s">
        <v>774</v>
      </c>
      <c r="D666" s="207"/>
      <c r="E666" s="9" t="s">
        <v>306</v>
      </c>
      <c r="F666" s="509"/>
      <c r="G666" s="4"/>
      <c r="H666" s="211"/>
      <c r="I666" s="113"/>
      <c r="J666" s="173"/>
      <c r="K666" s="177" t="e">
        <f t="shared" si="111"/>
        <v>#DIV/0!</v>
      </c>
      <c r="L666" s="1484"/>
      <c r="M666" s="1484"/>
      <c r="N666" s="112"/>
      <c r="O666" s="112"/>
      <c r="P666" s="112"/>
      <c r="Q666" s="112"/>
      <c r="R666" s="112"/>
      <c r="S666" s="112"/>
      <c r="T666" s="317"/>
      <c r="U666" s="317"/>
      <c r="V666" s="317"/>
      <c r="W666" s="317"/>
      <c r="X666" s="2353"/>
      <c r="Y666" s="317"/>
      <c r="Z666" s="765"/>
      <c r="AA666" s="317"/>
      <c r="AB666" s="317"/>
      <c r="AC666" s="317"/>
      <c r="AD666" s="317"/>
      <c r="AE666" s="317"/>
      <c r="AF666" s="908"/>
      <c r="AG666" s="936"/>
      <c r="AH666" s="2272"/>
      <c r="AI666" s="1014"/>
      <c r="AN666" s="207"/>
    </row>
    <row r="667" spans="1:40" s="2236" customFormat="1" ht="30" x14ac:dyDescent="0.25">
      <c r="A667" s="207"/>
      <c r="B667" s="207">
        <v>1</v>
      </c>
      <c r="C667" s="207" t="s">
        <v>774</v>
      </c>
      <c r="D667" s="207"/>
      <c r="E667" s="9" t="s">
        <v>259</v>
      </c>
      <c r="F667" s="509"/>
      <c r="G667" s="4"/>
      <c r="H667" s="211"/>
      <c r="I667" s="113"/>
      <c r="J667" s="173"/>
      <c r="K667" s="177" t="e">
        <f t="shared" si="111"/>
        <v>#DIV/0!</v>
      </c>
      <c r="L667" s="1484"/>
      <c r="M667" s="1484"/>
      <c r="N667" s="112"/>
      <c r="O667" s="112"/>
      <c r="P667" s="112"/>
      <c r="Q667" s="112"/>
      <c r="R667" s="112"/>
      <c r="S667" s="112"/>
      <c r="T667" s="317"/>
      <c r="U667" s="317"/>
      <c r="V667" s="317"/>
      <c r="W667" s="317"/>
      <c r="X667" s="2353"/>
      <c r="Y667" s="317"/>
      <c r="Z667" s="765"/>
      <c r="AA667" s="317"/>
      <c r="AB667" s="317"/>
      <c r="AC667" s="317"/>
      <c r="AD667" s="317"/>
      <c r="AE667" s="317"/>
      <c r="AF667" s="908"/>
      <c r="AG667" s="936"/>
      <c r="AH667" s="2272"/>
      <c r="AI667" s="1014"/>
      <c r="AN667" s="207"/>
    </row>
    <row r="668" spans="1:40" s="2236" customFormat="1" ht="30" x14ac:dyDescent="0.25">
      <c r="A668" s="207"/>
      <c r="B668" s="207">
        <v>1</v>
      </c>
      <c r="C668" s="207" t="s">
        <v>774</v>
      </c>
      <c r="D668" s="207"/>
      <c r="E668" s="511" t="s">
        <v>264</v>
      </c>
      <c r="F668" s="509"/>
      <c r="G668" s="4"/>
      <c r="H668" s="211"/>
      <c r="I668" s="113"/>
      <c r="J668" s="173">
        <v>1</v>
      </c>
      <c r="K668" s="177" t="e">
        <f t="shared" si="111"/>
        <v>#DIV/0!</v>
      </c>
      <c r="L668" s="1484"/>
      <c r="M668" s="1484"/>
      <c r="N668" s="112"/>
      <c r="O668" s="112"/>
      <c r="P668" s="112"/>
      <c r="Q668" s="112"/>
      <c r="R668" s="112"/>
      <c r="S668" s="112"/>
      <c r="T668" s="317"/>
      <c r="U668" s="317"/>
      <c r="V668" s="317"/>
      <c r="W668" s="317"/>
      <c r="X668" s="2353"/>
      <c r="Y668" s="317"/>
      <c r="Z668" s="765"/>
      <c r="AA668" s="317"/>
      <c r="AB668" s="317"/>
      <c r="AC668" s="317"/>
      <c r="AD668" s="317"/>
      <c r="AE668" s="317"/>
      <c r="AF668" s="908"/>
      <c r="AG668" s="936"/>
      <c r="AH668" s="2272"/>
      <c r="AI668" s="1014"/>
      <c r="AN668" s="207"/>
    </row>
    <row r="669" spans="1:40" s="2236" customFormat="1" ht="86.25" x14ac:dyDescent="0.25">
      <c r="A669" s="207"/>
      <c r="B669" s="207"/>
      <c r="C669" s="207" t="s">
        <v>774</v>
      </c>
      <c r="D669" s="207"/>
      <c r="E669" s="463" t="s">
        <v>508</v>
      </c>
      <c r="F669" s="2313"/>
      <c r="G669" s="4"/>
      <c r="H669" s="3017"/>
      <c r="I669" s="3017"/>
      <c r="J669" s="3017">
        <f>J634</f>
        <v>0</v>
      </c>
      <c r="K669" s="177" t="e">
        <f t="shared" si="111"/>
        <v>#DIV/0!</v>
      </c>
      <c r="L669" s="1484"/>
      <c r="M669" s="1484"/>
      <c r="N669" s="112"/>
      <c r="O669" s="112"/>
      <c r="P669" s="112"/>
      <c r="Q669" s="112"/>
      <c r="R669" s="112"/>
      <c r="S669" s="112"/>
      <c r="T669" s="317"/>
      <c r="U669" s="317"/>
      <c r="V669" s="317"/>
      <c r="W669" s="317"/>
      <c r="X669" s="2353">
        <f t="shared" ref="X669:AE669" si="112">X634</f>
        <v>0</v>
      </c>
      <c r="Y669" s="317">
        <f t="shared" si="112"/>
        <v>0</v>
      </c>
      <c r="Z669" s="765">
        <f t="shared" si="112"/>
        <v>0</v>
      </c>
      <c r="AA669" s="317">
        <f t="shared" si="112"/>
        <v>0</v>
      </c>
      <c r="AB669" s="317">
        <f t="shared" si="112"/>
        <v>0</v>
      </c>
      <c r="AC669" s="317">
        <f t="shared" si="112"/>
        <v>0</v>
      </c>
      <c r="AD669" s="317">
        <f t="shared" si="112"/>
        <v>0</v>
      </c>
      <c r="AE669" s="317">
        <f t="shared" si="112"/>
        <v>0</v>
      </c>
      <c r="AF669" s="908"/>
      <c r="AG669" s="936"/>
      <c r="AH669" s="2272"/>
      <c r="AI669" s="1014"/>
      <c r="AN669" s="207"/>
    </row>
    <row r="670" spans="1:40" s="2236" customFormat="1" ht="18" customHeight="1" x14ac:dyDescent="0.25">
      <c r="A670" s="207">
        <v>1</v>
      </c>
      <c r="B670" s="207">
        <v>1</v>
      </c>
      <c r="C670" s="207" t="s">
        <v>774</v>
      </c>
      <c r="D670" s="207"/>
      <c r="E670" s="463" t="s">
        <v>260</v>
      </c>
      <c r="F670" s="1230"/>
      <c r="G670" s="513"/>
      <c r="H670" s="562"/>
      <c r="I670" s="562"/>
      <c r="J670" s="562">
        <f>J650+J622</f>
        <v>41</v>
      </c>
      <c r="K670" s="2034" t="e">
        <f t="shared" si="111"/>
        <v>#DIV/0!</v>
      </c>
      <c r="L670" s="1484"/>
      <c r="M670" s="1484"/>
      <c r="N670" s="112"/>
      <c r="O670" s="112"/>
      <c r="P670" s="112"/>
      <c r="Q670" s="112"/>
      <c r="R670" s="112"/>
      <c r="S670" s="112"/>
      <c r="T670" s="355"/>
      <c r="U670" s="355"/>
      <c r="V670" s="355"/>
      <c r="W670" s="355"/>
      <c r="X670" s="2352">
        <f>T670/12*$E$3</f>
        <v>0</v>
      </c>
      <c r="Y670" s="355">
        <f>AE670-AD670</f>
        <v>0</v>
      </c>
      <c r="Z670" s="1028"/>
      <c r="AA670" s="355"/>
      <c r="AB670" s="355">
        <f>Y670-X670</f>
        <v>0</v>
      </c>
      <c r="AC670" s="355"/>
      <c r="AD670" s="355"/>
      <c r="AE670" s="355"/>
      <c r="AF670" s="912"/>
      <c r="AG670" s="2274"/>
      <c r="AH670" s="2272"/>
      <c r="AI670" s="1014"/>
      <c r="AN670" s="207"/>
    </row>
    <row r="671" spans="1:40" s="2236" customFormat="1" ht="29.25" customHeight="1" x14ac:dyDescent="0.25">
      <c r="A671" s="207">
        <v>1</v>
      </c>
      <c r="B671" s="207">
        <v>1</v>
      </c>
      <c r="C671" s="207" t="s">
        <v>774</v>
      </c>
      <c r="D671" s="207"/>
      <c r="E671" s="463" t="s">
        <v>273</v>
      </c>
      <c r="F671" s="524"/>
      <c r="G671" s="4"/>
      <c r="H671" s="562"/>
      <c r="I671" s="562"/>
      <c r="J671" s="562">
        <f>J638</f>
        <v>19</v>
      </c>
      <c r="K671" s="2034" t="e">
        <f t="shared" si="111"/>
        <v>#DIV/0!</v>
      </c>
      <c r="L671" s="1484"/>
      <c r="M671" s="1484"/>
      <c r="N671" s="112"/>
      <c r="O671" s="112"/>
      <c r="P671" s="112"/>
      <c r="Q671" s="112"/>
      <c r="R671" s="112"/>
      <c r="S671" s="112"/>
      <c r="T671" s="317"/>
      <c r="U671" s="317"/>
      <c r="V671" s="317"/>
      <c r="W671" s="317"/>
      <c r="X671" s="2353"/>
      <c r="Y671" s="317"/>
      <c r="Z671" s="765"/>
      <c r="AA671" s="317"/>
      <c r="AB671" s="317"/>
      <c r="AC671" s="317"/>
      <c r="AD671" s="317"/>
      <c r="AE671" s="317"/>
      <c r="AF671" s="912"/>
      <c r="AG671" s="936"/>
      <c r="AH671" s="2272"/>
      <c r="AI671" s="1014"/>
      <c r="AN671" s="207"/>
    </row>
    <row r="672" spans="1:40" s="2236" customFormat="1" ht="29.25" x14ac:dyDescent="0.25">
      <c r="A672" s="207">
        <v>1</v>
      </c>
      <c r="B672" s="207">
        <v>1</v>
      </c>
      <c r="C672" s="207" t="s">
        <v>774</v>
      </c>
      <c r="D672" s="207"/>
      <c r="E672" s="463" t="s">
        <v>261</v>
      </c>
      <c r="F672" s="4"/>
      <c r="G672" s="4"/>
      <c r="H672" s="562"/>
      <c r="I672" s="562"/>
      <c r="J672" s="562">
        <f>J660+J628</f>
        <v>18.644680851063828</v>
      </c>
      <c r="K672" s="2034" t="e">
        <f t="shared" si="111"/>
        <v>#DIV/0!</v>
      </c>
      <c r="L672" s="1484"/>
      <c r="M672" s="1484"/>
      <c r="N672" s="112"/>
      <c r="O672" s="112"/>
      <c r="P672" s="112"/>
      <c r="Q672" s="112"/>
      <c r="R672" s="112"/>
      <c r="S672" s="112"/>
      <c r="T672" s="317"/>
      <c r="U672" s="317"/>
      <c r="V672" s="317"/>
      <c r="W672" s="317"/>
      <c r="X672" s="2353"/>
      <c r="Y672" s="317"/>
      <c r="Z672" s="765"/>
      <c r="AA672" s="317"/>
      <c r="AB672" s="317"/>
      <c r="AC672" s="317"/>
      <c r="AD672" s="317"/>
      <c r="AE672" s="317"/>
      <c r="AF672" s="912"/>
      <c r="AG672" s="936"/>
      <c r="AH672" s="2272"/>
      <c r="AI672" s="1014"/>
      <c r="AN672" s="207"/>
    </row>
    <row r="673" spans="1:266" s="2236" customFormat="1" ht="29.25" x14ac:dyDescent="0.25">
      <c r="A673" s="207">
        <v>1</v>
      </c>
      <c r="B673" s="207">
        <v>1</v>
      </c>
      <c r="C673" s="207" t="s">
        <v>774</v>
      </c>
      <c r="D673" s="207"/>
      <c r="E673" s="463" t="s">
        <v>262</v>
      </c>
      <c r="F673" s="4"/>
      <c r="G673" s="4"/>
      <c r="H673" s="534"/>
      <c r="I673" s="534"/>
      <c r="J673" s="534">
        <f>J664+J632</f>
        <v>8</v>
      </c>
      <c r="K673" s="2034" t="e">
        <f t="shared" si="111"/>
        <v>#DIV/0!</v>
      </c>
      <c r="L673" s="1484"/>
      <c r="M673" s="1484"/>
      <c r="N673" s="112"/>
      <c r="O673" s="112"/>
      <c r="P673" s="112"/>
      <c r="Q673" s="112"/>
      <c r="R673" s="112"/>
      <c r="S673" s="112"/>
      <c r="T673" s="317"/>
      <c r="U673" s="317"/>
      <c r="V673" s="317"/>
      <c r="W673" s="317"/>
      <c r="X673" s="855"/>
      <c r="Y673" s="2257">
        <f t="shared" ref="Y673:Y674" si="113">AE673-AD673-Z673</f>
        <v>11.24352</v>
      </c>
      <c r="Z673" s="765"/>
      <c r="AA673" s="317"/>
      <c r="AB673" s="317"/>
      <c r="AC673" s="317"/>
      <c r="AD673" s="317"/>
      <c r="AE673" s="317">
        <f>AE632</f>
        <v>11.24352</v>
      </c>
      <c r="AF673" s="912"/>
      <c r="AG673" s="936"/>
      <c r="AH673" s="2272"/>
      <c r="AI673" s="1014"/>
      <c r="AN673" s="207"/>
    </row>
    <row r="674" spans="1:266" s="2236" customFormat="1" x14ac:dyDescent="0.25">
      <c r="A674" s="207">
        <v>1</v>
      </c>
      <c r="B674" s="207">
        <v>1</v>
      </c>
      <c r="C674" s="207" t="s">
        <v>774</v>
      </c>
      <c r="D674" s="207"/>
      <c r="E674" s="464" t="s">
        <v>134</v>
      </c>
      <c r="F674" s="4"/>
      <c r="G674" s="4"/>
      <c r="H674" s="534"/>
      <c r="I674" s="534"/>
      <c r="J674" s="534">
        <f>J670+J671+J673+J628*2.6+J663/4.2+J669*2.6</f>
        <v>115.15714285714286</v>
      </c>
      <c r="K674" s="2034" t="e">
        <f t="shared" si="111"/>
        <v>#DIV/0!</v>
      </c>
      <c r="L674" s="1484"/>
      <c r="M674" s="1484"/>
      <c r="N674" s="112"/>
      <c r="O674" s="112"/>
      <c r="P674" s="112"/>
      <c r="Q674" s="112"/>
      <c r="R674" s="112"/>
      <c r="S674" s="112"/>
      <c r="T674" s="2286"/>
      <c r="U674" s="2286"/>
      <c r="V674" s="2286"/>
      <c r="W674" s="2286"/>
      <c r="X674" s="2365">
        <f t="shared" ref="X674:AD674" si="114">SUM(X673,X665,X659,X650,X638,X634,X621)</f>
        <v>0</v>
      </c>
      <c r="Y674" s="2257">
        <f t="shared" si="113"/>
        <v>151.06211000000002</v>
      </c>
      <c r="Z674" s="2609">
        <f t="shared" si="114"/>
        <v>0</v>
      </c>
      <c r="AA674" s="2286">
        <f t="shared" si="114"/>
        <v>0</v>
      </c>
      <c r="AB674" s="2286">
        <f t="shared" si="114"/>
        <v>58.750300000000003</v>
      </c>
      <c r="AC674" s="2286">
        <f t="shared" si="114"/>
        <v>0</v>
      </c>
      <c r="AD674" s="2286">
        <f t="shared" si="114"/>
        <v>0</v>
      </c>
      <c r="AE674" s="2951">
        <f>AE673+AE665+AE659+AE638+AE633</f>
        <v>151.06211000000002</v>
      </c>
      <c r="AF674" s="912"/>
      <c r="AG674" s="941"/>
      <c r="AH674" s="2272"/>
      <c r="AI674" s="1014"/>
      <c r="AN674" s="207"/>
    </row>
    <row r="675" spans="1:266" s="2236" customFormat="1" x14ac:dyDescent="0.25">
      <c r="A675" s="207">
        <v>1</v>
      </c>
      <c r="B675" s="207">
        <v>1</v>
      </c>
      <c r="C675" s="207" t="s">
        <v>774</v>
      </c>
      <c r="D675" s="207"/>
      <c r="E675" s="2037"/>
      <c r="F675" s="2037"/>
      <c r="G675" s="2140"/>
      <c r="H675" s="228"/>
      <c r="I675" s="113"/>
      <c r="J675" s="2034"/>
      <c r="K675" s="2034"/>
      <c r="L675" s="2035"/>
      <c r="M675" s="2035"/>
      <c r="N675" s="2303"/>
      <c r="O675" s="2303"/>
      <c r="P675" s="2303"/>
      <c r="Q675" s="2303"/>
      <c r="R675" s="2303"/>
      <c r="S675" s="2303"/>
      <c r="T675" s="355"/>
      <c r="U675" s="355"/>
      <c r="V675" s="355"/>
      <c r="W675" s="355"/>
      <c r="X675" s="2356"/>
      <c r="Y675" s="355"/>
      <c r="Z675" s="1028"/>
      <c r="AA675" s="355"/>
      <c r="AB675" s="355"/>
      <c r="AC675" s="355"/>
      <c r="AD675" s="355"/>
      <c r="AE675" s="355"/>
      <c r="AF675" s="2036"/>
      <c r="AG675" s="2274"/>
      <c r="AH675" s="2272"/>
      <c r="AI675" s="1014"/>
      <c r="AN675" s="207"/>
    </row>
    <row r="676" spans="1:266" s="2236" customFormat="1" x14ac:dyDescent="0.25">
      <c r="A676" s="207">
        <v>1</v>
      </c>
      <c r="B676" s="207">
        <v>1</v>
      </c>
      <c r="C676" s="207" t="s">
        <v>774</v>
      </c>
      <c r="D676" s="207"/>
      <c r="E676" s="1333" t="s">
        <v>28</v>
      </c>
      <c r="F676" s="1333"/>
      <c r="G676" s="2"/>
      <c r="H676" s="215"/>
      <c r="I676" s="177"/>
      <c r="J676" s="177"/>
      <c r="K676" s="177"/>
      <c r="L676" s="1484"/>
      <c r="M676" s="1484"/>
      <c r="N676" s="730"/>
      <c r="O676" s="730"/>
      <c r="P676" s="730"/>
      <c r="Q676" s="730"/>
      <c r="R676" s="730"/>
      <c r="S676" s="730"/>
      <c r="T676" s="321"/>
      <c r="U676" s="321"/>
      <c r="V676" s="321"/>
      <c r="W676" s="321"/>
      <c r="X676" s="2357"/>
      <c r="Y676" s="321"/>
      <c r="Z676" s="756"/>
      <c r="AA676" s="321"/>
      <c r="AB676" s="321"/>
      <c r="AC676" s="321"/>
      <c r="AD676" s="321"/>
      <c r="AE676" s="321"/>
      <c r="AF676" s="928"/>
      <c r="AG676" s="886"/>
      <c r="AH676" s="2272"/>
      <c r="AI676" s="1014"/>
      <c r="AN676" s="207"/>
    </row>
    <row r="677" spans="1:266" s="2236" customFormat="1" x14ac:dyDescent="0.25">
      <c r="A677" s="207">
        <v>1</v>
      </c>
      <c r="B677" s="207">
        <v>1</v>
      </c>
      <c r="C677" s="207" t="s">
        <v>774</v>
      </c>
      <c r="D677" s="207" t="s">
        <v>718</v>
      </c>
      <c r="E677" s="1010" t="s">
        <v>23</v>
      </c>
      <c r="F677" s="1010"/>
      <c r="G677" s="2083">
        <v>300</v>
      </c>
      <c r="H677" s="215"/>
      <c r="I677" s="113"/>
      <c r="J677" s="113">
        <v>0</v>
      </c>
      <c r="K677" s="113"/>
      <c r="L677" s="806"/>
      <c r="M677" s="142"/>
      <c r="N677" s="143"/>
      <c r="O677" s="143"/>
      <c r="P677" s="143"/>
      <c r="Q677" s="143" t="e">
        <f>P677/O677*100</f>
        <v>#DIV/0!</v>
      </c>
      <c r="R677" s="143">
        <f>ROUND(N677/G677,0)</f>
        <v>0</v>
      </c>
      <c r="S677" s="143" t="e">
        <f>P677/$E$3*12/R677</f>
        <v>#DIV/0!</v>
      </c>
      <c r="T677" s="2286"/>
      <c r="U677" s="2286"/>
      <c r="V677" s="2286"/>
      <c r="W677" s="2286"/>
      <c r="X677" s="2365"/>
      <c r="Y677" s="2286"/>
      <c r="Z677" s="2609"/>
      <c r="AA677" s="2286"/>
      <c r="AB677" s="2286"/>
      <c r="AC677" s="2286"/>
      <c r="AD677" s="2286"/>
      <c r="AE677" s="2286"/>
      <c r="AF677" s="924"/>
      <c r="AG677" s="941"/>
      <c r="AH677" s="2272"/>
      <c r="AI677" s="1014"/>
      <c r="AN677" s="207"/>
    </row>
    <row r="678" spans="1:266" s="2236" customFormat="1" x14ac:dyDescent="0.25">
      <c r="A678" s="207">
        <v>1</v>
      </c>
      <c r="B678" s="207">
        <v>1</v>
      </c>
      <c r="C678" s="207" t="s">
        <v>774</v>
      </c>
      <c r="D678" s="207" t="s">
        <v>718</v>
      </c>
      <c r="E678" s="1010" t="s">
        <v>10</v>
      </c>
      <c r="F678" s="3"/>
      <c r="G678" s="2083">
        <v>300</v>
      </c>
      <c r="H678" s="215"/>
      <c r="I678" s="113"/>
      <c r="J678" s="113">
        <v>1</v>
      </c>
      <c r="K678" s="113"/>
      <c r="L678" s="806"/>
      <c r="M678" s="142"/>
      <c r="N678" s="143"/>
      <c r="O678" s="143"/>
      <c r="P678" s="143">
        <v>12</v>
      </c>
      <c r="Q678" s="143" t="e">
        <f>P678/O678*100</f>
        <v>#DIV/0!</v>
      </c>
      <c r="R678" s="143">
        <f>ROUND(N678/G678,0)</f>
        <v>0</v>
      </c>
      <c r="S678" s="143" t="e">
        <f>P678/$E$3*12/R678</f>
        <v>#DIV/0!</v>
      </c>
      <c r="T678" s="2286"/>
      <c r="U678" s="2286"/>
      <c r="V678" s="2286"/>
      <c r="W678" s="2286"/>
      <c r="X678" s="2365"/>
      <c r="Y678" s="2286"/>
      <c r="Z678" s="2609"/>
      <c r="AA678" s="2286"/>
      <c r="AB678" s="2286"/>
      <c r="AC678" s="2286"/>
      <c r="AD678" s="2286"/>
      <c r="AE678" s="2286"/>
      <c r="AF678" s="924"/>
      <c r="AG678" s="941"/>
      <c r="AH678" s="2272"/>
      <c r="AI678" s="1014"/>
      <c r="AN678" s="207"/>
    </row>
    <row r="679" spans="1:266" s="2236" customFormat="1" x14ac:dyDescent="0.25">
      <c r="A679" s="207">
        <v>1</v>
      </c>
      <c r="B679" s="207">
        <v>1</v>
      </c>
      <c r="C679" s="207" t="s">
        <v>774</v>
      </c>
      <c r="D679" s="207" t="s">
        <v>718</v>
      </c>
      <c r="E679" s="1010" t="s">
        <v>6</v>
      </c>
      <c r="F679" s="1010"/>
      <c r="G679" s="2083">
        <v>300</v>
      </c>
      <c r="H679" s="215"/>
      <c r="I679" s="113"/>
      <c r="J679" s="113">
        <v>0</v>
      </c>
      <c r="K679" s="113"/>
      <c r="L679" s="806"/>
      <c r="M679" s="142"/>
      <c r="N679" s="143"/>
      <c r="O679" s="143"/>
      <c r="P679" s="143"/>
      <c r="Q679" s="143" t="e">
        <f>P679/O679*100</f>
        <v>#DIV/0!</v>
      </c>
      <c r="R679" s="143">
        <f>ROUND(N679/G679,0)</f>
        <v>0</v>
      </c>
      <c r="S679" s="143" t="e">
        <f>P679/$E$3*12/R679</f>
        <v>#DIV/0!</v>
      </c>
      <c r="T679" s="2286"/>
      <c r="U679" s="2286"/>
      <c r="V679" s="2286"/>
      <c r="W679" s="2286"/>
      <c r="X679" s="2365"/>
      <c r="Y679" s="2286"/>
      <c r="Z679" s="2609"/>
      <c r="AA679" s="2286"/>
      <c r="AB679" s="2286"/>
      <c r="AC679" s="2286"/>
      <c r="AD679" s="2286"/>
      <c r="AE679" s="2286"/>
      <c r="AF679" s="924"/>
      <c r="AG679" s="941"/>
      <c r="AH679" s="2272"/>
      <c r="AI679" s="1014"/>
      <c r="AN679" s="207"/>
    </row>
    <row r="680" spans="1:266" s="2236" customFormat="1" x14ac:dyDescent="0.25">
      <c r="A680" s="207">
        <v>1</v>
      </c>
      <c r="B680" s="207">
        <v>1</v>
      </c>
      <c r="C680" s="207" t="s">
        <v>774</v>
      </c>
      <c r="D680" s="207" t="s">
        <v>718</v>
      </c>
      <c r="E680" s="1333" t="s">
        <v>31</v>
      </c>
      <c r="F680" s="1333"/>
      <c r="G680" s="1333"/>
      <c r="H680" s="1968"/>
      <c r="I680" s="2034"/>
      <c r="J680" s="2034">
        <f>SUM(J677:J679)</f>
        <v>1</v>
      </c>
      <c r="K680" s="2034" t="e">
        <f>J680/I680*100</f>
        <v>#DIV/0!</v>
      </c>
      <c r="L680" s="2035" t="e">
        <f>SUM(N680/H680)</f>
        <v>#DIV/0!</v>
      </c>
      <c r="M680" s="189">
        <f>P680/J680</f>
        <v>12</v>
      </c>
      <c r="N680" s="685">
        <f>SUM(N677:N679)</f>
        <v>0</v>
      </c>
      <c r="O680" s="685">
        <f>SUM(O677:O679)</f>
        <v>0</v>
      </c>
      <c r="P680" s="685">
        <f>SUM(P677:P679)</f>
        <v>12</v>
      </c>
      <c r="Q680" s="143" t="e">
        <f>P680/O680*100</f>
        <v>#DIV/0!</v>
      </c>
      <c r="R680" s="1243">
        <f>SUM(R677:R679)</f>
        <v>0</v>
      </c>
      <c r="S680" s="143" t="e">
        <f>P680/$E$3*12/R680</f>
        <v>#DIV/0!</v>
      </c>
      <c r="T680" s="321"/>
      <c r="U680" s="321"/>
      <c r="V680" s="321"/>
      <c r="W680" s="321"/>
      <c r="X680" s="2356"/>
      <c r="Y680" s="355"/>
      <c r="Z680" s="1028"/>
      <c r="AA680" s="355"/>
      <c r="AB680" s="355"/>
      <c r="AC680" s="355"/>
      <c r="AD680" s="321"/>
      <c r="AE680" s="321"/>
      <c r="AF680" s="2036"/>
      <c r="AG680" s="886"/>
      <c r="AH680" s="2272"/>
      <c r="AI680" s="1014"/>
      <c r="AN680" s="207"/>
    </row>
    <row r="681" spans="1:266" s="2236" customFormat="1" ht="18.75" customHeight="1" x14ac:dyDescent="0.25">
      <c r="A681" s="207">
        <v>1</v>
      </c>
      <c r="B681" s="207">
        <v>1</v>
      </c>
      <c r="C681" s="207" t="s">
        <v>774</v>
      </c>
      <c r="D681" s="207"/>
      <c r="E681" s="2" t="s">
        <v>123</v>
      </c>
      <c r="F681" s="2"/>
      <c r="G681" s="1333"/>
      <c r="H681" s="1968"/>
      <c r="I681" s="2034"/>
      <c r="J681" s="2034"/>
      <c r="K681" s="2034"/>
      <c r="L681" s="2035"/>
      <c r="M681" s="189"/>
      <c r="N681" s="685"/>
      <c r="O681" s="685"/>
      <c r="P681" s="685"/>
      <c r="Q681" s="143"/>
      <c r="R681" s="1243"/>
      <c r="S681" s="143"/>
      <c r="T681" s="321"/>
      <c r="U681" s="321"/>
      <c r="V681" s="321"/>
      <c r="W681" s="321"/>
      <c r="X681" s="2357"/>
      <c r="Y681" s="321"/>
      <c r="Z681" s="756"/>
      <c r="AA681" s="321"/>
      <c r="AB681" s="321"/>
      <c r="AC681" s="321"/>
      <c r="AD681" s="321"/>
      <c r="AE681" s="321"/>
      <c r="AF681" s="2036"/>
      <c r="AG681" s="886"/>
      <c r="AH681" s="2272"/>
      <c r="AI681" s="1014"/>
      <c r="AN681" s="207"/>
    </row>
    <row r="682" spans="1:266" s="2236" customFormat="1" x14ac:dyDescent="0.25">
      <c r="A682" s="207">
        <v>1</v>
      </c>
      <c r="B682" s="207">
        <v>1</v>
      </c>
      <c r="C682" s="207" t="s">
        <v>774</v>
      </c>
      <c r="D682" s="207" t="s">
        <v>700</v>
      </c>
      <c r="E682" s="1189" t="s">
        <v>44</v>
      </c>
      <c r="F682" s="2234"/>
      <c r="G682" s="2037">
        <v>240</v>
      </c>
      <c r="H682" s="215"/>
      <c r="I682" s="113"/>
      <c r="J682" s="113">
        <v>0</v>
      </c>
      <c r="K682" s="113"/>
      <c r="L682" s="321"/>
      <c r="M682" s="142"/>
      <c r="N682" s="143"/>
      <c r="O682" s="143"/>
      <c r="P682" s="143"/>
      <c r="Q682" s="143" t="e">
        <f>P682/O682*100</f>
        <v>#DIV/0!</v>
      </c>
      <c r="R682" s="143">
        <f>ROUND(N682/G682,0)</f>
        <v>0</v>
      </c>
      <c r="S682" s="143" t="e">
        <f>P682/$E$3*12/R682</f>
        <v>#DIV/0!</v>
      </c>
      <c r="T682" s="2286"/>
      <c r="U682" s="2286"/>
      <c r="V682" s="2286"/>
      <c r="W682" s="2286"/>
      <c r="X682" s="2365"/>
      <c r="Y682" s="2286"/>
      <c r="Z682" s="2609"/>
      <c r="AA682" s="2286"/>
      <c r="AB682" s="2286"/>
      <c r="AC682" s="2286"/>
      <c r="AD682" s="2286"/>
      <c r="AE682" s="2286"/>
      <c r="AF682" s="924"/>
      <c r="AG682" s="941"/>
      <c r="AH682" s="2272"/>
      <c r="AI682" s="1014"/>
      <c r="AN682" s="207"/>
    </row>
    <row r="683" spans="1:266" s="137" customFormat="1" x14ac:dyDescent="0.25">
      <c r="A683" s="207">
        <v>1</v>
      </c>
      <c r="B683" s="207">
        <v>1</v>
      </c>
      <c r="C683" s="207" t="s">
        <v>774</v>
      </c>
      <c r="D683" s="207" t="s">
        <v>700</v>
      </c>
      <c r="E683" s="2427" t="s">
        <v>150</v>
      </c>
      <c r="F683" s="2427"/>
      <c r="G683" s="1971"/>
      <c r="H683" s="1968"/>
      <c r="I683" s="516"/>
      <c r="J683" s="516">
        <f>SUM(J682:J682)</f>
        <v>0</v>
      </c>
      <c r="K683" s="516" t="e">
        <f>J683/I683*100</f>
        <v>#DIV/0!</v>
      </c>
      <c r="L683" s="2374" t="e">
        <f>N683/H683</f>
        <v>#DIV/0!</v>
      </c>
      <c r="M683" s="142" t="e">
        <f>P683/J683</f>
        <v>#DIV/0!</v>
      </c>
      <c r="N683" s="1101">
        <f>SUM(N682:N682)</f>
        <v>0</v>
      </c>
      <c r="O683" s="1101">
        <f>SUM(O682:O682)</f>
        <v>0</v>
      </c>
      <c r="P683" s="1101">
        <f>SUM(P682:P682)</f>
        <v>0</v>
      </c>
      <c r="Q683" s="1101" t="e">
        <f>P683/O683*100</f>
        <v>#DIV/0!</v>
      </c>
      <c r="R683" s="1101">
        <f>SUM(R682:R682)</f>
        <v>0</v>
      </c>
      <c r="S683" s="143" t="e">
        <f>P683/$E$3*12/R683</f>
        <v>#DIV/0!</v>
      </c>
      <c r="T683" s="2286"/>
      <c r="U683" s="2286"/>
      <c r="V683" s="2286"/>
      <c r="W683" s="2286"/>
      <c r="X683" s="2428"/>
      <c r="Y683" s="2519"/>
      <c r="Z683" s="2611"/>
      <c r="AA683" s="2519"/>
      <c r="AB683" s="2519"/>
      <c r="AC683" s="2519"/>
      <c r="AD683" s="2383"/>
      <c r="AE683" s="2383"/>
      <c r="AF683" s="897"/>
      <c r="AG683" s="2386"/>
      <c r="AH683" s="2272"/>
      <c r="AI683" s="1071"/>
      <c r="AN683" s="207"/>
    </row>
    <row r="684" spans="1:266" s="2236" customFormat="1" ht="29.25" x14ac:dyDescent="0.25">
      <c r="A684" s="207">
        <v>1</v>
      </c>
      <c r="B684" s="207">
        <v>1</v>
      </c>
      <c r="C684" s="207" t="s">
        <v>774</v>
      </c>
      <c r="D684" s="207"/>
      <c r="E684" s="691" t="s">
        <v>135</v>
      </c>
      <c r="F684" s="691"/>
      <c r="G684" s="691"/>
      <c r="H684" s="1968"/>
      <c r="I684" s="2034"/>
      <c r="J684" s="2034">
        <f>SUM(J683,J680)</f>
        <v>1</v>
      </c>
      <c r="K684" s="2034" t="e">
        <f>J684/I684*100</f>
        <v>#DIV/0!</v>
      </c>
      <c r="L684" s="2035" t="e">
        <f>SUM(N684/H684)</f>
        <v>#DIV/0!</v>
      </c>
      <c r="M684" s="142">
        <f>P684/J684</f>
        <v>12</v>
      </c>
      <c r="N684" s="2034">
        <f>SUM(N683,N680)</f>
        <v>0</v>
      </c>
      <c r="O684" s="2034">
        <f>SUM(O683,O680)</f>
        <v>0</v>
      </c>
      <c r="P684" s="2034">
        <f>SUM(P683,P680)</f>
        <v>12</v>
      </c>
      <c r="Q684" s="143" t="e">
        <f>P684/O684*100</f>
        <v>#DIV/0!</v>
      </c>
      <c r="R684" s="2034">
        <f>SUM(R683,R680)</f>
        <v>0</v>
      </c>
      <c r="S684" s="143" t="e">
        <f>P684/$E$3*12/R684</f>
        <v>#DIV/0!</v>
      </c>
      <c r="T684" s="2287"/>
      <c r="U684" s="2287"/>
      <c r="V684" s="2287"/>
      <c r="W684" s="2287"/>
      <c r="X684" s="855">
        <f>T684/12*$E$3+(U684-T684)/11*3+(V684-U684)/10*2+(W684-V684)/9*1</f>
        <v>0</v>
      </c>
      <c r="Y684" s="321">
        <f>AE684-AD684-AA684-Z684</f>
        <v>26.574780000000001</v>
      </c>
      <c r="Z684" s="756"/>
      <c r="AA684" s="321"/>
      <c r="AB684" s="321">
        <f>Y684-X684</f>
        <v>26.574780000000001</v>
      </c>
      <c r="AC684" s="321"/>
      <c r="AD684" s="2287"/>
      <c r="AE684" s="2287">
        <v>26.574780000000001</v>
      </c>
      <c r="AF684" s="2036"/>
      <c r="AG684" s="2036"/>
      <c r="AH684" s="2272"/>
      <c r="AI684" s="1014"/>
      <c r="AN684" s="207"/>
    </row>
    <row r="685" spans="1:266" s="2236" customFormat="1" x14ac:dyDescent="0.25">
      <c r="A685" s="207">
        <v>1</v>
      </c>
      <c r="B685" s="207">
        <v>1</v>
      </c>
      <c r="C685" s="207" t="s">
        <v>774</v>
      </c>
      <c r="D685" s="207"/>
      <c r="E685" s="510"/>
      <c r="F685" s="510"/>
      <c r="G685" s="510"/>
      <c r="H685" s="213"/>
      <c r="I685" s="113"/>
      <c r="J685" s="113"/>
      <c r="K685" s="113"/>
      <c r="L685" s="1602"/>
      <c r="M685" s="1602"/>
      <c r="N685" s="1602"/>
      <c r="O685" s="1602"/>
      <c r="P685" s="1602"/>
      <c r="Q685" s="1602"/>
      <c r="R685" s="1602"/>
      <c r="S685" s="1602"/>
      <c r="T685" s="317"/>
      <c r="U685" s="317"/>
      <c r="V685" s="317"/>
      <c r="W685" s="317"/>
      <c r="X685" s="2429"/>
      <c r="Y685" s="317">
        <f>AE685-AD685</f>
        <v>0</v>
      </c>
      <c r="Z685" s="765"/>
      <c r="AA685" s="317"/>
      <c r="AB685" s="317">
        <f>Y685-X685</f>
        <v>0</v>
      </c>
      <c r="AC685" s="317"/>
      <c r="AD685" s="317"/>
      <c r="AE685" s="317"/>
      <c r="AF685" s="924"/>
      <c r="AG685" s="936"/>
      <c r="AH685" s="2272"/>
      <c r="AI685" s="1014"/>
      <c r="AN685" s="207"/>
    </row>
    <row r="686" spans="1:266" s="2236" customFormat="1" x14ac:dyDescent="0.25">
      <c r="A686" s="207">
        <v>1</v>
      </c>
      <c r="B686" s="207">
        <v>1</v>
      </c>
      <c r="C686" s="207" t="s">
        <v>774</v>
      </c>
      <c r="D686" s="207"/>
      <c r="E686" s="1121" t="s">
        <v>277</v>
      </c>
      <c r="F686" s="2288"/>
      <c r="G686" s="2288"/>
      <c r="H686" s="2289"/>
      <c r="I686" s="2290"/>
      <c r="J686" s="2290"/>
      <c r="K686" s="2290"/>
      <c r="L686" s="1488"/>
      <c r="M686" s="1488"/>
      <c r="N686" s="1488"/>
      <c r="O686" s="1488"/>
      <c r="P686" s="1488">
        <f>P618+P684</f>
        <v>44</v>
      </c>
      <c r="Q686" s="1488"/>
      <c r="R686" s="1488"/>
      <c r="S686" s="1488"/>
      <c r="T686" s="1659"/>
      <c r="U686" s="1659"/>
      <c r="V686" s="1659"/>
      <c r="W686" s="1659"/>
      <c r="X686" s="2307">
        <f t="shared" ref="X686:AE686" si="115">X684+X674+X618</f>
        <v>0</v>
      </c>
      <c r="Y686" s="2257">
        <f>AE686-AD686-Z686</f>
        <v>383.13696000000004</v>
      </c>
      <c r="Z686" s="2431">
        <f t="shared" si="115"/>
        <v>0</v>
      </c>
      <c r="AA686" s="1659">
        <f t="shared" si="115"/>
        <v>0</v>
      </c>
      <c r="AB686" s="1659">
        <f t="shared" si="115"/>
        <v>290.82515000000001</v>
      </c>
      <c r="AC686" s="1659">
        <f t="shared" si="115"/>
        <v>0</v>
      </c>
      <c r="AD686" s="1659">
        <f t="shared" si="115"/>
        <v>-10.091520000000001</v>
      </c>
      <c r="AE686" s="1659">
        <f t="shared" si="115"/>
        <v>373.04544000000004</v>
      </c>
      <c r="AF686" s="2291"/>
      <c r="AG686" s="951"/>
      <c r="AH686" s="2272"/>
      <c r="AI686" s="1014"/>
      <c r="AN686" s="207"/>
    </row>
    <row r="687" spans="1:266" ht="47.25" x14ac:dyDescent="0.25">
      <c r="A687" s="207">
        <v>1</v>
      </c>
      <c r="B687" s="207">
        <v>1</v>
      </c>
      <c r="C687" s="207" t="s">
        <v>715</v>
      </c>
      <c r="E687" s="1836" t="s">
        <v>615</v>
      </c>
      <c r="F687" s="1062"/>
      <c r="G687" s="1062"/>
      <c r="H687" s="2360"/>
      <c r="I687" s="2361"/>
      <c r="J687" s="2361"/>
      <c r="K687" s="2361"/>
      <c r="L687" s="2362"/>
      <c r="M687" s="2362"/>
      <c r="N687" s="143"/>
      <c r="O687" s="143"/>
      <c r="P687" s="143"/>
      <c r="Q687" s="143"/>
      <c r="R687" s="143"/>
      <c r="S687" s="143"/>
      <c r="T687" s="2383"/>
      <c r="U687" s="2383"/>
      <c r="V687" s="2383"/>
      <c r="W687" s="2383"/>
      <c r="X687" s="2384"/>
      <c r="Y687" s="2383"/>
      <c r="Z687" s="2810"/>
      <c r="AA687" s="2383"/>
      <c r="AB687" s="2383"/>
      <c r="AC687" s="3097"/>
      <c r="AD687" s="3097"/>
      <c r="AE687" s="2383"/>
      <c r="AF687" s="2363"/>
      <c r="AG687" s="2386"/>
      <c r="AH687" s="3525"/>
      <c r="AJ687" s="207"/>
      <c r="AK687" s="207"/>
      <c r="AL687" s="207"/>
      <c r="AM687" s="207"/>
      <c r="AN687" s="207"/>
      <c r="AO687" s="207"/>
      <c r="AP687" s="207"/>
      <c r="AQ687" s="207"/>
      <c r="AR687" s="207"/>
      <c r="AS687" s="207"/>
      <c r="AT687" s="207"/>
      <c r="AU687" s="207"/>
      <c r="AV687" s="207"/>
      <c r="AW687" s="207"/>
      <c r="AX687" s="207"/>
      <c r="AY687" s="207"/>
      <c r="AZ687" s="207"/>
      <c r="BA687" s="207"/>
      <c r="BB687" s="207"/>
      <c r="BC687" s="207"/>
      <c r="BD687" s="207"/>
      <c r="BE687" s="207"/>
      <c r="BF687" s="207"/>
      <c r="BG687" s="207"/>
      <c r="BH687" s="207"/>
      <c r="BI687" s="207"/>
      <c r="BJ687" s="207"/>
      <c r="BK687" s="207"/>
      <c r="BL687" s="207"/>
      <c r="BM687" s="207"/>
      <c r="BN687" s="207"/>
      <c r="BO687" s="207"/>
      <c r="BP687" s="207"/>
      <c r="BQ687" s="207"/>
      <c r="BR687" s="207"/>
      <c r="BS687" s="207"/>
      <c r="BT687" s="207"/>
      <c r="BU687" s="207"/>
      <c r="BV687" s="207"/>
      <c r="BW687" s="207"/>
      <c r="BX687" s="207"/>
      <c r="BY687" s="207"/>
      <c r="BZ687" s="207"/>
      <c r="CA687" s="207"/>
      <c r="CB687" s="207"/>
      <c r="CC687" s="207"/>
      <c r="CD687" s="207"/>
      <c r="CE687" s="207"/>
      <c r="CF687" s="207"/>
      <c r="CG687" s="207"/>
      <c r="CH687" s="207"/>
      <c r="CI687" s="207"/>
      <c r="CJ687" s="207"/>
      <c r="CK687" s="207"/>
      <c r="CL687" s="207"/>
      <c r="CM687" s="207"/>
      <c r="CN687" s="207"/>
      <c r="CO687" s="207"/>
      <c r="CP687" s="207"/>
      <c r="CQ687" s="207"/>
      <c r="CR687" s="207"/>
      <c r="CS687" s="207"/>
      <c r="CT687" s="207"/>
      <c r="CU687" s="207"/>
      <c r="CV687" s="207"/>
      <c r="CW687" s="207"/>
      <c r="CX687" s="207"/>
      <c r="CY687" s="207"/>
      <c r="CZ687" s="207"/>
      <c r="DA687" s="207"/>
      <c r="DB687" s="207"/>
      <c r="DC687" s="207"/>
      <c r="DD687" s="207"/>
      <c r="DE687" s="207"/>
      <c r="DF687" s="207"/>
      <c r="DG687" s="207"/>
      <c r="DH687" s="207"/>
      <c r="DI687" s="207"/>
      <c r="DJ687" s="207"/>
      <c r="DK687" s="207"/>
      <c r="DL687" s="207"/>
      <c r="DM687" s="207"/>
      <c r="DN687" s="207"/>
      <c r="DO687" s="207"/>
      <c r="DP687" s="207"/>
      <c r="DQ687" s="207"/>
      <c r="DR687" s="207"/>
      <c r="DS687" s="207"/>
      <c r="DT687" s="207"/>
      <c r="DU687" s="207"/>
      <c r="DV687" s="207"/>
      <c r="DW687" s="207"/>
      <c r="DX687" s="207"/>
      <c r="DY687" s="207"/>
      <c r="DZ687" s="207"/>
      <c r="EA687" s="207"/>
      <c r="EB687" s="207"/>
      <c r="EC687" s="207"/>
      <c r="ED687" s="207"/>
      <c r="EE687" s="207"/>
      <c r="EF687" s="207"/>
      <c r="EG687" s="207"/>
      <c r="EH687" s="207"/>
      <c r="EI687" s="207"/>
      <c r="EJ687" s="207"/>
      <c r="EK687" s="207"/>
      <c r="EL687" s="207"/>
      <c r="EM687" s="207"/>
      <c r="EN687" s="207"/>
      <c r="EO687" s="207"/>
      <c r="EP687" s="207"/>
      <c r="EQ687" s="207"/>
      <c r="ER687" s="207"/>
      <c r="ES687" s="207"/>
      <c r="ET687" s="207"/>
      <c r="EU687" s="207"/>
      <c r="EV687" s="207"/>
      <c r="EW687" s="207"/>
      <c r="EX687" s="207"/>
      <c r="EY687" s="207"/>
      <c r="EZ687" s="207"/>
      <c r="FA687" s="207"/>
      <c r="FB687" s="207"/>
      <c r="FC687" s="207"/>
      <c r="FD687" s="207"/>
      <c r="FE687" s="207"/>
      <c r="FF687" s="207"/>
      <c r="FG687" s="207"/>
      <c r="FH687" s="207"/>
      <c r="FI687" s="207"/>
      <c r="FJ687" s="207"/>
      <c r="FK687" s="207"/>
      <c r="FL687" s="207"/>
      <c r="FM687" s="207"/>
      <c r="FN687" s="207"/>
      <c r="FO687" s="207"/>
      <c r="FP687" s="207"/>
      <c r="FQ687" s="207"/>
      <c r="FR687" s="207"/>
      <c r="FS687" s="207"/>
      <c r="FT687" s="207"/>
      <c r="FU687" s="207"/>
      <c r="FV687" s="207"/>
      <c r="FW687" s="207"/>
      <c r="FX687" s="207"/>
      <c r="FY687" s="207"/>
      <c r="FZ687" s="207"/>
      <c r="GA687" s="207"/>
      <c r="GB687" s="207"/>
      <c r="GC687" s="207"/>
      <c r="GD687" s="207"/>
      <c r="GE687" s="207"/>
      <c r="GF687" s="207"/>
      <c r="GG687" s="207"/>
      <c r="GH687" s="207"/>
      <c r="GI687" s="207"/>
      <c r="GJ687" s="207"/>
      <c r="GK687" s="207"/>
      <c r="GL687" s="207"/>
      <c r="GM687" s="207"/>
      <c r="GN687" s="207"/>
      <c r="GO687" s="207"/>
      <c r="GP687" s="207"/>
      <c r="GQ687" s="207"/>
      <c r="GR687" s="207"/>
      <c r="GS687" s="207"/>
      <c r="GT687" s="207"/>
      <c r="GU687" s="207"/>
      <c r="GV687" s="207"/>
      <c r="GW687" s="207"/>
      <c r="GX687" s="207"/>
      <c r="GY687" s="207"/>
      <c r="GZ687" s="207"/>
      <c r="HA687" s="207"/>
      <c r="HB687" s="207"/>
      <c r="HC687" s="207"/>
      <c r="HD687" s="207"/>
      <c r="HE687" s="207"/>
      <c r="HF687" s="207"/>
      <c r="HG687" s="207"/>
      <c r="HH687" s="207"/>
      <c r="HI687" s="207"/>
      <c r="HJ687" s="207"/>
      <c r="HK687" s="207"/>
      <c r="HL687" s="207"/>
      <c r="HM687" s="207"/>
      <c r="HN687" s="207"/>
      <c r="HO687" s="207"/>
      <c r="HP687" s="207"/>
      <c r="HQ687" s="207"/>
      <c r="HR687" s="207"/>
      <c r="HS687" s="207"/>
      <c r="HT687" s="207"/>
      <c r="HU687" s="207"/>
      <c r="HV687" s="207"/>
      <c r="HW687" s="207"/>
      <c r="HX687" s="207"/>
      <c r="HY687" s="207"/>
      <c r="HZ687" s="207"/>
      <c r="IA687" s="207"/>
      <c r="IB687" s="207"/>
      <c r="IC687" s="207"/>
      <c r="ID687" s="207"/>
      <c r="IE687" s="207"/>
      <c r="IF687" s="207"/>
      <c r="IG687" s="207"/>
      <c r="IH687" s="207"/>
      <c r="II687" s="207"/>
      <c r="IJ687" s="207"/>
      <c r="IK687" s="207"/>
      <c r="IL687" s="207"/>
      <c r="IM687" s="207"/>
      <c r="IN687" s="207"/>
      <c r="IO687" s="207"/>
      <c r="IP687" s="207"/>
      <c r="IQ687" s="207"/>
      <c r="IR687" s="207"/>
      <c r="IS687" s="207"/>
      <c r="IT687" s="207"/>
      <c r="IU687" s="207"/>
      <c r="IV687" s="207"/>
      <c r="IW687" s="207"/>
      <c r="IX687" s="207"/>
      <c r="IY687" s="207"/>
      <c r="IZ687" s="207"/>
      <c r="JA687" s="207"/>
      <c r="JB687" s="207"/>
      <c r="JC687" s="207"/>
      <c r="JD687" s="207"/>
      <c r="JE687" s="207"/>
      <c r="JF687" s="207"/>
    </row>
    <row r="688" spans="1:266" s="2236" customFormat="1" x14ac:dyDescent="0.25">
      <c r="A688" s="207">
        <v>1</v>
      </c>
      <c r="B688" s="207">
        <v>1</v>
      </c>
      <c r="C688" s="207" t="s">
        <v>715</v>
      </c>
      <c r="D688" s="207"/>
      <c r="E688" s="1485" t="s">
        <v>5</v>
      </c>
      <c r="F688" s="1485"/>
      <c r="G688" s="1485"/>
      <c r="H688" s="215"/>
      <c r="I688" s="177"/>
      <c r="J688" s="177"/>
      <c r="K688" s="177"/>
      <c r="L688" s="2026"/>
      <c r="M688" s="2026"/>
      <c r="N688" s="2027"/>
      <c r="O688" s="2027"/>
      <c r="P688" s="2027"/>
      <c r="Q688" s="2027"/>
      <c r="R688" s="2027"/>
      <c r="S688" s="2027"/>
      <c r="T688" s="2301"/>
      <c r="U688" s="2301"/>
      <c r="V688" s="2301"/>
      <c r="W688" s="2301"/>
      <c r="X688" s="2258"/>
      <c r="Y688" s="2301"/>
      <c r="Z688" s="2364"/>
      <c r="AA688" s="2301"/>
      <c r="AB688" s="2301"/>
      <c r="AC688" s="2301"/>
      <c r="AD688" s="2301"/>
      <c r="AE688" s="2301"/>
      <c r="AF688" s="928"/>
      <c r="AG688" s="2084"/>
      <c r="AH688" s="2272"/>
      <c r="AI688" s="1014"/>
      <c r="AN688" s="207"/>
    </row>
    <row r="689" spans="1:40" s="2236" customFormat="1" x14ac:dyDescent="0.25">
      <c r="A689" s="207">
        <v>1</v>
      </c>
      <c r="B689" s="207">
        <v>1</v>
      </c>
      <c r="C689" s="207" t="s">
        <v>715</v>
      </c>
      <c r="D689" s="207" t="s">
        <v>699</v>
      </c>
      <c r="E689" s="131" t="s">
        <v>44</v>
      </c>
      <c r="F689" s="1069" t="s">
        <v>229</v>
      </c>
      <c r="G689" s="123">
        <v>340</v>
      </c>
      <c r="H689" s="215"/>
      <c r="I689" s="113"/>
      <c r="J689" s="177"/>
      <c r="K689" s="113" t="e">
        <f>J689/I689*100</f>
        <v>#DIV/0!</v>
      </c>
      <c r="L689" s="2302"/>
      <c r="M689" s="142" t="e">
        <f>P689/J689</f>
        <v>#DIV/0!</v>
      </c>
      <c r="N689" s="143">
        <f>ROUND(H689*L689,0)</f>
        <v>0</v>
      </c>
      <c r="O689" s="143">
        <f>ROUND(N689/12*$E$3,0)</f>
        <v>0</v>
      </c>
      <c r="P689" s="177"/>
      <c r="Q689" s="143" t="e">
        <f>P689/O689*100</f>
        <v>#DIV/0!</v>
      </c>
      <c r="R689" s="143">
        <f>N689/G689</f>
        <v>0</v>
      </c>
      <c r="S689" s="143" t="e">
        <f>P689/$E$3*12/R689</f>
        <v>#DIV/0!</v>
      </c>
      <c r="T689" s="2301"/>
      <c r="U689" s="2301"/>
      <c r="V689" s="2301"/>
      <c r="W689" s="2301"/>
      <c r="X689" s="2351"/>
      <c r="Y689" s="2301"/>
      <c r="Z689" s="2364"/>
      <c r="AA689" s="2301"/>
      <c r="AB689" s="2301"/>
      <c r="AC689" s="2301"/>
      <c r="AD689" s="2301"/>
      <c r="AE689" s="2301"/>
      <c r="AF689" s="928"/>
      <c r="AG689" s="2084"/>
      <c r="AH689" s="2272"/>
      <c r="AI689" s="1014"/>
      <c r="AN689" s="207"/>
    </row>
    <row r="690" spans="1:40" s="2236" customFormat="1" ht="29.25" x14ac:dyDescent="0.25">
      <c r="A690" s="207">
        <v>1</v>
      </c>
      <c r="B690" s="207">
        <v>1</v>
      </c>
      <c r="C690" s="207" t="s">
        <v>715</v>
      </c>
      <c r="D690" s="207" t="s">
        <v>699</v>
      </c>
      <c r="E690" s="690" t="s">
        <v>7</v>
      </c>
      <c r="F690" s="3003"/>
      <c r="G690" s="690"/>
      <c r="H690" s="1968"/>
      <c r="I690" s="2034"/>
      <c r="J690" s="2034">
        <f>SUM(J689:J689)</f>
        <v>0</v>
      </c>
      <c r="K690" s="2034" t="e">
        <f>J690/I690*100</f>
        <v>#DIV/0!</v>
      </c>
      <c r="L690" s="2035" t="e">
        <f>SUM(N690/H690)</f>
        <v>#DIV/0!</v>
      </c>
      <c r="M690" s="189" t="e">
        <f>P690/J690</f>
        <v>#DIV/0!</v>
      </c>
      <c r="N690" s="2034">
        <f>SUM(N689:N689)</f>
        <v>0</v>
      </c>
      <c r="O690" s="2034">
        <f>SUM(O689:O689)</f>
        <v>0</v>
      </c>
      <c r="P690" s="2034">
        <f>SUM(P689:P689)</f>
        <v>0</v>
      </c>
      <c r="Q690" s="143" t="e">
        <f>P690/O690*100</f>
        <v>#DIV/0!</v>
      </c>
      <c r="R690" s="1243">
        <f>SUM(R689:R689)</f>
        <v>0</v>
      </c>
      <c r="S690" s="143" t="e">
        <f>P690/$E$3*12/R690</f>
        <v>#DIV/0!</v>
      </c>
      <c r="T690" s="355"/>
      <c r="U690" s="355"/>
      <c r="V690" s="355"/>
      <c r="W690" s="355"/>
      <c r="X690" s="855">
        <f>T690/12*$E$3</f>
        <v>0</v>
      </c>
      <c r="Y690" s="355"/>
      <c r="Z690" s="1028"/>
      <c r="AA690" s="355"/>
      <c r="AB690" s="355"/>
      <c r="AC690" s="355"/>
      <c r="AD690" s="355"/>
      <c r="AE690" s="355"/>
      <c r="AF690" s="2036"/>
      <c r="AG690" s="2274"/>
      <c r="AH690" s="2272"/>
      <c r="AI690" s="1014"/>
      <c r="AN690" s="207"/>
    </row>
    <row r="691" spans="1:40" s="2236" customFormat="1" x14ac:dyDescent="0.25">
      <c r="A691" s="207">
        <v>1</v>
      </c>
      <c r="B691" s="207">
        <v>1</v>
      </c>
      <c r="C691" s="207" t="s">
        <v>715</v>
      </c>
      <c r="D691" s="207"/>
      <c r="E691" s="1849" t="s">
        <v>14</v>
      </c>
      <c r="F691" s="1849"/>
      <c r="G691" s="524"/>
      <c r="H691" s="215"/>
      <c r="I691" s="177"/>
      <c r="J691" s="177"/>
      <c r="K691" s="177"/>
      <c r="L691" s="2035"/>
      <c r="M691" s="2035"/>
      <c r="N691" s="2303"/>
      <c r="O691" s="2303"/>
      <c r="P691" s="2303"/>
      <c r="Q691" s="2303"/>
      <c r="R691" s="2303"/>
      <c r="S691" s="2303"/>
      <c r="T691" s="355"/>
      <c r="U691" s="355"/>
      <c r="V691" s="355"/>
      <c r="W691" s="355"/>
      <c r="X691" s="2356"/>
      <c r="Y691" s="355"/>
      <c r="Z691" s="1028"/>
      <c r="AA691" s="355"/>
      <c r="AB691" s="355"/>
      <c r="AC691" s="355"/>
      <c r="AD691" s="355"/>
      <c r="AE691" s="355"/>
      <c r="AF691" s="928"/>
      <c r="AG691" s="2278"/>
      <c r="AH691" s="2272"/>
      <c r="AI691" s="1014"/>
      <c r="AN691" s="207"/>
    </row>
    <row r="692" spans="1:40" s="2236" customFormat="1" x14ac:dyDescent="0.25">
      <c r="A692" s="207">
        <v>1</v>
      </c>
      <c r="B692" s="207">
        <v>1</v>
      </c>
      <c r="C692" s="207" t="s">
        <v>715</v>
      </c>
      <c r="D692" s="207"/>
      <c r="E692" s="480" t="s">
        <v>194</v>
      </c>
      <c r="F692" s="524"/>
      <c r="G692" s="1628"/>
      <c r="H692" s="249"/>
      <c r="I692" s="516"/>
      <c r="J692" s="516"/>
      <c r="K692" s="516"/>
      <c r="L692" s="806"/>
      <c r="M692" s="806"/>
      <c r="N692" s="1451"/>
      <c r="O692" s="1451"/>
      <c r="P692" s="1451"/>
      <c r="Q692" s="1451"/>
      <c r="R692" s="1451"/>
      <c r="S692" s="1451"/>
      <c r="T692" s="361"/>
      <c r="U692" s="361"/>
      <c r="V692" s="361"/>
      <c r="W692" s="361"/>
      <c r="X692" s="2280">
        <f>T692/12*$E$3+(U692-T692)/11*3+(V692-U692)/10*2+(W692-V692)/9*1</f>
        <v>0</v>
      </c>
      <c r="Y692" s="361">
        <f>AE692-AD692-AA692-Z692</f>
        <v>0</v>
      </c>
      <c r="Z692" s="1110"/>
      <c r="AA692" s="361"/>
      <c r="AB692" s="361">
        <f>Y692-X692</f>
        <v>0</v>
      </c>
      <c r="AC692" s="361"/>
      <c r="AD692" s="361">
        <v>0</v>
      </c>
      <c r="AE692" s="361"/>
      <c r="AF692" s="897"/>
      <c r="AG692" s="908"/>
      <c r="AH692" s="2272"/>
      <c r="AI692" s="1014"/>
      <c r="AN692" s="207"/>
    </row>
    <row r="693" spans="1:40" s="2236" customFormat="1" ht="29.25" x14ac:dyDescent="0.25">
      <c r="A693" s="207">
        <v>1</v>
      </c>
      <c r="B693" s="207">
        <v>1</v>
      </c>
      <c r="C693" s="207" t="s">
        <v>715</v>
      </c>
      <c r="D693" s="207"/>
      <c r="E693" s="2231" t="s">
        <v>270</v>
      </c>
      <c r="F693" s="4"/>
      <c r="G693" s="4"/>
      <c r="H693" s="555"/>
      <c r="I693" s="555"/>
      <c r="J693" s="555">
        <f>J695+J697+J696+J698</f>
        <v>7</v>
      </c>
      <c r="K693" s="514" t="e">
        <f>J693/I693*100</f>
        <v>#DIV/0!</v>
      </c>
      <c r="L693" s="1484"/>
      <c r="M693" s="1484"/>
      <c r="N693" s="112"/>
      <c r="O693" s="112"/>
      <c r="P693" s="112"/>
      <c r="Q693" s="112"/>
      <c r="R693" s="112"/>
      <c r="S693" s="112"/>
      <c r="T693" s="317"/>
      <c r="U693" s="317"/>
      <c r="V693" s="317"/>
      <c r="W693" s="317"/>
      <c r="X693" s="2353"/>
      <c r="Y693" s="317"/>
      <c r="Z693" s="765"/>
      <c r="AA693" s="317"/>
      <c r="AB693" s="317"/>
      <c r="AC693" s="317"/>
      <c r="AD693" s="317"/>
      <c r="AE693" s="317"/>
      <c r="AF693" s="912"/>
      <c r="AG693" s="936"/>
      <c r="AH693" s="2272"/>
      <c r="AI693" s="1014"/>
      <c r="AN693" s="207"/>
    </row>
    <row r="694" spans="1:40" s="2236" customFormat="1" ht="30" x14ac:dyDescent="0.25">
      <c r="A694" s="207"/>
      <c r="B694" s="207">
        <v>1</v>
      </c>
      <c r="C694" s="207" t="s">
        <v>715</v>
      </c>
      <c r="D694" s="207"/>
      <c r="E694" s="301" t="s">
        <v>193</v>
      </c>
      <c r="F694" s="4"/>
      <c r="G694" s="4"/>
      <c r="H694" s="555"/>
      <c r="I694" s="173"/>
      <c r="J694" s="173"/>
      <c r="K694" s="2034"/>
      <c r="L694" s="1484"/>
      <c r="M694" s="1484"/>
      <c r="N694" s="112"/>
      <c r="O694" s="112"/>
      <c r="P694" s="112"/>
      <c r="Q694" s="112"/>
      <c r="R694" s="112"/>
      <c r="S694" s="112"/>
      <c r="T694" s="317"/>
      <c r="U694" s="317"/>
      <c r="V694" s="317"/>
      <c r="W694" s="317"/>
      <c r="X694" s="2353"/>
      <c r="Y694" s="317"/>
      <c r="Z694" s="765"/>
      <c r="AA694" s="317"/>
      <c r="AB694" s="317"/>
      <c r="AC694" s="317"/>
      <c r="AD694" s="317"/>
      <c r="AE694" s="317"/>
      <c r="AF694" s="908"/>
      <c r="AG694" s="936"/>
      <c r="AH694" s="2272"/>
      <c r="AI694" s="1014"/>
      <c r="AN694" s="207"/>
    </row>
    <row r="695" spans="1:40" s="2236" customFormat="1" ht="30" x14ac:dyDescent="0.25">
      <c r="A695" s="207"/>
      <c r="B695" s="207">
        <v>1</v>
      </c>
      <c r="C695" s="207" t="s">
        <v>715</v>
      </c>
      <c r="D695" s="207"/>
      <c r="E695" s="302" t="s">
        <v>454</v>
      </c>
      <c r="F695" s="4"/>
      <c r="G695" s="4"/>
      <c r="H695" s="555"/>
      <c r="I695" s="113"/>
      <c r="J695" s="173">
        <v>6</v>
      </c>
      <c r="K695" s="177" t="e">
        <f t="shared" ref="K695:K703" si="116">J695/I695*100</f>
        <v>#DIV/0!</v>
      </c>
      <c r="L695" s="1484"/>
      <c r="M695" s="1484"/>
      <c r="N695" s="112"/>
      <c r="O695" s="112"/>
      <c r="P695" s="112"/>
      <c r="Q695" s="112"/>
      <c r="R695" s="112"/>
      <c r="S695" s="112"/>
      <c r="T695" s="317"/>
      <c r="U695" s="317"/>
      <c r="V695" s="317"/>
      <c r="W695" s="317"/>
      <c r="X695" s="2353"/>
      <c r="Y695" s="317"/>
      <c r="Z695" s="765"/>
      <c r="AA695" s="317"/>
      <c r="AB695" s="317"/>
      <c r="AC695" s="317"/>
      <c r="AD695" s="317"/>
      <c r="AE695" s="317"/>
      <c r="AF695" s="908"/>
      <c r="AG695" s="936"/>
      <c r="AH695" s="2272"/>
      <c r="AI695" s="1014"/>
      <c r="AN695" s="207"/>
    </row>
    <row r="696" spans="1:40" s="2236" customFormat="1" ht="60" x14ac:dyDescent="0.25">
      <c r="A696" s="207"/>
      <c r="B696" s="207">
        <v>1</v>
      </c>
      <c r="C696" s="207" t="s">
        <v>715</v>
      </c>
      <c r="D696" s="207"/>
      <c r="E696" s="302" t="s">
        <v>455</v>
      </c>
      <c r="F696" s="4"/>
      <c r="G696" s="4"/>
      <c r="H696" s="556"/>
      <c r="I696" s="113"/>
      <c r="J696" s="173">
        <v>0</v>
      </c>
      <c r="K696" s="177" t="e">
        <f t="shared" si="116"/>
        <v>#DIV/0!</v>
      </c>
      <c r="L696" s="1484"/>
      <c r="M696" s="1484"/>
      <c r="N696" s="112"/>
      <c r="O696" s="112"/>
      <c r="P696" s="112"/>
      <c r="Q696" s="112"/>
      <c r="R696" s="112"/>
      <c r="S696" s="112"/>
      <c r="T696" s="317"/>
      <c r="U696" s="317"/>
      <c r="V696" s="317"/>
      <c r="W696" s="317"/>
      <c r="X696" s="2353"/>
      <c r="Y696" s="317"/>
      <c r="Z696" s="765"/>
      <c r="AA696" s="317"/>
      <c r="AB696" s="317"/>
      <c r="AC696" s="317"/>
      <c r="AD696" s="317"/>
      <c r="AE696" s="317"/>
      <c r="AF696" s="908"/>
      <c r="AG696" s="936"/>
      <c r="AH696" s="2272"/>
      <c r="AI696" s="1014"/>
      <c r="AN696" s="207"/>
    </row>
    <row r="697" spans="1:40" s="2236" customFormat="1" ht="45" x14ac:dyDescent="0.25">
      <c r="A697" s="207"/>
      <c r="B697" s="207">
        <v>1</v>
      </c>
      <c r="C697" s="207" t="s">
        <v>715</v>
      </c>
      <c r="D697" s="207"/>
      <c r="E697" s="302" t="s">
        <v>456</v>
      </c>
      <c r="F697" s="4"/>
      <c r="G697" s="4"/>
      <c r="H697" s="556"/>
      <c r="I697" s="113"/>
      <c r="J697" s="173">
        <v>1</v>
      </c>
      <c r="K697" s="177" t="e">
        <f t="shared" si="116"/>
        <v>#DIV/0!</v>
      </c>
      <c r="L697" s="1484"/>
      <c r="M697" s="1484"/>
      <c r="N697" s="112"/>
      <c r="O697" s="112"/>
      <c r="P697" s="112"/>
      <c r="Q697" s="112"/>
      <c r="R697" s="112"/>
      <c r="S697" s="112"/>
      <c r="T697" s="317"/>
      <c r="U697" s="317"/>
      <c r="V697" s="317"/>
      <c r="W697" s="317"/>
      <c r="X697" s="2353"/>
      <c r="Y697" s="317"/>
      <c r="Z697" s="765"/>
      <c r="AA697" s="317"/>
      <c r="AB697" s="317"/>
      <c r="AC697" s="317"/>
      <c r="AD697" s="317"/>
      <c r="AE697" s="317"/>
      <c r="AF697" s="908"/>
      <c r="AG697" s="936"/>
      <c r="AH697" s="2272"/>
      <c r="AI697" s="1014"/>
      <c r="AN697" s="207"/>
    </row>
    <row r="698" spans="1:40" s="2236" customFormat="1" ht="105" x14ac:dyDescent="0.25">
      <c r="A698" s="207"/>
      <c r="B698" s="207">
        <v>1</v>
      </c>
      <c r="C698" s="207" t="s">
        <v>715</v>
      </c>
      <c r="D698" s="207"/>
      <c r="E698" s="302" t="s">
        <v>457</v>
      </c>
      <c r="F698" s="4"/>
      <c r="G698" s="4"/>
      <c r="H698" s="556"/>
      <c r="I698" s="113"/>
      <c r="J698" s="173">
        <v>0</v>
      </c>
      <c r="K698" s="177" t="e">
        <f t="shared" si="116"/>
        <v>#DIV/0!</v>
      </c>
      <c r="L698" s="1484"/>
      <c r="M698" s="1484"/>
      <c r="N698" s="112"/>
      <c r="O698" s="112"/>
      <c r="P698" s="112"/>
      <c r="Q698" s="112"/>
      <c r="R698" s="112"/>
      <c r="S698" s="112"/>
      <c r="T698" s="317"/>
      <c r="U698" s="317"/>
      <c r="V698" s="317"/>
      <c r="W698" s="317"/>
      <c r="X698" s="2353"/>
      <c r="Y698" s="317"/>
      <c r="Z698" s="765"/>
      <c r="AA698" s="317"/>
      <c r="AB698" s="317"/>
      <c r="AC698" s="317"/>
      <c r="AD698" s="317"/>
      <c r="AE698" s="317"/>
      <c r="AF698" s="908"/>
      <c r="AG698" s="936"/>
      <c r="AH698" s="2272"/>
      <c r="AI698" s="1014"/>
      <c r="AN698" s="207"/>
    </row>
    <row r="699" spans="1:40" s="2236" customFormat="1" ht="29.25" x14ac:dyDescent="0.25">
      <c r="A699" s="207"/>
      <c r="B699" s="207"/>
      <c r="C699" s="207" t="s">
        <v>715</v>
      </c>
      <c r="D699" s="207"/>
      <c r="E699" s="275" t="s">
        <v>131</v>
      </c>
      <c r="F699" s="4"/>
      <c r="G699" s="4"/>
      <c r="H699" s="555"/>
      <c r="I699" s="555"/>
      <c r="J699" s="555">
        <f>J700+J701+J702</f>
        <v>11</v>
      </c>
      <c r="K699" s="177" t="e">
        <f t="shared" si="116"/>
        <v>#DIV/0!</v>
      </c>
      <c r="L699" s="1484"/>
      <c r="M699" s="1484"/>
      <c r="N699" s="112"/>
      <c r="O699" s="112"/>
      <c r="P699" s="112"/>
      <c r="Q699" s="112"/>
      <c r="R699" s="112"/>
      <c r="S699" s="112"/>
      <c r="T699" s="317"/>
      <c r="U699" s="317"/>
      <c r="V699" s="317"/>
      <c r="W699" s="317"/>
      <c r="X699" s="2353"/>
      <c r="Y699" s="317"/>
      <c r="Z699" s="765"/>
      <c r="AA699" s="317"/>
      <c r="AB699" s="317"/>
      <c r="AC699" s="317"/>
      <c r="AD699" s="317"/>
      <c r="AE699" s="317"/>
      <c r="AF699" s="908"/>
      <c r="AG699" s="936"/>
      <c r="AH699" s="2272"/>
      <c r="AI699" s="1014"/>
      <c r="AN699" s="207"/>
    </row>
    <row r="700" spans="1:40" s="2236" customFormat="1" x14ac:dyDescent="0.25">
      <c r="A700" s="207"/>
      <c r="B700" s="207">
        <v>1</v>
      </c>
      <c r="C700" s="207" t="s">
        <v>715</v>
      </c>
      <c r="D700" s="207"/>
      <c r="E700" s="302" t="s">
        <v>222</v>
      </c>
      <c r="F700" s="4"/>
      <c r="G700" s="4"/>
      <c r="H700" s="556"/>
      <c r="I700" s="113"/>
      <c r="J700" s="173">
        <v>11</v>
      </c>
      <c r="K700" s="177" t="e">
        <f t="shared" si="116"/>
        <v>#DIV/0!</v>
      </c>
      <c r="L700" s="1484"/>
      <c r="M700" s="1484"/>
      <c r="N700" s="112"/>
      <c r="O700" s="112"/>
      <c r="P700" s="112"/>
      <c r="Q700" s="112"/>
      <c r="R700" s="112"/>
      <c r="S700" s="112"/>
      <c r="T700" s="317"/>
      <c r="U700" s="317"/>
      <c r="V700" s="317"/>
      <c r="W700" s="317"/>
      <c r="X700" s="2353"/>
      <c r="Y700" s="317"/>
      <c r="Z700" s="765"/>
      <c r="AA700" s="317"/>
      <c r="AB700" s="317"/>
      <c r="AC700" s="317"/>
      <c r="AD700" s="317"/>
      <c r="AE700" s="317"/>
      <c r="AF700" s="908"/>
      <c r="AG700" s="936"/>
      <c r="AH700" s="2272"/>
      <c r="AI700" s="1014"/>
      <c r="AN700" s="207"/>
    </row>
    <row r="701" spans="1:40" s="2236" customFormat="1" ht="45" x14ac:dyDescent="0.25">
      <c r="A701" s="207"/>
      <c r="B701" s="207">
        <v>1</v>
      </c>
      <c r="C701" s="207" t="s">
        <v>715</v>
      </c>
      <c r="D701" s="207"/>
      <c r="E701" s="302" t="s">
        <v>458</v>
      </c>
      <c r="F701" s="4"/>
      <c r="G701" s="4"/>
      <c r="H701" s="556"/>
      <c r="I701" s="113"/>
      <c r="J701" s="173">
        <v>0</v>
      </c>
      <c r="K701" s="177" t="e">
        <f t="shared" si="116"/>
        <v>#DIV/0!</v>
      </c>
      <c r="L701" s="1484"/>
      <c r="M701" s="1484"/>
      <c r="N701" s="112"/>
      <c r="O701" s="112"/>
      <c r="P701" s="112"/>
      <c r="Q701" s="112"/>
      <c r="R701" s="112"/>
      <c r="S701" s="112"/>
      <c r="T701" s="317"/>
      <c r="U701" s="317"/>
      <c r="V701" s="317"/>
      <c r="W701" s="317"/>
      <c r="X701" s="2353"/>
      <c r="Y701" s="317"/>
      <c r="Z701" s="765"/>
      <c r="AA701" s="317"/>
      <c r="AB701" s="317"/>
      <c r="AC701" s="317"/>
      <c r="AD701" s="317"/>
      <c r="AE701" s="317"/>
      <c r="AF701" s="908"/>
      <c r="AG701" s="936"/>
      <c r="AH701" s="2272"/>
      <c r="AI701" s="1014"/>
      <c r="AN701" s="207"/>
    </row>
    <row r="702" spans="1:40" s="2236" customFormat="1" ht="75" x14ac:dyDescent="0.25">
      <c r="A702" s="207"/>
      <c r="B702" s="207"/>
      <c r="C702" s="207" t="s">
        <v>715</v>
      </c>
      <c r="D702" s="207"/>
      <c r="E702" s="4" t="s">
        <v>506</v>
      </c>
      <c r="F702" s="4"/>
      <c r="G702" s="4"/>
      <c r="H702" s="556"/>
      <c r="I702" s="113"/>
      <c r="J702" s="173"/>
      <c r="K702" s="177" t="e">
        <f t="shared" si="116"/>
        <v>#DIV/0!</v>
      </c>
      <c r="L702" s="1484"/>
      <c r="M702" s="1484"/>
      <c r="N702" s="112"/>
      <c r="O702" s="112"/>
      <c r="P702" s="112"/>
      <c r="Q702" s="112"/>
      <c r="R702" s="112"/>
      <c r="S702" s="112"/>
      <c r="T702" s="317"/>
      <c r="U702" s="317"/>
      <c r="V702" s="317"/>
      <c r="W702" s="317"/>
      <c r="X702" s="2353"/>
      <c r="Y702" s="317"/>
      <c r="Z702" s="765"/>
      <c r="AA702" s="317"/>
      <c r="AB702" s="317"/>
      <c r="AC702" s="317"/>
      <c r="AD702" s="317"/>
      <c r="AE702" s="317"/>
      <c r="AF702" s="908"/>
      <c r="AG702" s="936"/>
      <c r="AH702" s="2272"/>
      <c r="AI702" s="1014"/>
      <c r="AN702" s="207"/>
    </row>
    <row r="703" spans="1:40" s="2236" customFormat="1" ht="29.25" x14ac:dyDescent="0.25">
      <c r="A703" s="207"/>
      <c r="B703" s="207"/>
      <c r="C703" s="207" t="s">
        <v>715</v>
      </c>
      <c r="D703" s="207"/>
      <c r="E703" s="513" t="s">
        <v>343</v>
      </c>
      <c r="F703" s="4"/>
      <c r="G703" s="4"/>
      <c r="H703" s="556"/>
      <c r="I703" s="113"/>
      <c r="J703" s="173">
        <v>9</v>
      </c>
      <c r="K703" s="177" t="e">
        <f t="shared" si="116"/>
        <v>#DIV/0!</v>
      </c>
      <c r="L703" s="1484"/>
      <c r="M703" s="1484"/>
      <c r="N703" s="112"/>
      <c r="O703" s="112"/>
      <c r="P703" s="112"/>
      <c r="Q703" s="112"/>
      <c r="R703" s="112"/>
      <c r="S703" s="112"/>
      <c r="T703" s="317"/>
      <c r="U703" s="317"/>
      <c r="V703" s="317"/>
      <c r="W703" s="317"/>
      <c r="X703" s="2353"/>
      <c r="Y703" s="2257">
        <f t="shared" ref="Y703:Y704" si="117">AE703-AD703-Z703</f>
        <v>12.648959999999999</v>
      </c>
      <c r="Z703" s="765"/>
      <c r="AA703" s="317"/>
      <c r="AB703" s="317"/>
      <c r="AC703" s="317"/>
      <c r="AD703" s="317"/>
      <c r="AE703" s="317">
        <v>12.648959999999999</v>
      </c>
      <c r="AF703" s="908"/>
      <c r="AG703" s="936"/>
      <c r="AH703" s="2272"/>
      <c r="AI703" s="1014"/>
      <c r="AN703" s="207"/>
    </row>
    <row r="704" spans="1:40" s="2236" customFormat="1" x14ac:dyDescent="0.25">
      <c r="A704" s="207"/>
      <c r="B704" s="207">
        <v>1</v>
      </c>
      <c r="C704" s="207" t="s">
        <v>715</v>
      </c>
      <c r="D704" s="207"/>
      <c r="E704" s="3028" t="s">
        <v>194</v>
      </c>
      <c r="F704" s="4"/>
      <c r="G704" s="4"/>
      <c r="H704" s="556"/>
      <c r="I704" s="173"/>
      <c r="J704" s="173"/>
      <c r="K704" s="177"/>
      <c r="L704" s="1484"/>
      <c r="M704" s="1484"/>
      <c r="N704" s="112"/>
      <c r="O704" s="112"/>
      <c r="P704" s="112"/>
      <c r="Q704" s="112"/>
      <c r="R704" s="112"/>
      <c r="S704" s="112"/>
      <c r="T704" s="317"/>
      <c r="U704" s="317"/>
      <c r="V704" s="317"/>
      <c r="W704" s="317"/>
      <c r="X704" s="2353"/>
      <c r="Y704" s="2257">
        <f t="shared" si="117"/>
        <v>35.843530000000001</v>
      </c>
      <c r="Z704" s="765"/>
      <c r="AA704" s="317"/>
      <c r="AB704" s="317"/>
      <c r="AC704" s="317"/>
      <c r="AD704" s="317"/>
      <c r="AE704" s="317">
        <v>35.843530000000001</v>
      </c>
      <c r="AF704" s="908"/>
      <c r="AG704" s="936"/>
      <c r="AH704" s="2272"/>
      <c r="AI704" s="1014"/>
      <c r="AN704" s="207"/>
    </row>
    <row r="705" spans="1:40" s="2236" customFormat="1" ht="104.25" x14ac:dyDescent="0.25">
      <c r="A705" s="207"/>
      <c r="B705" s="207">
        <v>1</v>
      </c>
      <c r="C705" s="207" t="s">
        <v>715</v>
      </c>
      <c r="D705" s="207"/>
      <c r="E705" s="302" t="s">
        <v>505</v>
      </c>
      <c r="F705" s="4"/>
      <c r="G705" s="4"/>
      <c r="H705" s="556"/>
      <c r="I705" s="113"/>
      <c r="J705" s="173"/>
      <c r="K705" s="514" t="e">
        <f t="shared" ref="K705:K711" si="118">J705/I705*100</f>
        <v>#DIV/0!</v>
      </c>
      <c r="L705" s="1484"/>
      <c r="M705" s="1484"/>
      <c r="N705" s="112"/>
      <c r="O705" s="112"/>
      <c r="P705" s="112"/>
      <c r="Q705" s="112"/>
      <c r="R705" s="112"/>
      <c r="S705" s="112"/>
      <c r="T705" s="317"/>
      <c r="U705" s="317"/>
      <c r="V705" s="317"/>
      <c r="W705" s="317"/>
      <c r="X705" s="2280">
        <f>T705/12*$E$3+(U705-T705)/11*3+(V705-U705)/10*2+(W705-V705)/9*1</f>
        <v>0</v>
      </c>
      <c r="Y705" s="317">
        <f>AE705-AD705-AA705-Z705</f>
        <v>0</v>
      </c>
      <c r="Z705" s="765"/>
      <c r="AA705" s="317"/>
      <c r="AB705" s="317">
        <f>Y705-X705</f>
        <v>0</v>
      </c>
      <c r="AC705" s="317"/>
      <c r="AD705" s="317">
        <v>0</v>
      </c>
      <c r="AE705" s="317"/>
      <c r="AF705" s="912"/>
      <c r="AG705" s="936"/>
      <c r="AH705" s="2272"/>
      <c r="AI705" s="1014"/>
      <c r="AN705" s="207"/>
    </row>
    <row r="706" spans="1:40" s="2236" customFormat="1" x14ac:dyDescent="0.25">
      <c r="A706" s="207"/>
      <c r="B706" s="207"/>
      <c r="C706" s="207" t="s">
        <v>715</v>
      </c>
      <c r="D706" s="207"/>
      <c r="E706" s="302" t="s">
        <v>627</v>
      </c>
      <c r="F706" s="4"/>
      <c r="G706" s="4"/>
      <c r="H706" s="556"/>
      <c r="I706" s="113"/>
      <c r="J706" s="173">
        <v>0</v>
      </c>
      <c r="K706" s="514" t="e">
        <f t="shared" si="118"/>
        <v>#DIV/0!</v>
      </c>
      <c r="L706" s="1484"/>
      <c r="M706" s="1484"/>
      <c r="N706" s="112"/>
      <c r="O706" s="112"/>
      <c r="P706" s="112"/>
      <c r="Q706" s="112"/>
      <c r="R706" s="112"/>
      <c r="S706" s="112"/>
      <c r="T706" s="317"/>
      <c r="U706" s="317"/>
      <c r="V706" s="317"/>
      <c r="W706" s="317"/>
      <c r="X706" s="2280"/>
      <c r="Y706" s="317"/>
      <c r="Z706" s="765"/>
      <c r="AA706" s="317"/>
      <c r="AB706" s="317"/>
      <c r="AC706" s="317"/>
      <c r="AD706" s="317"/>
      <c r="AE706" s="317"/>
      <c r="AF706" s="912"/>
      <c r="AG706" s="936"/>
      <c r="AH706" s="2272"/>
      <c r="AI706" s="1014"/>
      <c r="AN706" s="207"/>
    </row>
    <row r="707" spans="1:40" s="2236" customFormat="1" x14ac:dyDescent="0.25">
      <c r="A707" s="207"/>
      <c r="B707" s="207"/>
      <c r="C707" s="207" t="s">
        <v>715</v>
      </c>
      <c r="D707" s="207"/>
      <c r="E707" s="302" t="s">
        <v>628</v>
      </c>
      <c r="F707" s="4"/>
      <c r="G707" s="4"/>
      <c r="H707" s="556"/>
      <c r="I707" s="113"/>
      <c r="J707" s="173"/>
      <c r="K707" s="514" t="e">
        <f t="shared" si="118"/>
        <v>#DIV/0!</v>
      </c>
      <c r="L707" s="1484"/>
      <c r="M707" s="1484"/>
      <c r="N707" s="112"/>
      <c r="O707" s="112"/>
      <c r="P707" s="112"/>
      <c r="Q707" s="112"/>
      <c r="R707" s="112"/>
      <c r="S707" s="112"/>
      <c r="T707" s="317"/>
      <c r="U707" s="317"/>
      <c r="V707" s="317"/>
      <c r="W707" s="317"/>
      <c r="X707" s="2280"/>
      <c r="Y707" s="317"/>
      <c r="Z707" s="765"/>
      <c r="AA707" s="317"/>
      <c r="AB707" s="317"/>
      <c r="AC707" s="317"/>
      <c r="AD707" s="317"/>
      <c r="AE707" s="317"/>
      <c r="AF707" s="912"/>
      <c r="AG707" s="936"/>
      <c r="AH707" s="2272"/>
      <c r="AI707" s="1014"/>
      <c r="AN707" s="207"/>
    </row>
    <row r="708" spans="1:40" s="2236" customFormat="1" ht="30" x14ac:dyDescent="0.25">
      <c r="A708" s="207"/>
      <c r="B708" s="207"/>
      <c r="C708" s="207" t="s">
        <v>715</v>
      </c>
      <c r="D708" s="207"/>
      <c r="E708" s="302" t="s">
        <v>629</v>
      </c>
      <c r="F708" s="4"/>
      <c r="G708" s="4"/>
      <c r="H708" s="556"/>
      <c r="I708" s="113"/>
      <c r="J708" s="173"/>
      <c r="K708" s="514" t="e">
        <f t="shared" si="118"/>
        <v>#DIV/0!</v>
      </c>
      <c r="L708" s="1484"/>
      <c r="M708" s="1484"/>
      <c r="N708" s="112"/>
      <c r="O708" s="112"/>
      <c r="P708" s="112"/>
      <c r="Q708" s="112"/>
      <c r="R708" s="112"/>
      <c r="S708" s="112"/>
      <c r="T708" s="317"/>
      <c r="U708" s="317"/>
      <c r="V708" s="317"/>
      <c r="W708" s="317"/>
      <c r="X708" s="2280"/>
      <c r="Y708" s="317"/>
      <c r="Z708" s="765"/>
      <c r="AA708" s="317"/>
      <c r="AB708" s="317"/>
      <c r="AC708" s="317"/>
      <c r="AD708" s="317"/>
      <c r="AE708" s="317"/>
      <c r="AF708" s="912"/>
      <c r="AG708" s="936"/>
      <c r="AH708" s="2272"/>
      <c r="AI708" s="1014"/>
      <c r="AN708" s="207"/>
    </row>
    <row r="709" spans="1:40" s="2236" customFormat="1" ht="51" customHeight="1" x14ac:dyDescent="0.25">
      <c r="A709" s="207"/>
      <c r="B709" s="207">
        <v>1</v>
      </c>
      <c r="C709" s="207" t="s">
        <v>715</v>
      </c>
      <c r="D709" s="207"/>
      <c r="E709" s="481" t="s">
        <v>459</v>
      </c>
      <c r="F709" s="4"/>
      <c r="G709" s="4"/>
      <c r="H709" s="556"/>
      <c r="I709" s="556"/>
      <c r="J709" s="556">
        <f>J710+J717-J714</f>
        <v>0</v>
      </c>
      <c r="K709" s="2034" t="e">
        <f t="shared" si="118"/>
        <v>#DIV/0!</v>
      </c>
      <c r="L709" s="1484"/>
      <c r="M709" s="1484"/>
      <c r="N709" s="112"/>
      <c r="O709" s="112"/>
      <c r="P709" s="112"/>
      <c r="Q709" s="112"/>
      <c r="R709" s="112"/>
      <c r="S709" s="112"/>
      <c r="T709" s="317"/>
      <c r="U709" s="317"/>
      <c r="V709" s="317"/>
      <c r="W709" s="317"/>
      <c r="X709" s="2353">
        <f t="shared" ref="X709:AE709" si="119">X710+X717-X714</f>
        <v>0</v>
      </c>
      <c r="Y709" s="317">
        <f t="shared" si="119"/>
        <v>0</v>
      </c>
      <c r="Z709" s="765">
        <f t="shared" si="119"/>
        <v>0</v>
      </c>
      <c r="AA709" s="317">
        <f t="shared" si="119"/>
        <v>0</v>
      </c>
      <c r="AB709" s="317">
        <f t="shared" si="119"/>
        <v>0</v>
      </c>
      <c r="AC709" s="317">
        <f t="shared" si="119"/>
        <v>0</v>
      </c>
      <c r="AD709" s="317">
        <f t="shared" si="119"/>
        <v>0</v>
      </c>
      <c r="AE709" s="317">
        <f t="shared" si="119"/>
        <v>0</v>
      </c>
      <c r="AF709" s="908"/>
      <c r="AG709" s="936"/>
      <c r="AH709" s="2272"/>
      <c r="AI709" s="1014"/>
      <c r="AN709" s="207"/>
    </row>
    <row r="710" spans="1:40" s="2236" customFormat="1" ht="30" x14ac:dyDescent="0.25">
      <c r="A710" s="207"/>
      <c r="B710" s="207">
        <v>1</v>
      </c>
      <c r="C710" s="207" t="s">
        <v>715</v>
      </c>
      <c r="D710" s="207"/>
      <c r="E710" s="461" t="s">
        <v>271</v>
      </c>
      <c r="F710" s="4"/>
      <c r="G710" s="4"/>
      <c r="H710" s="555"/>
      <c r="I710" s="555"/>
      <c r="J710" s="555">
        <f>SUM(J711:J716)</f>
        <v>0</v>
      </c>
      <c r="K710" s="2034" t="e">
        <f t="shared" si="118"/>
        <v>#DIV/0!</v>
      </c>
      <c r="L710" s="1484"/>
      <c r="M710" s="1484"/>
      <c r="N710" s="112"/>
      <c r="O710" s="112"/>
      <c r="P710" s="112"/>
      <c r="Q710" s="112"/>
      <c r="R710" s="112"/>
      <c r="S710" s="112"/>
      <c r="T710" s="317"/>
      <c r="U710" s="317"/>
      <c r="V710" s="317"/>
      <c r="W710" s="317"/>
      <c r="X710" s="2353">
        <f t="shared" ref="X710:AE710" si="120">SUM(X711:X716)</f>
        <v>0</v>
      </c>
      <c r="Y710" s="317">
        <f t="shared" si="120"/>
        <v>0</v>
      </c>
      <c r="Z710" s="765">
        <f t="shared" si="120"/>
        <v>0</v>
      </c>
      <c r="AA710" s="317">
        <f t="shared" si="120"/>
        <v>0</v>
      </c>
      <c r="AB710" s="317">
        <f t="shared" si="120"/>
        <v>0</v>
      </c>
      <c r="AC710" s="317">
        <f t="shared" si="120"/>
        <v>0</v>
      </c>
      <c r="AD710" s="317">
        <f t="shared" si="120"/>
        <v>0</v>
      </c>
      <c r="AE710" s="317">
        <f t="shared" si="120"/>
        <v>0</v>
      </c>
      <c r="AF710" s="908"/>
      <c r="AG710" s="936"/>
      <c r="AH710" s="2272"/>
      <c r="AI710" s="1014"/>
      <c r="AN710" s="207"/>
    </row>
    <row r="711" spans="1:40" s="2236" customFormat="1" ht="30" x14ac:dyDescent="0.25">
      <c r="A711" s="207"/>
      <c r="B711" s="207">
        <v>1</v>
      </c>
      <c r="C711" s="207" t="s">
        <v>715</v>
      </c>
      <c r="D711" s="207"/>
      <c r="E711" s="302" t="s">
        <v>460</v>
      </c>
      <c r="F711" s="4"/>
      <c r="G711" s="4"/>
      <c r="H711" s="556"/>
      <c r="I711" s="113"/>
      <c r="J711" s="173"/>
      <c r="K711" s="177" t="e">
        <f t="shared" si="118"/>
        <v>#DIV/0!</v>
      </c>
      <c r="L711" s="1484"/>
      <c r="M711" s="1484"/>
      <c r="N711" s="112"/>
      <c r="O711" s="112"/>
      <c r="P711" s="112"/>
      <c r="Q711" s="112"/>
      <c r="R711" s="112"/>
      <c r="S711" s="112"/>
      <c r="T711" s="317"/>
      <c r="U711" s="317"/>
      <c r="V711" s="317"/>
      <c r="W711" s="317"/>
      <c r="X711" s="2353">
        <f>T711/12*$E$3+(U711-T711)/11*3+(V711-U711)/10*2+(W711-V711)/9*1</f>
        <v>0</v>
      </c>
      <c r="Y711" s="317">
        <f>AE711-AD711-AA711-Z711</f>
        <v>0</v>
      </c>
      <c r="Z711" s="765"/>
      <c r="AA711" s="317"/>
      <c r="AB711" s="317">
        <f>Y711-X711</f>
        <v>0</v>
      </c>
      <c r="AC711" s="317"/>
      <c r="AD711" s="317">
        <v>0</v>
      </c>
      <c r="AE711" s="317"/>
      <c r="AF711" s="908"/>
      <c r="AG711" s="936"/>
      <c r="AH711" s="2272"/>
      <c r="AI711" s="1014"/>
      <c r="AN711" s="207"/>
    </row>
    <row r="712" spans="1:40" s="2236" customFormat="1" ht="60" x14ac:dyDescent="0.25">
      <c r="A712" s="207"/>
      <c r="B712" s="207">
        <v>1</v>
      </c>
      <c r="C712" s="207" t="s">
        <v>715</v>
      </c>
      <c r="D712" s="207"/>
      <c r="E712" s="302" t="s">
        <v>480</v>
      </c>
      <c r="F712" s="4"/>
      <c r="G712" s="4"/>
      <c r="H712" s="556"/>
      <c r="I712" s="173"/>
      <c r="J712" s="173"/>
      <c r="K712" s="177"/>
      <c r="L712" s="1484"/>
      <c r="M712" s="1484"/>
      <c r="N712" s="112"/>
      <c r="O712" s="112"/>
      <c r="P712" s="112"/>
      <c r="Q712" s="112"/>
      <c r="R712" s="112"/>
      <c r="S712" s="112"/>
      <c r="T712" s="317"/>
      <c r="U712" s="317"/>
      <c r="V712" s="317"/>
      <c r="W712" s="317"/>
      <c r="X712" s="2353"/>
      <c r="Y712" s="317"/>
      <c r="Z712" s="765"/>
      <c r="AA712" s="317"/>
      <c r="AB712" s="317"/>
      <c r="AC712" s="317"/>
      <c r="AD712" s="317"/>
      <c r="AE712" s="317"/>
      <c r="AF712" s="908"/>
      <c r="AG712" s="936"/>
      <c r="AH712" s="2272"/>
      <c r="AI712" s="1014"/>
      <c r="AN712" s="207"/>
    </row>
    <row r="713" spans="1:40" s="2236" customFormat="1" ht="30" x14ac:dyDescent="0.25">
      <c r="A713" s="207"/>
      <c r="B713" s="207">
        <v>1</v>
      </c>
      <c r="C713" s="207" t="s">
        <v>715</v>
      </c>
      <c r="D713" s="207"/>
      <c r="E713" s="302" t="s">
        <v>461</v>
      </c>
      <c r="F713" s="4"/>
      <c r="G713" s="4"/>
      <c r="H713" s="556"/>
      <c r="I713" s="113"/>
      <c r="J713" s="173"/>
      <c r="K713" s="177" t="e">
        <f>J713/I713*100</f>
        <v>#DIV/0!</v>
      </c>
      <c r="L713" s="1484"/>
      <c r="M713" s="1484"/>
      <c r="N713" s="112"/>
      <c r="O713" s="112"/>
      <c r="P713" s="112"/>
      <c r="Q713" s="112"/>
      <c r="R713" s="112"/>
      <c r="S713" s="112"/>
      <c r="T713" s="317"/>
      <c r="U713" s="317"/>
      <c r="V713" s="317"/>
      <c r="W713" s="317"/>
      <c r="X713" s="2353">
        <f>T713/12*$E$3+(U713-T713)/11*3+(V713-U713)/10*2+(W713-V713)/9*1</f>
        <v>0</v>
      </c>
      <c r="Y713" s="317">
        <f>AE713-AD713-AA713-Z713</f>
        <v>0</v>
      </c>
      <c r="Z713" s="765"/>
      <c r="AA713" s="317"/>
      <c r="AB713" s="317">
        <f>Y713-X713</f>
        <v>0</v>
      </c>
      <c r="AC713" s="317"/>
      <c r="AD713" s="317">
        <v>0</v>
      </c>
      <c r="AE713" s="317"/>
      <c r="AF713" s="908"/>
      <c r="AG713" s="936"/>
      <c r="AH713" s="2272"/>
      <c r="AI713" s="1014"/>
      <c r="AN713" s="207"/>
    </row>
    <row r="714" spans="1:40" s="2236" customFormat="1" ht="30" x14ac:dyDescent="0.25">
      <c r="A714" s="207"/>
      <c r="B714" s="207">
        <v>1</v>
      </c>
      <c r="C714" s="207" t="s">
        <v>715</v>
      </c>
      <c r="D714" s="207"/>
      <c r="E714" s="302" t="s">
        <v>462</v>
      </c>
      <c r="F714" s="4"/>
      <c r="G714" s="4"/>
      <c r="H714" s="556"/>
      <c r="I714" s="173"/>
      <c r="J714" s="173"/>
      <c r="K714" s="177"/>
      <c r="L714" s="1484"/>
      <c r="M714" s="1484"/>
      <c r="N714" s="112"/>
      <c r="O714" s="112"/>
      <c r="P714" s="112"/>
      <c r="Q714" s="112"/>
      <c r="R714" s="112"/>
      <c r="S714" s="112"/>
      <c r="T714" s="317"/>
      <c r="U714" s="317"/>
      <c r="V714" s="317"/>
      <c r="W714" s="317"/>
      <c r="X714" s="2353"/>
      <c r="Y714" s="317">
        <f>AE714-AD714-AA714</f>
        <v>0</v>
      </c>
      <c r="Z714" s="765"/>
      <c r="AA714" s="317"/>
      <c r="AB714" s="317">
        <f>Y714-X714</f>
        <v>0</v>
      </c>
      <c r="AC714" s="317"/>
      <c r="AD714" s="317">
        <v>0</v>
      </c>
      <c r="AE714" s="317">
        <v>0</v>
      </c>
      <c r="AF714" s="908"/>
      <c r="AG714" s="936"/>
      <c r="AH714" s="2272"/>
      <c r="AI714" s="1014"/>
      <c r="AN714" s="207"/>
    </row>
    <row r="715" spans="1:40" s="2236" customFormat="1" ht="45" x14ac:dyDescent="0.25">
      <c r="A715" s="207"/>
      <c r="B715" s="207">
        <v>1</v>
      </c>
      <c r="C715" s="207" t="s">
        <v>715</v>
      </c>
      <c r="D715" s="207"/>
      <c r="E715" s="302" t="s">
        <v>463</v>
      </c>
      <c r="F715" s="4"/>
      <c r="G715" s="4"/>
      <c r="H715" s="556"/>
      <c r="I715" s="173"/>
      <c r="J715" s="173"/>
      <c r="K715" s="2034"/>
      <c r="L715" s="1484"/>
      <c r="M715" s="1484"/>
      <c r="N715" s="112"/>
      <c r="O715" s="112"/>
      <c r="P715" s="112"/>
      <c r="Q715" s="112"/>
      <c r="R715" s="112"/>
      <c r="S715" s="112"/>
      <c r="T715" s="317"/>
      <c r="U715" s="317"/>
      <c r="V715" s="317"/>
      <c r="W715" s="317"/>
      <c r="X715" s="2353"/>
      <c r="Y715" s="317"/>
      <c r="Z715" s="765"/>
      <c r="AA715" s="317"/>
      <c r="AB715" s="317"/>
      <c r="AC715" s="317"/>
      <c r="AD715" s="317"/>
      <c r="AE715" s="317"/>
      <c r="AF715" s="908"/>
      <c r="AG715" s="936"/>
      <c r="AH715" s="2272"/>
      <c r="AI715" s="1014"/>
      <c r="AN715" s="207"/>
    </row>
    <row r="716" spans="1:40" s="2236" customFormat="1" ht="30" x14ac:dyDescent="0.25">
      <c r="A716" s="207"/>
      <c r="B716" s="207">
        <v>1</v>
      </c>
      <c r="C716" s="207" t="s">
        <v>715</v>
      </c>
      <c r="D716" s="207"/>
      <c r="E716" s="302" t="s">
        <v>464</v>
      </c>
      <c r="F716" s="4"/>
      <c r="G716" s="4"/>
      <c r="H716" s="556"/>
      <c r="I716" s="173"/>
      <c r="J716" s="173"/>
      <c r="K716" s="2034"/>
      <c r="L716" s="1484"/>
      <c r="M716" s="1484"/>
      <c r="N716" s="112"/>
      <c r="O716" s="112"/>
      <c r="P716" s="112"/>
      <c r="Q716" s="112"/>
      <c r="R716" s="112"/>
      <c r="S716" s="112"/>
      <c r="T716" s="317"/>
      <c r="U716" s="317"/>
      <c r="V716" s="317"/>
      <c r="W716" s="317"/>
      <c r="X716" s="2353"/>
      <c r="Y716" s="317"/>
      <c r="Z716" s="765"/>
      <c r="AA716" s="317"/>
      <c r="AB716" s="317"/>
      <c r="AC716" s="317"/>
      <c r="AD716" s="317"/>
      <c r="AE716" s="317"/>
      <c r="AF716" s="908"/>
      <c r="AG716" s="936"/>
      <c r="AH716" s="2272"/>
      <c r="AI716" s="1014"/>
      <c r="AN716" s="207"/>
    </row>
    <row r="717" spans="1:40" s="2236" customFormat="1" ht="45" x14ac:dyDescent="0.25">
      <c r="A717" s="207"/>
      <c r="B717" s="207">
        <v>1</v>
      </c>
      <c r="C717" s="207" t="s">
        <v>715</v>
      </c>
      <c r="D717" s="207"/>
      <c r="E717" s="461" t="s">
        <v>272</v>
      </c>
      <c r="F717" s="4"/>
      <c r="G717" s="4"/>
      <c r="H717" s="555"/>
      <c r="I717" s="555"/>
      <c r="J717" s="555">
        <f>SUM(J718:J720)</f>
        <v>0</v>
      </c>
      <c r="K717" s="2034" t="e">
        <f>J717/I717*100</f>
        <v>#DIV/0!</v>
      </c>
      <c r="L717" s="1484"/>
      <c r="M717" s="1484"/>
      <c r="N717" s="112"/>
      <c r="O717" s="112"/>
      <c r="P717" s="112"/>
      <c r="Q717" s="112"/>
      <c r="R717" s="112"/>
      <c r="S717" s="112"/>
      <c r="T717" s="317"/>
      <c r="U717" s="317"/>
      <c r="V717" s="317"/>
      <c r="W717" s="317"/>
      <c r="X717" s="2353">
        <f t="shared" ref="X717:AE717" si="121">SUM(X718:X720)</f>
        <v>0</v>
      </c>
      <c r="Y717" s="317">
        <f t="shared" si="121"/>
        <v>0</v>
      </c>
      <c r="Z717" s="765">
        <f t="shared" si="121"/>
        <v>0</v>
      </c>
      <c r="AA717" s="317">
        <f t="shared" si="121"/>
        <v>0</v>
      </c>
      <c r="AB717" s="317">
        <f t="shared" si="121"/>
        <v>0</v>
      </c>
      <c r="AC717" s="317">
        <f t="shared" si="121"/>
        <v>0</v>
      </c>
      <c r="AD717" s="317">
        <f t="shared" si="121"/>
        <v>0</v>
      </c>
      <c r="AE717" s="317">
        <f t="shared" si="121"/>
        <v>0</v>
      </c>
      <c r="AF717" s="908"/>
      <c r="AG717" s="936"/>
      <c r="AH717" s="2272"/>
      <c r="AI717" s="1014"/>
      <c r="AN717" s="207"/>
    </row>
    <row r="718" spans="1:40" s="2236" customFormat="1" ht="45" x14ac:dyDescent="0.25">
      <c r="A718" s="207"/>
      <c r="B718" s="207">
        <v>1</v>
      </c>
      <c r="C718" s="207" t="s">
        <v>715</v>
      </c>
      <c r="D718" s="207"/>
      <c r="E718" s="302" t="s">
        <v>465</v>
      </c>
      <c r="F718" s="4"/>
      <c r="G718" s="4"/>
      <c r="H718" s="557"/>
      <c r="I718" s="113"/>
      <c r="J718" s="173"/>
      <c r="K718" s="2034" t="e">
        <f>J718/I718*100</f>
        <v>#DIV/0!</v>
      </c>
      <c r="L718" s="1484"/>
      <c r="M718" s="1484"/>
      <c r="N718" s="112"/>
      <c r="O718" s="112"/>
      <c r="P718" s="112"/>
      <c r="Q718" s="112"/>
      <c r="R718" s="112"/>
      <c r="S718" s="112"/>
      <c r="T718" s="317"/>
      <c r="U718" s="317"/>
      <c r="V718" s="317"/>
      <c r="W718" s="317"/>
      <c r="X718" s="2353">
        <f>T718/12*$E$3+(U718-T718)/11*3+(V718-U718)/10*2+(W718-V718)/9*1</f>
        <v>0</v>
      </c>
      <c r="Y718" s="317">
        <f>AE718-AD718-AA718-Z718</f>
        <v>0</v>
      </c>
      <c r="Z718" s="765"/>
      <c r="AA718" s="317"/>
      <c r="AB718" s="317">
        <f>Y718-X718</f>
        <v>0</v>
      </c>
      <c r="AC718" s="317"/>
      <c r="AD718" s="317">
        <v>0</v>
      </c>
      <c r="AE718" s="317"/>
      <c r="AF718" s="908"/>
      <c r="AG718" s="936"/>
      <c r="AH718" s="2272"/>
      <c r="AI718" s="1014"/>
      <c r="AN718" s="207"/>
    </row>
    <row r="719" spans="1:40" s="2236" customFormat="1" ht="59.25" customHeight="1" x14ac:dyDescent="0.25">
      <c r="A719" s="207"/>
      <c r="B719" s="207">
        <v>1</v>
      </c>
      <c r="C719" s="207" t="s">
        <v>715</v>
      </c>
      <c r="D719" s="207"/>
      <c r="E719" s="302" t="s">
        <v>466</v>
      </c>
      <c r="F719" s="4"/>
      <c r="G719" s="4"/>
      <c r="H719" s="161"/>
      <c r="I719" s="113"/>
      <c r="J719" s="173"/>
      <c r="K719" s="177" t="e">
        <f>J719/I719*100</f>
        <v>#DIV/0!</v>
      </c>
      <c r="L719" s="1484"/>
      <c r="M719" s="1484"/>
      <c r="N719" s="112"/>
      <c r="O719" s="112"/>
      <c r="P719" s="112"/>
      <c r="Q719" s="112"/>
      <c r="R719" s="112"/>
      <c r="S719" s="112"/>
      <c r="T719" s="317"/>
      <c r="U719" s="317"/>
      <c r="V719" s="317"/>
      <c r="W719" s="317"/>
      <c r="X719" s="2353">
        <f>T719/12*$E$3+(U719-T719)/11*3+(V719-U719)/10*2+(W719-V719)/9*1</f>
        <v>0</v>
      </c>
      <c r="Y719" s="317">
        <f>AE719-AD719-AA719-Z719</f>
        <v>0</v>
      </c>
      <c r="Z719" s="765"/>
      <c r="AA719" s="317"/>
      <c r="AB719" s="317">
        <f>Y719-X719</f>
        <v>0</v>
      </c>
      <c r="AC719" s="317"/>
      <c r="AD719" s="317">
        <v>0</v>
      </c>
      <c r="AE719" s="317"/>
      <c r="AF719" s="908"/>
      <c r="AG719" s="936"/>
      <c r="AH719" s="2272"/>
      <c r="AI719" s="1014"/>
      <c r="AN719" s="207"/>
    </row>
    <row r="720" spans="1:40" s="2236" customFormat="1" ht="48" customHeight="1" x14ac:dyDescent="0.25">
      <c r="A720" s="207"/>
      <c r="B720" s="207">
        <v>1</v>
      </c>
      <c r="C720" s="207" t="s">
        <v>715</v>
      </c>
      <c r="D720" s="207"/>
      <c r="E720" s="302" t="s">
        <v>467</v>
      </c>
      <c r="F720" s="4"/>
      <c r="G720" s="4"/>
      <c r="H720" s="557"/>
      <c r="I720" s="113"/>
      <c r="J720" s="173"/>
      <c r="K720" s="177" t="e">
        <f>J720/I720*100</f>
        <v>#DIV/0!</v>
      </c>
      <c r="L720" s="1484"/>
      <c r="M720" s="1484"/>
      <c r="N720" s="112"/>
      <c r="O720" s="112"/>
      <c r="P720" s="112"/>
      <c r="Q720" s="112"/>
      <c r="R720" s="112"/>
      <c r="S720" s="112"/>
      <c r="T720" s="317"/>
      <c r="U720" s="317"/>
      <c r="V720" s="317"/>
      <c r="W720" s="317"/>
      <c r="X720" s="2353">
        <f>T720/12*$E$3+(U720-T720)/11*3+(V720-U720)/10*2+(W720-V720)/9*1</f>
        <v>0</v>
      </c>
      <c r="Y720" s="317">
        <f>AE720-AD720-AA720-Z720</f>
        <v>0</v>
      </c>
      <c r="Z720" s="765"/>
      <c r="AA720" s="317"/>
      <c r="AB720" s="317">
        <f>Y720-X720</f>
        <v>0</v>
      </c>
      <c r="AC720" s="317"/>
      <c r="AD720" s="317">
        <v>0</v>
      </c>
      <c r="AE720" s="317"/>
      <c r="AF720" s="912"/>
      <c r="AG720" s="936"/>
      <c r="AH720" s="2272"/>
      <c r="AI720" s="1014"/>
      <c r="AN720" s="207"/>
    </row>
    <row r="721" spans="1:40" s="2236" customFormat="1" ht="29.25" x14ac:dyDescent="0.25">
      <c r="A721" s="207"/>
      <c r="B721" s="207">
        <v>1</v>
      </c>
      <c r="C721" s="207" t="s">
        <v>715</v>
      </c>
      <c r="D721" s="207"/>
      <c r="E721" s="2231" t="s">
        <v>310</v>
      </c>
      <c r="F721" s="4"/>
      <c r="G721" s="4"/>
      <c r="H721" s="534"/>
      <c r="I721" s="534"/>
      <c r="J721" s="534">
        <f>SUM(J722,J723,J727,J728,J729,J730)</f>
        <v>0</v>
      </c>
      <c r="K721" s="2034" t="e">
        <f>J721/I721*100</f>
        <v>#DIV/0!</v>
      </c>
      <c r="L721" s="1484"/>
      <c r="M721" s="1484"/>
      <c r="N721" s="112"/>
      <c r="O721" s="112"/>
      <c r="P721" s="112"/>
      <c r="Q721" s="112"/>
      <c r="R721" s="112"/>
      <c r="S721" s="112"/>
      <c r="T721" s="317"/>
      <c r="U721" s="317"/>
      <c r="V721" s="317"/>
      <c r="W721" s="317"/>
      <c r="X721" s="2353">
        <f>T721/12*$E$3+(U721-T721)/11*3+(V721-U721)/10*2+(W721-V721)/9*1</f>
        <v>0</v>
      </c>
      <c r="Y721" s="317">
        <f>AE721-AD721-AA721-Z721</f>
        <v>0</v>
      </c>
      <c r="Z721" s="765"/>
      <c r="AA721" s="317"/>
      <c r="AB721" s="317">
        <f>Y721-X721</f>
        <v>0</v>
      </c>
      <c r="AC721" s="317"/>
      <c r="AD721" s="317">
        <v>0</v>
      </c>
      <c r="AE721" s="317"/>
      <c r="AF721" s="908"/>
      <c r="AG721" s="936"/>
      <c r="AH721" s="2272"/>
      <c r="AI721" s="1014"/>
      <c r="AN721" s="207"/>
    </row>
    <row r="722" spans="1:40" s="2236" customFormat="1" x14ac:dyDescent="0.25">
      <c r="A722" s="207"/>
      <c r="B722" s="207">
        <v>1</v>
      </c>
      <c r="C722" s="207" t="s">
        <v>715</v>
      </c>
      <c r="D722" s="207"/>
      <c r="E722" s="302" t="s">
        <v>303</v>
      </c>
      <c r="F722" s="4"/>
      <c r="G722" s="4"/>
      <c r="H722" s="161"/>
      <c r="I722" s="161"/>
      <c r="J722" s="161"/>
      <c r="K722" s="177"/>
      <c r="L722" s="1484"/>
      <c r="M722" s="1484"/>
      <c r="N722" s="112"/>
      <c r="O722" s="112"/>
      <c r="P722" s="112"/>
      <c r="Q722" s="112"/>
      <c r="R722" s="112"/>
      <c r="S722" s="112"/>
      <c r="T722" s="317"/>
      <c r="U722" s="317"/>
      <c r="V722" s="317"/>
      <c r="W722" s="317"/>
      <c r="X722" s="2353"/>
      <c r="Y722" s="317"/>
      <c r="Z722" s="765"/>
      <c r="AA722" s="317"/>
      <c r="AB722" s="317"/>
      <c r="AC722" s="317"/>
      <c r="AD722" s="317"/>
      <c r="AE722" s="317"/>
      <c r="AF722" s="908"/>
      <c r="AG722" s="936"/>
      <c r="AH722" s="2272"/>
      <c r="AI722" s="1014"/>
      <c r="AN722" s="207"/>
    </row>
    <row r="723" spans="1:40" s="2236" customFormat="1" ht="30" x14ac:dyDescent="0.25">
      <c r="A723" s="207"/>
      <c r="B723" s="207">
        <v>1</v>
      </c>
      <c r="C723" s="207" t="s">
        <v>715</v>
      </c>
      <c r="D723" s="207"/>
      <c r="E723" s="461" t="s">
        <v>443</v>
      </c>
      <c r="F723" s="4"/>
      <c r="G723" s="4"/>
      <c r="H723" s="161"/>
      <c r="I723" s="161"/>
      <c r="J723" s="161">
        <f>J724+J725/4+J726</f>
        <v>0</v>
      </c>
      <c r="K723" s="514" t="e">
        <f>J723/I723*100</f>
        <v>#DIV/0!</v>
      </c>
      <c r="L723" s="1484"/>
      <c r="M723" s="1484"/>
      <c r="N723" s="112"/>
      <c r="O723" s="112"/>
      <c r="P723" s="112"/>
      <c r="Q723" s="112"/>
      <c r="R723" s="112"/>
      <c r="S723" s="112"/>
      <c r="T723" s="317"/>
      <c r="U723" s="317"/>
      <c r="V723" s="317"/>
      <c r="W723" s="317"/>
      <c r="X723" s="2353"/>
      <c r="Y723" s="317"/>
      <c r="Z723" s="765"/>
      <c r="AA723" s="317"/>
      <c r="AB723" s="317"/>
      <c r="AC723" s="317"/>
      <c r="AD723" s="317"/>
      <c r="AE723" s="317"/>
      <c r="AF723" s="908"/>
      <c r="AG723" s="936"/>
      <c r="AH723" s="2272"/>
      <c r="AI723" s="1014"/>
      <c r="AN723" s="207"/>
    </row>
    <row r="724" spans="1:40" s="2236" customFormat="1" x14ac:dyDescent="0.25">
      <c r="A724" s="207"/>
      <c r="B724" s="207">
        <v>1</v>
      </c>
      <c r="C724" s="207" t="s">
        <v>715</v>
      </c>
      <c r="D724" s="207"/>
      <c r="E724" s="302" t="s">
        <v>444</v>
      </c>
      <c r="F724" s="4"/>
      <c r="G724" s="4"/>
      <c r="H724" s="3029"/>
      <c r="I724" s="173"/>
      <c r="J724" s="173"/>
      <c r="K724" s="177"/>
      <c r="L724" s="1484"/>
      <c r="M724" s="1484"/>
      <c r="N724" s="112"/>
      <c r="O724" s="112"/>
      <c r="P724" s="112"/>
      <c r="Q724" s="112"/>
      <c r="R724" s="112"/>
      <c r="S724" s="112"/>
      <c r="T724" s="317"/>
      <c r="U724" s="317"/>
      <c r="V724" s="317"/>
      <c r="W724" s="317"/>
      <c r="X724" s="2353"/>
      <c r="Y724" s="317"/>
      <c r="Z724" s="765"/>
      <c r="AA724" s="317"/>
      <c r="AB724" s="317"/>
      <c r="AC724" s="317"/>
      <c r="AD724" s="317"/>
      <c r="AE724" s="317"/>
      <c r="AF724" s="908"/>
      <c r="AG724" s="936"/>
      <c r="AH724" s="2272"/>
      <c r="AI724" s="1014"/>
      <c r="AN724" s="207"/>
    </row>
    <row r="725" spans="1:40" s="2236" customFormat="1" ht="30" x14ac:dyDescent="0.25">
      <c r="A725" s="207"/>
      <c r="B725" s="207">
        <v>1</v>
      </c>
      <c r="C725" s="207" t="s">
        <v>715</v>
      </c>
      <c r="D725" s="207"/>
      <c r="E725" s="302" t="s">
        <v>445</v>
      </c>
      <c r="F725" s="4"/>
      <c r="G725" s="4"/>
      <c r="H725" s="559"/>
      <c r="I725" s="113"/>
      <c r="J725" s="173"/>
      <c r="K725" s="514" t="e">
        <f>J725/I725*100</f>
        <v>#DIV/0!</v>
      </c>
      <c r="L725" s="1484"/>
      <c r="M725" s="1484"/>
      <c r="N725" s="112"/>
      <c r="O725" s="112"/>
      <c r="P725" s="112"/>
      <c r="Q725" s="112"/>
      <c r="R725" s="112"/>
      <c r="S725" s="112"/>
      <c r="T725" s="317"/>
      <c r="U725" s="317"/>
      <c r="V725" s="317"/>
      <c r="W725" s="317"/>
      <c r="X725" s="2353"/>
      <c r="Y725" s="317"/>
      <c r="Z725" s="765"/>
      <c r="AA725" s="317"/>
      <c r="AB725" s="317"/>
      <c r="AC725" s="317"/>
      <c r="AD725" s="317"/>
      <c r="AE725" s="317"/>
      <c r="AF725" s="908"/>
      <c r="AG725" s="936"/>
      <c r="AH725" s="2272"/>
      <c r="AI725" s="1014"/>
      <c r="AN725" s="207"/>
    </row>
    <row r="726" spans="1:40" s="2236" customFormat="1" ht="60" x14ac:dyDescent="0.25">
      <c r="A726" s="207">
        <v>1</v>
      </c>
      <c r="B726" s="207">
        <v>1</v>
      </c>
      <c r="C726" s="207" t="s">
        <v>715</v>
      </c>
      <c r="D726" s="207"/>
      <c r="E726" s="302" t="s">
        <v>446</v>
      </c>
      <c r="F726" s="4"/>
      <c r="G726" s="4"/>
      <c r="H726" s="161"/>
      <c r="I726" s="113"/>
      <c r="J726" s="173"/>
      <c r="K726" s="2034"/>
      <c r="L726" s="1484"/>
      <c r="M726" s="1484"/>
      <c r="N726" s="112"/>
      <c r="O726" s="112"/>
      <c r="P726" s="112"/>
      <c r="Q726" s="112"/>
      <c r="R726" s="112"/>
      <c r="S726" s="112"/>
      <c r="T726" s="317"/>
      <c r="U726" s="317"/>
      <c r="V726" s="317"/>
      <c r="W726" s="317"/>
      <c r="X726" s="2353"/>
      <c r="Y726" s="317"/>
      <c r="Z726" s="765"/>
      <c r="AA726" s="317"/>
      <c r="AB726" s="317"/>
      <c r="AC726" s="317"/>
      <c r="AD726" s="317"/>
      <c r="AE726" s="317"/>
      <c r="AF726" s="908"/>
      <c r="AG726" s="936"/>
      <c r="AH726" s="2272"/>
      <c r="AI726" s="1014"/>
      <c r="AN726" s="207"/>
    </row>
    <row r="727" spans="1:40" s="2236" customFormat="1" ht="60" x14ac:dyDescent="0.25">
      <c r="A727" s="207">
        <v>1</v>
      </c>
      <c r="B727" s="207">
        <v>1</v>
      </c>
      <c r="C727" s="207" t="s">
        <v>715</v>
      </c>
      <c r="D727" s="207"/>
      <c r="E727" s="302" t="s">
        <v>447</v>
      </c>
      <c r="F727" s="4"/>
      <c r="G727" s="4"/>
      <c r="H727" s="161"/>
      <c r="I727" s="113"/>
      <c r="J727" s="173"/>
      <c r="K727" s="2034"/>
      <c r="L727" s="1484"/>
      <c r="M727" s="1484"/>
      <c r="N727" s="112"/>
      <c r="O727" s="112"/>
      <c r="P727" s="112"/>
      <c r="Q727" s="112"/>
      <c r="R727" s="112"/>
      <c r="S727" s="112"/>
      <c r="T727" s="317"/>
      <c r="U727" s="317"/>
      <c r="V727" s="317"/>
      <c r="W727" s="317"/>
      <c r="X727" s="2353"/>
      <c r="Y727" s="317"/>
      <c r="Z727" s="765"/>
      <c r="AA727" s="317"/>
      <c r="AB727" s="317"/>
      <c r="AC727" s="317"/>
      <c r="AD727" s="317"/>
      <c r="AE727" s="317"/>
      <c r="AF727" s="908"/>
      <c r="AG727" s="936"/>
      <c r="AH727" s="2272"/>
      <c r="AI727" s="1014"/>
      <c r="AN727" s="207"/>
    </row>
    <row r="728" spans="1:40" s="2236" customFormat="1" ht="45" x14ac:dyDescent="0.25">
      <c r="A728" s="207"/>
      <c r="B728" s="207"/>
      <c r="C728" s="207" t="s">
        <v>715</v>
      </c>
      <c r="D728" s="207"/>
      <c r="E728" s="301" t="s">
        <v>448</v>
      </c>
      <c r="F728" s="4"/>
      <c r="G728" s="4"/>
      <c r="H728" s="557"/>
      <c r="I728" s="113"/>
      <c r="J728" s="173"/>
      <c r="K728" s="2034"/>
      <c r="L728" s="1484"/>
      <c r="M728" s="1484"/>
      <c r="N728" s="112"/>
      <c r="O728" s="112"/>
      <c r="P728" s="112"/>
      <c r="Q728" s="112"/>
      <c r="R728" s="112"/>
      <c r="S728" s="112"/>
      <c r="T728" s="317"/>
      <c r="U728" s="317"/>
      <c r="V728" s="317"/>
      <c r="W728" s="317"/>
      <c r="X728" s="2353"/>
      <c r="Y728" s="317"/>
      <c r="Z728" s="765"/>
      <c r="AA728" s="317"/>
      <c r="AB728" s="317"/>
      <c r="AC728" s="317"/>
      <c r="AD728" s="317"/>
      <c r="AE728" s="317"/>
      <c r="AF728" s="908"/>
      <c r="AG728" s="936"/>
      <c r="AH728" s="2272"/>
      <c r="AI728" s="1014"/>
      <c r="AN728" s="207"/>
    </row>
    <row r="729" spans="1:40" s="2236" customFormat="1" ht="105" x14ac:dyDescent="0.25">
      <c r="A729" s="207"/>
      <c r="B729" s="207"/>
      <c r="C729" s="207" t="s">
        <v>715</v>
      </c>
      <c r="D729" s="207"/>
      <c r="E729" s="301" t="s">
        <v>449</v>
      </c>
      <c r="F729" s="4"/>
      <c r="G729" s="4"/>
      <c r="H729" s="486"/>
      <c r="I729" s="113"/>
      <c r="J729" s="488"/>
      <c r="K729" s="2034" t="e">
        <f>J729/I729*100</f>
        <v>#DIV/0!</v>
      </c>
      <c r="L729" s="1484"/>
      <c r="M729" s="1484"/>
      <c r="N729" s="112"/>
      <c r="O729" s="112"/>
      <c r="P729" s="112"/>
      <c r="Q729" s="112"/>
      <c r="R729" s="112"/>
      <c r="S729" s="112"/>
      <c r="T729" s="317"/>
      <c r="U729" s="317"/>
      <c r="V729" s="317"/>
      <c r="W729" s="317"/>
      <c r="X729" s="2353">
        <f>T729/12*$E$3</f>
        <v>0</v>
      </c>
      <c r="Y729" s="317">
        <f>AE729-AD729-AA729-Z729</f>
        <v>0</v>
      </c>
      <c r="Z729" s="765"/>
      <c r="AA729" s="317"/>
      <c r="AB729" s="317">
        <f>Y729-X729</f>
        <v>0</v>
      </c>
      <c r="AC729" s="317"/>
      <c r="AD729" s="317"/>
      <c r="AE729" s="317"/>
      <c r="AF729" s="908"/>
      <c r="AG729" s="936"/>
      <c r="AH729" s="2272"/>
      <c r="AI729" s="1014"/>
      <c r="AN729" s="207"/>
    </row>
    <row r="730" spans="1:40" s="2236" customFormat="1" ht="30" x14ac:dyDescent="0.25">
      <c r="A730" s="207"/>
      <c r="B730" s="207"/>
      <c r="C730" s="207" t="s">
        <v>715</v>
      </c>
      <c r="D730" s="207"/>
      <c r="E730" s="302" t="s">
        <v>468</v>
      </c>
      <c r="F730" s="4"/>
      <c r="G730" s="4"/>
      <c r="H730" s="486"/>
      <c r="I730" s="113"/>
      <c r="J730" s="173"/>
      <c r="K730" s="2034" t="e">
        <f>J730/I730*100</f>
        <v>#DIV/0!</v>
      </c>
      <c r="L730" s="1484"/>
      <c r="M730" s="1484"/>
      <c r="N730" s="112"/>
      <c r="O730" s="112"/>
      <c r="P730" s="112"/>
      <c r="Q730" s="112"/>
      <c r="R730" s="112"/>
      <c r="S730" s="112"/>
      <c r="T730" s="317"/>
      <c r="U730" s="317"/>
      <c r="V730" s="317"/>
      <c r="W730" s="317"/>
      <c r="X730" s="2353">
        <f>T730/12*$E$3+(U730-T730)/11*3+(V730-U730)/10*2+(W730-V730)/9*1</f>
        <v>0</v>
      </c>
      <c r="Y730" s="317">
        <f>AE730-AD730-AA730-Z730</f>
        <v>0</v>
      </c>
      <c r="Z730" s="765"/>
      <c r="AA730" s="317"/>
      <c r="AB730" s="317">
        <f>Y730-X730</f>
        <v>0</v>
      </c>
      <c r="AC730" s="317"/>
      <c r="AD730" s="317">
        <v>0</v>
      </c>
      <c r="AE730" s="317"/>
      <c r="AF730" s="908"/>
      <c r="AG730" s="936"/>
      <c r="AH730" s="2272"/>
      <c r="AI730" s="1014"/>
      <c r="AN730" s="207"/>
    </row>
    <row r="731" spans="1:40" s="2236" customFormat="1" ht="29.25" x14ac:dyDescent="0.25">
      <c r="A731" s="207">
        <v>1</v>
      </c>
      <c r="B731" s="207">
        <v>1</v>
      </c>
      <c r="C731" s="207" t="s">
        <v>715</v>
      </c>
      <c r="D731" s="207"/>
      <c r="E731" s="513" t="s">
        <v>311</v>
      </c>
      <c r="F731" s="4"/>
      <c r="G731" s="4"/>
      <c r="H731" s="2228"/>
      <c r="I731" s="113"/>
      <c r="J731" s="173">
        <f>J732+J733</f>
        <v>0</v>
      </c>
      <c r="K731" s="2034" t="e">
        <f>J731/I731*100</f>
        <v>#DIV/0!</v>
      </c>
      <c r="L731" s="1484"/>
      <c r="M731" s="1484"/>
      <c r="N731" s="112"/>
      <c r="O731" s="112"/>
      <c r="P731" s="112"/>
      <c r="Q731" s="112"/>
      <c r="R731" s="112"/>
      <c r="S731" s="112"/>
      <c r="T731" s="317"/>
      <c r="U731" s="317"/>
      <c r="V731" s="317"/>
      <c r="W731" s="317"/>
      <c r="X731" s="2353"/>
      <c r="Y731" s="317"/>
      <c r="Z731" s="765"/>
      <c r="AA731" s="317"/>
      <c r="AB731" s="317"/>
      <c r="AC731" s="317"/>
      <c r="AD731" s="317"/>
      <c r="AE731" s="317"/>
      <c r="AF731" s="908"/>
      <c r="AG731" s="936"/>
      <c r="AH731" s="2272"/>
      <c r="AI731" s="1014"/>
      <c r="AN731" s="207"/>
    </row>
    <row r="732" spans="1:40" s="2236" customFormat="1" x14ac:dyDescent="0.25">
      <c r="A732" s="207">
        <v>1</v>
      </c>
      <c r="B732" s="207">
        <v>1</v>
      </c>
      <c r="C732" s="207" t="s">
        <v>715</v>
      </c>
      <c r="D732" s="207"/>
      <c r="E732" s="513" t="s">
        <v>319</v>
      </c>
      <c r="F732" s="4"/>
      <c r="G732" s="4"/>
      <c r="H732" s="2228"/>
      <c r="I732" s="113"/>
      <c r="J732" s="173"/>
      <c r="K732" s="2034"/>
      <c r="L732" s="1484"/>
      <c r="M732" s="1484"/>
      <c r="N732" s="112"/>
      <c r="O732" s="112"/>
      <c r="P732" s="112"/>
      <c r="Q732" s="112"/>
      <c r="R732" s="112"/>
      <c r="S732" s="112"/>
      <c r="T732" s="317"/>
      <c r="U732" s="317"/>
      <c r="V732" s="317"/>
      <c r="W732" s="317"/>
      <c r="X732" s="2353"/>
      <c r="Y732" s="317"/>
      <c r="Z732" s="765"/>
      <c r="AA732" s="317"/>
      <c r="AB732" s="317"/>
      <c r="AC732" s="317"/>
      <c r="AD732" s="317"/>
      <c r="AE732" s="317"/>
      <c r="AF732" s="908"/>
      <c r="AG732" s="936"/>
      <c r="AH732" s="2272"/>
      <c r="AI732" s="1014"/>
      <c r="AN732" s="207"/>
    </row>
    <row r="733" spans="1:40" s="2236" customFormat="1" x14ac:dyDescent="0.25">
      <c r="A733" s="207"/>
      <c r="B733" s="207">
        <v>1</v>
      </c>
      <c r="C733" s="207" t="s">
        <v>715</v>
      </c>
      <c r="D733" s="207"/>
      <c r="E733" s="4" t="s">
        <v>320</v>
      </c>
      <c r="F733" s="4"/>
      <c r="G733" s="4"/>
      <c r="H733" s="2228"/>
      <c r="I733" s="113"/>
      <c r="J733" s="173">
        <f>J734/9.4</f>
        <v>0</v>
      </c>
      <c r="K733" s="2034" t="e">
        <f t="shared" ref="K733:K743" si="122">J733/I733*100</f>
        <v>#DIV/0!</v>
      </c>
      <c r="L733" s="1484"/>
      <c r="M733" s="1484"/>
      <c r="N733" s="112"/>
      <c r="O733" s="112"/>
      <c r="P733" s="112"/>
      <c r="Q733" s="112"/>
      <c r="R733" s="112"/>
      <c r="S733" s="112"/>
      <c r="T733" s="317"/>
      <c r="U733" s="317"/>
      <c r="V733" s="317"/>
      <c r="W733" s="317"/>
      <c r="X733" s="2353"/>
      <c r="Y733" s="317"/>
      <c r="Z733" s="765"/>
      <c r="AA733" s="317"/>
      <c r="AB733" s="317"/>
      <c r="AC733" s="317"/>
      <c r="AD733" s="317"/>
      <c r="AE733" s="317"/>
      <c r="AF733" s="908"/>
      <c r="AG733" s="936"/>
      <c r="AH733" s="2272"/>
      <c r="AI733" s="1014"/>
      <c r="AN733" s="207"/>
    </row>
    <row r="734" spans="1:40" s="2236" customFormat="1" x14ac:dyDescent="0.25">
      <c r="A734" s="207">
        <v>1</v>
      </c>
      <c r="B734" s="207">
        <v>1</v>
      </c>
      <c r="C734" s="207" t="s">
        <v>715</v>
      </c>
      <c r="D734" s="207"/>
      <c r="E734" s="527" t="s">
        <v>321</v>
      </c>
      <c r="F734" s="509"/>
      <c r="G734" s="4"/>
      <c r="H734" s="211"/>
      <c r="I734" s="113"/>
      <c r="J734" s="173"/>
      <c r="K734" s="2034" t="e">
        <f t="shared" si="122"/>
        <v>#DIV/0!</v>
      </c>
      <c r="L734" s="1484"/>
      <c r="M734" s="1484"/>
      <c r="N734" s="112"/>
      <c r="O734" s="112"/>
      <c r="P734" s="112"/>
      <c r="Q734" s="112"/>
      <c r="R734" s="112"/>
      <c r="S734" s="112"/>
      <c r="T734" s="317"/>
      <c r="U734" s="317"/>
      <c r="V734" s="317"/>
      <c r="W734" s="317"/>
      <c r="X734" s="2353"/>
      <c r="Y734" s="317"/>
      <c r="Z734" s="765"/>
      <c r="AA734" s="317"/>
      <c r="AB734" s="317"/>
      <c r="AC734" s="317"/>
      <c r="AD734" s="317"/>
      <c r="AE734" s="317"/>
      <c r="AF734" s="908"/>
      <c r="AG734" s="936"/>
      <c r="AH734" s="2272"/>
      <c r="AI734" s="1014"/>
      <c r="AN734" s="207"/>
    </row>
    <row r="735" spans="1:40" s="2236" customFormat="1" x14ac:dyDescent="0.25">
      <c r="A735" s="207">
        <v>1</v>
      </c>
      <c r="B735" s="207">
        <v>1</v>
      </c>
      <c r="C735" s="207" t="s">
        <v>715</v>
      </c>
      <c r="D735" s="207"/>
      <c r="E735" s="501" t="s">
        <v>217</v>
      </c>
      <c r="F735" s="524"/>
      <c r="G735" s="4"/>
      <c r="H735" s="211"/>
      <c r="I735" s="113"/>
      <c r="J735" s="173">
        <f>J736+J737</f>
        <v>0</v>
      </c>
      <c r="K735" s="2034" t="e">
        <f t="shared" si="122"/>
        <v>#DIV/0!</v>
      </c>
      <c r="L735" s="1484"/>
      <c r="M735" s="1484"/>
      <c r="N735" s="112"/>
      <c r="O735" s="112"/>
      <c r="P735" s="112"/>
      <c r="Q735" s="112"/>
      <c r="R735" s="112"/>
      <c r="S735" s="112"/>
      <c r="T735" s="317"/>
      <c r="U735" s="317"/>
      <c r="V735" s="317"/>
      <c r="W735" s="317"/>
      <c r="X735" s="2280">
        <f>T735/12*$E$3+(U735-T735)/11*2+(V735-U735)/10*1</f>
        <v>0</v>
      </c>
      <c r="Y735" s="317">
        <f>AE735-AD735-AA735-Z735</f>
        <v>0</v>
      </c>
      <c r="Z735" s="765"/>
      <c r="AA735" s="317"/>
      <c r="AB735" s="317">
        <f>Y735-X735</f>
        <v>0</v>
      </c>
      <c r="AC735" s="317"/>
      <c r="AD735" s="317">
        <v>0</v>
      </c>
      <c r="AE735" s="317"/>
      <c r="AF735" s="908"/>
      <c r="AG735" s="936"/>
      <c r="AH735" s="2272"/>
      <c r="AI735" s="1014"/>
      <c r="AN735" s="207"/>
    </row>
    <row r="736" spans="1:40" s="2236" customFormat="1" ht="30" x14ac:dyDescent="0.25">
      <c r="A736" s="207">
        <v>1</v>
      </c>
      <c r="B736" s="207">
        <v>1</v>
      </c>
      <c r="C736" s="207" t="s">
        <v>715</v>
      </c>
      <c r="D736" s="207"/>
      <c r="E736" s="467" t="s">
        <v>259</v>
      </c>
      <c r="F736" s="4"/>
      <c r="G736" s="4"/>
      <c r="H736" s="211"/>
      <c r="I736" s="173"/>
      <c r="J736" s="173"/>
      <c r="K736" s="2034" t="e">
        <f t="shared" si="122"/>
        <v>#DIV/0!</v>
      </c>
      <c r="L736" s="1484"/>
      <c r="M736" s="1484"/>
      <c r="N736" s="112"/>
      <c r="O736" s="112"/>
      <c r="P736" s="112"/>
      <c r="Q736" s="112"/>
      <c r="R736" s="112"/>
      <c r="S736" s="112"/>
      <c r="T736" s="317"/>
      <c r="U736" s="317"/>
      <c r="V736" s="317"/>
      <c r="W736" s="317"/>
      <c r="X736" s="2353"/>
      <c r="Y736" s="317"/>
      <c r="Z736" s="765"/>
      <c r="AA736" s="317"/>
      <c r="AB736" s="317"/>
      <c r="AC736" s="317"/>
      <c r="AD736" s="317"/>
      <c r="AE736" s="317"/>
      <c r="AF736" s="908"/>
      <c r="AG736" s="936"/>
      <c r="AH736" s="2272"/>
      <c r="AI736" s="1014"/>
      <c r="AN736" s="207"/>
    </row>
    <row r="737" spans="1:40" s="2236" customFormat="1" ht="30" x14ac:dyDescent="0.25">
      <c r="A737" s="207">
        <v>1</v>
      </c>
      <c r="B737" s="207">
        <v>1</v>
      </c>
      <c r="C737" s="207" t="s">
        <v>715</v>
      </c>
      <c r="D737" s="207"/>
      <c r="E737" s="467" t="s">
        <v>71</v>
      </c>
      <c r="F737" s="4"/>
      <c r="G737" s="4"/>
      <c r="H737" s="211"/>
      <c r="I737" s="113"/>
      <c r="J737" s="173"/>
      <c r="K737" s="2034" t="e">
        <f t="shared" si="122"/>
        <v>#DIV/0!</v>
      </c>
      <c r="L737" s="1484"/>
      <c r="M737" s="1484"/>
      <c r="N737" s="112"/>
      <c r="O737" s="112"/>
      <c r="P737" s="112"/>
      <c r="Q737" s="112"/>
      <c r="R737" s="112"/>
      <c r="S737" s="112"/>
      <c r="T737" s="317"/>
      <c r="U737" s="317"/>
      <c r="V737" s="317"/>
      <c r="W737" s="317"/>
      <c r="X737" s="2353"/>
      <c r="Y737" s="317"/>
      <c r="Z737" s="765"/>
      <c r="AA737" s="317"/>
      <c r="AB737" s="317"/>
      <c r="AC737" s="317"/>
      <c r="AD737" s="317"/>
      <c r="AE737" s="317"/>
      <c r="AF737" s="908"/>
      <c r="AG737" s="936"/>
      <c r="AH737" s="2272"/>
      <c r="AI737" s="1014"/>
      <c r="AN737" s="207"/>
    </row>
    <row r="738" spans="1:40" s="2236" customFormat="1" ht="86.25" x14ac:dyDescent="0.25">
      <c r="A738" s="207"/>
      <c r="B738" s="207"/>
      <c r="C738" s="207" t="s">
        <v>715</v>
      </c>
      <c r="D738" s="207"/>
      <c r="E738" s="463" t="s">
        <v>508</v>
      </c>
      <c r="F738" s="4"/>
      <c r="G738" s="4"/>
      <c r="H738" s="3188"/>
      <c r="I738" s="3188"/>
      <c r="J738" s="3188">
        <f>J705</f>
        <v>0</v>
      </c>
      <c r="K738" s="2034" t="e">
        <f t="shared" si="122"/>
        <v>#DIV/0!</v>
      </c>
      <c r="L738" s="1484"/>
      <c r="M738" s="1484"/>
      <c r="N738" s="112"/>
      <c r="O738" s="112"/>
      <c r="P738" s="112"/>
      <c r="Q738" s="112"/>
      <c r="R738" s="112"/>
      <c r="S738" s="112"/>
      <c r="T738" s="317"/>
      <c r="U738" s="317"/>
      <c r="V738" s="317"/>
      <c r="W738" s="317"/>
      <c r="X738" s="2353">
        <f t="shared" ref="X738:AE738" si="123">X705</f>
        <v>0</v>
      </c>
      <c r="Y738" s="317">
        <f t="shared" si="123"/>
        <v>0</v>
      </c>
      <c r="Z738" s="765">
        <f t="shared" si="123"/>
        <v>0</v>
      </c>
      <c r="AA738" s="317">
        <f t="shared" si="123"/>
        <v>0</v>
      </c>
      <c r="AB738" s="317">
        <f t="shared" si="123"/>
        <v>0</v>
      </c>
      <c r="AC738" s="317">
        <f t="shared" si="123"/>
        <v>0</v>
      </c>
      <c r="AD738" s="317">
        <f t="shared" si="123"/>
        <v>0</v>
      </c>
      <c r="AE738" s="317">
        <f t="shared" si="123"/>
        <v>0</v>
      </c>
      <c r="AF738" s="908"/>
      <c r="AG738" s="936"/>
      <c r="AH738" s="2272"/>
      <c r="AI738" s="1014"/>
      <c r="AN738" s="207"/>
    </row>
    <row r="739" spans="1:40" s="2236" customFormat="1" ht="29.25" x14ac:dyDescent="0.25">
      <c r="A739" s="207">
        <v>1</v>
      </c>
      <c r="B739" s="207">
        <v>1</v>
      </c>
      <c r="C739" s="207" t="s">
        <v>715</v>
      </c>
      <c r="D739" s="207"/>
      <c r="E739" s="463" t="s">
        <v>260</v>
      </c>
      <c r="F739" s="4"/>
      <c r="G739" s="4"/>
      <c r="H739" s="534"/>
      <c r="I739" s="534"/>
      <c r="J739" s="534">
        <f>J721+J693</f>
        <v>7</v>
      </c>
      <c r="K739" s="2034" t="e">
        <f t="shared" si="122"/>
        <v>#DIV/0!</v>
      </c>
      <c r="L739" s="1484"/>
      <c r="M739" s="1484"/>
      <c r="N739" s="112"/>
      <c r="O739" s="112"/>
      <c r="P739" s="112"/>
      <c r="Q739" s="112"/>
      <c r="R739" s="112"/>
      <c r="S739" s="112"/>
      <c r="T739" s="317"/>
      <c r="U739" s="317"/>
      <c r="V739" s="317"/>
      <c r="W739" s="317"/>
      <c r="X739" s="2353"/>
      <c r="Y739" s="317"/>
      <c r="Z739" s="765"/>
      <c r="AA739" s="317"/>
      <c r="AB739" s="317"/>
      <c r="AC739" s="317"/>
      <c r="AD739" s="317"/>
      <c r="AE739" s="317"/>
      <c r="AF739" s="912"/>
      <c r="AG739" s="936"/>
      <c r="AH739" s="2272"/>
      <c r="AI739" s="1014"/>
      <c r="AN739" s="207"/>
    </row>
    <row r="740" spans="1:40" s="2236" customFormat="1" ht="43.5" x14ac:dyDescent="0.25">
      <c r="A740" s="207">
        <v>1</v>
      </c>
      <c r="B740" s="207">
        <v>1</v>
      </c>
      <c r="C740" s="207" t="s">
        <v>715</v>
      </c>
      <c r="D740" s="207"/>
      <c r="E740" s="463" t="s">
        <v>273</v>
      </c>
      <c r="F740" s="4"/>
      <c r="G740" s="4"/>
      <c r="H740" s="534"/>
      <c r="I740" s="534"/>
      <c r="J740" s="534">
        <f>J709</f>
        <v>0</v>
      </c>
      <c r="K740" s="2034" t="e">
        <f t="shared" si="122"/>
        <v>#DIV/0!</v>
      </c>
      <c r="L740" s="1484"/>
      <c r="M740" s="1484"/>
      <c r="N740" s="112"/>
      <c r="O740" s="112"/>
      <c r="P740" s="112"/>
      <c r="Q740" s="112"/>
      <c r="R740" s="112"/>
      <c r="S740" s="112"/>
      <c r="T740" s="317"/>
      <c r="U740" s="317"/>
      <c r="V740" s="317"/>
      <c r="W740" s="317"/>
      <c r="X740" s="2353"/>
      <c r="Y740" s="317"/>
      <c r="Z740" s="765"/>
      <c r="AA740" s="317"/>
      <c r="AB740" s="317"/>
      <c r="AC740" s="317"/>
      <c r="AD740" s="317"/>
      <c r="AE740" s="317"/>
      <c r="AF740" s="912"/>
      <c r="AG740" s="936"/>
      <c r="AH740" s="2272"/>
      <c r="AI740" s="1014"/>
      <c r="AN740" s="207"/>
    </row>
    <row r="741" spans="1:40" s="2236" customFormat="1" ht="29.25" x14ac:dyDescent="0.25">
      <c r="A741" s="207">
        <v>1</v>
      </c>
      <c r="B741" s="207">
        <v>1</v>
      </c>
      <c r="C741" s="207" t="s">
        <v>715</v>
      </c>
      <c r="D741" s="207"/>
      <c r="E741" s="463" t="s">
        <v>261</v>
      </c>
      <c r="F741" s="4"/>
      <c r="G741" s="4"/>
      <c r="H741" s="562"/>
      <c r="I741" s="562"/>
      <c r="J741" s="562">
        <f>J731+J699</f>
        <v>11</v>
      </c>
      <c r="K741" s="2034" t="e">
        <f t="shared" si="122"/>
        <v>#DIV/0!</v>
      </c>
      <c r="L741" s="1484"/>
      <c r="M741" s="1484"/>
      <c r="N741" s="112"/>
      <c r="O741" s="112"/>
      <c r="P741" s="112"/>
      <c r="Q741" s="112"/>
      <c r="R741" s="112"/>
      <c r="S741" s="112"/>
      <c r="T741" s="317"/>
      <c r="U741" s="317"/>
      <c r="V741" s="317"/>
      <c r="W741" s="317"/>
      <c r="X741" s="2353"/>
      <c r="Y741" s="317"/>
      <c r="Z741" s="765"/>
      <c r="AA741" s="317"/>
      <c r="AB741" s="317"/>
      <c r="AC741" s="317"/>
      <c r="AD741" s="317"/>
      <c r="AE741" s="317"/>
      <c r="AF741" s="912"/>
      <c r="AG741" s="936"/>
      <c r="AH741" s="2272"/>
      <c r="AI741" s="1014"/>
      <c r="AN741" s="207"/>
    </row>
    <row r="742" spans="1:40" s="2236" customFormat="1" ht="29.25" x14ac:dyDescent="0.25">
      <c r="A742" s="207">
        <v>1</v>
      </c>
      <c r="B742" s="207">
        <v>1</v>
      </c>
      <c r="C742" s="207" t="s">
        <v>715</v>
      </c>
      <c r="D742" s="207"/>
      <c r="E742" s="463" t="s">
        <v>262</v>
      </c>
      <c r="F742" s="4"/>
      <c r="G742" s="4"/>
      <c r="H742" s="562"/>
      <c r="I742" s="562"/>
      <c r="J742" s="562">
        <f>J703</f>
        <v>9</v>
      </c>
      <c r="K742" s="2034" t="e">
        <f t="shared" si="122"/>
        <v>#DIV/0!</v>
      </c>
      <c r="L742" s="1484"/>
      <c r="M742" s="1484"/>
      <c r="N742" s="112"/>
      <c r="O742" s="112"/>
      <c r="P742" s="112"/>
      <c r="Q742" s="112"/>
      <c r="R742" s="112"/>
      <c r="S742" s="112"/>
      <c r="T742" s="317"/>
      <c r="U742" s="317"/>
      <c r="V742" s="317"/>
      <c r="W742" s="317"/>
      <c r="X742" s="2280"/>
      <c r="Y742" s="2257">
        <f t="shared" ref="Y742:Y743" si="124">AE742-AD742-Z742</f>
        <v>12.648959999999999</v>
      </c>
      <c r="Z742" s="765"/>
      <c r="AA742" s="317"/>
      <c r="AB742" s="317"/>
      <c r="AC742" s="317"/>
      <c r="AD742" s="317"/>
      <c r="AE742" s="317">
        <f>AE703</f>
        <v>12.648959999999999</v>
      </c>
      <c r="AF742" s="912"/>
      <c r="AG742" s="936"/>
      <c r="AH742" s="2272"/>
      <c r="AI742" s="1014"/>
      <c r="AN742" s="207"/>
    </row>
    <row r="743" spans="1:40" s="2236" customFormat="1" x14ac:dyDescent="0.25">
      <c r="A743" s="207">
        <v>1</v>
      </c>
      <c r="B743" s="207">
        <v>1</v>
      </c>
      <c r="C743" s="207" t="s">
        <v>715</v>
      </c>
      <c r="D743" s="207"/>
      <c r="E743" s="464" t="s">
        <v>134</v>
      </c>
      <c r="F743" s="4"/>
      <c r="G743" s="4"/>
      <c r="H743" s="562"/>
      <c r="I743" s="562"/>
      <c r="J743" s="562">
        <f>J739+J740+J742+J699*2.6+J734/4.2+J738*2.6</f>
        <v>44.6</v>
      </c>
      <c r="K743" s="2034" t="e">
        <f t="shared" si="122"/>
        <v>#DIV/0!</v>
      </c>
      <c r="L743" s="1484"/>
      <c r="M743" s="1484"/>
      <c r="N743" s="112"/>
      <c r="O743" s="112"/>
      <c r="P743" s="112"/>
      <c r="Q743" s="112"/>
      <c r="R743" s="112"/>
      <c r="S743" s="112"/>
      <c r="T743" s="2365"/>
      <c r="U743" s="2365"/>
      <c r="V743" s="2365"/>
      <c r="W743" s="2365"/>
      <c r="X743" s="2365">
        <f t="shared" ref="X743:AD743" si="125">SUM(X742,X735,X730,X721,X709,X705,X692)</f>
        <v>0</v>
      </c>
      <c r="Y743" s="2257">
        <f t="shared" si="124"/>
        <v>48.492490000000004</v>
      </c>
      <c r="Z743" s="2609">
        <f t="shared" si="125"/>
        <v>0</v>
      </c>
      <c r="AA743" s="2286">
        <f t="shared" si="125"/>
        <v>0</v>
      </c>
      <c r="AB743" s="2286">
        <f t="shared" si="125"/>
        <v>0</v>
      </c>
      <c r="AC743" s="2286">
        <f t="shared" si="125"/>
        <v>0</v>
      </c>
      <c r="AD743" s="2286">
        <f t="shared" si="125"/>
        <v>0</v>
      </c>
      <c r="AE743" s="2286">
        <f>SUM(AE742,AE735,AE730,AE721,AE709,AE704,AE692)</f>
        <v>48.492490000000004</v>
      </c>
      <c r="AF743" s="912"/>
      <c r="AG743" s="941"/>
      <c r="AH743" s="2272"/>
      <c r="AI743" s="1014"/>
      <c r="AN743" s="207"/>
    </row>
    <row r="744" spans="1:40" s="2236" customFormat="1" x14ac:dyDescent="0.25">
      <c r="A744" s="207">
        <v>1</v>
      </c>
      <c r="B744" s="207">
        <v>1</v>
      </c>
      <c r="C744" s="207" t="s">
        <v>715</v>
      </c>
      <c r="D744" s="207"/>
      <c r="E744" s="2037"/>
      <c r="F744" s="2037"/>
      <c r="G744" s="2140"/>
      <c r="H744" s="228"/>
      <c r="I744" s="113"/>
      <c r="J744" s="2034"/>
      <c r="K744" s="2034"/>
      <c r="L744" s="2035"/>
      <c r="M744" s="2035"/>
      <c r="N744" s="2303"/>
      <c r="O744" s="2303"/>
      <c r="P744" s="2303"/>
      <c r="Q744" s="2303"/>
      <c r="R744" s="2303"/>
      <c r="S744" s="2303"/>
      <c r="T744" s="355"/>
      <c r="U744" s="355"/>
      <c r="V744" s="355"/>
      <c r="W744" s="355"/>
      <c r="X744" s="2356"/>
      <c r="Y744" s="355"/>
      <c r="Z744" s="1028"/>
      <c r="AA744" s="355"/>
      <c r="AB744" s="355"/>
      <c r="AC744" s="355"/>
      <c r="AD744" s="355"/>
      <c r="AE744" s="355"/>
      <c r="AF744" s="2036"/>
      <c r="AG744" s="2274"/>
      <c r="AH744" s="2272"/>
      <c r="AI744" s="1014"/>
      <c r="AN744" s="207"/>
    </row>
    <row r="745" spans="1:40" s="2236" customFormat="1" x14ac:dyDescent="0.25">
      <c r="A745" s="207">
        <v>1</v>
      </c>
      <c r="B745" s="207">
        <v>1</v>
      </c>
      <c r="C745" s="207" t="s">
        <v>715</v>
      </c>
      <c r="D745" s="207"/>
      <c r="E745" s="1333" t="s">
        <v>28</v>
      </c>
      <c r="F745" s="1333"/>
      <c r="G745" s="2"/>
      <c r="H745" s="215"/>
      <c r="I745" s="177"/>
      <c r="J745" s="177"/>
      <c r="K745" s="177"/>
      <c r="L745" s="1484"/>
      <c r="M745" s="1484"/>
      <c r="N745" s="730"/>
      <c r="O745" s="730"/>
      <c r="P745" s="730"/>
      <c r="Q745" s="730"/>
      <c r="R745" s="730"/>
      <c r="S745" s="730"/>
      <c r="T745" s="321"/>
      <c r="U745" s="321"/>
      <c r="V745" s="321"/>
      <c r="W745" s="321"/>
      <c r="X745" s="2357"/>
      <c r="Y745" s="321"/>
      <c r="Z745" s="756"/>
      <c r="AA745" s="321"/>
      <c r="AB745" s="321"/>
      <c r="AC745" s="321"/>
      <c r="AD745" s="321"/>
      <c r="AE745" s="321"/>
      <c r="AF745" s="928"/>
      <c r="AG745" s="886"/>
      <c r="AH745" s="2272"/>
      <c r="AI745" s="1014"/>
      <c r="AN745" s="207"/>
    </row>
    <row r="746" spans="1:40" s="2236" customFormat="1" ht="20.25" customHeight="1" x14ac:dyDescent="0.25">
      <c r="A746" s="207">
        <v>1</v>
      </c>
      <c r="B746" s="207">
        <v>1</v>
      </c>
      <c r="C746" s="207" t="s">
        <v>715</v>
      </c>
      <c r="D746" s="207"/>
      <c r="E746" s="2" t="s">
        <v>123</v>
      </c>
      <c r="F746" s="2"/>
      <c r="G746" s="1333"/>
      <c r="H746" s="1968"/>
      <c r="I746" s="2034"/>
      <c r="J746" s="2034"/>
      <c r="K746" s="2034"/>
      <c r="L746" s="2035"/>
      <c r="M746" s="189"/>
      <c r="N746" s="685"/>
      <c r="O746" s="685"/>
      <c r="P746" s="685"/>
      <c r="Q746" s="143"/>
      <c r="R746" s="1243"/>
      <c r="S746" s="143"/>
      <c r="T746" s="321"/>
      <c r="U746" s="321"/>
      <c r="V746" s="321"/>
      <c r="W746" s="321"/>
      <c r="X746" s="2357"/>
      <c r="Y746" s="321"/>
      <c r="Z746" s="756"/>
      <c r="AA746" s="321"/>
      <c r="AB746" s="321"/>
      <c r="AC746" s="321"/>
      <c r="AD746" s="321"/>
      <c r="AE746" s="321"/>
      <c r="AF746" s="2036"/>
      <c r="AG746" s="886"/>
      <c r="AH746" s="2272"/>
      <c r="AI746" s="1014"/>
      <c r="AN746" s="207"/>
    </row>
    <row r="747" spans="1:40" s="2236" customFormat="1" x14ac:dyDescent="0.25">
      <c r="A747" s="207">
        <v>1</v>
      </c>
      <c r="B747" s="207">
        <v>1</v>
      </c>
      <c r="C747" s="207" t="s">
        <v>715</v>
      </c>
      <c r="D747" s="207" t="s">
        <v>700</v>
      </c>
      <c r="E747" s="2234" t="s">
        <v>44</v>
      </c>
      <c r="F747" s="2234"/>
      <c r="G747" s="2037">
        <v>240</v>
      </c>
      <c r="H747" s="215"/>
      <c r="I747" s="113"/>
      <c r="J747" s="113"/>
      <c r="K747" s="113"/>
      <c r="L747" s="321"/>
      <c r="M747" s="142"/>
      <c r="N747" s="143"/>
      <c r="O747" s="143"/>
      <c r="P747" s="143"/>
      <c r="Q747" s="143" t="e">
        <f>P747/O747*100</f>
        <v>#DIV/0!</v>
      </c>
      <c r="R747" s="143">
        <f>N747/G747</f>
        <v>0</v>
      </c>
      <c r="S747" s="143" t="e">
        <f>P747/$E$3*12/R747</f>
        <v>#DIV/0!</v>
      </c>
      <c r="T747" s="2286"/>
      <c r="U747" s="2286"/>
      <c r="V747" s="2286"/>
      <c r="W747" s="2286"/>
      <c r="X747" s="2365"/>
      <c r="Y747" s="2286">
        <f>AE747-AD747</f>
        <v>0</v>
      </c>
      <c r="Z747" s="2609"/>
      <c r="AA747" s="2286"/>
      <c r="AB747" s="2286">
        <f>Y747-X747</f>
        <v>0</v>
      </c>
      <c r="AC747" s="2286"/>
      <c r="AD747" s="2286"/>
      <c r="AE747" s="2286"/>
      <c r="AF747" s="924"/>
      <c r="AG747" s="941"/>
      <c r="AH747" s="2272"/>
      <c r="AI747" s="1014"/>
      <c r="AN747" s="207"/>
    </row>
    <row r="748" spans="1:40" s="137" customFormat="1" x14ac:dyDescent="0.25">
      <c r="A748" s="207">
        <v>1</v>
      </c>
      <c r="B748" s="207">
        <v>1</v>
      </c>
      <c r="C748" s="207" t="s">
        <v>715</v>
      </c>
      <c r="D748" s="207" t="s">
        <v>700</v>
      </c>
      <c r="E748" s="2427" t="s">
        <v>150</v>
      </c>
      <c r="F748" s="2427"/>
      <c r="G748" s="1971"/>
      <c r="H748" s="1968"/>
      <c r="I748" s="516"/>
      <c r="J748" s="516">
        <f>SUM(J747)</f>
        <v>0</v>
      </c>
      <c r="K748" s="516" t="e">
        <f>J748/I748*100</f>
        <v>#DIV/0!</v>
      </c>
      <c r="L748" s="2374" t="e">
        <f>N748/H748</f>
        <v>#DIV/0!</v>
      </c>
      <c r="M748" s="142" t="e">
        <f>P748/J748</f>
        <v>#DIV/0!</v>
      </c>
      <c r="N748" s="1101">
        <f t="shared" ref="N748:P749" si="126">SUM(N747)</f>
        <v>0</v>
      </c>
      <c r="O748" s="1101">
        <f t="shared" si="126"/>
        <v>0</v>
      </c>
      <c r="P748" s="1101">
        <f t="shared" si="126"/>
        <v>0</v>
      </c>
      <c r="Q748" s="1101" t="e">
        <f>P748/O748*100</f>
        <v>#DIV/0!</v>
      </c>
      <c r="R748" s="1101">
        <f>SUM(R747)</f>
        <v>0</v>
      </c>
      <c r="S748" s="143" t="e">
        <f>P748/$E$3*12/R748</f>
        <v>#DIV/0!</v>
      </c>
      <c r="T748" s="2286"/>
      <c r="U748" s="2286"/>
      <c r="V748" s="2286"/>
      <c r="W748" s="2286"/>
      <c r="X748" s="2430"/>
      <c r="Y748" s="2519"/>
      <c r="Z748" s="2611"/>
      <c r="AA748" s="2519"/>
      <c r="AB748" s="2519"/>
      <c r="AC748" s="2519"/>
      <c r="AD748" s="2383"/>
      <c r="AE748" s="2383"/>
      <c r="AF748" s="897"/>
      <c r="AG748" s="2386"/>
      <c r="AH748" s="2272"/>
      <c r="AI748" s="1071"/>
      <c r="AN748" s="207"/>
    </row>
    <row r="749" spans="1:40" s="2236" customFormat="1" ht="29.25" x14ac:dyDescent="0.25">
      <c r="A749" s="207">
        <v>1</v>
      </c>
      <c r="B749" s="207">
        <v>1</v>
      </c>
      <c r="C749" s="207" t="s">
        <v>715</v>
      </c>
      <c r="D749" s="207"/>
      <c r="E749" s="691" t="s">
        <v>135</v>
      </c>
      <c r="F749" s="691"/>
      <c r="G749" s="691"/>
      <c r="H749" s="1968"/>
      <c r="I749" s="2034"/>
      <c r="J749" s="2034">
        <f>SUM(J748)</f>
        <v>0</v>
      </c>
      <c r="K749" s="2034" t="e">
        <f>J749/I749*100</f>
        <v>#DIV/0!</v>
      </c>
      <c r="L749" s="2035" t="e">
        <f>SUM(N749/H749)</f>
        <v>#DIV/0!</v>
      </c>
      <c r="M749" s="142" t="e">
        <f>P749/J749</f>
        <v>#DIV/0!</v>
      </c>
      <c r="N749" s="2034">
        <f t="shared" si="126"/>
        <v>0</v>
      </c>
      <c r="O749" s="2034">
        <f t="shared" si="126"/>
        <v>0</v>
      </c>
      <c r="P749" s="2034">
        <f t="shared" si="126"/>
        <v>0</v>
      </c>
      <c r="Q749" s="143" t="e">
        <f>P749/O749*100</f>
        <v>#DIV/0!</v>
      </c>
      <c r="R749" s="2034">
        <f>SUM(R748)</f>
        <v>0</v>
      </c>
      <c r="S749" s="143" t="e">
        <f>P749/$E$3*12/R749</f>
        <v>#DIV/0!</v>
      </c>
      <c r="T749" s="2287"/>
      <c r="U749" s="2287"/>
      <c r="V749" s="2287"/>
      <c r="W749" s="2287"/>
      <c r="X749" s="855">
        <f>T749/12*$E$3+(U749-T749)/11*3+(V749-U749)/10*2+(W749-V749)/9*1</f>
        <v>0</v>
      </c>
      <c r="Y749" s="321">
        <f>AE749-AD749-AA749-Z749</f>
        <v>0</v>
      </c>
      <c r="Z749" s="756"/>
      <c r="AA749" s="321"/>
      <c r="AB749" s="321">
        <f>Y749-X749</f>
        <v>0</v>
      </c>
      <c r="AC749" s="321"/>
      <c r="AD749" s="2287">
        <v>0</v>
      </c>
      <c r="AE749" s="2287"/>
      <c r="AF749" s="2036"/>
      <c r="AG749" s="2036"/>
      <c r="AH749" s="2272"/>
      <c r="AI749" s="1014"/>
      <c r="AN749" s="207"/>
    </row>
    <row r="750" spans="1:40" s="2236" customFormat="1" x14ac:dyDescent="0.25">
      <c r="A750" s="207">
        <v>1</v>
      </c>
      <c r="B750" s="207">
        <v>1</v>
      </c>
      <c r="C750" s="207" t="s">
        <v>715</v>
      </c>
      <c r="D750" s="207"/>
      <c r="E750" s="510"/>
      <c r="F750" s="510"/>
      <c r="G750" s="510"/>
      <c r="H750" s="213"/>
      <c r="I750" s="113"/>
      <c r="J750" s="113"/>
      <c r="K750" s="113"/>
      <c r="L750" s="1602"/>
      <c r="M750" s="1602"/>
      <c r="N750" s="1602"/>
      <c r="O750" s="1602"/>
      <c r="P750" s="1602"/>
      <c r="Q750" s="1602"/>
      <c r="R750" s="1602"/>
      <c r="S750" s="143"/>
      <c r="T750" s="317"/>
      <c r="U750" s="317"/>
      <c r="V750" s="317"/>
      <c r="W750" s="317"/>
      <c r="X750" s="2353"/>
      <c r="Y750" s="317">
        <f>AE750-AD750</f>
        <v>0</v>
      </c>
      <c r="Z750" s="765"/>
      <c r="AA750" s="317"/>
      <c r="AB750" s="317">
        <f>Y750-X750</f>
        <v>0</v>
      </c>
      <c r="AC750" s="317"/>
      <c r="AD750" s="317"/>
      <c r="AE750" s="317"/>
      <c r="AF750" s="924"/>
      <c r="AG750" s="936"/>
      <c r="AH750" s="2272"/>
      <c r="AI750" s="1014"/>
      <c r="AN750" s="207"/>
    </row>
    <row r="751" spans="1:40" s="2236" customFormat="1" x14ac:dyDescent="0.25">
      <c r="A751" s="207">
        <v>1</v>
      </c>
      <c r="B751" s="207">
        <v>1</v>
      </c>
      <c r="C751" s="207" t="s">
        <v>715</v>
      </c>
      <c r="D751" s="207"/>
      <c r="E751" s="1121" t="s">
        <v>277</v>
      </c>
      <c r="F751" s="2288"/>
      <c r="G751" s="2288"/>
      <c r="H751" s="2289"/>
      <c r="I751" s="2290"/>
      <c r="J751" s="2290"/>
      <c r="K751" s="2290"/>
      <c r="L751" s="1488"/>
      <c r="M751" s="1488"/>
      <c r="N751" s="1488"/>
      <c r="O751" s="1488"/>
      <c r="P751" s="1488">
        <f>P690+P749</f>
        <v>0</v>
      </c>
      <c r="Q751" s="1488"/>
      <c r="R751" s="1488"/>
      <c r="S751" s="1488"/>
      <c r="T751" s="1659"/>
      <c r="U751" s="1659"/>
      <c r="V751" s="1659"/>
      <c r="W751" s="1659"/>
      <c r="X751" s="2378">
        <f>X749+X743+X690</f>
        <v>0</v>
      </c>
      <c r="Y751" s="2257">
        <f>AE751-AD751-Z751</f>
        <v>48.492490000000004</v>
      </c>
      <c r="Z751" s="2431">
        <f>Z749+Z743+Z690</f>
        <v>0</v>
      </c>
      <c r="AA751" s="1659">
        <f>AA749+AA743+AA690</f>
        <v>0</v>
      </c>
      <c r="AB751" s="1659">
        <f>AB749+AB743+AB690</f>
        <v>0</v>
      </c>
      <c r="AC751" s="1659"/>
      <c r="AD751" s="1659">
        <f>AD749+AD743+AD690</f>
        <v>0</v>
      </c>
      <c r="AE751" s="3457">
        <f>AE749+AE743+AE690</f>
        <v>48.492490000000004</v>
      </c>
      <c r="AF751" s="2291"/>
      <c r="AG751" s="2432"/>
      <c r="AH751" s="2272"/>
      <c r="AI751" s="1014"/>
      <c r="AN751" s="207"/>
    </row>
    <row r="752" spans="1:40" s="2236" customFormat="1" ht="31.5" x14ac:dyDescent="0.25">
      <c r="A752" s="207">
        <v>1</v>
      </c>
      <c r="B752" s="207">
        <v>1</v>
      </c>
      <c r="C752" s="207" t="s">
        <v>713</v>
      </c>
      <c r="D752" s="207"/>
      <c r="E752" s="1836" t="s">
        <v>616</v>
      </c>
      <c r="F752" s="2433"/>
      <c r="G752" s="2358"/>
      <c r="H752" s="264"/>
      <c r="I752" s="1492"/>
      <c r="J752" s="2305"/>
      <c r="K752" s="2305"/>
      <c r="L752" s="1257"/>
      <c r="M752" s="1257"/>
      <c r="N752" s="1257"/>
      <c r="O752" s="1492"/>
      <c r="P752" s="1257"/>
      <c r="Q752" s="1257"/>
      <c r="R752" s="1257"/>
      <c r="S752" s="1492"/>
      <c r="T752" s="1013"/>
      <c r="U752" s="1013"/>
      <c r="V752" s="1013"/>
      <c r="W752" s="1013"/>
      <c r="X752" s="2359"/>
      <c r="Y752" s="3106"/>
      <c r="Z752" s="3107"/>
      <c r="AA752" s="3106"/>
      <c r="AB752" s="1013"/>
      <c r="AC752" s="1013"/>
      <c r="AD752" s="3106"/>
      <c r="AE752" s="3106"/>
      <c r="AF752" s="2306"/>
      <c r="AG752" s="1493"/>
      <c r="AH752" s="3525"/>
      <c r="AI752" s="1014"/>
    </row>
    <row r="753" spans="1:35" s="2236" customFormat="1" x14ac:dyDescent="0.25">
      <c r="A753" s="207"/>
      <c r="B753" s="207">
        <v>1</v>
      </c>
      <c r="C753" s="207" t="s">
        <v>713</v>
      </c>
      <c r="D753" s="207"/>
      <c r="E753" s="2183" t="s">
        <v>28</v>
      </c>
      <c r="F753" s="691"/>
      <c r="G753" s="1505"/>
      <c r="H753" s="2304"/>
      <c r="I753" s="2305"/>
      <c r="J753" s="514"/>
      <c r="K753" s="514"/>
      <c r="L753" s="514"/>
      <c r="M753" s="514"/>
      <c r="N753" s="514"/>
      <c r="O753" s="728"/>
      <c r="P753" s="514"/>
      <c r="Q753" s="514"/>
      <c r="R753" s="514"/>
      <c r="S753" s="514"/>
      <c r="T753" s="358"/>
      <c r="U753" s="358"/>
      <c r="V753" s="358"/>
      <c r="W753" s="358"/>
      <c r="X753" s="2434"/>
      <c r="Y753" s="1013"/>
      <c r="Z753" s="1026"/>
      <c r="AA753" s="1025"/>
      <c r="AB753" s="355"/>
      <c r="AC753" s="355"/>
      <c r="AD753" s="1013"/>
      <c r="AE753" s="1013"/>
      <c r="AF753" s="945"/>
      <c r="AG753" s="1258"/>
      <c r="AH753" s="2272"/>
      <c r="AI753" s="1014"/>
    </row>
    <row r="754" spans="1:35" s="2236" customFormat="1" x14ac:dyDescent="0.25">
      <c r="A754" s="207"/>
      <c r="B754" s="207">
        <v>1</v>
      </c>
      <c r="C754" s="207" t="s">
        <v>713</v>
      </c>
      <c r="D754" s="207" t="s">
        <v>718</v>
      </c>
      <c r="E754" s="305" t="s">
        <v>6</v>
      </c>
      <c r="F754" s="691"/>
      <c r="G754" s="2037">
        <v>300</v>
      </c>
      <c r="H754" s="215"/>
      <c r="I754" s="113"/>
      <c r="J754" s="113"/>
      <c r="K754" s="113"/>
      <c r="L754" s="321"/>
      <c r="M754" s="142"/>
      <c r="N754" s="143"/>
      <c r="O754" s="143"/>
      <c r="P754" s="143"/>
      <c r="Q754" s="143" t="e">
        <f>P754/O754*100</f>
        <v>#DIV/0!</v>
      </c>
      <c r="R754" s="143">
        <f>N754/G754</f>
        <v>0</v>
      </c>
      <c r="S754" s="143" t="e">
        <f>P754/$E$3*12/R754</f>
        <v>#DIV/0!</v>
      </c>
      <c r="T754" s="355"/>
      <c r="U754" s="355"/>
      <c r="V754" s="355"/>
      <c r="W754" s="355"/>
      <c r="X754" s="2435"/>
      <c r="Y754" s="355"/>
      <c r="Z754" s="1019"/>
      <c r="AA754" s="1013"/>
      <c r="AB754" s="355"/>
      <c r="AC754" s="355"/>
      <c r="AD754" s="355"/>
      <c r="AE754" s="355"/>
      <c r="AF754" s="924"/>
      <c r="AG754" s="945"/>
      <c r="AH754" s="2272"/>
      <c r="AI754" s="1014"/>
    </row>
    <row r="755" spans="1:35" s="2236" customFormat="1" x14ac:dyDescent="0.25">
      <c r="A755" s="207"/>
      <c r="B755" s="207">
        <v>1</v>
      </c>
      <c r="C755" s="207" t="s">
        <v>713</v>
      </c>
      <c r="D755" s="207" t="s">
        <v>718</v>
      </c>
      <c r="E755" s="168" t="s">
        <v>13</v>
      </c>
      <c r="F755" s="691"/>
      <c r="G755" s="1505"/>
      <c r="H755" s="1968"/>
      <c r="I755" s="516"/>
      <c r="J755" s="516">
        <f>SUM(J754)</f>
        <v>0</v>
      </c>
      <c r="K755" s="516" t="e">
        <f>J755/I755*100</f>
        <v>#DIV/0!</v>
      </c>
      <c r="L755" s="2374" t="e">
        <f>N755/H755</f>
        <v>#DIV/0!</v>
      </c>
      <c r="M755" s="142" t="e">
        <f>P755/J755</f>
        <v>#DIV/0!</v>
      </c>
      <c r="N755" s="1101">
        <f>SUM(N754)</f>
        <v>0</v>
      </c>
      <c r="O755" s="1101">
        <f>SUM(O754)</f>
        <v>0</v>
      </c>
      <c r="P755" s="1101">
        <f>SUM(P754)</f>
        <v>0</v>
      </c>
      <c r="Q755" s="1101" t="e">
        <f>P755/O755*100</f>
        <v>#DIV/0!</v>
      </c>
      <c r="R755" s="1101">
        <f>SUM(R754)</f>
        <v>0</v>
      </c>
      <c r="S755" s="143" t="e">
        <f>P755/$E$3*12/R755</f>
        <v>#DIV/0!</v>
      </c>
      <c r="T755" s="355"/>
      <c r="U755" s="355"/>
      <c r="V755" s="355"/>
      <c r="W755" s="355"/>
      <c r="X755" s="2434"/>
      <c r="Y755" s="1013"/>
      <c r="Z755" s="1022"/>
      <c r="AA755" s="358"/>
      <c r="AB755" s="1025"/>
      <c r="AC755" s="1025"/>
      <c r="AD755" s="1025"/>
      <c r="AE755" s="1025"/>
      <c r="AF755" s="897"/>
      <c r="AG755" s="919"/>
      <c r="AH755" s="2272"/>
      <c r="AI755" s="1014"/>
    </row>
    <row r="756" spans="1:35" s="2236" customFormat="1" ht="20.25" customHeight="1" x14ac:dyDescent="0.25">
      <c r="A756" s="207"/>
      <c r="B756" s="207">
        <v>1</v>
      </c>
      <c r="C756" s="207" t="s">
        <v>713</v>
      </c>
      <c r="D756" s="207"/>
      <c r="E756" s="160" t="s">
        <v>16</v>
      </c>
      <c r="F756" s="691"/>
      <c r="G756" s="2358"/>
      <c r="H756" s="2304"/>
      <c r="I756" s="2305"/>
      <c r="J756" s="2305"/>
      <c r="K756" s="2305"/>
      <c r="L756" s="1257"/>
      <c r="M756" s="1257"/>
      <c r="N756" s="1257"/>
      <c r="O756" s="1257"/>
      <c r="P756" s="1257"/>
      <c r="Q756" s="1257"/>
      <c r="R756" s="1257"/>
      <c r="S756" s="1257"/>
      <c r="T756" s="1013"/>
      <c r="U756" s="1013"/>
      <c r="V756" s="1013"/>
      <c r="W756" s="1013"/>
      <c r="X756" s="2436"/>
      <c r="Y756" s="355"/>
      <c r="Z756" s="1028"/>
      <c r="AA756" s="355"/>
      <c r="AB756" s="1013"/>
      <c r="AC756" s="1013"/>
      <c r="AD756" s="1013"/>
      <c r="AE756" s="355"/>
      <c r="AF756" s="2306"/>
      <c r="AG756" s="945"/>
      <c r="AH756" s="2272"/>
      <c r="AI756" s="1014"/>
    </row>
    <row r="757" spans="1:35" s="2236" customFormat="1" x14ac:dyDescent="0.25">
      <c r="A757" s="207"/>
      <c r="B757" s="207">
        <v>1</v>
      </c>
      <c r="C757" s="207" t="s">
        <v>713</v>
      </c>
      <c r="D757" s="207" t="s">
        <v>700</v>
      </c>
      <c r="E757" s="192" t="s">
        <v>125</v>
      </c>
      <c r="F757" s="691"/>
      <c r="G757" s="2037">
        <v>240</v>
      </c>
      <c r="H757" s="215"/>
      <c r="I757" s="113"/>
      <c r="J757" s="113"/>
      <c r="K757" s="113"/>
      <c r="L757" s="321"/>
      <c r="M757" s="142"/>
      <c r="N757" s="143"/>
      <c r="O757" s="143"/>
      <c r="P757" s="143"/>
      <c r="Q757" s="143" t="e">
        <f>P757/O757*100</f>
        <v>#DIV/0!</v>
      </c>
      <c r="R757" s="143">
        <f>N757/G757</f>
        <v>0</v>
      </c>
      <c r="S757" s="143" t="e">
        <f>P757/$E$3*12/R757</f>
        <v>#DIV/0!</v>
      </c>
      <c r="T757" s="358"/>
      <c r="U757" s="358"/>
      <c r="V757" s="358"/>
      <c r="W757" s="358"/>
      <c r="X757" s="2359"/>
      <c r="Y757" s="355"/>
      <c r="Z757" s="1022"/>
      <c r="AA757" s="358"/>
      <c r="AB757" s="355"/>
      <c r="AC757" s="355"/>
      <c r="AD757" s="355"/>
      <c r="AE757" s="1013"/>
      <c r="AF757" s="924"/>
      <c r="AG757" s="1258"/>
      <c r="AH757" s="2272"/>
      <c r="AI757" s="1014"/>
    </row>
    <row r="758" spans="1:35" s="2236" customFormat="1" x14ac:dyDescent="0.25">
      <c r="A758" s="207"/>
      <c r="B758" s="207">
        <v>1</v>
      </c>
      <c r="C758" s="207" t="s">
        <v>713</v>
      </c>
      <c r="D758" s="207" t="s">
        <v>700</v>
      </c>
      <c r="E758" s="193" t="s">
        <v>150</v>
      </c>
      <c r="F758" s="691"/>
      <c r="G758" s="1621"/>
      <c r="H758" s="1968"/>
      <c r="I758" s="516"/>
      <c r="J758" s="516">
        <f>SUM(J757)</f>
        <v>0</v>
      </c>
      <c r="K758" s="516" t="e">
        <f>J758/I758*100</f>
        <v>#DIV/0!</v>
      </c>
      <c r="L758" s="2374" t="e">
        <f>N758/H758</f>
        <v>#DIV/0!</v>
      </c>
      <c r="M758" s="142" t="e">
        <f>P758/J758</f>
        <v>#DIV/0!</v>
      </c>
      <c r="N758" s="1101">
        <f>SUM(N757)</f>
        <v>0</v>
      </c>
      <c r="O758" s="1101">
        <f>SUM(O757)</f>
        <v>0</v>
      </c>
      <c r="P758" s="1101">
        <f>SUM(P757)</f>
        <v>0</v>
      </c>
      <c r="Q758" s="1101" t="e">
        <f>P758/O758*100</f>
        <v>#DIV/0!</v>
      </c>
      <c r="R758" s="1101">
        <f>SUM(R757)</f>
        <v>0</v>
      </c>
      <c r="S758" s="143" t="e">
        <f>P758/$E$3*12/R758</f>
        <v>#DIV/0!</v>
      </c>
      <c r="T758" s="355"/>
      <c r="U758" s="355"/>
      <c r="V758" s="355"/>
      <c r="W758" s="355"/>
      <c r="X758" s="2356"/>
      <c r="Y758" s="1013"/>
      <c r="Z758" s="1028"/>
      <c r="AA758" s="355"/>
      <c r="AB758" s="355"/>
      <c r="AC758" s="355"/>
      <c r="AD758" s="355"/>
      <c r="AE758" s="358"/>
      <c r="AF758" s="897"/>
      <c r="AG758" s="947"/>
      <c r="AH758" s="2272"/>
      <c r="AI758" s="1014"/>
    </row>
    <row r="759" spans="1:35" s="2236" customFormat="1" ht="29.25" x14ac:dyDescent="0.25">
      <c r="A759" s="207"/>
      <c r="B759" s="207">
        <v>1</v>
      </c>
      <c r="C759" s="207" t="s">
        <v>713</v>
      </c>
      <c r="D759" s="207"/>
      <c r="E759" s="194" t="s">
        <v>136</v>
      </c>
      <c r="F759" s="691"/>
      <c r="G759" s="1505"/>
      <c r="H759" s="1968"/>
      <c r="I759" s="2034"/>
      <c r="J759" s="2034">
        <f>SUM(J758,J755)</f>
        <v>0</v>
      </c>
      <c r="K759" s="2034" t="e">
        <f>J759/I759*100</f>
        <v>#DIV/0!</v>
      </c>
      <c r="L759" s="2035" t="e">
        <f>SUM(N759/H759)</f>
        <v>#DIV/0!</v>
      </c>
      <c r="M759" s="142" t="e">
        <f>P759/J759</f>
        <v>#DIV/0!</v>
      </c>
      <c r="N759" s="2034">
        <f>SUM(N758,N755)</f>
        <v>0</v>
      </c>
      <c r="O759" s="2034">
        <f>SUM(O758,O755)</f>
        <v>0</v>
      </c>
      <c r="P759" s="2034">
        <f>SUM(P758,P755)</f>
        <v>0</v>
      </c>
      <c r="Q759" s="143" t="e">
        <f>P759/O759*100</f>
        <v>#DIV/0!</v>
      </c>
      <c r="R759" s="2034">
        <f>SUM(R758,R755)</f>
        <v>0</v>
      </c>
      <c r="S759" s="143" t="e">
        <f>P759/$E$3*12/R759</f>
        <v>#DIV/0!</v>
      </c>
      <c r="T759" s="355"/>
      <c r="U759" s="355"/>
      <c r="V759" s="355"/>
      <c r="W759" s="355"/>
      <c r="X759" s="855">
        <f>T759/12*$E$3+(U759-T759)/11*3+(V759-U759)/10*2+(W759-V759)/9*1</f>
        <v>0</v>
      </c>
      <c r="Y759" s="355">
        <f>AE759-AD759-AA759-Z759</f>
        <v>0</v>
      </c>
      <c r="Z759" s="1026"/>
      <c r="AA759" s="1025"/>
      <c r="AB759" s="355">
        <f>Y759-X759</f>
        <v>0</v>
      </c>
      <c r="AC759" s="1013"/>
      <c r="AD759" s="1013">
        <v>0</v>
      </c>
      <c r="AE759" s="358"/>
      <c r="AF759" s="2036"/>
      <c r="AG759" s="947"/>
      <c r="AH759" s="2272"/>
      <c r="AI759" s="1014"/>
    </row>
    <row r="760" spans="1:35" s="2236" customFormat="1" x14ac:dyDescent="0.25">
      <c r="A760" s="207"/>
      <c r="B760" s="207">
        <v>1</v>
      </c>
      <c r="C760" s="207" t="s">
        <v>713</v>
      </c>
      <c r="D760" s="207"/>
      <c r="E760" s="159" t="s">
        <v>132</v>
      </c>
      <c r="F760" s="691"/>
      <c r="G760" s="2358"/>
      <c r="H760" s="2438"/>
      <c r="I760" s="2439"/>
      <c r="J760" s="514">
        <f>SUM(J761:J762)</f>
        <v>0</v>
      </c>
      <c r="K760" s="514" t="e">
        <f>J760/I760*100</f>
        <v>#DIV/0!</v>
      </c>
      <c r="L760" s="1257"/>
      <c r="M760" s="1257"/>
      <c r="N760" s="1257"/>
      <c r="O760" s="1257"/>
      <c r="P760" s="1257"/>
      <c r="Q760" s="1257"/>
      <c r="R760" s="1257"/>
      <c r="S760" s="1257"/>
      <c r="T760" s="355"/>
      <c r="U760" s="355"/>
      <c r="V760" s="355"/>
      <c r="W760" s="355"/>
      <c r="X760" s="855">
        <f>T760/12*$E$3+(U760-T760)/11*3+(V760-U760)/10*2+(W760-V760)/9*1</f>
        <v>0</v>
      </c>
      <c r="Y760" s="1013">
        <f>AE760-AD760-AA760-Z760</f>
        <v>0</v>
      </c>
      <c r="Z760" s="1019"/>
      <c r="AA760" s="1013"/>
      <c r="AB760" s="1013">
        <f>Y760-X760</f>
        <v>0</v>
      </c>
      <c r="AC760" s="355"/>
      <c r="AD760" s="355">
        <v>0</v>
      </c>
      <c r="AE760" s="355"/>
      <c r="AF760" s="928"/>
      <c r="AG760" s="945"/>
      <c r="AH760" s="2272"/>
      <c r="AI760" s="1014"/>
    </row>
    <row r="761" spans="1:35" s="2236" customFormat="1" x14ac:dyDescent="0.25">
      <c r="A761" s="207">
        <v>1</v>
      </c>
      <c r="B761" s="207">
        <v>1</v>
      </c>
      <c r="C761" s="207" t="s">
        <v>713</v>
      </c>
      <c r="D761" s="207"/>
      <c r="E761" s="306" t="s">
        <v>65</v>
      </c>
      <c r="F761" s="2440"/>
      <c r="G761" s="1505"/>
      <c r="H761" s="215"/>
      <c r="I761" s="151"/>
      <c r="J761" s="2439"/>
      <c r="K761" s="813" t="e">
        <f>J761/I761*100</f>
        <v>#DIV/0!</v>
      </c>
      <c r="L761" s="2414"/>
      <c r="M761" s="2414"/>
      <c r="N761" s="2414"/>
      <c r="O761" s="2414"/>
      <c r="P761" s="2414"/>
      <c r="Q761" s="2414"/>
      <c r="R761" s="2414"/>
      <c r="S761" s="2414"/>
      <c r="T761" s="2441"/>
      <c r="U761" s="2441"/>
      <c r="V761" s="2441"/>
      <c r="W761" s="2441"/>
      <c r="X761" s="2442"/>
      <c r="Y761" s="2441"/>
      <c r="Z761" s="3108"/>
      <c r="AA761" s="2441"/>
      <c r="AB761" s="2441"/>
      <c r="AC761" s="2441"/>
      <c r="AD761" s="2441"/>
      <c r="AE761" s="2441"/>
      <c r="AF761" s="2443"/>
      <c r="AG761" s="2444"/>
      <c r="AH761" s="2272"/>
      <c r="AI761" s="1014"/>
    </row>
    <row r="762" spans="1:35" s="2236" customFormat="1" ht="30" x14ac:dyDescent="0.25">
      <c r="A762" s="207">
        <v>1</v>
      </c>
      <c r="B762" s="207">
        <v>1</v>
      </c>
      <c r="C762" s="207" t="s">
        <v>713</v>
      </c>
      <c r="D762" s="207"/>
      <c r="E762" s="307" t="s">
        <v>122</v>
      </c>
      <c r="F762" s="2414"/>
      <c r="G762" s="2414"/>
      <c r="H762" s="2445"/>
      <c r="I762" s="151"/>
      <c r="J762" s="177"/>
      <c r="K762" s="813" t="e">
        <f>J762/I762*100</f>
        <v>#DIV/0!</v>
      </c>
      <c r="L762" s="2414"/>
      <c r="M762" s="2414"/>
      <c r="N762" s="2414"/>
      <c r="O762" s="2414"/>
      <c r="P762" s="2414"/>
      <c r="Q762" s="2414"/>
      <c r="R762" s="2414"/>
      <c r="S762" s="2414"/>
      <c r="T762" s="2441"/>
      <c r="U762" s="2441"/>
      <c r="V762" s="2441"/>
      <c r="W762" s="2441"/>
      <c r="X762" s="2442"/>
      <c r="Y762" s="2441"/>
      <c r="Z762" s="3108"/>
      <c r="AA762" s="2441"/>
      <c r="AB762" s="2441"/>
      <c r="AC762" s="2441"/>
      <c r="AD762" s="2441"/>
      <c r="AE762" s="2441"/>
      <c r="AF762" s="928"/>
      <c r="AG762" s="2444"/>
      <c r="AH762" s="2272"/>
      <c r="AI762" s="1014"/>
    </row>
    <row r="763" spans="1:35" s="2236" customFormat="1" ht="30" thickBot="1" x14ac:dyDescent="0.3">
      <c r="A763" s="207"/>
      <c r="B763" s="207">
        <v>1</v>
      </c>
      <c r="C763" s="207" t="s">
        <v>713</v>
      </c>
      <c r="D763" s="207"/>
      <c r="E763" s="660" t="s">
        <v>134</v>
      </c>
      <c r="F763" s="2446"/>
      <c r="G763" s="2446"/>
      <c r="H763" s="2447"/>
      <c r="I763" s="659"/>
      <c r="J763" s="2448"/>
      <c r="K763" s="2449"/>
      <c r="L763" s="2450"/>
      <c r="M763" s="2450"/>
      <c r="N763" s="2450"/>
      <c r="O763" s="2450"/>
      <c r="P763" s="2450"/>
      <c r="Q763" s="2450"/>
      <c r="R763" s="2450"/>
      <c r="S763" s="2450"/>
      <c r="T763" s="355"/>
      <c r="U763" s="355"/>
      <c r="V763" s="355"/>
      <c r="W763" s="355"/>
      <c r="X763" s="2356">
        <f t="shared" ref="X763:AE763" si="127">X760</f>
        <v>0</v>
      </c>
      <c r="Y763" s="1013">
        <f t="shared" si="127"/>
        <v>0</v>
      </c>
      <c r="Z763" s="1019">
        <f t="shared" si="127"/>
        <v>0</v>
      </c>
      <c r="AA763" s="1013">
        <f t="shared" si="127"/>
        <v>0</v>
      </c>
      <c r="AB763" s="1013">
        <f t="shared" si="127"/>
        <v>0</v>
      </c>
      <c r="AC763" s="1013">
        <f t="shared" si="127"/>
        <v>0</v>
      </c>
      <c r="AD763" s="355">
        <f t="shared" si="127"/>
        <v>0</v>
      </c>
      <c r="AE763" s="355">
        <f t="shared" si="127"/>
        <v>0</v>
      </c>
      <c r="AF763" s="2451"/>
      <c r="AG763" s="945"/>
      <c r="AH763" s="2272"/>
      <c r="AI763" s="1014"/>
    </row>
    <row r="764" spans="1:35" s="2236" customFormat="1" ht="15.75" thickBot="1" x14ac:dyDescent="0.3">
      <c r="A764" s="207">
        <v>1</v>
      </c>
      <c r="B764" s="207">
        <v>1</v>
      </c>
      <c r="C764" s="207" t="s">
        <v>713</v>
      </c>
      <c r="D764" s="207"/>
      <c r="E764" s="145" t="s">
        <v>277</v>
      </c>
      <c r="F764" s="1269"/>
      <c r="G764" s="2052"/>
      <c r="H764" s="826"/>
      <c r="I764" s="827"/>
      <c r="J764" s="827"/>
      <c r="K764" s="827"/>
      <c r="L764" s="692"/>
      <c r="M764" s="692"/>
      <c r="N764" s="692"/>
      <c r="O764" s="692"/>
      <c r="P764" s="692">
        <f>P759</f>
        <v>0</v>
      </c>
      <c r="Q764" s="692"/>
      <c r="R764" s="692"/>
      <c r="S764" s="692"/>
      <c r="T764" s="656"/>
      <c r="U764" s="656"/>
      <c r="V764" s="656"/>
      <c r="W764" s="656"/>
      <c r="X764" s="735">
        <f t="shared" ref="X764:AC764" si="128">SUM(X760,X759)</f>
        <v>0</v>
      </c>
      <c r="Y764" s="656">
        <f t="shared" si="128"/>
        <v>0</v>
      </c>
      <c r="Z764" s="764">
        <f t="shared" si="128"/>
        <v>0</v>
      </c>
      <c r="AA764" s="656">
        <f t="shared" si="128"/>
        <v>0</v>
      </c>
      <c r="AB764" s="656">
        <f t="shared" si="128"/>
        <v>0</v>
      </c>
      <c r="AC764" s="656">
        <f t="shared" si="128"/>
        <v>0</v>
      </c>
      <c r="AD764" s="656">
        <f>SUM(AD760,AD759)</f>
        <v>0</v>
      </c>
      <c r="AE764" s="656">
        <f>SUM(AE760,AE759)</f>
        <v>0</v>
      </c>
      <c r="AF764" s="952"/>
      <c r="AG764" s="1668"/>
      <c r="AH764" s="2272"/>
      <c r="AI764" s="1014"/>
    </row>
    <row r="765" spans="1:35" s="2236" customFormat="1" ht="47.25" x14ac:dyDescent="0.25">
      <c r="A765" s="207">
        <v>1</v>
      </c>
      <c r="B765" s="207">
        <v>1</v>
      </c>
      <c r="C765" s="207" t="s">
        <v>775</v>
      </c>
      <c r="D765" s="207"/>
      <c r="E765" s="1836" t="s">
        <v>617</v>
      </c>
      <c r="F765" s="2433"/>
      <c r="G765" s="2358"/>
      <c r="H765" s="2304"/>
      <c r="I765" s="2305"/>
      <c r="J765" s="2305"/>
      <c r="K765" s="2305"/>
      <c r="L765" s="1257"/>
      <c r="M765" s="1257"/>
      <c r="N765" s="1257"/>
      <c r="O765" s="1257"/>
      <c r="P765" s="1257"/>
      <c r="Q765" s="1257"/>
      <c r="R765" s="1257"/>
      <c r="S765" s="1257"/>
      <c r="T765" s="1013"/>
      <c r="U765" s="1013"/>
      <c r="V765" s="1013"/>
      <c r="W765" s="1013"/>
      <c r="X765" s="2452"/>
      <c r="Y765" s="1013"/>
      <c r="Z765" s="1019"/>
      <c r="AA765" s="1013"/>
      <c r="AB765" s="1013"/>
      <c r="AC765" s="1013"/>
      <c r="AD765" s="1013"/>
      <c r="AE765" s="1013"/>
      <c r="AF765" s="2306"/>
      <c r="AG765" s="1258"/>
      <c r="AH765" s="2272"/>
      <c r="AI765" s="1014"/>
    </row>
    <row r="766" spans="1:35" s="2236" customFormat="1" ht="30.75" customHeight="1" x14ac:dyDescent="0.25">
      <c r="A766" s="207">
        <v>1</v>
      </c>
      <c r="B766" s="207">
        <v>1</v>
      </c>
      <c r="C766" s="207" t="s">
        <v>775</v>
      </c>
      <c r="D766" s="207"/>
      <c r="E766" s="303" t="s">
        <v>189</v>
      </c>
      <c r="F766" s="2414"/>
      <c r="G766" s="2037"/>
      <c r="H766" s="215"/>
      <c r="I766" s="113"/>
      <c r="J766" s="113">
        <v>57</v>
      </c>
      <c r="K766" s="113" t="e">
        <f>J766/I766*100</f>
        <v>#DIV/0!</v>
      </c>
      <c r="L766" s="321"/>
      <c r="M766" s="142"/>
      <c r="N766" s="143"/>
      <c r="O766" s="143"/>
      <c r="P766" s="143"/>
      <c r="Q766" s="143"/>
      <c r="R766" s="143"/>
      <c r="S766" s="143"/>
      <c r="T766" s="2301"/>
      <c r="U766" s="2301"/>
      <c r="V766" s="2301"/>
      <c r="W766" s="2301"/>
      <c r="X766" s="2453"/>
      <c r="Y766" s="2257">
        <f t="shared" ref="Y766:Y767" si="129">AE766-AD766-Z766</f>
        <v>431.26312000000001</v>
      </c>
      <c r="Z766" s="3109"/>
      <c r="AA766" s="337"/>
      <c r="AB766" s="337"/>
      <c r="AC766" s="337"/>
      <c r="AD766" s="321">
        <v>0</v>
      </c>
      <c r="AE766" s="337">
        <v>431.26312000000001</v>
      </c>
      <c r="AF766" s="924"/>
      <c r="AG766" s="2454"/>
      <c r="AH766" s="2272"/>
      <c r="AI766" s="1014"/>
    </row>
    <row r="767" spans="1:35" s="2236" customFormat="1" ht="31.5" x14ac:dyDescent="0.25">
      <c r="A767" s="207"/>
      <c r="B767" s="207">
        <v>1</v>
      </c>
      <c r="C767" s="207" t="s">
        <v>775</v>
      </c>
      <c r="D767" s="207"/>
      <c r="E767" s="303" t="s">
        <v>188</v>
      </c>
      <c r="F767" s="2440"/>
      <c r="G767" s="2037"/>
      <c r="H767" s="215"/>
      <c r="I767" s="113"/>
      <c r="J767" s="113">
        <v>2</v>
      </c>
      <c r="K767" s="113" t="e">
        <f>J767/I767*100</f>
        <v>#DIV/0!</v>
      </c>
      <c r="L767" s="321"/>
      <c r="M767" s="142"/>
      <c r="N767" s="143"/>
      <c r="O767" s="143"/>
      <c r="P767" s="143"/>
      <c r="Q767" s="143"/>
      <c r="R767" s="143"/>
      <c r="S767" s="143"/>
      <c r="T767" s="2301"/>
      <c r="U767" s="2301"/>
      <c r="V767" s="2301"/>
      <c r="W767" s="2301"/>
      <c r="X767" s="2453"/>
      <c r="Y767" s="2257">
        <f t="shared" si="129"/>
        <v>14.426200000000001</v>
      </c>
      <c r="Z767" s="3109"/>
      <c r="AA767" s="337"/>
      <c r="AB767" s="337"/>
      <c r="AC767" s="337"/>
      <c r="AD767" s="321">
        <v>0</v>
      </c>
      <c r="AE767" s="337">
        <v>14.426200000000001</v>
      </c>
      <c r="AF767" s="924"/>
      <c r="AG767" s="2454"/>
      <c r="AH767" s="2272"/>
      <c r="AI767" s="1014"/>
    </row>
    <row r="768" spans="1:35" s="2236" customFormat="1" ht="15.75" x14ac:dyDescent="0.25">
      <c r="A768" s="207"/>
      <c r="B768" s="207">
        <v>1</v>
      </c>
      <c r="C768" s="207" t="s">
        <v>775</v>
      </c>
      <c r="D768" s="207"/>
      <c r="E768" s="675" t="s">
        <v>211</v>
      </c>
      <c r="F768" s="2446"/>
      <c r="G768" s="2455"/>
      <c r="H768" s="215"/>
      <c r="I768" s="113"/>
      <c r="J768" s="2456">
        <v>0</v>
      </c>
      <c r="K768" s="2456" t="e">
        <f>J768/I768*100</f>
        <v>#DIV/0!</v>
      </c>
      <c r="L768" s="323"/>
      <c r="M768" s="313"/>
      <c r="N768" s="1073"/>
      <c r="O768" s="143"/>
      <c r="P768" s="143"/>
      <c r="Q768" s="1073"/>
      <c r="R768" s="143"/>
      <c r="S768" s="1073"/>
      <c r="T768" s="2457"/>
      <c r="U768" s="2457"/>
      <c r="V768" s="2457"/>
      <c r="W768" s="2457"/>
      <c r="X768" s="2458"/>
      <c r="Y768" s="3110"/>
      <c r="Z768" s="3111"/>
      <c r="AA768" s="3110"/>
      <c r="AB768" s="3110"/>
      <c r="AC768" s="3110"/>
      <c r="AD768" s="321">
        <v>0</v>
      </c>
      <c r="AE768" s="3110">
        <v>0</v>
      </c>
      <c r="AF768" s="2459"/>
      <c r="AG768" s="2460"/>
      <c r="AH768" s="2272"/>
      <c r="AI768" s="1014"/>
    </row>
    <row r="769" spans="1:266" s="2236" customFormat="1" ht="15.75" thickBot="1" x14ac:dyDescent="0.3">
      <c r="A769" s="207"/>
      <c r="B769" s="207">
        <v>1</v>
      </c>
      <c r="C769" s="207" t="s">
        <v>775</v>
      </c>
      <c r="D769" s="207"/>
      <c r="E769" s="1135" t="s">
        <v>209</v>
      </c>
      <c r="F769" s="2448"/>
      <c r="G769" s="2461"/>
      <c r="H769" s="2438"/>
      <c r="I769" s="2456"/>
      <c r="J769" s="2462">
        <f>SUM(J766:J768)</f>
        <v>59</v>
      </c>
      <c r="K769" s="2462" t="e">
        <f>J769/I769*100</f>
        <v>#DIV/0!</v>
      </c>
      <c r="L769" s="403"/>
      <c r="M769" s="1793"/>
      <c r="N769" s="1794"/>
      <c r="O769" s="1073"/>
      <c r="P769" s="1073"/>
      <c r="Q769" s="1794"/>
      <c r="R769" s="1073"/>
      <c r="S769" s="1794"/>
      <c r="T769" s="2463"/>
      <c r="U769" s="2463"/>
      <c r="V769" s="2463"/>
      <c r="W769" s="2463"/>
      <c r="X769" s="855">
        <f>T769/12*$E$3+(U769-T769)/11*3+(V769-U769)/10*2+(W769-V769)/9*1</f>
        <v>0</v>
      </c>
      <c r="Y769" s="2257">
        <f t="shared" ref="Y769:Y770" si="130">AE769-AD769-Z769</f>
        <v>445.68932000000001</v>
      </c>
      <c r="Z769" s="3113"/>
      <c r="AA769" s="3112"/>
      <c r="AB769" s="3112">
        <f>Y769-X769</f>
        <v>445.68932000000001</v>
      </c>
      <c r="AC769" s="3112"/>
      <c r="AD769" s="323">
        <f>SUM(AD766:AD768)</f>
        <v>0</v>
      </c>
      <c r="AE769" s="3112">
        <f>SUM(AE766:AE768)</f>
        <v>445.68932000000001</v>
      </c>
      <c r="AF769" s="2464"/>
      <c r="AG769" s="2465"/>
      <c r="AH769" s="2272"/>
      <c r="AI769" s="1014"/>
    </row>
    <row r="770" spans="1:266" s="2236" customFormat="1" ht="15.75" thickBot="1" x14ac:dyDescent="0.3">
      <c r="A770" s="207">
        <v>1</v>
      </c>
      <c r="B770" s="207">
        <v>1</v>
      </c>
      <c r="C770" s="207" t="s">
        <v>775</v>
      </c>
      <c r="D770" s="207"/>
      <c r="E770" s="145" t="s">
        <v>277</v>
      </c>
      <c r="F770" s="1269"/>
      <c r="G770" s="2052"/>
      <c r="H770" s="826"/>
      <c r="I770" s="827"/>
      <c r="J770" s="827"/>
      <c r="K770" s="827"/>
      <c r="L770" s="692"/>
      <c r="M770" s="692"/>
      <c r="N770" s="692"/>
      <c r="O770" s="692"/>
      <c r="P770" s="692"/>
      <c r="Q770" s="692"/>
      <c r="R770" s="692"/>
      <c r="S770" s="692"/>
      <c r="T770" s="656"/>
      <c r="U770" s="656"/>
      <c r="V770" s="656"/>
      <c r="W770" s="656"/>
      <c r="X770" s="735">
        <f>X769</f>
        <v>0</v>
      </c>
      <c r="Y770" s="2257">
        <f t="shared" si="130"/>
        <v>445.68932000000001</v>
      </c>
      <c r="Z770" s="764">
        <f t="shared" ref="Z770:AE770" si="131">Z769</f>
        <v>0</v>
      </c>
      <c r="AA770" s="656">
        <f>AA769</f>
        <v>0</v>
      </c>
      <c r="AB770" s="656">
        <f t="shared" si="131"/>
        <v>445.68932000000001</v>
      </c>
      <c r="AC770" s="656">
        <f t="shared" si="131"/>
        <v>0</v>
      </c>
      <c r="AD770" s="656">
        <f t="shared" si="131"/>
        <v>0</v>
      </c>
      <c r="AE770" s="656">
        <f t="shared" si="131"/>
        <v>445.68932000000001</v>
      </c>
      <c r="AF770" s="952"/>
      <c r="AG770" s="953"/>
      <c r="AH770" s="2272"/>
      <c r="AI770" s="1014"/>
    </row>
    <row r="771" spans="1:266" s="2236" customFormat="1" ht="15.75" thickBot="1" x14ac:dyDescent="0.3">
      <c r="A771" s="207"/>
      <c r="B771" s="207">
        <v>1</v>
      </c>
      <c r="C771" s="207"/>
      <c r="D771" s="207"/>
      <c r="E771" s="622"/>
      <c r="F771" s="2466"/>
      <c r="G771" s="2467"/>
      <c r="H771" s="2468"/>
      <c r="I771" s="2469"/>
      <c r="J771" s="2469"/>
      <c r="K771" s="2469"/>
      <c r="L771" s="2470"/>
      <c r="M771" s="2470"/>
      <c r="N771" s="2470"/>
      <c r="O771" s="2470"/>
      <c r="P771" s="2470"/>
      <c r="Q771" s="2470"/>
      <c r="R771" s="2470"/>
      <c r="S771" s="2470"/>
      <c r="T771" s="2471"/>
      <c r="U771" s="2471"/>
      <c r="V771" s="2471"/>
      <c r="W771" s="2471"/>
      <c r="X771" s="735">
        <f>X772-X773-X839-X843-X844-X848</f>
        <v>0</v>
      </c>
      <c r="Y771" s="2471">
        <f>Y772-Y773-Y839-Y843-Y844-Y848</f>
        <v>0</v>
      </c>
      <c r="Z771" s="3114">
        <f>Z772-Z773-Z839-Z843-Z844-Z848</f>
        <v>0</v>
      </c>
      <c r="AA771" s="2471">
        <f>AA772-AA773-AA839-AA843-AA844-AA848</f>
        <v>0</v>
      </c>
      <c r="AB771" s="2471">
        <f>AB772-AB773-AB839-AB843-AB844-AB848</f>
        <v>0</v>
      </c>
      <c r="AC771" s="2471"/>
      <c r="AD771" s="2471">
        <f>AD772-AD773-AD839-AD843-AD844-AD848</f>
        <v>-6.2172489379008766E-15</v>
      </c>
      <c r="AE771" s="2471">
        <f>AE772-AE773-AE839-AE843-AE844-AE848</f>
        <v>0</v>
      </c>
      <c r="AF771" s="2472"/>
      <c r="AG771" s="2473"/>
      <c r="AH771" s="3525"/>
      <c r="AI771" s="1014"/>
    </row>
    <row r="772" spans="1:266" x14ac:dyDescent="0.25">
      <c r="A772" s="207">
        <v>1</v>
      </c>
      <c r="B772" s="207">
        <v>1</v>
      </c>
      <c r="E772" s="2474" t="s">
        <v>654</v>
      </c>
      <c r="F772" s="2474"/>
      <c r="G772" s="2474"/>
      <c r="H772" s="2475"/>
      <c r="I772" s="2476"/>
      <c r="J772" s="2476"/>
      <c r="K772" s="2476"/>
      <c r="L772" s="2477"/>
      <c r="M772" s="2477"/>
      <c r="N772" s="2478"/>
      <c r="O772" s="2478"/>
      <c r="P772" s="2478"/>
      <c r="Q772" s="2478"/>
      <c r="R772" s="2478"/>
      <c r="S772" s="2478"/>
      <c r="T772" s="2479"/>
      <c r="U772" s="2479"/>
      <c r="V772" s="2479"/>
      <c r="W772" s="2479"/>
      <c r="X772" s="2480">
        <f t="shared" ref="X772:AE772" si="132">X770+X764+X751+X686+X609+X602+X588+X528+X450+X369+X327+X216+X137</f>
        <v>0</v>
      </c>
      <c r="Y772" s="2479">
        <f t="shared" si="132"/>
        <v>19766.17281</v>
      </c>
      <c r="Z772" s="3115">
        <f t="shared" si="132"/>
        <v>0</v>
      </c>
      <c r="AA772" s="2479">
        <f t="shared" si="132"/>
        <v>-2.4903600000000097</v>
      </c>
      <c r="AB772" s="2479">
        <f t="shared" si="132"/>
        <v>4018.7914900000001</v>
      </c>
      <c r="AC772" s="2479">
        <f t="shared" si="132"/>
        <v>-3.6779600000000001</v>
      </c>
      <c r="AD772" s="2479">
        <f t="shared" si="132"/>
        <v>-133.75951000000001</v>
      </c>
      <c r="AE772" s="2479">
        <f t="shared" si="132"/>
        <v>19632.4133</v>
      </c>
      <c r="AF772" s="1401"/>
      <c r="AG772" s="2481"/>
      <c r="AH772" s="2272"/>
      <c r="AJ772" s="207"/>
      <c r="AK772" s="207"/>
      <c r="AL772" s="207"/>
      <c r="AM772" s="207"/>
      <c r="AN772" s="207"/>
      <c r="AO772" s="207"/>
      <c r="AP772" s="207"/>
      <c r="AQ772" s="207"/>
      <c r="AR772" s="207"/>
      <c r="AS772" s="207"/>
      <c r="AT772" s="207"/>
      <c r="AU772" s="207"/>
      <c r="AV772" s="207"/>
      <c r="AW772" s="207"/>
      <c r="AX772" s="207"/>
      <c r="AY772" s="207"/>
      <c r="AZ772" s="207"/>
      <c r="BA772" s="207"/>
      <c r="BB772" s="207"/>
      <c r="BC772" s="207"/>
      <c r="BD772" s="207"/>
      <c r="BE772" s="207"/>
      <c r="BF772" s="207"/>
      <c r="BG772" s="207"/>
      <c r="BH772" s="207"/>
      <c r="BI772" s="207"/>
      <c r="BJ772" s="207"/>
      <c r="BK772" s="207"/>
      <c r="BL772" s="207"/>
      <c r="BM772" s="207"/>
      <c r="BN772" s="207"/>
      <c r="BO772" s="207"/>
      <c r="BP772" s="207"/>
      <c r="BQ772" s="207"/>
      <c r="BR772" s="207"/>
      <c r="BS772" s="207"/>
      <c r="BT772" s="207"/>
      <c r="BU772" s="207"/>
      <c r="BV772" s="207"/>
      <c r="BW772" s="207"/>
      <c r="BX772" s="207"/>
      <c r="BY772" s="207"/>
      <c r="BZ772" s="207"/>
      <c r="CA772" s="207"/>
      <c r="CB772" s="207"/>
      <c r="CC772" s="207"/>
      <c r="CD772" s="207"/>
      <c r="CE772" s="207"/>
      <c r="CF772" s="207"/>
      <c r="CG772" s="207"/>
      <c r="CH772" s="207"/>
      <c r="CI772" s="207"/>
      <c r="CJ772" s="207"/>
      <c r="CK772" s="207"/>
      <c r="CL772" s="207"/>
      <c r="CM772" s="207"/>
      <c r="CN772" s="207"/>
      <c r="CO772" s="207"/>
      <c r="CP772" s="207"/>
      <c r="CQ772" s="207"/>
      <c r="CR772" s="207"/>
      <c r="CS772" s="207"/>
      <c r="CT772" s="207"/>
      <c r="CU772" s="207"/>
      <c r="CV772" s="207"/>
      <c r="CW772" s="207"/>
      <c r="CX772" s="207"/>
      <c r="CY772" s="207"/>
      <c r="CZ772" s="207"/>
      <c r="DA772" s="207"/>
      <c r="DB772" s="207"/>
      <c r="DC772" s="207"/>
      <c r="DD772" s="207"/>
      <c r="DE772" s="207"/>
      <c r="DF772" s="207"/>
      <c r="DG772" s="207"/>
      <c r="DH772" s="207"/>
      <c r="DI772" s="207"/>
      <c r="DJ772" s="207"/>
      <c r="DK772" s="207"/>
      <c r="DL772" s="207"/>
      <c r="DM772" s="207"/>
      <c r="DN772" s="207"/>
      <c r="DO772" s="207"/>
      <c r="DP772" s="207"/>
      <c r="DQ772" s="207"/>
      <c r="DR772" s="207"/>
      <c r="DS772" s="207"/>
      <c r="DT772" s="207"/>
      <c r="DU772" s="207"/>
      <c r="DV772" s="207"/>
      <c r="DW772" s="207"/>
      <c r="DX772" s="207"/>
      <c r="DY772" s="207"/>
      <c r="DZ772" s="207"/>
      <c r="EA772" s="207"/>
      <c r="EB772" s="207"/>
      <c r="EC772" s="207"/>
      <c r="ED772" s="207"/>
      <c r="EE772" s="207"/>
      <c r="EF772" s="207"/>
      <c r="EG772" s="207"/>
      <c r="EH772" s="207"/>
      <c r="EI772" s="207"/>
      <c r="EJ772" s="207"/>
      <c r="EK772" s="207"/>
      <c r="EL772" s="207"/>
      <c r="EM772" s="207"/>
      <c r="EN772" s="207"/>
      <c r="EO772" s="207"/>
      <c r="EP772" s="207"/>
      <c r="EQ772" s="207"/>
      <c r="ER772" s="207"/>
      <c r="ES772" s="207"/>
      <c r="ET772" s="207"/>
      <c r="EU772" s="207"/>
      <c r="EV772" s="207"/>
      <c r="EW772" s="207"/>
      <c r="EX772" s="207"/>
      <c r="EY772" s="207"/>
      <c r="EZ772" s="207"/>
      <c r="FA772" s="207"/>
      <c r="FB772" s="207"/>
      <c r="FC772" s="207"/>
      <c r="FD772" s="207"/>
      <c r="FE772" s="207"/>
      <c r="FF772" s="207"/>
      <c r="FG772" s="207"/>
      <c r="FH772" s="207"/>
      <c r="FI772" s="207"/>
      <c r="FJ772" s="207"/>
      <c r="FK772" s="207"/>
      <c r="FL772" s="207"/>
      <c r="FM772" s="207"/>
      <c r="FN772" s="207"/>
      <c r="FO772" s="207"/>
      <c r="FP772" s="207"/>
      <c r="FQ772" s="207"/>
      <c r="FR772" s="207"/>
      <c r="FS772" s="207"/>
      <c r="FT772" s="207"/>
      <c r="FU772" s="207"/>
      <c r="FV772" s="207"/>
      <c r="FW772" s="207"/>
      <c r="FX772" s="207"/>
      <c r="FY772" s="207"/>
      <c r="FZ772" s="207"/>
      <c r="GA772" s="207"/>
      <c r="GB772" s="207"/>
      <c r="GC772" s="207"/>
      <c r="GD772" s="207"/>
      <c r="GE772" s="207"/>
      <c r="GF772" s="207"/>
      <c r="GG772" s="207"/>
      <c r="GH772" s="207"/>
      <c r="GI772" s="207"/>
      <c r="GJ772" s="207"/>
      <c r="GK772" s="207"/>
      <c r="GL772" s="207"/>
      <c r="GM772" s="207"/>
      <c r="GN772" s="207"/>
      <c r="GO772" s="207"/>
      <c r="GP772" s="207"/>
      <c r="GQ772" s="207"/>
      <c r="GR772" s="207"/>
      <c r="GS772" s="207"/>
      <c r="GT772" s="207"/>
      <c r="GU772" s="207"/>
      <c r="GV772" s="207"/>
      <c r="GW772" s="207"/>
      <c r="GX772" s="207"/>
      <c r="GY772" s="207"/>
      <c r="GZ772" s="207"/>
      <c r="HA772" s="207"/>
      <c r="HB772" s="207"/>
      <c r="HC772" s="207"/>
      <c r="HD772" s="207"/>
      <c r="HE772" s="207"/>
      <c r="HF772" s="207"/>
      <c r="HG772" s="207"/>
      <c r="HH772" s="207"/>
      <c r="HI772" s="207"/>
      <c r="HJ772" s="207"/>
      <c r="HK772" s="207"/>
      <c r="HL772" s="207"/>
      <c r="HM772" s="207"/>
      <c r="HN772" s="207"/>
      <c r="HO772" s="207"/>
      <c r="HP772" s="207"/>
      <c r="HQ772" s="207"/>
      <c r="HR772" s="207"/>
      <c r="HS772" s="207"/>
      <c r="HT772" s="207"/>
      <c r="HU772" s="207"/>
      <c r="HV772" s="207"/>
      <c r="HW772" s="207"/>
      <c r="HX772" s="207"/>
      <c r="HY772" s="207"/>
      <c r="HZ772" s="207"/>
      <c r="IA772" s="207"/>
      <c r="IB772" s="207"/>
      <c r="IC772" s="207"/>
      <c r="ID772" s="207"/>
      <c r="IE772" s="207"/>
      <c r="IF772" s="207"/>
      <c r="IG772" s="207"/>
      <c r="IH772" s="207"/>
      <c r="II772" s="207"/>
      <c r="IJ772" s="207"/>
      <c r="IK772" s="207"/>
      <c r="IL772" s="207"/>
      <c r="IM772" s="207"/>
      <c r="IN772" s="207"/>
      <c r="IO772" s="207"/>
      <c r="IP772" s="207"/>
      <c r="IQ772" s="207"/>
      <c r="IR772" s="207"/>
      <c r="IS772" s="207"/>
      <c r="IT772" s="207"/>
      <c r="IU772" s="207"/>
      <c r="IV772" s="207"/>
      <c r="IW772" s="207"/>
      <c r="IX772" s="207"/>
      <c r="IY772" s="207"/>
      <c r="IZ772" s="207"/>
      <c r="JA772" s="207"/>
      <c r="JB772" s="207"/>
      <c r="JC772" s="207"/>
      <c r="JD772" s="207"/>
      <c r="JE772" s="207"/>
      <c r="JF772" s="207"/>
    </row>
    <row r="773" spans="1:266" x14ac:dyDescent="0.25">
      <c r="A773" s="207">
        <v>1</v>
      </c>
      <c r="B773" s="207">
        <v>1</v>
      </c>
      <c r="E773" s="696" t="s">
        <v>7</v>
      </c>
      <c r="F773" s="696"/>
      <c r="G773" s="696"/>
      <c r="H773" s="2482"/>
      <c r="I773" s="2483"/>
      <c r="J773" s="2483">
        <f>SUM(J30,J145,J235,J334,J379,J618,J690)</f>
        <v>188</v>
      </c>
      <c r="K773" s="2483" t="e">
        <f>J773/I773*100</f>
        <v>#DIV/0!</v>
      </c>
      <c r="L773" s="2483" t="e">
        <f>SUM(N773/H773)</f>
        <v>#DIV/0!</v>
      </c>
      <c r="M773" s="2483">
        <f>P773/J773</f>
        <v>8</v>
      </c>
      <c r="N773" s="2483">
        <f>SUM(N30,N145,N235,N334,N379,N618,N690)</f>
        <v>0</v>
      </c>
      <c r="O773" s="2483">
        <f>SUM(O30,O145,O235,O334,O379,O618,O690)</f>
        <v>0</v>
      </c>
      <c r="P773" s="2483">
        <f>SUM(P30,P145,P235,P334,P379,P618,P690)</f>
        <v>1504</v>
      </c>
      <c r="Q773" s="2483" t="e">
        <f>P773/O773*100</f>
        <v>#DIV/0!</v>
      </c>
      <c r="R773" s="2483">
        <f>SUM(R30,R145,R235,R334,R379,R618,R690)</f>
        <v>0</v>
      </c>
      <c r="S773" s="2484" t="e">
        <f>P773/$E$3*12/R773</f>
        <v>#DIV/0!</v>
      </c>
      <c r="T773" s="2485"/>
      <c r="U773" s="2485"/>
      <c r="V773" s="2485"/>
      <c r="W773" s="2485"/>
      <c r="X773" s="2485">
        <f t="shared" ref="X773:AE773" si="133">SUM(X30,X145,X235,X334,X379,X618,X690)</f>
        <v>0</v>
      </c>
      <c r="Y773" s="2485">
        <f t="shared" si="133"/>
        <v>14825.354690000002</v>
      </c>
      <c r="Z773" s="3116">
        <f t="shared" si="133"/>
        <v>0</v>
      </c>
      <c r="AA773" s="2485">
        <f t="shared" si="133"/>
        <v>-83.785870000000003</v>
      </c>
      <c r="AB773" s="2485">
        <f t="shared" si="133"/>
        <v>205.50007000000002</v>
      </c>
      <c r="AC773" s="2485">
        <f t="shared" si="133"/>
        <v>0</v>
      </c>
      <c r="AD773" s="2485">
        <f t="shared" si="133"/>
        <v>-124.17371</v>
      </c>
      <c r="AE773" s="2485">
        <f t="shared" si="133"/>
        <v>14701.180980000001</v>
      </c>
      <c r="AF773" s="2385"/>
      <c r="AG773" s="2385"/>
      <c r="AH773" s="2272"/>
      <c r="AJ773" s="207"/>
      <c r="AK773" s="207"/>
      <c r="AL773" s="207"/>
      <c r="AM773" s="207"/>
      <c r="AN773" s="207"/>
      <c r="AO773" s="207"/>
      <c r="AP773" s="207"/>
      <c r="AQ773" s="207"/>
      <c r="AR773" s="207"/>
      <c r="AS773" s="207"/>
      <c r="AT773" s="207"/>
      <c r="AU773" s="207"/>
      <c r="AV773" s="207"/>
      <c r="AW773" s="207"/>
      <c r="AX773" s="207"/>
      <c r="AY773" s="207"/>
      <c r="AZ773" s="207"/>
      <c r="BA773" s="207"/>
      <c r="BB773" s="207"/>
      <c r="BC773" s="207"/>
      <c r="BD773" s="207"/>
      <c r="BE773" s="207"/>
      <c r="BF773" s="207"/>
      <c r="BG773" s="207"/>
      <c r="BH773" s="207"/>
      <c r="BI773" s="207"/>
      <c r="BJ773" s="207"/>
      <c r="BK773" s="207"/>
      <c r="BL773" s="207"/>
      <c r="BM773" s="207"/>
      <c r="BN773" s="207"/>
      <c r="BO773" s="207"/>
      <c r="BP773" s="207"/>
      <c r="BQ773" s="207"/>
      <c r="BR773" s="207"/>
      <c r="BS773" s="207"/>
      <c r="BT773" s="207"/>
      <c r="BU773" s="207"/>
      <c r="BV773" s="207"/>
      <c r="BW773" s="207"/>
      <c r="BX773" s="207"/>
      <c r="BY773" s="207"/>
      <c r="BZ773" s="207"/>
      <c r="CA773" s="207"/>
      <c r="CB773" s="207"/>
      <c r="CC773" s="207"/>
      <c r="CD773" s="207"/>
      <c r="CE773" s="207"/>
      <c r="CF773" s="207"/>
      <c r="CG773" s="207"/>
      <c r="CH773" s="207"/>
      <c r="CI773" s="207"/>
      <c r="CJ773" s="207"/>
      <c r="CK773" s="207"/>
      <c r="CL773" s="207"/>
      <c r="CM773" s="207"/>
      <c r="CN773" s="207"/>
      <c r="CO773" s="207"/>
      <c r="CP773" s="207"/>
      <c r="CQ773" s="207"/>
      <c r="CR773" s="207"/>
      <c r="CS773" s="207"/>
      <c r="CT773" s="207"/>
      <c r="CU773" s="207"/>
      <c r="CV773" s="207"/>
      <c r="CW773" s="207"/>
      <c r="CX773" s="207"/>
      <c r="CY773" s="207"/>
      <c r="CZ773" s="207"/>
      <c r="DA773" s="207"/>
      <c r="DB773" s="207"/>
      <c r="DC773" s="207"/>
      <c r="DD773" s="207"/>
      <c r="DE773" s="207"/>
      <c r="DF773" s="207"/>
      <c r="DG773" s="207"/>
      <c r="DH773" s="207"/>
      <c r="DI773" s="207"/>
      <c r="DJ773" s="207"/>
      <c r="DK773" s="207"/>
      <c r="DL773" s="207"/>
      <c r="DM773" s="207"/>
      <c r="DN773" s="207"/>
      <c r="DO773" s="207"/>
      <c r="DP773" s="207"/>
      <c r="DQ773" s="207"/>
      <c r="DR773" s="207"/>
      <c r="DS773" s="207"/>
      <c r="DT773" s="207"/>
      <c r="DU773" s="207"/>
      <c r="DV773" s="207"/>
      <c r="DW773" s="207"/>
      <c r="DX773" s="207"/>
      <c r="DY773" s="207"/>
      <c r="DZ773" s="207"/>
      <c r="EA773" s="207"/>
      <c r="EB773" s="207"/>
      <c r="EC773" s="207"/>
      <c r="ED773" s="207"/>
      <c r="EE773" s="207"/>
      <c r="EF773" s="207"/>
      <c r="EG773" s="207"/>
      <c r="EH773" s="207"/>
      <c r="EI773" s="207"/>
      <c r="EJ773" s="207"/>
      <c r="EK773" s="207"/>
      <c r="EL773" s="207"/>
      <c r="EM773" s="207"/>
      <c r="EN773" s="207"/>
      <c r="EO773" s="207"/>
      <c r="EP773" s="207"/>
      <c r="EQ773" s="207"/>
      <c r="ER773" s="207"/>
      <c r="ES773" s="207"/>
      <c r="ET773" s="207"/>
      <c r="EU773" s="207"/>
      <c r="EV773" s="207"/>
      <c r="EW773" s="207"/>
      <c r="EX773" s="207"/>
      <c r="EY773" s="207"/>
      <c r="EZ773" s="207"/>
      <c r="FA773" s="207"/>
      <c r="FB773" s="207"/>
      <c r="FC773" s="207"/>
      <c r="FD773" s="207"/>
      <c r="FE773" s="207"/>
      <c r="FF773" s="207"/>
      <c r="FG773" s="207"/>
      <c r="FH773" s="207"/>
      <c r="FI773" s="207"/>
      <c r="FJ773" s="207"/>
      <c r="FK773" s="207"/>
      <c r="FL773" s="207"/>
      <c r="FM773" s="207"/>
      <c r="FN773" s="207"/>
      <c r="FO773" s="207"/>
      <c r="FP773" s="207"/>
      <c r="FQ773" s="207"/>
      <c r="FR773" s="207"/>
      <c r="FS773" s="207"/>
      <c r="FT773" s="207"/>
      <c r="FU773" s="207"/>
      <c r="FV773" s="207"/>
      <c r="FW773" s="207"/>
      <c r="FX773" s="207"/>
      <c r="FY773" s="207"/>
      <c r="FZ773" s="207"/>
      <c r="GA773" s="207"/>
      <c r="GB773" s="207"/>
      <c r="GC773" s="207"/>
      <c r="GD773" s="207"/>
      <c r="GE773" s="207"/>
      <c r="GF773" s="207"/>
      <c r="GG773" s="207"/>
      <c r="GH773" s="207"/>
      <c r="GI773" s="207"/>
      <c r="GJ773" s="207"/>
      <c r="GK773" s="207"/>
      <c r="GL773" s="207"/>
      <c r="GM773" s="207"/>
      <c r="GN773" s="207"/>
      <c r="GO773" s="207"/>
      <c r="GP773" s="207"/>
      <c r="GQ773" s="207"/>
      <c r="GR773" s="207"/>
      <c r="GS773" s="207"/>
      <c r="GT773" s="207"/>
      <c r="GU773" s="207"/>
      <c r="GV773" s="207"/>
      <c r="GW773" s="207"/>
      <c r="GX773" s="207"/>
      <c r="GY773" s="207"/>
      <c r="GZ773" s="207"/>
      <c r="HA773" s="207"/>
      <c r="HB773" s="207"/>
      <c r="HC773" s="207"/>
      <c r="HD773" s="207"/>
      <c r="HE773" s="207"/>
      <c r="HF773" s="207"/>
      <c r="HG773" s="207"/>
      <c r="HH773" s="207"/>
      <c r="HI773" s="207"/>
      <c r="HJ773" s="207"/>
      <c r="HK773" s="207"/>
      <c r="HL773" s="207"/>
      <c r="HM773" s="207"/>
      <c r="HN773" s="207"/>
      <c r="HO773" s="207"/>
      <c r="HP773" s="207"/>
      <c r="HQ773" s="207"/>
      <c r="HR773" s="207"/>
      <c r="HS773" s="207"/>
      <c r="HT773" s="207"/>
      <c r="HU773" s="207"/>
      <c r="HV773" s="207"/>
      <c r="HW773" s="207"/>
      <c r="HX773" s="207"/>
      <c r="HY773" s="207"/>
      <c r="HZ773" s="207"/>
      <c r="IA773" s="207"/>
      <c r="IB773" s="207"/>
      <c r="IC773" s="207"/>
      <c r="ID773" s="207"/>
      <c r="IE773" s="207"/>
      <c r="IF773" s="207"/>
      <c r="IG773" s="207"/>
      <c r="IH773" s="207"/>
      <c r="II773" s="207"/>
      <c r="IJ773" s="207"/>
      <c r="IK773" s="207"/>
      <c r="IL773" s="207"/>
      <c r="IM773" s="207"/>
      <c r="IN773" s="207"/>
      <c r="IO773" s="207"/>
      <c r="IP773" s="207"/>
      <c r="IQ773" s="207"/>
      <c r="IR773" s="207"/>
      <c r="IS773" s="207"/>
      <c r="IT773" s="207"/>
      <c r="IU773" s="207"/>
      <c r="IV773" s="207"/>
      <c r="IW773" s="207"/>
      <c r="IX773" s="207"/>
      <c r="IY773" s="207"/>
      <c r="IZ773" s="207"/>
      <c r="JA773" s="207"/>
      <c r="JB773" s="207"/>
      <c r="JC773" s="207"/>
      <c r="JD773" s="207"/>
      <c r="JE773" s="207"/>
      <c r="JF773" s="207"/>
    </row>
    <row r="774" spans="1:266" ht="43.5" x14ac:dyDescent="0.25">
      <c r="B774" s="207">
        <v>1</v>
      </c>
      <c r="E774" s="2486" t="s">
        <v>177</v>
      </c>
      <c r="F774" s="2486"/>
      <c r="G774" s="696"/>
      <c r="H774" s="2482"/>
      <c r="I774" s="2483"/>
      <c r="J774" s="2483">
        <f>SUM(J619,J236,J31)</f>
        <v>4</v>
      </c>
      <c r="K774" s="2483" t="e">
        <f>J774/I774*100</f>
        <v>#DIV/0!</v>
      </c>
      <c r="L774" s="2483"/>
      <c r="M774" s="2483"/>
      <c r="N774" s="2483"/>
      <c r="O774" s="2483"/>
      <c r="P774" s="2483"/>
      <c r="Q774" s="2483"/>
      <c r="R774" s="2483"/>
      <c r="S774" s="2484"/>
      <c r="T774" s="2485"/>
      <c r="U774" s="2485"/>
      <c r="V774" s="2485"/>
      <c r="W774" s="2485"/>
      <c r="X774" s="2485">
        <f t="shared" ref="X774:AE774" si="134">SUM(X619,X236,X31)</f>
        <v>0</v>
      </c>
      <c r="Y774" s="2485">
        <f t="shared" si="134"/>
        <v>1236.8115</v>
      </c>
      <c r="Z774" s="3116">
        <f t="shared" si="134"/>
        <v>0</v>
      </c>
      <c r="AA774" s="2485">
        <f t="shared" si="134"/>
        <v>0</v>
      </c>
      <c r="AB774" s="2485">
        <f t="shared" si="134"/>
        <v>1236.8115</v>
      </c>
      <c r="AC774" s="2485">
        <f t="shared" si="134"/>
        <v>0</v>
      </c>
      <c r="AD774" s="2485">
        <f t="shared" si="134"/>
        <v>0</v>
      </c>
      <c r="AE774" s="2485">
        <f t="shared" si="134"/>
        <v>1236.8115</v>
      </c>
      <c r="AF774" s="2385"/>
      <c r="AG774" s="2385"/>
      <c r="AH774" s="2272"/>
      <c r="AJ774" s="207"/>
      <c r="AK774" s="207"/>
      <c r="AL774" s="207"/>
      <c r="AM774" s="207"/>
      <c r="AN774" s="207"/>
      <c r="AO774" s="207"/>
      <c r="AP774" s="207"/>
      <c r="AQ774" s="207"/>
      <c r="AR774" s="207"/>
      <c r="AS774" s="207"/>
      <c r="AT774" s="207"/>
      <c r="AU774" s="207"/>
      <c r="AV774" s="207"/>
      <c r="AW774" s="207"/>
      <c r="AX774" s="207"/>
      <c r="AY774" s="207"/>
      <c r="AZ774" s="207"/>
      <c r="BA774" s="207"/>
      <c r="BB774" s="207"/>
      <c r="BC774" s="207"/>
      <c r="BD774" s="207"/>
      <c r="BE774" s="207"/>
      <c r="BF774" s="207"/>
      <c r="BG774" s="207"/>
      <c r="BH774" s="207"/>
      <c r="BI774" s="207"/>
      <c r="BJ774" s="207"/>
      <c r="BK774" s="207"/>
      <c r="BL774" s="207"/>
      <c r="BM774" s="207"/>
      <c r="BN774" s="207"/>
      <c r="BO774" s="207"/>
      <c r="BP774" s="207"/>
      <c r="BQ774" s="207"/>
      <c r="BR774" s="207"/>
      <c r="BS774" s="207"/>
      <c r="BT774" s="207"/>
      <c r="BU774" s="207"/>
      <c r="BV774" s="207"/>
      <c r="BW774" s="207"/>
      <c r="BX774" s="207"/>
      <c r="BY774" s="207"/>
      <c r="BZ774" s="207"/>
      <c r="CA774" s="207"/>
      <c r="CB774" s="207"/>
      <c r="CC774" s="207"/>
      <c r="CD774" s="207"/>
      <c r="CE774" s="207"/>
      <c r="CF774" s="207"/>
      <c r="CG774" s="207"/>
      <c r="CH774" s="207"/>
      <c r="CI774" s="207"/>
      <c r="CJ774" s="207"/>
      <c r="CK774" s="207"/>
      <c r="CL774" s="207"/>
      <c r="CM774" s="207"/>
      <c r="CN774" s="207"/>
      <c r="CO774" s="207"/>
      <c r="CP774" s="207"/>
      <c r="CQ774" s="207"/>
      <c r="CR774" s="207"/>
      <c r="CS774" s="207"/>
      <c r="CT774" s="207"/>
      <c r="CU774" s="207"/>
      <c r="CV774" s="207"/>
      <c r="CW774" s="207"/>
      <c r="CX774" s="207"/>
      <c r="CY774" s="207"/>
      <c r="CZ774" s="207"/>
      <c r="DA774" s="207"/>
      <c r="DB774" s="207"/>
      <c r="DC774" s="207"/>
      <c r="DD774" s="207"/>
      <c r="DE774" s="207"/>
      <c r="DF774" s="207"/>
      <c r="DG774" s="207"/>
      <c r="DH774" s="207"/>
      <c r="DI774" s="207"/>
      <c r="DJ774" s="207"/>
      <c r="DK774" s="207"/>
      <c r="DL774" s="207"/>
      <c r="DM774" s="207"/>
      <c r="DN774" s="207"/>
      <c r="DO774" s="207"/>
      <c r="DP774" s="207"/>
      <c r="DQ774" s="207"/>
      <c r="DR774" s="207"/>
      <c r="DS774" s="207"/>
      <c r="DT774" s="207"/>
      <c r="DU774" s="207"/>
      <c r="DV774" s="207"/>
      <c r="DW774" s="207"/>
      <c r="DX774" s="207"/>
      <c r="DY774" s="207"/>
      <c r="DZ774" s="207"/>
      <c r="EA774" s="207"/>
      <c r="EB774" s="207"/>
      <c r="EC774" s="207"/>
      <c r="ED774" s="207"/>
      <c r="EE774" s="207"/>
      <c r="EF774" s="207"/>
      <c r="EG774" s="207"/>
      <c r="EH774" s="207"/>
      <c r="EI774" s="207"/>
      <c r="EJ774" s="207"/>
      <c r="EK774" s="207"/>
      <c r="EL774" s="207"/>
      <c r="EM774" s="207"/>
      <c r="EN774" s="207"/>
      <c r="EO774" s="207"/>
      <c r="EP774" s="207"/>
      <c r="EQ774" s="207"/>
      <c r="ER774" s="207"/>
      <c r="ES774" s="207"/>
      <c r="ET774" s="207"/>
      <c r="EU774" s="207"/>
      <c r="EV774" s="207"/>
      <c r="EW774" s="207"/>
      <c r="EX774" s="207"/>
      <c r="EY774" s="207"/>
      <c r="EZ774" s="207"/>
      <c r="FA774" s="207"/>
      <c r="FB774" s="207"/>
      <c r="FC774" s="207"/>
      <c r="FD774" s="207"/>
      <c r="FE774" s="207"/>
      <c r="FF774" s="207"/>
      <c r="FG774" s="207"/>
      <c r="FH774" s="207"/>
      <c r="FI774" s="207"/>
      <c r="FJ774" s="207"/>
      <c r="FK774" s="207"/>
      <c r="FL774" s="207"/>
      <c r="FM774" s="207"/>
      <c r="FN774" s="207"/>
      <c r="FO774" s="207"/>
      <c r="FP774" s="207"/>
      <c r="FQ774" s="207"/>
      <c r="FR774" s="207"/>
      <c r="FS774" s="207"/>
      <c r="FT774" s="207"/>
      <c r="FU774" s="207"/>
      <c r="FV774" s="207"/>
      <c r="FW774" s="207"/>
      <c r="FX774" s="207"/>
      <c r="FY774" s="207"/>
      <c r="FZ774" s="207"/>
      <c r="GA774" s="207"/>
      <c r="GB774" s="207"/>
      <c r="GC774" s="207"/>
      <c r="GD774" s="207"/>
      <c r="GE774" s="207"/>
      <c r="GF774" s="207"/>
      <c r="GG774" s="207"/>
      <c r="GH774" s="207"/>
      <c r="GI774" s="207"/>
      <c r="GJ774" s="207"/>
      <c r="GK774" s="207"/>
      <c r="GL774" s="207"/>
      <c r="GM774" s="207"/>
      <c r="GN774" s="207"/>
      <c r="GO774" s="207"/>
      <c r="GP774" s="207"/>
      <c r="GQ774" s="207"/>
      <c r="GR774" s="207"/>
      <c r="GS774" s="207"/>
      <c r="GT774" s="207"/>
      <c r="GU774" s="207"/>
      <c r="GV774" s="207"/>
      <c r="GW774" s="207"/>
      <c r="GX774" s="207"/>
      <c r="GY774" s="207"/>
      <c r="GZ774" s="207"/>
      <c r="HA774" s="207"/>
      <c r="HB774" s="207"/>
      <c r="HC774" s="207"/>
      <c r="HD774" s="207"/>
      <c r="HE774" s="207"/>
      <c r="HF774" s="207"/>
      <c r="HG774" s="207"/>
      <c r="HH774" s="207"/>
      <c r="HI774" s="207"/>
      <c r="HJ774" s="207"/>
      <c r="HK774" s="207"/>
      <c r="HL774" s="207"/>
      <c r="HM774" s="207"/>
      <c r="HN774" s="207"/>
      <c r="HO774" s="207"/>
      <c r="HP774" s="207"/>
      <c r="HQ774" s="207"/>
      <c r="HR774" s="207"/>
      <c r="HS774" s="207"/>
      <c r="HT774" s="207"/>
      <c r="HU774" s="207"/>
      <c r="HV774" s="207"/>
      <c r="HW774" s="207"/>
      <c r="HX774" s="207"/>
      <c r="HY774" s="207"/>
      <c r="HZ774" s="207"/>
      <c r="IA774" s="207"/>
      <c r="IB774" s="207"/>
      <c r="IC774" s="207"/>
      <c r="ID774" s="207"/>
      <c r="IE774" s="207"/>
      <c r="IF774" s="207"/>
      <c r="IG774" s="207"/>
      <c r="IH774" s="207"/>
      <c r="II774" s="207"/>
      <c r="IJ774" s="207"/>
      <c r="IK774" s="207"/>
      <c r="IL774" s="207"/>
      <c r="IM774" s="207"/>
      <c r="IN774" s="207"/>
      <c r="IO774" s="207"/>
      <c r="IP774" s="207"/>
      <c r="IQ774" s="207"/>
      <c r="IR774" s="207"/>
      <c r="IS774" s="207"/>
      <c r="IT774" s="207"/>
      <c r="IU774" s="207"/>
      <c r="IV774" s="207"/>
      <c r="IW774" s="207"/>
      <c r="IX774" s="207"/>
      <c r="IY774" s="207"/>
      <c r="IZ774" s="207"/>
      <c r="JA774" s="207"/>
      <c r="JB774" s="207"/>
      <c r="JC774" s="207"/>
      <c r="JD774" s="207"/>
      <c r="JE774" s="207"/>
      <c r="JF774" s="207"/>
    </row>
    <row r="775" spans="1:266" x14ac:dyDescent="0.25">
      <c r="A775" s="207">
        <v>1</v>
      </c>
      <c r="B775" s="207">
        <v>1</v>
      </c>
      <c r="E775" s="565" t="s">
        <v>194</v>
      </c>
      <c r="F775" s="162"/>
      <c r="G775" s="280"/>
      <c r="H775" s="2482"/>
      <c r="I775" s="2483"/>
      <c r="J775" s="2483"/>
      <c r="K775" s="2483"/>
      <c r="L775" s="2487"/>
      <c r="M775" s="2487"/>
      <c r="N775" s="2483"/>
      <c r="O775" s="2483"/>
      <c r="P775" s="2483"/>
      <c r="Q775" s="2483"/>
      <c r="R775" s="2483"/>
      <c r="S775" s="1889"/>
      <c r="T775" s="2485"/>
      <c r="U775" s="2485"/>
      <c r="V775" s="2485"/>
      <c r="W775" s="2485"/>
      <c r="X775" s="2485">
        <f t="shared" ref="X775:AE775" si="135">SUM(X692,X621,X532,X381,X238,X147,X33)</f>
        <v>0</v>
      </c>
      <c r="Y775" s="2485">
        <f t="shared" si="135"/>
        <v>0</v>
      </c>
      <c r="Z775" s="3116">
        <f t="shared" si="135"/>
        <v>0</v>
      </c>
      <c r="AA775" s="2485">
        <f t="shared" si="135"/>
        <v>0</v>
      </c>
      <c r="AB775" s="2485">
        <f t="shared" si="135"/>
        <v>0</v>
      </c>
      <c r="AC775" s="3117">
        <f t="shared" si="135"/>
        <v>0</v>
      </c>
      <c r="AD775" s="3117">
        <f t="shared" si="135"/>
        <v>0</v>
      </c>
      <c r="AE775" s="2485">
        <f t="shared" si="135"/>
        <v>0</v>
      </c>
      <c r="AF775" s="2385"/>
      <c r="AG775" s="2385"/>
      <c r="AH775" s="2272"/>
      <c r="AJ775" s="207"/>
      <c r="AK775" s="207"/>
      <c r="AL775" s="207"/>
      <c r="AM775" s="207"/>
      <c r="AN775" s="207"/>
      <c r="AO775" s="207"/>
      <c r="AP775" s="207"/>
      <c r="AQ775" s="207"/>
      <c r="AR775" s="207"/>
      <c r="AS775" s="207"/>
      <c r="AT775" s="207"/>
      <c r="AU775" s="207"/>
      <c r="AV775" s="207"/>
      <c r="AW775" s="207"/>
      <c r="AX775" s="207"/>
      <c r="AY775" s="207"/>
      <c r="AZ775" s="207"/>
      <c r="BA775" s="207"/>
      <c r="BB775" s="207"/>
      <c r="BC775" s="207"/>
      <c r="BD775" s="207"/>
      <c r="BE775" s="207"/>
      <c r="BF775" s="207"/>
      <c r="BG775" s="207"/>
      <c r="BH775" s="207"/>
      <c r="BI775" s="207"/>
      <c r="BJ775" s="207"/>
      <c r="BK775" s="207"/>
      <c r="BL775" s="207"/>
      <c r="BM775" s="207"/>
      <c r="BN775" s="207"/>
      <c r="BO775" s="207"/>
      <c r="BP775" s="207"/>
      <c r="BQ775" s="207"/>
      <c r="BR775" s="207"/>
      <c r="BS775" s="207"/>
      <c r="BT775" s="207"/>
      <c r="BU775" s="207"/>
      <c r="BV775" s="207"/>
      <c r="BW775" s="207"/>
      <c r="BX775" s="207"/>
      <c r="BY775" s="207"/>
      <c r="BZ775" s="207"/>
      <c r="CA775" s="207"/>
      <c r="CB775" s="207"/>
      <c r="CC775" s="207"/>
      <c r="CD775" s="207"/>
      <c r="CE775" s="207"/>
      <c r="CF775" s="207"/>
      <c r="CG775" s="207"/>
      <c r="CH775" s="207"/>
      <c r="CI775" s="207"/>
      <c r="CJ775" s="207"/>
      <c r="CK775" s="207"/>
      <c r="CL775" s="207"/>
      <c r="CM775" s="207"/>
      <c r="CN775" s="207"/>
      <c r="CO775" s="207"/>
      <c r="CP775" s="207"/>
      <c r="CQ775" s="207"/>
      <c r="CR775" s="207"/>
      <c r="CS775" s="207"/>
      <c r="CT775" s="207"/>
      <c r="CU775" s="207"/>
      <c r="CV775" s="207"/>
      <c r="CW775" s="207"/>
      <c r="CX775" s="207"/>
      <c r="CY775" s="207"/>
      <c r="CZ775" s="207"/>
      <c r="DA775" s="207"/>
      <c r="DB775" s="207"/>
      <c r="DC775" s="207"/>
      <c r="DD775" s="207"/>
      <c r="DE775" s="207"/>
      <c r="DF775" s="207"/>
      <c r="DG775" s="207"/>
      <c r="DH775" s="207"/>
      <c r="DI775" s="207"/>
      <c r="DJ775" s="207"/>
      <c r="DK775" s="207"/>
      <c r="DL775" s="207"/>
      <c r="DM775" s="207"/>
      <c r="DN775" s="207"/>
      <c r="DO775" s="207"/>
      <c r="DP775" s="207"/>
      <c r="DQ775" s="207"/>
      <c r="DR775" s="207"/>
      <c r="DS775" s="207"/>
      <c r="DT775" s="207"/>
      <c r="DU775" s="207"/>
      <c r="DV775" s="207"/>
      <c r="DW775" s="207"/>
      <c r="DX775" s="207"/>
      <c r="DY775" s="207"/>
      <c r="DZ775" s="207"/>
      <c r="EA775" s="207"/>
      <c r="EB775" s="207"/>
      <c r="EC775" s="207"/>
      <c r="ED775" s="207"/>
      <c r="EE775" s="207"/>
      <c r="EF775" s="207"/>
      <c r="EG775" s="207"/>
      <c r="EH775" s="207"/>
      <c r="EI775" s="207"/>
      <c r="EJ775" s="207"/>
      <c r="EK775" s="207"/>
      <c r="EL775" s="207"/>
      <c r="EM775" s="207"/>
      <c r="EN775" s="207"/>
      <c r="EO775" s="207"/>
      <c r="EP775" s="207"/>
      <c r="EQ775" s="207"/>
      <c r="ER775" s="207"/>
      <c r="ES775" s="207"/>
      <c r="ET775" s="207"/>
      <c r="EU775" s="207"/>
      <c r="EV775" s="207"/>
      <c r="EW775" s="207"/>
      <c r="EX775" s="207"/>
      <c r="EY775" s="207"/>
      <c r="EZ775" s="207"/>
      <c r="FA775" s="207"/>
      <c r="FB775" s="207"/>
      <c r="FC775" s="207"/>
      <c r="FD775" s="207"/>
      <c r="FE775" s="207"/>
      <c r="FF775" s="207"/>
      <c r="FG775" s="207"/>
      <c r="FH775" s="207"/>
      <c r="FI775" s="207"/>
      <c r="FJ775" s="207"/>
      <c r="FK775" s="207"/>
      <c r="FL775" s="207"/>
      <c r="FM775" s="207"/>
      <c r="FN775" s="207"/>
      <c r="FO775" s="207"/>
      <c r="FP775" s="207"/>
      <c r="FQ775" s="207"/>
      <c r="FR775" s="207"/>
      <c r="FS775" s="207"/>
      <c r="FT775" s="207"/>
      <c r="FU775" s="207"/>
      <c r="FV775" s="207"/>
      <c r="FW775" s="207"/>
      <c r="FX775" s="207"/>
      <c r="FY775" s="207"/>
      <c r="FZ775" s="207"/>
      <c r="GA775" s="207"/>
      <c r="GB775" s="207"/>
      <c r="GC775" s="207"/>
      <c r="GD775" s="207"/>
      <c r="GE775" s="207"/>
      <c r="GF775" s="207"/>
      <c r="GG775" s="207"/>
      <c r="GH775" s="207"/>
      <c r="GI775" s="207"/>
      <c r="GJ775" s="207"/>
      <c r="GK775" s="207"/>
      <c r="GL775" s="207"/>
      <c r="GM775" s="207"/>
      <c r="GN775" s="207"/>
      <c r="GO775" s="207"/>
      <c r="GP775" s="207"/>
      <c r="GQ775" s="207"/>
      <c r="GR775" s="207"/>
      <c r="GS775" s="207"/>
      <c r="GT775" s="207"/>
      <c r="GU775" s="207"/>
      <c r="GV775" s="207"/>
      <c r="GW775" s="207"/>
      <c r="GX775" s="207"/>
      <c r="GY775" s="207"/>
      <c r="GZ775" s="207"/>
      <c r="HA775" s="207"/>
      <c r="HB775" s="207"/>
      <c r="HC775" s="207"/>
      <c r="HD775" s="207"/>
      <c r="HE775" s="207"/>
      <c r="HF775" s="207"/>
      <c r="HG775" s="207"/>
      <c r="HH775" s="207"/>
      <c r="HI775" s="207"/>
      <c r="HJ775" s="207"/>
      <c r="HK775" s="207"/>
      <c r="HL775" s="207"/>
      <c r="HM775" s="207"/>
      <c r="HN775" s="207"/>
      <c r="HO775" s="207"/>
      <c r="HP775" s="207"/>
      <c r="HQ775" s="207"/>
      <c r="HR775" s="207"/>
      <c r="HS775" s="207"/>
      <c r="HT775" s="207"/>
      <c r="HU775" s="207"/>
      <c r="HV775" s="207"/>
      <c r="HW775" s="207"/>
      <c r="HX775" s="207"/>
      <c r="HY775" s="207"/>
      <c r="HZ775" s="207"/>
      <c r="IA775" s="207"/>
      <c r="IB775" s="207"/>
      <c r="IC775" s="207"/>
      <c r="ID775" s="207"/>
      <c r="IE775" s="207"/>
      <c r="IF775" s="207"/>
      <c r="IG775" s="207"/>
      <c r="IH775" s="207"/>
      <c r="II775" s="207"/>
      <c r="IJ775" s="207"/>
      <c r="IK775" s="207"/>
      <c r="IL775" s="207"/>
      <c r="IM775" s="207"/>
      <c r="IN775" s="207"/>
      <c r="IO775" s="207"/>
      <c r="IP775" s="207"/>
      <c r="IQ775" s="207"/>
      <c r="IR775" s="207"/>
      <c r="IS775" s="207"/>
      <c r="IT775" s="207"/>
      <c r="IU775" s="207"/>
      <c r="IV775" s="207"/>
      <c r="IW775" s="207"/>
      <c r="IX775" s="207"/>
      <c r="IY775" s="207"/>
      <c r="IZ775" s="207"/>
      <c r="JA775" s="207"/>
      <c r="JB775" s="207"/>
      <c r="JC775" s="207"/>
      <c r="JD775" s="207"/>
      <c r="JE775" s="207"/>
      <c r="JF775" s="207"/>
    </row>
    <row r="776" spans="1:266" x14ac:dyDescent="0.25">
      <c r="B776" s="207">
        <v>1</v>
      </c>
      <c r="E776" s="661" t="s">
        <v>288</v>
      </c>
      <c r="F776" s="162"/>
      <c r="G776" s="280"/>
      <c r="H776" s="2482"/>
      <c r="I776" s="2483"/>
      <c r="J776" s="2483"/>
      <c r="K776" s="2483"/>
      <c r="L776" s="2487"/>
      <c r="M776" s="2487"/>
      <c r="N776" s="2483"/>
      <c r="O776" s="2483"/>
      <c r="P776" s="2483"/>
      <c r="Q776" s="2483"/>
      <c r="R776" s="2483"/>
      <c r="S776" s="1889"/>
      <c r="T776" s="2485"/>
      <c r="U776" s="2485"/>
      <c r="V776" s="2485"/>
      <c r="W776" s="2485"/>
      <c r="X776" s="2485">
        <f t="shared" ref="X776:AE776" si="136">SUM(X148, X34)</f>
        <v>0</v>
      </c>
      <c r="Y776" s="2485">
        <f t="shared" si="136"/>
        <v>0</v>
      </c>
      <c r="Z776" s="3116">
        <f t="shared" si="136"/>
        <v>0</v>
      </c>
      <c r="AA776" s="2485">
        <f t="shared" si="136"/>
        <v>0</v>
      </c>
      <c r="AB776" s="2485">
        <f t="shared" si="136"/>
        <v>0</v>
      </c>
      <c r="AC776" s="3117">
        <f t="shared" si="136"/>
        <v>0</v>
      </c>
      <c r="AD776" s="3117">
        <f t="shared" si="136"/>
        <v>0</v>
      </c>
      <c r="AE776" s="2485">
        <f t="shared" si="136"/>
        <v>0</v>
      </c>
      <c r="AF776" s="2385"/>
      <c r="AG776" s="2385"/>
      <c r="AH776" s="2272"/>
      <c r="AJ776" s="207"/>
      <c r="AK776" s="207"/>
      <c r="AL776" s="207"/>
      <c r="AM776" s="207"/>
      <c r="AN776" s="207"/>
      <c r="AO776" s="207"/>
      <c r="AP776" s="207"/>
      <c r="AQ776" s="207"/>
      <c r="AR776" s="207"/>
      <c r="AS776" s="207"/>
      <c r="AT776" s="207"/>
      <c r="AU776" s="207"/>
      <c r="AV776" s="207"/>
      <c r="AW776" s="207"/>
      <c r="AX776" s="207"/>
      <c r="AY776" s="207"/>
      <c r="AZ776" s="207"/>
      <c r="BA776" s="207"/>
      <c r="BB776" s="207"/>
      <c r="BC776" s="207"/>
      <c r="BD776" s="207"/>
      <c r="BE776" s="207"/>
      <c r="BF776" s="207"/>
      <c r="BG776" s="207"/>
      <c r="BH776" s="207"/>
      <c r="BI776" s="207"/>
      <c r="BJ776" s="207"/>
      <c r="BK776" s="207"/>
      <c r="BL776" s="207"/>
      <c r="BM776" s="207"/>
      <c r="BN776" s="207"/>
      <c r="BO776" s="207"/>
      <c r="BP776" s="207"/>
      <c r="BQ776" s="207"/>
      <c r="BR776" s="207"/>
      <c r="BS776" s="207"/>
      <c r="BT776" s="207"/>
      <c r="BU776" s="207"/>
      <c r="BV776" s="207"/>
      <c r="BW776" s="207"/>
      <c r="BX776" s="207"/>
      <c r="BY776" s="207"/>
      <c r="BZ776" s="207"/>
      <c r="CA776" s="207"/>
      <c r="CB776" s="207"/>
      <c r="CC776" s="207"/>
      <c r="CD776" s="207"/>
      <c r="CE776" s="207"/>
      <c r="CF776" s="207"/>
      <c r="CG776" s="207"/>
      <c r="CH776" s="207"/>
      <c r="CI776" s="207"/>
      <c r="CJ776" s="207"/>
      <c r="CK776" s="207"/>
      <c r="CL776" s="207"/>
      <c r="CM776" s="207"/>
      <c r="CN776" s="207"/>
      <c r="CO776" s="207"/>
      <c r="CP776" s="207"/>
      <c r="CQ776" s="207"/>
      <c r="CR776" s="207"/>
      <c r="CS776" s="207"/>
      <c r="CT776" s="207"/>
      <c r="CU776" s="207"/>
      <c r="CV776" s="207"/>
      <c r="CW776" s="207"/>
      <c r="CX776" s="207"/>
      <c r="CY776" s="207"/>
      <c r="CZ776" s="207"/>
      <c r="DA776" s="207"/>
      <c r="DB776" s="207"/>
      <c r="DC776" s="207"/>
      <c r="DD776" s="207"/>
      <c r="DE776" s="207"/>
      <c r="DF776" s="207"/>
      <c r="DG776" s="207"/>
      <c r="DH776" s="207"/>
      <c r="DI776" s="207"/>
      <c r="DJ776" s="207"/>
      <c r="DK776" s="207"/>
      <c r="DL776" s="207"/>
      <c r="DM776" s="207"/>
      <c r="DN776" s="207"/>
      <c r="DO776" s="207"/>
      <c r="DP776" s="207"/>
      <c r="DQ776" s="207"/>
      <c r="DR776" s="207"/>
      <c r="DS776" s="207"/>
      <c r="DT776" s="207"/>
      <c r="DU776" s="207"/>
      <c r="DV776" s="207"/>
      <c r="DW776" s="207"/>
      <c r="DX776" s="207"/>
      <c r="DY776" s="207"/>
      <c r="DZ776" s="207"/>
      <c r="EA776" s="207"/>
      <c r="EB776" s="207"/>
      <c r="EC776" s="207"/>
      <c r="ED776" s="207"/>
      <c r="EE776" s="207"/>
      <c r="EF776" s="207"/>
      <c r="EG776" s="207"/>
      <c r="EH776" s="207"/>
      <c r="EI776" s="207"/>
      <c r="EJ776" s="207"/>
      <c r="EK776" s="207"/>
      <c r="EL776" s="207"/>
      <c r="EM776" s="207"/>
      <c r="EN776" s="207"/>
      <c r="EO776" s="207"/>
      <c r="EP776" s="207"/>
      <c r="EQ776" s="207"/>
      <c r="ER776" s="207"/>
      <c r="ES776" s="207"/>
      <c r="ET776" s="207"/>
      <c r="EU776" s="207"/>
      <c r="EV776" s="207"/>
      <c r="EW776" s="207"/>
      <c r="EX776" s="207"/>
      <c r="EY776" s="207"/>
      <c r="EZ776" s="207"/>
      <c r="FA776" s="207"/>
      <c r="FB776" s="207"/>
      <c r="FC776" s="207"/>
      <c r="FD776" s="207"/>
      <c r="FE776" s="207"/>
      <c r="FF776" s="207"/>
      <c r="FG776" s="207"/>
      <c r="FH776" s="207"/>
      <c r="FI776" s="207"/>
      <c r="FJ776" s="207"/>
      <c r="FK776" s="207"/>
      <c r="FL776" s="207"/>
      <c r="FM776" s="207"/>
      <c r="FN776" s="207"/>
      <c r="FO776" s="207"/>
      <c r="FP776" s="207"/>
      <c r="FQ776" s="207"/>
      <c r="FR776" s="207"/>
      <c r="FS776" s="207"/>
      <c r="FT776" s="207"/>
      <c r="FU776" s="207"/>
      <c r="FV776" s="207"/>
      <c r="FW776" s="207"/>
      <c r="FX776" s="207"/>
      <c r="FY776" s="207"/>
      <c r="FZ776" s="207"/>
      <c r="GA776" s="207"/>
      <c r="GB776" s="207"/>
      <c r="GC776" s="207"/>
      <c r="GD776" s="207"/>
      <c r="GE776" s="207"/>
      <c r="GF776" s="207"/>
      <c r="GG776" s="207"/>
      <c r="GH776" s="207"/>
      <c r="GI776" s="207"/>
      <c r="GJ776" s="207"/>
      <c r="GK776" s="207"/>
      <c r="GL776" s="207"/>
      <c r="GM776" s="207"/>
      <c r="GN776" s="207"/>
      <c r="GO776" s="207"/>
      <c r="GP776" s="207"/>
      <c r="GQ776" s="207"/>
      <c r="GR776" s="207"/>
      <c r="GS776" s="207"/>
      <c r="GT776" s="207"/>
      <c r="GU776" s="207"/>
      <c r="GV776" s="207"/>
      <c r="GW776" s="207"/>
      <c r="GX776" s="207"/>
      <c r="GY776" s="207"/>
      <c r="GZ776" s="207"/>
      <c r="HA776" s="207"/>
      <c r="HB776" s="207"/>
      <c r="HC776" s="207"/>
      <c r="HD776" s="207"/>
      <c r="HE776" s="207"/>
      <c r="HF776" s="207"/>
      <c r="HG776" s="207"/>
      <c r="HH776" s="207"/>
      <c r="HI776" s="207"/>
      <c r="HJ776" s="207"/>
      <c r="HK776" s="207"/>
      <c r="HL776" s="207"/>
      <c r="HM776" s="207"/>
      <c r="HN776" s="207"/>
      <c r="HO776" s="207"/>
      <c r="HP776" s="207"/>
      <c r="HQ776" s="207"/>
      <c r="HR776" s="207"/>
      <c r="HS776" s="207"/>
      <c r="HT776" s="207"/>
      <c r="HU776" s="207"/>
      <c r="HV776" s="207"/>
      <c r="HW776" s="207"/>
      <c r="HX776" s="207"/>
      <c r="HY776" s="207"/>
      <c r="HZ776" s="207"/>
      <c r="IA776" s="207"/>
      <c r="IB776" s="207"/>
      <c r="IC776" s="207"/>
      <c r="ID776" s="207"/>
      <c r="IE776" s="207"/>
      <c r="IF776" s="207"/>
      <c r="IG776" s="207"/>
      <c r="IH776" s="207"/>
      <c r="II776" s="207"/>
      <c r="IJ776" s="207"/>
      <c r="IK776" s="207"/>
      <c r="IL776" s="207"/>
      <c r="IM776" s="207"/>
      <c r="IN776" s="207"/>
      <c r="IO776" s="207"/>
      <c r="IP776" s="207"/>
      <c r="IQ776" s="207"/>
      <c r="IR776" s="207"/>
      <c r="IS776" s="207"/>
      <c r="IT776" s="207"/>
      <c r="IU776" s="207"/>
      <c r="IV776" s="207"/>
      <c r="IW776" s="207"/>
      <c r="IX776" s="207"/>
      <c r="IY776" s="207"/>
      <c r="IZ776" s="207"/>
      <c r="JA776" s="207"/>
      <c r="JB776" s="207"/>
      <c r="JC776" s="207"/>
      <c r="JD776" s="207"/>
      <c r="JE776" s="207"/>
      <c r="JF776" s="207"/>
    </row>
    <row r="777" spans="1:266" ht="29.25" x14ac:dyDescent="0.25">
      <c r="B777" s="207">
        <v>1</v>
      </c>
      <c r="E777" s="566" t="s">
        <v>270</v>
      </c>
      <c r="F777" s="162"/>
      <c r="G777" s="280"/>
      <c r="H777" s="2482"/>
      <c r="I777" s="2483"/>
      <c r="J777" s="2483">
        <f>SUM(J693,J622,J533,J382,J239,J149,J35)</f>
        <v>105</v>
      </c>
      <c r="K777" s="2483" t="e">
        <f t="shared" ref="K777:K783" si="137">J777/I777*100</f>
        <v>#DIV/0!</v>
      </c>
      <c r="L777" s="2487"/>
      <c r="M777" s="2487"/>
      <c r="N777" s="2483"/>
      <c r="O777" s="2483"/>
      <c r="P777" s="2483"/>
      <c r="Q777" s="2483"/>
      <c r="R777" s="2483"/>
      <c r="S777" s="1889"/>
      <c r="T777" s="2485"/>
      <c r="U777" s="2485"/>
      <c r="V777" s="2485"/>
      <c r="W777" s="2485"/>
      <c r="X777" s="2485">
        <f t="shared" ref="X777:AE777" si="138">SUM(X693,X622,X533,X382,X239,X149, ,X35)</f>
        <v>0</v>
      </c>
      <c r="Y777" s="2485">
        <f t="shared" si="138"/>
        <v>0</v>
      </c>
      <c r="Z777" s="3116">
        <f t="shared" si="138"/>
        <v>0</v>
      </c>
      <c r="AA777" s="2485">
        <f t="shared" si="138"/>
        <v>0</v>
      </c>
      <c r="AB777" s="2485">
        <f t="shared" si="138"/>
        <v>0</v>
      </c>
      <c r="AC777" s="3117">
        <f t="shared" si="138"/>
        <v>0</v>
      </c>
      <c r="AD777" s="3117">
        <f t="shared" si="138"/>
        <v>0</v>
      </c>
      <c r="AE777" s="2485">
        <f t="shared" si="138"/>
        <v>0</v>
      </c>
      <c r="AF777" s="2385"/>
      <c r="AG777" s="2385"/>
      <c r="AH777" s="2272"/>
      <c r="AJ777" s="207"/>
      <c r="AK777" s="207"/>
      <c r="AL777" s="207"/>
      <c r="AM777" s="207"/>
      <c r="AN777" s="207"/>
      <c r="AO777" s="207"/>
      <c r="AP777" s="207"/>
      <c r="AQ777" s="207"/>
      <c r="AR777" s="207"/>
      <c r="AS777" s="207"/>
      <c r="AT777" s="207"/>
      <c r="AU777" s="207"/>
      <c r="AV777" s="207"/>
      <c r="AW777" s="207"/>
      <c r="AX777" s="207"/>
      <c r="AY777" s="207"/>
      <c r="AZ777" s="207"/>
      <c r="BA777" s="207"/>
      <c r="BB777" s="207"/>
      <c r="BC777" s="207"/>
      <c r="BD777" s="207"/>
      <c r="BE777" s="207"/>
      <c r="BF777" s="207"/>
      <c r="BG777" s="207"/>
      <c r="BH777" s="207"/>
      <c r="BI777" s="207"/>
      <c r="BJ777" s="207"/>
      <c r="BK777" s="207"/>
      <c r="BL777" s="207"/>
      <c r="BM777" s="207"/>
      <c r="BN777" s="207"/>
      <c r="BO777" s="207"/>
      <c r="BP777" s="207"/>
      <c r="BQ777" s="207"/>
      <c r="BR777" s="207"/>
      <c r="BS777" s="207"/>
      <c r="BT777" s="207"/>
      <c r="BU777" s="207"/>
      <c r="BV777" s="207"/>
      <c r="BW777" s="207"/>
      <c r="BX777" s="207"/>
      <c r="BY777" s="207"/>
      <c r="BZ777" s="207"/>
      <c r="CA777" s="207"/>
      <c r="CB777" s="207"/>
      <c r="CC777" s="207"/>
      <c r="CD777" s="207"/>
      <c r="CE777" s="207"/>
      <c r="CF777" s="207"/>
      <c r="CG777" s="207"/>
      <c r="CH777" s="207"/>
      <c r="CI777" s="207"/>
      <c r="CJ777" s="207"/>
      <c r="CK777" s="207"/>
      <c r="CL777" s="207"/>
      <c r="CM777" s="207"/>
      <c r="CN777" s="207"/>
      <c r="CO777" s="207"/>
      <c r="CP777" s="207"/>
      <c r="CQ777" s="207"/>
      <c r="CR777" s="207"/>
      <c r="CS777" s="207"/>
      <c r="CT777" s="207"/>
      <c r="CU777" s="207"/>
      <c r="CV777" s="207"/>
      <c r="CW777" s="207"/>
      <c r="CX777" s="207"/>
      <c r="CY777" s="207"/>
      <c r="CZ777" s="207"/>
      <c r="DA777" s="207"/>
      <c r="DB777" s="207"/>
      <c r="DC777" s="207"/>
      <c r="DD777" s="207"/>
      <c r="DE777" s="207"/>
      <c r="DF777" s="207"/>
      <c r="DG777" s="207"/>
      <c r="DH777" s="207"/>
      <c r="DI777" s="207"/>
      <c r="DJ777" s="207"/>
      <c r="DK777" s="207"/>
      <c r="DL777" s="207"/>
      <c r="DM777" s="207"/>
      <c r="DN777" s="207"/>
      <c r="DO777" s="207"/>
      <c r="DP777" s="207"/>
      <c r="DQ777" s="207"/>
      <c r="DR777" s="207"/>
      <c r="DS777" s="207"/>
      <c r="DT777" s="207"/>
      <c r="DU777" s="207"/>
      <c r="DV777" s="207"/>
      <c r="DW777" s="207"/>
      <c r="DX777" s="207"/>
      <c r="DY777" s="207"/>
      <c r="DZ777" s="207"/>
      <c r="EA777" s="207"/>
      <c r="EB777" s="207"/>
      <c r="EC777" s="207"/>
      <c r="ED777" s="207"/>
      <c r="EE777" s="207"/>
      <c r="EF777" s="207"/>
      <c r="EG777" s="207"/>
      <c r="EH777" s="207"/>
      <c r="EI777" s="207"/>
      <c r="EJ777" s="207"/>
      <c r="EK777" s="207"/>
      <c r="EL777" s="207"/>
      <c r="EM777" s="207"/>
      <c r="EN777" s="207"/>
      <c r="EO777" s="207"/>
      <c r="EP777" s="207"/>
      <c r="EQ777" s="207"/>
      <c r="ER777" s="207"/>
      <c r="ES777" s="207"/>
      <c r="ET777" s="207"/>
      <c r="EU777" s="207"/>
      <c r="EV777" s="207"/>
      <c r="EW777" s="207"/>
      <c r="EX777" s="207"/>
      <c r="EY777" s="207"/>
      <c r="EZ777" s="207"/>
      <c r="FA777" s="207"/>
      <c r="FB777" s="207"/>
      <c r="FC777" s="207"/>
      <c r="FD777" s="207"/>
      <c r="FE777" s="207"/>
      <c r="FF777" s="207"/>
      <c r="FG777" s="207"/>
      <c r="FH777" s="207"/>
      <c r="FI777" s="207"/>
      <c r="FJ777" s="207"/>
      <c r="FK777" s="207"/>
      <c r="FL777" s="207"/>
      <c r="FM777" s="207"/>
      <c r="FN777" s="207"/>
      <c r="FO777" s="207"/>
      <c r="FP777" s="207"/>
      <c r="FQ777" s="207"/>
      <c r="FR777" s="207"/>
      <c r="FS777" s="207"/>
      <c r="FT777" s="207"/>
      <c r="FU777" s="207"/>
      <c r="FV777" s="207"/>
      <c r="FW777" s="207"/>
      <c r="FX777" s="207"/>
      <c r="FY777" s="207"/>
      <c r="FZ777" s="207"/>
      <c r="GA777" s="207"/>
      <c r="GB777" s="207"/>
      <c r="GC777" s="207"/>
      <c r="GD777" s="207"/>
      <c r="GE777" s="207"/>
      <c r="GF777" s="207"/>
      <c r="GG777" s="207"/>
      <c r="GH777" s="207"/>
      <c r="GI777" s="207"/>
      <c r="GJ777" s="207"/>
      <c r="GK777" s="207"/>
      <c r="GL777" s="207"/>
      <c r="GM777" s="207"/>
      <c r="GN777" s="207"/>
      <c r="GO777" s="207"/>
      <c r="GP777" s="207"/>
      <c r="GQ777" s="207"/>
      <c r="GR777" s="207"/>
      <c r="GS777" s="207"/>
      <c r="GT777" s="207"/>
      <c r="GU777" s="207"/>
      <c r="GV777" s="207"/>
      <c r="GW777" s="207"/>
      <c r="GX777" s="207"/>
      <c r="GY777" s="207"/>
      <c r="GZ777" s="207"/>
      <c r="HA777" s="207"/>
      <c r="HB777" s="207"/>
      <c r="HC777" s="207"/>
      <c r="HD777" s="207"/>
      <c r="HE777" s="207"/>
      <c r="HF777" s="207"/>
      <c r="HG777" s="207"/>
      <c r="HH777" s="207"/>
      <c r="HI777" s="207"/>
      <c r="HJ777" s="207"/>
      <c r="HK777" s="207"/>
      <c r="HL777" s="207"/>
      <c r="HM777" s="207"/>
      <c r="HN777" s="207"/>
      <c r="HO777" s="207"/>
      <c r="HP777" s="207"/>
      <c r="HQ777" s="207"/>
      <c r="HR777" s="207"/>
      <c r="HS777" s="207"/>
      <c r="HT777" s="207"/>
      <c r="HU777" s="207"/>
      <c r="HV777" s="207"/>
      <c r="HW777" s="207"/>
      <c r="HX777" s="207"/>
      <c r="HY777" s="207"/>
      <c r="HZ777" s="207"/>
      <c r="IA777" s="207"/>
      <c r="IB777" s="207"/>
      <c r="IC777" s="207"/>
      <c r="ID777" s="207"/>
      <c r="IE777" s="207"/>
      <c r="IF777" s="207"/>
      <c r="IG777" s="207"/>
      <c r="IH777" s="207"/>
      <c r="II777" s="207"/>
      <c r="IJ777" s="207"/>
      <c r="IK777" s="207"/>
      <c r="IL777" s="207"/>
      <c r="IM777" s="207"/>
      <c r="IN777" s="207"/>
      <c r="IO777" s="207"/>
      <c r="IP777" s="207"/>
      <c r="IQ777" s="207"/>
      <c r="IR777" s="207"/>
      <c r="IS777" s="207"/>
      <c r="IT777" s="207"/>
      <c r="IU777" s="207"/>
      <c r="IV777" s="207"/>
      <c r="IW777" s="207"/>
      <c r="IX777" s="207"/>
      <c r="IY777" s="207"/>
      <c r="IZ777" s="207"/>
      <c r="JA777" s="207"/>
      <c r="JB777" s="207"/>
      <c r="JC777" s="207"/>
      <c r="JD777" s="207"/>
      <c r="JE777" s="207"/>
      <c r="JF777" s="207"/>
    </row>
    <row r="778" spans="1:266" ht="30" x14ac:dyDescent="0.25">
      <c r="B778" s="207">
        <v>1</v>
      </c>
      <c r="E778" s="567" t="s">
        <v>193</v>
      </c>
      <c r="F778" s="162"/>
      <c r="G778" s="280"/>
      <c r="H778" s="2482"/>
      <c r="I778" s="2483"/>
      <c r="J778" s="2483">
        <f>SUM(J383,J36)</f>
        <v>0</v>
      </c>
      <c r="K778" s="2483" t="e">
        <f t="shared" si="137"/>
        <v>#DIV/0!</v>
      </c>
      <c r="L778" s="2487"/>
      <c r="M778" s="2487"/>
      <c r="N778" s="2483"/>
      <c r="O778" s="2483"/>
      <c r="P778" s="2483"/>
      <c r="Q778" s="2483"/>
      <c r="R778" s="2483"/>
      <c r="S778" s="1889"/>
      <c r="T778" s="2485"/>
      <c r="U778" s="2485"/>
      <c r="V778" s="2485"/>
      <c r="W778" s="2485"/>
      <c r="X778" s="2485">
        <f t="shared" ref="X778:AE778" si="139">SUM(X383,X36)</f>
        <v>0</v>
      </c>
      <c r="Y778" s="2485">
        <f t="shared" si="139"/>
        <v>0</v>
      </c>
      <c r="Z778" s="3116">
        <f t="shared" si="139"/>
        <v>0</v>
      </c>
      <c r="AA778" s="2485">
        <f t="shared" si="139"/>
        <v>0</v>
      </c>
      <c r="AB778" s="2485">
        <f t="shared" si="139"/>
        <v>0</v>
      </c>
      <c r="AC778" s="3117">
        <f t="shared" si="139"/>
        <v>0</v>
      </c>
      <c r="AD778" s="3117">
        <f t="shared" si="139"/>
        <v>0</v>
      </c>
      <c r="AE778" s="2485">
        <f t="shared" si="139"/>
        <v>0</v>
      </c>
      <c r="AF778" s="2385"/>
      <c r="AG778" s="2385"/>
      <c r="AH778" s="2272"/>
      <c r="AJ778" s="207"/>
      <c r="AK778" s="207"/>
      <c r="AL778" s="207"/>
      <c r="AM778" s="207"/>
      <c r="AN778" s="207"/>
      <c r="AO778" s="207"/>
      <c r="AP778" s="207"/>
      <c r="AQ778" s="207"/>
      <c r="AR778" s="207"/>
      <c r="AS778" s="207"/>
      <c r="AT778" s="207"/>
      <c r="AU778" s="207"/>
      <c r="AV778" s="207"/>
      <c r="AW778" s="207"/>
      <c r="AX778" s="207"/>
      <c r="AY778" s="207"/>
      <c r="AZ778" s="207"/>
      <c r="BA778" s="207"/>
      <c r="BB778" s="207"/>
      <c r="BC778" s="207"/>
      <c r="BD778" s="207"/>
      <c r="BE778" s="207"/>
      <c r="BF778" s="207"/>
      <c r="BG778" s="207"/>
      <c r="BH778" s="207"/>
      <c r="BI778" s="207"/>
      <c r="BJ778" s="207"/>
      <c r="BK778" s="207"/>
      <c r="BL778" s="207"/>
      <c r="BM778" s="207"/>
      <c r="BN778" s="207"/>
      <c r="BO778" s="207"/>
      <c r="BP778" s="207"/>
      <c r="BQ778" s="207"/>
      <c r="BR778" s="207"/>
      <c r="BS778" s="207"/>
      <c r="BT778" s="207"/>
      <c r="BU778" s="207"/>
      <c r="BV778" s="207"/>
      <c r="BW778" s="207"/>
      <c r="BX778" s="207"/>
      <c r="BY778" s="207"/>
      <c r="BZ778" s="207"/>
      <c r="CA778" s="207"/>
      <c r="CB778" s="207"/>
      <c r="CC778" s="207"/>
      <c r="CD778" s="207"/>
      <c r="CE778" s="207"/>
      <c r="CF778" s="207"/>
      <c r="CG778" s="207"/>
      <c r="CH778" s="207"/>
      <c r="CI778" s="207"/>
      <c r="CJ778" s="207"/>
      <c r="CK778" s="207"/>
      <c r="CL778" s="207"/>
      <c r="CM778" s="207"/>
      <c r="CN778" s="207"/>
      <c r="CO778" s="207"/>
      <c r="CP778" s="207"/>
      <c r="CQ778" s="207"/>
      <c r="CR778" s="207"/>
      <c r="CS778" s="207"/>
      <c r="CT778" s="207"/>
      <c r="CU778" s="207"/>
      <c r="CV778" s="207"/>
      <c r="CW778" s="207"/>
      <c r="CX778" s="207"/>
      <c r="CY778" s="207"/>
      <c r="CZ778" s="207"/>
      <c r="DA778" s="207"/>
      <c r="DB778" s="207"/>
      <c r="DC778" s="207"/>
      <c r="DD778" s="207"/>
      <c r="DE778" s="207"/>
      <c r="DF778" s="207"/>
      <c r="DG778" s="207"/>
      <c r="DH778" s="207"/>
      <c r="DI778" s="207"/>
      <c r="DJ778" s="207"/>
      <c r="DK778" s="207"/>
      <c r="DL778" s="207"/>
      <c r="DM778" s="207"/>
      <c r="DN778" s="207"/>
      <c r="DO778" s="207"/>
      <c r="DP778" s="207"/>
      <c r="DQ778" s="207"/>
      <c r="DR778" s="207"/>
      <c r="DS778" s="207"/>
      <c r="DT778" s="207"/>
      <c r="DU778" s="207"/>
      <c r="DV778" s="207"/>
      <c r="DW778" s="207"/>
      <c r="DX778" s="207"/>
      <c r="DY778" s="207"/>
      <c r="DZ778" s="207"/>
      <c r="EA778" s="207"/>
      <c r="EB778" s="207"/>
      <c r="EC778" s="207"/>
      <c r="ED778" s="207"/>
      <c r="EE778" s="207"/>
      <c r="EF778" s="207"/>
      <c r="EG778" s="207"/>
      <c r="EH778" s="207"/>
      <c r="EI778" s="207"/>
      <c r="EJ778" s="207"/>
      <c r="EK778" s="207"/>
      <c r="EL778" s="207"/>
      <c r="EM778" s="207"/>
      <c r="EN778" s="207"/>
      <c r="EO778" s="207"/>
      <c r="EP778" s="207"/>
      <c r="EQ778" s="207"/>
      <c r="ER778" s="207"/>
      <c r="ES778" s="207"/>
      <c r="ET778" s="207"/>
      <c r="EU778" s="207"/>
      <c r="EV778" s="207"/>
      <c r="EW778" s="207"/>
      <c r="EX778" s="207"/>
      <c r="EY778" s="207"/>
      <c r="EZ778" s="207"/>
      <c r="FA778" s="207"/>
      <c r="FB778" s="207"/>
      <c r="FC778" s="207"/>
      <c r="FD778" s="207"/>
      <c r="FE778" s="207"/>
      <c r="FF778" s="207"/>
      <c r="FG778" s="207"/>
      <c r="FH778" s="207"/>
      <c r="FI778" s="207"/>
      <c r="FJ778" s="207"/>
      <c r="FK778" s="207"/>
      <c r="FL778" s="207"/>
      <c r="FM778" s="207"/>
      <c r="FN778" s="207"/>
      <c r="FO778" s="207"/>
      <c r="FP778" s="207"/>
      <c r="FQ778" s="207"/>
      <c r="FR778" s="207"/>
      <c r="FS778" s="207"/>
      <c r="FT778" s="207"/>
      <c r="FU778" s="207"/>
      <c r="FV778" s="207"/>
      <c r="FW778" s="207"/>
      <c r="FX778" s="207"/>
      <c r="FY778" s="207"/>
      <c r="FZ778" s="207"/>
      <c r="GA778" s="207"/>
      <c r="GB778" s="207"/>
      <c r="GC778" s="207"/>
      <c r="GD778" s="207"/>
      <c r="GE778" s="207"/>
      <c r="GF778" s="207"/>
      <c r="GG778" s="207"/>
      <c r="GH778" s="207"/>
      <c r="GI778" s="207"/>
      <c r="GJ778" s="207"/>
      <c r="GK778" s="207"/>
      <c r="GL778" s="207"/>
      <c r="GM778" s="207"/>
      <c r="GN778" s="207"/>
      <c r="GO778" s="207"/>
      <c r="GP778" s="207"/>
      <c r="GQ778" s="207"/>
      <c r="GR778" s="207"/>
      <c r="GS778" s="207"/>
      <c r="GT778" s="207"/>
      <c r="GU778" s="207"/>
      <c r="GV778" s="207"/>
      <c r="GW778" s="207"/>
      <c r="GX778" s="207"/>
      <c r="GY778" s="207"/>
      <c r="GZ778" s="207"/>
      <c r="HA778" s="207"/>
      <c r="HB778" s="207"/>
      <c r="HC778" s="207"/>
      <c r="HD778" s="207"/>
      <c r="HE778" s="207"/>
      <c r="HF778" s="207"/>
      <c r="HG778" s="207"/>
      <c r="HH778" s="207"/>
      <c r="HI778" s="207"/>
      <c r="HJ778" s="207"/>
      <c r="HK778" s="207"/>
      <c r="HL778" s="207"/>
      <c r="HM778" s="207"/>
      <c r="HN778" s="207"/>
      <c r="HO778" s="207"/>
      <c r="HP778" s="207"/>
      <c r="HQ778" s="207"/>
      <c r="HR778" s="207"/>
      <c r="HS778" s="207"/>
      <c r="HT778" s="207"/>
      <c r="HU778" s="207"/>
      <c r="HV778" s="207"/>
      <c r="HW778" s="207"/>
      <c r="HX778" s="207"/>
      <c r="HY778" s="207"/>
      <c r="HZ778" s="207"/>
      <c r="IA778" s="207"/>
      <c r="IB778" s="207"/>
      <c r="IC778" s="207"/>
      <c r="ID778" s="207"/>
      <c r="IE778" s="207"/>
      <c r="IF778" s="207"/>
      <c r="IG778" s="207"/>
      <c r="IH778" s="207"/>
      <c r="II778" s="207"/>
      <c r="IJ778" s="207"/>
      <c r="IK778" s="207"/>
      <c r="IL778" s="207"/>
      <c r="IM778" s="207"/>
      <c r="IN778" s="207"/>
      <c r="IO778" s="207"/>
      <c r="IP778" s="207"/>
      <c r="IQ778" s="207"/>
      <c r="IR778" s="207"/>
      <c r="IS778" s="207"/>
      <c r="IT778" s="207"/>
      <c r="IU778" s="207"/>
      <c r="IV778" s="207"/>
      <c r="IW778" s="207"/>
      <c r="IX778" s="207"/>
      <c r="IY778" s="207"/>
      <c r="IZ778" s="207"/>
      <c r="JA778" s="207"/>
      <c r="JB778" s="207"/>
      <c r="JC778" s="207"/>
      <c r="JD778" s="207"/>
      <c r="JE778" s="207"/>
      <c r="JF778" s="207"/>
    </row>
    <row r="779" spans="1:266" ht="30" x14ac:dyDescent="0.25">
      <c r="B779" s="207">
        <v>1</v>
      </c>
      <c r="E779" s="567" t="s">
        <v>454</v>
      </c>
      <c r="F779" s="162"/>
      <c r="G779" s="280"/>
      <c r="H779" s="2482"/>
      <c r="I779" s="2483"/>
      <c r="J779" s="2483">
        <f>SUM(J695,J535,J624,J384,J241,J151,J37)</f>
        <v>66</v>
      </c>
      <c r="K779" s="2483" t="e">
        <f t="shared" si="137"/>
        <v>#DIV/0!</v>
      </c>
      <c r="L779" s="2487"/>
      <c r="M779" s="2487"/>
      <c r="N779" s="2483"/>
      <c r="O779" s="2483"/>
      <c r="P779" s="2483"/>
      <c r="Q779" s="2483"/>
      <c r="R779" s="2483"/>
      <c r="S779" s="1889"/>
      <c r="T779" s="2485"/>
      <c r="U779" s="2485"/>
      <c r="V779" s="2485"/>
      <c r="W779" s="2485"/>
      <c r="X779" s="2485">
        <f t="shared" ref="X779:AE779" si="140">SUM(X695,X535,X624,X384,X241,X151, ,X37)</f>
        <v>0</v>
      </c>
      <c r="Y779" s="2485">
        <f t="shared" si="140"/>
        <v>0</v>
      </c>
      <c r="Z779" s="3116">
        <f t="shared" si="140"/>
        <v>0</v>
      </c>
      <c r="AA779" s="2485">
        <f t="shared" si="140"/>
        <v>0</v>
      </c>
      <c r="AB779" s="2485">
        <f t="shared" si="140"/>
        <v>0</v>
      </c>
      <c r="AC779" s="3117">
        <f t="shared" si="140"/>
        <v>0</v>
      </c>
      <c r="AD779" s="3117">
        <f t="shared" si="140"/>
        <v>0</v>
      </c>
      <c r="AE779" s="2485">
        <f t="shared" si="140"/>
        <v>0</v>
      </c>
      <c r="AF779" s="2385"/>
      <c r="AG779" s="2385"/>
      <c r="AH779" s="2272"/>
      <c r="AJ779" s="207"/>
      <c r="AK779" s="207"/>
      <c r="AL779" s="207"/>
      <c r="AM779" s="207"/>
      <c r="AN779" s="207"/>
      <c r="AO779" s="207"/>
      <c r="AP779" s="207"/>
      <c r="AQ779" s="207"/>
      <c r="AR779" s="207"/>
      <c r="AS779" s="207"/>
      <c r="AT779" s="207"/>
      <c r="AU779" s="207"/>
      <c r="AV779" s="207"/>
      <c r="AW779" s="207"/>
      <c r="AX779" s="207"/>
      <c r="AY779" s="207"/>
      <c r="AZ779" s="207"/>
      <c r="BA779" s="207"/>
      <c r="BB779" s="207"/>
      <c r="BC779" s="207"/>
      <c r="BD779" s="207"/>
      <c r="BE779" s="207"/>
      <c r="BF779" s="207"/>
      <c r="BG779" s="207"/>
      <c r="BH779" s="207"/>
      <c r="BI779" s="207"/>
      <c r="BJ779" s="207"/>
      <c r="BK779" s="207"/>
      <c r="BL779" s="207"/>
      <c r="BM779" s="207"/>
      <c r="BN779" s="207"/>
      <c r="BO779" s="207"/>
      <c r="BP779" s="207"/>
      <c r="BQ779" s="207"/>
      <c r="BR779" s="207"/>
      <c r="BS779" s="207"/>
      <c r="BT779" s="207"/>
      <c r="BU779" s="207"/>
      <c r="BV779" s="207"/>
      <c r="BW779" s="207"/>
      <c r="BX779" s="207"/>
      <c r="BY779" s="207"/>
      <c r="BZ779" s="207"/>
      <c r="CA779" s="207"/>
      <c r="CB779" s="207"/>
      <c r="CC779" s="207"/>
      <c r="CD779" s="207"/>
      <c r="CE779" s="207"/>
      <c r="CF779" s="207"/>
      <c r="CG779" s="207"/>
      <c r="CH779" s="207"/>
      <c r="CI779" s="207"/>
      <c r="CJ779" s="207"/>
      <c r="CK779" s="207"/>
      <c r="CL779" s="207"/>
      <c r="CM779" s="207"/>
      <c r="CN779" s="207"/>
      <c r="CO779" s="207"/>
      <c r="CP779" s="207"/>
      <c r="CQ779" s="207"/>
      <c r="CR779" s="207"/>
      <c r="CS779" s="207"/>
      <c r="CT779" s="207"/>
      <c r="CU779" s="207"/>
      <c r="CV779" s="207"/>
      <c r="CW779" s="207"/>
      <c r="CX779" s="207"/>
      <c r="CY779" s="207"/>
      <c r="CZ779" s="207"/>
      <c r="DA779" s="207"/>
      <c r="DB779" s="207"/>
      <c r="DC779" s="207"/>
      <c r="DD779" s="207"/>
      <c r="DE779" s="207"/>
      <c r="DF779" s="207"/>
      <c r="DG779" s="207"/>
      <c r="DH779" s="207"/>
      <c r="DI779" s="207"/>
      <c r="DJ779" s="207"/>
      <c r="DK779" s="207"/>
      <c r="DL779" s="207"/>
      <c r="DM779" s="207"/>
      <c r="DN779" s="207"/>
      <c r="DO779" s="207"/>
      <c r="DP779" s="207"/>
      <c r="DQ779" s="207"/>
      <c r="DR779" s="207"/>
      <c r="DS779" s="207"/>
      <c r="DT779" s="207"/>
      <c r="DU779" s="207"/>
      <c r="DV779" s="207"/>
      <c r="DW779" s="207"/>
      <c r="DX779" s="207"/>
      <c r="DY779" s="207"/>
      <c r="DZ779" s="207"/>
      <c r="EA779" s="207"/>
      <c r="EB779" s="207"/>
      <c r="EC779" s="207"/>
      <c r="ED779" s="207"/>
      <c r="EE779" s="207"/>
      <c r="EF779" s="207"/>
      <c r="EG779" s="207"/>
      <c r="EH779" s="207"/>
      <c r="EI779" s="207"/>
      <c r="EJ779" s="207"/>
      <c r="EK779" s="207"/>
      <c r="EL779" s="207"/>
      <c r="EM779" s="207"/>
      <c r="EN779" s="207"/>
      <c r="EO779" s="207"/>
      <c r="EP779" s="207"/>
      <c r="EQ779" s="207"/>
      <c r="ER779" s="207"/>
      <c r="ES779" s="207"/>
      <c r="ET779" s="207"/>
      <c r="EU779" s="207"/>
      <c r="EV779" s="207"/>
      <c r="EW779" s="207"/>
      <c r="EX779" s="207"/>
      <c r="EY779" s="207"/>
      <c r="EZ779" s="207"/>
      <c r="FA779" s="207"/>
      <c r="FB779" s="207"/>
      <c r="FC779" s="207"/>
      <c r="FD779" s="207"/>
      <c r="FE779" s="207"/>
      <c r="FF779" s="207"/>
      <c r="FG779" s="207"/>
      <c r="FH779" s="207"/>
      <c r="FI779" s="207"/>
      <c r="FJ779" s="207"/>
      <c r="FK779" s="207"/>
      <c r="FL779" s="207"/>
      <c r="FM779" s="207"/>
      <c r="FN779" s="207"/>
      <c r="FO779" s="207"/>
      <c r="FP779" s="207"/>
      <c r="FQ779" s="207"/>
      <c r="FR779" s="207"/>
      <c r="FS779" s="207"/>
      <c r="FT779" s="207"/>
      <c r="FU779" s="207"/>
      <c r="FV779" s="207"/>
      <c r="FW779" s="207"/>
      <c r="FX779" s="207"/>
      <c r="FY779" s="207"/>
      <c r="FZ779" s="207"/>
      <c r="GA779" s="207"/>
      <c r="GB779" s="207"/>
      <c r="GC779" s="207"/>
      <c r="GD779" s="207"/>
      <c r="GE779" s="207"/>
      <c r="GF779" s="207"/>
      <c r="GG779" s="207"/>
      <c r="GH779" s="207"/>
      <c r="GI779" s="207"/>
      <c r="GJ779" s="207"/>
      <c r="GK779" s="207"/>
      <c r="GL779" s="207"/>
      <c r="GM779" s="207"/>
      <c r="GN779" s="207"/>
      <c r="GO779" s="207"/>
      <c r="GP779" s="207"/>
      <c r="GQ779" s="207"/>
      <c r="GR779" s="207"/>
      <c r="GS779" s="207"/>
      <c r="GT779" s="207"/>
      <c r="GU779" s="207"/>
      <c r="GV779" s="207"/>
      <c r="GW779" s="207"/>
      <c r="GX779" s="207"/>
      <c r="GY779" s="207"/>
      <c r="GZ779" s="207"/>
      <c r="HA779" s="207"/>
      <c r="HB779" s="207"/>
      <c r="HC779" s="207"/>
      <c r="HD779" s="207"/>
      <c r="HE779" s="207"/>
      <c r="HF779" s="207"/>
      <c r="HG779" s="207"/>
      <c r="HH779" s="207"/>
      <c r="HI779" s="207"/>
      <c r="HJ779" s="207"/>
      <c r="HK779" s="207"/>
      <c r="HL779" s="207"/>
      <c r="HM779" s="207"/>
      <c r="HN779" s="207"/>
      <c r="HO779" s="207"/>
      <c r="HP779" s="207"/>
      <c r="HQ779" s="207"/>
      <c r="HR779" s="207"/>
      <c r="HS779" s="207"/>
      <c r="HT779" s="207"/>
      <c r="HU779" s="207"/>
      <c r="HV779" s="207"/>
      <c r="HW779" s="207"/>
      <c r="HX779" s="207"/>
      <c r="HY779" s="207"/>
      <c r="HZ779" s="207"/>
      <c r="IA779" s="207"/>
      <c r="IB779" s="207"/>
      <c r="IC779" s="207"/>
      <c r="ID779" s="207"/>
      <c r="IE779" s="207"/>
      <c r="IF779" s="207"/>
      <c r="IG779" s="207"/>
      <c r="IH779" s="207"/>
      <c r="II779" s="207"/>
      <c r="IJ779" s="207"/>
      <c r="IK779" s="207"/>
      <c r="IL779" s="207"/>
      <c r="IM779" s="207"/>
      <c r="IN779" s="207"/>
      <c r="IO779" s="207"/>
      <c r="IP779" s="207"/>
      <c r="IQ779" s="207"/>
      <c r="IR779" s="207"/>
      <c r="IS779" s="207"/>
      <c r="IT779" s="207"/>
      <c r="IU779" s="207"/>
      <c r="IV779" s="207"/>
      <c r="IW779" s="207"/>
      <c r="IX779" s="207"/>
      <c r="IY779" s="207"/>
      <c r="IZ779" s="207"/>
      <c r="JA779" s="207"/>
      <c r="JB779" s="207"/>
      <c r="JC779" s="207"/>
      <c r="JD779" s="207"/>
      <c r="JE779" s="207"/>
      <c r="JF779" s="207"/>
    </row>
    <row r="780" spans="1:266" ht="75" x14ac:dyDescent="0.25">
      <c r="B780" s="207">
        <v>1</v>
      </c>
      <c r="E780" s="568" t="s">
        <v>455</v>
      </c>
      <c r="F780" s="162"/>
      <c r="G780" s="280"/>
      <c r="H780" s="2482"/>
      <c r="I780" s="2483"/>
      <c r="J780" s="2483">
        <f>SUM(J696,J625,J536,J385,J242,J152,J38)</f>
        <v>11</v>
      </c>
      <c r="K780" s="2483" t="e">
        <f t="shared" si="137"/>
        <v>#DIV/0!</v>
      </c>
      <c r="L780" s="2487"/>
      <c r="M780" s="2487"/>
      <c r="N780" s="2483"/>
      <c r="O780" s="2483"/>
      <c r="P780" s="2483"/>
      <c r="Q780" s="2483"/>
      <c r="R780" s="2483"/>
      <c r="S780" s="1889"/>
      <c r="T780" s="2485"/>
      <c r="U780" s="2485"/>
      <c r="V780" s="2485"/>
      <c r="W780" s="2485"/>
      <c r="X780" s="2485">
        <f t="shared" ref="X780:AE780" si="141">SUM(X696,X625,X536,X385,X242,X152, ,X38)</f>
        <v>0</v>
      </c>
      <c r="Y780" s="2485">
        <f t="shared" si="141"/>
        <v>0</v>
      </c>
      <c r="Z780" s="3116">
        <f t="shared" si="141"/>
        <v>0</v>
      </c>
      <c r="AA780" s="2485">
        <f t="shared" si="141"/>
        <v>0</v>
      </c>
      <c r="AB780" s="2485">
        <f t="shared" si="141"/>
        <v>0</v>
      </c>
      <c r="AC780" s="3117">
        <f t="shared" si="141"/>
        <v>0</v>
      </c>
      <c r="AD780" s="3117">
        <f t="shared" si="141"/>
        <v>0</v>
      </c>
      <c r="AE780" s="2485">
        <f t="shared" si="141"/>
        <v>0</v>
      </c>
      <c r="AF780" s="2385"/>
      <c r="AG780" s="2385"/>
      <c r="AH780" s="2272"/>
      <c r="AJ780" s="207"/>
      <c r="AK780" s="207"/>
      <c r="AL780" s="207"/>
      <c r="AM780" s="207"/>
      <c r="AN780" s="207"/>
      <c r="AO780" s="207"/>
      <c r="AP780" s="207"/>
      <c r="AQ780" s="207"/>
      <c r="AR780" s="207"/>
      <c r="AS780" s="207"/>
      <c r="AT780" s="207"/>
      <c r="AU780" s="207"/>
      <c r="AV780" s="207"/>
      <c r="AW780" s="207"/>
      <c r="AX780" s="207"/>
      <c r="AY780" s="207"/>
      <c r="AZ780" s="207"/>
      <c r="BA780" s="207"/>
      <c r="BB780" s="207"/>
      <c r="BC780" s="207"/>
      <c r="BD780" s="207"/>
      <c r="BE780" s="207"/>
      <c r="BF780" s="207"/>
      <c r="BG780" s="207"/>
      <c r="BH780" s="207"/>
      <c r="BI780" s="207"/>
      <c r="BJ780" s="207"/>
      <c r="BK780" s="207"/>
      <c r="BL780" s="207"/>
      <c r="BM780" s="207"/>
      <c r="BN780" s="207"/>
      <c r="BO780" s="207"/>
      <c r="BP780" s="207"/>
      <c r="BQ780" s="207"/>
      <c r="BR780" s="207"/>
      <c r="BS780" s="207"/>
      <c r="BT780" s="207"/>
      <c r="BU780" s="207"/>
      <c r="BV780" s="207"/>
      <c r="BW780" s="207"/>
      <c r="BX780" s="207"/>
      <c r="BY780" s="207"/>
      <c r="BZ780" s="207"/>
      <c r="CA780" s="207"/>
      <c r="CB780" s="207"/>
      <c r="CC780" s="207"/>
      <c r="CD780" s="207"/>
      <c r="CE780" s="207"/>
      <c r="CF780" s="207"/>
      <c r="CG780" s="207"/>
      <c r="CH780" s="207"/>
      <c r="CI780" s="207"/>
      <c r="CJ780" s="207"/>
      <c r="CK780" s="207"/>
      <c r="CL780" s="207"/>
      <c r="CM780" s="207"/>
      <c r="CN780" s="207"/>
      <c r="CO780" s="207"/>
      <c r="CP780" s="207"/>
      <c r="CQ780" s="207"/>
      <c r="CR780" s="207"/>
      <c r="CS780" s="207"/>
      <c r="CT780" s="207"/>
      <c r="CU780" s="207"/>
      <c r="CV780" s="207"/>
      <c r="CW780" s="207"/>
      <c r="CX780" s="207"/>
      <c r="CY780" s="207"/>
      <c r="CZ780" s="207"/>
      <c r="DA780" s="207"/>
      <c r="DB780" s="207"/>
      <c r="DC780" s="207"/>
      <c r="DD780" s="207"/>
      <c r="DE780" s="207"/>
      <c r="DF780" s="207"/>
      <c r="DG780" s="207"/>
      <c r="DH780" s="207"/>
      <c r="DI780" s="207"/>
      <c r="DJ780" s="207"/>
      <c r="DK780" s="207"/>
      <c r="DL780" s="207"/>
      <c r="DM780" s="207"/>
      <c r="DN780" s="207"/>
      <c r="DO780" s="207"/>
      <c r="DP780" s="207"/>
      <c r="DQ780" s="207"/>
      <c r="DR780" s="207"/>
      <c r="DS780" s="207"/>
      <c r="DT780" s="207"/>
      <c r="DU780" s="207"/>
      <c r="DV780" s="207"/>
      <c r="DW780" s="207"/>
      <c r="DX780" s="207"/>
      <c r="DY780" s="207"/>
      <c r="DZ780" s="207"/>
      <c r="EA780" s="207"/>
      <c r="EB780" s="207"/>
      <c r="EC780" s="207"/>
      <c r="ED780" s="207"/>
      <c r="EE780" s="207"/>
      <c r="EF780" s="207"/>
      <c r="EG780" s="207"/>
      <c r="EH780" s="207"/>
      <c r="EI780" s="207"/>
      <c r="EJ780" s="207"/>
      <c r="EK780" s="207"/>
      <c r="EL780" s="207"/>
      <c r="EM780" s="207"/>
      <c r="EN780" s="207"/>
      <c r="EO780" s="207"/>
      <c r="EP780" s="207"/>
      <c r="EQ780" s="207"/>
      <c r="ER780" s="207"/>
      <c r="ES780" s="207"/>
      <c r="ET780" s="207"/>
      <c r="EU780" s="207"/>
      <c r="EV780" s="207"/>
      <c r="EW780" s="207"/>
      <c r="EX780" s="207"/>
      <c r="EY780" s="207"/>
      <c r="EZ780" s="207"/>
      <c r="FA780" s="207"/>
      <c r="FB780" s="207"/>
      <c r="FC780" s="207"/>
      <c r="FD780" s="207"/>
      <c r="FE780" s="207"/>
      <c r="FF780" s="207"/>
      <c r="FG780" s="207"/>
      <c r="FH780" s="207"/>
      <c r="FI780" s="207"/>
      <c r="FJ780" s="207"/>
      <c r="FK780" s="207"/>
      <c r="FL780" s="207"/>
      <c r="FM780" s="207"/>
      <c r="FN780" s="207"/>
      <c r="FO780" s="207"/>
      <c r="FP780" s="207"/>
      <c r="FQ780" s="207"/>
      <c r="FR780" s="207"/>
      <c r="FS780" s="207"/>
      <c r="FT780" s="207"/>
      <c r="FU780" s="207"/>
      <c r="FV780" s="207"/>
      <c r="FW780" s="207"/>
      <c r="FX780" s="207"/>
      <c r="FY780" s="207"/>
      <c r="FZ780" s="207"/>
      <c r="GA780" s="207"/>
      <c r="GB780" s="207"/>
      <c r="GC780" s="207"/>
      <c r="GD780" s="207"/>
      <c r="GE780" s="207"/>
      <c r="GF780" s="207"/>
      <c r="GG780" s="207"/>
      <c r="GH780" s="207"/>
      <c r="GI780" s="207"/>
      <c r="GJ780" s="207"/>
      <c r="GK780" s="207"/>
      <c r="GL780" s="207"/>
      <c r="GM780" s="207"/>
      <c r="GN780" s="207"/>
      <c r="GO780" s="207"/>
      <c r="GP780" s="207"/>
      <c r="GQ780" s="207"/>
      <c r="GR780" s="207"/>
      <c r="GS780" s="207"/>
      <c r="GT780" s="207"/>
      <c r="GU780" s="207"/>
      <c r="GV780" s="207"/>
      <c r="GW780" s="207"/>
      <c r="GX780" s="207"/>
      <c r="GY780" s="207"/>
      <c r="GZ780" s="207"/>
      <c r="HA780" s="207"/>
      <c r="HB780" s="207"/>
      <c r="HC780" s="207"/>
      <c r="HD780" s="207"/>
      <c r="HE780" s="207"/>
      <c r="HF780" s="207"/>
      <c r="HG780" s="207"/>
      <c r="HH780" s="207"/>
      <c r="HI780" s="207"/>
      <c r="HJ780" s="207"/>
      <c r="HK780" s="207"/>
      <c r="HL780" s="207"/>
      <c r="HM780" s="207"/>
      <c r="HN780" s="207"/>
      <c r="HO780" s="207"/>
      <c r="HP780" s="207"/>
      <c r="HQ780" s="207"/>
      <c r="HR780" s="207"/>
      <c r="HS780" s="207"/>
      <c r="HT780" s="207"/>
      <c r="HU780" s="207"/>
      <c r="HV780" s="207"/>
      <c r="HW780" s="207"/>
      <c r="HX780" s="207"/>
      <c r="HY780" s="207"/>
      <c r="HZ780" s="207"/>
      <c r="IA780" s="207"/>
      <c r="IB780" s="207"/>
      <c r="IC780" s="207"/>
      <c r="ID780" s="207"/>
      <c r="IE780" s="207"/>
      <c r="IF780" s="207"/>
      <c r="IG780" s="207"/>
      <c r="IH780" s="207"/>
      <c r="II780" s="207"/>
      <c r="IJ780" s="207"/>
      <c r="IK780" s="207"/>
      <c r="IL780" s="207"/>
      <c r="IM780" s="207"/>
      <c r="IN780" s="207"/>
      <c r="IO780" s="207"/>
      <c r="IP780" s="207"/>
      <c r="IQ780" s="207"/>
      <c r="IR780" s="207"/>
      <c r="IS780" s="207"/>
      <c r="IT780" s="207"/>
      <c r="IU780" s="207"/>
      <c r="IV780" s="207"/>
      <c r="IW780" s="207"/>
      <c r="IX780" s="207"/>
      <c r="IY780" s="207"/>
      <c r="IZ780" s="207"/>
      <c r="JA780" s="207"/>
      <c r="JB780" s="207"/>
      <c r="JC780" s="207"/>
      <c r="JD780" s="207"/>
      <c r="JE780" s="207"/>
      <c r="JF780" s="207"/>
    </row>
    <row r="781" spans="1:266" ht="45" x14ac:dyDescent="0.25">
      <c r="B781" s="207">
        <v>1</v>
      </c>
      <c r="E781" s="569" t="s">
        <v>456</v>
      </c>
      <c r="F781" s="162"/>
      <c r="G781" s="280"/>
      <c r="H781" s="2482"/>
      <c r="I781" s="2483"/>
      <c r="J781" s="2483">
        <f>SUM(J697,J626,J537,J386,J243,J153,J39)</f>
        <v>28</v>
      </c>
      <c r="K781" s="2483" t="e">
        <f t="shared" si="137"/>
        <v>#DIV/0!</v>
      </c>
      <c r="L781" s="2487"/>
      <c r="M781" s="2487"/>
      <c r="N781" s="2483"/>
      <c r="O781" s="2483"/>
      <c r="P781" s="2483"/>
      <c r="Q781" s="2483"/>
      <c r="R781" s="2483"/>
      <c r="S781" s="1889"/>
      <c r="T781" s="2485"/>
      <c r="U781" s="2485"/>
      <c r="V781" s="2485"/>
      <c r="W781" s="2485"/>
      <c r="X781" s="2485">
        <f t="shared" ref="X781:AE781" si="142">SUM(X697,X626,X537,X386,X243,X153, ,X39)</f>
        <v>0</v>
      </c>
      <c r="Y781" s="2485">
        <f t="shared" si="142"/>
        <v>0</v>
      </c>
      <c r="Z781" s="3116">
        <f t="shared" si="142"/>
        <v>0</v>
      </c>
      <c r="AA781" s="2485">
        <f t="shared" si="142"/>
        <v>0</v>
      </c>
      <c r="AB781" s="2485">
        <f t="shared" si="142"/>
        <v>0</v>
      </c>
      <c r="AC781" s="3117">
        <f t="shared" si="142"/>
        <v>0</v>
      </c>
      <c r="AD781" s="3117">
        <f t="shared" si="142"/>
        <v>0</v>
      </c>
      <c r="AE781" s="2485">
        <f t="shared" si="142"/>
        <v>0</v>
      </c>
      <c r="AF781" s="2385"/>
      <c r="AG781" s="2385"/>
      <c r="AH781" s="2272"/>
      <c r="AJ781" s="207"/>
      <c r="AK781" s="207"/>
      <c r="AL781" s="207"/>
      <c r="AM781" s="207"/>
      <c r="AN781" s="207"/>
      <c r="AO781" s="207"/>
      <c r="AP781" s="207"/>
      <c r="AQ781" s="207"/>
      <c r="AR781" s="207"/>
      <c r="AS781" s="207"/>
      <c r="AT781" s="207"/>
      <c r="AU781" s="207"/>
      <c r="AV781" s="207"/>
      <c r="AW781" s="207"/>
      <c r="AX781" s="207"/>
      <c r="AY781" s="207"/>
      <c r="AZ781" s="207"/>
      <c r="BA781" s="207"/>
      <c r="BB781" s="207"/>
      <c r="BC781" s="207"/>
      <c r="BD781" s="207"/>
      <c r="BE781" s="207"/>
      <c r="BF781" s="207"/>
      <c r="BG781" s="207"/>
      <c r="BH781" s="207"/>
      <c r="BI781" s="207"/>
      <c r="BJ781" s="207"/>
      <c r="BK781" s="207"/>
      <c r="BL781" s="207"/>
      <c r="BM781" s="207"/>
      <c r="BN781" s="207"/>
      <c r="BO781" s="207"/>
      <c r="BP781" s="207"/>
      <c r="BQ781" s="207"/>
      <c r="BR781" s="207"/>
      <c r="BS781" s="207"/>
      <c r="BT781" s="207"/>
      <c r="BU781" s="207"/>
      <c r="BV781" s="207"/>
      <c r="BW781" s="207"/>
      <c r="BX781" s="207"/>
      <c r="BY781" s="207"/>
      <c r="BZ781" s="207"/>
      <c r="CA781" s="207"/>
      <c r="CB781" s="207"/>
      <c r="CC781" s="207"/>
      <c r="CD781" s="207"/>
      <c r="CE781" s="207"/>
      <c r="CF781" s="207"/>
      <c r="CG781" s="207"/>
      <c r="CH781" s="207"/>
      <c r="CI781" s="207"/>
      <c r="CJ781" s="207"/>
      <c r="CK781" s="207"/>
      <c r="CL781" s="207"/>
      <c r="CM781" s="207"/>
      <c r="CN781" s="207"/>
      <c r="CO781" s="207"/>
      <c r="CP781" s="207"/>
      <c r="CQ781" s="207"/>
      <c r="CR781" s="207"/>
      <c r="CS781" s="207"/>
      <c r="CT781" s="207"/>
      <c r="CU781" s="207"/>
      <c r="CV781" s="207"/>
      <c r="CW781" s="207"/>
      <c r="CX781" s="207"/>
      <c r="CY781" s="207"/>
      <c r="CZ781" s="207"/>
      <c r="DA781" s="207"/>
      <c r="DB781" s="207"/>
      <c r="DC781" s="207"/>
      <c r="DD781" s="207"/>
      <c r="DE781" s="207"/>
      <c r="DF781" s="207"/>
      <c r="DG781" s="207"/>
      <c r="DH781" s="207"/>
      <c r="DI781" s="207"/>
      <c r="DJ781" s="207"/>
      <c r="DK781" s="207"/>
      <c r="DL781" s="207"/>
      <c r="DM781" s="207"/>
      <c r="DN781" s="207"/>
      <c r="DO781" s="207"/>
      <c r="DP781" s="207"/>
      <c r="DQ781" s="207"/>
      <c r="DR781" s="207"/>
      <c r="DS781" s="207"/>
      <c r="DT781" s="207"/>
      <c r="DU781" s="207"/>
      <c r="DV781" s="207"/>
      <c r="DW781" s="207"/>
      <c r="DX781" s="207"/>
      <c r="DY781" s="207"/>
      <c r="DZ781" s="207"/>
      <c r="EA781" s="207"/>
      <c r="EB781" s="207"/>
      <c r="EC781" s="207"/>
      <c r="ED781" s="207"/>
      <c r="EE781" s="207"/>
      <c r="EF781" s="207"/>
      <c r="EG781" s="207"/>
      <c r="EH781" s="207"/>
      <c r="EI781" s="207"/>
      <c r="EJ781" s="207"/>
      <c r="EK781" s="207"/>
      <c r="EL781" s="207"/>
      <c r="EM781" s="207"/>
      <c r="EN781" s="207"/>
      <c r="EO781" s="207"/>
      <c r="EP781" s="207"/>
      <c r="EQ781" s="207"/>
      <c r="ER781" s="207"/>
      <c r="ES781" s="207"/>
      <c r="ET781" s="207"/>
      <c r="EU781" s="207"/>
      <c r="EV781" s="207"/>
      <c r="EW781" s="207"/>
      <c r="EX781" s="207"/>
      <c r="EY781" s="207"/>
      <c r="EZ781" s="207"/>
      <c r="FA781" s="207"/>
      <c r="FB781" s="207"/>
      <c r="FC781" s="207"/>
      <c r="FD781" s="207"/>
      <c r="FE781" s="207"/>
      <c r="FF781" s="207"/>
      <c r="FG781" s="207"/>
      <c r="FH781" s="207"/>
      <c r="FI781" s="207"/>
      <c r="FJ781" s="207"/>
      <c r="FK781" s="207"/>
      <c r="FL781" s="207"/>
      <c r="FM781" s="207"/>
      <c r="FN781" s="207"/>
      <c r="FO781" s="207"/>
      <c r="FP781" s="207"/>
      <c r="FQ781" s="207"/>
      <c r="FR781" s="207"/>
      <c r="FS781" s="207"/>
      <c r="FT781" s="207"/>
      <c r="FU781" s="207"/>
      <c r="FV781" s="207"/>
      <c r="FW781" s="207"/>
      <c r="FX781" s="207"/>
      <c r="FY781" s="207"/>
      <c r="FZ781" s="207"/>
      <c r="GA781" s="207"/>
      <c r="GB781" s="207"/>
      <c r="GC781" s="207"/>
      <c r="GD781" s="207"/>
      <c r="GE781" s="207"/>
      <c r="GF781" s="207"/>
      <c r="GG781" s="207"/>
      <c r="GH781" s="207"/>
      <c r="GI781" s="207"/>
      <c r="GJ781" s="207"/>
      <c r="GK781" s="207"/>
      <c r="GL781" s="207"/>
      <c r="GM781" s="207"/>
      <c r="GN781" s="207"/>
      <c r="GO781" s="207"/>
      <c r="GP781" s="207"/>
      <c r="GQ781" s="207"/>
      <c r="GR781" s="207"/>
      <c r="GS781" s="207"/>
      <c r="GT781" s="207"/>
      <c r="GU781" s="207"/>
      <c r="GV781" s="207"/>
      <c r="GW781" s="207"/>
      <c r="GX781" s="207"/>
      <c r="GY781" s="207"/>
      <c r="GZ781" s="207"/>
      <c r="HA781" s="207"/>
      <c r="HB781" s="207"/>
      <c r="HC781" s="207"/>
      <c r="HD781" s="207"/>
      <c r="HE781" s="207"/>
      <c r="HF781" s="207"/>
      <c r="HG781" s="207"/>
      <c r="HH781" s="207"/>
      <c r="HI781" s="207"/>
      <c r="HJ781" s="207"/>
      <c r="HK781" s="207"/>
      <c r="HL781" s="207"/>
      <c r="HM781" s="207"/>
      <c r="HN781" s="207"/>
      <c r="HO781" s="207"/>
      <c r="HP781" s="207"/>
      <c r="HQ781" s="207"/>
      <c r="HR781" s="207"/>
      <c r="HS781" s="207"/>
      <c r="HT781" s="207"/>
      <c r="HU781" s="207"/>
      <c r="HV781" s="207"/>
      <c r="HW781" s="207"/>
      <c r="HX781" s="207"/>
      <c r="HY781" s="207"/>
      <c r="HZ781" s="207"/>
      <c r="IA781" s="207"/>
      <c r="IB781" s="207"/>
      <c r="IC781" s="207"/>
      <c r="ID781" s="207"/>
      <c r="IE781" s="207"/>
      <c r="IF781" s="207"/>
      <c r="IG781" s="207"/>
      <c r="IH781" s="207"/>
      <c r="II781" s="207"/>
      <c r="IJ781" s="207"/>
      <c r="IK781" s="207"/>
      <c r="IL781" s="207"/>
      <c r="IM781" s="207"/>
      <c r="IN781" s="207"/>
      <c r="IO781" s="207"/>
      <c r="IP781" s="207"/>
      <c r="IQ781" s="207"/>
      <c r="IR781" s="207"/>
      <c r="IS781" s="207"/>
      <c r="IT781" s="207"/>
      <c r="IU781" s="207"/>
      <c r="IV781" s="207"/>
      <c r="IW781" s="207"/>
      <c r="IX781" s="207"/>
      <c r="IY781" s="207"/>
      <c r="IZ781" s="207"/>
      <c r="JA781" s="207"/>
      <c r="JB781" s="207"/>
      <c r="JC781" s="207"/>
      <c r="JD781" s="207"/>
      <c r="JE781" s="207"/>
      <c r="JF781" s="207"/>
    </row>
    <row r="782" spans="1:266" ht="105" x14ac:dyDescent="0.25">
      <c r="B782" s="207">
        <v>1</v>
      </c>
      <c r="E782" s="569" t="s">
        <v>457</v>
      </c>
      <c r="F782" s="162"/>
      <c r="G782" s="280"/>
      <c r="H782" s="2482"/>
      <c r="I782" s="2483"/>
      <c r="J782" s="2483">
        <f>SUM(J698,J627,J538,J387,J244,J154,J40)</f>
        <v>0</v>
      </c>
      <c r="K782" s="2483" t="e">
        <f t="shared" si="137"/>
        <v>#DIV/0!</v>
      </c>
      <c r="L782" s="2487"/>
      <c r="M782" s="2487"/>
      <c r="N782" s="2483"/>
      <c r="O782" s="2483"/>
      <c r="P782" s="2483"/>
      <c r="Q782" s="2483"/>
      <c r="R782" s="2483"/>
      <c r="S782" s="1889"/>
      <c r="T782" s="2485"/>
      <c r="U782" s="2485"/>
      <c r="V782" s="2485"/>
      <c r="W782" s="2485"/>
      <c r="X782" s="2485">
        <f t="shared" ref="X782:AE782" si="143">SUM(X698,X627,X538,X387,X244,X154, ,X40)</f>
        <v>0</v>
      </c>
      <c r="Y782" s="2485">
        <f t="shared" si="143"/>
        <v>0</v>
      </c>
      <c r="Z782" s="3116">
        <f t="shared" si="143"/>
        <v>0</v>
      </c>
      <c r="AA782" s="2485">
        <f t="shared" si="143"/>
        <v>0</v>
      </c>
      <c r="AB782" s="2485">
        <f t="shared" si="143"/>
        <v>0</v>
      </c>
      <c r="AC782" s="3117">
        <f t="shared" si="143"/>
        <v>0</v>
      </c>
      <c r="AD782" s="3117">
        <f t="shared" si="143"/>
        <v>0</v>
      </c>
      <c r="AE782" s="2485">
        <f t="shared" si="143"/>
        <v>0</v>
      </c>
      <c r="AF782" s="2385"/>
      <c r="AG782" s="2385"/>
      <c r="AH782" s="2272"/>
      <c r="AJ782" s="207"/>
      <c r="AK782" s="207"/>
      <c r="AL782" s="207"/>
      <c r="AM782" s="207"/>
      <c r="AN782" s="207"/>
      <c r="AO782" s="207"/>
      <c r="AP782" s="207"/>
      <c r="AQ782" s="207"/>
      <c r="AR782" s="207"/>
      <c r="AS782" s="207"/>
      <c r="AT782" s="207"/>
      <c r="AU782" s="207"/>
      <c r="AV782" s="207"/>
      <c r="AW782" s="207"/>
      <c r="AX782" s="207"/>
      <c r="AY782" s="207"/>
      <c r="AZ782" s="207"/>
      <c r="BA782" s="207"/>
      <c r="BB782" s="207"/>
      <c r="BC782" s="207"/>
      <c r="BD782" s="207"/>
      <c r="BE782" s="207"/>
      <c r="BF782" s="207"/>
      <c r="BG782" s="207"/>
      <c r="BH782" s="207"/>
      <c r="BI782" s="207"/>
      <c r="BJ782" s="207"/>
      <c r="BK782" s="207"/>
      <c r="BL782" s="207"/>
      <c r="BM782" s="207"/>
      <c r="BN782" s="207"/>
      <c r="BO782" s="207"/>
      <c r="BP782" s="207"/>
      <c r="BQ782" s="207"/>
      <c r="BR782" s="207"/>
      <c r="BS782" s="207"/>
      <c r="BT782" s="207"/>
      <c r="BU782" s="207"/>
      <c r="BV782" s="207"/>
      <c r="BW782" s="207"/>
      <c r="BX782" s="207"/>
      <c r="BY782" s="207"/>
      <c r="BZ782" s="207"/>
      <c r="CA782" s="207"/>
      <c r="CB782" s="207"/>
      <c r="CC782" s="207"/>
      <c r="CD782" s="207"/>
      <c r="CE782" s="207"/>
      <c r="CF782" s="207"/>
      <c r="CG782" s="207"/>
      <c r="CH782" s="207"/>
      <c r="CI782" s="207"/>
      <c r="CJ782" s="207"/>
      <c r="CK782" s="207"/>
      <c r="CL782" s="207"/>
      <c r="CM782" s="207"/>
      <c r="CN782" s="207"/>
      <c r="CO782" s="207"/>
      <c r="CP782" s="207"/>
      <c r="CQ782" s="207"/>
      <c r="CR782" s="207"/>
      <c r="CS782" s="207"/>
      <c r="CT782" s="207"/>
      <c r="CU782" s="207"/>
      <c r="CV782" s="207"/>
      <c r="CW782" s="207"/>
      <c r="CX782" s="207"/>
      <c r="CY782" s="207"/>
      <c r="CZ782" s="207"/>
      <c r="DA782" s="207"/>
      <c r="DB782" s="207"/>
      <c r="DC782" s="207"/>
      <c r="DD782" s="207"/>
      <c r="DE782" s="207"/>
      <c r="DF782" s="207"/>
      <c r="DG782" s="207"/>
      <c r="DH782" s="207"/>
      <c r="DI782" s="207"/>
      <c r="DJ782" s="207"/>
      <c r="DK782" s="207"/>
      <c r="DL782" s="207"/>
      <c r="DM782" s="207"/>
      <c r="DN782" s="207"/>
      <c r="DO782" s="207"/>
      <c r="DP782" s="207"/>
      <c r="DQ782" s="207"/>
      <c r="DR782" s="207"/>
      <c r="DS782" s="207"/>
      <c r="DT782" s="207"/>
      <c r="DU782" s="207"/>
      <c r="DV782" s="207"/>
      <c r="DW782" s="207"/>
      <c r="DX782" s="207"/>
      <c r="DY782" s="207"/>
      <c r="DZ782" s="207"/>
      <c r="EA782" s="207"/>
      <c r="EB782" s="207"/>
      <c r="EC782" s="207"/>
      <c r="ED782" s="207"/>
      <c r="EE782" s="207"/>
      <c r="EF782" s="207"/>
      <c r="EG782" s="207"/>
      <c r="EH782" s="207"/>
      <c r="EI782" s="207"/>
      <c r="EJ782" s="207"/>
      <c r="EK782" s="207"/>
      <c r="EL782" s="207"/>
      <c r="EM782" s="207"/>
      <c r="EN782" s="207"/>
      <c r="EO782" s="207"/>
      <c r="EP782" s="207"/>
      <c r="EQ782" s="207"/>
      <c r="ER782" s="207"/>
      <c r="ES782" s="207"/>
      <c r="ET782" s="207"/>
      <c r="EU782" s="207"/>
      <c r="EV782" s="207"/>
      <c r="EW782" s="207"/>
      <c r="EX782" s="207"/>
      <c r="EY782" s="207"/>
      <c r="EZ782" s="207"/>
      <c r="FA782" s="207"/>
      <c r="FB782" s="207"/>
      <c r="FC782" s="207"/>
      <c r="FD782" s="207"/>
      <c r="FE782" s="207"/>
      <c r="FF782" s="207"/>
      <c r="FG782" s="207"/>
      <c r="FH782" s="207"/>
      <c r="FI782" s="207"/>
      <c r="FJ782" s="207"/>
      <c r="FK782" s="207"/>
      <c r="FL782" s="207"/>
      <c r="FM782" s="207"/>
      <c r="FN782" s="207"/>
      <c r="FO782" s="207"/>
      <c r="FP782" s="207"/>
      <c r="FQ782" s="207"/>
      <c r="FR782" s="207"/>
      <c r="FS782" s="207"/>
      <c r="FT782" s="207"/>
      <c r="FU782" s="207"/>
      <c r="FV782" s="207"/>
      <c r="FW782" s="207"/>
      <c r="FX782" s="207"/>
      <c r="FY782" s="207"/>
      <c r="FZ782" s="207"/>
      <c r="GA782" s="207"/>
      <c r="GB782" s="207"/>
      <c r="GC782" s="207"/>
      <c r="GD782" s="207"/>
      <c r="GE782" s="207"/>
      <c r="GF782" s="207"/>
      <c r="GG782" s="207"/>
      <c r="GH782" s="207"/>
      <c r="GI782" s="207"/>
      <c r="GJ782" s="207"/>
      <c r="GK782" s="207"/>
      <c r="GL782" s="207"/>
      <c r="GM782" s="207"/>
      <c r="GN782" s="207"/>
      <c r="GO782" s="207"/>
      <c r="GP782" s="207"/>
      <c r="GQ782" s="207"/>
      <c r="GR782" s="207"/>
      <c r="GS782" s="207"/>
      <c r="GT782" s="207"/>
      <c r="GU782" s="207"/>
      <c r="GV782" s="207"/>
      <c r="GW782" s="207"/>
      <c r="GX782" s="207"/>
      <c r="GY782" s="207"/>
      <c r="GZ782" s="207"/>
      <c r="HA782" s="207"/>
      <c r="HB782" s="207"/>
      <c r="HC782" s="207"/>
      <c r="HD782" s="207"/>
      <c r="HE782" s="207"/>
      <c r="HF782" s="207"/>
      <c r="HG782" s="207"/>
      <c r="HH782" s="207"/>
      <c r="HI782" s="207"/>
      <c r="HJ782" s="207"/>
      <c r="HK782" s="207"/>
      <c r="HL782" s="207"/>
      <c r="HM782" s="207"/>
      <c r="HN782" s="207"/>
      <c r="HO782" s="207"/>
      <c r="HP782" s="207"/>
      <c r="HQ782" s="207"/>
      <c r="HR782" s="207"/>
      <c r="HS782" s="207"/>
      <c r="HT782" s="207"/>
      <c r="HU782" s="207"/>
      <c r="HV782" s="207"/>
      <c r="HW782" s="207"/>
      <c r="HX782" s="207"/>
      <c r="HY782" s="207"/>
      <c r="HZ782" s="207"/>
      <c r="IA782" s="207"/>
      <c r="IB782" s="207"/>
      <c r="IC782" s="207"/>
      <c r="ID782" s="207"/>
      <c r="IE782" s="207"/>
      <c r="IF782" s="207"/>
      <c r="IG782" s="207"/>
      <c r="IH782" s="207"/>
      <c r="II782" s="207"/>
      <c r="IJ782" s="207"/>
      <c r="IK782" s="207"/>
      <c r="IL782" s="207"/>
      <c r="IM782" s="207"/>
      <c r="IN782" s="207"/>
      <c r="IO782" s="207"/>
      <c r="IP782" s="207"/>
      <c r="IQ782" s="207"/>
      <c r="IR782" s="207"/>
      <c r="IS782" s="207"/>
      <c r="IT782" s="207"/>
      <c r="IU782" s="207"/>
      <c r="IV782" s="207"/>
      <c r="IW782" s="207"/>
      <c r="IX782" s="207"/>
      <c r="IY782" s="207"/>
      <c r="IZ782" s="207"/>
      <c r="JA782" s="207"/>
      <c r="JB782" s="207"/>
      <c r="JC782" s="207"/>
      <c r="JD782" s="207"/>
      <c r="JE782" s="207"/>
      <c r="JF782" s="207"/>
    </row>
    <row r="783" spans="1:266" ht="43.5" x14ac:dyDescent="0.25">
      <c r="E783" s="566" t="s">
        <v>623</v>
      </c>
      <c r="F783" s="3204"/>
      <c r="G783" s="280"/>
      <c r="H783" s="2482"/>
      <c r="I783" s="2483"/>
      <c r="J783" s="2483">
        <f>J388+J41</f>
        <v>0</v>
      </c>
      <c r="K783" s="2483" t="e">
        <f t="shared" si="137"/>
        <v>#DIV/0!</v>
      </c>
      <c r="L783" s="2487"/>
      <c r="M783" s="2487"/>
      <c r="N783" s="2483"/>
      <c r="O783" s="2483"/>
      <c r="P783" s="2483"/>
      <c r="Q783" s="2483"/>
      <c r="R783" s="2483"/>
      <c r="S783" s="1889"/>
      <c r="T783" s="2485"/>
      <c r="U783" s="2485"/>
      <c r="V783" s="2485"/>
      <c r="W783" s="2485"/>
      <c r="X783" s="2485"/>
      <c r="Y783" s="2485"/>
      <c r="Z783" s="3116"/>
      <c r="AA783" s="2485"/>
      <c r="AB783" s="2485"/>
      <c r="AC783" s="3117"/>
      <c r="AD783" s="3117"/>
      <c r="AE783" s="2485"/>
      <c r="AF783" s="2385"/>
      <c r="AG783" s="2385"/>
      <c r="AH783" s="2272"/>
      <c r="AJ783" s="207"/>
      <c r="AK783" s="207"/>
      <c r="AL783" s="207"/>
      <c r="AM783" s="207"/>
      <c r="AN783" s="207"/>
      <c r="AO783" s="207"/>
      <c r="AP783" s="207"/>
      <c r="AQ783" s="207"/>
      <c r="AR783" s="207"/>
      <c r="AS783" s="207"/>
      <c r="AT783" s="207"/>
      <c r="AU783" s="207"/>
      <c r="AV783" s="207"/>
      <c r="AW783" s="207"/>
      <c r="AX783" s="207"/>
      <c r="AY783" s="207"/>
      <c r="AZ783" s="207"/>
      <c r="BA783" s="207"/>
      <c r="BB783" s="207"/>
      <c r="BC783" s="207"/>
      <c r="BD783" s="207"/>
      <c r="BE783" s="207"/>
      <c r="BF783" s="207"/>
      <c r="BG783" s="207"/>
      <c r="BH783" s="207"/>
      <c r="BI783" s="207"/>
      <c r="BJ783" s="207"/>
      <c r="BK783" s="207"/>
      <c r="BL783" s="207"/>
      <c r="BM783" s="207"/>
      <c r="BN783" s="207"/>
      <c r="BO783" s="207"/>
      <c r="BP783" s="207"/>
      <c r="BQ783" s="207"/>
      <c r="BR783" s="207"/>
      <c r="BS783" s="207"/>
      <c r="BT783" s="207"/>
      <c r="BU783" s="207"/>
      <c r="BV783" s="207"/>
      <c r="BW783" s="207"/>
      <c r="BX783" s="207"/>
      <c r="BY783" s="207"/>
      <c r="BZ783" s="207"/>
      <c r="CA783" s="207"/>
      <c r="CB783" s="207"/>
      <c r="CC783" s="207"/>
      <c r="CD783" s="207"/>
      <c r="CE783" s="207"/>
      <c r="CF783" s="207"/>
      <c r="CG783" s="207"/>
      <c r="CH783" s="207"/>
      <c r="CI783" s="207"/>
      <c r="CJ783" s="207"/>
      <c r="CK783" s="207"/>
      <c r="CL783" s="207"/>
      <c r="CM783" s="207"/>
      <c r="CN783" s="207"/>
      <c r="CO783" s="207"/>
      <c r="CP783" s="207"/>
      <c r="CQ783" s="207"/>
      <c r="CR783" s="207"/>
      <c r="CS783" s="207"/>
      <c r="CT783" s="207"/>
      <c r="CU783" s="207"/>
      <c r="CV783" s="207"/>
      <c r="CW783" s="207"/>
      <c r="CX783" s="207"/>
      <c r="CY783" s="207"/>
      <c r="CZ783" s="207"/>
      <c r="DA783" s="207"/>
      <c r="DB783" s="207"/>
      <c r="DC783" s="207"/>
      <c r="DD783" s="207"/>
      <c r="DE783" s="207"/>
      <c r="DF783" s="207"/>
      <c r="DG783" s="207"/>
      <c r="DH783" s="207"/>
      <c r="DI783" s="207"/>
      <c r="DJ783" s="207"/>
      <c r="DK783" s="207"/>
      <c r="DL783" s="207"/>
      <c r="DM783" s="207"/>
      <c r="DN783" s="207"/>
      <c r="DO783" s="207"/>
      <c r="DP783" s="207"/>
      <c r="DQ783" s="207"/>
      <c r="DR783" s="207"/>
      <c r="DS783" s="207"/>
      <c r="DT783" s="207"/>
      <c r="DU783" s="207"/>
      <c r="DV783" s="207"/>
      <c r="DW783" s="207"/>
      <c r="DX783" s="207"/>
      <c r="DY783" s="207"/>
      <c r="DZ783" s="207"/>
      <c r="EA783" s="207"/>
      <c r="EB783" s="207"/>
      <c r="EC783" s="207"/>
      <c r="ED783" s="207"/>
      <c r="EE783" s="207"/>
      <c r="EF783" s="207"/>
      <c r="EG783" s="207"/>
      <c r="EH783" s="207"/>
      <c r="EI783" s="207"/>
      <c r="EJ783" s="207"/>
      <c r="EK783" s="207"/>
      <c r="EL783" s="207"/>
      <c r="EM783" s="207"/>
      <c r="EN783" s="207"/>
      <c r="EO783" s="207"/>
      <c r="EP783" s="207"/>
      <c r="EQ783" s="207"/>
      <c r="ER783" s="207"/>
      <c r="ES783" s="207"/>
      <c r="ET783" s="207"/>
      <c r="EU783" s="207"/>
      <c r="EV783" s="207"/>
      <c r="EW783" s="207"/>
      <c r="EX783" s="207"/>
      <c r="EY783" s="207"/>
      <c r="EZ783" s="207"/>
      <c r="FA783" s="207"/>
      <c r="FB783" s="207"/>
      <c r="FC783" s="207"/>
      <c r="FD783" s="207"/>
      <c r="FE783" s="207"/>
      <c r="FF783" s="207"/>
      <c r="FG783" s="207"/>
      <c r="FH783" s="207"/>
      <c r="FI783" s="207"/>
      <c r="FJ783" s="207"/>
      <c r="FK783" s="207"/>
      <c r="FL783" s="207"/>
      <c r="FM783" s="207"/>
      <c r="FN783" s="207"/>
      <c r="FO783" s="207"/>
      <c r="FP783" s="207"/>
      <c r="FQ783" s="207"/>
      <c r="FR783" s="207"/>
      <c r="FS783" s="207"/>
      <c r="FT783" s="207"/>
      <c r="FU783" s="207"/>
      <c r="FV783" s="207"/>
      <c r="FW783" s="207"/>
      <c r="FX783" s="207"/>
      <c r="FY783" s="207"/>
      <c r="FZ783" s="207"/>
      <c r="GA783" s="207"/>
      <c r="GB783" s="207"/>
      <c r="GC783" s="207"/>
      <c r="GD783" s="207"/>
      <c r="GE783" s="207"/>
      <c r="GF783" s="207"/>
      <c r="GG783" s="207"/>
      <c r="GH783" s="207"/>
      <c r="GI783" s="207"/>
      <c r="GJ783" s="207"/>
      <c r="GK783" s="207"/>
      <c r="GL783" s="207"/>
      <c r="GM783" s="207"/>
      <c r="GN783" s="207"/>
      <c r="GO783" s="207"/>
      <c r="GP783" s="207"/>
      <c r="GQ783" s="207"/>
      <c r="GR783" s="207"/>
      <c r="GS783" s="207"/>
      <c r="GT783" s="207"/>
      <c r="GU783" s="207"/>
      <c r="GV783" s="207"/>
      <c r="GW783" s="207"/>
      <c r="GX783" s="207"/>
      <c r="GY783" s="207"/>
      <c r="GZ783" s="207"/>
      <c r="HA783" s="207"/>
      <c r="HB783" s="207"/>
      <c r="HC783" s="207"/>
      <c r="HD783" s="207"/>
      <c r="HE783" s="207"/>
      <c r="HF783" s="207"/>
      <c r="HG783" s="207"/>
      <c r="HH783" s="207"/>
      <c r="HI783" s="207"/>
      <c r="HJ783" s="207"/>
      <c r="HK783" s="207"/>
      <c r="HL783" s="207"/>
      <c r="HM783" s="207"/>
      <c r="HN783" s="207"/>
      <c r="HO783" s="207"/>
      <c r="HP783" s="207"/>
      <c r="HQ783" s="207"/>
      <c r="HR783" s="207"/>
      <c r="HS783" s="207"/>
      <c r="HT783" s="207"/>
      <c r="HU783" s="207"/>
      <c r="HV783" s="207"/>
      <c r="HW783" s="207"/>
      <c r="HX783" s="207"/>
      <c r="HY783" s="207"/>
      <c r="HZ783" s="207"/>
      <c r="IA783" s="207"/>
      <c r="IB783" s="207"/>
      <c r="IC783" s="207"/>
      <c r="ID783" s="207"/>
      <c r="IE783" s="207"/>
      <c r="IF783" s="207"/>
      <c r="IG783" s="207"/>
      <c r="IH783" s="207"/>
      <c r="II783" s="207"/>
      <c r="IJ783" s="207"/>
      <c r="IK783" s="207"/>
      <c r="IL783" s="207"/>
      <c r="IM783" s="207"/>
      <c r="IN783" s="207"/>
      <c r="IO783" s="207"/>
      <c r="IP783" s="207"/>
      <c r="IQ783" s="207"/>
      <c r="IR783" s="207"/>
      <c r="IS783" s="207"/>
      <c r="IT783" s="207"/>
      <c r="IU783" s="207"/>
      <c r="IV783" s="207"/>
      <c r="IW783" s="207"/>
      <c r="IX783" s="207"/>
      <c r="IY783" s="207"/>
      <c r="IZ783" s="207"/>
      <c r="JA783" s="207"/>
      <c r="JB783" s="207"/>
      <c r="JC783" s="207"/>
      <c r="JD783" s="207"/>
      <c r="JE783" s="207"/>
      <c r="JF783" s="207"/>
    </row>
    <row r="784" spans="1:266" ht="30" x14ac:dyDescent="0.25">
      <c r="E784" s="569" t="s">
        <v>624</v>
      </c>
      <c r="F784" s="162"/>
      <c r="G784" s="280"/>
      <c r="H784" s="2482"/>
      <c r="I784" s="2483"/>
      <c r="J784" s="2483">
        <f>J42</f>
        <v>0</v>
      </c>
      <c r="K784" s="2483" t="e">
        <f>K42</f>
        <v>#DIV/0!</v>
      </c>
      <c r="L784" s="2487"/>
      <c r="M784" s="2487"/>
      <c r="N784" s="2483"/>
      <c r="O784" s="2483"/>
      <c r="P784" s="2483"/>
      <c r="Q784" s="2483"/>
      <c r="R784" s="2483"/>
      <c r="S784" s="1889"/>
      <c r="T784" s="2485"/>
      <c r="U784" s="2485"/>
      <c r="V784" s="2485"/>
      <c r="W784" s="2485"/>
      <c r="X784" s="2485"/>
      <c r="Y784" s="2485"/>
      <c r="Z784" s="3116"/>
      <c r="AA784" s="2485"/>
      <c r="AB784" s="2485"/>
      <c r="AC784" s="3117"/>
      <c r="AD784" s="3117"/>
      <c r="AE784" s="2485"/>
      <c r="AF784" s="2385"/>
      <c r="AG784" s="2385"/>
      <c r="AH784" s="2272"/>
      <c r="AJ784" s="207"/>
      <c r="AK784" s="207"/>
      <c r="AL784" s="207"/>
      <c r="AM784" s="207"/>
      <c r="AN784" s="207"/>
      <c r="AO784" s="207"/>
      <c r="AP784" s="207"/>
      <c r="AQ784" s="207"/>
      <c r="AR784" s="207"/>
      <c r="AS784" s="207"/>
      <c r="AT784" s="207"/>
      <c r="AU784" s="207"/>
      <c r="AV784" s="207"/>
      <c r="AW784" s="207"/>
      <c r="AX784" s="207"/>
      <c r="AY784" s="207"/>
      <c r="AZ784" s="207"/>
      <c r="BA784" s="207"/>
      <c r="BB784" s="207"/>
      <c r="BC784" s="207"/>
      <c r="BD784" s="207"/>
      <c r="BE784" s="207"/>
      <c r="BF784" s="207"/>
      <c r="BG784" s="207"/>
      <c r="BH784" s="207"/>
      <c r="BI784" s="207"/>
      <c r="BJ784" s="207"/>
      <c r="BK784" s="207"/>
      <c r="BL784" s="207"/>
      <c r="BM784" s="207"/>
      <c r="BN784" s="207"/>
      <c r="BO784" s="207"/>
      <c r="BP784" s="207"/>
      <c r="BQ784" s="207"/>
      <c r="BR784" s="207"/>
      <c r="BS784" s="207"/>
      <c r="BT784" s="207"/>
      <c r="BU784" s="207"/>
      <c r="BV784" s="207"/>
      <c r="BW784" s="207"/>
      <c r="BX784" s="207"/>
      <c r="BY784" s="207"/>
      <c r="BZ784" s="207"/>
      <c r="CA784" s="207"/>
      <c r="CB784" s="207"/>
      <c r="CC784" s="207"/>
      <c r="CD784" s="207"/>
      <c r="CE784" s="207"/>
      <c r="CF784" s="207"/>
      <c r="CG784" s="207"/>
      <c r="CH784" s="207"/>
      <c r="CI784" s="207"/>
      <c r="CJ784" s="207"/>
      <c r="CK784" s="207"/>
      <c r="CL784" s="207"/>
      <c r="CM784" s="207"/>
      <c r="CN784" s="207"/>
      <c r="CO784" s="207"/>
      <c r="CP784" s="207"/>
      <c r="CQ784" s="207"/>
      <c r="CR784" s="207"/>
      <c r="CS784" s="207"/>
      <c r="CT784" s="207"/>
      <c r="CU784" s="207"/>
      <c r="CV784" s="207"/>
      <c r="CW784" s="207"/>
      <c r="CX784" s="207"/>
      <c r="CY784" s="207"/>
      <c r="CZ784" s="207"/>
      <c r="DA784" s="207"/>
      <c r="DB784" s="207"/>
      <c r="DC784" s="207"/>
      <c r="DD784" s="207"/>
      <c r="DE784" s="207"/>
      <c r="DF784" s="207"/>
      <c r="DG784" s="207"/>
      <c r="DH784" s="207"/>
      <c r="DI784" s="207"/>
      <c r="DJ784" s="207"/>
      <c r="DK784" s="207"/>
      <c r="DL784" s="207"/>
      <c r="DM784" s="207"/>
      <c r="DN784" s="207"/>
      <c r="DO784" s="207"/>
      <c r="DP784" s="207"/>
      <c r="DQ784" s="207"/>
      <c r="DR784" s="207"/>
      <c r="DS784" s="207"/>
      <c r="DT784" s="207"/>
      <c r="DU784" s="207"/>
      <c r="DV784" s="207"/>
      <c r="DW784" s="207"/>
      <c r="DX784" s="207"/>
      <c r="DY784" s="207"/>
      <c r="DZ784" s="207"/>
      <c r="EA784" s="207"/>
      <c r="EB784" s="207"/>
      <c r="EC784" s="207"/>
      <c r="ED784" s="207"/>
      <c r="EE784" s="207"/>
      <c r="EF784" s="207"/>
      <c r="EG784" s="207"/>
      <c r="EH784" s="207"/>
      <c r="EI784" s="207"/>
      <c r="EJ784" s="207"/>
      <c r="EK784" s="207"/>
      <c r="EL784" s="207"/>
      <c r="EM784" s="207"/>
      <c r="EN784" s="207"/>
      <c r="EO784" s="207"/>
      <c r="EP784" s="207"/>
      <c r="EQ784" s="207"/>
      <c r="ER784" s="207"/>
      <c r="ES784" s="207"/>
      <c r="ET784" s="207"/>
      <c r="EU784" s="207"/>
      <c r="EV784" s="207"/>
      <c r="EW784" s="207"/>
      <c r="EX784" s="207"/>
      <c r="EY784" s="207"/>
      <c r="EZ784" s="207"/>
      <c r="FA784" s="207"/>
      <c r="FB784" s="207"/>
      <c r="FC784" s="207"/>
      <c r="FD784" s="207"/>
      <c r="FE784" s="207"/>
      <c r="FF784" s="207"/>
      <c r="FG784" s="207"/>
      <c r="FH784" s="207"/>
      <c r="FI784" s="207"/>
      <c r="FJ784" s="207"/>
      <c r="FK784" s="207"/>
      <c r="FL784" s="207"/>
      <c r="FM784" s="207"/>
      <c r="FN784" s="207"/>
      <c r="FO784" s="207"/>
      <c r="FP784" s="207"/>
      <c r="FQ784" s="207"/>
      <c r="FR784" s="207"/>
      <c r="FS784" s="207"/>
      <c r="FT784" s="207"/>
      <c r="FU784" s="207"/>
      <c r="FV784" s="207"/>
      <c r="FW784" s="207"/>
      <c r="FX784" s="207"/>
      <c r="FY784" s="207"/>
      <c r="FZ784" s="207"/>
      <c r="GA784" s="207"/>
      <c r="GB784" s="207"/>
      <c r="GC784" s="207"/>
      <c r="GD784" s="207"/>
      <c r="GE784" s="207"/>
      <c r="GF784" s="207"/>
      <c r="GG784" s="207"/>
      <c r="GH784" s="207"/>
      <c r="GI784" s="207"/>
      <c r="GJ784" s="207"/>
      <c r="GK784" s="207"/>
      <c r="GL784" s="207"/>
      <c r="GM784" s="207"/>
      <c r="GN784" s="207"/>
      <c r="GO784" s="207"/>
      <c r="GP784" s="207"/>
      <c r="GQ784" s="207"/>
      <c r="GR784" s="207"/>
      <c r="GS784" s="207"/>
      <c r="GT784" s="207"/>
      <c r="GU784" s="207"/>
      <c r="GV784" s="207"/>
      <c r="GW784" s="207"/>
      <c r="GX784" s="207"/>
      <c r="GY784" s="207"/>
      <c r="GZ784" s="207"/>
      <c r="HA784" s="207"/>
      <c r="HB784" s="207"/>
      <c r="HC784" s="207"/>
      <c r="HD784" s="207"/>
      <c r="HE784" s="207"/>
      <c r="HF784" s="207"/>
      <c r="HG784" s="207"/>
      <c r="HH784" s="207"/>
      <c r="HI784" s="207"/>
      <c r="HJ784" s="207"/>
      <c r="HK784" s="207"/>
      <c r="HL784" s="207"/>
      <c r="HM784" s="207"/>
      <c r="HN784" s="207"/>
      <c r="HO784" s="207"/>
      <c r="HP784" s="207"/>
      <c r="HQ784" s="207"/>
      <c r="HR784" s="207"/>
      <c r="HS784" s="207"/>
      <c r="HT784" s="207"/>
      <c r="HU784" s="207"/>
      <c r="HV784" s="207"/>
      <c r="HW784" s="207"/>
      <c r="HX784" s="207"/>
      <c r="HY784" s="207"/>
      <c r="HZ784" s="207"/>
      <c r="IA784" s="207"/>
      <c r="IB784" s="207"/>
      <c r="IC784" s="207"/>
      <c r="ID784" s="207"/>
      <c r="IE784" s="207"/>
      <c r="IF784" s="207"/>
      <c r="IG784" s="207"/>
      <c r="IH784" s="207"/>
      <c r="II784" s="207"/>
      <c r="IJ784" s="207"/>
      <c r="IK784" s="207"/>
      <c r="IL784" s="207"/>
      <c r="IM784" s="207"/>
      <c r="IN784" s="207"/>
      <c r="IO784" s="207"/>
      <c r="IP784" s="207"/>
      <c r="IQ784" s="207"/>
      <c r="IR784" s="207"/>
      <c r="IS784" s="207"/>
      <c r="IT784" s="207"/>
      <c r="IU784" s="207"/>
      <c r="IV784" s="207"/>
      <c r="IW784" s="207"/>
      <c r="IX784" s="207"/>
      <c r="IY784" s="207"/>
      <c r="IZ784" s="207"/>
      <c r="JA784" s="207"/>
      <c r="JB784" s="207"/>
      <c r="JC784" s="207"/>
      <c r="JD784" s="207"/>
      <c r="JE784" s="207"/>
      <c r="JF784" s="207"/>
    </row>
    <row r="785" spans="2:266" ht="30" x14ac:dyDescent="0.25">
      <c r="E785" s="569" t="s">
        <v>625</v>
      </c>
      <c r="F785" s="162"/>
      <c r="G785" s="280"/>
      <c r="H785" s="2482"/>
      <c r="I785" s="2483"/>
      <c r="J785" s="2483">
        <f>J43</f>
        <v>0</v>
      </c>
      <c r="K785" s="2483" t="e">
        <f>K43</f>
        <v>#DIV/0!</v>
      </c>
      <c r="L785" s="2487"/>
      <c r="M785" s="2487"/>
      <c r="N785" s="2483"/>
      <c r="O785" s="2483"/>
      <c r="P785" s="2483"/>
      <c r="Q785" s="2483"/>
      <c r="R785" s="2483"/>
      <c r="S785" s="1889"/>
      <c r="T785" s="2485"/>
      <c r="U785" s="2485"/>
      <c r="V785" s="2485"/>
      <c r="W785" s="2485"/>
      <c r="X785" s="2485"/>
      <c r="Y785" s="2485"/>
      <c r="Z785" s="3116"/>
      <c r="AA785" s="2485"/>
      <c r="AB785" s="2485"/>
      <c r="AC785" s="3117"/>
      <c r="AD785" s="3117"/>
      <c r="AE785" s="2485"/>
      <c r="AF785" s="2385"/>
      <c r="AG785" s="2385"/>
      <c r="AH785" s="2272"/>
      <c r="AJ785" s="207"/>
      <c r="AK785" s="207"/>
      <c r="AL785" s="207"/>
      <c r="AM785" s="207"/>
      <c r="AN785" s="207"/>
      <c r="AO785" s="207"/>
      <c r="AP785" s="207"/>
      <c r="AQ785" s="207"/>
      <c r="AR785" s="207"/>
      <c r="AS785" s="207"/>
      <c r="AT785" s="207"/>
      <c r="AU785" s="207"/>
      <c r="AV785" s="207"/>
      <c r="AW785" s="207"/>
      <c r="AX785" s="207"/>
      <c r="AY785" s="207"/>
      <c r="AZ785" s="207"/>
      <c r="BA785" s="207"/>
      <c r="BB785" s="207"/>
      <c r="BC785" s="207"/>
      <c r="BD785" s="207"/>
      <c r="BE785" s="207"/>
      <c r="BF785" s="207"/>
      <c r="BG785" s="207"/>
      <c r="BH785" s="207"/>
      <c r="BI785" s="207"/>
      <c r="BJ785" s="207"/>
      <c r="BK785" s="207"/>
      <c r="BL785" s="207"/>
      <c r="BM785" s="207"/>
      <c r="BN785" s="207"/>
      <c r="BO785" s="207"/>
      <c r="BP785" s="207"/>
      <c r="BQ785" s="207"/>
      <c r="BR785" s="207"/>
      <c r="BS785" s="207"/>
      <c r="BT785" s="207"/>
      <c r="BU785" s="207"/>
      <c r="BV785" s="207"/>
      <c r="BW785" s="207"/>
      <c r="BX785" s="207"/>
      <c r="BY785" s="207"/>
      <c r="BZ785" s="207"/>
      <c r="CA785" s="207"/>
      <c r="CB785" s="207"/>
      <c r="CC785" s="207"/>
      <c r="CD785" s="207"/>
      <c r="CE785" s="207"/>
      <c r="CF785" s="207"/>
      <c r="CG785" s="207"/>
      <c r="CH785" s="207"/>
      <c r="CI785" s="207"/>
      <c r="CJ785" s="207"/>
      <c r="CK785" s="207"/>
      <c r="CL785" s="207"/>
      <c r="CM785" s="207"/>
      <c r="CN785" s="207"/>
      <c r="CO785" s="207"/>
      <c r="CP785" s="207"/>
      <c r="CQ785" s="207"/>
      <c r="CR785" s="207"/>
      <c r="CS785" s="207"/>
      <c r="CT785" s="207"/>
      <c r="CU785" s="207"/>
      <c r="CV785" s="207"/>
      <c r="CW785" s="207"/>
      <c r="CX785" s="207"/>
      <c r="CY785" s="207"/>
      <c r="CZ785" s="207"/>
      <c r="DA785" s="207"/>
      <c r="DB785" s="207"/>
      <c r="DC785" s="207"/>
      <c r="DD785" s="207"/>
      <c r="DE785" s="207"/>
      <c r="DF785" s="207"/>
      <c r="DG785" s="207"/>
      <c r="DH785" s="207"/>
      <c r="DI785" s="207"/>
      <c r="DJ785" s="207"/>
      <c r="DK785" s="207"/>
      <c r="DL785" s="207"/>
      <c r="DM785" s="207"/>
      <c r="DN785" s="207"/>
      <c r="DO785" s="207"/>
      <c r="DP785" s="207"/>
      <c r="DQ785" s="207"/>
      <c r="DR785" s="207"/>
      <c r="DS785" s="207"/>
      <c r="DT785" s="207"/>
      <c r="DU785" s="207"/>
      <c r="DV785" s="207"/>
      <c r="DW785" s="207"/>
      <c r="DX785" s="207"/>
      <c r="DY785" s="207"/>
      <c r="DZ785" s="207"/>
      <c r="EA785" s="207"/>
      <c r="EB785" s="207"/>
      <c r="EC785" s="207"/>
      <c r="ED785" s="207"/>
      <c r="EE785" s="207"/>
      <c r="EF785" s="207"/>
      <c r="EG785" s="207"/>
      <c r="EH785" s="207"/>
      <c r="EI785" s="207"/>
      <c r="EJ785" s="207"/>
      <c r="EK785" s="207"/>
      <c r="EL785" s="207"/>
      <c r="EM785" s="207"/>
      <c r="EN785" s="207"/>
      <c r="EO785" s="207"/>
      <c r="EP785" s="207"/>
      <c r="EQ785" s="207"/>
      <c r="ER785" s="207"/>
      <c r="ES785" s="207"/>
      <c r="ET785" s="207"/>
      <c r="EU785" s="207"/>
      <c r="EV785" s="207"/>
      <c r="EW785" s="207"/>
      <c r="EX785" s="207"/>
      <c r="EY785" s="207"/>
      <c r="EZ785" s="207"/>
      <c r="FA785" s="207"/>
      <c r="FB785" s="207"/>
      <c r="FC785" s="207"/>
      <c r="FD785" s="207"/>
      <c r="FE785" s="207"/>
      <c r="FF785" s="207"/>
      <c r="FG785" s="207"/>
      <c r="FH785" s="207"/>
      <c r="FI785" s="207"/>
      <c r="FJ785" s="207"/>
      <c r="FK785" s="207"/>
      <c r="FL785" s="207"/>
      <c r="FM785" s="207"/>
      <c r="FN785" s="207"/>
      <c r="FO785" s="207"/>
      <c r="FP785" s="207"/>
      <c r="FQ785" s="207"/>
      <c r="FR785" s="207"/>
      <c r="FS785" s="207"/>
      <c r="FT785" s="207"/>
      <c r="FU785" s="207"/>
      <c r="FV785" s="207"/>
      <c r="FW785" s="207"/>
      <c r="FX785" s="207"/>
      <c r="FY785" s="207"/>
      <c r="FZ785" s="207"/>
      <c r="GA785" s="207"/>
      <c r="GB785" s="207"/>
      <c r="GC785" s="207"/>
      <c r="GD785" s="207"/>
      <c r="GE785" s="207"/>
      <c r="GF785" s="207"/>
      <c r="GG785" s="207"/>
      <c r="GH785" s="207"/>
      <c r="GI785" s="207"/>
      <c r="GJ785" s="207"/>
      <c r="GK785" s="207"/>
      <c r="GL785" s="207"/>
      <c r="GM785" s="207"/>
      <c r="GN785" s="207"/>
      <c r="GO785" s="207"/>
      <c r="GP785" s="207"/>
      <c r="GQ785" s="207"/>
      <c r="GR785" s="207"/>
      <c r="GS785" s="207"/>
      <c r="GT785" s="207"/>
      <c r="GU785" s="207"/>
      <c r="GV785" s="207"/>
      <c r="GW785" s="207"/>
      <c r="GX785" s="207"/>
      <c r="GY785" s="207"/>
      <c r="GZ785" s="207"/>
      <c r="HA785" s="207"/>
      <c r="HB785" s="207"/>
      <c r="HC785" s="207"/>
      <c r="HD785" s="207"/>
      <c r="HE785" s="207"/>
      <c r="HF785" s="207"/>
      <c r="HG785" s="207"/>
      <c r="HH785" s="207"/>
      <c r="HI785" s="207"/>
      <c r="HJ785" s="207"/>
      <c r="HK785" s="207"/>
      <c r="HL785" s="207"/>
      <c r="HM785" s="207"/>
      <c r="HN785" s="207"/>
      <c r="HO785" s="207"/>
      <c r="HP785" s="207"/>
      <c r="HQ785" s="207"/>
      <c r="HR785" s="207"/>
      <c r="HS785" s="207"/>
      <c r="HT785" s="207"/>
      <c r="HU785" s="207"/>
      <c r="HV785" s="207"/>
      <c r="HW785" s="207"/>
      <c r="HX785" s="207"/>
      <c r="HY785" s="207"/>
      <c r="HZ785" s="207"/>
      <c r="IA785" s="207"/>
      <c r="IB785" s="207"/>
      <c r="IC785" s="207"/>
      <c r="ID785" s="207"/>
      <c r="IE785" s="207"/>
      <c r="IF785" s="207"/>
      <c r="IG785" s="207"/>
      <c r="IH785" s="207"/>
      <c r="II785" s="207"/>
      <c r="IJ785" s="207"/>
      <c r="IK785" s="207"/>
      <c r="IL785" s="207"/>
      <c r="IM785" s="207"/>
      <c r="IN785" s="207"/>
      <c r="IO785" s="207"/>
      <c r="IP785" s="207"/>
      <c r="IQ785" s="207"/>
      <c r="IR785" s="207"/>
      <c r="IS785" s="207"/>
      <c r="IT785" s="207"/>
      <c r="IU785" s="207"/>
      <c r="IV785" s="207"/>
      <c r="IW785" s="207"/>
      <c r="IX785" s="207"/>
      <c r="IY785" s="207"/>
      <c r="IZ785" s="207"/>
      <c r="JA785" s="207"/>
      <c r="JB785" s="207"/>
      <c r="JC785" s="207"/>
      <c r="JD785" s="207"/>
      <c r="JE785" s="207"/>
      <c r="JF785" s="207"/>
    </row>
    <row r="786" spans="2:266" ht="30" x14ac:dyDescent="0.25">
      <c r="E786" s="569" t="s">
        <v>632</v>
      </c>
      <c r="F786" s="162"/>
      <c r="G786" s="280"/>
      <c r="H786" s="2482"/>
      <c r="I786" s="2483"/>
      <c r="J786" s="2483">
        <f>J389+J44</f>
        <v>0</v>
      </c>
      <c r="K786" s="2483" t="e">
        <f t="shared" ref="K786:K791" si="144">J786/I786*100</f>
        <v>#DIV/0!</v>
      </c>
      <c r="L786" s="2487"/>
      <c r="M786" s="2487"/>
      <c r="N786" s="2483"/>
      <c r="O786" s="2483"/>
      <c r="P786" s="2483"/>
      <c r="Q786" s="2483"/>
      <c r="R786" s="2483"/>
      <c r="S786" s="1889"/>
      <c r="T786" s="2485"/>
      <c r="U786" s="2485"/>
      <c r="V786" s="2485"/>
      <c r="W786" s="2485"/>
      <c r="X786" s="2485"/>
      <c r="Y786" s="2485"/>
      <c r="Z786" s="3116"/>
      <c r="AA786" s="2485"/>
      <c r="AB786" s="2485"/>
      <c r="AC786" s="3117"/>
      <c r="AD786" s="3117"/>
      <c r="AE786" s="2485"/>
      <c r="AF786" s="2385"/>
      <c r="AG786" s="2385"/>
      <c r="AH786" s="2272"/>
      <c r="AI786" s="207"/>
      <c r="AJ786" s="207"/>
      <c r="AK786" s="207"/>
      <c r="AL786" s="207"/>
      <c r="AM786" s="207"/>
      <c r="AN786" s="207"/>
      <c r="AO786" s="207"/>
      <c r="AP786" s="207"/>
      <c r="AQ786" s="207"/>
      <c r="AR786" s="207"/>
      <c r="AS786" s="207"/>
      <c r="AT786" s="207"/>
      <c r="AU786" s="207"/>
      <c r="AV786" s="207"/>
      <c r="AW786" s="207"/>
      <c r="AX786" s="207"/>
      <c r="AY786" s="207"/>
      <c r="AZ786" s="207"/>
      <c r="BA786" s="207"/>
      <c r="BB786" s="207"/>
      <c r="BC786" s="207"/>
      <c r="BD786" s="207"/>
      <c r="BE786" s="207"/>
      <c r="BF786" s="207"/>
      <c r="BG786" s="207"/>
      <c r="BH786" s="207"/>
      <c r="BI786" s="207"/>
      <c r="BJ786" s="207"/>
      <c r="BK786" s="207"/>
      <c r="BL786" s="207"/>
      <c r="BM786" s="207"/>
      <c r="BN786" s="207"/>
      <c r="BO786" s="207"/>
      <c r="BP786" s="207"/>
      <c r="BQ786" s="207"/>
      <c r="BR786" s="207"/>
      <c r="BS786" s="207"/>
      <c r="BT786" s="207"/>
      <c r="BU786" s="207"/>
      <c r="BV786" s="207"/>
      <c r="BW786" s="207"/>
      <c r="BX786" s="207"/>
      <c r="BY786" s="207"/>
      <c r="BZ786" s="207"/>
      <c r="CA786" s="207"/>
      <c r="CB786" s="207"/>
      <c r="CC786" s="207"/>
      <c r="CD786" s="207"/>
      <c r="CE786" s="207"/>
      <c r="CF786" s="207"/>
      <c r="CG786" s="207"/>
      <c r="CH786" s="207"/>
      <c r="CI786" s="207"/>
      <c r="CJ786" s="207"/>
      <c r="CK786" s="207"/>
      <c r="CL786" s="207"/>
      <c r="CM786" s="207"/>
      <c r="CN786" s="207"/>
      <c r="CO786" s="207"/>
      <c r="CP786" s="207"/>
      <c r="CQ786" s="207"/>
      <c r="CR786" s="207"/>
      <c r="CS786" s="207"/>
      <c r="CT786" s="207"/>
      <c r="CU786" s="207"/>
      <c r="CV786" s="207"/>
      <c r="CW786" s="207"/>
      <c r="CX786" s="207"/>
      <c r="CY786" s="207"/>
      <c r="CZ786" s="207"/>
      <c r="DA786" s="207"/>
      <c r="DB786" s="207"/>
      <c r="DC786" s="207"/>
      <c r="DD786" s="207"/>
      <c r="DE786" s="207"/>
      <c r="DF786" s="207"/>
      <c r="DG786" s="207"/>
      <c r="DH786" s="207"/>
      <c r="DI786" s="207"/>
      <c r="DJ786" s="207"/>
      <c r="DK786" s="207"/>
      <c r="DL786" s="207"/>
      <c r="DM786" s="207"/>
      <c r="DN786" s="207"/>
      <c r="DO786" s="207"/>
      <c r="DP786" s="207"/>
      <c r="DQ786" s="207"/>
      <c r="DR786" s="207"/>
      <c r="DS786" s="207"/>
      <c r="DT786" s="207"/>
      <c r="DU786" s="207"/>
      <c r="DV786" s="207"/>
      <c r="DW786" s="207"/>
      <c r="DX786" s="207"/>
      <c r="DY786" s="207"/>
      <c r="DZ786" s="207"/>
      <c r="EA786" s="207"/>
      <c r="EB786" s="207"/>
      <c r="EC786" s="207"/>
      <c r="ED786" s="207"/>
      <c r="EE786" s="207"/>
      <c r="EF786" s="207"/>
      <c r="EG786" s="207"/>
      <c r="EH786" s="207"/>
      <c r="EI786" s="207"/>
      <c r="EJ786" s="207"/>
      <c r="EK786" s="207"/>
      <c r="EL786" s="207"/>
      <c r="EM786" s="207"/>
      <c r="EN786" s="207"/>
      <c r="EO786" s="207"/>
      <c r="EP786" s="207"/>
      <c r="EQ786" s="207"/>
      <c r="ER786" s="207"/>
      <c r="ES786" s="207"/>
      <c r="ET786" s="207"/>
      <c r="EU786" s="207"/>
      <c r="EV786" s="207"/>
      <c r="EW786" s="207"/>
      <c r="EX786" s="207"/>
      <c r="EY786" s="207"/>
      <c r="EZ786" s="207"/>
      <c r="FA786" s="207"/>
      <c r="FB786" s="207"/>
      <c r="FC786" s="207"/>
      <c r="FD786" s="207"/>
      <c r="FE786" s="207"/>
      <c r="FF786" s="207"/>
      <c r="FG786" s="207"/>
      <c r="FH786" s="207"/>
      <c r="FI786" s="207"/>
      <c r="FJ786" s="207"/>
      <c r="FK786" s="207"/>
      <c r="FL786" s="207"/>
      <c r="FM786" s="207"/>
      <c r="FN786" s="207"/>
      <c r="FO786" s="207"/>
      <c r="FP786" s="207"/>
      <c r="FQ786" s="207"/>
      <c r="FR786" s="207"/>
      <c r="FS786" s="207"/>
      <c r="FT786" s="207"/>
      <c r="FU786" s="207"/>
      <c r="FV786" s="207"/>
      <c r="FW786" s="207"/>
      <c r="FX786" s="207"/>
      <c r="FY786" s="207"/>
      <c r="FZ786" s="207"/>
      <c r="GA786" s="207"/>
      <c r="GB786" s="207"/>
      <c r="GC786" s="207"/>
      <c r="GD786" s="207"/>
      <c r="GE786" s="207"/>
      <c r="GF786" s="207"/>
      <c r="GG786" s="207"/>
      <c r="GH786" s="207"/>
      <c r="GI786" s="207"/>
      <c r="GJ786" s="207"/>
      <c r="GK786" s="207"/>
      <c r="GL786" s="207"/>
      <c r="GM786" s="207"/>
      <c r="GN786" s="207"/>
      <c r="GO786" s="207"/>
      <c r="GP786" s="207"/>
      <c r="GQ786" s="207"/>
      <c r="GR786" s="207"/>
      <c r="GS786" s="207"/>
      <c r="GT786" s="207"/>
      <c r="GU786" s="207"/>
      <c r="GV786" s="207"/>
      <c r="GW786" s="207"/>
      <c r="GX786" s="207"/>
      <c r="GY786" s="207"/>
      <c r="GZ786" s="207"/>
      <c r="HA786" s="207"/>
      <c r="HB786" s="207"/>
      <c r="HC786" s="207"/>
      <c r="HD786" s="207"/>
      <c r="HE786" s="207"/>
      <c r="HF786" s="207"/>
      <c r="HG786" s="207"/>
      <c r="HH786" s="207"/>
      <c r="HI786" s="207"/>
      <c r="HJ786" s="207"/>
      <c r="HK786" s="207"/>
      <c r="HL786" s="207"/>
      <c r="HM786" s="207"/>
      <c r="HN786" s="207"/>
      <c r="HO786" s="207"/>
      <c r="HP786" s="207"/>
      <c r="HQ786" s="207"/>
      <c r="HR786" s="207"/>
      <c r="HS786" s="207"/>
      <c r="HT786" s="207"/>
      <c r="HU786" s="207"/>
      <c r="HV786" s="207"/>
      <c r="HW786" s="207"/>
      <c r="HX786" s="207"/>
      <c r="HY786" s="207"/>
      <c r="HZ786" s="207"/>
      <c r="IA786" s="207"/>
      <c r="IB786" s="207"/>
      <c r="IC786" s="207"/>
      <c r="ID786" s="207"/>
      <c r="IE786" s="207"/>
      <c r="IF786" s="207"/>
      <c r="IG786" s="207"/>
      <c r="IH786" s="207"/>
      <c r="II786" s="207"/>
      <c r="IJ786" s="207"/>
      <c r="IK786" s="207"/>
      <c r="IL786" s="207"/>
      <c r="IM786" s="207"/>
      <c r="IN786" s="207"/>
      <c r="IO786" s="207"/>
      <c r="IP786" s="207"/>
      <c r="IQ786" s="207"/>
      <c r="IR786" s="207"/>
      <c r="IS786" s="207"/>
      <c r="IT786" s="207"/>
      <c r="IU786" s="207"/>
      <c r="IV786" s="207"/>
      <c r="IW786" s="207"/>
      <c r="IX786" s="207"/>
      <c r="IY786" s="207"/>
      <c r="IZ786" s="207"/>
      <c r="JA786" s="207"/>
      <c r="JB786" s="207"/>
      <c r="JC786" s="207"/>
      <c r="JD786" s="207"/>
      <c r="JE786" s="207"/>
      <c r="JF786" s="207"/>
    </row>
    <row r="787" spans="2:266" ht="29.25" x14ac:dyDescent="0.25">
      <c r="E787" s="566" t="s">
        <v>131</v>
      </c>
      <c r="F787" s="162"/>
      <c r="G787" s="280"/>
      <c r="H787" s="2482"/>
      <c r="I787" s="2483"/>
      <c r="J787" s="2483">
        <f>SUM(J699,J628,J539,J390,J245,J155,J45)</f>
        <v>27</v>
      </c>
      <c r="K787" s="2483" t="e">
        <f t="shared" si="144"/>
        <v>#DIV/0!</v>
      </c>
      <c r="L787" s="2487"/>
      <c r="M787" s="2487"/>
      <c r="N787" s="2483"/>
      <c r="O787" s="2483"/>
      <c r="P787" s="2483"/>
      <c r="Q787" s="2483"/>
      <c r="R787" s="2483"/>
      <c r="S787" s="1889"/>
      <c r="T787" s="2485"/>
      <c r="U787" s="2485"/>
      <c r="V787" s="2485"/>
      <c r="W787" s="2485"/>
      <c r="X787" s="2485">
        <f t="shared" ref="X787:AE787" si="145">SUM(X699,X628,X539,X390,X245,X155, ,X45)</f>
        <v>0</v>
      </c>
      <c r="Y787" s="2485">
        <f t="shared" si="145"/>
        <v>0</v>
      </c>
      <c r="Z787" s="3116">
        <f t="shared" si="145"/>
        <v>0</v>
      </c>
      <c r="AA787" s="2485">
        <f t="shared" si="145"/>
        <v>0</v>
      </c>
      <c r="AB787" s="2485">
        <f t="shared" si="145"/>
        <v>0</v>
      </c>
      <c r="AC787" s="3117">
        <f t="shared" si="145"/>
        <v>0</v>
      </c>
      <c r="AD787" s="3117">
        <f t="shared" si="145"/>
        <v>0</v>
      </c>
      <c r="AE787" s="2485">
        <f t="shared" si="145"/>
        <v>0</v>
      </c>
      <c r="AF787" s="2385"/>
      <c r="AG787" s="2385"/>
      <c r="AH787" s="2272"/>
      <c r="AI787" s="207"/>
      <c r="AJ787" s="207"/>
      <c r="AK787" s="207"/>
      <c r="AL787" s="207"/>
      <c r="AM787" s="207"/>
      <c r="AN787" s="207"/>
      <c r="AO787" s="207"/>
      <c r="AP787" s="207"/>
      <c r="AQ787" s="207"/>
      <c r="AR787" s="207"/>
      <c r="AS787" s="207"/>
      <c r="AT787" s="207"/>
      <c r="AU787" s="207"/>
      <c r="AV787" s="207"/>
      <c r="AW787" s="207"/>
      <c r="AX787" s="207"/>
      <c r="AY787" s="207"/>
      <c r="AZ787" s="207"/>
      <c r="BA787" s="207"/>
      <c r="BB787" s="207"/>
      <c r="BC787" s="207"/>
      <c r="BD787" s="207"/>
      <c r="BE787" s="207"/>
      <c r="BF787" s="207"/>
      <c r="BG787" s="207"/>
      <c r="BH787" s="207"/>
      <c r="BI787" s="207"/>
      <c r="BJ787" s="207"/>
      <c r="BK787" s="207"/>
      <c r="BL787" s="207"/>
      <c r="BM787" s="207"/>
      <c r="BN787" s="207"/>
      <c r="BO787" s="207"/>
      <c r="BP787" s="207"/>
      <c r="BQ787" s="207"/>
      <c r="BR787" s="207"/>
      <c r="BS787" s="207"/>
      <c r="BT787" s="207"/>
      <c r="BU787" s="207"/>
      <c r="BV787" s="207"/>
      <c r="BW787" s="207"/>
      <c r="BX787" s="207"/>
      <c r="BY787" s="207"/>
      <c r="BZ787" s="207"/>
      <c r="CA787" s="207"/>
      <c r="CB787" s="207"/>
      <c r="CC787" s="207"/>
      <c r="CD787" s="207"/>
      <c r="CE787" s="207"/>
      <c r="CF787" s="207"/>
      <c r="CG787" s="207"/>
      <c r="CH787" s="207"/>
      <c r="CI787" s="207"/>
      <c r="CJ787" s="207"/>
      <c r="CK787" s="207"/>
      <c r="CL787" s="207"/>
      <c r="CM787" s="207"/>
      <c r="CN787" s="207"/>
      <c r="CO787" s="207"/>
      <c r="CP787" s="207"/>
      <c r="CQ787" s="207"/>
      <c r="CR787" s="207"/>
      <c r="CS787" s="207"/>
      <c r="CT787" s="207"/>
      <c r="CU787" s="207"/>
      <c r="CV787" s="207"/>
      <c r="CW787" s="207"/>
      <c r="CX787" s="207"/>
      <c r="CY787" s="207"/>
      <c r="CZ787" s="207"/>
      <c r="DA787" s="207"/>
      <c r="DB787" s="207"/>
      <c r="DC787" s="207"/>
      <c r="DD787" s="207"/>
      <c r="DE787" s="207"/>
      <c r="DF787" s="207"/>
      <c r="DG787" s="207"/>
      <c r="DH787" s="207"/>
      <c r="DI787" s="207"/>
      <c r="DJ787" s="207"/>
      <c r="DK787" s="207"/>
      <c r="DL787" s="207"/>
      <c r="DM787" s="207"/>
      <c r="DN787" s="207"/>
      <c r="DO787" s="207"/>
      <c r="DP787" s="207"/>
      <c r="DQ787" s="207"/>
      <c r="DR787" s="207"/>
      <c r="DS787" s="207"/>
      <c r="DT787" s="207"/>
      <c r="DU787" s="207"/>
      <c r="DV787" s="207"/>
      <c r="DW787" s="207"/>
      <c r="DX787" s="207"/>
      <c r="DY787" s="207"/>
      <c r="DZ787" s="207"/>
      <c r="EA787" s="207"/>
      <c r="EB787" s="207"/>
      <c r="EC787" s="207"/>
      <c r="ED787" s="207"/>
      <c r="EE787" s="207"/>
      <c r="EF787" s="207"/>
      <c r="EG787" s="207"/>
      <c r="EH787" s="207"/>
      <c r="EI787" s="207"/>
      <c r="EJ787" s="207"/>
      <c r="EK787" s="207"/>
      <c r="EL787" s="207"/>
      <c r="EM787" s="207"/>
      <c r="EN787" s="207"/>
      <c r="EO787" s="207"/>
      <c r="EP787" s="207"/>
      <c r="EQ787" s="207"/>
      <c r="ER787" s="207"/>
      <c r="ES787" s="207"/>
      <c r="ET787" s="207"/>
      <c r="EU787" s="207"/>
      <c r="EV787" s="207"/>
      <c r="EW787" s="207"/>
      <c r="EX787" s="207"/>
      <c r="EY787" s="207"/>
      <c r="EZ787" s="207"/>
      <c r="FA787" s="207"/>
      <c r="FB787" s="207"/>
      <c r="FC787" s="207"/>
      <c r="FD787" s="207"/>
      <c r="FE787" s="207"/>
      <c r="FF787" s="207"/>
      <c r="FG787" s="207"/>
      <c r="FH787" s="207"/>
      <c r="FI787" s="207"/>
      <c r="FJ787" s="207"/>
      <c r="FK787" s="207"/>
      <c r="FL787" s="207"/>
      <c r="FM787" s="207"/>
      <c r="FN787" s="207"/>
      <c r="FO787" s="207"/>
      <c r="FP787" s="207"/>
      <c r="FQ787" s="207"/>
      <c r="FR787" s="207"/>
      <c r="FS787" s="207"/>
      <c r="FT787" s="207"/>
      <c r="FU787" s="207"/>
      <c r="FV787" s="207"/>
      <c r="FW787" s="207"/>
      <c r="FX787" s="207"/>
      <c r="FY787" s="207"/>
      <c r="FZ787" s="207"/>
      <c r="GA787" s="207"/>
      <c r="GB787" s="207"/>
      <c r="GC787" s="207"/>
      <c r="GD787" s="207"/>
      <c r="GE787" s="207"/>
      <c r="GF787" s="207"/>
      <c r="GG787" s="207"/>
      <c r="GH787" s="207"/>
      <c r="GI787" s="207"/>
      <c r="GJ787" s="207"/>
      <c r="GK787" s="207"/>
      <c r="GL787" s="207"/>
      <c r="GM787" s="207"/>
      <c r="GN787" s="207"/>
      <c r="GO787" s="207"/>
      <c r="GP787" s="207"/>
      <c r="GQ787" s="207"/>
      <c r="GR787" s="207"/>
      <c r="GS787" s="207"/>
      <c r="GT787" s="207"/>
      <c r="GU787" s="207"/>
      <c r="GV787" s="207"/>
      <c r="GW787" s="207"/>
      <c r="GX787" s="207"/>
      <c r="GY787" s="207"/>
      <c r="GZ787" s="207"/>
      <c r="HA787" s="207"/>
      <c r="HB787" s="207"/>
      <c r="HC787" s="207"/>
      <c r="HD787" s="207"/>
      <c r="HE787" s="207"/>
      <c r="HF787" s="207"/>
      <c r="HG787" s="207"/>
      <c r="HH787" s="207"/>
      <c r="HI787" s="207"/>
      <c r="HJ787" s="207"/>
      <c r="HK787" s="207"/>
      <c r="HL787" s="207"/>
      <c r="HM787" s="207"/>
      <c r="HN787" s="207"/>
      <c r="HO787" s="207"/>
      <c r="HP787" s="207"/>
      <c r="HQ787" s="207"/>
      <c r="HR787" s="207"/>
      <c r="HS787" s="207"/>
      <c r="HT787" s="207"/>
      <c r="HU787" s="207"/>
      <c r="HV787" s="207"/>
      <c r="HW787" s="207"/>
      <c r="HX787" s="207"/>
      <c r="HY787" s="207"/>
      <c r="HZ787" s="207"/>
      <c r="IA787" s="207"/>
      <c r="IB787" s="207"/>
      <c r="IC787" s="207"/>
      <c r="ID787" s="207"/>
      <c r="IE787" s="207"/>
      <c r="IF787" s="207"/>
      <c r="IG787" s="207"/>
      <c r="IH787" s="207"/>
      <c r="II787" s="207"/>
      <c r="IJ787" s="207"/>
      <c r="IK787" s="207"/>
      <c r="IL787" s="207"/>
      <c r="IM787" s="207"/>
      <c r="IN787" s="207"/>
      <c r="IO787" s="207"/>
      <c r="IP787" s="207"/>
      <c r="IQ787" s="207"/>
      <c r="IR787" s="207"/>
      <c r="IS787" s="207"/>
      <c r="IT787" s="207"/>
      <c r="IU787" s="207"/>
      <c r="IV787" s="207"/>
      <c r="IW787" s="207"/>
      <c r="IX787" s="207"/>
      <c r="IY787" s="207"/>
      <c r="IZ787" s="207"/>
      <c r="JA787" s="207"/>
      <c r="JB787" s="207"/>
      <c r="JC787" s="207"/>
      <c r="JD787" s="207"/>
      <c r="JE787" s="207"/>
      <c r="JF787" s="207"/>
    </row>
    <row r="788" spans="2:266" x14ac:dyDescent="0.25">
      <c r="B788" s="207">
        <v>1</v>
      </c>
      <c r="E788" s="569" t="s">
        <v>222</v>
      </c>
      <c r="F788" s="162"/>
      <c r="G788" s="280"/>
      <c r="H788" s="2482"/>
      <c r="I788" s="2483"/>
      <c r="J788" s="2483">
        <f>SUM(J700,J629,J540,J391,J246,J156,J46)</f>
        <v>27</v>
      </c>
      <c r="K788" s="2483" t="e">
        <f t="shared" si="144"/>
        <v>#DIV/0!</v>
      </c>
      <c r="L788" s="2487"/>
      <c r="M788" s="2487"/>
      <c r="N788" s="2483"/>
      <c r="O788" s="2483"/>
      <c r="P788" s="2483"/>
      <c r="Q788" s="2483"/>
      <c r="R788" s="2483"/>
      <c r="S788" s="1889"/>
      <c r="T788" s="2485"/>
      <c r="U788" s="2485"/>
      <c r="V788" s="2485"/>
      <c r="W788" s="2485"/>
      <c r="X788" s="2485">
        <f t="shared" ref="X788:AE788" si="146">SUM(X700,X629,X540,X391,X246,X156, ,X46)</f>
        <v>0</v>
      </c>
      <c r="Y788" s="2485">
        <f t="shared" si="146"/>
        <v>0</v>
      </c>
      <c r="Z788" s="3116">
        <f t="shared" si="146"/>
        <v>0</v>
      </c>
      <c r="AA788" s="2485">
        <f t="shared" si="146"/>
        <v>0</v>
      </c>
      <c r="AB788" s="2485">
        <f t="shared" si="146"/>
        <v>0</v>
      </c>
      <c r="AC788" s="3117">
        <f t="shared" si="146"/>
        <v>0</v>
      </c>
      <c r="AD788" s="3117">
        <f t="shared" si="146"/>
        <v>0</v>
      </c>
      <c r="AE788" s="2485">
        <f t="shared" si="146"/>
        <v>0</v>
      </c>
      <c r="AF788" s="2385"/>
      <c r="AG788" s="2385"/>
      <c r="AH788" s="2272"/>
      <c r="AI788" s="207"/>
      <c r="AJ788" s="207"/>
      <c r="AK788" s="207"/>
      <c r="AL788" s="207"/>
      <c r="AM788" s="207"/>
      <c r="AN788" s="207"/>
      <c r="AO788" s="207"/>
      <c r="AP788" s="207"/>
      <c r="AQ788" s="207"/>
      <c r="AR788" s="207"/>
      <c r="AS788" s="207"/>
      <c r="AT788" s="207"/>
      <c r="AU788" s="207"/>
      <c r="AV788" s="207"/>
      <c r="AW788" s="207"/>
      <c r="AX788" s="207"/>
      <c r="AY788" s="207"/>
      <c r="AZ788" s="207"/>
      <c r="BA788" s="207"/>
      <c r="BB788" s="207"/>
      <c r="BC788" s="207"/>
      <c r="BD788" s="207"/>
      <c r="BE788" s="207"/>
      <c r="BF788" s="207"/>
      <c r="BG788" s="207"/>
      <c r="BH788" s="207"/>
      <c r="BI788" s="207"/>
      <c r="BJ788" s="207"/>
      <c r="BK788" s="207"/>
      <c r="BL788" s="207"/>
      <c r="BM788" s="207"/>
      <c r="BN788" s="207"/>
      <c r="BO788" s="207"/>
      <c r="BP788" s="207"/>
      <c r="BQ788" s="207"/>
      <c r="BR788" s="207"/>
      <c r="BS788" s="207"/>
      <c r="BT788" s="207"/>
      <c r="BU788" s="207"/>
      <c r="BV788" s="207"/>
      <c r="BW788" s="207"/>
      <c r="BX788" s="207"/>
      <c r="BY788" s="207"/>
      <c r="BZ788" s="207"/>
      <c r="CA788" s="207"/>
      <c r="CB788" s="207"/>
      <c r="CC788" s="207"/>
      <c r="CD788" s="207"/>
      <c r="CE788" s="207"/>
      <c r="CF788" s="207"/>
      <c r="CG788" s="207"/>
      <c r="CH788" s="207"/>
      <c r="CI788" s="207"/>
      <c r="CJ788" s="207"/>
      <c r="CK788" s="207"/>
      <c r="CL788" s="207"/>
      <c r="CM788" s="207"/>
      <c r="CN788" s="207"/>
      <c r="CO788" s="207"/>
      <c r="CP788" s="207"/>
      <c r="CQ788" s="207"/>
      <c r="CR788" s="207"/>
      <c r="CS788" s="207"/>
      <c r="CT788" s="207"/>
      <c r="CU788" s="207"/>
      <c r="CV788" s="207"/>
      <c r="CW788" s="207"/>
      <c r="CX788" s="207"/>
      <c r="CY788" s="207"/>
      <c r="CZ788" s="207"/>
      <c r="DA788" s="207"/>
      <c r="DB788" s="207"/>
      <c r="DC788" s="207"/>
      <c r="DD788" s="207"/>
      <c r="DE788" s="207"/>
      <c r="DF788" s="207"/>
      <c r="DG788" s="207"/>
      <c r="DH788" s="207"/>
      <c r="DI788" s="207"/>
      <c r="DJ788" s="207"/>
      <c r="DK788" s="207"/>
      <c r="DL788" s="207"/>
      <c r="DM788" s="207"/>
      <c r="DN788" s="207"/>
      <c r="DO788" s="207"/>
      <c r="DP788" s="207"/>
      <c r="DQ788" s="207"/>
      <c r="DR788" s="207"/>
      <c r="DS788" s="207"/>
      <c r="DT788" s="207"/>
      <c r="DU788" s="207"/>
      <c r="DV788" s="207"/>
      <c r="DW788" s="207"/>
      <c r="DX788" s="207"/>
      <c r="DY788" s="207"/>
      <c r="DZ788" s="207"/>
      <c r="EA788" s="207"/>
      <c r="EB788" s="207"/>
      <c r="EC788" s="207"/>
      <c r="ED788" s="207"/>
      <c r="EE788" s="207"/>
      <c r="EF788" s="207"/>
      <c r="EG788" s="207"/>
      <c r="EH788" s="207"/>
      <c r="EI788" s="207"/>
      <c r="EJ788" s="207"/>
      <c r="EK788" s="207"/>
      <c r="EL788" s="207"/>
      <c r="EM788" s="207"/>
      <c r="EN788" s="207"/>
      <c r="EO788" s="207"/>
      <c r="EP788" s="207"/>
      <c r="EQ788" s="207"/>
      <c r="ER788" s="207"/>
      <c r="ES788" s="207"/>
      <c r="ET788" s="207"/>
      <c r="EU788" s="207"/>
      <c r="EV788" s="207"/>
      <c r="EW788" s="207"/>
      <c r="EX788" s="207"/>
      <c r="EY788" s="207"/>
      <c r="EZ788" s="207"/>
      <c r="FA788" s="207"/>
      <c r="FB788" s="207"/>
      <c r="FC788" s="207"/>
      <c r="FD788" s="207"/>
      <c r="FE788" s="207"/>
      <c r="FF788" s="207"/>
      <c r="FG788" s="207"/>
      <c r="FH788" s="207"/>
      <c r="FI788" s="207"/>
      <c r="FJ788" s="207"/>
      <c r="FK788" s="207"/>
      <c r="FL788" s="207"/>
      <c r="FM788" s="207"/>
      <c r="FN788" s="207"/>
      <c r="FO788" s="207"/>
      <c r="FP788" s="207"/>
      <c r="FQ788" s="207"/>
      <c r="FR788" s="207"/>
      <c r="FS788" s="207"/>
      <c r="FT788" s="207"/>
      <c r="FU788" s="207"/>
      <c r="FV788" s="207"/>
      <c r="FW788" s="207"/>
      <c r="FX788" s="207"/>
      <c r="FY788" s="207"/>
      <c r="FZ788" s="207"/>
      <c r="GA788" s="207"/>
      <c r="GB788" s="207"/>
      <c r="GC788" s="207"/>
      <c r="GD788" s="207"/>
      <c r="GE788" s="207"/>
      <c r="GF788" s="207"/>
      <c r="GG788" s="207"/>
      <c r="GH788" s="207"/>
      <c r="GI788" s="207"/>
      <c r="GJ788" s="207"/>
      <c r="GK788" s="207"/>
      <c r="GL788" s="207"/>
      <c r="GM788" s="207"/>
      <c r="GN788" s="207"/>
      <c r="GO788" s="207"/>
      <c r="GP788" s="207"/>
      <c r="GQ788" s="207"/>
      <c r="GR788" s="207"/>
      <c r="GS788" s="207"/>
      <c r="GT788" s="207"/>
      <c r="GU788" s="207"/>
      <c r="GV788" s="207"/>
      <c r="GW788" s="207"/>
      <c r="GX788" s="207"/>
      <c r="GY788" s="207"/>
      <c r="GZ788" s="207"/>
      <c r="HA788" s="207"/>
      <c r="HB788" s="207"/>
      <c r="HC788" s="207"/>
      <c r="HD788" s="207"/>
      <c r="HE788" s="207"/>
      <c r="HF788" s="207"/>
      <c r="HG788" s="207"/>
      <c r="HH788" s="207"/>
      <c r="HI788" s="207"/>
      <c r="HJ788" s="207"/>
      <c r="HK788" s="207"/>
      <c r="HL788" s="207"/>
      <c r="HM788" s="207"/>
      <c r="HN788" s="207"/>
      <c r="HO788" s="207"/>
      <c r="HP788" s="207"/>
      <c r="HQ788" s="207"/>
      <c r="HR788" s="207"/>
      <c r="HS788" s="207"/>
      <c r="HT788" s="207"/>
      <c r="HU788" s="207"/>
      <c r="HV788" s="207"/>
      <c r="HW788" s="207"/>
      <c r="HX788" s="207"/>
      <c r="HY788" s="207"/>
      <c r="HZ788" s="207"/>
      <c r="IA788" s="207"/>
      <c r="IB788" s="207"/>
      <c r="IC788" s="207"/>
      <c r="ID788" s="207"/>
      <c r="IE788" s="207"/>
      <c r="IF788" s="207"/>
      <c r="IG788" s="207"/>
      <c r="IH788" s="207"/>
      <c r="II788" s="207"/>
      <c r="IJ788" s="207"/>
      <c r="IK788" s="207"/>
      <c r="IL788" s="207"/>
      <c r="IM788" s="207"/>
      <c r="IN788" s="207"/>
      <c r="IO788" s="207"/>
      <c r="IP788" s="207"/>
      <c r="IQ788" s="207"/>
      <c r="IR788" s="207"/>
      <c r="IS788" s="207"/>
      <c r="IT788" s="207"/>
      <c r="IU788" s="207"/>
      <c r="IV788" s="207"/>
      <c r="IW788" s="207"/>
      <c r="IX788" s="207"/>
      <c r="IY788" s="207"/>
      <c r="IZ788" s="207"/>
      <c r="JA788" s="207"/>
      <c r="JB788" s="207"/>
      <c r="JC788" s="207"/>
      <c r="JD788" s="207"/>
      <c r="JE788" s="207"/>
      <c r="JF788" s="207"/>
    </row>
    <row r="789" spans="2:266" ht="45" x14ac:dyDescent="0.25">
      <c r="B789" s="207">
        <v>1</v>
      </c>
      <c r="E789" s="569" t="s">
        <v>458</v>
      </c>
      <c r="F789" s="162"/>
      <c r="G789" s="280"/>
      <c r="H789" s="2482"/>
      <c r="I789" s="2483"/>
      <c r="J789" s="2483">
        <f>SUM(J701,J630,J392,J47)</f>
        <v>0</v>
      </c>
      <c r="K789" s="2483" t="e">
        <f t="shared" si="144"/>
        <v>#DIV/0!</v>
      </c>
      <c r="L789" s="2487"/>
      <c r="M789" s="2487"/>
      <c r="N789" s="2483"/>
      <c r="O789" s="2483"/>
      <c r="P789" s="2483"/>
      <c r="Q789" s="2483"/>
      <c r="R789" s="2483"/>
      <c r="S789" s="1889"/>
      <c r="T789" s="2485"/>
      <c r="U789" s="2485"/>
      <c r="V789" s="2485"/>
      <c r="W789" s="2485"/>
      <c r="X789" s="2485">
        <f t="shared" ref="X789:AE789" si="147">SUM(X701,X630,X392,X247,X157, ,X47)</f>
        <v>0</v>
      </c>
      <c r="Y789" s="2485">
        <f t="shared" si="147"/>
        <v>0</v>
      </c>
      <c r="Z789" s="3116">
        <f t="shared" si="147"/>
        <v>0</v>
      </c>
      <c r="AA789" s="2485">
        <f t="shared" si="147"/>
        <v>0</v>
      </c>
      <c r="AB789" s="2485">
        <f t="shared" si="147"/>
        <v>0</v>
      </c>
      <c r="AC789" s="3117">
        <f t="shared" si="147"/>
        <v>0</v>
      </c>
      <c r="AD789" s="3117">
        <f t="shared" si="147"/>
        <v>0</v>
      </c>
      <c r="AE789" s="2485">
        <f t="shared" si="147"/>
        <v>0</v>
      </c>
      <c r="AF789" s="2385"/>
      <c r="AG789" s="2385"/>
      <c r="AH789" s="2272"/>
      <c r="AI789" s="207"/>
      <c r="AJ789" s="207"/>
      <c r="AK789" s="207"/>
      <c r="AL789" s="207"/>
      <c r="AM789" s="207"/>
      <c r="AN789" s="207"/>
      <c r="AO789" s="207"/>
      <c r="AP789" s="207"/>
      <c r="AQ789" s="207"/>
      <c r="AR789" s="207"/>
      <c r="AS789" s="207"/>
      <c r="AT789" s="207"/>
      <c r="AU789" s="207"/>
      <c r="AV789" s="207"/>
      <c r="AW789" s="207"/>
      <c r="AX789" s="207"/>
      <c r="AY789" s="207"/>
      <c r="AZ789" s="207"/>
      <c r="BA789" s="207"/>
      <c r="BB789" s="207"/>
      <c r="BC789" s="207"/>
      <c r="BD789" s="207"/>
      <c r="BE789" s="207"/>
      <c r="BF789" s="207"/>
      <c r="BG789" s="207"/>
      <c r="BH789" s="207"/>
      <c r="BI789" s="207"/>
      <c r="BJ789" s="207"/>
      <c r="BK789" s="207"/>
      <c r="BL789" s="207"/>
      <c r="BM789" s="207"/>
      <c r="BN789" s="207"/>
      <c r="BO789" s="207"/>
      <c r="BP789" s="207"/>
      <c r="BQ789" s="207"/>
      <c r="BR789" s="207"/>
      <c r="BS789" s="207"/>
      <c r="BT789" s="207"/>
      <c r="BU789" s="207"/>
      <c r="BV789" s="207"/>
      <c r="BW789" s="207"/>
      <c r="BX789" s="207"/>
      <c r="BY789" s="207"/>
      <c r="BZ789" s="207"/>
      <c r="CA789" s="207"/>
      <c r="CB789" s="207"/>
      <c r="CC789" s="207"/>
      <c r="CD789" s="207"/>
      <c r="CE789" s="207"/>
      <c r="CF789" s="207"/>
      <c r="CG789" s="207"/>
      <c r="CH789" s="207"/>
      <c r="CI789" s="207"/>
      <c r="CJ789" s="207"/>
      <c r="CK789" s="207"/>
      <c r="CL789" s="207"/>
      <c r="CM789" s="207"/>
      <c r="CN789" s="207"/>
      <c r="CO789" s="207"/>
      <c r="CP789" s="207"/>
      <c r="CQ789" s="207"/>
      <c r="CR789" s="207"/>
      <c r="CS789" s="207"/>
      <c r="CT789" s="207"/>
      <c r="CU789" s="207"/>
      <c r="CV789" s="207"/>
      <c r="CW789" s="207"/>
      <c r="CX789" s="207"/>
      <c r="CY789" s="207"/>
      <c r="CZ789" s="207"/>
      <c r="DA789" s="207"/>
      <c r="DB789" s="207"/>
      <c r="DC789" s="207"/>
      <c r="DD789" s="207"/>
      <c r="DE789" s="207"/>
      <c r="DF789" s="207"/>
      <c r="DG789" s="207"/>
      <c r="DH789" s="207"/>
      <c r="DI789" s="207"/>
      <c r="DJ789" s="207"/>
      <c r="DK789" s="207"/>
      <c r="DL789" s="207"/>
      <c r="DM789" s="207"/>
      <c r="DN789" s="207"/>
      <c r="DO789" s="207"/>
      <c r="DP789" s="207"/>
      <c r="DQ789" s="207"/>
      <c r="DR789" s="207"/>
      <c r="DS789" s="207"/>
      <c r="DT789" s="207"/>
      <c r="DU789" s="207"/>
      <c r="DV789" s="207"/>
      <c r="DW789" s="207"/>
      <c r="DX789" s="207"/>
      <c r="DY789" s="207"/>
      <c r="DZ789" s="207"/>
      <c r="EA789" s="207"/>
      <c r="EB789" s="207"/>
      <c r="EC789" s="207"/>
      <c r="ED789" s="207"/>
      <c r="EE789" s="207"/>
      <c r="EF789" s="207"/>
      <c r="EG789" s="207"/>
      <c r="EH789" s="207"/>
      <c r="EI789" s="207"/>
      <c r="EJ789" s="207"/>
      <c r="EK789" s="207"/>
      <c r="EL789" s="207"/>
      <c r="EM789" s="207"/>
      <c r="EN789" s="207"/>
      <c r="EO789" s="207"/>
      <c r="EP789" s="207"/>
      <c r="EQ789" s="207"/>
      <c r="ER789" s="207"/>
      <c r="ES789" s="207"/>
      <c r="ET789" s="207"/>
      <c r="EU789" s="207"/>
      <c r="EV789" s="207"/>
      <c r="EW789" s="207"/>
      <c r="EX789" s="207"/>
      <c r="EY789" s="207"/>
      <c r="EZ789" s="207"/>
      <c r="FA789" s="207"/>
      <c r="FB789" s="207"/>
      <c r="FC789" s="207"/>
      <c r="FD789" s="207"/>
      <c r="FE789" s="207"/>
      <c r="FF789" s="207"/>
      <c r="FG789" s="207"/>
      <c r="FH789" s="207"/>
      <c r="FI789" s="207"/>
      <c r="FJ789" s="207"/>
      <c r="FK789" s="207"/>
      <c r="FL789" s="207"/>
      <c r="FM789" s="207"/>
      <c r="FN789" s="207"/>
      <c r="FO789" s="207"/>
      <c r="FP789" s="207"/>
      <c r="FQ789" s="207"/>
      <c r="FR789" s="207"/>
      <c r="FS789" s="207"/>
      <c r="FT789" s="207"/>
      <c r="FU789" s="207"/>
      <c r="FV789" s="207"/>
      <c r="FW789" s="207"/>
      <c r="FX789" s="207"/>
      <c r="FY789" s="207"/>
      <c r="FZ789" s="207"/>
      <c r="GA789" s="207"/>
      <c r="GB789" s="207"/>
      <c r="GC789" s="207"/>
      <c r="GD789" s="207"/>
      <c r="GE789" s="207"/>
      <c r="GF789" s="207"/>
      <c r="GG789" s="207"/>
      <c r="GH789" s="207"/>
      <c r="GI789" s="207"/>
      <c r="GJ789" s="207"/>
      <c r="GK789" s="207"/>
      <c r="GL789" s="207"/>
      <c r="GM789" s="207"/>
      <c r="GN789" s="207"/>
      <c r="GO789" s="207"/>
      <c r="GP789" s="207"/>
      <c r="GQ789" s="207"/>
      <c r="GR789" s="207"/>
      <c r="GS789" s="207"/>
      <c r="GT789" s="207"/>
      <c r="GU789" s="207"/>
      <c r="GV789" s="207"/>
      <c r="GW789" s="207"/>
      <c r="GX789" s="207"/>
      <c r="GY789" s="207"/>
      <c r="GZ789" s="207"/>
      <c r="HA789" s="207"/>
      <c r="HB789" s="207"/>
      <c r="HC789" s="207"/>
      <c r="HD789" s="207"/>
      <c r="HE789" s="207"/>
      <c r="HF789" s="207"/>
      <c r="HG789" s="207"/>
      <c r="HH789" s="207"/>
      <c r="HI789" s="207"/>
      <c r="HJ789" s="207"/>
      <c r="HK789" s="207"/>
      <c r="HL789" s="207"/>
      <c r="HM789" s="207"/>
      <c r="HN789" s="207"/>
      <c r="HO789" s="207"/>
      <c r="HP789" s="207"/>
      <c r="HQ789" s="207"/>
      <c r="HR789" s="207"/>
      <c r="HS789" s="207"/>
      <c r="HT789" s="207"/>
      <c r="HU789" s="207"/>
      <c r="HV789" s="207"/>
      <c r="HW789" s="207"/>
      <c r="HX789" s="207"/>
      <c r="HY789" s="207"/>
      <c r="HZ789" s="207"/>
      <c r="IA789" s="207"/>
      <c r="IB789" s="207"/>
      <c r="IC789" s="207"/>
      <c r="ID789" s="207"/>
      <c r="IE789" s="207"/>
      <c r="IF789" s="207"/>
      <c r="IG789" s="207"/>
      <c r="IH789" s="207"/>
      <c r="II789" s="207"/>
      <c r="IJ789" s="207"/>
      <c r="IK789" s="207"/>
      <c r="IL789" s="207"/>
      <c r="IM789" s="207"/>
      <c r="IN789" s="207"/>
      <c r="IO789" s="207"/>
      <c r="IP789" s="207"/>
      <c r="IQ789" s="207"/>
      <c r="IR789" s="207"/>
      <c r="IS789" s="207"/>
      <c r="IT789" s="207"/>
      <c r="IU789" s="207"/>
      <c r="IV789" s="207"/>
      <c r="IW789" s="207"/>
      <c r="IX789" s="207"/>
      <c r="IY789" s="207"/>
      <c r="IZ789" s="207"/>
      <c r="JA789" s="207"/>
      <c r="JB789" s="207"/>
      <c r="JC789" s="207"/>
      <c r="JD789" s="207"/>
      <c r="JE789" s="207"/>
      <c r="JF789" s="207"/>
    </row>
    <row r="790" spans="2:266" ht="75" x14ac:dyDescent="0.25">
      <c r="E790" s="569" t="s">
        <v>506</v>
      </c>
      <c r="F790" s="162"/>
      <c r="G790" s="280"/>
      <c r="H790" s="2482"/>
      <c r="I790" s="2483"/>
      <c r="J790" s="2483">
        <f>SUM(J702,J631,J541,J247,J157,J48)</f>
        <v>0</v>
      </c>
      <c r="K790" s="2483" t="e">
        <f t="shared" si="144"/>
        <v>#DIV/0!</v>
      </c>
      <c r="L790" s="2487"/>
      <c r="M790" s="2487"/>
      <c r="N790" s="2483"/>
      <c r="O790" s="2483"/>
      <c r="P790" s="2483"/>
      <c r="Q790" s="2483"/>
      <c r="R790" s="2483"/>
      <c r="S790" s="1889"/>
      <c r="T790" s="2485"/>
      <c r="U790" s="2485"/>
      <c r="V790" s="2485"/>
      <c r="W790" s="2485"/>
      <c r="X790" s="2485"/>
      <c r="Y790" s="2485"/>
      <c r="Z790" s="3116"/>
      <c r="AA790" s="2485"/>
      <c r="AB790" s="2485"/>
      <c r="AC790" s="3117"/>
      <c r="AD790" s="3117"/>
      <c r="AE790" s="2485"/>
      <c r="AF790" s="2385"/>
      <c r="AG790" s="2385"/>
      <c r="AH790" s="2272"/>
      <c r="AI790" s="207"/>
      <c r="AJ790" s="207"/>
      <c r="AK790" s="207"/>
      <c r="AL790" s="207"/>
      <c r="AM790" s="207"/>
      <c r="AN790" s="207"/>
      <c r="AO790" s="207"/>
      <c r="AP790" s="207"/>
      <c r="AQ790" s="207"/>
      <c r="AR790" s="207"/>
      <c r="AS790" s="207"/>
      <c r="AT790" s="207"/>
      <c r="AU790" s="207"/>
      <c r="AV790" s="207"/>
      <c r="AW790" s="207"/>
      <c r="AX790" s="207"/>
      <c r="AY790" s="207"/>
      <c r="AZ790" s="207"/>
      <c r="BA790" s="207"/>
      <c r="BB790" s="207"/>
      <c r="BC790" s="207"/>
      <c r="BD790" s="207"/>
      <c r="BE790" s="207"/>
      <c r="BF790" s="207"/>
      <c r="BG790" s="207"/>
      <c r="BH790" s="207"/>
      <c r="BI790" s="207"/>
      <c r="BJ790" s="207"/>
      <c r="BK790" s="207"/>
      <c r="BL790" s="207"/>
      <c r="BM790" s="207"/>
      <c r="BN790" s="207"/>
      <c r="BO790" s="207"/>
      <c r="BP790" s="207"/>
      <c r="BQ790" s="207"/>
      <c r="BR790" s="207"/>
      <c r="BS790" s="207"/>
      <c r="BT790" s="207"/>
      <c r="BU790" s="207"/>
      <c r="BV790" s="207"/>
      <c r="BW790" s="207"/>
      <c r="BX790" s="207"/>
      <c r="BY790" s="207"/>
      <c r="BZ790" s="207"/>
      <c r="CA790" s="207"/>
      <c r="CB790" s="207"/>
      <c r="CC790" s="207"/>
      <c r="CD790" s="207"/>
      <c r="CE790" s="207"/>
      <c r="CF790" s="207"/>
      <c r="CG790" s="207"/>
      <c r="CH790" s="207"/>
      <c r="CI790" s="207"/>
      <c r="CJ790" s="207"/>
      <c r="CK790" s="207"/>
      <c r="CL790" s="207"/>
      <c r="CM790" s="207"/>
      <c r="CN790" s="207"/>
      <c r="CO790" s="207"/>
      <c r="CP790" s="207"/>
      <c r="CQ790" s="207"/>
      <c r="CR790" s="207"/>
      <c r="CS790" s="207"/>
      <c r="CT790" s="207"/>
      <c r="CU790" s="207"/>
      <c r="CV790" s="207"/>
      <c r="CW790" s="207"/>
      <c r="CX790" s="207"/>
      <c r="CY790" s="207"/>
      <c r="CZ790" s="207"/>
      <c r="DA790" s="207"/>
      <c r="DB790" s="207"/>
      <c r="DC790" s="207"/>
      <c r="DD790" s="207"/>
      <c r="DE790" s="207"/>
      <c r="DF790" s="207"/>
      <c r="DG790" s="207"/>
      <c r="DH790" s="207"/>
      <c r="DI790" s="207"/>
      <c r="DJ790" s="207"/>
      <c r="DK790" s="207"/>
      <c r="DL790" s="207"/>
      <c r="DM790" s="207"/>
      <c r="DN790" s="207"/>
      <c r="DO790" s="207"/>
      <c r="DP790" s="207"/>
      <c r="DQ790" s="207"/>
      <c r="DR790" s="207"/>
      <c r="DS790" s="207"/>
      <c r="DT790" s="207"/>
      <c r="DU790" s="207"/>
      <c r="DV790" s="207"/>
      <c r="DW790" s="207"/>
      <c r="DX790" s="207"/>
      <c r="DY790" s="207"/>
      <c r="DZ790" s="207"/>
      <c r="EA790" s="207"/>
      <c r="EB790" s="207"/>
      <c r="EC790" s="207"/>
      <c r="ED790" s="207"/>
      <c r="EE790" s="207"/>
      <c r="EF790" s="207"/>
      <c r="EG790" s="207"/>
      <c r="EH790" s="207"/>
      <c r="EI790" s="207"/>
      <c r="EJ790" s="207"/>
      <c r="EK790" s="207"/>
      <c r="EL790" s="207"/>
      <c r="EM790" s="207"/>
      <c r="EN790" s="207"/>
      <c r="EO790" s="207"/>
      <c r="EP790" s="207"/>
      <c r="EQ790" s="207"/>
      <c r="ER790" s="207"/>
      <c r="ES790" s="207"/>
      <c r="ET790" s="207"/>
      <c r="EU790" s="207"/>
      <c r="EV790" s="207"/>
      <c r="EW790" s="207"/>
      <c r="EX790" s="207"/>
      <c r="EY790" s="207"/>
      <c r="EZ790" s="207"/>
      <c r="FA790" s="207"/>
      <c r="FB790" s="207"/>
      <c r="FC790" s="207"/>
      <c r="FD790" s="207"/>
      <c r="FE790" s="207"/>
      <c r="FF790" s="207"/>
      <c r="FG790" s="207"/>
      <c r="FH790" s="207"/>
      <c r="FI790" s="207"/>
      <c r="FJ790" s="207"/>
      <c r="FK790" s="207"/>
      <c r="FL790" s="207"/>
      <c r="FM790" s="207"/>
      <c r="FN790" s="207"/>
      <c r="FO790" s="207"/>
      <c r="FP790" s="207"/>
      <c r="FQ790" s="207"/>
      <c r="FR790" s="207"/>
      <c r="FS790" s="207"/>
      <c r="FT790" s="207"/>
      <c r="FU790" s="207"/>
      <c r="FV790" s="207"/>
      <c r="FW790" s="207"/>
      <c r="FX790" s="207"/>
      <c r="FY790" s="207"/>
      <c r="FZ790" s="207"/>
      <c r="GA790" s="207"/>
      <c r="GB790" s="207"/>
      <c r="GC790" s="207"/>
      <c r="GD790" s="207"/>
      <c r="GE790" s="207"/>
      <c r="GF790" s="207"/>
      <c r="GG790" s="207"/>
      <c r="GH790" s="207"/>
      <c r="GI790" s="207"/>
      <c r="GJ790" s="207"/>
      <c r="GK790" s="207"/>
      <c r="GL790" s="207"/>
      <c r="GM790" s="207"/>
      <c r="GN790" s="207"/>
      <c r="GO790" s="207"/>
      <c r="GP790" s="207"/>
      <c r="GQ790" s="207"/>
      <c r="GR790" s="207"/>
      <c r="GS790" s="207"/>
      <c r="GT790" s="207"/>
      <c r="GU790" s="207"/>
      <c r="GV790" s="207"/>
      <c r="GW790" s="207"/>
      <c r="GX790" s="207"/>
      <c r="GY790" s="207"/>
      <c r="GZ790" s="207"/>
      <c r="HA790" s="207"/>
      <c r="HB790" s="207"/>
      <c r="HC790" s="207"/>
      <c r="HD790" s="207"/>
      <c r="HE790" s="207"/>
      <c r="HF790" s="207"/>
      <c r="HG790" s="207"/>
      <c r="HH790" s="207"/>
      <c r="HI790" s="207"/>
      <c r="HJ790" s="207"/>
      <c r="HK790" s="207"/>
      <c r="HL790" s="207"/>
      <c r="HM790" s="207"/>
      <c r="HN790" s="207"/>
      <c r="HO790" s="207"/>
      <c r="HP790" s="207"/>
      <c r="HQ790" s="207"/>
      <c r="HR790" s="207"/>
      <c r="HS790" s="207"/>
      <c r="HT790" s="207"/>
      <c r="HU790" s="207"/>
      <c r="HV790" s="207"/>
      <c r="HW790" s="207"/>
      <c r="HX790" s="207"/>
      <c r="HY790" s="207"/>
      <c r="HZ790" s="207"/>
      <c r="IA790" s="207"/>
      <c r="IB790" s="207"/>
      <c r="IC790" s="207"/>
      <c r="ID790" s="207"/>
      <c r="IE790" s="207"/>
      <c r="IF790" s="207"/>
      <c r="IG790" s="207"/>
      <c r="IH790" s="207"/>
      <c r="II790" s="207"/>
      <c r="IJ790" s="207"/>
      <c r="IK790" s="207"/>
      <c r="IL790" s="207"/>
      <c r="IM790" s="207"/>
      <c r="IN790" s="207"/>
      <c r="IO790" s="207"/>
      <c r="IP790" s="207"/>
      <c r="IQ790" s="207"/>
      <c r="IR790" s="207"/>
      <c r="IS790" s="207"/>
      <c r="IT790" s="207"/>
      <c r="IU790" s="207"/>
      <c r="IV790" s="207"/>
      <c r="IW790" s="207"/>
      <c r="IX790" s="207"/>
      <c r="IY790" s="207"/>
      <c r="IZ790" s="207"/>
      <c r="JA790" s="207"/>
      <c r="JB790" s="207"/>
      <c r="JC790" s="207"/>
      <c r="JD790" s="207"/>
      <c r="JE790" s="207"/>
      <c r="JF790" s="207"/>
    </row>
    <row r="791" spans="2:266" ht="29.25" x14ac:dyDescent="0.25">
      <c r="E791" s="566" t="s">
        <v>343</v>
      </c>
      <c r="F791" s="3204"/>
      <c r="G791" s="280"/>
      <c r="H791" s="2482"/>
      <c r="I791" s="2483"/>
      <c r="J791" s="2483">
        <f>J703+J632+J542+J393+J248+J158+J49</f>
        <v>33</v>
      </c>
      <c r="K791" s="2483" t="e">
        <f t="shared" si="144"/>
        <v>#DIV/0!</v>
      </c>
      <c r="L791" s="2487"/>
      <c r="M791" s="2487"/>
      <c r="N791" s="2483"/>
      <c r="O791" s="2483"/>
      <c r="P791" s="2483"/>
      <c r="Q791" s="2483"/>
      <c r="R791" s="2483"/>
      <c r="S791" s="1889"/>
      <c r="T791" s="2485"/>
      <c r="U791" s="2485"/>
      <c r="V791" s="2485"/>
      <c r="W791" s="2485"/>
      <c r="X791" s="2485"/>
      <c r="Y791" s="2485"/>
      <c r="Z791" s="3116"/>
      <c r="AA791" s="2485"/>
      <c r="AB791" s="2485"/>
      <c r="AC791" s="3117"/>
      <c r="AD791" s="3117"/>
      <c r="AE791" s="2485"/>
      <c r="AF791" s="2385"/>
      <c r="AG791" s="2385"/>
      <c r="AH791" s="2272"/>
      <c r="AI791" s="207"/>
      <c r="AJ791" s="207"/>
      <c r="AK791" s="207"/>
      <c r="AL791" s="207"/>
      <c r="AM791" s="207"/>
      <c r="AN791" s="207"/>
      <c r="AO791" s="207"/>
      <c r="AP791" s="207"/>
      <c r="AQ791" s="207"/>
      <c r="AR791" s="207"/>
      <c r="AS791" s="207"/>
      <c r="AT791" s="207"/>
      <c r="AU791" s="207"/>
      <c r="AV791" s="207"/>
      <c r="AW791" s="207"/>
      <c r="AX791" s="207"/>
      <c r="AY791" s="207"/>
      <c r="AZ791" s="207"/>
      <c r="BA791" s="207"/>
      <c r="BB791" s="207"/>
      <c r="BC791" s="207"/>
      <c r="BD791" s="207"/>
      <c r="BE791" s="207"/>
      <c r="BF791" s="207"/>
      <c r="BG791" s="207"/>
      <c r="BH791" s="207"/>
      <c r="BI791" s="207"/>
      <c r="BJ791" s="207"/>
      <c r="BK791" s="207"/>
      <c r="BL791" s="207"/>
      <c r="BM791" s="207"/>
      <c r="BN791" s="207"/>
      <c r="BO791" s="207"/>
      <c r="BP791" s="207"/>
      <c r="BQ791" s="207"/>
      <c r="BR791" s="207"/>
      <c r="BS791" s="207"/>
      <c r="BT791" s="207"/>
      <c r="BU791" s="207"/>
      <c r="BV791" s="207"/>
      <c r="BW791" s="207"/>
      <c r="BX791" s="207"/>
      <c r="BY791" s="207"/>
      <c r="BZ791" s="207"/>
      <c r="CA791" s="207"/>
      <c r="CB791" s="207"/>
      <c r="CC791" s="207"/>
      <c r="CD791" s="207"/>
      <c r="CE791" s="207"/>
      <c r="CF791" s="207"/>
      <c r="CG791" s="207"/>
      <c r="CH791" s="207"/>
      <c r="CI791" s="207"/>
      <c r="CJ791" s="207"/>
      <c r="CK791" s="207"/>
      <c r="CL791" s="207"/>
      <c r="CM791" s="207"/>
      <c r="CN791" s="207"/>
      <c r="CO791" s="207"/>
      <c r="CP791" s="207"/>
      <c r="CQ791" s="207"/>
      <c r="CR791" s="207"/>
      <c r="CS791" s="207"/>
      <c r="CT791" s="207"/>
      <c r="CU791" s="207"/>
      <c r="CV791" s="207"/>
      <c r="CW791" s="207"/>
      <c r="CX791" s="207"/>
      <c r="CY791" s="207"/>
      <c r="CZ791" s="207"/>
      <c r="DA791" s="207"/>
      <c r="DB791" s="207"/>
      <c r="DC791" s="207"/>
      <c r="DD791" s="207"/>
      <c r="DE791" s="207"/>
      <c r="DF791" s="207"/>
      <c r="DG791" s="207"/>
      <c r="DH791" s="207"/>
      <c r="DI791" s="207"/>
      <c r="DJ791" s="207"/>
      <c r="DK791" s="207"/>
      <c r="DL791" s="207"/>
      <c r="DM791" s="207"/>
      <c r="DN791" s="207"/>
      <c r="DO791" s="207"/>
      <c r="DP791" s="207"/>
      <c r="DQ791" s="207"/>
      <c r="DR791" s="207"/>
      <c r="DS791" s="207"/>
      <c r="DT791" s="207"/>
      <c r="DU791" s="207"/>
      <c r="DV791" s="207"/>
      <c r="DW791" s="207"/>
      <c r="DX791" s="207"/>
      <c r="DY791" s="207"/>
      <c r="DZ791" s="207"/>
      <c r="EA791" s="207"/>
      <c r="EB791" s="207"/>
      <c r="EC791" s="207"/>
      <c r="ED791" s="207"/>
      <c r="EE791" s="207"/>
      <c r="EF791" s="207"/>
      <c r="EG791" s="207"/>
      <c r="EH791" s="207"/>
      <c r="EI791" s="207"/>
      <c r="EJ791" s="207"/>
      <c r="EK791" s="207"/>
      <c r="EL791" s="207"/>
      <c r="EM791" s="207"/>
      <c r="EN791" s="207"/>
      <c r="EO791" s="207"/>
      <c r="EP791" s="207"/>
      <c r="EQ791" s="207"/>
      <c r="ER791" s="207"/>
      <c r="ES791" s="207"/>
      <c r="ET791" s="207"/>
      <c r="EU791" s="207"/>
      <c r="EV791" s="207"/>
      <c r="EW791" s="207"/>
      <c r="EX791" s="207"/>
      <c r="EY791" s="207"/>
      <c r="EZ791" s="207"/>
      <c r="FA791" s="207"/>
      <c r="FB791" s="207"/>
      <c r="FC791" s="207"/>
      <c r="FD791" s="207"/>
      <c r="FE791" s="207"/>
      <c r="FF791" s="207"/>
      <c r="FG791" s="207"/>
      <c r="FH791" s="207"/>
      <c r="FI791" s="207"/>
      <c r="FJ791" s="207"/>
      <c r="FK791" s="207"/>
      <c r="FL791" s="207"/>
      <c r="FM791" s="207"/>
      <c r="FN791" s="207"/>
      <c r="FO791" s="207"/>
      <c r="FP791" s="207"/>
      <c r="FQ791" s="207"/>
      <c r="FR791" s="207"/>
      <c r="FS791" s="207"/>
      <c r="FT791" s="207"/>
      <c r="FU791" s="207"/>
      <c r="FV791" s="207"/>
      <c r="FW791" s="207"/>
      <c r="FX791" s="207"/>
      <c r="FY791" s="207"/>
      <c r="FZ791" s="207"/>
      <c r="GA791" s="207"/>
      <c r="GB791" s="207"/>
      <c r="GC791" s="207"/>
      <c r="GD791" s="207"/>
      <c r="GE791" s="207"/>
      <c r="GF791" s="207"/>
      <c r="GG791" s="207"/>
      <c r="GH791" s="207"/>
      <c r="GI791" s="207"/>
      <c r="GJ791" s="207"/>
      <c r="GK791" s="207"/>
      <c r="GL791" s="207"/>
      <c r="GM791" s="207"/>
      <c r="GN791" s="207"/>
      <c r="GO791" s="207"/>
      <c r="GP791" s="207"/>
      <c r="GQ791" s="207"/>
      <c r="GR791" s="207"/>
      <c r="GS791" s="207"/>
      <c r="GT791" s="207"/>
      <c r="GU791" s="207"/>
      <c r="GV791" s="207"/>
      <c r="GW791" s="207"/>
      <c r="GX791" s="207"/>
      <c r="GY791" s="207"/>
      <c r="GZ791" s="207"/>
      <c r="HA791" s="207"/>
      <c r="HB791" s="207"/>
      <c r="HC791" s="207"/>
      <c r="HD791" s="207"/>
      <c r="HE791" s="207"/>
      <c r="HF791" s="207"/>
      <c r="HG791" s="207"/>
      <c r="HH791" s="207"/>
      <c r="HI791" s="207"/>
      <c r="HJ791" s="207"/>
      <c r="HK791" s="207"/>
      <c r="HL791" s="207"/>
      <c r="HM791" s="207"/>
      <c r="HN791" s="207"/>
      <c r="HO791" s="207"/>
      <c r="HP791" s="207"/>
      <c r="HQ791" s="207"/>
      <c r="HR791" s="207"/>
      <c r="HS791" s="207"/>
      <c r="HT791" s="207"/>
      <c r="HU791" s="207"/>
      <c r="HV791" s="207"/>
      <c r="HW791" s="207"/>
      <c r="HX791" s="207"/>
      <c r="HY791" s="207"/>
      <c r="HZ791" s="207"/>
      <c r="IA791" s="207"/>
      <c r="IB791" s="207"/>
      <c r="IC791" s="207"/>
      <c r="ID791" s="207"/>
      <c r="IE791" s="207"/>
      <c r="IF791" s="207"/>
      <c r="IG791" s="207"/>
      <c r="IH791" s="207"/>
      <c r="II791" s="207"/>
      <c r="IJ791" s="207"/>
      <c r="IK791" s="207"/>
      <c r="IL791" s="207"/>
      <c r="IM791" s="207"/>
      <c r="IN791" s="207"/>
      <c r="IO791" s="207"/>
      <c r="IP791" s="207"/>
      <c r="IQ791" s="207"/>
      <c r="IR791" s="207"/>
      <c r="IS791" s="207"/>
      <c r="IT791" s="207"/>
      <c r="IU791" s="207"/>
      <c r="IV791" s="207"/>
      <c r="IW791" s="207"/>
      <c r="IX791" s="207"/>
      <c r="IY791" s="207"/>
      <c r="IZ791" s="207"/>
      <c r="JA791" s="207"/>
      <c r="JB791" s="207"/>
      <c r="JC791" s="207"/>
      <c r="JD791" s="207"/>
      <c r="JE791" s="207"/>
      <c r="JF791" s="207"/>
    </row>
    <row r="792" spans="2:266" ht="29.25" x14ac:dyDescent="0.25">
      <c r="B792" s="207">
        <v>1</v>
      </c>
      <c r="E792" s="570" t="s">
        <v>194</v>
      </c>
      <c r="F792" s="3204"/>
      <c r="G792" s="280"/>
      <c r="H792" s="2482"/>
      <c r="I792" s="2483"/>
      <c r="J792" s="2483"/>
      <c r="K792" s="2483"/>
      <c r="L792" s="2487"/>
      <c r="M792" s="2487"/>
      <c r="N792" s="2483"/>
      <c r="O792" s="2483"/>
      <c r="P792" s="2483"/>
      <c r="Q792" s="2483"/>
      <c r="R792" s="2483"/>
      <c r="S792" s="1889"/>
      <c r="T792" s="2485"/>
      <c r="U792" s="2485"/>
      <c r="V792" s="2485"/>
      <c r="W792" s="2485"/>
      <c r="X792" s="2485"/>
      <c r="Y792" s="2485"/>
      <c r="Z792" s="3116"/>
      <c r="AA792" s="2485"/>
      <c r="AB792" s="2485"/>
      <c r="AC792" s="3117"/>
      <c r="AD792" s="3117"/>
      <c r="AE792" s="2485"/>
      <c r="AF792" s="2385"/>
      <c r="AG792" s="2385"/>
      <c r="AH792" s="2272"/>
      <c r="AI792" s="207"/>
      <c r="AJ792" s="207"/>
      <c r="AK792" s="207"/>
      <c r="AL792" s="207"/>
      <c r="AM792" s="207"/>
      <c r="AN792" s="207"/>
      <c r="AO792" s="207"/>
      <c r="AP792" s="207"/>
      <c r="AQ792" s="207"/>
      <c r="AR792" s="207"/>
      <c r="AS792" s="207"/>
      <c r="AT792" s="207"/>
      <c r="AU792" s="207"/>
      <c r="AV792" s="207"/>
      <c r="AW792" s="207"/>
      <c r="AX792" s="207"/>
      <c r="AY792" s="207"/>
      <c r="AZ792" s="207"/>
      <c r="BA792" s="207"/>
      <c r="BB792" s="207"/>
      <c r="BC792" s="207"/>
      <c r="BD792" s="207"/>
      <c r="BE792" s="207"/>
      <c r="BF792" s="207"/>
      <c r="BG792" s="207"/>
      <c r="BH792" s="207"/>
      <c r="BI792" s="207"/>
      <c r="BJ792" s="207"/>
      <c r="BK792" s="207"/>
      <c r="BL792" s="207"/>
      <c r="BM792" s="207"/>
      <c r="BN792" s="207"/>
      <c r="BO792" s="207"/>
      <c r="BP792" s="207"/>
      <c r="BQ792" s="207"/>
      <c r="BR792" s="207"/>
      <c r="BS792" s="207"/>
      <c r="BT792" s="207"/>
      <c r="BU792" s="207"/>
      <c r="BV792" s="207"/>
      <c r="BW792" s="207"/>
      <c r="BX792" s="207"/>
      <c r="BY792" s="207"/>
      <c r="BZ792" s="207"/>
      <c r="CA792" s="207"/>
      <c r="CB792" s="207"/>
      <c r="CC792" s="207"/>
      <c r="CD792" s="207"/>
      <c r="CE792" s="207"/>
      <c r="CF792" s="207"/>
      <c r="CG792" s="207"/>
      <c r="CH792" s="207"/>
      <c r="CI792" s="207"/>
      <c r="CJ792" s="207"/>
      <c r="CK792" s="207"/>
      <c r="CL792" s="207"/>
      <c r="CM792" s="207"/>
      <c r="CN792" s="207"/>
      <c r="CO792" s="207"/>
      <c r="CP792" s="207"/>
      <c r="CQ792" s="207"/>
      <c r="CR792" s="207"/>
      <c r="CS792" s="207"/>
      <c r="CT792" s="207"/>
      <c r="CU792" s="207"/>
      <c r="CV792" s="207"/>
      <c r="CW792" s="207"/>
      <c r="CX792" s="207"/>
      <c r="CY792" s="207"/>
      <c r="CZ792" s="207"/>
      <c r="DA792" s="207"/>
      <c r="DB792" s="207"/>
      <c r="DC792" s="207"/>
      <c r="DD792" s="207"/>
      <c r="DE792" s="207"/>
      <c r="DF792" s="207"/>
      <c r="DG792" s="207"/>
      <c r="DH792" s="207"/>
      <c r="DI792" s="207"/>
      <c r="DJ792" s="207"/>
      <c r="DK792" s="207"/>
      <c r="DL792" s="207"/>
      <c r="DM792" s="207"/>
      <c r="DN792" s="207"/>
      <c r="DO792" s="207"/>
      <c r="DP792" s="207"/>
      <c r="DQ792" s="207"/>
      <c r="DR792" s="207"/>
      <c r="DS792" s="207"/>
      <c r="DT792" s="207"/>
      <c r="DU792" s="207"/>
      <c r="DV792" s="207"/>
      <c r="DW792" s="207"/>
      <c r="DX792" s="207"/>
      <c r="DY792" s="207"/>
      <c r="DZ792" s="207"/>
      <c r="EA792" s="207"/>
      <c r="EB792" s="207"/>
      <c r="EC792" s="207"/>
      <c r="ED792" s="207"/>
      <c r="EE792" s="207"/>
      <c r="EF792" s="207"/>
      <c r="EG792" s="207"/>
      <c r="EH792" s="207"/>
      <c r="EI792" s="207"/>
      <c r="EJ792" s="207"/>
      <c r="EK792" s="207"/>
      <c r="EL792" s="207"/>
      <c r="EM792" s="207"/>
      <c r="EN792" s="207"/>
      <c r="EO792" s="207"/>
      <c r="EP792" s="207"/>
      <c r="EQ792" s="207"/>
      <c r="ER792" s="207"/>
      <c r="ES792" s="207"/>
      <c r="ET792" s="207"/>
      <c r="EU792" s="207"/>
      <c r="EV792" s="207"/>
      <c r="EW792" s="207"/>
      <c r="EX792" s="207"/>
      <c r="EY792" s="207"/>
      <c r="EZ792" s="207"/>
      <c r="FA792" s="207"/>
      <c r="FB792" s="207"/>
      <c r="FC792" s="207"/>
      <c r="FD792" s="207"/>
      <c r="FE792" s="207"/>
      <c r="FF792" s="207"/>
      <c r="FG792" s="207"/>
      <c r="FH792" s="207"/>
      <c r="FI792" s="207"/>
      <c r="FJ792" s="207"/>
      <c r="FK792" s="207"/>
      <c r="FL792" s="207"/>
      <c r="FM792" s="207"/>
      <c r="FN792" s="207"/>
      <c r="FO792" s="207"/>
      <c r="FP792" s="207"/>
      <c r="FQ792" s="207"/>
      <c r="FR792" s="207"/>
      <c r="FS792" s="207"/>
      <c r="FT792" s="207"/>
      <c r="FU792" s="207"/>
      <c r="FV792" s="207"/>
      <c r="FW792" s="207"/>
      <c r="FX792" s="207"/>
      <c r="FY792" s="207"/>
      <c r="FZ792" s="207"/>
      <c r="GA792" s="207"/>
      <c r="GB792" s="207"/>
      <c r="GC792" s="207"/>
      <c r="GD792" s="207"/>
      <c r="GE792" s="207"/>
      <c r="GF792" s="207"/>
      <c r="GG792" s="207"/>
      <c r="GH792" s="207"/>
      <c r="GI792" s="207"/>
      <c r="GJ792" s="207"/>
      <c r="GK792" s="207"/>
      <c r="GL792" s="207"/>
      <c r="GM792" s="207"/>
      <c r="GN792" s="207"/>
      <c r="GO792" s="207"/>
      <c r="GP792" s="207"/>
      <c r="GQ792" s="207"/>
      <c r="GR792" s="207"/>
      <c r="GS792" s="207"/>
      <c r="GT792" s="207"/>
      <c r="GU792" s="207"/>
      <c r="GV792" s="207"/>
      <c r="GW792" s="207"/>
      <c r="GX792" s="207"/>
      <c r="GY792" s="207"/>
      <c r="GZ792" s="207"/>
      <c r="HA792" s="207"/>
      <c r="HB792" s="207"/>
      <c r="HC792" s="207"/>
      <c r="HD792" s="207"/>
      <c r="HE792" s="207"/>
      <c r="HF792" s="207"/>
      <c r="HG792" s="207"/>
      <c r="HH792" s="207"/>
      <c r="HI792" s="207"/>
      <c r="HJ792" s="207"/>
      <c r="HK792" s="207"/>
      <c r="HL792" s="207"/>
      <c r="HM792" s="207"/>
      <c r="HN792" s="207"/>
      <c r="HO792" s="207"/>
      <c r="HP792" s="207"/>
      <c r="HQ792" s="207"/>
      <c r="HR792" s="207"/>
      <c r="HS792" s="207"/>
      <c r="HT792" s="207"/>
      <c r="HU792" s="207"/>
      <c r="HV792" s="207"/>
      <c r="HW792" s="207"/>
      <c r="HX792" s="207"/>
      <c r="HY792" s="207"/>
      <c r="HZ792" s="207"/>
      <c r="IA792" s="207"/>
      <c r="IB792" s="207"/>
      <c r="IC792" s="207"/>
      <c r="ID792" s="207"/>
      <c r="IE792" s="207"/>
      <c r="IF792" s="207"/>
      <c r="IG792" s="207"/>
      <c r="IH792" s="207"/>
      <c r="II792" s="207"/>
      <c r="IJ792" s="207"/>
      <c r="IK792" s="207"/>
      <c r="IL792" s="207"/>
      <c r="IM792" s="207"/>
      <c r="IN792" s="207"/>
      <c r="IO792" s="207"/>
      <c r="IP792" s="207"/>
      <c r="IQ792" s="207"/>
      <c r="IR792" s="207"/>
      <c r="IS792" s="207"/>
      <c r="IT792" s="207"/>
      <c r="IU792" s="207"/>
      <c r="IV792" s="207"/>
      <c r="IW792" s="207"/>
      <c r="IX792" s="207"/>
      <c r="IY792" s="207"/>
      <c r="IZ792" s="207"/>
      <c r="JA792" s="207"/>
      <c r="JB792" s="207"/>
      <c r="JC792" s="207"/>
      <c r="JD792" s="207"/>
      <c r="JE792" s="207"/>
      <c r="JF792" s="207"/>
    </row>
    <row r="793" spans="2:266" ht="90" x14ac:dyDescent="0.25">
      <c r="B793" s="207">
        <v>1</v>
      </c>
      <c r="E793" s="569" t="s">
        <v>504</v>
      </c>
      <c r="F793" s="162"/>
      <c r="G793" s="280"/>
      <c r="H793" s="2482"/>
      <c r="I793" s="2483"/>
      <c r="J793" s="2483">
        <f>SUM(J705,J634,J544,J250,J160,J51)</f>
        <v>36</v>
      </c>
      <c r="K793" s="2483" t="e">
        <f t="shared" ref="K793:K799" si="148">J793/I793*100</f>
        <v>#DIV/0!</v>
      </c>
      <c r="L793" s="2487"/>
      <c r="M793" s="2487"/>
      <c r="N793" s="2483"/>
      <c r="O793" s="2483"/>
      <c r="P793" s="2483"/>
      <c r="Q793" s="2483"/>
      <c r="R793" s="2483"/>
      <c r="S793" s="1889"/>
      <c r="T793" s="2485"/>
      <c r="U793" s="2485"/>
      <c r="V793" s="2485"/>
      <c r="W793" s="2485"/>
      <c r="X793" s="2485">
        <f t="shared" ref="X793:AE793" si="149">SUM(X705,X634,X544, ,X250,X160, ,X51)</f>
        <v>0</v>
      </c>
      <c r="Y793" s="2485">
        <f t="shared" si="149"/>
        <v>150.75771000000003</v>
      </c>
      <c r="Z793" s="3116">
        <f t="shared" si="149"/>
        <v>0</v>
      </c>
      <c r="AA793" s="2485">
        <f t="shared" si="149"/>
        <v>0</v>
      </c>
      <c r="AB793" s="2485">
        <f t="shared" si="149"/>
        <v>150.75771000000003</v>
      </c>
      <c r="AC793" s="3117">
        <f t="shared" si="149"/>
        <v>0</v>
      </c>
      <c r="AD793" s="3117">
        <f t="shared" si="149"/>
        <v>0</v>
      </c>
      <c r="AE793" s="2485">
        <f t="shared" si="149"/>
        <v>150.75771000000003</v>
      </c>
      <c r="AF793" s="2385"/>
      <c r="AG793" s="2385"/>
      <c r="AH793" s="2272"/>
      <c r="AI793" s="207"/>
      <c r="AJ793" s="207"/>
      <c r="AK793" s="207"/>
      <c r="AL793" s="207"/>
      <c r="AM793" s="207"/>
      <c r="AN793" s="207"/>
      <c r="AO793" s="207"/>
      <c r="AP793" s="207"/>
      <c r="AQ793" s="207"/>
      <c r="AR793" s="207"/>
      <c r="AS793" s="207"/>
      <c r="AT793" s="207"/>
      <c r="AU793" s="207"/>
      <c r="AV793" s="207"/>
      <c r="AW793" s="207"/>
      <c r="AX793" s="207"/>
      <c r="AY793" s="207"/>
      <c r="AZ793" s="207"/>
      <c r="BA793" s="207"/>
      <c r="BB793" s="207"/>
      <c r="BC793" s="207"/>
      <c r="BD793" s="207"/>
      <c r="BE793" s="207"/>
      <c r="BF793" s="207"/>
      <c r="BG793" s="207"/>
      <c r="BH793" s="207"/>
      <c r="BI793" s="207"/>
      <c r="BJ793" s="207"/>
      <c r="BK793" s="207"/>
      <c r="BL793" s="207"/>
      <c r="BM793" s="207"/>
      <c r="BN793" s="207"/>
      <c r="BO793" s="207"/>
      <c r="BP793" s="207"/>
      <c r="BQ793" s="207"/>
      <c r="BR793" s="207"/>
      <c r="BS793" s="207"/>
      <c r="BT793" s="207"/>
      <c r="BU793" s="207"/>
      <c r="BV793" s="207"/>
      <c r="BW793" s="207"/>
      <c r="BX793" s="207"/>
      <c r="BY793" s="207"/>
      <c r="BZ793" s="207"/>
      <c r="CA793" s="207"/>
      <c r="CB793" s="207"/>
      <c r="CC793" s="207"/>
      <c r="CD793" s="207"/>
      <c r="CE793" s="207"/>
      <c r="CF793" s="207"/>
      <c r="CG793" s="207"/>
      <c r="CH793" s="207"/>
      <c r="CI793" s="207"/>
      <c r="CJ793" s="207"/>
      <c r="CK793" s="207"/>
      <c r="CL793" s="207"/>
      <c r="CM793" s="207"/>
      <c r="CN793" s="207"/>
      <c r="CO793" s="207"/>
      <c r="CP793" s="207"/>
      <c r="CQ793" s="207"/>
      <c r="CR793" s="207"/>
      <c r="CS793" s="207"/>
      <c r="CT793" s="207"/>
      <c r="CU793" s="207"/>
      <c r="CV793" s="207"/>
      <c r="CW793" s="207"/>
      <c r="CX793" s="207"/>
      <c r="CY793" s="207"/>
      <c r="CZ793" s="207"/>
      <c r="DA793" s="207"/>
      <c r="DB793" s="207"/>
      <c r="DC793" s="207"/>
      <c r="DD793" s="207"/>
      <c r="DE793" s="207"/>
      <c r="DF793" s="207"/>
      <c r="DG793" s="207"/>
      <c r="DH793" s="207"/>
      <c r="DI793" s="207"/>
      <c r="DJ793" s="207"/>
      <c r="DK793" s="207"/>
      <c r="DL793" s="207"/>
      <c r="DM793" s="207"/>
      <c r="DN793" s="207"/>
      <c r="DO793" s="207"/>
      <c r="DP793" s="207"/>
      <c r="DQ793" s="207"/>
      <c r="DR793" s="207"/>
      <c r="DS793" s="207"/>
      <c r="DT793" s="207"/>
      <c r="DU793" s="207"/>
      <c r="DV793" s="207"/>
      <c r="DW793" s="207"/>
      <c r="DX793" s="207"/>
      <c r="DY793" s="207"/>
      <c r="DZ793" s="207"/>
      <c r="EA793" s="207"/>
      <c r="EB793" s="207"/>
      <c r="EC793" s="207"/>
      <c r="ED793" s="207"/>
      <c r="EE793" s="207"/>
      <c r="EF793" s="207"/>
      <c r="EG793" s="207"/>
      <c r="EH793" s="207"/>
      <c r="EI793" s="207"/>
      <c r="EJ793" s="207"/>
      <c r="EK793" s="207"/>
      <c r="EL793" s="207"/>
      <c r="EM793" s="207"/>
      <c r="EN793" s="207"/>
      <c r="EO793" s="207"/>
      <c r="EP793" s="207"/>
      <c r="EQ793" s="207"/>
      <c r="ER793" s="207"/>
      <c r="ES793" s="207"/>
      <c r="ET793" s="207"/>
      <c r="EU793" s="207"/>
      <c r="EV793" s="207"/>
      <c r="EW793" s="207"/>
      <c r="EX793" s="207"/>
      <c r="EY793" s="207"/>
      <c r="EZ793" s="207"/>
      <c r="FA793" s="207"/>
      <c r="FB793" s="207"/>
      <c r="FC793" s="207"/>
      <c r="FD793" s="207"/>
      <c r="FE793" s="207"/>
      <c r="FF793" s="207"/>
      <c r="FG793" s="207"/>
      <c r="FH793" s="207"/>
      <c r="FI793" s="207"/>
      <c r="FJ793" s="207"/>
      <c r="FK793" s="207"/>
      <c r="FL793" s="207"/>
      <c r="FM793" s="207"/>
      <c r="FN793" s="207"/>
      <c r="FO793" s="207"/>
      <c r="FP793" s="207"/>
      <c r="FQ793" s="207"/>
      <c r="FR793" s="207"/>
      <c r="FS793" s="207"/>
      <c r="FT793" s="207"/>
      <c r="FU793" s="207"/>
      <c r="FV793" s="207"/>
      <c r="FW793" s="207"/>
      <c r="FX793" s="207"/>
      <c r="FY793" s="207"/>
      <c r="FZ793" s="207"/>
      <c r="GA793" s="207"/>
      <c r="GB793" s="207"/>
      <c r="GC793" s="207"/>
      <c r="GD793" s="207"/>
      <c r="GE793" s="207"/>
      <c r="GF793" s="207"/>
      <c r="GG793" s="207"/>
      <c r="GH793" s="207"/>
      <c r="GI793" s="207"/>
      <c r="GJ793" s="207"/>
      <c r="GK793" s="207"/>
      <c r="GL793" s="207"/>
      <c r="GM793" s="207"/>
      <c r="GN793" s="207"/>
      <c r="GO793" s="207"/>
      <c r="GP793" s="207"/>
      <c r="GQ793" s="207"/>
      <c r="GR793" s="207"/>
      <c r="GS793" s="207"/>
      <c r="GT793" s="207"/>
      <c r="GU793" s="207"/>
      <c r="GV793" s="207"/>
      <c r="GW793" s="207"/>
      <c r="GX793" s="207"/>
      <c r="GY793" s="207"/>
      <c r="GZ793" s="207"/>
      <c r="HA793" s="207"/>
      <c r="HB793" s="207"/>
      <c r="HC793" s="207"/>
      <c r="HD793" s="207"/>
      <c r="HE793" s="207"/>
      <c r="HF793" s="207"/>
      <c r="HG793" s="207"/>
      <c r="HH793" s="207"/>
      <c r="HI793" s="207"/>
      <c r="HJ793" s="207"/>
      <c r="HK793" s="207"/>
      <c r="HL793" s="207"/>
      <c r="HM793" s="207"/>
      <c r="HN793" s="207"/>
      <c r="HO793" s="207"/>
      <c r="HP793" s="207"/>
      <c r="HQ793" s="207"/>
      <c r="HR793" s="207"/>
      <c r="HS793" s="207"/>
      <c r="HT793" s="207"/>
      <c r="HU793" s="207"/>
      <c r="HV793" s="207"/>
      <c r="HW793" s="207"/>
      <c r="HX793" s="207"/>
      <c r="HY793" s="207"/>
      <c r="HZ793" s="207"/>
      <c r="IA793" s="207"/>
      <c r="IB793" s="207"/>
      <c r="IC793" s="207"/>
      <c r="ID793" s="207"/>
      <c r="IE793" s="207"/>
      <c r="IF793" s="207"/>
      <c r="IG793" s="207"/>
      <c r="IH793" s="207"/>
      <c r="II793" s="207"/>
      <c r="IJ793" s="207"/>
      <c r="IK793" s="207"/>
      <c r="IL793" s="207"/>
      <c r="IM793" s="207"/>
      <c r="IN793" s="207"/>
      <c r="IO793" s="207"/>
      <c r="IP793" s="207"/>
      <c r="IQ793" s="207"/>
      <c r="IR793" s="207"/>
      <c r="IS793" s="207"/>
      <c r="IT793" s="207"/>
      <c r="IU793" s="207"/>
      <c r="IV793" s="207"/>
      <c r="IW793" s="207"/>
      <c r="IX793" s="207"/>
      <c r="IY793" s="207"/>
      <c r="IZ793" s="207"/>
      <c r="JA793" s="207"/>
      <c r="JB793" s="207"/>
      <c r="JC793" s="207"/>
      <c r="JD793" s="207"/>
      <c r="JE793" s="207"/>
      <c r="JF793" s="207"/>
    </row>
    <row r="794" spans="2:266" x14ac:dyDescent="0.25">
      <c r="E794" s="569" t="s">
        <v>627</v>
      </c>
      <c r="F794" s="162"/>
      <c r="G794" s="280"/>
      <c r="H794" s="2482"/>
      <c r="I794" s="2483"/>
      <c r="J794" s="2483">
        <f>J706+J635+J545+J251+J161+J52</f>
        <v>3</v>
      </c>
      <c r="K794" s="2483" t="e">
        <f t="shared" si="148"/>
        <v>#DIV/0!</v>
      </c>
      <c r="L794" s="2487"/>
      <c r="M794" s="2487"/>
      <c r="N794" s="2483"/>
      <c r="O794" s="2483"/>
      <c r="P794" s="2483"/>
      <c r="Q794" s="2483"/>
      <c r="R794" s="2483"/>
      <c r="S794" s="1889"/>
      <c r="T794" s="2485"/>
      <c r="U794" s="2485"/>
      <c r="V794" s="2485"/>
      <c r="W794" s="2485"/>
      <c r="X794" s="2485"/>
      <c r="Y794" s="2485"/>
      <c r="Z794" s="3116"/>
      <c r="AA794" s="2485"/>
      <c r="AB794" s="2485"/>
      <c r="AC794" s="3117"/>
      <c r="AD794" s="3117"/>
      <c r="AE794" s="2485"/>
      <c r="AF794" s="2385"/>
      <c r="AG794" s="2385"/>
      <c r="AH794" s="2272"/>
      <c r="AI794" s="207"/>
      <c r="AJ794" s="207"/>
      <c r="AK794" s="207"/>
      <c r="AL794" s="207"/>
      <c r="AM794" s="207"/>
      <c r="AN794" s="207"/>
      <c r="AO794" s="207"/>
      <c r="AP794" s="207"/>
      <c r="AQ794" s="207"/>
      <c r="AR794" s="207"/>
      <c r="AS794" s="207"/>
      <c r="AT794" s="207"/>
      <c r="AU794" s="207"/>
      <c r="AV794" s="207"/>
      <c r="AW794" s="207"/>
      <c r="AX794" s="207"/>
      <c r="AY794" s="207"/>
      <c r="AZ794" s="207"/>
      <c r="BA794" s="207"/>
      <c r="BB794" s="207"/>
      <c r="BC794" s="207"/>
      <c r="BD794" s="207"/>
      <c r="BE794" s="207"/>
      <c r="BF794" s="207"/>
      <c r="BG794" s="207"/>
      <c r="BH794" s="207"/>
      <c r="BI794" s="207"/>
      <c r="BJ794" s="207"/>
      <c r="BK794" s="207"/>
      <c r="BL794" s="207"/>
      <c r="BM794" s="207"/>
      <c r="BN794" s="207"/>
      <c r="BO794" s="207"/>
      <c r="BP794" s="207"/>
      <c r="BQ794" s="207"/>
      <c r="BR794" s="207"/>
      <c r="BS794" s="207"/>
      <c r="BT794" s="207"/>
      <c r="BU794" s="207"/>
      <c r="BV794" s="207"/>
      <c r="BW794" s="207"/>
      <c r="BX794" s="207"/>
      <c r="BY794" s="207"/>
      <c r="BZ794" s="207"/>
      <c r="CA794" s="207"/>
      <c r="CB794" s="207"/>
      <c r="CC794" s="207"/>
      <c r="CD794" s="207"/>
      <c r="CE794" s="207"/>
      <c r="CF794" s="207"/>
      <c r="CG794" s="207"/>
      <c r="CH794" s="207"/>
      <c r="CI794" s="207"/>
      <c r="CJ794" s="207"/>
      <c r="CK794" s="207"/>
      <c r="CL794" s="207"/>
      <c r="CM794" s="207"/>
      <c r="CN794" s="207"/>
      <c r="CO794" s="207"/>
      <c r="CP794" s="207"/>
      <c r="CQ794" s="207"/>
      <c r="CR794" s="207"/>
      <c r="CS794" s="207"/>
      <c r="CT794" s="207"/>
      <c r="CU794" s="207"/>
      <c r="CV794" s="207"/>
      <c r="CW794" s="207"/>
      <c r="CX794" s="207"/>
      <c r="CY794" s="207"/>
      <c r="CZ794" s="207"/>
      <c r="DA794" s="207"/>
      <c r="DB794" s="207"/>
      <c r="DC794" s="207"/>
      <c r="DD794" s="207"/>
      <c r="DE794" s="207"/>
      <c r="DF794" s="207"/>
      <c r="DG794" s="207"/>
      <c r="DH794" s="207"/>
      <c r="DI794" s="207"/>
      <c r="DJ794" s="207"/>
      <c r="DK794" s="207"/>
      <c r="DL794" s="207"/>
      <c r="DM794" s="207"/>
      <c r="DN794" s="207"/>
      <c r="DO794" s="207"/>
      <c r="DP794" s="207"/>
      <c r="DQ794" s="207"/>
      <c r="DR794" s="207"/>
      <c r="DS794" s="207"/>
      <c r="DT794" s="207"/>
      <c r="DU794" s="207"/>
      <c r="DV794" s="207"/>
      <c r="DW794" s="207"/>
      <c r="DX794" s="207"/>
      <c r="DY794" s="207"/>
      <c r="DZ794" s="207"/>
      <c r="EA794" s="207"/>
      <c r="EB794" s="207"/>
      <c r="EC794" s="207"/>
      <c r="ED794" s="207"/>
      <c r="EE794" s="207"/>
      <c r="EF794" s="207"/>
      <c r="EG794" s="207"/>
      <c r="EH794" s="207"/>
      <c r="EI794" s="207"/>
      <c r="EJ794" s="207"/>
      <c r="EK794" s="207"/>
      <c r="EL794" s="207"/>
      <c r="EM794" s="207"/>
      <c r="EN794" s="207"/>
      <c r="EO794" s="207"/>
      <c r="EP794" s="207"/>
      <c r="EQ794" s="207"/>
      <c r="ER794" s="207"/>
      <c r="ES794" s="207"/>
      <c r="ET794" s="207"/>
      <c r="EU794" s="207"/>
      <c r="EV794" s="207"/>
      <c r="EW794" s="207"/>
      <c r="EX794" s="207"/>
      <c r="EY794" s="207"/>
      <c r="EZ794" s="207"/>
      <c r="FA794" s="207"/>
      <c r="FB794" s="207"/>
      <c r="FC794" s="207"/>
      <c r="FD794" s="207"/>
      <c r="FE794" s="207"/>
      <c r="FF794" s="207"/>
      <c r="FG794" s="207"/>
      <c r="FH794" s="207"/>
      <c r="FI794" s="207"/>
      <c r="FJ794" s="207"/>
      <c r="FK794" s="207"/>
      <c r="FL794" s="207"/>
      <c r="FM794" s="207"/>
      <c r="FN794" s="207"/>
      <c r="FO794" s="207"/>
      <c r="FP794" s="207"/>
      <c r="FQ794" s="207"/>
      <c r="FR794" s="207"/>
      <c r="FS794" s="207"/>
      <c r="FT794" s="207"/>
      <c r="FU794" s="207"/>
      <c r="FV794" s="207"/>
      <c r="FW794" s="207"/>
      <c r="FX794" s="207"/>
      <c r="FY794" s="207"/>
      <c r="FZ794" s="207"/>
      <c r="GA794" s="207"/>
      <c r="GB794" s="207"/>
      <c r="GC794" s="207"/>
      <c r="GD794" s="207"/>
      <c r="GE794" s="207"/>
      <c r="GF794" s="207"/>
      <c r="GG794" s="207"/>
      <c r="GH794" s="207"/>
      <c r="GI794" s="207"/>
      <c r="GJ794" s="207"/>
      <c r="GK794" s="207"/>
      <c r="GL794" s="207"/>
      <c r="GM794" s="207"/>
      <c r="GN794" s="207"/>
      <c r="GO794" s="207"/>
      <c r="GP794" s="207"/>
      <c r="GQ794" s="207"/>
      <c r="GR794" s="207"/>
      <c r="GS794" s="207"/>
      <c r="GT794" s="207"/>
      <c r="GU794" s="207"/>
      <c r="GV794" s="207"/>
      <c r="GW794" s="207"/>
      <c r="GX794" s="207"/>
      <c r="GY794" s="207"/>
      <c r="GZ794" s="207"/>
      <c r="HA794" s="207"/>
      <c r="HB794" s="207"/>
      <c r="HC794" s="207"/>
      <c r="HD794" s="207"/>
      <c r="HE794" s="207"/>
      <c r="HF794" s="207"/>
      <c r="HG794" s="207"/>
      <c r="HH794" s="207"/>
      <c r="HI794" s="207"/>
      <c r="HJ794" s="207"/>
      <c r="HK794" s="207"/>
      <c r="HL794" s="207"/>
      <c r="HM794" s="207"/>
      <c r="HN794" s="207"/>
      <c r="HO794" s="207"/>
      <c r="HP794" s="207"/>
      <c r="HQ794" s="207"/>
      <c r="HR794" s="207"/>
      <c r="HS794" s="207"/>
      <c r="HT794" s="207"/>
      <c r="HU794" s="207"/>
      <c r="HV794" s="207"/>
      <c r="HW794" s="207"/>
      <c r="HX794" s="207"/>
      <c r="HY794" s="207"/>
      <c r="HZ794" s="207"/>
      <c r="IA794" s="207"/>
      <c r="IB794" s="207"/>
      <c r="IC794" s="207"/>
      <c r="ID794" s="207"/>
      <c r="IE794" s="207"/>
      <c r="IF794" s="207"/>
      <c r="IG794" s="207"/>
      <c r="IH794" s="207"/>
      <c r="II794" s="207"/>
      <c r="IJ794" s="207"/>
      <c r="IK794" s="207"/>
      <c r="IL794" s="207"/>
      <c r="IM794" s="207"/>
      <c r="IN794" s="207"/>
      <c r="IO794" s="207"/>
      <c r="IP794" s="207"/>
      <c r="IQ794" s="207"/>
      <c r="IR794" s="207"/>
      <c r="IS794" s="207"/>
      <c r="IT794" s="207"/>
      <c r="IU794" s="207"/>
      <c r="IV794" s="207"/>
      <c r="IW794" s="207"/>
      <c r="IX794" s="207"/>
      <c r="IY794" s="207"/>
      <c r="IZ794" s="207"/>
      <c r="JA794" s="207"/>
      <c r="JB794" s="207"/>
      <c r="JC794" s="207"/>
      <c r="JD794" s="207"/>
      <c r="JE794" s="207"/>
      <c r="JF794" s="207"/>
    </row>
    <row r="795" spans="2:266" x14ac:dyDescent="0.25">
      <c r="E795" s="569" t="s">
        <v>628</v>
      </c>
      <c r="F795" s="162"/>
      <c r="G795" s="280"/>
      <c r="H795" s="2482"/>
      <c r="I795" s="2483"/>
      <c r="J795" s="2483">
        <f>J707+J636+J546+J252+J162+J53</f>
        <v>0</v>
      </c>
      <c r="K795" s="2483" t="e">
        <f t="shared" si="148"/>
        <v>#DIV/0!</v>
      </c>
      <c r="L795" s="2487"/>
      <c r="M795" s="2487"/>
      <c r="N795" s="2483"/>
      <c r="O795" s="2483"/>
      <c r="P795" s="2483"/>
      <c r="Q795" s="2483"/>
      <c r="R795" s="2483"/>
      <c r="S795" s="1889"/>
      <c r="T795" s="2485"/>
      <c r="U795" s="2485"/>
      <c r="V795" s="2485"/>
      <c r="W795" s="2485"/>
      <c r="X795" s="2485"/>
      <c r="Y795" s="2485"/>
      <c r="Z795" s="3116"/>
      <c r="AA795" s="2485"/>
      <c r="AB795" s="2485"/>
      <c r="AC795" s="3117"/>
      <c r="AD795" s="3117"/>
      <c r="AE795" s="2485"/>
      <c r="AF795" s="2385"/>
      <c r="AG795" s="2385"/>
      <c r="AH795" s="2272"/>
      <c r="AI795" s="207"/>
      <c r="AJ795" s="207"/>
      <c r="AK795" s="207"/>
      <c r="AL795" s="207"/>
      <c r="AM795" s="207"/>
      <c r="AN795" s="207"/>
      <c r="AO795" s="207"/>
      <c r="AP795" s="207"/>
      <c r="AQ795" s="207"/>
      <c r="AR795" s="207"/>
      <c r="AS795" s="207"/>
      <c r="AT795" s="207"/>
      <c r="AU795" s="207"/>
      <c r="AV795" s="207"/>
      <c r="AW795" s="207"/>
      <c r="AX795" s="207"/>
      <c r="AY795" s="207"/>
      <c r="AZ795" s="207"/>
      <c r="BA795" s="207"/>
      <c r="BB795" s="207"/>
      <c r="BC795" s="207"/>
      <c r="BD795" s="207"/>
      <c r="BE795" s="207"/>
      <c r="BF795" s="207"/>
      <c r="BG795" s="207"/>
      <c r="BH795" s="207"/>
      <c r="BI795" s="207"/>
      <c r="BJ795" s="207"/>
      <c r="BK795" s="207"/>
      <c r="BL795" s="207"/>
      <c r="BM795" s="207"/>
      <c r="BN795" s="207"/>
      <c r="BO795" s="207"/>
      <c r="BP795" s="207"/>
      <c r="BQ795" s="207"/>
      <c r="BR795" s="207"/>
      <c r="BS795" s="207"/>
      <c r="BT795" s="207"/>
      <c r="BU795" s="207"/>
      <c r="BV795" s="207"/>
      <c r="BW795" s="207"/>
      <c r="BX795" s="207"/>
      <c r="BY795" s="207"/>
      <c r="BZ795" s="207"/>
      <c r="CA795" s="207"/>
      <c r="CB795" s="207"/>
      <c r="CC795" s="207"/>
      <c r="CD795" s="207"/>
      <c r="CE795" s="207"/>
      <c r="CF795" s="207"/>
      <c r="CG795" s="207"/>
      <c r="CH795" s="207"/>
      <c r="CI795" s="207"/>
      <c r="CJ795" s="207"/>
      <c r="CK795" s="207"/>
      <c r="CL795" s="207"/>
      <c r="CM795" s="207"/>
      <c r="CN795" s="207"/>
      <c r="CO795" s="207"/>
      <c r="CP795" s="207"/>
      <c r="CQ795" s="207"/>
      <c r="CR795" s="207"/>
      <c r="CS795" s="207"/>
      <c r="CT795" s="207"/>
      <c r="CU795" s="207"/>
      <c r="CV795" s="207"/>
      <c r="CW795" s="207"/>
      <c r="CX795" s="207"/>
      <c r="CY795" s="207"/>
      <c r="CZ795" s="207"/>
      <c r="DA795" s="207"/>
      <c r="DB795" s="207"/>
      <c r="DC795" s="207"/>
      <c r="DD795" s="207"/>
      <c r="DE795" s="207"/>
      <c r="DF795" s="207"/>
      <c r="DG795" s="207"/>
      <c r="DH795" s="207"/>
      <c r="DI795" s="207"/>
      <c r="DJ795" s="207"/>
      <c r="DK795" s="207"/>
      <c r="DL795" s="207"/>
      <c r="DM795" s="207"/>
      <c r="DN795" s="207"/>
      <c r="DO795" s="207"/>
      <c r="DP795" s="207"/>
      <c r="DQ795" s="207"/>
      <c r="DR795" s="207"/>
      <c r="DS795" s="207"/>
      <c r="DT795" s="207"/>
      <c r="DU795" s="207"/>
      <c r="DV795" s="207"/>
      <c r="DW795" s="207"/>
      <c r="DX795" s="207"/>
      <c r="DY795" s="207"/>
      <c r="DZ795" s="207"/>
      <c r="EA795" s="207"/>
      <c r="EB795" s="207"/>
      <c r="EC795" s="207"/>
      <c r="ED795" s="207"/>
      <c r="EE795" s="207"/>
      <c r="EF795" s="207"/>
      <c r="EG795" s="207"/>
      <c r="EH795" s="207"/>
      <c r="EI795" s="207"/>
      <c r="EJ795" s="207"/>
      <c r="EK795" s="207"/>
      <c r="EL795" s="207"/>
      <c r="EM795" s="207"/>
      <c r="EN795" s="207"/>
      <c r="EO795" s="207"/>
      <c r="EP795" s="207"/>
      <c r="EQ795" s="207"/>
      <c r="ER795" s="207"/>
      <c r="ES795" s="207"/>
      <c r="ET795" s="207"/>
      <c r="EU795" s="207"/>
      <c r="EV795" s="207"/>
      <c r="EW795" s="207"/>
      <c r="EX795" s="207"/>
      <c r="EY795" s="207"/>
      <c r="EZ795" s="207"/>
      <c r="FA795" s="207"/>
      <c r="FB795" s="207"/>
      <c r="FC795" s="207"/>
      <c r="FD795" s="207"/>
      <c r="FE795" s="207"/>
      <c r="FF795" s="207"/>
      <c r="FG795" s="207"/>
      <c r="FH795" s="207"/>
      <c r="FI795" s="207"/>
      <c r="FJ795" s="207"/>
      <c r="FK795" s="207"/>
      <c r="FL795" s="207"/>
      <c r="FM795" s="207"/>
      <c r="FN795" s="207"/>
      <c r="FO795" s="207"/>
      <c r="FP795" s="207"/>
      <c r="FQ795" s="207"/>
      <c r="FR795" s="207"/>
      <c r="FS795" s="207"/>
      <c r="FT795" s="207"/>
      <c r="FU795" s="207"/>
      <c r="FV795" s="207"/>
      <c r="FW795" s="207"/>
      <c r="FX795" s="207"/>
      <c r="FY795" s="207"/>
      <c r="FZ795" s="207"/>
      <c r="GA795" s="207"/>
      <c r="GB795" s="207"/>
      <c r="GC795" s="207"/>
      <c r="GD795" s="207"/>
      <c r="GE795" s="207"/>
      <c r="GF795" s="207"/>
      <c r="GG795" s="207"/>
      <c r="GH795" s="207"/>
      <c r="GI795" s="207"/>
      <c r="GJ795" s="207"/>
      <c r="GK795" s="207"/>
      <c r="GL795" s="207"/>
      <c r="GM795" s="207"/>
      <c r="GN795" s="207"/>
      <c r="GO795" s="207"/>
      <c r="GP795" s="207"/>
      <c r="GQ795" s="207"/>
      <c r="GR795" s="207"/>
      <c r="GS795" s="207"/>
      <c r="GT795" s="207"/>
      <c r="GU795" s="207"/>
      <c r="GV795" s="207"/>
      <c r="GW795" s="207"/>
      <c r="GX795" s="207"/>
      <c r="GY795" s="207"/>
      <c r="GZ795" s="207"/>
      <c r="HA795" s="207"/>
      <c r="HB795" s="207"/>
      <c r="HC795" s="207"/>
      <c r="HD795" s="207"/>
      <c r="HE795" s="207"/>
      <c r="HF795" s="207"/>
      <c r="HG795" s="207"/>
      <c r="HH795" s="207"/>
      <c r="HI795" s="207"/>
      <c r="HJ795" s="207"/>
      <c r="HK795" s="207"/>
      <c r="HL795" s="207"/>
      <c r="HM795" s="207"/>
      <c r="HN795" s="207"/>
      <c r="HO795" s="207"/>
      <c r="HP795" s="207"/>
      <c r="HQ795" s="207"/>
      <c r="HR795" s="207"/>
      <c r="HS795" s="207"/>
      <c r="HT795" s="207"/>
      <c r="HU795" s="207"/>
      <c r="HV795" s="207"/>
      <c r="HW795" s="207"/>
      <c r="HX795" s="207"/>
      <c r="HY795" s="207"/>
      <c r="HZ795" s="207"/>
      <c r="IA795" s="207"/>
      <c r="IB795" s="207"/>
      <c r="IC795" s="207"/>
      <c r="ID795" s="207"/>
      <c r="IE795" s="207"/>
      <c r="IF795" s="207"/>
      <c r="IG795" s="207"/>
      <c r="IH795" s="207"/>
      <c r="II795" s="207"/>
      <c r="IJ795" s="207"/>
      <c r="IK795" s="207"/>
      <c r="IL795" s="207"/>
      <c r="IM795" s="207"/>
      <c r="IN795" s="207"/>
      <c r="IO795" s="207"/>
      <c r="IP795" s="207"/>
      <c r="IQ795" s="207"/>
      <c r="IR795" s="207"/>
      <c r="IS795" s="207"/>
      <c r="IT795" s="207"/>
      <c r="IU795" s="207"/>
      <c r="IV795" s="207"/>
      <c r="IW795" s="207"/>
      <c r="IX795" s="207"/>
      <c r="IY795" s="207"/>
      <c r="IZ795" s="207"/>
      <c r="JA795" s="207"/>
      <c r="JB795" s="207"/>
      <c r="JC795" s="207"/>
      <c r="JD795" s="207"/>
      <c r="JE795" s="207"/>
      <c r="JF795" s="207"/>
    </row>
    <row r="796" spans="2:266" ht="30" x14ac:dyDescent="0.25">
      <c r="E796" s="569" t="s">
        <v>629</v>
      </c>
      <c r="F796" s="162"/>
      <c r="G796" s="280"/>
      <c r="H796" s="2482"/>
      <c r="I796" s="2483"/>
      <c r="J796" s="2483">
        <f>J708+J637+J547+J253+J163+J54</f>
        <v>33</v>
      </c>
      <c r="K796" s="2483" t="e">
        <f t="shared" si="148"/>
        <v>#DIV/0!</v>
      </c>
      <c r="L796" s="2487"/>
      <c r="M796" s="2487"/>
      <c r="N796" s="2483"/>
      <c r="O796" s="2483"/>
      <c r="P796" s="2483"/>
      <c r="Q796" s="2483"/>
      <c r="R796" s="2483"/>
      <c r="S796" s="1889"/>
      <c r="T796" s="2485"/>
      <c r="U796" s="2485"/>
      <c r="V796" s="2485"/>
      <c r="W796" s="2485"/>
      <c r="X796" s="2485"/>
      <c r="Y796" s="2485"/>
      <c r="Z796" s="3116"/>
      <c r="AA796" s="2485"/>
      <c r="AB796" s="2485"/>
      <c r="AC796" s="3117"/>
      <c r="AD796" s="3117"/>
      <c r="AE796" s="2485"/>
      <c r="AF796" s="2385"/>
      <c r="AG796" s="2385"/>
      <c r="AH796" s="2272"/>
      <c r="AI796" s="207"/>
      <c r="AJ796" s="207"/>
      <c r="AK796" s="207"/>
      <c r="AL796" s="207"/>
      <c r="AM796" s="207"/>
      <c r="AN796" s="207"/>
      <c r="AO796" s="207"/>
      <c r="AP796" s="207"/>
      <c r="AQ796" s="207"/>
      <c r="AR796" s="207"/>
      <c r="AS796" s="207"/>
      <c r="AT796" s="207"/>
      <c r="AU796" s="207"/>
      <c r="AV796" s="207"/>
      <c r="AW796" s="207"/>
      <c r="AX796" s="207"/>
      <c r="AY796" s="207"/>
      <c r="AZ796" s="207"/>
      <c r="BA796" s="207"/>
      <c r="BB796" s="207"/>
      <c r="BC796" s="207"/>
      <c r="BD796" s="207"/>
      <c r="BE796" s="207"/>
      <c r="BF796" s="207"/>
      <c r="BG796" s="207"/>
      <c r="BH796" s="207"/>
      <c r="BI796" s="207"/>
      <c r="BJ796" s="207"/>
      <c r="BK796" s="207"/>
      <c r="BL796" s="207"/>
      <c r="BM796" s="207"/>
      <c r="BN796" s="207"/>
      <c r="BO796" s="207"/>
      <c r="BP796" s="207"/>
      <c r="BQ796" s="207"/>
      <c r="BR796" s="207"/>
      <c r="BS796" s="207"/>
      <c r="BT796" s="207"/>
      <c r="BU796" s="207"/>
      <c r="BV796" s="207"/>
      <c r="BW796" s="207"/>
      <c r="BX796" s="207"/>
      <c r="BY796" s="207"/>
      <c r="BZ796" s="207"/>
      <c r="CA796" s="207"/>
      <c r="CB796" s="207"/>
      <c r="CC796" s="207"/>
      <c r="CD796" s="207"/>
      <c r="CE796" s="207"/>
      <c r="CF796" s="207"/>
      <c r="CG796" s="207"/>
      <c r="CH796" s="207"/>
      <c r="CI796" s="207"/>
      <c r="CJ796" s="207"/>
      <c r="CK796" s="207"/>
      <c r="CL796" s="207"/>
      <c r="CM796" s="207"/>
      <c r="CN796" s="207"/>
      <c r="CO796" s="207"/>
      <c r="CP796" s="207"/>
      <c r="CQ796" s="207"/>
      <c r="CR796" s="207"/>
      <c r="CS796" s="207"/>
      <c r="CT796" s="207"/>
      <c r="CU796" s="207"/>
      <c r="CV796" s="207"/>
      <c r="CW796" s="207"/>
      <c r="CX796" s="207"/>
      <c r="CY796" s="207"/>
      <c r="CZ796" s="207"/>
      <c r="DA796" s="207"/>
      <c r="DB796" s="207"/>
      <c r="DC796" s="207"/>
      <c r="DD796" s="207"/>
      <c r="DE796" s="207"/>
      <c r="DF796" s="207"/>
      <c r="DG796" s="207"/>
      <c r="DH796" s="207"/>
      <c r="DI796" s="207"/>
      <c r="DJ796" s="207"/>
      <c r="DK796" s="207"/>
      <c r="DL796" s="207"/>
      <c r="DM796" s="207"/>
      <c r="DN796" s="207"/>
      <c r="DO796" s="207"/>
      <c r="DP796" s="207"/>
      <c r="DQ796" s="207"/>
      <c r="DR796" s="207"/>
      <c r="DS796" s="207"/>
      <c r="DT796" s="207"/>
      <c r="DU796" s="207"/>
      <c r="DV796" s="207"/>
      <c r="DW796" s="207"/>
      <c r="DX796" s="207"/>
      <c r="DY796" s="207"/>
      <c r="DZ796" s="207"/>
      <c r="EA796" s="207"/>
      <c r="EB796" s="207"/>
      <c r="EC796" s="207"/>
      <c r="ED796" s="207"/>
      <c r="EE796" s="207"/>
      <c r="EF796" s="207"/>
      <c r="EG796" s="207"/>
      <c r="EH796" s="207"/>
      <c r="EI796" s="207"/>
      <c r="EJ796" s="207"/>
      <c r="EK796" s="207"/>
      <c r="EL796" s="207"/>
      <c r="EM796" s="207"/>
      <c r="EN796" s="207"/>
      <c r="EO796" s="207"/>
      <c r="EP796" s="207"/>
      <c r="EQ796" s="207"/>
      <c r="ER796" s="207"/>
      <c r="ES796" s="207"/>
      <c r="ET796" s="207"/>
      <c r="EU796" s="207"/>
      <c r="EV796" s="207"/>
      <c r="EW796" s="207"/>
      <c r="EX796" s="207"/>
      <c r="EY796" s="207"/>
      <c r="EZ796" s="207"/>
      <c r="FA796" s="207"/>
      <c r="FB796" s="207"/>
      <c r="FC796" s="207"/>
      <c r="FD796" s="207"/>
      <c r="FE796" s="207"/>
      <c r="FF796" s="207"/>
      <c r="FG796" s="207"/>
      <c r="FH796" s="207"/>
      <c r="FI796" s="207"/>
      <c r="FJ796" s="207"/>
      <c r="FK796" s="207"/>
      <c r="FL796" s="207"/>
      <c r="FM796" s="207"/>
      <c r="FN796" s="207"/>
      <c r="FO796" s="207"/>
      <c r="FP796" s="207"/>
      <c r="FQ796" s="207"/>
      <c r="FR796" s="207"/>
      <c r="FS796" s="207"/>
      <c r="FT796" s="207"/>
      <c r="FU796" s="207"/>
      <c r="FV796" s="207"/>
      <c r="FW796" s="207"/>
      <c r="FX796" s="207"/>
      <c r="FY796" s="207"/>
      <c r="FZ796" s="207"/>
      <c r="GA796" s="207"/>
      <c r="GB796" s="207"/>
      <c r="GC796" s="207"/>
      <c r="GD796" s="207"/>
      <c r="GE796" s="207"/>
      <c r="GF796" s="207"/>
      <c r="GG796" s="207"/>
      <c r="GH796" s="207"/>
      <c r="GI796" s="207"/>
      <c r="GJ796" s="207"/>
      <c r="GK796" s="207"/>
      <c r="GL796" s="207"/>
      <c r="GM796" s="207"/>
      <c r="GN796" s="207"/>
      <c r="GO796" s="207"/>
      <c r="GP796" s="207"/>
      <c r="GQ796" s="207"/>
      <c r="GR796" s="207"/>
      <c r="GS796" s="207"/>
      <c r="GT796" s="207"/>
      <c r="GU796" s="207"/>
      <c r="GV796" s="207"/>
      <c r="GW796" s="207"/>
      <c r="GX796" s="207"/>
      <c r="GY796" s="207"/>
      <c r="GZ796" s="207"/>
      <c r="HA796" s="207"/>
      <c r="HB796" s="207"/>
      <c r="HC796" s="207"/>
      <c r="HD796" s="207"/>
      <c r="HE796" s="207"/>
      <c r="HF796" s="207"/>
      <c r="HG796" s="207"/>
      <c r="HH796" s="207"/>
      <c r="HI796" s="207"/>
      <c r="HJ796" s="207"/>
      <c r="HK796" s="207"/>
      <c r="HL796" s="207"/>
      <c r="HM796" s="207"/>
      <c r="HN796" s="207"/>
      <c r="HO796" s="207"/>
      <c r="HP796" s="207"/>
      <c r="HQ796" s="207"/>
      <c r="HR796" s="207"/>
      <c r="HS796" s="207"/>
      <c r="HT796" s="207"/>
      <c r="HU796" s="207"/>
      <c r="HV796" s="207"/>
      <c r="HW796" s="207"/>
      <c r="HX796" s="207"/>
      <c r="HY796" s="207"/>
      <c r="HZ796" s="207"/>
      <c r="IA796" s="207"/>
      <c r="IB796" s="207"/>
      <c r="IC796" s="207"/>
      <c r="ID796" s="207"/>
      <c r="IE796" s="207"/>
      <c r="IF796" s="207"/>
      <c r="IG796" s="207"/>
      <c r="IH796" s="207"/>
      <c r="II796" s="207"/>
      <c r="IJ796" s="207"/>
      <c r="IK796" s="207"/>
      <c r="IL796" s="207"/>
      <c r="IM796" s="207"/>
      <c r="IN796" s="207"/>
      <c r="IO796" s="207"/>
      <c r="IP796" s="207"/>
      <c r="IQ796" s="207"/>
      <c r="IR796" s="207"/>
      <c r="IS796" s="207"/>
      <c r="IT796" s="207"/>
      <c r="IU796" s="207"/>
      <c r="IV796" s="207"/>
      <c r="IW796" s="207"/>
      <c r="IX796" s="207"/>
      <c r="IY796" s="207"/>
      <c r="IZ796" s="207"/>
      <c r="JA796" s="207"/>
      <c r="JB796" s="207"/>
      <c r="JC796" s="207"/>
      <c r="JD796" s="207"/>
      <c r="JE796" s="207"/>
      <c r="JF796" s="207"/>
    </row>
    <row r="797" spans="2:266" ht="57.75" x14ac:dyDescent="0.25">
      <c r="B797" s="207">
        <v>1</v>
      </c>
      <c r="E797" s="566" t="s">
        <v>459</v>
      </c>
      <c r="F797" s="3204"/>
      <c r="G797" s="280"/>
      <c r="H797" s="2482"/>
      <c r="I797" s="2483"/>
      <c r="J797" s="2483">
        <f>SUM(J709,J638,J548,J395,J254,J164,J55)</f>
        <v>62</v>
      </c>
      <c r="K797" s="2483" t="e">
        <f t="shared" si="148"/>
        <v>#DIV/0!</v>
      </c>
      <c r="L797" s="2487"/>
      <c r="M797" s="2487"/>
      <c r="N797" s="2483"/>
      <c r="O797" s="2483"/>
      <c r="P797" s="2483"/>
      <c r="Q797" s="2483"/>
      <c r="R797" s="2483"/>
      <c r="S797" s="1889"/>
      <c r="T797" s="2485"/>
      <c r="U797" s="2485"/>
      <c r="V797" s="2485"/>
      <c r="W797" s="2485"/>
      <c r="X797" s="2485">
        <f t="shared" ref="X797:AE797" si="150">SUM(X709,X638,X548,X395,X254,X164, ,X55)</f>
        <v>0</v>
      </c>
      <c r="Y797" s="2485">
        <f t="shared" si="150"/>
        <v>193.8278</v>
      </c>
      <c r="Z797" s="3116">
        <f t="shared" si="150"/>
        <v>0</v>
      </c>
      <c r="AA797" s="2485">
        <f t="shared" si="150"/>
        <v>0</v>
      </c>
      <c r="AB797" s="2485">
        <f t="shared" si="150"/>
        <v>193.8278</v>
      </c>
      <c r="AC797" s="3117">
        <f t="shared" si="150"/>
        <v>0</v>
      </c>
      <c r="AD797" s="3117">
        <f t="shared" si="150"/>
        <v>0</v>
      </c>
      <c r="AE797" s="2485">
        <f t="shared" si="150"/>
        <v>193.8278</v>
      </c>
      <c r="AF797" s="2385"/>
      <c r="AG797" s="2385"/>
      <c r="AH797" s="2272"/>
      <c r="AI797" s="207"/>
      <c r="AJ797" s="207"/>
      <c r="AK797" s="207"/>
      <c r="AL797" s="207"/>
      <c r="AM797" s="207"/>
      <c r="AN797" s="207"/>
      <c r="AO797" s="207"/>
      <c r="AP797" s="207"/>
      <c r="AQ797" s="207"/>
      <c r="AR797" s="207"/>
      <c r="AS797" s="207"/>
      <c r="AT797" s="207"/>
      <c r="AU797" s="207"/>
      <c r="AV797" s="207"/>
      <c r="AW797" s="207"/>
      <c r="AX797" s="207"/>
      <c r="AY797" s="207"/>
      <c r="AZ797" s="207"/>
      <c r="BA797" s="207"/>
      <c r="BB797" s="207"/>
      <c r="BC797" s="207"/>
      <c r="BD797" s="207"/>
      <c r="BE797" s="207"/>
      <c r="BF797" s="207"/>
      <c r="BG797" s="207"/>
      <c r="BH797" s="207"/>
      <c r="BI797" s="207"/>
      <c r="BJ797" s="207"/>
      <c r="BK797" s="207"/>
      <c r="BL797" s="207"/>
      <c r="BM797" s="207"/>
      <c r="BN797" s="207"/>
      <c r="BO797" s="207"/>
      <c r="BP797" s="207"/>
      <c r="BQ797" s="207"/>
      <c r="BR797" s="207"/>
      <c r="BS797" s="207"/>
      <c r="BT797" s="207"/>
      <c r="BU797" s="207"/>
      <c r="BV797" s="207"/>
      <c r="BW797" s="207"/>
      <c r="BX797" s="207"/>
      <c r="BY797" s="207"/>
      <c r="BZ797" s="207"/>
      <c r="CA797" s="207"/>
      <c r="CB797" s="207"/>
      <c r="CC797" s="207"/>
      <c r="CD797" s="207"/>
      <c r="CE797" s="207"/>
      <c r="CF797" s="207"/>
      <c r="CG797" s="207"/>
      <c r="CH797" s="207"/>
      <c r="CI797" s="207"/>
      <c r="CJ797" s="207"/>
      <c r="CK797" s="207"/>
      <c r="CL797" s="207"/>
      <c r="CM797" s="207"/>
      <c r="CN797" s="207"/>
      <c r="CO797" s="207"/>
      <c r="CP797" s="207"/>
      <c r="CQ797" s="207"/>
      <c r="CR797" s="207"/>
      <c r="CS797" s="207"/>
      <c r="CT797" s="207"/>
      <c r="CU797" s="207"/>
      <c r="CV797" s="207"/>
      <c r="CW797" s="207"/>
      <c r="CX797" s="207"/>
      <c r="CY797" s="207"/>
      <c r="CZ797" s="207"/>
      <c r="DA797" s="207"/>
      <c r="DB797" s="207"/>
      <c r="DC797" s="207"/>
      <c r="DD797" s="207"/>
      <c r="DE797" s="207"/>
      <c r="DF797" s="207"/>
      <c r="DG797" s="207"/>
      <c r="DH797" s="207"/>
      <c r="DI797" s="207"/>
      <c r="DJ797" s="207"/>
      <c r="DK797" s="207"/>
      <c r="DL797" s="207"/>
      <c r="DM797" s="207"/>
      <c r="DN797" s="207"/>
      <c r="DO797" s="207"/>
      <c r="DP797" s="207"/>
      <c r="DQ797" s="207"/>
      <c r="DR797" s="207"/>
      <c r="DS797" s="207"/>
      <c r="DT797" s="207"/>
      <c r="DU797" s="207"/>
      <c r="DV797" s="207"/>
      <c r="DW797" s="207"/>
      <c r="DX797" s="207"/>
      <c r="DY797" s="207"/>
      <c r="DZ797" s="207"/>
      <c r="EA797" s="207"/>
      <c r="EB797" s="207"/>
      <c r="EC797" s="207"/>
      <c r="ED797" s="207"/>
      <c r="EE797" s="207"/>
      <c r="EF797" s="207"/>
      <c r="EG797" s="207"/>
      <c r="EH797" s="207"/>
      <c r="EI797" s="207"/>
      <c r="EJ797" s="207"/>
      <c r="EK797" s="207"/>
      <c r="EL797" s="207"/>
      <c r="EM797" s="207"/>
      <c r="EN797" s="207"/>
      <c r="EO797" s="207"/>
      <c r="EP797" s="207"/>
      <c r="EQ797" s="207"/>
      <c r="ER797" s="207"/>
      <c r="ES797" s="207"/>
      <c r="ET797" s="207"/>
      <c r="EU797" s="207"/>
      <c r="EV797" s="207"/>
      <c r="EW797" s="207"/>
      <c r="EX797" s="207"/>
      <c r="EY797" s="207"/>
      <c r="EZ797" s="207"/>
      <c r="FA797" s="207"/>
      <c r="FB797" s="207"/>
      <c r="FC797" s="207"/>
      <c r="FD797" s="207"/>
      <c r="FE797" s="207"/>
      <c r="FF797" s="207"/>
      <c r="FG797" s="207"/>
      <c r="FH797" s="207"/>
      <c r="FI797" s="207"/>
      <c r="FJ797" s="207"/>
      <c r="FK797" s="207"/>
      <c r="FL797" s="207"/>
      <c r="FM797" s="207"/>
      <c r="FN797" s="207"/>
      <c r="FO797" s="207"/>
      <c r="FP797" s="207"/>
      <c r="FQ797" s="207"/>
      <c r="FR797" s="207"/>
      <c r="FS797" s="207"/>
      <c r="FT797" s="207"/>
      <c r="FU797" s="207"/>
      <c r="FV797" s="207"/>
      <c r="FW797" s="207"/>
      <c r="FX797" s="207"/>
      <c r="FY797" s="207"/>
      <c r="FZ797" s="207"/>
      <c r="GA797" s="207"/>
      <c r="GB797" s="207"/>
      <c r="GC797" s="207"/>
      <c r="GD797" s="207"/>
      <c r="GE797" s="207"/>
      <c r="GF797" s="207"/>
      <c r="GG797" s="207"/>
      <c r="GH797" s="207"/>
      <c r="GI797" s="207"/>
      <c r="GJ797" s="207"/>
      <c r="GK797" s="207"/>
      <c r="GL797" s="207"/>
      <c r="GM797" s="207"/>
      <c r="GN797" s="207"/>
      <c r="GO797" s="207"/>
      <c r="GP797" s="207"/>
      <c r="GQ797" s="207"/>
      <c r="GR797" s="207"/>
      <c r="GS797" s="207"/>
      <c r="GT797" s="207"/>
      <c r="GU797" s="207"/>
      <c r="GV797" s="207"/>
      <c r="GW797" s="207"/>
      <c r="GX797" s="207"/>
      <c r="GY797" s="207"/>
      <c r="GZ797" s="207"/>
      <c r="HA797" s="207"/>
      <c r="HB797" s="207"/>
      <c r="HC797" s="207"/>
      <c r="HD797" s="207"/>
      <c r="HE797" s="207"/>
      <c r="HF797" s="207"/>
      <c r="HG797" s="207"/>
      <c r="HH797" s="207"/>
      <c r="HI797" s="207"/>
      <c r="HJ797" s="207"/>
      <c r="HK797" s="207"/>
      <c r="HL797" s="207"/>
      <c r="HM797" s="207"/>
      <c r="HN797" s="207"/>
      <c r="HO797" s="207"/>
      <c r="HP797" s="207"/>
      <c r="HQ797" s="207"/>
      <c r="HR797" s="207"/>
      <c r="HS797" s="207"/>
      <c r="HT797" s="207"/>
      <c r="HU797" s="207"/>
      <c r="HV797" s="207"/>
      <c r="HW797" s="207"/>
      <c r="HX797" s="207"/>
      <c r="HY797" s="207"/>
      <c r="HZ797" s="207"/>
      <c r="IA797" s="207"/>
      <c r="IB797" s="207"/>
      <c r="IC797" s="207"/>
      <c r="ID797" s="207"/>
      <c r="IE797" s="207"/>
      <c r="IF797" s="207"/>
      <c r="IG797" s="207"/>
      <c r="IH797" s="207"/>
      <c r="II797" s="207"/>
      <c r="IJ797" s="207"/>
      <c r="IK797" s="207"/>
      <c r="IL797" s="207"/>
      <c r="IM797" s="207"/>
      <c r="IN797" s="207"/>
      <c r="IO797" s="207"/>
      <c r="IP797" s="207"/>
      <c r="IQ797" s="207"/>
      <c r="IR797" s="207"/>
      <c r="IS797" s="207"/>
      <c r="IT797" s="207"/>
      <c r="IU797" s="207"/>
      <c r="IV797" s="207"/>
      <c r="IW797" s="207"/>
      <c r="IX797" s="207"/>
      <c r="IY797" s="207"/>
      <c r="IZ797" s="207"/>
      <c r="JA797" s="207"/>
      <c r="JB797" s="207"/>
      <c r="JC797" s="207"/>
      <c r="JD797" s="207"/>
      <c r="JE797" s="207"/>
      <c r="JF797" s="207"/>
    </row>
    <row r="798" spans="2:266" ht="31.5" x14ac:dyDescent="0.25">
      <c r="B798" s="207">
        <v>1</v>
      </c>
      <c r="E798" s="574" t="s">
        <v>271</v>
      </c>
      <c r="F798" s="162"/>
      <c r="G798" s="280"/>
      <c r="H798" s="2482"/>
      <c r="I798" s="2483"/>
      <c r="J798" s="2483">
        <f>SUM(J710,J639,J549,J396,J255,J165,J56)</f>
        <v>41</v>
      </c>
      <c r="K798" s="2483" t="e">
        <f t="shared" si="148"/>
        <v>#DIV/0!</v>
      </c>
      <c r="L798" s="2487"/>
      <c r="M798" s="2487"/>
      <c r="N798" s="2483"/>
      <c r="O798" s="2483"/>
      <c r="P798" s="2483"/>
      <c r="Q798" s="2483"/>
      <c r="R798" s="2483"/>
      <c r="S798" s="1889"/>
      <c r="T798" s="2485"/>
      <c r="U798" s="2485"/>
      <c r="V798" s="2485"/>
      <c r="W798" s="2485"/>
      <c r="X798" s="2485">
        <f t="shared" ref="X798:AE798" si="151">SUM(X710,X639,X549,X396,X255,X165, ,X56)</f>
        <v>0</v>
      </c>
      <c r="Y798" s="2485">
        <f t="shared" si="151"/>
        <v>156.61520999999999</v>
      </c>
      <c r="Z798" s="3116">
        <f t="shared" si="151"/>
        <v>0</v>
      </c>
      <c r="AA798" s="2485">
        <f t="shared" si="151"/>
        <v>0</v>
      </c>
      <c r="AB798" s="2485">
        <f t="shared" si="151"/>
        <v>156.61520999999999</v>
      </c>
      <c r="AC798" s="3117">
        <f t="shared" si="151"/>
        <v>0</v>
      </c>
      <c r="AD798" s="3117">
        <f t="shared" si="151"/>
        <v>0</v>
      </c>
      <c r="AE798" s="2485">
        <f t="shared" si="151"/>
        <v>156.61520999999999</v>
      </c>
      <c r="AF798" s="2385"/>
      <c r="AG798" s="2385"/>
      <c r="AH798" s="2272"/>
      <c r="AI798" s="207"/>
      <c r="AJ798" s="207"/>
      <c r="AK798" s="207"/>
      <c r="AL798" s="207"/>
      <c r="AM798" s="207"/>
      <c r="AN798" s="207"/>
      <c r="AO798" s="207"/>
      <c r="AP798" s="207"/>
      <c r="AQ798" s="207"/>
      <c r="AR798" s="207"/>
      <c r="AS798" s="207"/>
      <c r="AT798" s="207"/>
      <c r="AU798" s="207"/>
      <c r="AV798" s="207"/>
      <c r="AW798" s="207"/>
      <c r="AX798" s="207"/>
      <c r="AY798" s="207"/>
      <c r="AZ798" s="207"/>
      <c r="BA798" s="207"/>
      <c r="BB798" s="207"/>
      <c r="BC798" s="207"/>
      <c r="BD798" s="207"/>
      <c r="BE798" s="207"/>
      <c r="BF798" s="207"/>
      <c r="BG798" s="207"/>
      <c r="BH798" s="207"/>
      <c r="BI798" s="207"/>
      <c r="BJ798" s="207"/>
      <c r="BK798" s="207"/>
      <c r="BL798" s="207"/>
      <c r="BM798" s="207"/>
      <c r="BN798" s="207"/>
      <c r="BO798" s="207"/>
      <c r="BP798" s="207"/>
      <c r="BQ798" s="207"/>
      <c r="BR798" s="207"/>
      <c r="BS798" s="207"/>
      <c r="BT798" s="207"/>
      <c r="BU798" s="207"/>
      <c r="BV798" s="207"/>
      <c r="BW798" s="207"/>
      <c r="BX798" s="207"/>
      <c r="BY798" s="207"/>
      <c r="BZ798" s="207"/>
      <c r="CA798" s="207"/>
      <c r="CB798" s="207"/>
      <c r="CC798" s="207"/>
      <c r="CD798" s="207"/>
      <c r="CE798" s="207"/>
      <c r="CF798" s="207"/>
      <c r="CG798" s="207"/>
      <c r="CH798" s="207"/>
      <c r="CI798" s="207"/>
      <c r="CJ798" s="207"/>
      <c r="CK798" s="207"/>
      <c r="CL798" s="207"/>
      <c r="CM798" s="207"/>
      <c r="CN798" s="207"/>
      <c r="CO798" s="207"/>
      <c r="CP798" s="207"/>
      <c r="CQ798" s="207"/>
      <c r="CR798" s="207"/>
      <c r="CS798" s="207"/>
      <c r="CT798" s="207"/>
      <c r="CU798" s="207"/>
      <c r="CV798" s="207"/>
      <c r="CW798" s="207"/>
      <c r="CX798" s="207"/>
      <c r="CY798" s="207"/>
      <c r="CZ798" s="207"/>
      <c r="DA798" s="207"/>
      <c r="DB798" s="207"/>
      <c r="DC798" s="207"/>
      <c r="DD798" s="207"/>
      <c r="DE798" s="207"/>
      <c r="DF798" s="207"/>
      <c r="DG798" s="207"/>
      <c r="DH798" s="207"/>
      <c r="DI798" s="207"/>
      <c r="DJ798" s="207"/>
      <c r="DK798" s="207"/>
      <c r="DL798" s="207"/>
      <c r="DM798" s="207"/>
      <c r="DN798" s="207"/>
      <c r="DO798" s="207"/>
      <c r="DP798" s="207"/>
      <c r="DQ798" s="207"/>
      <c r="DR798" s="207"/>
      <c r="DS798" s="207"/>
      <c r="DT798" s="207"/>
      <c r="DU798" s="207"/>
      <c r="DV798" s="207"/>
      <c r="DW798" s="207"/>
      <c r="DX798" s="207"/>
      <c r="DY798" s="207"/>
      <c r="DZ798" s="207"/>
      <c r="EA798" s="207"/>
      <c r="EB798" s="207"/>
      <c r="EC798" s="207"/>
      <c r="ED798" s="207"/>
      <c r="EE798" s="207"/>
      <c r="EF798" s="207"/>
      <c r="EG798" s="207"/>
      <c r="EH798" s="207"/>
      <c r="EI798" s="207"/>
      <c r="EJ798" s="207"/>
      <c r="EK798" s="207"/>
      <c r="EL798" s="207"/>
      <c r="EM798" s="207"/>
      <c r="EN798" s="207"/>
      <c r="EO798" s="207"/>
      <c r="EP798" s="207"/>
      <c r="EQ798" s="207"/>
      <c r="ER798" s="207"/>
      <c r="ES798" s="207"/>
      <c r="ET798" s="207"/>
      <c r="EU798" s="207"/>
      <c r="EV798" s="207"/>
      <c r="EW798" s="207"/>
      <c r="EX798" s="207"/>
      <c r="EY798" s="207"/>
      <c r="EZ798" s="207"/>
      <c r="FA798" s="207"/>
      <c r="FB798" s="207"/>
      <c r="FC798" s="207"/>
      <c r="FD798" s="207"/>
      <c r="FE798" s="207"/>
      <c r="FF798" s="207"/>
      <c r="FG798" s="207"/>
      <c r="FH798" s="207"/>
      <c r="FI798" s="207"/>
      <c r="FJ798" s="207"/>
      <c r="FK798" s="207"/>
      <c r="FL798" s="207"/>
      <c r="FM798" s="207"/>
      <c r="FN798" s="207"/>
      <c r="FO798" s="207"/>
      <c r="FP798" s="207"/>
      <c r="FQ798" s="207"/>
      <c r="FR798" s="207"/>
      <c r="FS798" s="207"/>
      <c r="FT798" s="207"/>
      <c r="FU798" s="207"/>
      <c r="FV798" s="207"/>
      <c r="FW798" s="207"/>
      <c r="FX798" s="207"/>
      <c r="FY798" s="207"/>
      <c r="FZ798" s="207"/>
      <c r="GA798" s="207"/>
      <c r="GB798" s="207"/>
      <c r="GC798" s="207"/>
      <c r="GD798" s="207"/>
      <c r="GE798" s="207"/>
      <c r="GF798" s="207"/>
      <c r="GG798" s="207"/>
      <c r="GH798" s="207"/>
      <c r="GI798" s="207"/>
      <c r="GJ798" s="207"/>
      <c r="GK798" s="207"/>
      <c r="GL798" s="207"/>
      <c r="GM798" s="207"/>
      <c r="GN798" s="207"/>
      <c r="GO798" s="207"/>
      <c r="GP798" s="207"/>
      <c r="GQ798" s="207"/>
      <c r="GR798" s="207"/>
      <c r="GS798" s="207"/>
      <c r="GT798" s="207"/>
      <c r="GU798" s="207"/>
      <c r="GV798" s="207"/>
      <c r="GW798" s="207"/>
      <c r="GX798" s="207"/>
      <c r="GY798" s="207"/>
      <c r="GZ798" s="207"/>
      <c r="HA798" s="207"/>
      <c r="HB798" s="207"/>
      <c r="HC798" s="207"/>
      <c r="HD798" s="207"/>
      <c r="HE798" s="207"/>
      <c r="HF798" s="207"/>
      <c r="HG798" s="207"/>
      <c r="HH798" s="207"/>
      <c r="HI798" s="207"/>
      <c r="HJ798" s="207"/>
      <c r="HK798" s="207"/>
      <c r="HL798" s="207"/>
      <c r="HM798" s="207"/>
      <c r="HN798" s="207"/>
      <c r="HO798" s="207"/>
      <c r="HP798" s="207"/>
      <c r="HQ798" s="207"/>
      <c r="HR798" s="207"/>
      <c r="HS798" s="207"/>
      <c r="HT798" s="207"/>
      <c r="HU798" s="207"/>
      <c r="HV798" s="207"/>
      <c r="HW798" s="207"/>
      <c r="HX798" s="207"/>
      <c r="HY798" s="207"/>
      <c r="HZ798" s="207"/>
      <c r="IA798" s="207"/>
      <c r="IB798" s="207"/>
      <c r="IC798" s="207"/>
      <c r="ID798" s="207"/>
      <c r="IE798" s="207"/>
      <c r="IF798" s="207"/>
      <c r="IG798" s="207"/>
      <c r="IH798" s="207"/>
      <c r="II798" s="207"/>
      <c r="IJ798" s="207"/>
      <c r="IK798" s="207"/>
      <c r="IL798" s="207"/>
      <c r="IM798" s="207"/>
      <c r="IN798" s="207"/>
      <c r="IO798" s="207"/>
      <c r="IP798" s="207"/>
      <c r="IQ798" s="207"/>
      <c r="IR798" s="207"/>
      <c r="IS798" s="207"/>
      <c r="IT798" s="207"/>
      <c r="IU798" s="207"/>
      <c r="IV798" s="207"/>
      <c r="IW798" s="207"/>
      <c r="IX798" s="207"/>
      <c r="IY798" s="207"/>
      <c r="IZ798" s="207"/>
      <c r="JA798" s="207"/>
      <c r="JB798" s="207"/>
      <c r="JC798" s="207"/>
      <c r="JD798" s="207"/>
      <c r="JE798" s="207"/>
      <c r="JF798" s="207"/>
    </row>
    <row r="799" spans="2:266" ht="30" x14ac:dyDescent="0.25">
      <c r="B799" s="207">
        <v>1</v>
      </c>
      <c r="E799" s="568" t="s">
        <v>460</v>
      </c>
      <c r="F799" s="162"/>
      <c r="G799" s="280"/>
      <c r="H799" s="3205"/>
      <c r="I799" s="3206"/>
      <c r="J799" s="3206">
        <f>SUM(J711,J640,J550,J397,J256,J166,J57)</f>
        <v>31</v>
      </c>
      <c r="K799" s="2483" t="e">
        <f t="shared" si="148"/>
        <v>#DIV/0!</v>
      </c>
      <c r="L799" s="2487"/>
      <c r="M799" s="2487"/>
      <c r="N799" s="2483"/>
      <c r="O799" s="2483"/>
      <c r="P799" s="2483"/>
      <c r="Q799" s="2483"/>
      <c r="R799" s="2483"/>
      <c r="S799" s="1889"/>
      <c r="T799" s="2485"/>
      <c r="U799" s="2485"/>
      <c r="V799" s="2485"/>
      <c r="W799" s="2485"/>
      <c r="X799" s="2485">
        <f t="shared" ref="X799:AE799" si="152">SUM(X711,X640,X550,X397,X256,X166, ,X57)</f>
        <v>0</v>
      </c>
      <c r="Y799" s="2485">
        <f t="shared" si="152"/>
        <v>127.76657</v>
      </c>
      <c r="Z799" s="3116">
        <f t="shared" si="152"/>
        <v>0</v>
      </c>
      <c r="AA799" s="2485">
        <f t="shared" si="152"/>
        <v>0</v>
      </c>
      <c r="AB799" s="2485">
        <f t="shared" si="152"/>
        <v>127.76657</v>
      </c>
      <c r="AC799" s="3117">
        <f t="shared" si="152"/>
        <v>0</v>
      </c>
      <c r="AD799" s="3117">
        <f t="shared" si="152"/>
        <v>0</v>
      </c>
      <c r="AE799" s="2485">
        <f t="shared" si="152"/>
        <v>127.76657</v>
      </c>
      <c r="AF799" s="2385"/>
      <c r="AG799" s="2385"/>
      <c r="AH799" s="2272"/>
      <c r="AI799" s="207"/>
      <c r="AJ799" s="207"/>
      <c r="AK799" s="207"/>
      <c r="AL799" s="207"/>
      <c r="AM799" s="207"/>
      <c r="AN799" s="207"/>
      <c r="AO799" s="207"/>
      <c r="AP799" s="207"/>
      <c r="AQ799" s="207"/>
      <c r="AR799" s="207"/>
      <c r="AS799" s="207"/>
      <c r="AT799" s="207"/>
      <c r="AU799" s="207"/>
      <c r="AV799" s="207"/>
      <c r="AW799" s="207"/>
      <c r="AX799" s="207"/>
      <c r="AY799" s="207"/>
      <c r="AZ799" s="207"/>
      <c r="BA799" s="207"/>
      <c r="BB799" s="207"/>
      <c r="BC799" s="207"/>
      <c r="BD799" s="207"/>
      <c r="BE799" s="207"/>
      <c r="BF799" s="207"/>
      <c r="BG799" s="207"/>
      <c r="BH799" s="207"/>
      <c r="BI799" s="207"/>
      <c r="BJ799" s="207"/>
      <c r="BK799" s="207"/>
      <c r="BL799" s="207"/>
      <c r="BM799" s="207"/>
      <c r="BN799" s="207"/>
      <c r="BO799" s="207"/>
      <c r="BP799" s="207"/>
      <c r="BQ799" s="207"/>
      <c r="BR799" s="207"/>
      <c r="BS799" s="207"/>
      <c r="BT799" s="207"/>
      <c r="BU799" s="207"/>
      <c r="BV799" s="207"/>
      <c r="BW799" s="207"/>
      <c r="BX799" s="207"/>
      <c r="BY799" s="207"/>
      <c r="BZ799" s="207"/>
      <c r="CA799" s="207"/>
      <c r="CB799" s="207"/>
      <c r="CC799" s="207"/>
      <c r="CD799" s="207"/>
      <c r="CE799" s="207"/>
      <c r="CF799" s="207"/>
      <c r="CG799" s="207"/>
      <c r="CH799" s="207"/>
      <c r="CI799" s="207"/>
      <c r="CJ799" s="207"/>
      <c r="CK799" s="207"/>
      <c r="CL799" s="207"/>
      <c r="CM799" s="207"/>
      <c r="CN799" s="207"/>
      <c r="CO799" s="207"/>
      <c r="CP799" s="207"/>
      <c r="CQ799" s="207"/>
      <c r="CR799" s="207"/>
      <c r="CS799" s="207"/>
      <c r="CT799" s="207"/>
      <c r="CU799" s="207"/>
      <c r="CV799" s="207"/>
      <c r="CW799" s="207"/>
      <c r="CX799" s="207"/>
      <c r="CY799" s="207"/>
      <c r="CZ799" s="207"/>
      <c r="DA799" s="207"/>
      <c r="DB799" s="207"/>
      <c r="DC799" s="207"/>
      <c r="DD799" s="207"/>
      <c r="DE799" s="207"/>
      <c r="DF799" s="207"/>
      <c r="DG799" s="207"/>
      <c r="DH799" s="207"/>
      <c r="DI799" s="207"/>
      <c r="DJ799" s="207"/>
      <c r="DK799" s="207"/>
      <c r="DL799" s="207"/>
      <c r="DM799" s="207"/>
      <c r="DN799" s="207"/>
      <c r="DO799" s="207"/>
      <c r="DP799" s="207"/>
      <c r="DQ799" s="207"/>
      <c r="DR799" s="207"/>
      <c r="DS799" s="207"/>
      <c r="DT799" s="207"/>
      <c r="DU799" s="207"/>
      <c r="DV799" s="207"/>
      <c r="DW799" s="207"/>
      <c r="DX799" s="207"/>
      <c r="DY799" s="207"/>
      <c r="DZ799" s="207"/>
      <c r="EA799" s="207"/>
      <c r="EB799" s="207"/>
      <c r="EC799" s="207"/>
      <c r="ED799" s="207"/>
      <c r="EE799" s="207"/>
      <c r="EF799" s="207"/>
      <c r="EG799" s="207"/>
      <c r="EH799" s="207"/>
      <c r="EI799" s="207"/>
      <c r="EJ799" s="207"/>
      <c r="EK799" s="207"/>
      <c r="EL799" s="207"/>
      <c r="EM799" s="207"/>
      <c r="EN799" s="207"/>
      <c r="EO799" s="207"/>
      <c r="EP799" s="207"/>
      <c r="EQ799" s="207"/>
      <c r="ER799" s="207"/>
      <c r="ES799" s="207"/>
      <c r="ET799" s="207"/>
      <c r="EU799" s="207"/>
      <c r="EV799" s="207"/>
      <c r="EW799" s="207"/>
      <c r="EX799" s="207"/>
      <c r="EY799" s="207"/>
      <c r="EZ799" s="207"/>
      <c r="FA799" s="207"/>
      <c r="FB799" s="207"/>
      <c r="FC799" s="207"/>
      <c r="FD799" s="207"/>
      <c r="FE799" s="207"/>
      <c r="FF799" s="207"/>
      <c r="FG799" s="207"/>
      <c r="FH799" s="207"/>
      <c r="FI799" s="207"/>
      <c r="FJ799" s="207"/>
      <c r="FK799" s="207"/>
      <c r="FL799" s="207"/>
      <c r="FM799" s="207"/>
      <c r="FN799" s="207"/>
      <c r="FO799" s="207"/>
      <c r="FP799" s="207"/>
      <c r="FQ799" s="207"/>
      <c r="FR799" s="207"/>
      <c r="FS799" s="207"/>
      <c r="FT799" s="207"/>
      <c r="FU799" s="207"/>
      <c r="FV799" s="207"/>
      <c r="FW799" s="207"/>
      <c r="FX799" s="207"/>
      <c r="FY799" s="207"/>
      <c r="FZ799" s="207"/>
      <c r="GA799" s="207"/>
      <c r="GB799" s="207"/>
      <c r="GC799" s="207"/>
      <c r="GD799" s="207"/>
      <c r="GE799" s="207"/>
      <c r="GF799" s="207"/>
      <c r="GG799" s="207"/>
      <c r="GH799" s="207"/>
      <c r="GI799" s="207"/>
      <c r="GJ799" s="207"/>
      <c r="GK799" s="207"/>
      <c r="GL799" s="207"/>
      <c r="GM799" s="207"/>
      <c r="GN799" s="207"/>
      <c r="GO799" s="207"/>
      <c r="GP799" s="207"/>
      <c r="GQ799" s="207"/>
      <c r="GR799" s="207"/>
      <c r="GS799" s="207"/>
      <c r="GT799" s="207"/>
      <c r="GU799" s="207"/>
      <c r="GV799" s="207"/>
      <c r="GW799" s="207"/>
      <c r="GX799" s="207"/>
      <c r="GY799" s="207"/>
      <c r="GZ799" s="207"/>
      <c r="HA799" s="207"/>
      <c r="HB799" s="207"/>
      <c r="HC799" s="207"/>
      <c r="HD799" s="207"/>
      <c r="HE799" s="207"/>
      <c r="HF799" s="207"/>
      <c r="HG799" s="207"/>
      <c r="HH799" s="207"/>
      <c r="HI799" s="207"/>
      <c r="HJ799" s="207"/>
      <c r="HK799" s="207"/>
      <c r="HL799" s="207"/>
      <c r="HM799" s="207"/>
      <c r="HN799" s="207"/>
      <c r="HO799" s="207"/>
      <c r="HP799" s="207"/>
      <c r="HQ799" s="207"/>
      <c r="HR799" s="207"/>
      <c r="HS799" s="207"/>
      <c r="HT799" s="207"/>
      <c r="HU799" s="207"/>
      <c r="HV799" s="207"/>
      <c r="HW799" s="207"/>
      <c r="HX799" s="207"/>
      <c r="HY799" s="207"/>
      <c r="HZ799" s="207"/>
      <c r="IA799" s="207"/>
      <c r="IB799" s="207"/>
      <c r="IC799" s="207"/>
      <c r="ID799" s="207"/>
      <c r="IE799" s="207"/>
      <c r="IF799" s="207"/>
      <c r="IG799" s="207"/>
      <c r="IH799" s="207"/>
      <c r="II799" s="207"/>
      <c r="IJ799" s="207"/>
      <c r="IK799" s="207"/>
      <c r="IL799" s="207"/>
      <c r="IM799" s="207"/>
      <c r="IN799" s="207"/>
      <c r="IO799" s="207"/>
      <c r="IP799" s="207"/>
      <c r="IQ799" s="207"/>
      <c r="IR799" s="207"/>
      <c r="IS799" s="207"/>
      <c r="IT799" s="207"/>
      <c r="IU799" s="207"/>
      <c r="IV799" s="207"/>
      <c r="IW799" s="207"/>
      <c r="IX799" s="207"/>
      <c r="IY799" s="207"/>
      <c r="IZ799" s="207"/>
      <c r="JA799" s="207"/>
      <c r="JB799" s="207"/>
      <c r="JC799" s="207"/>
      <c r="JD799" s="207"/>
      <c r="JE799" s="207"/>
      <c r="JF799" s="207"/>
    </row>
    <row r="800" spans="2:266" ht="60" x14ac:dyDescent="0.25">
      <c r="B800" s="207">
        <v>1</v>
      </c>
      <c r="E800" s="569" t="s">
        <v>480</v>
      </c>
      <c r="F800" s="162"/>
      <c r="G800" s="280"/>
      <c r="H800" s="3205"/>
      <c r="I800" s="3206"/>
      <c r="J800" s="3206">
        <f>SUM(J712,J641,J551,J398,J257,J167,J58)</f>
        <v>0</v>
      </c>
      <c r="K800" s="2483"/>
      <c r="L800" s="2487"/>
      <c r="M800" s="2487"/>
      <c r="N800" s="2483"/>
      <c r="O800" s="2483"/>
      <c r="P800" s="2483"/>
      <c r="Q800" s="2483"/>
      <c r="R800" s="2483"/>
      <c r="S800" s="1889"/>
      <c r="T800" s="2485"/>
      <c r="U800" s="2485"/>
      <c r="V800" s="2485"/>
      <c r="W800" s="2485"/>
      <c r="X800" s="2485">
        <f t="shared" ref="X800:AE800" si="153">SUM(X712,X641,X551,X398,X257,X167, ,X58)</f>
        <v>0</v>
      </c>
      <c r="Y800" s="2485">
        <f t="shared" si="153"/>
        <v>0</v>
      </c>
      <c r="Z800" s="3116">
        <f t="shared" si="153"/>
        <v>0</v>
      </c>
      <c r="AA800" s="2485">
        <f t="shared" si="153"/>
        <v>0</v>
      </c>
      <c r="AB800" s="2485">
        <f t="shared" si="153"/>
        <v>0</v>
      </c>
      <c r="AC800" s="3117">
        <f t="shared" si="153"/>
        <v>0</v>
      </c>
      <c r="AD800" s="3117">
        <f t="shared" si="153"/>
        <v>0</v>
      </c>
      <c r="AE800" s="2485">
        <f t="shared" si="153"/>
        <v>0</v>
      </c>
      <c r="AF800" s="2385"/>
      <c r="AG800" s="2385"/>
      <c r="AH800" s="2272"/>
      <c r="AI800" s="207"/>
      <c r="AJ800" s="207"/>
      <c r="AK800" s="207"/>
      <c r="AL800" s="207"/>
      <c r="AM800" s="207"/>
      <c r="AN800" s="207"/>
      <c r="AO800" s="207"/>
      <c r="AP800" s="207"/>
      <c r="AQ800" s="207"/>
      <c r="AR800" s="207"/>
      <c r="AS800" s="207"/>
      <c r="AT800" s="207"/>
      <c r="AU800" s="207"/>
      <c r="AV800" s="207"/>
      <c r="AW800" s="207"/>
      <c r="AX800" s="207"/>
      <c r="AY800" s="207"/>
      <c r="AZ800" s="207"/>
      <c r="BA800" s="207"/>
      <c r="BB800" s="207"/>
      <c r="BC800" s="207"/>
      <c r="BD800" s="207"/>
      <c r="BE800" s="207"/>
      <c r="BF800" s="207"/>
      <c r="BG800" s="207"/>
      <c r="BH800" s="207"/>
      <c r="BI800" s="207"/>
      <c r="BJ800" s="207"/>
      <c r="BK800" s="207"/>
      <c r="BL800" s="207"/>
      <c r="BM800" s="207"/>
      <c r="BN800" s="207"/>
      <c r="BO800" s="207"/>
      <c r="BP800" s="207"/>
      <c r="BQ800" s="207"/>
      <c r="BR800" s="207"/>
      <c r="BS800" s="207"/>
      <c r="BT800" s="207"/>
      <c r="BU800" s="207"/>
      <c r="BV800" s="207"/>
      <c r="BW800" s="207"/>
      <c r="BX800" s="207"/>
      <c r="BY800" s="207"/>
      <c r="BZ800" s="207"/>
      <c r="CA800" s="207"/>
      <c r="CB800" s="207"/>
      <c r="CC800" s="207"/>
      <c r="CD800" s="207"/>
      <c r="CE800" s="207"/>
      <c r="CF800" s="207"/>
      <c r="CG800" s="207"/>
      <c r="CH800" s="207"/>
      <c r="CI800" s="207"/>
      <c r="CJ800" s="207"/>
      <c r="CK800" s="207"/>
      <c r="CL800" s="207"/>
      <c r="CM800" s="207"/>
      <c r="CN800" s="207"/>
      <c r="CO800" s="207"/>
      <c r="CP800" s="207"/>
      <c r="CQ800" s="207"/>
      <c r="CR800" s="207"/>
      <c r="CS800" s="207"/>
      <c r="CT800" s="207"/>
      <c r="CU800" s="207"/>
      <c r="CV800" s="207"/>
      <c r="CW800" s="207"/>
      <c r="CX800" s="207"/>
      <c r="CY800" s="207"/>
      <c r="CZ800" s="207"/>
      <c r="DA800" s="207"/>
      <c r="DB800" s="207"/>
      <c r="DC800" s="207"/>
      <c r="DD800" s="207"/>
      <c r="DE800" s="207"/>
      <c r="DF800" s="207"/>
      <c r="DG800" s="207"/>
      <c r="DH800" s="207"/>
      <c r="DI800" s="207"/>
      <c r="DJ800" s="207"/>
      <c r="DK800" s="207"/>
      <c r="DL800" s="207"/>
      <c r="DM800" s="207"/>
      <c r="DN800" s="207"/>
      <c r="DO800" s="207"/>
      <c r="DP800" s="207"/>
      <c r="DQ800" s="207"/>
      <c r="DR800" s="207"/>
      <c r="DS800" s="207"/>
      <c r="DT800" s="207"/>
      <c r="DU800" s="207"/>
      <c r="DV800" s="207"/>
      <c r="DW800" s="207"/>
      <c r="DX800" s="207"/>
      <c r="DY800" s="207"/>
      <c r="DZ800" s="207"/>
      <c r="EA800" s="207"/>
      <c r="EB800" s="207"/>
      <c r="EC800" s="207"/>
      <c r="ED800" s="207"/>
      <c r="EE800" s="207"/>
      <c r="EF800" s="207"/>
      <c r="EG800" s="207"/>
      <c r="EH800" s="207"/>
      <c r="EI800" s="207"/>
      <c r="EJ800" s="207"/>
      <c r="EK800" s="207"/>
      <c r="EL800" s="207"/>
      <c r="EM800" s="207"/>
      <c r="EN800" s="207"/>
      <c r="EO800" s="207"/>
      <c r="EP800" s="207"/>
      <c r="EQ800" s="207"/>
      <c r="ER800" s="207"/>
      <c r="ES800" s="207"/>
      <c r="ET800" s="207"/>
      <c r="EU800" s="207"/>
      <c r="EV800" s="207"/>
      <c r="EW800" s="207"/>
      <c r="EX800" s="207"/>
      <c r="EY800" s="207"/>
      <c r="EZ800" s="207"/>
      <c r="FA800" s="207"/>
      <c r="FB800" s="207"/>
      <c r="FC800" s="207"/>
      <c r="FD800" s="207"/>
      <c r="FE800" s="207"/>
      <c r="FF800" s="207"/>
      <c r="FG800" s="207"/>
      <c r="FH800" s="207"/>
      <c r="FI800" s="207"/>
      <c r="FJ800" s="207"/>
      <c r="FK800" s="207"/>
      <c r="FL800" s="207"/>
      <c r="FM800" s="207"/>
      <c r="FN800" s="207"/>
      <c r="FO800" s="207"/>
      <c r="FP800" s="207"/>
      <c r="FQ800" s="207"/>
      <c r="FR800" s="207"/>
      <c r="FS800" s="207"/>
      <c r="FT800" s="207"/>
      <c r="FU800" s="207"/>
      <c r="FV800" s="207"/>
      <c r="FW800" s="207"/>
      <c r="FX800" s="207"/>
      <c r="FY800" s="207"/>
      <c r="FZ800" s="207"/>
      <c r="GA800" s="207"/>
      <c r="GB800" s="207"/>
      <c r="GC800" s="207"/>
      <c r="GD800" s="207"/>
      <c r="GE800" s="207"/>
      <c r="GF800" s="207"/>
      <c r="GG800" s="207"/>
      <c r="GH800" s="207"/>
      <c r="GI800" s="207"/>
      <c r="GJ800" s="207"/>
      <c r="GK800" s="207"/>
      <c r="GL800" s="207"/>
      <c r="GM800" s="207"/>
      <c r="GN800" s="207"/>
      <c r="GO800" s="207"/>
      <c r="GP800" s="207"/>
      <c r="GQ800" s="207"/>
      <c r="GR800" s="207"/>
      <c r="GS800" s="207"/>
      <c r="GT800" s="207"/>
      <c r="GU800" s="207"/>
      <c r="GV800" s="207"/>
      <c r="GW800" s="207"/>
      <c r="GX800" s="207"/>
      <c r="GY800" s="207"/>
      <c r="GZ800" s="207"/>
      <c r="HA800" s="207"/>
      <c r="HB800" s="207"/>
      <c r="HC800" s="207"/>
      <c r="HD800" s="207"/>
      <c r="HE800" s="207"/>
      <c r="HF800" s="207"/>
      <c r="HG800" s="207"/>
      <c r="HH800" s="207"/>
      <c r="HI800" s="207"/>
      <c r="HJ800" s="207"/>
      <c r="HK800" s="207"/>
      <c r="HL800" s="207"/>
      <c r="HM800" s="207"/>
      <c r="HN800" s="207"/>
      <c r="HO800" s="207"/>
      <c r="HP800" s="207"/>
      <c r="HQ800" s="207"/>
      <c r="HR800" s="207"/>
      <c r="HS800" s="207"/>
      <c r="HT800" s="207"/>
      <c r="HU800" s="207"/>
      <c r="HV800" s="207"/>
      <c r="HW800" s="207"/>
      <c r="HX800" s="207"/>
      <c r="HY800" s="207"/>
      <c r="HZ800" s="207"/>
      <c r="IA800" s="207"/>
      <c r="IB800" s="207"/>
      <c r="IC800" s="207"/>
      <c r="ID800" s="207"/>
      <c r="IE800" s="207"/>
      <c r="IF800" s="207"/>
      <c r="IG800" s="207"/>
      <c r="IH800" s="207"/>
      <c r="II800" s="207"/>
      <c r="IJ800" s="207"/>
      <c r="IK800" s="207"/>
      <c r="IL800" s="207"/>
      <c r="IM800" s="207"/>
      <c r="IN800" s="207"/>
      <c r="IO800" s="207"/>
      <c r="IP800" s="207"/>
      <c r="IQ800" s="207"/>
      <c r="IR800" s="207"/>
      <c r="IS800" s="207"/>
      <c r="IT800" s="207"/>
      <c r="IU800" s="207"/>
      <c r="IV800" s="207"/>
      <c r="IW800" s="207"/>
      <c r="IX800" s="207"/>
      <c r="IY800" s="207"/>
      <c r="IZ800" s="207"/>
      <c r="JA800" s="207"/>
      <c r="JB800" s="207"/>
      <c r="JC800" s="207"/>
      <c r="JD800" s="207"/>
      <c r="JE800" s="207"/>
      <c r="JF800" s="207"/>
    </row>
    <row r="801" spans="2:266" ht="30" x14ac:dyDescent="0.25">
      <c r="B801" s="207">
        <v>1</v>
      </c>
      <c r="E801" s="569" t="s">
        <v>461</v>
      </c>
      <c r="F801" s="162"/>
      <c r="G801" s="280"/>
      <c r="H801" s="3205"/>
      <c r="I801" s="3206"/>
      <c r="J801" s="3206">
        <f>SUM(J713,J642,J552,J258,J168,J59)</f>
        <v>10</v>
      </c>
      <c r="K801" s="2483" t="e">
        <f>J801/I801*100</f>
        <v>#DIV/0!</v>
      </c>
      <c r="L801" s="2487"/>
      <c r="M801" s="2487"/>
      <c r="N801" s="2483"/>
      <c r="O801" s="2483"/>
      <c r="P801" s="2483"/>
      <c r="Q801" s="2483"/>
      <c r="R801" s="2483"/>
      <c r="S801" s="1889"/>
      <c r="T801" s="2485"/>
      <c r="U801" s="2485"/>
      <c r="V801" s="2485"/>
      <c r="W801" s="2485"/>
      <c r="X801" s="2485">
        <f t="shared" ref="X801:AE801" si="154">SUM(X713,X642,X552,X258,X168, ,X59)</f>
        <v>0</v>
      </c>
      <c r="Y801" s="2485">
        <f t="shared" si="154"/>
        <v>28.848640000000003</v>
      </c>
      <c r="Z801" s="3116">
        <f t="shared" si="154"/>
        <v>0</v>
      </c>
      <c r="AA801" s="2485">
        <f t="shared" si="154"/>
        <v>0</v>
      </c>
      <c r="AB801" s="2485">
        <f t="shared" si="154"/>
        <v>28.848640000000003</v>
      </c>
      <c r="AC801" s="3117">
        <f t="shared" si="154"/>
        <v>0</v>
      </c>
      <c r="AD801" s="3117">
        <f t="shared" si="154"/>
        <v>0</v>
      </c>
      <c r="AE801" s="2485">
        <f t="shared" si="154"/>
        <v>28.848640000000003</v>
      </c>
      <c r="AF801" s="2385"/>
      <c r="AG801" s="2385"/>
      <c r="AH801" s="2272"/>
      <c r="AI801" s="207"/>
      <c r="AJ801" s="207"/>
      <c r="AK801" s="207"/>
      <c r="AL801" s="207"/>
      <c r="AM801" s="207"/>
      <c r="AN801" s="207"/>
      <c r="AO801" s="207"/>
      <c r="AP801" s="207"/>
      <c r="AQ801" s="207"/>
      <c r="AR801" s="207"/>
      <c r="AS801" s="207"/>
      <c r="AT801" s="207"/>
      <c r="AU801" s="207"/>
      <c r="AV801" s="207"/>
      <c r="AW801" s="207"/>
      <c r="AX801" s="207"/>
      <c r="AY801" s="207"/>
      <c r="AZ801" s="207"/>
      <c r="BA801" s="207"/>
      <c r="BB801" s="207"/>
      <c r="BC801" s="207"/>
      <c r="BD801" s="207"/>
      <c r="BE801" s="207"/>
      <c r="BF801" s="207"/>
      <c r="BG801" s="207"/>
      <c r="BH801" s="207"/>
      <c r="BI801" s="207"/>
      <c r="BJ801" s="207"/>
      <c r="BK801" s="207"/>
      <c r="BL801" s="207"/>
      <c r="BM801" s="207"/>
      <c r="BN801" s="207"/>
      <c r="BO801" s="207"/>
      <c r="BP801" s="207"/>
      <c r="BQ801" s="207"/>
      <c r="BR801" s="207"/>
      <c r="BS801" s="207"/>
      <c r="BT801" s="207"/>
      <c r="BU801" s="207"/>
      <c r="BV801" s="207"/>
      <c r="BW801" s="207"/>
      <c r="BX801" s="207"/>
      <c r="BY801" s="207"/>
      <c r="BZ801" s="207"/>
      <c r="CA801" s="207"/>
      <c r="CB801" s="207"/>
      <c r="CC801" s="207"/>
      <c r="CD801" s="207"/>
      <c r="CE801" s="207"/>
      <c r="CF801" s="207"/>
      <c r="CG801" s="207"/>
      <c r="CH801" s="207"/>
      <c r="CI801" s="207"/>
      <c r="CJ801" s="207"/>
      <c r="CK801" s="207"/>
      <c r="CL801" s="207"/>
      <c r="CM801" s="207"/>
      <c r="CN801" s="207"/>
      <c r="CO801" s="207"/>
      <c r="CP801" s="207"/>
      <c r="CQ801" s="207"/>
      <c r="CR801" s="207"/>
      <c r="CS801" s="207"/>
      <c r="CT801" s="207"/>
      <c r="CU801" s="207"/>
      <c r="CV801" s="207"/>
      <c r="CW801" s="207"/>
      <c r="CX801" s="207"/>
      <c r="CY801" s="207"/>
      <c r="CZ801" s="207"/>
      <c r="DA801" s="207"/>
      <c r="DB801" s="207"/>
      <c r="DC801" s="207"/>
      <c r="DD801" s="207"/>
      <c r="DE801" s="207"/>
      <c r="DF801" s="207"/>
      <c r="DG801" s="207"/>
      <c r="DH801" s="207"/>
      <c r="DI801" s="207"/>
      <c r="DJ801" s="207"/>
      <c r="DK801" s="207"/>
      <c r="DL801" s="207"/>
      <c r="DM801" s="207"/>
      <c r="DN801" s="207"/>
      <c r="DO801" s="207"/>
      <c r="DP801" s="207"/>
      <c r="DQ801" s="207"/>
      <c r="DR801" s="207"/>
      <c r="DS801" s="207"/>
      <c r="DT801" s="207"/>
      <c r="DU801" s="207"/>
      <c r="DV801" s="207"/>
      <c r="DW801" s="207"/>
      <c r="DX801" s="207"/>
      <c r="DY801" s="207"/>
      <c r="DZ801" s="207"/>
      <c r="EA801" s="207"/>
      <c r="EB801" s="207"/>
      <c r="EC801" s="207"/>
      <c r="ED801" s="207"/>
      <c r="EE801" s="207"/>
      <c r="EF801" s="207"/>
      <c r="EG801" s="207"/>
      <c r="EH801" s="207"/>
      <c r="EI801" s="207"/>
      <c r="EJ801" s="207"/>
      <c r="EK801" s="207"/>
      <c r="EL801" s="207"/>
      <c r="EM801" s="207"/>
      <c r="EN801" s="207"/>
      <c r="EO801" s="207"/>
      <c r="EP801" s="207"/>
      <c r="EQ801" s="207"/>
      <c r="ER801" s="207"/>
      <c r="ES801" s="207"/>
      <c r="ET801" s="207"/>
      <c r="EU801" s="207"/>
      <c r="EV801" s="207"/>
      <c r="EW801" s="207"/>
      <c r="EX801" s="207"/>
      <c r="EY801" s="207"/>
      <c r="EZ801" s="207"/>
      <c r="FA801" s="207"/>
      <c r="FB801" s="207"/>
      <c r="FC801" s="207"/>
      <c r="FD801" s="207"/>
      <c r="FE801" s="207"/>
      <c r="FF801" s="207"/>
      <c r="FG801" s="207"/>
      <c r="FH801" s="207"/>
      <c r="FI801" s="207"/>
      <c r="FJ801" s="207"/>
      <c r="FK801" s="207"/>
      <c r="FL801" s="207"/>
      <c r="FM801" s="207"/>
      <c r="FN801" s="207"/>
      <c r="FO801" s="207"/>
      <c r="FP801" s="207"/>
      <c r="FQ801" s="207"/>
      <c r="FR801" s="207"/>
      <c r="FS801" s="207"/>
      <c r="FT801" s="207"/>
      <c r="FU801" s="207"/>
      <c r="FV801" s="207"/>
      <c r="FW801" s="207"/>
      <c r="FX801" s="207"/>
      <c r="FY801" s="207"/>
      <c r="FZ801" s="207"/>
      <c r="GA801" s="207"/>
      <c r="GB801" s="207"/>
      <c r="GC801" s="207"/>
      <c r="GD801" s="207"/>
      <c r="GE801" s="207"/>
      <c r="GF801" s="207"/>
      <c r="GG801" s="207"/>
      <c r="GH801" s="207"/>
      <c r="GI801" s="207"/>
      <c r="GJ801" s="207"/>
      <c r="GK801" s="207"/>
      <c r="GL801" s="207"/>
      <c r="GM801" s="207"/>
      <c r="GN801" s="207"/>
      <c r="GO801" s="207"/>
      <c r="GP801" s="207"/>
      <c r="GQ801" s="207"/>
      <c r="GR801" s="207"/>
      <c r="GS801" s="207"/>
      <c r="GT801" s="207"/>
      <c r="GU801" s="207"/>
      <c r="GV801" s="207"/>
      <c r="GW801" s="207"/>
      <c r="GX801" s="207"/>
      <c r="GY801" s="207"/>
      <c r="GZ801" s="207"/>
      <c r="HA801" s="207"/>
      <c r="HB801" s="207"/>
      <c r="HC801" s="207"/>
      <c r="HD801" s="207"/>
      <c r="HE801" s="207"/>
      <c r="HF801" s="207"/>
      <c r="HG801" s="207"/>
      <c r="HH801" s="207"/>
      <c r="HI801" s="207"/>
      <c r="HJ801" s="207"/>
      <c r="HK801" s="207"/>
      <c r="HL801" s="207"/>
      <c r="HM801" s="207"/>
      <c r="HN801" s="207"/>
      <c r="HO801" s="207"/>
      <c r="HP801" s="207"/>
      <c r="HQ801" s="207"/>
      <c r="HR801" s="207"/>
      <c r="HS801" s="207"/>
      <c r="HT801" s="207"/>
      <c r="HU801" s="207"/>
      <c r="HV801" s="207"/>
      <c r="HW801" s="207"/>
      <c r="HX801" s="207"/>
      <c r="HY801" s="207"/>
      <c r="HZ801" s="207"/>
      <c r="IA801" s="207"/>
      <c r="IB801" s="207"/>
      <c r="IC801" s="207"/>
      <c r="ID801" s="207"/>
      <c r="IE801" s="207"/>
      <c r="IF801" s="207"/>
      <c r="IG801" s="207"/>
      <c r="IH801" s="207"/>
      <c r="II801" s="207"/>
      <c r="IJ801" s="207"/>
      <c r="IK801" s="207"/>
      <c r="IL801" s="207"/>
      <c r="IM801" s="207"/>
      <c r="IN801" s="207"/>
      <c r="IO801" s="207"/>
      <c r="IP801" s="207"/>
      <c r="IQ801" s="207"/>
      <c r="IR801" s="207"/>
      <c r="IS801" s="207"/>
      <c r="IT801" s="207"/>
      <c r="IU801" s="207"/>
      <c r="IV801" s="207"/>
      <c r="IW801" s="207"/>
      <c r="IX801" s="207"/>
      <c r="IY801" s="207"/>
      <c r="IZ801" s="207"/>
      <c r="JA801" s="207"/>
      <c r="JB801" s="207"/>
      <c r="JC801" s="207"/>
      <c r="JD801" s="207"/>
      <c r="JE801" s="207"/>
      <c r="JF801" s="207"/>
    </row>
    <row r="802" spans="2:266" ht="30" x14ac:dyDescent="0.25">
      <c r="B802" s="207">
        <v>1</v>
      </c>
      <c r="E802" s="569" t="s">
        <v>462</v>
      </c>
      <c r="F802" s="162"/>
      <c r="G802" s="280"/>
      <c r="H802" s="3205"/>
      <c r="I802" s="3206"/>
      <c r="J802" s="3206">
        <f>SUM(J714,J643,J553,J259,J169,J60)</f>
        <v>0</v>
      </c>
      <c r="K802" s="2483"/>
      <c r="L802" s="2487"/>
      <c r="M802" s="2487"/>
      <c r="N802" s="2483"/>
      <c r="O802" s="2483"/>
      <c r="P802" s="2483"/>
      <c r="Q802" s="2483"/>
      <c r="R802" s="2483"/>
      <c r="S802" s="1889"/>
      <c r="T802" s="2485"/>
      <c r="U802" s="2485"/>
      <c r="V802" s="2485"/>
      <c r="W802" s="2485"/>
      <c r="X802" s="2485">
        <f t="shared" ref="X802:AE802" si="155">SUM(X714,X643,X553,X259,X169, ,X60)</f>
        <v>0</v>
      </c>
      <c r="Y802" s="2485">
        <f t="shared" si="155"/>
        <v>0</v>
      </c>
      <c r="Z802" s="3116">
        <f t="shared" si="155"/>
        <v>0</v>
      </c>
      <c r="AA802" s="2485">
        <f t="shared" si="155"/>
        <v>0</v>
      </c>
      <c r="AB802" s="2485">
        <f t="shared" si="155"/>
        <v>0</v>
      </c>
      <c r="AC802" s="3117">
        <f t="shared" si="155"/>
        <v>0</v>
      </c>
      <c r="AD802" s="3117">
        <f t="shared" si="155"/>
        <v>0</v>
      </c>
      <c r="AE802" s="2485">
        <f t="shared" si="155"/>
        <v>0</v>
      </c>
      <c r="AF802" s="2385"/>
      <c r="AG802" s="2385"/>
      <c r="AH802" s="2272"/>
      <c r="AI802" s="207"/>
      <c r="AJ802" s="207"/>
      <c r="AK802" s="207"/>
      <c r="AL802" s="207"/>
      <c r="AM802" s="207"/>
      <c r="AN802" s="207"/>
      <c r="AO802" s="207"/>
      <c r="AP802" s="207"/>
      <c r="AQ802" s="207"/>
      <c r="AR802" s="207"/>
      <c r="AS802" s="207"/>
      <c r="AT802" s="207"/>
      <c r="AU802" s="207"/>
      <c r="AV802" s="207"/>
      <c r="AW802" s="207"/>
      <c r="AX802" s="207"/>
      <c r="AY802" s="207"/>
      <c r="AZ802" s="207"/>
      <c r="BA802" s="207"/>
      <c r="BB802" s="207"/>
      <c r="BC802" s="207"/>
      <c r="BD802" s="207"/>
      <c r="BE802" s="207"/>
      <c r="BF802" s="207"/>
      <c r="BG802" s="207"/>
      <c r="BH802" s="207"/>
      <c r="BI802" s="207"/>
      <c r="BJ802" s="207"/>
      <c r="BK802" s="207"/>
      <c r="BL802" s="207"/>
      <c r="BM802" s="207"/>
      <c r="BN802" s="207"/>
      <c r="BO802" s="207"/>
      <c r="BP802" s="207"/>
      <c r="BQ802" s="207"/>
      <c r="BR802" s="207"/>
      <c r="BS802" s="207"/>
      <c r="BT802" s="207"/>
      <c r="BU802" s="207"/>
      <c r="BV802" s="207"/>
      <c r="BW802" s="207"/>
      <c r="BX802" s="207"/>
      <c r="BY802" s="207"/>
      <c r="BZ802" s="207"/>
      <c r="CA802" s="207"/>
      <c r="CB802" s="207"/>
      <c r="CC802" s="207"/>
      <c r="CD802" s="207"/>
      <c r="CE802" s="207"/>
      <c r="CF802" s="207"/>
      <c r="CG802" s="207"/>
      <c r="CH802" s="207"/>
      <c r="CI802" s="207"/>
      <c r="CJ802" s="207"/>
      <c r="CK802" s="207"/>
      <c r="CL802" s="207"/>
      <c r="CM802" s="207"/>
      <c r="CN802" s="207"/>
      <c r="CO802" s="207"/>
      <c r="CP802" s="207"/>
      <c r="CQ802" s="207"/>
      <c r="CR802" s="207"/>
      <c r="CS802" s="207"/>
      <c r="CT802" s="207"/>
      <c r="CU802" s="207"/>
      <c r="CV802" s="207"/>
      <c r="CW802" s="207"/>
      <c r="CX802" s="207"/>
      <c r="CY802" s="207"/>
      <c r="CZ802" s="207"/>
      <c r="DA802" s="207"/>
      <c r="DB802" s="207"/>
      <c r="DC802" s="207"/>
      <c r="DD802" s="207"/>
      <c r="DE802" s="207"/>
      <c r="DF802" s="207"/>
      <c r="DG802" s="207"/>
      <c r="DH802" s="207"/>
      <c r="DI802" s="207"/>
      <c r="DJ802" s="207"/>
      <c r="DK802" s="207"/>
      <c r="DL802" s="207"/>
      <c r="DM802" s="207"/>
      <c r="DN802" s="207"/>
      <c r="DO802" s="207"/>
      <c r="DP802" s="207"/>
      <c r="DQ802" s="207"/>
      <c r="DR802" s="207"/>
      <c r="DS802" s="207"/>
      <c r="DT802" s="207"/>
      <c r="DU802" s="207"/>
      <c r="DV802" s="207"/>
      <c r="DW802" s="207"/>
      <c r="DX802" s="207"/>
      <c r="DY802" s="207"/>
      <c r="DZ802" s="207"/>
      <c r="EA802" s="207"/>
      <c r="EB802" s="207"/>
      <c r="EC802" s="207"/>
      <c r="ED802" s="207"/>
      <c r="EE802" s="207"/>
      <c r="EF802" s="207"/>
      <c r="EG802" s="207"/>
      <c r="EH802" s="207"/>
      <c r="EI802" s="207"/>
      <c r="EJ802" s="207"/>
      <c r="EK802" s="207"/>
      <c r="EL802" s="207"/>
      <c r="EM802" s="207"/>
      <c r="EN802" s="207"/>
      <c r="EO802" s="207"/>
      <c r="EP802" s="207"/>
      <c r="EQ802" s="207"/>
      <c r="ER802" s="207"/>
      <c r="ES802" s="207"/>
      <c r="ET802" s="207"/>
      <c r="EU802" s="207"/>
      <c r="EV802" s="207"/>
      <c r="EW802" s="207"/>
      <c r="EX802" s="207"/>
      <c r="EY802" s="207"/>
      <c r="EZ802" s="207"/>
      <c r="FA802" s="207"/>
      <c r="FB802" s="207"/>
      <c r="FC802" s="207"/>
      <c r="FD802" s="207"/>
      <c r="FE802" s="207"/>
      <c r="FF802" s="207"/>
      <c r="FG802" s="207"/>
      <c r="FH802" s="207"/>
      <c r="FI802" s="207"/>
      <c r="FJ802" s="207"/>
      <c r="FK802" s="207"/>
      <c r="FL802" s="207"/>
      <c r="FM802" s="207"/>
      <c r="FN802" s="207"/>
      <c r="FO802" s="207"/>
      <c r="FP802" s="207"/>
      <c r="FQ802" s="207"/>
      <c r="FR802" s="207"/>
      <c r="FS802" s="207"/>
      <c r="FT802" s="207"/>
      <c r="FU802" s="207"/>
      <c r="FV802" s="207"/>
      <c r="FW802" s="207"/>
      <c r="FX802" s="207"/>
      <c r="FY802" s="207"/>
      <c r="FZ802" s="207"/>
      <c r="GA802" s="207"/>
      <c r="GB802" s="207"/>
      <c r="GC802" s="207"/>
      <c r="GD802" s="207"/>
      <c r="GE802" s="207"/>
      <c r="GF802" s="207"/>
      <c r="GG802" s="207"/>
      <c r="GH802" s="207"/>
      <c r="GI802" s="207"/>
      <c r="GJ802" s="207"/>
      <c r="GK802" s="207"/>
      <c r="GL802" s="207"/>
      <c r="GM802" s="207"/>
      <c r="GN802" s="207"/>
      <c r="GO802" s="207"/>
      <c r="GP802" s="207"/>
      <c r="GQ802" s="207"/>
      <c r="GR802" s="207"/>
      <c r="GS802" s="207"/>
      <c r="GT802" s="207"/>
      <c r="GU802" s="207"/>
      <c r="GV802" s="207"/>
      <c r="GW802" s="207"/>
      <c r="GX802" s="207"/>
      <c r="GY802" s="207"/>
      <c r="GZ802" s="207"/>
      <c r="HA802" s="207"/>
      <c r="HB802" s="207"/>
      <c r="HC802" s="207"/>
      <c r="HD802" s="207"/>
      <c r="HE802" s="207"/>
      <c r="HF802" s="207"/>
      <c r="HG802" s="207"/>
      <c r="HH802" s="207"/>
      <c r="HI802" s="207"/>
      <c r="HJ802" s="207"/>
      <c r="HK802" s="207"/>
      <c r="HL802" s="207"/>
      <c r="HM802" s="207"/>
      <c r="HN802" s="207"/>
      <c r="HO802" s="207"/>
      <c r="HP802" s="207"/>
      <c r="HQ802" s="207"/>
      <c r="HR802" s="207"/>
      <c r="HS802" s="207"/>
      <c r="HT802" s="207"/>
      <c r="HU802" s="207"/>
      <c r="HV802" s="207"/>
      <c r="HW802" s="207"/>
      <c r="HX802" s="207"/>
      <c r="HY802" s="207"/>
      <c r="HZ802" s="207"/>
      <c r="IA802" s="207"/>
      <c r="IB802" s="207"/>
      <c r="IC802" s="207"/>
      <c r="ID802" s="207"/>
      <c r="IE802" s="207"/>
      <c r="IF802" s="207"/>
      <c r="IG802" s="207"/>
      <c r="IH802" s="207"/>
      <c r="II802" s="207"/>
      <c r="IJ802" s="207"/>
      <c r="IK802" s="207"/>
      <c r="IL802" s="207"/>
      <c r="IM802" s="207"/>
      <c r="IN802" s="207"/>
      <c r="IO802" s="207"/>
      <c r="IP802" s="207"/>
      <c r="IQ802" s="207"/>
      <c r="IR802" s="207"/>
      <c r="IS802" s="207"/>
      <c r="IT802" s="207"/>
      <c r="IU802" s="207"/>
      <c r="IV802" s="207"/>
      <c r="IW802" s="207"/>
      <c r="IX802" s="207"/>
      <c r="IY802" s="207"/>
      <c r="IZ802" s="207"/>
      <c r="JA802" s="207"/>
      <c r="JB802" s="207"/>
      <c r="JC802" s="207"/>
      <c r="JD802" s="207"/>
      <c r="JE802" s="207"/>
      <c r="JF802" s="207"/>
    </row>
    <row r="803" spans="2:266" ht="45" x14ac:dyDescent="0.25">
      <c r="B803" s="207">
        <v>1</v>
      </c>
      <c r="E803" s="569" t="s">
        <v>463</v>
      </c>
      <c r="F803" s="162"/>
      <c r="G803" s="280"/>
      <c r="H803" s="3205"/>
      <c r="I803" s="3206"/>
      <c r="J803" s="3206">
        <f t="shared" ref="J803:J808" si="156">SUM(J715,J644,J554,J399,J260,J170,J61)</f>
        <v>0</v>
      </c>
      <c r="K803" s="2483" t="e">
        <f t="shared" ref="K803:K815" si="157">J803/I803*100</f>
        <v>#DIV/0!</v>
      </c>
      <c r="L803" s="2487"/>
      <c r="M803" s="2487"/>
      <c r="N803" s="2483"/>
      <c r="O803" s="2483"/>
      <c r="P803" s="2483"/>
      <c r="Q803" s="2483"/>
      <c r="R803" s="2483"/>
      <c r="S803" s="1889"/>
      <c r="T803" s="2485"/>
      <c r="U803" s="2485"/>
      <c r="V803" s="2485"/>
      <c r="W803" s="2485"/>
      <c r="X803" s="2485">
        <f t="shared" ref="X803:AE803" si="158">SUM(X715,X644,X554,X399,X260,X170, ,X61)</f>
        <v>0</v>
      </c>
      <c r="Y803" s="2485">
        <f t="shared" si="158"/>
        <v>0</v>
      </c>
      <c r="Z803" s="3116">
        <f t="shared" si="158"/>
        <v>0</v>
      </c>
      <c r="AA803" s="2485">
        <f t="shared" si="158"/>
        <v>0</v>
      </c>
      <c r="AB803" s="2485">
        <f t="shared" si="158"/>
        <v>0</v>
      </c>
      <c r="AC803" s="3117">
        <f t="shared" si="158"/>
        <v>0</v>
      </c>
      <c r="AD803" s="3117">
        <f t="shared" si="158"/>
        <v>0</v>
      </c>
      <c r="AE803" s="2485">
        <f t="shared" si="158"/>
        <v>0</v>
      </c>
      <c r="AF803" s="2385"/>
      <c r="AG803" s="2385"/>
      <c r="AH803" s="2272"/>
      <c r="AI803" s="207"/>
      <c r="AJ803" s="207"/>
      <c r="AK803" s="207"/>
      <c r="AL803" s="207"/>
      <c r="AM803" s="207"/>
      <c r="AN803" s="207"/>
      <c r="AO803" s="207"/>
      <c r="AP803" s="207"/>
      <c r="AQ803" s="207"/>
      <c r="AR803" s="207"/>
      <c r="AS803" s="207"/>
      <c r="AT803" s="207"/>
      <c r="AU803" s="207"/>
      <c r="AV803" s="207"/>
      <c r="AW803" s="207"/>
      <c r="AX803" s="207"/>
      <c r="AY803" s="207"/>
      <c r="AZ803" s="207"/>
      <c r="BA803" s="207"/>
      <c r="BB803" s="207"/>
      <c r="BC803" s="207"/>
      <c r="BD803" s="207"/>
      <c r="BE803" s="207"/>
      <c r="BF803" s="207"/>
      <c r="BG803" s="207"/>
      <c r="BH803" s="207"/>
      <c r="BI803" s="207"/>
      <c r="BJ803" s="207"/>
      <c r="BK803" s="207"/>
      <c r="BL803" s="207"/>
      <c r="BM803" s="207"/>
      <c r="BN803" s="207"/>
      <c r="BO803" s="207"/>
      <c r="BP803" s="207"/>
      <c r="BQ803" s="207"/>
      <c r="BR803" s="207"/>
      <c r="BS803" s="207"/>
      <c r="BT803" s="207"/>
      <c r="BU803" s="207"/>
      <c r="BV803" s="207"/>
      <c r="BW803" s="207"/>
      <c r="BX803" s="207"/>
      <c r="BY803" s="207"/>
      <c r="BZ803" s="207"/>
      <c r="CA803" s="207"/>
      <c r="CB803" s="207"/>
      <c r="CC803" s="207"/>
      <c r="CD803" s="207"/>
      <c r="CE803" s="207"/>
      <c r="CF803" s="207"/>
      <c r="CG803" s="207"/>
      <c r="CH803" s="207"/>
      <c r="CI803" s="207"/>
      <c r="CJ803" s="207"/>
      <c r="CK803" s="207"/>
      <c r="CL803" s="207"/>
      <c r="CM803" s="207"/>
      <c r="CN803" s="207"/>
      <c r="CO803" s="207"/>
      <c r="CP803" s="207"/>
      <c r="CQ803" s="207"/>
      <c r="CR803" s="207"/>
      <c r="CS803" s="207"/>
      <c r="CT803" s="207"/>
      <c r="CU803" s="207"/>
      <c r="CV803" s="207"/>
      <c r="CW803" s="207"/>
      <c r="CX803" s="207"/>
      <c r="CY803" s="207"/>
      <c r="CZ803" s="207"/>
      <c r="DA803" s="207"/>
      <c r="DB803" s="207"/>
      <c r="DC803" s="207"/>
      <c r="DD803" s="207"/>
      <c r="DE803" s="207"/>
      <c r="DF803" s="207"/>
      <c r="DG803" s="207"/>
      <c r="DH803" s="207"/>
      <c r="DI803" s="207"/>
      <c r="DJ803" s="207"/>
      <c r="DK803" s="207"/>
      <c r="DL803" s="207"/>
      <c r="DM803" s="207"/>
      <c r="DN803" s="207"/>
      <c r="DO803" s="207"/>
      <c r="DP803" s="207"/>
      <c r="DQ803" s="207"/>
      <c r="DR803" s="207"/>
      <c r="DS803" s="207"/>
      <c r="DT803" s="207"/>
      <c r="DU803" s="207"/>
      <c r="DV803" s="207"/>
      <c r="DW803" s="207"/>
      <c r="DX803" s="207"/>
      <c r="DY803" s="207"/>
      <c r="DZ803" s="207"/>
      <c r="EA803" s="207"/>
      <c r="EB803" s="207"/>
      <c r="EC803" s="207"/>
      <c r="ED803" s="207"/>
      <c r="EE803" s="207"/>
      <c r="EF803" s="207"/>
      <c r="EG803" s="207"/>
      <c r="EH803" s="207"/>
      <c r="EI803" s="207"/>
      <c r="EJ803" s="207"/>
      <c r="EK803" s="207"/>
      <c r="EL803" s="207"/>
      <c r="EM803" s="207"/>
      <c r="EN803" s="207"/>
      <c r="EO803" s="207"/>
      <c r="EP803" s="207"/>
      <c r="EQ803" s="207"/>
      <c r="ER803" s="207"/>
      <c r="ES803" s="207"/>
      <c r="ET803" s="207"/>
      <c r="EU803" s="207"/>
      <c r="EV803" s="207"/>
      <c r="EW803" s="207"/>
      <c r="EX803" s="207"/>
      <c r="EY803" s="207"/>
      <c r="EZ803" s="207"/>
      <c r="FA803" s="207"/>
      <c r="FB803" s="207"/>
      <c r="FC803" s="207"/>
      <c r="FD803" s="207"/>
      <c r="FE803" s="207"/>
      <c r="FF803" s="207"/>
      <c r="FG803" s="207"/>
      <c r="FH803" s="207"/>
      <c r="FI803" s="207"/>
      <c r="FJ803" s="207"/>
      <c r="FK803" s="207"/>
      <c r="FL803" s="207"/>
      <c r="FM803" s="207"/>
      <c r="FN803" s="207"/>
      <c r="FO803" s="207"/>
      <c r="FP803" s="207"/>
      <c r="FQ803" s="207"/>
      <c r="FR803" s="207"/>
      <c r="FS803" s="207"/>
      <c r="FT803" s="207"/>
      <c r="FU803" s="207"/>
      <c r="FV803" s="207"/>
      <c r="FW803" s="207"/>
      <c r="FX803" s="207"/>
      <c r="FY803" s="207"/>
      <c r="FZ803" s="207"/>
      <c r="GA803" s="207"/>
      <c r="GB803" s="207"/>
      <c r="GC803" s="207"/>
      <c r="GD803" s="207"/>
      <c r="GE803" s="207"/>
      <c r="GF803" s="207"/>
      <c r="GG803" s="207"/>
      <c r="GH803" s="207"/>
      <c r="GI803" s="207"/>
      <c r="GJ803" s="207"/>
      <c r="GK803" s="207"/>
      <c r="GL803" s="207"/>
      <c r="GM803" s="207"/>
      <c r="GN803" s="207"/>
      <c r="GO803" s="207"/>
      <c r="GP803" s="207"/>
      <c r="GQ803" s="207"/>
      <c r="GR803" s="207"/>
      <c r="GS803" s="207"/>
      <c r="GT803" s="207"/>
      <c r="GU803" s="207"/>
      <c r="GV803" s="207"/>
      <c r="GW803" s="207"/>
      <c r="GX803" s="207"/>
      <c r="GY803" s="207"/>
      <c r="GZ803" s="207"/>
      <c r="HA803" s="207"/>
      <c r="HB803" s="207"/>
      <c r="HC803" s="207"/>
      <c r="HD803" s="207"/>
      <c r="HE803" s="207"/>
      <c r="HF803" s="207"/>
      <c r="HG803" s="207"/>
      <c r="HH803" s="207"/>
      <c r="HI803" s="207"/>
      <c r="HJ803" s="207"/>
      <c r="HK803" s="207"/>
      <c r="HL803" s="207"/>
      <c r="HM803" s="207"/>
      <c r="HN803" s="207"/>
      <c r="HO803" s="207"/>
      <c r="HP803" s="207"/>
      <c r="HQ803" s="207"/>
      <c r="HR803" s="207"/>
      <c r="HS803" s="207"/>
      <c r="HT803" s="207"/>
      <c r="HU803" s="207"/>
      <c r="HV803" s="207"/>
      <c r="HW803" s="207"/>
      <c r="HX803" s="207"/>
      <c r="HY803" s="207"/>
      <c r="HZ803" s="207"/>
      <c r="IA803" s="207"/>
      <c r="IB803" s="207"/>
      <c r="IC803" s="207"/>
      <c r="ID803" s="207"/>
      <c r="IE803" s="207"/>
      <c r="IF803" s="207"/>
      <c r="IG803" s="207"/>
      <c r="IH803" s="207"/>
      <c r="II803" s="207"/>
      <c r="IJ803" s="207"/>
      <c r="IK803" s="207"/>
      <c r="IL803" s="207"/>
      <c r="IM803" s="207"/>
      <c r="IN803" s="207"/>
      <c r="IO803" s="207"/>
      <c r="IP803" s="207"/>
      <c r="IQ803" s="207"/>
      <c r="IR803" s="207"/>
      <c r="IS803" s="207"/>
      <c r="IT803" s="207"/>
      <c r="IU803" s="207"/>
      <c r="IV803" s="207"/>
      <c r="IW803" s="207"/>
      <c r="IX803" s="207"/>
      <c r="IY803" s="207"/>
      <c r="IZ803" s="207"/>
      <c r="JA803" s="207"/>
      <c r="JB803" s="207"/>
      <c r="JC803" s="207"/>
      <c r="JD803" s="207"/>
      <c r="JE803" s="207"/>
      <c r="JF803" s="207"/>
    </row>
    <row r="804" spans="2:266" ht="30" x14ac:dyDescent="0.25">
      <c r="B804" s="207">
        <v>1</v>
      </c>
      <c r="E804" s="568" t="s">
        <v>464</v>
      </c>
      <c r="F804" s="162"/>
      <c r="G804" s="280"/>
      <c r="H804" s="3205"/>
      <c r="I804" s="3206"/>
      <c r="J804" s="3206">
        <f t="shared" si="156"/>
        <v>0</v>
      </c>
      <c r="K804" s="2483" t="e">
        <f t="shared" si="157"/>
        <v>#DIV/0!</v>
      </c>
      <c r="L804" s="2487"/>
      <c r="M804" s="2487"/>
      <c r="N804" s="2483"/>
      <c r="O804" s="2483"/>
      <c r="P804" s="2483"/>
      <c r="Q804" s="2483"/>
      <c r="R804" s="2483"/>
      <c r="S804" s="1889"/>
      <c r="T804" s="2485"/>
      <c r="U804" s="2485"/>
      <c r="V804" s="2485"/>
      <c r="W804" s="2485"/>
      <c r="X804" s="2485">
        <f t="shared" ref="X804:AE804" si="159">SUM(X716,X645,X555,X400,X261,X171, ,X62)</f>
        <v>0</v>
      </c>
      <c r="Y804" s="2485">
        <f t="shared" si="159"/>
        <v>0</v>
      </c>
      <c r="Z804" s="3116">
        <f t="shared" si="159"/>
        <v>0</v>
      </c>
      <c r="AA804" s="2485">
        <f t="shared" si="159"/>
        <v>0</v>
      </c>
      <c r="AB804" s="2485">
        <f t="shared" si="159"/>
        <v>0</v>
      </c>
      <c r="AC804" s="3117">
        <f t="shared" si="159"/>
        <v>0</v>
      </c>
      <c r="AD804" s="3117">
        <f t="shared" si="159"/>
        <v>0</v>
      </c>
      <c r="AE804" s="2485">
        <f t="shared" si="159"/>
        <v>0</v>
      </c>
      <c r="AF804" s="2385"/>
      <c r="AG804" s="2385"/>
      <c r="AH804" s="2272"/>
      <c r="AI804" s="207"/>
      <c r="AJ804" s="207"/>
      <c r="AK804" s="207"/>
      <c r="AL804" s="207"/>
      <c r="AM804" s="207"/>
      <c r="AN804" s="207"/>
      <c r="AO804" s="207"/>
      <c r="AP804" s="207"/>
      <c r="AQ804" s="207"/>
      <c r="AR804" s="207"/>
      <c r="AS804" s="207"/>
      <c r="AT804" s="207"/>
      <c r="AU804" s="207"/>
      <c r="AV804" s="207"/>
      <c r="AW804" s="207"/>
      <c r="AX804" s="207"/>
      <c r="AY804" s="207"/>
      <c r="AZ804" s="207"/>
      <c r="BA804" s="207"/>
      <c r="BB804" s="207"/>
      <c r="BC804" s="207"/>
      <c r="BD804" s="207"/>
      <c r="BE804" s="207"/>
      <c r="BF804" s="207"/>
      <c r="BG804" s="207"/>
      <c r="BH804" s="207"/>
      <c r="BI804" s="207"/>
      <c r="BJ804" s="207"/>
      <c r="BK804" s="207"/>
      <c r="BL804" s="207"/>
      <c r="BM804" s="207"/>
      <c r="BN804" s="207"/>
      <c r="BO804" s="207"/>
      <c r="BP804" s="207"/>
      <c r="BQ804" s="207"/>
      <c r="BR804" s="207"/>
      <c r="BS804" s="207"/>
      <c r="BT804" s="207"/>
      <c r="BU804" s="207"/>
      <c r="BV804" s="207"/>
      <c r="BW804" s="207"/>
      <c r="BX804" s="207"/>
      <c r="BY804" s="207"/>
      <c r="BZ804" s="207"/>
      <c r="CA804" s="207"/>
      <c r="CB804" s="207"/>
      <c r="CC804" s="207"/>
      <c r="CD804" s="207"/>
      <c r="CE804" s="207"/>
      <c r="CF804" s="207"/>
      <c r="CG804" s="207"/>
      <c r="CH804" s="207"/>
      <c r="CI804" s="207"/>
      <c r="CJ804" s="207"/>
      <c r="CK804" s="207"/>
      <c r="CL804" s="207"/>
      <c r="CM804" s="207"/>
      <c r="CN804" s="207"/>
      <c r="CO804" s="207"/>
      <c r="CP804" s="207"/>
      <c r="CQ804" s="207"/>
      <c r="CR804" s="207"/>
      <c r="CS804" s="207"/>
      <c r="CT804" s="207"/>
      <c r="CU804" s="207"/>
      <c r="CV804" s="207"/>
      <c r="CW804" s="207"/>
      <c r="CX804" s="207"/>
      <c r="CY804" s="207"/>
      <c r="CZ804" s="207"/>
      <c r="DA804" s="207"/>
      <c r="DB804" s="207"/>
      <c r="DC804" s="207"/>
      <c r="DD804" s="207"/>
      <c r="DE804" s="207"/>
      <c r="DF804" s="207"/>
      <c r="DG804" s="207"/>
      <c r="DH804" s="207"/>
      <c r="DI804" s="207"/>
      <c r="DJ804" s="207"/>
      <c r="DK804" s="207"/>
      <c r="DL804" s="207"/>
      <c r="DM804" s="207"/>
      <c r="DN804" s="207"/>
      <c r="DO804" s="207"/>
      <c r="DP804" s="207"/>
      <c r="DQ804" s="207"/>
      <c r="DR804" s="207"/>
      <c r="DS804" s="207"/>
      <c r="DT804" s="207"/>
      <c r="DU804" s="207"/>
      <c r="DV804" s="207"/>
      <c r="DW804" s="207"/>
      <c r="DX804" s="207"/>
      <c r="DY804" s="207"/>
      <c r="DZ804" s="207"/>
      <c r="EA804" s="207"/>
      <c r="EB804" s="207"/>
      <c r="EC804" s="207"/>
      <c r="ED804" s="207"/>
      <c r="EE804" s="207"/>
      <c r="EF804" s="207"/>
      <c r="EG804" s="207"/>
      <c r="EH804" s="207"/>
      <c r="EI804" s="207"/>
      <c r="EJ804" s="207"/>
      <c r="EK804" s="207"/>
      <c r="EL804" s="207"/>
      <c r="EM804" s="207"/>
      <c r="EN804" s="207"/>
      <c r="EO804" s="207"/>
      <c r="EP804" s="207"/>
      <c r="EQ804" s="207"/>
      <c r="ER804" s="207"/>
      <c r="ES804" s="207"/>
      <c r="ET804" s="207"/>
      <c r="EU804" s="207"/>
      <c r="EV804" s="207"/>
      <c r="EW804" s="207"/>
      <c r="EX804" s="207"/>
      <c r="EY804" s="207"/>
      <c r="EZ804" s="207"/>
      <c r="FA804" s="207"/>
      <c r="FB804" s="207"/>
      <c r="FC804" s="207"/>
      <c r="FD804" s="207"/>
      <c r="FE804" s="207"/>
      <c r="FF804" s="207"/>
      <c r="FG804" s="207"/>
      <c r="FH804" s="207"/>
      <c r="FI804" s="207"/>
      <c r="FJ804" s="207"/>
      <c r="FK804" s="207"/>
      <c r="FL804" s="207"/>
      <c r="FM804" s="207"/>
      <c r="FN804" s="207"/>
      <c r="FO804" s="207"/>
      <c r="FP804" s="207"/>
      <c r="FQ804" s="207"/>
      <c r="FR804" s="207"/>
      <c r="FS804" s="207"/>
      <c r="FT804" s="207"/>
      <c r="FU804" s="207"/>
      <c r="FV804" s="207"/>
      <c r="FW804" s="207"/>
      <c r="FX804" s="207"/>
      <c r="FY804" s="207"/>
      <c r="FZ804" s="207"/>
      <c r="GA804" s="207"/>
      <c r="GB804" s="207"/>
      <c r="GC804" s="207"/>
      <c r="GD804" s="207"/>
      <c r="GE804" s="207"/>
      <c r="GF804" s="207"/>
      <c r="GG804" s="207"/>
      <c r="GH804" s="207"/>
      <c r="GI804" s="207"/>
      <c r="GJ804" s="207"/>
      <c r="GK804" s="207"/>
      <c r="GL804" s="207"/>
      <c r="GM804" s="207"/>
      <c r="GN804" s="207"/>
      <c r="GO804" s="207"/>
      <c r="GP804" s="207"/>
      <c r="GQ804" s="207"/>
      <c r="GR804" s="207"/>
      <c r="GS804" s="207"/>
      <c r="GT804" s="207"/>
      <c r="GU804" s="207"/>
      <c r="GV804" s="207"/>
      <c r="GW804" s="207"/>
      <c r="GX804" s="207"/>
      <c r="GY804" s="207"/>
      <c r="GZ804" s="207"/>
      <c r="HA804" s="207"/>
      <c r="HB804" s="207"/>
      <c r="HC804" s="207"/>
      <c r="HD804" s="207"/>
      <c r="HE804" s="207"/>
      <c r="HF804" s="207"/>
      <c r="HG804" s="207"/>
      <c r="HH804" s="207"/>
      <c r="HI804" s="207"/>
      <c r="HJ804" s="207"/>
      <c r="HK804" s="207"/>
      <c r="HL804" s="207"/>
      <c r="HM804" s="207"/>
      <c r="HN804" s="207"/>
      <c r="HO804" s="207"/>
      <c r="HP804" s="207"/>
      <c r="HQ804" s="207"/>
      <c r="HR804" s="207"/>
      <c r="HS804" s="207"/>
      <c r="HT804" s="207"/>
      <c r="HU804" s="207"/>
      <c r="HV804" s="207"/>
      <c r="HW804" s="207"/>
      <c r="HX804" s="207"/>
      <c r="HY804" s="207"/>
      <c r="HZ804" s="207"/>
      <c r="IA804" s="207"/>
      <c r="IB804" s="207"/>
      <c r="IC804" s="207"/>
      <c r="ID804" s="207"/>
      <c r="IE804" s="207"/>
      <c r="IF804" s="207"/>
      <c r="IG804" s="207"/>
      <c r="IH804" s="207"/>
      <c r="II804" s="207"/>
      <c r="IJ804" s="207"/>
      <c r="IK804" s="207"/>
      <c r="IL804" s="207"/>
      <c r="IM804" s="207"/>
      <c r="IN804" s="207"/>
      <c r="IO804" s="207"/>
      <c r="IP804" s="207"/>
      <c r="IQ804" s="207"/>
      <c r="IR804" s="207"/>
      <c r="IS804" s="207"/>
      <c r="IT804" s="207"/>
      <c r="IU804" s="207"/>
      <c r="IV804" s="207"/>
      <c r="IW804" s="207"/>
      <c r="IX804" s="207"/>
      <c r="IY804" s="207"/>
      <c r="IZ804" s="207"/>
      <c r="JA804" s="207"/>
      <c r="JB804" s="207"/>
      <c r="JC804" s="207"/>
      <c r="JD804" s="207"/>
      <c r="JE804" s="207"/>
      <c r="JF804" s="207"/>
    </row>
    <row r="805" spans="2:266" ht="57.75" x14ac:dyDescent="0.25">
      <c r="B805" s="207">
        <v>1</v>
      </c>
      <c r="E805" s="566" t="s">
        <v>272</v>
      </c>
      <c r="F805" s="3204"/>
      <c r="G805" s="280"/>
      <c r="H805" s="2482"/>
      <c r="I805" s="2483"/>
      <c r="J805" s="2483">
        <f t="shared" si="156"/>
        <v>21</v>
      </c>
      <c r="K805" s="2483" t="e">
        <f t="shared" si="157"/>
        <v>#DIV/0!</v>
      </c>
      <c r="L805" s="2487"/>
      <c r="M805" s="2487"/>
      <c r="N805" s="2483"/>
      <c r="O805" s="2483"/>
      <c r="P805" s="2483"/>
      <c r="Q805" s="2483"/>
      <c r="R805" s="2483"/>
      <c r="S805" s="1889"/>
      <c r="T805" s="2485"/>
      <c r="U805" s="2485"/>
      <c r="V805" s="2485"/>
      <c r="W805" s="2485"/>
      <c r="X805" s="2485">
        <f t="shared" ref="X805:AE805" si="160">SUM(X717,X646,X556,X401,X262,X172, ,X63)</f>
        <v>0</v>
      </c>
      <c r="Y805" s="2485">
        <f t="shared" si="160"/>
        <v>37.212590000000006</v>
      </c>
      <c r="Z805" s="3116">
        <f t="shared" si="160"/>
        <v>0</v>
      </c>
      <c r="AA805" s="2485">
        <f t="shared" si="160"/>
        <v>0</v>
      </c>
      <c r="AB805" s="2485">
        <f t="shared" si="160"/>
        <v>37.212590000000006</v>
      </c>
      <c r="AC805" s="3117">
        <f t="shared" si="160"/>
        <v>0</v>
      </c>
      <c r="AD805" s="3117">
        <f t="shared" si="160"/>
        <v>0</v>
      </c>
      <c r="AE805" s="2485">
        <f t="shared" si="160"/>
        <v>37.212590000000006</v>
      </c>
      <c r="AF805" s="2385"/>
      <c r="AG805" s="2385"/>
      <c r="AH805" s="2272"/>
      <c r="AI805" s="207"/>
      <c r="AJ805" s="207"/>
      <c r="AK805" s="207"/>
      <c r="AL805" s="207"/>
      <c r="AM805" s="207"/>
      <c r="AN805" s="207"/>
      <c r="AO805" s="207"/>
      <c r="AP805" s="207"/>
      <c r="AQ805" s="207"/>
      <c r="AR805" s="207"/>
      <c r="AS805" s="207"/>
      <c r="AT805" s="207"/>
      <c r="AU805" s="207"/>
      <c r="AV805" s="207"/>
      <c r="AW805" s="207"/>
      <c r="AX805" s="207"/>
      <c r="AY805" s="207"/>
      <c r="AZ805" s="207"/>
      <c r="BA805" s="207"/>
      <c r="BB805" s="207"/>
      <c r="BC805" s="207"/>
      <c r="BD805" s="207"/>
      <c r="BE805" s="207"/>
      <c r="BF805" s="207"/>
      <c r="BG805" s="207"/>
      <c r="BH805" s="207"/>
      <c r="BI805" s="207"/>
      <c r="BJ805" s="207"/>
      <c r="BK805" s="207"/>
      <c r="BL805" s="207"/>
      <c r="BM805" s="207"/>
      <c r="BN805" s="207"/>
      <c r="BO805" s="207"/>
      <c r="BP805" s="207"/>
      <c r="BQ805" s="207"/>
      <c r="BR805" s="207"/>
      <c r="BS805" s="207"/>
      <c r="BT805" s="207"/>
      <c r="BU805" s="207"/>
      <c r="BV805" s="207"/>
      <c r="BW805" s="207"/>
      <c r="BX805" s="207"/>
      <c r="BY805" s="207"/>
      <c r="BZ805" s="207"/>
      <c r="CA805" s="207"/>
      <c r="CB805" s="207"/>
      <c r="CC805" s="207"/>
      <c r="CD805" s="207"/>
      <c r="CE805" s="207"/>
      <c r="CF805" s="207"/>
      <c r="CG805" s="207"/>
      <c r="CH805" s="207"/>
      <c r="CI805" s="207"/>
      <c r="CJ805" s="207"/>
      <c r="CK805" s="207"/>
      <c r="CL805" s="207"/>
      <c r="CM805" s="207"/>
      <c r="CN805" s="207"/>
      <c r="CO805" s="207"/>
      <c r="CP805" s="207"/>
      <c r="CQ805" s="207"/>
      <c r="CR805" s="207"/>
      <c r="CS805" s="207"/>
      <c r="CT805" s="207"/>
      <c r="CU805" s="207"/>
      <c r="CV805" s="207"/>
      <c r="CW805" s="207"/>
      <c r="CX805" s="207"/>
      <c r="CY805" s="207"/>
      <c r="CZ805" s="207"/>
      <c r="DA805" s="207"/>
      <c r="DB805" s="207"/>
      <c r="DC805" s="207"/>
      <c r="DD805" s="207"/>
      <c r="DE805" s="207"/>
      <c r="DF805" s="207"/>
      <c r="DG805" s="207"/>
      <c r="DH805" s="207"/>
      <c r="DI805" s="207"/>
      <c r="DJ805" s="207"/>
      <c r="DK805" s="207"/>
      <c r="DL805" s="207"/>
      <c r="DM805" s="207"/>
      <c r="DN805" s="207"/>
      <c r="DO805" s="207"/>
      <c r="DP805" s="207"/>
      <c r="DQ805" s="207"/>
      <c r="DR805" s="207"/>
      <c r="DS805" s="207"/>
      <c r="DT805" s="207"/>
      <c r="DU805" s="207"/>
      <c r="DV805" s="207"/>
      <c r="DW805" s="207"/>
      <c r="DX805" s="207"/>
      <c r="DY805" s="207"/>
      <c r="DZ805" s="207"/>
      <c r="EA805" s="207"/>
      <c r="EB805" s="207"/>
      <c r="EC805" s="207"/>
      <c r="ED805" s="207"/>
      <c r="EE805" s="207"/>
      <c r="EF805" s="207"/>
      <c r="EG805" s="207"/>
      <c r="EH805" s="207"/>
      <c r="EI805" s="207"/>
      <c r="EJ805" s="207"/>
      <c r="EK805" s="207"/>
      <c r="EL805" s="207"/>
      <c r="EM805" s="207"/>
      <c r="EN805" s="207"/>
      <c r="EO805" s="207"/>
      <c r="EP805" s="207"/>
      <c r="EQ805" s="207"/>
      <c r="ER805" s="207"/>
      <c r="ES805" s="207"/>
      <c r="ET805" s="207"/>
      <c r="EU805" s="207"/>
      <c r="EV805" s="207"/>
      <c r="EW805" s="207"/>
      <c r="EX805" s="207"/>
      <c r="EY805" s="207"/>
      <c r="EZ805" s="207"/>
      <c r="FA805" s="207"/>
      <c r="FB805" s="207"/>
      <c r="FC805" s="207"/>
      <c r="FD805" s="207"/>
      <c r="FE805" s="207"/>
      <c r="FF805" s="207"/>
      <c r="FG805" s="207"/>
      <c r="FH805" s="207"/>
      <c r="FI805" s="207"/>
      <c r="FJ805" s="207"/>
      <c r="FK805" s="207"/>
      <c r="FL805" s="207"/>
      <c r="FM805" s="207"/>
      <c r="FN805" s="207"/>
      <c r="FO805" s="207"/>
      <c r="FP805" s="207"/>
      <c r="FQ805" s="207"/>
      <c r="FR805" s="207"/>
      <c r="FS805" s="207"/>
      <c r="FT805" s="207"/>
      <c r="FU805" s="207"/>
      <c r="FV805" s="207"/>
      <c r="FW805" s="207"/>
      <c r="FX805" s="207"/>
      <c r="FY805" s="207"/>
      <c r="FZ805" s="207"/>
      <c r="GA805" s="207"/>
      <c r="GB805" s="207"/>
      <c r="GC805" s="207"/>
      <c r="GD805" s="207"/>
      <c r="GE805" s="207"/>
      <c r="GF805" s="207"/>
      <c r="GG805" s="207"/>
      <c r="GH805" s="207"/>
      <c r="GI805" s="207"/>
      <c r="GJ805" s="207"/>
      <c r="GK805" s="207"/>
      <c r="GL805" s="207"/>
      <c r="GM805" s="207"/>
      <c r="GN805" s="207"/>
      <c r="GO805" s="207"/>
      <c r="GP805" s="207"/>
      <c r="GQ805" s="207"/>
      <c r="GR805" s="207"/>
      <c r="GS805" s="207"/>
      <c r="GT805" s="207"/>
      <c r="GU805" s="207"/>
      <c r="GV805" s="207"/>
      <c r="GW805" s="207"/>
      <c r="GX805" s="207"/>
      <c r="GY805" s="207"/>
      <c r="GZ805" s="207"/>
      <c r="HA805" s="207"/>
      <c r="HB805" s="207"/>
      <c r="HC805" s="207"/>
      <c r="HD805" s="207"/>
      <c r="HE805" s="207"/>
      <c r="HF805" s="207"/>
      <c r="HG805" s="207"/>
      <c r="HH805" s="207"/>
      <c r="HI805" s="207"/>
      <c r="HJ805" s="207"/>
      <c r="HK805" s="207"/>
      <c r="HL805" s="207"/>
      <c r="HM805" s="207"/>
      <c r="HN805" s="207"/>
      <c r="HO805" s="207"/>
      <c r="HP805" s="207"/>
      <c r="HQ805" s="207"/>
      <c r="HR805" s="207"/>
      <c r="HS805" s="207"/>
      <c r="HT805" s="207"/>
      <c r="HU805" s="207"/>
      <c r="HV805" s="207"/>
      <c r="HW805" s="207"/>
      <c r="HX805" s="207"/>
      <c r="HY805" s="207"/>
      <c r="HZ805" s="207"/>
      <c r="IA805" s="207"/>
      <c r="IB805" s="207"/>
      <c r="IC805" s="207"/>
      <c r="ID805" s="207"/>
      <c r="IE805" s="207"/>
      <c r="IF805" s="207"/>
      <c r="IG805" s="207"/>
      <c r="IH805" s="207"/>
      <c r="II805" s="207"/>
      <c r="IJ805" s="207"/>
      <c r="IK805" s="207"/>
      <c r="IL805" s="207"/>
      <c r="IM805" s="207"/>
      <c r="IN805" s="207"/>
      <c r="IO805" s="207"/>
      <c r="IP805" s="207"/>
      <c r="IQ805" s="207"/>
      <c r="IR805" s="207"/>
      <c r="IS805" s="207"/>
      <c r="IT805" s="207"/>
      <c r="IU805" s="207"/>
      <c r="IV805" s="207"/>
      <c r="IW805" s="207"/>
      <c r="IX805" s="207"/>
      <c r="IY805" s="207"/>
      <c r="IZ805" s="207"/>
      <c r="JA805" s="207"/>
      <c r="JB805" s="207"/>
      <c r="JC805" s="207"/>
      <c r="JD805" s="207"/>
      <c r="JE805" s="207"/>
      <c r="JF805" s="207"/>
    </row>
    <row r="806" spans="2:266" ht="45" x14ac:dyDescent="0.25">
      <c r="B806" s="207">
        <v>1</v>
      </c>
      <c r="E806" s="569" t="s">
        <v>465</v>
      </c>
      <c r="F806" s="162"/>
      <c r="G806" s="280"/>
      <c r="H806" s="3205"/>
      <c r="I806" s="3206"/>
      <c r="J806" s="3206">
        <f t="shared" si="156"/>
        <v>18</v>
      </c>
      <c r="K806" s="2483" t="e">
        <f t="shared" si="157"/>
        <v>#DIV/0!</v>
      </c>
      <c r="L806" s="2487"/>
      <c r="M806" s="2487"/>
      <c r="N806" s="2483"/>
      <c r="O806" s="2483"/>
      <c r="P806" s="2483"/>
      <c r="Q806" s="2483"/>
      <c r="R806" s="2483"/>
      <c r="S806" s="1889"/>
      <c r="T806" s="2485"/>
      <c r="U806" s="2485"/>
      <c r="V806" s="2485"/>
      <c r="W806" s="2485"/>
      <c r="X806" s="2485">
        <f t="shared" ref="X806:AE806" si="161">SUM(X718,X647,X557,X402,X263,X173, ,X64)</f>
        <v>0</v>
      </c>
      <c r="Y806" s="2485">
        <f t="shared" si="161"/>
        <v>25.755960000000002</v>
      </c>
      <c r="Z806" s="3116">
        <f t="shared" si="161"/>
        <v>0</v>
      </c>
      <c r="AA806" s="2485">
        <f t="shared" si="161"/>
        <v>0</v>
      </c>
      <c r="AB806" s="2485">
        <f t="shared" si="161"/>
        <v>25.755960000000002</v>
      </c>
      <c r="AC806" s="3117">
        <f t="shared" si="161"/>
        <v>0</v>
      </c>
      <c r="AD806" s="3117">
        <f t="shared" si="161"/>
        <v>0</v>
      </c>
      <c r="AE806" s="2485">
        <f t="shared" si="161"/>
        <v>25.755960000000002</v>
      </c>
      <c r="AF806" s="2385"/>
      <c r="AG806" s="2385"/>
      <c r="AH806" s="2272"/>
      <c r="AI806" s="207"/>
      <c r="AJ806" s="207"/>
      <c r="AK806" s="207"/>
      <c r="AL806" s="207"/>
      <c r="AM806" s="207"/>
      <c r="AN806" s="207"/>
      <c r="AO806" s="207"/>
      <c r="AP806" s="207"/>
      <c r="AQ806" s="207"/>
      <c r="AR806" s="207"/>
      <c r="AS806" s="207"/>
      <c r="AT806" s="207"/>
      <c r="AU806" s="207"/>
      <c r="AV806" s="207"/>
      <c r="AW806" s="207"/>
      <c r="AX806" s="207"/>
      <c r="AY806" s="207"/>
      <c r="AZ806" s="207"/>
      <c r="BA806" s="207"/>
      <c r="BB806" s="207"/>
      <c r="BC806" s="207"/>
      <c r="BD806" s="207"/>
      <c r="BE806" s="207"/>
      <c r="BF806" s="207"/>
      <c r="BG806" s="207"/>
      <c r="BH806" s="207"/>
      <c r="BI806" s="207"/>
      <c r="BJ806" s="207"/>
      <c r="BK806" s="207"/>
      <c r="BL806" s="207"/>
      <c r="BM806" s="207"/>
      <c r="BN806" s="207"/>
      <c r="BO806" s="207"/>
      <c r="BP806" s="207"/>
      <c r="BQ806" s="207"/>
      <c r="BR806" s="207"/>
      <c r="BS806" s="207"/>
      <c r="BT806" s="207"/>
      <c r="BU806" s="207"/>
      <c r="BV806" s="207"/>
      <c r="BW806" s="207"/>
      <c r="BX806" s="207"/>
      <c r="BY806" s="207"/>
      <c r="BZ806" s="207"/>
      <c r="CA806" s="207"/>
      <c r="CB806" s="207"/>
      <c r="CC806" s="207"/>
      <c r="CD806" s="207"/>
      <c r="CE806" s="207"/>
      <c r="CF806" s="207"/>
      <c r="CG806" s="207"/>
      <c r="CH806" s="207"/>
      <c r="CI806" s="207"/>
      <c r="CJ806" s="207"/>
      <c r="CK806" s="207"/>
      <c r="CL806" s="207"/>
      <c r="CM806" s="207"/>
      <c r="CN806" s="207"/>
      <c r="CO806" s="207"/>
      <c r="CP806" s="207"/>
      <c r="CQ806" s="207"/>
      <c r="CR806" s="207"/>
      <c r="CS806" s="207"/>
      <c r="CT806" s="207"/>
      <c r="CU806" s="207"/>
      <c r="CV806" s="207"/>
      <c r="CW806" s="207"/>
      <c r="CX806" s="207"/>
      <c r="CY806" s="207"/>
      <c r="CZ806" s="207"/>
      <c r="DA806" s="207"/>
      <c r="DB806" s="207"/>
      <c r="DC806" s="207"/>
      <c r="DD806" s="207"/>
      <c r="DE806" s="207"/>
      <c r="DF806" s="207"/>
      <c r="DG806" s="207"/>
      <c r="DH806" s="207"/>
      <c r="DI806" s="207"/>
      <c r="DJ806" s="207"/>
      <c r="DK806" s="207"/>
      <c r="DL806" s="207"/>
      <c r="DM806" s="207"/>
      <c r="DN806" s="207"/>
      <c r="DO806" s="207"/>
      <c r="DP806" s="207"/>
      <c r="DQ806" s="207"/>
      <c r="DR806" s="207"/>
      <c r="DS806" s="207"/>
      <c r="DT806" s="207"/>
      <c r="DU806" s="207"/>
      <c r="DV806" s="207"/>
      <c r="DW806" s="207"/>
      <c r="DX806" s="207"/>
      <c r="DY806" s="207"/>
      <c r="DZ806" s="207"/>
      <c r="EA806" s="207"/>
      <c r="EB806" s="207"/>
      <c r="EC806" s="207"/>
      <c r="ED806" s="207"/>
      <c r="EE806" s="207"/>
      <c r="EF806" s="207"/>
      <c r="EG806" s="207"/>
      <c r="EH806" s="207"/>
      <c r="EI806" s="207"/>
      <c r="EJ806" s="207"/>
      <c r="EK806" s="207"/>
      <c r="EL806" s="207"/>
      <c r="EM806" s="207"/>
      <c r="EN806" s="207"/>
      <c r="EO806" s="207"/>
      <c r="EP806" s="207"/>
      <c r="EQ806" s="207"/>
      <c r="ER806" s="207"/>
      <c r="ES806" s="207"/>
      <c r="ET806" s="207"/>
      <c r="EU806" s="207"/>
      <c r="EV806" s="207"/>
      <c r="EW806" s="207"/>
      <c r="EX806" s="207"/>
      <c r="EY806" s="207"/>
      <c r="EZ806" s="207"/>
      <c r="FA806" s="207"/>
      <c r="FB806" s="207"/>
      <c r="FC806" s="207"/>
      <c r="FD806" s="207"/>
      <c r="FE806" s="207"/>
      <c r="FF806" s="207"/>
      <c r="FG806" s="207"/>
      <c r="FH806" s="207"/>
      <c r="FI806" s="207"/>
      <c r="FJ806" s="207"/>
      <c r="FK806" s="207"/>
      <c r="FL806" s="207"/>
      <c r="FM806" s="207"/>
      <c r="FN806" s="207"/>
      <c r="FO806" s="207"/>
      <c r="FP806" s="207"/>
      <c r="FQ806" s="207"/>
      <c r="FR806" s="207"/>
      <c r="FS806" s="207"/>
      <c r="FT806" s="207"/>
      <c r="FU806" s="207"/>
      <c r="FV806" s="207"/>
      <c r="FW806" s="207"/>
      <c r="FX806" s="207"/>
      <c r="FY806" s="207"/>
      <c r="FZ806" s="207"/>
      <c r="GA806" s="207"/>
      <c r="GB806" s="207"/>
      <c r="GC806" s="207"/>
      <c r="GD806" s="207"/>
      <c r="GE806" s="207"/>
      <c r="GF806" s="207"/>
      <c r="GG806" s="207"/>
      <c r="GH806" s="207"/>
      <c r="GI806" s="207"/>
      <c r="GJ806" s="207"/>
      <c r="GK806" s="207"/>
      <c r="GL806" s="207"/>
      <c r="GM806" s="207"/>
      <c r="GN806" s="207"/>
      <c r="GO806" s="207"/>
      <c r="GP806" s="207"/>
      <c r="GQ806" s="207"/>
      <c r="GR806" s="207"/>
      <c r="GS806" s="207"/>
      <c r="GT806" s="207"/>
      <c r="GU806" s="207"/>
      <c r="GV806" s="207"/>
      <c r="GW806" s="207"/>
      <c r="GX806" s="207"/>
      <c r="GY806" s="207"/>
      <c r="GZ806" s="207"/>
      <c r="HA806" s="207"/>
      <c r="HB806" s="207"/>
      <c r="HC806" s="207"/>
      <c r="HD806" s="207"/>
      <c r="HE806" s="207"/>
      <c r="HF806" s="207"/>
      <c r="HG806" s="207"/>
      <c r="HH806" s="207"/>
      <c r="HI806" s="207"/>
      <c r="HJ806" s="207"/>
      <c r="HK806" s="207"/>
      <c r="HL806" s="207"/>
      <c r="HM806" s="207"/>
      <c r="HN806" s="207"/>
      <c r="HO806" s="207"/>
      <c r="HP806" s="207"/>
      <c r="HQ806" s="207"/>
      <c r="HR806" s="207"/>
      <c r="HS806" s="207"/>
      <c r="HT806" s="207"/>
      <c r="HU806" s="207"/>
      <c r="HV806" s="207"/>
      <c r="HW806" s="207"/>
      <c r="HX806" s="207"/>
      <c r="HY806" s="207"/>
      <c r="HZ806" s="207"/>
      <c r="IA806" s="207"/>
      <c r="IB806" s="207"/>
      <c r="IC806" s="207"/>
      <c r="ID806" s="207"/>
      <c r="IE806" s="207"/>
      <c r="IF806" s="207"/>
      <c r="IG806" s="207"/>
      <c r="IH806" s="207"/>
      <c r="II806" s="207"/>
      <c r="IJ806" s="207"/>
      <c r="IK806" s="207"/>
      <c r="IL806" s="207"/>
      <c r="IM806" s="207"/>
      <c r="IN806" s="207"/>
      <c r="IO806" s="207"/>
      <c r="IP806" s="207"/>
      <c r="IQ806" s="207"/>
      <c r="IR806" s="207"/>
      <c r="IS806" s="207"/>
      <c r="IT806" s="207"/>
      <c r="IU806" s="207"/>
      <c r="IV806" s="207"/>
      <c r="IW806" s="207"/>
      <c r="IX806" s="207"/>
      <c r="IY806" s="207"/>
      <c r="IZ806" s="207"/>
      <c r="JA806" s="207"/>
      <c r="JB806" s="207"/>
      <c r="JC806" s="207"/>
      <c r="JD806" s="207"/>
      <c r="JE806" s="207"/>
      <c r="JF806" s="207"/>
    </row>
    <row r="807" spans="2:266" ht="59.25" customHeight="1" x14ac:dyDescent="0.25">
      <c r="B807" s="207">
        <v>1</v>
      </c>
      <c r="E807" s="569" t="s">
        <v>466</v>
      </c>
      <c r="F807" s="162"/>
      <c r="G807" s="280"/>
      <c r="H807" s="3205"/>
      <c r="I807" s="3206"/>
      <c r="J807" s="3206">
        <f t="shared" si="156"/>
        <v>1</v>
      </c>
      <c r="K807" s="2483" t="e">
        <f t="shared" si="157"/>
        <v>#DIV/0!</v>
      </c>
      <c r="L807" s="2487"/>
      <c r="M807" s="2487"/>
      <c r="N807" s="2483"/>
      <c r="O807" s="2483"/>
      <c r="P807" s="2483"/>
      <c r="Q807" s="2483"/>
      <c r="R807" s="2483"/>
      <c r="S807" s="1889"/>
      <c r="T807" s="2485"/>
      <c r="U807" s="2485"/>
      <c r="V807" s="2485"/>
      <c r="W807" s="2485"/>
      <c r="X807" s="2485">
        <f t="shared" ref="X807:AE807" si="162">SUM(X719,X648,X558,X403,X264,X174, ,X65)</f>
        <v>0</v>
      </c>
      <c r="Y807" s="2485">
        <f t="shared" si="162"/>
        <v>8.5630900000000008</v>
      </c>
      <c r="Z807" s="3116">
        <f t="shared" si="162"/>
        <v>0</v>
      </c>
      <c r="AA807" s="2485">
        <f t="shared" si="162"/>
        <v>0</v>
      </c>
      <c r="AB807" s="2485">
        <f t="shared" si="162"/>
        <v>8.5630900000000008</v>
      </c>
      <c r="AC807" s="3117">
        <f t="shared" si="162"/>
        <v>0</v>
      </c>
      <c r="AD807" s="3117">
        <f t="shared" si="162"/>
        <v>0</v>
      </c>
      <c r="AE807" s="2485">
        <f t="shared" si="162"/>
        <v>8.5630900000000008</v>
      </c>
      <c r="AF807" s="2385"/>
      <c r="AG807" s="2385"/>
      <c r="AH807" s="2272"/>
      <c r="AI807" s="207"/>
      <c r="AJ807" s="207"/>
      <c r="AK807" s="207"/>
      <c r="AL807" s="207"/>
      <c r="AM807" s="207"/>
      <c r="AN807" s="207"/>
      <c r="AO807" s="207"/>
      <c r="AP807" s="207"/>
      <c r="AQ807" s="207"/>
      <c r="AR807" s="207"/>
      <c r="AS807" s="207"/>
      <c r="AT807" s="207"/>
      <c r="AU807" s="207"/>
      <c r="AV807" s="207"/>
      <c r="AW807" s="207"/>
      <c r="AX807" s="207"/>
      <c r="AY807" s="207"/>
      <c r="AZ807" s="207"/>
      <c r="BA807" s="207"/>
      <c r="BB807" s="207"/>
      <c r="BC807" s="207"/>
      <c r="BD807" s="207"/>
      <c r="BE807" s="207"/>
      <c r="BF807" s="207"/>
      <c r="BG807" s="207"/>
      <c r="BH807" s="207"/>
      <c r="BI807" s="207"/>
      <c r="BJ807" s="207"/>
      <c r="BK807" s="207"/>
      <c r="BL807" s="207"/>
      <c r="BM807" s="207"/>
      <c r="BN807" s="207"/>
      <c r="BO807" s="207"/>
      <c r="BP807" s="207"/>
      <c r="BQ807" s="207"/>
      <c r="BR807" s="207"/>
      <c r="BS807" s="207"/>
      <c r="BT807" s="207"/>
      <c r="BU807" s="207"/>
      <c r="BV807" s="207"/>
      <c r="BW807" s="207"/>
      <c r="BX807" s="207"/>
      <c r="BY807" s="207"/>
      <c r="BZ807" s="207"/>
      <c r="CA807" s="207"/>
      <c r="CB807" s="207"/>
      <c r="CC807" s="207"/>
      <c r="CD807" s="207"/>
      <c r="CE807" s="207"/>
      <c r="CF807" s="207"/>
      <c r="CG807" s="207"/>
      <c r="CH807" s="207"/>
      <c r="CI807" s="207"/>
      <c r="CJ807" s="207"/>
      <c r="CK807" s="207"/>
      <c r="CL807" s="207"/>
      <c r="CM807" s="207"/>
      <c r="CN807" s="207"/>
      <c r="CO807" s="207"/>
      <c r="CP807" s="207"/>
      <c r="CQ807" s="207"/>
      <c r="CR807" s="207"/>
      <c r="CS807" s="207"/>
      <c r="CT807" s="207"/>
      <c r="CU807" s="207"/>
      <c r="CV807" s="207"/>
      <c r="CW807" s="207"/>
      <c r="CX807" s="207"/>
      <c r="CY807" s="207"/>
      <c r="CZ807" s="207"/>
      <c r="DA807" s="207"/>
      <c r="DB807" s="207"/>
      <c r="DC807" s="207"/>
      <c r="DD807" s="207"/>
      <c r="DE807" s="207"/>
      <c r="DF807" s="207"/>
      <c r="DG807" s="207"/>
      <c r="DH807" s="207"/>
      <c r="DI807" s="207"/>
      <c r="DJ807" s="207"/>
      <c r="DK807" s="207"/>
      <c r="DL807" s="207"/>
      <c r="DM807" s="207"/>
      <c r="DN807" s="207"/>
      <c r="DO807" s="207"/>
      <c r="DP807" s="207"/>
      <c r="DQ807" s="207"/>
      <c r="DR807" s="207"/>
      <c r="DS807" s="207"/>
      <c r="DT807" s="207"/>
      <c r="DU807" s="207"/>
      <c r="DV807" s="207"/>
      <c r="DW807" s="207"/>
      <c r="DX807" s="207"/>
      <c r="DY807" s="207"/>
      <c r="DZ807" s="207"/>
      <c r="EA807" s="207"/>
      <c r="EB807" s="207"/>
      <c r="EC807" s="207"/>
      <c r="ED807" s="207"/>
      <c r="EE807" s="207"/>
      <c r="EF807" s="207"/>
      <c r="EG807" s="207"/>
      <c r="EH807" s="207"/>
      <c r="EI807" s="207"/>
      <c r="EJ807" s="207"/>
      <c r="EK807" s="207"/>
      <c r="EL807" s="207"/>
      <c r="EM807" s="207"/>
      <c r="EN807" s="207"/>
      <c r="EO807" s="207"/>
      <c r="EP807" s="207"/>
      <c r="EQ807" s="207"/>
      <c r="ER807" s="207"/>
      <c r="ES807" s="207"/>
      <c r="ET807" s="207"/>
      <c r="EU807" s="207"/>
      <c r="EV807" s="207"/>
      <c r="EW807" s="207"/>
      <c r="EX807" s="207"/>
      <c r="EY807" s="207"/>
      <c r="EZ807" s="207"/>
      <c r="FA807" s="207"/>
      <c r="FB807" s="207"/>
      <c r="FC807" s="207"/>
      <c r="FD807" s="207"/>
      <c r="FE807" s="207"/>
      <c r="FF807" s="207"/>
      <c r="FG807" s="207"/>
      <c r="FH807" s="207"/>
      <c r="FI807" s="207"/>
      <c r="FJ807" s="207"/>
      <c r="FK807" s="207"/>
      <c r="FL807" s="207"/>
      <c r="FM807" s="207"/>
      <c r="FN807" s="207"/>
      <c r="FO807" s="207"/>
      <c r="FP807" s="207"/>
      <c r="FQ807" s="207"/>
      <c r="FR807" s="207"/>
      <c r="FS807" s="207"/>
      <c r="FT807" s="207"/>
      <c r="FU807" s="207"/>
      <c r="FV807" s="207"/>
      <c r="FW807" s="207"/>
      <c r="FX807" s="207"/>
      <c r="FY807" s="207"/>
      <c r="FZ807" s="207"/>
      <c r="GA807" s="207"/>
      <c r="GB807" s="207"/>
      <c r="GC807" s="207"/>
      <c r="GD807" s="207"/>
      <c r="GE807" s="207"/>
      <c r="GF807" s="207"/>
      <c r="GG807" s="207"/>
      <c r="GH807" s="207"/>
      <c r="GI807" s="207"/>
      <c r="GJ807" s="207"/>
      <c r="GK807" s="207"/>
      <c r="GL807" s="207"/>
      <c r="GM807" s="207"/>
      <c r="GN807" s="207"/>
      <c r="GO807" s="207"/>
      <c r="GP807" s="207"/>
      <c r="GQ807" s="207"/>
      <c r="GR807" s="207"/>
      <c r="GS807" s="207"/>
      <c r="GT807" s="207"/>
      <c r="GU807" s="207"/>
      <c r="GV807" s="207"/>
      <c r="GW807" s="207"/>
      <c r="GX807" s="207"/>
      <c r="GY807" s="207"/>
      <c r="GZ807" s="207"/>
      <c r="HA807" s="207"/>
      <c r="HB807" s="207"/>
      <c r="HC807" s="207"/>
      <c r="HD807" s="207"/>
      <c r="HE807" s="207"/>
      <c r="HF807" s="207"/>
      <c r="HG807" s="207"/>
      <c r="HH807" s="207"/>
      <c r="HI807" s="207"/>
      <c r="HJ807" s="207"/>
      <c r="HK807" s="207"/>
      <c r="HL807" s="207"/>
      <c r="HM807" s="207"/>
      <c r="HN807" s="207"/>
      <c r="HO807" s="207"/>
      <c r="HP807" s="207"/>
      <c r="HQ807" s="207"/>
      <c r="HR807" s="207"/>
      <c r="HS807" s="207"/>
      <c r="HT807" s="207"/>
      <c r="HU807" s="207"/>
      <c r="HV807" s="207"/>
      <c r="HW807" s="207"/>
      <c r="HX807" s="207"/>
      <c r="HY807" s="207"/>
      <c r="HZ807" s="207"/>
      <c r="IA807" s="207"/>
      <c r="IB807" s="207"/>
      <c r="IC807" s="207"/>
      <c r="ID807" s="207"/>
      <c r="IE807" s="207"/>
      <c r="IF807" s="207"/>
      <c r="IG807" s="207"/>
      <c r="IH807" s="207"/>
      <c r="II807" s="207"/>
      <c r="IJ807" s="207"/>
      <c r="IK807" s="207"/>
      <c r="IL807" s="207"/>
      <c r="IM807" s="207"/>
      <c r="IN807" s="207"/>
      <c r="IO807" s="207"/>
      <c r="IP807" s="207"/>
      <c r="IQ807" s="207"/>
      <c r="IR807" s="207"/>
      <c r="IS807" s="207"/>
      <c r="IT807" s="207"/>
      <c r="IU807" s="207"/>
      <c r="IV807" s="207"/>
      <c r="IW807" s="207"/>
      <c r="IX807" s="207"/>
      <c r="IY807" s="207"/>
      <c r="IZ807" s="207"/>
      <c r="JA807" s="207"/>
      <c r="JB807" s="207"/>
      <c r="JC807" s="207"/>
      <c r="JD807" s="207"/>
      <c r="JE807" s="207"/>
      <c r="JF807" s="207"/>
    </row>
    <row r="808" spans="2:266" ht="48.75" customHeight="1" x14ac:dyDescent="0.25">
      <c r="B808" s="207">
        <v>1</v>
      </c>
      <c r="E808" s="569" t="s">
        <v>467</v>
      </c>
      <c r="F808" s="162"/>
      <c r="G808" s="280"/>
      <c r="H808" s="3205"/>
      <c r="I808" s="3206"/>
      <c r="J808" s="3206">
        <f t="shared" si="156"/>
        <v>2</v>
      </c>
      <c r="K808" s="2483" t="e">
        <f t="shared" si="157"/>
        <v>#DIV/0!</v>
      </c>
      <c r="L808" s="2487"/>
      <c r="M808" s="2487"/>
      <c r="N808" s="2483"/>
      <c r="O808" s="2483"/>
      <c r="P808" s="2483"/>
      <c r="Q808" s="2483"/>
      <c r="R808" s="2483"/>
      <c r="S808" s="1889"/>
      <c r="T808" s="2485"/>
      <c r="U808" s="2485"/>
      <c r="V808" s="2485"/>
      <c r="W808" s="2485"/>
      <c r="X808" s="2485">
        <f t="shared" ref="X808:AE808" si="163">SUM(X720,X649,X559,X404,X265,X175, ,X66)</f>
        <v>0</v>
      </c>
      <c r="Y808" s="2485">
        <f t="shared" si="163"/>
        <v>2.8935399999999989</v>
      </c>
      <c r="Z808" s="3116">
        <f t="shared" si="163"/>
        <v>0</v>
      </c>
      <c r="AA808" s="2485">
        <f t="shared" si="163"/>
        <v>0</v>
      </c>
      <c r="AB808" s="2485">
        <f t="shared" si="163"/>
        <v>2.8935399999999989</v>
      </c>
      <c r="AC808" s="3117">
        <f t="shared" si="163"/>
        <v>0</v>
      </c>
      <c r="AD808" s="3117">
        <f t="shared" si="163"/>
        <v>0</v>
      </c>
      <c r="AE808" s="2485">
        <f t="shared" si="163"/>
        <v>2.8935399999999989</v>
      </c>
      <c r="AF808" s="2385"/>
      <c r="AG808" s="2385"/>
      <c r="AH808" s="2272"/>
      <c r="AI808" s="207"/>
      <c r="AJ808" s="207"/>
      <c r="AK808" s="207"/>
      <c r="AL808" s="207"/>
      <c r="AM808" s="207"/>
      <c r="AN808" s="207"/>
      <c r="AO808" s="207"/>
      <c r="AP808" s="207"/>
      <c r="AQ808" s="207"/>
      <c r="AR808" s="207"/>
      <c r="AS808" s="207"/>
      <c r="AT808" s="207"/>
      <c r="AU808" s="207"/>
      <c r="AV808" s="207"/>
      <c r="AW808" s="207"/>
      <c r="AX808" s="207"/>
      <c r="AY808" s="207"/>
      <c r="AZ808" s="207"/>
      <c r="BA808" s="207"/>
      <c r="BB808" s="207"/>
      <c r="BC808" s="207"/>
      <c r="BD808" s="207"/>
      <c r="BE808" s="207"/>
      <c r="BF808" s="207"/>
      <c r="BG808" s="207"/>
      <c r="BH808" s="207"/>
      <c r="BI808" s="207"/>
      <c r="BJ808" s="207"/>
      <c r="BK808" s="207"/>
      <c r="BL808" s="207"/>
      <c r="BM808" s="207"/>
      <c r="BN808" s="207"/>
      <c r="BO808" s="207"/>
      <c r="BP808" s="207"/>
      <c r="BQ808" s="207"/>
      <c r="BR808" s="207"/>
      <c r="BS808" s="207"/>
      <c r="BT808" s="207"/>
      <c r="BU808" s="207"/>
      <c r="BV808" s="207"/>
      <c r="BW808" s="207"/>
      <c r="BX808" s="207"/>
      <c r="BY808" s="207"/>
      <c r="BZ808" s="207"/>
      <c r="CA808" s="207"/>
      <c r="CB808" s="207"/>
      <c r="CC808" s="207"/>
      <c r="CD808" s="207"/>
      <c r="CE808" s="207"/>
      <c r="CF808" s="207"/>
      <c r="CG808" s="207"/>
      <c r="CH808" s="207"/>
      <c r="CI808" s="207"/>
      <c r="CJ808" s="207"/>
      <c r="CK808" s="207"/>
      <c r="CL808" s="207"/>
      <c r="CM808" s="207"/>
      <c r="CN808" s="207"/>
      <c r="CO808" s="207"/>
      <c r="CP808" s="207"/>
      <c r="CQ808" s="207"/>
      <c r="CR808" s="207"/>
      <c r="CS808" s="207"/>
      <c r="CT808" s="207"/>
      <c r="CU808" s="207"/>
      <c r="CV808" s="207"/>
      <c r="CW808" s="207"/>
      <c r="CX808" s="207"/>
      <c r="CY808" s="207"/>
      <c r="CZ808" s="207"/>
      <c r="DA808" s="207"/>
      <c r="DB808" s="207"/>
      <c r="DC808" s="207"/>
      <c r="DD808" s="207"/>
      <c r="DE808" s="207"/>
      <c r="DF808" s="207"/>
      <c r="DG808" s="207"/>
      <c r="DH808" s="207"/>
      <c r="DI808" s="207"/>
      <c r="DJ808" s="207"/>
      <c r="DK808" s="207"/>
      <c r="DL808" s="207"/>
      <c r="DM808" s="207"/>
      <c r="DN808" s="207"/>
      <c r="DO808" s="207"/>
      <c r="DP808" s="207"/>
      <c r="DQ808" s="207"/>
      <c r="DR808" s="207"/>
      <c r="DS808" s="207"/>
      <c r="DT808" s="207"/>
      <c r="DU808" s="207"/>
      <c r="DV808" s="207"/>
      <c r="DW808" s="207"/>
      <c r="DX808" s="207"/>
      <c r="DY808" s="207"/>
      <c r="DZ808" s="207"/>
      <c r="EA808" s="207"/>
      <c r="EB808" s="207"/>
      <c r="EC808" s="207"/>
      <c r="ED808" s="207"/>
      <c r="EE808" s="207"/>
      <c r="EF808" s="207"/>
      <c r="EG808" s="207"/>
      <c r="EH808" s="207"/>
      <c r="EI808" s="207"/>
      <c r="EJ808" s="207"/>
      <c r="EK808" s="207"/>
      <c r="EL808" s="207"/>
      <c r="EM808" s="207"/>
      <c r="EN808" s="207"/>
      <c r="EO808" s="207"/>
      <c r="EP808" s="207"/>
      <c r="EQ808" s="207"/>
      <c r="ER808" s="207"/>
      <c r="ES808" s="207"/>
      <c r="ET808" s="207"/>
      <c r="EU808" s="207"/>
      <c r="EV808" s="207"/>
      <c r="EW808" s="207"/>
      <c r="EX808" s="207"/>
      <c r="EY808" s="207"/>
      <c r="EZ808" s="207"/>
      <c r="FA808" s="207"/>
      <c r="FB808" s="207"/>
      <c r="FC808" s="207"/>
      <c r="FD808" s="207"/>
      <c r="FE808" s="207"/>
      <c r="FF808" s="207"/>
      <c r="FG808" s="207"/>
      <c r="FH808" s="207"/>
      <c r="FI808" s="207"/>
      <c r="FJ808" s="207"/>
      <c r="FK808" s="207"/>
      <c r="FL808" s="207"/>
      <c r="FM808" s="207"/>
      <c r="FN808" s="207"/>
      <c r="FO808" s="207"/>
      <c r="FP808" s="207"/>
      <c r="FQ808" s="207"/>
      <c r="FR808" s="207"/>
      <c r="FS808" s="207"/>
      <c r="FT808" s="207"/>
      <c r="FU808" s="207"/>
      <c r="FV808" s="207"/>
      <c r="FW808" s="207"/>
      <c r="FX808" s="207"/>
      <c r="FY808" s="207"/>
      <c r="FZ808" s="207"/>
      <c r="GA808" s="207"/>
      <c r="GB808" s="207"/>
      <c r="GC808" s="207"/>
      <c r="GD808" s="207"/>
      <c r="GE808" s="207"/>
      <c r="GF808" s="207"/>
      <c r="GG808" s="207"/>
      <c r="GH808" s="207"/>
      <c r="GI808" s="207"/>
      <c r="GJ808" s="207"/>
      <c r="GK808" s="207"/>
      <c r="GL808" s="207"/>
      <c r="GM808" s="207"/>
      <c r="GN808" s="207"/>
      <c r="GO808" s="207"/>
      <c r="GP808" s="207"/>
      <c r="GQ808" s="207"/>
      <c r="GR808" s="207"/>
      <c r="GS808" s="207"/>
      <c r="GT808" s="207"/>
      <c r="GU808" s="207"/>
      <c r="GV808" s="207"/>
      <c r="GW808" s="207"/>
      <c r="GX808" s="207"/>
      <c r="GY808" s="207"/>
      <c r="GZ808" s="207"/>
      <c r="HA808" s="207"/>
      <c r="HB808" s="207"/>
      <c r="HC808" s="207"/>
      <c r="HD808" s="207"/>
      <c r="HE808" s="207"/>
      <c r="HF808" s="207"/>
      <c r="HG808" s="207"/>
      <c r="HH808" s="207"/>
      <c r="HI808" s="207"/>
      <c r="HJ808" s="207"/>
      <c r="HK808" s="207"/>
      <c r="HL808" s="207"/>
      <c r="HM808" s="207"/>
      <c r="HN808" s="207"/>
      <c r="HO808" s="207"/>
      <c r="HP808" s="207"/>
      <c r="HQ808" s="207"/>
      <c r="HR808" s="207"/>
      <c r="HS808" s="207"/>
      <c r="HT808" s="207"/>
      <c r="HU808" s="207"/>
      <c r="HV808" s="207"/>
      <c r="HW808" s="207"/>
      <c r="HX808" s="207"/>
      <c r="HY808" s="207"/>
      <c r="HZ808" s="207"/>
      <c r="IA808" s="207"/>
      <c r="IB808" s="207"/>
      <c r="IC808" s="207"/>
      <c r="ID808" s="207"/>
      <c r="IE808" s="207"/>
      <c r="IF808" s="207"/>
      <c r="IG808" s="207"/>
      <c r="IH808" s="207"/>
      <c r="II808" s="207"/>
      <c r="IJ808" s="207"/>
      <c r="IK808" s="207"/>
      <c r="IL808" s="207"/>
      <c r="IM808" s="207"/>
      <c r="IN808" s="207"/>
      <c r="IO808" s="207"/>
      <c r="IP808" s="207"/>
      <c r="IQ808" s="207"/>
      <c r="IR808" s="207"/>
      <c r="IS808" s="207"/>
      <c r="IT808" s="207"/>
      <c r="IU808" s="207"/>
      <c r="IV808" s="207"/>
      <c r="IW808" s="207"/>
      <c r="IX808" s="207"/>
      <c r="IY808" s="207"/>
      <c r="IZ808" s="207"/>
      <c r="JA808" s="207"/>
      <c r="JB808" s="207"/>
      <c r="JC808" s="207"/>
      <c r="JD808" s="207"/>
      <c r="JE808" s="207"/>
      <c r="JF808" s="207"/>
    </row>
    <row r="809" spans="2:266" ht="29.25" x14ac:dyDescent="0.25">
      <c r="B809" s="207">
        <v>1</v>
      </c>
      <c r="E809" s="566" t="s">
        <v>310</v>
      </c>
      <c r="F809" s="162"/>
      <c r="G809" s="280"/>
      <c r="H809" s="2482"/>
      <c r="I809" s="2483"/>
      <c r="J809" s="2483">
        <f>SUM(J721,J650,J592,J560,J455,J405,J337,J266,J176,J67,)</f>
        <v>131.7225</v>
      </c>
      <c r="K809" s="2483" t="e">
        <f t="shared" si="157"/>
        <v>#DIV/0!</v>
      </c>
      <c r="L809" s="2487"/>
      <c r="M809" s="2487"/>
      <c r="N809" s="2483"/>
      <c r="O809" s="2483"/>
      <c r="P809" s="2483"/>
      <c r="Q809" s="2483"/>
      <c r="R809" s="2483"/>
      <c r="S809" s="1889"/>
      <c r="T809" s="2485"/>
      <c r="U809" s="2485"/>
      <c r="V809" s="2485"/>
      <c r="W809" s="2485"/>
      <c r="X809" s="2485">
        <f t="shared" ref="X809:AE809" si="164">SUM(X721,X650,X592,X560,X455,X405, ,X337,X266,X176, ,X67, )</f>
        <v>0</v>
      </c>
      <c r="Y809" s="2485">
        <f t="shared" si="164"/>
        <v>120.57897</v>
      </c>
      <c r="Z809" s="3116">
        <f t="shared" si="164"/>
        <v>0</v>
      </c>
      <c r="AA809" s="2485">
        <f t="shared" si="164"/>
        <v>0</v>
      </c>
      <c r="AB809" s="2485">
        <f t="shared" si="164"/>
        <v>120.57897</v>
      </c>
      <c r="AC809" s="3117">
        <f t="shared" si="164"/>
        <v>0</v>
      </c>
      <c r="AD809" s="3117">
        <f t="shared" si="164"/>
        <v>0</v>
      </c>
      <c r="AE809" s="2485">
        <f t="shared" si="164"/>
        <v>120.57897</v>
      </c>
      <c r="AF809" s="2385"/>
      <c r="AG809" s="2385"/>
      <c r="AH809" s="2272"/>
      <c r="AI809" s="207"/>
      <c r="AJ809" s="207"/>
      <c r="AK809" s="207"/>
      <c r="AL809" s="207"/>
      <c r="AM809" s="207"/>
      <c r="AN809" s="207"/>
      <c r="AO809" s="207"/>
      <c r="AP809" s="207"/>
      <c r="AQ809" s="207"/>
      <c r="AR809" s="207"/>
      <c r="AS809" s="207"/>
      <c r="AT809" s="207"/>
      <c r="AU809" s="207"/>
      <c r="AV809" s="207"/>
      <c r="AW809" s="207"/>
      <c r="AX809" s="207"/>
      <c r="AY809" s="207"/>
      <c r="AZ809" s="207"/>
      <c r="BA809" s="207"/>
      <c r="BB809" s="207"/>
      <c r="BC809" s="207"/>
      <c r="BD809" s="207"/>
      <c r="BE809" s="207"/>
      <c r="BF809" s="207"/>
      <c r="BG809" s="207"/>
      <c r="BH809" s="207"/>
      <c r="BI809" s="207"/>
      <c r="BJ809" s="207"/>
      <c r="BK809" s="207"/>
      <c r="BL809" s="207"/>
      <c r="BM809" s="207"/>
      <c r="BN809" s="207"/>
      <c r="BO809" s="207"/>
      <c r="BP809" s="207"/>
      <c r="BQ809" s="207"/>
      <c r="BR809" s="207"/>
      <c r="BS809" s="207"/>
      <c r="BT809" s="207"/>
      <c r="BU809" s="207"/>
      <c r="BV809" s="207"/>
      <c r="BW809" s="207"/>
      <c r="BX809" s="207"/>
      <c r="BY809" s="207"/>
      <c r="BZ809" s="207"/>
      <c r="CA809" s="207"/>
      <c r="CB809" s="207"/>
      <c r="CC809" s="207"/>
      <c r="CD809" s="207"/>
      <c r="CE809" s="207"/>
      <c r="CF809" s="207"/>
      <c r="CG809" s="207"/>
      <c r="CH809" s="207"/>
      <c r="CI809" s="207"/>
      <c r="CJ809" s="207"/>
      <c r="CK809" s="207"/>
      <c r="CL809" s="207"/>
      <c r="CM809" s="207"/>
      <c r="CN809" s="207"/>
      <c r="CO809" s="207"/>
      <c r="CP809" s="207"/>
      <c r="CQ809" s="207"/>
      <c r="CR809" s="207"/>
      <c r="CS809" s="207"/>
      <c r="CT809" s="207"/>
      <c r="CU809" s="207"/>
      <c r="CV809" s="207"/>
      <c r="CW809" s="207"/>
      <c r="CX809" s="207"/>
      <c r="CY809" s="207"/>
      <c r="CZ809" s="207"/>
      <c r="DA809" s="207"/>
      <c r="DB809" s="207"/>
      <c r="DC809" s="207"/>
      <c r="DD809" s="207"/>
      <c r="DE809" s="207"/>
      <c r="DF809" s="207"/>
      <c r="DG809" s="207"/>
      <c r="DH809" s="207"/>
      <c r="DI809" s="207"/>
      <c r="DJ809" s="207"/>
      <c r="DK809" s="207"/>
      <c r="DL809" s="207"/>
      <c r="DM809" s="207"/>
      <c r="DN809" s="207"/>
      <c r="DO809" s="207"/>
      <c r="DP809" s="207"/>
      <c r="DQ809" s="207"/>
      <c r="DR809" s="207"/>
      <c r="DS809" s="207"/>
      <c r="DT809" s="207"/>
      <c r="DU809" s="207"/>
      <c r="DV809" s="207"/>
      <c r="DW809" s="207"/>
      <c r="DX809" s="207"/>
      <c r="DY809" s="207"/>
      <c r="DZ809" s="207"/>
      <c r="EA809" s="207"/>
      <c r="EB809" s="207"/>
      <c r="EC809" s="207"/>
      <c r="ED809" s="207"/>
      <c r="EE809" s="207"/>
      <c r="EF809" s="207"/>
      <c r="EG809" s="207"/>
      <c r="EH809" s="207"/>
      <c r="EI809" s="207"/>
      <c r="EJ809" s="207"/>
      <c r="EK809" s="207"/>
      <c r="EL809" s="207"/>
      <c r="EM809" s="207"/>
      <c r="EN809" s="207"/>
      <c r="EO809" s="207"/>
      <c r="EP809" s="207"/>
      <c r="EQ809" s="207"/>
      <c r="ER809" s="207"/>
      <c r="ES809" s="207"/>
      <c r="ET809" s="207"/>
      <c r="EU809" s="207"/>
      <c r="EV809" s="207"/>
      <c r="EW809" s="207"/>
      <c r="EX809" s="207"/>
      <c r="EY809" s="207"/>
      <c r="EZ809" s="207"/>
      <c r="FA809" s="207"/>
      <c r="FB809" s="207"/>
      <c r="FC809" s="207"/>
      <c r="FD809" s="207"/>
      <c r="FE809" s="207"/>
      <c r="FF809" s="207"/>
      <c r="FG809" s="207"/>
      <c r="FH809" s="207"/>
      <c r="FI809" s="207"/>
      <c r="FJ809" s="207"/>
      <c r="FK809" s="207"/>
      <c r="FL809" s="207"/>
      <c r="FM809" s="207"/>
      <c r="FN809" s="207"/>
      <c r="FO809" s="207"/>
      <c r="FP809" s="207"/>
      <c r="FQ809" s="207"/>
      <c r="FR809" s="207"/>
      <c r="FS809" s="207"/>
      <c r="FT809" s="207"/>
      <c r="FU809" s="207"/>
      <c r="FV809" s="207"/>
      <c r="FW809" s="207"/>
      <c r="FX809" s="207"/>
      <c r="FY809" s="207"/>
      <c r="FZ809" s="207"/>
      <c r="GA809" s="207"/>
      <c r="GB809" s="207"/>
      <c r="GC809" s="207"/>
      <c r="GD809" s="207"/>
      <c r="GE809" s="207"/>
      <c r="GF809" s="207"/>
      <c r="GG809" s="207"/>
      <c r="GH809" s="207"/>
      <c r="GI809" s="207"/>
      <c r="GJ809" s="207"/>
      <c r="GK809" s="207"/>
      <c r="GL809" s="207"/>
      <c r="GM809" s="207"/>
      <c r="GN809" s="207"/>
      <c r="GO809" s="207"/>
      <c r="GP809" s="207"/>
      <c r="GQ809" s="207"/>
      <c r="GR809" s="207"/>
      <c r="GS809" s="207"/>
      <c r="GT809" s="207"/>
      <c r="GU809" s="207"/>
      <c r="GV809" s="207"/>
      <c r="GW809" s="207"/>
      <c r="GX809" s="207"/>
      <c r="GY809" s="207"/>
      <c r="GZ809" s="207"/>
      <c r="HA809" s="207"/>
      <c r="HB809" s="207"/>
      <c r="HC809" s="207"/>
      <c r="HD809" s="207"/>
      <c r="HE809" s="207"/>
      <c r="HF809" s="207"/>
      <c r="HG809" s="207"/>
      <c r="HH809" s="207"/>
      <c r="HI809" s="207"/>
      <c r="HJ809" s="207"/>
      <c r="HK809" s="207"/>
      <c r="HL809" s="207"/>
      <c r="HM809" s="207"/>
      <c r="HN809" s="207"/>
      <c r="HO809" s="207"/>
      <c r="HP809" s="207"/>
      <c r="HQ809" s="207"/>
      <c r="HR809" s="207"/>
      <c r="HS809" s="207"/>
      <c r="HT809" s="207"/>
      <c r="HU809" s="207"/>
      <c r="HV809" s="207"/>
      <c r="HW809" s="207"/>
      <c r="HX809" s="207"/>
      <c r="HY809" s="207"/>
      <c r="HZ809" s="207"/>
      <c r="IA809" s="207"/>
      <c r="IB809" s="207"/>
      <c r="IC809" s="207"/>
      <c r="ID809" s="207"/>
      <c r="IE809" s="207"/>
      <c r="IF809" s="207"/>
      <c r="IG809" s="207"/>
      <c r="IH809" s="207"/>
      <c r="II809" s="207"/>
      <c r="IJ809" s="207"/>
      <c r="IK809" s="207"/>
      <c r="IL809" s="207"/>
      <c r="IM809" s="207"/>
      <c r="IN809" s="207"/>
      <c r="IO809" s="207"/>
      <c r="IP809" s="207"/>
      <c r="IQ809" s="207"/>
      <c r="IR809" s="207"/>
      <c r="IS809" s="207"/>
      <c r="IT809" s="207"/>
      <c r="IU809" s="207"/>
      <c r="IV809" s="207"/>
      <c r="IW809" s="207"/>
      <c r="IX809" s="207"/>
      <c r="IY809" s="207"/>
      <c r="IZ809" s="207"/>
      <c r="JA809" s="207"/>
      <c r="JB809" s="207"/>
      <c r="JC809" s="207"/>
      <c r="JD809" s="207"/>
      <c r="JE809" s="207"/>
      <c r="JF809" s="207"/>
    </row>
    <row r="810" spans="2:266" x14ac:dyDescent="0.25">
      <c r="B810" s="207">
        <v>1</v>
      </c>
      <c r="E810" s="569" t="s">
        <v>303</v>
      </c>
      <c r="F810" s="162"/>
      <c r="G810" s="280"/>
      <c r="H810" s="2482"/>
      <c r="I810" s="2483"/>
      <c r="J810" s="2483">
        <f>J456</f>
        <v>18</v>
      </c>
      <c r="K810" s="2483" t="e">
        <f t="shared" si="157"/>
        <v>#DIV/0!</v>
      </c>
      <c r="L810" s="2487"/>
      <c r="M810" s="2487"/>
      <c r="N810" s="2483"/>
      <c r="O810" s="2483"/>
      <c r="P810" s="2483"/>
      <c r="Q810" s="2483"/>
      <c r="R810" s="2483"/>
      <c r="S810" s="1889"/>
      <c r="T810" s="2485"/>
      <c r="U810" s="2485"/>
      <c r="V810" s="2485"/>
      <c r="W810" s="2485"/>
      <c r="X810" s="2485">
        <f t="shared" ref="X810:AE810" si="165">X456</f>
        <v>0</v>
      </c>
      <c r="Y810" s="2485">
        <f t="shared" si="165"/>
        <v>0</v>
      </c>
      <c r="Z810" s="3116">
        <f t="shared" si="165"/>
        <v>0</v>
      </c>
      <c r="AA810" s="2485">
        <f t="shared" si="165"/>
        <v>0</v>
      </c>
      <c r="AB810" s="2485">
        <f t="shared" si="165"/>
        <v>0</v>
      </c>
      <c r="AC810" s="3117">
        <f t="shared" si="165"/>
        <v>0</v>
      </c>
      <c r="AD810" s="3117">
        <f t="shared" si="165"/>
        <v>0</v>
      </c>
      <c r="AE810" s="2485">
        <f t="shared" si="165"/>
        <v>0</v>
      </c>
      <c r="AF810" s="2385"/>
      <c r="AG810" s="2385"/>
      <c r="AH810" s="2272"/>
      <c r="AI810" s="207"/>
      <c r="AJ810" s="207"/>
      <c r="AK810" s="207"/>
      <c r="AL810" s="207"/>
      <c r="AM810" s="207"/>
      <c r="AN810" s="207"/>
      <c r="AO810" s="207"/>
      <c r="AP810" s="207"/>
      <c r="AQ810" s="207"/>
      <c r="AR810" s="207"/>
      <c r="AS810" s="207"/>
      <c r="AT810" s="207"/>
      <c r="AU810" s="207"/>
      <c r="AV810" s="207"/>
      <c r="AW810" s="207"/>
      <c r="AX810" s="207"/>
      <c r="AY810" s="207"/>
      <c r="AZ810" s="207"/>
      <c r="BA810" s="207"/>
      <c r="BB810" s="207"/>
      <c r="BC810" s="207"/>
      <c r="BD810" s="207"/>
      <c r="BE810" s="207"/>
      <c r="BF810" s="207"/>
      <c r="BG810" s="207"/>
      <c r="BH810" s="207"/>
      <c r="BI810" s="207"/>
      <c r="BJ810" s="207"/>
      <c r="BK810" s="207"/>
      <c r="BL810" s="207"/>
      <c r="BM810" s="207"/>
      <c r="BN810" s="207"/>
      <c r="BO810" s="207"/>
      <c r="BP810" s="207"/>
      <c r="BQ810" s="207"/>
      <c r="BR810" s="207"/>
      <c r="BS810" s="207"/>
      <c r="BT810" s="207"/>
      <c r="BU810" s="207"/>
      <c r="BV810" s="207"/>
      <c r="BW810" s="207"/>
      <c r="BX810" s="207"/>
      <c r="BY810" s="207"/>
      <c r="BZ810" s="207"/>
      <c r="CA810" s="207"/>
      <c r="CB810" s="207"/>
      <c r="CC810" s="207"/>
      <c r="CD810" s="207"/>
      <c r="CE810" s="207"/>
      <c r="CF810" s="207"/>
      <c r="CG810" s="207"/>
      <c r="CH810" s="207"/>
      <c r="CI810" s="207"/>
      <c r="CJ810" s="207"/>
      <c r="CK810" s="207"/>
      <c r="CL810" s="207"/>
      <c r="CM810" s="207"/>
      <c r="CN810" s="207"/>
      <c r="CO810" s="207"/>
      <c r="CP810" s="207"/>
      <c r="CQ810" s="207"/>
      <c r="CR810" s="207"/>
      <c r="CS810" s="207"/>
      <c r="CT810" s="207"/>
      <c r="CU810" s="207"/>
      <c r="CV810" s="207"/>
      <c r="CW810" s="207"/>
      <c r="CX810" s="207"/>
      <c r="CY810" s="207"/>
      <c r="CZ810" s="207"/>
      <c r="DA810" s="207"/>
      <c r="DB810" s="207"/>
      <c r="DC810" s="207"/>
      <c r="DD810" s="207"/>
      <c r="DE810" s="207"/>
      <c r="DF810" s="207"/>
      <c r="DG810" s="207"/>
      <c r="DH810" s="207"/>
      <c r="DI810" s="207"/>
      <c r="DJ810" s="207"/>
      <c r="DK810" s="207"/>
      <c r="DL810" s="207"/>
      <c r="DM810" s="207"/>
      <c r="DN810" s="207"/>
      <c r="DO810" s="207"/>
      <c r="DP810" s="207"/>
      <c r="DQ810" s="207"/>
      <c r="DR810" s="207"/>
      <c r="DS810" s="207"/>
      <c r="DT810" s="207"/>
      <c r="DU810" s="207"/>
      <c r="DV810" s="207"/>
      <c r="DW810" s="207"/>
      <c r="DX810" s="207"/>
      <c r="DY810" s="207"/>
      <c r="DZ810" s="207"/>
      <c r="EA810" s="207"/>
      <c r="EB810" s="207"/>
      <c r="EC810" s="207"/>
      <c r="ED810" s="207"/>
      <c r="EE810" s="207"/>
      <c r="EF810" s="207"/>
      <c r="EG810" s="207"/>
      <c r="EH810" s="207"/>
      <c r="EI810" s="207"/>
      <c r="EJ810" s="207"/>
      <c r="EK810" s="207"/>
      <c r="EL810" s="207"/>
      <c r="EM810" s="207"/>
      <c r="EN810" s="207"/>
      <c r="EO810" s="207"/>
      <c r="EP810" s="207"/>
      <c r="EQ810" s="207"/>
      <c r="ER810" s="207"/>
      <c r="ES810" s="207"/>
      <c r="ET810" s="207"/>
      <c r="EU810" s="207"/>
      <c r="EV810" s="207"/>
      <c r="EW810" s="207"/>
      <c r="EX810" s="207"/>
      <c r="EY810" s="207"/>
      <c r="EZ810" s="207"/>
      <c r="FA810" s="207"/>
      <c r="FB810" s="207"/>
      <c r="FC810" s="207"/>
      <c r="FD810" s="207"/>
      <c r="FE810" s="207"/>
      <c r="FF810" s="207"/>
      <c r="FG810" s="207"/>
      <c r="FH810" s="207"/>
      <c r="FI810" s="207"/>
      <c r="FJ810" s="207"/>
      <c r="FK810" s="207"/>
      <c r="FL810" s="207"/>
      <c r="FM810" s="207"/>
      <c r="FN810" s="207"/>
      <c r="FO810" s="207"/>
      <c r="FP810" s="207"/>
      <c r="FQ810" s="207"/>
      <c r="FR810" s="207"/>
      <c r="FS810" s="207"/>
      <c r="FT810" s="207"/>
      <c r="FU810" s="207"/>
      <c r="FV810" s="207"/>
      <c r="FW810" s="207"/>
      <c r="FX810" s="207"/>
      <c r="FY810" s="207"/>
      <c r="FZ810" s="207"/>
      <c r="GA810" s="207"/>
      <c r="GB810" s="207"/>
      <c r="GC810" s="207"/>
      <c r="GD810" s="207"/>
      <c r="GE810" s="207"/>
      <c r="GF810" s="207"/>
      <c r="GG810" s="207"/>
      <c r="GH810" s="207"/>
      <c r="GI810" s="207"/>
      <c r="GJ810" s="207"/>
      <c r="GK810" s="207"/>
      <c r="GL810" s="207"/>
      <c r="GM810" s="207"/>
      <c r="GN810" s="207"/>
      <c r="GO810" s="207"/>
      <c r="GP810" s="207"/>
      <c r="GQ810" s="207"/>
      <c r="GR810" s="207"/>
      <c r="GS810" s="207"/>
      <c r="GT810" s="207"/>
      <c r="GU810" s="207"/>
      <c r="GV810" s="207"/>
      <c r="GW810" s="207"/>
      <c r="GX810" s="207"/>
      <c r="GY810" s="207"/>
      <c r="GZ810" s="207"/>
      <c r="HA810" s="207"/>
      <c r="HB810" s="207"/>
      <c r="HC810" s="207"/>
      <c r="HD810" s="207"/>
      <c r="HE810" s="207"/>
      <c r="HF810" s="207"/>
      <c r="HG810" s="207"/>
      <c r="HH810" s="207"/>
      <c r="HI810" s="207"/>
      <c r="HJ810" s="207"/>
      <c r="HK810" s="207"/>
      <c r="HL810" s="207"/>
      <c r="HM810" s="207"/>
      <c r="HN810" s="207"/>
      <c r="HO810" s="207"/>
      <c r="HP810" s="207"/>
      <c r="HQ810" s="207"/>
      <c r="HR810" s="207"/>
      <c r="HS810" s="207"/>
      <c r="HT810" s="207"/>
      <c r="HU810" s="207"/>
      <c r="HV810" s="207"/>
      <c r="HW810" s="207"/>
      <c r="HX810" s="207"/>
      <c r="HY810" s="207"/>
      <c r="HZ810" s="207"/>
      <c r="IA810" s="207"/>
      <c r="IB810" s="207"/>
      <c r="IC810" s="207"/>
      <c r="ID810" s="207"/>
      <c r="IE810" s="207"/>
      <c r="IF810" s="207"/>
      <c r="IG810" s="207"/>
      <c r="IH810" s="207"/>
      <c r="II810" s="207"/>
      <c r="IJ810" s="207"/>
      <c r="IK810" s="207"/>
      <c r="IL810" s="207"/>
      <c r="IM810" s="207"/>
      <c r="IN810" s="207"/>
      <c r="IO810" s="207"/>
      <c r="IP810" s="207"/>
      <c r="IQ810" s="207"/>
      <c r="IR810" s="207"/>
      <c r="IS810" s="207"/>
      <c r="IT810" s="207"/>
      <c r="IU810" s="207"/>
      <c r="IV810" s="207"/>
      <c r="IW810" s="207"/>
      <c r="IX810" s="207"/>
      <c r="IY810" s="207"/>
      <c r="IZ810" s="207"/>
      <c r="JA810" s="207"/>
      <c r="JB810" s="207"/>
      <c r="JC810" s="207"/>
      <c r="JD810" s="207"/>
      <c r="JE810" s="207"/>
      <c r="JF810" s="207"/>
    </row>
    <row r="811" spans="2:266" ht="30" x14ac:dyDescent="0.25">
      <c r="B811" s="207">
        <v>1</v>
      </c>
      <c r="E811" s="569" t="s">
        <v>443</v>
      </c>
      <c r="F811" s="162"/>
      <c r="G811" s="280"/>
      <c r="H811" s="2482"/>
      <c r="I811" s="2482"/>
      <c r="J811" s="2482">
        <f>SUM(J723,J652,J593,J562,J457,J407,J339,J268,J178,J69)</f>
        <v>101.7225</v>
      </c>
      <c r="K811" s="2483" t="e">
        <f t="shared" si="157"/>
        <v>#DIV/0!</v>
      </c>
      <c r="L811" s="2487"/>
      <c r="M811" s="2487"/>
      <c r="N811" s="2483"/>
      <c r="O811" s="2483"/>
      <c r="P811" s="2483"/>
      <c r="Q811" s="2483"/>
      <c r="R811" s="2483"/>
      <c r="S811" s="1889"/>
      <c r="T811" s="2485"/>
      <c r="U811" s="2485"/>
      <c r="V811" s="2485"/>
      <c r="W811" s="2485"/>
      <c r="X811" s="2485">
        <f t="shared" ref="X811:AE811" si="166">SUM( ,X723,X652,X593,X562,X457,X407, ,X339,X268,X178, ,X69)</f>
        <v>0</v>
      </c>
      <c r="Y811" s="2485">
        <f t="shared" si="166"/>
        <v>0</v>
      </c>
      <c r="Z811" s="3116">
        <f t="shared" si="166"/>
        <v>0</v>
      </c>
      <c r="AA811" s="2485">
        <f t="shared" si="166"/>
        <v>0</v>
      </c>
      <c r="AB811" s="2485">
        <f t="shared" si="166"/>
        <v>0</v>
      </c>
      <c r="AC811" s="3117">
        <f t="shared" si="166"/>
        <v>0</v>
      </c>
      <c r="AD811" s="3117">
        <f t="shared" si="166"/>
        <v>0</v>
      </c>
      <c r="AE811" s="2485">
        <f t="shared" si="166"/>
        <v>0</v>
      </c>
      <c r="AF811" s="938"/>
      <c r="AG811" s="2385"/>
      <c r="AH811" s="2272"/>
      <c r="AI811" s="207"/>
      <c r="AJ811" s="207"/>
      <c r="AK811" s="207"/>
      <c r="AL811" s="207"/>
      <c r="AM811" s="207"/>
      <c r="AN811" s="207"/>
      <c r="AO811" s="207"/>
      <c r="AP811" s="207"/>
      <c r="AQ811" s="207"/>
      <c r="AR811" s="207"/>
      <c r="AS811" s="207"/>
      <c r="AT811" s="207"/>
      <c r="AU811" s="207"/>
      <c r="AV811" s="207"/>
      <c r="AW811" s="207"/>
      <c r="AX811" s="207"/>
      <c r="AY811" s="207"/>
      <c r="AZ811" s="207"/>
      <c r="BA811" s="207"/>
      <c r="BB811" s="207"/>
      <c r="BC811" s="207"/>
      <c r="BD811" s="207"/>
      <c r="BE811" s="207"/>
      <c r="BF811" s="207"/>
      <c r="BG811" s="207"/>
      <c r="BH811" s="207"/>
      <c r="BI811" s="207"/>
      <c r="BJ811" s="207"/>
      <c r="BK811" s="207"/>
      <c r="BL811" s="207"/>
      <c r="BM811" s="207"/>
      <c r="BN811" s="207"/>
      <c r="BO811" s="207"/>
      <c r="BP811" s="207"/>
      <c r="BQ811" s="207"/>
      <c r="BR811" s="207"/>
      <c r="BS811" s="207"/>
      <c r="BT811" s="207"/>
      <c r="BU811" s="207"/>
      <c r="BV811" s="207"/>
      <c r="BW811" s="207"/>
      <c r="BX811" s="207"/>
      <c r="BY811" s="207"/>
      <c r="BZ811" s="207"/>
      <c r="CA811" s="207"/>
      <c r="CB811" s="207"/>
      <c r="CC811" s="207"/>
      <c r="CD811" s="207"/>
      <c r="CE811" s="207"/>
      <c r="CF811" s="207"/>
      <c r="CG811" s="207"/>
      <c r="CH811" s="207"/>
      <c r="CI811" s="207"/>
      <c r="CJ811" s="207"/>
      <c r="CK811" s="207"/>
      <c r="CL811" s="207"/>
      <c r="CM811" s="207"/>
      <c r="CN811" s="207"/>
      <c r="CO811" s="207"/>
      <c r="CP811" s="207"/>
      <c r="CQ811" s="207"/>
      <c r="CR811" s="207"/>
      <c r="CS811" s="207"/>
      <c r="CT811" s="207"/>
      <c r="CU811" s="207"/>
      <c r="CV811" s="207"/>
      <c r="CW811" s="207"/>
      <c r="CX811" s="207"/>
      <c r="CY811" s="207"/>
      <c r="CZ811" s="207"/>
      <c r="DA811" s="207"/>
      <c r="DB811" s="207"/>
      <c r="DC811" s="207"/>
      <c r="DD811" s="207"/>
      <c r="DE811" s="207"/>
      <c r="DF811" s="207"/>
      <c r="DG811" s="207"/>
      <c r="DH811" s="207"/>
      <c r="DI811" s="207"/>
      <c r="DJ811" s="207"/>
      <c r="DK811" s="207"/>
      <c r="DL811" s="207"/>
      <c r="DM811" s="207"/>
      <c r="DN811" s="207"/>
      <c r="DO811" s="207"/>
      <c r="DP811" s="207"/>
      <c r="DQ811" s="207"/>
      <c r="DR811" s="207"/>
      <c r="DS811" s="207"/>
      <c r="DT811" s="207"/>
      <c r="DU811" s="207"/>
      <c r="DV811" s="207"/>
      <c r="DW811" s="207"/>
      <c r="DX811" s="207"/>
      <c r="DY811" s="207"/>
      <c r="DZ811" s="207"/>
      <c r="EA811" s="207"/>
      <c r="EB811" s="207"/>
      <c r="EC811" s="207"/>
      <c r="ED811" s="207"/>
      <c r="EE811" s="207"/>
      <c r="EF811" s="207"/>
      <c r="EG811" s="207"/>
      <c r="EH811" s="207"/>
      <c r="EI811" s="207"/>
      <c r="EJ811" s="207"/>
      <c r="EK811" s="207"/>
      <c r="EL811" s="207"/>
      <c r="EM811" s="207"/>
      <c r="EN811" s="207"/>
      <c r="EO811" s="207"/>
      <c r="EP811" s="207"/>
      <c r="EQ811" s="207"/>
      <c r="ER811" s="207"/>
      <c r="ES811" s="207"/>
      <c r="ET811" s="207"/>
      <c r="EU811" s="207"/>
      <c r="EV811" s="207"/>
      <c r="EW811" s="207"/>
      <c r="EX811" s="207"/>
      <c r="EY811" s="207"/>
      <c r="EZ811" s="207"/>
      <c r="FA811" s="207"/>
      <c r="FB811" s="207"/>
      <c r="FC811" s="207"/>
      <c r="FD811" s="207"/>
      <c r="FE811" s="207"/>
      <c r="FF811" s="207"/>
      <c r="FG811" s="207"/>
      <c r="FH811" s="207"/>
      <c r="FI811" s="207"/>
      <c r="FJ811" s="207"/>
      <c r="FK811" s="207"/>
      <c r="FL811" s="207"/>
      <c r="FM811" s="207"/>
      <c r="FN811" s="207"/>
      <c r="FO811" s="207"/>
      <c r="FP811" s="207"/>
      <c r="FQ811" s="207"/>
      <c r="FR811" s="207"/>
      <c r="FS811" s="207"/>
      <c r="FT811" s="207"/>
      <c r="FU811" s="207"/>
      <c r="FV811" s="207"/>
      <c r="FW811" s="207"/>
      <c r="FX811" s="207"/>
      <c r="FY811" s="207"/>
      <c r="FZ811" s="207"/>
      <c r="GA811" s="207"/>
      <c r="GB811" s="207"/>
      <c r="GC811" s="207"/>
      <c r="GD811" s="207"/>
      <c r="GE811" s="207"/>
      <c r="GF811" s="207"/>
      <c r="GG811" s="207"/>
      <c r="GH811" s="207"/>
      <c r="GI811" s="207"/>
      <c r="GJ811" s="207"/>
      <c r="GK811" s="207"/>
      <c r="GL811" s="207"/>
      <c r="GM811" s="207"/>
      <c r="GN811" s="207"/>
      <c r="GO811" s="207"/>
      <c r="GP811" s="207"/>
      <c r="GQ811" s="207"/>
      <c r="GR811" s="207"/>
      <c r="GS811" s="207"/>
      <c r="GT811" s="207"/>
      <c r="GU811" s="207"/>
      <c r="GV811" s="207"/>
      <c r="GW811" s="207"/>
      <c r="GX811" s="207"/>
      <c r="GY811" s="207"/>
      <c r="GZ811" s="207"/>
      <c r="HA811" s="207"/>
      <c r="HB811" s="207"/>
      <c r="HC811" s="207"/>
      <c r="HD811" s="207"/>
      <c r="HE811" s="207"/>
      <c r="HF811" s="207"/>
      <c r="HG811" s="207"/>
      <c r="HH811" s="207"/>
      <c r="HI811" s="207"/>
      <c r="HJ811" s="207"/>
      <c r="HK811" s="207"/>
      <c r="HL811" s="207"/>
      <c r="HM811" s="207"/>
      <c r="HN811" s="207"/>
      <c r="HO811" s="207"/>
      <c r="HP811" s="207"/>
      <c r="HQ811" s="207"/>
      <c r="HR811" s="207"/>
      <c r="HS811" s="207"/>
      <c r="HT811" s="207"/>
      <c r="HU811" s="207"/>
      <c r="HV811" s="207"/>
      <c r="HW811" s="207"/>
      <c r="HX811" s="207"/>
      <c r="HY811" s="207"/>
      <c r="HZ811" s="207"/>
      <c r="IA811" s="207"/>
      <c r="IB811" s="207"/>
      <c r="IC811" s="207"/>
      <c r="ID811" s="207"/>
      <c r="IE811" s="207"/>
      <c r="IF811" s="207"/>
      <c r="IG811" s="207"/>
      <c r="IH811" s="207"/>
      <c r="II811" s="207"/>
      <c r="IJ811" s="207"/>
      <c r="IK811" s="207"/>
      <c r="IL811" s="207"/>
      <c r="IM811" s="207"/>
      <c r="IN811" s="207"/>
      <c r="IO811" s="207"/>
      <c r="IP811" s="207"/>
      <c r="IQ811" s="207"/>
      <c r="IR811" s="207"/>
      <c r="IS811" s="207"/>
      <c r="IT811" s="207"/>
      <c r="IU811" s="207"/>
      <c r="IV811" s="207"/>
      <c r="IW811" s="207"/>
      <c r="IX811" s="207"/>
      <c r="IY811" s="207"/>
      <c r="IZ811" s="207"/>
      <c r="JA811" s="207"/>
      <c r="JB811" s="207"/>
      <c r="JC811" s="207"/>
      <c r="JD811" s="207"/>
      <c r="JE811" s="207"/>
      <c r="JF811" s="207"/>
    </row>
    <row r="812" spans="2:266" x14ac:dyDescent="0.25">
      <c r="B812" s="207">
        <v>1</v>
      </c>
      <c r="E812" s="569" t="s">
        <v>444</v>
      </c>
      <c r="F812" s="162"/>
      <c r="G812" s="280"/>
      <c r="H812" s="2482"/>
      <c r="I812" s="2483"/>
      <c r="J812" s="2483">
        <f>SUM(J724,J653,J563,J458,J408,J340,J269,J179,J70)</f>
        <v>62</v>
      </c>
      <c r="K812" s="2483" t="e">
        <f t="shared" si="157"/>
        <v>#DIV/0!</v>
      </c>
      <c r="L812" s="2487"/>
      <c r="M812" s="2487"/>
      <c r="N812" s="2483"/>
      <c r="O812" s="2483"/>
      <c r="P812" s="2483"/>
      <c r="Q812" s="2483"/>
      <c r="R812" s="2483"/>
      <c r="S812" s="1889"/>
      <c r="T812" s="2485"/>
      <c r="U812" s="2485"/>
      <c r="V812" s="2485"/>
      <c r="W812" s="2485"/>
      <c r="X812" s="2485">
        <f t="shared" ref="X812:AE812" si="167">SUM( ,X724,X653,X563,X458, ,X408,X340,X269,X179, ,X70)</f>
        <v>0</v>
      </c>
      <c r="Y812" s="2485">
        <f t="shared" si="167"/>
        <v>0</v>
      </c>
      <c r="Z812" s="3116">
        <f t="shared" si="167"/>
        <v>0</v>
      </c>
      <c r="AA812" s="2485">
        <f t="shared" si="167"/>
        <v>0</v>
      </c>
      <c r="AB812" s="2485">
        <f t="shared" si="167"/>
        <v>0</v>
      </c>
      <c r="AC812" s="3117">
        <f t="shared" si="167"/>
        <v>0</v>
      </c>
      <c r="AD812" s="3117">
        <f t="shared" si="167"/>
        <v>0</v>
      </c>
      <c r="AE812" s="2485">
        <f t="shared" si="167"/>
        <v>0</v>
      </c>
      <c r="AF812" s="2385"/>
      <c r="AG812" s="2385"/>
      <c r="AH812" s="2272"/>
      <c r="AI812" s="207"/>
      <c r="AJ812" s="207"/>
      <c r="AK812" s="207"/>
      <c r="AL812" s="207"/>
      <c r="AM812" s="207"/>
      <c r="AN812" s="207"/>
      <c r="AO812" s="207"/>
      <c r="AP812" s="207"/>
      <c r="AQ812" s="207"/>
      <c r="AR812" s="207"/>
      <c r="AS812" s="207"/>
      <c r="AT812" s="207"/>
      <c r="AU812" s="207"/>
      <c r="AV812" s="207"/>
      <c r="AW812" s="207"/>
      <c r="AX812" s="207"/>
      <c r="AY812" s="207"/>
      <c r="AZ812" s="207"/>
      <c r="BA812" s="207"/>
      <c r="BB812" s="207"/>
      <c r="BC812" s="207"/>
      <c r="BD812" s="207"/>
      <c r="BE812" s="207"/>
      <c r="BF812" s="207"/>
      <c r="BG812" s="207"/>
      <c r="BH812" s="207"/>
      <c r="BI812" s="207"/>
      <c r="BJ812" s="207"/>
      <c r="BK812" s="207"/>
      <c r="BL812" s="207"/>
      <c r="BM812" s="207"/>
      <c r="BN812" s="207"/>
      <c r="BO812" s="207"/>
      <c r="BP812" s="207"/>
      <c r="BQ812" s="207"/>
      <c r="BR812" s="207"/>
      <c r="BS812" s="207"/>
      <c r="BT812" s="207"/>
      <c r="BU812" s="207"/>
      <c r="BV812" s="207"/>
      <c r="BW812" s="207"/>
      <c r="BX812" s="207"/>
      <c r="BY812" s="207"/>
      <c r="BZ812" s="207"/>
      <c r="CA812" s="207"/>
      <c r="CB812" s="207"/>
      <c r="CC812" s="207"/>
      <c r="CD812" s="207"/>
      <c r="CE812" s="207"/>
      <c r="CF812" s="207"/>
      <c r="CG812" s="207"/>
      <c r="CH812" s="207"/>
      <c r="CI812" s="207"/>
      <c r="CJ812" s="207"/>
      <c r="CK812" s="207"/>
      <c r="CL812" s="207"/>
      <c r="CM812" s="207"/>
      <c r="CN812" s="207"/>
      <c r="CO812" s="207"/>
      <c r="CP812" s="207"/>
      <c r="CQ812" s="207"/>
      <c r="CR812" s="207"/>
      <c r="CS812" s="207"/>
      <c r="CT812" s="207"/>
      <c r="CU812" s="207"/>
      <c r="CV812" s="207"/>
      <c r="CW812" s="207"/>
      <c r="CX812" s="207"/>
      <c r="CY812" s="207"/>
      <c r="CZ812" s="207"/>
      <c r="DA812" s="207"/>
      <c r="DB812" s="207"/>
      <c r="DC812" s="207"/>
      <c r="DD812" s="207"/>
      <c r="DE812" s="207"/>
      <c r="DF812" s="207"/>
      <c r="DG812" s="207"/>
      <c r="DH812" s="207"/>
      <c r="DI812" s="207"/>
      <c r="DJ812" s="207"/>
      <c r="DK812" s="207"/>
      <c r="DL812" s="207"/>
      <c r="DM812" s="207"/>
      <c r="DN812" s="207"/>
      <c r="DO812" s="207"/>
      <c r="DP812" s="207"/>
      <c r="DQ812" s="207"/>
      <c r="DR812" s="207"/>
      <c r="DS812" s="207"/>
      <c r="DT812" s="207"/>
      <c r="DU812" s="207"/>
      <c r="DV812" s="207"/>
      <c r="DW812" s="207"/>
      <c r="DX812" s="207"/>
      <c r="DY812" s="207"/>
      <c r="DZ812" s="207"/>
      <c r="EA812" s="207"/>
      <c r="EB812" s="207"/>
      <c r="EC812" s="207"/>
      <c r="ED812" s="207"/>
      <c r="EE812" s="207"/>
      <c r="EF812" s="207"/>
      <c r="EG812" s="207"/>
      <c r="EH812" s="207"/>
      <c r="EI812" s="207"/>
      <c r="EJ812" s="207"/>
      <c r="EK812" s="207"/>
      <c r="EL812" s="207"/>
      <c r="EM812" s="207"/>
      <c r="EN812" s="207"/>
      <c r="EO812" s="207"/>
      <c r="EP812" s="207"/>
      <c r="EQ812" s="207"/>
      <c r="ER812" s="207"/>
      <c r="ES812" s="207"/>
      <c r="ET812" s="207"/>
      <c r="EU812" s="207"/>
      <c r="EV812" s="207"/>
      <c r="EW812" s="207"/>
      <c r="EX812" s="207"/>
      <c r="EY812" s="207"/>
      <c r="EZ812" s="207"/>
      <c r="FA812" s="207"/>
      <c r="FB812" s="207"/>
      <c r="FC812" s="207"/>
      <c r="FD812" s="207"/>
      <c r="FE812" s="207"/>
      <c r="FF812" s="207"/>
      <c r="FG812" s="207"/>
      <c r="FH812" s="207"/>
      <c r="FI812" s="207"/>
      <c r="FJ812" s="207"/>
      <c r="FK812" s="207"/>
      <c r="FL812" s="207"/>
      <c r="FM812" s="207"/>
      <c r="FN812" s="207"/>
      <c r="FO812" s="207"/>
      <c r="FP812" s="207"/>
      <c r="FQ812" s="207"/>
      <c r="FR812" s="207"/>
      <c r="FS812" s="207"/>
      <c r="FT812" s="207"/>
      <c r="FU812" s="207"/>
      <c r="FV812" s="207"/>
      <c r="FW812" s="207"/>
      <c r="FX812" s="207"/>
      <c r="FY812" s="207"/>
      <c r="FZ812" s="207"/>
      <c r="GA812" s="207"/>
      <c r="GB812" s="207"/>
      <c r="GC812" s="207"/>
      <c r="GD812" s="207"/>
      <c r="GE812" s="207"/>
      <c r="GF812" s="207"/>
      <c r="GG812" s="207"/>
      <c r="GH812" s="207"/>
      <c r="GI812" s="207"/>
      <c r="GJ812" s="207"/>
      <c r="GK812" s="207"/>
      <c r="GL812" s="207"/>
      <c r="GM812" s="207"/>
      <c r="GN812" s="207"/>
      <c r="GO812" s="207"/>
      <c r="GP812" s="207"/>
      <c r="GQ812" s="207"/>
      <c r="GR812" s="207"/>
      <c r="GS812" s="207"/>
      <c r="GT812" s="207"/>
      <c r="GU812" s="207"/>
      <c r="GV812" s="207"/>
      <c r="GW812" s="207"/>
      <c r="GX812" s="207"/>
      <c r="GY812" s="207"/>
      <c r="GZ812" s="207"/>
      <c r="HA812" s="207"/>
      <c r="HB812" s="207"/>
      <c r="HC812" s="207"/>
      <c r="HD812" s="207"/>
      <c r="HE812" s="207"/>
      <c r="HF812" s="207"/>
      <c r="HG812" s="207"/>
      <c r="HH812" s="207"/>
      <c r="HI812" s="207"/>
      <c r="HJ812" s="207"/>
      <c r="HK812" s="207"/>
      <c r="HL812" s="207"/>
      <c r="HM812" s="207"/>
      <c r="HN812" s="207"/>
      <c r="HO812" s="207"/>
      <c r="HP812" s="207"/>
      <c r="HQ812" s="207"/>
      <c r="HR812" s="207"/>
      <c r="HS812" s="207"/>
      <c r="HT812" s="207"/>
      <c r="HU812" s="207"/>
      <c r="HV812" s="207"/>
      <c r="HW812" s="207"/>
      <c r="HX812" s="207"/>
      <c r="HY812" s="207"/>
      <c r="HZ812" s="207"/>
      <c r="IA812" s="207"/>
      <c r="IB812" s="207"/>
      <c r="IC812" s="207"/>
      <c r="ID812" s="207"/>
      <c r="IE812" s="207"/>
      <c r="IF812" s="207"/>
      <c r="IG812" s="207"/>
      <c r="IH812" s="207"/>
      <c r="II812" s="207"/>
      <c r="IJ812" s="207"/>
      <c r="IK812" s="207"/>
      <c r="IL812" s="207"/>
      <c r="IM812" s="207"/>
      <c r="IN812" s="207"/>
      <c r="IO812" s="207"/>
      <c r="IP812" s="207"/>
      <c r="IQ812" s="207"/>
      <c r="IR812" s="207"/>
      <c r="IS812" s="207"/>
      <c r="IT812" s="207"/>
      <c r="IU812" s="207"/>
      <c r="IV812" s="207"/>
      <c r="IW812" s="207"/>
      <c r="IX812" s="207"/>
      <c r="IY812" s="207"/>
      <c r="IZ812" s="207"/>
      <c r="JA812" s="207"/>
      <c r="JB812" s="207"/>
      <c r="JC812" s="207"/>
      <c r="JD812" s="207"/>
      <c r="JE812" s="207"/>
      <c r="JF812" s="207"/>
    </row>
    <row r="813" spans="2:266" ht="30" x14ac:dyDescent="0.25">
      <c r="B813" s="207">
        <v>1</v>
      </c>
      <c r="E813" s="568" t="s">
        <v>445</v>
      </c>
      <c r="F813" s="162"/>
      <c r="G813" s="280"/>
      <c r="H813" s="2482"/>
      <c r="I813" s="2483"/>
      <c r="J813" s="2483">
        <f>SUM(J725,J654,J594,J564,J459,J71)</f>
        <v>30.89</v>
      </c>
      <c r="K813" s="2483" t="e">
        <f t="shared" si="157"/>
        <v>#DIV/0!</v>
      </c>
      <c r="L813" s="2487"/>
      <c r="M813" s="2487"/>
      <c r="N813" s="2483"/>
      <c r="O813" s="2483"/>
      <c r="P813" s="2483"/>
      <c r="Q813" s="2483"/>
      <c r="R813" s="2483"/>
      <c r="S813" s="1889"/>
      <c r="T813" s="2485"/>
      <c r="U813" s="2485"/>
      <c r="V813" s="2485"/>
      <c r="W813" s="2485"/>
      <c r="X813" s="2485">
        <f t="shared" ref="X813:AE813" si="168">SUM(X725,X654,X594,X564,X459, )</f>
        <v>0</v>
      </c>
      <c r="Y813" s="2485">
        <f t="shared" si="168"/>
        <v>0</v>
      </c>
      <c r="Z813" s="3116">
        <f t="shared" si="168"/>
        <v>0</v>
      </c>
      <c r="AA813" s="2485">
        <f t="shared" si="168"/>
        <v>0</v>
      </c>
      <c r="AB813" s="2485">
        <f t="shared" si="168"/>
        <v>0</v>
      </c>
      <c r="AC813" s="3117">
        <f t="shared" si="168"/>
        <v>0</v>
      </c>
      <c r="AD813" s="3117">
        <f t="shared" si="168"/>
        <v>0</v>
      </c>
      <c r="AE813" s="2485">
        <f t="shared" si="168"/>
        <v>0</v>
      </c>
      <c r="AF813" s="2385"/>
      <c r="AG813" s="2385"/>
      <c r="AH813" s="2272"/>
      <c r="AI813" s="207"/>
      <c r="AJ813" s="207"/>
      <c r="AK813" s="207"/>
      <c r="AL813" s="207"/>
      <c r="AM813" s="207"/>
      <c r="AN813" s="207"/>
      <c r="AO813" s="207"/>
      <c r="AP813" s="207"/>
      <c r="AQ813" s="207"/>
      <c r="AR813" s="207"/>
      <c r="AS813" s="207"/>
      <c r="AT813" s="207"/>
      <c r="AU813" s="207"/>
      <c r="AV813" s="207"/>
      <c r="AW813" s="207"/>
      <c r="AX813" s="207"/>
      <c r="AY813" s="207"/>
      <c r="AZ813" s="207"/>
      <c r="BA813" s="207"/>
      <c r="BB813" s="207"/>
      <c r="BC813" s="207"/>
      <c r="BD813" s="207"/>
      <c r="BE813" s="207"/>
      <c r="BF813" s="207"/>
      <c r="BG813" s="207"/>
      <c r="BH813" s="207"/>
      <c r="BI813" s="207"/>
      <c r="BJ813" s="207"/>
      <c r="BK813" s="207"/>
      <c r="BL813" s="207"/>
      <c r="BM813" s="207"/>
      <c r="BN813" s="207"/>
      <c r="BO813" s="207"/>
      <c r="BP813" s="207"/>
      <c r="BQ813" s="207"/>
      <c r="BR813" s="207"/>
      <c r="BS813" s="207"/>
      <c r="BT813" s="207"/>
      <c r="BU813" s="207"/>
      <c r="BV813" s="207"/>
      <c r="BW813" s="207"/>
      <c r="BX813" s="207"/>
      <c r="BY813" s="207"/>
      <c r="BZ813" s="207"/>
      <c r="CA813" s="207"/>
      <c r="CB813" s="207"/>
      <c r="CC813" s="207"/>
      <c r="CD813" s="207"/>
      <c r="CE813" s="207"/>
      <c r="CF813" s="207"/>
      <c r="CG813" s="207"/>
      <c r="CH813" s="207"/>
      <c r="CI813" s="207"/>
      <c r="CJ813" s="207"/>
      <c r="CK813" s="207"/>
      <c r="CL813" s="207"/>
      <c r="CM813" s="207"/>
      <c r="CN813" s="207"/>
      <c r="CO813" s="207"/>
      <c r="CP813" s="207"/>
      <c r="CQ813" s="207"/>
      <c r="CR813" s="207"/>
      <c r="CS813" s="207"/>
      <c r="CT813" s="207"/>
      <c r="CU813" s="207"/>
      <c r="CV813" s="207"/>
      <c r="CW813" s="207"/>
      <c r="CX813" s="207"/>
      <c r="CY813" s="207"/>
      <c r="CZ813" s="207"/>
      <c r="DA813" s="207"/>
      <c r="DB813" s="207"/>
      <c r="DC813" s="207"/>
      <c r="DD813" s="207"/>
      <c r="DE813" s="207"/>
      <c r="DF813" s="207"/>
      <c r="DG813" s="207"/>
      <c r="DH813" s="207"/>
      <c r="DI813" s="207"/>
      <c r="DJ813" s="207"/>
      <c r="DK813" s="207"/>
      <c r="DL813" s="207"/>
      <c r="DM813" s="207"/>
      <c r="DN813" s="207"/>
      <c r="DO813" s="207"/>
      <c r="DP813" s="207"/>
      <c r="DQ813" s="207"/>
      <c r="DR813" s="207"/>
      <c r="DS813" s="207"/>
      <c r="DT813" s="207"/>
      <c r="DU813" s="207"/>
      <c r="DV813" s="207"/>
      <c r="DW813" s="207"/>
      <c r="DX813" s="207"/>
      <c r="DY813" s="207"/>
      <c r="DZ813" s="207"/>
      <c r="EA813" s="207"/>
      <c r="EB813" s="207"/>
      <c r="EC813" s="207"/>
      <c r="ED813" s="207"/>
      <c r="EE813" s="207"/>
      <c r="EF813" s="207"/>
      <c r="EG813" s="207"/>
      <c r="EH813" s="207"/>
      <c r="EI813" s="207"/>
      <c r="EJ813" s="207"/>
      <c r="EK813" s="207"/>
      <c r="EL813" s="207"/>
      <c r="EM813" s="207"/>
      <c r="EN813" s="207"/>
      <c r="EO813" s="207"/>
      <c r="EP813" s="207"/>
      <c r="EQ813" s="207"/>
      <c r="ER813" s="207"/>
      <c r="ES813" s="207"/>
      <c r="ET813" s="207"/>
      <c r="EU813" s="207"/>
      <c r="EV813" s="207"/>
      <c r="EW813" s="207"/>
      <c r="EX813" s="207"/>
      <c r="EY813" s="207"/>
      <c r="EZ813" s="207"/>
      <c r="FA813" s="207"/>
      <c r="FB813" s="207"/>
      <c r="FC813" s="207"/>
      <c r="FD813" s="207"/>
      <c r="FE813" s="207"/>
      <c r="FF813" s="207"/>
      <c r="FG813" s="207"/>
      <c r="FH813" s="207"/>
      <c r="FI813" s="207"/>
      <c r="FJ813" s="207"/>
      <c r="FK813" s="207"/>
      <c r="FL813" s="207"/>
      <c r="FM813" s="207"/>
      <c r="FN813" s="207"/>
      <c r="FO813" s="207"/>
      <c r="FP813" s="207"/>
      <c r="FQ813" s="207"/>
      <c r="FR813" s="207"/>
      <c r="FS813" s="207"/>
      <c r="FT813" s="207"/>
      <c r="FU813" s="207"/>
      <c r="FV813" s="207"/>
      <c r="FW813" s="207"/>
      <c r="FX813" s="207"/>
      <c r="FY813" s="207"/>
      <c r="FZ813" s="207"/>
      <c r="GA813" s="207"/>
      <c r="GB813" s="207"/>
      <c r="GC813" s="207"/>
      <c r="GD813" s="207"/>
      <c r="GE813" s="207"/>
      <c r="GF813" s="207"/>
      <c r="GG813" s="207"/>
      <c r="GH813" s="207"/>
      <c r="GI813" s="207"/>
      <c r="GJ813" s="207"/>
      <c r="GK813" s="207"/>
      <c r="GL813" s="207"/>
      <c r="GM813" s="207"/>
      <c r="GN813" s="207"/>
      <c r="GO813" s="207"/>
      <c r="GP813" s="207"/>
      <c r="GQ813" s="207"/>
      <c r="GR813" s="207"/>
      <c r="GS813" s="207"/>
      <c r="GT813" s="207"/>
      <c r="GU813" s="207"/>
      <c r="GV813" s="207"/>
      <c r="GW813" s="207"/>
      <c r="GX813" s="207"/>
      <c r="GY813" s="207"/>
      <c r="GZ813" s="207"/>
      <c r="HA813" s="207"/>
      <c r="HB813" s="207"/>
      <c r="HC813" s="207"/>
      <c r="HD813" s="207"/>
      <c r="HE813" s="207"/>
      <c r="HF813" s="207"/>
      <c r="HG813" s="207"/>
      <c r="HH813" s="207"/>
      <c r="HI813" s="207"/>
      <c r="HJ813" s="207"/>
      <c r="HK813" s="207"/>
      <c r="HL813" s="207"/>
      <c r="HM813" s="207"/>
      <c r="HN813" s="207"/>
      <c r="HO813" s="207"/>
      <c r="HP813" s="207"/>
      <c r="HQ813" s="207"/>
      <c r="HR813" s="207"/>
      <c r="HS813" s="207"/>
      <c r="HT813" s="207"/>
      <c r="HU813" s="207"/>
      <c r="HV813" s="207"/>
      <c r="HW813" s="207"/>
      <c r="HX813" s="207"/>
      <c r="HY813" s="207"/>
      <c r="HZ813" s="207"/>
      <c r="IA813" s="207"/>
      <c r="IB813" s="207"/>
      <c r="IC813" s="207"/>
      <c r="ID813" s="207"/>
      <c r="IE813" s="207"/>
      <c r="IF813" s="207"/>
      <c r="IG813" s="207"/>
      <c r="IH813" s="207"/>
      <c r="II813" s="207"/>
      <c r="IJ813" s="207"/>
      <c r="IK813" s="207"/>
      <c r="IL813" s="207"/>
      <c r="IM813" s="207"/>
      <c r="IN813" s="207"/>
      <c r="IO813" s="207"/>
      <c r="IP813" s="207"/>
      <c r="IQ813" s="207"/>
      <c r="IR813" s="207"/>
      <c r="IS813" s="207"/>
      <c r="IT813" s="207"/>
      <c r="IU813" s="207"/>
      <c r="IV813" s="207"/>
      <c r="IW813" s="207"/>
      <c r="IX813" s="207"/>
      <c r="IY813" s="207"/>
      <c r="IZ813" s="207"/>
      <c r="JA813" s="207"/>
      <c r="JB813" s="207"/>
      <c r="JC813" s="207"/>
      <c r="JD813" s="207"/>
      <c r="JE813" s="207"/>
      <c r="JF813" s="207"/>
    </row>
    <row r="814" spans="2:266" ht="60" x14ac:dyDescent="0.25">
      <c r="B814" s="207">
        <v>1</v>
      </c>
      <c r="E814" s="163" t="s">
        <v>446</v>
      </c>
      <c r="F814" s="162"/>
      <c r="G814" s="280"/>
      <c r="H814" s="2482"/>
      <c r="I814" s="2483"/>
      <c r="J814" s="2483">
        <f>J460</f>
        <v>32</v>
      </c>
      <c r="K814" s="2483" t="e">
        <f t="shared" si="157"/>
        <v>#DIV/0!</v>
      </c>
      <c r="L814" s="2487"/>
      <c r="M814" s="2487"/>
      <c r="N814" s="2483"/>
      <c r="O814" s="2483"/>
      <c r="P814" s="2483"/>
      <c r="Q814" s="2483"/>
      <c r="R814" s="2483"/>
      <c r="S814" s="1889"/>
      <c r="T814" s="2485"/>
      <c r="U814" s="2485"/>
      <c r="V814" s="2485"/>
      <c r="W814" s="2485"/>
      <c r="X814" s="2485">
        <f t="shared" ref="X814:AE814" si="169">X460</f>
        <v>0</v>
      </c>
      <c r="Y814" s="2485">
        <f t="shared" si="169"/>
        <v>0</v>
      </c>
      <c r="Z814" s="3116">
        <f t="shared" si="169"/>
        <v>0</v>
      </c>
      <c r="AA814" s="2485">
        <f t="shared" si="169"/>
        <v>0</v>
      </c>
      <c r="AB814" s="2485">
        <f t="shared" si="169"/>
        <v>0</v>
      </c>
      <c r="AC814" s="3117">
        <f t="shared" si="169"/>
        <v>0</v>
      </c>
      <c r="AD814" s="3117">
        <f t="shared" si="169"/>
        <v>0</v>
      </c>
      <c r="AE814" s="2485">
        <f t="shared" si="169"/>
        <v>0</v>
      </c>
      <c r="AF814" s="2385"/>
      <c r="AG814" s="2385"/>
      <c r="AH814" s="2272"/>
      <c r="AI814" s="207"/>
      <c r="AJ814" s="207"/>
      <c r="AK814" s="207"/>
      <c r="AL814" s="207"/>
      <c r="AM814" s="207"/>
      <c r="AN814" s="207"/>
      <c r="AO814" s="207"/>
      <c r="AP814" s="207"/>
      <c r="AQ814" s="207"/>
      <c r="AR814" s="207"/>
      <c r="AS814" s="207"/>
      <c r="AT814" s="207"/>
      <c r="AU814" s="207"/>
      <c r="AV814" s="207"/>
      <c r="AW814" s="207"/>
      <c r="AX814" s="207"/>
      <c r="AY814" s="207"/>
      <c r="AZ814" s="207"/>
      <c r="BA814" s="207"/>
      <c r="BB814" s="207"/>
      <c r="BC814" s="207"/>
      <c r="BD814" s="207"/>
      <c r="BE814" s="207"/>
      <c r="BF814" s="207"/>
      <c r="BG814" s="207"/>
      <c r="BH814" s="207"/>
      <c r="BI814" s="207"/>
      <c r="BJ814" s="207"/>
      <c r="BK814" s="207"/>
      <c r="BL814" s="207"/>
      <c r="BM814" s="207"/>
      <c r="BN814" s="207"/>
      <c r="BO814" s="207"/>
      <c r="BP814" s="207"/>
      <c r="BQ814" s="207"/>
      <c r="BR814" s="207"/>
      <c r="BS814" s="207"/>
      <c r="BT814" s="207"/>
      <c r="BU814" s="207"/>
      <c r="BV814" s="207"/>
      <c r="BW814" s="207"/>
      <c r="BX814" s="207"/>
      <c r="BY814" s="207"/>
      <c r="BZ814" s="207"/>
      <c r="CA814" s="207"/>
      <c r="CB814" s="207"/>
      <c r="CC814" s="207"/>
      <c r="CD814" s="207"/>
      <c r="CE814" s="207"/>
      <c r="CF814" s="207"/>
      <c r="CG814" s="207"/>
      <c r="CH814" s="207"/>
      <c r="CI814" s="207"/>
      <c r="CJ814" s="207"/>
      <c r="CK814" s="207"/>
      <c r="CL814" s="207"/>
      <c r="CM814" s="207"/>
      <c r="CN814" s="207"/>
      <c r="CO814" s="207"/>
      <c r="CP814" s="207"/>
      <c r="CQ814" s="207"/>
      <c r="CR814" s="207"/>
      <c r="CS814" s="207"/>
      <c r="CT814" s="207"/>
      <c r="CU814" s="207"/>
      <c r="CV814" s="207"/>
      <c r="CW814" s="207"/>
      <c r="CX814" s="207"/>
      <c r="CY814" s="207"/>
      <c r="CZ814" s="207"/>
      <c r="DA814" s="207"/>
      <c r="DB814" s="207"/>
      <c r="DC814" s="207"/>
      <c r="DD814" s="207"/>
      <c r="DE814" s="207"/>
      <c r="DF814" s="207"/>
      <c r="DG814" s="207"/>
      <c r="DH814" s="207"/>
      <c r="DI814" s="207"/>
      <c r="DJ814" s="207"/>
      <c r="DK814" s="207"/>
      <c r="DL814" s="207"/>
      <c r="DM814" s="207"/>
      <c r="DN814" s="207"/>
      <c r="DO814" s="207"/>
      <c r="DP814" s="207"/>
      <c r="DQ814" s="207"/>
      <c r="DR814" s="207"/>
      <c r="DS814" s="207"/>
      <c r="DT814" s="207"/>
      <c r="DU814" s="207"/>
      <c r="DV814" s="207"/>
      <c r="DW814" s="207"/>
      <c r="DX814" s="207"/>
      <c r="DY814" s="207"/>
      <c r="DZ814" s="207"/>
      <c r="EA814" s="207"/>
      <c r="EB814" s="207"/>
      <c r="EC814" s="207"/>
      <c r="ED814" s="207"/>
      <c r="EE814" s="207"/>
      <c r="EF814" s="207"/>
      <c r="EG814" s="207"/>
      <c r="EH814" s="207"/>
      <c r="EI814" s="207"/>
      <c r="EJ814" s="207"/>
      <c r="EK814" s="207"/>
      <c r="EL814" s="207"/>
      <c r="EM814" s="207"/>
      <c r="EN814" s="207"/>
      <c r="EO814" s="207"/>
      <c r="EP814" s="207"/>
      <c r="EQ814" s="207"/>
      <c r="ER814" s="207"/>
      <c r="ES814" s="207"/>
      <c r="ET814" s="207"/>
      <c r="EU814" s="207"/>
      <c r="EV814" s="207"/>
      <c r="EW814" s="207"/>
      <c r="EX814" s="207"/>
      <c r="EY814" s="207"/>
      <c r="EZ814" s="207"/>
      <c r="FA814" s="207"/>
      <c r="FB814" s="207"/>
      <c r="FC814" s="207"/>
      <c r="FD814" s="207"/>
      <c r="FE814" s="207"/>
      <c r="FF814" s="207"/>
      <c r="FG814" s="207"/>
      <c r="FH814" s="207"/>
      <c r="FI814" s="207"/>
      <c r="FJ814" s="207"/>
      <c r="FK814" s="207"/>
      <c r="FL814" s="207"/>
      <c r="FM814" s="207"/>
      <c r="FN814" s="207"/>
      <c r="FO814" s="207"/>
      <c r="FP814" s="207"/>
      <c r="FQ814" s="207"/>
      <c r="FR814" s="207"/>
      <c r="FS814" s="207"/>
      <c r="FT814" s="207"/>
      <c r="FU814" s="207"/>
      <c r="FV814" s="207"/>
      <c r="FW814" s="207"/>
      <c r="FX814" s="207"/>
      <c r="FY814" s="207"/>
      <c r="FZ814" s="207"/>
      <c r="GA814" s="207"/>
      <c r="GB814" s="207"/>
      <c r="GC814" s="207"/>
      <c r="GD814" s="207"/>
      <c r="GE814" s="207"/>
      <c r="GF814" s="207"/>
      <c r="GG814" s="207"/>
      <c r="GH814" s="207"/>
      <c r="GI814" s="207"/>
      <c r="GJ814" s="207"/>
      <c r="GK814" s="207"/>
      <c r="GL814" s="207"/>
      <c r="GM814" s="207"/>
      <c r="GN814" s="207"/>
      <c r="GO814" s="207"/>
      <c r="GP814" s="207"/>
      <c r="GQ814" s="207"/>
      <c r="GR814" s="207"/>
      <c r="GS814" s="207"/>
      <c r="GT814" s="207"/>
      <c r="GU814" s="207"/>
      <c r="GV814" s="207"/>
      <c r="GW814" s="207"/>
      <c r="GX814" s="207"/>
      <c r="GY814" s="207"/>
      <c r="GZ814" s="207"/>
      <c r="HA814" s="207"/>
      <c r="HB814" s="207"/>
      <c r="HC814" s="207"/>
      <c r="HD814" s="207"/>
      <c r="HE814" s="207"/>
      <c r="HF814" s="207"/>
      <c r="HG814" s="207"/>
      <c r="HH814" s="207"/>
      <c r="HI814" s="207"/>
      <c r="HJ814" s="207"/>
      <c r="HK814" s="207"/>
      <c r="HL814" s="207"/>
      <c r="HM814" s="207"/>
      <c r="HN814" s="207"/>
      <c r="HO814" s="207"/>
      <c r="HP814" s="207"/>
      <c r="HQ814" s="207"/>
      <c r="HR814" s="207"/>
      <c r="HS814" s="207"/>
      <c r="HT814" s="207"/>
      <c r="HU814" s="207"/>
      <c r="HV814" s="207"/>
      <c r="HW814" s="207"/>
      <c r="HX814" s="207"/>
      <c r="HY814" s="207"/>
      <c r="HZ814" s="207"/>
      <c r="IA814" s="207"/>
      <c r="IB814" s="207"/>
      <c r="IC814" s="207"/>
      <c r="ID814" s="207"/>
      <c r="IE814" s="207"/>
      <c r="IF814" s="207"/>
      <c r="IG814" s="207"/>
      <c r="IH814" s="207"/>
      <c r="II814" s="207"/>
      <c r="IJ814" s="207"/>
      <c r="IK814" s="207"/>
      <c r="IL814" s="207"/>
      <c r="IM814" s="207"/>
      <c r="IN814" s="207"/>
      <c r="IO814" s="207"/>
      <c r="IP814" s="207"/>
      <c r="IQ814" s="207"/>
      <c r="IR814" s="207"/>
      <c r="IS814" s="207"/>
      <c r="IT814" s="207"/>
      <c r="IU814" s="207"/>
      <c r="IV814" s="207"/>
      <c r="IW814" s="207"/>
      <c r="IX814" s="207"/>
      <c r="IY814" s="207"/>
      <c r="IZ814" s="207"/>
      <c r="JA814" s="207"/>
      <c r="JB814" s="207"/>
      <c r="JC814" s="207"/>
      <c r="JD814" s="207"/>
      <c r="JE814" s="207"/>
      <c r="JF814" s="207"/>
    </row>
    <row r="815" spans="2:266" ht="75" x14ac:dyDescent="0.25">
      <c r="B815" s="207">
        <v>1</v>
      </c>
      <c r="E815" s="569" t="s">
        <v>484</v>
      </c>
      <c r="F815" s="162"/>
      <c r="G815" s="280"/>
      <c r="H815" s="2482"/>
      <c r="I815" s="2483"/>
      <c r="J815" s="2483">
        <f>J461</f>
        <v>0</v>
      </c>
      <c r="K815" s="2483" t="e">
        <f t="shared" si="157"/>
        <v>#DIV/0!</v>
      </c>
      <c r="L815" s="2487"/>
      <c r="M815" s="2487"/>
      <c r="N815" s="2483"/>
      <c r="O815" s="2483"/>
      <c r="P815" s="2483"/>
      <c r="Q815" s="2483"/>
      <c r="R815" s="2483"/>
      <c r="S815" s="1889"/>
      <c r="T815" s="2485"/>
      <c r="U815" s="2485"/>
      <c r="V815" s="2485"/>
      <c r="W815" s="2485"/>
      <c r="X815" s="2485">
        <f t="shared" ref="X815:AE815" si="170">X461</f>
        <v>0</v>
      </c>
      <c r="Y815" s="2485">
        <f t="shared" si="170"/>
        <v>0</v>
      </c>
      <c r="Z815" s="3116">
        <f t="shared" si="170"/>
        <v>0</v>
      </c>
      <c r="AA815" s="2485">
        <f t="shared" si="170"/>
        <v>0</v>
      </c>
      <c r="AB815" s="2485">
        <f t="shared" si="170"/>
        <v>0</v>
      </c>
      <c r="AC815" s="3117">
        <f t="shared" si="170"/>
        <v>0</v>
      </c>
      <c r="AD815" s="3117">
        <f t="shared" si="170"/>
        <v>0</v>
      </c>
      <c r="AE815" s="2485">
        <f t="shared" si="170"/>
        <v>0</v>
      </c>
      <c r="AF815" s="2385"/>
      <c r="AG815" s="2385"/>
      <c r="AH815" s="2272"/>
      <c r="AI815" s="207"/>
      <c r="AJ815" s="207"/>
      <c r="AK815" s="207"/>
      <c r="AL815" s="207"/>
      <c r="AM815" s="207"/>
      <c r="AN815" s="207"/>
      <c r="AO815" s="207"/>
      <c r="AP815" s="207"/>
      <c r="AQ815" s="207"/>
      <c r="AR815" s="207"/>
      <c r="AS815" s="207"/>
      <c r="AT815" s="207"/>
      <c r="AU815" s="207"/>
      <c r="AV815" s="207"/>
      <c r="AW815" s="207"/>
      <c r="AX815" s="207"/>
      <c r="AY815" s="207"/>
      <c r="AZ815" s="207"/>
      <c r="BA815" s="207"/>
      <c r="BB815" s="207"/>
      <c r="BC815" s="207"/>
      <c r="BD815" s="207"/>
      <c r="BE815" s="207"/>
      <c r="BF815" s="207"/>
      <c r="BG815" s="207"/>
      <c r="BH815" s="207"/>
      <c r="BI815" s="207"/>
      <c r="BJ815" s="207"/>
      <c r="BK815" s="207"/>
      <c r="BL815" s="207"/>
      <c r="BM815" s="207"/>
      <c r="BN815" s="207"/>
      <c r="BO815" s="207"/>
      <c r="BP815" s="207"/>
      <c r="BQ815" s="207"/>
      <c r="BR815" s="207"/>
      <c r="BS815" s="207"/>
      <c r="BT815" s="207"/>
      <c r="BU815" s="207"/>
      <c r="BV815" s="207"/>
      <c r="BW815" s="207"/>
      <c r="BX815" s="207"/>
      <c r="BY815" s="207"/>
      <c r="BZ815" s="207"/>
      <c r="CA815" s="207"/>
      <c r="CB815" s="207"/>
      <c r="CC815" s="207"/>
      <c r="CD815" s="207"/>
      <c r="CE815" s="207"/>
      <c r="CF815" s="207"/>
      <c r="CG815" s="207"/>
      <c r="CH815" s="207"/>
      <c r="CI815" s="207"/>
      <c r="CJ815" s="207"/>
      <c r="CK815" s="207"/>
      <c r="CL815" s="207"/>
      <c r="CM815" s="207"/>
      <c r="CN815" s="207"/>
      <c r="CO815" s="207"/>
      <c r="CP815" s="207"/>
      <c r="CQ815" s="207"/>
      <c r="CR815" s="207"/>
      <c r="CS815" s="207"/>
      <c r="CT815" s="207"/>
      <c r="CU815" s="207"/>
      <c r="CV815" s="207"/>
      <c r="CW815" s="207"/>
      <c r="CX815" s="207"/>
      <c r="CY815" s="207"/>
      <c r="CZ815" s="207"/>
      <c r="DA815" s="207"/>
      <c r="DB815" s="207"/>
      <c r="DC815" s="207"/>
      <c r="DD815" s="207"/>
      <c r="DE815" s="207"/>
      <c r="DF815" s="207"/>
      <c r="DG815" s="207"/>
      <c r="DH815" s="207"/>
      <c r="DI815" s="207"/>
      <c r="DJ815" s="207"/>
      <c r="DK815" s="207"/>
      <c r="DL815" s="207"/>
      <c r="DM815" s="207"/>
      <c r="DN815" s="207"/>
      <c r="DO815" s="207"/>
      <c r="DP815" s="207"/>
      <c r="DQ815" s="207"/>
      <c r="DR815" s="207"/>
      <c r="DS815" s="207"/>
      <c r="DT815" s="207"/>
      <c r="DU815" s="207"/>
      <c r="DV815" s="207"/>
      <c r="DW815" s="207"/>
      <c r="DX815" s="207"/>
      <c r="DY815" s="207"/>
      <c r="DZ815" s="207"/>
      <c r="EA815" s="207"/>
      <c r="EB815" s="207"/>
      <c r="EC815" s="207"/>
      <c r="ED815" s="207"/>
      <c r="EE815" s="207"/>
      <c r="EF815" s="207"/>
      <c r="EG815" s="207"/>
      <c r="EH815" s="207"/>
      <c r="EI815" s="207"/>
      <c r="EJ815" s="207"/>
      <c r="EK815" s="207"/>
      <c r="EL815" s="207"/>
      <c r="EM815" s="207"/>
      <c r="EN815" s="207"/>
      <c r="EO815" s="207"/>
      <c r="EP815" s="207"/>
      <c r="EQ815" s="207"/>
      <c r="ER815" s="207"/>
      <c r="ES815" s="207"/>
      <c r="ET815" s="207"/>
      <c r="EU815" s="207"/>
      <c r="EV815" s="207"/>
      <c r="EW815" s="207"/>
      <c r="EX815" s="207"/>
      <c r="EY815" s="207"/>
      <c r="EZ815" s="207"/>
      <c r="FA815" s="207"/>
      <c r="FB815" s="207"/>
      <c r="FC815" s="207"/>
      <c r="FD815" s="207"/>
      <c r="FE815" s="207"/>
      <c r="FF815" s="207"/>
      <c r="FG815" s="207"/>
      <c r="FH815" s="207"/>
      <c r="FI815" s="207"/>
      <c r="FJ815" s="207"/>
      <c r="FK815" s="207"/>
      <c r="FL815" s="207"/>
      <c r="FM815" s="207"/>
      <c r="FN815" s="207"/>
      <c r="FO815" s="207"/>
      <c r="FP815" s="207"/>
      <c r="FQ815" s="207"/>
      <c r="FR815" s="207"/>
      <c r="FS815" s="207"/>
      <c r="FT815" s="207"/>
      <c r="FU815" s="207"/>
      <c r="FV815" s="207"/>
      <c r="FW815" s="207"/>
      <c r="FX815" s="207"/>
      <c r="FY815" s="207"/>
      <c r="FZ815" s="207"/>
      <c r="GA815" s="207"/>
      <c r="GB815" s="207"/>
      <c r="GC815" s="207"/>
      <c r="GD815" s="207"/>
      <c r="GE815" s="207"/>
      <c r="GF815" s="207"/>
      <c r="GG815" s="207"/>
      <c r="GH815" s="207"/>
      <c r="GI815" s="207"/>
      <c r="GJ815" s="207"/>
      <c r="GK815" s="207"/>
      <c r="GL815" s="207"/>
      <c r="GM815" s="207"/>
      <c r="GN815" s="207"/>
      <c r="GO815" s="207"/>
      <c r="GP815" s="207"/>
      <c r="GQ815" s="207"/>
      <c r="GR815" s="207"/>
      <c r="GS815" s="207"/>
      <c r="GT815" s="207"/>
      <c r="GU815" s="207"/>
      <c r="GV815" s="207"/>
      <c r="GW815" s="207"/>
      <c r="GX815" s="207"/>
      <c r="GY815" s="207"/>
      <c r="GZ815" s="207"/>
      <c r="HA815" s="207"/>
      <c r="HB815" s="207"/>
      <c r="HC815" s="207"/>
      <c r="HD815" s="207"/>
      <c r="HE815" s="207"/>
      <c r="HF815" s="207"/>
      <c r="HG815" s="207"/>
      <c r="HH815" s="207"/>
      <c r="HI815" s="207"/>
      <c r="HJ815" s="207"/>
      <c r="HK815" s="207"/>
      <c r="HL815" s="207"/>
      <c r="HM815" s="207"/>
      <c r="HN815" s="207"/>
      <c r="HO815" s="207"/>
      <c r="HP815" s="207"/>
      <c r="HQ815" s="207"/>
      <c r="HR815" s="207"/>
      <c r="HS815" s="207"/>
      <c r="HT815" s="207"/>
      <c r="HU815" s="207"/>
      <c r="HV815" s="207"/>
      <c r="HW815" s="207"/>
      <c r="HX815" s="207"/>
      <c r="HY815" s="207"/>
      <c r="HZ815" s="207"/>
      <c r="IA815" s="207"/>
      <c r="IB815" s="207"/>
      <c r="IC815" s="207"/>
      <c r="ID815" s="207"/>
      <c r="IE815" s="207"/>
      <c r="IF815" s="207"/>
      <c r="IG815" s="207"/>
      <c r="IH815" s="207"/>
      <c r="II815" s="207"/>
      <c r="IJ815" s="207"/>
      <c r="IK815" s="207"/>
      <c r="IL815" s="207"/>
      <c r="IM815" s="207"/>
      <c r="IN815" s="207"/>
      <c r="IO815" s="207"/>
      <c r="IP815" s="207"/>
      <c r="IQ815" s="207"/>
      <c r="IR815" s="207"/>
      <c r="IS815" s="207"/>
      <c r="IT815" s="207"/>
      <c r="IU815" s="207"/>
      <c r="IV815" s="207"/>
      <c r="IW815" s="207"/>
      <c r="IX815" s="207"/>
      <c r="IY815" s="207"/>
      <c r="IZ815" s="207"/>
      <c r="JA815" s="207"/>
      <c r="JB815" s="207"/>
      <c r="JC815" s="207"/>
      <c r="JD815" s="207"/>
      <c r="JE815" s="207"/>
      <c r="JF815" s="207"/>
    </row>
    <row r="816" spans="2:266" ht="60" x14ac:dyDescent="0.25">
      <c r="B816" s="207">
        <v>1</v>
      </c>
      <c r="E816" s="569" t="s">
        <v>447</v>
      </c>
      <c r="F816" s="162"/>
      <c r="G816" s="280"/>
      <c r="H816" s="2482"/>
      <c r="I816" s="2483"/>
      <c r="J816" s="2483">
        <f>SUM(J727,J656,J566,J462,J411,J343,J272,J182,J73)</f>
        <v>0</v>
      </c>
      <c r="K816" s="2483"/>
      <c r="L816" s="2487"/>
      <c r="M816" s="2487"/>
      <c r="N816" s="2483"/>
      <c r="O816" s="2483"/>
      <c r="P816" s="2483"/>
      <c r="Q816" s="2483"/>
      <c r="R816" s="2483"/>
      <c r="S816" s="1889"/>
      <c r="T816" s="2485"/>
      <c r="U816" s="2485"/>
      <c r="V816" s="2485"/>
      <c r="W816" s="2485"/>
      <c r="X816" s="2485">
        <f t="shared" ref="X816:AE816" si="171">SUM( ,X727,X656,X566,X462,X411, ,X343,X272,X182, ,X73)</f>
        <v>0</v>
      </c>
      <c r="Y816" s="2485">
        <f t="shared" si="171"/>
        <v>0</v>
      </c>
      <c r="Z816" s="3116">
        <f t="shared" si="171"/>
        <v>0</v>
      </c>
      <c r="AA816" s="2485">
        <f t="shared" si="171"/>
        <v>0</v>
      </c>
      <c r="AB816" s="2485">
        <f t="shared" si="171"/>
        <v>0</v>
      </c>
      <c r="AC816" s="3117">
        <f t="shared" si="171"/>
        <v>0</v>
      </c>
      <c r="AD816" s="3117">
        <f t="shared" si="171"/>
        <v>0</v>
      </c>
      <c r="AE816" s="2485">
        <f t="shared" si="171"/>
        <v>0</v>
      </c>
      <c r="AF816" s="2385"/>
      <c r="AG816" s="2385"/>
      <c r="AH816" s="2272"/>
      <c r="AI816" s="207"/>
      <c r="AJ816" s="207"/>
      <c r="AK816" s="207"/>
      <c r="AL816" s="207"/>
      <c r="AM816" s="207"/>
      <c r="AN816" s="207"/>
      <c r="AO816" s="207"/>
      <c r="AP816" s="207"/>
      <c r="AQ816" s="207"/>
      <c r="AR816" s="207"/>
      <c r="AS816" s="207"/>
      <c r="AT816" s="207"/>
      <c r="AU816" s="207"/>
      <c r="AV816" s="207"/>
      <c r="AW816" s="207"/>
      <c r="AX816" s="207"/>
      <c r="AY816" s="207"/>
      <c r="AZ816" s="207"/>
      <c r="BA816" s="207"/>
      <c r="BB816" s="207"/>
      <c r="BC816" s="207"/>
      <c r="BD816" s="207"/>
      <c r="BE816" s="207"/>
      <c r="BF816" s="207"/>
      <c r="BG816" s="207"/>
      <c r="BH816" s="207"/>
      <c r="BI816" s="207"/>
      <c r="BJ816" s="207"/>
      <c r="BK816" s="207"/>
      <c r="BL816" s="207"/>
      <c r="BM816" s="207"/>
      <c r="BN816" s="207"/>
      <c r="BO816" s="207"/>
      <c r="BP816" s="207"/>
      <c r="BQ816" s="207"/>
      <c r="BR816" s="207"/>
      <c r="BS816" s="207"/>
      <c r="BT816" s="207"/>
      <c r="BU816" s="207"/>
      <c r="BV816" s="207"/>
      <c r="BW816" s="207"/>
      <c r="BX816" s="207"/>
      <c r="BY816" s="207"/>
      <c r="BZ816" s="207"/>
      <c r="CA816" s="207"/>
      <c r="CB816" s="207"/>
      <c r="CC816" s="207"/>
      <c r="CD816" s="207"/>
      <c r="CE816" s="207"/>
      <c r="CF816" s="207"/>
      <c r="CG816" s="207"/>
      <c r="CH816" s="207"/>
      <c r="CI816" s="207"/>
      <c r="CJ816" s="207"/>
      <c r="CK816" s="207"/>
      <c r="CL816" s="207"/>
      <c r="CM816" s="207"/>
      <c r="CN816" s="207"/>
      <c r="CO816" s="207"/>
      <c r="CP816" s="207"/>
      <c r="CQ816" s="207"/>
      <c r="CR816" s="207"/>
      <c r="CS816" s="207"/>
      <c r="CT816" s="207"/>
      <c r="CU816" s="207"/>
      <c r="CV816" s="207"/>
      <c r="CW816" s="207"/>
      <c r="CX816" s="207"/>
      <c r="CY816" s="207"/>
      <c r="CZ816" s="207"/>
      <c r="DA816" s="207"/>
      <c r="DB816" s="207"/>
      <c r="DC816" s="207"/>
      <c r="DD816" s="207"/>
      <c r="DE816" s="207"/>
      <c r="DF816" s="207"/>
      <c r="DG816" s="207"/>
      <c r="DH816" s="207"/>
      <c r="DI816" s="207"/>
      <c r="DJ816" s="207"/>
      <c r="DK816" s="207"/>
      <c r="DL816" s="207"/>
      <c r="DM816" s="207"/>
      <c r="DN816" s="207"/>
      <c r="DO816" s="207"/>
      <c r="DP816" s="207"/>
      <c r="DQ816" s="207"/>
      <c r="DR816" s="207"/>
      <c r="DS816" s="207"/>
      <c r="DT816" s="207"/>
      <c r="DU816" s="207"/>
      <c r="DV816" s="207"/>
      <c r="DW816" s="207"/>
      <c r="DX816" s="207"/>
      <c r="DY816" s="207"/>
      <c r="DZ816" s="207"/>
      <c r="EA816" s="207"/>
      <c r="EB816" s="207"/>
      <c r="EC816" s="207"/>
      <c r="ED816" s="207"/>
      <c r="EE816" s="207"/>
      <c r="EF816" s="207"/>
      <c r="EG816" s="207"/>
      <c r="EH816" s="207"/>
      <c r="EI816" s="207"/>
      <c r="EJ816" s="207"/>
      <c r="EK816" s="207"/>
      <c r="EL816" s="207"/>
      <c r="EM816" s="207"/>
      <c r="EN816" s="207"/>
      <c r="EO816" s="207"/>
      <c r="EP816" s="207"/>
      <c r="EQ816" s="207"/>
      <c r="ER816" s="207"/>
      <c r="ES816" s="207"/>
      <c r="ET816" s="207"/>
      <c r="EU816" s="207"/>
      <c r="EV816" s="207"/>
      <c r="EW816" s="207"/>
      <c r="EX816" s="207"/>
      <c r="EY816" s="207"/>
      <c r="EZ816" s="207"/>
      <c r="FA816" s="207"/>
      <c r="FB816" s="207"/>
      <c r="FC816" s="207"/>
      <c r="FD816" s="207"/>
      <c r="FE816" s="207"/>
      <c r="FF816" s="207"/>
      <c r="FG816" s="207"/>
      <c r="FH816" s="207"/>
      <c r="FI816" s="207"/>
      <c r="FJ816" s="207"/>
      <c r="FK816" s="207"/>
      <c r="FL816" s="207"/>
      <c r="FM816" s="207"/>
      <c r="FN816" s="207"/>
      <c r="FO816" s="207"/>
      <c r="FP816" s="207"/>
      <c r="FQ816" s="207"/>
      <c r="FR816" s="207"/>
      <c r="FS816" s="207"/>
      <c r="FT816" s="207"/>
      <c r="FU816" s="207"/>
      <c r="FV816" s="207"/>
      <c r="FW816" s="207"/>
      <c r="FX816" s="207"/>
      <c r="FY816" s="207"/>
      <c r="FZ816" s="207"/>
      <c r="GA816" s="207"/>
      <c r="GB816" s="207"/>
      <c r="GC816" s="207"/>
      <c r="GD816" s="207"/>
      <c r="GE816" s="207"/>
      <c r="GF816" s="207"/>
      <c r="GG816" s="207"/>
      <c r="GH816" s="207"/>
      <c r="GI816" s="207"/>
      <c r="GJ816" s="207"/>
      <c r="GK816" s="207"/>
      <c r="GL816" s="207"/>
      <c r="GM816" s="207"/>
      <c r="GN816" s="207"/>
      <c r="GO816" s="207"/>
      <c r="GP816" s="207"/>
      <c r="GQ816" s="207"/>
      <c r="GR816" s="207"/>
      <c r="GS816" s="207"/>
      <c r="GT816" s="207"/>
      <c r="GU816" s="207"/>
      <c r="GV816" s="207"/>
      <c r="GW816" s="207"/>
      <c r="GX816" s="207"/>
      <c r="GY816" s="207"/>
      <c r="GZ816" s="207"/>
      <c r="HA816" s="207"/>
      <c r="HB816" s="207"/>
      <c r="HC816" s="207"/>
      <c r="HD816" s="207"/>
      <c r="HE816" s="207"/>
      <c r="HF816" s="207"/>
      <c r="HG816" s="207"/>
      <c r="HH816" s="207"/>
      <c r="HI816" s="207"/>
      <c r="HJ816" s="207"/>
      <c r="HK816" s="207"/>
      <c r="HL816" s="207"/>
      <c r="HM816" s="207"/>
      <c r="HN816" s="207"/>
      <c r="HO816" s="207"/>
      <c r="HP816" s="207"/>
      <c r="HQ816" s="207"/>
      <c r="HR816" s="207"/>
      <c r="HS816" s="207"/>
      <c r="HT816" s="207"/>
      <c r="HU816" s="207"/>
      <c r="HV816" s="207"/>
      <c r="HW816" s="207"/>
      <c r="HX816" s="207"/>
      <c r="HY816" s="207"/>
      <c r="HZ816" s="207"/>
      <c r="IA816" s="207"/>
      <c r="IB816" s="207"/>
      <c r="IC816" s="207"/>
      <c r="ID816" s="207"/>
      <c r="IE816" s="207"/>
      <c r="IF816" s="207"/>
      <c r="IG816" s="207"/>
      <c r="IH816" s="207"/>
      <c r="II816" s="207"/>
      <c r="IJ816" s="207"/>
      <c r="IK816" s="207"/>
      <c r="IL816" s="207"/>
      <c r="IM816" s="207"/>
      <c r="IN816" s="207"/>
      <c r="IO816" s="207"/>
      <c r="IP816" s="207"/>
      <c r="IQ816" s="207"/>
      <c r="IR816" s="207"/>
      <c r="IS816" s="207"/>
      <c r="IT816" s="207"/>
      <c r="IU816" s="207"/>
      <c r="IV816" s="207"/>
      <c r="IW816" s="207"/>
      <c r="IX816" s="207"/>
      <c r="IY816" s="207"/>
      <c r="IZ816" s="207"/>
      <c r="JA816" s="207"/>
      <c r="JB816" s="207"/>
      <c r="JC816" s="207"/>
      <c r="JD816" s="207"/>
      <c r="JE816" s="207"/>
      <c r="JF816" s="207"/>
    </row>
    <row r="817" spans="2:266" ht="45" x14ac:dyDescent="0.25">
      <c r="B817" s="207">
        <v>1</v>
      </c>
      <c r="E817" s="163" t="s">
        <v>448</v>
      </c>
      <c r="F817" s="162"/>
      <c r="G817" s="280"/>
      <c r="H817" s="2482"/>
      <c r="I817" s="2482"/>
      <c r="J817" s="2482">
        <f>SUM(,J728,J657,J567,J463,J412,J344,J273,J183,J74)</f>
        <v>5</v>
      </c>
      <c r="K817" s="2483" t="e">
        <f t="shared" ref="K817:K822" si="172">J817/I817*100</f>
        <v>#DIV/0!</v>
      </c>
      <c r="L817" s="2487"/>
      <c r="M817" s="2487"/>
      <c r="N817" s="2483"/>
      <c r="O817" s="2483"/>
      <c r="P817" s="2483"/>
      <c r="Q817" s="2483"/>
      <c r="R817" s="2483"/>
      <c r="S817" s="1889"/>
      <c r="T817" s="2485"/>
      <c r="U817" s="2485"/>
      <c r="V817" s="2485"/>
      <c r="W817" s="2485"/>
      <c r="X817" s="2485">
        <f t="shared" ref="X817:AE817" si="173">SUM( ,X728,X657,X567,X463,X412, ,X344,X273,X183, ,X74)</f>
        <v>0</v>
      </c>
      <c r="Y817" s="2485">
        <f t="shared" si="173"/>
        <v>0</v>
      </c>
      <c r="Z817" s="3116">
        <f t="shared" si="173"/>
        <v>0</v>
      </c>
      <c r="AA817" s="2485">
        <f t="shared" si="173"/>
        <v>0</v>
      </c>
      <c r="AB817" s="2485">
        <f t="shared" si="173"/>
        <v>0</v>
      </c>
      <c r="AC817" s="3117">
        <f t="shared" si="173"/>
        <v>0</v>
      </c>
      <c r="AD817" s="3117">
        <f t="shared" si="173"/>
        <v>0</v>
      </c>
      <c r="AE817" s="2485">
        <f t="shared" si="173"/>
        <v>0</v>
      </c>
      <c r="AF817" s="938"/>
      <c r="AG817" s="2385"/>
      <c r="AH817" s="2272"/>
      <c r="AI817" s="207"/>
      <c r="AJ817" s="207"/>
      <c r="AK817" s="207"/>
      <c r="AL817" s="207"/>
      <c r="AM817" s="207"/>
      <c r="AN817" s="207"/>
      <c r="AO817" s="207"/>
      <c r="AP817" s="207"/>
      <c r="AQ817" s="207"/>
      <c r="AR817" s="207"/>
      <c r="AS817" s="207"/>
      <c r="AT817" s="207"/>
      <c r="AU817" s="207"/>
      <c r="AV817" s="207"/>
      <c r="AW817" s="207"/>
      <c r="AX817" s="207"/>
      <c r="AY817" s="207"/>
      <c r="AZ817" s="207"/>
      <c r="BA817" s="207"/>
      <c r="BB817" s="207"/>
      <c r="BC817" s="207"/>
      <c r="BD817" s="207"/>
      <c r="BE817" s="207"/>
      <c r="BF817" s="207"/>
      <c r="BG817" s="207"/>
      <c r="BH817" s="207"/>
      <c r="BI817" s="207"/>
      <c r="BJ817" s="207"/>
      <c r="BK817" s="207"/>
      <c r="BL817" s="207"/>
      <c r="BM817" s="207"/>
      <c r="BN817" s="207"/>
      <c r="BO817" s="207"/>
      <c r="BP817" s="207"/>
      <c r="BQ817" s="207"/>
      <c r="BR817" s="207"/>
      <c r="BS817" s="207"/>
      <c r="BT817" s="207"/>
      <c r="BU817" s="207"/>
      <c r="BV817" s="207"/>
      <c r="BW817" s="207"/>
      <c r="BX817" s="207"/>
      <c r="BY817" s="207"/>
      <c r="BZ817" s="207"/>
      <c r="CA817" s="207"/>
      <c r="CB817" s="207"/>
      <c r="CC817" s="207"/>
      <c r="CD817" s="207"/>
      <c r="CE817" s="207"/>
      <c r="CF817" s="207"/>
      <c r="CG817" s="207"/>
      <c r="CH817" s="207"/>
      <c r="CI817" s="207"/>
      <c r="CJ817" s="207"/>
      <c r="CK817" s="207"/>
      <c r="CL817" s="207"/>
      <c r="CM817" s="207"/>
      <c r="CN817" s="207"/>
      <c r="CO817" s="207"/>
      <c r="CP817" s="207"/>
      <c r="CQ817" s="207"/>
      <c r="CR817" s="207"/>
      <c r="CS817" s="207"/>
      <c r="CT817" s="207"/>
      <c r="CU817" s="207"/>
      <c r="CV817" s="207"/>
      <c r="CW817" s="207"/>
      <c r="CX817" s="207"/>
      <c r="CY817" s="207"/>
      <c r="CZ817" s="207"/>
      <c r="DA817" s="207"/>
      <c r="DB817" s="207"/>
      <c r="DC817" s="207"/>
      <c r="DD817" s="207"/>
      <c r="DE817" s="207"/>
      <c r="DF817" s="207"/>
      <c r="DG817" s="207"/>
      <c r="DH817" s="207"/>
      <c r="DI817" s="207"/>
      <c r="DJ817" s="207"/>
      <c r="DK817" s="207"/>
      <c r="DL817" s="207"/>
      <c r="DM817" s="207"/>
      <c r="DN817" s="207"/>
      <c r="DO817" s="207"/>
      <c r="DP817" s="207"/>
      <c r="DQ817" s="207"/>
      <c r="DR817" s="207"/>
      <c r="DS817" s="207"/>
      <c r="DT817" s="207"/>
      <c r="DU817" s="207"/>
      <c r="DV817" s="207"/>
      <c r="DW817" s="207"/>
      <c r="DX817" s="207"/>
      <c r="DY817" s="207"/>
      <c r="DZ817" s="207"/>
      <c r="EA817" s="207"/>
      <c r="EB817" s="207"/>
      <c r="EC817" s="207"/>
      <c r="ED817" s="207"/>
      <c r="EE817" s="207"/>
      <c r="EF817" s="207"/>
      <c r="EG817" s="207"/>
      <c r="EH817" s="207"/>
      <c r="EI817" s="207"/>
      <c r="EJ817" s="207"/>
      <c r="EK817" s="207"/>
      <c r="EL817" s="207"/>
      <c r="EM817" s="207"/>
      <c r="EN817" s="207"/>
      <c r="EO817" s="207"/>
      <c r="EP817" s="207"/>
      <c r="EQ817" s="207"/>
      <c r="ER817" s="207"/>
      <c r="ES817" s="207"/>
      <c r="ET817" s="207"/>
      <c r="EU817" s="207"/>
      <c r="EV817" s="207"/>
      <c r="EW817" s="207"/>
      <c r="EX817" s="207"/>
      <c r="EY817" s="207"/>
      <c r="EZ817" s="207"/>
      <c r="FA817" s="207"/>
      <c r="FB817" s="207"/>
      <c r="FC817" s="207"/>
      <c r="FD817" s="207"/>
      <c r="FE817" s="207"/>
      <c r="FF817" s="207"/>
      <c r="FG817" s="207"/>
      <c r="FH817" s="207"/>
      <c r="FI817" s="207"/>
      <c r="FJ817" s="207"/>
      <c r="FK817" s="207"/>
      <c r="FL817" s="207"/>
      <c r="FM817" s="207"/>
      <c r="FN817" s="207"/>
      <c r="FO817" s="207"/>
      <c r="FP817" s="207"/>
      <c r="FQ817" s="207"/>
      <c r="FR817" s="207"/>
      <c r="FS817" s="207"/>
      <c r="FT817" s="207"/>
      <c r="FU817" s="207"/>
      <c r="FV817" s="207"/>
      <c r="FW817" s="207"/>
      <c r="FX817" s="207"/>
      <c r="FY817" s="207"/>
      <c r="FZ817" s="207"/>
      <c r="GA817" s="207"/>
      <c r="GB817" s="207"/>
      <c r="GC817" s="207"/>
      <c r="GD817" s="207"/>
      <c r="GE817" s="207"/>
      <c r="GF817" s="207"/>
      <c r="GG817" s="207"/>
      <c r="GH817" s="207"/>
      <c r="GI817" s="207"/>
      <c r="GJ817" s="207"/>
      <c r="GK817" s="207"/>
      <c r="GL817" s="207"/>
      <c r="GM817" s="207"/>
      <c r="GN817" s="207"/>
      <c r="GO817" s="207"/>
      <c r="GP817" s="207"/>
      <c r="GQ817" s="207"/>
      <c r="GR817" s="207"/>
      <c r="GS817" s="207"/>
      <c r="GT817" s="207"/>
      <c r="GU817" s="207"/>
      <c r="GV817" s="207"/>
      <c r="GW817" s="207"/>
      <c r="GX817" s="207"/>
      <c r="GY817" s="207"/>
      <c r="GZ817" s="207"/>
      <c r="HA817" s="207"/>
      <c r="HB817" s="207"/>
      <c r="HC817" s="207"/>
      <c r="HD817" s="207"/>
      <c r="HE817" s="207"/>
      <c r="HF817" s="207"/>
      <c r="HG817" s="207"/>
      <c r="HH817" s="207"/>
      <c r="HI817" s="207"/>
      <c r="HJ817" s="207"/>
      <c r="HK817" s="207"/>
      <c r="HL817" s="207"/>
      <c r="HM817" s="207"/>
      <c r="HN817" s="207"/>
      <c r="HO817" s="207"/>
      <c r="HP817" s="207"/>
      <c r="HQ817" s="207"/>
      <c r="HR817" s="207"/>
      <c r="HS817" s="207"/>
      <c r="HT817" s="207"/>
      <c r="HU817" s="207"/>
      <c r="HV817" s="207"/>
      <c r="HW817" s="207"/>
      <c r="HX817" s="207"/>
      <c r="HY817" s="207"/>
      <c r="HZ817" s="207"/>
      <c r="IA817" s="207"/>
      <c r="IB817" s="207"/>
      <c r="IC817" s="207"/>
      <c r="ID817" s="207"/>
      <c r="IE817" s="207"/>
      <c r="IF817" s="207"/>
      <c r="IG817" s="207"/>
      <c r="IH817" s="207"/>
      <c r="II817" s="207"/>
      <c r="IJ817" s="207"/>
      <c r="IK817" s="207"/>
      <c r="IL817" s="207"/>
      <c r="IM817" s="207"/>
      <c r="IN817" s="207"/>
      <c r="IO817" s="207"/>
      <c r="IP817" s="207"/>
      <c r="IQ817" s="207"/>
      <c r="IR817" s="207"/>
      <c r="IS817" s="207"/>
      <c r="IT817" s="207"/>
      <c r="IU817" s="207"/>
      <c r="IV817" s="207"/>
      <c r="IW817" s="207"/>
      <c r="IX817" s="207"/>
      <c r="IY817" s="207"/>
      <c r="IZ817" s="207"/>
      <c r="JA817" s="207"/>
      <c r="JB817" s="207"/>
      <c r="JC817" s="207"/>
      <c r="JD817" s="207"/>
      <c r="JE817" s="207"/>
      <c r="JF817" s="207"/>
    </row>
    <row r="818" spans="2:266" ht="105" x14ac:dyDescent="0.25">
      <c r="B818" s="207">
        <v>1</v>
      </c>
      <c r="E818" s="569" t="s">
        <v>449</v>
      </c>
      <c r="F818" s="162"/>
      <c r="G818" s="280"/>
      <c r="H818" s="2482"/>
      <c r="I818" s="2483"/>
      <c r="J818" s="2483">
        <f>SUM(J729,J658,J568,J464,J413,J274,J184,J75)</f>
        <v>0</v>
      </c>
      <c r="K818" s="2483" t="e">
        <f t="shared" si="172"/>
        <v>#DIV/0!</v>
      </c>
      <c r="L818" s="2487"/>
      <c r="M818" s="2487"/>
      <c r="N818" s="2483"/>
      <c r="O818" s="2483"/>
      <c r="P818" s="2483"/>
      <c r="Q818" s="2483"/>
      <c r="R818" s="2483"/>
      <c r="S818" s="1889"/>
      <c r="T818" s="2485"/>
      <c r="U818" s="2485"/>
      <c r="V818" s="2485"/>
      <c r="W818" s="2485"/>
      <c r="X818" s="2485">
        <f t="shared" ref="X818:AE818" si="174">SUM(X729,X658,X568,X464,X413,X274,X184, ,X75)</f>
        <v>0</v>
      </c>
      <c r="Y818" s="2485">
        <f t="shared" si="174"/>
        <v>0</v>
      </c>
      <c r="Z818" s="3116">
        <f t="shared" si="174"/>
        <v>0</v>
      </c>
      <c r="AA818" s="2485">
        <f t="shared" si="174"/>
        <v>0</v>
      </c>
      <c r="AB818" s="2485">
        <f t="shared" si="174"/>
        <v>0</v>
      </c>
      <c r="AC818" s="3117">
        <f t="shared" si="174"/>
        <v>0</v>
      </c>
      <c r="AD818" s="3117">
        <f t="shared" si="174"/>
        <v>0</v>
      </c>
      <c r="AE818" s="2485">
        <f t="shared" si="174"/>
        <v>0</v>
      </c>
      <c r="AF818" s="2385"/>
      <c r="AG818" s="2385"/>
      <c r="AH818" s="2272"/>
      <c r="AI818" s="207"/>
      <c r="AJ818" s="207"/>
      <c r="AK818" s="207"/>
      <c r="AL818" s="207"/>
      <c r="AM818" s="207"/>
      <c r="AN818" s="207"/>
      <c r="AO818" s="207"/>
      <c r="AP818" s="207"/>
      <c r="AQ818" s="207"/>
      <c r="AR818" s="207"/>
      <c r="AS818" s="207"/>
      <c r="AT818" s="207"/>
      <c r="AU818" s="207"/>
      <c r="AV818" s="207"/>
      <c r="AW818" s="207"/>
      <c r="AX818" s="207"/>
      <c r="AY818" s="207"/>
      <c r="AZ818" s="207"/>
      <c r="BA818" s="207"/>
      <c r="BB818" s="207"/>
      <c r="BC818" s="207"/>
      <c r="BD818" s="207"/>
      <c r="BE818" s="207"/>
      <c r="BF818" s="207"/>
      <c r="BG818" s="207"/>
      <c r="BH818" s="207"/>
      <c r="BI818" s="207"/>
      <c r="BJ818" s="207"/>
      <c r="BK818" s="207"/>
      <c r="BL818" s="207"/>
      <c r="BM818" s="207"/>
      <c r="BN818" s="207"/>
      <c r="BO818" s="207"/>
      <c r="BP818" s="207"/>
      <c r="BQ818" s="207"/>
      <c r="BR818" s="207"/>
      <c r="BS818" s="207"/>
      <c r="BT818" s="207"/>
      <c r="BU818" s="207"/>
      <c r="BV818" s="207"/>
      <c r="BW818" s="207"/>
      <c r="BX818" s="207"/>
      <c r="BY818" s="207"/>
      <c r="BZ818" s="207"/>
      <c r="CA818" s="207"/>
      <c r="CB818" s="207"/>
      <c r="CC818" s="207"/>
      <c r="CD818" s="207"/>
      <c r="CE818" s="207"/>
      <c r="CF818" s="207"/>
      <c r="CG818" s="207"/>
      <c r="CH818" s="207"/>
      <c r="CI818" s="207"/>
      <c r="CJ818" s="207"/>
      <c r="CK818" s="207"/>
      <c r="CL818" s="207"/>
      <c r="CM818" s="207"/>
      <c r="CN818" s="207"/>
      <c r="CO818" s="207"/>
      <c r="CP818" s="207"/>
      <c r="CQ818" s="207"/>
      <c r="CR818" s="207"/>
      <c r="CS818" s="207"/>
      <c r="CT818" s="207"/>
      <c r="CU818" s="207"/>
      <c r="CV818" s="207"/>
      <c r="CW818" s="207"/>
      <c r="CX818" s="207"/>
      <c r="CY818" s="207"/>
      <c r="CZ818" s="207"/>
      <c r="DA818" s="207"/>
      <c r="DB818" s="207"/>
      <c r="DC818" s="207"/>
      <c r="DD818" s="207"/>
      <c r="DE818" s="207"/>
      <c r="DF818" s="207"/>
      <c r="DG818" s="207"/>
      <c r="DH818" s="207"/>
      <c r="DI818" s="207"/>
      <c r="DJ818" s="207"/>
      <c r="DK818" s="207"/>
      <c r="DL818" s="207"/>
      <c r="DM818" s="207"/>
      <c r="DN818" s="207"/>
      <c r="DO818" s="207"/>
      <c r="DP818" s="207"/>
      <c r="DQ818" s="207"/>
      <c r="DR818" s="207"/>
      <c r="DS818" s="207"/>
      <c r="DT818" s="207"/>
      <c r="DU818" s="207"/>
      <c r="DV818" s="207"/>
      <c r="DW818" s="207"/>
      <c r="DX818" s="207"/>
      <c r="DY818" s="207"/>
      <c r="DZ818" s="207"/>
      <c r="EA818" s="207"/>
      <c r="EB818" s="207"/>
      <c r="EC818" s="207"/>
      <c r="ED818" s="207"/>
      <c r="EE818" s="207"/>
      <c r="EF818" s="207"/>
      <c r="EG818" s="207"/>
      <c r="EH818" s="207"/>
      <c r="EI818" s="207"/>
      <c r="EJ818" s="207"/>
      <c r="EK818" s="207"/>
      <c r="EL818" s="207"/>
      <c r="EM818" s="207"/>
      <c r="EN818" s="207"/>
      <c r="EO818" s="207"/>
      <c r="EP818" s="207"/>
      <c r="EQ818" s="207"/>
      <c r="ER818" s="207"/>
      <c r="ES818" s="207"/>
      <c r="ET818" s="207"/>
      <c r="EU818" s="207"/>
      <c r="EV818" s="207"/>
      <c r="EW818" s="207"/>
      <c r="EX818" s="207"/>
      <c r="EY818" s="207"/>
      <c r="EZ818" s="207"/>
      <c r="FA818" s="207"/>
      <c r="FB818" s="207"/>
      <c r="FC818" s="207"/>
      <c r="FD818" s="207"/>
      <c r="FE818" s="207"/>
      <c r="FF818" s="207"/>
      <c r="FG818" s="207"/>
      <c r="FH818" s="207"/>
      <c r="FI818" s="207"/>
      <c r="FJ818" s="207"/>
      <c r="FK818" s="207"/>
      <c r="FL818" s="207"/>
      <c r="FM818" s="207"/>
      <c r="FN818" s="207"/>
      <c r="FO818" s="207"/>
      <c r="FP818" s="207"/>
      <c r="FQ818" s="207"/>
      <c r="FR818" s="207"/>
      <c r="FS818" s="207"/>
      <c r="FT818" s="207"/>
      <c r="FU818" s="207"/>
      <c r="FV818" s="207"/>
      <c r="FW818" s="207"/>
      <c r="FX818" s="207"/>
      <c r="FY818" s="207"/>
      <c r="FZ818" s="207"/>
      <c r="GA818" s="207"/>
      <c r="GB818" s="207"/>
      <c r="GC818" s="207"/>
      <c r="GD818" s="207"/>
      <c r="GE818" s="207"/>
      <c r="GF818" s="207"/>
      <c r="GG818" s="207"/>
      <c r="GH818" s="207"/>
      <c r="GI818" s="207"/>
      <c r="GJ818" s="207"/>
      <c r="GK818" s="207"/>
      <c r="GL818" s="207"/>
      <c r="GM818" s="207"/>
      <c r="GN818" s="207"/>
      <c r="GO818" s="207"/>
      <c r="GP818" s="207"/>
      <c r="GQ818" s="207"/>
      <c r="GR818" s="207"/>
      <c r="GS818" s="207"/>
      <c r="GT818" s="207"/>
      <c r="GU818" s="207"/>
      <c r="GV818" s="207"/>
      <c r="GW818" s="207"/>
      <c r="GX818" s="207"/>
      <c r="GY818" s="207"/>
      <c r="GZ818" s="207"/>
      <c r="HA818" s="207"/>
      <c r="HB818" s="207"/>
      <c r="HC818" s="207"/>
      <c r="HD818" s="207"/>
      <c r="HE818" s="207"/>
      <c r="HF818" s="207"/>
      <c r="HG818" s="207"/>
      <c r="HH818" s="207"/>
      <c r="HI818" s="207"/>
      <c r="HJ818" s="207"/>
      <c r="HK818" s="207"/>
      <c r="HL818" s="207"/>
      <c r="HM818" s="207"/>
      <c r="HN818" s="207"/>
      <c r="HO818" s="207"/>
      <c r="HP818" s="207"/>
      <c r="HQ818" s="207"/>
      <c r="HR818" s="207"/>
      <c r="HS818" s="207"/>
      <c r="HT818" s="207"/>
      <c r="HU818" s="207"/>
      <c r="HV818" s="207"/>
      <c r="HW818" s="207"/>
      <c r="HX818" s="207"/>
      <c r="HY818" s="207"/>
      <c r="HZ818" s="207"/>
      <c r="IA818" s="207"/>
      <c r="IB818" s="207"/>
      <c r="IC818" s="207"/>
      <c r="ID818" s="207"/>
      <c r="IE818" s="207"/>
      <c r="IF818" s="207"/>
      <c r="IG818" s="207"/>
      <c r="IH818" s="207"/>
      <c r="II818" s="207"/>
      <c r="IJ818" s="207"/>
      <c r="IK818" s="207"/>
      <c r="IL818" s="207"/>
      <c r="IM818" s="207"/>
      <c r="IN818" s="207"/>
      <c r="IO818" s="207"/>
      <c r="IP818" s="207"/>
      <c r="IQ818" s="207"/>
      <c r="IR818" s="207"/>
      <c r="IS818" s="207"/>
      <c r="IT818" s="207"/>
      <c r="IU818" s="207"/>
      <c r="IV818" s="207"/>
      <c r="IW818" s="207"/>
      <c r="IX818" s="207"/>
      <c r="IY818" s="207"/>
      <c r="IZ818" s="207"/>
      <c r="JA818" s="207"/>
      <c r="JB818" s="207"/>
      <c r="JC818" s="207"/>
      <c r="JD818" s="207"/>
      <c r="JE818" s="207"/>
      <c r="JF818" s="207"/>
    </row>
    <row r="819" spans="2:266" ht="30" x14ac:dyDescent="0.25">
      <c r="B819" s="207">
        <v>1</v>
      </c>
      <c r="E819" s="567" t="s">
        <v>468</v>
      </c>
      <c r="F819" s="162"/>
      <c r="G819" s="280"/>
      <c r="H819" s="2482"/>
      <c r="I819" s="2483"/>
      <c r="J819" s="2483">
        <f>SUM(J730,J659,J569,J275,J185,J76)</f>
        <v>7</v>
      </c>
      <c r="K819" s="2483" t="e">
        <f t="shared" si="172"/>
        <v>#DIV/0!</v>
      </c>
      <c r="L819" s="2487"/>
      <c r="M819" s="2487"/>
      <c r="N819" s="2483"/>
      <c r="O819" s="2483"/>
      <c r="P819" s="2483"/>
      <c r="Q819" s="2483"/>
      <c r="R819" s="2483"/>
      <c r="S819" s="1889"/>
      <c r="T819" s="2485"/>
      <c r="U819" s="2485"/>
      <c r="V819" s="2485"/>
      <c r="W819" s="2485"/>
      <c r="X819" s="2485">
        <f t="shared" ref="X819:AE819" si="175">SUM(X730,X659,X569,X275,X185, ,X76)</f>
        <v>0</v>
      </c>
      <c r="Y819" s="2485">
        <f t="shared" si="175"/>
        <v>19.275880000000001</v>
      </c>
      <c r="Z819" s="3116">
        <f t="shared" si="175"/>
        <v>0</v>
      </c>
      <c r="AA819" s="2485">
        <f t="shared" si="175"/>
        <v>0</v>
      </c>
      <c r="AB819" s="2485">
        <f t="shared" si="175"/>
        <v>19.275880000000001</v>
      </c>
      <c r="AC819" s="3117">
        <f t="shared" si="175"/>
        <v>0</v>
      </c>
      <c r="AD819" s="3117">
        <f t="shared" si="175"/>
        <v>0</v>
      </c>
      <c r="AE819" s="2485">
        <f t="shared" si="175"/>
        <v>19.275880000000001</v>
      </c>
      <c r="AF819" s="2385"/>
      <c r="AG819" s="2385"/>
      <c r="AH819" s="2272"/>
      <c r="AI819" s="207"/>
      <c r="AJ819" s="207"/>
      <c r="AK819" s="207"/>
      <c r="AL819" s="207"/>
      <c r="AM819" s="207"/>
      <c r="AN819" s="207"/>
      <c r="AO819" s="207"/>
      <c r="AP819" s="207"/>
      <c r="AQ819" s="207"/>
      <c r="AR819" s="207"/>
      <c r="AS819" s="207"/>
      <c r="AT819" s="207"/>
      <c r="AU819" s="207"/>
      <c r="AV819" s="207"/>
      <c r="AW819" s="207"/>
      <c r="AX819" s="207"/>
      <c r="AY819" s="207"/>
      <c r="AZ819" s="207"/>
      <c r="BA819" s="207"/>
      <c r="BB819" s="207"/>
      <c r="BC819" s="207"/>
      <c r="BD819" s="207"/>
      <c r="BE819" s="207"/>
      <c r="BF819" s="207"/>
      <c r="BG819" s="207"/>
      <c r="BH819" s="207"/>
      <c r="BI819" s="207"/>
      <c r="BJ819" s="207"/>
      <c r="BK819" s="207"/>
      <c r="BL819" s="207"/>
      <c r="BM819" s="207"/>
      <c r="BN819" s="207"/>
      <c r="BO819" s="207"/>
      <c r="BP819" s="207"/>
      <c r="BQ819" s="207"/>
      <c r="BR819" s="207"/>
      <c r="BS819" s="207"/>
      <c r="BT819" s="207"/>
      <c r="BU819" s="207"/>
      <c r="BV819" s="207"/>
      <c r="BW819" s="207"/>
      <c r="BX819" s="207"/>
      <c r="BY819" s="207"/>
      <c r="BZ819" s="207"/>
      <c r="CA819" s="207"/>
      <c r="CB819" s="207"/>
      <c r="CC819" s="207"/>
      <c r="CD819" s="207"/>
      <c r="CE819" s="207"/>
      <c r="CF819" s="207"/>
      <c r="CG819" s="207"/>
      <c r="CH819" s="207"/>
      <c r="CI819" s="207"/>
      <c r="CJ819" s="207"/>
      <c r="CK819" s="207"/>
      <c r="CL819" s="207"/>
      <c r="CM819" s="207"/>
      <c r="CN819" s="207"/>
      <c r="CO819" s="207"/>
      <c r="CP819" s="207"/>
      <c r="CQ819" s="207"/>
      <c r="CR819" s="207"/>
      <c r="CS819" s="207"/>
      <c r="CT819" s="207"/>
      <c r="CU819" s="207"/>
      <c r="CV819" s="207"/>
      <c r="CW819" s="207"/>
      <c r="CX819" s="207"/>
      <c r="CY819" s="207"/>
      <c r="CZ819" s="207"/>
      <c r="DA819" s="207"/>
      <c r="DB819" s="207"/>
      <c r="DC819" s="207"/>
      <c r="DD819" s="207"/>
      <c r="DE819" s="207"/>
      <c r="DF819" s="207"/>
      <c r="DG819" s="207"/>
      <c r="DH819" s="207"/>
      <c r="DI819" s="207"/>
      <c r="DJ819" s="207"/>
      <c r="DK819" s="207"/>
      <c r="DL819" s="207"/>
      <c r="DM819" s="207"/>
      <c r="DN819" s="207"/>
      <c r="DO819" s="207"/>
      <c r="DP819" s="207"/>
      <c r="DQ819" s="207"/>
      <c r="DR819" s="207"/>
      <c r="DS819" s="207"/>
      <c r="DT819" s="207"/>
      <c r="DU819" s="207"/>
      <c r="DV819" s="207"/>
      <c r="DW819" s="207"/>
      <c r="DX819" s="207"/>
      <c r="DY819" s="207"/>
      <c r="DZ819" s="207"/>
      <c r="EA819" s="207"/>
      <c r="EB819" s="207"/>
      <c r="EC819" s="207"/>
      <c r="ED819" s="207"/>
      <c r="EE819" s="207"/>
      <c r="EF819" s="207"/>
      <c r="EG819" s="207"/>
      <c r="EH819" s="207"/>
      <c r="EI819" s="207"/>
      <c r="EJ819" s="207"/>
      <c r="EK819" s="207"/>
      <c r="EL819" s="207"/>
      <c r="EM819" s="207"/>
      <c r="EN819" s="207"/>
      <c r="EO819" s="207"/>
      <c r="EP819" s="207"/>
      <c r="EQ819" s="207"/>
      <c r="ER819" s="207"/>
      <c r="ES819" s="207"/>
      <c r="ET819" s="207"/>
      <c r="EU819" s="207"/>
      <c r="EV819" s="207"/>
      <c r="EW819" s="207"/>
      <c r="EX819" s="207"/>
      <c r="EY819" s="207"/>
      <c r="EZ819" s="207"/>
      <c r="FA819" s="207"/>
      <c r="FB819" s="207"/>
      <c r="FC819" s="207"/>
      <c r="FD819" s="207"/>
      <c r="FE819" s="207"/>
      <c r="FF819" s="207"/>
      <c r="FG819" s="207"/>
      <c r="FH819" s="207"/>
      <c r="FI819" s="207"/>
      <c r="FJ819" s="207"/>
      <c r="FK819" s="207"/>
      <c r="FL819" s="207"/>
      <c r="FM819" s="207"/>
      <c r="FN819" s="207"/>
      <c r="FO819" s="207"/>
      <c r="FP819" s="207"/>
      <c r="FQ819" s="207"/>
      <c r="FR819" s="207"/>
      <c r="FS819" s="207"/>
      <c r="FT819" s="207"/>
      <c r="FU819" s="207"/>
      <c r="FV819" s="207"/>
      <c r="FW819" s="207"/>
      <c r="FX819" s="207"/>
      <c r="FY819" s="207"/>
      <c r="FZ819" s="207"/>
      <c r="GA819" s="207"/>
      <c r="GB819" s="207"/>
      <c r="GC819" s="207"/>
      <c r="GD819" s="207"/>
      <c r="GE819" s="207"/>
      <c r="GF819" s="207"/>
      <c r="GG819" s="207"/>
      <c r="GH819" s="207"/>
      <c r="GI819" s="207"/>
      <c r="GJ819" s="207"/>
      <c r="GK819" s="207"/>
      <c r="GL819" s="207"/>
      <c r="GM819" s="207"/>
      <c r="GN819" s="207"/>
      <c r="GO819" s="207"/>
      <c r="GP819" s="207"/>
      <c r="GQ819" s="207"/>
      <c r="GR819" s="207"/>
      <c r="GS819" s="207"/>
      <c r="GT819" s="207"/>
      <c r="GU819" s="207"/>
      <c r="GV819" s="207"/>
      <c r="GW819" s="207"/>
      <c r="GX819" s="207"/>
      <c r="GY819" s="207"/>
      <c r="GZ819" s="207"/>
      <c r="HA819" s="207"/>
      <c r="HB819" s="207"/>
      <c r="HC819" s="207"/>
      <c r="HD819" s="207"/>
      <c r="HE819" s="207"/>
      <c r="HF819" s="207"/>
      <c r="HG819" s="207"/>
      <c r="HH819" s="207"/>
      <c r="HI819" s="207"/>
      <c r="HJ819" s="207"/>
      <c r="HK819" s="207"/>
      <c r="HL819" s="207"/>
      <c r="HM819" s="207"/>
      <c r="HN819" s="207"/>
      <c r="HO819" s="207"/>
      <c r="HP819" s="207"/>
      <c r="HQ819" s="207"/>
      <c r="HR819" s="207"/>
      <c r="HS819" s="207"/>
      <c r="HT819" s="207"/>
      <c r="HU819" s="207"/>
      <c r="HV819" s="207"/>
      <c r="HW819" s="207"/>
      <c r="HX819" s="207"/>
      <c r="HY819" s="207"/>
      <c r="HZ819" s="207"/>
      <c r="IA819" s="207"/>
      <c r="IB819" s="207"/>
      <c r="IC819" s="207"/>
      <c r="ID819" s="207"/>
      <c r="IE819" s="207"/>
      <c r="IF819" s="207"/>
      <c r="IG819" s="207"/>
      <c r="IH819" s="207"/>
      <c r="II819" s="207"/>
      <c r="IJ819" s="207"/>
      <c r="IK819" s="207"/>
      <c r="IL819" s="207"/>
      <c r="IM819" s="207"/>
      <c r="IN819" s="207"/>
      <c r="IO819" s="207"/>
      <c r="IP819" s="207"/>
      <c r="IQ819" s="207"/>
      <c r="IR819" s="207"/>
      <c r="IS819" s="207"/>
      <c r="IT819" s="207"/>
      <c r="IU819" s="207"/>
      <c r="IV819" s="207"/>
      <c r="IW819" s="207"/>
      <c r="IX819" s="207"/>
      <c r="IY819" s="207"/>
      <c r="IZ819" s="207"/>
      <c r="JA819" s="207"/>
      <c r="JB819" s="207"/>
      <c r="JC819" s="207"/>
      <c r="JD819" s="207"/>
      <c r="JE819" s="207"/>
      <c r="JF819" s="207"/>
    </row>
    <row r="820" spans="2:266" ht="42.75" x14ac:dyDescent="0.25">
      <c r="E820" s="3275" t="s">
        <v>499</v>
      </c>
      <c r="F820" s="3204"/>
      <c r="G820" s="280"/>
      <c r="H820" s="2482"/>
      <c r="I820" s="2483"/>
      <c r="J820" s="2483">
        <f>J465</f>
        <v>0</v>
      </c>
      <c r="K820" s="2483" t="e">
        <f t="shared" si="172"/>
        <v>#DIV/0!</v>
      </c>
      <c r="L820" s="2487"/>
      <c r="M820" s="2487"/>
      <c r="N820" s="2483"/>
      <c r="O820" s="2483"/>
      <c r="P820" s="2483"/>
      <c r="Q820" s="2483"/>
      <c r="R820" s="2483"/>
      <c r="S820" s="1889"/>
      <c r="T820" s="2485"/>
      <c r="U820" s="2485"/>
      <c r="V820" s="2485"/>
      <c r="W820" s="2485"/>
      <c r="X820" s="2485"/>
      <c r="Y820" s="2485"/>
      <c r="Z820" s="3116"/>
      <c r="AA820" s="2485"/>
      <c r="AB820" s="2485"/>
      <c r="AC820" s="3117"/>
      <c r="AD820" s="3117"/>
      <c r="AE820" s="2485"/>
      <c r="AF820" s="2385"/>
      <c r="AG820" s="2385"/>
      <c r="AH820" s="2272"/>
      <c r="AI820" s="207"/>
      <c r="AJ820" s="207"/>
      <c r="AK820" s="207"/>
      <c r="AL820" s="207"/>
      <c r="AM820" s="207"/>
      <c r="AN820" s="207"/>
      <c r="AO820" s="207"/>
      <c r="AP820" s="207"/>
      <c r="AQ820" s="207"/>
      <c r="AR820" s="207"/>
      <c r="AS820" s="207"/>
      <c r="AT820" s="207"/>
      <c r="AU820" s="207"/>
      <c r="AV820" s="207"/>
      <c r="AW820" s="207"/>
      <c r="AX820" s="207"/>
      <c r="AY820" s="207"/>
      <c r="AZ820" s="207"/>
      <c r="BA820" s="207"/>
      <c r="BB820" s="207"/>
      <c r="BC820" s="207"/>
      <c r="BD820" s="207"/>
      <c r="BE820" s="207"/>
      <c r="BF820" s="207"/>
      <c r="BG820" s="207"/>
      <c r="BH820" s="207"/>
      <c r="BI820" s="207"/>
      <c r="BJ820" s="207"/>
      <c r="BK820" s="207"/>
      <c r="BL820" s="207"/>
      <c r="BM820" s="207"/>
      <c r="BN820" s="207"/>
      <c r="BO820" s="207"/>
      <c r="BP820" s="207"/>
      <c r="BQ820" s="207"/>
      <c r="BR820" s="207"/>
      <c r="BS820" s="207"/>
      <c r="BT820" s="207"/>
      <c r="BU820" s="207"/>
      <c r="BV820" s="207"/>
      <c r="BW820" s="207"/>
      <c r="BX820" s="207"/>
      <c r="BY820" s="207"/>
      <c r="BZ820" s="207"/>
      <c r="CA820" s="207"/>
      <c r="CB820" s="207"/>
      <c r="CC820" s="207"/>
      <c r="CD820" s="207"/>
      <c r="CE820" s="207"/>
      <c r="CF820" s="207"/>
      <c r="CG820" s="207"/>
      <c r="CH820" s="207"/>
      <c r="CI820" s="207"/>
      <c r="CJ820" s="207"/>
      <c r="CK820" s="207"/>
      <c r="CL820" s="207"/>
      <c r="CM820" s="207"/>
      <c r="CN820" s="207"/>
      <c r="CO820" s="207"/>
      <c r="CP820" s="207"/>
      <c r="CQ820" s="207"/>
      <c r="CR820" s="207"/>
      <c r="CS820" s="207"/>
      <c r="CT820" s="207"/>
      <c r="CU820" s="207"/>
      <c r="CV820" s="207"/>
      <c r="CW820" s="207"/>
      <c r="CX820" s="207"/>
      <c r="CY820" s="207"/>
      <c r="CZ820" s="207"/>
      <c r="DA820" s="207"/>
      <c r="DB820" s="207"/>
      <c r="DC820" s="207"/>
      <c r="DD820" s="207"/>
      <c r="DE820" s="207"/>
      <c r="DF820" s="207"/>
      <c r="DG820" s="207"/>
      <c r="DH820" s="207"/>
      <c r="DI820" s="207"/>
      <c r="DJ820" s="207"/>
      <c r="DK820" s="207"/>
      <c r="DL820" s="207"/>
      <c r="DM820" s="207"/>
      <c r="DN820" s="207"/>
      <c r="DO820" s="207"/>
      <c r="DP820" s="207"/>
      <c r="DQ820" s="207"/>
      <c r="DR820" s="207"/>
      <c r="DS820" s="207"/>
      <c r="DT820" s="207"/>
      <c r="DU820" s="207"/>
      <c r="DV820" s="207"/>
      <c r="DW820" s="207"/>
      <c r="DX820" s="207"/>
      <c r="DY820" s="207"/>
      <c r="DZ820" s="207"/>
      <c r="EA820" s="207"/>
      <c r="EB820" s="207"/>
      <c r="EC820" s="207"/>
      <c r="ED820" s="207"/>
      <c r="EE820" s="207"/>
      <c r="EF820" s="207"/>
      <c r="EG820" s="207"/>
      <c r="EH820" s="207"/>
      <c r="EI820" s="207"/>
      <c r="EJ820" s="207"/>
      <c r="EK820" s="207"/>
      <c r="EL820" s="207"/>
      <c r="EM820" s="207"/>
      <c r="EN820" s="207"/>
      <c r="EO820" s="207"/>
      <c r="EP820" s="207"/>
      <c r="EQ820" s="207"/>
      <c r="ER820" s="207"/>
      <c r="ES820" s="207"/>
      <c r="ET820" s="207"/>
      <c r="EU820" s="207"/>
      <c r="EV820" s="207"/>
      <c r="EW820" s="207"/>
      <c r="EX820" s="207"/>
      <c r="EY820" s="207"/>
      <c r="EZ820" s="207"/>
      <c r="FA820" s="207"/>
      <c r="FB820" s="207"/>
      <c r="FC820" s="207"/>
      <c r="FD820" s="207"/>
      <c r="FE820" s="207"/>
      <c r="FF820" s="207"/>
      <c r="FG820" s="207"/>
      <c r="FH820" s="207"/>
      <c r="FI820" s="207"/>
      <c r="FJ820" s="207"/>
      <c r="FK820" s="207"/>
      <c r="FL820" s="207"/>
      <c r="FM820" s="207"/>
      <c r="FN820" s="207"/>
      <c r="FO820" s="207"/>
      <c r="FP820" s="207"/>
      <c r="FQ820" s="207"/>
      <c r="FR820" s="207"/>
      <c r="FS820" s="207"/>
      <c r="FT820" s="207"/>
      <c r="FU820" s="207"/>
      <c r="FV820" s="207"/>
      <c r="FW820" s="207"/>
      <c r="FX820" s="207"/>
      <c r="FY820" s="207"/>
      <c r="FZ820" s="207"/>
      <c r="GA820" s="207"/>
      <c r="GB820" s="207"/>
      <c r="GC820" s="207"/>
      <c r="GD820" s="207"/>
      <c r="GE820" s="207"/>
      <c r="GF820" s="207"/>
      <c r="GG820" s="207"/>
      <c r="GH820" s="207"/>
      <c r="GI820" s="207"/>
      <c r="GJ820" s="207"/>
      <c r="GK820" s="207"/>
      <c r="GL820" s="207"/>
      <c r="GM820" s="207"/>
      <c r="GN820" s="207"/>
      <c r="GO820" s="207"/>
      <c r="GP820" s="207"/>
      <c r="GQ820" s="207"/>
      <c r="GR820" s="207"/>
      <c r="GS820" s="207"/>
      <c r="GT820" s="207"/>
      <c r="GU820" s="207"/>
      <c r="GV820" s="207"/>
      <c r="GW820" s="207"/>
      <c r="GX820" s="207"/>
      <c r="GY820" s="207"/>
      <c r="GZ820" s="207"/>
      <c r="HA820" s="207"/>
      <c r="HB820" s="207"/>
      <c r="HC820" s="207"/>
      <c r="HD820" s="207"/>
      <c r="HE820" s="207"/>
      <c r="HF820" s="207"/>
      <c r="HG820" s="207"/>
      <c r="HH820" s="207"/>
      <c r="HI820" s="207"/>
      <c r="HJ820" s="207"/>
      <c r="HK820" s="207"/>
      <c r="HL820" s="207"/>
      <c r="HM820" s="207"/>
      <c r="HN820" s="207"/>
      <c r="HO820" s="207"/>
      <c r="HP820" s="207"/>
      <c r="HQ820" s="207"/>
      <c r="HR820" s="207"/>
      <c r="HS820" s="207"/>
      <c r="HT820" s="207"/>
      <c r="HU820" s="207"/>
      <c r="HV820" s="207"/>
      <c r="HW820" s="207"/>
      <c r="HX820" s="207"/>
      <c r="HY820" s="207"/>
      <c r="HZ820" s="207"/>
      <c r="IA820" s="207"/>
      <c r="IB820" s="207"/>
      <c r="IC820" s="207"/>
      <c r="ID820" s="207"/>
      <c r="IE820" s="207"/>
      <c r="IF820" s="207"/>
      <c r="IG820" s="207"/>
      <c r="IH820" s="207"/>
      <c r="II820" s="207"/>
      <c r="IJ820" s="207"/>
      <c r="IK820" s="207"/>
      <c r="IL820" s="207"/>
      <c r="IM820" s="207"/>
      <c r="IN820" s="207"/>
      <c r="IO820" s="207"/>
      <c r="IP820" s="207"/>
      <c r="IQ820" s="207"/>
      <c r="IR820" s="207"/>
      <c r="IS820" s="207"/>
      <c r="IT820" s="207"/>
      <c r="IU820" s="207"/>
      <c r="IV820" s="207"/>
      <c r="IW820" s="207"/>
      <c r="IX820" s="207"/>
      <c r="IY820" s="207"/>
      <c r="IZ820" s="207"/>
      <c r="JA820" s="207"/>
      <c r="JB820" s="207"/>
      <c r="JC820" s="207"/>
      <c r="JD820" s="207"/>
      <c r="JE820" s="207"/>
      <c r="JF820" s="207"/>
    </row>
    <row r="821" spans="2:266" ht="30" x14ac:dyDescent="0.25">
      <c r="E821" s="567" t="s">
        <v>500</v>
      </c>
      <c r="F821" s="162"/>
      <c r="G821" s="280"/>
      <c r="H821" s="2482"/>
      <c r="I821" s="2483"/>
      <c r="J821" s="2483">
        <f>J466</f>
        <v>0</v>
      </c>
      <c r="K821" s="2483" t="e">
        <f t="shared" si="172"/>
        <v>#DIV/0!</v>
      </c>
      <c r="L821" s="2487"/>
      <c r="M821" s="2487"/>
      <c r="N821" s="2483"/>
      <c r="O821" s="2483"/>
      <c r="P821" s="2483"/>
      <c r="Q821" s="2483"/>
      <c r="R821" s="2483"/>
      <c r="S821" s="1889"/>
      <c r="T821" s="2485"/>
      <c r="U821" s="2485"/>
      <c r="V821" s="2485"/>
      <c r="W821" s="2485"/>
      <c r="X821" s="2485"/>
      <c r="Y821" s="2485"/>
      <c r="Z821" s="3116"/>
      <c r="AA821" s="2485"/>
      <c r="AB821" s="2485"/>
      <c r="AC821" s="3117"/>
      <c r="AD821" s="3117"/>
      <c r="AE821" s="2485"/>
      <c r="AF821" s="2385"/>
      <c r="AG821" s="2385"/>
      <c r="AH821" s="2272"/>
      <c r="AI821" s="207"/>
      <c r="AJ821" s="207"/>
      <c r="AK821" s="207"/>
      <c r="AL821" s="207"/>
      <c r="AM821" s="207"/>
      <c r="AN821" s="207"/>
      <c r="AO821" s="207"/>
      <c r="AP821" s="207"/>
      <c r="AQ821" s="207"/>
      <c r="AR821" s="207"/>
      <c r="AS821" s="207"/>
      <c r="AT821" s="207"/>
      <c r="AU821" s="207"/>
      <c r="AV821" s="207"/>
      <c r="AW821" s="207"/>
      <c r="AX821" s="207"/>
      <c r="AY821" s="207"/>
      <c r="AZ821" s="207"/>
      <c r="BA821" s="207"/>
      <c r="BB821" s="207"/>
      <c r="BC821" s="207"/>
      <c r="BD821" s="207"/>
      <c r="BE821" s="207"/>
      <c r="BF821" s="207"/>
      <c r="BG821" s="207"/>
      <c r="BH821" s="207"/>
      <c r="BI821" s="207"/>
      <c r="BJ821" s="207"/>
      <c r="BK821" s="207"/>
      <c r="BL821" s="207"/>
      <c r="BM821" s="207"/>
      <c r="BN821" s="207"/>
      <c r="BO821" s="207"/>
      <c r="BP821" s="207"/>
      <c r="BQ821" s="207"/>
      <c r="BR821" s="207"/>
      <c r="BS821" s="207"/>
      <c r="BT821" s="207"/>
      <c r="BU821" s="207"/>
      <c r="BV821" s="207"/>
      <c r="BW821" s="207"/>
      <c r="BX821" s="207"/>
      <c r="BY821" s="207"/>
      <c r="BZ821" s="207"/>
      <c r="CA821" s="207"/>
      <c r="CB821" s="207"/>
      <c r="CC821" s="207"/>
      <c r="CD821" s="207"/>
      <c r="CE821" s="207"/>
      <c r="CF821" s="207"/>
      <c r="CG821" s="207"/>
      <c r="CH821" s="207"/>
      <c r="CI821" s="207"/>
      <c r="CJ821" s="207"/>
      <c r="CK821" s="207"/>
      <c r="CL821" s="207"/>
      <c r="CM821" s="207"/>
      <c r="CN821" s="207"/>
      <c r="CO821" s="207"/>
      <c r="CP821" s="207"/>
      <c r="CQ821" s="207"/>
      <c r="CR821" s="207"/>
      <c r="CS821" s="207"/>
      <c r="CT821" s="207"/>
      <c r="CU821" s="207"/>
      <c r="CV821" s="207"/>
      <c r="CW821" s="207"/>
      <c r="CX821" s="207"/>
      <c r="CY821" s="207"/>
      <c r="CZ821" s="207"/>
      <c r="DA821" s="207"/>
      <c r="DB821" s="207"/>
      <c r="DC821" s="207"/>
      <c r="DD821" s="207"/>
      <c r="DE821" s="207"/>
      <c r="DF821" s="207"/>
      <c r="DG821" s="207"/>
      <c r="DH821" s="207"/>
      <c r="DI821" s="207"/>
      <c r="DJ821" s="207"/>
      <c r="DK821" s="207"/>
      <c r="DL821" s="207"/>
      <c r="DM821" s="207"/>
      <c r="DN821" s="207"/>
      <c r="DO821" s="207"/>
      <c r="DP821" s="207"/>
      <c r="DQ821" s="207"/>
      <c r="DR821" s="207"/>
      <c r="DS821" s="207"/>
      <c r="DT821" s="207"/>
      <c r="DU821" s="207"/>
      <c r="DV821" s="207"/>
      <c r="DW821" s="207"/>
      <c r="DX821" s="207"/>
      <c r="DY821" s="207"/>
      <c r="DZ821" s="207"/>
      <c r="EA821" s="207"/>
      <c r="EB821" s="207"/>
      <c r="EC821" s="207"/>
      <c r="ED821" s="207"/>
      <c r="EE821" s="207"/>
      <c r="EF821" s="207"/>
      <c r="EG821" s="207"/>
      <c r="EH821" s="207"/>
      <c r="EI821" s="207"/>
      <c r="EJ821" s="207"/>
      <c r="EK821" s="207"/>
      <c r="EL821" s="207"/>
      <c r="EM821" s="207"/>
      <c r="EN821" s="207"/>
      <c r="EO821" s="207"/>
      <c r="EP821" s="207"/>
      <c r="EQ821" s="207"/>
      <c r="ER821" s="207"/>
      <c r="ES821" s="207"/>
      <c r="ET821" s="207"/>
      <c r="EU821" s="207"/>
      <c r="EV821" s="207"/>
      <c r="EW821" s="207"/>
      <c r="EX821" s="207"/>
      <c r="EY821" s="207"/>
      <c r="EZ821" s="207"/>
      <c r="FA821" s="207"/>
      <c r="FB821" s="207"/>
      <c r="FC821" s="207"/>
      <c r="FD821" s="207"/>
      <c r="FE821" s="207"/>
      <c r="FF821" s="207"/>
      <c r="FG821" s="207"/>
      <c r="FH821" s="207"/>
      <c r="FI821" s="207"/>
      <c r="FJ821" s="207"/>
      <c r="FK821" s="207"/>
      <c r="FL821" s="207"/>
      <c r="FM821" s="207"/>
      <c r="FN821" s="207"/>
      <c r="FO821" s="207"/>
      <c r="FP821" s="207"/>
      <c r="FQ821" s="207"/>
      <c r="FR821" s="207"/>
      <c r="FS821" s="207"/>
      <c r="FT821" s="207"/>
      <c r="FU821" s="207"/>
      <c r="FV821" s="207"/>
      <c r="FW821" s="207"/>
      <c r="FX821" s="207"/>
      <c r="FY821" s="207"/>
      <c r="FZ821" s="207"/>
      <c r="GA821" s="207"/>
      <c r="GB821" s="207"/>
      <c r="GC821" s="207"/>
      <c r="GD821" s="207"/>
      <c r="GE821" s="207"/>
      <c r="GF821" s="207"/>
      <c r="GG821" s="207"/>
      <c r="GH821" s="207"/>
      <c r="GI821" s="207"/>
      <c r="GJ821" s="207"/>
      <c r="GK821" s="207"/>
      <c r="GL821" s="207"/>
      <c r="GM821" s="207"/>
      <c r="GN821" s="207"/>
      <c r="GO821" s="207"/>
      <c r="GP821" s="207"/>
      <c r="GQ821" s="207"/>
      <c r="GR821" s="207"/>
      <c r="GS821" s="207"/>
      <c r="GT821" s="207"/>
      <c r="GU821" s="207"/>
      <c r="GV821" s="207"/>
      <c r="GW821" s="207"/>
      <c r="GX821" s="207"/>
      <c r="GY821" s="207"/>
      <c r="GZ821" s="207"/>
      <c r="HA821" s="207"/>
      <c r="HB821" s="207"/>
      <c r="HC821" s="207"/>
      <c r="HD821" s="207"/>
      <c r="HE821" s="207"/>
      <c r="HF821" s="207"/>
      <c r="HG821" s="207"/>
      <c r="HH821" s="207"/>
      <c r="HI821" s="207"/>
      <c r="HJ821" s="207"/>
      <c r="HK821" s="207"/>
      <c r="HL821" s="207"/>
      <c r="HM821" s="207"/>
      <c r="HN821" s="207"/>
      <c r="HO821" s="207"/>
      <c r="HP821" s="207"/>
      <c r="HQ821" s="207"/>
      <c r="HR821" s="207"/>
      <c r="HS821" s="207"/>
      <c r="HT821" s="207"/>
      <c r="HU821" s="207"/>
      <c r="HV821" s="207"/>
      <c r="HW821" s="207"/>
      <c r="HX821" s="207"/>
      <c r="HY821" s="207"/>
      <c r="HZ821" s="207"/>
      <c r="IA821" s="207"/>
      <c r="IB821" s="207"/>
      <c r="IC821" s="207"/>
      <c r="ID821" s="207"/>
      <c r="IE821" s="207"/>
      <c r="IF821" s="207"/>
      <c r="IG821" s="207"/>
      <c r="IH821" s="207"/>
      <c r="II821" s="207"/>
      <c r="IJ821" s="207"/>
      <c r="IK821" s="207"/>
      <c r="IL821" s="207"/>
      <c r="IM821" s="207"/>
      <c r="IN821" s="207"/>
      <c r="IO821" s="207"/>
      <c r="IP821" s="207"/>
      <c r="IQ821" s="207"/>
      <c r="IR821" s="207"/>
      <c r="IS821" s="207"/>
      <c r="IT821" s="207"/>
      <c r="IU821" s="207"/>
      <c r="IV821" s="207"/>
      <c r="IW821" s="207"/>
      <c r="IX821" s="207"/>
      <c r="IY821" s="207"/>
      <c r="IZ821" s="207"/>
      <c r="JA821" s="207"/>
      <c r="JB821" s="207"/>
      <c r="JC821" s="207"/>
      <c r="JD821" s="207"/>
      <c r="JE821" s="207"/>
      <c r="JF821" s="207"/>
    </row>
    <row r="822" spans="2:266" ht="30" x14ac:dyDescent="0.25">
      <c r="E822" s="567" t="s">
        <v>501</v>
      </c>
      <c r="F822" s="162"/>
      <c r="G822" s="280"/>
      <c r="H822" s="2482"/>
      <c r="I822" s="2483"/>
      <c r="J822" s="2483">
        <f>J467</f>
        <v>0</v>
      </c>
      <c r="K822" s="2483" t="e">
        <f t="shared" si="172"/>
        <v>#DIV/0!</v>
      </c>
      <c r="L822" s="2487"/>
      <c r="M822" s="2487"/>
      <c r="N822" s="2483"/>
      <c r="O822" s="2483"/>
      <c r="P822" s="2483"/>
      <c r="Q822" s="2483"/>
      <c r="R822" s="2483"/>
      <c r="S822" s="1889"/>
      <c r="T822" s="2485"/>
      <c r="U822" s="2485"/>
      <c r="V822" s="2485"/>
      <c r="W822" s="2485"/>
      <c r="X822" s="2485"/>
      <c r="Y822" s="2485"/>
      <c r="Z822" s="3116"/>
      <c r="AA822" s="2485"/>
      <c r="AB822" s="2485"/>
      <c r="AC822" s="3117"/>
      <c r="AD822" s="3117"/>
      <c r="AE822" s="2485"/>
      <c r="AF822" s="2385"/>
      <c r="AG822" s="2385"/>
      <c r="AH822" s="2272"/>
      <c r="AI822" s="207"/>
      <c r="AJ822" s="207"/>
      <c r="AK822" s="207"/>
      <c r="AL822" s="207"/>
      <c r="AM822" s="207"/>
      <c r="AN822" s="207"/>
      <c r="AO822" s="207"/>
      <c r="AP822" s="207"/>
      <c r="AQ822" s="207"/>
      <c r="AR822" s="207"/>
      <c r="AS822" s="207"/>
      <c r="AT822" s="207"/>
      <c r="AU822" s="207"/>
      <c r="AV822" s="207"/>
      <c r="AW822" s="207"/>
      <c r="AX822" s="207"/>
      <c r="AY822" s="207"/>
      <c r="AZ822" s="207"/>
      <c r="BA822" s="207"/>
      <c r="BB822" s="207"/>
      <c r="BC822" s="207"/>
      <c r="BD822" s="207"/>
      <c r="BE822" s="207"/>
      <c r="BF822" s="207"/>
      <c r="BG822" s="207"/>
      <c r="BH822" s="207"/>
      <c r="BI822" s="207"/>
      <c r="BJ822" s="207"/>
      <c r="BK822" s="207"/>
      <c r="BL822" s="207"/>
      <c r="BM822" s="207"/>
      <c r="BN822" s="207"/>
      <c r="BO822" s="207"/>
      <c r="BP822" s="207"/>
      <c r="BQ822" s="207"/>
      <c r="BR822" s="207"/>
      <c r="BS822" s="207"/>
      <c r="BT822" s="207"/>
      <c r="BU822" s="207"/>
      <c r="BV822" s="207"/>
      <c r="BW822" s="207"/>
      <c r="BX822" s="207"/>
      <c r="BY822" s="207"/>
      <c r="BZ822" s="207"/>
      <c r="CA822" s="207"/>
      <c r="CB822" s="207"/>
      <c r="CC822" s="207"/>
      <c r="CD822" s="207"/>
      <c r="CE822" s="207"/>
      <c r="CF822" s="207"/>
      <c r="CG822" s="207"/>
      <c r="CH822" s="207"/>
      <c r="CI822" s="207"/>
      <c r="CJ822" s="207"/>
      <c r="CK822" s="207"/>
      <c r="CL822" s="207"/>
      <c r="CM822" s="207"/>
      <c r="CN822" s="207"/>
      <c r="CO822" s="207"/>
      <c r="CP822" s="207"/>
      <c r="CQ822" s="207"/>
      <c r="CR822" s="207"/>
      <c r="CS822" s="207"/>
      <c r="CT822" s="207"/>
      <c r="CU822" s="207"/>
      <c r="CV822" s="207"/>
      <c r="CW822" s="207"/>
      <c r="CX822" s="207"/>
      <c r="CY822" s="207"/>
      <c r="CZ822" s="207"/>
      <c r="DA822" s="207"/>
      <c r="DB822" s="207"/>
      <c r="DC822" s="207"/>
      <c r="DD822" s="207"/>
      <c r="DE822" s="207"/>
      <c r="DF822" s="207"/>
      <c r="DG822" s="207"/>
      <c r="DH822" s="207"/>
      <c r="DI822" s="207"/>
      <c r="DJ822" s="207"/>
      <c r="DK822" s="207"/>
      <c r="DL822" s="207"/>
      <c r="DM822" s="207"/>
      <c r="DN822" s="207"/>
      <c r="DO822" s="207"/>
      <c r="DP822" s="207"/>
      <c r="DQ822" s="207"/>
      <c r="DR822" s="207"/>
      <c r="DS822" s="207"/>
      <c r="DT822" s="207"/>
      <c r="DU822" s="207"/>
      <c r="DV822" s="207"/>
      <c r="DW822" s="207"/>
      <c r="DX822" s="207"/>
      <c r="DY822" s="207"/>
      <c r="DZ822" s="207"/>
      <c r="EA822" s="207"/>
      <c r="EB822" s="207"/>
      <c r="EC822" s="207"/>
      <c r="ED822" s="207"/>
      <c r="EE822" s="207"/>
      <c r="EF822" s="207"/>
      <c r="EG822" s="207"/>
      <c r="EH822" s="207"/>
      <c r="EI822" s="207"/>
      <c r="EJ822" s="207"/>
      <c r="EK822" s="207"/>
      <c r="EL822" s="207"/>
      <c r="EM822" s="207"/>
      <c r="EN822" s="207"/>
      <c r="EO822" s="207"/>
      <c r="EP822" s="207"/>
      <c r="EQ822" s="207"/>
      <c r="ER822" s="207"/>
      <c r="ES822" s="207"/>
      <c r="ET822" s="207"/>
      <c r="EU822" s="207"/>
      <c r="EV822" s="207"/>
      <c r="EW822" s="207"/>
      <c r="EX822" s="207"/>
      <c r="EY822" s="207"/>
      <c r="EZ822" s="207"/>
      <c r="FA822" s="207"/>
      <c r="FB822" s="207"/>
      <c r="FC822" s="207"/>
      <c r="FD822" s="207"/>
      <c r="FE822" s="207"/>
      <c r="FF822" s="207"/>
      <c r="FG822" s="207"/>
      <c r="FH822" s="207"/>
      <c r="FI822" s="207"/>
      <c r="FJ822" s="207"/>
      <c r="FK822" s="207"/>
      <c r="FL822" s="207"/>
      <c r="FM822" s="207"/>
      <c r="FN822" s="207"/>
      <c r="FO822" s="207"/>
      <c r="FP822" s="207"/>
      <c r="FQ822" s="207"/>
      <c r="FR822" s="207"/>
      <c r="FS822" s="207"/>
      <c r="FT822" s="207"/>
      <c r="FU822" s="207"/>
      <c r="FV822" s="207"/>
      <c r="FW822" s="207"/>
      <c r="FX822" s="207"/>
      <c r="FY822" s="207"/>
      <c r="FZ822" s="207"/>
      <c r="GA822" s="207"/>
      <c r="GB822" s="207"/>
      <c r="GC822" s="207"/>
      <c r="GD822" s="207"/>
      <c r="GE822" s="207"/>
      <c r="GF822" s="207"/>
      <c r="GG822" s="207"/>
      <c r="GH822" s="207"/>
      <c r="GI822" s="207"/>
      <c r="GJ822" s="207"/>
      <c r="GK822" s="207"/>
      <c r="GL822" s="207"/>
      <c r="GM822" s="207"/>
      <c r="GN822" s="207"/>
      <c r="GO822" s="207"/>
      <c r="GP822" s="207"/>
      <c r="GQ822" s="207"/>
      <c r="GR822" s="207"/>
      <c r="GS822" s="207"/>
      <c r="GT822" s="207"/>
      <c r="GU822" s="207"/>
      <c r="GV822" s="207"/>
      <c r="GW822" s="207"/>
      <c r="GX822" s="207"/>
      <c r="GY822" s="207"/>
      <c r="GZ822" s="207"/>
      <c r="HA822" s="207"/>
      <c r="HB822" s="207"/>
      <c r="HC822" s="207"/>
      <c r="HD822" s="207"/>
      <c r="HE822" s="207"/>
      <c r="HF822" s="207"/>
      <c r="HG822" s="207"/>
      <c r="HH822" s="207"/>
      <c r="HI822" s="207"/>
      <c r="HJ822" s="207"/>
      <c r="HK822" s="207"/>
      <c r="HL822" s="207"/>
      <c r="HM822" s="207"/>
      <c r="HN822" s="207"/>
      <c r="HO822" s="207"/>
      <c r="HP822" s="207"/>
      <c r="HQ822" s="207"/>
      <c r="HR822" s="207"/>
      <c r="HS822" s="207"/>
      <c r="HT822" s="207"/>
      <c r="HU822" s="207"/>
      <c r="HV822" s="207"/>
      <c r="HW822" s="207"/>
      <c r="HX822" s="207"/>
      <c r="HY822" s="207"/>
      <c r="HZ822" s="207"/>
      <c r="IA822" s="207"/>
      <c r="IB822" s="207"/>
      <c r="IC822" s="207"/>
      <c r="ID822" s="207"/>
      <c r="IE822" s="207"/>
      <c r="IF822" s="207"/>
      <c r="IG822" s="207"/>
      <c r="IH822" s="207"/>
      <c r="II822" s="207"/>
      <c r="IJ822" s="207"/>
      <c r="IK822" s="207"/>
      <c r="IL822" s="207"/>
      <c r="IM822" s="207"/>
      <c r="IN822" s="207"/>
      <c r="IO822" s="207"/>
      <c r="IP822" s="207"/>
      <c r="IQ822" s="207"/>
      <c r="IR822" s="207"/>
      <c r="IS822" s="207"/>
      <c r="IT822" s="207"/>
      <c r="IU822" s="207"/>
      <c r="IV822" s="207"/>
      <c r="IW822" s="207"/>
      <c r="IX822" s="207"/>
      <c r="IY822" s="207"/>
      <c r="IZ822" s="207"/>
      <c r="JA822" s="207"/>
      <c r="JB822" s="207"/>
      <c r="JC822" s="207"/>
      <c r="JD822" s="207"/>
      <c r="JE822" s="207"/>
      <c r="JF822" s="207"/>
    </row>
    <row r="823" spans="2:266" ht="30" x14ac:dyDescent="0.25">
      <c r="E823" s="567" t="s">
        <v>502</v>
      </c>
      <c r="F823" s="162"/>
      <c r="G823" s="280"/>
      <c r="H823" s="2482"/>
      <c r="I823" s="2483"/>
      <c r="J823" s="2483"/>
      <c r="K823" s="2483"/>
      <c r="L823" s="2487"/>
      <c r="M823" s="2487"/>
      <c r="N823" s="2483"/>
      <c r="O823" s="2483"/>
      <c r="P823" s="2483"/>
      <c r="Q823" s="2483"/>
      <c r="R823" s="2483"/>
      <c r="S823" s="1889"/>
      <c r="T823" s="2485"/>
      <c r="U823" s="2485"/>
      <c r="V823" s="2485"/>
      <c r="W823" s="2485"/>
      <c r="X823" s="2485"/>
      <c r="Y823" s="2485"/>
      <c r="Z823" s="3116"/>
      <c r="AA823" s="2485"/>
      <c r="AB823" s="2485"/>
      <c r="AC823" s="3117"/>
      <c r="AD823" s="3117"/>
      <c r="AE823" s="2485"/>
      <c r="AF823" s="2385"/>
      <c r="AG823" s="2385"/>
      <c r="AH823" s="2272"/>
      <c r="AI823" s="207"/>
      <c r="AJ823" s="207"/>
      <c r="AK823" s="207"/>
      <c r="AL823" s="207"/>
      <c r="AM823" s="207"/>
      <c r="AN823" s="207"/>
      <c r="AO823" s="207"/>
      <c r="AP823" s="207"/>
      <c r="AQ823" s="207"/>
      <c r="AR823" s="207"/>
      <c r="AS823" s="207"/>
      <c r="AT823" s="207"/>
      <c r="AU823" s="207"/>
      <c r="AV823" s="207"/>
      <c r="AW823" s="207"/>
      <c r="AX823" s="207"/>
      <c r="AY823" s="207"/>
      <c r="AZ823" s="207"/>
      <c r="BA823" s="207"/>
      <c r="BB823" s="207"/>
      <c r="BC823" s="207"/>
      <c r="BD823" s="207"/>
      <c r="BE823" s="207"/>
      <c r="BF823" s="207"/>
      <c r="BG823" s="207"/>
      <c r="BH823" s="207"/>
      <c r="BI823" s="207"/>
      <c r="BJ823" s="207"/>
      <c r="BK823" s="207"/>
      <c r="BL823" s="207"/>
      <c r="BM823" s="207"/>
      <c r="BN823" s="207"/>
      <c r="BO823" s="207"/>
      <c r="BP823" s="207"/>
      <c r="BQ823" s="207"/>
      <c r="BR823" s="207"/>
      <c r="BS823" s="207"/>
      <c r="BT823" s="207"/>
      <c r="BU823" s="207"/>
      <c r="BV823" s="207"/>
      <c r="BW823" s="207"/>
      <c r="BX823" s="207"/>
      <c r="BY823" s="207"/>
      <c r="BZ823" s="207"/>
      <c r="CA823" s="207"/>
      <c r="CB823" s="207"/>
      <c r="CC823" s="207"/>
      <c r="CD823" s="207"/>
      <c r="CE823" s="207"/>
      <c r="CF823" s="207"/>
      <c r="CG823" s="207"/>
      <c r="CH823" s="207"/>
      <c r="CI823" s="207"/>
      <c r="CJ823" s="207"/>
      <c r="CK823" s="207"/>
      <c r="CL823" s="207"/>
      <c r="CM823" s="207"/>
      <c r="CN823" s="207"/>
      <c r="CO823" s="207"/>
      <c r="CP823" s="207"/>
      <c r="CQ823" s="207"/>
      <c r="CR823" s="207"/>
      <c r="CS823" s="207"/>
      <c r="CT823" s="207"/>
      <c r="CU823" s="207"/>
      <c r="CV823" s="207"/>
      <c r="CW823" s="207"/>
      <c r="CX823" s="207"/>
      <c r="CY823" s="207"/>
      <c r="CZ823" s="207"/>
      <c r="DA823" s="207"/>
      <c r="DB823" s="207"/>
      <c r="DC823" s="207"/>
      <c r="DD823" s="207"/>
      <c r="DE823" s="207"/>
      <c r="DF823" s="207"/>
      <c r="DG823" s="207"/>
      <c r="DH823" s="207"/>
      <c r="DI823" s="207"/>
      <c r="DJ823" s="207"/>
      <c r="DK823" s="207"/>
      <c r="DL823" s="207"/>
      <c r="DM823" s="207"/>
      <c r="DN823" s="207"/>
      <c r="DO823" s="207"/>
      <c r="DP823" s="207"/>
      <c r="DQ823" s="207"/>
      <c r="DR823" s="207"/>
      <c r="DS823" s="207"/>
      <c r="DT823" s="207"/>
      <c r="DU823" s="207"/>
      <c r="DV823" s="207"/>
      <c r="DW823" s="207"/>
      <c r="DX823" s="207"/>
      <c r="DY823" s="207"/>
      <c r="DZ823" s="207"/>
      <c r="EA823" s="207"/>
      <c r="EB823" s="207"/>
      <c r="EC823" s="207"/>
      <c r="ED823" s="207"/>
      <c r="EE823" s="207"/>
      <c r="EF823" s="207"/>
      <c r="EG823" s="207"/>
      <c r="EH823" s="207"/>
      <c r="EI823" s="207"/>
      <c r="EJ823" s="207"/>
      <c r="EK823" s="207"/>
      <c r="EL823" s="207"/>
      <c r="EM823" s="207"/>
      <c r="EN823" s="207"/>
      <c r="EO823" s="207"/>
      <c r="EP823" s="207"/>
      <c r="EQ823" s="207"/>
      <c r="ER823" s="207"/>
      <c r="ES823" s="207"/>
      <c r="ET823" s="207"/>
      <c r="EU823" s="207"/>
      <c r="EV823" s="207"/>
      <c r="EW823" s="207"/>
      <c r="EX823" s="207"/>
      <c r="EY823" s="207"/>
      <c r="EZ823" s="207"/>
      <c r="FA823" s="207"/>
      <c r="FB823" s="207"/>
      <c r="FC823" s="207"/>
      <c r="FD823" s="207"/>
      <c r="FE823" s="207"/>
      <c r="FF823" s="207"/>
      <c r="FG823" s="207"/>
      <c r="FH823" s="207"/>
      <c r="FI823" s="207"/>
      <c r="FJ823" s="207"/>
      <c r="FK823" s="207"/>
      <c r="FL823" s="207"/>
      <c r="FM823" s="207"/>
      <c r="FN823" s="207"/>
      <c r="FO823" s="207"/>
      <c r="FP823" s="207"/>
      <c r="FQ823" s="207"/>
      <c r="FR823" s="207"/>
      <c r="FS823" s="207"/>
      <c r="FT823" s="207"/>
      <c r="FU823" s="207"/>
      <c r="FV823" s="207"/>
      <c r="FW823" s="207"/>
      <c r="FX823" s="207"/>
      <c r="FY823" s="207"/>
      <c r="FZ823" s="207"/>
      <c r="GA823" s="207"/>
      <c r="GB823" s="207"/>
      <c r="GC823" s="207"/>
      <c r="GD823" s="207"/>
      <c r="GE823" s="207"/>
      <c r="GF823" s="207"/>
      <c r="GG823" s="207"/>
      <c r="GH823" s="207"/>
      <c r="GI823" s="207"/>
      <c r="GJ823" s="207"/>
      <c r="GK823" s="207"/>
      <c r="GL823" s="207"/>
      <c r="GM823" s="207"/>
      <c r="GN823" s="207"/>
      <c r="GO823" s="207"/>
      <c r="GP823" s="207"/>
      <c r="GQ823" s="207"/>
      <c r="GR823" s="207"/>
      <c r="GS823" s="207"/>
      <c r="GT823" s="207"/>
      <c r="GU823" s="207"/>
      <c r="GV823" s="207"/>
      <c r="GW823" s="207"/>
      <c r="GX823" s="207"/>
      <c r="GY823" s="207"/>
      <c r="GZ823" s="207"/>
      <c r="HA823" s="207"/>
      <c r="HB823" s="207"/>
      <c r="HC823" s="207"/>
      <c r="HD823" s="207"/>
      <c r="HE823" s="207"/>
      <c r="HF823" s="207"/>
      <c r="HG823" s="207"/>
      <c r="HH823" s="207"/>
      <c r="HI823" s="207"/>
      <c r="HJ823" s="207"/>
      <c r="HK823" s="207"/>
      <c r="HL823" s="207"/>
      <c r="HM823" s="207"/>
      <c r="HN823" s="207"/>
      <c r="HO823" s="207"/>
      <c r="HP823" s="207"/>
      <c r="HQ823" s="207"/>
      <c r="HR823" s="207"/>
      <c r="HS823" s="207"/>
      <c r="HT823" s="207"/>
      <c r="HU823" s="207"/>
      <c r="HV823" s="207"/>
      <c r="HW823" s="207"/>
      <c r="HX823" s="207"/>
      <c r="HY823" s="207"/>
      <c r="HZ823" s="207"/>
      <c r="IA823" s="207"/>
      <c r="IB823" s="207"/>
      <c r="IC823" s="207"/>
      <c r="ID823" s="207"/>
      <c r="IE823" s="207"/>
      <c r="IF823" s="207"/>
      <c r="IG823" s="207"/>
      <c r="IH823" s="207"/>
      <c r="II823" s="207"/>
      <c r="IJ823" s="207"/>
      <c r="IK823" s="207"/>
      <c r="IL823" s="207"/>
      <c r="IM823" s="207"/>
      <c r="IN823" s="207"/>
      <c r="IO823" s="207"/>
      <c r="IP823" s="207"/>
      <c r="IQ823" s="207"/>
      <c r="IR823" s="207"/>
      <c r="IS823" s="207"/>
      <c r="IT823" s="207"/>
      <c r="IU823" s="207"/>
      <c r="IV823" s="207"/>
      <c r="IW823" s="207"/>
      <c r="IX823" s="207"/>
      <c r="IY823" s="207"/>
      <c r="IZ823" s="207"/>
      <c r="JA823" s="207"/>
      <c r="JB823" s="207"/>
      <c r="JC823" s="207"/>
      <c r="JD823" s="207"/>
      <c r="JE823" s="207"/>
      <c r="JF823" s="207"/>
    </row>
    <row r="824" spans="2:266" ht="29.25" x14ac:dyDescent="0.25">
      <c r="B824" s="207">
        <v>1</v>
      </c>
      <c r="E824" s="566" t="s">
        <v>311</v>
      </c>
      <c r="F824" s="162"/>
      <c r="G824" s="280"/>
      <c r="H824" s="2482"/>
      <c r="I824" s="2483"/>
      <c r="J824" s="2483">
        <f>SUM(J731,J660,J595,J570,J468,J414,J345,J276,J186,J77)</f>
        <v>190.77340425531918</v>
      </c>
      <c r="K824" s="2483" t="e">
        <f t="shared" ref="K824:K832" si="176">J824/I824*100</f>
        <v>#DIV/0!</v>
      </c>
      <c r="L824" s="2487"/>
      <c r="M824" s="2487"/>
      <c r="N824" s="2483"/>
      <c r="O824" s="2483"/>
      <c r="P824" s="2483"/>
      <c r="Q824" s="2483"/>
      <c r="R824" s="2483"/>
      <c r="S824" s="1889"/>
      <c r="T824" s="2485"/>
      <c r="U824" s="2485"/>
      <c r="V824" s="2485"/>
      <c r="W824" s="2485"/>
      <c r="X824" s="2485"/>
      <c r="Y824" s="2485"/>
      <c r="Z824" s="3116"/>
      <c r="AA824" s="2485"/>
      <c r="AB824" s="2485"/>
      <c r="AC824" s="3117"/>
      <c r="AD824" s="3117"/>
      <c r="AE824" s="2485"/>
      <c r="AF824" s="2385"/>
      <c r="AG824" s="2385"/>
      <c r="AH824" s="2272"/>
      <c r="AI824" s="207"/>
      <c r="AJ824" s="207"/>
      <c r="AK824" s="207"/>
      <c r="AL824" s="207"/>
      <c r="AM824" s="207"/>
      <c r="AN824" s="207"/>
      <c r="AO824" s="207"/>
      <c r="AP824" s="207"/>
      <c r="AQ824" s="207"/>
      <c r="AR824" s="207"/>
      <c r="AS824" s="207"/>
      <c r="AT824" s="207"/>
      <c r="AU824" s="207"/>
      <c r="AV824" s="207"/>
      <c r="AW824" s="207"/>
      <c r="AX824" s="207"/>
      <c r="AY824" s="207"/>
      <c r="AZ824" s="207"/>
      <c r="BA824" s="207"/>
      <c r="BB824" s="207"/>
      <c r="BC824" s="207"/>
      <c r="BD824" s="207"/>
      <c r="BE824" s="207"/>
      <c r="BF824" s="207"/>
      <c r="BG824" s="207"/>
      <c r="BH824" s="207"/>
      <c r="BI824" s="207"/>
      <c r="BJ824" s="207"/>
      <c r="BK824" s="207"/>
      <c r="BL824" s="207"/>
      <c r="BM824" s="207"/>
      <c r="BN824" s="207"/>
      <c r="BO824" s="207"/>
      <c r="BP824" s="207"/>
      <c r="BQ824" s="207"/>
      <c r="BR824" s="207"/>
      <c r="BS824" s="207"/>
      <c r="BT824" s="207"/>
      <c r="BU824" s="207"/>
      <c r="BV824" s="207"/>
      <c r="BW824" s="207"/>
      <c r="BX824" s="207"/>
      <c r="BY824" s="207"/>
      <c r="BZ824" s="207"/>
      <c r="CA824" s="207"/>
      <c r="CB824" s="207"/>
      <c r="CC824" s="207"/>
      <c r="CD824" s="207"/>
      <c r="CE824" s="207"/>
      <c r="CF824" s="207"/>
      <c r="CG824" s="207"/>
      <c r="CH824" s="207"/>
      <c r="CI824" s="207"/>
      <c r="CJ824" s="207"/>
      <c r="CK824" s="207"/>
      <c r="CL824" s="207"/>
      <c r="CM824" s="207"/>
      <c r="CN824" s="207"/>
      <c r="CO824" s="207"/>
      <c r="CP824" s="207"/>
      <c r="CQ824" s="207"/>
      <c r="CR824" s="207"/>
      <c r="CS824" s="207"/>
      <c r="CT824" s="207"/>
      <c r="CU824" s="207"/>
      <c r="CV824" s="207"/>
      <c r="CW824" s="207"/>
      <c r="CX824" s="207"/>
      <c r="CY824" s="207"/>
      <c r="CZ824" s="207"/>
      <c r="DA824" s="207"/>
      <c r="DB824" s="207"/>
      <c r="DC824" s="207"/>
      <c r="DD824" s="207"/>
      <c r="DE824" s="207"/>
      <c r="DF824" s="207"/>
      <c r="DG824" s="207"/>
      <c r="DH824" s="207"/>
      <c r="DI824" s="207"/>
      <c r="DJ824" s="207"/>
      <c r="DK824" s="207"/>
      <c r="DL824" s="207"/>
      <c r="DM824" s="207"/>
      <c r="DN824" s="207"/>
      <c r="DO824" s="207"/>
      <c r="DP824" s="207"/>
      <c r="DQ824" s="207"/>
      <c r="DR824" s="207"/>
      <c r="DS824" s="207"/>
      <c r="DT824" s="207"/>
      <c r="DU824" s="207"/>
      <c r="DV824" s="207"/>
      <c r="DW824" s="207"/>
      <c r="DX824" s="207"/>
      <c r="DY824" s="207"/>
      <c r="DZ824" s="207"/>
      <c r="EA824" s="207"/>
      <c r="EB824" s="207"/>
      <c r="EC824" s="207"/>
      <c r="ED824" s="207"/>
      <c r="EE824" s="207"/>
      <c r="EF824" s="207"/>
      <c r="EG824" s="207"/>
      <c r="EH824" s="207"/>
      <c r="EI824" s="207"/>
      <c r="EJ824" s="207"/>
      <c r="EK824" s="207"/>
      <c r="EL824" s="207"/>
      <c r="EM824" s="207"/>
      <c r="EN824" s="207"/>
      <c r="EO824" s="207"/>
      <c r="EP824" s="207"/>
      <c r="EQ824" s="207"/>
      <c r="ER824" s="207"/>
      <c r="ES824" s="207"/>
      <c r="ET824" s="207"/>
      <c r="EU824" s="207"/>
      <c r="EV824" s="207"/>
      <c r="EW824" s="207"/>
      <c r="EX824" s="207"/>
      <c r="EY824" s="207"/>
      <c r="EZ824" s="207"/>
      <c r="FA824" s="207"/>
      <c r="FB824" s="207"/>
      <c r="FC824" s="207"/>
      <c r="FD824" s="207"/>
      <c r="FE824" s="207"/>
      <c r="FF824" s="207"/>
      <c r="FG824" s="207"/>
      <c r="FH824" s="207"/>
      <c r="FI824" s="207"/>
      <c r="FJ824" s="207"/>
      <c r="FK824" s="207"/>
      <c r="FL824" s="207"/>
      <c r="FM824" s="207"/>
      <c r="FN824" s="207"/>
      <c r="FO824" s="207"/>
      <c r="FP824" s="207"/>
      <c r="FQ824" s="207"/>
      <c r="FR824" s="207"/>
      <c r="FS824" s="207"/>
      <c r="FT824" s="207"/>
      <c r="FU824" s="207"/>
      <c r="FV824" s="207"/>
      <c r="FW824" s="207"/>
      <c r="FX824" s="207"/>
      <c r="FY824" s="207"/>
      <c r="FZ824" s="207"/>
      <c r="GA824" s="207"/>
      <c r="GB824" s="207"/>
      <c r="GC824" s="207"/>
      <c r="GD824" s="207"/>
      <c r="GE824" s="207"/>
      <c r="GF824" s="207"/>
      <c r="GG824" s="207"/>
      <c r="GH824" s="207"/>
      <c r="GI824" s="207"/>
      <c r="GJ824" s="207"/>
      <c r="GK824" s="207"/>
      <c r="GL824" s="207"/>
      <c r="GM824" s="207"/>
      <c r="GN824" s="207"/>
      <c r="GO824" s="207"/>
      <c r="GP824" s="207"/>
      <c r="GQ824" s="207"/>
      <c r="GR824" s="207"/>
      <c r="GS824" s="207"/>
      <c r="GT824" s="207"/>
      <c r="GU824" s="207"/>
      <c r="GV824" s="207"/>
      <c r="GW824" s="207"/>
      <c r="GX824" s="207"/>
      <c r="GY824" s="207"/>
      <c r="GZ824" s="207"/>
      <c r="HA824" s="207"/>
      <c r="HB824" s="207"/>
      <c r="HC824" s="207"/>
      <c r="HD824" s="207"/>
      <c r="HE824" s="207"/>
      <c r="HF824" s="207"/>
      <c r="HG824" s="207"/>
      <c r="HH824" s="207"/>
      <c r="HI824" s="207"/>
      <c r="HJ824" s="207"/>
      <c r="HK824" s="207"/>
      <c r="HL824" s="207"/>
      <c r="HM824" s="207"/>
      <c r="HN824" s="207"/>
      <c r="HO824" s="207"/>
      <c r="HP824" s="207"/>
      <c r="HQ824" s="207"/>
      <c r="HR824" s="207"/>
      <c r="HS824" s="207"/>
      <c r="HT824" s="207"/>
      <c r="HU824" s="207"/>
      <c r="HV824" s="207"/>
      <c r="HW824" s="207"/>
      <c r="HX824" s="207"/>
      <c r="HY824" s="207"/>
      <c r="HZ824" s="207"/>
      <c r="IA824" s="207"/>
      <c r="IB824" s="207"/>
      <c r="IC824" s="207"/>
      <c r="ID824" s="207"/>
      <c r="IE824" s="207"/>
      <c r="IF824" s="207"/>
      <c r="IG824" s="207"/>
      <c r="IH824" s="207"/>
      <c r="II824" s="207"/>
      <c r="IJ824" s="207"/>
      <c r="IK824" s="207"/>
      <c r="IL824" s="207"/>
      <c r="IM824" s="207"/>
      <c r="IN824" s="207"/>
      <c r="IO824" s="207"/>
      <c r="IP824" s="207"/>
      <c r="IQ824" s="207"/>
      <c r="IR824" s="207"/>
      <c r="IS824" s="207"/>
      <c r="IT824" s="207"/>
      <c r="IU824" s="207"/>
      <c r="IV824" s="207"/>
      <c r="IW824" s="207"/>
      <c r="IX824" s="207"/>
      <c r="IY824" s="207"/>
      <c r="IZ824" s="207"/>
      <c r="JA824" s="207"/>
      <c r="JB824" s="207"/>
      <c r="JC824" s="207"/>
      <c r="JD824" s="207"/>
      <c r="JE824" s="207"/>
      <c r="JF824" s="207"/>
    </row>
    <row r="825" spans="2:266" x14ac:dyDescent="0.25">
      <c r="B825" s="207">
        <v>1</v>
      </c>
      <c r="E825" s="566" t="s">
        <v>319</v>
      </c>
      <c r="F825" s="162"/>
      <c r="G825" s="280"/>
      <c r="H825" s="2482"/>
      <c r="I825" s="2483"/>
      <c r="J825" s="2483">
        <f>SUM(,J732,J661,J571,J469,J415,J346,J277,J187,J78)</f>
        <v>120</v>
      </c>
      <c r="K825" s="2483" t="e">
        <f t="shared" si="176"/>
        <v>#DIV/0!</v>
      </c>
      <c r="L825" s="2487"/>
      <c r="M825" s="2487"/>
      <c r="N825" s="2483"/>
      <c r="O825" s="2483"/>
      <c r="P825" s="2483"/>
      <c r="Q825" s="2483"/>
      <c r="R825" s="2483"/>
      <c r="S825" s="1889"/>
      <c r="T825" s="2485"/>
      <c r="U825" s="2485"/>
      <c r="V825" s="2485"/>
      <c r="W825" s="2485"/>
      <c r="X825" s="2485"/>
      <c r="Y825" s="2485"/>
      <c r="Z825" s="3116"/>
      <c r="AA825" s="2485"/>
      <c r="AB825" s="2485"/>
      <c r="AC825" s="3117"/>
      <c r="AD825" s="3117"/>
      <c r="AE825" s="2485"/>
      <c r="AF825" s="2385"/>
      <c r="AG825" s="2385"/>
      <c r="AH825" s="2272"/>
      <c r="AI825" s="207"/>
      <c r="AJ825" s="207"/>
      <c r="AK825" s="207"/>
      <c r="AL825" s="207"/>
      <c r="AM825" s="207"/>
      <c r="AN825" s="207"/>
      <c r="AO825" s="207"/>
      <c r="AP825" s="207"/>
      <c r="AQ825" s="207"/>
      <c r="AR825" s="207"/>
      <c r="AS825" s="207"/>
      <c r="AT825" s="207"/>
      <c r="AU825" s="207"/>
      <c r="AV825" s="207"/>
      <c r="AW825" s="207"/>
      <c r="AX825" s="207"/>
      <c r="AY825" s="207"/>
      <c r="AZ825" s="207"/>
      <c r="BA825" s="207"/>
      <c r="BB825" s="207"/>
      <c r="BC825" s="207"/>
      <c r="BD825" s="207"/>
      <c r="BE825" s="207"/>
      <c r="BF825" s="207"/>
      <c r="BG825" s="207"/>
      <c r="BH825" s="207"/>
      <c r="BI825" s="207"/>
      <c r="BJ825" s="207"/>
      <c r="BK825" s="207"/>
      <c r="BL825" s="207"/>
      <c r="BM825" s="207"/>
      <c r="BN825" s="207"/>
      <c r="BO825" s="207"/>
      <c r="BP825" s="207"/>
      <c r="BQ825" s="207"/>
      <c r="BR825" s="207"/>
      <c r="BS825" s="207"/>
      <c r="BT825" s="207"/>
      <c r="BU825" s="207"/>
      <c r="BV825" s="207"/>
      <c r="BW825" s="207"/>
      <c r="BX825" s="207"/>
      <c r="BY825" s="207"/>
      <c r="BZ825" s="207"/>
      <c r="CA825" s="207"/>
      <c r="CB825" s="207"/>
      <c r="CC825" s="207"/>
      <c r="CD825" s="207"/>
      <c r="CE825" s="207"/>
      <c r="CF825" s="207"/>
      <c r="CG825" s="207"/>
      <c r="CH825" s="207"/>
      <c r="CI825" s="207"/>
      <c r="CJ825" s="207"/>
      <c r="CK825" s="207"/>
      <c r="CL825" s="207"/>
      <c r="CM825" s="207"/>
      <c r="CN825" s="207"/>
      <c r="CO825" s="207"/>
      <c r="CP825" s="207"/>
      <c r="CQ825" s="207"/>
      <c r="CR825" s="207"/>
      <c r="CS825" s="207"/>
      <c r="CT825" s="207"/>
      <c r="CU825" s="207"/>
      <c r="CV825" s="207"/>
      <c r="CW825" s="207"/>
      <c r="CX825" s="207"/>
      <c r="CY825" s="207"/>
      <c r="CZ825" s="207"/>
      <c r="DA825" s="207"/>
      <c r="DB825" s="207"/>
      <c r="DC825" s="207"/>
      <c r="DD825" s="207"/>
      <c r="DE825" s="207"/>
      <c r="DF825" s="207"/>
      <c r="DG825" s="207"/>
      <c r="DH825" s="207"/>
      <c r="DI825" s="207"/>
      <c r="DJ825" s="207"/>
      <c r="DK825" s="207"/>
      <c r="DL825" s="207"/>
      <c r="DM825" s="207"/>
      <c r="DN825" s="207"/>
      <c r="DO825" s="207"/>
      <c r="DP825" s="207"/>
      <c r="DQ825" s="207"/>
      <c r="DR825" s="207"/>
      <c r="DS825" s="207"/>
      <c r="DT825" s="207"/>
      <c r="DU825" s="207"/>
      <c r="DV825" s="207"/>
      <c r="DW825" s="207"/>
      <c r="DX825" s="207"/>
      <c r="DY825" s="207"/>
      <c r="DZ825" s="207"/>
      <c r="EA825" s="207"/>
      <c r="EB825" s="207"/>
      <c r="EC825" s="207"/>
      <c r="ED825" s="207"/>
      <c r="EE825" s="207"/>
      <c r="EF825" s="207"/>
      <c r="EG825" s="207"/>
      <c r="EH825" s="207"/>
      <c r="EI825" s="207"/>
      <c r="EJ825" s="207"/>
      <c r="EK825" s="207"/>
      <c r="EL825" s="207"/>
      <c r="EM825" s="207"/>
      <c r="EN825" s="207"/>
      <c r="EO825" s="207"/>
      <c r="EP825" s="207"/>
      <c r="EQ825" s="207"/>
      <c r="ER825" s="207"/>
      <c r="ES825" s="207"/>
      <c r="ET825" s="207"/>
      <c r="EU825" s="207"/>
      <c r="EV825" s="207"/>
      <c r="EW825" s="207"/>
      <c r="EX825" s="207"/>
      <c r="EY825" s="207"/>
      <c r="EZ825" s="207"/>
      <c r="FA825" s="207"/>
      <c r="FB825" s="207"/>
      <c r="FC825" s="207"/>
      <c r="FD825" s="207"/>
      <c r="FE825" s="207"/>
      <c r="FF825" s="207"/>
      <c r="FG825" s="207"/>
      <c r="FH825" s="207"/>
      <c r="FI825" s="207"/>
      <c r="FJ825" s="207"/>
      <c r="FK825" s="207"/>
      <c r="FL825" s="207"/>
      <c r="FM825" s="207"/>
      <c r="FN825" s="207"/>
      <c r="FO825" s="207"/>
      <c r="FP825" s="207"/>
      <c r="FQ825" s="207"/>
      <c r="FR825" s="207"/>
      <c r="FS825" s="207"/>
      <c r="FT825" s="207"/>
      <c r="FU825" s="207"/>
      <c r="FV825" s="207"/>
      <c r="FW825" s="207"/>
      <c r="FX825" s="207"/>
      <c r="FY825" s="207"/>
      <c r="FZ825" s="207"/>
      <c r="GA825" s="207"/>
      <c r="GB825" s="207"/>
      <c r="GC825" s="207"/>
      <c r="GD825" s="207"/>
      <c r="GE825" s="207"/>
      <c r="GF825" s="207"/>
      <c r="GG825" s="207"/>
      <c r="GH825" s="207"/>
      <c r="GI825" s="207"/>
      <c r="GJ825" s="207"/>
      <c r="GK825" s="207"/>
      <c r="GL825" s="207"/>
      <c r="GM825" s="207"/>
      <c r="GN825" s="207"/>
      <c r="GO825" s="207"/>
      <c r="GP825" s="207"/>
      <c r="GQ825" s="207"/>
      <c r="GR825" s="207"/>
      <c r="GS825" s="207"/>
      <c r="GT825" s="207"/>
      <c r="GU825" s="207"/>
      <c r="GV825" s="207"/>
      <c r="GW825" s="207"/>
      <c r="GX825" s="207"/>
      <c r="GY825" s="207"/>
      <c r="GZ825" s="207"/>
      <c r="HA825" s="207"/>
      <c r="HB825" s="207"/>
      <c r="HC825" s="207"/>
      <c r="HD825" s="207"/>
      <c r="HE825" s="207"/>
      <c r="HF825" s="207"/>
      <c r="HG825" s="207"/>
      <c r="HH825" s="207"/>
      <c r="HI825" s="207"/>
      <c r="HJ825" s="207"/>
      <c r="HK825" s="207"/>
      <c r="HL825" s="207"/>
      <c r="HM825" s="207"/>
      <c r="HN825" s="207"/>
      <c r="HO825" s="207"/>
      <c r="HP825" s="207"/>
      <c r="HQ825" s="207"/>
      <c r="HR825" s="207"/>
      <c r="HS825" s="207"/>
      <c r="HT825" s="207"/>
      <c r="HU825" s="207"/>
      <c r="HV825" s="207"/>
      <c r="HW825" s="207"/>
      <c r="HX825" s="207"/>
      <c r="HY825" s="207"/>
      <c r="HZ825" s="207"/>
      <c r="IA825" s="207"/>
      <c r="IB825" s="207"/>
      <c r="IC825" s="207"/>
      <c r="ID825" s="207"/>
      <c r="IE825" s="207"/>
      <c r="IF825" s="207"/>
      <c r="IG825" s="207"/>
      <c r="IH825" s="207"/>
      <c r="II825" s="207"/>
      <c r="IJ825" s="207"/>
      <c r="IK825" s="207"/>
      <c r="IL825" s="207"/>
      <c r="IM825" s="207"/>
      <c r="IN825" s="207"/>
      <c r="IO825" s="207"/>
      <c r="IP825" s="207"/>
      <c r="IQ825" s="207"/>
      <c r="IR825" s="207"/>
      <c r="IS825" s="207"/>
      <c r="IT825" s="207"/>
      <c r="IU825" s="207"/>
      <c r="IV825" s="207"/>
      <c r="IW825" s="207"/>
      <c r="IX825" s="207"/>
      <c r="IY825" s="207"/>
      <c r="IZ825" s="207"/>
      <c r="JA825" s="207"/>
      <c r="JB825" s="207"/>
      <c r="JC825" s="207"/>
      <c r="JD825" s="207"/>
      <c r="JE825" s="207"/>
      <c r="JF825" s="207"/>
    </row>
    <row r="826" spans="2:266" x14ac:dyDescent="0.25">
      <c r="B826" s="207">
        <v>1</v>
      </c>
      <c r="E826" s="569" t="s">
        <v>320</v>
      </c>
      <c r="F826" s="162"/>
      <c r="G826" s="280"/>
      <c r="H826" s="2482"/>
      <c r="I826" s="2483"/>
      <c r="J826" s="2483">
        <f>SUM(J733,J662,J596,J572,J470,J416,J347,J278,J188,J79)</f>
        <v>70.77340425531915</v>
      </c>
      <c r="K826" s="2483" t="e">
        <f t="shared" si="176"/>
        <v>#DIV/0!</v>
      </c>
      <c r="L826" s="2487"/>
      <c r="M826" s="2487"/>
      <c r="N826" s="2483"/>
      <c r="O826" s="2483"/>
      <c r="P826" s="2483"/>
      <c r="Q826" s="2483"/>
      <c r="R826" s="2483"/>
      <c r="S826" s="1889"/>
      <c r="T826" s="2485"/>
      <c r="U826" s="2485"/>
      <c r="V826" s="2485"/>
      <c r="W826" s="2485"/>
      <c r="X826" s="2485"/>
      <c r="Y826" s="2485"/>
      <c r="Z826" s="3116"/>
      <c r="AA826" s="2485"/>
      <c r="AB826" s="2485"/>
      <c r="AC826" s="3117"/>
      <c r="AD826" s="3117"/>
      <c r="AE826" s="2485"/>
      <c r="AF826" s="2385"/>
      <c r="AG826" s="2385"/>
      <c r="AH826" s="2272"/>
      <c r="AI826" s="207"/>
      <c r="AJ826" s="207"/>
      <c r="AK826" s="207"/>
      <c r="AL826" s="207"/>
      <c r="AM826" s="207"/>
      <c r="AN826" s="207"/>
      <c r="AO826" s="207"/>
      <c r="AP826" s="207"/>
      <c r="AQ826" s="207"/>
      <c r="AR826" s="207"/>
      <c r="AS826" s="207"/>
      <c r="AT826" s="207"/>
      <c r="AU826" s="207"/>
      <c r="AV826" s="207"/>
      <c r="AW826" s="207"/>
      <c r="AX826" s="207"/>
      <c r="AY826" s="207"/>
      <c r="AZ826" s="207"/>
      <c r="BA826" s="207"/>
      <c r="BB826" s="207"/>
      <c r="BC826" s="207"/>
      <c r="BD826" s="207"/>
      <c r="BE826" s="207"/>
      <c r="BF826" s="207"/>
      <c r="BG826" s="207"/>
      <c r="BH826" s="207"/>
      <c r="BI826" s="207"/>
      <c r="BJ826" s="207"/>
      <c r="BK826" s="207"/>
      <c r="BL826" s="207"/>
      <c r="BM826" s="207"/>
      <c r="BN826" s="207"/>
      <c r="BO826" s="207"/>
      <c r="BP826" s="207"/>
      <c r="BQ826" s="207"/>
      <c r="BR826" s="207"/>
      <c r="BS826" s="207"/>
      <c r="BT826" s="207"/>
      <c r="BU826" s="207"/>
      <c r="BV826" s="207"/>
      <c r="BW826" s="207"/>
      <c r="BX826" s="207"/>
      <c r="BY826" s="207"/>
      <c r="BZ826" s="207"/>
      <c r="CA826" s="207"/>
      <c r="CB826" s="207"/>
      <c r="CC826" s="207"/>
      <c r="CD826" s="207"/>
      <c r="CE826" s="207"/>
      <c r="CF826" s="207"/>
      <c r="CG826" s="207"/>
      <c r="CH826" s="207"/>
      <c r="CI826" s="207"/>
      <c r="CJ826" s="207"/>
      <c r="CK826" s="207"/>
      <c r="CL826" s="207"/>
      <c r="CM826" s="207"/>
      <c r="CN826" s="207"/>
      <c r="CO826" s="207"/>
      <c r="CP826" s="207"/>
      <c r="CQ826" s="207"/>
      <c r="CR826" s="207"/>
      <c r="CS826" s="207"/>
      <c r="CT826" s="207"/>
      <c r="CU826" s="207"/>
      <c r="CV826" s="207"/>
      <c r="CW826" s="207"/>
      <c r="CX826" s="207"/>
      <c r="CY826" s="207"/>
      <c r="CZ826" s="207"/>
      <c r="DA826" s="207"/>
      <c r="DB826" s="207"/>
      <c r="DC826" s="207"/>
      <c r="DD826" s="207"/>
      <c r="DE826" s="207"/>
      <c r="DF826" s="207"/>
      <c r="DG826" s="207"/>
      <c r="DH826" s="207"/>
      <c r="DI826" s="207"/>
      <c r="DJ826" s="207"/>
      <c r="DK826" s="207"/>
      <c r="DL826" s="207"/>
      <c r="DM826" s="207"/>
      <c r="DN826" s="207"/>
      <c r="DO826" s="207"/>
      <c r="DP826" s="207"/>
      <c r="DQ826" s="207"/>
      <c r="DR826" s="207"/>
      <c r="DS826" s="207"/>
      <c r="DT826" s="207"/>
      <c r="DU826" s="207"/>
      <c r="DV826" s="207"/>
      <c r="DW826" s="207"/>
      <c r="DX826" s="207"/>
      <c r="DY826" s="207"/>
      <c r="DZ826" s="207"/>
      <c r="EA826" s="207"/>
      <c r="EB826" s="207"/>
      <c r="EC826" s="207"/>
      <c r="ED826" s="207"/>
      <c r="EE826" s="207"/>
      <c r="EF826" s="207"/>
      <c r="EG826" s="207"/>
      <c r="EH826" s="207"/>
      <c r="EI826" s="207"/>
      <c r="EJ826" s="207"/>
      <c r="EK826" s="207"/>
      <c r="EL826" s="207"/>
      <c r="EM826" s="207"/>
      <c r="EN826" s="207"/>
      <c r="EO826" s="207"/>
      <c r="EP826" s="207"/>
      <c r="EQ826" s="207"/>
      <c r="ER826" s="207"/>
      <c r="ES826" s="207"/>
      <c r="ET826" s="207"/>
      <c r="EU826" s="207"/>
      <c r="EV826" s="207"/>
      <c r="EW826" s="207"/>
      <c r="EX826" s="207"/>
      <c r="EY826" s="207"/>
      <c r="EZ826" s="207"/>
      <c r="FA826" s="207"/>
      <c r="FB826" s="207"/>
      <c r="FC826" s="207"/>
      <c r="FD826" s="207"/>
      <c r="FE826" s="207"/>
      <c r="FF826" s="207"/>
      <c r="FG826" s="207"/>
      <c r="FH826" s="207"/>
      <c r="FI826" s="207"/>
      <c r="FJ826" s="207"/>
      <c r="FK826" s="207"/>
      <c r="FL826" s="207"/>
      <c r="FM826" s="207"/>
      <c r="FN826" s="207"/>
      <c r="FO826" s="207"/>
      <c r="FP826" s="207"/>
      <c r="FQ826" s="207"/>
      <c r="FR826" s="207"/>
      <c r="FS826" s="207"/>
      <c r="FT826" s="207"/>
      <c r="FU826" s="207"/>
      <c r="FV826" s="207"/>
      <c r="FW826" s="207"/>
      <c r="FX826" s="207"/>
      <c r="FY826" s="207"/>
      <c r="FZ826" s="207"/>
      <c r="GA826" s="207"/>
      <c r="GB826" s="207"/>
      <c r="GC826" s="207"/>
      <c r="GD826" s="207"/>
      <c r="GE826" s="207"/>
      <c r="GF826" s="207"/>
      <c r="GG826" s="207"/>
      <c r="GH826" s="207"/>
      <c r="GI826" s="207"/>
      <c r="GJ826" s="207"/>
      <c r="GK826" s="207"/>
      <c r="GL826" s="207"/>
      <c r="GM826" s="207"/>
      <c r="GN826" s="207"/>
      <c r="GO826" s="207"/>
      <c r="GP826" s="207"/>
      <c r="GQ826" s="207"/>
      <c r="GR826" s="207"/>
      <c r="GS826" s="207"/>
      <c r="GT826" s="207"/>
      <c r="GU826" s="207"/>
      <c r="GV826" s="207"/>
      <c r="GW826" s="207"/>
      <c r="GX826" s="207"/>
      <c r="GY826" s="207"/>
      <c r="GZ826" s="207"/>
      <c r="HA826" s="207"/>
      <c r="HB826" s="207"/>
      <c r="HC826" s="207"/>
      <c r="HD826" s="207"/>
      <c r="HE826" s="207"/>
      <c r="HF826" s="207"/>
      <c r="HG826" s="207"/>
      <c r="HH826" s="207"/>
      <c r="HI826" s="207"/>
      <c r="HJ826" s="207"/>
      <c r="HK826" s="207"/>
      <c r="HL826" s="207"/>
      <c r="HM826" s="207"/>
      <c r="HN826" s="207"/>
      <c r="HO826" s="207"/>
      <c r="HP826" s="207"/>
      <c r="HQ826" s="207"/>
      <c r="HR826" s="207"/>
      <c r="HS826" s="207"/>
      <c r="HT826" s="207"/>
      <c r="HU826" s="207"/>
      <c r="HV826" s="207"/>
      <c r="HW826" s="207"/>
      <c r="HX826" s="207"/>
      <c r="HY826" s="207"/>
      <c r="HZ826" s="207"/>
      <c r="IA826" s="207"/>
      <c r="IB826" s="207"/>
      <c r="IC826" s="207"/>
      <c r="ID826" s="207"/>
      <c r="IE826" s="207"/>
      <c r="IF826" s="207"/>
      <c r="IG826" s="207"/>
      <c r="IH826" s="207"/>
      <c r="II826" s="207"/>
      <c r="IJ826" s="207"/>
      <c r="IK826" s="207"/>
      <c r="IL826" s="207"/>
      <c r="IM826" s="207"/>
      <c r="IN826" s="207"/>
      <c r="IO826" s="207"/>
      <c r="IP826" s="207"/>
      <c r="IQ826" s="207"/>
      <c r="IR826" s="207"/>
      <c r="IS826" s="207"/>
      <c r="IT826" s="207"/>
      <c r="IU826" s="207"/>
      <c r="IV826" s="207"/>
      <c r="IW826" s="207"/>
      <c r="IX826" s="207"/>
      <c r="IY826" s="207"/>
      <c r="IZ826" s="207"/>
      <c r="JA826" s="207"/>
      <c r="JB826" s="207"/>
      <c r="JC826" s="207"/>
      <c r="JD826" s="207"/>
      <c r="JE826" s="207"/>
      <c r="JF826" s="207"/>
    </row>
    <row r="827" spans="2:266" x14ac:dyDescent="0.25">
      <c r="B827" s="207">
        <v>1</v>
      </c>
      <c r="E827" s="572" t="s">
        <v>321</v>
      </c>
      <c r="F827" s="162"/>
      <c r="G827" s="280"/>
      <c r="H827" s="2482"/>
      <c r="I827" s="2483"/>
      <c r="J827" s="2483">
        <f>SUM(J734,J663,J597,J573,J417,J471,J279,J189,J80)</f>
        <v>665.2700000000001</v>
      </c>
      <c r="K827" s="2483" t="e">
        <f t="shared" si="176"/>
        <v>#DIV/0!</v>
      </c>
      <c r="L827" s="2487"/>
      <c r="M827" s="2487"/>
      <c r="N827" s="2483"/>
      <c r="O827" s="2483"/>
      <c r="P827" s="2483"/>
      <c r="Q827" s="2483"/>
      <c r="R827" s="2483"/>
      <c r="S827" s="1889"/>
      <c r="T827" s="2485"/>
      <c r="U827" s="2485"/>
      <c r="V827" s="2485"/>
      <c r="W827" s="2485"/>
      <c r="X827" s="2485"/>
      <c r="Y827" s="2485"/>
      <c r="Z827" s="3116"/>
      <c r="AA827" s="2485"/>
      <c r="AB827" s="2485"/>
      <c r="AC827" s="3117"/>
      <c r="AD827" s="3117"/>
      <c r="AE827" s="2485"/>
      <c r="AF827" s="2385"/>
      <c r="AG827" s="2385"/>
      <c r="AH827" s="2272"/>
      <c r="AI827" s="207"/>
      <c r="AJ827" s="207"/>
      <c r="AK827" s="207"/>
      <c r="AL827" s="207"/>
      <c r="AM827" s="207"/>
      <c r="AN827" s="207"/>
      <c r="AO827" s="207"/>
      <c r="AP827" s="207"/>
      <c r="AQ827" s="207"/>
      <c r="AR827" s="207"/>
      <c r="AS827" s="207"/>
      <c r="AT827" s="207"/>
      <c r="AU827" s="207"/>
      <c r="AV827" s="207"/>
      <c r="AW827" s="207"/>
      <c r="AX827" s="207"/>
      <c r="AY827" s="207"/>
      <c r="AZ827" s="207"/>
      <c r="BA827" s="207"/>
      <c r="BB827" s="207"/>
      <c r="BC827" s="207"/>
      <c r="BD827" s="207"/>
      <c r="BE827" s="207"/>
      <c r="BF827" s="207"/>
      <c r="BG827" s="207"/>
      <c r="BH827" s="207"/>
      <c r="BI827" s="207"/>
      <c r="BJ827" s="207"/>
      <c r="BK827" s="207"/>
      <c r="BL827" s="207"/>
      <c r="BM827" s="207"/>
      <c r="BN827" s="207"/>
      <c r="BO827" s="207"/>
      <c r="BP827" s="207"/>
      <c r="BQ827" s="207"/>
      <c r="BR827" s="207"/>
      <c r="BS827" s="207"/>
      <c r="BT827" s="207"/>
      <c r="BU827" s="207"/>
      <c r="BV827" s="207"/>
      <c r="BW827" s="207"/>
      <c r="BX827" s="207"/>
      <c r="BY827" s="207"/>
      <c r="BZ827" s="207"/>
      <c r="CA827" s="207"/>
      <c r="CB827" s="207"/>
      <c r="CC827" s="207"/>
      <c r="CD827" s="207"/>
      <c r="CE827" s="207"/>
      <c r="CF827" s="207"/>
      <c r="CG827" s="207"/>
      <c r="CH827" s="207"/>
      <c r="CI827" s="207"/>
      <c r="CJ827" s="207"/>
      <c r="CK827" s="207"/>
      <c r="CL827" s="207"/>
      <c r="CM827" s="207"/>
      <c r="CN827" s="207"/>
      <c r="CO827" s="207"/>
      <c r="CP827" s="207"/>
      <c r="CQ827" s="207"/>
      <c r="CR827" s="207"/>
      <c r="CS827" s="207"/>
      <c r="CT827" s="207"/>
      <c r="CU827" s="207"/>
      <c r="CV827" s="207"/>
      <c r="CW827" s="207"/>
      <c r="CX827" s="207"/>
      <c r="CY827" s="207"/>
      <c r="CZ827" s="207"/>
      <c r="DA827" s="207"/>
      <c r="DB827" s="207"/>
      <c r="DC827" s="207"/>
      <c r="DD827" s="207"/>
      <c r="DE827" s="207"/>
      <c r="DF827" s="207"/>
      <c r="DG827" s="207"/>
      <c r="DH827" s="207"/>
      <c r="DI827" s="207"/>
      <c r="DJ827" s="207"/>
      <c r="DK827" s="207"/>
      <c r="DL827" s="207"/>
      <c r="DM827" s="207"/>
      <c r="DN827" s="207"/>
      <c r="DO827" s="207"/>
      <c r="DP827" s="207"/>
      <c r="DQ827" s="207"/>
      <c r="DR827" s="207"/>
      <c r="DS827" s="207"/>
      <c r="DT827" s="207"/>
      <c r="DU827" s="207"/>
      <c r="DV827" s="207"/>
      <c r="DW827" s="207"/>
      <c r="DX827" s="207"/>
      <c r="DY827" s="207"/>
      <c r="DZ827" s="207"/>
      <c r="EA827" s="207"/>
      <c r="EB827" s="207"/>
      <c r="EC827" s="207"/>
      <c r="ED827" s="207"/>
      <c r="EE827" s="207"/>
      <c r="EF827" s="207"/>
      <c r="EG827" s="207"/>
      <c r="EH827" s="207"/>
      <c r="EI827" s="207"/>
      <c r="EJ827" s="207"/>
      <c r="EK827" s="207"/>
      <c r="EL827" s="207"/>
      <c r="EM827" s="207"/>
      <c r="EN827" s="207"/>
      <c r="EO827" s="207"/>
      <c r="EP827" s="207"/>
      <c r="EQ827" s="207"/>
      <c r="ER827" s="207"/>
      <c r="ES827" s="207"/>
      <c r="ET827" s="207"/>
      <c r="EU827" s="207"/>
      <c r="EV827" s="207"/>
      <c r="EW827" s="207"/>
      <c r="EX827" s="207"/>
      <c r="EY827" s="207"/>
      <c r="EZ827" s="207"/>
      <c r="FA827" s="207"/>
      <c r="FB827" s="207"/>
      <c r="FC827" s="207"/>
      <c r="FD827" s="207"/>
      <c r="FE827" s="207"/>
      <c r="FF827" s="207"/>
      <c r="FG827" s="207"/>
      <c r="FH827" s="207"/>
      <c r="FI827" s="207"/>
      <c r="FJ827" s="207"/>
      <c r="FK827" s="207"/>
      <c r="FL827" s="207"/>
      <c r="FM827" s="207"/>
      <c r="FN827" s="207"/>
      <c r="FO827" s="207"/>
      <c r="FP827" s="207"/>
      <c r="FQ827" s="207"/>
      <c r="FR827" s="207"/>
      <c r="FS827" s="207"/>
      <c r="FT827" s="207"/>
      <c r="FU827" s="207"/>
      <c r="FV827" s="207"/>
      <c r="FW827" s="207"/>
      <c r="FX827" s="207"/>
      <c r="FY827" s="207"/>
      <c r="FZ827" s="207"/>
      <c r="GA827" s="207"/>
      <c r="GB827" s="207"/>
      <c r="GC827" s="207"/>
      <c r="GD827" s="207"/>
      <c r="GE827" s="207"/>
      <c r="GF827" s="207"/>
      <c r="GG827" s="207"/>
      <c r="GH827" s="207"/>
      <c r="GI827" s="207"/>
      <c r="GJ827" s="207"/>
      <c r="GK827" s="207"/>
      <c r="GL827" s="207"/>
      <c r="GM827" s="207"/>
      <c r="GN827" s="207"/>
      <c r="GO827" s="207"/>
      <c r="GP827" s="207"/>
      <c r="GQ827" s="207"/>
      <c r="GR827" s="207"/>
      <c r="GS827" s="207"/>
      <c r="GT827" s="207"/>
      <c r="GU827" s="207"/>
      <c r="GV827" s="207"/>
      <c r="GW827" s="207"/>
      <c r="GX827" s="207"/>
      <c r="GY827" s="207"/>
      <c r="GZ827" s="207"/>
      <c r="HA827" s="207"/>
      <c r="HB827" s="207"/>
      <c r="HC827" s="207"/>
      <c r="HD827" s="207"/>
      <c r="HE827" s="207"/>
      <c r="HF827" s="207"/>
      <c r="HG827" s="207"/>
      <c r="HH827" s="207"/>
      <c r="HI827" s="207"/>
      <c r="HJ827" s="207"/>
      <c r="HK827" s="207"/>
      <c r="HL827" s="207"/>
      <c r="HM827" s="207"/>
      <c r="HN827" s="207"/>
      <c r="HO827" s="207"/>
      <c r="HP827" s="207"/>
      <c r="HQ827" s="207"/>
      <c r="HR827" s="207"/>
      <c r="HS827" s="207"/>
      <c r="HT827" s="207"/>
      <c r="HU827" s="207"/>
      <c r="HV827" s="207"/>
      <c r="HW827" s="207"/>
      <c r="HX827" s="207"/>
      <c r="HY827" s="207"/>
      <c r="HZ827" s="207"/>
      <c r="IA827" s="207"/>
      <c r="IB827" s="207"/>
      <c r="IC827" s="207"/>
      <c r="ID827" s="207"/>
      <c r="IE827" s="207"/>
      <c r="IF827" s="207"/>
      <c r="IG827" s="207"/>
      <c r="IH827" s="207"/>
      <c r="II827" s="207"/>
      <c r="IJ827" s="207"/>
      <c r="IK827" s="207"/>
      <c r="IL827" s="207"/>
      <c r="IM827" s="207"/>
      <c r="IN827" s="207"/>
      <c r="IO827" s="207"/>
      <c r="IP827" s="207"/>
      <c r="IQ827" s="207"/>
      <c r="IR827" s="207"/>
      <c r="IS827" s="207"/>
      <c r="IT827" s="207"/>
      <c r="IU827" s="207"/>
      <c r="IV827" s="207"/>
      <c r="IW827" s="207"/>
      <c r="IX827" s="207"/>
      <c r="IY827" s="207"/>
      <c r="IZ827" s="207"/>
      <c r="JA827" s="207"/>
      <c r="JB827" s="207"/>
      <c r="JC827" s="207"/>
      <c r="JD827" s="207"/>
      <c r="JE827" s="207"/>
      <c r="JF827" s="207"/>
    </row>
    <row r="828" spans="2:266" x14ac:dyDescent="0.25">
      <c r="B828" s="207">
        <v>1</v>
      </c>
      <c r="E828" s="572" t="s">
        <v>322</v>
      </c>
      <c r="F828" s="162"/>
      <c r="G828" s="280"/>
      <c r="H828" s="2482"/>
      <c r="I828" s="2483"/>
      <c r="J828" s="2483">
        <f>J598</f>
        <v>0</v>
      </c>
      <c r="K828" s="2483" t="e">
        <f t="shared" si="176"/>
        <v>#DIV/0!</v>
      </c>
      <c r="L828" s="2487"/>
      <c r="M828" s="2487"/>
      <c r="N828" s="2483"/>
      <c r="O828" s="2483"/>
      <c r="P828" s="2483"/>
      <c r="Q828" s="2483"/>
      <c r="R828" s="2483"/>
      <c r="S828" s="1889"/>
      <c r="T828" s="2485"/>
      <c r="U828" s="2485"/>
      <c r="V828" s="2485"/>
      <c r="W828" s="2485"/>
      <c r="X828" s="2485"/>
      <c r="Y828" s="2485"/>
      <c r="Z828" s="3116"/>
      <c r="AA828" s="2485"/>
      <c r="AB828" s="2485"/>
      <c r="AC828" s="3117"/>
      <c r="AD828" s="3117"/>
      <c r="AE828" s="2485"/>
      <c r="AF828" s="2385"/>
      <c r="AG828" s="2385"/>
      <c r="AH828" s="2272"/>
      <c r="AI828" s="207"/>
      <c r="AJ828" s="207"/>
      <c r="AK828" s="207"/>
      <c r="AL828" s="207"/>
      <c r="AM828" s="207"/>
      <c r="AN828" s="207"/>
      <c r="AO828" s="207"/>
      <c r="AP828" s="207"/>
      <c r="AQ828" s="207"/>
      <c r="AR828" s="207"/>
      <c r="AS828" s="207"/>
      <c r="AT828" s="207"/>
      <c r="AU828" s="207"/>
      <c r="AV828" s="207"/>
      <c r="AW828" s="207"/>
      <c r="AX828" s="207"/>
      <c r="AY828" s="207"/>
      <c r="AZ828" s="207"/>
      <c r="BA828" s="207"/>
      <c r="BB828" s="207"/>
      <c r="BC828" s="207"/>
      <c r="BD828" s="207"/>
      <c r="BE828" s="207"/>
      <c r="BF828" s="207"/>
      <c r="BG828" s="207"/>
      <c r="BH828" s="207"/>
      <c r="BI828" s="207"/>
      <c r="BJ828" s="207"/>
      <c r="BK828" s="207"/>
      <c r="BL828" s="207"/>
      <c r="BM828" s="207"/>
      <c r="BN828" s="207"/>
      <c r="BO828" s="207"/>
      <c r="BP828" s="207"/>
      <c r="BQ828" s="207"/>
      <c r="BR828" s="207"/>
      <c r="BS828" s="207"/>
      <c r="BT828" s="207"/>
      <c r="BU828" s="207"/>
      <c r="BV828" s="207"/>
      <c r="BW828" s="207"/>
      <c r="BX828" s="207"/>
      <c r="BY828" s="207"/>
      <c r="BZ828" s="207"/>
      <c r="CA828" s="207"/>
      <c r="CB828" s="207"/>
      <c r="CC828" s="207"/>
      <c r="CD828" s="207"/>
      <c r="CE828" s="207"/>
      <c r="CF828" s="207"/>
      <c r="CG828" s="207"/>
      <c r="CH828" s="207"/>
      <c r="CI828" s="207"/>
      <c r="CJ828" s="207"/>
      <c r="CK828" s="207"/>
      <c r="CL828" s="207"/>
      <c r="CM828" s="207"/>
      <c r="CN828" s="207"/>
      <c r="CO828" s="207"/>
      <c r="CP828" s="207"/>
      <c r="CQ828" s="207"/>
      <c r="CR828" s="207"/>
      <c r="CS828" s="207"/>
      <c r="CT828" s="207"/>
      <c r="CU828" s="207"/>
      <c r="CV828" s="207"/>
      <c r="CW828" s="207"/>
      <c r="CX828" s="207"/>
      <c r="CY828" s="207"/>
      <c r="CZ828" s="207"/>
      <c r="DA828" s="207"/>
      <c r="DB828" s="207"/>
      <c r="DC828" s="207"/>
      <c r="DD828" s="207"/>
      <c r="DE828" s="207"/>
      <c r="DF828" s="207"/>
      <c r="DG828" s="207"/>
      <c r="DH828" s="207"/>
      <c r="DI828" s="207"/>
      <c r="DJ828" s="207"/>
      <c r="DK828" s="207"/>
      <c r="DL828" s="207"/>
      <c r="DM828" s="207"/>
      <c r="DN828" s="207"/>
      <c r="DO828" s="207"/>
      <c r="DP828" s="207"/>
      <c r="DQ828" s="207"/>
      <c r="DR828" s="207"/>
      <c r="DS828" s="207"/>
      <c r="DT828" s="207"/>
      <c r="DU828" s="207"/>
      <c r="DV828" s="207"/>
      <c r="DW828" s="207"/>
      <c r="DX828" s="207"/>
      <c r="DY828" s="207"/>
      <c r="DZ828" s="207"/>
      <c r="EA828" s="207"/>
      <c r="EB828" s="207"/>
      <c r="EC828" s="207"/>
      <c r="ED828" s="207"/>
      <c r="EE828" s="207"/>
      <c r="EF828" s="207"/>
      <c r="EG828" s="207"/>
      <c r="EH828" s="207"/>
      <c r="EI828" s="207"/>
      <c r="EJ828" s="207"/>
      <c r="EK828" s="207"/>
      <c r="EL828" s="207"/>
      <c r="EM828" s="207"/>
      <c r="EN828" s="207"/>
      <c r="EO828" s="207"/>
      <c r="EP828" s="207"/>
      <c r="EQ828" s="207"/>
      <c r="ER828" s="207"/>
      <c r="ES828" s="207"/>
      <c r="ET828" s="207"/>
      <c r="EU828" s="207"/>
      <c r="EV828" s="207"/>
      <c r="EW828" s="207"/>
      <c r="EX828" s="207"/>
      <c r="EY828" s="207"/>
      <c r="EZ828" s="207"/>
      <c r="FA828" s="207"/>
      <c r="FB828" s="207"/>
      <c r="FC828" s="207"/>
      <c r="FD828" s="207"/>
      <c r="FE828" s="207"/>
      <c r="FF828" s="207"/>
      <c r="FG828" s="207"/>
      <c r="FH828" s="207"/>
      <c r="FI828" s="207"/>
      <c r="FJ828" s="207"/>
      <c r="FK828" s="207"/>
      <c r="FL828" s="207"/>
      <c r="FM828" s="207"/>
      <c r="FN828" s="207"/>
      <c r="FO828" s="207"/>
      <c r="FP828" s="207"/>
      <c r="FQ828" s="207"/>
      <c r="FR828" s="207"/>
      <c r="FS828" s="207"/>
      <c r="FT828" s="207"/>
      <c r="FU828" s="207"/>
      <c r="FV828" s="207"/>
      <c r="FW828" s="207"/>
      <c r="FX828" s="207"/>
      <c r="FY828" s="207"/>
      <c r="FZ828" s="207"/>
      <c r="GA828" s="207"/>
      <c r="GB828" s="207"/>
      <c r="GC828" s="207"/>
      <c r="GD828" s="207"/>
      <c r="GE828" s="207"/>
      <c r="GF828" s="207"/>
      <c r="GG828" s="207"/>
      <c r="GH828" s="207"/>
      <c r="GI828" s="207"/>
      <c r="GJ828" s="207"/>
      <c r="GK828" s="207"/>
      <c r="GL828" s="207"/>
      <c r="GM828" s="207"/>
      <c r="GN828" s="207"/>
      <c r="GO828" s="207"/>
      <c r="GP828" s="207"/>
      <c r="GQ828" s="207"/>
      <c r="GR828" s="207"/>
      <c r="GS828" s="207"/>
      <c r="GT828" s="207"/>
      <c r="GU828" s="207"/>
      <c r="GV828" s="207"/>
      <c r="GW828" s="207"/>
      <c r="GX828" s="207"/>
      <c r="GY828" s="207"/>
      <c r="GZ828" s="207"/>
      <c r="HA828" s="207"/>
      <c r="HB828" s="207"/>
      <c r="HC828" s="207"/>
      <c r="HD828" s="207"/>
      <c r="HE828" s="207"/>
      <c r="HF828" s="207"/>
      <c r="HG828" s="207"/>
      <c r="HH828" s="207"/>
      <c r="HI828" s="207"/>
      <c r="HJ828" s="207"/>
      <c r="HK828" s="207"/>
      <c r="HL828" s="207"/>
      <c r="HM828" s="207"/>
      <c r="HN828" s="207"/>
      <c r="HO828" s="207"/>
      <c r="HP828" s="207"/>
      <c r="HQ828" s="207"/>
      <c r="HR828" s="207"/>
      <c r="HS828" s="207"/>
      <c r="HT828" s="207"/>
      <c r="HU828" s="207"/>
      <c r="HV828" s="207"/>
      <c r="HW828" s="207"/>
      <c r="HX828" s="207"/>
      <c r="HY828" s="207"/>
      <c r="HZ828" s="207"/>
      <c r="IA828" s="207"/>
      <c r="IB828" s="207"/>
      <c r="IC828" s="207"/>
      <c r="ID828" s="207"/>
      <c r="IE828" s="207"/>
      <c r="IF828" s="207"/>
      <c r="IG828" s="207"/>
      <c r="IH828" s="207"/>
      <c r="II828" s="207"/>
      <c r="IJ828" s="207"/>
      <c r="IK828" s="207"/>
      <c r="IL828" s="207"/>
      <c r="IM828" s="207"/>
      <c r="IN828" s="207"/>
      <c r="IO828" s="207"/>
      <c r="IP828" s="207"/>
      <c r="IQ828" s="207"/>
      <c r="IR828" s="207"/>
      <c r="IS828" s="207"/>
      <c r="IT828" s="207"/>
      <c r="IU828" s="207"/>
      <c r="IV828" s="207"/>
      <c r="IW828" s="207"/>
      <c r="IX828" s="207"/>
      <c r="IY828" s="207"/>
      <c r="IZ828" s="207"/>
      <c r="JA828" s="207"/>
      <c r="JB828" s="207"/>
      <c r="JC828" s="207"/>
      <c r="JD828" s="207"/>
      <c r="JE828" s="207"/>
      <c r="JF828" s="207"/>
    </row>
    <row r="829" spans="2:266" ht="29.25" x14ac:dyDescent="0.25">
      <c r="B829" s="207">
        <v>1</v>
      </c>
      <c r="E829" s="566" t="s">
        <v>304</v>
      </c>
      <c r="F829" s="162"/>
      <c r="G829" s="280"/>
      <c r="H829" s="2482"/>
      <c r="I829" s="2483"/>
      <c r="J829" s="2483">
        <f>J472+J418+J348+J280+J81</f>
        <v>106</v>
      </c>
      <c r="K829" s="2483" t="e">
        <f t="shared" si="176"/>
        <v>#DIV/0!</v>
      </c>
      <c r="L829" s="2487"/>
      <c r="M829" s="2487"/>
      <c r="N829" s="2483"/>
      <c r="O829" s="2483"/>
      <c r="P829" s="2483"/>
      <c r="Q829" s="2483"/>
      <c r="R829" s="2483"/>
      <c r="S829" s="1889"/>
      <c r="T829" s="2485"/>
      <c r="U829" s="2485"/>
      <c r="V829" s="2485"/>
      <c r="W829" s="2485"/>
      <c r="X829" s="2485"/>
      <c r="Y829" s="2485"/>
      <c r="Z829" s="3116"/>
      <c r="AA829" s="2485"/>
      <c r="AB829" s="2485"/>
      <c r="AC829" s="3117"/>
      <c r="AD829" s="3117"/>
      <c r="AE829" s="2485"/>
      <c r="AF829" s="2385"/>
      <c r="AG829" s="2385"/>
      <c r="AH829" s="2272"/>
      <c r="AI829" s="207"/>
      <c r="AJ829" s="207"/>
      <c r="AK829" s="207"/>
      <c r="AL829" s="207"/>
      <c r="AM829" s="207"/>
      <c r="AN829" s="207"/>
      <c r="AO829" s="207"/>
      <c r="AP829" s="207"/>
      <c r="AQ829" s="207"/>
      <c r="AR829" s="207"/>
      <c r="AS829" s="207"/>
      <c r="AT829" s="207"/>
      <c r="AU829" s="207"/>
      <c r="AV829" s="207"/>
      <c r="AW829" s="207"/>
      <c r="AX829" s="207"/>
      <c r="AY829" s="207"/>
      <c r="AZ829" s="207"/>
      <c r="BA829" s="207"/>
      <c r="BB829" s="207"/>
      <c r="BC829" s="207"/>
      <c r="BD829" s="207"/>
      <c r="BE829" s="207"/>
      <c r="BF829" s="207"/>
      <c r="BG829" s="207"/>
      <c r="BH829" s="207"/>
      <c r="BI829" s="207"/>
      <c r="BJ829" s="207"/>
      <c r="BK829" s="207"/>
      <c r="BL829" s="207"/>
      <c r="BM829" s="207"/>
      <c r="BN829" s="207"/>
      <c r="BO829" s="207"/>
      <c r="BP829" s="207"/>
      <c r="BQ829" s="207"/>
      <c r="BR829" s="207"/>
      <c r="BS829" s="207"/>
      <c r="BT829" s="207"/>
      <c r="BU829" s="207"/>
      <c r="BV829" s="207"/>
      <c r="BW829" s="207"/>
      <c r="BX829" s="207"/>
      <c r="BY829" s="207"/>
      <c r="BZ829" s="207"/>
      <c r="CA829" s="207"/>
      <c r="CB829" s="207"/>
      <c r="CC829" s="207"/>
      <c r="CD829" s="207"/>
      <c r="CE829" s="207"/>
      <c r="CF829" s="207"/>
      <c r="CG829" s="207"/>
      <c r="CH829" s="207"/>
      <c r="CI829" s="207"/>
      <c r="CJ829" s="207"/>
      <c r="CK829" s="207"/>
      <c r="CL829" s="207"/>
      <c r="CM829" s="207"/>
      <c r="CN829" s="207"/>
      <c r="CO829" s="207"/>
      <c r="CP829" s="207"/>
      <c r="CQ829" s="207"/>
      <c r="CR829" s="207"/>
      <c r="CS829" s="207"/>
      <c r="CT829" s="207"/>
      <c r="CU829" s="207"/>
      <c r="CV829" s="207"/>
      <c r="CW829" s="207"/>
      <c r="CX829" s="207"/>
      <c r="CY829" s="207"/>
      <c r="CZ829" s="207"/>
      <c r="DA829" s="207"/>
      <c r="DB829" s="207"/>
      <c r="DC829" s="207"/>
      <c r="DD829" s="207"/>
      <c r="DE829" s="207"/>
      <c r="DF829" s="207"/>
      <c r="DG829" s="207"/>
      <c r="DH829" s="207"/>
      <c r="DI829" s="207"/>
      <c r="DJ829" s="207"/>
      <c r="DK829" s="207"/>
      <c r="DL829" s="207"/>
      <c r="DM829" s="207"/>
      <c r="DN829" s="207"/>
      <c r="DO829" s="207"/>
      <c r="DP829" s="207"/>
      <c r="DQ829" s="207"/>
      <c r="DR829" s="207"/>
      <c r="DS829" s="207"/>
      <c r="DT829" s="207"/>
      <c r="DU829" s="207"/>
      <c r="DV829" s="207"/>
      <c r="DW829" s="207"/>
      <c r="DX829" s="207"/>
      <c r="DY829" s="207"/>
      <c r="DZ829" s="207"/>
      <c r="EA829" s="207"/>
      <c r="EB829" s="207"/>
      <c r="EC829" s="207"/>
      <c r="ED829" s="207"/>
      <c r="EE829" s="207"/>
      <c r="EF829" s="207"/>
      <c r="EG829" s="207"/>
      <c r="EH829" s="207"/>
      <c r="EI829" s="207"/>
      <c r="EJ829" s="207"/>
      <c r="EK829" s="207"/>
      <c r="EL829" s="207"/>
      <c r="EM829" s="207"/>
      <c r="EN829" s="207"/>
      <c r="EO829" s="207"/>
      <c r="EP829" s="207"/>
      <c r="EQ829" s="207"/>
      <c r="ER829" s="207"/>
      <c r="ES829" s="207"/>
      <c r="ET829" s="207"/>
      <c r="EU829" s="207"/>
      <c r="EV829" s="207"/>
      <c r="EW829" s="207"/>
      <c r="EX829" s="207"/>
      <c r="EY829" s="207"/>
      <c r="EZ829" s="207"/>
      <c r="FA829" s="207"/>
      <c r="FB829" s="207"/>
      <c r="FC829" s="207"/>
      <c r="FD829" s="207"/>
      <c r="FE829" s="207"/>
      <c r="FF829" s="207"/>
      <c r="FG829" s="207"/>
      <c r="FH829" s="207"/>
      <c r="FI829" s="207"/>
      <c r="FJ829" s="207"/>
      <c r="FK829" s="207"/>
      <c r="FL829" s="207"/>
      <c r="FM829" s="207"/>
      <c r="FN829" s="207"/>
      <c r="FO829" s="207"/>
      <c r="FP829" s="207"/>
      <c r="FQ829" s="207"/>
      <c r="FR829" s="207"/>
      <c r="FS829" s="207"/>
      <c r="FT829" s="207"/>
      <c r="FU829" s="207"/>
      <c r="FV829" s="207"/>
      <c r="FW829" s="207"/>
      <c r="FX829" s="207"/>
      <c r="FY829" s="207"/>
      <c r="FZ829" s="207"/>
      <c r="GA829" s="207"/>
      <c r="GB829" s="207"/>
      <c r="GC829" s="207"/>
      <c r="GD829" s="207"/>
      <c r="GE829" s="207"/>
      <c r="GF829" s="207"/>
      <c r="GG829" s="207"/>
      <c r="GH829" s="207"/>
      <c r="GI829" s="207"/>
      <c r="GJ829" s="207"/>
      <c r="GK829" s="207"/>
      <c r="GL829" s="207"/>
      <c r="GM829" s="207"/>
      <c r="GN829" s="207"/>
      <c r="GO829" s="207"/>
      <c r="GP829" s="207"/>
      <c r="GQ829" s="207"/>
      <c r="GR829" s="207"/>
      <c r="GS829" s="207"/>
      <c r="GT829" s="207"/>
      <c r="GU829" s="207"/>
      <c r="GV829" s="207"/>
      <c r="GW829" s="207"/>
      <c r="GX829" s="207"/>
      <c r="GY829" s="207"/>
      <c r="GZ829" s="207"/>
      <c r="HA829" s="207"/>
      <c r="HB829" s="207"/>
      <c r="HC829" s="207"/>
      <c r="HD829" s="207"/>
      <c r="HE829" s="207"/>
      <c r="HF829" s="207"/>
      <c r="HG829" s="207"/>
      <c r="HH829" s="207"/>
      <c r="HI829" s="207"/>
      <c r="HJ829" s="207"/>
      <c r="HK829" s="207"/>
      <c r="HL829" s="207"/>
      <c r="HM829" s="207"/>
      <c r="HN829" s="207"/>
      <c r="HO829" s="207"/>
      <c r="HP829" s="207"/>
      <c r="HQ829" s="207"/>
      <c r="HR829" s="207"/>
      <c r="HS829" s="207"/>
      <c r="HT829" s="207"/>
      <c r="HU829" s="207"/>
      <c r="HV829" s="207"/>
      <c r="HW829" s="207"/>
      <c r="HX829" s="207"/>
      <c r="HY829" s="207"/>
      <c r="HZ829" s="207"/>
      <c r="IA829" s="207"/>
      <c r="IB829" s="207"/>
      <c r="IC829" s="207"/>
      <c r="ID829" s="207"/>
      <c r="IE829" s="207"/>
      <c r="IF829" s="207"/>
      <c r="IG829" s="207"/>
      <c r="IH829" s="207"/>
      <c r="II829" s="207"/>
      <c r="IJ829" s="207"/>
      <c r="IK829" s="207"/>
      <c r="IL829" s="207"/>
      <c r="IM829" s="207"/>
      <c r="IN829" s="207"/>
      <c r="IO829" s="207"/>
      <c r="IP829" s="207"/>
      <c r="IQ829" s="207"/>
      <c r="IR829" s="207"/>
      <c r="IS829" s="207"/>
      <c r="IT829" s="207"/>
      <c r="IU829" s="207"/>
      <c r="IV829" s="207"/>
      <c r="IW829" s="207"/>
      <c r="IX829" s="207"/>
      <c r="IY829" s="207"/>
      <c r="IZ829" s="207"/>
      <c r="JA829" s="207"/>
      <c r="JB829" s="207"/>
      <c r="JC829" s="207"/>
      <c r="JD829" s="207"/>
      <c r="JE829" s="207"/>
      <c r="JF829" s="207"/>
    </row>
    <row r="830" spans="2:266" ht="30" x14ac:dyDescent="0.25">
      <c r="B830" s="207">
        <v>1</v>
      </c>
      <c r="E830" s="571" t="s">
        <v>191</v>
      </c>
      <c r="F830" s="162"/>
      <c r="G830" s="280"/>
      <c r="H830" s="2482"/>
      <c r="I830" s="2483"/>
      <c r="J830" s="2483">
        <f>SUM(J473,J419,J349,J281,J82)</f>
        <v>106</v>
      </c>
      <c r="K830" s="2483" t="e">
        <f t="shared" si="176"/>
        <v>#DIV/0!</v>
      </c>
      <c r="L830" s="2487"/>
      <c r="M830" s="2487"/>
      <c r="N830" s="2483"/>
      <c r="O830" s="2483"/>
      <c r="P830" s="2483"/>
      <c r="Q830" s="2483"/>
      <c r="R830" s="2483"/>
      <c r="S830" s="1889"/>
      <c r="T830" s="2485"/>
      <c r="U830" s="2485"/>
      <c r="V830" s="2485"/>
      <c r="W830" s="2485"/>
      <c r="X830" s="2485"/>
      <c r="Y830" s="2485"/>
      <c r="Z830" s="3116"/>
      <c r="AA830" s="2485"/>
      <c r="AB830" s="2485"/>
      <c r="AC830" s="3117"/>
      <c r="AD830" s="3117"/>
      <c r="AE830" s="2485"/>
      <c r="AF830" s="2385"/>
      <c r="AG830" s="2385"/>
      <c r="AH830" s="2272"/>
      <c r="AI830" s="207"/>
      <c r="AJ830" s="207"/>
      <c r="AK830" s="207"/>
      <c r="AL830" s="207"/>
      <c r="AM830" s="207"/>
      <c r="AN830" s="207"/>
      <c r="AO830" s="207"/>
      <c r="AP830" s="207"/>
      <c r="AQ830" s="207"/>
      <c r="AR830" s="207"/>
      <c r="AS830" s="207"/>
      <c r="AT830" s="207"/>
      <c r="AU830" s="207"/>
      <c r="AV830" s="207"/>
      <c r="AW830" s="207"/>
      <c r="AX830" s="207"/>
      <c r="AY830" s="207"/>
      <c r="AZ830" s="207"/>
      <c r="BA830" s="207"/>
      <c r="BB830" s="207"/>
      <c r="BC830" s="207"/>
      <c r="BD830" s="207"/>
      <c r="BE830" s="207"/>
      <c r="BF830" s="207"/>
      <c r="BG830" s="207"/>
      <c r="BH830" s="207"/>
      <c r="BI830" s="207"/>
      <c r="BJ830" s="207"/>
      <c r="BK830" s="207"/>
      <c r="BL830" s="207"/>
      <c r="BM830" s="207"/>
      <c r="BN830" s="207"/>
      <c r="BO830" s="207"/>
      <c r="BP830" s="207"/>
      <c r="BQ830" s="207"/>
      <c r="BR830" s="207"/>
      <c r="BS830" s="207"/>
      <c r="BT830" s="207"/>
      <c r="BU830" s="207"/>
      <c r="BV830" s="207"/>
      <c r="BW830" s="207"/>
      <c r="BX830" s="207"/>
      <c r="BY830" s="207"/>
      <c r="BZ830" s="207"/>
      <c r="CA830" s="207"/>
      <c r="CB830" s="207"/>
      <c r="CC830" s="207"/>
      <c r="CD830" s="207"/>
      <c r="CE830" s="207"/>
      <c r="CF830" s="207"/>
      <c r="CG830" s="207"/>
      <c r="CH830" s="207"/>
      <c r="CI830" s="207"/>
      <c r="CJ830" s="207"/>
      <c r="CK830" s="207"/>
      <c r="CL830" s="207"/>
      <c r="CM830" s="207"/>
      <c r="CN830" s="207"/>
      <c r="CO830" s="207"/>
      <c r="CP830" s="207"/>
      <c r="CQ830" s="207"/>
      <c r="CR830" s="207"/>
      <c r="CS830" s="207"/>
      <c r="CT830" s="207"/>
      <c r="CU830" s="207"/>
      <c r="CV830" s="207"/>
      <c r="CW830" s="207"/>
      <c r="CX830" s="207"/>
      <c r="CY830" s="207"/>
      <c r="CZ830" s="207"/>
      <c r="DA830" s="207"/>
      <c r="DB830" s="207"/>
      <c r="DC830" s="207"/>
      <c r="DD830" s="207"/>
      <c r="DE830" s="207"/>
      <c r="DF830" s="207"/>
      <c r="DG830" s="207"/>
      <c r="DH830" s="207"/>
      <c r="DI830" s="207"/>
      <c r="DJ830" s="207"/>
      <c r="DK830" s="207"/>
      <c r="DL830" s="207"/>
      <c r="DM830" s="207"/>
      <c r="DN830" s="207"/>
      <c r="DO830" s="207"/>
      <c r="DP830" s="207"/>
      <c r="DQ830" s="207"/>
      <c r="DR830" s="207"/>
      <c r="DS830" s="207"/>
      <c r="DT830" s="207"/>
      <c r="DU830" s="207"/>
      <c r="DV830" s="207"/>
      <c r="DW830" s="207"/>
      <c r="DX830" s="207"/>
      <c r="DY830" s="207"/>
      <c r="DZ830" s="207"/>
      <c r="EA830" s="207"/>
      <c r="EB830" s="207"/>
      <c r="EC830" s="207"/>
      <c r="ED830" s="207"/>
      <c r="EE830" s="207"/>
      <c r="EF830" s="207"/>
      <c r="EG830" s="207"/>
      <c r="EH830" s="207"/>
      <c r="EI830" s="207"/>
      <c r="EJ830" s="207"/>
      <c r="EK830" s="207"/>
      <c r="EL830" s="207"/>
      <c r="EM830" s="207"/>
      <c r="EN830" s="207"/>
      <c r="EO830" s="207"/>
      <c r="EP830" s="207"/>
      <c r="EQ830" s="207"/>
      <c r="ER830" s="207"/>
      <c r="ES830" s="207"/>
      <c r="ET830" s="207"/>
      <c r="EU830" s="207"/>
      <c r="EV830" s="207"/>
      <c r="EW830" s="207"/>
      <c r="EX830" s="207"/>
      <c r="EY830" s="207"/>
      <c r="EZ830" s="207"/>
      <c r="FA830" s="207"/>
      <c r="FB830" s="207"/>
      <c r="FC830" s="207"/>
      <c r="FD830" s="207"/>
      <c r="FE830" s="207"/>
      <c r="FF830" s="207"/>
      <c r="FG830" s="207"/>
      <c r="FH830" s="207"/>
      <c r="FI830" s="207"/>
      <c r="FJ830" s="207"/>
      <c r="FK830" s="207"/>
      <c r="FL830" s="207"/>
      <c r="FM830" s="207"/>
      <c r="FN830" s="207"/>
      <c r="FO830" s="207"/>
      <c r="FP830" s="207"/>
      <c r="FQ830" s="207"/>
      <c r="FR830" s="207"/>
      <c r="FS830" s="207"/>
      <c r="FT830" s="207"/>
      <c r="FU830" s="207"/>
      <c r="FV830" s="207"/>
      <c r="FW830" s="207"/>
      <c r="FX830" s="207"/>
      <c r="FY830" s="207"/>
      <c r="FZ830" s="207"/>
      <c r="GA830" s="207"/>
      <c r="GB830" s="207"/>
      <c r="GC830" s="207"/>
      <c r="GD830" s="207"/>
      <c r="GE830" s="207"/>
      <c r="GF830" s="207"/>
      <c r="GG830" s="207"/>
      <c r="GH830" s="207"/>
      <c r="GI830" s="207"/>
      <c r="GJ830" s="207"/>
      <c r="GK830" s="207"/>
      <c r="GL830" s="207"/>
      <c r="GM830" s="207"/>
      <c r="GN830" s="207"/>
      <c r="GO830" s="207"/>
      <c r="GP830" s="207"/>
      <c r="GQ830" s="207"/>
      <c r="GR830" s="207"/>
      <c r="GS830" s="207"/>
      <c r="GT830" s="207"/>
      <c r="GU830" s="207"/>
      <c r="GV830" s="207"/>
      <c r="GW830" s="207"/>
      <c r="GX830" s="207"/>
      <c r="GY830" s="207"/>
      <c r="GZ830" s="207"/>
      <c r="HA830" s="207"/>
      <c r="HB830" s="207"/>
      <c r="HC830" s="207"/>
      <c r="HD830" s="207"/>
      <c r="HE830" s="207"/>
      <c r="HF830" s="207"/>
      <c r="HG830" s="207"/>
      <c r="HH830" s="207"/>
      <c r="HI830" s="207"/>
      <c r="HJ830" s="207"/>
      <c r="HK830" s="207"/>
      <c r="HL830" s="207"/>
      <c r="HM830" s="207"/>
      <c r="HN830" s="207"/>
      <c r="HO830" s="207"/>
      <c r="HP830" s="207"/>
      <c r="HQ830" s="207"/>
      <c r="HR830" s="207"/>
      <c r="HS830" s="207"/>
      <c r="HT830" s="207"/>
      <c r="HU830" s="207"/>
      <c r="HV830" s="207"/>
      <c r="HW830" s="207"/>
      <c r="HX830" s="207"/>
      <c r="HY830" s="207"/>
      <c r="HZ830" s="207"/>
      <c r="IA830" s="207"/>
      <c r="IB830" s="207"/>
      <c r="IC830" s="207"/>
      <c r="ID830" s="207"/>
      <c r="IE830" s="207"/>
      <c r="IF830" s="207"/>
      <c r="IG830" s="207"/>
      <c r="IH830" s="207"/>
      <c r="II830" s="207"/>
      <c r="IJ830" s="207"/>
      <c r="IK830" s="207"/>
      <c r="IL830" s="207"/>
      <c r="IM830" s="207"/>
      <c r="IN830" s="207"/>
      <c r="IO830" s="207"/>
      <c r="IP830" s="207"/>
      <c r="IQ830" s="207"/>
      <c r="IR830" s="207"/>
      <c r="IS830" s="207"/>
      <c r="IT830" s="207"/>
      <c r="IU830" s="207"/>
      <c r="IV830" s="207"/>
      <c r="IW830" s="207"/>
      <c r="IX830" s="207"/>
      <c r="IY830" s="207"/>
      <c r="IZ830" s="207"/>
      <c r="JA830" s="207"/>
      <c r="JB830" s="207"/>
      <c r="JC830" s="207"/>
      <c r="JD830" s="207"/>
      <c r="JE830" s="207"/>
      <c r="JF830" s="207"/>
    </row>
    <row r="831" spans="2:266" ht="72" x14ac:dyDescent="0.25">
      <c r="B831" s="207">
        <v>1</v>
      </c>
      <c r="E831" s="566" t="s">
        <v>305</v>
      </c>
      <c r="F831" s="162"/>
      <c r="G831" s="280"/>
      <c r="H831" s="2482"/>
      <c r="I831" s="2483"/>
      <c r="J831" s="2483">
        <f>SUM(J664,J474,J420,J350,J282,J190,J83)</f>
        <v>160</v>
      </c>
      <c r="K831" s="2483" t="e">
        <f t="shared" si="176"/>
        <v>#DIV/0!</v>
      </c>
      <c r="L831" s="2487"/>
      <c r="M831" s="2487"/>
      <c r="N831" s="2483"/>
      <c r="O831" s="2483"/>
      <c r="P831" s="2483"/>
      <c r="Q831" s="2483"/>
      <c r="R831" s="2483"/>
      <c r="S831" s="1889"/>
      <c r="T831" s="2485"/>
      <c r="U831" s="2485"/>
      <c r="V831" s="2485"/>
      <c r="W831" s="2485"/>
      <c r="X831" s="2485"/>
      <c r="Y831" s="2485"/>
      <c r="Z831" s="3116"/>
      <c r="AA831" s="2485"/>
      <c r="AB831" s="2485"/>
      <c r="AC831" s="3117"/>
      <c r="AD831" s="3117"/>
      <c r="AE831" s="2485"/>
      <c r="AF831" s="2385"/>
      <c r="AG831" s="2385"/>
      <c r="AH831" s="2272"/>
      <c r="AI831" s="207"/>
      <c r="AJ831" s="207"/>
      <c r="AK831" s="207"/>
      <c r="AL831" s="207"/>
      <c r="AM831" s="207"/>
      <c r="AN831" s="207"/>
      <c r="AO831" s="207"/>
      <c r="AP831" s="207"/>
      <c r="AQ831" s="207"/>
      <c r="AR831" s="207"/>
      <c r="AS831" s="207"/>
      <c r="AT831" s="207"/>
      <c r="AU831" s="207"/>
      <c r="AV831" s="207"/>
      <c r="AW831" s="207"/>
      <c r="AX831" s="207"/>
      <c r="AY831" s="207"/>
      <c r="AZ831" s="207"/>
      <c r="BA831" s="207"/>
      <c r="BB831" s="207"/>
      <c r="BC831" s="207"/>
      <c r="BD831" s="207"/>
      <c r="BE831" s="207"/>
      <c r="BF831" s="207"/>
      <c r="BG831" s="207"/>
      <c r="BH831" s="207"/>
      <c r="BI831" s="207"/>
      <c r="BJ831" s="207"/>
      <c r="BK831" s="207"/>
      <c r="BL831" s="207"/>
      <c r="BM831" s="207"/>
      <c r="BN831" s="207"/>
      <c r="BO831" s="207"/>
      <c r="BP831" s="207"/>
      <c r="BQ831" s="207"/>
      <c r="BR831" s="207"/>
      <c r="BS831" s="207"/>
      <c r="BT831" s="207"/>
      <c r="BU831" s="207"/>
      <c r="BV831" s="207"/>
      <c r="BW831" s="207"/>
      <c r="BX831" s="207"/>
      <c r="BY831" s="207"/>
      <c r="BZ831" s="207"/>
      <c r="CA831" s="207"/>
      <c r="CB831" s="207"/>
      <c r="CC831" s="207"/>
      <c r="CD831" s="207"/>
      <c r="CE831" s="207"/>
      <c r="CF831" s="207"/>
      <c r="CG831" s="207"/>
      <c r="CH831" s="207"/>
      <c r="CI831" s="207"/>
      <c r="CJ831" s="207"/>
      <c r="CK831" s="207"/>
      <c r="CL831" s="207"/>
      <c r="CM831" s="207"/>
      <c r="CN831" s="207"/>
      <c r="CO831" s="207"/>
      <c r="CP831" s="207"/>
      <c r="CQ831" s="207"/>
      <c r="CR831" s="207"/>
      <c r="CS831" s="207"/>
      <c r="CT831" s="207"/>
      <c r="CU831" s="207"/>
      <c r="CV831" s="207"/>
      <c r="CW831" s="207"/>
      <c r="CX831" s="207"/>
      <c r="CY831" s="207"/>
      <c r="CZ831" s="207"/>
      <c r="DA831" s="207"/>
      <c r="DB831" s="207"/>
      <c r="DC831" s="207"/>
      <c r="DD831" s="207"/>
      <c r="DE831" s="207"/>
      <c r="DF831" s="207"/>
      <c r="DG831" s="207"/>
      <c r="DH831" s="207"/>
      <c r="DI831" s="207"/>
      <c r="DJ831" s="207"/>
      <c r="DK831" s="207"/>
      <c r="DL831" s="207"/>
      <c r="DM831" s="207"/>
      <c r="DN831" s="207"/>
      <c r="DO831" s="207"/>
      <c r="DP831" s="207"/>
      <c r="DQ831" s="207"/>
      <c r="DR831" s="207"/>
      <c r="DS831" s="207"/>
      <c r="DT831" s="207"/>
      <c r="DU831" s="207"/>
      <c r="DV831" s="207"/>
      <c r="DW831" s="207"/>
      <c r="DX831" s="207"/>
      <c r="DY831" s="207"/>
      <c r="DZ831" s="207"/>
      <c r="EA831" s="207"/>
      <c r="EB831" s="207"/>
      <c r="EC831" s="207"/>
      <c r="ED831" s="207"/>
      <c r="EE831" s="207"/>
      <c r="EF831" s="207"/>
      <c r="EG831" s="207"/>
      <c r="EH831" s="207"/>
      <c r="EI831" s="207"/>
      <c r="EJ831" s="207"/>
      <c r="EK831" s="207"/>
      <c r="EL831" s="207"/>
      <c r="EM831" s="207"/>
      <c r="EN831" s="207"/>
      <c r="EO831" s="207"/>
      <c r="EP831" s="207"/>
      <c r="EQ831" s="207"/>
      <c r="ER831" s="207"/>
      <c r="ES831" s="207"/>
      <c r="ET831" s="207"/>
      <c r="EU831" s="207"/>
      <c r="EV831" s="207"/>
      <c r="EW831" s="207"/>
      <c r="EX831" s="207"/>
      <c r="EY831" s="207"/>
      <c r="EZ831" s="207"/>
      <c r="FA831" s="207"/>
      <c r="FB831" s="207"/>
      <c r="FC831" s="207"/>
      <c r="FD831" s="207"/>
      <c r="FE831" s="207"/>
      <c r="FF831" s="207"/>
      <c r="FG831" s="207"/>
      <c r="FH831" s="207"/>
      <c r="FI831" s="207"/>
      <c r="FJ831" s="207"/>
      <c r="FK831" s="207"/>
      <c r="FL831" s="207"/>
      <c r="FM831" s="207"/>
      <c r="FN831" s="207"/>
      <c r="FO831" s="207"/>
      <c r="FP831" s="207"/>
      <c r="FQ831" s="207"/>
      <c r="FR831" s="207"/>
      <c r="FS831" s="207"/>
      <c r="FT831" s="207"/>
      <c r="FU831" s="207"/>
      <c r="FV831" s="207"/>
      <c r="FW831" s="207"/>
      <c r="FX831" s="207"/>
      <c r="FY831" s="207"/>
      <c r="FZ831" s="207"/>
      <c r="GA831" s="207"/>
      <c r="GB831" s="207"/>
      <c r="GC831" s="207"/>
      <c r="GD831" s="207"/>
      <c r="GE831" s="207"/>
      <c r="GF831" s="207"/>
      <c r="GG831" s="207"/>
      <c r="GH831" s="207"/>
      <c r="GI831" s="207"/>
      <c r="GJ831" s="207"/>
      <c r="GK831" s="207"/>
      <c r="GL831" s="207"/>
      <c r="GM831" s="207"/>
      <c r="GN831" s="207"/>
      <c r="GO831" s="207"/>
      <c r="GP831" s="207"/>
      <c r="GQ831" s="207"/>
      <c r="GR831" s="207"/>
      <c r="GS831" s="207"/>
      <c r="GT831" s="207"/>
      <c r="GU831" s="207"/>
      <c r="GV831" s="207"/>
      <c r="GW831" s="207"/>
      <c r="GX831" s="207"/>
      <c r="GY831" s="207"/>
      <c r="GZ831" s="207"/>
      <c r="HA831" s="207"/>
      <c r="HB831" s="207"/>
      <c r="HC831" s="207"/>
      <c r="HD831" s="207"/>
      <c r="HE831" s="207"/>
      <c r="HF831" s="207"/>
      <c r="HG831" s="207"/>
      <c r="HH831" s="207"/>
      <c r="HI831" s="207"/>
      <c r="HJ831" s="207"/>
      <c r="HK831" s="207"/>
      <c r="HL831" s="207"/>
      <c r="HM831" s="207"/>
      <c r="HN831" s="207"/>
      <c r="HO831" s="207"/>
      <c r="HP831" s="207"/>
      <c r="HQ831" s="207"/>
      <c r="HR831" s="207"/>
      <c r="HS831" s="207"/>
      <c r="HT831" s="207"/>
      <c r="HU831" s="207"/>
      <c r="HV831" s="207"/>
      <c r="HW831" s="207"/>
      <c r="HX831" s="207"/>
      <c r="HY831" s="207"/>
      <c r="HZ831" s="207"/>
      <c r="IA831" s="207"/>
      <c r="IB831" s="207"/>
      <c r="IC831" s="207"/>
      <c r="ID831" s="207"/>
      <c r="IE831" s="207"/>
      <c r="IF831" s="207"/>
      <c r="IG831" s="207"/>
      <c r="IH831" s="207"/>
      <c r="II831" s="207"/>
      <c r="IJ831" s="207"/>
      <c r="IK831" s="207"/>
      <c r="IL831" s="207"/>
      <c r="IM831" s="207"/>
      <c r="IN831" s="207"/>
      <c r="IO831" s="207"/>
      <c r="IP831" s="207"/>
      <c r="IQ831" s="207"/>
      <c r="IR831" s="207"/>
      <c r="IS831" s="207"/>
      <c r="IT831" s="207"/>
      <c r="IU831" s="207"/>
      <c r="IV831" s="207"/>
      <c r="IW831" s="207"/>
      <c r="IX831" s="207"/>
      <c r="IY831" s="207"/>
      <c r="IZ831" s="207"/>
      <c r="JA831" s="207"/>
      <c r="JB831" s="207"/>
      <c r="JC831" s="207"/>
      <c r="JD831" s="207"/>
      <c r="JE831" s="207"/>
      <c r="JF831" s="207"/>
    </row>
    <row r="832" spans="2:266" x14ac:dyDescent="0.25">
      <c r="B832" s="207">
        <v>1</v>
      </c>
      <c r="E832" s="575" t="s">
        <v>217</v>
      </c>
      <c r="F832" s="162"/>
      <c r="G832" s="280"/>
      <c r="H832" s="2482"/>
      <c r="I832" s="2483"/>
      <c r="J832" s="2483">
        <f>SUM(J760,J735,J665,J574,J475,J421,J351,J283,J191,J84)</f>
        <v>878</v>
      </c>
      <c r="K832" s="2483" t="e">
        <f t="shared" si="176"/>
        <v>#DIV/0!</v>
      </c>
      <c r="L832" s="2487"/>
      <c r="M832" s="2487"/>
      <c r="N832" s="2483"/>
      <c r="O832" s="2483"/>
      <c r="P832" s="2483"/>
      <c r="Q832" s="2483"/>
      <c r="R832" s="2483"/>
      <c r="S832" s="1889"/>
      <c r="T832" s="2485"/>
      <c r="U832" s="2485"/>
      <c r="V832" s="2485"/>
      <c r="W832" s="2485"/>
      <c r="X832" s="2485">
        <f t="shared" ref="X832:AE832" si="177">SUM(X760,X735,X665,X574,X475,X421, ,X351,X283,X191, ,X84)</f>
        <v>0</v>
      </c>
      <c r="Y832" s="2485">
        <f t="shared" si="177"/>
        <v>464.3719900000001</v>
      </c>
      <c r="Z832" s="3116">
        <f t="shared" si="177"/>
        <v>0</v>
      </c>
      <c r="AA832" s="2485">
        <f t="shared" si="177"/>
        <v>81.295509999999993</v>
      </c>
      <c r="AB832" s="2485">
        <f t="shared" si="177"/>
        <v>437.07233000000008</v>
      </c>
      <c r="AC832" s="3117">
        <f t="shared" si="177"/>
        <v>-2.2725200000000001</v>
      </c>
      <c r="AD832" s="3117">
        <f>SUM(AD760,AD735,AD665,AD574,AD475,AD421, ,AD351,AD283,AD191,AD84)</f>
        <v>-1.5236199999999998</v>
      </c>
      <c r="AE832" s="2485">
        <f t="shared" si="177"/>
        <v>462.84837000000005</v>
      </c>
      <c r="AF832" s="2385"/>
      <c r="AG832" s="2385"/>
      <c r="AH832" s="2272"/>
      <c r="AI832" s="207"/>
      <c r="AJ832" s="207"/>
      <c r="AK832" s="207"/>
      <c r="AL832" s="207"/>
      <c r="AM832" s="207"/>
      <c r="AN832" s="207"/>
      <c r="AO832" s="207"/>
      <c r="AP832" s="207"/>
      <c r="AQ832" s="207"/>
      <c r="AR832" s="207"/>
      <c r="AS832" s="207"/>
      <c r="AT832" s="207"/>
      <c r="AU832" s="207"/>
      <c r="AV832" s="207"/>
      <c r="AW832" s="207"/>
      <c r="AX832" s="207"/>
      <c r="AY832" s="207"/>
      <c r="AZ832" s="207"/>
      <c r="BA832" s="207"/>
      <c r="BB832" s="207"/>
      <c r="BC832" s="207"/>
      <c r="BD832" s="207"/>
      <c r="BE832" s="207"/>
      <c r="BF832" s="207"/>
      <c r="BG832" s="207"/>
      <c r="BH832" s="207"/>
      <c r="BI832" s="207"/>
      <c r="BJ832" s="207"/>
      <c r="BK832" s="207"/>
      <c r="BL832" s="207"/>
      <c r="BM832" s="207"/>
      <c r="BN832" s="207"/>
      <c r="BO832" s="207"/>
      <c r="BP832" s="207"/>
      <c r="BQ832" s="207"/>
      <c r="BR832" s="207"/>
      <c r="BS832" s="207"/>
      <c r="BT832" s="207"/>
      <c r="BU832" s="207"/>
      <c r="BV832" s="207"/>
      <c r="BW832" s="207"/>
      <c r="BX832" s="207"/>
      <c r="BY832" s="207"/>
      <c r="BZ832" s="207"/>
      <c r="CA832" s="207"/>
      <c r="CB832" s="207"/>
      <c r="CC832" s="207"/>
      <c r="CD832" s="207"/>
      <c r="CE832" s="207"/>
      <c r="CF832" s="207"/>
      <c r="CG832" s="207"/>
      <c r="CH832" s="207"/>
      <c r="CI832" s="207"/>
      <c r="CJ832" s="207"/>
      <c r="CK832" s="207"/>
      <c r="CL832" s="207"/>
      <c r="CM832" s="207"/>
      <c r="CN832" s="207"/>
      <c r="CO832" s="207"/>
      <c r="CP832" s="207"/>
      <c r="CQ832" s="207"/>
      <c r="CR832" s="207"/>
      <c r="CS832" s="207"/>
      <c r="CT832" s="207"/>
      <c r="CU832" s="207"/>
      <c r="CV832" s="207"/>
      <c r="CW832" s="207"/>
      <c r="CX832" s="207"/>
      <c r="CY832" s="207"/>
      <c r="CZ832" s="207"/>
      <c r="DA832" s="207"/>
      <c r="DB832" s="207"/>
      <c r="DC832" s="207"/>
      <c r="DD832" s="207"/>
      <c r="DE832" s="207"/>
      <c r="DF832" s="207"/>
      <c r="DG832" s="207"/>
      <c r="DH832" s="207"/>
      <c r="DI832" s="207"/>
      <c r="DJ832" s="207"/>
      <c r="DK832" s="207"/>
      <c r="DL832" s="207"/>
      <c r="DM832" s="207"/>
      <c r="DN832" s="207"/>
      <c r="DO832" s="207"/>
      <c r="DP832" s="207"/>
      <c r="DQ832" s="207"/>
      <c r="DR832" s="207"/>
      <c r="DS832" s="207"/>
      <c r="DT832" s="207"/>
      <c r="DU832" s="207"/>
      <c r="DV832" s="207"/>
      <c r="DW832" s="207"/>
      <c r="DX832" s="207"/>
      <c r="DY832" s="207"/>
      <c r="DZ832" s="207"/>
      <c r="EA832" s="207"/>
      <c r="EB832" s="207"/>
      <c r="EC832" s="207"/>
      <c r="ED832" s="207"/>
      <c r="EE832" s="207"/>
      <c r="EF832" s="207"/>
      <c r="EG832" s="207"/>
      <c r="EH832" s="207"/>
      <c r="EI832" s="207"/>
      <c r="EJ832" s="207"/>
      <c r="EK832" s="207"/>
      <c r="EL832" s="207"/>
      <c r="EM832" s="207"/>
      <c r="EN832" s="207"/>
      <c r="EO832" s="207"/>
      <c r="EP832" s="207"/>
      <c r="EQ832" s="207"/>
      <c r="ER832" s="207"/>
      <c r="ES832" s="207"/>
      <c r="ET832" s="207"/>
      <c r="EU832" s="207"/>
      <c r="EV832" s="207"/>
      <c r="EW832" s="207"/>
      <c r="EX832" s="207"/>
      <c r="EY832" s="207"/>
      <c r="EZ832" s="207"/>
      <c r="FA832" s="207"/>
      <c r="FB832" s="207"/>
      <c r="FC832" s="207"/>
      <c r="FD832" s="207"/>
      <c r="FE832" s="207"/>
      <c r="FF832" s="207"/>
      <c r="FG832" s="207"/>
      <c r="FH832" s="207"/>
      <c r="FI832" s="207"/>
      <c r="FJ832" s="207"/>
      <c r="FK832" s="207"/>
      <c r="FL832" s="207"/>
      <c r="FM832" s="207"/>
      <c r="FN832" s="207"/>
      <c r="FO832" s="207"/>
      <c r="FP832" s="207"/>
      <c r="FQ832" s="207"/>
      <c r="FR832" s="207"/>
      <c r="FS832" s="207"/>
      <c r="FT832" s="207"/>
      <c r="FU832" s="207"/>
      <c r="FV832" s="207"/>
      <c r="FW832" s="207"/>
      <c r="FX832" s="207"/>
      <c r="FY832" s="207"/>
      <c r="FZ832" s="207"/>
      <c r="GA832" s="207"/>
      <c r="GB832" s="207"/>
      <c r="GC832" s="207"/>
      <c r="GD832" s="207"/>
      <c r="GE832" s="207"/>
      <c r="GF832" s="207"/>
      <c r="GG832" s="207"/>
      <c r="GH832" s="207"/>
      <c r="GI832" s="207"/>
      <c r="GJ832" s="207"/>
      <c r="GK832" s="207"/>
      <c r="GL832" s="207"/>
      <c r="GM832" s="207"/>
      <c r="GN832" s="207"/>
      <c r="GO832" s="207"/>
      <c r="GP832" s="207"/>
      <c r="GQ832" s="207"/>
      <c r="GR832" s="207"/>
      <c r="GS832" s="207"/>
      <c r="GT832" s="207"/>
      <c r="GU832" s="207"/>
      <c r="GV832" s="207"/>
      <c r="GW832" s="207"/>
      <c r="GX832" s="207"/>
      <c r="GY832" s="207"/>
      <c r="GZ832" s="207"/>
      <c r="HA832" s="207"/>
      <c r="HB832" s="207"/>
      <c r="HC832" s="207"/>
      <c r="HD832" s="207"/>
      <c r="HE832" s="207"/>
      <c r="HF832" s="207"/>
      <c r="HG832" s="207"/>
      <c r="HH832" s="207"/>
      <c r="HI832" s="207"/>
      <c r="HJ832" s="207"/>
      <c r="HK832" s="207"/>
      <c r="HL832" s="207"/>
      <c r="HM832" s="207"/>
      <c r="HN832" s="207"/>
      <c r="HO832" s="207"/>
      <c r="HP832" s="207"/>
      <c r="HQ832" s="207"/>
      <c r="HR832" s="207"/>
      <c r="HS832" s="207"/>
      <c r="HT832" s="207"/>
      <c r="HU832" s="207"/>
      <c r="HV832" s="207"/>
      <c r="HW832" s="207"/>
      <c r="HX832" s="207"/>
      <c r="HY832" s="207"/>
      <c r="HZ832" s="207"/>
      <c r="IA832" s="207"/>
      <c r="IB832" s="207"/>
      <c r="IC832" s="207"/>
      <c r="ID832" s="207"/>
      <c r="IE832" s="207"/>
      <c r="IF832" s="207"/>
      <c r="IG832" s="207"/>
      <c r="IH832" s="207"/>
      <c r="II832" s="207"/>
      <c r="IJ832" s="207"/>
      <c r="IK832" s="207"/>
      <c r="IL832" s="207"/>
      <c r="IM832" s="207"/>
      <c r="IN832" s="207"/>
      <c r="IO832" s="207"/>
      <c r="IP832" s="207"/>
      <c r="IQ832" s="207"/>
      <c r="IR832" s="207"/>
      <c r="IS832" s="207"/>
      <c r="IT832" s="207"/>
      <c r="IU832" s="207"/>
      <c r="IV832" s="207"/>
      <c r="IW832" s="207"/>
      <c r="IX832" s="207"/>
      <c r="IY832" s="207"/>
      <c r="IZ832" s="207"/>
      <c r="JA832" s="207"/>
      <c r="JB832" s="207"/>
      <c r="JC832" s="207"/>
      <c r="JD832" s="207"/>
      <c r="JE832" s="207"/>
      <c r="JF832" s="207"/>
    </row>
    <row r="833" spans="1:266" ht="29.25" x14ac:dyDescent="0.25">
      <c r="B833" s="207">
        <v>1</v>
      </c>
      <c r="E833" s="576" t="s">
        <v>294</v>
      </c>
      <c r="F833" s="162"/>
      <c r="G833" s="280"/>
      <c r="H833" s="2482"/>
      <c r="I833" s="2483"/>
      <c r="J833" s="2483">
        <f>SUBTOTAL(9,J302,J99)</f>
        <v>0</v>
      </c>
      <c r="K833" s="2483"/>
      <c r="L833" s="2487"/>
      <c r="M833" s="2487"/>
      <c r="N833" s="2483"/>
      <c r="O833" s="2483"/>
      <c r="P833" s="2483"/>
      <c r="Q833" s="2483"/>
      <c r="R833" s="2483"/>
      <c r="S833" s="1889"/>
      <c r="T833" s="2485"/>
      <c r="U833" s="2485"/>
      <c r="V833" s="2485"/>
      <c r="W833" s="2485"/>
      <c r="X833" s="2485">
        <f t="shared" ref="X833:AE833" si="178">SUM(X302,X99)</f>
        <v>0</v>
      </c>
      <c r="Y833" s="2485">
        <f t="shared" si="178"/>
        <v>0</v>
      </c>
      <c r="Z833" s="3116">
        <f t="shared" si="178"/>
        <v>0</v>
      </c>
      <c r="AA833" s="2485">
        <f t="shared" si="178"/>
        <v>0</v>
      </c>
      <c r="AB833" s="2485">
        <f t="shared" si="178"/>
        <v>0</v>
      </c>
      <c r="AC833" s="3117">
        <f t="shared" si="178"/>
        <v>0</v>
      </c>
      <c r="AD833" s="3117">
        <f t="shared" si="178"/>
        <v>0</v>
      </c>
      <c r="AE833" s="2485">
        <f t="shared" si="178"/>
        <v>0</v>
      </c>
      <c r="AF833" s="2385"/>
      <c r="AG833" s="2385"/>
      <c r="AH833" s="2272"/>
      <c r="AI833" s="207"/>
      <c r="AJ833" s="207"/>
      <c r="AK833" s="207"/>
      <c r="AL833" s="207"/>
      <c r="AM833" s="207"/>
      <c r="AN833" s="207"/>
      <c r="AO833" s="207"/>
      <c r="AP833" s="207"/>
      <c r="AQ833" s="207"/>
      <c r="AR833" s="207"/>
      <c r="AS833" s="207"/>
      <c r="AT833" s="207"/>
      <c r="AU833" s="207"/>
      <c r="AV833" s="207"/>
      <c r="AW833" s="207"/>
      <c r="AX833" s="207"/>
      <c r="AY833" s="207"/>
      <c r="AZ833" s="207"/>
      <c r="BA833" s="207"/>
      <c r="BB833" s="207"/>
      <c r="BC833" s="207"/>
      <c r="BD833" s="207"/>
      <c r="BE833" s="207"/>
      <c r="BF833" s="207"/>
      <c r="BG833" s="207"/>
      <c r="BH833" s="207"/>
      <c r="BI833" s="207"/>
      <c r="BJ833" s="207"/>
      <c r="BK833" s="207"/>
      <c r="BL833" s="207"/>
      <c r="BM833" s="207"/>
      <c r="BN833" s="207"/>
      <c r="BO833" s="207"/>
      <c r="BP833" s="207"/>
      <c r="BQ833" s="207"/>
      <c r="BR833" s="207"/>
      <c r="BS833" s="207"/>
      <c r="BT833" s="207"/>
      <c r="BU833" s="207"/>
      <c r="BV833" s="207"/>
      <c r="BW833" s="207"/>
      <c r="BX833" s="207"/>
      <c r="BY833" s="207"/>
      <c r="BZ833" s="207"/>
      <c r="CA833" s="207"/>
      <c r="CB833" s="207"/>
      <c r="CC833" s="207"/>
      <c r="CD833" s="207"/>
      <c r="CE833" s="207"/>
      <c r="CF833" s="207"/>
      <c r="CG833" s="207"/>
      <c r="CH833" s="207"/>
      <c r="CI833" s="207"/>
      <c r="CJ833" s="207"/>
      <c r="CK833" s="207"/>
      <c r="CL833" s="207"/>
      <c r="CM833" s="207"/>
      <c r="CN833" s="207"/>
      <c r="CO833" s="207"/>
      <c r="CP833" s="207"/>
      <c r="CQ833" s="207"/>
      <c r="CR833" s="207"/>
      <c r="CS833" s="207"/>
      <c r="CT833" s="207"/>
      <c r="CU833" s="207"/>
      <c r="CV833" s="207"/>
      <c r="CW833" s="207"/>
      <c r="CX833" s="207"/>
      <c r="CY833" s="207"/>
      <c r="CZ833" s="207"/>
      <c r="DA833" s="207"/>
      <c r="DB833" s="207"/>
      <c r="DC833" s="207"/>
      <c r="DD833" s="207"/>
      <c r="DE833" s="207"/>
      <c r="DF833" s="207"/>
      <c r="DG833" s="207"/>
      <c r="DH833" s="207"/>
      <c r="DI833" s="207"/>
      <c r="DJ833" s="207"/>
      <c r="DK833" s="207"/>
      <c r="DL833" s="207"/>
      <c r="DM833" s="207"/>
      <c r="DN833" s="207"/>
      <c r="DO833" s="207"/>
      <c r="DP833" s="207"/>
      <c r="DQ833" s="207"/>
      <c r="DR833" s="207"/>
      <c r="DS833" s="207"/>
      <c r="DT833" s="207"/>
      <c r="DU833" s="207"/>
      <c r="DV833" s="207"/>
      <c r="DW833" s="207"/>
      <c r="DX833" s="207"/>
      <c r="DY833" s="207"/>
      <c r="DZ833" s="207"/>
      <c r="EA833" s="207"/>
      <c r="EB833" s="207"/>
      <c r="EC833" s="207"/>
      <c r="ED833" s="207"/>
      <c r="EE833" s="207"/>
      <c r="EF833" s="207"/>
      <c r="EG833" s="207"/>
      <c r="EH833" s="207"/>
      <c r="EI833" s="207"/>
      <c r="EJ833" s="207"/>
      <c r="EK833" s="207"/>
      <c r="EL833" s="207"/>
      <c r="EM833" s="207"/>
      <c r="EN833" s="207"/>
      <c r="EO833" s="207"/>
      <c r="EP833" s="207"/>
      <c r="EQ833" s="207"/>
      <c r="ER833" s="207"/>
      <c r="ES833" s="207"/>
      <c r="ET833" s="207"/>
      <c r="EU833" s="207"/>
      <c r="EV833" s="207"/>
      <c r="EW833" s="207"/>
      <c r="EX833" s="207"/>
      <c r="EY833" s="207"/>
      <c r="EZ833" s="207"/>
      <c r="FA833" s="207"/>
      <c r="FB833" s="207"/>
      <c r="FC833" s="207"/>
      <c r="FD833" s="207"/>
      <c r="FE833" s="207"/>
      <c r="FF833" s="207"/>
      <c r="FG833" s="207"/>
      <c r="FH833" s="207"/>
      <c r="FI833" s="207"/>
      <c r="FJ833" s="207"/>
      <c r="FK833" s="207"/>
      <c r="FL833" s="207"/>
      <c r="FM833" s="207"/>
      <c r="FN833" s="207"/>
      <c r="FO833" s="207"/>
      <c r="FP833" s="207"/>
      <c r="FQ833" s="207"/>
      <c r="FR833" s="207"/>
      <c r="FS833" s="207"/>
      <c r="FT833" s="207"/>
      <c r="FU833" s="207"/>
      <c r="FV833" s="207"/>
      <c r="FW833" s="207"/>
      <c r="FX833" s="207"/>
      <c r="FY833" s="207"/>
      <c r="FZ833" s="207"/>
      <c r="GA833" s="207"/>
      <c r="GB833" s="207"/>
      <c r="GC833" s="207"/>
      <c r="GD833" s="207"/>
      <c r="GE833" s="207"/>
      <c r="GF833" s="207"/>
      <c r="GG833" s="207"/>
      <c r="GH833" s="207"/>
      <c r="GI833" s="207"/>
      <c r="GJ833" s="207"/>
      <c r="GK833" s="207"/>
      <c r="GL833" s="207"/>
      <c r="GM833" s="207"/>
      <c r="GN833" s="207"/>
      <c r="GO833" s="207"/>
      <c r="GP833" s="207"/>
      <c r="GQ833" s="207"/>
      <c r="GR833" s="207"/>
      <c r="GS833" s="207"/>
      <c r="GT833" s="207"/>
      <c r="GU833" s="207"/>
      <c r="GV833" s="207"/>
      <c r="GW833" s="207"/>
      <c r="GX833" s="207"/>
      <c r="GY833" s="207"/>
      <c r="GZ833" s="207"/>
      <c r="HA833" s="207"/>
      <c r="HB833" s="207"/>
      <c r="HC833" s="207"/>
      <c r="HD833" s="207"/>
      <c r="HE833" s="207"/>
      <c r="HF833" s="207"/>
      <c r="HG833" s="207"/>
      <c r="HH833" s="207"/>
      <c r="HI833" s="207"/>
      <c r="HJ833" s="207"/>
      <c r="HK833" s="207"/>
      <c r="HL833" s="207"/>
      <c r="HM833" s="207"/>
      <c r="HN833" s="207"/>
      <c r="HO833" s="207"/>
      <c r="HP833" s="207"/>
      <c r="HQ833" s="207"/>
      <c r="HR833" s="207"/>
      <c r="HS833" s="207"/>
      <c r="HT833" s="207"/>
      <c r="HU833" s="207"/>
      <c r="HV833" s="207"/>
      <c r="HW833" s="207"/>
      <c r="HX833" s="207"/>
      <c r="HY833" s="207"/>
      <c r="HZ833" s="207"/>
      <c r="IA833" s="207"/>
      <c r="IB833" s="207"/>
      <c r="IC833" s="207"/>
      <c r="ID833" s="207"/>
      <c r="IE833" s="207"/>
      <c r="IF833" s="207"/>
      <c r="IG833" s="207"/>
      <c r="IH833" s="207"/>
      <c r="II833" s="207"/>
      <c r="IJ833" s="207"/>
      <c r="IK833" s="207"/>
      <c r="IL833" s="207"/>
      <c r="IM833" s="207"/>
      <c r="IN833" s="207"/>
      <c r="IO833" s="207"/>
      <c r="IP833" s="207"/>
      <c r="IQ833" s="207"/>
      <c r="IR833" s="207"/>
      <c r="IS833" s="207"/>
      <c r="IT833" s="207"/>
      <c r="IU833" s="207"/>
      <c r="IV833" s="207"/>
      <c r="IW833" s="207"/>
      <c r="IX833" s="207"/>
      <c r="IY833" s="207"/>
      <c r="IZ833" s="207"/>
      <c r="JA833" s="207"/>
      <c r="JB833" s="207"/>
      <c r="JC833" s="207"/>
      <c r="JD833" s="207"/>
      <c r="JE833" s="207"/>
      <c r="JF833" s="207"/>
    </row>
    <row r="834" spans="1:266" ht="86.25" x14ac:dyDescent="0.25">
      <c r="E834" s="576" t="s">
        <v>508</v>
      </c>
      <c r="F834" s="162"/>
      <c r="G834" s="280"/>
      <c r="H834" s="2482"/>
      <c r="I834" s="2483"/>
      <c r="J834" s="2483">
        <f>SUM(J738,J669,J577,J303,J198,J100)</f>
        <v>36</v>
      </c>
      <c r="K834" s="2483" t="e">
        <f t="shared" ref="K834:K839" si="179">J834/I834*100</f>
        <v>#DIV/0!</v>
      </c>
      <c r="L834" s="2487"/>
      <c r="M834" s="2487"/>
      <c r="N834" s="2483"/>
      <c r="O834" s="2483"/>
      <c r="P834" s="2483"/>
      <c r="Q834" s="2483"/>
      <c r="R834" s="2483"/>
      <c r="S834" s="1889"/>
      <c r="T834" s="2485"/>
      <c r="U834" s="2485"/>
      <c r="V834" s="2485"/>
      <c r="W834" s="2485"/>
      <c r="X834" s="2485">
        <f t="shared" ref="X834:AE834" si="180">SUM(X738,X669,X577,X303,X198, ,X100)</f>
        <v>0</v>
      </c>
      <c r="Y834" s="2485">
        <f t="shared" si="180"/>
        <v>150.75771000000003</v>
      </c>
      <c r="Z834" s="3116">
        <f t="shared" si="180"/>
        <v>0</v>
      </c>
      <c r="AA834" s="2485">
        <f t="shared" si="180"/>
        <v>0</v>
      </c>
      <c r="AB834" s="2485">
        <f t="shared" si="180"/>
        <v>150.75771000000003</v>
      </c>
      <c r="AC834" s="3117">
        <f t="shared" si="180"/>
        <v>0</v>
      </c>
      <c r="AD834" s="3117">
        <f t="shared" si="180"/>
        <v>0</v>
      </c>
      <c r="AE834" s="2485">
        <f t="shared" si="180"/>
        <v>150.75771000000003</v>
      </c>
      <c r="AF834" s="2385"/>
      <c r="AG834" s="2385"/>
      <c r="AH834" s="2272"/>
      <c r="AI834" s="207"/>
      <c r="AJ834" s="207"/>
      <c r="AK834" s="207"/>
      <c r="AL834" s="207"/>
      <c r="AM834" s="207"/>
      <c r="AN834" s="207"/>
      <c r="AO834" s="207"/>
      <c r="AP834" s="207"/>
      <c r="AQ834" s="207"/>
      <c r="AR834" s="207"/>
      <c r="AS834" s="207"/>
      <c r="AT834" s="207"/>
      <c r="AU834" s="207"/>
      <c r="AV834" s="207"/>
      <c r="AW834" s="207"/>
      <c r="AX834" s="207"/>
      <c r="AY834" s="207"/>
      <c r="AZ834" s="207"/>
      <c r="BA834" s="207"/>
      <c r="BB834" s="207"/>
      <c r="BC834" s="207"/>
      <c r="BD834" s="207"/>
      <c r="BE834" s="207"/>
      <c r="BF834" s="207"/>
      <c r="BG834" s="207"/>
      <c r="BH834" s="207"/>
      <c r="BI834" s="207"/>
      <c r="BJ834" s="207"/>
      <c r="BK834" s="207"/>
      <c r="BL834" s="207"/>
      <c r="BM834" s="207"/>
      <c r="BN834" s="207"/>
      <c r="BO834" s="207"/>
      <c r="BP834" s="207"/>
      <c r="BQ834" s="207"/>
      <c r="BR834" s="207"/>
      <c r="BS834" s="207"/>
      <c r="BT834" s="207"/>
      <c r="BU834" s="207"/>
      <c r="BV834" s="207"/>
      <c r="BW834" s="207"/>
      <c r="BX834" s="207"/>
      <c r="BY834" s="207"/>
      <c r="BZ834" s="207"/>
      <c r="CA834" s="207"/>
      <c r="CB834" s="207"/>
      <c r="CC834" s="207"/>
      <c r="CD834" s="207"/>
      <c r="CE834" s="207"/>
      <c r="CF834" s="207"/>
      <c r="CG834" s="207"/>
      <c r="CH834" s="207"/>
      <c r="CI834" s="207"/>
      <c r="CJ834" s="207"/>
      <c r="CK834" s="207"/>
      <c r="CL834" s="207"/>
      <c r="CM834" s="207"/>
      <c r="CN834" s="207"/>
      <c r="CO834" s="207"/>
      <c r="CP834" s="207"/>
      <c r="CQ834" s="207"/>
      <c r="CR834" s="207"/>
      <c r="CS834" s="207"/>
      <c r="CT834" s="207"/>
      <c r="CU834" s="207"/>
      <c r="CV834" s="207"/>
      <c r="CW834" s="207"/>
      <c r="CX834" s="207"/>
      <c r="CY834" s="207"/>
      <c r="CZ834" s="207"/>
      <c r="DA834" s="207"/>
      <c r="DB834" s="207"/>
      <c r="DC834" s="207"/>
      <c r="DD834" s="207"/>
      <c r="DE834" s="207"/>
      <c r="DF834" s="207"/>
      <c r="DG834" s="207"/>
      <c r="DH834" s="207"/>
      <c r="DI834" s="207"/>
      <c r="DJ834" s="207"/>
      <c r="DK834" s="207"/>
      <c r="DL834" s="207"/>
      <c r="DM834" s="207"/>
      <c r="DN834" s="207"/>
      <c r="DO834" s="207"/>
      <c r="DP834" s="207"/>
      <c r="DQ834" s="207"/>
      <c r="DR834" s="207"/>
      <c r="DS834" s="207"/>
      <c r="DT834" s="207"/>
      <c r="DU834" s="207"/>
      <c r="DV834" s="207"/>
      <c r="DW834" s="207"/>
      <c r="DX834" s="207"/>
      <c r="DY834" s="207"/>
      <c r="DZ834" s="207"/>
      <c r="EA834" s="207"/>
      <c r="EB834" s="207"/>
      <c r="EC834" s="207"/>
      <c r="ED834" s="207"/>
      <c r="EE834" s="207"/>
      <c r="EF834" s="207"/>
      <c r="EG834" s="207"/>
      <c r="EH834" s="207"/>
      <c r="EI834" s="207"/>
      <c r="EJ834" s="207"/>
      <c r="EK834" s="207"/>
      <c r="EL834" s="207"/>
      <c r="EM834" s="207"/>
      <c r="EN834" s="207"/>
      <c r="EO834" s="207"/>
      <c r="EP834" s="207"/>
      <c r="EQ834" s="207"/>
      <c r="ER834" s="207"/>
      <c r="ES834" s="207"/>
      <c r="ET834" s="207"/>
      <c r="EU834" s="207"/>
      <c r="EV834" s="207"/>
      <c r="EW834" s="207"/>
      <c r="EX834" s="207"/>
      <c r="EY834" s="207"/>
      <c r="EZ834" s="207"/>
      <c r="FA834" s="207"/>
      <c r="FB834" s="207"/>
      <c r="FC834" s="207"/>
      <c r="FD834" s="207"/>
      <c r="FE834" s="207"/>
      <c r="FF834" s="207"/>
      <c r="FG834" s="207"/>
      <c r="FH834" s="207"/>
      <c r="FI834" s="207"/>
      <c r="FJ834" s="207"/>
      <c r="FK834" s="207"/>
      <c r="FL834" s="207"/>
      <c r="FM834" s="207"/>
      <c r="FN834" s="207"/>
      <c r="FO834" s="207"/>
      <c r="FP834" s="207"/>
      <c r="FQ834" s="207"/>
      <c r="FR834" s="207"/>
      <c r="FS834" s="207"/>
      <c r="FT834" s="207"/>
      <c r="FU834" s="207"/>
      <c r="FV834" s="207"/>
      <c r="FW834" s="207"/>
      <c r="FX834" s="207"/>
      <c r="FY834" s="207"/>
      <c r="FZ834" s="207"/>
      <c r="GA834" s="207"/>
      <c r="GB834" s="207"/>
      <c r="GC834" s="207"/>
      <c r="GD834" s="207"/>
      <c r="GE834" s="207"/>
      <c r="GF834" s="207"/>
      <c r="GG834" s="207"/>
      <c r="GH834" s="207"/>
      <c r="GI834" s="207"/>
      <c r="GJ834" s="207"/>
      <c r="GK834" s="207"/>
      <c r="GL834" s="207"/>
      <c r="GM834" s="207"/>
      <c r="GN834" s="207"/>
      <c r="GO834" s="207"/>
      <c r="GP834" s="207"/>
      <c r="GQ834" s="207"/>
      <c r="GR834" s="207"/>
      <c r="GS834" s="207"/>
      <c r="GT834" s="207"/>
      <c r="GU834" s="207"/>
      <c r="GV834" s="207"/>
      <c r="GW834" s="207"/>
      <c r="GX834" s="207"/>
      <c r="GY834" s="207"/>
      <c r="GZ834" s="207"/>
      <c r="HA834" s="207"/>
      <c r="HB834" s="207"/>
      <c r="HC834" s="207"/>
      <c r="HD834" s="207"/>
      <c r="HE834" s="207"/>
      <c r="HF834" s="207"/>
      <c r="HG834" s="207"/>
      <c r="HH834" s="207"/>
      <c r="HI834" s="207"/>
      <c r="HJ834" s="207"/>
      <c r="HK834" s="207"/>
      <c r="HL834" s="207"/>
      <c r="HM834" s="207"/>
      <c r="HN834" s="207"/>
      <c r="HO834" s="207"/>
      <c r="HP834" s="207"/>
      <c r="HQ834" s="207"/>
      <c r="HR834" s="207"/>
      <c r="HS834" s="207"/>
      <c r="HT834" s="207"/>
      <c r="HU834" s="207"/>
      <c r="HV834" s="207"/>
      <c r="HW834" s="207"/>
      <c r="HX834" s="207"/>
      <c r="HY834" s="207"/>
      <c r="HZ834" s="207"/>
      <c r="IA834" s="207"/>
      <c r="IB834" s="207"/>
      <c r="IC834" s="207"/>
      <c r="ID834" s="207"/>
      <c r="IE834" s="207"/>
      <c r="IF834" s="207"/>
      <c r="IG834" s="207"/>
      <c r="IH834" s="207"/>
      <c r="II834" s="207"/>
      <c r="IJ834" s="207"/>
      <c r="IK834" s="207"/>
      <c r="IL834" s="207"/>
      <c r="IM834" s="207"/>
      <c r="IN834" s="207"/>
      <c r="IO834" s="207"/>
      <c r="IP834" s="207"/>
      <c r="IQ834" s="207"/>
      <c r="IR834" s="207"/>
      <c r="IS834" s="207"/>
      <c r="IT834" s="207"/>
      <c r="IU834" s="207"/>
      <c r="IV834" s="207"/>
      <c r="IW834" s="207"/>
      <c r="IX834" s="207"/>
      <c r="IY834" s="207"/>
      <c r="IZ834" s="207"/>
      <c r="JA834" s="207"/>
      <c r="JB834" s="207"/>
      <c r="JC834" s="207"/>
      <c r="JD834" s="207"/>
      <c r="JE834" s="207"/>
      <c r="JF834" s="207"/>
    </row>
    <row r="835" spans="1:266" ht="29.25" x14ac:dyDescent="0.25">
      <c r="A835" s="207">
        <v>1</v>
      </c>
      <c r="B835" s="207">
        <v>1</v>
      </c>
      <c r="E835" s="576" t="s">
        <v>260</v>
      </c>
      <c r="F835" s="163"/>
      <c r="G835" s="163"/>
      <c r="H835" s="2482"/>
      <c r="I835" s="2483"/>
      <c r="J835" s="2483">
        <f>SUM(,J739,J670,J599,J578,J523,J435,J358,J304,J199,J101)</f>
        <v>236.7225</v>
      </c>
      <c r="K835" s="2483" t="e">
        <f t="shared" si="179"/>
        <v>#DIV/0!</v>
      </c>
      <c r="L835" s="2487"/>
      <c r="M835" s="2487"/>
      <c r="N835" s="2483"/>
      <c r="O835" s="2483"/>
      <c r="P835" s="2483"/>
      <c r="Q835" s="2483"/>
      <c r="R835" s="2483"/>
      <c r="S835" s="1889"/>
      <c r="T835" s="2485"/>
      <c r="U835" s="2485"/>
      <c r="V835" s="2485"/>
      <c r="W835" s="2485"/>
      <c r="X835" s="2485"/>
      <c r="Y835" s="2485"/>
      <c r="Z835" s="3116"/>
      <c r="AA835" s="2485"/>
      <c r="AB835" s="2485"/>
      <c r="AC835" s="3117"/>
      <c r="AD835" s="3117"/>
      <c r="AE835" s="2485"/>
      <c r="AF835" s="2385"/>
      <c r="AG835" s="2385"/>
      <c r="AH835" s="2272"/>
      <c r="AI835" s="207"/>
      <c r="AJ835" s="207"/>
      <c r="AK835" s="207"/>
      <c r="AL835" s="207"/>
      <c r="AM835" s="207"/>
      <c r="AN835" s="207"/>
      <c r="AO835" s="207"/>
      <c r="AP835" s="207"/>
      <c r="AQ835" s="207"/>
      <c r="AR835" s="207"/>
      <c r="AS835" s="207"/>
      <c r="AT835" s="207"/>
      <c r="AU835" s="207"/>
      <c r="AV835" s="207"/>
      <c r="AW835" s="207"/>
      <c r="AX835" s="207"/>
      <c r="AY835" s="207"/>
      <c r="AZ835" s="207"/>
      <c r="BA835" s="207"/>
      <c r="BB835" s="207"/>
      <c r="BC835" s="207"/>
      <c r="BD835" s="207"/>
      <c r="BE835" s="207"/>
      <c r="BF835" s="207"/>
      <c r="BG835" s="207"/>
      <c r="BH835" s="207"/>
      <c r="BI835" s="207"/>
      <c r="BJ835" s="207"/>
      <c r="BK835" s="207"/>
      <c r="BL835" s="207"/>
      <c r="BM835" s="207"/>
      <c r="BN835" s="207"/>
      <c r="BO835" s="207"/>
      <c r="BP835" s="207"/>
      <c r="BQ835" s="207"/>
      <c r="BR835" s="207"/>
      <c r="BS835" s="207"/>
      <c r="BT835" s="207"/>
      <c r="BU835" s="207"/>
      <c r="BV835" s="207"/>
      <c r="BW835" s="207"/>
      <c r="BX835" s="207"/>
      <c r="BY835" s="207"/>
      <c r="BZ835" s="207"/>
      <c r="CA835" s="207"/>
      <c r="CB835" s="207"/>
      <c r="CC835" s="207"/>
      <c r="CD835" s="207"/>
      <c r="CE835" s="207"/>
      <c r="CF835" s="207"/>
      <c r="CG835" s="207"/>
      <c r="CH835" s="207"/>
      <c r="CI835" s="207"/>
      <c r="CJ835" s="207"/>
      <c r="CK835" s="207"/>
      <c r="CL835" s="207"/>
      <c r="CM835" s="207"/>
      <c r="CN835" s="207"/>
      <c r="CO835" s="207"/>
      <c r="CP835" s="207"/>
      <c r="CQ835" s="207"/>
      <c r="CR835" s="207"/>
      <c r="CS835" s="207"/>
      <c r="CT835" s="207"/>
      <c r="CU835" s="207"/>
      <c r="CV835" s="207"/>
      <c r="CW835" s="207"/>
      <c r="CX835" s="207"/>
      <c r="CY835" s="207"/>
      <c r="CZ835" s="207"/>
      <c r="DA835" s="207"/>
      <c r="DB835" s="207"/>
      <c r="DC835" s="207"/>
      <c r="DD835" s="207"/>
      <c r="DE835" s="207"/>
      <c r="DF835" s="207"/>
      <c r="DG835" s="207"/>
      <c r="DH835" s="207"/>
      <c r="DI835" s="207"/>
      <c r="DJ835" s="207"/>
      <c r="DK835" s="207"/>
      <c r="DL835" s="207"/>
      <c r="DM835" s="207"/>
      <c r="DN835" s="207"/>
      <c r="DO835" s="207"/>
      <c r="DP835" s="207"/>
      <c r="DQ835" s="207"/>
      <c r="DR835" s="207"/>
      <c r="DS835" s="207"/>
      <c r="DT835" s="207"/>
      <c r="DU835" s="207"/>
      <c r="DV835" s="207"/>
      <c r="DW835" s="207"/>
      <c r="DX835" s="207"/>
      <c r="DY835" s="207"/>
      <c r="DZ835" s="207"/>
      <c r="EA835" s="207"/>
      <c r="EB835" s="207"/>
      <c r="EC835" s="207"/>
      <c r="ED835" s="207"/>
      <c r="EE835" s="207"/>
      <c r="EF835" s="207"/>
      <c r="EG835" s="207"/>
      <c r="EH835" s="207"/>
      <c r="EI835" s="207"/>
      <c r="EJ835" s="207"/>
      <c r="EK835" s="207"/>
      <c r="EL835" s="207"/>
      <c r="EM835" s="207"/>
      <c r="EN835" s="207"/>
      <c r="EO835" s="207"/>
      <c r="EP835" s="207"/>
      <c r="EQ835" s="207"/>
      <c r="ER835" s="207"/>
      <c r="ES835" s="207"/>
      <c r="ET835" s="207"/>
      <c r="EU835" s="207"/>
      <c r="EV835" s="207"/>
      <c r="EW835" s="207"/>
      <c r="EX835" s="207"/>
      <c r="EY835" s="207"/>
      <c r="EZ835" s="207"/>
      <c r="FA835" s="207"/>
      <c r="FB835" s="207"/>
      <c r="FC835" s="207"/>
      <c r="FD835" s="207"/>
      <c r="FE835" s="207"/>
      <c r="FF835" s="207"/>
      <c r="FG835" s="207"/>
      <c r="FH835" s="207"/>
      <c r="FI835" s="207"/>
      <c r="FJ835" s="207"/>
      <c r="FK835" s="207"/>
      <c r="FL835" s="207"/>
      <c r="FM835" s="207"/>
      <c r="FN835" s="207"/>
      <c r="FO835" s="207"/>
      <c r="FP835" s="207"/>
      <c r="FQ835" s="207"/>
      <c r="FR835" s="207"/>
      <c r="FS835" s="207"/>
      <c r="FT835" s="207"/>
      <c r="FU835" s="207"/>
      <c r="FV835" s="207"/>
      <c r="FW835" s="207"/>
      <c r="FX835" s="207"/>
      <c r="FY835" s="207"/>
      <c r="FZ835" s="207"/>
      <c r="GA835" s="207"/>
      <c r="GB835" s="207"/>
      <c r="GC835" s="207"/>
      <c r="GD835" s="207"/>
      <c r="GE835" s="207"/>
      <c r="GF835" s="207"/>
      <c r="GG835" s="207"/>
      <c r="GH835" s="207"/>
      <c r="GI835" s="207"/>
      <c r="GJ835" s="207"/>
      <c r="GK835" s="207"/>
      <c r="GL835" s="207"/>
      <c r="GM835" s="207"/>
      <c r="GN835" s="207"/>
      <c r="GO835" s="207"/>
      <c r="GP835" s="207"/>
      <c r="GQ835" s="207"/>
      <c r="GR835" s="207"/>
      <c r="GS835" s="207"/>
      <c r="GT835" s="207"/>
      <c r="GU835" s="207"/>
      <c r="GV835" s="207"/>
      <c r="GW835" s="207"/>
      <c r="GX835" s="207"/>
      <c r="GY835" s="207"/>
      <c r="GZ835" s="207"/>
      <c r="HA835" s="207"/>
      <c r="HB835" s="207"/>
      <c r="HC835" s="207"/>
      <c r="HD835" s="207"/>
      <c r="HE835" s="207"/>
      <c r="HF835" s="207"/>
      <c r="HG835" s="207"/>
      <c r="HH835" s="207"/>
      <c r="HI835" s="207"/>
      <c r="HJ835" s="207"/>
      <c r="HK835" s="207"/>
      <c r="HL835" s="207"/>
      <c r="HM835" s="207"/>
      <c r="HN835" s="207"/>
      <c r="HO835" s="207"/>
      <c r="HP835" s="207"/>
      <c r="HQ835" s="207"/>
      <c r="HR835" s="207"/>
      <c r="HS835" s="207"/>
      <c r="HT835" s="207"/>
      <c r="HU835" s="207"/>
      <c r="HV835" s="207"/>
      <c r="HW835" s="207"/>
      <c r="HX835" s="207"/>
      <c r="HY835" s="207"/>
      <c r="HZ835" s="207"/>
      <c r="IA835" s="207"/>
      <c r="IB835" s="207"/>
      <c r="IC835" s="207"/>
      <c r="ID835" s="207"/>
      <c r="IE835" s="207"/>
      <c r="IF835" s="207"/>
      <c r="IG835" s="207"/>
      <c r="IH835" s="207"/>
      <c r="II835" s="207"/>
      <c r="IJ835" s="207"/>
      <c r="IK835" s="207"/>
      <c r="IL835" s="207"/>
      <c r="IM835" s="207"/>
      <c r="IN835" s="207"/>
      <c r="IO835" s="207"/>
      <c r="IP835" s="207"/>
      <c r="IQ835" s="207"/>
      <c r="IR835" s="207"/>
      <c r="IS835" s="207"/>
      <c r="IT835" s="207"/>
      <c r="IU835" s="207"/>
      <c r="IV835" s="207"/>
      <c r="IW835" s="207"/>
      <c r="IX835" s="207"/>
      <c r="IY835" s="207"/>
      <c r="IZ835" s="207"/>
      <c r="JA835" s="207"/>
      <c r="JB835" s="207"/>
      <c r="JC835" s="207"/>
      <c r="JD835" s="207"/>
      <c r="JE835" s="207"/>
      <c r="JF835" s="207"/>
    </row>
    <row r="836" spans="1:266" ht="43.5" x14ac:dyDescent="0.25">
      <c r="B836" s="207">
        <v>1</v>
      </c>
      <c r="E836" s="576" t="s">
        <v>273</v>
      </c>
      <c r="F836" s="163"/>
      <c r="G836" s="163"/>
      <c r="H836" s="2482"/>
      <c r="I836" s="2483"/>
      <c r="J836" s="2483">
        <f>SUM(J740,J671,J579,J524,J436,J359,J305,J200,J102)</f>
        <v>62</v>
      </c>
      <c r="K836" s="2483" t="e">
        <f t="shared" si="179"/>
        <v>#DIV/0!</v>
      </c>
      <c r="L836" s="2487"/>
      <c r="M836" s="2487"/>
      <c r="N836" s="2483"/>
      <c r="O836" s="2483"/>
      <c r="P836" s="2483"/>
      <c r="Q836" s="2483"/>
      <c r="R836" s="2483"/>
      <c r="S836" s="1889"/>
      <c r="T836" s="2485"/>
      <c r="U836" s="2485"/>
      <c r="V836" s="2485"/>
      <c r="W836" s="2485"/>
      <c r="X836" s="2485">
        <f t="shared" ref="X836:AE836" si="181">SUM(X740,X671,X579,X524,X436, ,X359,X305,X200, ,X102)</f>
        <v>0</v>
      </c>
      <c r="Y836" s="2485">
        <f t="shared" si="181"/>
        <v>0</v>
      </c>
      <c r="Z836" s="3116">
        <f t="shared" si="181"/>
        <v>0</v>
      </c>
      <c r="AA836" s="2485">
        <f t="shared" si="181"/>
        <v>0</v>
      </c>
      <c r="AB836" s="2485">
        <f t="shared" si="181"/>
        <v>0</v>
      </c>
      <c r="AC836" s="3117">
        <f t="shared" si="181"/>
        <v>0</v>
      </c>
      <c r="AD836" s="3117">
        <f t="shared" si="181"/>
        <v>0</v>
      </c>
      <c r="AE836" s="2485">
        <f t="shared" si="181"/>
        <v>0</v>
      </c>
      <c r="AF836" s="2385"/>
      <c r="AG836" s="2385"/>
      <c r="AH836" s="2272"/>
      <c r="AI836" s="207"/>
      <c r="AJ836" s="207"/>
      <c r="AK836" s="207"/>
      <c r="AL836" s="207"/>
      <c r="AM836" s="207"/>
      <c r="AN836" s="207"/>
      <c r="AO836" s="207"/>
      <c r="AP836" s="207"/>
      <c r="AQ836" s="207"/>
      <c r="AR836" s="207"/>
      <c r="AS836" s="207"/>
      <c r="AT836" s="207"/>
      <c r="AU836" s="207"/>
      <c r="AV836" s="207"/>
      <c r="AW836" s="207"/>
      <c r="AX836" s="207"/>
      <c r="AY836" s="207"/>
      <c r="AZ836" s="207"/>
      <c r="BA836" s="207"/>
      <c r="BB836" s="207"/>
      <c r="BC836" s="207"/>
      <c r="BD836" s="207"/>
      <c r="BE836" s="207"/>
      <c r="BF836" s="207"/>
      <c r="BG836" s="207"/>
      <c r="BH836" s="207"/>
      <c r="BI836" s="207"/>
      <c r="BJ836" s="207"/>
      <c r="BK836" s="207"/>
      <c r="BL836" s="207"/>
      <c r="BM836" s="207"/>
      <c r="BN836" s="207"/>
      <c r="BO836" s="207"/>
      <c r="BP836" s="207"/>
      <c r="BQ836" s="207"/>
      <c r="BR836" s="207"/>
      <c r="BS836" s="207"/>
      <c r="BT836" s="207"/>
      <c r="BU836" s="207"/>
      <c r="BV836" s="207"/>
      <c r="BW836" s="207"/>
      <c r="BX836" s="207"/>
      <c r="BY836" s="207"/>
      <c r="BZ836" s="207"/>
      <c r="CA836" s="207"/>
      <c r="CB836" s="207"/>
      <c r="CC836" s="207"/>
      <c r="CD836" s="207"/>
      <c r="CE836" s="207"/>
      <c r="CF836" s="207"/>
      <c r="CG836" s="207"/>
      <c r="CH836" s="207"/>
      <c r="CI836" s="207"/>
      <c r="CJ836" s="207"/>
      <c r="CK836" s="207"/>
      <c r="CL836" s="207"/>
      <c r="CM836" s="207"/>
      <c r="CN836" s="207"/>
      <c r="CO836" s="207"/>
      <c r="CP836" s="207"/>
      <c r="CQ836" s="207"/>
      <c r="CR836" s="207"/>
      <c r="CS836" s="207"/>
      <c r="CT836" s="207"/>
      <c r="CU836" s="207"/>
      <c r="CV836" s="207"/>
      <c r="CW836" s="207"/>
      <c r="CX836" s="207"/>
      <c r="CY836" s="207"/>
      <c r="CZ836" s="207"/>
      <c r="DA836" s="207"/>
      <c r="DB836" s="207"/>
      <c r="DC836" s="207"/>
      <c r="DD836" s="207"/>
      <c r="DE836" s="207"/>
      <c r="DF836" s="207"/>
      <c r="DG836" s="207"/>
      <c r="DH836" s="207"/>
      <c r="DI836" s="207"/>
      <c r="DJ836" s="207"/>
      <c r="DK836" s="207"/>
      <c r="DL836" s="207"/>
      <c r="DM836" s="207"/>
      <c r="DN836" s="207"/>
      <c r="DO836" s="207"/>
      <c r="DP836" s="207"/>
      <c r="DQ836" s="207"/>
      <c r="DR836" s="207"/>
      <c r="DS836" s="207"/>
      <c r="DT836" s="207"/>
      <c r="DU836" s="207"/>
      <c r="DV836" s="207"/>
      <c r="DW836" s="207"/>
      <c r="DX836" s="207"/>
      <c r="DY836" s="207"/>
      <c r="DZ836" s="207"/>
      <c r="EA836" s="207"/>
      <c r="EB836" s="207"/>
      <c r="EC836" s="207"/>
      <c r="ED836" s="207"/>
      <c r="EE836" s="207"/>
      <c r="EF836" s="207"/>
      <c r="EG836" s="207"/>
      <c r="EH836" s="207"/>
      <c r="EI836" s="207"/>
      <c r="EJ836" s="207"/>
      <c r="EK836" s="207"/>
      <c r="EL836" s="207"/>
      <c r="EM836" s="207"/>
      <c r="EN836" s="207"/>
      <c r="EO836" s="207"/>
      <c r="EP836" s="207"/>
      <c r="EQ836" s="207"/>
      <c r="ER836" s="207"/>
      <c r="ES836" s="207"/>
      <c r="ET836" s="207"/>
      <c r="EU836" s="207"/>
      <c r="EV836" s="207"/>
      <c r="EW836" s="207"/>
      <c r="EX836" s="207"/>
      <c r="EY836" s="207"/>
      <c r="EZ836" s="207"/>
      <c r="FA836" s="207"/>
      <c r="FB836" s="207"/>
      <c r="FC836" s="207"/>
      <c r="FD836" s="207"/>
      <c r="FE836" s="207"/>
      <c r="FF836" s="207"/>
      <c r="FG836" s="207"/>
      <c r="FH836" s="207"/>
      <c r="FI836" s="207"/>
      <c r="FJ836" s="207"/>
      <c r="FK836" s="207"/>
      <c r="FL836" s="207"/>
      <c r="FM836" s="207"/>
      <c r="FN836" s="207"/>
      <c r="FO836" s="207"/>
      <c r="FP836" s="207"/>
      <c r="FQ836" s="207"/>
      <c r="FR836" s="207"/>
      <c r="FS836" s="207"/>
      <c r="FT836" s="207"/>
      <c r="FU836" s="207"/>
      <c r="FV836" s="207"/>
      <c r="FW836" s="207"/>
      <c r="FX836" s="207"/>
      <c r="FY836" s="207"/>
      <c r="FZ836" s="207"/>
      <c r="GA836" s="207"/>
      <c r="GB836" s="207"/>
      <c r="GC836" s="207"/>
      <c r="GD836" s="207"/>
      <c r="GE836" s="207"/>
      <c r="GF836" s="207"/>
      <c r="GG836" s="207"/>
      <c r="GH836" s="207"/>
      <c r="GI836" s="207"/>
      <c r="GJ836" s="207"/>
      <c r="GK836" s="207"/>
      <c r="GL836" s="207"/>
      <c r="GM836" s="207"/>
      <c r="GN836" s="207"/>
      <c r="GO836" s="207"/>
      <c r="GP836" s="207"/>
      <c r="GQ836" s="207"/>
      <c r="GR836" s="207"/>
      <c r="GS836" s="207"/>
      <c r="GT836" s="207"/>
      <c r="GU836" s="207"/>
      <c r="GV836" s="207"/>
      <c r="GW836" s="207"/>
      <c r="GX836" s="207"/>
      <c r="GY836" s="207"/>
      <c r="GZ836" s="207"/>
      <c r="HA836" s="207"/>
      <c r="HB836" s="207"/>
      <c r="HC836" s="207"/>
      <c r="HD836" s="207"/>
      <c r="HE836" s="207"/>
      <c r="HF836" s="207"/>
      <c r="HG836" s="207"/>
      <c r="HH836" s="207"/>
      <c r="HI836" s="207"/>
      <c r="HJ836" s="207"/>
      <c r="HK836" s="207"/>
      <c r="HL836" s="207"/>
      <c r="HM836" s="207"/>
      <c r="HN836" s="207"/>
      <c r="HO836" s="207"/>
      <c r="HP836" s="207"/>
      <c r="HQ836" s="207"/>
      <c r="HR836" s="207"/>
      <c r="HS836" s="207"/>
      <c r="HT836" s="207"/>
      <c r="HU836" s="207"/>
      <c r="HV836" s="207"/>
      <c r="HW836" s="207"/>
      <c r="HX836" s="207"/>
      <c r="HY836" s="207"/>
      <c r="HZ836" s="207"/>
      <c r="IA836" s="207"/>
      <c r="IB836" s="207"/>
      <c r="IC836" s="207"/>
      <c r="ID836" s="207"/>
      <c r="IE836" s="207"/>
      <c r="IF836" s="207"/>
      <c r="IG836" s="207"/>
      <c r="IH836" s="207"/>
      <c r="II836" s="207"/>
      <c r="IJ836" s="207"/>
      <c r="IK836" s="207"/>
      <c r="IL836" s="207"/>
      <c r="IM836" s="207"/>
      <c r="IN836" s="207"/>
      <c r="IO836" s="207"/>
      <c r="IP836" s="207"/>
      <c r="IQ836" s="207"/>
      <c r="IR836" s="207"/>
      <c r="IS836" s="207"/>
      <c r="IT836" s="207"/>
      <c r="IU836" s="207"/>
      <c r="IV836" s="207"/>
      <c r="IW836" s="207"/>
      <c r="IX836" s="207"/>
      <c r="IY836" s="207"/>
      <c r="IZ836" s="207"/>
      <c r="JA836" s="207"/>
      <c r="JB836" s="207"/>
      <c r="JC836" s="207"/>
      <c r="JD836" s="207"/>
      <c r="JE836" s="207"/>
      <c r="JF836" s="207"/>
    </row>
    <row r="837" spans="1:266" ht="29.25" x14ac:dyDescent="0.25">
      <c r="A837" s="207">
        <v>1</v>
      </c>
      <c r="B837" s="207">
        <v>1</v>
      </c>
      <c r="E837" s="576" t="s">
        <v>261</v>
      </c>
      <c r="F837" s="163"/>
      <c r="G837" s="163"/>
      <c r="H837" s="2482"/>
      <c r="I837" s="2483"/>
      <c r="J837" s="2483">
        <f>SUM(J741,J672,J600,J580,J525,J437,J360,J306,J201,J103)</f>
        <v>217.77340425531915</v>
      </c>
      <c r="K837" s="2483" t="e">
        <f t="shared" si="179"/>
        <v>#DIV/0!</v>
      </c>
      <c r="L837" s="2487"/>
      <c r="M837" s="2487"/>
      <c r="N837" s="2483"/>
      <c r="O837" s="2483"/>
      <c r="P837" s="2483"/>
      <c r="Q837" s="2483"/>
      <c r="R837" s="2483"/>
      <c r="S837" s="1889"/>
      <c r="T837" s="2485"/>
      <c r="U837" s="2485"/>
      <c r="V837" s="2485"/>
      <c r="W837" s="2485"/>
      <c r="X837" s="2485"/>
      <c r="Y837" s="2485"/>
      <c r="Z837" s="3116"/>
      <c r="AA837" s="2485"/>
      <c r="AB837" s="2485"/>
      <c r="AC837" s="3117"/>
      <c r="AD837" s="3117"/>
      <c r="AE837" s="2485"/>
      <c r="AF837" s="2385"/>
      <c r="AG837" s="2385"/>
      <c r="AH837" s="2272"/>
      <c r="AI837" s="207"/>
      <c r="AJ837" s="207"/>
      <c r="AK837" s="207"/>
      <c r="AL837" s="207"/>
      <c r="AM837" s="207"/>
      <c r="AN837" s="207"/>
      <c r="AO837" s="207"/>
      <c r="AP837" s="207"/>
      <c r="AQ837" s="207"/>
      <c r="AR837" s="207"/>
      <c r="AS837" s="207"/>
      <c r="AT837" s="207"/>
      <c r="AU837" s="207"/>
      <c r="AV837" s="207"/>
      <c r="AW837" s="207"/>
      <c r="AX837" s="207"/>
      <c r="AY837" s="207"/>
      <c r="AZ837" s="207"/>
      <c r="BA837" s="207"/>
      <c r="BB837" s="207"/>
      <c r="BC837" s="207"/>
      <c r="BD837" s="207"/>
      <c r="BE837" s="207"/>
      <c r="BF837" s="207"/>
      <c r="BG837" s="207"/>
      <c r="BH837" s="207"/>
      <c r="BI837" s="207"/>
      <c r="BJ837" s="207"/>
      <c r="BK837" s="207"/>
      <c r="BL837" s="207"/>
      <c r="BM837" s="207"/>
      <c r="BN837" s="207"/>
      <c r="BO837" s="207"/>
      <c r="BP837" s="207"/>
      <c r="BQ837" s="207"/>
      <c r="BR837" s="207"/>
      <c r="BS837" s="207"/>
      <c r="BT837" s="207"/>
      <c r="BU837" s="207"/>
      <c r="BV837" s="207"/>
      <c r="BW837" s="207"/>
      <c r="BX837" s="207"/>
      <c r="BY837" s="207"/>
      <c r="BZ837" s="207"/>
      <c r="CA837" s="207"/>
      <c r="CB837" s="207"/>
      <c r="CC837" s="207"/>
      <c r="CD837" s="207"/>
      <c r="CE837" s="207"/>
      <c r="CF837" s="207"/>
      <c r="CG837" s="207"/>
      <c r="CH837" s="207"/>
      <c r="CI837" s="207"/>
      <c r="CJ837" s="207"/>
      <c r="CK837" s="207"/>
      <c r="CL837" s="207"/>
      <c r="CM837" s="207"/>
      <c r="CN837" s="207"/>
      <c r="CO837" s="207"/>
      <c r="CP837" s="207"/>
      <c r="CQ837" s="207"/>
      <c r="CR837" s="207"/>
      <c r="CS837" s="207"/>
      <c r="CT837" s="207"/>
      <c r="CU837" s="207"/>
      <c r="CV837" s="207"/>
      <c r="CW837" s="207"/>
      <c r="CX837" s="207"/>
      <c r="CY837" s="207"/>
      <c r="CZ837" s="207"/>
      <c r="DA837" s="207"/>
      <c r="DB837" s="207"/>
      <c r="DC837" s="207"/>
      <c r="DD837" s="207"/>
      <c r="DE837" s="207"/>
      <c r="DF837" s="207"/>
      <c r="DG837" s="207"/>
      <c r="DH837" s="207"/>
      <c r="DI837" s="207"/>
      <c r="DJ837" s="207"/>
      <c r="DK837" s="207"/>
      <c r="DL837" s="207"/>
      <c r="DM837" s="207"/>
      <c r="DN837" s="207"/>
      <c r="DO837" s="207"/>
      <c r="DP837" s="207"/>
      <c r="DQ837" s="207"/>
      <c r="DR837" s="207"/>
      <c r="DS837" s="207"/>
      <c r="DT837" s="207"/>
      <c r="DU837" s="207"/>
      <c r="DV837" s="207"/>
      <c r="DW837" s="207"/>
      <c r="DX837" s="207"/>
      <c r="DY837" s="207"/>
      <c r="DZ837" s="207"/>
      <c r="EA837" s="207"/>
      <c r="EB837" s="207"/>
      <c r="EC837" s="207"/>
      <c r="ED837" s="207"/>
      <c r="EE837" s="207"/>
      <c r="EF837" s="207"/>
      <c r="EG837" s="207"/>
      <c r="EH837" s="207"/>
      <c r="EI837" s="207"/>
      <c r="EJ837" s="207"/>
      <c r="EK837" s="207"/>
      <c r="EL837" s="207"/>
      <c r="EM837" s="207"/>
      <c r="EN837" s="207"/>
      <c r="EO837" s="207"/>
      <c r="EP837" s="207"/>
      <c r="EQ837" s="207"/>
      <c r="ER837" s="207"/>
      <c r="ES837" s="207"/>
      <c r="ET837" s="207"/>
      <c r="EU837" s="207"/>
      <c r="EV837" s="207"/>
      <c r="EW837" s="207"/>
      <c r="EX837" s="207"/>
      <c r="EY837" s="207"/>
      <c r="EZ837" s="207"/>
      <c r="FA837" s="207"/>
      <c r="FB837" s="207"/>
      <c r="FC837" s="207"/>
      <c r="FD837" s="207"/>
      <c r="FE837" s="207"/>
      <c r="FF837" s="207"/>
      <c r="FG837" s="207"/>
      <c r="FH837" s="207"/>
      <c r="FI837" s="207"/>
      <c r="FJ837" s="207"/>
      <c r="FK837" s="207"/>
      <c r="FL837" s="207"/>
      <c r="FM837" s="207"/>
      <c r="FN837" s="207"/>
      <c r="FO837" s="207"/>
      <c r="FP837" s="207"/>
      <c r="FQ837" s="207"/>
      <c r="FR837" s="207"/>
      <c r="FS837" s="207"/>
      <c r="FT837" s="207"/>
      <c r="FU837" s="207"/>
      <c r="FV837" s="207"/>
      <c r="FW837" s="207"/>
      <c r="FX837" s="207"/>
      <c r="FY837" s="207"/>
      <c r="FZ837" s="207"/>
      <c r="GA837" s="207"/>
      <c r="GB837" s="207"/>
      <c r="GC837" s="207"/>
      <c r="GD837" s="207"/>
      <c r="GE837" s="207"/>
      <c r="GF837" s="207"/>
      <c r="GG837" s="207"/>
      <c r="GH837" s="207"/>
      <c r="GI837" s="207"/>
      <c r="GJ837" s="207"/>
      <c r="GK837" s="207"/>
      <c r="GL837" s="207"/>
      <c r="GM837" s="207"/>
      <c r="GN837" s="207"/>
      <c r="GO837" s="207"/>
      <c r="GP837" s="207"/>
      <c r="GQ837" s="207"/>
      <c r="GR837" s="207"/>
      <c r="GS837" s="207"/>
      <c r="GT837" s="207"/>
      <c r="GU837" s="207"/>
      <c r="GV837" s="207"/>
      <c r="GW837" s="207"/>
      <c r="GX837" s="207"/>
      <c r="GY837" s="207"/>
      <c r="GZ837" s="207"/>
      <c r="HA837" s="207"/>
      <c r="HB837" s="207"/>
      <c r="HC837" s="207"/>
      <c r="HD837" s="207"/>
      <c r="HE837" s="207"/>
      <c r="HF837" s="207"/>
      <c r="HG837" s="207"/>
      <c r="HH837" s="207"/>
      <c r="HI837" s="207"/>
      <c r="HJ837" s="207"/>
      <c r="HK837" s="207"/>
      <c r="HL837" s="207"/>
      <c r="HM837" s="207"/>
      <c r="HN837" s="207"/>
      <c r="HO837" s="207"/>
      <c r="HP837" s="207"/>
      <c r="HQ837" s="207"/>
      <c r="HR837" s="207"/>
      <c r="HS837" s="207"/>
      <c r="HT837" s="207"/>
      <c r="HU837" s="207"/>
      <c r="HV837" s="207"/>
      <c r="HW837" s="207"/>
      <c r="HX837" s="207"/>
      <c r="HY837" s="207"/>
      <c r="HZ837" s="207"/>
      <c r="IA837" s="207"/>
      <c r="IB837" s="207"/>
      <c r="IC837" s="207"/>
      <c r="ID837" s="207"/>
      <c r="IE837" s="207"/>
      <c r="IF837" s="207"/>
      <c r="IG837" s="207"/>
      <c r="IH837" s="207"/>
      <c r="II837" s="207"/>
      <c r="IJ837" s="207"/>
      <c r="IK837" s="207"/>
      <c r="IL837" s="207"/>
      <c r="IM837" s="207"/>
      <c r="IN837" s="207"/>
      <c r="IO837" s="207"/>
      <c r="IP837" s="207"/>
      <c r="IQ837" s="207"/>
      <c r="IR837" s="207"/>
      <c r="IS837" s="207"/>
      <c r="IT837" s="207"/>
      <c r="IU837" s="207"/>
      <c r="IV837" s="207"/>
      <c r="IW837" s="207"/>
      <c r="IX837" s="207"/>
      <c r="IY837" s="207"/>
      <c r="IZ837" s="207"/>
      <c r="JA837" s="207"/>
      <c r="JB837" s="207"/>
      <c r="JC837" s="207"/>
      <c r="JD837" s="207"/>
      <c r="JE837" s="207"/>
      <c r="JF837" s="207"/>
    </row>
    <row r="838" spans="1:266" ht="29.25" x14ac:dyDescent="0.25">
      <c r="A838" s="207">
        <v>1</v>
      </c>
      <c r="B838" s="207">
        <v>1</v>
      </c>
      <c r="E838" s="576" t="s">
        <v>262</v>
      </c>
      <c r="F838" s="163"/>
      <c r="G838" s="163"/>
      <c r="H838" s="2482"/>
      <c r="I838" s="2483"/>
      <c r="J838" s="2483">
        <f>SUM(J742,J673,J581,J526,J438,J361,J307,J202,J104)</f>
        <v>299</v>
      </c>
      <c r="K838" s="2483" t="e">
        <f t="shared" si="179"/>
        <v>#DIV/0!</v>
      </c>
      <c r="L838" s="2487"/>
      <c r="M838" s="2487"/>
      <c r="N838" s="2483"/>
      <c r="O838" s="2483"/>
      <c r="P838" s="2483"/>
      <c r="Q838" s="2483"/>
      <c r="R838" s="2483"/>
      <c r="S838" s="1889"/>
      <c r="T838" s="2485"/>
      <c r="U838" s="2485"/>
      <c r="V838" s="2485"/>
      <c r="W838" s="2485"/>
      <c r="X838" s="2485"/>
      <c r="Y838" s="2485"/>
      <c r="Z838" s="3116"/>
      <c r="AA838" s="2485"/>
      <c r="AB838" s="2485"/>
      <c r="AC838" s="3117"/>
      <c r="AD838" s="3117"/>
      <c r="AE838" s="2485"/>
      <c r="AF838" s="2385"/>
      <c r="AG838" s="2385"/>
      <c r="AH838" s="2272"/>
      <c r="AI838" s="207"/>
      <c r="AJ838" s="207"/>
      <c r="AK838" s="207"/>
      <c r="AL838" s="207"/>
      <c r="AM838" s="207"/>
      <c r="AN838" s="207"/>
      <c r="AO838" s="207"/>
      <c r="AP838" s="207"/>
      <c r="AQ838" s="207"/>
      <c r="AR838" s="207"/>
      <c r="AS838" s="207"/>
      <c r="AT838" s="207"/>
      <c r="AU838" s="207"/>
      <c r="AV838" s="207"/>
      <c r="AW838" s="207"/>
      <c r="AX838" s="207"/>
      <c r="AY838" s="207"/>
      <c r="AZ838" s="207"/>
      <c r="BA838" s="207"/>
      <c r="BB838" s="207"/>
      <c r="BC838" s="207"/>
      <c r="BD838" s="207"/>
      <c r="BE838" s="207"/>
      <c r="BF838" s="207"/>
      <c r="BG838" s="207"/>
      <c r="BH838" s="207"/>
      <c r="BI838" s="207"/>
      <c r="BJ838" s="207"/>
      <c r="BK838" s="207"/>
      <c r="BL838" s="207"/>
      <c r="BM838" s="207"/>
      <c r="BN838" s="207"/>
      <c r="BO838" s="207"/>
      <c r="BP838" s="207"/>
      <c r="BQ838" s="207"/>
      <c r="BR838" s="207"/>
      <c r="BS838" s="207"/>
      <c r="BT838" s="207"/>
      <c r="BU838" s="207"/>
      <c r="BV838" s="207"/>
      <c r="BW838" s="207"/>
      <c r="BX838" s="207"/>
      <c r="BY838" s="207"/>
      <c r="BZ838" s="207"/>
      <c r="CA838" s="207"/>
      <c r="CB838" s="207"/>
      <c r="CC838" s="207"/>
      <c r="CD838" s="207"/>
      <c r="CE838" s="207"/>
      <c r="CF838" s="207"/>
      <c r="CG838" s="207"/>
      <c r="CH838" s="207"/>
      <c r="CI838" s="207"/>
      <c r="CJ838" s="207"/>
      <c r="CK838" s="207"/>
      <c r="CL838" s="207"/>
      <c r="CM838" s="207"/>
      <c r="CN838" s="207"/>
      <c r="CO838" s="207"/>
      <c r="CP838" s="207"/>
      <c r="CQ838" s="207"/>
      <c r="CR838" s="207"/>
      <c r="CS838" s="207"/>
      <c r="CT838" s="207"/>
      <c r="CU838" s="207"/>
      <c r="CV838" s="207"/>
      <c r="CW838" s="207"/>
      <c r="CX838" s="207"/>
      <c r="CY838" s="207"/>
      <c r="CZ838" s="207"/>
      <c r="DA838" s="207"/>
      <c r="DB838" s="207"/>
      <c r="DC838" s="207"/>
      <c r="DD838" s="207"/>
      <c r="DE838" s="207"/>
      <c r="DF838" s="207"/>
      <c r="DG838" s="207"/>
      <c r="DH838" s="207"/>
      <c r="DI838" s="207"/>
      <c r="DJ838" s="207"/>
      <c r="DK838" s="207"/>
      <c r="DL838" s="207"/>
      <c r="DM838" s="207"/>
      <c r="DN838" s="207"/>
      <c r="DO838" s="207"/>
      <c r="DP838" s="207"/>
      <c r="DQ838" s="207"/>
      <c r="DR838" s="207"/>
      <c r="DS838" s="207"/>
      <c r="DT838" s="207"/>
      <c r="DU838" s="207"/>
      <c r="DV838" s="207"/>
      <c r="DW838" s="207"/>
      <c r="DX838" s="207"/>
      <c r="DY838" s="207"/>
      <c r="DZ838" s="207"/>
      <c r="EA838" s="207"/>
      <c r="EB838" s="207"/>
      <c r="EC838" s="207"/>
      <c r="ED838" s="207"/>
      <c r="EE838" s="207"/>
      <c r="EF838" s="207"/>
      <c r="EG838" s="207"/>
      <c r="EH838" s="207"/>
      <c r="EI838" s="207"/>
      <c r="EJ838" s="207"/>
      <c r="EK838" s="207"/>
      <c r="EL838" s="207"/>
      <c r="EM838" s="207"/>
      <c r="EN838" s="207"/>
      <c r="EO838" s="207"/>
      <c r="EP838" s="207"/>
      <c r="EQ838" s="207"/>
      <c r="ER838" s="207"/>
      <c r="ES838" s="207"/>
      <c r="ET838" s="207"/>
      <c r="EU838" s="207"/>
      <c r="EV838" s="207"/>
      <c r="EW838" s="207"/>
      <c r="EX838" s="207"/>
      <c r="EY838" s="207"/>
      <c r="EZ838" s="207"/>
      <c r="FA838" s="207"/>
      <c r="FB838" s="207"/>
      <c r="FC838" s="207"/>
      <c r="FD838" s="207"/>
      <c r="FE838" s="207"/>
      <c r="FF838" s="207"/>
      <c r="FG838" s="207"/>
      <c r="FH838" s="207"/>
      <c r="FI838" s="207"/>
      <c r="FJ838" s="207"/>
      <c r="FK838" s="207"/>
      <c r="FL838" s="207"/>
      <c r="FM838" s="207"/>
      <c r="FN838" s="207"/>
      <c r="FO838" s="207"/>
      <c r="FP838" s="207"/>
      <c r="FQ838" s="207"/>
      <c r="FR838" s="207"/>
      <c r="FS838" s="207"/>
      <c r="FT838" s="207"/>
      <c r="FU838" s="207"/>
      <c r="FV838" s="207"/>
      <c r="FW838" s="207"/>
      <c r="FX838" s="207"/>
      <c r="FY838" s="207"/>
      <c r="FZ838" s="207"/>
      <c r="GA838" s="207"/>
      <c r="GB838" s="207"/>
      <c r="GC838" s="207"/>
      <c r="GD838" s="207"/>
      <c r="GE838" s="207"/>
      <c r="GF838" s="207"/>
      <c r="GG838" s="207"/>
      <c r="GH838" s="207"/>
      <c r="GI838" s="207"/>
      <c r="GJ838" s="207"/>
      <c r="GK838" s="207"/>
      <c r="GL838" s="207"/>
      <c r="GM838" s="207"/>
      <c r="GN838" s="207"/>
      <c r="GO838" s="207"/>
      <c r="GP838" s="207"/>
      <c r="GQ838" s="207"/>
      <c r="GR838" s="207"/>
      <c r="GS838" s="207"/>
      <c r="GT838" s="207"/>
      <c r="GU838" s="207"/>
      <c r="GV838" s="207"/>
      <c r="GW838" s="207"/>
      <c r="GX838" s="207"/>
      <c r="GY838" s="207"/>
      <c r="GZ838" s="207"/>
      <c r="HA838" s="207"/>
      <c r="HB838" s="207"/>
      <c r="HC838" s="207"/>
      <c r="HD838" s="207"/>
      <c r="HE838" s="207"/>
      <c r="HF838" s="207"/>
      <c r="HG838" s="207"/>
      <c r="HH838" s="207"/>
      <c r="HI838" s="207"/>
      <c r="HJ838" s="207"/>
      <c r="HK838" s="207"/>
      <c r="HL838" s="207"/>
      <c r="HM838" s="207"/>
      <c r="HN838" s="207"/>
      <c r="HO838" s="207"/>
      <c r="HP838" s="207"/>
      <c r="HQ838" s="207"/>
      <c r="HR838" s="207"/>
      <c r="HS838" s="207"/>
      <c r="HT838" s="207"/>
      <c r="HU838" s="207"/>
      <c r="HV838" s="207"/>
      <c r="HW838" s="207"/>
      <c r="HX838" s="207"/>
      <c r="HY838" s="207"/>
      <c r="HZ838" s="207"/>
      <c r="IA838" s="207"/>
      <c r="IB838" s="207"/>
      <c r="IC838" s="207"/>
      <c r="ID838" s="207"/>
      <c r="IE838" s="207"/>
      <c r="IF838" s="207"/>
      <c r="IG838" s="207"/>
      <c r="IH838" s="207"/>
      <c r="II838" s="207"/>
      <c r="IJ838" s="207"/>
      <c r="IK838" s="207"/>
      <c r="IL838" s="207"/>
      <c r="IM838" s="207"/>
      <c r="IN838" s="207"/>
      <c r="IO838" s="207"/>
      <c r="IP838" s="207"/>
      <c r="IQ838" s="207"/>
      <c r="IR838" s="207"/>
      <c r="IS838" s="207"/>
      <c r="IT838" s="207"/>
      <c r="IU838" s="207"/>
      <c r="IV838" s="207"/>
      <c r="IW838" s="207"/>
      <c r="IX838" s="207"/>
      <c r="IY838" s="207"/>
      <c r="IZ838" s="207"/>
      <c r="JA838" s="207"/>
      <c r="JB838" s="207"/>
      <c r="JC838" s="207"/>
      <c r="JD838" s="207"/>
      <c r="JE838" s="207"/>
      <c r="JF838" s="207"/>
    </row>
    <row r="839" spans="1:266" x14ac:dyDescent="0.25">
      <c r="A839" s="207">
        <v>1</v>
      </c>
      <c r="B839" s="207">
        <v>1</v>
      </c>
      <c r="E839" s="577" t="s">
        <v>134</v>
      </c>
      <c r="F839" s="163"/>
      <c r="G839" s="163"/>
      <c r="H839" s="2482"/>
      <c r="I839" s="2483"/>
      <c r="J839" s="2483">
        <f>SUM(,J763,J743,J674,J601,J582,J527,J439,J362,J308,J203,J105)</f>
        <v>1223.4201190476192</v>
      </c>
      <c r="K839" s="2483" t="e">
        <f t="shared" si="179"/>
        <v>#DIV/0!</v>
      </c>
      <c r="L839" s="2487"/>
      <c r="M839" s="2487"/>
      <c r="N839" s="2483"/>
      <c r="O839" s="2483"/>
      <c r="P839" s="2483"/>
      <c r="Q839" s="2483"/>
      <c r="R839" s="2483"/>
      <c r="S839" s="1889"/>
      <c r="T839" s="2485"/>
      <c r="U839" s="2485"/>
      <c r="V839" s="2485"/>
      <c r="W839" s="2485"/>
      <c r="X839" s="2485">
        <f t="shared" ref="X839:AE839" si="182">SUM( ,X763,X743,X674,X601,X582,X527,X439, ,X362,X308,X203, ,X105)</f>
        <v>0</v>
      </c>
      <c r="Y839" s="2485">
        <f t="shared" si="182"/>
        <v>2049.0393899999999</v>
      </c>
      <c r="Z839" s="3116">
        <f t="shared" si="182"/>
        <v>0</v>
      </c>
      <c r="AA839" s="2485">
        <f t="shared" si="182"/>
        <v>81.295509999999993</v>
      </c>
      <c r="AB839" s="2485">
        <f t="shared" si="182"/>
        <v>921.51269000000013</v>
      </c>
      <c r="AC839" s="3117">
        <f t="shared" si="182"/>
        <v>-3.6779600000000001</v>
      </c>
      <c r="AD839" s="3117">
        <f>SUM( ,AD763,AD743,AD674,AD601,AD582,AD527,AD439, ,AD362,AD308,AD203, ,AD105)</f>
        <v>-3.7665699999999998</v>
      </c>
      <c r="AE839" s="2485">
        <f t="shared" si="182"/>
        <v>2045.2728199999999</v>
      </c>
      <c r="AF839" s="2385"/>
      <c r="AG839" s="2385"/>
      <c r="AH839" s="2272"/>
      <c r="AI839" s="207"/>
      <c r="AJ839" s="207"/>
      <c r="AK839" s="207"/>
      <c r="AL839" s="207"/>
      <c r="AM839" s="207"/>
      <c r="AN839" s="207"/>
      <c r="AO839" s="207"/>
      <c r="AP839" s="207"/>
      <c r="AQ839" s="207"/>
      <c r="AR839" s="207"/>
      <c r="AS839" s="207"/>
      <c r="AT839" s="207"/>
      <c r="AU839" s="207"/>
      <c r="AV839" s="207"/>
      <c r="AW839" s="207"/>
      <c r="AX839" s="207"/>
      <c r="AY839" s="207"/>
      <c r="AZ839" s="207"/>
      <c r="BA839" s="207"/>
      <c r="BB839" s="207"/>
      <c r="BC839" s="207"/>
      <c r="BD839" s="207"/>
      <c r="BE839" s="207"/>
      <c r="BF839" s="207"/>
      <c r="BG839" s="207"/>
      <c r="BH839" s="207"/>
      <c r="BI839" s="207"/>
      <c r="BJ839" s="207"/>
      <c r="BK839" s="207"/>
      <c r="BL839" s="207"/>
      <c r="BM839" s="207"/>
      <c r="BN839" s="207"/>
      <c r="BO839" s="207"/>
      <c r="BP839" s="207"/>
      <c r="BQ839" s="207"/>
      <c r="BR839" s="207"/>
      <c r="BS839" s="207"/>
      <c r="BT839" s="207"/>
      <c r="BU839" s="207"/>
      <c r="BV839" s="207"/>
      <c r="BW839" s="207"/>
      <c r="BX839" s="207"/>
      <c r="BY839" s="207"/>
      <c r="BZ839" s="207"/>
      <c r="CA839" s="207"/>
      <c r="CB839" s="207"/>
      <c r="CC839" s="207"/>
      <c r="CD839" s="207"/>
      <c r="CE839" s="207"/>
      <c r="CF839" s="207"/>
      <c r="CG839" s="207"/>
      <c r="CH839" s="207"/>
      <c r="CI839" s="207"/>
      <c r="CJ839" s="207"/>
      <c r="CK839" s="207"/>
      <c r="CL839" s="207"/>
      <c r="CM839" s="207"/>
      <c r="CN839" s="207"/>
      <c r="CO839" s="207"/>
      <c r="CP839" s="207"/>
      <c r="CQ839" s="207"/>
      <c r="CR839" s="207"/>
      <c r="CS839" s="207"/>
      <c r="CT839" s="207"/>
      <c r="CU839" s="207"/>
      <c r="CV839" s="207"/>
      <c r="CW839" s="207"/>
      <c r="CX839" s="207"/>
      <c r="CY839" s="207"/>
      <c r="CZ839" s="207"/>
      <c r="DA839" s="207"/>
      <c r="DB839" s="207"/>
      <c r="DC839" s="207"/>
      <c r="DD839" s="207"/>
      <c r="DE839" s="207"/>
      <c r="DF839" s="207"/>
      <c r="DG839" s="207"/>
      <c r="DH839" s="207"/>
      <c r="DI839" s="207"/>
      <c r="DJ839" s="207"/>
      <c r="DK839" s="207"/>
      <c r="DL839" s="207"/>
      <c r="DM839" s="207"/>
      <c r="DN839" s="207"/>
      <c r="DO839" s="207"/>
      <c r="DP839" s="207"/>
      <c r="DQ839" s="207"/>
      <c r="DR839" s="207"/>
      <c r="DS839" s="207"/>
      <c r="DT839" s="207"/>
      <c r="DU839" s="207"/>
      <c r="DV839" s="207"/>
      <c r="DW839" s="207"/>
      <c r="DX839" s="207"/>
      <c r="DY839" s="207"/>
      <c r="DZ839" s="207"/>
      <c r="EA839" s="207"/>
      <c r="EB839" s="207"/>
      <c r="EC839" s="207"/>
      <c r="ED839" s="207"/>
      <c r="EE839" s="207"/>
      <c r="EF839" s="207"/>
      <c r="EG839" s="207"/>
      <c r="EH839" s="207"/>
      <c r="EI839" s="207"/>
      <c r="EJ839" s="207"/>
      <c r="EK839" s="207"/>
      <c r="EL839" s="207"/>
      <c r="EM839" s="207"/>
      <c r="EN839" s="207"/>
      <c r="EO839" s="207"/>
      <c r="EP839" s="207"/>
      <c r="EQ839" s="207"/>
      <c r="ER839" s="207"/>
      <c r="ES839" s="207"/>
      <c r="ET839" s="207"/>
      <c r="EU839" s="207"/>
      <c r="EV839" s="207"/>
      <c r="EW839" s="207"/>
      <c r="EX839" s="207"/>
      <c r="EY839" s="207"/>
      <c r="EZ839" s="207"/>
      <c r="FA839" s="207"/>
      <c r="FB839" s="207"/>
      <c r="FC839" s="207"/>
      <c r="FD839" s="207"/>
      <c r="FE839" s="207"/>
      <c r="FF839" s="207"/>
      <c r="FG839" s="207"/>
      <c r="FH839" s="207"/>
      <c r="FI839" s="207"/>
      <c r="FJ839" s="207"/>
      <c r="FK839" s="207"/>
      <c r="FL839" s="207"/>
      <c r="FM839" s="207"/>
      <c r="FN839" s="207"/>
      <c r="FO839" s="207"/>
      <c r="FP839" s="207"/>
      <c r="FQ839" s="207"/>
      <c r="FR839" s="207"/>
      <c r="FS839" s="207"/>
      <c r="FT839" s="207"/>
      <c r="FU839" s="207"/>
      <c r="FV839" s="207"/>
      <c r="FW839" s="207"/>
      <c r="FX839" s="207"/>
      <c r="FY839" s="207"/>
      <c r="FZ839" s="207"/>
      <c r="GA839" s="207"/>
      <c r="GB839" s="207"/>
      <c r="GC839" s="207"/>
      <c r="GD839" s="207"/>
      <c r="GE839" s="207"/>
      <c r="GF839" s="207"/>
      <c r="GG839" s="207"/>
      <c r="GH839" s="207"/>
      <c r="GI839" s="207"/>
      <c r="GJ839" s="207"/>
      <c r="GK839" s="207"/>
      <c r="GL839" s="207"/>
      <c r="GM839" s="207"/>
      <c r="GN839" s="207"/>
      <c r="GO839" s="207"/>
      <c r="GP839" s="207"/>
      <c r="GQ839" s="207"/>
      <c r="GR839" s="207"/>
      <c r="GS839" s="207"/>
      <c r="GT839" s="207"/>
      <c r="GU839" s="207"/>
      <c r="GV839" s="207"/>
      <c r="GW839" s="207"/>
      <c r="GX839" s="207"/>
      <c r="GY839" s="207"/>
      <c r="GZ839" s="207"/>
      <c r="HA839" s="207"/>
      <c r="HB839" s="207"/>
      <c r="HC839" s="207"/>
      <c r="HD839" s="207"/>
      <c r="HE839" s="207"/>
      <c r="HF839" s="207"/>
      <c r="HG839" s="207"/>
      <c r="HH839" s="207"/>
      <c r="HI839" s="207"/>
      <c r="HJ839" s="207"/>
      <c r="HK839" s="207"/>
      <c r="HL839" s="207"/>
      <c r="HM839" s="207"/>
      <c r="HN839" s="207"/>
      <c r="HO839" s="207"/>
      <c r="HP839" s="207"/>
      <c r="HQ839" s="207"/>
      <c r="HR839" s="207"/>
      <c r="HS839" s="207"/>
      <c r="HT839" s="207"/>
      <c r="HU839" s="207"/>
      <c r="HV839" s="207"/>
      <c r="HW839" s="207"/>
      <c r="HX839" s="207"/>
      <c r="HY839" s="207"/>
      <c r="HZ839" s="207"/>
      <c r="IA839" s="207"/>
      <c r="IB839" s="207"/>
      <c r="IC839" s="207"/>
      <c r="ID839" s="207"/>
      <c r="IE839" s="207"/>
      <c r="IF839" s="207"/>
      <c r="IG839" s="207"/>
      <c r="IH839" s="207"/>
      <c r="II839" s="207"/>
      <c r="IJ839" s="207"/>
      <c r="IK839" s="207"/>
      <c r="IL839" s="207"/>
      <c r="IM839" s="207"/>
      <c r="IN839" s="207"/>
      <c r="IO839" s="207"/>
      <c r="IP839" s="207"/>
      <c r="IQ839" s="207"/>
      <c r="IR839" s="207"/>
      <c r="IS839" s="207"/>
      <c r="IT839" s="207"/>
      <c r="IU839" s="207"/>
      <c r="IV839" s="207"/>
      <c r="IW839" s="207"/>
      <c r="IX839" s="207"/>
      <c r="IY839" s="207"/>
      <c r="IZ839" s="207"/>
      <c r="JA839" s="207"/>
      <c r="JB839" s="207"/>
      <c r="JC839" s="207"/>
      <c r="JD839" s="207"/>
      <c r="JE839" s="207"/>
      <c r="JF839" s="207"/>
    </row>
    <row r="840" spans="1:266" ht="15.75" x14ac:dyDescent="0.25">
      <c r="A840" s="207">
        <v>1</v>
      </c>
      <c r="B840" s="207">
        <v>1</v>
      </c>
      <c r="E840" s="1901" t="s">
        <v>28</v>
      </c>
      <c r="F840" s="1901"/>
      <c r="G840" s="284"/>
      <c r="H840" s="2482"/>
      <c r="I840" s="2483"/>
      <c r="J840" s="2483"/>
      <c r="K840" s="2483"/>
      <c r="L840" s="2487"/>
      <c r="M840" s="2487"/>
      <c r="N840" s="2483"/>
      <c r="O840" s="2483"/>
      <c r="P840" s="2483"/>
      <c r="Q840" s="2483"/>
      <c r="R840" s="2483"/>
      <c r="S840" s="1889"/>
      <c r="T840" s="2485"/>
      <c r="U840" s="2485"/>
      <c r="V840" s="2485"/>
      <c r="W840" s="2485"/>
      <c r="X840" s="2485"/>
      <c r="Y840" s="2485"/>
      <c r="Z840" s="3116"/>
      <c r="AA840" s="2485"/>
      <c r="AB840" s="2485"/>
      <c r="AC840" s="3117"/>
      <c r="AD840" s="3117"/>
      <c r="AE840" s="2485"/>
      <c r="AF840" s="2385"/>
      <c r="AG840" s="2385"/>
      <c r="AH840" s="2272"/>
      <c r="AI840" s="207"/>
      <c r="AJ840" s="207"/>
      <c r="AK840" s="207"/>
      <c r="AL840" s="207"/>
      <c r="AM840" s="207"/>
      <c r="AN840" s="207"/>
      <c r="AO840" s="207"/>
      <c r="AP840" s="207"/>
      <c r="AQ840" s="207"/>
      <c r="AR840" s="207"/>
      <c r="AS840" s="207"/>
      <c r="AT840" s="207"/>
      <c r="AU840" s="207"/>
      <c r="AV840" s="207"/>
      <c r="AW840" s="207"/>
      <c r="AX840" s="207"/>
      <c r="AY840" s="207"/>
      <c r="AZ840" s="207"/>
      <c r="BA840" s="207"/>
      <c r="BB840" s="207"/>
      <c r="BC840" s="207"/>
      <c r="BD840" s="207"/>
      <c r="BE840" s="207"/>
      <c r="BF840" s="207"/>
      <c r="BG840" s="207"/>
      <c r="BH840" s="207"/>
      <c r="BI840" s="207"/>
      <c r="BJ840" s="207"/>
      <c r="BK840" s="207"/>
      <c r="BL840" s="207"/>
      <c r="BM840" s="207"/>
      <c r="BN840" s="207"/>
      <c r="BO840" s="207"/>
      <c r="BP840" s="207"/>
      <c r="BQ840" s="207"/>
      <c r="BR840" s="207"/>
      <c r="BS840" s="207"/>
      <c r="BT840" s="207"/>
      <c r="BU840" s="207"/>
      <c r="BV840" s="207"/>
      <c r="BW840" s="207"/>
      <c r="BX840" s="207"/>
      <c r="BY840" s="207"/>
      <c r="BZ840" s="207"/>
      <c r="CA840" s="207"/>
      <c r="CB840" s="207"/>
      <c r="CC840" s="207"/>
      <c r="CD840" s="207"/>
      <c r="CE840" s="207"/>
      <c r="CF840" s="207"/>
      <c r="CG840" s="207"/>
      <c r="CH840" s="207"/>
      <c r="CI840" s="207"/>
      <c r="CJ840" s="207"/>
      <c r="CK840" s="207"/>
      <c r="CL840" s="207"/>
      <c r="CM840" s="207"/>
      <c r="CN840" s="207"/>
      <c r="CO840" s="207"/>
      <c r="CP840" s="207"/>
      <c r="CQ840" s="207"/>
      <c r="CR840" s="207"/>
      <c r="CS840" s="207"/>
      <c r="CT840" s="207"/>
      <c r="CU840" s="207"/>
      <c r="CV840" s="207"/>
      <c r="CW840" s="207"/>
      <c r="CX840" s="207"/>
      <c r="CY840" s="207"/>
      <c r="CZ840" s="207"/>
      <c r="DA840" s="207"/>
      <c r="DB840" s="207"/>
      <c r="DC840" s="207"/>
      <c r="DD840" s="207"/>
      <c r="DE840" s="207"/>
      <c r="DF840" s="207"/>
      <c r="DG840" s="207"/>
      <c r="DH840" s="207"/>
      <c r="DI840" s="207"/>
      <c r="DJ840" s="207"/>
      <c r="DK840" s="207"/>
      <c r="DL840" s="207"/>
      <c r="DM840" s="207"/>
      <c r="DN840" s="207"/>
      <c r="DO840" s="207"/>
      <c r="DP840" s="207"/>
      <c r="DQ840" s="207"/>
      <c r="DR840" s="207"/>
      <c r="DS840" s="207"/>
      <c r="DT840" s="207"/>
      <c r="DU840" s="207"/>
      <c r="DV840" s="207"/>
      <c r="DW840" s="207"/>
      <c r="DX840" s="207"/>
      <c r="DY840" s="207"/>
      <c r="DZ840" s="207"/>
      <c r="EA840" s="207"/>
      <c r="EB840" s="207"/>
      <c r="EC840" s="207"/>
      <c r="ED840" s="207"/>
      <c r="EE840" s="207"/>
      <c r="EF840" s="207"/>
      <c r="EG840" s="207"/>
      <c r="EH840" s="207"/>
      <c r="EI840" s="207"/>
      <c r="EJ840" s="207"/>
      <c r="EK840" s="207"/>
      <c r="EL840" s="207"/>
      <c r="EM840" s="207"/>
      <c r="EN840" s="207"/>
      <c r="EO840" s="207"/>
      <c r="EP840" s="207"/>
      <c r="EQ840" s="207"/>
      <c r="ER840" s="207"/>
      <c r="ES840" s="207"/>
      <c r="ET840" s="207"/>
      <c r="EU840" s="207"/>
      <c r="EV840" s="207"/>
      <c r="EW840" s="207"/>
      <c r="EX840" s="207"/>
      <c r="EY840" s="207"/>
      <c r="EZ840" s="207"/>
      <c r="FA840" s="207"/>
      <c r="FB840" s="207"/>
      <c r="FC840" s="207"/>
      <c r="FD840" s="207"/>
      <c r="FE840" s="207"/>
      <c r="FF840" s="207"/>
      <c r="FG840" s="207"/>
      <c r="FH840" s="207"/>
      <c r="FI840" s="207"/>
      <c r="FJ840" s="207"/>
      <c r="FK840" s="207"/>
      <c r="FL840" s="207"/>
      <c r="FM840" s="207"/>
      <c r="FN840" s="207"/>
      <c r="FO840" s="207"/>
      <c r="FP840" s="207"/>
      <c r="FQ840" s="207"/>
      <c r="FR840" s="207"/>
      <c r="FS840" s="207"/>
      <c r="FT840" s="207"/>
      <c r="FU840" s="207"/>
      <c r="FV840" s="207"/>
      <c r="FW840" s="207"/>
      <c r="FX840" s="207"/>
      <c r="FY840" s="207"/>
      <c r="FZ840" s="207"/>
      <c r="GA840" s="207"/>
      <c r="GB840" s="207"/>
      <c r="GC840" s="207"/>
      <c r="GD840" s="207"/>
      <c r="GE840" s="207"/>
      <c r="GF840" s="207"/>
      <c r="GG840" s="207"/>
      <c r="GH840" s="207"/>
      <c r="GI840" s="207"/>
      <c r="GJ840" s="207"/>
      <c r="GK840" s="207"/>
      <c r="GL840" s="207"/>
      <c r="GM840" s="207"/>
      <c r="GN840" s="207"/>
      <c r="GO840" s="207"/>
      <c r="GP840" s="207"/>
      <c r="GQ840" s="207"/>
      <c r="GR840" s="207"/>
      <c r="GS840" s="207"/>
      <c r="GT840" s="207"/>
      <c r="GU840" s="207"/>
      <c r="GV840" s="207"/>
      <c r="GW840" s="207"/>
      <c r="GX840" s="207"/>
      <c r="GY840" s="207"/>
      <c r="GZ840" s="207"/>
      <c r="HA840" s="207"/>
      <c r="HB840" s="207"/>
      <c r="HC840" s="207"/>
      <c r="HD840" s="207"/>
      <c r="HE840" s="207"/>
      <c r="HF840" s="207"/>
      <c r="HG840" s="207"/>
      <c r="HH840" s="207"/>
      <c r="HI840" s="207"/>
      <c r="HJ840" s="207"/>
      <c r="HK840" s="207"/>
      <c r="HL840" s="207"/>
      <c r="HM840" s="207"/>
      <c r="HN840" s="207"/>
      <c r="HO840" s="207"/>
      <c r="HP840" s="207"/>
      <c r="HQ840" s="207"/>
      <c r="HR840" s="207"/>
      <c r="HS840" s="207"/>
      <c r="HT840" s="207"/>
      <c r="HU840" s="207"/>
      <c r="HV840" s="207"/>
      <c r="HW840" s="207"/>
      <c r="HX840" s="207"/>
      <c r="HY840" s="207"/>
      <c r="HZ840" s="207"/>
      <c r="IA840" s="207"/>
      <c r="IB840" s="207"/>
      <c r="IC840" s="207"/>
      <c r="ID840" s="207"/>
      <c r="IE840" s="207"/>
      <c r="IF840" s="207"/>
      <c r="IG840" s="207"/>
      <c r="IH840" s="207"/>
      <c r="II840" s="207"/>
      <c r="IJ840" s="207"/>
      <c r="IK840" s="207"/>
      <c r="IL840" s="207"/>
      <c r="IM840" s="207"/>
      <c r="IN840" s="207"/>
      <c r="IO840" s="207"/>
      <c r="IP840" s="207"/>
      <c r="IQ840" s="207"/>
      <c r="IR840" s="207"/>
      <c r="IS840" s="207"/>
      <c r="IT840" s="207"/>
      <c r="IU840" s="207"/>
      <c r="IV840" s="207"/>
      <c r="IW840" s="207"/>
      <c r="IX840" s="207"/>
      <c r="IY840" s="207"/>
      <c r="IZ840" s="207"/>
      <c r="JA840" s="207"/>
      <c r="JB840" s="207"/>
      <c r="JC840" s="207"/>
      <c r="JD840" s="207"/>
      <c r="JE840" s="207"/>
      <c r="JF840" s="207"/>
    </row>
    <row r="841" spans="1:266" ht="29.25" x14ac:dyDescent="0.25">
      <c r="A841" s="207">
        <v>1</v>
      </c>
      <c r="B841" s="207">
        <v>1</v>
      </c>
      <c r="E841" s="282" t="s">
        <v>283</v>
      </c>
      <c r="F841" s="701"/>
      <c r="G841" s="2488"/>
      <c r="H841" s="2482"/>
      <c r="I841" s="2483"/>
      <c r="J841" s="2483">
        <f>SUM(J680,J443,J315,J208,J121,J755)</f>
        <v>3</v>
      </c>
      <c r="K841" s="2483" t="e">
        <f t="shared" ref="K841:K848" si="183">J841/I841*100</f>
        <v>#DIV/0!</v>
      </c>
      <c r="L841" s="2483" t="e">
        <f>SUM(N841/H841)</f>
        <v>#DIV/0!</v>
      </c>
      <c r="M841" s="2483" t="e">
        <f>SUM(M680,M443,M315,M208,M121,M755)</f>
        <v>#DIV/0!</v>
      </c>
      <c r="N841" s="2483">
        <f>SUM(N680,N443,N315,N208,N121,N755)</f>
        <v>0</v>
      </c>
      <c r="O841" s="2483">
        <f>SUM(O680,O443,O315,O208,O121,O755)</f>
        <v>0</v>
      </c>
      <c r="P841" s="2483">
        <f>SUM(P680,P443,P315,P208,P121,P755)</f>
        <v>27</v>
      </c>
      <c r="Q841" s="2483" t="e">
        <f>P841/O841*100</f>
        <v>#DIV/0!</v>
      </c>
      <c r="R841" s="2483">
        <f>SUM(R680,R443,R315,R208,R121,R755)</f>
        <v>0</v>
      </c>
      <c r="S841" s="1889" t="e">
        <f>P841/$E$3*12/R841</f>
        <v>#DIV/0!</v>
      </c>
      <c r="T841" s="2485"/>
      <c r="U841" s="2485"/>
      <c r="V841" s="2485"/>
      <c r="W841" s="2485"/>
      <c r="X841" s="2485"/>
      <c r="Y841" s="2485"/>
      <c r="Z841" s="3116"/>
      <c r="AA841" s="2485"/>
      <c r="AB841" s="2485"/>
      <c r="AC841" s="3117"/>
      <c r="AD841" s="3117"/>
      <c r="AE841" s="2485"/>
      <c r="AF841" s="2385"/>
      <c r="AG841" s="2385"/>
      <c r="AH841" s="2272"/>
      <c r="AI841" s="207"/>
      <c r="AJ841" s="207"/>
      <c r="AK841" s="207"/>
      <c r="AL841" s="207"/>
      <c r="AM841" s="207"/>
      <c r="AN841" s="207"/>
      <c r="AO841" s="207"/>
      <c r="AP841" s="207"/>
      <c r="AQ841" s="207"/>
      <c r="AR841" s="207"/>
      <c r="AS841" s="207"/>
      <c r="AT841" s="207"/>
      <c r="AU841" s="207"/>
      <c r="AV841" s="207"/>
      <c r="AW841" s="207"/>
      <c r="AX841" s="207"/>
      <c r="AY841" s="207"/>
      <c r="AZ841" s="207"/>
      <c r="BA841" s="207"/>
      <c r="BB841" s="207"/>
      <c r="BC841" s="207"/>
      <c r="BD841" s="207"/>
      <c r="BE841" s="207"/>
      <c r="BF841" s="207"/>
      <c r="BG841" s="207"/>
      <c r="BH841" s="207"/>
      <c r="BI841" s="207"/>
      <c r="BJ841" s="207"/>
      <c r="BK841" s="207"/>
      <c r="BL841" s="207"/>
      <c r="BM841" s="207"/>
      <c r="BN841" s="207"/>
      <c r="BO841" s="207"/>
      <c r="BP841" s="207"/>
      <c r="BQ841" s="207"/>
      <c r="BR841" s="207"/>
      <c r="BS841" s="207"/>
      <c r="BT841" s="207"/>
      <c r="BU841" s="207"/>
      <c r="BV841" s="207"/>
      <c r="BW841" s="207"/>
      <c r="BX841" s="207"/>
      <c r="BY841" s="207"/>
      <c r="BZ841" s="207"/>
      <c r="CA841" s="207"/>
      <c r="CB841" s="207"/>
      <c r="CC841" s="207"/>
      <c r="CD841" s="207"/>
      <c r="CE841" s="207"/>
      <c r="CF841" s="207"/>
      <c r="CG841" s="207"/>
      <c r="CH841" s="207"/>
      <c r="CI841" s="207"/>
      <c r="CJ841" s="207"/>
      <c r="CK841" s="207"/>
      <c r="CL841" s="207"/>
      <c r="CM841" s="207"/>
      <c r="CN841" s="207"/>
      <c r="CO841" s="207"/>
      <c r="CP841" s="207"/>
      <c r="CQ841" s="207"/>
      <c r="CR841" s="207"/>
      <c r="CS841" s="207"/>
      <c r="CT841" s="207"/>
      <c r="CU841" s="207"/>
      <c r="CV841" s="207"/>
      <c r="CW841" s="207"/>
      <c r="CX841" s="207"/>
      <c r="CY841" s="207"/>
      <c r="CZ841" s="207"/>
      <c r="DA841" s="207"/>
      <c r="DB841" s="207"/>
      <c r="DC841" s="207"/>
      <c r="DD841" s="207"/>
      <c r="DE841" s="207"/>
      <c r="DF841" s="207"/>
      <c r="DG841" s="207"/>
      <c r="DH841" s="207"/>
      <c r="DI841" s="207"/>
      <c r="DJ841" s="207"/>
      <c r="DK841" s="207"/>
      <c r="DL841" s="207"/>
      <c r="DM841" s="207"/>
      <c r="DN841" s="207"/>
      <c r="DO841" s="207"/>
      <c r="DP841" s="207"/>
      <c r="DQ841" s="207"/>
      <c r="DR841" s="207"/>
      <c r="DS841" s="207"/>
      <c r="DT841" s="207"/>
      <c r="DU841" s="207"/>
      <c r="DV841" s="207"/>
      <c r="DW841" s="207"/>
      <c r="DX841" s="207"/>
      <c r="DY841" s="207"/>
      <c r="DZ841" s="207"/>
      <c r="EA841" s="207"/>
      <c r="EB841" s="207"/>
      <c r="EC841" s="207"/>
      <c r="ED841" s="207"/>
      <c r="EE841" s="207"/>
      <c r="EF841" s="207"/>
      <c r="EG841" s="207"/>
      <c r="EH841" s="207"/>
      <c r="EI841" s="207"/>
      <c r="EJ841" s="207"/>
      <c r="EK841" s="207"/>
      <c r="EL841" s="207"/>
      <c r="EM841" s="207"/>
      <c r="EN841" s="207"/>
      <c r="EO841" s="207"/>
      <c r="EP841" s="207"/>
      <c r="EQ841" s="207"/>
      <c r="ER841" s="207"/>
      <c r="ES841" s="207"/>
      <c r="ET841" s="207"/>
      <c r="EU841" s="207"/>
      <c r="EV841" s="207"/>
      <c r="EW841" s="207"/>
      <c r="EX841" s="207"/>
      <c r="EY841" s="207"/>
      <c r="EZ841" s="207"/>
      <c r="FA841" s="207"/>
      <c r="FB841" s="207"/>
      <c r="FC841" s="207"/>
      <c r="FD841" s="207"/>
      <c r="FE841" s="207"/>
      <c r="FF841" s="207"/>
      <c r="FG841" s="207"/>
      <c r="FH841" s="207"/>
      <c r="FI841" s="207"/>
      <c r="FJ841" s="207"/>
      <c r="FK841" s="207"/>
      <c r="FL841" s="207"/>
      <c r="FM841" s="207"/>
      <c r="FN841" s="207"/>
      <c r="FO841" s="207"/>
      <c r="FP841" s="207"/>
      <c r="FQ841" s="207"/>
      <c r="FR841" s="207"/>
      <c r="FS841" s="207"/>
      <c r="FT841" s="207"/>
      <c r="FU841" s="207"/>
      <c r="FV841" s="207"/>
      <c r="FW841" s="207"/>
      <c r="FX841" s="207"/>
      <c r="FY841" s="207"/>
      <c r="FZ841" s="207"/>
      <c r="GA841" s="207"/>
      <c r="GB841" s="207"/>
      <c r="GC841" s="207"/>
      <c r="GD841" s="207"/>
      <c r="GE841" s="207"/>
      <c r="GF841" s="207"/>
      <c r="GG841" s="207"/>
      <c r="GH841" s="207"/>
      <c r="GI841" s="207"/>
      <c r="GJ841" s="207"/>
      <c r="GK841" s="207"/>
      <c r="GL841" s="207"/>
      <c r="GM841" s="207"/>
      <c r="GN841" s="207"/>
      <c r="GO841" s="207"/>
      <c r="GP841" s="207"/>
      <c r="GQ841" s="207"/>
      <c r="GR841" s="207"/>
      <c r="GS841" s="207"/>
      <c r="GT841" s="207"/>
      <c r="GU841" s="207"/>
      <c r="GV841" s="207"/>
      <c r="GW841" s="207"/>
      <c r="GX841" s="207"/>
      <c r="GY841" s="207"/>
      <c r="GZ841" s="207"/>
      <c r="HA841" s="207"/>
      <c r="HB841" s="207"/>
      <c r="HC841" s="207"/>
      <c r="HD841" s="207"/>
      <c r="HE841" s="207"/>
      <c r="HF841" s="207"/>
      <c r="HG841" s="207"/>
      <c r="HH841" s="207"/>
      <c r="HI841" s="207"/>
      <c r="HJ841" s="207"/>
      <c r="HK841" s="207"/>
      <c r="HL841" s="207"/>
      <c r="HM841" s="207"/>
      <c r="HN841" s="207"/>
      <c r="HO841" s="207"/>
      <c r="HP841" s="207"/>
      <c r="HQ841" s="207"/>
      <c r="HR841" s="207"/>
      <c r="HS841" s="207"/>
      <c r="HT841" s="207"/>
      <c r="HU841" s="207"/>
      <c r="HV841" s="207"/>
      <c r="HW841" s="207"/>
      <c r="HX841" s="207"/>
      <c r="HY841" s="207"/>
      <c r="HZ841" s="207"/>
      <c r="IA841" s="207"/>
      <c r="IB841" s="207"/>
      <c r="IC841" s="207"/>
      <c r="ID841" s="207"/>
      <c r="IE841" s="207"/>
      <c r="IF841" s="207"/>
      <c r="IG841" s="207"/>
      <c r="IH841" s="207"/>
      <c r="II841" s="207"/>
      <c r="IJ841" s="207"/>
      <c r="IK841" s="207"/>
      <c r="IL841" s="207"/>
      <c r="IM841" s="207"/>
      <c r="IN841" s="207"/>
      <c r="IO841" s="207"/>
      <c r="IP841" s="207"/>
      <c r="IQ841" s="207"/>
      <c r="IR841" s="207"/>
      <c r="IS841" s="207"/>
      <c r="IT841" s="207"/>
      <c r="IU841" s="207"/>
      <c r="IV841" s="207"/>
      <c r="IW841" s="207"/>
      <c r="IX841" s="207"/>
      <c r="IY841" s="207"/>
      <c r="IZ841" s="207"/>
      <c r="JA841" s="207"/>
      <c r="JB841" s="207"/>
      <c r="JC841" s="207"/>
      <c r="JD841" s="207"/>
      <c r="JE841" s="207"/>
      <c r="JF841" s="207"/>
    </row>
    <row r="842" spans="1:266" ht="29.25" x14ac:dyDescent="0.25">
      <c r="A842" s="207">
        <v>1</v>
      </c>
      <c r="B842" s="207">
        <v>1</v>
      </c>
      <c r="E842" s="282" t="s">
        <v>284</v>
      </c>
      <c r="F842" s="698"/>
      <c r="G842" s="2200"/>
      <c r="H842" s="2482"/>
      <c r="I842" s="2483"/>
      <c r="J842" s="2483">
        <f>SUM(J748,J683,J447,J366,J324,J213,J130,J586,J758)</f>
        <v>2</v>
      </c>
      <c r="K842" s="2483" t="e">
        <f t="shared" si="183"/>
        <v>#DIV/0!</v>
      </c>
      <c r="L842" s="2483" t="e">
        <f>SUM(N842/H842)</f>
        <v>#DIV/0!</v>
      </c>
      <c r="M842" s="2483" t="e">
        <f>SUM(M748,M683,M447,M366,M324,M213,M130,M586,M758)</f>
        <v>#DIV/0!</v>
      </c>
      <c r="N842" s="2483">
        <f>SUM(N748,N683,N447,N366,N324,N213,N130,N586,N758)</f>
        <v>0</v>
      </c>
      <c r="O842" s="2483">
        <f>SUM(O748,O683,O447,O366,O324,O213,O130,O586,O758)</f>
        <v>0</v>
      </c>
      <c r="P842" s="2483">
        <f>SUM(P748,P683,P447,P366,P324,P213,P130,P586,P758)</f>
        <v>16</v>
      </c>
      <c r="Q842" s="2483" t="e">
        <f>P842/O842*100</f>
        <v>#DIV/0!</v>
      </c>
      <c r="R842" s="2483">
        <f>SUM(R748,R683,R447,R366,R324,R213,R130,R586,R758)</f>
        <v>0</v>
      </c>
      <c r="S842" s="1889" t="e">
        <f>P842/$E$3*12/R842</f>
        <v>#DIV/0!</v>
      </c>
      <c r="T842" s="2485"/>
      <c r="U842" s="2485"/>
      <c r="V842" s="2485"/>
      <c r="W842" s="2485"/>
      <c r="X842" s="2485"/>
      <c r="Y842" s="2485"/>
      <c r="Z842" s="3116"/>
      <c r="AA842" s="2485"/>
      <c r="AB842" s="2485"/>
      <c r="AC842" s="3117"/>
      <c r="AD842" s="3117"/>
      <c r="AE842" s="2485"/>
      <c r="AF842" s="2385"/>
      <c r="AG842" s="2385"/>
      <c r="AH842" s="2272"/>
      <c r="AI842" s="207"/>
      <c r="AJ842" s="207"/>
      <c r="AK842" s="207"/>
      <c r="AL842" s="207"/>
      <c r="AM842" s="207"/>
      <c r="AN842" s="207"/>
      <c r="AO842" s="207"/>
      <c r="AP842" s="207"/>
      <c r="AQ842" s="207"/>
      <c r="AR842" s="207"/>
      <c r="AS842" s="207"/>
      <c r="AT842" s="207"/>
      <c r="AU842" s="207"/>
      <c r="AV842" s="207"/>
      <c r="AW842" s="207"/>
      <c r="AX842" s="207"/>
      <c r="AY842" s="207"/>
      <c r="AZ842" s="207"/>
      <c r="BA842" s="207"/>
      <c r="BB842" s="207"/>
      <c r="BC842" s="207"/>
      <c r="BD842" s="207"/>
      <c r="BE842" s="207"/>
      <c r="BF842" s="207"/>
      <c r="BG842" s="207"/>
      <c r="BH842" s="207"/>
      <c r="BI842" s="207"/>
      <c r="BJ842" s="207"/>
      <c r="BK842" s="207"/>
      <c r="BL842" s="207"/>
      <c r="BM842" s="207"/>
      <c r="BN842" s="207"/>
      <c r="BO842" s="207"/>
      <c r="BP842" s="207"/>
      <c r="BQ842" s="207"/>
      <c r="BR842" s="207"/>
      <c r="BS842" s="207"/>
      <c r="BT842" s="207"/>
      <c r="BU842" s="207"/>
      <c r="BV842" s="207"/>
      <c r="BW842" s="207"/>
      <c r="BX842" s="207"/>
      <c r="BY842" s="207"/>
      <c r="BZ842" s="207"/>
      <c r="CA842" s="207"/>
      <c r="CB842" s="207"/>
      <c r="CC842" s="207"/>
      <c r="CD842" s="207"/>
      <c r="CE842" s="207"/>
      <c r="CF842" s="207"/>
      <c r="CG842" s="207"/>
      <c r="CH842" s="207"/>
      <c r="CI842" s="207"/>
      <c r="CJ842" s="207"/>
      <c r="CK842" s="207"/>
      <c r="CL842" s="207"/>
      <c r="CM842" s="207"/>
      <c r="CN842" s="207"/>
      <c r="CO842" s="207"/>
      <c r="CP842" s="207"/>
      <c r="CQ842" s="207"/>
      <c r="CR842" s="207"/>
      <c r="CS842" s="207"/>
      <c r="CT842" s="207"/>
      <c r="CU842" s="207"/>
      <c r="CV842" s="207"/>
      <c r="CW842" s="207"/>
      <c r="CX842" s="207"/>
      <c r="CY842" s="207"/>
      <c r="CZ842" s="207"/>
      <c r="DA842" s="207"/>
      <c r="DB842" s="207"/>
      <c r="DC842" s="207"/>
      <c r="DD842" s="207"/>
      <c r="DE842" s="207"/>
      <c r="DF842" s="207"/>
      <c r="DG842" s="207"/>
      <c r="DH842" s="207"/>
      <c r="DI842" s="207"/>
      <c r="DJ842" s="207"/>
      <c r="DK842" s="207"/>
      <c r="DL842" s="207"/>
      <c r="DM842" s="207"/>
      <c r="DN842" s="207"/>
      <c r="DO842" s="207"/>
      <c r="DP842" s="207"/>
      <c r="DQ842" s="207"/>
      <c r="DR842" s="207"/>
      <c r="DS842" s="207"/>
      <c r="DT842" s="207"/>
      <c r="DU842" s="207"/>
      <c r="DV842" s="207"/>
      <c r="DW842" s="207"/>
      <c r="DX842" s="207"/>
      <c r="DY842" s="207"/>
      <c r="DZ842" s="207"/>
      <c r="EA842" s="207"/>
      <c r="EB842" s="207"/>
      <c r="EC842" s="207"/>
      <c r="ED842" s="207"/>
      <c r="EE842" s="207"/>
      <c r="EF842" s="207"/>
      <c r="EG842" s="207"/>
      <c r="EH842" s="207"/>
      <c r="EI842" s="207"/>
      <c r="EJ842" s="207"/>
      <c r="EK842" s="207"/>
      <c r="EL842" s="207"/>
      <c r="EM842" s="207"/>
      <c r="EN842" s="207"/>
      <c r="EO842" s="207"/>
      <c r="EP842" s="207"/>
      <c r="EQ842" s="207"/>
      <c r="ER842" s="207"/>
      <c r="ES842" s="207"/>
      <c r="ET842" s="207"/>
      <c r="EU842" s="207"/>
      <c r="EV842" s="207"/>
      <c r="EW842" s="207"/>
      <c r="EX842" s="207"/>
      <c r="EY842" s="207"/>
      <c r="EZ842" s="207"/>
      <c r="FA842" s="207"/>
      <c r="FB842" s="207"/>
      <c r="FC842" s="207"/>
      <c r="FD842" s="207"/>
      <c r="FE842" s="207"/>
      <c r="FF842" s="207"/>
      <c r="FG842" s="207"/>
      <c r="FH842" s="207"/>
      <c r="FI842" s="207"/>
      <c r="FJ842" s="207"/>
      <c r="FK842" s="207"/>
      <c r="FL842" s="207"/>
      <c r="FM842" s="207"/>
      <c r="FN842" s="207"/>
      <c r="FO842" s="207"/>
      <c r="FP842" s="207"/>
      <c r="FQ842" s="207"/>
      <c r="FR842" s="207"/>
      <c r="FS842" s="207"/>
      <c r="FT842" s="207"/>
      <c r="FU842" s="207"/>
      <c r="FV842" s="207"/>
      <c r="FW842" s="207"/>
      <c r="FX842" s="207"/>
      <c r="FY842" s="207"/>
      <c r="FZ842" s="207"/>
      <c r="GA842" s="207"/>
      <c r="GB842" s="207"/>
      <c r="GC842" s="207"/>
      <c r="GD842" s="207"/>
      <c r="GE842" s="207"/>
      <c r="GF842" s="207"/>
      <c r="GG842" s="207"/>
      <c r="GH842" s="207"/>
      <c r="GI842" s="207"/>
      <c r="GJ842" s="207"/>
      <c r="GK842" s="207"/>
      <c r="GL842" s="207"/>
      <c r="GM842" s="207"/>
      <c r="GN842" s="207"/>
      <c r="GO842" s="207"/>
      <c r="GP842" s="207"/>
      <c r="GQ842" s="207"/>
      <c r="GR842" s="207"/>
      <c r="GS842" s="207"/>
      <c r="GT842" s="207"/>
      <c r="GU842" s="207"/>
      <c r="GV842" s="207"/>
      <c r="GW842" s="207"/>
      <c r="GX842" s="207"/>
      <c r="GY842" s="207"/>
      <c r="GZ842" s="207"/>
      <c r="HA842" s="207"/>
      <c r="HB842" s="207"/>
      <c r="HC842" s="207"/>
      <c r="HD842" s="207"/>
      <c r="HE842" s="207"/>
      <c r="HF842" s="207"/>
      <c r="HG842" s="207"/>
      <c r="HH842" s="207"/>
      <c r="HI842" s="207"/>
      <c r="HJ842" s="207"/>
      <c r="HK842" s="207"/>
      <c r="HL842" s="207"/>
      <c r="HM842" s="207"/>
      <c r="HN842" s="207"/>
      <c r="HO842" s="207"/>
      <c r="HP842" s="207"/>
      <c r="HQ842" s="207"/>
      <c r="HR842" s="207"/>
      <c r="HS842" s="207"/>
      <c r="HT842" s="207"/>
      <c r="HU842" s="207"/>
      <c r="HV842" s="207"/>
      <c r="HW842" s="207"/>
      <c r="HX842" s="207"/>
      <c r="HY842" s="207"/>
      <c r="HZ842" s="207"/>
      <c r="IA842" s="207"/>
      <c r="IB842" s="207"/>
      <c r="IC842" s="207"/>
      <c r="ID842" s="207"/>
      <c r="IE842" s="207"/>
      <c r="IF842" s="207"/>
      <c r="IG842" s="207"/>
      <c r="IH842" s="207"/>
      <c r="II842" s="207"/>
      <c r="IJ842" s="207"/>
      <c r="IK842" s="207"/>
      <c r="IL842" s="207"/>
      <c r="IM842" s="207"/>
      <c r="IN842" s="207"/>
      <c r="IO842" s="207"/>
      <c r="IP842" s="207"/>
      <c r="IQ842" s="207"/>
      <c r="IR842" s="207"/>
      <c r="IS842" s="207"/>
      <c r="IT842" s="207"/>
      <c r="IU842" s="207"/>
      <c r="IV842" s="207"/>
      <c r="IW842" s="207"/>
      <c r="IX842" s="207"/>
      <c r="IY842" s="207"/>
      <c r="IZ842" s="207"/>
      <c r="JA842" s="207"/>
      <c r="JB842" s="207"/>
      <c r="JC842" s="207"/>
      <c r="JD842" s="207"/>
      <c r="JE842" s="207"/>
      <c r="JF842" s="207"/>
    </row>
    <row r="843" spans="1:266" ht="29.25" x14ac:dyDescent="0.25">
      <c r="A843" s="207">
        <v>1</v>
      </c>
      <c r="B843" s="207">
        <v>1</v>
      </c>
      <c r="E843" s="697" t="s">
        <v>135</v>
      </c>
      <c r="F843" s="697"/>
      <c r="G843" s="697"/>
      <c r="H843" s="2482"/>
      <c r="I843" s="2483"/>
      <c r="J843" s="2483">
        <f>SUM(J749,J684,J587,J448,J367,J325,J214,J131,J759)</f>
        <v>5</v>
      </c>
      <c r="K843" s="2483" t="e">
        <f t="shared" si="183"/>
        <v>#DIV/0!</v>
      </c>
      <c r="L843" s="2483" t="e">
        <f>SUM(N843/H843)</f>
        <v>#DIV/0!</v>
      </c>
      <c r="M843" s="2483" t="e">
        <f>SUM(M749,M684,M587,M448,M367,M325,M214,M131,M759)</f>
        <v>#DIV/0!</v>
      </c>
      <c r="N843" s="2483">
        <f>SUM(N749,N684,N587,N448,N367,N325,N214,N131,N759)</f>
        <v>0</v>
      </c>
      <c r="O843" s="2483">
        <f>SUM(O749,O684,O587,O448,O367,O325,O214,O131,O759)</f>
        <v>0</v>
      </c>
      <c r="P843" s="2483">
        <f>SUM(P749,P684,P587,P448,P367,P325,P214,P131,P759)</f>
        <v>43</v>
      </c>
      <c r="Q843" s="2483" t="e">
        <f>P843/O843*100</f>
        <v>#DIV/0!</v>
      </c>
      <c r="R843" s="2483">
        <f>SUM(R749,R684,R587,R448,R367,R325,R214,R131,R759)</f>
        <v>0</v>
      </c>
      <c r="S843" s="1889" t="e">
        <f>P843/$E$3*12/R843</f>
        <v>#DIV/0!</v>
      </c>
      <c r="T843" s="2485"/>
      <c r="U843" s="2485"/>
      <c r="V843" s="2485"/>
      <c r="W843" s="2485"/>
      <c r="X843" s="2485">
        <f t="shared" ref="X843:AE843" si="184">SUM(X749,X684,X587,X448,X367,X325,X214,X131,X759)</f>
        <v>0</v>
      </c>
      <c r="Y843" s="2485">
        <f t="shared" si="184"/>
        <v>123.26175000000001</v>
      </c>
      <c r="Z843" s="3116">
        <f t="shared" si="184"/>
        <v>0</v>
      </c>
      <c r="AA843" s="2485">
        <f t="shared" si="184"/>
        <v>0</v>
      </c>
      <c r="AB843" s="2485">
        <f t="shared" si="184"/>
        <v>123.26175000000001</v>
      </c>
      <c r="AC843" s="2485">
        <f t="shared" si="184"/>
        <v>0</v>
      </c>
      <c r="AD843" s="2485">
        <f t="shared" si="184"/>
        <v>-2.5250400000000002</v>
      </c>
      <c r="AE843" s="2485">
        <f t="shared" si="184"/>
        <v>120.73671</v>
      </c>
      <c r="AF843" s="2385"/>
      <c r="AG843" s="2385"/>
      <c r="AH843" s="2272"/>
      <c r="AI843" s="207"/>
      <c r="AJ843" s="207"/>
      <c r="AK843" s="207"/>
      <c r="AL843" s="207"/>
      <c r="AM843" s="207"/>
      <c r="AN843" s="207"/>
      <c r="AO843" s="207"/>
      <c r="AP843" s="207"/>
      <c r="AQ843" s="207"/>
      <c r="AR843" s="207"/>
      <c r="AS843" s="207"/>
      <c r="AT843" s="207"/>
      <c r="AU843" s="207"/>
      <c r="AV843" s="207"/>
      <c r="AW843" s="207"/>
      <c r="AX843" s="207"/>
      <c r="AY843" s="207"/>
      <c r="AZ843" s="207"/>
      <c r="BA843" s="207"/>
      <c r="BB843" s="207"/>
      <c r="BC843" s="207"/>
      <c r="BD843" s="207"/>
      <c r="BE843" s="207"/>
      <c r="BF843" s="207"/>
      <c r="BG843" s="207"/>
      <c r="BH843" s="207"/>
      <c r="BI843" s="207"/>
      <c r="BJ843" s="207"/>
      <c r="BK843" s="207"/>
      <c r="BL843" s="207"/>
      <c r="BM843" s="207"/>
      <c r="BN843" s="207"/>
      <c r="BO843" s="207"/>
      <c r="BP843" s="207"/>
      <c r="BQ843" s="207"/>
      <c r="BR843" s="207"/>
      <c r="BS843" s="207"/>
      <c r="BT843" s="207"/>
      <c r="BU843" s="207"/>
      <c r="BV843" s="207"/>
      <c r="BW843" s="207"/>
      <c r="BX843" s="207"/>
      <c r="BY843" s="207"/>
      <c r="BZ843" s="207"/>
      <c r="CA843" s="207"/>
      <c r="CB843" s="207"/>
      <c r="CC843" s="207"/>
      <c r="CD843" s="207"/>
      <c r="CE843" s="207"/>
      <c r="CF843" s="207"/>
      <c r="CG843" s="207"/>
      <c r="CH843" s="207"/>
      <c r="CI843" s="207"/>
      <c r="CJ843" s="207"/>
      <c r="CK843" s="207"/>
      <c r="CL843" s="207"/>
      <c r="CM843" s="207"/>
      <c r="CN843" s="207"/>
      <c r="CO843" s="207"/>
      <c r="CP843" s="207"/>
      <c r="CQ843" s="207"/>
      <c r="CR843" s="207"/>
      <c r="CS843" s="207"/>
      <c r="CT843" s="207"/>
      <c r="CU843" s="207"/>
      <c r="CV843" s="207"/>
      <c r="CW843" s="207"/>
      <c r="CX843" s="207"/>
      <c r="CY843" s="207"/>
      <c r="CZ843" s="207"/>
      <c r="DA843" s="207"/>
      <c r="DB843" s="207"/>
      <c r="DC843" s="207"/>
      <c r="DD843" s="207"/>
      <c r="DE843" s="207"/>
      <c r="DF843" s="207"/>
      <c r="DG843" s="207"/>
      <c r="DH843" s="207"/>
      <c r="DI843" s="207"/>
      <c r="DJ843" s="207"/>
      <c r="DK843" s="207"/>
      <c r="DL843" s="207"/>
      <c r="DM843" s="207"/>
      <c r="DN843" s="207"/>
      <c r="DO843" s="207"/>
      <c r="DP843" s="207"/>
      <c r="DQ843" s="207"/>
      <c r="DR843" s="207"/>
      <c r="DS843" s="207"/>
      <c r="DT843" s="207"/>
      <c r="DU843" s="207"/>
      <c r="DV843" s="207"/>
      <c r="DW843" s="207"/>
      <c r="DX843" s="207"/>
      <c r="DY843" s="207"/>
      <c r="DZ843" s="207"/>
      <c r="EA843" s="207"/>
      <c r="EB843" s="207"/>
      <c r="EC843" s="207"/>
      <c r="ED843" s="207"/>
      <c r="EE843" s="207"/>
      <c r="EF843" s="207"/>
      <c r="EG843" s="207"/>
      <c r="EH843" s="207"/>
      <c r="EI843" s="207"/>
      <c r="EJ843" s="207"/>
      <c r="EK843" s="207"/>
      <c r="EL843" s="207"/>
      <c r="EM843" s="207"/>
      <c r="EN843" s="207"/>
      <c r="EO843" s="207"/>
      <c r="EP843" s="207"/>
      <c r="EQ843" s="207"/>
      <c r="ER843" s="207"/>
      <c r="ES843" s="207"/>
      <c r="ET843" s="207"/>
      <c r="EU843" s="207"/>
      <c r="EV843" s="207"/>
      <c r="EW843" s="207"/>
      <c r="EX843" s="207"/>
      <c r="EY843" s="207"/>
      <c r="EZ843" s="207"/>
      <c r="FA843" s="207"/>
      <c r="FB843" s="207"/>
      <c r="FC843" s="207"/>
      <c r="FD843" s="207"/>
      <c r="FE843" s="207"/>
      <c r="FF843" s="207"/>
      <c r="FG843" s="207"/>
      <c r="FH843" s="207"/>
      <c r="FI843" s="207"/>
      <c r="FJ843" s="207"/>
      <c r="FK843" s="207"/>
      <c r="FL843" s="207"/>
      <c r="FM843" s="207"/>
      <c r="FN843" s="207"/>
      <c r="FO843" s="207"/>
      <c r="FP843" s="207"/>
      <c r="FQ843" s="207"/>
      <c r="FR843" s="207"/>
      <c r="FS843" s="207"/>
      <c r="FT843" s="207"/>
      <c r="FU843" s="207"/>
      <c r="FV843" s="207"/>
      <c r="FW843" s="207"/>
      <c r="FX843" s="207"/>
      <c r="FY843" s="207"/>
      <c r="FZ843" s="207"/>
      <c r="GA843" s="207"/>
      <c r="GB843" s="207"/>
      <c r="GC843" s="207"/>
      <c r="GD843" s="207"/>
      <c r="GE843" s="207"/>
      <c r="GF843" s="207"/>
      <c r="GG843" s="207"/>
      <c r="GH843" s="207"/>
      <c r="GI843" s="207"/>
      <c r="GJ843" s="207"/>
      <c r="GK843" s="207"/>
      <c r="GL843" s="207"/>
      <c r="GM843" s="207"/>
      <c r="GN843" s="207"/>
      <c r="GO843" s="207"/>
      <c r="GP843" s="207"/>
      <c r="GQ843" s="207"/>
      <c r="GR843" s="207"/>
      <c r="GS843" s="207"/>
      <c r="GT843" s="207"/>
      <c r="GU843" s="207"/>
      <c r="GV843" s="207"/>
      <c r="GW843" s="207"/>
      <c r="GX843" s="207"/>
      <c r="GY843" s="207"/>
      <c r="GZ843" s="207"/>
      <c r="HA843" s="207"/>
      <c r="HB843" s="207"/>
      <c r="HC843" s="207"/>
      <c r="HD843" s="207"/>
      <c r="HE843" s="207"/>
      <c r="HF843" s="207"/>
      <c r="HG843" s="207"/>
      <c r="HH843" s="207"/>
      <c r="HI843" s="207"/>
      <c r="HJ843" s="207"/>
      <c r="HK843" s="207"/>
      <c r="HL843" s="207"/>
      <c r="HM843" s="207"/>
      <c r="HN843" s="207"/>
      <c r="HO843" s="207"/>
      <c r="HP843" s="207"/>
      <c r="HQ843" s="207"/>
      <c r="HR843" s="207"/>
      <c r="HS843" s="207"/>
      <c r="HT843" s="207"/>
      <c r="HU843" s="207"/>
      <c r="HV843" s="207"/>
      <c r="HW843" s="207"/>
      <c r="HX843" s="207"/>
      <c r="HY843" s="207"/>
      <c r="HZ843" s="207"/>
      <c r="IA843" s="207"/>
      <c r="IB843" s="207"/>
      <c r="IC843" s="207"/>
      <c r="ID843" s="207"/>
      <c r="IE843" s="207"/>
      <c r="IF843" s="207"/>
      <c r="IG843" s="207"/>
      <c r="IH843" s="207"/>
      <c r="II843" s="207"/>
      <c r="IJ843" s="207"/>
      <c r="IK843" s="207"/>
      <c r="IL843" s="207"/>
      <c r="IM843" s="207"/>
      <c r="IN843" s="207"/>
      <c r="IO843" s="207"/>
      <c r="IP843" s="207"/>
      <c r="IQ843" s="207"/>
      <c r="IR843" s="207"/>
      <c r="IS843" s="207"/>
      <c r="IT843" s="207"/>
      <c r="IU843" s="207"/>
      <c r="IV843" s="207"/>
      <c r="IW843" s="207"/>
      <c r="IX843" s="207"/>
      <c r="IY843" s="207"/>
      <c r="IZ843" s="207"/>
      <c r="JA843" s="207"/>
      <c r="JB843" s="207"/>
      <c r="JC843" s="207"/>
      <c r="JD843" s="207"/>
      <c r="JE843" s="207"/>
      <c r="JF843" s="207"/>
    </row>
    <row r="844" spans="1:266" x14ac:dyDescent="0.25">
      <c r="B844" s="207">
        <v>1</v>
      </c>
      <c r="E844" s="1914" t="s">
        <v>209</v>
      </c>
      <c r="F844" s="1914"/>
      <c r="G844" s="697"/>
      <c r="H844" s="2482"/>
      <c r="I844" s="2483"/>
      <c r="J844" s="2483">
        <f>SUM(J769,J109)</f>
        <v>59</v>
      </c>
      <c r="K844" s="2483" t="e">
        <f t="shared" si="183"/>
        <v>#DIV/0!</v>
      </c>
      <c r="L844" s="2487"/>
      <c r="M844" s="2489"/>
      <c r="N844" s="2490"/>
      <c r="O844" s="2490"/>
      <c r="P844" s="2483"/>
      <c r="Q844" s="2490"/>
      <c r="R844" s="2490"/>
      <c r="S844" s="1889"/>
      <c r="T844" s="2491"/>
      <c r="U844" s="2491"/>
      <c r="V844" s="2491"/>
      <c r="W844" s="2491"/>
      <c r="X844" s="2485">
        <f t="shared" ref="X844:AE844" si="185">SUM(X769,X109)</f>
        <v>0</v>
      </c>
      <c r="Y844" s="2491">
        <f t="shared" si="185"/>
        <v>445.68932000000001</v>
      </c>
      <c r="Z844" s="3116">
        <f t="shared" si="185"/>
        <v>0</v>
      </c>
      <c r="AA844" s="2485">
        <f t="shared" si="185"/>
        <v>0</v>
      </c>
      <c r="AB844" s="2485">
        <f t="shared" si="185"/>
        <v>445.68932000000001</v>
      </c>
      <c r="AC844" s="2491">
        <f t="shared" si="185"/>
        <v>0</v>
      </c>
      <c r="AD844" s="2491">
        <f t="shared" si="185"/>
        <v>0</v>
      </c>
      <c r="AE844" s="2491">
        <f t="shared" si="185"/>
        <v>445.68932000000001</v>
      </c>
      <c r="AF844" s="2385"/>
      <c r="AG844" s="2492"/>
      <c r="AH844" s="2272"/>
      <c r="AI844" s="207"/>
      <c r="AJ844" s="207"/>
      <c r="AK844" s="207"/>
      <c r="AL844" s="207"/>
      <c r="AM844" s="207"/>
      <c r="AN844" s="207"/>
      <c r="AO844" s="207"/>
      <c r="AP844" s="207"/>
      <c r="AQ844" s="207"/>
      <c r="AR844" s="207"/>
      <c r="AS844" s="207"/>
      <c r="AT844" s="207"/>
      <c r="AU844" s="207"/>
      <c r="AV844" s="207"/>
      <c r="AW844" s="207"/>
      <c r="AX844" s="207"/>
      <c r="AY844" s="207"/>
      <c r="AZ844" s="207"/>
      <c r="BA844" s="207"/>
      <c r="BB844" s="207"/>
      <c r="BC844" s="207"/>
      <c r="BD844" s="207"/>
      <c r="BE844" s="207"/>
      <c r="BF844" s="207"/>
      <c r="BG844" s="207"/>
      <c r="BH844" s="207"/>
      <c r="BI844" s="207"/>
      <c r="BJ844" s="207"/>
      <c r="BK844" s="207"/>
      <c r="BL844" s="207"/>
      <c r="BM844" s="207"/>
      <c r="BN844" s="207"/>
      <c r="BO844" s="207"/>
      <c r="BP844" s="207"/>
      <c r="BQ844" s="207"/>
      <c r="BR844" s="207"/>
      <c r="BS844" s="207"/>
      <c r="BT844" s="207"/>
      <c r="BU844" s="207"/>
      <c r="BV844" s="207"/>
      <c r="BW844" s="207"/>
      <c r="BX844" s="207"/>
      <c r="BY844" s="207"/>
      <c r="BZ844" s="207"/>
      <c r="CA844" s="207"/>
      <c r="CB844" s="207"/>
      <c r="CC844" s="207"/>
      <c r="CD844" s="207"/>
      <c r="CE844" s="207"/>
      <c r="CF844" s="207"/>
      <c r="CG844" s="207"/>
      <c r="CH844" s="207"/>
      <c r="CI844" s="207"/>
      <c r="CJ844" s="207"/>
      <c r="CK844" s="207"/>
      <c r="CL844" s="207"/>
      <c r="CM844" s="207"/>
      <c r="CN844" s="207"/>
      <c r="CO844" s="207"/>
      <c r="CP844" s="207"/>
      <c r="CQ844" s="207"/>
      <c r="CR844" s="207"/>
      <c r="CS844" s="207"/>
      <c r="CT844" s="207"/>
      <c r="CU844" s="207"/>
      <c r="CV844" s="207"/>
      <c r="CW844" s="207"/>
      <c r="CX844" s="207"/>
      <c r="CY844" s="207"/>
      <c r="CZ844" s="207"/>
      <c r="DA844" s="207"/>
      <c r="DB844" s="207"/>
      <c r="DC844" s="207"/>
      <c r="DD844" s="207"/>
      <c r="DE844" s="207"/>
      <c r="DF844" s="207"/>
      <c r="DG844" s="207"/>
      <c r="DH844" s="207"/>
      <c r="DI844" s="207"/>
      <c r="DJ844" s="207"/>
      <c r="DK844" s="207"/>
      <c r="DL844" s="207"/>
      <c r="DM844" s="207"/>
      <c r="DN844" s="207"/>
      <c r="DO844" s="207"/>
      <c r="DP844" s="207"/>
      <c r="DQ844" s="207"/>
      <c r="DR844" s="207"/>
      <c r="DS844" s="207"/>
      <c r="DT844" s="207"/>
      <c r="DU844" s="207"/>
      <c r="DV844" s="207"/>
      <c r="DW844" s="207"/>
      <c r="DX844" s="207"/>
      <c r="DY844" s="207"/>
      <c r="DZ844" s="207"/>
      <c r="EA844" s="207"/>
      <c r="EB844" s="207"/>
      <c r="EC844" s="207"/>
      <c r="ED844" s="207"/>
      <c r="EE844" s="207"/>
      <c r="EF844" s="207"/>
      <c r="EG844" s="207"/>
      <c r="EH844" s="207"/>
      <c r="EI844" s="207"/>
      <c r="EJ844" s="207"/>
      <c r="EK844" s="207"/>
      <c r="EL844" s="207"/>
      <c r="EM844" s="207"/>
      <c r="EN844" s="207"/>
      <c r="EO844" s="207"/>
      <c r="EP844" s="207"/>
      <c r="EQ844" s="207"/>
      <c r="ER844" s="207"/>
      <c r="ES844" s="207"/>
      <c r="ET844" s="207"/>
      <c r="EU844" s="207"/>
      <c r="EV844" s="207"/>
      <c r="EW844" s="207"/>
      <c r="EX844" s="207"/>
      <c r="EY844" s="207"/>
      <c r="EZ844" s="207"/>
      <c r="FA844" s="207"/>
      <c r="FB844" s="207"/>
      <c r="FC844" s="207"/>
      <c r="FD844" s="207"/>
      <c r="FE844" s="207"/>
      <c r="FF844" s="207"/>
      <c r="FG844" s="207"/>
      <c r="FH844" s="207"/>
      <c r="FI844" s="207"/>
      <c r="FJ844" s="207"/>
      <c r="FK844" s="207"/>
      <c r="FL844" s="207"/>
      <c r="FM844" s="207"/>
      <c r="FN844" s="207"/>
      <c r="FO844" s="207"/>
      <c r="FP844" s="207"/>
      <c r="FQ844" s="207"/>
      <c r="FR844" s="207"/>
      <c r="FS844" s="207"/>
      <c r="FT844" s="207"/>
      <c r="FU844" s="207"/>
      <c r="FV844" s="207"/>
      <c r="FW844" s="207"/>
      <c r="FX844" s="207"/>
      <c r="FY844" s="207"/>
      <c r="FZ844" s="207"/>
      <c r="GA844" s="207"/>
      <c r="GB844" s="207"/>
      <c r="GC844" s="207"/>
      <c r="GD844" s="207"/>
      <c r="GE844" s="207"/>
      <c r="GF844" s="207"/>
      <c r="GG844" s="207"/>
      <c r="GH844" s="207"/>
      <c r="GI844" s="207"/>
      <c r="GJ844" s="207"/>
      <c r="GK844" s="207"/>
      <c r="GL844" s="207"/>
      <c r="GM844" s="207"/>
      <c r="GN844" s="207"/>
      <c r="GO844" s="207"/>
      <c r="GP844" s="207"/>
      <c r="GQ844" s="207"/>
      <c r="GR844" s="207"/>
      <c r="GS844" s="207"/>
      <c r="GT844" s="207"/>
      <c r="GU844" s="207"/>
      <c r="GV844" s="207"/>
      <c r="GW844" s="207"/>
      <c r="GX844" s="207"/>
      <c r="GY844" s="207"/>
      <c r="GZ844" s="207"/>
      <c r="HA844" s="207"/>
      <c r="HB844" s="207"/>
      <c r="HC844" s="207"/>
      <c r="HD844" s="207"/>
      <c r="HE844" s="207"/>
      <c r="HF844" s="207"/>
      <c r="HG844" s="207"/>
      <c r="HH844" s="207"/>
      <c r="HI844" s="207"/>
      <c r="HJ844" s="207"/>
      <c r="HK844" s="207"/>
      <c r="HL844" s="207"/>
      <c r="HM844" s="207"/>
      <c r="HN844" s="207"/>
      <c r="HO844" s="207"/>
      <c r="HP844" s="207"/>
      <c r="HQ844" s="207"/>
      <c r="HR844" s="207"/>
      <c r="HS844" s="207"/>
      <c r="HT844" s="207"/>
      <c r="HU844" s="207"/>
      <c r="HV844" s="207"/>
      <c r="HW844" s="207"/>
      <c r="HX844" s="207"/>
      <c r="HY844" s="207"/>
      <c r="HZ844" s="207"/>
      <c r="IA844" s="207"/>
      <c r="IB844" s="207"/>
      <c r="IC844" s="207"/>
      <c r="ID844" s="207"/>
      <c r="IE844" s="207"/>
      <c r="IF844" s="207"/>
      <c r="IG844" s="207"/>
      <c r="IH844" s="207"/>
      <c r="II844" s="207"/>
      <c r="IJ844" s="207"/>
      <c r="IK844" s="207"/>
      <c r="IL844" s="207"/>
      <c r="IM844" s="207"/>
      <c r="IN844" s="207"/>
      <c r="IO844" s="207"/>
      <c r="IP844" s="207"/>
      <c r="IQ844" s="207"/>
      <c r="IR844" s="207"/>
      <c r="IS844" s="207"/>
      <c r="IT844" s="207"/>
      <c r="IU844" s="207"/>
      <c r="IV844" s="207"/>
      <c r="IW844" s="207"/>
      <c r="IX844" s="207"/>
      <c r="IY844" s="207"/>
      <c r="IZ844" s="207"/>
      <c r="JA844" s="207"/>
      <c r="JB844" s="207"/>
      <c r="JC844" s="207"/>
      <c r="JD844" s="207"/>
      <c r="JE844" s="207"/>
      <c r="JF844" s="207"/>
    </row>
    <row r="845" spans="1:266" x14ac:dyDescent="0.25">
      <c r="A845" s="207">
        <v>1</v>
      </c>
      <c r="B845" s="207">
        <v>1</v>
      </c>
      <c r="E845" s="698" t="s">
        <v>197</v>
      </c>
      <c r="F845" s="698"/>
      <c r="G845" s="705"/>
      <c r="H845" s="2493"/>
      <c r="I845" s="2494"/>
      <c r="J845" s="2494">
        <f>J605+J133</f>
        <v>438</v>
      </c>
      <c r="K845" s="2494" t="e">
        <f t="shared" si="183"/>
        <v>#DIV/0!</v>
      </c>
      <c r="L845" s="2495"/>
      <c r="M845" s="2487"/>
      <c r="N845" s="2483"/>
      <c r="O845" s="2483"/>
      <c r="P845" s="2494"/>
      <c r="Q845" s="2483"/>
      <c r="R845" s="2483"/>
      <c r="S845" s="2197"/>
      <c r="T845" s="2485"/>
      <c r="U845" s="2485"/>
      <c r="V845" s="2485"/>
      <c r="W845" s="2485"/>
      <c r="X845" s="2485">
        <f t="shared" ref="X845:AE845" si="186">X605</f>
        <v>0</v>
      </c>
      <c r="Y845" s="2485">
        <f t="shared" si="186"/>
        <v>0</v>
      </c>
      <c r="Z845" s="3119">
        <f t="shared" si="186"/>
        <v>0</v>
      </c>
      <c r="AA845" s="2480">
        <f t="shared" si="186"/>
        <v>0</v>
      </c>
      <c r="AB845" s="2480">
        <f t="shared" si="186"/>
        <v>0</v>
      </c>
      <c r="AC845" s="2480">
        <f t="shared" si="186"/>
        <v>0</v>
      </c>
      <c r="AD845" s="2485">
        <f t="shared" si="186"/>
        <v>0</v>
      </c>
      <c r="AE845" s="2485">
        <f t="shared" si="186"/>
        <v>0</v>
      </c>
      <c r="AF845" s="2412"/>
      <c r="AG845" s="2385"/>
      <c r="AH845" s="2272"/>
      <c r="AI845" s="207"/>
      <c r="AJ845" s="207"/>
      <c r="AK845" s="207"/>
      <c r="AL845" s="207"/>
      <c r="AM845" s="207"/>
      <c r="AN845" s="207"/>
      <c r="AO845" s="207"/>
      <c r="AP845" s="207"/>
      <c r="AQ845" s="207"/>
      <c r="AR845" s="207"/>
      <c r="AS845" s="207"/>
      <c r="AT845" s="207"/>
      <c r="AU845" s="207"/>
      <c r="AV845" s="207"/>
      <c r="AW845" s="207"/>
      <c r="AX845" s="207"/>
      <c r="AY845" s="207"/>
      <c r="AZ845" s="207"/>
      <c r="BA845" s="207"/>
      <c r="BB845" s="207"/>
      <c r="BC845" s="207"/>
      <c r="BD845" s="207"/>
      <c r="BE845" s="207"/>
      <c r="BF845" s="207"/>
      <c r="BG845" s="207"/>
      <c r="BH845" s="207"/>
      <c r="BI845" s="207"/>
      <c r="BJ845" s="207"/>
      <c r="BK845" s="207"/>
      <c r="BL845" s="207"/>
      <c r="BM845" s="207"/>
      <c r="BN845" s="207"/>
      <c r="BO845" s="207"/>
      <c r="BP845" s="207"/>
      <c r="BQ845" s="207"/>
      <c r="BR845" s="207"/>
      <c r="BS845" s="207"/>
      <c r="BT845" s="207"/>
      <c r="BU845" s="207"/>
      <c r="BV845" s="207"/>
      <c r="BW845" s="207"/>
      <c r="BX845" s="207"/>
      <c r="BY845" s="207"/>
      <c r="BZ845" s="207"/>
      <c r="CA845" s="207"/>
      <c r="CB845" s="207"/>
      <c r="CC845" s="207"/>
      <c r="CD845" s="207"/>
      <c r="CE845" s="207"/>
      <c r="CF845" s="207"/>
      <c r="CG845" s="207"/>
      <c r="CH845" s="207"/>
      <c r="CI845" s="207"/>
      <c r="CJ845" s="207"/>
      <c r="CK845" s="207"/>
      <c r="CL845" s="207"/>
      <c r="CM845" s="207"/>
      <c r="CN845" s="207"/>
      <c r="CO845" s="207"/>
      <c r="CP845" s="207"/>
      <c r="CQ845" s="207"/>
      <c r="CR845" s="207"/>
      <c r="CS845" s="207"/>
      <c r="CT845" s="207"/>
      <c r="CU845" s="207"/>
      <c r="CV845" s="207"/>
      <c r="CW845" s="207"/>
      <c r="CX845" s="207"/>
      <c r="CY845" s="207"/>
      <c r="CZ845" s="207"/>
      <c r="DA845" s="207"/>
      <c r="DB845" s="207"/>
      <c r="DC845" s="207"/>
      <c r="DD845" s="207"/>
      <c r="DE845" s="207"/>
      <c r="DF845" s="207"/>
      <c r="DG845" s="207"/>
      <c r="DH845" s="207"/>
      <c r="DI845" s="207"/>
      <c r="DJ845" s="207"/>
      <c r="DK845" s="207"/>
      <c r="DL845" s="207"/>
      <c r="DM845" s="207"/>
      <c r="DN845" s="207"/>
      <c r="DO845" s="207"/>
      <c r="DP845" s="207"/>
      <c r="DQ845" s="207"/>
      <c r="DR845" s="207"/>
      <c r="DS845" s="207"/>
      <c r="DT845" s="207"/>
      <c r="DU845" s="207"/>
      <c r="DV845" s="207"/>
      <c r="DW845" s="207"/>
      <c r="DX845" s="207"/>
      <c r="DY845" s="207"/>
      <c r="DZ845" s="207"/>
      <c r="EA845" s="207"/>
      <c r="EB845" s="207"/>
      <c r="EC845" s="207"/>
      <c r="ED845" s="207"/>
      <c r="EE845" s="207"/>
      <c r="EF845" s="207"/>
      <c r="EG845" s="207"/>
      <c r="EH845" s="207"/>
      <c r="EI845" s="207"/>
      <c r="EJ845" s="207"/>
      <c r="EK845" s="207"/>
      <c r="EL845" s="207"/>
      <c r="EM845" s="207"/>
      <c r="EN845" s="207"/>
      <c r="EO845" s="207"/>
      <c r="EP845" s="207"/>
      <c r="EQ845" s="207"/>
      <c r="ER845" s="207"/>
      <c r="ES845" s="207"/>
      <c r="ET845" s="207"/>
      <c r="EU845" s="207"/>
      <c r="EV845" s="207"/>
      <c r="EW845" s="207"/>
      <c r="EX845" s="207"/>
      <c r="EY845" s="207"/>
      <c r="EZ845" s="207"/>
      <c r="FA845" s="207"/>
      <c r="FB845" s="207"/>
      <c r="FC845" s="207"/>
      <c r="FD845" s="207"/>
      <c r="FE845" s="207"/>
      <c r="FF845" s="207"/>
      <c r="FG845" s="207"/>
      <c r="FH845" s="207"/>
      <c r="FI845" s="207"/>
      <c r="FJ845" s="207"/>
      <c r="FK845" s="207"/>
      <c r="FL845" s="207"/>
      <c r="FM845" s="207"/>
      <c r="FN845" s="207"/>
      <c r="FO845" s="207"/>
      <c r="FP845" s="207"/>
      <c r="FQ845" s="207"/>
      <c r="FR845" s="207"/>
      <c r="FS845" s="207"/>
      <c r="FT845" s="207"/>
      <c r="FU845" s="207"/>
      <c r="FV845" s="207"/>
      <c r="FW845" s="207"/>
      <c r="FX845" s="207"/>
      <c r="FY845" s="207"/>
      <c r="FZ845" s="207"/>
      <c r="GA845" s="207"/>
      <c r="GB845" s="207"/>
      <c r="GC845" s="207"/>
      <c r="GD845" s="207"/>
      <c r="GE845" s="207"/>
      <c r="GF845" s="207"/>
      <c r="GG845" s="207"/>
      <c r="GH845" s="207"/>
      <c r="GI845" s="207"/>
      <c r="GJ845" s="207"/>
      <c r="GK845" s="207"/>
      <c r="GL845" s="207"/>
      <c r="GM845" s="207"/>
      <c r="GN845" s="207"/>
      <c r="GO845" s="207"/>
      <c r="GP845" s="207"/>
      <c r="GQ845" s="207"/>
      <c r="GR845" s="207"/>
      <c r="GS845" s="207"/>
      <c r="GT845" s="207"/>
      <c r="GU845" s="207"/>
      <c r="GV845" s="207"/>
      <c r="GW845" s="207"/>
      <c r="GX845" s="207"/>
      <c r="GY845" s="207"/>
      <c r="GZ845" s="207"/>
      <c r="HA845" s="207"/>
      <c r="HB845" s="207"/>
      <c r="HC845" s="207"/>
      <c r="HD845" s="207"/>
      <c r="HE845" s="207"/>
      <c r="HF845" s="207"/>
      <c r="HG845" s="207"/>
      <c r="HH845" s="207"/>
      <c r="HI845" s="207"/>
      <c r="HJ845" s="207"/>
      <c r="HK845" s="207"/>
      <c r="HL845" s="207"/>
      <c r="HM845" s="207"/>
      <c r="HN845" s="207"/>
      <c r="HO845" s="207"/>
      <c r="HP845" s="207"/>
      <c r="HQ845" s="207"/>
      <c r="HR845" s="207"/>
      <c r="HS845" s="207"/>
      <c r="HT845" s="207"/>
      <c r="HU845" s="207"/>
      <c r="HV845" s="207"/>
      <c r="HW845" s="207"/>
      <c r="HX845" s="207"/>
      <c r="HY845" s="207"/>
      <c r="HZ845" s="207"/>
      <c r="IA845" s="207"/>
      <c r="IB845" s="207"/>
      <c r="IC845" s="207"/>
      <c r="ID845" s="207"/>
      <c r="IE845" s="207"/>
      <c r="IF845" s="207"/>
      <c r="IG845" s="207"/>
      <c r="IH845" s="207"/>
      <c r="II845" s="207"/>
      <c r="IJ845" s="207"/>
      <c r="IK845" s="207"/>
      <c r="IL845" s="207"/>
      <c r="IM845" s="207"/>
      <c r="IN845" s="207"/>
      <c r="IO845" s="207"/>
      <c r="IP845" s="207"/>
      <c r="IQ845" s="207"/>
      <c r="IR845" s="207"/>
      <c r="IS845" s="207"/>
      <c r="IT845" s="207"/>
      <c r="IU845" s="207"/>
      <c r="IV845" s="207"/>
      <c r="IW845" s="207"/>
      <c r="IX845" s="207"/>
      <c r="IY845" s="207"/>
      <c r="IZ845" s="207"/>
      <c r="JA845" s="207"/>
      <c r="JB845" s="207"/>
      <c r="JC845" s="207"/>
      <c r="JD845" s="207"/>
      <c r="JE845" s="207"/>
      <c r="JF845" s="207"/>
    </row>
    <row r="846" spans="1:266" x14ac:dyDescent="0.25">
      <c r="A846" s="207">
        <v>1</v>
      </c>
      <c r="B846" s="207">
        <v>1</v>
      </c>
      <c r="E846" s="699" t="s">
        <v>198</v>
      </c>
      <c r="F846" s="2496"/>
      <c r="G846" s="697"/>
      <c r="H846" s="2482"/>
      <c r="I846" s="2483"/>
      <c r="J846" s="2483">
        <f>J606+J134</f>
        <v>6</v>
      </c>
      <c r="K846" s="2483" t="e">
        <f t="shared" si="183"/>
        <v>#DIV/0!</v>
      </c>
      <c r="L846" s="2487"/>
      <c r="M846" s="2487"/>
      <c r="N846" s="2483"/>
      <c r="O846" s="2483"/>
      <c r="P846" s="2483"/>
      <c r="Q846" s="2483"/>
      <c r="R846" s="2483"/>
      <c r="S846" s="1889"/>
      <c r="T846" s="2485"/>
      <c r="U846" s="2485"/>
      <c r="V846" s="2485"/>
      <c r="W846" s="2485"/>
      <c r="X846" s="2485">
        <f t="shared" ref="X846:AE846" si="187">X606</f>
        <v>0</v>
      </c>
      <c r="Y846" s="2485">
        <f t="shared" si="187"/>
        <v>0</v>
      </c>
      <c r="Z846" s="3116">
        <f t="shared" si="187"/>
        <v>0</v>
      </c>
      <c r="AA846" s="2485">
        <f t="shared" si="187"/>
        <v>0</v>
      </c>
      <c r="AB846" s="2485">
        <f t="shared" si="187"/>
        <v>0</v>
      </c>
      <c r="AC846" s="3117">
        <f t="shared" si="187"/>
        <v>0</v>
      </c>
      <c r="AD846" s="3117">
        <f t="shared" si="187"/>
        <v>0</v>
      </c>
      <c r="AE846" s="2485">
        <f t="shared" si="187"/>
        <v>0</v>
      </c>
      <c r="AF846" s="2385"/>
      <c r="AG846" s="2385"/>
      <c r="AH846" s="2272"/>
      <c r="AI846" s="207"/>
      <c r="AJ846" s="207"/>
      <c r="AK846" s="207"/>
      <c r="AL846" s="207"/>
      <c r="AM846" s="207"/>
      <c r="AN846" s="207"/>
      <c r="AO846" s="207"/>
      <c r="AP846" s="207"/>
      <c r="AQ846" s="207"/>
      <c r="AR846" s="207"/>
      <c r="AS846" s="207"/>
      <c r="AT846" s="207"/>
      <c r="AU846" s="207"/>
      <c r="AV846" s="207"/>
      <c r="AW846" s="207"/>
      <c r="AX846" s="207"/>
      <c r="AY846" s="207"/>
      <c r="AZ846" s="207"/>
      <c r="BA846" s="207"/>
      <c r="BB846" s="207"/>
      <c r="BC846" s="207"/>
      <c r="BD846" s="207"/>
      <c r="BE846" s="207"/>
      <c r="BF846" s="207"/>
      <c r="BG846" s="207"/>
      <c r="BH846" s="207"/>
      <c r="BI846" s="207"/>
      <c r="BJ846" s="207"/>
      <c r="BK846" s="207"/>
      <c r="BL846" s="207"/>
      <c r="BM846" s="207"/>
      <c r="BN846" s="207"/>
      <c r="BO846" s="207"/>
      <c r="BP846" s="207"/>
      <c r="BQ846" s="207"/>
      <c r="BR846" s="207"/>
      <c r="BS846" s="207"/>
      <c r="BT846" s="207"/>
      <c r="BU846" s="207"/>
      <c r="BV846" s="207"/>
      <c r="BW846" s="207"/>
      <c r="BX846" s="207"/>
      <c r="BY846" s="207"/>
      <c r="BZ846" s="207"/>
      <c r="CA846" s="207"/>
      <c r="CB846" s="207"/>
      <c r="CC846" s="207"/>
      <c r="CD846" s="207"/>
      <c r="CE846" s="207"/>
      <c r="CF846" s="207"/>
      <c r="CG846" s="207"/>
      <c r="CH846" s="207"/>
      <c r="CI846" s="207"/>
      <c r="CJ846" s="207"/>
      <c r="CK846" s="207"/>
      <c r="CL846" s="207"/>
      <c r="CM846" s="207"/>
      <c r="CN846" s="207"/>
      <c r="CO846" s="207"/>
      <c r="CP846" s="207"/>
      <c r="CQ846" s="207"/>
      <c r="CR846" s="207"/>
      <c r="CS846" s="207"/>
      <c r="CT846" s="207"/>
      <c r="CU846" s="207"/>
      <c r="CV846" s="207"/>
      <c r="CW846" s="207"/>
      <c r="CX846" s="207"/>
      <c r="CY846" s="207"/>
      <c r="CZ846" s="207"/>
      <c r="DA846" s="207"/>
      <c r="DB846" s="207"/>
      <c r="DC846" s="207"/>
      <c r="DD846" s="207"/>
      <c r="DE846" s="207"/>
      <c r="DF846" s="207"/>
      <c r="DG846" s="207"/>
      <c r="DH846" s="207"/>
      <c r="DI846" s="207"/>
      <c r="DJ846" s="207"/>
      <c r="DK846" s="207"/>
      <c r="DL846" s="207"/>
      <c r="DM846" s="207"/>
      <c r="DN846" s="207"/>
      <c r="DO846" s="207"/>
      <c r="DP846" s="207"/>
      <c r="DQ846" s="207"/>
      <c r="DR846" s="207"/>
      <c r="DS846" s="207"/>
      <c r="DT846" s="207"/>
      <c r="DU846" s="207"/>
      <c r="DV846" s="207"/>
      <c r="DW846" s="207"/>
      <c r="DX846" s="207"/>
      <c r="DY846" s="207"/>
      <c r="DZ846" s="207"/>
      <c r="EA846" s="207"/>
      <c r="EB846" s="207"/>
      <c r="EC846" s="207"/>
      <c r="ED846" s="207"/>
      <c r="EE846" s="207"/>
      <c r="EF846" s="207"/>
      <c r="EG846" s="207"/>
      <c r="EH846" s="207"/>
      <c r="EI846" s="207"/>
      <c r="EJ846" s="207"/>
      <c r="EK846" s="207"/>
      <c r="EL846" s="207"/>
      <c r="EM846" s="207"/>
      <c r="EN846" s="207"/>
      <c r="EO846" s="207"/>
      <c r="EP846" s="207"/>
      <c r="EQ846" s="207"/>
      <c r="ER846" s="207"/>
      <c r="ES846" s="207"/>
      <c r="ET846" s="207"/>
      <c r="EU846" s="207"/>
      <c r="EV846" s="207"/>
      <c r="EW846" s="207"/>
      <c r="EX846" s="207"/>
      <c r="EY846" s="207"/>
      <c r="EZ846" s="207"/>
      <c r="FA846" s="207"/>
      <c r="FB846" s="207"/>
      <c r="FC846" s="207"/>
      <c r="FD846" s="207"/>
      <c r="FE846" s="207"/>
      <c r="FF846" s="207"/>
      <c r="FG846" s="207"/>
      <c r="FH846" s="207"/>
      <c r="FI846" s="207"/>
      <c r="FJ846" s="207"/>
      <c r="FK846" s="207"/>
      <c r="FL846" s="207"/>
      <c r="FM846" s="207"/>
      <c r="FN846" s="207"/>
      <c r="FO846" s="207"/>
      <c r="FP846" s="207"/>
      <c r="FQ846" s="207"/>
      <c r="FR846" s="207"/>
      <c r="FS846" s="207"/>
      <c r="FT846" s="207"/>
      <c r="FU846" s="207"/>
      <c r="FV846" s="207"/>
      <c r="FW846" s="207"/>
      <c r="FX846" s="207"/>
      <c r="FY846" s="207"/>
      <c r="FZ846" s="207"/>
      <c r="GA846" s="207"/>
      <c r="GB846" s="207"/>
      <c r="GC846" s="207"/>
      <c r="GD846" s="207"/>
      <c r="GE846" s="207"/>
      <c r="GF846" s="207"/>
      <c r="GG846" s="207"/>
      <c r="GH846" s="207"/>
      <c r="GI846" s="207"/>
      <c r="GJ846" s="207"/>
      <c r="GK846" s="207"/>
      <c r="GL846" s="207"/>
      <c r="GM846" s="207"/>
      <c r="GN846" s="207"/>
      <c r="GO846" s="207"/>
      <c r="GP846" s="207"/>
      <c r="GQ846" s="207"/>
      <c r="GR846" s="207"/>
      <c r="GS846" s="207"/>
      <c r="GT846" s="207"/>
      <c r="GU846" s="207"/>
      <c r="GV846" s="207"/>
      <c r="GW846" s="207"/>
      <c r="GX846" s="207"/>
      <c r="GY846" s="207"/>
      <c r="GZ846" s="207"/>
      <c r="HA846" s="207"/>
      <c r="HB846" s="207"/>
      <c r="HC846" s="207"/>
      <c r="HD846" s="207"/>
      <c r="HE846" s="207"/>
      <c r="HF846" s="207"/>
      <c r="HG846" s="207"/>
      <c r="HH846" s="207"/>
      <c r="HI846" s="207"/>
      <c r="HJ846" s="207"/>
      <c r="HK846" s="207"/>
      <c r="HL846" s="207"/>
      <c r="HM846" s="207"/>
      <c r="HN846" s="207"/>
      <c r="HO846" s="207"/>
      <c r="HP846" s="207"/>
      <c r="HQ846" s="207"/>
      <c r="HR846" s="207"/>
      <c r="HS846" s="207"/>
      <c r="HT846" s="207"/>
      <c r="HU846" s="207"/>
      <c r="HV846" s="207"/>
      <c r="HW846" s="207"/>
      <c r="HX846" s="207"/>
      <c r="HY846" s="207"/>
      <c r="HZ846" s="207"/>
      <c r="IA846" s="207"/>
      <c r="IB846" s="207"/>
      <c r="IC846" s="207"/>
      <c r="ID846" s="207"/>
      <c r="IE846" s="207"/>
      <c r="IF846" s="207"/>
      <c r="IG846" s="207"/>
      <c r="IH846" s="207"/>
      <c r="II846" s="207"/>
      <c r="IJ846" s="207"/>
      <c r="IK846" s="207"/>
      <c r="IL846" s="207"/>
      <c r="IM846" s="207"/>
      <c r="IN846" s="207"/>
      <c r="IO846" s="207"/>
      <c r="IP846" s="207"/>
      <c r="IQ846" s="207"/>
      <c r="IR846" s="207"/>
      <c r="IS846" s="207"/>
      <c r="IT846" s="207"/>
      <c r="IU846" s="207"/>
      <c r="IV846" s="207"/>
      <c r="IW846" s="207"/>
      <c r="IX846" s="207"/>
      <c r="IY846" s="207"/>
      <c r="IZ846" s="207"/>
      <c r="JA846" s="207"/>
      <c r="JB846" s="207"/>
      <c r="JC846" s="207"/>
      <c r="JD846" s="207"/>
      <c r="JE846" s="207"/>
      <c r="JF846" s="207"/>
    </row>
    <row r="847" spans="1:266" ht="30" x14ac:dyDescent="0.25">
      <c r="A847" s="207">
        <v>1</v>
      </c>
      <c r="B847" s="207">
        <v>1</v>
      </c>
      <c r="E847" s="700" t="s">
        <v>199</v>
      </c>
      <c r="F847" s="700"/>
      <c r="G847" s="705"/>
      <c r="H847" s="2482"/>
      <c r="I847" s="2483"/>
      <c r="J847" s="2490">
        <f>J607+J135</f>
        <v>0</v>
      </c>
      <c r="K847" s="2483" t="e">
        <f t="shared" si="183"/>
        <v>#DIV/0!</v>
      </c>
      <c r="L847" s="2489"/>
      <c r="M847" s="2489"/>
      <c r="N847" s="2483"/>
      <c r="O847" s="2483"/>
      <c r="P847" s="2490"/>
      <c r="Q847" s="2483"/>
      <c r="R847" s="2490"/>
      <c r="S847" s="1918"/>
      <c r="T847" s="2491"/>
      <c r="U847" s="2491"/>
      <c r="V847" s="2491"/>
      <c r="W847" s="2491"/>
      <c r="X847" s="2485">
        <f t="shared" ref="X847:AE847" si="188">X607</f>
        <v>0</v>
      </c>
      <c r="Y847" s="2491">
        <f t="shared" si="188"/>
        <v>0</v>
      </c>
      <c r="Z847" s="3118">
        <f t="shared" si="188"/>
        <v>0</v>
      </c>
      <c r="AA847" s="2491">
        <f t="shared" si="188"/>
        <v>0</v>
      </c>
      <c r="AB847" s="2491">
        <f t="shared" si="188"/>
        <v>0</v>
      </c>
      <c r="AC847" s="3120">
        <f t="shared" si="188"/>
        <v>0</v>
      </c>
      <c r="AD847" s="3120">
        <f t="shared" si="188"/>
        <v>0</v>
      </c>
      <c r="AE847" s="2491">
        <f t="shared" si="188"/>
        <v>0</v>
      </c>
      <c r="AF847" s="2492"/>
      <c r="AG847" s="2492"/>
      <c r="AH847" s="2272"/>
      <c r="AI847" s="207"/>
      <c r="AJ847" s="207"/>
      <c r="AK847" s="207"/>
      <c r="AL847" s="207"/>
      <c r="AM847" s="207"/>
      <c r="AN847" s="207"/>
      <c r="AO847" s="207"/>
      <c r="AP847" s="207"/>
      <c r="AQ847" s="207"/>
      <c r="AR847" s="207"/>
      <c r="AS847" s="207"/>
      <c r="AT847" s="207"/>
      <c r="AU847" s="207"/>
      <c r="AV847" s="207"/>
      <c r="AW847" s="207"/>
      <c r="AX847" s="207"/>
      <c r="AY847" s="207"/>
      <c r="AZ847" s="207"/>
      <c r="BA847" s="207"/>
      <c r="BB847" s="207"/>
      <c r="BC847" s="207"/>
      <c r="BD847" s="207"/>
      <c r="BE847" s="207"/>
      <c r="BF847" s="207"/>
      <c r="BG847" s="207"/>
      <c r="BH847" s="207"/>
      <c r="BI847" s="207"/>
      <c r="BJ847" s="207"/>
      <c r="BK847" s="207"/>
      <c r="BL847" s="207"/>
      <c r="BM847" s="207"/>
      <c r="BN847" s="207"/>
      <c r="BO847" s="207"/>
      <c r="BP847" s="207"/>
      <c r="BQ847" s="207"/>
      <c r="BR847" s="207"/>
      <c r="BS847" s="207"/>
      <c r="BT847" s="207"/>
      <c r="BU847" s="207"/>
      <c r="BV847" s="207"/>
      <c r="BW847" s="207"/>
      <c r="BX847" s="207"/>
      <c r="BY847" s="207"/>
      <c r="BZ847" s="207"/>
      <c r="CA847" s="207"/>
      <c r="CB847" s="207"/>
      <c r="CC847" s="207"/>
      <c r="CD847" s="207"/>
      <c r="CE847" s="207"/>
      <c r="CF847" s="207"/>
      <c r="CG847" s="207"/>
      <c r="CH847" s="207"/>
      <c r="CI847" s="207"/>
      <c r="CJ847" s="207"/>
      <c r="CK847" s="207"/>
      <c r="CL847" s="207"/>
      <c r="CM847" s="207"/>
      <c r="CN847" s="207"/>
      <c r="CO847" s="207"/>
      <c r="CP847" s="207"/>
      <c r="CQ847" s="207"/>
      <c r="CR847" s="207"/>
      <c r="CS847" s="207"/>
      <c r="CT847" s="207"/>
      <c r="CU847" s="207"/>
      <c r="CV847" s="207"/>
      <c r="CW847" s="207"/>
      <c r="CX847" s="207"/>
      <c r="CY847" s="207"/>
      <c r="CZ847" s="207"/>
      <c r="DA847" s="207"/>
      <c r="DB847" s="207"/>
      <c r="DC847" s="207"/>
      <c r="DD847" s="207"/>
      <c r="DE847" s="207"/>
      <c r="DF847" s="207"/>
      <c r="DG847" s="207"/>
      <c r="DH847" s="207"/>
      <c r="DI847" s="207"/>
      <c r="DJ847" s="207"/>
      <c r="DK847" s="207"/>
      <c r="DL847" s="207"/>
      <c r="DM847" s="207"/>
      <c r="DN847" s="207"/>
      <c r="DO847" s="207"/>
      <c r="DP847" s="207"/>
      <c r="DQ847" s="207"/>
      <c r="DR847" s="207"/>
      <c r="DS847" s="207"/>
      <c r="DT847" s="207"/>
      <c r="DU847" s="207"/>
      <c r="DV847" s="207"/>
      <c r="DW847" s="207"/>
      <c r="DX847" s="207"/>
      <c r="DY847" s="207"/>
      <c r="DZ847" s="207"/>
      <c r="EA847" s="207"/>
      <c r="EB847" s="207"/>
      <c r="EC847" s="207"/>
      <c r="ED847" s="207"/>
      <c r="EE847" s="207"/>
      <c r="EF847" s="207"/>
      <c r="EG847" s="207"/>
      <c r="EH847" s="207"/>
      <c r="EI847" s="207"/>
      <c r="EJ847" s="207"/>
      <c r="EK847" s="207"/>
      <c r="EL847" s="207"/>
      <c r="EM847" s="207"/>
      <c r="EN847" s="207"/>
      <c r="EO847" s="207"/>
      <c r="EP847" s="207"/>
      <c r="EQ847" s="207"/>
      <c r="ER847" s="207"/>
      <c r="ES847" s="207"/>
      <c r="ET847" s="207"/>
      <c r="EU847" s="207"/>
      <c r="EV847" s="207"/>
      <c r="EW847" s="207"/>
      <c r="EX847" s="207"/>
      <c r="EY847" s="207"/>
      <c r="EZ847" s="207"/>
      <c r="FA847" s="207"/>
      <c r="FB847" s="207"/>
      <c r="FC847" s="207"/>
      <c r="FD847" s="207"/>
      <c r="FE847" s="207"/>
      <c r="FF847" s="207"/>
      <c r="FG847" s="207"/>
      <c r="FH847" s="207"/>
      <c r="FI847" s="207"/>
      <c r="FJ847" s="207"/>
      <c r="FK847" s="207"/>
      <c r="FL847" s="207"/>
      <c r="FM847" s="207"/>
      <c r="FN847" s="207"/>
      <c r="FO847" s="207"/>
      <c r="FP847" s="207"/>
      <c r="FQ847" s="207"/>
      <c r="FR847" s="207"/>
      <c r="FS847" s="207"/>
      <c r="FT847" s="207"/>
      <c r="FU847" s="207"/>
      <c r="FV847" s="207"/>
      <c r="FW847" s="207"/>
      <c r="FX847" s="207"/>
      <c r="FY847" s="207"/>
      <c r="FZ847" s="207"/>
      <c r="GA847" s="207"/>
      <c r="GB847" s="207"/>
      <c r="GC847" s="207"/>
      <c r="GD847" s="207"/>
      <c r="GE847" s="207"/>
      <c r="GF847" s="207"/>
      <c r="GG847" s="207"/>
      <c r="GH847" s="207"/>
      <c r="GI847" s="207"/>
      <c r="GJ847" s="207"/>
      <c r="GK847" s="207"/>
      <c r="GL847" s="207"/>
      <c r="GM847" s="207"/>
      <c r="GN847" s="207"/>
      <c r="GO847" s="207"/>
      <c r="GP847" s="207"/>
      <c r="GQ847" s="207"/>
      <c r="GR847" s="207"/>
      <c r="GS847" s="207"/>
      <c r="GT847" s="207"/>
      <c r="GU847" s="207"/>
      <c r="GV847" s="207"/>
      <c r="GW847" s="207"/>
      <c r="GX847" s="207"/>
      <c r="GY847" s="207"/>
      <c r="GZ847" s="207"/>
      <c r="HA847" s="207"/>
      <c r="HB847" s="207"/>
      <c r="HC847" s="207"/>
      <c r="HD847" s="207"/>
      <c r="HE847" s="207"/>
      <c r="HF847" s="207"/>
      <c r="HG847" s="207"/>
      <c r="HH847" s="207"/>
      <c r="HI847" s="207"/>
      <c r="HJ847" s="207"/>
      <c r="HK847" s="207"/>
      <c r="HL847" s="207"/>
      <c r="HM847" s="207"/>
      <c r="HN847" s="207"/>
      <c r="HO847" s="207"/>
      <c r="HP847" s="207"/>
      <c r="HQ847" s="207"/>
      <c r="HR847" s="207"/>
      <c r="HS847" s="207"/>
      <c r="HT847" s="207"/>
      <c r="HU847" s="207"/>
      <c r="HV847" s="207"/>
      <c r="HW847" s="207"/>
      <c r="HX847" s="207"/>
      <c r="HY847" s="207"/>
      <c r="HZ847" s="207"/>
      <c r="IA847" s="207"/>
      <c r="IB847" s="207"/>
      <c r="IC847" s="207"/>
      <c r="ID847" s="207"/>
      <c r="IE847" s="207"/>
      <c r="IF847" s="207"/>
      <c r="IG847" s="207"/>
      <c r="IH847" s="207"/>
      <c r="II847" s="207"/>
      <c r="IJ847" s="207"/>
      <c r="IK847" s="207"/>
      <c r="IL847" s="207"/>
      <c r="IM847" s="207"/>
      <c r="IN847" s="207"/>
      <c r="IO847" s="207"/>
      <c r="IP847" s="207"/>
      <c r="IQ847" s="207"/>
      <c r="IR847" s="207"/>
      <c r="IS847" s="207"/>
      <c r="IT847" s="207"/>
      <c r="IU847" s="207"/>
      <c r="IV847" s="207"/>
      <c r="IW847" s="207"/>
      <c r="IX847" s="207"/>
      <c r="IY847" s="207"/>
      <c r="IZ847" s="207"/>
      <c r="JA847" s="207"/>
      <c r="JB847" s="207"/>
      <c r="JC847" s="207"/>
      <c r="JD847" s="207"/>
      <c r="JE847" s="207"/>
      <c r="JF847" s="207"/>
    </row>
    <row r="848" spans="1:266" ht="29.25" thickBot="1" x14ac:dyDescent="0.3">
      <c r="B848" s="207">
        <v>1</v>
      </c>
      <c r="E848" s="2126" t="s">
        <v>204</v>
      </c>
      <c r="F848" s="2126"/>
      <c r="G848" s="704"/>
      <c r="H848" s="2497"/>
      <c r="I848" s="2498"/>
      <c r="J848" s="2498">
        <f>J608+J136</f>
        <v>438</v>
      </c>
      <c r="K848" s="2498" t="e">
        <f t="shared" si="183"/>
        <v>#DIV/0!</v>
      </c>
      <c r="L848" s="2499"/>
      <c r="M848" s="2499"/>
      <c r="N848" s="2498"/>
      <c r="O848" s="2498"/>
      <c r="P848" s="2498"/>
      <c r="Q848" s="2498"/>
      <c r="R848" s="2498"/>
      <c r="S848" s="1934"/>
      <c r="T848" s="2500"/>
      <c r="U848" s="2500"/>
      <c r="V848" s="2500"/>
      <c r="W848" s="2500"/>
      <c r="X848" s="2500">
        <f t="shared" ref="X848:AE848" si="189">X608+X136</f>
        <v>0</v>
      </c>
      <c r="Y848" s="2500">
        <f t="shared" si="189"/>
        <v>2322.8276599999999</v>
      </c>
      <c r="Z848" s="3121">
        <f t="shared" si="189"/>
        <v>0</v>
      </c>
      <c r="AA848" s="2500">
        <f t="shared" si="189"/>
        <v>0</v>
      </c>
      <c r="AB848" s="2500">
        <f t="shared" si="189"/>
        <v>2322.8276599999999</v>
      </c>
      <c r="AC848" s="2500">
        <f t="shared" si="189"/>
        <v>0</v>
      </c>
      <c r="AD848" s="2500">
        <f t="shared" si="189"/>
        <v>-3.29419</v>
      </c>
      <c r="AE848" s="2500">
        <f t="shared" si="189"/>
        <v>2319.5334699999999</v>
      </c>
      <c r="AF848" s="2501"/>
      <c r="AG848" s="2501"/>
      <c r="AH848" s="2272"/>
      <c r="AI848" s="207"/>
      <c r="AJ848" s="207"/>
      <c r="AK848" s="207"/>
      <c r="AL848" s="207"/>
      <c r="AM848" s="207"/>
      <c r="AN848" s="207"/>
      <c r="AO848" s="207"/>
      <c r="AP848" s="207"/>
      <c r="AQ848" s="207"/>
      <c r="AR848" s="207"/>
      <c r="AS848" s="207"/>
      <c r="AT848" s="207"/>
      <c r="AU848" s="207"/>
      <c r="AV848" s="207"/>
      <c r="AW848" s="207"/>
      <c r="AX848" s="207"/>
      <c r="AY848" s="207"/>
      <c r="AZ848" s="207"/>
      <c r="BA848" s="207"/>
      <c r="BB848" s="207"/>
      <c r="BC848" s="207"/>
      <c r="BD848" s="207"/>
      <c r="BE848" s="207"/>
      <c r="BF848" s="207"/>
      <c r="BG848" s="207"/>
      <c r="BH848" s="207"/>
      <c r="BI848" s="207"/>
      <c r="BJ848" s="207"/>
      <c r="BK848" s="207"/>
      <c r="BL848" s="207"/>
      <c r="BM848" s="207"/>
      <c r="BN848" s="207"/>
      <c r="BO848" s="207"/>
      <c r="BP848" s="207"/>
      <c r="BQ848" s="207"/>
      <c r="BR848" s="207"/>
      <c r="BS848" s="207"/>
      <c r="BT848" s="207"/>
      <c r="BU848" s="207"/>
      <c r="BV848" s="207"/>
      <c r="BW848" s="207"/>
      <c r="BX848" s="207"/>
      <c r="BY848" s="207"/>
      <c r="BZ848" s="207"/>
      <c r="CA848" s="207"/>
      <c r="CB848" s="207"/>
      <c r="CC848" s="207"/>
      <c r="CD848" s="207"/>
      <c r="CE848" s="207"/>
      <c r="CF848" s="207"/>
      <c r="CG848" s="207"/>
      <c r="CH848" s="207"/>
      <c r="CI848" s="207"/>
      <c r="CJ848" s="207"/>
      <c r="CK848" s="207"/>
      <c r="CL848" s="207"/>
      <c r="CM848" s="207"/>
      <c r="CN848" s="207"/>
      <c r="CO848" s="207"/>
      <c r="CP848" s="207"/>
      <c r="CQ848" s="207"/>
      <c r="CR848" s="207"/>
      <c r="CS848" s="207"/>
      <c r="CT848" s="207"/>
      <c r="CU848" s="207"/>
      <c r="CV848" s="207"/>
      <c r="CW848" s="207"/>
      <c r="CX848" s="207"/>
      <c r="CY848" s="207"/>
      <c r="CZ848" s="207"/>
      <c r="DA848" s="207"/>
      <c r="DB848" s="207"/>
      <c r="DC848" s="207"/>
      <c r="DD848" s="207"/>
      <c r="DE848" s="207"/>
      <c r="DF848" s="207"/>
      <c r="DG848" s="207"/>
      <c r="DH848" s="207"/>
      <c r="DI848" s="207"/>
      <c r="DJ848" s="207"/>
      <c r="DK848" s="207"/>
      <c r="DL848" s="207"/>
      <c r="DM848" s="207"/>
      <c r="DN848" s="207"/>
      <c r="DO848" s="207"/>
      <c r="DP848" s="207"/>
      <c r="DQ848" s="207"/>
      <c r="DR848" s="207"/>
      <c r="DS848" s="207"/>
      <c r="DT848" s="207"/>
      <c r="DU848" s="207"/>
      <c r="DV848" s="207"/>
      <c r="DW848" s="207"/>
      <c r="DX848" s="207"/>
      <c r="DY848" s="207"/>
      <c r="DZ848" s="207"/>
      <c r="EA848" s="207"/>
      <c r="EB848" s="207"/>
      <c r="EC848" s="207"/>
      <c r="ED848" s="207"/>
      <c r="EE848" s="207"/>
      <c r="EF848" s="207"/>
      <c r="EG848" s="207"/>
      <c r="EH848" s="207"/>
      <c r="EI848" s="207"/>
      <c r="EJ848" s="207"/>
      <c r="EK848" s="207"/>
      <c r="EL848" s="207"/>
      <c r="EM848" s="207"/>
      <c r="EN848" s="207"/>
      <c r="EO848" s="207"/>
      <c r="EP848" s="207"/>
      <c r="EQ848" s="207"/>
      <c r="ER848" s="207"/>
      <c r="ES848" s="207"/>
      <c r="ET848" s="207"/>
      <c r="EU848" s="207"/>
      <c r="EV848" s="207"/>
      <c r="EW848" s="207"/>
      <c r="EX848" s="207"/>
      <c r="EY848" s="207"/>
      <c r="EZ848" s="207"/>
      <c r="FA848" s="207"/>
      <c r="FB848" s="207"/>
      <c r="FC848" s="207"/>
      <c r="FD848" s="207"/>
      <c r="FE848" s="207"/>
      <c r="FF848" s="207"/>
      <c r="FG848" s="207"/>
      <c r="FH848" s="207"/>
      <c r="FI848" s="207"/>
      <c r="FJ848" s="207"/>
      <c r="FK848" s="207"/>
      <c r="FL848" s="207"/>
      <c r="FM848" s="207"/>
      <c r="FN848" s="207"/>
      <c r="FO848" s="207"/>
      <c r="FP848" s="207"/>
      <c r="FQ848" s="207"/>
      <c r="FR848" s="207"/>
      <c r="FS848" s="207"/>
      <c r="FT848" s="207"/>
      <c r="FU848" s="207"/>
      <c r="FV848" s="207"/>
      <c r="FW848" s="207"/>
      <c r="FX848" s="207"/>
      <c r="FY848" s="207"/>
      <c r="FZ848" s="207"/>
      <c r="GA848" s="207"/>
      <c r="GB848" s="207"/>
      <c r="GC848" s="207"/>
      <c r="GD848" s="207"/>
      <c r="GE848" s="207"/>
      <c r="GF848" s="207"/>
      <c r="GG848" s="207"/>
      <c r="GH848" s="207"/>
      <c r="GI848" s="207"/>
      <c r="GJ848" s="207"/>
      <c r="GK848" s="207"/>
      <c r="GL848" s="207"/>
      <c r="GM848" s="207"/>
      <c r="GN848" s="207"/>
      <c r="GO848" s="207"/>
      <c r="GP848" s="207"/>
      <c r="GQ848" s="207"/>
      <c r="GR848" s="207"/>
      <c r="GS848" s="207"/>
      <c r="GT848" s="207"/>
      <c r="GU848" s="207"/>
      <c r="GV848" s="207"/>
      <c r="GW848" s="207"/>
      <c r="GX848" s="207"/>
      <c r="GY848" s="207"/>
      <c r="GZ848" s="207"/>
      <c r="HA848" s="207"/>
      <c r="HB848" s="207"/>
      <c r="HC848" s="207"/>
      <c r="HD848" s="207"/>
      <c r="HE848" s="207"/>
      <c r="HF848" s="207"/>
      <c r="HG848" s="207"/>
      <c r="HH848" s="207"/>
      <c r="HI848" s="207"/>
      <c r="HJ848" s="207"/>
      <c r="HK848" s="207"/>
      <c r="HL848" s="207"/>
      <c r="HM848" s="207"/>
      <c r="HN848" s="207"/>
      <c r="HO848" s="207"/>
      <c r="HP848" s="207"/>
      <c r="HQ848" s="207"/>
      <c r="HR848" s="207"/>
      <c r="HS848" s="207"/>
      <c r="HT848" s="207"/>
      <c r="HU848" s="207"/>
      <c r="HV848" s="207"/>
      <c r="HW848" s="207"/>
      <c r="HX848" s="207"/>
      <c r="HY848" s="207"/>
      <c r="HZ848" s="207"/>
      <c r="IA848" s="207"/>
      <c r="IB848" s="207"/>
      <c r="IC848" s="207"/>
      <c r="ID848" s="207"/>
      <c r="IE848" s="207"/>
      <c r="IF848" s="207"/>
      <c r="IG848" s="207"/>
      <c r="IH848" s="207"/>
      <c r="II848" s="207"/>
      <c r="IJ848" s="207"/>
      <c r="IK848" s="207"/>
      <c r="IL848" s="207"/>
      <c r="IM848" s="207"/>
      <c r="IN848" s="207"/>
      <c r="IO848" s="207"/>
      <c r="IP848" s="207"/>
      <c r="IQ848" s="207"/>
      <c r="IR848" s="207"/>
      <c r="IS848" s="207"/>
      <c r="IT848" s="207"/>
      <c r="IU848" s="207"/>
      <c r="IV848" s="207"/>
      <c r="IW848" s="207"/>
      <c r="IX848" s="207"/>
      <c r="IY848" s="207"/>
      <c r="IZ848" s="207"/>
      <c r="JA848" s="207"/>
      <c r="JB848" s="207"/>
      <c r="JC848" s="207"/>
      <c r="JD848" s="207"/>
      <c r="JE848" s="207"/>
      <c r="JF848" s="207"/>
    </row>
    <row r="849" spans="1:266" x14ac:dyDescent="0.25">
      <c r="A849" s="207">
        <v>1</v>
      </c>
      <c r="B849" s="207">
        <v>1</v>
      </c>
      <c r="E849" s="1639"/>
      <c r="F849" s="1639"/>
      <c r="G849" s="1639"/>
      <c r="H849" s="1429"/>
      <c r="I849" s="1219"/>
      <c r="J849" s="1219"/>
      <c r="K849" s="1219"/>
      <c r="L849" s="1169"/>
      <c r="M849" s="1169"/>
      <c r="N849" s="1219"/>
      <c r="O849" s="1219"/>
      <c r="P849" s="1219"/>
      <c r="Q849" s="1219"/>
      <c r="R849" s="1219"/>
      <c r="S849" s="1219"/>
      <c r="T849" s="2502"/>
      <c r="U849" s="2502"/>
      <c r="V849" s="2502"/>
      <c r="W849" s="2502"/>
      <c r="X849" s="2503"/>
      <c r="Y849" s="2502"/>
      <c r="Z849" s="3122"/>
      <c r="AA849" s="2502"/>
      <c r="AB849" s="2502"/>
      <c r="AC849" s="3123"/>
      <c r="AD849" s="3123"/>
      <c r="AE849" s="2502"/>
      <c r="AF849" s="1340"/>
      <c r="AG849" s="1340"/>
      <c r="AH849" s="2272"/>
      <c r="AI849" s="207"/>
      <c r="AJ849" s="207"/>
      <c r="AK849" s="207"/>
      <c r="AL849" s="207"/>
      <c r="AM849" s="207"/>
      <c r="AN849" s="207"/>
      <c r="AO849" s="207"/>
      <c r="AP849" s="207"/>
      <c r="AQ849" s="207"/>
      <c r="AR849" s="207"/>
      <c r="AS849" s="207"/>
      <c r="AT849" s="207"/>
      <c r="AU849" s="207"/>
      <c r="AV849" s="207"/>
      <c r="AW849" s="207"/>
      <c r="AX849" s="207"/>
      <c r="AY849" s="207"/>
      <c r="AZ849" s="207"/>
      <c r="BA849" s="207"/>
      <c r="BB849" s="207"/>
      <c r="BC849" s="207"/>
      <c r="BD849" s="207"/>
      <c r="BE849" s="207"/>
      <c r="BF849" s="207"/>
      <c r="BG849" s="207"/>
      <c r="BH849" s="207"/>
      <c r="BI849" s="207"/>
      <c r="BJ849" s="207"/>
      <c r="BK849" s="207"/>
      <c r="BL849" s="207"/>
      <c r="BM849" s="207"/>
      <c r="BN849" s="207"/>
      <c r="BO849" s="207"/>
      <c r="BP849" s="207"/>
      <c r="BQ849" s="207"/>
      <c r="BR849" s="207"/>
      <c r="BS849" s="207"/>
      <c r="BT849" s="207"/>
      <c r="BU849" s="207"/>
      <c r="BV849" s="207"/>
      <c r="BW849" s="207"/>
      <c r="BX849" s="207"/>
      <c r="BY849" s="207"/>
      <c r="BZ849" s="207"/>
      <c r="CA849" s="207"/>
      <c r="CB849" s="207"/>
      <c r="CC849" s="207"/>
      <c r="CD849" s="207"/>
      <c r="CE849" s="207"/>
      <c r="CF849" s="207"/>
      <c r="CG849" s="207"/>
      <c r="CH849" s="207"/>
      <c r="CI849" s="207"/>
      <c r="CJ849" s="207"/>
      <c r="CK849" s="207"/>
      <c r="CL849" s="207"/>
      <c r="CM849" s="207"/>
      <c r="CN849" s="207"/>
      <c r="CO849" s="207"/>
      <c r="CP849" s="207"/>
      <c r="CQ849" s="207"/>
      <c r="CR849" s="207"/>
      <c r="CS849" s="207"/>
      <c r="CT849" s="207"/>
      <c r="CU849" s="207"/>
      <c r="CV849" s="207"/>
      <c r="CW849" s="207"/>
      <c r="CX849" s="207"/>
      <c r="CY849" s="207"/>
      <c r="CZ849" s="207"/>
      <c r="DA849" s="207"/>
      <c r="DB849" s="207"/>
      <c r="DC849" s="207"/>
      <c r="DD849" s="207"/>
      <c r="DE849" s="207"/>
      <c r="DF849" s="207"/>
      <c r="DG849" s="207"/>
      <c r="DH849" s="207"/>
      <c r="DI849" s="207"/>
      <c r="DJ849" s="207"/>
      <c r="DK849" s="207"/>
      <c r="DL849" s="207"/>
      <c r="DM849" s="207"/>
      <c r="DN849" s="207"/>
      <c r="DO849" s="207"/>
      <c r="DP849" s="207"/>
      <c r="DQ849" s="207"/>
      <c r="DR849" s="207"/>
      <c r="DS849" s="207"/>
      <c r="DT849" s="207"/>
      <c r="DU849" s="207"/>
      <c r="DV849" s="207"/>
      <c r="DW849" s="207"/>
      <c r="DX849" s="207"/>
      <c r="DY849" s="207"/>
      <c r="DZ849" s="207"/>
      <c r="EA849" s="207"/>
      <c r="EB849" s="207"/>
      <c r="EC849" s="207"/>
      <c r="ED849" s="207"/>
      <c r="EE849" s="207"/>
      <c r="EF849" s="207"/>
      <c r="EG849" s="207"/>
      <c r="EH849" s="207"/>
      <c r="EI849" s="207"/>
      <c r="EJ849" s="207"/>
      <c r="EK849" s="207"/>
      <c r="EL849" s="207"/>
      <c r="EM849" s="207"/>
      <c r="EN849" s="207"/>
      <c r="EO849" s="207"/>
      <c r="EP849" s="207"/>
      <c r="EQ849" s="207"/>
      <c r="ER849" s="207"/>
      <c r="ES849" s="207"/>
      <c r="ET849" s="207"/>
      <c r="EU849" s="207"/>
      <c r="EV849" s="207"/>
      <c r="EW849" s="207"/>
      <c r="EX849" s="207"/>
      <c r="EY849" s="207"/>
      <c r="EZ849" s="207"/>
      <c r="FA849" s="207"/>
      <c r="FB849" s="207"/>
      <c r="FC849" s="207"/>
      <c r="FD849" s="207"/>
      <c r="FE849" s="207"/>
      <c r="FF849" s="207"/>
      <c r="FG849" s="207"/>
      <c r="FH849" s="207"/>
      <c r="FI849" s="207"/>
      <c r="FJ849" s="207"/>
      <c r="FK849" s="207"/>
      <c r="FL849" s="207"/>
      <c r="FM849" s="207"/>
      <c r="FN849" s="207"/>
      <c r="FO849" s="207"/>
      <c r="FP849" s="207"/>
      <c r="FQ849" s="207"/>
      <c r="FR849" s="207"/>
      <c r="FS849" s="207"/>
      <c r="FT849" s="207"/>
      <c r="FU849" s="207"/>
      <c r="FV849" s="207"/>
      <c r="FW849" s="207"/>
      <c r="FX849" s="207"/>
      <c r="FY849" s="207"/>
      <c r="FZ849" s="207"/>
      <c r="GA849" s="207"/>
      <c r="GB849" s="207"/>
      <c r="GC849" s="207"/>
      <c r="GD849" s="207"/>
      <c r="GE849" s="207"/>
      <c r="GF849" s="207"/>
      <c r="GG849" s="207"/>
      <c r="GH849" s="207"/>
      <c r="GI849" s="207"/>
      <c r="GJ849" s="207"/>
      <c r="GK849" s="207"/>
      <c r="GL849" s="207"/>
      <c r="GM849" s="207"/>
      <c r="GN849" s="207"/>
      <c r="GO849" s="207"/>
      <c r="GP849" s="207"/>
      <c r="GQ849" s="207"/>
      <c r="GR849" s="207"/>
      <c r="GS849" s="207"/>
      <c r="GT849" s="207"/>
      <c r="GU849" s="207"/>
      <c r="GV849" s="207"/>
      <c r="GW849" s="207"/>
      <c r="GX849" s="207"/>
      <c r="GY849" s="207"/>
      <c r="GZ849" s="207"/>
      <c r="HA849" s="207"/>
      <c r="HB849" s="207"/>
      <c r="HC849" s="207"/>
      <c r="HD849" s="207"/>
      <c r="HE849" s="207"/>
      <c r="HF849" s="207"/>
      <c r="HG849" s="207"/>
      <c r="HH849" s="207"/>
      <c r="HI849" s="207"/>
      <c r="HJ849" s="207"/>
      <c r="HK849" s="207"/>
      <c r="HL849" s="207"/>
      <c r="HM849" s="207"/>
      <c r="HN849" s="207"/>
      <c r="HO849" s="207"/>
      <c r="HP849" s="207"/>
      <c r="HQ849" s="207"/>
      <c r="HR849" s="207"/>
      <c r="HS849" s="207"/>
      <c r="HT849" s="207"/>
      <c r="HU849" s="207"/>
      <c r="HV849" s="207"/>
      <c r="HW849" s="207"/>
      <c r="HX849" s="207"/>
      <c r="HY849" s="207"/>
      <c r="HZ849" s="207"/>
      <c r="IA849" s="207"/>
      <c r="IB849" s="207"/>
      <c r="IC849" s="207"/>
      <c r="ID849" s="207"/>
      <c r="IE849" s="207"/>
      <c r="IF849" s="207"/>
      <c r="IG849" s="207"/>
      <c r="IH849" s="207"/>
      <c r="II849" s="207"/>
      <c r="IJ849" s="207"/>
      <c r="IK849" s="207"/>
      <c r="IL849" s="207"/>
      <c r="IM849" s="207"/>
      <c r="IN849" s="207"/>
      <c r="IO849" s="207"/>
      <c r="IP849" s="207"/>
      <c r="IQ849" s="207"/>
      <c r="IR849" s="207"/>
      <c r="IS849" s="207"/>
      <c r="IT849" s="207"/>
      <c r="IU849" s="207"/>
      <c r="IV849" s="207"/>
      <c r="IW849" s="207"/>
      <c r="IX849" s="207"/>
      <c r="IY849" s="207"/>
      <c r="IZ849" s="207"/>
      <c r="JA849" s="207"/>
      <c r="JB849" s="207"/>
      <c r="JC849" s="207"/>
      <c r="JD849" s="207"/>
      <c r="JE849" s="207"/>
      <c r="JF849" s="207"/>
    </row>
    <row r="850" spans="1:266" x14ac:dyDescent="0.25">
      <c r="A850" s="207">
        <v>1</v>
      </c>
      <c r="B850" s="207">
        <v>1</v>
      </c>
      <c r="E850" s="2504" t="s">
        <v>81</v>
      </c>
      <c r="F850" s="2504"/>
      <c r="G850" s="2504"/>
      <c r="H850" s="215"/>
      <c r="I850" s="2027"/>
      <c r="J850" s="2027"/>
      <c r="K850" s="2027"/>
      <c r="L850" s="2027"/>
      <c r="M850" s="2027"/>
      <c r="N850" s="2027"/>
      <c r="O850" s="2027"/>
      <c r="P850" s="2027"/>
      <c r="Q850" s="2027"/>
      <c r="R850" s="2027"/>
      <c r="S850" s="2027"/>
      <c r="T850" s="361"/>
      <c r="U850" s="361"/>
      <c r="V850" s="361"/>
      <c r="W850" s="361"/>
      <c r="X850" s="2246"/>
      <c r="Y850" s="361"/>
      <c r="Z850" s="1110"/>
      <c r="AA850" s="361"/>
      <c r="AB850" s="361"/>
      <c r="AC850" s="3087"/>
      <c r="AD850" s="3087"/>
      <c r="AE850" s="361"/>
      <c r="AF850" s="2084"/>
      <c r="AG850" s="2247"/>
      <c r="AH850" s="2272"/>
      <c r="AJ850" s="207"/>
      <c r="AK850" s="207"/>
      <c r="AL850" s="207"/>
      <c r="AM850" s="207"/>
      <c r="AN850" s="207"/>
      <c r="AO850" s="207"/>
      <c r="AP850" s="207"/>
      <c r="AQ850" s="207"/>
      <c r="AR850" s="207"/>
      <c r="AS850" s="207"/>
      <c r="AT850" s="207"/>
      <c r="AU850" s="207"/>
      <c r="AV850" s="207"/>
      <c r="AW850" s="207"/>
      <c r="AX850" s="207"/>
      <c r="AY850" s="207"/>
      <c r="AZ850" s="207"/>
      <c r="BA850" s="207"/>
      <c r="BB850" s="207"/>
      <c r="BC850" s="207"/>
      <c r="BD850" s="207"/>
      <c r="BE850" s="207"/>
      <c r="BF850" s="207"/>
      <c r="BG850" s="207"/>
      <c r="BH850" s="207"/>
      <c r="BI850" s="207"/>
      <c r="BJ850" s="207"/>
      <c r="BK850" s="207"/>
      <c r="BL850" s="207"/>
      <c r="BM850" s="207"/>
      <c r="BN850" s="207"/>
      <c r="BO850" s="207"/>
      <c r="BP850" s="207"/>
      <c r="BQ850" s="207"/>
      <c r="BR850" s="207"/>
      <c r="BS850" s="207"/>
      <c r="BT850" s="207"/>
      <c r="BU850" s="207"/>
      <c r="BV850" s="207"/>
      <c r="BW850" s="207"/>
      <c r="BX850" s="207"/>
      <c r="BY850" s="207"/>
      <c r="BZ850" s="207"/>
      <c r="CA850" s="207"/>
      <c r="CB850" s="207"/>
      <c r="CC850" s="207"/>
      <c r="CD850" s="207"/>
      <c r="CE850" s="207"/>
      <c r="CF850" s="207"/>
      <c r="CG850" s="207"/>
      <c r="CH850" s="207"/>
      <c r="CI850" s="207"/>
      <c r="CJ850" s="207"/>
      <c r="CK850" s="207"/>
      <c r="CL850" s="207"/>
      <c r="CM850" s="207"/>
      <c r="CN850" s="207"/>
      <c r="CO850" s="207"/>
      <c r="CP850" s="207"/>
      <c r="CQ850" s="207"/>
      <c r="CR850" s="207"/>
      <c r="CS850" s="207"/>
      <c r="CT850" s="207"/>
      <c r="CU850" s="207"/>
      <c r="CV850" s="207"/>
      <c r="CW850" s="207"/>
      <c r="CX850" s="207"/>
      <c r="CY850" s="207"/>
      <c r="CZ850" s="207"/>
      <c r="DA850" s="207"/>
      <c r="DB850" s="207"/>
      <c r="DC850" s="207"/>
      <c r="DD850" s="207"/>
      <c r="DE850" s="207"/>
      <c r="DF850" s="207"/>
      <c r="DG850" s="207"/>
      <c r="DH850" s="207"/>
      <c r="DI850" s="207"/>
      <c r="DJ850" s="207"/>
      <c r="DK850" s="207"/>
      <c r="DL850" s="207"/>
      <c r="DM850" s="207"/>
      <c r="DN850" s="207"/>
      <c r="DO850" s="207"/>
      <c r="DP850" s="207"/>
      <c r="DQ850" s="207"/>
      <c r="DR850" s="207"/>
      <c r="DS850" s="207"/>
      <c r="DT850" s="207"/>
      <c r="DU850" s="207"/>
      <c r="DV850" s="207"/>
      <c r="DW850" s="207"/>
      <c r="DX850" s="207"/>
      <c r="DY850" s="207"/>
      <c r="DZ850" s="207"/>
      <c r="EA850" s="207"/>
      <c r="EB850" s="207"/>
      <c r="EC850" s="207"/>
      <c r="ED850" s="207"/>
      <c r="EE850" s="207"/>
      <c r="EF850" s="207"/>
      <c r="EG850" s="207"/>
      <c r="EH850" s="207"/>
      <c r="EI850" s="207"/>
      <c r="EJ850" s="207"/>
      <c r="EK850" s="207"/>
      <c r="EL850" s="207"/>
      <c r="EM850" s="207"/>
      <c r="EN850" s="207"/>
      <c r="EO850" s="207"/>
      <c r="EP850" s="207"/>
      <c r="EQ850" s="207"/>
      <c r="ER850" s="207"/>
      <c r="ES850" s="207"/>
      <c r="ET850" s="207"/>
      <c r="EU850" s="207"/>
      <c r="EV850" s="207"/>
      <c r="EW850" s="207"/>
      <c r="EX850" s="207"/>
      <c r="EY850" s="207"/>
      <c r="EZ850" s="207"/>
      <c r="FA850" s="207"/>
      <c r="FB850" s="207"/>
      <c r="FC850" s="207"/>
      <c r="FD850" s="207"/>
      <c r="FE850" s="207"/>
      <c r="FF850" s="207"/>
      <c r="FG850" s="207"/>
      <c r="FH850" s="207"/>
      <c r="FI850" s="207"/>
      <c r="FJ850" s="207"/>
      <c r="FK850" s="207"/>
      <c r="FL850" s="207"/>
      <c r="FM850" s="207"/>
      <c r="FN850" s="207"/>
      <c r="FO850" s="207"/>
      <c r="FP850" s="207"/>
      <c r="FQ850" s="207"/>
      <c r="FR850" s="207"/>
      <c r="FS850" s="207"/>
      <c r="FT850" s="207"/>
      <c r="FU850" s="207"/>
      <c r="FV850" s="207"/>
      <c r="FW850" s="207"/>
      <c r="FX850" s="207"/>
      <c r="FY850" s="207"/>
      <c r="FZ850" s="207"/>
      <c r="GA850" s="207"/>
      <c r="GB850" s="207"/>
      <c r="GC850" s="207"/>
      <c r="GD850" s="207"/>
      <c r="GE850" s="207"/>
      <c r="GF850" s="207"/>
      <c r="GG850" s="207"/>
      <c r="GH850" s="207"/>
      <c r="GI850" s="207"/>
      <c r="GJ850" s="207"/>
      <c r="GK850" s="207"/>
      <c r="GL850" s="207"/>
      <c r="GM850" s="207"/>
      <c r="GN850" s="207"/>
      <c r="GO850" s="207"/>
      <c r="GP850" s="207"/>
      <c r="GQ850" s="207"/>
      <c r="GR850" s="207"/>
      <c r="GS850" s="207"/>
      <c r="GT850" s="207"/>
      <c r="GU850" s="207"/>
      <c r="GV850" s="207"/>
      <c r="GW850" s="207"/>
      <c r="GX850" s="207"/>
      <c r="GY850" s="207"/>
      <c r="GZ850" s="207"/>
      <c r="HA850" s="207"/>
      <c r="HB850" s="207"/>
      <c r="HC850" s="207"/>
      <c r="HD850" s="207"/>
      <c r="HE850" s="207"/>
      <c r="HF850" s="207"/>
      <c r="HG850" s="207"/>
      <c r="HH850" s="207"/>
      <c r="HI850" s="207"/>
      <c r="HJ850" s="207"/>
      <c r="HK850" s="207"/>
      <c r="HL850" s="207"/>
      <c r="HM850" s="207"/>
      <c r="HN850" s="207"/>
      <c r="HO850" s="207"/>
      <c r="HP850" s="207"/>
      <c r="HQ850" s="207"/>
      <c r="HR850" s="207"/>
      <c r="HS850" s="207"/>
      <c r="HT850" s="207"/>
      <c r="HU850" s="207"/>
      <c r="HV850" s="207"/>
      <c r="HW850" s="207"/>
      <c r="HX850" s="207"/>
      <c r="HY850" s="207"/>
      <c r="HZ850" s="207"/>
      <c r="IA850" s="207"/>
      <c r="IB850" s="207"/>
      <c r="IC850" s="207"/>
      <c r="ID850" s="207"/>
      <c r="IE850" s="207"/>
      <c r="IF850" s="207"/>
      <c r="IG850" s="207"/>
      <c r="IH850" s="207"/>
      <c r="II850" s="207"/>
      <c r="IJ850" s="207"/>
      <c r="IK850" s="207"/>
      <c r="IL850" s="207"/>
      <c r="IM850" s="207"/>
      <c r="IN850" s="207"/>
      <c r="IO850" s="207"/>
      <c r="IP850" s="207"/>
      <c r="IQ850" s="207"/>
      <c r="IR850" s="207"/>
      <c r="IS850" s="207"/>
      <c r="IT850" s="207"/>
      <c r="IU850" s="207"/>
      <c r="IV850" s="207"/>
      <c r="IW850" s="207"/>
      <c r="IX850" s="207"/>
      <c r="IY850" s="207"/>
      <c r="IZ850" s="207"/>
      <c r="JA850" s="207"/>
      <c r="JB850" s="207"/>
      <c r="JC850" s="207"/>
      <c r="JD850" s="207"/>
      <c r="JE850" s="207"/>
      <c r="JF850" s="207"/>
    </row>
    <row r="851" spans="1:266" ht="48" customHeight="1" x14ac:dyDescent="0.25">
      <c r="A851" s="207">
        <v>1</v>
      </c>
      <c r="B851" s="207">
        <v>1</v>
      </c>
      <c r="C851" s="207" t="s">
        <v>683</v>
      </c>
      <c r="E851" s="1836" t="s">
        <v>605</v>
      </c>
      <c r="F851" s="2532"/>
      <c r="G851" s="1669"/>
      <c r="H851" s="2142"/>
      <c r="I851" s="813"/>
      <c r="J851" s="813"/>
      <c r="K851" s="813"/>
      <c r="L851" s="320"/>
      <c r="M851" s="1232"/>
      <c r="N851" s="677"/>
      <c r="O851" s="677"/>
      <c r="P851" s="677"/>
      <c r="Q851" s="677"/>
      <c r="R851" s="677"/>
      <c r="S851" s="677"/>
      <c r="T851" s="347"/>
      <c r="U851" s="347"/>
      <c r="V851" s="347"/>
      <c r="W851" s="347"/>
      <c r="X851" s="2533"/>
      <c r="Y851" s="347"/>
      <c r="Z851" s="757"/>
      <c r="AA851" s="347"/>
      <c r="AB851" s="347"/>
      <c r="AC851" s="3124"/>
      <c r="AD851" s="3124"/>
      <c r="AE851" s="347"/>
      <c r="AF851" s="944"/>
      <c r="AG851" s="2534"/>
      <c r="AH851" s="2272"/>
      <c r="AJ851" s="207"/>
      <c r="AK851" s="207"/>
      <c r="AL851" s="207"/>
      <c r="AM851" s="207"/>
      <c r="AN851" s="207"/>
      <c r="AO851" s="207"/>
      <c r="AP851" s="207"/>
      <c r="AQ851" s="207"/>
      <c r="AR851" s="207"/>
      <c r="AS851" s="207"/>
      <c r="AT851" s="207"/>
      <c r="AU851" s="207"/>
      <c r="AV851" s="207"/>
      <c r="AW851" s="207"/>
      <c r="AX851" s="207"/>
      <c r="AY851" s="207"/>
      <c r="AZ851" s="207"/>
      <c r="BA851" s="207"/>
      <c r="BB851" s="207"/>
      <c r="BC851" s="207"/>
      <c r="BD851" s="207"/>
      <c r="BE851" s="207"/>
      <c r="BF851" s="207"/>
      <c r="BG851" s="207"/>
      <c r="BH851" s="207"/>
      <c r="BI851" s="207"/>
      <c r="BJ851" s="207"/>
      <c r="BK851" s="207"/>
      <c r="BL851" s="207"/>
      <c r="BM851" s="207"/>
      <c r="BN851" s="207"/>
      <c r="BO851" s="207"/>
      <c r="BP851" s="207"/>
      <c r="BQ851" s="207"/>
      <c r="BR851" s="207"/>
      <c r="BS851" s="207"/>
      <c r="BT851" s="207"/>
      <c r="BU851" s="207"/>
      <c r="BV851" s="207"/>
      <c r="BW851" s="207"/>
      <c r="BX851" s="207"/>
      <c r="BY851" s="207"/>
      <c r="BZ851" s="207"/>
      <c r="CA851" s="207"/>
      <c r="CB851" s="207"/>
      <c r="CC851" s="207"/>
      <c r="CD851" s="207"/>
      <c r="CE851" s="207"/>
      <c r="CF851" s="207"/>
      <c r="CG851" s="207"/>
      <c r="CH851" s="207"/>
      <c r="CI851" s="207"/>
      <c r="CJ851" s="207"/>
      <c r="CK851" s="207"/>
      <c r="CL851" s="207"/>
      <c r="CM851" s="207"/>
      <c r="CN851" s="207"/>
      <c r="CO851" s="207"/>
      <c r="CP851" s="207"/>
      <c r="CQ851" s="207"/>
      <c r="CR851" s="207"/>
      <c r="CS851" s="207"/>
      <c r="CT851" s="207"/>
      <c r="CU851" s="207"/>
      <c r="CV851" s="207"/>
      <c r="CW851" s="207"/>
      <c r="CX851" s="207"/>
      <c r="CY851" s="207"/>
      <c r="CZ851" s="207"/>
      <c r="DA851" s="207"/>
      <c r="DB851" s="207"/>
      <c r="DC851" s="207"/>
      <c r="DD851" s="207"/>
      <c r="DE851" s="207"/>
      <c r="DF851" s="207"/>
      <c r="DG851" s="207"/>
      <c r="DH851" s="207"/>
      <c r="DI851" s="207"/>
      <c r="DJ851" s="207"/>
      <c r="DK851" s="207"/>
      <c r="DL851" s="207"/>
      <c r="DM851" s="207"/>
      <c r="DN851" s="207"/>
      <c r="DO851" s="207"/>
      <c r="DP851" s="207"/>
      <c r="DQ851" s="207"/>
      <c r="DR851" s="207"/>
      <c r="DS851" s="207"/>
      <c r="DT851" s="207"/>
      <c r="DU851" s="207"/>
      <c r="DV851" s="207"/>
      <c r="DW851" s="207"/>
      <c r="DX851" s="207"/>
      <c r="DY851" s="207"/>
      <c r="DZ851" s="207"/>
      <c r="EA851" s="207"/>
      <c r="EB851" s="207"/>
      <c r="EC851" s="207"/>
      <c r="ED851" s="207"/>
      <c r="EE851" s="207"/>
      <c r="EF851" s="207"/>
      <c r="EG851" s="207"/>
      <c r="EH851" s="207"/>
      <c r="EI851" s="207"/>
      <c r="EJ851" s="207"/>
      <c r="EK851" s="207"/>
      <c r="EL851" s="207"/>
      <c r="EM851" s="207"/>
      <c r="EN851" s="207"/>
      <c r="EO851" s="207"/>
      <c r="EP851" s="207"/>
      <c r="EQ851" s="207"/>
      <c r="ER851" s="207"/>
      <c r="ES851" s="207"/>
      <c r="ET851" s="207"/>
      <c r="EU851" s="207"/>
      <c r="EV851" s="207"/>
      <c r="EW851" s="207"/>
      <c r="EX851" s="207"/>
      <c r="EY851" s="207"/>
      <c r="EZ851" s="207"/>
      <c r="FA851" s="207"/>
      <c r="FB851" s="207"/>
      <c r="FC851" s="207"/>
      <c r="FD851" s="207"/>
      <c r="FE851" s="207"/>
      <c r="FF851" s="207"/>
      <c r="FG851" s="207"/>
      <c r="FH851" s="207"/>
      <c r="FI851" s="207"/>
      <c r="FJ851" s="207"/>
      <c r="FK851" s="207"/>
      <c r="FL851" s="207"/>
      <c r="FM851" s="207"/>
      <c r="FN851" s="207"/>
      <c r="FO851" s="207"/>
      <c r="FP851" s="207"/>
      <c r="FQ851" s="207"/>
      <c r="FR851" s="207"/>
      <c r="FS851" s="207"/>
      <c r="FT851" s="207"/>
      <c r="FU851" s="207"/>
      <c r="FV851" s="207"/>
      <c r="FW851" s="207"/>
      <c r="FX851" s="207"/>
      <c r="FY851" s="207"/>
      <c r="FZ851" s="207"/>
      <c r="GA851" s="207"/>
      <c r="GB851" s="207"/>
      <c r="GC851" s="207"/>
      <c r="GD851" s="207"/>
      <c r="GE851" s="207"/>
      <c r="GF851" s="207"/>
      <c r="GG851" s="207"/>
      <c r="GH851" s="207"/>
      <c r="GI851" s="207"/>
      <c r="GJ851" s="207"/>
      <c r="GK851" s="207"/>
      <c r="GL851" s="207"/>
      <c r="GM851" s="207"/>
      <c r="GN851" s="207"/>
      <c r="GO851" s="207"/>
      <c r="GP851" s="207"/>
      <c r="GQ851" s="207"/>
      <c r="GR851" s="207"/>
      <c r="GS851" s="207"/>
      <c r="GT851" s="207"/>
      <c r="GU851" s="207"/>
      <c r="GV851" s="207"/>
      <c r="GW851" s="207"/>
      <c r="GX851" s="207"/>
      <c r="GY851" s="207"/>
      <c r="GZ851" s="207"/>
      <c r="HA851" s="207"/>
      <c r="HB851" s="207"/>
      <c r="HC851" s="207"/>
      <c r="HD851" s="207"/>
      <c r="HE851" s="207"/>
      <c r="HF851" s="207"/>
      <c r="HG851" s="207"/>
      <c r="HH851" s="207"/>
      <c r="HI851" s="207"/>
      <c r="HJ851" s="207"/>
      <c r="HK851" s="207"/>
      <c r="HL851" s="207"/>
      <c r="HM851" s="207"/>
      <c r="HN851" s="207"/>
      <c r="HO851" s="207"/>
      <c r="HP851" s="207"/>
      <c r="HQ851" s="207"/>
      <c r="HR851" s="207"/>
      <c r="HS851" s="207"/>
      <c r="HT851" s="207"/>
      <c r="HU851" s="207"/>
      <c r="HV851" s="207"/>
      <c r="HW851" s="207"/>
      <c r="HX851" s="207"/>
      <c r="HY851" s="207"/>
      <c r="HZ851" s="207"/>
      <c r="IA851" s="207"/>
      <c r="IB851" s="207"/>
      <c r="IC851" s="207"/>
      <c r="ID851" s="207"/>
      <c r="IE851" s="207"/>
      <c r="IF851" s="207"/>
      <c r="IG851" s="207"/>
      <c r="IH851" s="207"/>
      <c r="II851" s="207"/>
      <c r="IJ851" s="207"/>
      <c r="IK851" s="207"/>
      <c r="IL851" s="207"/>
      <c r="IM851" s="207"/>
      <c r="IN851" s="207"/>
      <c r="IO851" s="207"/>
      <c r="IP851" s="207"/>
      <c r="IQ851" s="207"/>
      <c r="IR851" s="207"/>
      <c r="IS851" s="207"/>
      <c r="IT851" s="207"/>
      <c r="IU851" s="207"/>
      <c r="IV851" s="207"/>
      <c r="IW851" s="207"/>
      <c r="IX851" s="207"/>
      <c r="IY851" s="207"/>
      <c r="IZ851" s="207"/>
      <c r="JA851" s="207"/>
      <c r="JB851" s="207"/>
      <c r="JC851" s="207"/>
      <c r="JD851" s="207"/>
      <c r="JE851" s="207"/>
      <c r="JF851" s="207"/>
    </row>
    <row r="852" spans="1:266" s="2236" customFormat="1" x14ac:dyDescent="0.25">
      <c r="A852" s="207">
        <v>1</v>
      </c>
      <c r="B852" s="207">
        <v>1</v>
      </c>
      <c r="C852" s="207" t="s">
        <v>683</v>
      </c>
      <c r="D852" s="207"/>
      <c r="E852" s="524" t="s">
        <v>14</v>
      </c>
      <c r="F852" s="524"/>
      <c r="G852" s="524"/>
      <c r="H852" s="215"/>
      <c r="I852" s="177"/>
      <c r="J852" s="177"/>
      <c r="K852" s="177"/>
      <c r="L852" s="1484"/>
      <c r="M852" s="1484"/>
      <c r="N852" s="514"/>
      <c r="O852" s="514"/>
      <c r="P852" s="514"/>
      <c r="Q852" s="514"/>
      <c r="R852" s="514"/>
      <c r="S852" s="514"/>
      <c r="T852" s="317"/>
      <c r="U852" s="317"/>
      <c r="V852" s="317"/>
      <c r="W852" s="317"/>
      <c r="X852" s="740"/>
      <c r="Y852" s="317"/>
      <c r="Z852" s="765"/>
      <c r="AA852" s="317"/>
      <c r="AB852" s="317"/>
      <c r="AC852" s="317"/>
      <c r="AD852" s="317"/>
      <c r="AE852" s="317"/>
      <c r="AF852" s="928"/>
      <c r="AG852" s="936"/>
      <c r="AH852" s="2272"/>
      <c r="AI852" s="1014"/>
      <c r="AN852" s="207"/>
    </row>
    <row r="853" spans="1:266" s="2236" customFormat="1" x14ac:dyDescent="0.25">
      <c r="A853" s="207">
        <v>1</v>
      </c>
      <c r="B853" s="207">
        <v>1</v>
      </c>
      <c r="C853" s="207" t="s">
        <v>683</v>
      </c>
      <c r="D853" s="207"/>
      <c r="E853" s="459" t="s">
        <v>194</v>
      </c>
      <c r="F853" s="2414"/>
      <c r="G853" s="2414"/>
      <c r="H853" s="228"/>
      <c r="I853" s="161"/>
      <c r="J853" s="161"/>
      <c r="K853" s="177"/>
      <c r="L853" s="1484"/>
      <c r="M853" s="1484"/>
      <c r="N853" s="514"/>
      <c r="O853" s="514"/>
      <c r="P853" s="514"/>
      <c r="Q853" s="514"/>
      <c r="R853" s="514"/>
      <c r="S853" s="514"/>
      <c r="T853" s="317"/>
      <c r="U853" s="317"/>
      <c r="V853" s="317"/>
      <c r="W853" s="317"/>
      <c r="X853" s="855">
        <f>T853/12*$E$3</f>
        <v>0</v>
      </c>
      <c r="Y853" s="317">
        <f>AE853-AD853-AA853-Z853</f>
        <v>0</v>
      </c>
      <c r="Z853" s="765"/>
      <c r="AA853" s="317"/>
      <c r="AB853" s="317">
        <f>Y853-X853</f>
        <v>0</v>
      </c>
      <c r="AC853" s="317"/>
      <c r="AD853" s="317"/>
      <c r="AE853" s="317"/>
      <c r="AF853" s="891"/>
      <c r="AG853" s="936"/>
      <c r="AH853" s="2272"/>
      <c r="AI853" s="1014"/>
      <c r="AN853" s="207"/>
    </row>
    <row r="854" spans="1:266" s="2236" customFormat="1" ht="29.25" x14ac:dyDescent="0.25">
      <c r="A854" s="207"/>
      <c r="B854" s="207">
        <v>1</v>
      </c>
      <c r="C854" s="207" t="s">
        <v>683</v>
      </c>
      <c r="D854" s="207"/>
      <c r="E854" s="513" t="s">
        <v>310</v>
      </c>
      <c r="F854" s="2414"/>
      <c r="G854" s="2414"/>
      <c r="H854" s="312"/>
      <c r="I854" s="534"/>
      <c r="J854" s="534">
        <f>J855</f>
        <v>0.435</v>
      </c>
      <c r="K854" s="514" t="e">
        <f t="shared" ref="K854:K859" si="190">J854/I854*100</f>
        <v>#DIV/0!</v>
      </c>
      <c r="L854" s="1484"/>
      <c r="M854" s="1484"/>
      <c r="N854" s="514"/>
      <c r="O854" s="514"/>
      <c r="P854" s="514"/>
      <c r="Q854" s="514"/>
      <c r="R854" s="514"/>
      <c r="S854" s="514"/>
      <c r="T854" s="317"/>
      <c r="U854" s="317"/>
      <c r="V854" s="317"/>
      <c r="W854" s="317"/>
      <c r="X854" s="740">
        <f>T854/12*$E$3+(U854-T854)/11*3+(V854-U854)/10*2+(W854-V854)/9*1</f>
        <v>0</v>
      </c>
      <c r="Y854" s="2257">
        <f>AE854-AD854-Z854</f>
        <v>44.73402999999999</v>
      </c>
      <c r="Z854" s="765"/>
      <c r="AA854" s="317"/>
      <c r="AB854" s="317">
        <f>Y854-X854</f>
        <v>44.73402999999999</v>
      </c>
      <c r="AC854" s="317"/>
      <c r="AD854" s="317"/>
      <c r="AE854" s="317">
        <v>44.73402999999999</v>
      </c>
      <c r="AF854" s="892"/>
      <c r="AG854" s="936"/>
      <c r="AH854" s="2272"/>
      <c r="AI854" s="1014"/>
      <c r="AN854" s="207"/>
    </row>
    <row r="855" spans="1:266" s="2236" customFormat="1" ht="30" x14ac:dyDescent="0.25">
      <c r="A855" s="207"/>
      <c r="B855" s="207">
        <v>1</v>
      </c>
      <c r="C855" s="207" t="s">
        <v>683</v>
      </c>
      <c r="D855" s="207"/>
      <c r="E855" s="798" t="s">
        <v>443</v>
      </c>
      <c r="F855" s="2414"/>
      <c r="G855" s="2414"/>
      <c r="H855" s="2228"/>
      <c r="I855" s="161"/>
      <c r="J855" s="161">
        <f>J856/4</f>
        <v>0.435</v>
      </c>
      <c r="K855" s="177" t="e">
        <f t="shared" si="190"/>
        <v>#DIV/0!</v>
      </c>
      <c r="L855" s="1484"/>
      <c r="M855" s="1484"/>
      <c r="N855" s="514"/>
      <c r="O855" s="514"/>
      <c r="P855" s="514"/>
      <c r="Q855" s="514"/>
      <c r="R855" s="514"/>
      <c r="S855" s="514"/>
      <c r="T855" s="317"/>
      <c r="U855" s="317"/>
      <c r="V855" s="317"/>
      <c r="W855" s="317"/>
      <c r="X855" s="740"/>
      <c r="Y855" s="317"/>
      <c r="Z855" s="765"/>
      <c r="AA855" s="317"/>
      <c r="AB855" s="317"/>
      <c r="AC855" s="317"/>
      <c r="AD855" s="317"/>
      <c r="AE855" s="317"/>
      <c r="AF855" s="891"/>
      <c r="AG855" s="936"/>
      <c r="AH855" s="2272"/>
      <c r="AI855" s="1014"/>
      <c r="AN855" s="207"/>
    </row>
    <row r="856" spans="1:266" s="2236" customFormat="1" ht="30" x14ac:dyDescent="0.25">
      <c r="A856" s="207"/>
      <c r="B856" s="207">
        <v>1</v>
      </c>
      <c r="C856" s="207" t="s">
        <v>683</v>
      </c>
      <c r="D856" s="207"/>
      <c r="E856" s="4" t="s">
        <v>445</v>
      </c>
      <c r="F856" s="2414"/>
      <c r="G856" s="2414"/>
      <c r="H856" s="2228"/>
      <c r="I856" s="113"/>
      <c r="J856" s="3446">
        <v>1.74</v>
      </c>
      <c r="K856" s="177" t="e">
        <f t="shared" si="190"/>
        <v>#DIV/0!</v>
      </c>
      <c r="L856" s="1484"/>
      <c r="M856" s="1484"/>
      <c r="N856" s="514"/>
      <c r="O856" s="514"/>
      <c r="P856" s="514"/>
      <c r="Q856" s="514"/>
      <c r="R856" s="514"/>
      <c r="S856" s="514"/>
      <c r="T856" s="317"/>
      <c r="U856" s="317"/>
      <c r="V856" s="317"/>
      <c r="W856" s="317"/>
      <c r="X856" s="740"/>
      <c r="Y856" s="317"/>
      <c r="Z856" s="765"/>
      <c r="AA856" s="317"/>
      <c r="AB856" s="317"/>
      <c r="AC856" s="317"/>
      <c r="AD856" s="317"/>
      <c r="AE856" s="317"/>
      <c r="AF856" s="891"/>
      <c r="AG856" s="936"/>
      <c r="AH856" s="2272"/>
      <c r="AI856" s="1014"/>
      <c r="AN856" s="207"/>
    </row>
    <row r="857" spans="1:266" s="2236" customFormat="1" ht="29.25" x14ac:dyDescent="0.25">
      <c r="A857" s="207"/>
      <c r="B857" s="207">
        <v>1</v>
      </c>
      <c r="C857" s="207" t="s">
        <v>683</v>
      </c>
      <c r="D857" s="207"/>
      <c r="E857" s="513" t="s">
        <v>311</v>
      </c>
      <c r="F857" s="2414"/>
      <c r="G857" s="2414"/>
      <c r="H857" s="2228"/>
      <c r="I857" s="161"/>
      <c r="J857" s="161">
        <f>J859/9.4</f>
        <v>14.472340425531911</v>
      </c>
      <c r="K857" s="177" t="e">
        <f t="shared" si="190"/>
        <v>#DIV/0!</v>
      </c>
      <c r="L857" s="1484"/>
      <c r="M857" s="1484"/>
      <c r="N857" s="514"/>
      <c r="O857" s="514"/>
      <c r="P857" s="514"/>
      <c r="Q857" s="514"/>
      <c r="R857" s="514"/>
      <c r="S857" s="514"/>
      <c r="T857" s="317"/>
      <c r="U857" s="317"/>
      <c r="V857" s="317"/>
      <c r="W857" s="317"/>
      <c r="X857" s="740"/>
      <c r="Y857" s="317"/>
      <c r="Z857" s="765"/>
      <c r="AA857" s="317"/>
      <c r="AB857" s="317"/>
      <c r="AC857" s="317"/>
      <c r="AD857" s="317"/>
      <c r="AE857" s="317"/>
      <c r="AF857" s="891"/>
      <c r="AG857" s="936"/>
      <c r="AH857" s="2272"/>
      <c r="AI857" s="1014"/>
      <c r="AN857" s="207"/>
    </row>
    <row r="858" spans="1:266" s="2236" customFormat="1" x14ac:dyDescent="0.25">
      <c r="A858" s="207"/>
      <c r="B858" s="207">
        <v>1</v>
      </c>
      <c r="C858" s="207" t="s">
        <v>683</v>
      </c>
      <c r="D858" s="207"/>
      <c r="E858" s="4" t="s">
        <v>320</v>
      </c>
      <c r="F858" s="2414"/>
      <c r="G858" s="2414"/>
      <c r="H858" s="2228"/>
      <c r="I858" s="113"/>
      <c r="J858" s="161">
        <f>J859/9.4</f>
        <v>14.472340425531911</v>
      </c>
      <c r="K858" s="177" t="e">
        <f t="shared" si="190"/>
        <v>#DIV/0!</v>
      </c>
      <c r="L858" s="1484"/>
      <c r="M858" s="1484"/>
      <c r="N858" s="514"/>
      <c r="O858" s="514"/>
      <c r="P858" s="514"/>
      <c r="Q858" s="514"/>
      <c r="R858" s="514"/>
      <c r="S858" s="514"/>
      <c r="T858" s="317"/>
      <c r="U858" s="317"/>
      <c r="V858" s="317"/>
      <c r="W858" s="317"/>
      <c r="X858" s="740"/>
      <c r="Y858" s="317"/>
      <c r="Z858" s="765"/>
      <c r="AA858" s="317"/>
      <c r="AB858" s="317"/>
      <c r="AC858" s="317"/>
      <c r="AD858" s="317"/>
      <c r="AE858" s="317"/>
      <c r="AF858" s="891"/>
      <c r="AG858" s="936"/>
      <c r="AH858" s="2272"/>
      <c r="AI858" s="1014"/>
      <c r="AN858" s="207"/>
    </row>
    <row r="859" spans="1:266" s="2236" customFormat="1" x14ac:dyDescent="0.25">
      <c r="A859" s="207">
        <v>1</v>
      </c>
      <c r="B859" s="207">
        <v>1</v>
      </c>
      <c r="C859" s="207" t="s">
        <v>683</v>
      </c>
      <c r="D859" s="207"/>
      <c r="E859" s="527" t="s">
        <v>321</v>
      </c>
      <c r="F859" s="2414"/>
      <c r="G859" s="2414"/>
      <c r="H859" s="2228"/>
      <c r="I859" s="161"/>
      <c r="J859" s="3446">
        <v>136.03999999999996</v>
      </c>
      <c r="K859" s="177" t="e">
        <f t="shared" si="190"/>
        <v>#DIV/0!</v>
      </c>
      <c r="L859" s="1484"/>
      <c r="M859" s="1484"/>
      <c r="N859" s="514"/>
      <c r="O859" s="514"/>
      <c r="P859" s="514"/>
      <c r="Q859" s="514"/>
      <c r="R859" s="514"/>
      <c r="S859" s="514"/>
      <c r="T859" s="317"/>
      <c r="U859" s="317"/>
      <c r="V859" s="317"/>
      <c r="W859" s="317"/>
      <c r="X859" s="740"/>
      <c r="Y859" s="317"/>
      <c r="Z859" s="765"/>
      <c r="AA859" s="317"/>
      <c r="AB859" s="317"/>
      <c r="AC859" s="317"/>
      <c r="AD859" s="317"/>
      <c r="AE859" s="317"/>
      <c r="AF859" s="891"/>
      <c r="AG859" s="936"/>
      <c r="AH859" s="2272"/>
      <c r="AI859" s="1014"/>
      <c r="AN859" s="207"/>
    </row>
    <row r="860" spans="1:266" s="2236" customFormat="1" x14ac:dyDescent="0.25">
      <c r="A860" s="207">
        <v>1</v>
      </c>
      <c r="B860" s="207">
        <v>1</v>
      </c>
      <c r="C860" s="207" t="s">
        <v>683</v>
      </c>
      <c r="D860" s="207"/>
      <c r="E860" s="527" t="s">
        <v>325</v>
      </c>
      <c r="F860" s="9"/>
      <c r="G860" s="9"/>
      <c r="H860" s="2228"/>
      <c r="I860" s="113"/>
      <c r="J860" s="161"/>
      <c r="K860" s="113"/>
      <c r="L860" s="1484"/>
      <c r="M860" s="1484"/>
      <c r="N860" s="112"/>
      <c r="O860" s="112"/>
      <c r="P860" s="112"/>
      <c r="Q860" s="112"/>
      <c r="R860" s="112"/>
      <c r="S860" s="112"/>
      <c r="T860" s="317"/>
      <c r="U860" s="317"/>
      <c r="V860" s="317"/>
      <c r="W860" s="317"/>
      <c r="X860" s="740"/>
      <c r="Y860" s="317"/>
      <c r="Z860" s="765"/>
      <c r="AA860" s="317"/>
      <c r="AB860" s="317"/>
      <c r="AC860" s="317"/>
      <c r="AD860" s="317"/>
      <c r="AE860" s="317"/>
      <c r="AF860" s="891"/>
      <c r="AG860" s="936"/>
      <c r="AH860" s="2272"/>
      <c r="AI860" s="1014"/>
      <c r="AN860" s="207"/>
    </row>
    <row r="861" spans="1:266" s="2236" customFormat="1" ht="29.25" x14ac:dyDescent="0.25">
      <c r="A861" s="207">
        <v>1</v>
      </c>
      <c r="B861" s="207">
        <v>1</v>
      </c>
      <c r="C861" s="207" t="s">
        <v>683</v>
      </c>
      <c r="D861" s="207"/>
      <c r="E861" s="463" t="s">
        <v>260</v>
      </c>
      <c r="F861" s="4"/>
      <c r="G861" s="4"/>
      <c r="H861" s="235"/>
      <c r="I861" s="730"/>
      <c r="J861" s="730">
        <f>J854</f>
        <v>0.435</v>
      </c>
      <c r="K861" s="730" t="e">
        <f>J861/I861*100</f>
        <v>#DIV/0!</v>
      </c>
      <c r="L861" s="1484"/>
      <c r="M861" s="1484"/>
      <c r="N861" s="112"/>
      <c r="O861" s="112"/>
      <c r="P861" s="112"/>
      <c r="Q861" s="112"/>
      <c r="R861" s="112"/>
      <c r="S861" s="112"/>
      <c r="T861" s="317"/>
      <c r="U861" s="317"/>
      <c r="V861" s="317"/>
      <c r="W861" s="317"/>
      <c r="X861" s="740"/>
      <c r="Y861" s="317"/>
      <c r="Z861" s="765"/>
      <c r="AA861" s="317"/>
      <c r="AB861" s="317"/>
      <c r="AC861" s="317"/>
      <c r="AD861" s="317"/>
      <c r="AE861" s="317"/>
      <c r="AF861" s="912"/>
      <c r="AG861" s="936"/>
      <c r="AH861" s="2272"/>
      <c r="AI861" s="1014"/>
      <c r="AN861" s="207"/>
    </row>
    <row r="862" spans="1:266" s="2236" customFormat="1" ht="29.25" x14ac:dyDescent="0.25">
      <c r="A862" s="207">
        <v>1</v>
      </c>
      <c r="B862" s="207">
        <v>1</v>
      </c>
      <c r="C862" s="207" t="s">
        <v>683</v>
      </c>
      <c r="D862" s="207"/>
      <c r="E862" s="463" t="s">
        <v>261</v>
      </c>
      <c r="F862" s="1701"/>
      <c r="G862" s="1233"/>
      <c r="H862" s="217"/>
      <c r="I862" s="1507"/>
      <c r="J862" s="112">
        <f>J857</f>
        <v>14.472340425531911</v>
      </c>
      <c r="K862" s="112" t="e">
        <f>J862/I862*100</f>
        <v>#DIV/0!</v>
      </c>
      <c r="L862" s="1506"/>
      <c r="M862" s="1506"/>
      <c r="N862" s="300"/>
      <c r="O862" s="514"/>
      <c r="P862" s="300"/>
      <c r="Q862" s="300"/>
      <c r="R862" s="300"/>
      <c r="S862" s="514"/>
      <c r="T862" s="322"/>
      <c r="U862" s="322"/>
      <c r="V862" s="322"/>
      <c r="W862" s="322"/>
      <c r="X862" s="2373">
        <f>T862/12*$E$3</f>
        <v>0</v>
      </c>
      <c r="Y862" s="322">
        <f>AE862-AD862</f>
        <v>0</v>
      </c>
      <c r="Z862" s="1103"/>
      <c r="AA862" s="322"/>
      <c r="AB862" s="321">
        <f>Y862-X862</f>
        <v>0</v>
      </c>
      <c r="AC862" s="321"/>
      <c r="AD862" s="321"/>
      <c r="AE862" s="321"/>
      <c r="AF862" s="903"/>
      <c r="AG862" s="912"/>
      <c r="AH862" s="2272"/>
      <c r="AI862" s="1014"/>
      <c r="AN862" s="207"/>
    </row>
    <row r="863" spans="1:266" s="2236" customFormat="1" ht="29.25" x14ac:dyDescent="0.25">
      <c r="A863" s="207"/>
      <c r="B863" s="207">
        <v>1</v>
      </c>
      <c r="C863" s="207" t="s">
        <v>683</v>
      </c>
      <c r="D863" s="207"/>
      <c r="E863" s="463" t="s">
        <v>203</v>
      </c>
      <c r="F863" s="2169"/>
      <c r="G863" s="1230"/>
      <c r="H863" s="240"/>
      <c r="I863" s="1698"/>
      <c r="J863" s="1500">
        <f>J861+J859/4.2</f>
        <v>32.825476190476181</v>
      </c>
      <c r="K863" s="1500" t="e">
        <f>J863/I863*100</f>
        <v>#DIV/0!</v>
      </c>
      <c r="L863" s="1732"/>
      <c r="M863" s="1732"/>
      <c r="N863" s="202"/>
      <c r="O863" s="1257"/>
      <c r="P863" s="202"/>
      <c r="Q863" s="202"/>
      <c r="R863" s="202"/>
      <c r="S863" s="1257"/>
      <c r="T863" s="328"/>
      <c r="U863" s="328"/>
      <c r="V863" s="328"/>
      <c r="W863" s="328"/>
      <c r="X863" s="2535">
        <f t="shared" ref="X863:AE863" si="191">X854</f>
        <v>0</v>
      </c>
      <c r="Y863" s="2257">
        <f t="shared" ref="Y863:Y864" si="192">AE863-AD863-Z863</f>
        <v>44.73402999999999</v>
      </c>
      <c r="Z863" s="1119">
        <f t="shared" si="191"/>
        <v>0</v>
      </c>
      <c r="AA863" s="328">
        <f t="shared" si="191"/>
        <v>0</v>
      </c>
      <c r="AB863" s="323">
        <f t="shared" si="191"/>
        <v>44.73402999999999</v>
      </c>
      <c r="AC863" s="323">
        <f t="shared" si="191"/>
        <v>0</v>
      </c>
      <c r="AD863" s="323">
        <f t="shared" si="191"/>
        <v>0</v>
      </c>
      <c r="AE863" s="323">
        <f t="shared" si="191"/>
        <v>44.73402999999999</v>
      </c>
      <c r="AF863" s="1519"/>
      <c r="AG863" s="1825"/>
      <c r="AH863" s="2272"/>
      <c r="AI863" s="1014"/>
      <c r="AN863" s="207"/>
    </row>
    <row r="864" spans="1:266" s="2236" customFormat="1" x14ac:dyDescent="0.25">
      <c r="A864" s="207">
        <v>1</v>
      </c>
      <c r="B864" s="207">
        <v>1</v>
      </c>
      <c r="C864" s="207" t="s">
        <v>683</v>
      </c>
      <c r="D864" s="207"/>
      <c r="E864" s="1121" t="s">
        <v>277</v>
      </c>
      <c r="F864" s="1121"/>
      <c r="G864" s="1121"/>
      <c r="H864" s="222"/>
      <c r="I864" s="1488"/>
      <c r="J864" s="1488"/>
      <c r="K864" s="1488"/>
      <c r="L864" s="1625">
        <f>H864/12-I864</f>
        <v>0</v>
      </c>
      <c r="M864" s="1625"/>
      <c r="N864" s="1488"/>
      <c r="O864" s="1488"/>
      <c r="P864" s="1488"/>
      <c r="Q864" s="1488"/>
      <c r="R864" s="1488"/>
      <c r="S864" s="1488"/>
      <c r="T864" s="319"/>
      <c r="U864" s="319"/>
      <c r="V864" s="319"/>
      <c r="W864" s="319"/>
      <c r="X864" s="856">
        <f>X863</f>
        <v>0</v>
      </c>
      <c r="Y864" s="2257">
        <f t="shared" si="192"/>
        <v>44.73402999999999</v>
      </c>
      <c r="Z864" s="760">
        <f t="shared" ref="Z864:AE864" si="193">Z863</f>
        <v>0</v>
      </c>
      <c r="AA864" s="319">
        <f>AA863</f>
        <v>0</v>
      </c>
      <c r="AB864" s="319">
        <f t="shared" si="193"/>
        <v>44.73402999999999</v>
      </c>
      <c r="AC864" s="319"/>
      <c r="AD864" s="319">
        <f t="shared" si="193"/>
        <v>0</v>
      </c>
      <c r="AE864" s="319">
        <f t="shared" si="193"/>
        <v>44.73402999999999</v>
      </c>
      <c r="AF864" s="1489"/>
      <c r="AG864" s="1676"/>
      <c r="AH864" s="2272"/>
      <c r="AI864" s="1014"/>
      <c r="AN864" s="207"/>
    </row>
    <row r="865" spans="1:266" ht="15.75" thickBot="1" x14ac:dyDescent="0.3">
      <c r="A865" s="207">
        <v>1</v>
      </c>
      <c r="B865" s="207">
        <v>1</v>
      </c>
      <c r="E865" s="136"/>
      <c r="F865" s="136"/>
      <c r="G865" s="136"/>
      <c r="H865" s="241"/>
      <c r="I865" s="681"/>
      <c r="J865" s="681"/>
      <c r="K865" s="681"/>
      <c r="L865" s="323"/>
      <c r="M865" s="323"/>
      <c r="N865" s="681"/>
      <c r="O865" s="681"/>
      <c r="P865" s="681"/>
      <c r="Q865" s="681"/>
      <c r="R865" s="681"/>
      <c r="S865" s="681"/>
      <c r="T865" s="323"/>
      <c r="U865" s="323"/>
      <c r="V865" s="323"/>
      <c r="W865" s="323"/>
      <c r="X865" s="2536">
        <f>X866-X867-X916-X920-X924</f>
        <v>0</v>
      </c>
      <c r="Y865" s="323">
        <f>Y866-Y867-Y916-Y920-Y924</f>
        <v>0</v>
      </c>
      <c r="Z865" s="1253">
        <f>Z866-Z867-Z916-Z920-Z924</f>
        <v>0</v>
      </c>
      <c r="AA865" s="323">
        <f>AA866-AA867-AA916-AA920-AA924</f>
        <v>0</v>
      </c>
      <c r="AB865" s="323">
        <f>AB866-AB867-AB916-AB920-AB924</f>
        <v>0</v>
      </c>
      <c r="AC865" s="323"/>
      <c r="AD865" s="323">
        <f>AD866-AD867-AD916-AD920-AD924</f>
        <v>0</v>
      </c>
      <c r="AE865" s="323">
        <f>AE866-AE867-AE916-AE920-AE924</f>
        <v>0</v>
      </c>
      <c r="AF865" s="2537"/>
      <c r="AG865" s="2320"/>
      <c r="AH865" s="3525"/>
      <c r="AJ865" s="207"/>
      <c r="AK865" s="207"/>
      <c r="AL865" s="207"/>
      <c r="AM865" s="207"/>
      <c r="AN865" s="207"/>
      <c r="AO865" s="207"/>
      <c r="AP865" s="207"/>
      <c r="AQ865" s="207"/>
      <c r="AR865" s="207"/>
      <c r="AS865" s="207"/>
      <c r="AT865" s="207"/>
      <c r="AU865" s="207"/>
      <c r="AV865" s="207"/>
      <c r="AW865" s="207"/>
      <c r="AX865" s="207"/>
      <c r="AY865" s="207"/>
      <c r="AZ865" s="207"/>
      <c r="BA865" s="207"/>
      <c r="BB865" s="207"/>
      <c r="BC865" s="207"/>
      <c r="BD865" s="207"/>
      <c r="BE865" s="207"/>
      <c r="BF865" s="207"/>
      <c r="BG865" s="207"/>
      <c r="BH865" s="207"/>
      <c r="BI865" s="207"/>
      <c r="BJ865" s="207"/>
      <c r="BK865" s="207"/>
      <c r="BL865" s="207"/>
      <c r="BM865" s="207"/>
      <c r="BN865" s="207"/>
      <c r="BO865" s="207"/>
      <c r="BP865" s="207"/>
      <c r="BQ865" s="207"/>
      <c r="BR865" s="207"/>
      <c r="BS865" s="207"/>
      <c r="BT865" s="207"/>
      <c r="BU865" s="207"/>
      <c r="BV865" s="207"/>
      <c r="BW865" s="207"/>
      <c r="BX865" s="207"/>
      <c r="BY865" s="207"/>
      <c r="BZ865" s="207"/>
      <c r="CA865" s="207"/>
      <c r="CB865" s="207"/>
      <c r="CC865" s="207"/>
      <c r="CD865" s="207"/>
      <c r="CE865" s="207"/>
      <c r="CF865" s="207"/>
      <c r="CG865" s="207"/>
      <c r="CH865" s="207"/>
      <c r="CI865" s="207"/>
      <c r="CJ865" s="207"/>
      <c r="CK865" s="207"/>
      <c r="CL865" s="207"/>
      <c r="CM865" s="207"/>
      <c r="CN865" s="207"/>
      <c r="CO865" s="207"/>
      <c r="CP865" s="207"/>
      <c r="CQ865" s="207"/>
      <c r="CR865" s="207"/>
      <c r="CS865" s="207"/>
      <c r="CT865" s="207"/>
      <c r="CU865" s="207"/>
      <c r="CV865" s="207"/>
      <c r="CW865" s="207"/>
      <c r="CX865" s="207"/>
      <c r="CY865" s="207"/>
      <c r="CZ865" s="207"/>
      <c r="DA865" s="207"/>
      <c r="DB865" s="207"/>
      <c r="DC865" s="207"/>
      <c r="DD865" s="207"/>
      <c r="DE865" s="207"/>
      <c r="DF865" s="207"/>
      <c r="DG865" s="207"/>
      <c r="DH865" s="207"/>
      <c r="DI865" s="207"/>
      <c r="DJ865" s="207"/>
      <c r="DK865" s="207"/>
      <c r="DL865" s="207"/>
      <c r="DM865" s="207"/>
      <c r="DN865" s="207"/>
      <c r="DO865" s="207"/>
      <c r="DP865" s="207"/>
      <c r="DQ865" s="207"/>
      <c r="DR865" s="207"/>
      <c r="DS865" s="207"/>
      <c r="DT865" s="207"/>
      <c r="DU865" s="207"/>
      <c r="DV865" s="207"/>
      <c r="DW865" s="207"/>
      <c r="DX865" s="207"/>
      <c r="DY865" s="207"/>
      <c r="DZ865" s="207"/>
      <c r="EA865" s="207"/>
      <c r="EB865" s="207"/>
      <c r="EC865" s="207"/>
      <c r="ED865" s="207"/>
      <c r="EE865" s="207"/>
      <c r="EF865" s="207"/>
      <c r="EG865" s="207"/>
      <c r="EH865" s="207"/>
      <c r="EI865" s="207"/>
      <c r="EJ865" s="207"/>
      <c r="EK865" s="207"/>
      <c r="EL865" s="207"/>
      <c r="EM865" s="207"/>
      <c r="EN865" s="207"/>
      <c r="EO865" s="207"/>
      <c r="EP865" s="207"/>
      <c r="EQ865" s="207"/>
      <c r="ER865" s="207"/>
      <c r="ES865" s="207"/>
      <c r="ET865" s="207"/>
      <c r="EU865" s="207"/>
      <c r="EV865" s="207"/>
      <c r="EW865" s="207"/>
      <c r="EX865" s="207"/>
      <c r="EY865" s="207"/>
      <c r="EZ865" s="207"/>
      <c r="FA865" s="207"/>
      <c r="FB865" s="207"/>
      <c r="FC865" s="207"/>
      <c r="FD865" s="207"/>
      <c r="FE865" s="207"/>
      <c r="FF865" s="207"/>
      <c r="FG865" s="207"/>
      <c r="FH865" s="207"/>
      <c r="FI865" s="207"/>
      <c r="FJ865" s="207"/>
      <c r="FK865" s="207"/>
      <c r="FL865" s="207"/>
      <c r="FM865" s="207"/>
      <c r="FN865" s="207"/>
      <c r="FO865" s="207"/>
      <c r="FP865" s="207"/>
      <c r="FQ865" s="207"/>
      <c r="FR865" s="207"/>
      <c r="FS865" s="207"/>
      <c r="FT865" s="207"/>
      <c r="FU865" s="207"/>
      <c r="FV865" s="207"/>
      <c r="FW865" s="207"/>
      <c r="FX865" s="207"/>
      <c r="FY865" s="207"/>
      <c r="FZ865" s="207"/>
      <c r="GA865" s="207"/>
      <c r="GB865" s="207"/>
      <c r="GC865" s="207"/>
      <c r="GD865" s="207"/>
      <c r="GE865" s="207"/>
      <c r="GF865" s="207"/>
      <c r="GG865" s="207"/>
      <c r="GH865" s="207"/>
      <c r="GI865" s="207"/>
      <c r="GJ865" s="207"/>
      <c r="GK865" s="207"/>
      <c r="GL865" s="207"/>
      <c r="GM865" s="207"/>
      <c r="GN865" s="207"/>
      <c r="GO865" s="207"/>
      <c r="GP865" s="207"/>
      <c r="GQ865" s="207"/>
      <c r="GR865" s="207"/>
      <c r="GS865" s="207"/>
      <c r="GT865" s="207"/>
      <c r="GU865" s="207"/>
      <c r="GV865" s="207"/>
      <c r="GW865" s="207"/>
      <c r="GX865" s="207"/>
      <c r="GY865" s="207"/>
      <c r="GZ865" s="207"/>
      <c r="HA865" s="207"/>
      <c r="HB865" s="207"/>
      <c r="HC865" s="207"/>
      <c r="HD865" s="207"/>
      <c r="HE865" s="207"/>
      <c r="HF865" s="207"/>
      <c r="HG865" s="207"/>
      <c r="HH865" s="207"/>
      <c r="HI865" s="207"/>
      <c r="HJ865" s="207"/>
      <c r="HK865" s="207"/>
      <c r="HL865" s="207"/>
      <c r="HM865" s="207"/>
      <c r="HN865" s="207"/>
      <c r="HO865" s="207"/>
      <c r="HP865" s="207"/>
      <c r="HQ865" s="207"/>
      <c r="HR865" s="207"/>
      <c r="HS865" s="207"/>
      <c r="HT865" s="207"/>
      <c r="HU865" s="207"/>
      <c r="HV865" s="207"/>
      <c r="HW865" s="207"/>
      <c r="HX865" s="207"/>
      <c r="HY865" s="207"/>
      <c r="HZ865" s="207"/>
      <c r="IA865" s="207"/>
      <c r="IB865" s="207"/>
      <c r="IC865" s="207"/>
      <c r="ID865" s="207"/>
      <c r="IE865" s="207"/>
      <c r="IF865" s="207"/>
      <c r="IG865" s="207"/>
      <c r="IH865" s="207"/>
      <c r="II865" s="207"/>
      <c r="IJ865" s="207"/>
      <c r="IK865" s="207"/>
      <c r="IL865" s="207"/>
      <c r="IM865" s="207"/>
      <c r="IN865" s="207"/>
      <c r="IO865" s="207"/>
      <c r="IP865" s="207"/>
      <c r="IQ865" s="207"/>
      <c r="IR865" s="207"/>
      <c r="IS865" s="207"/>
      <c r="IT865" s="207"/>
      <c r="IU865" s="207"/>
      <c r="IV865" s="207"/>
      <c r="IW865" s="207"/>
      <c r="IX865" s="207"/>
      <c r="IY865" s="207"/>
      <c r="IZ865" s="207"/>
      <c r="JA865" s="207"/>
      <c r="JB865" s="207"/>
      <c r="JC865" s="207"/>
      <c r="JD865" s="207"/>
      <c r="JE865" s="207"/>
      <c r="JF865" s="207"/>
    </row>
    <row r="866" spans="1:266" x14ac:dyDescent="0.25">
      <c r="A866" s="207">
        <v>1</v>
      </c>
      <c r="B866" s="207">
        <v>1</v>
      </c>
      <c r="E866" s="2538" t="s">
        <v>205</v>
      </c>
      <c r="F866" s="2538"/>
      <c r="G866" s="2538"/>
      <c r="H866" s="2539"/>
      <c r="I866" s="2540"/>
      <c r="J866" s="2540"/>
      <c r="K866" s="2540"/>
      <c r="L866" s="2541"/>
      <c r="M866" s="2541"/>
      <c r="N866" s="2542"/>
      <c r="O866" s="2542"/>
      <c r="P866" s="2542"/>
      <c r="Q866" s="2542"/>
      <c r="R866" s="2542"/>
      <c r="S866" s="2542"/>
      <c r="T866" s="2541"/>
      <c r="U866" s="2541"/>
      <c r="V866" s="2541"/>
      <c r="W866" s="2541"/>
      <c r="X866" s="2543">
        <f t="shared" ref="X866:AE866" si="194">SUM(X864, )</f>
        <v>0</v>
      </c>
      <c r="Y866" s="2541">
        <f t="shared" si="194"/>
        <v>44.73402999999999</v>
      </c>
      <c r="Z866" s="1281">
        <f t="shared" si="194"/>
        <v>0</v>
      </c>
      <c r="AA866" s="2541">
        <f t="shared" si="194"/>
        <v>0</v>
      </c>
      <c r="AB866" s="2541">
        <f t="shared" si="194"/>
        <v>44.73402999999999</v>
      </c>
      <c r="AC866" s="2541">
        <f t="shared" si="194"/>
        <v>0</v>
      </c>
      <c r="AD866" s="2541">
        <f t="shared" si="194"/>
        <v>0</v>
      </c>
      <c r="AE866" s="2541">
        <f t="shared" si="194"/>
        <v>44.73402999999999</v>
      </c>
      <c r="AF866" s="2544"/>
      <c r="AG866" s="2544"/>
      <c r="AH866" s="2272"/>
    </row>
    <row r="867" spans="1:266" x14ac:dyDescent="0.25">
      <c r="A867" s="207">
        <v>1</v>
      </c>
      <c r="B867" s="207">
        <v>1</v>
      </c>
      <c r="E867" s="696" t="s">
        <v>7</v>
      </c>
      <c r="F867" s="696"/>
      <c r="G867" s="2100"/>
      <c r="H867" s="1903"/>
      <c r="I867" s="1911"/>
      <c r="J867" s="1911"/>
      <c r="K867" s="2018"/>
      <c r="L867" s="365"/>
      <c r="M867" s="365"/>
      <c r="N867" s="1911"/>
      <c r="O867" s="1911"/>
      <c r="P867" s="1911"/>
      <c r="Q867" s="1911"/>
      <c r="R867" s="1911"/>
      <c r="S867" s="1889"/>
      <c r="T867" s="2545"/>
      <c r="U867" s="2545"/>
      <c r="V867" s="2545"/>
      <c r="W867" s="2545"/>
      <c r="X867" s="2546"/>
      <c r="Y867" s="2545"/>
      <c r="Z867" s="2606"/>
      <c r="AA867" s="2545"/>
      <c r="AB867" s="2545"/>
      <c r="AC867" s="2545"/>
      <c r="AD867" s="2545"/>
      <c r="AE867" s="2545"/>
      <c r="AF867" s="1912"/>
      <c r="AG867" s="1912"/>
      <c r="AH867" s="2272"/>
    </row>
    <row r="868" spans="1:266" x14ac:dyDescent="0.25">
      <c r="B868" s="207">
        <v>1</v>
      </c>
      <c r="E868" s="2547" t="s">
        <v>194</v>
      </c>
      <c r="F868" s="696"/>
      <c r="G868" s="2100"/>
      <c r="H868" s="1903"/>
      <c r="I868" s="1911"/>
      <c r="J868" s="1911"/>
      <c r="K868" s="2018"/>
      <c r="L868" s="365"/>
      <c r="M868" s="365"/>
      <c r="N868" s="1911"/>
      <c r="O868" s="1911"/>
      <c r="P868" s="1911"/>
      <c r="Q868" s="1911"/>
      <c r="R868" s="1911"/>
      <c r="S868" s="1889"/>
      <c r="T868" s="2545"/>
      <c r="U868" s="2545"/>
      <c r="V868" s="2545"/>
      <c r="W868" s="2545"/>
      <c r="X868" s="2546"/>
      <c r="Y868" s="2545"/>
      <c r="Z868" s="2606"/>
      <c r="AA868" s="2545"/>
      <c r="AB868" s="2545"/>
      <c r="AC868" s="3125"/>
      <c r="AD868" s="3125"/>
      <c r="AE868" s="2545"/>
      <c r="AF868" s="1912"/>
      <c r="AG868" s="1912"/>
      <c r="AH868" s="2272"/>
    </row>
    <row r="869" spans="1:266" x14ac:dyDescent="0.25">
      <c r="B869" s="207">
        <v>1</v>
      </c>
      <c r="E869" s="2547" t="s">
        <v>288</v>
      </c>
      <c r="F869" s="696"/>
      <c r="G869" s="2100"/>
      <c r="H869" s="1903"/>
      <c r="I869" s="1911"/>
      <c r="J869" s="1911"/>
      <c r="K869" s="2018"/>
      <c r="L869" s="365"/>
      <c r="M869" s="365"/>
      <c r="N869" s="1911"/>
      <c r="O869" s="1911"/>
      <c r="P869" s="1911"/>
      <c r="Q869" s="1911"/>
      <c r="R869" s="1911"/>
      <c r="S869" s="1889"/>
      <c r="T869" s="2545"/>
      <c r="U869" s="2545"/>
      <c r="V869" s="2545"/>
      <c r="W869" s="2545"/>
      <c r="X869" s="2546"/>
      <c r="Y869" s="2545"/>
      <c r="Z869" s="2606"/>
      <c r="AA869" s="2545"/>
      <c r="AB869" s="2545"/>
      <c r="AC869" s="3125"/>
      <c r="AD869" s="3125"/>
      <c r="AE869" s="2545"/>
      <c r="AF869" s="1912"/>
      <c r="AG869" s="1912"/>
      <c r="AH869" s="2272"/>
    </row>
    <row r="870" spans="1:266" s="832" customFormat="1" ht="29.25" x14ac:dyDescent="0.25">
      <c r="A870" s="207">
        <v>1</v>
      </c>
      <c r="B870" s="207">
        <v>1</v>
      </c>
      <c r="C870" s="207"/>
      <c r="D870" s="207"/>
      <c r="E870" s="605" t="s">
        <v>270</v>
      </c>
      <c r="F870" s="162"/>
      <c r="G870" s="163"/>
      <c r="H870" s="1897"/>
      <c r="I870" s="731"/>
      <c r="J870" s="731"/>
      <c r="K870" s="2018"/>
      <c r="L870" s="2548"/>
      <c r="M870" s="2548"/>
      <c r="N870" s="2549"/>
      <c r="O870" s="2549"/>
      <c r="P870" s="2549"/>
      <c r="Q870" s="2549"/>
      <c r="R870" s="2549"/>
      <c r="S870" s="2549"/>
      <c r="T870" s="2546"/>
      <c r="U870" s="2546"/>
      <c r="V870" s="2546"/>
      <c r="W870" s="2546"/>
      <c r="X870" s="2546"/>
      <c r="Y870" s="2546"/>
      <c r="Z870" s="1110"/>
      <c r="AA870" s="2546"/>
      <c r="AB870" s="2546"/>
      <c r="AC870" s="2698"/>
      <c r="AD870" s="2698"/>
      <c r="AE870" s="2546"/>
      <c r="AF870" s="908"/>
      <c r="AG870" s="908"/>
      <c r="AH870" s="2272"/>
      <c r="AI870" s="2997"/>
      <c r="AJ870" s="141"/>
      <c r="AK870" s="141"/>
      <c r="AL870" s="141"/>
      <c r="AM870" s="141"/>
      <c r="AN870" s="141"/>
      <c r="AO870" s="141"/>
      <c r="AP870" s="141"/>
      <c r="AQ870" s="141"/>
      <c r="AR870" s="141"/>
      <c r="AS870" s="141"/>
      <c r="AT870" s="141"/>
      <c r="AU870" s="141"/>
      <c r="AV870" s="141"/>
      <c r="AW870" s="141"/>
      <c r="AX870" s="141"/>
      <c r="AY870" s="141"/>
      <c r="AZ870" s="141"/>
      <c r="BA870" s="141"/>
      <c r="BB870" s="141"/>
      <c r="BC870" s="141"/>
      <c r="BD870" s="141"/>
      <c r="BE870" s="141"/>
      <c r="BF870" s="141"/>
      <c r="BG870" s="141"/>
      <c r="BH870" s="141"/>
      <c r="BI870" s="141"/>
      <c r="BJ870" s="141"/>
      <c r="BK870" s="141"/>
      <c r="BL870" s="141"/>
      <c r="BM870" s="141"/>
      <c r="BN870" s="141"/>
      <c r="BO870" s="141"/>
      <c r="BP870" s="141"/>
      <c r="BQ870" s="141"/>
      <c r="BR870" s="141"/>
      <c r="BS870" s="141"/>
      <c r="BT870" s="141"/>
      <c r="BU870" s="141"/>
      <c r="BV870" s="141"/>
      <c r="BW870" s="141"/>
      <c r="BX870" s="141"/>
      <c r="BY870" s="141"/>
      <c r="BZ870" s="141"/>
      <c r="CA870" s="141"/>
      <c r="CB870" s="141"/>
      <c r="CC870" s="141"/>
      <c r="CD870" s="141"/>
      <c r="CE870" s="141"/>
      <c r="CF870" s="141"/>
      <c r="CG870" s="141"/>
      <c r="CH870" s="141"/>
      <c r="CI870" s="141"/>
      <c r="CJ870" s="141"/>
      <c r="CK870" s="141"/>
      <c r="CL870" s="141"/>
      <c r="CM870" s="141"/>
      <c r="CN870" s="141"/>
      <c r="CO870" s="141"/>
      <c r="CP870" s="141"/>
      <c r="CQ870" s="141"/>
      <c r="CR870" s="141"/>
      <c r="CS870" s="141"/>
      <c r="CT870" s="141"/>
      <c r="CU870" s="141"/>
      <c r="CV870" s="141"/>
      <c r="CW870" s="141"/>
      <c r="CX870" s="141"/>
      <c r="CY870" s="141"/>
      <c r="CZ870" s="141"/>
      <c r="DA870" s="141"/>
      <c r="DB870" s="141"/>
      <c r="DC870" s="141"/>
      <c r="DD870" s="141"/>
      <c r="DE870" s="141"/>
      <c r="DF870" s="141"/>
      <c r="DG870" s="141"/>
      <c r="DH870" s="141"/>
      <c r="DI870" s="141"/>
      <c r="DJ870" s="141"/>
      <c r="DK870" s="141"/>
      <c r="DL870" s="141"/>
      <c r="DM870" s="141"/>
      <c r="DN870" s="141"/>
      <c r="DO870" s="141"/>
      <c r="DP870" s="141"/>
      <c r="DQ870" s="141"/>
      <c r="DR870" s="141"/>
      <c r="DS870" s="141"/>
      <c r="DT870" s="141"/>
      <c r="DU870" s="141"/>
      <c r="DV870" s="141"/>
      <c r="DW870" s="141"/>
      <c r="DX870" s="141"/>
      <c r="DY870" s="141"/>
      <c r="DZ870" s="141"/>
      <c r="EA870" s="141"/>
      <c r="EB870" s="141"/>
      <c r="EC870" s="141"/>
      <c r="ED870" s="141"/>
      <c r="EE870" s="141"/>
      <c r="EF870" s="141"/>
      <c r="EG870" s="141"/>
      <c r="EH870" s="141"/>
      <c r="EI870" s="141"/>
      <c r="EJ870" s="141"/>
      <c r="EK870" s="141"/>
      <c r="EL870" s="141"/>
      <c r="EM870" s="141"/>
      <c r="EN870" s="141"/>
      <c r="EO870" s="141"/>
      <c r="EP870" s="141"/>
      <c r="EQ870" s="141"/>
      <c r="ER870" s="141"/>
      <c r="ES870" s="141"/>
      <c r="ET870" s="141"/>
      <c r="EU870" s="141"/>
      <c r="EV870" s="141"/>
      <c r="EW870" s="141"/>
      <c r="EX870" s="141"/>
      <c r="EY870" s="141"/>
      <c r="EZ870" s="141"/>
      <c r="FA870" s="141"/>
      <c r="FB870" s="141"/>
      <c r="FC870" s="141"/>
      <c r="FD870" s="141"/>
      <c r="FE870" s="141"/>
      <c r="FF870" s="141"/>
      <c r="FG870" s="141"/>
      <c r="FH870" s="141"/>
      <c r="FI870" s="141"/>
      <c r="FJ870" s="141"/>
      <c r="FK870" s="141"/>
      <c r="FL870" s="141"/>
      <c r="FM870" s="141"/>
      <c r="FN870" s="141"/>
      <c r="FO870" s="141"/>
      <c r="FP870" s="141"/>
      <c r="FQ870" s="141"/>
      <c r="FR870" s="141"/>
      <c r="FS870" s="141"/>
      <c r="FT870" s="141"/>
      <c r="FU870" s="141"/>
      <c r="FV870" s="141"/>
      <c r="FW870" s="141"/>
      <c r="FX870" s="141"/>
      <c r="FY870" s="141"/>
      <c r="FZ870" s="141"/>
      <c r="GA870" s="141"/>
      <c r="GB870" s="141"/>
      <c r="GC870" s="141"/>
      <c r="GD870" s="141"/>
      <c r="GE870" s="141"/>
      <c r="GF870" s="141"/>
      <c r="GG870" s="141"/>
      <c r="GH870" s="141"/>
      <c r="GI870" s="141"/>
      <c r="GJ870" s="141"/>
      <c r="GK870" s="141"/>
      <c r="GL870" s="141"/>
      <c r="GM870" s="141"/>
      <c r="GN870" s="141"/>
      <c r="GO870" s="141"/>
      <c r="GP870" s="141"/>
      <c r="GQ870" s="141"/>
      <c r="GR870" s="141"/>
      <c r="GS870" s="141"/>
      <c r="GT870" s="141"/>
      <c r="GU870" s="141"/>
      <c r="GV870" s="141"/>
      <c r="GW870" s="141"/>
      <c r="GX870" s="141"/>
      <c r="GY870" s="141"/>
      <c r="GZ870" s="141"/>
      <c r="HA870" s="141"/>
      <c r="HB870" s="141"/>
      <c r="HC870" s="141"/>
      <c r="HD870" s="141"/>
      <c r="HE870" s="141"/>
      <c r="HF870" s="141"/>
      <c r="HG870" s="141"/>
      <c r="HH870" s="141"/>
      <c r="HI870" s="141"/>
      <c r="HJ870" s="141"/>
      <c r="HK870" s="141"/>
      <c r="HL870" s="141"/>
      <c r="HM870" s="141"/>
      <c r="HN870" s="141"/>
      <c r="HO870" s="141"/>
      <c r="HP870" s="141"/>
      <c r="HQ870" s="141"/>
      <c r="HR870" s="141"/>
      <c r="HS870" s="141"/>
      <c r="HT870" s="141"/>
      <c r="HU870" s="141"/>
      <c r="HV870" s="141"/>
      <c r="HW870" s="141"/>
      <c r="HX870" s="141"/>
      <c r="HY870" s="141"/>
      <c r="HZ870" s="141"/>
      <c r="IA870" s="141"/>
      <c r="IB870" s="141"/>
      <c r="IC870" s="141"/>
      <c r="ID870" s="141"/>
      <c r="IE870" s="141"/>
      <c r="IF870" s="141"/>
      <c r="IG870" s="141"/>
      <c r="IH870" s="141"/>
      <c r="II870" s="141"/>
      <c r="IJ870" s="141"/>
      <c r="IK870" s="141"/>
      <c r="IL870" s="141"/>
      <c r="IM870" s="141"/>
      <c r="IN870" s="141"/>
      <c r="IO870" s="141"/>
      <c r="IP870" s="141"/>
      <c r="IQ870" s="141"/>
      <c r="IR870" s="141"/>
      <c r="IS870" s="141"/>
      <c r="IT870" s="141"/>
      <c r="IU870" s="141"/>
      <c r="IV870" s="141"/>
      <c r="IW870" s="141"/>
      <c r="IX870" s="141"/>
      <c r="IY870" s="141"/>
      <c r="IZ870" s="141"/>
      <c r="JA870" s="141"/>
      <c r="JB870" s="141"/>
      <c r="JC870" s="141"/>
      <c r="JD870" s="141"/>
      <c r="JE870" s="141"/>
      <c r="JF870" s="141"/>
    </row>
    <row r="871" spans="1:266" s="832" customFormat="1" ht="30" x14ac:dyDescent="0.25">
      <c r="A871" s="207">
        <v>1</v>
      </c>
      <c r="B871" s="207">
        <v>1</v>
      </c>
      <c r="C871" s="207"/>
      <c r="D871" s="207"/>
      <c r="E871" s="594" t="s">
        <v>193</v>
      </c>
      <c r="F871" s="163"/>
      <c r="G871" s="163"/>
      <c r="H871" s="1897"/>
      <c r="I871" s="731"/>
      <c r="J871" s="731"/>
      <c r="K871" s="2018"/>
      <c r="L871" s="2548"/>
      <c r="M871" s="2548"/>
      <c r="N871" s="2549"/>
      <c r="O871" s="2549"/>
      <c r="P871" s="2549"/>
      <c r="Q871" s="2549"/>
      <c r="R871" s="2549"/>
      <c r="S871" s="2549"/>
      <c r="T871" s="2546"/>
      <c r="U871" s="2546"/>
      <c r="V871" s="2546"/>
      <c r="W871" s="2546"/>
      <c r="X871" s="2546"/>
      <c r="Y871" s="2546"/>
      <c r="Z871" s="1110"/>
      <c r="AA871" s="2546"/>
      <c r="AB871" s="2546"/>
      <c r="AC871" s="2698"/>
      <c r="AD871" s="2698"/>
      <c r="AE871" s="2546"/>
      <c r="AF871" s="908"/>
      <c r="AG871" s="908"/>
      <c r="AH871" s="2272"/>
      <c r="AI871" s="2997"/>
      <c r="AJ871" s="141"/>
      <c r="AK871" s="141"/>
      <c r="AL871" s="141"/>
      <c r="AM871" s="141"/>
      <c r="AN871" s="141"/>
      <c r="AO871" s="141"/>
      <c r="AP871" s="141"/>
      <c r="AQ871" s="141"/>
      <c r="AR871" s="141"/>
      <c r="AS871" s="141"/>
      <c r="AT871" s="141"/>
      <c r="AU871" s="141"/>
      <c r="AV871" s="141"/>
      <c r="AW871" s="141"/>
      <c r="AX871" s="141"/>
      <c r="AY871" s="141"/>
      <c r="AZ871" s="141"/>
      <c r="BA871" s="141"/>
      <c r="BB871" s="141"/>
      <c r="BC871" s="141"/>
      <c r="BD871" s="141"/>
      <c r="BE871" s="141"/>
      <c r="BF871" s="141"/>
      <c r="BG871" s="141"/>
      <c r="BH871" s="141"/>
      <c r="BI871" s="141"/>
      <c r="BJ871" s="141"/>
      <c r="BK871" s="141"/>
      <c r="BL871" s="141"/>
      <c r="BM871" s="141"/>
      <c r="BN871" s="141"/>
      <c r="BO871" s="141"/>
      <c r="BP871" s="141"/>
      <c r="BQ871" s="141"/>
      <c r="BR871" s="141"/>
      <c r="BS871" s="141"/>
      <c r="BT871" s="141"/>
      <c r="BU871" s="141"/>
      <c r="BV871" s="141"/>
      <c r="BW871" s="141"/>
      <c r="BX871" s="141"/>
      <c r="BY871" s="141"/>
      <c r="BZ871" s="141"/>
      <c r="CA871" s="141"/>
      <c r="CB871" s="141"/>
      <c r="CC871" s="141"/>
      <c r="CD871" s="141"/>
      <c r="CE871" s="141"/>
      <c r="CF871" s="141"/>
      <c r="CG871" s="141"/>
      <c r="CH871" s="141"/>
      <c r="CI871" s="141"/>
      <c r="CJ871" s="141"/>
      <c r="CK871" s="141"/>
      <c r="CL871" s="141"/>
      <c r="CM871" s="141"/>
      <c r="CN871" s="141"/>
      <c r="CO871" s="141"/>
      <c r="CP871" s="141"/>
      <c r="CQ871" s="141"/>
      <c r="CR871" s="141"/>
      <c r="CS871" s="141"/>
      <c r="CT871" s="141"/>
      <c r="CU871" s="141"/>
      <c r="CV871" s="141"/>
      <c r="CW871" s="141"/>
      <c r="CX871" s="141"/>
      <c r="CY871" s="141"/>
      <c r="CZ871" s="141"/>
      <c r="DA871" s="141"/>
      <c r="DB871" s="141"/>
      <c r="DC871" s="141"/>
      <c r="DD871" s="141"/>
      <c r="DE871" s="141"/>
      <c r="DF871" s="141"/>
      <c r="DG871" s="141"/>
      <c r="DH871" s="141"/>
      <c r="DI871" s="141"/>
      <c r="DJ871" s="141"/>
      <c r="DK871" s="141"/>
      <c r="DL871" s="141"/>
      <c r="DM871" s="141"/>
      <c r="DN871" s="141"/>
      <c r="DO871" s="141"/>
      <c r="DP871" s="141"/>
      <c r="DQ871" s="141"/>
      <c r="DR871" s="141"/>
      <c r="DS871" s="141"/>
      <c r="DT871" s="141"/>
      <c r="DU871" s="141"/>
      <c r="DV871" s="141"/>
      <c r="DW871" s="141"/>
      <c r="DX871" s="141"/>
      <c r="DY871" s="141"/>
      <c r="DZ871" s="141"/>
      <c r="EA871" s="141"/>
      <c r="EB871" s="141"/>
      <c r="EC871" s="141"/>
      <c r="ED871" s="141"/>
      <c r="EE871" s="141"/>
      <c r="EF871" s="141"/>
      <c r="EG871" s="141"/>
      <c r="EH871" s="141"/>
      <c r="EI871" s="141"/>
      <c r="EJ871" s="141"/>
      <c r="EK871" s="141"/>
      <c r="EL871" s="141"/>
      <c r="EM871" s="141"/>
      <c r="EN871" s="141"/>
      <c r="EO871" s="141"/>
      <c r="EP871" s="141"/>
      <c r="EQ871" s="141"/>
      <c r="ER871" s="141"/>
      <c r="ES871" s="141"/>
      <c r="ET871" s="141"/>
      <c r="EU871" s="141"/>
      <c r="EV871" s="141"/>
      <c r="EW871" s="141"/>
      <c r="EX871" s="141"/>
      <c r="EY871" s="141"/>
      <c r="EZ871" s="141"/>
      <c r="FA871" s="141"/>
      <c r="FB871" s="141"/>
      <c r="FC871" s="141"/>
      <c r="FD871" s="141"/>
      <c r="FE871" s="141"/>
      <c r="FF871" s="141"/>
      <c r="FG871" s="141"/>
      <c r="FH871" s="141"/>
      <c r="FI871" s="141"/>
      <c r="FJ871" s="141"/>
      <c r="FK871" s="141"/>
      <c r="FL871" s="141"/>
      <c r="FM871" s="141"/>
      <c r="FN871" s="141"/>
      <c r="FO871" s="141"/>
      <c r="FP871" s="141"/>
      <c r="FQ871" s="141"/>
      <c r="FR871" s="141"/>
      <c r="FS871" s="141"/>
      <c r="FT871" s="141"/>
      <c r="FU871" s="141"/>
      <c r="FV871" s="141"/>
      <c r="FW871" s="141"/>
      <c r="FX871" s="141"/>
      <c r="FY871" s="141"/>
      <c r="FZ871" s="141"/>
      <c r="GA871" s="141"/>
      <c r="GB871" s="141"/>
      <c r="GC871" s="141"/>
      <c r="GD871" s="141"/>
      <c r="GE871" s="141"/>
      <c r="GF871" s="141"/>
      <c r="GG871" s="141"/>
      <c r="GH871" s="141"/>
      <c r="GI871" s="141"/>
      <c r="GJ871" s="141"/>
      <c r="GK871" s="141"/>
      <c r="GL871" s="141"/>
      <c r="GM871" s="141"/>
      <c r="GN871" s="141"/>
      <c r="GO871" s="141"/>
      <c r="GP871" s="141"/>
      <c r="GQ871" s="141"/>
      <c r="GR871" s="141"/>
      <c r="GS871" s="141"/>
      <c r="GT871" s="141"/>
      <c r="GU871" s="141"/>
      <c r="GV871" s="141"/>
      <c r="GW871" s="141"/>
      <c r="GX871" s="141"/>
      <c r="GY871" s="141"/>
      <c r="GZ871" s="141"/>
      <c r="HA871" s="141"/>
      <c r="HB871" s="141"/>
      <c r="HC871" s="141"/>
      <c r="HD871" s="141"/>
      <c r="HE871" s="141"/>
      <c r="HF871" s="141"/>
      <c r="HG871" s="141"/>
      <c r="HH871" s="141"/>
      <c r="HI871" s="141"/>
      <c r="HJ871" s="141"/>
      <c r="HK871" s="141"/>
      <c r="HL871" s="141"/>
      <c r="HM871" s="141"/>
      <c r="HN871" s="141"/>
      <c r="HO871" s="141"/>
      <c r="HP871" s="141"/>
      <c r="HQ871" s="141"/>
      <c r="HR871" s="141"/>
      <c r="HS871" s="141"/>
      <c r="HT871" s="141"/>
      <c r="HU871" s="141"/>
      <c r="HV871" s="141"/>
      <c r="HW871" s="141"/>
      <c r="HX871" s="141"/>
      <c r="HY871" s="141"/>
      <c r="HZ871" s="141"/>
      <c r="IA871" s="141"/>
      <c r="IB871" s="141"/>
      <c r="IC871" s="141"/>
      <c r="ID871" s="141"/>
      <c r="IE871" s="141"/>
      <c r="IF871" s="141"/>
      <c r="IG871" s="141"/>
      <c r="IH871" s="141"/>
      <c r="II871" s="141"/>
      <c r="IJ871" s="141"/>
      <c r="IK871" s="141"/>
      <c r="IL871" s="141"/>
      <c r="IM871" s="141"/>
      <c r="IN871" s="141"/>
      <c r="IO871" s="141"/>
      <c r="IP871" s="141"/>
      <c r="IQ871" s="141"/>
      <c r="IR871" s="141"/>
      <c r="IS871" s="141"/>
      <c r="IT871" s="141"/>
      <c r="IU871" s="141"/>
      <c r="IV871" s="141"/>
      <c r="IW871" s="141"/>
      <c r="IX871" s="141"/>
      <c r="IY871" s="141"/>
      <c r="IZ871" s="141"/>
      <c r="JA871" s="141"/>
      <c r="JB871" s="141"/>
      <c r="JC871" s="141"/>
      <c r="JD871" s="141"/>
      <c r="JE871" s="141"/>
      <c r="JF871" s="141"/>
    </row>
    <row r="872" spans="1:266" s="832" customFormat="1" ht="30" x14ac:dyDescent="0.25">
      <c r="A872" s="207"/>
      <c r="B872" s="207">
        <v>1</v>
      </c>
      <c r="C872" s="207"/>
      <c r="D872" s="207"/>
      <c r="E872" s="3276" t="s">
        <v>454</v>
      </c>
      <c r="F872" s="163"/>
      <c r="G872" s="163"/>
      <c r="H872" s="1897"/>
      <c r="I872" s="731"/>
      <c r="J872" s="731"/>
      <c r="K872" s="2018"/>
      <c r="L872" s="2548"/>
      <c r="M872" s="2548"/>
      <c r="N872" s="2549"/>
      <c r="O872" s="2549"/>
      <c r="P872" s="2549"/>
      <c r="Q872" s="2549"/>
      <c r="R872" s="2549"/>
      <c r="S872" s="2549"/>
      <c r="T872" s="2546"/>
      <c r="U872" s="2546"/>
      <c r="V872" s="2546"/>
      <c r="W872" s="2546"/>
      <c r="X872" s="2546"/>
      <c r="Y872" s="2546"/>
      <c r="Z872" s="1110"/>
      <c r="AA872" s="2546"/>
      <c r="AB872" s="2546"/>
      <c r="AC872" s="2698"/>
      <c r="AD872" s="2698"/>
      <c r="AE872" s="2546"/>
      <c r="AF872" s="908"/>
      <c r="AG872" s="908"/>
      <c r="AH872" s="2272"/>
      <c r="AI872" s="2997"/>
      <c r="AJ872" s="141"/>
      <c r="AK872" s="141"/>
      <c r="AL872" s="141"/>
      <c r="AM872" s="141"/>
      <c r="AN872" s="141"/>
      <c r="AO872" s="141"/>
      <c r="AP872" s="141"/>
      <c r="AQ872" s="141"/>
      <c r="AR872" s="141"/>
      <c r="AS872" s="141"/>
      <c r="AT872" s="141"/>
      <c r="AU872" s="141"/>
      <c r="AV872" s="141"/>
      <c r="AW872" s="141"/>
      <c r="AX872" s="141"/>
      <c r="AY872" s="141"/>
      <c r="AZ872" s="141"/>
      <c r="BA872" s="141"/>
      <c r="BB872" s="141"/>
      <c r="BC872" s="141"/>
      <c r="BD872" s="141"/>
      <c r="BE872" s="141"/>
      <c r="BF872" s="141"/>
      <c r="BG872" s="141"/>
      <c r="BH872" s="141"/>
      <c r="BI872" s="141"/>
      <c r="BJ872" s="141"/>
      <c r="BK872" s="141"/>
      <c r="BL872" s="141"/>
      <c r="BM872" s="141"/>
      <c r="BN872" s="141"/>
      <c r="BO872" s="141"/>
      <c r="BP872" s="141"/>
      <c r="BQ872" s="141"/>
      <c r="BR872" s="141"/>
      <c r="BS872" s="141"/>
      <c r="BT872" s="141"/>
      <c r="BU872" s="141"/>
      <c r="BV872" s="141"/>
      <c r="BW872" s="141"/>
      <c r="BX872" s="141"/>
      <c r="BY872" s="141"/>
      <c r="BZ872" s="141"/>
      <c r="CA872" s="141"/>
      <c r="CB872" s="141"/>
      <c r="CC872" s="141"/>
      <c r="CD872" s="141"/>
      <c r="CE872" s="141"/>
      <c r="CF872" s="141"/>
      <c r="CG872" s="141"/>
      <c r="CH872" s="141"/>
      <c r="CI872" s="141"/>
      <c r="CJ872" s="141"/>
      <c r="CK872" s="141"/>
      <c r="CL872" s="141"/>
      <c r="CM872" s="141"/>
      <c r="CN872" s="141"/>
      <c r="CO872" s="141"/>
      <c r="CP872" s="141"/>
      <c r="CQ872" s="141"/>
      <c r="CR872" s="141"/>
      <c r="CS872" s="141"/>
      <c r="CT872" s="141"/>
      <c r="CU872" s="141"/>
      <c r="CV872" s="141"/>
      <c r="CW872" s="141"/>
      <c r="CX872" s="141"/>
      <c r="CY872" s="141"/>
      <c r="CZ872" s="141"/>
      <c r="DA872" s="141"/>
      <c r="DB872" s="141"/>
      <c r="DC872" s="141"/>
      <c r="DD872" s="141"/>
      <c r="DE872" s="141"/>
      <c r="DF872" s="141"/>
      <c r="DG872" s="141"/>
      <c r="DH872" s="141"/>
      <c r="DI872" s="141"/>
      <c r="DJ872" s="141"/>
      <c r="DK872" s="141"/>
      <c r="DL872" s="141"/>
      <c r="DM872" s="141"/>
      <c r="DN872" s="141"/>
      <c r="DO872" s="141"/>
      <c r="DP872" s="141"/>
      <c r="DQ872" s="141"/>
      <c r="DR872" s="141"/>
      <c r="DS872" s="141"/>
      <c r="DT872" s="141"/>
      <c r="DU872" s="141"/>
      <c r="DV872" s="141"/>
      <c r="DW872" s="141"/>
      <c r="DX872" s="141"/>
      <c r="DY872" s="141"/>
      <c r="DZ872" s="141"/>
      <c r="EA872" s="141"/>
      <c r="EB872" s="141"/>
      <c r="EC872" s="141"/>
      <c r="ED872" s="141"/>
      <c r="EE872" s="141"/>
      <c r="EF872" s="141"/>
      <c r="EG872" s="141"/>
      <c r="EH872" s="141"/>
      <c r="EI872" s="141"/>
      <c r="EJ872" s="141"/>
      <c r="EK872" s="141"/>
      <c r="EL872" s="141"/>
      <c r="EM872" s="141"/>
      <c r="EN872" s="141"/>
      <c r="EO872" s="141"/>
      <c r="EP872" s="141"/>
      <c r="EQ872" s="141"/>
      <c r="ER872" s="141"/>
      <c r="ES872" s="141"/>
      <c r="ET872" s="141"/>
      <c r="EU872" s="141"/>
      <c r="EV872" s="141"/>
      <c r="EW872" s="141"/>
      <c r="EX872" s="141"/>
      <c r="EY872" s="141"/>
      <c r="EZ872" s="141"/>
      <c r="FA872" s="141"/>
      <c r="FB872" s="141"/>
      <c r="FC872" s="141"/>
      <c r="FD872" s="141"/>
      <c r="FE872" s="141"/>
      <c r="FF872" s="141"/>
      <c r="FG872" s="141"/>
      <c r="FH872" s="141"/>
      <c r="FI872" s="141"/>
      <c r="FJ872" s="141"/>
      <c r="FK872" s="141"/>
      <c r="FL872" s="141"/>
      <c r="FM872" s="141"/>
      <c r="FN872" s="141"/>
      <c r="FO872" s="141"/>
      <c r="FP872" s="141"/>
      <c r="FQ872" s="141"/>
      <c r="FR872" s="141"/>
      <c r="FS872" s="141"/>
      <c r="FT872" s="141"/>
      <c r="FU872" s="141"/>
      <c r="FV872" s="141"/>
      <c r="FW872" s="141"/>
      <c r="FX872" s="141"/>
      <c r="FY872" s="141"/>
      <c r="FZ872" s="141"/>
      <c r="GA872" s="141"/>
      <c r="GB872" s="141"/>
      <c r="GC872" s="141"/>
      <c r="GD872" s="141"/>
      <c r="GE872" s="141"/>
      <c r="GF872" s="141"/>
      <c r="GG872" s="141"/>
      <c r="GH872" s="141"/>
      <c r="GI872" s="141"/>
      <c r="GJ872" s="141"/>
      <c r="GK872" s="141"/>
      <c r="GL872" s="141"/>
      <c r="GM872" s="141"/>
      <c r="GN872" s="141"/>
      <c r="GO872" s="141"/>
      <c r="GP872" s="141"/>
      <c r="GQ872" s="141"/>
      <c r="GR872" s="141"/>
      <c r="GS872" s="141"/>
      <c r="GT872" s="141"/>
      <c r="GU872" s="141"/>
      <c r="GV872" s="141"/>
      <c r="GW872" s="141"/>
      <c r="GX872" s="141"/>
      <c r="GY872" s="141"/>
      <c r="GZ872" s="141"/>
      <c r="HA872" s="141"/>
      <c r="HB872" s="141"/>
      <c r="HC872" s="141"/>
      <c r="HD872" s="141"/>
      <c r="HE872" s="141"/>
      <c r="HF872" s="141"/>
      <c r="HG872" s="141"/>
      <c r="HH872" s="141"/>
      <c r="HI872" s="141"/>
      <c r="HJ872" s="141"/>
      <c r="HK872" s="141"/>
      <c r="HL872" s="141"/>
      <c r="HM872" s="141"/>
      <c r="HN872" s="141"/>
      <c r="HO872" s="141"/>
      <c r="HP872" s="141"/>
      <c r="HQ872" s="141"/>
      <c r="HR872" s="141"/>
      <c r="HS872" s="141"/>
      <c r="HT872" s="141"/>
      <c r="HU872" s="141"/>
      <c r="HV872" s="141"/>
      <c r="HW872" s="141"/>
      <c r="HX872" s="141"/>
      <c r="HY872" s="141"/>
      <c r="HZ872" s="141"/>
      <c r="IA872" s="141"/>
      <c r="IB872" s="141"/>
      <c r="IC872" s="141"/>
      <c r="ID872" s="141"/>
      <c r="IE872" s="141"/>
      <c r="IF872" s="141"/>
      <c r="IG872" s="141"/>
      <c r="IH872" s="141"/>
      <c r="II872" s="141"/>
      <c r="IJ872" s="141"/>
      <c r="IK872" s="141"/>
      <c r="IL872" s="141"/>
      <c r="IM872" s="141"/>
      <c r="IN872" s="141"/>
      <c r="IO872" s="141"/>
      <c r="IP872" s="141"/>
      <c r="IQ872" s="141"/>
      <c r="IR872" s="141"/>
      <c r="IS872" s="141"/>
      <c r="IT872" s="141"/>
      <c r="IU872" s="141"/>
      <c r="IV872" s="141"/>
      <c r="IW872" s="141"/>
      <c r="IX872" s="141"/>
      <c r="IY872" s="141"/>
      <c r="IZ872" s="141"/>
      <c r="JA872" s="141"/>
      <c r="JB872" s="141"/>
      <c r="JC872" s="141"/>
      <c r="JD872" s="141"/>
      <c r="JE872" s="141"/>
      <c r="JF872" s="141"/>
    </row>
    <row r="873" spans="1:266" s="832" customFormat="1" ht="60.75" customHeight="1" x14ac:dyDescent="0.25">
      <c r="A873" s="207"/>
      <c r="B873" s="207">
        <v>1</v>
      </c>
      <c r="C873" s="207"/>
      <c r="D873" s="207"/>
      <c r="E873" s="604" t="s">
        <v>455</v>
      </c>
      <c r="F873" s="163"/>
      <c r="G873" s="163"/>
      <c r="H873" s="1897"/>
      <c r="I873" s="731"/>
      <c r="J873" s="731"/>
      <c r="K873" s="2018"/>
      <c r="L873" s="2548"/>
      <c r="M873" s="2548"/>
      <c r="N873" s="2549"/>
      <c r="O873" s="2549"/>
      <c r="P873" s="2549"/>
      <c r="Q873" s="2549"/>
      <c r="R873" s="2549"/>
      <c r="S873" s="2549"/>
      <c r="T873" s="2546"/>
      <c r="U873" s="2546"/>
      <c r="V873" s="2546"/>
      <c r="W873" s="2546"/>
      <c r="X873" s="2546"/>
      <c r="Y873" s="2546"/>
      <c r="Z873" s="1110"/>
      <c r="AA873" s="2546"/>
      <c r="AB873" s="2546"/>
      <c r="AC873" s="2698"/>
      <c r="AD873" s="2698"/>
      <c r="AE873" s="2546"/>
      <c r="AF873" s="908"/>
      <c r="AG873" s="908"/>
      <c r="AH873" s="2272"/>
      <c r="AI873" s="2997"/>
      <c r="AJ873" s="141"/>
      <c r="AK873" s="141"/>
      <c r="AL873" s="141"/>
      <c r="AM873" s="141"/>
      <c r="AN873" s="141"/>
      <c r="AO873" s="141"/>
      <c r="AP873" s="141"/>
      <c r="AQ873" s="141"/>
      <c r="AR873" s="141"/>
      <c r="AS873" s="141"/>
      <c r="AT873" s="141"/>
      <c r="AU873" s="141"/>
      <c r="AV873" s="141"/>
      <c r="AW873" s="141"/>
      <c r="AX873" s="141"/>
      <c r="AY873" s="141"/>
      <c r="AZ873" s="141"/>
      <c r="BA873" s="141"/>
      <c r="BB873" s="141"/>
      <c r="BC873" s="141"/>
      <c r="BD873" s="141"/>
      <c r="BE873" s="141"/>
      <c r="BF873" s="141"/>
      <c r="BG873" s="141"/>
      <c r="BH873" s="141"/>
      <c r="BI873" s="141"/>
      <c r="BJ873" s="141"/>
      <c r="BK873" s="141"/>
      <c r="BL873" s="141"/>
      <c r="BM873" s="141"/>
      <c r="BN873" s="141"/>
      <c r="BO873" s="141"/>
      <c r="BP873" s="141"/>
      <c r="BQ873" s="141"/>
      <c r="BR873" s="141"/>
      <c r="BS873" s="141"/>
      <c r="BT873" s="141"/>
      <c r="BU873" s="141"/>
      <c r="BV873" s="141"/>
      <c r="BW873" s="141"/>
      <c r="BX873" s="141"/>
      <c r="BY873" s="141"/>
      <c r="BZ873" s="141"/>
      <c r="CA873" s="141"/>
      <c r="CB873" s="141"/>
      <c r="CC873" s="141"/>
      <c r="CD873" s="141"/>
      <c r="CE873" s="141"/>
      <c r="CF873" s="141"/>
      <c r="CG873" s="141"/>
      <c r="CH873" s="141"/>
      <c r="CI873" s="141"/>
      <c r="CJ873" s="141"/>
      <c r="CK873" s="141"/>
      <c r="CL873" s="141"/>
      <c r="CM873" s="141"/>
      <c r="CN873" s="141"/>
      <c r="CO873" s="141"/>
      <c r="CP873" s="141"/>
      <c r="CQ873" s="141"/>
      <c r="CR873" s="141"/>
      <c r="CS873" s="141"/>
      <c r="CT873" s="141"/>
      <c r="CU873" s="141"/>
      <c r="CV873" s="141"/>
      <c r="CW873" s="141"/>
      <c r="CX873" s="141"/>
      <c r="CY873" s="141"/>
      <c r="CZ873" s="141"/>
      <c r="DA873" s="141"/>
      <c r="DB873" s="141"/>
      <c r="DC873" s="141"/>
      <c r="DD873" s="141"/>
      <c r="DE873" s="141"/>
      <c r="DF873" s="141"/>
      <c r="DG873" s="141"/>
      <c r="DH873" s="141"/>
      <c r="DI873" s="141"/>
      <c r="DJ873" s="141"/>
      <c r="DK873" s="141"/>
      <c r="DL873" s="141"/>
      <c r="DM873" s="141"/>
      <c r="DN873" s="141"/>
      <c r="DO873" s="141"/>
      <c r="DP873" s="141"/>
      <c r="DQ873" s="141"/>
      <c r="DR873" s="141"/>
      <c r="DS873" s="141"/>
      <c r="DT873" s="141"/>
      <c r="DU873" s="141"/>
      <c r="DV873" s="141"/>
      <c r="DW873" s="141"/>
      <c r="DX873" s="141"/>
      <c r="DY873" s="141"/>
      <c r="DZ873" s="141"/>
      <c r="EA873" s="141"/>
      <c r="EB873" s="141"/>
      <c r="EC873" s="141"/>
      <c r="ED873" s="141"/>
      <c r="EE873" s="141"/>
      <c r="EF873" s="141"/>
      <c r="EG873" s="141"/>
      <c r="EH873" s="141"/>
      <c r="EI873" s="141"/>
      <c r="EJ873" s="141"/>
      <c r="EK873" s="141"/>
      <c r="EL873" s="141"/>
      <c r="EM873" s="141"/>
      <c r="EN873" s="141"/>
      <c r="EO873" s="141"/>
      <c r="EP873" s="141"/>
      <c r="EQ873" s="141"/>
      <c r="ER873" s="141"/>
      <c r="ES873" s="141"/>
      <c r="ET873" s="141"/>
      <c r="EU873" s="141"/>
      <c r="EV873" s="141"/>
      <c r="EW873" s="141"/>
      <c r="EX873" s="141"/>
      <c r="EY873" s="141"/>
      <c r="EZ873" s="141"/>
      <c r="FA873" s="141"/>
      <c r="FB873" s="141"/>
      <c r="FC873" s="141"/>
      <c r="FD873" s="141"/>
      <c r="FE873" s="141"/>
      <c r="FF873" s="141"/>
      <c r="FG873" s="141"/>
      <c r="FH873" s="141"/>
      <c r="FI873" s="141"/>
      <c r="FJ873" s="141"/>
      <c r="FK873" s="141"/>
      <c r="FL873" s="141"/>
      <c r="FM873" s="141"/>
      <c r="FN873" s="141"/>
      <c r="FO873" s="141"/>
      <c r="FP873" s="141"/>
      <c r="FQ873" s="141"/>
      <c r="FR873" s="141"/>
      <c r="FS873" s="141"/>
      <c r="FT873" s="141"/>
      <c r="FU873" s="141"/>
      <c r="FV873" s="141"/>
      <c r="FW873" s="141"/>
      <c r="FX873" s="141"/>
      <c r="FY873" s="141"/>
      <c r="FZ873" s="141"/>
      <c r="GA873" s="141"/>
      <c r="GB873" s="141"/>
      <c r="GC873" s="141"/>
      <c r="GD873" s="141"/>
      <c r="GE873" s="141"/>
      <c r="GF873" s="141"/>
      <c r="GG873" s="141"/>
      <c r="GH873" s="141"/>
      <c r="GI873" s="141"/>
      <c r="GJ873" s="141"/>
      <c r="GK873" s="141"/>
      <c r="GL873" s="141"/>
      <c r="GM873" s="141"/>
      <c r="GN873" s="141"/>
      <c r="GO873" s="141"/>
      <c r="GP873" s="141"/>
      <c r="GQ873" s="141"/>
      <c r="GR873" s="141"/>
      <c r="GS873" s="141"/>
      <c r="GT873" s="141"/>
      <c r="GU873" s="141"/>
      <c r="GV873" s="141"/>
      <c r="GW873" s="141"/>
      <c r="GX873" s="141"/>
      <c r="GY873" s="141"/>
      <c r="GZ873" s="141"/>
      <c r="HA873" s="141"/>
      <c r="HB873" s="141"/>
      <c r="HC873" s="141"/>
      <c r="HD873" s="141"/>
      <c r="HE873" s="141"/>
      <c r="HF873" s="141"/>
      <c r="HG873" s="141"/>
      <c r="HH873" s="141"/>
      <c r="HI873" s="141"/>
      <c r="HJ873" s="141"/>
      <c r="HK873" s="141"/>
      <c r="HL873" s="141"/>
      <c r="HM873" s="141"/>
      <c r="HN873" s="141"/>
      <c r="HO873" s="141"/>
      <c r="HP873" s="141"/>
      <c r="HQ873" s="141"/>
      <c r="HR873" s="141"/>
      <c r="HS873" s="141"/>
      <c r="HT873" s="141"/>
      <c r="HU873" s="141"/>
      <c r="HV873" s="141"/>
      <c r="HW873" s="141"/>
      <c r="HX873" s="141"/>
      <c r="HY873" s="141"/>
      <c r="HZ873" s="141"/>
      <c r="IA873" s="141"/>
      <c r="IB873" s="141"/>
      <c r="IC873" s="141"/>
      <c r="ID873" s="141"/>
      <c r="IE873" s="141"/>
      <c r="IF873" s="141"/>
      <c r="IG873" s="141"/>
      <c r="IH873" s="141"/>
      <c r="II873" s="141"/>
      <c r="IJ873" s="141"/>
      <c r="IK873" s="141"/>
      <c r="IL873" s="141"/>
      <c r="IM873" s="141"/>
      <c r="IN873" s="141"/>
      <c r="IO873" s="141"/>
      <c r="IP873" s="141"/>
      <c r="IQ873" s="141"/>
      <c r="IR873" s="141"/>
      <c r="IS873" s="141"/>
      <c r="IT873" s="141"/>
      <c r="IU873" s="141"/>
      <c r="IV873" s="141"/>
      <c r="IW873" s="141"/>
      <c r="IX873" s="141"/>
      <c r="IY873" s="141"/>
      <c r="IZ873" s="141"/>
      <c r="JA873" s="141"/>
      <c r="JB873" s="141"/>
      <c r="JC873" s="141"/>
      <c r="JD873" s="141"/>
      <c r="JE873" s="141"/>
      <c r="JF873" s="141"/>
    </row>
    <row r="874" spans="1:266" s="832" customFormat="1" ht="45" x14ac:dyDescent="0.25">
      <c r="A874" s="207"/>
      <c r="B874" s="207">
        <v>1</v>
      </c>
      <c r="C874" s="207"/>
      <c r="D874" s="207"/>
      <c r="E874" s="163" t="s">
        <v>456</v>
      </c>
      <c r="F874" s="163"/>
      <c r="G874" s="163"/>
      <c r="H874" s="1897"/>
      <c r="I874" s="731"/>
      <c r="J874" s="731"/>
      <c r="K874" s="2018"/>
      <c r="L874" s="2548"/>
      <c r="M874" s="2548"/>
      <c r="N874" s="2549"/>
      <c r="O874" s="2549"/>
      <c r="P874" s="2549"/>
      <c r="Q874" s="2549"/>
      <c r="R874" s="2549"/>
      <c r="S874" s="2549"/>
      <c r="T874" s="2546"/>
      <c r="U874" s="2546"/>
      <c r="V874" s="2546"/>
      <c r="W874" s="2546"/>
      <c r="X874" s="2546"/>
      <c r="Y874" s="2546"/>
      <c r="Z874" s="1110"/>
      <c r="AA874" s="2546"/>
      <c r="AB874" s="2546"/>
      <c r="AC874" s="2698"/>
      <c r="AD874" s="2698"/>
      <c r="AE874" s="2546"/>
      <c r="AF874" s="908"/>
      <c r="AG874" s="908"/>
      <c r="AH874" s="2272"/>
      <c r="AI874" s="2997"/>
      <c r="AJ874" s="141"/>
      <c r="AK874" s="141"/>
      <c r="AL874" s="141"/>
      <c r="AM874" s="141"/>
      <c r="AN874" s="141"/>
      <c r="AO874" s="141"/>
      <c r="AP874" s="141"/>
      <c r="AQ874" s="141"/>
      <c r="AR874" s="141"/>
      <c r="AS874" s="141"/>
      <c r="AT874" s="141"/>
      <c r="AU874" s="141"/>
      <c r="AV874" s="141"/>
      <c r="AW874" s="141"/>
      <c r="AX874" s="141"/>
      <c r="AY874" s="141"/>
      <c r="AZ874" s="141"/>
      <c r="BA874" s="141"/>
      <c r="BB874" s="141"/>
      <c r="BC874" s="141"/>
      <c r="BD874" s="141"/>
      <c r="BE874" s="141"/>
      <c r="BF874" s="141"/>
      <c r="BG874" s="141"/>
      <c r="BH874" s="141"/>
      <c r="BI874" s="141"/>
      <c r="BJ874" s="141"/>
      <c r="BK874" s="141"/>
      <c r="BL874" s="141"/>
      <c r="BM874" s="141"/>
      <c r="BN874" s="141"/>
      <c r="BO874" s="141"/>
      <c r="BP874" s="141"/>
      <c r="BQ874" s="141"/>
      <c r="BR874" s="141"/>
      <c r="BS874" s="141"/>
      <c r="BT874" s="141"/>
      <c r="BU874" s="141"/>
      <c r="BV874" s="141"/>
      <c r="BW874" s="141"/>
      <c r="BX874" s="141"/>
      <c r="BY874" s="141"/>
      <c r="BZ874" s="141"/>
      <c r="CA874" s="141"/>
      <c r="CB874" s="141"/>
      <c r="CC874" s="141"/>
      <c r="CD874" s="141"/>
      <c r="CE874" s="141"/>
      <c r="CF874" s="141"/>
      <c r="CG874" s="141"/>
      <c r="CH874" s="141"/>
      <c r="CI874" s="141"/>
      <c r="CJ874" s="141"/>
      <c r="CK874" s="141"/>
      <c r="CL874" s="141"/>
      <c r="CM874" s="141"/>
      <c r="CN874" s="141"/>
      <c r="CO874" s="141"/>
      <c r="CP874" s="141"/>
      <c r="CQ874" s="141"/>
      <c r="CR874" s="141"/>
      <c r="CS874" s="141"/>
      <c r="CT874" s="141"/>
      <c r="CU874" s="141"/>
      <c r="CV874" s="141"/>
      <c r="CW874" s="141"/>
      <c r="CX874" s="141"/>
      <c r="CY874" s="141"/>
      <c r="CZ874" s="141"/>
      <c r="DA874" s="141"/>
      <c r="DB874" s="141"/>
      <c r="DC874" s="141"/>
      <c r="DD874" s="141"/>
      <c r="DE874" s="141"/>
      <c r="DF874" s="141"/>
      <c r="DG874" s="141"/>
      <c r="DH874" s="141"/>
      <c r="DI874" s="141"/>
      <c r="DJ874" s="141"/>
      <c r="DK874" s="141"/>
      <c r="DL874" s="141"/>
      <c r="DM874" s="141"/>
      <c r="DN874" s="141"/>
      <c r="DO874" s="141"/>
      <c r="DP874" s="141"/>
      <c r="DQ874" s="141"/>
      <c r="DR874" s="141"/>
      <c r="DS874" s="141"/>
      <c r="DT874" s="141"/>
      <c r="DU874" s="141"/>
      <c r="DV874" s="141"/>
      <c r="DW874" s="141"/>
      <c r="DX874" s="141"/>
      <c r="DY874" s="141"/>
      <c r="DZ874" s="141"/>
      <c r="EA874" s="141"/>
      <c r="EB874" s="141"/>
      <c r="EC874" s="141"/>
      <c r="ED874" s="141"/>
      <c r="EE874" s="141"/>
      <c r="EF874" s="141"/>
      <c r="EG874" s="141"/>
      <c r="EH874" s="141"/>
      <c r="EI874" s="141"/>
      <c r="EJ874" s="141"/>
      <c r="EK874" s="141"/>
      <c r="EL874" s="141"/>
      <c r="EM874" s="141"/>
      <c r="EN874" s="141"/>
      <c r="EO874" s="141"/>
      <c r="EP874" s="141"/>
      <c r="EQ874" s="141"/>
      <c r="ER874" s="141"/>
      <c r="ES874" s="141"/>
      <c r="ET874" s="141"/>
      <c r="EU874" s="141"/>
      <c r="EV874" s="141"/>
      <c r="EW874" s="141"/>
      <c r="EX874" s="141"/>
      <c r="EY874" s="141"/>
      <c r="EZ874" s="141"/>
      <c r="FA874" s="141"/>
      <c r="FB874" s="141"/>
      <c r="FC874" s="141"/>
      <c r="FD874" s="141"/>
      <c r="FE874" s="141"/>
      <c r="FF874" s="141"/>
      <c r="FG874" s="141"/>
      <c r="FH874" s="141"/>
      <c r="FI874" s="141"/>
      <c r="FJ874" s="141"/>
      <c r="FK874" s="141"/>
      <c r="FL874" s="141"/>
      <c r="FM874" s="141"/>
      <c r="FN874" s="141"/>
      <c r="FO874" s="141"/>
      <c r="FP874" s="141"/>
      <c r="FQ874" s="141"/>
      <c r="FR874" s="141"/>
      <c r="FS874" s="141"/>
      <c r="FT874" s="141"/>
      <c r="FU874" s="141"/>
      <c r="FV874" s="141"/>
      <c r="FW874" s="141"/>
      <c r="FX874" s="141"/>
      <c r="FY874" s="141"/>
      <c r="FZ874" s="141"/>
      <c r="GA874" s="141"/>
      <c r="GB874" s="141"/>
      <c r="GC874" s="141"/>
      <c r="GD874" s="141"/>
      <c r="GE874" s="141"/>
      <c r="GF874" s="141"/>
      <c r="GG874" s="141"/>
      <c r="GH874" s="141"/>
      <c r="GI874" s="141"/>
      <c r="GJ874" s="141"/>
      <c r="GK874" s="141"/>
      <c r="GL874" s="141"/>
      <c r="GM874" s="141"/>
      <c r="GN874" s="141"/>
      <c r="GO874" s="141"/>
      <c r="GP874" s="141"/>
      <c r="GQ874" s="141"/>
      <c r="GR874" s="141"/>
      <c r="GS874" s="141"/>
      <c r="GT874" s="141"/>
      <c r="GU874" s="141"/>
      <c r="GV874" s="141"/>
      <c r="GW874" s="141"/>
      <c r="GX874" s="141"/>
      <c r="GY874" s="141"/>
      <c r="GZ874" s="141"/>
      <c r="HA874" s="141"/>
      <c r="HB874" s="141"/>
      <c r="HC874" s="141"/>
      <c r="HD874" s="141"/>
      <c r="HE874" s="141"/>
      <c r="HF874" s="141"/>
      <c r="HG874" s="141"/>
      <c r="HH874" s="141"/>
      <c r="HI874" s="141"/>
      <c r="HJ874" s="141"/>
      <c r="HK874" s="141"/>
      <c r="HL874" s="141"/>
      <c r="HM874" s="141"/>
      <c r="HN874" s="141"/>
      <c r="HO874" s="141"/>
      <c r="HP874" s="141"/>
      <c r="HQ874" s="141"/>
      <c r="HR874" s="141"/>
      <c r="HS874" s="141"/>
      <c r="HT874" s="141"/>
      <c r="HU874" s="141"/>
      <c r="HV874" s="141"/>
      <c r="HW874" s="141"/>
      <c r="HX874" s="141"/>
      <c r="HY874" s="141"/>
      <c r="HZ874" s="141"/>
      <c r="IA874" s="141"/>
      <c r="IB874" s="141"/>
      <c r="IC874" s="141"/>
      <c r="ID874" s="141"/>
      <c r="IE874" s="141"/>
      <c r="IF874" s="141"/>
      <c r="IG874" s="141"/>
      <c r="IH874" s="141"/>
      <c r="II874" s="141"/>
      <c r="IJ874" s="141"/>
      <c r="IK874" s="141"/>
      <c r="IL874" s="141"/>
      <c r="IM874" s="141"/>
      <c r="IN874" s="141"/>
      <c r="IO874" s="141"/>
      <c r="IP874" s="141"/>
      <c r="IQ874" s="141"/>
      <c r="IR874" s="141"/>
      <c r="IS874" s="141"/>
      <c r="IT874" s="141"/>
      <c r="IU874" s="141"/>
      <c r="IV874" s="141"/>
      <c r="IW874" s="141"/>
      <c r="IX874" s="141"/>
      <c r="IY874" s="141"/>
      <c r="IZ874" s="141"/>
      <c r="JA874" s="141"/>
      <c r="JB874" s="141"/>
      <c r="JC874" s="141"/>
      <c r="JD874" s="141"/>
      <c r="JE874" s="141"/>
      <c r="JF874" s="141"/>
    </row>
    <row r="875" spans="1:266" s="832" customFormat="1" ht="105" x14ac:dyDescent="0.25">
      <c r="A875" s="207"/>
      <c r="B875" s="207">
        <v>1</v>
      </c>
      <c r="C875" s="207"/>
      <c r="D875" s="207"/>
      <c r="E875" s="3277" t="s">
        <v>457</v>
      </c>
      <c r="F875" s="163"/>
      <c r="G875" s="163"/>
      <c r="H875" s="1897"/>
      <c r="I875" s="731"/>
      <c r="J875" s="731"/>
      <c r="K875" s="2018"/>
      <c r="L875" s="2548"/>
      <c r="M875" s="2548"/>
      <c r="N875" s="2549"/>
      <c r="O875" s="2549"/>
      <c r="P875" s="2549"/>
      <c r="Q875" s="2549"/>
      <c r="R875" s="2549"/>
      <c r="S875" s="2549"/>
      <c r="T875" s="2546"/>
      <c r="U875" s="2546"/>
      <c r="V875" s="2546"/>
      <c r="W875" s="2546"/>
      <c r="X875" s="2546"/>
      <c r="Y875" s="2546"/>
      <c r="Z875" s="1110"/>
      <c r="AA875" s="2546"/>
      <c r="AB875" s="2546"/>
      <c r="AC875" s="2698"/>
      <c r="AD875" s="2698"/>
      <c r="AE875" s="2546"/>
      <c r="AF875" s="908"/>
      <c r="AG875" s="908"/>
      <c r="AH875" s="2272"/>
      <c r="AI875" s="2997"/>
      <c r="AJ875" s="141"/>
      <c r="AK875" s="141"/>
      <c r="AL875" s="141"/>
      <c r="AM875" s="141"/>
      <c r="AN875" s="141"/>
      <c r="AO875" s="141"/>
      <c r="AP875" s="141"/>
      <c r="AQ875" s="141"/>
      <c r="AR875" s="141"/>
      <c r="AS875" s="141"/>
      <c r="AT875" s="141"/>
      <c r="AU875" s="141"/>
      <c r="AV875" s="141"/>
      <c r="AW875" s="141"/>
      <c r="AX875" s="141"/>
      <c r="AY875" s="141"/>
      <c r="AZ875" s="141"/>
      <c r="BA875" s="141"/>
      <c r="BB875" s="141"/>
      <c r="BC875" s="141"/>
      <c r="BD875" s="141"/>
      <c r="BE875" s="141"/>
      <c r="BF875" s="141"/>
      <c r="BG875" s="141"/>
      <c r="BH875" s="141"/>
      <c r="BI875" s="141"/>
      <c r="BJ875" s="141"/>
      <c r="BK875" s="141"/>
      <c r="BL875" s="141"/>
      <c r="BM875" s="141"/>
      <c r="BN875" s="141"/>
      <c r="BO875" s="141"/>
      <c r="BP875" s="141"/>
      <c r="BQ875" s="141"/>
      <c r="BR875" s="141"/>
      <c r="BS875" s="141"/>
      <c r="BT875" s="141"/>
      <c r="BU875" s="141"/>
      <c r="BV875" s="141"/>
      <c r="BW875" s="141"/>
      <c r="BX875" s="141"/>
      <c r="BY875" s="141"/>
      <c r="BZ875" s="141"/>
      <c r="CA875" s="141"/>
      <c r="CB875" s="141"/>
      <c r="CC875" s="141"/>
      <c r="CD875" s="141"/>
      <c r="CE875" s="141"/>
      <c r="CF875" s="141"/>
      <c r="CG875" s="141"/>
      <c r="CH875" s="141"/>
      <c r="CI875" s="141"/>
      <c r="CJ875" s="141"/>
      <c r="CK875" s="141"/>
      <c r="CL875" s="141"/>
      <c r="CM875" s="141"/>
      <c r="CN875" s="141"/>
      <c r="CO875" s="141"/>
      <c r="CP875" s="141"/>
      <c r="CQ875" s="141"/>
      <c r="CR875" s="141"/>
      <c r="CS875" s="141"/>
      <c r="CT875" s="141"/>
      <c r="CU875" s="141"/>
      <c r="CV875" s="141"/>
      <c r="CW875" s="141"/>
      <c r="CX875" s="141"/>
      <c r="CY875" s="141"/>
      <c r="CZ875" s="141"/>
      <c r="DA875" s="141"/>
      <c r="DB875" s="141"/>
      <c r="DC875" s="141"/>
      <c r="DD875" s="141"/>
      <c r="DE875" s="141"/>
      <c r="DF875" s="141"/>
      <c r="DG875" s="141"/>
      <c r="DH875" s="141"/>
      <c r="DI875" s="141"/>
      <c r="DJ875" s="141"/>
      <c r="DK875" s="141"/>
      <c r="DL875" s="141"/>
      <c r="DM875" s="141"/>
      <c r="DN875" s="141"/>
      <c r="DO875" s="141"/>
      <c r="DP875" s="141"/>
      <c r="DQ875" s="141"/>
      <c r="DR875" s="141"/>
      <c r="DS875" s="141"/>
      <c r="DT875" s="141"/>
      <c r="DU875" s="141"/>
      <c r="DV875" s="141"/>
      <c r="DW875" s="141"/>
      <c r="DX875" s="141"/>
      <c r="DY875" s="141"/>
      <c r="DZ875" s="141"/>
      <c r="EA875" s="141"/>
      <c r="EB875" s="141"/>
      <c r="EC875" s="141"/>
      <c r="ED875" s="141"/>
      <c r="EE875" s="141"/>
      <c r="EF875" s="141"/>
      <c r="EG875" s="141"/>
      <c r="EH875" s="141"/>
      <c r="EI875" s="141"/>
      <c r="EJ875" s="141"/>
      <c r="EK875" s="141"/>
      <c r="EL875" s="141"/>
      <c r="EM875" s="141"/>
      <c r="EN875" s="141"/>
      <c r="EO875" s="141"/>
      <c r="EP875" s="141"/>
      <c r="EQ875" s="141"/>
      <c r="ER875" s="141"/>
      <c r="ES875" s="141"/>
      <c r="ET875" s="141"/>
      <c r="EU875" s="141"/>
      <c r="EV875" s="141"/>
      <c r="EW875" s="141"/>
      <c r="EX875" s="141"/>
      <c r="EY875" s="141"/>
      <c r="EZ875" s="141"/>
      <c r="FA875" s="141"/>
      <c r="FB875" s="141"/>
      <c r="FC875" s="141"/>
      <c r="FD875" s="141"/>
      <c r="FE875" s="141"/>
      <c r="FF875" s="141"/>
      <c r="FG875" s="141"/>
      <c r="FH875" s="141"/>
      <c r="FI875" s="141"/>
      <c r="FJ875" s="141"/>
      <c r="FK875" s="141"/>
      <c r="FL875" s="141"/>
      <c r="FM875" s="141"/>
      <c r="FN875" s="141"/>
      <c r="FO875" s="141"/>
      <c r="FP875" s="141"/>
      <c r="FQ875" s="141"/>
      <c r="FR875" s="141"/>
      <c r="FS875" s="141"/>
      <c r="FT875" s="141"/>
      <c r="FU875" s="141"/>
      <c r="FV875" s="141"/>
      <c r="FW875" s="141"/>
      <c r="FX875" s="141"/>
      <c r="FY875" s="141"/>
      <c r="FZ875" s="141"/>
      <c r="GA875" s="141"/>
      <c r="GB875" s="141"/>
      <c r="GC875" s="141"/>
      <c r="GD875" s="141"/>
      <c r="GE875" s="141"/>
      <c r="GF875" s="141"/>
      <c r="GG875" s="141"/>
      <c r="GH875" s="141"/>
      <c r="GI875" s="141"/>
      <c r="GJ875" s="141"/>
      <c r="GK875" s="141"/>
      <c r="GL875" s="141"/>
      <c r="GM875" s="141"/>
      <c r="GN875" s="141"/>
      <c r="GO875" s="141"/>
      <c r="GP875" s="141"/>
      <c r="GQ875" s="141"/>
      <c r="GR875" s="141"/>
      <c r="GS875" s="141"/>
      <c r="GT875" s="141"/>
      <c r="GU875" s="141"/>
      <c r="GV875" s="141"/>
      <c r="GW875" s="141"/>
      <c r="GX875" s="141"/>
      <c r="GY875" s="141"/>
      <c r="GZ875" s="141"/>
      <c r="HA875" s="141"/>
      <c r="HB875" s="141"/>
      <c r="HC875" s="141"/>
      <c r="HD875" s="141"/>
      <c r="HE875" s="141"/>
      <c r="HF875" s="141"/>
      <c r="HG875" s="141"/>
      <c r="HH875" s="141"/>
      <c r="HI875" s="141"/>
      <c r="HJ875" s="141"/>
      <c r="HK875" s="141"/>
      <c r="HL875" s="141"/>
      <c r="HM875" s="141"/>
      <c r="HN875" s="141"/>
      <c r="HO875" s="141"/>
      <c r="HP875" s="141"/>
      <c r="HQ875" s="141"/>
      <c r="HR875" s="141"/>
      <c r="HS875" s="141"/>
      <c r="HT875" s="141"/>
      <c r="HU875" s="141"/>
      <c r="HV875" s="141"/>
      <c r="HW875" s="141"/>
      <c r="HX875" s="141"/>
      <c r="HY875" s="141"/>
      <c r="HZ875" s="141"/>
      <c r="IA875" s="141"/>
      <c r="IB875" s="141"/>
      <c r="IC875" s="141"/>
      <c r="ID875" s="141"/>
      <c r="IE875" s="141"/>
      <c r="IF875" s="141"/>
      <c r="IG875" s="141"/>
      <c r="IH875" s="141"/>
      <c r="II875" s="141"/>
      <c r="IJ875" s="141"/>
      <c r="IK875" s="141"/>
      <c r="IL875" s="141"/>
      <c r="IM875" s="141"/>
      <c r="IN875" s="141"/>
      <c r="IO875" s="141"/>
      <c r="IP875" s="141"/>
      <c r="IQ875" s="141"/>
      <c r="IR875" s="141"/>
      <c r="IS875" s="141"/>
      <c r="IT875" s="141"/>
      <c r="IU875" s="141"/>
      <c r="IV875" s="141"/>
      <c r="IW875" s="141"/>
      <c r="IX875" s="141"/>
      <c r="IY875" s="141"/>
      <c r="IZ875" s="141"/>
      <c r="JA875" s="141"/>
      <c r="JB875" s="141"/>
      <c r="JC875" s="141"/>
      <c r="JD875" s="141"/>
      <c r="JE875" s="141"/>
      <c r="JF875" s="141"/>
    </row>
    <row r="876" spans="1:266" s="832" customFormat="1" ht="29.25" x14ac:dyDescent="0.25">
      <c r="A876" s="207"/>
      <c r="B876" s="207"/>
      <c r="C876" s="207"/>
      <c r="D876" s="207"/>
      <c r="E876" s="591" t="s">
        <v>131</v>
      </c>
      <c r="F876" s="282"/>
      <c r="G876" s="282"/>
      <c r="H876" s="1900"/>
      <c r="I876" s="1899"/>
      <c r="J876" s="1899"/>
      <c r="K876" s="2550"/>
      <c r="L876" s="2548"/>
      <c r="M876" s="2548"/>
      <c r="N876" s="2549"/>
      <c r="O876" s="2549"/>
      <c r="P876" s="2549"/>
      <c r="Q876" s="2549"/>
      <c r="R876" s="2549"/>
      <c r="S876" s="2549"/>
      <c r="T876" s="2546"/>
      <c r="U876" s="2546"/>
      <c r="V876" s="2546"/>
      <c r="W876" s="2546"/>
      <c r="X876" s="2546"/>
      <c r="Y876" s="2546"/>
      <c r="Z876" s="1110"/>
      <c r="AA876" s="2546"/>
      <c r="AB876" s="2546"/>
      <c r="AC876" s="2698"/>
      <c r="AD876" s="2698"/>
      <c r="AE876" s="2546"/>
      <c r="AF876" s="908"/>
      <c r="AG876" s="908"/>
      <c r="AH876" s="2272"/>
      <c r="AI876" s="2997"/>
      <c r="AJ876" s="141"/>
      <c r="AK876" s="141"/>
      <c r="AL876" s="141"/>
      <c r="AM876" s="141"/>
      <c r="AN876" s="141"/>
      <c r="AO876" s="141"/>
      <c r="AP876" s="141"/>
      <c r="AQ876" s="141"/>
      <c r="AR876" s="141"/>
      <c r="AS876" s="141"/>
      <c r="AT876" s="141"/>
      <c r="AU876" s="141"/>
      <c r="AV876" s="141"/>
      <c r="AW876" s="141"/>
      <c r="AX876" s="141"/>
      <c r="AY876" s="141"/>
      <c r="AZ876" s="141"/>
      <c r="BA876" s="141"/>
      <c r="BB876" s="141"/>
      <c r="BC876" s="141"/>
      <c r="BD876" s="141"/>
      <c r="BE876" s="141"/>
      <c r="BF876" s="141"/>
      <c r="BG876" s="141"/>
      <c r="BH876" s="141"/>
      <c r="BI876" s="141"/>
      <c r="BJ876" s="141"/>
      <c r="BK876" s="141"/>
      <c r="BL876" s="141"/>
      <c r="BM876" s="141"/>
      <c r="BN876" s="141"/>
      <c r="BO876" s="141"/>
      <c r="BP876" s="141"/>
      <c r="BQ876" s="141"/>
      <c r="BR876" s="141"/>
      <c r="BS876" s="141"/>
      <c r="BT876" s="141"/>
      <c r="BU876" s="141"/>
      <c r="BV876" s="141"/>
      <c r="BW876" s="141"/>
      <c r="BX876" s="141"/>
      <c r="BY876" s="141"/>
      <c r="BZ876" s="141"/>
      <c r="CA876" s="141"/>
      <c r="CB876" s="141"/>
      <c r="CC876" s="141"/>
      <c r="CD876" s="141"/>
      <c r="CE876" s="141"/>
      <c r="CF876" s="141"/>
      <c r="CG876" s="141"/>
      <c r="CH876" s="141"/>
      <c r="CI876" s="141"/>
      <c r="CJ876" s="141"/>
      <c r="CK876" s="141"/>
      <c r="CL876" s="141"/>
      <c r="CM876" s="141"/>
      <c r="CN876" s="141"/>
      <c r="CO876" s="141"/>
      <c r="CP876" s="141"/>
      <c r="CQ876" s="141"/>
      <c r="CR876" s="141"/>
      <c r="CS876" s="141"/>
      <c r="CT876" s="141"/>
      <c r="CU876" s="141"/>
      <c r="CV876" s="141"/>
      <c r="CW876" s="141"/>
      <c r="CX876" s="141"/>
      <c r="CY876" s="141"/>
      <c r="CZ876" s="141"/>
      <c r="DA876" s="141"/>
      <c r="DB876" s="141"/>
      <c r="DC876" s="141"/>
      <c r="DD876" s="141"/>
      <c r="DE876" s="141"/>
      <c r="DF876" s="141"/>
      <c r="DG876" s="141"/>
      <c r="DH876" s="141"/>
      <c r="DI876" s="141"/>
      <c r="DJ876" s="141"/>
      <c r="DK876" s="141"/>
      <c r="DL876" s="141"/>
      <c r="DM876" s="141"/>
      <c r="DN876" s="141"/>
      <c r="DO876" s="141"/>
      <c r="DP876" s="141"/>
      <c r="DQ876" s="141"/>
      <c r="DR876" s="141"/>
      <c r="DS876" s="141"/>
      <c r="DT876" s="141"/>
      <c r="DU876" s="141"/>
      <c r="DV876" s="141"/>
      <c r="DW876" s="141"/>
      <c r="DX876" s="141"/>
      <c r="DY876" s="141"/>
      <c r="DZ876" s="141"/>
      <c r="EA876" s="141"/>
      <c r="EB876" s="141"/>
      <c r="EC876" s="141"/>
      <c r="ED876" s="141"/>
      <c r="EE876" s="141"/>
      <c r="EF876" s="141"/>
      <c r="EG876" s="141"/>
      <c r="EH876" s="141"/>
      <c r="EI876" s="141"/>
      <c r="EJ876" s="141"/>
      <c r="EK876" s="141"/>
      <c r="EL876" s="141"/>
      <c r="EM876" s="141"/>
      <c r="EN876" s="141"/>
      <c r="EO876" s="141"/>
      <c r="EP876" s="141"/>
      <c r="EQ876" s="141"/>
      <c r="ER876" s="141"/>
      <c r="ES876" s="141"/>
      <c r="ET876" s="141"/>
      <c r="EU876" s="141"/>
      <c r="EV876" s="141"/>
      <c r="EW876" s="141"/>
      <c r="EX876" s="141"/>
      <c r="EY876" s="141"/>
      <c r="EZ876" s="141"/>
      <c r="FA876" s="141"/>
      <c r="FB876" s="141"/>
      <c r="FC876" s="141"/>
      <c r="FD876" s="141"/>
      <c r="FE876" s="141"/>
      <c r="FF876" s="141"/>
      <c r="FG876" s="141"/>
      <c r="FH876" s="141"/>
      <c r="FI876" s="141"/>
      <c r="FJ876" s="141"/>
      <c r="FK876" s="141"/>
      <c r="FL876" s="141"/>
      <c r="FM876" s="141"/>
      <c r="FN876" s="141"/>
      <c r="FO876" s="141"/>
      <c r="FP876" s="141"/>
      <c r="FQ876" s="141"/>
      <c r="FR876" s="141"/>
      <c r="FS876" s="141"/>
      <c r="FT876" s="141"/>
      <c r="FU876" s="141"/>
      <c r="FV876" s="141"/>
      <c r="FW876" s="141"/>
      <c r="FX876" s="141"/>
      <c r="FY876" s="141"/>
      <c r="FZ876" s="141"/>
      <c r="GA876" s="141"/>
      <c r="GB876" s="141"/>
      <c r="GC876" s="141"/>
      <c r="GD876" s="141"/>
      <c r="GE876" s="141"/>
      <c r="GF876" s="141"/>
      <c r="GG876" s="141"/>
      <c r="GH876" s="141"/>
      <c r="GI876" s="141"/>
      <c r="GJ876" s="141"/>
      <c r="GK876" s="141"/>
      <c r="GL876" s="141"/>
      <c r="GM876" s="141"/>
      <c r="GN876" s="141"/>
      <c r="GO876" s="141"/>
      <c r="GP876" s="141"/>
      <c r="GQ876" s="141"/>
      <c r="GR876" s="141"/>
      <c r="GS876" s="141"/>
      <c r="GT876" s="141"/>
      <c r="GU876" s="141"/>
      <c r="GV876" s="141"/>
      <c r="GW876" s="141"/>
      <c r="GX876" s="141"/>
      <c r="GY876" s="141"/>
      <c r="GZ876" s="141"/>
      <c r="HA876" s="141"/>
      <c r="HB876" s="141"/>
      <c r="HC876" s="141"/>
      <c r="HD876" s="141"/>
      <c r="HE876" s="141"/>
      <c r="HF876" s="141"/>
      <c r="HG876" s="141"/>
      <c r="HH876" s="141"/>
      <c r="HI876" s="141"/>
      <c r="HJ876" s="141"/>
      <c r="HK876" s="141"/>
      <c r="HL876" s="141"/>
      <c r="HM876" s="141"/>
      <c r="HN876" s="141"/>
      <c r="HO876" s="141"/>
      <c r="HP876" s="141"/>
      <c r="HQ876" s="141"/>
      <c r="HR876" s="141"/>
      <c r="HS876" s="141"/>
      <c r="HT876" s="141"/>
      <c r="HU876" s="141"/>
      <c r="HV876" s="141"/>
      <c r="HW876" s="141"/>
      <c r="HX876" s="141"/>
      <c r="HY876" s="141"/>
      <c r="HZ876" s="141"/>
      <c r="IA876" s="141"/>
      <c r="IB876" s="141"/>
      <c r="IC876" s="141"/>
      <c r="ID876" s="141"/>
      <c r="IE876" s="141"/>
      <c r="IF876" s="141"/>
      <c r="IG876" s="141"/>
      <c r="IH876" s="141"/>
      <c r="II876" s="141"/>
      <c r="IJ876" s="141"/>
      <c r="IK876" s="141"/>
      <c r="IL876" s="141"/>
      <c r="IM876" s="141"/>
      <c r="IN876" s="141"/>
      <c r="IO876" s="141"/>
      <c r="IP876" s="141"/>
      <c r="IQ876" s="141"/>
      <c r="IR876" s="141"/>
      <c r="IS876" s="141"/>
      <c r="IT876" s="141"/>
      <c r="IU876" s="141"/>
      <c r="IV876" s="141"/>
      <c r="IW876" s="141"/>
      <c r="IX876" s="141"/>
      <c r="IY876" s="141"/>
      <c r="IZ876" s="141"/>
      <c r="JA876" s="141"/>
      <c r="JB876" s="141"/>
      <c r="JC876" s="141"/>
      <c r="JD876" s="141"/>
      <c r="JE876" s="141"/>
      <c r="JF876" s="141"/>
    </row>
    <row r="877" spans="1:266" s="832" customFormat="1" x14ac:dyDescent="0.25">
      <c r="A877" s="207"/>
      <c r="B877" s="207">
        <v>1</v>
      </c>
      <c r="C877" s="207"/>
      <c r="D877" s="207"/>
      <c r="E877" s="3277" t="s">
        <v>222</v>
      </c>
      <c r="F877" s="163"/>
      <c r="G877" s="163"/>
      <c r="H877" s="1897"/>
      <c r="I877" s="731"/>
      <c r="J877" s="731"/>
      <c r="K877" s="2018"/>
      <c r="L877" s="2548"/>
      <c r="M877" s="2548"/>
      <c r="N877" s="2549"/>
      <c r="O877" s="2549"/>
      <c r="P877" s="2549"/>
      <c r="Q877" s="2549"/>
      <c r="R877" s="2549"/>
      <c r="S877" s="2549"/>
      <c r="T877" s="2546"/>
      <c r="U877" s="2546"/>
      <c r="V877" s="2546"/>
      <c r="W877" s="2546"/>
      <c r="X877" s="2546"/>
      <c r="Y877" s="2546"/>
      <c r="Z877" s="1110"/>
      <c r="AA877" s="2546"/>
      <c r="AB877" s="2546"/>
      <c r="AC877" s="2698"/>
      <c r="AD877" s="2698"/>
      <c r="AE877" s="2546"/>
      <c r="AF877" s="908"/>
      <c r="AG877" s="908"/>
      <c r="AH877" s="2272"/>
      <c r="AI877" s="2997"/>
      <c r="AJ877" s="141"/>
      <c r="AK877" s="141"/>
      <c r="AL877" s="141"/>
      <c r="AM877" s="141"/>
      <c r="AN877" s="141"/>
      <c r="AO877" s="141"/>
      <c r="AP877" s="141"/>
      <c r="AQ877" s="141"/>
      <c r="AR877" s="141"/>
      <c r="AS877" s="141"/>
      <c r="AT877" s="141"/>
      <c r="AU877" s="141"/>
      <c r="AV877" s="141"/>
      <c r="AW877" s="141"/>
      <c r="AX877" s="141"/>
      <c r="AY877" s="141"/>
      <c r="AZ877" s="141"/>
      <c r="BA877" s="141"/>
      <c r="BB877" s="141"/>
      <c r="BC877" s="141"/>
      <c r="BD877" s="141"/>
      <c r="BE877" s="141"/>
      <c r="BF877" s="141"/>
      <c r="BG877" s="141"/>
      <c r="BH877" s="141"/>
      <c r="BI877" s="141"/>
      <c r="BJ877" s="141"/>
      <c r="BK877" s="141"/>
      <c r="BL877" s="141"/>
      <c r="BM877" s="141"/>
      <c r="BN877" s="141"/>
      <c r="BO877" s="141"/>
      <c r="BP877" s="141"/>
      <c r="BQ877" s="141"/>
      <c r="BR877" s="141"/>
      <c r="BS877" s="141"/>
      <c r="BT877" s="141"/>
      <c r="BU877" s="141"/>
      <c r="BV877" s="141"/>
      <c r="BW877" s="141"/>
      <c r="BX877" s="141"/>
      <c r="BY877" s="141"/>
      <c r="BZ877" s="141"/>
      <c r="CA877" s="141"/>
      <c r="CB877" s="141"/>
      <c r="CC877" s="141"/>
      <c r="CD877" s="141"/>
      <c r="CE877" s="141"/>
      <c r="CF877" s="141"/>
      <c r="CG877" s="141"/>
      <c r="CH877" s="141"/>
      <c r="CI877" s="141"/>
      <c r="CJ877" s="141"/>
      <c r="CK877" s="141"/>
      <c r="CL877" s="141"/>
      <c r="CM877" s="141"/>
      <c r="CN877" s="141"/>
      <c r="CO877" s="141"/>
      <c r="CP877" s="141"/>
      <c r="CQ877" s="141"/>
      <c r="CR877" s="141"/>
      <c r="CS877" s="141"/>
      <c r="CT877" s="141"/>
      <c r="CU877" s="141"/>
      <c r="CV877" s="141"/>
      <c r="CW877" s="141"/>
      <c r="CX877" s="141"/>
      <c r="CY877" s="141"/>
      <c r="CZ877" s="141"/>
      <c r="DA877" s="141"/>
      <c r="DB877" s="141"/>
      <c r="DC877" s="141"/>
      <c r="DD877" s="141"/>
      <c r="DE877" s="141"/>
      <c r="DF877" s="141"/>
      <c r="DG877" s="141"/>
      <c r="DH877" s="141"/>
      <c r="DI877" s="141"/>
      <c r="DJ877" s="141"/>
      <c r="DK877" s="141"/>
      <c r="DL877" s="141"/>
      <c r="DM877" s="141"/>
      <c r="DN877" s="141"/>
      <c r="DO877" s="141"/>
      <c r="DP877" s="141"/>
      <c r="DQ877" s="141"/>
      <c r="DR877" s="141"/>
      <c r="DS877" s="141"/>
      <c r="DT877" s="141"/>
      <c r="DU877" s="141"/>
      <c r="DV877" s="141"/>
      <c r="DW877" s="141"/>
      <c r="DX877" s="141"/>
      <c r="DY877" s="141"/>
      <c r="DZ877" s="141"/>
      <c r="EA877" s="141"/>
      <c r="EB877" s="141"/>
      <c r="EC877" s="141"/>
      <c r="ED877" s="141"/>
      <c r="EE877" s="141"/>
      <c r="EF877" s="141"/>
      <c r="EG877" s="141"/>
      <c r="EH877" s="141"/>
      <c r="EI877" s="141"/>
      <c r="EJ877" s="141"/>
      <c r="EK877" s="141"/>
      <c r="EL877" s="141"/>
      <c r="EM877" s="141"/>
      <c r="EN877" s="141"/>
      <c r="EO877" s="141"/>
      <c r="EP877" s="141"/>
      <c r="EQ877" s="141"/>
      <c r="ER877" s="141"/>
      <c r="ES877" s="141"/>
      <c r="ET877" s="141"/>
      <c r="EU877" s="141"/>
      <c r="EV877" s="141"/>
      <c r="EW877" s="141"/>
      <c r="EX877" s="141"/>
      <c r="EY877" s="141"/>
      <c r="EZ877" s="141"/>
      <c r="FA877" s="141"/>
      <c r="FB877" s="141"/>
      <c r="FC877" s="141"/>
      <c r="FD877" s="141"/>
      <c r="FE877" s="141"/>
      <c r="FF877" s="141"/>
      <c r="FG877" s="141"/>
      <c r="FH877" s="141"/>
      <c r="FI877" s="141"/>
      <c r="FJ877" s="141"/>
      <c r="FK877" s="141"/>
      <c r="FL877" s="141"/>
      <c r="FM877" s="141"/>
      <c r="FN877" s="141"/>
      <c r="FO877" s="141"/>
      <c r="FP877" s="141"/>
      <c r="FQ877" s="141"/>
      <c r="FR877" s="141"/>
      <c r="FS877" s="141"/>
      <c r="FT877" s="141"/>
      <c r="FU877" s="141"/>
      <c r="FV877" s="141"/>
      <c r="FW877" s="141"/>
      <c r="FX877" s="141"/>
      <c r="FY877" s="141"/>
      <c r="FZ877" s="141"/>
      <c r="GA877" s="141"/>
      <c r="GB877" s="141"/>
      <c r="GC877" s="141"/>
      <c r="GD877" s="141"/>
      <c r="GE877" s="141"/>
      <c r="GF877" s="141"/>
      <c r="GG877" s="141"/>
      <c r="GH877" s="141"/>
      <c r="GI877" s="141"/>
      <c r="GJ877" s="141"/>
      <c r="GK877" s="141"/>
      <c r="GL877" s="141"/>
      <c r="GM877" s="141"/>
      <c r="GN877" s="141"/>
      <c r="GO877" s="141"/>
      <c r="GP877" s="141"/>
      <c r="GQ877" s="141"/>
      <c r="GR877" s="141"/>
      <c r="GS877" s="141"/>
      <c r="GT877" s="141"/>
      <c r="GU877" s="141"/>
      <c r="GV877" s="141"/>
      <c r="GW877" s="141"/>
      <c r="GX877" s="141"/>
      <c r="GY877" s="141"/>
      <c r="GZ877" s="141"/>
      <c r="HA877" s="141"/>
      <c r="HB877" s="141"/>
      <c r="HC877" s="141"/>
      <c r="HD877" s="141"/>
      <c r="HE877" s="141"/>
      <c r="HF877" s="141"/>
      <c r="HG877" s="141"/>
      <c r="HH877" s="141"/>
      <c r="HI877" s="141"/>
      <c r="HJ877" s="141"/>
      <c r="HK877" s="141"/>
      <c r="HL877" s="141"/>
      <c r="HM877" s="141"/>
      <c r="HN877" s="141"/>
      <c r="HO877" s="141"/>
      <c r="HP877" s="141"/>
      <c r="HQ877" s="141"/>
      <c r="HR877" s="141"/>
      <c r="HS877" s="141"/>
      <c r="HT877" s="141"/>
      <c r="HU877" s="141"/>
      <c r="HV877" s="141"/>
      <c r="HW877" s="141"/>
      <c r="HX877" s="141"/>
      <c r="HY877" s="141"/>
      <c r="HZ877" s="141"/>
      <c r="IA877" s="141"/>
      <c r="IB877" s="141"/>
      <c r="IC877" s="141"/>
      <c r="ID877" s="141"/>
      <c r="IE877" s="141"/>
      <c r="IF877" s="141"/>
      <c r="IG877" s="141"/>
      <c r="IH877" s="141"/>
      <c r="II877" s="141"/>
      <c r="IJ877" s="141"/>
      <c r="IK877" s="141"/>
      <c r="IL877" s="141"/>
      <c r="IM877" s="141"/>
      <c r="IN877" s="141"/>
      <c r="IO877" s="141"/>
      <c r="IP877" s="141"/>
      <c r="IQ877" s="141"/>
      <c r="IR877" s="141"/>
      <c r="IS877" s="141"/>
      <c r="IT877" s="141"/>
      <c r="IU877" s="141"/>
      <c r="IV877" s="141"/>
      <c r="IW877" s="141"/>
      <c r="IX877" s="141"/>
      <c r="IY877" s="141"/>
      <c r="IZ877" s="141"/>
      <c r="JA877" s="141"/>
      <c r="JB877" s="141"/>
      <c r="JC877" s="141"/>
      <c r="JD877" s="141"/>
      <c r="JE877" s="141"/>
      <c r="JF877" s="141"/>
    </row>
    <row r="878" spans="1:266" s="832" customFormat="1" ht="45" x14ac:dyDescent="0.25">
      <c r="A878" s="207"/>
      <c r="B878" s="207">
        <v>1</v>
      </c>
      <c r="C878" s="207"/>
      <c r="D878" s="207"/>
      <c r="E878" s="3277" t="s">
        <v>458</v>
      </c>
      <c r="F878" s="163"/>
      <c r="G878" s="163"/>
      <c r="H878" s="1897"/>
      <c r="I878" s="731"/>
      <c r="J878" s="731"/>
      <c r="K878" s="2018"/>
      <c r="L878" s="2548"/>
      <c r="M878" s="2548"/>
      <c r="N878" s="2549"/>
      <c r="O878" s="2549"/>
      <c r="P878" s="2549"/>
      <c r="Q878" s="2549"/>
      <c r="R878" s="2549"/>
      <c r="S878" s="2549"/>
      <c r="T878" s="2546"/>
      <c r="U878" s="2546"/>
      <c r="V878" s="2546"/>
      <c r="W878" s="2546"/>
      <c r="X878" s="2546"/>
      <c r="Y878" s="2546"/>
      <c r="Z878" s="1110"/>
      <c r="AA878" s="2546"/>
      <c r="AB878" s="2546"/>
      <c r="AC878" s="2698"/>
      <c r="AD878" s="2698"/>
      <c r="AE878" s="2546"/>
      <c r="AF878" s="908"/>
      <c r="AG878" s="908"/>
      <c r="AH878" s="2272"/>
      <c r="AI878" s="2997"/>
      <c r="AJ878" s="141"/>
      <c r="AK878" s="141"/>
      <c r="AL878" s="141"/>
      <c r="AM878" s="141"/>
      <c r="AN878" s="141"/>
      <c r="AO878" s="141"/>
      <c r="AP878" s="141"/>
      <c r="AQ878" s="141"/>
      <c r="AR878" s="141"/>
      <c r="AS878" s="141"/>
      <c r="AT878" s="141"/>
      <c r="AU878" s="141"/>
      <c r="AV878" s="141"/>
      <c r="AW878" s="141"/>
      <c r="AX878" s="141"/>
      <c r="AY878" s="141"/>
      <c r="AZ878" s="141"/>
      <c r="BA878" s="141"/>
      <c r="BB878" s="141"/>
      <c r="BC878" s="141"/>
      <c r="BD878" s="141"/>
      <c r="BE878" s="141"/>
      <c r="BF878" s="141"/>
      <c r="BG878" s="141"/>
      <c r="BH878" s="141"/>
      <c r="BI878" s="141"/>
      <c r="BJ878" s="141"/>
      <c r="BK878" s="141"/>
      <c r="BL878" s="141"/>
      <c r="BM878" s="141"/>
      <c r="BN878" s="141"/>
      <c r="BO878" s="141"/>
      <c r="BP878" s="141"/>
      <c r="BQ878" s="141"/>
      <c r="BR878" s="141"/>
      <c r="BS878" s="141"/>
      <c r="BT878" s="141"/>
      <c r="BU878" s="141"/>
      <c r="BV878" s="141"/>
      <c r="BW878" s="141"/>
      <c r="BX878" s="141"/>
      <c r="BY878" s="141"/>
      <c r="BZ878" s="141"/>
      <c r="CA878" s="141"/>
      <c r="CB878" s="141"/>
      <c r="CC878" s="141"/>
      <c r="CD878" s="141"/>
      <c r="CE878" s="141"/>
      <c r="CF878" s="141"/>
      <c r="CG878" s="141"/>
      <c r="CH878" s="141"/>
      <c r="CI878" s="141"/>
      <c r="CJ878" s="141"/>
      <c r="CK878" s="141"/>
      <c r="CL878" s="141"/>
      <c r="CM878" s="141"/>
      <c r="CN878" s="141"/>
      <c r="CO878" s="141"/>
      <c r="CP878" s="141"/>
      <c r="CQ878" s="141"/>
      <c r="CR878" s="141"/>
      <c r="CS878" s="141"/>
      <c r="CT878" s="141"/>
      <c r="CU878" s="141"/>
      <c r="CV878" s="141"/>
      <c r="CW878" s="141"/>
      <c r="CX878" s="141"/>
      <c r="CY878" s="141"/>
      <c r="CZ878" s="141"/>
      <c r="DA878" s="141"/>
      <c r="DB878" s="141"/>
      <c r="DC878" s="141"/>
      <c r="DD878" s="141"/>
      <c r="DE878" s="141"/>
      <c r="DF878" s="141"/>
      <c r="DG878" s="141"/>
      <c r="DH878" s="141"/>
      <c r="DI878" s="141"/>
      <c r="DJ878" s="141"/>
      <c r="DK878" s="141"/>
      <c r="DL878" s="141"/>
      <c r="DM878" s="141"/>
      <c r="DN878" s="141"/>
      <c r="DO878" s="141"/>
      <c r="DP878" s="141"/>
      <c r="DQ878" s="141"/>
      <c r="DR878" s="141"/>
      <c r="DS878" s="141"/>
      <c r="DT878" s="141"/>
      <c r="DU878" s="141"/>
      <c r="DV878" s="141"/>
      <c r="DW878" s="141"/>
      <c r="DX878" s="141"/>
      <c r="DY878" s="141"/>
      <c r="DZ878" s="141"/>
      <c r="EA878" s="141"/>
      <c r="EB878" s="141"/>
      <c r="EC878" s="141"/>
      <c r="ED878" s="141"/>
      <c r="EE878" s="141"/>
      <c r="EF878" s="141"/>
      <c r="EG878" s="141"/>
      <c r="EH878" s="141"/>
      <c r="EI878" s="141"/>
      <c r="EJ878" s="141"/>
      <c r="EK878" s="141"/>
      <c r="EL878" s="141"/>
      <c r="EM878" s="141"/>
      <c r="EN878" s="141"/>
      <c r="EO878" s="141"/>
      <c r="EP878" s="141"/>
      <c r="EQ878" s="141"/>
      <c r="ER878" s="141"/>
      <c r="ES878" s="141"/>
      <c r="ET878" s="141"/>
      <c r="EU878" s="141"/>
      <c r="EV878" s="141"/>
      <c r="EW878" s="141"/>
      <c r="EX878" s="141"/>
      <c r="EY878" s="141"/>
      <c r="EZ878" s="141"/>
      <c r="FA878" s="141"/>
      <c r="FB878" s="141"/>
      <c r="FC878" s="141"/>
      <c r="FD878" s="141"/>
      <c r="FE878" s="141"/>
      <c r="FF878" s="141"/>
      <c r="FG878" s="141"/>
      <c r="FH878" s="141"/>
      <c r="FI878" s="141"/>
      <c r="FJ878" s="141"/>
      <c r="FK878" s="141"/>
      <c r="FL878" s="141"/>
      <c r="FM878" s="141"/>
      <c r="FN878" s="141"/>
      <c r="FO878" s="141"/>
      <c r="FP878" s="141"/>
      <c r="FQ878" s="141"/>
      <c r="FR878" s="141"/>
      <c r="FS878" s="141"/>
      <c r="FT878" s="141"/>
      <c r="FU878" s="141"/>
      <c r="FV878" s="141"/>
      <c r="FW878" s="141"/>
      <c r="FX878" s="141"/>
      <c r="FY878" s="141"/>
      <c r="FZ878" s="141"/>
      <c r="GA878" s="141"/>
      <c r="GB878" s="141"/>
      <c r="GC878" s="141"/>
      <c r="GD878" s="141"/>
      <c r="GE878" s="141"/>
      <c r="GF878" s="141"/>
      <c r="GG878" s="141"/>
      <c r="GH878" s="141"/>
      <c r="GI878" s="141"/>
      <c r="GJ878" s="141"/>
      <c r="GK878" s="141"/>
      <c r="GL878" s="141"/>
      <c r="GM878" s="141"/>
      <c r="GN878" s="141"/>
      <c r="GO878" s="141"/>
      <c r="GP878" s="141"/>
      <c r="GQ878" s="141"/>
      <c r="GR878" s="141"/>
      <c r="GS878" s="141"/>
      <c r="GT878" s="141"/>
      <c r="GU878" s="141"/>
      <c r="GV878" s="141"/>
      <c r="GW878" s="141"/>
      <c r="GX878" s="141"/>
      <c r="GY878" s="141"/>
      <c r="GZ878" s="141"/>
      <c r="HA878" s="141"/>
      <c r="HB878" s="141"/>
      <c r="HC878" s="141"/>
      <c r="HD878" s="141"/>
      <c r="HE878" s="141"/>
      <c r="HF878" s="141"/>
      <c r="HG878" s="141"/>
      <c r="HH878" s="141"/>
      <c r="HI878" s="141"/>
      <c r="HJ878" s="141"/>
      <c r="HK878" s="141"/>
      <c r="HL878" s="141"/>
      <c r="HM878" s="141"/>
      <c r="HN878" s="141"/>
      <c r="HO878" s="141"/>
      <c r="HP878" s="141"/>
      <c r="HQ878" s="141"/>
      <c r="HR878" s="141"/>
      <c r="HS878" s="141"/>
      <c r="HT878" s="141"/>
      <c r="HU878" s="141"/>
      <c r="HV878" s="141"/>
      <c r="HW878" s="141"/>
      <c r="HX878" s="141"/>
      <c r="HY878" s="141"/>
      <c r="HZ878" s="141"/>
      <c r="IA878" s="141"/>
      <c r="IB878" s="141"/>
      <c r="IC878" s="141"/>
      <c r="ID878" s="141"/>
      <c r="IE878" s="141"/>
      <c r="IF878" s="141"/>
      <c r="IG878" s="141"/>
      <c r="IH878" s="141"/>
      <c r="II878" s="141"/>
      <c r="IJ878" s="141"/>
      <c r="IK878" s="141"/>
      <c r="IL878" s="141"/>
      <c r="IM878" s="141"/>
      <c r="IN878" s="141"/>
      <c r="IO878" s="141"/>
      <c r="IP878" s="141"/>
      <c r="IQ878" s="141"/>
      <c r="IR878" s="141"/>
      <c r="IS878" s="141"/>
      <c r="IT878" s="141"/>
      <c r="IU878" s="141"/>
      <c r="IV878" s="141"/>
      <c r="IW878" s="141"/>
      <c r="IX878" s="141"/>
      <c r="IY878" s="141"/>
      <c r="IZ878" s="141"/>
      <c r="JA878" s="141"/>
      <c r="JB878" s="141"/>
      <c r="JC878" s="141"/>
      <c r="JD878" s="141"/>
      <c r="JE878" s="141"/>
      <c r="JF878" s="141"/>
    </row>
    <row r="879" spans="1:266" s="832" customFormat="1" ht="75" x14ac:dyDescent="0.25">
      <c r="A879" s="207"/>
      <c r="B879" s="207"/>
      <c r="C879" s="207"/>
      <c r="D879" s="207"/>
      <c r="E879" s="3277" t="s">
        <v>503</v>
      </c>
      <c r="F879" s="163"/>
      <c r="G879" s="163"/>
      <c r="H879" s="1897"/>
      <c r="I879" s="731"/>
      <c r="J879" s="731"/>
      <c r="K879" s="2018"/>
      <c r="L879" s="2548"/>
      <c r="M879" s="2548"/>
      <c r="N879" s="2549"/>
      <c r="O879" s="2549"/>
      <c r="P879" s="2549"/>
      <c r="Q879" s="2549"/>
      <c r="R879" s="2549"/>
      <c r="S879" s="2549"/>
      <c r="T879" s="2546"/>
      <c r="U879" s="2546"/>
      <c r="V879" s="2546"/>
      <c r="W879" s="2546"/>
      <c r="X879" s="2546"/>
      <c r="Y879" s="2546"/>
      <c r="Z879" s="1110"/>
      <c r="AA879" s="2546"/>
      <c r="AB879" s="2546"/>
      <c r="AC879" s="2698"/>
      <c r="AD879" s="2698"/>
      <c r="AE879" s="2546"/>
      <c r="AF879" s="908"/>
      <c r="AG879" s="908"/>
      <c r="AH879" s="2272"/>
      <c r="AI879" s="2997"/>
      <c r="AJ879" s="141"/>
      <c r="AK879" s="141"/>
      <c r="AL879" s="141"/>
      <c r="AM879" s="141"/>
      <c r="AN879" s="141"/>
      <c r="AO879" s="141"/>
      <c r="AP879" s="141"/>
      <c r="AQ879" s="141"/>
      <c r="AR879" s="141"/>
      <c r="AS879" s="141"/>
      <c r="AT879" s="141"/>
      <c r="AU879" s="141"/>
      <c r="AV879" s="141"/>
      <c r="AW879" s="141"/>
      <c r="AX879" s="141"/>
      <c r="AY879" s="141"/>
      <c r="AZ879" s="141"/>
      <c r="BA879" s="141"/>
      <c r="BB879" s="141"/>
      <c r="BC879" s="141"/>
      <c r="BD879" s="141"/>
      <c r="BE879" s="141"/>
      <c r="BF879" s="141"/>
      <c r="BG879" s="141"/>
      <c r="BH879" s="141"/>
      <c r="BI879" s="141"/>
      <c r="BJ879" s="141"/>
      <c r="BK879" s="141"/>
      <c r="BL879" s="141"/>
      <c r="BM879" s="141"/>
      <c r="BN879" s="141"/>
      <c r="BO879" s="141"/>
      <c r="BP879" s="141"/>
      <c r="BQ879" s="141"/>
      <c r="BR879" s="141"/>
      <c r="BS879" s="141"/>
      <c r="BT879" s="141"/>
      <c r="BU879" s="141"/>
      <c r="BV879" s="141"/>
      <c r="BW879" s="141"/>
      <c r="BX879" s="141"/>
      <c r="BY879" s="141"/>
      <c r="BZ879" s="141"/>
      <c r="CA879" s="141"/>
      <c r="CB879" s="141"/>
      <c r="CC879" s="141"/>
      <c r="CD879" s="141"/>
      <c r="CE879" s="141"/>
      <c r="CF879" s="141"/>
      <c r="CG879" s="141"/>
      <c r="CH879" s="141"/>
      <c r="CI879" s="141"/>
      <c r="CJ879" s="141"/>
      <c r="CK879" s="141"/>
      <c r="CL879" s="141"/>
      <c r="CM879" s="141"/>
      <c r="CN879" s="141"/>
      <c r="CO879" s="141"/>
      <c r="CP879" s="141"/>
      <c r="CQ879" s="141"/>
      <c r="CR879" s="141"/>
      <c r="CS879" s="141"/>
      <c r="CT879" s="141"/>
      <c r="CU879" s="141"/>
      <c r="CV879" s="141"/>
      <c r="CW879" s="141"/>
      <c r="CX879" s="141"/>
      <c r="CY879" s="141"/>
      <c r="CZ879" s="141"/>
      <c r="DA879" s="141"/>
      <c r="DB879" s="141"/>
      <c r="DC879" s="141"/>
      <c r="DD879" s="141"/>
      <c r="DE879" s="141"/>
      <c r="DF879" s="141"/>
      <c r="DG879" s="141"/>
      <c r="DH879" s="141"/>
      <c r="DI879" s="141"/>
      <c r="DJ879" s="141"/>
      <c r="DK879" s="141"/>
      <c r="DL879" s="141"/>
      <c r="DM879" s="141"/>
      <c r="DN879" s="141"/>
      <c r="DO879" s="141"/>
      <c r="DP879" s="141"/>
      <c r="DQ879" s="141"/>
      <c r="DR879" s="141"/>
      <c r="DS879" s="141"/>
      <c r="DT879" s="141"/>
      <c r="DU879" s="141"/>
      <c r="DV879" s="141"/>
      <c r="DW879" s="141"/>
      <c r="DX879" s="141"/>
      <c r="DY879" s="141"/>
      <c r="DZ879" s="141"/>
      <c r="EA879" s="141"/>
      <c r="EB879" s="141"/>
      <c r="EC879" s="141"/>
      <c r="ED879" s="141"/>
      <c r="EE879" s="141"/>
      <c r="EF879" s="141"/>
      <c r="EG879" s="141"/>
      <c r="EH879" s="141"/>
      <c r="EI879" s="141"/>
      <c r="EJ879" s="141"/>
      <c r="EK879" s="141"/>
      <c r="EL879" s="141"/>
      <c r="EM879" s="141"/>
      <c r="EN879" s="141"/>
      <c r="EO879" s="141"/>
      <c r="EP879" s="141"/>
      <c r="EQ879" s="141"/>
      <c r="ER879" s="141"/>
      <c r="ES879" s="141"/>
      <c r="ET879" s="141"/>
      <c r="EU879" s="141"/>
      <c r="EV879" s="141"/>
      <c r="EW879" s="141"/>
      <c r="EX879" s="141"/>
      <c r="EY879" s="141"/>
      <c r="EZ879" s="141"/>
      <c r="FA879" s="141"/>
      <c r="FB879" s="141"/>
      <c r="FC879" s="141"/>
      <c r="FD879" s="141"/>
      <c r="FE879" s="141"/>
      <c r="FF879" s="141"/>
      <c r="FG879" s="141"/>
      <c r="FH879" s="141"/>
      <c r="FI879" s="141"/>
      <c r="FJ879" s="141"/>
      <c r="FK879" s="141"/>
      <c r="FL879" s="141"/>
      <c r="FM879" s="141"/>
      <c r="FN879" s="141"/>
      <c r="FO879" s="141"/>
      <c r="FP879" s="141"/>
      <c r="FQ879" s="141"/>
      <c r="FR879" s="141"/>
      <c r="FS879" s="141"/>
      <c r="FT879" s="141"/>
      <c r="FU879" s="141"/>
      <c r="FV879" s="141"/>
      <c r="FW879" s="141"/>
      <c r="FX879" s="141"/>
      <c r="FY879" s="141"/>
      <c r="FZ879" s="141"/>
      <c r="GA879" s="141"/>
      <c r="GB879" s="141"/>
      <c r="GC879" s="141"/>
      <c r="GD879" s="141"/>
      <c r="GE879" s="141"/>
      <c r="GF879" s="141"/>
      <c r="GG879" s="141"/>
      <c r="GH879" s="141"/>
      <c r="GI879" s="141"/>
      <c r="GJ879" s="141"/>
      <c r="GK879" s="141"/>
      <c r="GL879" s="141"/>
      <c r="GM879" s="141"/>
      <c r="GN879" s="141"/>
      <c r="GO879" s="141"/>
      <c r="GP879" s="141"/>
      <c r="GQ879" s="141"/>
      <c r="GR879" s="141"/>
      <c r="GS879" s="141"/>
      <c r="GT879" s="141"/>
      <c r="GU879" s="141"/>
      <c r="GV879" s="141"/>
      <c r="GW879" s="141"/>
      <c r="GX879" s="141"/>
      <c r="GY879" s="141"/>
      <c r="GZ879" s="141"/>
      <c r="HA879" s="141"/>
      <c r="HB879" s="141"/>
      <c r="HC879" s="141"/>
      <c r="HD879" s="141"/>
      <c r="HE879" s="141"/>
      <c r="HF879" s="141"/>
      <c r="HG879" s="141"/>
      <c r="HH879" s="141"/>
      <c r="HI879" s="141"/>
      <c r="HJ879" s="141"/>
      <c r="HK879" s="141"/>
      <c r="HL879" s="141"/>
      <c r="HM879" s="141"/>
      <c r="HN879" s="141"/>
      <c r="HO879" s="141"/>
      <c r="HP879" s="141"/>
      <c r="HQ879" s="141"/>
      <c r="HR879" s="141"/>
      <c r="HS879" s="141"/>
      <c r="HT879" s="141"/>
      <c r="HU879" s="141"/>
      <c r="HV879" s="141"/>
      <c r="HW879" s="141"/>
      <c r="HX879" s="141"/>
      <c r="HY879" s="141"/>
      <c r="HZ879" s="141"/>
      <c r="IA879" s="141"/>
      <c r="IB879" s="141"/>
      <c r="IC879" s="141"/>
      <c r="ID879" s="141"/>
      <c r="IE879" s="141"/>
      <c r="IF879" s="141"/>
      <c r="IG879" s="141"/>
      <c r="IH879" s="141"/>
      <c r="II879" s="141"/>
      <c r="IJ879" s="141"/>
      <c r="IK879" s="141"/>
      <c r="IL879" s="141"/>
      <c r="IM879" s="141"/>
      <c r="IN879" s="141"/>
      <c r="IO879" s="141"/>
      <c r="IP879" s="141"/>
      <c r="IQ879" s="141"/>
      <c r="IR879" s="141"/>
      <c r="IS879" s="141"/>
      <c r="IT879" s="141"/>
      <c r="IU879" s="141"/>
      <c r="IV879" s="141"/>
      <c r="IW879" s="141"/>
      <c r="IX879" s="141"/>
      <c r="IY879" s="141"/>
      <c r="IZ879" s="141"/>
      <c r="JA879" s="141"/>
      <c r="JB879" s="141"/>
      <c r="JC879" s="141"/>
      <c r="JD879" s="141"/>
      <c r="JE879" s="141"/>
      <c r="JF879" s="141"/>
    </row>
    <row r="880" spans="1:266" s="832" customFormat="1" ht="30" x14ac:dyDescent="0.25">
      <c r="A880" s="207"/>
      <c r="B880" s="207">
        <v>1</v>
      </c>
      <c r="C880" s="207"/>
      <c r="D880" s="207"/>
      <c r="E880" s="3278" t="s">
        <v>194</v>
      </c>
      <c r="F880" s="163"/>
      <c r="G880" s="163"/>
      <c r="H880" s="1897"/>
      <c r="I880" s="731"/>
      <c r="J880" s="731"/>
      <c r="K880" s="2018"/>
      <c r="L880" s="2548"/>
      <c r="M880" s="2548"/>
      <c r="N880" s="2549"/>
      <c r="O880" s="2549"/>
      <c r="P880" s="2549"/>
      <c r="Q880" s="2549"/>
      <c r="R880" s="2549"/>
      <c r="S880" s="2549"/>
      <c r="T880" s="2546"/>
      <c r="U880" s="2546"/>
      <c r="V880" s="2546"/>
      <c r="W880" s="2546"/>
      <c r="X880" s="2546"/>
      <c r="Y880" s="2546"/>
      <c r="Z880" s="1110"/>
      <c r="AA880" s="2546"/>
      <c r="AB880" s="2546"/>
      <c r="AC880" s="2698"/>
      <c r="AD880" s="2698"/>
      <c r="AE880" s="2546"/>
      <c r="AF880" s="908"/>
      <c r="AG880" s="908"/>
      <c r="AH880" s="2272"/>
      <c r="AI880" s="2997"/>
      <c r="AJ880" s="141"/>
      <c r="AK880" s="141"/>
      <c r="AL880" s="141"/>
      <c r="AM880" s="141"/>
      <c r="AN880" s="141"/>
      <c r="AO880" s="141"/>
      <c r="AP880" s="141"/>
      <c r="AQ880" s="141"/>
      <c r="AR880" s="141"/>
      <c r="AS880" s="141"/>
      <c r="AT880" s="141"/>
      <c r="AU880" s="141"/>
      <c r="AV880" s="141"/>
      <c r="AW880" s="141"/>
      <c r="AX880" s="141"/>
      <c r="AY880" s="141"/>
      <c r="AZ880" s="141"/>
      <c r="BA880" s="141"/>
      <c r="BB880" s="141"/>
      <c r="BC880" s="141"/>
      <c r="BD880" s="141"/>
      <c r="BE880" s="141"/>
      <c r="BF880" s="141"/>
      <c r="BG880" s="141"/>
      <c r="BH880" s="141"/>
      <c r="BI880" s="141"/>
      <c r="BJ880" s="141"/>
      <c r="BK880" s="141"/>
      <c r="BL880" s="141"/>
      <c r="BM880" s="141"/>
      <c r="BN880" s="141"/>
      <c r="BO880" s="141"/>
      <c r="BP880" s="141"/>
      <c r="BQ880" s="141"/>
      <c r="BR880" s="141"/>
      <c r="BS880" s="141"/>
      <c r="BT880" s="141"/>
      <c r="BU880" s="141"/>
      <c r="BV880" s="141"/>
      <c r="BW880" s="141"/>
      <c r="BX880" s="141"/>
      <c r="BY880" s="141"/>
      <c r="BZ880" s="141"/>
      <c r="CA880" s="141"/>
      <c r="CB880" s="141"/>
      <c r="CC880" s="141"/>
      <c r="CD880" s="141"/>
      <c r="CE880" s="141"/>
      <c r="CF880" s="141"/>
      <c r="CG880" s="141"/>
      <c r="CH880" s="141"/>
      <c r="CI880" s="141"/>
      <c r="CJ880" s="141"/>
      <c r="CK880" s="141"/>
      <c r="CL880" s="141"/>
      <c r="CM880" s="141"/>
      <c r="CN880" s="141"/>
      <c r="CO880" s="141"/>
      <c r="CP880" s="141"/>
      <c r="CQ880" s="141"/>
      <c r="CR880" s="141"/>
      <c r="CS880" s="141"/>
      <c r="CT880" s="141"/>
      <c r="CU880" s="141"/>
      <c r="CV880" s="141"/>
      <c r="CW880" s="141"/>
      <c r="CX880" s="141"/>
      <c r="CY880" s="141"/>
      <c r="CZ880" s="141"/>
      <c r="DA880" s="141"/>
      <c r="DB880" s="141"/>
      <c r="DC880" s="141"/>
      <c r="DD880" s="141"/>
      <c r="DE880" s="141"/>
      <c r="DF880" s="141"/>
      <c r="DG880" s="141"/>
      <c r="DH880" s="141"/>
      <c r="DI880" s="141"/>
      <c r="DJ880" s="141"/>
      <c r="DK880" s="141"/>
      <c r="DL880" s="141"/>
      <c r="DM880" s="141"/>
      <c r="DN880" s="141"/>
      <c r="DO880" s="141"/>
      <c r="DP880" s="141"/>
      <c r="DQ880" s="141"/>
      <c r="DR880" s="141"/>
      <c r="DS880" s="141"/>
      <c r="DT880" s="141"/>
      <c r="DU880" s="141"/>
      <c r="DV880" s="141"/>
      <c r="DW880" s="141"/>
      <c r="DX880" s="141"/>
      <c r="DY880" s="141"/>
      <c r="DZ880" s="141"/>
      <c r="EA880" s="141"/>
      <c r="EB880" s="141"/>
      <c r="EC880" s="141"/>
      <c r="ED880" s="141"/>
      <c r="EE880" s="141"/>
      <c r="EF880" s="141"/>
      <c r="EG880" s="141"/>
      <c r="EH880" s="141"/>
      <c r="EI880" s="141"/>
      <c r="EJ880" s="141"/>
      <c r="EK880" s="141"/>
      <c r="EL880" s="141"/>
      <c r="EM880" s="141"/>
      <c r="EN880" s="141"/>
      <c r="EO880" s="141"/>
      <c r="EP880" s="141"/>
      <c r="EQ880" s="141"/>
      <c r="ER880" s="141"/>
      <c r="ES880" s="141"/>
      <c r="ET880" s="141"/>
      <c r="EU880" s="141"/>
      <c r="EV880" s="141"/>
      <c r="EW880" s="141"/>
      <c r="EX880" s="141"/>
      <c r="EY880" s="141"/>
      <c r="EZ880" s="141"/>
      <c r="FA880" s="141"/>
      <c r="FB880" s="141"/>
      <c r="FC880" s="141"/>
      <c r="FD880" s="141"/>
      <c r="FE880" s="141"/>
      <c r="FF880" s="141"/>
      <c r="FG880" s="141"/>
      <c r="FH880" s="141"/>
      <c r="FI880" s="141"/>
      <c r="FJ880" s="141"/>
      <c r="FK880" s="141"/>
      <c r="FL880" s="141"/>
      <c r="FM880" s="141"/>
      <c r="FN880" s="141"/>
      <c r="FO880" s="141"/>
      <c r="FP880" s="141"/>
      <c r="FQ880" s="141"/>
      <c r="FR880" s="141"/>
      <c r="FS880" s="141"/>
      <c r="FT880" s="141"/>
      <c r="FU880" s="141"/>
      <c r="FV880" s="141"/>
      <c r="FW880" s="141"/>
      <c r="FX880" s="141"/>
      <c r="FY880" s="141"/>
      <c r="FZ880" s="141"/>
      <c r="GA880" s="141"/>
      <c r="GB880" s="141"/>
      <c r="GC880" s="141"/>
      <c r="GD880" s="141"/>
      <c r="GE880" s="141"/>
      <c r="GF880" s="141"/>
      <c r="GG880" s="141"/>
      <c r="GH880" s="141"/>
      <c r="GI880" s="141"/>
      <c r="GJ880" s="141"/>
      <c r="GK880" s="141"/>
      <c r="GL880" s="141"/>
      <c r="GM880" s="141"/>
      <c r="GN880" s="141"/>
      <c r="GO880" s="141"/>
      <c r="GP880" s="141"/>
      <c r="GQ880" s="141"/>
      <c r="GR880" s="141"/>
      <c r="GS880" s="141"/>
      <c r="GT880" s="141"/>
      <c r="GU880" s="141"/>
      <c r="GV880" s="141"/>
      <c r="GW880" s="141"/>
      <c r="GX880" s="141"/>
      <c r="GY880" s="141"/>
      <c r="GZ880" s="141"/>
      <c r="HA880" s="141"/>
      <c r="HB880" s="141"/>
      <c r="HC880" s="141"/>
      <c r="HD880" s="141"/>
      <c r="HE880" s="141"/>
      <c r="HF880" s="141"/>
      <c r="HG880" s="141"/>
      <c r="HH880" s="141"/>
      <c r="HI880" s="141"/>
      <c r="HJ880" s="141"/>
      <c r="HK880" s="141"/>
      <c r="HL880" s="141"/>
      <c r="HM880" s="141"/>
      <c r="HN880" s="141"/>
      <c r="HO880" s="141"/>
      <c r="HP880" s="141"/>
      <c r="HQ880" s="141"/>
      <c r="HR880" s="141"/>
      <c r="HS880" s="141"/>
      <c r="HT880" s="141"/>
      <c r="HU880" s="141"/>
      <c r="HV880" s="141"/>
      <c r="HW880" s="141"/>
      <c r="HX880" s="141"/>
      <c r="HY880" s="141"/>
      <c r="HZ880" s="141"/>
      <c r="IA880" s="141"/>
      <c r="IB880" s="141"/>
      <c r="IC880" s="141"/>
      <c r="ID880" s="141"/>
      <c r="IE880" s="141"/>
      <c r="IF880" s="141"/>
      <c r="IG880" s="141"/>
      <c r="IH880" s="141"/>
      <c r="II880" s="141"/>
      <c r="IJ880" s="141"/>
      <c r="IK880" s="141"/>
      <c r="IL880" s="141"/>
      <c r="IM880" s="141"/>
      <c r="IN880" s="141"/>
      <c r="IO880" s="141"/>
      <c r="IP880" s="141"/>
      <c r="IQ880" s="141"/>
      <c r="IR880" s="141"/>
      <c r="IS880" s="141"/>
      <c r="IT880" s="141"/>
      <c r="IU880" s="141"/>
      <c r="IV880" s="141"/>
      <c r="IW880" s="141"/>
      <c r="IX880" s="141"/>
      <c r="IY880" s="141"/>
      <c r="IZ880" s="141"/>
      <c r="JA880" s="141"/>
      <c r="JB880" s="141"/>
      <c r="JC880" s="141"/>
      <c r="JD880" s="141"/>
      <c r="JE880" s="141"/>
      <c r="JF880" s="141"/>
    </row>
    <row r="881" spans="1:266" s="832" customFormat="1" ht="110.25" x14ac:dyDescent="0.25">
      <c r="A881" s="207"/>
      <c r="B881" s="207">
        <v>1</v>
      </c>
      <c r="C881" s="207"/>
      <c r="D881" s="207"/>
      <c r="E881" s="3282" t="s">
        <v>504</v>
      </c>
      <c r="F881" s="282"/>
      <c r="G881" s="282"/>
      <c r="H881" s="1900"/>
      <c r="I881" s="1899"/>
      <c r="J881" s="1899"/>
      <c r="K881" s="2550"/>
      <c r="L881" s="2548"/>
      <c r="M881" s="2548"/>
      <c r="N881" s="2549"/>
      <c r="O881" s="2549"/>
      <c r="P881" s="2549"/>
      <c r="Q881" s="2549"/>
      <c r="R881" s="2549"/>
      <c r="S881" s="2549"/>
      <c r="T881" s="2546"/>
      <c r="U881" s="2546"/>
      <c r="V881" s="2546"/>
      <c r="W881" s="2546"/>
      <c r="X881" s="2546"/>
      <c r="Y881" s="2546"/>
      <c r="Z881" s="1110"/>
      <c r="AA881" s="2546"/>
      <c r="AB881" s="2546"/>
      <c r="AC881" s="2698"/>
      <c r="AD881" s="2698"/>
      <c r="AE881" s="2546"/>
      <c r="AF881" s="908"/>
      <c r="AG881" s="908"/>
      <c r="AH881" s="2272"/>
      <c r="AI881" s="2997"/>
      <c r="AJ881" s="141"/>
      <c r="AK881" s="141"/>
      <c r="AL881" s="141"/>
      <c r="AM881" s="141"/>
      <c r="AN881" s="141"/>
      <c r="AO881" s="141"/>
      <c r="AP881" s="141"/>
      <c r="AQ881" s="141"/>
      <c r="AR881" s="141"/>
      <c r="AS881" s="141"/>
      <c r="AT881" s="141"/>
      <c r="AU881" s="141"/>
      <c r="AV881" s="141"/>
      <c r="AW881" s="141"/>
      <c r="AX881" s="141"/>
      <c r="AY881" s="141"/>
      <c r="AZ881" s="141"/>
      <c r="BA881" s="141"/>
      <c r="BB881" s="141"/>
      <c r="BC881" s="141"/>
      <c r="BD881" s="141"/>
      <c r="BE881" s="141"/>
      <c r="BF881" s="141"/>
      <c r="BG881" s="141"/>
      <c r="BH881" s="141"/>
      <c r="BI881" s="141"/>
      <c r="BJ881" s="141"/>
      <c r="BK881" s="141"/>
      <c r="BL881" s="141"/>
      <c r="BM881" s="141"/>
      <c r="BN881" s="141"/>
      <c r="BO881" s="141"/>
      <c r="BP881" s="141"/>
      <c r="BQ881" s="141"/>
      <c r="BR881" s="141"/>
      <c r="BS881" s="141"/>
      <c r="BT881" s="141"/>
      <c r="BU881" s="141"/>
      <c r="BV881" s="141"/>
      <c r="BW881" s="141"/>
      <c r="BX881" s="141"/>
      <c r="BY881" s="141"/>
      <c r="BZ881" s="141"/>
      <c r="CA881" s="141"/>
      <c r="CB881" s="141"/>
      <c r="CC881" s="141"/>
      <c r="CD881" s="141"/>
      <c r="CE881" s="141"/>
      <c r="CF881" s="141"/>
      <c r="CG881" s="141"/>
      <c r="CH881" s="141"/>
      <c r="CI881" s="141"/>
      <c r="CJ881" s="141"/>
      <c r="CK881" s="141"/>
      <c r="CL881" s="141"/>
      <c r="CM881" s="141"/>
      <c r="CN881" s="141"/>
      <c r="CO881" s="141"/>
      <c r="CP881" s="141"/>
      <c r="CQ881" s="141"/>
      <c r="CR881" s="141"/>
      <c r="CS881" s="141"/>
      <c r="CT881" s="141"/>
      <c r="CU881" s="141"/>
      <c r="CV881" s="141"/>
      <c r="CW881" s="141"/>
      <c r="CX881" s="141"/>
      <c r="CY881" s="141"/>
      <c r="CZ881" s="141"/>
      <c r="DA881" s="141"/>
      <c r="DB881" s="141"/>
      <c r="DC881" s="141"/>
      <c r="DD881" s="141"/>
      <c r="DE881" s="141"/>
      <c r="DF881" s="141"/>
      <c r="DG881" s="141"/>
      <c r="DH881" s="141"/>
      <c r="DI881" s="141"/>
      <c r="DJ881" s="141"/>
      <c r="DK881" s="141"/>
      <c r="DL881" s="141"/>
      <c r="DM881" s="141"/>
      <c r="DN881" s="141"/>
      <c r="DO881" s="141"/>
      <c r="DP881" s="141"/>
      <c r="DQ881" s="141"/>
      <c r="DR881" s="141"/>
      <c r="DS881" s="141"/>
      <c r="DT881" s="141"/>
      <c r="DU881" s="141"/>
      <c r="DV881" s="141"/>
      <c r="DW881" s="141"/>
      <c r="DX881" s="141"/>
      <c r="DY881" s="141"/>
      <c r="DZ881" s="141"/>
      <c r="EA881" s="141"/>
      <c r="EB881" s="141"/>
      <c r="EC881" s="141"/>
      <c r="ED881" s="141"/>
      <c r="EE881" s="141"/>
      <c r="EF881" s="141"/>
      <c r="EG881" s="141"/>
      <c r="EH881" s="141"/>
      <c r="EI881" s="141"/>
      <c r="EJ881" s="141"/>
      <c r="EK881" s="141"/>
      <c r="EL881" s="141"/>
      <c r="EM881" s="141"/>
      <c r="EN881" s="141"/>
      <c r="EO881" s="141"/>
      <c r="EP881" s="141"/>
      <c r="EQ881" s="141"/>
      <c r="ER881" s="141"/>
      <c r="ES881" s="141"/>
      <c r="ET881" s="141"/>
      <c r="EU881" s="141"/>
      <c r="EV881" s="141"/>
      <c r="EW881" s="141"/>
      <c r="EX881" s="141"/>
      <c r="EY881" s="141"/>
      <c r="EZ881" s="141"/>
      <c r="FA881" s="141"/>
      <c r="FB881" s="141"/>
      <c r="FC881" s="141"/>
      <c r="FD881" s="141"/>
      <c r="FE881" s="141"/>
      <c r="FF881" s="141"/>
      <c r="FG881" s="141"/>
      <c r="FH881" s="141"/>
      <c r="FI881" s="141"/>
      <c r="FJ881" s="141"/>
      <c r="FK881" s="141"/>
      <c r="FL881" s="141"/>
      <c r="FM881" s="141"/>
      <c r="FN881" s="141"/>
      <c r="FO881" s="141"/>
      <c r="FP881" s="141"/>
      <c r="FQ881" s="141"/>
      <c r="FR881" s="141"/>
      <c r="FS881" s="141"/>
      <c r="FT881" s="141"/>
      <c r="FU881" s="141"/>
      <c r="FV881" s="141"/>
      <c r="FW881" s="141"/>
      <c r="FX881" s="141"/>
      <c r="FY881" s="141"/>
      <c r="FZ881" s="141"/>
      <c r="GA881" s="141"/>
      <c r="GB881" s="141"/>
      <c r="GC881" s="141"/>
      <c r="GD881" s="141"/>
      <c r="GE881" s="141"/>
      <c r="GF881" s="141"/>
      <c r="GG881" s="141"/>
      <c r="GH881" s="141"/>
      <c r="GI881" s="141"/>
      <c r="GJ881" s="141"/>
      <c r="GK881" s="141"/>
      <c r="GL881" s="141"/>
      <c r="GM881" s="141"/>
      <c r="GN881" s="141"/>
      <c r="GO881" s="141"/>
      <c r="GP881" s="141"/>
      <c r="GQ881" s="141"/>
      <c r="GR881" s="141"/>
      <c r="GS881" s="141"/>
      <c r="GT881" s="141"/>
      <c r="GU881" s="141"/>
      <c r="GV881" s="141"/>
      <c r="GW881" s="141"/>
      <c r="GX881" s="141"/>
      <c r="GY881" s="141"/>
      <c r="GZ881" s="141"/>
      <c r="HA881" s="141"/>
      <c r="HB881" s="141"/>
      <c r="HC881" s="141"/>
      <c r="HD881" s="141"/>
      <c r="HE881" s="141"/>
      <c r="HF881" s="141"/>
      <c r="HG881" s="141"/>
      <c r="HH881" s="141"/>
      <c r="HI881" s="141"/>
      <c r="HJ881" s="141"/>
      <c r="HK881" s="141"/>
      <c r="HL881" s="141"/>
      <c r="HM881" s="141"/>
      <c r="HN881" s="141"/>
      <c r="HO881" s="141"/>
      <c r="HP881" s="141"/>
      <c r="HQ881" s="141"/>
      <c r="HR881" s="141"/>
      <c r="HS881" s="141"/>
      <c r="HT881" s="141"/>
      <c r="HU881" s="141"/>
      <c r="HV881" s="141"/>
      <c r="HW881" s="141"/>
      <c r="HX881" s="141"/>
      <c r="HY881" s="141"/>
      <c r="HZ881" s="141"/>
      <c r="IA881" s="141"/>
      <c r="IB881" s="141"/>
      <c r="IC881" s="141"/>
      <c r="ID881" s="141"/>
      <c r="IE881" s="141"/>
      <c r="IF881" s="141"/>
      <c r="IG881" s="141"/>
      <c r="IH881" s="141"/>
      <c r="II881" s="141"/>
      <c r="IJ881" s="141"/>
      <c r="IK881" s="141"/>
      <c r="IL881" s="141"/>
      <c r="IM881" s="141"/>
      <c r="IN881" s="141"/>
      <c r="IO881" s="141"/>
      <c r="IP881" s="141"/>
      <c r="IQ881" s="141"/>
      <c r="IR881" s="141"/>
      <c r="IS881" s="141"/>
      <c r="IT881" s="141"/>
      <c r="IU881" s="141"/>
      <c r="IV881" s="141"/>
      <c r="IW881" s="141"/>
      <c r="IX881" s="141"/>
      <c r="IY881" s="141"/>
      <c r="IZ881" s="141"/>
      <c r="JA881" s="141"/>
      <c r="JB881" s="141"/>
      <c r="JC881" s="141"/>
      <c r="JD881" s="141"/>
      <c r="JE881" s="141"/>
      <c r="JF881" s="141"/>
    </row>
    <row r="882" spans="1:266" s="832" customFormat="1" ht="45" x14ac:dyDescent="0.25">
      <c r="A882" s="207"/>
      <c r="B882" s="207">
        <v>1</v>
      </c>
      <c r="C882" s="207"/>
      <c r="D882" s="207"/>
      <c r="E882" s="606" t="s">
        <v>459</v>
      </c>
      <c r="F882" s="163"/>
      <c r="G882" s="163"/>
      <c r="H882" s="1897"/>
      <c r="I882" s="731"/>
      <c r="J882" s="731"/>
      <c r="K882" s="2018"/>
      <c r="L882" s="2548"/>
      <c r="M882" s="2548"/>
      <c r="N882" s="2549"/>
      <c r="O882" s="2549"/>
      <c r="P882" s="2549"/>
      <c r="Q882" s="2549"/>
      <c r="R882" s="2549"/>
      <c r="S882" s="2549"/>
      <c r="T882" s="2546"/>
      <c r="U882" s="2546"/>
      <c r="V882" s="2546"/>
      <c r="W882" s="2546"/>
      <c r="X882" s="2546"/>
      <c r="Y882" s="2546"/>
      <c r="Z882" s="1110"/>
      <c r="AA882" s="2546"/>
      <c r="AB882" s="2546"/>
      <c r="AC882" s="2698"/>
      <c r="AD882" s="2698"/>
      <c r="AE882" s="2546"/>
      <c r="AF882" s="908"/>
      <c r="AG882" s="908"/>
      <c r="AH882" s="2272"/>
      <c r="AI882" s="2997"/>
      <c r="AJ882" s="141"/>
      <c r="AK882" s="141"/>
      <c r="AL882" s="141"/>
      <c r="AM882" s="141"/>
      <c r="AN882" s="141"/>
      <c r="AO882" s="141"/>
      <c r="AP882" s="141"/>
      <c r="AQ882" s="141"/>
      <c r="AR882" s="141"/>
      <c r="AS882" s="141"/>
      <c r="AT882" s="141"/>
      <c r="AU882" s="141"/>
      <c r="AV882" s="141"/>
      <c r="AW882" s="141"/>
      <c r="AX882" s="141"/>
      <c r="AY882" s="141"/>
      <c r="AZ882" s="141"/>
      <c r="BA882" s="141"/>
      <c r="BB882" s="141"/>
      <c r="BC882" s="141"/>
      <c r="BD882" s="141"/>
      <c r="BE882" s="141"/>
      <c r="BF882" s="141"/>
      <c r="BG882" s="141"/>
      <c r="BH882" s="141"/>
      <c r="BI882" s="141"/>
      <c r="BJ882" s="141"/>
      <c r="BK882" s="141"/>
      <c r="BL882" s="141"/>
      <c r="BM882" s="141"/>
      <c r="BN882" s="141"/>
      <c r="BO882" s="141"/>
      <c r="BP882" s="141"/>
      <c r="BQ882" s="141"/>
      <c r="BR882" s="141"/>
      <c r="BS882" s="141"/>
      <c r="BT882" s="141"/>
      <c r="BU882" s="141"/>
      <c r="BV882" s="141"/>
      <c r="BW882" s="141"/>
      <c r="BX882" s="141"/>
      <c r="BY882" s="141"/>
      <c r="BZ882" s="141"/>
      <c r="CA882" s="141"/>
      <c r="CB882" s="141"/>
      <c r="CC882" s="141"/>
      <c r="CD882" s="141"/>
      <c r="CE882" s="141"/>
      <c r="CF882" s="141"/>
      <c r="CG882" s="141"/>
      <c r="CH882" s="141"/>
      <c r="CI882" s="141"/>
      <c r="CJ882" s="141"/>
      <c r="CK882" s="141"/>
      <c r="CL882" s="141"/>
      <c r="CM882" s="141"/>
      <c r="CN882" s="141"/>
      <c r="CO882" s="141"/>
      <c r="CP882" s="141"/>
      <c r="CQ882" s="141"/>
      <c r="CR882" s="141"/>
      <c r="CS882" s="141"/>
      <c r="CT882" s="141"/>
      <c r="CU882" s="141"/>
      <c r="CV882" s="141"/>
      <c r="CW882" s="141"/>
      <c r="CX882" s="141"/>
      <c r="CY882" s="141"/>
      <c r="CZ882" s="141"/>
      <c r="DA882" s="141"/>
      <c r="DB882" s="141"/>
      <c r="DC882" s="141"/>
      <c r="DD882" s="141"/>
      <c r="DE882" s="141"/>
      <c r="DF882" s="141"/>
      <c r="DG882" s="141"/>
      <c r="DH882" s="141"/>
      <c r="DI882" s="141"/>
      <c r="DJ882" s="141"/>
      <c r="DK882" s="141"/>
      <c r="DL882" s="141"/>
      <c r="DM882" s="141"/>
      <c r="DN882" s="141"/>
      <c r="DO882" s="141"/>
      <c r="DP882" s="141"/>
      <c r="DQ882" s="141"/>
      <c r="DR882" s="141"/>
      <c r="DS882" s="141"/>
      <c r="DT882" s="141"/>
      <c r="DU882" s="141"/>
      <c r="DV882" s="141"/>
      <c r="DW882" s="141"/>
      <c r="DX882" s="141"/>
      <c r="DY882" s="141"/>
      <c r="DZ882" s="141"/>
      <c r="EA882" s="141"/>
      <c r="EB882" s="141"/>
      <c r="EC882" s="141"/>
      <c r="ED882" s="141"/>
      <c r="EE882" s="141"/>
      <c r="EF882" s="141"/>
      <c r="EG882" s="141"/>
      <c r="EH882" s="141"/>
      <c r="EI882" s="141"/>
      <c r="EJ882" s="141"/>
      <c r="EK882" s="141"/>
      <c r="EL882" s="141"/>
      <c r="EM882" s="141"/>
      <c r="EN882" s="141"/>
      <c r="EO882" s="141"/>
      <c r="EP882" s="141"/>
      <c r="EQ882" s="141"/>
      <c r="ER882" s="141"/>
      <c r="ES882" s="141"/>
      <c r="ET882" s="141"/>
      <c r="EU882" s="141"/>
      <c r="EV882" s="141"/>
      <c r="EW882" s="141"/>
      <c r="EX882" s="141"/>
      <c r="EY882" s="141"/>
      <c r="EZ882" s="141"/>
      <c r="FA882" s="141"/>
      <c r="FB882" s="141"/>
      <c r="FC882" s="141"/>
      <c r="FD882" s="141"/>
      <c r="FE882" s="141"/>
      <c r="FF882" s="141"/>
      <c r="FG882" s="141"/>
      <c r="FH882" s="141"/>
      <c r="FI882" s="141"/>
      <c r="FJ882" s="141"/>
      <c r="FK882" s="141"/>
      <c r="FL882" s="141"/>
      <c r="FM882" s="141"/>
      <c r="FN882" s="141"/>
      <c r="FO882" s="141"/>
      <c r="FP882" s="141"/>
      <c r="FQ882" s="141"/>
      <c r="FR882" s="141"/>
      <c r="FS882" s="141"/>
      <c r="FT882" s="141"/>
      <c r="FU882" s="141"/>
      <c r="FV882" s="141"/>
      <c r="FW882" s="141"/>
      <c r="FX882" s="141"/>
      <c r="FY882" s="141"/>
      <c r="FZ882" s="141"/>
      <c r="GA882" s="141"/>
      <c r="GB882" s="141"/>
      <c r="GC882" s="141"/>
      <c r="GD882" s="141"/>
      <c r="GE882" s="141"/>
      <c r="GF882" s="141"/>
      <c r="GG882" s="141"/>
      <c r="GH882" s="141"/>
      <c r="GI882" s="141"/>
      <c r="GJ882" s="141"/>
      <c r="GK882" s="141"/>
      <c r="GL882" s="141"/>
      <c r="GM882" s="141"/>
      <c r="GN882" s="141"/>
      <c r="GO882" s="141"/>
      <c r="GP882" s="141"/>
      <c r="GQ882" s="141"/>
      <c r="GR882" s="141"/>
      <c r="GS882" s="141"/>
      <c r="GT882" s="141"/>
      <c r="GU882" s="141"/>
      <c r="GV882" s="141"/>
      <c r="GW882" s="141"/>
      <c r="GX882" s="141"/>
      <c r="GY882" s="141"/>
      <c r="GZ882" s="141"/>
      <c r="HA882" s="141"/>
      <c r="HB882" s="141"/>
      <c r="HC882" s="141"/>
      <c r="HD882" s="141"/>
      <c r="HE882" s="141"/>
      <c r="HF882" s="141"/>
      <c r="HG882" s="141"/>
      <c r="HH882" s="141"/>
      <c r="HI882" s="141"/>
      <c r="HJ882" s="141"/>
      <c r="HK882" s="141"/>
      <c r="HL882" s="141"/>
      <c r="HM882" s="141"/>
      <c r="HN882" s="141"/>
      <c r="HO882" s="141"/>
      <c r="HP882" s="141"/>
      <c r="HQ882" s="141"/>
      <c r="HR882" s="141"/>
      <c r="HS882" s="141"/>
      <c r="HT882" s="141"/>
      <c r="HU882" s="141"/>
      <c r="HV882" s="141"/>
      <c r="HW882" s="141"/>
      <c r="HX882" s="141"/>
      <c r="HY882" s="141"/>
      <c r="HZ882" s="141"/>
      <c r="IA882" s="141"/>
      <c r="IB882" s="141"/>
      <c r="IC882" s="141"/>
      <c r="ID882" s="141"/>
      <c r="IE882" s="141"/>
      <c r="IF882" s="141"/>
      <c r="IG882" s="141"/>
      <c r="IH882" s="141"/>
      <c r="II882" s="141"/>
      <c r="IJ882" s="141"/>
      <c r="IK882" s="141"/>
      <c r="IL882" s="141"/>
      <c r="IM882" s="141"/>
      <c r="IN882" s="141"/>
      <c r="IO882" s="141"/>
      <c r="IP882" s="141"/>
      <c r="IQ882" s="141"/>
      <c r="IR882" s="141"/>
      <c r="IS882" s="141"/>
      <c r="IT882" s="141"/>
      <c r="IU882" s="141"/>
      <c r="IV882" s="141"/>
      <c r="IW882" s="141"/>
      <c r="IX882" s="141"/>
      <c r="IY882" s="141"/>
      <c r="IZ882" s="141"/>
      <c r="JA882" s="141"/>
      <c r="JB882" s="141"/>
      <c r="JC882" s="141"/>
      <c r="JD882" s="141"/>
      <c r="JE882" s="141"/>
      <c r="JF882" s="141"/>
    </row>
    <row r="883" spans="1:266" s="832" customFormat="1" ht="30" x14ac:dyDescent="0.25">
      <c r="A883" s="207"/>
      <c r="B883" s="207">
        <v>1</v>
      </c>
      <c r="C883" s="207"/>
      <c r="D883" s="207"/>
      <c r="E883" s="596" t="s">
        <v>271</v>
      </c>
      <c r="F883" s="163"/>
      <c r="G883" s="163"/>
      <c r="H883" s="1897"/>
      <c r="I883" s="731"/>
      <c r="J883" s="731"/>
      <c r="K883" s="2018"/>
      <c r="L883" s="2548"/>
      <c r="M883" s="2548"/>
      <c r="N883" s="2549"/>
      <c r="O883" s="2549"/>
      <c r="P883" s="2549"/>
      <c r="Q883" s="2549"/>
      <c r="R883" s="2549"/>
      <c r="S883" s="2549"/>
      <c r="T883" s="2546"/>
      <c r="U883" s="2546"/>
      <c r="V883" s="2546"/>
      <c r="W883" s="2546"/>
      <c r="X883" s="2546"/>
      <c r="Y883" s="2546"/>
      <c r="Z883" s="1110"/>
      <c r="AA883" s="2546"/>
      <c r="AB883" s="2546"/>
      <c r="AC883" s="2698"/>
      <c r="AD883" s="2698"/>
      <c r="AE883" s="2546"/>
      <c r="AF883" s="908"/>
      <c r="AG883" s="908"/>
      <c r="AH883" s="2272"/>
      <c r="AI883" s="2997"/>
      <c r="AJ883" s="141"/>
      <c r="AK883" s="141"/>
      <c r="AL883" s="141"/>
      <c r="AM883" s="141"/>
      <c r="AN883" s="141"/>
      <c r="AO883" s="141"/>
      <c r="AP883" s="141"/>
      <c r="AQ883" s="141"/>
      <c r="AR883" s="141"/>
      <c r="AS883" s="141"/>
      <c r="AT883" s="141"/>
      <c r="AU883" s="141"/>
      <c r="AV883" s="141"/>
      <c r="AW883" s="141"/>
      <c r="AX883" s="141"/>
      <c r="AY883" s="141"/>
      <c r="AZ883" s="141"/>
      <c r="BA883" s="141"/>
      <c r="BB883" s="141"/>
      <c r="BC883" s="141"/>
      <c r="BD883" s="141"/>
      <c r="BE883" s="141"/>
      <c r="BF883" s="141"/>
      <c r="BG883" s="141"/>
      <c r="BH883" s="141"/>
      <c r="BI883" s="141"/>
      <c r="BJ883" s="141"/>
      <c r="BK883" s="141"/>
      <c r="BL883" s="141"/>
      <c r="BM883" s="141"/>
      <c r="BN883" s="141"/>
      <c r="BO883" s="141"/>
      <c r="BP883" s="141"/>
      <c r="BQ883" s="141"/>
      <c r="BR883" s="141"/>
      <c r="BS883" s="141"/>
      <c r="BT883" s="141"/>
      <c r="BU883" s="141"/>
      <c r="BV883" s="141"/>
      <c r="BW883" s="141"/>
      <c r="BX883" s="141"/>
      <c r="BY883" s="141"/>
      <c r="BZ883" s="141"/>
      <c r="CA883" s="141"/>
      <c r="CB883" s="141"/>
      <c r="CC883" s="141"/>
      <c r="CD883" s="141"/>
      <c r="CE883" s="141"/>
      <c r="CF883" s="141"/>
      <c r="CG883" s="141"/>
      <c r="CH883" s="141"/>
      <c r="CI883" s="141"/>
      <c r="CJ883" s="141"/>
      <c r="CK883" s="141"/>
      <c r="CL883" s="141"/>
      <c r="CM883" s="141"/>
      <c r="CN883" s="141"/>
      <c r="CO883" s="141"/>
      <c r="CP883" s="141"/>
      <c r="CQ883" s="141"/>
      <c r="CR883" s="141"/>
      <c r="CS883" s="141"/>
      <c r="CT883" s="141"/>
      <c r="CU883" s="141"/>
      <c r="CV883" s="141"/>
      <c r="CW883" s="141"/>
      <c r="CX883" s="141"/>
      <c r="CY883" s="141"/>
      <c r="CZ883" s="141"/>
      <c r="DA883" s="141"/>
      <c r="DB883" s="141"/>
      <c r="DC883" s="141"/>
      <c r="DD883" s="141"/>
      <c r="DE883" s="141"/>
      <c r="DF883" s="141"/>
      <c r="DG883" s="141"/>
      <c r="DH883" s="141"/>
      <c r="DI883" s="141"/>
      <c r="DJ883" s="141"/>
      <c r="DK883" s="141"/>
      <c r="DL883" s="141"/>
      <c r="DM883" s="141"/>
      <c r="DN883" s="141"/>
      <c r="DO883" s="141"/>
      <c r="DP883" s="141"/>
      <c r="DQ883" s="141"/>
      <c r="DR883" s="141"/>
      <c r="DS883" s="141"/>
      <c r="DT883" s="141"/>
      <c r="DU883" s="141"/>
      <c r="DV883" s="141"/>
      <c r="DW883" s="141"/>
      <c r="DX883" s="141"/>
      <c r="DY883" s="141"/>
      <c r="DZ883" s="141"/>
      <c r="EA883" s="141"/>
      <c r="EB883" s="141"/>
      <c r="EC883" s="141"/>
      <c r="ED883" s="141"/>
      <c r="EE883" s="141"/>
      <c r="EF883" s="141"/>
      <c r="EG883" s="141"/>
      <c r="EH883" s="141"/>
      <c r="EI883" s="141"/>
      <c r="EJ883" s="141"/>
      <c r="EK883" s="141"/>
      <c r="EL883" s="141"/>
      <c r="EM883" s="141"/>
      <c r="EN883" s="141"/>
      <c r="EO883" s="141"/>
      <c r="EP883" s="141"/>
      <c r="EQ883" s="141"/>
      <c r="ER883" s="141"/>
      <c r="ES883" s="141"/>
      <c r="ET883" s="141"/>
      <c r="EU883" s="141"/>
      <c r="EV883" s="141"/>
      <c r="EW883" s="141"/>
      <c r="EX883" s="141"/>
      <c r="EY883" s="141"/>
      <c r="EZ883" s="141"/>
      <c r="FA883" s="141"/>
      <c r="FB883" s="141"/>
      <c r="FC883" s="141"/>
      <c r="FD883" s="141"/>
      <c r="FE883" s="141"/>
      <c r="FF883" s="141"/>
      <c r="FG883" s="141"/>
      <c r="FH883" s="141"/>
      <c r="FI883" s="141"/>
      <c r="FJ883" s="141"/>
      <c r="FK883" s="141"/>
      <c r="FL883" s="141"/>
      <c r="FM883" s="141"/>
      <c r="FN883" s="141"/>
      <c r="FO883" s="141"/>
      <c r="FP883" s="141"/>
      <c r="FQ883" s="141"/>
      <c r="FR883" s="141"/>
      <c r="FS883" s="141"/>
      <c r="FT883" s="141"/>
      <c r="FU883" s="141"/>
      <c r="FV883" s="141"/>
      <c r="FW883" s="141"/>
      <c r="FX883" s="141"/>
      <c r="FY883" s="141"/>
      <c r="FZ883" s="141"/>
      <c r="GA883" s="141"/>
      <c r="GB883" s="141"/>
      <c r="GC883" s="141"/>
      <c r="GD883" s="141"/>
      <c r="GE883" s="141"/>
      <c r="GF883" s="141"/>
      <c r="GG883" s="141"/>
      <c r="GH883" s="141"/>
      <c r="GI883" s="141"/>
      <c r="GJ883" s="141"/>
      <c r="GK883" s="141"/>
      <c r="GL883" s="141"/>
      <c r="GM883" s="141"/>
      <c r="GN883" s="141"/>
      <c r="GO883" s="141"/>
      <c r="GP883" s="141"/>
      <c r="GQ883" s="141"/>
      <c r="GR883" s="141"/>
      <c r="GS883" s="141"/>
      <c r="GT883" s="141"/>
      <c r="GU883" s="141"/>
      <c r="GV883" s="141"/>
      <c r="GW883" s="141"/>
      <c r="GX883" s="141"/>
      <c r="GY883" s="141"/>
      <c r="GZ883" s="141"/>
      <c r="HA883" s="141"/>
      <c r="HB883" s="141"/>
      <c r="HC883" s="141"/>
      <c r="HD883" s="141"/>
      <c r="HE883" s="141"/>
      <c r="HF883" s="141"/>
      <c r="HG883" s="141"/>
      <c r="HH883" s="141"/>
      <c r="HI883" s="141"/>
      <c r="HJ883" s="141"/>
      <c r="HK883" s="141"/>
      <c r="HL883" s="141"/>
      <c r="HM883" s="141"/>
      <c r="HN883" s="141"/>
      <c r="HO883" s="141"/>
      <c r="HP883" s="141"/>
      <c r="HQ883" s="141"/>
      <c r="HR883" s="141"/>
      <c r="HS883" s="141"/>
      <c r="HT883" s="141"/>
      <c r="HU883" s="141"/>
      <c r="HV883" s="141"/>
      <c r="HW883" s="141"/>
      <c r="HX883" s="141"/>
      <c r="HY883" s="141"/>
      <c r="HZ883" s="141"/>
      <c r="IA883" s="141"/>
      <c r="IB883" s="141"/>
      <c r="IC883" s="141"/>
      <c r="ID883" s="141"/>
      <c r="IE883" s="141"/>
      <c r="IF883" s="141"/>
      <c r="IG883" s="141"/>
      <c r="IH883" s="141"/>
      <c r="II883" s="141"/>
      <c r="IJ883" s="141"/>
      <c r="IK883" s="141"/>
      <c r="IL883" s="141"/>
      <c r="IM883" s="141"/>
      <c r="IN883" s="141"/>
      <c r="IO883" s="141"/>
      <c r="IP883" s="141"/>
      <c r="IQ883" s="141"/>
      <c r="IR883" s="141"/>
      <c r="IS883" s="141"/>
      <c r="IT883" s="141"/>
      <c r="IU883" s="141"/>
      <c r="IV883" s="141"/>
      <c r="IW883" s="141"/>
      <c r="IX883" s="141"/>
      <c r="IY883" s="141"/>
      <c r="IZ883" s="141"/>
      <c r="JA883" s="141"/>
      <c r="JB883" s="141"/>
      <c r="JC883" s="141"/>
      <c r="JD883" s="141"/>
      <c r="JE883" s="141"/>
      <c r="JF883" s="141"/>
    </row>
    <row r="884" spans="1:266" s="832" customFormat="1" ht="30" x14ac:dyDescent="0.25">
      <c r="A884" s="207"/>
      <c r="B884" s="207">
        <v>1</v>
      </c>
      <c r="C884" s="207"/>
      <c r="D884" s="207"/>
      <c r="E884" s="596" t="s">
        <v>460</v>
      </c>
      <c r="F884" s="163"/>
      <c r="G884" s="163"/>
      <c r="H884" s="1897"/>
      <c r="I884" s="1897"/>
      <c r="J884" s="1897"/>
      <c r="K884" s="1897"/>
      <c r="L884" s="2548"/>
      <c r="M884" s="2548"/>
      <c r="N884" s="2549"/>
      <c r="O884" s="2549"/>
      <c r="P884" s="2549"/>
      <c r="Q884" s="2549"/>
      <c r="R884" s="2549"/>
      <c r="S884" s="2549"/>
      <c r="T884" s="2546"/>
      <c r="U884" s="2546"/>
      <c r="V884" s="2546"/>
      <c r="W884" s="2546"/>
      <c r="X884" s="2546"/>
      <c r="Y884" s="2546"/>
      <c r="Z884" s="1110"/>
      <c r="AA884" s="2546"/>
      <c r="AB884" s="2546"/>
      <c r="AC884" s="2698"/>
      <c r="AD884" s="2698"/>
      <c r="AE884" s="2546"/>
      <c r="AF884" s="908"/>
      <c r="AG884" s="908"/>
      <c r="AH884" s="2272"/>
      <c r="AI884" s="2997"/>
      <c r="AJ884" s="141"/>
      <c r="AK884" s="141"/>
      <c r="AL884" s="141"/>
      <c r="AM884" s="141"/>
      <c r="AN884" s="141"/>
      <c r="AO884" s="141"/>
      <c r="AP884" s="141"/>
      <c r="AQ884" s="141"/>
      <c r="AR884" s="141"/>
      <c r="AS884" s="141"/>
      <c r="AT884" s="141"/>
      <c r="AU884" s="141"/>
      <c r="AV884" s="141"/>
      <c r="AW884" s="141"/>
      <c r="AX884" s="141"/>
      <c r="AY884" s="141"/>
      <c r="AZ884" s="141"/>
      <c r="BA884" s="141"/>
      <c r="BB884" s="141"/>
      <c r="BC884" s="141"/>
      <c r="BD884" s="141"/>
      <c r="BE884" s="141"/>
      <c r="BF884" s="141"/>
      <c r="BG884" s="141"/>
      <c r="BH884" s="141"/>
      <c r="BI884" s="141"/>
      <c r="BJ884" s="141"/>
      <c r="BK884" s="141"/>
      <c r="BL884" s="141"/>
      <c r="BM884" s="141"/>
      <c r="BN884" s="141"/>
      <c r="BO884" s="141"/>
      <c r="BP884" s="141"/>
      <c r="BQ884" s="141"/>
      <c r="BR884" s="141"/>
      <c r="BS884" s="141"/>
      <c r="BT884" s="141"/>
      <c r="BU884" s="141"/>
      <c r="BV884" s="141"/>
      <c r="BW884" s="141"/>
      <c r="BX884" s="141"/>
      <c r="BY884" s="141"/>
      <c r="BZ884" s="141"/>
      <c r="CA884" s="141"/>
      <c r="CB884" s="141"/>
      <c r="CC884" s="141"/>
      <c r="CD884" s="141"/>
      <c r="CE884" s="141"/>
      <c r="CF884" s="141"/>
      <c r="CG884" s="141"/>
      <c r="CH884" s="141"/>
      <c r="CI884" s="141"/>
      <c r="CJ884" s="141"/>
      <c r="CK884" s="141"/>
      <c r="CL884" s="141"/>
      <c r="CM884" s="141"/>
      <c r="CN884" s="141"/>
      <c r="CO884" s="141"/>
      <c r="CP884" s="141"/>
      <c r="CQ884" s="141"/>
      <c r="CR884" s="141"/>
      <c r="CS884" s="141"/>
      <c r="CT884" s="141"/>
      <c r="CU884" s="141"/>
      <c r="CV884" s="141"/>
      <c r="CW884" s="141"/>
      <c r="CX884" s="141"/>
      <c r="CY884" s="141"/>
      <c r="CZ884" s="141"/>
      <c r="DA884" s="141"/>
      <c r="DB884" s="141"/>
      <c r="DC884" s="141"/>
      <c r="DD884" s="141"/>
      <c r="DE884" s="141"/>
      <c r="DF884" s="141"/>
      <c r="DG884" s="141"/>
      <c r="DH884" s="141"/>
      <c r="DI884" s="141"/>
      <c r="DJ884" s="141"/>
      <c r="DK884" s="141"/>
      <c r="DL884" s="141"/>
      <c r="DM884" s="141"/>
      <c r="DN884" s="141"/>
      <c r="DO884" s="141"/>
      <c r="DP884" s="141"/>
      <c r="DQ884" s="141"/>
      <c r="DR884" s="141"/>
      <c r="DS884" s="141"/>
      <c r="DT884" s="141"/>
      <c r="DU884" s="141"/>
      <c r="DV884" s="141"/>
      <c r="DW884" s="141"/>
      <c r="DX884" s="141"/>
      <c r="DY884" s="141"/>
      <c r="DZ884" s="141"/>
      <c r="EA884" s="141"/>
      <c r="EB884" s="141"/>
      <c r="EC884" s="141"/>
      <c r="ED884" s="141"/>
      <c r="EE884" s="141"/>
      <c r="EF884" s="141"/>
      <c r="EG884" s="141"/>
      <c r="EH884" s="141"/>
      <c r="EI884" s="141"/>
      <c r="EJ884" s="141"/>
      <c r="EK884" s="141"/>
      <c r="EL884" s="141"/>
      <c r="EM884" s="141"/>
      <c r="EN884" s="141"/>
      <c r="EO884" s="141"/>
      <c r="EP884" s="141"/>
      <c r="EQ884" s="141"/>
      <c r="ER884" s="141"/>
      <c r="ES884" s="141"/>
      <c r="ET884" s="141"/>
      <c r="EU884" s="141"/>
      <c r="EV884" s="141"/>
      <c r="EW884" s="141"/>
      <c r="EX884" s="141"/>
      <c r="EY884" s="141"/>
      <c r="EZ884" s="141"/>
      <c r="FA884" s="141"/>
      <c r="FB884" s="141"/>
      <c r="FC884" s="141"/>
      <c r="FD884" s="141"/>
      <c r="FE884" s="141"/>
      <c r="FF884" s="141"/>
      <c r="FG884" s="141"/>
      <c r="FH884" s="141"/>
      <c r="FI884" s="141"/>
      <c r="FJ884" s="141"/>
      <c r="FK884" s="141"/>
      <c r="FL884" s="141"/>
      <c r="FM884" s="141"/>
      <c r="FN884" s="141"/>
      <c r="FO884" s="141"/>
      <c r="FP884" s="141"/>
      <c r="FQ884" s="141"/>
      <c r="FR884" s="141"/>
      <c r="FS884" s="141"/>
      <c r="FT884" s="141"/>
      <c r="FU884" s="141"/>
      <c r="FV884" s="141"/>
      <c r="FW884" s="141"/>
      <c r="FX884" s="141"/>
      <c r="FY884" s="141"/>
      <c r="FZ884" s="141"/>
      <c r="GA884" s="141"/>
      <c r="GB884" s="141"/>
      <c r="GC884" s="141"/>
      <c r="GD884" s="141"/>
      <c r="GE884" s="141"/>
      <c r="GF884" s="141"/>
      <c r="GG884" s="141"/>
      <c r="GH884" s="141"/>
      <c r="GI884" s="141"/>
      <c r="GJ884" s="141"/>
      <c r="GK884" s="141"/>
      <c r="GL884" s="141"/>
      <c r="GM884" s="141"/>
      <c r="GN884" s="141"/>
      <c r="GO884" s="141"/>
      <c r="GP884" s="141"/>
      <c r="GQ884" s="141"/>
      <c r="GR884" s="141"/>
      <c r="GS884" s="141"/>
      <c r="GT884" s="141"/>
      <c r="GU884" s="141"/>
      <c r="GV884" s="141"/>
      <c r="GW884" s="141"/>
      <c r="GX884" s="141"/>
      <c r="GY884" s="141"/>
      <c r="GZ884" s="141"/>
      <c r="HA884" s="141"/>
      <c r="HB884" s="141"/>
      <c r="HC884" s="141"/>
      <c r="HD884" s="141"/>
      <c r="HE884" s="141"/>
      <c r="HF884" s="141"/>
      <c r="HG884" s="141"/>
      <c r="HH884" s="141"/>
      <c r="HI884" s="141"/>
      <c r="HJ884" s="141"/>
      <c r="HK884" s="141"/>
      <c r="HL884" s="141"/>
      <c r="HM884" s="141"/>
      <c r="HN884" s="141"/>
      <c r="HO884" s="141"/>
      <c r="HP884" s="141"/>
      <c r="HQ884" s="141"/>
      <c r="HR884" s="141"/>
      <c r="HS884" s="141"/>
      <c r="HT884" s="141"/>
      <c r="HU884" s="141"/>
      <c r="HV884" s="141"/>
      <c r="HW884" s="141"/>
      <c r="HX884" s="141"/>
      <c r="HY884" s="141"/>
      <c r="HZ884" s="141"/>
      <c r="IA884" s="141"/>
      <c r="IB884" s="141"/>
      <c r="IC884" s="141"/>
      <c r="ID884" s="141"/>
      <c r="IE884" s="141"/>
      <c r="IF884" s="141"/>
      <c r="IG884" s="141"/>
      <c r="IH884" s="141"/>
      <c r="II884" s="141"/>
      <c r="IJ884" s="141"/>
      <c r="IK884" s="141"/>
      <c r="IL884" s="141"/>
      <c r="IM884" s="141"/>
      <c r="IN884" s="141"/>
      <c r="IO884" s="141"/>
      <c r="IP884" s="141"/>
      <c r="IQ884" s="141"/>
      <c r="IR884" s="141"/>
      <c r="IS884" s="141"/>
      <c r="IT884" s="141"/>
      <c r="IU884" s="141"/>
      <c r="IV884" s="141"/>
      <c r="IW884" s="141"/>
      <c r="IX884" s="141"/>
      <c r="IY884" s="141"/>
      <c r="IZ884" s="141"/>
      <c r="JA884" s="141"/>
      <c r="JB884" s="141"/>
      <c r="JC884" s="141"/>
      <c r="JD884" s="141"/>
      <c r="JE884" s="141"/>
      <c r="JF884" s="141"/>
    </row>
    <row r="885" spans="1:266" s="832" customFormat="1" ht="60" x14ac:dyDescent="0.25">
      <c r="A885" s="207"/>
      <c r="B885" s="207">
        <v>1</v>
      </c>
      <c r="C885" s="207"/>
      <c r="D885" s="207"/>
      <c r="E885" s="598" t="s">
        <v>480</v>
      </c>
      <c r="F885" s="163"/>
      <c r="G885" s="163"/>
      <c r="H885" s="1897"/>
      <c r="I885" s="731"/>
      <c r="J885" s="731"/>
      <c r="K885" s="2018"/>
      <c r="L885" s="2548"/>
      <c r="M885" s="2548"/>
      <c r="N885" s="2549"/>
      <c r="O885" s="2549"/>
      <c r="P885" s="2549"/>
      <c r="Q885" s="2549"/>
      <c r="R885" s="2549"/>
      <c r="S885" s="2549"/>
      <c r="T885" s="2546"/>
      <c r="U885" s="2546"/>
      <c r="V885" s="2546"/>
      <c r="W885" s="2546"/>
      <c r="X885" s="2546"/>
      <c r="Y885" s="2546"/>
      <c r="Z885" s="1110"/>
      <c r="AA885" s="2546"/>
      <c r="AB885" s="2546"/>
      <c r="AC885" s="2698"/>
      <c r="AD885" s="2698"/>
      <c r="AE885" s="2546"/>
      <c r="AF885" s="908"/>
      <c r="AG885" s="908"/>
      <c r="AH885" s="2272"/>
      <c r="AI885" s="2997"/>
      <c r="AJ885" s="141"/>
      <c r="AK885" s="141"/>
      <c r="AL885" s="141"/>
      <c r="AM885" s="141"/>
      <c r="AN885" s="141"/>
      <c r="AO885" s="141"/>
      <c r="AP885" s="141"/>
      <c r="AQ885" s="141"/>
      <c r="AR885" s="141"/>
      <c r="AS885" s="141"/>
      <c r="AT885" s="141"/>
      <c r="AU885" s="141"/>
      <c r="AV885" s="141"/>
      <c r="AW885" s="141"/>
      <c r="AX885" s="141"/>
      <c r="AY885" s="141"/>
      <c r="AZ885" s="141"/>
      <c r="BA885" s="141"/>
      <c r="BB885" s="141"/>
      <c r="BC885" s="141"/>
      <c r="BD885" s="141"/>
      <c r="BE885" s="141"/>
      <c r="BF885" s="141"/>
      <c r="BG885" s="141"/>
      <c r="BH885" s="141"/>
      <c r="BI885" s="141"/>
      <c r="BJ885" s="141"/>
      <c r="BK885" s="141"/>
      <c r="BL885" s="141"/>
      <c r="BM885" s="141"/>
      <c r="BN885" s="141"/>
      <c r="BO885" s="141"/>
      <c r="BP885" s="141"/>
      <c r="BQ885" s="141"/>
      <c r="BR885" s="141"/>
      <c r="BS885" s="141"/>
      <c r="BT885" s="141"/>
      <c r="BU885" s="141"/>
      <c r="BV885" s="141"/>
      <c r="BW885" s="141"/>
      <c r="BX885" s="141"/>
      <c r="BY885" s="141"/>
      <c r="BZ885" s="141"/>
      <c r="CA885" s="141"/>
      <c r="CB885" s="141"/>
      <c r="CC885" s="141"/>
      <c r="CD885" s="141"/>
      <c r="CE885" s="141"/>
      <c r="CF885" s="141"/>
      <c r="CG885" s="141"/>
      <c r="CH885" s="141"/>
      <c r="CI885" s="141"/>
      <c r="CJ885" s="141"/>
      <c r="CK885" s="141"/>
      <c r="CL885" s="141"/>
      <c r="CM885" s="141"/>
      <c r="CN885" s="141"/>
      <c r="CO885" s="141"/>
      <c r="CP885" s="141"/>
      <c r="CQ885" s="141"/>
      <c r="CR885" s="141"/>
      <c r="CS885" s="141"/>
      <c r="CT885" s="141"/>
      <c r="CU885" s="141"/>
      <c r="CV885" s="141"/>
      <c r="CW885" s="141"/>
      <c r="CX885" s="141"/>
      <c r="CY885" s="141"/>
      <c r="CZ885" s="141"/>
      <c r="DA885" s="141"/>
      <c r="DB885" s="141"/>
      <c r="DC885" s="141"/>
      <c r="DD885" s="141"/>
      <c r="DE885" s="141"/>
      <c r="DF885" s="141"/>
      <c r="DG885" s="141"/>
      <c r="DH885" s="141"/>
      <c r="DI885" s="141"/>
      <c r="DJ885" s="141"/>
      <c r="DK885" s="141"/>
      <c r="DL885" s="141"/>
      <c r="DM885" s="141"/>
      <c r="DN885" s="141"/>
      <c r="DO885" s="141"/>
      <c r="DP885" s="141"/>
      <c r="DQ885" s="141"/>
      <c r="DR885" s="141"/>
      <c r="DS885" s="141"/>
      <c r="DT885" s="141"/>
      <c r="DU885" s="141"/>
      <c r="DV885" s="141"/>
      <c r="DW885" s="141"/>
      <c r="DX885" s="141"/>
      <c r="DY885" s="141"/>
      <c r="DZ885" s="141"/>
      <c r="EA885" s="141"/>
      <c r="EB885" s="141"/>
      <c r="EC885" s="141"/>
      <c r="ED885" s="141"/>
      <c r="EE885" s="141"/>
      <c r="EF885" s="141"/>
      <c r="EG885" s="141"/>
      <c r="EH885" s="141"/>
      <c r="EI885" s="141"/>
      <c r="EJ885" s="141"/>
      <c r="EK885" s="141"/>
      <c r="EL885" s="141"/>
      <c r="EM885" s="141"/>
      <c r="EN885" s="141"/>
      <c r="EO885" s="141"/>
      <c r="EP885" s="141"/>
      <c r="EQ885" s="141"/>
      <c r="ER885" s="141"/>
      <c r="ES885" s="141"/>
      <c r="ET885" s="141"/>
      <c r="EU885" s="141"/>
      <c r="EV885" s="141"/>
      <c r="EW885" s="141"/>
      <c r="EX885" s="141"/>
      <c r="EY885" s="141"/>
      <c r="EZ885" s="141"/>
      <c r="FA885" s="141"/>
      <c r="FB885" s="141"/>
      <c r="FC885" s="141"/>
      <c r="FD885" s="141"/>
      <c r="FE885" s="141"/>
      <c r="FF885" s="141"/>
      <c r="FG885" s="141"/>
      <c r="FH885" s="141"/>
      <c r="FI885" s="141"/>
      <c r="FJ885" s="141"/>
      <c r="FK885" s="141"/>
      <c r="FL885" s="141"/>
      <c r="FM885" s="141"/>
      <c r="FN885" s="141"/>
      <c r="FO885" s="141"/>
      <c r="FP885" s="141"/>
      <c r="FQ885" s="141"/>
      <c r="FR885" s="141"/>
      <c r="FS885" s="141"/>
      <c r="FT885" s="141"/>
      <c r="FU885" s="141"/>
      <c r="FV885" s="141"/>
      <c r="FW885" s="141"/>
      <c r="FX885" s="141"/>
      <c r="FY885" s="141"/>
      <c r="FZ885" s="141"/>
      <c r="GA885" s="141"/>
      <c r="GB885" s="141"/>
      <c r="GC885" s="141"/>
      <c r="GD885" s="141"/>
      <c r="GE885" s="141"/>
      <c r="GF885" s="141"/>
      <c r="GG885" s="141"/>
      <c r="GH885" s="141"/>
      <c r="GI885" s="141"/>
      <c r="GJ885" s="141"/>
      <c r="GK885" s="141"/>
      <c r="GL885" s="141"/>
      <c r="GM885" s="141"/>
      <c r="GN885" s="141"/>
      <c r="GO885" s="141"/>
      <c r="GP885" s="141"/>
      <c r="GQ885" s="141"/>
      <c r="GR885" s="141"/>
      <c r="GS885" s="141"/>
      <c r="GT885" s="141"/>
      <c r="GU885" s="141"/>
      <c r="GV885" s="141"/>
      <c r="GW885" s="141"/>
      <c r="GX885" s="141"/>
      <c r="GY885" s="141"/>
      <c r="GZ885" s="141"/>
      <c r="HA885" s="141"/>
      <c r="HB885" s="141"/>
      <c r="HC885" s="141"/>
      <c r="HD885" s="141"/>
      <c r="HE885" s="141"/>
      <c r="HF885" s="141"/>
      <c r="HG885" s="141"/>
      <c r="HH885" s="141"/>
      <c r="HI885" s="141"/>
      <c r="HJ885" s="141"/>
      <c r="HK885" s="141"/>
      <c r="HL885" s="141"/>
      <c r="HM885" s="141"/>
      <c r="HN885" s="141"/>
      <c r="HO885" s="141"/>
      <c r="HP885" s="141"/>
      <c r="HQ885" s="141"/>
      <c r="HR885" s="141"/>
      <c r="HS885" s="141"/>
      <c r="HT885" s="141"/>
      <c r="HU885" s="141"/>
      <c r="HV885" s="141"/>
      <c r="HW885" s="141"/>
      <c r="HX885" s="141"/>
      <c r="HY885" s="141"/>
      <c r="HZ885" s="141"/>
      <c r="IA885" s="141"/>
      <c r="IB885" s="141"/>
      <c r="IC885" s="141"/>
      <c r="ID885" s="141"/>
      <c r="IE885" s="141"/>
      <c r="IF885" s="141"/>
      <c r="IG885" s="141"/>
      <c r="IH885" s="141"/>
      <c r="II885" s="141"/>
      <c r="IJ885" s="141"/>
      <c r="IK885" s="141"/>
      <c r="IL885" s="141"/>
      <c r="IM885" s="141"/>
      <c r="IN885" s="141"/>
      <c r="IO885" s="141"/>
      <c r="IP885" s="141"/>
      <c r="IQ885" s="141"/>
      <c r="IR885" s="141"/>
      <c r="IS885" s="141"/>
      <c r="IT885" s="141"/>
      <c r="IU885" s="141"/>
      <c r="IV885" s="141"/>
      <c r="IW885" s="141"/>
      <c r="IX885" s="141"/>
      <c r="IY885" s="141"/>
      <c r="IZ885" s="141"/>
      <c r="JA885" s="141"/>
      <c r="JB885" s="141"/>
      <c r="JC885" s="141"/>
      <c r="JD885" s="141"/>
      <c r="JE885" s="141"/>
      <c r="JF885" s="141"/>
    </row>
    <row r="886" spans="1:266" s="832" customFormat="1" ht="30" x14ac:dyDescent="0.25">
      <c r="A886" s="207"/>
      <c r="B886" s="207">
        <v>1</v>
      </c>
      <c r="C886" s="207"/>
      <c r="D886" s="207"/>
      <c r="E886" s="598" t="s">
        <v>461</v>
      </c>
      <c r="F886" s="163"/>
      <c r="G886" s="163"/>
      <c r="H886" s="1897"/>
      <c r="I886" s="731"/>
      <c r="J886" s="731"/>
      <c r="K886" s="2018"/>
      <c r="L886" s="2548"/>
      <c r="M886" s="2548"/>
      <c r="N886" s="2549"/>
      <c r="O886" s="2549"/>
      <c r="P886" s="2549"/>
      <c r="Q886" s="2549"/>
      <c r="R886" s="2549"/>
      <c r="S886" s="2549"/>
      <c r="T886" s="2546"/>
      <c r="U886" s="2546"/>
      <c r="V886" s="2546"/>
      <c r="W886" s="2546"/>
      <c r="X886" s="2546"/>
      <c r="Y886" s="2546"/>
      <c r="Z886" s="1110"/>
      <c r="AA886" s="2546"/>
      <c r="AB886" s="2546"/>
      <c r="AC886" s="2698"/>
      <c r="AD886" s="2698"/>
      <c r="AE886" s="2546"/>
      <c r="AF886" s="908"/>
      <c r="AG886" s="908"/>
      <c r="AH886" s="2272"/>
      <c r="AI886" s="2997"/>
      <c r="AJ886" s="141"/>
      <c r="AK886" s="141"/>
      <c r="AL886" s="141"/>
      <c r="AM886" s="141"/>
      <c r="AN886" s="141"/>
      <c r="AO886" s="141"/>
      <c r="AP886" s="141"/>
      <c r="AQ886" s="141"/>
      <c r="AR886" s="141"/>
      <c r="AS886" s="141"/>
      <c r="AT886" s="141"/>
      <c r="AU886" s="141"/>
      <c r="AV886" s="141"/>
      <c r="AW886" s="141"/>
      <c r="AX886" s="141"/>
      <c r="AY886" s="141"/>
      <c r="AZ886" s="141"/>
      <c r="BA886" s="141"/>
      <c r="BB886" s="141"/>
      <c r="BC886" s="141"/>
      <c r="BD886" s="141"/>
      <c r="BE886" s="141"/>
      <c r="BF886" s="141"/>
      <c r="BG886" s="141"/>
      <c r="BH886" s="141"/>
      <c r="BI886" s="141"/>
      <c r="BJ886" s="141"/>
      <c r="BK886" s="141"/>
      <c r="BL886" s="141"/>
      <c r="BM886" s="141"/>
      <c r="BN886" s="141"/>
      <c r="BO886" s="141"/>
      <c r="BP886" s="141"/>
      <c r="BQ886" s="141"/>
      <c r="BR886" s="141"/>
      <c r="BS886" s="141"/>
      <c r="BT886" s="141"/>
      <c r="BU886" s="141"/>
      <c r="BV886" s="141"/>
      <c r="BW886" s="141"/>
      <c r="BX886" s="141"/>
      <c r="BY886" s="141"/>
      <c r="BZ886" s="141"/>
      <c r="CA886" s="141"/>
      <c r="CB886" s="141"/>
      <c r="CC886" s="141"/>
      <c r="CD886" s="141"/>
      <c r="CE886" s="141"/>
      <c r="CF886" s="141"/>
      <c r="CG886" s="141"/>
      <c r="CH886" s="141"/>
      <c r="CI886" s="141"/>
      <c r="CJ886" s="141"/>
      <c r="CK886" s="141"/>
      <c r="CL886" s="141"/>
      <c r="CM886" s="141"/>
      <c r="CN886" s="141"/>
      <c r="CO886" s="141"/>
      <c r="CP886" s="141"/>
      <c r="CQ886" s="141"/>
      <c r="CR886" s="141"/>
      <c r="CS886" s="141"/>
      <c r="CT886" s="141"/>
      <c r="CU886" s="141"/>
      <c r="CV886" s="141"/>
      <c r="CW886" s="141"/>
      <c r="CX886" s="141"/>
      <c r="CY886" s="141"/>
      <c r="CZ886" s="141"/>
      <c r="DA886" s="141"/>
      <c r="DB886" s="141"/>
      <c r="DC886" s="141"/>
      <c r="DD886" s="141"/>
      <c r="DE886" s="141"/>
      <c r="DF886" s="141"/>
      <c r="DG886" s="141"/>
      <c r="DH886" s="141"/>
      <c r="DI886" s="141"/>
      <c r="DJ886" s="141"/>
      <c r="DK886" s="141"/>
      <c r="DL886" s="141"/>
      <c r="DM886" s="141"/>
      <c r="DN886" s="141"/>
      <c r="DO886" s="141"/>
      <c r="DP886" s="141"/>
      <c r="DQ886" s="141"/>
      <c r="DR886" s="141"/>
      <c r="DS886" s="141"/>
      <c r="DT886" s="141"/>
      <c r="DU886" s="141"/>
      <c r="DV886" s="141"/>
      <c r="DW886" s="141"/>
      <c r="DX886" s="141"/>
      <c r="DY886" s="141"/>
      <c r="DZ886" s="141"/>
      <c r="EA886" s="141"/>
      <c r="EB886" s="141"/>
      <c r="EC886" s="141"/>
      <c r="ED886" s="141"/>
      <c r="EE886" s="141"/>
      <c r="EF886" s="141"/>
      <c r="EG886" s="141"/>
      <c r="EH886" s="141"/>
      <c r="EI886" s="141"/>
      <c r="EJ886" s="141"/>
      <c r="EK886" s="141"/>
      <c r="EL886" s="141"/>
      <c r="EM886" s="141"/>
      <c r="EN886" s="141"/>
      <c r="EO886" s="141"/>
      <c r="EP886" s="141"/>
      <c r="EQ886" s="141"/>
      <c r="ER886" s="141"/>
      <c r="ES886" s="141"/>
      <c r="ET886" s="141"/>
      <c r="EU886" s="141"/>
      <c r="EV886" s="141"/>
      <c r="EW886" s="141"/>
      <c r="EX886" s="141"/>
      <c r="EY886" s="141"/>
      <c r="EZ886" s="141"/>
      <c r="FA886" s="141"/>
      <c r="FB886" s="141"/>
      <c r="FC886" s="141"/>
      <c r="FD886" s="141"/>
      <c r="FE886" s="141"/>
      <c r="FF886" s="141"/>
      <c r="FG886" s="141"/>
      <c r="FH886" s="141"/>
      <c r="FI886" s="141"/>
      <c r="FJ886" s="141"/>
      <c r="FK886" s="141"/>
      <c r="FL886" s="141"/>
      <c r="FM886" s="141"/>
      <c r="FN886" s="141"/>
      <c r="FO886" s="141"/>
      <c r="FP886" s="141"/>
      <c r="FQ886" s="141"/>
      <c r="FR886" s="141"/>
      <c r="FS886" s="141"/>
      <c r="FT886" s="141"/>
      <c r="FU886" s="141"/>
      <c r="FV886" s="141"/>
      <c r="FW886" s="141"/>
      <c r="FX886" s="141"/>
      <c r="FY886" s="141"/>
      <c r="FZ886" s="141"/>
      <c r="GA886" s="141"/>
      <c r="GB886" s="141"/>
      <c r="GC886" s="141"/>
      <c r="GD886" s="141"/>
      <c r="GE886" s="141"/>
      <c r="GF886" s="141"/>
      <c r="GG886" s="141"/>
      <c r="GH886" s="141"/>
      <c r="GI886" s="141"/>
      <c r="GJ886" s="141"/>
      <c r="GK886" s="141"/>
      <c r="GL886" s="141"/>
      <c r="GM886" s="141"/>
      <c r="GN886" s="141"/>
      <c r="GO886" s="141"/>
      <c r="GP886" s="141"/>
      <c r="GQ886" s="141"/>
      <c r="GR886" s="141"/>
      <c r="GS886" s="141"/>
      <c r="GT886" s="141"/>
      <c r="GU886" s="141"/>
      <c r="GV886" s="141"/>
      <c r="GW886" s="141"/>
      <c r="GX886" s="141"/>
      <c r="GY886" s="141"/>
      <c r="GZ886" s="141"/>
      <c r="HA886" s="141"/>
      <c r="HB886" s="141"/>
      <c r="HC886" s="141"/>
      <c r="HD886" s="141"/>
      <c r="HE886" s="141"/>
      <c r="HF886" s="141"/>
      <c r="HG886" s="141"/>
      <c r="HH886" s="141"/>
      <c r="HI886" s="141"/>
      <c r="HJ886" s="141"/>
      <c r="HK886" s="141"/>
      <c r="HL886" s="141"/>
      <c r="HM886" s="141"/>
      <c r="HN886" s="141"/>
      <c r="HO886" s="141"/>
      <c r="HP886" s="141"/>
      <c r="HQ886" s="141"/>
      <c r="HR886" s="141"/>
      <c r="HS886" s="141"/>
      <c r="HT886" s="141"/>
      <c r="HU886" s="141"/>
      <c r="HV886" s="141"/>
      <c r="HW886" s="141"/>
      <c r="HX886" s="141"/>
      <c r="HY886" s="141"/>
      <c r="HZ886" s="141"/>
      <c r="IA886" s="141"/>
      <c r="IB886" s="141"/>
      <c r="IC886" s="141"/>
      <c r="ID886" s="141"/>
      <c r="IE886" s="141"/>
      <c r="IF886" s="141"/>
      <c r="IG886" s="141"/>
      <c r="IH886" s="141"/>
      <c r="II886" s="141"/>
      <c r="IJ886" s="141"/>
      <c r="IK886" s="141"/>
      <c r="IL886" s="141"/>
      <c r="IM886" s="141"/>
      <c r="IN886" s="141"/>
      <c r="IO886" s="141"/>
      <c r="IP886" s="141"/>
      <c r="IQ886" s="141"/>
      <c r="IR886" s="141"/>
      <c r="IS886" s="141"/>
      <c r="IT886" s="141"/>
      <c r="IU886" s="141"/>
      <c r="IV886" s="141"/>
      <c r="IW886" s="141"/>
      <c r="IX886" s="141"/>
      <c r="IY886" s="141"/>
      <c r="IZ886" s="141"/>
      <c r="JA886" s="141"/>
      <c r="JB886" s="141"/>
      <c r="JC886" s="141"/>
      <c r="JD886" s="141"/>
      <c r="JE886" s="141"/>
      <c r="JF886" s="141"/>
    </row>
    <row r="887" spans="1:266" s="832" customFormat="1" ht="45" x14ac:dyDescent="0.25">
      <c r="A887" s="207"/>
      <c r="B887" s="207">
        <v>1</v>
      </c>
      <c r="C887" s="207"/>
      <c r="D887" s="207"/>
      <c r="E887" s="595" t="s">
        <v>462</v>
      </c>
      <c r="F887" s="163"/>
      <c r="G887" s="163"/>
      <c r="H887" s="1897"/>
      <c r="I887" s="731"/>
      <c r="J887" s="731"/>
      <c r="K887" s="2018"/>
      <c r="L887" s="2548"/>
      <c r="M887" s="2548"/>
      <c r="N887" s="2549"/>
      <c r="O887" s="2549"/>
      <c r="P887" s="2549"/>
      <c r="Q887" s="2549"/>
      <c r="R887" s="2549"/>
      <c r="S887" s="2549"/>
      <c r="T887" s="2546"/>
      <c r="U887" s="2546"/>
      <c r="V887" s="2546"/>
      <c r="W887" s="2546"/>
      <c r="X887" s="2546"/>
      <c r="Y887" s="2546"/>
      <c r="Z887" s="1110"/>
      <c r="AA887" s="2546"/>
      <c r="AB887" s="2546"/>
      <c r="AC887" s="2698"/>
      <c r="AD887" s="2698"/>
      <c r="AE887" s="2546"/>
      <c r="AF887" s="908"/>
      <c r="AG887" s="908"/>
      <c r="AH887" s="2272"/>
      <c r="AI887" s="2997"/>
      <c r="AJ887" s="141"/>
      <c r="AK887" s="141"/>
      <c r="AL887" s="141"/>
      <c r="AM887" s="141"/>
      <c r="AN887" s="141"/>
      <c r="AO887" s="141"/>
      <c r="AP887" s="141"/>
      <c r="AQ887" s="141"/>
      <c r="AR887" s="141"/>
      <c r="AS887" s="141"/>
      <c r="AT887" s="141"/>
      <c r="AU887" s="141"/>
      <c r="AV887" s="141"/>
      <c r="AW887" s="141"/>
      <c r="AX887" s="141"/>
      <c r="AY887" s="141"/>
      <c r="AZ887" s="141"/>
      <c r="BA887" s="141"/>
      <c r="BB887" s="141"/>
      <c r="BC887" s="141"/>
      <c r="BD887" s="141"/>
      <c r="BE887" s="141"/>
      <c r="BF887" s="141"/>
      <c r="BG887" s="141"/>
      <c r="BH887" s="141"/>
      <c r="BI887" s="141"/>
      <c r="BJ887" s="141"/>
      <c r="BK887" s="141"/>
      <c r="BL887" s="141"/>
      <c r="BM887" s="141"/>
      <c r="BN887" s="141"/>
      <c r="BO887" s="141"/>
      <c r="BP887" s="141"/>
      <c r="BQ887" s="141"/>
      <c r="BR887" s="141"/>
      <c r="BS887" s="141"/>
      <c r="BT887" s="141"/>
      <c r="BU887" s="141"/>
      <c r="BV887" s="141"/>
      <c r="BW887" s="141"/>
      <c r="BX887" s="141"/>
      <c r="BY887" s="141"/>
      <c r="BZ887" s="141"/>
      <c r="CA887" s="141"/>
      <c r="CB887" s="141"/>
      <c r="CC887" s="141"/>
      <c r="CD887" s="141"/>
      <c r="CE887" s="141"/>
      <c r="CF887" s="141"/>
      <c r="CG887" s="141"/>
      <c r="CH887" s="141"/>
      <c r="CI887" s="141"/>
      <c r="CJ887" s="141"/>
      <c r="CK887" s="141"/>
      <c r="CL887" s="141"/>
      <c r="CM887" s="141"/>
      <c r="CN887" s="141"/>
      <c r="CO887" s="141"/>
      <c r="CP887" s="141"/>
      <c r="CQ887" s="141"/>
      <c r="CR887" s="141"/>
      <c r="CS887" s="141"/>
      <c r="CT887" s="141"/>
      <c r="CU887" s="141"/>
      <c r="CV887" s="141"/>
      <c r="CW887" s="141"/>
      <c r="CX887" s="141"/>
      <c r="CY887" s="141"/>
      <c r="CZ887" s="141"/>
      <c r="DA887" s="141"/>
      <c r="DB887" s="141"/>
      <c r="DC887" s="141"/>
      <c r="DD887" s="141"/>
      <c r="DE887" s="141"/>
      <c r="DF887" s="141"/>
      <c r="DG887" s="141"/>
      <c r="DH887" s="141"/>
      <c r="DI887" s="141"/>
      <c r="DJ887" s="141"/>
      <c r="DK887" s="141"/>
      <c r="DL887" s="141"/>
      <c r="DM887" s="141"/>
      <c r="DN887" s="141"/>
      <c r="DO887" s="141"/>
      <c r="DP887" s="141"/>
      <c r="DQ887" s="141"/>
      <c r="DR887" s="141"/>
      <c r="DS887" s="141"/>
      <c r="DT887" s="141"/>
      <c r="DU887" s="141"/>
      <c r="DV887" s="141"/>
      <c r="DW887" s="141"/>
      <c r="DX887" s="141"/>
      <c r="DY887" s="141"/>
      <c r="DZ887" s="141"/>
      <c r="EA887" s="141"/>
      <c r="EB887" s="141"/>
      <c r="EC887" s="141"/>
      <c r="ED887" s="141"/>
      <c r="EE887" s="141"/>
      <c r="EF887" s="141"/>
      <c r="EG887" s="141"/>
      <c r="EH887" s="141"/>
      <c r="EI887" s="141"/>
      <c r="EJ887" s="141"/>
      <c r="EK887" s="141"/>
      <c r="EL887" s="141"/>
      <c r="EM887" s="141"/>
      <c r="EN887" s="141"/>
      <c r="EO887" s="141"/>
      <c r="EP887" s="141"/>
      <c r="EQ887" s="141"/>
      <c r="ER887" s="141"/>
      <c r="ES887" s="141"/>
      <c r="ET887" s="141"/>
      <c r="EU887" s="141"/>
      <c r="EV887" s="141"/>
      <c r="EW887" s="141"/>
      <c r="EX887" s="141"/>
      <c r="EY887" s="141"/>
      <c r="EZ887" s="141"/>
      <c r="FA887" s="141"/>
      <c r="FB887" s="141"/>
      <c r="FC887" s="141"/>
      <c r="FD887" s="141"/>
      <c r="FE887" s="141"/>
      <c r="FF887" s="141"/>
      <c r="FG887" s="141"/>
      <c r="FH887" s="141"/>
      <c r="FI887" s="141"/>
      <c r="FJ887" s="141"/>
      <c r="FK887" s="141"/>
      <c r="FL887" s="141"/>
      <c r="FM887" s="141"/>
      <c r="FN887" s="141"/>
      <c r="FO887" s="141"/>
      <c r="FP887" s="141"/>
      <c r="FQ887" s="141"/>
      <c r="FR887" s="141"/>
      <c r="FS887" s="141"/>
      <c r="FT887" s="141"/>
      <c r="FU887" s="141"/>
      <c r="FV887" s="141"/>
      <c r="FW887" s="141"/>
      <c r="FX887" s="141"/>
      <c r="FY887" s="141"/>
      <c r="FZ887" s="141"/>
      <c r="GA887" s="141"/>
      <c r="GB887" s="141"/>
      <c r="GC887" s="141"/>
      <c r="GD887" s="141"/>
      <c r="GE887" s="141"/>
      <c r="GF887" s="141"/>
      <c r="GG887" s="141"/>
      <c r="GH887" s="141"/>
      <c r="GI887" s="141"/>
      <c r="GJ887" s="141"/>
      <c r="GK887" s="141"/>
      <c r="GL887" s="141"/>
      <c r="GM887" s="141"/>
      <c r="GN887" s="141"/>
      <c r="GO887" s="141"/>
      <c r="GP887" s="141"/>
      <c r="GQ887" s="141"/>
      <c r="GR887" s="141"/>
      <c r="GS887" s="141"/>
      <c r="GT887" s="141"/>
      <c r="GU887" s="141"/>
      <c r="GV887" s="141"/>
      <c r="GW887" s="141"/>
      <c r="GX887" s="141"/>
      <c r="GY887" s="141"/>
      <c r="GZ887" s="141"/>
      <c r="HA887" s="141"/>
      <c r="HB887" s="141"/>
      <c r="HC887" s="141"/>
      <c r="HD887" s="141"/>
      <c r="HE887" s="141"/>
      <c r="HF887" s="141"/>
      <c r="HG887" s="141"/>
      <c r="HH887" s="141"/>
      <c r="HI887" s="141"/>
      <c r="HJ887" s="141"/>
      <c r="HK887" s="141"/>
      <c r="HL887" s="141"/>
      <c r="HM887" s="141"/>
      <c r="HN887" s="141"/>
      <c r="HO887" s="141"/>
      <c r="HP887" s="141"/>
      <c r="HQ887" s="141"/>
      <c r="HR887" s="141"/>
      <c r="HS887" s="141"/>
      <c r="HT887" s="141"/>
      <c r="HU887" s="141"/>
      <c r="HV887" s="141"/>
      <c r="HW887" s="141"/>
      <c r="HX887" s="141"/>
      <c r="HY887" s="141"/>
      <c r="HZ887" s="141"/>
      <c r="IA887" s="141"/>
      <c r="IB887" s="141"/>
      <c r="IC887" s="141"/>
      <c r="ID887" s="141"/>
      <c r="IE887" s="141"/>
      <c r="IF887" s="141"/>
      <c r="IG887" s="141"/>
      <c r="IH887" s="141"/>
      <c r="II887" s="141"/>
      <c r="IJ887" s="141"/>
      <c r="IK887" s="141"/>
      <c r="IL887" s="141"/>
      <c r="IM887" s="141"/>
      <c r="IN887" s="141"/>
      <c r="IO887" s="141"/>
      <c r="IP887" s="141"/>
      <c r="IQ887" s="141"/>
      <c r="IR887" s="141"/>
      <c r="IS887" s="141"/>
      <c r="IT887" s="141"/>
      <c r="IU887" s="141"/>
      <c r="IV887" s="141"/>
      <c r="IW887" s="141"/>
      <c r="IX887" s="141"/>
      <c r="IY887" s="141"/>
      <c r="IZ887" s="141"/>
      <c r="JA887" s="141"/>
      <c r="JB887" s="141"/>
      <c r="JC887" s="141"/>
      <c r="JD887" s="141"/>
      <c r="JE887" s="141"/>
      <c r="JF887" s="141"/>
    </row>
    <row r="888" spans="1:266" s="832" customFormat="1" ht="45" x14ac:dyDescent="0.25">
      <c r="A888" s="207"/>
      <c r="B888" s="207">
        <v>1</v>
      </c>
      <c r="C888" s="207"/>
      <c r="D888" s="207"/>
      <c r="E888" s="599" t="s">
        <v>463</v>
      </c>
      <c r="F888" s="163"/>
      <c r="G888" s="163"/>
      <c r="H888" s="1897"/>
      <c r="I888" s="731"/>
      <c r="J888" s="731"/>
      <c r="K888" s="2018"/>
      <c r="L888" s="2548"/>
      <c r="M888" s="2548"/>
      <c r="N888" s="2549"/>
      <c r="O888" s="2549"/>
      <c r="P888" s="2549"/>
      <c r="Q888" s="2549"/>
      <c r="R888" s="2549"/>
      <c r="S888" s="2549"/>
      <c r="T888" s="2546"/>
      <c r="U888" s="2546"/>
      <c r="V888" s="2546"/>
      <c r="W888" s="2546"/>
      <c r="X888" s="2546"/>
      <c r="Y888" s="2546"/>
      <c r="Z888" s="1110"/>
      <c r="AA888" s="2546"/>
      <c r="AB888" s="2546"/>
      <c r="AC888" s="2698"/>
      <c r="AD888" s="2698"/>
      <c r="AE888" s="2546"/>
      <c r="AF888" s="908"/>
      <c r="AG888" s="908"/>
      <c r="AH888" s="2272"/>
      <c r="AI888" s="2997"/>
      <c r="AJ888" s="141"/>
      <c r="AK888" s="141"/>
      <c r="AL888" s="141"/>
      <c r="AM888" s="141"/>
      <c r="AN888" s="141"/>
      <c r="AO888" s="141"/>
      <c r="AP888" s="141"/>
      <c r="AQ888" s="141"/>
      <c r="AR888" s="141"/>
      <c r="AS888" s="141"/>
      <c r="AT888" s="141"/>
      <c r="AU888" s="141"/>
      <c r="AV888" s="141"/>
      <c r="AW888" s="141"/>
      <c r="AX888" s="141"/>
      <c r="AY888" s="141"/>
      <c r="AZ888" s="141"/>
      <c r="BA888" s="141"/>
      <c r="BB888" s="141"/>
      <c r="BC888" s="141"/>
      <c r="BD888" s="141"/>
      <c r="BE888" s="141"/>
      <c r="BF888" s="141"/>
      <c r="BG888" s="141"/>
      <c r="BH888" s="141"/>
      <c r="BI888" s="141"/>
      <c r="BJ888" s="141"/>
      <c r="BK888" s="141"/>
      <c r="BL888" s="141"/>
      <c r="BM888" s="141"/>
      <c r="BN888" s="141"/>
      <c r="BO888" s="141"/>
      <c r="BP888" s="141"/>
      <c r="BQ888" s="141"/>
      <c r="BR888" s="141"/>
      <c r="BS888" s="141"/>
      <c r="BT888" s="141"/>
      <c r="BU888" s="141"/>
      <c r="BV888" s="141"/>
      <c r="BW888" s="141"/>
      <c r="BX888" s="141"/>
      <c r="BY888" s="141"/>
      <c r="BZ888" s="141"/>
      <c r="CA888" s="141"/>
      <c r="CB888" s="141"/>
      <c r="CC888" s="141"/>
      <c r="CD888" s="141"/>
      <c r="CE888" s="141"/>
      <c r="CF888" s="141"/>
      <c r="CG888" s="141"/>
      <c r="CH888" s="141"/>
      <c r="CI888" s="141"/>
      <c r="CJ888" s="141"/>
      <c r="CK888" s="141"/>
      <c r="CL888" s="141"/>
      <c r="CM888" s="141"/>
      <c r="CN888" s="141"/>
      <c r="CO888" s="141"/>
      <c r="CP888" s="141"/>
      <c r="CQ888" s="141"/>
      <c r="CR888" s="141"/>
      <c r="CS888" s="141"/>
      <c r="CT888" s="141"/>
      <c r="CU888" s="141"/>
      <c r="CV888" s="141"/>
      <c r="CW888" s="141"/>
      <c r="CX888" s="141"/>
      <c r="CY888" s="141"/>
      <c r="CZ888" s="141"/>
      <c r="DA888" s="141"/>
      <c r="DB888" s="141"/>
      <c r="DC888" s="141"/>
      <c r="DD888" s="141"/>
      <c r="DE888" s="141"/>
      <c r="DF888" s="141"/>
      <c r="DG888" s="141"/>
      <c r="DH888" s="141"/>
      <c r="DI888" s="141"/>
      <c r="DJ888" s="141"/>
      <c r="DK888" s="141"/>
      <c r="DL888" s="141"/>
      <c r="DM888" s="141"/>
      <c r="DN888" s="141"/>
      <c r="DO888" s="141"/>
      <c r="DP888" s="141"/>
      <c r="DQ888" s="141"/>
      <c r="DR888" s="141"/>
      <c r="DS888" s="141"/>
      <c r="DT888" s="141"/>
      <c r="DU888" s="141"/>
      <c r="DV888" s="141"/>
      <c r="DW888" s="141"/>
      <c r="DX888" s="141"/>
      <c r="DY888" s="141"/>
      <c r="DZ888" s="141"/>
      <c r="EA888" s="141"/>
      <c r="EB888" s="141"/>
      <c r="EC888" s="141"/>
      <c r="ED888" s="141"/>
      <c r="EE888" s="141"/>
      <c r="EF888" s="141"/>
      <c r="EG888" s="141"/>
      <c r="EH888" s="141"/>
      <c r="EI888" s="141"/>
      <c r="EJ888" s="141"/>
      <c r="EK888" s="141"/>
      <c r="EL888" s="141"/>
      <c r="EM888" s="141"/>
      <c r="EN888" s="141"/>
      <c r="EO888" s="141"/>
      <c r="EP888" s="141"/>
      <c r="EQ888" s="141"/>
      <c r="ER888" s="141"/>
      <c r="ES888" s="141"/>
      <c r="ET888" s="141"/>
      <c r="EU888" s="141"/>
      <c r="EV888" s="141"/>
      <c r="EW888" s="141"/>
      <c r="EX888" s="141"/>
      <c r="EY888" s="141"/>
      <c r="EZ888" s="141"/>
      <c r="FA888" s="141"/>
      <c r="FB888" s="141"/>
      <c r="FC888" s="141"/>
      <c r="FD888" s="141"/>
      <c r="FE888" s="141"/>
      <c r="FF888" s="141"/>
      <c r="FG888" s="141"/>
      <c r="FH888" s="141"/>
      <c r="FI888" s="141"/>
      <c r="FJ888" s="141"/>
      <c r="FK888" s="141"/>
      <c r="FL888" s="141"/>
      <c r="FM888" s="141"/>
      <c r="FN888" s="141"/>
      <c r="FO888" s="141"/>
      <c r="FP888" s="141"/>
      <c r="FQ888" s="141"/>
      <c r="FR888" s="141"/>
      <c r="FS888" s="141"/>
      <c r="FT888" s="141"/>
      <c r="FU888" s="141"/>
      <c r="FV888" s="141"/>
      <c r="FW888" s="141"/>
      <c r="FX888" s="141"/>
      <c r="FY888" s="141"/>
      <c r="FZ888" s="141"/>
      <c r="GA888" s="141"/>
      <c r="GB888" s="141"/>
      <c r="GC888" s="141"/>
      <c r="GD888" s="141"/>
      <c r="GE888" s="141"/>
      <c r="GF888" s="141"/>
      <c r="GG888" s="141"/>
      <c r="GH888" s="141"/>
      <c r="GI888" s="141"/>
      <c r="GJ888" s="141"/>
      <c r="GK888" s="141"/>
      <c r="GL888" s="141"/>
      <c r="GM888" s="141"/>
      <c r="GN888" s="141"/>
      <c r="GO888" s="141"/>
      <c r="GP888" s="141"/>
      <c r="GQ888" s="141"/>
      <c r="GR888" s="141"/>
      <c r="GS888" s="141"/>
      <c r="GT888" s="141"/>
      <c r="GU888" s="141"/>
      <c r="GV888" s="141"/>
      <c r="GW888" s="141"/>
      <c r="GX888" s="141"/>
      <c r="GY888" s="141"/>
      <c r="GZ888" s="141"/>
      <c r="HA888" s="141"/>
      <c r="HB888" s="141"/>
      <c r="HC888" s="141"/>
      <c r="HD888" s="141"/>
      <c r="HE888" s="141"/>
      <c r="HF888" s="141"/>
      <c r="HG888" s="141"/>
      <c r="HH888" s="141"/>
      <c r="HI888" s="141"/>
      <c r="HJ888" s="141"/>
      <c r="HK888" s="141"/>
      <c r="HL888" s="141"/>
      <c r="HM888" s="141"/>
      <c r="HN888" s="141"/>
      <c r="HO888" s="141"/>
      <c r="HP888" s="141"/>
      <c r="HQ888" s="141"/>
      <c r="HR888" s="141"/>
      <c r="HS888" s="141"/>
      <c r="HT888" s="141"/>
      <c r="HU888" s="141"/>
      <c r="HV888" s="141"/>
      <c r="HW888" s="141"/>
      <c r="HX888" s="141"/>
      <c r="HY888" s="141"/>
      <c r="HZ888" s="141"/>
      <c r="IA888" s="141"/>
      <c r="IB888" s="141"/>
      <c r="IC888" s="141"/>
      <c r="ID888" s="141"/>
      <c r="IE888" s="141"/>
      <c r="IF888" s="141"/>
      <c r="IG888" s="141"/>
      <c r="IH888" s="141"/>
      <c r="II888" s="141"/>
      <c r="IJ888" s="141"/>
      <c r="IK888" s="141"/>
      <c r="IL888" s="141"/>
      <c r="IM888" s="141"/>
      <c r="IN888" s="141"/>
      <c r="IO888" s="141"/>
      <c r="IP888" s="141"/>
      <c r="IQ888" s="141"/>
      <c r="IR888" s="141"/>
      <c r="IS888" s="141"/>
      <c r="IT888" s="141"/>
      <c r="IU888" s="141"/>
      <c r="IV888" s="141"/>
      <c r="IW888" s="141"/>
      <c r="IX888" s="141"/>
      <c r="IY888" s="141"/>
      <c r="IZ888" s="141"/>
      <c r="JA888" s="141"/>
      <c r="JB888" s="141"/>
      <c r="JC888" s="141"/>
      <c r="JD888" s="141"/>
      <c r="JE888" s="141"/>
      <c r="JF888" s="141"/>
    </row>
    <row r="889" spans="1:266" s="832" customFormat="1" ht="30" x14ac:dyDescent="0.25">
      <c r="A889" s="207"/>
      <c r="B889" s="207">
        <v>1</v>
      </c>
      <c r="C889" s="207"/>
      <c r="D889" s="207"/>
      <c r="E889" s="596" t="s">
        <v>464</v>
      </c>
      <c r="F889" s="163"/>
      <c r="G889" s="163"/>
      <c r="H889" s="1897"/>
      <c r="I889" s="731"/>
      <c r="J889" s="731"/>
      <c r="K889" s="2018"/>
      <c r="L889" s="2548"/>
      <c r="M889" s="2548"/>
      <c r="N889" s="2549"/>
      <c r="O889" s="2549"/>
      <c r="P889" s="2549"/>
      <c r="Q889" s="2549"/>
      <c r="R889" s="2549"/>
      <c r="S889" s="2549"/>
      <c r="T889" s="2546"/>
      <c r="U889" s="2546"/>
      <c r="V889" s="2546"/>
      <c r="W889" s="2546"/>
      <c r="X889" s="2546"/>
      <c r="Y889" s="2546"/>
      <c r="Z889" s="1110"/>
      <c r="AA889" s="2546"/>
      <c r="AB889" s="2546"/>
      <c r="AC889" s="2698"/>
      <c r="AD889" s="2698"/>
      <c r="AE889" s="2546"/>
      <c r="AF889" s="908"/>
      <c r="AG889" s="908"/>
      <c r="AH889" s="2272"/>
      <c r="AI889" s="2997"/>
      <c r="AJ889" s="141"/>
      <c r="AK889" s="141"/>
      <c r="AL889" s="141"/>
      <c r="AM889" s="141"/>
      <c r="AN889" s="141"/>
      <c r="AO889" s="141"/>
      <c r="AP889" s="141"/>
      <c r="AQ889" s="141"/>
      <c r="AR889" s="141"/>
      <c r="AS889" s="141"/>
      <c r="AT889" s="141"/>
      <c r="AU889" s="141"/>
      <c r="AV889" s="141"/>
      <c r="AW889" s="141"/>
      <c r="AX889" s="141"/>
      <c r="AY889" s="141"/>
      <c r="AZ889" s="141"/>
      <c r="BA889" s="141"/>
      <c r="BB889" s="141"/>
      <c r="BC889" s="141"/>
      <c r="BD889" s="141"/>
      <c r="BE889" s="141"/>
      <c r="BF889" s="141"/>
      <c r="BG889" s="141"/>
      <c r="BH889" s="141"/>
      <c r="BI889" s="141"/>
      <c r="BJ889" s="141"/>
      <c r="BK889" s="141"/>
      <c r="BL889" s="141"/>
      <c r="BM889" s="141"/>
      <c r="BN889" s="141"/>
      <c r="BO889" s="141"/>
      <c r="BP889" s="141"/>
      <c r="BQ889" s="141"/>
      <c r="BR889" s="141"/>
      <c r="BS889" s="141"/>
      <c r="BT889" s="141"/>
      <c r="BU889" s="141"/>
      <c r="BV889" s="141"/>
      <c r="BW889" s="141"/>
      <c r="BX889" s="141"/>
      <c r="BY889" s="141"/>
      <c r="BZ889" s="141"/>
      <c r="CA889" s="141"/>
      <c r="CB889" s="141"/>
      <c r="CC889" s="141"/>
      <c r="CD889" s="141"/>
      <c r="CE889" s="141"/>
      <c r="CF889" s="141"/>
      <c r="CG889" s="141"/>
      <c r="CH889" s="141"/>
      <c r="CI889" s="141"/>
      <c r="CJ889" s="141"/>
      <c r="CK889" s="141"/>
      <c r="CL889" s="141"/>
      <c r="CM889" s="141"/>
      <c r="CN889" s="141"/>
      <c r="CO889" s="141"/>
      <c r="CP889" s="141"/>
      <c r="CQ889" s="141"/>
      <c r="CR889" s="141"/>
      <c r="CS889" s="141"/>
      <c r="CT889" s="141"/>
      <c r="CU889" s="141"/>
      <c r="CV889" s="141"/>
      <c r="CW889" s="141"/>
      <c r="CX889" s="141"/>
      <c r="CY889" s="141"/>
      <c r="CZ889" s="141"/>
      <c r="DA889" s="141"/>
      <c r="DB889" s="141"/>
      <c r="DC889" s="141"/>
      <c r="DD889" s="141"/>
      <c r="DE889" s="141"/>
      <c r="DF889" s="141"/>
      <c r="DG889" s="141"/>
      <c r="DH889" s="141"/>
      <c r="DI889" s="141"/>
      <c r="DJ889" s="141"/>
      <c r="DK889" s="141"/>
      <c r="DL889" s="141"/>
      <c r="DM889" s="141"/>
      <c r="DN889" s="141"/>
      <c r="DO889" s="141"/>
      <c r="DP889" s="141"/>
      <c r="DQ889" s="141"/>
      <c r="DR889" s="141"/>
      <c r="DS889" s="141"/>
      <c r="DT889" s="141"/>
      <c r="DU889" s="141"/>
      <c r="DV889" s="141"/>
      <c r="DW889" s="141"/>
      <c r="DX889" s="141"/>
      <c r="DY889" s="141"/>
      <c r="DZ889" s="141"/>
      <c r="EA889" s="141"/>
      <c r="EB889" s="141"/>
      <c r="EC889" s="141"/>
      <c r="ED889" s="141"/>
      <c r="EE889" s="141"/>
      <c r="EF889" s="141"/>
      <c r="EG889" s="141"/>
      <c r="EH889" s="141"/>
      <c r="EI889" s="141"/>
      <c r="EJ889" s="141"/>
      <c r="EK889" s="141"/>
      <c r="EL889" s="141"/>
      <c r="EM889" s="141"/>
      <c r="EN889" s="141"/>
      <c r="EO889" s="141"/>
      <c r="EP889" s="141"/>
      <c r="EQ889" s="141"/>
      <c r="ER889" s="141"/>
      <c r="ES889" s="141"/>
      <c r="ET889" s="141"/>
      <c r="EU889" s="141"/>
      <c r="EV889" s="141"/>
      <c r="EW889" s="141"/>
      <c r="EX889" s="141"/>
      <c r="EY889" s="141"/>
      <c r="EZ889" s="141"/>
      <c r="FA889" s="141"/>
      <c r="FB889" s="141"/>
      <c r="FC889" s="141"/>
      <c r="FD889" s="141"/>
      <c r="FE889" s="141"/>
      <c r="FF889" s="141"/>
      <c r="FG889" s="141"/>
      <c r="FH889" s="141"/>
      <c r="FI889" s="141"/>
      <c r="FJ889" s="141"/>
      <c r="FK889" s="141"/>
      <c r="FL889" s="141"/>
      <c r="FM889" s="141"/>
      <c r="FN889" s="141"/>
      <c r="FO889" s="141"/>
      <c r="FP889" s="141"/>
      <c r="FQ889" s="141"/>
      <c r="FR889" s="141"/>
      <c r="FS889" s="141"/>
      <c r="FT889" s="141"/>
      <c r="FU889" s="141"/>
      <c r="FV889" s="141"/>
      <c r="FW889" s="141"/>
      <c r="FX889" s="141"/>
      <c r="FY889" s="141"/>
      <c r="FZ889" s="141"/>
      <c r="GA889" s="141"/>
      <c r="GB889" s="141"/>
      <c r="GC889" s="141"/>
      <c r="GD889" s="141"/>
      <c r="GE889" s="141"/>
      <c r="GF889" s="141"/>
      <c r="GG889" s="141"/>
      <c r="GH889" s="141"/>
      <c r="GI889" s="141"/>
      <c r="GJ889" s="141"/>
      <c r="GK889" s="141"/>
      <c r="GL889" s="141"/>
      <c r="GM889" s="141"/>
      <c r="GN889" s="141"/>
      <c r="GO889" s="141"/>
      <c r="GP889" s="141"/>
      <c r="GQ889" s="141"/>
      <c r="GR889" s="141"/>
      <c r="GS889" s="141"/>
      <c r="GT889" s="141"/>
      <c r="GU889" s="141"/>
      <c r="GV889" s="141"/>
      <c r="GW889" s="141"/>
      <c r="GX889" s="141"/>
      <c r="GY889" s="141"/>
      <c r="GZ889" s="141"/>
      <c r="HA889" s="141"/>
      <c r="HB889" s="141"/>
      <c r="HC889" s="141"/>
      <c r="HD889" s="141"/>
      <c r="HE889" s="141"/>
      <c r="HF889" s="141"/>
      <c r="HG889" s="141"/>
      <c r="HH889" s="141"/>
      <c r="HI889" s="141"/>
      <c r="HJ889" s="141"/>
      <c r="HK889" s="141"/>
      <c r="HL889" s="141"/>
      <c r="HM889" s="141"/>
      <c r="HN889" s="141"/>
      <c r="HO889" s="141"/>
      <c r="HP889" s="141"/>
      <c r="HQ889" s="141"/>
      <c r="HR889" s="141"/>
      <c r="HS889" s="141"/>
      <c r="HT889" s="141"/>
      <c r="HU889" s="141"/>
      <c r="HV889" s="141"/>
      <c r="HW889" s="141"/>
      <c r="HX889" s="141"/>
      <c r="HY889" s="141"/>
      <c r="HZ889" s="141"/>
      <c r="IA889" s="141"/>
      <c r="IB889" s="141"/>
      <c r="IC889" s="141"/>
      <c r="ID889" s="141"/>
      <c r="IE889" s="141"/>
      <c r="IF889" s="141"/>
      <c r="IG889" s="141"/>
      <c r="IH889" s="141"/>
      <c r="II889" s="141"/>
      <c r="IJ889" s="141"/>
      <c r="IK889" s="141"/>
      <c r="IL889" s="141"/>
      <c r="IM889" s="141"/>
      <c r="IN889" s="141"/>
      <c r="IO889" s="141"/>
      <c r="IP889" s="141"/>
      <c r="IQ889" s="141"/>
      <c r="IR889" s="141"/>
      <c r="IS889" s="141"/>
      <c r="IT889" s="141"/>
      <c r="IU889" s="141"/>
      <c r="IV889" s="141"/>
      <c r="IW889" s="141"/>
      <c r="IX889" s="141"/>
      <c r="IY889" s="141"/>
      <c r="IZ889" s="141"/>
      <c r="JA889" s="141"/>
      <c r="JB889" s="141"/>
      <c r="JC889" s="141"/>
      <c r="JD889" s="141"/>
      <c r="JE889" s="141"/>
      <c r="JF889" s="141"/>
    </row>
    <row r="890" spans="1:266" s="832" customFormat="1" ht="57.75" x14ac:dyDescent="0.25">
      <c r="A890" s="207"/>
      <c r="B890" s="207">
        <v>1</v>
      </c>
      <c r="C890" s="207"/>
      <c r="D890" s="207"/>
      <c r="E890" s="605" t="s">
        <v>272</v>
      </c>
      <c r="F890" s="282"/>
      <c r="G890" s="282"/>
      <c r="H890" s="1900"/>
      <c r="I890" s="1899"/>
      <c r="J890" s="1899"/>
      <c r="K890" s="2550"/>
      <c r="L890" s="2548"/>
      <c r="M890" s="2548"/>
      <c r="N890" s="2549"/>
      <c r="O890" s="2549"/>
      <c r="P890" s="2549"/>
      <c r="Q890" s="2549"/>
      <c r="R890" s="2549"/>
      <c r="S890" s="2549"/>
      <c r="T890" s="2546"/>
      <c r="U890" s="2546"/>
      <c r="V890" s="2546"/>
      <c r="W890" s="2546"/>
      <c r="X890" s="2546"/>
      <c r="Y890" s="2546"/>
      <c r="Z890" s="1110"/>
      <c r="AA890" s="2546"/>
      <c r="AB890" s="2546"/>
      <c r="AC890" s="2698"/>
      <c r="AD890" s="2698"/>
      <c r="AE890" s="2546"/>
      <c r="AF890" s="908"/>
      <c r="AG890" s="908"/>
      <c r="AH890" s="2272"/>
      <c r="AI890" s="2997"/>
      <c r="AJ890" s="141"/>
      <c r="AK890" s="141"/>
      <c r="AL890" s="141"/>
      <c r="AM890" s="141"/>
      <c r="AN890" s="141"/>
      <c r="AO890" s="141"/>
      <c r="AP890" s="141"/>
      <c r="AQ890" s="141"/>
      <c r="AR890" s="141"/>
      <c r="AS890" s="141"/>
      <c r="AT890" s="141"/>
      <c r="AU890" s="141"/>
      <c r="AV890" s="141"/>
      <c r="AW890" s="141"/>
      <c r="AX890" s="141"/>
      <c r="AY890" s="141"/>
      <c r="AZ890" s="141"/>
      <c r="BA890" s="141"/>
      <c r="BB890" s="141"/>
      <c r="BC890" s="141"/>
      <c r="BD890" s="141"/>
      <c r="BE890" s="141"/>
      <c r="BF890" s="141"/>
      <c r="BG890" s="141"/>
      <c r="BH890" s="141"/>
      <c r="BI890" s="141"/>
      <c r="BJ890" s="141"/>
      <c r="BK890" s="141"/>
      <c r="BL890" s="141"/>
      <c r="BM890" s="141"/>
      <c r="BN890" s="141"/>
      <c r="BO890" s="141"/>
      <c r="BP890" s="141"/>
      <c r="BQ890" s="141"/>
      <c r="BR890" s="141"/>
      <c r="BS890" s="141"/>
      <c r="BT890" s="141"/>
      <c r="BU890" s="141"/>
      <c r="BV890" s="141"/>
      <c r="BW890" s="141"/>
      <c r="BX890" s="141"/>
      <c r="BY890" s="141"/>
      <c r="BZ890" s="141"/>
      <c r="CA890" s="141"/>
      <c r="CB890" s="141"/>
      <c r="CC890" s="141"/>
      <c r="CD890" s="141"/>
      <c r="CE890" s="141"/>
      <c r="CF890" s="141"/>
      <c r="CG890" s="141"/>
      <c r="CH890" s="141"/>
      <c r="CI890" s="141"/>
      <c r="CJ890" s="141"/>
      <c r="CK890" s="141"/>
      <c r="CL890" s="141"/>
      <c r="CM890" s="141"/>
      <c r="CN890" s="141"/>
      <c r="CO890" s="141"/>
      <c r="CP890" s="141"/>
      <c r="CQ890" s="141"/>
      <c r="CR890" s="141"/>
      <c r="CS890" s="141"/>
      <c r="CT890" s="141"/>
      <c r="CU890" s="141"/>
      <c r="CV890" s="141"/>
      <c r="CW890" s="141"/>
      <c r="CX890" s="141"/>
      <c r="CY890" s="141"/>
      <c r="CZ890" s="141"/>
      <c r="DA890" s="141"/>
      <c r="DB890" s="141"/>
      <c r="DC890" s="141"/>
      <c r="DD890" s="141"/>
      <c r="DE890" s="141"/>
      <c r="DF890" s="141"/>
      <c r="DG890" s="141"/>
      <c r="DH890" s="141"/>
      <c r="DI890" s="141"/>
      <c r="DJ890" s="141"/>
      <c r="DK890" s="141"/>
      <c r="DL890" s="141"/>
      <c r="DM890" s="141"/>
      <c r="DN890" s="141"/>
      <c r="DO890" s="141"/>
      <c r="DP890" s="141"/>
      <c r="DQ890" s="141"/>
      <c r="DR890" s="141"/>
      <c r="DS890" s="141"/>
      <c r="DT890" s="141"/>
      <c r="DU890" s="141"/>
      <c r="DV890" s="141"/>
      <c r="DW890" s="141"/>
      <c r="DX890" s="141"/>
      <c r="DY890" s="141"/>
      <c r="DZ890" s="141"/>
      <c r="EA890" s="141"/>
      <c r="EB890" s="141"/>
      <c r="EC890" s="141"/>
      <c r="ED890" s="141"/>
      <c r="EE890" s="141"/>
      <c r="EF890" s="141"/>
      <c r="EG890" s="141"/>
      <c r="EH890" s="141"/>
      <c r="EI890" s="141"/>
      <c r="EJ890" s="141"/>
      <c r="EK890" s="141"/>
      <c r="EL890" s="141"/>
      <c r="EM890" s="141"/>
      <c r="EN890" s="141"/>
      <c r="EO890" s="141"/>
      <c r="EP890" s="141"/>
      <c r="EQ890" s="141"/>
      <c r="ER890" s="141"/>
      <c r="ES890" s="141"/>
      <c r="ET890" s="141"/>
      <c r="EU890" s="141"/>
      <c r="EV890" s="141"/>
      <c r="EW890" s="141"/>
      <c r="EX890" s="141"/>
      <c r="EY890" s="141"/>
      <c r="EZ890" s="141"/>
      <c r="FA890" s="141"/>
      <c r="FB890" s="141"/>
      <c r="FC890" s="141"/>
      <c r="FD890" s="141"/>
      <c r="FE890" s="141"/>
      <c r="FF890" s="141"/>
      <c r="FG890" s="141"/>
      <c r="FH890" s="141"/>
      <c r="FI890" s="141"/>
      <c r="FJ890" s="141"/>
      <c r="FK890" s="141"/>
      <c r="FL890" s="141"/>
      <c r="FM890" s="141"/>
      <c r="FN890" s="141"/>
      <c r="FO890" s="141"/>
      <c r="FP890" s="141"/>
      <c r="FQ890" s="141"/>
      <c r="FR890" s="141"/>
      <c r="FS890" s="141"/>
      <c r="FT890" s="141"/>
      <c r="FU890" s="141"/>
      <c r="FV890" s="141"/>
      <c r="FW890" s="141"/>
      <c r="FX890" s="141"/>
      <c r="FY890" s="141"/>
      <c r="FZ890" s="141"/>
      <c r="GA890" s="141"/>
      <c r="GB890" s="141"/>
      <c r="GC890" s="141"/>
      <c r="GD890" s="141"/>
      <c r="GE890" s="141"/>
      <c r="GF890" s="141"/>
      <c r="GG890" s="141"/>
      <c r="GH890" s="141"/>
      <c r="GI890" s="141"/>
      <c r="GJ890" s="141"/>
      <c r="GK890" s="141"/>
      <c r="GL890" s="141"/>
      <c r="GM890" s="141"/>
      <c r="GN890" s="141"/>
      <c r="GO890" s="141"/>
      <c r="GP890" s="141"/>
      <c r="GQ890" s="141"/>
      <c r="GR890" s="141"/>
      <c r="GS890" s="141"/>
      <c r="GT890" s="141"/>
      <c r="GU890" s="141"/>
      <c r="GV890" s="141"/>
      <c r="GW890" s="141"/>
      <c r="GX890" s="141"/>
      <c r="GY890" s="141"/>
      <c r="GZ890" s="141"/>
      <c r="HA890" s="141"/>
      <c r="HB890" s="141"/>
      <c r="HC890" s="141"/>
      <c r="HD890" s="141"/>
      <c r="HE890" s="141"/>
      <c r="HF890" s="141"/>
      <c r="HG890" s="141"/>
      <c r="HH890" s="141"/>
      <c r="HI890" s="141"/>
      <c r="HJ890" s="141"/>
      <c r="HK890" s="141"/>
      <c r="HL890" s="141"/>
      <c r="HM890" s="141"/>
      <c r="HN890" s="141"/>
      <c r="HO890" s="141"/>
      <c r="HP890" s="141"/>
      <c r="HQ890" s="141"/>
      <c r="HR890" s="141"/>
      <c r="HS890" s="141"/>
      <c r="HT890" s="141"/>
      <c r="HU890" s="141"/>
      <c r="HV890" s="141"/>
      <c r="HW890" s="141"/>
      <c r="HX890" s="141"/>
      <c r="HY890" s="141"/>
      <c r="HZ890" s="141"/>
      <c r="IA890" s="141"/>
      <c r="IB890" s="141"/>
      <c r="IC890" s="141"/>
      <c r="ID890" s="141"/>
      <c r="IE890" s="141"/>
      <c r="IF890" s="141"/>
      <c r="IG890" s="141"/>
      <c r="IH890" s="141"/>
      <c r="II890" s="141"/>
      <c r="IJ890" s="141"/>
      <c r="IK890" s="141"/>
      <c r="IL890" s="141"/>
      <c r="IM890" s="141"/>
      <c r="IN890" s="141"/>
      <c r="IO890" s="141"/>
      <c r="IP890" s="141"/>
      <c r="IQ890" s="141"/>
      <c r="IR890" s="141"/>
      <c r="IS890" s="141"/>
      <c r="IT890" s="141"/>
      <c r="IU890" s="141"/>
      <c r="IV890" s="141"/>
      <c r="IW890" s="141"/>
      <c r="IX890" s="141"/>
      <c r="IY890" s="141"/>
      <c r="IZ890" s="141"/>
      <c r="JA890" s="141"/>
      <c r="JB890" s="141"/>
      <c r="JC890" s="141"/>
      <c r="JD890" s="141"/>
      <c r="JE890" s="141"/>
      <c r="JF890" s="141"/>
    </row>
    <row r="891" spans="1:266" s="832" customFormat="1" ht="45" x14ac:dyDescent="0.25">
      <c r="A891" s="207">
        <v>1</v>
      </c>
      <c r="B891" s="207">
        <v>1</v>
      </c>
      <c r="C891" s="207"/>
      <c r="D891" s="207"/>
      <c r="E891" s="598" t="s">
        <v>465</v>
      </c>
      <c r="F891" s="163"/>
      <c r="G891" s="163"/>
      <c r="H891" s="1897"/>
      <c r="I891" s="731"/>
      <c r="J891" s="731"/>
      <c r="K891" s="2018"/>
      <c r="L891" s="2548"/>
      <c r="M891" s="2548"/>
      <c r="N891" s="2549"/>
      <c r="O891" s="2549"/>
      <c r="P891" s="2549"/>
      <c r="Q891" s="2549"/>
      <c r="R891" s="2549"/>
      <c r="S891" s="2549"/>
      <c r="T891" s="2546"/>
      <c r="U891" s="2546"/>
      <c r="V891" s="2546"/>
      <c r="W891" s="2546"/>
      <c r="X891" s="2546"/>
      <c r="Y891" s="2546"/>
      <c r="Z891" s="1110"/>
      <c r="AA891" s="2546"/>
      <c r="AB891" s="2546"/>
      <c r="AC891" s="2698"/>
      <c r="AD891" s="2698"/>
      <c r="AE891" s="2546"/>
      <c r="AF891" s="908"/>
      <c r="AG891" s="908"/>
      <c r="AH891" s="2272"/>
      <c r="AI891" s="2997"/>
      <c r="AJ891" s="141"/>
      <c r="AK891" s="141"/>
      <c r="AL891" s="141"/>
      <c r="AM891" s="141"/>
      <c r="AN891" s="141"/>
      <c r="AO891" s="141"/>
      <c r="AP891" s="141"/>
      <c r="AQ891" s="141"/>
      <c r="AR891" s="141"/>
      <c r="AS891" s="141"/>
      <c r="AT891" s="141"/>
      <c r="AU891" s="141"/>
      <c r="AV891" s="141"/>
      <c r="AW891" s="141"/>
      <c r="AX891" s="141"/>
      <c r="AY891" s="141"/>
      <c r="AZ891" s="141"/>
      <c r="BA891" s="141"/>
      <c r="BB891" s="141"/>
      <c r="BC891" s="141"/>
      <c r="BD891" s="141"/>
      <c r="BE891" s="141"/>
      <c r="BF891" s="141"/>
      <c r="BG891" s="141"/>
      <c r="BH891" s="141"/>
      <c r="BI891" s="141"/>
      <c r="BJ891" s="141"/>
      <c r="BK891" s="141"/>
      <c r="BL891" s="141"/>
      <c r="BM891" s="141"/>
      <c r="BN891" s="141"/>
      <c r="BO891" s="141"/>
      <c r="BP891" s="141"/>
      <c r="BQ891" s="141"/>
      <c r="BR891" s="141"/>
      <c r="BS891" s="141"/>
      <c r="BT891" s="141"/>
      <c r="BU891" s="141"/>
      <c r="BV891" s="141"/>
      <c r="BW891" s="141"/>
      <c r="BX891" s="141"/>
      <c r="BY891" s="141"/>
      <c r="BZ891" s="141"/>
      <c r="CA891" s="141"/>
      <c r="CB891" s="141"/>
      <c r="CC891" s="141"/>
      <c r="CD891" s="141"/>
      <c r="CE891" s="141"/>
      <c r="CF891" s="141"/>
      <c r="CG891" s="141"/>
      <c r="CH891" s="141"/>
      <c r="CI891" s="141"/>
      <c r="CJ891" s="141"/>
      <c r="CK891" s="141"/>
      <c r="CL891" s="141"/>
      <c r="CM891" s="141"/>
      <c r="CN891" s="141"/>
      <c r="CO891" s="141"/>
      <c r="CP891" s="141"/>
      <c r="CQ891" s="141"/>
      <c r="CR891" s="141"/>
      <c r="CS891" s="141"/>
      <c r="CT891" s="141"/>
      <c r="CU891" s="141"/>
      <c r="CV891" s="141"/>
      <c r="CW891" s="141"/>
      <c r="CX891" s="141"/>
      <c r="CY891" s="141"/>
      <c r="CZ891" s="141"/>
      <c r="DA891" s="141"/>
      <c r="DB891" s="141"/>
      <c r="DC891" s="141"/>
      <c r="DD891" s="141"/>
      <c r="DE891" s="141"/>
      <c r="DF891" s="141"/>
      <c r="DG891" s="141"/>
      <c r="DH891" s="141"/>
      <c r="DI891" s="141"/>
      <c r="DJ891" s="141"/>
      <c r="DK891" s="141"/>
      <c r="DL891" s="141"/>
      <c r="DM891" s="141"/>
      <c r="DN891" s="141"/>
      <c r="DO891" s="141"/>
      <c r="DP891" s="141"/>
      <c r="DQ891" s="141"/>
      <c r="DR891" s="141"/>
      <c r="DS891" s="141"/>
      <c r="DT891" s="141"/>
      <c r="DU891" s="141"/>
      <c r="DV891" s="141"/>
      <c r="DW891" s="141"/>
      <c r="DX891" s="141"/>
      <c r="DY891" s="141"/>
      <c r="DZ891" s="141"/>
      <c r="EA891" s="141"/>
      <c r="EB891" s="141"/>
      <c r="EC891" s="141"/>
      <c r="ED891" s="141"/>
      <c r="EE891" s="141"/>
      <c r="EF891" s="141"/>
      <c r="EG891" s="141"/>
      <c r="EH891" s="141"/>
      <c r="EI891" s="141"/>
      <c r="EJ891" s="141"/>
      <c r="EK891" s="141"/>
      <c r="EL891" s="141"/>
      <c r="EM891" s="141"/>
      <c r="EN891" s="141"/>
      <c r="EO891" s="141"/>
      <c r="EP891" s="141"/>
      <c r="EQ891" s="141"/>
      <c r="ER891" s="141"/>
      <c r="ES891" s="141"/>
      <c r="ET891" s="141"/>
      <c r="EU891" s="141"/>
      <c r="EV891" s="141"/>
      <c r="EW891" s="141"/>
      <c r="EX891" s="141"/>
      <c r="EY891" s="141"/>
      <c r="EZ891" s="141"/>
      <c r="FA891" s="141"/>
      <c r="FB891" s="141"/>
      <c r="FC891" s="141"/>
      <c r="FD891" s="141"/>
      <c r="FE891" s="141"/>
      <c r="FF891" s="141"/>
      <c r="FG891" s="141"/>
      <c r="FH891" s="141"/>
      <c r="FI891" s="141"/>
      <c r="FJ891" s="141"/>
      <c r="FK891" s="141"/>
      <c r="FL891" s="141"/>
      <c r="FM891" s="141"/>
      <c r="FN891" s="141"/>
      <c r="FO891" s="141"/>
      <c r="FP891" s="141"/>
      <c r="FQ891" s="141"/>
      <c r="FR891" s="141"/>
      <c r="FS891" s="141"/>
      <c r="FT891" s="141"/>
      <c r="FU891" s="141"/>
      <c r="FV891" s="141"/>
      <c r="FW891" s="141"/>
      <c r="FX891" s="141"/>
      <c r="FY891" s="141"/>
      <c r="FZ891" s="141"/>
      <c r="GA891" s="141"/>
      <c r="GB891" s="141"/>
      <c r="GC891" s="141"/>
      <c r="GD891" s="141"/>
      <c r="GE891" s="141"/>
      <c r="GF891" s="141"/>
      <c r="GG891" s="141"/>
      <c r="GH891" s="141"/>
      <c r="GI891" s="141"/>
      <c r="GJ891" s="141"/>
      <c r="GK891" s="141"/>
      <c r="GL891" s="141"/>
      <c r="GM891" s="141"/>
      <c r="GN891" s="141"/>
      <c r="GO891" s="141"/>
      <c r="GP891" s="141"/>
      <c r="GQ891" s="141"/>
      <c r="GR891" s="141"/>
      <c r="GS891" s="141"/>
      <c r="GT891" s="141"/>
      <c r="GU891" s="141"/>
      <c r="GV891" s="141"/>
      <c r="GW891" s="141"/>
      <c r="GX891" s="141"/>
      <c r="GY891" s="141"/>
      <c r="GZ891" s="141"/>
      <c r="HA891" s="141"/>
      <c r="HB891" s="141"/>
      <c r="HC891" s="141"/>
      <c r="HD891" s="141"/>
      <c r="HE891" s="141"/>
      <c r="HF891" s="141"/>
      <c r="HG891" s="141"/>
      <c r="HH891" s="141"/>
      <c r="HI891" s="141"/>
      <c r="HJ891" s="141"/>
      <c r="HK891" s="141"/>
      <c r="HL891" s="141"/>
      <c r="HM891" s="141"/>
      <c r="HN891" s="141"/>
      <c r="HO891" s="141"/>
      <c r="HP891" s="141"/>
      <c r="HQ891" s="141"/>
      <c r="HR891" s="141"/>
      <c r="HS891" s="141"/>
      <c r="HT891" s="141"/>
      <c r="HU891" s="141"/>
      <c r="HV891" s="141"/>
      <c r="HW891" s="141"/>
      <c r="HX891" s="141"/>
      <c r="HY891" s="141"/>
      <c r="HZ891" s="141"/>
      <c r="IA891" s="141"/>
      <c r="IB891" s="141"/>
      <c r="IC891" s="141"/>
      <c r="ID891" s="141"/>
      <c r="IE891" s="141"/>
      <c r="IF891" s="141"/>
      <c r="IG891" s="141"/>
      <c r="IH891" s="141"/>
      <c r="II891" s="141"/>
      <c r="IJ891" s="141"/>
      <c r="IK891" s="141"/>
      <c r="IL891" s="141"/>
      <c r="IM891" s="141"/>
      <c r="IN891" s="141"/>
      <c r="IO891" s="141"/>
      <c r="IP891" s="141"/>
      <c r="IQ891" s="141"/>
      <c r="IR891" s="141"/>
      <c r="IS891" s="141"/>
      <c r="IT891" s="141"/>
      <c r="IU891" s="141"/>
      <c r="IV891" s="141"/>
      <c r="IW891" s="141"/>
      <c r="IX891" s="141"/>
      <c r="IY891" s="141"/>
      <c r="IZ891" s="141"/>
      <c r="JA891" s="141"/>
      <c r="JB891" s="141"/>
      <c r="JC891" s="141"/>
      <c r="JD891" s="141"/>
      <c r="JE891" s="141"/>
      <c r="JF891" s="141"/>
    </row>
    <row r="892" spans="1:266" s="832" customFormat="1" ht="60.75" customHeight="1" x14ac:dyDescent="0.25">
      <c r="A892" s="207"/>
      <c r="B892" s="207">
        <v>1</v>
      </c>
      <c r="C892" s="207"/>
      <c r="D892" s="207"/>
      <c r="E892" s="598" t="s">
        <v>466</v>
      </c>
      <c r="F892" s="163"/>
      <c r="G892" s="163"/>
      <c r="H892" s="1897"/>
      <c r="I892" s="731"/>
      <c r="J892" s="731"/>
      <c r="K892" s="2018"/>
      <c r="L892" s="2548"/>
      <c r="M892" s="2548"/>
      <c r="N892" s="2549"/>
      <c r="O892" s="2549"/>
      <c r="P892" s="2549"/>
      <c r="Q892" s="2549"/>
      <c r="R892" s="2549"/>
      <c r="S892" s="2549"/>
      <c r="T892" s="2546"/>
      <c r="U892" s="2546"/>
      <c r="V892" s="2546"/>
      <c r="W892" s="2546"/>
      <c r="X892" s="2546"/>
      <c r="Y892" s="2546"/>
      <c r="Z892" s="1110"/>
      <c r="AA892" s="2546"/>
      <c r="AB892" s="2546"/>
      <c r="AC892" s="2698"/>
      <c r="AD892" s="2698"/>
      <c r="AE892" s="2546"/>
      <c r="AF892" s="908"/>
      <c r="AG892" s="908"/>
      <c r="AH892" s="2272"/>
      <c r="AI892" s="2997"/>
      <c r="AJ892" s="141"/>
      <c r="AK892" s="141"/>
      <c r="AL892" s="141"/>
      <c r="AM892" s="141"/>
      <c r="AN892" s="141"/>
      <c r="AO892" s="141"/>
      <c r="AP892" s="141"/>
      <c r="AQ892" s="141"/>
      <c r="AR892" s="141"/>
      <c r="AS892" s="141"/>
      <c r="AT892" s="141"/>
      <c r="AU892" s="141"/>
      <c r="AV892" s="141"/>
      <c r="AW892" s="141"/>
      <c r="AX892" s="141"/>
      <c r="AY892" s="141"/>
      <c r="AZ892" s="141"/>
      <c r="BA892" s="141"/>
      <c r="BB892" s="141"/>
      <c r="BC892" s="141"/>
      <c r="BD892" s="141"/>
      <c r="BE892" s="141"/>
      <c r="BF892" s="141"/>
      <c r="BG892" s="141"/>
      <c r="BH892" s="141"/>
      <c r="BI892" s="141"/>
      <c r="BJ892" s="141"/>
      <c r="BK892" s="141"/>
      <c r="BL892" s="141"/>
      <c r="BM892" s="141"/>
      <c r="BN892" s="141"/>
      <c r="BO892" s="141"/>
      <c r="BP892" s="141"/>
      <c r="BQ892" s="141"/>
      <c r="BR892" s="141"/>
      <c r="BS892" s="141"/>
      <c r="BT892" s="141"/>
      <c r="BU892" s="141"/>
      <c r="BV892" s="141"/>
      <c r="BW892" s="141"/>
      <c r="BX892" s="141"/>
      <c r="BY892" s="141"/>
      <c r="BZ892" s="141"/>
      <c r="CA892" s="141"/>
      <c r="CB892" s="141"/>
      <c r="CC892" s="141"/>
      <c r="CD892" s="141"/>
      <c r="CE892" s="141"/>
      <c r="CF892" s="141"/>
      <c r="CG892" s="141"/>
      <c r="CH892" s="141"/>
      <c r="CI892" s="141"/>
      <c r="CJ892" s="141"/>
      <c r="CK892" s="141"/>
      <c r="CL892" s="141"/>
      <c r="CM892" s="141"/>
      <c r="CN892" s="141"/>
      <c r="CO892" s="141"/>
      <c r="CP892" s="141"/>
      <c r="CQ892" s="141"/>
      <c r="CR892" s="141"/>
      <c r="CS892" s="141"/>
      <c r="CT892" s="141"/>
      <c r="CU892" s="141"/>
      <c r="CV892" s="141"/>
      <c r="CW892" s="141"/>
      <c r="CX892" s="141"/>
      <c r="CY892" s="141"/>
      <c r="CZ892" s="141"/>
      <c r="DA892" s="141"/>
      <c r="DB892" s="141"/>
      <c r="DC892" s="141"/>
      <c r="DD892" s="141"/>
      <c r="DE892" s="141"/>
      <c r="DF892" s="141"/>
      <c r="DG892" s="141"/>
      <c r="DH892" s="141"/>
      <c r="DI892" s="141"/>
      <c r="DJ892" s="141"/>
      <c r="DK892" s="141"/>
      <c r="DL892" s="141"/>
      <c r="DM892" s="141"/>
      <c r="DN892" s="141"/>
      <c r="DO892" s="141"/>
      <c r="DP892" s="141"/>
      <c r="DQ892" s="141"/>
      <c r="DR892" s="141"/>
      <c r="DS892" s="141"/>
      <c r="DT892" s="141"/>
      <c r="DU892" s="141"/>
      <c r="DV892" s="141"/>
      <c r="DW892" s="141"/>
      <c r="DX892" s="141"/>
      <c r="DY892" s="141"/>
      <c r="DZ892" s="141"/>
      <c r="EA892" s="141"/>
      <c r="EB892" s="141"/>
      <c r="EC892" s="141"/>
      <c r="ED892" s="141"/>
      <c r="EE892" s="141"/>
      <c r="EF892" s="141"/>
      <c r="EG892" s="141"/>
      <c r="EH892" s="141"/>
      <c r="EI892" s="141"/>
      <c r="EJ892" s="141"/>
      <c r="EK892" s="141"/>
      <c r="EL892" s="141"/>
      <c r="EM892" s="141"/>
      <c r="EN892" s="141"/>
      <c r="EO892" s="141"/>
      <c r="EP892" s="141"/>
      <c r="EQ892" s="141"/>
      <c r="ER892" s="141"/>
      <c r="ES892" s="141"/>
      <c r="ET892" s="141"/>
      <c r="EU892" s="141"/>
      <c r="EV892" s="141"/>
      <c r="EW892" s="141"/>
      <c r="EX892" s="141"/>
      <c r="EY892" s="141"/>
      <c r="EZ892" s="141"/>
      <c r="FA892" s="141"/>
      <c r="FB892" s="141"/>
      <c r="FC892" s="141"/>
      <c r="FD892" s="141"/>
      <c r="FE892" s="141"/>
      <c r="FF892" s="141"/>
      <c r="FG892" s="141"/>
      <c r="FH892" s="141"/>
      <c r="FI892" s="141"/>
      <c r="FJ892" s="141"/>
      <c r="FK892" s="141"/>
      <c r="FL892" s="141"/>
      <c r="FM892" s="141"/>
      <c r="FN892" s="141"/>
      <c r="FO892" s="141"/>
      <c r="FP892" s="141"/>
      <c r="FQ892" s="141"/>
      <c r="FR892" s="141"/>
      <c r="FS892" s="141"/>
      <c r="FT892" s="141"/>
      <c r="FU892" s="141"/>
      <c r="FV892" s="141"/>
      <c r="FW892" s="141"/>
      <c r="FX892" s="141"/>
      <c r="FY892" s="141"/>
      <c r="FZ892" s="141"/>
      <c r="GA892" s="141"/>
      <c r="GB892" s="141"/>
      <c r="GC892" s="141"/>
      <c r="GD892" s="141"/>
      <c r="GE892" s="141"/>
      <c r="GF892" s="141"/>
      <c r="GG892" s="141"/>
      <c r="GH892" s="141"/>
      <c r="GI892" s="141"/>
      <c r="GJ892" s="141"/>
      <c r="GK892" s="141"/>
      <c r="GL892" s="141"/>
      <c r="GM892" s="141"/>
      <c r="GN892" s="141"/>
      <c r="GO892" s="141"/>
      <c r="GP892" s="141"/>
      <c r="GQ892" s="141"/>
      <c r="GR892" s="141"/>
      <c r="GS892" s="141"/>
      <c r="GT892" s="141"/>
      <c r="GU892" s="141"/>
      <c r="GV892" s="141"/>
      <c r="GW892" s="141"/>
      <c r="GX892" s="141"/>
      <c r="GY892" s="141"/>
      <c r="GZ892" s="141"/>
      <c r="HA892" s="141"/>
      <c r="HB892" s="141"/>
      <c r="HC892" s="141"/>
      <c r="HD892" s="141"/>
      <c r="HE892" s="141"/>
      <c r="HF892" s="141"/>
      <c r="HG892" s="141"/>
      <c r="HH892" s="141"/>
      <c r="HI892" s="141"/>
      <c r="HJ892" s="141"/>
      <c r="HK892" s="141"/>
      <c r="HL892" s="141"/>
      <c r="HM892" s="141"/>
      <c r="HN892" s="141"/>
      <c r="HO892" s="141"/>
      <c r="HP892" s="141"/>
      <c r="HQ892" s="141"/>
      <c r="HR892" s="141"/>
      <c r="HS892" s="141"/>
      <c r="HT892" s="141"/>
      <c r="HU892" s="141"/>
      <c r="HV892" s="141"/>
      <c r="HW892" s="141"/>
      <c r="HX892" s="141"/>
      <c r="HY892" s="141"/>
      <c r="HZ892" s="141"/>
      <c r="IA892" s="141"/>
      <c r="IB892" s="141"/>
      <c r="IC892" s="141"/>
      <c r="ID892" s="141"/>
      <c r="IE892" s="141"/>
      <c r="IF892" s="141"/>
      <c r="IG892" s="141"/>
      <c r="IH892" s="141"/>
      <c r="II892" s="141"/>
      <c r="IJ892" s="141"/>
      <c r="IK892" s="141"/>
      <c r="IL892" s="141"/>
      <c r="IM892" s="141"/>
      <c r="IN892" s="141"/>
      <c r="IO892" s="141"/>
      <c r="IP892" s="141"/>
      <c r="IQ892" s="141"/>
      <c r="IR892" s="141"/>
      <c r="IS892" s="141"/>
      <c r="IT892" s="141"/>
      <c r="IU892" s="141"/>
      <c r="IV892" s="141"/>
      <c r="IW892" s="141"/>
      <c r="IX892" s="141"/>
      <c r="IY892" s="141"/>
      <c r="IZ892" s="141"/>
      <c r="JA892" s="141"/>
      <c r="JB892" s="141"/>
      <c r="JC892" s="141"/>
      <c r="JD892" s="141"/>
      <c r="JE892" s="141"/>
      <c r="JF892" s="141"/>
    </row>
    <row r="893" spans="1:266" s="832" customFormat="1" ht="60" x14ac:dyDescent="0.25">
      <c r="A893" s="207"/>
      <c r="B893" s="207">
        <v>1</v>
      </c>
      <c r="C893" s="207"/>
      <c r="D893" s="207"/>
      <c r="E893" s="599" t="s">
        <v>467</v>
      </c>
      <c r="F893" s="163"/>
      <c r="G893" s="163"/>
      <c r="H893" s="1897"/>
      <c r="I893" s="731"/>
      <c r="J893" s="731"/>
      <c r="K893" s="2018"/>
      <c r="L893" s="2548"/>
      <c r="M893" s="2548"/>
      <c r="N893" s="2549"/>
      <c r="O893" s="2549"/>
      <c r="P893" s="2549"/>
      <c r="Q893" s="2549"/>
      <c r="R893" s="2549"/>
      <c r="S893" s="2549"/>
      <c r="T893" s="2546"/>
      <c r="U893" s="2546"/>
      <c r="V893" s="2546"/>
      <c r="W893" s="2546"/>
      <c r="X893" s="2546"/>
      <c r="Y893" s="2546"/>
      <c r="Z893" s="1110"/>
      <c r="AA893" s="2546"/>
      <c r="AB893" s="2546"/>
      <c r="AC893" s="2698"/>
      <c r="AD893" s="2698"/>
      <c r="AE893" s="2546"/>
      <c r="AF893" s="908"/>
      <c r="AG893" s="908"/>
      <c r="AH893" s="2272"/>
      <c r="AI893" s="2997"/>
      <c r="AJ893" s="141"/>
      <c r="AK893" s="141"/>
      <c r="AL893" s="141"/>
      <c r="AM893" s="141"/>
      <c r="AN893" s="141"/>
      <c r="AO893" s="141"/>
      <c r="AP893" s="141"/>
      <c r="AQ893" s="141"/>
      <c r="AR893" s="141"/>
      <c r="AS893" s="141"/>
      <c r="AT893" s="141"/>
      <c r="AU893" s="141"/>
      <c r="AV893" s="141"/>
      <c r="AW893" s="141"/>
      <c r="AX893" s="141"/>
      <c r="AY893" s="141"/>
      <c r="AZ893" s="141"/>
      <c r="BA893" s="141"/>
      <c r="BB893" s="141"/>
      <c r="BC893" s="141"/>
      <c r="BD893" s="141"/>
      <c r="BE893" s="141"/>
      <c r="BF893" s="141"/>
      <c r="BG893" s="141"/>
      <c r="BH893" s="141"/>
      <c r="BI893" s="141"/>
      <c r="BJ893" s="141"/>
      <c r="BK893" s="141"/>
      <c r="BL893" s="141"/>
      <c r="BM893" s="141"/>
      <c r="BN893" s="141"/>
      <c r="BO893" s="141"/>
      <c r="BP893" s="141"/>
      <c r="BQ893" s="141"/>
      <c r="BR893" s="141"/>
      <c r="BS893" s="141"/>
      <c r="BT893" s="141"/>
      <c r="BU893" s="141"/>
      <c r="BV893" s="141"/>
      <c r="BW893" s="141"/>
      <c r="BX893" s="141"/>
      <c r="BY893" s="141"/>
      <c r="BZ893" s="141"/>
      <c r="CA893" s="141"/>
      <c r="CB893" s="141"/>
      <c r="CC893" s="141"/>
      <c r="CD893" s="141"/>
      <c r="CE893" s="141"/>
      <c r="CF893" s="141"/>
      <c r="CG893" s="141"/>
      <c r="CH893" s="141"/>
      <c r="CI893" s="141"/>
      <c r="CJ893" s="141"/>
      <c r="CK893" s="141"/>
      <c r="CL893" s="141"/>
      <c r="CM893" s="141"/>
      <c r="CN893" s="141"/>
      <c r="CO893" s="141"/>
      <c r="CP893" s="141"/>
      <c r="CQ893" s="141"/>
      <c r="CR893" s="141"/>
      <c r="CS893" s="141"/>
      <c r="CT893" s="141"/>
      <c r="CU893" s="141"/>
      <c r="CV893" s="141"/>
      <c r="CW893" s="141"/>
      <c r="CX893" s="141"/>
      <c r="CY893" s="141"/>
      <c r="CZ893" s="141"/>
      <c r="DA893" s="141"/>
      <c r="DB893" s="141"/>
      <c r="DC893" s="141"/>
      <c r="DD893" s="141"/>
      <c r="DE893" s="141"/>
      <c r="DF893" s="141"/>
      <c r="DG893" s="141"/>
      <c r="DH893" s="141"/>
      <c r="DI893" s="141"/>
      <c r="DJ893" s="141"/>
      <c r="DK893" s="141"/>
      <c r="DL893" s="141"/>
      <c r="DM893" s="141"/>
      <c r="DN893" s="141"/>
      <c r="DO893" s="141"/>
      <c r="DP893" s="141"/>
      <c r="DQ893" s="141"/>
      <c r="DR893" s="141"/>
      <c r="DS893" s="141"/>
      <c r="DT893" s="141"/>
      <c r="DU893" s="141"/>
      <c r="DV893" s="141"/>
      <c r="DW893" s="141"/>
      <c r="DX893" s="141"/>
      <c r="DY893" s="141"/>
      <c r="DZ893" s="141"/>
      <c r="EA893" s="141"/>
      <c r="EB893" s="141"/>
      <c r="EC893" s="141"/>
      <c r="ED893" s="141"/>
      <c r="EE893" s="141"/>
      <c r="EF893" s="141"/>
      <c r="EG893" s="141"/>
      <c r="EH893" s="141"/>
      <c r="EI893" s="141"/>
      <c r="EJ893" s="141"/>
      <c r="EK893" s="141"/>
      <c r="EL893" s="141"/>
      <c r="EM893" s="141"/>
      <c r="EN893" s="141"/>
      <c r="EO893" s="141"/>
      <c r="EP893" s="141"/>
      <c r="EQ893" s="141"/>
      <c r="ER893" s="141"/>
      <c r="ES893" s="141"/>
      <c r="ET893" s="141"/>
      <c r="EU893" s="141"/>
      <c r="EV893" s="141"/>
      <c r="EW893" s="141"/>
      <c r="EX893" s="141"/>
      <c r="EY893" s="141"/>
      <c r="EZ893" s="141"/>
      <c r="FA893" s="141"/>
      <c r="FB893" s="141"/>
      <c r="FC893" s="141"/>
      <c r="FD893" s="141"/>
      <c r="FE893" s="141"/>
      <c r="FF893" s="141"/>
      <c r="FG893" s="141"/>
      <c r="FH893" s="141"/>
      <c r="FI893" s="141"/>
      <c r="FJ893" s="141"/>
      <c r="FK893" s="141"/>
      <c r="FL893" s="141"/>
      <c r="FM893" s="141"/>
      <c r="FN893" s="141"/>
      <c r="FO893" s="141"/>
      <c r="FP893" s="141"/>
      <c r="FQ893" s="141"/>
      <c r="FR893" s="141"/>
      <c r="FS893" s="141"/>
      <c r="FT893" s="141"/>
      <c r="FU893" s="141"/>
      <c r="FV893" s="141"/>
      <c r="FW893" s="141"/>
      <c r="FX893" s="141"/>
      <c r="FY893" s="141"/>
      <c r="FZ893" s="141"/>
      <c r="GA893" s="141"/>
      <c r="GB893" s="141"/>
      <c r="GC893" s="141"/>
      <c r="GD893" s="141"/>
      <c r="GE893" s="141"/>
      <c r="GF893" s="141"/>
      <c r="GG893" s="141"/>
      <c r="GH893" s="141"/>
      <c r="GI893" s="141"/>
      <c r="GJ893" s="141"/>
      <c r="GK893" s="141"/>
      <c r="GL893" s="141"/>
      <c r="GM893" s="141"/>
      <c r="GN893" s="141"/>
      <c r="GO893" s="141"/>
      <c r="GP893" s="141"/>
      <c r="GQ893" s="141"/>
      <c r="GR893" s="141"/>
      <c r="GS893" s="141"/>
      <c r="GT893" s="141"/>
      <c r="GU893" s="141"/>
      <c r="GV893" s="141"/>
      <c r="GW893" s="141"/>
      <c r="GX893" s="141"/>
      <c r="GY893" s="141"/>
      <c r="GZ893" s="141"/>
      <c r="HA893" s="141"/>
      <c r="HB893" s="141"/>
      <c r="HC893" s="141"/>
      <c r="HD893" s="141"/>
      <c r="HE893" s="141"/>
      <c r="HF893" s="141"/>
      <c r="HG893" s="141"/>
      <c r="HH893" s="141"/>
      <c r="HI893" s="141"/>
      <c r="HJ893" s="141"/>
      <c r="HK893" s="141"/>
      <c r="HL893" s="141"/>
      <c r="HM893" s="141"/>
      <c r="HN893" s="141"/>
      <c r="HO893" s="141"/>
      <c r="HP893" s="141"/>
      <c r="HQ893" s="141"/>
      <c r="HR893" s="141"/>
      <c r="HS893" s="141"/>
      <c r="HT893" s="141"/>
      <c r="HU893" s="141"/>
      <c r="HV893" s="141"/>
      <c r="HW893" s="141"/>
      <c r="HX893" s="141"/>
      <c r="HY893" s="141"/>
      <c r="HZ893" s="141"/>
      <c r="IA893" s="141"/>
      <c r="IB893" s="141"/>
      <c r="IC893" s="141"/>
      <c r="ID893" s="141"/>
      <c r="IE893" s="141"/>
      <c r="IF893" s="141"/>
      <c r="IG893" s="141"/>
      <c r="IH893" s="141"/>
      <c r="II893" s="141"/>
      <c r="IJ893" s="141"/>
      <c r="IK893" s="141"/>
      <c r="IL893" s="141"/>
      <c r="IM893" s="141"/>
      <c r="IN893" s="141"/>
      <c r="IO893" s="141"/>
      <c r="IP893" s="141"/>
      <c r="IQ893" s="141"/>
      <c r="IR893" s="141"/>
      <c r="IS893" s="141"/>
      <c r="IT893" s="141"/>
      <c r="IU893" s="141"/>
      <c r="IV893" s="141"/>
      <c r="IW893" s="141"/>
      <c r="IX893" s="141"/>
      <c r="IY893" s="141"/>
      <c r="IZ893" s="141"/>
      <c r="JA893" s="141"/>
      <c r="JB893" s="141"/>
      <c r="JC893" s="141"/>
      <c r="JD893" s="141"/>
      <c r="JE893" s="141"/>
      <c r="JF893" s="141"/>
    </row>
    <row r="894" spans="1:266" s="832" customFormat="1" ht="29.25" x14ac:dyDescent="0.25">
      <c r="A894" s="207">
        <v>1</v>
      </c>
      <c r="B894" s="207">
        <v>1</v>
      </c>
      <c r="C894" s="207"/>
      <c r="D894" s="207"/>
      <c r="E894" s="605" t="s">
        <v>310</v>
      </c>
      <c r="F894" s="163"/>
      <c r="G894" s="163"/>
      <c r="H894" s="1897"/>
      <c r="I894" s="731"/>
      <c r="J894" s="731">
        <f>J854</f>
        <v>0.435</v>
      </c>
      <c r="K894" s="2018" t="e">
        <f>J894/I894*100</f>
        <v>#DIV/0!</v>
      </c>
      <c r="L894" s="2548"/>
      <c r="M894" s="2548"/>
      <c r="N894" s="2549"/>
      <c r="O894" s="2549"/>
      <c r="P894" s="2549"/>
      <c r="Q894" s="2549"/>
      <c r="R894" s="2549"/>
      <c r="S894" s="2549"/>
      <c r="T894" s="2546"/>
      <c r="U894" s="2546"/>
      <c r="V894" s="2546"/>
      <c r="W894" s="2546"/>
      <c r="X894" s="2546">
        <f t="shared" ref="X894:AE894" si="195">X854</f>
        <v>0</v>
      </c>
      <c r="Y894" s="2546">
        <f t="shared" si="195"/>
        <v>44.73402999999999</v>
      </c>
      <c r="Z894" s="1110">
        <f t="shared" si="195"/>
        <v>0</v>
      </c>
      <c r="AA894" s="2546">
        <f t="shared" si="195"/>
        <v>0</v>
      </c>
      <c r="AB894" s="2546">
        <f t="shared" si="195"/>
        <v>44.73402999999999</v>
      </c>
      <c r="AC894" s="2698">
        <f t="shared" si="195"/>
        <v>0</v>
      </c>
      <c r="AD894" s="2698">
        <f t="shared" si="195"/>
        <v>0</v>
      </c>
      <c r="AE894" s="2546">
        <f t="shared" si="195"/>
        <v>44.73402999999999</v>
      </c>
      <c r="AF894" s="908"/>
      <c r="AG894" s="908"/>
      <c r="AH894" s="2272"/>
      <c r="AI894" s="2997"/>
      <c r="AJ894" s="141"/>
      <c r="AK894" s="141"/>
      <c r="AL894" s="141"/>
      <c r="AM894" s="141"/>
      <c r="AN894" s="141"/>
      <c r="AO894" s="141"/>
      <c r="AP894" s="141"/>
      <c r="AQ894" s="141"/>
      <c r="AR894" s="141"/>
      <c r="AS894" s="141"/>
      <c r="AT894" s="141"/>
      <c r="AU894" s="141"/>
      <c r="AV894" s="141"/>
      <c r="AW894" s="141"/>
      <c r="AX894" s="141"/>
      <c r="AY894" s="141"/>
      <c r="AZ894" s="141"/>
      <c r="BA894" s="141"/>
      <c r="BB894" s="141"/>
      <c r="BC894" s="141"/>
      <c r="BD894" s="141"/>
      <c r="BE894" s="141"/>
      <c r="BF894" s="141"/>
      <c r="BG894" s="141"/>
      <c r="BH894" s="141"/>
      <c r="BI894" s="141"/>
      <c r="BJ894" s="141"/>
      <c r="BK894" s="141"/>
      <c r="BL894" s="141"/>
      <c r="BM894" s="141"/>
      <c r="BN894" s="141"/>
      <c r="BO894" s="141"/>
      <c r="BP894" s="141"/>
      <c r="BQ894" s="141"/>
      <c r="BR894" s="141"/>
      <c r="BS894" s="141"/>
      <c r="BT894" s="141"/>
      <c r="BU894" s="141"/>
      <c r="BV894" s="141"/>
      <c r="BW894" s="141"/>
      <c r="BX894" s="141"/>
      <c r="BY894" s="141"/>
      <c r="BZ894" s="141"/>
      <c r="CA894" s="141"/>
      <c r="CB894" s="141"/>
      <c r="CC894" s="141"/>
      <c r="CD894" s="141"/>
      <c r="CE894" s="141"/>
      <c r="CF894" s="141"/>
      <c r="CG894" s="141"/>
      <c r="CH894" s="141"/>
      <c r="CI894" s="141"/>
      <c r="CJ894" s="141"/>
      <c r="CK894" s="141"/>
      <c r="CL894" s="141"/>
      <c r="CM894" s="141"/>
      <c r="CN894" s="141"/>
      <c r="CO894" s="141"/>
      <c r="CP894" s="141"/>
      <c r="CQ894" s="141"/>
      <c r="CR894" s="141"/>
      <c r="CS894" s="141"/>
      <c r="CT894" s="141"/>
      <c r="CU894" s="141"/>
      <c r="CV894" s="141"/>
      <c r="CW894" s="141"/>
      <c r="CX894" s="141"/>
      <c r="CY894" s="141"/>
      <c r="CZ894" s="141"/>
      <c r="DA894" s="141"/>
      <c r="DB894" s="141"/>
      <c r="DC894" s="141"/>
      <c r="DD894" s="141"/>
      <c r="DE894" s="141"/>
      <c r="DF894" s="141"/>
      <c r="DG894" s="141"/>
      <c r="DH894" s="141"/>
      <c r="DI894" s="141"/>
      <c r="DJ894" s="141"/>
      <c r="DK894" s="141"/>
      <c r="DL894" s="141"/>
      <c r="DM894" s="141"/>
      <c r="DN894" s="141"/>
      <c r="DO894" s="141"/>
      <c r="DP894" s="141"/>
      <c r="DQ894" s="141"/>
      <c r="DR894" s="141"/>
      <c r="DS894" s="141"/>
      <c r="DT894" s="141"/>
      <c r="DU894" s="141"/>
      <c r="DV894" s="141"/>
      <c r="DW894" s="141"/>
      <c r="DX894" s="141"/>
      <c r="DY894" s="141"/>
      <c r="DZ894" s="141"/>
      <c r="EA894" s="141"/>
      <c r="EB894" s="141"/>
      <c r="EC894" s="141"/>
      <c r="ED894" s="141"/>
      <c r="EE894" s="141"/>
      <c r="EF894" s="141"/>
      <c r="EG894" s="141"/>
      <c r="EH894" s="141"/>
      <c r="EI894" s="141"/>
      <c r="EJ894" s="141"/>
      <c r="EK894" s="141"/>
      <c r="EL894" s="141"/>
      <c r="EM894" s="141"/>
      <c r="EN894" s="141"/>
      <c r="EO894" s="141"/>
      <c r="EP894" s="141"/>
      <c r="EQ894" s="141"/>
      <c r="ER894" s="141"/>
      <c r="ES894" s="141"/>
      <c r="ET894" s="141"/>
      <c r="EU894" s="141"/>
      <c r="EV894" s="141"/>
      <c r="EW894" s="141"/>
      <c r="EX894" s="141"/>
      <c r="EY894" s="141"/>
      <c r="EZ894" s="141"/>
      <c r="FA894" s="141"/>
      <c r="FB894" s="141"/>
      <c r="FC894" s="141"/>
      <c r="FD894" s="141"/>
      <c r="FE894" s="141"/>
      <c r="FF894" s="141"/>
      <c r="FG894" s="141"/>
      <c r="FH894" s="141"/>
      <c r="FI894" s="141"/>
      <c r="FJ894" s="141"/>
      <c r="FK894" s="141"/>
      <c r="FL894" s="141"/>
      <c r="FM894" s="141"/>
      <c r="FN894" s="141"/>
      <c r="FO894" s="141"/>
      <c r="FP894" s="141"/>
      <c r="FQ894" s="141"/>
      <c r="FR894" s="141"/>
      <c r="FS894" s="141"/>
      <c r="FT894" s="141"/>
      <c r="FU894" s="141"/>
      <c r="FV894" s="141"/>
      <c r="FW894" s="141"/>
      <c r="FX894" s="141"/>
      <c r="FY894" s="141"/>
      <c r="FZ894" s="141"/>
      <c r="GA894" s="141"/>
      <c r="GB894" s="141"/>
      <c r="GC894" s="141"/>
      <c r="GD894" s="141"/>
      <c r="GE894" s="141"/>
      <c r="GF894" s="141"/>
      <c r="GG894" s="141"/>
      <c r="GH894" s="141"/>
      <c r="GI894" s="141"/>
      <c r="GJ894" s="141"/>
      <c r="GK894" s="141"/>
      <c r="GL894" s="141"/>
      <c r="GM894" s="141"/>
      <c r="GN894" s="141"/>
      <c r="GO894" s="141"/>
      <c r="GP894" s="141"/>
      <c r="GQ894" s="141"/>
      <c r="GR894" s="141"/>
      <c r="GS894" s="141"/>
      <c r="GT894" s="141"/>
      <c r="GU894" s="141"/>
      <c r="GV894" s="141"/>
      <c r="GW894" s="141"/>
      <c r="GX894" s="141"/>
      <c r="GY894" s="141"/>
      <c r="GZ894" s="141"/>
      <c r="HA894" s="141"/>
      <c r="HB894" s="141"/>
      <c r="HC894" s="141"/>
      <c r="HD894" s="141"/>
      <c r="HE894" s="141"/>
      <c r="HF894" s="141"/>
      <c r="HG894" s="141"/>
      <c r="HH894" s="141"/>
      <c r="HI894" s="141"/>
      <c r="HJ894" s="141"/>
      <c r="HK894" s="141"/>
      <c r="HL894" s="141"/>
      <c r="HM894" s="141"/>
      <c r="HN894" s="141"/>
      <c r="HO894" s="141"/>
      <c r="HP894" s="141"/>
      <c r="HQ894" s="141"/>
      <c r="HR894" s="141"/>
      <c r="HS894" s="141"/>
      <c r="HT894" s="141"/>
      <c r="HU894" s="141"/>
      <c r="HV894" s="141"/>
      <c r="HW894" s="141"/>
      <c r="HX894" s="141"/>
      <c r="HY894" s="141"/>
      <c r="HZ894" s="141"/>
      <c r="IA894" s="141"/>
      <c r="IB894" s="141"/>
      <c r="IC894" s="141"/>
      <c r="ID894" s="141"/>
      <c r="IE894" s="141"/>
      <c r="IF894" s="141"/>
      <c r="IG894" s="141"/>
      <c r="IH894" s="141"/>
      <c r="II894" s="141"/>
      <c r="IJ894" s="141"/>
      <c r="IK894" s="141"/>
      <c r="IL894" s="141"/>
      <c r="IM894" s="141"/>
      <c r="IN894" s="141"/>
      <c r="IO894" s="141"/>
      <c r="IP894" s="141"/>
      <c r="IQ894" s="141"/>
      <c r="IR894" s="141"/>
      <c r="IS894" s="141"/>
      <c r="IT894" s="141"/>
      <c r="IU894" s="141"/>
      <c r="IV894" s="141"/>
      <c r="IW894" s="141"/>
      <c r="IX894" s="141"/>
      <c r="IY894" s="141"/>
      <c r="IZ894" s="141"/>
      <c r="JA894" s="141"/>
      <c r="JB894" s="141"/>
      <c r="JC894" s="141"/>
      <c r="JD894" s="141"/>
      <c r="JE894" s="141"/>
      <c r="JF894" s="141"/>
    </row>
    <row r="895" spans="1:266" s="832" customFormat="1" x14ac:dyDescent="0.25">
      <c r="A895" s="207">
        <v>1</v>
      </c>
      <c r="B895" s="207">
        <v>1</v>
      </c>
      <c r="C895" s="207"/>
      <c r="D895" s="207"/>
      <c r="E895" s="596" t="s">
        <v>303</v>
      </c>
      <c r="F895" s="163"/>
      <c r="G895" s="163"/>
      <c r="H895" s="1897"/>
      <c r="I895" s="731"/>
      <c r="J895" s="731"/>
      <c r="K895" s="2018"/>
      <c r="L895" s="2548"/>
      <c r="M895" s="2548"/>
      <c r="N895" s="2549"/>
      <c r="O895" s="2549"/>
      <c r="P895" s="2549"/>
      <c r="Q895" s="2549"/>
      <c r="R895" s="2549"/>
      <c r="S895" s="2549"/>
      <c r="T895" s="2546"/>
      <c r="U895" s="2546"/>
      <c r="V895" s="2546"/>
      <c r="W895" s="2546"/>
      <c r="X895" s="2546"/>
      <c r="Y895" s="2546"/>
      <c r="Z895" s="1110"/>
      <c r="AA895" s="2546"/>
      <c r="AB895" s="2546"/>
      <c r="AC895" s="2698"/>
      <c r="AD895" s="2698"/>
      <c r="AE895" s="2546"/>
      <c r="AF895" s="908"/>
      <c r="AG895" s="908"/>
      <c r="AH895" s="2272"/>
      <c r="AI895" s="2997"/>
      <c r="AJ895" s="141"/>
      <c r="AK895" s="141"/>
      <c r="AL895" s="141"/>
      <c r="AM895" s="141"/>
      <c r="AN895" s="141"/>
      <c r="AO895" s="141"/>
      <c r="AP895" s="141"/>
      <c r="AQ895" s="141"/>
      <c r="AR895" s="141"/>
      <c r="AS895" s="141"/>
      <c r="AT895" s="141"/>
      <c r="AU895" s="141"/>
      <c r="AV895" s="141"/>
      <c r="AW895" s="141"/>
      <c r="AX895" s="141"/>
      <c r="AY895" s="141"/>
      <c r="AZ895" s="141"/>
      <c r="BA895" s="141"/>
      <c r="BB895" s="141"/>
      <c r="BC895" s="141"/>
      <c r="BD895" s="141"/>
      <c r="BE895" s="141"/>
      <c r="BF895" s="141"/>
      <c r="BG895" s="141"/>
      <c r="BH895" s="141"/>
      <c r="BI895" s="141"/>
      <c r="BJ895" s="141"/>
      <c r="BK895" s="141"/>
      <c r="BL895" s="141"/>
      <c r="BM895" s="141"/>
      <c r="BN895" s="141"/>
      <c r="BO895" s="141"/>
      <c r="BP895" s="141"/>
      <c r="BQ895" s="141"/>
      <c r="BR895" s="141"/>
      <c r="BS895" s="141"/>
      <c r="BT895" s="141"/>
      <c r="BU895" s="141"/>
      <c r="BV895" s="141"/>
      <c r="BW895" s="141"/>
      <c r="BX895" s="141"/>
      <c r="BY895" s="141"/>
      <c r="BZ895" s="141"/>
      <c r="CA895" s="141"/>
      <c r="CB895" s="141"/>
      <c r="CC895" s="141"/>
      <c r="CD895" s="141"/>
      <c r="CE895" s="141"/>
      <c r="CF895" s="141"/>
      <c r="CG895" s="141"/>
      <c r="CH895" s="141"/>
      <c r="CI895" s="141"/>
      <c r="CJ895" s="141"/>
      <c r="CK895" s="141"/>
      <c r="CL895" s="141"/>
      <c r="CM895" s="141"/>
      <c r="CN895" s="141"/>
      <c r="CO895" s="141"/>
      <c r="CP895" s="141"/>
      <c r="CQ895" s="141"/>
      <c r="CR895" s="141"/>
      <c r="CS895" s="141"/>
      <c r="CT895" s="141"/>
      <c r="CU895" s="141"/>
      <c r="CV895" s="141"/>
      <c r="CW895" s="141"/>
      <c r="CX895" s="141"/>
      <c r="CY895" s="141"/>
      <c r="CZ895" s="141"/>
      <c r="DA895" s="141"/>
      <c r="DB895" s="141"/>
      <c r="DC895" s="141"/>
      <c r="DD895" s="141"/>
      <c r="DE895" s="141"/>
      <c r="DF895" s="141"/>
      <c r="DG895" s="141"/>
      <c r="DH895" s="141"/>
      <c r="DI895" s="141"/>
      <c r="DJ895" s="141"/>
      <c r="DK895" s="141"/>
      <c r="DL895" s="141"/>
      <c r="DM895" s="141"/>
      <c r="DN895" s="141"/>
      <c r="DO895" s="141"/>
      <c r="DP895" s="141"/>
      <c r="DQ895" s="141"/>
      <c r="DR895" s="141"/>
      <c r="DS895" s="141"/>
      <c r="DT895" s="141"/>
      <c r="DU895" s="141"/>
      <c r="DV895" s="141"/>
      <c r="DW895" s="141"/>
      <c r="DX895" s="141"/>
      <c r="DY895" s="141"/>
      <c r="DZ895" s="141"/>
      <c r="EA895" s="141"/>
      <c r="EB895" s="141"/>
      <c r="EC895" s="141"/>
      <c r="ED895" s="141"/>
      <c r="EE895" s="141"/>
      <c r="EF895" s="141"/>
      <c r="EG895" s="141"/>
      <c r="EH895" s="141"/>
      <c r="EI895" s="141"/>
      <c r="EJ895" s="141"/>
      <c r="EK895" s="141"/>
      <c r="EL895" s="141"/>
      <c r="EM895" s="141"/>
      <c r="EN895" s="141"/>
      <c r="EO895" s="141"/>
      <c r="EP895" s="141"/>
      <c r="EQ895" s="141"/>
      <c r="ER895" s="141"/>
      <c r="ES895" s="141"/>
      <c r="ET895" s="141"/>
      <c r="EU895" s="141"/>
      <c r="EV895" s="141"/>
      <c r="EW895" s="141"/>
      <c r="EX895" s="141"/>
      <c r="EY895" s="141"/>
      <c r="EZ895" s="141"/>
      <c r="FA895" s="141"/>
      <c r="FB895" s="141"/>
      <c r="FC895" s="141"/>
      <c r="FD895" s="141"/>
      <c r="FE895" s="141"/>
      <c r="FF895" s="141"/>
      <c r="FG895" s="141"/>
      <c r="FH895" s="141"/>
      <c r="FI895" s="141"/>
      <c r="FJ895" s="141"/>
      <c r="FK895" s="141"/>
      <c r="FL895" s="141"/>
      <c r="FM895" s="141"/>
      <c r="FN895" s="141"/>
      <c r="FO895" s="141"/>
      <c r="FP895" s="141"/>
      <c r="FQ895" s="141"/>
      <c r="FR895" s="141"/>
      <c r="FS895" s="141"/>
      <c r="FT895" s="141"/>
      <c r="FU895" s="141"/>
      <c r="FV895" s="141"/>
      <c r="FW895" s="141"/>
      <c r="FX895" s="141"/>
      <c r="FY895" s="141"/>
      <c r="FZ895" s="141"/>
      <c r="GA895" s="141"/>
      <c r="GB895" s="141"/>
      <c r="GC895" s="141"/>
      <c r="GD895" s="141"/>
      <c r="GE895" s="141"/>
      <c r="GF895" s="141"/>
      <c r="GG895" s="141"/>
      <c r="GH895" s="141"/>
      <c r="GI895" s="141"/>
      <c r="GJ895" s="141"/>
      <c r="GK895" s="141"/>
      <c r="GL895" s="141"/>
      <c r="GM895" s="141"/>
      <c r="GN895" s="141"/>
      <c r="GO895" s="141"/>
      <c r="GP895" s="141"/>
      <c r="GQ895" s="141"/>
      <c r="GR895" s="141"/>
      <c r="GS895" s="141"/>
      <c r="GT895" s="141"/>
      <c r="GU895" s="141"/>
      <c r="GV895" s="141"/>
      <c r="GW895" s="141"/>
      <c r="GX895" s="141"/>
      <c r="GY895" s="141"/>
      <c r="GZ895" s="141"/>
      <c r="HA895" s="141"/>
      <c r="HB895" s="141"/>
      <c r="HC895" s="141"/>
      <c r="HD895" s="141"/>
      <c r="HE895" s="141"/>
      <c r="HF895" s="141"/>
      <c r="HG895" s="141"/>
      <c r="HH895" s="141"/>
      <c r="HI895" s="141"/>
      <c r="HJ895" s="141"/>
      <c r="HK895" s="141"/>
      <c r="HL895" s="141"/>
      <c r="HM895" s="141"/>
      <c r="HN895" s="141"/>
      <c r="HO895" s="141"/>
      <c r="HP895" s="141"/>
      <c r="HQ895" s="141"/>
      <c r="HR895" s="141"/>
      <c r="HS895" s="141"/>
      <c r="HT895" s="141"/>
      <c r="HU895" s="141"/>
      <c r="HV895" s="141"/>
      <c r="HW895" s="141"/>
      <c r="HX895" s="141"/>
      <c r="HY895" s="141"/>
      <c r="HZ895" s="141"/>
      <c r="IA895" s="141"/>
      <c r="IB895" s="141"/>
      <c r="IC895" s="141"/>
      <c r="ID895" s="141"/>
      <c r="IE895" s="141"/>
      <c r="IF895" s="141"/>
      <c r="IG895" s="141"/>
      <c r="IH895" s="141"/>
      <c r="II895" s="141"/>
      <c r="IJ895" s="141"/>
      <c r="IK895" s="141"/>
      <c r="IL895" s="141"/>
      <c r="IM895" s="141"/>
      <c r="IN895" s="141"/>
      <c r="IO895" s="141"/>
      <c r="IP895" s="141"/>
      <c r="IQ895" s="141"/>
      <c r="IR895" s="141"/>
      <c r="IS895" s="141"/>
      <c r="IT895" s="141"/>
      <c r="IU895" s="141"/>
      <c r="IV895" s="141"/>
      <c r="IW895" s="141"/>
      <c r="IX895" s="141"/>
      <c r="IY895" s="141"/>
      <c r="IZ895" s="141"/>
      <c r="JA895" s="141"/>
      <c r="JB895" s="141"/>
      <c r="JC895" s="141"/>
      <c r="JD895" s="141"/>
      <c r="JE895" s="141"/>
      <c r="JF895" s="141"/>
    </row>
    <row r="896" spans="1:266" s="832" customFormat="1" ht="30" x14ac:dyDescent="0.25">
      <c r="A896" s="207"/>
      <c r="B896" s="207">
        <v>1</v>
      </c>
      <c r="C896" s="207"/>
      <c r="D896" s="207"/>
      <c r="E896" s="606" t="s">
        <v>443</v>
      </c>
      <c r="F896" s="163"/>
      <c r="G896" s="163"/>
      <c r="H896" s="1897"/>
      <c r="I896" s="731"/>
      <c r="J896" s="731">
        <f>J855</f>
        <v>0.435</v>
      </c>
      <c r="K896" s="2018" t="e">
        <f>J896/I896*100</f>
        <v>#DIV/0!</v>
      </c>
      <c r="L896" s="2548"/>
      <c r="M896" s="2548"/>
      <c r="N896" s="2549"/>
      <c r="O896" s="2549"/>
      <c r="P896" s="2549"/>
      <c r="Q896" s="2549"/>
      <c r="R896" s="2549"/>
      <c r="S896" s="2549"/>
      <c r="T896" s="2546"/>
      <c r="U896" s="2546"/>
      <c r="V896" s="2546"/>
      <c r="W896" s="2546"/>
      <c r="X896" s="2546">
        <f t="shared" ref="X896:AE896" si="196">X855</f>
        <v>0</v>
      </c>
      <c r="Y896" s="2546">
        <f t="shared" si="196"/>
        <v>0</v>
      </c>
      <c r="Z896" s="1110">
        <f t="shared" si="196"/>
        <v>0</v>
      </c>
      <c r="AA896" s="2546">
        <f t="shared" si="196"/>
        <v>0</v>
      </c>
      <c r="AB896" s="2546">
        <f t="shared" si="196"/>
        <v>0</v>
      </c>
      <c r="AC896" s="2698">
        <f t="shared" si="196"/>
        <v>0</v>
      </c>
      <c r="AD896" s="2698">
        <f t="shared" si="196"/>
        <v>0</v>
      </c>
      <c r="AE896" s="2546">
        <f t="shared" si="196"/>
        <v>0</v>
      </c>
      <c r="AF896" s="908"/>
      <c r="AG896" s="908"/>
      <c r="AH896" s="2272"/>
      <c r="AI896" s="2997"/>
      <c r="AJ896" s="141"/>
      <c r="AK896" s="141"/>
      <c r="AL896" s="141"/>
      <c r="AM896" s="141"/>
      <c r="AN896" s="141"/>
      <c r="AO896" s="141"/>
      <c r="AP896" s="141"/>
      <c r="AQ896" s="141"/>
      <c r="AR896" s="141"/>
      <c r="AS896" s="141"/>
      <c r="AT896" s="141"/>
      <c r="AU896" s="141"/>
      <c r="AV896" s="141"/>
      <c r="AW896" s="141"/>
      <c r="AX896" s="141"/>
      <c r="AY896" s="141"/>
      <c r="AZ896" s="141"/>
      <c r="BA896" s="141"/>
      <c r="BB896" s="141"/>
      <c r="BC896" s="141"/>
      <c r="BD896" s="141"/>
      <c r="BE896" s="141"/>
      <c r="BF896" s="141"/>
      <c r="BG896" s="141"/>
      <c r="BH896" s="141"/>
      <c r="BI896" s="141"/>
      <c r="BJ896" s="141"/>
      <c r="BK896" s="141"/>
      <c r="BL896" s="141"/>
      <c r="BM896" s="141"/>
      <c r="BN896" s="141"/>
      <c r="BO896" s="141"/>
      <c r="BP896" s="141"/>
      <c r="BQ896" s="141"/>
      <c r="BR896" s="141"/>
      <c r="BS896" s="141"/>
      <c r="BT896" s="141"/>
      <c r="BU896" s="141"/>
      <c r="BV896" s="141"/>
      <c r="BW896" s="141"/>
      <c r="BX896" s="141"/>
      <c r="BY896" s="141"/>
      <c r="BZ896" s="141"/>
      <c r="CA896" s="141"/>
      <c r="CB896" s="141"/>
      <c r="CC896" s="141"/>
      <c r="CD896" s="141"/>
      <c r="CE896" s="141"/>
      <c r="CF896" s="141"/>
      <c r="CG896" s="141"/>
      <c r="CH896" s="141"/>
      <c r="CI896" s="141"/>
      <c r="CJ896" s="141"/>
      <c r="CK896" s="141"/>
      <c r="CL896" s="141"/>
      <c r="CM896" s="141"/>
      <c r="CN896" s="141"/>
      <c r="CO896" s="141"/>
      <c r="CP896" s="141"/>
      <c r="CQ896" s="141"/>
      <c r="CR896" s="141"/>
      <c r="CS896" s="141"/>
      <c r="CT896" s="141"/>
      <c r="CU896" s="141"/>
      <c r="CV896" s="141"/>
      <c r="CW896" s="141"/>
      <c r="CX896" s="141"/>
      <c r="CY896" s="141"/>
      <c r="CZ896" s="141"/>
      <c r="DA896" s="141"/>
      <c r="DB896" s="141"/>
      <c r="DC896" s="141"/>
      <c r="DD896" s="141"/>
      <c r="DE896" s="141"/>
      <c r="DF896" s="141"/>
      <c r="DG896" s="141"/>
      <c r="DH896" s="141"/>
      <c r="DI896" s="141"/>
      <c r="DJ896" s="141"/>
      <c r="DK896" s="141"/>
      <c r="DL896" s="141"/>
      <c r="DM896" s="141"/>
      <c r="DN896" s="141"/>
      <c r="DO896" s="141"/>
      <c r="DP896" s="141"/>
      <c r="DQ896" s="141"/>
      <c r="DR896" s="141"/>
      <c r="DS896" s="141"/>
      <c r="DT896" s="141"/>
      <c r="DU896" s="141"/>
      <c r="DV896" s="141"/>
      <c r="DW896" s="141"/>
      <c r="DX896" s="141"/>
      <c r="DY896" s="141"/>
      <c r="DZ896" s="141"/>
      <c r="EA896" s="141"/>
      <c r="EB896" s="141"/>
      <c r="EC896" s="141"/>
      <c r="ED896" s="141"/>
      <c r="EE896" s="141"/>
      <c r="EF896" s="141"/>
      <c r="EG896" s="141"/>
      <c r="EH896" s="141"/>
      <c r="EI896" s="141"/>
      <c r="EJ896" s="141"/>
      <c r="EK896" s="141"/>
      <c r="EL896" s="141"/>
      <c r="EM896" s="141"/>
      <c r="EN896" s="141"/>
      <c r="EO896" s="141"/>
      <c r="EP896" s="141"/>
      <c r="EQ896" s="141"/>
      <c r="ER896" s="141"/>
      <c r="ES896" s="141"/>
      <c r="ET896" s="141"/>
      <c r="EU896" s="141"/>
      <c r="EV896" s="141"/>
      <c r="EW896" s="141"/>
      <c r="EX896" s="141"/>
      <c r="EY896" s="141"/>
      <c r="EZ896" s="141"/>
      <c r="FA896" s="141"/>
      <c r="FB896" s="141"/>
      <c r="FC896" s="141"/>
      <c r="FD896" s="141"/>
      <c r="FE896" s="141"/>
      <c r="FF896" s="141"/>
      <c r="FG896" s="141"/>
      <c r="FH896" s="141"/>
      <c r="FI896" s="141"/>
      <c r="FJ896" s="141"/>
      <c r="FK896" s="141"/>
      <c r="FL896" s="141"/>
      <c r="FM896" s="141"/>
      <c r="FN896" s="141"/>
      <c r="FO896" s="141"/>
      <c r="FP896" s="141"/>
      <c r="FQ896" s="141"/>
      <c r="FR896" s="141"/>
      <c r="FS896" s="141"/>
      <c r="FT896" s="141"/>
      <c r="FU896" s="141"/>
      <c r="FV896" s="141"/>
      <c r="FW896" s="141"/>
      <c r="FX896" s="141"/>
      <c r="FY896" s="141"/>
      <c r="FZ896" s="141"/>
      <c r="GA896" s="141"/>
      <c r="GB896" s="141"/>
      <c r="GC896" s="141"/>
      <c r="GD896" s="141"/>
      <c r="GE896" s="141"/>
      <c r="GF896" s="141"/>
      <c r="GG896" s="141"/>
      <c r="GH896" s="141"/>
      <c r="GI896" s="141"/>
      <c r="GJ896" s="141"/>
      <c r="GK896" s="141"/>
      <c r="GL896" s="141"/>
      <c r="GM896" s="141"/>
      <c r="GN896" s="141"/>
      <c r="GO896" s="141"/>
      <c r="GP896" s="141"/>
      <c r="GQ896" s="141"/>
      <c r="GR896" s="141"/>
      <c r="GS896" s="141"/>
      <c r="GT896" s="141"/>
      <c r="GU896" s="141"/>
      <c r="GV896" s="141"/>
      <c r="GW896" s="141"/>
      <c r="GX896" s="141"/>
      <c r="GY896" s="141"/>
      <c r="GZ896" s="141"/>
      <c r="HA896" s="141"/>
      <c r="HB896" s="141"/>
      <c r="HC896" s="141"/>
      <c r="HD896" s="141"/>
      <c r="HE896" s="141"/>
      <c r="HF896" s="141"/>
      <c r="HG896" s="141"/>
      <c r="HH896" s="141"/>
      <c r="HI896" s="141"/>
      <c r="HJ896" s="141"/>
      <c r="HK896" s="141"/>
      <c r="HL896" s="141"/>
      <c r="HM896" s="141"/>
      <c r="HN896" s="141"/>
      <c r="HO896" s="141"/>
      <c r="HP896" s="141"/>
      <c r="HQ896" s="141"/>
      <c r="HR896" s="141"/>
      <c r="HS896" s="141"/>
      <c r="HT896" s="141"/>
      <c r="HU896" s="141"/>
      <c r="HV896" s="141"/>
      <c r="HW896" s="141"/>
      <c r="HX896" s="141"/>
      <c r="HY896" s="141"/>
      <c r="HZ896" s="141"/>
      <c r="IA896" s="141"/>
      <c r="IB896" s="141"/>
      <c r="IC896" s="141"/>
      <c r="ID896" s="141"/>
      <c r="IE896" s="141"/>
      <c r="IF896" s="141"/>
      <c r="IG896" s="141"/>
      <c r="IH896" s="141"/>
      <c r="II896" s="141"/>
      <c r="IJ896" s="141"/>
      <c r="IK896" s="141"/>
      <c r="IL896" s="141"/>
      <c r="IM896" s="141"/>
      <c r="IN896" s="141"/>
      <c r="IO896" s="141"/>
      <c r="IP896" s="141"/>
      <c r="IQ896" s="141"/>
      <c r="IR896" s="141"/>
      <c r="IS896" s="141"/>
      <c r="IT896" s="141"/>
      <c r="IU896" s="141"/>
      <c r="IV896" s="141"/>
      <c r="IW896" s="141"/>
      <c r="IX896" s="141"/>
      <c r="IY896" s="141"/>
      <c r="IZ896" s="141"/>
      <c r="JA896" s="141"/>
      <c r="JB896" s="141"/>
      <c r="JC896" s="141"/>
      <c r="JD896" s="141"/>
      <c r="JE896" s="141"/>
      <c r="JF896" s="141"/>
    </row>
    <row r="897" spans="1:266" s="832" customFormat="1" x14ac:dyDescent="0.25">
      <c r="A897" s="207"/>
      <c r="B897" s="207">
        <v>1</v>
      </c>
      <c r="C897" s="207"/>
      <c r="D897" s="207"/>
      <c r="E897" s="596" t="s">
        <v>444</v>
      </c>
      <c r="F897" s="163"/>
      <c r="G897" s="163"/>
      <c r="H897" s="1897"/>
      <c r="I897" s="731"/>
      <c r="J897" s="731"/>
      <c r="K897" s="2018"/>
      <c r="L897" s="2548"/>
      <c r="M897" s="2548"/>
      <c r="N897" s="2549"/>
      <c r="O897" s="2549"/>
      <c r="P897" s="2549"/>
      <c r="Q897" s="2549"/>
      <c r="R897" s="2549"/>
      <c r="S897" s="2549"/>
      <c r="T897" s="2546"/>
      <c r="U897" s="2546"/>
      <c r="V897" s="2546"/>
      <c r="W897" s="2546"/>
      <c r="X897" s="2546"/>
      <c r="Y897" s="2546"/>
      <c r="Z897" s="1110"/>
      <c r="AA897" s="2546"/>
      <c r="AB897" s="2546"/>
      <c r="AC897" s="2698"/>
      <c r="AD897" s="2698"/>
      <c r="AE897" s="2546"/>
      <c r="AF897" s="908"/>
      <c r="AG897" s="908"/>
      <c r="AH897" s="2272"/>
      <c r="AI897" s="2997"/>
      <c r="AJ897" s="141"/>
      <c r="AK897" s="141"/>
      <c r="AL897" s="141"/>
      <c r="AM897" s="141"/>
      <c r="AN897" s="141"/>
      <c r="AO897" s="141"/>
      <c r="AP897" s="141"/>
      <c r="AQ897" s="141"/>
      <c r="AR897" s="141"/>
      <c r="AS897" s="141"/>
      <c r="AT897" s="141"/>
      <c r="AU897" s="141"/>
      <c r="AV897" s="141"/>
      <c r="AW897" s="141"/>
      <c r="AX897" s="141"/>
      <c r="AY897" s="141"/>
      <c r="AZ897" s="141"/>
      <c r="BA897" s="141"/>
      <c r="BB897" s="141"/>
      <c r="BC897" s="141"/>
      <c r="BD897" s="141"/>
      <c r="BE897" s="141"/>
      <c r="BF897" s="141"/>
      <c r="BG897" s="141"/>
      <c r="BH897" s="141"/>
      <c r="BI897" s="141"/>
      <c r="BJ897" s="141"/>
      <c r="BK897" s="141"/>
      <c r="BL897" s="141"/>
      <c r="BM897" s="141"/>
      <c r="BN897" s="141"/>
      <c r="BO897" s="141"/>
      <c r="BP897" s="141"/>
      <c r="BQ897" s="141"/>
      <c r="BR897" s="141"/>
      <c r="BS897" s="141"/>
      <c r="BT897" s="141"/>
      <c r="BU897" s="141"/>
      <c r="BV897" s="141"/>
      <c r="BW897" s="141"/>
      <c r="BX897" s="141"/>
      <c r="BY897" s="141"/>
      <c r="BZ897" s="141"/>
      <c r="CA897" s="141"/>
      <c r="CB897" s="141"/>
      <c r="CC897" s="141"/>
      <c r="CD897" s="141"/>
      <c r="CE897" s="141"/>
      <c r="CF897" s="141"/>
      <c r="CG897" s="141"/>
      <c r="CH897" s="141"/>
      <c r="CI897" s="141"/>
      <c r="CJ897" s="141"/>
      <c r="CK897" s="141"/>
      <c r="CL897" s="141"/>
      <c r="CM897" s="141"/>
      <c r="CN897" s="141"/>
      <c r="CO897" s="141"/>
      <c r="CP897" s="141"/>
      <c r="CQ897" s="141"/>
      <c r="CR897" s="141"/>
      <c r="CS897" s="141"/>
      <c r="CT897" s="141"/>
      <c r="CU897" s="141"/>
      <c r="CV897" s="141"/>
      <c r="CW897" s="141"/>
      <c r="CX897" s="141"/>
      <c r="CY897" s="141"/>
      <c r="CZ897" s="141"/>
      <c r="DA897" s="141"/>
      <c r="DB897" s="141"/>
      <c r="DC897" s="141"/>
      <c r="DD897" s="141"/>
      <c r="DE897" s="141"/>
      <c r="DF897" s="141"/>
      <c r="DG897" s="141"/>
      <c r="DH897" s="141"/>
      <c r="DI897" s="141"/>
      <c r="DJ897" s="141"/>
      <c r="DK897" s="141"/>
      <c r="DL897" s="141"/>
      <c r="DM897" s="141"/>
      <c r="DN897" s="141"/>
      <c r="DO897" s="141"/>
      <c r="DP897" s="141"/>
      <c r="DQ897" s="141"/>
      <c r="DR897" s="141"/>
      <c r="DS897" s="141"/>
      <c r="DT897" s="141"/>
      <c r="DU897" s="141"/>
      <c r="DV897" s="141"/>
      <c r="DW897" s="141"/>
      <c r="DX897" s="141"/>
      <c r="DY897" s="141"/>
      <c r="DZ897" s="141"/>
      <c r="EA897" s="141"/>
      <c r="EB897" s="141"/>
      <c r="EC897" s="141"/>
      <c r="ED897" s="141"/>
      <c r="EE897" s="141"/>
      <c r="EF897" s="141"/>
      <c r="EG897" s="141"/>
      <c r="EH897" s="141"/>
      <c r="EI897" s="141"/>
      <c r="EJ897" s="141"/>
      <c r="EK897" s="141"/>
      <c r="EL897" s="141"/>
      <c r="EM897" s="141"/>
      <c r="EN897" s="141"/>
      <c r="EO897" s="141"/>
      <c r="EP897" s="141"/>
      <c r="EQ897" s="141"/>
      <c r="ER897" s="141"/>
      <c r="ES897" s="141"/>
      <c r="ET897" s="141"/>
      <c r="EU897" s="141"/>
      <c r="EV897" s="141"/>
      <c r="EW897" s="141"/>
      <c r="EX897" s="141"/>
      <c r="EY897" s="141"/>
      <c r="EZ897" s="141"/>
      <c r="FA897" s="141"/>
      <c r="FB897" s="141"/>
      <c r="FC897" s="141"/>
      <c r="FD897" s="141"/>
      <c r="FE897" s="141"/>
      <c r="FF897" s="141"/>
      <c r="FG897" s="141"/>
      <c r="FH897" s="141"/>
      <c r="FI897" s="141"/>
      <c r="FJ897" s="141"/>
      <c r="FK897" s="141"/>
      <c r="FL897" s="141"/>
      <c r="FM897" s="141"/>
      <c r="FN897" s="141"/>
      <c r="FO897" s="141"/>
      <c r="FP897" s="141"/>
      <c r="FQ897" s="141"/>
      <c r="FR897" s="141"/>
      <c r="FS897" s="141"/>
      <c r="FT897" s="141"/>
      <c r="FU897" s="141"/>
      <c r="FV897" s="141"/>
      <c r="FW897" s="141"/>
      <c r="FX897" s="141"/>
      <c r="FY897" s="141"/>
      <c r="FZ897" s="141"/>
      <c r="GA897" s="141"/>
      <c r="GB897" s="141"/>
      <c r="GC897" s="141"/>
      <c r="GD897" s="141"/>
      <c r="GE897" s="141"/>
      <c r="GF897" s="141"/>
      <c r="GG897" s="141"/>
      <c r="GH897" s="141"/>
      <c r="GI897" s="141"/>
      <c r="GJ897" s="141"/>
      <c r="GK897" s="141"/>
      <c r="GL897" s="141"/>
      <c r="GM897" s="141"/>
      <c r="GN897" s="141"/>
      <c r="GO897" s="141"/>
      <c r="GP897" s="141"/>
      <c r="GQ897" s="141"/>
      <c r="GR897" s="141"/>
      <c r="GS897" s="141"/>
      <c r="GT897" s="141"/>
      <c r="GU897" s="141"/>
      <c r="GV897" s="141"/>
      <c r="GW897" s="141"/>
      <c r="GX897" s="141"/>
      <c r="GY897" s="141"/>
      <c r="GZ897" s="141"/>
      <c r="HA897" s="141"/>
      <c r="HB897" s="141"/>
      <c r="HC897" s="141"/>
      <c r="HD897" s="141"/>
      <c r="HE897" s="141"/>
      <c r="HF897" s="141"/>
      <c r="HG897" s="141"/>
      <c r="HH897" s="141"/>
      <c r="HI897" s="141"/>
      <c r="HJ897" s="141"/>
      <c r="HK897" s="141"/>
      <c r="HL897" s="141"/>
      <c r="HM897" s="141"/>
      <c r="HN897" s="141"/>
      <c r="HO897" s="141"/>
      <c r="HP897" s="141"/>
      <c r="HQ897" s="141"/>
      <c r="HR897" s="141"/>
      <c r="HS897" s="141"/>
      <c r="HT897" s="141"/>
      <c r="HU897" s="141"/>
      <c r="HV897" s="141"/>
      <c r="HW897" s="141"/>
      <c r="HX897" s="141"/>
      <c r="HY897" s="141"/>
      <c r="HZ897" s="141"/>
      <c r="IA897" s="141"/>
      <c r="IB897" s="141"/>
      <c r="IC897" s="141"/>
      <c r="ID897" s="141"/>
      <c r="IE897" s="141"/>
      <c r="IF897" s="141"/>
      <c r="IG897" s="141"/>
      <c r="IH897" s="141"/>
      <c r="II897" s="141"/>
      <c r="IJ897" s="141"/>
      <c r="IK897" s="141"/>
      <c r="IL897" s="141"/>
      <c r="IM897" s="141"/>
      <c r="IN897" s="141"/>
      <c r="IO897" s="141"/>
      <c r="IP897" s="141"/>
      <c r="IQ897" s="141"/>
      <c r="IR897" s="141"/>
      <c r="IS897" s="141"/>
      <c r="IT897" s="141"/>
      <c r="IU897" s="141"/>
      <c r="IV897" s="141"/>
      <c r="IW897" s="141"/>
      <c r="IX897" s="141"/>
      <c r="IY897" s="141"/>
      <c r="IZ897" s="141"/>
      <c r="JA897" s="141"/>
      <c r="JB897" s="141"/>
      <c r="JC897" s="141"/>
      <c r="JD897" s="141"/>
      <c r="JE897" s="141"/>
      <c r="JF897" s="141"/>
    </row>
    <row r="898" spans="1:266" s="832" customFormat="1" ht="30" x14ac:dyDescent="0.25">
      <c r="A898" s="207"/>
      <c r="B898" s="207">
        <v>1</v>
      </c>
      <c r="C898" s="207"/>
      <c r="D898" s="207"/>
      <c r="E898" s="596" t="s">
        <v>445</v>
      </c>
      <c r="F898" s="163"/>
      <c r="G898" s="163"/>
      <c r="H898" s="1897"/>
      <c r="I898" s="731"/>
      <c r="J898" s="731">
        <f>J856</f>
        <v>1.74</v>
      </c>
      <c r="K898" s="2018" t="e">
        <f>J898/I898*100</f>
        <v>#DIV/0!</v>
      </c>
      <c r="L898" s="2548"/>
      <c r="M898" s="2548"/>
      <c r="N898" s="2549"/>
      <c r="O898" s="2549"/>
      <c r="P898" s="2549"/>
      <c r="Q898" s="2549"/>
      <c r="R898" s="2549"/>
      <c r="S898" s="2549"/>
      <c r="T898" s="2546"/>
      <c r="U898" s="2546"/>
      <c r="V898" s="2546"/>
      <c r="W898" s="2546"/>
      <c r="X898" s="2546">
        <f t="shared" ref="X898:AE898" si="197">X856</f>
        <v>0</v>
      </c>
      <c r="Y898" s="2546">
        <f t="shared" si="197"/>
        <v>0</v>
      </c>
      <c r="Z898" s="1110">
        <f t="shared" si="197"/>
        <v>0</v>
      </c>
      <c r="AA898" s="2546">
        <f t="shared" si="197"/>
        <v>0</v>
      </c>
      <c r="AB898" s="2546">
        <f t="shared" si="197"/>
        <v>0</v>
      </c>
      <c r="AC898" s="2698">
        <f t="shared" si="197"/>
        <v>0</v>
      </c>
      <c r="AD898" s="2698">
        <f t="shared" si="197"/>
        <v>0</v>
      </c>
      <c r="AE898" s="2546">
        <f t="shared" si="197"/>
        <v>0</v>
      </c>
      <c r="AF898" s="908"/>
      <c r="AG898" s="908"/>
      <c r="AH898" s="2272"/>
      <c r="AI898" s="2997"/>
      <c r="AJ898" s="141"/>
      <c r="AK898" s="141"/>
      <c r="AL898" s="141"/>
      <c r="AM898" s="141"/>
      <c r="AN898" s="141"/>
      <c r="AO898" s="141"/>
      <c r="AP898" s="141"/>
      <c r="AQ898" s="141"/>
      <c r="AR898" s="141"/>
      <c r="AS898" s="141"/>
      <c r="AT898" s="141"/>
      <c r="AU898" s="141"/>
      <c r="AV898" s="141"/>
      <c r="AW898" s="141"/>
      <c r="AX898" s="141"/>
      <c r="AY898" s="141"/>
      <c r="AZ898" s="141"/>
      <c r="BA898" s="141"/>
      <c r="BB898" s="141"/>
      <c r="BC898" s="141"/>
      <c r="BD898" s="141"/>
      <c r="BE898" s="141"/>
      <c r="BF898" s="141"/>
      <c r="BG898" s="141"/>
      <c r="BH898" s="141"/>
      <c r="BI898" s="141"/>
      <c r="BJ898" s="141"/>
      <c r="BK898" s="141"/>
      <c r="BL898" s="141"/>
      <c r="BM898" s="141"/>
      <c r="BN898" s="141"/>
      <c r="BO898" s="141"/>
      <c r="BP898" s="141"/>
      <c r="BQ898" s="141"/>
      <c r="BR898" s="141"/>
      <c r="BS898" s="141"/>
      <c r="BT898" s="141"/>
      <c r="BU898" s="141"/>
      <c r="BV898" s="141"/>
      <c r="BW898" s="141"/>
      <c r="BX898" s="141"/>
      <c r="BY898" s="141"/>
      <c r="BZ898" s="141"/>
      <c r="CA898" s="141"/>
      <c r="CB898" s="141"/>
      <c r="CC898" s="141"/>
      <c r="CD898" s="141"/>
      <c r="CE898" s="141"/>
      <c r="CF898" s="141"/>
      <c r="CG898" s="141"/>
      <c r="CH898" s="141"/>
      <c r="CI898" s="141"/>
      <c r="CJ898" s="141"/>
      <c r="CK898" s="141"/>
      <c r="CL898" s="141"/>
      <c r="CM898" s="141"/>
      <c r="CN898" s="141"/>
      <c r="CO898" s="141"/>
      <c r="CP898" s="141"/>
      <c r="CQ898" s="141"/>
      <c r="CR898" s="141"/>
      <c r="CS898" s="141"/>
      <c r="CT898" s="141"/>
      <c r="CU898" s="141"/>
      <c r="CV898" s="141"/>
      <c r="CW898" s="141"/>
      <c r="CX898" s="141"/>
      <c r="CY898" s="141"/>
      <c r="CZ898" s="141"/>
      <c r="DA898" s="141"/>
      <c r="DB898" s="141"/>
      <c r="DC898" s="141"/>
      <c r="DD898" s="141"/>
      <c r="DE898" s="141"/>
      <c r="DF898" s="141"/>
      <c r="DG898" s="141"/>
      <c r="DH898" s="141"/>
      <c r="DI898" s="141"/>
      <c r="DJ898" s="141"/>
      <c r="DK898" s="141"/>
      <c r="DL898" s="141"/>
      <c r="DM898" s="141"/>
      <c r="DN898" s="141"/>
      <c r="DO898" s="141"/>
      <c r="DP898" s="141"/>
      <c r="DQ898" s="141"/>
      <c r="DR898" s="141"/>
      <c r="DS898" s="141"/>
      <c r="DT898" s="141"/>
      <c r="DU898" s="141"/>
      <c r="DV898" s="141"/>
      <c r="DW898" s="141"/>
      <c r="DX898" s="141"/>
      <c r="DY898" s="141"/>
      <c r="DZ898" s="141"/>
      <c r="EA898" s="141"/>
      <c r="EB898" s="141"/>
      <c r="EC898" s="141"/>
      <c r="ED898" s="141"/>
      <c r="EE898" s="141"/>
      <c r="EF898" s="141"/>
      <c r="EG898" s="141"/>
      <c r="EH898" s="141"/>
      <c r="EI898" s="141"/>
      <c r="EJ898" s="141"/>
      <c r="EK898" s="141"/>
      <c r="EL898" s="141"/>
      <c r="EM898" s="141"/>
      <c r="EN898" s="141"/>
      <c r="EO898" s="141"/>
      <c r="EP898" s="141"/>
      <c r="EQ898" s="141"/>
      <c r="ER898" s="141"/>
      <c r="ES898" s="141"/>
      <c r="ET898" s="141"/>
      <c r="EU898" s="141"/>
      <c r="EV898" s="141"/>
      <c r="EW898" s="141"/>
      <c r="EX898" s="141"/>
      <c r="EY898" s="141"/>
      <c r="EZ898" s="141"/>
      <c r="FA898" s="141"/>
      <c r="FB898" s="141"/>
      <c r="FC898" s="141"/>
      <c r="FD898" s="141"/>
      <c r="FE898" s="141"/>
      <c r="FF898" s="141"/>
      <c r="FG898" s="141"/>
      <c r="FH898" s="141"/>
      <c r="FI898" s="141"/>
      <c r="FJ898" s="141"/>
      <c r="FK898" s="141"/>
      <c r="FL898" s="141"/>
      <c r="FM898" s="141"/>
      <c r="FN898" s="141"/>
      <c r="FO898" s="141"/>
      <c r="FP898" s="141"/>
      <c r="FQ898" s="141"/>
      <c r="FR898" s="141"/>
      <c r="FS898" s="141"/>
      <c r="FT898" s="141"/>
      <c r="FU898" s="141"/>
      <c r="FV898" s="141"/>
      <c r="FW898" s="141"/>
      <c r="FX898" s="141"/>
      <c r="FY898" s="141"/>
      <c r="FZ898" s="141"/>
      <c r="GA898" s="141"/>
      <c r="GB898" s="141"/>
      <c r="GC898" s="141"/>
      <c r="GD898" s="141"/>
      <c r="GE898" s="141"/>
      <c r="GF898" s="141"/>
      <c r="GG898" s="141"/>
      <c r="GH898" s="141"/>
      <c r="GI898" s="141"/>
      <c r="GJ898" s="141"/>
      <c r="GK898" s="141"/>
      <c r="GL898" s="141"/>
      <c r="GM898" s="141"/>
      <c r="GN898" s="141"/>
      <c r="GO898" s="141"/>
      <c r="GP898" s="141"/>
      <c r="GQ898" s="141"/>
      <c r="GR898" s="141"/>
      <c r="GS898" s="141"/>
      <c r="GT898" s="141"/>
      <c r="GU898" s="141"/>
      <c r="GV898" s="141"/>
      <c r="GW898" s="141"/>
      <c r="GX898" s="141"/>
      <c r="GY898" s="141"/>
      <c r="GZ898" s="141"/>
      <c r="HA898" s="141"/>
      <c r="HB898" s="141"/>
      <c r="HC898" s="141"/>
      <c r="HD898" s="141"/>
      <c r="HE898" s="141"/>
      <c r="HF898" s="141"/>
      <c r="HG898" s="141"/>
      <c r="HH898" s="141"/>
      <c r="HI898" s="141"/>
      <c r="HJ898" s="141"/>
      <c r="HK898" s="141"/>
      <c r="HL898" s="141"/>
      <c r="HM898" s="141"/>
      <c r="HN898" s="141"/>
      <c r="HO898" s="141"/>
      <c r="HP898" s="141"/>
      <c r="HQ898" s="141"/>
      <c r="HR898" s="141"/>
      <c r="HS898" s="141"/>
      <c r="HT898" s="141"/>
      <c r="HU898" s="141"/>
      <c r="HV898" s="141"/>
      <c r="HW898" s="141"/>
      <c r="HX898" s="141"/>
      <c r="HY898" s="141"/>
      <c r="HZ898" s="141"/>
      <c r="IA898" s="141"/>
      <c r="IB898" s="141"/>
      <c r="IC898" s="141"/>
      <c r="ID898" s="141"/>
      <c r="IE898" s="141"/>
      <c r="IF898" s="141"/>
      <c r="IG898" s="141"/>
      <c r="IH898" s="141"/>
      <c r="II898" s="141"/>
      <c r="IJ898" s="141"/>
      <c r="IK898" s="141"/>
      <c r="IL898" s="141"/>
      <c r="IM898" s="141"/>
      <c r="IN898" s="141"/>
      <c r="IO898" s="141"/>
      <c r="IP898" s="141"/>
      <c r="IQ898" s="141"/>
      <c r="IR898" s="141"/>
      <c r="IS898" s="141"/>
      <c r="IT898" s="141"/>
      <c r="IU898" s="141"/>
      <c r="IV898" s="141"/>
      <c r="IW898" s="141"/>
      <c r="IX898" s="141"/>
      <c r="IY898" s="141"/>
      <c r="IZ898" s="141"/>
      <c r="JA898" s="141"/>
      <c r="JB898" s="141"/>
      <c r="JC898" s="141"/>
      <c r="JD898" s="141"/>
      <c r="JE898" s="141"/>
      <c r="JF898" s="141"/>
    </row>
    <row r="899" spans="1:266" s="832" customFormat="1" ht="60" x14ac:dyDescent="0.25">
      <c r="A899" s="207"/>
      <c r="B899" s="207">
        <v>1</v>
      </c>
      <c r="C899" s="207"/>
      <c r="D899" s="207"/>
      <c r="E899" s="163" t="s">
        <v>447</v>
      </c>
      <c r="F899" s="163"/>
      <c r="G899" s="163"/>
      <c r="H899" s="1897"/>
      <c r="I899" s="731"/>
      <c r="J899" s="731"/>
      <c r="K899" s="2018"/>
      <c r="L899" s="2548"/>
      <c r="M899" s="2548"/>
      <c r="N899" s="2549"/>
      <c r="O899" s="2549"/>
      <c r="P899" s="2549"/>
      <c r="Q899" s="2549"/>
      <c r="R899" s="2549"/>
      <c r="S899" s="2549"/>
      <c r="T899" s="2546"/>
      <c r="U899" s="2546"/>
      <c r="V899" s="2546"/>
      <c r="W899" s="2546"/>
      <c r="X899" s="2546"/>
      <c r="Y899" s="2546"/>
      <c r="Z899" s="1110"/>
      <c r="AA899" s="2546"/>
      <c r="AB899" s="2546"/>
      <c r="AC899" s="2698"/>
      <c r="AD899" s="2698"/>
      <c r="AE899" s="2546"/>
      <c r="AF899" s="908"/>
      <c r="AG899" s="908"/>
      <c r="AH899" s="2272"/>
      <c r="AI899" s="2997"/>
      <c r="AJ899" s="141"/>
      <c r="AK899" s="141"/>
      <c r="AL899" s="141"/>
      <c r="AM899" s="141"/>
      <c r="AN899" s="141"/>
      <c r="AO899" s="141"/>
      <c r="AP899" s="141"/>
      <c r="AQ899" s="141"/>
      <c r="AR899" s="141"/>
      <c r="AS899" s="141"/>
      <c r="AT899" s="141"/>
      <c r="AU899" s="141"/>
      <c r="AV899" s="141"/>
      <c r="AW899" s="141"/>
      <c r="AX899" s="141"/>
      <c r="AY899" s="141"/>
      <c r="AZ899" s="141"/>
      <c r="BA899" s="141"/>
      <c r="BB899" s="141"/>
      <c r="BC899" s="141"/>
      <c r="BD899" s="141"/>
      <c r="BE899" s="141"/>
      <c r="BF899" s="141"/>
      <c r="BG899" s="141"/>
      <c r="BH899" s="141"/>
      <c r="BI899" s="141"/>
      <c r="BJ899" s="141"/>
      <c r="BK899" s="141"/>
      <c r="BL899" s="141"/>
      <c r="BM899" s="141"/>
      <c r="BN899" s="141"/>
      <c r="BO899" s="141"/>
      <c r="BP899" s="141"/>
      <c r="BQ899" s="141"/>
      <c r="BR899" s="141"/>
      <c r="BS899" s="141"/>
      <c r="BT899" s="141"/>
      <c r="BU899" s="141"/>
      <c r="BV899" s="141"/>
      <c r="BW899" s="141"/>
      <c r="BX899" s="141"/>
      <c r="BY899" s="141"/>
      <c r="BZ899" s="141"/>
      <c r="CA899" s="141"/>
      <c r="CB899" s="141"/>
      <c r="CC899" s="141"/>
      <c r="CD899" s="141"/>
      <c r="CE899" s="141"/>
      <c r="CF899" s="141"/>
      <c r="CG899" s="141"/>
      <c r="CH899" s="141"/>
      <c r="CI899" s="141"/>
      <c r="CJ899" s="141"/>
      <c r="CK899" s="141"/>
      <c r="CL899" s="141"/>
      <c r="CM899" s="141"/>
      <c r="CN899" s="141"/>
      <c r="CO899" s="141"/>
      <c r="CP899" s="141"/>
      <c r="CQ899" s="141"/>
      <c r="CR899" s="141"/>
      <c r="CS899" s="141"/>
      <c r="CT899" s="141"/>
      <c r="CU899" s="141"/>
      <c r="CV899" s="141"/>
      <c r="CW899" s="141"/>
      <c r="CX899" s="141"/>
      <c r="CY899" s="141"/>
      <c r="CZ899" s="141"/>
      <c r="DA899" s="141"/>
      <c r="DB899" s="141"/>
      <c r="DC899" s="141"/>
      <c r="DD899" s="141"/>
      <c r="DE899" s="141"/>
      <c r="DF899" s="141"/>
      <c r="DG899" s="141"/>
      <c r="DH899" s="141"/>
      <c r="DI899" s="141"/>
      <c r="DJ899" s="141"/>
      <c r="DK899" s="141"/>
      <c r="DL899" s="141"/>
      <c r="DM899" s="141"/>
      <c r="DN899" s="141"/>
      <c r="DO899" s="141"/>
      <c r="DP899" s="141"/>
      <c r="DQ899" s="141"/>
      <c r="DR899" s="141"/>
      <c r="DS899" s="141"/>
      <c r="DT899" s="141"/>
      <c r="DU899" s="141"/>
      <c r="DV899" s="141"/>
      <c r="DW899" s="141"/>
      <c r="DX899" s="141"/>
      <c r="DY899" s="141"/>
      <c r="DZ899" s="141"/>
      <c r="EA899" s="141"/>
      <c r="EB899" s="141"/>
      <c r="EC899" s="141"/>
      <c r="ED899" s="141"/>
      <c r="EE899" s="141"/>
      <c r="EF899" s="141"/>
      <c r="EG899" s="141"/>
      <c r="EH899" s="141"/>
      <c r="EI899" s="141"/>
      <c r="EJ899" s="141"/>
      <c r="EK899" s="141"/>
      <c r="EL899" s="141"/>
      <c r="EM899" s="141"/>
      <c r="EN899" s="141"/>
      <c r="EO899" s="141"/>
      <c r="EP899" s="141"/>
      <c r="EQ899" s="141"/>
      <c r="ER899" s="141"/>
      <c r="ES899" s="141"/>
      <c r="ET899" s="141"/>
      <c r="EU899" s="141"/>
      <c r="EV899" s="141"/>
      <c r="EW899" s="141"/>
      <c r="EX899" s="141"/>
      <c r="EY899" s="141"/>
      <c r="EZ899" s="141"/>
      <c r="FA899" s="141"/>
      <c r="FB899" s="141"/>
      <c r="FC899" s="141"/>
      <c r="FD899" s="141"/>
      <c r="FE899" s="141"/>
      <c r="FF899" s="141"/>
      <c r="FG899" s="141"/>
      <c r="FH899" s="141"/>
      <c r="FI899" s="141"/>
      <c r="FJ899" s="141"/>
      <c r="FK899" s="141"/>
      <c r="FL899" s="141"/>
      <c r="FM899" s="141"/>
      <c r="FN899" s="141"/>
      <c r="FO899" s="141"/>
      <c r="FP899" s="141"/>
      <c r="FQ899" s="141"/>
      <c r="FR899" s="141"/>
      <c r="FS899" s="141"/>
      <c r="FT899" s="141"/>
      <c r="FU899" s="141"/>
      <c r="FV899" s="141"/>
      <c r="FW899" s="141"/>
      <c r="FX899" s="141"/>
      <c r="FY899" s="141"/>
      <c r="FZ899" s="141"/>
      <c r="GA899" s="141"/>
      <c r="GB899" s="141"/>
      <c r="GC899" s="141"/>
      <c r="GD899" s="141"/>
      <c r="GE899" s="141"/>
      <c r="GF899" s="141"/>
      <c r="GG899" s="141"/>
      <c r="GH899" s="141"/>
      <c r="GI899" s="141"/>
      <c r="GJ899" s="141"/>
      <c r="GK899" s="141"/>
      <c r="GL899" s="141"/>
      <c r="GM899" s="141"/>
      <c r="GN899" s="141"/>
      <c r="GO899" s="141"/>
      <c r="GP899" s="141"/>
      <c r="GQ899" s="141"/>
      <c r="GR899" s="141"/>
      <c r="GS899" s="141"/>
      <c r="GT899" s="141"/>
      <c r="GU899" s="141"/>
      <c r="GV899" s="141"/>
      <c r="GW899" s="141"/>
      <c r="GX899" s="141"/>
      <c r="GY899" s="141"/>
      <c r="GZ899" s="141"/>
      <c r="HA899" s="141"/>
      <c r="HB899" s="141"/>
      <c r="HC899" s="141"/>
      <c r="HD899" s="141"/>
      <c r="HE899" s="141"/>
      <c r="HF899" s="141"/>
      <c r="HG899" s="141"/>
      <c r="HH899" s="141"/>
      <c r="HI899" s="141"/>
      <c r="HJ899" s="141"/>
      <c r="HK899" s="141"/>
      <c r="HL899" s="141"/>
      <c r="HM899" s="141"/>
      <c r="HN899" s="141"/>
      <c r="HO899" s="141"/>
      <c r="HP899" s="141"/>
      <c r="HQ899" s="141"/>
      <c r="HR899" s="141"/>
      <c r="HS899" s="141"/>
      <c r="HT899" s="141"/>
      <c r="HU899" s="141"/>
      <c r="HV899" s="141"/>
      <c r="HW899" s="141"/>
      <c r="HX899" s="141"/>
      <c r="HY899" s="141"/>
      <c r="HZ899" s="141"/>
      <c r="IA899" s="141"/>
      <c r="IB899" s="141"/>
      <c r="IC899" s="141"/>
      <c r="ID899" s="141"/>
      <c r="IE899" s="141"/>
      <c r="IF899" s="141"/>
      <c r="IG899" s="141"/>
      <c r="IH899" s="141"/>
      <c r="II899" s="141"/>
      <c r="IJ899" s="141"/>
      <c r="IK899" s="141"/>
      <c r="IL899" s="141"/>
      <c r="IM899" s="141"/>
      <c r="IN899" s="141"/>
      <c r="IO899" s="141"/>
      <c r="IP899" s="141"/>
      <c r="IQ899" s="141"/>
      <c r="IR899" s="141"/>
      <c r="IS899" s="141"/>
      <c r="IT899" s="141"/>
      <c r="IU899" s="141"/>
      <c r="IV899" s="141"/>
      <c r="IW899" s="141"/>
      <c r="IX899" s="141"/>
      <c r="IY899" s="141"/>
      <c r="IZ899" s="141"/>
      <c r="JA899" s="141"/>
      <c r="JB899" s="141"/>
      <c r="JC899" s="141"/>
      <c r="JD899" s="141"/>
      <c r="JE899" s="141"/>
      <c r="JF899" s="141"/>
    </row>
    <row r="900" spans="1:266" s="832" customFormat="1" ht="45" x14ac:dyDescent="0.25">
      <c r="A900" s="207"/>
      <c r="B900" s="207">
        <v>1</v>
      </c>
      <c r="C900" s="207"/>
      <c r="D900" s="207"/>
      <c r="E900" s="592" t="s">
        <v>448</v>
      </c>
      <c r="F900" s="2092"/>
      <c r="G900" s="163"/>
      <c r="H900" s="1900"/>
      <c r="I900" s="1899"/>
      <c r="J900" s="1899"/>
      <c r="K900" s="2550"/>
      <c r="L900" s="2548"/>
      <c r="M900" s="2548"/>
      <c r="N900" s="2549"/>
      <c r="O900" s="2549"/>
      <c r="P900" s="2549"/>
      <c r="Q900" s="2549"/>
      <c r="R900" s="2549"/>
      <c r="S900" s="2549"/>
      <c r="T900" s="365"/>
      <c r="U900" s="365"/>
      <c r="V900" s="365"/>
      <c r="W900" s="365"/>
      <c r="X900" s="2546"/>
      <c r="Y900" s="365"/>
      <c r="Z900" s="756"/>
      <c r="AA900" s="365"/>
      <c r="AB900" s="365"/>
      <c r="AC900" s="3126"/>
      <c r="AD900" s="3126"/>
      <c r="AE900" s="365"/>
      <c r="AF900" s="912"/>
      <c r="AG900" s="912"/>
      <c r="AH900" s="2272"/>
      <c r="AI900" s="2997"/>
      <c r="AJ900" s="141"/>
      <c r="AK900" s="141"/>
      <c r="AL900" s="141"/>
      <c r="AM900" s="141"/>
      <c r="AN900" s="141"/>
      <c r="AO900" s="141"/>
      <c r="AP900" s="141"/>
      <c r="AQ900" s="141"/>
      <c r="AR900" s="141"/>
      <c r="AS900" s="141"/>
      <c r="AT900" s="141"/>
      <c r="AU900" s="141"/>
      <c r="AV900" s="141"/>
      <c r="AW900" s="141"/>
      <c r="AX900" s="141"/>
      <c r="AY900" s="141"/>
      <c r="AZ900" s="141"/>
      <c r="BA900" s="141"/>
      <c r="BB900" s="141"/>
      <c r="BC900" s="141"/>
      <c r="BD900" s="141"/>
      <c r="BE900" s="141"/>
      <c r="BF900" s="141"/>
      <c r="BG900" s="141"/>
      <c r="BH900" s="141"/>
      <c r="BI900" s="141"/>
      <c r="BJ900" s="141"/>
      <c r="BK900" s="141"/>
      <c r="BL900" s="141"/>
      <c r="BM900" s="141"/>
      <c r="BN900" s="141"/>
      <c r="BO900" s="141"/>
      <c r="BP900" s="141"/>
      <c r="BQ900" s="141"/>
      <c r="BR900" s="141"/>
      <c r="BS900" s="141"/>
      <c r="BT900" s="141"/>
      <c r="BU900" s="141"/>
      <c r="BV900" s="141"/>
      <c r="BW900" s="141"/>
      <c r="BX900" s="141"/>
      <c r="BY900" s="141"/>
      <c r="BZ900" s="141"/>
      <c r="CA900" s="141"/>
      <c r="CB900" s="141"/>
      <c r="CC900" s="141"/>
      <c r="CD900" s="141"/>
      <c r="CE900" s="141"/>
      <c r="CF900" s="141"/>
      <c r="CG900" s="141"/>
      <c r="CH900" s="141"/>
      <c r="CI900" s="141"/>
      <c r="CJ900" s="141"/>
      <c r="CK900" s="141"/>
      <c r="CL900" s="141"/>
      <c r="CM900" s="141"/>
      <c r="CN900" s="141"/>
      <c r="CO900" s="141"/>
      <c r="CP900" s="141"/>
      <c r="CQ900" s="141"/>
      <c r="CR900" s="141"/>
      <c r="CS900" s="141"/>
      <c r="CT900" s="141"/>
      <c r="CU900" s="141"/>
      <c r="CV900" s="141"/>
      <c r="CW900" s="141"/>
      <c r="CX900" s="141"/>
      <c r="CY900" s="141"/>
      <c r="CZ900" s="141"/>
      <c r="DA900" s="141"/>
      <c r="DB900" s="141"/>
      <c r="DC900" s="141"/>
      <c r="DD900" s="141"/>
      <c r="DE900" s="141"/>
      <c r="DF900" s="141"/>
      <c r="DG900" s="141"/>
      <c r="DH900" s="141"/>
      <c r="DI900" s="141"/>
      <c r="DJ900" s="141"/>
      <c r="DK900" s="141"/>
      <c r="DL900" s="141"/>
      <c r="DM900" s="141"/>
      <c r="DN900" s="141"/>
      <c r="DO900" s="141"/>
      <c r="DP900" s="141"/>
      <c r="DQ900" s="141"/>
      <c r="DR900" s="141"/>
      <c r="DS900" s="141"/>
      <c r="DT900" s="141"/>
      <c r="DU900" s="141"/>
      <c r="DV900" s="141"/>
      <c r="DW900" s="141"/>
      <c r="DX900" s="141"/>
      <c r="DY900" s="141"/>
      <c r="DZ900" s="141"/>
      <c r="EA900" s="141"/>
      <c r="EB900" s="141"/>
      <c r="EC900" s="141"/>
      <c r="ED900" s="141"/>
      <c r="EE900" s="141"/>
      <c r="EF900" s="141"/>
      <c r="EG900" s="141"/>
      <c r="EH900" s="141"/>
      <c r="EI900" s="141"/>
      <c r="EJ900" s="141"/>
      <c r="EK900" s="141"/>
      <c r="EL900" s="141"/>
      <c r="EM900" s="141"/>
      <c r="EN900" s="141"/>
      <c r="EO900" s="141"/>
      <c r="EP900" s="141"/>
      <c r="EQ900" s="141"/>
      <c r="ER900" s="141"/>
      <c r="ES900" s="141"/>
      <c r="ET900" s="141"/>
      <c r="EU900" s="141"/>
      <c r="EV900" s="141"/>
      <c r="EW900" s="141"/>
      <c r="EX900" s="141"/>
      <c r="EY900" s="141"/>
      <c r="EZ900" s="141"/>
      <c r="FA900" s="141"/>
      <c r="FB900" s="141"/>
      <c r="FC900" s="141"/>
      <c r="FD900" s="141"/>
      <c r="FE900" s="141"/>
      <c r="FF900" s="141"/>
      <c r="FG900" s="141"/>
      <c r="FH900" s="141"/>
      <c r="FI900" s="141"/>
      <c r="FJ900" s="141"/>
      <c r="FK900" s="141"/>
      <c r="FL900" s="141"/>
      <c r="FM900" s="141"/>
      <c r="FN900" s="141"/>
      <c r="FO900" s="141"/>
      <c r="FP900" s="141"/>
      <c r="FQ900" s="141"/>
      <c r="FR900" s="141"/>
      <c r="FS900" s="141"/>
      <c r="FT900" s="141"/>
      <c r="FU900" s="141"/>
      <c r="FV900" s="141"/>
      <c r="FW900" s="141"/>
      <c r="FX900" s="141"/>
      <c r="FY900" s="141"/>
      <c r="FZ900" s="141"/>
      <c r="GA900" s="141"/>
      <c r="GB900" s="141"/>
      <c r="GC900" s="141"/>
      <c r="GD900" s="141"/>
      <c r="GE900" s="141"/>
      <c r="GF900" s="141"/>
      <c r="GG900" s="141"/>
      <c r="GH900" s="141"/>
      <c r="GI900" s="141"/>
      <c r="GJ900" s="141"/>
      <c r="GK900" s="141"/>
      <c r="GL900" s="141"/>
      <c r="GM900" s="141"/>
      <c r="GN900" s="141"/>
      <c r="GO900" s="141"/>
      <c r="GP900" s="141"/>
      <c r="GQ900" s="141"/>
      <c r="GR900" s="141"/>
      <c r="GS900" s="141"/>
      <c r="GT900" s="141"/>
      <c r="GU900" s="141"/>
      <c r="GV900" s="141"/>
      <c r="GW900" s="141"/>
      <c r="GX900" s="141"/>
      <c r="GY900" s="141"/>
      <c r="GZ900" s="141"/>
      <c r="HA900" s="141"/>
      <c r="HB900" s="141"/>
      <c r="HC900" s="141"/>
      <c r="HD900" s="141"/>
      <c r="HE900" s="141"/>
      <c r="HF900" s="141"/>
      <c r="HG900" s="141"/>
      <c r="HH900" s="141"/>
      <c r="HI900" s="141"/>
      <c r="HJ900" s="141"/>
      <c r="HK900" s="141"/>
      <c r="HL900" s="141"/>
      <c r="HM900" s="141"/>
      <c r="HN900" s="141"/>
      <c r="HO900" s="141"/>
      <c r="HP900" s="141"/>
      <c r="HQ900" s="141"/>
      <c r="HR900" s="141"/>
      <c r="HS900" s="141"/>
      <c r="HT900" s="141"/>
      <c r="HU900" s="141"/>
      <c r="HV900" s="141"/>
      <c r="HW900" s="141"/>
      <c r="HX900" s="141"/>
      <c r="HY900" s="141"/>
      <c r="HZ900" s="141"/>
      <c r="IA900" s="141"/>
      <c r="IB900" s="141"/>
      <c r="IC900" s="141"/>
      <c r="ID900" s="141"/>
      <c r="IE900" s="141"/>
      <c r="IF900" s="141"/>
      <c r="IG900" s="141"/>
      <c r="IH900" s="141"/>
      <c r="II900" s="141"/>
      <c r="IJ900" s="141"/>
      <c r="IK900" s="141"/>
      <c r="IL900" s="141"/>
      <c r="IM900" s="141"/>
      <c r="IN900" s="141"/>
      <c r="IO900" s="141"/>
      <c r="IP900" s="141"/>
      <c r="IQ900" s="141"/>
      <c r="IR900" s="141"/>
      <c r="IS900" s="141"/>
      <c r="IT900" s="141"/>
      <c r="IU900" s="141"/>
      <c r="IV900" s="141"/>
      <c r="IW900" s="141"/>
      <c r="IX900" s="141"/>
      <c r="IY900" s="141"/>
      <c r="IZ900" s="141"/>
      <c r="JA900" s="141"/>
      <c r="JB900" s="141"/>
      <c r="JC900" s="141"/>
      <c r="JD900" s="141"/>
      <c r="JE900" s="141"/>
      <c r="JF900" s="141"/>
    </row>
    <row r="901" spans="1:266" s="832" customFormat="1" ht="57.75" customHeight="1" x14ac:dyDescent="0.25">
      <c r="A901" s="207"/>
      <c r="B901" s="207"/>
      <c r="C901" s="207"/>
      <c r="D901" s="207"/>
      <c r="E901" s="3276" t="s">
        <v>449</v>
      </c>
      <c r="F901" s="2092"/>
      <c r="G901" s="163"/>
      <c r="H901" s="1897"/>
      <c r="I901" s="731"/>
      <c r="J901" s="731"/>
      <c r="K901" s="2018"/>
      <c r="L901" s="2548"/>
      <c r="M901" s="2548"/>
      <c r="N901" s="2549"/>
      <c r="O901" s="2549"/>
      <c r="P901" s="2549"/>
      <c r="Q901" s="2549"/>
      <c r="R901" s="2549"/>
      <c r="S901" s="2549"/>
      <c r="T901" s="365"/>
      <c r="U901" s="365"/>
      <c r="V901" s="365"/>
      <c r="W901" s="365"/>
      <c r="X901" s="2546"/>
      <c r="Y901" s="365"/>
      <c r="Z901" s="756"/>
      <c r="AA901" s="365"/>
      <c r="AB901" s="365"/>
      <c r="AC901" s="3126"/>
      <c r="AD901" s="3126"/>
      <c r="AE901" s="365"/>
      <c r="AF901" s="912"/>
      <c r="AG901" s="912"/>
      <c r="AH901" s="2272"/>
      <c r="AI901" s="2997"/>
      <c r="AJ901" s="141"/>
      <c r="AK901" s="141"/>
      <c r="AL901" s="141"/>
      <c r="AM901" s="141"/>
      <c r="AN901" s="141"/>
      <c r="AO901" s="141"/>
      <c r="AP901" s="141"/>
      <c r="AQ901" s="141"/>
      <c r="AR901" s="141"/>
      <c r="AS901" s="141"/>
      <c r="AT901" s="141"/>
      <c r="AU901" s="141"/>
      <c r="AV901" s="141"/>
      <c r="AW901" s="141"/>
      <c r="AX901" s="141"/>
      <c r="AY901" s="141"/>
      <c r="AZ901" s="141"/>
      <c r="BA901" s="141"/>
      <c r="BB901" s="141"/>
      <c r="BC901" s="141"/>
      <c r="BD901" s="141"/>
      <c r="BE901" s="141"/>
      <c r="BF901" s="141"/>
      <c r="BG901" s="141"/>
      <c r="BH901" s="141"/>
      <c r="BI901" s="141"/>
      <c r="BJ901" s="141"/>
      <c r="BK901" s="141"/>
      <c r="BL901" s="141"/>
      <c r="BM901" s="141"/>
      <c r="BN901" s="141"/>
      <c r="BO901" s="141"/>
      <c r="BP901" s="141"/>
      <c r="BQ901" s="141"/>
      <c r="BR901" s="141"/>
      <c r="BS901" s="141"/>
      <c r="BT901" s="141"/>
      <c r="BU901" s="141"/>
      <c r="BV901" s="141"/>
      <c r="BW901" s="141"/>
      <c r="BX901" s="141"/>
      <c r="BY901" s="141"/>
      <c r="BZ901" s="141"/>
      <c r="CA901" s="141"/>
      <c r="CB901" s="141"/>
      <c r="CC901" s="141"/>
      <c r="CD901" s="141"/>
      <c r="CE901" s="141"/>
      <c r="CF901" s="141"/>
      <c r="CG901" s="141"/>
      <c r="CH901" s="141"/>
      <c r="CI901" s="141"/>
      <c r="CJ901" s="141"/>
      <c r="CK901" s="141"/>
      <c r="CL901" s="141"/>
      <c r="CM901" s="141"/>
      <c r="CN901" s="141"/>
      <c r="CO901" s="141"/>
      <c r="CP901" s="141"/>
      <c r="CQ901" s="141"/>
      <c r="CR901" s="141"/>
      <c r="CS901" s="141"/>
      <c r="CT901" s="141"/>
      <c r="CU901" s="141"/>
      <c r="CV901" s="141"/>
      <c r="CW901" s="141"/>
      <c r="CX901" s="141"/>
      <c r="CY901" s="141"/>
      <c r="CZ901" s="141"/>
      <c r="DA901" s="141"/>
      <c r="DB901" s="141"/>
      <c r="DC901" s="141"/>
      <c r="DD901" s="141"/>
      <c r="DE901" s="141"/>
      <c r="DF901" s="141"/>
      <c r="DG901" s="141"/>
      <c r="DH901" s="141"/>
      <c r="DI901" s="141"/>
      <c r="DJ901" s="141"/>
      <c r="DK901" s="141"/>
      <c r="DL901" s="141"/>
      <c r="DM901" s="141"/>
      <c r="DN901" s="141"/>
      <c r="DO901" s="141"/>
      <c r="DP901" s="141"/>
      <c r="DQ901" s="141"/>
      <c r="DR901" s="141"/>
      <c r="DS901" s="141"/>
      <c r="DT901" s="141"/>
      <c r="DU901" s="141"/>
      <c r="DV901" s="141"/>
      <c r="DW901" s="141"/>
      <c r="DX901" s="141"/>
      <c r="DY901" s="141"/>
      <c r="DZ901" s="141"/>
      <c r="EA901" s="141"/>
      <c r="EB901" s="141"/>
      <c r="EC901" s="141"/>
      <c r="ED901" s="141"/>
      <c r="EE901" s="141"/>
      <c r="EF901" s="141"/>
      <c r="EG901" s="141"/>
      <c r="EH901" s="141"/>
      <c r="EI901" s="141"/>
      <c r="EJ901" s="141"/>
      <c r="EK901" s="141"/>
      <c r="EL901" s="141"/>
      <c r="EM901" s="141"/>
      <c r="EN901" s="141"/>
      <c r="EO901" s="141"/>
      <c r="EP901" s="141"/>
      <c r="EQ901" s="141"/>
      <c r="ER901" s="141"/>
      <c r="ES901" s="141"/>
      <c r="ET901" s="141"/>
      <c r="EU901" s="141"/>
      <c r="EV901" s="141"/>
      <c r="EW901" s="141"/>
      <c r="EX901" s="141"/>
      <c r="EY901" s="141"/>
      <c r="EZ901" s="141"/>
      <c r="FA901" s="141"/>
      <c r="FB901" s="141"/>
      <c r="FC901" s="141"/>
      <c r="FD901" s="141"/>
      <c r="FE901" s="141"/>
      <c r="FF901" s="141"/>
      <c r="FG901" s="141"/>
      <c r="FH901" s="141"/>
      <c r="FI901" s="141"/>
      <c r="FJ901" s="141"/>
      <c r="FK901" s="141"/>
      <c r="FL901" s="141"/>
      <c r="FM901" s="141"/>
      <c r="FN901" s="141"/>
      <c r="FO901" s="141"/>
      <c r="FP901" s="141"/>
      <c r="FQ901" s="141"/>
      <c r="FR901" s="141"/>
      <c r="FS901" s="141"/>
      <c r="FT901" s="141"/>
      <c r="FU901" s="141"/>
      <c r="FV901" s="141"/>
      <c r="FW901" s="141"/>
      <c r="FX901" s="141"/>
      <c r="FY901" s="141"/>
      <c r="FZ901" s="141"/>
      <c r="GA901" s="141"/>
      <c r="GB901" s="141"/>
      <c r="GC901" s="141"/>
      <c r="GD901" s="141"/>
      <c r="GE901" s="141"/>
      <c r="GF901" s="141"/>
      <c r="GG901" s="141"/>
      <c r="GH901" s="141"/>
      <c r="GI901" s="141"/>
      <c r="GJ901" s="141"/>
      <c r="GK901" s="141"/>
      <c r="GL901" s="141"/>
      <c r="GM901" s="141"/>
      <c r="GN901" s="141"/>
      <c r="GO901" s="141"/>
      <c r="GP901" s="141"/>
      <c r="GQ901" s="141"/>
      <c r="GR901" s="141"/>
      <c r="GS901" s="141"/>
      <c r="GT901" s="141"/>
      <c r="GU901" s="141"/>
      <c r="GV901" s="141"/>
      <c r="GW901" s="141"/>
      <c r="GX901" s="141"/>
      <c r="GY901" s="141"/>
      <c r="GZ901" s="141"/>
      <c r="HA901" s="141"/>
      <c r="HB901" s="141"/>
      <c r="HC901" s="141"/>
      <c r="HD901" s="141"/>
      <c r="HE901" s="141"/>
      <c r="HF901" s="141"/>
      <c r="HG901" s="141"/>
      <c r="HH901" s="141"/>
      <c r="HI901" s="141"/>
      <c r="HJ901" s="141"/>
      <c r="HK901" s="141"/>
      <c r="HL901" s="141"/>
      <c r="HM901" s="141"/>
      <c r="HN901" s="141"/>
      <c r="HO901" s="141"/>
      <c r="HP901" s="141"/>
      <c r="HQ901" s="141"/>
      <c r="HR901" s="141"/>
      <c r="HS901" s="141"/>
      <c r="HT901" s="141"/>
      <c r="HU901" s="141"/>
      <c r="HV901" s="141"/>
      <c r="HW901" s="141"/>
      <c r="HX901" s="141"/>
      <c r="HY901" s="141"/>
      <c r="HZ901" s="141"/>
      <c r="IA901" s="141"/>
      <c r="IB901" s="141"/>
      <c r="IC901" s="141"/>
      <c r="ID901" s="141"/>
      <c r="IE901" s="141"/>
      <c r="IF901" s="141"/>
      <c r="IG901" s="141"/>
      <c r="IH901" s="141"/>
      <c r="II901" s="141"/>
      <c r="IJ901" s="141"/>
      <c r="IK901" s="141"/>
      <c r="IL901" s="141"/>
      <c r="IM901" s="141"/>
      <c r="IN901" s="141"/>
      <c r="IO901" s="141"/>
      <c r="IP901" s="141"/>
      <c r="IQ901" s="141"/>
      <c r="IR901" s="141"/>
      <c r="IS901" s="141"/>
      <c r="IT901" s="141"/>
      <c r="IU901" s="141"/>
      <c r="IV901" s="141"/>
      <c r="IW901" s="141"/>
      <c r="IX901" s="141"/>
      <c r="IY901" s="141"/>
      <c r="IZ901" s="141"/>
      <c r="JA901" s="141"/>
      <c r="JB901" s="141"/>
      <c r="JC901" s="141"/>
      <c r="JD901" s="141"/>
      <c r="JE901" s="141"/>
      <c r="JF901" s="141"/>
    </row>
    <row r="902" spans="1:266" s="832" customFormat="1" ht="36" customHeight="1" x14ac:dyDescent="0.25">
      <c r="A902" s="207"/>
      <c r="B902" s="207"/>
      <c r="C902" s="207"/>
      <c r="D902" s="207"/>
      <c r="E902" s="1017" t="s">
        <v>468</v>
      </c>
      <c r="F902" s="2092"/>
      <c r="G902" s="163"/>
      <c r="H902" s="1897"/>
      <c r="I902" s="731"/>
      <c r="J902" s="731"/>
      <c r="K902" s="2018"/>
      <c r="L902" s="2548"/>
      <c r="M902" s="2548"/>
      <c r="N902" s="2549"/>
      <c r="O902" s="2549"/>
      <c r="P902" s="2549"/>
      <c r="Q902" s="2549"/>
      <c r="R902" s="2549"/>
      <c r="S902" s="2549"/>
      <c r="T902" s="731"/>
      <c r="U902" s="731"/>
      <c r="V902" s="731"/>
      <c r="W902" s="731"/>
      <c r="X902" s="2546"/>
      <c r="Y902" s="2546"/>
      <c r="Z902" s="2546"/>
      <c r="AA902" s="2546"/>
      <c r="AB902" s="2546"/>
      <c r="AC902" s="2546"/>
      <c r="AD902" s="2546"/>
      <c r="AE902" s="2546"/>
      <c r="AF902" s="912"/>
      <c r="AG902" s="912"/>
      <c r="AH902" s="2272"/>
      <c r="AI902" s="2997"/>
      <c r="AJ902" s="141"/>
      <c r="AK902" s="141"/>
      <c r="AL902" s="141"/>
      <c r="AM902" s="141"/>
      <c r="AN902" s="141"/>
      <c r="AO902" s="141"/>
      <c r="AP902" s="141"/>
      <c r="AQ902" s="141"/>
      <c r="AR902" s="141"/>
      <c r="AS902" s="141"/>
      <c r="AT902" s="141"/>
      <c r="AU902" s="141"/>
      <c r="AV902" s="141"/>
      <c r="AW902" s="141"/>
      <c r="AX902" s="141"/>
      <c r="AY902" s="141"/>
      <c r="AZ902" s="141"/>
      <c r="BA902" s="141"/>
      <c r="BB902" s="141"/>
      <c r="BC902" s="141"/>
      <c r="BD902" s="141"/>
      <c r="BE902" s="141"/>
      <c r="BF902" s="141"/>
      <c r="BG902" s="141"/>
      <c r="BH902" s="141"/>
      <c r="BI902" s="141"/>
      <c r="BJ902" s="141"/>
      <c r="BK902" s="141"/>
      <c r="BL902" s="141"/>
      <c r="BM902" s="141"/>
      <c r="BN902" s="141"/>
      <c r="BO902" s="141"/>
      <c r="BP902" s="141"/>
      <c r="BQ902" s="141"/>
      <c r="BR902" s="141"/>
      <c r="BS902" s="141"/>
      <c r="BT902" s="141"/>
      <c r="BU902" s="141"/>
      <c r="BV902" s="141"/>
      <c r="BW902" s="141"/>
      <c r="BX902" s="141"/>
      <c r="BY902" s="141"/>
      <c r="BZ902" s="141"/>
      <c r="CA902" s="141"/>
      <c r="CB902" s="141"/>
      <c r="CC902" s="141"/>
      <c r="CD902" s="141"/>
      <c r="CE902" s="141"/>
      <c r="CF902" s="141"/>
      <c r="CG902" s="141"/>
      <c r="CH902" s="141"/>
      <c r="CI902" s="141"/>
      <c r="CJ902" s="141"/>
      <c r="CK902" s="141"/>
      <c r="CL902" s="141"/>
      <c r="CM902" s="141"/>
      <c r="CN902" s="141"/>
      <c r="CO902" s="141"/>
      <c r="CP902" s="141"/>
      <c r="CQ902" s="141"/>
      <c r="CR902" s="141"/>
      <c r="CS902" s="141"/>
      <c r="CT902" s="141"/>
      <c r="CU902" s="141"/>
      <c r="CV902" s="141"/>
      <c r="CW902" s="141"/>
      <c r="CX902" s="141"/>
      <c r="CY902" s="141"/>
      <c r="CZ902" s="141"/>
      <c r="DA902" s="141"/>
      <c r="DB902" s="141"/>
      <c r="DC902" s="141"/>
      <c r="DD902" s="141"/>
      <c r="DE902" s="141"/>
      <c r="DF902" s="141"/>
      <c r="DG902" s="141"/>
      <c r="DH902" s="141"/>
      <c r="DI902" s="141"/>
      <c r="DJ902" s="141"/>
      <c r="DK902" s="141"/>
      <c r="DL902" s="141"/>
      <c r="DM902" s="141"/>
      <c r="DN902" s="141"/>
      <c r="DO902" s="141"/>
      <c r="DP902" s="141"/>
      <c r="DQ902" s="141"/>
      <c r="DR902" s="141"/>
      <c r="DS902" s="141"/>
      <c r="DT902" s="141"/>
      <c r="DU902" s="141"/>
      <c r="DV902" s="141"/>
      <c r="DW902" s="141"/>
      <c r="DX902" s="141"/>
      <c r="DY902" s="141"/>
      <c r="DZ902" s="141"/>
      <c r="EA902" s="141"/>
      <c r="EB902" s="141"/>
      <c r="EC902" s="141"/>
      <c r="ED902" s="141"/>
      <c r="EE902" s="141"/>
      <c r="EF902" s="141"/>
      <c r="EG902" s="141"/>
      <c r="EH902" s="141"/>
      <c r="EI902" s="141"/>
      <c r="EJ902" s="141"/>
      <c r="EK902" s="141"/>
      <c r="EL902" s="141"/>
      <c r="EM902" s="141"/>
      <c r="EN902" s="141"/>
      <c r="EO902" s="141"/>
      <c r="EP902" s="141"/>
      <c r="EQ902" s="141"/>
      <c r="ER902" s="141"/>
      <c r="ES902" s="141"/>
      <c r="ET902" s="141"/>
      <c r="EU902" s="141"/>
      <c r="EV902" s="141"/>
      <c r="EW902" s="141"/>
      <c r="EX902" s="141"/>
      <c r="EY902" s="141"/>
      <c r="EZ902" s="141"/>
      <c r="FA902" s="141"/>
      <c r="FB902" s="141"/>
      <c r="FC902" s="141"/>
      <c r="FD902" s="141"/>
      <c r="FE902" s="141"/>
      <c r="FF902" s="141"/>
      <c r="FG902" s="141"/>
      <c r="FH902" s="141"/>
      <c r="FI902" s="141"/>
      <c r="FJ902" s="141"/>
      <c r="FK902" s="141"/>
      <c r="FL902" s="141"/>
      <c r="FM902" s="141"/>
      <c r="FN902" s="141"/>
      <c r="FO902" s="141"/>
      <c r="FP902" s="141"/>
      <c r="FQ902" s="141"/>
      <c r="FR902" s="141"/>
      <c r="FS902" s="141"/>
      <c r="FT902" s="141"/>
      <c r="FU902" s="141"/>
      <c r="FV902" s="141"/>
      <c r="FW902" s="141"/>
      <c r="FX902" s="141"/>
      <c r="FY902" s="141"/>
      <c r="FZ902" s="141"/>
      <c r="GA902" s="141"/>
      <c r="GB902" s="141"/>
      <c r="GC902" s="141"/>
      <c r="GD902" s="141"/>
      <c r="GE902" s="141"/>
      <c r="GF902" s="141"/>
      <c r="GG902" s="141"/>
      <c r="GH902" s="141"/>
      <c r="GI902" s="141"/>
      <c r="GJ902" s="141"/>
      <c r="GK902" s="141"/>
      <c r="GL902" s="141"/>
      <c r="GM902" s="141"/>
      <c r="GN902" s="141"/>
      <c r="GO902" s="141"/>
      <c r="GP902" s="141"/>
      <c r="GQ902" s="141"/>
      <c r="GR902" s="141"/>
      <c r="GS902" s="141"/>
      <c r="GT902" s="141"/>
      <c r="GU902" s="141"/>
      <c r="GV902" s="141"/>
      <c r="GW902" s="141"/>
      <c r="GX902" s="141"/>
      <c r="GY902" s="141"/>
      <c r="GZ902" s="141"/>
      <c r="HA902" s="141"/>
      <c r="HB902" s="141"/>
      <c r="HC902" s="141"/>
      <c r="HD902" s="141"/>
      <c r="HE902" s="141"/>
      <c r="HF902" s="141"/>
      <c r="HG902" s="141"/>
      <c r="HH902" s="141"/>
      <c r="HI902" s="141"/>
      <c r="HJ902" s="141"/>
      <c r="HK902" s="141"/>
      <c r="HL902" s="141"/>
      <c r="HM902" s="141"/>
      <c r="HN902" s="141"/>
      <c r="HO902" s="141"/>
      <c r="HP902" s="141"/>
      <c r="HQ902" s="141"/>
      <c r="HR902" s="141"/>
      <c r="HS902" s="141"/>
      <c r="HT902" s="141"/>
      <c r="HU902" s="141"/>
      <c r="HV902" s="141"/>
      <c r="HW902" s="141"/>
      <c r="HX902" s="141"/>
      <c r="HY902" s="141"/>
      <c r="HZ902" s="141"/>
      <c r="IA902" s="141"/>
      <c r="IB902" s="141"/>
      <c r="IC902" s="141"/>
      <c r="ID902" s="141"/>
      <c r="IE902" s="141"/>
      <c r="IF902" s="141"/>
      <c r="IG902" s="141"/>
      <c r="IH902" s="141"/>
      <c r="II902" s="141"/>
      <c r="IJ902" s="141"/>
      <c r="IK902" s="141"/>
      <c r="IL902" s="141"/>
      <c r="IM902" s="141"/>
      <c r="IN902" s="141"/>
      <c r="IO902" s="141"/>
      <c r="IP902" s="141"/>
      <c r="IQ902" s="141"/>
      <c r="IR902" s="141"/>
      <c r="IS902" s="141"/>
      <c r="IT902" s="141"/>
      <c r="IU902" s="141"/>
      <c r="IV902" s="141"/>
      <c r="IW902" s="141"/>
      <c r="IX902" s="141"/>
      <c r="IY902" s="141"/>
      <c r="IZ902" s="141"/>
      <c r="JA902" s="141"/>
      <c r="JB902" s="141"/>
      <c r="JC902" s="141"/>
      <c r="JD902" s="141"/>
      <c r="JE902" s="141"/>
      <c r="JF902" s="141"/>
    </row>
    <row r="903" spans="1:266" s="832" customFormat="1" ht="29.25" x14ac:dyDescent="0.25">
      <c r="A903" s="207"/>
      <c r="B903" s="207">
        <v>1</v>
      </c>
      <c r="C903" s="207"/>
      <c r="D903" s="207"/>
      <c r="E903" s="605" t="s">
        <v>311</v>
      </c>
      <c r="F903" s="162"/>
      <c r="G903" s="163"/>
      <c r="H903" s="1897"/>
      <c r="I903" s="731"/>
      <c r="J903" s="731">
        <f>J857</f>
        <v>14.472340425531911</v>
      </c>
      <c r="K903" s="2018" t="e">
        <f>J903/I903*100</f>
        <v>#DIV/0!</v>
      </c>
      <c r="L903" s="2548"/>
      <c r="M903" s="2548"/>
      <c r="N903" s="2549"/>
      <c r="O903" s="2549"/>
      <c r="P903" s="2549"/>
      <c r="Q903" s="2549"/>
      <c r="R903" s="2549"/>
      <c r="S903" s="2549"/>
      <c r="T903" s="2546"/>
      <c r="U903" s="2546"/>
      <c r="V903" s="2546"/>
      <c r="W903" s="2546"/>
      <c r="X903" s="2546"/>
      <c r="Y903" s="2546"/>
      <c r="Z903" s="1110"/>
      <c r="AA903" s="2546"/>
      <c r="AB903" s="2546"/>
      <c r="AC903" s="2698"/>
      <c r="AD903" s="2698"/>
      <c r="AE903" s="2546"/>
      <c r="AF903" s="908"/>
      <c r="AG903" s="908"/>
      <c r="AH903" s="2272"/>
      <c r="AI903" s="2997"/>
      <c r="AJ903" s="141"/>
      <c r="AK903" s="141"/>
      <c r="AL903" s="141"/>
      <c r="AM903" s="141"/>
      <c r="AN903" s="141"/>
      <c r="AO903" s="141"/>
      <c r="AP903" s="141"/>
      <c r="AQ903" s="141"/>
      <c r="AR903" s="141"/>
      <c r="AS903" s="141"/>
      <c r="AT903" s="141"/>
      <c r="AU903" s="141"/>
      <c r="AV903" s="141"/>
      <c r="AW903" s="141"/>
      <c r="AX903" s="141"/>
      <c r="AY903" s="141"/>
      <c r="AZ903" s="141"/>
      <c r="BA903" s="141"/>
      <c r="BB903" s="141"/>
      <c r="BC903" s="141"/>
      <c r="BD903" s="141"/>
      <c r="BE903" s="141"/>
      <c r="BF903" s="141"/>
      <c r="BG903" s="141"/>
      <c r="BH903" s="141"/>
      <c r="BI903" s="141"/>
      <c r="BJ903" s="141"/>
      <c r="BK903" s="141"/>
      <c r="BL903" s="141"/>
      <c r="BM903" s="141"/>
      <c r="BN903" s="141"/>
      <c r="BO903" s="141"/>
      <c r="BP903" s="141"/>
      <c r="BQ903" s="141"/>
      <c r="BR903" s="141"/>
      <c r="BS903" s="141"/>
      <c r="BT903" s="141"/>
      <c r="BU903" s="141"/>
      <c r="BV903" s="141"/>
      <c r="BW903" s="141"/>
      <c r="BX903" s="141"/>
      <c r="BY903" s="141"/>
      <c r="BZ903" s="141"/>
      <c r="CA903" s="141"/>
      <c r="CB903" s="141"/>
      <c r="CC903" s="141"/>
      <c r="CD903" s="141"/>
      <c r="CE903" s="141"/>
      <c r="CF903" s="141"/>
      <c r="CG903" s="141"/>
      <c r="CH903" s="141"/>
      <c r="CI903" s="141"/>
      <c r="CJ903" s="141"/>
      <c r="CK903" s="141"/>
      <c r="CL903" s="141"/>
      <c r="CM903" s="141"/>
      <c r="CN903" s="141"/>
      <c r="CO903" s="141"/>
      <c r="CP903" s="141"/>
      <c r="CQ903" s="141"/>
      <c r="CR903" s="141"/>
      <c r="CS903" s="141"/>
      <c r="CT903" s="141"/>
      <c r="CU903" s="141"/>
      <c r="CV903" s="141"/>
      <c r="CW903" s="141"/>
      <c r="CX903" s="141"/>
      <c r="CY903" s="141"/>
      <c r="CZ903" s="141"/>
      <c r="DA903" s="141"/>
      <c r="DB903" s="141"/>
      <c r="DC903" s="141"/>
      <c r="DD903" s="141"/>
      <c r="DE903" s="141"/>
      <c r="DF903" s="141"/>
      <c r="DG903" s="141"/>
      <c r="DH903" s="141"/>
      <c r="DI903" s="141"/>
      <c r="DJ903" s="141"/>
      <c r="DK903" s="141"/>
      <c r="DL903" s="141"/>
      <c r="DM903" s="141"/>
      <c r="DN903" s="141"/>
      <c r="DO903" s="141"/>
      <c r="DP903" s="141"/>
      <c r="DQ903" s="141"/>
      <c r="DR903" s="141"/>
      <c r="DS903" s="141"/>
      <c r="DT903" s="141"/>
      <c r="DU903" s="141"/>
      <c r="DV903" s="141"/>
      <c r="DW903" s="141"/>
      <c r="DX903" s="141"/>
      <c r="DY903" s="141"/>
      <c r="DZ903" s="141"/>
      <c r="EA903" s="141"/>
      <c r="EB903" s="141"/>
      <c r="EC903" s="141"/>
      <c r="ED903" s="141"/>
      <c r="EE903" s="141"/>
      <c r="EF903" s="141"/>
      <c r="EG903" s="141"/>
      <c r="EH903" s="141"/>
      <c r="EI903" s="141"/>
      <c r="EJ903" s="141"/>
      <c r="EK903" s="141"/>
      <c r="EL903" s="141"/>
      <c r="EM903" s="141"/>
      <c r="EN903" s="141"/>
      <c r="EO903" s="141"/>
      <c r="EP903" s="141"/>
      <c r="EQ903" s="141"/>
      <c r="ER903" s="141"/>
      <c r="ES903" s="141"/>
      <c r="ET903" s="141"/>
      <c r="EU903" s="141"/>
      <c r="EV903" s="141"/>
      <c r="EW903" s="141"/>
      <c r="EX903" s="141"/>
      <c r="EY903" s="141"/>
      <c r="EZ903" s="141"/>
      <c r="FA903" s="141"/>
      <c r="FB903" s="141"/>
      <c r="FC903" s="141"/>
      <c r="FD903" s="141"/>
      <c r="FE903" s="141"/>
      <c r="FF903" s="141"/>
      <c r="FG903" s="141"/>
      <c r="FH903" s="141"/>
      <c r="FI903" s="141"/>
      <c r="FJ903" s="141"/>
      <c r="FK903" s="141"/>
      <c r="FL903" s="141"/>
      <c r="FM903" s="141"/>
      <c r="FN903" s="141"/>
      <c r="FO903" s="141"/>
      <c r="FP903" s="141"/>
      <c r="FQ903" s="141"/>
      <c r="FR903" s="141"/>
      <c r="FS903" s="141"/>
      <c r="FT903" s="141"/>
      <c r="FU903" s="141"/>
      <c r="FV903" s="141"/>
      <c r="FW903" s="141"/>
      <c r="FX903" s="141"/>
      <c r="FY903" s="141"/>
      <c r="FZ903" s="141"/>
      <c r="GA903" s="141"/>
      <c r="GB903" s="141"/>
      <c r="GC903" s="141"/>
      <c r="GD903" s="141"/>
      <c r="GE903" s="141"/>
      <c r="GF903" s="141"/>
      <c r="GG903" s="141"/>
      <c r="GH903" s="141"/>
      <c r="GI903" s="141"/>
      <c r="GJ903" s="141"/>
      <c r="GK903" s="141"/>
      <c r="GL903" s="141"/>
      <c r="GM903" s="141"/>
      <c r="GN903" s="141"/>
      <c r="GO903" s="141"/>
      <c r="GP903" s="141"/>
      <c r="GQ903" s="141"/>
      <c r="GR903" s="141"/>
      <c r="GS903" s="141"/>
      <c r="GT903" s="141"/>
      <c r="GU903" s="141"/>
      <c r="GV903" s="141"/>
      <c r="GW903" s="141"/>
      <c r="GX903" s="141"/>
      <c r="GY903" s="141"/>
      <c r="GZ903" s="141"/>
      <c r="HA903" s="141"/>
      <c r="HB903" s="141"/>
      <c r="HC903" s="141"/>
      <c r="HD903" s="141"/>
      <c r="HE903" s="141"/>
      <c r="HF903" s="141"/>
      <c r="HG903" s="141"/>
      <c r="HH903" s="141"/>
      <c r="HI903" s="141"/>
      <c r="HJ903" s="141"/>
      <c r="HK903" s="141"/>
      <c r="HL903" s="141"/>
      <c r="HM903" s="141"/>
      <c r="HN903" s="141"/>
      <c r="HO903" s="141"/>
      <c r="HP903" s="141"/>
      <c r="HQ903" s="141"/>
      <c r="HR903" s="141"/>
      <c r="HS903" s="141"/>
      <c r="HT903" s="141"/>
      <c r="HU903" s="141"/>
      <c r="HV903" s="141"/>
      <c r="HW903" s="141"/>
      <c r="HX903" s="141"/>
      <c r="HY903" s="141"/>
      <c r="HZ903" s="141"/>
      <c r="IA903" s="141"/>
      <c r="IB903" s="141"/>
      <c r="IC903" s="141"/>
      <c r="ID903" s="141"/>
      <c r="IE903" s="141"/>
      <c r="IF903" s="141"/>
      <c r="IG903" s="141"/>
      <c r="IH903" s="141"/>
      <c r="II903" s="141"/>
      <c r="IJ903" s="141"/>
      <c r="IK903" s="141"/>
      <c r="IL903" s="141"/>
      <c r="IM903" s="141"/>
      <c r="IN903" s="141"/>
      <c r="IO903" s="141"/>
      <c r="IP903" s="141"/>
      <c r="IQ903" s="141"/>
      <c r="IR903" s="141"/>
      <c r="IS903" s="141"/>
      <c r="IT903" s="141"/>
      <c r="IU903" s="141"/>
      <c r="IV903" s="141"/>
      <c r="IW903" s="141"/>
      <c r="IX903" s="141"/>
      <c r="IY903" s="141"/>
      <c r="IZ903" s="141"/>
      <c r="JA903" s="141"/>
      <c r="JB903" s="141"/>
      <c r="JC903" s="141"/>
      <c r="JD903" s="141"/>
      <c r="JE903" s="141"/>
      <c r="JF903" s="141"/>
    </row>
    <row r="904" spans="1:266" s="832" customFormat="1" x14ac:dyDescent="0.25">
      <c r="A904" s="207"/>
      <c r="B904" s="207">
        <v>1</v>
      </c>
      <c r="C904" s="207"/>
      <c r="D904" s="207"/>
      <c r="E904" s="605" t="s">
        <v>319</v>
      </c>
      <c r="F904" s="163"/>
      <c r="G904" s="163"/>
      <c r="H904" s="1897"/>
      <c r="I904" s="731"/>
      <c r="J904" s="731"/>
      <c r="K904" s="2018"/>
      <c r="L904" s="2548"/>
      <c r="M904" s="2548"/>
      <c r="N904" s="2549"/>
      <c r="O904" s="2549"/>
      <c r="P904" s="2549"/>
      <c r="Q904" s="2549"/>
      <c r="R904" s="2549"/>
      <c r="S904" s="2549"/>
      <c r="T904" s="2546"/>
      <c r="U904" s="2546"/>
      <c r="V904" s="2546"/>
      <c r="W904" s="2546"/>
      <c r="X904" s="2546"/>
      <c r="Y904" s="2546"/>
      <c r="Z904" s="1110"/>
      <c r="AA904" s="2546"/>
      <c r="AB904" s="2546"/>
      <c r="AC904" s="2698"/>
      <c r="AD904" s="2698"/>
      <c r="AE904" s="2546"/>
      <c r="AF904" s="908"/>
      <c r="AG904" s="908"/>
      <c r="AH904" s="2272"/>
      <c r="AI904" s="2997"/>
      <c r="AJ904" s="141"/>
      <c r="AK904" s="141"/>
      <c r="AL904" s="141"/>
      <c r="AM904" s="141"/>
      <c r="AN904" s="141"/>
      <c r="AO904" s="141"/>
      <c r="AP904" s="141"/>
      <c r="AQ904" s="141"/>
      <c r="AR904" s="141"/>
      <c r="AS904" s="141"/>
      <c r="AT904" s="141"/>
      <c r="AU904" s="141"/>
      <c r="AV904" s="141"/>
      <c r="AW904" s="141"/>
      <c r="AX904" s="141"/>
      <c r="AY904" s="141"/>
      <c r="AZ904" s="141"/>
      <c r="BA904" s="141"/>
      <c r="BB904" s="141"/>
      <c r="BC904" s="141"/>
      <c r="BD904" s="141"/>
      <c r="BE904" s="141"/>
      <c r="BF904" s="141"/>
      <c r="BG904" s="141"/>
      <c r="BH904" s="141"/>
      <c r="BI904" s="141"/>
      <c r="BJ904" s="141"/>
      <c r="BK904" s="141"/>
      <c r="BL904" s="141"/>
      <c r="BM904" s="141"/>
      <c r="BN904" s="141"/>
      <c r="BO904" s="141"/>
      <c r="BP904" s="141"/>
      <c r="BQ904" s="141"/>
      <c r="BR904" s="141"/>
      <c r="BS904" s="141"/>
      <c r="BT904" s="141"/>
      <c r="BU904" s="141"/>
      <c r="BV904" s="141"/>
      <c r="BW904" s="141"/>
      <c r="BX904" s="141"/>
      <c r="BY904" s="141"/>
      <c r="BZ904" s="141"/>
      <c r="CA904" s="141"/>
      <c r="CB904" s="141"/>
      <c r="CC904" s="141"/>
      <c r="CD904" s="141"/>
      <c r="CE904" s="141"/>
      <c r="CF904" s="141"/>
      <c r="CG904" s="141"/>
      <c r="CH904" s="141"/>
      <c r="CI904" s="141"/>
      <c r="CJ904" s="141"/>
      <c r="CK904" s="141"/>
      <c r="CL904" s="141"/>
      <c r="CM904" s="141"/>
      <c r="CN904" s="141"/>
      <c r="CO904" s="141"/>
      <c r="CP904" s="141"/>
      <c r="CQ904" s="141"/>
      <c r="CR904" s="141"/>
      <c r="CS904" s="141"/>
      <c r="CT904" s="141"/>
      <c r="CU904" s="141"/>
      <c r="CV904" s="141"/>
      <c r="CW904" s="141"/>
      <c r="CX904" s="141"/>
      <c r="CY904" s="141"/>
      <c r="CZ904" s="141"/>
      <c r="DA904" s="141"/>
      <c r="DB904" s="141"/>
      <c r="DC904" s="141"/>
      <c r="DD904" s="141"/>
      <c r="DE904" s="141"/>
      <c r="DF904" s="141"/>
      <c r="DG904" s="141"/>
      <c r="DH904" s="141"/>
      <c r="DI904" s="141"/>
      <c r="DJ904" s="141"/>
      <c r="DK904" s="141"/>
      <c r="DL904" s="141"/>
      <c r="DM904" s="141"/>
      <c r="DN904" s="141"/>
      <c r="DO904" s="141"/>
      <c r="DP904" s="141"/>
      <c r="DQ904" s="141"/>
      <c r="DR904" s="141"/>
      <c r="DS904" s="141"/>
      <c r="DT904" s="141"/>
      <c r="DU904" s="141"/>
      <c r="DV904" s="141"/>
      <c r="DW904" s="141"/>
      <c r="DX904" s="141"/>
      <c r="DY904" s="141"/>
      <c r="DZ904" s="141"/>
      <c r="EA904" s="141"/>
      <c r="EB904" s="141"/>
      <c r="EC904" s="141"/>
      <c r="ED904" s="141"/>
      <c r="EE904" s="141"/>
      <c r="EF904" s="141"/>
      <c r="EG904" s="141"/>
      <c r="EH904" s="141"/>
      <c r="EI904" s="141"/>
      <c r="EJ904" s="141"/>
      <c r="EK904" s="141"/>
      <c r="EL904" s="141"/>
      <c r="EM904" s="141"/>
      <c r="EN904" s="141"/>
      <c r="EO904" s="141"/>
      <c r="EP904" s="141"/>
      <c r="EQ904" s="141"/>
      <c r="ER904" s="141"/>
      <c r="ES904" s="141"/>
      <c r="ET904" s="141"/>
      <c r="EU904" s="141"/>
      <c r="EV904" s="141"/>
      <c r="EW904" s="141"/>
      <c r="EX904" s="141"/>
      <c r="EY904" s="141"/>
      <c r="EZ904" s="141"/>
      <c r="FA904" s="141"/>
      <c r="FB904" s="141"/>
      <c r="FC904" s="141"/>
      <c r="FD904" s="141"/>
      <c r="FE904" s="141"/>
      <c r="FF904" s="141"/>
      <c r="FG904" s="141"/>
      <c r="FH904" s="141"/>
      <c r="FI904" s="141"/>
      <c r="FJ904" s="141"/>
      <c r="FK904" s="141"/>
      <c r="FL904" s="141"/>
      <c r="FM904" s="141"/>
      <c r="FN904" s="141"/>
      <c r="FO904" s="141"/>
      <c r="FP904" s="141"/>
      <c r="FQ904" s="141"/>
      <c r="FR904" s="141"/>
      <c r="FS904" s="141"/>
      <c r="FT904" s="141"/>
      <c r="FU904" s="141"/>
      <c r="FV904" s="141"/>
      <c r="FW904" s="141"/>
      <c r="FX904" s="141"/>
      <c r="FY904" s="141"/>
      <c r="FZ904" s="141"/>
      <c r="GA904" s="141"/>
      <c r="GB904" s="141"/>
      <c r="GC904" s="141"/>
      <c r="GD904" s="141"/>
      <c r="GE904" s="141"/>
      <c r="GF904" s="141"/>
      <c r="GG904" s="141"/>
      <c r="GH904" s="141"/>
      <c r="GI904" s="141"/>
      <c r="GJ904" s="141"/>
      <c r="GK904" s="141"/>
      <c r="GL904" s="141"/>
      <c r="GM904" s="141"/>
      <c r="GN904" s="141"/>
      <c r="GO904" s="141"/>
      <c r="GP904" s="141"/>
      <c r="GQ904" s="141"/>
      <c r="GR904" s="141"/>
      <c r="GS904" s="141"/>
      <c r="GT904" s="141"/>
      <c r="GU904" s="141"/>
      <c r="GV904" s="141"/>
      <c r="GW904" s="141"/>
      <c r="GX904" s="141"/>
      <c r="GY904" s="141"/>
      <c r="GZ904" s="141"/>
      <c r="HA904" s="141"/>
      <c r="HB904" s="141"/>
      <c r="HC904" s="141"/>
      <c r="HD904" s="141"/>
      <c r="HE904" s="141"/>
      <c r="HF904" s="141"/>
      <c r="HG904" s="141"/>
      <c r="HH904" s="141"/>
      <c r="HI904" s="141"/>
      <c r="HJ904" s="141"/>
      <c r="HK904" s="141"/>
      <c r="HL904" s="141"/>
      <c r="HM904" s="141"/>
      <c r="HN904" s="141"/>
      <c r="HO904" s="141"/>
      <c r="HP904" s="141"/>
      <c r="HQ904" s="141"/>
      <c r="HR904" s="141"/>
      <c r="HS904" s="141"/>
      <c r="HT904" s="141"/>
      <c r="HU904" s="141"/>
      <c r="HV904" s="141"/>
      <c r="HW904" s="141"/>
      <c r="HX904" s="141"/>
      <c r="HY904" s="141"/>
      <c r="HZ904" s="141"/>
      <c r="IA904" s="141"/>
      <c r="IB904" s="141"/>
      <c r="IC904" s="141"/>
      <c r="ID904" s="141"/>
      <c r="IE904" s="141"/>
      <c r="IF904" s="141"/>
      <c r="IG904" s="141"/>
      <c r="IH904" s="141"/>
      <c r="II904" s="141"/>
      <c r="IJ904" s="141"/>
      <c r="IK904" s="141"/>
      <c r="IL904" s="141"/>
      <c r="IM904" s="141"/>
      <c r="IN904" s="141"/>
      <c r="IO904" s="141"/>
      <c r="IP904" s="141"/>
      <c r="IQ904" s="141"/>
      <c r="IR904" s="141"/>
      <c r="IS904" s="141"/>
      <c r="IT904" s="141"/>
      <c r="IU904" s="141"/>
      <c r="IV904" s="141"/>
      <c r="IW904" s="141"/>
      <c r="IX904" s="141"/>
      <c r="IY904" s="141"/>
      <c r="IZ904" s="141"/>
      <c r="JA904" s="141"/>
      <c r="JB904" s="141"/>
      <c r="JC904" s="141"/>
      <c r="JD904" s="141"/>
      <c r="JE904" s="141"/>
      <c r="JF904" s="141"/>
    </row>
    <row r="905" spans="1:266" s="832" customFormat="1" x14ac:dyDescent="0.25">
      <c r="A905" s="207"/>
      <c r="B905" s="207">
        <v>1</v>
      </c>
      <c r="C905" s="207"/>
      <c r="D905" s="207"/>
      <c r="E905" s="596" t="s">
        <v>320</v>
      </c>
      <c r="F905" s="163"/>
      <c r="G905" s="163"/>
      <c r="H905" s="1897"/>
      <c r="I905" s="731"/>
      <c r="J905" s="731">
        <f>J858</f>
        <v>14.472340425531911</v>
      </c>
      <c r="K905" s="2018" t="e">
        <f>J905/I905*100</f>
        <v>#DIV/0!</v>
      </c>
      <c r="L905" s="2548"/>
      <c r="M905" s="2548"/>
      <c r="N905" s="2549"/>
      <c r="O905" s="2549"/>
      <c r="P905" s="2549"/>
      <c r="Q905" s="2549"/>
      <c r="R905" s="2549"/>
      <c r="S905" s="2549"/>
      <c r="T905" s="2546"/>
      <c r="U905" s="2546"/>
      <c r="V905" s="2546"/>
      <c r="W905" s="2546"/>
      <c r="X905" s="2546"/>
      <c r="Y905" s="2546"/>
      <c r="Z905" s="1110"/>
      <c r="AA905" s="2546"/>
      <c r="AB905" s="2546"/>
      <c r="AC905" s="2698"/>
      <c r="AD905" s="2698"/>
      <c r="AE905" s="2546"/>
      <c r="AF905" s="908"/>
      <c r="AG905" s="908"/>
      <c r="AH905" s="2272"/>
      <c r="AI905" s="2997"/>
      <c r="AJ905" s="141"/>
      <c r="AK905" s="141"/>
      <c r="AL905" s="141"/>
      <c r="AM905" s="141"/>
      <c r="AN905" s="141"/>
      <c r="AO905" s="141"/>
      <c r="AP905" s="141"/>
      <c r="AQ905" s="141"/>
      <c r="AR905" s="141"/>
      <c r="AS905" s="141"/>
      <c r="AT905" s="141"/>
      <c r="AU905" s="141"/>
      <c r="AV905" s="141"/>
      <c r="AW905" s="141"/>
      <c r="AX905" s="141"/>
      <c r="AY905" s="141"/>
      <c r="AZ905" s="141"/>
      <c r="BA905" s="141"/>
      <c r="BB905" s="141"/>
      <c r="BC905" s="141"/>
      <c r="BD905" s="141"/>
      <c r="BE905" s="141"/>
      <c r="BF905" s="141"/>
      <c r="BG905" s="141"/>
      <c r="BH905" s="141"/>
      <c r="BI905" s="141"/>
      <c r="BJ905" s="141"/>
      <c r="BK905" s="141"/>
      <c r="BL905" s="141"/>
      <c r="BM905" s="141"/>
      <c r="BN905" s="141"/>
      <c r="BO905" s="141"/>
      <c r="BP905" s="141"/>
      <c r="BQ905" s="141"/>
      <c r="BR905" s="141"/>
      <c r="BS905" s="141"/>
      <c r="BT905" s="141"/>
      <c r="BU905" s="141"/>
      <c r="BV905" s="141"/>
      <c r="BW905" s="141"/>
      <c r="BX905" s="141"/>
      <c r="BY905" s="141"/>
      <c r="BZ905" s="141"/>
      <c r="CA905" s="141"/>
      <c r="CB905" s="141"/>
      <c r="CC905" s="141"/>
      <c r="CD905" s="141"/>
      <c r="CE905" s="141"/>
      <c r="CF905" s="141"/>
      <c r="CG905" s="141"/>
      <c r="CH905" s="141"/>
      <c r="CI905" s="141"/>
      <c r="CJ905" s="141"/>
      <c r="CK905" s="141"/>
      <c r="CL905" s="141"/>
      <c r="CM905" s="141"/>
      <c r="CN905" s="141"/>
      <c r="CO905" s="141"/>
      <c r="CP905" s="141"/>
      <c r="CQ905" s="141"/>
      <c r="CR905" s="141"/>
      <c r="CS905" s="141"/>
      <c r="CT905" s="141"/>
      <c r="CU905" s="141"/>
      <c r="CV905" s="141"/>
      <c r="CW905" s="141"/>
      <c r="CX905" s="141"/>
      <c r="CY905" s="141"/>
      <c r="CZ905" s="141"/>
      <c r="DA905" s="141"/>
      <c r="DB905" s="141"/>
      <c r="DC905" s="141"/>
      <c r="DD905" s="141"/>
      <c r="DE905" s="141"/>
      <c r="DF905" s="141"/>
      <c r="DG905" s="141"/>
      <c r="DH905" s="141"/>
      <c r="DI905" s="141"/>
      <c r="DJ905" s="141"/>
      <c r="DK905" s="141"/>
      <c r="DL905" s="141"/>
      <c r="DM905" s="141"/>
      <c r="DN905" s="141"/>
      <c r="DO905" s="141"/>
      <c r="DP905" s="141"/>
      <c r="DQ905" s="141"/>
      <c r="DR905" s="141"/>
      <c r="DS905" s="141"/>
      <c r="DT905" s="141"/>
      <c r="DU905" s="141"/>
      <c r="DV905" s="141"/>
      <c r="DW905" s="141"/>
      <c r="DX905" s="141"/>
      <c r="DY905" s="141"/>
      <c r="DZ905" s="141"/>
      <c r="EA905" s="141"/>
      <c r="EB905" s="141"/>
      <c r="EC905" s="141"/>
      <c r="ED905" s="141"/>
      <c r="EE905" s="141"/>
      <c r="EF905" s="141"/>
      <c r="EG905" s="141"/>
      <c r="EH905" s="141"/>
      <c r="EI905" s="141"/>
      <c r="EJ905" s="141"/>
      <c r="EK905" s="141"/>
      <c r="EL905" s="141"/>
      <c r="EM905" s="141"/>
      <c r="EN905" s="141"/>
      <c r="EO905" s="141"/>
      <c r="EP905" s="141"/>
      <c r="EQ905" s="141"/>
      <c r="ER905" s="141"/>
      <c r="ES905" s="141"/>
      <c r="ET905" s="141"/>
      <c r="EU905" s="141"/>
      <c r="EV905" s="141"/>
      <c r="EW905" s="141"/>
      <c r="EX905" s="141"/>
      <c r="EY905" s="141"/>
      <c r="EZ905" s="141"/>
      <c r="FA905" s="141"/>
      <c r="FB905" s="141"/>
      <c r="FC905" s="141"/>
      <c r="FD905" s="141"/>
      <c r="FE905" s="141"/>
      <c r="FF905" s="141"/>
      <c r="FG905" s="141"/>
      <c r="FH905" s="141"/>
      <c r="FI905" s="141"/>
      <c r="FJ905" s="141"/>
      <c r="FK905" s="141"/>
      <c r="FL905" s="141"/>
      <c r="FM905" s="141"/>
      <c r="FN905" s="141"/>
      <c r="FO905" s="141"/>
      <c r="FP905" s="141"/>
      <c r="FQ905" s="141"/>
      <c r="FR905" s="141"/>
      <c r="FS905" s="141"/>
      <c r="FT905" s="141"/>
      <c r="FU905" s="141"/>
      <c r="FV905" s="141"/>
      <c r="FW905" s="141"/>
      <c r="FX905" s="141"/>
      <c r="FY905" s="141"/>
      <c r="FZ905" s="141"/>
      <c r="GA905" s="141"/>
      <c r="GB905" s="141"/>
      <c r="GC905" s="141"/>
      <c r="GD905" s="141"/>
      <c r="GE905" s="141"/>
      <c r="GF905" s="141"/>
      <c r="GG905" s="141"/>
      <c r="GH905" s="141"/>
      <c r="GI905" s="141"/>
      <c r="GJ905" s="141"/>
      <c r="GK905" s="141"/>
      <c r="GL905" s="141"/>
      <c r="GM905" s="141"/>
      <c r="GN905" s="141"/>
      <c r="GO905" s="141"/>
      <c r="GP905" s="141"/>
      <c r="GQ905" s="141"/>
      <c r="GR905" s="141"/>
      <c r="GS905" s="141"/>
      <c r="GT905" s="141"/>
      <c r="GU905" s="141"/>
      <c r="GV905" s="141"/>
      <c r="GW905" s="141"/>
      <c r="GX905" s="141"/>
      <c r="GY905" s="141"/>
      <c r="GZ905" s="141"/>
      <c r="HA905" s="141"/>
      <c r="HB905" s="141"/>
      <c r="HC905" s="141"/>
      <c r="HD905" s="141"/>
      <c r="HE905" s="141"/>
      <c r="HF905" s="141"/>
      <c r="HG905" s="141"/>
      <c r="HH905" s="141"/>
      <c r="HI905" s="141"/>
      <c r="HJ905" s="141"/>
      <c r="HK905" s="141"/>
      <c r="HL905" s="141"/>
      <c r="HM905" s="141"/>
      <c r="HN905" s="141"/>
      <c r="HO905" s="141"/>
      <c r="HP905" s="141"/>
      <c r="HQ905" s="141"/>
      <c r="HR905" s="141"/>
      <c r="HS905" s="141"/>
      <c r="HT905" s="141"/>
      <c r="HU905" s="141"/>
      <c r="HV905" s="141"/>
      <c r="HW905" s="141"/>
      <c r="HX905" s="141"/>
      <c r="HY905" s="141"/>
      <c r="HZ905" s="141"/>
      <c r="IA905" s="141"/>
      <c r="IB905" s="141"/>
      <c r="IC905" s="141"/>
      <c r="ID905" s="141"/>
      <c r="IE905" s="141"/>
      <c r="IF905" s="141"/>
      <c r="IG905" s="141"/>
      <c r="IH905" s="141"/>
      <c r="II905" s="141"/>
      <c r="IJ905" s="141"/>
      <c r="IK905" s="141"/>
      <c r="IL905" s="141"/>
      <c r="IM905" s="141"/>
      <c r="IN905" s="141"/>
      <c r="IO905" s="141"/>
      <c r="IP905" s="141"/>
      <c r="IQ905" s="141"/>
      <c r="IR905" s="141"/>
      <c r="IS905" s="141"/>
      <c r="IT905" s="141"/>
      <c r="IU905" s="141"/>
      <c r="IV905" s="141"/>
      <c r="IW905" s="141"/>
      <c r="IX905" s="141"/>
      <c r="IY905" s="141"/>
      <c r="IZ905" s="141"/>
      <c r="JA905" s="141"/>
      <c r="JB905" s="141"/>
      <c r="JC905" s="141"/>
      <c r="JD905" s="141"/>
      <c r="JE905" s="141"/>
      <c r="JF905" s="141"/>
    </row>
    <row r="906" spans="1:266" s="832" customFormat="1" x14ac:dyDescent="0.25">
      <c r="A906" s="207"/>
      <c r="B906" s="207">
        <v>1</v>
      </c>
      <c r="C906" s="207"/>
      <c r="D906" s="207"/>
      <c r="E906" s="601" t="s">
        <v>321</v>
      </c>
      <c r="F906" s="163"/>
      <c r="G906" s="163"/>
      <c r="H906" s="1897"/>
      <c r="I906" s="731"/>
      <c r="J906" s="3528">
        <f>J859</f>
        <v>136.03999999999996</v>
      </c>
      <c r="K906" s="2018" t="e">
        <f>J906/I906*100</f>
        <v>#DIV/0!</v>
      </c>
      <c r="L906" s="2548"/>
      <c r="M906" s="2548"/>
      <c r="N906" s="2549"/>
      <c r="O906" s="2549"/>
      <c r="P906" s="2549"/>
      <c r="Q906" s="2549"/>
      <c r="R906" s="2549"/>
      <c r="S906" s="2549"/>
      <c r="T906" s="2546"/>
      <c r="U906" s="2546"/>
      <c r="V906" s="2546"/>
      <c r="W906" s="2546"/>
      <c r="X906" s="2546"/>
      <c r="Y906" s="2546"/>
      <c r="Z906" s="1110"/>
      <c r="AA906" s="2546"/>
      <c r="AB906" s="2546"/>
      <c r="AC906" s="2698"/>
      <c r="AD906" s="2698"/>
      <c r="AE906" s="2546"/>
      <c r="AF906" s="908"/>
      <c r="AG906" s="908"/>
      <c r="AH906" s="2272"/>
      <c r="AI906" s="2997"/>
      <c r="AJ906" s="141"/>
      <c r="AK906" s="141"/>
      <c r="AL906" s="141"/>
      <c r="AM906" s="141"/>
      <c r="AN906" s="141"/>
      <c r="AO906" s="141"/>
      <c r="AP906" s="141"/>
      <c r="AQ906" s="141"/>
      <c r="AR906" s="141"/>
      <c r="AS906" s="141"/>
      <c r="AT906" s="141"/>
      <c r="AU906" s="141"/>
      <c r="AV906" s="141"/>
      <c r="AW906" s="141"/>
      <c r="AX906" s="141"/>
      <c r="AY906" s="141"/>
      <c r="AZ906" s="141"/>
      <c r="BA906" s="141"/>
      <c r="BB906" s="141"/>
      <c r="BC906" s="141"/>
      <c r="BD906" s="141"/>
      <c r="BE906" s="141"/>
      <c r="BF906" s="141"/>
      <c r="BG906" s="141"/>
      <c r="BH906" s="141"/>
      <c r="BI906" s="141"/>
      <c r="BJ906" s="141"/>
      <c r="BK906" s="141"/>
      <c r="BL906" s="141"/>
      <c r="BM906" s="141"/>
      <c r="BN906" s="141"/>
      <c r="BO906" s="141"/>
      <c r="BP906" s="141"/>
      <c r="BQ906" s="141"/>
      <c r="BR906" s="141"/>
      <c r="BS906" s="141"/>
      <c r="BT906" s="141"/>
      <c r="BU906" s="141"/>
      <c r="BV906" s="141"/>
      <c r="BW906" s="141"/>
      <c r="BX906" s="141"/>
      <c r="BY906" s="141"/>
      <c r="BZ906" s="141"/>
      <c r="CA906" s="141"/>
      <c r="CB906" s="141"/>
      <c r="CC906" s="141"/>
      <c r="CD906" s="141"/>
      <c r="CE906" s="141"/>
      <c r="CF906" s="141"/>
      <c r="CG906" s="141"/>
      <c r="CH906" s="141"/>
      <c r="CI906" s="141"/>
      <c r="CJ906" s="141"/>
      <c r="CK906" s="141"/>
      <c r="CL906" s="141"/>
      <c r="CM906" s="141"/>
      <c r="CN906" s="141"/>
      <c r="CO906" s="141"/>
      <c r="CP906" s="141"/>
      <c r="CQ906" s="141"/>
      <c r="CR906" s="141"/>
      <c r="CS906" s="141"/>
      <c r="CT906" s="141"/>
      <c r="CU906" s="141"/>
      <c r="CV906" s="141"/>
      <c r="CW906" s="141"/>
      <c r="CX906" s="141"/>
      <c r="CY906" s="141"/>
      <c r="CZ906" s="141"/>
      <c r="DA906" s="141"/>
      <c r="DB906" s="141"/>
      <c r="DC906" s="141"/>
      <c r="DD906" s="141"/>
      <c r="DE906" s="141"/>
      <c r="DF906" s="141"/>
      <c r="DG906" s="141"/>
      <c r="DH906" s="141"/>
      <c r="DI906" s="141"/>
      <c r="DJ906" s="141"/>
      <c r="DK906" s="141"/>
      <c r="DL906" s="141"/>
      <c r="DM906" s="141"/>
      <c r="DN906" s="141"/>
      <c r="DO906" s="141"/>
      <c r="DP906" s="141"/>
      <c r="DQ906" s="141"/>
      <c r="DR906" s="141"/>
      <c r="DS906" s="141"/>
      <c r="DT906" s="141"/>
      <c r="DU906" s="141"/>
      <c r="DV906" s="141"/>
      <c r="DW906" s="141"/>
      <c r="DX906" s="141"/>
      <c r="DY906" s="141"/>
      <c r="DZ906" s="141"/>
      <c r="EA906" s="141"/>
      <c r="EB906" s="141"/>
      <c r="EC906" s="141"/>
      <c r="ED906" s="141"/>
      <c r="EE906" s="141"/>
      <c r="EF906" s="141"/>
      <c r="EG906" s="141"/>
      <c r="EH906" s="141"/>
      <c r="EI906" s="141"/>
      <c r="EJ906" s="141"/>
      <c r="EK906" s="141"/>
      <c r="EL906" s="141"/>
      <c r="EM906" s="141"/>
      <c r="EN906" s="141"/>
      <c r="EO906" s="141"/>
      <c r="EP906" s="141"/>
      <c r="EQ906" s="141"/>
      <c r="ER906" s="141"/>
      <c r="ES906" s="141"/>
      <c r="ET906" s="141"/>
      <c r="EU906" s="141"/>
      <c r="EV906" s="141"/>
      <c r="EW906" s="141"/>
      <c r="EX906" s="141"/>
      <c r="EY906" s="141"/>
      <c r="EZ906" s="141"/>
      <c r="FA906" s="141"/>
      <c r="FB906" s="141"/>
      <c r="FC906" s="141"/>
      <c r="FD906" s="141"/>
      <c r="FE906" s="141"/>
      <c r="FF906" s="141"/>
      <c r="FG906" s="141"/>
      <c r="FH906" s="141"/>
      <c r="FI906" s="141"/>
      <c r="FJ906" s="141"/>
      <c r="FK906" s="141"/>
      <c r="FL906" s="141"/>
      <c r="FM906" s="141"/>
      <c r="FN906" s="141"/>
      <c r="FO906" s="141"/>
      <c r="FP906" s="141"/>
      <c r="FQ906" s="141"/>
      <c r="FR906" s="141"/>
      <c r="FS906" s="141"/>
      <c r="FT906" s="141"/>
      <c r="FU906" s="141"/>
      <c r="FV906" s="141"/>
      <c r="FW906" s="141"/>
      <c r="FX906" s="141"/>
      <c r="FY906" s="141"/>
      <c r="FZ906" s="141"/>
      <c r="GA906" s="141"/>
      <c r="GB906" s="141"/>
      <c r="GC906" s="141"/>
      <c r="GD906" s="141"/>
      <c r="GE906" s="141"/>
      <c r="GF906" s="141"/>
      <c r="GG906" s="141"/>
      <c r="GH906" s="141"/>
      <c r="GI906" s="141"/>
      <c r="GJ906" s="141"/>
      <c r="GK906" s="141"/>
      <c r="GL906" s="141"/>
      <c r="GM906" s="141"/>
      <c r="GN906" s="141"/>
      <c r="GO906" s="141"/>
      <c r="GP906" s="141"/>
      <c r="GQ906" s="141"/>
      <c r="GR906" s="141"/>
      <c r="GS906" s="141"/>
      <c r="GT906" s="141"/>
      <c r="GU906" s="141"/>
      <c r="GV906" s="141"/>
      <c r="GW906" s="141"/>
      <c r="GX906" s="141"/>
      <c r="GY906" s="141"/>
      <c r="GZ906" s="141"/>
      <c r="HA906" s="141"/>
      <c r="HB906" s="141"/>
      <c r="HC906" s="141"/>
      <c r="HD906" s="141"/>
      <c r="HE906" s="141"/>
      <c r="HF906" s="141"/>
      <c r="HG906" s="141"/>
      <c r="HH906" s="141"/>
      <c r="HI906" s="141"/>
      <c r="HJ906" s="141"/>
      <c r="HK906" s="141"/>
      <c r="HL906" s="141"/>
      <c r="HM906" s="141"/>
      <c r="HN906" s="141"/>
      <c r="HO906" s="141"/>
      <c r="HP906" s="141"/>
      <c r="HQ906" s="141"/>
      <c r="HR906" s="141"/>
      <c r="HS906" s="141"/>
      <c r="HT906" s="141"/>
      <c r="HU906" s="141"/>
      <c r="HV906" s="141"/>
      <c r="HW906" s="141"/>
      <c r="HX906" s="141"/>
      <c r="HY906" s="141"/>
      <c r="HZ906" s="141"/>
      <c r="IA906" s="141"/>
      <c r="IB906" s="141"/>
      <c r="IC906" s="141"/>
      <c r="ID906" s="141"/>
      <c r="IE906" s="141"/>
      <c r="IF906" s="141"/>
      <c r="IG906" s="141"/>
      <c r="IH906" s="141"/>
      <c r="II906" s="141"/>
      <c r="IJ906" s="141"/>
      <c r="IK906" s="141"/>
      <c r="IL906" s="141"/>
      <c r="IM906" s="141"/>
      <c r="IN906" s="141"/>
      <c r="IO906" s="141"/>
      <c r="IP906" s="141"/>
      <c r="IQ906" s="141"/>
      <c r="IR906" s="141"/>
      <c r="IS906" s="141"/>
      <c r="IT906" s="141"/>
      <c r="IU906" s="141"/>
      <c r="IV906" s="141"/>
      <c r="IW906" s="141"/>
      <c r="IX906" s="141"/>
      <c r="IY906" s="141"/>
      <c r="IZ906" s="141"/>
      <c r="JA906" s="141"/>
      <c r="JB906" s="141"/>
      <c r="JC906" s="141"/>
      <c r="JD906" s="141"/>
      <c r="JE906" s="141"/>
      <c r="JF906" s="141"/>
    </row>
    <row r="907" spans="1:266" s="832" customFormat="1" ht="29.25" x14ac:dyDescent="0.25">
      <c r="A907" s="207">
        <v>1</v>
      </c>
      <c r="B907" s="207">
        <v>1</v>
      </c>
      <c r="C907" s="207"/>
      <c r="D907" s="207"/>
      <c r="E907" s="605" t="s">
        <v>304</v>
      </c>
      <c r="F907" s="285"/>
      <c r="G907" s="163"/>
      <c r="H907" s="1897"/>
      <c r="I907" s="731"/>
      <c r="J907" s="731"/>
      <c r="K907" s="2018"/>
      <c r="L907" s="2548"/>
      <c r="M907" s="2548"/>
      <c r="N907" s="2549"/>
      <c r="O907" s="2549"/>
      <c r="P907" s="2549"/>
      <c r="Q907" s="2549"/>
      <c r="R907" s="2549"/>
      <c r="S907" s="2549"/>
      <c r="T907" s="2546"/>
      <c r="U907" s="2546"/>
      <c r="V907" s="2546"/>
      <c r="W907" s="2546"/>
      <c r="X907" s="2546"/>
      <c r="Y907" s="2546"/>
      <c r="Z907" s="1110"/>
      <c r="AA907" s="2546"/>
      <c r="AB907" s="2546"/>
      <c r="AC907" s="2698"/>
      <c r="AD907" s="2698"/>
      <c r="AE907" s="2546"/>
      <c r="AF907" s="908"/>
      <c r="AG907" s="908"/>
      <c r="AH907" s="2272"/>
      <c r="AI907" s="2997"/>
      <c r="AJ907" s="141"/>
      <c r="AK907" s="141"/>
      <c r="AL907" s="141"/>
      <c r="AM907" s="141"/>
      <c r="AN907" s="141"/>
      <c r="AO907" s="141"/>
      <c r="AP907" s="141"/>
      <c r="AQ907" s="141"/>
      <c r="AR907" s="141"/>
      <c r="AS907" s="141"/>
      <c r="AT907" s="141"/>
      <c r="AU907" s="141"/>
      <c r="AV907" s="141"/>
      <c r="AW907" s="141"/>
      <c r="AX907" s="141"/>
      <c r="AY907" s="141"/>
      <c r="AZ907" s="141"/>
      <c r="BA907" s="141"/>
      <c r="BB907" s="141"/>
      <c r="BC907" s="141"/>
      <c r="BD907" s="141"/>
      <c r="BE907" s="141"/>
      <c r="BF907" s="141"/>
      <c r="BG907" s="141"/>
      <c r="BH907" s="141"/>
      <c r="BI907" s="141"/>
      <c r="BJ907" s="141"/>
      <c r="BK907" s="141"/>
      <c r="BL907" s="141"/>
      <c r="BM907" s="141"/>
      <c r="BN907" s="141"/>
      <c r="BO907" s="141"/>
      <c r="BP907" s="141"/>
      <c r="BQ907" s="141"/>
      <c r="BR907" s="141"/>
      <c r="BS907" s="141"/>
      <c r="BT907" s="141"/>
      <c r="BU907" s="141"/>
      <c r="BV907" s="141"/>
      <c r="BW907" s="141"/>
      <c r="BX907" s="141"/>
      <c r="BY907" s="141"/>
      <c r="BZ907" s="141"/>
      <c r="CA907" s="141"/>
      <c r="CB907" s="141"/>
      <c r="CC907" s="141"/>
      <c r="CD907" s="141"/>
      <c r="CE907" s="141"/>
      <c r="CF907" s="141"/>
      <c r="CG907" s="141"/>
      <c r="CH907" s="141"/>
      <c r="CI907" s="141"/>
      <c r="CJ907" s="141"/>
      <c r="CK907" s="141"/>
      <c r="CL907" s="141"/>
      <c r="CM907" s="141"/>
      <c r="CN907" s="141"/>
      <c r="CO907" s="141"/>
      <c r="CP907" s="141"/>
      <c r="CQ907" s="141"/>
      <c r="CR907" s="141"/>
      <c r="CS907" s="141"/>
      <c r="CT907" s="141"/>
      <c r="CU907" s="141"/>
      <c r="CV907" s="141"/>
      <c r="CW907" s="141"/>
      <c r="CX907" s="141"/>
      <c r="CY907" s="141"/>
      <c r="CZ907" s="141"/>
      <c r="DA907" s="141"/>
      <c r="DB907" s="141"/>
      <c r="DC907" s="141"/>
      <c r="DD907" s="141"/>
      <c r="DE907" s="141"/>
      <c r="DF907" s="141"/>
      <c r="DG907" s="141"/>
      <c r="DH907" s="141"/>
      <c r="DI907" s="141"/>
      <c r="DJ907" s="141"/>
      <c r="DK907" s="141"/>
      <c r="DL907" s="141"/>
      <c r="DM907" s="141"/>
      <c r="DN907" s="141"/>
      <c r="DO907" s="141"/>
      <c r="DP907" s="141"/>
      <c r="DQ907" s="141"/>
      <c r="DR907" s="141"/>
      <c r="DS907" s="141"/>
      <c r="DT907" s="141"/>
      <c r="DU907" s="141"/>
      <c r="DV907" s="141"/>
      <c r="DW907" s="141"/>
      <c r="DX907" s="141"/>
      <c r="DY907" s="141"/>
      <c r="DZ907" s="141"/>
      <c r="EA907" s="141"/>
      <c r="EB907" s="141"/>
      <c r="EC907" s="141"/>
      <c r="ED907" s="141"/>
      <c r="EE907" s="141"/>
      <c r="EF907" s="141"/>
      <c r="EG907" s="141"/>
      <c r="EH907" s="141"/>
      <c r="EI907" s="141"/>
      <c r="EJ907" s="141"/>
      <c r="EK907" s="141"/>
      <c r="EL907" s="141"/>
      <c r="EM907" s="141"/>
      <c r="EN907" s="141"/>
      <c r="EO907" s="141"/>
      <c r="EP907" s="141"/>
      <c r="EQ907" s="141"/>
      <c r="ER907" s="141"/>
      <c r="ES907" s="141"/>
      <c r="ET907" s="141"/>
      <c r="EU907" s="141"/>
      <c r="EV907" s="141"/>
      <c r="EW907" s="141"/>
      <c r="EX907" s="141"/>
      <c r="EY907" s="141"/>
      <c r="EZ907" s="141"/>
      <c r="FA907" s="141"/>
      <c r="FB907" s="141"/>
      <c r="FC907" s="141"/>
      <c r="FD907" s="141"/>
      <c r="FE907" s="141"/>
      <c r="FF907" s="141"/>
      <c r="FG907" s="141"/>
      <c r="FH907" s="141"/>
      <c r="FI907" s="141"/>
      <c r="FJ907" s="141"/>
      <c r="FK907" s="141"/>
      <c r="FL907" s="141"/>
      <c r="FM907" s="141"/>
      <c r="FN907" s="141"/>
      <c r="FO907" s="141"/>
      <c r="FP907" s="141"/>
      <c r="FQ907" s="141"/>
      <c r="FR907" s="141"/>
      <c r="FS907" s="141"/>
      <c r="FT907" s="141"/>
      <c r="FU907" s="141"/>
      <c r="FV907" s="141"/>
      <c r="FW907" s="141"/>
      <c r="FX907" s="141"/>
      <c r="FY907" s="141"/>
      <c r="FZ907" s="141"/>
      <c r="GA907" s="141"/>
      <c r="GB907" s="141"/>
      <c r="GC907" s="141"/>
      <c r="GD907" s="141"/>
      <c r="GE907" s="141"/>
      <c r="GF907" s="141"/>
      <c r="GG907" s="141"/>
      <c r="GH907" s="141"/>
      <c r="GI907" s="141"/>
      <c r="GJ907" s="141"/>
      <c r="GK907" s="141"/>
      <c r="GL907" s="141"/>
      <c r="GM907" s="141"/>
      <c r="GN907" s="141"/>
      <c r="GO907" s="141"/>
      <c r="GP907" s="141"/>
      <c r="GQ907" s="141"/>
      <c r="GR907" s="141"/>
      <c r="GS907" s="141"/>
      <c r="GT907" s="141"/>
      <c r="GU907" s="141"/>
      <c r="GV907" s="141"/>
      <c r="GW907" s="141"/>
      <c r="GX907" s="141"/>
      <c r="GY907" s="141"/>
      <c r="GZ907" s="141"/>
      <c r="HA907" s="141"/>
      <c r="HB907" s="141"/>
      <c r="HC907" s="141"/>
      <c r="HD907" s="141"/>
      <c r="HE907" s="141"/>
      <c r="HF907" s="141"/>
      <c r="HG907" s="141"/>
      <c r="HH907" s="141"/>
      <c r="HI907" s="141"/>
      <c r="HJ907" s="141"/>
      <c r="HK907" s="141"/>
      <c r="HL907" s="141"/>
      <c r="HM907" s="141"/>
      <c r="HN907" s="141"/>
      <c r="HO907" s="141"/>
      <c r="HP907" s="141"/>
      <c r="HQ907" s="141"/>
      <c r="HR907" s="141"/>
      <c r="HS907" s="141"/>
      <c r="HT907" s="141"/>
      <c r="HU907" s="141"/>
      <c r="HV907" s="141"/>
      <c r="HW907" s="141"/>
      <c r="HX907" s="141"/>
      <c r="HY907" s="141"/>
      <c r="HZ907" s="141"/>
      <c r="IA907" s="141"/>
      <c r="IB907" s="141"/>
      <c r="IC907" s="141"/>
      <c r="ID907" s="141"/>
      <c r="IE907" s="141"/>
      <c r="IF907" s="141"/>
      <c r="IG907" s="141"/>
      <c r="IH907" s="141"/>
      <c r="II907" s="141"/>
      <c r="IJ907" s="141"/>
      <c r="IK907" s="141"/>
      <c r="IL907" s="141"/>
      <c r="IM907" s="141"/>
      <c r="IN907" s="141"/>
      <c r="IO907" s="141"/>
      <c r="IP907" s="141"/>
      <c r="IQ907" s="141"/>
      <c r="IR907" s="141"/>
      <c r="IS907" s="141"/>
      <c r="IT907" s="141"/>
      <c r="IU907" s="141"/>
      <c r="IV907" s="141"/>
      <c r="IW907" s="141"/>
      <c r="IX907" s="141"/>
      <c r="IY907" s="141"/>
      <c r="IZ907" s="141"/>
      <c r="JA907" s="141"/>
      <c r="JB907" s="141"/>
      <c r="JC907" s="141"/>
      <c r="JD907" s="141"/>
      <c r="JE907" s="141"/>
      <c r="JF907" s="141"/>
    </row>
    <row r="908" spans="1:266" s="832" customFormat="1" ht="30" x14ac:dyDescent="0.25">
      <c r="A908" s="207">
        <v>1</v>
      </c>
      <c r="B908" s="207">
        <v>1</v>
      </c>
      <c r="C908" s="207"/>
      <c r="D908" s="207"/>
      <c r="E908" s="3279" t="s">
        <v>191</v>
      </c>
      <c r="F908" s="163"/>
      <c r="G908" s="163"/>
      <c r="H908" s="1897"/>
      <c r="I908" s="731"/>
      <c r="J908" s="731"/>
      <c r="K908" s="2018"/>
      <c r="L908" s="2548"/>
      <c r="M908" s="2548"/>
      <c r="N908" s="2549"/>
      <c r="O908" s="2549"/>
      <c r="P908" s="2549"/>
      <c r="Q908" s="2549"/>
      <c r="R908" s="2549"/>
      <c r="S908" s="2549"/>
      <c r="T908" s="2546"/>
      <c r="U908" s="2546"/>
      <c r="V908" s="2546"/>
      <c r="W908" s="2546"/>
      <c r="X908" s="2546"/>
      <c r="Y908" s="2546"/>
      <c r="Z908" s="1110"/>
      <c r="AA908" s="2546"/>
      <c r="AB908" s="2546"/>
      <c r="AC908" s="2698"/>
      <c r="AD908" s="2698"/>
      <c r="AE908" s="2546"/>
      <c r="AF908" s="908"/>
      <c r="AG908" s="908"/>
      <c r="AH908" s="2272"/>
      <c r="AI908" s="2997"/>
      <c r="AJ908" s="141"/>
      <c r="AK908" s="141"/>
      <c r="AL908" s="141"/>
      <c r="AM908" s="141"/>
      <c r="AN908" s="141"/>
      <c r="AO908" s="141"/>
      <c r="AP908" s="141"/>
      <c r="AQ908" s="141"/>
      <c r="AR908" s="141"/>
      <c r="AS908" s="141"/>
      <c r="AT908" s="141"/>
      <c r="AU908" s="141"/>
      <c r="AV908" s="141"/>
      <c r="AW908" s="141"/>
      <c r="AX908" s="141"/>
      <c r="AY908" s="141"/>
      <c r="AZ908" s="141"/>
      <c r="BA908" s="141"/>
      <c r="BB908" s="141"/>
      <c r="BC908" s="141"/>
      <c r="BD908" s="141"/>
      <c r="BE908" s="141"/>
      <c r="BF908" s="141"/>
      <c r="BG908" s="141"/>
      <c r="BH908" s="141"/>
      <c r="BI908" s="141"/>
      <c r="BJ908" s="141"/>
      <c r="BK908" s="141"/>
      <c r="BL908" s="141"/>
      <c r="BM908" s="141"/>
      <c r="BN908" s="141"/>
      <c r="BO908" s="141"/>
      <c r="BP908" s="141"/>
      <c r="BQ908" s="141"/>
      <c r="BR908" s="141"/>
      <c r="BS908" s="141"/>
      <c r="BT908" s="141"/>
      <c r="BU908" s="141"/>
      <c r="BV908" s="141"/>
      <c r="BW908" s="141"/>
      <c r="BX908" s="141"/>
      <c r="BY908" s="141"/>
      <c r="BZ908" s="141"/>
      <c r="CA908" s="141"/>
      <c r="CB908" s="141"/>
      <c r="CC908" s="141"/>
      <c r="CD908" s="141"/>
      <c r="CE908" s="141"/>
      <c r="CF908" s="141"/>
      <c r="CG908" s="141"/>
      <c r="CH908" s="141"/>
      <c r="CI908" s="141"/>
      <c r="CJ908" s="141"/>
      <c r="CK908" s="141"/>
      <c r="CL908" s="141"/>
      <c r="CM908" s="141"/>
      <c r="CN908" s="141"/>
      <c r="CO908" s="141"/>
      <c r="CP908" s="141"/>
      <c r="CQ908" s="141"/>
      <c r="CR908" s="141"/>
      <c r="CS908" s="141"/>
      <c r="CT908" s="141"/>
      <c r="CU908" s="141"/>
      <c r="CV908" s="141"/>
      <c r="CW908" s="141"/>
      <c r="CX908" s="141"/>
      <c r="CY908" s="141"/>
      <c r="CZ908" s="141"/>
      <c r="DA908" s="141"/>
      <c r="DB908" s="141"/>
      <c r="DC908" s="141"/>
      <c r="DD908" s="141"/>
      <c r="DE908" s="141"/>
      <c r="DF908" s="141"/>
      <c r="DG908" s="141"/>
      <c r="DH908" s="141"/>
      <c r="DI908" s="141"/>
      <c r="DJ908" s="141"/>
      <c r="DK908" s="141"/>
      <c r="DL908" s="141"/>
      <c r="DM908" s="141"/>
      <c r="DN908" s="141"/>
      <c r="DO908" s="141"/>
      <c r="DP908" s="141"/>
      <c r="DQ908" s="141"/>
      <c r="DR908" s="141"/>
      <c r="DS908" s="141"/>
      <c r="DT908" s="141"/>
      <c r="DU908" s="141"/>
      <c r="DV908" s="141"/>
      <c r="DW908" s="141"/>
      <c r="DX908" s="141"/>
      <c r="DY908" s="141"/>
      <c r="DZ908" s="141"/>
      <c r="EA908" s="141"/>
      <c r="EB908" s="141"/>
      <c r="EC908" s="141"/>
      <c r="ED908" s="141"/>
      <c r="EE908" s="141"/>
      <c r="EF908" s="141"/>
      <c r="EG908" s="141"/>
      <c r="EH908" s="141"/>
      <c r="EI908" s="141"/>
      <c r="EJ908" s="141"/>
      <c r="EK908" s="141"/>
      <c r="EL908" s="141"/>
      <c r="EM908" s="141"/>
      <c r="EN908" s="141"/>
      <c r="EO908" s="141"/>
      <c r="EP908" s="141"/>
      <c r="EQ908" s="141"/>
      <c r="ER908" s="141"/>
      <c r="ES908" s="141"/>
      <c r="ET908" s="141"/>
      <c r="EU908" s="141"/>
      <c r="EV908" s="141"/>
      <c r="EW908" s="141"/>
      <c r="EX908" s="141"/>
      <c r="EY908" s="141"/>
      <c r="EZ908" s="141"/>
      <c r="FA908" s="141"/>
      <c r="FB908" s="141"/>
      <c r="FC908" s="141"/>
      <c r="FD908" s="141"/>
      <c r="FE908" s="141"/>
      <c r="FF908" s="141"/>
      <c r="FG908" s="141"/>
      <c r="FH908" s="141"/>
      <c r="FI908" s="141"/>
      <c r="FJ908" s="141"/>
      <c r="FK908" s="141"/>
      <c r="FL908" s="141"/>
      <c r="FM908" s="141"/>
      <c r="FN908" s="141"/>
      <c r="FO908" s="141"/>
      <c r="FP908" s="141"/>
      <c r="FQ908" s="141"/>
      <c r="FR908" s="141"/>
      <c r="FS908" s="141"/>
      <c r="FT908" s="141"/>
      <c r="FU908" s="141"/>
      <c r="FV908" s="141"/>
      <c r="FW908" s="141"/>
      <c r="FX908" s="141"/>
      <c r="FY908" s="141"/>
      <c r="FZ908" s="141"/>
      <c r="GA908" s="141"/>
      <c r="GB908" s="141"/>
      <c r="GC908" s="141"/>
      <c r="GD908" s="141"/>
      <c r="GE908" s="141"/>
      <c r="GF908" s="141"/>
      <c r="GG908" s="141"/>
      <c r="GH908" s="141"/>
      <c r="GI908" s="141"/>
      <c r="GJ908" s="141"/>
      <c r="GK908" s="141"/>
      <c r="GL908" s="141"/>
      <c r="GM908" s="141"/>
      <c r="GN908" s="141"/>
      <c r="GO908" s="141"/>
      <c r="GP908" s="141"/>
      <c r="GQ908" s="141"/>
      <c r="GR908" s="141"/>
      <c r="GS908" s="141"/>
      <c r="GT908" s="141"/>
      <c r="GU908" s="141"/>
      <c r="GV908" s="141"/>
      <c r="GW908" s="141"/>
      <c r="GX908" s="141"/>
      <c r="GY908" s="141"/>
      <c r="GZ908" s="141"/>
      <c r="HA908" s="141"/>
      <c r="HB908" s="141"/>
      <c r="HC908" s="141"/>
      <c r="HD908" s="141"/>
      <c r="HE908" s="141"/>
      <c r="HF908" s="141"/>
      <c r="HG908" s="141"/>
      <c r="HH908" s="141"/>
      <c r="HI908" s="141"/>
      <c r="HJ908" s="141"/>
      <c r="HK908" s="141"/>
      <c r="HL908" s="141"/>
      <c r="HM908" s="141"/>
      <c r="HN908" s="141"/>
      <c r="HO908" s="141"/>
      <c r="HP908" s="141"/>
      <c r="HQ908" s="141"/>
      <c r="HR908" s="141"/>
      <c r="HS908" s="141"/>
      <c r="HT908" s="141"/>
      <c r="HU908" s="141"/>
      <c r="HV908" s="141"/>
      <c r="HW908" s="141"/>
      <c r="HX908" s="141"/>
      <c r="HY908" s="141"/>
      <c r="HZ908" s="141"/>
      <c r="IA908" s="141"/>
      <c r="IB908" s="141"/>
      <c r="IC908" s="141"/>
      <c r="ID908" s="141"/>
      <c r="IE908" s="141"/>
      <c r="IF908" s="141"/>
      <c r="IG908" s="141"/>
      <c r="IH908" s="141"/>
      <c r="II908" s="141"/>
      <c r="IJ908" s="141"/>
      <c r="IK908" s="141"/>
      <c r="IL908" s="141"/>
      <c r="IM908" s="141"/>
      <c r="IN908" s="141"/>
      <c r="IO908" s="141"/>
      <c r="IP908" s="141"/>
      <c r="IQ908" s="141"/>
      <c r="IR908" s="141"/>
      <c r="IS908" s="141"/>
      <c r="IT908" s="141"/>
      <c r="IU908" s="141"/>
      <c r="IV908" s="141"/>
      <c r="IW908" s="141"/>
      <c r="IX908" s="141"/>
      <c r="IY908" s="141"/>
      <c r="IZ908" s="141"/>
      <c r="JA908" s="141"/>
      <c r="JB908" s="141"/>
      <c r="JC908" s="141"/>
      <c r="JD908" s="141"/>
      <c r="JE908" s="141"/>
      <c r="JF908" s="141"/>
    </row>
    <row r="909" spans="1:266" s="832" customFormat="1" ht="86.25" x14ac:dyDescent="0.25">
      <c r="A909" s="207">
        <v>1</v>
      </c>
      <c r="B909" s="207">
        <v>1</v>
      </c>
      <c r="C909" s="207"/>
      <c r="D909" s="207"/>
      <c r="E909" s="282" t="s">
        <v>312</v>
      </c>
      <c r="F909" s="163"/>
      <c r="G909" s="163"/>
      <c r="H909" s="1897"/>
      <c r="I909" s="731"/>
      <c r="J909" s="731"/>
      <c r="K909" s="2018"/>
      <c r="L909" s="2548"/>
      <c r="M909" s="2548"/>
      <c r="N909" s="2549"/>
      <c r="O909" s="2549"/>
      <c r="P909" s="2549"/>
      <c r="Q909" s="2549"/>
      <c r="R909" s="2549"/>
      <c r="S909" s="2549"/>
      <c r="T909" s="2546"/>
      <c r="U909" s="2546"/>
      <c r="V909" s="2546"/>
      <c r="W909" s="2546"/>
      <c r="X909" s="2546"/>
      <c r="Y909" s="2546"/>
      <c r="Z909" s="1110"/>
      <c r="AA909" s="2546"/>
      <c r="AB909" s="2546"/>
      <c r="AC909" s="2698"/>
      <c r="AD909" s="2698"/>
      <c r="AE909" s="2546"/>
      <c r="AF909" s="908"/>
      <c r="AG909" s="908"/>
      <c r="AH909" s="2272"/>
      <c r="AI909" s="2997"/>
      <c r="AJ909" s="141"/>
      <c r="AK909" s="141"/>
      <c r="AL909" s="141"/>
      <c r="AM909" s="141"/>
      <c r="AN909" s="141"/>
      <c r="AO909" s="141"/>
      <c r="AP909" s="141"/>
      <c r="AQ909" s="141"/>
      <c r="AR909" s="141"/>
      <c r="AS909" s="141"/>
      <c r="AT909" s="141"/>
      <c r="AU909" s="141"/>
      <c r="AV909" s="141"/>
      <c r="AW909" s="141"/>
      <c r="AX909" s="141"/>
      <c r="AY909" s="141"/>
      <c r="AZ909" s="141"/>
      <c r="BA909" s="141"/>
      <c r="BB909" s="141"/>
      <c r="BC909" s="141"/>
      <c r="BD909" s="141"/>
      <c r="BE909" s="141"/>
      <c r="BF909" s="141"/>
      <c r="BG909" s="141"/>
      <c r="BH909" s="141"/>
      <c r="BI909" s="141"/>
      <c r="BJ909" s="141"/>
      <c r="BK909" s="141"/>
      <c r="BL909" s="141"/>
      <c r="BM909" s="141"/>
      <c r="BN909" s="141"/>
      <c r="BO909" s="141"/>
      <c r="BP909" s="141"/>
      <c r="BQ909" s="141"/>
      <c r="BR909" s="141"/>
      <c r="BS909" s="141"/>
      <c r="BT909" s="141"/>
      <c r="BU909" s="141"/>
      <c r="BV909" s="141"/>
      <c r="BW909" s="141"/>
      <c r="BX909" s="141"/>
      <c r="BY909" s="141"/>
      <c r="BZ909" s="141"/>
      <c r="CA909" s="141"/>
      <c r="CB909" s="141"/>
      <c r="CC909" s="141"/>
      <c r="CD909" s="141"/>
      <c r="CE909" s="141"/>
      <c r="CF909" s="141"/>
      <c r="CG909" s="141"/>
      <c r="CH909" s="141"/>
      <c r="CI909" s="141"/>
      <c r="CJ909" s="141"/>
      <c r="CK909" s="141"/>
      <c r="CL909" s="141"/>
      <c r="CM909" s="141"/>
      <c r="CN909" s="141"/>
      <c r="CO909" s="141"/>
      <c r="CP909" s="141"/>
      <c r="CQ909" s="141"/>
      <c r="CR909" s="141"/>
      <c r="CS909" s="141"/>
      <c r="CT909" s="141"/>
      <c r="CU909" s="141"/>
      <c r="CV909" s="141"/>
      <c r="CW909" s="141"/>
      <c r="CX909" s="141"/>
      <c r="CY909" s="141"/>
      <c r="CZ909" s="141"/>
      <c r="DA909" s="141"/>
      <c r="DB909" s="141"/>
      <c r="DC909" s="141"/>
      <c r="DD909" s="141"/>
      <c r="DE909" s="141"/>
      <c r="DF909" s="141"/>
      <c r="DG909" s="141"/>
      <c r="DH909" s="141"/>
      <c r="DI909" s="141"/>
      <c r="DJ909" s="141"/>
      <c r="DK909" s="141"/>
      <c r="DL909" s="141"/>
      <c r="DM909" s="141"/>
      <c r="DN909" s="141"/>
      <c r="DO909" s="141"/>
      <c r="DP909" s="141"/>
      <c r="DQ909" s="141"/>
      <c r="DR909" s="141"/>
      <c r="DS909" s="141"/>
      <c r="DT909" s="141"/>
      <c r="DU909" s="141"/>
      <c r="DV909" s="141"/>
      <c r="DW909" s="141"/>
      <c r="DX909" s="141"/>
      <c r="DY909" s="141"/>
      <c r="DZ909" s="141"/>
      <c r="EA909" s="141"/>
      <c r="EB909" s="141"/>
      <c r="EC909" s="141"/>
      <c r="ED909" s="141"/>
      <c r="EE909" s="141"/>
      <c r="EF909" s="141"/>
      <c r="EG909" s="141"/>
      <c r="EH909" s="141"/>
      <c r="EI909" s="141"/>
      <c r="EJ909" s="141"/>
      <c r="EK909" s="141"/>
      <c r="EL909" s="141"/>
      <c r="EM909" s="141"/>
      <c r="EN909" s="141"/>
      <c r="EO909" s="141"/>
      <c r="EP909" s="141"/>
      <c r="EQ909" s="141"/>
      <c r="ER909" s="141"/>
      <c r="ES909" s="141"/>
      <c r="ET909" s="141"/>
      <c r="EU909" s="141"/>
      <c r="EV909" s="141"/>
      <c r="EW909" s="141"/>
      <c r="EX909" s="141"/>
      <c r="EY909" s="141"/>
      <c r="EZ909" s="141"/>
      <c r="FA909" s="141"/>
      <c r="FB909" s="141"/>
      <c r="FC909" s="141"/>
      <c r="FD909" s="141"/>
      <c r="FE909" s="141"/>
      <c r="FF909" s="141"/>
      <c r="FG909" s="141"/>
      <c r="FH909" s="141"/>
      <c r="FI909" s="141"/>
      <c r="FJ909" s="141"/>
      <c r="FK909" s="141"/>
      <c r="FL909" s="141"/>
      <c r="FM909" s="141"/>
      <c r="FN909" s="141"/>
      <c r="FO909" s="141"/>
      <c r="FP909" s="141"/>
      <c r="FQ909" s="141"/>
      <c r="FR909" s="141"/>
      <c r="FS909" s="141"/>
      <c r="FT909" s="141"/>
      <c r="FU909" s="141"/>
      <c r="FV909" s="141"/>
      <c r="FW909" s="141"/>
      <c r="FX909" s="141"/>
      <c r="FY909" s="141"/>
      <c r="FZ909" s="141"/>
      <c r="GA909" s="141"/>
      <c r="GB909" s="141"/>
      <c r="GC909" s="141"/>
      <c r="GD909" s="141"/>
      <c r="GE909" s="141"/>
      <c r="GF909" s="141"/>
      <c r="GG909" s="141"/>
      <c r="GH909" s="141"/>
      <c r="GI909" s="141"/>
      <c r="GJ909" s="141"/>
      <c r="GK909" s="141"/>
      <c r="GL909" s="141"/>
      <c r="GM909" s="141"/>
      <c r="GN909" s="141"/>
      <c r="GO909" s="141"/>
      <c r="GP909" s="141"/>
      <c r="GQ909" s="141"/>
      <c r="GR909" s="141"/>
      <c r="GS909" s="141"/>
      <c r="GT909" s="141"/>
      <c r="GU909" s="141"/>
      <c r="GV909" s="141"/>
      <c r="GW909" s="141"/>
      <c r="GX909" s="141"/>
      <c r="GY909" s="141"/>
      <c r="GZ909" s="141"/>
      <c r="HA909" s="141"/>
      <c r="HB909" s="141"/>
      <c r="HC909" s="141"/>
      <c r="HD909" s="141"/>
      <c r="HE909" s="141"/>
      <c r="HF909" s="141"/>
      <c r="HG909" s="141"/>
      <c r="HH909" s="141"/>
      <c r="HI909" s="141"/>
      <c r="HJ909" s="141"/>
      <c r="HK909" s="141"/>
      <c r="HL909" s="141"/>
      <c r="HM909" s="141"/>
      <c r="HN909" s="141"/>
      <c r="HO909" s="141"/>
      <c r="HP909" s="141"/>
      <c r="HQ909" s="141"/>
      <c r="HR909" s="141"/>
      <c r="HS909" s="141"/>
      <c r="HT909" s="141"/>
      <c r="HU909" s="141"/>
      <c r="HV909" s="141"/>
      <c r="HW909" s="141"/>
      <c r="HX909" s="141"/>
      <c r="HY909" s="141"/>
      <c r="HZ909" s="141"/>
      <c r="IA909" s="141"/>
      <c r="IB909" s="141"/>
      <c r="IC909" s="141"/>
      <c r="ID909" s="141"/>
      <c r="IE909" s="141"/>
      <c r="IF909" s="141"/>
      <c r="IG909" s="141"/>
      <c r="IH909" s="141"/>
      <c r="II909" s="141"/>
      <c r="IJ909" s="141"/>
      <c r="IK909" s="141"/>
      <c r="IL909" s="141"/>
      <c r="IM909" s="141"/>
      <c r="IN909" s="141"/>
      <c r="IO909" s="141"/>
      <c r="IP909" s="141"/>
      <c r="IQ909" s="141"/>
      <c r="IR909" s="141"/>
      <c r="IS909" s="141"/>
      <c r="IT909" s="141"/>
      <c r="IU909" s="141"/>
      <c r="IV909" s="141"/>
      <c r="IW909" s="141"/>
      <c r="IX909" s="141"/>
      <c r="IY909" s="141"/>
      <c r="IZ909" s="141"/>
      <c r="JA909" s="141"/>
      <c r="JB909" s="141"/>
      <c r="JC909" s="141"/>
      <c r="JD909" s="141"/>
      <c r="JE909" s="141"/>
      <c r="JF909" s="141"/>
    </row>
    <row r="910" spans="1:266" s="832" customFormat="1" x14ac:dyDescent="0.25">
      <c r="A910" s="207">
        <v>1</v>
      </c>
      <c r="B910" s="207">
        <v>1</v>
      </c>
      <c r="C910" s="207"/>
      <c r="D910" s="207"/>
      <c r="E910" s="3280" t="s">
        <v>217</v>
      </c>
      <c r="F910" s="163"/>
      <c r="G910" s="163"/>
      <c r="H910" s="1897"/>
      <c r="I910" s="731"/>
      <c r="J910" s="731"/>
      <c r="K910" s="2018"/>
      <c r="L910" s="2548"/>
      <c r="M910" s="2548"/>
      <c r="N910" s="2549"/>
      <c r="O910" s="2549"/>
      <c r="P910" s="2549"/>
      <c r="Q910" s="2549"/>
      <c r="R910" s="2549"/>
      <c r="S910" s="2549"/>
      <c r="T910" s="2546"/>
      <c r="U910" s="2546"/>
      <c r="V910" s="2546"/>
      <c r="W910" s="2546"/>
      <c r="X910" s="2546"/>
      <c r="Y910" s="2546"/>
      <c r="Z910" s="1110"/>
      <c r="AA910" s="2546"/>
      <c r="AB910" s="2546"/>
      <c r="AC910" s="2698"/>
      <c r="AD910" s="2698"/>
      <c r="AE910" s="2546"/>
      <c r="AF910" s="908"/>
      <c r="AG910" s="908"/>
      <c r="AH910" s="2272"/>
      <c r="AI910" s="2997"/>
      <c r="AJ910" s="141"/>
      <c r="AK910" s="141"/>
      <c r="AL910" s="141"/>
      <c r="AM910" s="141"/>
      <c r="AN910" s="141"/>
      <c r="AO910" s="141"/>
      <c r="AP910" s="141"/>
      <c r="AQ910" s="141"/>
      <c r="AR910" s="141"/>
      <c r="AS910" s="141"/>
      <c r="AT910" s="141"/>
      <c r="AU910" s="141"/>
      <c r="AV910" s="141"/>
      <c r="AW910" s="141"/>
      <c r="AX910" s="141"/>
      <c r="AY910" s="141"/>
      <c r="AZ910" s="141"/>
      <c r="BA910" s="141"/>
      <c r="BB910" s="141"/>
      <c r="BC910" s="141"/>
      <c r="BD910" s="141"/>
      <c r="BE910" s="141"/>
      <c r="BF910" s="141"/>
      <c r="BG910" s="141"/>
      <c r="BH910" s="141"/>
      <c r="BI910" s="141"/>
      <c r="BJ910" s="141"/>
      <c r="BK910" s="141"/>
      <c r="BL910" s="141"/>
      <c r="BM910" s="141"/>
      <c r="BN910" s="141"/>
      <c r="BO910" s="141"/>
      <c r="BP910" s="141"/>
      <c r="BQ910" s="141"/>
      <c r="BR910" s="141"/>
      <c r="BS910" s="141"/>
      <c r="BT910" s="141"/>
      <c r="BU910" s="141"/>
      <c r="BV910" s="141"/>
      <c r="BW910" s="141"/>
      <c r="BX910" s="141"/>
      <c r="BY910" s="141"/>
      <c r="BZ910" s="141"/>
      <c r="CA910" s="141"/>
      <c r="CB910" s="141"/>
      <c r="CC910" s="141"/>
      <c r="CD910" s="141"/>
      <c r="CE910" s="141"/>
      <c r="CF910" s="141"/>
      <c r="CG910" s="141"/>
      <c r="CH910" s="141"/>
      <c r="CI910" s="141"/>
      <c r="CJ910" s="141"/>
      <c r="CK910" s="141"/>
      <c r="CL910" s="141"/>
      <c r="CM910" s="141"/>
      <c r="CN910" s="141"/>
      <c r="CO910" s="141"/>
      <c r="CP910" s="141"/>
      <c r="CQ910" s="141"/>
      <c r="CR910" s="141"/>
      <c r="CS910" s="141"/>
      <c r="CT910" s="141"/>
      <c r="CU910" s="141"/>
      <c r="CV910" s="141"/>
      <c r="CW910" s="141"/>
      <c r="CX910" s="141"/>
      <c r="CY910" s="141"/>
      <c r="CZ910" s="141"/>
      <c r="DA910" s="141"/>
      <c r="DB910" s="141"/>
      <c r="DC910" s="141"/>
      <c r="DD910" s="141"/>
      <c r="DE910" s="141"/>
      <c r="DF910" s="141"/>
      <c r="DG910" s="141"/>
      <c r="DH910" s="141"/>
      <c r="DI910" s="141"/>
      <c r="DJ910" s="141"/>
      <c r="DK910" s="141"/>
      <c r="DL910" s="141"/>
      <c r="DM910" s="141"/>
      <c r="DN910" s="141"/>
      <c r="DO910" s="141"/>
      <c r="DP910" s="141"/>
      <c r="DQ910" s="141"/>
      <c r="DR910" s="141"/>
      <c r="DS910" s="141"/>
      <c r="DT910" s="141"/>
      <c r="DU910" s="141"/>
      <c r="DV910" s="141"/>
      <c r="DW910" s="141"/>
      <c r="DX910" s="141"/>
      <c r="DY910" s="141"/>
      <c r="DZ910" s="141"/>
      <c r="EA910" s="141"/>
      <c r="EB910" s="141"/>
      <c r="EC910" s="141"/>
      <c r="ED910" s="141"/>
      <c r="EE910" s="141"/>
      <c r="EF910" s="141"/>
      <c r="EG910" s="141"/>
      <c r="EH910" s="141"/>
      <c r="EI910" s="141"/>
      <c r="EJ910" s="141"/>
      <c r="EK910" s="141"/>
      <c r="EL910" s="141"/>
      <c r="EM910" s="141"/>
      <c r="EN910" s="141"/>
      <c r="EO910" s="141"/>
      <c r="EP910" s="141"/>
      <c r="EQ910" s="141"/>
      <c r="ER910" s="141"/>
      <c r="ES910" s="141"/>
      <c r="ET910" s="141"/>
      <c r="EU910" s="141"/>
      <c r="EV910" s="141"/>
      <c r="EW910" s="141"/>
      <c r="EX910" s="141"/>
      <c r="EY910" s="141"/>
      <c r="EZ910" s="141"/>
      <c r="FA910" s="141"/>
      <c r="FB910" s="141"/>
      <c r="FC910" s="141"/>
      <c r="FD910" s="141"/>
      <c r="FE910" s="141"/>
      <c r="FF910" s="141"/>
      <c r="FG910" s="141"/>
      <c r="FH910" s="141"/>
      <c r="FI910" s="141"/>
      <c r="FJ910" s="141"/>
      <c r="FK910" s="141"/>
      <c r="FL910" s="141"/>
      <c r="FM910" s="141"/>
      <c r="FN910" s="141"/>
      <c r="FO910" s="141"/>
      <c r="FP910" s="141"/>
      <c r="FQ910" s="141"/>
      <c r="FR910" s="141"/>
      <c r="FS910" s="141"/>
      <c r="FT910" s="141"/>
      <c r="FU910" s="141"/>
      <c r="FV910" s="141"/>
      <c r="FW910" s="141"/>
      <c r="FX910" s="141"/>
      <c r="FY910" s="141"/>
      <c r="FZ910" s="141"/>
      <c r="GA910" s="141"/>
      <c r="GB910" s="141"/>
      <c r="GC910" s="141"/>
      <c r="GD910" s="141"/>
      <c r="GE910" s="141"/>
      <c r="GF910" s="141"/>
      <c r="GG910" s="141"/>
      <c r="GH910" s="141"/>
      <c r="GI910" s="141"/>
      <c r="GJ910" s="141"/>
      <c r="GK910" s="141"/>
      <c r="GL910" s="141"/>
      <c r="GM910" s="141"/>
      <c r="GN910" s="141"/>
      <c r="GO910" s="141"/>
      <c r="GP910" s="141"/>
      <c r="GQ910" s="141"/>
      <c r="GR910" s="141"/>
      <c r="GS910" s="141"/>
      <c r="GT910" s="141"/>
      <c r="GU910" s="141"/>
      <c r="GV910" s="141"/>
      <c r="GW910" s="141"/>
      <c r="GX910" s="141"/>
      <c r="GY910" s="141"/>
      <c r="GZ910" s="141"/>
      <c r="HA910" s="141"/>
      <c r="HB910" s="141"/>
      <c r="HC910" s="141"/>
      <c r="HD910" s="141"/>
      <c r="HE910" s="141"/>
      <c r="HF910" s="141"/>
      <c r="HG910" s="141"/>
      <c r="HH910" s="141"/>
      <c r="HI910" s="141"/>
      <c r="HJ910" s="141"/>
      <c r="HK910" s="141"/>
      <c r="HL910" s="141"/>
      <c r="HM910" s="141"/>
      <c r="HN910" s="141"/>
      <c r="HO910" s="141"/>
      <c r="HP910" s="141"/>
      <c r="HQ910" s="141"/>
      <c r="HR910" s="141"/>
      <c r="HS910" s="141"/>
      <c r="HT910" s="141"/>
      <c r="HU910" s="141"/>
      <c r="HV910" s="141"/>
      <c r="HW910" s="141"/>
      <c r="HX910" s="141"/>
      <c r="HY910" s="141"/>
      <c r="HZ910" s="141"/>
      <c r="IA910" s="141"/>
      <c r="IB910" s="141"/>
      <c r="IC910" s="141"/>
      <c r="ID910" s="141"/>
      <c r="IE910" s="141"/>
      <c r="IF910" s="141"/>
      <c r="IG910" s="141"/>
      <c r="IH910" s="141"/>
      <c r="II910" s="141"/>
      <c r="IJ910" s="141"/>
      <c r="IK910" s="141"/>
      <c r="IL910" s="141"/>
      <c r="IM910" s="141"/>
      <c r="IN910" s="141"/>
      <c r="IO910" s="141"/>
      <c r="IP910" s="141"/>
      <c r="IQ910" s="141"/>
      <c r="IR910" s="141"/>
      <c r="IS910" s="141"/>
      <c r="IT910" s="141"/>
      <c r="IU910" s="141"/>
      <c r="IV910" s="141"/>
      <c r="IW910" s="141"/>
      <c r="IX910" s="141"/>
      <c r="IY910" s="141"/>
      <c r="IZ910" s="141"/>
      <c r="JA910" s="141"/>
      <c r="JB910" s="141"/>
      <c r="JC910" s="141"/>
      <c r="JD910" s="141"/>
      <c r="JE910" s="141"/>
      <c r="JF910" s="141"/>
    </row>
    <row r="911" spans="1:266" s="832" customFormat="1" ht="86.25" x14ac:dyDescent="0.25">
      <c r="A911" s="207"/>
      <c r="B911" s="207"/>
      <c r="C911" s="207"/>
      <c r="D911" s="207"/>
      <c r="E911" s="608" t="s">
        <v>508</v>
      </c>
      <c r="F911" s="163"/>
      <c r="G911" s="163"/>
      <c r="H911" s="1900"/>
      <c r="I911" s="1899"/>
      <c r="J911" s="1899"/>
      <c r="K911" s="2550"/>
      <c r="L911" s="2548"/>
      <c r="M911" s="2548"/>
      <c r="N911" s="2549"/>
      <c r="O911" s="2549"/>
      <c r="P911" s="2549"/>
      <c r="Q911" s="2549"/>
      <c r="R911" s="2549"/>
      <c r="S911" s="2549"/>
      <c r="T911" s="2546"/>
      <c r="U911" s="2546"/>
      <c r="V911" s="2546"/>
      <c r="W911" s="2546"/>
      <c r="X911" s="2546"/>
      <c r="Y911" s="2546"/>
      <c r="Z911" s="1110"/>
      <c r="AA911" s="2546"/>
      <c r="AB911" s="2546"/>
      <c r="AC911" s="2698"/>
      <c r="AD911" s="2698"/>
      <c r="AE911" s="2546"/>
      <c r="AF911" s="908"/>
      <c r="AG911" s="908"/>
      <c r="AH911" s="2272"/>
      <c r="AI911" s="2997"/>
      <c r="AJ911" s="141"/>
      <c r="AK911" s="141"/>
      <c r="AL911" s="141"/>
      <c r="AM911" s="141"/>
      <c r="AN911" s="141"/>
      <c r="AO911" s="141"/>
      <c r="AP911" s="141"/>
      <c r="AQ911" s="141"/>
      <c r="AR911" s="141"/>
      <c r="AS911" s="141"/>
      <c r="AT911" s="141"/>
      <c r="AU911" s="141"/>
      <c r="AV911" s="141"/>
      <c r="AW911" s="141"/>
      <c r="AX911" s="141"/>
      <c r="AY911" s="141"/>
      <c r="AZ911" s="141"/>
      <c r="BA911" s="141"/>
      <c r="BB911" s="141"/>
      <c r="BC911" s="141"/>
      <c r="BD911" s="141"/>
      <c r="BE911" s="141"/>
      <c r="BF911" s="141"/>
      <c r="BG911" s="141"/>
      <c r="BH911" s="141"/>
      <c r="BI911" s="141"/>
      <c r="BJ911" s="141"/>
      <c r="BK911" s="141"/>
      <c r="BL911" s="141"/>
      <c r="BM911" s="141"/>
      <c r="BN911" s="141"/>
      <c r="BO911" s="141"/>
      <c r="BP911" s="141"/>
      <c r="BQ911" s="141"/>
      <c r="BR911" s="141"/>
      <c r="BS911" s="141"/>
      <c r="BT911" s="141"/>
      <c r="BU911" s="141"/>
      <c r="BV911" s="141"/>
      <c r="BW911" s="141"/>
      <c r="BX911" s="141"/>
      <c r="BY911" s="141"/>
      <c r="BZ911" s="141"/>
      <c r="CA911" s="141"/>
      <c r="CB911" s="141"/>
      <c r="CC911" s="141"/>
      <c r="CD911" s="141"/>
      <c r="CE911" s="141"/>
      <c r="CF911" s="141"/>
      <c r="CG911" s="141"/>
      <c r="CH911" s="141"/>
      <c r="CI911" s="141"/>
      <c r="CJ911" s="141"/>
      <c r="CK911" s="141"/>
      <c r="CL911" s="141"/>
      <c r="CM911" s="141"/>
      <c r="CN911" s="141"/>
      <c r="CO911" s="141"/>
      <c r="CP911" s="141"/>
      <c r="CQ911" s="141"/>
      <c r="CR911" s="141"/>
      <c r="CS911" s="141"/>
      <c r="CT911" s="141"/>
      <c r="CU911" s="141"/>
      <c r="CV911" s="141"/>
      <c r="CW911" s="141"/>
      <c r="CX911" s="141"/>
      <c r="CY911" s="141"/>
      <c r="CZ911" s="141"/>
      <c r="DA911" s="141"/>
      <c r="DB911" s="141"/>
      <c r="DC911" s="141"/>
      <c r="DD911" s="141"/>
      <c r="DE911" s="141"/>
      <c r="DF911" s="141"/>
      <c r="DG911" s="141"/>
      <c r="DH911" s="141"/>
      <c r="DI911" s="141"/>
      <c r="DJ911" s="141"/>
      <c r="DK911" s="141"/>
      <c r="DL911" s="141"/>
      <c r="DM911" s="141"/>
      <c r="DN911" s="141"/>
      <c r="DO911" s="141"/>
      <c r="DP911" s="141"/>
      <c r="DQ911" s="141"/>
      <c r="DR911" s="141"/>
      <c r="DS911" s="141"/>
      <c r="DT911" s="141"/>
      <c r="DU911" s="141"/>
      <c r="DV911" s="141"/>
      <c r="DW911" s="141"/>
      <c r="DX911" s="141"/>
      <c r="DY911" s="141"/>
      <c r="DZ911" s="141"/>
      <c r="EA911" s="141"/>
      <c r="EB911" s="141"/>
      <c r="EC911" s="141"/>
      <c r="ED911" s="141"/>
      <c r="EE911" s="141"/>
      <c r="EF911" s="141"/>
      <c r="EG911" s="141"/>
      <c r="EH911" s="141"/>
      <c r="EI911" s="141"/>
      <c r="EJ911" s="141"/>
      <c r="EK911" s="141"/>
      <c r="EL911" s="141"/>
      <c r="EM911" s="141"/>
      <c r="EN911" s="141"/>
      <c r="EO911" s="141"/>
      <c r="EP911" s="141"/>
      <c r="EQ911" s="141"/>
      <c r="ER911" s="141"/>
      <c r="ES911" s="141"/>
      <c r="ET911" s="141"/>
      <c r="EU911" s="141"/>
      <c r="EV911" s="141"/>
      <c r="EW911" s="141"/>
      <c r="EX911" s="141"/>
      <c r="EY911" s="141"/>
      <c r="EZ911" s="141"/>
      <c r="FA911" s="141"/>
      <c r="FB911" s="141"/>
      <c r="FC911" s="141"/>
      <c r="FD911" s="141"/>
      <c r="FE911" s="141"/>
      <c r="FF911" s="141"/>
      <c r="FG911" s="141"/>
      <c r="FH911" s="141"/>
      <c r="FI911" s="141"/>
      <c r="FJ911" s="141"/>
      <c r="FK911" s="141"/>
      <c r="FL911" s="141"/>
      <c r="FM911" s="141"/>
      <c r="FN911" s="141"/>
      <c r="FO911" s="141"/>
      <c r="FP911" s="141"/>
      <c r="FQ911" s="141"/>
      <c r="FR911" s="141"/>
      <c r="FS911" s="141"/>
      <c r="FT911" s="141"/>
      <c r="FU911" s="141"/>
      <c r="FV911" s="141"/>
      <c r="FW911" s="141"/>
      <c r="FX911" s="141"/>
      <c r="FY911" s="141"/>
      <c r="FZ911" s="141"/>
      <c r="GA911" s="141"/>
      <c r="GB911" s="141"/>
      <c r="GC911" s="141"/>
      <c r="GD911" s="141"/>
      <c r="GE911" s="141"/>
      <c r="GF911" s="141"/>
      <c r="GG911" s="141"/>
      <c r="GH911" s="141"/>
      <c r="GI911" s="141"/>
      <c r="GJ911" s="141"/>
      <c r="GK911" s="141"/>
      <c r="GL911" s="141"/>
      <c r="GM911" s="141"/>
      <c r="GN911" s="141"/>
      <c r="GO911" s="141"/>
      <c r="GP911" s="141"/>
      <c r="GQ911" s="141"/>
      <c r="GR911" s="141"/>
      <c r="GS911" s="141"/>
      <c r="GT911" s="141"/>
      <c r="GU911" s="141"/>
      <c r="GV911" s="141"/>
      <c r="GW911" s="141"/>
      <c r="GX911" s="141"/>
      <c r="GY911" s="141"/>
      <c r="GZ911" s="141"/>
      <c r="HA911" s="141"/>
      <c r="HB911" s="141"/>
      <c r="HC911" s="141"/>
      <c r="HD911" s="141"/>
      <c r="HE911" s="141"/>
      <c r="HF911" s="141"/>
      <c r="HG911" s="141"/>
      <c r="HH911" s="141"/>
      <c r="HI911" s="141"/>
      <c r="HJ911" s="141"/>
      <c r="HK911" s="141"/>
      <c r="HL911" s="141"/>
      <c r="HM911" s="141"/>
      <c r="HN911" s="141"/>
      <c r="HO911" s="141"/>
      <c r="HP911" s="141"/>
      <c r="HQ911" s="141"/>
      <c r="HR911" s="141"/>
      <c r="HS911" s="141"/>
      <c r="HT911" s="141"/>
      <c r="HU911" s="141"/>
      <c r="HV911" s="141"/>
      <c r="HW911" s="141"/>
      <c r="HX911" s="141"/>
      <c r="HY911" s="141"/>
      <c r="HZ911" s="141"/>
      <c r="IA911" s="141"/>
      <c r="IB911" s="141"/>
      <c r="IC911" s="141"/>
      <c r="ID911" s="141"/>
      <c r="IE911" s="141"/>
      <c r="IF911" s="141"/>
      <c r="IG911" s="141"/>
      <c r="IH911" s="141"/>
      <c r="II911" s="141"/>
      <c r="IJ911" s="141"/>
      <c r="IK911" s="141"/>
      <c r="IL911" s="141"/>
      <c r="IM911" s="141"/>
      <c r="IN911" s="141"/>
      <c r="IO911" s="141"/>
      <c r="IP911" s="141"/>
      <c r="IQ911" s="141"/>
      <c r="IR911" s="141"/>
      <c r="IS911" s="141"/>
      <c r="IT911" s="141"/>
      <c r="IU911" s="141"/>
      <c r="IV911" s="141"/>
      <c r="IW911" s="141"/>
      <c r="IX911" s="141"/>
      <c r="IY911" s="141"/>
      <c r="IZ911" s="141"/>
      <c r="JA911" s="141"/>
      <c r="JB911" s="141"/>
      <c r="JC911" s="141"/>
      <c r="JD911" s="141"/>
      <c r="JE911" s="141"/>
      <c r="JF911" s="141"/>
    </row>
    <row r="912" spans="1:266" s="832" customFormat="1" ht="29.25" x14ac:dyDescent="0.25">
      <c r="A912" s="207">
        <v>1</v>
      </c>
      <c r="B912" s="207">
        <v>1</v>
      </c>
      <c r="C912" s="207"/>
      <c r="D912" s="207"/>
      <c r="E912" s="608" t="s">
        <v>260</v>
      </c>
      <c r="F912" s="163"/>
      <c r="G912" s="163"/>
      <c r="H912" s="1900"/>
      <c r="I912" s="1899"/>
      <c r="J912" s="1899">
        <f>J861</f>
        <v>0.435</v>
      </c>
      <c r="K912" s="2550" t="e">
        <f>J912/I912*100</f>
        <v>#DIV/0!</v>
      </c>
      <c r="L912" s="2548"/>
      <c r="M912" s="2548"/>
      <c r="N912" s="2549"/>
      <c r="O912" s="2549"/>
      <c r="P912" s="2549"/>
      <c r="Q912" s="2549"/>
      <c r="R912" s="2549"/>
      <c r="S912" s="2549"/>
      <c r="T912" s="2546"/>
      <c r="U912" s="2546"/>
      <c r="V912" s="2546"/>
      <c r="W912" s="2546"/>
      <c r="X912" s="2546">
        <f t="shared" ref="X912:AE912" si="198">X861</f>
        <v>0</v>
      </c>
      <c r="Y912" s="2546">
        <f t="shared" si="198"/>
        <v>0</v>
      </c>
      <c r="Z912" s="1110">
        <f t="shared" si="198"/>
        <v>0</v>
      </c>
      <c r="AA912" s="2546">
        <f t="shared" si="198"/>
        <v>0</v>
      </c>
      <c r="AB912" s="2546">
        <f t="shared" si="198"/>
        <v>0</v>
      </c>
      <c r="AC912" s="2698">
        <f t="shared" si="198"/>
        <v>0</v>
      </c>
      <c r="AD912" s="2698">
        <f t="shared" si="198"/>
        <v>0</v>
      </c>
      <c r="AE912" s="2546">
        <f t="shared" si="198"/>
        <v>0</v>
      </c>
      <c r="AF912" s="912"/>
      <c r="AG912" s="908"/>
      <c r="AH912" s="2272"/>
      <c r="AI912" s="2997"/>
      <c r="AJ912" s="141"/>
      <c r="AK912" s="141"/>
      <c r="AL912" s="141"/>
      <c r="AM912" s="141"/>
      <c r="AN912" s="141"/>
      <c r="AO912" s="141"/>
      <c r="AP912" s="141"/>
      <c r="AQ912" s="141"/>
      <c r="AR912" s="141"/>
      <c r="AS912" s="141"/>
      <c r="AT912" s="141"/>
      <c r="AU912" s="141"/>
      <c r="AV912" s="141"/>
      <c r="AW912" s="141"/>
      <c r="AX912" s="141"/>
      <c r="AY912" s="141"/>
      <c r="AZ912" s="141"/>
      <c r="BA912" s="141"/>
      <c r="BB912" s="141"/>
      <c r="BC912" s="141"/>
      <c r="BD912" s="141"/>
      <c r="BE912" s="141"/>
      <c r="BF912" s="141"/>
      <c r="BG912" s="141"/>
      <c r="BH912" s="141"/>
      <c r="BI912" s="141"/>
      <c r="BJ912" s="141"/>
      <c r="BK912" s="141"/>
      <c r="BL912" s="141"/>
      <c r="BM912" s="141"/>
      <c r="BN912" s="141"/>
      <c r="BO912" s="141"/>
      <c r="BP912" s="141"/>
      <c r="BQ912" s="141"/>
      <c r="BR912" s="141"/>
      <c r="BS912" s="141"/>
      <c r="BT912" s="141"/>
      <c r="BU912" s="141"/>
      <c r="BV912" s="141"/>
      <c r="BW912" s="141"/>
      <c r="BX912" s="141"/>
      <c r="BY912" s="141"/>
      <c r="BZ912" s="141"/>
      <c r="CA912" s="141"/>
      <c r="CB912" s="141"/>
      <c r="CC912" s="141"/>
      <c r="CD912" s="141"/>
      <c r="CE912" s="141"/>
      <c r="CF912" s="141"/>
      <c r="CG912" s="141"/>
      <c r="CH912" s="141"/>
      <c r="CI912" s="141"/>
      <c r="CJ912" s="141"/>
      <c r="CK912" s="141"/>
      <c r="CL912" s="141"/>
      <c r="CM912" s="141"/>
      <c r="CN912" s="141"/>
      <c r="CO912" s="141"/>
      <c r="CP912" s="141"/>
      <c r="CQ912" s="141"/>
      <c r="CR912" s="141"/>
      <c r="CS912" s="141"/>
      <c r="CT912" s="141"/>
      <c r="CU912" s="141"/>
      <c r="CV912" s="141"/>
      <c r="CW912" s="141"/>
      <c r="CX912" s="141"/>
      <c r="CY912" s="141"/>
      <c r="CZ912" s="141"/>
      <c r="DA912" s="141"/>
      <c r="DB912" s="141"/>
      <c r="DC912" s="141"/>
      <c r="DD912" s="141"/>
      <c r="DE912" s="141"/>
      <c r="DF912" s="141"/>
      <c r="DG912" s="141"/>
      <c r="DH912" s="141"/>
      <c r="DI912" s="141"/>
      <c r="DJ912" s="141"/>
      <c r="DK912" s="141"/>
      <c r="DL912" s="141"/>
      <c r="DM912" s="141"/>
      <c r="DN912" s="141"/>
      <c r="DO912" s="141"/>
      <c r="DP912" s="141"/>
      <c r="DQ912" s="141"/>
      <c r="DR912" s="141"/>
      <c r="DS912" s="141"/>
      <c r="DT912" s="141"/>
      <c r="DU912" s="141"/>
      <c r="DV912" s="141"/>
      <c r="DW912" s="141"/>
      <c r="DX912" s="141"/>
      <c r="DY912" s="141"/>
      <c r="DZ912" s="141"/>
      <c r="EA912" s="141"/>
      <c r="EB912" s="141"/>
      <c r="EC912" s="141"/>
      <c r="ED912" s="141"/>
      <c r="EE912" s="141"/>
      <c r="EF912" s="141"/>
      <c r="EG912" s="141"/>
      <c r="EH912" s="141"/>
      <c r="EI912" s="141"/>
      <c r="EJ912" s="141"/>
      <c r="EK912" s="141"/>
      <c r="EL912" s="141"/>
      <c r="EM912" s="141"/>
      <c r="EN912" s="141"/>
      <c r="EO912" s="141"/>
      <c r="EP912" s="141"/>
      <c r="EQ912" s="141"/>
      <c r="ER912" s="141"/>
      <c r="ES912" s="141"/>
      <c r="ET912" s="141"/>
      <c r="EU912" s="141"/>
      <c r="EV912" s="141"/>
      <c r="EW912" s="141"/>
      <c r="EX912" s="141"/>
      <c r="EY912" s="141"/>
      <c r="EZ912" s="141"/>
      <c r="FA912" s="141"/>
      <c r="FB912" s="141"/>
      <c r="FC912" s="141"/>
      <c r="FD912" s="141"/>
      <c r="FE912" s="141"/>
      <c r="FF912" s="141"/>
      <c r="FG912" s="141"/>
      <c r="FH912" s="141"/>
      <c r="FI912" s="141"/>
      <c r="FJ912" s="141"/>
      <c r="FK912" s="141"/>
      <c r="FL912" s="141"/>
      <c r="FM912" s="141"/>
      <c r="FN912" s="141"/>
      <c r="FO912" s="141"/>
      <c r="FP912" s="141"/>
      <c r="FQ912" s="141"/>
      <c r="FR912" s="141"/>
      <c r="FS912" s="141"/>
      <c r="FT912" s="141"/>
      <c r="FU912" s="141"/>
      <c r="FV912" s="141"/>
      <c r="FW912" s="141"/>
      <c r="FX912" s="141"/>
      <c r="FY912" s="141"/>
      <c r="FZ912" s="141"/>
      <c r="GA912" s="141"/>
      <c r="GB912" s="141"/>
      <c r="GC912" s="141"/>
      <c r="GD912" s="141"/>
      <c r="GE912" s="141"/>
      <c r="GF912" s="141"/>
      <c r="GG912" s="141"/>
      <c r="GH912" s="141"/>
      <c r="GI912" s="141"/>
      <c r="GJ912" s="141"/>
      <c r="GK912" s="141"/>
      <c r="GL912" s="141"/>
      <c r="GM912" s="141"/>
      <c r="GN912" s="141"/>
      <c r="GO912" s="141"/>
      <c r="GP912" s="141"/>
      <c r="GQ912" s="141"/>
      <c r="GR912" s="141"/>
      <c r="GS912" s="141"/>
      <c r="GT912" s="141"/>
      <c r="GU912" s="141"/>
      <c r="GV912" s="141"/>
      <c r="GW912" s="141"/>
      <c r="GX912" s="141"/>
      <c r="GY912" s="141"/>
      <c r="GZ912" s="141"/>
      <c r="HA912" s="141"/>
      <c r="HB912" s="141"/>
      <c r="HC912" s="141"/>
      <c r="HD912" s="141"/>
      <c r="HE912" s="141"/>
      <c r="HF912" s="141"/>
      <c r="HG912" s="141"/>
      <c r="HH912" s="141"/>
      <c r="HI912" s="141"/>
      <c r="HJ912" s="141"/>
      <c r="HK912" s="141"/>
      <c r="HL912" s="141"/>
      <c r="HM912" s="141"/>
      <c r="HN912" s="141"/>
      <c r="HO912" s="141"/>
      <c r="HP912" s="141"/>
      <c r="HQ912" s="141"/>
      <c r="HR912" s="141"/>
      <c r="HS912" s="141"/>
      <c r="HT912" s="141"/>
      <c r="HU912" s="141"/>
      <c r="HV912" s="141"/>
      <c r="HW912" s="141"/>
      <c r="HX912" s="141"/>
      <c r="HY912" s="141"/>
      <c r="HZ912" s="141"/>
      <c r="IA912" s="141"/>
      <c r="IB912" s="141"/>
      <c r="IC912" s="141"/>
      <c r="ID912" s="141"/>
      <c r="IE912" s="141"/>
      <c r="IF912" s="141"/>
      <c r="IG912" s="141"/>
      <c r="IH912" s="141"/>
      <c r="II912" s="141"/>
      <c r="IJ912" s="141"/>
      <c r="IK912" s="141"/>
      <c r="IL912" s="141"/>
      <c r="IM912" s="141"/>
      <c r="IN912" s="141"/>
      <c r="IO912" s="141"/>
      <c r="IP912" s="141"/>
      <c r="IQ912" s="141"/>
      <c r="IR912" s="141"/>
      <c r="IS912" s="141"/>
      <c r="IT912" s="141"/>
      <c r="IU912" s="141"/>
      <c r="IV912" s="141"/>
      <c r="IW912" s="141"/>
      <c r="IX912" s="141"/>
      <c r="IY912" s="141"/>
      <c r="IZ912" s="141"/>
      <c r="JA912" s="141"/>
      <c r="JB912" s="141"/>
      <c r="JC912" s="141"/>
      <c r="JD912" s="141"/>
      <c r="JE912" s="141"/>
      <c r="JF912" s="141"/>
    </row>
    <row r="913" spans="1:266" s="832" customFormat="1" ht="36" customHeight="1" x14ac:dyDescent="0.25">
      <c r="A913" s="207">
        <v>1</v>
      </c>
      <c r="B913" s="207">
        <v>1</v>
      </c>
      <c r="C913" s="207"/>
      <c r="D913" s="207"/>
      <c r="E913" s="609" t="s">
        <v>273</v>
      </c>
      <c r="F913" s="285"/>
      <c r="G913" s="163"/>
      <c r="H913" s="1900"/>
      <c r="I913" s="1899"/>
      <c r="J913" s="1899"/>
      <c r="K913" s="2550"/>
      <c r="L913" s="2548"/>
      <c r="M913" s="2548"/>
      <c r="N913" s="2549"/>
      <c r="O913" s="2549"/>
      <c r="P913" s="2549"/>
      <c r="Q913" s="2549"/>
      <c r="R913" s="2549"/>
      <c r="S913" s="2549"/>
      <c r="T913" s="2546"/>
      <c r="U913" s="2546"/>
      <c r="V913" s="2546"/>
      <c r="W913" s="2546"/>
      <c r="X913" s="2546"/>
      <c r="Y913" s="2546"/>
      <c r="Z913" s="1110"/>
      <c r="AA913" s="2546"/>
      <c r="AB913" s="2546"/>
      <c r="AC913" s="2698"/>
      <c r="AD913" s="2698"/>
      <c r="AE913" s="2546"/>
      <c r="AF913" s="912"/>
      <c r="AG913" s="908"/>
      <c r="AH913" s="2272"/>
      <c r="AI913" s="2997"/>
      <c r="AJ913" s="141"/>
      <c r="AK913" s="141"/>
      <c r="AL913" s="141"/>
      <c r="AM913" s="141"/>
      <c r="AN913" s="141"/>
      <c r="AO913" s="141"/>
      <c r="AP913" s="141"/>
      <c r="AQ913" s="141"/>
      <c r="AR913" s="141"/>
      <c r="AS913" s="141"/>
      <c r="AT913" s="141"/>
      <c r="AU913" s="141"/>
      <c r="AV913" s="141"/>
      <c r="AW913" s="141"/>
      <c r="AX913" s="141"/>
      <c r="AY913" s="141"/>
      <c r="AZ913" s="141"/>
      <c r="BA913" s="141"/>
      <c r="BB913" s="141"/>
      <c r="BC913" s="141"/>
      <c r="BD913" s="141"/>
      <c r="BE913" s="141"/>
      <c r="BF913" s="141"/>
      <c r="BG913" s="141"/>
      <c r="BH913" s="141"/>
      <c r="BI913" s="141"/>
      <c r="BJ913" s="141"/>
      <c r="BK913" s="141"/>
      <c r="BL913" s="141"/>
      <c r="BM913" s="141"/>
      <c r="BN913" s="141"/>
      <c r="BO913" s="141"/>
      <c r="BP913" s="141"/>
      <c r="BQ913" s="141"/>
      <c r="BR913" s="141"/>
      <c r="BS913" s="141"/>
      <c r="BT913" s="141"/>
      <c r="BU913" s="141"/>
      <c r="BV913" s="141"/>
      <c r="BW913" s="141"/>
      <c r="BX913" s="141"/>
      <c r="BY913" s="141"/>
      <c r="BZ913" s="141"/>
      <c r="CA913" s="141"/>
      <c r="CB913" s="141"/>
      <c r="CC913" s="141"/>
      <c r="CD913" s="141"/>
      <c r="CE913" s="141"/>
      <c r="CF913" s="141"/>
      <c r="CG913" s="141"/>
      <c r="CH913" s="141"/>
      <c r="CI913" s="141"/>
      <c r="CJ913" s="141"/>
      <c r="CK913" s="141"/>
      <c r="CL913" s="141"/>
      <c r="CM913" s="141"/>
      <c r="CN913" s="141"/>
      <c r="CO913" s="141"/>
      <c r="CP913" s="141"/>
      <c r="CQ913" s="141"/>
      <c r="CR913" s="141"/>
      <c r="CS913" s="141"/>
      <c r="CT913" s="141"/>
      <c r="CU913" s="141"/>
      <c r="CV913" s="141"/>
      <c r="CW913" s="141"/>
      <c r="CX913" s="141"/>
      <c r="CY913" s="141"/>
      <c r="CZ913" s="141"/>
      <c r="DA913" s="141"/>
      <c r="DB913" s="141"/>
      <c r="DC913" s="141"/>
      <c r="DD913" s="141"/>
      <c r="DE913" s="141"/>
      <c r="DF913" s="141"/>
      <c r="DG913" s="141"/>
      <c r="DH913" s="141"/>
      <c r="DI913" s="141"/>
      <c r="DJ913" s="141"/>
      <c r="DK913" s="141"/>
      <c r="DL913" s="141"/>
      <c r="DM913" s="141"/>
      <c r="DN913" s="141"/>
      <c r="DO913" s="141"/>
      <c r="DP913" s="141"/>
      <c r="DQ913" s="141"/>
      <c r="DR913" s="141"/>
      <c r="DS913" s="141"/>
      <c r="DT913" s="141"/>
      <c r="DU913" s="141"/>
      <c r="DV913" s="141"/>
      <c r="DW913" s="141"/>
      <c r="DX913" s="141"/>
      <c r="DY913" s="141"/>
      <c r="DZ913" s="141"/>
      <c r="EA913" s="141"/>
      <c r="EB913" s="141"/>
      <c r="EC913" s="141"/>
      <c r="ED913" s="141"/>
      <c r="EE913" s="141"/>
      <c r="EF913" s="141"/>
      <c r="EG913" s="141"/>
      <c r="EH913" s="141"/>
      <c r="EI913" s="141"/>
      <c r="EJ913" s="141"/>
      <c r="EK913" s="141"/>
      <c r="EL913" s="141"/>
      <c r="EM913" s="141"/>
      <c r="EN913" s="141"/>
      <c r="EO913" s="141"/>
      <c r="EP913" s="141"/>
      <c r="EQ913" s="141"/>
      <c r="ER913" s="141"/>
      <c r="ES913" s="141"/>
      <c r="ET913" s="141"/>
      <c r="EU913" s="141"/>
      <c r="EV913" s="141"/>
      <c r="EW913" s="141"/>
      <c r="EX913" s="141"/>
      <c r="EY913" s="141"/>
      <c r="EZ913" s="141"/>
      <c r="FA913" s="141"/>
      <c r="FB913" s="141"/>
      <c r="FC913" s="141"/>
      <c r="FD913" s="141"/>
      <c r="FE913" s="141"/>
      <c r="FF913" s="141"/>
      <c r="FG913" s="141"/>
      <c r="FH913" s="141"/>
      <c r="FI913" s="141"/>
      <c r="FJ913" s="141"/>
      <c r="FK913" s="141"/>
      <c r="FL913" s="141"/>
      <c r="FM913" s="141"/>
      <c r="FN913" s="141"/>
      <c r="FO913" s="141"/>
      <c r="FP913" s="141"/>
      <c r="FQ913" s="141"/>
      <c r="FR913" s="141"/>
      <c r="FS913" s="141"/>
      <c r="FT913" s="141"/>
      <c r="FU913" s="141"/>
      <c r="FV913" s="141"/>
      <c r="FW913" s="141"/>
      <c r="FX913" s="141"/>
      <c r="FY913" s="141"/>
      <c r="FZ913" s="141"/>
      <c r="GA913" s="141"/>
      <c r="GB913" s="141"/>
      <c r="GC913" s="141"/>
      <c r="GD913" s="141"/>
      <c r="GE913" s="141"/>
      <c r="GF913" s="141"/>
      <c r="GG913" s="141"/>
      <c r="GH913" s="141"/>
      <c r="GI913" s="141"/>
      <c r="GJ913" s="141"/>
      <c r="GK913" s="141"/>
      <c r="GL913" s="141"/>
      <c r="GM913" s="141"/>
      <c r="GN913" s="141"/>
      <c r="GO913" s="141"/>
      <c r="GP913" s="141"/>
      <c r="GQ913" s="141"/>
      <c r="GR913" s="141"/>
      <c r="GS913" s="141"/>
      <c r="GT913" s="141"/>
      <c r="GU913" s="141"/>
      <c r="GV913" s="141"/>
      <c r="GW913" s="141"/>
      <c r="GX913" s="141"/>
      <c r="GY913" s="141"/>
      <c r="GZ913" s="141"/>
      <c r="HA913" s="141"/>
      <c r="HB913" s="141"/>
      <c r="HC913" s="141"/>
      <c r="HD913" s="141"/>
      <c r="HE913" s="141"/>
      <c r="HF913" s="141"/>
      <c r="HG913" s="141"/>
      <c r="HH913" s="141"/>
      <c r="HI913" s="141"/>
      <c r="HJ913" s="141"/>
      <c r="HK913" s="141"/>
      <c r="HL913" s="141"/>
      <c r="HM913" s="141"/>
      <c r="HN913" s="141"/>
      <c r="HO913" s="141"/>
      <c r="HP913" s="141"/>
      <c r="HQ913" s="141"/>
      <c r="HR913" s="141"/>
      <c r="HS913" s="141"/>
      <c r="HT913" s="141"/>
      <c r="HU913" s="141"/>
      <c r="HV913" s="141"/>
      <c r="HW913" s="141"/>
      <c r="HX913" s="141"/>
      <c r="HY913" s="141"/>
      <c r="HZ913" s="141"/>
      <c r="IA913" s="141"/>
      <c r="IB913" s="141"/>
      <c r="IC913" s="141"/>
      <c r="ID913" s="141"/>
      <c r="IE913" s="141"/>
      <c r="IF913" s="141"/>
      <c r="IG913" s="141"/>
      <c r="IH913" s="141"/>
      <c r="II913" s="141"/>
      <c r="IJ913" s="141"/>
      <c r="IK913" s="141"/>
      <c r="IL913" s="141"/>
      <c r="IM913" s="141"/>
      <c r="IN913" s="141"/>
      <c r="IO913" s="141"/>
      <c r="IP913" s="141"/>
      <c r="IQ913" s="141"/>
      <c r="IR913" s="141"/>
      <c r="IS913" s="141"/>
      <c r="IT913" s="141"/>
      <c r="IU913" s="141"/>
      <c r="IV913" s="141"/>
      <c r="IW913" s="141"/>
      <c r="IX913" s="141"/>
      <c r="IY913" s="141"/>
      <c r="IZ913" s="141"/>
      <c r="JA913" s="141"/>
      <c r="JB913" s="141"/>
      <c r="JC913" s="141"/>
      <c r="JD913" s="141"/>
      <c r="JE913" s="141"/>
      <c r="JF913" s="141"/>
    </row>
    <row r="914" spans="1:266" s="832" customFormat="1" ht="29.25" x14ac:dyDescent="0.25">
      <c r="A914" s="207">
        <v>1</v>
      </c>
      <c r="B914" s="207">
        <v>1</v>
      </c>
      <c r="C914" s="207"/>
      <c r="D914" s="207"/>
      <c r="E914" s="607" t="s">
        <v>261</v>
      </c>
      <c r="F914" s="163"/>
      <c r="G914" s="163"/>
      <c r="H914" s="1900"/>
      <c r="I914" s="1899"/>
      <c r="J914" s="1899">
        <f>J862</f>
        <v>14.472340425531911</v>
      </c>
      <c r="K914" s="2550" t="e">
        <f>J914/I914*100</f>
        <v>#DIV/0!</v>
      </c>
      <c r="L914" s="2548"/>
      <c r="M914" s="2548"/>
      <c r="N914" s="2549"/>
      <c r="O914" s="2549"/>
      <c r="P914" s="2549"/>
      <c r="Q914" s="2549"/>
      <c r="R914" s="2549"/>
      <c r="S914" s="2549"/>
      <c r="T914" s="2546"/>
      <c r="U914" s="2546"/>
      <c r="V914" s="2546"/>
      <c r="W914" s="2546"/>
      <c r="X914" s="2546"/>
      <c r="Y914" s="2546"/>
      <c r="Z914" s="1110"/>
      <c r="AA914" s="2546"/>
      <c r="AB914" s="2546"/>
      <c r="AC914" s="2698"/>
      <c r="AD914" s="2698"/>
      <c r="AE914" s="2546"/>
      <c r="AF914" s="912"/>
      <c r="AG914" s="908"/>
      <c r="AH914" s="2272"/>
      <c r="AI914" s="2997"/>
      <c r="AJ914" s="141"/>
      <c r="AK914" s="141"/>
      <c r="AL914" s="141"/>
      <c r="AM914" s="141"/>
      <c r="AN914" s="141"/>
      <c r="AO914" s="141"/>
      <c r="AP914" s="141"/>
      <c r="AQ914" s="141"/>
      <c r="AR914" s="141"/>
      <c r="AS914" s="141"/>
      <c r="AT914" s="141"/>
      <c r="AU914" s="141"/>
      <c r="AV914" s="141"/>
      <c r="AW914" s="141"/>
      <c r="AX914" s="141"/>
      <c r="AY914" s="141"/>
      <c r="AZ914" s="141"/>
      <c r="BA914" s="141"/>
      <c r="BB914" s="141"/>
      <c r="BC914" s="141"/>
      <c r="BD914" s="141"/>
      <c r="BE914" s="141"/>
      <c r="BF914" s="141"/>
      <c r="BG914" s="141"/>
      <c r="BH914" s="141"/>
      <c r="BI914" s="141"/>
      <c r="BJ914" s="141"/>
      <c r="BK914" s="141"/>
      <c r="BL914" s="141"/>
      <c r="BM914" s="141"/>
      <c r="BN914" s="141"/>
      <c r="BO914" s="141"/>
      <c r="BP914" s="141"/>
      <c r="BQ914" s="141"/>
      <c r="BR914" s="141"/>
      <c r="BS914" s="141"/>
      <c r="BT914" s="141"/>
      <c r="BU914" s="141"/>
      <c r="BV914" s="141"/>
      <c r="BW914" s="141"/>
      <c r="BX914" s="141"/>
      <c r="BY914" s="141"/>
      <c r="BZ914" s="141"/>
      <c r="CA914" s="141"/>
      <c r="CB914" s="141"/>
      <c r="CC914" s="141"/>
      <c r="CD914" s="141"/>
      <c r="CE914" s="141"/>
      <c r="CF914" s="141"/>
      <c r="CG914" s="141"/>
      <c r="CH914" s="141"/>
      <c r="CI914" s="141"/>
      <c r="CJ914" s="141"/>
      <c r="CK914" s="141"/>
      <c r="CL914" s="141"/>
      <c r="CM914" s="141"/>
      <c r="CN914" s="141"/>
      <c r="CO914" s="141"/>
      <c r="CP914" s="141"/>
      <c r="CQ914" s="141"/>
      <c r="CR914" s="141"/>
      <c r="CS914" s="141"/>
      <c r="CT914" s="141"/>
      <c r="CU914" s="141"/>
      <c r="CV914" s="141"/>
      <c r="CW914" s="141"/>
      <c r="CX914" s="141"/>
      <c r="CY914" s="141"/>
      <c r="CZ914" s="141"/>
      <c r="DA914" s="141"/>
      <c r="DB914" s="141"/>
      <c r="DC914" s="141"/>
      <c r="DD914" s="141"/>
      <c r="DE914" s="141"/>
      <c r="DF914" s="141"/>
      <c r="DG914" s="141"/>
      <c r="DH914" s="141"/>
      <c r="DI914" s="141"/>
      <c r="DJ914" s="141"/>
      <c r="DK914" s="141"/>
      <c r="DL914" s="141"/>
      <c r="DM914" s="141"/>
      <c r="DN914" s="141"/>
      <c r="DO914" s="141"/>
      <c r="DP914" s="141"/>
      <c r="DQ914" s="141"/>
      <c r="DR914" s="141"/>
      <c r="DS914" s="141"/>
      <c r="DT914" s="141"/>
      <c r="DU914" s="141"/>
      <c r="DV914" s="141"/>
      <c r="DW914" s="141"/>
      <c r="DX914" s="141"/>
      <c r="DY914" s="141"/>
      <c r="DZ914" s="141"/>
      <c r="EA914" s="141"/>
      <c r="EB914" s="141"/>
      <c r="EC914" s="141"/>
      <c r="ED914" s="141"/>
      <c r="EE914" s="141"/>
      <c r="EF914" s="141"/>
      <c r="EG914" s="141"/>
      <c r="EH914" s="141"/>
      <c r="EI914" s="141"/>
      <c r="EJ914" s="141"/>
      <c r="EK914" s="141"/>
      <c r="EL914" s="141"/>
      <c r="EM914" s="141"/>
      <c r="EN914" s="141"/>
      <c r="EO914" s="141"/>
      <c r="EP914" s="141"/>
      <c r="EQ914" s="141"/>
      <c r="ER914" s="141"/>
      <c r="ES914" s="141"/>
      <c r="ET914" s="141"/>
      <c r="EU914" s="141"/>
      <c r="EV914" s="141"/>
      <c r="EW914" s="141"/>
      <c r="EX914" s="141"/>
      <c r="EY914" s="141"/>
      <c r="EZ914" s="141"/>
      <c r="FA914" s="141"/>
      <c r="FB914" s="141"/>
      <c r="FC914" s="141"/>
      <c r="FD914" s="141"/>
      <c r="FE914" s="141"/>
      <c r="FF914" s="141"/>
      <c r="FG914" s="141"/>
      <c r="FH914" s="141"/>
      <c r="FI914" s="141"/>
      <c r="FJ914" s="141"/>
      <c r="FK914" s="141"/>
      <c r="FL914" s="141"/>
      <c r="FM914" s="141"/>
      <c r="FN914" s="141"/>
      <c r="FO914" s="141"/>
      <c r="FP914" s="141"/>
      <c r="FQ914" s="141"/>
      <c r="FR914" s="141"/>
      <c r="FS914" s="141"/>
      <c r="FT914" s="141"/>
      <c r="FU914" s="141"/>
      <c r="FV914" s="141"/>
      <c r="FW914" s="141"/>
      <c r="FX914" s="141"/>
      <c r="FY914" s="141"/>
      <c r="FZ914" s="141"/>
      <c r="GA914" s="141"/>
      <c r="GB914" s="141"/>
      <c r="GC914" s="141"/>
      <c r="GD914" s="141"/>
      <c r="GE914" s="141"/>
      <c r="GF914" s="141"/>
      <c r="GG914" s="141"/>
      <c r="GH914" s="141"/>
      <c r="GI914" s="141"/>
      <c r="GJ914" s="141"/>
      <c r="GK914" s="141"/>
      <c r="GL914" s="141"/>
      <c r="GM914" s="141"/>
      <c r="GN914" s="141"/>
      <c r="GO914" s="141"/>
      <c r="GP914" s="141"/>
      <c r="GQ914" s="141"/>
      <c r="GR914" s="141"/>
      <c r="GS914" s="141"/>
      <c r="GT914" s="141"/>
      <c r="GU914" s="141"/>
      <c r="GV914" s="141"/>
      <c r="GW914" s="141"/>
      <c r="GX914" s="141"/>
      <c r="GY914" s="141"/>
      <c r="GZ914" s="141"/>
      <c r="HA914" s="141"/>
      <c r="HB914" s="141"/>
      <c r="HC914" s="141"/>
      <c r="HD914" s="141"/>
      <c r="HE914" s="141"/>
      <c r="HF914" s="141"/>
      <c r="HG914" s="141"/>
      <c r="HH914" s="141"/>
      <c r="HI914" s="141"/>
      <c r="HJ914" s="141"/>
      <c r="HK914" s="141"/>
      <c r="HL914" s="141"/>
      <c r="HM914" s="141"/>
      <c r="HN914" s="141"/>
      <c r="HO914" s="141"/>
      <c r="HP914" s="141"/>
      <c r="HQ914" s="141"/>
      <c r="HR914" s="141"/>
      <c r="HS914" s="141"/>
      <c r="HT914" s="141"/>
      <c r="HU914" s="141"/>
      <c r="HV914" s="141"/>
      <c r="HW914" s="141"/>
      <c r="HX914" s="141"/>
      <c r="HY914" s="141"/>
      <c r="HZ914" s="141"/>
      <c r="IA914" s="141"/>
      <c r="IB914" s="141"/>
      <c r="IC914" s="141"/>
      <c r="ID914" s="141"/>
      <c r="IE914" s="141"/>
      <c r="IF914" s="141"/>
      <c r="IG914" s="141"/>
      <c r="IH914" s="141"/>
      <c r="II914" s="141"/>
      <c r="IJ914" s="141"/>
      <c r="IK914" s="141"/>
      <c r="IL914" s="141"/>
      <c r="IM914" s="141"/>
      <c r="IN914" s="141"/>
      <c r="IO914" s="141"/>
      <c r="IP914" s="141"/>
      <c r="IQ914" s="141"/>
      <c r="IR914" s="141"/>
      <c r="IS914" s="141"/>
      <c r="IT914" s="141"/>
      <c r="IU914" s="141"/>
      <c r="IV914" s="141"/>
      <c r="IW914" s="141"/>
      <c r="IX914" s="141"/>
      <c r="IY914" s="141"/>
      <c r="IZ914" s="141"/>
      <c r="JA914" s="141"/>
      <c r="JB914" s="141"/>
      <c r="JC914" s="141"/>
      <c r="JD914" s="141"/>
      <c r="JE914" s="141"/>
      <c r="JF914" s="141"/>
    </row>
    <row r="915" spans="1:266" s="832" customFormat="1" ht="29.25" x14ac:dyDescent="0.25">
      <c r="A915" s="207">
        <v>1</v>
      </c>
      <c r="B915" s="207">
        <v>1</v>
      </c>
      <c r="C915" s="207"/>
      <c r="D915" s="207"/>
      <c r="E915" s="608" t="s">
        <v>262</v>
      </c>
      <c r="F915" s="163"/>
      <c r="G915" s="163"/>
      <c r="H915" s="1900"/>
      <c r="I915" s="1899"/>
      <c r="J915" s="1899"/>
      <c r="K915" s="2550"/>
      <c r="L915" s="2548"/>
      <c r="M915" s="2548"/>
      <c r="N915" s="2549"/>
      <c r="O915" s="2549"/>
      <c r="P915" s="2549"/>
      <c r="Q915" s="2549"/>
      <c r="R915" s="2549"/>
      <c r="S915" s="2549"/>
      <c r="T915" s="2546"/>
      <c r="U915" s="2546"/>
      <c r="V915" s="2546"/>
      <c r="W915" s="2546"/>
      <c r="X915" s="2546"/>
      <c r="Y915" s="2546"/>
      <c r="Z915" s="1110"/>
      <c r="AA915" s="2546"/>
      <c r="AB915" s="2546"/>
      <c r="AC915" s="2698"/>
      <c r="AD915" s="2698"/>
      <c r="AE915" s="2546"/>
      <c r="AF915" s="912"/>
      <c r="AG915" s="908"/>
      <c r="AH915" s="2272"/>
      <c r="AI915" s="2997"/>
      <c r="AJ915" s="141"/>
      <c r="AK915" s="141"/>
      <c r="AL915" s="141"/>
      <c r="AM915" s="141"/>
      <c r="AN915" s="141"/>
      <c r="AO915" s="141"/>
      <c r="AP915" s="141"/>
      <c r="AQ915" s="141"/>
      <c r="AR915" s="141"/>
      <c r="AS915" s="141"/>
      <c r="AT915" s="141"/>
      <c r="AU915" s="141"/>
      <c r="AV915" s="141"/>
      <c r="AW915" s="141"/>
      <c r="AX915" s="141"/>
      <c r="AY915" s="141"/>
      <c r="AZ915" s="141"/>
      <c r="BA915" s="141"/>
      <c r="BB915" s="141"/>
      <c r="BC915" s="141"/>
      <c r="BD915" s="141"/>
      <c r="BE915" s="141"/>
      <c r="BF915" s="141"/>
      <c r="BG915" s="141"/>
      <c r="BH915" s="141"/>
      <c r="BI915" s="141"/>
      <c r="BJ915" s="141"/>
      <c r="BK915" s="141"/>
      <c r="BL915" s="141"/>
      <c r="BM915" s="141"/>
      <c r="BN915" s="141"/>
      <c r="BO915" s="141"/>
      <c r="BP915" s="141"/>
      <c r="BQ915" s="141"/>
      <c r="BR915" s="141"/>
      <c r="BS915" s="141"/>
      <c r="BT915" s="141"/>
      <c r="BU915" s="141"/>
      <c r="BV915" s="141"/>
      <c r="BW915" s="141"/>
      <c r="BX915" s="141"/>
      <c r="BY915" s="141"/>
      <c r="BZ915" s="141"/>
      <c r="CA915" s="141"/>
      <c r="CB915" s="141"/>
      <c r="CC915" s="141"/>
      <c r="CD915" s="141"/>
      <c r="CE915" s="141"/>
      <c r="CF915" s="141"/>
      <c r="CG915" s="141"/>
      <c r="CH915" s="141"/>
      <c r="CI915" s="141"/>
      <c r="CJ915" s="141"/>
      <c r="CK915" s="141"/>
      <c r="CL915" s="141"/>
      <c r="CM915" s="141"/>
      <c r="CN915" s="141"/>
      <c r="CO915" s="141"/>
      <c r="CP915" s="141"/>
      <c r="CQ915" s="141"/>
      <c r="CR915" s="141"/>
      <c r="CS915" s="141"/>
      <c r="CT915" s="141"/>
      <c r="CU915" s="141"/>
      <c r="CV915" s="141"/>
      <c r="CW915" s="141"/>
      <c r="CX915" s="141"/>
      <c r="CY915" s="141"/>
      <c r="CZ915" s="141"/>
      <c r="DA915" s="141"/>
      <c r="DB915" s="141"/>
      <c r="DC915" s="141"/>
      <c r="DD915" s="141"/>
      <c r="DE915" s="141"/>
      <c r="DF915" s="141"/>
      <c r="DG915" s="141"/>
      <c r="DH915" s="141"/>
      <c r="DI915" s="141"/>
      <c r="DJ915" s="141"/>
      <c r="DK915" s="141"/>
      <c r="DL915" s="141"/>
      <c r="DM915" s="141"/>
      <c r="DN915" s="141"/>
      <c r="DO915" s="141"/>
      <c r="DP915" s="141"/>
      <c r="DQ915" s="141"/>
      <c r="DR915" s="141"/>
      <c r="DS915" s="141"/>
      <c r="DT915" s="141"/>
      <c r="DU915" s="141"/>
      <c r="DV915" s="141"/>
      <c r="DW915" s="141"/>
      <c r="DX915" s="141"/>
      <c r="DY915" s="141"/>
      <c r="DZ915" s="141"/>
      <c r="EA915" s="141"/>
      <c r="EB915" s="141"/>
      <c r="EC915" s="141"/>
      <c r="ED915" s="141"/>
      <c r="EE915" s="141"/>
      <c r="EF915" s="141"/>
      <c r="EG915" s="141"/>
      <c r="EH915" s="141"/>
      <c r="EI915" s="141"/>
      <c r="EJ915" s="141"/>
      <c r="EK915" s="141"/>
      <c r="EL915" s="141"/>
      <c r="EM915" s="141"/>
      <c r="EN915" s="141"/>
      <c r="EO915" s="141"/>
      <c r="EP915" s="141"/>
      <c r="EQ915" s="141"/>
      <c r="ER915" s="141"/>
      <c r="ES915" s="141"/>
      <c r="ET915" s="141"/>
      <c r="EU915" s="141"/>
      <c r="EV915" s="141"/>
      <c r="EW915" s="141"/>
      <c r="EX915" s="141"/>
      <c r="EY915" s="141"/>
      <c r="EZ915" s="141"/>
      <c r="FA915" s="141"/>
      <c r="FB915" s="141"/>
      <c r="FC915" s="141"/>
      <c r="FD915" s="141"/>
      <c r="FE915" s="141"/>
      <c r="FF915" s="141"/>
      <c r="FG915" s="141"/>
      <c r="FH915" s="141"/>
      <c r="FI915" s="141"/>
      <c r="FJ915" s="141"/>
      <c r="FK915" s="141"/>
      <c r="FL915" s="141"/>
      <c r="FM915" s="141"/>
      <c r="FN915" s="141"/>
      <c r="FO915" s="141"/>
      <c r="FP915" s="141"/>
      <c r="FQ915" s="141"/>
      <c r="FR915" s="141"/>
      <c r="FS915" s="141"/>
      <c r="FT915" s="141"/>
      <c r="FU915" s="141"/>
      <c r="FV915" s="141"/>
      <c r="FW915" s="141"/>
      <c r="FX915" s="141"/>
      <c r="FY915" s="141"/>
      <c r="FZ915" s="141"/>
      <c r="GA915" s="141"/>
      <c r="GB915" s="141"/>
      <c r="GC915" s="141"/>
      <c r="GD915" s="141"/>
      <c r="GE915" s="141"/>
      <c r="GF915" s="141"/>
      <c r="GG915" s="141"/>
      <c r="GH915" s="141"/>
      <c r="GI915" s="141"/>
      <c r="GJ915" s="141"/>
      <c r="GK915" s="141"/>
      <c r="GL915" s="141"/>
      <c r="GM915" s="141"/>
      <c r="GN915" s="141"/>
      <c r="GO915" s="141"/>
      <c r="GP915" s="141"/>
      <c r="GQ915" s="141"/>
      <c r="GR915" s="141"/>
      <c r="GS915" s="141"/>
      <c r="GT915" s="141"/>
      <c r="GU915" s="141"/>
      <c r="GV915" s="141"/>
      <c r="GW915" s="141"/>
      <c r="GX915" s="141"/>
      <c r="GY915" s="141"/>
      <c r="GZ915" s="141"/>
      <c r="HA915" s="141"/>
      <c r="HB915" s="141"/>
      <c r="HC915" s="141"/>
      <c r="HD915" s="141"/>
      <c r="HE915" s="141"/>
      <c r="HF915" s="141"/>
      <c r="HG915" s="141"/>
      <c r="HH915" s="141"/>
      <c r="HI915" s="141"/>
      <c r="HJ915" s="141"/>
      <c r="HK915" s="141"/>
      <c r="HL915" s="141"/>
      <c r="HM915" s="141"/>
      <c r="HN915" s="141"/>
      <c r="HO915" s="141"/>
      <c r="HP915" s="141"/>
      <c r="HQ915" s="141"/>
      <c r="HR915" s="141"/>
      <c r="HS915" s="141"/>
      <c r="HT915" s="141"/>
      <c r="HU915" s="141"/>
      <c r="HV915" s="141"/>
      <c r="HW915" s="141"/>
      <c r="HX915" s="141"/>
      <c r="HY915" s="141"/>
      <c r="HZ915" s="141"/>
      <c r="IA915" s="141"/>
      <c r="IB915" s="141"/>
      <c r="IC915" s="141"/>
      <c r="ID915" s="141"/>
      <c r="IE915" s="141"/>
      <c r="IF915" s="141"/>
      <c r="IG915" s="141"/>
      <c r="IH915" s="141"/>
      <c r="II915" s="141"/>
      <c r="IJ915" s="141"/>
      <c r="IK915" s="141"/>
      <c r="IL915" s="141"/>
      <c r="IM915" s="141"/>
      <c r="IN915" s="141"/>
      <c r="IO915" s="141"/>
      <c r="IP915" s="141"/>
      <c r="IQ915" s="141"/>
      <c r="IR915" s="141"/>
      <c r="IS915" s="141"/>
      <c r="IT915" s="141"/>
      <c r="IU915" s="141"/>
      <c r="IV915" s="141"/>
      <c r="IW915" s="141"/>
      <c r="IX915" s="141"/>
      <c r="IY915" s="141"/>
      <c r="IZ915" s="141"/>
      <c r="JA915" s="141"/>
      <c r="JB915" s="141"/>
      <c r="JC915" s="141"/>
      <c r="JD915" s="141"/>
      <c r="JE915" s="141"/>
      <c r="JF915" s="141"/>
    </row>
    <row r="916" spans="1:266" s="832" customFormat="1" x14ac:dyDescent="0.25">
      <c r="A916" s="207">
        <v>1</v>
      </c>
      <c r="B916" s="207">
        <v>1</v>
      </c>
      <c r="C916" s="207"/>
      <c r="D916" s="207"/>
      <c r="E916" s="3281" t="s">
        <v>134</v>
      </c>
      <c r="F916" s="163"/>
      <c r="G916" s="163"/>
      <c r="H916" s="1900"/>
      <c r="I916" s="1899"/>
      <c r="J916" s="1899">
        <f>J863</f>
        <v>32.825476190476181</v>
      </c>
      <c r="K916" s="2550" t="e">
        <f>J916/I916*100</f>
        <v>#DIV/0!</v>
      </c>
      <c r="L916" s="2548"/>
      <c r="M916" s="2548"/>
      <c r="N916" s="2549"/>
      <c r="O916" s="2549"/>
      <c r="P916" s="2549"/>
      <c r="Q916" s="2549"/>
      <c r="R916" s="2549"/>
      <c r="S916" s="2549"/>
      <c r="T916" s="2546"/>
      <c r="U916" s="2546"/>
      <c r="V916" s="2546"/>
      <c r="W916" s="2546"/>
      <c r="X916" s="2546">
        <f t="shared" ref="X916:AE916" si="199">X863</f>
        <v>0</v>
      </c>
      <c r="Y916" s="2546">
        <f t="shared" si="199"/>
        <v>44.73402999999999</v>
      </c>
      <c r="Z916" s="1110">
        <f t="shared" si="199"/>
        <v>0</v>
      </c>
      <c r="AA916" s="2546">
        <f t="shared" si="199"/>
        <v>0</v>
      </c>
      <c r="AB916" s="2546">
        <f t="shared" si="199"/>
        <v>44.73402999999999</v>
      </c>
      <c r="AC916" s="2698">
        <f t="shared" si="199"/>
        <v>0</v>
      </c>
      <c r="AD916" s="2698">
        <f t="shared" si="199"/>
        <v>0</v>
      </c>
      <c r="AE916" s="2546">
        <f t="shared" si="199"/>
        <v>44.73402999999999</v>
      </c>
      <c r="AF916" s="912"/>
      <c r="AG916" s="908"/>
      <c r="AH916" s="2272"/>
      <c r="AI916" s="2997"/>
      <c r="AJ916" s="141"/>
      <c r="AK916" s="141"/>
      <c r="AL916" s="141"/>
      <c r="AM916" s="141"/>
      <c r="AN916" s="141"/>
      <c r="AO916" s="141"/>
      <c r="AP916" s="141"/>
      <c r="AQ916" s="141"/>
      <c r="AR916" s="141"/>
      <c r="AS916" s="141"/>
      <c r="AT916" s="141"/>
      <c r="AU916" s="141"/>
      <c r="AV916" s="141"/>
      <c r="AW916" s="141"/>
      <c r="AX916" s="141"/>
      <c r="AY916" s="141"/>
      <c r="AZ916" s="141"/>
      <c r="BA916" s="141"/>
      <c r="BB916" s="141"/>
      <c r="BC916" s="141"/>
      <c r="BD916" s="141"/>
      <c r="BE916" s="141"/>
      <c r="BF916" s="141"/>
      <c r="BG916" s="141"/>
      <c r="BH916" s="141"/>
      <c r="BI916" s="141"/>
      <c r="BJ916" s="141"/>
      <c r="BK916" s="141"/>
      <c r="BL916" s="141"/>
      <c r="BM916" s="141"/>
      <c r="BN916" s="141"/>
      <c r="BO916" s="141"/>
      <c r="BP916" s="141"/>
      <c r="BQ916" s="141"/>
      <c r="BR916" s="141"/>
      <c r="BS916" s="141"/>
      <c r="BT916" s="141"/>
      <c r="BU916" s="141"/>
      <c r="BV916" s="141"/>
      <c r="BW916" s="141"/>
      <c r="BX916" s="141"/>
      <c r="BY916" s="141"/>
      <c r="BZ916" s="141"/>
      <c r="CA916" s="141"/>
      <c r="CB916" s="141"/>
      <c r="CC916" s="141"/>
      <c r="CD916" s="141"/>
      <c r="CE916" s="141"/>
      <c r="CF916" s="141"/>
      <c r="CG916" s="141"/>
      <c r="CH916" s="141"/>
      <c r="CI916" s="141"/>
      <c r="CJ916" s="141"/>
      <c r="CK916" s="141"/>
      <c r="CL916" s="141"/>
      <c r="CM916" s="141"/>
      <c r="CN916" s="141"/>
      <c r="CO916" s="141"/>
      <c r="CP916" s="141"/>
      <c r="CQ916" s="141"/>
      <c r="CR916" s="141"/>
      <c r="CS916" s="141"/>
      <c r="CT916" s="141"/>
      <c r="CU916" s="141"/>
      <c r="CV916" s="141"/>
      <c r="CW916" s="141"/>
      <c r="CX916" s="141"/>
      <c r="CY916" s="141"/>
      <c r="CZ916" s="141"/>
      <c r="DA916" s="141"/>
      <c r="DB916" s="141"/>
      <c r="DC916" s="141"/>
      <c r="DD916" s="141"/>
      <c r="DE916" s="141"/>
      <c r="DF916" s="141"/>
      <c r="DG916" s="141"/>
      <c r="DH916" s="141"/>
      <c r="DI916" s="141"/>
      <c r="DJ916" s="141"/>
      <c r="DK916" s="141"/>
      <c r="DL916" s="141"/>
      <c r="DM916" s="141"/>
      <c r="DN916" s="141"/>
      <c r="DO916" s="141"/>
      <c r="DP916" s="141"/>
      <c r="DQ916" s="141"/>
      <c r="DR916" s="141"/>
      <c r="DS916" s="141"/>
      <c r="DT916" s="141"/>
      <c r="DU916" s="141"/>
      <c r="DV916" s="141"/>
      <c r="DW916" s="141"/>
      <c r="DX916" s="141"/>
      <c r="DY916" s="141"/>
      <c r="DZ916" s="141"/>
      <c r="EA916" s="141"/>
      <c r="EB916" s="141"/>
      <c r="EC916" s="141"/>
      <c r="ED916" s="141"/>
      <c r="EE916" s="141"/>
      <c r="EF916" s="141"/>
      <c r="EG916" s="141"/>
      <c r="EH916" s="141"/>
      <c r="EI916" s="141"/>
      <c r="EJ916" s="141"/>
      <c r="EK916" s="141"/>
      <c r="EL916" s="141"/>
      <c r="EM916" s="141"/>
      <c r="EN916" s="141"/>
      <c r="EO916" s="141"/>
      <c r="EP916" s="141"/>
      <c r="EQ916" s="141"/>
      <c r="ER916" s="141"/>
      <c r="ES916" s="141"/>
      <c r="ET916" s="141"/>
      <c r="EU916" s="141"/>
      <c r="EV916" s="141"/>
      <c r="EW916" s="141"/>
      <c r="EX916" s="141"/>
      <c r="EY916" s="141"/>
      <c r="EZ916" s="141"/>
      <c r="FA916" s="141"/>
      <c r="FB916" s="141"/>
      <c r="FC916" s="141"/>
      <c r="FD916" s="141"/>
      <c r="FE916" s="141"/>
      <c r="FF916" s="141"/>
      <c r="FG916" s="141"/>
      <c r="FH916" s="141"/>
      <c r="FI916" s="141"/>
      <c r="FJ916" s="141"/>
      <c r="FK916" s="141"/>
      <c r="FL916" s="141"/>
      <c r="FM916" s="141"/>
      <c r="FN916" s="141"/>
      <c r="FO916" s="141"/>
      <c r="FP916" s="141"/>
      <c r="FQ916" s="141"/>
      <c r="FR916" s="141"/>
      <c r="FS916" s="141"/>
      <c r="FT916" s="141"/>
      <c r="FU916" s="141"/>
      <c r="FV916" s="141"/>
      <c r="FW916" s="141"/>
      <c r="FX916" s="141"/>
      <c r="FY916" s="141"/>
      <c r="FZ916" s="141"/>
      <c r="GA916" s="141"/>
      <c r="GB916" s="141"/>
      <c r="GC916" s="141"/>
      <c r="GD916" s="141"/>
      <c r="GE916" s="141"/>
      <c r="GF916" s="141"/>
      <c r="GG916" s="141"/>
      <c r="GH916" s="141"/>
      <c r="GI916" s="141"/>
      <c r="GJ916" s="141"/>
      <c r="GK916" s="141"/>
      <c r="GL916" s="141"/>
      <c r="GM916" s="141"/>
      <c r="GN916" s="141"/>
      <c r="GO916" s="141"/>
      <c r="GP916" s="141"/>
      <c r="GQ916" s="141"/>
      <c r="GR916" s="141"/>
      <c r="GS916" s="141"/>
      <c r="GT916" s="141"/>
      <c r="GU916" s="141"/>
      <c r="GV916" s="141"/>
      <c r="GW916" s="141"/>
      <c r="GX916" s="141"/>
      <c r="GY916" s="141"/>
      <c r="GZ916" s="141"/>
      <c r="HA916" s="141"/>
      <c r="HB916" s="141"/>
      <c r="HC916" s="141"/>
      <c r="HD916" s="141"/>
      <c r="HE916" s="141"/>
      <c r="HF916" s="141"/>
      <c r="HG916" s="141"/>
      <c r="HH916" s="141"/>
      <c r="HI916" s="141"/>
      <c r="HJ916" s="141"/>
      <c r="HK916" s="141"/>
      <c r="HL916" s="141"/>
      <c r="HM916" s="141"/>
      <c r="HN916" s="141"/>
      <c r="HO916" s="141"/>
      <c r="HP916" s="141"/>
      <c r="HQ916" s="141"/>
      <c r="HR916" s="141"/>
      <c r="HS916" s="141"/>
      <c r="HT916" s="141"/>
      <c r="HU916" s="141"/>
      <c r="HV916" s="141"/>
      <c r="HW916" s="141"/>
      <c r="HX916" s="141"/>
      <c r="HY916" s="141"/>
      <c r="HZ916" s="141"/>
      <c r="IA916" s="141"/>
      <c r="IB916" s="141"/>
      <c r="IC916" s="141"/>
      <c r="ID916" s="141"/>
      <c r="IE916" s="141"/>
      <c r="IF916" s="141"/>
      <c r="IG916" s="141"/>
      <c r="IH916" s="141"/>
      <c r="II916" s="141"/>
      <c r="IJ916" s="141"/>
      <c r="IK916" s="141"/>
      <c r="IL916" s="141"/>
      <c r="IM916" s="141"/>
      <c r="IN916" s="141"/>
      <c r="IO916" s="141"/>
      <c r="IP916" s="141"/>
      <c r="IQ916" s="141"/>
      <c r="IR916" s="141"/>
      <c r="IS916" s="141"/>
      <c r="IT916" s="141"/>
      <c r="IU916" s="141"/>
      <c r="IV916" s="141"/>
      <c r="IW916" s="141"/>
      <c r="IX916" s="141"/>
      <c r="IY916" s="141"/>
      <c r="IZ916" s="141"/>
      <c r="JA916" s="141"/>
      <c r="JB916" s="141"/>
      <c r="JC916" s="141"/>
      <c r="JD916" s="141"/>
      <c r="JE916" s="141"/>
      <c r="JF916" s="141"/>
    </row>
    <row r="917" spans="1:266" s="832" customFormat="1" ht="15.75" x14ac:dyDescent="0.25">
      <c r="A917" s="207">
        <v>1</v>
      </c>
      <c r="B917" s="207">
        <v>1</v>
      </c>
      <c r="C917" s="207"/>
      <c r="D917" s="207"/>
      <c r="E917" s="1901" t="s">
        <v>28</v>
      </c>
      <c r="F917" s="1901"/>
      <c r="G917" s="163"/>
      <c r="H917" s="1897"/>
      <c r="I917" s="731"/>
      <c r="J917" s="731"/>
      <c r="K917" s="2018"/>
      <c r="L917" s="2548"/>
      <c r="M917" s="2548"/>
      <c r="N917" s="2549"/>
      <c r="O917" s="2549"/>
      <c r="P917" s="2549"/>
      <c r="Q917" s="2549"/>
      <c r="R917" s="2549"/>
      <c r="S917" s="2549"/>
      <c r="T917" s="2546"/>
      <c r="U917" s="2546"/>
      <c r="V917" s="2546"/>
      <c r="W917" s="2546"/>
      <c r="X917" s="2546"/>
      <c r="Y917" s="2546"/>
      <c r="Z917" s="1110"/>
      <c r="AA917" s="2546"/>
      <c r="AB917" s="2546"/>
      <c r="AC917" s="2698"/>
      <c r="AD917" s="2698"/>
      <c r="AE917" s="2546"/>
      <c r="AF917" s="908"/>
      <c r="AG917" s="908"/>
      <c r="AH917" s="2272"/>
      <c r="AI917" s="2997"/>
      <c r="AJ917" s="141"/>
      <c r="AK917" s="141"/>
      <c r="AL917" s="141"/>
      <c r="AM917" s="141"/>
      <c r="AN917" s="141"/>
      <c r="AO917" s="141"/>
      <c r="AP917" s="141"/>
      <c r="AQ917" s="141"/>
      <c r="AR917" s="141"/>
      <c r="AS917" s="141"/>
      <c r="AT917" s="141"/>
      <c r="AU917" s="141"/>
      <c r="AV917" s="141"/>
      <c r="AW917" s="141"/>
      <c r="AX917" s="141"/>
      <c r="AY917" s="141"/>
      <c r="AZ917" s="141"/>
      <c r="BA917" s="141"/>
      <c r="BB917" s="141"/>
      <c r="BC917" s="141"/>
      <c r="BD917" s="141"/>
      <c r="BE917" s="141"/>
      <c r="BF917" s="141"/>
      <c r="BG917" s="141"/>
      <c r="BH917" s="141"/>
      <c r="BI917" s="141"/>
      <c r="BJ917" s="141"/>
      <c r="BK917" s="141"/>
      <c r="BL917" s="141"/>
      <c r="BM917" s="141"/>
      <c r="BN917" s="141"/>
      <c r="BO917" s="141"/>
      <c r="BP917" s="141"/>
      <c r="BQ917" s="141"/>
      <c r="BR917" s="141"/>
      <c r="BS917" s="141"/>
      <c r="BT917" s="141"/>
      <c r="BU917" s="141"/>
      <c r="BV917" s="141"/>
      <c r="BW917" s="141"/>
      <c r="BX917" s="141"/>
      <c r="BY917" s="141"/>
      <c r="BZ917" s="141"/>
      <c r="CA917" s="141"/>
      <c r="CB917" s="141"/>
      <c r="CC917" s="141"/>
      <c r="CD917" s="141"/>
      <c r="CE917" s="141"/>
      <c r="CF917" s="141"/>
      <c r="CG917" s="141"/>
      <c r="CH917" s="141"/>
      <c r="CI917" s="141"/>
      <c r="CJ917" s="141"/>
      <c r="CK917" s="141"/>
      <c r="CL917" s="141"/>
      <c r="CM917" s="141"/>
      <c r="CN917" s="141"/>
      <c r="CO917" s="141"/>
      <c r="CP917" s="141"/>
      <c r="CQ917" s="141"/>
      <c r="CR917" s="141"/>
      <c r="CS917" s="141"/>
      <c r="CT917" s="141"/>
      <c r="CU917" s="141"/>
      <c r="CV917" s="141"/>
      <c r="CW917" s="141"/>
      <c r="CX917" s="141"/>
      <c r="CY917" s="141"/>
      <c r="CZ917" s="141"/>
      <c r="DA917" s="141"/>
      <c r="DB917" s="141"/>
      <c r="DC917" s="141"/>
      <c r="DD917" s="141"/>
      <c r="DE917" s="141"/>
      <c r="DF917" s="141"/>
      <c r="DG917" s="141"/>
      <c r="DH917" s="141"/>
      <c r="DI917" s="141"/>
      <c r="DJ917" s="141"/>
      <c r="DK917" s="141"/>
      <c r="DL917" s="141"/>
      <c r="DM917" s="141"/>
      <c r="DN917" s="141"/>
      <c r="DO917" s="141"/>
      <c r="DP917" s="141"/>
      <c r="DQ917" s="141"/>
      <c r="DR917" s="141"/>
      <c r="DS917" s="141"/>
      <c r="DT917" s="141"/>
      <c r="DU917" s="141"/>
      <c r="DV917" s="141"/>
      <c r="DW917" s="141"/>
      <c r="DX917" s="141"/>
      <c r="DY917" s="141"/>
      <c r="DZ917" s="141"/>
      <c r="EA917" s="141"/>
      <c r="EB917" s="141"/>
      <c r="EC917" s="141"/>
      <c r="ED917" s="141"/>
      <c r="EE917" s="141"/>
      <c r="EF917" s="141"/>
      <c r="EG917" s="141"/>
      <c r="EH917" s="141"/>
      <c r="EI917" s="141"/>
      <c r="EJ917" s="141"/>
      <c r="EK917" s="141"/>
      <c r="EL917" s="141"/>
      <c r="EM917" s="141"/>
      <c r="EN917" s="141"/>
      <c r="EO917" s="141"/>
      <c r="EP917" s="141"/>
      <c r="EQ917" s="141"/>
      <c r="ER917" s="141"/>
      <c r="ES917" s="141"/>
      <c r="ET917" s="141"/>
      <c r="EU917" s="141"/>
      <c r="EV917" s="141"/>
      <c r="EW917" s="141"/>
      <c r="EX917" s="141"/>
      <c r="EY917" s="141"/>
      <c r="EZ917" s="141"/>
      <c r="FA917" s="141"/>
      <c r="FB917" s="141"/>
      <c r="FC917" s="141"/>
      <c r="FD917" s="141"/>
      <c r="FE917" s="141"/>
      <c r="FF917" s="141"/>
      <c r="FG917" s="141"/>
      <c r="FH917" s="141"/>
      <c r="FI917" s="141"/>
      <c r="FJ917" s="141"/>
      <c r="FK917" s="141"/>
      <c r="FL917" s="141"/>
      <c r="FM917" s="141"/>
      <c r="FN917" s="141"/>
      <c r="FO917" s="141"/>
      <c r="FP917" s="141"/>
      <c r="FQ917" s="141"/>
      <c r="FR917" s="141"/>
      <c r="FS917" s="141"/>
      <c r="FT917" s="141"/>
      <c r="FU917" s="141"/>
      <c r="FV917" s="141"/>
      <c r="FW917" s="141"/>
      <c r="FX917" s="141"/>
      <c r="FY917" s="141"/>
      <c r="FZ917" s="141"/>
      <c r="GA917" s="141"/>
      <c r="GB917" s="141"/>
      <c r="GC917" s="141"/>
      <c r="GD917" s="141"/>
      <c r="GE917" s="141"/>
      <c r="GF917" s="141"/>
      <c r="GG917" s="141"/>
      <c r="GH917" s="141"/>
      <c r="GI917" s="141"/>
      <c r="GJ917" s="141"/>
      <c r="GK917" s="141"/>
      <c r="GL917" s="141"/>
      <c r="GM917" s="141"/>
      <c r="GN917" s="141"/>
      <c r="GO917" s="141"/>
      <c r="GP917" s="141"/>
      <c r="GQ917" s="141"/>
      <c r="GR917" s="141"/>
      <c r="GS917" s="141"/>
      <c r="GT917" s="141"/>
      <c r="GU917" s="141"/>
      <c r="GV917" s="141"/>
      <c r="GW917" s="141"/>
      <c r="GX917" s="141"/>
      <c r="GY917" s="141"/>
      <c r="GZ917" s="141"/>
      <c r="HA917" s="141"/>
      <c r="HB917" s="141"/>
      <c r="HC917" s="141"/>
      <c r="HD917" s="141"/>
      <c r="HE917" s="141"/>
      <c r="HF917" s="141"/>
      <c r="HG917" s="141"/>
      <c r="HH917" s="141"/>
      <c r="HI917" s="141"/>
      <c r="HJ917" s="141"/>
      <c r="HK917" s="141"/>
      <c r="HL917" s="141"/>
      <c r="HM917" s="141"/>
      <c r="HN917" s="141"/>
      <c r="HO917" s="141"/>
      <c r="HP917" s="141"/>
      <c r="HQ917" s="141"/>
      <c r="HR917" s="141"/>
      <c r="HS917" s="141"/>
      <c r="HT917" s="141"/>
      <c r="HU917" s="141"/>
      <c r="HV917" s="141"/>
      <c r="HW917" s="141"/>
      <c r="HX917" s="141"/>
      <c r="HY917" s="141"/>
      <c r="HZ917" s="141"/>
      <c r="IA917" s="141"/>
      <c r="IB917" s="141"/>
      <c r="IC917" s="141"/>
      <c r="ID917" s="141"/>
      <c r="IE917" s="141"/>
      <c r="IF917" s="141"/>
      <c r="IG917" s="141"/>
      <c r="IH917" s="141"/>
      <c r="II917" s="141"/>
      <c r="IJ917" s="141"/>
      <c r="IK917" s="141"/>
      <c r="IL917" s="141"/>
      <c r="IM917" s="141"/>
      <c r="IN917" s="141"/>
      <c r="IO917" s="141"/>
      <c r="IP917" s="141"/>
      <c r="IQ917" s="141"/>
      <c r="IR917" s="141"/>
      <c r="IS917" s="141"/>
      <c r="IT917" s="141"/>
      <c r="IU917" s="141"/>
      <c r="IV917" s="141"/>
      <c r="IW917" s="141"/>
      <c r="IX917" s="141"/>
      <c r="IY917" s="141"/>
      <c r="IZ917" s="141"/>
      <c r="JA917" s="141"/>
      <c r="JB917" s="141"/>
      <c r="JC917" s="141"/>
      <c r="JD917" s="141"/>
      <c r="JE917" s="141"/>
      <c r="JF917" s="141"/>
    </row>
    <row r="918" spans="1:266" s="832" customFormat="1" x14ac:dyDescent="0.25">
      <c r="A918" s="207">
        <v>1</v>
      </c>
      <c r="B918" s="207">
        <v>1</v>
      </c>
      <c r="C918" s="207"/>
      <c r="D918" s="207"/>
      <c r="E918" s="701" t="s">
        <v>146</v>
      </c>
      <c r="F918" s="701"/>
      <c r="G918" s="163"/>
      <c r="H918" s="1897"/>
      <c r="I918" s="731"/>
      <c r="J918" s="731"/>
      <c r="K918" s="2018"/>
      <c r="L918" s="731"/>
      <c r="M918" s="731"/>
      <c r="N918" s="731"/>
      <c r="O918" s="731"/>
      <c r="P918" s="731"/>
      <c r="Q918" s="731"/>
      <c r="R918" s="731"/>
      <c r="S918" s="731"/>
      <c r="T918" s="2546"/>
      <c r="U918" s="2546"/>
      <c r="V918" s="2546"/>
      <c r="W918" s="2546"/>
      <c r="X918" s="2546"/>
      <c r="Y918" s="2546"/>
      <c r="Z918" s="1110"/>
      <c r="AA918" s="2546"/>
      <c r="AB918" s="2546"/>
      <c r="AC918" s="2698"/>
      <c r="AD918" s="2698"/>
      <c r="AE918" s="2546"/>
      <c r="AF918" s="908"/>
      <c r="AG918" s="908"/>
      <c r="AH918" s="2272"/>
      <c r="AI918" s="2997"/>
      <c r="AJ918" s="141"/>
      <c r="AK918" s="141"/>
      <c r="AL918" s="141"/>
      <c r="AM918" s="141"/>
      <c r="AN918" s="141"/>
      <c r="AO918" s="141"/>
      <c r="AP918" s="141"/>
      <c r="AQ918" s="141"/>
      <c r="AR918" s="141"/>
      <c r="AS918" s="141"/>
      <c r="AT918" s="141"/>
      <c r="AU918" s="141"/>
      <c r="AV918" s="141"/>
      <c r="AW918" s="141"/>
      <c r="AX918" s="141"/>
      <c r="AY918" s="141"/>
      <c r="AZ918" s="141"/>
      <c r="BA918" s="141"/>
      <c r="BB918" s="141"/>
      <c r="BC918" s="141"/>
      <c r="BD918" s="141"/>
      <c r="BE918" s="141"/>
      <c r="BF918" s="141"/>
      <c r="BG918" s="141"/>
      <c r="BH918" s="141"/>
      <c r="BI918" s="141"/>
      <c r="BJ918" s="141"/>
      <c r="BK918" s="141"/>
      <c r="BL918" s="141"/>
      <c r="BM918" s="141"/>
      <c r="BN918" s="141"/>
      <c r="BO918" s="141"/>
      <c r="BP918" s="141"/>
      <c r="BQ918" s="141"/>
      <c r="BR918" s="141"/>
      <c r="BS918" s="141"/>
      <c r="BT918" s="141"/>
      <c r="BU918" s="141"/>
      <c r="BV918" s="141"/>
      <c r="BW918" s="141"/>
      <c r="BX918" s="141"/>
      <c r="BY918" s="141"/>
      <c r="BZ918" s="141"/>
      <c r="CA918" s="141"/>
      <c r="CB918" s="141"/>
      <c r="CC918" s="141"/>
      <c r="CD918" s="141"/>
      <c r="CE918" s="141"/>
      <c r="CF918" s="141"/>
      <c r="CG918" s="141"/>
      <c r="CH918" s="141"/>
      <c r="CI918" s="141"/>
      <c r="CJ918" s="141"/>
      <c r="CK918" s="141"/>
      <c r="CL918" s="141"/>
      <c r="CM918" s="141"/>
      <c r="CN918" s="141"/>
      <c r="CO918" s="141"/>
      <c r="CP918" s="141"/>
      <c r="CQ918" s="141"/>
      <c r="CR918" s="141"/>
      <c r="CS918" s="141"/>
      <c r="CT918" s="141"/>
      <c r="CU918" s="141"/>
      <c r="CV918" s="141"/>
      <c r="CW918" s="141"/>
      <c r="CX918" s="141"/>
      <c r="CY918" s="141"/>
      <c r="CZ918" s="141"/>
      <c r="DA918" s="141"/>
      <c r="DB918" s="141"/>
      <c r="DC918" s="141"/>
      <c r="DD918" s="141"/>
      <c r="DE918" s="141"/>
      <c r="DF918" s="141"/>
      <c r="DG918" s="141"/>
      <c r="DH918" s="141"/>
      <c r="DI918" s="141"/>
      <c r="DJ918" s="141"/>
      <c r="DK918" s="141"/>
      <c r="DL918" s="141"/>
      <c r="DM918" s="141"/>
      <c r="DN918" s="141"/>
      <c r="DO918" s="141"/>
      <c r="DP918" s="141"/>
      <c r="DQ918" s="141"/>
      <c r="DR918" s="141"/>
      <c r="DS918" s="141"/>
      <c r="DT918" s="141"/>
      <c r="DU918" s="141"/>
      <c r="DV918" s="141"/>
      <c r="DW918" s="141"/>
      <c r="DX918" s="141"/>
      <c r="DY918" s="141"/>
      <c r="DZ918" s="141"/>
      <c r="EA918" s="141"/>
      <c r="EB918" s="141"/>
      <c r="EC918" s="141"/>
      <c r="ED918" s="141"/>
      <c r="EE918" s="141"/>
      <c r="EF918" s="141"/>
      <c r="EG918" s="141"/>
      <c r="EH918" s="141"/>
      <c r="EI918" s="141"/>
      <c r="EJ918" s="141"/>
      <c r="EK918" s="141"/>
      <c r="EL918" s="141"/>
      <c r="EM918" s="141"/>
      <c r="EN918" s="141"/>
      <c r="EO918" s="141"/>
      <c r="EP918" s="141"/>
      <c r="EQ918" s="141"/>
      <c r="ER918" s="141"/>
      <c r="ES918" s="141"/>
      <c r="ET918" s="141"/>
      <c r="EU918" s="141"/>
      <c r="EV918" s="141"/>
      <c r="EW918" s="141"/>
      <c r="EX918" s="141"/>
      <c r="EY918" s="141"/>
      <c r="EZ918" s="141"/>
      <c r="FA918" s="141"/>
      <c r="FB918" s="141"/>
      <c r="FC918" s="141"/>
      <c r="FD918" s="141"/>
      <c r="FE918" s="141"/>
      <c r="FF918" s="141"/>
      <c r="FG918" s="141"/>
      <c r="FH918" s="141"/>
      <c r="FI918" s="141"/>
      <c r="FJ918" s="141"/>
      <c r="FK918" s="141"/>
      <c r="FL918" s="141"/>
      <c r="FM918" s="141"/>
      <c r="FN918" s="141"/>
      <c r="FO918" s="141"/>
      <c r="FP918" s="141"/>
      <c r="FQ918" s="141"/>
      <c r="FR918" s="141"/>
      <c r="FS918" s="141"/>
      <c r="FT918" s="141"/>
      <c r="FU918" s="141"/>
      <c r="FV918" s="141"/>
      <c r="FW918" s="141"/>
      <c r="FX918" s="141"/>
      <c r="FY918" s="141"/>
      <c r="FZ918" s="141"/>
      <c r="GA918" s="141"/>
      <c r="GB918" s="141"/>
      <c r="GC918" s="141"/>
      <c r="GD918" s="141"/>
      <c r="GE918" s="141"/>
      <c r="GF918" s="141"/>
      <c r="GG918" s="141"/>
      <c r="GH918" s="141"/>
      <c r="GI918" s="141"/>
      <c r="GJ918" s="141"/>
      <c r="GK918" s="141"/>
      <c r="GL918" s="141"/>
      <c r="GM918" s="141"/>
      <c r="GN918" s="141"/>
      <c r="GO918" s="141"/>
      <c r="GP918" s="141"/>
      <c r="GQ918" s="141"/>
      <c r="GR918" s="141"/>
      <c r="GS918" s="141"/>
      <c r="GT918" s="141"/>
      <c r="GU918" s="141"/>
      <c r="GV918" s="141"/>
      <c r="GW918" s="141"/>
      <c r="GX918" s="141"/>
      <c r="GY918" s="141"/>
      <c r="GZ918" s="141"/>
      <c r="HA918" s="141"/>
      <c r="HB918" s="141"/>
      <c r="HC918" s="141"/>
      <c r="HD918" s="141"/>
      <c r="HE918" s="141"/>
      <c r="HF918" s="141"/>
      <c r="HG918" s="141"/>
      <c r="HH918" s="141"/>
      <c r="HI918" s="141"/>
      <c r="HJ918" s="141"/>
      <c r="HK918" s="141"/>
      <c r="HL918" s="141"/>
      <c r="HM918" s="141"/>
      <c r="HN918" s="141"/>
      <c r="HO918" s="141"/>
      <c r="HP918" s="141"/>
      <c r="HQ918" s="141"/>
      <c r="HR918" s="141"/>
      <c r="HS918" s="141"/>
      <c r="HT918" s="141"/>
      <c r="HU918" s="141"/>
      <c r="HV918" s="141"/>
      <c r="HW918" s="141"/>
      <c r="HX918" s="141"/>
      <c r="HY918" s="141"/>
      <c r="HZ918" s="141"/>
      <c r="IA918" s="141"/>
      <c r="IB918" s="141"/>
      <c r="IC918" s="141"/>
      <c r="ID918" s="141"/>
      <c r="IE918" s="141"/>
      <c r="IF918" s="141"/>
      <c r="IG918" s="141"/>
      <c r="IH918" s="141"/>
      <c r="II918" s="141"/>
      <c r="IJ918" s="141"/>
      <c r="IK918" s="141"/>
      <c r="IL918" s="141"/>
      <c r="IM918" s="141"/>
      <c r="IN918" s="141"/>
      <c r="IO918" s="141"/>
      <c r="IP918" s="141"/>
      <c r="IQ918" s="141"/>
      <c r="IR918" s="141"/>
      <c r="IS918" s="141"/>
      <c r="IT918" s="141"/>
      <c r="IU918" s="141"/>
      <c r="IV918" s="141"/>
      <c r="IW918" s="141"/>
      <c r="IX918" s="141"/>
      <c r="IY918" s="141"/>
      <c r="IZ918" s="141"/>
      <c r="JA918" s="141"/>
      <c r="JB918" s="141"/>
      <c r="JC918" s="141"/>
      <c r="JD918" s="141"/>
      <c r="JE918" s="141"/>
      <c r="JF918" s="141"/>
    </row>
    <row r="919" spans="1:266" s="832" customFormat="1" x14ac:dyDescent="0.25">
      <c r="A919" s="207">
        <v>1</v>
      </c>
      <c r="B919" s="207">
        <v>1</v>
      </c>
      <c r="C919" s="207"/>
      <c r="D919" s="207"/>
      <c r="E919" s="698" t="s">
        <v>123</v>
      </c>
      <c r="F919" s="698"/>
      <c r="G919" s="163"/>
      <c r="H919" s="1897"/>
      <c r="I919" s="731"/>
      <c r="J919" s="731"/>
      <c r="K919" s="2018"/>
      <c r="L919" s="731"/>
      <c r="M919" s="731"/>
      <c r="N919" s="731"/>
      <c r="O919" s="731"/>
      <c r="P919" s="731"/>
      <c r="Q919" s="731"/>
      <c r="R919" s="731"/>
      <c r="S919" s="731"/>
      <c r="T919" s="2546"/>
      <c r="U919" s="2546"/>
      <c r="V919" s="2546"/>
      <c r="W919" s="2546"/>
      <c r="X919" s="2546"/>
      <c r="Y919" s="2546"/>
      <c r="Z919" s="1110"/>
      <c r="AA919" s="2546"/>
      <c r="AB919" s="2546"/>
      <c r="AC919" s="2698"/>
      <c r="AD919" s="2698"/>
      <c r="AE919" s="2546"/>
      <c r="AF919" s="908"/>
      <c r="AG919" s="908"/>
      <c r="AH919" s="2272"/>
      <c r="AI919" s="2997"/>
      <c r="AJ919" s="141"/>
      <c r="AK919" s="141"/>
      <c r="AL919" s="141"/>
      <c r="AM919" s="141"/>
      <c r="AN919" s="141"/>
      <c r="AO919" s="141"/>
      <c r="AP919" s="141"/>
      <c r="AQ919" s="141"/>
      <c r="AR919" s="141"/>
      <c r="AS919" s="141"/>
      <c r="AT919" s="141"/>
      <c r="AU919" s="141"/>
      <c r="AV919" s="141"/>
      <c r="AW919" s="141"/>
      <c r="AX919" s="141"/>
      <c r="AY919" s="141"/>
      <c r="AZ919" s="141"/>
      <c r="BA919" s="141"/>
      <c r="BB919" s="141"/>
      <c r="BC919" s="141"/>
      <c r="BD919" s="141"/>
      <c r="BE919" s="141"/>
      <c r="BF919" s="141"/>
      <c r="BG919" s="141"/>
      <c r="BH919" s="141"/>
      <c r="BI919" s="141"/>
      <c r="BJ919" s="141"/>
      <c r="BK919" s="141"/>
      <c r="BL919" s="141"/>
      <c r="BM919" s="141"/>
      <c r="BN919" s="141"/>
      <c r="BO919" s="141"/>
      <c r="BP919" s="141"/>
      <c r="BQ919" s="141"/>
      <c r="BR919" s="141"/>
      <c r="BS919" s="141"/>
      <c r="BT919" s="141"/>
      <c r="BU919" s="141"/>
      <c r="BV919" s="141"/>
      <c r="BW919" s="141"/>
      <c r="BX919" s="141"/>
      <c r="BY919" s="141"/>
      <c r="BZ919" s="141"/>
      <c r="CA919" s="141"/>
      <c r="CB919" s="141"/>
      <c r="CC919" s="141"/>
      <c r="CD919" s="141"/>
      <c r="CE919" s="141"/>
      <c r="CF919" s="141"/>
      <c r="CG919" s="141"/>
      <c r="CH919" s="141"/>
      <c r="CI919" s="141"/>
      <c r="CJ919" s="141"/>
      <c r="CK919" s="141"/>
      <c r="CL919" s="141"/>
      <c r="CM919" s="141"/>
      <c r="CN919" s="141"/>
      <c r="CO919" s="141"/>
      <c r="CP919" s="141"/>
      <c r="CQ919" s="141"/>
      <c r="CR919" s="141"/>
      <c r="CS919" s="141"/>
      <c r="CT919" s="141"/>
      <c r="CU919" s="141"/>
      <c r="CV919" s="141"/>
      <c r="CW919" s="141"/>
      <c r="CX919" s="141"/>
      <c r="CY919" s="141"/>
      <c r="CZ919" s="141"/>
      <c r="DA919" s="141"/>
      <c r="DB919" s="141"/>
      <c r="DC919" s="141"/>
      <c r="DD919" s="141"/>
      <c r="DE919" s="141"/>
      <c r="DF919" s="141"/>
      <c r="DG919" s="141"/>
      <c r="DH919" s="141"/>
      <c r="DI919" s="141"/>
      <c r="DJ919" s="141"/>
      <c r="DK919" s="141"/>
      <c r="DL919" s="141"/>
      <c r="DM919" s="141"/>
      <c r="DN919" s="141"/>
      <c r="DO919" s="141"/>
      <c r="DP919" s="141"/>
      <c r="DQ919" s="141"/>
      <c r="DR919" s="141"/>
      <c r="DS919" s="141"/>
      <c r="DT919" s="141"/>
      <c r="DU919" s="141"/>
      <c r="DV919" s="141"/>
      <c r="DW919" s="141"/>
      <c r="DX919" s="141"/>
      <c r="DY919" s="141"/>
      <c r="DZ919" s="141"/>
      <c r="EA919" s="141"/>
      <c r="EB919" s="141"/>
      <c r="EC919" s="141"/>
      <c r="ED919" s="141"/>
      <c r="EE919" s="141"/>
      <c r="EF919" s="141"/>
      <c r="EG919" s="141"/>
      <c r="EH919" s="141"/>
      <c r="EI919" s="141"/>
      <c r="EJ919" s="141"/>
      <c r="EK919" s="141"/>
      <c r="EL919" s="141"/>
      <c r="EM919" s="141"/>
      <c r="EN919" s="141"/>
      <c r="EO919" s="141"/>
      <c r="EP919" s="141"/>
      <c r="EQ919" s="141"/>
      <c r="ER919" s="141"/>
      <c r="ES919" s="141"/>
      <c r="ET919" s="141"/>
      <c r="EU919" s="141"/>
      <c r="EV919" s="141"/>
      <c r="EW919" s="141"/>
      <c r="EX919" s="141"/>
      <c r="EY919" s="141"/>
      <c r="EZ919" s="141"/>
      <c r="FA919" s="141"/>
      <c r="FB919" s="141"/>
      <c r="FC919" s="141"/>
      <c r="FD919" s="141"/>
      <c r="FE919" s="141"/>
      <c r="FF919" s="141"/>
      <c r="FG919" s="141"/>
      <c r="FH919" s="141"/>
      <c r="FI919" s="141"/>
      <c r="FJ919" s="141"/>
      <c r="FK919" s="141"/>
      <c r="FL919" s="141"/>
      <c r="FM919" s="141"/>
      <c r="FN919" s="141"/>
      <c r="FO919" s="141"/>
      <c r="FP919" s="141"/>
      <c r="FQ919" s="141"/>
      <c r="FR919" s="141"/>
      <c r="FS919" s="141"/>
      <c r="FT919" s="141"/>
      <c r="FU919" s="141"/>
      <c r="FV919" s="141"/>
      <c r="FW919" s="141"/>
      <c r="FX919" s="141"/>
      <c r="FY919" s="141"/>
      <c r="FZ919" s="141"/>
      <c r="GA919" s="141"/>
      <c r="GB919" s="141"/>
      <c r="GC919" s="141"/>
      <c r="GD919" s="141"/>
      <c r="GE919" s="141"/>
      <c r="GF919" s="141"/>
      <c r="GG919" s="141"/>
      <c r="GH919" s="141"/>
      <c r="GI919" s="141"/>
      <c r="GJ919" s="141"/>
      <c r="GK919" s="141"/>
      <c r="GL919" s="141"/>
      <c r="GM919" s="141"/>
      <c r="GN919" s="141"/>
      <c r="GO919" s="141"/>
      <c r="GP919" s="141"/>
      <c r="GQ919" s="141"/>
      <c r="GR919" s="141"/>
      <c r="GS919" s="141"/>
      <c r="GT919" s="141"/>
      <c r="GU919" s="141"/>
      <c r="GV919" s="141"/>
      <c r="GW919" s="141"/>
      <c r="GX919" s="141"/>
      <c r="GY919" s="141"/>
      <c r="GZ919" s="141"/>
      <c r="HA919" s="141"/>
      <c r="HB919" s="141"/>
      <c r="HC919" s="141"/>
      <c r="HD919" s="141"/>
      <c r="HE919" s="141"/>
      <c r="HF919" s="141"/>
      <c r="HG919" s="141"/>
      <c r="HH919" s="141"/>
      <c r="HI919" s="141"/>
      <c r="HJ919" s="141"/>
      <c r="HK919" s="141"/>
      <c r="HL919" s="141"/>
      <c r="HM919" s="141"/>
      <c r="HN919" s="141"/>
      <c r="HO919" s="141"/>
      <c r="HP919" s="141"/>
      <c r="HQ919" s="141"/>
      <c r="HR919" s="141"/>
      <c r="HS919" s="141"/>
      <c r="HT919" s="141"/>
      <c r="HU919" s="141"/>
      <c r="HV919" s="141"/>
      <c r="HW919" s="141"/>
      <c r="HX919" s="141"/>
      <c r="HY919" s="141"/>
      <c r="HZ919" s="141"/>
      <c r="IA919" s="141"/>
      <c r="IB919" s="141"/>
      <c r="IC919" s="141"/>
      <c r="ID919" s="141"/>
      <c r="IE919" s="141"/>
      <c r="IF919" s="141"/>
      <c r="IG919" s="141"/>
      <c r="IH919" s="141"/>
      <c r="II919" s="141"/>
      <c r="IJ919" s="141"/>
      <c r="IK919" s="141"/>
      <c r="IL919" s="141"/>
      <c r="IM919" s="141"/>
      <c r="IN919" s="141"/>
      <c r="IO919" s="141"/>
      <c r="IP919" s="141"/>
      <c r="IQ919" s="141"/>
      <c r="IR919" s="141"/>
      <c r="IS919" s="141"/>
      <c r="IT919" s="141"/>
      <c r="IU919" s="141"/>
      <c r="IV919" s="141"/>
      <c r="IW919" s="141"/>
      <c r="IX919" s="141"/>
      <c r="IY919" s="141"/>
      <c r="IZ919" s="141"/>
      <c r="JA919" s="141"/>
      <c r="JB919" s="141"/>
      <c r="JC919" s="141"/>
      <c r="JD919" s="141"/>
      <c r="JE919" s="141"/>
      <c r="JF919" s="141"/>
    </row>
    <row r="920" spans="1:266" s="832" customFormat="1" ht="29.25" x14ac:dyDescent="0.25">
      <c r="A920" s="207">
        <v>1</v>
      </c>
      <c r="B920" s="207">
        <v>1</v>
      </c>
      <c r="C920" s="207"/>
      <c r="D920" s="207"/>
      <c r="E920" s="697" t="s">
        <v>135</v>
      </c>
      <c r="F920" s="697"/>
      <c r="G920" s="163"/>
      <c r="H920" s="1897"/>
      <c r="I920" s="731"/>
      <c r="J920" s="731"/>
      <c r="K920" s="2018"/>
      <c r="L920" s="731"/>
      <c r="M920" s="731"/>
      <c r="N920" s="731"/>
      <c r="O920" s="731"/>
      <c r="P920" s="731"/>
      <c r="Q920" s="731"/>
      <c r="R920" s="731"/>
      <c r="S920" s="731"/>
      <c r="T920" s="2546"/>
      <c r="U920" s="2546"/>
      <c r="V920" s="2546"/>
      <c r="W920" s="2546"/>
      <c r="X920" s="2546"/>
      <c r="Y920" s="2546"/>
      <c r="Z920" s="1110"/>
      <c r="AA920" s="2546"/>
      <c r="AB920" s="2546"/>
      <c r="AC920" s="2546"/>
      <c r="AD920" s="2546"/>
      <c r="AE920" s="2546"/>
      <c r="AF920" s="908"/>
      <c r="AG920" s="908"/>
      <c r="AH920" s="2272"/>
      <c r="AI920" s="2997"/>
      <c r="AJ920" s="141"/>
      <c r="AK920" s="141"/>
      <c r="AL920" s="141"/>
      <c r="AM920" s="141"/>
      <c r="AN920" s="141"/>
      <c r="AO920" s="141"/>
      <c r="AP920" s="141"/>
      <c r="AQ920" s="141"/>
      <c r="AR920" s="141"/>
      <c r="AS920" s="141"/>
      <c r="AT920" s="141"/>
      <c r="AU920" s="141"/>
      <c r="AV920" s="141"/>
      <c r="AW920" s="141"/>
      <c r="AX920" s="141"/>
      <c r="AY920" s="141"/>
      <c r="AZ920" s="141"/>
      <c r="BA920" s="141"/>
      <c r="BB920" s="141"/>
      <c r="BC920" s="141"/>
      <c r="BD920" s="141"/>
      <c r="BE920" s="141"/>
      <c r="BF920" s="141"/>
      <c r="BG920" s="141"/>
      <c r="BH920" s="141"/>
      <c r="BI920" s="141"/>
      <c r="BJ920" s="141"/>
      <c r="BK920" s="141"/>
      <c r="BL920" s="141"/>
      <c r="BM920" s="141"/>
      <c r="BN920" s="141"/>
      <c r="BO920" s="141"/>
      <c r="BP920" s="141"/>
      <c r="BQ920" s="141"/>
      <c r="BR920" s="141"/>
      <c r="BS920" s="141"/>
      <c r="BT920" s="141"/>
      <c r="BU920" s="141"/>
      <c r="BV920" s="141"/>
      <c r="BW920" s="141"/>
      <c r="BX920" s="141"/>
      <c r="BY920" s="141"/>
      <c r="BZ920" s="141"/>
      <c r="CA920" s="141"/>
      <c r="CB920" s="141"/>
      <c r="CC920" s="141"/>
      <c r="CD920" s="141"/>
      <c r="CE920" s="141"/>
      <c r="CF920" s="141"/>
      <c r="CG920" s="141"/>
      <c r="CH920" s="141"/>
      <c r="CI920" s="141"/>
      <c r="CJ920" s="141"/>
      <c r="CK920" s="141"/>
      <c r="CL920" s="141"/>
      <c r="CM920" s="141"/>
      <c r="CN920" s="141"/>
      <c r="CO920" s="141"/>
      <c r="CP920" s="141"/>
      <c r="CQ920" s="141"/>
      <c r="CR920" s="141"/>
      <c r="CS920" s="141"/>
      <c r="CT920" s="141"/>
      <c r="CU920" s="141"/>
      <c r="CV920" s="141"/>
      <c r="CW920" s="141"/>
      <c r="CX920" s="141"/>
      <c r="CY920" s="141"/>
      <c r="CZ920" s="141"/>
      <c r="DA920" s="141"/>
      <c r="DB920" s="141"/>
      <c r="DC920" s="141"/>
      <c r="DD920" s="141"/>
      <c r="DE920" s="141"/>
      <c r="DF920" s="141"/>
      <c r="DG920" s="141"/>
      <c r="DH920" s="141"/>
      <c r="DI920" s="141"/>
      <c r="DJ920" s="141"/>
      <c r="DK920" s="141"/>
      <c r="DL920" s="141"/>
      <c r="DM920" s="141"/>
      <c r="DN920" s="141"/>
      <c r="DO920" s="141"/>
      <c r="DP920" s="141"/>
      <c r="DQ920" s="141"/>
      <c r="DR920" s="141"/>
      <c r="DS920" s="141"/>
      <c r="DT920" s="141"/>
      <c r="DU920" s="141"/>
      <c r="DV920" s="141"/>
      <c r="DW920" s="141"/>
      <c r="DX920" s="141"/>
      <c r="DY920" s="141"/>
      <c r="DZ920" s="141"/>
      <c r="EA920" s="141"/>
      <c r="EB920" s="141"/>
      <c r="EC920" s="141"/>
      <c r="ED920" s="141"/>
      <c r="EE920" s="141"/>
      <c r="EF920" s="141"/>
      <c r="EG920" s="141"/>
      <c r="EH920" s="141"/>
      <c r="EI920" s="141"/>
      <c r="EJ920" s="141"/>
      <c r="EK920" s="141"/>
      <c r="EL920" s="141"/>
      <c r="EM920" s="141"/>
      <c r="EN920" s="141"/>
      <c r="EO920" s="141"/>
      <c r="EP920" s="141"/>
      <c r="EQ920" s="141"/>
      <c r="ER920" s="141"/>
      <c r="ES920" s="141"/>
      <c r="ET920" s="141"/>
      <c r="EU920" s="141"/>
      <c r="EV920" s="141"/>
      <c r="EW920" s="141"/>
      <c r="EX920" s="141"/>
      <c r="EY920" s="141"/>
      <c r="EZ920" s="141"/>
      <c r="FA920" s="141"/>
      <c r="FB920" s="141"/>
      <c r="FC920" s="141"/>
      <c r="FD920" s="141"/>
      <c r="FE920" s="141"/>
      <c r="FF920" s="141"/>
      <c r="FG920" s="141"/>
      <c r="FH920" s="141"/>
      <c r="FI920" s="141"/>
      <c r="FJ920" s="141"/>
      <c r="FK920" s="141"/>
      <c r="FL920" s="141"/>
      <c r="FM920" s="141"/>
      <c r="FN920" s="141"/>
      <c r="FO920" s="141"/>
      <c r="FP920" s="141"/>
      <c r="FQ920" s="141"/>
      <c r="FR920" s="141"/>
      <c r="FS920" s="141"/>
      <c r="FT920" s="141"/>
      <c r="FU920" s="141"/>
      <c r="FV920" s="141"/>
      <c r="FW920" s="141"/>
      <c r="FX920" s="141"/>
      <c r="FY920" s="141"/>
      <c r="FZ920" s="141"/>
      <c r="GA920" s="141"/>
      <c r="GB920" s="141"/>
      <c r="GC920" s="141"/>
      <c r="GD920" s="141"/>
      <c r="GE920" s="141"/>
      <c r="GF920" s="141"/>
      <c r="GG920" s="141"/>
      <c r="GH920" s="141"/>
      <c r="GI920" s="141"/>
      <c r="GJ920" s="141"/>
      <c r="GK920" s="141"/>
      <c r="GL920" s="141"/>
      <c r="GM920" s="141"/>
      <c r="GN920" s="141"/>
      <c r="GO920" s="141"/>
      <c r="GP920" s="141"/>
      <c r="GQ920" s="141"/>
      <c r="GR920" s="141"/>
      <c r="GS920" s="141"/>
      <c r="GT920" s="141"/>
      <c r="GU920" s="141"/>
      <c r="GV920" s="141"/>
      <c r="GW920" s="141"/>
      <c r="GX920" s="141"/>
      <c r="GY920" s="141"/>
      <c r="GZ920" s="141"/>
      <c r="HA920" s="141"/>
      <c r="HB920" s="141"/>
      <c r="HC920" s="141"/>
      <c r="HD920" s="141"/>
      <c r="HE920" s="141"/>
      <c r="HF920" s="141"/>
      <c r="HG920" s="141"/>
      <c r="HH920" s="141"/>
      <c r="HI920" s="141"/>
      <c r="HJ920" s="141"/>
      <c r="HK920" s="141"/>
      <c r="HL920" s="141"/>
      <c r="HM920" s="141"/>
      <c r="HN920" s="141"/>
      <c r="HO920" s="141"/>
      <c r="HP920" s="141"/>
      <c r="HQ920" s="141"/>
      <c r="HR920" s="141"/>
      <c r="HS920" s="141"/>
      <c r="HT920" s="141"/>
      <c r="HU920" s="141"/>
      <c r="HV920" s="141"/>
      <c r="HW920" s="141"/>
      <c r="HX920" s="141"/>
      <c r="HY920" s="141"/>
      <c r="HZ920" s="141"/>
      <c r="IA920" s="141"/>
      <c r="IB920" s="141"/>
      <c r="IC920" s="141"/>
      <c r="ID920" s="141"/>
      <c r="IE920" s="141"/>
      <c r="IF920" s="141"/>
      <c r="IG920" s="141"/>
      <c r="IH920" s="141"/>
      <c r="II920" s="141"/>
      <c r="IJ920" s="141"/>
      <c r="IK920" s="141"/>
      <c r="IL920" s="141"/>
      <c r="IM920" s="141"/>
      <c r="IN920" s="141"/>
      <c r="IO920" s="141"/>
      <c r="IP920" s="141"/>
      <c r="IQ920" s="141"/>
      <c r="IR920" s="141"/>
      <c r="IS920" s="141"/>
      <c r="IT920" s="141"/>
      <c r="IU920" s="141"/>
      <c r="IV920" s="141"/>
      <c r="IW920" s="141"/>
      <c r="IX920" s="141"/>
      <c r="IY920" s="141"/>
      <c r="IZ920" s="141"/>
      <c r="JA920" s="141"/>
      <c r="JB920" s="141"/>
      <c r="JC920" s="141"/>
      <c r="JD920" s="141"/>
      <c r="JE920" s="141"/>
      <c r="JF920" s="141"/>
    </row>
    <row r="921" spans="1:266" s="832" customFormat="1" x14ac:dyDescent="0.25">
      <c r="A921" s="207">
        <v>1</v>
      </c>
      <c r="B921" s="207">
        <v>1</v>
      </c>
      <c r="C921" s="207"/>
      <c r="D921" s="207"/>
      <c r="E921" s="702" t="s">
        <v>197</v>
      </c>
      <c r="F921" s="702"/>
      <c r="G921" s="309"/>
      <c r="H921" s="2003"/>
      <c r="I921" s="2002"/>
      <c r="J921" s="2002"/>
      <c r="K921" s="2551"/>
      <c r="L921" s="2552"/>
      <c r="M921" s="2552"/>
      <c r="N921" s="2553"/>
      <c r="O921" s="2553"/>
      <c r="P921" s="2553"/>
      <c r="Q921" s="2553"/>
      <c r="R921" s="2553"/>
      <c r="S921" s="2553"/>
      <c r="T921" s="2543"/>
      <c r="U921" s="2543"/>
      <c r="V921" s="2543"/>
      <c r="W921" s="2543"/>
      <c r="X921" s="2546"/>
      <c r="Y921" s="2543"/>
      <c r="Z921" s="757"/>
      <c r="AA921" s="2543"/>
      <c r="AB921" s="2543"/>
      <c r="AC921" s="3127"/>
      <c r="AD921" s="3127"/>
      <c r="AE921" s="2543"/>
      <c r="AF921" s="891"/>
      <c r="AG921" s="891"/>
      <c r="AH921" s="2272"/>
      <c r="AI921" s="2997"/>
      <c r="AJ921" s="141"/>
      <c r="AK921" s="141"/>
      <c r="AL921" s="141"/>
      <c r="AM921" s="141"/>
      <c r="AN921" s="141"/>
      <c r="AO921" s="141"/>
      <c r="AP921" s="141"/>
      <c r="AQ921" s="141"/>
      <c r="AR921" s="141"/>
      <c r="AS921" s="141"/>
      <c r="AT921" s="141"/>
      <c r="AU921" s="141"/>
      <c r="AV921" s="141"/>
      <c r="AW921" s="141"/>
      <c r="AX921" s="141"/>
      <c r="AY921" s="141"/>
      <c r="AZ921" s="141"/>
      <c r="BA921" s="141"/>
      <c r="BB921" s="141"/>
      <c r="BC921" s="141"/>
      <c r="BD921" s="141"/>
      <c r="BE921" s="141"/>
      <c r="BF921" s="141"/>
      <c r="BG921" s="141"/>
      <c r="BH921" s="141"/>
      <c r="BI921" s="141"/>
      <c r="BJ921" s="141"/>
      <c r="BK921" s="141"/>
      <c r="BL921" s="141"/>
      <c r="BM921" s="141"/>
      <c r="BN921" s="141"/>
      <c r="BO921" s="141"/>
      <c r="BP921" s="141"/>
      <c r="BQ921" s="141"/>
      <c r="BR921" s="141"/>
      <c r="BS921" s="141"/>
      <c r="BT921" s="141"/>
      <c r="BU921" s="141"/>
      <c r="BV921" s="141"/>
      <c r="BW921" s="141"/>
      <c r="BX921" s="141"/>
      <c r="BY921" s="141"/>
      <c r="BZ921" s="141"/>
      <c r="CA921" s="141"/>
      <c r="CB921" s="141"/>
      <c r="CC921" s="141"/>
      <c r="CD921" s="141"/>
      <c r="CE921" s="141"/>
      <c r="CF921" s="141"/>
      <c r="CG921" s="141"/>
      <c r="CH921" s="141"/>
      <c r="CI921" s="141"/>
      <c r="CJ921" s="141"/>
      <c r="CK921" s="141"/>
      <c r="CL921" s="141"/>
      <c r="CM921" s="141"/>
      <c r="CN921" s="141"/>
      <c r="CO921" s="141"/>
      <c r="CP921" s="141"/>
      <c r="CQ921" s="141"/>
      <c r="CR921" s="141"/>
      <c r="CS921" s="141"/>
      <c r="CT921" s="141"/>
      <c r="CU921" s="141"/>
      <c r="CV921" s="141"/>
      <c r="CW921" s="141"/>
      <c r="CX921" s="141"/>
      <c r="CY921" s="141"/>
      <c r="CZ921" s="141"/>
      <c r="DA921" s="141"/>
      <c r="DB921" s="141"/>
      <c r="DC921" s="141"/>
      <c r="DD921" s="141"/>
      <c r="DE921" s="141"/>
      <c r="DF921" s="141"/>
      <c r="DG921" s="141"/>
      <c r="DH921" s="141"/>
      <c r="DI921" s="141"/>
      <c r="DJ921" s="141"/>
      <c r="DK921" s="141"/>
      <c r="DL921" s="141"/>
      <c r="DM921" s="141"/>
      <c r="DN921" s="141"/>
      <c r="DO921" s="141"/>
      <c r="DP921" s="141"/>
      <c r="DQ921" s="141"/>
      <c r="DR921" s="141"/>
      <c r="DS921" s="141"/>
      <c r="DT921" s="141"/>
      <c r="DU921" s="141"/>
      <c r="DV921" s="141"/>
      <c r="DW921" s="141"/>
      <c r="DX921" s="141"/>
      <c r="DY921" s="141"/>
      <c r="DZ921" s="141"/>
      <c r="EA921" s="141"/>
      <c r="EB921" s="141"/>
      <c r="EC921" s="141"/>
      <c r="ED921" s="141"/>
      <c r="EE921" s="141"/>
      <c r="EF921" s="141"/>
      <c r="EG921" s="141"/>
      <c r="EH921" s="141"/>
      <c r="EI921" s="141"/>
      <c r="EJ921" s="141"/>
      <c r="EK921" s="141"/>
      <c r="EL921" s="141"/>
      <c r="EM921" s="141"/>
      <c r="EN921" s="141"/>
      <c r="EO921" s="141"/>
      <c r="EP921" s="141"/>
      <c r="EQ921" s="141"/>
      <c r="ER921" s="141"/>
      <c r="ES921" s="141"/>
      <c r="ET921" s="141"/>
      <c r="EU921" s="141"/>
      <c r="EV921" s="141"/>
      <c r="EW921" s="141"/>
      <c r="EX921" s="141"/>
      <c r="EY921" s="141"/>
      <c r="EZ921" s="141"/>
      <c r="FA921" s="141"/>
      <c r="FB921" s="141"/>
      <c r="FC921" s="141"/>
      <c r="FD921" s="141"/>
      <c r="FE921" s="141"/>
      <c r="FF921" s="141"/>
      <c r="FG921" s="141"/>
      <c r="FH921" s="141"/>
      <c r="FI921" s="141"/>
      <c r="FJ921" s="141"/>
      <c r="FK921" s="141"/>
      <c r="FL921" s="141"/>
      <c r="FM921" s="141"/>
      <c r="FN921" s="141"/>
      <c r="FO921" s="141"/>
      <c r="FP921" s="141"/>
      <c r="FQ921" s="141"/>
      <c r="FR921" s="141"/>
      <c r="FS921" s="141"/>
      <c r="FT921" s="141"/>
      <c r="FU921" s="141"/>
      <c r="FV921" s="141"/>
      <c r="FW921" s="141"/>
      <c r="FX921" s="141"/>
      <c r="FY921" s="141"/>
      <c r="FZ921" s="141"/>
      <c r="GA921" s="141"/>
      <c r="GB921" s="141"/>
      <c r="GC921" s="141"/>
      <c r="GD921" s="141"/>
      <c r="GE921" s="141"/>
      <c r="GF921" s="141"/>
      <c r="GG921" s="141"/>
      <c r="GH921" s="141"/>
      <c r="GI921" s="141"/>
      <c r="GJ921" s="141"/>
      <c r="GK921" s="141"/>
      <c r="GL921" s="141"/>
      <c r="GM921" s="141"/>
      <c r="GN921" s="141"/>
      <c r="GO921" s="141"/>
      <c r="GP921" s="141"/>
      <c r="GQ921" s="141"/>
      <c r="GR921" s="141"/>
      <c r="GS921" s="141"/>
      <c r="GT921" s="141"/>
      <c r="GU921" s="141"/>
      <c r="GV921" s="141"/>
      <c r="GW921" s="141"/>
      <c r="GX921" s="141"/>
      <c r="GY921" s="141"/>
      <c r="GZ921" s="141"/>
      <c r="HA921" s="141"/>
      <c r="HB921" s="141"/>
      <c r="HC921" s="141"/>
      <c r="HD921" s="141"/>
      <c r="HE921" s="141"/>
      <c r="HF921" s="141"/>
      <c r="HG921" s="141"/>
      <c r="HH921" s="141"/>
      <c r="HI921" s="141"/>
      <c r="HJ921" s="141"/>
      <c r="HK921" s="141"/>
      <c r="HL921" s="141"/>
      <c r="HM921" s="141"/>
      <c r="HN921" s="141"/>
      <c r="HO921" s="141"/>
      <c r="HP921" s="141"/>
      <c r="HQ921" s="141"/>
      <c r="HR921" s="141"/>
      <c r="HS921" s="141"/>
      <c r="HT921" s="141"/>
      <c r="HU921" s="141"/>
      <c r="HV921" s="141"/>
      <c r="HW921" s="141"/>
      <c r="HX921" s="141"/>
      <c r="HY921" s="141"/>
      <c r="HZ921" s="141"/>
      <c r="IA921" s="141"/>
      <c r="IB921" s="141"/>
      <c r="IC921" s="141"/>
      <c r="ID921" s="141"/>
      <c r="IE921" s="141"/>
      <c r="IF921" s="141"/>
      <c r="IG921" s="141"/>
      <c r="IH921" s="141"/>
      <c r="II921" s="141"/>
      <c r="IJ921" s="141"/>
      <c r="IK921" s="141"/>
      <c r="IL921" s="141"/>
      <c r="IM921" s="141"/>
      <c r="IN921" s="141"/>
      <c r="IO921" s="141"/>
      <c r="IP921" s="141"/>
      <c r="IQ921" s="141"/>
      <c r="IR921" s="141"/>
      <c r="IS921" s="141"/>
      <c r="IT921" s="141"/>
      <c r="IU921" s="141"/>
      <c r="IV921" s="141"/>
      <c r="IW921" s="141"/>
      <c r="IX921" s="141"/>
      <c r="IY921" s="141"/>
      <c r="IZ921" s="141"/>
      <c r="JA921" s="141"/>
      <c r="JB921" s="141"/>
      <c r="JC921" s="141"/>
      <c r="JD921" s="141"/>
      <c r="JE921" s="141"/>
      <c r="JF921" s="141"/>
    </row>
    <row r="922" spans="1:266" s="832" customFormat="1" x14ac:dyDescent="0.25">
      <c r="A922" s="207">
        <v>1</v>
      </c>
      <c r="B922" s="207">
        <v>1</v>
      </c>
      <c r="C922" s="207"/>
      <c r="D922" s="207"/>
      <c r="E922" s="699" t="s">
        <v>198</v>
      </c>
      <c r="F922" s="699"/>
      <c r="G922" s="163"/>
      <c r="H922" s="1897"/>
      <c r="I922" s="731"/>
      <c r="J922" s="731"/>
      <c r="K922" s="2018"/>
      <c r="L922" s="2548"/>
      <c r="M922" s="2548"/>
      <c r="N922" s="2549"/>
      <c r="O922" s="2549"/>
      <c r="P922" s="2549"/>
      <c r="Q922" s="2549"/>
      <c r="R922" s="2549"/>
      <c r="S922" s="2549"/>
      <c r="T922" s="2546"/>
      <c r="U922" s="2546"/>
      <c r="V922" s="2546"/>
      <c r="W922" s="2546"/>
      <c r="X922" s="2546"/>
      <c r="Y922" s="2546"/>
      <c r="Z922" s="1110"/>
      <c r="AA922" s="2546"/>
      <c r="AB922" s="2546"/>
      <c r="AC922" s="2698"/>
      <c r="AD922" s="2698"/>
      <c r="AE922" s="2546"/>
      <c r="AF922" s="908"/>
      <c r="AG922" s="908"/>
      <c r="AH922" s="2272"/>
      <c r="AI922" s="2997"/>
      <c r="AJ922" s="141"/>
      <c r="AK922" s="141"/>
      <c r="AL922" s="141"/>
      <c r="AM922" s="141"/>
      <c r="AN922" s="141"/>
      <c r="AO922" s="141"/>
      <c r="AP922" s="141"/>
      <c r="AQ922" s="141"/>
      <c r="AR922" s="141"/>
      <c r="AS922" s="141"/>
      <c r="AT922" s="141"/>
      <c r="AU922" s="141"/>
      <c r="AV922" s="141"/>
      <c r="AW922" s="141"/>
      <c r="AX922" s="141"/>
      <c r="AY922" s="141"/>
      <c r="AZ922" s="141"/>
      <c r="BA922" s="141"/>
      <c r="BB922" s="141"/>
      <c r="BC922" s="141"/>
      <c r="BD922" s="141"/>
      <c r="BE922" s="141"/>
      <c r="BF922" s="141"/>
      <c r="BG922" s="141"/>
      <c r="BH922" s="141"/>
      <c r="BI922" s="141"/>
      <c r="BJ922" s="141"/>
      <c r="BK922" s="141"/>
      <c r="BL922" s="141"/>
      <c r="BM922" s="141"/>
      <c r="BN922" s="141"/>
      <c r="BO922" s="141"/>
      <c r="BP922" s="141"/>
      <c r="BQ922" s="141"/>
      <c r="BR922" s="141"/>
      <c r="BS922" s="141"/>
      <c r="BT922" s="141"/>
      <c r="BU922" s="141"/>
      <c r="BV922" s="141"/>
      <c r="BW922" s="141"/>
      <c r="BX922" s="141"/>
      <c r="BY922" s="141"/>
      <c r="BZ922" s="141"/>
      <c r="CA922" s="141"/>
      <c r="CB922" s="141"/>
      <c r="CC922" s="141"/>
      <c r="CD922" s="141"/>
      <c r="CE922" s="141"/>
      <c r="CF922" s="141"/>
      <c r="CG922" s="141"/>
      <c r="CH922" s="141"/>
      <c r="CI922" s="141"/>
      <c r="CJ922" s="141"/>
      <c r="CK922" s="141"/>
      <c r="CL922" s="141"/>
      <c r="CM922" s="141"/>
      <c r="CN922" s="141"/>
      <c r="CO922" s="141"/>
      <c r="CP922" s="141"/>
      <c r="CQ922" s="141"/>
      <c r="CR922" s="141"/>
      <c r="CS922" s="141"/>
      <c r="CT922" s="141"/>
      <c r="CU922" s="141"/>
      <c r="CV922" s="141"/>
      <c r="CW922" s="141"/>
      <c r="CX922" s="141"/>
      <c r="CY922" s="141"/>
      <c r="CZ922" s="141"/>
      <c r="DA922" s="141"/>
      <c r="DB922" s="141"/>
      <c r="DC922" s="141"/>
      <c r="DD922" s="141"/>
      <c r="DE922" s="141"/>
      <c r="DF922" s="141"/>
      <c r="DG922" s="141"/>
      <c r="DH922" s="141"/>
      <c r="DI922" s="141"/>
      <c r="DJ922" s="141"/>
      <c r="DK922" s="141"/>
      <c r="DL922" s="141"/>
      <c r="DM922" s="141"/>
      <c r="DN922" s="141"/>
      <c r="DO922" s="141"/>
      <c r="DP922" s="141"/>
      <c r="DQ922" s="141"/>
      <c r="DR922" s="141"/>
      <c r="DS922" s="141"/>
      <c r="DT922" s="141"/>
      <c r="DU922" s="141"/>
      <c r="DV922" s="141"/>
      <c r="DW922" s="141"/>
      <c r="DX922" s="141"/>
      <c r="DY922" s="141"/>
      <c r="DZ922" s="141"/>
      <c r="EA922" s="141"/>
      <c r="EB922" s="141"/>
      <c r="EC922" s="141"/>
      <c r="ED922" s="141"/>
      <c r="EE922" s="141"/>
      <c r="EF922" s="141"/>
      <c r="EG922" s="141"/>
      <c r="EH922" s="141"/>
      <c r="EI922" s="141"/>
      <c r="EJ922" s="141"/>
      <c r="EK922" s="141"/>
      <c r="EL922" s="141"/>
      <c r="EM922" s="141"/>
      <c r="EN922" s="141"/>
      <c r="EO922" s="141"/>
      <c r="EP922" s="141"/>
      <c r="EQ922" s="141"/>
      <c r="ER922" s="141"/>
      <c r="ES922" s="141"/>
      <c r="ET922" s="141"/>
      <c r="EU922" s="141"/>
      <c r="EV922" s="141"/>
      <c r="EW922" s="141"/>
      <c r="EX922" s="141"/>
      <c r="EY922" s="141"/>
      <c r="EZ922" s="141"/>
      <c r="FA922" s="141"/>
      <c r="FB922" s="141"/>
      <c r="FC922" s="141"/>
      <c r="FD922" s="141"/>
      <c r="FE922" s="141"/>
      <c r="FF922" s="141"/>
      <c r="FG922" s="141"/>
      <c r="FH922" s="141"/>
      <c r="FI922" s="141"/>
      <c r="FJ922" s="141"/>
      <c r="FK922" s="141"/>
      <c r="FL922" s="141"/>
      <c r="FM922" s="141"/>
      <c r="FN922" s="141"/>
      <c r="FO922" s="141"/>
      <c r="FP922" s="141"/>
      <c r="FQ922" s="141"/>
      <c r="FR922" s="141"/>
      <c r="FS922" s="141"/>
      <c r="FT922" s="141"/>
      <c r="FU922" s="141"/>
      <c r="FV922" s="141"/>
      <c r="FW922" s="141"/>
      <c r="FX922" s="141"/>
      <c r="FY922" s="141"/>
      <c r="FZ922" s="141"/>
      <c r="GA922" s="141"/>
      <c r="GB922" s="141"/>
      <c r="GC922" s="141"/>
      <c r="GD922" s="141"/>
      <c r="GE922" s="141"/>
      <c r="GF922" s="141"/>
      <c r="GG922" s="141"/>
      <c r="GH922" s="141"/>
      <c r="GI922" s="141"/>
      <c r="GJ922" s="141"/>
      <c r="GK922" s="141"/>
      <c r="GL922" s="141"/>
      <c r="GM922" s="141"/>
      <c r="GN922" s="141"/>
      <c r="GO922" s="141"/>
      <c r="GP922" s="141"/>
      <c r="GQ922" s="141"/>
      <c r="GR922" s="141"/>
      <c r="GS922" s="141"/>
      <c r="GT922" s="141"/>
      <c r="GU922" s="141"/>
      <c r="GV922" s="141"/>
      <c r="GW922" s="141"/>
      <c r="GX922" s="141"/>
      <c r="GY922" s="141"/>
      <c r="GZ922" s="141"/>
      <c r="HA922" s="141"/>
      <c r="HB922" s="141"/>
      <c r="HC922" s="141"/>
      <c r="HD922" s="141"/>
      <c r="HE922" s="141"/>
      <c r="HF922" s="141"/>
      <c r="HG922" s="141"/>
      <c r="HH922" s="141"/>
      <c r="HI922" s="141"/>
      <c r="HJ922" s="141"/>
      <c r="HK922" s="141"/>
      <c r="HL922" s="141"/>
      <c r="HM922" s="141"/>
      <c r="HN922" s="141"/>
      <c r="HO922" s="141"/>
      <c r="HP922" s="141"/>
      <c r="HQ922" s="141"/>
      <c r="HR922" s="141"/>
      <c r="HS922" s="141"/>
      <c r="HT922" s="141"/>
      <c r="HU922" s="141"/>
      <c r="HV922" s="141"/>
      <c r="HW922" s="141"/>
      <c r="HX922" s="141"/>
      <c r="HY922" s="141"/>
      <c r="HZ922" s="141"/>
      <c r="IA922" s="141"/>
      <c r="IB922" s="141"/>
      <c r="IC922" s="141"/>
      <c r="ID922" s="141"/>
      <c r="IE922" s="141"/>
      <c r="IF922" s="141"/>
      <c r="IG922" s="141"/>
      <c r="IH922" s="141"/>
      <c r="II922" s="141"/>
      <c r="IJ922" s="141"/>
      <c r="IK922" s="141"/>
      <c r="IL922" s="141"/>
      <c r="IM922" s="141"/>
      <c r="IN922" s="141"/>
      <c r="IO922" s="141"/>
      <c r="IP922" s="141"/>
      <c r="IQ922" s="141"/>
      <c r="IR922" s="141"/>
      <c r="IS922" s="141"/>
      <c r="IT922" s="141"/>
      <c r="IU922" s="141"/>
      <c r="IV922" s="141"/>
      <c r="IW922" s="141"/>
      <c r="IX922" s="141"/>
      <c r="IY922" s="141"/>
      <c r="IZ922" s="141"/>
      <c r="JA922" s="141"/>
      <c r="JB922" s="141"/>
      <c r="JC922" s="141"/>
      <c r="JD922" s="141"/>
      <c r="JE922" s="141"/>
      <c r="JF922" s="141"/>
    </row>
    <row r="923" spans="1:266" s="832" customFormat="1" ht="30" x14ac:dyDescent="0.25">
      <c r="A923" s="207">
        <v>1</v>
      </c>
      <c r="B923" s="207">
        <v>1</v>
      </c>
      <c r="C923" s="207"/>
      <c r="D923" s="207"/>
      <c r="E923" s="703" t="s">
        <v>199</v>
      </c>
      <c r="F923" s="703"/>
      <c r="G923" s="163"/>
      <c r="H923" s="2554"/>
      <c r="I923" s="731"/>
      <c r="J923" s="2555"/>
      <c r="K923" s="2018"/>
      <c r="L923" s="2556"/>
      <c r="M923" s="2556"/>
      <c r="N923" s="2557"/>
      <c r="O923" s="2549"/>
      <c r="P923" s="2557"/>
      <c r="Q923" s="2557"/>
      <c r="R923" s="2557"/>
      <c r="S923" s="2549"/>
      <c r="T923" s="2558"/>
      <c r="U923" s="2558"/>
      <c r="V923" s="2558"/>
      <c r="W923" s="2558"/>
      <c r="X923" s="2546"/>
      <c r="Y923" s="2546"/>
      <c r="Z923" s="1110"/>
      <c r="AA923" s="2546"/>
      <c r="AB923" s="2558"/>
      <c r="AC923" s="2786"/>
      <c r="AD923" s="2786"/>
      <c r="AE923" s="2558"/>
      <c r="AF923" s="1697"/>
      <c r="AG923" s="1697"/>
      <c r="AH923" s="2272"/>
      <c r="AI923" s="2997"/>
      <c r="AJ923" s="141"/>
      <c r="AK923" s="141"/>
      <c r="AL923" s="141"/>
      <c r="AM923" s="141"/>
      <c r="AN923" s="141"/>
      <c r="AO923" s="141"/>
      <c r="AP923" s="141"/>
      <c r="AQ923" s="141"/>
      <c r="AR923" s="141"/>
      <c r="AS923" s="141"/>
      <c r="AT923" s="141"/>
      <c r="AU923" s="141"/>
      <c r="AV923" s="141"/>
      <c r="AW923" s="141"/>
      <c r="AX923" s="141"/>
      <c r="AY923" s="141"/>
      <c r="AZ923" s="141"/>
      <c r="BA923" s="141"/>
      <c r="BB923" s="141"/>
      <c r="BC923" s="141"/>
      <c r="BD923" s="141"/>
      <c r="BE923" s="141"/>
      <c r="BF923" s="141"/>
      <c r="BG923" s="141"/>
      <c r="BH923" s="141"/>
      <c r="BI923" s="141"/>
      <c r="BJ923" s="141"/>
      <c r="BK923" s="141"/>
      <c r="BL923" s="141"/>
      <c r="BM923" s="141"/>
      <c r="BN923" s="141"/>
      <c r="BO923" s="141"/>
      <c r="BP923" s="141"/>
      <c r="BQ923" s="141"/>
      <c r="BR923" s="141"/>
      <c r="BS923" s="141"/>
      <c r="BT923" s="141"/>
      <c r="BU923" s="141"/>
      <c r="BV923" s="141"/>
      <c r="BW923" s="141"/>
      <c r="BX923" s="141"/>
      <c r="BY923" s="141"/>
      <c r="BZ923" s="141"/>
      <c r="CA923" s="141"/>
      <c r="CB923" s="141"/>
      <c r="CC923" s="141"/>
      <c r="CD923" s="141"/>
      <c r="CE923" s="141"/>
      <c r="CF923" s="141"/>
      <c r="CG923" s="141"/>
      <c r="CH923" s="141"/>
      <c r="CI923" s="141"/>
      <c r="CJ923" s="141"/>
      <c r="CK923" s="141"/>
      <c r="CL923" s="141"/>
      <c r="CM923" s="141"/>
      <c r="CN923" s="141"/>
      <c r="CO923" s="141"/>
      <c r="CP923" s="141"/>
      <c r="CQ923" s="141"/>
      <c r="CR923" s="141"/>
      <c r="CS923" s="141"/>
      <c r="CT923" s="141"/>
      <c r="CU923" s="141"/>
      <c r="CV923" s="141"/>
      <c r="CW923" s="141"/>
      <c r="CX923" s="141"/>
      <c r="CY923" s="141"/>
      <c r="CZ923" s="141"/>
      <c r="DA923" s="141"/>
      <c r="DB923" s="141"/>
      <c r="DC923" s="141"/>
      <c r="DD923" s="141"/>
      <c r="DE923" s="141"/>
      <c r="DF923" s="141"/>
      <c r="DG923" s="141"/>
      <c r="DH923" s="141"/>
      <c r="DI923" s="141"/>
      <c r="DJ923" s="141"/>
      <c r="DK923" s="141"/>
      <c r="DL923" s="141"/>
      <c r="DM923" s="141"/>
      <c r="DN923" s="141"/>
      <c r="DO923" s="141"/>
      <c r="DP923" s="141"/>
      <c r="DQ923" s="141"/>
      <c r="DR923" s="141"/>
      <c r="DS923" s="141"/>
      <c r="DT923" s="141"/>
      <c r="DU923" s="141"/>
      <c r="DV923" s="141"/>
      <c r="DW923" s="141"/>
      <c r="DX923" s="141"/>
      <c r="DY923" s="141"/>
      <c r="DZ923" s="141"/>
      <c r="EA923" s="141"/>
      <c r="EB923" s="141"/>
      <c r="EC923" s="141"/>
      <c r="ED923" s="141"/>
      <c r="EE923" s="141"/>
      <c r="EF923" s="141"/>
      <c r="EG923" s="141"/>
      <c r="EH923" s="141"/>
      <c r="EI923" s="141"/>
      <c r="EJ923" s="141"/>
      <c r="EK923" s="141"/>
      <c r="EL923" s="141"/>
      <c r="EM923" s="141"/>
      <c r="EN923" s="141"/>
      <c r="EO923" s="141"/>
      <c r="EP923" s="141"/>
      <c r="EQ923" s="141"/>
      <c r="ER923" s="141"/>
      <c r="ES923" s="141"/>
      <c r="ET923" s="141"/>
      <c r="EU923" s="141"/>
      <c r="EV923" s="141"/>
      <c r="EW923" s="141"/>
      <c r="EX923" s="141"/>
      <c r="EY923" s="141"/>
      <c r="EZ923" s="141"/>
      <c r="FA923" s="141"/>
      <c r="FB923" s="141"/>
      <c r="FC923" s="141"/>
      <c r="FD923" s="141"/>
      <c r="FE923" s="141"/>
      <c r="FF923" s="141"/>
      <c r="FG923" s="141"/>
      <c r="FH923" s="141"/>
      <c r="FI923" s="141"/>
      <c r="FJ923" s="141"/>
      <c r="FK923" s="141"/>
      <c r="FL923" s="141"/>
      <c r="FM923" s="141"/>
      <c r="FN923" s="141"/>
      <c r="FO923" s="141"/>
      <c r="FP923" s="141"/>
      <c r="FQ923" s="141"/>
      <c r="FR923" s="141"/>
      <c r="FS923" s="141"/>
      <c r="FT923" s="141"/>
      <c r="FU923" s="141"/>
      <c r="FV923" s="141"/>
      <c r="FW923" s="141"/>
      <c r="FX923" s="141"/>
      <c r="FY923" s="141"/>
      <c r="FZ923" s="141"/>
      <c r="GA923" s="141"/>
      <c r="GB923" s="141"/>
      <c r="GC923" s="141"/>
      <c r="GD923" s="141"/>
      <c r="GE923" s="141"/>
      <c r="GF923" s="141"/>
      <c r="GG923" s="141"/>
      <c r="GH923" s="141"/>
      <c r="GI923" s="141"/>
      <c r="GJ923" s="141"/>
      <c r="GK923" s="141"/>
      <c r="GL923" s="141"/>
      <c r="GM923" s="141"/>
      <c r="GN923" s="141"/>
      <c r="GO923" s="141"/>
      <c r="GP923" s="141"/>
      <c r="GQ923" s="141"/>
      <c r="GR923" s="141"/>
      <c r="GS923" s="141"/>
      <c r="GT923" s="141"/>
      <c r="GU923" s="141"/>
      <c r="GV923" s="141"/>
      <c r="GW923" s="141"/>
      <c r="GX923" s="141"/>
      <c r="GY923" s="141"/>
      <c r="GZ923" s="141"/>
      <c r="HA923" s="141"/>
      <c r="HB923" s="141"/>
      <c r="HC923" s="141"/>
      <c r="HD923" s="141"/>
      <c r="HE923" s="141"/>
      <c r="HF923" s="141"/>
      <c r="HG923" s="141"/>
      <c r="HH923" s="141"/>
      <c r="HI923" s="141"/>
      <c r="HJ923" s="141"/>
      <c r="HK923" s="141"/>
      <c r="HL923" s="141"/>
      <c r="HM923" s="141"/>
      <c r="HN923" s="141"/>
      <c r="HO923" s="141"/>
      <c r="HP923" s="141"/>
      <c r="HQ923" s="141"/>
      <c r="HR923" s="141"/>
      <c r="HS923" s="141"/>
      <c r="HT923" s="141"/>
      <c r="HU923" s="141"/>
      <c r="HV923" s="141"/>
      <c r="HW923" s="141"/>
      <c r="HX923" s="141"/>
      <c r="HY923" s="141"/>
      <c r="HZ923" s="141"/>
      <c r="IA923" s="141"/>
      <c r="IB923" s="141"/>
      <c r="IC923" s="141"/>
      <c r="ID923" s="141"/>
      <c r="IE923" s="141"/>
      <c r="IF923" s="141"/>
      <c r="IG923" s="141"/>
      <c r="IH923" s="141"/>
      <c r="II923" s="141"/>
      <c r="IJ923" s="141"/>
      <c r="IK923" s="141"/>
      <c r="IL923" s="141"/>
      <c r="IM923" s="141"/>
      <c r="IN923" s="141"/>
      <c r="IO923" s="141"/>
      <c r="IP923" s="141"/>
      <c r="IQ923" s="141"/>
      <c r="IR923" s="141"/>
      <c r="IS923" s="141"/>
      <c r="IT923" s="141"/>
      <c r="IU923" s="141"/>
      <c r="IV923" s="141"/>
      <c r="IW923" s="141"/>
      <c r="IX923" s="141"/>
      <c r="IY923" s="141"/>
      <c r="IZ923" s="141"/>
      <c r="JA923" s="141"/>
      <c r="JB923" s="141"/>
      <c r="JC923" s="141"/>
      <c r="JD923" s="141"/>
      <c r="JE923" s="141"/>
      <c r="JF923" s="141"/>
    </row>
    <row r="924" spans="1:266" s="832" customFormat="1" ht="30" thickBot="1" x14ac:dyDescent="0.3">
      <c r="A924" s="207"/>
      <c r="B924" s="207">
        <v>1</v>
      </c>
      <c r="C924" s="207"/>
      <c r="D924" s="207"/>
      <c r="E924" s="704" t="s">
        <v>204</v>
      </c>
      <c r="F924" s="2559"/>
      <c r="G924" s="2560"/>
      <c r="H924" s="2561"/>
      <c r="I924" s="2562"/>
      <c r="J924" s="2562"/>
      <c r="K924" s="2022"/>
      <c r="L924" s="2563"/>
      <c r="M924" s="2563"/>
      <c r="N924" s="2564"/>
      <c r="O924" s="2564"/>
      <c r="P924" s="2564"/>
      <c r="Q924" s="2564"/>
      <c r="R924" s="2564"/>
      <c r="S924" s="2564"/>
      <c r="T924" s="2565"/>
      <c r="U924" s="2565"/>
      <c r="V924" s="2565"/>
      <c r="W924" s="2565"/>
      <c r="X924" s="2565"/>
      <c r="Y924" s="2565"/>
      <c r="Z924" s="2789"/>
      <c r="AA924" s="2565"/>
      <c r="AB924" s="2565"/>
      <c r="AC924" s="2565"/>
      <c r="AD924" s="2565"/>
      <c r="AE924" s="2565"/>
      <c r="AF924" s="932"/>
      <c r="AG924" s="2567"/>
      <c r="AH924" s="2272"/>
      <c r="AI924" s="2997"/>
      <c r="AJ924" s="141"/>
      <c r="AK924" s="141"/>
      <c r="AL924" s="141"/>
      <c r="AM924" s="141"/>
      <c r="AN924" s="141"/>
      <c r="AO924" s="141"/>
      <c r="AP924" s="141"/>
      <c r="AQ924" s="141"/>
      <c r="AR924" s="141"/>
      <c r="AS924" s="141"/>
      <c r="AT924" s="141"/>
      <c r="AU924" s="141"/>
      <c r="AV924" s="141"/>
      <c r="AW924" s="141"/>
      <c r="AX924" s="141"/>
      <c r="AY924" s="141"/>
      <c r="AZ924" s="141"/>
      <c r="BA924" s="141"/>
      <c r="BB924" s="141"/>
      <c r="BC924" s="141"/>
      <c r="BD924" s="141"/>
      <c r="BE924" s="141"/>
      <c r="BF924" s="141"/>
      <c r="BG924" s="141"/>
      <c r="BH924" s="141"/>
      <c r="BI924" s="141"/>
      <c r="BJ924" s="141"/>
      <c r="BK924" s="141"/>
      <c r="BL924" s="141"/>
      <c r="BM924" s="141"/>
      <c r="BN924" s="141"/>
      <c r="BO924" s="141"/>
      <c r="BP924" s="141"/>
      <c r="BQ924" s="141"/>
      <c r="BR924" s="141"/>
      <c r="BS924" s="141"/>
      <c r="BT924" s="141"/>
      <c r="BU924" s="141"/>
      <c r="BV924" s="141"/>
      <c r="BW924" s="141"/>
      <c r="BX924" s="141"/>
      <c r="BY924" s="141"/>
      <c r="BZ924" s="141"/>
      <c r="CA924" s="141"/>
      <c r="CB924" s="141"/>
      <c r="CC924" s="141"/>
      <c r="CD924" s="141"/>
      <c r="CE924" s="141"/>
      <c r="CF924" s="141"/>
      <c r="CG924" s="141"/>
      <c r="CH924" s="141"/>
      <c r="CI924" s="141"/>
      <c r="CJ924" s="141"/>
      <c r="CK924" s="141"/>
      <c r="CL924" s="141"/>
      <c r="CM924" s="141"/>
      <c r="CN924" s="141"/>
      <c r="CO924" s="141"/>
      <c r="CP924" s="141"/>
      <c r="CQ924" s="141"/>
      <c r="CR924" s="141"/>
      <c r="CS924" s="141"/>
      <c r="CT924" s="141"/>
      <c r="CU924" s="141"/>
      <c r="CV924" s="141"/>
      <c r="CW924" s="141"/>
      <c r="CX924" s="141"/>
      <c r="CY924" s="141"/>
      <c r="CZ924" s="141"/>
      <c r="DA924" s="141"/>
      <c r="DB924" s="141"/>
      <c r="DC924" s="141"/>
      <c r="DD924" s="141"/>
      <c r="DE924" s="141"/>
      <c r="DF924" s="141"/>
      <c r="DG924" s="141"/>
      <c r="DH924" s="141"/>
      <c r="DI924" s="141"/>
      <c r="DJ924" s="141"/>
      <c r="DK924" s="141"/>
      <c r="DL924" s="141"/>
      <c r="DM924" s="141"/>
      <c r="DN924" s="141"/>
      <c r="DO924" s="141"/>
      <c r="DP924" s="141"/>
      <c r="DQ924" s="141"/>
      <c r="DR924" s="141"/>
      <c r="DS924" s="141"/>
      <c r="DT924" s="141"/>
      <c r="DU924" s="141"/>
      <c r="DV924" s="141"/>
      <c r="DW924" s="141"/>
      <c r="DX924" s="141"/>
      <c r="DY924" s="141"/>
      <c r="DZ924" s="141"/>
      <c r="EA924" s="141"/>
      <c r="EB924" s="141"/>
      <c r="EC924" s="141"/>
      <c r="ED924" s="141"/>
      <c r="EE924" s="141"/>
      <c r="EF924" s="141"/>
      <c r="EG924" s="141"/>
      <c r="EH924" s="141"/>
      <c r="EI924" s="141"/>
      <c r="EJ924" s="141"/>
      <c r="EK924" s="141"/>
      <c r="EL924" s="141"/>
      <c r="EM924" s="141"/>
      <c r="EN924" s="141"/>
      <c r="EO924" s="141"/>
      <c r="EP924" s="141"/>
      <c r="EQ924" s="141"/>
      <c r="ER924" s="141"/>
      <c r="ES924" s="141"/>
      <c r="ET924" s="141"/>
      <c r="EU924" s="141"/>
      <c r="EV924" s="141"/>
      <c r="EW924" s="141"/>
      <c r="EX924" s="141"/>
      <c r="EY924" s="141"/>
      <c r="EZ924" s="141"/>
      <c r="FA924" s="141"/>
      <c r="FB924" s="141"/>
      <c r="FC924" s="141"/>
      <c r="FD924" s="141"/>
      <c r="FE924" s="141"/>
      <c r="FF924" s="141"/>
      <c r="FG924" s="141"/>
      <c r="FH924" s="141"/>
      <c r="FI924" s="141"/>
      <c r="FJ924" s="141"/>
      <c r="FK924" s="141"/>
      <c r="FL924" s="141"/>
      <c r="FM924" s="141"/>
      <c r="FN924" s="141"/>
      <c r="FO924" s="141"/>
      <c r="FP924" s="141"/>
      <c r="FQ924" s="141"/>
      <c r="FR924" s="141"/>
      <c r="FS924" s="141"/>
      <c r="FT924" s="141"/>
      <c r="FU924" s="141"/>
      <c r="FV924" s="141"/>
      <c r="FW924" s="141"/>
      <c r="FX924" s="141"/>
      <c r="FY924" s="141"/>
      <c r="FZ924" s="141"/>
      <c r="GA924" s="141"/>
      <c r="GB924" s="141"/>
      <c r="GC924" s="141"/>
      <c r="GD924" s="141"/>
      <c r="GE924" s="141"/>
      <c r="GF924" s="141"/>
      <c r="GG924" s="141"/>
      <c r="GH924" s="141"/>
      <c r="GI924" s="141"/>
      <c r="GJ924" s="141"/>
      <c r="GK924" s="141"/>
      <c r="GL924" s="141"/>
      <c r="GM924" s="141"/>
      <c r="GN924" s="141"/>
      <c r="GO924" s="141"/>
      <c r="GP924" s="141"/>
      <c r="GQ924" s="141"/>
      <c r="GR924" s="141"/>
      <c r="GS924" s="141"/>
      <c r="GT924" s="141"/>
      <c r="GU924" s="141"/>
      <c r="GV924" s="141"/>
      <c r="GW924" s="141"/>
      <c r="GX924" s="141"/>
      <c r="GY924" s="141"/>
      <c r="GZ924" s="141"/>
      <c r="HA924" s="141"/>
      <c r="HB924" s="141"/>
      <c r="HC924" s="141"/>
      <c r="HD924" s="141"/>
      <c r="HE924" s="141"/>
      <c r="HF924" s="141"/>
      <c r="HG924" s="141"/>
      <c r="HH924" s="141"/>
      <c r="HI924" s="141"/>
      <c r="HJ924" s="141"/>
      <c r="HK924" s="141"/>
      <c r="HL924" s="141"/>
      <c r="HM924" s="141"/>
      <c r="HN924" s="141"/>
      <c r="HO924" s="141"/>
      <c r="HP924" s="141"/>
      <c r="HQ924" s="141"/>
      <c r="HR924" s="141"/>
      <c r="HS924" s="141"/>
      <c r="HT924" s="141"/>
      <c r="HU924" s="141"/>
      <c r="HV924" s="141"/>
      <c r="HW924" s="141"/>
      <c r="HX924" s="141"/>
      <c r="HY924" s="141"/>
      <c r="HZ924" s="141"/>
      <c r="IA924" s="141"/>
      <c r="IB924" s="141"/>
      <c r="IC924" s="141"/>
      <c r="ID924" s="141"/>
      <c r="IE924" s="141"/>
      <c r="IF924" s="141"/>
      <c r="IG924" s="141"/>
      <c r="IH924" s="141"/>
      <c r="II924" s="141"/>
      <c r="IJ924" s="141"/>
      <c r="IK924" s="141"/>
      <c r="IL924" s="141"/>
      <c r="IM924" s="141"/>
      <c r="IN924" s="141"/>
      <c r="IO924" s="141"/>
      <c r="IP924" s="141"/>
      <c r="IQ924" s="141"/>
      <c r="IR924" s="141"/>
      <c r="IS924" s="141"/>
      <c r="IT924" s="141"/>
      <c r="IU924" s="141"/>
      <c r="IV924" s="141"/>
      <c r="IW924" s="141"/>
      <c r="IX924" s="141"/>
      <c r="IY924" s="141"/>
      <c r="IZ924" s="141"/>
      <c r="JA924" s="141"/>
      <c r="JB924" s="141"/>
      <c r="JC924" s="141"/>
      <c r="JD924" s="141"/>
      <c r="JE924" s="141"/>
      <c r="JF924" s="141"/>
    </row>
    <row r="925" spans="1:266" ht="15.75" thickBot="1" x14ac:dyDescent="0.3">
      <c r="A925" s="207">
        <v>1</v>
      </c>
      <c r="B925" s="207">
        <v>1</v>
      </c>
      <c r="E925" s="2568" t="s">
        <v>54</v>
      </c>
      <c r="F925" s="2569"/>
      <c r="G925" s="2569"/>
      <c r="H925" s="251"/>
      <c r="I925" s="1509"/>
      <c r="J925" s="1509"/>
      <c r="K925" s="1509"/>
      <c r="L925" s="323"/>
      <c r="M925" s="323"/>
      <c r="N925" s="681"/>
      <c r="O925" s="681"/>
      <c r="P925" s="681"/>
      <c r="Q925" s="681"/>
      <c r="R925" s="681"/>
      <c r="S925" s="681"/>
      <c r="T925" s="323"/>
      <c r="U925" s="323"/>
      <c r="V925" s="323"/>
      <c r="W925" s="323"/>
      <c r="X925" s="2570"/>
      <c r="Y925" s="323"/>
      <c r="Z925" s="1253"/>
      <c r="AA925" s="323"/>
      <c r="AB925" s="323"/>
      <c r="AC925" s="3092"/>
      <c r="AD925" s="3092"/>
      <c r="AE925" s="323"/>
      <c r="AF925" s="1511"/>
      <c r="AG925" s="2537"/>
      <c r="AH925" s="2272"/>
    </row>
    <row r="926" spans="1:266" ht="47.25" x14ac:dyDescent="0.25">
      <c r="A926" s="207">
        <v>1</v>
      </c>
      <c r="B926" s="207">
        <v>1</v>
      </c>
      <c r="C926" s="207" t="s">
        <v>776</v>
      </c>
      <c r="E926" s="1836" t="s">
        <v>394</v>
      </c>
      <c r="F926" s="2571"/>
      <c r="G926" s="2572"/>
      <c r="H926" s="215"/>
      <c r="I926" s="132"/>
      <c r="J926" s="132"/>
      <c r="K926" s="132"/>
      <c r="L926" s="1247"/>
      <c r="M926" s="1247"/>
      <c r="N926" s="1247"/>
      <c r="O926" s="1247"/>
      <c r="P926" s="1247"/>
      <c r="Q926" s="1247"/>
      <c r="R926" s="1247"/>
      <c r="S926" s="1247"/>
      <c r="T926" s="1950"/>
      <c r="U926" s="1950"/>
      <c r="V926" s="1950"/>
      <c r="W926" s="1950"/>
      <c r="X926" s="2573"/>
      <c r="Y926" s="1950"/>
      <c r="Z926" s="2703"/>
      <c r="AA926" s="1950"/>
      <c r="AB926" s="1950"/>
      <c r="AC926" s="3128"/>
      <c r="AD926" s="3128"/>
      <c r="AE926" s="1950"/>
      <c r="AF926" s="905"/>
      <c r="AG926" s="2574"/>
      <c r="AH926" s="2272"/>
    </row>
    <row r="927" spans="1:266" s="2236" customFormat="1" x14ac:dyDescent="0.25">
      <c r="A927" s="207">
        <v>1</v>
      </c>
      <c r="B927" s="207">
        <v>1</v>
      </c>
      <c r="C927" s="207" t="s">
        <v>776</v>
      </c>
      <c r="D927" s="207"/>
      <c r="E927" s="1944" t="s">
        <v>5</v>
      </c>
      <c r="F927" s="1944"/>
      <c r="G927" s="1944"/>
      <c r="H927" s="245"/>
      <c r="I927" s="1247"/>
      <c r="J927" s="1247"/>
      <c r="K927" s="1247"/>
      <c r="L927" s="1247"/>
      <c r="M927" s="1247"/>
      <c r="N927" s="1946"/>
      <c r="O927" s="1946"/>
      <c r="P927" s="1946"/>
      <c r="Q927" s="1946"/>
      <c r="R927" s="1946"/>
      <c r="S927" s="1946"/>
      <c r="T927" s="2377"/>
      <c r="U927" s="2377"/>
      <c r="V927" s="2377"/>
      <c r="W927" s="2377"/>
      <c r="X927" s="2575"/>
      <c r="Y927" s="2377"/>
      <c r="Z927" s="2707"/>
      <c r="AA927" s="2377"/>
      <c r="AB927" s="2377"/>
      <c r="AC927" s="2377"/>
      <c r="AD927" s="2377"/>
      <c r="AE927" s="2377"/>
      <c r="AF927" s="1249"/>
      <c r="AG927" s="1249"/>
      <c r="AH927" s="2272"/>
      <c r="AI927" s="1014"/>
      <c r="AN927" s="5"/>
    </row>
    <row r="928" spans="1:266" s="2236" customFormat="1" x14ac:dyDescent="0.25">
      <c r="A928" s="207">
        <v>1</v>
      </c>
      <c r="B928" s="207">
        <v>1</v>
      </c>
      <c r="C928" s="207" t="s">
        <v>776</v>
      </c>
      <c r="D928" s="207" t="s">
        <v>699</v>
      </c>
      <c r="E928" s="1947" t="s">
        <v>516</v>
      </c>
      <c r="F928" s="1069" t="s">
        <v>229</v>
      </c>
      <c r="G928" s="1946">
        <v>200</v>
      </c>
      <c r="H928" s="52"/>
      <c r="I928" s="113"/>
      <c r="J928" s="113">
        <v>0</v>
      </c>
      <c r="K928" s="113"/>
      <c r="L928" s="1950"/>
      <c r="M928" s="142"/>
      <c r="N928" s="143"/>
      <c r="O928" s="143"/>
      <c r="P928" s="143"/>
      <c r="Q928" s="143" t="e">
        <f t="shared" ref="Q928:Q939" si="200">P928/O928*100</f>
        <v>#DIV/0!</v>
      </c>
      <c r="R928" s="143">
        <f t="shared" ref="R928:R938" si="201">ROUND(N928/G928,0)</f>
        <v>0</v>
      </c>
      <c r="S928" s="143" t="e">
        <f t="shared" ref="S928:S939" si="202">P928/$E$3*12/R928</f>
        <v>#DIV/0!</v>
      </c>
      <c r="T928" s="317"/>
      <c r="U928" s="317"/>
      <c r="V928" s="317"/>
      <c r="W928" s="317"/>
      <c r="X928" s="2372"/>
      <c r="Y928" s="317"/>
      <c r="Z928" s="765"/>
      <c r="AA928" s="317"/>
      <c r="AB928" s="317"/>
      <c r="AC928" s="317"/>
      <c r="AD928" s="317"/>
      <c r="AE928" s="317"/>
      <c r="AF928" s="924"/>
      <c r="AG928" s="936"/>
      <c r="AH928" s="2272"/>
      <c r="AI928" s="1014"/>
      <c r="AN928" s="5"/>
    </row>
    <row r="929" spans="1:40" s="2236" customFormat="1" x14ac:dyDescent="0.25">
      <c r="A929" s="207">
        <v>1</v>
      </c>
      <c r="B929" s="207">
        <v>1</v>
      </c>
      <c r="C929" s="207" t="s">
        <v>776</v>
      </c>
      <c r="D929" s="207" t="s">
        <v>699</v>
      </c>
      <c r="E929" s="1947" t="s">
        <v>23</v>
      </c>
      <c r="F929" s="1069" t="s">
        <v>229</v>
      </c>
      <c r="G929" s="1946">
        <v>340</v>
      </c>
      <c r="H929" s="52"/>
      <c r="I929" s="113"/>
      <c r="J929" s="113">
        <v>4</v>
      </c>
      <c r="K929" s="113"/>
      <c r="L929" s="1950"/>
      <c r="M929" s="142"/>
      <c r="N929" s="143"/>
      <c r="O929" s="143"/>
      <c r="P929" s="143">
        <v>37</v>
      </c>
      <c r="Q929" s="143" t="e">
        <f t="shared" si="200"/>
        <v>#DIV/0!</v>
      </c>
      <c r="R929" s="143">
        <f t="shared" si="201"/>
        <v>0</v>
      </c>
      <c r="S929" s="143" t="e">
        <f t="shared" si="202"/>
        <v>#DIV/0!</v>
      </c>
      <c r="T929" s="317"/>
      <c r="U929" s="317"/>
      <c r="V929" s="317"/>
      <c r="W929" s="317"/>
      <c r="X929" s="2372"/>
      <c r="Y929" s="317"/>
      <c r="Z929" s="765"/>
      <c r="AA929" s="317"/>
      <c r="AB929" s="317"/>
      <c r="AC929" s="317"/>
      <c r="AD929" s="317"/>
      <c r="AE929" s="317"/>
      <c r="AF929" s="924"/>
      <c r="AG929" s="936"/>
      <c r="AH929" s="2272"/>
      <c r="AI929" s="1014"/>
      <c r="AN929" s="5"/>
    </row>
    <row r="930" spans="1:40" s="2236" customFormat="1" x14ac:dyDescent="0.25">
      <c r="A930" s="207">
        <v>1</v>
      </c>
      <c r="B930" s="207">
        <v>1</v>
      </c>
      <c r="C930" s="207" t="s">
        <v>776</v>
      </c>
      <c r="D930" s="207" t="s">
        <v>699</v>
      </c>
      <c r="E930" s="1947" t="s">
        <v>24</v>
      </c>
      <c r="F930" s="1069" t="s">
        <v>229</v>
      </c>
      <c r="G930" s="1946">
        <v>300</v>
      </c>
      <c r="H930" s="52"/>
      <c r="I930" s="113"/>
      <c r="J930" s="113">
        <v>0</v>
      </c>
      <c r="K930" s="113"/>
      <c r="L930" s="1950"/>
      <c r="M930" s="142"/>
      <c r="N930" s="143"/>
      <c r="O930" s="143"/>
      <c r="P930" s="143"/>
      <c r="Q930" s="143" t="e">
        <f t="shared" si="200"/>
        <v>#DIV/0!</v>
      </c>
      <c r="R930" s="143">
        <f t="shared" si="201"/>
        <v>0</v>
      </c>
      <c r="S930" s="143" t="e">
        <f t="shared" si="202"/>
        <v>#DIV/0!</v>
      </c>
      <c r="T930" s="317"/>
      <c r="U930" s="317"/>
      <c r="V930" s="317"/>
      <c r="W930" s="317"/>
      <c r="X930" s="2372"/>
      <c r="Y930" s="317"/>
      <c r="Z930" s="765"/>
      <c r="AA930" s="317"/>
      <c r="AB930" s="317"/>
      <c r="AC930" s="317"/>
      <c r="AD930" s="317"/>
      <c r="AE930" s="317"/>
      <c r="AF930" s="924"/>
      <c r="AG930" s="936"/>
      <c r="AH930" s="2272"/>
      <c r="AI930" s="1014"/>
      <c r="AN930" s="5"/>
    </row>
    <row r="931" spans="1:40" s="2236" customFormat="1" x14ac:dyDescent="0.25">
      <c r="A931" s="207">
        <v>1</v>
      </c>
      <c r="B931" s="207">
        <v>1</v>
      </c>
      <c r="C931" s="207" t="s">
        <v>776</v>
      </c>
      <c r="D931" s="207" t="s">
        <v>699</v>
      </c>
      <c r="E931" s="1947" t="s">
        <v>8</v>
      </c>
      <c r="F931" s="1069" t="s">
        <v>229</v>
      </c>
      <c r="G931" s="1946">
        <v>340</v>
      </c>
      <c r="H931" s="52"/>
      <c r="I931" s="113"/>
      <c r="J931" s="113">
        <v>2</v>
      </c>
      <c r="K931" s="113"/>
      <c r="L931" s="1950"/>
      <c r="M931" s="142"/>
      <c r="N931" s="143"/>
      <c r="O931" s="143"/>
      <c r="P931" s="143">
        <v>19</v>
      </c>
      <c r="Q931" s="143" t="e">
        <f t="shared" si="200"/>
        <v>#DIV/0!</v>
      </c>
      <c r="R931" s="143">
        <f t="shared" si="201"/>
        <v>0</v>
      </c>
      <c r="S931" s="143" t="e">
        <f t="shared" si="202"/>
        <v>#DIV/0!</v>
      </c>
      <c r="T931" s="317"/>
      <c r="U931" s="317"/>
      <c r="V931" s="317"/>
      <c r="W931" s="317"/>
      <c r="X931" s="2372"/>
      <c r="Y931" s="317"/>
      <c r="Z931" s="765"/>
      <c r="AA931" s="317"/>
      <c r="AB931" s="317"/>
      <c r="AC931" s="317"/>
      <c r="AD931" s="317"/>
      <c r="AE931" s="317"/>
      <c r="AF931" s="924"/>
      <c r="AG931" s="936"/>
      <c r="AH931" s="2272"/>
      <c r="AI931" s="1014"/>
      <c r="AN931" s="5"/>
    </row>
    <row r="932" spans="1:40" s="2236" customFormat="1" x14ac:dyDescent="0.25">
      <c r="A932" s="207">
        <v>1</v>
      </c>
      <c r="B932" s="207">
        <v>1</v>
      </c>
      <c r="C932" s="207" t="s">
        <v>776</v>
      </c>
      <c r="D932" s="207" t="s">
        <v>699</v>
      </c>
      <c r="E932" s="1947" t="s">
        <v>212</v>
      </c>
      <c r="F932" s="1069" t="s">
        <v>229</v>
      </c>
      <c r="G932" s="1946">
        <v>330</v>
      </c>
      <c r="H932" s="215"/>
      <c r="I932" s="113"/>
      <c r="J932" s="113">
        <v>0</v>
      </c>
      <c r="K932" s="113"/>
      <c r="L932" s="361"/>
      <c r="M932" s="142"/>
      <c r="N932" s="143"/>
      <c r="O932" s="143"/>
      <c r="P932" s="143"/>
      <c r="Q932" s="143" t="e">
        <f t="shared" si="200"/>
        <v>#DIV/0!</v>
      </c>
      <c r="R932" s="143">
        <f t="shared" si="201"/>
        <v>0</v>
      </c>
      <c r="S932" s="143" t="e">
        <f t="shared" si="202"/>
        <v>#DIV/0!</v>
      </c>
      <c r="T932" s="317"/>
      <c r="U932" s="317"/>
      <c r="V932" s="317"/>
      <c r="W932" s="317"/>
      <c r="X932" s="2372"/>
      <c r="Y932" s="317"/>
      <c r="Z932" s="765"/>
      <c r="AA932" s="317"/>
      <c r="AB932" s="317"/>
      <c r="AC932" s="317"/>
      <c r="AD932" s="317"/>
      <c r="AE932" s="317"/>
      <c r="AF932" s="924"/>
      <c r="AG932" s="936"/>
      <c r="AH932" s="2272"/>
      <c r="AI932" s="1014"/>
      <c r="AN932" s="5"/>
    </row>
    <row r="933" spans="1:40" s="2236" customFormat="1" x14ac:dyDescent="0.25">
      <c r="A933" s="207">
        <v>1</v>
      </c>
      <c r="B933" s="207">
        <v>1</v>
      </c>
      <c r="C933" s="207" t="s">
        <v>776</v>
      </c>
      <c r="D933" s="207" t="s">
        <v>699</v>
      </c>
      <c r="E933" s="1947" t="s">
        <v>9</v>
      </c>
      <c r="F933" s="1069" t="s">
        <v>229</v>
      </c>
      <c r="G933" s="1946">
        <v>340</v>
      </c>
      <c r="H933" s="52"/>
      <c r="I933" s="113"/>
      <c r="J933" s="113">
        <v>1</v>
      </c>
      <c r="K933" s="113"/>
      <c r="L933" s="1950"/>
      <c r="M933" s="142"/>
      <c r="N933" s="143"/>
      <c r="O933" s="143"/>
      <c r="P933" s="143">
        <v>10</v>
      </c>
      <c r="Q933" s="143" t="e">
        <f t="shared" si="200"/>
        <v>#DIV/0!</v>
      </c>
      <c r="R933" s="143">
        <f t="shared" si="201"/>
        <v>0</v>
      </c>
      <c r="S933" s="143" t="e">
        <f t="shared" si="202"/>
        <v>#DIV/0!</v>
      </c>
      <c r="T933" s="317"/>
      <c r="U933" s="317"/>
      <c r="V933" s="317"/>
      <c r="W933" s="317"/>
      <c r="X933" s="2372"/>
      <c r="Y933" s="317"/>
      <c r="Z933" s="765"/>
      <c r="AA933" s="317"/>
      <c r="AB933" s="317"/>
      <c r="AC933" s="317"/>
      <c r="AD933" s="317"/>
      <c r="AE933" s="317"/>
      <c r="AF933" s="924"/>
      <c r="AG933" s="936"/>
      <c r="AH933" s="2272"/>
      <c r="AI933" s="1014"/>
      <c r="AN933" s="5"/>
    </row>
    <row r="934" spans="1:40" s="2236" customFormat="1" x14ac:dyDescent="0.25">
      <c r="A934" s="207">
        <v>1</v>
      </c>
      <c r="B934" s="207">
        <v>1</v>
      </c>
      <c r="C934" s="207" t="s">
        <v>776</v>
      </c>
      <c r="D934" s="207" t="s">
        <v>699</v>
      </c>
      <c r="E934" s="1947" t="s">
        <v>25</v>
      </c>
      <c r="F934" s="1069" t="s">
        <v>229</v>
      </c>
      <c r="G934" s="1734">
        <v>340</v>
      </c>
      <c r="H934" s="52"/>
      <c r="I934" s="113"/>
      <c r="J934" s="113">
        <v>0</v>
      </c>
      <c r="K934" s="113"/>
      <c r="L934" s="1950"/>
      <c r="M934" s="142"/>
      <c r="N934" s="143"/>
      <c r="O934" s="143"/>
      <c r="P934" s="143"/>
      <c r="Q934" s="143" t="e">
        <f t="shared" si="200"/>
        <v>#DIV/0!</v>
      </c>
      <c r="R934" s="143">
        <f t="shared" si="201"/>
        <v>0</v>
      </c>
      <c r="S934" s="143" t="e">
        <f t="shared" si="202"/>
        <v>#DIV/0!</v>
      </c>
      <c r="T934" s="317"/>
      <c r="U934" s="317"/>
      <c r="V934" s="317"/>
      <c r="W934" s="317"/>
      <c r="X934" s="2372"/>
      <c r="Y934" s="317"/>
      <c r="Z934" s="765"/>
      <c r="AA934" s="317"/>
      <c r="AB934" s="317"/>
      <c r="AC934" s="317"/>
      <c r="AD934" s="317"/>
      <c r="AE934" s="317"/>
      <c r="AF934" s="924"/>
      <c r="AG934" s="936"/>
      <c r="AH934" s="2272"/>
      <c r="AI934" s="1014"/>
      <c r="AN934" s="5"/>
    </row>
    <row r="935" spans="1:40" s="2236" customFormat="1" x14ac:dyDescent="0.25">
      <c r="A935" s="207"/>
      <c r="B935" s="207">
        <v>1</v>
      </c>
      <c r="C935" s="207" t="s">
        <v>776</v>
      </c>
      <c r="D935" s="207" t="s">
        <v>699</v>
      </c>
      <c r="E935" s="1947" t="s">
        <v>64</v>
      </c>
      <c r="F935" s="1069" t="s">
        <v>229</v>
      </c>
      <c r="G935" s="1946">
        <v>320</v>
      </c>
      <c r="H935" s="245"/>
      <c r="I935" s="113"/>
      <c r="J935" s="113">
        <v>0</v>
      </c>
      <c r="K935" s="113"/>
      <c r="L935" s="1607"/>
      <c r="M935" s="142"/>
      <c r="N935" s="143"/>
      <c r="O935" s="143"/>
      <c r="P935" s="143"/>
      <c r="Q935" s="143" t="e">
        <f t="shared" si="200"/>
        <v>#DIV/0!</v>
      </c>
      <c r="R935" s="143">
        <f t="shared" si="201"/>
        <v>0</v>
      </c>
      <c r="S935" s="143" t="e">
        <f t="shared" si="202"/>
        <v>#DIV/0!</v>
      </c>
      <c r="T935" s="317"/>
      <c r="U935" s="317"/>
      <c r="V935" s="317"/>
      <c r="W935" s="317"/>
      <c r="X935" s="2509"/>
      <c r="Y935" s="317"/>
      <c r="Z935" s="765"/>
      <c r="AA935" s="317"/>
      <c r="AB935" s="317"/>
      <c r="AC935" s="317"/>
      <c r="AD935" s="317"/>
      <c r="AE935" s="317"/>
      <c r="AF935" s="924"/>
      <c r="AG935" s="936"/>
      <c r="AH935" s="2272"/>
      <c r="AI935" s="1014"/>
      <c r="AN935" s="5"/>
    </row>
    <row r="936" spans="1:40" s="2236" customFormat="1" x14ac:dyDescent="0.25">
      <c r="A936" s="207"/>
      <c r="B936" s="207">
        <v>1</v>
      </c>
      <c r="C936" s="207" t="s">
        <v>776</v>
      </c>
      <c r="D936" s="207" t="s">
        <v>699</v>
      </c>
      <c r="E936" s="1947" t="s">
        <v>10</v>
      </c>
      <c r="F936" s="1069" t="s">
        <v>229</v>
      </c>
      <c r="G936" s="1946">
        <v>340</v>
      </c>
      <c r="H936" s="245"/>
      <c r="I936" s="113"/>
      <c r="J936" s="113">
        <v>5</v>
      </c>
      <c r="K936" s="113"/>
      <c r="L936" s="1607"/>
      <c r="M936" s="142"/>
      <c r="N936" s="143"/>
      <c r="O936" s="143"/>
      <c r="P936" s="143">
        <v>22</v>
      </c>
      <c r="Q936" s="143" t="e">
        <f t="shared" si="200"/>
        <v>#DIV/0!</v>
      </c>
      <c r="R936" s="143">
        <f t="shared" si="201"/>
        <v>0</v>
      </c>
      <c r="S936" s="143" t="e">
        <f>P936/$E$3*12/R936</f>
        <v>#DIV/0!</v>
      </c>
      <c r="T936" s="317"/>
      <c r="U936" s="317"/>
      <c r="V936" s="317"/>
      <c r="W936" s="317"/>
      <c r="X936" s="2509"/>
      <c r="Y936" s="317"/>
      <c r="Z936" s="765"/>
      <c r="AA936" s="317"/>
      <c r="AB936" s="317"/>
      <c r="AC936" s="317"/>
      <c r="AD936" s="317"/>
      <c r="AE936" s="317"/>
      <c r="AF936" s="924"/>
      <c r="AG936" s="936"/>
      <c r="AH936" s="2272"/>
      <c r="AI936" s="1014"/>
      <c r="AN936" s="5"/>
    </row>
    <row r="937" spans="1:40" s="2236" customFormat="1" x14ac:dyDescent="0.25">
      <c r="A937" s="207"/>
      <c r="B937" s="207">
        <v>1</v>
      </c>
      <c r="C937" s="207" t="s">
        <v>776</v>
      </c>
      <c r="D937" s="207" t="s">
        <v>699</v>
      </c>
      <c r="E937" s="1947" t="s">
        <v>63</v>
      </c>
      <c r="F937" s="1069" t="s">
        <v>229</v>
      </c>
      <c r="G937" s="1946">
        <v>340</v>
      </c>
      <c r="H937" s="245"/>
      <c r="I937" s="113"/>
      <c r="J937" s="113">
        <v>5</v>
      </c>
      <c r="K937" s="113"/>
      <c r="L937" s="1607"/>
      <c r="M937" s="142"/>
      <c r="N937" s="143"/>
      <c r="O937" s="143"/>
      <c r="P937" s="143">
        <v>42</v>
      </c>
      <c r="Q937" s="143" t="e">
        <f t="shared" si="200"/>
        <v>#DIV/0!</v>
      </c>
      <c r="R937" s="143">
        <f t="shared" si="201"/>
        <v>0</v>
      </c>
      <c r="S937" s="143" t="e">
        <f>P937/$E$3*12/R937</f>
        <v>#DIV/0!</v>
      </c>
      <c r="T937" s="317"/>
      <c r="U937" s="317"/>
      <c r="V937" s="317"/>
      <c r="W937" s="317"/>
      <c r="X937" s="2509"/>
      <c r="Y937" s="317"/>
      <c r="Z937" s="765"/>
      <c r="AA937" s="317"/>
      <c r="AB937" s="317"/>
      <c r="AC937" s="317"/>
      <c r="AD937" s="317"/>
      <c r="AE937" s="317"/>
      <c r="AF937" s="924"/>
      <c r="AG937" s="936"/>
      <c r="AH937" s="2272"/>
      <c r="AI937" s="1014"/>
      <c r="AN937" s="5"/>
    </row>
    <row r="938" spans="1:40" s="2236" customFormat="1" x14ac:dyDescent="0.25">
      <c r="A938" s="207"/>
      <c r="B938" s="207">
        <v>1</v>
      </c>
      <c r="C938" s="207" t="s">
        <v>776</v>
      </c>
      <c r="D938" s="207" t="s">
        <v>699</v>
      </c>
      <c r="E938" s="1947" t="s">
        <v>6</v>
      </c>
      <c r="F938" s="1069" t="s">
        <v>229</v>
      </c>
      <c r="G938" s="1946">
        <v>340</v>
      </c>
      <c r="H938" s="245"/>
      <c r="I938" s="113"/>
      <c r="J938" s="113">
        <v>5</v>
      </c>
      <c r="K938" s="113"/>
      <c r="L938" s="1607"/>
      <c r="M938" s="142"/>
      <c r="N938" s="143"/>
      <c r="O938" s="143"/>
      <c r="P938" s="143">
        <v>45</v>
      </c>
      <c r="Q938" s="143" t="e">
        <f t="shared" si="200"/>
        <v>#DIV/0!</v>
      </c>
      <c r="R938" s="143">
        <f t="shared" si="201"/>
        <v>0</v>
      </c>
      <c r="S938" s="143" t="e">
        <f>P938/$E$3*12/R938</f>
        <v>#DIV/0!</v>
      </c>
      <c r="T938" s="317"/>
      <c r="U938" s="317"/>
      <c r="V938" s="317"/>
      <c r="W938" s="317"/>
      <c r="X938" s="2509"/>
      <c r="Y938" s="317"/>
      <c r="Z938" s="765"/>
      <c r="AA938" s="317"/>
      <c r="AB938" s="317"/>
      <c r="AC938" s="317"/>
      <c r="AD938" s="317"/>
      <c r="AE938" s="317"/>
      <c r="AF938" s="924"/>
      <c r="AG938" s="936"/>
      <c r="AH938" s="2272"/>
      <c r="AI938" s="1014"/>
      <c r="AN938" s="5"/>
    </row>
    <row r="939" spans="1:40" s="2236" customFormat="1" ht="29.25" x14ac:dyDescent="0.25">
      <c r="A939" s="207">
        <v>1</v>
      </c>
      <c r="B939" s="207">
        <v>1</v>
      </c>
      <c r="C939" s="207" t="s">
        <v>776</v>
      </c>
      <c r="D939" s="207" t="s">
        <v>699</v>
      </c>
      <c r="E939" s="1332" t="s">
        <v>7</v>
      </c>
      <c r="F939" s="3004"/>
      <c r="G939" s="1332"/>
      <c r="H939" s="83"/>
      <c r="I939" s="2510"/>
      <c r="J939" s="2510">
        <f>SUM(J928:J938)</f>
        <v>22</v>
      </c>
      <c r="K939" s="2510" t="e">
        <f>J939/I939*100</f>
        <v>#DIV/0!</v>
      </c>
      <c r="L939" s="1969">
        <f>IF(H939=0,0,N939/H939)</f>
        <v>0</v>
      </c>
      <c r="M939" s="189">
        <f>P939/J939</f>
        <v>7.9545454545454541</v>
      </c>
      <c r="N939" s="2510">
        <f>SUM(N928:N938)</f>
        <v>0</v>
      </c>
      <c r="O939" s="2510">
        <f>SUM(O928:O938)</f>
        <v>0</v>
      </c>
      <c r="P939" s="2510">
        <f>SUM(P928:P938)</f>
        <v>175</v>
      </c>
      <c r="Q939" s="143" t="e">
        <f t="shared" si="200"/>
        <v>#DIV/0!</v>
      </c>
      <c r="R939" s="2510">
        <f>SUM(R928:R938)</f>
        <v>0</v>
      </c>
      <c r="S939" s="143" t="e">
        <f t="shared" si="202"/>
        <v>#DIV/0!</v>
      </c>
      <c r="T939" s="2511"/>
      <c r="U939" s="2511"/>
      <c r="V939" s="2511"/>
      <c r="W939" s="2511"/>
      <c r="X939" s="855">
        <f>T939/12*$E$3+(U939-T939)/11*3+(V939-U939)/10*2+(W939-V939)/9*1</f>
        <v>0</v>
      </c>
      <c r="Y939" s="2257">
        <f t="shared" ref="Y939" si="203">AE939-AD939-Z939</f>
        <v>1449.4844500000002</v>
      </c>
      <c r="Z939" s="2732"/>
      <c r="AA939" s="2511">
        <v>-0.64563999999999999</v>
      </c>
      <c r="AB939" s="2511"/>
      <c r="AC939" s="2511">
        <v>0</v>
      </c>
      <c r="AD939" s="2511">
        <v>-28.460939999999997</v>
      </c>
      <c r="AE939" s="2511">
        <v>1421.0235100000002</v>
      </c>
      <c r="AF939" s="2512"/>
      <c r="AG939" s="2576"/>
      <c r="AH939" s="2272"/>
      <c r="AI939" s="1014"/>
      <c r="AN939" s="5"/>
    </row>
    <row r="940" spans="1:40" s="2236" customFormat="1" x14ac:dyDescent="0.25">
      <c r="A940" s="207">
        <v>1</v>
      </c>
      <c r="B940" s="207">
        <v>1</v>
      </c>
      <c r="C940" s="207" t="s">
        <v>776</v>
      </c>
      <c r="D940" s="207"/>
      <c r="E940" s="1849" t="s">
        <v>14</v>
      </c>
      <c r="F940" s="1849"/>
      <c r="G940" s="2513"/>
      <c r="H940" s="83"/>
      <c r="I940" s="2510"/>
      <c r="J940" s="2510"/>
      <c r="K940" s="2510"/>
      <c r="L940" s="2514"/>
      <c r="M940" s="2514"/>
      <c r="N940" s="2510"/>
      <c r="O940" s="2510"/>
      <c r="P940" s="2510"/>
      <c r="Q940" s="2510"/>
      <c r="R940" s="2510"/>
      <c r="S940" s="2510"/>
      <c r="T940" s="2377"/>
      <c r="U940" s="2377"/>
      <c r="V940" s="2377"/>
      <c r="W940" s="2377"/>
      <c r="X940" s="2371">
        <f>T940/12*$E$3+(U940-T940)/11*3+(V940-U940)/10*2+(W940-V940)/9*1</f>
        <v>0</v>
      </c>
      <c r="Y940" s="2377">
        <f>AE940-AD940-AA940-Z940</f>
        <v>0</v>
      </c>
      <c r="Z940" s="2707"/>
      <c r="AA940" s="2377"/>
      <c r="AB940" s="2377">
        <f>Y940-X940</f>
        <v>0</v>
      </c>
      <c r="AC940" s="2377"/>
      <c r="AD940" s="2377"/>
      <c r="AE940" s="2377"/>
      <c r="AF940" s="2512"/>
      <c r="AG940" s="1249"/>
      <c r="AH940" s="2272"/>
      <c r="AI940" s="1014"/>
      <c r="AN940" s="5"/>
    </row>
    <row r="941" spans="1:40" s="2236" customFormat="1" x14ac:dyDescent="0.25">
      <c r="A941" s="207">
        <v>1</v>
      </c>
      <c r="B941" s="207">
        <v>1</v>
      </c>
      <c r="C941" s="207" t="s">
        <v>776</v>
      </c>
      <c r="D941" s="207"/>
      <c r="E941" s="480" t="s">
        <v>194</v>
      </c>
      <c r="F941" s="524"/>
      <c r="G941" s="1628"/>
      <c r="H941" s="249"/>
      <c r="I941" s="516"/>
      <c r="J941" s="516"/>
      <c r="K941" s="516"/>
      <c r="L941" s="806"/>
      <c r="M941" s="806"/>
      <c r="N941" s="1451"/>
      <c r="O941" s="1451"/>
      <c r="P941" s="1451"/>
      <c r="Q941" s="1451"/>
      <c r="R941" s="1451"/>
      <c r="S941" s="1451"/>
      <c r="T941" s="361"/>
      <c r="U941" s="361"/>
      <c r="V941" s="361"/>
      <c r="W941" s="361"/>
      <c r="X941" s="2280">
        <f>T941/12*$E$3+(U941-T941)/11*3+(V941-U941)/10*2+(W941-V941)/9*1</f>
        <v>0</v>
      </c>
      <c r="Y941" s="361">
        <f>AE941-AD941-AA941-Z941</f>
        <v>0</v>
      </c>
      <c r="Z941" s="1110"/>
      <c r="AA941" s="361"/>
      <c r="AB941" s="361">
        <f>Y941-X941</f>
        <v>0</v>
      </c>
      <c r="AC941" s="361"/>
      <c r="AD941" s="361"/>
      <c r="AE941" s="361"/>
      <c r="AF941" s="897"/>
      <c r="AG941" s="908"/>
      <c r="AH941" s="2272"/>
      <c r="AI941" s="1014"/>
      <c r="AN941" s="5"/>
    </row>
    <row r="942" spans="1:40" s="2236" customFormat="1" x14ac:dyDescent="0.25">
      <c r="A942" s="207"/>
      <c r="B942" s="207">
        <v>1</v>
      </c>
      <c r="C942" s="207" t="s">
        <v>776</v>
      </c>
      <c r="D942" s="207"/>
      <c r="E942" s="459" t="s">
        <v>288</v>
      </c>
      <c r="F942" s="524"/>
      <c r="G942" s="1628"/>
      <c r="H942" s="249"/>
      <c r="I942" s="516"/>
      <c r="J942" s="516"/>
      <c r="K942" s="516"/>
      <c r="L942" s="806"/>
      <c r="M942" s="806"/>
      <c r="N942" s="1451"/>
      <c r="O942" s="1451"/>
      <c r="P942" s="1451"/>
      <c r="Q942" s="1451"/>
      <c r="R942" s="1451"/>
      <c r="S942" s="1451"/>
      <c r="T942" s="361"/>
      <c r="U942" s="361"/>
      <c r="V942" s="361"/>
      <c r="W942" s="361"/>
      <c r="X942" s="2280">
        <f>T942/12*$E$3+(U942-T942)/11*3+(V942-U942)/10*2+(W942-V942)/9*1</f>
        <v>0</v>
      </c>
      <c r="Y942" s="361">
        <f>AE942-AD942-AA942-Z942</f>
        <v>0</v>
      </c>
      <c r="Z942" s="1110"/>
      <c r="AA942" s="361"/>
      <c r="AB942" s="361">
        <f>Y942-X942</f>
        <v>0</v>
      </c>
      <c r="AC942" s="361"/>
      <c r="AD942" s="361">
        <v>0</v>
      </c>
      <c r="AE942" s="361"/>
      <c r="AF942" s="897"/>
      <c r="AG942" s="908"/>
      <c r="AH942" s="2272"/>
      <c r="AI942" s="1014"/>
      <c r="AN942" s="5"/>
    </row>
    <row r="943" spans="1:40" s="2236" customFormat="1" ht="29.25" x14ac:dyDescent="0.25">
      <c r="A943" s="207"/>
      <c r="B943" s="207">
        <v>1</v>
      </c>
      <c r="C943" s="207" t="s">
        <v>776</v>
      </c>
      <c r="D943" s="207"/>
      <c r="E943" s="2231" t="s">
        <v>270</v>
      </c>
      <c r="F943" s="524"/>
      <c r="G943" s="1628"/>
      <c r="H943" s="555"/>
      <c r="I943" s="555"/>
      <c r="J943" s="555">
        <f>J945+J946+J947+J948</f>
        <v>33</v>
      </c>
      <c r="K943" s="274" t="e">
        <f>J943/ROUND(I943,0)*100</f>
        <v>#DIV/0!</v>
      </c>
      <c r="L943" s="806"/>
      <c r="M943" s="806"/>
      <c r="N943" s="1451"/>
      <c r="O943" s="1451"/>
      <c r="P943" s="1451"/>
      <c r="Q943" s="1451"/>
      <c r="R943" s="1451"/>
      <c r="S943" s="1451"/>
      <c r="T943" s="361"/>
      <c r="U943" s="361"/>
      <c r="V943" s="361"/>
      <c r="W943" s="361"/>
      <c r="X943" s="2373"/>
      <c r="Y943" s="361"/>
      <c r="Z943" s="1110"/>
      <c r="AA943" s="361"/>
      <c r="AB943" s="361"/>
      <c r="AC943" s="361"/>
      <c r="AD943" s="361"/>
      <c r="AE943" s="361"/>
      <c r="AF943" s="889"/>
      <c r="AG943" s="908"/>
      <c r="AH943" s="2272"/>
      <c r="AI943" s="1014"/>
      <c r="AN943" s="5"/>
    </row>
    <row r="944" spans="1:40" s="2236" customFormat="1" ht="30" x14ac:dyDescent="0.25">
      <c r="A944" s="207"/>
      <c r="B944" s="207">
        <v>1</v>
      </c>
      <c r="C944" s="207" t="s">
        <v>776</v>
      </c>
      <c r="D944" s="207"/>
      <c r="E944" s="301" t="s">
        <v>193</v>
      </c>
      <c r="F944" s="524"/>
      <c r="G944" s="1628"/>
      <c r="H944" s="555"/>
      <c r="I944" s="113"/>
      <c r="J944" s="516"/>
      <c r="K944" s="516"/>
      <c r="L944" s="806"/>
      <c r="M944" s="806"/>
      <c r="N944" s="1451"/>
      <c r="O944" s="1451"/>
      <c r="P944" s="1451"/>
      <c r="Q944" s="1451"/>
      <c r="R944" s="1451"/>
      <c r="S944" s="1451"/>
      <c r="T944" s="361"/>
      <c r="U944" s="361"/>
      <c r="V944" s="361"/>
      <c r="W944" s="361"/>
      <c r="X944" s="2373"/>
      <c r="Y944" s="361"/>
      <c r="Z944" s="1110"/>
      <c r="AA944" s="361"/>
      <c r="AB944" s="361"/>
      <c r="AC944" s="361"/>
      <c r="AD944" s="361"/>
      <c r="AE944" s="361"/>
      <c r="AF944" s="897"/>
      <c r="AG944" s="908"/>
      <c r="AH944" s="2272"/>
      <c r="AI944" s="1014"/>
      <c r="AN944" s="5"/>
    </row>
    <row r="945" spans="1:40" s="2236" customFormat="1" ht="30" x14ac:dyDescent="0.25">
      <c r="A945" s="207"/>
      <c r="B945" s="207">
        <v>1</v>
      </c>
      <c r="C945" s="207" t="s">
        <v>776</v>
      </c>
      <c r="D945" s="207"/>
      <c r="E945" s="302" t="s">
        <v>454</v>
      </c>
      <c r="F945" s="524"/>
      <c r="G945" s="1628"/>
      <c r="H945" s="556"/>
      <c r="I945" s="113"/>
      <c r="J945" s="114">
        <v>9</v>
      </c>
      <c r="K945" s="516" t="e">
        <f t="shared" ref="K945:K952" si="204">J945/ROUND(I945,0)*100</f>
        <v>#DIV/0!</v>
      </c>
      <c r="L945" s="806"/>
      <c r="M945" s="806"/>
      <c r="N945" s="1451"/>
      <c r="O945" s="1451"/>
      <c r="P945" s="1451"/>
      <c r="Q945" s="1451"/>
      <c r="R945" s="1451"/>
      <c r="S945" s="1451"/>
      <c r="T945" s="361"/>
      <c r="U945" s="361"/>
      <c r="V945" s="361"/>
      <c r="W945" s="361"/>
      <c r="X945" s="2373"/>
      <c r="Y945" s="361"/>
      <c r="Z945" s="1110"/>
      <c r="AA945" s="361"/>
      <c r="AB945" s="361"/>
      <c r="AC945" s="361"/>
      <c r="AD945" s="361"/>
      <c r="AE945" s="361"/>
      <c r="AF945" s="893"/>
      <c r="AG945" s="908"/>
      <c r="AH945" s="2272"/>
      <c r="AI945" s="1014"/>
      <c r="AN945" s="5"/>
    </row>
    <row r="946" spans="1:40" s="2236" customFormat="1" ht="60" x14ac:dyDescent="0.25">
      <c r="A946" s="207"/>
      <c r="B946" s="207">
        <v>1</v>
      </c>
      <c r="C946" s="207" t="s">
        <v>776</v>
      </c>
      <c r="D946" s="207"/>
      <c r="E946" s="302" t="s">
        <v>455</v>
      </c>
      <c r="F946" s="524"/>
      <c r="G946" s="1628"/>
      <c r="H946" s="308"/>
      <c r="I946" s="113"/>
      <c r="J946" s="114">
        <v>17</v>
      </c>
      <c r="K946" s="274" t="e">
        <f t="shared" si="204"/>
        <v>#DIV/0!</v>
      </c>
      <c r="L946" s="806"/>
      <c r="M946" s="806"/>
      <c r="N946" s="1451"/>
      <c r="O946" s="1451"/>
      <c r="P946" s="1451"/>
      <c r="Q946" s="1451"/>
      <c r="R946" s="1451"/>
      <c r="S946" s="1451"/>
      <c r="T946" s="361"/>
      <c r="U946" s="361"/>
      <c r="V946" s="361"/>
      <c r="W946" s="361"/>
      <c r="X946" s="2373"/>
      <c r="Y946" s="361"/>
      <c r="Z946" s="1110"/>
      <c r="AA946" s="361"/>
      <c r="AB946" s="361"/>
      <c r="AC946" s="361"/>
      <c r="AD946" s="361"/>
      <c r="AE946" s="361"/>
      <c r="AF946" s="893"/>
      <c r="AG946" s="908"/>
      <c r="AH946" s="2272"/>
      <c r="AI946" s="1014"/>
      <c r="AN946" s="5"/>
    </row>
    <row r="947" spans="1:40" s="2236" customFormat="1" ht="45" x14ac:dyDescent="0.25">
      <c r="A947" s="207"/>
      <c r="B947" s="207">
        <v>1</v>
      </c>
      <c r="C947" s="207" t="s">
        <v>776</v>
      </c>
      <c r="D947" s="207"/>
      <c r="E947" s="302" t="s">
        <v>456</v>
      </c>
      <c r="F947" s="524"/>
      <c r="G947" s="1628"/>
      <c r="H947" s="308"/>
      <c r="I947" s="113"/>
      <c r="J947" s="114">
        <v>7</v>
      </c>
      <c r="K947" s="114" t="e">
        <f t="shared" si="204"/>
        <v>#DIV/0!</v>
      </c>
      <c r="L947" s="806"/>
      <c r="M947" s="806"/>
      <c r="N947" s="1451"/>
      <c r="O947" s="1451"/>
      <c r="P947" s="1451"/>
      <c r="Q947" s="1451"/>
      <c r="R947" s="1451"/>
      <c r="S947" s="1451"/>
      <c r="T947" s="361"/>
      <c r="U947" s="361"/>
      <c r="V947" s="361"/>
      <c r="W947" s="361"/>
      <c r="X947" s="2373"/>
      <c r="Y947" s="361"/>
      <c r="Z947" s="1110"/>
      <c r="AA947" s="361"/>
      <c r="AB947" s="361"/>
      <c r="AC947" s="361"/>
      <c r="AD947" s="361"/>
      <c r="AE947" s="361"/>
      <c r="AF947" s="893"/>
      <c r="AG947" s="908"/>
      <c r="AH947" s="2272"/>
      <c r="AI947" s="1014"/>
      <c r="AN947" s="5"/>
    </row>
    <row r="948" spans="1:40" s="2236" customFormat="1" ht="105" x14ac:dyDescent="0.25">
      <c r="A948" s="207"/>
      <c r="B948" s="207">
        <v>1</v>
      </c>
      <c r="C948" s="207" t="s">
        <v>776</v>
      </c>
      <c r="D948" s="207"/>
      <c r="E948" s="302" t="s">
        <v>457</v>
      </c>
      <c r="F948" s="524"/>
      <c r="G948" s="1628"/>
      <c r="H948" s="308"/>
      <c r="I948" s="113"/>
      <c r="J948" s="114">
        <v>0</v>
      </c>
      <c r="K948" s="114" t="e">
        <f t="shared" si="204"/>
        <v>#DIV/0!</v>
      </c>
      <c r="L948" s="806"/>
      <c r="M948" s="806"/>
      <c r="N948" s="1451"/>
      <c r="O948" s="1451"/>
      <c r="P948" s="1451"/>
      <c r="Q948" s="1451"/>
      <c r="R948" s="1451"/>
      <c r="S948" s="1451"/>
      <c r="T948" s="361"/>
      <c r="U948" s="361"/>
      <c r="V948" s="361"/>
      <c r="W948" s="361"/>
      <c r="X948" s="2373"/>
      <c r="Y948" s="361"/>
      <c r="Z948" s="1110"/>
      <c r="AA948" s="361"/>
      <c r="AB948" s="361"/>
      <c r="AC948" s="361"/>
      <c r="AD948" s="361"/>
      <c r="AE948" s="361"/>
      <c r="AF948" s="893"/>
      <c r="AG948" s="908"/>
      <c r="AH948" s="2272"/>
      <c r="AI948" s="1014"/>
      <c r="AN948" s="5"/>
    </row>
    <row r="949" spans="1:40" s="2236" customFormat="1" ht="29.25" x14ac:dyDescent="0.25">
      <c r="A949" s="207"/>
      <c r="B949" s="207"/>
      <c r="C949" s="207" t="s">
        <v>776</v>
      </c>
      <c r="D949" s="207"/>
      <c r="E949" s="275" t="s">
        <v>131</v>
      </c>
      <c r="F949" s="524"/>
      <c r="G949" s="1628"/>
      <c r="H949" s="590"/>
      <c r="I949" s="590"/>
      <c r="J949" s="590">
        <f>J950+J951+J952</f>
        <v>314</v>
      </c>
      <c r="K949" s="114" t="e">
        <f t="shared" si="204"/>
        <v>#DIV/0!</v>
      </c>
      <c r="L949" s="806"/>
      <c r="M949" s="806"/>
      <c r="N949" s="1451"/>
      <c r="O949" s="1451"/>
      <c r="P949" s="1451"/>
      <c r="Q949" s="1451"/>
      <c r="R949" s="1451"/>
      <c r="S949" s="1451"/>
      <c r="T949" s="361"/>
      <c r="U949" s="361"/>
      <c r="V949" s="361"/>
      <c r="W949" s="361"/>
      <c r="X949" s="2373"/>
      <c r="Y949" s="361"/>
      <c r="Z949" s="1110"/>
      <c r="AA949" s="361"/>
      <c r="AB949" s="361"/>
      <c r="AC949" s="361"/>
      <c r="AD949" s="361"/>
      <c r="AE949" s="361"/>
      <c r="AF949" s="893"/>
      <c r="AG949" s="908"/>
      <c r="AH949" s="2272"/>
      <c r="AI949" s="1014"/>
      <c r="AN949" s="5"/>
    </row>
    <row r="950" spans="1:40" s="2236" customFormat="1" x14ac:dyDescent="0.25">
      <c r="A950" s="207"/>
      <c r="B950" s="207">
        <v>1</v>
      </c>
      <c r="C950" s="207" t="s">
        <v>776</v>
      </c>
      <c r="D950" s="207"/>
      <c r="E950" s="302" t="s">
        <v>222</v>
      </c>
      <c r="F950" s="524"/>
      <c r="G950" s="1628"/>
      <c r="H950" s="308"/>
      <c r="I950" s="113"/>
      <c r="J950" s="114">
        <v>33</v>
      </c>
      <c r="K950" s="114" t="e">
        <f t="shared" si="204"/>
        <v>#DIV/0!</v>
      </c>
      <c r="L950" s="806"/>
      <c r="M950" s="806"/>
      <c r="N950" s="1451"/>
      <c r="O950" s="1451"/>
      <c r="P950" s="1451"/>
      <c r="Q950" s="1451"/>
      <c r="R950" s="1451"/>
      <c r="S950" s="1451"/>
      <c r="T950" s="361"/>
      <c r="U950" s="361"/>
      <c r="V950" s="361"/>
      <c r="W950" s="361"/>
      <c r="X950" s="2373"/>
      <c r="Y950" s="361"/>
      <c r="Z950" s="1110"/>
      <c r="AA950" s="361"/>
      <c r="AB950" s="361"/>
      <c r="AC950" s="361"/>
      <c r="AD950" s="361"/>
      <c r="AE950" s="361"/>
      <c r="AF950" s="893"/>
      <c r="AG950" s="908"/>
      <c r="AH950" s="2272"/>
      <c r="AI950" s="1014"/>
      <c r="AN950" s="5"/>
    </row>
    <row r="951" spans="1:40" s="2236" customFormat="1" ht="45" x14ac:dyDescent="0.25">
      <c r="A951" s="207"/>
      <c r="B951" s="207">
        <v>1</v>
      </c>
      <c r="C951" s="207" t="s">
        <v>776</v>
      </c>
      <c r="D951" s="207"/>
      <c r="E951" s="302" t="s">
        <v>458</v>
      </c>
      <c r="F951" s="524"/>
      <c r="G951" s="1628"/>
      <c r="H951" s="3195"/>
      <c r="I951" s="113"/>
      <c r="J951" s="114">
        <v>193</v>
      </c>
      <c r="K951" s="274" t="e">
        <f t="shared" si="204"/>
        <v>#DIV/0!</v>
      </c>
      <c r="L951" s="806"/>
      <c r="M951" s="806"/>
      <c r="N951" s="1451"/>
      <c r="O951" s="1451"/>
      <c r="P951" s="1451"/>
      <c r="Q951" s="1451"/>
      <c r="R951" s="1451"/>
      <c r="S951" s="1451"/>
      <c r="T951" s="361"/>
      <c r="U951" s="361"/>
      <c r="V951" s="361"/>
      <c r="W951" s="361"/>
      <c r="X951" s="2373"/>
      <c r="Y951" s="361"/>
      <c r="Z951" s="1110"/>
      <c r="AA951" s="361"/>
      <c r="AB951" s="361"/>
      <c r="AC951" s="361"/>
      <c r="AD951" s="361"/>
      <c r="AE951" s="361"/>
      <c r="AF951" s="889"/>
      <c r="AG951" s="908"/>
      <c r="AH951" s="2272"/>
      <c r="AI951" s="1014"/>
      <c r="AN951" s="5"/>
    </row>
    <row r="952" spans="1:40" s="2236" customFormat="1" ht="75" x14ac:dyDescent="0.25">
      <c r="A952" s="207"/>
      <c r="B952" s="207"/>
      <c r="C952" s="207" t="s">
        <v>776</v>
      </c>
      <c r="D952" s="207"/>
      <c r="E952" s="302" t="s">
        <v>503</v>
      </c>
      <c r="F952" s="524"/>
      <c r="G952" s="1628"/>
      <c r="H952" s="3195"/>
      <c r="I952" s="113"/>
      <c r="J952" s="114">
        <v>88</v>
      </c>
      <c r="K952" s="274" t="e">
        <f t="shared" si="204"/>
        <v>#DIV/0!</v>
      </c>
      <c r="L952" s="806"/>
      <c r="M952" s="806"/>
      <c r="N952" s="1451"/>
      <c r="O952" s="1451"/>
      <c r="P952" s="1451"/>
      <c r="Q952" s="1451"/>
      <c r="R952" s="1451"/>
      <c r="S952" s="1451"/>
      <c r="T952" s="361"/>
      <c r="U952" s="361"/>
      <c r="V952" s="361"/>
      <c r="W952" s="361"/>
      <c r="X952" s="2373"/>
      <c r="Y952" s="361"/>
      <c r="Z952" s="1110"/>
      <c r="AA952" s="361"/>
      <c r="AB952" s="361"/>
      <c r="AC952" s="361"/>
      <c r="AD952" s="361"/>
      <c r="AE952" s="361"/>
      <c r="AF952" s="889"/>
      <c r="AG952" s="908"/>
      <c r="AH952" s="2272"/>
      <c r="AI952" s="1014"/>
      <c r="AN952" s="5"/>
    </row>
    <row r="953" spans="1:40" s="2236" customFormat="1" ht="29.25" x14ac:dyDescent="0.25">
      <c r="A953" s="207"/>
      <c r="B953" s="207"/>
      <c r="C953" s="207" t="s">
        <v>776</v>
      </c>
      <c r="D953" s="207"/>
      <c r="E953" s="513" t="s">
        <v>343</v>
      </c>
      <c r="F953" s="524"/>
      <c r="G953" s="1628"/>
      <c r="H953" s="3195"/>
      <c r="I953" s="113"/>
      <c r="J953" s="114">
        <f>J954</f>
        <v>11</v>
      </c>
      <c r="K953" s="274" t="e">
        <f>J953/ROUND(I953,0)*100</f>
        <v>#DIV/0!</v>
      </c>
      <c r="L953" s="806"/>
      <c r="M953" s="806"/>
      <c r="N953" s="1451"/>
      <c r="O953" s="1451"/>
      <c r="P953" s="1451"/>
      <c r="Q953" s="1451"/>
      <c r="R953" s="1451"/>
      <c r="S953" s="1451"/>
      <c r="T953" s="361"/>
      <c r="U953" s="361"/>
      <c r="V953" s="361"/>
      <c r="W953" s="361"/>
      <c r="X953" s="2373"/>
      <c r="Y953" s="361"/>
      <c r="Z953" s="1110"/>
      <c r="AA953" s="361"/>
      <c r="AB953" s="361"/>
      <c r="AC953" s="361"/>
      <c r="AD953" s="361"/>
      <c r="AE953" s="361"/>
      <c r="AF953" s="889"/>
      <c r="AG953" s="908"/>
      <c r="AH953" s="2272"/>
      <c r="AI953" s="1014"/>
      <c r="AN953" s="5"/>
    </row>
    <row r="954" spans="1:40" s="2236" customFormat="1" ht="30" x14ac:dyDescent="0.25">
      <c r="A954" s="207"/>
      <c r="B954" s="207"/>
      <c r="C954" s="207" t="s">
        <v>776</v>
      </c>
      <c r="D954" s="207"/>
      <c r="E954" s="3267" t="s">
        <v>191</v>
      </c>
      <c r="F954" s="524"/>
      <c r="G954" s="1628"/>
      <c r="H954" s="3195"/>
      <c r="I954" s="113"/>
      <c r="J954" s="114">
        <v>11</v>
      </c>
      <c r="K954" s="274" t="e">
        <f>J954/ROUND(I954,0)*100</f>
        <v>#DIV/0!</v>
      </c>
      <c r="L954" s="806"/>
      <c r="M954" s="806"/>
      <c r="N954" s="1451"/>
      <c r="O954" s="1451"/>
      <c r="P954" s="1451"/>
      <c r="Q954" s="1451"/>
      <c r="R954" s="1451"/>
      <c r="S954" s="1451"/>
      <c r="T954" s="361"/>
      <c r="U954" s="361"/>
      <c r="V954" s="361"/>
      <c r="W954" s="361"/>
      <c r="X954" s="2373"/>
      <c r="Y954" s="361"/>
      <c r="Z954" s="1110"/>
      <c r="AA954" s="361"/>
      <c r="AB954" s="361"/>
      <c r="AC954" s="361"/>
      <c r="AD954" s="361"/>
      <c r="AE954" s="361"/>
      <c r="AF954" s="889"/>
      <c r="AG954" s="908"/>
      <c r="AH954" s="2272"/>
      <c r="AI954" s="1014"/>
      <c r="AN954" s="5"/>
    </row>
    <row r="955" spans="1:40" s="2236" customFormat="1" ht="86.25" x14ac:dyDescent="0.25">
      <c r="A955" s="207"/>
      <c r="B955" s="207"/>
      <c r="C955" s="207" t="s">
        <v>776</v>
      </c>
      <c r="D955" s="207"/>
      <c r="E955" s="513" t="s">
        <v>641</v>
      </c>
      <c r="F955" s="524"/>
      <c r="G955" s="1628"/>
      <c r="H955" s="3195"/>
      <c r="I955" s="113"/>
      <c r="J955" s="114">
        <v>2</v>
      </c>
      <c r="K955" s="274" t="e">
        <f>J955/ROUND(I955,0)*100</f>
        <v>#DIV/0!</v>
      </c>
      <c r="L955" s="806"/>
      <c r="M955" s="806"/>
      <c r="N955" s="1451"/>
      <c r="O955" s="1451"/>
      <c r="P955" s="1451"/>
      <c r="Q955" s="1451"/>
      <c r="R955" s="1451"/>
      <c r="S955" s="1451"/>
      <c r="T955" s="361"/>
      <c r="U955" s="361"/>
      <c r="V955" s="361"/>
      <c r="W955" s="361"/>
      <c r="X955" s="2373"/>
      <c r="Y955" s="2257">
        <f t="shared" ref="Y955:Y957" si="205">AE955-AD955-Z955</f>
        <v>18.270720000000001</v>
      </c>
      <c r="Z955" s="1110"/>
      <c r="AA955" s="361"/>
      <c r="AB955" s="361"/>
      <c r="AC955" s="361"/>
      <c r="AD955" s="361"/>
      <c r="AE955" s="361">
        <v>18.270720000000001</v>
      </c>
      <c r="AF955" s="889"/>
      <c r="AG955" s="908"/>
      <c r="AH955" s="2272"/>
      <c r="AI955" s="1014"/>
      <c r="AN955" s="5"/>
    </row>
    <row r="956" spans="1:40" s="2236" customFormat="1" x14ac:dyDescent="0.25">
      <c r="A956" s="207"/>
      <c r="B956" s="207">
        <v>1</v>
      </c>
      <c r="C956" s="207" t="s">
        <v>776</v>
      </c>
      <c r="D956" s="207"/>
      <c r="E956" s="799" t="s">
        <v>194</v>
      </c>
      <c r="F956" s="524"/>
      <c r="G956" s="1628"/>
      <c r="H956" s="308"/>
      <c r="I956" s="113"/>
      <c r="J956" s="114"/>
      <c r="K956" s="114"/>
      <c r="L956" s="806"/>
      <c r="M956" s="806"/>
      <c r="N956" s="1451"/>
      <c r="O956" s="1451"/>
      <c r="P956" s="1451"/>
      <c r="Q956" s="1451"/>
      <c r="R956" s="1451"/>
      <c r="S956" s="1451"/>
      <c r="T956" s="361"/>
      <c r="U956" s="361"/>
      <c r="V956" s="361"/>
      <c r="W956" s="361"/>
      <c r="X956" s="2373"/>
      <c r="Y956" s="2257">
        <f t="shared" si="205"/>
        <v>144.02264999999994</v>
      </c>
      <c r="Z956" s="1110"/>
      <c r="AA956" s="361"/>
      <c r="AB956" s="361"/>
      <c r="AC956" s="361"/>
      <c r="AD956" s="361"/>
      <c r="AE956" s="361">
        <v>144.02264999999994</v>
      </c>
      <c r="AF956" s="893"/>
      <c r="AG956" s="908"/>
      <c r="AH956" s="2272"/>
      <c r="AI956" s="1014"/>
      <c r="AN956" s="5"/>
    </row>
    <row r="957" spans="1:40" s="2236" customFormat="1" ht="104.25" x14ac:dyDescent="0.25">
      <c r="A957" s="207"/>
      <c r="B957" s="207">
        <v>1</v>
      </c>
      <c r="C957" s="207" t="s">
        <v>776</v>
      </c>
      <c r="D957" s="207"/>
      <c r="E957" s="302" t="s">
        <v>505</v>
      </c>
      <c r="F957" s="524"/>
      <c r="G957" s="1628"/>
      <c r="H957" s="308"/>
      <c r="I957" s="113"/>
      <c r="J957" s="114">
        <v>3</v>
      </c>
      <c r="K957" s="114" t="e">
        <f t="shared" ref="K957:K963" si="206">J957/ROUND(I957,0)*100</f>
        <v>#DIV/0!</v>
      </c>
      <c r="L957" s="806"/>
      <c r="M957" s="806"/>
      <c r="N957" s="1451"/>
      <c r="O957" s="1451"/>
      <c r="P957" s="1451"/>
      <c r="Q957" s="1451"/>
      <c r="R957" s="1451"/>
      <c r="S957" s="1451"/>
      <c r="T957" s="361"/>
      <c r="U957" s="361"/>
      <c r="V957" s="361"/>
      <c r="W957" s="361"/>
      <c r="X957" s="2280">
        <f>T957/12*$E$3+(U957-T957)/11*3+(V957-U957)/10*2+(W957-V957)/9*1</f>
        <v>0</v>
      </c>
      <c r="Y957" s="2257">
        <f t="shared" si="205"/>
        <v>11.028870000000001</v>
      </c>
      <c r="Z957" s="1110"/>
      <c r="AA957" s="361"/>
      <c r="AB957" s="361">
        <f>Y957-X957</f>
        <v>11.028870000000001</v>
      </c>
      <c r="AC957" s="361"/>
      <c r="AD957" s="361">
        <v>0</v>
      </c>
      <c r="AE957" s="361">
        <v>11.028870000000001</v>
      </c>
      <c r="AF957" s="889"/>
      <c r="AG957" s="908"/>
      <c r="AH957" s="2272"/>
      <c r="AI957" s="1014"/>
      <c r="AN957" s="5"/>
    </row>
    <row r="958" spans="1:40" s="2236" customFormat="1" x14ac:dyDescent="0.25">
      <c r="A958" s="207"/>
      <c r="B958" s="207"/>
      <c r="C958" s="207" t="s">
        <v>776</v>
      </c>
      <c r="D958" s="207"/>
      <c r="E958" s="302" t="s">
        <v>627</v>
      </c>
      <c r="F958" s="524"/>
      <c r="G958" s="1628"/>
      <c r="H958" s="308"/>
      <c r="I958" s="113"/>
      <c r="J958" s="114"/>
      <c r="K958" s="114" t="e">
        <f t="shared" si="206"/>
        <v>#DIV/0!</v>
      </c>
      <c r="L958" s="806"/>
      <c r="M958" s="806"/>
      <c r="N958" s="1451"/>
      <c r="O958" s="1451"/>
      <c r="P958" s="1451"/>
      <c r="Q958" s="1451"/>
      <c r="R958" s="1451"/>
      <c r="S958" s="1451"/>
      <c r="T958" s="361"/>
      <c r="U958" s="361"/>
      <c r="V958" s="361"/>
      <c r="W958" s="361"/>
      <c r="X958" s="2280"/>
      <c r="Y958" s="361"/>
      <c r="Z958" s="1110"/>
      <c r="AA958" s="361"/>
      <c r="AB958" s="361"/>
      <c r="AC958" s="361"/>
      <c r="AD958" s="361"/>
      <c r="AE958" s="361"/>
      <c r="AF958" s="889"/>
      <c r="AG958" s="908"/>
      <c r="AH958" s="2272"/>
      <c r="AI958" s="1014"/>
      <c r="AN958" s="5"/>
    </row>
    <row r="959" spans="1:40" s="2236" customFormat="1" x14ac:dyDescent="0.25">
      <c r="A959" s="207"/>
      <c r="B959" s="207"/>
      <c r="C959" s="207" t="s">
        <v>776</v>
      </c>
      <c r="D959" s="207"/>
      <c r="E959" s="302" t="s">
        <v>628</v>
      </c>
      <c r="F959" s="524"/>
      <c r="G959" s="1628"/>
      <c r="H959" s="308"/>
      <c r="I959" s="113"/>
      <c r="J959" s="114"/>
      <c r="K959" s="114" t="e">
        <f t="shared" si="206"/>
        <v>#DIV/0!</v>
      </c>
      <c r="L959" s="806"/>
      <c r="M959" s="806"/>
      <c r="N959" s="1451"/>
      <c r="O959" s="1451"/>
      <c r="P959" s="1451"/>
      <c r="Q959" s="1451"/>
      <c r="R959" s="1451"/>
      <c r="S959" s="1451"/>
      <c r="T959" s="361"/>
      <c r="U959" s="361"/>
      <c r="V959" s="361"/>
      <c r="W959" s="361"/>
      <c r="X959" s="2280"/>
      <c r="Y959" s="361"/>
      <c r="Z959" s="1110"/>
      <c r="AA959" s="361"/>
      <c r="AB959" s="361"/>
      <c r="AC959" s="361"/>
      <c r="AD959" s="361"/>
      <c r="AE959" s="361"/>
      <c r="AF959" s="889"/>
      <c r="AG959" s="908"/>
      <c r="AH959" s="2272"/>
      <c r="AI959" s="1014"/>
      <c r="AN959" s="5"/>
    </row>
    <row r="960" spans="1:40" s="2236" customFormat="1" ht="30" x14ac:dyDescent="0.25">
      <c r="A960" s="207"/>
      <c r="B960" s="207"/>
      <c r="C960" s="207" t="s">
        <v>776</v>
      </c>
      <c r="D960" s="207"/>
      <c r="E960" s="302" t="s">
        <v>629</v>
      </c>
      <c r="F960" s="524"/>
      <c r="G960" s="1628"/>
      <c r="H960" s="308"/>
      <c r="I960" s="113"/>
      <c r="J960" s="114">
        <v>3</v>
      </c>
      <c r="K960" s="114" t="e">
        <f t="shared" si="206"/>
        <v>#DIV/0!</v>
      </c>
      <c r="L960" s="806"/>
      <c r="M960" s="806"/>
      <c r="N960" s="1451"/>
      <c r="O960" s="1451"/>
      <c r="P960" s="1451"/>
      <c r="Q960" s="1451"/>
      <c r="R960" s="1451"/>
      <c r="S960" s="1451"/>
      <c r="T960" s="361"/>
      <c r="U960" s="361"/>
      <c r="V960" s="361"/>
      <c r="W960" s="361"/>
      <c r="X960" s="2280"/>
      <c r="Y960" s="361"/>
      <c r="Z960" s="1110"/>
      <c r="AA960" s="361"/>
      <c r="AB960" s="361"/>
      <c r="AC960" s="361"/>
      <c r="AD960" s="361"/>
      <c r="AE960" s="361"/>
      <c r="AF960" s="889"/>
      <c r="AG960" s="908"/>
      <c r="AH960" s="2272"/>
      <c r="AI960" s="1014"/>
      <c r="AN960" s="5"/>
    </row>
    <row r="961" spans="1:40" s="2236" customFormat="1" ht="57.75" x14ac:dyDescent="0.25">
      <c r="A961" s="207"/>
      <c r="B961" s="207">
        <v>1</v>
      </c>
      <c r="C961" s="207" t="s">
        <v>776</v>
      </c>
      <c r="D961" s="207"/>
      <c r="E961" s="513" t="s">
        <v>459</v>
      </c>
      <c r="F961" s="524"/>
      <c r="G961" s="1628"/>
      <c r="H961" s="590"/>
      <c r="I961" s="590"/>
      <c r="J961" s="590">
        <f>J962+J969</f>
        <v>0</v>
      </c>
      <c r="K961" s="516" t="e">
        <f t="shared" si="206"/>
        <v>#DIV/0!</v>
      </c>
      <c r="L961" s="806"/>
      <c r="M961" s="806"/>
      <c r="N961" s="1451"/>
      <c r="O961" s="1451"/>
      <c r="P961" s="1451"/>
      <c r="Q961" s="1451"/>
      <c r="R961" s="1451"/>
      <c r="S961" s="1451"/>
      <c r="T961" s="361"/>
      <c r="U961" s="361"/>
      <c r="V961" s="361"/>
      <c r="W961" s="361"/>
      <c r="X961" s="2373">
        <f t="shared" ref="X961:AE961" si="207">X962+X969</f>
        <v>0</v>
      </c>
      <c r="Y961" s="361">
        <f t="shared" si="207"/>
        <v>0</v>
      </c>
      <c r="Z961" s="1110">
        <f t="shared" si="207"/>
        <v>0</v>
      </c>
      <c r="AA961" s="361">
        <f t="shared" si="207"/>
        <v>0</v>
      </c>
      <c r="AB961" s="361">
        <f t="shared" si="207"/>
        <v>0</v>
      </c>
      <c r="AC961" s="361">
        <f t="shared" si="207"/>
        <v>0</v>
      </c>
      <c r="AD961" s="361">
        <f t="shared" si="207"/>
        <v>0</v>
      </c>
      <c r="AE961" s="361">
        <f t="shared" si="207"/>
        <v>0</v>
      </c>
      <c r="AF961" s="897"/>
      <c r="AG961" s="908"/>
      <c r="AH961" s="2272"/>
      <c r="AI961" s="1014"/>
      <c r="AN961" s="5"/>
    </row>
    <row r="962" spans="1:40" s="2236" customFormat="1" ht="30" x14ac:dyDescent="0.25">
      <c r="A962" s="207"/>
      <c r="B962" s="207">
        <v>1</v>
      </c>
      <c r="C962" s="207" t="s">
        <v>776</v>
      </c>
      <c r="D962" s="207"/>
      <c r="E962" s="461" t="s">
        <v>271</v>
      </c>
      <c r="F962" s="524"/>
      <c r="G962" s="1628"/>
      <c r="H962" s="819"/>
      <c r="I962" s="819"/>
      <c r="J962" s="819">
        <f>SUM(J963:J968)</f>
        <v>0</v>
      </c>
      <c r="K962" s="516" t="e">
        <f t="shared" si="206"/>
        <v>#DIV/0!</v>
      </c>
      <c r="L962" s="806"/>
      <c r="M962" s="806"/>
      <c r="N962" s="1451"/>
      <c r="O962" s="1451"/>
      <c r="P962" s="1451"/>
      <c r="Q962" s="1451"/>
      <c r="R962" s="1451"/>
      <c r="S962" s="1451"/>
      <c r="T962" s="361"/>
      <c r="U962" s="361"/>
      <c r="V962" s="361"/>
      <c r="W962" s="361"/>
      <c r="X962" s="2373">
        <f t="shared" ref="X962:AE962" si="208">SUM(X963:X968)</f>
        <v>0</v>
      </c>
      <c r="Y962" s="361">
        <f t="shared" si="208"/>
        <v>0</v>
      </c>
      <c r="Z962" s="1110">
        <f t="shared" si="208"/>
        <v>0</v>
      </c>
      <c r="AA962" s="361">
        <f t="shared" si="208"/>
        <v>0</v>
      </c>
      <c r="AB962" s="361">
        <f t="shared" si="208"/>
        <v>0</v>
      </c>
      <c r="AC962" s="361">
        <f t="shared" si="208"/>
        <v>0</v>
      </c>
      <c r="AD962" s="361">
        <f t="shared" si="208"/>
        <v>0</v>
      </c>
      <c r="AE962" s="361">
        <f t="shared" si="208"/>
        <v>0</v>
      </c>
      <c r="AF962" s="893"/>
      <c r="AG962" s="908"/>
      <c r="AH962" s="2272"/>
      <c r="AI962" s="1014"/>
      <c r="AN962" s="5"/>
    </row>
    <row r="963" spans="1:40" s="2236" customFormat="1" ht="30" x14ac:dyDescent="0.25">
      <c r="A963" s="207"/>
      <c r="B963" s="207">
        <v>1</v>
      </c>
      <c r="C963" s="207" t="s">
        <v>776</v>
      </c>
      <c r="D963" s="207"/>
      <c r="E963" s="302" t="s">
        <v>460</v>
      </c>
      <c r="F963" s="524"/>
      <c r="G963" s="1628"/>
      <c r="H963" s="2228"/>
      <c r="I963" s="113"/>
      <c r="J963" s="114"/>
      <c r="K963" s="114" t="e">
        <f t="shared" si="206"/>
        <v>#DIV/0!</v>
      </c>
      <c r="L963" s="806"/>
      <c r="M963" s="806"/>
      <c r="N963" s="1451"/>
      <c r="O963" s="1451"/>
      <c r="P963" s="1451"/>
      <c r="Q963" s="1451"/>
      <c r="R963" s="1451"/>
      <c r="S963" s="1451"/>
      <c r="T963" s="361"/>
      <c r="U963" s="361"/>
      <c r="V963" s="361"/>
      <c r="W963" s="361"/>
      <c r="X963" s="2373">
        <f>T963/12*$E$3+(U963-T963)/11*3+(V963-U963)/10*2+(W963-V963)/9*1</f>
        <v>0</v>
      </c>
      <c r="Y963" s="361">
        <f>AE963-AD963-AA963-Z963</f>
        <v>0</v>
      </c>
      <c r="Z963" s="1110"/>
      <c r="AA963" s="361"/>
      <c r="AB963" s="361">
        <f>Y963-X963</f>
        <v>0</v>
      </c>
      <c r="AC963" s="361"/>
      <c r="AD963" s="361"/>
      <c r="AE963" s="361"/>
      <c r="AF963" s="897"/>
      <c r="AG963" s="908"/>
      <c r="AH963" s="2272"/>
      <c r="AI963" s="1014"/>
      <c r="AN963" s="5"/>
    </row>
    <row r="964" spans="1:40" s="2236" customFormat="1" ht="60" x14ac:dyDescent="0.25">
      <c r="A964" s="207"/>
      <c r="B964" s="207">
        <v>1</v>
      </c>
      <c r="C964" s="207" t="s">
        <v>776</v>
      </c>
      <c r="D964" s="207"/>
      <c r="E964" s="302" t="s">
        <v>480</v>
      </c>
      <c r="F964" s="524"/>
      <c r="G964" s="1628"/>
      <c r="H964" s="818"/>
      <c r="I964" s="113"/>
      <c r="J964" s="516"/>
      <c r="K964" s="516"/>
      <c r="L964" s="806"/>
      <c r="M964" s="806"/>
      <c r="N964" s="1451"/>
      <c r="O964" s="1451"/>
      <c r="P964" s="1451"/>
      <c r="Q964" s="1451"/>
      <c r="R964" s="1451"/>
      <c r="S964" s="1451"/>
      <c r="T964" s="361"/>
      <c r="U964" s="361"/>
      <c r="V964" s="361"/>
      <c r="W964" s="361"/>
      <c r="X964" s="2373"/>
      <c r="Y964" s="361"/>
      <c r="Z964" s="1110"/>
      <c r="AA964" s="361"/>
      <c r="AB964" s="361"/>
      <c r="AC964" s="361"/>
      <c r="AD964" s="361"/>
      <c r="AE964" s="361"/>
      <c r="AF964" s="897"/>
      <c r="AG964" s="908"/>
      <c r="AH964" s="2272"/>
      <c r="AI964" s="1014"/>
      <c r="AN964" s="5"/>
    </row>
    <row r="965" spans="1:40" s="2236" customFormat="1" ht="30" x14ac:dyDescent="0.25">
      <c r="A965" s="207"/>
      <c r="B965" s="207">
        <v>1</v>
      </c>
      <c r="C965" s="207" t="s">
        <v>776</v>
      </c>
      <c r="D965" s="207"/>
      <c r="E965" s="302" t="s">
        <v>461</v>
      </c>
      <c r="F965" s="524"/>
      <c r="G965" s="1628"/>
      <c r="H965" s="488"/>
      <c r="I965" s="113"/>
      <c r="J965" s="114"/>
      <c r="K965" s="516" t="e">
        <f>J965/ROUND(I965,0)*100</f>
        <v>#DIV/0!</v>
      </c>
      <c r="L965" s="806"/>
      <c r="M965" s="806"/>
      <c r="N965" s="1451"/>
      <c r="O965" s="1451"/>
      <c r="P965" s="1451"/>
      <c r="Q965" s="1451"/>
      <c r="R965" s="1451"/>
      <c r="S965" s="1451"/>
      <c r="T965" s="361"/>
      <c r="U965" s="361"/>
      <c r="V965" s="361"/>
      <c r="W965" s="361"/>
      <c r="X965" s="2373">
        <f>T965/12*$E$3+(U965-T965)/11*3+(V965-U965)/10*2+(W965-V965)/9*1</f>
        <v>0</v>
      </c>
      <c r="Y965" s="361">
        <f>AE965-AD965-AA965-Z965</f>
        <v>0</v>
      </c>
      <c r="Z965" s="1110"/>
      <c r="AA965" s="361"/>
      <c r="AB965" s="361">
        <f>Y965-X965</f>
        <v>0</v>
      </c>
      <c r="AC965" s="361"/>
      <c r="AD965" s="361">
        <v>0</v>
      </c>
      <c r="AE965" s="361"/>
      <c r="AF965" s="893"/>
      <c r="AG965" s="908"/>
      <c r="AH965" s="2272"/>
      <c r="AI965" s="1014"/>
      <c r="AN965" s="5"/>
    </row>
    <row r="966" spans="1:40" s="2236" customFormat="1" ht="30" x14ac:dyDescent="0.25">
      <c r="A966" s="207"/>
      <c r="B966" s="207">
        <v>1</v>
      </c>
      <c r="C966" s="207" t="s">
        <v>776</v>
      </c>
      <c r="D966" s="207"/>
      <c r="E966" s="302" t="s">
        <v>462</v>
      </c>
      <c r="F966" s="524"/>
      <c r="G966" s="1628"/>
      <c r="H966" s="818"/>
      <c r="I966" s="113"/>
      <c r="J966" s="114"/>
      <c r="K966" s="516"/>
      <c r="L966" s="806"/>
      <c r="M966" s="806"/>
      <c r="N966" s="1451"/>
      <c r="O966" s="1451"/>
      <c r="P966" s="1451"/>
      <c r="Q966" s="1451"/>
      <c r="R966" s="1451"/>
      <c r="S966" s="1451"/>
      <c r="T966" s="361"/>
      <c r="U966" s="361"/>
      <c r="V966" s="361"/>
      <c r="W966" s="361"/>
      <c r="X966" s="2373"/>
      <c r="Y966" s="361">
        <f>AE966-AD966-AA966</f>
        <v>0</v>
      </c>
      <c r="Z966" s="1110"/>
      <c r="AA966" s="361"/>
      <c r="AB966" s="361">
        <f>Y966-X966</f>
        <v>0</v>
      </c>
      <c r="AC966" s="361"/>
      <c r="AD966" s="361">
        <v>0</v>
      </c>
      <c r="AE966" s="361">
        <v>0</v>
      </c>
      <c r="AF966" s="893"/>
      <c r="AG966" s="908"/>
      <c r="AH966" s="2272"/>
      <c r="AI966" s="1014"/>
      <c r="AN966" s="5"/>
    </row>
    <row r="967" spans="1:40" s="2236" customFormat="1" ht="45" x14ac:dyDescent="0.25">
      <c r="A967" s="207">
        <v>1</v>
      </c>
      <c r="B967" s="207">
        <v>1</v>
      </c>
      <c r="C967" s="207" t="s">
        <v>776</v>
      </c>
      <c r="D967" s="207"/>
      <c r="E967" s="302" t="s">
        <v>463</v>
      </c>
      <c r="F967" s="4"/>
      <c r="G967" s="4"/>
      <c r="H967" s="818"/>
      <c r="I967" s="113"/>
      <c r="J967" s="173"/>
      <c r="K967" s="173" t="e">
        <f t="shared" ref="K967:K973" si="209">J967/ROUND(I967,0)*100</f>
        <v>#DIV/0!</v>
      </c>
      <c r="L967" s="1484"/>
      <c r="M967" s="1484"/>
      <c r="N967" s="112"/>
      <c r="O967" s="112"/>
      <c r="P967" s="112"/>
      <c r="Q967" s="112"/>
      <c r="R967" s="112"/>
      <c r="S967" s="112"/>
      <c r="T967" s="317"/>
      <c r="U967" s="317"/>
      <c r="V967" s="317"/>
      <c r="W967" s="317"/>
      <c r="X967" s="2372">
        <f>T967/12*$E$3+(U967-T967)/11*3+(V967-U967)/10*2+(W967-V967)/9*1</f>
        <v>0</v>
      </c>
      <c r="Y967" s="317">
        <f>AE967-AD967-AA967-Z967</f>
        <v>0</v>
      </c>
      <c r="Z967" s="765"/>
      <c r="AA967" s="317"/>
      <c r="AB967" s="317">
        <f>Y967-X967</f>
        <v>0</v>
      </c>
      <c r="AC967" s="317"/>
      <c r="AD967" s="317">
        <v>0</v>
      </c>
      <c r="AE967" s="317"/>
      <c r="AF967" s="908"/>
      <c r="AG967" s="936"/>
      <c r="AH967" s="2272"/>
      <c r="AI967" s="1014"/>
      <c r="AN967" s="5"/>
    </row>
    <row r="968" spans="1:40" s="2236" customFormat="1" ht="30" x14ac:dyDescent="0.25">
      <c r="A968" s="207"/>
      <c r="B968" s="207">
        <v>1</v>
      </c>
      <c r="C968" s="207" t="s">
        <v>776</v>
      </c>
      <c r="D968" s="207"/>
      <c r="E968" s="302" t="s">
        <v>464</v>
      </c>
      <c r="F968" s="4"/>
      <c r="G968" s="4"/>
      <c r="H968" s="818"/>
      <c r="I968" s="113"/>
      <c r="J968" s="173"/>
      <c r="K968" s="173" t="e">
        <f t="shared" si="209"/>
        <v>#DIV/0!</v>
      </c>
      <c r="L968" s="1484"/>
      <c r="M968" s="1484"/>
      <c r="N968" s="112"/>
      <c r="O968" s="112"/>
      <c r="P968" s="112"/>
      <c r="Q968" s="112"/>
      <c r="R968" s="112"/>
      <c r="S968" s="112"/>
      <c r="T968" s="317"/>
      <c r="U968" s="317"/>
      <c r="V968" s="317"/>
      <c r="W968" s="317"/>
      <c r="X968" s="2372">
        <f>T968/12*$E$3+(U968-T968)/11*3+(V968-U968)/10*2+(W968-V968)/9*1</f>
        <v>0</v>
      </c>
      <c r="Y968" s="317">
        <f>AE968-AD968-AA968-Z968</f>
        <v>0</v>
      </c>
      <c r="Z968" s="765"/>
      <c r="AA968" s="317"/>
      <c r="AB968" s="317">
        <f>Y968-X968</f>
        <v>0</v>
      </c>
      <c r="AC968" s="317"/>
      <c r="AD968" s="317"/>
      <c r="AE968" s="317"/>
      <c r="AF968" s="908"/>
      <c r="AG968" s="936"/>
      <c r="AH968" s="2272"/>
      <c r="AI968" s="1014"/>
      <c r="AN968" s="5"/>
    </row>
    <row r="969" spans="1:40" s="2236" customFormat="1" ht="45" x14ac:dyDescent="0.25">
      <c r="A969" s="207"/>
      <c r="B969" s="207">
        <v>1</v>
      </c>
      <c r="C969" s="207" t="s">
        <v>776</v>
      </c>
      <c r="D969" s="207"/>
      <c r="E969" s="461" t="s">
        <v>272</v>
      </c>
      <c r="F969" s="4"/>
      <c r="G969" s="4"/>
      <c r="H969" s="819"/>
      <c r="I969" s="819"/>
      <c r="J969" s="819">
        <f>SUM(J970:J972)</f>
        <v>0</v>
      </c>
      <c r="K969" s="173" t="e">
        <f t="shared" si="209"/>
        <v>#DIV/0!</v>
      </c>
      <c r="L969" s="1484"/>
      <c r="M969" s="1484"/>
      <c r="N969" s="112"/>
      <c r="O969" s="112"/>
      <c r="P969" s="112"/>
      <c r="Q969" s="112"/>
      <c r="R969" s="112"/>
      <c r="S969" s="112"/>
      <c r="T969" s="317"/>
      <c r="U969" s="317"/>
      <c r="V969" s="317"/>
      <c r="W969" s="317"/>
      <c r="X969" s="2372">
        <f t="shared" ref="X969:AE969" si="210">SUM(X970:X972)</f>
        <v>0</v>
      </c>
      <c r="Y969" s="317">
        <f t="shared" si="210"/>
        <v>0</v>
      </c>
      <c r="Z969" s="765">
        <f t="shared" si="210"/>
        <v>0</v>
      </c>
      <c r="AA969" s="317">
        <f t="shared" si="210"/>
        <v>0</v>
      </c>
      <c r="AB969" s="317">
        <f t="shared" si="210"/>
        <v>0</v>
      </c>
      <c r="AC969" s="317">
        <f t="shared" si="210"/>
        <v>0</v>
      </c>
      <c r="AD969" s="317">
        <f t="shared" si="210"/>
        <v>0</v>
      </c>
      <c r="AE969" s="317">
        <f t="shared" si="210"/>
        <v>0</v>
      </c>
      <c r="AF969" s="908"/>
      <c r="AG969" s="936"/>
      <c r="AH969" s="2272"/>
      <c r="AI969" s="1014"/>
      <c r="AN969" s="5"/>
    </row>
    <row r="970" spans="1:40" s="2236" customFormat="1" ht="45" x14ac:dyDescent="0.25">
      <c r="A970" s="207">
        <v>1</v>
      </c>
      <c r="B970" s="207">
        <v>1</v>
      </c>
      <c r="C970" s="207" t="s">
        <v>776</v>
      </c>
      <c r="D970" s="207"/>
      <c r="E970" s="302" t="s">
        <v>465</v>
      </c>
      <c r="F970" s="4"/>
      <c r="G970" s="4"/>
      <c r="H970" s="824"/>
      <c r="I970" s="113"/>
      <c r="J970" s="173"/>
      <c r="K970" s="173" t="e">
        <f t="shared" si="209"/>
        <v>#DIV/0!</v>
      </c>
      <c r="L970" s="1484"/>
      <c r="M970" s="1484"/>
      <c r="N970" s="112"/>
      <c r="O970" s="112"/>
      <c r="P970" s="112"/>
      <c r="Q970" s="112"/>
      <c r="R970" s="112"/>
      <c r="S970" s="112"/>
      <c r="T970" s="317"/>
      <c r="U970" s="317"/>
      <c r="V970" s="317"/>
      <c r="W970" s="317"/>
      <c r="X970" s="2372">
        <f>T970/12*$E$3+(U970-T970)/11*3+(V970-U970)/10*2+(W970-V970)/9*1</f>
        <v>0</v>
      </c>
      <c r="Y970" s="317">
        <f>AE970-AD970-AA970-Z970</f>
        <v>0</v>
      </c>
      <c r="Z970" s="765"/>
      <c r="AA970" s="317"/>
      <c r="AB970" s="317">
        <f>Y970-X970</f>
        <v>0</v>
      </c>
      <c r="AC970" s="317"/>
      <c r="AD970" s="317">
        <v>0</v>
      </c>
      <c r="AE970" s="317"/>
      <c r="AF970" s="908"/>
      <c r="AG970" s="936"/>
      <c r="AH970" s="2272"/>
      <c r="AI970" s="1014"/>
      <c r="AN970" s="5"/>
    </row>
    <row r="971" spans="1:40" s="2236" customFormat="1" ht="63" customHeight="1" x14ac:dyDescent="0.25">
      <c r="A971" s="207"/>
      <c r="B971" s="207">
        <v>1</v>
      </c>
      <c r="C971" s="207" t="s">
        <v>776</v>
      </c>
      <c r="D971" s="207"/>
      <c r="E971" s="302" t="s">
        <v>466</v>
      </c>
      <c r="F971" s="4"/>
      <c r="G971" s="4"/>
      <c r="H971" s="818"/>
      <c r="I971" s="113"/>
      <c r="J971" s="173"/>
      <c r="K971" s="173" t="e">
        <f t="shared" si="209"/>
        <v>#DIV/0!</v>
      </c>
      <c r="L971" s="1484"/>
      <c r="M971" s="1484"/>
      <c r="N971" s="112"/>
      <c r="O971" s="112"/>
      <c r="P971" s="112"/>
      <c r="Q971" s="112"/>
      <c r="R971" s="112"/>
      <c r="S971" s="112"/>
      <c r="T971" s="317"/>
      <c r="U971" s="317"/>
      <c r="V971" s="317"/>
      <c r="W971" s="317"/>
      <c r="X971" s="2372">
        <f>T971/12*$E$3+(U971-T971)/11*3+(V971-U971)/10*2+(W971-V971)/9*1</f>
        <v>0</v>
      </c>
      <c r="Y971" s="317">
        <f>AE971-AD971-AA971-Z971</f>
        <v>0</v>
      </c>
      <c r="Z971" s="765"/>
      <c r="AA971" s="317"/>
      <c r="AB971" s="317">
        <f>Y971-X971</f>
        <v>0</v>
      </c>
      <c r="AC971" s="317"/>
      <c r="AD971" s="317">
        <v>0</v>
      </c>
      <c r="AE971" s="317"/>
      <c r="AF971" s="908"/>
      <c r="AG971" s="936"/>
      <c r="AH971" s="2272"/>
      <c r="AI971" s="1014"/>
      <c r="AN971" s="5"/>
    </row>
    <row r="972" spans="1:40" s="2236" customFormat="1" ht="48" customHeight="1" x14ac:dyDescent="0.25">
      <c r="A972" s="207"/>
      <c r="B972" s="207">
        <v>1</v>
      </c>
      <c r="C972" s="207" t="s">
        <v>776</v>
      </c>
      <c r="D972" s="207"/>
      <c r="E972" s="302" t="s">
        <v>467</v>
      </c>
      <c r="F972" s="4"/>
      <c r="G972" s="4"/>
      <c r="H972" s="818"/>
      <c r="I972" s="113"/>
      <c r="J972" s="173"/>
      <c r="K972" s="173" t="e">
        <f t="shared" si="209"/>
        <v>#DIV/0!</v>
      </c>
      <c r="L972" s="1484"/>
      <c r="M972" s="1484"/>
      <c r="N972" s="112"/>
      <c r="O972" s="112"/>
      <c r="P972" s="112"/>
      <c r="Q972" s="112"/>
      <c r="R972" s="112"/>
      <c r="S972" s="112"/>
      <c r="T972" s="317"/>
      <c r="U972" s="317"/>
      <c r="V972" s="317"/>
      <c r="W972" s="317"/>
      <c r="X972" s="2372">
        <f>T972/12*$E$3+(U972-T972)/11*3+(V972-U972)/10*2+(W972-V972)/9*1</f>
        <v>0</v>
      </c>
      <c r="Y972" s="317">
        <f>AE972-AD972-AA972-Z972</f>
        <v>0</v>
      </c>
      <c r="Z972" s="765"/>
      <c r="AA972" s="317"/>
      <c r="AB972" s="317">
        <f>Y972-X972</f>
        <v>0</v>
      </c>
      <c r="AC972" s="317"/>
      <c r="AD972" s="317">
        <v>0</v>
      </c>
      <c r="AE972" s="317"/>
      <c r="AF972" s="908"/>
      <c r="AG972" s="936"/>
      <c r="AH972" s="2272"/>
      <c r="AI972" s="1014"/>
      <c r="AN972" s="5"/>
    </row>
    <row r="973" spans="1:40" s="2236" customFormat="1" ht="29.25" x14ac:dyDescent="0.25">
      <c r="A973" s="207">
        <v>1</v>
      </c>
      <c r="B973" s="207">
        <v>1</v>
      </c>
      <c r="C973" s="207" t="s">
        <v>776</v>
      </c>
      <c r="D973" s="207"/>
      <c r="E973" s="513" t="s">
        <v>310</v>
      </c>
      <c r="F973" s="4"/>
      <c r="G973" s="4"/>
      <c r="H973" s="677"/>
      <c r="I973" s="677"/>
      <c r="J973" s="677">
        <f>SUM(J974,J975,J978,J979,J980,J981)</f>
        <v>2.87</v>
      </c>
      <c r="K973" s="173" t="e">
        <f t="shared" si="209"/>
        <v>#DIV/0!</v>
      </c>
      <c r="L973" s="1484"/>
      <c r="M973" s="1484"/>
      <c r="N973" s="112"/>
      <c r="O973" s="112"/>
      <c r="P973" s="112"/>
      <c r="Q973" s="112"/>
      <c r="R973" s="112"/>
      <c r="S973" s="112"/>
      <c r="T973" s="317"/>
      <c r="U973" s="317"/>
      <c r="V973" s="317"/>
      <c r="W973" s="317"/>
      <c r="X973" s="2372">
        <f>T973/12*$E$3+(U973-T973)/11*3+(V973-U973)/10*2+(W973-V973)/9*1</f>
        <v>0</v>
      </c>
      <c r="Y973" s="317">
        <f>AE973-AD973-AA973-Z973</f>
        <v>0</v>
      </c>
      <c r="Z973" s="765"/>
      <c r="AA973" s="317"/>
      <c r="AB973" s="317">
        <f>Y973-X973</f>
        <v>0</v>
      </c>
      <c r="AC973" s="317"/>
      <c r="AD973" s="317">
        <v>0</v>
      </c>
      <c r="AE973" s="317"/>
      <c r="AF973" s="908"/>
      <c r="AG973" s="936"/>
      <c r="AH973" s="2272"/>
      <c r="AI973" s="1014"/>
      <c r="AN973" s="5"/>
    </row>
    <row r="974" spans="1:40" s="2236" customFormat="1" x14ac:dyDescent="0.25">
      <c r="A974" s="207">
        <v>1</v>
      </c>
      <c r="B974" s="207">
        <v>1</v>
      </c>
      <c r="C974" s="207" t="s">
        <v>776</v>
      </c>
      <c r="D974" s="207"/>
      <c r="E974" s="4" t="s">
        <v>303</v>
      </c>
      <c r="F974" s="4"/>
      <c r="G974" s="4"/>
      <c r="H974" s="818"/>
      <c r="I974" s="818"/>
      <c r="J974" s="818"/>
      <c r="K974" s="173"/>
      <c r="L974" s="1484"/>
      <c r="M974" s="1484"/>
      <c r="N974" s="112"/>
      <c r="O974" s="112"/>
      <c r="P974" s="112"/>
      <c r="Q974" s="112"/>
      <c r="R974" s="112"/>
      <c r="S974" s="112"/>
      <c r="T974" s="317"/>
      <c r="U974" s="317"/>
      <c r="V974" s="317"/>
      <c r="W974" s="317"/>
      <c r="X974" s="2372"/>
      <c r="Y974" s="317"/>
      <c r="Z974" s="765"/>
      <c r="AA974" s="317"/>
      <c r="AB974" s="317"/>
      <c r="AC974" s="317"/>
      <c r="AD974" s="317"/>
      <c r="AE974" s="317"/>
      <c r="AF974" s="908"/>
      <c r="AG974" s="936"/>
      <c r="AH974" s="2272"/>
      <c r="AI974" s="1014"/>
      <c r="AN974" s="5"/>
    </row>
    <row r="975" spans="1:40" s="2236" customFormat="1" ht="30" x14ac:dyDescent="0.25">
      <c r="A975" s="207">
        <v>1</v>
      </c>
      <c r="B975" s="207">
        <v>1</v>
      </c>
      <c r="C975" s="207" t="s">
        <v>776</v>
      </c>
      <c r="D975" s="207"/>
      <c r="E975" s="525" t="s">
        <v>443</v>
      </c>
      <c r="F975" s="4"/>
      <c r="G975" s="4"/>
      <c r="H975" s="312"/>
      <c r="I975" s="312"/>
      <c r="J975" s="312">
        <f>J976+J977/4</f>
        <v>2.87</v>
      </c>
      <c r="K975" s="173" t="e">
        <f>J975/ROUND(I975,0)*100</f>
        <v>#DIV/0!</v>
      </c>
      <c r="L975" s="1484"/>
      <c r="M975" s="1484"/>
      <c r="N975" s="112"/>
      <c r="O975" s="112"/>
      <c r="P975" s="112"/>
      <c r="Q975" s="112"/>
      <c r="R975" s="112"/>
      <c r="S975" s="112"/>
      <c r="T975" s="317"/>
      <c r="U975" s="317"/>
      <c r="V975" s="317"/>
      <c r="W975" s="317"/>
      <c r="X975" s="2372"/>
      <c r="Y975" s="317"/>
      <c r="Z975" s="765"/>
      <c r="AA975" s="317"/>
      <c r="AB975" s="317"/>
      <c r="AC975" s="317"/>
      <c r="AD975" s="317"/>
      <c r="AE975" s="317"/>
      <c r="AF975" s="908"/>
      <c r="AG975" s="936"/>
      <c r="AH975" s="2272"/>
      <c r="AI975" s="1014"/>
      <c r="AN975" s="5"/>
    </row>
    <row r="976" spans="1:40" s="2236" customFormat="1" x14ac:dyDescent="0.25">
      <c r="A976" s="207"/>
      <c r="B976" s="207">
        <v>1</v>
      </c>
      <c r="C976" s="207" t="s">
        <v>776</v>
      </c>
      <c r="D976" s="207"/>
      <c r="E976" s="4" t="s">
        <v>444</v>
      </c>
      <c r="F976" s="4"/>
      <c r="G976" s="4"/>
      <c r="H976" s="814"/>
      <c r="I976" s="113"/>
      <c r="J976" s="173"/>
      <c r="K976" s="173"/>
      <c r="L976" s="1484"/>
      <c r="M976" s="1484"/>
      <c r="N976" s="112"/>
      <c r="O976" s="112"/>
      <c r="P976" s="112"/>
      <c r="Q976" s="112"/>
      <c r="R976" s="112"/>
      <c r="S976" s="112"/>
      <c r="T976" s="317"/>
      <c r="U976" s="317"/>
      <c r="V976" s="317"/>
      <c r="W976" s="317"/>
      <c r="X976" s="2372"/>
      <c r="Y976" s="317"/>
      <c r="Z976" s="765"/>
      <c r="AA976" s="317"/>
      <c r="AB976" s="317"/>
      <c r="AC976" s="317"/>
      <c r="AD976" s="317"/>
      <c r="AE976" s="317"/>
      <c r="AF976" s="908"/>
      <c r="AG976" s="936"/>
      <c r="AH976" s="2272"/>
      <c r="AI976" s="1014"/>
      <c r="AN976" s="5"/>
    </row>
    <row r="977" spans="1:40" s="2236" customFormat="1" ht="30" x14ac:dyDescent="0.25">
      <c r="A977" s="207">
        <v>1</v>
      </c>
      <c r="B977" s="207">
        <v>1</v>
      </c>
      <c r="C977" s="207" t="s">
        <v>776</v>
      </c>
      <c r="D977" s="207"/>
      <c r="E977" s="4" t="s">
        <v>445</v>
      </c>
      <c r="F977" s="4"/>
      <c r="G977" s="4"/>
      <c r="H977" s="818"/>
      <c r="I977" s="113"/>
      <c r="J977" s="3443">
        <v>11.48</v>
      </c>
      <c r="K977" s="173" t="e">
        <f>J977/ROUND(I977,0)*100</f>
        <v>#DIV/0!</v>
      </c>
      <c r="L977" s="1484"/>
      <c r="M977" s="1484"/>
      <c r="N977" s="112"/>
      <c r="O977" s="112"/>
      <c r="P977" s="112"/>
      <c r="Q977" s="112"/>
      <c r="R977" s="112"/>
      <c r="S977" s="112"/>
      <c r="T977" s="317"/>
      <c r="U977" s="317"/>
      <c r="V977" s="317"/>
      <c r="W977" s="317"/>
      <c r="X977" s="2372"/>
      <c r="Y977" s="317"/>
      <c r="Z977" s="765"/>
      <c r="AA977" s="317"/>
      <c r="AB977" s="317"/>
      <c r="AC977" s="317"/>
      <c r="AD977" s="317"/>
      <c r="AE977" s="317"/>
      <c r="AF977" s="908"/>
      <c r="AG977" s="936"/>
      <c r="AH977" s="2272"/>
      <c r="AI977" s="1014"/>
      <c r="AN977" s="5"/>
    </row>
    <row r="978" spans="1:40" s="2236" customFormat="1" ht="60" x14ac:dyDescent="0.25">
      <c r="A978" s="207">
        <v>1</v>
      </c>
      <c r="B978" s="207">
        <v>1</v>
      </c>
      <c r="C978" s="207" t="s">
        <v>776</v>
      </c>
      <c r="D978" s="207"/>
      <c r="E978" s="4" t="s">
        <v>447</v>
      </c>
      <c r="F978" s="4"/>
      <c r="G978" s="4"/>
      <c r="H978" s="2961"/>
      <c r="I978" s="113"/>
      <c r="J978" s="113"/>
      <c r="K978" s="173"/>
      <c r="L978" s="1484"/>
      <c r="M978" s="1484"/>
      <c r="N978" s="112"/>
      <c r="O978" s="112"/>
      <c r="P978" s="112"/>
      <c r="Q978" s="112"/>
      <c r="R978" s="112"/>
      <c r="S978" s="112"/>
      <c r="T978" s="317"/>
      <c r="U978" s="317"/>
      <c r="V978" s="317"/>
      <c r="W978" s="317"/>
      <c r="X978" s="2372"/>
      <c r="Y978" s="317"/>
      <c r="Z978" s="765"/>
      <c r="AA978" s="317"/>
      <c r="AB978" s="317"/>
      <c r="AC978" s="317"/>
      <c r="AD978" s="317"/>
      <c r="AE978" s="317"/>
      <c r="AF978" s="924"/>
      <c r="AG978" s="936"/>
      <c r="AH978" s="2272"/>
      <c r="AI978" s="1014"/>
      <c r="AN978" s="5"/>
    </row>
    <row r="979" spans="1:40" s="2236" customFormat="1" ht="45" x14ac:dyDescent="0.25">
      <c r="A979" s="207">
        <v>1</v>
      </c>
      <c r="B979" s="207">
        <v>1</v>
      </c>
      <c r="C979" s="207" t="s">
        <v>776</v>
      </c>
      <c r="D979" s="207"/>
      <c r="E979" s="526" t="s">
        <v>448</v>
      </c>
      <c r="F979" s="1230"/>
      <c r="G979" s="513"/>
      <c r="H979" s="2961"/>
      <c r="I979" s="173"/>
      <c r="J979" s="730"/>
      <c r="K979" s="730"/>
      <c r="L979" s="1484"/>
      <c r="M979" s="1484"/>
      <c r="N979" s="112"/>
      <c r="O979" s="112"/>
      <c r="P979" s="112"/>
      <c r="Q979" s="112"/>
      <c r="R979" s="112"/>
      <c r="S979" s="112"/>
      <c r="T979" s="2287"/>
      <c r="U979" s="2287"/>
      <c r="V979" s="2287"/>
      <c r="W979" s="2287"/>
      <c r="X979" s="2373">
        <f>T979/12*$E$3</f>
        <v>0</v>
      </c>
      <c r="Y979" s="2287">
        <f>AE979-AD979</f>
        <v>0</v>
      </c>
      <c r="Z979" s="2606"/>
      <c r="AA979" s="2287"/>
      <c r="AB979" s="2287">
        <f>Y979-X979</f>
        <v>0</v>
      </c>
      <c r="AC979" s="2287"/>
      <c r="AD979" s="2287"/>
      <c r="AE979" s="2287"/>
      <c r="AF979" s="912"/>
      <c r="AG979" s="1912"/>
      <c r="AH979" s="2272"/>
      <c r="AI979" s="1014"/>
      <c r="AN979" s="5"/>
    </row>
    <row r="980" spans="1:40" s="2236" customFormat="1" ht="105" x14ac:dyDescent="0.25">
      <c r="A980" s="207"/>
      <c r="B980" s="207"/>
      <c r="C980" s="207" t="s">
        <v>776</v>
      </c>
      <c r="D980" s="207"/>
      <c r="E980" s="526" t="s">
        <v>449</v>
      </c>
      <c r="F980" s="1230"/>
      <c r="G980" s="513"/>
      <c r="H980" s="488"/>
      <c r="I980" s="113"/>
      <c r="J980" s="173"/>
      <c r="K980" s="173" t="e">
        <f>J980/ROUND(I980,0)*100</f>
        <v>#DIV/0!</v>
      </c>
      <c r="L980" s="1484"/>
      <c r="M980" s="1484"/>
      <c r="N980" s="112"/>
      <c r="O980" s="112"/>
      <c r="P980" s="112"/>
      <c r="Q980" s="112"/>
      <c r="R980" s="112"/>
      <c r="S980" s="112"/>
      <c r="T980" s="2287"/>
      <c r="U980" s="2287"/>
      <c r="V980" s="2287"/>
      <c r="W980" s="2287"/>
      <c r="X980" s="2373"/>
      <c r="Y980" s="2287"/>
      <c r="Z980" s="2606"/>
      <c r="AA980" s="2287"/>
      <c r="AB980" s="2287"/>
      <c r="AC980" s="2287"/>
      <c r="AD980" s="2287"/>
      <c r="AE980" s="2287"/>
      <c r="AF980" s="912"/>
      <c r="AG980" s="1912"/>
      <c r="AH980" s="2272"/>
      <c r="AI980" s="1014"/>
      <c r="AN980" s="5"/>
    </row>
    <row r="981" spans="1:40" s="2236" customFormat="1" ht="30" x14ac:dyDescent="0.25">
      <c r="A981" s="207"/>
      <c r="B981" s="207"/>
      <c r="C981" s="207" t="s">
        <v>776</v>
      </c>
      <c r="D981" s="207"/>
      <c r="E981" s="526" t="s">
        <v>468</v>
      </c>
      <c r="F981" s="1230"/>
      <c r="G981" s="513"/>
      <c r="H981" s="488"/>
      <c r="I981" s="113"/>
      <c r="J981" s="488"/>
      <c r="K981" s="730" t="e">
        <f>J981/ROUND(I981,0)*100</f>
        <v>#DIV/0!</v>
      </c>
      <c r="L981" s="1484"/>
      <c r="M981" s="1484"/>
      <c r="N981" s="112"/>
      <c r="O981" s="112"/>
      <c r="P981" s="112"/>
      <c r="Q981" s="112"/>
      <c r="R981" s="112"/>
      <c r="S981" s="112"/>
      <c r="T981" s="2287"/>
      <c r="U981" s="2287"/>
      <c r="V981" s="2287"/>
      <c r="W981" s="2287"/>
      <c r="X981" s="855">
        <f>T981/12*$E$3+(U981-T981)/11*3+(V981-U981)/10*2+(W981-V981)/9*1</f>
        <v>0</v>
      </c>
      <c r="Y981" s="317">
        <f>AE981-AD981-AA981-Z981</f>
        <v>0</v>
      </c>
      <c r="Z981" s="765"/>
      <c r="AA981" s="317"/>
      <c r="AB981" s="317">
        <f>Y981-X981</f>
        <v>0</v>
      </c>
      <c r="AC981" s="317"/>
      <c r="AD981" s="317">
        <v>0</v>
      </c>
      <c r="AE981" s="317"/>
      <c r="AF981" s="912"/>
      <c r="AG981" s="1912"/>
      <c r="AH981" s="2272"/>
      <c r="AI981" s="1014"/>
      <c r="AN981" s="5"/>
    </row>
    <row r="982" spans="1:40" s="2236" customFormat="1" ht="29.25" x14ac:dyDescent="0.25">
      <c r="A982" s="207">
        <v>1</v>
      </c>
      <c r="B982" s="207">
        <v>1</v>
      </c>
      <c r="C982" s="207" t="s">
        <v>776</v>
      </c>
      <c r="D982" s="207"/>
      <c r="E982" s="513" t="s">
        <v>311</v>
      </c>
      <c r="F982" s="524"/>
      <c r="G982" s="4"/>
      <c r="H982" s="211"/>
      <c r="I982" s="173"/>
      <c r="J982" s="173">
        <f>J983+J984</f>
        <v>9.5776595744680826</v>
      </c>
      <c r="K982" s="730" t="e">
        <f>J982/ROUND(I982,0)*100</f>
        <v>#DIV/0!</v>
      </c>
      <c r="L982" s="1484"/>
      <c r="M982" s="1484"/>
      <c r="N982" s="112"/>
      <c r="O982" s="112"/>
      <c r="P982" s="112"/>
      <c r="Q982" s="112"/>
      <c r="R982" s="112"/>
      <c r="S982" s="112"/>
      <c r="T982" s="317"/>
      <c r="U982" s="317"/>
      <c r="V982" s="317"/>
      <c r="W982" s="317"/>
      <c r="X982" s="2372"/>
      <c r="Y982" s="317"/>
      <c r="Z982" s="765"/>
      <c r="AA982" s="317"/>
      <c r="AB982" s="317"/>
      <c r="AC982" s="317"/>
      <c r="AD982" s="317"/>
      <c r="AE982" s="317"/>
      <c r="AF982" s="908"/>
      <c r="AG982" s="936"/>
      <c r="AH982" s="2272"/>
      <c r="AI982" s="1014"/>
      <c r="AN982" s="5"/>
    </row>
    <row r="983" spans="1:40" s="2236" customFormat="1" x14ac:dyDescent="0.25">
      <c r="A983" s="207">
        <v>1</v>
      </c>
      <c r="B983" s="207">
        <v>1</v>
      </c>
      <c r="C983" s="207" t="s">
        <v>776</v>
      </c>
      <c r="D983" s="207"/>
      <c r="E983" s="513" t="s">
        <v>319</v>
      </c>
      <c r="F983" s="4"/>
      <c r="G983" s="4"/>
      <c r="H983" s="211"/>
      <c r="I983" s="173"/>
      <c r="J983" s="173"/>
      <c r="K983" s="173"/>
      <c r="L983" s="1484"/>
      <c r="M983" s="1484"/>
      <c r="N983" s="112"/>
      <c r="O983" s="112"/>
      <c r="P983" s="112"/>
      <c r="Q983" s="112"/>
      <c r="R983" s="112"/>
      <c r="S983" s="112"/>
      <c r="T983" s="317"/>
      <c r="U983" s="317"/>
      <c r="V983" s="317"/>
      <c r="W983" s="317"/>
      <c r="X983" s="2372"/>
      <c r="Y983" s="317"/>
      <c r="Z983" s="765"/>
      <c r="AA983" s="317"/>
      <c r="AB983" s="317"/>
      <c r="AC983" s="317"/>
      <c r="AD983" s="317"/>
      <c r="AE983" s="317"/>
      <c r="AF983" s="908"/>
      <c r="AG983" s="936"/>
      <c r="AH983" s="2272"/>
      <c r="AI983" s="1014"/>
      <c r="AN983" s="5"/>
    </row>
    <row r="984" spans="1:40" s="2236" customFormat="1" x14ac:dyDescent="0.25">
      <c r="A984" s="207">
        <v>1</v>
      </c>
      <c r="B984" s="207">
        <v>1</v>
      </c>
      <c r="C984" s="207" t="s">
        <v>776</v>
      </c>
      <c r="D984" s="207"/>
      <c r="E984" s="4" t="s">
        <v>320</v>
      </c>
      <c r="F984" s="4"/>
      <c r="G984" s="4"/>
      <c r="H984" s="211"/>
      <c r="I984" s="113"/>
      <c r="J984" s="173">
        <f>J985/9.4</f>
        <v>9.5776595744680826</v>
      </c>
      <c r="K984" s="173" t="e">
        <f t="shared" ref="K984:K991" si="211">J984/ROUND(I984,0)*100</f>
        <v>#DIV/0!</v>
      </c>
      <c r="L984" s="1484"/>
      <c r="M984" s="1484"/>
      <c r="N984" s="112"/>
      <c r="O984" s="112"/>
      <c r="P984" s="112"/>
      <c r="Q984" s="112"/>
      <c r="R984" s="112"/>
      <c r="S984" s="112"/>
      <c r="T984" s="317"/>
      <c r="U984" s="317"/>
      <c r="V984" s="317"/>
      <c r="W984" s="317"/>
      <c r="X984" s="2372"/>
      <c r="Y984" s="317"/>
      <c r="Z984" s="765"/>
      <c r="AA984" s="317"/>
      <c r="AB984" s="317"/>
      <c r="AC984" s="317"/>
      <c r="AD984" s="317"/>
      <c r="AE984" s="317"/>
      <c r="AF984" s="908"/>
      <c r="AG984" s="936"/>
      <c r="AH984" s="2272"/>
      <c r="AI984" s="1014"/>
      <c r="AN984" s="5"/>
    </row>
    <row r="985" spans="1:40" s="2236" customFormat="1" x14ac:dyDescent="0.25">
      <c r="A985" s="207">
        <v>1</v>
      </c>
      <c r="B985" s="207">
        <v>1</v>
      </c>
      <c r="C985" s="207" t="s">
        <v>776</v>
      </c>
      <c r="D985" s="207"/>
      <c r="E985" s="527" t="s">
        <v>321</v>
      </c>
      <c r="F985" s="4"/>
      <c r="G985" s="4"/>
      <c r="H985" s="211"/>
      <c r="I985" s="173"/>
      <c r="J985" s="3443">
        <v>90.029999999999987</v>
      </c>
      <c r="K985" s="173" t="e">
        <f t="shared" si="211"/>
        <v>#DIV/0!</v>
      </c>
      <c r="L985" s="1484"/>
      <c r="M985" s="1484"/>
      <c r="N985" s="112"/>
      <c r="O985" s="112"/>
      <c r="P985" s="112"/>
      <c r="Q985" s="112"/>
      <c r="R985" s="112"/>
      <c r="S985" s="112"/>
      <c r="T985" s="317"/>
      <c r="U985" s="317"/>
      <c r="V985" s="317"/>
      <c r="W985" s="317"/>
      <c r="X985" s="2372"/>
      <c r="Y985" s="317"/>
      <c r="Z985" s="765"/>
      <c r="AA985" s="317"/>
      <c r="AB985" s="317"/>
      <c r="AC985" s="317"/>
      <c r="AD985" s="317"/>
      <c r="AE985" s="317"/>
      <c r="AF985" s="908"/>
      <c r="AG985" s="936"/>
      <c r="AH985" s="2272"/>
      <c r="AI985" s="1014"/>
      <c r="AN985" s="5"/>
    </row>
    <row r="986" spans="1:40" s="2236" customFormat="1" ht="29.25" x14ac:dyDescent="0.25">
      <c r="A986" s="207"/>
      <c r="B986" s="207"/>
      <c r="C986" s="207" t="s">
        <v>776</v>
      </c>
      <c r="D986" s="207"/>
      <c r="E986" s="513" t="s">
        <v>304</v>
      </c>
      <c r="F986" s="513"/>
      <c r="G986" s="513"/>
      <c r="H986" s="235"/>
      <c r="I986" s="113"/>
      <c r="J986" s="730">
        <f>J987</f>
        <v>0</v>
      </c>
      <c r="K986" s="173" t="e">
        <f t="shared" si="211"/>
        <v>#DIV/0!</v>
      </c>
      <c r="L986" s="1484"/>
      <c r="M986" s="1484"/>
      <c r="N986" s="112"/>
      <c r="O986" s="112"/>
      <c r="P986" s="112"/>
      <c r="Q986" s="112"/>
      <c r="R986" s="112"/>
      <c r="S986" s="112"/>
      <c r="T986" s="317"/>
      <c r="U986" s="317"/>
      <c r="V986" s="317"/>
      <c r="W986" s="317"/>
      <c r="X986" s="2372"/>
      <c r="Y986" s="317"/>
      <c r="Z986" s="765"/>
      <c r="AA986" s="317"/>
      <c r="AB986" s="317"/>
      <c r="AC986" s="317"/>
      <c r="AD986" s="317"/>
      <c r="AE986" s="317"/>
      <c r="AF986" s="908"/>
      <c r="AG986" s="936"/>
      <c r="AH986" s="2272"/>
      <c r="AI986" s="1014"/>
      <c r="AN986" s="5"/>
    </row>
    <row r="987" spans="1:40" s="2236" customFormat="1" ht="30" x14ac:dyDescent="0.25">
      <c r="A987" s="207"/>
      <c r="B987" s="207"/>
      <c r="C987" s="207" t="s">
        <v>776</v>
      </c>
      <c r="D987" s="207"/>
      <c r="E987" s="3437" t="s">
        <v>191</v>
      </c>
      <c r="F987" s="4"/>
      <c r="G987" s="4"/>
      <c r="H987" s="211"/>
      <c r="I987" s="113"/>
      <c r="J987" s="173"/>
      <c r="K987" s="173" t="e">
        <f t="shared" si="211"/>
        <v>#DIV/0!</v>
      </c>
      <c r="L987" s="1484"/>
      <c r="M987" s="1484"/>
      <c r="N987" s="112"/>
      <c r="O987" s="112"/>
      <c r="P987" s="112"/>
      <c r="Q987" s="112"/>
      <c r="R987" s="112"/>
      <c r="S987" s="112"/>
      <c r="T987" s="317"/>
      <c r="U987" s="317"/>
      <c r="V987" s="317"/>
      <c r="W987" s="317"/>
      <c r="X987" s="2372"/>
      <c r="Y987" s="317"/>
      <c r="Z987" s="765"/>
      <c r="AA987" s="317"/>
      <c r="AB987" s="317"/>
      <c r="AC987" s="317"/>
      <c r="AD987" s="317"/>
      <c r="AE987" s="317"/>
      <c r="AF987" s="908"/>
      <c r="AG987" s="936"/>
      <c r="AH987" s="2272"/>
      <c r="AI987" s="1014"/>
      <c r="AN987" s="5"/>
    </row>
    <row r="988" spans="1:40" s="2236" customFormat="1" ht="72" x14ac:dyDescent="0.25">
      <c r="A988" s="207"/>
      <c r="B988" s="207"/>
      <c r="C988" s="207" t="s">
        <v>776</v>
      </c>
      <c r="D988" s="207"/>
      <c r="E988" s="513" t="s">
        <v>305</v>
      </c>
      <c r="F988" s="513"/>
      <c r="G988" s="513"/>
      <c r="H988" s="235"/>
      <c r="I988" s="113"/>
      <c r="J988" s="730"/>
      <c r="K988" s="173" t="e">
        <f t="shared" si="211"/>
        <v>#DIV/0!</v>
      </c>
      <c r="L988" s="1484"/>
      <c r="M988" s="1484"/>
      <c r="N988" s="112"/>
      <c r="O988" s="112"/>
      <c r="P988" s="112"/>
      <c r="Q988" s="112"/>
      <c r="R988" s="112"/>
      <c r="S988" s="112"/>
      <c r="T988" s="317"/>
      <c r="U988" s="317"/>
      <c r="V988" s="317"/>
      <c r="W988" s="317"/>
      <c r="X988" s="2372"/>
      <c r="Y988" s="317"/>
      <c r="Z988" s="765"/>
      <c r="AA988" s="317"/>
      <c r="AB988" s="317"/>
      <c r="AC988" s="317"/>
      <c r="AD988" s="317"/>
      <c r="AE988" s="317"/>
      <c r="AF988" s="908"/>
      <c r="AG988" s="936"/>
      <c r="AH988" s="2272"/>
      <c r="AI988" s="1014"/>
      <c r="AN988" s="5"/>
    </row>
    <row r="989" spans="1:40" s="2236" customFormat="1" x14ac:dyDescent="0.25">
      <c r="A989" s="207">
        <v>1</v>
      </c>
      <c r="B989" s="207">
        <v>1</v>
      </c>
      <c r="C989" s="207" t="s">
        <v>776</v>
      </c>
      <c r="D989" s="207"/>
      <c r="E989" s="3266" t="s">
        <v>217</v>
      </c>
      <c r="F989" s="4"/>
      <c r="G989" s="4"/>
      <c r="H989" s="235"/>
      <c r="I989" s="516"/>
      <c r="J989" s="730">
        <f>SUM(J990:J999)</f>
        <v>2</v>
      </c>
      <c r="K989" s="730" t="e">
        <f t="shared" si="211"/>
        <v>#DIV/0!</v>
      </c>
      <c r="L989" s="1484"/>
      <c r="M989" s="1484"/>
      <c r="N989" s="112"/>
      <c r="O989" s="112"/>
      <c r="P989" s="112"/>
      <c r="Q989" s="112"/>
      <c r="R989" s="112"/>
      <c r="S989" s="112"/>
      <c r="T989" s="317"/>
      <c r="U989" s="317"/>
      <c r="V989" s="317"/>
      <c r="W989" s="317"/>
      <c r="X989" s="855">
        <f>T989/12*$E$3+(U989-T989)/11*3+(V989-U989)/10*2+(W989-V989)/9*1</f>
        <v>0</v>
      </c>
      <c r="Y989" s="2257">
        <f t="shared" ref="Y989" si="212">AE989-AD989-Z989</f>
        <v>3.34</v>
      </c>
      <c r="Z989" s="765"/>
      <c r="AA989" s="317"/>
      <c r="AB989" s="317">
        <f>Y989-X989</f>
        <v>3.34</v>
      </c>
      <c r="AC989" s="317"/>
      <c r="AD989" s="317">
        <v>0</v>
      </c>
      <c r="AE989" s="317">
        <v>3.34</v>
      </c>
      <c r="AF989" s="908"/>
      <c r="AG989" s="936"/>
      <c r="AH989" s="2272"/>
      <c r="AI989" s="1014"/>
      <c r="AN989" s="5"/>
    </row>
    <row r="990" spans="1:40" s="2236" customFormat="1" x14ac:dyDescent="0.25">
      <c r="A990" s="207"/>
      <c r="B990" s="207"/>
      <c r="C990" s="207" t="s">
        <v>776</v>
      </c>
      <c r="D990" s="207"/>
      <c r="E990" s="829" t="s">
        <v>243</v>
      </c>
      <c r="F990" s="4"/>
      <c r="G990" s="4"/>
      <c r="H990" s="211"/>
      <c r="I990" s="173"/>
      <c r="J990" s="173"/>
      <c r="K990" s="173" t="e">
        <f t="shared" si="211"/>
        <v>#DIV/0!</v>
      </c>
      <c r="L990" s="1484"/>
      <c r="M990" s="1484"/>
      <c r="N990" s="112"/>
      <c r="O990" s="112"/>
      <c r="P990" s="112"/>
      <c r="Q990" s="112"/>
      <c r="R990" s="112"/>
      <c r="S990" s="112"/>
      <c r="T990" s="317"/>
      <c r="U990" s="317"/>
      <c r="V990" s="317"/>
      <c r="W990" s="317"/>
      <c r="X990" s="855"/>
      <c r="Y990" s="317"/>
      <c r="Z990" s="765"/>
      <c r="AA990" s="317"/>
      <c r="AB990" s="317"/>
      <c r="AC990" s="317"/>
      <c r="AD990" s="317"/>
      <c r="AE990" s="317"/>
      <c r="AF990" s="908"/>
      <c r="AG990" s="936"/>
      <c r="AH990" s="2272"/>
      <c r="AI990" s="1014"/>
      <c r="AN990" s="5"/>
    </row>
    <row r="991" spans="1:40" s="2236" customFormat="1" x14ac:dyDescent="0.25">
      <c r="A991" s="207"/>
      <c r="B991" s="207"/>
      <c r="C991" s="207" t="s">
        <v>776</v>
      </c>
      <c r="D991" s="207"/>
      <c r="E991" s="829" t="s">
        <v>65</v>
      </c>
      <c r="F991" s="4"/>
      <c r="G991" s="4"/>
      <c r="H991" s="211"/>
      <c r="I991" s="173"/>
      <c r="J991" s="173"/>
      <c r="K991" s="173" t="e">
        <f t="shared" si="211"/>
        <v>#DIV/0!</v>
      </c>
      <c r="L991" s="1484"/>
      <c r="M991" s="1484"/>
      <c r="N991" s="112"/>
      <c r="O991" s="112"/>
      <c r="P991" s="112"/>
      <c r="Q991" s="112"/>
      <c r="R991" s="112"/>
      <c r="S991" s="112"/>
      <c r="T991" s="317"/>
      <c r="U991" s="317"/>
      <c r="V991" s="317"/>
      <c r="W991" s="317"/>
      <c r="X991" s="2372"/>
      <c r="Y991" s="317"/>
      <c r="Z991" s="765"/>
      <c r="AA991" s="317"/>
      <c r="AB991" s="317"/>
      <c r="AC991" s="317"/>
      <c r="AD991" s="317"/>
      <c r="AE991" s="317"/>
      <c r="AF991" s="908"/>
      <c r="AG991" s="936"/>
      <c r="AH991" s="2272"/>
      <c r="AI991" s="1014"/>
      <c r="AN991" s="5"/>
    </row>
    <row r="992" spans="1:40" s="2236" customFormat="1" x14ac:dyDescent="0.25">
      <c r="A992" s="207"/>
      <c r="B992" s="207"/>
      <c r="C992" s="207" t="s">
        <v>776</v>
      </c>
      <c r="D992" s="207"/>
      <c r="E992" s="829" t="s">
        <v>327</v>
      </c>
      <c r="F992" s="4"/>
      <c r="G992" s="4"/>
      <c r="H992" s="211"/>
      <c r="I992" s="173"/>
      <c r="J992" s="173"/>
      <c r="K992" s="173"/>
      <c r="L992" s="1484"/>
      <c r="M992" s="1484"/>
      <c r="N992" s="112"/>
      <c r="O992" s="112"/>
      <c r="P992" s="112"/>
      <c r="Q992" s="112"/>
      <c r="R992" s="112"/>
      <c r="S992" s="112"/>
      <c r="T992" s="317"/>
      <c r="U992" s="317"/>
      <c r="V992" s="317"/>
      <c r="W992" s="317"/>
      <c r="X992" s="2372"/>
      <c r="Y992" s="317"/>
      <c r="Z992" s="765"/>
      <c r="AA992" s="317"/>
      <c r="AB992" s="317"/>
      <c r="AC992" s="317"/>
      <c r="AD992" s="317"/>
      <c r="AE992" s="317"/>
      <c r="AF992" s="908"/>
      <c r="AG992" s="936"/>
      <c r="AH992" s="2272"/>
      <c r="AI992" s="1014"/>
      <c r="AN992" s="5"/>
    </row>
    <row r="993" spans="1:40" s="2236" customFormat="1" ht="30" x14ac:dyDescent="0.25">
      <c r="A993" s="207"/>
      <c r="B993" s="207"/>
      <c r="C993" s="207" t="s">
        <v>776</v>
      </c>
      <c r="D993" s="207"/>
      <c r="E993" s="829" t="s">
        <v>122</v>
      </c>
      <c r="F993" s="4"/>
      <c r="G993" s="4"/>
      <c r="H993" s="211"/>
      <c r="I993" s="173"/>
      <c r="J993" s="173"/>
      <c r="K993" s="173" t="e">
        <f>J993/I993*100</f>
        <v>#DIV/0!</v>
      </c>
      <c r="L993" s="1484"/>
      <c r="M993" s="1484"/>
      <c r="N993" s="112"/>
      <c r="O993" s="112"/>
      <c r="P993" s="112"/>
      <c r="Q993" s="112"/>
      <c r="R993" s="112"/>
      <c r="S993" s="112"/>
      <c r="T993" s="317"/>
      <c r="U993" s="317"/>
      <c r="V993" s="317"/>
      <c r="W993" s="317"/>
      <c r="X993" s="2372"/>
      <c r="Y993" s="317"/>
      <c r="Z993" s="765"/>
      <c r="AA993" s="317"/>
      <c r="AB993" s="317"/>
      <c r="AC993" s="317"/>
      <c r="AD993" s="317"/>
      <c r="AE993" s="317"/>
      <c r="AF993" s="908"/>
      <c r="AG993" s="936"/>
      <c r="AH993" s="2272"/>
      <c r="AI993" s="1014"/>
      <c r="AN993" s="5"/>
    </row>
    <row r="994" spans="1:40" s="2236" customFormat="1" ht="45" x14ac:dyDescent="0.25">
      <c r="A994" s="207"/>
      <c r="B994" s="207"/>
      <c r="C994" s="207" t="s">
        <v>776</v>
      </c>
      <c r="D994" s="207"/>
      <c r="E994" s="829" t="s">
        <v>341</v>
      </c>
      <c r="F994" s="4"/>
      <c r="G994" s="4"/>
      <c r="H994" s="211"/>
      <c r="I994" s="173"/>
      <c r="J994" s="173"/>
      <c r="K994" s="173"/>
      <c r="L994" s="1484"/>
      <c r="M994" s="1484"/>
      <c r="N994" s="112"/>
      <c r="O994" s="112"/>
      <c r="P994" s="112"/>
      <c r="Q994" s="112"/>
      <c r="R994" s="112"/>
      <c r="S994" s="112"/>
      <c r="T994" s="317"/>
      <c r="U994" s="317"/>
      <c r="V994" s="317"/>
      <c r="W994" s="317"/>
      <c r="X994" s="2372"/>
      <c r="Y994" s="317"/>
      <c r="Z994" s="765"/>
      <c r="AA994" s="317"/>
      <c r="AB994" s="317"/>
      <c r="AC994" s="317"/>
      <c r="AD994" s="317"/>
      <c r="AE994" s="317"/>
      <c r="AF994" s="908"/>
      <c r="AG994" s="936"/>
      <c r="AH994" s="2272"/>
      <c r="AI994" s="1014"/>
      <c r="AN994" s="5"/>
    </row>
    <row r="995" spans="1:40" s="2236" customFormat="1" x14ac:dyDescent="0.25">
      <c r="A995" s="207"/>
      <c r="B995" s="207"/>
      <c r="C995" s="207" t="s">
        <v>776</v>
      </c>
      <c r="D995" s="207"/>
      <c r="E995" s="829" t="s">
        <v>494</v>
      </c>
      <c r="F995" s="4"/>
      <c r="G995" s="4"/>
      <c r="H995" s="211"/>
      <c r="I995" s="173"/>
      <c r="J995" s="173"/>
      <c r="K995" s="173" t="e">
        <f>J995/I995*100</f>
        <v>#DIV/0!</v>
      </c>
      <c r="L995" s="1484"/>
      <c r="M995" s="1484"/>
      <c r="N995" s="112"/>
      <c r="O995" s="112"/>
      <c r="P995" s="112"/>
      <c r="Q995" s="112"/>
      <c r="R995" s="112"/>
      <c r="S995" s="112"/>
      <c r="T995" s="317"/>
      <c r="U995" s="317"/>
      <c r="V995" s="317"/>
      <c r="W995" s="317"/>
      <c r="X995" s="2372"/>
      <c r="Y995" s="317"/>
      <c r="Z995" s="765"/>
      <c r="AA995" s="317"/>
      <c r="AB995" s="317"/>
      <c r="AC995" s="317"/>
      <c r="AD995" s="317"/>
      <c r="AE995" s="317"/>
      <c r="AF995" s="908"/>
      <c r="AG995" s="936"/>
      <c r="AH995" s="2272"/>
      <c r="AI995" s="1014"/>
      <c r="AN995" s="5"/>
    </row>
    <row r="996" spans="1:40" s="2236" customFormat="1" x14ac:dyDescent="0.25">
      <c r="A996" s="207"/>
      <c r="B996" s="207"/>
      <c r="C996" s="207" t="s">
        <v>776</v>
      </c>
      <c r="D996" s="207"/>
      <c r="E996" s="829" t="s">
        <v>518</v>
      </c>
      <c r="F996" s="4"/>
      <c r="G996" s="4"/>
      <c r="H996" s="211"/>
      <c r="I996" s="173"/>
      <c r="J996" s="173"/>
      <c r="K996" s="173"/>
      <c r="L996" s="1484"/>
      <c r="M996" s="1484"/>
      <c r="N996" s="112"/>
      <c r="O996" s="112"/>
      <c r="P996" s="112"/>
      <c r="Q996" s="112"/>
      <c r="R996" s="112"/>
      <c r="S996" s="112"/>
      <c r="T996" s="317"/>
      <c r="U996" s="317"/>
      <c r="V996" s="317"/>
      <c r="W996" s="317"/>
      <c r="X996" s="2372"/>
      <c r="Y996" s="317"/>
      <c r="Z996" s="765"/>
      <c r="AA996" s="317"/>
      <c r="AB996" s="317"/>
      <c r="AC996" s="317"/>
      <c r="AD996" s="317"/>
      <c r="AE996" s="317"/>
      <c r="AF996" s="908"/>
      <c r="AG996" s="936"/>
      <c r="AH996" s="2272"/>
      <c r="AI996" s="1014"/>
      <c r="AN996" s="5"/>
    </row>
    <row r="997" spans="1:40" s="2236" customFormat="1" ht="30" x14ac:dyDescent="0.25">
      <c r="A997" s="207">
        <v>1</v>
      </c>
      <c r="B997" s="207">
        <v>1</v>
      </c>
      <c r="C997" s="207" t="s">
        <v>776</v>
      </c>
      <c r="D997" s="207"/>
      <c r="E997" s="829" t="s">
        <v>259</v>
      </c>
      <c r="F997" s="4"/>
      <c r="G997" s="4"/>
      <c r="H997" s="211"/>
      <c r="I997" s="113"/>
      <c r="J997" s="173"/>
      <c r="K997" s="173" t="e">
        <f t="shared" ref="K997:K1005" si="213">J997/ROUND(I997,0)*100</f>
        <v>#DIV/0!</v>
      </c>
      <c r="L997" s="1484"/>
      <c r="M997" s="1484"/>
      <c r="N997" s="112"/>
      <c r="O997" s="112"/>
      <c r="P997" s="112"/>
      <c r="Q997" s="112"/>
      <c r="R997" s="112"/>
      <c r="S997" s="112"/>
      <c r="T997" s="317"/>
      <c r="U997" s="317"/>
      <c r="V997" s="317"/>
      <c r="W997" s="317"/>
      <c r="X997" s="2372"/>
      <c r="Y997" s="317"/>
      <c r="Z997" s="765"/>
      <c r="AA997" s="317"/>
      <c r="AB997" s="317"/>
      <c r="AC997" s="317"/>
      <c r="AD997" s="317"/>
      <c r="AE997" s="317"/>
      <c r="AF997" s="908"/>
      <c r="AG997" s="936"/>
      <c r="AH997" s="2272"/>
      <c r="AI997" s="1014"/>
      <c r="AN997" s="5"/>
    </row>
    <row r="998" spans="1:40" s="2236" customFormat="1" ht="30" x14ac:dyDescent="0.25">
      <c r="A998" s="207"/>
      <c r="B998" s="207"/>
      <c r="C998" s="207" t="s">
        <v>776</v>
      </c>
      <c r="D998" s="207"/>
      <c r="E998" s="829" t="s">
        <v>264</v>
      </c>
      <c r="F998" s="4"/>
      <c r="G998" s="4"/>
      <c r="H998" s="211"/>
      <c r="I998" s="113"/>
      <c r="J998" s="173"/>
      <c r="K998" s="173" t="e">
        <f t="shared" si="213"/>
        <v>#DIV/0!</v>
      </c>
      <c r="L998" s="1484"/>
      <c r="M998" s="1484"/>
      <c r="N998" s="112"/>
      <c r="O998" s="112"/>
      <c r="P998" s="112"/>
      <c r="Q998" s="112"/>
      <c r="R998" s="112"/>
      <c r="S998" s="112"/>
      <c r="T998" s="317"/>
      <c r="U998" s="317"/>
      <c r="V998" s="317"/>
      <c r="W998" s="317"/>
      <c r="X998" s="2372"/>
      <c r="Y998" s="317"/>
      <c r="Z998" s="765"/>
      <c r="AA998" s="317"/>
      <c r="AB998" s="317"/>
      <c r="AC998" s="317"/>
      <c r="AD998" s="317"/>
      <c r="AE998" s="317"/>
      <c r="AF998" s="908"/>
      <c r="AG998" s="936"/>
      <c r="AH998" s="2272"/>
      <c r="AI998" s="1014"/>
      <c r="AN998" s="5"/>
    </row>
    <row r="999" spans="1:40" s="2236" customFormat="1" ht="30" x14ac:dyDescent="0.25">
      <c r="A999" s="207">
        <v>1</v>
      </c>
      <c r="B999" s="207">
        <v>1</v>
      </c>
      <c r="C999" s="207" t="s">
        <v>776</v>
      </c>
      <c r="D999" s="207"/>
      <c r="E999" s="526" t="s">
        <v>71</v>
      </c>
      <c r="F999" s="4"/>
      <c r="G999" s="4"/>
      <c r="H999" s="211"/>
      <c r="I999" s="113"/>
      <c r="J999" s="173">
        <v>2</v>
      </c>
      <c r="K999" s="173" t="e">
        <f t="shared" si="213"/>
        <v>#DIV/0!</v>
      </c>
      <c r="L999" s="1484"/>
      <c r="M999" s="1484"/>
      <c r="N999" s="112"/>
      <c r="O999" s="112"/>
      <c r="P999" s="112"/>
      <c r="Q999" s="112"/>
      <c r="R999" s="112"/>
      <c r="S999" s="112"/>
      <c r="T999" s="317"/>
      <c r="U999" s="317"/>
      <c r="V999" s="317"/>
      <c r="W999" s="317"/>
      <c r="X999" s="2372"/>
      <c r="Y999" s="317"/>
      <c r="Z999" s="765"/>
      <c r="AA999" s="317"/>
      <c r="AB999" s="317"/>
      <c r="AC999" s="317"/>
      <c r="AD999" s="317"/>
      <c r="AE999" s="317"/>
      <c r="AF999" s="908"/>
      <c r="AG999" s="936"/>
      <c r="AH999" s="2272"/>
      <c r="AI999" s="1014"/>
      <c r="AN999" s="5"/>
    </row>
    <row r="1000" spans="1:40" s="2236" customFormat="1" ht="86.25" x14ac:dyDescent="0.25">
      <c r="A1000" s="207"/>
      <c r="B1000" s="207"/>
      <c r="C1000" s="207" t="s">
        <v>776</v>
      </c>
      <c r="D1000" s="207"/>
      <c r="E1000" s="463" t="s">
        <v>508</v>
      </c>
      <c r="F1000" s="4"/>
      <c r="G1000" s="4"/>
      <c r="H1000" s="3196"/>
      <c r="I1000" s="3196"/>
      <c r="J1000" s="3196">
        <f>J957</f>
        <v>3</v>
      </c>
      <c r="K1000" s="730" t="e">
        <f t="shared" si="213"/>
        <v>#DIV/0!</v>
      </c>
      <c r="L1000" s="1484"/>
      <c r="M1000" s="1484"/>
      <c r="N1000" s="112"/>
      <c r="O1000" s="112"/>
      <c r="P1000" s="112"/>
      <c r="Q1000" s="112"/>
      <c r="R1000" s="112"/>
      <c r="S1000" s="112"/>
      <c r="T1000" s="317"/>
      <c r="U1000" s="317"/>
      <c r="V1000" s="317"/>
      <c r="W1000" s="317"/>
      <c r="X1000" s="2372">
        <f>T1000/12*$E$3+(U1000-T1000)/11*2+(V1000-U1000)/10*1</f>
        <v>0</v>
      </c>
      <c r="Y1000" s="2257">
        <f t="shared" ref="Y1000" si="214">AE1000-AD1000-Z1000</f>
        <v>11.028870000000001</v>
      </c>
      <c r="Z1000" s="765">
        <f t="shared" ref="Z1000:AE1000" si="215">Z957</f>
        <v>0</v>
      </c>
      <c r="AA1000" s="317">
        <f t="shared" si="215"/>
        <v>0</v>
      </c>
      <c r="AB1000" s="317">
        <f t="shared" si="215"/>
        <v>11.028870000000001</v>
      </c>
      <c r="AC1000" s="317">
        <f t="shared" si="215"/>
        <v>0</v>
      </c>
      <c r="AD1000" s="317">
        <f t="shared" si="215"/>
        <v>0</v>
      </c>
      <c r="AE1000" s="317">
        <f t="shared" si="215"/>
        <v>11.028870000000001</v>
      </c>
      <c r="AF1000" s="908"/>
      <c r="AG1000" s="936"/>
      <c r="AH1000" s="2272"/>
      <c r="AI1000" s="1014"/>
      <c r="AN1000" s="5"/>
    </row>
    <row r="1001" spans="1:40" s="2236" customFormat="1" ht="29.25" x14ac:dyDescent="0.25">
      <c r="A1001" s="207"/>
      <c r="B1001" s="207">
        <v>1</v>
      </c>
      <c r="C1001" s="207" t="s">
        <v>776</v>
      </c>
      <c r="D1001" s="207"/>
      <c r="E1001" s="510" t="s">
        <v>260</v>
      </c>
      <c r="F1001" s="4"/>
      <c r="G1001" s="4"/>
      <c r="H1001" s="312"/>
      <c r="I1001" s="312"/>
      <c r="J1001" s="312">
        <f>J973+J943</f>
        <v>35.869999999999997</v>
      </c>
      <c r="K1001" s="730" t="e">
        <f t="shared" si="213"/>
        <v>#DIV/0!</v>
      </c>
      <c r="L1001" s="1484"/>
      <c r="M1001" s="1484"/>
      <c r="N1001" s="112"/>
      <c r="O1001" s="112"/>
      <c r="P1001" s="112"/>
      <c r="Q1001" s="112"/>
      <c r="R1001" s="112"/>
      <c r="S1001" s="112"/>
      <c r="T1001" s="317"/>
      <c r="U1001" s="317"/>
      <c r="V1001" s="317"/>
      <c r="W1001" s="317"/>
      <c r="X1001" s="2372"/>
      <c r="Y1001" s="317"/>
      <c r="Z1001" s="765"/>
      <c r="AA1001" s="317"/>
      <c r="AB1001" s="317"/>
      <c r="AC1001" s="317"/>
      <c r="AD1001" s="317"/>
      <c r="AE1001" s="317"/>
      <c r="AF1001" s="897"/>
      <c r="AG1001" s="936"/>
      <c r="AH1001" s="2272"/>
      <c r="AI1001" s="1014"/>
      <c r="AN1001" s="5"/>
    </row>
    <row r="1002" spans="1:40" s="2236" customFormat="1" ht="30" customHeight="1" x14ac:dyDescent="0.25">
      <c r="A1002" s="207"/>
      <c r="B1002" s="207">
        <v>1</v>
      </c>
      <c r="C1002" s="207" t="s">
        <v>776</v>
      </c>
      <c r="D1002" s="207"/>
      <c r="E1002" s="510" t="s">
        <v>273</v>
      </c>
      <c r="F1002" s="1738"/>
      <c r="G1002" s="4"/>
      <c r="H1002" s="312"/>
      <c r="I1002" s="312"/>
      <c r="J1002" s="312">
        <f>J961</f>
        <v>0</v>
      </c>
      <c r="K1002" s="730" t="e">
        <f t="shared" si="213"/>
        <v>#DIV/0!</v>
      </c>
      <c r="L1002" s="1484"/>
      <c r="M1002" s="1484"/>
      <c r="N1002" s="112"/>
      <c r="O1002" s="112"/>
      <c r="P1002" s="112"/>
      <c r="Q1002" s="112"/>
      <c r="R1002" s="112"/>
      <c r="S1002" s="112"/>
      <c r="T1002" s="317"/>
      <c r="U1002" s="317"/>
      <c r="V1002" s="317"/>
      <c r="W1002" s="317"/>
      <c r="X1002" s="2372"/>
      <c r="Y1002" s="317"/>
      <c r="Z1002" s="765"/>
      <c r="AA1002" s="317"/>
      <c r="AB1002" s="317"/>
      <c r="AC1002" s="317"/>
      <c r="AD1002" s="317"/>
      <c r="AE1002" s="317"/>
      <c r="AF1002" s="897"/>
      <c r="AG1002" s="936"/>
      <c r="AH1002" s="2272"/>
      <c r="AI1002" s="1014"/>
      <c r="AN1002" s="5"/>
    </row>
    <row r="1003" spans="1:40" s="2236" customFormat="1" ht="29.25" x14ac:dyDescent="0.25">
      <c r="A1003" s="207">
        <v>1</v>
      </c>
      <c r="B1003" s="207">
        <v>1</v>
      </c>
      <c r="C1003" s="207" t="s">
        <v>776</v>
      </c>
      <c r="D1003" s="207"/>
      <c r="E1003" s="510" t="s">
        <v>261</v>
      </c>
      <c r="F1003" s="1230"/>
      <c r="G1003" s="513"/>
      <c r="H1003" s="312"/>
      <c r="I1003" s="312"/>
      <c r="J1003" s="312">
        <f>J982+J949</f>
        <v>323.5776595744681</v>
      </c>
      <c r="K1003" s="730" t="e">
        <f t="shared" si="213"/>
        <v>#DIV/0!</v>
      </c>
      <c r="L1003" s="1484"/>
      <c r="M1003" s="1484"/>
      <c r="N1003" s="112"/>
      <c r="O1003" s="112"/>
      <c r="P1003" s="112"/>
      <c r="Q1003" s="112"/>
      <c r="R1003" s="112"/>
      <c r="S1003" s="112"/>
      <c r="T1003" s="2287"/>
      <c r="U1003" s="2287"/>
      <c r="V1003" s="2287"/>
      <c r="W1003" s="2287"/>
      <c r="X1003" s="2373"/>
      <c r="Y1003" s="2287"/>
      <c r="Z1003" s="2606"/>
      <c r="AA1003" s="2287"/>
      <c r="AB1003" s="2287"/>
      <c r="AC1003" s="2287"/>
      <c r="AD1003" s="2287"/>
      <c r="AE1003" s="2287"/>
      <c r="AF1003" s="912"/>
      <c r="AG1003" s="1912"/>
      <c r="AH1003" s="2272"/>
      <c r="AI1003" s="1014"/>
      <c r="AN1003" s="5"/>
    </row>
    <row r="1004" spans="1:40" s="2236" customFormat="1" ht="29.25" x14ac:dyDescent="0.25">
      <c r="A1004" s="207"/>
      <c r="B1004" s="207">
        <v>1</v>
      </c>
      <c r="C1004" s="207" t="s">
        <v>776</v>
      </c>
      <c r="D1004" s="207"/>
      <c r="E1004" s="510" t="s">
        <v>262</v>
      </c>
      <c r="F1004" s="2140"/>
      <c r="G1004" s="2140"/>
      <c r="H1004" s="312"/>
      <c r="I1004" s="312"/>
      <c r="J1004" s="312">
        <f>J953+J955+J986+J988</f>
        <v>13</v>
      </c>
      <c r="K1004" s="2510" t="e">
        <f t="shared" si="213"/>
        <v>#DIV/0!</v>
      </c>
      <c r="L1004" s="2514"/>
      <c r="M1004" s="2514"/>
      <c r="N1004" s="2510"/>
      <c r="O1004" s="2510"/>
      <c r="P1004" s="2510"/>
      <c r="Q1004" s="2510"/>
      <c r="R1004" s="2510"/>
      <c r="S1004" s="2510"/>
      <c r="T1004" s="2287"/>
      <c r="U1004" s="2287"/>
      <c r="V1004" s="2287"/>
      <c r="W1004" s="2287"/>
      <c r="X1004" s="855"/>
      <c r="Y1004" s="2257">
        <f t="shared" ref="Y1004:Y1005" si="216">AE1004-AD1004-Z1004</f>
        <v>18.270720000000001</v>
      </c>
      <c r="Z1004" s="2606"/>
      <c r="AA1004" s="2287"/>
      <c r="AB1004" s="2287"/>
      <c r="AC1004" s="2287"/>
      <c r="AD1004" s="2287"/>
      <c r="AE1004" s="2287">
        <f>AE955</f>
        <v>18.270720000000001</v>
      </c>
      <c r="AF1004" s="2512"/>
      <c r="AG1004" s="1912"/>
      <c r="AH1004" s="2272"/>
      <c r="AI1004" s="1014"/>
      <c r="AN1004" s="5"/>
    </row>
    <row r="1005" spans="1:40" s="2236" customFormat="1" x14ac:dyDescent="0.25">
      <c r="A1005" s="207"/>
      <c r="B1005" s="207">
        <v>1</v>
      </c>
      <c r="C1005" s="207" t="s">
        <v>776</v>
      </c>
      <c r="D1005" s="207"/>
      <c r="E1005" s="1122" t="s">
        <v>134</v>
      </c>
      <c r="F1005" s="2140"/>
      <c r="G1005" s="2140"/>
      <c r="H1005" s="312"/>
      <c r="I1005" s="312"/>
      <c r="J1005" s="312">
        <f>J1001+J1002+J1004+J949*2.6+J985/4.2+J1000*2.6</f>
        <v>894.50571428571425</v>
      </c>
      <c r="K1005" s="2510" t="e">
        <f t="shared" si="213"/>
        <v>#DIV/0!</v>
      </c>
      <c r="L1005" s="2514"/>
      <c r="M1005" s="2514"/>
      <c r="N1005" s="2510"/>
      <c r="O1005" s="2510"/>
      <c r="P1005" s="2510"/>
      <c r="Q1005" s="2510"/>
      <c r="R1005" s="2510"/>
      <c r="S1005" s="2510"/>
      <c r="T1005" s="2287"/>
      <c r="U1005" s="2287"/>
      <c r="V1005" s="2287"/>
      <c r="W1005" s="2287"/>
      <c r="X1005" s="2577">
        <f t="shared" ref="X1005:AD1005" si="217">SUM(X1004,X989,X981,X973,X961,X957,X942,X941)</f>
        <v>0</v>
      </c>
      <c r="Y1005" s="2257">
        <f t="shared" si="216"/>
        <v>176.66223999999994</v>
      </c>
      <c r="Z1005" s="2606">
        <f t="shared" si="217"/>
        <v>0</v>
      </c>
      <c r="AA1005" s="2287">
        <f t="shared" si="217"/>
        <v>0</v>
      </c>
      <c r="AB1005" s="2287">
        <f t="shared" si="217"/>
        <v>14.368870000000001</v>
      </c>
      <c r="AC1005" s="2287">
        <f t="shared" si="217"/>
        <v>0</v>
      </c>
      <c r="AD1005" s="2287">
        <f t="shared" si="217"/>
        <v>0</v>
      </c>
      <c r="AE1005" s="3456">
        <f>SUM(AE1004,AE989,AE981,AE973,AE961,AE957,AE942,AE941,AE956)</f>
        <v>176.66223999999994</v>
      </c>
      <c r="AF1005" s="914"/>
      <c r="AG1005" s="1912"/>
      <c r="AH1005" s="2272"/>
      <c r="AI1005" s="1014"/>
      <c r="AN1005" s="5"/>
    </row>
    <row r="1006" spans="1:40" s="2236" customFormat="1" x14ac:dyDescent="0.25">
      <c r="A1006" s="207">
        <v>1</v>
      </c>
      <c r="B1006" s="207">
        <v>1</v>
      </c>
      <c r="C1006" s="207" t="s">
        <v>776</v>
      </c>
      <c r="D1006" s="207"/>
      <c r="E1006" s="2" t="s">
        <v>28</v>
      </c>
      <c r="F1006" s="2"/>
      <c r="G1006" s="2"/>
      <c r="H1006" s="52"/>
      <c r="I1006" s="2516"/>
      <c r="J1006" s="2516"/>
      <c r="K1006" s="2516"/>
      <c r="L1006" s="2514"/>
      <c r="M1006" s="2514"/>
      <c r="N1006" s="2510"/>
      <c r="O1006" s="2510"/>
      <c r="P1006" s="2510"/>
      <c r="Q1006" s="2510"/>
      <c r="R1006" s="2510"/>
      <c r="S1006" s="2510"/>
      <c r="T1006" s="361"/>
      <c r="U1006" s="361"/>
      <c r="V1006" s="361"/>
      <c r="W1006" s="361"/>
      <c r="X1006" s="2373"/>
      <c r="Y1006" s="361"/>
      <c r="Z1006" s="1110"/>
      <c r="AA1006" s="361"/>
      <c r="AB1006" s="361"/>
      <c r="AC1006" s="361"/>
      <c r="AD1006" s="361"/>
      <c r="AE1006" s="361"/>
      <c r="AF1006" s="2517"/>
      <c r="AG1006" s="2247"/>
      <c r="AH1006" s="2272"/>
      <c r="AI1006" s="1014"/>
      <c r="AN1006" s="5"/>
    </row>
    <row r="1007" spans="1:40" s="2236" customFormat="1" x14ac:dyDescent="0.25">
      <c r="A1007" s="207">
        <v>1</v>
      </c>
      <c r="B1007" s="207">
        <v>1</v>
      </c>
      <c r="C1007" s="207" t="s">
        <v>776</v>
      </c>
      <c r="D1007" s="207" t="s">
        <v>718</v>
      </c>
      <c r="E1007" s="3" t="s">
        <v>23</v>
      </c>
      <c r="F1007" s="3"/>
      <c r="G1007" s="2518">
        <v>300</v>
      </c>
      <c r="H1007" s="245"/>
      <c r="I1007" s="113"/>
      <c r="J1007" s="113"/>
      <c r="K1007" s="113"/>
      <c r="L1007" s="806"/>
      <c r="M1007" s="142"/>
      <c r="N1007" s="143"/>
      <c r="O1007" s="143"/>
      <c r="P1007" s="143"/>
      <c r="Q1007" s="143" t="e">
        <f>P1007/O1007*100</f>
        <v>#DIV/0!</v>
      </c>
      <c r="R1007" s="143">
        <f>ROUND(N1007/G1007,0)</f>
        <v>0</v>
      </c>
      <c r="S1007" s="143" t="e">
        <f>P1007/$E$3*12/R1007</f>
        <v>#DIV/0!</v>
      </c>
      <c r="T1007" s="317"/>
      <c r="U1007" s="317"/>
      <c r="V1007" s="317"/>
      <c r="W1007" s="317"/>
      <c r="X1007" s="2372"/>
      <c r="Y1007" s="317"/>
      <c r="Z1007" s="765"/>
      <c r="AA1007" s="317"/>
      <c r="AB1007" s="317"/>
      <c r="AC1007" s="317"/>
      <c r="AD1007" s="317"/>
      <c r="AE1007" s="317"/>
      <c r="AF1007" s="924"/>
      <c r="AG1007" s="936"/>
      <c r="AH1007" s="2272"/>
      <c r="AI1007" s="1014"/>
      <c r="AN1007" s="5"/>
    </row>
    <row r="1008" spans="1:40" s="2236" customFormat="1" x14ac:dyDescent="0.25">
      <c r="A1008" s="207"/>
      <c r="B1008" s="207"/>
      <c r="C1008" s="207" t="s">
        <v>776</v>
      </c>
      <c r="D1008" s="207" t="s">
        <v>718</v>
      </c>
      <c r="E1008" s="3" t="s">
        <v>25</v>
      </c>
      <c r="F1008" s="3"/>
      <c r="G1008" s="2518">
        <v>300</v>
      </c>
      <c r="H1008" s="245"/>
      <c r="I1008" s="113"/>
      <c r="J1008" s="113"/>
      <c r="K1008" s="113"/>
      <c r="L1008" s="806"/>
      <c r="M1008" s="142"/>
      <c r="N1008" s="143"/>
      <c r="O1008" s="143"/>
      <c r="P1008" s="143"/>
      <c r="Q1008" s="143" t="e">
        <f>P1008/O1008*100</f>
        <v>#DIV/0!</v>
      </c>
      <c r="R1008" s="143">
        <f>ROUND(N1008/G1008,0)</f>
        <v>0</v>
      </c>
      <c r="S1008" s="143" t="e">
        <f>P1008/$E$3*12/R1008</f>
        <v>#DIV/0!</v>
      </c>
      <c r="T1008" s="317"/>
      <c r="U1008" s="317"/>
      <c r="V1008" s="317"/>
      <c r="W1008" s="317"/>
      <c r="X1008" s="2372"/>
      <c r="Y1008" s="317"/>
      <c r="Z1008" s="765"/>
      <c r="AA1008" s="317"/>
      <c r="AB1008" s="317"/>
      <c r="AC1008" s="317"/>
      <c r="AD1008" s="317"/>
      <c r="AE1008" s="317"/>
      <c r="AF1008" s="924"/>
      <c r="AG1008" s="936"/>
      <c r="AH1008" s="2272"/>
      <c r="AI1008" s="1014"/>
      <c r="AN1008" s="5"/>
    </row>
    <row r="1009" spans="1:266" s="2236" customFormat="1" x14ac:dyDescent="0.25">
      <c r="A1009" s="207">
        <v>1</v>
      </c>
      <c r="B1009" s="207">
        <v>1</v>
      </c>
      <c r="C1009" s="207" t="s">
        <v>776</v>
      </c>
      <c r="D1009" s="207" t="s">
        <v>718</v>
      </c>
      <c r="E1009" s="3" t="s">
        <v>64</v>
      </c>
      <c r="F1009" s="3"/>
      <c r="G1009" s="2518">
        <v>300</v>
      </c>
      <c r="H1009" s="245"/>
      <c r="I1009" s="113"/>
      <c r="J1009" s="113"/>
      <c r="K1009" s="113"/>
      <c r="L1009" s="806"/>
      <c r="M1009" s="142"/>
      <c r="N1009" s="143"/>
      <c r="O1009" s="143"/>
      <c r="P1009" s="143"/>
      <c r="Q1009" s="143" t="e">
        <f>P1009/O1009*100</f>
        <v>#DIV/0!</v>
      </c>
      <c r="R1009" s="143">
        <f>ROUND(N1009/G1009,0)</f>
        <v>0</v>
      </c>
      <c r="S1009" s="143" t="e">
        <f>P1009/$E$3*12/R1009</f>
        <v>#DIV/0!</v>
      </c>
      <c r="T1009" s="317"/>
      <c r="U1009" s="317"/>
      <c r="V1009" s="317"/>
      <c r="W1009" s="317"/>
      <c r="X1009" s="2372"/>
      <c r="Y1009" s="317"/>
      <c r="Z1009" s="765"/>
      <c r="AA1009" s="317"/>
      <c r="AB1009" s="317"/>
      <c r="AC1009" s="317"/>
      <c r="AD1009" s="317"/>
      <c r="AE1009" s="317"/>
      <c r="AF1009" s="924"/>
      <c r="AG1009" s="936"/>
      <c r="AH1009" s="2272"/>
      <c r="AI1009" s="1014"/>
      <c r="AN1009" s="5"/>
    </row>
    <row r="1010" spans="1:266" s="2236" customFormat="1" x14ac:dyDescent="0.25">
      <c r="A1010" s="207"/>
      <c r="B1010" s="207"/>
      <c r="C1010" s="207" t="s">
        <v>776</v>
      </c>
      <c r="D1010" s="207" t="s">
        <v>718</v>
      </c>
      <c r="E1010" s="3" t="s">
        <v>6</v>
      </c>
      <c r="F1010" s="3"/>
      <c r="G1010" s="2518">
        <v>300</v>
      </c>
      <c r="H1010" s="245"/>
      <c r="I1010" s="113"/>
      <c r="J1010" s="113"/>
      <c r="K1010" s="113"/>
      <c r="L1010" s="806"/>
      <c r="M1010" s="142"/>
      <c r="N1010" s="143"/>
      <c r="O1010" s="143"/>
      <c r="P1010" s="143"/>
      <c r="Q1010" s="143" t="e">
        <f>P1010/O1010*100</f>
        <v>#DIV/0!</v>
      </c>
      <c r="R1010" s="143">
        <f>ROUND(N1010/G1010,0)</f>
        <v>0</v>
      </c>
      <c r="S1010" s="143" t="e">
        <f>P1010/$E$3*12/R1010</f>
        <v>#DIV/0!</v>
      </c>
      <c r="T1010" s="317"/>
      <c r="U1010" s="317"/>
      <c r="V1010" s="317"/>
      <c r="W1010" s="317"/>
      <c r="X1010" s="2372"/>
      <c r="Y1010" s="317"/>
      <c r="Z1010" s="765"/>
      <c r="AA1010" s="317"/>
      <c r="AB1010" s="317"/>
      <c r="AC1010" s="317"/>
      <c r="AD1010" s="317"/>
      <c r="AE1010" s="317"/>
      <c r="AF1010" s="924"/>
      <c r="AG1010" s="936"/>
      <c r="AH1010" s="2272"/>
      <c r="AI1010" s="1014"/>
      <c r="AN1010" s="5"/>
    </row>
    <row r="1011" spans="1:266" s="2236" customFormat="1" x14ac:dyDescent="0.25">
      <c r="A1011" s="207">
        <v>1</v>
      </c>
      <c r="B1011" s="207">
        <v>1</v>
      </c>
      <c r="C1011" s="207" t="s">
        <v>776</v>
      </c>
      <c r="D1011" s="207" t="s">
        <v>718</v>
      </c>
      <c r="E1011" s="513" t="s">
        <v>13</v>
      </c>
      <c r="F1011" s="513"/>
      <c r="G1011" s="513"/>
      <c r="H1011" s="1968"/>
      <c r="I1011" s="1465"/>
      <c r="J1011" s="1465">
        <f>SUM(J1007:J1010)</f>
        <v>0</v>
      </c>
      <c r="K1011" s="1465" t="e">
        <f>J1011/I1011*100</f>
        <v>#DIV/0!</v>
      </c>
      <c r="L1011" s="1969">
        <f>IF(H1011=0,0,N1011/H1011)</f>
        <v>0</v>
      </c>
      <c r="M1011" s="189" t="e">
        <f>P1011/J1011</f>
        <v>#DIV/0!</v>
      </c>
      <c r="N1011" s="1465">
        <f>SUM(N1007:N1010)</f>
        <v>0</v>
      </c>
      <c r="O1011" s="1465">
        <f>SUM(O1007:O1010)</f>
        <v>0</v>
      </c>
      <c r="P1011" s="1465">
        <f>SUM(P1007:P1010)</f>
        <v>0</v>
      </c>
      <c r="Q1011" s="143" t="e">
        <f>P1011/O1011*100</f>
        <v>#DIV/0!</v>
      </c>
      <c r="R1011" s="1243">
        <f>SUM(R1007:R1010)</f>
        <v>0</v>
      </c>
      <c r="S1011" s="143" t="e">
        <f>P1011/$E$3*12/R1011</f>
        <v>#DIV/0!</v>
      </c>
      <c r="T1011" s="2519"/>
      <c r="U1011" s="2519"/>
      <c r="V1011" s="2519"/>
      <c r="W1011" s="2519"/>
      <c r="X1011" s="2520"/>
      <c r="Y1011" s="2519"/>
      <c r="Z1011" s="2611"/>
      <c r="AA1011" s="2519"/>
      <c r="AB1011" s="2519"/>
      <c r="AC1011" s="2519"/>
      <c r="AD1011" s="2519"/>
      <c r="AE1011" s="2519"/>
      <c r="AF1011" s="1906"/>
      <c r="AG1011" s="1906"/>
      <c r="AH1011" s="2272"/>
      <c r="AI1011" s="1014"/>
      <c r="AN1011" s="5"/>
    </row>
    <row r="1012" spans="1:266" s="2236" customFormat="1" ht="15.75" customHeight="1" x14ac:dyDescent="0.25">
      <c r="A1012" s="207">
        <v>1</v>
      </c>
      <c r="B1012" s="207">
        <v>1</v>
      </c>
      <c r="C1012" s="207" t="s">
        <v>776</v>
      </c>
      <c r="D1012" s="207"/>
      <c r="E1012" s="2" t="s">
        <v>123</v>
      </c>
      <c r="F1012" s="2"/>
      <c r="G1012" s="513"/>
      <c r="H1012" s="1968"/>
      <c r="I1012" s="1465"/>
      <c r="J1012" s="1465"/>
      <c r="K1012" s="1465"/>
      <c r="L1012" s="1969"/>
      <c r="M1012" s="189"/>
      <c r="N1012" s="1465"/>
      <c r="O1012" s="1465"/>
      <c r="P1012" s="1465"/>
      <c r="Q1012" s="143"/>
      <c r="R1012" s="143"/>
      <c r="S1012" s="143"/>
      <c r="T1012" s="2519"/>
      <c r="U1012" s="2519"/>
      <c r="V1012" s="2519"/>
      <c r="W1012" s="2519"/>
      <c r="X1012" s="2520"/>
      <c r="Y1012" s="2519"/>
      <c r="Z1012" s="2611"/>
      <c r="AA1012" s="2519"/>
      <c r="AB1012" s="2519"/>
      <c r="AC1012" s="2519"/>
      <c r="AD1012" s="2519"/>
      <c r="AE1012" s="2519"/>
      <c r="AF1012" s="1906"/>
      <c r="AG1012" s="1906"/>
      <c r="AH1012" s="2272"/>
      <c r="AI1012" s="1014"/>
      <c r="AN1012" s="5"/>
    </row>
    <row r="1013" spans="1:266" s="2236" customFormat="1" x14ac:dyDescent="0.25">
      <c r="A1013" s="207">
        <v>1</v>
      </c>
      <c r="B1013" s="207">
        <v>1</v>
      </c>
      <c r="C1013" s="207" t="s">
        <v>776</v>
      </c>
      <c r="D1013" s="207" t="s">
        <v>700</v>
      </c>
      <c r="E1013" s="2234" t="s">
        <v>9</v>
      </c>
      <c r="F1013" s="2234"/>
      <c r="G1013" s="1947">
        <v>240</v>
      </c>
      <c r="H1013" s="245"/>
      <c r="I1013" s="113"/>
      <c r="J1013" s="113"/>
      <c r="K1013" s="113" t="e">
        <f t="shared" ref="K1013:K1020" si="218">J1013/I1013*100</f>
        <v>#DIV/0!</v>
      </c>
      <c r="L1013" s="1607">
        <v>8</v>
      </c>
      <c r="M1013" s="142" t="e">
        <f>P1013/J1013</f>
        <v>#DIV/0!</v>
      </c>
      <c r="N1013" s="143">
        <f>ROUND(H1013*L1013,0)</f>
        <v>0</v>
      </c>
      <c r="O1013" s="143">
        <f>ROUND(N1013/12*$E$3,0)</f>
        <v>0</v>
      </c>
      <c r="P1013" s="143"/>
      <c r="Q1013" s="143" t="e">
        <f>P1013/O1013*100</f>
        <v>#DIV/0!</v>
      </c>
      <c r="R1013" s="143">
        <f>ROUND(N1013/G1013,0)</f>
        <v>0</v>
      </c>
      <c r="S1013" s="143" t="e">
        <f>P1013/$E$3*12/R1013</f>
        <v>#DIV/0!</v>
      </c>
      <c r="T1013" s="317"/>
      <c r="U1013" s="317"/>
      <c r="V1013" s="317"/>
      <c r="W1013" s="317"/>
      <c r="X1013" s="2520"/>
      <c r="Y1013" s="2519"/>
      <c r="Z1013" s="2611"/>
      <c r="AA1013" s="2519"/>
      <c r="AB1013" s="2519"/>
      <c r="AC1013" s="2519"/>
      <c r="AD1013" s="317"/>
      <c r="AE1013" s="317"/>
      <c r="AF1013" s="924"/>
      <c r="AG1013" s="936"/>
      <c r="AH1013" s="2272"/>
      <c r="AI1013" s="1014"/>
      <c r="AN1013" s="5"/>
    </row>
    <row r="1014" spans="1:266" s="2236" customFormat="1" x14ac:dyDescent="0.25">
      <c r="A1014" s="207"/>
      <c r="B1014" s="207">
        <v>1</v>
      </c>
      <c r="C1014" s="207" t="s">
        <v>776</v>
      </c>
      <c r="D1014" s="207" t="s">
        <v>700</v>
      </c>
      <c r="E1014" s="2234" t="s">
        <v>44</v>
      </c>
      <c r="F1014" s="2234"/>
      <c r="G1014" s="1951">
        <v>240</v>
      </c>
      <c r="H1014" s="245"/>
      <c r="I1014" s="113"/>
      <c r="J1014" s="113">
        <v>1</v>
      </c>
      <c r="K1014" s="113"/>
      <c r="L1014" s="1607"/>
      <c r="M1014" s="142"/>
      <c r="N1014" s="143"/>
      <c r="O1014" s="143"/>
      <c r="P1014" s="143">
        <v>8</v>
      </c>
      <c r="Q1014" s="143" t="e">
        <f>P1014/O1014*100</f>
        <v>#DIV/0!</v>
      </c>
      <c r="R1014" s="143">
        <f>ROUND(N1014/G1014,0)</f>
        <v>0</v>
      </c>
      <c r="S1014" s="143" t="e">
        <f>P1014/$E$3*12/R1014</f>
        <v>#DIV/0!</v>
      </c>
      <c r="T1014" s="317"/>
      <c r="U1014" s="317"/>
      <c r="V1014" s="317"/>
      <c r="W1014" s="317"/>
      <c r="X1014" s="2520"/>
      <c r="Y1014" s="2519"/>
      <c r="Z1014" s="2611"/>
      <c r="AA1014" s="2519"/>
      <c r="AB1014" s="2519"/>
      <c r="AC1014" s="2519"/>
      <c r="AD1014" s="317"/>
      <c r="AE1014" s="317"/>
      <c r="AF1014" s="924"/>
      <c r="AG1014" s="936"/>
      <c r="AH1014" s="2272"/>
      <c r="AI1014" s="1014"/>
      <c r="AN1014" s="5"/>
    </row>
    <row r="1015" spans="1:266" s="137" customFormat="1" x14ac:dyDescent="0.25">
      <c r="A1015" s="207">
        <v>1</v>
      </c>
      <c r="B1015" s="207">
        <v>1</v>
      </c>
      <c r="C1015" s="207" t="s">
        <v>776</v>
      </c>
      <c r="D1015" s="207" t="s">
        <v>700</v>
      </c>
      <c r="E1015" s="1332" t="s">
        <v>150</v>
      </c>
      <c r="F1015" s="2427"/>
      <c r="G1015" s="1971"/>
      <c r="H1015" s="1968"/>
      <c r="I1015" s="516"/>
      <c r="J1015" s="516">
        <f>SUM(J1013:J1014)</f>
        <v>1</v>
      </c>
      <c r="K1015" s="516" t="e">
        <f t="shared" si="218"/>
        <v>#DIV/0!</v>
      </c>
      <c r="L1015" s="2374" t="e">
        <f>N1015/H1015</f>
        <v>#DIV/0!</v>
      </c>
      <c r="M1015" s="142">
        <f>P1015/J1015</f>
        <v>8</v>
      </c>
      <c r="N1015" s="1101">
        <f>SUM(N1013:N1014)</f>
        <v>0</v>
      </c>
      <c r="O1015" s="1101">
        <f>SUM(O1013:O1014)</f>
        <v>0</v>
      </c>
      <c r="P1015" s="1101">
        <f>SUM(P1013:P1014)</f>
        <v>8</v>
      </c>
      <c r="Q1015" s="1101" t="e">
        <f>P1015/O1015*100</f>
        <v>#DIV/0!</v>
      </c>
      <c r="R1015" s="1101">
        <f>SUM(R1013:R1014)</f>
        <v>0</v>
      </c>
      <c r="S1015" s="143" t="e">
        <f>P1015/$E$3*12/R1015</f>
        <v>#DIV/0!</v>
      </c>
      <c r="T1015" s="2286"/>
      <c r="U1015" s="2286"/>
      <c r="V1015" s="2286"/>
      <c r="W1015" s="2286"/>
      <c r="X1015" s="2520"/>
      <c r="Y1015" s="2519"/>
      <c r="Z1015" s="2611"/>
      <c r="AA1015" s="2519"/>
      <c r="AB1015" s="2519"/>
      <c r="AC1015" s="2519"/>
      <c r="AD1015" s="2383"/>
      <c r="AE1015" s="2383"/>
      <c r="AF1015" s="897"/>
      <c r="AG1015" s="2386"/>
      <c r="AH1015" s="2272"/>
      <c r="AI1015" s="1071"/>
      <c r="AN1015" s="5"/>
    </row>
    <row r="1016" spans="1:266" s="2236" customFormat="1" ht="29.25" x14ac:dyDescent="0.25">
      <c r="A1016" s="207">
        <v>1</v>
      </c>
      <c r="B1016" s="207">
        <v>1</v>
      </c>
      <c r="C1016" s="207" t="s">
        <v>776</v>
      </c>
      <c r="D1016" s="207"/>
      <c r="E1016" s="691" t="s">
        <v>135</v>
      </c>
      <c r="F1016" s="691"/>
      <c r="G1016" s="691"/>
      <c r="H1016" s="1968"/>
      <c r="I1016" s="2522"/>
      <c r="J1016" s="2522">
        <f>SUM(J1015,J1011)</f>
        <v>1</v>
      </c>
      <c r="K1016" s="2522" t="e">
        <f t="shared" si="218"/>
        <v>#DIV/0!</v>
      </c>
      <c r="L1016" s="2374" t="e">
        <f>N1016/H1016</f>
        <v>#DIV/0!</v>
      </c>
      <c r="M1016" s="1239">
        <f>P1016/J1016</f>
        <v>8</v>
      </c>
      <c r="N1016" s="2522">
        <f>SUM(N1015,N1011)</f>
        <v>0</v>
      </c>
      <c r="O1016" s="2522">
        <f>SUM(O1015,O1011)</f>
        <v>0</v>
      </c>
      <c r="P1016" s="2522">
        <f>SUM(P1015,P1011)</f>
        <v>8</v>
      </c>
      <c r="Q1016" s="143" t="e">
        <f>P1016/O1016*100</f>
        <v>#DIV/0!</v>
      </c>
      <c r="R1016" s="2522">
        <f>SUM(R1015,R1011)</f>
        <v>0</v>
      </c>
      <c r="S1016" s="143" t="e">
        <f>P1016/$E$3*12/R1016</f>
        <v>#DIV/0!</v>
      </c>
      <c r="T1016" s="2287"/>
      <c r="U1016" s="2287"/>
      <c r="V1016" s="2287"/>
      <c r="W1016" s="2287"/>
      <c r="X1016" s="855">
        <f>T1016/12*$E$3+(U1016-T1016)/11*3+(V1016-U1016)/10*2+(W1016-V1016)/9*1</f>
        <v>0</v>
      </c>
      <c r="Y1016" s="2257">
        <f t="shared" ref="Y1016" si="219">AE1016-AD1016-Z1016</f>
        <v>37.962389999999999</v>
      </c>
      <c r="Z1016" s="2611"/>
      <c r="AA1016" s="2519"/>
      <c r="AB1016" s="2519">
        <f>Y1016-X1016</f>
        <v>37.962389999999999</v>
      </c>
      <c r="AC1016" s="2519"/>
      <c r="AD1016" s="2287"/>
      <c r="AE1016" s="2287">
        <v>37.962389999999999</v>
      </c>
      <c r="AF1016" s="1912"/>
      <c r="AG1016" s="1912"/>
      <c r="AH1016" s="2272"/>
      <c r="AI1016" s="1014"/>
      <c r="AN1016" s="5"/>
    </row>
    <row r="1017" spans="1:266" s="2236" customFormat="1" x14ac:dyDescent="0.25">
      <c r="A1017" s="207">
        <v>1</v>
      </c>
      <c r="B1017" s="207">
        <v>1</v>
      </c>
      <c r="C1017" s="207" t="s">
        <v>776</v>
      </c>
      <c r="D1017" s="207"/>
      <c r="E1017" s="691" t="s">
        <v>197</v>
      </c>
      <c r="F1017" s="691"/>
      <c r="G1017" s="691"/>
      <c r="H1017" s="270"/>
      <c r="I1017" s="2522"/>
      <c r="J1017" s="2522">
        <f>J1020</f>
        <v>0</v>
      </c>
      <c r="K1017" s="2522" t="e">
        <f t="shared" si="218"/>
        <v>#DIV/0!</v>
      </c>
      <c r="L1017" s="1973"/>
      <c r="M1017" s="1226"/>
      <c r="N1017" s="2524"/>
      <c r="O1017" s="2524"/>
      <c r="P1017" s="2524"/>
      <c r="Q1017" s="272"/>
      <c r="R1017" s="2524"/>
      <c r="S1017" s="272"/>
      <c r="T1017" s="2405"/>
      <c r="U1017" s="2405"/>
      <c r="V1017" s="2405"/>
      <c r="W1017" s="2405"/>
      <c r="X1017" s="2373"/>
      <c r="Y1017" s="2737"/>
      <c r="Z1017" s="2738"/>
      <c r="AA1017" s="2737"/>
      <c r="AB1017" s="2737"/>
      <c r="AC1017" s="2737"/>
      <c r="AD1017" s="2405"/>
      <c r="AE1017" s="2405"/>
      <c r="AF1017" s="1912"/>
      <c r="AG1017" s="1919"/>
      <c r="AH1017" s="2272"/>
      <c r="AI1017" s="1014"/>
      <c r="AN1017" s="5"/>
    </row>
    <row r="1018" spans="1:266" s="2236" customFormat="1" x14ac:dyDescent="0.25">
      <c r="A1018" s="207">
        <v>1</v>
      </c>
      <c r="B1018" s="207">
        <v>1</v>
      </c>
      <c r="C1018" s="207" t="s">
        <v>776</v>
      </c>
      <c r="D1018" s="207"/>
      <c r="E1018" s="686" t="s">
        <v>198</v>
      </c>
      <c r="F1018" s="686"/>
      <c r="G1018" s="686"/>
      <c r="H1018" s="213"/>
      <c r="I1018" s="2523"/>
      <c r="J1018" s="2523">
        <f>J1020-J1019</f>
        <v>0</v>
      </c>
      <c r="K1018" s="2523" t="e">
        <f t="shared" si="218"/>
        <v>#DIV/0!</v>
      </c>
      <c r="L1018" s="1718"/>
      <c r="M1018" s="1226"/>
      <c r="N1018" s="2578"/>
      <c r="O1018" s="2578"/>
      <c r="P1018" s="2578"/>
      <c r="Q1018" s="272"/>
      <c r="R1018" s="2578"/>
      <c r="S1018" s="272"/>
      <c r="T1018" s="2579"/>
      <c r="U1018" s="2579"/>
      <c r="V1018" s="2579"/>
      <c r="W1018" s="2579"/>
      <c r="X1018" s="2373"/>
      <c r="Y1018" s="2740"/>
      <c r="Z1018" s="2741"/>
      <c r="AA1018" s="2740"/>
      <c r="AB1018" s="2740"/>
      <c r="AC1018" s="2740"/>
      <c r="AD1018" s="2579"/>
      <c r="AE1018" s="2579"/>
      <c r="AF1018" s="2525"/>
      <c r="AG1018" s="2580"/>
      <c r="AH1018" s="2272"/>
      <c r="AI1018" s="1014"/>
      <c r="AN1018" s="5"/>
    </row>
    <row r="1019" spans="1:266" s="2236" customFormat="1" ht="30" x14ac:dyDescent="0.25">
      <c r="A1019" s="207">
        <v>1</v>
      </c>
      <c r="B1019" s="207">
        <v>1</v>
      </c>
      <c r="C1019" s="207" t="s">
        <v>776</v>
      </c>
      <c r="D1019" s="207"/>
      <c r="E1019" s="686" t="s">
        <v>199</v>
      </c>
      <c r="F1019" s="686"/>
      <c r="G1019" s="686"/>
      <c r="H1019" s="2143"/>
      <c r="I1019" s="2523"/>
      <c r="J1019" s="2523"/>
      <c r="K1019" s="2523" t="e">
        <f t="shared" si="218"/>
        <v>#DIV/0!</v>
      </c>
      <c r="L1019" s="1718"/>
      <c r="M1019" s="1247"/>
      <c r="N1019" s="2523"/>
      <c r="O1019" s="2523"/>
      <c r="P1019" s="2523"/>
      <c r="Q1019" s="272"/>
      <c r="R1019" s="2523"/>
      <c r="S1019" s="143"/>
      <c r="T1019" s="2579"/>
      <c r="U1019" s="2579"/>
      <c r="V1019" s="2579"/>
      <c r="W1019" s="2579"/>
      <c r="X1019" s="2373"/>
      <c r="Y1019" s="2776"/>
      <c r="Z1019" s="2741"/>
      <c r="AA1019" s="2740"/>
      <c r="AB1019" s="2776"/>
      <c r="AC1019" s="2776"/>
      <c r="AD1019" s="2377"/>
      <c r="AE1019" s="2377"/>
      <c r="AF1019" s="2525"/>
      <c r="AG1019" s="2525"/>
      <c r="AH1019" s="2272"/>
      <c r="AI1019" s="1014"/>
      <c r="AN1019" s="5"/>
    </row>
    <row r="1020" spans="1:266" s="2236" customFormat="1" ht="30" thickBot="1" x14ac:dyDescent="0.3">
      <c r="A1020" s="207"/>
      <c r="B1020" s="207">
        <v>1</v>
      </c>
      <c r="C1020" s="207" t="s">
        <v>776</v>
      </c>
      <c r="D1020" s="207"/>
      <c r="E1020" s="691" t="s">
        <v>204</v>
      </c>
      <c r="F1020" s="691"/>
      <c r="G1020" s="691"/>
      <c r="H1020" s="2143"/>
      <c r="I1020" s="2524"/>
      <c r="J1020" s="2524"/>
      <c r="K1020" s="2522" t="e">
        <f t="shared" si="218"/>
        <v>#DIV/0!</v>
      </c>
      <c r="L1020" s="2581"/>
      <c r="M1020" s="1140"/>
      <c r="N1020" s="2582"/>
      <c r="O1020" s="2582"/>
      <c r="P1020" s="2582"/>
      <c r="Q1020" s="1794"/>
      <c r="R1020" s="2582"/>
      <c r="S1020" s="1074"/>
      <c r="T1020" s="2583"/>
      <c r="U1020" s="2583"/>
      <c r="V1020" s="2583"/>
      <c r="W1020" s="2583"/>
      <c r="X1020" s="855">
        <f>T1020/12*$E$3+(U1020-T1020)/11*3+(V1020-U1020)/10*2+(W1020-V1020)/9*1</f>
        <v>0</v>
      </c>
      <c r="Y1020" s="2778">
        <f>AE1020-AD1020-AA1020-Z1020</f>
        <v>0</v>
      </c>
      <c r="Z1020" s="2746"/>
      <c r="AA1020" s="2745"/>
      <c r="AB1020" s="2778">
        <f>Y1020-X1020</f>
        <v>0</v>
      </c>
      <c r="AC1020" s="2778"/>
      <c r="AD1020" s="2796"/>
      <c r="AE1020" s="2796"/>
      <c r="AF1020" s="1919"/>
      <c r="AG1020" s="2584"/>
      <c r="AH1020" s="2272"/>
      <c r="AI1020" s="1014"/>
      <c r="AN1020" s="5"/>
    </row>
    <row r="1021" spans="1:266" s="2236" customFormat="1" ht="15.75" thickBot="1" x14ac:dyDescent="0.3">
      <c r="A1021" s="207">
        <v>1</v>
      </c>
      <c r="B1021" s="207">
        <v>1</v>
      </c>
      <c r="C1021" s="207" t="s">
        <v>776</v>
      </c>
      <c r="D1021" s="207"/>
      <c r="E1021" s="670" t="s">
        <v>277</v>
      </c>
      <c r="F1021" s="2585"/>
      <c r="G1021" s="2585"/>
      <c r="H1021" s="2586"/>
      <c r="I1021" s="2587"/>
      <c r="J1021" s="2587"/>
      <c r="K1021" s="2587"/>
      <c r="L1021" s="1990"/>
      <c r="M1021" s="1990"/>
      <c r="N1021" s="1991"/>
      <c r="O1021" s="1991"/>
      <c r="P1021" s="1991">
        <f>SUM(P1016,P939)</f>
        <v>183</v>
      </c>
      <c r="Q1021" s="1991"/>
      <c r="R1021" s="1991"/>
      <c r="S1021" s="1991"/>
      <c r="T1021" s="1990"/>
      <c r="U1021" s="1990"/>
      <c r="V1021" s="1990"/>
      <c r="W1021" s="1990"/>
      <c r="X1021" s="2588">
        <f t="shared" ref="X1021:AE1021" si="220">X1020+X1016+X1005+X939</f>
        <v>0</v>
      </c>
      <c r="Y1021" s="2257">
        <f t="shared" ref="Y1021" si="221">AE1021-AD1021-Z1021</f>
        <v>1664.1090800000002</v>
      </c>
      <c r="Z1021" s="2780">
        <f t="shared" si="220"/>
        <v>0</v>
      </c>
      <c r="AA1021" s="1990">
        <f t="shared" si="220"/>
        <v>-0.64563999999999999</v>
      </c>
      <c r="AB1021" s="1990">
        <f t="shared" si="220"/>
        <v>52.33126</v>
      </c>
      <c r="AC1021" s="1990">
        <f t="shared" si="220"/>
        <v>0</v>
      </c>
      <c r="AD1021" s="1990">
        <f t="shared" si="220"/>
        <v>-28.460939999999997</v>
      </c>
      <c r="AE1021" s="1990">
        <f t="shared" si="220"/>
        <v>1635.6481400000002</v>
      </c>
      <c r="AF1021" s="2589"/>
      <c r="AG1021" s="2590"/>
      <c r="AH1021" s="2272"/>
      <c r="AI1021" s="1014"/>
      <c r="AN1021" s="5"/>
    </row>
    <row r="1022" spans="1:266" ht="63" x14ac:dyDescent="0.25">
      <c r="A1022" s="207">
        <v>1</v>
      </c>
      <c r="B1022" s="207">
        <v>1</v>
      </c>
      <c r="C1022" s="207" t="s">
        <v>777</v>
      </c>
      <c r="E1022" s="1836" t="s">
        <v>517</v>
      </c>
      <c r="F1022" s="2591"/>
      <c r="G1022" s="2591"/>
      <c r="H1022" s="232"/>
      <c r="I1022" s="130"/>
      <c r="J1022" s="130"/>
      <c r="K1022" s="130"/>
      <c r="L1022" s="2592"/>
      <c r="M1022" s="2592"/>
      <c r="N1022" s="2593"/>
      <c r="O1022" s="2593"/>
      <c r="P1022" s="2593"/>
      <c r="Q1022" s="2593"/>
      <c r="R1022" s="2593"/>
      <c r="S1022" s="2593"/>
      <c r="T1022" s="2592"/>
      <c r="U1022" s="2592"/>
      <c r="V1022" s="2592"/>
      <c r="W1022" s="2592"/>
      <c r="X1022" s="2594"/>
      <c r="Y1022" s="2592"/>
      <c r="Z1022" s="3129"/>
      <c r="AA1022" s="2592"/>
      <c r="AB1022" s="2592"/>
      <c r="AC1022" s="3130"/>
      <c r="AD1022" s="3130"/>
      <c r="AE1022" s="2592"/>
      <c r="AF1022" s="907"/>
      <c r="AG1022" s="2595"/>
      <c r="AH1022" s="3525"/>
      <c r="AJ1022" s="207"/>
      <c r="AK1022" s="207"/>
      <c r="AL1022" s="207"/>
      <c r="AM1022" s="207"/>
      <c r="AN1022" s="207"/>
      <c r="AO1022" s="207"/>
      <c r="AP1022" s="207"/>
      <c r="AQ1022" s="207"/>
      <c r="AR1022" s="207"/>
      <c r="AS1022" s="207"/>
      <c r="AT1022" s="207"/>
      <c r="AU1022" s="207"/>
      <c r="AV1022" s="207"/>
      <c r="AW1022" s="207"/>
      <c r="AX1022" s="207"/>
      <c r="AY1022" s="207"/>
      <c r="AZ1022" s="207"/>
      <c r="BA1022" s="207"/>
      <c r="BB1022" s="207"/>
      <c r="BC1022" s="207"/>
      <c r="BD1022" s="207"/>
      <c r="BE1022" s="207"/>
      <c r="BF1022" s="207"/>
      <c r="BG1022" s="207"/>
      <c r="BH1022" s="207"/>
      <c r="BI1022" s="207"/>
      <c r="BJ1022" s="207"/>
      <c r="BK1022" s="207"/>
      <c r="BL1022" s="207"/>
      <c r="BM1022" s="207"/>
      <c r="BN1022" s="207"/>
      <c r="BO1022" s="207"/>
      <c r="BP1022" s="207"/>
      <c r="BQ1022" s="207"/>
      <c r="BR1022" s="207"/>
      <c r="BS1022" s="207"/>
      <c r="BT1022" s="207"/>
      <c r="BU1022" s="207"/>
      <c r="BV1022" s="207"/>
      <c r="BW1022" s="207"/>
      <c r="BX1022" s="207"/>
      <c r="BY1022" s="207"/>
      <c r="BZ1022" s="207"/>
      <c r="CA1022" s="207"/>
      <c r="CB1022" s="207"/>
      <c r="CC1022" s="207"/>
      <c r="CD1022" s="207"/>
      <c r="CE1022" s="207"/>
      <c r="CF1022" s="207"/>
      <c r="CG1022" s="207"/>
      <c r="CH1022" s="207"/>
      <c r="CI1022" s="207"/>
      <c r="CJ1022" s="207"/>
      <c r="CK1022" s="207"/>
      <c r="CL1022" s="207"/>
      <c r="CM1022" s="207"/>
      <c r="CN1022" s="207"/>
      <c r="CO1022" s="207"/>
      <c r="CP1022" s="207"/>
      <c r="CQ1022" s="207"/>
      <c r="CR1022" s="207"/>
      <c r="CS1022" s="207"/>
      <c r="CT1022" s="207"/>
      <c r="CU1022" s="207"/>
      <c r="CV1022" s="207"/>
      <c r="CW1022" s="207"/>
      <c r="CX1022" s="207"/>
      <c r="CY1022" s="207"/>
      <c r="CZ1022" s="207"/>
      <c r="DA1022" s="207"/>
      <c r="DB1022" s="207"/>
      <c r="DC1022" s="207"/>
      <c r="DD1022" s="207"/>
      <c r="DE1022" s="207"/>
      <c r="DF1022" s="207"/>
      <c r="DG1022" s="207"/>
      <c r="DH1022" s="207"/>
      <c r="DI1022" s="207"/>
      <c r="DJ1022" s="207"/>
      <c r="DK1022" s="207"/>
      <c r="DL1022" s="207"/>
      <c r="DM1022" s="207"/>
      <c r="DN1022" s="207"/>
      <c r="DO1022" s="207"/>
      <c r="DP1022" s="207"/>
      <c r="DQ1022" s="207"/>
      <c r="DR1022" s="207"/>
      <c r="DS1022" s="207"/>
      <c r="DT1022" s="207"/>
      <c r="DU1022" s="207"/>
      <c r="DV1022" s="207"/>
      <c r="DW1022" s="207"/>
      <c r="DX1022" s="207"/>
      <c r="DY1022" s="207"/>
      <c r="DZ1022" s="207"/>
      <c r="EA1022" s="207"/>
      <c r="EB1022" s="207"/>
      <c r="EC1022" s="207"/>
      <c r="ED1022" s="207"/>
      <c r="EE1022" s="207"/>
      <c r="EF1022" s="207"/>
      <c r="EG1022" s="207"/>
      <c r="EH1022" s="207"/>
      <c r="EI1022" s="207"/>
      <c r="EJ1022" s="207"/>
      <c r="EK1022" s="207"/>
      <c r="EL1022" s="207"/>
      <c r="EM1022" s="207"/>
      <c r="EN1022" s="207"/>
      <c r="EO1022" s="207"/>
      <c r="EP1022" s="207"/>
      <c r="EQ1022" s="207"/>
      <c r="ER1022" s="207"/>
      <c r="ES1022" s="207"/>
      <c r="ET1022" s="207"/>
      <c r="EU1022" s="207"/>
      <c r="EV1022" s="207"/>
      <c r="EW1022" s="207"/>
      <c r="EX1022" s="207"/>
      <c r="EY1022" s="207"/>
      <c r="EZ1022" s="207"/>
      <c r="FA1022" s="207"/>
      <c r="FB1022" s="207"/>
      <c r="FC1022" s="207"/>
      <c r="FD1022" s="207"/>
      <c r="FE1022" s="207"/>
      <c r="FF1022" s="207"/>
      <c r="FG1022" s="207"/>
      <c r="FH1022" s="207"/>
      <c r="FI1022" s="207"/>
      <c r="FJ1022" s="207"/>
      <c r="FK1022" s="207"/>
      <c r="FL1022" s="207"/>
      <c r="FM1022" s="207"/>
      <c r="FN1022" s="207"/>
      <c r="FO1022" s="207"/>
      <c r="FP1022" s="207"/>
      <c r="FQ1022" s="207"/>
      <c r="FR1022" s="207"/>
      <c r="FS1022" s="207"/>
      <c r="FT1022" s="207"/>
      <c r="FU1022" s="207"/>
      <c r="FV1022" s="207"/>
      <c r="FW1022" s="207"/>
      <c r="FX1022" s="207"/>
      <c r="FY1022" s="207"/>
      <c r="FZ1022" s="207"/>
      <c r="GA1022" s="207"/>
      <c r="GB1022" s="207"/>
      <c r="GC1022" s="207"/>
      <c r="GD1022" s="207"/>
      <c r="GE1022" s="207"/>
      <c r="GF1022" s="207"/>
      <c r="GG1022" s="207"/>
      <c r="GH1022" s="207"/>
      <c r="GI1022" s="207"/>
      <c r="GJ1022" s="207"/>
      <c r="GK1022" s="207"/>
      <c r="GL1022" s="207"/>
      <c r="GM1022" s="207"/>
      <c r="GN1022" s="207"/>
      <c r="GO1022" s="207"/>
      <c r="GP1022" s="207"/>
      <c r="GQ1022" s="207"/>
      <c r="GR1022" s="207"/>
      <c r="GS1022" s="207"/>
      <c r="GT1022" s="207"/>
      <c r="GU1022" s="207"/>
      <c r="GV1022" s="207"/>
      <c r="GW1022" s="207"/>
      <c r="GX1022" s="207"/>
      <c r="GY1022" s="207"/>
      <c r="GZ1022" s="207"/>
      <c r="HA1022" s="207"/>
      <c r="HB1022" s="207"/>
      <c r="HC1022" s="207"/>
      <c r="HD1022" s="207"/>
      <c r="HE1022" s="207"/>
      <c r="HF1022" s="207"/>
      <c r="HG1022" s="207"/>
      <c r="HH1022" s="207"/>
      <c r="HI1022" s="207"/>
      <c r="HJ1022" s="207"/>
      <c r="HK1022" s="207"/>
      <c r="HL1022" s="207"/>
      <c r="HM1022" s="207"/>
      <c r="HN1022" s="207"/>
      <c r="HO1022" s="207"/>
      <c r="HP1022" s="207"/>
      <c r="HQ1022" s="207"/>
      <c r="HR1022" s="207"/>
      <c r="HS1022" s="207"/>
      <c r="HT1022" s="207"/>
      <c r="HU1022" s="207"/>
      <c r="HV1022" s="207"/>
      <c r="HW1022" s="207"/>
      <c r="HX1022" s="207"/>
      <c r="HY1022" s="207"/>
      <c r="HZ1022" s="207"/>
      <c r="IA1022" s="207"/>
      <c r="IB1022" s="207"/>
      <c r="IC1022" s="207"/>
      <c r="ID1022" s="207"/>
      <c r="IE1022" s="207"/>
      <c r="IF1022" s="207"/>
      <c r="IG1022" s="207"/>
      <c r="IH1022" s="207"/>
      <c r="II1022" s="207"/>
      <c r="IJ1022" s="207"/>
      <c r="IK1022" s="207"/>
      <c r="IL1022" s="207"/>
      <c r="IM1022" s="207"/>
      <c r="IN1022" s="207"/>
      <c r="IO1022" s="207"/>
      <c r="IP1022" s="207"/>
      <c r="IQ1022" s="207"/>
      <c r="IR1022" s="207"/>
      <c r="IS1022" s="207"/>
      <c r="IT1022" s="207"/>
      <c r="IU1022" s="207"/>
      <c r="IV1022" s="207"/>
      <c r="IW1022" s="207"/>
      <c r="IX1022" s="207"/>
      <c r="IY1022" s="207"/>
      <c r="IZ1022" s="207"/>
      <c r="JA1022" s="207"/>
      <c r="JB1022" s="207"/>
      <c r="JC1022" s="207"/>
      <c r="JD1022" s="207"/>
      <c r="JE1022" s="207"/>
      <c r="JF1022" s="207"/>
    </row>
    <row r="1023" spans="1:266" s="2236" customFormat="1" x14ac:dyDescent="0.25">
      <c r="A1023" s="207">
        <v>1</v>
      </c>
      <c r="B1023" s="207">
        <v>1</v>
      </c>
      <c r="C1023" s="207" t="s">
        <v>777</v>
      </c>
      <c r="D1023" s="207"/>
      <c r="E1023" s="1944" t="s">
        <v>5</v>
      </c>
      <c r="F1023" s="1944"/>
      <c r="G1023" s="1944"/>
      <c r="H1023" s="245"/>
      <c r="I1023" s="1247"/>
      <c r="J1023" s="1247"/>
      <c r="K1023" s="1247"/>
      <c r="L1023" s="1247"/>
      <c r="M1023" s="1247"/>
      <c r="N1023" s="1946"/>
      <c r="O1023" s="1946"/>
      <c r="P1023" s="1946"/>
      <c r="Q1023" s="1946"/>
      <c r="R1023" s="1946"/>
      <c r="S1023" s="1946"/>
      <c r="T1023" s="2377"/>
      <c r="U1023" s="2377"/>
      <c r="V1023" s="2377"/>
      <c r="W1023" s="2377"/>
      <c r="X1023" s="2575"/>
      <c r="Y1023" s="2377"/>
      <c r="Z1023" s="2707"/>
      <c r="AA1023" s="2377"/>
      <c r="AB1023" s="2377"/>
      <c r="AC1023" s="2377"/>
      <c r="AD1023" s="2377"/>
      <c r="AE1023" s="2377"/>
      <c r="AF1023" s="1249"/>
      <c r="AG1023" s="1249"/>
      <c r="AH1023" s="2272"/>
      <c r="AI1023" s="1014"/>
      <c r="AN1023" s="207"/>
    </row>
    <row r="1024" spans="1:266" s="2236" customFormat="1" x14ac:dyDescent="0.25">
      <c r="A1024" s="207">
        <v>1</v>
      </c>
      <c r="B1024" s="207">
        <v>1</v>
      </c>
      <c r="C1024" s="207" t="s">
        <v>777</v>
      </c>
      <c r="D1024" s="207" t="s">
        <v>699</v>
      </c>
      <c r="E1024" s="131" t="s">
        <v>22</v>
      </c>
      <c r="F1024" s="1069" t="s">
        <v>229</v>
      </c>
      <c r="G1024" s="1946">
        <v>270</v>
      </c>
      <c r="H1024" s="52"/>
      <c r="I1024" s="113"/>
      <c r="J1024" s="113">
        <v>3</v>
      </c>
      <c r="K1024" s="113"/>
      <c r="L1024" s="1607"/>
      <c r="M1024" s="142"/>
      <c r="N1024" s="143"/>
      <c r="O1024" s="143"/>
      <c r="P1024" s="143">
        <v>14</v>
      </c>
      <c r="Q1024" s="143" t="e">
        <f t="shared" ref="Q1024:Q1029" si="222">P1024/O1024*100</f>
        <v>#DIV/0!</v>
      </c>
      <c r="R1024" s="143">
        <f>ROUND(N1024/G1024,0)</f>
        <v>0</v>
      </c>
      <c r="S1024" s="143" t="e">
        <f t="shared" ref="S1024:S1029" si="223">P1024/$E$3*12/R1024</f>
        <v>#DIV/0!</v>
      </c>
      <c r="T1024" s="317"/>
      <c r="U1024" s="317"/>
      <c r="V1024" s="317"/>
      <c r="W1024" s="317"/>
      <c r="X1024" s="2372"/>
      <c r="Y1024" s="317"/>
      <c r="Z1024" s="765"/>
      <c r="AA1024" s="317"/>
      <c r="AB1024" s="317"/>
      <c r="AC1024" s="317"/>
      <c r="AD1024" s="317"/>
      <c r="AE1024" s="317"/>
      <c r="AF1024" s="924"/>
      <c r="AG1024" s="936"/>
      <c r="AH1024" s="2272"/>
      <c r="AI1024" s="1014"/>
      <c r="AN1024" s="207"/>
    </row>
    <row r="1025" spans="1:40" s="2236" customFormat="1" x14ac:dyDescent="0.25">
      <c r="A1025" s="207"/>
      <c r="B1025" s="207"/>
      <c r="C1025" s="207" t="s">
        <v>777</v>
      </c>
      <c r="D1025" s="207" t="s">
        <v>699</v>
      </c>
      <c r="E1025" s="131" t="s">
        <v>130</v>
      </c>
      <c r="F1025" s="1069" t="s">
        <v>229</v>
      </c>
      <c r="G1025" s="1946">
        <v>340</v>
      </c>
      <c r="H1025" s="52"/>
      <c r="I1025" s="113"/>
      <c r="J1025" s="113">
        <v>0</v>
      </c>
      <c r="K1025" s="113"/>
      <c r="L1025" s="1607"/>
      <c r="M1025" s="142"/>
      <c r="N1025" s="143"/>
      <c r="O1025" s="143"/>
      <c r="P1025" s="143"/>
      <c r="Q1025" s="143" t="e">
        <f t="shared" si="222"/>
        <v>#DIV/0!</v>
      </c>
      <c r="R1025" s="143">
        <f>ROUND(N1025/G1025,0)</f>
        <v>0</v>
      </c>
      <c r="S1025" s="143" t="e">
        <f>P1025/$E$3*12/R1025</f>
        <v>#DIV/0!</v>
      </c>
      <c r="T1025" s="2953"/>
      <c r="U1025" s="2953"/>
      <c r="V1025" s="2953"/>
      <c r="W1025" s="2953"/>
      <c r="X1025" s="2596">
        <f>T1025/12*$E$3+(U1025-T1025)/11*3+(V1025-U1025)/10*2+(W1025-V1025)/9*1</f>
        <v>0</v>
      </c>
      <c r="Y1025" s="3131">
        <f>AE1025-AD1025-AA1025-Z1025</f>
        <v>0</v>
      </c>
      <c r="Z1025" s="765"/>
      <c r="AA1025" s="3131"/>
      <c r="AB1025" s="317">
        <f>Y1025-X1025</f>
        <v>0</v>
      </c>
      <c r="AC1025" s="317"/>
      <c r="AD1025" s="317"/>
      <c r="AE1025" s="317"/>
      <c r="AF1025" s="924"/>
      <c r="AG1025" s="2597"/>
      <c r="AH1025" s="2272"/>
      <c r="AI1025" s="1014"/>
      <c r="AN1025" s="207"/>
    </row>
    <row r="1026" spans="1:40" s="2236" customFormat="1" x14ac:dyDescent="0.25">
      <c r="A1026" s="207"/>
      <c r="B1026" s="207">
        <v>1</v>
      </c>
      <c r="C1026" s="207" t="s">
        <v>777</v>
      </c>
      <c r="D1026" s="207" t="s">
        <v>699</v>
      </c>
      <c r="E1026" s="131" t="s">
        <v>9</v>
      </c>
      <c r="F1026" s="1069" t="s">
        <v>229</v>
      </c>
      <c r="G1026" s="143">
        <v>340</v>
      </c>
      <c r="H1026" s="52"/>
      <c r="I1026" s="113"/>
      <c r="J1026" s="113">
        <v>1</v>
      </c>
      <c r="K1026" s="113"/>
      <c r="L1026" s="1950"/>
      <c r="M1026" s="142"/>
      <c r="N1026" s="143"/>
      <c r="O1026" s="143"/>
      <c r="P1026" s="1073">
        <v>12</v>
      </c>
      <c r="Q1026" s="143" t="e">
        <f t="shared" si="222"/>
        <v>#DIV/0!</v>
      </c>
      <c r="R1026" s="143">
        <f>ROUND(N1026/G1026,0)</f>
        <v>0</v>
      </c>
      <c r="S1026" s="143" t="e">
        <f t="shared" si="223"/>
        <v>#DIV/0!</v>
      </c>
      <c r="T1026" s="2579"/>
      <c r="U1026" s="2579"/>
      <c r="V1026" s="2579"/>
      <c r="W1026" s="2579"/>
      <c r="X1026" s="2372">
        <f>T1026/12*$E$3</f>
        <v>0</v>
      </c>
      <c r="Y1026" s="317">
        <f>AE1026-AD1026-Z1026</f>
        <v>0</v>
      </c>
      <c r="Z1026" s="3132"/>
      <c r="AA1026" s="317"/>
      <c r="AB1026" s="317">
        <f>Y1026-X1026</f>
        <v>0</v>
      </c>
      <c r="AC1026" s="317"/>
      <c r="AD1026" s="317"/>
      <c r="AE1026" s="3131"/>
      <c r="AF1026" s="924"/>
      <c r="AG1026" s="2597"/>
      <c r="AH1026" s="2272"/>
      <c r="AI1026" s="1014"/>
      <c r="AN1026" s="207"/>
    </row>
    <row r="1027" spans="1:40" s="2236" customFormat="1" x14ac:dyDescent="0.25">
      <c r="A1027" s="207">
        <v>1</v>
      </c>
      <c r="B1027" s="207">
        <v>1</v>
      </c>
      <c r="C1027" s="207" t="s">
        <v>777</v>
      </c>
      <c r="D1027" s="207" t="s">
        <v>699</v>
      </c>
      <c r="E1027" s="131" t="s">
        <v>10</v>
      </c>
      <c r="F1027" s="1069" t="s">
        <v>229</v>
      </c>
      <c r="G1027" s="143">
        <v>340</v>
      </c>
      <c r="H1027" s="52"/>
      <c r="I1027" s="113"/>
      <c r="J1027" s="113">
        <v>0</v>
      </c>
      <c r="K1027" s="113"/>
      <c r="L1027" s="1950"/>
      <c r="M1027" s="142"/>
      <c r="N1027" s="143"/>
      <c r="O1027" s="143"/>
      <c r="P1027" s="143"/>
      <c r="Q1027" s="143" t="e">
        <f t="shared" si="222"/>
        <v>#DIV/0!</v>
      </c>
      <c r="R1027" s="143">
        <f>ROUND(N1027/G1027,0)</f>
        <v>0</v>
      </c>
      <c r="S1027" s="143" t="e">
        <f t="shared" si="223"/>
        <v>#DIV/0!</v>
      </c>
      <c r="T1027" s="2953"/>
      <c r="U1027" s="2953"/>
      <c r="V1027" s="2953"/>
      <c r="W1027" s="2953"/>
      <c r="X1027" s="2372">
        <f>T1027/12*$E$3</f>
        <v>0</v>
      </c>
      <c r="Y1027" s="317">
        <f>AE1027-AD1027-Z1027</f>
        <v>0</v>
      </c>
      <c r="Z1027" s="765"/>
      <c r="AA1027" s="317"/>
      <c r="AB1027" s="317">
        <f>Y1027-X1027</f>
        <v>0</v>
      </c>
      <c r="AC1027" s="317"/>
      <c r="AD1027" s="317"/>
      <c r="AE1027" s="317"/>
      <c r="AF1027" s="924"/>
      <c r="AG1027" s="2598"/>
      <c r="AH1027" s="2272"/>
      <c r="AI1027" s="1014"/>
      <c r="AN1027" s="207"/>
    </row>
    <row r="1028" spans="1:40" s="2236" customFormat="1" x14ac:dyDescent="0.25">
      <c r="A1028" s="207"/>
      <c r="B1028" s="207"/>
      <c r="C1028" s="207" t="s">
        <v>777</v>
      </c>
      <c r="D1028" s="207" t="s">
        <v>699</v>
      </c>
      <c r="E1028" s="131" t="s">
        <v>6</v>
      </c>
      <c r="F1028" s="1069" t="s">
        <v>229</v>
      </c>
      <c r="G1028" s="143">
        <v>340</v>
      </c>
      <c r="H1028" s="52"/>
      <c r="I1028" s="113"/>
      <c r="J1028" s="113">
        <v>0</v>
      </c>
      <c r="K1028" s="113"/>
      <c r="L1028" s="1950"/>
      <c r="M1028" s="142"/>
      <c r="N1028" s="143"/>
      <c r="O1028" s="143"/>
      <c r="P1028" s="143"/>
      <c r="Q1028" s="143" t="e">
        <f t="shared" si="222"/>
        <v>#DIV/0!</v>
      </c>
      <c r="R1028" s="143">
        <f>ROUND(N1028/G1028,0)</f>
        <v>0</v>
      </c>
      <c r="S1028" s="143" t="e">
        <f>P1028/$E$3*12/R1028</f>
        <v>#DIV/0!</v>
      </c>
      <c r="T1028" s="2953"/>
      <c r="U1028" s="2953"/>
      <c r="V1028" s="2953"/>
      <c r="W1028" s="2953"/>
      <c r="X1028" s="2372">
        <f>T1028/12*$E$3</f>
        <v>0</v>
      </c>
      <c r="Y1028" s="317">
        <f>AE1028-AD1028-Z1028</f>
        <v>0</v>
      </c>
      <c r="Z1028" s="765"/>
      <c r="AA1028" s="317"/>
      <c r="AB1028" s="317">
        <f>Y1028-X1028</f>
        <v>0</v>
      </c>
      <c r="AC1028" s="317"/>
      <c r="AD1028" s="317"/>
      <c r="AE1028" s="317"/>
      <c r="AF1028" s="1036"/>
      <c r="AG1028" s="3197"/>
      <c r="AH1028" s="2272"/>
      <c r="AI1028" s="1014"/>
      <c r="AN1028" s="207"/>
    </row>
    <row r="1029" spans="1:40" s="2236" customFormat="1" ht="29.25" x14ac:dyDescent="0.25">
      <c r="A1029" s="207">
        <v>1</v>
      </c>
      <c r="B1029" s="207">
        <v>1</v>
      </c>
      <c r="C1029" s="207" t="s">
        <v>777</v>
      </c>
      <c r="D1029" s="207" t="s">
        <v>699</v>
      </c>
      <c r="E1029" s="1955" t="s">
        <v>7</v>
      </c>
      <c r="F1029" s="3005"/>
      <c r="G1029" s="1955"/>
      <c r="H1029" s="1957"/>
      <c r="I1029" s="1957"/>
      <c r="J1029" s="1957">
        <f>SUM(J1024:J1028)</f>
        <v>4</v>
      </c>
      <c r="K1029" s="1958" t="e">
        <f>J1029/I1029*100</f>
        <v>#DIV/0!</v>
      </c>
      <c r="L1029" s="1959">
        <f>IF(H1029=0,0,N1029/H1029)</f>
        <v>0</v>
      </c>
      <c r="M1029" s="8">
        <f>P1029/J1029</f>
        <v>6.5</v>
      </c>
      <c r="N1029" s="1958">
        <f>SUM(N1024:N1028)</f>
        <v>0</v>
      </c>
      <c r="O1029" s="1958">
        <f>SUM(O1024:O1028)</f>
        <v>0</v>
      </c>
      <c r="P1029" s="1958">
        <f>SUM(P1024:P1028)</f>
        <v>26</v>
      </c>
      <c r="Q1029" s="1092" t="e">
        <f t="shared" si="222"/>
        <v>#DIV/0!</v>
      </c>
      <c r="R1029" s="1958">
        <f>SUM(R1024:R1028)</f>
        <v>0</v>
      </c>
      <c r="S1029" s="1092" t="e">
        <f t="shared" si="223"/>
        <v>#DIV/0!</v>
      </c>
      <c r="T1029" s="2599"/>
      <c r="U1029" s="2599"/>
      <c r="V1029" s="2599"/>
      <c r="W1029" s="2599"/>
      <c r="X1029" s="2220">
        <f>T1029/12*$E$3+(U1029-T1029)/11*3+(V1029-U1029)/10*2+(W1029-V1029)/9*1</f>
        <v>0</v>
      </c>
      <c r="Y1029" s="2257">
        <f t="shared" ref="Y1029" si="224">AE1029-AD1029-Z1029</f>
        <v>153.52905000000001</v>
      </c>
      <c r="Z1029" s="2601"/>
      <c r="AA1029" s="2600">
        <v>-0.45639999999999997</v>
      </c>
      <c r="AB1029" s="2600"/>
      <c r="AC1029" s="2600">
        <v>0</v>
      </c>
      <c r="AD1029" s="2600">
        <v>0</v>
      </c>
      <c r="AE1029" s="2600">
        <v>153.52905000000001</v>
      </c>
      <c r="AF1029" s="1960"/>
      <c r="AG1029" s="2602"/>
      <c r="AH1029" s="2272"/>
      <c r="AI1029" s="1014"/>
      <c r="AN1029" s="207"/>
    </row>
    <row r="1030" spans="1:40" s="2236" customFormat="1" x14ac:dyDescent="0.25">
      <c r="A1030" s="207">
        <v>1</v>
      </c>
      <c r="B1030" s="207">
        <v>1</v>
      </c>
      <c r="C1030" s="207" t="s">
        <v>777</v>
      </c>
      <c r="D1030" s="207"/>
      <c r="E1030" s="1961" t="s">
        <v>14</v>
      </c>
      <c r="F1030" s="1961"/>
      <c r="G1030" s="1962"/>
      <c r="H1030" s="1963"/>
      <c r="I1030" s="1964"/>
      <c r="J1030" s="1964"/>
      <c r="K1030" s="1964"/>
      <c r="L1030" s="1965"/>
      <c r="M1030" s="1965"/>
      <c r="N1030" s="1964"/>
      <c r="O1030" s="1964"/>
      <c r="P1030" s="1964"/>
      <c r="Q1030" s="1964"/>
      <c r="R1030" s="1964"/>
      <c r="S1030" s="1964"/>
      <c r="T1030" s="2603"/>
      <c r="U1030" s="2603"/>
      <c r="V1030" s="2603"/>
      <c r="W1030" s="2603"/>
      <c r="X1030" s="2371">
        <f>T1030/12*$E$3+(U1030-T1030)/11*3+(V1030-U1030)/10*2+(W1030-V1030)/9*1</f>
        <v>0</v>
      </c>
      <c r="Y1030" s="2603">
        <f>AE1030-AD1030-AA1030-Z1030</f>
        <v>0</v>
      </c>
      <c r="Z1030" s="2604"/>
      <c r="AA1030" s="2603"/>
      <c r="AB1030" s="2603">
        <f>Y1030-X1030</f>
        <v>0</v>
      </c>
      <c r="AC1030" s="2603"/>
      <c r="AD1030" s="2603"/>
      <c r="AE1030" s="2603"/>
      <c r="AF1030" s="1966"/>
      <c r="AG1030" s="2605"/>
      <c r="AH1030" s="2272"/>
      <c r="AI1030" s="1014"/>
      <c r="AN1030" s="207"/>
    </row>
    <row r="1031" spans="1:40" s="2236" customFormat="1" x14ac:dyDescent="0.25">
      <c r="A1031" s="207">
        <v>1</v>
      </c>
      <c r="B1031" s="207">
        <v>1</v>
      </c>
      <c r="C1031" s="207" t="s">
        <v>777</v>
      </c>
      <c r="D1031" s="207"/>
      <c r="E1031" s="480" t="s">
        <v>194</v>
      </c>
      <c r="F1031" s="524"/>
      <c r="G1031" s="1628"/>
      <c r="H1031" s="249"/>
      <c r="I1031" s="516"/>
      <c r="J1031" s="516"/>
      <c r="K1031" s="516"/>
      <c r="L1031" s="806"/>
      <c r="M1031" s="806"/>
      <c r="N1031" s="1451"/>
      <c r="O1031" s="1451"/>
      <c r="P1031" s="1451"/>
      <c r="Q1031" s="1451"/>
      <c r="R1031" s="1451"/>
      <c r="S1031" s="1451"/>
      <c r="T1031" s="361"/>
      <c r="U1031" s="361"/>
      <c r="V1031" s="361"/>
      <c r="W1031" s="361"/>
      <c r="X1031" s="2280">
        <f>T1031/12*$E$3+(U1031-T1031)/11*3+(V1031-U1031)/10*2+(W1031-V1031)/9*1</f>
        <v>0</v>
      </c>
      <c r="Y1031" s="361">
        <f>AE1031-AD1031-AA1031-Z1031</f>
        <v>0</v>
      </c>
      <c r="Z1031" s="1110"/>
      <c r="AA1031" s="361"/>
      <c r="AB1031" s="361">
        <f>Y1031-X1031</f>
        <v>0</v>
      </c>
      <c r="AC1031" s="361"/>
      <c r="AD1031" s="361">
        <v>0</v>
      </c>
      <c r="AE1031" s="361"/>
      <c r="AF1031" s="897"/>
      <c r="AG1031" s="901"/>
      <c r="AH1031" s="2272"/>
      <c r="AI1031" s="1014"/>
      <c r="AN1031" s="207"/>
    </row>
    <row r="1032" spans="1:40" s="2236" customFormat="1" ht="29.25" x14ac:dyDescent="0.25">
      <c r="A1032" s="207">
        <v>1</v>
      </c>
      <c r="B1032" s="207">
        <v>1</v>
      </c>
      <c r="C1032" s="207" t="s">
        <v>777</v>
      </c>
      <c r="D1032" s="207"/>
      <c r="E1032" s="2231" t="s">
        <v>270</v>
      </c>
      <c r="F1032" s="4"/>
      <c r="G1032" s="4"/>
      <c r="H1032" s="557"/>
      <c r="I1032" s="557"/>
      <c r="J1032" s="557">
        <f>J1034+J1036+J1037</f>
        <v>0</v>
      </c>
      <c r="K1032" s="173" t="e">
        <f>J1032/I1032*100</f>
        <v>#DIV/0!</v>
      </c>
      <c r="L1032" s="1484"/>
      <c r="M1032" s="1484"/>
      <c r="N1032" s="112"/>
      <c r="O1032" s="112"/>
      <c r="P1032" s="112"/>
      <c r="Q1032" s="112"/>
      <c r="R1032" s="112"/>
      <c r="S1032" s="112"/>
      <c r="T1032" s="317"/>
      <c r="U1032" s="317"/>
      <c r="V1032" s="317"/>
      <c r="W1032" s="317"/>
      <c r="X1032" s="2372"/>
      <c r="Y1032" s="317"/>
      <c r="Z1032" s="765"/>
      <c r="AA1032" s="317"/>
      <c r="AB1032" s="317"/>
      <c r="AC1032" s="317"/>
      <c r="AD1032" s="317"/>
      <c r="AE1032" s="317"/>
      <c r="AF1032" s="908"/>
      <c r="AG1032" s="956"/>
      <c r="AH1032" s="2272"/>
      <c r="AI1032" s="1014"/>
      <c r="AN1032" s="207"/>
    </row>
    <row r="1033" spans="1:40" s="2236" customFormat="1" ht="30" x14ac:dyDescent="0.25">
      <c r="A1033" s="207"/>
      <c r="B1033" s="207">
        <v>1</v>
      </c>
      <c r="C1033" s="207" t="s">
        <v>777</v>
      </c>
      <c r="D1033" s="207"/>
      <c r="E1033" s="301" t="s">
        <v>193</v>
      </c>
      <c r="F1033" s="4"/>
      <c r="G1033" s="4"/>
      <c r="H1033" s="161"/>
      <c r="I1033" s="173"/>
      <c r="J1033" s="173"/>
      <c r="K1033" s="173"/>
      <c r="L1033" s="1484"/>
      <c r="M1033" s="1484"/>
      <c r="N1033" s="112"/>
      <c r="O1033" s="112"/>
      <c r="P1033" s="112"/>
      <c r="Q1033" s="112"/>
      <c r="R1033" s="112"/>
      <c r="S1033" s="112"/>
      <c r="T1033" s="317"/>
      <c r="U1033" s="317"/>
      <c r="V1033" s="317"/>
      <c r="W1033" s="317"/>
      <c r="X1033" s="2372"/>
      <c r="Y1033" s="317"/>
      <c r="Z1033" s="765"/>
      <c r="AA1033" s="317"/>
      <c r="AB1033" s="317"/>
      <c r="AC1033" s="317"/>
      <c r="AD1033" s="317"/>
      <c r="AE1033" s="317"/>
      <c r="AF1033" s="908"/>
      <c r="AG1033" s="956"/>
      <c r="AH1033" s="2272"/>
      <c r="AI1033" s="1014"/>
      <c r="AN1033" s="207"/>
    </row>
    <row r="1034" spans="1:40" s="2236" customFormat="1" ht="30" x14ac:dyDescent="0.25">
      <c r="A1034" s="207"/>
      <c r="B1034" s="207">
        <v>1</v>
      </c>
      <c r="C1034" s="207" t="s">
        <v>777</v>
      </c>
      <c r="D1034" s="207"/>
      <c r="E1034" s="461" t="s">
        <v>454</v>
      </c>
      <c r="F1034" s="4"/>
      <c r="G1034" s="4"/>
      <c r="H1034" s="161"/>
      <c r="I1034" s="113"/>
      <c r="J1034" s="173"/>
      <c r="K1034" s="173" t="e">
        <f>J1034/I1034*100</f>
        <v>#DIV/0!</v>
      </c>
      <c r="L1034" s="1484"/>
      <c r="M1034" s="1484"/>
      <c r="N1034" s="112"/>
      <c r="O1034" s="112"/>
      <c r="P1034" s="112"/>
      <c r="Q1034" s="112"/>
      <c r="R1034" s="112"/>
      <c r="S1034" s="112"/>
      <c r="T1034" s="317"/>
      <c r="U1034" s="317"/>
      <c r="V1034" s="317"/>
      <c r="W1034" s="317"/>
      <c r="X1034" s="2372"/>
      <c r="Y1034" s="317"/>
      <c r="Z1034" s="765"/>
      <c r="AA1034" s="317"/>
      <c r="AB1034" s="317"/>
      <c r="AC1034" s="317"/>
      <c r="AD1034" s="317"/>
      <c r="AE1034" s="317"/>
      <c r="AF1034" s="908"/>
      <c r="AG1034" s="956"/>
      <c r="AH1034" s="2272"/>
      <c r="AI1034" s="1014"/>
      <c r="AN1034" s="207"/>
    </row>
    <row r="1035" spans="1:40" s="2236" customFormat="1" ht="60" x14ac:dyDescent="0.25">
      <c r="A1035" s="207"/>
      <c r="B1035" s="207">
        <v>1</v>
      </c>
      <c r="C1035" s="207" t="s">
        <v>777</v>
      </c>
      <c r="D1035" s="207"/>
      <c r="E1035" s="302" t="s">
        <v>455</v>
      </c>
      <c r="F1035" s="4"/>
      <c r="G1035" s="4"/>
      <c r="H1035" s="161"/>
      <c r="I1035" s="173"/>
      <c r="J1035" s="173"/>
      <c r="K1035" s="173"/>
      <c r="L1035" s="1484"/>
      <c r="M1035" s="1484"/>
      <c r="N1035" s="112"/>
      <c r="O1035" s="112"/>
      <c r="P1035" s="112"/>
      <c r="Q1035" s="112"/>
      <c r="R1035" s="112"/>
      <c r="S1035" s="112"/>
      <c r="T1035" s="317"/>
      <c r="U1035" s="317"/>
      <c r="V1035" s="317"/>
      <c r="W1035" s="317"/>
      <c r="X1035" s="2372"/>
      <c r="Y1035" s="317"/>
      <c r="Z1035" s="765"/>
      <c r="AA1035" s="317"/>
      <c r="AB1035" s="317"/>
      <c r="AC1035" s="317"/>
      <c r="AD1035" s="317"/>
      <c r="AE1035" s="317"/>
      <c r="AF1035" s="908"/>
      <c r="AG1035" s="956"/>
      <c r="AH1035" s="2272"/>
      <c r="AI1035" s="1014"/>
      <c r="AN1035" s="207"/>
    </row>
    <row r="1036" spans="1:40" s="2236" customFormat="1" ht="45" x14ac:dyDescent="0.25">
      <c r="A1036" s="207"/>
      <c r="B1036" s="207">
        <v>1</v>
      </c>
      <c r="C1036" s="207" t="s">
        <v>777</v>
      </c>
      <c r="D1036" s="207"/>
      <c r="E1036" s="302" t="s">
        <v>456</v>
      </c>
      <c r="F1036" s="4"/>
      <c r="G1036" s="4"/>
      <c r="H1036" s="161"/>
      <c r="I1036" s="113"/>
      <c r="J1036" s="173"/>
      <c r="K1036" s="173" t="e">
        <f>J1036/I1036*100</f>
        <v>#DIV/0!</v>
      </c>
      <c r="L1036" s="1484"/>
      <c r="M1036" s="1484"/>
      <c r="N1036" s="112"/>
      <c r="O1036" s="112"/>
      <c r="P1036" s="112"/>
      <c r="Q1036" s="112"/>
      <c r="R1036" s="112"/>
      <c r="S1036" s="112"/>
      <c r="T1036" s="317"/>
      <c r="U1036" s="317"/>
      <c r="V1036" s="317"/>
      <c r="W1036" s="317"/>
      <c r="X1036" s="2372"/>
      <c r="Y1036" s="317"/>
      <c r="Z1036" s="765"/>
      <c r="AA1036" s="317"/>
      <c r="AB1036" s="317"/>
      <c r="AC1036" s="317"/>
      <c r="AD1036" s="317"/>
      <c r="AE1036" s="317"/>
      <c r="AF1036" s="908"/>
      <c r="AG1036" s="956"/>
      <c r="AH1036" s="2272"/>
      <c r="AI1036" s="1014"/>
      <c r="AN1036" s="207"/>
    </row>
    <row r="1037" spans="1:40" s="2236" customFormat="1" ht="105" x14ac:dyDescent="0.25">
      <c r="A1037" s="207"/>
      <c r="B1037" s="207">
        <v>1</v>
      </c>
      <c r="C1037" s="207" t="s">
        <v>777</v>
      </c>
      <c r="D1037" s="207"/>
      <c r="E1037" s="302" t="s">
        <v>457</v>
      </c>
      <c r="F1037" s="4"/>
      <c r="G1037" s="4"/>
      <c r="H1037" s="161"/>
      <c r="I1037" s="113"/>
      <c r="J1037" s="173">
        <v>0</v>
      </c>
      <c r="K1037" s="173" t="e">
        <f>J1037/I1037*100</f>
        <v>#DIV/0!</v>
      </c>
      <c r="L1037" s="1484"/>
      <c r="M1037" s="1484"/>
      <c r="N1037" s="112"/>
      <c r="O1037" s="112"/>
      <c r="P1037" s="112"/>
      <c r="Q1037" s="112"/>
      <c r="R1037" s="112"/>
      <c r="S1037" s="112"/>
      <c r="T1037" s="317"/>
      <c r="U1037" s="317"/>
      <c r="V1037" s="317"/>
      <c r="W1037" s="317"/>
      <c r="X1037" s="2372"/>
      <c r="Y1037" s="317"/>
      <c r="Z1037" s="765"/>
      <c r="AA1037" s="317"/>
      <c r="AB1037" s="317"/>
      <c r="AC1037" s="317"/>
      <c r="AD1037" s="317"/>
      <c r="AE1037" s="317"/>
      <c r="AF1037" s="908"/>
      <c r="AG1037" s="956"/>
      <c r="AH1037" s="2272"/>
      <c r="AI1037" s="1014"/>
      <c r="AN1037" s="207"/>
    </row>
    <row r="1038" spans="1:40" s="2236" customFormat="1" ht="29.25" x14ac:dyDescent="0.25">
      <c r="A1038" s="207"/>
      <c r="B1038" s="207"/>
      <c r="C1038" s="207" t="s">
        <v>777</v>
      </c>
      <c r="D1038" s="207"/>
      <c r="E1038" s="275" t="s">
        <v>131</v>
      </c>
      <c r="F1038" s="4"/>
      <c r="G1038" s="4"/>
      <c r="H1038" s="161"/>
      <c r="I1038" s="161"/>
      <c r="J1038" s="161">
        <f>J1039+J1040+J1041</f>
        <v>0</v>
      </c>
      <c r="K1038" s="173" t="e">
        <f>J1038/I1038*100</f>
        <v>#DIV/0!</v>
      </c>
      <c r="L1038" s="1484"/>
      <c r="M1038" s="1484"/>
      <c r="N1038" s="112"/>
      <c r="O1038" s="112"/>
      <c r="P1038" s="112"/>
      <c r="Q1038" s="112"/>
      <c r="R1038" s="112"/>
      <c r="S1038" s="112"/>
      <c r="T1038" s="317"/>
      <c r="U1038" s="317"/>
      <c r="V1038" s="317"/>
      <c r="W1038" s="317"/>
      <c r="X1038" s="2372"/>
      <c r="Y1038" s="317"/>
      <c r="Z1038" s="765"/>
      <c r="AA1038" s="317"/>
      <c r="AB1038" s="317"/>
      <c r="AC1038" s="317"/>
      <c r="AD1038" s="317"/>
      <c r="AE1038" s="317"/>
      <c r="AF1038" s="908"/>
      <c r="AG1038" s="956"/>
      <c r="AH1038" s="2272"/>
      <c r="AI1038" s="1014"/>
      <c r="AN1038" s="207"/>
    </row>
    <row r="1039" spans="1:40" s="2236" customFormat="1" x14ac:dyDescent="0.25">
      <c r="A1039" s="207"/>
      <c r="B1039" s="207">
        <v>1</v>
      </c>
      <c r="C1039" s="207" t="s">
        <v>777</v>
      </c>
      <c r="D1039" s="207"/>
      <c r="E1039" s="155" t="s">
        <v>222</v>
      </c>
      <c r="F1039" s="4"/>
      <c r="G1039" s="4"/>
      <c r="H1039" s="161"/>
      <c r="I1039" s="113"/>
      <c r="J1039" s="173"/>
      <c r="K1039" s="173" t="e">
        <f>J1039/I1039*100</f>
        <v>#DIV/0!</v>
      </c>
      <c r="L1039" s="1484"/>
      <c r="M1039" s="1484"/>
      <c r="N1039" s="112"/>
      <c r="O1039" s="112"/>
      <c r="P1039" s="112"/>
      <c r="Q1039" s="112"/>
      <c r="R1039" s="112"/>
      <c r="S1039" s="112"/>
      <c r="T1039" s="317"/>
      <c r="U1039" s="317"/>
      <c r="V1039" s="317"/>
      <c r="W1039" s="317"/>
      <c r="X1039" s="2372"/>
      <c r="Y1039" s="317"/>
      <c r="Z1039" s="765"/>
      <c r="AA1039" s="317"/>
      <c r="AB1039" s="317"/>
      <c r="AC1039" s="317"/>
      <c r="AD1039" s="317"/>
      <c r="AE1039" s="317"/>
      <c r="AF1039" s="908"/>
      <c r="AG1039" s="956"/>
      <c r="AH1039" s="2272"/>
      <c r="AI1039" s="1014"/>
      <c r="AN1039" s="207"/>
    </row>
    <row r="1040" spans="1:40" s="2236" customFormat="1" ht="45" x14ac:dyDescent="0.25">
      <c r="A1040" s="207"/>
      <c r="B1040" s="207">
        <v>1</v>
      </c>
      <c r="C1040" s="207" t="s">
        <v>777</v>
      </c>
      <c r="D1040" s="207"/>
      <c r="E1040" s="155" t="s">
        <v>458</v>
      </c>
      <c r="F1040" s="4"/>
      <c r="G1040" s="4"/>
      <c r="H1040" s="161"/>
      <c r="I1040" s="173"/>
      <c r="J1040" s="173">
        <v>0</v>
      </c>
      <c r="K1040" s="173"/>
      <c r="L1040" s="1484"/>
      <c r="M1040" s="1484"/>
      <c r="N1040" s="112"/>
      <c r="O1040" s="112"/>
      <c r="P1040" s="112"/>
      <c r="Q1040" s="112"/>
      <c r="R1040" s="112"/>
      <c r="S1040" s="112"/>
      <c r="T1040" s="317"/>
      <c r="U1040" s="317"/>
      <c r="V1040" s="317"/>
      <c r="W1040" s="317"/>
      <c r="X1040" s="2372"/>
      <c r="Y1040" s="317"/>
      <c r="Z1040" s="765"/>
      <c r="AA1040" s="317"/>
      <c r="AB1040" s="317"/>
      <c r="AC1040" s="317"/>
      <c r="AD1040" s="317"/>
      <c r="AE1040" s="317"/>
      <c r="AF1040" s="908"/>
      <c r="AG1040" s="956"/>
      <c r="AH1040" s="2272"/>
      <c r="AI1040" s="1014"/>
      <c r="AN1040" s="207"/>
    </row>
    <row r="1041" spans="1:40" s="2236" customFormat="1" ht="75" x14ac:dyDescent="0.25">
      <c r="A1041" s="207"/>
      <c r="B1041" s="207"/>
      <c r="C1041" s="207" t="s">
        <v>777</v>
      </c>
      <c r="D1041" s="207"/>
      <c r="E1041" s="155" t="s">
        <v>503</v>
      </c>
      <c r="F1041" s="4"/>
      <c r="G1041" s="4"/>
      <c r="H1041" s="161"/>
      <c r="I1041" s="173"/>
      <c r="J1041" s="173"/>
      <c r="K1041" s="173" t="e">
        <f>J1041/I1041*100</f>
        <v>#DIV/0!</v>
      </c>
      <c r="L1041" s="1484"/>
      <c r="M1041" s="1484"/>
      <c r="N1041" s="112"/>
      <c r="O1041" s="112"/>
      <c r="P1041" s="112"/>
      <c r="Q1041" s="112"/>
      <c r="R1041" s="112"/>
      <c r="S1041" s="112"/>
      <c r="T1041" s="317"/>
      <c r="U1041" s="317"/>
      <c r="V1041" s="317"/>
      <c r="W1041" s="317"/>
      <c r="X1041" s="2372"/>
      <c r="Y1041" s="317"/>
      <c r="Z1041" s="765"/>
      <c r="AA1041" s="317"/>
      <c r="AB1041" s="317"/>
      <c r="AC1041" s="317"/>
      <c r="AD1041" s="317"/>
      <c r="AE1041" s="317"/>
      <c r="AF1041" s="908"/>
      <c r="AG1041" s="956"/>
      <c r="AH1041" s="2272"/>
      <c r="AI1041" s="1014"/>
      <c r="AN1041" s="207"/>
    </row>
    <row r="1042" spans="1:40" s="2236" customFormat="1" ht="29.25" x14ac:dyDescent="0.25">
      <c r="A1042" s="207"/>
      <c r="B1042" s="207"/>
      <c r="C1042" s="207" t="s">
        <v>777</v>
      </c>
      <c r="D1042" s="207"/>
      <c r="E1042" s="513" t="s">
        <v>343</v>
      </c>
      <c r="F1042" s="4"/>
      <c r="G1042" s="4"/>
      <c r="H1042" s="161"/>
      <c r="I1042" s="173"/>
      <c r="J1042" s="173"/>
      <c r="K1042" s="173" t="e">
        <f>J1042/I1042*100</f>
        <v>#DIV/0!</v>
      </c>
      <c r="L1042" s="1484"/>
      <c r="M1042" s="1484"/>
      <c r="N1042" s="112"/>
      <c r="O1042" s="112"/>
      <c r="P1042" s="112"/>
      <c r="Q1042" s="112"/>
      <c r="R1042" s="112"/>
      <c r="S1042" s="112"/>
      <c r="T1042" s="317"/>
      <c r="U1042" s="317"/>
      <c r="V1042" s="317"/>
      <c r="W1042" s="317"/>
      <c r="X1042" s="2372"/>
      <c r="Y1042" s="317"/>
      <c r="Z1042" s="765"/>
      <c r="AA1042" s="317"/>
      <c r="AB1042" s="317"/>
      <c r="AC1042" s="317"/>
      <c r="AD1042" s="317"/>
      <c r="AE1042" s="317"/>
      <c r="AF1042" s="908"/>
      <c r="AG1042" s="956"/>
      <c r="AH1042" s="2272"/>
      <c r="AI1042" s="1014"/>
      <c r="AN1042" s="207"/>
    </row>
    <row r="1043" spans="1:40" s="2236" customFormat="1" x14ac:dyDescent="0.25">
      <c r="A1043" s="207"/>
      <c r="B1043" s="207">
        <v>1</v>
      </c>
      <c r="C1043" s="207" t="s">
        <v>777</v>
      </c>
      <c r="D1043" s="207"/>
      <c r="E1043" s="3028" t="s">
        <v>194</v>
      </c>
      <c r="F1043" s="4"/>
      <c r="G1043" s="4"/>
      <c r="H1043" s="161"/>
      <c r="I1043" s="173"/>
      <c r="J1043" s="173"/>
      <c r="K1043" s="173"/>
      <c r="L1043" s="1484"/>
      <c r="M1043" s="1484"/>
      <c r="N1043" s="112"/>
      <c r="O1043" s="112"/>
      <c r="P1043" s="112"/>
      <c r="Q1043" s="112"/>
      <c r="R1043" s="112"/>
      <c r="S1043" s="112"/>
      <c r="T1043" s="317"/>
      <c r="U1043" s="317"/>
      <c r="V1043" s="317"/>
      <c r="W1043" s="317"/>
      <c r="X1043" s="2372"/>
      <c r="Y1043" s="317">
        <f>AE1043-AD1043-AA1043-Z1043</f>
        <v>0.9309400000000001</v>
      </c>
      <c r="Z1043" s="765"/>
      <c r="AA1043" s="317"/>
      <c r="AB1043" s="317"/>
      <c r="AC1043" s="317"/>
      <c r="AD1043" s="317"/>
      <c r="AE1043" s="317">
        <v>0.9309400000000001</v>
      </c>
      <c r="AF1043" s="908"/>
      <c r="AG1043" s="956"/>
      <c r="AH1043" s="2272"/>
      <c r="AI1043" s="1014"/>
      <c r="AN1043" s="207"/>
    </row>
    <row r="1044" spans="1:40" s="2236" customFormat="1" ht="104.25" x14ac:dyDescent="0.25">
      <c r="A1044" s="207"/>
      <c r="B1044" s="207">
        <v>1</v>
      </c>
      <c r="C1044" s="207" t="s">
        <v>777</v>
      </c>
      <c r="D1044" s="207"/>
      <c r="E1044" s="302" t="s">
        <v>505</v>
      </c>
      <c r="F1044" s="4"/>
      <c r="G1044" s="4"/>
      <c r="H1044" s="161"/>
      <c r="I1044" s="113"/>
      <c r="J1044" s="173"/>
      <c r="K1044" s="173" t="e">
        <f t="shared" ref="K1044:K1050" si="225">J1044/I1044*100</f>
        <v>#DIV/0!</v>
      </c>
      <c r="L1044" s="1484"/>
      <c r="M1044" s="1484"/>
      <c r="N1044" s="112"/>
      <c r="O1044" s="112"/>
      <c r="P1044" s="112"/>
      <c r="Q1044" s="112"/>
      <c r="R1044" s="112"/>
      <c r="S1044" s="112"/>
      <c r="T1044" s="317"/>
      <c r="U1044" s="317"/>
      <c r="V1044" s="317"/>
      <c r="W1044" s="317"/>
      <c r="X1044" s="2280">
        <f>T1044/12*$E$3+(U1044-T1044)/11*3+(V1044-U1044)/10*2+(W1044-V1044)/9*1</f>
        <v>0</v>
      </c>
      <c r="Y1044" s="317">
        <f>AE1044-AD1044-AA1044-Z1044</f>
        <v>0</v>
      </c>
      <c r="Z1044" s="765"/>
      <c r="AA1044" s="317"/>
      <c r="AB1044" s="317">
        <f>Y1044-X1044</f>
        <v>0</v>
      </c>
      <c r="AC1044" s="317"/>
      <c r="AD1044" s="317">
        <v>0</v>
      </c>
      <c r="AE1044" s="317"/>
      <c r="AF1044" s="908"/>
      <c r="AG1044" s="956"/>
      <c r="AH1044" s="2272"/>
      <c r="AI1044" s="1014"/>
      <c r="AN1044" s="207"/>
    </row>
    <row r="1045" spans="1:40" s="2236" customFormat="1" x14ac:dyDescent="0.25">
      <c r="A1045" s="207"/>
      <c r="B1045" s="207"/>
      <c r="C1045" s="207" t="s">
        <v>777</v>
      </c>
      <c r="D1045" s="207"/>
      <c r="E1045" s="302" t="s">
        <v>627</v>
      </c>
      <c r="F1045" s="4"/>
      <c r="G1045" s="4"/>
      <c r="H1045" s="161"/>
      <c r="I1045" s="113"/>
      <c r="J1045" s="173"/>
      <c r="K1045" s="173" t="e">
        <f t="shared" si="225"/>
        <v>#DIV/0!</v>
      </c>
      <c r="L1045" s="1484"/>
      <c r="M1045" s="1484"/>
      <c r="N1045" s="112"/>
      <c r="O1045" s="112"/>
      <c r="P1045" s="112"/>
      <c r="Q1045" s="112"/>
      <c r="R1045" s="112"/>
      <c r="S1045" s="112"/>
      <c r="T1045" s="317"/>
      <c r="U1045" s="317"/>
      <c r="V1045" s="317"/>
      <c r="W1045" s="317"/>
      <c r="X1045" s="2280"/>
      <c r="Y1045" s="317"/>
      <c r="Z1045" s="765"/>
      <c r="AA1045" s="317"/>
      <c r="AB1045" s="317"/>
      <c r="AC1045" s="317"/>
      <c r="AD1045" s="317"/>
      <c r="AE1045" s="317"/>
      <c r="AF1045" s="908"/>
      <c r="AG1045" s="956"/>
      <c r="AH1045" s="2272"/>
      <c r="AI1045" s="1014"/>
      <c r="AN1045" s="207"/>
    </row>
    <row r="1046" spans="1:40" s="2236" customFormat="1" x14ac:dyDescent="0.25">
      <c r="A1046" s="207"/>
      <c r="B1046" s="207"/>
      <c r="C1046" s="207" t="s">
        <v>777</v>
      </c>
      <c r="D1046" s="207"/>
      <c r="E1046" s="302" t="s">
        <v>628</v>
      </c>
      <c r="F1046" s="4"/>
      <c r="G1046" s="4"/>
      <c r="H1046" s="161"/>
      <c r="I1046" s="113"/>
      <c r="J1046" s="173"/>
      <c r="K1046" s="173" t="e">
        <f t="shared" si="225"/>
        <v>#DIV/0!</v>
      </c>
      <c r="L1046" s="1484"/>
      <c r="M1046" s="1484"/>
      <c r="N1046" s="112"/>
      <c r="O1046" s="112"/>
      <c r="P1046" s="112"/>
      <c r="Q1046" s="112"/>
      <c r="R1046" s="112"/>
      <c r="S1046" s="112"/>
      <c r="T1046" s="317"/>
      <c r="U1046" s="317"/>
      <c r="V1046" s="317"/>
      <c r="W1046" s="317"/>
      <c r="X1046" s="2280"/>
      <c r="Y1046" s="317"/>
      <c r="Z1046" s="765"/>
      <c r="AA1046" s="317"/>
      <c r="AB1046" s="317"/>
      <c r="AC1046" s="317"/>
      <c r="AD1046" s="317"/>
      <c r="AE1046" s="317"/>
      <c r="AF1046" s="908"/>
      <c r="AG1046" s="956"/>
      <c r="AH1046" s="2272"/>
      <c r="AI1046" s="1014"/>
      <c r="AN1046" s="207"/>
    </row>
    <row r="1047" spans="1:40" s="2236" customFormat="1" ht="30" x14ac:dyDescent="0.25">
      <c r="A1047" s="207"/>
      <c r="B1047" s="207"/>
      <c r="C1047" s="207" t="s">
        <v>777</v>
      </c>
      <c r="D1047" s="207"/>
      <c r="E1047" s="302" t="s">
        <v>629</v>
      </c>
      <c r="F1047" s="4"/>
      <c r="G1047" s="4"/>
      <c r="H1047" s="161"/>
      <c r="I1047" s="113"/>
      <c r="J1047" s="173"/>
      <c r="K1047" s="173" t="e">
        <f t="shared" si="225"/>
        <v>#DIV/0!</v>
      </c>
      <c r="L1047" s="1484"/>
      <c r="M1047" s="1484"/>
      <c r="N1047" s="112"/>
      <c r="O1047" s="112"/>
      <c r="P1047" s="112"/>
      <c r="Q1047" s="112"/>
      <c r="R1047" s="112"/>
      <c r="S1047" s="112"/>
      <c r="T1047" s="317"/>
      <c r="U1047" s="317"/>
      <c r="V1047" s="317"/>
      <c r="W1047" s="317"/>
      <c r="X1047" s="2280"/>
      <c r="Y1047" s="317"/>
      <c r="Z1047" s="765"/>
      <c r="AA1047" s="317"/>
      <c r="AB1047" s="317"/>
      <c r="AC1047" s="317"/>
      <c r="AD1047" s="317"/>
      <c r="AE1047" s="317"/>
      <c r="AF1047" s="908"/>
      <c r="AG1047" s="956"/>
      <c r="AH1047" s="2272"/>
      <c r="AI1047" s="1014"/>
      <c r="AN1047" s="207"/>
    </row>
    <row r="1048" spans="1:40" s="2236" customFormat="1" ht="43.5" customHeight="1" x14ac:dyDescent="0.25">
      <c r="A1048" s="207"/>
      <c r="B1048" s="207">
        <v>1</v>
      </c>
      <c r="C1048" s="207" t="s">
        <v>777</v>
      </c>
      <c r="D1048" s="207"/>
      <c r="E1048" s="2231" t="s">
        <v>459</v>
      </c>
      <c r="F1048" s="4"/>
      <c r="G1048" s="4"/>
      <c r="H1048" s="1012"/>
      <c r="I1048" s="1012"/>
      <c r="J1048" s="1012">
        <f>J1049+J1056</f>
        <v>0</v>
      </c>
      <c r="K1048" s="173" t="e">
        <f t="shared" si="225"/>
        <v>#DIV/0!</v>
      </c>
      <c r="L1048" s="1484"/>
      <c r="M1048" s="1484"/>
      <c r="N1048" s="112"/>
      <c r="O1048" s="112"/>
      <c r="P1048" s="112"/>
      <c r="Q1048" s="112"/>
      <c r="R1048" s="112"/>
      <c r="S1048" s="112"/>
      <c r="T1048" s="317"/>
      <c r="U1048" s="317"/>
      <c r="V1048" s="317"/>
      <c r="W1048" s="317"/>
      <c r="X1048" s="2372">
        <f t="shared" ref="X1048:AE1048" si="226">X1049+X1056</f>
        <v>0</v>
      </c>
      <c r="Y1048" s="317">
        <f t="shared" si="226"/>
        <v>0</v>
      </c>
      <c r="Z1048" s="765">
        <f t="shared" si="226"/>
        <v>0</v>
      </c>
      <c r="AA1048" s="317">
        <f t="shared" si="226"/>
        <v>0</v>
      </c>
      <c r="AB1048" s="317">
        <f t="shared" si="226"/>
        <v>0</v>
      </c>
      <c r="AC1048" s="317">
        <f t="shared" si="226"/>
        <v>0</v>
      </c>
      <c r="AD1048" s="317">
        <f t="shared" si="226"/>
        <v>0</v>
      </c>
      <c r="AE1048" s="317">
        <f t="shared" si="226"/>
        <v>0</v>
      </c>
      <c r="AF1048" s="908"/>
      <c r="AG1048" s="956"/>
      <c r="AH1048" s="2272"/>
      <c r="AI1048" s="1014"/>
      <c r="AN1048" s="207"/>
    </row>
    <row r="1049" spans="1:40" s="2236" customFormat="1" ht="30" x14ac:dyDescent="0.25">
      <c r="A1049" s="207"/>
      <c r="B1049" s="207">
        <v>1</v>
      </c>
      <c r="C1049" s="207" t="s">
        <v>777</v>
      </c>
      <c r="D1049" s="207"/>
      <c r="E1049" s="461" t="s">
        <v>271</v>
      </c>
      <c r="F1049" s="4"/>
      <c r="G1049" s="4"/>
      <c r="H1049" s="1012"/>
      <c r="I1049" s="1012"/>
      <c r="J1049" s="1012">
        <f>SUM(J1050:J1055)</f>
        <v>0</v>
      </c>
      <c r="K1049" s="173" t="e">
        <f t="shared" si="225"/>
        <v>#DIV/0!</v>
      </c>
      <c r="L1049" s="1484"/>
      <c r="M1049" s="1484"/>
      <c r="N1049" s="112"/>
      <c r="O1049" s="112"/>
      <c r="P1049" s="112"/>
      <c r="Q1049" s="112"/>
      <c r="R1049" s="112"/>
      <c r="S1049" s="112"/>
      <c r="T1049" s="317"/>
      <c r="U1049" s="317"/>
      <c r="V1049" s="317"/>
      <c r="W1049" s="317"/>
      <c r="X1049" s="2372">
        <f t="shared" ref="X1049:AE1049" si="227">SUM(X1050:X1055)</f>
        <v>0</v>
      </c>
      <c r="Y1049" s="317">
        <f t="shared" si="227"/>
        <v>0</v>
      </c>
      <c r="Z1049" s="765">
        <f t="shared" si="227"/>
        <v>0</v>
      </c>
      <c r="AA1049" s="317">
        <f t="shared" si="227"/>
        <v>0</v>
      </c>
      <c r="AB1049" s="317">
        <f t="shared" si="227"/>
        <v>0</v>
      </c>
      <c r="AC1049" s="317">
        <f t="shared" si="227"/>
        <v>0</v>
      </c>
      <c r="AD1049" s="317">
        <f t="shared" si="227"/>
        <v>0</v>
      </c>
      <c r="AE1049" s="317">
        <f t="shared" si="227"/>
        <v>0</v>
      </c>
      <c r="AF1049" s="908"/>
      <c r="AG1049" s="956"/>
      <c r="AH1049" s="2272"/>
      <c r="AI1049" s="1014"/>
      <c r="AN1049" s="207"/>
    </row>
    <row r="1050" spans="1:40" s="2236" customFormat="1" ht="30" x14ac:dyDescent="0.25">
      <c r="A1050" s="207"/>
      <c r="B1050" s="207">
        <v>1</v>
      </c>
      <c r="C1050" s="207" t="s">
        <v>777</v>
      </c>
      <c r="D1050" s="207"/>
      <c r="E1050" s="302" t="s">
        <v>460</v>
      </c>
      <c r="F1050" s="4"/>
      <c r="G1050" s="4"/>
      <c r="H1050" s="557"/>
      <c r="I1050" s="113"/>
      <c r="J1050" s="173"/>
      <c r="K1050" s="173" t="e">
        <f t="shared" si="225"/>
        <v>#DIV/0!</v>
      </c>
      <c r="L1050" s="1484"/>
      <c r="M1050" s="1484"/>
      <c r="N1050" s="112"/>
      <c r="O1050" s="112"/>
      <c r="P1050" s="112"/>
      <c r="Q1050" s="112"/>
      <c r="R1050" s="112"/>
      <c r="S1050" s="112"/>
      <c r="T1050" s="317"/>
      <c r="U1050" s="317"/>
      <c r="V1050" s="317"/>
      <c r="W1050" s="317"/>
      <c r="X1050" s="2372">
        <f>T1050/12*$E$3+(U1050-T1050)/11*3+(V1050-U1050)/10*2+(W1050-V1050)/9*1</f>
        <v>0</v>
      </c>
      <c r="Y1050" s="317">
        <f>AE1050-AD1050-AA1050-Z1050</f>
        <v>0</v>
      </c>
      <c r="Z1050" s="765"/>
      <c r="AA1050" s="317"/>
      <c r="AB1050" s="317">
        <f>Y1050-X1050</f>
        <v>0</v>
      </c>
      <c r="AC1050" s="317"/>
      <c r="AD1050" s="317">
        <v>0</v>
      </c>
      <c r="AE1050" s="317"/>
      <c r="AF1050" s="908"/>
      <c r="AG1050" s="956"/>
      <c r="AH1050" s="2272"/>
      <c r="AI1050" s="1014"/>
      <c r="AN1050" s="207"/>
    </row>
    <row r="1051" spans="1:40" s="2236" customFormat="1" ht="60" x14ac:dyDescent="0.25">
      <c r="A1051" s="207"/>
      <c r="B1051" s="207">
        <v>1</v>
      </c>
      <c r="C1051" s="207" t="s">
        <v>777</v>
      </c>
      <c r="D1051" s="207"/>
      <c r="E1051" s="302" t="s">
        <v>480</v>
      </c>
      <c r="F1051" s="4"/>
      <c r="G1051" s="4"/>
      <c r="H1051" s="559"/>
      <c r="I1051" s="173"/>
      <c r="J1051" s="173"/>
      <c r="K1051" s="173"/>
      <c r="L1051" s="1484"/>
      <c r="M1051" s="1484"/>
      <c r="N1051" s="112"/>
      <c r="O1051" s="112"/>
      <c r="P1051" s="112"/>
      <c r="Q1051" s="112"/>
      <c r="R1051" s="112"/>
      <c r="S1051" s="112"/>
      <c r="T1051" s="317"/>
      <c r="U1051" s="317"/>
      <c r="V1051" s="317"/>
      <c r="W1051" s="317"/>
      <c r="X1051" s="2372"/>
      <c r="Y1051" s="317"/>
      <c r="Z1051" s="765"/>
      <c r="AA1051" s="317"/>
      <c r="AB1051" s="317"/>
      <c r="AC1051" s="317"/>
      <c r="AD1051" s="317"/>
      <c r="AE1051" s="317"/>
      <c r="AF1051" s="908"/>
      <c r="AG1051" s="956"/>
      <c r="AH1051" s="2272"/>
      <c r="AI1051" s="1014"/>
      <c r="AN1051" s="207"/>
    </row>
    <row r="1052" spans="1:40" s="2236" customFormat="1" ht="30" x14ac:dyDescent="0.25">
      <c r="A1052" s="207"/>
      <c r="B1052" s="207">
        <v>1</v>
      </c>
      <c r="C1052" s="207" t="s">
        <v>777</v>
      </c>
      <c r="D1052" s="207"/>
      <c r="E1052" s="302" t="s">
        <v>461</v>
      </c>
      <c r="F1052" s="4"/>
      <c r="G1052" s="4"/>
      <c r="H1052" s="486"/>
      <c r="I1052" s="113"/>
      <c r="J1052" s="173"/>
      <c r="K1052" s="173" t="e">
        <f>J1052/I1052*100</f>
        <v>#DIV/0!</v>
      </c>
      <c r="L1052" s="1484"/>
      <c r="M1052" s="1484"/>
      <c r="N1052" s="112"/>
      <c r="O1052" s="112"/>
      <c r="P1052" s="112"/>
      <c r="Q1052" s="112"/>
      <c r="R1052" s="112"/>
      <c r="S1052" s="112"/>
      <c r="T1052" s="317"/>
      <c r="U1052" s="317"/>
      <c r="V1052" s="317"/>
      <c r="W1052" s="317"/>
      <c r="X1052" s="2372">
        <f>T1052/12*$E$3+(U1052-T1052)/11*3+(V1052-U1052)/10*2+(W1052-V1052)/9*1</f>
        <v>0</v>
      </c>
      <c r="Y1052" s="317">
        <f>AE1052-AD1052-AA1052-Z1052</f>
        <v>0</v>
      </c>
      <c r="Z1052" s="765"/>
      <c r="AA1052" s="317"/>
      <c r="AB1052" s="317">
        <f>Y1052-X1052</f>
        <v>0</v>
      </c>
      <c r="AC1052" s="317"/>
      <c r="AD1052" s="317">
        <v>0</v>
      </c>
      <c r="AE1052" s="317"/>
      <c r="AF1052" s="908"/>
      <c r="AG1052" s="956"/>
      <c r="AH1052" s="2272"/>
      <c r="AI1052" s="1014"/>
      <c r="AN1052" s="207"/>
    </row>
    <row r="1053" spans="1:40" s="2236" customFormat="1" ht="30" x14ac:dyDescent="0.25">
      <c r="A1053" s="207"/>
      <c r="B1053" s="207">
        <v>1</v>
      </c>
      <c r="C1053" s="207" t="s">
        <v>777</v>
      </c>
      <c r="D1053" s="207"/>
      <c r="E1053" s="302" t="s">
        <v>462</v>
      </c>
      <c r="F1053" s="4"/>
      <c r="G1053" s="4"/>
      <c r="H1053" s="559"/>
      <c r="I1053" s="173"/>
      <c r="J1053" s="173"/>
      <c r="K1053" s="173"/>
      <c r="L1053" s="1484"/>
      <c r="M1053" s="1484"/>
      <c r="N1053" s="112"/>
      <c r="O1053" s="112"/>
      <c r="P1053" s="112"/>
      <c r="Q1053" s="112"/>
      <c r="R1053" s="112"/>
      <c r="S1053" s="112"/>
      <c r="T1053" s="317"/>
      <c r="U1053" s="317"/>
      <c r="V1053" s="317"/>
      <c r="W1053" s="317"/>
      <c r="X1053" s="2372"/>
      <c r="Y1053" s="317">
        <f>AE1053-AD1053-AA1053</f>
        <v>0</v>
      </c>
      <c r="Z1053" s="765"/>
      <c r="AA1053" s="317"/>
      <c r="AB1053" s="317">
        <f>Y1053-X1053</f>
        <v>0</v>
      </c>
      <c r="AC1053" s="317"/>
      <c r="AD1053" s="317">
        <v>0</v>
      </c>
      <c r="AE1053" s="317">
        <v>0</v>
      </c>
      <c r="AF1053" s="908"/>
      <c r="AG1053" s="956"/>
      <c r="AH1053" s="2272"/>
      <c r="AI1053" s="1014"/>
      <c r="AN1053" s="207"/>
    </row>
    <row r="1054" spans="1:40" s="2236" customFormat="1" ht="45" x14ac:dyDescent="0.25">
      <c r="A1054" s="207"/>
      <c r="B1054" s="207">
        <v>1</v>
      </c>
      <c r="C1054" s="207" t="s">
        <v>777</v>
      </c>
      <c r="D1054" s="207"/>
      <c r="E1054" s="302" t="s">
        <v>463</v>
      </c>
      <c r="F1054" s="4"/>
      <c r="G1054" s="4"/>
      <c r="H1054" s="161"/>
      <c r="I1054" s="173"/>
      <c r="J1054" s="173"/>
      <c r="K1054" s="173"/>
      <c r="L1054" s="1484"/>
      <c r="M1054" s="1484"/>
      <c r="N1054" s="112"/>
      <c r="O1054" s="112"/>
      <c r="P1054" s="112"/>
      <c r="Q1054" s="112"/>
      <c r="R1054" s="112"/>
      <c r="S1054" s="112"/>
      <c r="T1054" s="317"/>
      <c r="U1054" s="317"/>
      <c r="V1054" s="317"/>
      <c r="W1054" s="317"/>
      <c r="X1054" s="2372"/>
      <c r="Y1054" s="317"/>
      <c r="Z1054" s="765"/>
      <c r="AA1054" s="317"/>
      <c r="AB1054" s="317"/>
      <c r="AC1054" s="317"/>
      <c r="AD1054" s="317"/>
      <c r="AE1054" s="317"/>
      <c r="AF1054" s="908"/>
      <c r="AG1054" s="956"/>
      <c r="AH1054" s="2272"/>
      <c r="AI1054" s="1014"/>
      <c r="AN1054" s="207"/>
    </row>
    <row r="1055" spans="1:40" s="2236" customFormat="1" ht="30" x14ac:dyDescent="0.25">
      <c r="A1055" s="207"/>
      <c r="B1055" s="207">
        <v>1</v>
      </c>
      <c r="C1055" s="207" t="s">
        <v>777</v>
      </c>
      <c r="D1055" s="207"/>
      <c r="E1055" s="302" t="s">
        <v>464</v>
      </c>
      <c r="F1055" s="4"/>
      <c r="G1055" s="4"/>
      <c r="H1055" s="557"/>
      <c r="I1055" s="173"/>
      <c r="J1055" s="173"/>
      <c r="K1055" s="173"/>
      <c r="L1055" s="1484"/>
      <c r="M1055" s="1484"/>
      <c r="N1055" s="112"/>
      <c r="O1055" s="112"/>
      <c r="P1055" s="112"/>
      <c r="Q1055" s="112"/>
      <c r="R1055" s="112"/>
      <c r="S1055" s="112"/>
      <c r="T1055" s="317"/>
      <c r="U1055" s="317"/>
      <c r="V1055" s="317"/>
      <c r="W1055" s="317"/>
      <c r="X1055" s="2372"/>
      <c r="Y1055" s="317"/>
      <c r="Z1055" s="765"/>
      <c r="AA1055" s="317"/>
      <c r="AB1055" s="317"/>
      <c r="AC1055" s="317"/>
      <c r="AD1055" s="317"/>
      <c r="AE1055" s="317"/>
      <c r="AF1055" s="908"/>
      <c r="AG1055" s="956"/>
      <c r="AH1055" s="2272"/>
      <c r="AI1055" s="1014"/>
      <c r="AN1055" s="207"/>
    </row>
    <row r="1056" spans="1:40" s="2236" customFormat="1" ht="45" x14ac:dyDescent="0.25">
      <c r="A1056" s="207"/>
      <c r="B1056" s="207">
        <v>1</v>
      </c>
      <c r="C1056" s="207" t="s">
        <v>777</v>
      </c>
      <c r="D1056" s="207"/>
      <c r="E1056" s="461" t="s">
        <v>272</v>
      </c>
      <c r="F1056" s="4"/>
      <c r="G1056" s="4"/>
      <c r="H1056" s="558"/>
      <c r="I1056" s="558"/>
      <c r="J1056" s="558">
        <f>SUM(J1057:J1059)</f>
        <v>0</v>
      </c>
      <c r="K1056" s="173" t="e">
        <f>J1056/I1056*100</f>
        <v>#DIV/0!</v>
      </c>
      <c r="L1056" s="1484"/>
      <c r="M1056" s="1484"/>
      <c r="N1056" s="112"/>
      <c r="O1056" s="112"/>
      <c r="P1056" s="112"/>
      <c r="Q1056" s="112"/>
      <c r="R1056" s="112"/>
      <c r="S1056" s="112"/>
      <c r="T1056" s="317"/>
      <c r="U1056" s="317"/>
      <c r="V1056" s="317"/>
      <c r="W1056" s="317"/>
      <c r="X1056" s="2372">
        <f t="shared" ref="X1056:AE1056" si="228">SUM(X1057:X1059)</f>
        <v>0</v>
      </c>
      <c r="Y1056" s="317">
        <f t="shared" si="228"/>
        <v>0</v>
      </c>
      <c r="Z1056" s="765">
        <f t="shared" si="228"/>
        <v>0</v>
      </c>
      <c r="AA1056" s="317">
        <f t="shared" si="228"/>
        <v>0</v>
      </c>
      <c r="AB1056" s="317">
        <f t="shared" si="228"/>
        <v>0</v>
      </c>
      <c r="AC1056" s="317">
        <f t="shared" si="228"/>
        <v>0</v>
      </c>
      <c r="AD1056" s="317">
        <f t="shared" si="228"/>
        <v>0</v>
      </c>
      <c r="AE1056" s="317">
        <f t="shared" si="228"/>
        <v>0</v>
      </c>
      <c r="AF1056" s="908"/>
      <c r="AG1056" s="956"/>
      <c r="AH1056" s="2272"/>
      <c r="AI1056" s="1014"/>
      <c r="AN1056" s="207"/>
    </row>
    <row r="1057" spans="1:40" s="2236" customFormat="1" ht="45" x14ac:dyDescent="0.25">
      <c r="A1057" s="207"/>
      <c r="B1057" s="207">
        <v>1</v>
      </c>
      <c r="C1057" s="207" t="s">
        <v>777</v>
      </c>
      <c r="D1057" s="207"/>
      <c r="E1057" s="302" t="s">
        <v>465</v>
      </c>
      <c r="F1057" s="4"/>
      <c r="G1057" s="4"/>
      <c r="H1057" s="557"/>
      <c r="I1057" s="113"/>
      <c r="J1057" s="173"/>
      <c r="K1057" s="173" t="e">
        <f>J1057/I1057*100</f>
        <v>#DIV/0!</v>
      </c>
      <c r="L1057" s="1484"/>
      <c r="M1057" s="1484"/>
      <c r="N1057" s="112"/>
      <c r="O1057" s="112"/>
      <c r="P1057" s="112"/>
      <c r="Q1057" s="112"/>
      <c r="R1057" s="112"/>
      <c r="S1057" s="112"/>
      <c r="T1057" s="317"/>
      <c r="U1057" s="317"/>
      <c r="V1057" s="317"/>
      <c r="W1057" s="317"/>
      <c r="X1057" s="2372">
        <f>T1057/12*$E$3+(U1057-T1057)/11*3+(V1057-U1057)/10*2+(W1057-V1057)/9*1</f>
        <v>0</v>
      </c>
      <c r="Y1057" s="317">
        <f>AE1057-AD1057-AA1057-Z1057</f>
        <v>0</v>
      </c>
      <c r="Z1057" s="765"/>
      <c r="AA1057" s="317"/>
      <c r="AB1057" s="317">
        <f>Y1057-X1057</f>
        <v>0</v>
      </c>
      <c r="AC1057" s="317"/>
      <c r="AD1057" s="317">
        <v>0</v>
      </c>
      <c r="AE1057" s="317"/>
      <c r="AF1057" s="908"/>
      <c r="AG1057" s="956"/>
      <c r="AH1057" s="2272"/>
      <c r="AI1057" s="1014"/>
      <c r="AN1057" s="207"/>
    </row>
    <row r="1058" spans="1:40" s="2236" customFormat="1" ht="75" x14ac:dyDescent="0.25">
      <c r="A1058" s="207"/>
      <c r="B1058" s="207">
        <v>1</v>
      </c>
      <c r="C1058" s="207" t="s">
        <v>777</v>
      </c>
      <c r="D1058" s="207"/>
      <c r="E1058" s="302" t="s">
        <v>466</v>
      </c>
      <c r="F1058" s="4"/>
      <c r="G1058" s="4"/>
      <c r="H1058" s="534"/>
      <c r="I1058" s="173"/>
      <c r="J1058" s="173"/>
      <c r="K1058" s="173"/>
      <c r="L1058" s="1484"/>
      <c r="M1058" s="1484"/>
      <c r="N1058" s="112"/>
      <c r="O1058" s="112"/>
      <c r="P1058" s="112"/>
      <c r="Q1058" s="112"/>
      <c r="R1058" s="112"/>
      <c r="S1058" s="112"/>
      <c r="T1058" s="317"/>
      <c r="U1058" s="317"/>
      <c r="V1058" s="317"/>
      <c r="W1058" s="317"/>
      <c r="X1058" s="2372">
        <f>T1058/12*$E$3</f>
        <v>0</v>
      </c>
      <c r="Y1058" s="317">
        <f>AE1058-AD1058-AA1058-Z1058</f>
        <v>0</v>
      </c>
      <c r="Z1058" s="765"/>
      <c r="AA1058" s="317"/>
      <c r="AB1058" s="317">
        <f>Y1058-X1058</f>
        <v>0</v>
      </c>
      <c r="AC1058" s="317"/>
      <c r="AD1058" s="317"/>
      <c r="AE1058" s="317"/>
      <c r="AF1058" s="908"/>
      <c r="AG1058" s="956"/>
      <c r="AH1058" s="2272"/>
      <c r="AI1058" s="1014"/>
      <c r="AN1058" s="207"/>
    </row>
    <row r="1059" spans="1:40" s="2236" customFormat="1" ht="60" x14ac:dyDescent="0.25">
      <c r="A1059" s="207"/>
      <c r="B1059" s="207">
        <v>1</v>
      </c>
      <c r="C1059" s="207" t="s">
        <v>777</v>
      </c>
      <c r="D1059" s="207"/>
      <c r="E1059" s="302" t="s">
        <v>467</v>
      </c>
      <c r="F1059" s="4"/>
      <c r="G1059" s="4"/>
      <c r="H1059" s="1012"/>
      <c r="I1059" s="173"/>
      <c r="J1059" s="173"/>
      <c r="K1059" s="173"/>
      <c r="L1059" s="1484"/>
      <c r="M1059" s="1484"/>
      <c r="N1059" s="112"/>
      <c r="O1059" s="112"/>
      <c r="P1059" s="112"/>
      <c r="Q1059" s="112"/>
      <c r="R1059" s="112"/>
      <c r="S1059" s="112"/>
      <c r="T1059" s="317"/>
      <c r="U1059" s="317"/>
      <c r="V1059" s="317"/>
      <c r="W1059" s="317"/>
      <c r="X1059" s="2372">
        <f>T1059/12*$E$3</f>
        <v>0</v>
      </c>
      <c r="Y1059" s="317">
        <f>AE1059-AD1059-AA1059-Z1059</f>
        <v>0</v>
      </c>
      <c r="Z1059" s="765"/>
      <c r="AA1059" s="317"/>
      <c r="AB1059" s="317">
        <f>Y1059-X1059</f>
        <v>0</v>
      </c>
      <c r="AC1059" s="317"/>
      <c r="AD1059" s="317"/>
      <c r="AE1059" s="317"/>
      <c r="AF1059" s="908"/>
      <c r="AG1059" s="956"/>
      <c r="AH1059" s="2272"/>
      <c r="AI1059" s="1014"/>
      <c r="AN1059" s="207"/>
    </row>
    <row r="1060" spans="1:40" s="2236" customFormat="1" ht="29.25" x14ac:dyDescent="0.25">
      <c r="A1060" s="207"/>
      <c r="B1060" s="207">
        <v>1</v>
      </c>
      <c r="C1060" s="207" t="s">
        <v>777</v>
      </c>
      <c r="D1060" s="207"/>
      <c r="E1060" s="2231" t="s">
        <v>310</v>
      </c>
      <c r="F1060" s="4"/>
      <c r="G1060" s="4"/>
      <c r="H1060" s="534"/>
      <c r="I1060" s="534"/>
      <c r="J1060" s="534">
        <f>J1062+J1067+J1068</f>
        <v>1</v>
      </c>
      <c r="K1060" s="173" t="e">
        <f>J1060/I1060*100</f>
        <v>#DIV/0!</v>
      </c>
      <c r="L1060" s="1484"/>
      <c r="M1060" s="1484"/>
      <c r="N1060" s="112"/>
      <c r="O1060" s="112"/>
      <c r="P1060" s="112"/>
      <c r="Q1060" s="112"/>
      <c r="R1060" s="112"/>
      <c r="S1060" s="112"/>
      <c r="T1060" s="317"/>
      <c r="U1060" s="317"/>
      <c r="V1060" s="317"/>
      <c r="W1060" s="317"/>
      <c r="X1060" s="2372">
        <f>T1060/12*$E$3+(U1060-T1060)/11*3+(V1060-U1060)/10*2+(W1060-V1060)/9*1</f>
        <v>0</v>
      </c>
      <c r="Y1060" s="317">
        <f>AE1060-AD1060-AA1060-Z1060</f>
        <v>0</v>
      </c>
      <c r="Z1060" s="765"/>
      <c r="AA1060" s="317"/>
      <c r="AB1060" s="317">
        <f>Y1060-X1060</f>
        <v>0</v>
      </c>
      <c r="AC1060" s="317"/>
      <c r="AD1060" s="317">
        <v>0</v>
      </c>
      <c r="AE1060" s="317"/>
      <c r="AF1060" s="908"/>
      <c r="AG1060" s="956"/>
      <c r="AH1060" s="2272"/>
      <c r="AI1060" s="1014"/>
      <c r="AN1060" s="207"/>
    </row>
    <row r="1061" spans="1:40" s="2236" customFormat="1" x14ac:dyDescent="0.25">
      <c r="A1061" s="207"/>
      <c r="B1061" s="207">
        <v>1</v>
      </c>
      <c r="C1061" s="207" t="s">
        <v>777</v>
      </c>
      <c r="D1061" s="207"/>
      <c r="E1061" s="302" t="s">
        <v>303</v>
      </c>
      <c r="F1061" s="4"/>
      <c r="G1061" s="4"/>
      <c r="H1061" s="161"/>
      <c r="I1061" s="161"/>
      <c r="J1061" s="161"/>
      <c r="K1061" s="173"/>
      <c r="L1061" s="1484"/>
      <c r="M1061" s="1484"/>
      <c r="N1061" s="112"/>
      <c r="O1061" s="112"/>
      <c r="P1061" s="112"/>
      <c r="Q1061" s="112"/>
      <c r="R1061" s="112"/>
      <c r="S1061" s="112"/>
      <c r="T1061" s="317"/>
      <c r="U1061" s="317"/>
      <c r="V1061" s="317"/>
      <c r="W1061" s="317"/>
      <c r="X1061" s="2372"/>
      <c r="Y1061" s="317"/>
      <c r="Z1061" s="765"/>
      <c r="AA1061" s="317"/>
      <c r="AB1061" s="317"/>
      <c r="AC1061" s="317"/>
      <c r="AD1061" s="317"/>
      <c r="AE1061" s="317"/>
      <c r="AF1061" s="908"/>
      <c r="AG1061" s="956"/>
      <c r="AH1061" s="2272"/>
      <c r="AI1061" s="1014"/>
      <c r="AN1061" s="207"/>
    </row>
    <row r="1062" spans="1:40" s="2236" customFormat="1" ht="30" x14ac:dyDescent="0.25">
      <c r="A1062" s="207"/>
      <c r="B1062" s="207">
        <v>1</v>
      </c>
      <c r="C1062" s="207" t="s">
        <v>777</v>
      </c>
      <c r="D1062" s="207"/>
      <c r="E1062" s="461" t="s">
        <v>443</v>
      </c>
      <c r="F1062" s="4"/>
      <c r="G1062" s="4"/>
      <c r="H1062" s="161"/>
      <c r="I1062" s="161"/>
      <c r="J1062" s="161">
        <f>J1063+J1064/4</f>
        <v>1</v>
      </c>
      <c r="K1062" s="173" t="e">
        <f>J1062/I1062*100</f>
        <v>#DIV/0!</v>
      </c>
      <c r="L1062" s="1484"/>
      <c r="M1062" s="1484"/>
      <c r="N1062" s="112"/>
      <c r="O1062" s="112"/>
      <c r="P1062" s="112"/>
      <c r="Q1062" s="112"/>
      <c r="R1062" s="112"/>
      <c r="S1062" s="112"/>
      <c r="T1062" s="317"/>
      <c r="U1062" s="317"/>
      <c r="V1062" s="317"/>
      <c r="W1062" s="317"/>
      <c r="X1062" s="2372"/>
      <c r="Y1062" s="317"/>
      <c r="Z1062" s="765"/>
      <c r="AA1062" s="317"/>
      <c r="AB1062" s="317"/>
      <c r="AC1062" s="317"/>
      <c r="AD1062" s="317"/>
      <c r="AE1062" s="317"/>
      <c r="AF1062" s="908"/>
      <c r="AG1062" s="956"/>
      <c r="AH1062" s="2272"/>
      <c r="AI1062" s="1014"/>
      <c r="AN1062" s="207"/>
    </row>
    <row r="1063" spans="1:40" s="2236" customFormat="1" x14ac:dyDescent="0.25">
      <c r="A1063" s="207"/>
      <c r="B1063" s="207">
        <v>1</v>
      </c>
      <c r="C1063" s="207" t="s">
        <v>777</v>
      </c>
      <c r="D1063" s="207"/>
      <c r="E1063" s="302" t="s">
        <v>444</v>
      </c>
      <c r="F1063" s="4"/>
      <c r="G1063" s="4"/>
      <c r="H1063" s="536"/>
      <c r="I1063" s="113"/>
      <c r="J1063" s="173">
        <v>1</v>
      </c>
      <c r="K1063" s="173" t="e">
        <f>J1063/I1063*100</f>
        <v>#DIV/0!</v>
      </c>
      <c r="L1063" s="1484"/>
      <c r="M1063" s="1484"/>
      <c r="N1063" s="112"/>
      <c r="O1063" s="112"/>
      <c r="P1063" s="112"/>
      <c r="Q1063" s="112"/>
      <c r="R1063" s="112"/>
      <c r="S1063" s="112"/>
      <c r="T1063" s="317"/>
      <c r="U1063" s="317"/>
      <c r="V1063" s="317"/>
      <c r="W1063" s="317"/>
      <c r="X1063" s="2372"/>
      <c r="Y1063" s="317"/>
      <c r="Z1063" s="765"/>
      <c r="AA1063" s="317"/>
      <c r="AB1063" s="317"/>
      <c r="AC1063" s="317"/>
      <c r="AD1063" s="317"/>
      <c r="AE1063" s="317"/>
      <c r="AF1063" s="908"/>
      <c r="AG1063" s="956"/>
      <c r="AH1063" s="2272"/>
      <c r="AI1063" s="1014"/>
      <c r="AN1063" s="207"/>
    </row>
    <row r="1064" spans="1:40" s="2236" customFormat="1" ht="30" x14ac:dyDescent="0.25">
      <c r="A1064" s="207">
        <v>1</v>
      </c>
      <c r="B1064" s="207">
        <v>1</v>
      </c>
      <c r="C1064" s="207" t="s">
        <v>777</v>
      </c>
      <c r="D1064" s="207"/>
      <c r="E1064" s="302" t="s">
        <v>445</v>
      </c>
      <c r="F1064" s="4"/>
      <c r="G1064" s="4"/>
      <c r="H1064" s="560"/>
      <c r="I1064" s="113"/>
      <c r="J1064" s="173"/>
      <c r="K1064" s="173" t="e">
        <f>J1064/I1064*100</f>
        <v>#DIV/0!</v>
      </c>
      <c r="L1064" s="1484"/>
      <c r="M1064" s="1484"/>
      <c r="N1064" s="112"/>
      <c r="O1064" s="112"/>
      <c r="P1064" s="112"/>
      <c r="Q1064" s="112"/>
      <c r="R1064" s="112"/>
      <c r="S1064" s="112"/>
      <c r="T1064" s="317"/>
      <c r="U1064" s="317"/>
      <c r="V1064" s="317"/>
      <c r="W1064" s="317"/>
      <c r="X1064" s="2372"/>
      <c r="Y1064" s="317"/>
      <c r="Z1064" s="765"/>
      <c r="AA1064" s="317"/>
      <c r="AB1064" s="317"/>
      <c r="AC1064" s="317"/>
      <c r="AD1064" s="317"/>
      <c r="AE1064" s="317"/>
      <c r="AF1064" s="908"/>
      <c r="AG1064" s="956"/>
      <c r="AH1064" s="2272"/>
      <c r="AI1064" s="1014"/>
      <c r="AN1064" s="207"/>
    </row>
    <row r="1065" spans="1:40" s="2236" customFormat="1" ht="60" x14ac:dyDescent="0.25">
      <c r="A1065" s="207">
        <v>1</v>
      </c>
      <c r="B1065" s="207">
        <v>1</v>
      </c>
      <c r="C1065" s="207" t="s">
        <v>777</v>
      </c>
      <c r="D1065" s="207"/>
      <c r="E1065" s="302" t="s">
        <v>447</v>
      </c>
      <c r="F1065" s="4"/>
      <c r="G1065" s="4"/>
      <c r="H1065" s="560"/>
      <c r="I1065" s="113"/>
      <c r="J1065" s="173"/>
      <c r="K1065" s="173"/>
      <c r="L1065" s="1484"/>
      <c r="M1065" s="1484"/>
      <c r="N1065" s="112"/>
      <c r="O1065" s="112"/>
      <c r="P1065" s="112"/>
      <c r="Q1065" s="112"/>
      <c r="R1065" s="112"/>
      <c r="S1065" s="112"/>
      <c r="T1065" s="317"/>
      <c r="U1065" s="317"/>
      <c r="V1065" s="317"/>
      <c r="W1065" s="317"/>
      <c r="X1065" s="2372"/>
      <c r="Y1065" s="317"/>
      <c r="Z1065" s="765"/>
      <c r="AA1065" s="317"/>
      <c r="AB1065" s="317"/>
      <c r="AC1065" s="317"/>
      <c r="AD1065" s="317"/>
      <c r="AE1065" s="317"/>
      <c r="AF1065" s="908"/>
      <c r="AG1065" s="956"/>
      <c r="AH1065" s="2272"/>
      <c r="AI1065" s="1014"/>
      <c r="AN1065" s="207"/>
    </row>
    <row r="1066" spans="1:40" s="2236" customFormat="1" ht="45" x14ac:dyDescent="0.25">
      <c r="A1066" s="207"/>
      <c r="B1066" s="207"/>
      <c r="C1066" s="207" t="s">
        <v>777</v>
      </c>
      <c r="D1066" s="207"/>
      <c r="E1066" s="301" t="s">
        <v>448</v>
      </c>
      <c r="F1066" s="4"/>
      <c r="G1066" s="4"/>
      <c r="H1066" s="560"/>
      <c r="I1066" s="113"/>
      <c r="J1066" s="173"/>
      <c r="K1066" s="173"/>
      <c r="L1066" s="1484"/>
      <c r="M1066" s="1484"/>
      <c r="N1066" s="112"/>
      <c r="O1066" s="112"/>
      <c r="P1066" s="112"/>
      <c r="Q1066" s="112"/>
      <c r="R1066" s="112"/>
      <c r="S1066" s="112"/>
      <c r="T1066" s="317"/>
      <c r="U1066" s="317"/>
      <c r="V1066" s="317"/>
      <c r="W1066" s="317"/>
      <c r="X1066" s="2372"/>
      <c r="Y1066" s="317"/>
      <c r="Z1066" s="765"/>
      <c r="AA1066" s="317"/>
      <c r="AB1066" s="317"/>
      <c r="AC1066" s="317"/>
      <c r="AD1066" s="317"/>
      <c r="AE1066" s="317"/>
      <c r="AF1066" s="908"/>
      <c r="AG1066" s="956"/>
      <c r="AH1066" s="2272"/>
      <c r="AI1066" s="1014"/>
      <c r="AN1066" s="207"/>
    </row>
    <row r="1067" spans="1:40" s="2236" customFormat="1" ht="105" x14ac:dyDescent="0.25">
      <c r="A1067" s="207"/>
      <c r="B1067" s="207"/>
      <c r="C1067" s="207" t="s">
        <v>777</v>
      </c>
      <c r="D1067" s="207"/>
      <c r="E1067" s="301" t="s">
        <v>449</v>
      </c>
      <c r="F1067" s="1230"/>
      <c r="G1067" s="513"/>
      <c r="H1067" s="486"/>
      <c r="I1067" s="113"/>
      <c r="J1067" s="488"/>
      <c r="K1067" s="730" t="e">
        <f>J1067/ROUND(I1067,0)*100</f>
        <v>#DIV/0!</v>
      </c>
      <c r="L1067" s="1484"/>
      <c r="M1067" s="1484"/>
      <c r="N1067" s="112"/>
      <c r="O1067" s="112"/>
      <c r="P1067" s="112"/>
      <c r="Q1067" s="112"/>
      <c r="R1067" s="112"/>
      <c r="S1067" s="112"/>
      <c r="T1067" s="2287"/>
      <c r="U1067" s="2287"/>
      <c r="V1067" s="2287"/>
      <c r="W1067" s="2287"/>
      <c r="X1067" s="855">
        <f>T1067/12*$E$3</f>
        <v>0</v>
      </c>
      <c r="Y1067" s="317">
        <f>AE1067-AD1067-AA1067-Z1067</f>
        <v>0</v>
      </c>
      <c r="Z1067" s="765"/>
      <c r="AA1067" s="317"/>
      <c r="AB1067" s="317">
        <f>Y1067-X1067</f>
        <v>0</v>
      </c>
      <c r="AC1067" s="317"/>
      <c r="AD1067" s="317"/>
      <c r="AE1067" s="317"/>
      <c r="AF1067" s="908"/>
      <c r="AG1067" s="956"/>
      <c r="AH1067" s="2272"/>
      <c r="AI1067" s="1014"/>
      <c r="AN1067" s="207"/>
    </row>
    <row r="1068" spans="1:40" s="2236" customFormat="1" ht="30" x14ac:dyDescent="0.25">
      <c r="A1068" s="207"/>
      <c r="B1068" s="207"/>
      <c r="C1068" s="207" t="s">
        <v>777</v>
      </c>
      <c r="D1068" s="207"/>
      <c r="E1068" s="301" t="s">
        <v>468</v>
      </c>
      <c r="F1068" s="1230"/>
      <c r="G1068" s="513"/>
      <c r="H1068" s="486"/>
      <c r="I1068" s="113"/>
      <c r="J1068" s="173"/>
      <c r="K1068" s="173" t="e">
        <f>J1068/ROUND(I1068,0)*100</f>
        <v>#DIV/0!</v>
      </c>
      <c r="L1068" s="1484"/>
      <c r="M1068" s="1484"/>
      <c r="N1068" s="112"/>
      <c r="O1068" s="112"/>
      <c r="P1068" s="112"/>
      <c r="Q1068" s="112"/>
      <c r="R1068" s="112"/>
      <c r="S1068" s="112"/>
      <c r="T1068" s="2287"/>
      <c r="U1068" s="2287"/>
      <c r="V1068" s="2287"/>
      <c r="W1068" s="2287"/>
      <c r="X1068" s="2373">
        <f>T1068/12*$E$3+(U1068-T1068)/11*3+(V1068-U1068)/10*2+(W1068-V1068)/9*1</f>
        <v>0</v>
      </c>
      <c r="Y1068" s="2287">
        <f>AE1068-AD1068-AA1068-Z1068</f>
        <v>0</v>
      </c>
      <c r="Z1068" s="2606"/>
      <c r="AA1068" s="2287"/>
      <c r="AB1068" s="2287">
        <f>Y1068-X1068</f>
        <v>0</v>
      </c>
      <c r="AC1068" s="2287"/>
      <c r="AD1068" s="2287">
        <v>0</v>
      </c>
      <c r="AE1068" s="2287"/>
      <c r="AF1068" s="908"/>
      <c r="AG1068" s="956"/>
      <c r="AH1068" s="2272"/>
      <c r="AI1068" s="1014"/>
      <c r="AN1068" s="207"/>
    </row>
    <row r="1069" spans="1:40" s="2236" customFormat="1" ht="29.25" x14ac:dyDescent="0.25">
      <c r="A1069" s="207">
        <v>1</v>
      </c>
      <c r="B1069" s="207">
        <v>1</v>
      </c>
      <c r="C1069" s="207" t="s">
        <v>777</v>
      </c>
      <c r="D1069" s="207"/>
      <c r="E1069" s="513" t="s">
        <v>311</v>
      </c>
      <c r="F1069" s="4"/>
      <c r="G1069" s="4"/>
      <c r="H1069" s="211"/>
      <c r="I1069" s="113"/>
      <c r="J1069" s="173">
        <f>J1070+J1071+J1073</f>
        <v>0</v>
      </c>
      <c r="K1069" s="173" t="e">
        <f t="shared" ref="K1069:K1082" si="229">J1069/I1069*100</f>
        <v>#DIV/0!</v>
      </c>
      <c r="L1069" s="1484"/>
      <c r="M1069" s="1484"/>
      <c r="N1069" s="112"/>
      <c r="O1069" s="112"/>
      <c r="P1069" s="112"/>
      <c r="Q1069" s="112"/>
      <c r="R1069" s="112"/>
      <c r="S1069" s="112"/>
      <c r="T1069" s="317"/>
      <c r="U1069" s="317"/>
      <c r="V1069" s="317"/>
      <c r="W1069" s="317"/>
      <c r="X1069" s="2372"/>
      <c r="Y1069" s="317"/>
      <c r="Z1069" s="765"/>
      <c r="AA1069" s="317"/>
      <c r="AB1069" s="317"/>
      <c r="AC1069" s="317"/>
      <c r="AD1069" s="317"/>
      <c r="AE1069" s="317"/>
      <c r="AF1069" s="908"/>
      <c r="AG1069" s="956"/>
      <c r="AH1069" s="2272"/>
      <c r="AI1069" s="1014"/>
      <c r="AN1069" s="207"/>
    </row>
    <row r="1070" spans="1:40" s="2236" customFormat="1" x14ac:dyDescent="0.25">
      <c r="A1070" s="207">
        <v>1</v>
      </c>
      <c r="B1070" s="207">
        <v>1</v>
      </c>
      <c r="C1070" s="207" t="s">
        <v>777</v>
      </c>
      <c r="D1070" s="207"/>
      <c r="E1070" s="513" t="s">
        <v>319</v>
      </c>
      <c r="F1070" s="4"/>
      <c r="G1070" s="4"/>
      <c r="H1070" s="211"/>
      <c r="I1070" s="113"/>
      <c r="J1070" s="173"/>
      <c r="K1070" s="173" t="e">
        <f t="shared" si="229"/>
        <v>#DIV/0!</v>
      </c>
      <c r="L1070" s="1484"/>
      <c r="M1070" s="1484"/>
      <c r="N1070" s="112"/>
      <c r="O1070" s="112"/>
      <c r="P1070" s="112"/>
      <c r="Q1070" s="112"/>
      <c r="R1070" s="112"/>
      <c r="S1070" s="112"/>
      <c r="T1070" s="317"/>
      <c r="U1070" s="317"/>
      <c r="V1070" s="317"/>
      <c r="W1070" s="317"/>
      <c r="X1070" s="2372"/>
      <c r="Y1070" s="317"/>
      <c r="Z1070" s="765"/>
      <c r="AA1070" s="317"/>
      <c r="AB1070" s="317"/>
      <c r="AC1070" s="317"/>
      <c r="AD1070" s="317"/>
      <c r="AE1070" s="317"/>
      <c r="AF1070" s="908"/>
      <c r="AG1070" s="956"/>
      <c r="AH1070" s="2272"/>
      <c r="AI1070" s="1014"/>
      <c r="AN1070" s="207"/>
    </row>
    <row r="1071" spans="1:40" s="2236" customFormat="1" x14ac:dyDescent="0.25">
      <c r="A1071" s="207"/>
      <c r="B1071" s="207">
        <v>1</v>
      </c>
      <c r="C1071" s="207" t="s">
        <v>777</v>
      </c>
      <c r="D1071" s="207"/>
      <c r="E1071" s="4" t="s">
        <v>320</v>
      </c>
      <c r="F1071" s="4"/>
      <c r="G1071" s="4"/>
      <c r="H1071" s="211"/>
      <c r="I1071" s="113"/>
      <c r="J1071" s="173">
        <f>J1072/9.4</f>
        <v>0</v>
      </c>
      <c r="K1071" s="173" t="e">
        <f t="shared" si="229"/>
        <v>#DIV/0!</v>
      </c>
      <c r="L1071" s="1484"/>
      <c r="M1071" s="1484"/>
      <c r="N1071" s="112"/>
      <c r="O1071" s="112"/>
      <c r="P1071" s="112"/>
      <c r="Q1071" s="112"/>
      <c r="R1071" s="112"/>
      <c r="S1071" s="112"/>
      <c r="T1071" s="317"/>
      <c r="U1071" s="317"/>
      <c r="V1071" s="317"/>
      <c r="W1071" s="317"/>
      <c r="X1071" s="2372"/>
      <c r="Y1071" s="317"/>
      <c r="Z1071" s="765"/>
      <c r="AA1071" s="317"/>
      <c r="AB1071" s="317"/>
      <c r="AC1071" s="317"/>
      <c r="AD1071" s="317"/>
      <c r="AE1071" s="317"/>
      <c r="AF1071" s="908"/>
      <c r="AG1071" s="956"/>
      <c r="AH1071" s="2272"/>
      <c r="AI1071" s="1014"/>
      <c r="AN1071" s="207"/>
    </row>
    <row r="1072" spans="1:40" s="2236" customFormat="1" x14ac:dyDescent="0.25">
      <c r="A1072" s="207">
        <v>1</v>
      </c>
      <c r="B1072" s="207">
        <v>1</v>
      </c>
      <c r="C1072" s="207" t="s">
        <v>777</v>
      </c>
      <c r="D1072" s="207"/>
      <c r="E1072" s="527" t="s">
        <v>321</v>
      </c>
      <c r="F1072" s="4"/>
      <c r="G1072" s="4"/>
      <c r="H1072" s="211"/>
      <c r="I1072" s="113"/>
      <c r="J1072" s="113"/>
      <c r="K1072" s="173" t="e">
        <f t="shared" si="229"/>
        <v>#DIV/0!</v>
      </c>
      <c r="L1072" s="1484"/>
      <c r="M1072" s="1484"/>
      <c r="N1072" s="112"/>
      <c r="O1072" s="112"/>
      <c r="P1072" s="112"/>
      <c r="Q1072" s="112"/>
      <c r="R1072" s="112"/>
      <c r="S1072" s="112"/>
      <c r="T1072" s="317"/>
      <c r="U1072" s="317"/>
      <c r="V1072" s="317"/>
      <c r="W1072" s="317"/>
      <c r="X1072" s="2372"/>
      <c r="Y1072" s="317"/>
      <c r="Z1072" s="765"/>
      <c r="AA1072" s="317"/>
      <c r="AB1072" s="317"/>
      <c r="AC1072" s="317"/>
      <c r="AD1072" s="317"/>
      <c r="AE1072" s="317"/>
      <c r="AF1072" s="924"/>
      <c r="AG1072" s="956"/>
      <c r="AH1072" s="2272"/>
      <c r="AI1072" s="1014"/>
      <c r="AN1072" s="207"/>
    </row>
    <row r="1073" spans="1:40" s="2236" customFormat="1" ht="29.25" x14ac:dyDescent="0.25">
      <c r="A1073" s="207"/>
      <c r="B1073" s="207"/>
      <c r="C1073" s="207" t="s">
        <v>777</v>
      </c>
      <c r="D1073" s="207"/>
      <c r="E1073" s="513" t="s">
        <v>495</v>
      </c>
      <c r="F1073" s="513"/>
      <c r="G1073" s="513"/>
      <c r="H1073" s="235"/>
      <c r="I1073" s="516"/>
      <c r="J1073" s="516">
        <f>SUM(J1074:J1076)</f>
        <v>0</v>
      </c>
      <c r="K1073" s="730" t="e">
        <f t="shared" si="229"/>
        <v>#DIV/0!</v>
      </c>
      <c r="L1073" s="1484"/>
      <c r="M1073" s="1484"/>
      <c r="N1073" s="112"/>
      <c r="O1073" s="112"/>
      <c r="P1073" s="112"/>
      <c r="Q1073" s="112"/>
      <c r="R1073" s="112"/>
      <c r="S1073" s="112"/>
      <c r="T1073" s="2286"/>
      <c r="U1073" s="2286"/>
      <c r="V1073" s="2286"/>
      <c r="W1073" s="2286"/>
      <c r="X1073" s="2608">
        <f>T1073/12*$E$3+(U1073-T1073)/11*3+(V1073-U1073)/10*2+(W1073-V1073)/9*1</f>
        <v>0</v>
      </c>
      <c r="Y1073" s="2286">
        <f>AE1073-AD1073-AA1073-Z1073</f>
        <v>0</v>
      </c>
      <c r="Z1073" s="2609"/>
      <c r="AA1073" s="2286"/>
      <c r="AB1073" s="2286">
        <f>Y1073-X1073</f>
        <v>0</v>
      </c>
      <c r="AC1073" s="2286"/>
      <c r="AD1073" s="2286">
        <v>0</v>
      </c>
      <c r="AE1073" s="2286"/>
      <c r="AF1073" s="924"/>
      <c r="AG1073" s="956"/>
      <c r="AH1073" s="2272"/>
      <c r="AI1073" s="1014"/>
      <c r="AN1073" s="207"/>
    </row>
    <row r="1074" spans="1:40" s="2236" customFormat="1" x14ac:dyDescent="0.25">
      <c r="A1074" s="207"/>
      <c r="B1074" s="207"/>
      <c r="C1074" s="207" t="s">
        <v>777</v>
      </c>
      <c r="D1074" s="207"/>
      <c r="E1074" s="527" t="s">
        <v>423</v>
      </c>
      <c r="F1074" s="4"/>
      <c r="G1074" s="4"/>
      <c r="H1074" s="211"/>
      <c r="I1074" s="113"/>
      <c r="J1074" s="113"/>
      <c r="K1074" s="173" t="e">
        <f t="shared" si="229"/>
        <v>#DIV/0!</v>
      </c>
      <c r="L1074" s="1484"/>
      <c r="M1074" s="1484"/>
      <c r="N1074" s="112"/>
      <c r="O1074" s="112"/>
      <c r="P1074" s="112"/>
      <c r="Q1074" s="112"/>
      <c r="R1074" s="112"/>
      <c r="S1074" s="112"/>
      <c r="T1074" s="317"/>
      <c r="U1074" s="317"/>
      <c r="V1074" s="317"/>
      <c r="W1074" s="317"/>
      <c r="X1074" s="2372"/>
      <c r="Y1074" s="317"/>
      <c r="Z1074" s="765"/>
      <c r="AA1074" s="317"/>
      <c r="AB1074" s="317"/>
      <c r="AC1074" s="317"/>
      <c r="AD1074" s="317"/>
      <c r="AE1074" s="317"/>
      <c r="AF1074" s="924"/>
      <c r="AG1074" s="956"/>
      <c r="AH1074" s="2272"/>
      <c r="AI1074" s="1014"/>
      <c r="AN1074" s="207"/>
    </row>
    <row r="1075" spans="1:40" s="2236" customFormat="1" ht="90" x14ac:dyDescent="0.25">
      <c r="A1075" s="207"/>
      <c r="B1075" s="207"/>
      <c r="C1075" s="207" t="s">
        <v>777</v>
      </c>
      <c r="D1075" s="207"/>
      <c r="E1075" s="527" t="s">
        <v>432</v>
      </c>
      <c r="F1075" s="4"/>
      <c r="G1075" s="4"/>
      <c r="H1075" s="211"/>
      <c r="I1075" s="113"/>
      <c r="J1075" s="113"/>
      <c r="K1075" s="173" t="e">
        <f t="shared" si="229"/>
        <v>#DIV/0!</v>
      </c>
      <c r="L1075" s="1484"/>
      <c r="M1075" s="1484"/>
      <c r="N1075" s="112"/>
      <c r="O1075" s="112"/>
      <c r="P1075" s="112"/>
      <c r="Q1075" s="112"/>
      <c r="R1075" s="112"/>
      <c r="S1075" s="112"/>
      <c r="T1075" s="317"/>
      <c r="U1075" s="317"/>
      <c r="V1075" s="317"/>
      <c r="W1075" s="317"/>
      <c r="X1075" s="2372"/>
      <c r="Y1075" s="317"/>
      <c r="Z1075" s="765"/>
      <c r="AA1075" s="317"/>
      <c r="AB1075" s="317"/>
      <c r="AC1075" s="317"/>
      <c r="AD1075" s="317"/>
      <c r="AE1075" s="317"/>
      <c r="AF1075" s="924"/>
      <c r="AG1075" s="956"/>
      <c r="AH1075" s="2272"/>
      <c r="AI1075" s="1014"/>
      <c r="AN1075" s="207"/>
    </row>
    <row r="1076" spans="1:40" s="2236" customFormat="1" ht="75" x14ac:dyDescent="0.25">
      <c r="A1076" s="207"/>
      <c r="B1076" s="207"/>
      <c r="C1076" s="207" t="s">
        <v>777</v>
      </c>
      <c r="D1076" s="207"/>
      <c r="E1076" s="527" t="s">
        <v>426</v>
      </c>
      <c r="F1076" s="4"/>
      <c r="G1076" s="4"/>
      <c r="H1076" s="211"/>
      <c r="I1076" s="113"/>
      <c r="J1076" s="113"/>
      <c r="K1076" s="173" t="e">
        <f t="shared" si="229"/>
        <v>#DIV/0!</v>
      </c>
      <c r="L1076" s="1484"/>
      <c r="M1076" s="1484"/>
      <c r="N1076" s="112"/>
      <c r="O1076" s="112"/>
      <c r="P1076" s="112"/>
      <c r="Q1076" s="112"/>
      <c r="R1076" s="112"/>
      <c r="S1076" s="112"/>
      <c r="T1076" s="317"/>
      <c r="U1076" s="317"/>
      <c r="V1076" s="317"/>
      <c r="W1076" s="317"/>
      <c r="X1076" s="2372"/>
      <c r="Y1076" s="317"/>
      <c r="Z1076" s="765"/>
      <c r="AA1076" s="317"/>
      <c r="AB1076" s="317"/>
      <c r="AC1076" s="317"/>
      <c r="AD1076" s="317"/>
      <c r="AE1076" s="317"/>
      <c r="AF1076" s="924"/>
      <c r="AG1076" s="956"/>
      <c r="AH1076" s="2272"/>
      <c r="AI1076" s="1014"/>
      <c r="AN1076" s="207"/>
    </row>
    <row r="1077" spans="1:40" s="2236" customFormat="1" ht="86.25" x14ac:dyDescent="0.25">
      <c r="A1077" s="207">
        <v>1</v>
      </c>
      <c r="B1077" s="207">
        <v>1</v>
      </c>
      <c r="C1077" s="207" t="s">
        <v>777</v>
      </c>
      <c r="D1077" s="207"/>
      <c r="E1077" s="828" t="s">
        <v>312</v>
      </c>
      <c r="F1077" s="1230"/>
      <c r="G1077" s="513"/>
      <c r="H1077" s="211"/>
      <c r="I1077" s="173"/>
      <c r="J1077" s="173"/>
      <c r="K1077" s="173" t="e">
        <f t="shared" si="229"/>
        <v>#DIV/0!</v>
      </c>
      <c r="L1077" s="1484"/>
      <c r="M1077" s="1484"/>
      <c r="N1077" s="112"/>
      <c r="O1077" s="112"/>
      <c r="P1077" s="112"/>
      <c r="Q1077" s="112"/>
      <c r="R1077" s="112"/>
      <c r="S1077" s="112"/>
      <c r="T1077" s="2287"/>
      <c r="U1077" s="2287"/>
      <c r="V1077" s="2287"/>
      <c r="W1077" s="2287"/>
      <c r="X1077" s="2373">
        <f>T1077/12*$E$3</f>
        <v>0</v>
      </c>
      <c r="Y1077" s="2287">
        <f>AE1077-AD1077</f>
        <v>0</v>
      </c>
      <c r="Z1077" s="2606"/>
      <c r="AA1077" s="2287"/>
      <c r="AB1077" s="2287">
        <f>Y1077-X1077</f>
        <v>0</v>
      </c>
      <c r="AC1077" s="2287"/>
      <c r="AD1077" s="2287"/>
      <c r="AE1077" s="2287"/>
      <c r="AF1077" s="908"/>
      <c r="AG1077" s="2607"/>
      <c r="AH1077" s="2272"/>
      <c r="AI1077" s="1014"/>
      <c r="AN1077" s="207"/>
    </row>
    <row r="1078" spans="1:40" s="2236" customFormat="1" x14ac:dyDescent="0.25">
      <c r="A1078" s="207">
        <v>1</v>
      </c>
      <c r="B1078" s="207">
        <v>1</v>
      </c>
      <c r="C1078" s="207" t="s">
        <v>777</v>
      </c>
      <c r="D1078" s="207"/>
      <c r="E1078" s="501" t="s">
        <v>217</v>
      </c>
      <c r="F1078" s="524"/>
      <c r="G1078" s="4"/>
      <c r="H1078" s="235"/>
      <c r="I1078" s="730"/>
      <c r="J1078" s="730">
        <f>SUM(J1079:J1084)</f>
        <v>0</v>
      </c>
      <c r="K1078" s="730" t="e">
        <f t="shared" si="229"/>
        <v>#DIV/0!</v>
      </c>
      <c r="L1078" s="1484"/>
      <c r="M1078" s="1484"/>
      <c r="N1078" s="112"/>
      <c r="O1078" s="112"/>
      <c r="P1078" s="112"/>
      <c r="Q1078" s="112"/>
      <c r="R1078" s="112"/>
      <c r="S1078" s="112"/>
      <c r="T1078" s="317"/>
      <c r="U1078" s="317"/>
      <c r="V1078" s="317"/>
      <c r="W1078" s="317"/>
      <c r="X1078" s="2280">
        <f>T1078/12*$E$3+(U1078-T1078)/11*3+(V1078-U1078)/10*2+(W1078-V1078)/9*1</f>
        <v>0</v>
      </c>
      <c r="Y1078" s="317">
        <f>AE1078-AD1078-AA1078-Z1078</f>
        <v>0</v>
      </c>
      <c r="Z1078" s="765"/>
      <c r="AA1078" s="317"/>
      <c r="AB1078" s="317">
        <f>Y1078-X1078</f>
        <v>0</v>
      </c>
      <c r="AC1078" s="317"/>
      <c r="AD1078" s="317">
        <v>0</v>
      </c>
      <c r="AE1078" s="317"/>
      <c r="AF1078" s="912"/>
      <c r="AG1078" s="956"/>
      <c r="AH1078" s="2272"/>
      <c r="AI1078" s="1014"/>
      <c r="AN1078" s="207"/>
    </row>
    <row r="1079" spans="1:40" s="2236" customFormat="1" x14ac:dyDescent="0.25">
      <c r="A1079" s="207">
        <v>1</v>
      </c>
      <c r="B1079" s="207">
        <v>1</v>
      </c>
      <c r="C1079" s="207" t="s">
        <v>777</v>
      </c>
      <c r="D1079" s="207"/>
      <c r="E1079" s="152" t="s">
        <v>65</v>
      </c>
      <c r="F1079" s="4"/>
      <c r="G1079" s="4"/>
      <c r="H1079" s="211"/>
      <c r="I1079" s="173"/>
      <c r="J1079" s="173"/>
      <c r="K1079" s="173" t="e">
        <f t="shared" si="229"/>
        <v>#DIV/0!</v>
      </c>
      <c r="L1079" s="1484"/>
      <c r="M1079" s="1484"/>
      <c r="N1079" s="112"/>
      <c r="O1079" s="112"/>
      <c r="P1079" s="112"/>
      <c r="Q1079" s="112"/>
      <c r="R1079" s="112"/>
      <c r="S1079" s="112"/>
      <c r="T1079" s="317"/>
      <c r="U1079" s="317"/>
      <c r="V1079" s="317"/>
      <c r="W1079" s="317"/>
      <c r="X1079" s="2372"/>
      <c r="Y1079" s="317"/>
      <c r="Z1079" s="765"/>
      <c r="AA1079" s="317"/>
      <c r="AB1079" s="317"/>
      <c r="AC1079" s="317"/>
      <c r="AD1079" s="317"/>
      <c r="AE1079" s="317"/>
      <c r="AF1079" s="908"/>
      <c r="AG1079" s="956"/>
      <c r="AH1079" s="2272"/>
      <c r="AI1079" s="1014"/>
      <c r="AN1079" s="207"/>
    </row>
    <row r="1080" spans="1:40" s="2236" customFormat="1" ht="30" x14ac:dyDescent="0.25">
      <c r="A1080" s="207">
        <v>1</v>
      </c>
      <c r="B1080" s="207">
        <v>1</v>
      </c>
      <c r="C1080" s="207" t="s">
        <v>777</v>
      </c>
      <c r="D1080" s="207"/>
      <c r="E1080" s="522" t="s">
        <v>259</v>
      </c>
      <c r="F1080" s="4"/>
      <c r="G1080" s="4"/>
      <c r="H1080" s="211"/>
      <c r="I1080" s="113"/>
      <c r="J1080" s="173"/>
      <c r="K1080" s="173" t="e">
        <f t="shared" si="229"/>
        <v>#DIV/0!</v>
      </c>
      <c r="L1080" s="1484"/>
      <c r="M1080" s="1484"/>
      <c r="N1080" s="112"/>
      <c r="O1080" s="112"/>
      <c r="P1080" s="112"/>
      <c r="Q1080" s="112"/>
      <c r="R1080" s="112"/>
      <c r="S1080" s="112"/>
      <c r="T1080" s="317"/>
      <c r="U1080" s="317"/>
      <c r="V1080" s="317"/>
      <c r="W1080" s="317"/>
      <c r="X1080" s="2372"/>
      <c r="Y1080" s="317"/>
      <c r="Z1080" s="765"/>
      <c r="AA1080" s="317"/>
      <c r="AB1080" s="317"/>
      <c r="AC1080" s="317"/>
      <c r="AD1080" s="317"/>
      <c r="AE1080" s="317"/>
      <c r="AF1080" s="908"/>
      <c r="AG1080" s="956"/>
      <c r="AH1080" s="2272"/>
      <c r="AI1080" s="1014"/>
      <c r="AN1080" s="207"/>
    </row>
    <row r="1081" spans="1:40" s="2236" customFormat="1" ht="30" x14ac:dyDescent="0.25">
      <c r="A1081" s="207"/>
      <c r="B1081" s="207">
        <v>1</v>
      </c>
      <c r="C1081" s="207" t="s">
        <v>777</v>
      </c>
      <c r="D1081" s="207"/>
      <c r="E1081" s="522" t="s">
        <v>264</v>
      </c>
      <c r="F1081" s="4"/>
      <c r="G1081" s="4"/>
      <c r="H1081" s="211"/>
      <c r="I1081" s="113"/>
      <c r="J1081" s="173"/>
      <c r="K1081" s="173" t="e">
        <f t="shared" si="229"/>
        <v>#DIV/0!</v>
      </c>
      <c r="L1081" s="1484"/>
      <c r="M1081" s="1484"/>
      <c r="N1081" s="112"/>
      <c r="O1081" s="112"/>
      <c r="P1081" s="112"/>
      <c r="Q1081" s="112"/>
      <c r="R1081" s="112"/>
      <c r="S1081" s="112"/>
      <c r="T1081" s="317"/>
      <c r="U1081" s="317"/>
      <c r="V1081" s="317"/>
      <c r="W1081" s="317"/>
      <c r="X1081" s="2372"/>
      <c r="Y1081" s="317"/>
      <c r="Z1081" s="765"/>
      <c r="AA1081" s="317"/>
      <c r="AB1081" s="317"/>
      <c r="AC1081" s="317"/>
      <c r="AD1081" s="317"/>
      <c r="AE1081" s="317"/>
      <c r="AF1081" s="908"/>
      <c r="AG1081" s="956"/>
      <c r="AH1081" s="2272"/>
      <c r="AI1081" s="1014"/>
      <c r="AN1081" s="207"/>
    </row>
    <row r="1082" spans="1:40" s="2236" customFormat="1" ht="30" x14ac:dyDescent="0.25">
      <c r="A1082" s="207">
        <v>1</v>
      </c>
      <c r="B1082" s="207">
        <v>1</v>
      </c>
      <c r="C1082" s="207" t="s">
        <v>777</v>
      </c>
      <c r="D1082" s="207"/>
      <c r="E1082" s="522" t="s">
        <v>71</v>
      </c>
      <c r="F1082" s="4"/>
      <c r="G1082" s="4"/>
      <c r="H1082" s="211"/>
      <c r="I1082" s="173"/>
      <c r="J1082" s="173"/>
      <c r="K1082" s="173" t="e">
        <f t="shared" si="229"/>
        <v>#DIV/0!</v>
      </c>
      <c r="L1082" s="1484"/>
      <c r="M1082" s="1484"/>
      <c r="N1082" s="112"/>
      <c r="O1082" s="112"/>
      <c r="P1082" s="112"/>
      <c r="Q1082" s="112"/>
      <c r="R1082" s="112"/>
      <c r="S1082" s="112"/>
      <c r="T1082" s="317"/>
      <c r="U1082" s="317"/>
      <c r="V1082" s="317"/>
      <c r="W1082" s="317"/>
      <c r="X1082" s="2372"/>
      <c r="Y1082" s="317"/>
      <c r="Z1082" s="765"/>
      <c r="AA1082" s="317"/>
      <c r="AB1082" s="317"/>
      <c r="AC1082" s="317"/>
      <c r="AD1082" s="317"/>
      <c r="AE1082" s="317"/>
      <c r="AF1082" s="908"/>
      <c r="AG1082" s="956"/>
      <c r="AH1082" s="2272"/>
      <c r="AI1082" s="1014"/>
      <c r="AN1082" s="207"/>
    </row>
    <row r="1083" spans="1:40" s="2236" customFormat="1" x14ac:dyDescent="0.25">
      <c r="A1083" s="207"/>
      <c r="B1083" s="207"/>
      <c r="C1083" s="207" t="s">
        <v>777</v>
      </c>
      <c r="D1083" s="207"/>
      <c r="E1083" s="522" t="s">
        <v>524</v>
      </c>
      <c r="F1083" s="4"/>
      <c r="G1083" s="4"/>
      <c r="H1083" s="228"/>
      <c r="I1083" s="2228"/>
      <c r="J1083" s="2228"/>
      <c r="K1083" s="173"/>
      <c r="L1083" s="1484"/>
      <c r="M1083" s="1484"/>
      <c r="N1083" s="112"/>
      <c r="O1083" s="112"/>
      <c r="P1083" s="112"/>
      <c r="Q1083" s="112"/>
      <c r="R1083" s="112"/>
      <c r="S1083" s="112"/>
      <c r="T1083" s="317"/>
      <c r="U1083" s="317"/>
      <c r="V1083" s="317"/>
      <c r="W1083" s="317"/>
      <c r="X1083" s="2372"/>
      <c r="Y1083" s="317"/>
      <c r="Z1083" s="765"/>
      <c r="AA1083" s="317"/>
      <c r="AB1083" s="317"/>
      <c r="AC1083" s="317"/>
      <c r="AD1083" s="317"/>
      <c r="AE1083" s="317"/>
      <c r="AF1083" s="908"/>
      <c r="AG1083" s="956"/>
      <c r="AH1083" s="2272"/>
      <c r="AI1083" s="1014"/>
      <c r="AN1083" s="207"/>
    </row>
    <row r="1084" spans="1:40" s="2236" customFormat="1" x14ac:dyDescent="0.25">
      <c r="A1084" s="207"/>
      <c r="B1084" s="207"/>
      <c r="C1084" s="207" t="s">
        <v>777</v>
      </c>
      <c r="D1084" s="207"/>
      <c r="E1084" s="522" t="s">
        <v>525</v>
      </c>
      <c r="F1084" s="4"/>
      <c r="G1084" s="4"/>
      <c r="H1084" s="228"/>
      <c r="I1084" s="2228"/>
      <c r="J1084" s="2228"/>
      <c r="K1084" s="173"/>
      <c r="L1084" s="1484"/>
      <c r="M1084" s="1484"/>
      <c r="N1084" s="112"/>
      <c r="O1084" s="112"/>
      <c r="P1084" s="112"/>
      <c r="Q1084" s="112"/>
      <c r="R1084" s="112"/>
      <c r="S1084" s="112"/>
      <c r="T1084" s="317"/>
      <c r="U1084" s="317"/>
      <c r="V1084" s="317"/>
      <c r="W1084" s="317"/>
      <c r="X1084" s="2372"/>
      <c r="Y1084" s="317"/>
      <c r="Z1084" s="765"/>
      <c r="AA1084" s="317"/>
      <c r="AB1084" s="317"/>
      <c r="AC1084" s="317"/>
      <c r="AD1084" s="317"/>
      <c r="AE1084" s="317"/>
      <c r="AF1084" s="908"/>
      <c r="AG1084" s="956"/>
      <c r="AH1084" s="2272"/>
      <c r="AI1084" s="1014"/>
      <c r="AN1084" s="207"/>
    </row>
    <row r="1085" spans="1:40" s="2236" customFormat="1" ht="86.25" x14ac:dyDescent="0.25">
      <c r="A1085" s="207"/>
      <c r="B1085" s="207"/>
      <c r="C1085" s="207" t="s">
        <v>777</v>
      </c>
      <c r="D1085" s="207"/>
      <c r="E1085" s="463" t="s">
        <v>508</v>
      </c>
      <c r="F1085" s="4"/>
      <c r="G1085" s="4"/>
      <c r="H1085" s="534"/>
      <c r="I1085" s="534"/>
      <c r="J1085" s="534">
        <f>J1044</f>
        <v>0</v>
      </c>
      <c r="K1085" s="173" t="e">
        <f t="shared" ref="K1085:K1090" si="230">J1085/I1085*100</f>
        <v>#DIV/0!</v>
      </c>
      <c r="L1085" s="1484"/>
      <c r="M1085" s="1484"/>
      <c r="N1085" s="112"/>
      <c r="O1085" s="112"/>
      <c r="P1085" s="112"/>
      <c r="Q1085" s="112"/>
      <c r="R1085" s="112"/>
      <c r="S1085" s="112"/>
      <c r="T1085" s="317"/>
      <c r="U1085" s="317"/>
      <c r="V1085" s="317"/>
      <c r="W1085" s="317"/>
      <c r="X1085" s="2372">
        <f>T1085/12*$E$3</f>
        <v>0</v>
      </c>
      <c r="Y1085" s="317">
        <f t="shared" ref="Y1085:AE1085" si="231">Y1044</f>
        <v>0</v>
      </c>
      <c r="Z1085" s="765">
        <f t="shared" si="231"/>
        <v>0</v>
      </c>
      <c r="AA1085" s="317">
        <f t="shared" si="231"/>
        <v>0</v>
      </c>
      <c r="AB1085" s="317">
        <f t="shared" si="231"/>
        <v>0</v>
      </c>
      <c r="AC1085" s="317">
        <f t="shared" si="231"/>
        <v>0</v>
      </c>
      <c r="AD1085" s="317">
        <f t="shared" si="231"/>
        <v>0</v>
      </c>
      <c r="AE1085" s="317">
        <f t="shared" si="231"/>
        <v>0</v>
      </c>
      <c r="AF1085" s="908"/>
      <c r="AG1085" s="956"/>
      <c r="AH1085" s="2272"/>
      <c r="AI1085" s="1014"/>
      <c r="AN1085" s="207"/>
    </row>
    <row r="1086" spans="1:40" s="2236" customFormat="1" ht="15.75" customHeight="1" x14ac:dyDescent="0.25">
      <c r="A1086" s="207">
        <v>1</v>
      </c>
      <c r="B1086" s="207">
        <v>1</v>
      </c>
      <c r="C1086" s="207" t="s">
        <v>777</v>
      </c>
      <c r="D1086" s="207"/>
      <c r="E1086" s="463" t="s">
        <v>260</v>
      </c>
      <c r="F1086" s="4"/>
      <c r="G1086" s="4"/>
      <c r="H1086" s="534"/>
      <c r="I1086" s="534"/>
      <c r="J1086" s="534">
        <f>J1060+J1032</f>
        <v>1</v>
      </c>
      <c r="K1086" s="730" t="e">
        <f t="shared" si="230"/>
        <v>#DIV/0!</v>
      </c>
      <c r="L1086" s="1484"/>
      <c r="M1086" s="1484"/>
      <c r="N1086" s="112"/>
      <c r="O1086" s="112"/>
      <c r="P1086" s="112"/>
      <c r="Q1086" s="112"/>
      <c r="R1086" s="112"/>
      <c r="S1086" s="112"/>
      <c r="T1086" s="317"/>
      <c r="U1086" s="317"/>
      <c r="V1086" s="317"/>
      <c r="W1086" s="317"/>
      <c r="X1086" s="2372"/>
      <c r="Y1086" s="317"/>
      <c r="Z1086" s="765"/>
      <c r="AA1086" s="317"/>
      <c r="AB1086" s="317"/>
      <c r="AC1086" s="317"/>
      <c r="AD1086" s="317"/>
      <c r="AE1086" s="317"/>
      <c r="AF1086" s="912"/>
      <c r="AG1086" s="956"/>
      <c r="AH1086" s="2272"/>
      <c r="AI1086" s="1014"/>
      <c r="AN1086" s="207"/>
    </row>
    <row r="1087" spans="1:40" s="2236" customFormat="1" ht="28.5" customHeight="1" x14ac:dyDescent="0.25">
      <c r="A1087" s="207">
        <v>1</v>
      </c>
      <c r="B1087" s="207">
        <v>1</v>
      </c>
      <c r="C1087" s="207" t="s">
        <v>777</v>
      </c>
      <c r="D1087" s="207"/>
      <c r="E1087" s="463" t="s">
        <v>273</v>
      </c>
      <c r="F1087" s="4"/>
      <c r="G1087" s="4"/>
      <c r="H1087" s="534"/>
      <c r="I1087" s="534"/>
      <c r="J1087" s="534">
        <f>J1048</f>
        <v>0</v>
      </c>
      <c r="K1087" s="730" t="e">
        <f t="shared" si="230"/>
        <v>#DIV/0!</v>
      </c>
      <c r="L1087" s="1484"/>
      <c r="M1087" s="1484"/>
      <c r="N1087" s="112"/>
      <c r="O1087" s="112"/>
      <c r="P1087" s="112"/>
      <c r="Q1087" s="112"/>
      <c r="R1087" s="112"/>
      <c r="S1087" s="112"/>
      <c r="T1087" s="317"/>
      <c r="U1087" s="317"/>
      <c r="V1087" s="317"/>
      <c r="W1087" s="317"/>
      <c r="X1087" s="2372"/>
      <c r="Y1087" s="317"/>
      <c r="Z1087" s="765"/>
      <c r="AA1087" s="317"/>
      <c r="AB1087" s="317"/>
      <c r="AC1087" s="317"/>
      <c r="AD1087" s="317"/>
      <c r="AE1087" s="317"/>
      <c r="AF1087" s="912"/>
      <c r="AG1087" s="956"/>
      <c r="AH1087" s="2272"/>
      <c r="AI1087" s="1014"/>
      <c r="AN1087" s="207"/>
    </row>
    <row r="1088" spans="1:40" s="2236" customFormat="1" ht="29.25" x14ac:dyDescent="0.25">
      <c r="A1088" s="207">
        <v>1</v>
      </c>
      <c r="B1088" s="207">
        <v>1</v>
      </c>
      <c r="C1088" s="207" t="s">
        <v>777</v>
      </c>
      <c r="D1088" s="207"/>
      <c r="E1088" s="463" t="s">
        <v>261</v>
      </c>
      <c r="F1088" s="4"/>
      <c r="G1088" s="4"/>
      <c r="H1088" s="534"/>
      <c r="I1088" s="534"/>
      <c r="J1088" s="534">
        <f>J1069+J1038</f>
        <v>0</v>
      </c>
      <c r="K1088" s="730" t="e">
        <f t="shared" si="230"/>
        <v>#DIV/0!</v>
      </c>
      <c r="L1088" s="1484"/>
      <c r="M1088" s="1484"/>
      <c r="N1088" s="112"/>
      <c r="O1088" s="112"/>
      <c r="P1088" s="112"/>
      <c r="Q1088" s="112"/>
      <c r="R1088" s="112"/>
      <c r="S1088" s="112"/>
      <c r="T1088" s="317"/>
      <c r="U1088" s="317"/>
      <c r="V1088" s="317"/>
      <c r="W1088" s="317"/>
      <c r="X1088" s="2372"/>
      <c r="Y1088" s="317"/>
      <c r="Z1088" s="765"/>
      <c r="AA1088" s="317"/>
      <c r="AB1088" s="317"/>
      <c r="AC1088" s="317"/>
      <c r="AD1088" s="317"/>
      <c r="AE1088" s="317"/>
      <c r="AF1088" s="912"/>
      <c r="AG1088" s="956"/>
      <c r="AH1088" s="2272"/>
      <c r="AI1088" s="1014"/>
      <c r="AN1088" s="207"/>
    </row>
    <row r="1089" spans="1:266" s="2236" customFormat="1" ht="29.25" x14ac:dyDescent="0.25">
      <c r="A1089" s="207">
        <v>1</v>
      </c>
      <c r="B1089" s="207">
        <v>1</v>
      </c>
      <c r="C1089" s="207" t="s">
        <v>777</v>
      </c>
      <c r="D1089" s="207"/>
      <c r="E1089" s="463" t="s">
        <v>262</v>
      </c>
      <c r="F1089" s="4"/>
      <c r="G1089" s="4"/>
      <c r="H1089" s="534"/>
      <c r="I1089" s="534"/>
      <c r="J1089" s="534">
        <f>J1077+J1042</f>
        <v>0</v>
      </c>
      <c r="K1089" s="730" t="e">
        <f t="shared" si="230"/>
        <v>#DIV/0!</v>
      </c>
      <c r="L1089" s="1484"/>
      <c r="M1089" s="1484"/>
      <c r="N1089" s="112"/>
      <c r="O1089" s="112"/>
      <c r="P1089" s="112"/>
      <c r="Q1089" s="112"/>
      <c r="R1089" s="112"/>
      <c r="S1089" s="112"/>
      <c r="T1089" s="317"/>
      <c r="U1089" s="317"/>
      <c r="V1089" s="317"/>
      <c r="W1089" s="317"/>
      <c r="X1089" s="2280"/>
      <c r="Y1089" s="317"/>
      <c r="Z1089" s="765"/>
      <c r="AA1089" s="317"/>
      <c r="AB1089" s="317"/>
      <c r="AC1089" s="317"/>
      <c r="AD1089" s="317"/>
      <c r="AE1089" s="317"/>
      <c r="AF1089" s="912"/>
      <c r="AG1089" s="956"/>
      <c r="AH1089" s="2272"/>
      <c r="AI1089" s="1014"/>
      <c r="AN1089" s="207"/>
    </row>
    <row r="1090" spans="1:266" s="2236" customFormat="1" x14ac:dyDescent="0.25">
      <c r="A1090" s="207">
        <v>1</v>
      </c>
      <c r="B1090" s="207">
        <v>1</v>
      </c>
      <c r="C1090" s="207" t="s">
        <v>777</v>
      </c>
      <c r="D1090" s="207"/>
      <c r="E1090" s="464" t="s">
        <v>134</v>
      </c>
      <c r="F1090" s="4"/>
      <c r="G1090" s="4"/>
      <c r="H1090" s="534"/>
      <c r="I1090" s="534"/>
      <c r="J1090" s="534">
        <f>J1086+J1087+J1089+J1070*2.6+J1038*2.6+J1072/4.2+J1073*10+J1085*2.6</f>
        <v>1</v>
      </c>
      <c r="K1090" s="730" t="e">
        <f t="shared" si="230"/>
        <v>#DIV/0!</v>
      </c>
      <c r="L1090" s="1484"/>
      <c r="M1090" s="1484"/>
      <c r="N1090" s="112"/>
      <c r="O1090" s="112"/>
      <c r="P1090" s="112"/>
      <c r="Q1090" s="112"/>
      <c r="R1090" s="112"/>
      <c r="S1090" s="112"/>
      <c r="T1090" s="317"/>
      <c r="U1090" s="317"/>
      <c r="V1090" s="317"/>
      <c r="W1090" s="317"/>
      <c r="X1090" s="2608">
        <f t="shared" ref="X1090:AD1090" si="232">SUM(X1089,X1078,X1068,X1060,X1073,X1048,X1044,X1031)</f>
        <v>0</v>
      </c>
      <c r="Y1090" s="317">
        <f>AE1090-AD1090-AA1090-Z1090</f>
        <v>0.9309400000000001</v>
      </c>
      <c r="Z1090" s="2609">
        <f t="shared" si="232"/>
        <v>0</v>
      </c>
      <c r="AA1090" s="2286">
        <f t="shared" si="232"/>
        <v>0</v>
      </c>
      <c r="AB1090" s="2286">
        <f t="shared" si="232"/>
        <v>0</v>
      </c>
      <c r="AC1090" s="2286">
        <f t="shared" si="232"/>
        <v>0</v>
      </c>
      <c r="AD1090" s="2286">
        <f t="shared" si="232"/>
        <v>0</v>
      </c>
      <c r="AE1090" s="2286">
        <f>SUM(AE1089,AE1078,AE1068,AE1060,AE1073,AE1048,AE1044,AE1031,AE1043)</f>
        <v>0.9309400000000001</v>
      </c>
      <c r="AF1090" s="897"/>
      <c r="AG1090" s="2610"/>
      <c r="AH1090" s="2272"/>
      <c r="AI1090" s="1014"/>
      <c r="AN1090" s="207"/>
    </row>
    <row r="1091" spans="1:266" s="2236" customFormat="1" x14ac:dyDescent="0.25">
      <c r="A1091" s="207">
        <v>1</v>
      </c>
      <c r="B1091" s="207">
        <v>1</v>
      </c>
      <c r="C1091" s="207" t="s">
        <v>777</v>
      </c>
      <c r="D1091" s="207"/>
      <c r="E1091" s="1333" t="s">
        <v>28</v>
      </c>
      <c r="F1091" s="1333"/>
      <c r="G1091" s="2"/>
      <c r="H1091" s="52"/>
      <c r="I1091" s="2516"/>
      <c r="J1091" s="2516"/>
      <c r="K1091" s="2516"/>
      <c r="L1091" s="2514"/>
      <c r="M1091" s="2514"/>
      <c r="N1091" s="2510"/>
      <c r="O1091" s="2510"/>
      <c r="P1091" s="2510"/>
      <c r="Q1091" s="2510"/>
      <c r="R1091" s="2510"/>
      <c r="S1091" s="2510"/>
      <c r="T1091" s="361"/>
      <c r="U1091" s="361"/>
      <c r="V1091" s="361"/>
      <c r="W1091" s="361"/>
      <c r="X1091" s="2373"/>
      <c r="Y1091" s="361"/>
      <c r="Z1091" s="1110"/>
      <c r="AA1091" s="361"/>
      <c r="AB1091" s="361"/>
      <c r="AC1091" s="361"/>
      <c r="AD1091" s="361"/>
      <c r="AE1091" s="361"/>
      <c r="AF1091" s="2517"/>
      <c r="AG1091" s="901"/>
      <c r="AH1091" s="2272"/>
      <c r="AI1091" s="1014"/>
      <c r="AN1091" s="207"/>
    </row>
    <row r="1092" spans="1:266" s="2236" customFormat="1" ht="15" customHeight="1" x14ac:dyDescent="0.25">
      <c r="A1092" s="207">
        <v>1</v>
      </c>
      <c r="B1092" s="207">
        <v>1</v>
      </c>
      <c r="C1092" s="207" t="s">
        <v>777</v>
      </c>
      <c r="D1092" s="207"/>
      <c r="E1092" s="2" t="s">
        <v>123</v>
      </c>
      <c r="F1092" s="2"/>
      <c r="G1092" s="513"/>
      <c r="H1092" s="1968"/>
      <c r="I1092" s="1465"/>
      <c r="J1092" s="1465"/>
      <c r="K1092" s="1465"/>
      <c r="L1092" s="1969"/>
      <c r="M1092" s="189"/>
      <c r="N1092" s="1465"/>
      <c r="O1092" s="1465"/>
      <c r="P1092" s="1465"/>
      <c r="Q1092" s="143"/>
      <c r="R1092" s="143"/>
      <c r="S1092" s="143"/>
      <c r="T1092" s="2519"/>
      <c r="U1092" s="2519"/>
      <c r="V1092" s="2519"/>
      <c r="W1092" s="2519"/>
      <c r="X1092" s="2520"/>
      <c r="Y1092" s="2519"/>
      <c r="Z1092" s="2611"/>
      <c r="AA1092" s="2519"/>
      <c r="AB1092" s="2519"/>
      <c r="AC1092" s="2519"/>
      <c r="AD1092" s="2519"/>
      <c r="AE1092" s="2519"/>
      <c r="AF1092" s="1906"/>
      <c r="AG1092" s="2612"/>
      <c r="AH1092" s="2272"/>
      <c r="AI1092" s="1014"/>
      <c r="AN1092" s="207"/>
    </row>
    <row r="1093" spans="1:266" s="2236" customFormat="1" x14ac:dyDescent="0.25">
      <c r="A1093" s="207">
        <v>1</v>
      </c>
      <c r="B1093" s="207">
        <v>1</v>
      </c>
      <c r="C1093" s="207" t="s">
        <v>777</v>
      </c>
      <c r="D1093" s="207" t="s">
        <v>700</v>
      </c>
      <c r="E1093" s="2234" t="s">
        <v>130</v>
      </c>
      <c r="F1093" s="2234"/>
      <c r="G1093" s="2518">
        <v>240</v>
      </c>
      <c r="H1093" s="245"/>
      <c r="I1093" s="113"/>
      <c r="J1093" s="113"/>
      <c r="K1093" s="113"/>
      <c r="L1093" s="3198"/>
      <c r="M1093" s="142"/>
      <c r="N1093" s="143"/>
      <c r="O1093" s="143"/>
      <c r="P1093" s="143"/>
      <c r="Q1093" s="143" t="e">
        <f>P1093/O1093*100</f>
        <v>#DIV/0!</v>
      </c>
      <c r="R1093" s="143">
        <f>N1093/G1093</f>
        <v>0</v>
      </c>
      <c r="S1093" s="143" t="e">
        <f>P1093/$E$3*12/R1093</f>
        <v>#DIV/0!</v>
      </c>
      <c r="T1093" s="317"/>
      <c r="U1093" s="317"/>
      <c r="V1093" s="317"/>
      <c r="W1093" s="317"/>
      <c r="X1093" s="2280">
        <f>T1093/12*$E$3+(U1093-T1093)/11*3+(V1093-U1093)/10*2+(W1093-V1093)/9*1</f>
        <v>0</v>
      </c>
      <c r="Y1093" s="2519">
        <f>AE1093-AD1093-AA1093-Z1093</f>
        <v>0</v>
      </c>
      <c r="Z1093" s="2611"/>
      <c r="AA1093" s="2519"/>
      <c r="AB1093" s="2519">
        <f>Y1093-X1093</f>
        <v>0</v>
      </c>
      <c r="AC1093" s="2519"/>
      <c r="AD1093" s="317">
        <v>0</v>
      </c>
      <c r="AE1093" s="317"/>
      <c r="AF1093" s="924"/>
      <c r="AG1093" s="956"/>
      <c r="AH1093" s="2272"/>
      <c r="AI1093" s="1014"/>
      <c r="AN1093" s="207"/>
    </row>
    <row r="1094" spans="1:266" s="2236" customFormat="1" x14ac:dyDescent="0.25">
      <c r="A1094" s="207"/>
      <c r="B1094" s="207">
        <v>1</v>
      </c>
      <c r="C1094" s="207" t="s">
        <v>777</v>
      </c>
      <c r="D1094" s="207" t="s">
        <v>700</v>
      </c>
      <c r="E1094" s="2234" t="s">
        <v>9</v>
      </c>
      <c r="F1094" s="2234"/>
      <c r="G1094" s="2613">
        <v>240</v>
      </c>
      <c r="H1094" s="245"/>
      <c r="I1094" s="113"/>
      <c r="J1094" s="113"/>
      <c r="K1094" s="113"/>
      <c r="L1094" s="3198"/>
      <c r="M1094" s="142"/>
      <c r="N1094" s="143"/>
      <c r="O1094" s="143"/>
      <c r="P1094" s="143"/>
      <c r="Q1094" s="143" t="e">
        <f>P1094/O1094*100</f>
        <v>#DIV/0!</v>
      </c>
      <c r="R1094" s="143">
        <f>N1094/G1094</f>
        <v>0</v>
      </c>
      <c r="S1094" s="143" t="e">
        <f>P1094/$E$3*12/R1094</f>
        <v>#DIV/0!</v>
      </c>
      <c r="T1094" s="317"/>
      <c r="U1094" s="317"/>
      <c r="V1094" s="317"/>
      <c r="W1094" s="317"/>
      <c r="X1094" s="2614"/>
      <c r="Y1094" s="2519"/>
      <c r="Z1094" s="2611"/>
      <c r="AA1094" s="2519"/>
      <c r="AB1094" s="2519"/>
      <c r="AC1094" s="2519"/>
      <c r="AD1094" s="317"/>
      <c r="AE1094" s="317"/>
      <c r="AF1094" s="924"/>
      <c r="AG1094" s="956"/>
      <c r="AH1094" s="2272"/>
      <c r="AI1094" s="1014"/>
      <c r="AN1094" s="207"/>
    </row>
    <row r="1095" spans="1:266" s="2236" customFormat="1" x14ac:dyDescent="0.25">
      <c r="A1095" s="207"/>
      <c r="B1095" s="207">
        <v>1</v>
      </c>
      <c r="C1095" s="207" t="s">
        <v>777</v>
      </c>
      <c r="D1095" s="207" t="s">
        <v>700</v>
      </c>
      <c r="E1095" s="2234" t="s">
        <v>44</v>
      </c>
      <c r="F1095" s="2234"/>
      <c r="G1095" s="2613">
        <v>240</v>
      </c>
      <c r="H1095" s="245"/>
      <c r="I1095" s="113"/>
      <c r="J1095" s="113"/>
      <c r="K1095" s="113"/>
      <c r="L1095" s="3198"/>
      <c r="M1095" s="142"/>
      <c r="N1095" s="143"/>
      <c r="O1095" s="143"/>
      <c r="P1095" s="143"/>
      <c r="Q1095" s="143" t="e">
        <f>P1095/O1095*100</f>
        <v>#DIV/0!</v>
      </c>
      <c r="R1095" s="143">
        <f>N1095/G1095</f>
        <v>0</v>
      </c>
      <c r="S1095" s="143" t="e">
        <f>P1095/$E$3*12/R1095</f>
        <v>#DIV/0!</v>
      </c>
      <c r="T1095" s="317"/>
      <c r="U1095" s="317"/>
      <c r="V1095" s="317"/>
      <c r="W1095" s="317"/>
      <c r="X1095" s="2520"/>
      <c r="Y1095" s="2519"/>
      <c r="Z1095" s="2611"/>
      <c r="AA1095" s="2519"/>
      <c r="AB1095" s="2519"/>
      <c r="AC1095" s="2519"/>
      <c r="AD1095" s="317"/>
      <c r="AE1095" s="317"/>
      <c r="AF1095" s="924"/>
      <c r="AG1095" s="956"/>
      <c r="AH1095" s="2272"/>
      <c r="AI1095" s="1014"/>
      <c r="AN1095" s="207"/>
    </row>
    <row r="1096" spans="1:266" s="137" customFormat="1" x14ac:dyDescent="0.25">
      <c r="A1096" s="207">
        <v>1</v>
      </c>
      <c r="B1096" s="207">
        <v>1</v>
      </c>
      <c r="C1096" s="207" t="s">
        <v>777</v>
      </c>
      <c r="D1096" s="207" t="s">
        <v>700</v>
      </c>
      <c r="E1096" s="1332" t="s">
        <v>150</v>
      </c>
      <c r="F1096" s="2427"/>
      <c r="G1096" s="1971"/>
      <c r="H1096" s="1968"/>
      <c r="I1096" s="1465"/>
      <c r="J1096" s="1465">
        <f>SUM(J1093:J1095)</f>
        <v>0</v>
      </c>
      <c r="K1096" s="516" t="e">
        <f>J1096/I1096*100</f>
        <v>#DIV/0!</v>
      </c>
      <c r="L1096" s="2374" t="e">
        <f>N1096/H1096</f>
        <v>#DIV/0!</v>
      </c>
      <c r="M1096" s="1239" t="e">
        <f>P1096/J1096</f>
        <v>#DIV/0!</v>
      </c>
      <c r="N1096" s="1465">
        <f>SUM(N1093:N1095)</f>
        <v>0</v>
      </c>
      <c r="O1096" s="1465">
        <f>SUM(O1093:O1095)</f>
        <v>0</v>
      </c>
      <c r="P1096" s="1465">
        <f>SUM(P1093:P1095)</f>
        <v>0</v>
      </c>
      <c r="Q1096" s="1101" t="e">
        <f>P1096/O1096*100</f>
        <v>#DIV/0!</v>
      </c>
      <c r="R1096" s="1465">
        <f>SUM(R1093:R1095)</f>
        <v>0</v>
      </c>
      <c r="S1096" s="143" t="e">
        <f>P1096/$E$3*12/R1096</f>
        <v>#DIV/0!</v>
      </c>
      <c r="T1096" s="2286"/>
      <c r="U1096" s="2286"/>
      <c r="V1096" s="2286"/>
      <c r="W1096" s="2286"/>
      <c r="X1096" s="2615"/>
      <c r="Y1096" s="2519"/>
      <c r="Z1096" s="2611"/>
      <c r="AA1096" s="2519"/>
      <c r="AB1096" s="2519"/>
      <c r="AC1096" s="2519"/>
      <c r="AD1096" s="2383"/>
      <c r="AE1096" s="2383"/>
      <c r="AF1096" s="1906"/>
      <c r="AG1096" s="2616"/>
      <c r="AH1096" s="2272"/>
      <c r="AI1096" s="1071"/>
      <c r="AN1096" s="207"/>
    </row>
    <row r="1097" spans="1:266" s="2236" customFormat="1" ht="29.25" x14ac:dyDescent="0.25">
      <c r="A1097" s="207">
        <v>1</v>
      </c>
      <c r="B1097" s="207">
        <v>1</v>
      </c>
      <c r="C1097" s="207" t="s">
        <v>777</v>
      </c>
      <c r="D1097" s="207"/>
      <c r="E1097" s="690" t="s">
        <v>135</v>
      </c>
      <c r="F1097" s="690"/>
      <c r="G1097" s="690"/>
      <c r="H1097" s="1968"/>
      <c r="I1097" s="2522"/>
      <c r="J1097" s="2522">
        <f>SUM(J1096,)</f>
        <v>0</v>
      </c>
      <c r="K1097" s="2522" t="e">
        <f>J1097/I1097*100</f>
        <v>#DIV/0!</v>
      </c>
      <c r="L1097" s="2617" t="e">
        <f>N1097/H1097</f>
        <v>#DIV/0!</v>
      </c>
      <c r="M1097" s="1239" t="e">
        <f>SUM(M1096,)</f>
        <v>#DIV/0!</v>
      </c>
      <c r="N1097" s="2522">
        <f>SUM(N1096,)</f>
        <v>0</v>
      </c>
      <c r="O1097" s="2522">
        <f>SUM(O1096,)</f>
        <v>0</v>
      </c>
      <c r="P1097" s="2522">
        <f>SUM(P1096,)</f>
        <v>0</v>
      </c>
      <c r="Q1097" s="1101" t="e">
        <f>P1097/O1097*100</f>
        <v>#DIV/0!</v>
      </c>
      <c r="R1097" s="2522">
        <f>SUM(R1096,)</f>
        <v>0</v>
      </c>
      <c r="S1097" s="1101" t="e">
        <f>P1097/$E$3*12/R1097</f>
        <v>#DIV/0!</v>
      </c>
      <c r="T1097" s="2287"/>
      <c r="U1097" s="2287"/>
      <c r="V1097" s="2287"/>
      <c r="W1097" s="2287"/>
      <c r="X1097" s="855">
        <f>T1097/12*$E$3+(U1097-T1097)/11*3+(V1097-U1097)/10*2+(W1097-V1097)/9*1</f>
        <v>0</v>
      </c>
      <c r="Y1097" s="2519">
        <f>AE1097-AD1097-AA1097-Z1097</f>
        <v>0</v>
      </c>
      <c r="Z1097" s="2611"/>
      <c r="AA1097" s="2519"/>
      <c r="AB1097" s="2519">
        <f>Y1097-X1097</f>
        <v>0</v>
      </c>
      <c r="AC1097" s="2519"/>
      <c r="AD1097" s="2287"/>
      <c r="AE1097" s="2287"/>
      <c r="AF1097" s="1912"/>
      <c r="AG1097" s="2607"/>
      <c r="AH1097" s="2272"/>
      <c r="AI1097" s="1014"/>
      <c r="AN1097" s="207"/>
    </row>
    <row r="1098" spans="1:266" s="2236" customFormat="1" x14ac:dyDescent="0.25">
      <c r="A1098" s="207">
        <v>1</v>
      </c>
      <c r="B1098" s="207">
        <v>1</v>
      </c>
      <c r="C1098" s="207" t="s">
        <v>777</v>
      </c>
      <c r="D1098" s="207"/>
      <c r="E1098" s="2618" t="s">
        <v>277</v>
      </c>
      <c r="F1098" s="2619"/>
      <c r="G1098" s="2620"/>
      <c r="H1098" s="1957"/>
      <c r="I1098" s="2621"/>
      <c r="J1098" s="2621"/>
      <c r="K1098" s="2621"/>
      <c r="L1098" s="2622"/>
      <c r="M1098" s="2622"/>
      <c r="N1098" s="2623"/>
      <c r="O1098" s="2623"/>
      <c r="P1098" s="2623">
        <f>SUM(P1097,P1029)</f>
        <v>26</v>
      </c>
      <c r="Q1098" s="2623"/>
      <c r="R1098" s="2623"/>
      <c r="S1098" s="2623"/>
      <c r="T1098" s="2622"/>
      <c r="U1098" s="2622"/>
      <c r="V1098" s="2622"/>
      <c r="W1098" s="2622"/>
      <c r="X1098" s="2624">
        <f t="shared" ref="X1098:AE1098" si="233">X1097+X1090+X1029</f>
        <v>0</v>
      </c>
      <c r="Y1098" s="2257">
        <f>AE1098-AD1098-Z1098</f>
        <v>154.45999</v>
      </c>
      <c r="Z1098" s="2625">
        <f t="shared" si="233"/>
        <v>0</v>
      </c>
      <c r="AA1098" s="2622">
        <f t="shared" si="233"/>
        <v>-0.45639999999999997</v>
      </c>
      <c r="AB1098" s="2622">
        <f t="shared" si="233"/>
        <v>0</v>
      </c>
      <c r="AC1098" s="2622">
        <f t="shared" si="233"/>
        <v>0</v>
      </c>
      <c r="AD1098" s="2622">
        <f t="shared" si="233"/>
        <v>0</v>
      </c>
      <c r="AE1098" s="2622">
        <f t="shared" si="233"/>
        <v>154.45999</v>
      </c>
      <c r="AF1098" s="2626"/>
      <c r="AG1098" s="2627"/>
      <c r="AH1098" s="2272"/>
      <c r="AI1098" s="1014"/>
      <c r="AN1098" s="207"/>
    </row>
    <row r="1099" spans="1:266" s="2236" customFormat="1" ht="15.75" thickBot="1" x14ac:dyDescent="0.3">
      <c r="A1099" s="207"/>
      <c r="B1099" s="207">
        <v>1</v>
      </c>
      <c r="C1099" s="207"/>
      <c r="D1099" s="207"/>
      <c r="E1099" s="2628"/>
      <c r="F1099" s="2629"/>
      <c r="G1099" s="2628"/>
      <c r="H1099" s="2630"/>
      <c r="I1099" s="2631"/>
      <c r="J1099" s="2631"/>
      <c r="K1099" s="2631"/>
      <c r="L1099" s="2632"/>
      <c r="M1099" s="2632"/>
      <c r="N1099" s="2633"/>
      <c r="O1099" s="2633"/>
      <c r="P1099" s="2633"/>
      <c r="Q1099" s="2633"/>
      <c r="R1099" s="2633"/>
      <c r="S1099" s="2633"/>
      <c r="T1099" s="2632"/>
      <c r="U1099" s="2632"/>
      <c r="V1099" s="2632"/>
      <c r="W1099" s="2632"/>
      <c r="X1099" s="2634">
        <f>X1100-X1101-X1160-X1163-X1168</f>
        <v>0</v>
      </c>
      <c r="Y1099" s="2632">
        <f>Y1100-Y1101-Y1160-Y1163-Y1168</f>
        <v>5.6843418860808015E-14</v>
      </c>
      <c r="Z1099" s="2635">
        <f>Z1100-Z1101-Z1160-Z1163-Z1168</f>
        <v>0</v>
      </c>
      <c r="AA1099" s="2632">
        <f>AA1100-AA1101-AA1160-AA1163-AA1168</f>
        <v>0</v>
      </c>
      <c r="AB1099" s="2632">
        <f>AB1100-AB1101-AB1160-AB1163-AB1168</f>
        <v>0</v>
      </c>
      <c r="AC1099" s="2632"/>
      <c r="AD1099" s="2632">
        <f>AD1100-AD1101-AD1160-AD1163-AD1168</f>
        <v>0</v>
      </c>
      <c r="AE1099" s="2632">
        <f>AE1100-AE1101-AE1160-AE1163-AE1168</f>
        <v>5.6843418860808015E-14</v>
      </c>
      <c r="AF1099" s="2636"/>
      <c r="AG1099" s="2637"/>
      <c r="AH1099" s="3525"/>
      <c r="AI1099" s="1014"/>
      <c r="AN1099" s="207"/>
    </row>
    <row r="1100" spans="1:266" x14ac:dyDescent="0.25">
      <c r="A1100" s="207">
        <v>1</v>
      </c>
      <c r="B1100" s="207">
        <v>1</v>
      </c>
      <c r="E1100" s="2638" t="s">
        <v>206</v>
      </c>
      <c r="F1100" s="2638"/>
      <c r="G1100" s="2638"/>
      <c r="H1100" s="2639"/>
      <c r="I1100" s="2640"/>
      <c r="J1100" s="2640"/>
      <c r="K1100" s="2640"/>
      <c r="L1100" s="2641"/>
      <c r="M1100" s="2642"/>
      <c r="N1100" s="2643"/>
      <c r="O1100" s="2643"/>
      <c r="P1100" s="2643"/>
      <c r="Q1100" s="2643"/>
      <c r="R1100" s="2643"/>
      <c r="S1100" s="2643"/>
      <c r="T1100" s="2642"/>
      <c r="U1100" s="2642"/>
      <c r="V1100" s="2642"/>
      <c r="W1100" s="2642"/>
      <c r="X1100" s="2644">
        <f t="shared" ref="X1100:AE1100" si="234">SUM(X1098,X1021)</f>
        <v>0</v>
      </c>
      <c r="Y1100" s="2642">
        <f t="shared" si="234"/>
        <v>1818.5690700000002</v>
      </c>
      <c r="Z1100" s="2645">
        <f t="shared" si="234"/>
        <v>0</v>
      </c>
      <c r="AA1100" s="2642">
        <f t="shared" si="234"/>
        <v>-1.1020399999999999</v>
      </c>
      <c r="AB1100" s="2642">
        <f t="shared" si="234"/>
        <v>52.33126</v>
      </c>
      <c r="AC1100" s="2642">
        <f t="shared" si="234"/>
        <v>0</v>
      </c>
      <c r="AD1100" s="2642">
        <f t="shared" si="234"/>
        <v>-28.460939999999997</v>
      </c>
      <c r="AE1100" s="2642">
        <f t="shared" si="234"/>
        <v>1790.1081300000003</v>
      </c>
      <c r="AF1100" s="2646"/>
      <c r="AG1100" s="2647"/>
      <c r="AH1100" s="2272"/>
      <c r="AJ1100" s="207"/>
      <c r="AK1100" s="207"/>
      <c r="AL1100" s="207"/>
      <c r="AM1100" s="207"/>
      <c r="AN1100" s="207"/>
      <c r="AO1100" s="207"/>
      <c r="AP1100" s="207"/>
      <c r="AQ1100" s="207"/>
      <c r="AR1100" s="207"/>
      <c r="AS1100" s="207"/>
      <c r="AT1100" s="207"/>
      <c r="AU1100" s="207"/>
      <c r="AV1100" s="207"/>
      <c r="AW1100" s="207"/>
      <c r="AX1100" s="207"/>
      <c r="AY1100" s="207"/>
      <c r="AZ1100" s="207"/>
      <c r="BA1100" s="207"/>
      <c r="BB1100" s="207"/>
      <c r="BC1100" s="207"/>
      <c r="BD1100" s="207"/>
      <c r="BE1100" s="207"/>
      <c r="BF1100" s="207"/>
      <c r="BG1100" s="207"/>
      <c r="BH1100" s="207"/>
      <c r="BI1100" s="207"/>
      <c r="BJ1100" s="207"/>
      <c r="BK1100" s="207"/>
      <c r="BL1100" s="207"/>
      <c r="BM1100" s="207"/>
      <c r="BN1100" s="207"/>
      <c r="BO1100" s="207"/>
      <c r="BP1100" s="207"/>
      <c r="BQ1100" s="207"/>
      <c r="BR1100" s="207"/>
      <c r="BS1100" s="207"/>
      <c r="BT1100" s="207"/>
      <c r="BU1100" s="207"/>
      <c r="BV1100" s="207"/>
      <c r="BW1100" s="207"/>
      <c r="BX1100" s="207"/>
      <c r="BY1100" s="207"/>
      <c r="BZ1100" s="207"/>
      <c r="CA1100" s="207"/>
      <c r="CB1100" s="207"/>
      <c r="CC1100" s="207"/>
      <c r="CD1100" s="207"/>
      <c r="CE1100" s="207"/>
      <c r="CF1100" s="207"/>
      <c r="CG1100" s="207"/>
      <c r="CH1100" s="207"/>
      <c r="CI1100" s="207"/>
      <c r="CJ1100" s="207"/>
      <c r="CK1100" s="207"/>
      <c r="CL1100" s="207"/>
      <c r="CM1100" s="207"/>
      <c r="CN1100" s="207"/>
      <c r="CO1100" s="207"/>
      <c r="CP1100" s="207"/>
      <c r="CQ1100" s="207"/>
      <c r="CR1100" s="207"/>
      <c r="CS1100" s="207"/>
      <c r="CT1100" s="207"/>
      <c r="CU1100" s="207"/>
      <c r="CV1100" s="207"/>
      <c r="CW1100" s="207"/>
      <c r="CX1100" s="207"/>
      <c r="CY1100" s="207"/>
      <c r="CZ1100" s="207"/>
      <c r="DA1100" s="207"/>
      <c r="DB1100" s="207"/>
      <c r="DC1100" s="207"/>
      <c r="DD1100" s="207"/>
      <c r="DE1100" s="207"/>
      <c r="DF1100" s="207"/>
      <c r="DG1100" s="207"/>
      <c r="DH1100" s="207"/>
      <c r="DI1100" s="207"/>
      <c r="DJ1100" s="207"/>
      <c r="DK1100" s="207"/>
      <c r="DL1100" s="207"/>
      <c r="DM1100" s="207"/>
      <c r="DN1100" s="207"/>
      <c r="DO1100" s="207"/>
      <c r="DP1100" s="207"/>
      <c r="DQ1100" s="207"/>
      <c r="DR1100" s="207"/>
      <c r="DS1100" s="207"/>
      <c r="DT1100" s="207"/>
      <c r="DU1100" s="207"/>
      <c r="DV1100" s="207"/>
      <c r="DW1100" s="207"/>
      <c r="DX1100" s="207"/>
      <c r="DY1100" s="207"/>
      <c r="DZ1100" s="207"/>
      <c r="EA1100" s="207"/>
      <c r="EB1100" s="207"/>
      <c r="EC1100" s="207"/>
      <c r="ED1100" s="207"/>
      <c r="EE1100" s="207"/>
      <c r="EF1100" s="207"/>
      <c r="EG1100" s="207"/>
      <c r="EH1100" s="207"/>
      <c r="EI1100" s="207"/>
      <c r="EJ1100" s="207"/>
      <c r="EK1100" s="207"/>
      <c r="EL1100" s="207"/>
      <c r="EM1100" s="207"/>
      <c r="EN1100" s="207"/>
      <c r="EO1100" s="207"/>
      <c r="EP1100" s="207"/>
      <c r="EQ1100" s="207"/>
      <c r="ER1100" s="207"/>
      <c r="ES1100" s="207"/>
      <c r="ET1100" s="207"/>
      <c r="EU1100" s="207"/>
      <c r="EV1100" s="207"/>
      <c r="EW1100" s="207"/>
      <c r="EX1100" s="207"/>
      <c r="EY1100" s="207"/>
      <c r="EZ1100" s="207"/>
      <c r="FA1100" s="207"/>
      <c r="FB1100" s="207"/>
      <c r="FC1100" s="207"/>
      <c r="FD1100" s="207"/>
      <c r="FE1100" s="207"/>
      <c r="FF1100" s="207"/>
      <c r="FG1100" s="207"/>
      <c r="FH1100" s="207"/>
      <c r="FI1100" s="207"/>
      <c r="FJ1100" s="207"/>
      <c r="FK1100" s="207"/>
      <c r="FL1100" s="207"/>
      <c r="FM1100" s="207"/>
      <c r="FN1100" s="207"/>
      <c r="FO1100" s="207"/>
      <c r="FP1100" s="207"/>
      <c r="FQ1100" s="207"/>
      <c r="FR1100" s="207"/>
      <c r="FS1100" s="207"/>
      <c r="FT1100" s="207"/>
      <c r="FU1100" s="207"/>
      <c r="FV1100" s="207"/>
      <c r="FW1100" s="207"/>
      <c r="FX1100" s="207"/>
      <c r="FY1100" s="207"/>
      <c r="FZ1100" s="207"/>
      <c r="GA1100" s="207"/>
      <c r="GB1100" s="207"/>
      <c r="GC1100" s="207"/>
      <c r="GD1100" s="207"/>
      <c r="GE1100" s="207"/>
      <c r="GF1100" s="207"/>
      <c r="GG1100" s="207"/>
      <c r="GH1100" s="207"/>
      <c r="GI1100" s="207"/>
      <c r="GJ1100" s="207"/>
      <c r="GK1100" s="207"/>
      <c r="GL1100" s="207"/>
      <c r="GM1100" s="207"/>
      <c r="GN1100" s="207"/>
      <c r="GO1100" s="207"/>
      <c r="GP1100" s="207"/>
      <c r="GQ1100" s="207"/>
      <c r="GR1100" s="207"/>
      <c r="GS1100" s="207"/>
      <c r="GT1100" s="207"/>
      <c r="GU1100" s="207"/>
      <c r="GV1100" s="207"/>
      <c r="GW1100" s="207"/>
      <c r="GX1100" s="207"/>
      <c r="GY1100" s="207"/>
      <c r="GZ1100" s="207"/>
      <c r="HA1100" s="207"/>
      <c r="HB1100" s="207"/>
      <c r="HC1100" s="207"/>
      <c r="HD1100" s="207"/>
      <c r="HE1100" s="207"/>
      <c r="HF1100" s="207"/>
      <c r="HG1100" s="207"/>
      <c r="HH1100" s="207"/>
      <c r="HI1100" s="207"/>
      <c r="HJ1100" s="207"/>
      <c r="HK1100" s="207"/>
      <c r="HL1100" s="207"/>
      <c r="HM1100" s="207"/>
      <c r="HN1100" s="207"/>
      <c r="HO1100" s="207"/>
      <c r="HP1100" s="207"/>
      <c r="HQ1100" s="207"/>
      <c r="HR1100" s="207"/>
      <c r="HS1100" s="207"/>
      <c r="HT1100" s="207"/>
      <c r="HU1100" s="207"/>
      <c r="HV1100" s="207"/>
      <c r="HW1100" s="207"/>
      <c r="HX1100" s="207"/>
      <c r="HY1100" s="207"/>
      <c r="HZ1100" s="207"/>
      <c r="IA1100" s="207"/>
      <c r="IB1100" s="207"/>
      <c r="IC1100" s="207"/>
      <c r="ID1100" s="207"/>
      <c r="IE1100" s="207"/>
      <c r="IF1100" s="207"/>
      <c r="IG1100" s="207"/>
      <c r="IH1100" s="207"/>
      <c r="II1100" s="207"/>
      <c r="IJ1100" s="207"/>
      <c r="IK1100" s="207"/>
      <c r="IL1100" s="207"/>
      <c r="IM1100" s="207"/>
      <c r="IN1100" s="207"/>
      <c r="IO1100" s="207"/>
      <c r="IP1100" s="207"/>
      <c r="IQ1100" s="207"/>
      <c r="IR1100" s="207"/>
      <c r="IS1100" s="207"/>
      <c r="IT1100" s="207"/>
      <c r="IU1100" s="207"/>
      <c r="IV1100" s="207"/>
      <c r="IW1100" s="207"/>
      <c r="IX1100" s="207"/>
      <c r="IY1100" s="207"/>
      <c r="IZ1100" s="207"/>
      <c r="JA1100" s="207"/>
      <c r="JB1100" s="207"/>
      <c r="JC1100" s="207"/>
      <c r="JD1100" s="207"/>
      <c r="JE1100" s="207"/>
      <c r="JF1100" s="207"/>
    </row>
    <row r="1101" spans="1:266" x14ac:dyDescent="0.25">
      <c r="A1101" s="207">
        <v>1</v>
      </c>
      <c r="B1101" s="207">
        <v>1</v>
      </c>
      <c r="E1101" s="2198" t="s">
        <v>77</v>
      </c>
      <c r="F1101" s="2198"/>
      <c r="G1101" s="2198"/>
      <c r="H1101" s="1887"/>
      <c r="I1101" s="2009"/>
      <c r="J1101" s="2009">
        <f>J1029+J939</f>
        <v>26</v>
      </c>
      <c r="K1101" s="2009" t="e">
        <f>J1101/I1101*100</f>
        <v>#DIV/0!</v>
      </c>
      <c r="L1101" s="2648" t="e">
        <f>N1101/H1101</f>
        <v>#DIV/0!</v>
      </c>
      <c r="M1101" s="2649">
        <f>P1101/J1101</f>
        <v>7.7307692307692308</v>
      </c>
      <c r="N1101" s="2009">
        <f>N1029+N939</f>
        <v>0</v>
      </c>
      <c r="O1101" s="2009">
        <f>O1029+O939</f>
        <v>0</v>
      </c>
      <c r="P1101" s="2009">
        <f>P1029+P939</f>
        <v>201</v>
      </c>
      <c r="Q1101" s="2009" t="e">
        <f>P1101/O1101*100</f>
        <v>#DIV/0!</v>
      </c>
      <c r="R1101" s="2009">
        <f>R1029+R939</f>
        <v>0</v>
      </c>
      <c r="S1101" s="1889" t="e">
        <f>P1101/$E$3*12/R1101</f>
        <v>#DIV/0!</v>
      </c>
      <c r="T1101" s="2650"/>
      <c r="U1101" s="2650"/>
      <c r="V1101" s="2650"/>
      <c r="W1101" s="2650"/>
      <c r="X1101" s="2650">
        <f t="shared" ref="X1101:AE1101" si="235">X1029+X939</f>
        <v>0</v>
      </c>
      <c r="Y1101" s="2650">
        <f t="shared" si="235"/>
        <v>1603.0135000000002</v>
      </c>
      <c r="Z1101" s="2651">
        <f t="shared" si="235"/>
        <v>0</v>
      </c>
      <c r="AA1101" s="2650">
        <f t="shared" si="235"/>
        <v>-1.1020399999999999</v>
      </c>
      <c r="AB1101" s="2650">
        <f t="shared" si="235"/>
        <v>0</v>
      </c>
      <c r="AC1101" s="2650">
        <f t="shared" si="235"/>
        <v>0</v>
      </c>
      <c r="AD1101" s="2650">
        <f t="shared" si="235"/>
        <v>-28.460939999999997</v>
      </c>
      <c r="AE1101" s="2650">
        <f t="shared" si="235"/>
        <v>1574.5525600000003</v>
      </c>
      <c r="AF1101" s="903"/>
      <c r="AG1101" s="904"/>
      <c r="AH1101" s="2272"/>
      <c r="AJ1101" s="207"/>
      <c r="AK1101" s="207"/>
      <c r="AL1101" s="207"/>
      <c r="AM1101" s="207"/>
      <c r="AN1101" s="207"/>
      <c r="AO1101" s="207"/>
      <c r="AP1101" s="207"/>
      <c r="AQ1101" s="207"/>
      <c r="AR1101" s="207"/>
      <c r="AS1101" s="207"/>
      <c r="AT1101" s="207"/>
      <c r="AU1101" s="207"/>
      <c r="AV1101" s="207"/>
      <c r="AW1101" s="207"/>
      <c r="AX1101" s="207"/>
      <c r="AY1101" s="207"/>
      <c r="AZ1101" s="207"/>
      <c r="BA1101" s="207"/>
      <c r="BB1101" s="207"/>
      <c r="BC1101" s="207"/>
      <c r="BD1101" s="207"/>
      <c r="BE1101" s="207"/>
      <c r="BF1101" s="207"/>
      <c r="BG1101" s="207"/>
      <c r="BH1101" s="207"/>
      <c r="BI1101" s="207"/>
      <c r="BJ1101" s="207"/>
      <c r="BK1101" s="207"/>
      <c r="BL1101" s="207"/>
      <c r="BM1101" s="207"/>
      <c r="BN1101" s="207"/>
      <c r="BO1101" s="207"/>
      <c r="BP1101" s="207"/>
      <c r="BQ1101" s="207"/>
      <c r="BR1101" s="207"/>
      <c r="BS1101" s="207"/>
      <c r="BT1101" s="207"/>
      <c r="BU1101" s="207"/>
      <c r="BV1101" s="207"/>
      <c r="BW1101" s="207"/>
      <c r="BX1101" s="207"/>
      <c r="BY1101" s="207"/>
      <c r="BZ1101" s="207"/>
      <c r="CA1101" s="207"/>
      <c r="CB1101" s="207"/>
      <c r="CC1101" s="207"/>
      <c r="CD1101" s="207"/>
      <c r="CE1101" s="207"/>
      <c r="CF1101" s="207"/>
      <c r="CG1101" s="207"/>
      <c r="CH1101" s="207"/>
      <c r="CI1101" s="207"/>
      <c r="CJ1101" s="207"/>
      <c r="CK1101" s="207"/>
      <c r="CL1101" s="207"/>
      <c r="CM1101" s="207"/>
      <c r="CN1101" s="207"/>
      <c r="CO1101" s="207"/>
      <c r="CP1101" s="207"/>
      <c r="CQ1101" s="207"/>
      <c r="CR1101" s="207"/>
      <c r="CS1101" s="207"/>
      <c r="CT1101" s="207"/>
      <c r="CU1101" s="207"/>
      <c r="CV1101" s="207"/>
      <c r="CW1101" s="207"/>
      <c r="CX1101" s="207"/>
      <c r="CY1101" s="207"/>
      <c r="CZ1101" s="207"/>
      <c r="DA1101" s="207"/>
      <c r="DB1101" s="207"/>
      <c r="DC1101" s="207"/>
      <c r="DD1101" s="207"/>
      <c r="DE1101" s="207"/>
      <c r="DF1101" s="207"/>
      <c r="DG1101" s="207"/>
      <c r="DH1101" s="207"/>
      <c r="DI1101" s="207"/>
      <c r="DJ1101" s="207"/>
      <c r="DK1101" s="207"/>
      <c r="DL1101" s="207"/>
      <c r="DM1101" s="207"/>
      <c r="DN1101" s="207"/>
      <c r="DO1101" s="207"/>
      <c r="DP1101" s="207"/>
      <c r="DQ1101" s="207"/>
      <c r="DR1101" s="207"/>
      <c r="DS1101" s="207"/>
      <c r="DT1101" s="207"/>
      <c r="DU1101" s="207"/>
      <c r="DV1101" s="207"/>
      <c r="DW1101" s="207"/>
      <c r="DX1101" s="207"/>
      <c r="DY1101" s="207"/>
      <c r="DZ1101" s="207"/>
      <c r="EA1101" s="207"/>
      <c r="EB1101" s="207"/>
      <c r="EC1101" s="207"/>
      <c r="ED1101" s="207"/>
      <c r="EE1101" s="207"/>
      <c r="EF1101" s="207"/>
      <c r="EG1101" s="207"/>
      <c r="EH1101" s="207"/>
      <c r="EI1101" s="207"/>
      <c r="EJ1101" s="207"/>
      <c r="EK1101" s="207"/>
      <c r="EL1101" s="207"/>
      <c r="EM1101" s="207"/>
      <c r="EN1101" s="207"/>
      <c r="EO1101" s="207"/>
      <c r="EP1101" s="207"/>
      <c r="EQ1101" s="207"/>
      <c r="ER1101" s="207"/>
      <c r="ES1101" s="207"/>
      <c r="ET1101" s="207"/>
      <c r="EU1101" s="207"/>
      <c r="EV1101" s="207"/>
      <c r="EW1101" s="207"/>
      <c r="EX1101" s="207"/>
      <c r="EY1101" s="207"/>
      <c r="EZ1101" s="207"/>
      <c r="FA1101" s="207"/>
      <c r="FB1101" s="207"/>
      <c r="FC1101" s="207"/>
      <c r="FD1101" s="207"/>
      <c r="FE1101" s="207"/>
      <c r="FF1101" s="207"/>
      <c r="FG1101" s="207"/>
      <c r="FH1101" s="207"/>
      <c r="FI1101" s="207"/>
      <c r="FJ1101" s="207"/>
      <c r="FK1101" s="207"/>
      <c r="FL1101" s="207"/>
      <c r="FM1101" s="207"/>
      <c r="FN1101" s="207"/>
      <c r="FO1101" s="207"/>
      <c r="FP1101" s="207"/>
      <c r="FQ1101" s="207"/>
      <c r="FR1101" s="207"/>
      <c r="FS1101" s="207"/>
      <c r="FT1101" s="207"/>
      <c r="FU1101" s="207"/>
      <c r="FV1101" s="207"/>
      <c r="FW1101" s="207"/>
      <c r="FX1101" s="207"/>
      <c r="FY1101" s="207"/>
      <c r="FZ1101" s="207"/>
      <c r="GA1101" s="207"/>
      <c r="GB1101" s="207"/>
      <c r="GC1101" s="207"/>
      <c r="GD1101" s="207"/>
      <c r="GE1101" s="207"/>
      <c r="GF1101" s="207"/>
      <c r="GG1101" s="207"/>
      <c r="GH1101" s="207"/>
      <c r="GI1101" s="207"/>
      <c r="GJ1101" s="207"/>
      <c r="GK1101" s="207"/>
      <c r="GL1101" s="207"/>
      <c r="GM1101" s="207"/>
      <c r="GN1101" s="207"/>
      <c r="GO1101" s="207"/>
      <c r="GP1101" s="207"/>
      <c r="GQ1101" s="207"/>
      <c r="GR1101" s="207"/>
      <c r="GS1101" s="207"/>
      <c r="GT1101" s="207"/>
      <c r="GU1101" s="207"/>
      <c r="GV1101" s="207"/>
      <c r="GW1101" s="207"/>
      <c r="GX1101" s="207"/>
      <c r="GY1101" s="207"/>
      <c r="GZ1101" s="207"/>
      <c r="HA1101" s="207"/>
      <c r="HB1101" s="207"/>
      <c r="HC1101" s="207"/>
      <c r="HD1101" s="207"/>
      <c r="HE1101" s="207"/>
      <c r="HF1101" s="207"/>
      <c r="HG1101" s="207"/>
      <c r="HH1101" s="207"/>
      <c r="HI1101" s="207"/>
      <c r="HJ1101" s="207"/>
      <c r="HK1101" s="207"/>
      <c r="HL1101" s="207"/>
      <c r="HM1101" s="207"/>
      <c r="HN1101" s="207"/>
      <c r="HO1101" s="207"/>
      <c r="HP1101" s="207"/>
      <c r="HQ1101" s="207"/>
      <c r="HR1101" s="207"/>
      <c r="HS1101" s="207"/>
      <c r="HT1101" s="207"/>
      <c r="HU1101" s="207"/>
      <c r="HV1101" s="207"/>
      <c r="HW1101" s="207"/>
      <c r="HX1101" s="207"/>
      <c r="HY1101" s="207"/>
      <c r="HZ1101" s="207"/>
      <c r="IA1101" s="207"/>
      <c r="IB1101" s="207"/>
      <c r="IC1101" s="207"/>
      <c r="ID1101" s="207"/>
      <c r="IE1101" s="207"/>
      <c r="IF1101" s="207"/>
      <c r="IG1101" s="207"/>
      <c r="IH1101" s="207"/>
      <c r="II1101" s="207"/>
      <c r="IJ1101" s="207"/>
      <c r="IK1101" s="207"/>
      <c r="IL1101" s="207"/>
      <c r="IM1101" s="207"/>
      <c r="IN1101" s="207"/>
      <c r="IO1101" s="207"/>
      <c r="IP1101" s="207"/>
      <c r="IQ1101" s="207"/>
      <c r="IR1101" s="207"/>
      <c r="IS1101" s="207"/>
      <c r="IT1101" s="207"/>
      <c r="IU1101" s="207"/>
      <c r="IV1101" s="207"/>
      <c r="IW1101" s="207"/>
      <c r="IX1101" s="207"/>
      <c r="IY1101" s="207"/>
      <c r="IZ1101" s="207"/>
      <c r="JA1101" s="207"/>
      <c r="JB1101" s="207"/>
      <c r="JC1101" s="207"/>
      <c r="JD1101" s="207"/>
      <c r="JE1101" s="207"/>
      <c r="JF1101" s="207"/>
    </row>
    <row r="1102" spans="1:266" x14ac:dyDescent="0.25">
      <c r="E1102" s="2198" t="s">
        <v>178</v>
      </c>
      <c r="F1102" s="2198"/>
      <c r="G1102" s="2198"/>
      <c r="H1102" s="1887"/>
      <c r="I1102" s="2009"/>
      <c r="J1102" s="2009">
        <f t="shared" ref="J1102:AE1102" si="236">J1025</f>
        <v>0</v>
      </c>
      <c r="K1102" s="2009">
        <f t="shared" si="236"/>
        <v>0</v>
      </c>
      <c r="L1102" s="2648">
        <f t="shared" si="236"/>
        <v>0</v>
      </c>
      <c r="M1102" s="2649">
        <f t="shared" si="236"/>
        <v>0</v>
      </c>
      <c r="N1102" s="2009">
        <f t="shared" si="236"/>
        <v>0</v>
      </c>
      <c r="O1102" s="2009">
        <f t="shared" si="236"/>
        <v>0</v>
      </c>
      <c r="P1102" s="2009">
        <f t="shared" si="236"/>
        <v>0</v>
      </c>
      <c r="Q1102" s="2009" t="e">
        <f t="shared" si="236"/>
        <v>#DIV/0!</v>
      </c>
      <c r="R1102" s="2009">
        <f t="shared" si="236"/>
        <v>0</v>
      </c>
      <c r="S1102" s="1889" t="e">
        <f t="shared" si="236"/>
        <v>#DIV/0!</v>
      </c>
      <c r="T1102" s="2650"/>
      <c r="U1102" s="2650"/>
      <c r="V1102" s="2650"/>
      <c r="W1102" s="2650"/>
      <c r="X1102" s="2650">
        <f t="shared" si="236"/>
        <v>0</v>
      </c>
      <c r="Y1102" s="2650">
        <f t="shared" si="236"/>
        <v>0</v>
      </c>
      <c r="Z1102" s="2651">
        <f t="shared" si="236"/>
        <v>0</v>
      </c>
      <c r="AA1102" s="2650">
        <f t="shared" si="236"/>
        <v>0</v>
      </c>
      <c r="AB1102" s="2650">
        <f t="shared" si="236"/>
        <v>0</v>
      </c>
      <c r="AC1102" s="2650">
        <f t="shared" si="236"/>
        <v>0</v>
      </c>
      <c r="AD1102" s="2650">
        <f t="shared" si="236"/>
        <v>0</v>
      </c>
      <c r="AE1102" s="2650">
        <f t="shared" si="236"/>
        <v>0</v>
      </c>
      <c r="AF1102" s="903"/>
      <c r="AG1102" s="904"/>
      <c r="AH1102" s="2272"/>
      <c r="AJ1102" s="207"/>
      <c r="AK1102" s="207"/>
      <c r="AL1102" s="207"/>
      <c r="AM1102" s="207"/>
      <c r="AN1102" s="207"/>
      <c r="AO1102" s="207"/>
      <c r="AP1102" s="207"/>
      <c r="AQ1102" s="207"/>
      <c r="AR1102" s="207"/>
      <c r="AS1102" s="207"/>
      <c r="AT1102" s="207"/>
      <c r="AU1102" s="207"/>
      <c r="AV1102" s="207"/>
      <c r="AW1102" s="207"/>
      <c r="AX1102" s="207"/>
      <c r="AY1102" s="207"/>
      <c r="AZ1102" s="207"/>
      <c r="BA1102" s="207"/>
      <c r="BB1102" s="207"/>
      <c r="BC1102" s="207"/>
      <c r="BD1102" s="207"/>
      <c r="BE1102" s="207"/>
      <c r="BF1102" s="207"/>
      <c r="BG1102" s="207"/>
      <c r="BH1102" s="207"/>
      <c r="BI1102" s="207"/>
      <c r="BJ1102" s="207"/>
      <c r="BK1102" s="207"/>
      <c r="BL1102" s="207"/>
      <c r="BM1102" s="207"/>
      <c r="BN1102" s="207"/>
      <c r="BO1102" s="207"/>
      <c r="BP1102" s="207"/>
      <c r="BQ1102" s="207"/>
      <c r="BR1102" s="207"/>
      <c r="BS1102" s="207"/>
      <c r="BT1102" s="207"/>
      <c r="BU1102" s="207"/>
      <c r="BV1102" s="207"/>
      <c r="BW1102" s="207"/>
      <c r="BX1102" s="207"/>
      <c r="BY1102" s="207"/>
      <c r="BZ1102" s="207"/>
      <c r="CA1102" s="207"/>
      <c r="CB1102" s="207"/>
      <c r="CC1102" s="207"/>
      <c r="CD1102" s="207"/>
      <c r="CE1102" s="207"/>
      <c r="CF1102" s="207"/>
      <c r="CG1102" s="207"/>
      <c r="CH1102" s="207"/>
      <c r="CI1102" s="207"/>
      <c r="CJ1102" s="207"/>
      <c r="CK1102" s="207"/>
      <c r="CL1102" s="207"/>
      <c r="CM1102" s="207"/>
      <c r="CN1102" s="207"/>
      <c r="CO1102" s="207"/>
      <c r="CP1102" s="207"/>
      <c r="CQ1102" s="207"/>
      <c r="CR1102" s="207"/>
      <c r="CS1102" s="207"/>
      <c r="CT1102" s="207"/>
      <c r="CU1102" s="207"/>
      <c r="CV1102" s="207"/>
      <c r="CW1102" s="207"/>
      <c r="CX1102" s="207"/>
      <c r="CY1102" s="207"/>
      <c r="CZ1102" s="207"/>
      <c r="DA1102" s="207"/>
      <c r="DB1102" s="207"/>
      <c r="DC1102" s="207"/>
      <c r="DD1102" s="207"/>
      <c r="DE1102" s="207"/>
      <c r="DF1102" s="207"/>
      <c r="DG1102" s="207"/>
      <c r="DH1102" s="207"/>
      <c r="DI1102" s="207"/>
      <c r="DJ1102" s="207"/>
      <c r="DK1102" s="207"/>
      <c r="DL1102" s="207"/>
      <c r="DM1102" s="207"/>
      <c r="DN1102" s="207"/>
      <c r="DO1102" s="207"/>
      <c r="DP1102" s="207"/>
      <c r="DQ1102" s="207"/>
      <c r="DR1102" s="207"/>
      <c r="DS1102" s="207"/>
      <c r="DT1102" s="207"/>
      <c r="DU1102" s="207"/>
      <c r="DV1102" s="207"/>
      <c r="DW1102" s="207"/>
      <c r="DX1102" s="207"/>
      <c r="DY1102" s="207"/>
      <c r="DZ1102" s="207"/>
      <c r="EA1102" s="207"/>
      <c r="EB1102" s="207"/>
      <c r="EC1102" s="207"/>
      <c r="ED1102" s="207"/>
      <c r="EE1102" s="207"/>
      <c r="EF1102" s="207"/>
      <c r="EG1102" s="207"/>
      <c r="EH1102" s="207"/>
      <c r="EI1102" s="207"/>
      <c r="EJ1102" s="207"/>
      <c r="EK1102" s="207"/>
      <c r="EL1102" s="207"/>
      <c r="EM1102" s="207"/>
      <c r="EN1102" s="207"/>
      <c r="EO1102" s="207"/>
      <c r="EP1102" s="207"/>
      <c r="EQ1102" s="207"/>
      <c r="ER1102" s="207"/>
      <c r="ES1102" s="207"/>
      <c r="ET1102" s="207"/>
      <c r="EU1102" s="207"/>
      <c r="EV1102" s="207"/>
      <c r="EW1102" s="207"/>
      <c r="EX1102" s="207"/>
      <c r="EY1102" s="207"/>
      <c r="EZ1102" s="207"/>
      <c r="FA1102" s="207"/>
      <c r="FB1102" s="207"/>
      <c r="FC1102" s="207"/>
      <c r="FD1102" s="207"/>
      <c r="FE1102" s="207"/>
      <c r="FF1102" s="207"/>
      <c r="FG1102" s="207"/>
      <c r="FH1102" s="207"/>
      <c r="FI1102" s="207"/>
      <c r="FJ1102" s="207"/>
      <c r="FK1102" s="207"/>
      <c r="FL1102" s="207"/>
      <c r="FM1102" s="207"/>
      <c r="FN1102" s="207"/>
      <c r="FO1102" s="207"/>
      <c r="FP1102" s="207"/>
      <c r="FQ1102" s="207"/>
      <c r="FR1102" s="207"/>
      <c r="FS1102" s="207"/>
      <c r="FT1102" s="207"/>
      <c r="FU1102" s="207"/>
      <c r="FV1102" s="207"/>
      <c r="FW1102" s="207"/>
      <c r="FX1102" s="207"/>
      <c r="FY1102" s="207"/>
      <c r="FZ1102" s="207"/>
      <c r="GA1102" s="207"/>
      <c r="GB1102" s="207"/>
      <c r="GC1102" s="207"/>
      <c r="GD1102" s="207"/>
      <c r="GE1102" s="207"/>
      <c r="GF1102" s="207"/>
      <c r="GG1102" s="207"/>
      <c r="GH1102" s="207"/>
      <c r="GI1102" s="207"/>
      <c r="GJ1102" s="207"/>
      <c r="GK1102" s="207"/>
      <c r="GL1102" s="207"/>
      <c r="GM1102" s="207"/>
      <c r="GN1102" s="207"/>
      <c r="GO1102" s="207"/>
      <c r="GP1102" s="207"/>
      <c r="GQ1102" s="207"/>
      <c r="GR1102" s="207"/>
      <c r="GS1102" s="207"/>
      <c r="GT1102" s="207"/>
      <c r="GU1102" s="207"/>
      <c r="GV1102" s="207"/>
      <c r="GW1102" s="207"/>
      <c r="GX1102" s="207"/>
      <c r="GY1102" s="207"/>
      <c r="GZ1102" s="207"/>
      <c r="HA1102" s="207"/>
      <c r="HB1102" s="207"/>
      <c r="HC1102" s="207"/>
      <c r="HD1102" s="207"/>
      <c r="HE1102" s="207"/>
      <c r="HF1102" s="207"/>
      <c r="HG1102" s="207"/>
      <c r="HH1102" s="207"/>
      <c r="HI1102" s="207"/>
      <c r="HJ1102" s="207"/>
      <c r="HK1102" s="207"/>
      <c r="HL1102" s="207"/>
      <c r="HM1102" s="207"/>
      <c r="HN1102" s="207"/>
      <c r="HO1102" s="207"/>
      <c r="HP1102" s="207"/>
      <c r="HQ1102" s="207"/>
      <c r="HR1102" s="207"/>
      <c r="HS1102" s="207"/>
      <c r="HT1102" s="207"/>
      <c r="HU1102" s="207"/>
      <c r="HV1102" s="207"/>
      <c r="HW1102" s="207"/>
      <c r="HX1102" s="207"/>
      <c r="HY1102" s="207"/>
      <c r="HZ1102" s="207"/>
      <c r="IA1102" s="207"/>
      <c r="IB1102" s="207"/>
      <c r="IC1102" s="207"/>
      <c r="ID1102" s="207"/>
      <c r="IE1102" s="207"/>
      <c r="IF1102" s="207"/>
      <c r="IG1102" s="207"/>
      <c r="IH1102" s="207"/>
      <c r="II1102" s="207"/>
      <c r="IJ1102" s="207"/>
      <c r="IK1102" s="207"/>
      <c r="IL1102" s="207"/>
      <c r="IM1102" s="207"/>
      <c r="IN1102" s="207"/>
      <c r="IO1102" s="207"/>
      <c r="IP1102" s="207"/>
      <c r="IQ1102" s="207"/>
      <c r="IR1102" s="207"/>
      <c r="IS1102" s="207"/>
      <c r="IT1102" s="207"/>
      <c r="IU1102" s="207"/>
      <c r="IV1102" s="207"/>
      <c r="IW1102" s="207"/>
      <c r="IX1102" s="207"/>
      <c r="IY1102" s="207"/>
      <c r="IZ1102" s="207"/>
      <c r="JA1102" s="207"/>
      <c r="JB1102" s="207"/>
      <c r="JC1102" s="207"/>
      <c r="JD1102" s="207"/>
      <c r="JE1102" s="207"/>
      <c r="JF1102" s="207"/>
    </row>
    <row r="1103" spans="1:266" x14ac:dyDescent="0.25">
      <c r="A1103" s="207">
        <v>1</v>
      </c>
      <c r="B1103" s="207">
        <v>1</v>
      </c>
      <c r="E1103" s="2652" t="s">
        <v>14</v>
      </c>
      <c r="F1103" s="2652"/>
      <c r="G1103" s="2198"/>
      <c r="H1103" s="1887"/>
      <c r="I1103" s="2009"/>
      <c r="J1103" s="2009"/>
      <c r="K1103" s="2009"/>
      <c r="L1103" s="2649"/>
      <c r="M1103" s="2649"/>
      <c r="N1103" s="2009"/>
      <c r="O1103" s="2009"/>
      <c r="P1103" s="2009"/>
      <c r="Q1103" s="2009"/>
      <c r="R1103" s="2009"/>
      <c r="S1103" s="1889"/>
      <c r="T1103" s="2650"/>
      <c r="U1103" s="2650"/>
      <c r="V1103" s="2650"/>
      <c r="W1103" s="2650"/>
      <c r="X1103" s="2650"/>
      <c r="Y1103" s="2650"/>
      <c r="Z1103" s="2651"/>
      <c r="AA1103" s="2650"/>
      <c r="AB1103" s="2650"/>
      <c r="AC1103" s="2650"/>
      <c r="AD1103" s="2650"/>
      <c r="AE1103" s="2650"/>
      <c r="AF1103" s="903"/>
      <c r="AG1103" s="904"/>
      <c r="AH1103" s="2272"/>
      <c r="AJ1103" s="207"/>
      <c r="AK1103" s="207"/>
      <c r="AL1103" s="207"/>
      <c r="AM1103" s="207"/>
      <c r="AN1103" s="207"/>
      <c r="AO1103" s="207"/>
      <c r="AP1103" s="207"/>
      <c r="AQ1103" s="207"/>
      <c r="AR1103" s="207"/>
      <c r="AS1103" s="207"/>
      <c r="AT1103" s="207"/>
      <c r="AU1103" s="207"/>
      <c r="AV1103" s="207"/>
      <c r="AW1103" s="207"/>
      <c r="AX1103" s="207"/>
      <c r="AY1103" s="207"/>
      <c r="AZ1103" s="207"/>
      <c r="BA1103" s="207"/>
      <c r="BB1103" s="207"/>
      <c r="BC1103" s="207"/>
      <c r="BD1103" s="207"/>
      <c r="BE1103" s="207"/>
      <c r="BF1103" s="207"/>
      <c r="BG1103" s="207"/>
      <c r="BH1103" s="207"/>
      <c r="BI1103" s="207"/>
      <c r="BJ1103" s="207"/>
      <c r="BK1103" s="207"/>
      <c r="BL1103" s="207"/>
      <c r="BM1103" s="207"/>
      <c r="BN1103" s="207"/>
      <c r="BO1103" s="207"/>
      <c r="BP1103" s="207"/>
      <c r="BQ1103" s="207"/>
      <c r="BR1103" s="207"/>
      <c r="BS1103" s="207"/>
      <c r="BT1103" s="207"/>
      <c r="BU1103" s="207"/>
      <c r="BV1103" s="207"/>
      <c r="BW1103" s="207"/>
      <c r="BX1103" s="207"/>
      <c r="BY1103" s="207"/>
      <c r="BZ1103" s="207"/>
      <c r="CA1103" s="207"/>
      <c r="CB1103" s="207"/>
      <c r="CC1103" s="207"/>
      <c r="CD1103" s="207"/>
      <c r="CE1103" s="207"/>
      <c r="CF1103" s="207"/>
      <c r="CG1103" s="207"/>
      <c r="CH1103" s="207"/>
      <c r="CI1103" s="207"/>
      <c r="CJ1103" s="207"/>
      <c r="CK1103" s="207"/>
      <c r="CL1103" s="207"/>
      <c r="CM1103" s="207"/>
      <c r="CN1103" s="207"/>
      <c r="CO1103" s="207"/>
      <c r="CP1103" s="207"/>
      <c r="CQ1103" s="207"/>
      <c r="CR1103" s="207"/>
      <c r="CS1103" s="207"/>
      <c r="CT1103" s="207"/>
      <c r="CU1103" s="207"/>
      <c r="CV1103" s="207"/>
      <c r="CW1103" s="207"/>
      <c r="CX1103" s="207"/>
      <c r="CY1103" s="207"/>
      <c r="CZ1103" s="207"/>
      <c r="DA1103" s="207"/>
      <c r="DB1103" s="207"/>
      <c r="DC1103" s="207"/>
      <c r="DD1103" s="207"/>
      <c r="DE1103" s="207"/>
      <c r="DF1103" s="207"/>
      <c r="DG1103" s="207"/>
      <c r="DH1103" s="207"/>
      <c r="DI1103" s="207"/>
      <c r="DJ1103" s="207"/>
      <c r="DK1103" s="207"/>
      <c r="DL1103" s="207"/>
      <c r="DM1103" s="207"/>
      <c r="DN1103" s="207"/>
      <c r="DO1103" s="207"/>
      <c r="DP1103" s="207"/>
      <c r="DQ1103" s="207"/>
      <c r="DR1103" s="207"/>
      <c r="DS1103" s="207"/>
      <c r="DT1103" s="207"/>
      <c r="DU1103" s="207"/>
      <c r="DV1103" s="207"/>
      <c r="DW1103" s="207"/>
      <c r="DX1103" s="207"/>
      <c r="DY1103" s="207"/>
      <c r="DZ1103" s="207"/>
      <c r="EA1103" s="207"/>
      <c r="EB1103" s="207"/>
      <c r="EC1103" s="207"/>
      <c r="ED1103" s="207"/>
      <c r="EE1103" s="207"/>
      <c r="EF1103" s="207"/>
      <c r="EG1103" s="207"/>
      <c r="EH1103" s="207"/>
      <c r="EI1103" s="207"/>
      <c r="EJ1103" s="207"/>
      <c r="EK1103" s="207"/>
      <c r="EL1103" s="207"/>
      <c r="EM1103" s="207"/>
      <c r="EN1103" s="207"/>
      <c r="EO1103" s="207"/>
      <c r="EP1103" s="207"/>
      <c r="EQ1103" s="207"/>
      <c r="ER1103" s="207"/>
      <c r="ES1103" s="207"/>
      <c r="ET1103" s="207"/>
      <c r="EU1103" s="207"/>
      <c r="EV1103" s="207"/>
      <c r="EW1103" s="207"/>
      <c r="EX1103" s="207"/>
      <c r="EY1103" s="207"/>
      <c r="EZ1103" s="207"/>
      <c r="FA1103" s="207"/>
      <c r="FB1103" s="207"/>
      <c r="FC1103" s="207"/>
      <c r="FD1103" s="207"/>
      <c r="FE1103" s="207"/>
      <c r="FF1103" s="207"/>
      <c r="FG1103" s="207"/>
      <c r="FH1103" s="207"/>
      <c r="FI1103" s="207"/>
      <c r="FJ1103" s="207"/>
      <c r="FK1103" s="207"/>
      <c r="FL1103" s="207"/>
      <c r="FM1103" s="207"/>
      <c r="FN1103" s="207"/>
      <c r="FO1103" s="207"/>
      <c r="FP1103" s="207"/>
      <c r="FQ1103" s="207"/>
      <c r="FR1103" s="207"/>
      <c r="FS1103" s="207"/>
      <c r="FT1103" s="207"/>
      <c r="FU1103" s="207"/>
      <c r="FV1103" s="207"/>
      <c r="FW1103" s="207"/>
      <c r="FX1103" s="207"/>
      <c r="FY1103" s="207"/>
      <c r="FZ1103" s="207"/>
      <c r="GA1103" s="207"/>
      <c r="GB1103" s="207"/>
      <c r="GC1103" s="207"/>
      <c r="GD1103" s="207"/>
      <c r="GE1103" s="207"/>
      <c r="GF1103" s="207"/>
      <c r="GG1103" s="207"/>
      <c r="GH1103" s="207"/>
      <c r="GI1103" s="207"/>
      <c r="GJ1103" s="207"/>
      <c r="GK1103" s="207"/>
      <c r="GL1103" s="207"/>
      <c r="GM1103" s="207"/>
      <c r="GN1103" s="207"/>
      <c r="GO1103" s="207"/>
      <c r="GP1103" s="207"/>
      <c r="GQ1103" s="207"/>
      <c r="GR1103" s="207"/>
      <c r="GS1103" s="207"/>
      <c r="GT1103" s="207"/>
      <c r="GU1103" s="207"/>
      <c r="GV1103" s="207"/>
      <c r="GW1103" s="207"/>
      <c r="GX1103" s="207"/>
      <c r="GY1103" s="207"/>
      <c r="GZ1103" s="207"/>
      <c r="HA1103" s="207"/>
      <c r="HB1103" s="207"/>
      <c r="HC1103" s="207"/>
      <c r="HD1103" s="207"/>
      <c r="HE1103" s="207"/>
      <c r="HF1103" s="207"/>
      <c r="HG1103" s="207"/>
      <c r="HH1103" s="207"/>
      <c r="HI1103" s="207"/>
      <c r="HJ1103" s="207"/>
      <c r="HK1103" s="207"/>
      <c r="HL1103" s="207"/>
      <c r="HM1103" s="207"/>
      <c r="HN1103" s="207"/>
      <c r="HO1103" s="207"/>
      <c r="HP1103" s="207"/>
      <c r="HQ1103" s="207"/>
      <c r="HR1103" s="207"/>
      <c r="HS1103" s="207"/>
      <c r="HT1103" s="207"/>
      <c r="HU1103" s="207"/>
      <c r="HV1103" s="207"/>
      <c r="HW1103" s="207"/>
      <c r="HX1103" s="207"/>
      <c r="HY1103" s="207"/>
      <c r="HZ1103" s="207"/>
      <c r="IA1103" s="207"/>
      <c r="IB1103" s="207"/>
      <c r="IC1103" s="207"/>
      <c r="ID1103" s="207"/>
      <c r="IE1103" s="207"/>
      <c r="IF1103" s="207"/>
      <c r="IG1103" s="207"/>
      <c r="IH1103" s="207"/>
      <c r="II1103" s="207"/>
      <c r="IJ1103" s="207"/>
      <c r="IK1103" s="207"/>
      <c r="IL1103" s="207"/>
      <c r="IM1103" s="207"/>
      <c r="IN1103" s="207"/>
      <c r="IO1103" s="207"/>
      <c r="IP1103" s="207"/>
      <c r="IQ1103" s="207"/>
      <c r="IR1103" s="207"/>
      <c r="IS1103" s="207"/>
      <c r="IT1103" s="207"/>
      <c r="IU1103" s="207"/>
      <c r="IV1103" s="207"/>
      <c r="IW1103" s="207"/>
      <c r="IX1103" s="207"/>
      <c r="IY1103" s="207"/>
      <c r="IZ1103" s="207"/>
      <c r="JA1103" s="207"/>
      <c r="JB1103" s="207"/>
      <c r="JC1103" s="207"/>
      <c r="JD1103" s="207"/>
      <c r="JE1103" s="207"/>
      <c r="JF1103" s="207"/>
    </row>
    <row r="1104" spans="1:266" x14ac:dyDescent="0.25">
      <c r="A1104" s="207">
        <v>1</v>
      </c>
      <c r="B1104" s="207">
        <v>1</v>
      </c>
      <c r="E1104" s="587" t="s">
        <v>194</v>
      </c>
      <c r="F1104" s="162"/>
      <c r="G1104" s="2198"/>
      <c r="H1104" s="1887"/>
      <c r="I1104" s="2009"/>
      <c r="J1104" s="2009"/>
      <c r="K1104" s="2009"/>
      <c r="L1104" s="2649"/>
      <c r="M1104" s="2649"/>
      <c r="N1104" s="2009"/>
      <c r="O1104" s="2009"/>
      <c r="P1104" s="2009"/>
      <c r="Q1104" s="2009"/>
      <c r="R1104" s="2009"/>
      <c r="S1104" s="1889"/>
      <c r="T1104" s="2650"/>
      <c r="U1104" s="2650"/>
      <c r="V1104" s="2650"/>
      <c r="W1104" s="2650"/>
      <c r="X1104" s="2650">
        <f t="shared" ref="X1104:AE1104" si="237">X1031+X941</f>
        <v>0</v>
      </c>
      <c r="Y1104" s="2650">
        <f t="shared" si="237"/>
        <v>0</v>
      </c>
      <c r="Z1104" s="2651">
        <f t="shared" si="237"/>
        <v>0</v>
      </c>
      <c r="AA1104" s="2650">
        <f t="shared" si="237"/>
        <v>0</v>
      </c>
      <c r="AB1104" s="2650">
        <f t="shared" si="237"/>
        <v>0</v>
      </c>
      <c r="AC1104" s="2650">
        <f t="shared" si="237"/>
        <v>0</v>
      </c>
      <c r="AD1104" s="2650">
        <f t="shared" si="237"/>
        <v>0</v>
      </c>
      <c r="AE1104" s="2650">
        <f t="shared" si="237"/>
        <v>0</v>
      </c>
      <c r="AF1104" s="903"/>
      <c r="AG1104" s="904"/>
      <c r="AH1104" s="2272"/>
      <c r="AJ1104" s="207"/>
      <c r="AK1104" s="207"/>
      <c r="AL1104" s="207"/>
      <c r="AM1104" s="207"/>
      <c r="AN1104" s="207"/>
      <c r="AO1104" s="207"/>
      <c r="AP1104" s="207"/>
      <c r="AQ1104" s="207"/>
      <c r="AR1104" s="207"/>
      <c r="AS1104" s="207"/>
      <c r="AT1104" s="207"/>
      <c r="AU1104" s="207"/>
      <c r="AV1104" s="207"/>
      <c r="AW1104" s="207"/>
      <c r="AX1104" s="207"/>
      <c r="AY1104" s="207"/>
      <c r="AZ1104" s="207"/>
      <c r="BA1104" s="207"/>
      <c r="BB1104" s="207"/>
      <c r="BC1104" s="207"/>
      <c r="BD1104" s="207"/>
      <c r="BE1104" s="207"/>
      <c r="BF1104" s="207"/>
      <c r="BG1104" s="207"/>
      <c r="BH1104" s="207"/>
      <c r="BI1104" s="207"/>
      <c r="BJ1104" s="207"/>
      <c r="BK1104" s="207"/>
      <c r="BL1104" s="207"/>
      <c r="BM1104" s="207"/>
      <c r="BN1104" s="207"/>
      <c r="BO1104" s="207"/>
      <c r="BP1104" s="207"/>
      <c r="BQ1104" s="207"/>
      <c r="BR1104" s="207"/>
      <c r="BS1104" s="207"/>
      <c r="BT1104" s="207"/>
      <c r="BU1104" s="207"/>
      <c r="BV1104" s="207"/>
      <c r="BW1104" s="207"/>
      <c r="BX1104" s="207"/>
      <c r="BY1104" s="207"/>
      <c r="BZ1104" s="207"/>
      <c r="CA1104" s="207"/>
      <c r="CB1104" s="207"/>
      <c r="CC1104" s="207"/>
      <c r="CD1104" s="207"/>
      <c r="CE1104" s="207"/>
      <c r="CF1104" s="207"/>
      <c r="CG1104" s="207"/>
      <c r="CH1104" s="207"/>
      <c r="CI1104" s="207"/>
      <c r="CJ1104" s="207"/>
      <c r="CK1104" s="207"/>
      <c r="CL1104" s="207"/>
      <c r="CM1104" s="207"/>
      <c r="CN1104" s="207"/>
      <c r="CO1104" s="207"/>
      <c r="CP1104" s="207"/>
      <c r="CQ1104" s="207"/>
      <c r="CR1104" s="207"/>
      <c r="CS1104" s="207"/>
      <c r="CT1104" s="207"/>
      <c r="CU1104" s="207"/>
      <c r="CV1104" s="207"/>
      <c r="CW1104" s="207"/>
      <c r="CX1104" s="207"/>
      <c r="CY1104" s="207"/>
      <c r="CZ1104" s="207"/>
      <c r="DA1104" s="207"/>
      <c r="DB1104" s="207"/>
      <c r="DC1104" s="207"/>
      <c r="DD1104" s="207"/>
      <c r="DE1104" s="207"/>
      <c r="DF1104" s="207"/>
      <c r="DG1104" s="207"/>
      <c r="DH1104" s="207"/>
      <c r="DI1104" s="207"/>
      <c r="DJ1104" s="207"/>
      <c r="DK1104" s="207"/>
      <c r="DL1104" s="207"/>
      <c r="DM1104" s="207"/>
      <c r="DN1104" s="207"/>
      <c r="DO1104" s="207"/>
      <c r="DP1104" s="207"/>
      <c r="DQ1104" s="207"/>
      <c r="DR1104" s="207"/>
      <c r="DS1104" s="207"/>
      <c r="DT1104" s="207"/>
      <c r="DU1104" s="207"/>
      <c r="DV1104" s="207"/>
      <c r="DW1104" s="207"/>
      <c r="DX1104" s="207"/>
      <c r="DY1104" s="207"/>
      <c r="DZ1104" s="207"/>
      <c r="EA1104" s="207"/>
      <c r="EB1104" s="207"/>
      <c r="EC1104" s="207"/>
      <c r="ED1104" s="207"/>
      <c r="EE1104" s="207"/>
      <c r="EF1104" s="207"/>
      <c r="EG1104" s="207"/>
      <c r="EH1104" s="207"/>
      <c r="EI1104" s="207"/>
      <c r="EJ1104" s="207"/>
      <c r="EK1104" s="207"/>
      <c r="EL1104" s="207"/>
      <c r="EM1104" s="207"/>
      <c r="EN1104" s="207"/>
      <c r="EO1104" s="207"/>
      <c r="EP1104" s="207"/>
      <c r="EQ1104" s="207"/>
      <c r="ER1104" s="207"/>
      <c r="ES1104" s="207"/>
      <c r="ET1104" s="207"/>
      <c r="EU1104" s="207"/>
      <c r="EV1104" s="207"/>
      <c r="EW1104" s="207"/>
      <c r="EX1104" s="207"/>
      <c r="EY1104" s="207"/>
      <c r="EZ1104" s="207"/>
      <c r="FA1104" s="207"/>
      <c r="FB1104" s="207"/>
      <c r="FC1104" s="207"/>
      <c r="FD1104" s="207"/>
      <c r="FE1104" s="207"/>
      <c r="FF1104" s="207"/>
      <c r="FG1104" s="207"/>
      <c r="FH1104" s="207"/>
      <c r="FI1104" s="207"/>
      <c r="FJ1104" s="207"/>
      <c r="FK1104" s="207"/>
      <c r="FL1104" s="207"/>
      <c r="FM1104" s="207"/>
      <c r="FN1104" s="207"/>
      <c r="FO1104" s="207"/>
      <c r="FP1104" s="207"/>
      <c r="FQ1104" s="207"/>
      <c r="FR1104" s="207"/>
      <c r="FS1104" s="207"/>
      <c r="FT1104" s="207"/>
      <c r="FU1104" s="207"/>
      <c r="FV1104" s="207"/>
      <c r="FW1104" s="207"/>
      <c r="FX1104" s="207"/>
      <c r="FY1104" s="207"/>
      <c r="FZ1104" s="207"/>
      <c r="GA1104" s="207"/>
      <c r="GB1104" s="207"/>
      <c r="GC1104" s="207"/>
      <c r="GD1104" s="207"/>
      <c r="GE1104" s="207"/>
      <c r="GF1104" s="207"/>
      <c r="GG1104" s="207"/>
      <c r="GH1104" s="207"/>
      <c r="GI1104" s="207"/>
      <c r="GJ1104" s="207"/>
      <c r="GK1104" s="207"/>
      <c r="GL1104" s="207"/>
      <c r="GM1104" s="207"/>
      <c r="GN1104" s="207"/>
      <c r="GO1104" s="207"/>
      <c r="GP1104" s="207"/>
      <c r="GQ1104" s="207"/>
      <c r="GR1104" s="207"/>
      <c r="GS1104" s="207"/>
      <c r="GT1104" s="207"/>
      <c r="GU1104" s="207"/>
      <c r="GV1104" s="207"/>
      <c r="GW1104" s="207"/>
      <c r="GX1104" s="207"/>
      <c r="GY1104" s="207"/>
      <c r="GZ1104" s="207"/>
      <c r="HA1104" s="207"/>
      <c r="HB1104" s="207"/>
      <c r="HC1104" s="207"/>
      <c r="HD1104" s="207"/>
      <c r="HE1104" s="207"/>
      <c r="HF1104" s="207"/>
      <c r="HG1104" s="207"/>
      <c r="HH1104" s="207"/>
      <c r="HI1104" s="207"/>
      <c r="HJ1104" s="207"/>
      <c r="HK1104" s="207"/>
      <c r="HL1104" s="207"/>
      <c r="HM1104" s="207"/>
      <c r="HN1104" s="207"/>
      <c r="HO1104" s="207"/>
      <c r="HP1104" s="207"/>
      <c r="HQ1104" s="207"/>
      <c r="HR1104" s="207"/>
      <c r="HS1104" s="207"/>
      <c r="HT1104" s="207"/>
      <c r="HU1104" s="207"/>
      <c r="HV1104" s="207"/>
      <c r="HW1104" s="207"/>
      <c r="HX1104" s="207"/>
      <c r="HY1104" s="207"/>
      <c r="HZ1104" s="207"/>
      <c r="IA1104" s="207"/>
      <c r="IB1104" s="207"/>
      <c r="IC1104" s="207"/>
      <c r="ID1104" s="207"/>
      <c r="IE1104" s="207"/>
      <c r="IF1104" s="207"/>
      <c r="IG1104" s="207"/>
      <c r="IH1104" s="207"/>
      <c r="II1104" s="207"/>
      <c r="IJ1104" s="207"/>
      <c r="IK1104" s="207"/>
      <c r="IL1104" s="207"/>
      <c r="IM1104" s="207"/>
      <c r="IN1104" s="207"/>
      <c r="IO1104" s="207"/>
      <c r="IP1104" s="207"/>
      <c r="IQ1104" s="207"/>
      <c r="IR1104" s="207"/>
      <c r="IS1104" s="207"/>
      <c r="IT1104" s="207"/>
      <c r="IU1104" s="207"/>
      <c r="IV1104" s="207"/>
      <c r="IW1104" s="207"/>
      <c r="IX1104" s="207"/>
      <c r="IY1104" s="207"/>
      <c r="IZ1104" s="207"/>
      <c r="JA1104" s="207"/>
      <c r="JB1104" s="207"/>
      <c r="JC1104" s="207"/>
      <c r="JD1104" s="207"/>
      <c r="JE1104" s="207"/>
      <c r="JF1104" s="207"/>
    </row>
    <row r="1105" spans="2:266" x14ac:dyDescent="0.25">
      <c r="B1105" s="207">
        <v>1</v>
      </c>
      <c r="E1105" s="587" t="s">
        <v>288</v>
      </c>
      <c r="F1105" s="162"/>
      <c r="G1105" s="2198"/>
      <c r="H1105" s="1887"/>
      <c r="I1105" s="2009"/>
      <c r="J1105" s="2009"/>
      <c r="K1105" s="2009"/>
      <c r="L1105" s="2649"/>
      <c r="M1105" s="2649"/>
      <c r="N1105" s="2009"/>
      <c r="O1105" s="2009"/>
      <c r="P1105" s="2009"/>
      <c r="Q1105" s="2009"/>
      <c r="R1105" s="2009"/>
      <c r="S1105" s="1889"/>
      <c r="T1105" s="2650"/>
      <c r="U1105" s="2650"/>
      <c r="V1105" s="2650"/>
      <c r="W1105" s="2650"/>
      <c r="X1105" s="2650">
        <f t="shared" ref="X1105:AE1105" si="238">X942</f>
        <v>0</v>
      </c>
      <c r="Y1105" s="2650">
        <f t="shared" si="238"/>
        <v>0</v>
      </c>
      <c r="Z1105" s="2651">
        <f t="shared" si="238"/>
        <v>0</v>
      </c>
      <c r="AA1105" s="2650">
        <f t="shared" si="238"/>
        <v>0</v>
      </c>
      <c r="AB1105" s="2650">
        <f t="shared" si="238"/>
        <v>0</v>
      </c>
      <c r="AC1105" s="2650">
        <f t="shared" si="238"/>
        <v>0</v>
      </c>
      <c r="AD1105" s="2650">
        <f t="shared" si="238"/>
        <v>0</v>
      </c>
      <c r="AE1105" s="2650">
        <f t="shared" si="238"/>
        <v>0</v>
      </c>
      <c r="AF1105" s="903"/>
      <c r="AG1105" s="904"/>
      <c r="AH1105" s="2272"/>
      <c r="AJ1105" s="207"/>
      <c r="AK1105" s="207"/>
      <c r="AL1105" s="207"/>
      <c r="AM1105" s="207"/>
      <c r="AN1105" s="207"/>
      <c r="AO1105" s="207"/>
      <c r="AP1105" s="207"/>
      <c r="AQ1105" s="207"/>
      <c r="AR1105" s="207"/>
      <c r="AS1105" s="207"/>
      <c r="AT1105" s="207"/>
      <c r="AU1105" s="207"/>
      <c r="AV1105" s="207"/>
      <c r="AW1105" s="207"/>
      <c r="AX1105" s="207"/>
      <c r="AY1105" s="207"/>
      <c r="AZ1105" s="207"/>
      <c r="BA1105" s="207"/>
      <c r="BB1105" s="207"/>
      <c r="BC1105" s="207"/>
      <c r="BD1105" s="207"/>
      <c r="BE1105" s="207"/>
      <c r="BF1105" s="207"/>
      <c r="BG1105" s="207"/>
      <c r="BH1105" s="207"/>
      <c r="BI1105" s="207"/>
      <c r="BJ1105" s="207"/>
      <c r="BK1105" s="207"/>
      <c r="BL1105" s="207"/>
      <c r="BM1105" s="207"/>
      <c r="BN1105" s="207"/>
      <c r="BO1105" s="207"/>
      <c r="BP1105" s="207"/>
      <c r="BQ1105" s="207"/>
      <c r="BR1105" s="207"/>
      <c r="BS1105" s="207"/>
      <c r="BT1105" s="207"/>
      <c r="BU1105" s="207"/>
      <c r="BV1105" s="207"/>
      <c r="BW1105" s="207"/>
      <c r="BX1105" s="207"/>
      <c r="BY1105" s="207"/>
      <c r="BZ1105" s="207"/>
      <c r="CA1105" s="207"/>
      <c r="CB1105" s="207"/>
      <c r="CC1105" s="207"/>
      <c r="CD1105" s="207"/>
      <c r="CE1105" s="207"/>
      <c r="CF1105" s="207"/>
      <c r="CG1105" s="207"/>
      <c r="CH1105" s="207"/>
      <c r="CI1105" s="207"/>
      <c r="CJ1105" s="207"/>
      <c r="CK1105" s="207"/>
      <c r="CL1105" s="207"/>
      <c r="CM1105" s="207"/>
      <c r="CN1105" s="207"/>
      <c r="CO1105" s="207"/>
      <c r="CP1105" s="207"/>
      <c r="CQ1105" s="207"/>
      <c r="CR1105" s="207"/>
      <c r="CS1105" s="207"/>
      <c r="CT1105" s="207"/>
      <c r="CU1105" s="207"/>
      <c r="CV1105" s="207"/>
      <c r="CW1105" s="207"/>
      <c r="CX1105" s="207"/>
      <c r="CY1105" s="207"/>
      <c r="CZ1105" s="207"/>
      <c r="DA1105" s="207"/>
      <c r="DB1105" s="207"/>
      <c r="DC1105" s="207"/>
      <c r="DD1105" s="207"/>
      <c r="DE1105" s="207"/>
      <c r="DF1105" s="207"/>
      <c r="DG1105" s="207"/>
      <c r="DH1105" s="207"/>
      <c r="DI1105" s="207"/>
      <c r="DJ1105" s="207"/>
      <c r="DK1105" s="207"/>
      <c r="DL1105" s="207"/>
      <c r="DM1105" s="207"/>
      <c r="DN1105" s="207"/>
      <c r="DO1105" s="207"/>
      <c r="DP1105" s="207"/>
      <c r="DQ1105" s="207"/>
      <c r="DR1105" s="207"/>
      <c r="DS1105" s="207"/>
      <c r="DT1105" s="207"/>
      <c r="DU1105" s="207"/>
      <c r="DV1105" s="207"/>
      <c r="DW1105" s="207"/>
      <c r="DX1105" s="207"/>
      <c r="DY1105" s="207"/>
      <c r="DZ1105" s="207"/>
      <c r="EA1105" s="207"/>
      <c r="EB1105" s="207"/>
      <c r="EC1105" s="207"/>
      <c r="ED1105" s="207"/>
      <c r="EE1105" s="207"/>
      <c r="EF1105" s="207"/>
      <c r="EG1105" s="207"/>
      <c r="EH1105" s="207"/>
      <c r="EI1105" s="207"/>
      <c r="EJ1105" s="207"/>
      <c r="EK1105" s="207"/>
      <c r="EL1105" s="207"/>
      <c r="EM1105" s="207"/>
      <c r="EN1105" s="207"/>
      <c r="EO1105" s="207"/>
      <c r="EP1105" s="207"/>
      <c r="EQ1105" s="207"/>
      <c r="ER1105" s="207"/>
      <c r="ES1105" s="207"/>
      <c r="ET1105" s="207"/>
      <c r="EU1105" s="207"/>
      <c r="EV1105" s="207"/>
      <c r="EW1105" s="207"/>
      <c r="EX1105" s="207"/>
      <c r="EY1105" s="207"/>
      <c r="EZ1105" s="207"/>
      <c r="FA1105" s="207"/>
      <c r="FB1105" s="207"/>
      <c r="FC1105" s="207"/>
      <c r="FD1105" s="207"/>
      <c r="FE1105" s="207"/>
      <c r="FF1105" s="207"/>
      <c r="FG1105" s="207"/>
      <c r="FH1105" s="207"/>
      <c r="FI1105" s="207"/>
      <c r="FJ1105" s="207"/>
      <c r="FK1105" s="207"/>
      <c r="FL1105" s="207"/>
      <c r="FM1105" s="207"/>
      <c r="FN1105" s="207"/>
      <c r="FO1105" s="207"/>
      <c r="FP1105" s="207"/>
      <c r="FQ1105" s="207"/>
      <c r="FR1105" s="207"/>
      <c r="FS1105" s="207"/>
      <c r="FT1105" s="207"/>
      <c r="FU1105" s="207"/>
      <c r="FV1105" s="207"/>
      <c r="FW1105" s="207"/>
      <c r="FX1105" s="207"/>
      <c r="FY1105" s="207"/>
      <c r="FZ1105" s="207"/>
      <c r="GA1105" s="207"/>
      <c r="GB1105" s="207"/>
      <c r="GC1105" s="207"/>
      <c r="GD1105" s="207"/>
      <c r="GE1105" s="207"/>
      <c r="GF1105" s="207"/>
      <c r="GG1105" s="207"/>
      <c r="GH1105" s="207"/>
      <c r="GI1105" s="207"/>
      <c r="GJ1105" s="207"/>
      <c r="GK1105" s="207"/>
      <c r="GL1105" s="207"/>
      <c r="GM1105" s="207"/>
      <c r="GN1105" s="207"/>
      <c r="GO1105" s="207"/>
      <c r="GP1105" s="207"/>
      <c r="GQ1105" s="207"/>
      <c r="GR1105" s="207"/>
      <c r="GS1105" s="207"/>
      <c r="GT1105" s="207"/>
      <c r="GU1105" s="207"/>
      <c r="GV1105" s="207"/>
      <c r="GW1105" s="207"/>
      <c r="GX1105" s="207"/>
      <c r="GY1105" s="207"/>
      <c r="GZ1105" s="207"/>
      <c r="HA1105" s="207"/>
      <c r="HB1105" s="207"/>
      <c r="HC1105" s="207"/>
      <c r="HD1105" s="207"/>
      <c r="HE1105" s="207"/>
      <c r="HF1105" s="207"/>
      <c r="HG1105" s="207"/>
      <c r="HH1105" s="207"/>
      <c r="HI1105" s="207"/>
      <c r="HJ1105" s="207"/>
      <c r="HK1105" s="207"/>
      <c r="HL1105" s="207"/>
      <c r="HM1105" s="207"/>
      <c r="HN1105" s="207"/>
      <c r="HO1105" s="207"/>
      <c r="HP1105" s="207"/>
      <c r="HQ1105" s="207"/>
      <c r="HR1105" s="207"/>
      <c r="HS1105" s="207"/>
      <c r="HT1105" s="207"/>
      <c r="HU1105" s="207"/>
      <c r="HV1105" s="207"/>
      <c r="HW1105" s="207"/>
      <c r="HX1105" s="207"/>
      <c r="HY1105" s="207"/>
      <c r="HZ1105" s="207"/>
      <c r="IA1105" s="207"/>
      <c r="IB1105" s="207"/>
      <c r="IC1105" s="207"/>
      <c r="ID1105" s="207"/>
      <c r="IE1105" s="207"/>
      <c r="IF1105" s="207"/>
      <c r="IG1105" s="207"/>
      <c r="IH1105" s="207"/>
      <c r="II1105" s="207"/>
      <c r="IJ1105" s="207"/>
      <c r="IK1105" s="207"/>
      <c r="IL1105" s="207"/>
      <c r="IM1105" s="207"/>
      <c r="IN1105" s="207"/>
      <c r="IO1105" s="207"/>
      <c r="IP1105" s="207"/>
      <c r="IQ1105" s="207"/>
      <c r="IR1105" s="207"/>
      <c r="IS1105" s="207"/>
      <c r="IT1105" s="207"/>
      <c r="IU1105" s="207"/>
      <c r="IV1105" s="207"/>
      <c r="IW1105" s="207"/>
      <c r="IX1105" s="207"/>
      <c r="IY1105" s="207"/>
      <c r="IZ1105" s="207"/>
      <c r="JA1105" s="207"/>
      <c r="JB1105" s="207"/>
      <c r="JC1105" s="207"/>
      <c r="JD1105" s="207"/>
      <c r="JE1105" s="207"/>
      <c r="JF1105" s="207"/>
    </row>
    <row r="1106" spans="2:266" ht="29.25" x14ac:dyDescent="0.25">
      <c r="B1106" s="207">
        <v>1</v>
      </c>
      <c r="E1106" s="580" t="s">
        <v>485</v>
      </c>
      <c r="F1106" s="162"/>
      <c r="G1106" s="2198"/>
      <c r="H1106" s="1887"/>
      <c r="I1106" s="2009"/>
      <c r="J1106" s="2009"/>
      <c r="K1106" s="2009"/>
      <c r="L1106" s="2649"/>
      <c r="M1106" s="2649"/>
      <c r="N1106" s="2009"/>
      <c r="O1106" s="2009"/>
      <c r="P1106" s="2009"/>
      <c r="Q1106" s="2009"/>
      <c r="R1106" s="2009"/>
      <c r="S1106" s="1889"/>
      <c r="T1106" s="2650"/>
      <c r="U1106" s="2650"/>
      <c r="V1106" s="2650"/>
      <c r="W1106" s="2650"/>
      <c r="X1106" s="2650"/>
      <c r="Y1106" s="2650"/>
      <c r="Z1106" s="2651"/>
      <c r="AA1106" s="2650"/>
      <c r="AB1106" s="2650"/>
      <c r="AC1106" s="2650"/>
      <c r="AD1106" s="2650"/>
      <c r="AE1106" s="2650"/>
      <c r="AF1106" s="903"/>
      <c r="AG1106" s="904"/>
      <c r="AH1106" s="2272"/>
      <c r="AJ1106" s="207"/>
      <c r="AK1106" s="207"/>
      <c r="AL1106" s="207"/>
      <c r="AM1106" s="207"/>
      <c r="AN1106" s="207"/>
      <c r="AO1106" s="207"/>
      <c r="AP1106" s="207"/>
      <c r="AQ1106" s="207"/>
      <c r="AR1106" s="207"/>
      <c r="AS1106" s="207"/>
      <c r="AT1106" s="207"/>
      <c r="AU1106" s="207"/>
      <c r="AV1106" s="207"/>
      <c r="AW1106" s="207"/>
      <c r="AX1106" s="207"/>
      <c r="AY1106" s="207"/>
      <c r="AZ1106" s="207"/>
      <c r="BA1106" s="207"/>
      <c r="BB1106" s="207"/>
      <c r="BC1106" s="207"/>
      <c r="BD1106" s="207"/>
      <c r="BE1106" s="207"/>
      <c r="BF1106" s="207"/>
      <c r="BG1106" s="207"/>
      <c r="BH1106" s="207"/>
      <c r="BI1106" s="207"/>
      <c r="BJ1106" s="207"/>
      <c r="BK1106" s="207"/>
      <c r="BL1106" s="207"/>
      <c r="BM1106" s="207"/>
      <c r="BN1106" s="207"/>
      <c r="BO1106" s="207"/>
      <c r="BP1106" s="207"/>
      <c r="BQ1106" s="207"/>
      <c r="BR1106" s="207"/>
      <c r="BS1106" s="207"/>
      <c r="BT1106" s="207"/>
      <c r="BU1106" s="207"/>
      <c r="BV1106" s="207"/>
      <c r="BW1106" s="207"/>
      <c r="BX1106" s="207"/>
      <c r="BY1106" s="207"/>
      <c r="BZ1106" s="207"/>
      <c r="CA1106" s="207"/>
      <c r="CB1106" s="207"/>
      <c r="CC1106" s="207"/>
      <c r="CD1106" s="207"/>
      <c r="CE1106" s="207"/>
      <c r="CF1106" s="207"/>
      <c r="CG1106" s="207"/>
      <c r="CH1106" s="207"/>
      <c r="CI1106" s="207"/>
      <c r="CJ1106" s="207"/>
      <c r="CK1106" s="207"/>
      <c r="CL1106" s="207"/>
      <c r="CM1106" s="207"/>
      <c r="CN1106" s="207"/>
      <c r="CO1106" s="207"/>
      <c r="CP1106" s="207"/>
      <c r="CQ1106" s="207"/>
      <c r="CR1106" s="207"/>
      <c r="CS1106" s="207"/>
      <c r="CT1106" s="207"/>
      <c r="CU1106" s="207"/>
      <c r="CV1106" s="207"/>
      <c r="CW1106" s="207"/>
      <c r="CX1106" s="207"/>
      <c r="CY1106" s="207"/>
      <c r="CZ1106" s="207"/>
      <c r="DA1106" s="207"/>
      <c r="DB1106" s="207"/>
      <c r="DC1106" s="207"/>
      <c r="DD1106" s="207"/>
      <c r="DE1106" s="207"/>
      <c r="DF1106" s="207"/>
      <c r="DG1106" s="207"/>
      <c r="DH1106" s="207"/>
      <c r="DI1106" s="207"/>
      <c r="DJ1106" s="207"/>
      <c r="DK1106" s="207"/>
      <c r="DL1106" s="207"/>
      <c r="DM1106" s="207"/>
      <c r="DN1106" s="207"/>
      <c r="DO1106" s="207"/>
      <c r="DP1106" s="207"/>
      <c r="DQ1106" s="207"/>
      <c r="DR1106" s="207"/>
      <c r="DS1106" s="207"/>
      <c r="DT1106" s="207"/>
      <c r="DU1106" s="207"/>
      <c r="DV1106" s="207"/>
      <c r="DW1106" s="207"/>
      <c r="DX1106" s="207"/>
      <c r="DY1106" s="207"/>
      <c r="DZ1106" s="207"/>
      <c r="EA1106" s="207"/>
      <c r="EB1106" s="207"/>
      <c r="EC1106" s="207"/>
      <c r="ED1106" s="207"/>
      <c r="EE1106" s="207"/>
      <c r="EF1106" s="207"/>
      <c r="EG1106" s="207"/>
      <c r="EH1106" s="207"/>
      <c r="EI1106" s="207"/>
      <c r="EJ1106" s="207"/>
      <c r="EK1106" s="207"/>
      <c r="EL1106" s="207"/>
      <c r="EM1106" s="207"/>
      <c r="EN1106" s="207"/>
      <c r="EO1106" s="207"/>
      <c r="EP1106" s="207"/>
      <c r="EQ1106" s="207"/>
      <c r="ER1106" s="207"/>
      <c r="ES1106" s="207"/>
      <c r="ET1106" s="207"/>
      <c r="EU1106" s="207"/>
      <c r="EV1106" s="207"/>
      <c r="EW1106" s="207"/>
      <c r="EX1106" s="207"/>
      <c r="EY1106" s="207"/>
      <c r="EZ1106" s="207"/>
      <c r="FA1106" s="207"/>
      <c r="FB1106" s="207"/>
      <c r="FC1106" s="207"/>
      <c r="FD1106" s="207"/>
      <c r="FE1106" s="207"/>
      <c r="FF1106" s="207"/>
      <c r="FG1106" s="207"/>
      <c r="FH1106" s="207"/>
      <c r="FI1106" s="207"/>
      <c r="FJ1106" s="207"/>
      <c r="FK1106" s="207"/>
      <c r="FL1106" s="207"/>
      <c r="FM1106" s="207"/>
      <c r="FN1106" s="207"/>
      <c r="FO1106" s="207"/>
      <c r="FP1106" s="207"/>
      <c r="FQ1106" s="207"/>
      <c r="FR1106" s="207"/>
      <c r="FS1106" s="207"/>
      <c r="FT1106" s="207"/>
      <c r="FU1106" s="207"/>
      <c r="FV1106" s="207"/>
      <c r="FW1106" s="207"/>
      <c r="FX1106" s="207"/>
      <c r="FY1106" s="207"/>
      <c r="FZ1106" s="207"/>
      <c r="GA1106" s="207"/>
      <c r="GB1106" s="207"/>
      <c r="GC1106" s="207"/>
      <c r="GD1106" s="207"/>
      <c r="GE1106" s="207"/>
      <c r="GF1106" s="207"/>
      <c r="GG1106" s="207"/>
      <c r="GH1106" s="207"/>
      <c r="GI1106" s="207"/>
      <c r="GJ1106" s="207"/>
      <c r="GK1106" s="207"/>
      <c r="GL1106" s="207"/>
      <c r="GM1106" s="207"/>
      <c r="GN1106" s="207"/>
      <c r="GO1106" s="207"/>
      <c r="GP1106" s="207"/>
      <c r="GQ1106" s="207"/>
      <c r="GR1106" s="207"/>
      <c r="GS1106" s="207"/>
      <c r="GT1106" s="207"/>
      <c r="GU1106" s="207"/>
      <c r="GV1106" s="207"/>
      <c r="GW1106" s="207"/>
      <c r="GX1106" s="207"/>
      <c r="GY1106" s="207"/>
      <c r="GZ1106" s="207"/>
      <c r="HA1106" s="207"/>
      <c r="HB1106" s="207"/>
      <c r="HC1106" s="207"/>
      <c r="HD1106" s="207"/>
      <c r="HE1106" s="207"/>
      <c r="HF1106" s="207"/>
      <c r="HG1106" s="207"/>
      <c r="HH1106" s="207"/>
      <c r="HI1106" s="207"/>
      <c r="HJ1106" s="207"/>
      <c r="HK1106" s="207"/>
      <c r="HL1106" s="207"/>
      <c r="HM1106" s="207"/>
      <c r="HN1106" s="207"/>
      <c r="HO1106" s="207"/>
      <c r="HP1106" s="207"/>
      <c r="HQ1106" s="207"/>
      <c r="HR1106" s="207"/>
      <c r="HS1106" s="207"/>
      <c r="HT1106" s="207"/>
      <c r="HU1106" s="207"/>
      <c r="HV1106" s="207"/>
      <c r="HW1106" s="207"/>
      <c r="HX1106" s="207"/>
      <c r="HY1106" s="207"/>
      <c r="HZ1106" s="207"/>
      <c r="IA1106" s="207"/>
      <c r="IB1106" s="207"/>
      <c r="IC1106" s="207"/>
      <c r="ID1106" s="207"/>
      <c r="IE1106" s="207"/>
      <c r="IF1106" s="207"/>
      <c r="IG1106" s="207"/>
      <c r="IH1106" s="207"/>
      <c r="II1106" s="207"/>
      <c r="IJ1106" s="207"/>
      <c r="IK1106" s="207"/>
      <c r="IL1106" s="207"/>
      <c r="IM1106" s="207"/>
      <c r="IN1106" s="207"/>
      <c r="IO1106" s="207"/>
      <c r="IP1106" s="207"/>
      <c r="IQ1106" s="207"/>
      <c r="IR1106" s="207"/>
      <c r="IS1106" s="207"/>
      <c r="IT1106" s="207"/>
      <c r="IU1106" s="207"/>
      <c r="IV1106" s="207"/>
      <c r="IW1106" s="207"/>
      <c r="IX1106" s="207"/>
      <c r="IY1106" s="207"/>
      <c r="IZ1106" s="207"/>
      <c r="JA1106" s="207"/>
      <c r="JB1106" s="207"/>
      <c r="JC1106" s="207"/>
      <c r="JD1106" s="207"/>
      <c r="JE1106" s="207"/>
      <c r="JF1106" s="207"/>
    </row>
    <row r="1107" spans="2:266" ht="30" x14ac:dyDescent="0.25">
      <c r="B1107" s="207">
        <v>1</v>
      </c>
      <c r="E1107" s="581" t="s">
        <v>270</v>
      </c>
      <c r="F1107" s="162"/>
      <c r="G1107" s="2198"/>
      <c r="H1107" s="1894"/>
      <c r="I1107" s="2653"/>
      <c r="J1107" s="2653">
        <f t="shared" ref="J1107:K1112" si="239">J1032+J943</f>
        <v>33</v>
      </c>
      <c r="K1107" s="2009" t="e">
        <f t="shared" si="239"/>
        <v>#DIV/0!</v>
      </c>
      <c r="L1107" s="2649"/>
      <c r="M1107" s="2649"/>
      <c r="N1107" s="2009"/>
      <c r="O1107" s="2009"/>
      <c r="P1107" s="2009"/>
      <c r="Q1107" s="2009"/>
      <c r="R1107" s="2009"/>
      <c r="S1107" s="1889"/>
      <c r="T1107" s="2650"/>
      <c r="U1107" s="2650"/>
      <c r="V1107" s="2650"/>
      <c r="W1107" s="2650"/>
      <c r="X1107" s="2650">
        <f t="shared" ref="X1107:AE1107" si="240">X1033+X944</f>
        <v>0</v>
      </c>
      <c r="Y1107" s="2650">
        <f t="shared" si="240"/>
        <v>0</v>
      </c>
      <c r="Z1107" s="2651">
        <f t="shared" si="240"/>
        <v>0</v>
      </c>
      <c r="AA1107" s="2650">
        <f t="shared" si="240"/>
        <v>0</v>
      </c>
      <c r="AB1107" s="2650">
        <f t="shared" si="240"/>
        <v>0</v>
      </c>
      <c r="AC1107" s="2650">
        <f t="shared" si="240"/>
        <v>0</v>
      </c>
      <c r="AD1107" s="2650">
        <f t="shared" si="240"/>
        <v>0</v>
      </c>
      <c r="AE1107" s="2650">
        <f t="shared" si="240"/>
        <v>0</v>
      </c>
      <c r="AF1107" s="905"/>
      <c r="AG1107" s="904"/>
      <c r="AH1107" s="2272"/>
      <c r="AI1107" s="207"/>
      <c r="AJ1107" s="207"/>
      <c r="AK1107" s="207"/>
      <c r="AL1107" s="207"/>
      <c r="AM1107" s="207"/>
      <c r="AN1107" s="207"/>
      <c r="AO1107" s="207"/>
      <c r="AP1107" s="207"/>
      <c r="AQ1107" s="207"/>
      <c r="AR1107" s="207"/>
      <c r="AS1107" s="207"/>
      <c r="AT1107" s="207"/>
      <c r="AU1107" s="207"/>
      <c r="AV1107" s="207"/>
      <c r="AW1107" s="207"/>
      <c r="AX1107" s="207"/>
      <c r="AY1107" s="207"/>
      <c r="AZ1107" s="207"/>
      <c r="BA1107" s="207"/>
      <c r="BB1107" s="207"/>
      <c r="BC1107" s="207"/>
      <c r="BD1107" s="207"/>
      <c r="BE1107" s="207"/>
      <c r="BF1107" s="207"/>
      <c r="BG1107" s="207"/>
      <c r="BH1107" s="207"/>
      <c r="BI1107" s="207"/>
      <c r="BJ1107" s="207"/>
      <c r="BK1107" s="207"/>
      <c r="BL1107" s="207"/>
      <c r="BM1107" s="207"/>
      <c r="BN1107" s="207"/>
      <c r="BO1107" s="207"/>
      <c r="BP1107" s="207"/>
      <c r="BQ1107" s="207"/>
      <c r="BR1107" s="207"/>
      <c r="BS1107" s="207"/>
      <c r="BT1107" s="207"/>
      <c r="BU1107" s="207"/>
      <c r="BV1107" s="207"/>
      <c r="BW1107" s="207"/>
      <c r="BX1107" s="207"/>
      <c r="BY1107" s="207"/>
      <c r="BZ1107" s="207"/>
      <c r="CA1107" s="207"/>
      <c r="CB1107" s="207"/>
      <c r="CC1107" s="207"/>
      <c r="CD1107" s="207"/>
      <c r="CE1107" s="207"/>
      <c r="CF1107" s="207"/>
      <c r="CG1107" s="207"/>
      <c r="CH1107" s="207"/>
      <c r="CI1107" s="207"/>
      <c r="CJ1107" s="207"/>
      <c r="CK1107" s="207"/>
      <c r="CL1107" s="207"/>
      <c r="CM1107" s="207"/>
      <c r="CN1107" s="207"/>
      <c r="CO1107" s="207"/>
      <c r="CP1107" s="207"/>
      <c r="CQ1107" s="207"/>
      <c r="CR1107" s="207"/>
      <c r="CS1107" s="207"/>
      <c r="CT1107" s="207"/>
      <c r="CU1107" s="207"/>
      <c r="CV1107" s="207"/>
      <c r="CW1107" s="207"/>
      <c r="CX1107" s="207"/>
      <c r="CY1107" s="207"/>
      <c r="CZ1107" s="207"/>
      <c r="DA1107" s="207"/>
      <c r="DB1107" s="207"/>
      <c r="DC1107" s="207"/>
      <c r="DD1107" s="207"/>
      <c r="DE1107" s="207"/>
      <c r="DF1107" s="207"/>
      <c r="DG1107" s="207"/>
      <c r="DH1107" s="207"/>
      <c r="DI1107" s="207"/>
      <c r="DJ1107" s="207"/>
      <c r="DK1107" s="207"/>
      <c r="DL1107" s="207"/>
      <c r="DM1107" s="207"/>
      <c r="DN1107" s="207"/>
      <c r="DO1107" s="207"/>
      <c r="DP1107" s="207"/>
      <c r="DQ1107" s="207"/>
      <c r="DR1107" s="207"/>
      <c r="DS1107" s="207"/>
      <c r="DT1107" s="207"/>
      <c r="DU1107" s="207"/>
      <c r="DV1107" s="207"/>
      <c r="DW1107" s="207"/>
      <c r="DX1107" s="207"/>
      <c r="DY1107" s="207"/>
      <c r="DZ1107" s="207"/>
      <c r="EA1107" s="207"/>
      <c r="EB1107" s="207"/>
      <c r="EC1107" s="207"/>
      <c r="ED1107" s="207"/>
      <c r="EE1107" s="207"/>
      <c r="EF1107" s="207"/>
      <c r="EG1107" s="207"/>
      <c r="EH1107" s="207"/>
      <c r="EI1107" s="207"/>
      <c r="EJ1107" s="207"/>
      <c r="EK1107" s="207"/>
      <c r="EL1107" s="207"/>
      <c r="EM1107" s="207"/>
      <c r="EN1107" s="207"/>
      <c r="EO1107" s="207"/>
      <c r="EP1107" s="207"/>
      <c r="EQ1107" s="207"/>
      <c r="ER1107" s="207"/>
      <c r="ES1107" s="207"/>
      <c r="ET1107" s="207"/>
      <c r="EU1107" s="207"/>
      <c r="EV1107" s="207"/>
      <c r="EW1107" s="207"/>
      <c r="EX1107" s="207"/>
      <c r="EY1107" s="207"/>
      <c r="EZ1107" s="207"/>
      <c r="FA1107" s="207"/>
      <c r="FB1107" s="207"/>
      <c r="FC1107" s="207"/>
      <c r="FD1107" s="207"/>
      <c r="FE1107" s="207"/>
      <c r="FF1107" s="207"/>
      <c r="FG1107" s="207"/>
      <c r="FH1107" s="207"/>
      <c r="FI1107" s="207"/>
      <c r="FJ1107" s="207"/>
      <c r="FK1107" s="207"/>
      <c r="FL1107" s="207"/>
      <c r="FM1107" s="207"/>
      <c r="FN1107" s="207"/>
      <c r="FO1107" s="207"/>
      <c r="FP1107" s="207"/>
      <c r="FQ1107" s="207"/>
      <c r="FR1107" s="207"/>
      <c r="FS1107" s="207"/>
      <c r="FT1107" s="207"/>
      <c r="FU1107" s="207"/>
      <c r="FV1107" s="207"/>
      <c r="FW1107" s="207"/>
      <c r="FX1107" s="207"/>
      <c r="FY1107" s="207"/>
      <c r="FZ1107" s="207"/>
      <c r="GA1107" s="207"/>
      <c r="GB1107" s="207"/>
      <c r="GC1107" s="207"/>
      <c r="GD1107" s="207"/>
      <c r="GE1107" s="207"/>
      <c r="GF1107" s="207"/>
      <c r="GG1107" s="207"/>
      <c r="GH1107" s="207"/>
      <c r="GI1107" s="207"/>
      <c r="GJ1107" s="207"/>
      <c r="GK1107" s="207"/>
      <c r="GL1107" s="207"/>
      <c r="GM1107" s="207"/>
      <c r="GN1107" s="207"/>
      <c r="GO1107" s="207"/>
      <c r="GP1107" s="207"/>
      <c r="GQ1107" s="207"/>
      <c r="GR1107" s="207"/>
      <c r="GS1107" s="207"/>
      <c r="GT1107" s="207"/>
      <c r="GU1107" s="207"/>
      <c r="GV1107" s="207"/>
      <c r="GW1107" s="207"/>
      <c r="GX1107" s="207"/>
      <c r="GY1107" s="207"/>
      <c r="GZ1107" s="207"/>
      <c r="HA1107" s="207"/>
      <c r="HB1107" s="207"/>
      <c r="HC1107" s="207"/>
      <c r="HD1107" s="207"/>
      <c r="HE1107" s="207"/>
      <c r="HF1107" s="207"/>
      <c r="HG1107" s="207"/>
      <c r="HH1107" s="207"/>
      <c r="HI1107" s="207"/>
      <c r="HJ1107" s="207"/>
      <c r="HK1107" s="207"/>
      <c r="HL1107" s="207"/>
      <c r="HM1107" s="207"/>
      <c r="HN1107" s="207"/>
      <c r="HO1107" s="207"/>
      <c r="HP1107" s="207"/>
      <c r="HQ1107" s="207"/>
      <c r="HR1107" s="207"/>
      <c r="HS1107" s="207"/>
      <c r="HT1107" s="207"/>
      <c r="HU1107" s="207"/>
      <c r="HV1107" s="207"/>
      <c r="HW1107" s="207"/>
      <c r="HX1107" s="207"/>
      <c r="HY1107" s="207"/>
      <c r="HZ1107" s="207"/>
      <c r="IA1107" s="207"/>
      <c r="IB1107" s="207"/>
      <c r="IC1107" s="207"/>
      <c r="ID1107" s="207"/>
      <c r="IE1107" s="207"/>
      <c r="IF1107" s="207"/>
      <c r="IG1107" s="207"/>
      <c r="IH1107" s="207"/>
      <c r="II1107" s="207"/>
      <c r="IJ1107" s="207"/>
      <c r="IK1107" s="207"/>
      <c r="IL1107" s="207"/>
      <c r="IM1107" s="207"/>
      <c r="IN1107" s="207"/>
      <c r="IO1107" s="207"/>
      <c r="IP1107" s="207"/>
      <c r="IQ1107" s="207"/>
      <c r="IR1107" s="207"/>
      <c r="IS1107" s="207"/>
      <c r="IT1107" s="207"/>
      <c r="IU1107" s="207"/>
      <c r="IV1107" s="207"/>
      <c r="IW1107" s="207"/>
      <c r="IX1107" s="207"/>
      <c r="IY1107" s="207"/>
      <c r="IZ1107" s="207"/>
      <c r="JA1107" s="207"/>
      <c r="JB1107" s="207"/>
      <c r="JC1107" s="207"/>
      <c r="JD1107" s="207"/>
      <c r="JE1107" s="207"/>
      <c r="JF1107" s="207"/>
    </row>
    <row r="1108" spans="2:266" ht="30" x14ac:dyDescent="0.25">
      <c r="B1108" s="207">
        <v>1</v>
      </c>
      <c r="E1108" s="581" t="s">
        <v>193</v>
      </c>
      <c r="F1108" s="162"/>
      <c r="G1108" s="2198"/>
      <c r="H1108" s="1894"/>
      <c r="I1108" s="2653"/>
      <c r="J1108" s="2653">
        <f t="shared" si="239"/>
        <v>0</v>
      </c>
      <c r="K1108" s="2009">
        <f t="shared" si="239"/>
        <v>0</v>
      </c>
      <c r="L1108" s="2649"/>
      <c r="M1108" s="2649"/>
      <c r="N1108" s="2009"/>
      <c r="O1108" s="2009"/>
      <c r="P1108" s="2009"/>
      <c r="Q1108" s="2009"/>
      <c r="R1108" s="2009"/>
      <c r="S1108" s="1889"/>
      <c r="T1108" s="2650"/>
      <c r="U1108" s="2650"/>
      <c r="V1108" s="2650"/>
      <c r="W1108" s="2650"/>
      <c r="X1108" s="2650"/>
      <c r="Y1108" s="2650"/>
      <c r="Z1108" s="2651"/>
      <c r="AA1108" s="2650"/>
      <c r="AB1108" s="2650"/>
      <c r="AC1108" s="2650"/>
      <c r="AD1108" s="2650"/>
      <c r="AE1108" s="2650"/>
      <c r="AF1108" s="905"/>
      <c r="AG1108" s="904"/>
      <c r="AH1108" s="2272"/>
      <c r="AI1108" s="207"/>
      <c r="AJ1108" s="207"/>
      <c r="AK1108" s="207"/>
      <c r="AL1108" s="207"/>
      <c r="AM1108" s="207"/>
      <c r="AN1108" s="207"/>
      <c r="AO1108" s="207"/>
      <c r="AP1108" s="207"/>
      <c r="AQ1108" s="207"/>
      <c r="AR1108" s="207"/>
      <c r="AS1108" s="207"/>
      <c r="AT1108" s="207"/>
      <c r="AU1108" s="207"/>
      <c r="AV1108" s="207"/>
      <c r="AW1108" s="207"/>
      <c r="AX1108" s="207"/>
      <c r="AY1108" s="207"/>
      <c r="AZ1108" s="207"/>
      <c r="BA1108" s="207"/>
      <c r="BB1108" s="207"/>
      <c r="BC1108" s="207"/>
      <c r="BD1108" s="207"/>
      <c r="BE1108" s="207"/>
      <c r="BF1108" s="207"/>
      <c r="BG1108" s="207"/>
      <c r="BH1108" s="207"/>
      <c r="BI1108" s="207"/>
      <c r="BJ1108" s="207"/>
      <c r="BK1108" s="207"/>
      <c r="BL1108" s="207"/>
      <c r="BM1108" s="207"/>
      <c r="BN1108" s="207"/>
      <c r="BO1108" s="207"/>
      <c r="BP1108" s="207"/>
      <c r="BQ1108" s="207"/>
      <c r="BR1108" s="207"/>
      <c r="BS1108" s="207"/>
      <c r="BT1108" s="207"/>
      <c r="BU1108" s="207"/>
      <c r="BV1108" s="207"/>
      <c r="BW1108" s="207"/>
      <c r="BX1108" s="207"/>
      <c r="BY1108" s="207"/>
      <c r="BZ1108" s="207"/>
      <c r="CA1108" s="207"/>
      <c r="CB1108" s="207"/>
      <c r="CC1108" s="207"/>
      <c r="CD1108" s="207"/>
      <c r="CE1108" s="207"/>
      <c r="CF1108" s="207"/>
      <c r="CG1108" s="207"/>
      <c r="CH1108" s="207"/>
      <c r="CI1108" s="207"/>
      <c r="CJ1108" s="207"/>
      <c r="CK1108" s="207"/>
      <c r="CL1108" s="207"/>
      <c r="CM1108" s="207"/>
      <c r="CN1108" s="207"/>
      <c r="CO1108" s="207"/>
      <c r="CP1108" s="207"/>
      <c r="CQ1108" s="207"/>
      <c r="CR1108" s="207"/>
      <c r="CS1108" s="207"/>
      <c r="CT1108" s="207"/>
      <c r="CU1108" s="207"/>
      <c r="CV1108" s="207"/>
      <c r="CW1108" s="207"/>
      <c r="CX1108" s="207"/>
      <c r="CY1108" s="207"/>
      <c r="CZ1108" s="207"/>
      <c r="DA1108" s="207"/>
      <c r="DB1108" s="207"/>
      <c r="DC1108" s="207"/>
      <c r="DD1108" s="207"/>
      <c r="DE1108" s="207"/>
      <c r="DF1108" s="207"/>
      <c r="DG1108" s="207"/>
      <c r="DH1108" s="207"/>
      <c r="DI1108" s="207"/>
      <c r="DJ1108" s="207"/>
      <c r="DK1108" s="207"/>
      <c r="DL1108" s="207"/>
      <c r="DM1108" s="207"/>
      <c r="DN1108" s="207"/>
      <c r="DO1108" s="207"/>
      <c r="DP1108" s="207"/>
      <c r="DQ1108" s="207"/>
      <c r="DR1108" s="207"/>
      <c r="DS1108" s="207"/>
      <c r="DT1108" s="207"/>
      <c r="DU1108" s="207"/>
      <c r="DV1108" s="207"/>
      <c r="DW1108" s="207"/>
      <c r="DX1108" s="207"/>
      <c r="DY1108" s="207"/>
      <c r="DZ1108" s="207"/>
      <c r="EA1108" s="207"/>
      <c r="EB1108" s="207"/>
      <c r="EC1108" s="207"/>
      <c r="ED1108" s="207"/>
      <c r="EE1108" s="207"/>
      <c r="EF1108" s="207"/>
      <c r="EG1108" s="207"/>
      <c r="EH1108" s="207"/>
      <c r="EI1108" s="207"/>
      <c r="EJ1108" s="207"/>
      <c r="EK1108" s="207"/>
      <c r="EL1108" s="207"/>
      <c r="EM1108" s="207"/>
      <c r="EN1108" s="207"/>
      <c r="EO1108" s="207"/>
      <c r="EP1108" s="207"/>
      <c r="EQ1108" s="207"/>
      <c r="ER1108" s="207"/>
      <c r="ES1108" s="207"/>
      <c r="ET1108" s="207"/>
      <c r="EU1108" s="207"/>
      <c r="EV1108" s="207"/>
      <c r="EW1108" s="207"/>
      <c r="EX1108" s="207"/>
      <c r="EY1108" s="207"/>
      <c r="EZ1108" s="207"/>
      <c r="FA1108" s="207"/>
      <c r="FB1108" s="207"/>
      <c r="FC1108" s="207"/>
      <c r="FD1108" s="207"/>
      <c r="FE1108" s="207"/>
      <c r="FF1108" s="207"/>
      <c r="FG1108" s="207"/>
      <c r="FH1108" s="207"/>
      <c r="FI1108" s="207"/>
      <c r="FJ1108" s="207"/>
      <c r="FK1108" s="207"/>
      <c r="FL1108" s="207"/>
      <c r="FM1108" s="207"/>
      <c r="FN1108" s="207"/>
      <c r="FO1108" s="207"/>
      <c r="FP1108" s="207"/>
      <c r="FQ1108" s="207"/>
      <c r="FR1108" s="207"/>
      <c r="FS1108" s="207"/>
      <c r="FT1108" s="207"/>
      <c r="FU1108" s="207"/>
      <c r="FV1108" s="207"/>
      <c r="FW1108" s="207"/>
      <c r="FX1108" s="207"/>
      <c r="FY1108" s="207"/>
      <c r="FZ1108" s="207"/>
      <c r="GA1108" s="207"/>
      <c r="GB1108" s="207"/>
      <c r="GC1108" s="207"/>
      <c r="GD1108" s="207"/>
      <c r="GE1108" s="207"/>
      <c r="GF1108" s="207"/>
      <c r="GG1108" s="207"/>
      <c r="GH1108" s="207"/>
      <c r="GI1108" s="207"/>
      <c r="GJ1108" s="207"/>
      <c r="GK1108" s="207"/>
      <c r="GL1108" s="207"/>
      <c r="GM1108" s="207"/>
      <c r="GN1108" s="207"/>
      <c r="GO1108" s="207"/>
      <c r="GP1108" s="207"/>
      <c r="GQ1108" s="207"/>
      <c r="GR1108" s="207"/>
      <c r="GS1108" s="207"/>
      <c r="GT1108" s="207"/>
      <c r="GU1108" s="207"/>
      <c r="GV1108" s="207"/>
      <c r="GW1108" s="207"/>
      <c r="GX1108" s="207"/>
      <c r="GY1108" s="207"/>
      <c r="GZ1108" s="207"/>
      <c r="HA1108" s="207"/>
      <c r="HB1108" s="207"/>
      <c r="HC1108" s="207"/>
      <c r="HD1108" s="207"/>
      <c r="HE1108" s="207"/>
      <c r="HF1108" s="207"/>
      <c r="HG1108" s="207"/>
      <c r="HH1108" s="207"/>
      <c r="HI1108" s="207"/>
      <c r="HJ1108" s="207"/>
      <c r="HK1108" s="207"/>
      <c r="HL1108" s="207"/>
      <c r="HM1108" s="207"/>
      <c r="HN1108" s="207"/>
      <c r="HO1108" s="207"/>
      <c r="HP1108" s="207"/>
      <c r="HQ1108" s="207"/>
      <c r="HR1108" s="207"/>
      <c r="HS1108" s="207"/>
      <c r="HT1108" s="207"/>
      <c r="HU1108" s="207"/>
      <c r="HV1108" s="207"/>
      <c r="HW1108" s="207"/>
      <c r="HX1108" s="207"/>
      <c r="HY1108" s="207"/>
      <c r="HZ1108" s="207"/>
      <c r="IA1108" s="207"/>
      <c r="IB1108" s="207"/>
      <c r="IC1108" s="207"/>
      <c r="ID1108" s="207"/>
      <c r="IE1108" s="207"/>
      <c r="IF1108" s="207"/>
      <c r="IG1108" s="207"/>
      <c r="IH1108" s="207"/>
      <c r="II1108" s="207"/>
      <c r="IJ1108" s="207"/>
      <c r="IK1108" s="207"/>
      <c r="IL1108" s="207"/>
      <c r="IM1108" s="207"/>
      <c r="IN1108" s="207"/>
      <c r="IO1108" s="207"/>
      <c r="IP1108" s="207"/>
      <c r="IQ1108" s="207"/>
      <c r="IR1108" s="207"/>
      <c r="IS1108" s="207"/>
      <c r="IT1108" s="207"/>
      <c r="IU1108" s="207"/>
      <c r="IV1108" s="207"/>
      <c r="IW1108" s="207"/>
      <c r="IX1108" s="207"/>
      <c r="IY1108" s="207"/>
      <c r="IZ1108" s="207"/>
      <c r="JA1108" s="207"/>
      <c r="JB1108" s="207"/>
      <c r="JC1108" s="207"/>
      <c r="JD1108" s="207"/>
      <c r="JE1108" s="207"/>
      <c r="JF1108" s="207"/>
    </row>
    <row r="1109" spans="2:266" ht="30" x14ac:dyDescent="0.25">
      <c r="B1109" s="207">
        <v>1</v>
      </c>
      <c r="E1109" s="582" t="s">
        <v>454</v>
      </c>
      <c r="F1109" s="162"/>
      <c r="G1109" s="2198"/>
      <c r="H1109" s="1894"/>
      <c r="I1109" s="1894"/>
      <c r="J1109" s="1894">
        <f t="shared" si="239"/>
        <v>9</v>
      </c>
      <c r="K1109" s="2009" t="e">
        <f t="shared" si="239"/>
        <v>#DIV/0!</v>
      </c>
      <c r="L1109" s="2649"/>
      <c r="M1109" s="2649"/>
      <c r="N1109" s="2009"/>
      <c r="O1109" s="2009"/>
      <c r="P1109" s="2009"/>
      <c r="Q1109" s="2009"/>
      <c r="R1109" s="2009"/>
      <c r="S1109" s="1889"/>
      <c r="T1109" s="2650"/>
      <c r="U1109" s="2650"/>
      <c r="V1109" s="2650"/>
      <c r="W1109" s="2650"/>
      <c r="X1109" s="2650">
        <f t="shared" ref="X1109:AE1109" si="241">X1034+X945</f>
        <v>0</v>
      </c>
      <c r="Y1109" s="2650">
        <f t="shared" si="241"/>
        <v>0</v>
      </c>
      <c r="Z1109" s="2651">
        <f t="shared" si="241"/>
        <v>0</v>
      </c>
      <c r="AA1109" s="2650">
        <f t="shared" si="241"/>
        <v>0</v>
      </c>
      <c r="AB1109" s="2650">
        <f t="shared" si="241"/>
        <v>0</v>
      </c>
      <c r="AC1109" s="2650">
        <f t="shared" si="241"/>
        <v>0</v>
      </c>
      <c r="AD1109" s="2650">
        <f t="shared" si="241"/>
        <v>0</v>
      </c>
      <c r="AE1109" s="2650">
        <f t="shared" si="241"/>
        <v>0</v>
      </c>
      <c r="AF1109" s="905"/>
      <c r="AG1109" s="904"/>
      <c r="AH1109" s="2272"/>
      <c r="AI1109" s="207"/>
      <c r="AJ1109" s="207"/>
      <c r="AK1109" s="207"/>
      <c r="AL1109" s="207"/>
      <c r="AM1109" s="207"/>
      <c r="AN1109" s="207"/>
      <c r="AO1109" s="207"/>
      <c r="AP1109" s="207"/>
      <c r="AQ1109" s="207"/>
      <c r="AR1109" s="207"/>
      <c r="AS1109" s="207"/>
      <c r="AT1109" s="207"/>
      <c r="AU1109" s="207"/>
      <c r="AV1109" s="207"/>
      <c r="AW1109" s="207"/>
      <c r="AX1109" s="207"/>
      <c r="AY1109" s="207"/>
      <c r="AZ1109" s="207"/>
      <c r="BA1109" s="207"/>
      <c r="BB1109" s="207"/>
      <c r="BC1109" s="207"/>
      <c r="BD1109" s="207"/>
      <c r="BE1109" s="207"/>
      <c r="BF1109" s="207"/>
      <c r="BG1109" s="207"/>
      <c r="BH1109" s="207"/>
      <c r="BI1109" s="207"/>
      <c r="BJ1109" s="207"/>
      <c r="BK1109" s="207"/>
      <c r="BL1109" s="207"/>
      <c r="BM1109" s="207"/>
      <c r="BN1109" s="207"/>
      <c r="BO1109" s="207"/>
      <c r="BP1109" s="207"/>
      <c r="BQ1109" s="207"/>
      <c r="BR1109" s="207"/>
      <c r="BS1109" s="207"/>
      <c r="BT1109" s="207"/>
      <c r="BU1109" s="207"/>
      <c r="BV1109" s="207"/>
      <c r="BW1109" s="207"/>
      <c r="BX1109" s="207"/>
      <c r="BY1109" s="207"/>
      <c r="BZ1109" s="207"/>
      <c r="CA1109" s="207"/>
      <c r="CB1109" s="207"/>
      <c r="CC1109" s="207"/>
      <c r="CD1109" s="207"/>
      <c r="CE1109" s="207"/>
      <c r="CF1109" s="207"/>
      <c r="CG1109" s="207"/>
      <c r="CH1109" s="207"/>
      <c r="CI1109" s="207"/>
      <c r="CJ1109" s="207"/>
      <c r="CK1109" s="207"/>
      <c r="CL1109" s="207"/>
      <c r="CM1109" s="207"/>
      <c r="CN1109" s="207"/>
      <c r="CO1109" s="207"/>
      <c r="CP1109" s="207"/>
      <c r="CQ1109" s="207"/>
      <c r="CR1109" s="207"/>
      <c r="CS1109" s="207"/>
      <c r="CT1109" s="207"/>
      <c r="CU1109" s="207"/>
      <c r="CV1109" s="207"/>
      <c r="CW1109" s="207"/>
      <c r="CX1109" s="207"/>
      <c r="CY1109" s="207"/>
      <c r="CZ1109" s="207"/>
      <c r="DA1109" s="207"/>
      <c r="DB1109" s="207"/>
      <c r="DC1109" s="207"/>
      <c r="DD1109" s="207"/>
      <c r="DE1109" s="207"/>
      <c r="DF1109" s="207"/>
      <c r="DG1109" s="207"/>
      <c r="DH1109" s="207"/>
      <c r="DI1109" s="207"/>
      <c r="DJ1109" s="207"/>
      <c r="DK1109" s="207"/>
      <c r="DL1109" s="207"/>
      <c r="DM1109" s="207"/>
      <c r="DN1109" s="207"/>
      <c r="DO1109" s="207"/>
      <c r="DP1109" s="207"/>
      <c r="DQ1109" s="207"/>
      <c r="DR1109" s="207"/>
      <c r="DS1109" s="207"/>
      <c r="DT1109" s="207"/>
      <c r="DU1109" s="207"/>
      <c r="DV1109" s="207"/>
      <c r="DW1109" s="207"/>
      <c r="DX1109" s="207"/>
      <c r="DY1109" s="207"/>
      <c r="DZ1109" s="207"/>
      <c r="EA1109" s="207"/>
      <c r="EB1109" s="207"/>
      <c r="EC1109" s="207"/>
      <c r="ED1109" s="207"/>
      <c r="EE1109" s="207"/>
      <c r="EF1109" s="207"/>
      <c r="EG1109" s="207"/>
      <c r="EH1109" s="207"/>
      <c r="EI1109" s="207"/>
      <c r="EJ1109" s="207"/>
      <c r="EK1109" s="207"/>
      <c r="EL1109" s="207"/>
      <c r="EM1109" s="207"/>
      <c r="EN1109" s="207"/>
      <c r="EO1109" s="207"/>
      <c r="EP1109" s="207"/>
      <c r="EQ1109" s="207"/>
      <c r="ER1109" s="207"/>
      <c r="ES1109" s="207"/>
      <c r="ET1109" s="207"/>
      <c r="EU1109" s="207"/>
      <c r="EV1109" s="207"/>
      <c r="EW1109" s="207"/>
      <c r="EX1109" s="207"/>
      <c r="EY1109" s="207"/>
      <c r="EZ1109" s="207"/>
      <c r="FA1109" s="207"/>
      <c r="FB1109" s="207"/>
      <c r="FC1109" s="207"/>
      <c r="FD1109" s="207"/>
      <c r="FE1109" s="207"/>
      <c r="FF1109" s="207"/>
      <c r="FG1109" s="207"/>
      <c r="FH1109" s="207"/>
      <c r="FI1109" s="207"/>
      <c r="FJ1109" s="207"/>
      <c r="FK1109" s="207"/>
      <c r="FL1109" s="207"/>
      <c r="FM1109" s="207"/>
      <c r="FN1109" s="207"/>
      <c r="FO1109" s="207"/>
      <c r="FP1109" s="207"/>
      <c r="FQ1109" s="207"/>
      <c r="FR1109" s="207"/>
      <c r="FS1109" s="207"/>
      <c r="FT1109" s="207"/>
      <c r="FU1109" s="207"/>
      <c r="FV1109" s="207"/>
      <c r="FW1109" s="207"/>
      <c r="FX1109" s="207"/>
      <c r="FY1109" s="207"/>
      <c r="FZ1109" s="207"/>
      <c r="GA1109" s="207"/>
      <c r="GB1109" s="207"/>
      <c r="GC1109" s="207"/>
      <c r="GD1109" s="207"/>
      <c r="GE1109" s="207"/>
      <c r="GF1109" s="207"/>
      <c r="GG1109" s="207"/>
      <c r="GH1109" s="207"/>
      <c r="GI1109" s="207"/>
      <c r="GJ1109" s="207"/>
      <c r="GK1109" s="207"/>
      <c r="GL1109" s="207"/>
      <c r="GM1109" s="207"/>
      <c r="GN1109" s="207"/>
      <c r="GO1109" s="207"/>
      <c r="GP1109" s="207"/>
      <c r="GQ1109" s="207"/>
      <c r="GR1109" s="207"/>
      <c r="GS1109" s="207"/>
      <c r="GT1109" s="207"/>
      <c r="GU1109" s="207"/>
      <c r="GV1109" s="207"/>
      <c r="GW1109" s="207"/>
      <c r="GX1109" s="207"/>
      <c r="GY1109" s="207"/>
      <c r="GZ1109" s="207"/>
      <c r="HA1109" s="207"/>
      <c r="HB1109" s="207"/>
      <c r="HC1109" s="207"/>
      <c r="HD1109" s="207"/>
      <c r="HE1109" s="207"/>
      <c r="HF1109" s="207"/>
      <c r="HG1109" s="207"/>
      <c r="HH1109" s="207"/>
      <c r="HI1109" s="207"/>
      <c r="HJ1109" s="207"/>
      <c r="HK1109" s="207"/>
      <c r="HL1109" s="207"/>
      <c r="HM1109" s="207"/>
      <c r="HN1109" s="207"/>
      <c r="HO1109" s="207"/>
      <c r="HP1109" s="207"/>
      <c r="HQ1109" s="207"/>
      <c r="HR1109" s="207"/>
      <c r="HS1109" s="207"/>
      <c r="HT1109" s="207"/>
      <c r="HU1109" s="207"/>
      <c r="HV1109" s="207"/>
      <c r="HW1109" s="207"/>
      <c r="HX1109" s="207"/>
      <c r="HY1109" s="207"/>
      <c r="HZ1109" s="207"/>
      <c r="IA1109" s="207"/>
      <c r="IB1109" s="207"/>
      <c r="IC1109" s="207"/>
      <c r="ID1109" s="207"/>
      <c r="IE1109" s="207"/>
      <c r="IF1109" s="207"/>
      <c r="IG1109" s="207"/>
      <c r="IH1109" s="207"/>
      <c r="II1109" s="207"/>
      <c r="IJ1109" s="207"/>
      <c r="IK1109" s="207"/>
      <c r="IL1109" s="207"/>
      <c r="IM1109" s="207"/>
      <c r="IN1109" s="207"/>
      <c r="IO1109" s="207"/>
      <c r="IP1109" s="207"/>
      <c r="IQ1109" s="207"/>
      <c r="IR1109" s="207"/>
      <c r="IS1109" s="207"/>
      <c r="IT1109" s="207"/>
      <c r="IU1109" s="207"/>
      <c r="IV1109" s="207"/>
      <c r="IW1109" s="207"/>
      <c r="IX1109" s="207"/>
      <c r="IY1109" s="207"/>
      <c r="IZ1109" s="207"/>
      <c r="JA1109" s="207"/>
      <c r="JB1109" s="207"/>
      <c r="JC1109" s="207"/>
      <c r="JD1109" s="207"/>
      <c r="JE1109" s="207"/>
      <c r="JF1109" s="207"/>
    </row>
    <row r="1110" spans="2:266" ht="60" x14ac:dyDescent="0.25">
      <c r="B1110" s="207">
        <v>1</v>
      </c>
      <c r="E1110" s="583" t="s">
        <v>455</v>
      </c>
      <c r="F1110" s="162"/>
      <c r="G1110" s="2198"/>
      <c r="H1110" s="1894"/>
      <c r="I1110" s="1894"/>
      <c r="J1110" s="1894">
        <f t="shared" si="239"/>
        <v>17</v>
      </c>
      <c r="K1110" s="2009" t="e">
        <f t="shared" si="239"/>
        <v>#DIV/0!</v>
      </c>
      <c r="L1110" s="2649"/>
      <c r="M1110" s="2649"/>
      <c r="N1110" s="2009"/>
      <c r="O1110" s="2009"/>
      <c r="P1110" s="2009"/>
      <c r="Q1110" s="2009"/>
      <c r="R1110" s="2009"/>
      <c r="S1110" s="1889"/>
      <c r="T1110" s="2650"/>
      <c r="U1110" s="2650"/>
      <c r="V1110" s="2650"/>
      <c r="W1110" s="2650"/>
      <c r="X1110" s="2650">
        <f t="shared" ref="X1110:AE1110" si="242">X1035+X946</f>
        <v>0</v>
      </c>
      <c r="Y1110" s="2650">
        <f t="shared" si="242"/>
        <v>0</v>
      </c>
      <c r="Z1110" s="2651">
        <f t="shared" si="242"/>
        <v>0</v>
      </c>
      <c r="AA1110" s="2650">
        <f t="shared" si="242"/>
        <v>0</v>
      </c>
      <c r="AB1110" s="2650">
        <f t="shared" si="242"/>
        <v>0</v>
      </c>
      <c r="AC1110" s="2650">
        <f t="shared" si="242"/>
        <v>0</v>
      </c>
      <c r="AD1110" s="2650">
        <f t="shared" si="242"/>
        <v>0</v>
      </c>
      <c r="AE1110" s="2650">
        <f t="shared" si="242"/>
        <v>0</v>
      </c>
      <c r="AF1110" s="905"/>
      <c r="AG1110" s="904"/>
      <c r="AH1110" s="2272"/>
      <c r="AI1110" s="207"/>
      <c r="AJ1110" s="207"/>
      <c r="AK1110" s="207"/>
      <c r="AL1110" s="207"/>
      <c r="AM1110" s="207"/>
      <c r="AN1110" s="207"/>
      <c r="AO1110" s="207"/>
      <c r="AP1110" s="207"/>
      <c r="AQ1110" s="207"/>
      <c r="AR1110" s="207"/>
      <c r="AS1110" s="207"/>
      <c r="AT1110" s="207"/>
      <c r="AU1110" s="207"/>
      <c r="AV1110" s="207"/>
      <c r="AW1110" s="207"/>
      <c r="AX1110" s="207"/>
      <c r="AY1110" s="207"/>
      <c r="AZ1110" s="207"/>
      <c r="BA1110" s="207"/>
      <c r="BB1110" s="207"/>
      <c r="BC1110" s="207"/>
      <c r="BD1110" s="207"/>
      <c r="BE1110" s="207"/>
      <c r="BF1110" s="207"/>
      <c r="BG1110" s="207"/>
      <c r="BH1110" s="207"/>
      <c r="BI1110" s="207"/>
      <c r="BJ1110" s="207"/>
      <c r="BK1110" s="207"/>
      <c r="BL1110" s="207"/>
      <c r="BM1110" s="207"/>
      <c r="BN1110" s="207"/>
      <c r="BO1110" s="207"/>
      <c r="BP1110" s="207"/>
      <c r="BQ1110" s="207"/>
      <c r="BR1110" s="207"/>
      <c r="BS1110" s="207"/>
      <c r="BT1110" s="207"/>
      <c r="BU1110" s="207"/>
      <c r="BV1110" s="207"/>
      <c r="BW1110" s="207"/>
      <c r="BX1110" s="207"/>
      <c r="BY1110" s="207"/>
      <c r="BZ1110" s="207"/>
      <c r="CA1110" s="207"/>
      <c r="CB1110" s="207"/>
      <c r="CC1110" s="207"/>
      <c r="CD1110" s="207"/>
      <c r="CE1110" s="207"/>
      <c r="CF1110" s="207"/>
      <c r="CG1110" s="207"/>
      <c r="CH1110" s="207"/>
      <c r="CI1110" s="207"/>
      <c r="CJ1110" s="207"/>
      <c r="CK1110" s="207"/>
      <c r="CL1110" s="207"/>
      <c r="CM1110" s="207"/>
      <c r="CN1110" s="207"/>
      <c r="CO1110" s="207"/>
      <c r="CP1110" s="207"/>
      <c r="CQ1110" s="207"/>
      <c r="CR1110" s="207"/>
      <c r="CS1110" s="207"/>
      <c r="CT1110" s="207"/>
      <c r="CU1110" s="207"/>
      <c r="CV1110" s="207"/>
      <c r="CW1110" s="207"/>
      <c r="CX1110" s="207"/>
      <c r="CY1110" s="207"/>
      <c r="CZ1110" s="207"/>
      <c r="DA1110" s="207"/>
      <c r="DB1110" s="207"/>
      <c r="DC1110" s="207"/>
      <c r="DD1110" s="207"/>
      <c r="DE1110" s="207"/>
      <c r="DF1110" s="207"/>
      <c r="DG1110" s="207"/>
      <c r="DH1110" s="207"/>
      <c r="DI1110" s="207"/>
      <c r="DJ1110" s="207"/>
      <c r="DK1110" s="207"/>
      <c r="DL1110" s="207"/>
      <c r="DM1110" s="207"/>
      <c r="DN1110" s="207"/>
      <c r="DO1110" s="207"/>
      <c r="DP1110" s="207"/>
      <c r="DQ1110" s="207"/>
      <c r="DR1110" s="207"/>
      <c r="DS1110" s="207"/>
      <c r="DT1110" s="207"/>
      <c r="DU1110" s="207"/>
      <c r="DV1110" s="207"/>
      <c r="DW1110" s="207"/>
      <c r="DX1110" s="207"/>
      <c r="DY1110" s="207"/>
      <c r="DZ1110" s="207"/>
      <c r="EA1110" s="207"/>
      <c r="EB1110" s="207"/>
      <c r="EC1110" s="207"/>
      <c r="ED1110" s="207"/>
      <c r="EE1110" s="207"/>
      <c r="EF1110" s="207"/>
      <c r="EG1110" s="207"/>
      <c r="EH1110" s="207"/>
      <c r="EI1110" s="207"/>
      <c r="EJ1110" s="207"/>
      <c r="EK1110" s="207"/>
      <c r="EL1110" s="207"/>
      <c r="EM1110" s="207"/>
      <c r="EN1110" s="207"/>
      <c r="EO1110" s="207"/>
      <c r="EP1110" s="207"/>
      <c r="EQ1110" s="207"/>
      <c r="ER1110" s="207"/>
      <c r="ES1110" s="207"/>
      <c r="ET1110" s="207"/>
      <c r="EU1110" s="207"/>
      <c r="EV1110" s="207"/>
      <c r="EW1110" s="207"/>
      <c r="EX1110" s="207"/>
      <c r="EY1110" s="207"/>
      <c r="EZ1110" s="207"/>
      <c r="FA1110" s="207"/>
      <c r="FB1110" s="207"/>
      <c r="FC1110" s="207"/>
      <c r="FD1110" s="207"/>
      <c r="FE1110" s="207"/>
      <c r="FF1110" s="207"/>
      <c r="FG1110" s="207"/>
      <c r="FH1110" s="207"/>
      <c r="FI1110" s="207"/>
      <c r="FJ1110" s="207"/>
      <c r="FK1110" s="207"/>
      <c r="FL1110" s="207"/>
      <c r="FM1110" s="207"/>
      <c r="FN1110" s="207"/>
      <c r="FO1110" s="207"/>
      <c r="FP1110" s="207"/>
      <c r="FQ1110" s="207"/>
      <c r="FR1110" s="207"/>
      <c r="FS1110" s="207"/>
      <c r="FT1110" s="207"/>
      <c r="FU1110" s="207"/>
      <c r="FV1110" s="207"/>
      <c r="FW1110" s="207"/>
      <c r="FX1110" s="207"/>
      <c r="FY1110" s="207"/>
      <c r="FZ1110" s="207"/>
      <c r="GA1110" s="207"/>
      <c r="GB1110" s="207"/>
      <c r="GC1110" s="207"/>
      <c r="GD1110" s="207"/>
      <c r="GE1110" s="207"/>
      <c r="GF1110" s="207"/>
      <c r="GG1110" s="207"/>
      <c r="GH1110" s="207"/>
      <c r="GI1110" s="207"/>
      <c r="GJ1110" s="207"/>
      <c r="GK1110" s="207"/>
      <c r="GL1110" s="207"/>
      <c r="GM1110" s="207"/>
      <c r="GN1110" s="207"/>
      <c r="GO1110" s="207"/>
      <c r="GP1110" s="207"/>
      <c r="GQ1110" s="207"/>
      <c r="GR1110" s="207"/>
      <c r="GS1110" s="207"/>
      <c r="GT1110" s="207"/>
      <c r="GU1110" s="207"/>
      <c r="GV1110" s="207"/>
      <c r="GW1110" s="207"/>
      <c r="GX1110" s="207"/>
      <c r="GY1110" s="207"/>
      <c r="GZ1110" s="207"/>
      <c r="HA1110" s="207"/>
      <c r="HB1110" s="207"/>
      <c r="HC1110" s="207"/>
      <c r="HD1110" s="207"/>
      <c r="HE1110" s="207"/>
      <c r="HF1110" s="207"/>
      <c r="HG1110" s="207"/>
      <c r="HH1110" s="207"/>
      <c r="HI1110" s="207"/>
      <c r="HJ1110" s="207"/>
      <c r="HK1110" s="207"/>
      <c r="HL1110" s="207"/>
      <c r="HM1110" s="207"/>
      <c r="HN1110" s="207"/>
      <c r="HO1110" s="207"/>
      <c r="HP1110" s="207"/>
      <c r="HQ1110" s="207"/>
      <c r="HR1110" s="207"/>
      <c r="HS1110" s="207"/>
      <c r="HT1110" s="207"/>
      <c r="HU1110" s="207"/>
      <c r="HV1110" s="207"/>
      <c r="HW1110" s="207"/>
      <c r="HX1110" s="207"/>
      <c r="HY1110" s="207"/>
      <c r="HZ1110" s="207"/>
      <c r="IA1110" s="207"/>
      <c r="IB1110" s="207"/>
      <c r="IC1110" s="207"/>
      <c r="ID1110" s="207"/>
      <c r="IE1110" s="207"/>
      <c r="IF1110" s="207"/>
      <c r="IG1110" s="207"/>
      <c r="IH1110" s="207"/>
      <c r="II1110" s="207"/>
      <c r="IJ1110" s="207"/>
      <c r="IK1110" s="207"/>
      <c r="IL1110" s="207"/>
      <c r="IM1110" s="207"/>
      <c r="IN1110" s="207"/>
      <c r="IO1110" s="207"/>
      <c r="IP1110" s="207"/>
      <c r="IQ1110" s="207"/>
      <c r="IR1110" s="207"/>
      <c r="IS1110" s="207"/>
      <c r="IT1110" s="207"/>
      <c r="IU1110" s="207"/>
      <c r="IV1110" s="207"/>
      <c r="IW1110" s="207"/>
      <c r="IX1110" s="207"/>
      <c r="IY1110" s="207"/>
      <c r="IZ1110" s="207"/>
      <c r="JA1110" s="207"/>
      <c r="JB1110" s="207"/>
      <c r="JC1110" s="207"/>
      <c r="JD1110" s="207"/>
      <c r="JE1110" s="207"/>
      <c r="JF1110" s="207"/>
    </row>
    <row r="1111" spans="2:266" ht="45" x14ac:dyDescent="0.25">
      <c r="B1111" s="207">
        <v>1</v>
      </c>
      <c r="E1111" s="583" t="s">
        <v>456</v>
      </c>
      <c r="F1111" s="162"/>
      <c r="G1111" s="2198"/>
      <c r="H1111" s="1894"/>
      <c r="I1111" s="1894"/>
      <c r="J1111" s="1894">
        <f t="shared" si="239"/>
        <v>7</v>
      </c>
      <c r="K1111" s="2009" t="e">
        <f t="shared" si="239"/>
        <v>#DIV/0!</v>
      </c>
      <c r="L1111" s="2649"/>
      <c r="M1111" s="2649"/>
      <c r="N1111" s="2009"/>
      <c r="O1111" s="2009"/>
      <c r="P1111" s="2009"/>
      <c r="Q1111" s="2009"/>
      <c r="R1111" s="2009"/>
      <c r="S1111" s="1889"/>
      <c r="T1111" s="2650"/>
      <c r="U1111" s="2650"/>
      <c r="V1111" s="2650"/>
      <c r="W1111" s="2650"/>
      <c r="X1111" s="2650">
        <f t="shared" ref="X1111:AE1111" si="243">X1036+X947</f>
        <v>0</v>
      </c>
      <c r="Y1111" s="2650">
        <f t="shared" si="243"/>
        <v>0</v>
      </c>
      <c r="Z1111" s="2651">
        <f t="shared" si="243"/>
        <v>0</v>
      </c>
      <c r="AA1111" s="2650">
        <f t="shared" si="243"/>
        <v>0</v>
      </c>
      <c r="AB1111" s="2650">
        <f t="shared" si="243"/>
        <v>0</v>
      </c>
      <c r="AC1111" s="2650">
        <f t="shared" si="243"/>
        <v>0</v>
      </c>
      <c r="AD1111" s="2650">
        <f t="shared" si="243"/>
        <v>0</v>
      </c>
      <c r="AE1111" s="2650">
        <f t="shared" si="243"/>
        <v>0</v>
      </c>
      <c r="AF1111" s="905"/>
      <c r="AG1111" s="904"/>
      <c r="AH1111" s="2272"/>
      <c r="AI1111" s="207"/>
      <c r="AJ1111" s="207"/>
      <c r="AK1111" s="207"/>
      <c r="AL1111" s="207"/>
      <c r="AM1111" s="207"/>
      <c r="AN1111" s="207"/>
      <c r="AO1111" s="207"/>
      <c r="AP1111" s="207"/>
      <c r="AQ1111" s="207"/>
      <c r="AR1111" s="207"/>
      <c r="AS1111" s="207"/>
      <c r="AT1111" s="207"/>
      <c r="AU1111" s="207"/>
      <c r="AV1111" s="207"/>
      <c r="AW1111" s="207"/>
      <c r="AX1111" s="207"/>
      <c r="AY1111" s="207"/>
      <c r="AZ1111" s="207"/>
      <c r="BA1111" s="207"/>
      <c r="BB1111" s="207"/>
      <c r="BC1111" s="207"/>
      <c r="BD1111" s="207"/>
      <c r="BE1111" s="207"/>
      <c r="BF1111" s="207"/>
      <c r="BG1111" s="207"/>
      <c r="BH1111" s="207"/>
      <c r="BI1111" s="207"/>
      <c r="BJ1111" s="207"/>
      <c r="BK1111" s="207"/>
      <c r="BL1111" s="207"/>
      <c r="BM1111" s="207"/>
      <c r="BN1111" s="207"/>
      <c r="BO1111" s="207"/>
      <c r="BP1111" s="207"/>
      <c r="BQ1111" s="207"/>
      <c r="BR1111" s="207"/>
      <c r="BS1111" s="207"/>
      <c r="BT1111" s="207"/>
      <c r="BU1111" s="207"/>
      <c r="BV1111" s="207"/>
      <c r="BW1111" s="207"/>
      <c r="BX1111" s="207"/>
      <c r="BY1111" s="207"/>
      <c r="BZ1111" s="207"/>
      <c r="CA1111" s="207"/>
      <c r="CB1111" s="207"/>
      <c r="CC1111" s="207"/>
      <c r="CD1111" s="207"/>
      <c r="CE1111" s="207"/>
      <c r="CF1111" s="207"/>
      <c r="CG1111" s="207"/>
      <c r="CH1111" s="207"/>
      <c r="CI1111" s="207"/>
      <c r="CJ1111" s="207"/>
      <c r="CK1111" s="207"/>
      <c r="CL1111" s="207"/>
      <c r="CM1111" s="207"/>
      <c r="CN1111" s="207"/>
      <c r="CO1111" s="207"/>
      <c r="CP1111" s="207"/>
      <c r="CQ1111" s="207"/>
      <c r="CR1111" s="207"/>
      <c r="CS1111" s="207"/>
      <c r="CT1111" s="207"/>
      <c r="CU1111" s="207"/>
      <c r="CV1111" s="207"/>
      <c r="CW1111" s="207"/>
      <c r="CX1111" s="207"/>
      <c r="CY1111" s="207"/>
      <c r="CZ1111" s="207"/>
      <c r="DA1111" s="207"/>
      <c r="DB1111" s="207"/>
      <c r="DC1111" s="207"/>
      <c r="DD1111" s="207"/>
      <c r="DE1111" s="207"/>
      <c r="DF1111" s="207"/>
      <c r="DG1111" s="207"/>
      <c r="DH1111" s="207"/>
      <c r="DI1111" s="207"/>
      <c r="DJ1111" s="207"/>
      <c r="DK1111" s="207"/>
      <c r="DL1111" s="207"/>
      <c r="DM1111" s="207"/>
      <c r="DN1111" s="207"/>
      <c r="DO1111" s="207"/>
      <c r="DP1111" s="207"/>
      <c r="DQ1111" s="207"/>
      <c r="DR1111" s="207"/>
      <c r="DS1111" s="207"/>
      <c r="DT1111" s="207"/>
      <c r="DU1111" s="207"/>
      <c r="DV1111" s="207"/>
      <c r="DW1111" s="207"/>
      <c r="DX1111" s="207"/>
      <c r="DY1111" s="207"/>
      <c r="DZ1111" s="207"/>
      <c r="EA1111" s="207"/>
      <c r="EB1111" s="207"/>
      <c r="EC1111" s="207"/>
      <c r="ED1111" s="207"/>
      <c r="EE1111" s="207"/>
      <c r="EF1111" s="207"/>
      <c r="EG1111" s="207"/>
      <c r="EH1111" s="207"/>
      <c r="EI1111" s="207"/>
      <c r="EJ1111" s="207"/>
      <c r="EK1111" s="207"/>
      <c r="EL1111" s="207"/>
      <c r="EM1111" s="207"/>
      <c r="EN1111" s="207"/>
      <c r="EO1111" s="207"/>
      <c r="EP1111" s="207"/>
      <c r="EQ1111" s="207"/>
      <c r="ER1111" s="207"/>
      <c r="ES1111" s="207"/>
      <c r="ET1111" s="207"/>
      <c r="EU1111" s="207"/>
      <c r="EV1111" s="207"/>
      <c r="EW1111" s="207"/>
      <c r="EX1111" s="207"/>
      <c r="EY1111" s="207"/>
      <c r="EZ1111" s="207"/>
      <c r="FA1111" s="207"/>
      <c r="FB1111" s="207"/>
      <c r="FC1111" s="207"/>
      <c r="FD1111" s="207"/>
      <c r="FE1111" s="207"/>
      <c r="FF1111" s="207"/>
      <c r="FG1111" s="207"/>
      <c r="FH1111" s="207"/>
      <c r="FI1111" s="207"/>
      <c r="FJ1111" s="207"/>
      <c r="FK1111" s="207"/>
      <c r="FL1111" s="207"/>
      <c r="FM1111" s="207"/>
      <c r="FN1111" s="207"/>
      <c r="FO1111" s="207"/>
      <c r="FP1111" s="207"/>
      <c r="FQ1111" s="207"/>
      <c r="FR1111" s="207"/>
      <c r="FS1111" s="207"/>
      <c r="FT1111" s="207"/>
      <c r="FU1111" s="207"/>
      <c r="FV1111" s="207"/>
      <c r="FW1111" s="207"/>
      <c r="FX1111" s="207"/>
      <c r="FY1111" s="207"/>
      <c r="FZ1111" s="207"/>
      <c r="GA1111" s="207"/>
      <c r="GB1111" s="207"/>
      <c r="GC1111" s="207"/>
      <c r="GD1111" s="207"/>
      <c r="GE1111" s="207"/>
      <c r="GF1111" s="207"/>
      <c r="GG1111" s="207"/>
      <c r="GH1111" s="207"/>
      <c r="GI1111" s="207"/>
      <c r="GJ1111" s="207"/>
      <c r="GK1111" s="207"/>
      <c r="GL1111" s="207"/>
      <c r="GM1111" s="207"/>
      <c r="GN1111" s="207"/>
      <c r="GO1111" s="207"/>
      <c r="GP1111" s="207"/>
      <c r="GQ1111" s="207"/>
      <c r="GR1111" s="207"/>
      <c r="GS1111" s="207"/>
      <c r="GT1111" s="207"/>
      <c r="GU1111" s="207"/>
      <c r="GV1111" s="207"/>
      <c r="GW1111" s="207"/>
      <c r="GX1111" s="207"/>
      <c r="GY1111" s="207"/>
      <c r="GZ1111" s="207"/>
      <c r="HA1111" s="207"/>
      <c r="HB1111" s="207"/>
      <c r="HC1111" s="207"/>
      <c r="HD1111" s="207"/>
      <c r="HE1111" s="207"/>
      <c r="HF1111" s="207"/>
      <c r="HG1111" s="207"/>
      <c r="HH1111" s="207"/>
      <c r="HI1111" s="207"/>
      <c r="HJ1111" s="207"/>
      <c r="HK1111" s="207"/>
      <c r="HL1111" s="207"/>
      <c r="HM1111" s="207"/>
      <c r="HN1111" s="207"/>
      <c r="HO1111" s="207"/>
      <c r="HP1111" s="207"/>
      <c r="HQ1111" s="207"/>
      <c r="HR1111" s="207"/>
      <c r="HS1111" s="207"/>
      <c r="HT1111" s="207"/>
      <c r="HU1111" s="207"/>
      <c r="HV1111" s="207"/>
      <c r="HW1111" s="207"/>
      <c r="HX1111" s="207"/>
      <c r="HY1111" s="207"/>
      <c r="HZ1111" s="207"/>
      <c r="IA1111" s="207"/>
      <c r="IB1111" s="207"/>
      <c r="IC1111" s="207"/>
      <c r="ID1111" s="207"/>
      <c r="IE1111" s="207"/>
      <c r="IF1111" s="207"/>
      <c r="IG1111" s="207"/>
      <c r="IH1111" s="207"/>
      <c r="II1111" s="207"/>
      <c r="IJ1111" s="207"/>
      <c r="IK1111" s="207"/>
      <c r="IL1111" s="207"/>
      <c r="IM1111" s="207"/>
      <c r="IN1111" s="207"/>
      <c r="IO1111" s="207"/>
      <c r="IP1111" s="207"/>
      <c r="IQ1111" s="207"/>
      <c r="IR1111" s="207"/>
      <c r="IS1111" s="207"/>
      <c r="IT1111" s="207"/>
      <c r="IU1111" s="207"/>
      <c r="IV1111" s="207"/>
      <c r="IW1111" s="207"/>
      <c r="IX1111" s="207"/>
      <c r="IY1111" s="207"/>
      <c r="IZ1111" s="207"/>
      <c r="JA1111" s="207"/>
      <c r="JB1111" s="207"/>
      <c r="JC1111" s="207"/>
      <c r="JD1111" s="207"/>
      <c r="JE1111" s="207"/>
      <c r="JF1111" s="207"/>
    </row>
    <row r="1112" spans="2:266" ht="105" x14ac:dyDescent="0.25">
      <c r="E1112" s="583" t="s">
        <v>457</v>
      </c>
      <c r="F1112" s="162"/>
      <c r="G1112" s="2198"/>
      <c r="H1112" s="1894"/>
      <c r="I1112" s="1894"/>
      <c r="J1112" s="1894">
        <f t="shared" si="239"/>
        <v>0</v>
      </c>
      <c r="K1112" s="2009" t="e">
        <f t="shared" si="239"/>
        <v>#DIV/0!</v>
      </c>
      <c r="L1112" s="2649"/>
      <c r="M1112" s="2649"/>
      <c r="N1112" s="2009"/>
      <c r="O1112" s="2009"/>
      <c r="P1112" s="2009"/>
      <c r="Q1112" s="2009"/>
      <c r="R1112" s="2009"/>
      <c r="S1112" s="1889"/>
      <c r="T1112" s="2650"/>
      <c r="U1112" s="2650"/>
      <c r="V1112" s="2650"/>
      <c r="W1112" s="2650"/>
      <c r="X1112" s="2650">
        <f t="shared" ref="X1112:AE1112" si="244">X1037+X948</f>
        <v>0</v>
      </c>
      <c r="Y1112" s="2650">
        <f t="shared" si="244"/>
        <v>0</v>
      </c>
      <c r="Z1112" s="2651">
        <f t="shared" si="244"/>
        <v>0</v>
      </c>
      <c r="AA1112" s="2650">
        <f t="shared" si="244"/>
        <v>0</v>
      </c>
      <c r="AB1112" s="2650">
        <f t="shared" si="244"/>
        <v>0</v>
      </c>
      <c r="AC1112" s="2650">
        <f t="shared" si="244"/>
        <v>0</v>
      </c>
      <c r="AD1112" s="2650">
        <f t="shared" si="244"/>
        <v>0</v>
      </c>
      <c r="AE1112" s="2650">
        <f t="shared" si="244"/>
        <v>0</v>
      </c>
      <c r="AF1112" s="905"/>
      <c r="AG1112" s="904"/>
      <c r="AH1112" s="2272"/>
      <c r="AI1112" s="207"/>
      <c r="AJ1112" s="207"/>
      <c r="AK1112" s="207"/>
      <c r="AL1112" s="207"/>
      <c r="AM1112" s="207"/>
      <c r="AN1112" s="207"/>
      <c r="AO1112" s="207"/>
      <c r="AP1112" s="207"/>
      <c r="AQ1112" s="207"/>
      <c r="AR1112" s="207"/>
      <c r="AS1112" s="207"/>
      <c r="AT1112" s="207"/>
      <c r="AU1112" s="207"/>
      <c r="AV1112" s="207"/>
      <c r="AW1112" s="207"/>
      <c r="AX1112" s="207"/>
      <c r="AY1112" s="207"/>
      <c r="AZ1112" s="207"/>
      <c r="BA1112" s="207"/>
      <c r="BB1112" s="207"/>
      <c r="BC1112" s="207"/>
      <c r="BD1112" s="207"/>
      <c r="BE1112" s="207"/>
      <c r="BF1112" s="207"/>
      <c r="BG1112" s="207"/>
      <c r="BH1112" s="207"/>
      <c r="BI1112" s="207"/>
      <c r="BJ1112" s="207"/>
      <c r="BK1112" s="207"/>
      <c r="BL1112" s="207"/>
      <c r="BM1112" s="207"/>
      <c r="BN1112" s="207"/>
      <c r="BO1112" s="207"/>
      <c r="BP1112" s="207"/>
      <c r="BQ1112" s="207"/>
      <c r="BR1112" s="207"/>
      <c r="BS1112" s="207"/>
      <c r="BT1112" s="207"/>
      <c r="BU1112" s="207"/>
      <c r="BV1112" s="207"/>
      <c r="BW1112" s="207"/>
      <c r="BX1112" s="207"/>
      <c r="BY1112" s="207"/>
      <c r="BZ1112" s="207"/>
      <c r="CA1112" s="207"/>
      <c r="CB1112" s="207"/>
      <c r="CC1112" s="207"/>
      <c r="CD1112" s="207"/>
      <c r="CE1112" s="207"/>
      <c r="CF1112" s="207"/>
      <c r="CG1112" s="207"/>
      <c r="CH1112" s="207"/>
      <c r="CI1112" s="207"/>
      <c r="CJ1112" s="207"/>
      <c r="CK1112" s="207"/>
      <c r="CL1112" s="207"/>
      <c r="CM1112" s="207"/>
      <c r="CN1112" s="207"/>
      <c r="CO1112" s="207"/>
      <c r="CP1112" s="207"/>
      <c r="CQ1112" s="207"/>
      <c r="CR1112" s="207"/>
      <c r="CS1112" s="207"/>
      <c r="CT1112" s="207"/>
      <c r="CU1112" s="207"/>
      <c r="CV1112" s="207"/>
      <c r="CW1112" s="207"/>
      <c r="CX1112" s="207"/>
      <c r="CY1112" s="207"/>
      <c r="CZ1112" s="207"/>
      <c r="DA1112" s="207"/>
      <c r="DB1112" s="207"/>
      <c r="DC1112" s="207"/>
      <c r="DD1112" s="207"/>
      <c r="DE1112" s="207"/>
      <c r="DF1112" s="207"/>
      <c r="DG1112" s="207"/>
      <c r="DH1112" s="207"/>
      <c r="DI1112" s="207"/>
      <c r="DJ1112" s="207"/>
      <c r="DK1112" s="207"/>
      <c r="DL1112" s="207"/>
      <c r="DM1112" s="207"/>
      <c r="DN1112" s="207"/>
      <c r="DO1112" s="207"/>
      <c r="DP1112" s="207"/>
      <c r="DQ1112" s="207"/>
      <c r="DR1112" s="207"/>
      <c r="DS1112" s="207"/>
      <c r="DT1112" s="207"/>
      <c r="DU1112" s="207"/>
      <c r="DV1112" s="207"/>
      <c r="DW1112" s="207"/>
      <c r="DX1112" s="207"/>
      <c r="DY1112" s="207"/>
      <c r="DZ1112" s="207"/>
      <c r="EA1112" s="207"/>
      <c r="EB1112" s="207"/>
      <c r="EC1112" s="207"/>
      <c r="ED1112" s="207"/>
      <c r="EE1112" s="207"/>
      <c r="EF1112" s="207"/>
      <c r="EG1112" s="207"/>
      <c r="EH1112" s="207"/>
      <c r="EI1112" s="207"/>
      <c r="EJ1112" s="207"/>
      <c r="EK1112" s="207"/>
      <c r="EL1112" s="207"/>
      <c r="EM1112" s="207"/>
      <c r="EN1112" s="207"/>
      <c r="EO1112" s="207"/>
      <c r="EP1112" s="207"/>
      <c r="EQ1112" s="207"/>
      <c r="ER1112" s="207"/>
      <c r="ES1112" s="207"/>
      <c r="ET1112" s="207"/>
      <c r="EU1112" s="207"/>
      <c r="EV1112" s="207"/>
      <c r="EW1112" s="207"/>
      <c r="EX1112" s="207"/>
      <c r="EY1112" s="207"/>
      <c r="EZ1112" s="207"/>
      <c r="FA1112" s="207"/>
      <c r="FB1112" s="207"/>
      <c r="FC1112" s="207"/>
      <c r="FD1112" s="207"/>
      <c r="FE1112" s="207"/>
      <c r="FF1112" s="207"/>
      <c r="FG1112" s="207"/>
      <c r="FH1112" s="207"/>
      <c r="FI1112" s="207"/>
      <c r="FJ1112" s="207"/>
      <c r="FK1112" s="207"/>
      <c r="FL1112" s="207"/>
      <c r="FM1112" s="207"/>
      <c r="FN1112" s="207"/>
      <c r="FO1112" s="207"/>
      <c r="FP1112" s="207"/>
      <c r="FQ1112" s="207"/>
      <c r="FR1112" s="207"/>
      <c r="FS1112" s="207"/>
      <c r="FT1112" s="207"/>
      <c r="FU1112" s="207"/>
      <c r="FV1112" s="207"/>
      <c r="FW1112" s="207"/>
      <c r="FX1112" s="207"/>
      <c r="FY1112" s="207"/>
      <c r="FZ1112" s="207"/>
      <c r="GA1112" s="207"/>
      <c r="GB1112" s="207"/>
      <c r="GC1112" s="207"/>
      <c r="GD1112" s="207"/>
      <c r="GE1112" s="207"/>
      <c r="GF1112" s="207"/>
      <c r="GG1112" s="207"/>
      <c r="GH1112" s="207"/>
      <c r="GI1112" s="207"/>
      <c r="GJ1112" s="207"/>
      <c r="GK1112" s="207"/>
      <c r="GL1112" s="207"/>
      <c r="GM1112" s="207"/>
      <c r="GN1112" s="207"/>
      <c r="GO1112" s="207"/>
      <c r="GP1112" s="207"/>
      <c r="GQ1112" s="207"/>
      <c r="GR1112" s="207"/>
      <c r="GS1112" s="207"/>
      <c r="GT1112" s="207"/>
      <c r="GU1112" s="207"/>
      <c r="GV1112" s="207"/>
      <c r="GW1112" s="207"/>
      <c r="GX1112" s="207"/>
      <c r="GY1112" s="207"/>
      <c r="GZ1112" s="207"/>
      <c r="HA1112" s="207"/>
      <c r="HB1112" s="207"/>
      <c r="HC1112" s="207"/>
      <c r="HD1112" s="207"/>
      <c r="HE1112" s="207"/>
      <c r="HF1112" s="207"/>
      <c r="HG1112" s="207"/>
      <c r="HH1112" s="207"/>
      <c r="HI1112" s="207"/>
      <c r="HJ1112" s="207"/>
      <c r="HK1112" s="207"/>
      <c r="HL1112" s="207"/>
      <c r="HM1112" s="207"/>
      <c r="HN1112" s="207"/>
      <c r="HO1112" s="207"/>
      <c r="HP1112" s="207"/>
      <c r="HQ1112" s="207"/>
      <c r="HR1112" s="207"/>
      <c r="HS1112" s="207"/>
      <c r="HT1112" s="207"/>
      <c r="HU1112" s="207"/>
      <c r="HV1112" s="207"/>
      <c r="HW1112" s="207"/>
      <c r="HX1112" s="207"/>
      <c r="HY1112" s="207"/>
      <c r="HZ1112" s="207"/>
      <c r="IA1112" s="207"/>
      <c r="IB1112" s="207"/>
      <c r="IC1112" s="207"/>
      <c r="ID1112" s="207"/>
      <c r="IE1112" s="207"/>
      <c r="IF1112" s="207"/>
      <c r="IG1112" s="207"/>
      <c r="IH1112" s="207"/>
      <c r="II1112" s="207"/>
      <c r="IJ1112" s="207"/>
      <c r="IK1112" s="207"/>
      <c r="IL1112" s="207"/>
      <c r="IM1112" s="207"/>
      <c r="IN1112" s="207"/>
      <c r="IO1112" s="207"/>
      <c r="IP1112" s="207"/>
      <c r="IQ1112" s="207"/>
      <c r="IR1112" s="207"/>
      <c r="IS1112" s="207"/>
      <c r="IT1112" s="207"/>
      <c r="IU1112" s="207"/>
      <c r="IV1112" s="207"/>
      <c r="IW1112" s="207"/>
      <c r="IX1112" s="207"/>
      <c r="IY1112" s="207"/>
      <c r="IZ1112" s="207"/>
      <c r="JA1112" s="207"/>
      <c r="JB1112" s="207"/>
      <c r="JC1112" s="207"/>
      <c r="JD1112" s="207"/>
      <c r="JE1112" s="207"/>
      <c r="JF1112" s="207"/>
    </row>
    <row r="1113" spans="2:266" ht="30" x14ac:dyDescent="0.25">
      <c r="B1113" s="207">
        <v>1</v>
      </c>
      <c r="E1113" s="583" t="s">
        <v>131</v>
      </c>
      <c r="F1113" s="162"/>
      <c r="G1113" s="2198"/>
      <c r="H1113" s="1894"/>
      <c r="I1113" s="1894"/>
      <c r="J1113" s="1894">
        <f>J1038+J949</f>
        <v>314</v>
      </c>
      <c r="K1113" s="2009" t="e">
        <f t="shared" ref="K1113:K1119" si="245">J1113/I1113*100</f>
        <v>#DIV/0!</v>
      </c>
      <c r="L1113" s="2649"/>
      <c r="M1113" s="2649"/>
      <c r="N1113" s="2009"/>
      <c r="O1113" s="2009"/>
      <c r="P1113" s="2009"/>
      <c r="Q1113" s="2009"/>
      <c r="R1113" s="2009"/>
      <c r="S1113" s="1889"/>
      <c r="T1113" s="2650"/>
      <c r="U1113" s="2650"/>
      <c r="V1113" s="2650"/>
      <c r="W1113" s="2650"/>
      <c r="X1113" s="2650">
        <f t="shared" ref="X1113:AE1113" si="246">X1038+X949</f>
        <v>0</v>
      </c>
      <c r="Y1113" s="2650">
        <f t="shared" si="246"/>
        <v>0</v>
      </c>
      <c r="Z1113" s="2651">
        <f t="shared" si="246"/>
        <v>0</v>
      </c>
      <c r="AA1113" s="2650">
        <f t="shared" si="246"/>
        <v>0</v>
      </c>
      <c r="AB1113" s="2650">
        <f t="shared" si="246"/>
        <v>0</v>
      </c>
      <c r="AC1113" s="2650">
        <f t="shared" si="246"/>
        <v>0</v>
      </c>
      <c r="AD1113" s="2650">
        <f t="shared" si="246"/>
        <v>0</v>
      </c>
      <c r="AE1113" s="2650">
        <f t="shared" si="246"/>
        <v>0</v>
      </c>
      <c r="AF1113" s="905"/>
      <c r="AG1113" s="904"/>
      <c r="AH1113" s="2272"/>
      <c r="AI1113" s="207"/>
      <c r="AJ1113" s="207"/>
      <c r="AK1113" s="207"/>
      <c r="AL1113" s="207"/>
      <c r="AM1113" s="207"/>
      <c r="AN1113" s="207"/>
      <c r="AO1113" s="207"/>
      <c r="AP1113" s="207"/>
      <c r="AQ1113" s="207"/>
      <c r="AR1113" s="207"/>
      <c r="AS1113" s="207"/>
      <c r="AT1113" s="207"/>
      <c r="AU1113" s="207"/>
      <c r="AV1113" s="207"/>
      <c r="AW1113" s="207"/>
      <c r="AX1113" s="207"/>
      <c r="AY1113" s="207"/>
      <c r="AZ1113" s="207"/>
      <c r="BA1113" s="207"/>
      <c r="BB1113" s="207"/>
      <c r="BC1113" s="207"/>
      <c r="BD1113" s="207"/>
      <c r="BE1113" s="207"/>
      <c r="BF1113" s="207"/>
      <c r="BG1113" s="207"/>
      <c r="BH1113" s="207"/>
      <c r="BI1113" s="207"/>
      <c r="BJ1113" s="207"/>
      <c r="BK1113" s="207"/>
      <c r="BL1113" s="207"/>
      <c r="BM1113" s="207"/>
      <c r="BN1113" s="207"/>
      <c r="BO1113" s="207"/>
      <c r="BP1113" s="207"/>
      <c r="BQ1113" s="207"/>
      <c r="BR1113" s="207"/>
      <c r="BS1113" s="207"/>
      <c r="BT1113" s="207"/>
      <c r="BU1113" s="207"/>
      <c r="BV1113" s="207"/>
      <c r="BW1113" s="207"/>
      <c r="BX1113" s="207"/>
      <c r="BY1113" s="207"/>
      <c r="BZ1113" s="207"/>
      <c r="CA1113" s="207"/>
      <c r="CB1113" s="207"/>
      <c r="CC1113" s="207"/>
      <c r="CD1113" s="207"/>
      <c r="CE1113" s="207"/>
      <c r="CF1113" s="207"/>
      <c r="CG1113" s="207"/>
      <c r="CH1113" s="207"/>
      <c r="CI1113" s="207"/>
      <c r="CJ1113" s="207"/>
      <c r="CK1113" s="207"/>
      <c r="CL1113" s="207"/>
      <c r="CM1113" s="207"/>
      <c r="CN1113" s="207"/>
      <c r="CO1113" s="207"/>
      <c r="CP1113" s="207"/>
      <c r="CQ1113" s="207"/>
      <c r="CR1113" s="207"/>
      <c r="CS1113" s="207"/>
      <c r="CT1113" s="207"/>
      <c r="CU1113" s="207"/>
      <c r="CV1113" s="207"/>
      <c r="CW1113" s="207"/>
      <c r="CX1113" s="207"/>
      <c r="CY1113" s="207"/>
      <c r="CZ1113" s="207"/>
      <c r="DA1113" s="207"/>
      <c r="DB1113" s="207"/>
      <c r="DC1113" s="207"/>
      <c r="DD1113" s="207"/>
      <c r="DE1113" s="207"/>
      <c r="DF1113" s="207"/>
      <c r="DG1113" s="207"/>
      <c r="DH1113" s="207"/>
      <c r="DI1113" s="207"/>
      <c r="DJ1113" s="207"/>
      <c r="DK1113" s="207"/>
      <c r="DL1113" s="207"/>
      <c r="DM1113" s="207"/>
      <c r="DN1113" s="207"/>
      <c r="DO1113" s="207"/>
      <c r="DP1113" s="207"/>
      <c r="DQ1113" s="207"/>
      <c r="DR1113" s="207"/>
      <c r="DS1113" s="207"/>
      <c r="DT1113" s="207"/>
      <c r="DU1113" s="207"/>
      <c r="DV1113" s="207"/>
      <c r="DW1113" s="207"/>
      <c r="DX1113" s="207"/>
      <c r="DY1113" s="207"/>
      <c r="DZ1113" s="207"/>
      <c r="EA1113" s="207"/>
      <c r="EB1113" s="207"/>
      <c r="EC1113" s="207"/>
      <c r="ED1113" s="207"/>
      <c r="EE1113" s="207"/>
      <c r="EF1113" s="207"/>
      <c r="EG1113" s="207"/>
      <c r="EH1113" s="207"/>
      <c r="EI1113" s="207"/>
      <c r="EJ1113" s="207"/>
      <c r="EK1113" s="207"/>
      <c r="EL1113" s="207"/>
      <c r="EM1113" s="207"/>
      <c r="EN1113" s="207"/>
      <c r="EO1113" s="207"/>
      <c r="EP1113" s="207"/>
      <c r="EQ1113" s="207"/>
      <c r="ER1113" s="207"/>
      <c r="ES1113" s="207"/>
      <c r="ET1113" s="207"/>
      <c r="EU1113" s="207"/>
      <c r="EV1113" s="207"/>
      <c r="EW1113" s="207"/>
      <c r="EX1113" s="207"/>
      <c r="EY1113" s="207"/>
      <c r="EZ1113" s="207"/>
      <c r="FA1113" s="207"/>
      <c r="FB1113" s="207"/>
      <c r="FC1113" s="207"/>
      <c r="FD1113" s="207"/>
      <c r="FE1113" s="207"/>
      <c r="FF1113" s="207"/>
      <c r="FG1113" s="207"/>
      <c r="FH1113" s="207"/>
      <c r="FI1113" s="207"/>
      <c r="FJ1113" s="207"/>
      <c r="FK1113" s="207"/>
      <c r="FL1113" s="207"/>
      <c r="FM1113" s="207"/>
      <c r="FN1113" s="207"/>
      <c r="FO1113" s="207"/>
      <c r="FP1113" s="207"/>
      <c r="FQ1113" s="207"/>
      <c r="FR1113" s="207"/>
      <c r="FS1113" s="207"/>
      <c r="FT1113" s="207"/>
      <c r="FU1113" s="207"/>
      <c r="FV1113" s="207"/>
      <c r="FW1113" s="207"/>
      <c r="FX1113" s="207"/>
      <c r="FY1113" s="207"/>
      <c r="FZ1113" s="207"/>
      <c r="GA1113" s="207"/>
      <c r="GB1113" s="207"/>
      <c r="GC1113" s="207"/>
      <c r="GD1113" s="207"/>
      <c r="GE1113" s="207"/>
      <c r="GF1113" s="207"/>
      <c r="GG1113" s="207"/>
      <c r="GH1113" s="207"/>
      <c r="GI1113" s="207"/>
      <c r="GJ1113" s="207"/>
      <c r="GK1113" s="207"/>
      <c r="GL1113" s="207"/>
      <c r="GM1113" s="207"/>
      <c r="GN1113" s="207"/>
      <c r="GO1113" s="207"/>
      <c r="GP1113" s="207"/>
      <c r="GQ1113" s="207"/>
      <c r="GR1113" s="207"/>
      <c r="GS1113" s="207"/>
      <c r="GT1113" s="207"/>
      <c r="GU1113" s="207"/>
      <c r="GV1113" s="207"/>
      <c r="GW1113" s="207"/>
      <c r="GX1113" s="207"/>
      <c r="GY1113" s="207"/>
      <c r="GZ1113" s="207"/>
      <c r="HA1113" s="207"/>
      <c r="HB1113" s="207"/>
      <c r="HC1113" s="207"/>
      <c r="HD1113" s="207"/>
      <c r="HE1113" s="207"/>
      <c r="HF1113" s="207"/>
      <c r="HG1113" s="207"/>
      <c r="HH1113" s="207"/>
      <c r="HI1113" s="207"/>
      <c r="HJ1113" s="207"/>
      <c r="HK1113" s="207"/>
      <c r="HL1113" s="207"/>
      <c r="HM1113" s="207"/>
      <c r="HN1113" s="207"/>
      <c r="HO1113" s="207"/>
      <c r="HP1113" s="207"/>
      <c r="HQ1113" s="207"/>
      <c r="HR1113" s="207"/>
      <c r="HS1113" s="207"/>
      <c r="HT1113" s="207"/>
      <c r="HU1113" s="207"/>
      <c r="HV1113" s="207"/>
      <c r="HW1113" s="207"/>
      <c r="HX1113" s="207"/>
      <c r="HY1113" s="207"/>
      <c r="HZ1113" s="207"/>
      <c r="IA1113" s="207"/>
      <c r="IB1113" s="207"/>
      <c r="IC1113" s="207"/>
      <c r="ID1113" s="207"/>
      <c r="IE1113" s="207"/>
      <c r="IF1113" s="207"/>
      <c r="IG1113" s="207"/>
      <c r="IH1113" s="207"/>
      <c r="II1113" s="207"/>
      <c r="IJ1113" s="207"/>
      <c r="IK1113" s="207"/>
      <c r="IL1113" s="207"/>
      <c r="IM1113" s="207"/>
      <c r="IN1113" s="207"/>
      <c r="IO1113" s="207"/>
      <c r="IP1113" s="207"/>
      <c r="IQ1113" s="207"/>
      <c r="IR1113" s="207"/>
      <c r="IS1113" s="207"/>
      <c r="IT1113" s="207"/>
      <c r="IU1113" s="207"/>
      <c r="IV1113" s="207"/>
      <c r="IW1113" s="207"/>
      <c r="IX1113" s="207"/>
      <c r="IY1113" s="207"/>
      <c r="IZ1113" s="207"/>
      <c r="JA1113" s="207"/>
      <c r="JB1113" s="207"/>
      <c r="JC1113" s="207"/>
      <c r="JD1113" s="207"/>
      <c r="JE1113" s="207"/>
      <c r="JF1113" s="207"/>
    </row>
    <row r="1114" spans="2:266" x14ac:dyDescent="0.25">
      <c r="B1114" s="207">
        <v>1</v>
      </c>
      <c r="E1114" s="584" t="s">
        <v>222</v>
      </c>
      <c r="F1114" s="162"/>
      <c r="G1114" s="2198"/>
      <c r="H1114" s="1894"/>
      <c r="I1114" s="1894"/>
      <c r="J1114" s="1894">
        <f>J1039+J950</f>
        <v>33</v>
      </c>
      <c r="K1114" s="2009" t="e">
        <f t="shared" si="245"/>
        <v>#DIV/0!</v>
      </c>
      <c r="L1114" s="2649"/>
      <c r="M1114" s="2649"/>
      <c r="N1114" s="2009"/>
      <c r="O1114" s="2009"/>
      <c r="P1114" s="2009"/>
      <c r="Q1114" s="2009"/>
      <c r="R1114" s="2009"/>
      <c r="S1114" s="1889"/>
      <c r="T1114" s="2650"/>
      <c r="U1114" s="2650"/>
      <c r="V1114" s="2650"/>
      <c r="W1114" s="2650"/>
      <c r="X1114" s="2650">
        <f t="shared" ref="X1114:AE1114" si="247">X1039+X950</f>
        <v>0</v>
      </c>
      <c r="Y1114" s="2650">
        <f t="shared" si="247"/>
        <v>0</v>
      </c>
      <c r="Z1114" s="2651">
        <f t="shared" si="247"/>
        <v>0</v>
      </c>
      <c r="AA1114" s="2650">
        <f t="shared" si="247"/>
        <v>0</v>
      </c>
      <c r="AB1114" s="2650">
        <f t="shared" si="247"/>
        <v>0</v>
      </c>
      <c r="AC1114" s="2650">
        <f t="shared" si="247"/>
        <v>0</v>
      </c>
      <c r="AD1114" s="2650">
        <f t="shared" si="247"/>
        <v>0</v>
      </c>
      <c r="AE1114" s="2650">
        <f t="shared" si="247"/>
        <v>0</v>
      </c>
      <c r="AF1114" s="905"/>
      <c r="AG1114" s="904"/>
      <c r="AH1114" s="2272"/>
      <c r="AI1114" s="207"/>
      <c r="AJ1114" s="207"/>
      <c r="AK1114" s="207"/>
      <c r="AL1114" s="207"/>
      <c r="AM1114" s="207"/>
      <c r="AN1114" s="207"/>
      <c r="AO1114" s="207"/>
      <c r="AP1114" s="207"/>
      <c r="AQ1114" s="207"/>
      <c r="AR1114" s="207"/>
      <c r="AS1114" s="207"/>
      <c r="AT1114" s="207"/>
      <c r="AU1114" s="207"/>
      <c r="AV1114" s="207"/>
      <c r="AW1114" s="207"/>
      <c r="AX1114" s="207"/>
      <c r="AY1114" s="207"/>
      <c r="AZ1114" s="207"/>
      <c r="BA1114" s="207"/>
      <c r="BB1114" s="207"/>
      <c r="BC1114" s="207"/>
      <c r="BD1114" s="207"/>
      <c r="BE1114" s="207"/>
      <c r="BF1114" s="207"/>
      <c r="BG1114" s="207"/>
      <c r="BH1114" s="207"/>
      <c r="BI1114" s="207"/>
      <c r="BJ1114" s="207"/>
      <c r="BK1114" s="207"/>
      <c r="BL1114" s="207"/>
      <c r="BM1114" s="207"/>
      <c r="BN1114" s="207"/>
      <c r="BO1114" s="207"/>
      <c r="BP1114" s="207"/>
      <c r="BQ1114" s="207"/>
      <c r="BR1114" s="207"/>
      <c r="BS1114" s="207"/>
      <c r="BT1114" s="207"/>
      <c r="BU1114" s="207"/>
      <c r="BV1114" s="207"/>
      <c r="BW1114" s="207"/>
      <c r="BX1114" s="207"/>
      <c r="BY1114" s="207"/>
      <c r="BZ1114" s="207"/>
      <c r="CA1114" s="207"/>
      <c r="CB1114" s="207"/>
      <c r="CC1114" s="207"/>
      <c r="CD1114" s="207"/>
      <c r="CE1114" s="207"/>
      <c r="CF1114" s="207"/>
      <c r="CG1114" s="207"/>
      <c r="CH1114" s="207"/>
      <c r="CI1114" s="207"/>
      <c r="CJ1114" s="207"/>
      <c r="CK1114" s="207"/>
      <c r="CL1114" s="207"/>
      <c r="CM1114" s="207"/>
      <c r="CN1114" s="207"/>
      <c r="CO1114" s="207"/>
      <c r="CP1114" s="207"/>
      <c r="CQ1114" s="207"/>
      <c r="CR1114" s="207"/>
      <c r="CS1114" s="207"/>
      <c r="CT1114" s="207"/>
      <c r="CU1114" s="207"/>
      <c r="CV1114" s="207"/>
      <c r="CW1114" s="207"/>
      <c r="CX1114" s="207"/>
      <c r="CY1114" s="207"/>
      <c r="CZ1114" s="207"/>
      <c r="DA1114" s="207"/>
      <c r="DB1114" s="207"/>
      <c r="DC1114" s="207"/>
      <c r="DD1114" s="207"/>
      <c r="DE1114" s="207"/>
      <c r="DF1114" s="207"/>
      <c r="DG1114" s="207"/>
      <c r="DH1114" s="207"/>
      <c r="DI1114" s="207"/>
      <c r="DJ1114" s="207"/>
      <c r="DK1114" s="207"/>
      <c r="DL1114" s="207"/>
      <c r="DM1114" s="207"/>
      <c r="DN1114" s="207"/>
      <c r="DO1114" s="207"/>
      <c r="DP1114" s="207"/>
      <c r="DQ1114" s="207"/>
      <c r="DR1114" s="207"/>
      <c r="DS1114" s="207"/>
      <c r="DT1114" s="207"/>
      <c r="DU1114" s="207"/>
      <c r="DV1114" s="207"/>
      <c r="DW1114" s="207"/>
      <c r="DX1114" s="207"/>
      <c r="DY1114" s="207"/>
      <c r="DZ1114" s="207"/>
      <c r="EA1114" s="207"/>
      <c r="EB1114" s="207"/>
      <c r="EC1114" s="207"/>
      <c r="ED1114" s="207"/>
      <c r="EE1114" s="207"/>
      <c r="EF1114" s="207"/>
      <c r="EG1114" s="207"/>
      <c r="EH1114" s="207"/>
      <c r="EI1114" s="207"/>
      <c r="EJ1114" s="207"/>
      <c r="EK1114" s="207"/>
      <c r="EL1114" s="207"/>
      <c r="EM1114" s="207"/>
      <c r="EN1114" s="207"/>
      <c r="EO1114" s="207"/>
      <c r="EP1114" s="207"/>
      <c r="EQ1114" s="207"/>
      <c r="ER1114" s="207"/>
      <c r="ES1114" s="207"/>
      <c r="ET1114" s="207"/>
      <c r="EU1114" s="207"/>
      <c r="EV1114" s="207"/>
      <c r="EW1114" s="207"/>
      <c r="EX1114" s="207"/>
      <c r="EY1114" s="207"/>
      <c r="EZ1114" s="207"/>
      <c r="FA1114" s="207"/>
      <c r="FB1114" s="207"/>
      <c r="FC1114" s="207"/>
      <c r="FD1114" s="207"/>
      <c r="FE1114" s="207"/>
      <c r="FF1114" s="207"/>
      <c r="FG1114" s="207"/>
      <c r="FH1114" s="207"/>
      <c r="FI1114" s="207"/>
      <c r="FJ1114" s="207"/>
      <c r="FK1114" s="207"/>
      <c r="FL1114" s="207"/>
      <c r="FM1114" s="207"/>
      <c r="FN1114" s="207"/>
      <c r="FO1114" s="207"/>
      <c r="FP1114" s="207"/>
      <c r="FQ1114" s="207"/>
      <c r="FR1114" s="207"/>
      <c r="FS1114" s="207"/>
      <c r="FT1114" s="207"/>
      <c r="FU1114" s="207"/>
      <c r="FV1114" s="207"/>
      <c r="FW1114" s="207"/>
      <c r="FX1114" s="207"/>
      <c r="FY1114" s="207"/>
      <c r="FZ1114" s="207"/>
      <c r="GA1114" s="207"/>
      <c r="GB1114" s="207"/>
      <c r="GC1114" s="207"/>
      <c r="GD1114" s="207"/>
      <c r="GE1114" s="207"/>
      <c r="GF1114" s="207"/>
      <c r="GG1114" s="207"/>
      <c r="GH1114" s="207"/>
      <c r="GI1114" s="207"/>
      <c r="GJ1114" s="207"/>
      <c r="GK1114" s="207"/>
      <c r="GL1114" s="207"/>
      <c r="GM1114" s="207"/>
      <c r="GN1114" s="207"/>
      <c r="GO1114" s="207"/>
      <c r="GP1114" s="207"/>
      <c r="GQ1114" s="207"/>
      <c r="GR1114" s="207"/>
      <c r="GS1114" s="207"/>
      <c r="GT1114" s="207"/>
      <c r="GU1114" s="207"/>
      <c r="GV1114" s="207"/>
      <c r="GW1114" s="207"/>
      <c r="GX1114" s="207"/>
      <c r="GY1114" s="207"/>
      <c r="GZ1114" s="207"/>
      <c r="HA1114" s="207"/>
      <c r="HB1114" s="207"/>
      <c r="HC1114" s="207"/>
      <c r="HD1114" s="207"/>
      <c r="HE1114" s="207"/>
      <c r="HF1114" s="207"/>
      <c r="HG1114" s="207"/>
      <c r="HH1114" s="207"/>
      <c r="HI1114" s="207"/>
      <c r="HJ1114" s="207"/>
      <c r="HK1114" s="207"/>
      <c r="HL1114" s="207"/>
      <c r="HM1114" s="207"/>
      <c r="HN1114" s="207"/>
      <c r="HO1114" s="207"/>
      <c r="HP1114" s="207"/>
      <c r="HQ1114" s="207"/>
      <c r="HR1114" s="207"/>
      <c r="HS1114" s="207"/>
      <c r="HT1114" s="207"/>
      <c r="HU1114" s="207"/>
      <c r="HV1114" s="207"/>
      <c r="HW1114" s="207"/>
      <c r="HX1114" s="207"/>
      <c r="HY1114" s="207"/>
      <c r="HZ1114" s="207"/>
      <c r="IA1114" s="207"/>
      <c r="IB1114" s="207"/>
      <c r="IC1114" s="207"/>
      <c r="ID1114" s="207"/>
      <c r="IE1114" s="207"/>
      <c r="IF1114" s="207"/>
      <c r="IG1114" s="207"/>
      <c r="IH1114" s="207"/>
      <c r="II1114" s="207"/>
      <c r="IJ1114" s="207"/>
      <c r="IK1114" s="207"/>
      <c r="IL1114" s="207"/>
      <c r="IM1114" s="207"/>
      <c r="IN1114" s="207"/>
      <c r="IO1114" s="207"/>
      <c r="IP1114" s="207"/>
      <c r="IQ1114" s="207"/>
      <c r="IR1114" s="207"/>
      <c r="IS1114" s="207"/>
      <c r="IT1114" s="207"/>
      <c r="IU1114" s="207"/>
      <c r="IV1114" s="207"/>
      <c r="IW1114" s="207"/>
      <c r="IX1114" s="207"/>
      <c r="IY1114" s="207"/>
      <c r="IZ1114" s="207"/>
      <c r="JA1114" s="207"/>
      <c r="JB1114" s="207"/>
      <c r="JC1114" s="207"/>
      <c r="JD1114" s="207"/>
      <c r="JE1114" s="207"/>
      <c r="JF1114" s="207"/>
    </row>
    <row r="1115" spans="2:266" ht="45" x14ac:dyDescent="0.25">
      <c r="B1115" s="207">
        <v>1</v>
      </c>
      <c r="E1115" s="585" t="s">
        <v>458</v>
      </c>
      <c r="F1115" s="162"/>
      <c r="G1115" s="2198"/>
      <c r="H1115" s="1894"/>
      <c r="I1115" s="1894"/>
      <c r="J1115" s="1894">
        <f>J1040+J951</f>
        <v>193</v>
      </c>
      <c r="K1115" s="2009" t="e">
        <f t="shared" si="245"/>
        <v>#DIV/0!</v>
      </c>
      <c r="L1115" s="2649"/>
      <c r="M1115" s="2649"/>
      <c r="N1115" s="2009"/>
      <c r="O1115" s="2009"/>
      <c r="P1115" s="2009"/>
      <c r="Q1115" s="2009"/>
      <c r="R1115" s="2009"/>
      <c r="S1115" s="1889"/>
      <c r="T1115" s="2650"/>
      <c r="U1115" s="2650"/>
      <c r="V1115" s="2650"/>
      <c r="W1115" s="2650"/>
      <c r="X1115" s="2650">
        <f t="shared" ref="X1115:AE1115" si="248">X1040+X951</f>
        <v>0</v>
      </c>
      <c r="Y1115" s="2650">
        <f t="shared" si="248"/>
        <v>0</v>
      </c>
      <c r="Z1115" s="2651">
        <f t="shared" si="248"/>
        <v>0</v>
      </c>
      <c r="AA1115" s="2650">
        <f t="shared" si="248"/>
        <v>0</v>
      </c>
      <c r="AB1115" s="2650">
        <f t="shared" si="248"/>
        <v>0</v>
      </c>
      <c r="AC1115" s="2650">
        <f t="shared" si="248"/>
        <v>0</v>
      </c>
      <c r="AD1115" s="2650">
        <f t="shared" si="248"/>
        <v>0</v>
      </c>
      <c r="AE1115" s="2650">
        <f t="shared" si="248"/>
        <v>0</v>
      </c>
      <c r="AF1115" s="905"/>
      <c r="AG1115" s="904"/>
      <c r="AH1115" s="2272"/>
      <c r="AI1115" s="207"/>
      <c r="AJ1115" s="207"/>
      <c r="AK1115" s="207"/>
      <c r="AL1115" s="207"/>
      <c r="AM1115" s="207"/>
      <c r="AN1115" s="207"/>
      <c r="AO1115" s="207"/>
      <c r="AP1115" s="207"/>
      <c r="AQ1115" s="207"/>
      <c r="AR1115" s="207"/>
      <c r="AS1115" s="207"/>
      <c r="AT1115" s="207"/>
      <c r="AU1115" s="207"/>
      <c r="AV1115" s="207"/>
      <c r="AW1115" s="207"/>
      <c r="AX1115" s="207"/>
      <c r="AY1115" s="207"/>
      <c r="AZ1115" s="207"/>
      <c r="BA1115" s="207"/>
      <c r="BB1115" s="207"/>
      <c r="BC1115" s="207"/>
      <c r="BD1115" s="207"/>
      <c r="BE1115" s="207"/>
      <c r="BF1115" s="207"/>
      <c r="BG1115" s="207"/>
      <c r="BH1115" s="207"/>
      <c r="BI1115" s="207"/>
      <c r="BJ1115" s="207"/>
      <c r="BK1115" s="207"/>
      <c r="BL1115" s="207"/>
      <c r="BM1115" s="207"/>
      <c r="BN1115" s="207"/>
      <c r="BO1115" s="207"/>
      <c r="BP1115" s="207"/>
      <c r="BQ1115" s="207"/>
      <c r="BR1115" s="207"/>
      <c r="BS1115" s="207"/>
      <c r="BT1115" s="207"/>
      <c r="BU1115" s="207"/>
      <c r="BV1115" s="207"/>
      <c r="BW1115" s="207"/>
      <c r="BX1115" s="207"/>
      <c r="BY1115" s="207"/>
      <c r="BZ1115" s="207"/>
      <c r="CA1115" s="207"/>
      <c r="CB1115" s="207"/>
      <c r="CC1115" s="207"/>
      <c r="CD1115" s="207"/>
      <c r="CE1115" s="207"/>
      <c r="CF1115" s="207"/>
      <c r="CG1115" s="207"/>
      <c r="CH1115" s="207"/>
      <c r="CI1115" s="207"/>
      <c r="CJ1115" s="207"/>
      <c r="CK1115" s="207"/>
      <c r="CL1115" s="207"/>
      <c r="CM1115" s="207"/>
      <c r="CN1115" s="207"/>
      <c r="CO1115" s="207"/>
      <c r="CP1115" s="207"/>
      <c r="CQ1115" s="207"/>
      <c r="CR1115" s="207"/>
      <c r="CS1115" s="207"/>
      <c r="CT1115" s="207"/>
      <c r="CU1115" s="207"/>
      <c r="CV1115" s="207"/>
      <c r="CW1115" s="207"/>
      <c r="CX1115" s="207"/>
      <c r="CY1115" s="207"/>
      <c r="CZ1115" s="207"/>
      <c r="DA1115" s="207"/>
      <c r="DB1115" s="207"/>
      <c r="DC1115" s="207"/>
      <c r="DD1115" s="207"/>
      <c r="DE1115" s="207"/>
      <c r="DF1115" s="207"/>
      <c r="DG1115" s="207"/>
      <c r="DH1115" s="207"/>
      <c r="DI1115" s="207"/>
      <c r="DJ1115" s="207"/>
      <c r="DK1115" s="207"/>
      <c r="DL1115" s="207"/>
      <c r="DM1115" s="207"/>
      <c r="DN1115" s="207"/>
      <c r="DO1115" s="207"/>
      <c r="DP1115" s="207"/>
      <c r="DQ1115" s="207"/>
      <c r="DR1115" s="207"/>
      <c r="DS1115" s="207"/>
      <c r="DT1115" s="207"/>
      <c r="DU1115" s="207"/>
      <c r="DV1115" s="207"/>
      <c r="DW1115" s="207"/>
      <c r="DX1115" s="207"/>
      <c r="DY1115" s="207"/>
      <c r="DZ1115" s="207"/>
      <c r="EA1115" s="207"/>
      <c r="EB1115" s="207"/>
      <c r="EC1115" s="207"/>
      <c r="ED1115" s="207"/>
      <c r="EE1115" s="207"/>
      <c r="EF1115" s="207"/>
      <c r="EG1115" s="207"/>
      <c r="EH1115" s="207"/>
      <c r="EI1115" s="207"/>
      <c r="EJ1115" s="207"/>
      <c r="EK1115" s="207"/>
      <c r="EL1115" s="207"/>
      <c r="EM1115" s="207"/>
      <c r="EN1115" s="207"/>
      <c r="EO1115" s="207"/>
      <c r="EP1115" s="207"/>
      <c r="EQ1115" s="207"/>
      <c r="ER1115" s="207"/>
      <c r="ES1115" s="207"/>
      <c r="ET1115" s="207"/>
      <c r="EU1115" s="207"/>
      <c r="EV1115" s="207"/>
      <c r="EW1115" s="207"/>
      <c r="EX1115" s="207"/>
      <c r="EY1115" s="207"/>
      <c r="EZ1115" s="207"/>
      <c r="FA1115" s="207"/>
      <c r="FB1115" s="207"/>
      <c r="FC1115" s="207"/>
      <c r="FD1115" s="207"/>
      <c r="FE1115" s="207"/>
      <c r="FF1115" s="207"/>
      <c r="FG1115" s="207"/>
      <c r="FH1115" s="207"/>
      <c r="FI1115" s="207"/>
      <c r="FJ1115" s="207"/>
      <c r="FK1115" s="207"/>
      <c r="FL1115" s="207"/>
      <c r="FM1115" s="207"/>
      <c r="FN1115" s="207"/>
      <c r="FO1115" s="207"/>
      <c r="FP1115" s="207"/>
      <c r="FQ1115" s="207"/>
      <c r="FR1115" s="207"/>
      <c r="FS1115" s="207"/>
      <c r="FT1115" s="207"/>
      <c r="FU1115" s="207"/>
      <c r="FV1115" s="207"/>
      <c r="FW1115" s="207"/>
      <c r="FX1115" s="207"/>
      <c r="FY1115" s="207"/>
      <c r="FZ1115" s="207"/>
      <c r="GA1115" s="207"/>
      <c r="GB1115" s="207"/>
      <c r="GC1115" s="207"/>
      <c r="GD1115" s="207"/>
      <c r="GE1115" s="207"/>
      <c r="GF1115" s="207"/>
      <c r="GG1115" s="207"/>
      <c r="GH1115" s="207"/>
      <c r="GI1115" s="207"/>
      <c r="GJ1115" s="207"/>
      <c r="GK1115" s="207"/>
      <c r="GL1115" s="207"/>
      <c r="GM1115" s="207"/>
      <c r="GN1115" s="207"/>
      <c r="GO1115" s="207"/>
      <c r="GP1115" s="207"/>
      <c r="GQ1115" s="207"/>
      <c r="GR1115" s="207"/>
      <c r="GS1115" s="207"/>
      <c r="GT1115" s="207"/>
      <c r="GU1115" s="207"/>
      <c r="GV1115" s="207"/>
      <c r="GW1115" s="207"/>
      <c r="GX1115" s="207"/>
      <c r="GY1115" s="207"/>
      <c r="GZ1115" s="207"/>
      <c r="HA1115" s="207"/>
      <c r="HB1115" s="207"/>
      <c r="HC1115" s="207"/>
      <c r="HD1115" s="207"/>
      <c r="HE1115" s="207"/>
      <c r="HF1115" s="207"/>
      <c r="HG1115" s="207"/>
      <c r="HH1115" s="207"/>
      <c r="HI1115" s="207"/>
      <c r="HJ1115" s="207"/>
      <c r="HK1115" s="207"/>
      <c r="HL1115" s="207"/>
      <c r="HM1115" s="207"/>
      <c r="HN1115" s="207"/>
      <c r="HO1115" s="207"/>
      <c r="HP1115" s="207"/>
      <c r="HQ1115" s="207"/>
      <c r="HR1115" s="207"/>
      <c r="HS1115" s="207"/>
      <c r="HT1115" s="207"/>
      <c r="HU1115" s="207"/>
      <c r="HV1115" s="207"/>
      <c r="HW1115" s="207"/>
      <c r="HX1115" s="207"/>
      <c r="HY1115" s="207"/>
      <c r="HZ1115" s="207"/>
      <c r="IA1115" s="207"/>
      <c r="IB1115" s="207"/>
      <c r="IC1115" s="207"/>
      <c r="ID1115" s="207"/>
      <c r="IE1115" s="207"/>
      <c r="IF1115" s="207"/>
      <c r="IG1115" s="207"/>
      <c r="IH1115" s="207"/>
      <c r="II1115" s="207"/>
      <c r="IJ1115" s="207"/>
      <c r="IK1115" s="207"/>
      <c r="IL1115" s="207"/>
      <c r="IM1115" s="207"/>
      <c r="IN1115" s="207"/>
      <c r="IO1115" s="207"/>
      <c r="IP1115" s="207"/>
      <c r="IQ1115" s="207"/>
      <c r="IR1115" s="207"/>
      <c r="IS1115" s="207"/>
      <c r="IT1115" s="207"/>
      <c r="IU1115" s="207"/>
      <c r="IV1115" s="207"/>
      <c r="IW1115" s="207"/>
      <c r="IX1115" s="207"/>
      <c r="IY1115" s="207"/>
      <c r="IZ1115" s="207"/>
      <c r="JA1115" s="207"/>
      <c r="JB1115" s="207"/>
      <c r="JC1115" s="207"/>
      <c r="JD1115" s="207"/>
      <c r="JE1115" s="207"/>
      <c r="JF1115" s="207"/>
    </row>
    <row r="1116" spans="2:266" ht="75" x14ac:dyDescent="0.25">
      <c r="E1116" s="3378" t="s">
        <v>503</v>
      </c>
      <c r="F1116" s="162"/>
      <c r="G1116" s="2198"/>
      <c r="H1116" s="1894"/>
      <c r="I1116" s="1894"/>
      <c r="J1116" s="1894">
        <f>J1041+J952</f>
        <v>88</v>
      </c>
      <c r="K1116" s="2009" t="e">
        <f t="shared" si="245"/>
        <v>#DIV/0!</v>
      </c>
      <c r="L1116" s="2649"/>
      <c r="M1116" s="2649"/>
      <c r="N1116" s="2009"/>
      <c r="O1116" s="2009"/>
      <c r="P1116" s="2009"/>
      <c r="Q1116" s="2009"/>
      <c r="R1116" s="2009"/>
      <c r="S1116" s="1889"/>
      <c r="T1116" s="2650"/>
      <c r="U1116" s="2650"/>
      <c r="V1116" s="2650"/>
      <c r="W1116" s="2650"/>
      <c r="X1116" s="2650"/>
      <c r="Y1116" s="2650"/>
      <c r="Z1116" s="2651"/>
      <c r="AA1116" s="2650"/>
      <c r="AB1116" s="2650"/>
      <c r="AC1116" s="2650"/>
      <c r="AD1116" s="2650"/>
      <c r="AE1116" s="2650"/>
      <c r="AF1116" s="905"/>
      <c r="AG1116" s="904"/>
      <c r="AH1116" s="2272"/>
      <c r="AI1116" s="207"/>
      <c r="AJ1116" s="207"/>
      <c r="AK1116" s="207"/>
      <c r="AL1116" s="207"/>
      <c r="AM1116" s="207"/>
      <c r="AN1116" s="207"/>
      <c r="AO1116" s="207"/>
      <c r="AP1116" s="207"/>
      <c r="AQ1116" s="207"/>
      <c r="AR1116" s="207"/>
      <c r="AS1116" s="207"/>
      <c r="AT1116" s="207"/>
      <c r="AU1116" s="207"/>
      <c r="AV1116" s="207"/>
      <c r="AW1116" s="207"/>
      <c r="AX1116" s="207"/>
      <c r="AY1116" s="207"/>
      <c r="AZ1116" s="207"/>
      <c r="BA1116" s="207"/>
      <c r="BB1116" s="207"/>
      <c r="BC1116" s="207"/>
      <c r="BD1116" s="207"/>
      <c r="BE1116" s="207"/>
      <c r="BF1116" s="207"/>
      <c r="BG1116" s="207"/>
      <c r="BH1116" s="207"/>
      <c r="BI1116" s="207"/>
      <c r="BJ1116" s="207"/>
      <c r="BK1116" s="207"/>
      <c r="BL1116" s="207"/>
      <c r="BM1116" s="207"/>
      <c r="BN1116" s="207"/>
      <c r="BO1116" s="207"/>
      <c r="BP1116" s="207"/>
      <c r="BQ1116" s="207"/>
      <c r="BR1116" s="207"/>
      <c r="BS1116" s="207"/>
      <c r="BT1116" s="207"/>
      <c r="BU1116" s="207"/>
      <c r="BV1116" s="207"/>
      <c r="BW1116" s="207"/>
      <c r="BX1116" s="207"/>
      <c r="BY1116" s="207"/>
      <c r="BZ1116" s="207"/>
      <c r="CA1116" s="207"/>
      <c r="CB1116" s="207"/>
      <c r="CC1116" s="207"/>
      <c r="CD1116" s="207"/>
      <c r="CE1116" s="207"/>
      <c r="CF1116" s="207"/>
      <c r="CG1116" s="207"/>
      <c r="CH1116" s="207"/>
      <c r="CI1116" s="207"/>
      <c r="CJ1116" s="207"/>
      <c r="CK1116" s="207"/>
      <c r="CL1116" s="207"/>
      <c r="CM1116" s="207"/>
      <c r="CN1116" s="207"/>
      <c r="CO1116" s="207"/>
      <c r="CP1116" s="207"/>
      <c r="CQ1116" s="207"/>
      <c r="CR1116" s="207"/>
      <c r="CS1116" s="207"/>
      <c r="CT1116" s="207"/>
      <c r="CU1116" s="207"/>
      <c r="CV1116" s="207"/>
      <c r="CW1116" s="207"/>
      <c r="CX1116" s="207"/>
      <c r="CY1116" s="207"/>
      <c r="CZ1116" s="207"/>
      <c r="DA1116" s="207"/>
      <c r="DB1116" s="207"/>
      <c r="DC1116" s="207"/>
      <c r="DD1116" s="207"/>
      <c r="DE1116" s="207"/>
      <c r="DF1116" s="207"/>
      <c r="DG1116" s="207"/>
      <c r="DH1116" s="207"/>
      <c r="DI1116" s="207"/>
      <c r="DJ1116" s="207"/>
      <c r="DK1116" s="207"/>
      <c r="DL1116" s="207"/>
      <c r="DM1116" s="207"/>
      <c r="DN1116" s="207"/>
      <c r="DO1116" s="207"/>
      <c r="DP1116" s="207"/>
      <c r="DQ1116" s="207"/>
      <c r="DR1116" s="207"/>
      <c r="DS1116" s="207"/>
      <c r="DT1116" s="207"/>
      <c r="DU1116" s="207"/>
      <c r="DV1116" s="207"/>
      <c r="DW1116" s="207"/>
      <c r="DX1116" s="207"/>
      <c r="DY1116" s="207"/>
      <c r="DZ1116" s="207"/>
      <c r="EA1116" s="207"/>
      <c r="EB1116" s="207"/>
      <c r="EC1116" s="207"/>
      <c r="ED1116" s="207"/>
      <c r="EE1116" s="207"/>
      <c r="EF1116" s="207"/>
      <c r="EG1116" s="207"/>
      <c r="EH1116" s="207"/>
      <c r="EI1116" s="207"/>
      <c r="EJ1116" s="207"/>
      <c r="EK1116" s="207"/>
      <c r="EL1116" s="207"/>
      <c r="EM1116" s="207"/>
      <c r="EN1116" s="207"/>
      <c r="EO1116" s="207"/>
      <c r="EP1116" s="207"/>
      <c r="EQ1116" s="207"/>
      <c r="ER1116" s="207"/>
      <c r="ES1116" s="207"/>
      <c r="ET1116" s="207"/>
      <c r="EU1116" s="207"/>
      <c r="EV1116" s="207"/>
      <c r="EW1116" s="207"/>
      <c r="EX1116" s="207"/>
      <c r="EY1116" s="207"/>
      <c r="EZ1116" s="207"/>
      <c r="FA1116" s="207"/>
      <c r="FB1116" s="207"/>
      <c r="FC1116" s="207"/>
      <c r="FD1116" s="207"/>
      <c r="FE1116" s="207"/>
      <c r="FF1116" s="207"/>
      <c r="FG1116" s="207"/>
      <c r="FH1116" s="207"/>
      <c r="FI1116" s="207"/>
      <c r="FJ1116" s="207"/>
      <c r="FK1116" s="207"/>
      <c r="FL1116" s="207"/>
      <c r="FM1116" s="207"/>
      <c r="FN1116" s="207"/>
      <c r="FO1116" s="207"/>
      <c r="FP1116" s="207"/>
      <c r="FQ1116" s="207"/>
      <c r="FR1116" s="207"/>
      <c r="FS1116" s="207"/>
      <c r="FT1116" s="207"/>
      <c r="FU1116" s="207"/>
      <c r="FV1116" s="207"/>
      <c r="FW1116" s="207"/>
      <c r="FX1116" s="207"/>
      <c r="FY1116" s="207"/>
      <c r="FZ1116" s="207"/>
      <c r="GA1116" s="207"/>
      <c r="GB1116" s="207"/>
      <c r="GC1116" s="207"/>
      <c r="GD1116" s="207"/>
      <c r="GE1116" s="207"/>
      <c r="GF1116" s="207"/>
      <c r="GG1116" s="207"/>
      <c r="GH1116" s="207"/>
      <c r="GI1116" s="207"/>
      <c r="GJ1116" s="207"/>
      <c r="GK1116" s="207"/>
      <c r="GL1116" s="207"/>
      <c r="GM1116" s="207"/>
      <c r="GN1116" s="207"/>
      <c r="GO1116" s="207"/>
      <c r="GP1116" s="207"/>
      <c r="GQ1116" s="207"/>
      <c r="GR1116" s="207"/>
      <c r="GS1116" s="207"/>
      <c r="GT1116" s="207"/>
      <c r="GU1116" s="207"/>
      <c r="GV1116" s="207"/>
      <c r="GW1116" s="207"/>
      <c r="GX1116" s="207"/>
      <c r="GY1116" s="207"/>
      <c r="GZ1116" s="207"/>
      <c r="HA1116" s="207"/>
      <c r="HB1116" s="207"/>
      <c r="HC1116" s="207"/>
      <c r="HD1116" s="207"/>
      <c r="HE1116" s="207"/>
      <c r="HF1116" s="207"/>
      <c r="HG1116" s="207"/>
      <c r="HH1116" s="207"/>
      <c r="HI1116" s="207"/>
      <c r="HJ1116" s="207"/>
      <c r="HK1116" s="207"/>
      <c r="HL1116" s="207"/>
      <c r="HM1116" s="207"/>
      <c r="HN1116" s="207"/>
      <c r="HO1116" s="207"/>
      <c r="HP1116" s="207"/>
      <c r="HQ1116" s="207"/>
      <c r="HR1116" s="207"/>
      <c r="HS1116" s="207"/>
      <c r="HT1116" s="207"/>
      <c r="HU1116" s="207"/>
      <c r="HV1116" s="207"/>
      <c r="HW1116" s="207"/>
      <c r="HX1116" s="207"/>
      <c r="HY1116" s="207"/>
      <c r="HZ1116" s="207"/>
      <c r="IA1116" s="207"/>
      <c r="IB1116" s="207"/>
      <c r="IC1116" s="207"/>
      <c r="ID1116" s="207"/>
      <c r="IE1116" s="207"/>
      <c r="IF1116" s="207"/>
      <c r="IG1116" s="207"/>
      <c r="IH1116" s="207"/>
      <c r="II1116" s="207"/>
      <c r="IJ1116" s="207"/>
      <c r="IK1116" s="207"/>
      <c r="IL1116" s="207"/>
      <c r="IM1116" s="207"/>
      <c r="IN1116" s="207"/>
      <c r="IO1116" s="207"/>
      <c r="IP1116" s="207"/>
      <c r="IQ1116" s="207"/>
      <c r="IR1116" s="207"/>
      <c r="IS1116" s="207"/>
      <c r="IT1116" s="207"/>
      <c r="IU1116" s="207"/>
      <c r="IV1116" s="207"/>
      <c r="IW1116" s="207"/>
      <c r="IX1116" s="207"/>
      <c r="IY1116" s="207"/>
      <c r="IZ1116" s="207"/>
      <c r="JA1116" s="207"/>
      <c r="JB1116" s="207"/>
      <c r="JC1116" s="207"/>
      <c r="JD1116" s="207"/>
      <c r="JE1116" s="207"/>
      <c r="JF1116" s="207"/>
    </row>
    <row r="1117" spans="2:266" ht="33.75" customHeight="1" x14ac:dyDescent="0.25">
      <c r="E1117" s="3379" t="s">
        <v>343</v>
      </c>
      <c r="F1117" s="3204"/>
      <c r="G1117" s="284"/>
      <c r="H1117" s="1887"/>
      <c r="I1117" s="1887"/>
      <c r="J1117" s="1887">
        <f>J1042+J953</f>
        <v>11</v>
      </c>
      <c r="K1117" s="2009" t="e">
        <f t="shared" si="245"/>
        <v>#DIV/0!</v>
      </c>
      <c r="L1117" s="2649"/>
      <c r="M1117" s="2649"/>
      <c r="N1117" s="2009"/>
      <c r="O1117" s="2009"/>
      <c r="P1117" s="2009"/>
      <c r="Q1117" s="2009"/>
      <c r="R1117" s="2009"/>
      <c r="S1117" s="1889"/>
      <c r="T1117" s="2650"/>
      <c r="U1117" s="2650"/>
      <c r="V1117" s="2650"/>
      <c r="W1117" s="2650"/>
      <c r="X1117" s="2650"/>
      <c r="Y1117" s="2650"/>
      <c r="Z1117" s="2651"/>
      <c r="AA1117" s="2650"/>
      <c r="AB1117" s="2650"/>
      <c r="AC1117" s="2650"/>
      <c r="AD1117" s="2650"/>
      <c r="AE1117" s="2650"/>
      <c r="AF1117" s="905"/>
      <c r="AG1117" s="904"/>
      <c r="AH1117" s="2272"/>
      <c r="AI1117" s="207"/>
      <c r="AJ1117" s="207"/>
      <c r="AK1117" s="207"/>
      <c r="AL1117" s="207"/>
      <c r="AM1117" s="207"/>
      <c r="AN1117" s="207"/>
      <c r="AO1117" s="207"/>
      <c r="AP1117" s="207"/>
      <c r="AQ1117" s="207"/>
      <c r="AR1117" s="207"/>
      <c r="AS1117" s="207"/>
      <c r="AT1117" s="207"/>
      <c r="AU1117" s="207"/>
      <c r="AV1117" s="207"/>
      <c r="AW1117" s="207"/>
      <c r="AX1117" s="207"/>
      <c r="AY1117" s="207"/>
      <c r="AZ1117" s="207"/>
      <c r="BA1117" s="207"/>
      <c r="BB1117" s="207"/>
      <c r="BC1117" s="207"/>
      <c r="BD1117" s="207"/>
      <c r="BE1117" s="207"/>
      <c r="BF1117" s="207"/>
      <c r="BG1117" s="207"/>
      <c r="BH1117" s="207"/>
      <c r="BI1117" s="207"/>
      <c r="BJ1117" s="207"/>
      <c r="BK1117" s="207"/>
      <c r="BL1117" s="207"/>
      <c r="BM1117" s="207"/>
      <c r="BN1117" s="207"/>
      <c r="BO1117" s="207"/>
      <c r="BP1117" s="207"/>
      <c r="BQ1117" s="207"/>
      <c r="BR1117" s="207"/>
      <c r="BS1117" s="207"/>
      <c r="BT1117" s="207"/>
      <c r="BU1117" s="207"/>
      <c r="BV1117" s="207"/>
      <c r="BW1117" s="207"/>
      <c r="BX1117" s="207"/>
      <c r="BY1117" s="207"/>
      <c r="BZ1117" s="207"/>
      <c r="CA1117" s="207"/>
      <c r="CB1117" s="207"/>
      <c r="CC1117" s="207"/>
      <c r="CD1117" s="207"/>
      <c r="CE1117" s="207"/>
      <c r="CF1117" s="207"/>
      <c r="CG1117" s="207"/>
      <c r="CH1117" s="207"/>
      <c r="CI1117" s="207"/>
      <c r="CJ1117" s="207"/>
      <c r="CK1117" s="207"/>
      <c r="CL1117" s="207"/>
      <c r="CM1117" s="207"/>
      <c r="CN1117" s="207"/>
      <c r="CO1117" s="207"/>
      <c r="CP1117" s="207"/>
      <c r="CQ1117" s="207"/>
      <c r="CR1117" s="207"/>
      <c r="CS1117" s="207"/>
      <c r="CT1117" s="207"/>
      <c r="CU1117" s="207"/>
      <c r="CV1117" s="207"/>
      <c r="CW1117" s="207"/>
      <c r="CX1117" s="207"/>
      <c r="CY1117" s="207"/>
      <c r="CZ1117" s="207"/>
      <c r="DA1117" s="207"/>
      <c r="DB1117" s="207"/>
      <c r="DC1117" s="207"/>
      <c r="DD1117" s="207"/>
      <c r="DE1117" s="207"/>
      <c r="DF1117" s="207"/>
      <c r="DG1117" s="207"/>
      <c r="DH1117" s="207"/>
      <c r="DI1117" s="207"/>
      <c r="DJ1117" s="207"/>
      <c r="DK1117" s="207"/>
      <c r="DL1117" s="207"/>
      <c r="DM1117" s="207"/>
      <c r="DN1117" s="207"/>
      <c r="DO1117" s="207"/>
      <c r="DP1117" s="207"/>
      <c r="DQ1117" s="207"/>
      <c r="DR1117" s="207"/>
      <c r="DS1117" s="207"/>
      <c r="DT1117" s="207"/>
      <c r="DU1117" s="207"/>
      <c r="DV1117" s="207"/>
      <c r="DW1117" s="207"/>
      <c r="DX1117" s="207"/>
      <c r="DY1117" s="207"/>
      <c r="DZ1117" s="207"/>
      <c r="EA1117" s="207"/>
      <c r="EB1117" s="207"/>
      <c r="EC1117" s="207"/>
      <c r="ED1117" s="207"/>
      <c r="EE1117" s="207"/>
      <c r="EF1117" s="207"/>
      <c r="EG1117" s="207"/>
      <c r="EH1117" s="207"/>
      <c r="EI1117" s="207"/>
      <c r="EJ1117" s="207"/>
      <c r="EK1117" s="207"/>
      <c r="EL1117" s="207"/>
      <c r="EM1117" s="207"/>
      <c r="EN1117" s="207"/>
      <c r="EO1117" s="207"/>
      <c r="EP1117" s="207"/>
      <c r="EQ1117" s="207"/>
      <c r="ER1117" s="207"/>
      <c r="ES1117" s="207"/>
      <c r="ET1117" s="207"/>
      <c r="EU1117" s="207"/>
      <c r="EV1117" s="207"/>
      <c r="EW1117" s="207"/>
      <c r="EX1117" s="207"/>
      <c r="EY1117" s="207"/>
      <c r="EZ1117" s="207"/>
      <c r="FA1117" s="207"/>
      <c r="FB1117" s="207"/>
      <c r="FC1117" s="207"/>
      <c r="FD1117" s="207"/>
      <c r="FE1117" s="207"/>
      <c r="FF1117" s="207"/>
      <c r="FG1117" s="207"/>
      <c r="FH1117" s="207"/>
      <c r="FI1117" s="207"/>
      <c r="FJ1117" s="207"/>
      <c r="FK1117" s="207"/>
      <c r="FL1117" s="207"/>
      <c r="FM1117" s="207"/>
      <c r="FN1117" s="207"/>
      <c r="FO1117" s="207"/>
      <c r="FP1117" s="207"/>
      <c r="FQ1117" s="207"/>
      <c r="FR1117" s="207"/>
      <c r="FS1117" s="207"/>
      <c r="FT1117" s="207"/>
      <c r="FU1117" s="207"/>
      <c r="FV1117" s="207"/>
      <c r="FW1117" s="207"/>
      <c r="FX1117" s="207"/>
      <c r="FY1117" s="207"/>
      <c r="FZ1117" s="207"/>
      <c r="GA1117" s="207"/>
      <c r="GB1117" s="207"/>
      <c r="GC1117" s="207"/>
      <c r="GD1117" s="207"/>
      <c r="GE1117" s="207"/>
      <c r="GF1117" s="207"/>
      <c r="GG1117" s="207"/>
      <c r="GH1117" s="207"/>
      <c r="GI1117" s="207"/>
      <c r="GJ1117" s="207"/>
      <c r="GK1117" s="207"/>
      <c r="GL1117" s="207"/>
      <c r="GM1117" s="207"/>
      <c r="GN1117" s="207"/>
      <c r="GO1117" s="207"/>
      <c r="GP1117" s="207"/>
      <c r="GQ1117" s="207"/>
      <c r="GR1117" s="207"/>
      <c r="GS1117" s="207"/>
      <c r="GT1117" s="207"/>
      <c r="GU1117" s="207"/>
      <c r="GV1117" s="207"/>
      <c r="GW1117" s="207"/>
      <c r="GX1117" s="207"/>
      <c r="GY1117" s="207"/>
      <c r="GZ1117" s="207"/>
      <c r="HA1117" s="207"/>
      <c r="HB1117" s="207"/>
      <c r="HC1117" s="207"/>
      <c r="HD1117" s="207"/>
      <c r="HE1117" s="207"/>
      <c r="HF1117" s="207"/>
      <c r="HG1117" s="207"/>
      <c r="HH1117" s="207"/>
      <c r="HI1117" s="207"/>
      <c r="HJ1117" s="207"/>
      <c r="HK1117" s="207"/>
      <c r="HL1117" s="207"/>
      <c r="HM1117" s="207"/>
      <c r="HN1117" s="207"/>
      <c r="HO1117" s="207"/>
      <c r="HP1117" s="207"/>
      <c r="HQ1117" s="207"/>
      <c r="HR1117" s="207"/>
      <c r="HS1117" s="207"/>
      <c r="HT1117" s="207"/>
      <c r="HU1117" s="207"/>
      <c r="HV1117" s="207"/>
      <c r="HW1117" s="207"/>
      <c r="HX1117" s="207"/>
      <c r="HY1117" s="207"/>
      <c r="HZ1117" s="207"/>
      <c r="IA1117" s="207"/>
      <c r="IB1117" s="207"/>
      <c r="IC1117" s="207"/>
      <c r="ID1117" s="207"/>
      <c r="IE1117" s="207"/>
      <c r="IF1117" s="207"/>
      <c r="IG1117" s="207"/>
      <c r="IH1117" s="207"/>
      <c r="II1117" s="207"/>
      <c r="IJ1117" s="207"/>
      <c r="IK1117" s="207"/>
      <c r="IL1117" s="207"/>
      <c r="IM1117" s="207"/>
      <c r="IN1117" s="207"/>
      <c r="IO1117" s="207"/>
      <c r="IP1117" s="207"/>
      <c r="IQ1117" s="207"/>
      <c r="IR1117" s="207"/>
      <c r="IS1117" s="207"/>
      <c r="IT1117" s="207"/>
      <c r="IU1117" s="207"/>
      <c r="IV1117" s="207"/>
      <c r="IW1117" s="207"/>
      <c r="IX1117" s="207"/>
      <c r="IY1117" s="207"/>
      <c r="IZ1117" s="207"/>
      <c r="JA1117" s="207"/>
      <c r="JB1117" s="207"/>
      <c r="JC1117" s="207"/>
      <c r="JD1117" s="207"/>
      <c r="JE1117" s="207"/>
      <c r="JF1117" s="207"/>
    </row>
    <row r="1118" spans="2:266" ht="30" x14ac:dyDescent="0.25">
      <c r="E1118" s="3279" t="s">
        <v>191</v>
      </c>
      <c r="F1118" s="162"/>
      <c r="G1118" s="2198"/>
      <c r="H1118" s="1894"/>
      <c r="I1118" s="1894"/>
      <c r="J1118" s="1894">
        <f>J954</f>
        <v>11</v>
      </c>
      <c r="K1118" s="2009" t="e">
        <f t="shared" si="245"/>
        <v>#DIV/0!</v>
      </c>
      <c r="L1118" s="2649"/>
      <c r="M1118" s="2649"/>
      <c r="N1118" s="2009"/>
      <c r="O1118" s="2009"/>
      <c r="P1118" s="2009"/>
      <c r="Q1118" s="2009"/>
      <c r="R1118" s="2009"/>
      <c r="S1118" s="1889"/>
      <c r="T1118" s="2650"/>
      <c r="U1118" s="2650"/>
      <c r="V1118" s="2650"/>
      <c r="W1118" s="2650"/>
      <c r="X1118" s="2650"/>
      <c r="Y1118" s="2650"/>
      <c r="Z1118" s="2651"/>
      <c r="AA1118" s="2650"/>
      <c r="AB1118" s="2650"/>
      <c r="AC1118" s="2650"/>
      <c r="AD1118" s="2650"/>
      <c r="AE1118" s="2650"/>
      <c r="AF1118" s="905"/>
      <c r="AG1118" s="904"/>
      <c r="AH1118" s="2272"/>
      <c r="AI1118" s="207"/>
      <c r="AJ1118" s="207"/>
      <c r="AK1118" s="207"/>
      <c r="AL1118" s="207"/>
      <c r="AM1118" s="207"/>
      <c r="AN1118" s="207"/>
      <c r="AO1118" s="207"/>
      <c r="AP1118" s="207"/>
      <c r="AQ1118" s="207"/>
      <c r="AR1118" s="207"/>
      <c r="AS1118" s="207"/>
      <c r="AT1118" s="207"/>
      <c r="AU1118" s="207"/>
      <c r="AV1118" s="207"/>
      <c r="AW1118" s="207"/>
      <c r="AX1118" s="207"/>
      <c r="AY1118" s="207"/>
      <c r="AZ1118" s="207"/>
      <c r="BA1118" s="207"/>
      <c r="BB1118" s="207"/>
      <c r="BC1118" s="207"/>
      <c r="BD1118" s="207"/>
      <c r="BE1118" s="207"/>
      <c r="BF1118" s="207"/>
      <c r="BG1118" s="207"/>
      <c r="BH1118" s="207"/>
      <c r="BI1118" s="207"/>
      <c r="BJ1118" s="207"/>
      <c r="BK1118" s="207"/>
      <c r="BL1118" s="207"/>
      <c r="BM1118" s="207"/>
      <c r="BN1118" s="207"/>
      <c r="BO1118" s="207"/>
      <c r="BP1118" s="207"/>
      <c r="BQ1118" s="207"/>
      <c r="BR1118" s="207"/>
      <c r="BS1118" s="207"/>
      <c r="BT1118" s="207"/>
      <c r="BU1118" s="207"/>
      <c r="BV1118" s="207"/>
      <c r="BW1118" s="207"/>
      <c r="BX1118" s="207"/>
      <c r="BY1118" s="207"/>
      <c r="BZ1118" s="207"/>
      <c r="CA1118" s="207"/>
      <c r="CB1118" s="207"/>
      <c r="CC1118" s="207"/>
      <c r="CD1118" s="207"/>
      <c r="CE1118" s="207"/>
      <c r="CF1118" s="207"/>
      <c r="CG1118" s="207"/>
      <c r="CH1118" s="207"/>
      <c r="CI1118" s="207"/>
      <c r="CJ1118" s="207"/>
      <c r="CK1118" s="207"/>
      <c r="CL1118" s="207"/>
      <c r="CM1118" s="207"/>
      <c r="CN1118" s="207"/>
      <c r="CO1118" s="207"/>
      <c r="CP1118" s="207"/>
      <c r="CQ1118" s="207"/>
      <c r="CR1118" s="207"/>
      <c r="CS1118" s="207"/>
      <c r="CT1118" s="207"/>
      <c r="CU1118" s="207"/>
      <c r="CV1118" s="207"/>
      <c r="CW1118" s="207"/>
      <c r="CX1118" s="207"/>
      <c r="CY1118" s="207"/>
      <c r="CZ1118" s="207"/>
      <c r="DA1118" s="207"/>
      <c r="DB1118" s="207"/>
      <c r="DC1118" s="207"/>
      <c r="DD1118" s="207"/>
      <c r="DE1118" s="207"/>
      <c r="DF1118" s="207"/>
      <c r="DG1118" s="207"/>
      <c r="DH1118" s="207"/>
      <c r="DI1118" s="207"/>
      <c r="DJ1118" s="207"/>
      <c r="DK1118" s="207"/>
      <c r="DL1118" s="207"/>
      <c r="DM1118" s="207"/>
      <c r="DN1118" s="207"/>
      <c r="DO1118" s="207"/>
      <c r="DP1118" s="207"/>
      <c r="DQ1118" s="207"/>
      <c r="DR1118" s="207"/>
      <c r="DS1118" s="207"/>
      <c r="DT1118" s="207"/>
      <c r="DU1118" s="207"/>
      <c r="DV1118" s="207"/>
      <c r="DW1118" s="207"/>
      <c r="DX1118" s="207"/>
      <c r="DY1118" s="207"/>
      <c r="DZ1118" s="207"/>
      <c r="EA1118" s="207"/>
      <c r="EB1118" s="207"/>
      <c r="EC1118" s="207"/>
      <c r="ED1118" s="207"/>
      <c r="EE1118" s="207"/>
      <c r="EF1118" s="207"/>
      <c r="EG1118" s="207"/>
      <c r="EH1118" s="207"/>
      <c r="EI1118" s="207"/>
      <c r="EJ1118" s="207"/>
      <c r="EK1118" s="207"/>
      <c r="EL1118" s="207"/>
      <c r="EM1118" s="207"/>
      <c r="EN1118" s="207"/>
      <c r="EO1118" s="207"/>
      <c r="EP1118" s="207"/>
      <c r="EQ1118" s="207"/>
      <c r="ER1118" s="207"/>
      <c r="ES1118" s="207"/>
      <c r="ET1118" s="207"/>
      <c r="EU1118" s="207"/>
      <c r="EV1118" s="207"/>
      <c r="EW1118" s="207"/>
      <c r="EX1118" s="207"/>
      <c r="EY1118" s="207"/>
      <c r="EZ1118" s="207"/>
      <c r="FA1118" s="207"/>
      <c r="FB1118" s="207"/>
      <c r="FC1118" s="207"/>
      <c r="FD1118" s="207"/>
      <c r="FE1118" s="207"/>
      <c r="FF1118" s="207"/>
      <c r="FG1118" s="207"/>
      <c r="FH1118" s="207"/>
      <c r="FI1118" s="207"/>
      <c r="FJ1118" s="207"/>
      <c r="FK1118" s="207"/>
      <c r="FL1118" s="207"/>
      <c r="FM1118" s="207"/>
      <c r="FN1118" s="207"/>
      <c r="FO1118" s="207"/>
      <c r="FP1118" s="207"/>
      <c r="FQ1118" s="207"/>
      <c r="FR1118" s="207"/>
      <c r="FS1118" s="207"/>
      <c r="FT1118" s="207"/>
      <c r="FU1118" s="207"/>
      <c r="FV1118" s="207"/>
      <c r="FW1118" s="207"/>
      <c r="FX1118" s="207"/>
      <c r="FY1118" s="207"/>
      <c r="FZ1118" s="207"/>
      <c r="GA1118" s="207"/>
      <c r="GB1118" s="207"/>
      <c r="GC1118" s="207"/>
      <c r="GD1118" s="207"/>
      <c r="GE1118" s="207"/>
      <c r="GF1118" s="207"/>
      <c r="GG1118" s="207"/>
      <c r="GH1118" s="207"/>
      <c r="GI1118" s="207"/>
      <c r="GJ1118" s="207"/>
      <c r="GK1118" s="207"/>
      <c r="GL1118" s="207"/>
      <c r="GM1118" s="207"/>
      <c r="GN1118" s="207"/>
      <c r="GO1118" s="207"/>
      <c r="GP1118" s="207"/>
      <c r="GQ1118" s="207"/>
      <c r="GR1118" s="207"/>
      <c r="GS1118" s="207"/>
      <c r="GT1118" s="207"/>
      <c r="GU1118" s="207"/>
      <c r="GV1118" s="207"/>
      <c r="GW1118" s="207"/>
      <c r="GX1118" s="207"/>
      <c r="GY1118" s="207"/>
      <c r="GZ1118" s="207"/>
      <c r="HA1118" s="207"/>
      <c r="HB1118" s="207"/>
      <c r="HC1118" s="207"/>
      <c r="HD1118" s="207"/>
      <c r="HE1118" s="207"/>
      <c r="HF1118" s="207"/>
      <c r="HG1118" s="207"/>
      <c r="HH1118" s="207"/>
      <c r="HI1118" s="207"/>
      <c r="HJ1118" s="207"/>
      <c r="HK1118" s="207"/>
      <c r="HL1118" s="207"/>
      <c r="HM1118" s="207"/>
      <c r="HN1118" s="207"/>
      <c r="HO1118" s="207"/>
      <c r="HP1118" s="207"/>
      <c r="HQ1118" s="207"/>
      <c r="HR1118" s="207"/>
      <c r="HS1118" s="207"/>
      <c r="HT1118" s="207"/>
      <c r="HU1118" s="207"/>
      <c r="HV1118" s="207"/>
      <c r="HW1118" s="207"/>
      <c r="HX1118" s="207"/>
      <c r="HY1118" s="207"/>
      <c r="HZ1118" s="207"/>
      <c r="IA1118" s="207"/>
      <c r="IB1118" s="207"/>
      <c r="IC1118" s="207"/>
      <c r="ID1118" s="207"/>
      <c r="IE1118" s="207"/>
      <c r="IF1118" s="207"/>
      <c r="IG1118" s="207"/>
      <c r="IH1118" s="207"/>
      <c r="II1118" s="207"/>
      <c r="IJ1118" s="207"/>
      <c r="IK1118" s="207"/>
      <c r="IL1118" s="207"/>
      <c r="IM1118" s="207"/>
      <c r="IN1118" s="207"/>
      <c r="IO1118" s="207"/>
      <c r="IP1118" s="207"/>
      <c r="IQ1118" s="207"/>
      <c r="IR1118" s="207"/>
      <c r="IS1118" s="207"/>
      <c r="IT1118" s="207"/>
      <c r="IU1118" s="207"/>
      <c r="IV1118" s="207"/>
      <c r="IW1118" s="207"/>
      <c r="IX1118" s="207"/>
      <c r="IY1118" s="207"/>
      <c r="IZ1118" s="207"/>
      <c r="JA1118" s="207"/>
      <c r="JB1118" s="207"/>
      <c r="JC1118" s="207"/>
      <c r="JD1118" s="207"/>
      <c r="JE1118" s="207"/>
      <c r="JF1118" s="207"/>
    </row>
    <row r="1119" spans="2:266" ht="75" x14ac:dyDescent="0.25">
      <c r="E1119" s="600" t="s">
        <v>641</v>
      </c>
      <c r="F1119" s="162"/>
      <c r="G1119" s="2198"/>
      <c r="H1119" s="1894"/>
      <c r="I1119" s="1894"/>
      <c r="J1119" s="1894">
        <f>J955</f>
        <v>2</v>
      </c>
      <c r="K1119" s="2009" t="e">
        <f t="shared" si="245"/>
        <v>#DIV/0!</v>
      </c>
      <c r="L1119" s="2649"/>
      <c r="M1119" s="2649"/>
      <c r="N1119" s="2009"/>
      <c r="O1119" s="2009"/>
      <c r="P1119" s="2009"/>
      <c r="Q1119" s="2009"/>
      <c r="R1119" s="2009"/>
      <c r="S1119" s="1889"/>
      <c r="T1119" s="2650"/>
      <c r="U1119" s="2650"/>
      <c r="V1119" s="2650"/>
      <c r="W1119" s="2650"/>
      <c r="X1119" s="2650"/>
      <c r="Y1119" s="2650"/>
      <c r="Z1119" s="2651"/>
      <c r="AA1119" s="2650"/>
      <c r="AB1119" s="2650"/>
      <c r="AC1119" s="2650"/>
      <c r="AD1119" s="2650"/>
      <c r="AE1119" s="2650"/>
      <c r="AF1119" s="905"/>
      <c r="AG1119" s="904"/>
      <c r="AH1119" s="2272"/>
      <c r="AI1119" s="207"/>
      <c r="AJ1119" s="207"/>
      <c r="AK1119" s="207"/>
      <c r="AL1119" s="207"/>
      <c r="AM1119" s="207"/>
      <c r="AN1119" s="207"/>
      <c r="AO1119" s="207"/>
      <c r="AP1119" s="207"/>
      <c r="AQ1119" s="207"/>
      <c r="AR1119" s="207"/>
      <c r="AS1119" s="207"/>
      <c r="AT1119" s="207"/>
      <c r="AU1119" s="207"/>
      <c r="AV1119" s="207"/>
      <c r="AW1119" s="207"/>
      <c r="AX1119" s="207"/>
      <c r="AY1119" s="207"/>
      <c r="AZ1119" s="207"/>
      <c r="BA1119" s="207"/>
      <c r="BB1119" s="207"/>
      <c r="BC1119" s="207"/>
      <c r="BD1119" s="207"/>
      <c r="BE1119" s="207"/>
      <c r="BF1119" s="207"/>
      <c r="BG1119" s="207"/>
      <c r="BH1119" s="207"/>
      <c r="BI1119" s="207"/>
      <c r="BJ1119" s="207"/>
      <c r="BK1119" s="207"/>
      <c r="BL1119" s="207"/>
      <c r="BM1119" s="207"/>
      <c r="BN1119" s="207"/>
      <c r="BO1119" s="207"/>
      <c r="BP1119" s="207"/>
      <c r="BQ1119" s="207"/>
      <c r="BR1119" s="207"/>
      <c r="BS1119" s="207"/>
      <c r="BT1119" s="207"/>
      <c r="BU1119" s="207"/>
      <c r="BV1119" s="207"/>
      <c r="BW1119" s="207"/>
      <c r="BX1119" s="207"/>
      <c r="BY1119" s="207"/>
      <c r="BZ1119" s="207"/>
      <c r="CA1119" s="207"/>
      <c r="CB1119" s="207"/>
      <c r="CC1119" s="207"/>
      <c r="CD1119" s="207"/>
      <c r="CE1119" s="207"/>
      <c r="CF1119" s="207"/>
      <c r="CG1119" s="207"/>
      <c r="CH1119" s="207"/>
      <c r="CI1119" s="207"/>
      <c r="CJ1119" s="207"/>
      <c r="CK1119" s="207"/>
      <c r="CL1119" s="207"/>
      <c r="CM1119" s="207"/>
      <c r="CN1119" s="207"/>
      <c r="CO1119" s="207"/>
      <c r="CP1119" s="207"/>
      <c r="CQ1119" s="207"/>
      <c r="CR1119" s="207"/>
      <c r="CS1119" s="207"/>
      <c r="CT1119" s="207"/>
      <c r="CU1119" s="207"/>
      <c r="CV1119" s="207"/>
      <c r="CW1119" s="207"/>
      <c r="CX1119" s="207"/>
      <c r="CY1119" s="207"/>
      <c r="CZ1119" s="207"/>
      <c r="DA1119" s="207"/>
      <c r="DB1119" s="207"/>
      <c r="DC1119" s="207"/>
      <c r="DD1119" s="207"/>
      <c r="DE1119" s="207"/>
      <c r="DF1119" s="207"/>
      <c r="DG1119" s="207"/>
      <c r="DH1119" s="207"/>
      <c r="DI1119" s="207"/>
      <c r="DJ1119" s="207"/>
      <c r="DK1119" s="207"/>
      <c r="DL1119" s="207"/>
      <c r="DM1119" s="207"/>
      <c r="DN1119" s="207"/>
      <c r="DO1119" s="207"/>
      <c r="DP1119" s="207"/>
      <c r="DQ1119" s="207"/>
      <c r="DR1119" s="207"/>
      <c r="DS1119" s="207"/>
      <c r="DT1119" s="207"/>
      <c r="DU1119" s="207"/>
      <c r="DV1119" s="207"/>
      <c r="DW1119" s="207"/>
      <c r="DX1119" s="207"/>
      <c r="DY1119" s="207"/>
      <c r="DZ1119" s="207"/>
      <c r="EA1119" s="207"/>
      <c r="EB1119" s="207"/>
      <c r="EC1119" s="207"/>
      <c r="ED1119" s="207"/>
      <c r="EE1119" s="207"/>
      <c r="EF1119" s="207"/>
      <c r="EG1119" s="207"/>
      <c r="EH1119" s="207"/>
      <c r="EI1119" s="207"/>
      <c r="EJ1119" s="207"/>
      <c r="EK1119" s="207"/>
      <c r="EL1119" s="207"/>
      <c r="EM1119" s="207"/>
      <c r="EN1119" s="207"/>
      <c r="EO1119" s="207"/>
      <c r="EP1119" s="207"/>
      <c r="EQ1119" s="207"/>
      <c r="ER1119" s="207"/>
      <c r="ES1119" s="207"/>
      <c r="ET1119" s="207"/>
      <c r="EU1119" s="207"/>
      <c r="EV1119" s="207"/>
      <c r="EW1119" s="207"/>
      <c r="EX1119" s="207"/>
      <c r="EY1119" s="207"/>
      <c r="EZ1119" s="207"/>
      <c r="FA1119" s="207"/>
      <c r="FB1119" s="207"/>
      <c r="FC1119" s="207"/>
      <c r="FD1119" s="207"/>
      <c r="FE1119" s="207"/>
      <c r="FF1119" s="207"/>
      <c r="FG1119" s="207"/>
      <c r="FH1119" s="207"/>
      <c r="FI1119" s="207"/>
      <c r="FJ1119" s="207"/>
      <c r="FK1119" s="207"/>
      <c r="FL1119" s="207"/>
      <c r="FM1119" s="207"/>
      <c r="FN1119" s="207"/>
      <c r="FO1119" s="207"/>
      <c r="FP1119" s="207"/>
      <c r="FQ1119" s="207"/>
      <c r="FR1119" s="207"/>
      <c r="FS1119" s="207"/>
      <c r="FT1119" s="207"/>
      <c r="FU1119" s="207"/>
      <c r="FV1119" s="207"/>
      <c r="FW1119" s="207"/>
      <c r="FX1119" s="207"/>
      <c r="FY1119" s="207"/>
      <c r="FZ1119" s="207"/>
      <c r="GA1119" s="207"/>
      <c r="GB1119" s="207"/>
      <c r="GC1119" s="207"/>
      <c r="GD1119" s="207"/>
      <c r="GE1119" s="207"/>
      <c r="GF1119" s="207"/>
      <c r="GG1119" s="207"/>
      <c r="GH1119" s="207"/>
      <c r="GI1119" s="207"/>
      <c r="GJ1119" s="207"/>
      <c r="GK1119" s="207"/>
      <c r="GL1119" s="207"/>
      <c r="GM1119" s="207"/>
      <c r="GN1119" s="207"/>
      <c r="GO1119" s="207"/>
      <c r="GP1119" s="207"/>
      <c r="GQ1119" s="207"/>
      <c r="GR1119" s="207"/>
      <c r="GS1119" s="207"/>
      <c r="GT1119" s="207"/>
      <c r="GU1119" s="207"/>
      <c r="GV1119" s="207"/>
      <c r="GW1119" s="207"/>
      <c r="GX1119" s="207"/>
      <c r="GY1119" s="207"/>
      <c r="GZ1119" s="207"/>
      <c r="HA1119" s="207"/>
      <c r="HB1119" s="207"/>
      <c r="HC1119" s="207"/>
      <c r="HD1119" s="207"/>
      <c r="HE1119" s="207"/>
      <c r="HF1119" s="207"/>
      <c r="HG1119" s="207"/>
      <c r="HH1119" s="207"/>
      <c r="HI1119" s="207"/>
      <c r="HJ1119" s="207"/>
      <c r="HK1119" s="207"/>
      <c r="HL1119" s="207"/>
      <c r="HM1119" s="207"/>
      <c r="HN1119" s="207"/>
      <c r="HO1119" s="207"/>
      <c r="HP1119" s="207"/>
      <c r="HQ1119" s="207"/>
      <c r="HR1119" s="207"/>
      <c r="HS1119" s="207"/>
      <c r="HT1119" s="207"/>
      <c r="HU1119" s="207"/>
      <c r="HV1119" s="207"/>
      <c r="HW1119" s="207"/>
      <c r="HX1119" s="207"/>
      <c r="HY1119" s="207"/>
      <c r="HZ1119" s="207"/>
      <c r="IA1119" s="207"/>
      <c r="IB1119" s="207"/>
      <c r="IC1119" s="207"/>
      <c r="ID1119" s="207"/>
      <c r="IE1119" s="207"/>
      <c r="IF1119" s="207"/>
      <c r="IG1119" s="207"/>
      <c r="IH1119" s="207"/>
      <c r="II1119" s="207"/>
      <c r="IJ1119" s="207"/>
      <c r="IK1119" s="207"/>
      <c r="IL1119" s="207"/>
      <c r="IM1119" s="207"/>
      <c r="IN1119" s="207"/>
      <c r="IO1119" s="207"/>
      <c r="IP1119" s="207"/>
      <c r="IQ1119" s="207"/>
      <c r="IR1119" s="207"/>
      <c r="IS1119" s="207"/>
      <c r="IT1119" s="207"/>
      <c r="IU1119" s="207"/>
      <c r="IV1119" s="207"/>
      <c r="IW1119" s="207"/>
      <c r="IX1119" s="207"/>
      <c r="IY1119" s="207"/>
      <c r="IZ1119" s="207"/>
      <c r="JA1119" s="207"/>
      <c r="JB1119" s="207"/>
      <c r="JC1119" s="207"/>
      <c r="JD1119" s="207"/>
      <c r="JE1119" s="207"/>
      <c r="JF1119" s="207"/>
    </row>
    <row r="1120" spans="2:266" ht="31.5" x14ac:dyDescent="0.25">
      <c r="B1120" s="207">
        <v>1</v>
      </c>
      <c r="E1120" s="602" t="s">
        <v>194</v>
      </c>
      <c r="F1120" s="162"/>
      <c r="G1120" s="2198"/>
      <c r="H1120" s="1894"/>
      <c r="I1120" s="2653"/>
      <c r="J1120" s="2653"/>
      <c r="K1120" s="2009"/>
      <c r="L1120" s="2649"/>
      <c r="M1120" s="2649"/>
      <c r="N1120" s="2009"/>
      <c r="O1120" s="2009"/>
      <c r="P1120" s="2009"/>
      <c r="Q1120" s="2009"/>
      <c r="R1120" s="2009"/>
      <c r="S1120" s="1889"/>
      <c r="T1120" s="2650"/>
      <c r="U1120" s="2650"/>
      <c r="V1120" s="2650"/>
      <c r="W1120" s="2650"/>
      <c r="X1120" s="2650"/>
      <c r="Y1120" s="2650"/>
      <c r="Z1120" s="2651"/>
      <c r="AA1120" s="2650"/>
      <c r="AB1120" s="2650"/>
      <c r="AC1120" s="2650"/>
      <c r="AD1120" s="2650"/>
      <c r="AE1120" s="2650"/>
      <c r="AF1120" s="905"/>
      <c r="AG1120" s="904"/>
      <c r="AH1120" s="2272"/>
      <c r="AI1120" s="207"/>
      <c r="AJ1120" s="207"/>
      <c r="AK1120" s="207"/>
      <c r="AL1120" s="207"/>
      <c r="AM1120" s="207"/>
      <c r="AN1120" s="207"/>
      <c r="AO1120" s="207"/>
      <c r="AP1120" s="207"/>
      <c r="AQ1120" s="207"/>
      <c r="AR1120" s="207"/>
      <c r="AS1120" s="207"/>
      <c r="AT1120" s="207"/>
      <c r="AU1120" s="207"/>
      <c r="AV1120" s="207"/>
      <c r="AW1120" s="207"/>
      <c r="AX1120" s="207"/>
      <c r="AY1120" s="207"/>
      <c r="AZ1120" s="207"/>
      <c r="BA1120" s="207"/>
      <c r="BB1120" s="207"/>
      <c r="BC1120" s="207"/>
      <c r="BD1120" s="207"/>
      <c r="BE1120" s="207"/>
      <c r="BF1120" s="207"/>
      <c r="BG1120" s="207"/>
      <c r="BH1120" s="207"/>
      <c r="BI1120" s="207"/>
      <c r="BJ1120" s="207"/>
      <c r="BK1120" s="207"/>
      <c r="BL1120" s="207"/>
      <c r="BM1120" s="207"/>
      <c r="BN1120" s="207"/>
      <c r="BO1120" s="207"/>
      <c r="BP1120" s="207"/>
      <c r="BQ1120" s="207"/>
      <c r="BR1120" s="207"/>
      <c r="BS1120" s="207"/>
      <c r="BT1120" s="207"/>
      <c r="BU1120" s="207"/>
      <c r="BV1120" s="207"/>
      <c r="BW1120" s="207"/>
      <c r="BX1120" s="207"/>
      <c r="BY1120" s="207"/>
      <c r="BZ1120" s="207"/>
      <c r="CA1120" s="207"/>
      <c r="CB1120" s="207"/>
      <c r="CC1120" s="207"/>
      <c r="CD1120" s="207"/>
      <c r="CE1120" s="207"/>
      <c r="CF1120" s="207"/>
      <c r="CG1120" s="207"/>
      <c r="CH1120" s="207"/>
      <c r="CI1120" s="207"/>
      <c r="CJ1120" s="207"/>
      <c r="CK1120" s="207"/>
      <c r="CL1120" s="207"/>
      <c r="CM1120" s="207"/>
      <c r="CN1120" s="207"/>
      <c r="CO1120" s="207"/>
      <c r="CP1120" s="207"/>
      <c r="CQ1120" s="207"/>
      <c r="CR1120" s="207"/>
      <c r="CS1120" s="207"/>
      <c r="CT1120" s="207"/>
      <c r="CU1120" s="207"/>
      <c r="CV1120" s="207"/>
      <c r="CW1120" s="207"/>
      <c r="CX1120" s="207"/>
      <c r="CY1120" s="207"/>
      <c r="CZ1120" s="207"/>
      <c r="DA1120" s="207"/>
      <c r="DB1120" s="207"/>
      <c r="DC1120" s="207"/>
      <c r="DD1120" s="207"/>
      <c r="DE1120" s="207"/>
      <c r="DF1120" s="207"/>
      <c r="DG1120" s="207"/>
      <c r="DH1120" s="207"/>
      <c r="DI1120" s="207"/>
      <c r="DJ1120" s="207"/>
      <c r="DK1120" s="207"/>
      <c r="DL1120" s="207"/>
      <c r="DM1120" s="207"/>
      <c r="DN1120" s="207"/>
      <c r="DO1120" s="207"/>
      <c r="DP1120" s="207"/>
      <c r="DQ1120" s="207"/>
      <c r="DR1120" s="207"/>
      <c r="DS1120" s="207"/>
      <c r="DT1120" s="207"/>
      <c r="DU1120" s="207"/>
      <c r="DV1120" s="207"/>
      <c r="DW1120" s="207"/>
      <c r="DX1120" s="207"/>
      <c r="DY1120" s="207"/>
      <c r="DZ1120" s="207"/>
      <c r="EA1120" s="207"/>
      <c r="EB1120" s="207"/>
      <c r="EC1120" s="207"/>
      <c r="ED1120" s="207"/>
      <c r="EE1120" s="207"/>
      <c r="EF1120" s="207"/>
      <c r="EG1120" s="207"/>
      <c r="EH1120" s="207"/>
      <c r="EI1120" s="207"/>
      <c r="EJ1120" s="207"/>
      <c r="EK1120" s="207"/>
      <c r="EL1120" s="207"/>
      <c r="EM1120" s="207"/>
      <c r="EN1120" s="207"/>
      <c r="EO1120" s="207"/>
      <c r="EP1120" s="207"/>
      <c r="EQ1120" s="207"/>
      <c r="ER1120" s="207"/>
      <c r="ES1120" s="207"/>
      <c r="ET1120" s="207"/>
      <c r="EU1120" s="207"/>
      <c r="EV1120" s="207"/>
      <c r="EW1120" s="207"/>
      <c r="EX1120" s="207"/>
      <c r="EY1120" s="207"/>
      <c r="EZ1120" s="207"/>
      <c r="FA1120" s="207"/>
      <c r="FB1120" s="207"/>
      <c r="FC1120" s="207"/>
      <c r="FD1120" s="207"/>
      <c r="FE1120" s="207"/>
      <c r="FF1120" s="207"/>
      <c r="FG1120" s="207"/>
      <c r="FH1120" s="207"/>
      <c r="FI1120" s="207"/>
      <c r="FJ1120" s="207"/>
      <c r="FK1120" s="207"/>
      <c r="FL1120" s="207"/>
      <c r="FM1120" s="207"/>
      <c r="FN1120" s="207"/>
      <c r="FO1120" s="207"/>
      <c r="FP1120" s="207"/>
      <c r="FQ1120" s="207"/>
      <c r="FR1120" s="207"/>
      <c r="FS1120" s="207"/>
      <c r="FT1120" s="207"/>
      <c r="FU1120" s="207"/>
      <c r="FV1120" s="207"/>
      <c r="FW1120" s="207"/>
      <c r="FX1120" s="207"/>
      <c r="FY1120" s="207"/>
      <c r="FZ1120" s="207"/>
      <c r="GA1120" s="207"/>
      <c r="GB1120" s="207"/>
      <c r="GC1120" s="207"/>
      <c r="GD1120" s="207"/>
      <c r="GE1120" s="207"/>
      <c r="GF1120" s="207"/>
      <c r="GG1120" s="207"/>
      <c r="GH1120" s="207"/>
      <c r="GI1120" s="207"/>
      <c r="GJ1120" s="207"/>
      <c r="GK1120" s="207"/>
      <c r="GL1120" s="207"/>
      <c r="GM1120" s="207"/>
      <c r="GN1120" s="207"/>
      <c r="GO1120" s="207"/>
      <c r="GP1120" s="207"/>
      <c r="GQ1120" s="207"/>
      <c r="GR1120" s="207"/>
      <c r="GS1120" s="207"/>
      <c r="GT1120" s="207"/>
      <c r="GU1120" s="207"/>
      <c r="GV1120" s="207"/>
      <c r="GW1120" s="207"/>
      <c r="GX1120" s="207"/>
      <c r="GY1120" s="207"/>
      <c r="GZ1120" s="207"/>
      <c r="HA1120" s="207"/>
      <c r="HB1120" s="207"/>
      <c r="HC1120" s="207"/>
      <c r="HD1120" s="207"/>
      <c r="HE1120" s="207"/>
      <c r="HF1120" s="207"/>
      <c r="HG1120" s="207"/>
      <c r="HH1120" s="207"/>
      <c r="HI1120" s="207"/>
      <c r="HJ1120" s="207"/>
      <c r="HK1120" s="207"/>
      <c r="HL1120" s="207"/>
      <c r="HM1120" s="207"/>
      <c r="HN1120" s="207"/>
      <c r="HO1120" s="207"/>
      <c r="HP1120" s="207"/>
      <c r="HQ1120" s="207"/>
      <c r="HR1120" s="207"/>
      <c r="HS1120" s="207"/>
      <c r="HT1120" s="207"/>
      <c r="HU1120" s="207"/>
      <c r="HV1120" s="207"/>
      <c r="HW1120" s="207"/>
      <c r="HX1120" s="207"/>
      <c r="HY1120" s="207"/>
      <c r="HZ1120" s="207"/>
      <c r="IA1120" s="207"/>
      <c r="IB1120" s="207"/>
      <c r="IC1120" s="207"/>
      <c r="ID1120" s="207"/>
      <c r="IE1120" s="207"/>
      <c r="IF1120" s="207"/>
      <c r="IG1120" s="207"/>
      <c r="IH1120" s="207"/>
      <c r="II1120" s="207"/>
      <c r="IJ1120" s="207"/>
      <c r="IK1120" s="207"/>
      <c r="IL1120" s="207"/>
      <c r="IM1120" s="207"/>
      <c r="IN1120" s="207"/>
      <c r="IO1120" s="207"/>
      <c r="IP1120" s="207"/>
      <c r="IQ1120" s="207"/>
      <c r="IR1120" s="207"/>
      <c r="IS1120" s="207"/>
      <c r="IT1120" s="207"/>
      <c r="IU1120" s="207"/>
      <c r="IV1120" s="207"/>
      <c r="IW1120" s="207"/>
      <c r="IX1120" s="207"/>
      <c r="IY1120" s="207"/>
      <c r="IZ1120" s="207"/>
      <c r="JA1120" s="207"/>
      <c r="JB1120" s="207"/>
      <c r="JC1120" s="207"/>
      <c r="JD1120" s="207"/>
      <c r="JE1120" s="207"/>
      <c r="JF1120" s="207"/>
    </row>
    <row r="1121" spans="1:266" ht="94.5" customHeight="1" x14ac:dyDescent="0.25">
      <c r="B1121" s="207">
        <v>1</v>
      </c>
      <c r="E1121" s="606" t="s">
        <v>504</v>
      </c>
      <c r="F1121" s="162"/>
      <c r="G1121" s="2198"/>
      <c r="H1121" s="1894"/>
      <c r="I1121" s="1894"/>
      <c r="J1121" s="1894">
        <f t="shared" ref="J1121:J1134" si="249">J1044+J957</f>
        <v>3</v>
      </c>
      <c r="K1121" s="2009" t="e">
        <f t="shared" ref="K1121:K1127" si="250">J1121/I1121*100</f>
        <v>#DIV/0!</v>
      </c>
      <c r="L1121" s="2649"/>
      <c r="M1121" s="2649"/>
      <c r="N1121" s="2009"/>
      <c r="O1121" s="2009"/>
      <c r="P1121" s="2009"/>
      <c r="Q1121" s="2009"/>
      <c r="R1121" s="2009"/>
      <c r="S1121" s="1889"/>
      <c r="T1121" s="2650"/>
      <c r="U1121" s="2650"/>
      <c r="V1121" s="2650"/>
      <c r="W1121" s="2650"/>
      <c r="X1121" s="2650">
        <f t="shared" ref="X1121:AE1121" si="251">X1044+X957</f>
        <v>0</v>
      </c>
      <c r="Y1121" s="2650">
        <f t="shared" si="251"/>
        <v>11.028870000000001</v>
      </c>
      <c r="Z1121" s="2651">
        <f t="shared" si="251"/>
        <v>0</v>
      </c>
      <c r="AA1121" s="2650">
        <f t="shared" si="251"/>
        <v>0</v>
      </c>
      <c r="AB1121" s="2650">
        <f t="shared" si="251"/>
        <v>11.028870000000001</v>
      </c>
      <c r="AC1121" s="2650">
        <f t="shared" si="251"/>
        <v>0</v>
      </c>
      <c r="AD1121" s="2650">
        <f t="shared" si="251"/>
        <v>0</v>
      </c>
      <c r="AE1121" s="2650">
        <f t="shared" si="251"/>
        <v>11.028870000000001</v>
      </c>
      <c r="AF1121" s="905"/>
      <c r="AG1121" s="904"/>
      <c r="AH1121" s="2272"/>
      <c r="AI1121" s="207"/>
      <c r="AJ1121" s="207"/>
      <c r="AK1121" s="207"/>
      <c r="AL1121" s="207"/>
      <c r="AM1121" s="207"/>
      <c r="AN1121" s="207"/>
      <c r="AO1121" s="207"/>
      <c r="AP1121" s="207"/>
      <c r="AQ1121" s="207"/>
      <c r="AR1121" s="207"/>
      <c r="AS1121" s="207"/>
      <c r="AT1121" s="207"/>
      <c r="AU1121" s="207"/>
      <c r="AV1121" s="207"/>
      <c r="AW1121" s="207"/>
      <c r="AX1121" s="207"/>
      <c r="AY1121" s="207"/>
      <c r="AZ1121" s="207"/>
      <c r="BA1121" s="207"/>
      <c r="BB1121" s="207"/>
      <c r="BC1121" s="207"/>
      <c r="BD1121" s="207"/>
      <c r="BE1121" s="207"/>
      <c r="BF1121" s="207"/>
      <c r="BG1121" s="207"/>
      <c r="BH1121" s="207"/>
      <c r="BI1121" s="207"/>
      <c r="BJ1121" s="207"/>
      <c r="BK1121" s="207"/>
      <c r="BL1121" s="207"/>
      <c r="BM1121" s="207"/>
      <c r="BN1121" s="207"/>
      <c r="BO1121" s="207"/>
      <c r="BP1121" s="207"/>
      <c r="BQ1121" s="207"/>
      <c r="BR1121" s="207"/>
      <c r="BS1121" s="207"/>
      <c r="BT1121" s="207"/>
      <c r="BU1121" s="207"/>
      <c r="BV1121" s="207"/>
      <c r="BW1121" s="207"/>
      <c r="BX1121" s="207"/>
      <c r="BY1121" s="207"/>
      <c r="BZ1121" s="207"/>
      <c r="CA1121" s="207"/>
      <c r="CB1121" s="207"/>
      <c r="CC1121" s="207"/>
      <c r="CD1121" s="207"/>
      <c r="CE1121" s="207"/>
      <c r="CF1121" s="207"/>
      <c r="CG1121" s="207"/>
      <c r="CH1121" s="207"/>
      <c r="CI1121" s="207"/>
      <c r="CJ1121" s="207"/>
      <c r="CK1121" s="207"/>
      <c r="CL1121" s="207"/>
      <c r="CM1121" s="207"/>
      <c r="CN1121" s="207"/>
      <c r="CO1121" s="207"/>
      <c r="CP1121" s="207"/>
      <c r="CQ1121" s="207"/>
      <c r="CR1121" s="207"/>
      <c r="CS1121" s="207"/>
      <c r="CT1121" s="207"/>
      <c r="CU1121" s="207"/>
      <c r="CV1121" s="207"/>
      <c r="CW1121" s="207"/>
      <c r="CX1121" s="207"/>
      <c r="CY1121" s="207"/>
      <c r="CZ1121" s="207"/>
      <c r="DA1121" s="207"/>
      <c r="DB1121" s="207"/>
      <c r="DC1121" s="207"/>
      <c r="DD1121" s="207"/>
      <c r="DE1121" s="207"/>
      <c r="DF1121" s="207"/>
      <c r="DG1121" s="207"/>
      <c r="DH1121" s="207"/>
      <c r="DI1121" s="207"/>
      <c r="DJ1121" s="207"/>
      <c r="DK1121" s="207"/>
      <c r="DL1121" s="207"/>
      <c r="DM1121" s="207"/>
      <c r="DN1121" s="207"/>
      <c r="DO1121" s="207"/>
      <c r="DP1121" s="207"/>
      <c r="DQ1121" s="207"/>
      <c r="DR1121" s="207"/>
      <c r="DS1121" s="207"/>
      <c r="DT1121" s="207"/>
      <c r="DU1121" s="207"/>
      <c r="DV1121" s="207"/>
      <c r="DW1121" s="207"/>
      <c r="DX1121" s="207"/>
      <c r="DY1121" s="207"/>
      <c r="DZ1121" s="207"/>
      <c r="EA1121" s="207"/>
      <c r="EB1121" s="207"/>
      <c r="EC1121" s="207"/>
      <c r="ED1121" s="207"/>
      <c r="EE1121" s="207"/>
      <c r="EF1121" s="207"/>
      <c r="EG1121" s="207"/>
      <c r="EH1121" s="207"/>
      <c r="EI1121" s="207"/>
      <c r="EJ1121" s="207"/>
      <c r="EK1121" s="207"/>
      <c r="EL1121" s="207"/>
      <c r="EM1121" s="207"/>
      <c r="EN1121" s="207"/>
      <c r="EO1121" s="207"/>
      <c r="EP1121" s="207"/>
      <c r="EQ1121" s="207"/>
      <c r="ER1121" s="207"/>
      <c r="ES1121" s="207"/>
      <c r="ET1121" s="207"/>
      <c r="EU1121" s="207"/>
      <c r="EV1121" s="207"/>
      <c r="EW1121" s="207"/>
      <c r="EX1121" s="207"/>
      <c r="EY1121" s="207"/>
      <c r="EZ1121" s="207"/>
      <c r="FA1121" s="207"/>
      <c r="FB1121" s="207"/>
      <c r="FC1121" s="207"/>
      <c r="FD1121" s="207"/>
      <c r="FE1121" s="207"/>
      <c r="FF1121" s="207"/>
      <c r="FG1121" s="207"/>
      <c r="FH1121" s="207"/>
      <c r="FI1121" s="207"/>
      <c r="FJ1121" s="207"/>
      <c r="FK1121" s="207"/>
      <c r="FL1121" s="207"/>
      <c r="FM1121" s="207"/>
      <c r="FN1121" s="207"/>
      <c r="FO1121" s="207"/>
      <c r="FP1121" s="207"/>
      <c r="FQ1121" s="207"/>
      <c r="FR1121" s="207"/>
      <c r="FS1121" s="207"/>
      <c r="FT1121" s="207"/>
      <c r="FU1121" s="207"/>
      <c r="FV1121" s="207"/>
      <c r="FW1121" s="207"/>
      <c r="FX1121" s="207"/>
      <c r="FY1121" s="207"/>
      <c r="FZ1121" s="207"/>
      <c r="GA1121" s="207"/>
      <c r="GB1121" s="207"/>
      <c r="GC1121" s="207"/>
      <c r="GD1121" s="207"/>
      <c r="GE1121" s="207"/>
      <c r="GF1121" s="207"/>
      <c r="GG1121" s="207"/>
      <c r="GH1121" s="207"/>
      <c r="GI1121" s="207"/>
      <c r="GJ1121" s="207"/>
      <c r="GK1121" s="207"/>
      <c r="GL1121" s="207"/>
      <c r="GM1121" s="207"/>
      <c r="GN1121" s="207"/>
      <c r="GO1121" s="207"/>
      <c r="GP1121" s="207"/>
      <c r="GQ1121" s="207"/>
      <c r="GR1121" s="207"/>
      <c r="GS1121" s="207"/>
      <c r="GT1121" s="207"/>
      <c r="GU1121" s="207"/>
      <c r="GV1121" s="207"/>
      <c r="GW1121" s="207"/>
      <c r="GX1121" s="207"/>
      <c r="GY1121" s="207"/>
      <c r="GZ1121" s="207"/>
      <c r="HA1121" s="207"/>
      <c r="HB1121" s="207"/>
      <c r="HC1121" s="207"/>
      <c r="HD1121" s="207"/>
      <c r="HE1121" s="207"/>
      <c r="HF1121" s="207"/>
      <c r="HG1121" s="207"/>
      <c r="HH1121" s="207"/>
      <c r="HI1121" s="207"/>
      <c r="HJ1121" s="207"/>
      <c r="HK1121" s="207"/>
      <c r="HL1121" s="207"/>
      <c r="HM1121" s="207"/>
      <c r="HN1121" s="207"/>
      <c r="HO1121" s="207"/>
      <c r="HP1121" s="207"/>
      <c r="HQ1121" s="207"/>
      <c r="HR1121" s="207"/>
      <c r="HS1121" s="207"/>
      <c r="HT1121" s="207"/>
      <c r="HU1121" s="207"/>
      <c r="HV1121" s="207"/>
      <c r="HW1121" s="207"/>
      <c r="HX1121" s="207"/>
      <c r="HY1121" s="207"/>
      <c r="HZ1121" s="207"/>
      <c r="IA1121" s="207"/>
      <c r="IB1121" s="207"/>
      <c r="IC1121" s="207"/>
      <c r="ID1121" s="207"/>
      <c r="IE1121" s="207"/>
      <c r="IF1121" s="207"/>
      <c r="IG1121" s="207"/>
      <c r="IH1121" s="207"/>
      <c r="II1121" s="207"/>
      <c r="IJ1121" s="207"/>
      <c r="IK1121" s="207"/>
      <c r="IL1121" s="207"/>
      <c r="IM1121" s="207"/>
      <c r="IN1121" s="207"/>
      <c r="IO1121" s="207"/>
      <c r="IP1121" s="207"/>
      <c r="IQ1121" s="207"/>
      <c r="IR1121" s="207"/>
      <c r="IS1121" s="207"/>
      <c r="IT1121" s="207"/>
      <c r="IU1121" s="207"/>
      <c r="IV1121" s="207"/>
      <c r="IW1121" s="207"/>
      <c r="IX1121" s="207"/>
      <c r="IY1121" s="207"/>
      <c r="IZ1121" s="207"/>
      <c r="JA1121" s="207"/>
      <c r="JB1121" s="207"/>
      <c r="JC1121" s="207"/>
      <c r="JD1121" s="207"/>
      <c r="JE1121" s="207"/>
      <c r="JF1121" s="207"/>
    </row>
    <row r="1122" spans="1:266" x14ac:dyDescent="0.25">
      <c r="E1122" s="596" t="s">
        <v>627</v>
      </c>
      <c r="F1122" s="162"/>
      <c r="G1122" s="2198"/>
      <c r="H1122" s="1894"/>
      <c r="I1122" s="1894"/>
      <c r="J1122" s="1894">
        <f t="shared" si="249"/>
        <v>0</v>
      </c>
      <c r="K1122" s="2009" t="e">
        <f t="shared" si="250"/>
        <v>#DIV/0!</v>
      </c>
      <c r="L1122" s="2649"/>
      <c r="M1122" s="2649"/>
      <c r="N1122" s="2009"/>
      <c r="O1122" s="2009"/>
      <c r="P1122" s="2009"/>
      <c r="Q1122" s="2009"/>
      <c r="R1122" s="2009"/>
      <c r="S1122" s="1889"/>
      <c r="T1122" s="2650"/>
      <c r="U1122" s="2650"/>
      <c r="V1122" s="2650"/>
      <c r="W1122" s="2650"/>
      <c r="X1122" s="2650"/>
      <c r="Y1122" s="2650"/>
      <c r="Z1122" s="2651"/>
      <c r="AA1122" s="2650"/>
      <c r="AB1122" s="2650"/>
      <c r="AC1122" s="2650"/>
      <c r="AD1122" s="2650"/>
      <c r="AE1122" s="2650"/>
      <c r="AF1122" s="905"/>
      <c r="AG1122" s="904"/>
      <c r="AH1122" s="2272"/>
      <c r="AI1122" s="207"/>
      <c r="AJ1122" s="207"/>
      <c r="AK1122" s="207"/>
      <c r="AL1122" s="207"/>
      <c r="AM1122" s="207"/>
      <c r="AN1122" s="207"/>
      <c r="AO1122" s="207"/>
      <c r="AP1122" s="207"/>
      <c r="AQ1122" s="207"/>
      <c r="AR1122" s="207"/>
      <c r="AS1122" s="207"/>
      <c r="AT1122" s="207"/>
      <c r="AU1122" s="207"/>
      <c r="AV1122" s="207"/>
      <c r="AW1122" s="207"/>
      <c r="AX1122" s="207"/>
      <c r="AY1122" s="207"/>
      <c r="AZ1122" s="207"/>
      <c r="BA1122" s="207"/>
      <c r="BB1122" s="207"/>
      <c r="BC1122" s="207"/>
      <c r="BD1122" s="207"/>
      <c r="BE1122" s="207"/>
      <c r="BF1122" s="207"/>
      <c r="BG1122" s="207"/>
      <c r="BH1122" s="207"/>
      <c r="BI1122" s="207"/>
      <c r="BJ1122" s="207"/>
      <c r="BK1122" s="207"/>
      <c r="BL1122" s="207"/>
      <c r="BM1122" s="207"/>
      <c r="BN1122" s="207"/>
      <c r="BO1122" s="207"/>
      <c r="BP1122" s="207"/>
      <c r="BQ1122" s="207"/>
      <c r="BR1122" s="207"/>
      <c r="BS1122" s="207"/>
      <c r="BT1122" s="207"/>
      <c r="BU1122" s="207"/>
      <c r="BV1122" s="207"/>
      <c r="BW1122" s="207"/>
      <c r="BX1122" s="207"/>
      <c r="BY1122" s="207"/>
      <c r="BZ1122" s="207"/>
      <c r="CA1122" s="207"/>
      <c r="CB1122" s="207"/>
      <c r="CC1122" s="207"/>
      <c r="CD1122" s="207"/>
      <c r="CE1122" s="207"/>
      <c r="CF1122" s="207"/>
      <c r="CG1122" s="207"/>
      <c r="CH1122" s="207"/>
      <c r="CI1122" s="207"/>
      <c r="CJ1122" s="207"/>
      <c r="CK1122" s="207"/>
      <c r="CL1122" s="207"/>
      <c r="CM1122" s="207"/>
      <c r="CN1122" s="207"/>
      <c r="CO1122" s="207"/>
      <c r="CP1122" s="207"/>
      <c r="CQ1122" s="207"/>
      <c r="CR1122" s="207"/>
      <c r="CS1122" s="207"/>
      <c r="CT1122" s="207"/>
      <c r="CU1122" s="207"/>
      <c r="CV1122" s="207"/>
      <c r="CW1122" s="207"/>
      <c r="CX1122" s="207"/>
      <c r="CY1122" s="207"/>
      <c r="CZ1122" s="207"/>
      <c r="DA1122" s="207"/>
      <c r="DB1122" s="207"/>
      <c r="DC1122" s="207"/>
      <c r="DD1122" s="207"/>
      <c r="DE1122" s="207"/>
      <c r="DF1122" s="207"/>
      <c r="DG1122" s="207"/>
      <c r="DH1122" s="207"/>
      <c r="DI1122" s="207"/>
      <c r="DJ1122" s="207"/>
      <c r="DK1122" s="207"/>
      <c r="DL1122" s="207"/>
      <c r="DM1122" s="207"/>
      <c r="DN1122" s="207"/>
      <c r="DO1122" s="207"/>
      <c r="DP1122" s="207"/>
      <c r="DQ1122" s="207"/>
      <c r="DR1122" s="207"/>
      <c r="DS1122" s="207"/>
      <c r="DT1122" s="207"/>
      <c r="DU1122" s="207"/>
      <c r="DV1122" s="207"/>
      <c r="DW1122" s="207"/>
      <c r="DX1122" s="207"/>
      <c r="DY1122" s="207"/>
      <c r="DZ1122" s="207"/>
      <c r="EA1122" s="207"/>
      <c r="EB1122" s="207"/>
      <c r="EC1122" s="207"/>
      <c r="ED1122" s="207"/>
      <c r="EE1122" s="207"/>
      <c r="EF1122" s="207"/>
      <c r="EG1122" s="207"/>
      <c r="EH1122" s="207"/>
      <c r="EI1122" s="207"/>
      <c r="EJ1122" s="207"/>
      <c r="EK1122" s="207"/>
      <c r="EL1122" s="207"/>
      <c r="EM1122" s="207"/>
      <c r="EN1122" s="207"/>
      <c r="EO1122" s="207"/>
      <c r="EP1122" s="207"/>
      <c r="EQ1122" s="207"/>
      <c r="ER1122" s="207"/>
      <c r="ES1122" s="207"/>
      <c r="ET1122" s="207"/>
      <c r="EU1122" s="207"/>
      <c r="EV1122" s="207"/>
      <c r="EW1122" s="207"/>
      <c r="EX1122" s="207"/>
      <c r="EY1122" s="207"/>
      <c r="EZ1122" s="207"/>
      <c r="FA1122" s="207"/>
      <c r="FB1122" s="207"/>
      <c r="FC1122" s="207"/>
      <c r="FD1122" s="207"/>
      <c r="FE1122" s="207"/>
      <c r="FF1122" s="207"/>
      <c r="FG1122" s="207"/>
      <c r="FH1122" s="207"/>
      <c r="FI1122" s="207"/>
      <c r="FJ1122" s="207"/>
      <c r="FK1122" s="207"/>
      <c r="FL1122" s="207"/>
      <c r="FM1122" s="207"/>
      <c r="FN1122" s="207"/>
      <c r="FO1122" s="207"/>
      <c r="FP1122" s="207"/>
      <c r="FQ1122" s="207"/>
      <c r="FR1122" s="207"/>
      <c r="FS1122" s="207"/>
      <c r="FT1122" s="207"/>
      <c r="FU1122" s="207"/>
      <c r="FV1122" s="207"/>
      <c r="FW1122" s="207"/>
      <c r="FX1122" s="207"/>
      <c r="FY1122" s="207"/>
      <c r="FZ1122" s="207"/>
      <c r="GA1122" s="207"/>
      <c r="GB1122" s="207"/>
      <c r="GC1122" s="207"/>
      <c r="GD1122" s="207"/>
      <c r="GE1122" s="207"/>
      <c r="GF1122" s="207"/>
      <c r="GG1122" s="207"/>
      <c r="GH1122" s="207"/>
      <c r="GI1122" s="207"/>
      <c r="GJ1122" s="207"/>
      <c r="GK1122" s="207"/>
      <c r="GL1122" s="207"/>
      <c r="GM1122" s="207"/>
      <c r="GN1122" s="207"/>
      <c r="GO1122" s="207"/>
      <c r="GP1122" s="207"/>
      <c r="GQ1122" s="207"/>
      <c r="GR1122" s="207"/>
      <c r="GS1122" s="207"/>
      <c r="GT1122" s="207"/>
      <c r="GU1122" s="207"/>
      <c r="GV1122" s="207"/>
      <c r="GW1122" s="207"/>
      <c r="GX1122" s="207"/>
      <c r="GY1122" s="207"/>
      <c r="GZ1122" s="207"/>
      <c r="HA1122" s="207"/>
      <c r="HB1122" s="207"/>
      <c r="HC1122" s="207"/>
      <c r="HD1122" s="207"/>
      <c r="HE1122" s="207"/>
      <c r="HF1122" s="207"/>
      <c r="HG1122" s="207"/>
      <c r="HH1122" s="207"/>
      <c r="HI1122" s="207"/>
      <c r="HJ1122" s="207"/>
      <c r="HK1122" s="207"/>
      <c r="HL1122" s="207"/>
      <c r="HM1122" s="207"/>
      <c r="HN1122" s="207"/>
      <c r="HO1122" s="207"/>
      <c r="HP1122" s="207"/>
      <c r="HQ1122" s="207"/>
      <c r="HR1122" s="207"/>
      <c r="HS1122" s="207"/>
      <c r="HT1122" s="207"/>
      <c r="HU1122" s="207"/>
      <c r="HV1122" s="207"/>
      <c r="HW1122" s="207"/>
      <c r="HX1122" s="207"/>
      <c r="HY1122" s="207"/>
      <c r="HZ1122" s="207"/>
      <c r="IA1122" s="207"/>
      <c r="IB1122" s="207"/>
      <c r="IC1122" s="207"/>
      <c r="ID1122" s="207"/>
      <c r="IE1122" s="207"/>
      <c r="IF1122" s="207"/>
      <c r="IG1122" s="207"/>
      <c r="IH1122" s="207"/>
      <c r="II1122" s="207"/>
      <c r="IJ1122" s="207"/>
      <c r="IK1122" s="207"/>
      <c r="IL1122" s="207"/>
      <c r="IM1122" s="207"/>
      <c r="IN1122" s="207"/>
      <c r="IO1122" s="207"/>
      <c r="IP1122" s="207"/>
      <c r="IQ1122" s="207"/>
      <c r="IR1122" s="207"/>
      <c r="IS1122" s="207"/>
      <c r="IT1122" s="207"/>
      <c r="IU1122" s="207"/>
      <c r="IV1122" s="207"/>
      <c r="IW1122" s="207"/>
      <c r="IX1122" s="207"/>
      <c r="IY1122" s="207"/>
      <c r="IZ1122" s="207"/>
      <c r="JA1122" s="207"/>
      <c r="JB1122" s="207"/>
      <c r="JC1122" s="207"/>
      <c r="JD1122" s="207"/>
      <c r="JE1122" s="207"/>
      <c r="JF1122" s="207"/>
    </row>
    <row r="1123" spans="1:266" x14ac:dyDescent="0.25">
      <c r="E1123" s="596" t="s">
        <v>628</v>
      </c>
      <c r="F1123" s="162"/>
      <c r="G1123" s="2198"/>
      <c r="H1123" s="1894"/>
      <c r="I1123" s="1894"/>
      <c r="J1123" s="1894">
        <f t="shared" si="249"/>
        <v>0</v>
      </c>
      <c r="K1123" s="2009" t="e">
        <f t="shared" si="250"/>
        <v>#DIV/0!</v>
      </c>
      <c r="L1123" s="2649"/>
      <c r="M1123" s="2649"/>
      <c r="N1123" s="2009"/>
      <c r="O1123" s="2009"/>
      <c r="P1123" s="2009"/>
      <c r="Q1123" s="2009"/>
      <c r="R1123" s="2009"/>
      <c r="S1123" s="1889"/>
      <c r="T1123" s="2650"/>
      <c r="U1123" s="2650"/>
      <c r="V1123" s="2650"/>
      <c r="W1123" s="2650"/>
      <c r="X1123" s="2650"/>
      <c r="Y1123" s="2650"/>
      <c r="Z1123" s="2651"/>
      <c r="AA1123" s="2650"/>
      <c r="AB1123" s="2650"/>
      <c r="AC1123" s="2650"/>
      <c r="AD1123" s="2650"/>
      <c r="AE1123" s="2650"/>
      <c r="AF1123" s="905"/>
      <c r="AG1123" s="904"/>
      <c r="AH1123" s="2272"/>
      <c r="AI1123" s="207"/>
      <c r="AJ1123" s="207"/>
      <c r="AK1123" s="207"/>
      <c r="AL1123" s="207"/>
      <c r="AM1123" s="207"/>
      <c r="AN1123" s="207"/>
      <c r="AO1123" s="207"/>
      <c r="AP1123" s="207"/>
      <c r="AQ1123" s="207"/>
      <c r="AR1123" s="207"/>
      <c r="AS1123" s="207"/>
      <c r="AT1123" s="207"/>
      <c r="AU1123" s="207"/>
      <c r="AV1123" s="207"/>
      <c r="AW1123" s="207"/>
      <c r="AX1123" s="207"/>
      <c r="AY1123" s="207"/>
      <c r="AZ1123" s="207"/>
      <c r="BA1123" s="207"/>
      <c r="BB1123" s="207"/>
      <c r="BC1123" s="207"/>
      <c r="BD1123" s="207"/>
      <c r="BE1123" s="207"/>
      <c r="BF1123" s="207"/>
      <c r="BG1123" s="207"/>
      <c r="BH1123" s="207"/>
      <c r="BI1123" s="207"/>
      <c r="BJ1123" s="207"/>
      <c r="BK1123" s="207"/>
      <c r="BL1123" s="207"/>
      <c r="BM1123" s="207"/>
      <c r="BN1123" s="207"/>
      <c r="BO1123" s="207"/>
      <c r="BP1123" s="207"/>
      <c r="BQ1123" s="207"/>
      <c r="BR1123" s="207"/>
      <c r="BS1123" s="207"/>
      <c r="BT1123" s="207"/>
      <c r="BU1123" s="207"/>
      <c r="BV1123" s="207"/>
      <c r="BW1123" s="207"/>
      <c r="BX1123" s="207"/>
      <c r="BY1123" s="207"/>
      <c r="BZ1123" s="207"/>
      <c r="CA1123" s="207"/>
      <c r="CB1123" s="207"/>
      <c r="CC1123" s="207"/>
      <c r="CD1123" s="207"/>
      <c r="CE1123" s="207"/>
      <c r="CF1123" s="207"/>
      <c r="CG1123" s="207"/>
      <c r="CH1123" s="207"/>
      <c r="CI1123" s="207"/>
      <c r="CJ1123" s="207"/>
      <c r="CK1123" s="207"/>
      <c r="CL1123" s="207"/>
      <c r="CM1123" s="207"/>
      <c r="CN1123" s="207"/>
      <c r="CO1123" s="207"/>
      <c r="CP1123" s="207"/>
      <c r="CQ1123" s="207"/>
      <c r="CR1123" s="207"/>
      <c r="CS1123" s="207"/>
      <c r="CT1123" s="207"/>
      <c r="CU1123" s="207"/>
      <c r="CV1123" s="207"/>
      <c r="CW1123" s="207"/>
      <c r="CX1123" s="207"/>
      <c r="CY1123" s="207"/>
      <c r="CZ1123" s="207"/>
      <c r="DA1123" s="207"/>
      <c r="DB1123" s="207"/>
      <c r="DC1123" s="207"/>
      <c r="DD1123" s="207"/>
      <c r="DE1123" s="207"/>
      <c r="DF1123" s="207"/>
      <c r="DG1123" s="207"/>
      <c r="DH1123" s="207"/>
      <c r="DI1123" s="207"/>
      <c r="DJ1123" s="207"/>
      <c r="DK1123" s="207"/>
      <c r="DL1123" s="207"/>
      <c r="DM1123" s="207"/>
      <c r="DN1123" s="207"/>
      <c r="DO1123" s="207"/>
      <c r="DP1123" s="207"/>
      <c r="DQ1123" s="207"/>
      <c r="DR1123" s="207"/>
      <c r="DS1123" s="207"/>
      <c r="DT1123" s="207"/>
      <c r="DU1123" s="207"/>
      <c r="DV1123" s="207"/>
      <c r="DW1123" s="207"/>
      <c r="DX1123" s="207"/>
      <c r="DY1123" s="207"/>
      <c r="DZ1123" s="207"/>
      <c r="EA1123" s="207"/>
      <c r="EB1123" s="207"/>
      <c r="EC1123" s="207"/>
      <c r="ED1123" s="207"/>
      <c r="EE1123" s="207"/>
      <c r="EF1123" s="207"/>
      <c r="EG1123" s="207"/>
      <c r="EH1123" s="207"/>
      <c r="EI1123" s="207"/>
      <c r="EJ1123" s="207"/>
      <c r="EK1123" s="207"/>
      <c r="EL1123" s="207"/>
      <c r="EM1123" s="207"/>
      <c r="EN1123" s="207"/>
      <c r="EO1123" s="207"/>
      <c r="EP1123" s="207"/>
      <c r="EQ1123" s="207"/>
      <c r="ER1123" s="207"/>
      <c r="ES1123" s="207"/>
      <c r="ET1123" s="207"/>
      <c r="EU1123" s="207"/>
      <c r="EV1123" s="207"/>
      <c r="EW1123" s="207"/>
      <c r="EX1123" s="207"/>
      <c r="EY1123" s="207"/>
      <c r="EZ1123" s="207"/>
      <c r="FA1123" s="207"/>
      <c r="FB1123" s="207"/>
      <c r="FC1123" s="207"/>
      <c r="FD1123" s="207"/>
      <c r="FE1123" s="207"/>
      <c r="FF1123" s="207"/>
      <c r="FG1123" s="207"/>
      <c r="FH1123" s="207"/>
      <c r="FI1123" s="207"/>
      <c r="FJ1123" s="207"/>
      <c r="FK1123" s="207"/>
      <c r="FL1123" s="207"/>
      <c r="FM1123" s="207"/>
      <c r="FN1123" s="207"/>
      <c r="FO1123" s="207"/>
      <c r="FP1123" s="207"/>
      <c r="FQ1123" s="207"/>
      <c r="FR1123" s="207"/>
      <c r="FS1123" s="207"/>
      <c r="FT1123" s="207"/>
      <c r="FU1123" s="207"/>
      <c r="FV1123" s="207"/>
      <c r="FW1123" s="207"/>
      <c r="FX1123" s="207"/>
      <c r="FY1123" s="207"/>
      <c r="FZ1123" s="207"/>
      <c r="GA1123" s="207"/>
      <c r="GB1123" s="207"/>
      <c r="GC1123" s="207"/>
      <c r="GD1123" s="207"/>
      <c r="GE1123" s="207"/>
      <c r="GF1123" s="207"/>
      <c r="GG1123" s="207"/>
      <c r="GH1123" s="207"/>
      <c r="GI1123" s="207"/>
      <c r="GJ1123" s="207"/>
      <c r="GK1123" s="207"/>
      <c r="GL1123" s="207"/>
      <c r="GM1123" s="207"/>
      <c r="GN1123" s="207"/>
      <c r="GO1123" s="207"/>
      <c r="GP1123" s="207"/>
      <c r="GQ1123" s="207"/>
      <c r="GR1123" s="207"/>
      <c r="GS1123" s="207"/>
      <c r="GT1123" s="207"/>
      <c r="GU1123" s="207"/>
      <c r="GV1123" s="207"/>
      <c r="GW1123" s="207"/>
      <c r="GX1123" s="207"/>
      <c r="GY1123" s="207"/>
      <c r="GZ1123" s="207"/>
      <c r="HA1123" s="207"/>
      <c r="HB1123" s="207"/>
      <c r="HC1123" s="207"/>
      <c r="HD1123" s="207"/>
      <c r="HE1123" s="207"/>
      <c r="HF1123" s="207"/>
      <c r="HG1123" s="207"/>
      <c r="HH1123" s="207"/>
      <c r="HI1123" s="207"/>
      <c r="HJ1123" s="207"/>
      <c r="HK1123" s="207"/>
      <c r="HL1123" s="207"/>
      <c r="HM1123" s="207"/>
      <c r="HN1123" s="207"/>
      <c r="HO1123" s="207"/>
      <c r="HP1123" s="207"/>
      <c r="HQ1123" s="207"/>
      <c r="HR1123" s="207"/>
      <c r="HS1123" s="207"/>
      <c r="HT1123" s="207"/>
      <c r="HU1123" s="207"/>
      <c r="HV1123" s="207"/>
      <c r="HW1123" s="207"/>
      <c r="HX1123" s="207"/>
      <c r="HY1123" s="207"/>
      <c r="HZ1123" s="207"/>
      <c r="IA1123" s="207"/>
      <c r="IB1123" s="207"/>
      <c r="IC1123" s="207"/>
      <c r="ID1123" s="207"/>
      <c r="IE1123" s="207"/>
      <c r="IF1123" s="207"/>
      <c r="IG1123" s="207"/>
      <c r="IH1123" s="207"/>
      <c r="II1123" s="207"/>
      <c r="IJ1123" s="207"/>
      <c r="IK1123" s="207"/>
      <c r="IL1123" s="207"/>
      <c r="IM1123" s="207"/>
      <c r="IN1123" s="207"/>
      <c r="IO1123" s="207"/>
      <c r="IP1123" s="207"/>
      <c r="IQ1123" s="207"/>
      <c r="IR1123" s="207"/>
      <c r="IS1123" s="207"/>
      <c r="IT1123" s="207"/>
      <c r="IU1123" s="207"/>
      <c r="IV1123" s="207"/>
      <c r="IW1123" s="207"/>
      <c r="IX1123" s="207"/>
      <c r="IY1123" s="207"/>
      <c r="IZ1123" s="207"/>
      <c r="JA1123" s="207"/>
      <c r="JB1123" s="207"/>
      <c r="JC1123" s="207"/>
      <c r="JD1123" s="207"/>
      <c r="JE1123" s="207"/>
      <c r="JF1123" s="207"/>
    </row>
    <row r="1124" spans="1:266" ht="30" x14ac:dyDescent="0.25">
      <c r="E1124" s="596" t="s">
        <v>629</v>
      </c>
      <c r="F1124" s="162"/>
      <c r="G1124" s="2198"/>
      <c r="H1124" s="1894"/>
      <c r="I1124" s="1894"/>
      <c r="J1124" s="1894">
        <f t="shared" si="249"/>
        <v>3</v>
      </c>
      <c r="K1124" s="2009" t="e">
        <f t="shared" si="250"/>
        <v>#DIV/0!</v>
      </c>
      <c r="L1124" s="2649"/>
      <c r="M1124" s="2649"/>
      <c r="N1124" s="2009"/>
      <c r="O1124" s="2009"/>
      <c r="P1124" s="2009"/>
      <c r="Q1124" s="2009"/>
      <c r="R1124" s="2009"/>
      <c r="S1124" s="1889"/>
      <c r="T1124" s="2650"/>
      <c r="U1124" s="2650"/>
      <c r="V1124" s="2650"/>
      <c r="W1124" s="2650"/>
      <c r="X1124" s="2650"/>
      <c r="Y1124" s="2650"/>
      <c r="Z1124" s="2651"/>
      <c r="AA1124" s="2650"/>
      <c r="AB1124" s="2650"/>
      <c r="AC1124" s="2650"/>
      <c r="AD1124" s="2650"/>
      <c r="AE1124" s="2650"/>
      <c r="AF1124" s="905"/>
      <c r="AG1124" s="904"/>
      <c r="AH1124" s="2272"/>
      <c r="AI1124" s="207"/>
      <c r="AJ1124" s="207"/>
      <c r="AK1124" s="207"/>
      <c r="AL1124" s="207"/>
      <c r="AM1124" s="207"/>
      <c r="AN1124" s="207"/>
      <c r="AO1124" s="207"/>
      <c r="AP1124" s="207"/>
      <c r="AQ1124" s="207"/>
      <c r="AR1124" s="207"/>
      <c r="AS1124" s="207"/>
      <c r="AT1124" s="207"/>
      <c r="AU1124" s="207"/>
      <c r="AV1124" s="207"/>
      <c r="AW1124" s="207"/>
      <c r="AX1124" s="207"/>
      <c r="AY1124" s="207"/>
      <c r="AZ1124" s="207"/>
      <c r="BA1124" s="207"/>
      <c r="BB1124" s="207"/>
      <c r="BC1124" s="207"/>
      <c r="BD1124" s="207"/>
      <c r="BE1124" s="207"/>
      <c r="BF1124" s="207"/>
      <c r="BG1124" s="207"/>
      <c r="BH1124" s="207"/>
      <c r="BI1124" s="207"/>
      <c r="BJ1124" s="207"/>
      <c r="BK1124" s="207"/>
      <c r="BL1124" s="207"/>
      <c r="BM1124" s="207"/>
      <c r="BN1124" s="207"/>
      <c r="BO1124" s="207"/>
      <c r="BP1124" s="207"/>
      <c r="BQ1124" s="207"/>
      <c r="BR1124" s="207"/>
      <c r="BS1124" s="207"/>
      <c r="BT1124" s="207"/>
      <c r="BU1124" s="207"/>
      <c r="BV1124" s="207"/>
      <c r="BW1124" s="207"/>
      <c r="BX1124" s="207"/>
      <c r="BY1124" s="207"/>
      <c r="BZ1124" s="207"/>
      <c r="CA1124" s="207"/>
      <c r="CB1124" s="207"/>
      <c r="CC1124" s="207"/>
      <c r="CD1124" s="207"/>
      <c r="CE1124" s="207"/>
      <c r="CF1124" s="207"/>
      <c r="CG1124" s="207"/>
      <c r="CH1124" s="207"/>
      <c r="CI1124" s="207"/>
      <c r="CJ1124" s="207"/>
      <c r="CK1124" s="207"/>
      <c r="CL1124" s="207"/>
      <c r="CM1124" s="207"/>
      <c r="CN1124" s="207"/>
      <c r="CO1124" s="207"/>
      <c r="CP1124" s="207"/>
      <c r="CQ1124" s="207"/>
      <c r="CR1124" s="207"/>
      <c r="CS1124" s="207"/>
      <c r="CT1124" s="207"/>
      <c r="CU1124" s="207"/>
      <c r="CV1124" s="207"/>
      <c r="CW1124" s="207"/>
      <c r="CX1124" s="207"/>
      <c r="CY1124" s="207"/>
      <c r="CZ1124" s="207"/>
      <c r="DA1124" s="207"/>
      <c r="DB1124" s="207"/>
      <c r="DC1124" s="207"/>
      <c r="DD1124" s="207"/>
      <c r="DE1124" s="207"/>
      <c r="DF1124" s="207"/>
      <c r="DG1124" s="207"/>
      <c r="DH1124" s="207"/>
      <c r="DI1124" s="207"/>
      <c r="DJ1124" s="207"/>
      <c r="DK1124" s="207"/>
      <c r="DL1124" s="207"/>
      <c r="DM1124" s="207"/>
      <c r="DN1124" s="207"/>
      <c r="DO1124" s="207"/>
      <c r="DP1124" s="207"/>
      <c r="DQ1124" s="207"/>
      <c r="DR1124" s="207"/>
      <c r="DS1124" s="207"/>
      <c r="DT1124" s="207"/>
      <c r="DU1124" s="207"/>
      <c r="DV1124" s="207"/>
      <c r="DW1124" s="207"/>
      <c r="DX1124" s="207"/>
      <c r="DY1124" s="207"/>
      <c r="DZ1124" s="207"/>
      <c r="EA1124" s="207"/>
      <c r="EB1124" s="207"/>
      <c r="EC1124" s="207"/>
      <c r="ED1124" s="207"/>
      <c r="EE1124" s="207"/>
      <c r="EF1124" s="207"/>
      <c r="EG1124" s="207"/>
      <c r="EH1124" s="207"/>
      <c r="EI1124" s="207"/>
      <c r="EJ1124" s="207"/>
      <c r="EK1124" s="207"/>
      <c r="EL1124" s="207"/>
      <c r="EM1124" s="207"/>
      <c r="EN1124" s="207"/>
      <c r="EO1124" s="207"/>
      <c r="EP1124" s="207"/>
      <c r="EQ1124" s="207"/>
      <c r="ER1124" s="207"/>
      <c r="ES1124" s="207"/>
      <c r="ET1124" s="207"/>
      <c r="EU1124" s="207"/>
      <c r="EV1124" s="207"/>
      <c r="EW1124" s="207"/>
      <c r="EX1124" s="207"/>
      <c r="EY1124" s="207"/>
      <c r="EZ1124" s="207"/>
      <c r="FA1124" s="207"/>
      <c r="FB1124" s="207"/>
      <c r="FC1124" s="207"/>
      <c r="FD1124" s="207"/>
      <c r="FE1124" s="207"/>
      <c r="FF1124" s="207"/>
      <c r="FG1124" s="207"/>
      <c r="FH1124" s="207"/>
      <c r="FI1124" s="207"/>
      <c r="FJ1124" s="207"/>
      <c r="FK1124" s="207"/>
      <c r="FL1124" s="207"/>
      <c r="FM1124" s="207"/>
      <c r="FN1124" s="207"/>
      <c r="FO1124" s="207"/>
      <c r="FP1124" s="207"/>
      <c r="FQ1124" s="207"/>
      <c r="FR1124" s="207"/>
      <c r="FS1124" s="207"/>
      <c r="FT1124" s="207"/>
      <c r="FU1124" s="207"/>
      <c r="FV1124" s="207"/>
      <c r="FW1124" s="207"/>
      <c r="FX1124" s="207"/>
      <c r="FY1124" s="207"/>
      <c r="FZ1124" s="207"/>
      <c r="GA1124" s="207"/>
      <c r="GB1124" s="207"/>
      <c r="GC1124" s="207"/>
      <c r="GD1124" s="207"/>
      <c r="GE1124" s="207"/>
      <c r="GF1124" s="207"/>
      <c r="GG1124" s="207"/>
      <c r="GH1124" s="207"/>
      <c r="GI1124" s="207"/>
      <c r="GJ1124" s="207"/>
      <c r="GK1124" s="207"/>
      <c r="GL1124" s="207"/>
      <c r="GM1124" s="207"/>
      <c r="GN1124" s="207"/>
      <c r="GO1124" s="207"/>
      <c r="GP1124" s="207"/>
      <c r="GQ1124" s="207"/>
      <c r="GR1124" s="207"/>
      <c r="GS1124" s="207"/>
      <c r="GT1124" s="207"/>
      <c r="GU1124" s="207"/>
      <c r="GV1124" s="207"/>
      <c r="GW1124" s="207"/>
      <c r="GX1124" s="207"/>
      <c r="GY1124" s="207"/>
      <c r="GZ1124" s="207"/>
      <c r="HA1124" s="207"/>
      <c r="HB1124" s="207"/>
      <c r="HC1124" s="207"/>
      <c r="HD1124" s="207"/>
      <c r="HE1124" s="207"/>
      <c r="HF1124" s="207"/>
      <c r="HG1124" s="207"/>
      <c r="HH1124" s="207"/>
      <c r="HI1124" s="207"/>
      <c r="HJ1124" s="207"/>
      <c r="HK1124" s="207"/>
      <c r="HL1124" s="207"/>
      <c r="HM1124" s="207"/>
      <c r="HN1124" s="207"/>
      <c r="HO1124" s="207"/>
      <c r="HP1124" s="207"/>
      <c r="HQ1124" s="207"/>
      <c r="HR1124" s="207"/>
      <c r="HS1124" s="207"/>
      <c r="HT1124" s="207"/>
      <c r="HU1124" s="207"/>
      <c r="HV1124" s="207"/>
      <c r="HW1124" s="207"/>
      <c r="HX1124" s="207"/>
      <c r="HY1124" s="207"/>
      <c r="HZ1124" s="207"/>
      <c r="IA1124" s="207"/>
      <c r="IB1124" s="207"/>
      <c r="IC1124" s="207"/>
      <c r="ID1124" s="207"/>
      <c r="IE1124" s="207"/>
      <c r="IF1124" s="207"/>
      <c r="IG1124" s="207"/>
      <c r="IH1124" s="207"/>
      <c r="II1124" s="207"/>
      <c r="IJ1124" s="207"/>
      <c r="IK1124" s="207"/>
      <c r="IL1124" s="207"/>
      <c r="IM1124" s="207"/>
      <c r="IN1124" s="207"/>
      <c r="IO1124" s="207"/>
      <c r="IP1124" s="207"/>
      <c r="IQ1124" s="207"/>
      <c r="IR1124" s="207"/>
      <c r="IS1124" s="207"/>
      <c r="IT1124" s="207"/>
      <c r="IU1124" s="207"/>
      <c r="IV1124" s="207"/>
      <c r="IW1124" s="207"/>
      <c r="IX1124" s="207"/>
      <c r="IY1124" s="207"/>
      <c r="IZ1124" s="207"/>
      <c r="JA1124" s="207"/>
      <c r="JB1124" s="207"/>
      <c r="JC1124" s="207"/>
      <c r="JD1124" s="207"/>
      <c r="JE1124" s="207"/>
      <c r="JF1124" s="207"/>
    </row>
    <row r="1125" spans="1:266" ht="44.25" customHeight="1" x14ac:dyDescent="0.25">
      <c r="B1125" s="207">
        <v>1</v>
      </c>
      <c r="E1125" s="3380" t="s">
        <v>459</v>
      </c>
      <c r="F1125" s="3204"/>
      <c r="G1125" s="284"/>
      <c r="H1125" s="1887"/>
      <c r="I1125" s="1887"/>
      <c r="J1125" s="1887">
        <f t="shared" si="249"/>
        <v>0</v>
      </c>
      <c r="K1125" s="2009" t="e">
        <f t="shared" si="250"/>
        <v>#DIV/0!</v>
      </c>
      <c r="L1125" s="365"/>
      <c r="M1125" s="2649"/>
      <c r="N1125" s="2009"/>
      <c r="O1125" s="2009"/>
      <c r="P1125" s="2009"/>
      <c r="Q1125" s="2009"/>
      <c r="R1125" s="2009"/>
      <c r="S1125" s="1889"/>
      <c r="T1125" s="2650"/>
      <c r="U1125" s="2650"/>
      <c r="V1125" s="2650"/>
      <c r="W1125" s="2650"/>
      <c r="X1125" s="2650">
        <f t="shared" ref="X1125:AE1125" si="252">X1048+X961</f>
        <v>0</v>
      </c>
      <c r="Y1125" s="2650">
        <f t="shared" si="252"/>
        <v>0</v>
      </c>
      <c r="Z1125" s="2651">
        <f t="shared" si="252"/>
        <v>0</v>
      </c>
      <c r="AA1125" s="2650">
        <f t="shared" si="252"/>
        <v>0</v>
      </c>
      <c r="AB1125" s="2650">
        <f t="shared" si="252"/>
        <v>0</v>
      </c>
      <c r="AC1125" s="2650">
        <f t="shared" si="252"/>
        <v>0</v>
      </c>
      <c r="AD1125" s="2650">
        <f t="shared" si="252"/>
        <v>0</v>
      </c>
      <c r="AE1125" s="2650">
        <f t="shared" si="252"/>
        <v>0</v>
      </c>
      <c r="AF1125" s="905"/>
      <c r="AG1125" s="904"/>
      <c r="AH1125" s="2272"/>
      <c r="AI1125" s="207"/>
      <c r="AJ1125" s="207"/>
      <c r="AK1125" s="207"/>
      <c r="AL1125" s="207"/>
      <c r="AM1125" s="207"/>
      <c r="AN1125" s="207"/>
      <c r="AO1125" s="207"/>
      <c r="AP1125" s="207"/>
      <c r="AQ1125" s="207"/>
      <c r="AR1125" s="207"/>
      <c r="AS1125" s="207"/>
      <c r="AT1125" s="207"/>
      <c r="AU1125" s="207"/>
      <c r="AV1125" s="207"/>
      <c r="AW1125" s="207"/>
      <c r="AX1125" s="207"/>
      <c r="AY1125" s="207"/>
      <c r="AZ1125" s="207"/>
      <c r="BA1125" s="207"/>
      <c r="BB1125" s="207"/>
      <c r="BC1125" s="207"/>
      <c r="BD1125" s="207"/>
      <c r="BE1125" s="207"/>
      <c r="BF1125" s="207"/>
      <c r="BG1125" s="207"/>
      <c r="BH1125" s="207"/>
      <c r="BI1125" s="207"/>
      <c r="BJ1125" s="207"/>
      <c r="BK1125" s="207"/>
      <c r="BL1125" s="207"/>
      <c r="BM1125" s="207"/>
      <c r="BN1125" s="207"/>
      <c r="BO1125" s="207"/>
      <c r="BP1125" s="207"/>
      <c r="BQ1125" s="207"/>
      <c r="BR1125" s="207"/>
      <c r="BS1125" s="207"/>
      <c r="BT1125" s="207"/>
      <c r="BU1125" s="207"/>
      <c r="BV1125" s="207"/>
      <c r="BW1125" s="207"/>
      <c r="BX1125" s="207"/>
      <c r="BY1125" s="207"/>
      <c r="BZ1125" s="207"/>
      <c r="CA1125" s="207"/>
      <c r="CB1125" s="207"/>
      <c r="CC1125" s="207"/>
      <c r="CD1125" s="207"/>
      <c r="CE1125" s="207"/>
      <c r="CF1125" s="207"/>
      <c r="CG1125" s="207"/>
      <c r="CH1125" s="207"/>
      <c r="CI1125" s="207"/>
      <c r="CJ1125" s="207"/>
      <c r="CK1125" s="207"/>
      <c r="CL1125" s="207"/>
      <c r="CM1125" s="207"/>
      <c r="CN1125" s="207"/>
      <c r="CO1125" s="207"/>
      <c r="CP1125" s="207"/>
      <c r="CQ1125" s="207"/>
      <c r="CR1125" s="207"/>
      <c r="CS1125" s="207"/>
      <c r="CT1125" s="207"/>
      <c r="CU1125" s="207"/>
      <c r="CV1125" s="207"/>
      <c r="CW1125" s="207"/>
      <c r="CX1125" s="207"/>
      <c r="CY1125" s="207"/>
      <c r="CZ1125" s="207"/>
      <c r="DA1125" s="207"/>
      <c r="DB1125" s="207"/>
      <c r="DC1125" s="207"/>
      <c r="DD1125" s="207"/>
      <c r="DE1125" s="207"/>
      <c r="DF1125" s="207"/>
      <c r="DG1125" s="207"/>
      <c r="DH1125" s="207"/>
      <c r="DI1125" s="207"/>
      <c r="DJ1125" s="207"/>
      <c r="DK1125" s="207"/>
      <c r="DL1125" s="207"/>
      <c r="DM1125" s="207"/>
      <c r="DN1125" s="207"/>
      <c r="DO1125" s="207"/>
      <c r="DP1125" s="207"/>
      <c r="DQ1125" s="207"/>
      <c r="DR1125" s="207"/>
      <c r="DS1125" s="207"/>
      <c r="DT1125" s="207"/>
      <c r="DU1125" s="207"/>
      <c r="DV1125" s="207"/>
      <c r="DW1125" s="207"/>
      <c r="DX1125" s="207"/>
      <c r="DY1125" s="207"/>
      <c r="DZ1125" s="207"/>
      <c r="EA1125" s="207"/>
      <c r="EB1125" s="207"/>
      <c r="EC1125" s="207"/>
      <c r="ED1125" s="207"/>
      <c r="EE1125" s="207"/>
      <c r="EF1125" s="207"/>
      <c r="EG1125" s="207"/>
      <c r="EH1125" s="207"/>
      <c r="EI1125" s="207"/>
      <c r="EJ1125" s="207"/>
      <c r="EK1125" s="207"/>
      <c r="EL1125" s="207"/>
      <c r="EM1125" s="207"/>
      <c r="EN1125" s="207"/>
      <c r="EO1125" s="207"/>
      <c r="EP1125" s="207"/>
      <c r="EQ1125" s="207"/>
      <c r="ER1125" s="207"/>
      <c r="ES1125" s="207"/>
      <c r="ET1125" s="207"/>
      <c r="EU1125" s="207"/>
      <c r="EV1125" s="207"/>
      <c r="EW1125" s="207"/>
      <c r="EX1125" s="207"/>
      <c r="EY1125" s="207"/>
      <c r="EZ1125" s="207"/>
      <c r="FA1125" s="207"/>
      <c r="FB1125" s="207"/>
      <c r="FC1125" s="207"/>
      <c r="FD1125" s="207"/>
      <c r="FE1125" s="207"/>
      <c r="FF1125" s="207"/>
      <c r="FG1125" s="207"/>
      <c r="FH1125" s="207"/>
      <c r="FI1125" s="207"/>
      <c r="FJ1125" s="207"/>
      <c r="FK1125" s="207"/>
      <c r="FL1125" s="207"/>
      <c r="FM1125" s="207"/>
      <c r="FN1125" s="207"/>
      <c r="FO1125" s="207"/>
      <c r="FP1125" s="207"/>
      <c r="FQ1125" s="207"/>
      <c r="FR1125" s="207"/>
      <c r="FS1125" s="207"/>
      <c r="FT1125" s="207"/>
      <c r="FU1125" s="207"/>
      <c r="FV1125" s="207"/>
      <c r="FW1125" s="207"/>
      <c r="FX1125" s="207"/>
      <c r="FY1125" s="207"/>
      <c r="FZ1125" s="207"/>
      <c r="GA1125" s="207"/>
      <c r="GB1125" s="207"/>
      <c r="GC1125" s="207"/>
      <c r="GD1125" s="207"/>
      <c r="GE1125" s="207"/>
      <c r="GF1125" s="207"/>
      <c r="GG1125" s="207"/>
      <c r="GH1125" s="207"/>
      <c r="GI1125" s="207"/>
      <c r="GJ1125" s="207"/>
      <c r="GK1125" s="207"/>
      <c r="GL1125" s="207"/>
      <c r="GM1125" s="207"/>
      <c r="GN1125" s="207"/>
      <c r="GO1125" s="207"/>
      <c r="GP1125" s="207"/>
      <c r="GQ1125" s="207"/>
      <c r="GR1125" s="207"/>
      <c r="GS1125" s="207"/>
      <c r="GT1125" s="207"/>
      <c r="GU1125" s="207"/>
      <c r="GV1125" s="207"/>
      <c r="GW1125" s="207"/>
      <c r="GX1125" s="207"/>
      <c r="GY1125" s="207"/>
      <c r="GZ1125" s="207"/>
      <c r="HA1125" s="207"/>
      <c r="HB1125" s="207"/>
      <c r="HC1125" s="207"/>
      <c r="HD1125" s="207"/>
      <c r="HE1125" s="207"/>
      <c r="HF1125" s="207"/>
      <c r="HG1125" s="207"/>
      <c r="HH1125" s="207"/>
      <c r="HI1125" s="207"/>
      <c r="HJ1125" s="207"/>
      <c r="HK1125" s="207"/>
      <c r="HL1125" s="207"/>
      <c r="HM1125" s="207"/>
      <c r="HN1125" s="207"/>
      <c r="HO1125" s="207"/>
      <c r="HP1125" s="207"/>
      <c r="HQ1125" s="207"/>
      <c r="HR1125" s="207"/>
      <c r="HS1125" s="207"/>
      <c r="HT1125" s="207"/>
      <c r="HU1125" s="207"/>
      <c r="HV1125" s="207"/>
      <c r="HW1125" s="207"/>
      <c r="HX1125" s="207"/>
      <c r="HY1125" s="207"/>
      <c r="HZ1125" s="207"/>
      <c r="IA1125" s="207"/>
      <c r="IB1125" s="207"/>
      <c r="IC1125" s="207"/>
      <c r="ID1125" s="207"/>
      <c r="IE1125" s="207"/>
      <c r="IF1125" s="207"/>
      <c r="IG1125" s="207"/>
      <c r="IH1125" s="207"/>
      <c r="II1125" s="207"/>
      <c r="IJ1125" s="207"/>
      <c r="IK1125" s="207"/>
      <c r="IL1125" s="207"/>
      <c r="IM1125" s="207"/>
      <c r="IN1125" s="207"/>
      <c r="IO1125" s="207"/>
      <c r="IP1125" s="207"/>
      <c r="IQ1125" s="207"/>
      <c r="IR1125" s="207"/>
      <c r="IS1125" s="207"/>
      <c r="IT1125" s="207"/>
      <c r="IU1125" s="207"/>
      <c r="IV1125" s="207"/>
      <c r="IW1125" s="207"/>
      <c r="IX1125" s="207"/>
      <c r="IY1125" s="207"/>
      <c r="IZ1125" s="207"/>
      <c r="JA1125" s="207"/>
      <c r="JB1125" s="207"/>
      <c r="JC1125" s="207"/>
      <c r="JD1125" s="207"/>
      <c r="JE1125" s="207"/>
      <c r="JF1125" s="207"/>
    </row>
    <row r="1126" spans="1:266" ht="30" x14ac:dyDescent="0.25">
      <c r="B1126" s="207">
        <v>1</v>
      </c>
      <c r="E1126" s="583" t="s">
        <v>271</v>
      </c>
      <c r="F1126" s="162"/>
      <c r="G1126" s="2198"/>
      <c r="H1126" s="1894"/>
      <c r="I1126" s="1894"/>
      <c r="J1126" s="1894">
        <f t="shared" si="249"/>
        <v>0</v>
      </c>
      <c r="K1126" s="2009" t="e">
        <f t="shared" si="250"/>
        <v>#DIV/0!</v>
      </c>
      <c r="L1126" s="2649"/>
      <c r="M1126" s="2649"/>
      <c r="N1126" s="2009"/>
      <c r="O1126" s="2009"/>
      <c r="P1126" s="2009"/>
      <c r="Q1126" s="2009"/>
      <c r="R1126" s="2009"/>
      <c r="S1126" s="1889"/>
      <c r="T1126" s="2650"/>
      <c r="U1126" s="2650"/>
      <c r="V1126" s="2650"/>
      <c r="W1126" s="2650"/>
      <c r="X1126" s="2650">
        <f t="shared" ref="X1126:AE1126" si="253">X1049+X962</f>
        <v>0</v>
      </c>
      <c r="Y1126" s="2650">
        <f t="shared" si="253"/>
        <v>0</v>
      </c>
      <c r="Z1126" s="2651">
        <f t="shared" si="253"/>
        <v>0</v>
      </c>
      <c r="AA1126" s="2650">
        <f t="shared" si="253"/>
        <v>0</v>
      </c>
      <c r="AB1126" s="2650">
        <f t="shared" si="253"/>
        <v>0</v>
      </c>
      <c r="AC1126" s="2650">
        <f t="shared" si="253"/>
        <v>0</v>
      </c>
      <c r="AD1126" s="2650">
        <f t="shared" si="253"/>
        <v>0</v>
      </c>
      <c r="AE1126" s="2650">
        <f t="shared" si="253"/>
        <v>0</v>
      </c>
      <c r="AF1126" s="905"/>
      <c r="AG1126" s="904"/>
      <c r="AH1126" s="2272"/>
      <c r="AI1126" s="207"/>
      <c r="AJ1126" s="207"/>
      <c r="AK1126" s="207"/>
      <c r="AL1126" s="207"/>
      <c r="AM1126" s="207"/>
      <c r="AN1126" s="207"/>
      <c r="AO1126" s="207"/>
      <c r="AP1126" s="207"/>
      <c r="AQ1126" s="207"/>
      <c r="AR1126" s="207"/>
      <c r="AS1126" s="207"/>
      <c r="AT1126" s="207"/>
      <c r="AU1126" s="207"/>
      <c r="AV1126" s="207"/>
      <c r="AW1126" s="207"/>
      <c r="AX1126" s="207"/>
      <c r="AY1126" s="207"/>
      <c r="AZ1126" s="207"/>
      <c r="BA1126" s="207"/>
      <c r="BB1126" s="207"/>
      <c r="BC1126" s="207"/>
      <c r="BD1126" s="207"/>
      <c r="BE1126" s="207"/>
      <c r="BF1126" s="207"/>
      <c r="BG1126" s="207"/>
      <c r="BH1126" s="207"/>
      <c r="BI1126" s="207"/>
      <c r="BJ1126" s="207"/>
      <c r="BK1126" s="207"/>
      <c r="BL1126" s="207"/>
      <c r="BM1126" s="207"/>
      <c r="BN1126" s="207"/>
      <c r="BO1126" s="207"/>
      <c r="BP1126" s="207"/>
      <c r="BQ1126" s="207"/>
      <c r="BR1126" s="207"/>
      <c r="BS1126" s="207"/>
      <c r="BT1126" s="207"/>
      <c r="BU1126" s="207"/>
      <c r="BV1126" s="207"/>
      <c r="BW1126" s="207"/>
      <c r="BX1126" s="207"/>
      <c r="BY1126" s="207"/>
      <c r="BZ1126" s="207"/>
      <c r="CA1126" s="207"/>
      <c r="CB1126" s="207"/>
      <c r="CC1126" s="207"/>
      <c r="CD1126" s="207"/>
      <c r="CE1126" s="207"/>
      <c r="CF1126" s="207"/>
      <c r="CG1126" s="207"/>
      <c r="CH1126" s="207"/>
      <c r="CI1126" s="207"/>
      <c r="CJ1126" s="207"/>
      <c r="CK1126" s="207"/>
      <c r="CL1126" s="207"/>
      <c r="CM1126" s="207"/>
      <c r="CN1126" s="207"/>
      <c r="CO1126" s="207"/>
      <c r="CP1126" s="207"/>
      <c r="CQ1126" s="207"/>
      <c r="CR1126" s="207"/>
      <c r="CS1126" s="207"/>
      <c r="CT1126" s="207"/>
      <c r="CU1126" s="207"/>
      <c r="CV1126" s="207"/>
      <c r="CW1126" s="207"/>
      <c r="CX1126" s="207"/>
      <c r="CY1126" s="207"/>
      <c r="CZ1126" s="207"/>
      <c r="DA1126" s="207"/>
      <c r="DB1126" s="207"/>
      <c r="DC1126" s="207"/>
      <c r="DD1126" s="207"/>
      <c r="DE1126" s="207"/>
      <c r="DF1126" s="207"/>
      <c r="DG1126" s="207"/>
      <c r="DH1126" s="207"/>
      <c r="DI1126" s="207"/>
      <c r="DJ1126" s="207"/>
      <c r="DK1126" s="207"/>
      <c r="DL1126" s="207"/>
      <c r="DM1126" s="207"/>
      <c r="DN1126" s="207"/>
      <c r="DO1126" s="207"/>
      <c r="DP1126" s="207"/>
      <c r="DQ1126" s="207"/>
      <c r="DR1126" s="207"/>
      <c r="DS1126" s="207"/>
      <c r="DT1126" s="207"/>
      <c r="DU1126" s="207"/>
      <c r="DV1126" s="207"/>
      <c r="DW1126" s="207"/>
      <c r="DX1126" s="207"/>
      <c r="DY1126" s="207"/>
      <c r="DZ1126" s="207"/>
      <c r="EA1126" s="207"/>
      <c r="EB1126" s="207"/>
      <c r="EC1126" s="207"/>
      <c r="ED1126" s="207"/>
      <c r="EE1126" s="207"/>
      <c r="EF1126" s="207"/>
      <c r="EG1126" s="207"/>
      <c r="EH1126" s="207"/>
      <c r="EI1126" s="207"/>
      <c r="EJ1126" s="207"/>
      <c r="EK1126" s="207"/>
      <c r="EL1126" s="207"/>
      <c r="EM1126" s="207"/>
      <c r="EN1126" s="207"/>
      <c r="EO1126" s="207"/>
      <c r="EP1126" s="207"/>
      <c r="EQ1126" s="207"/>
      <c r="ER1126" s="207"/>
      <c r="ES1126" s="207"/>
      <c r="ET1126" s="207"/>
      <c r="EU1126" s="207"/>
      <c r="EV1126" s="207"/>
      <c r="EW1126" s="207"/>
      <c r="EX1126" s="207"/>
      <c r="EY1126" s="207"/>
      <c r="EZ1126" s="207"/>
      <c r="FA1126" s="207"/>
      <c r="FB1126" s="207"/>
      <c r="FC1126" s="207"/>
      <c r="FD1126" s="207"/>
      <c r="FE1126" s="207"/>
      <c r="FF1126" s="207"/>
      <c r="FG1126" s="207"/>
      <c r="FH1126" s="207"/>
      <c r="FI1126" s="207"/>
      <c r="FJ1126" s="207"/>
      <c r="FK1126" s="207"/>
      <c r="FL1126" s="207"/>
      <c r="FM1126" s="207"/>
      <c r="FN1126" s="207"/>
      <c r="FO1126" s="207"/>
      <c r="FP1126" s="207"/>
      <c r="FQ1126" s="207"/>
      <c r="FR1126" s="207"/>
      <c r="FS1126" s="207"/>
      <c r="FT1126" s="207"/>
      <c r="FU1126" s="207"/>
      <c r="FV1126" s="207"/>
      <c r="FW1126" s="207"/>
      <c r="FX1126" s="207"/>
      <c r="FY1126" s="207"/>
      <c r="FZ1126" s="207"/>
      <c r="GA1126" s="207"/>
      <c r="GB1126" s="207"/>
      <c r="GC1126" s="207"/>
      <c r="GD1126" s="207"/>
      <c r="GE1126" s="207"/>
      <c r="GF1126" s="207"/>
      <c r="GG1126" s="207"/>
      <c r="GH1126" s="207"/>
      <c r="GI1126" s="207"/>
      <c r="GJ1126" s="207"/>
      <c r="GK1126" s="207"/>
      <c r="GL1126" s="207"/>
      <c r="GM1126" s="207"/>
      <c r="GN1126" s="207"/>
      <c r="GO1126" s="207"/>
      <c r="GP1126" s="207"/>
      <c r="GQ1126" s="207"/>
      <c r="GR1126" s="207"/>
      <c r="GS1126" s="207"/>
      <c r="GT1126" s="207"/>
      <c r="GU1126" s="207"/>
      <c r="GV1126" s="207"/>
      <c r="GW1126" s="207"/>
      <c r="GX1126" s="207"/>
      <c r="GY1126" s="207"/>
      <c r="GZ1126" s="207"/>
      <c r="HA1126" s="207"/>
      <c r="HB1126" s="207"/>
      <c r="HC1126" s="207"/>
      <c r="HD1126" s="207"/>
      <c r="HE1126" s="207"/>
      <c r="HF1126" s="207"/>
      <c r="HG1126" s="207"/>
      <c r="HH1126" s="207"/>
      <c r="HI1126" s="207"/>
      <c r="HJ1126" s="207"/>
      <c r="HK1126" s="207"/>
      <c r="HL1126" s="207"/>
      <c r="HM1126" s="207"/>
      <c r="HN1126" s="207"/>
      <c r="HO1126" s="207"/>
      <c r="HP1126" s="207"/>
      <c r="HQ1126" s="207"/>
      <c r="HR1126" s="207"/>
      <c r="HS1126" s="207"/>
      <c r="HT1126" s="207"/>
      <c r="HU1126" s="207"/>
      <c r="HV1126" s="207"/>
      <c r="HW1126" s="207"/>
      <c r="HX1126" s="207"/>
      <c r="HY1126" s="207"/>
      <c r="HZ1126" s="207"/>
      <c r="IA1126" s="207"/>
      <c r="IB1126" s="207"/>
      <c r="IC1126" s="207"/>
      <c r="ID1126" s="207"/>
      <c r="IE1126" s="207"/>
      <c r="IF1126" s="207"/>
      <c r="IG1126" s="207"/>
      <c r="IH1126" s="207"/>
      <c r="II1126" s="207"/>
      <c r="IJ1126" s="207"/>
      <c r="IK1126" s="207"/>
      <c r="IL1126" s="207"/>
      <c r="IM1126" s="207"/>
      <c r="IN1126" s="207"/>
      <c r="IO1126" s="207"/>
      <c r="IP1126" s="207"/>
      <c r="IQ1126" s="207"/>
      <c r="IR1126" s="207"/>
      <c r="IS1126" s="207"/>
      <c r="IT1126" s="207"/>
      <c r="IU1126" s="207"/>
      <c r="IV1126" s="207"/>
      <c r="IW1126" s="207"/>
      <c r="IX1126" s="207"/>
      <c r="IY1126" s="207"/>
      <c r="IZ1126" s="207"/>
      <c r="JA1126" s="207"/>
      <c r="JB1126" s="207"/>
      <c r="JC1126" s="207"/>
      <c r="JD1126" s="207"/>
      <c r="JE1126" s="207"/>
      <c r="JF1126" s="207"/>
    </row>
    <row r="1127" spans="1:266" ht="30" x14ac:dyDescent="0.25">
      <c r="B1127" s="207">
        <v>1</v>
      </c>
      <c r="E1127" s="583" t="s">
        <v>460</v>
      </c>
      <c r="F1127" s="162"/>
      <c r="G1127" s="2198"/>
      <c r="H1127" s="1894"/>
      <c r="I1127" s="1894"/>
      <c r="J1127" s="1894">
        <f t="shared" si="249"/>
        <v>0</v>
      </c>
      <c r="K1127" s="2009" t="e">
        <f t="shared" si="250"/>
        <v>#DIV/0!</v>
      </c>
      <c r="L1127" s="2649"/>
      <c r="M1127" s="2649"/>
      <c r="N1127" s="2009"/>
      <c r="O1127" s="2009"/>
      <c r="P1127" s="2009"/>
      <c r="Q1127" s="2009"/>
      <c r="R1127" s="2009"/>
      <c r="S1127" s="1889"/>
      <c r="T1127" s="2650"/>
      <c r="U1127" s="2650"/>
      <c r="V1127" s="2650"/>
      <c r="W1127" s="2650"/>
      <c r="X1127" s="2650">
        <f t="shared" ref="X1127:AE1127" si="254">X1050+X963</f>
        <v>0</v>
      </c>
      <c r="Y1127" s="2650">
        <f t="shared" si="254"/>
        <v>0</v>
      </c>
      <c r="Z1127" s="2651">
        <f t="shared" si="254"/>
        <v>0</v>
      </c>
      <c r="AA1127" s="2650">
        <f t="shared" si="254"/>
        <v>0</v>
      </c>
      <c r="AB1127" s="2650">
        <f t="shared" si="254"/>
        <v>0</v>
      </c>
      <c r="AC1127" s="2650">
        <f t="shared" si="254"/>
        <v>0</v>
      </c>
      <c r="AD1127" s="2650">
        <f t="shared" si="254"/>
        <v>0</v>
      </c>
      <c r="AE1127" s="2650">
        <f t="shared" si="254"/>
        <v>0</v>
      </c>
      <c r="AF1127" s="905"/>
      <c r="AG1127" s="904"/>
      <c r="AH1127" s="2272"/>
      <c r="AI1127" s="207"/>
      <c r="AJ1127" s="207"/>
      <c r="AK1127" s="207"/>
      <c r="AL1127" s="207"/>
      <c r="AM1127" s="207"/>
      <c r="AN1127" s="207"/>
      <c r="AO1127" s="207"/>
      <c r="AP1127" s="207"/>
      <c r="AQ1127" s="207"/>
      <c r="AR1127" s="207"/>
      <c r="AS1127" s="207"/>
      <c r="AT1127" s="207"/>
      <c r="AU1127" s="207"/>
      <c r="AV1127" s="207"/>
      <c r="AW1127" s="207"/>
      <c r="AX1127" s="207"/>
      <c r="AY1127" s="207"/>
      <c r="AZ1127" s="207"/>
      <c r="BA1127" s="207"/>
      <c r="BB1127" s="207"/>
      <c r="BC1127" s="207"/>
      <c r="BD1127" s="207"/>
      <c r="BE1127" s="207"/>
      <c r="BF1127" s="207"/>
      <c r="BG1127" s="207"/>
      <c r="BH1127" s="207"/>
      <c r="BI1127" s="207"/>
      <c r="BJ1127" s="207"/>
      <c r="BK1127" s="207"/>
      <c r="BL1127" s="207"/>
      <c r="BM1127" s="207"/>
      <c r="BN1127" s="207"/>
      <c r="BO1127" s="207"/>
      <c r="BP1127" s="207"/>
      <c r="BQ1127" s="207"/>
      <c r="BR1127" s="207"/>
      <c r="BS1127" s="207"/>
      <c r="BT1127" s="207"/>
      <c r="BU1127" s="207"/>
      <c r="BV1127" s="207"/>
      <c r="BW1127" s="207"/>
      <c r="BX1127" s="207"/>
      <c r="BY1127" s="207"/>
      <c r="BZ1127" s="207"/>
      <c r="CA1127" s="207"/>
      <c r="CB1127" s="207"/>
      <c r="CC1127" s="207"/>
      <c r="CD1127" s="207"/>
      <c r="CE1127" s="207"/>
      <c r="CF1127" s="207"/>
      <c r="CG1127" s="207"/>
      <c r="CH1127" s="207"/>
      <c r="CI1127" s="207"/>
      <c r="CJ1127" s="207"/>
      <c r="CK1127" s="207"/>
      <c r="CL1127" s="207"/>
      <c r="CM1127" s="207"/>
      <c r="CN1127" s="207"/>
      <c r="CO1127" s="207"/>
      <c r="CP1127" s="207"/>
      <c r="CQ1127" s="207"/>
      <c r="CR1127" s="207"/>
      <c r="CS1127" s="207"/>
      <c r="CT1127" s="207"/>
      <c r="CU1127" s="207"/>
      <c r="CV1127" s="207"/>
      <c r="CW1127" s="207"/>
      <c r="CX1127" s="207"/>
      <c r="CY1127" s="207"/>
      <c r="CZ1127" s="207"/>
      <c r="DA1127" s="207"/>
      <c r="DB1127" s="207"/>
      <c r="DC1127" s="207"/>
      <c r="DD1127" s="207"/>
      <c r="DE1127" s="207"/>
      <c r="DF1127" s="207"/>
      <c r="DG1127" s="207"/>
      <c r="DH1127" s="207"/>
      <c r="DI1127" s="207"/>
      <c r="DJ1127" s="207"/>
      <c r="DK1127" s="207"/>
      <c r="DL1127" s="207"/>
      <c r="DM1127" s="207"/>
      <c r="DN1127" s="207"/>
      <c r="DO1127" s="207"/>
      <c r="DP1127" s="207"/>
      <c r="DQ1127" s="207"/>
      <c r="DR1127" s="207"/>
      <c r="DS1127" s="207"/>
      <c r="DT1127" s="207"/>
      <c r="DU1127" s="207"/>
      <c r="DV1127" s="207"/>
      <c r="DW1127" s="207"/>
      <c r="DX1127" s="207"/>
      <c r="DY1127" s="207"/>
      <c r="DZ1127" s="207"/>
      <c r="EA1127" s="207"/>
      <c r="EB1127" s="207"/>
      <c r="EC1127" s="207"/>
      <c r="ED1127" s="207"/>
      <c r="EE1127" s="207"/>
      <c r="EF1127" s="207"/>
      <c r="EG1127" s="207"/>
      <c r="EH1127" s="207"/>
      <c r="EI1127" s="207"/>
      <c r="EJ1127" s="207"/>
      <c r="EK1127" s="207"/>
      <c r="EL1127" s="207"/>
      <c r="EM1127" s="207"/>
      <c r="EN1127" s="207"/>
      <c r="EO1127" s="207"/>
      <c r="EP1127" s="207"/>
      <c r="EQ1127" s="207"/>
      <c r="ER1127" s="207"/>
      <c r="ES1127" s="207"/>
      <c r="ET1127" s="207"/>
      <c r="EU1127" s="207"/>
      <c r="EV1127" s="207"/>
      <c r="EW1127" s="207"/>
      <c r="EX1127" s="207"/>
      <c r="EY1127" s="207"/>
      <c r="EZ1127" s="207"/>
      <c r="FA1127" s="207"/>
      <c r="FB1127" s="207"/>
      <c r="FC1127" s="207"/>
      <c r="FD1127" s="207"/>
      <c r="FE1127" s="207"/>
      <c r="FF1127" s="207"/>
      <c r="FG1127" s="207"/>
      <c r="FH1127" s="207"/>
      <c r="FI1127" s="207"/>
      <c r="FJ1127" s="207"/>
      <c r="FK1127" s="207"/>
      <c r="FL1127" s="207"/>
      <c r="FM1127" s="207"/>
      <c r="FN1127" s="207"/>
      <c r="FO1127" s="207"/>
      <c r="FP1127" s="207"/>
      <c r="FQ1127" s="207"/>
      <c r="FR1127" s="207"/>
      <c r="FS1127" s="207"/>
      <c r="FT1127" s="207"/>
      <c r="FU1127" s="207"/>
      <c r="FV1127" s="207"/>
      <c r="FW1127" s="207"/>
      <c r="FX1127" s="207"/>
      <c r="FY1127" s="207"/>
      <c r="FZ1127" s="207"/>
      <c r="GA1127" s="207"/>
      <c r="GB1127" s="207"/>
      <c r="GC1127" s="207"/>
      <c r="GD1127" s="207"/>
      <c r="GE1127" s="207"/>
      <c r="GF1127" s="207"/>
      <c r="GG1127" s="207"/>
      <c r="GH1127" s="207"/>
      <c r="GI1127" s="207"/>
      <c r="GJ1127" s="207"/>
      <c r="GK1127" s="207"/>
      <c r="GL1127" s="207"/>
      <c r="GM1127" s="207"/>
      <c r="GN1127" s="207"/>
      <c r="GO1127" s="207"/>
      <c r="GP1127" s="207"/>
      <c r="GQ1127" s="207"/>
      <c r="GR1127" s="207"/>
      <c r="GS1127" s="207"/>
      <c r="GT1127" s="207"/>
      <c r="GU1127" s="207"/>
      <c r="GV1127" s="207"/>
      <c r="GW1127" s="207"/>
      <c r="GX1127" s="207"/>
      <c r="GY1127" s="207"/>
      <c r="GZ1127" s="207"/>
      <c r="HA1127" s="207"/>
      <c r="HB1127" s="207"/>
      <c r="HC1127" s="207"/>
      <c r="HD1127" s="207"/>
      <c r="HE1127" s="207"/>
      <c r="HF1127" s="207"/>
      <c r="HG1127" s="207"/>
      <c r="HH1127" s="207"/>
      <c r="HI1127" s="207"/>
      <c r="HJ1127" s="207"/>
      <c r="HK1127" s="207"/>
      <c r="HL1127" s="207"/>
      <c r="HM1127" s="207"/>
      <c r="HN1127" s="207"/>
      <c r="HO1127" s="207"/>
      <c r="HP1127" s="207"/>
      <c r="HQ1127" s="207"/>
      <c r="HR1127" s="207"/>
      <c r="HS1127" s="207"/>
      <c r="HT1127" s="207"/>
      <c r="HU1127" s="207"/>
      <c r="HV1127" s="207"/>
      <c r="HW1127" s="207"/>
      <c r="HX1127" s="207"/>
      <c r="HY1127" s="207"/>
      <c r="HZ1127" s="207"/>
      <c r="IA1127" s="207"/>
      <c r="IB1127" s="207"/>
      <c r="IC1127" s="207"/>
      <c r="ID1127" s="207"/>
      <c r="IE1127" s="207"/>
      <c r="IF1127" s="207"/>
      <c r="IG1127" s="207"/>
      <c r="IH1127" s="207"/>
      <c r="II1127" s="207"/>
      <c r="IJ1127" s="207"/>
      <c r="IK1127" s="207"/>
      <c r="IL1127" s="207"/>
      <c r="IM1127" s="207"/>
      <c r="IN1127" s="207"/>
      <c r="IO1127" s="207"/>
      <c r="IP1127" s="207"/>
      <c r="IQ1127" s="207"/>
      <c r="IR1127" s="207"/>
      <c r="IS1127" s="207"/>
      <c r="IT1127" s="207"/>
      <c r="IU1127" s="207"/>
      <c r="IV1127" s="207"/>
      <c r="IW1127" s="207"/>
      <c r="IX1127" s="207"/>
      <c r="IY1127" s="207"/>
      <c r="IZ1127" s="207"/>
      <c r="JA1127" s="207"/>
      <c r="JB1127" s="207"/>
      <c r="JC1127" s="207"/>
      <c r="JD1127" s="207"/>
      <c r="JE1127" s="207"/>
      <c r="JF1127" s="207"/>
    </row>
    <row r="1128" spans="1:266" ht="60" x14ac:dyDescent="0.25">
      <c r="B1128" s="207">
        <v>1</v>
      </c>
      <c r="E1128" s="583" t="s">
        <v>480</v>
      </c>
      <c r="F1128" s="162"/>
      <c r="G1128" s="2198"/>
      <c r="H1128" s="1894"/>
      <c r="I1128" s="1894"/>
      <c r="J1128" s="1894">
        <f t="shared" si="249"/>
        <v>0</v>
      </c>
      <c r="K1128" s="2009"/>
      <c r="L1128" s="2649"/>
      <c r="M1128" s="2649"/>
      <c r="N1128" s="2009"/>
      <c r="O1128" s="2009"/>
      <c r="P1128" s="2009"/>
      <c r="Q1128" s="2009"/>
      <c r="R1128" s="2009"/>
      <c r="S1128" s="1889"/>
      <c r="T1128" s="2650"/>
      <c r="U1128" s="2650"/>
      <c r="V1128" s="2650"/>
      <c r="W1128" s="2650"/>
      <c r="X1128" s="2650">
        <f t="shared" ref="X1128:AE1128" si="255">X1051+X964</f>
        <v>0</v>
      </c>
      <c r="Y1128" s="2650">
        <f t="shared" si="255"/>
        <v>0</v>
      </c>
      <c r="Z1128" s="2651">
        <f t="shared" si="255"/>
        <v>0</v>
      </c>
      <c r="AA1128" s="2650">
        <f t="shared" si="255"/>
        <v>0</v>
      </c>
      <c r="AB1128" s="2650">
        <f t="shared" si="255"/>
        <v>0</v>
      </c>
      <c r="AC1128" s="2650">
        <f t="shared" si="255"/>
        <v>0</v>
      </c>
      <c r="AD1128" s="2650">
        <f t="shared" si="255"/>
        <v>0</v>
      </c>
      <c r="AE1128" s="2650">
        <f t="shared" si="255"/>
        <v>0</v>
      </c>
      <c r="AF1128" s="905"/>
      <c r="AG1128" s="904"/>
      <c r="AH1128" s="2272"/>
      <c r="AI1128" s="207"/>
      <c r="AJ1128" s="207"/>
      <c r="AK1128" s="207"/>
      <c r="AL1128" s="207"/>
      <c r="AM1128" s="207"/>
      <c r="AN1128" s="207"/>
      <c r="AO1128" s="207"/>
      <c r="AP1128" s="207"/>
      <c r="AQ1128" s="207"/>
      <c r="AR1128" s="207"/>
      <c r="AS1128" s="207"/>
      <c r="AT1128" s="207"/>
      <c r="AU1128" s="207"/>
      <c r="AV1128" s="207"/>
      <c r="AW1128" s="207"/>
      <c r="AX1128" s="207"/>
      <c r="AY1128" s="207"/>
      <c r="AZ1128" s="207"/>
      <c r="BA1128" s="207"/>
      <c r="BB1128" s="207"/>
      <c r="BC1128" s="207"/>
      <c r="BD1128" s="207"/>
      <c r="BE1128" s="207"/>
      <c r="BF1128" s="207"/>
      <c r="BG1128" s="207"/>
      <c r="BH1128" s="207"/>
      <c r="BI1128" s="207"/>
      <c r="BJ1128" s="207"/>
      <c r="BK1128" s="207"/>
      <c r="BL1128" s="207"/>
      <c r="BM1128" s="207"/>
      <c r="BN1128" s="207"/>
      <c r="BO1128" s="207"/>
      <c r="BP1128" s="207"/>
      <c r="BQ1128" s="207"/>
      <c r="BR1128" s="207"/>
      <c r="BS1128" s="207"/>
      <c r="BT1128" s="207"/>
      <c r="BU1128" s="207"/>
      <c r="BV1128" s="207"/>
      <c r="BW1128" s="207"/>
      <c r="BX1128" s="207"/>
      <c r="BY1128" s="207"/>
      <c r="BZ1128" s="207"/>
      <c r="CA1128" s="207"/>
      <c r="CB1128" s="207"/>
      <c r="CC1128" s="207"/>
      <c r="CD1128" s="207"/>
      <c r="CE1128" s="207"/>
      <c r="CF1128" s="207"/>
      <c r="CG1128" s="207"/>
      <c r="CH1128" s="207"/>
      <c r="CI1128" s="207"/>
      <c r="CJ1128" s="207"/>
      <c r="CK1128" s="207"/>
      <c r="CL1128" s="207"/>
      <c r="CM1128" s="207"/>
      <c r="CN1128" s="207"/>
      <c r="CO1128" s="207"/>
      <c r="CP1128" s="207"/>
      <c r="CQ1128" s="207"/>
      <c r="CR1128" s="207"/>
      <c r="CS1128" s="207"/>
      <c r="CT1128" s="207"/>
      <c r="CU1128" s="207"/>
      <c r="CV1128" s="207"/>
      <c r="CW1128" s="207"/>
      <c r="CX1128" s="207"/>
      <c r="CY1128" s="207"/>
      <c r="CZ1128" s="207"/>
      <c r="DA1128" s="207"/>
      <c r="DB1128" s="207"/>
      <c r="DC1128" s="207"/>
      <c r="DD1128" s="207"/>
      <c r="DE1128" s="207"/>
      <c r="DF1128" s="207"/>
      <c r="DG1128" s="207"/>
      <c r="DH1128" s="207"/>
      <c r="DI1128" s="207"/>
      <c r="DJ1128" s="207"/>
      <c r="DK1128" s="207"/>
      <c r="DL1128" s="207"/>
      <c r="DM1128" s="207"/>
      <c r="DN1128" s="207"/>
      <c r="DO1128" s="207"/>
      <c r="DP1128" s="207"/>
      <c r="DQ1128" s="207"/>
      <c r="DR1128" s="207"/>
      <c r="DS1128" s="207"/>
      <c r="DT1128" s="207"/>
      <c r="DU1128" s="207"/>
      <c r="DV1128" s="207"/>
      <c r="DW1128" s="207"/>
      <c r="DX1128" s="207"/>
      <c r="DY1128" s="207"/>
      <c r="DZ1128" s="207"/>
      <c r="EA1128" s="207"/>
      <c r="EB1128" s="207"/>
      <c r="EC1128" s="207"/>
      <c r="ED1128" s="207"/>
      <c r="EE1128" s="207"/>
      <c r="EF1128" s="207"/>
      <c r="EG1128" s="207"/>
      <c r="EH1128" s="207"/>
      <c r="EI1128" s="207"/>
      <c r="EJ1128" s="207"/>
      <c r="EK1128" s="207"/>
      <c r="EL1128" s="207"/>
      <c r="EM1128" s="207"/>
      <c r="EN1128" s="207"/>
      <c r="EO1128" s="207"/>
      <c r="EP1128" s="207"/>
      <c r="EQ1128" s="207"/>
      <c r="ER1128" s="207"/>
      <c r="ES1128" s="207"/>
      <c r="ET1128" s="207"/>
      <c r="EU1128" s="207"/>
      <c r="EV1128" s="207"/>
      <c r="EW1128" s="207"/>
      <c r="EX1128" s="207"/>
      <c r="EY1128" s="207"/>
      <c r="EZ1128" s="207"/>
      <c r="FA1128" s="207"/>
      <c r="FB1128" s="207"/>
      <c r="FC1128" s="207"/>
      <c r="FD1128" s="207"/>
      <c r="FE1128" s="207"/>
      <c r="FF1128" s="207"/>
      <c r="FG1128" s="207"/>
      <c r="FH1128" s="207"/>
      <c r="FI1128" s="207"/>
      <c r="FJ1128" s="207"/>
      <c r="FK1128" s="207"/>
      <c r="FL1128" s="207"/>
      <c r="FM1128" s="207"/>
      <c r="FN1128" s="207"/>
      <c r="FO1128" s="207"/>
      <c r="FP1128" s="207"/>
      <c r="FQ1128" s="207"/>
      <c r="FR1128" s="207"/>
      <c r="FS1128" s="207"/>
      <c r="FT1128" s="207"/>
      <c r="FU1128" s="207"/>
      <c r="FV1128" s="207"/>
      <c r="FW1128" s="207"/>
      <c r="FX1128" s="207"/>
      <c r="FY1128" s="207"/>
      <c r="FZ1128" s="207"/>
      <c r="GA1128" s="207"/>
      <c r="GB1128" s="207"/>
      <c r="GC1128" s="207"/>
      <c r="GD1128" s="207"/>
      <c r="GE1128" s="207"/>
      <c r="GF1128" s="207"/>
      <c r="GG1128" s="207"/>
      <c r="GH1128" s="207"/>
      <c r="GI1128" s="207"/>
      <c r="GJ1128" s="207"/>
      <c r="GK1128" s="207"/>
      <c r="GL1128" s="207"/>
      <c r="GM1128" s="207"/>
      <c r="GN1128" s="207"/>
      <c r="GO1128" s="207"/>
      <c r="GP1128" s="207"/>
      <c r="GQ1128" s="207"/>
      <c r="GR1128" s="207"/>
      <c r="GS1128" s="207"/>
      <c r="GT1128" s="207"/>
      <c r="GU1128" s="207"/>
      <c r="GV1128" s="207"/>
      <c r="GW1128" s="207"/>
      <c r="GX1128" s="207"/>
      <c r="GY1128" s="207"/>
      <c r="GZ1128" s="207"/>
      <c r="HA1128" s="207"/>
      <c r="HB1128" s="207"/>
      <c r="HC1128" s="207"/>
      <c r="HD1128" s="207"/>
      <c r="HE1128" s="207"/>
      <c r="HF1128" s="207"/>
      <c r="HG1128" s="207"/>
      <c r="HH1128" s="207"/>
      <c r="HI1128" s="207"/>
      <c r="HJ1128" s="207"/>
      <c r="HK1128" s="207"/>
      <c r="HL1128" s="207"/>
      <c r="HM1128" s="207"/>
      <c r="HN1128" s="207"/>
      <c r="HO1128" s="207"/>
      <c r="HP1128" s="207"/>
      <c r="HQ1128" s="207"/>
      <c r="HR1128" s="207"/>
      <c r="HS1128" s="207"/>
      <c r="HT1128" s="207"/>
      <c r="HU1128" s="207"/>
      <c r="HV1128" s="207"/>
      <c r="HW1128" s="207"/>
      <c r="HX1128" s="207"/>
      <c r="HY1128" s="207"/>
      <c r="HZ1128" s="207"/>
      <c r="IA1128" s="207"/>
      <c r="IB1128" s="207"/>
      <c r="IC1128" s="207"/>
      <c r="ID1128" s="207"/>
      <c r="IE1128" s="207"/>
      <c r="IF1128" s="207"/>
      <c r="IG1128" s="207"/>
      <c r="IH1128" s="207"/>
      <c r="II1128" s="207"/>
      <c r="IJ1128" s="207"/>
      <c r="IK1128" s="207"/>
      <c r="IL1128" s="207"/>
      <c r="IM1128" s="207"/>
      <c r="IN1128" s="207"/>
      <c r="IO1128" s="207"/>
      <c r="IP1128" s="207"/>
      <c r="IQ1128" s="207"/>
      <c r="IR1128" s="207"/>
      <c r="IS1128" s="207"/>
      <c r="IT1128" s="207"/>
      <c r="IU1128" s="207"/>
      <c r="IV1128" s="207"/>
      <c r="IW1128" s="207"/>
      <c r="IX1128" s="207"/>
      <c r="IY1128" s="207"/>
      <c r="IZ1128" s="207"/>
      <c r="JA1128" s="207"/>
      <c r="JB1128" s="207"/>
      <c r="JC1128" s="207"/>
      <c r="JD1128" s="207"/>
      <c r="JE1128" s="207"/>
      <c r="JF1128" s="207"/>
    </row>
    <row r="1129" spans="1:266" ht="34.5" customHeight="1" x14ac:dyDescent="0.25">
      <c r="A1129" s="207">
        <v>1</v>
      </c>
      <c r="B1129" s="207">
        <v>1</v>
      </c>
      <c r="E1129" s="582" t="s">
        <v>461</v>
      </c>
      <c r="F1129" s="163"/>
      <c r="G1129" s="2198"/>
      <c r="H1129" s="1894"/>
      <c r="I1129" s="1894"/>
      <c r="J1129" s="1894">
        <f t="shared" si="249"/>
        <v>0</v>
      </c>
      <c r="K1129" s="2009" t="e">
        <f>J1129/I1129*100</f>
        <v>#DIV/0!</v>
      </c>
      <c r="L1129" s="2649"/>
      <c r="M1129" s="2649"/>
      <c r="N1129" s="2009"/>
      <c r="O1129" s="2009"/>
      <c r="P1129" s="2009"/>
      <c r="Q1129" s="2009"/>
      <c r="R1129" s="2009"/>
      <c r="S1129" s="1889"/>
      <c r="T1129" s="2650"/>
      <c r="U1129" s="2650"/>
      <c r="V1129" s="2650"/>
      <c r="W1129" s="2650"/>
      <c r="X1129" s="2650">
        <f t="shared" ref="X1129:AE1129" si="256">X1052+X965</f>
        <v>0</v>
      </c>
      <c r="Y1129" s="2650">
        <f t="shared" si="256"/>
        <v>0</v>
      </c>
      <c r="Z1129" s="2651">
        <f t="shared" si="256"/>
        <v>0</v>
      </c>
      <c r="AA1129" s="2650">
        <f t="shared" si="256"/>
        <v>0</v>
      </c>
      <c r="AB1129" s="2650">
        <f t="shared" si="256"/>
        <v>0</v>
      </c>
      <c r="AC1129" s="2650">
        <f t="shared" si="256"/>
        <v>0</v>
      </c>
      <c r="AD1129" s="2650">
        <f t="shared" si="256"/>
        <v>0</v>
      </c>
      <c r="AE1129" s="2650">
        <f t="shared" si="256"/>
        <v>0</v>
      </c>
      <c r="AF1129" s="905"/>
      <c r="AG1129" s="904"/>
      <c r="AH1129" s="2272"/>
      <c r="AI1129" s="207"/>
      <c r="AJ1129" s="207"/>
      <c r="AK1129" s="207"/>
      <c r="AL1129" s="207"/>
      <c r="AM1129" s="207"/>
      <c r="AN1129" s="207"/>
      <c r="AO1129" s="207"/>
      <c r="AP1129" s="207"/>
      <c r="AQ1129" s="207"/>
      <c r="AR1129" s="207"/>
      <c r="AS1129" s="207"/>
      <c r="AT1129" s="207"/>
      <c r="AU1129" s="207"/>
      <c r="AV1129" s="207"/>
      <c r="AW1129" s="207"/>
      <c r="AX1129" s="207"/>
      <c r="AY1129" s="207"/>
      <c r="AZ1129" s="207"/>
      <c r="BA1129" s="207"/>
      <c r="BB1129" s="207"/>
      <c r="BC1129" s="207"/>
      <c r="BD1129" s="207"/>
      <c r="BE1129" s="207"/>
      <c r="BF1129" s="207"/>
      <c r="BG1129" s="207"/>
      <c r="BH1129" s="207"/>
      <c r="BI1129" s="207"/>
      <c r="BJ1129" s="207"/>
      <c r="BK1129" s="207"/>
      <c r="BL1129" s="207"/>
      <c r="BM1129" s="207"/>
      <c r="BN1129" s="207"/>
      <c r="BO1129" s="207"/>
      <c r="BP1129" s="207"/>
      <c r="BQ1129" s="207"/>
      <c r="BR1129" s="207"/>
      <c r="BS1129" s="207"/>
      <c r="BT1129" s="207"/>
      <c r="BU1129" s="207"/>
      <c r="BV1129" s="207"/>
      <c r="BW1129" s="207"/>
      <c r="BX1129" s="207"/>
      <c r="BY1129" s="207"/>
      <c r="BZ1129" s="207"/>
      <c r="CA1129" s="207"/>
      <c r="CB1129" s="207"/>
      <c r="CC1129" s="207"/>
      <c r="CD1129" s="207"/>
      <c r="CE1129" s="207"/>
      <c r="CF1129" s="207"/>
      <c r="CG1129" s="207"/>
      <c r="CH1129" s="207"/>
      <c r="CI1129" s="207"/>
      <c r="CJ1129" s="207"/>
      <c r="CK1129" s="207"/>
      <c r="CL1129" s="207"/>
      <c r="CM1129" s="207"/>
      <c r="CN1129" s="207"/>
      <c r="CO1129" s="207"/>
      <c r="CP1129" s="207"/>
      <c r="CQ1129" s="207"/>
      <c r="CR1129" s="207"/>
      <c r="CS1129" s="207"/>
      <c r="CT1129" s="207"/>
      <c r="CU1129" s="207"/>
      <c r="CV1129" s="207"/>
      <c r="CW1129" s="207"/>
      <c r="CX1129" s="207"/>
      <c r="CY1129" s="207"/>
      <c r="CZ1129" s="207"/>
      <c r="DA1129" s="207"/>
      <c r="DB1129" s="207"/>
      <c r="DC1129" s="207"/>
      <c r="DD1129" s="207"/>
      <c r="DE1129" s="207"/>
      <c r="DF1129" s="207"/>
      <c r="DG1129" s="207"/>
      <c r="DH1129" s="207"/>
      <c r="DI1129" s="207"/>
      <c r="DJ1129" s="207"/>
      <c r="DK1129" s="207"/>
      <c r="DL1129" s="207"/>
      <c r="DM1129" s="207"/>
      <c r="DN1129" s="207"/>
      <c r="DO1129" s="207"/>
      <c r="DP1129" s="207"/>
      <c r="DQ1129" s="207"/>
      <c r="DR1129" s="207"/>
      <c r="DS1129" s="207"/>
      <c r="DT1129" s="207"/>
      <c r="DU1129" s="207"/>
      <c r="DV1129" s="207"/>
      <c r="DW1129" s="207"/>
      <c r="DX1129" s="207"/>
      <c r="DY1129" s="207"/>
      <c r="DZ1129" s="207"/>
      <c r="EA1129" s="207"/>
      <c r="EB1129" s="207"/>
      <c r="EC1129" s="207"/>
      <c r="ED1129" s="207"/>
      <c r="EE1129" s="207"/>
      <c r="EF1129" s="207"/>
      <c r="EG1129" s="207"/>
      <c r="EH1129" s="207"/>
      <c r="EI1129" s="207"/>
      <c r="EJ1129" s="207"/>
      <c r="EK1129" s="207"/>
      <c r="EL1129" s="207"/>
      <c r="EM1129" s="207"/>
      <c r="EN1129" s="207"/>
      <c r="EO1129" s="207"/>
      <c r="EP1129" s="207"/>
      <c r="EQ1129" s="207"/>
      <c r="ER1129" s="207"/>
      <c r="ES1129" s="207"/>
      <c r="ET1129" s="207"/>
      <c r="EU1129" s="207"/>
      <c r="EV1129" s="207"/>
      <c r="EW1129" s="207"/>
      <c r="EX1129" s="207"/>
      <c r="EY1129" s="207"/>
      <c r="EZ1129" s="207"/>
      <c r="FA1129" s="207"/>
      <c r="FB1129" s="207"/>
      <c r="FC1129" s="207"/>
      <c r="FD1129" s="207"/>
      <c r="FE1129" s="207"/>
      <c r="FF1129" s="207"/>
      <c r="FG1129" s="207"/>
      <c r="FH1129" s="207"/>
      <c r="FI1129" s="207"/>
      <c r="FJ1129" s="207"/>
      <c r="FK1129" s="207"/>
      <c r="FL1129" s="207"/>
      <c r="FM1129" s="207"/>
      <c r="FN1129" s="207"/>
      <c r="FO1129" s="207"/>
      <c r="FP1129" s="207"/>
      <c r="FQ1129" s="207"/>
      <c r="FR1129" s="207"/>
      <c r="FS1129" s="207"/>
      <c r="FT1129" s="207"/>
      <c r="FU1129" s="207"/>
      <c r="FV1129" s="207"/>
      <c r="FW1129" s="207"/>
      <c r="FX1129" s="207"/>
      <c r="FY1129" s="207"/>
      <c r="FZ1129" s="207"/>
      <c r="GA1129" s="207"/>
      <c r="GB1129" s="207"/>
      <c r="GC1129" s="207"/>
      <c r="GD1129" s="207"/>
      <c r="GE1129" s="207"/>
      <c r="GF1129" s="207"/>
      <c r="GG1129" s="207"/>
      <c r="GH1129" s="207"/>
      <c r="GI1129" s="207"/>
      <c r="GJ1129" s="207"/>
      <c r="GK1129" s="207"/>
      <c r="GL1129" s="207"/>
      <c r="GM1129" s="207"/>
      <c r="GN1129" s="207"/>
      <c r="GO1129" s="207"/>
      <c r="GP1129" s="207"/>
      <c r="GQ1129" s="207"/>
      <c r="GR1129" s="207"/>
      <c r="GS1129" s="207"/>
      <c r="GT1129" s="207"/>
      <c r="GU1129" s="207"/>
      <c r="GV1129" s="207"/>
      <c r="GW1129" s="207"/>
      <c r="GX1129" s="207"/>
      <c r="GY1129" s="207"/>
      <c r="GZ1129" s="207"/>
      <c r="HA1129" s="207"/>
      <c r="HB1129" s="207"/>
      <c r="HC1129" s="207"/>
      <c r="HD1129" s="207"/>
      <c r="HE1129" s="207"/>
      <c r="HF1129" s="207"/>
      <c r="HG1129" s="207"/>
      <c r="HH1129" s="207"/>
      <c r="HI1129" s="207"/>
      <c r="HJ1129" s="207"/>
      <c r="HK1129" s="207"/>
      <c r="HL1129" s="207"/>
      <c r="HM1129" s="207"/>
      <c r="HN1129" s="207"/>
      <c r="HO1129" s="207"/>
      <c r="HP1129" s="207"/>
      <c r="HQ1129" s="207"/>
      <c r="HR1129" s="207"/>
      <c r="HS1129" s="207"/>
      <c r="HT1129" s="207"/>
      <c r="HU1129" s="207"/>
      <c r="HV1129" s="207"/>
      <c r="HW1129" s="207"/>
      <c r="HX1129" s="207"/>
      <c r="HY1129" s="207"/>
      <c r="HZ1129" s="207"/>
      <c r="IA1129" s="207"/>
      <c r="IB1129" s="207"/>
      <c r="IC1129" s="207"/>
      <c r="ID1129" s="207"/>
      <c r="IE1129" s="207"/>
      <c r="IF1129" s="207"/>
      <c r="IG1129" s="207"/>
      <c r="IH1129" s="207"/>
      <c r="II1129" s="207"/>
      <c r="IJ1129" s="207"/>
      <c r="IK1129" s="207"/>
      <c r="IL1129" s="207"/>
      <c r="IM1129" s="207"/>
      <c r="IN1129" s="207"/>
      <c r="IO1129" s="207"/>
      <c r="IP1129" s="207"/>
      <c r="IQ1129" s="207"/>
      <c r="IR1129" s="207"/>
      <c r="IS1129" s="207"/>
      <c r="IT1129" s="207"/>
      <c r="IU1129" s="207"/>
      <c r="IV1129" s="207"/>
      <c r="IW1129" s="207"/>
      <c r="IX1129" s="207"/>
      <c r="IY1129" s="207"/>
      <c r="IZ1129" s="207"/>
      <c r="JA1129" s="207"/>
      <c r="JB1129" s="207"/>
      <c r="JC1129" s="207"/>
      <c r="JD1129" s="207"/>
      <c r="JE1129" s="207"/>
      <c r="JF1129" s="207"/>
    </row>
    <row r="1130" spans="1:266" ht="30" x14ac:dyDescent="0.25">
      <c r="B1130" s="207">
        <v>1</v>
      </c>
      <c r="E1130" s="583" t="s">
        <v>462</v>
      </c>
      <c r="F1130" s="163"/>
      <c r="G1130" s="2198"/>
      <c r="H1130" s="1894"/>
      <c r="I1130" s="1894"/>
      <c r="J1130" s="1894">
        <f t="shared" si="249"/>
        <v>0</v>
      </c>
      <c r="K1130" s="2009"/>
      <c r="L1130" s="2649"/>
      <c r="M1130" s="2649"/>
      <c r="N1130" s="2009"/>
      <c r="O1130" s="2009"/>
      <c r="P1130" s="2009"/>
      <c r="Q1130" s="2009"/>
      <c r="R1130" s="2009"/>
      <c r="S1130" s="1889"/>
      <c r="T1130" s="2650"/>
      <c r="U1130" s="2650"/>
      <c r="V1130" s="2650"/>
      <c r="W1130" s="2650"/>
      <c r="X1130" s="2650">
        <f t="shared" ref="X1130:AE1130" si="257">X1053+X966</f>
        <v>0</v>
      </c>
      <c r="Y1130" s="2650">
        <f t="shared" si="257"/>
        <v>0</v>
      </c>
      <c r="Z1130" s="2651">
        <f t="shared" si="257"/>
        <v>0</v>
      </c>
      <c r="AA1130" s="2650">
        <f t="shared" si="257"/>
        <v>0</v>
      </c>
      <c r="AB1130" s="2650">
        <f t="shared" si="257"/>
        <v>0</v>
      </c>
      <c r="AC1130" s="2650">
        <f t="shared" si="257"/>
        <v>0</v>
      </c>
      <c r="AD1130" s="2650">
        <f t="shared" si="257"/>
        <v>0</v>
      </c>
      <c r="AE1130" s="2650">
        <f t="shared" si="257"/>
        <v>0</v>
      </c>
      <c r="AF1130" s="2654"/>
      <c r="AG1130" s="904"/>
      <c r="AH1130" s="2272"/>
      <c r="AI1130" s="207"/>
      <c r="AJ1130" s="207"/>
      <c r="AK1130" s="207"/>
      <c r="AL1130" s="207"/>
      <c r="AM1130" s="207"/>
      <c r="AN1130" s="207"/>
      <c r="AO1130" s="207"/>
      <c r="AP1130" s="207"/>
      <c r="AQ1130" s="207"/>
      <c r="AR1130" s="207"/>
      <c r="AS1130" s="207"/>
      <c r="AT1130" s="207"/>
      <c r="AU1130" s="207"/>
      <c r="AV1130" s="207"/>
      <c r="AW1130" s="207"/>
      <c r="AX1130" s="207"/>
      <c r="AY1130" s="207"/>
      <c r="AZ1130" s="207"/>
      <c r="BA1130" s="207"/>
      <c r="BB1130" s="207"/>
      <c r="BC1130" s="207"/>
      <c r="BD1130" s="207"/>
      <c r="BE1130" s="207"/>
      <c r="BF1130" s="207"/>
      <c r="BG1130" s="207"/>
      <c r="BH1130" s="207"/>
      <c r="BI1130" s="207"/>
      <c r="BJ1130" s="207"/>
      <c r="BK1130" s="207"/>
      <c r="BL1130" s="207"/>
      <c r="BM1130" s="207"/>
      <c r="BN1130" s="207"/>
      <c r="BO1130" s="207"/>
      <c r="BP1130" s="207"/>
      <c r="BQ1130" s="207"/>
      <c r="BR1130" s="207"/>
      <c r="BS1130" s="207"/>
      <c r="BT1130" s="207"/>
      <c r="BU1130" s="207"/>
      <c r="BV1130" s="207"/>
      <c r="BW1130" s="207"/>
      <c r="BX1130" s="207"/>
      <c r="BY1130" s="207"/>
      <c r="BZ1130" s="207"/>
      <c r="CA1130" s="207"/>
      <c r="CB1130" s="207"/>
      <c r="CC1130" s="207"/>
      <c r="CD1130" s="207"/>
      <c r="CE1130" s="207"/>
      <c r="CF1130" s="207"/>
      <c r="CG1130" s="207"/>
      <c r="CH1130" s="207"/>
      <c r="CI1130" s="207"/>
      <c r="CJ1130" s="207"/>
      <c r="CK1130" s="207"/>
      <c r="CL1130" s="207"/>
      <c r="CM1130" s="207"/>
      <c r="CN1130" s="207"/>
      <c r="CO1130" s="207"/>
      <c r="CP1130" s="207"/>
      <c r="CQ1130" s="207"/>
      <c r="CR1130" s="207"/>
      <c r="CS1130" s="207"/>
      <c r="CT1130" s="207"/>
      <c r="CU1130" s="207"/>
      <c r="CV1130" s="207"/>
      <c r="CW1130" s="207"/>
      <c r="CX1130" s="207"/>
      <c r="CY1130" s="207"/>
      <c r="CZ1130" s="207"/>
      <c r="DA1130" s="207"/>
      <c r="DB1130" s="207"/>
      <c r="DC1130" s="207"/>
      <c r="DD1130" s="207"/>
      <c r="DE1130" s="207"/>
      <c r="DF1130" s="207"/>
      <c r="DG1130" s="207"/>
      <c r="DH1130" s="207"/>
      <c r="DI1130" s="207"/>
      <c r="DJ1130" s="207"/>
      <c r="DK1130" s="207"/>
      <c r="DL1130" s="207"/>
      <c r="DM1130" s="207"/>
      <c r="DN1130" s="207"/>
      <c r="DO1130" s="207"/>
      <c r="DP1130" s="207"/>
      <c r="DQ1130" s="207"/>
      <c r="DR1130" s="207"/>
      <c r="DS1130" s="207"/>
      <c r="DT1130" s="207"/>
      <c r="DU1130" s="207"/>
      <c r="DV1130" s="207"/>
      <c r="DW1130" s="207"/>
      <c r="DX1130" s="207"/>
      <c r="DY1130" s="207"/>
      <c r="DZ1130" s="207"/>
      <c r="EA1130" s="207"/>
      <c r="EB1130" s="207"/>
      <c r="EC1130" s="207"/>
      <c r="ED1130" s="207"/>
      <c r="EE1130" s="207"/>
      <c r="EF1130" s="207"/>
      <c r="EG1130" s="207"/>
      <c r="EH1130" s="207"/>
      <c r="EI1130" s="207"/>
      <c r="EJ1130" s="207"/>
      <c r="EK1130" s="207"/>
      <c r="EL1130" s="207"/>
      <c r="EM1130" s="207"/>
      <c r="EN1130" s="207"/>
      <c r="EO1130" s="207"/>
      <c r="EP1130" s="207"/>
      <c r="EQ1130" s="207"/>
      <c r="ER1130" s="207"/>
      <c r="ES1130" s="207"/>
      <c r="ET1130" s="207"/>
      <c r="EU1130" s="207"/>
      <c r="EV1130" s="207"/>
      <c r="EW1130" s="207"/>
      <c r="EX1130" s="207"/>
      <c r="EY1130" s="207"/>
      <c r="EZ1130" s="207"/>
      <c r="FA1130" s="207"/>
      <c r="FB1130" s="207"/>
      <c r="FC1130" s="207"/>
      <c r="FD1130" s="207"/>
      <c r="FE1130" s="207"/>
      <c r="FF1130" s="207"/>
      <c r="FG1130" s="207"/>
      <c r="FH1130" s="207"/>
      <c r="FI1130" s="207"/>
      <c r="FJ1130" s="207"/>
      <c r="FK1130" s="207"/>
      <c r="FL1130" s="207"/>
      <c r="FM1130" s="207"/>
      <c r="FN1130" s="207"/>
      <c r="FO1130" s="207"/>
      <c r="FP1130" s="207"/>
      <c r="FQ1130" s="207"/>
      <c r="FR1130" s="207"/>
      <c r="FS1130" s="207"/>
      <c r="FT1130" s="207"/>
      <c r="FU1130" s="207"/>
      <c r="FV1130" s="207"/>
      <c r="FW1130" s="207"/>
      <c r="FX1130" s="207"/>
      <c r="FY1130" s="207"/>
      <c r="FZ1130" s="207"/>
      <c r="GA1130" s="207"/>
      <c r="GB1130" s="207"/>
      <c r="GC1130" s="207"/>
      <c r="GD1130" s="207"/>
      <c r="GE1130" s="207"/>
      <c r="GF1130" s="207"/>
      <c r="GG1130" s="207"/>
      <c r="GH1130" s="207"/>
      <c r="GI1130" s="207"/>
      <c r="GJ1130" s="207"/>
      <c r="GK1130" s="207"/>
      <c r="GL1130" s="207"/>
      <c r="GM1130" s="207"/>
      <c r="GN1130" s="207"/>
      <c r="GO1130" s="207"/>
      <c r="GP1130" s="207"/>
      <c r="GQ1130" s="207"/>
      <c r="GR1130" s="207"/>
      <c r="GS1130" s="207"/>
      <c r="GT1130" s="207"/>
      <c r="GU1130" s="207"/>
      <c r="GV1130" s="207"/>
      <c r="GW1130" s="207"/>
      <c r="GX1130" s="207"/>
      <c r="GY1130" s="207"/>
      <c r="GZ1130" s="207"/>
      <c r="HA1130" s="207"/>
      <c r="HB1130" s="207"/>
      <c r="HC1130" s="207"/>
      <c r="HD1130" s="207"/>
      <c r="HE1130" s="207"/>
      <c r="HF1130" s="207"/>
      <c r="HG1130" s="207"/>
      <c r="HH1130" s="207"/>
      <c r="HI1130" s="207"/>
      <c r="HJ1130" s="207"/>
      <c r="HK1130" s="207"/>
      <c r="HL1130" s="207"/>
      <c r="HM1130" s="207"/>
      <c r="HN1130" s="207"/>
      <c r="HO1130" s="207"/>
      <c r="HP1130" s="207"/>
      <c r="HQ1130" s="207"/>
      <c r="HR1130" s="207"/>
      <c r="HS1130" s="207"/>
      <c r="HT1130" s="207"/>
      <c r="HU1130" s="207"/>
      <c r="HV1130" s="207"/>
      <c r="HW1130" s="207"/>
      <c r="HX1130" s="207"/>
      <c r="HY1130" s="207"/>
      <c r="HZ1130" s="207"/>
      <c r="IA1130" s="207"/>
      <c r="IB1130" s="207"/>
      <c r="IC1130" s="207"/>
      <c r="ID1130" s="207"/>
      <c r="IE1130" s="207"/>
      <c r="IF1130" s="207"/>
      <c r="IG1130" s="207"/>
      <c r="IH1130" s="207"/>
      <c r="II1130" s="207"/>
      <c r="IJ1130" s="207"/>
      <c r="IK1130" s="207"/>
      <c r="IL1130" s="207"/>
      <c r="IM1130" s="207"/>
      <c r="IN1130" s="207"/>
      <c r="IO1130" s="207"/>
      <c r="IP1130" s="207"/>
      <c r="IQ1130" s="207"/>
      <c r="IR1130" s="207"/>
      <c r="IS1130" s="207"/>
      <c r="IT1130" s="207"/>
      <c r="IU1130" s="207"/>
      <c r="IV1130" s="207"/>
      <c r="IW1130" s="207"/>
      <c r="IX1130" s="207"/>
      <c r="IY1130" s="207"/>
      <c r="IZ1130" s="207"/>
      <c r="JA1130" s="207"/>
      <c r="JB1130" s="207"/>
      <c r="JC1130" s="207"/>
      <c r="JD1130" s="207"/>
      <c r="JE1130" s="207"/>
      <c r="JF1130" s="207"/>
    </row>
    <row r="1131" spans="1:266" ht="45" x14ac:dyDescent="0.25">
      <c r="B1131" s="207">
        <v>1</v>
      </c>
      <c r="E1131" s="583" t="s">
        <v>463</v>
      </c>
      <c r="F1131" s="163"/>
      <c r="G1131" s="2198"/>
      <c r="H1131" s="1894"/>
      <c r="I1131" s="1894"/>
      <c r="J1131" s="1894">
        <f t="shared" si="249"/>
        <v>0</v>
      </c>
      <c r="K1131" s="2009" t="e">
        <f t="shared" ref="K1131:K1137" si="258">J1131/I1131*100</f>
        <v>#DIV/0!</v>
      </c>
      <c r="L1131" s="2649"/>
      <c r="M1131" s="2649"/>
      <c r="N1131" s="2009"/>
      <c r="O1131" s="2009"/>
      <c r="P1131" s="2009"/>
      <c r="Q1131" s="2009"/>
      <c r="R1131" s="2009"/>
      <c r="S1131" s="1889"/>
      <c r="T1131" s="2650"/>
      <c r="U1131" s="2650"/>
      <c r="V1131" s="2650"/>
      <c r="W1131" s="2650"/>
      <c r="X1131" s="2650">
        <f t="shared" ref="X1131:AE1131" si="259">X1054+X967</f>
        <v>0</v>
      </c>
      <c r="Y1131" s="2650">
        <f t="shared" si="259"/>
        <v>0</v>
      </c>
      <c r="Z1131" s="2651">
        <f t="shared" si="259"/>
        <v>0</v>
      </c>
      <c r="AA1131" s="2650">
        <f t="shared" si="259"/>
        <v>0</v>
      </c>
      <c r="AB1131" s="2650">
        <f t="shared" si="259"/>
        <v>0</v>
      </c>
      <c r="AC1131" s="2650">
        <f t="shared" si="259"/>
        <v>0</v>
      </c>
      <c r="AD1131" s="2650">
        <f t="shared" si="259"/>
        <v>0</v>
      </c>
      <c r="AE1131" s="2650">
        <f t="shared" si="259"/>
        <v>0</v>
      </c>
      <c r="AF1131" s="2654"/>
      <c r="AG1131" s="904"/>
      <c r="AH1131" s="2272"/>
      <c r="AI1131" s="207"/>
      <c r="AJ1131" s="207"/>
      <c r="AK1131" s="207"/>
      <c r="AL1131" s="207"/>
      <c r="AM1131" s="207"/>
      <c r="AN1131" s="207"/>
      <c r="AO1131" s="207"/>
      <c r="AP1131" s="207"/>
      <c r="AQ1131" s="207"/>
      <c r="AR1131" s="207"/>
      <c r="AS1131" s="207"/>
      <c r="AT1131" s="207"/>
      <c r="AU1131" s="207"/>
      <c r="AV1131" s="207"/>
      <c r="AW1131" s="207"/>
      <c r="AX1131" s="207"/>
      <c r="AY1131" s="207"/>
      <c r="AZ1131" s="207"/>
      <c r="BA1131" s="207"/>
      <c r="BB1131" s="207"/>
      <c r="BC1131" s="207"/>
      <c r="BD1131" s="207"/>
      <c r="BE1131" s="207"/>
      <c r="BF1131" s="207"/>
      <c r="BG1131" s="207"/>
      <c r="BH1131" s="207"/>
      <c r="BI1131" s="207"/>
      <c r="BJ1131" s="207"/>
      <c r="BK1131" s="207"/>
      <c r="BL1131" s="207"/>
      <c r="BM1131" s="207"/>
      <c r="BN1131" s="207"/>
      <c r="BO1131" s="207"/>
      <c r="BP1131" s="207"/>
      <c r="BQ1131" s="207"/>
      <c r="BR1131" s="207"/>
      <c r="BS1131" s="207"/>
      <c r="BT1131" s="207"/>
      <c r="BU1131" s="207"/>
      <c r="BV1131" s="207"/>
      <c r="BW1131" s="207"/>
      <c r="BX1131" s="207"/>
      <c r="BY1131" s="207"/>
      <c r="BZ1131" s="207"/>
      <c r="CA1131" s="207"/>
      <c r="CB1131" s="207"/>
      <c r="CC1131" s="207"/>
      <c r="CD1131" s="207"/>
      <c r="CE1131" s="207"/>
      <c r="CF1131" s="207"/>
      <c r="CG1131" s="207"/>
      <c r="CH1131" s="207"/>
      <c r="CI1131" s="207"/>
      <c r="CJ1131" s="207"/>
      <c r="CK1131" s="207"/>
      <c r="CL1131" s="207"/>
      <c r="CM1131" s="207"/>
      <c r="CN1131" s="207"/>
      <c r="CO1131" s="207"/>
      <c r="CP1131" s="207"/>
      <c r="CQ1131" s="207"/>
      <c r="CR1131" s="207"/>
      <c r="CS1131" s="207"/>
      <c r="CT1131" s="207"/>
      <c r="CU1131" s="207"/>
      <c r="CV1131" s="207"/>
      <c r="CW1131" s="207"/>
      <c r="CX1131" s="207"/>
      <c r="CY1131" s="207"/>
      <c r="CZ1131" s="207"/>
      <c r="DA1131" s="207"/>
      <c r="DB1131" s="207"/>
      <c r="DC1131" s="207"/>
      <c r="DD1131" s="207"/>
      <c r="DE1131" s="207"/>
      <c r="DF1131" s="207"/>
      <c r="DG1131" s="207"/>
      <c r="DH1131" s="207"/>
      <c r="DI1131" s="207"/>
      <c r="DJ1131" s="207"/>
      <c r="DK1131" s="207"/>
      <c r="DL1131" s="207"/>
      <c r="DM1131" s="207"/>
      <c r="DN1131" s="207"/>
      <c r="DO1131" s="207"/>
      <c r="DP1131" s="207"/>
      <c r="DQ1131" s="207"/>
      <c r="DR1131" s="207"/>
      <c r="DS1131" s="207"/>
      <c r="DT1131" s="207"/>
      <c r="DU1131" s="207"/>
      <c r="DV1131" s="207"/>
      <c r="DW1131" s="207"/>
      <c r="DX1131" s="207"/>
      <c r="DY1131" s="207"/>
      <c r="DZ1131" s="207"/>
      <c r="EA1131" s="207"/>
      <c r="EB1131" s="207"/>
      <c r="EC1131" s="207"/>
      <c r="ED1131" s="207"/>
      <c r="EE1131" s="207"/>
      <c r="EF1131" s="207"/>
      <c r="EG1131" s="207"/>
      <c r="EH1131" s="207"/>
      <c r="EI1131" s="207"/>
      <c r="EJ1131" s="207"/>
      <c r="EK1131" s="207"/>
      <c r="EL1131" s="207"/>
      <c r="EM1131" s="207"/>
      <c r="EN1131" s="207"/>
      <c r="EO1131" s="207"/>
      <c r="EP1131" s="207"/>
      <c r="EQ1131" s="207"/>
      <c r="ER1131" s="207"/>
      <c r="ES1131" s="207"/>
      <c r="ET1131" s="207"/>
      <c r="EU1131" s="207"/>
      <c r="EV1131" s="207"/>
      <c r="EW1131" s="207"/>
      <c r="EX1131" s="207"/>
      <c r="EY1131" s="207"/>
      <c r="EZ1131" s="207"/>
      <c r="FA1131" s="207"/>
      <c r="FB1131" s="207"/>
      <c r="FC1131" s="207"/>
      <c r="FD1131" s="207"/>
      <c r="FE1131" s="207"/>
      <c r="FF1131" s="207"/>
      <c r="FG1131" s="207"/>
      <c r="FH1131" s="207"/>
      <c r="FI1131" s="207"/>
      <c r="FJ1131" s="207"/>
      <c r="FK1131" s="207"/>
      <c r="FL1131" s="207"/>
      <c r="FM1131" s="207"/>
      <c r="FN1131" s="207"/>
      <c r="FO1131" s="207"/>
      <c r="FP1131" s="207"/>
      <c r="FQ1131" s="207"/>
      <c r="FR1131" s="207"/>
      <c r="FS1131" s="207"/>
      <c r="FT1131" s="207"/>
      <c r="FU1131" s="207"/>
      <c r="FV1131" s="207"/>
      <c r="FW1131" s="207"/>
      <c r="FX1131" s="207"/>
      <c r="FY1131" s="207"/>
      <c r="FZ1131" s="207"/>
      <c r="GA1131" s="207"/>
      <c r="GB1131" s="207"/>
      <c r="GC1131" s="207"/>
      <c r="GD1131" s="207"/>
      <c r="GE1131" s="207"/>
      <c r="GF1131" s="207"/>
      <c r="GG1131" s="207"/>
      <c r="GH1131" s="207"/>
      <c r="GI1131" s="207"/>
      <c r="GJ1131" s="207"/>
      <c r="GK1131" s="207"/>
      <c r="GL1131" s="207"/>
      <c r="GM1131" s="207"/>
      <c r="GN1131" s="207"/>
      <c r="GO1131" s="207"/>
      <c r="GP1131" s="207"/>
      <c r="GQ1131" s="207"/>
      <c r="GR1131" s="207"/>
      <c r="GS1131" s="207"/>
      <c r="GT1131" s="207"/>
      <c r="GU1131" s="207"/>
      <c r="GV1131" s="207"/>
      <c r="GW1131" s="207"/>
      <c r="GX1131" s="207"/>
      <c r="GY1131" s="207"/>
      <c r="GZ1131" s="207"/>
      <c r="HA1131" s="207"/>
      <c r="HB1131" s="207"/>
      <c r="HC1131" s="207"/>
      <c r="HD1131" s="207"/>
      <c r="HE1131" s="207"/>
      <c r="HF1131" s="207"/>
      <c r="HG1131" s="207"/>
      <c r="HH1131" s="207"/>
      <c r="HI1131" s="207"/>
      <c r="HJ1131" s="207"/>
      <c r="HK1131" s="207"/>
      <c r="HL1131" s="207"/>
      <c r="HM1131" s="207"/>
      <c r="HN1131" s="207"/>
      <c r="HO1131" s="207"/>
      <c r="HP1131" s="207"/>
      <c r="HQ1131" s="207"/>
      <c r="HR1131" s="207"/>
      <c r="HS1131" s="207"/>
      <c r="HT1131" s="207"/>
      <c r="HU1131" s="207"/>
      <c r="HV1131" s="207"/>
      <c r="HW1131" s="207"/>
      <c r="HX1131" s="207"/>
      <c r="HY1131" s="207"/>
      <c r="HZ1131" s="207"/>
      <c r="IA1131" s="207"/>
      <c r="IB1131" s="207"/>
      <c r="IC1131" s="207"/>
      <c r="ID1131" s="207"/>
      <c r="IE1131" s="207"/>
      <c r="IF1131" s="207"/>
      <c r="IG1131" s="207"/>
      <c r="IH1131" s="207"/>
      <c r="II1131" s="207"/>
      <c r="IJ1131" s="207"/>
      <c r="IK1131" s="207"/>
      <c r="IL1131" s="207"/>
      <c r="IM1131" s="207"/>
      <c r="IN1131" s="207"/>
      <c r="IO1131" s="207"/>
      <c r="IP1131" s="207"/>
      <c r="IQ1131" s="207"/>
      <c r="IR1131" s="207"/>
      <c r="IS1131" s="207"/>
      <c r="IT1131" s="207"/>
      <c r="IU1131" s="207"/>
      <c r="IV1131" s="207"/>
      <c r="IW1131" s="207"/>
      <c r="IX1131" s="207"/>
      <c r="IY1131" s="207"/>
      <c r="IZ1131" s="207"/>
      <c r="JA1131" s="207"/>
      <c r="JB1131" s="207"/>
      <c r="JC1131" s="207"/>
      <c r="JD1131" s="207"/>
      <c r="JE1131" s="207"/>
      <c r="JF1131" s="207"/>
    </row>
    <row r="1132" spans="1:266" ht="30" x14ac:dyDescent="0.25">
      <c r="A1132" s="207">
        <v>1</v>
      </c>
      <c r="B1132" s="207">
        <v>1</v>
      </c>
      <c r="E1132" s="583" t="s">
        <v>464</v>
      </c>
      <c r="F1132" s="163"/>
      <c r="G1132" s="2198"/>
      <c r="H1132" s="1894"/>
      <c r="I1132" s="1894"/>
      <c r="J1132" s="1894">
        <f t="shared" si="249"/>
        <v>0</v>
      </c>
      <c r="K1132" s="2009" t="e">
        <f t="shared" si="258"/>
        <v>#DIV/0!</v>
      </c>
      <c r="L1132" s="2649"/>
      <c r="M1132" s="2649"/>
      <c r="N1132" s="2009"/>
      <c r="O1132" s="2009"/>
      <c r="P1132" s="2009"/>
      <c r="Q1132" s="2009"/>
      <c r="R1132" s="2009"/>
      <c r="S1132" s="1889"/>
      <c r="T1132" s="2650"/>
      <c r="U1132" s="2650"/>
      <c r="V1132" s="2650"/>
      <c r="W1132" s="2650"/>
      <c r="X1132" s="2650">
        <f t="shared" ref="X1132:AE1132" si="260">X1055+X968</f>
        <v>0</v>
      </c>
      <c r="Y1132" s="2650">
        <f t="shared" si="260"/>
        <v>0</v>
      </c>
      <c r="Z1132" s="2651">
        <f t="shared" si="260"/>
        <v>0</v>
      </c>
      <c r="AA1132" s="2650">
        <f t="shared" si="260"/>
        <v>0</v>
      </c>
      <c r="AB1132" s="2650">
        <f t="shared" si="260"/>
        <v>0</v>
      </c>
      <c r="AC1132" s="2650">
        <f t="shared" si="260"/>
        <v>0</v>
      </c>
      <c r="AD1132" s="2650">
        <f t="shared" si="260"/>
        <v>0</v>
      </c>
      <c r="AE1132" s="2650">
        <f t="shared" si="260"/>
        <v>0</v>
      </c>
      <c r="AF1132" s="905"/>
      <c r="AG1132" s="904"/>
      <c r="AH1132" s="2272"/>
      <c r="AI1132" s="207"/>
      <c r="AJ1132" s="207"/>
      <c r="AK1132" s="207"/>
      <c r="AL1132" s="207"/>
      <c r="AM1132" s="207"/>
      <c r="AN1132" s="207"/>
      <c r="AO1132" s="207"/>
      <c r="AP1132" s="207"/>
      <c r="AQ1132" s="207"/>
      <c r="AR1132" s="207"/>
      <c r="AS1132" s="207"/>
      <c r="AT1132" s="207"/>
      <c r="AU1132" s="207"/>
      <c r="AV1132" s="207"/>
      <c r="AW1132" s="207"/>
      <c r="AX1132" s="207"/>
      <c r="AY1132" s="207"/>
      <c r="AZ1132" s="207"/>
      <c r="BA1132" s="207"/>
      <c r="BB1132" s="207"/>
      <c r="BC1132" s="207"/>
      <c r="BD1132" s="207"/>
      <c r="BE1132" s="207"/>
      <c r="BF1132" s="207"/>
      <c r="BG1132" s="207"/>
      <c r="BH1132" s="207"/>
      <c r="BI1132" s="207"/>
      <c r="BJ1132" s="207"/>
      <c r="BK1132" s="207"/>
      <c r="BL1132" s="207"/>
      <c r="BM1132" s="207"/>
      <c r="BN1132" s="207"/>
      <c r="BO1132" s="207"/>
      <c r="BP1132" s="207"/>
      <c r="BQ1132" s="207"/>
      <c r="BR1132" s="207"/>
      <c r="BS1132" s="207"/>
      <c r="BT1132" s="207"/>
      <c r="BU1132" s="207"/>
      <c r="BV1132" s="207"/>
      <c r="BW1132" s="207"/>
      <c r="BX1132" s="207"/>
      <c r="BY1132" s="207"/>
      <c r="BZ1132" s="207"/>
      <c r="CA1132" s="207"/>
      <c r="CB1132" s="207"/>
      <c r="CC1132" s="207"/>
      <c r="CD1132" s="207"/>
      <c r="CE1132" s="207"/>
      <c r="CF1132" s="207"/>
      <c r="CG1132" s="207"/>
      <c r="CH1132" s="207"/>
      <c r="CI1132" s="207"/>
      <c r="CJ1132" s="207"/>
      <c r="CK1132" s="207"/>
      <c r="CL1132" s="207"/>
      <c r="CM1132" s="207"/>
      <c r="CN1132" s="207"/>
      <c r="CO1132" s="207"/>
      <c r="CP1132" s="207"/>
      <c r="CQ1132" s="207"/>
      <c r="CR1132" s="207"/>
      <c r="CS1132" s="207"/>
      <c r="CT1132" s="207"/>
      <c r="CU1132" s="207"/>
      <c r="CV1132" s="207"/>
      <c r="CW1132" s="207"/>
      <c r="CX1132" s="207"/>
      <c r="CY1132" s="207"/>
      <c r="CZ1132" s="207"/>
      <c r="DA1132" s="207"/>
      <c r="DB1132" s="207"/>
      <c r="DC1132" s="207"/>
      <c r="DD1132" s="207"/>
      <c r="DE1132" s="207"/>
      <c r="DF1132" s="207"/>
      <c r="DG1132" s="207"/>
      <c r="DH1132" s="207"/>
      <c r="DI1132" s="207"/>
      <c r="DJ1132" s="207"/>
      <c r="DK1132" s="207"/>
      <c r="DL1132" s="207"/>
      <c r="DM1132" s="207"/>
      <c r="DN1132" s="207"/>
      <c r="DO1132" s="207"/>
      <c r="DP1132" s="207"/>
      <c r="DQ1132" s="207"/>
      <c r="DR1132" s="207"/>
      <c r="DS1132" s="207"/>
      <c r="DT1132" s="207"/>
      <c r="DU1132" s="207"/>
      <c r="DV1132" s="207"/>
      <c r="DW1132" s="207"/>
      <c r="DX1132" s="207"/>
      <c r="DY1132" s="207"/>
      <c r="DZ1132" s="207"/>
      <c r="EA1132" s="207"/>
      <c r="EB1132" s="207"/>
      <c r="EC1132" s="207"/>
      <c r="ED1132" s="207"/>
      <c r="EE1132" s="207"/>
      <c r="EF1132" s="207"/>
      <c r="EG1132" s="207"/>
      <c r="EH1132" s="207"/>
      <c r="EI1132" s="207"/>
      <c r="EJ1132" s="207"/>
      <c r="EK1132" s="207"/>
      <c r="EL1132" s="207"/>
      <c r="EM1132" s="207"/>
      <c r="EN1132" s="207"/>
      <c r="EO1132" s="207"/>
      <c r="EP1132" s="207"/>
      <c r="EQ1132" s="207"/>
      <c r="ER1132" s="207"/>
      <c r="ES1132" s="207"/>
      <c r="ET1132" s="207"/>
      <c r="EU1132" s="207"/>
      <c r="EV1132" s="207"/>
      <c r="EW1132" s="207"/>
      <c r="EX1132" s="207"/>
      <c r="EY1132" s="207"/>
      <c r="EZ1132" s="207"/>
      <c r="FA1132" s="207"/>
      <c r="FB1132" s="207"/>
      <c r="FC1132" s="207"/>
      <c r="FD1132" s="207"/>
      <c r="FE1132" s="207"/>
      <c r="FF1132" s="207"/>
      <c r="FG1132" s="207"/>
      <c r="FH1132" s="207"/>
      <c r="FI1132" s="207"/>
      <c r="FJ1132" s="207"/>
      <c r="FK1132" s="207"/>
      <c r="FL1132" s="207"/>
      <c r="FM1132" s="207"/>
      <c r="FN1132" s="207"/>
      <c r="FO1132" s="207"/>
      <c r="FP1132" s="207"/>
      <c r="FQ1132" s="207"/>
      <c r="FR1132" s="207"/>
      <c r="FS1132" s="207"/>
      <c r="FT1132" s="207"/>
      <c r="FU1132" s="207"/>
      <c r="FV1132" s="207"/>
      <c r="FW1132" s="207"/>
      <c r="FX1132" s="207"/>
      <c r="FY1132" s="207"/>
      <c r="FZ1132" s="207"/>
      <c r="GA1132" s="207"/>
      <c r="GB1132" s="207"/>
      <c r="GC1132" s="207"/>
      <c r="GD1132" s="207"/>
      <c r="GE1132" s="207"/>
      <c r="GF1132" s="207"/>
      <c r="GG1132" s="207"/>
      <c r="GH1132" s="207"/>
      <c r="GI1132" s="207"/>
      <c r="GJ1132" s="207"/>
      <c r="GK1132" s="207"/>
      <c r="GL1132" s="207"/>
      <c r="GM1132" s="207"/>
      <c r="GN1132" s="207"/>
      <c r="GO1132" s="207"/>
      <c r="GP1132" s="207"/>
      <c r="GQ1132" s="207"/>
      <c r="GR1132" s="207"/>
      <c r="GS1132" s="207"/>
      <c r="GT1132" s="207"/>
      <c r="GU1132" s="207"/>
      <c r="GV1132" s="207"/>
      <c r="GW1132" s="207"/>
      <c r="GX1132" s="207"/>
      <c r="GY1132" s="207"/>
      <c r="GZ1132" s="207"/>
      <c r="HA1132" s="207"/>
      <c r="HB1132" s="207"/>
      <c r="HC1132" s="207"/>
      <c r="HD1132" s="207"/>
      <c r="HE1132" s="207"/>
      <c r="HF1132" s="207"/>
      <c r="HG1132" s="207"/>
      <c r="HH1132" s="207"/>
      <c r="HI1132" s="207"/>
      <c r="HJ1132" s="207"/>
      <c r="HK1132" s="207"/>
      <c r="HL1132" s="207"/>
      <c r="HM1132" s="207"/>
      <c r="HN1132" s="207"/>
      <c r="HO1132" s="207"/>
      <c r="HP1132" s="207"/>
      <c r="HQ1132" s="207"/>
      <c r="HR1132" s="207"/>
      <c r="HS1132" s="207"/>
      <c r="HT1132" s="207"/>
      <c r="HU1132" s="207"/>
      <c r="HV1132" s="207"/>
      <c r="HW1132" s="207"/>
      <c r="HX1132" s="207"/>
      <c r="HY1132" s="207"/>
      <c r="HZ1132" s="207"/>
      <c r="IA1132" s="207"/>
      <c r="IB1132" s="207"/>
      <c r="IC1132" s="207"/>
      <c r="ID1132" s="207"/>
      <c r="IE1132" s="207"/>
      <c r="IF1132" s="207"/>
      <c r="IG1132" s="207"/>
      <c r="IH1132" s="207"/>
      <c r="II1132" s="207"/>
      <c r="IJ1132" s="207"/>
      <c r="IK1132" s="207"/>
      <c r="IL1132" s="207"/>
      <c r="IM1132" s="207"/>
      <c r="IN1132" s="207"/>
      <c r="IO1132" s="207"/>
      <c r="IP1132" s="207"/>
      <c r="IQ1132" s="207"/>
      <c r="IR1132" s="207"/>
      <c r="IS1132" s="207"/>
      <c r="IT1132" s="207"/>
      <c r="IU1132" s="207"/>
      <c r="IV1132" s="207"/>
      <c r="IW1132" s="207"/>
      <c r="IX1132" s="207"/>
      <c r="IY1132" s="207"/>
      <c r="IZ1132" s="207"/>
      <c r="JA1132" s="207"/>
      <c r="JB1132" s="207"/>
      <c r="JC1132" s="207"/>
      <c r="JD1132" s="207"/>
      <c r="JE1132" s="207"/>
      <c r="JF1132" s="207"/>
    </row>
    <row r="1133" spans="1:266" ht="45" x14ac:dyDescent="0.25">
      <c r="A1133" s="207">
        <v>1</v>
      </c>
      <c r="B1133" s="207">
        <v>1</v>
      </c>
      <c r="E1133" s="583" t="s">
        <v>272</v>
      </c>
      <c r="F1133" s="163"/>
      <c r="G1133" s="2198"/>
      <c r="H1133" s="1894"/>
      <c r="I1133" s="1894"/>
      <c r="J1133" s="1894">
        <f t="shared" si="249"/>
        <v>0</v>
      </c>
      <c r="K1133" s="2009" t="e">
        <f t="shared" si="258"/>
        <v>#DIV/0!</v>
      </c>
      <c r="L1133" s="2649"/>
      <c r="M1133" s="2649"/>
      <c r="N1133" s="2009"/>
      <c r="O1133" s="2009"/>
      <c r="P1133" s="2009"/>
      <c r="Q1133" s="2009"/>
      <c r="R1133" s="2009"/>
      <c r="S1133" s="1889"/>
      <c r="T1133" s="2650"/>
      <c r="U1133" s="2650"/>
      <c r="V1133" s="2650"/>
      <c r="W1133" s="2650"/>
      <c r="X1133" s="2650">
        <f t="shared" ref="X1133:AE1133" si="261">X1056+X969</f>
        <v>0</v>
      </c>
      <c r="Y1133" s="2650">
        <f t="shared" si="261"/>
        <v>0</v>
      </c>
      <c r="Z1133" s="2651">
        <f t="shared" si="261"/>
        <v>0</v>
      </c>
      <c r="AA1133" s="2650">
        <f t="shared" si="261"/>
        <v>0</v>
      </c>
      <c r="AB1133" s="2650">
        <f t="shared" si="261"/>
        <v>0</v>
      </c>
      <c r="AC1133" s="2650">
        <f t="shared" si="261"/>
        <v>0</v>
      </c>
      <c r="AD1133" s="2650">
        <f t="shared" si="261"/>
        <v>0</v>
      </c>
      <c r="AE1133" s="2650">
        <f t="shared" si="261"/>
        <v>0</v>
      </c>
      <c r="AF1133" s="905"/>
      <c r="AG1133" s="904"/>
      <c r="AH1133" s="2272"/>
      <c r="AI1133" s="207"/>
      <c r="AJ1133" s="207"/>
      <c r="AK1133" s="207"/>
      <c r="AL1133" s="207"/>
      <c r="AM1133" s="207"/>
      <c r="AN1133" s="207"/>
      <c r="AO1133" s="207"/>
      <c r="AP1133" s="207"/>
      <c r="AQ1133" s="207"/>
      <c r="AR1133" s="207"/>
      <c r="AS1133" s="207"/>
      <c r="AT1133" s="207"/>
      <c r="AU1133" s="207"/>
      <c r="AV1133" s="207"/>
      <c r="AW1133" s="207"/>
      <c r="AX1133" s="207"/>
      <c r="AY1133" s="207"/>
      <c r="AZ1133" s="207"/>
      <c r="BA1133" s="207"/>
      <c r="BB1133" s="207"/>
      <c r="BC1133" s="207"/>
      <c r="BD1133" s="207"/>
      <c r="BE1133" s="207"/>
      <c r="BF1133" s="207"/>
      <c r="BG1133" s="207"/>
      <c r="BH1133" s="207"/>
      <c r="BI1133" s="207"/>
      <c r="BJ1133" s="207"/>
      <c r="BK1133" s="207"/>
      <c r="BL1133" s="207"/>
      <c r="BM1133" s="207"/>
      <c r="BN1133" s="207"/>
      <c r="BO1133" s="207"/>
      <c r="BP1133" s="207"/>
      <c r="BQ1133" s="207"/>
      <c r="BR1133" s="207"/>
      <c r="BS1133" s="207"/>
      <c r="BT1133" s="207"/>
      <c r="BU1133" s="207"/>
      <c r="BV1133" s="207"/>
      <c r="BW1133" s="207"/>
      <c r="BX1133" s="207"/>
      <c r="BY1133" s="207"/>
      <c r="BZ1133" s="207"/>
      <c r="CA1133" s="207"/>
      <c r="CB1133" s="207"/>
      <c r="CC1133" s="207"/>
      <c r="CD1133" s="207"/>
      <c r="CE1133" s="207"/>
      <c r="CF1133" s="207"/>
      <c r="CG1133" s="207"/>
      <c r="CH1133" s="207"/>
      <c r="CI1133" s="207"/>
      <c r="CJ1133" s="207"/>
      <c r="CK1133" s="207"/>
      <c r="CL1133" s="207"/>
      <c r="CM1133" s="207"/>
      <c r="CN1133" s="207"/>
      <c r="CO1133" s="207"/>
      <c r="CP1133" s="207"/>
      <c r="CQ1133" s="207"/>
      <c r="CR1133" s="207"/>
      <c r="CS1133" s="207"/>
      <c r="CT1133" s="207"/>
      <c r="CU1133" s="207"/>
      <c r="CV1133" s="207"/>
      <c r="CW1133" s="207"/>
      <c r="CX1133" s="207"/>
      <c r="CY1133" s="207"/>
      <c r="CZ1133" s="207"/>
      <c r="DA1133" s="207"/>
      <c r="DB1133" s="207"/>
      <c r="DC1133" s="207"/>
      <c r="DD1133" s="207"/>
      <c r="DE1133" s="207"/>
      <c r="DF1133" s="207"/>
      <c r="DG1133" s="207"/>
      <c r="DH1133" s="207"/>
      <c r="DI1133" s="207"/>
      <c r="DJ1133" s="207"/>
      <c r="DK1133" s="207"/>
      <c r="DL1133" s="207"/>
      <c r="DM1133" s="207"/>
      <c r="DN1133" s="207"/>
      <c r="DO1133" s="207"/>
      <c r="DP1133" s="207"/>
      <c r="DQ1133" s="207"/>
      <c r="DR1133" s="207"/>
      <c r="DS1133" s="207"/>
      <c r="DT1133" s="207"/>
      <c r="DU1133" s="207"/>
      <c r="DV1133" s="207"/>
      <c r="DW1133" s="207"/>
      <c r="DX1133" s="207"/>
      <c r="DY1133" s="207"/>
      <c r="DZ1133" s="207"/>
      <c r="EA1133" s="207"/>
      <c r="EB1133" s="207"/>
      <c r="EC1133" s="207"/>
      <c r="ED1133" s="207"/>
      <c r="EE1133" s="207"/>
      <c r="EF1133" s="207"/>
      <c r="EG1133" s="207"/>
      <c r="EH1133" s="207"/>
      <c r="EI1133" s="207"/>
      <c r="EJ1133" s="207"/>
      <c r="EK1133" s="207"/>
      <c r="EL1133" s="207"/>
      <c r="EM1133" s="207"/>
      <c r="EN1133" s="207"/>
      <c r="EO1133" s="207"/>
      <c r="EP1133" s="207"/>
      <c r="EQ1133" s="207"/>
      <c r="ER1133" s="207"/>
      <c r="ES1133" s="207"/>
      <c r="ET1133" s="207"/>
      <c r="EU1133" s="207"/>
      <c r="EV1133" s="207"/>
      <c r="EW1133" s="207"/>
      <c r="EX1133" s="207"/>
      <c r="EY1133" s="207"/>
      <c r="EZ1133" s="207"/>
      <c r="FA1133" s="207"/>
      <c r="FB1133" s="207"/>
      <c r="FC1133" s="207"/>
      <c r="FD1133" s="207"/>
      <c r="FE1133" s="207"/>
      <c r="FF1133" s="207"/>
      <c r="FG1133" s="207"/>
      <c r="FH1133" s="207"/>
      <c r="FI1133" s="207"/>
      <c r="FJ1133" s="207"/>
      <c r="FK1133" s="207"/>
      <c r="FL1133" s="207"/>
      <c r="FM1133" s="207"/>
      <c r="FN1133" s="207"/>
      <c r="FO1133" s="207"/>
      <c r="FP1133" s="207"/>
      <c r="FQ1133" s="207"/>
      <c r="FR1133" s="207"/>
      <c r="FS1133" s="207"/>
      <c r="FT1133" s="207"/>
      <c r="FU1133" s="207"/>
      <c r="FV1133" s="207"/>
      <c r="FW1133" s="207"/>
      <c r="FX1133" s="207"/>
      <c r="FY1133" s="207"/>
      <c r="FZ1133" s="207"/>
      <c r="GA1133" s="207"/>
      <c r="GB1133" s="207"/>
      <c r="GC1133" s="207"/>
      <c r="GD1133" s="207"/>
      <c r="GE1133" s="207"/>
      <c r="GF1133" s="207"/>
      <c r="GG1133" s="207"/>
      <c r="GH1133" s="207"/>
      <c r="GI1133" s="207"/>
      <c r="GJ1133" s="207"/>
      <c r="GK1133" s="207"/>
      <c r="GL1133" s="207"/>
      <c r="GM1133" s="207"/>
      <c r="GN1133" s="207"/>
      <c r="GO1133" s="207"/>
      <c r="GP1133" s="207"/>
      <c r="GQ1133" s="207"/>
      <c r="GR1133" s="207"/>
      <c r="GS1133" s="207"/>
      <c r="GT1133" s="207"/>
      <c r="GU1133" s="207"/>
      <c r="GV1133" s="207"/>
      <c r="GW1133" s="207"/>
      <c r="GX1133" s="207"/>
      <c r="GY1133" s="207"/>
      <c r="GZ1133" s="207"/>
      <c r="HA1133" s="207"/>
      <c r="HB1133" s="207"/>
      <c r="HC1133" s="207"/>
      <c r="HD1133" s="207"/>
      <c r="HE1133" s="207"/>
      <c r="HF1133" s="207"/>
      <c r="HG1133" s="207"/>
      <c r="HH1133" s="207"/>
      <c r="HI1133" s="207"/>
      <c r="HJ1133" s="207"/>
      <c r="HK1133" s="207"/>
      <c r="HL1133" s="207"/>
      <c r="HM1133" s="207"/>
      <c r="HN1133" s="207"/>
      <c r="HO1133" s="207"/>
      <c r="HP1133" s="207"/>
      <c r="HQ1133" s="207"/>
      <c r="HR1133" s="207"/>
      <c r="HS1133" s="207"/>
      <c r="HT1133" s="207"/>
      <c r="HU1133" s="207"/>
      <c r="HV1133" s="207"/>
      <c r="HW1133" s="207"/>
      <c r="HX1133" s="207"/>
      <c r="HY1133" s="207"/>
      <c r="HZ1133" s="207"/>
      <c r="IA1133" s="207"/>
      <c r="IB1133" s="207"/>
      <c r="IC1133" s="207"/>
      <c r="ID1133" s="207"/>
      <c r="IE1133" s="207"/>
      <c r="IF1133" s="207"/>
      <c r="IG1133" s="207"/>
      <c r="IH1133" s="207"/>
      <c r="II1133" s="207"/>
      <c r="IJ1133" s="207"/>
      <c r="IK1133" s="207"/>
      <c r="IL1133" s="207"/>
      <c r="IM1133" s="207"/>
      <c r="IN1133" s="207"/>
      <c r="IO1133" s="207"/>
      <c r="IP1133" s="207"/>
      <c r="IQ1133" s="207"/>
      <c r="IR1133" s="207"/>
      <c r="IS1133" s="207"/>
      <c r="IT1133" s="207"/>
      <c r="IU1133" s="207"/>
      <c r="IV1133" s="207"/>
      <c r="IW1133" s="207"/>
      <c r="IX1133" s="207"/>
      <c r="IY1133" s="207"/>
      <c r="IZ1133" s="207"/>
      <c r="JA1133" s="207"/>
      <c r="JB1133" s="207"/>
      <c r="JC1133" s="207"/>
      <c r="JD1133" s="207"/>
      <c r="JE1133" s="207"/>
      <c r="JF1133" s="207"/>
    </row>
    <row r="1134" spans="1:266" ht="45" x14ac:dyDescent="0.25">
      <c r="B1134" s="207">
        <v>1</v>
      </c>
      <c r="E1134" s="583" t="s">
        <v>465</v>
      </c>
      <c r="F1134" s="163"/>
      <c r="G1134" s="2198"/>
      <c r="H1134" s="1894"/>
      <c r="I1134" s="1894"/>
      <c r="J1134" s="1894">
        <f t="shared" si="249"/>
        <v>0</v>
      </c>
      <c r="K1134" s="2009" t="e">
        <f t="shared" si="258"/>
        <v>#DIV/0!</v>
      </c>
      <c r="L1134" s="2649"/>
      <c r="M1134" s="2649"/>
      <c r="N1134" s="2009"/>
      <c r="O1134" s="2009"/>
      <c r="P1134" s="2009"/>
      <c r="Q1134" s="2009"/>
      <c r="R1134" s="2009"/>
      <c r="S1134" s="1889"/>
      <c r="T1134" s="2650"/>
      <c r="U1134" s="2650"/>
      <c r="V1134" s="2650"/>
      <c r="W1134" s="2650"/>
      <c r="X1134" s="2650">
        <f t="shared" ref="X1134:AE1134" si="262">X1057+X970</f>
        <v>0</v>
      </c>
      <c r="Y1134" s="2650">
        <f t="shared" si="262"/>
        <v>0</v>
      </c>
      <c r="Z1134" s="2651">
        <f t="shared" si="262"/>
        <v>0</v>
      </c>
      <c r="AA1134" s="2650">
        <f t="shared" si="262"/>
        <v>0</v>
      </c>
      <c r="AB1134" s="2650">
        <f t="shared" si="262"/>
        <v>0</v>
      </c>
      <c r="AC1134" s="2650">
        <f t="shared" si="262"/>
        <v>0</v>
      </c>
      <c r="AD1134" s="2650">
        <f t="shared" si="262"/>
        <v>0</v>
      </c>
      <c r="AE1134" s="2650">
        <f t="shared" si="262"/>
        <v>0</v>
      </c>
      <c r="AF1134" s="905"/>
      <c r="AG1134" s="904"/>
      <c r="AH1134" s="2272"/>
      <c r="AI1134" s="207"/>
      <c r="AJ1134" s="207"/>
      <c r="AK1134" s="207"/>
      <c r="AL1134" s="207"/>
      <c r="AM1134" s="207"/>
      <c r="AN1134" s="207"/>
      <c r="AO1134" s="207"/>
      <c r="AP1134" s="207"/>
      <c r="AQ1134" s="207"/>
      <c r="AR1134" s="207"/>
      <c r="AS1134" s="207"/>
      <c r="AT1134" s="207"/>
      <c r="AU1134" s="207"/>
      <c r="AV1134" s="207"/>
      <c r="AW1134" s="207"/>
      <c r="AX1134" s="207"/>
      <c r="AY1134" s="207"/>
      <c r="AZ1134" s="207"/>
      <c r="BA1134" s="207"/>
      <c r="BB1134" s="207"/>
      <c r="BC1134" s="207"/>
      <c r="BD1134" s="207"/>
      <c r="BE1134" s="207"/>
      <c r="BF1134" s="207"/>
      <c r="BG1134" s="207"/>
      <c r="BH1134" s="207"/>
      <c r="BI1134" s="207"/>
      <c r="BJ1134" s="207"/>
      <c r="BK1134" s="207"/>
      <c r="BL1134" s="207"/>
      <c r="BM1134" s="207"/>
      <c r="BN1134" s="207"/>
      <c r="BO1134" s="207"/>
      <c r="BP1134" s="207"/>
      <c r="BQ1134" s="207"/>
      <c r="BR1134" s="207"/>
      <c r="BS1134" s="207"/>
      <c r="BT1134" s="207"/>
      <c r="BU1134" s="207"/>
      <c r="BV1134" s="207"/>
      <c r="BW1134" s="207"/>
      <c r="BX1134" s="207"/>
      <c r="BY1134" s="207"/>
      <c r="BZ1134" s="207"/>
      <c r="CA1134" s="207"/>
      <c r="CB1134" s="207"/>
      <c r="CC1134" s="207"/>
      <c r="CD1134" s="207"/>
      <c r="CE1134" s="207"/>
      <c r="CF1134" s="207"/>
      <c r="CG1134" s="207"/>
      <c r="CH1134" s="207"/>
      <c r="CI1134" s="207"/>
      <c r="CJ1134" s="207"/>
      <c r="CK1134" s="207"/>
      <c r="CL1134" s="207"/>
      <c r="CM1134" s="207"/>
      <c r="CN1134" s="207"/>
      <c r="CO1134" s="207"/>
      <c r="CP1134" s="207"/>
      <c r="CQ1134" s="207"/>
      <c r="CR1134" s="207"/>
      <c r="CS1134" s="207"/>
      <c r="CT1134" s="207"/>
      <c r="CU1134" s="207"/>
      <c r="CV1134" s="207"/>
      <c r="CW1134" s="207"/>
      <c r="CX1134" s="207"/>
      <c r="CY1134" s="207"/>
      <c r="CZ1134" s="207"/>
      <c r="DA1134" s="207"/>
      <c r="DB1134" s="207"/>
      <c r="DC1134" s="207"/>
      <c r="DD1134" s="207"/>
      <c r="DE1134" s="207"/>
      <c r="DF1134" s="207"/>
      <c r="DG1134" s="207"/>
      <c r="DH1134" s="207"/>
      <c r="DI1134" s="207"/>
      <c r="DJ1134" s="207"/>
      <c r="DK1134" s="207"/>
      <c r="DL1134" s="207"/>
      <c r="DM1134" s="207"/>
      <c r="DN1134" s="207"/>
      <c r="DO1134" s="207"/>
      <c r="DP1134" s="207"/>
      <c r="DQ1134" s="207"/>
      <c r="DR1134" s="207"/>
      <c r="DS1134" s="207"/>
      <c r="DT1134" s="207"/>
      <c r="DU1134" s="207"/>
      <c r="DV1134" s="207"/>
      <c r="DW1134" s="207"/>
      <c r="DX1134" s="207"/>
      <c r="DY1134" s="207"/>
      <c r="DZ1134" s="207"/>
      <c r="EA1134" s="207"/>
      <c r="EB1134" s="207"/>
      <c r="EC1134" s="207"/>
      <c r="ED1134" s="207"/>
      <c r="EE1134" s="207"/>
      <c r="EF1134" s="207"/>
      <c r="EG1134" s="207"/>
      <c r="EH1134" s="207"/>
      <c r="EI1134" s="207"/>
      <c r="EJ1134" s="207"/>
      <c r="EK1134" s="207"/>
      <c r="EL1134" s="207"/>
      <c r="EM1134" s="207"/>
      <c r="EN1134" s="207"/>
      <c r="EO1134" s="207"/>
      <c r="EP1134" s="207"/>
      <c r="EQ1134" s="207"/>
      <c r="ER1134" s="207"/>
      <c r="ES1134" s="207"/>
      <c r="ET1134" s="207"/>
      <c r="EU1134" s="207"/>
      <c r="EV1134" s="207"/>
      <c r="EW1134" s="207"/>
      <c r="EX1134" s="207"/>
      <c r="EY1134" s="207"/>
      <c r="EZ1134" s="207"/>
      <c r="FA1134" s="207"/>
      <c r="FB1134" s="207"/>
      <c r="FC1134" s="207"/>
      <c r="FD1134" s="207"/>
      <c r="FE1134" s="207"/>
      <c r="FF1134" s="207"/>
      <c r="FG1134" s="207"/>
      <c r="FH1134" s="207"/>
      <c r="FI1134" s="207"/>
      <c r="FJ1134" s="207"/>
      <c r="FK1134" s="207"/>
      <c r="FL1134" s="207"/>
      <c r="FM1134" s="207"/>
      <c r="FN1134" s="207"/>
      <c r="FO1134" s="207"/>
      <c r="FP1134" s="207"/>
      <c r="FQ1134" s="207"/>
      <c r="FR1134" s="207"/>
      <c r="FS1134" s="207"/>
      <c r="FT1134" s="207"/>
      <c r="FU1134" s="207"/>
      <c r="FV1134" s="207"/>
      <c r="FW1134" s="207"/>
      <c r="FX1134" s="207"/>
      <c r="FY1134" s="207"/>
      <c r="FZ1134" s="207"/>
      <c r="GA1134" s="207"/>
      <c r="GB1134" s="207"/>
      <c r="GC1134" s="207"/>
      <c r="GD1134" s="207"/>
      <c r="GE1134" s="207"/>
      <c r="GF1134" s="207"/>
      <c r="GG1134" s="207"/>
      <c r="GH1134" s="207"/>
      <c r="GI1134" s="207"/>
      <c r="GJ1134" s="207"/>
      <c r="GK1134" s="207"/>
      <c r="GL1134" s="207"/>
      <c r="GM1134" s="207"/>
      <c r="GN1134" s="207"/>
      <c r="GO1134" s="207"/>
      <c r="GP1134" s="207"/>
      <c r="GQ1134" s="207"/>
      <c r="GR1134" s="207"/>
      <c r="GS1134" s="207"/>
      <c r="GT1134" s="207"/>
      <c r="GU1134" s="207"/>
      <c r="GV1134" s="207"/>
      <c r="GW1134" s="207"/>
      <c r="GX1134" s="207"/>
      <c r="GY1134" s="207"/>
      <c r="GZ1134" s="207"/>
      <c r="HA1134" s="207"/>
      <c r="HB1134" s="207"/>
      <c r="HC1134" s="207"/>
      <c r="HD1134" s="207"/>
      <c r="HE1134" s="207"/>
      <c r="HF1134" s="207"/>
      <c r="HG1134" s="207"/>
      <c r="HH1134" s="207"/>
      <c r="HI1134" s="207"/>
      <c r="HJ1134" s="207"/>
      <c r="HK1134" s="207"/>
      <c r="HL1134" s="207"/>
      <c r="HM1134" s="207"/>
      <c r="HN1134" s="207"/>
      <c r="HO1134" s="207"/>
      <c r="HP1134" s="207"/>
      <c r="HQ1134" s="207"/>
      <c r="HR1134" s="207"/>
      <c r="HS1134" s="207"/>
      <c r="HT1134" s="207"/>
      <c r="HU1134" s="207"/>
      <c r="HV1134" s="207"/>
      <c r="HW1134" s="207"/>
      <c r="HX1134" s="207"/>
      <c r="HY1134" s="207"/>
      <c r="HZ1134" s="207"/>
      <c r="IA1134" s="207"/>
      <c r="IB1134" s="207"/>
      <c r="IC1134" s="207"/>
      <c r="ID1134" s="207"/>
      <c r="IE1134" s="207"/>
      <c r="IF1134" s="207"/>
      <c r="IG1134" s="207"/>
      <c r="IH1134" s="207"/>
      <c r="II1134" s="207"/>
      <c r="IJ1134" s="207"/>
      <c r="IK1134" s="207"/>
      <c r="IL1134" s="207"/>
      <c r="IM1134" s="207"/>
      <c r="IN1134" s="207"/>
      <c r="IO1134" s="207"/>
      <c r="IP1134" s="207"/>
      <c r="IQ1134" s="207"/>
      <c r="IR1134" s="207"/>
      <c r="IS1134" s="207"/>
      <c r="IT1134" s="207"/>
      <c r="IU1134" s="207"/>
      <c r="IV1134" s="207"/>
      <c r="IW1134" s="207"/>
      <c r="IX1134" s="207"/>
      <c r="IY1134" s="207"/>
      <c r="IZ1134" s="207"/>
      <c r="JA1134" s="207"/>
      <c r="JB1134" s="207"/>
      <c r="JC1134" s="207"/>
      <c r="JD1134" s="207"/>
      <c r="JE1134" s="207"/>
      <c r="JF1134" s="207"/>
    </row>
    <row r="1135" spans="1:266" ht="61.5" customHeight="1" x14ac:dyDescent="0.25">
      <c r="B1135" s="207">
        <v>1</v>
      </c>
      <c r="E1135" s="583" t="s">
        <v>466</v>
      </c>
      <c r="F1135" s="163"/>
      <c r="G1135" s="2198"/>
      <c r="H1135" s="1894"/>
      <c r="I1135" s="1894"/>
      <c r="J1135" s="1894">
        <f t="shared" ref="J1135:J1149" si="263">J1058+J971</f>
        <v>0</v>
      </c>
      <c r="K1135" s="2009" t="e">
        <f t="shared" si="258"/>
        <v>#DIV/0!</v>
      </c>
      <c r="L1135" s="2649"/>
      <c r="M1135" s="2649"/>
      <c r="N1135" s="2009"/>
      <c r="O1135" s="2009"/>
      <c r="P1135" s="2009"/>
      <c r="Q1135" s="2009"/>
      <c r="R1135" s="2009"/>
      <c r="S1135" s="1889"/>
      <c r="T1135" s="2650"/>
      <c r="U1135" s="2650"/>
      <c r="V1135" s="2650"/>
      <c r="W1135" s="2650"/>
      <c r="X1135" s="2650">
        <f t="shared" ref="X1135:AE1135" si="264">X1058+X971</f>
        <v>0</v>
      </c>
      <c r="Y1135" s="2650">
        <f t="shared" si="264"/>
        <v>0</v>
      </c>
      <c r="Z1135" s="2651">
        <f t="shared" si="264"/>
        <v>0</v>
      </c>
      <c r="AA1135" s="2650">
        <f t="shared" si="264"/>
        <v>0</v>
      </c>
      <c r="AB1135" s="2650">
        <f t="shared" si="264"/>
        <v>0</v>
      </c>
      <c r="AC1135" s="2650">
        <f t="shared" si="264"/>
        <v>0</v>
      </c>
      <c r="AD1135" s="2650">
        <f t="shared" si="264"/>
        <v>0</v>
      </c>
      <c r="AE1135" s="2650">
        <f t="shared" si="264"/>
        <v>0</v>
      </c>
      <c r="AF1135" s="905"/>
      <c r="AG1135" s="904"/>
      <c r="AH1135" s="2272"/>
      <c r="AI1135" s="207"/>
      <c r="AJ1135" s="207"/>
      <c r="AK1135" s="207"/>
      <c r="AL1135" s="207"/>
      <c r="AM1135" s="207"/>
      <c r="AN1135" s="207"/>
      <c r="AO1135" s="207"/>
      <c r="AP1135" s="207"/>
      <c r="AQ1135" s="207"/>
      <c r="AR1135" s="207"/>
      <c r="AS1135" s="207"/>
      <c r="AT1135" s="207"/>
      <c r="AU1135" s="207"/>
      <c r="AV1135" s="207"/>
      <c r="AW1135" s="207"/>
      <c r="AX1135" s="207"/>
      <c r="AY1135" s="207"/>
      <c r="AZ1135" s="207"/>
      <c r="BA1135" s="207"/>
      <c r="BB1135" s="207"/>
      <c r="BC1135" s="207"/>
      <c r="BD1135" s="207"/>
      <c r="BE1135" s="207"/>
      <c r="BF1135" s="207"/>
      <c r="BG1135" s="207"/>
      <c r="BH1135" s="207"/>
      <c r="BI1135" s="207"/>
      <c r="BJ1135" s="207"/>
      <c r="BK1135" s="207"/>
      <c r="BL1135" s="207"/>
      <c r="BM1135" s="207"/>
      <c r="BN1135" s="207"/>
      <c r="BO1135" s="207"/>
      <c r="BP1135" s="207"/>
      <c r="BQ1135" s="207"/>
      <c r="BR1135" s="207"/>
      <c r="BS1135" s="207"/>
      <c r="BT1135" s="207"/>
      <c r="BU1135" s="207"/>
      <c r="BV1135" s="207"/>
      <c r="BW1135" s="207"/>
      <c r="BX1135" s="207"/>
      <c r="BY1135" s="207"/>
      <c r="BZ1135" s="207"/>
      <c r="CA1135" s="207"/>
      <c r="CB1135" s="207"/>
      <c r="CC1135" s="207"/>
      <c r="CD1135" s="207"/>
      <c r="CE1135" s="207"/>
      <c r="CF1135" s="207"/>
      <c r="CG1135" s="207"/>
      <c r="CH1135" s="207"/>
      <c r="CI1135" s="207"/>
      <c r="CJ1135" s="207"/>
      <c r="CK1135" s="207"/>
      <c r="CL1135" s="207"/>
      <c r="CM1135" s="207"/>
      <c r="CN1135" s="207"/>
      <c r="CO1135" s="207"/>
      <c r="CP1135" s="207"/>
      <c r="CQ1135" s="207"/>
      <c r="CR1135" s="207"/>
      <c r="CS1135" s="207"/>
      <c r="CT1135" s="207"/>
      <c r="CU1135" s="207"/>
      <c r="CV1135" s="207"/>
      <c r="CW1135" s="207"/>
      <c r="CX1135" s="207"/>
      <c r="CY1135" s="207"/>
      <c r="CZ1135" s="207"/>
      <c r="DA1135" s="207"/>
      <c r="DB1135" s="207"/>
      <c r="DC1135" s="207"/>
      <c r="DD1135" s="207"/>
      <c r="DE1135" s="207"/>
      <c r="DF1135" s="207"/>
      <c r="DG1135" s="207"/>
      <c r="DH1135" s="207"/>
      <c r="DI1135" s="207"/>
      <c r="DJ1135" s="207"/>
      <c r="DK1135" s="207"/>
      <c r="DL1135" s="207"/>
      <c r="DM1135" s="207"/>
      <c r="DN1135" s="207"/>
      <c r="DO1135" s="207"/>
      <c r="DP1135" s="207"/>
      <c r="DQ1135" s="207"/>
      <c r="DR1135" s="207"/>
      <c r="DS1135" s="207"/>
      <c r="DT1135" s="207"/>
      <c r="DU1135" s="207"/>
      <c r="DV1135" s="207"/>
      <c r="DW1135" s="207"/>
      <c r="DX1135" s="207"/>
      <c r="DY1135" s="207"/>
      <c r="DZ1135" s="207"/>
      <c r="EA1135" s="207"/>
      <c r="EB1135" s="207"/>
      <c r="EC1135" s="207"/>
      <c r="ED1135" s="207"/>
      <c r="EE1135" s="207"/>
      <c r="EF1135" s="207"/>
      <c r="EG1135" s="207"/>
      <c r="EH1135" s="207"/>
      <c r="EI1135" s="207"/>
      <c r="EJ1135" s="207"/>
      <c r="EK1135" s="207"/>
      <c r="EL1135" s="207"/>
      <c r="EM1135" s="207"/>
      <c r="EN1135" s="207"/>
      <c r="EO1135" s="207"/>
      <c r="EP1135" s="207"/>
      <c r="EQ1135" s="207"/>
      <c r="ER1135" s="207"/>
      <c r="ES1135" s="207"/>
      <c r="ET1135" s="207"/>
      <c r="EU1135" s="207"/>
      <c r="EV1135" s="207"/>
      <c r="EW1135" s="207"/>
      <c r="EX1135" s="207"/>
      <c r="EY1135" s="207"/>
      <c r="EZ1135" s="207"/>
      <c r="FA1135" s="207"/>
      <c r="FB1135" s="207"/>
      <c r="FC1135" s="207"/>
      <c r="FD1135" s="207"/>
      <c r="FE1135" s="207"/>
      <c r="FF1135" s="207"/>
      <c r="FG1135" s="207"/>
      <c r="FH1135" s="207"/>
      <c r="FI1135" s="207"/>
      <c r="FJ1135" s="207"/>
      <c r="FK1135" s="207"/>
      <c r="FL1135" s="207"/>
      <c r="FM1135" s="207"/>
      <c r="FN1135" s="207"/>
      <c r="FO1135" s="207"/>
      <c r="FP1135" s="207"/>
      <c r="FQ1135" s="207"/>
      <c r="FR1135" s="207"/>
      <c r="FS1135" s="207"/>
      <c r="FT1135" s="207"/>
      <c r="FU1135" s="207"/>
      <c r="FV1135" s="207"/>
      <c r="FW1135" s="207"/>
      <c r="FX1135" s="207"/>
      <c r="FY1135" s="207"/>
      <c r="FZ1135" s="207"/>
      <c r="GA1135" s="207"/>
      <c r="GB1135" s="207"/>
      <c r="GC1135" s="207"/>
      <c r="GD1135" s="207"/>
      <c r="GE1135" s="207"/>
      <c r="GF1135" s="207"/>
      <c r="GG1135" s="207"/>
      <c r="GH1135" s="207"/>
      <c r="GI1135" s="207"/>
      <c r="GJ1135" s="207"/>
      <c r="GK1135" s="207"/>
      <c r="GL1135" s="207"/>
      <c r="GM1135" s="207"/>
      <c r="GN1135" s="207"/>
      <c r="GO1135" s="207"/>
      <c r="GP1135" s="207"/>
      <c r="GQ1135" s="207"/>
      <c r="GR1135" s="207"/>
      <c r="GS1135" s="207"/>
      <c r="GT1135" s="207"/>
      <c r="GU1135" s="207"/>
      <c r="GV1135" s="207"/>
      <c r="GW1135" s="207"/>
      <c r="GX1135" s="207"/>
      <c r="GY1135" s="207"/>
      <c r="GZ1135" s="207"/>
      <c r="HA1135" s="207"/>
      <c r="HB1135" s="207"/>
      <c r="HC1135" s="207"/>
      <c r="HD1135" s="207"/>
      <c r="HE1135" s="207"/>
      <c r="HF1135" s="207"/>
      <c r="HG1135" s="207"/>
      <c r="HH1135" s="207"/>
      <c r="HI1135" s="207"/>
      <c r="HJ1135" s="207"/>
      <c r="HK1135" s="207"/>
      <c r="HL1135" s="207"/>
      <c r="HM1135" s="207"/>
      <c r="HN1135" s="207"/>
      <c r="HO1135" s="207"/>
      <c r="HP1135" s="207"/>
      <c r="HQ1135" s="207"/>
      <c r="HR1135" s="207"/>
      <c r="HS1135" s="207"/>
      <c r="HT1135" s="207"/>
      <c r="HU1135" s="207"/>
      <c r="HV1135" s="207"/>
      <c r="HW1135" s="207"/>
      <c r="HX1135" s="207"/>
      <c r="HY1135" s="207"/>
      <c r="HZ1135" s="207"/>
      <c r="IA1135" s="207"/>
      <c r="IB1135" s="207"/>
      <c r="IC1135" s="207"/>
      <c r="ID1135" s="207"/>
      <c r="IE1135" s="207"/>
      <c r="IF1135" s="207"/>
      <c r="IG1135" s="207"/>
      <c r="IH1135" s="207"/>
      <c r="II1135" s="207"/>
      <c r="IJ1135" s="207"/>
      <c r="IK1135" s="207"/>
      <c r="IL1135" s="207"/>
      <c r="IM1135" s="207"/>
      <c r="IN1135" s="207"/>
      <c r="IO1135" s="207"/>
      <c r="IP1135" s="207"/>
      <c r="IQ1135" s="207"/>
      <c r="IR1135" s="207"/>
      <c r="IS1135" s="207"/>
      <c r="IT1135" s="207"/>
      <c r="IU1135" s="207"/>
      <c r="IV1135" s="207"/>
      <c r="IW1135" s="207"/>
      <c r="IX1135" s="207"/>
      <c r="IY1135" s="207"/>
      <c r="IZ1135" s="207"/>
      <c r="JA1135" s="207"/>
      <c r="JB1135" s="207"/>
      <c r="JC1135" s="207"/>
      <c r="JD1135" s="207"/>
      <c r="JE1135" s="207"/>
      <c r="JF1135" s="207"/>
    </row>
    <row r="1136" spans="1:266" ht="45" customHeight="1" x14ac:dyDescent="0.25">
      <c r="A1136" s="207">
        <v>1</v>
      </c>
      <c r="B1136" s="207">
        <v>1</v>
      </c>
      <c r="E1136" s="583" t="s">
        <v>467</v>
      </c>
      <c r="F1136" s="163"/>
      <c r="G1136" s="2198"/>
      <c r="H1136" s="1894"/>
      <c r="I1136" s="1894"/>
      <c r="J1136" s="1894">
        <f t="shared" si="263"/>
        <v>0</v>
      </c>
      <c r="K1136" s="2655" t="e">
        <f t="shared" si="258"/>
        <v>#DIV/0!</v>
      </c>
      <c r="L1136" s="2649"/>
      <c r="M1136" s="2649"/>
      <c r="N1136" s="2009"/>
      <c r="O1136" s="2009"/>
      <c r="P1136" s="2009"/>
      <c r="Q1136" s="2009"/>
      <c r="R1136" s="2009"/>
      <c r="S1136" s="1889"/>
      <c r="T1136" s="2650"/>
      <c r="U1136" s="2650"/>
      <c r="V1136" s="2650"/>
      <c r="W1136" s="2650"/>
      <c r="X1136" s="2650">
        <f t="shared" ref="X1136:AE1136" si="265">X1059+X972</f>
        <v>0</v>
      </c>
      <c r="Y1136" s="2650">
        <f t="shared" si="265"/>
        <v>0</v>
      </c>
      <c r="Z1136" s="2651">
        <f t="shared" si="265"/>
        <v>0</v>
      </c>
      <c r="AA1136" s="2650">
        <f t="shared" si="265"/>
        <v>0</v>
      </c>
      <c r="AB1136" s="2650">
        <f t="shared" si="265"/>
        <v>0</v>
      </c>
      <c r="AC1136" s="2650">
        <f t="shared" si="265"/>
        <v>0</v>
      </c>
      <c r="AD1136" s="2650">
        <f t="shared" si="265"/>
        <v>0</v>
      </c>
      <c r="AE1136" s="2650">
        <f t="shared" si="265"/>
        <v>0</v>
      </c>
      <c r="AF1136" s="905"/>
      <c r="AG1136" s="904"/>
      <c r="AH1136" s="2272"/>
      <c r="AI1136" s="207"/>
      <c r="AJ1136" s="207"/>
      <c r="AK1136" s="207"/>
      <c r="AL1136" s="207"/>
      <c r="AM1136" s="207"/>
      <c r="AN1136" s="207"/>
      <c r="AO1136" s="207"/>
      <c r="AP1136" s="207"/>
      <c r="AQ1136" s="207"/>
      <c r="AR1136" s="207"/>
      <c r="AS1136" s="207"/>
      <c r="AT1136" s="207"/>
      <c r="AU1136" s="207"/>
      <c r="AV1136" s="207"/>
      <c r="AW1136" s="207"/>
      <c r="AX1136" s="207"/>
      <c r="AY1136" s="207"/>
      <c r="AZ1136" s="207"/>
      <c r="BA1136" s="207"/>
      <c r="BB1136" s="207"/>
      <c r="BC1136" s="207"/>
      <c r="BD1136" s="207"/>
      <c r="BE1136" s="207"/>
      <c r="BF1136" s="207"/>
      <c r="BG1136" s="207"/>
      <c r="BH1136" s="207"/>
      <c r="BI1136" s="207"/>
      <c r="BJ1136" s="207"/>
      <c r="BK1136" s="207"/>
      <c r="BL1136" s="207"/>
      <c r="BM1136" s="207"/>
      <c r="BN1136" s="207"/>
      <c r="BO1136" s="207"/>
      <c r="BP1136" s="207"/>
      <c r="BQ1136" s="207"/>
      <c r="BR1136" s="207"/>
      <c r="BS1136" s="207"/>
      <c r="BT1136" s="207"/>
      <c r="BU1136" s="207"/>
      <c r="BV1136" s="207"/>
      <c r="BW1136" s="207"/>
      <c r="BX1136" s="207"/>
      <c r="BY1136" s="207"/>
      <c r="BZ1136" s="207"/>
      <c r="CA1136" s="207"/>
      <c r="CB1136" s="207"/>
      <c r="CC1136" s="207"/>
      <c r="CD1136" s="207"/>
      <c r="CE1136" s="207"/>
      <c r="CF1136" s="207"/>
      <c r="CG1136" s="207"/>
      <c r="CH1136" s="207"/>
      <c r="CI1136" s="207"/>
      <c r="CJ1136" s="207"/>
      <c r="CK1136" s="207"/>
      <c r="CL1136" s="207"/>
      <c r="CM1136" s="207"/>
      <c r="CN1136" s="207"/>
      <c r="CO1136" s="207"/>
      <c r="CP1136" s="207"/>
      <c r="CQ1136" s="207"/>
      <c r="CR1136" s="207"/>
      <c r="CS1136" s="207"/>
      <c r="CT1136" s="207"/>
      <c r="CU1136" s="207"/>
      <c r="CV1136" s="207"/>
      <c r="CW1136" s="207"/>
      <c r="CX1136" s="207"/>
      <c r="CY1136" s="207"/>
      <c r="CZ1136" s="207"/>
      <c r="DA1136" s="207"/>
      <c r="DB1136" s="207"/>
      <c r="DC1136" s="207"/>
      <c r="DD1136" s="207"/>
      <c r="DE1136" s="207"/>
      <c r="DF1136" s="207"/>
      <c r="DG1136" s="207"/>
      <c r="DH1136" s="207"/>
      <c r="DI1136" s="207"/>
      <c r="DJ1136" s="207"/>
      <c r="DK1136" s="207"/>
      <c r="DL1136" s="207"/>
      <c r="DM1136" s="207"/>
      <c r="DN1136" s="207"/>
      <c r="DO1136" s="207"/>
      <c r="DP1136" s="207"/>
      <c r="DQ1136" s="207"/>
      <c r="DR1136" s="207"/>
      <c r="DS1136" s="207"/>
      <c r="DT1136" s="207"/>
      <c r="DU1136" s="207"/>
      <c r="DV1136" s="207"/>
      <c r="DW1136" s="207"/>
      <c r="DX1136" s="207"/>
      <c r="DY1136" s="207"/>
      <c r="DZ1136" s="207"/>
      <c r="EA1136" s="207"/>
      <c r="EB1136" s="207"/>
      <c r="EC1136" s="207"/>
      <c r="ED1136" s="207"/>
      <c r="EE1136" s="207"/>
      <c r="EF1136" s="207"/>
      <c r="EG1136" s="207"/>
      <c r="EH1136" s="207"/>
      <c r="EI1136" s="207"/>
      <c r="EJ1136" s="207"/>
      <c r="EK1136" s="207"/>
      <c r="EL1136" s="207"/>
      <c r="EM1136" s="207"/>
      <c r="EN1136" s="207"/>
      <c r="EO1136" s="207"/>
      <c r="EP1136" s="207"/>
      <c r="EQ1136" s="207"/>
      <c r="ER1136" s="207"/>
      <c r="ES1136" s="207"/>
      <c r="ET1136" s="207"/>
      <c r="EU1136" s="207"/>
      <c r="EV1136" s="207"/>
      <c r="EW1136" s="207"/>
      <c r="EX1136" s="207"/>
      <c r="EY1136" s="207"/>
      <c r="EZ1136" s="207"/>
      <c r="FA1136" s="207"/>
      <c r="FB1136" s="207"/>
      <c r="FC1136" s="207"/>
      <c r="FD1136" s="207"/>
      <c r="FE1136" s="207"/>
      <c r="FF1136" s="207"/>
      <c r="FG1136" s="207"/>
      <c r="FH1136" s="207"/>
      <c r="FI1136" s="207"/>
      <c r="FJ1136" s="207"/>
      <c r="FK1136" s="207"/>
      <c r="FL1136" s="207"/>
      <c r="FM1136" s="207"/>
      <c r="FN1136" s="207"/>
      <c r="FO1136" s="207"/>
      <c r="FP1136" s="207"/>
      <c r="FQ1136" s="207"/>
      <c r="FR1136" s="207"/>
      <c r="FS1136" s="207"/>
      <c r="FT1136" s="207"/>
      <c r="FU1136" s="207"/>
      <c r="FV1136" s="207"/>
      <c r="FW1136" s="207"/>
      <c r="FX1136" s="207"/>
      <c r="FY1136" s="207"/>
      <c r="FZ1136" s="207"/>
      <c r="GA1136" s="207"/>
      <c r="GB1136" s="207"/>
      <c r="GC1136" s="207"/>
      <c r="GD1136" s="207"/>
      <c r="GE1136" s="207"/>
      <c r="GF1136" s="207"/>
      <c r="GG1136" s="207"/>
      <c r="GH1136" s="207"/>
      <c r="GI1136" s="207"/>
      <c r="GJ1136" s="207"/>
      <c r="GK1136" s="207"/>
      <c r="GL1136" s="207"/>
      <c r="GM1136" s="207"/>
      <c r="GN1136" s="207"/>
      <c r="GO1136" s="207"/>
      <c r="GP1136" s="207"/>
      <c r="GQ1136" s="207"/>
      <c r="GR1136" s="207"/>
      <c r="GS1136" s="207"/>
      <c r="GT1136" s="207"/>
      <c r="GU1136" s="207"/>
      <c r="GV1136" s="207"/>
      <c r="GW1136" s="207"/>
      <c r="GX1136" s="207"/>
      <c r="GY1136" s="207"/>
      <c r="GZ1136" s="207"/>
      <c r="HA1136" s="207"/>
      <c r="HB1136" s="207"/>
      <c r="HC1136" s="207"/>
      <c r="HD1136" s="207"/>
      <c r="HE1136" s="207"/>
      <c r="HF1136" s="207"/>
      <c r="HG1136" s="207"/>
      <c r="HH1136" s="207"/>
      <c r="HI1136" s="207"/>
      <c r="HJ1136" s="207"/>
      <c r="HK1136" s="207"/>
      <c r="HL1136" s="207"/>
      <c r="HM1136" s="207"/>
      <c r="HN1136" s="207"/>
      <c r="HO1136" s="207"/>
      <c r="HP1136" s="207"/>
      <c r="HQ1136" s="207"/>
      <c r="HR1136" s="207"/>
      <c r="HS1136" s="207"/>
      <c r="HT1136" s="207"/>
      <c r="HU1136" s="207"/>
      <c r="HV1136" s="207"/>
      <c r="HW1136" s="207"/>
      <c r="HX1136" s="207"/>
      <c r="HY1136" s="207"/>
      <c r="HZ1136" s="207"/>
      <c r="IA1136" s="207"/>
      <c r="IB1136" s="207"/>
      <c r="IC1136" s="207"/>
      <c r="ID1136" s="207"/>
      <c r="IE1136" s="207"/>
      <c r="IF1136" s="207"/>
      <c r="IG1136" s="207"/>
      <c r="IH1136" s="207"/>
      <c r="II1136" s="207"/>
      <c r="IJ1136" s="207"/>
      <c r="IK1136" s="207"/>
      <c r="IL1136" s="207"/>
      <c r="IM1136" s="207"/>
      <c r="IN1136" s="207"/>
      <c r="IO1136" s="207"/>
      <c r="IP1136" s="207"/>
      <c r="IQ1136" s="207"/>
      <c r="IR1136" s="207"/>
      <c r="IS1136" s="207"/>
      <c r="IT1136" s="207"/>
      <c r="IU1136" s="207"/>
      <c r="IV1136" s="207"/>
      <c r="IW1136" s="207"/>
      <c r="IX1136" s="207"/>
      <c r="IY1136" s="207"/>
      <c r="IZ1136" s="207"/>
      <c r="JA1136" s="207"/>
      <c r="JB1136" s="207"/>
      <c r="JC1136" s="207"/>
      <c r="JD1136" s="207"/>
      <c r="JE1136" s="207"/>
      <c r="JF1136" s="207"/>
    </row>
    <row r="1137" spans="1:266" ht="29.25" x14ac:dyDescent="0.25">
      <c r="A1137" s="207">
        <v>1</v>
      </c>
      <c r="B1137" s="207">
        <v>1</v>
      </c>
      <c r="E1137" s="580" t="s">
        <v>310</v>
      </c>
      <c r="F1137" s="282"/>
      <c r="G1137" s="284"/>
      <c r="H1137" s="1887"/>
      <c r="I1137" s="1887"/>
      <c r="J1137" s="1887">
        <f t="shared" si="263"/>
        <v>3.87</v>
      </c>
      <c r="K1137" s="2009" t="e">
        <f t="shared" si="258"/>
        <v>#DIV/0!</v>
      </c>
      <c r="L1137" s="2649"/>
      <c r="M1137" s="2649"/>
      <c r="N1137" s="2009"/>
      <c r="O1137" s="2009"/>
      <c r="P1137" s="2009"/>
      <c r="Q1137" s="2009"/>
      <c r="R1137" s="2009"/>
      <c r="S1137" s="1889"/>
      <c r="T1137" s="2650"/>
      <c r="U1137" s="2650"/>
      <c r="V1137" s="2650"/>
      <c r="W1137" s="2650"/>
      <c r="X1137" s="2650">
        <f t="shared" ref="X1137:AE1137" si="266">X1060+X973</f>
        <v>0</v>
      </c>
      <c r="Y1137" s="2650">
        <f t="shared" si="266"/>
        <v>0</v>
      </c>
      <c r="Z1137" s="2651">
        <f t="shared" si="266"/>
        <v>0</v>
      </c>
      <c r="AA1137" s="2650">
        <f t="shared" si="266"/>
        <v>0</v>
      </c>
      <c r="AB1137" s="2650">
        <f t="shared" si="266"/>
        <v>0</v>
      </c>
      <c r="AC1137" s="2650">
        <f t="shared" si="266"/>
        <v>0</v>
      </c>
      <c r="AD1137" s="2650">
        <f t="shared" si="266"/>
        <v>0</v>
      </c>
      <c r="AE1137" s="2650">
        <f t="shared" si="266"/>
        <v>0</v>
      </c>
      <c r="AF1137" s="905"/>
      <c r="AG1137" s="904"/>
      <c r="AH1137" s="2272"/>
      <c r="AI1137" s="207"/>
      <c r="AJ1137" s="207"/>
      <c r="AK1137" s="207"/>
      <c r="AL1137" s="207"/>
      <c r="AM1137" s="207"/>
      <c r="AN1137" s="207"/>
      <c r="AO1137" s="207"/>
      <c r="AP1137" s="207"/>
      <c r="AQ1137" s="207"/>
      <c r="AR1137" s="207"/>
      <c r="AS1137" s="207"/>
      <c r="AT1137" s="207"/>
      <c r="AU1137" s="207"/>
      <c r="AV1137" s="207"/>
      <c r="AW1137" s="207"/>
      <c r="AX1137" s="207"/>
      <c r="AY1137" s="207"/>
      <c r="AZ1137" s="207"/>
      <c r="BA1137" s="207"/>
      <c r="BB1137" s="207"/>
      <c r="BC1137" s="207"/>
      <c r="BD1137" s="207"/>
      <c r="BE1137" s="207"/>
      <c r="BF1137" s="207"/>
      <c r="BG1137" s="207"/>
      <c r="BH1137" s="207"/>
      <c r="BI1137" s="207"/>
      <c r="BJ1137" s="207"/>
      <c r="BK1137" s="207"/>
      <c r="BL1137" s="207"/>
      <c r="BM1137" s="207"/>
      <c r="BN1137" s="207"/>
      <c r="BO1137" s="207"/>
      <c r="BP1137" s="207"/>
      <c r="BQ1137" s="207"/>
      <c r="BR1137" s="207"/>
      <c r="BS1137" s="207"/>
      <c r="BT1137" s="207"/>
      <c r="BU1137" s="207"/>
      <c r="BV1137" s="207"/>
      <c r="BW1137" s="207"/>
      <c r="BX1137" s="207"/>
      <c r="BY1137" s="207"/>
      <c r="BZ1137" s="207"/>
      <c r="CA1137" s="207"/>
      <c r="CB1137" s="207"/>
      <c r="CC1137" s="207"/>
      <c r="CD1137" s="207"/>
      <c r="CE1137" s="207"/>
      <c r="CF1137" s="207"/>
      <c r="CG1137" s="207"/>
      <c r="CH1137" s="207"/>
      <c r="CI1137" s="207"/>
      <c r="CJ1137" s="207"/>
      <c r="CK1137" s="207"/>
      <c r="CL1137" s="207"/>
      <c r="CM1137" s="207"/>
      <c r="CN1137" s="207"/>
      <c r="CO1137" s="207"/>
      <c r="CP1137" s="207"/>
      <c r="CQ1137" s="207"/>
      <c r="CR1137" s="207"/>
      <c r="CS1137" s="207"/>
      <c r="CT1137" s="207"/>
      <c r="CU1137" s="207"/>
      <c r="CV1137" s="207"/>
      <c r="CW1137" s="207"/>
      <c r="CX1137" s="207"/>
      <c r="CY1137" s="207"/>
      <c r="CZ1137" s="207"/>
      <c r="DA1137" s="207"/>
      <c r="DB1137" s="207"/>
      <c r="DC1137" s="207"/>
      <c r="DD1137" s="207"/>
      <c r="DE1137" s="207"/>
      <c r="DF1137" s="207"/>
      <c r="DG1137" s="207"/>
      <c r="DH1137" s="207"/>
      <c r="DI1137" s="207"/>
      <c r="DJ1137" s="207"/>
      <c r="DK1137" s="207"/>
      <c r="DL1137" s="207"/>
      <c r="DM1137" s="207"/>
      <c r="DN1137" s="207"/>
      <c r="DO1137" s="207"/>
      <c r="DP1137" s="207"/>
      <c r="DQ1137" s="207"/>
      <c r="DR1137" s="207"/>
      <c r="DS1137" s="207"/>
      <c r="DT1137" s="207"/>
      <c r="DU1137" s="207"/>
      <c r="DV1137" s="207"/>
      <c r="DW1137" s="207"/>
      <c r="DX1137" s="207"/>
      <c r="DY1137" s="207"/>
      <c r="DZ1137" s="207"/>
      <c r="EA1137" s="207"/>
      <c r="EB1137" s="207"/>
      <c r="EC1137" s="207"/>
      <c r="ED1137" s="207"/>
      <c r="EE1137" s="207"/>
      <c r="EF1137" s="207"/>
      <c r="EG1137" s="207"/>
      <c r="EH1137" s="207"/>
      <c r="EI1137" s="207"/>
      <c r="EJ1137" s="207"/>
      <c r="EK1137" s="207"/>
      <c r="EL1137" s="207"/>
      <c r="EM1137" s="207"/>
      <c r="EN1137" s="207"/>
      <c r="EO1137" s="207"/>
      <c r="EP1137" s="207"/>
      <c r="EQ1137" s="207"/>
      <c r="ER1137" s="207"/>
      <c r="ES1137" s="207"/>
      <c r="ET1137" s="207"/>
      <c r="EU1137" s="207"/>
      <c r="EV1137" s="207"/>
      <c r="EW1137" s="207"/>
      <c r="EX1137" s="207"/>
      <c r="EY1137" s="207"/>
      <c r="EZ1137" s="207"/>
      <c r="FA1137" s="207"/>
      <c r="FB1137" s="207"/>
      <c r="FC1137" s="207"/>
      <c r="FD1137" s="207"/>
      <c r="FE1137" s="207"/>
      <c r="FF1137" s="207"/>
      <c r="FG1137" s="207"/>
      <c r="FH1137" s="207"/>
      <c r="FI1137" s="207"/>
      <c r="FJ1137" s="207"/>
      <c r="FK1137" s="207"/>
      <c r="FL1137" s="207"/>
      <c r="FM1137" s="207"/>
      <c r="FN1137" s="207"/>
      <c r="FO1137" s="207"/>
      <c r="FP1137" s="207"/>
      <c r="FQ1137" s="207"/>
      <c r="FR1137" s="207"/>
      <c r="FS1137" s="207"/>
      <c r="FT1137" s="207"/>
      <c r="FU1137" s="207"/>
      <c r="FV1137" s="207"/>
      <c r="FW1137" s="207"/>
      <c r="FX1137" s="207"/>
      <c r="FY1137" s="207"/>
      <c r="FZ1137" s="207"/>
      <c r="GA1137" s="207"/>
      <c r="GB1137" s="207"/>
      <c r="GC1137" s="207"/>
      <c r="GD1137" s="207"/>
      <c r="GE1137" s="207"/>
      <c r="GF1137" s="207"/>
      <c r="GG1137" s="207"/>
      <c r="GH1137" s="207"/>
      <c r="GI1137" s="207"/>
      <c r="GJ1137" s="207"/>
      <c r="GK1137" s="207"/>
      <c r="GL1137" s="207"/>
      <c r="GM1137" s="207"/>
      <c r="GN1137" s="207"/>
      <c r="GO1137" s="207"/>
      <c r="GP1137" s="207"/>
      <c r="GQ1137" s="207"/>
      <c r="GR1137" s="207"/>
      <c r="GS1137" s="207"/>
      <c r="GT1137" s="207"/>
      <c r="GU1137" s="207"/>
      <c r="GV1137" s="207"/>
      <c r="GW1137" s="207"/>
      <c r="GX1137" s="207"/>
      <c r="GY1137" s="207"/>
      <c r="GZ1137" s="207"/>
      <c r="HA1137" s="207"/>
      <c r="HB1137" s="207"/>
      <c r="HC1137" s="207"/>
      <c r="HD1137" s="207"/>
      <c r="HE1137" s="207"/>
      <c r="HF1137" s="207"/>
      <c r="HG1137" s="207"/>
      <c r="HH1137" s="207"/>
      <c r="HI1137" s="207"/>
      <c r="HJ1137" s="207"/>
      <c r="HK1137" s="207"/>
      <c r="HL1137" s="207"/>
      <c r="HM1137" s="207"/>
      <c r="HN1137" s="207"/>
      <c r="HO1137" s="207"/>
      <c r="HP1137" s="207"/>
      <c r="HQ1137" s="207"/>
      <c r="HR1137" s="207"/>
      <c r="HS1137" s="207"/>
      <c r="HT1137" s="207"/>
      <c r="HU1137" s="207"/>
      <c r="HV1137" s="207"/>
      <c r="HW1137" s="207"/>
      <c r="HX1137" s="207"/>
      <c r="HY1137" s="207"/>
      <c r="HZ1137" s="207"/>
      <c r="IA1137" s="207"/>
      <c r="IB1137" s="207"/>
      <c r="IC1137" s="207"/>
      <c r="ID1137" s="207"/>
      <c r="IE1137" s="207"/>
      <c r="IF1137" s="207"/>
      <c r="IG1137" s="207"/>
      <c r="IH1137" s="207"/>
      <c r="II1137" s="207"/>
      <c r="IJ1137" s="207"/>
      <c r="IK1137" s="207"/>
      <c r="IL1137" s="207"/>
      <c r="IM1137" s="207"/>
      <c r="IN1137" s="207"/>
      <c r="IO1137" s="207"/>
      <c r="IP1137" s="207"/>
      <c r="IQ1137" s="207"/>
      <c r="IR1137" s="207"/>
      <c r="IS1137" s="207"/>
      <c r="IT1137" s="207"/>
      <c r="IU1137" s="207"/>
      <c r="IV1137" s="207"/>
      <c r="IW1137" s="207"/>
      <c r="IX1137" s="207"/>
      <c r="IY1137" s="207"/>
      <c r="IZ1137" s="207"/>
      <c r="JA1137" s="207"/>
      <c r="JB1137" s="207"/>
      <c r="JC1137" s="207"/>
      <c r="JD1137" s="207"/>
      <c r="JE1137" s="207"/>
      <c r="JF1137" s="207"/>
    </row>
    <row r="1138" spans="1:266" ht="21.75" customHeight="1" x14ac:dyDescent="0.25">
      <c r="B1138" s="207">
        <v>1</v>
      </c>
      <c r="E1138" s="582" t="s">
        <v>303</v>
      </c>
      <c r="F1138" s="163"/>
      <c r="G1138" s="2198"/>
      <c r="H1138" s="1894"/>
      <c r="I1138" s="1894"/>
      <c r="J1138" s="1894">
        <f t="shared" si="263"/>
        <v>0</v>
      </c>
      <c r="K1138" s="2009"/>
      <c r="L1138" s="2649"/>
      <c r="M1138" s="2649"/>
      <c r="N1138" s="2009"/>
      <c r="O1138" s="2009"/>
      <c r="P1138" s="2009"/>
      <c r="Q1138" s="2009"/>
      <c r="R1138" s="2009"/>
      <c r="S1138" s="1889"/>
      <c r="T1138" s="2650"/>
      <c r="U1138" s="2650"/>
      <c r="V1138" s="2650"/>
      <c r="W1138" s="2650"/>
      <c r="X1138" s="2650">
        <f t="shared" ref="X1138:AE1138" si="267">X1061+X974</f>
        <v>0</v>
      </c>
      <c r="Y1138" s="2650">
        <f t="shared" si="267"/>
        <v>0</v>
      </c>
      <c r="Z1138" s="2651">
        <f t="shared" si="267"/>
        <v>0</v>
      </c>
      <c r="AA1138" s="2650">
        <f t="shared" si="267"/>
        <v>0</v>
      </c>
      <c r="AB1138" s="2650">
        <f t="shared" si="267"/>
        <v>0</v>
      </c>
      <c r="AC1138" s="2650">
        <f t="shared" si="267"/>
        <v>0</v>
      </c>
      <c r="AD1138" s="2650">
        <f t="shared" si="267"/>
        <v>0</v>
      </c>
      <c r="AE1138" s="2650">
        <f t="shared" si="267"/>
        <v>0</v>
      </c>
      <c r="AF1138" s="2654"/>
      <c r="AG1138" s="904"/>
      <c r="AH1138" s="2272"/>
      <c r="AI1138" s="207"/>
      <c r="AJ1138" s="207"/>
      <c r="AK1138" s="207"/>
      <c r="AL1138" s="207"/>
      <c r="AM1138" s="207"/>
      <c r="AN1138" s="207"/>
      <c r="AO1138" s="207"/>
      <c r="AP1138" s="207"/>
      <c r="AQ1138" s="207"/>
      <c r="AR1138" s="207"/>
      <c r="AS1138" s="207"/>
      <c r="AT1138" s="207"/>
      <c r="AU1138" s="207"/>
      <c r="AV1138" s="207"/>
      <c r="AW1138" s="207"/>
      <c r="AX1138" s="207"/>
      <c r="AY1138" s="207"/>
      <c r="AZ1138" s="207"/>
      <c r="BA1138" s="207"/>
      <c r="BB1138" s="207"/>
      <c r="BC1138" s="207"/>
      <c r="BD1138" s="207"/>
      <c r="BE1138" s="207"/>
      <c r="BF1138" s="207"/>
      <c r="BG1138" s="207"/>
      <c r="BH1138" s="207"/>
      <c r="BI1138" s="207"/>
      <c r="BJ1138" s="207"/>
      <c r="BK1138" s="207"/>
      <c r="BL1138" s="207"/>
      <c r="BM1138" s="207"/>
      <c r="BN1138" s="207"/>
      <c r="BO1138" s="207"/>
      <c r="BP1138" s="207"/>
      <c r="BQ1138" s="207"/>
      <c r="BR1138" s="207"/>
      <c r="BS1138" s="207"/>
      <c r="BT1138" s="207"/>
      <c r="BU1138" s="207"/>
      <c r="BV1138" s="207"/>
      <c r="BW1138" s="207"/>
      <c r="BX1138" s="207"/>
      <c r="BY1138" s="207"/>
      <c r="BZ1138" s="207"/>
      <c r="CA1138" s="207"/>
      <c r="CB1138" s="207"/>
      <c r="CC1138" s="207"/>
      <c r="CD1138" s="207"/>
      <c r="CE1138" s="207"/>
      <c r="CF1138" s="207"/>
      <c r="CG1138" s="207"/>
      <c r="CH1138" s="207"/>
      <c r="CI1138" s="207"/>
      <c r="CJ1138" s="207"/>
      <c r="CK1138" s="207"/>
      <c r="CL1138" s="207"/>
      <c r="CM1138" s="207"/>
      <c r="CN1138" s="207"/>
      <c r="CO1138" s="207"/>
      <c r="CP1138" s="207"/>
      <c r="CQ1138" s="207"/>
      <c r="CR1138" s="207"/>
      <c r="CS1138" s="207"/>
      <c r="CT1138" s="207"/>
      <c r="CU1138" s="207"/>
      <c r="CV1138" s="207"/>
      <c r="CW1138" s="207"/>
      <c r="CX1138" s="207"/>
      <c r="CY1138" s="207"/>
      <c r="CZ1138" s="207"/>
      <c r="DA1138" s="207"/>
      <c r="DB1138" s="207"/>
      <c r="DC1138" s="207"/>
      <c r="DD1138" s="207"/>
      <c r="DE1138" s="207"/>
      <c r="DF1138" s="207"/>
      <c r="DG1138" s="207"/>
      <c r="DH1138" s="207"/>
      <c r="DI1138" s="207"/>
      <c r="DJ1138" s="207"/>
      <c r="DK1138" s="207"/>
      <c r="DL1138" s="207"/>
      <c r="DM1138" s="207"/>
      <c r="DN1138" s="207"/>
      <c r="DO1138" s="207"/>
      <c r="DP1138" s="207"/>
      <c r="DQ1138" s="207"/>
      <c r="DR1138" s="207"/>
      <c r="DS1138" s="207"/>
      <c r="DT1138" s="207"/>
      <c r="DU1138" s="207"/>
      <c r="DV1138" s="207"/>
      <c r="DW1138" s="207"/>
      <c r="DX1138" s="207"/>
      <c r="DY1138" s="207"/>
      <c r="DZ1138" s="207"/>
      <c r="EA1138" s="207"/>
      <c r="EB1138" s="207"/>
      <c r="EC1138" s="207"/>
      <c r="ED1138" s="207"/>
      <c r="EE1138" s="207"/>
      <c r="EF1138" s="207"/>
      <c r="EG1138" s="207"/>
      <c r="EH1138" s="207"/>
      <c r="EI1138" s="207"/>
      <c r="EJ1138" s="207"/>
      <c r="EK1138" s="207"/>
      <c r="EL1138" s="207"/>
      <c r="EM1138" s="207"/>
      <c r="EN1138" s="207"/>
      <c r="EO1138" s="207"/>
      <c r="EP1138" s="207"/>
      <c r="EQ1138" s="207"/>
      <c r="ER1138" s="207"/>
      <c r="ES1138" s="207"/>
      <c r="ET1138" s="207"/>
      <c r="EU1138" s="207"/>
      <c r="EV1138" s="207"/>
      <c r="EW1138" s="207"/>
      <c r="EX1138" s="207"/>
      <c r="EY1138" s="207"/>
      <c r="EZ1138" s="207"/>
      <c r="FA1138" s="207"/>
      <c r="FB1138" s="207"/>
      <c r="FC1138" s="207"/>
      <c r="FD1138" s="207"/>
      <c r="FE1138" s="207"/>
      <c r="FF1138" s="207"/>
      <c r="FG1138" s="207"/>
      <c r="FH1138" s="207"/>
      <c r="FI1138" s="207"/>
      <c r="FJ1138" s="207"/>
      <c r="FK1138" s="207"/>
      <c r="FL1138" s="207"/>
      <c r="FM1138" s="207"/>
      <c r="FN1138" s="207"/>
      <c r="FO1138" s="207"/>
      <c r="FP1138" s="207"/>
      <c r="FQ1138" s="207"/>
      <c r="FR1138" s="207"/>
      <c r="FS1138" s="207"/>
      <c r="FT1138" s="207"/>
      <c r="FU1138" s="207"/>
      <c r="FV1138" s="207"/>
      <c r="FW1138" s="207"/>
      <c r="FX1138" s="207"/>
      <c r="FY1138" s="207"/>
      <c r="FZ1138" s="207"/>
      <c r="GA1138" s="207"/>
      <c r="GB1138" s="207"/>
      <c r="GC1138" s="207"/>
      <c r="GD1138" s="207"/>
      <c r="GE1138" s="207"/>
      <c r="GF1138" s="207"/>
      <c r="GG1138" s="207"/>
      <c r="GH1138" s="207"/>
      <c r="GI1138" s="207"/>
      <c r="GJ1138" s="207"/>
      <c r="GK1138" s="207"/>
      <c r="GL1138" s="207"/>
      <c r="GM1138" s="207"/>
      <c r="GN1138" s="207"/>
      <c r="GO1138" s="207"/>
      <c r="GP1138" s="207"/>
      <c r="GQ1138" s="207"/>
      <c r="GR1138" s="207"/>
      <c r="GS1138" s="207"/>
      <c r="GT1138" s="207"/>
      <c r="GU1138" s="207"/>
      <c r="GV1138" s="207"/>
      <c r="GW1138" s="207"/>
      <c r="GX1138" s="207"/>
      <c r="GY1138" s="207"/>
      <c r="GZ1138" s="207"/>
      <c r="HA1138" s="207"/>
      <c r="HB1138" s="207"/>
      <c r="HC1138" s="207"/>
      <c r="HD1138" s="207"/>
      <c r="HE1138" s="207"/>
      <c r="HF1138" s="207"/>
      <c r="HG1138" s="207"/>
      <c r="HH1138" s="207"/>
      <c r="HI1138" s="207"/>
      <c r="HJ1138" s="207"/>
      <c r="HK1138" s="207"/>
      <c r="HL1138" s="207"/>
      <c r="HM1138" s="207"/>
      <c r="HN1138" s="207"/>
      <c r="HO1138" s="207"/>
      <c r="HP1138" s="207"/>
      <c r="HQ1138" s="207"/>
      <c r="HR1138" s="207"/>
      <c r="HS1138" s="207"/>
      <c r="HT1138" s="207"/>
      <c r="HU1138" s="207"/>
      <c r="HV1138" s="207"/>
      <c r="HW1138" s="207"/>
      <c r="HX1138" s="207"/>
      <c r="HY1138" s="207"/>
      <c r="HZ1138" s="207"/>
      <c r="IA1138" s="207"/>
      <c r="IB1138" s="207"/>
      <c r="IC1138" s="207"/>
      <c r="ID1138" s="207"/>
      <c r="IE1138" s="207"/>
      <c r="IF1138" s="207"/>
      <c r="IG1138" s="207"/>
      <c r="IH1138" s="207"/>
      <c r="II1138" s="207"/>
      <c r="IJ1138" s="207"/>
      <c r="IK1138" s="207"/>
      <c r="IL1138" s="207"/>
      <c r="IM1138" s="207"/>
      <c r="IN1138" s="207"/>
      <c r="IO1138" s="207"/>
      <c r="IP1138" s="207"/>
      <c r="IQ1138" s="207"/>
      <c r="IR1138" s="207"/>
      <c r="IS1138" s="207"/>
      <c r="IT1138" s="207"/>
      <c r="IU1138" s="207"/>
      <c r="IV1138" s="207"/>
      <c r="IW1138" s="207"/>
      <c r="IX1138" s="207"/>
      <c r="IY1138" s="207"/>
      <c r="IZ1138" s="207"/>
      <c r="JA1138" s="207"/>
      <c r="JB1138" s="207"/>
      <c r="JC1138" s="207"/>
      <c r="JD1138" s="207"/>
      <c r="JE1138" s="207"/>
      <c r="JF1138" s="207"/>
    </row>
    <row r="1139" spans="1:266" ht="30" x14ac:dyDescent="0.25">
      <c r="A1139" s="207">
        <v>1</v>
      </c>
      <c r="B1139" s="207">
        <v>1</v>
      </c>
      <c r="E1139" s="583" t="s">
        <v>443</v>
      </c>
      <c r="F1139" s="163"/>
      <c r="G1139" s="2198"/>
      <c r="H1139" s="1894"/>
      <c r="I1139" s="1894"/>
      <c r="J1139" s="1894">
        <f t="shared" si="263"/>
        <v>3.87</v>
      </c>
      <c r="K1139" s="2009" t="e">
        <f>J1139/I1139*100</f>
        <v>#DIV/0!</v>
      </c>
      <c r="L1139" s="2649"/>
      <c r="M1139" s="2649"/>
      <c r="N1139" s="2009"/>
      <c r="O1139" s="2009"/>
      <c r="P1139" s="2009"/>
      <c r="Q1139" s="2009"/>
      <c r="R1139" s="2009"/>
      <c r="S1139" s="1889"/>
      <c r="T1139" s="2650"/>
      <c r="U1139" s="2650"/>
      <c r="V1139" s="2650"/>
      <c r="W1139" s="2650"/>
      <c r="X1139" s="2650">
        <f t="shared" ref="X1139:AE1139" si="268">X1062+X975</f>
        <v>0</v>
      </c>
      <c r="Y1139" s="2650">
        <f t="shared" si="268"/>
        <v>0</v>
      </c>
      <c r="Z1139" s="2651">
        <f t="shared" si="268"/>
        <v>0</v>
      </c>
      <c r="AA1139" s="2650">
        <f t="shared" si="268"/>
        <v>0</v>
      </c>
      <c r="AB1139" s="2650">
        <f t="shared" si="268"/>
        <v>0</v>
      </c>
      <c r="AC1139" s="2650">
        <f t="shared" si="268"/>
        <v>0</v>
      </c>
      <c r="AD1139" s="2650">
        <f t="shared" si="268"/>
        <v>0</v>
      </c>
      <c r="AE1139" s="2650">
        <f t="shared" si="268"/>
        <v>0</v>
      </c>
      <c r="AF1139" s="905"/>
      <c r="AG1139" s="904"/>
      <c r="AH1139" s="2272"/>
      <c r="AI1139" s="207"/>
      <c r="AJ1139" s="207"/>
      <c r="AK1139" s="207"/>
      <c r="AL1139" s="207"/>
      <c r="AM1139" s="207"/>
      <c r="AN1139" s="207"/>
      <c r="AO1139" s="207"/>
      <c r="AP1139" s="207"/>
      <c r="AQ1139" s="207"/>
      <c r="AR1139" s="207"/>
      <c r="AS1139" s="207"/>
      <c r="AT1139" s="207"/>
      <c r="AU1139" s="207"/>
      <c r="AV1139" s="207"/>
      <c r="AW1139" s="207"/>
      <c r="AX1139" s="207"/>
      <c r="AY1139" s="207"/>
      <c r="AZ1139" s="207"/>
      <c r="BA1139" s="207"/>
      <c r="BB1139" s="207"/>
      <c r="BC1139" s="207"/>
      <c r="BD1139" s="207"/>
      <c r="BE1139" s="207"/>
      <c r="BF1139" s="207"/>
      <c r="BG1139" s="207"/>
      <c r="BH1139" s="207"/>
      <c r="BI1139" s="207"/>
      <c r="BJ1139" s="207"/>
      <c r="BK1139" s="207"/>
      <c r="BL1139" s="207"/>
      <c r="BM1139" s="207"/>
      <c r="BN1139" s="207"/>
      <c r="BO1139" s="207"/>
      <c r="BP1139" s="207"/>
      <c r="BQ1139" s="207"/>
      <c r="BR1139" s="207"/>
      <c r="BS1139" s="207"/>
      <c r="BT1139" s="207"/>
      <c r="BU1139" s="207"/>
      <c r="BV1139" s="207"/>
      <c r="BW1139" s="207"/>
      <c r="BX1139" s="207"/>
      <c r="BY1139" s="207"/>
      <c r="BZ1139" s="207"/>
      <c r="CA1139" s="207"/>
      <c r="CB1139" s="207"/>
      <c r="CC1139" s="207"/>
      <c r="CD1139" s="207"/>
      <c r="CE1139" s="207"/>
      <c r="CF1139" s="207"/>
      <c r="CG1139" s="207"/>
      <c r="CH1139" s="207"/>
      <c r="CI1139" s="207"/>
      <c r="CJ1139" s="207"/>
      <c r="CK1139" s="207"/>
      <c r="CL1139" s="207"/>
      <c r="CM1139" s="207"/>
      <c r="CN1139" s="207"/>
      <c r="CO1139" s="207"/>
      <c r="CP1139" s="207"/>
      <c r="CQ1139" s="207"/>
      <c r="CR1139" s="207"/>
      <c r="CS1139" s="207"/>
      <c r="CT1139" s="207"/>
      <c r="CU1139" s="207"/>
      <c r="CV1139" s="207"/>
      <c r="CW1139" s="207"/>
      <c r="CX1139" s="207"/>
      <c r="CY1139" s="207"/>
      <c r="CZ1139" s="207"/>
      <c r="DA1139" s="207"/>
      <c r="DB1139" s="207"/>
      <c r="DC1139" s="207"/>
      <c r="DD1139" s="207"/>
      <c r="DE1139" s="207"/>
      <c r="DF1139" s="207"/>
      <c r="DG1139" s="207"/>
      <c r="DH1139" s="207"/>
      <c r="DI1139" s="207"/>
      <c r="DJ1139" s="207"/>
      <c r="DK1139" s="207"/>
      <c r="DL1139" s="207"/>
      <c r="DM1139" s="207"/>
      <c r="DN1139" s="207"/>
      <c r="DO1139" s="207"/>
      <c r="DP1139" s="207"/>
      <c r="DQ1139" s="207"/>
      <c r="DR1139" s="207"/>
      <c r="DS1139" s="207"/>
      <c r="DT1139" s="207"/>
      <c r="DU1139" s="207"/>
      <c r="DV1139" s="207"/>
      <c r="DW1139" s="207"/>
      <c r="DX1139" s="207"/>
      <c r="DY1139" s="207"/>
      <c r="DZ1139" s="207"/>
      <c r="EA1139" s="207"/>
      <c r="EB1139" s="207"/>
      <c r="EC1139" s="207"/>
      <c r="ED1139" s="207"/>
      <c r="EE1139" s="207"/>
      <c r="EF1139" s="207"/>
      <c r="EG1139" s="207"/>
      <c r="EH1139" s="207"/>
      <c r="EI1139" s="207"/>
      <c r="EJ1139" s="207"/>
      <c r="EK1139" s="207"/>
      <c r="EL1139" s="207"/>
      <c r="EM1139" s="207"/>
      <c r="EN1139" s="207"/>
      <c r="EO1139" s="207"/>
      <c r="EP1139" s="207"/>
      <c r="EQ1139" s="207"/>
      <c r="ER1139" s="207"/>
      <c r="ES1139" s="207"/>
      <c r="ET1139" s="207"/>
      <c r="EU1139" s="207"/>
      <c r="EV1139" s="207"/>
      <c r="EW1139" s="207"/>
      <c r="EX1139" s="207"/>
      <c r="EY1139" s="207"/>
      <c r="EZ1139" s="207"/>
      <c r="FA1139" s="207"/>
      <c r="FB1139" s="207"/>
      <c r="FC1139" s="207"/>
      <c r="FD1139" s="207"/>
      <c r="FE1139" s="207"/>
      <c r="FF1139" s="207"/>
      <c r="FG1139" s="207"/>
      <c r="FH1139" s="207"/>
      <c r="FI1139" s="207"/>
      <c r="FJ1139" s="207"/>
      <c r="FK1139" s="207"/>
      <c r="FL1139" s="207"/>
      <c r="FM1139" s="207"/>
      <c r="FN1139" s="207"/>
      <c r="FO1139" s="207"/>
      <c r="FP1139" s="207"/>
      <c r="FQ1139" s="207"/>
      <c r="FR1139" s="207"/>
      <c r="FS1139" s="207"/>
      <c r="FT1139" s="207"/>
      <c r="FU1139" s="207"/>
      <c r="FV1139" s="207"/>
      <c r="FW1139" s="207"/>
      <c r="FX1139" s="207"/>
      <c r="FY1139" s="207"/>
      <c r="FZ1139" s="207"/>
      <c r="GA1139" s="207"/>
      <c r="GB1139" s="207"/>
      <c r="GC1139" s="207"/>
      <c r="GD1139" s="207"/>
      <c r="GE1139" s="207"/>
      <c r="GF1139" s="207"/>
      <c r="GG1139" s="207"/>
      <c r="GH1139" s="207"/>
      <c r="GI1139" s="207"/>
      <c r="GJ1139" s="207"/>
      <c r="GK1139" s="207"/>
      <c r="GL1139" s="207"/>
      <c r="GM1139" s="207"/>
      <c r="GN1139" s="207"/>
      <c r="GO1139" s="207"/>
      <c r="GP1139" s="207"/>
      <c r="GQ1139" s="207"/>
      <c r="GR1139" s="207"/>
      <c r="GS1139" s="207"/>
      <c r="GT1139" s="207"/>
      <c r="GU1139" s="207"/>
      <c r="GV1139" s="207"/>
      <c r="GW1139" s="207"/>
      <c r="GX1139" s="207"/>
      <c r="GY1139" s="207"/>
      <c r="GZ1139" s="207"/>
      <c r="HA1139" s="207"/>
      <c r="HB1139" s="207"/>
      <c r="HC1139" s="207"/>
      <c r="HD1139" s="207"/>
      <c r="HE1139" s="207"/>
      <c r="HF1139" s="207"/>
      <c r="HG1139" s="207"/>
      <c r="HH1139" s="207"/>
      <c r="HI1139" s="207"/>
      <c r="HJ1139" s="207"/>
      <c r="HK1139" s="207"/>
      <c r="HL1139" s="207"/>
      <c r="HM1139" s="207"/>
      <c r="HN1139" s="207"/>
      <c r="HO1139" s="207"/>
      <c r="HP1139" s="207"/>
      <c r="HQ1139" s="207"/>
      <c r="HR1139" s="207"/>
      <c r="HS1139" s="207"/>
      <c r="HT1139" s="207"/>
      <c r="HU1139" s="207"/>
      <c r="HV1139" s="207"/>
      <c r="HW1139" s="207"/>
      <c r="HX1139" s="207"/>
      <c r="HY1139" s="207"/>
      <c r="HZ1139" s="207"/>
      <c r="IA1139" s="207"/>
      <c r="IB1139" s="207"/>
      <c r="IC1139" s="207"/>
      <c r="ID1139" s="207"/>
      <c r="IE1139" s="207"/>
      <c r="IF1139" s="207"/>
      <c r="IG1139" s="207"/>
      <c r="IH1139" s="207"/>
      <c r="II1139" s="207"/>
      <c r="IJ1139" s="207"/>
      <c r="IK1139" s="207"/>
      <c r="IL1139" s="207"/>
      <c r="IM1139" s="207"/>
      <c r="IN1139" s="207"/>
      <c r="IO1139" s="207"/>
      <c r="IP1139" s="207"/>
      <c r="IQ1139" s="207"/>
      <c r="IR1139" s="207"/>
      <c r="IS1139" s="207"/>
      <c r="IT1139" s="207"/>
      <c r="IU1139" s="207"/>
      <c r="IV1139" s="207"/>
      <c r="IW1139" s="207"/>
      <c r="IX1139" s="207"/>
      <c r="IY1139" s="207"/>
      <c r="IZ1139" s="207"/>
      <c r="JA1139" s="207"/>
      <c r="JB1139" s="207"/>
      <c r="JC1139" s="207"/>
      <c r="JD1139" s="207"/>
      <c r="JE1139" s="207"/>
      <c r="JF1139" s="207"/>
    </row>
    <row r="1140" spans="1:266" x14ac:dyDescent="0.25">
      <c r="B1140" s="207">
        <v>1</v>
      </c>
      <c r="E1140" s="583" t="s">
        <v>444</v>
      </c>
      <c r="F1140" s="163"/>
      <c r="G1140" s="2198"/>
      <c r="H1140" s="1894"/>
      <c r="I1140" s="1894"/>
      <c r="J1140" s="1894">
        <f t="shared" si="263"/>
        <v>1</v>
      </c>
      <c r="K1140" s="2009" t="e">
        <f>J1140/I1140*100</f>
        <v>#DIV/0!</v>
      </c>
      <c r="L1140" s="2649"/>
      <c r="M1140" s="2649"/>
      <c r="N1140" s="2009"/>
      <c r="O1140" s="2009"/>
      <c r="P1140" s="2009"/>
      <c r="Q1140" s="2009"/>
      <c r="R1140" s="2009"/>
      <c r="S1140" s="1889"/>
      <c r="T1140" s="2650"/>
      <c r="U1140" s="2650"/>
      <c r="V1140" s="2650"/>
      <c r="W1140" s="2650"/>
      <c r="X1140" s="2650">
        <f t="shared" ref="X1140:AE1140" si="269">X1063+X976</f>
        <v>0</v>
      </c>
      <c r="Y1140" s="2650">
        <f t="shared" si="269"/>
        <v>0</v>
      </c>
      <c r="Z1140" s="2651">
        <f t="shared" si="269"/>
        <v>0</v>
      </c>
      <c r="AA1140" s="2650">
        <f t="shared" si="269"/>
        <v>0</v>
      </c>
      <c r="AB1140" s="2650">
        <f t="shared" si="269"/>
        <v>0</v>
      </c>
      <c r="AC1140" s="2650">
        <f t="shared" si="269"/>
        <v>0</v>
      </c>
      <c r="AD1140" s="2650">
        <f t="shared" si="269"/>
        <v>0</v>
      </c>
      <c r="AE1140" s="2650">
        <f t="shared" si="269"/>
        <v>0</v>
      </c>
      <c r="AF1140" s="905"/>
      <c r="AG1140" s="904"/>
      <c r="AH1140" s="2272"/>
      <c r="AI1140" s="207"/>
      <c r="AJ1140" s="207"/>
      <c r="AK1140" s="207"/>
      <c r="AL1140" s="207"/>
      <c r="AM1140" s="207"/>
      <c r="AN1140" s="207"/>
      <c r="AO1140" s="207"/>
      <c r="AP1140" s="207"/>
      <c r="AQ1140" s="207"/>
      <c r="AR1140" s="207"/>
      <c r="AS1140" s="207"/>
      <c r="AT1140" s="207"/>
      <c r="AU1140" s="207"/>
      <c r="AV1140" s="207"/>
      <c r="AW1140" s="207"/>
      <c r="AX1140" s="207"/>
      <c r="AY1140" s="207"/>
      <c r="AZ1140" s="207"/>
      <c r="BA1140" s="207"/>
      <c r="BB1140" s="207"/>
      <c r="BC1140" s="207"/>
      <c r="BD1140" s="207"/>
      <c r="BE1140" s="207"/>
      <c r="BF1140" s="207"/>
      <c r="BG1140" s="207"/>
      <c r="BH1140" s="207"/>
      <c r="BI1140" s="207"/>
      <c r="BJ1140" s="207"/>
      <c r="BK1140" s="207"/>
      <c r="BL1140" s="207"/>
      <c r="BM1140" s="207"/>
      <c r="BN1140" s="207"/>
      <c r="BO1140" s="207"/>
      <c r="BP1140" s="207"/>
      <c r="BQ1140" s="207"/>
      <c r="BR1140" s="207"/>
      <c r="BS1140" s="207"/>
      <c r="BT1140" s="207"/>
      <c r="BU1140" s="207"/>
      <c r="BV1140" s="207"/>
      <c r="BW1140" s="207"/>
      <c r="BX1140" s="207"/>
      <c r="BY1140" s="207"/>
      <c r="BZ1140" s="207"/>
      <c r="CA1140" s="207"/>
      <c r="CB1140" s="207"/>
      <c r="CC1140" s="207"/>
      <c r="CD1140" s="207"/>
      <c r="CE1140" s="207"/>
      <c r="CF1140" s="207"/>
      <c r="CG1140" s="207"/>
      <c r="CH1140" s="207"/>
      <c r="CI1140" s="207"/>
      <c r="CJ1140" s="207"/>
      <c r="CK1140" s="207"/>
      <c r="CL1140" s="207"/>
      <c r="CM1140" s="207"/>
      <c r="CN1140" s="207"/>
      <c r="CO1140" s="207"/>
      <c r="CP1140" s="207"/>
      <c r="CQ1140" s="207"/>
      <c r="CR1140" s="207"/>
      <c r="CS1140" s="207"/>
      <c r="CT1140" s="207"/>
      <c r="CU1140" s="207"/>
      <c r="CV1140" s="207"/>
      <c r="CW1140" s="207"/>
      <c r="CX1140" s="207"/>
      <c r="CY1140" s="207"/>
      <c r="CZ1140" s="207"/>
      <c r="DA1140" s="207"/>
      <c r="DB1140" s="207"/>
      <c r="DC1140" s="207"/>
      <c r="DD1140" s="207"/>
      <c r="DE1140" s="207"/>
      <c r="DF1140" s="207"/>
      <c r="DG1140" s="207"/>
      <c r="DH1140" s="207"/>
      <c r="DI1140" s="207"/>
      <c r="DJ1140" s="207"/>
      <c r="DK1140" s="207"/>
      <c r="DL1140" s="207"/>
      <c r="DM1140" s="207"/>
      <c r="DN1140" s="207"/>
      <c r="DO1140" s="207"/>
      <c r="DP1140" s="207"/>
      <c r="DQ1140" s="207"/>
      <c r="DR1140" s="207"/>
      <c r="DS1140" s="207"/>
      <c r="DT1140" s="207"/>
      <c r="DU1140" s="207"/>
      <c r="DV1140" s="207"/>
      <c r="DW1140" s="207"/>
      <c r="DX1140" s="207"/>
      <c r="DY1140" s="207"/>
      <c r="DZ1140" s="207"/>
      <c r="EA1140" s="207"/>
      <c r="EB1140" s="207"/>
      <c r="EC1140" s="207"/>
      <c r="ED1140" s="207"/>
      <c r="EE1140" s="207"/>
      <c r="EF1140" s="207"/>
      <c r="EG1140" s="207"/>
      <c r="EH1140" s="207"/>
      <c r="EI1140" s="207"/>
      <c r="EJ1140" s="207"/>
      <c r="EK1140" s="207"/>
      <c r="EL1140" s="207"/>
      <c r="EM1140" s="207"/>
      <c r="EN1140" s="207"/>
      <c r="EO1140" s="207"/>
      <c r="EP1140" s="207"/>
      <c r="EQ1140" s="207"/>
      <c r="ER1140" s="207"/>
      <c r="ES1140" s="207"/>
      <c r="ET1140" s="207"/>
      <c r="EU1140" s="207"/>
      <c r="EV1140" s="207"/>
      <c r="EW1140" s="207"/>
      <c r="EX1140" s="207"/>
      <c r="EY1140" s="207"/>
      <c r="EZ1140" s="207"/>
      <c r="FA1140" s="207"/>
      <c r="FB1140" s="207"/>
      <c r="FC1140" s="207"/>
      <c r="FD1140" s="207"/>
      <c r="FE1140" s="207"/>
      <c r="FF1140" s="207"/>
      <c r="FG1140" s="207"/>
      <c r="FH1140" s="207"/>
      <c r="FI1140" s="207"/>
      <c r="FJ1140" s="207"/>
      <c r="FK1140" s="207"/>
      <c r="FL1140" s="207"/>
      <c r="FM1140" s="207"/>
      <c r="FN1140" s="207"/>
      <c r="FO1140" s="207"/>
      <c r="FP1140" s="207"/>
      <c r="FQ1140" s="207"/>
      <c r="FR1140" s="207"/>
      <c r="FS1140" s="207"/>
      <c r="FT1140" s="207"/>
      <c r="FU1140" s="207"/>
      <c r="FV1140" s="207"/>
      <c r="FW1140" s="207"/>
      <c r="FX1140" s="207"/>
      <c r="FY1140" s="207"/>
      <c r="FZ1140" s="207"/>
      <c r="GA1140" s="207"/>
      <c r="GB1140" s="207"/>
      <c r="GC1140" s="207"/>
      <c r="GD1140" s="207"/>
      <c r="GE1140" s="207"/>
      <c r="GF1140" s="207"/>
      <c r="GG1140" s="207"/>
      <c r="GH1140" s="207"/>
      <c r="GI1140" s="207"/>
      <c r="GJ1140" s="207"/>
      <c r="GK1140" s="207"/>
      <c r="GL1140" s="207"/>
      <c r="GM1140" s="207"/>
      <c r="GN1140" s="207"/>
      <c r="GO1140" s="207"/>
      <c r="GP1140" s="207"/>
      <c r="GQ1140" s="207"/>
      <c r="GR1140" s="207"/>
      <c r="GS1140" s="207"/>
      <c r="GT1140" s="207"/>
      <c r="GU1140" s="207"/>
      <c r="GV1140" s="207"/>
      <c r="GW1140" s="207"/>
      <c r="GX1140" s="207"/>
      <c r="GY1140" s="207"/>
      <c r="GZ1140" s="207"/>
      <c r="HA1140" s="207"/>
      <c r="HB1140" s="207"/>
      <c r="HC1140" s="207"/>
      <c r="HD1140" s="207"/>
      <c r="HE1140" s="207"/>
      <c r="HF1140" s="207"/>
      <c r="HG1140" s="207"/>
      <c r="HH1140" s="207"/>
      <c r="HI1140" s="207"/>
      <c r="HJ1140" s="207"/>
      <c r="HK1140" s="207"/>
      <c r="HL1140" s="207"/>
      <c r="HM1140" s="207"/>
      <c r="HN1140" s="207"/>
      <c r="HO1140" s="207"/>
      <c r="HP1140" s="207"/>
      <c r="HQ1140" s="207"/>
      <c r="HR1140" s="207"/>
      <c r="HS1140" s="207"/>
      <c r="HT1140" s="207"/>
      <c r="HU1140" s="207"/>
      <c r="HV1140" s="207"/>
      <c r="HW1140" s="207"/>
      <c r="HX1140" s="207"/>
      <c r="HY1140" s="207"/>
      <c r="HZ1140" s="207"/>
      <c r="IA1140" s="207"/>
      <c r="IB1140" s="207"/>
      <c r="IC1140" s="207"/>
      <c r="ID1140" s="207"/>
      <c r="IE1140" s="207"/>
      <c r="IF1140" s="207"/>
      <c r="IG1140" s="207"/>
      <c r="IH1140" s="207"/>
      <c r="II1140" s="207"/>
      <c r="IJ1140" s="207"/>
      <c r="IK1140" s="207"/>
      <c r="IL1140" s="207"/>
      <c r="IM1140" s="207"/>
      <c r="IN1140" s="207"/>
      <c r="IO1140" s="207"/>
      <c r="IP1140" s="207"/>
      <c r="IQ1140" s="207"/>
      <c r="IR1140" s="207"/>
      <c r="IS1140" s="207"/>
      <c r="IT1140" s="207"/>
      <c r="IU1140" s="207"/>
      <c r="IV1140" s="207"/>
      <c r="IW1140" s="207"/>
      <c r="IX1140" s="207"/>
      <c r="IY1140" s="207"/>
      <c r="IZ1140" s="207"/>
      <c r="JA1140" s="207"/>
      <c r="JB1140" s="207"/>
      <c r="JC1140" s="207"/>
      <c r="JD1140" s="207"/>
      <c r="JE1140" s="207"/>
      <c r="JF1140" s="207"/>
    </row>
    <row r="1141" spans="1:266" ht="30" x14ac:dyDescent="0.25">
      <c r="A1141" s="207">
        <v>1</v>
      </c>
      <c r="B1141" s="207">
        <v>1</v>
      </c>
      <c r="E1141" s="583" t="s">
        <v>445</v>
      </c>
      <c r="F1141" s="2092"/>
      <c r="G1141" s="2198"/>
      <c r="H1141" s="1894"/>
      <c r="I1141" s="1894"/>
      <c r="J1141" s="1894">
        <f t="shared" si="263"/>
        <v>11.48</v>
      </c>
      <c r="K1141" s="2009" t="e">
        <f>J1141/I1141*100</f>
        <v>#DIV/0!</v>
      </c>
      <c r="L1141" s="2649"/>
      <c r="M1141" s="2649"/>
      <c r="N1141" s="2009"/>
      <c r="O1141" s="2009"/>
      <c r="P1141" s="2009"/>
      <c r="Q1141" s="2009"/>
      <c r="R1141" s="2009"/>
      <c r="S1141" s="1889"/>
      <c r="T1141" s="2650"/>
      <c r="U1141" s="2650"/>
      <c r="V1141" s="2650"/>
      <c r="W1141" s="2650"/>
      <c r="X1141" s="2650">
        <f t="shared" ref="X1141:AE1141" si="270">X1064+X977</f>
        <v>0</v>
      </c>
      <c r="Y1141" s="2650">
        <f t="shared" si="270"/>
        <v>0</v>
      </c>
      <c r="Z1141" s="2651">
        <f t="shared" si="270"/>
        <v>0</v>
      </c>
      <c r="AA1141" s="2650">
        <f t="shared" si="270"/>
        <v>0</v>
      </c>
      <c r="AB1141" s="2650">
        <f t="shared" si="270"/>
        <v>0</v>
      </c>
      <c r="AC1141" s="2650">
        <f t="shared" si="270"/>
        <v>0</v>
      </c>
      <c r="AD1141" s="2650">
        <f t="shared" si="270"/>
        <v>0</v>
      </c>
      <c r="AE1141" s="2650">
        <f t="shared" si="270"/>
        <v>0</v>
      </c>
      <c r="AF1141" s="905"/>
      <c r="AG1141" s="904"/>
      <c r="AH1141" s="2272"/>
      <c r="AI1141" s="207"/>
      <c r="AJ1141" s="207"/>
      <c r="AK1141" s="207"/>
      <c r="AL1141" s="207"/>
      <c r="AM1141" s="207"/>
      <c r="AN1141" s="207"/>
      <c r="AO1141" s="207"/>
      <c r="AP1141" s="207"/>
      <c r="AQ1141" s="207"/>
      <c r="AR1141" s="207"/>
      <c r="AS1141" s="207"/>
      <c r="AT1141" s="207"/>
      <c r="AU1141" s="207"/>
      <c r="AV1141" s="207"/>
      <c r="AW1141" s="207"/>
      <c r="AX1141" s="207"/>
      <c r="AY1141" s="207"/>
      <c r="AZ1141" s="207"/>
      <c r="BA1141" s="207"/>
      <c r="BB1141" s="207"/>
      <c r="BC1141" s="207"/>
      <c r="BD1141" s="207"/>
      <c r="BE1141" s="207"/>
      <c r="BF1141" s="207"/>
      <c r="BG1141" s="207"/>
      <c r="BH1141" s="207"/>
      <c r="BI1141" s="207"/>
      <c r="BJ1141" s="207"/>
      <c r="BK1141" s="207"/>
      <c r="BL1141" s="207"/>
      <c r="BM1141" s="207"/>
      <c r="BN1141" s="207"/>
      <c r="BO1141" s="207"/>
      <c r="BP1141" s="207"/>
      <c r="BQ1141" s="207"/>
      <c r="BR1141" s="207"/>
      <c r="BS1141" s="207"/>
      <c r="BT1141" s="207"/>
      <c r="BU1141" s="207"/>
      <c r="BV1141" s="207"/>
      <c r="BW1141" s="207"/>
      <c r="BX1141" s="207"/>
      <c r="BY1141" s="207"/>
      <c r="BZ1141" s="207"/>
      <c r="CA1141" s="207"/>
      <c r="CB1141" s="207"/>
      <c r="CC1141" s="207"/>
      <c r="CD1141" s="207"/>
      <c r="CE1141" s="207"/>
      <c r="CF1141" s="207"/>
      <c r="CG1141" s="207"/>
      <c r="CH1141" s="207"/>
      <c r="CI1141" s="207"/>
      <c r="CJ1141" s="207"/>
      <c r="CK1141" s="207"/>
      <c r="CL1141" s="207"/>
      <c r="CM1141" s="207"/>
      <c r="CN1141" s="207"/>
      <c r="CO1141" s="207"/>
      <c r="CP1141" s="207"/>
      <c r="CQ1141" s="207"/>
      <c r="CR1141" s="207"/>
      <c r="CS1141" s="207"/>
      <c r="CT1141" s="207"/>
      <c r="CU1141" s="207"/>
      <c r="CV1141" s="207"/>
      <c r="CW1141" s="207"/>
      <c r="CX1141" s="207"/>
      <c r="CY1141" s="207"/>
      <c r="CZ1141" s="207"/>
      <c r="DA1141" s="207"/>
      <c r="DB1141" s="207"/>
      <c r="DC1141" s="207"/>
      <c r="DD1141" s="207"/>
      <c r="DE1141" s="207"/>
      <c r="DF1141" s="207"/>
      <c r="DG1141" s="207"/>
      <c r="DH1141" s="207"/>
      <c r="DI1141" s="207"/>
      <c r="DJ1141" s="207"/>
      <c r="DK1141" s="207"/>
      <c r="DL1141" s="207"/>
      <c r="DM1141" s="207"/>
      <c r="DN1141" s="207"/>
      <c r="DO1141" s="207"/>
      <c r="DP1141" s="207"/>
      <c r="DQ1141" s="207"/>
      <c r="DR1141" s="207"/>
      <c r="DS1141" s="207"/>
      <c r="DT1141" s="207"/>
      <c r="DU1141" s="207"/>
      <c r="DV1141" s="207"/>
      <c r="DW1141" s="207"/>
      <c r="DX1141" s="207"/>
      <c r="DY1141" s="207"/>
      <c r="DZ1141" s="207"/>
      <c r="EA1141" s="207"/>
      <c r="EB1141" s="207"/>
      <c r="EC1141" s="207"/>
      <c r="ED1141" s="207"/>
      <c r="EE1141" s="207"/>
      <c r="EF1141" s="207"/>
      <c r="EG1141" s="207"/>
      <c r="EH1141" s="207"/>
      <c r="EI1141" s="207"/>
      <c r="EJ1141" s="207"/>
      <c r="EK1141" s="207"/>
      <c r="EL1141" s="207"/>
      <c r="EM1141" s="207"/>
      <c r="EN1141" s="207"/>
      <c r="EO1141" s="207"/>
      <c r="EP1141" s="207"/>
      <c r="EQ1141" s="207"/>
      <c r="ER1141" s="207"/>
      <c r="ES1141" s="207"/>
      <c r="ET1141" s="207"/>
      <c r="EU1141" s="207"/>
      <c r="EV1141" s="207"/>
      <c r="EW1141" s="207"/>
      <c r="EX1141" s="207"/>
      <c r="EY1141" s="207"/>
      <c r="EZ1141" s="207"/>
      <c r="FA1141" s="207"/>
      <c r="FB1141" s="207"/>
      <c r="FC1141" s="207"/>
      <c r="FD1141" s="207"/>
      <c r="FE1141" s="207"/>
      <c r="FF1141" s="207"/>
      <c r="FG1141" s="207"/>
      <c r="FH1141" s="207"/>
      <c r="FI1141" s="207"/>
      <c r="FJ1141" s="207"/>
      <c r="FK1141" s="207"/>
      <c r="FL1141" s="207"/>
      <c r="FM1141" s="207"/>
      <c r="FN1141" s="207"/>
      <c r="FO1141" s="207"/>
      <c r="FP1141" s="207"/>
      <c r="FQ1141" s="207"/>
      <c r="FR1141" s="207"/>
      <c r="FS1141" s="207"/>
      <c r="FT1141" s="207"/>
      <c r="FU1141" s="207"/>
      <c r="FV1141" s="207"/>
      <c r="FW1141" s="207"/>
      <c r="FX1141" s="207"/>
      <c r="FY1141" s="207"/>
      <c r="FZ1141" s="207"/>
      <c r="GA1141" s="207"/>
      <c r="GB1141" s="207"/>
      <c r="GC1141" s="207"/>
      <c r="GD1141" s="207"/>
      <c r="GE1141" s="207"/>
      <c r="GF1141" s="207"/>
      <c r="GG1141" s="207"/>
      <c r="GH1141" s="207"/>
      <c r="GI1141" s="207"/>
      <c r="GJ1141" s="207"/>
      <c r="GK1141" s="207"/>
      <c r="GL1141" s="207"/>
      <c r="GM1141" s="207"/>
      <c r="GN1141" s="207"/>
      <c r="GO1141" s="207"/>
      <c r="GP1141" s="207"/>
      <c r="GQ1141" s="207"/>
      <c r="GR1141" s="207"/>
      <c r="GS1141" s="207"/>
      <c r="GT1141" s="207"/>
      <c r="GU1141" s="207"/>
      <c r="GV1141" s="207"/>
      <c r="GW1141" s="207"/>
      <c r="GX1141" s="207"/>
      <c r="GY1141" s="207"/>
      <c r="GZ1141" s="207"/>
      <c r="HA1141" s="207"/>
      <c r="HB1141" s="207"/>
      <c r="HC1141" s="207"/>
      <c r="HD1141" s="207"/>
      <c r="HE1141" s="207"/>
      <c r="HF1141" s="207"/>
      <c r="HG1141" s="207"/>
      <c r="HH1141" s="207"/>
      <c r="HI1141" s="207"/>
      <c r="HJ1141" s="207"/>
      <c r="HK1141" s="207"/>
      <c r="HL1141" s="207"/>
      <c r="HM1141" s="207"/>
      <c r="HN1141" s="207"/>
      <c r="HO1141" s="207"/>
      <c r="HP1141" s="207"/>
      <c r="HQ1141" s="207"/>
      <c r="HR1141" s="207"/>
      <c r="HS1141" s="207"/>
      <c r="HT1141" s="207"/>
      <c r="HU1141" s="207"/>
      <c r="HV1141" s="207"/>
      <c r="HW1141" s="207"/>
      <c r="HX1141" s="207"/>
      <c r="HY1141" s="207"/>
      <c r="HZ1141" s="207"/>
      <c r="IA1141" s="207"/>
      <c r="IB1141" s="207"/>
      <c r="IC1141" s="207"/>
      <c r="ID1141" s="207"/>
      <c r="IE1141" s="207"/>
      <c r="IF1141" s="207"/>
      <c r="IG1141" s="207"/>
      <c r="IH1141" s="207"/>
      <c r="II1141" s="207"/>
      <c r="IJ1141" s="207"/>
      <c r="IK1141" s="207"/>
      <c r="IL1141" s="207"/>
      <c r="IM1141" s="207"/>
      <c r="IN1141" s="207"/>
      <c r="IO1141" s="207"/>
      <c r="IP1141" s="207"/>
      <c r="IQ1141" s="207"/>
      <c r="IR1141" s="207"/>
      <c r="IS1141" s="207"/>
      <c r="IT1141" s="207"/>
      <c r="IU1141" s="207"/>
      <c r="IV1141" s="207"/>
      <c r="IW1141" s="207"/>
      <c r="IX1141" s="207"/>
      <c r="IY1141" s="207"/>
      <c r="IZ1141" s="207"/>
      <c r="JA1141" s="207"/>
      <c r="JB1141" s="207"/>
      <c r="JC1141" s="207"/>
      <c r="JD1141" s="207"/>
      <c r="JE1141" s="207"/>
      <c r="JF1141" s="207"/>
    </row>
    <row r="1142" spans="1:266" ht="60" x14ac:dyDescent="0.25">
      <c r="A1142" s="207">
        <v>1</v>
      </c>
      <c r="B1142" s="207">
        <v>1</v>
      </c>
      <c r="E1142" s="583" t="s">
        <v>447</v>
      </c>
      <c r="F1142" s="162"/>
      <c r="G1142" s="2198"/>
      <c r="H1142" s="1894"/>
      <c r="I1142" s="1894"/>
      <c r="J1142" s="1894">
        <f t="shared" si="263"/>
        <v>0</v>
      </c>
      <c r="K1142" s="2009"/>
      <c r="L1142" s="2649"/>
      <c r="M1142" s="2649"/>
      <c r="N1142" s="2009"/>
      <c r="O1142" s="2009"/>
      <c r="P1142" s="2009"/>
      <c r="Q1142" s="2009"/>
      <c r="R1142" s="2009"/>
      <c r="S1142" s="1889"/>
      <c r="T1142" s="2650"/>
      <c r="U1142" s="2650"/>
      <c r="V1142" s="2650"/>
      <c r="W1142" s="2650"/>
      <c r="X1142" s="2650">
        <f t="shared" ref="X1142:AE1142" si="271">X1065+X978</f>
        <v>0</v>
      </c>
      <c r="Y1142" s="2650">
        <f t="shared" si="271"/>
        <v>0</v>
      </c>
      <c r="Z1142" s="2651">
        <f t="shared" si="271"/>
        <v>0</v>
      </c>
      <c r="AA1142" s="2650">
        <f t="shared" si="271"/>
        <v>0</v>
      </c>
      <c r="AB1142" s="2650">
        <f t="shared" si="271"/>
        <v>0</v>
      </c>
      <c r="AC1142" s="2650">
        <f t="shared" si="271"/>
        <v>0</v>
      </c>
      <c r="AD1142" s="2650">
        <f t="shared" si="271"/>
        <v>0</v>
      </c>
      <c r="AE1142" s="2650">
        <f t="shared" si="271"/>
        <v>0</v>
      </c>
      <c r="AF1142" s="905"/>
      <c r="AG1142" s="904"/>
      <c r="AH1142" s="2272"/>
      <c r="AI1142" s="207"/>
      <c r="AJ1142" s="207"/>
      <c r="AK1142" s="207"/>
      <c r="AL1142" s="207"/>
      <c r="AM1142" s="207"/>
      <c r="AN1142" s="207"/>
      <c r="AO1142" s="207"/>
      <c r="AP1142" s="207"/>
      <c r="AQ1142" s="207"/>
      <c r="AR1142" s="207"/>
      <c r="AS1142" s="207"/>
      <c r="AT1142" s="207"/>
      <c r="AU1142" s="207"/>
      <c r="AV1142" s="207"/>
      <c r="AW1142" s="207"/>
      <c r="AX1142" s="207"/>
      <c r="AY1142" s="207"/>
      <c r="AZ1142" s="207"/>
      <c r="BA1142" s="207"/>
      <c r="BB1142" s="207"/>
      <c r="BC1142" s="207"/>
      <c r="BD1142" s="207"/>
      <c r="BE1142" s="207"/>
      <c r="BF1142" s="207"/>
      <c r="BG1142" s="207"/>
      <c r="BH1142" s="207"/>
      <c r="BI1142" s="207"/>
      <c r="BJ1142" s="207"/>
      <c r="BK1142" s="207"/>
      <c r="BL1142" s="207"/>
      <c r="BM1142" s="207"/>
      <c r="BN1142" s="207"/>
      <c r="BO1142" s="207"/>
      <c r="BP1142" s="207"/>
      <c r="BQ1142" s="207"/>
      <c r="BR1142" s="207"/>
      <c r="BS1142" s="207"/>
      <c r="BT1142" s="207"/>
      <c r="BU1142" s="207"/>
      <c r="BV1142" s="207"/>
      <c r="BW1142" s="207"/>
      <c r="BX1142" s="207"/>
      <c r="BY1142" s="207"/>
      <c r="BZ1142" s="207"/>
      <c r="CA1142" s="207"/>
      <c r="CB1142" s="207"/>
      <c r="CC1142" s="207"/>
      <c r="CD1142" s="207"/>
      <c r="CE1142" s="207"/>
      <c r="CF1142" s="207"/>
      <c r="CG1142" s="207"/>
      <c r="CH1142" s="207"/>
      <c r="CI1142" s="207"/>
      <c r="CJ1142" s="207"/>
      <c r="CK1142" s="207"/>
      <c r="CL1142" s="207"/>
      <c r="CM1142" s="207"/>
      <c r="CN1142" s="207"/>
      <c r="CO1142" s="207"/>
      <c r="CP1142" s="207"/>
      <c r="CQ1142" s="207"/>
      <c r="CR1142" s="207"/>
      <c r="CS1142" s="207"/>
      <c r="CT1142" s="207"/>
      <c r="CU1142" s="207"/>
      <c r="CV1142" s="207"/>
      <c r="CW1142" s="207"/>
      <c r="CX1142" s="207"/>
      <c r="CY1142" s="207"/>
      <c r="CZ1142" s="207"/>
      <c r="DA1142" s="207"/>
      <c r="DB1142" s="207"/>
      <c r="DC1142" s="207"/>
      <c r="DD1142" s="207"/>
      <c r="DE1142" s="207"/>
      <c r="DF1142" s="207"/>
      <c r="DG1142" s="207"/>
      <c r="DH1142" s="207"/>
      <c r="DI1142" s="207"/>
      <c r="DJ1142" s="207"/>
      <c r="DK1142" s="207"/>
      <c r="DL1142" s="207"/>
      <c r="DM1142" s="207"/>
      <c r="DN1142" s="207"/>
      <c r="DO1142" s="207"/>
      <c r="DP1142" s="207"/>
      <c r="DQ1142" s="207"/>
      <c r="DR1142" s="207"/>
      <c r="DS1142" s="207"/>
      <c r="DT1142" s="207"/>
      <c r="DU1142" s="207"/>
      <c r="DV1142" s="207"/>
      <c r="DW1142" s="207"/>
      <c r="DX1142" s="207"/>
      <c r="DY1142" s="207"/>
      <c r="DZ1142" s="207"/>
      <c r="EA1142" s="207"/>
      <c r="EB1142" s="207"/>
      <c r="EC1142" s="207"/>
      <c r="ED1142" s="207"/>
      <c r="EE1142" s="207"/>
      <c r="EF1142" s="207"/>
      <c r="EG1142" s="207"/>
      <c r="EH1142" s="207"/>
      <c r="EI1142" s="207"/>
      <c r="EJ1142" s="207"/>
      <c r="EK1142" s="207"/>
      <c r="EL1142" s="207"/>
      <c r="EM1142" s="207"/>
      <c r="EN1142" s="207"/>
      <c r="EO1142" s="207"/>
      <c r="EP1142" s="207"/>
      <c r="EQ1142" s="207"/>
      <c r="ER1142" s="207"/>
      <c r="ES1142" s="207"/>
      <c r="ET1142" s="207"/>
      <c r="EU1142" s="207"/>
      <c r="EV1142" s="207"/>
      <c r="EW1142" s="207"/>
      <c r="EX1142" s="207"/>
      <c r="EY1142" s="207"/>
      <c r="EZ1142" s="207"/>
      <c r="FA1142" s="207"/>
      <c r="FB1142" s="207"/>
      <c r="FC1142" s="207"/>
      <c r="FD1142" s="207"/>
      <c r="FE1142" s="207"/>
      <c r="FF1142" s="207"/>
      <c r="FG1142" s="207"/>
      <c r="FH1142" s="207"/>
      <c r="FI1142" s="207"/>
      <c r="FJ1142" s="207"/>
      <c r="FK1142" s="207"/>
      <c r="FL1142" s="207"/>
      <c r="FM1142" s="207"/>
      <c r="FN1142" s="207"/>
      <c r="FO1142" s="207"/>
      <c r="FP1142" s="207"/>
      <c r="FQ1142" s="207"/>
      <c r="FR1142" s="207"/>
      <c r="FS1142" s="207"/>
      <c r="FT1142" s="207"/>
      <c r="FU1142" s="207"/>
      <c r="FV1142" s="207"/>
      <c r="FW1142" s="207"/>
      <c r="FX1142" s="207"/>
      <c r="FY1142" s="207"/>
      <c r="FZ1142" s="207"/>
      <c r="GA1142" s="207"/>
      <c r="GB1142" s="207"/>
      <c r="GC1142" s="207"/>
      <c r="GD1142" s="207"/>
      <c r="GE1142" s="207"/>
      <c r="GF1142" s="207"/>
      <c r="GG1142" s="207"/>
      <c r="GH1142" s="207"/>
      <c r="GI1142" s="207"/>
      <c r="GJ1142" s="207"/>
      <c r="GK1142" s="207"/>
      <c r="GL1142" s="207"/>
      <c r="GM1142" s="207"/>
      <c r="GN1142" s="207"/>
      <c r="GO1142" s="207"/>
      <c r="GP1142" s="207"/>
      <c r="GQ1142" s="207"/>
      <c r="GR1142" s="207"/>
      <c r="GS1142" s="207"/>
      <c r="GT1142" s="207"/>
      <c r="GU1142" s="207"/>
      <c r="GV1142" s="207"/>
      <c r="GW1142" s="207"/>
      <c r="GX1142" s="207"/>
      <c r="GY1142" s="207"/>
      <c r="GZ1142" s="207"/>
      <c r="HA1142" s="207"/>
      <c r="HB1142" s="207"/>
      <c r="HC1142" s="207"/>
      <c r="HD1142" s="207"/>
      <c r="HE1142" s="207"/>
      <c r="HF1142" s="207"/>
      <c r="HG1142" s="207"/>
      <c r="HH1142" s="207"/>
      <c r="HI1142" s="207"/>
      <c r="HJ1142" s="207"/>
      <c r="HK1142" s="207"/>
      <c r="HL1142" s="207"/>
      <c r="HM1142" s="207"/>
      <c r="HN1142" s="207"/>
      <c r="HO1142" s="207"/>
      <c r="HP1142" s="207"/>
      <c r="HQ1142" s="207"/>
      <c r="HR1142" s="207"/>
      <c r="HS1142" s="207"/>
      <c r="HT1142" s="207"/>
      <c r="HU1142" s="207"/>
      <c r="HV1142" s="207"/>
      <c r="HW1142" s="207"/>
      <c r="HX1142" s="207"/>
      <c r="HY1142" s="207"/>
      <c r="HZ1142" s="207"/>
      <c r="IA1142" s="207"/>
      <c r="IB1142" s="207"/>
      <c r="IC1142" s="207"/>
      <c r="ID1142" s="207"/>
      <c r="IE1142" s="207"/>
      <c r="IF1142" s="207"/>
      <c r="IG1142" s="207"/>
      <c r="IH1142" s="207"/>
      <c r="II1142" s="207"/>
      <c r="IJ1142" s="207"/>
      <c r="IK1142" s="207"/>
      <c r="IL1142" s="207"/>
      <c r="IM1142" s="207"/>
      <c r="IN1142" s="207"/>
      <c r="IO1142" s="207"/>
      <c r="IP1142" s="207"/>
      <c r="IQ1142" s="207"/>
      <c r="IR1142" s="207"/>
      <c r="IS1142" s="207"/>
      <c r="IT1142" s="207"/>
      <c r="IU1142" s="207"/>
      <c r="IV1142" s="207"/>
      <c r="IW1142" s="207"/>
      <c r="IX1142" s="207"/>
      <c r="IY1142" s="207"/>
      <c r="IZ1142" s="207"/>
      <c r="JA1142" s="207"/>
      <c r="JB1142" s="207"/>
      <c r="JC1142" s="207"/>
      <c r="JD1142" s="207"/>
      <c r="JE1142" s="207"/>
      <c r="JF1142" s="207"/>
    </row>
    <row r="1143" spans="1:266" ht="45" x14ac:dyDescent="0.25">
      <c r="E1143" s="583" t="s">
        <v>448</v>
      </c>
      <c r="F1143" s="162"/>
      <c r="G1143" s="2198"/>
      <c r="H1143" s="1894"/>
      <c r="I1143" s="1894"/>
      <c r="J1143" s="1894">
        <f t="shared" si="263"/>
        <v>0</v>
      </c>
      <c r="K1143" s="2009"/>
      <c r="L1143" s="2649"/>
      <c r="M1143" s="2649"/>
      <c r="N1143" s="2009"/>
      <c r="O1143" s="2009"/>
      <c r="P1143" s="2009"/>
      <c r="Q1143" s="2009"/>
      <c r="R1143" s="2009"/>
      <c r="S1143" s="1889"/>
      <c r="T1143" s="2650"/>
      <c r="U1143" s="2650"/>
      <c r="V1143" s="2650"/>
      <c r="W1143" s="2650"/>
      <c r="X1143" s="2650">
        <f t="shared" ref="X1143:AE1143" si="272">X1066+X979</f>
        <v>0</v>
      </c>
      <c r="Y1143" s="2650">
        <f t="shared" si="272"/>
        <v>0</v>
      </c>
      <c r="Z1143" s="2651">
        <f t="shared" si="272"/>
        <v>0</v>
      </c>
      <c r="AA1143" s="2650">
        <f t="shared" si="272"/>
        <v>0</v>
      </c>
      <c r="AB1143" s="2650">
        <f t="shared" si="272"/>
        <v>0</v>
      </c>
      <c r="AC1143" s="2650">
        <f t="shared" si="272"/>
        <v>0</v>
      </c>
      <c r="AD1143" s="2650">
        <f t="shared" si="272"/>
        <v>0</v>
      </c>
      <c r="AE1143" s="2650">
        <f t="shared" si="272"/>
        <v>0</v>
      </c>
      <c r="AF1143" s="905"/>
      <c r="AG1143" s="904"/>
      <c r="AH1143" s="2272"/>
      <c r="AI1143" s="207"/>
      <c r="AJ1143" s="207"/>
      <c r="AK1143" s="207"/>
      <c r="AL1143" s="207"/>
      <c r="AM1143" s="207"/>
      <c r="AN1143" s="207"/>
      <c r="AO1143" s="207"/>
      <c r="AP1143" s="207"/>
      <c r="AQ1143" s="207"/>
      <c r="AR1143" s="207"/>
      <c r="AS1143" s="207"/>
      <c r="AT1143" s="207"/>
      <c r="AU1143" s="207"/>
      <c r="AV1143" s="207"/>
      <c r="AW1143" s="207"/>
      <c r="AX1143" s="207"/>
      <c r="AY1143" s="207"/>
      <c r="AZ1143" s="207"/>
      <c r="BA1143" s="207"/>
      <c r="BB1143" s="207"/>
      <c r="BC1143" s="207"/>
      <c r="BD1143" s="207"/>
      <c r="BE1143" s="207"/>
      <c r="BF1143" s="207"/>
      <c r="BG1143" s="207"/>
      <c r="BH1143" s="207"/>
      <c r="BI1143" s="207"/>
      <c r="BJ1143" s="207"/>
      <c r="BK1143" s="207"/>
      <c r="BL1143" s="207"/>
      <c r="BM1143" s="207"/>
      <c r="BN1143" s="207"/>
      <c r="BO1143" s="207"/>
      <c r="BP1143" s="207"/>
      <c r="BQ1143" s="207"/>
      <c r="BR1143" s="207"/>
      <c r="BS1143" s="207"/>
      <c r="BT1143" s="207"/>
      <c r="BU1143" s="207"/>
      <c r="BV1143" s="207"/>
      <c r="BW1143" s="207"/>
      <c r="BX1143" s="207"/>
      <c r="BY1143" s="207"/>
      <c r="BZ1143" s="207"/>
      <c r="CA1143" s="207"/>
      <c r="CB1143" s="207"/>
      <c r="CC1143" s="207"/>
      <c r="CD1143" s="207"/>
      <c r="CE1143" s="207"/>
      <c r="CF1143" s="207"/>
      <c r="CG1143" s="207"/>
      <c r="CH1143" s="207"/>
      <c r="CI1143" s="207"/>
      <c r="CJ1143" s="207"/>
      <c r="CK1143" s="207"/>
      <c r="CL1143" s="207"/>
      <c r="CM1143" s="207"/>
      <c r="CN1143" s="207"/>
      <c r="CO1143" s="207"/>
      <c r="CP1143" s="207"/>
      <c r="CQ1143" s="207"/>
      <c r="CR1143" s="207"/>
      <c r="CS1143" s="207"/>
      <c r="CT1143" s="207"/>
      <c r="CU1143" s="207"/>
      <c r="CV1143" s="207"/>
      <c r="CW1143" s="207"/>
      <c r="CX1143" s="207"/>
      <c r="CY1143" s="207"/>
      <c r="CZ1143" s="207"/>
      <c r="DA1143" s="207"/>
      <c r="DB1143" s="207"/>
      <c r="DC1143" s="207"/>
      <c r="DD1143" s="207"/>
      <c r="DE1143" s="207"/>
      <c r="DF1143" s="207"/>
      <c r="DG1143" s="207"/>
      <c r="DH1143" s="207"/>
      <c r="DI1143" s="207"/>
      <c r="DJ1143" s="207"/>
      <c r="DK1143" s="207"/>
      <c r="DL1143" s="207"/>
      <c r="DM1143" s="207"/>
      <c r="DN1143" s="207"/>
      <c r="DO1143" s="207"/>
      <c r="DP1143" s="207"/>
      <c r="DQ1143" s="207"/>
      <c r="DR1143" s="207"/>
      <c r="DS1143" s="207"/>
      <c r="DT1143" s="207"/>
      <c r="DU1143" s="207"/>
      <c r="DV1143" s="207"/>
      <c r="DW1143" s="207"/>
      <c r="DX1143" s="207"/>
      <c r="DY1143" s="207"/>
      <c r="DZ1143" s="207"/>
      <c r="EA1143" s="207"/>
      <c r="EB1143" s="207"/>
      <c r="EC1143" s="207"/>
      <c r="ED1143" s="207"/>
      <c r="EE1143" s="207"/>
      <c r="EF1143" s="207"/>
      <c r="EG1143" s="207"/>
      <c r="EH1143" s="207"/>
      <c r="EI1143" s="207"/>
      <c r="EJ1143" s="207"/>
      <c r="EK1143" s="207"/>
      <c r="EL1143" s="207"/>
      <c r="EM1143" s="207"/>
      <c r="EN1143" s="207"/>
      <c r="EO1143" s="207"/>
      <c r="EP1143" s="207"/>
      <c r="EQ1143" s="207"/>
      <c r="ER1143" s="207"/>
      <c r="ES1143" s="207"/>
      <c r="ET1143" s="207"/>
      <c r="EU1143" s="207"/>
      <c r="EV1143" s="207"/>
      <c r="EW1143" s="207"/>
      <c r="EX1143" s="207"/>
      <c r="EY1143" s="207"/>
      <c r="EZ1143" s="207"/>
      <c r="FA1143" s="207"/>
      <c r="FB1143" s="207"/>
      <c r="FC1143" s="207"/>
      <c r="FD1143" s="207"/>
      <c r="FE1143" s="207"/>
      <c r="FF1143" s="207"/>
      <c r="FG1143" s="207"/>
      <c r="FH1143" s="207"/>
      <c r="FI1143" s="207"/>
      <c r="FJ1143" s="207"/>
      <c r="FK1143" s="207"/>
      <c r="FL1143" s="207"/>
      <c r="FM1143" s="207"/>
      <c r="FN1143" s="207"/>
      <c r="FO1143" s="207"/>
      <c r="FP1143" s="207"/>
      <c r="FQ1143" s="207"/>
      <c r="FR1143" s="207"/>
      <c r="FS1143" s="207"/>
      <c r="FT1143" s="207"/>
      <c r="FU1143" s="207"/>
      <c r="FV1143" s="207"/>
      <c r="FW1143" s="207"/>
      <c r="FX1143" s="207"/>
      <c r="FY1143" s="207"/>
      <c r="FZ1143" s="207"/>
      <c r="GA1143" s="207"/>
      <c r="GB1143" s="207"/>
      <c r="GC1143" s="207"/>
      <c r="GD1143" s="207"/>
      <c r="GE1143" s="207"/>
      <c r="GF1143" s="207"/>
      <c r="GG1143" s="207"/>
      <c r="GH1143" s="207"/>
      <c r="GI1143" s="207"/>
      <c r="GJ1143" s="207"/>
      <c r="GK1143" s="207"/>
      <c r="GL1143" s="207"/>
      <c r="GM1143" s="207"/>
      <c r="GN1143" s="207"/>
      <c r="GO1143" s="207"/>
      <c r="GP1143" s="207"/>
      <c r="GQ1143" s="207"/>
      <c r="GR1143" s="207"/>
      <c r="GS1143" s="207"/>
      <c r="GT1143" s="207"/>
      <c r="GU1143" s="207"/>
      <c r="GV1143" s="207"/>
      <c r="GW1143" s="207"/>
      <c r="GX1143" s="207"/>
      <c r="GY1143" s="207"/>
      <c r="GZ1143" s="207"/>
      <c r="HA1143" s="207"/>
      <c r="HB1143" s="207"/>
      <c r="HC1143" s="207"/>
      <c r="HD1143" s="207"/>
      <c r="HE1143" s="207"/>
      <c r="HF1143" s="207"/>
      <c r="HG1143" s="207"/>
      <c r="HH1143" s="207"/>
      <c r="HI1143" s="207"/>
      <c r="HJ1143" s="207"/>
      <c r="HK1143" s="207"/>
      <c r="HL1143" s="207"/>
      <c r="HM1143" s="207"/>
      <c r="HN1143" s="207"/>
      <c r="HO1143" s="207"/>
      <c r="HP1143" s="207"/>
      <c r="HQ1143" s="207"/>
      <c r="HR1143" s="207"/>
      <c r="HS1143" s="207"/>
      <c r="HT1143" s="207"/>
      <c r="HU1143" s="207"/>
      <c r="HV1143" s="207"/>
      <c r="HW1143" s="207"/>
      <c r="HX1143" s="207"/>
      <c r="HY1143" s="207"/>
      <c r="HZ1143" s="207"/>
      <c r="IA1143" s="207"/>
      <c r="IB1143" s="207"/>
      <c r="IC1143" s="207"/>
      <c r="ID1143" s="207"/>
      <c r="IE1143" s="207"/>
      <c r="IF1143" s="207"/>
      <c r="IG1143" s="207"/>
      <c r="IH1143" s="207"/>
      <c r="II1143" s="207"/>
      <c r="IJ1143" s="207"/>
      <c r="IK1143" s="207"/>
      <c r="IL1143" s="207"/>
      <c r="IM1143" s="207"/>
      <c r="IN1143" s="207"/>
      <c r="IO1143" s="207"/>
      <c r="IP1143" s="207"/>
      <c r="IQ1143" s="207"/>
      <c r="IR1143" s="207"/>
      <c r="IS1143" s="207"/>
      <c r="IT1143" s="207"/>
      <c r="IU1143" s="207"/>
      <c r="IV1143" s="207"/>
      <c r="IW1143" s="207"/>
      <c r="IX1143" s="207"/>
      <c r="IY1143" s="207"/>
      <c r="IZ1143" s="207"/>
      <c r="JA1143" s="207"/>
      <c r="JB1143" s="207"/>
      <c r="JC1143" s="207"/>
      <c r="JD1143" s="207"/>
      <c r="JE1143" s="207"/>
      <c r="JF1143" s="207"/>
    </row>
    <row r="1144" spans="1:266" ht="114.75" x14ac:dyDescent="0.25">
      <c r="E1144" s="580" t="s">
        <v>449</v>
      </c>
      <c r="F1144" s="162"/>
      <c r="G1144" s="2198"/>
      <c r="H1144" s="1894"/>
      <c r="I1144" s="1894"/>
      <c r="J1144" s="1894">
        <f t="shared" si="263"/>
        <v>0</v>
      </c>
      <c r="K1144" s="2009" t="e">
        <f t="shared" ref="K1144:K1149" si="273">J1144/I1144*100</f>
        <v>#DIV/0!</v>
      </c>
      <c r="L1144" s="2649"/>
      <c r="M1144" s="2649"/>
      <c r="N1144" s="2009"/>
      <c r="O1144" s="2009"/>
      <c r="P1144" s="2009"/>
      <c r="Q1144" s="2009"/>
      <c r="R1144" s="2009"/>
      <c r="S1144" s="1889"/>
      <c r="T1144" s="2653"/>
      <c r="U1144" s="2653"/>
      <c r="V1144" s="2653"/>
      <c r="W1144" s="2653"/>
      <c r="X1144" s="2653">
        <f t="shared" ref="X1144:AE1144" si="274">X1067+X980</f>
        <v>0</v>
      </c>
      <c r="Y1144" s="2657">
        <f t="shared" si="274"/>
        <v>0</v>
      </c>
      <c r="Z1144" s="2657">
        <f t="shared" si="274"/>
        <v>0</v>
      </c>
      <c r="AA1144" s="2657">
        <f t="shared" si="274"/>
        <v>0</v>
      </c>
      <c r="AB1144" s="2657">
        <f t="shared" si="274"/>
        <v>0</v>
      </c>
      <c r="AC1144" s="2657">
        <f t="shared" si="274"/>
        <v>0</v>
      </c>
      <c r="AD1144" s="2657">
        <f t="shared" si="274"/>
        <v>0</v>
      </c>
      <c r="AE1144" s="2657">
        <f t="shared" si="274"/>
        <v>0</v>
      </c>
      <c r="AF1144" s="905"/>
      <c r="AG1144" s="904"/>
      <c r="AH1144" s="2272"/>
      <c r="AI1144" s="207"/>
      <c r="AJ1144" s="207"/>
      <c r="AK1144" s="207"/>
      <c r="AL1144" s="207"/>
      <c r="AM1144" s="207"/>
      <c r="AN1144" s="207"/>
      <c r="AO1144" s="207"/>
      <c r="AP1144" s="207"/>
      <c r="AQ1144" s="207"/>
      <c r="AR1144" s="207"/>
      <c r="AS1144" s="207"/>
      <c r="AT1144" s="207"/>
      <c r="AU1144" s="207"/>
      <c r="AV1144" s="207"/>
      <c r="AW1144" s="207"/>
      <c r="AX1144" s="207"/>
      <c r="AY1144" s="207"/>
      <c r="AZ1144" s="207"/>
      <c r="BA1144" s="207"/>
      <c r="BB1144" s="207"/>
      <c r="BC1144" s="207"/>
      <c r="BD1144" s="207"/>
      <c r="BE1144" s="207"/>
      <c r="BF1144" s="207"/>
      <c r="BG1144" s="207"/>
      <c r="BH1144" s="207"/>
      <c r="BI1144" s="207"/>
      <c r="BJ1144" s="207"/>
      <c r="BK1144" s="207"/>
      <c r="BL1144" s="207"/>
      <c r="BM1144" s="207"/>
      <c r="BN1144" s="207"/>
      <c r="BO1144" s="207"/>
      <c r="BP1144" s="207"/>
      <c r="BQ1144" s="207"/>
      <c r="BR1144" s="207"/>
      <c r="BS1144" s="207"/>
      <c r="BT1144" s="207"/>
      <c r="BU1144" s="207"/>
      <c r="BV1144" s="207"/>
      <c r="BW1144" s="207"/>
      <c r="BX1144" s="207"/>
      <c r="BY1144" s="207"/>
      <c r="BZ1144" s="207"/>
      <c r="CA1144" s="207"/>
      <c r="CB1144" s="207"/>
      <c r="CC1144" s="207"/>
      <c r="CD1144" s="207"/>
      <c r="CE1144" s="207"/>
      <c r="CF1144" s="207"/>
      <c r="CG1144" s="207"/>
      <c r="CH1144" s="207"/>
      <c r="CI1144" s="207"/>
      <c r="CJ1144" s="207"/>
      <c r="CK1144" s="207"/>
      <c r="CL1144" s="207"/>
      <c r="CM1144" s="207"/>
      <c r="CN1144" s="207"/>
      <c r="CO1144" s="207"/>
      <c r="CP1144" s="207"/>
      <c r="CQ1144" s="207"/>
      <c r="CR1144" s="207"/>
      <c r="CS1144" s="207"/>
      <c r="CT1144" s="207"/>
      <c r="CU1144" s="207"/>
      <c r="CV1144" s="207"/>
      <c r="CW1144" s="207"/>
      <c r="CX1144" s="207"/>
      <c r="CY1144" s="207"/>
      <c r="CZ1144" s="207"/>
      <c r="DA1144" s="207"/>
      <c r="DB1144" s="207"/>
      <c r="DC1144" s="207"/>
      <c r="DD1144" s="207"/>
      <c r="DE1144" s="207"/>
      <c r="DF1144" s="207"/>
      <c r="DG1144" s="207"/>
      <c r="DH1144" s="207"/>
      <c r="DI1144" s="207"/>
      <c r="DJ1144" s="207"/>
      <c r="DK1144" s="207"/>
      <c r="DL1144" s="207"/>
      <c r="DM1144" s="207"/>
      <c r="DN1144" s="207"/>
      <c r="DO1144" s="207"/>
      <c r="DP1144" s="207"/>
      <c r="DQ1144" s="207"/>
      <c r="DR1144" s="207"/>
      <c r="DS1144" s="207"/>
      <c r="DT1144" s="207"/>
      <c r="DU1144" s="207"/>
      <c r="DV1144" s="207"/>
      <c r="DW1144" s="207"/>
      <c r="DX1144" s="207"/>
      <c r="DY1144" s="207"/>
      <c r="DZ1144" s="207"/>
      <c r="EA1144" s="207"/>
      <c r="EB1144" s="207"/>
      <c r="EC1144" s="207"/>
      <c r="ED1144" s="207"/>
      <c r="EE1144" s="207"/>
      <c r="EF1144" s="207"/>
      <c r="EG1144" s="207"/>
      <c r="EH1144" s="207"/>
      <c r="EI1144" s="207"/>
      <c r="EJ1144" s="207"/>
      <c r="EK1144" s="207"/>
      <c r="EL1144" s="207"/>
      <c r="EM1144" s="207"/>
      <c r="EN1144" s="207"/>
      <c r="EO1144" s="207"/>
      <c r="EP1144" s="207"/>
      <c r="EQ1144" s="207"/>
      <c r="ER1144" s="207"/>
      <c r="ES1144" s="207"/>
      <c r="ET1144" s="207"/>
      <c r="EU1144" s="207"/>
      <c r="EV1144" s="207"/>
      <c r="EW1144" s="207"/>
      <c r="EX1144" s="207"/>
      <c r="EY1144" s="207"/>
      <c r="EZ1144" s="207"/>
      <c r="FA1144" s="207"/>
      <c r="FB1144" s="207"/>
      <c r="FC1144" s="207"/>
      <c r="FD1144" s="207"/>
      <c r="FE1144" s="207"/>
      <c r="FF1144" s="207"/>
      <c r="FG1144" s="207"/>
      <c r="FH1144" s="207"/>
      <c r="FI1144" s="207"/>
      <c r="FJ1144" s="207"/>
      <c r="FK1144" s="207"/>
      <c r="FL1144" s="207"/>
      <c r="FM1144" s="207"/>
      <c r="FN1144" s="207"/>
      <c r="FO1144" s="207"/>
      <c r="FP1144" s="207"/>
      <c r="FQ1144" s="207"/>
      <c r="FR1144" s="207"/>
      <c r="FS1144" s="207"/>
      <c r="FT1144" s="207"/>
      <c r="FU1144" s="207"/>
      <c r="FV1144" s="207"/>
      <c r="FW1144" s="207"/>
      <c r="FX1144" s="207"/>
      <c r="FY1144" s="207"/>
      <c r="FZ1144" s="207"/>
      <c r="GA1144" s="207"/>
      <c r="GB1144" s="207"/>
      <c r="GC1144" s="207"/>
      <c r="GD1144" s="207"/>
      <c r="GE1144" s="207"/>
      <c r="GF1144" s="207"/>
      <c r="GG1144" s="207"/>
      <c r="GH1144" s="207"/>
      <c r="GI1144" s="207"/>
      <c r="GJ1144" s="207"/>
      <c r="GK1144" s="207"/>
      <c r="GL1144" s="207"/>
      <c r="GM1144" s="207"/>
      <c r="GN1144" s="207"/>
      <c r="GO1144" s="207"/>
      <c r="GP1144" s="207"/>
      <c r="GQ1144" s="207"/>
      <c r="GR1144" s="207"/>
      <c r="GS1144" s="207"/>
      <c r="GT1144" s="207"/>
      <c r="GU1144" s="207"/>
      <c r="GV1144" s="207"/>
      <c r="GW1144" s="207"/>
      <c r="GX1144" s="207"/>
      <c r="GY1144" s="207"/>
      <c r="GZ1144" s="207"/>
      <c r="HA1144" s="207"/>
      <c r="HB1144" s="207"/>
      <c r="HC1144" s="207"/>
      <c r="HD1144" s="207"/>
      <c r="HE1144" s="207"/>
      <c r="HF1144" s="207"/>
      <c r="HG1144" s="207"/>
      <c r="HH1144" s="207"/>
      <c r="HI1144" s="207"/>
      <c r="HJ1144" s="207"/>
      <c r="HK1144" s="207"/>
      <c r="HL1144" s="207"/>
      <c r="HM1144" s="207"/>
      <c r="HN1144" s="207"/>
      <c r="HO1144" s="207"/>
      <c r="HP1144" s="207"/>
      <c r="HQ1144" s="207"/>
      <c r="HR1144" s="207"/>
      <c r="HS1144" s="207"/>
      <c r="HT1144" s="207"/>
      <c r="HU1144" s="207"/>
      <c r="HV1144" s="207"/>
      <c r="HW1144" s="207"/>
      <c r="HX1144" s="207"/>
      <c r="HY1144" s="207"/>
      <c r="HZ1144" s="207"/>
      <c r="IA1144" s="207"/>
      <c r="IB1144" s="207"/>
      <c r="IC1144" s="207"/>
      <c r="ID1144" s="207"/>
      <c r="IE1144" s="207"/>
      <c r="IF1144" s="207"/>
      <c r="IG1144" s="207"/>
      <c r="IH1144" s="207"/>
      <c r="II1144" s="207"/>
      <c r="IJ1144" s="207"/>
      <c r="IK1144" s="207"/>
      <c r="IL1144" s="207"/>
      <c r="IM1144" s="207"/>
      <c r="IN1144" s="207"/>
      <c r="IO1144" s="207"/>
      <c r="IP1144" s="207"/>
      <c r="IQ1144" s="207"/>
      <c r="IR1144" s="207"/>
      <c r="IS1144" s="207"/>
      <c r="IT1144" s="207"/>
      <c r="IU1144" s="207"/>
      <c r="IV1144" s="207"/>
      <c r="IW1144" s="207"/>
      <c r="IX1144" s="207"/>
      <c r="IY1144" s="207"/>
      <c r="IZ1144" s="207"/>
      <c r="JA1144" s="207"/>
      <c r="JB1144" s="207"/>
      <c r="JC1144" s="207"/>
      <c r="JD1144" s="207"/>
      <c r="JE1144" s="207"/>
      <c r="JF1144" s="207"/>
    </row>
    <row r="1145" spans="1:266" ht="30" x14ac:dyDescent="0.25">
      <c r="E1145" s="583" t="s">
        <v>468</v>
      </c>
      <c r="F1145" s="162"/>
      <c r="G1145" s="2198"/>
      <c r="H1145" s="1894"/>
      <c r="I1145" s="1894"/>
      <c r="J1145" s="1894">
        <f t="shared" si="263"/>
        <v>0</v>
      </c>
      <c r="K1145" s="2009" t="e">
        <f t="shared" si="273"/>
        <v>#DIV/0!</v>
      </c>
      <c r="L1145" s="2649"/>
      <c r="M1145" s="2649"/>
      <c r="N1145" s="2009"/>
      <c r="O1145" s="2009"/>
      <c r="P1145" s="2009"/>
      <c r="Q1145" s="2009"/>
      <c r="R1145" s="2009"/>
      <c r="S1145" s="1889"/>
      <c r="T1145" s="2650"/>
      <c r="U1145" s="2650"/>
      <c r="V1145" s="2650"/>
      <c r="W1145" s="2650"/>
      <c r="X1145" s="2650">
        <f t="shared" ref="X1145:AE1145" si="275">X1068+X981</f>
        <v>0</v>
      </c>
      <c r="Y1145" s="2650">
        <f t="shared" si="275"/>
        <v>0</v>
      </c>
      <c r="Z1145" s="2651">
        <f t="shared" si="275"/>
        <v>0</v>
      </c>
      <c r="AA1145" s="2650">
        <f t="shared" si="275"/>
        <v>0</v>
      </c>
      <c r="AB1145" s="2650">
        <f t="shared" si="275"/>
        <v>0</v>
      </c>
      <c r="AC1145" s="2650">
        <f t="shared" si="275"/>
        <v>0</v>
      </c>
      <c r="AD1145" s="2650">
        <f t="shared" si="275"/>
        <v>0</v>
      </c>
      <c r="AE1145" s="2650">
        <f t="shared" si="275"/>
        <v>0</v>
      </c>
      <c r="AF1145" s="905"/>
      <c r="AG1145" s="904"/>
      <c r="AH1145" s="2272"/>
      <c r="AI1145" s="207"/>
      <c r="AJ1145" s="207"/>
      <c r="AK1145" s="207"/>
      <c r="AL1145" s="207"/>
      <c r="AM1145" s="207"/>
      <c r="AN1145" s="207"/>
      <c r="AO1145" s="207"/>
      <c r="AP1145" s="207"/>
      <c r="AQ1145" s="207"/>
      <c r="AR1145" s="207"/>
      <c r="AS1145" s="207"/>
      <c r="AT1145" s="207"/>
      <c r="AU1145" s="207"/>
      <c r="AV1145" s="207"/>
      <c r="AW1145" s="207"/>
      <c r="AX1145" s="207"/>
      <c r="AY1145" s="207"/>
      <c r="AZ1145" s="207"/>
      <c r="BA1145" s="207"/>
      <c r="BB1145" s="207"/>
      <c r="BC1145" s="207"/>
      <c r="BD1145" s="207"/>
      <c r="BE1145" s="207"/>
      <c r="BF1145" s="207"/>
      <c r="BG1145" s="207"/>
      <c r="BH1145" s="207"/>
      <c r="BI1145" s="207"/>
      <c r="BJ1145" s="207"/>
      <c r="BK1145" s="207"/>
      <c r="BL1145" s="207"/>
      <c r="BM1145" s="207"/>
      <c r="BN1145" s="207"/>
      <c r="BO1145" s="207"/>
      <c r="BP1145" s="207"/>
      <c r="BQ1145" s="207"/>
      <c r="BR1145" s="207"/>
      <c r="BS1145" s="207"/>
      <c r="BT1145" s="207"/>
      <c r="BU1145" s="207"/>
      <c r="BV1145" s="207"/>
      <c r="BW1145" s="207"/>
      <c r="BX1145" s="207"/>
      <c r="BY1145" s="207"/>
      <c r="BZ1145" s="207"/>
      <c r="CA1145" s="207"/>
      <c r="CB1145" s="207"/>
      <c r="CC1145" s="207"/>
      <c r="CD1145" s="207"/>
      <c r="CE1145" s="207"/>
      <c r="CF1145" s="207"/>
      <c r="CG1145" s="207"/>
      <c r="CH1145" s="207"/>
      <c r="CI1145" s="207"/>
      <c r="CJ1145" s="207"/>
      <c r="CK1145" s="207"/>
      <c r="CL1145" s="207"/>
      <c r="CM1145" s="207"/>
      <c r="CN1145" s="207"/>
      <c r="CO1145" s="207"/>
      <c r="CP1145" s="207"/>
      <c r="CQ1145" s="207"/>
      <c r="CR1145" s="207"/>
      <c r="CS1145" s="207"/>
      <c r="CT1145" s="207"/>
      <c r="CU1145" s="207"/>
      <c r="CV1145" s="207"/>
      <c r="CW1145" s="207"/>
      <c r="CX1145" s="207"/>
      <c r="CY1145" s="207"/>
      <c r="CZ1145" s="207"/>
      <c r="DA1145" s="207"/>
      <c r="DB1145" s="207"/>
      <c r="DC1145" s="207"/>
      <c r="DD1145" s="207"/>
      <c r="DE1145" s="207"/>
      <c r="DF1145" s="207"/>
      <c r="DG1145" s="207"/>
      <c r="DH1145" s="207"/>
      <c r="DI1145" s="207"/>
      <c r="DJ1145" s="207"/>
      <c r="DK1145" s="207"/>
      <c r="DL1145" s="207"/>
      <c r="DM1145" s="207"/>
      <c r="DN1145" s="207"/>
      <c r="DO1145" s="207"/>
      <c r="DP1145" s="207"/>
      <c r="DQ1145" s="207"/>
      <c r="DR1145" s="207"/>
      <c r="DS1145" s="207"/>
      <c r="DT1145" s="207"/>
      <c r="DU1145" s="207"/>
      <c r="DV1145" s="207"/>
      <c r="DW1145" s="207"/>
      <c r="DX1145" s="207"/>
      <c r="DY1145" s="207"/>
      <c r="DZ1145" s="207"/>
      <c r="EA1145" s="207"/>
      <c r="EB1145" s="207"/>
      <c r="EC1145" s="207"/>
      <c r="ED1145" s="207"/>
      <c r="EE1145" s="207"/>
      <c r="EF1145" s="207"/>
      <c r="EG1145" s="207"/>
      <c r="EH1145" s="207"/>
      <c r="EI1145" s="207"/>
      <c r="EJ1145" s="207"/>
      <c r="EK1145" s="207"/>
      <c r="EL1145" s="207"/>
      <c r="EM1145" s="207"/>
      <c r="EN1145" s="207"/>
      <c r="EO1145" s="207"/>
      <c r="EP1145" s="207"/>
      <c r="EQ1145" s="207"/>
      <c r="ER1145" s="207"/>
      <c r="ES1145" s="207"/>
      <c r="ET1145" s="207"/>
      <c r="EU1145" s="207"/>
      <c r="EV1145" s="207"/>
      <c r="EW1145" s="207"/>
      <c r="EX1145" s="207"/>
      <c r="EY1145" s="207"/>
      <c r="EZ1145" s="207"/>
      <c r="FA1145" s="207"/>
      <c r="FB1145" s="207"/>
      <c r="FC1145" s="207"/>
      <c r="FD1145" s="207"/>
      <c r="FE1145" s="207"/>
      <c r="FF1145" s="207"/>
      <c r="FG1145" s="207"/>
      <c r="FH1145" s="207"/>
      <c r="FI1145" s="207"/>
      <c r="FJ1145" s="207"/>
      <c r="FK1145" s="207"/>
      <c r="FL1145" s="207"/>
      <c r="FM1145" s="207"/>
      <c r="FN1145" s="207"/>
      <c r="FO1145" s="207"/>
      <c r="FP1145" s="207"/>
      <c r="FQ1145" s="207"/>
      <c r="FR1145" s="207"/>
      <c r="FS1145" s="207"/>
      <c r="FT1145" s="207"/>
      <c r="FU1145" s="207"/>
      <c r="FV1145" s="207"/>
      <c r="FW1145" s="207"/>
      <c r="FX1145" s="207"/>
      <c r="FY1145" s="207"/>
      <c r="FZ1145" s="207"/>
      <c r="GA1145" s="207"/>
      <c r="GB1145" s="207"/>
      <c r="GC1145" s="207"/>
      <c r="GD1145" s="207"/>
      <c r="GE1145" s="207"/>
      <c r="GF1145" s="207"/>
      <c r="GG1145" s="207"/>
      <c r="GH1145" s="207"/>
      <c r="GI1145" s="207"/>
      <c r="GJ1145" s="207"/>
      <c r="GK1145" s="207"/>
      <c r="GL1145" s="207"/>
      <c r="GM1145" s="207"/>
      <c r="GN1145" s="207"/>
      <c r="GO1145" s="207"/>
      <c r="GP1145" s="207"/>
      <c r="GQ1145" s="207"/>
      <c r="GR1145" s="207"/>
      <c r="GS1145" s="207"/>
      <c r="GT1145" s="207"/>
      <c r="GU1145" s="207"/>
      <c r="GV1145" s="207"/>
      <c r="GW1145" s="207"/>
      <c r="GX1145" s="207"/>
      <c r="GY1145" s="207"/>
      <c r="GZ1145" s="207"/>
      <c r="HA1145" s="207"/>
      <c r="HB1145" s="207"/>
      <c r="HC1145" s="207"/>
      <c r="HD1145" s="207"/>
      <c r="HE1145" s="207"/>
      <c r="HF1145" s="207"/>
      <c r="HG1145" s="207"/>
      <c r="HH1145" s="207"/>
      <c r="HI1145" s="207"/>
      <c r="HJ1145" s="207"/>
      <c r="HK1145" s="207"/>
      <c r="HL1145" s="207"/>
      <c r="HM1145" s="207"/>
      <c r="HN1145" s="207"/>
      <c r="HO1145" s="207"/>
      <c r="HP1145" s="207"/>
      <c r="HQ1145" s="207"/>
      <c r="HR1145" s="207"/>
      <c r="HS1145" s="207"/>
      <c r="HT1145" s="207"/>
      <c r="HU1145" s="207"/>
      <c r="HV1145" s="207"/>
      <c r="HW1145" s="207"/>
      <c r="HX1145" s="207"/>
      <c r="HY1145" s="207"/>
      <c r="HZ1145" s="207"/>
      <c r="IA1145" s="207"/>
      <c r="IB1145" s="207"/>
      <c r="IC1145" s="207"/>
      <c r="ID1145" s="207"/>
      <c r="IE1145" s="207"/>
      <c r="IF1145" s="207"/>
      <c r="IG1145" s="207"/>
      <c r="IH1145" s="207"/>
      <c r="II1145" s="207"/>
      <c r="IJ1145" s="207"/>
      <c r="IK1145" s="207"/>
      <c r="IL1145" s="207"/>
      <c r="IM1145" s="207"/>
      <c r="IN1145" s="207"/>
      <c r="IO1145" s="207"/>
      <c r="IP1145" s="207"/>
      <c r="IQ1145" s="207"/>
      <c r="IR1145" s="207"/>
      <c r="IS1145" s="207"/>
      <c r="IT1145" s="207"/>
      <c r="IU1145" s="207"/>
      <c r="IV1145" s="207"/>
      <c r="IW1145" s="207"/>
      <c r="IX1145" s="207"/>
      <c r="IY1145" s="207"/>
      <c r="IZ1145" s="207"/>
      <c r="JA1145" s="207"/>
      <c r="JB1145" s="207"/>
      <c r="JC1145" s="207"/>
      <c r="JD1145" s="207"/>
      <c r="JE1145" s="207"/>
      <c r="JF1145" s="207"/>
    </row>
    <row r="1146" spans="1:266" ht="28.5" x14ac:dyDescent="0.25">
      <c r="A1146" s="207">
        <v>1</v>
      </c>
      <c r="B1146" s="207">
        <v>1</v>
      </c>
      <c r="E1146" s="3381" t="s">
        <v>311</v>
      </c>
      <c r="F1146" s="282"/>
      <c r="G1146" s="284"/>
      <c r="H1146" s="1887"/>
      <c r="I1146" s="2009"/>
      <c r="J1146" s="2009">
        <f t="shared" si="263"/>
        <v>9.5776595744680826</v>
      </c>
      <c r="K1146" s="2009" t="e">
        <f t="shared" si="273"/>
        <v>#DIV/0!</v>
      </c>
      <c r="L1146" s="2649"/>
      <c r="M1146" s="2649"/>
      <c r="N1146" s="2009"/>
      <c r="O1146" s="2009"/>
      <c r="P1146" s="2009"/>
      <c r="Q1146" s="2009"/>
      <c r="R1146" s="2009"/>
      <c r="S1146" s="1889"/>
      <c r="T1146" s="2650"/>
      <c r="U1146" s="2650"/>
      <c r="V1146" s="2650"/>
      <c r="W1146" s="2650"/>
      <c r="X1146" s="2650">
        <f t="shared" ref="X1146:AE1146" si="276">X1069+X982</f>
        <v>0</v>
      </c>
      <c r="Y1146" s="2650">
        <f t="shared" si="276"/>
        <v>0</v>
      </c>
      <c r="Z1146" s="2651">
        <f t="shared" si="276"/>
        <v>0</v>
      </c>
      <c r="AA1146" s="2650">
        <f t="shared" si="276"/>
        <v>0</v>
      </c>
      <c r="AB1146" s="2650">
        <f t="shared" si="276"/>
        <v>0</v>
      </c>
      <c r="AC1146" s="2650">
        <f t="shared" si="276"/>
        <v>0</v>
      </c>
      <c r="AD1146" s="2650">
        <f t="shared" si="276"/>
        <v>0</v>
      </c>
      <c r="AE1146" s="2650">
        <f t="shared" si="276"/>
        <v>0</v>
      </c>
      <c r="AF1146" s="905"/>
      <c r="AG1146" s="904"/>
      <c r="AH1146" s="2272"/>
      <c r="AI1146" s="207"/>
      <c r="AJ1146" s="207"/>
      <c r="AK1146" s="207"/>
      <c r="AL1146" s="207"/>
      <c r="AM1146" s="207"/>
      <c r="AN1146" s="207"/>
      <c r="AO1146" s="207"/>
      <c r="AP1146" s="207"/>
      <c r="AQ1146" s="207"/>
      <c r="AR1146" s="207"/>
      <c r="AS1146" s="207"/>
      <c r="AT1146" s="207"/>
      <c r="AU1146" s="207"/>
      <c r="AV1146" s="207"/>
      <c r="AW1146" s="207"/>
      <c r="AX1146" s="207"/>
      <c r="AY1146" s="207"/>
      <c r="AZ1146" s="207"/>
      <c r="BA1146" s="207"/>
      <c r="BB1146" s="207"/>
      <c r="BC1146" s="207"/>
      <c r="BD1146" s="207"/>
      <c r="BE1146" s="207"/>
      <c r="BF1146" s="207"/>
      <c r="BG1146" s="207"/>
      <c r="BH1146" s="207"/>
      <c r="BI1146" s="207"/>
      <c r="BJ1146" s="207"/>
      <c r="BK1146" s="207"/>
      <c r="BL1146" s="207"/>
      <c r="BM1146" s="207"/>
      <c r="BN1146" s="207"/>
      <c r="BO1146" s="207"/>
      <c r="BP1146" s="207"/>
      <c r="BQ1146" s="207"/>
      <c r="BR1146" s="207"/>
      <c r="BS1146" s="207"/>
      <c r="BT1146" s="207"/>
      <c r="BU1146" s="207"/>
      <c r="BV1146" s="207"/>
      <c r="BW1146" s="207"/>
      <c r="BX1146" s="207"/>
      <c r="BY1146" s="207"/>
      <c r="BZ1146" s="207"/>
      <c r="CA1146" s="207"/>
      <c r="CB1146" s="207"/>
      <c r="CC1146" s="207"/>
      <c r="CD1146" s="207"/>
      <c r="CE1146" s="207"/>
      <c r="CF1146" s="207"/>
      <c r="CG1146" s="207"/>
      <c r="CH1146" s="207"/>
      <c r="CI1146" s="207"/>
      <c r="CJ1146" s="207"/>
      <c r="CK1146" s="207"/>
      <c r="CL1146" s="207"/>
      <c r="CM1146" s="207"/>
      <c r="CN1146" s="207"/>
      <c r="CO1146" s="207"/>
      <c r="CP1146" s="207"/>
      <c r="CQ1146" s="207"/>
      <c r="CR1146" s="207"/>
      <c r="CS1146" s="207"/>
      <c r="CT1146" s="207"/>
      <c r="CU1146" s="207"/>
      <c r="CV1146" s="207"/>
      <c r="CW1146" s="207"/>
      <c r="CX1146" s="207"/>
      <c r="CY1146" s="207"/>
      <c r="CZ1146" s="207"/>
      <c r="DA1146" s="207"/>
      <c r="DB1146" s="207"/>
      <c r="DC1146" s="207"/>
      <c r="DD1146" s="207"/>
      <c r="DE1146" s="207"/>
      <c r="DF1146" s="207"/>
      <c r="DG1146" s="207"/>
      <c r="DH1146" s="207"/>
      <c r="DI1146" s="207"/>
      <c r="DJ1146" s="207"/>
      <c r="DK1146" s="207"/>
      <c r="DL1146" s="207"/>
      <c r="DM1146" s="207"/>
      <c r="DN1146" s="207"/>
      <c r="DO1146" s="207"/>
      <c r="DP1146" s="207"/>
      <c r="DQ1146" s="207"/>
      <c r="DR1146" s="207"/>
      <c r="DS1146" s="207"/>
      <c r="DT1146" s="207"/>
      <c r="DU1146" s="207"/>
      <c r="DV1146" s="207"/>
      <c r="DW1146" s="207"/>
      <c r="DX1146" s="207"/>
      <c r="DY1146" s="207"/>
      <c r="DZ1146" s="207"/>
      <c r="EA1146" s="207"/>
      <c r="EB1146" s="207"/>
      <c r="EC1146" s="207"/>
      <c r="ED1146" s="207"/>
      <c r="EE1146" s="207"/>
      <c r="EF1146" s="207"/>
      <c r="EG1146" s="207"/>
      <c r="EH1146" s="207"/>
      <c r="EI1146" s="207"/>
      <c r="EJ1146" s="207"/>
      <c r="EK1146" s="207"/>
      <c r="EL1146" s="207"/>
      <c r="EM1146" s="207"/>
      <c r="EN1146" s="207"/>
      <c r="EO1146" s="207"/>
      <c r="EP1146" s="207"/>
      <c r="EQ1146" s="207"/>
      <c r="ER1146" s="207"/>
      <c r="ES1146" s="207"/>
      <c r="ET1146" s="207"/>
      <c r="EU1146" s="207"/>
      <c r="EV1146" s="207"/>
      <c r="EW1146" s="207"/>
      <c r="EX1146" s="207"/>
      <c r="EY1146" s="207"/>
      <c r="EZ1146" s="207"/>
      <c r="FA1146" s="207"/>
      <c r="FB1146" s="207"/>
      <c r="FC1146" s="207"/>
      <c r="FD1146" s="207"/>
      <c r="FE1146" s="207"/>
      <c r="FF1146" s="207"/>
      <c r="FG1146" s="207"/>
      <c r="FH1146" s="207"/>
      <c r="FI1146" s="207"/>
      <c r="FJ1146" s="207"/>
      <c r="FK1146" s="207"/>
      <c r="FL1146" s="207"/>
      <c r="FM1146" s="207"/>
      <c r="FN1146" s="207"/>
      <c r="FO1146" s="207"/>
      <c r="FP1146" s="207"/>
      <c r="FQ1146" s="207"/>
      <c r="FR1146" s="207"/>
      <c r="FS1146" s="207"/>
      <c r="FT1146" s="207"/>
      <c r="FU1146" s="207"/>
      <c r="FV1146" s="207"/>
      <c r="FW1146" s="207"/>
      <c r="FX1146" s="207"/>
      <c r="FY1146" s="207"/>
      <c r="FZ1146" s="207"/>
      <c r="GA1146" s="207"/>
      <c r="GB1146" s="207"/>
      <c r="GC1146" s="207"/>
      <c r="GD1146" s="207"/>
      <c r="GE1146" s="207"/>
      <c r="GF1146" s="207"/>
      <c r="GG1146" s="207"/>
      <c r="GH1146" s="207"/>
      <c r="GI1146" s="207"/>
      <c r="GJ1146" s="207"/>
      <c r="GK1146" s="207"/>
      <c r="GL1146" s="207"/>
      <c r="GM1146" s="207"/>
      <c r="GN1146" s="207"/>
      <c r="GO1146" s="207"/>
      <c r="GP1146" s="207"/>
      <c r="GQ1146" s="207"/>
      <c r="GR1146" s="207"/>
      <c r="GS1146" s="207"/>
      <c r="GT1146" s="207"/>
      <c r="GU1146" s="207"/>
      <c r="GV1146" s="207"/>
      <c r="GW1146" s="207"/>
      <c r="GX1146" s="207"/>
      <c r="GY1146" s="207"/>
      <c r="GZ1146" s="207"/>
      <c r="HA1146" s="207"/>
      <c r="HB1146" s="207"/>
      <c r="HC1146" s="207"/>
      <c r="HD1146" s="207"/>
      <c r="HE1146" s="207"/>
      <c r="HF1146" s="207"/>
      <c r="HG1146" s="207"/>
      <c r="HH1146" s="207"/>
      <c r="HI1146" s="207"/>
      <c r="HJ1146" s="207"/>
      <c r="HK1146" s="207"/>
      <c r="HL1146" s="207"/>
      <c r="HM1146" s="207"/>
      <c r="HN1146" s="207"/>
      <c r="HO1146" s="207"/>
      <c r="HP1146" s="207"/>
      <c r="HQ1146" s="207"/>
      <c r="HR1146" s="207"/>
      <c r="HS1146" s="207"/>
      <c r="HT1146" s="207"/>
      <c r="HU1146" s="207"/>
      <c r="HV1146" s="207"/>
      <c r="HW1146" s="207"/>
      <c r="HX1146" s="207"/>
      <c r="HY1146" s="207"/>
      <c r="HZ1146" s="207"/>
      <c r="IA1146" s="207"/>
      <c r="IB1146" s="207"/>
      <c r="IC1146" s="207"/>
      <c r="ID1146" s="207"/>
      <c r="IE1146" s="207"/>
      <c r="IF1146" s="207"/>
      <c r="IG1146" s="207"/>
      <c r="IH1146" s="207"/>
      <c r="II1146" s="207"/>
      <c r="IJ1146" s="207"/>
      <c r="IK1146" s="207"/>
      <c r="IL1146" s="207"/>
      <c r="IM1146" s="207"/>
      <c r="IN1146" s="207"/>
      <c r="IO1146" s="207"/>
      <c r="IP1146" s="207"/>
      <c r="IQ1146" s="207"/>
      <c r="IR1146" s="207"/>
      <c r="IS1146" s="207"/>
      <c r="IT1146" s="207"/>
      <c r="IU1146" s="207"/>
      <c r="IV1146" s="207"/>
      <c r="IW1146" s="207"/>
      <c r="IX1146" s="207"/>
      <c r="IY1146" s="207"/>
      <c r="IZ1146" s="207"/>
      <c r="JA1146" s="207"/>
      <c r="JB1146" s="207"/>
      <c r="JC1146" s="207"/>
      <c r="JD1146" s="207"/>
      <c r="JE1146" s="207"/>
      <c r="JF1146" s="207"/>
    </row>
    <row r="1147" spans="1:266" x14ac:dyDescent="0.25">
      <c r="A1147" s="207">
        <v>1</v>
      </c>
      <c r="B1147" s="207">
        <v>1</v>
      </c>
      <c r="E1147" s="583" t="s">
        <v>319</v>
      </c>
      <c r="F1147" s="163"/>
      <c r="G1147" s="3382"/>
      <c r="H1147" s="1894"/>
      <c r="I1147" s="2653"/>
      <c r="J1147" s="2653">
        <f t="shared" si="263"/>
        <v>0</v>
      </c>
      <c r="K1147" s="2653" t="e">
        <f t="shared" si="273"/>
        <v>#DIV/0!</v>
      </c>
      <c r="L1147" s="2649"/>
      <c r="M1147" s="2649"/>
      <c r="N1147" s="2009"/>
      <c r="O1147" s="2009"/>
      <c r="P1147" s="2009"/>
      <c r="Q1147" s="2009"/>
      <c r="R1147" s="2009"/>
      <c r="S1147" s="1889"/>
      <c r="T1147" s="2650"/>
      <c r="U1147" s="2650"/>
      <c r="V1147" s="2650"/>
      <c r="W1147" s="2650"/>
      <c r="X1147" s="2650">
        <f t="shared" ref="X1147:AE1147" si="277">X1070+X983</f>
        <v>0</v>
      </c>
      <c r="Y1147" s="2650">
        <f t="shared" si="277"/>
        <v>0</v>
      </c>
      <c r="Z1147" s="2651">
        <f t="shared" si="277"/>
        <v>0</v>
      </c>
      <c r="AA1147" s="2650">
        <f t="shared" si="277"/>
        <v>0</v>
      </c>
      <c r="AB1147" s="2650">
        <f t="shared" si="277"/>
        <v>0</v>
      </c>
      <c r="AC1147" s="2650">
        <f t="shared" si="277"/>
        <v>0</v>
      </c>
      <c r="AD1147" s="2650">
        <f t="shared" si="277"/>
        <v>0</v>
      </c>
      <c r="AE1147" s="2650">
        <f t="shared" si="277"/>
        <v>0</v>
      </c>
      <c r="AF1147" s="903"/>
      <c r="AG1147" s="904"/>
      <c r="AH1147" s="2272"/>
      <c r="AI1147" s="207"/>
      <c r="AJ1147" s="207"/>
      <c r="AK1147" s="207"/>
      <c r="AL1147" s="207"/>
      <c r="AM1147" s="207"/>
      <c r="AN1147" s="207"/>
      <c r="AO1147" s="207"/>
      <c r="AP1147" s="207"/>
      <c r="AQ1147" s="207"/>
      <c r="AR1147" s="207"/>
      <c r="AS1147" s="207"/>
      <c r="AT1147" s="207"/>
      <c r="AU1147" s="207"/>
      <c r="AV1147" s="207"/>
      <c r="AW1147" s="207"/>
      <c r="AX1147" s="207"/>
      <c r="AY1147" s="207"/>
      <c r="AZ1147" s="207"/>
      <c r="BA1147" s="207"/>
      <c r="BB1147" s="207"/>
      <c r="BC1147" s="207"/>
      <c r="BD1147" s="207"/>
      <c r="BE1147" s="207"/>
      <c r="BF1147" s="207"/>
      <c r="BG1147" s="207"/>
      <c r="BH1147" s="207"/>
      <c r="BI1147" s="207"/>
      <c r="BJ1147" s="207"/>
      <c r="BK1147" s="207"/>
      <c r="BL1147" s="207"/>
      <c r="BM1147" s="207"/>
      <c r="BN1147" s="207"/>
      <c r="BO1147" s="207"/>
      <c r="BP1147" s="207"/>
      <c r="BQ1147" s="207"/>
      <c r="BR1147" s="207"/>
      <c r="BS1147" s="207"/>
      <c r="BT1147" s="207"/>
      <c r="BU1147" s="207"/>
      <c r="BV1147" s="207"/>
      <c r="BW1147" s="207"/>
      <c r="BX1147" s="207"/>
      <c r="BY1147" s="207"/>
      <c r="BZ1147" s="207"/>
      <c r="CA1147" s="207"/>
      <c r="CB1147" s="207"/>
      <c r="CC1147" s="207"/>
      <c r="CD1147" s="207"/>
      <c r="CE1147" s="207"/>
      <c r="CF1147" s="207"/>
      <c r="CG1147" s="207"/>
      <c r="CH1147" s="207"/>
      <c r="CI1147" s="207"/>
      <c r="CJ1147" s="207"/>
      <c r="CK1147" s="207"/>
      <c r="CL1147" s="207"/>
      <c r="CM1147" s="207"/>
      <c r="CN1147" s="207"/>
      <c r="CO1147" s="207"/>
      <c r="CP1147" s="207"/>
      <c r="CQ1147" s="207"/>
      <c r="CR1147" s="207"/>
      <c r="CS1147" s="207"/>
      <c r="CT1147" s="207"/>
      <c r="CU1147" s="207"/>
      <c r="CV1147" s="207"/>
      <c r="CW1147" s="207"/>
      <c r="CX1147" s="207"/>
      <c r="CY1147" s="207"/>
      <c r="CZ1147" s="207"/>
      <c r="DA1147" s="207"/>
      <c r="DB1147" s="207"/>
      <c r="DC1147" s="207"/>
      <c r="DD1147" s="207"/>
      <c r="DE1147" s="207"/>
      <c r="DF1147" s="207"/>
      <c r="DG1147" s="207"/>
      <c r="DH1147" s="207"/>
      <c r="DI1147" s="207"/>
      <c r="DJ1147" s="207"/>
      <c r="DK1147" s="207"/>
      <c r="DL1147" s="207"/>
      <c r="DM1147" s="207"/>
      <c r="DN1147" s="207"/>
      <c r="DO1147" s="207"/>
      <c r="DP1147" s="207"/>
      <c r="DQ1147" s="207"/>
      <c r="DR1147" s="207"/>
      <c r="DS1147" s="207"/>
      <c r="DT1147" s="207"/>
      <c r="DU1147" s="207"/>
      <c r="DV1147" s="207"/>
      <c r="DW1147" s="207"/>
      <c r="DX1147" s="207"/>
      <c r="DY1147" s="207"/>
      <c r="DZ1147" s="207"/>
      <c r="EA1147" s="207"/>
      <c r="EB1147" s="207"/>
      <c r="EC1147" s="207"/>
      <c r="ED1147" s="207"/>
      <c r="EE1147" s="207"/>
      <c r="EF1147" s="207"/>
      <c r="EG1147" s="207"/>
      <c r="EH1147" s="207"/>
      <c r="EI1147" s="207"/>
      <c r="EJ1147" s="207"/>
      <c r="EK1147" s="207"/>
      <c r="EL1147" s="207"/>
      <c r="EM1147" s="207"/>
      <c r="EN1147" s="207"/>
      <c r="EO1147" s="207"/>
      <c r="EP1147" s="207"/>
      <c r="EQ1147" s="207"/>
      <c r="ER1147" s="207"/>
      <c r="ES1147" s="207"/>
      <c r="ET1147" s="207"/>
      <c r="EU1147" s="207"/>
      <c r="EV1147" s="207"/>
      <c r="EW1147" s="207"/>
      <c r="EX1147" s="207"/>
      <c r="EY1147" s="207"/>
      <c r="EZ1147" s="207"/>
      <c r="FA1147" s="207"/>
      <c r="FB1147" s="207"/>
      <c r="FC1147" s="207"/>
      <c r="FD1147" s="207"/>
      <c r="FE1147" s="207"/>
      <c r="FF1147" s="207"/>
      <c r="FG1147" s="207"/>
      <c r="FH1147" s="207"/>
      <c r="FI1147" s="207"/>
      <c r="FJ1147" s="207"/>
      <c r="FK1147" s="207"/>
      <c r="FL1147" s="207"/>
      <c r="FM1147" s="207"/>
      <c r="FN1147" s="207"/>
      <c r="FO1147" s="207"/>
      <c r="FP1147" s="207"/>
      <c r="FQ1147" s="207"/>
      <c r="FR1147" s="207"/>
      <c r="FS1147" s="207"/>
      <c r="FT1147" s="207"/>
      <c r="FU1147" s="207"/>
      <c r="FV1147" s="207"/>
      <c r="FW1147" s="207"/>
      <c r="FX1147" s="207"/>
      <c r="FY1147" s="207"/>
      <c r="FZ1147" s="207"/>
      <c r="GA1147" s="207"/>
      <c r="GB1147" s="207"/>
      <c r="GC1147" s="207"/>
      <c r="GD1147" s="207"/>
      <c r="GE1147" s="207"/>
      <c r="GF1147" s="207"/>
      <c r="GG1147" s="207"/>
      <c r="GH1147" s="207"/>
      <c r="GI1147" s="207"/>
      <c r="GJ1147" s="207"/>
      <c r="GK1147" s="207"/>
      <c r="GL1147" s="207"/>
      <c r="GM1147" s="207"/>
      <c r="GN1147" s="207"/>
      <c r="GO1147" s="207"/>
      <c r="GP1147" s="207"/>
      <c r="GQ1147" s="207"/>
      <c r="GR1147" s="207"/>
      <c r="GS1147" s="207"/>
      <c r="GT1147" s="207"/>
      <c r="GU1147" s="207"/>
      <c r="GV1147" s="207"/>
      <c r="GW1147" s="207"/>
      <c r="GX1147" s="207"/>
      <c r="GY1147" s="207"/>
      <c r="GZ1147" s="207"/>
      <c r="HA1147" s="207"/>
      <c r="HB1147" s="207"/>
      <c r="HC1147" s="207"/>
      <c r="HD1147" s="207"/>
      <c r="HE1147" s="207"/>
      <c r="HF1147" s="207"/>
      <c r="HG1147" s="207"/>
      <c r="HH1147" s="207"/>
      <c r="HI1147" s="207"/>
      <c r="HJ1147" s="207"/>
      <c r="HK1147" s="207"/>
      <c r="HL1147" s="207"/>
      <c r="HM1147" s="207"/>
      <c r="HN1147" s="207"/>
      <c r="HO1147" s="207"/>
      <c r="HP1147" s="207"/>
      <c r="HQ1147" s="207"/>
      <c r="HR1147" s="207"/>
      <c r="HS1147" s="207"/>
      <c r="HT1147" s="207"/>
      <c r="HU1147" s="207"/>
      <c r="HV1147" s="207"/>
      <c r="HW1147" s="207"/>
      <c r="HX1147" s="207"/>
      <c r="HY1147" s="207"/>
      <c r="HZ1147" s="207"/>
      <c r="IA1147" s="207"/>
      <c r="IB1147" s="207"/>
      <c r="IC1147" s="207"/>
      <c r="ID1147" s="207"/>
      <c r="IE1147" s="207"/>
      <c r="IF1147" s="207"/>
      <c r="IG1147" s="207"/>
      <c r="IH1147" s="207"/>
      <c r="II1147" s="207"/>
      <c r="IJ1147" s="207"/>
      <c r="IK1147" s="207"/>
      <c r="IL1147" s="207"/>
      <c r="IM1147" s="207"/>
      <c r="IN1147" s="207"/>
      <c r="IO1147" s="207"/>
      <c r="IP1147" s="207"/>
      <c r="IQ1147" s="207"/>
      <c r="IR1147" s="207"/>
      <c r="IS1147" s="207"/>
      <c r="IT1147" s="207"/>
      <c r="IU1147" s="207"/>
      <c r="IV1147" s="207"/>
      <c r="IW1147" s="207"/>
      <c r="IX1147" s="207"/>
      <c r="IY1147" s="207"/>
      <c r="IZ1147" s="207"/>
      <c r="JA1147" s="207"/>
      <c r="JB1147" s="207"/>
      <c r="JC1147" s="207"/>
      <c r="JD1147" s="207"/>
      <c r="JE1147" s="207"/>
      <c r="JF1147" s="207"/>
    </row>
    <row r="1148" spans="1:266" x14ac:dyDescent="0.25">
      <c r="B1148" s="207">
        <v>1</v>
      </c>
      <c r="E1148" s="583" t="s">
        <v>320</v>
      </c>
      <c r="F1148" s="163"/>
      <c r="G1148" s="3382"/>
      <c r="H1148" s="1894"/>
      <c r="I1148" s="2653"/>
      <c r="J1148" s="2653">
        <f t="shared" si="263"/>
        <v>9.5776595744680826</v>
      </c>
      <c r="K1148" s="2653" t="e">
        <f t="shared" si="273"/>
        <v>#DIV/0!</v>
      </c>
      <c r="L1148" s="2649"/>
      <c r="M1148" s="2649"/>
      <c r="N1148" s="2009"/>
      <c r="O1148" s="2009"/>
      <c r="P1148" s="2009"/>
      <c r="Q1148" s="2009"/>
      <c r="R1148" s="2009"/>
      <c r="S1148" s="1889"/>
      <c r="T1148" s="2650"/>
      <c r="U1148" s="2650"/>
      <c r="V1148" s="2650"/>
      <c r="W1148" s="2650"/>
      <c r="X1148" s="2650">
        <f t="shared" ref="X1148:AE1148" si="278">X1071+X984</f>
        <v>0</v>
      </c>
      <c r="Y1148" s="2650">
        <f t="shared" si="278"/>
        <v>0</v>
      </c>
      <c r="Z1148" s="2651">
        <f t="shared" si="278"/>
        <v>0</v>
      </c>
      <c r="AA1148" s="2650">
        <f t="shared" si="278"/>
        <v>0</v>
      </c>
      <c r="AB1148" s="2650">
        <f t="shared" si="278"/>
        <v>0</v>
      </c>
      <c r="AC1148" s="2650">
        <f t="shared" si="278"/>
        <v>0</v>
      </c>
      <c r="AD1148" s="2650">
        <f t="shared" si="278"/>
        <v>0</v>
      </c>
      <c r="AE1148" s="2650">
        <f t="shared" si="278"/>
        <v>0</v>
      </c>
      <c r="AF1148" s="903"/>
      <c r="AG1148" s="904"/>
      <c r="AH1148" s="2272"/>
      <c r="AI1148" s="207"/>
      <c r="AJ1148" s="207"/>
      <c r="AK1148" s="207"/>
      <c r="AL1148" s="207"/>
      <c r="AM1148" s="207"/>
      <c r="AN1148" s="207"/>
      <c r="AO1148" s="207"/>
      <c r="AP1148" s="207"/>
      <c r="AQ1148" s="207"/>
      <c r="AR1148" s="207"/>
      <c r="AS1148" s="207"/>
      <c r="AT1148" s="207"/>
      <c r="AU1148" s="207"/>
      <c r="AV1148" s="207"/>
      <c r="AW1148" s="207"/>
      <c r="AX1148" s="207"/>
      <c r="AY1148" s="207"/>
      <c r="AZ1148" s="207"/>
      <c r="BA1148" s="207"/>
      <c r="BB1148" s="207"/>
      <c r="BC1148" s="207"/>
      <c r="BD1148" s="207"/>
      <c r="BE1148" s="207"/>
      <c r="BF1148" s="207"/>
      <c r="BG1148" s="207"/>
      <c r="BH1148" s="207"/>
      <c r="BI1148" s="207"/>
      <c r="BJ1148" s="207"/>
      <c r="BK1148" s="207"/>
      <c r="BL1148" s="207"/>
      <c r="BM1148" s="207"/>
      <c r="BN1148" s="207"/>
      <c r="BO1148" s="207"/>
      <c r="BP1148" s="207"/>
      <c r="BQ1148" s="207"/>
      <c r="BR1148" s="207"/>
      <c r="BS1148" s="207"/>
      <c r="BT1148" s="207"/>
      <c r="BU1148" s="207"/>
      <c r="BV1148" s="207"/>
      <c r="BW1148" s="207"/>
      <c r="BX1148" s="207"/>
      <c r="BY1148" s="207"/>
      <c r="BZ1148" s="207"/>
      <c r="CA1148" s="207"/>
      <c r="CB1148" s="207"/>
      <c r="CC1148" s="207"/>
      <c r="CD1148" s="207"/>
      <c r="CE1148" s="207"/>
      <c r="CF1148" s="207"/>
      <c r="CG1148" s="207"/>
      <c r="CH1148" s="207"/>
      <c r="CI1148" s="207"/>
      <c r="CJ1148" s="207"/>
      <c r="CK1148" s="207"/>
      <c r="CL1148" s="207"/>
      <c r="CM1148" s="207"/>
      <c r="CN1148" s="207"/>
      <c r="CO1148" s="207"/>
      <c r="CP1148" s="207"/>
      <c r="CQ1148" s="207"/>
      <c r="CR1148" s="207"/>
      <c r="CS1148" s="207"/>
      <c r="CT1148" s="207"/>
      <c r="CU1148" s="207"/>
      <c r="CV1148" s="207"/>
      <c r="CW1148" s="207"/>
      <c r="CX1148" s="207"/>
      <c r="CY1148" s="207"/>
      <c r="CZ1148" s="207"/>
      <c r="DA1148" s="207"/>
      <c r="DB1148" s="207"/>
      <c r="DC1148" s="207"/>
      <c r="DD1148" s="207"/>
      <c r="DE1148" s="207"/>
      <c r="DF1148" s="207"/>
      <c r="DG1148" s="207"/>
      <c r="DH1148" s="207"/>
      <c r="DI1148" s="207"/>
      <c r="DJ1148" s="207"/>
      <c r="DK1148" s="207"/>
      <c r="DL1148" s="207"/>
      <c r="DM1148" s="207"/>
      <c r="DN1148" s="207"/>
      <c r="DO1148" s="207"/>
      <c r="DP1148" s="207"/>
      <c r="DQ1148" s="207"/>
      <c r="DR1148" s="207"/>
      <c r="DS1148" s="207"/>
      <c r="DT1148" s="207"/>
      <c r="DU1148" s="207"/>
      <c r="DV1148" s="207"/>
      <c r="DW1148" s="207"/>
      <c r="DX1148" s="207"/>
      <c r="DY1148" s="207"/>
      <c r="DZ1148" s="207"/>
      <c r="EA1148" s="207"/>
      <c r="EB1148" s="207"/>
      <c r="EC1148" s="207"/>
      <c r="ED1148" s="207"/>
      <c r="EE1148" s="207"/>
      <c r="EF1148" s="207"/>
      <c r="EG1148" s="207"/>
      <c r="EH1148" s="207"/>
      <c r="EI1148" s="207"/>
      <c r="EJ1148" s="207"/>
      <c r="EK1148" s="207"/>
      <c r="EL1148" s="207"/>
      <c r="EM1148" s="207"/>
      <c r="EN1148" s="207"/>
      <c r="EO1148" s="207"/>
      <c r="EP1148" s="207"/>
      <c r="EQ1148" s="207"/>
      <c r="ER1148" s="207"/>
      <c r="ES1148" s="207"/>
      <c r="ET1148" s="207"/>
      <c r="EU1148" s="207"/>
      <c r="EV1148" s="207"/>
      <c r="EW1148" s="207"/>
      <c r="EX1148" s="207"/>
      <c r="EY1148" s="207"/>
      <c r="EZ1148" s="207"/>
      <c r="FA1148" s="207"/>
      <c r="FB1148" s="207"/>
      <c r="FC1148" s="207"/>
      <c r="FD1148" s="207"/>
      <c r="FE1148" s="207"/>
      <c r="FF1148" s="207"/>
      <c r="FG1148" s="207"/>
      <c r="FH1148" s="207"/>
      <c r="FI1148" s="207"/>
      <c r="FJ1148" s="207"/>
      <c r="FK1148" s="207"/>
      <c r="FL1148" s="207"/>
      <c r="FM1148" s="207"/>
      <c r="FN1148" s="207"/>
      <c r="FO1148" s="207"/>
      <c r="FP1148" s="207"/>
      <c r="FQ1148" s="207"/>
      <c r="FR1148" s="207"/>
      <c r="FS1148" s="207"/>
      <c r="FT1148" s="207"/>
      <c r="FU1148" s="207"/>
      <c r="FV1148" s="207"/>
      <c r="FW1148" s="207"/>
      <c r="FX1148" s="207"/>
      <c r="FY1148" s="207"/>
      <c r="FZ1148" s="207"/>
      <c r="GA1148" s="207"/>
      <c r="GB1148" s="207"/>
      <c r="GC1148" s="207"/>
      <c r="GD1148" s="207"/>
      <c r="GE1148" s="207"/>
      <c r="GF1148" s="207"/>
      <c r="GG1148" s="207"/>
      <c r="GH1148" s="207"/>
      <c r="GI1148" s="207"/>
      <c r="GJ1148" s="207"/>
      <c r="GK1148" s="207"/>
      <c r="GL1148" s="207"/>
      <c r="GM1148" s="207"/>
      <c r="GN1148" s="207"/>
      <c r="GO1148" s="207"/>
      <c r="GP1148" s="207"/>
      <c r="GQ1148" s="207"/>
      <c r="GR1148" s="207"/>
      <c r="GS1148" s="207"/>
      <c r="GT1148" s="207"/>
      <c r="GU1148" s="207"/>
      <c r="GV1148" s="207"/>
      <c r="GW1148" s="207"/>
      <c r="GX1148" s="207"/>
      <c r="GY1148" s="207"/>
      <c r="GZ1148" s="207"/>
      <c r="HA1148" s="207"/>
      <c r="HB1148" s="207"/>
      <c r="HC1148" s="207"/>
      <c r="HD1148" s="207"/>
      <c r="HE1148" s="207"/>
      <c r="HF1148" s="207"/>
      <c r="HG1148" s="207"/>
      <c r="HH1148" s="207"/>
      <c r="HI1148" s="207"/>
      <c r="HJ1148" s="207"/>
      <c r="HK1148" s="207"/>
      <c r="HL1148" s="207"/>
      <c r="HM1148" s="207"/>
      <c r="HN1148" s="207"/>
      <c r="HO1148" s="207"/>
      <c r="HP1148" s="207"/>
      <c r="HQ1148" s="207"/>
      <c r="HR1148" s="207"/>
      <c r="HS1148" s="207"/>
      <c r="HT1148" s="207"/>
      <c r="HU1148" s="207"/>
      <c r="HV1148" s="207"/>
      <c r="HW1148" s="207"/>
      <c r="HX1148" s="207"/>
      <c r="HY1148" s="207"/>
      <c r="HZ1148" s="207"/>
      <c r="IA1148" s="207"/>
      <c r="IB1148" s="207"/>
      <c r="IC1148" s="207"/>
      <c r="ID1148" s="207"/>
      <c r="IE1148" s="207"/>
      <c r="IF1148" s="207"/>
      <c r="IG1148" s="207"/>
      <c r="IH1148" s="207"/>
      <c r="II1148" s="207"/>
      <c r="IJ1148" s="207"/>
      <c r="IK1148" s="207"/>
      <c r="IL1148" s="207"/>
      <c r="IM1148" s="207"/>
      <c r="IN1148" s="207"/>
      <c r="IO1148" s="207"/>
      <c r="IP1148" s="207"/>
      <c r="IQ1148" s="207"/>
      <c r="IR1148" s="207"/>
      <c r="IS1148" s="207"/>
      <c r="IT1148" s="207"/>
      <c r="IU1148" s="207"/>
      <c r="IV1148" s="207"/>
      <c r="IW1148" s="207"/>
      <c r="IX1148" s="207"/>
      <c r="IY1148" s="207"/>
      <c r="IZ1148" s="207"/>
      <c r="JA1148" s="207"/>
      <c r="JB1148" s="207"/>
      <c r="JC1148" s="207"/>
      <c r="JD1148" s="207"/>
      <c r="JE1148" s="207"/>
      <c r="JF1148" s="207"/>
    </row>
    <row r="1149" spans="1:266" x14ac:dyDescent="0.25">
      <c r="B1149" s="207">
        <v>1</v>
      </c>
      <c r="E1149" s="583" t="s">
        <v>321</v>
      </c>
      <c r="F1149" s="163"/>
      <c r="G1149" s="3382"/>
      <c r="H1149" s="1894"/>
      <c r="I1149" s="2653"/>
      <c r="J1149" s="2653">
        <f t="shared" si="263"/>
        <v>90.029999999999987</v>
      </c>
      <c r="K1149" s="2653" t="e">
        <f t="shared" si="273"/>
        <v>#DIV/0!</v>
      </c>
      <c r="L1149" s="2649"/>
      <c r="M1149" s="2649"/>
      <c r="N1149" s="2009"/>
      <c r="O1149" s="2009"/>
      <c r="P1149" s="2009"/>
      <c r="Q1149" s="2009"/>
      <c r="R1149" s="2009"/>
      <c r="S1149" s="1889"/>
      <c r="T1149" s="2650"/>
      <c r="U1149" s="2650"/>
      <c r="V1149" s="2650"/>
      <c r="W1149" s="2650"/>
      <c r="X1149" s="2650">
        <f t="shared" ref="X1149:AE1149" si="279">X1072+X985</f>
        <v>0</v>
      </c>
      <c r="Y1149" s="2650">
        <f t="shared" si="279"/>
        <v>0</v>
      </c>
      <c r="Z1149" s="2651">
        <f t="shared" si="279"/>
        <v>0</v>
      </c>
      <c r="AA1149" s="2650">
        <f t="shared" si="279"/>
        <v>0</v>
      </c>
      <c r="AB1149" s="2650">
        <f t="shared" si="279"/>
        <v>0</v>
      </c>
      <c r="AC1149" s="2650">
        <f t="shared" si="279"/>
        <v>0</v>
      </c>
      <c r="AD1149" s="2650">
        <f t="shared" si="279"/>
        <v>0</v>
      </c>
      <c r="AE1149" s="2650">
        <f t="shared" si="279"/>
        <v>0</v>
      </c>
      <c r="AF1149" s="903"/>
      <c r="AG1149" s="904"/>
      <c r="AH1149" s="2272"/>
      <c r="AI1149" s="207"/>
      <c r="AJ1149" s="207"/>
      <c r="AK1149" s="207"/>
      <c r="AL1149" s="207"/>
      <c r="AM1149" s="207"/>
      <c r="AN1149" s="207"/>
      <c r="AO1149" s="207"/>
      <c r="AP1149" s="207"/>
      <c r="AQ1149" s="207"/>
      <c r="AR1149" s="207"/>
      <c r="AS1149" s="207"/>
      <c r="AT1149" s="207"/>
      <c r="AU1149" s="207"/>
      <c r="AV1149" s="207"/>
      <c r="AW1149" s="207"/>
      <c r="AX1149" s="207"/>
      <c r="AY1149" s="207"/>
      <c r="AZ1149" s="207"/>
      <c r="BA1149" s="207"/>
      <c r="BB1149" s="207"/>
      <c r="BC1149" s="207"/>
      <c r="BD1149" s="207"/>
      <c r="BE1149" s="207"/>
      <c r="BF1149" s="207"/>
      <c r="BG1149" s="207"/>
      <c r="BH1149" s="207"/>
      <c r="BI1149" s="207"/>
      <c r="BJ1149" s="207"/>
      <c r="BK1149" s="207"/>
      <c r="BL1149" s="207"/>
      <c r="BM1149" s="207"/>
      <c r="BN1149" s="207"/>
      <c r="BO1149" s="207"/>
      <c r="BP1149" s="207"/>
      <c r="BQ1149" s="207"/>
      <c r="BR1149" s="207"/>
      <c r="BS1149" s="207"/>
      <c r="BT1149" s="207"/>
      <c r="BU1149" s="207"/>
      <c r="BV1149" s="207"/>
      <c r="BW1149" s="207"/>
      <c r="BX1149" s="207"/>
      <c r="BY1149" s="207"/>
      <c r="BZ1149" s="207"/>
      <c r="CA1149" s="207"/>
      <c r="CB1149" s="207"/>
      <c r="CC1149" s="207"/>
      <c r="CD1149" s="207"/>
      <c r="CE1149" s="207"/>
      <c r="CF1149" s="207"/>
      <c r="CG1149" s="207"/>
      <c r="CH1149" s="207"/>
      <c r="CI1149" s="207"/>
      <c r="CJ1149" s="207"/>
      <c r="CK1149" s="207"/>
      <c r="CL1149" s="207"/>
      <c r="CM1149" s="207"/>
      <c r="CN1149" s="207"/>
      <c r="CO1149" s="207"/>
      <c r="CP1149" s="207"/>
      <c r="CQ1149" s="207"/>
      <c r="CR1149" s="207"/>
      <c r="CS1149" s="207"/>
      <c r="CT1149" s="207"/>
      <c r="CU1149" s="207"/>
      <c r="CV1149" s="207"/>
      <c r="CW1149" s="207"/>
      <c r="CX1149" s="207"/>
      <c r="CY1149" s="207"/>
      <c r="CZ1149" s="207"/>
      <c r="DA1149" s="207"/>
      <c r="DB1149" s="207"/>
      <c r="DC1149" s="207"/>
      <c r="DD1149" s="207"/>
      <c r="DE1149" s="207"/>
      <c r="DF1149" s="207"/>
      <c r="DG1149" s="207"/>
      <c r="DH1149" s="207"/>
      <c r="DI1149" s="207"/>
      <c r="DJ1149" s="207"/>
      <c r="DK1149" s="207"/>
      <c r="DL1149" s="207"/>
      <c r="DM1149" s="207"/>
      <c r="DN1149" s="207"/>
      <c r="DO1149" s="207"/>
      <c r="DP1149" s="207"/>
      <c r="DQ1149" s="207"/>
      <c r="DR1149" s="207"/>
      <c r="DS1149" s="207"/>
      <c r="DT1149" s="207"/>
      <c r="DU1149" s="207"/>
      <c r="DV1149" s="207"/>
      <c r="DW1149" s="207"/>
      <c r="DX1149" s="207"/>
      <c r="DY1149" s="207"/>
      <c r="DZ1149" s="207"/>
      <c r="EA1149" s="207"/>
      <c r="EB1149" s="207"/>
      <c r="EC1149" s="207"/>
      <c r="ED1149" s="207"/>
      <c r="EE1149" s="207"/>
      <c r="EF1149" s="207"/>
      <c r="EG1149" s="207"/>
      <c r="EH1149" s="207"/>
      <c r="EI1149" s="207"/>
      <c r="EJ1149" s="207"/>
      <c r="EK1149" s="207"/>
      <c r="EL1149" s="207"/>
      <c r="EM1149" s="207"/>
      <c r="EN1149" s="207"/>
      <c r="EO1149" s="207"/>
      <c r="EP1149" s="207"/>
      <c r="EQ1149" s="207"/>
      <c r="ER1149" s="207"/>
      <c r="ES1149" s="207"/>
      <c r="ET1149" s="207"/>
      <c r="EU1149" s="207"/>
      <c r="EV1149" s="207"/>
      <c r="EW1149" s="207"/>
      <c r="EX1149" s="207"/>
      <c r="EY1149" s="207"/>
      <c r="EZ1149" s="207"/>
      <c r="FA1149" s="207"/>
      <c r="FB1149" s="207"/>
      <c r="FC1149" s="207"/>
      <c r="FD1149" s="207"/>
      <c r="FE1149" s="207"/>
      <c r="FF1149" s="207"/>
      <c r="FG1149" s="207"/>
      <c r="FH1149" s="207"/>
      <c r="FI1149" s="207"/>
      <c r="FJ1149" s="207"/>
      <c r="FK1149" s="207"/>
      <c r="FL1149" s="207"/>
      <c r="FM1149" s="207"/>
      <c r="FN1149" s="207"/>
      <c r="FO1149" s="207"/>
      <c r="FP1149" s="207"/>
      <c r="FQ1149" s="207"/>
      <c r="FR1149" s="207"/>
      <c r="FS1149" s="207"/>
      <c r="FT1149" s="207"/>
      <c r="FU1149" s="207"/>
      <c r="FV1149" s="207"/>
      <c r="FW1149" s="207"/>
      <c r="FX1149" s="207"/>
      <c r="FY1149" s="207"/>
      <c r="FZ1149" s="207"/>
      <c r="GA1149" s="207"/>
      <c r="GB1149" s="207"/>
      <c r="GC1149" s="207"/>
      <c r="GD1149" s="207"/>
      <c r="GE1149" s="207"/>
      <c r="GF1149" s="207"/>
      <c r="GG1149" s="207"/>
      <c r="GH1149" s="207"/>
      <c r="GI1149" s="207"/>
      <c r="GJ1149" s="207"/>
      <c r="GK1149" s="207"/>
      <c r="GL1149" s="207"/>
      <c r="GM1149" s="207"/>
      <c r="GN1149" s="207"/>
      <c r="GO1149" s="207"/>
      <c r="GP1149" s="207"/>
      <c r="GQ1149" s="207"/>
      <c r="GR1149" s="207"/>
      <c r="GS1149" s="207"/>
      <c r="GT1149" s="207"/>
      <c r="GU1149" s="207"/>
      <c r="GV1149" s="207"/>
      <c r="GW1149" s="207"/>
      <c r="GX1149" s="207"/>
      <c r="GY1149" s="207"/>
      <c r="GZ1149" s="207"/>
      <c r="HA1149" s="207"/>
      <c r="HB1149" s="207"/>
      <c r="HC1149" s="207"/>
      <c r="HD1149" s="207"/>
      <c r="HE1149" s="207"/>
      <c r="HF1149" s="207"/>
      <c r="HG1149" s="207"/>
      <c r="HH1149" s="207"/>
      <c r="HI1149" s="207"/>
      <c r="HJ1149" s="207"/>
      <c r="HK1149" s="207"/>
      <c r="HL1149" s="207"/>
      <c r="HM1149" s="207"/>
      <c r="HN1149" s="207"/>
      <c r="HO1149" s="207"/>
      <c r="HP1149" s="207"/>
      <c r="HQ1149" s="207"/>
      <c r="HR1149" s="207"/>
      <c r="HS1149" s="207"/>
      <c r="HT1149" s="207"/>
      <c r="HU1149" s="207"/>
      <c r="HV1149" s="207"/>
      <c r="HW1149" s="207"/>
      <c r="HX1149" s="207"/>
      <c r="HY1149" s="207"/>
      <c r="HZ1149" s="207"/>
      <c r="IA1149" s="207"/>
      <c r="IB1149" s="207"/>
      <c r="IC1149" s="207"/>
      <c r="ID1149" s="207"/>
      <c r="IE1149" s="207"/>
      <c r="IF1149" s="207"/>
      <c r="IG1149" s="207"/>
      <c r="IH1149" s="207"/>
      <c r="II1149" s="207"/>
      <c r="IJ1149" s="207"/>
      <c r="IK1149" s="207"/>
      <c r="IL1149" s="207"/>
      <c r="IM1149" s="207"/>
      <c r="IN1149" s="207"/>
      <c r="IO1149" s="207"/>
      <c r="IP1149" s="207"/>
      <c r="IQ1149" s="207"/>
      <c r="IR1149" s="207"/>
      <c r="IS1149" s="207"/>
      <c r="IT1149" s="207"/>
      <c r="IU1149" s="207"/>
      <c r="IV1149" s="207"/>
      <c r="IW1149" s="207"/>
      <c r="IX1149" s="207"/>
      <c r="IY1149" s="207"/>
      <c r="IZ1149" s="207"/>
      <c r="JA1149" s="207"/>
      <c r="JB1149" s="207"/>
      <c r="JC1149" s="207"/>
      <c r="JD1149" s="207"/>
      <c r="JE1149" s="207"/>
      <c r="JF1149" s="207"/>
    </row>
    <row r="1150" spans="1:266" x14ac:dyDescent="0.25">
      <c r="E1150" s="583" t="s">
        <v>495</v>
      </c>
      <c r="F1150" s="163"/>
      <c r="G1150" s="3382"/>
      <c r="H1150" s="1894"/>
      <c r="I1150" s="2653"/>
      <c r="J1150" s="2653">
        <f>J1073</f>
        <v>0</v>
      </c>
      <c r="K1150" s="2653" t="e">
        <f>K1073</f>
        <v>#DIV/0!</v>
      </c>
      <c r="L1150" s="2649"/>
      <c r="M1150" s="2649"/>
      <c r="N1150" s="2009"/>
      <c r="O1150" s="2009"/>
      <c r="P1150" s="2009"/>
      <c r="Q1150" s="2009"/>
      <c r="R1150" s="2009"/>
      <c r="S1150" s="1889"/>
      <c r="T1150" s="2650"/>
      <c r="U1150" s="2650"/>
      <c r="V1150" s="2650"/>
      <c r="W1150" s="2650"/>
      <c r="X1150" s="2650">
        <f t="shared" ref="X1150:AE1150" si="280">X1073</f>
        <v>0</v>
      </c>
      <c r="Y1150" s="2650">
        <f t="shared" si="280"/>
        <v>0</v>
      </c>
      <c r="Z1150" s="2651">
        <f t="shared" si="280"/>
        <v>0</v>
      </c>
      <c r="AA1150" s="2650">
        <f t="shared" si="280"/>
        <v>0</v>
      </c>
      <c r="AB1150" s="2650">
        <f t="shared" si="280"/>
        <v>0</v>
      </c>
      <c r="AC1150" s="2650">
        <f t="shared" si="280"/>
        <v>0</v>
      </c>
      <c r="AD1150" s="2650">
        <f t="shared" si="280"/>
        <v>0</v>
      </c>
      <c r="AE1150" s="2650">
        <f t="shared" si="280"/>
        <v>0</v>
      </c>
      <c r="AF1150" s="903"/>
      <c r="AG1150" s="904"/>
      <c r="AH1150" s="2272"/>
      <c r="AI1150" s="207"/>
      <c r="AJ1150" s="207"/>
      <c r="AK1150" s="207"/>
      <c r="AL1150" s="207"/>
      <c r="AM1150" s="207"/>
      <c r="AN1150" s="207"/>
      <c r="AO1150" s="207"/>
      <c r="AP1150" s="207"/>
      <c r="AQ1150" s="207"/>
      <c r="AR1150" s="207"/>
      <c r="AS1150" s="207"/>
      <c r="AT1150" s="207"/>
      <c r="AU1150" s="207"/>
      <c r="AV1150" s="207"/>
      <c r="AW1150" s="207"/>
      <c r="AX1150" s="207"/>
      <c r="AY1150" s="207"/>
      <c r="AZ1150" s="207"/>
      <c r="BA1150" s="207"/>
      <c r="BB1150" s="207"/>
      <c r="BC1150" s="207"/>
      <c r="BD1150" s="207"/>
      <c r="BE1150" s="207"/>
      <c r="BF1150" s="207"/>
      <c r="BG1150" s="207"/>
      <c r="BH1150" s="207"/>
      <c r="BI1150" s="207"/>
      <c r="BJ1150" s="207"/>
      <c r="BK1150" s="207"/>
      <c r="BL1150" s="207"/>
      <c r="BM1150" s="207"/>
      <c r="BN1150" s="207"/>
      <c r="BO1150" s="207"/>
      <c r="BP1150" s="207"/>
      <c r="BQ1150" s="207"/>
      <c r="BR1150" s="207"/>
      <c r="BS1150" s="207"/>
      <c r="BT1150" s="207"/>
      <c r="BU1150" s="207"/>
      <c r="BV1150" s="207"/>
      <c r="BW1150" s="207"/>
      <c r="BX1150" s="207"/>
      <c r="BY1150" s="207"/>
      <c r="BZ1150" s="207"/>
      <c r="CA1150" s="207"/>
      <c r="CB1150" s="207"/>
      <c r="CC1150" s="207"/>
      <c r="CD1150" s="207"/>
      <c r="CE1150" s="207"/>
      <c r="CF1150" s="207"/>
      <c r="CG1150" s="207"/>
      <c r="CH1150" s="207"/>
      <c r="CI1150" s="207"/>
      <c r="CJ1150" s="207"/>
      <c r="CK1150" s="207"/>
      <c r="CL1150" s="207"/>
      <c r="CM1150" s="207"/>
      <c r="CN1150" s="207"/>
      <c r="CO1150" s="207"/>
      <c r="CP1150" s="207"/>
      <c r="CQ1150" s="207"/>
      <c r="CR1150" s="207"/>
      <c r="CS1150" s="207"/>
      <c r="CT1150" s="207"/>
      <c r="CU1150" s="207"/>
      <c r="CV1150" s="207"/>
      <c r="CW1150" s="207"/>
      <c r="CX1150" s="207"/>
      <c r="CY1150" s="207"/>
      <c r="CZ1150" s="207"/>
      <c r="DA1150" s="207"/>
      <c r="DB1150" s="207"/>
      <c r="DC1150" s="207"/>
      <c r="DD1150" s="207"/>
      <c r="DE1150" s="207"/>
      <c r="DF1150" s="207"/>
      <c r="DG1150" s="207"/>
      <c r="DH1150" s="207"/>
      <c r="DI1150" s="207"/>
      <c r="DJ1150" s="207"/>
      <c r="DK1150" s="207"/>
      <c r="DL1150" s="207"/>
      <c r="DM1150" s="207"/>
      <c r="DN1150" s="207"/>
      <c r="DO1150" s="207"/>
      <c r="DP1150" s="207"/>
      <c r="DQ1150" s="207"/>
      <c r="DR1150" s="207"/>
      <c r="DS1150" s="207"/>
      <c r="DT1150" s="207"/>
      <c r="DU1150" s="207"/>
      <c r="DV1150" s="207"/>
      <c r="DW1150" s="207"/>
      <c r="DX1150" s="207"/>
      <c r="DY1150" s="207"/>
      <c r="DZ1150" s="207"/>
      <c r="EA1150" s="207"/>
      <c r="EB1150" s="207"/>
      <c r="EC1150" s="207"/>
      <c r="ED1150" s="207"/>
      <c r="EE1150" s="207"/>
      <c r="EF1150" s="207"/>
      <c r="EG1150" s="207"/>
      <c r="EH1150" s="207"/>
      <c r="EI1150" s="207"/>
      <c r="EJ1150" s="207"/>
      <c r="EK1150" s="207"/>
      <c r="EL1150" s="207"/>
      <c r="EM1150" s="207"/>
      <c r="EN1150" s="207"/>
      <c r="EO1150" s="207"/>
      <c r="EP1150" s="207"/>
      <c r="EQ1150" s="207"/>
      <c r="ER1150" s="207"/>
      <c r="ES1150" s="207"/>
      <c r="ET1150" s="207"/>
      <c r="EU1150" s="207"/>
      <c r="EV1150" s="207"/>
      <c r="EW1150" s="207"/>
      <c r="EX1150" s="207"/>
      <c r="EY1150" s="207"/>
      <c r="EZ1150" s="207"/>
      <c r="FA1150" s="207"/>
      <c r="FB1150" s="207"/>
      <c r="FC1150" s="207"/>
      <c r="FD1150" s="207"/>
      <c r="FE1150" s="207"/>
      <c r="FF1150" s="207"/>
      <c r="FG1150" s="207"/>
      <c r="FH1150" s="207"/>
      <c r="FI1150" s="207"/>
      <c r="FJ1150" s="207"/>
      <c r="FK1150" s="207"/>
      <c r="FL1150" s="207"/>
      <c r="FM1150" s="207"/>
      <c r="FN1150" s="207"/>
      <c r="FO1150" s="207"/>
      <c r="FP1150" s="207"/>
      <c r="FQ1150" s="207"/>
      <c r="FR1150" s="207"/>
      <c r="FS1150" s="207"/>
      <c r="FT1150" s="207"/>
      <c r="FU1150" s="207"/>
      <c r="FV1150" s="207"/>
      <c r="FW1150" s="207"/>
      <c r="FX1150" s="207"/>
      <c r="FY1150" s="207"/>
      <c r="FZ1150" s="207"/>
      <c r="GA1150" s="207"/>
      <c r="GB1150" s="207"/>
      <c r="GC1150" s="207"/>
      <c r="GD1150" s="207"/>
      <c r="GE1150" s="207"/>
      <c r="GF1150" s="207"/>
      <c r="GG1150" s="207"/>
      <c r="GH1150" s="207"/>
      <c r="GI1150" s="207"/>
      <c r="GJ1150" s="207"/>
      <c r="GK1150" s="207"/>
      <c r="GL1150" s="207"/>
      <c r="GM1150" s="207"/>
      <c r="GN1150" s="207"/>
      <c r="GO1150" s="207"/>
      <c r="GP1150" s="207"/>
      <c r="GQ1150" s="207"/>
      <c r="GR1150" s="207"/>
      <c r="GS1150" s="207"/>
      <c r="GT1150" s="207"/>
      <c r="GU1150" s="207"/>
      <c r="GV1150" s="207"/>
      <c r="GW1150" s="207"/>
      <c r="GX1150" s="207"/>
      <c r="GY1150" s="207"/>
      <c r="GZ1150" s="207"/>
      <c r="HA1150" s="207"/>
      <c r="HB1150" s="207"/>
      <c r="HC1150" s="207"/>
      <c r="HD1150" s="207"/>
      <c r="HE1150" s="207"/>
      <c r="HF1150" s="207"/>
      <c r="HG1150" s="207"/>
      <c r="HH1150" s="207"/>
      <c r="HI1150" s="207"/>
      <c r="HJ1150" s="207"/>
      <c r="HK1150" s="207"/>
      <c r="HL1150" s="207"/>
      <c r="HM1150" s="207"/>
      <c r="HN1150" s="207"/>
      <c r="HO1150" s="207"/>
      <c r="HP1150" s="207"/>
      <c r="HQ1150" s="207"/>
      <c r="HR1150" s="207"/>
      <c r="HS1150" s="207"/>
      <c r="HT1150" s="207"/>
      <c r="HU1150" s="207"/>
      <c r="HV1150" s="207"/>
      <c r="HW1150" s="207"/>
      <c r="HX1150" s="207"/>
      <c r="HY1150" s="207"/>
      <c r="HZ1150" s="207"/>
      <c r="IA1150" s="207"/>
      <c r="IB1150" s="207"/>
      <c r="IC1150" s="207"/>
      <c r="ID1150" s="207"/>
      <c r="IE1150" s="207"/>
      <c r="IF1150" s="207"/>
      <c r="IG1150" s="207"/>
      <c r="IH1150" s="207"/>
      <c r="II1150" s="207"/>
      <c r="IJ1150" s="207"/>
      <c r="IK1150" s="207"/>
      <c r="IL1150" s="207"/>
      <c r="IM1150" s="207"/>
      <c r="IN1150" s="207"/>
      <c r="IO1150" s="207"/>
      <c r="IP1150" s="207"/>
      <c r="IQ1150" s="207"/>
      <c r="IR1150" s="207"/>
      <c r="IS1150" s="207"/>
      <c r="IT1150" s="207"/>
      <c r="IU1150" s="207"/>
      <c r="IV1150" s="207"/>
      <c r="IW1150" s="207"/>
      <c r="IX1150" s="207"/>
      <c r="IY1150" s="207"/>
      <c r="IZ1150" s="207"/>
      <c r="JA1150" s="207"/>
      <c r="JB1150" s="207"/>
      <c r="JC1150" s="207"/>
      <c r="JD1150" s="207"/>
      <c r="JE1150" s="207"/>
      <c r="JF1150" s="207"/>
    </row>
    <row r="1151" spans="1:266" ht="30" x14ac:dyDescent="0.25">
      <c r="B1151" s="207">
        <v>1</v>
      </c>
      <c r="E1151" s="586" t="s">
        <v>304</v>
      </c>
      <c r="F1151" s="163"/>
      <c r="G1151" s="2198"/>
      <c r="H1151" s="1887"/>
      <c r="I1151" s="1887"/>
      <c r="J1151" s="1887">
        <f>J986</f>
        <v>0</v>
      </c>
      <c r="K1151" s="2009" t="e">
        <f>K1074</f>
        <v>#DIV/0!</v>
      </c>
      <c r="L1151" s="2649"/>
      <c r="M1151" s="2649"/>
      <c r="N1151" s="2009"/>
      <c r="O1151" s="2009"/>
      <c r="P1151" s="2009"/>
      <c r="Q1151" s="2009"/>
      <c r="R1151" s="2009"/>
      <c r="S1151" s="1889"/>
      <c r="T1151" s="2650"/>
      <c r="U1151" s="2650"/>
      <c r="V1151" s="2650"/>
      <c r="W1151" s="2650"/>
      <c r="X1151" s="2650"/>
      <c r="Y1151" s="2650"/>
      <c r="Z1151" s="2651"/>
      <c r="AA1151" s="2650"/>
      <c r="AB1151" s="2650"/>
      <c r="AC1151" s="2650"/>
      <c r="AD1151" s="2650"/>
      <c r="AE1151" s="2650"/>
      <c r="AF1151" s="903"/>
      <c r="AG1151" s="904"/>
      <c r="AH1151" s="2272"/>
      <c r="AI1151" s="207"/>
      <c r="AJ1151" s="207"/>
      <c r="AK1151" s="207"/>
      <c r="AL1151" s="207"/>
      <c r="AM1151" s="207"/>
      <c r="AN1151" s="207"/>
      <c r="AO1151" s="207"/>
      <c r="AP1151" s="207"/>
      <c r="AQ1151" s="207"/>
      <c r="AR1151" s="207"/>
      <c r="AS1151" s="207"/>
      <c r="AT1151" s="207"/>
      <c r="AU1151" s="207"/>
      <c r="AV1151" s="207"/>
      <c r="AW1151" s="207"/>
      <c r="AX1151" s="207"/>
      <c r="AY1151" s="207"/>
      <c r="AZ1151" s="207"/>
      <c r="BA1151" s="207"/>
      <c r="BB1151" s="207"/>
      <c r="BC1151" s="207"/>
      <c r="BD1151" s="207"/>
      <c r="BE1151" s="207"/>
      <c r="BF1151" s="207"/>
      <c r="BG1151" s="207"/>
      <c r="BH1151" s="207"/>
      <c r="BI1151" s="207"/>
      <c r="BJ1151" s="207"/>
      <c r="BK1151" s="207"/>
      <c r="BL1151" s="207"/>
      <c r="BM1151" s="207"/>
      <c r="BN1151" s="207"/>
      <c r="BO1151" s="207"/>
      <c r="BP1151" s="207"/>
      <c r="BQ1151" s="207"/>
      <c r="BR1151" s="207"/>
      <c r="BS1151" s="207"/>
      <c r="BT1151" s="207"/>
      <c r="BU1151" s="207"/>
      <c r="BV1151" s="207"/>
      <c r="BW1151" s="207"/>
      <c r="BX1151" s="207"/>
      <c r="BY1151" s="207"/>
      <c r="BZ1151" s="207"/>
      <c r="CA1151" s="207"/>
      <c r="CB1151" s="207"/>
      <c r="CC1151" s="207"/>
      <c r="CD1151" s="207"/>
      <c r="CE1151" s="207"/>
      <c r="CF1151" s="207"/>
      <c r="CG1151" s="207"/>
      <c r="CH1151" s="207"/>
      <c r="CI1151" s="207"/>
      <c r="CJ1151" s="207"/>
      <c r="CK1151" s="207"/>
      <c r="CL1151" s="207"/>
      <c r="CM1151" s="207"/>
      <c r="CN1151" s="207"/>
      <c r="CO1151" s="207"/>
      <c r="CP1151" s="207"/>
      <c r="CQ1151" s="207"/>
      <c r="CR1151" s="207"/>
      <c r="CS1151" s="207"/>
      <c r="CT1151" s="207"/>
      <c r="CU1151" s="207"/>
      <c r="CV1151" s="207"/>
      <c r="CW1151" s="207"/>
      <c r="CX1151" s="207"/>
      <c r="CY1151" s="207"/>
      <c r="CZ1151" s="207"/>
      <c r="DA1151" s="207"/>
      <c r="DB1151" s="207"/>
      <c r="DC1151" s="207"/>
      <c r="DD1151" s="207"/>
      <c r="DE1151" s="207"/>
      <c r="DF1151" s="207"/>
      <c r="DG1151" s="207"/>
      <c r="DH1151" s="207"/>
      <c r="DI1151" s="207"/>
      <c r="DJ1151" s="207"/>
      <c r="DK1151" s="207"/>
      <c r="DL1151" s="207"/>
      <c r="DM1151" s="207"/>
      <c r="DN1151" s="207"/>
      <c r="DO1151" s="207"/>
      <c r="DP1151" s="207"/>
      <c r="DQ1151" s="207"/>
      <c r="DR1151" s="207"/>
      <c r="DS1151" s="207"/>
      <c r="DT1151" s="207"/>
      <c r="DU1151" s="207"/>
      <c r="DV1151" s="207"/>
      <c r="DW1151" s="207"/>
      <c r="DX1151" s="207"/>
      <c r="DY1151" s="207"/>
      <c r="DZ1151" s="207"/>
      <c r="EA1151" s="207"/>
      <c r="EB1151" s="207"/>
      <c r="EC1151" s="207"/>
      <c r="ED1151" s="207"/>
      <c r="EE1151" s="207"/>
      <c r="EF1151" s="207"/>
      <c r="EG1151" s="207"/>
      <c r="EH1151" s="207"/>
      <c r="EI1151" s="207"/>
      <c r="EJ1151" s="207"/>
      <c r="EK1151" s="207"/>
      <c r="EL1151" s="207"/>
      <c r="EM1151" s="207"/>
      <c r="EN1151" s="207"/>
      <c r="EO1151" s="207"/>
      <c r="EP1151" s="207"/>
      <c r="EQ1151" s="207"/>
      <c r="ER1151" s="207"/>
      <c r="ES1151" s="207"/>
      <c r="ET1151" s="207"/>
      <c r="EU1151" s="207"/>
      <c r="EV1151" s="207"/>
      <c r="EW1151" s="207"/>
      <c r="EX1151" s="207"/>
      <c r="EY1151" s="207"/>
      <c r="EZ1151" s="207"/>
      <c r="FA1151" s="207"/>
      <c r="FB1151" s="207"/>
      <c r="FC1151" s="207"/>
      <c r="FD1151" s="207"/>
      <c r="FE1151" s="207"/>
      <c r="FF1151" s="207"/>
      <c r="FG1151" s="207"/>
      <c r="FH1151" s="207"/>
      <c r="FI1151" s="207"/>
      <c r="FJ1151" s="207"/>
      <c r="FK1151" s="207"/>
      <c r="FL1151" s="207"/>
      <c r="FM1151" s="207"/>
      <c r="FN1151" s="207"/>
      <c r="FO1151" s="207"/>
      <c r="FP1151" s="207"/>
      <c r="FQ1151" s="207"/>
      <c r="FR1151" s="207"/>
      <c r="FS1151" s="207"/>
      <c r="FT1151" s="207"/>
      <c r="FU1151" s="207"/>
      <c r="FV1151" s="207"/>
      <c r="FW1151" s="207"/>
      <c r="FX1151" s="207"/>
      <c r="FY1151" s="207"/>
      <c r="FZ1151" s="207"/>
      <c r="GA1151" s="207"/>
      <c r="GB1151" s="207"/>
      <c r="GC1151" s="207"/>
      <c r="GD1151" s="207"/>
      <c r="GE1151" s="207"/>
      <c r="GF1151" s="207"/>
      <c r="GG1151" s="207"/>
      <c r="GH1151" s="207"/>
      <c r="GI1151" s="207"/>
      <c r="GJ1151" s="207"/>
      <c r="GK1151" s="207"/>
      <c r="GL1151" s="207"/>
      <c r="GM1151" s="207"/>
      <c r="GN1151" s="207"/>
      <c r="GO1151" s="207"/>
      <c r="GP1151" s="207"/>
      <c r="GQ1151" s="207"/>
      <c r="GR1151" s="207"/>
      <c r="GS1151" s="207"/>
      <c r="GT1151" s="207"/>
      <c r="GU1151" s="207"/>
      <c r="GV1151" s="207"/>
      <c r="GW1151" s="207"/>
      <c r="GX1151" s="207"/>
      <c r="GY1151" s="207"/>
      <c r="GZ1151" s="207"/>
      <c r="HA1151" s="207"/>
      <c r="HB1151" s="207"/>
      <c r="HC1151" s="207"/>
      <c r="HD1151" s="207"/>
      <c r="HE1151" s="207"/>
      <c r="HF1151" s="207"/>
      <c r="HG1151" s="207"/>
      <c r="HH1151" s="207"/>
      <c r="HI1151" s="207"/>
      <c r="HJ1151" s="207"/>
      <c r="HK1151" s="207"/>
      <c r="HL1151" s="207"/>
      <c r="HM1151" s="207"/>
      <c r="HN1151" s="207"/>
      <c r="HO1151" s="207"/>
      <c r="HP1151" s="207"/>
      <c r="HQ1151" s="207"/>
      <c r="HR1151" s="207"/>
      <c r="HS1151" s="207"/>
      <c r="HT1151" s="207"/>
      <c r="HU1151" s="207"/>
      <c r="HV1151" s="207"/>
      <c r="HW1151" s="207"/>
      <c r="HX1151" s="207"/>
      <c r="HY1151" s="207"/>
      <c r="HZ1151" s="207"/>
      <c r="IA1151" s="207"/>
      <c r="IB1151" s="207"/>
      <c r="IC1151" s="207"/>
      <c r="ID1151" s="207"/>
      <c r="IE1151" s="207"/>
      <c r="IF1151" s="207"/>
      <c r="IG1151" s="207"/>
      <c r="IH1151" s="207"/>
      <c r="II1151" s="207"/>
      <c r="IJ1151" s="207"/>
      <c r="IK1151" s="207"/>
      <c r="IL1151" s="207"/>
      <c r="IM1151" s="207"/>
      <c r="IN1151" s="207"/>
      <c r="IO1151" s="207"/>
      <c r="IP1151" s="207"/>
      <c r="IQ1151" s="207"/>
      <c r="IR1151" s="207"/>
      <c r="IS1151" s="207"/>
      <c r="IT1151" s="207"/>
      <c r="IU1151" s="207"/>
      <c r="IV1151" s="207"/>
      <c r="IW1151" s="207"/>
      <c r="IX1151" s="207"/>
      <c r="IY1151" s="207"/>
      <c r="IZ1151" s="207"/>
      <c r="JA1151" s="207"/>
      <c r="JB1151" s="207"/>
      <c r="JC1151" s="207"/>
      <c r="JD1151" s="207"/>
      <c r="JE1151" s="207"/>
      <c r="JF1151" s="207"/>
    </row>
    <row r="1152" spans="1:266" ht="29.25" x14ac:dyDescent="0.25">
      <c r="B1152" s="207">
        <v>1</v>
      </c>
      <c r="E1152" s="580" t="s">
        <v>191</v>
      </c>
      <c r="F1152" s="163"/>
      <c r="G1152" s="2198"/>
      <c r="H1152" s="1887"/>
      <c r="I1152" s="1887"/>
      <c r="J1152" s="1887">
        <f>J987</f>
        <v>0</v>
      </c>
      <c r="K1152" s="2009" t="e">
        <f>K1075</f>
        <v>#DIV/0!</v>
      </c>
      <c r="L1152" s="2649"/>
      <c r="M1152" s="2649"/>
      <c r="N1152" s="2009"/>
      <c r="O1152" s="2009"/>
      <c r="P1152" s="2009"/>
      <c r="Q1152" s="2009"/>
      <c r="R1152" s="2009"/>
      <c r="S1152" s="1889"/>
      <c r="T1152" s="2650"/>
      <c r="U1152" s="2650"/>
      <c r="V1152" s="2650"/>
      <c r="W1152" s="2650"/>
      <c r="X1152" s="2650"/>
      <c r="Y1152" s="2650"/>
      <c r="Z1152" s="2651"/>
      <c r="AA1152" s="2650"/>
      <c r="AB1152" s="2650"/>
      <c r="AC1152" s="2650"/>
      <c r="AD1152" s="2650"/>
      <c r="AE1152" s="2650"/>
      <c r="AF1152" s="903"/>
      <c r="AG1152" s="904"/>
      <c r="AH1152" s="2272"/>
      <c r="AI1152" s="207"/>
      <c r="AJ1152" s="207"/>
      <c r="AK1152" s="207"/>
      <c r="AL1152" s="207"/>
      <c r="AM1152" s="207"/>
      <c r="AN1152" s="207"/>
      <c r="AO1152" s="207"/>
      <c r="AP1152" s="207"/>
      <c r="AQ1152" s="207"/>
      <c r="AR1152" s="207"/>
      <c r="AS1152" s="207"/>
      <c r="AT1152" s="207"/>
      <c r="AU1152" s="207"/>
      <c r="AV1152" s="207"/>
      <c r="AW1152" s="207"/>
      <c r="AX1152" s="207"/>
      <c r="AY1152" s="207"/>
      <c r="AZ1152" s="207"/>
      <c r="BA1152" s="207"/>
      <c r="BB1152" s="207"/>
      <c r="BC1152" s="207"/>
      <c r="BD1152" s="207"/>
      <c r="BE1152" s="207"/>
      <c r="BF1152" s="207"/>
      <c r="BG1152" s="207"/>
      <c r="BH1152" s="207"/>
      <c r="BI1152" s="207"/>
      <c r="BJ1152" s="207"/>
      <c r="BK1152" s="207"/>
      <c r="BL1152" s="207"/>
      <c r="BM1152" s="207"/>
      <c r="BN1152" s="207"/>
      <c r="BO1152" s="207"/>
      <c r="BP1152" s="207"/>
      <c r="BQ1152" s="207"/>
      <c r="BR1152" s="207"/>
      <c r="BS1152" s="207"/>
      <c r="BT1152" s="207"/>
      <c r="BU1152" s="207"/>
      <c r="BV1152" s="207"/>
      <c r="BW1152" s="207"/>
      <c r="BX1152" s="207"/>
      <c r="BY1152" s="207"/>
      <c r="BZ1152" s="207"/>
      <c r="CA1152" s="207"/>
      <c r="CB1152" s="207"/>
      <c r="CC1152" s="207"/>
      <c r="CD1152" s="207"/>
      <c r="CE1152" s="207"/>
      <c r="CF1152" s="207"/>
      <c r="CG1152" s="207"/>
      <c r="CH1152" s="207"/>
      <c r="CI1152" s="207"/>
      <c r="CJ1152" s="207"/>
      <c r="CK1152" s="207"/>
      <c r="CL1152" s="207"/>
      <c r="CM1152" s="207"/>
      <c r="CN1152" s="207"/>
      <c r="CO1152" s="207"/>
      <c r="CP1152" s="207"/>
      <c r="CQ1152" s="207"/>
      <c r="CR1152" s="207"/>
      <c r="CS1152" s="207"/>
      <c r="CT1152" s="207"/>
      <c r="CU1152" s="207"/>
      <c r="CV1152" s="207"/>
      <c r="CW1152" s="207"/>
      <c r="CX1152" s="207"/>
      <c r="CY1152" s="207"/>
      <c r="CZ1152" s="207"/>
      <c r="DA1152" s="207"/>
      <c r="DB1152" s="207"/>
      <c r="DC1152" s="207"/>
      <c r="DD1152" s="207"/>
      <c r="DE1152" s="207"/>
      <c r="DF1152" s="207"/>
      <c r="DG1152" s="207"/>
      <c r="DH1152" s="207"/>
      <c r="DI1152" s="207"/>
      <c r="DJ1152" s="207"/>
      <c r="DK1152" s="207"/>
      <c r="DL1152" s="207"/>
      <c r="DM1152" s="207"/>
      <c r="DN1152" s="207"/>
      <c r="DO1152" s="207"/>
      <c r="DP1152" s="207"/>
      <c r="DQ1152" s="207"/>
      <c r="DR1152" s="207"/>
      <c r="DS1152" s="207"/>
      <c r="DT1152" s="207"/>
      <c r="DU1152" s="207"/>
      <c r="DV1152" s="207"/>
      <c r="DW1152" s="207"/>
      <c r="DX1152" s="207"/>
      <c r="DY1152" s="207"/>
      <c r="DZ1152" s="207"/>
      <c r="EA1152" s="207"/>
      <c r="EB1152" s="207"/>
      <c r="EC1152" s="207"/>
      <c r="ED1152" s="207"/>
      <c r="EE1152" s="207"/>
      <c r="EF1152" s="207"/>
      <c r="EG1152" s="207"/>
      <c r="EH1152" s="207"/>
      <c r="EI1152" s="207"/>
      <c r="EJ1152" s="207"/>
      <c r="EK1152" s="207"/>
      <c r="EL1152" s="207"/>
      <c r="EM1152" s="207"/>
      <c r="EN1152" s="207"/>
      <c r="EO1152" s="207"/>
      <c r="EP1152" s="207"/>
      <c r="EQ1152" s="207"/>
      <c r="ER1152" s="207"/>
      <c r="ES1152" s="207"/>
      <c r="ET1152" s="207"/>
      <c r="EU1152" s="207"/>
      <c r="EV1152" s="207"/>
      <c r="EW1152" s="207"/>
      <c r="EX1152" s="207"/>
      <c r="EY1152" s="207"/>
      <c r="EZ1152" s="207"/>
      <c r="FA1152" s="207"/>
      <c r="FB1152" s="207"/>
      <c r="FC1152" s="207"/>
      <c r="FD1152" s="207"/>
      <c r="FE1152" s="207"/>
      <c r="FF1152" s="207"/>
      <c r="FG1152" s="207"/>
      <c r="FH1152" s="207"/>
      <c r="FI1152" s="207"/>
      <c r="FJ1152" s="207"/>
      <c r="FK1152" s="207"/>
      <c r="FL1152" s="207"/>
      <c r="FM1152" s="207"/>
      <c r="FN1152" s="207"/>
      <c r="FO1152" s="207"/>
      <c r="FP1152" s="207"/>
      <c r="FQ1152" s="207"/>
      <c r="FR1152" s="207"/>
      <c r="FS1152" s="207"/>
      <c r="FT1152" s="207"/>
      <c r="FU1152" s="207"/>
      <c r="FV1152" s="207"/>
      <c r="FW1152" s="207"/>
      <c r="FX1152" s="207"/>
      <c r="FY1152" s="207"/>
      <c r="FZ1152" s="207"/>
      <c r="GA1152" s="207"/>
      <c r="GB1152" s="207"/>
      <c r="GC1152" s="207"/>
      <c r="GD1152" s="207"/>
      <c r="GE1152" s="207"/>
      <c r="GF1152" s="207"/>
      <c r="GG1152" s="207"/>
      <c r="GH1152" s="207"/>
      <c r="GI1152" s="207"/>
      <c r="GJ1152" s="207"/>
      <c r="GK1152" s="207"/>
      <c r="GL1152" s="207"/>
      <c r="GM1152" s="207"/>
      <c r="GN1152" s="207"/>
      <c r="GO1152" s="207"/>
      <c r="GP1152" s="207"/>
      <c r="GQ1152" s="207"/>
      <c r="GR1152" s="207"/>
      <c r="GS1152" s="207"/>
      <c r="GT1152" s="207"/>
      <c r="GU1152" s="207"/>
      <c r="GV1152" s="207"/>
      <c r="GW1152" s="207"/>
      <c r="GX1152" s="207"/>
      <c r="GY1152" s="207"/>
      <c r="GZ1152" s="207"/>
      <c r="HA1152" s="207"/>
      <c r="HB1152" s="207"/>
      <c r="HC1152" s="207"/>
      <c r="HD1152" s="207"/>
      <c r="HE1152" s="207"/>
      <c r="HF1152" s="207"/>
      <c r="HG1152" s="207"/>
      <c r="HH1152" s="207"/>
      <c r="HI1152" s="207"/>
      <c r="HJ1152" s="207"/>
      <c r="HK1152" s="207"/>
      <c r="HL1152" s="207"/>
      <c r="HM1152" s="207"/>
      <c r="HN1152" s="207"/>
      <c r="HO1152" s="207"/>
      <c r="HP1152" s="207"/>
      <c r="HQ1152" s="207"/>
      <c r="HR1152" s="207"/>
      <c r="HS1152" s="207"/>
      <c r="HT1152" s="207"/>
      <c r="HU1152" s="207"/>
      <c r="HV1152" s="207"/>
      <c r="HW1152" s="207"/>
      <c r="HX1152" s="207"/>
      <c r="HY1152" s="207"/>
      <c r="HZ1152" s="207"/>
      <c r="IA1152" s="207"/>
      <c r="IB1152" s="207"/>
      <c r="IC1152" s="207"/>
      <c r="ID1152" s="207"/>
      <c r="IE1152" s="207"/>
      <c r="IF1152" s="207"/>
      <c r="IG1152" s="207"/>
      <c r="IH1152" s="207"/>
      <c r="II1152" s="207"/>
      <c r="IJ1152" s="207"/>
      <c r="IK1152" s="207"/>
      <c r="IL1152" s="207"/>
      <c r="IM1152" s="207"/>
      <c r="IN1152" s="207"/>
      <c r="IO1152" s="207"/>
      <c r="IP1152" s="207"/>
      <c r="IQ1152" s="207"/>
      <c r="IR1152" s="207"/>
      <c r="IS1152" s="207"/>
      <c r="IT1152" s="207"/>
      <c r="IU1152" s="207"/>
      <c r="IV1152" s="207"/>
      <c r="IW1152" s="207"/>
      <c r="IX1152" s="207"/>
      <c r="IY1152" s="207"/>
      <c r="IZ1152" s="207"/>
      <c r="JA1152" s="207"/>
      <c r="JB1152" s="207"/>
      <c r="JC1152" s="207"/>
      <c r="JD1152" s="207"/>
      <c r="JE1152" s="207"/>
      <c r="JF1152" s="207"/>
    </row>
    <row r="1153" spans="1:266" ht="86.25" x14ac:dyDescent="0.25">
      <c r="A1153" s="207">
        <v>1</v>
      </c>
      <c r="B1153" s="207">
        <v>1</v>
      </c>
      <c r="E1153" s="580" t="s">
        <v>312</v>
      </c>
      <c r="F1153" s="163"/>
      <c r="G1153" s="2198"/>
      <c r="H1153" s="1887"/>
      <c r="I1153" s="1887"/>
      <c r="J1153" s="1887">
        <f>J1077+J988</f>
        <v>0</v>
      </c>
      <c r="K1153" s="2009" t="e">
        <f t="shared" ref="K1153:K1168" si="281">J1153/I1153*100</f>
        <v>#DIV/0!</v>
      </c>
      <c r="L1153" s="2649"/>
      <c r="M1153" s="2649"/>
      <c r="N1153" s="2009"/>
      <c r="O1153" s="2009"/>
      <c r="P1153" s="2009"/>
      <c r="Q1153" s="2009"/>
      <c r="R1153" s="2009"/>
      <c r="S1153" s="1889"/>
      <c r="T1153" s="2650"/>
      <c r="U1153" s="2650"/>
      <c r="V1153" s="2650"/>
      <c r="W1153" s="2650"/>
      <c r="X1153" s="2650"/>
      <c r="Y1153" s="2650"/>
      <c r="Z1153" s="2651"/>
      <c r="AA1153" s="2650"/>
      <c r="AB1153" s="2650"/>
      <c r="AC1153" s="2650"/>
      <c r="AD1153" s="2650"/>
      <c r="AE1153" s="2650"/>
      <c r="AF1153" s="903"/>
      <c r="AG1153" s="904"/>
      <c r="AH1153" s="2272"/>
      <c r="AI1153" s="207"/>
      <c r="AJ1153" s="207"/>
      <c r="AK1153" s="207"/>
      <c r="AL1153" s="207"/>
      <c r="AM1153" s="207"/>
      <c r="AN1153" s="207"/>
      <c r="AO1153" s="207"/>
      <c r="AP1153" s="207"/>
      <c r="AQ1153" s="207"/>
      <c r="AR1153" s="207"/>
      <c r="AS1153" s="207"/>
      <c r="AT1153" s="207"/>
      <c r="AU1153" s="207"/>
      <c r="AV1153" s="207"/>
      <c r="AW1153" s="207"/>
      <c r="AX1153" s="207"/>
      <c r="AY1153" s="207"/>
      <c r="AZ1153" s="207"/>
      <c r="BA1153" s="207"/>
      <c r="BB1153" s="207"/>
      <c r="BC1153" s="207"/>
      <c r="BD1153" s="207"/>
      <c r="BE1153" s="207"/>
      <c r="BF1153" s="207"/>
      <c r="BG1153" s="207"/>
      <c r="BH1153" s="207"/>
      <c r="BI1153" s="207"/>
      <c r="BJ1153" s="207"/>
      <c r="BK1153" s="207"/>
      <c r="BL1153" s="207"/>
      <c r="BM1153" s="207"/>
      <c r="BN1153" s="207"/>
      <c r="BO1153" s="207"/>
      <c r="BP1153" s="207"/>
      <c r="BQ1153" s="207"/>
      <c r="BR1153" s="207"/>
      <c r="BS1153" s="207"/>
      <c r="BT1153" s="207"/>
      <c r="BU1153" s="207"/>
      <c r="BV1153" s="207"/>
      <c r="BW1153" s="207"/>
      <c r="BX1153" s="207"/>
      <c r="BY1153" s="207"/>
      <c r="BZ1153" s="207"/>
      <c r="CA1153" s="207"/>
      <c r="CB1153" s="207"/>
      <c r="CC1153" s="207"/>
      <c r="CD1153" s="207"/>
      <c r="CE1153" s="207"/>
      <c r="CF1153" s="207"/>
      <c r="CG1153" s="207"/>
      <c r="CH1153" s="207"/>
      <c r="CI1153" s="207"/>
      <c r="CJ1153" s="207"/>
      <c r="CK1153" s="207"/>
      <c r="CL1153" s="207"/>
      <c r="CM1153" s="207"/>
      <c r="CN1153" s="207"/>
      <c r="CO1153" s="207"/>
      <c r="CP1153" s="207"/>
      <c r="CQ1153" s="207"/>
      <c r="CR1153" s="207"/>
      <c r="CS1153" s="207"/>
      <c r="CT1153" s="207"/>
      <c r="CU1153" s="207"/>
      <c r="CV1153" s="207"/>
      <c r="CW1153" s="207"/>
      <c r="CX1153" s="207"/>
      <c r="CY1153" s="207"/>
      <c r="CZ1153" s="207"/>
      <c r="DA1153" s="207"/>
      <c r="DB1153" s="207"/>
      <c r="DC1153" s="207"/>
      <c r="DD1153" s="207"/>
      <c r="DE1153" s="207"/>
      <c r="DF1153" s="207"/>
      <c r="DG1153" s="207"/>
      <c r="DH1153" s="207"/>
      <c r="DI1153" s="207"/>
      <c r="DJ1153" s="207"/>
      <c r="DK1153" s="207"/>
      <c r="DL1153" s="207"/>
      <c r="DM1153" s="207"/>
      <c r="DN1153" s="207"/>
      <c r="DO1153" s="207"/>
      <c r="DP1153" s="207"/>
      <c r="DQ1153" s="207"/>
      <c r="DR1153" s="207"/>
      <c r="DS1153" s="207"/>
      <c r="DT1153" s="207"/>
      <c r="DU1153" s="207"/>
      <c r="DV1153" s="207"/>
      <c r="DW1153" s="207"/>
      <c r="DX1153" s="207"/>
      <c r="DY1153" s="207"/>
      <c r="DZ1153" s="207"/>
      <c r="EA1153" s="207"/>
      <c r="EB1153" s="207"/>
      <c r="EC1153" s="207"/>
      <c r="ED1153" s="207"/>
      <c r="EE1153" s="207"/>
      <c r="EF1153" s="207"/>
      <c r="EG1153" s="207"/>
      <c r="EH1153" s="207"/>
      <c r="EI1153" s="207"/>
      <c r="EJ1153" s="207"/>
      <c r="EK1153" s="207"/>
      <c r="EL1153" s="207"/>
      <c r="EM1153" s="207"/>
      <c r="EN1153" s="207"/>
      <c r="EO1153" s="207"/>
      <c r="EP1153" s="207"/>
      <c r="EQ1153" s="207"/>
      <c r="ER1153" s="207"/>
      <c r="ES1153" s="207"/>
      <c r="ET1153" s="207"/>
      <c r="EU1153" s="207"/>
      <c r="EV1153" s="207"/>
      <c r="EW1153" s="207"/>
      <c r="EX1153" s="207"/>
      <c r="EY1153" s="207"/>
      <c r="EZ1153" s="207"/>
      <c r="FA1153" s="207"/>
      <c r="FB1153" s="207"/>
      <c r="FC1153" s="207"/>
      <c r="FD1153" s="207"/>
      <c r="FE1153" s="207"/>
      <c r="FF1153" s="207"/>
      <c r="FG1153" s="207"/>
      <c r="FH1153" s="207"/>
      <c r="FI1153" s="207"/>
      <c r="FJ1153" s="207"/>
      <c r="FK1153" s="207"/>
      <c r="FL1153" s="207"/>
      <c r="FM1153" s="207"/>
      <c r="FN1153" s="207"/>
      <c r="FO1153" s="207"/>
      <c r="FP1153" s="207"/>
      <c r="FQ1153" s="207"/>
      <c r="FR1153" s="207"/>
      <c r="FS1153" s="207"/>
      <c r="FT1153" s="207"/>
      <c r="FU1153" s="207"/>
      <c r="FV1153" s="207"/>
      <c r="FW1153" s="207"/>
      <c r="FX1153" s="207"/>
      <c r="FY1153" s="207"/>
      <c r="FZ1153" s="207"/>
      <c r="GA1153" s="207"/>
      <c r="GB1153" s="207"/>
      <c r="GC1153" s="207"/>
      <c r="GD1153" s="207"/>
      <c r="GE1153" s="207"/>
      <c r="GF1153" s="207"/>
      <c r="GG1153" s="207"/>
      <c r="GH1153" s="207"/>
      <c r="GI1153" s="207"/>
      <c r="GJ1153" s="207"/>
      <c r="GK1153" s="207"/>
      <c r="GL1153" s="207"/>
      <c r="GM1153" s="207"/>
      <c r="GN1153" s="207"/>
      <c r="GO1153" s="207"/>
      <c r="GP1153" s="207"/>
      <c r="GQ1153" s="207"/>
      <c r="GR1153" s="207"/>
      <c r="GS1153" s="207"/>
      <c r="GT1153" s="207"/>
      <c r="GU1153" s="207"/>
      <c r="GV1153" s="207"/>
      <c r="GW1153" s="207"/>
      <c r="GX1153" s="207"/>
      <c r="GY1153" s="207"/>
      <c r="GZ1153" s="207"/>
      <c r="HA1153" s="207"/>
      <c r="HB1153" s="207"/>
      <c r="HC1153" s="207"/>
      <c r="HD1153" s="207"/>
      <c r="HE1153" s="207"/>
      <c r="HF1153" s="207"/>
      <c r="HG1153" s="207"/>
      <c r="HH1153" s="207"/>
      <c r="HI1153" s="207"/>
      <c r="HJ1153" s="207"/>
      <c r="HK1153" s="207"/>
      <c r="HL1153" s="207"/>
      <c r="HM1153" s="207"/>
      <c r="HN1153" s="207"/>
      <c r="HO1153" s="207"/>
      <c r="HP1153" s="207"/>
      <c r="HQ1153" s="207"/>
      <c r="HR1153" s="207"/>
      <c r="HS1153" s="207"/>
      <c r="HT1153" s="207"/>
      <c r="HU1153" s="207"/>
      <c r="HV1153" s="207"/>
      <c r="HW1153" s="207"/>
      <c r="HX1153" s="207"/>
      <c r="HY1153" s="207"/>
      <c r="HZ1153" s="207"/>
      <c r="IA1153" s="207"/>
      <c r="IB1153" s="207"/>
      <c r="IC1153" s="207"/>
      <c r="ID1153" s="207"/>
      <c r="IE1153" s="207"/>
      <c r="IF1153" s="207"/>
      <c r="IG1153" s="207"/>
      <c r="IH1153" s="207"/>
      <c r="II1153" s="207"/>
      <c r="IJ1153" s="207"/>
      <c r="IK1153" s="207"/>
      <c r="IL1153" s="207"/>
      <c r="IM1153" s="207"/>
      <c r="IN1153" s="207"/>
      <c r="IO1153" s="207"/>
      <c r="IP1153" s="207"/>
      <c r="IQ1153" s="207"/>
      <c r="IR1153" s="207"/>
      <c r="IS1153" s="207"/>
      <c r="IT1153" s="207"/>
      <c r="IU1153" s="207"/>
      <c r="IV1153" s="207"/>
      <c r="IW1153" s="207"/>
      <c r="IX1153" s="207"/>
      <c r="IY1153" s="207"/>
      <c r="IZ1153" s="207"/>
      <c r="JA1153" s="207"/>
      <c r="JB1153" s="207"/>
      <c r="JC1153" s="207"/>
      <c r="JD1153" s="207"/>
      <c r="JE1153" s="207"/>
      <c r="JF1153" s="207"/>
    </row>
    <row r="1154" spans="1:266" x14ac:dyDescent="0.25">
      <c r="A1154" s="207">
        <v>1</v>
      </c>
      <c r="B1154" s="207">
        <v>1</v>
      </c>
      <c r="E1154" s="580" t="s">
        <v>217</v>
      </c>
      <c r="F1154" s="163"/>
      <c r="G1154" s="2198"/>
      <c r="H1154" s="1887"/>
      <c r="I1154" s="2009"/>
      <c r="J1154" s="2009">
        <f>J1078+J989</f>
        <v>2</v>
      </c>
      <c r="K1154" s="2009" t="e">
        <f t="shared" si="281"/>
        <v>#DIV/0!</v>
      </c>
      <c r="L1154" s="2649"/>
      <c r="M1154" s="2649"/>
      <c r="N1154" s="2009"/>
      <c r="O1154" s="2009"/>
      <c r="P1154" s="2009"/>
      <c r="Q1154" s="2009"/>
      <c r="R1154" s="2009"/>
      <c r="S1154" s="1889"/>
      <c r="T1154" s="2650"/>
      <c r="U1154" s="2650"/>
      <c r="V1154" s="2650"/>
      <c r="W1154" s="2650"/>
      <c r="X1154" s="2650">
        <f t="shared" ref="X1154:AE1154" si="282">X1078+X989</f>
        <v>0</v>
      </c>
      <c r="Y1154" s="2650">
        <f t="shared" si="282"/>
        <v>3.34</v>
      </c>
      <c r="Z1154" s="2651">
        <f t="shared" si="282"/>
        <v>0</v>
      </c>
      <c r="AA1154" s="2650">
        <f t="shared" si="282"/>
        <v>0</v>
      </c>
      <c r="AB1154" s="2650">
        <f t="shared" si="282"/>
        <v>3.34</v>
      </c>
      <c r="AC1154" s="2650">
        <f t="shared" si="282"/>
        <v>0</v>
      </c>
      <c r="AD1154" s="2650">
        <f t="shared" si="282"/>
        <v>0</v>
      </c>
      <c r="AE1154" s="2650">
        <f t="shared" si="282"/>
        <v>3.34</v>
      </c>
      <c r="AF1154" s="903"/>
      <c r="AG1154" s="904"/>
      <c r="AH1154" s="2272"/>
      <c r="AI1154" s="207"/>
      <c r="AJ1154" s="207"/>
      <c r="AK1154" s="207"/>
      <c r="AL1154" s="207"/>
      <c r="AM1154" s="207"/>
      <c r="AN1154" s="207"/>
      <c r="AO1154" s="207"/>
      <c r="AP1154" s="207"/>
      <c r="AQ1154" s="207"/>
      <c r="AR1154" s="207"/>
      <c r="AS1154" s="207"/>
      <c r="AT1154" s="207"/>
      <c r="AU1154" s="207"/>
      <c r="AV1154" s="207"/>
      <c r="AW1154" s="207"/>
      <c r="AX1154" s="207"/>
      <c r="AY1154" s="207"/>
      <c r="AZ1154" s="207"/>
      <c r="BA1154" s="207"/>
      <c r="BB1154" s="207"/>
      <c r="BC1154" s="207"/>
      <c r="BD1154" s="207"/>
      <c r="BE1154" s="207"/>
      <c r="BF1154" s="207"/>
      <c r="BG1154" s="207"/>
      <c r="BH1154" s="207"/>
      <c r="BI1154" s="207"/>
      <c r="BJ1154" s="207"/>
      <c r="BK1154" s="207"/>
      <c r="BL1154" s="207"/>
      <c r="BM1154" s="207"/>
      <c r="BN1154" s="207"/>
      <c r="BO1154" s="207"/>
      <c r="BP1154" s="207"/>
      <c r="BQ1154" s="207"/>
      <c r="BR1154" s="207"/>
      <c r="BS1154" s="207"/>
      <c r="BT1154" s="207"/>
      <c r="BU1154" s="207"/>
      <c r="BV1154" s="207"/>
      <c r="BW1154" s="207"/>
      <c r="BX1154" s="207"/>
      <c r="BY1154" s="207"/>
      <c r="BZ1154" s="207"/>
      <c r="CA1154" s="207"/>
      <c r="CB1154" s="207"/>
      <c r="CC1154" s="207"/>
      <c r="CD1154" s="207"/>
      <c r="CE1154" s="207"/>
      <c r="CF1154" s="207"/>
      <c r="CG1154" s="207"/>
      <c r="CH1154" s="207"/>
      <c r="CI1154" s="207"/>
      <c r="CJ1154" s="207"/>
      <c r="CK1154" s="207"/>
      <c r="CL1154" s="207"/>
      <c r="CM1154" s="207"/>
      <c r="CN1154" s="207"/>
      <c r="CO1154" s="207"/>
      <c r="CP1154" s="207"/>
      <c r="CQ1154" s="207"/>
      <c r="CR1154" s="207"/>
      <c r="CS1154" s="207"/>
      <c r="CT1154" s="207"/>
      <c r="CU1154" s="207"/>
      <c r="CV1154" s="207"/>
      <c r="CW1154" s="207"/>
      <c r="CX1154" s="207"/>
      <c r="CY1154" s="207"/>
      <c r="CZ1154" s="207"/>
      <c r="DA1154" s="207"/>
      <c r="DB1154" s="207"/>
      <c r="DC1154" s="207"/>
      <c r="DD1154" s="207"/>
      <c r="DE1154" s="207"/>
      <c r="DF1154" s="207"/>
      <c r="DG1154" s="207"/>
      <c r="DH1154" s="207"/>
      <c r="DI1154" s="207"/>
      <c r="DJ1154" s="207"/>
      <c r="DK1154" s="207"/>
      <c r="DL1154" s="207"/>
      <c r="DM1154" s="207"/>
      <c r="DN1154" s="207"/>
      <c r="DO1154" s="207"/>
      <c r="DP1154" s="207"/>
      <c r="DQ1154" s="207"/>
      <c r="DR1154" s="207"/>
      <c r="DS1154" s="207"/>
      <c r="DT1154" s="207"/>
      <c r="DU1154" s="207"/>
      <c r="DV1154" s="207"/>
      <c r="DW1154" s="207"/>
      <c r="DX1154" s="207"/>
      <c r="DY1154" s="207"/>
      <c r="DZ1154" s="207"/>
      <c r="EA1154" s="207"/>
      <c r="EB1154" s="207"/>
      <c r="EC1154" s="207"/>
      <c r="ED1154" s="207"/>
      <c r="EE1154" s="207"/>
      <c r="EF1154" s="207"/>
      <c r="EG1154" s="207"/>
      <c r="EH1154" s="207"/>
      <c r="EI1154" s="207"/>
      <c r="EJ1154" s="207"/>
      <c r="EK1154" s="207"/>
      <c r="EL1154" s="207"/>
      <c r="EM1154" s="207"/>
      <c r="EN1154" s="207"/>
      <c r="EO1154" s="207"/>
      <c r="EP1154" s="207"/>
      <c r="EQ1154" s="207"/>
      <c r="ER1154" s="207"/>
      <c r="ES1154" s="207"/>
      <c r="ET1154" s="207"/>
      <c r="EU1154" s="207"/>
      <c r="EV1154" s="207"/>
      <c r="EW1154" s="207"/>
      <c r="EX1154" s="207"/>
      <c r="EY1154" s="207"/>
      <c r="EZ1154" s="207"/>
      <c r="FA1154" s="207"/>
      <c r="FB1154" s="207"/>
      <c r="FC1154" s="207"/>
      <c r="FD1154" s="207"/>
      <c r="FE1154" s="207"/>
      <c r="FF1154" s="207"/>
      <c r="FG1154" s="207"/>
      <c r="FH1154" s="207"/>
      <c r="FI1154" s="207"/>
      <c r="FJ1154" s="207"/>
      <c r="FK1154" s="207"/>
      <c r="FL1154" s="207"/>
      <c r="FM1154" s="207"/>
      <c r="FN1154" s="207"/>
      <c r="FO1154" s="207"/>
      <c r="FP1154" s="207"/>
      <c r="FQ1154" s="207"/>
      <c r="FR1154" s="207"/>
      <c r="FS1154" s="207"/>
      <c r="FT1154" s="207"/>
      <c r="FU1154" s="207"/>
      <c r="FV1154" s="207"/>
      <c r="FW1154" s="207"/>
      <c r="FX1154" s="207"/>
      <c r="FY1154" s="207"/>
      <c r="FZ1154" s="207"/>
      <c r="GA1154" s="207"/>
      <c r="GB1154" s="207"/>
      <c r="GC1154" s="207"/>
      <c r="GD1154" s="207"/>
      <c r="GE1154" s="207"/>
      <c r="GF1154" s="207"/>
      <c r="GG1154" s="207"/>
      <c r="GH1154" s="207"/>
      <c r="GI1154" s="207"/>
      <c r="GJ1154" s="207"/>
      <c r="GK1154" s="207"/>
      <c r="GL1154" s="207"/>
      <c r="GM1154" s="207"/>
      <c r="GN1154" s="207"/>
      <c r="GO1154" s="207"/>
      <c r="GP1154" s="207"/>
      <c r="GQ1154" s="207"/>
      <c r="GR1154" s="207"/>
      <c r="GS1154" s="207"/>
      <c r="GT1154" s="207"/>
      <c r="GU1154" s="207"/>
      <c r="GV1154" s="207"/>
      <c r="GW1154" s="207"/>
      <c r="GX1154" s="207"/>
      <c r="GY1154" s="207"/>
      <c r="GZ1154" s="207"/>
      <c r="HA1154" s="207"/>
      <c r="HB1154" s="207"/>
      <c r="HC1154" s="207"/>
      <c r="HD1154" s="207"/>
      <c r="HE1154" s="207"/>
      <c r="HF1154" s="207"/>
      <c r="HG1154" s="207"/>
      <c r="HH1154" s="207"/>
      <c r="HI1154" s="207"/>
      <c r="HJ1154" s="207"/>
      <c r="HK1154" s="207"/>
      <c r="HL1154" s="207"/>
      <c r="HM1154" s="207"/>
      <c r="HN1154" s="207"/>
      <c r="HO1154" s="207"/>
      <c r="HP1154" s="207"/>
      <c r="HQ1154" s="207"/>
      <c r="HR1154" s="207"/>
      <c r="HS1154" s="207"/>
      <c r="HT1154" s="207"/>
      <c r="HU1154" s="207"/>
      <c r="HV1154" s="207"/>
      <c r="HW1154" s="207"/>
      <c r="HX1154" s="207"/>
      <c r="HY1154" s="207"/>
      <c r="HZ1154" s="207"/>
      <c r="IA1154" s="207"/>
      <c r="IB1154" s="207"/>
      <c r="IC1154" s="207"/>
      <c r="ID1154" s="207"/>
      <c r="IE1154" s="207"/>
      <c r="IF1154" s="207"/>
      <c r="IG1154" s="207"/>
      <c r="IH1154" s="207"/>
      <c r="II1154" s="207"/>
      <c r="IJ1154" s="207"/>
      <c r="IK1154" s="207"/>
      <c r="IL1154" s="207"/>
      <c r="IM1154" s="207"/>
      <c r="IN1154" s="207"/>
      <c r="IO1154" s="207"/>
      <c r="IP1154" s="207"/>
      <c r="IQ1154" s="207"/>
      <c r="IR1154" s="207"/>
      <c r="IS1154" s="207"/>
      <c r="IT1154" s="207"/>
      <c r="IU1154" s="207"/>
      <c r="IV1154" s="207"/>
      <c r="IW1154" s="207"/>
      <c r="IX1154" s="207"/>
      <c r="IY1154" s="207"/>
      <c r="IZ1154" s="207"/>
      <c r="JA1154" s="207"/>
      <c r="JB1154" s="207"/>
      <c r="JC1154" s="207"/>
      <c r="JD1154" s="207"/>
      <c r="JE1154" s="207"/>
      <c r="JF1154" s="207"/>
    </row>
    <row r="1155" spans="1:266" ht="86.25" x14ac:dyDescent="0.25">
      <c r="E1155" s="580" t="s">
        <v>508</v>
      </c>
      <c r="F1155" s="163"/>
      <c r="G1155" s="2198"/>
      <c r="H1155" s="1887"/>
      <c r="I1155" s="2009"/>
      <c r="J1155" s="2009">
        <f t="shared" ref="J1155:J1160" si="283">J1085+J1000</f>
        <v>3</v>
      </c>
      <c r="K1155" s="2009" t="e">
        <f t="shared" si="281"/>
        <v>#DIV/0!</v>
      </c>
      <c r="L1155" s="2649"/>
      <c r="M1155" s="2649"/>
      <c r="N1155" s="2009"/>
      <c r="O1155" s="2009"/>
      <c r="P1155" s="2009"/>
      <c r="Q1155" s="2009"/>
      <c r="R1155" s="2009"/>
      <c r="S1155" s="1889"/>
      <c r="T1155" s="2650"/>
      <c r="U1155" s="2650"/>
      <c r="V1155" s="2650"/>
      <c r="W1155" s="2650"/>
      <c r="X1155" s="2650">
        <f t="shared" ref="X1155:AE1155" si="284">X1085+X1000</f>
        <v>0</v>
      </c>
      <c r="Y1155" s="2650">
        <f t="shared" si="284"/>
        <v>11.028870000000001</v>
      </c>
      <c r="Z1155" s="2651">
        <f t="shared" si="284"/>
        <v>0</v>
      </c>
      <c r="AA1155" s="2650">
        <f t="shared" si="284"/>
        <v>0</v>
      </c>
      <c r="AB1155" s="2650">
        <f t="shared" si="284"/>
        <v>11.028870000000001</v>
      </c>
      <c r="AC1155" s="2650">
        <f t="shared" si="284"/>
        <v>0</v>
      </c>
      <c r="AD1155" s="2650">
        <f t="shared" si="284"/>
        <v>0</v>
      </c>
      <c r="AE1155" s="2650">
        <f t="shared" si="284"/>
        <v>11.028870000000001</v>
      </c>
      <c r="AF1155" s="903"/>
      <c r="AG1155" s="904"/>
      <c r="AH1155" s="2272"/>
      <c r="AI1155" s="207"/>
      <c r="AJ1155" s="207"/>
      <c r="AK1155" s="207"/>
      <c r="AL1155" s="207"/>
      <c r="AM1155" s="207"/>
      <c r="AN1155" s="207"/>
      <c r="AO1155" s="207"/>
      <c r="AP1155" s="207"/>
      <c r="AQ1155" s="207"/>
      <c r="AR1155" s="207"/>
      <c r="AS1155" s="207"/>
      <c r="AT1155" s="207"/>
      <c r="AU1155" s="207"/>
      <c r="AV1155" s="207"/>
      <c r="AW1155" s="207"/>
      <c r="AX1155" s="207"/>
      <c r="AY1155" s="207"/>
      <c r="AZ1155" s="207"/>
      <c r="BA1155" s="207"/>
      <c r="BB1155" s="207"/>
      <c r="BC1155" s="207"/>
      <c r="BD1155" s="207"/>
      <c r="BE1155" s="207"/>
      <c r="BF1155" s="207"/>
      <c r="BG1155" s="207"/>
      <c r="BH1155" s="207"/>
      <c r="BI1155" s="207"/>
      <c r="BJ1155" s="207"/>
      <c r="BK1155" s="207"/>
      <c r="BL1155" s="207"/>
      <c r="BM1155" s="207"/>
      <c r="BN1155" s="207"/>
      <c r="BO1155" s="207"/>
      <c r="BP1155" s="207"/>
      <c r="BQ1155" s="207"/>
      <c r="BR1155" s="207"/>
      <c r="BS1155" s="207"/>
      <c r="BT1155" s="207"/>
      <c r="BU1155" s="207"/>
      <c r="BV1155" s="207"/>
      <c r="BW1155" s="207"/>
      <c r="BX1155" s="207"/>
      <c r="BY1155" s="207"/>
      <c r="BZ1155" s="207"/>
      <c r="CA1155" s="207"/>
      <c r="CB1155" s="207"/>
      <c r="CC1155" s="207"/>
      <c r="CD1155" s="207"/>
      <c r="CE1155" s="207"/>
      <c r="CF1155" s="207"/>
      <c r="CG1155" s="207"/>
      <c r="CH1155" s="207"/>
      <c r="CI1155" s="207"/>
      <c r="CJ1155" s="207"/>
      <c r="CK1155" s="207"/>
      <c r="CL1155" s="207"/>
      <c r="CM1155" s="207"/>
      <c r="CN1155" s="207"/>
      <c r="CO1155" s="207"/>
      <c r="CP1155" s="207"/>
      <c r="CQ1155" s="207"/>
      <c r="CR1155" s="207"/>
      <c r="CS1155" s="207"/>
      <c r="CT1155" s="207"/>
      <c r="CU1155" s="207"/>
      <c r="CV1155" s="207"/>
      <c r="CW1155" s="207"/>
      <c r="CX1155" s="207"/>
      <c r="CY1155" s="207"/>
      <c r="CZ1155" s="207"/>
      <c r="DA1155" s="207"/>
      <c r="DB1155" s="207"/>
      <c r="DC1155" s="207"/>
      <c r="DD1155" s="207"/>
      <c r="DE1155" s="207"/>
      <c r="DF1155" s="207"/>
      <c r="DG1155" s="207"/>
      <c r="DH1155" s="207"/>
      <c r="DI1155" s="207"/>
      <c r="DJ1155" s="207"/>
      <c r="DK1155" s="207"/>
      <c r="DL1155" s="207"/>
      <c r="DM1155" s="207"/>
      <c r="DN1155" s="207"/>
      <c r="DO1155" s="207"/>
      <c r="DP1155" s="207"/>
      <c r="DQ1155" s="207"/>
      <c r="DR1155" s="207"/>
      <c r="DS1155" s="207"/>
      <c r="DT1155" s="207"/>
      <c r="DU1155" s="207"/>
      <c r="DV1155" s="207"/>
      <c r="DW1155" s="207"/>
      <c r="DX1155" s="207"/>
      <c r="DY1155" s="207"/>
      <c r="DZ1155" s="207"/>
      <c r="EA1155" s="207"/>
      <c r="EB1155" s="207"/>
      <c r="EC1155" s="207"/>
      <c r="ED1155" s="207"/>
      <c r="EE1155" s="207"/>
      <c r="EF1155" s="207"/>
      <c r="EG1155" s="207"/>
      <c r="EH1155" s="207"/>
      <c r="EI1155" s="207"/>
      <c r="EJ1155" s="207"/>
      <c r="EK1155" s="207"/>
      <c r="EL1155" s="207"/>
      <c r="EM1155" s="207"/>
      <c r="EN1155" s="207"/>
      <c r="EO1155" s="207"/>
      <c r="EP1155" s="207"/>
      <c r="EQ1155" s="207"/>
      <c r="ER1155" s="207"/>
      <c r="ES1155" s="207"/>
      <c r="ET1155" s="207"/>
      <c r="EU1155" s="207"/>
      <c r="EV1155" s="207"/>
      <c r="EW1155" s="207"/>
      <c r="EX1155" s="207"/>
      <c r="EY1155" s="207"/>
      <c r="EZ1155" s="207"/>
      <c r="FA1155" s="207"/>
      <c r="FB1155" s="207"/>
      <c r="FC1155" s="207"/>
      <c r="FD1155" s="207"/>
      <c r="FE1155" s="207"/>
      <c r="FF1155" s="207"/>
      <c r="FG1155" s="207"/>
      <c r="FH1155" s="207"/>
      <c r="FI1155" s="207"/>
      <c r="FJ1155" s="207"/>
      <c r="FK1155" s="207"/>
      <c r="FL1155" s="207"/>
      <c r="FM1155" s="207"/>
      <c r="FN1155" s="207"/>
      <c r="FO1155" s="207"/>
      <c r="FP1155" s="207"/>
      <c r="FQ1155" s="207"/>
      <c r="FR1155" s="207"/>
      <c r="FS1155" s="207"/>
      <c r="FT1155" s="207"/>
      <c r="FU1155" s="207"/>
      <c r="FV1155" s="207"/>
      <c r="FW1155" s="207"/>
      <c r="FX1155" s="207"/>
      <c r="FY1155" s="207"/>
      <c r="FZ1155" s="207"/>
      <c r="GA1155" s="207"/>
      <c r="GB1155" s="207"/>
      <c r="GC1155" s="207"/>
      <c r="GD1155" s="207"/>
      <c r="GE1155" s="207"/>
      <c r="GF1155" s="207"/>
      <c r="GG1155" s="207"/>
      <c r="GH1155" s="207"/>
      <c r="GI1155" s="207"/>
      <c r="GJ1155" s="207"/>
      <c r="GK1155" s="207"/>
      <c r="GL1155" s="207"/>
      <c r="GM1155" s="207"/>
      <c r="GN1155" s="207"/>
      <c r="GO1155" s="207"/>
      <c r="GP1155" s="207"/>
      <c r="GQ1155" s="207"/>
      <c r="GR1155" s="207"/>
      <c r="GS1155" s="207"/>
      <c r="GT1155" s="207"/>
      <c r="GU1155" s="207"/>
      <c r="GV1155" s="207"/>
      <c r="GW1155" s="207"/>
      <c r="GX1155" s="207"/>
      <c r="GY1155" s="207"/>
      <c r="GZ1155" s="207"/>
      <c r="HA1155" s="207"/>
      <c r="HB1155" s="207"/>
      <c r="HC1155" s="207"/>
      <c r="HD1155" s="207"/>
      <c r="HE1155" s="207"/>
      <c r="HF1155" s="207"/>
      <c r="HG1155" s="207"/>
      <c r="HH1155" s="207"/>
      <c r="HI1155" s="207"/>
      <c r="HJ1155" s="207"/>
      <c r="HK1155" s="207"/>
      <c r="HL1155" s="207"/>
      <c r="HM1155" s="207"/>
      <c r="HN1155" s="207"/>
      <c r="HO1155" s="207"/>
      <c r="HP1155" s="207"/>
      <c r="HQ1155" s="207"/>
      <c r="HR1155" s="207"/>
      <c r="HS1155" s="207"/>
      <c r="HT1155" s="207"/>
      <c r="HU1155" s="207"/>
      <c r="HV1155" s="207"/>
      <c r="HW1155" s="207"/>
      <c r="HX1155" s="207"/>
      <c r="HY1155" s="207"/>
      <c r="HZ1155" s="207"/>
      <c r="IA1155" s="207"/>
      <c r="IB1155" s="207"/>
      <c r="IC1155" s="207"/>
      <c r="ID1155" s="207"/>
      <c r="IE1155" s="207"/>
      <c r="IF1155" s="207"/>
      <c r="IG1155" s="207"/>
      <c r="IH1155" s="207"/>
      <c r="II1155" s="207"/>
      <c r="IJ1155" s="207"/>
      <c r="IK1155" s="207"/>
      <c r="IL1155" s="207"/>
      <c r="IM1155" s="207"/>
      <c r="IN1155" s="207"/>
      <c r="IO1155" s="207"/>
      <c r="IP1155" s="207"/>
      <c r="IQ1155" s="207"/>
      <c r="IR1155" s="207"/>
      <c r="IS1155" s="207"/>
      <c r="IT1155" s="207"/>
      <c r="IU1155" s="207"/>
      <c r="IV1155" s="207"/>
      <c r="IW1155" s="207"/>
      <c r="IX1155" s="207"/>
      <c r="IY1155" s="207"/>
      <c r="IZ1155" s="207"/>
      <c r="JA1155" s="207"/>
      <c r="JB1155" s="207"/>
      <c r="JC1155" s="207"/>
      <c r="JD1155" s="207"/>
      <c r="JE1155" s="207"/>
      <c r="JF1155" s="207"/>
    </row>
    <row r="1156" spans="1:266" ht="29.25" x14ac:dyDescent="0.25">
      <c r="A1156" s="207">
        <v>1</v>
      </c>
      <c r="B1156" s="207">
        <v>1</v>
      </c>
      <c r="E1156" s="588" t="s">
        <v>260</v>
      </c>
      <c r="F1156" s="163"/>
      <c r="G1156" s="2198"/>
      <c r="H1156" s="1887"/>
      <c r="I1156" s="2009"/>
      <c r="J1156" s="2009">
        <f t="shared" si="283"/>
        <v>36.869999999999997</v>
      </c>
      <c r="K1156" s="2009" t="e">
        <f t="shared" si="281"/>
        <v>#DIV/0!</v>
      </c>
      <c r="L1156" s="2649"/>
      <c r="M1156" s="2649"/>
      <c r="N1156" s="2009"/>
      <c r="O1156" s="2009"/>
      <c r="P1156" s="2009"/>
      <c r="Q1156" s="2009"/>
      <c r="R1156" s="2009"/>
      <c r="S1156" s="1889"/>
      <c r="T1156" s="2650"/>
      <c r="U1156" s="2650"/>
      <c r="V1156" s="2650"/>
      <c r="W1156" s="2650"/>
      <c r="X1156" s="2650">
        <f t="shared" ref="X1156:AE1156" si="285">X1086+X1001</f>
        <v>0</v>
      </c>
      <c r="Y1156" s="2650">
        <f t="shared" si="285"/>
        <v>0</v>
      </c>
      <c r="Z1156" s="2651">
        <f t="shared" si="285"/>
        <v>0</v>
      </c>
      <c r="AA1156" s="2650">
        <f t="shared" si="285"/>
        <v>0</v>
      </c>
      <c r="AB1156" s="2650">
        <f t="shared" si="285"/>
        <v>0</v>
      </c>
      <c r="AC1156" s="2650">
        <f t="shared" si="285"/>
        <v>0</v>
      </c>
      <c r="AD1156" s="2650">
        <f t="shared" si="285"/>
        <v>0</v>
      </c>
      <c r="AE1156" s="2650">
        <f t="shared" si="285"/>
        <v>0</v>
      </c>
      <c r="AF1156" s="903"/>
      <c r="AG1156" s="904"/>
      <c r="AH1156" s="2272"/>
      <c r="AI1156" s="207"/>
      <c r="AJ1156" s="207"/>
      <c r="AK1156" s="207"/>
      <c r="AL1156" s="207"/>
      <c r="AM1156" s="207"/>
      <c r="AN1156" s="207"/>
      <c r="AO1156" s="207"/>
      <c r="AP1156" s="207"/>
      <c r="AQ1156" s="207"/>
      <c r="AR1156" s="207"/>
      <c r="AS1156" s="207"/>
      <c r="AT1156" s="207"/>
      <c r="AU1156" s="207"/>
      <c r="AV1156" s="207"/>
      <c r="AW1156" s="207"/>
      <c r="AX1156" s="207"/>
      <c r="AY1156" s="207"/>
      <c r="AZ1156" s="207"/>
      <c r="BA1156" s="207"/>
      <c r="BB1156" s="207"/>
      <c r="BC1156" s="207"/>
      <c r="BD1156" s="207"/>
      <c r="BE1156" s="207"/>
      <c r="BF1156" s="207"/>
      <c r="BG1156" s="207"/>
      <c r="BH1156" s="207"/>
      <c r="BI1156" s="207"/>
      <c r="BJ1156" s="207"/>
      <c r="BK1156" s="207"/>
      <c r="BL1156" s="207"/>
      <c r="BM1156" s="207"/>
      <c r="BN1156" s="207"/>
      <c r="BO1156" s="207"/>
      <c r="BP1156" s="207"/>
      <c r="BQ1156" s="207"/>
      <c r="BR1156" s="207"/>
      <c r="BS1156" s="207"/>
      <c r="BT1156" s="207"/>
      <c r="BU1156" s="207"/>
      <c r="BV1156" s="207"/>
      <c r="BW1156" s="207"/>
      <c r="BX1156" s="207"/>
      <c r="BY1156" s="207"/>
      <c r="BZ1156" s="207"/>
      <c r="CA1156" s="207"/>
      <c r="CB1156" s="207"/>
      <c r="CC1156" s="207"/>
      <c r="CD1156" s="207"/>
      <c r="CE1156" s="207"/>
      <c r="CF1156" s="207"/>
      <c r="CG1156" s="207"/>
      <c r="CH1156" s="207"/>
      <c r="CI1156" s="207"/>
      <c r="CJ1156" s="207"/>
      <c r="CK1156" s="207"/>
      <c r="CL1156" s="207"/>
      <c r="CM1156" s="207"/>
      <c r="CN1156" s="207"/>
      <c r="CO1156" s="207"/>
      <c r="CP1156" s="207"/>
      <c r="CQ1156" s="207"/>
      <c r="CR1156" s="207"/>
      <c r="CS1156" s="207"/>
      <c r="CT1156" s="207"/>
      <c r="CU1156" s="207"/>
      <c r="CV1156" s="207"/>
      <c r="CW1156" s="207"/>
      <c r="CX1156" s="207"/>
      <c r="CY1156" s="207"/>
      <c r="CZ1156" s="207"/>
      <c r="DA1156" s="207"/>
      <c r="DB1156" s="207"/>
      <c r="DC1156" s="207"/>
      <c r="DD1156" s="207"/>
      <c r="DE1156" s="207"/>
      <c r="DF1156" s="207"/>
      <c r="DG1156" s="207"/>
      <c r="DH1156" s="207"/>
      <c r="DI1156" s="207"/>
      <c r="DJ1156" s="207"/>
      <c r="DK1156" s="207"/>
      <c r="DL1156" s="207"/>
      <c r="DM1156" s="207"/>
      <c r="DN1156" s="207"/>
      <c r="DO1156" s="207"/>
      <c r="DP1156" s="207"/>
      <c r="DQ1156" s="207"/>
      <c r="DR1156" s="207"/>
      <c r="DS1156" s="207"/>
      <c r="DT1156" s="207"/>
      <c r="DU1156" s="207"/>
      <c r="DV1156" s="207"/>
      <c r="DW1156" s="207"/>
      <c r="DX1156" s="207"/>
      <c r="DY1156" s="207"/>
      <c r="DZ1156" s="207"/>
      <c r="EA1156" s="207"/>
      <c r="EB1156" s="207"/>
      <c r="EC1156" s="207"/>
      <c r="ED1156" s="207"/>
      <c r="EE1156" s="207"/>
      <c r="EF1156" s="207"/>
      <c r="EG1156" s="207"/>
      <c r="EH1156" s="207"/>
      <c r="EI1156" s="207"/>
      <c r="EJ1156" s="207"/>
      <c r="EK1156" s="207"/>
      <c r="EL1156" s="207"/>
      <c r="EM1156" s="207"/>
      <c r="EN1156" s="207"/>
      <c r="EO1156" s="207"/>
      <c r="EP1156" s="207"/>
      <c r="EQ1156" s="207"/>
      <c r="ER1156" s="207"/>
      <c r="ES1156" s="207"/>
      <c r="ET1156" s="207"/>
      <c r="EU1156" s="207"/>
      <c r="EV1156" s="207"/>
      <c r="EW1156" s="207"/>
      <c r="EX1156" s="207"/>
      <c r="EY1156" s="207"/>
      <c r="EZ1156" s="207"/>
      <c r="FA1156" s="207"/>
      <c r="FB1156" s="207"/>
      <c r="FC1156" s="207"/>
      <c r="FD1156" s="207"/>
      <c r="FE1156" s="207"/>
      <c r="FF1156" s="207"/>
      <c r="FG1156" s="207"/>
      <c r="FH1156" s="207"/>
      <c r="FI1156" s="207"/>
      <c r="FJ1156" s="207"/>
      <c r="FK1156" s="207"/>
      <c r="FL1156" s="207"/>
      <c r="FM1156" s="207"/>
      <c r="FN1156" s="207"/>
      <c r="FO1156" s="207"/>
      <c r="FP1156" s="207"/>
      <c r="FQ1156" s="207"/>
      <c r="FR1156" s="207"/>
      <c r="FS1156" s="207"/>
      <c r="FT1156" s="207"/>
      <c r="FU1156" s="207"/>
      <c r="FV1156" s="207"/>
      <c r="FW1156" s="207"/>
      <c r="FX1156" s="207"/>
      <c r="FY1156" s="207"/>
      <c r="FZ1156" s="207"/>
      <c r="GA1156" s="207"/>
      <c r="GB1156" s="207"/>
      <c r="GC1156" s="207"/>
      <c r="GD1156" s="207"/>
      <c r="GE1156" s="207"/>
      <c r="GF1156" s="207"/>
      <c r="GG1156" s="207"/>
      <c r="GH1156" s="207"/>
      <c r="GI1156" s="207"/>
      <c r="GJ1156" s="207"/>
      <c r="GK1156" s="207"/>
      <c r="GL1156" s="207"/>
      <c r="GM1156" s="207"/>
      <c r="GN1156" s="207"/>
      <c r="GO1156" s="207"/>
      <c r="GP1156" s="207"/>
      <c r="GQ1156" s="207"/>
      <c r="GR1156" s="207"/>
      <c r="GS1156" s="207"/>
      <c r="GT1156" s="207"/>
      <c r="GU1156" s="207"/>
      <c r="GV1156" s="207"/>
      <c r="GW1156" s="207"/>
      <c r="GX1156" s="207"/>
      <c r="GY1156" s="207"/>
      <c r="GZ1156" s="207"/>
      <c r="HA1156" s="207"/>
      <c r="HB1156" s="207"/>
      <c r="HC1156" s="207"/>
      <c r="HD1156" s="207"/>
      <c r="HE1156" s="207"/>
      <c r="HF1156" s="207"/>
      <c r="HG1156" s="207"/>
      <c r="HH1156" s="207"/>
      <c r="HI1156" s="207"/>
      <c r="HJ1156" s="207"/>
      <c r="HK1156" s="207"/>
      <c r="HL1156" s="207"/>
      <c r="HM1156" s="207"/>
      <c r="HN1156" s="207"/>
      <c r="HO1156" s="207"/>
      <c r="HP1156" s="207"/>
      <c r="HQ1156" s="207"/>
      <c r="HR1156" s="207"/>
      <c r="HS1156" s="207"/>
      <c r="HT1156" s="207"/>
      <c r="HU1156" s="207"/>
      <c r="HV1156" s="207"/>
      <c r="HW1156" s="207"/>
      <c r="HX1156" s="207"/>
      <c r="HY1156" s="207"/>
      <c r="HZ1156" s="207"/>
      <c r="IA1156" s="207"/>
      <c r="IB1156" s="207"/>
      <c r="IC1156" s="207"/>
      <c r="ID1156" s="207"/>
      <c r="IE1156" s="207"/>
      <c r="IF1156" s="207"/>
      <c r="IG1156" s="207"/>
      <c r="IH1156" s="207"/>
      <c r="II1156" s="207"/>
      <c r="IJ1156" s="207"/>
      <c r="IK1156" s="207"/>
      <c r="IL1156" s="207"/>
      <c r="IM1156" s="207"/>
      <c r="IN1156" s="207"/>
      <c r="IO1156" s="207"/>
      <c r="IP1156" s="207"/>
      <c r="IQ1156" s="207"/>
      <c r="IR1156" s="207"/>
      <c r="IS1156" s="207"/>
      <c r="IT1156" s="207"/>
      <c r="IU1156" s="207"/>
      <c r="IV1156" s="207"/>
      <c r="IW1156" s="207"/>
      <c r="IX1156" s="207"/>
      <c r="IY1156" s="207"/>
      <c r="IZ1156" s="207"/>
      <c r="JA1156" s="207"/>
      <c r="JB1156" s="207"/>
      <c r="JC1156" s="207"/>
      <c r="JD1156" s="207"/>
      <c r="JE1156" s="207"/>
      <c r="JF1156" s="207"/>
    </row>
    <row r="1157" spans="1:266" ht="33" customHeight="1" x14ac:dyDescent="0.25">
      <c r="A1157" s="207">
        <v>1</v>
      </c>
      <c r="B1157" s="207">
        <v>1</v>
      </c>
      <c r="E1157" s="588" t="s">
        <v>273</v>
      </c>
      <c r="F1157" s="163"/>
      <c r="G1157" s="2198"/>
      <c r="H1157" s="1887"/>
      <c r="I1157" s="2009"/>
      <c r="J1157" s="2009">
        <f t="shared" si="283"/>
        <v>0</v>
      </c>
      <c r="K1157" s="2009" t="e">
        <f t="shared" si="281"/>
        <v>#DIV/0!</v>
      </c>
      <c r="L1157" s="2649"/>
      <c r="M1157" s="2649"/>
      <c r="N1157" s="2009"/>
      <c r="O1157" s="2009"/>
      <c r="P1157" s="2009"/>
      <c r="Q1157" s="2009"/>
      <c r="R1157" s="2009"/>
      <c r="S1157" s="1889"/>
      <c r="T1157" s="2650"/>
      <c r="U1157" s="2650"/>
      <c r="V1157" s="2650"/>
      <c r="W1157" s="2650"/>
      <c r="X1157" s="2650">
        <f t="shared" ref="X1157:AE1157" si="286">X1087+X1002</f>
        <v>0</v>
      </c>
      <c r="Y1157" s="2650">
        <f t="shared" si="286"/>
        <v>0</v>
      </c>
      <c r="Z1157" s="2651">
        <f t="shared" si="286"/>
        <v>0</v>
      </c>
      <c r="AA1157" s="2650">
        <f t="shared" si="286"/>
        <v>0</v>
      </c>
      <c r="AB1157" s="2650">
        <f t="shared" si="286"/>
        <v>0</v>
      </c>
      <c r="AC1157" s="2650">
        <f t="shared" si="286"/>
        <v>0</v>
      </c>
      <c r="AD1157" s="2650">
        <f t="shared" si="286"/>
        <v>0</v>
      </c>
      <c r="AE1157" s="2650">
        <f t="shared" si="286"/>
        <v>0</v>
      </c>
      <c r="AF1157" s="903"/>
      <c r="AG1157" s="904"/>
      <c r="AH1157" s="2272"/>
      <c r="AI1157" s="207"/>
      <c r="AJ1157" s="207"/>
      <c r="AK1157" s="207"/>
      <c r="AL1157" s="207"/>
      <c r="AM1157" s="207"/>
      <c r="AN1157" s="207"/>
      <c r="AO1157" s="207"/>
      <c r="AP1157" s="207"/>
      <c r="AQ1157" s="207"/>
      <c r="AR1157" s="207"/>
      <c r="AS1157" s="207"/>
      <c r="AT1157" s="207"/>
      <c r="AU1157" s="207"/>
      <c r="AV1157" s="207"/>
      <c r="AW1157" s="207"/>
      <c r="AX1157" s="207"/>
      <c r="AY1157" s="207"/>
      <c r="AZ1157" s="207"/>
      <c r="BA1157" s="207"/>
      <c r="BB1157" s="207"/>
      <c r="BC1157" s="207"/>
      <c r="BD1157" s="207"/>
      <c r="BE1157" s="207"/>
      <c r="BF1157" s="207"/>
      <c r="BG1157" s="207"/>
      <c r="BH1157" s="207"/>
      <c r="BI1157" s="207"/>
      <c r="BJ1157" s="207"/>
      <c r="BK1157" s="207"/>
      <c r="BL1157" s="207"/>
      <c r="BM1157" s="207"/>
      <c r="BN1157" s="207"/>
      <c r="BO1157" s="207"/>
      <c r="BP1157" s="207"/>
      <c r="BQ1157" s="207"/>
      <c r="BR1157" s="207"/>
      <c r="BS1157" s="207"/>
      <c r="BT1157" s="207"/>
      <c r="BU1157" s="207"/>
      <c r="BV1157" s="207"/>
      <c r="BW1157" s="207"/>
      <c r="BX1157" s="207"/>
      <c r="BY1157" s="207"/>
      <c r="BZ1157" s="207"/>
      <c r="CA1157" s="207"/>
      <c r="CB1157" s="207"/>
      <c r="CC1157" s="207"/>
      <c r="CD1157" s="207"/>
      <c r="CE1157" s="207"/>
      <c r="CF1157" s="207"/>
      <c r="CG1157" s="207"/>
      <c r="CH1157" s="207"/>
      <c r="CI1157" s="207"/>
      <c r="CJ1157" s="207"/>
      <c r="CK1157" s="207"/>
      <c r="CL1157" s="207"/>
      <c r="CM1157" s="207"/>
      <c r="CN1157" s="207"/>
      <c r="CO1157" s="207"/>
      <c r="CP1157" s="207"/>
      <c r="CQ1157" s="207"/>
      <c r="CR1157" s="207"/>
      <c r="CS1157" s="207"/>
      <c r="CT1157" s="207"/>
      <c r="CU1157" s="207"/>
      <c r="CV1157" s="207"/>
      <c r="CW1157" s="207"/>
      <c r="CX1157" s="207"/>
      <c r="CY1157" s="207"/>
      <c r="CZ1157" s="207"/>
      <c r="DA1157" s="207"/>
      <c r="DB1157" s="207"/>
      <c r="DC1157" s="207"/>
      <c r="DD1157" s="207"/>
      <c r="DE1157" s="207"/>
      <c r="DF1157" s="207"/>
      <c r="DG1157" s="207"/>
      <c r="DH1157" s="207"/>
      <c r="DI1157" s="207"/>
      <c r="DJ1157" s="207"/>
      <c r="DK1157" s="207"/>
      <c r="DL1157" s="207"/>
      <c r="DM1157" s="207"/>
      <c r="DN1157" s="207"/>
      <c r="DO1157" s="207"/>
      <c r="DP1157" s="207"/>
      <c r="DQ1157" s="207"/>
      <c r="DR1157" s="207"/>
      <c r="DS1157" s="207"/>
      <c r="DT1157" s="207"/>
      <c r="DU1157" s="207"/>
      <c r="DV1157" s="207"/>
      <c r="DW1157" s="207"/>
      <c r="DX1157" s="207"/>
      <c r="DY1157" s="207"/>
      <c r="DZ1157" s="207"/>
      <c r="EA1157" s="207"/>
      <c r="EB1157" s="207"/>
      <c r="EC1157" s="207"/>
      <c r="ED1157" s="207"/>
      <c r="EE1157" s="207"/>
      <c r="EF1157" s="207"/>
      <c r="EG1157" s="207"/>
      <c r="EH1157" s="207"/>
      <c r="EI1157" s="207"/>
      <c r="EJ1157" s="207"/>
      <c r="EK1157" s="207"/>
      <c r="EL1157" s="207"/>
      <c r="EM1157" s="207"/>
      <c r="EN1157" s="207"/>
      <c r="EO1157" s="207"/>
      <c r="EP1157" s="207"/>
      <c r="EQ1157" s="207"/>
      <c r="ER1157" s="207"/>
      <c r="ES1157" s="207"/>
      <c r="ET1157" s="207"/>
      <c r="EU1157" s="207"/>
      <c r="EV1157" s="207"/>
      <c r="EW1157" s="207"/>
      <c r="EX1157" s="207"/>
      <c r="EY1157" s="207"/>
      <c r="EZ1157" s="207"/>
      <c r="FA1157" s="207"/>
      <c r="FB1157" s="207"/>
      <c r="FC1157" s="207"/>
      <c r="FD1157" s="207"/>
      <c r="FE1157" s="207"/>
      <c r="FF1157" s="207"/>
      <c r="FG1157" s="207"/>
      <c r="FH1157" s="207"/>
      <c r="FI1157" s="207"/>
      <c r="FJ1157" s="207"/>
      <c r="FK1157" s="207"/>
      <c r="FL1157" s="207"/>
      <c r="FM1157" s="207"/>
      <c r="FN1157" s="207"/>
      <c r="FO1157" s="207"/>
      <c r="FP1157" s="207"/>
      <c r="FQ1157" s="207"/>
      <c r="FR1157" s="207"/>
      <c r="FS1157" s="207"/>
      <c r="FT1157" s="207"/>
      <c r="FU1157" s="207"/>
      <c r="FV1157" s="207"/>
      <c r="FW1157" s="207"/>
      <c r="FX1157" s="207"/>
      <c r="FY1157" s="207"/>
      <c r="FZ1157" s="207"/>
      <c r="GA1157" s="207"/>
      <c r="GB1157" s="207"/>
      <c r="GC1157" s="207"/>
      <c r="GD1157" s="207"/>
      <c r="GE1157" s="207"/>
      <c r="GF1157" s="207"/>
      <c r="GG1157" s="207"/>
      <c r="GH1157" s="207"/>
      <c r="GI1157" s="207"/>
      <c r="GJ1157" s="207"/>
      <c r="GK1157" s="207"/>
      <c r="GL1157" s="207"/>
      <c r="GM1157" s="207"/>
      <c r="GN1157" s="207"/>
      <c r="GO1157" s="207"/>
      <c r="GP1157" s="207"/>
      <c r="GQ1157" s="207"/>
      <c r="GR1157" s="207"/>
      <c r="GS1157" s="207"/>
      <c r="GT1157" s="207"/>
      <c r="GU1157" s="207"/>
      <c r="GV1157" s="207"/>
      <c r="GW1157" s="207"/>
      <c r="GX1157" s="207"/>
      <c r="GY1157" s="207"/>
      <c r="GZ1157" s="207"/>
      <c r="HA1157" s="207"/>
      <c r="HB1157" s="207"/>
      <c r="HC1157" s="207"/>
      <c r="HD1157" s="207"/>
      <c r="HE1157" s="207"/>
      <c r="HF1157" s="207"/>
      <c r="HG1157" s="207"/>
      <c r="HH1157" s="207"/>
      <c r="HI1157" s="207"/>
      <c r="HJ1157" s="207"/>
      <c r="HK1157" s="207"/>
      <c r="HL1157" s="207"/>
      <c r="HM1157" s="207"/>
      <c r="HN1157" s="207"/>
      <c r="HO1157" s="207"/>
      <c r="HP1157" s="207"/>
      <c r="HQ1157" s="207"/>
      <c r="HR1157" s="207"/>
      <c r="HS1157" s="207"/>
      <c r="HT1157" s="207"/>
      <c r="HU1157" s="207"/>
      <c r="HV1157" s="207"/>
      <c r="HW1157" s="207"/>
      <c r="HX1157" s="207"/>
      <c r="HY1157" s="207"/>
      <c r="HZ1157" s="207"/>
      <c r="IA1157" s="207"/>
      <c r="IB1157" s="207"/>
      <c r="IC1157" s="207"/>
      <c r="ID1157" s="207"/>
      <c r="IE1157" s="207"/>
      <c r="IF1157" s="207"/>
      <c r="IG1157" s="207"/>
      <c r="IH1157" s="207"/>
      <c r="II1157" s="207"/>
      <c r="IJ1157" s="207"/>
      <c r="IK1157" s="207"/>
      <c r="IL1157" s="207"/>
      <c r="IM1157" s="207"/>
      <c r="IN1157" s="207"/>
      <c r="IO1157" s="207"/>
      <c r="IP1157" s="207"/>
      <c r="IQ1157" s="207"/>
      <c r="IR1157" s="207"/>
      <c r="IS1157" s="207"/>
      <c r="IT1157" s="207"/>
      <c r="IU1157" s="207"/>
      <c r="IV1157" s="207"/>
      <c r="IW1157" s="207"/>
      <c r="IX1157" s="207"/>
      <c r="IY1157" s="207"/>
      <c r="IZ1157" s="207"/>
      <c r="JA1157" s="207"/>
      <c r="JB1157" s="207"/>
      <c r="JC1157" s="207"/>
      <c r="JD1157" s="207"/>
      <c r="JE1157" s="207"/>
      <c r="JF1157" s="207"/>
    </row>
    <row r="1158" spans="1:266" ht="29.25" x14ac:dyDescent="0.25">
      <c r="A1158" s="207">
        <v>1</v>
      </c>
      <c r="B1158" s="207">
        <v>1</v>
      </c>
      <c r="E1158" s="588" t="s">
        <v>261</v>
      </c>
      <c r="F1158" s="163"/>
      <c r="G1158" s="2198"/>
      <c r="H1158" s="1887"/>
      <c r="I1158" s="2009"/>
      <c r="J1158" s="2009">
        <f t="shared" si="283"/>
        <v>323.5776595744681</v>
      </c>
      <c r="K1158" s="2009" t="e">
        <f t="shared" si="281"/>
        <v>#DIV/0!</v>
      </c>
      <c r="L1158" s="2649"/>
      <c r="M1158" s="2649"/>
      <c r="N1158" s="2009"/>
      <c r="O1158" s="2009"/>
      <c r="P1158" s="2009"/>
      <c r="Q1158" s="2009"/>
      <c r="R1158" s="2009"/>
      <c r="S1158" s="1889"/>
      <c r="T1158" s="2650"/>
      <c r="U1158" s="2650"/>
      <c r="V1158" s="2650"/>
      <c r="W1158" s="2650"/>
      <c r="X1158" s="2650">
        <f t="shared" ref="X1158:AE1158" si="287">X1088+X1003</f>
        <v>0</v>
      </c>
      <c r="Y1158" s="2650">
        <f t="shared" si="287"/>
        <v>0</v>
      </c>
      <c r="Z1158" s="2651">
        <f t="shared" si="287"/>
        <v>0</v>
      </c>
      <c r="AA1158" s="2650">
        <f t="shared" si="287"/>
        <v>0</v>
      </c>
      <c r="AB1158" s="2650">
        <f t="shared" si="287"/>
        <v>0</v>
      </c>
      <c r="AC1158" s="2650">
        <f t="shared" si="287"/>
        <v>0</v>
      </c>
      <c r="AD1158" s="2650">
        <f t="shared" si="287"/>
        <v>0</v>
      </c>
      <c r="AE1158" s="2650">
        <f t="shared" si="287"/>
        <v>0</v>
      </c>
      <c r="AF1158" s="903"/>
      <c r="AG1158" s="904"/>
      <c r="AH1158" s="2272"/>
      <c r="AI1158" s="207"/>
      <c r="AJ1158" s="207"/>
      <c r="AK1158" s="207"/>
      <c r="AL1158" s="207"/>
      <c r="AM1158" s="207"/>
      <c r="AN1158" s="207"/>
      <c r="AO1158" s="207"/>
      <c r="AP1158" s="207"/>
      <c r="AQ1158" s="207"/>
      <c r="AR1158" s="207"/>
      <c r="AS1158" s="207"/>
      <c r="AT1158" s="207"/>
      <c r="AU1158" s="207"/>
      <c r="AV1158" s="207"/>
      <c r="AW1158" s="207"/>
      <c r="AX1158" s="207"/>
      <c r="AY1158" s="207"/>
      <c r="AZ1158" s="207"/>
      <c r="BA1158" s="207"/>
      <c r="BB1158" s="207"/>
      <c r="BC1158" s="207"/>
      <c r="BD1158" s="207"/>
      <c r="BE1158" s="207"/>
      <c r="BF1158" s="207"/>
      <c r="BG1158" s="207"/>
      <c r="BH1158" s="207"/>
      <c r="BI1158" s="207"/>
      <c r="BJ1158" s="207"/>
      <c r="BK1158" s="207"/>
      <c r="BL1158" s="207"/>
      <c r="BM1158" s="207"/>
      <c r="BN1158" s="207"/>
      <c r="BO1158" s="207"/>
      <c r="BP1158" s="207"/>
      <c r="BQ1158" s="207"/>
      <c r="BR1158" s="207"/>
      <c r="BS1158" s="207"/>
      <c r="BT1158" s="207"/>
      <c r="BU1158" s="207"/>
      <c r="BV1158" s="207"/>
      <c r="BW1158" s="207"/>
      <c r="BX1158" s="207"/>
      <c r="BY1158" s="207"/>
      <c r="BZ1158" s="207"/>
      <c r="CA1158" s="207"/>
      <c r="CB1158" s="207"/>
      <c r="CC1158" s="207"/>
      <c r="CD1158" s="207"/>
      <c r="CE1158" s="207"/>
      <c r="CF1158" s="207"/>
      <c r="CG1158" s="207"/>
      <c r="CH1158" s="207"/>
      <c r="CI1158" s="207"/>
      <c r="CJ1158" s="207"/>
      <c r="CK1158" s="207"/>
      <c r="CL1158" s="207"/>
      <c r="CM1158" s="207"/>
      <c r="CN1158" s="207"/>
      <c r="CO1158" s="207"/>
      <c r="CP1158" s="207"/>
      <c r="CQ1158" s="207"/>
      <c r="CR1158" s="207"/>
      <c r="CS1158" s="207"/>
      <c r="CT1158" s="207"/>
      <c r="CU1158" s="207"/>
      <c r="CV1158" s="207"/>
      <c r="CW1158" s="207"/>
      <c r="CX1158" s="207"/>
      <c r="CY1158" s="207"/>
      <c r="CZ1158" s="207"/>
      <c r="DA1158" s="207"/>
      <c r="DB1158" s="207"/>
      <c r="DC1158" s="207"/>
      <c r="DD1158" s="207"/>
      <c r="DE1158" s="207"/>
      <c r="DF1158" s="207"/>
      <c r="DG1158" s="207"/>
      <c r="DH1158" s="207"/>
      <c r="DI1158" s="207"/>
      <c r="DJ1158" s="207"/>
      <c r="DK1158" s="207"/>
      <c r="DL1158" s="207"/>
      <c r="DM1158" s="207"/>
      <c r="DN1158" s="207"/>
      <c r="DO1158" s="207"/>
      <c r="DP1158" s="207"/>
      <c r="DQ1158" s="207"/>
      <c r="DR1158" s="207"/>
      <c r="DS1158" s="207"/>
      <c r="DT1158" s="207"/>
      <c r="DU1158" s="207"/>
      <c r="DV1158" s="207"/>
      <c r="DW1158" s="207"/>
      <c r="DX1158" s="207"/>
      <c r="DY1158" s="207"/>
      <c r="DZ1158" s="207"/>
      <c r="EA1158" s="207"/>
      <c r="EB1158" s="207"/>
      <c r="EC1158" s="207"/>
      <c r="ED1158" s="207"/>
      <c r="EE1158" s="207"/>
      <c r="EF1158" s="207"/>
      <c r="EG1158" s="207"/>
      <c r="EH1158" s="207"/>
      <c r="EI1158" s="207"/>
      <c r="EJ1158" s="207"/>
      <c r="EK1158" s="207"/>
      <c r="EL1158" s="207"/>
      <c r="EM1158" s="207"/>
      <c r="EN1158" s="207"/>
      <c r="EO1158" s="207"/>
      <c r="EP1158" s="207"/>
      <c r="EQ1158" s="207"/>
      <c r="ER1158" s="207"/>
      <c r="ES1158" s="207"/>
      <c r="ET1158" s="207"/>
      <c r="EU1158" s="207"/>
      <c r="EV1158" s="207"/>
      <c r="EW1158" s="207"/>
      <c r="EX1158" s="207"/>
      <c r="EY1158" s="207"/>
      <c r="EZ1158" s="207"/>
      <c r="FA1158" s="207"/>
      <c r="FB1158" s="207"/>
      <c r="FC1158" s="207"/>
      <c r="FD1158" s="207"/>
      <c r="FE1158" s="207"/>
      <c r="FF1158" s="207"/>
      <c r="FG1158" s="207"/>
      <c r="FH1158" s="207"/>
      <c r="FI1158" s="207"/>
      <c r="FJ1158" s="207"/>
      <c r="FK1158" s="207"/>
      <c r="FL1158" s="207"/>
      <c r="FM1158" s="207"/>
      <c r="FN1158" s="207"/>
      <c r="FO1158" s="207"/>
      <c r="FP1158" s="207"/>
      <c r="FQ1158" s="207"/>
      <c r="FR1158" s="207"/>
      <c r="FS1158" s="207"/>
      <c r="FT1158" s="207"/>
      <c r="FU1158" s="207"/>
      <c r="FV1158" s="207"/>
      <c r="FW1158" s="207"/>
      <c r="FX1158" s="207"/>
      <c r="FY1158" s="207"/>
      <c r="FZ1158" s="207"/>
      <c r="GA1158" s="207"/>
      <c r="GB1158" s="207"/>
      <c r="GC1158" s="207"/>
      <c r="GD1158" s="207"/>
      <c r="GE1158" s="207"/>
      <c r="GF1158" s="207"/>
      <c r="GG1158" s="207"/>
      <c r="GH1158" s="207"/>
      <c r="GI1158" s="207"/>
      <c r="GJ1158" s="207"/>
      <c r="GK1158" s="207"/>
      <c r="GL1158" s="207"/>
      <c r="GM1158" s="207"/>
      <c r="GN1158" s="207"/>
      <c r="GO1158" s="207"/>
      <c r="GP1158" s="207"/>
      <c r="GQ1158" s="207"/>
      <c r="GR1158" s="207"/>
      <c r="GS1158" s="207"/>
      <c r="GT1158" s="207"/>
      <c r="GU1158" s="207"/>
      <c r="GV1158" s="207"/>
      <c r="GW1158" s="207"/>
      <c r="GX1158" s="207"/>
      <c r="GY1158" s="207"/>
      <c r="GZ1158" s="207"/>
      <c r="HA1158" s="207"/>
      <c r="HB1158" s="207"/>
      <c r="HC1158" s="207"/>
      <c r="HD1158" s="207"/>
      <c r="HE1158" s="207"/>
      <c r="HF1158" s="207"/>
      <c r="HG1158" s="207"/>
      <c r="HH1158" s="207"/>
      <c r="HI1158" s="207"/>
      <c r="HJ1158" s="207"/>
      <c r="HK1158" s="207"/>
      <c r="HL1158" s="207"/>
      <c r="HM1158" s="207"/>
      <c r="HN1158" s="207"/>
      <c r="HO1158" s="207"/>
      <c r="HP1158" s="207"/>
      <c r="HQ1158" s="207"/>
      <c r="HR1158" s="207"/>
      <c r="HS1158" s="207"/>
      <c r="HT1158" s="207"/>
      <c r="HU1158" s="207"/>
      <c r="HV1158" s="207"/>
      <c r="HW1158" s="207"/>
      <c r="HX1158" s="207"/>
      <c r="HY1158" s="207"/>
      <c r="HZ1158" s="207"/>
      <c r="IA1158" s="207"/>
      <c r="IB1158" s="207"/>
      <c r="IC1158" s="207"/>
      <c r="ID1158" s="207"/>
      <c r="IE1158" s="207"/>
      <c r="IF1158" s="207"/>
      <c r="IG1158" s="207"/>
      <c r="IH1158" s="207"/>
      <c r="II1158" s="207"/>
      <c r="IJ1158" s="207"/>
      <c r="IK1158" s="207"/>
      <c r="IL1158" s="207"/>
      <c r="IM1158" s="207"/>
      <c r="IN1158" s="207"/>
      <c r="IO1158" s="207"/>
      <c r="IP1158" s="207"/>
      <c r="IQ1158" s="207"/>
      <c r="IR1158" s="207"/>
      <c r="IS1158" s="207"/>
      <c r="IT1158" s="207"/>
      <c r="IU1158" s="207"/>
      <c r="IV1158" s="207"/>
      <c r="IW1158" s="207"/>
      <c r="IX1158" s="207"/>
      <c r="IY1158" s="207"/>
      <c r="IZ1158" s="207"/>
      <c r="JA1158" s="207"/>
      <c r="JB1158" s="207"/>
      <c r="JC1158" s="207"/>
      <c r="JD1158" s="207"/>
      <c r="JE1158" s="207"/>
      <c r="JF1158" s="207"/>
    </row>
    <row r="1159" spans="1:266" ht="29.25" x14ac:dyDescent="0.25">
      <c r="A1159" s="207">
        <v>1</v>
      </c>
      <c r="B1159" s="207">
        <v>1</v>
      </c>
      <c r="E1159" s="588" t="s">
        <v>262</v>
      </c>
      <c r="F1159" s="163"/>
      <c r="G1159" s="2198"/>
      <c r="H1159" s="1887"/>
      <c r="I1159" s="2009"/>
      <c r="J1159" s="2009">
        <f t="shared" si="283"/>
        <v>13</v>
      </c>
      <c r="K1159" s="2009" t="e">
        <f t="shared" si="281"/>
        <v>#DIV/0!</v>
      </c>
      <c r="L1159" s="2649"/>
      <c r="M1159" s="2649"/>
      <c r="N1159" s="2009"/>
      <c r="O1159" s="2009"/>
      <c r="P1159" s="2009"/>
      <c r="Q1159" s="2009"/>
      <c r="R1159" s="2009"/>
      <c r="S1159" s="1889"/>
      <c r="T1159" s="2650"/>
      <c r="U1159" s="2650"/>
      <c r="V1159" s="2650"/>
      <c r="W1159" s="2650"/>
      <c r="X1159" s="2650">
        <f t="shared" ref="X1159:AE1159" si="288">X1089+X1004</f>
        <v>0</v>
      </c>
      <c r="Y1159" s="2650">
        <f t="shared" si="288"/>
        <v>18.270720000000001</v>
      </c>
      <c r="Z1159" s="2651">
        <f t="shared" si="288"/>
        <v>0</v>
      </c>
      <c r="AA1159" s="2650">
        <f t="shared" si="288"/>
        <v>0</v>
      </c>
      <c r="AB1159" s="2650">
        <f t="shared" si="288"/>
        <v>0</v>
      </c>
      <c r="AC1159" s="2650">
        <f t="shared" si="288"/>
        <v>0</v>
      </c>
      <c r="AD1159" s="2650">
        <f t="shared" si="288"/>
        <v>0</v>
      </c>
      <c r="AE1159" s="2650">
        <f t="shared" si="288"/>
        <v>18.270720000000001</v>
      </c>
      <c r="AF1159" s="903"/>
      <c r="AG1159" s="904"/>
      <c r="AH1159" s="2272"/>
      <c r="AI1159" s="207"/>
      <c r="AJ1159" s="207"/>
      <c r="AK1159" s="207"/>
      <c r="AL1159" s="207"/>
      <c r="AM1159" s="207"/>
      <c r="AN1159" s="207"/>
      <c r="AO1159" s="207"/>
      <c r="AP1159" s="207"/>
      <c r="AQ1159" s="207"/>
      <c r="AR1159" s="207"/>
      <c r="AS1159" s="207"/>
      <c r="AT1159" s="207"/>
      <c r="AU1159" s="207"/>
      <c r="AV1159" s="207"/>
      <c r="AW1159" s="207"/>
      <c r="AX1159" s="207"/>
      <c r="AY1159" s="207"/>
      <c r="AZ1159" s="207"/>
      <c r="BA1159" s="207"/>
      <c r="BB1159" s="207"/>
      <c r="BC1159" s="207"/>
      <c r="BD1159" s="207"/>
      <c r="BE1159" s="207"/>
      <c r="BF1159" s="207"/>
      <c r="BG1159" s="207"/>
      <c r="BH1159" s="207"/>
      <c r="BI1159" s="207"/>
      <c r="BJ1159" s="207"/>
      <c r="BK1159" s="207"/>
      <c r="BL1159" s="207"/>
      <c r="BM1159" s="207"/>
      <c r="BN1159" s="207"/>
      <c r="BO1159" s="207"/>
      <c r="BP1159" s="207"/>
      <c r="BQ1159" s="207"/>
      <c r="BR1159" s="207"/>
      <c r="BS1159" s="207"/>
      <c r="BT1159" s="207"/>
      <c r="BU1159" s="207"/>
      <c r="BV1159" s="207"/>
      <c r="BW1159" s="207"/>
      <c r="BX1159" s="207"/>
      <c r="BY1159" s="207"/>
      <c r="BZ1159" s="207"/>
      <c r="CA1159" s="207"/>
      <c r="CB1159" s="207"/>
      <c r="CC1159" s="207"/>
      <c r="CD1159" s="207"/>
      <c r="CE1159" s="207"/>
      <c r="CF1159" s="207"/>
      <c r="CG1159" s="207"/>
      <c r="CH1159" s="207"/>
      <c r="CI1159" s="207"/>
      <c r="CJ1159" s="207"/>
      <c r="CK1159" s="207"/>
      <c r="CL1159" s="207"/>
      <c r="CM1159" s="207"/>
      <c r="CN1159" s="207"/>
      <c r="CO1159" s="207"/>
      <c r="CP1159" s="207"/>
      <c r="CQ1159" s="207"/>
      <c r="CR1159" s="207"/>
      <c r="CS1159" s="207"/>
      <c r="CT1159" s="207"/>
      <c r="CU1159" s="207"/>
      <c r="CV1159" s="207"/>
      <c r="CW1159" s="207"/>
      <c r="CX1159" s="207"/>
      <c r="CY1159" s="207"/>
      <c r="CZ1159" s="207"/>
      <c r="DA1159" s="207"/>
      <c r="DB1159" s="207"/>
      <c r="DC1159" s="207"/>
      <c r="DD1159" s="207"/>
      <c r="DE1159" s="207"/>
      <c r="DF1159" s="207"/>
      <c r="DG1159" s="207"/>
      <c r="DH1159" s="207"/>
      <c r="DI1159" s="207"/>
      <c r="DJ1159" s="207"/>
      <c r="DK1159" s="207"/>
      <c r="DL1159" s="207"/>
      <c r="DM1159" s="207"/>
      <c r="DN1159" s="207"/>
      <c r="DO1159" s="207"/>
      <c r="DP1159" s="207"/>
      <c r="DQ1159" s="207"/>
      <c r="DR1159" s="207"/>
      <c r="DS1159" s="207"/>
      <c r="DT1159" s="207"/>
      <c r="DU1159" s="207"/>
      <c r="DV1159" s="207"/>
      <c r="DW1159" s="207"/>
      <c r="DX1159" s="207"/>
      <c r="DY1159" s="207"/>
      <c r="DZ1159" s="207"/>
      <c r="EA1159" s="207"/>
      <c r="EB1159" s="207"/>
      <c r="EC1159" s="207"/>
      <c r="ED1159" s="207"/>
      <c r="EE1159" s="207"/>
      <c r="EF1159" s="207"/>
      <c r="EG1159" s="207"/>
      <c r="EH1159" s="207"/>
      <c r="EI1159" s="207"/>
      <c r="EJ1159" s="207"/>
      <c r="EK1159" s="207"/>
      <c r="EL1159" s="207"/>
      <c r="EM1159" s="207"/>
      <c r="EN1159" s="207"/>
      <c r="EO1159" s="207"/>
      <c r="EP1159" s="207"/>
      <c r="EQ1159" s="207"/>
      <c r="ER1159" s="207"/>
      <c r="ES1159" s="207"/>
      <c r="ET1159" s="207"/>
      <c r="EU1159" s="207"/>
      <c r="EV1159" s="207"/>
      <c r="EW1159" s="207"/>
      <c r="EX1159" s="207"/>
      <c r="EY1159" s="207"/>
      <c r="EZ1159" s="207"/>
      <c r="FA1159" s="207"/>
      <c r="FB1159" s="207"/>
      <c r="FC1159" s="207"/>
      <c r="FD1159" s="207"/>
      <c r="FE1159" s="207"/>
      <c r="FF1159" s="207"/>
      <c r="FG1159" s="207"/>
      <c r="FH1159" s="207"/>
      <c r="FI1159" s="207"/>
      <c r="FJ1159" s="207"/>
      <c r="FK1159" s="207"/>
      <c r="FL1159" s="207"/>
      <c r="FM1159" s="207"/>
      <c r="FN1159" s="207"/>
      <c r="FO1159" s="207"/>
      <c r="FP1159" s="207"/>
      <c r="FQ1159" s="207"/>
      <c r="FR1159" s="207"/>
      <c r="FS1159" s="207"/>
      <c r="FT1159" s="207"/>
      <c r="FU1159" s="207"/>
      <c r="FV1159" s="207"/>
      <c r="FW1159" s="207"/>
      <c r="FX1159" s="207"/>
      <c r="FY1159" s="207"/>
      <c r="FZ1159" s="207"/>
      <c r="GA1159" s="207"/>
      <c r="GB1159" s="207"/>
      <c r="GC1159" s="207"/>
      <c r="GD1159" s="207"/>
      <c r="GE1159" s="207"/>
      <c r="GF1159" s="207"/>
      <c r="GG1159" s="207"/>
      <c r="GH1159" s="207"/>
      <c r="GI1159" s="207"/>
      <c r="GJ1159" s="207"/>
      <c r="GK1159" s="207"/>
      <c r="GL1159" s="207"/>
      <c r="GM1159" s="207"/>
      <c r="GN1159" s="207"/>
      <c r="GO1159" s="207"/>
      <c r="GP1159" s="207"/>
      <c r="GQ1159" s="207"/>
      <c r="GR1159" s="207"/>
      <c r="GS1159" s="207"/>
      <c r="GT1159" s="207"/>
      <c r="GU1159" s="207"/>
      <c r="GV1159" s="207"/>
      <c r="GW1159" s="207"/>
      <c r="GX1159" s="207"/>
      <c r="GY1159" s="207"/>
      <c r="GZ1159" s="207"/>
      <c r="HA1159" s="207"/>
      <c r="HB1159" s="207"/>
      <c r="HC1159" s="207"/>
      <c r="HD1159" s="207"/>
      <c r="HE1159" s="207"/>
      <c r="HF1159" s="207"/>
      <c r="HG1159" s="207"/>
      <c r="HH1159" s="207"/>
      <c r="HI1159" s="207"/>
      <c r="HJ1159" s="207"/>
      <c r="HK1159" s="207"/>
      <c r="HL1159" s="207"/>
      <c r="HM1159" s="207"/>
      <c r="HN1159" s="207"/>
      <c r="HO1159" s="207"/>
      <c r="HP1159" s="207"/>
      <c r="HQ1159" s="207"/>
      <c r="HR1159" s="207"/>
      <c r="HS1159" s="207"/>
      <c r="HT1159" s="207"/>
      <c r="HU1159" s="207"/>
      <c r="HV1159" s="207"/>
      <c r="HW1159" s="207"/>
      <c r="HX1159" s="207"/>
      <c r="HY1159" s="207"/>
      <c r="HZ1159" s="207"/>
      <c r="IA1159" s="207"/>
      <c r="IB1159" s="207"/>
      <c r="IC1159" s="207"/>
      <c r="ID1159" s="207"/>
      <c r="IE1159" s="207"/>
      <c r="IF1159" s="207"/>
      <c r="IG1159" s="207"/>
      <c r="IH1159" s="207"/>
      <c r="II1159" s="207"/>
      <c r="IJ1159" s="207"/>
      <c r="IK1159" s="207"/>
      <c r="IL1159" s="207"/>
      <c r="IM1159" s="207"/>
      <c r="IN1159" s="207"/>
      <c r="IO1159" s="207"/>
      <c r="IP1159" s="207"/>
      <c r="IQ1159" s="207"/>
      <c r="IR1159" s="207"/>
      <c r="IS1159" s="207"/>
      <c r="IT1159" s="207"/>
      <c r="IU1159" s="207"/>
      <c r="IV1159" s="207"/>
      <c r="IW1159" s="207"/>
      <c r="IX1159" s="207"/>
      <c r="IY1159" s="207"/>
      <c r="IZ1159" s="207"/>
      <c r="JA1159" s="207"/>
      <c r="JB1159" s="207"/>
      <c r="JC1159" s="207"/>
      <c r="JD1159" s="207"/>
      <c r="JE1159" s="207"/>
      <c r="JF1159" s="207"/>
    </row>
    <row r="1160" spans="1:266" x14ac:dyDescent="0.25">
      <c r="A1160" s="207">
        <v>1</v>
      </c>
      <c r="B1160" s="207">
        <v>1</v>
      </c>
      <c r="E1160" s="589" t="s">
        <v>134</v>
      </c>
      <c r="F1160" s="163"/>
      <c r="G1160" s="2198"/>
      <c r="H1160" s="1887"/>
      <c r="I1160" s="2009"/>
      <c r="J1160" s="2009">
        <f t="shared" si="283"/>
        <v>895.50571428571425</v>
      </c>
      <c r="K1160" s="2009" t="e">
        <f t="shared" si="281"/>
        <v>#DIV/0!</v>
      </c>
      <c r="L1160" s="2649"/>
      <c r="M1160" s="2649"/>
      <c r="N1160" s="2009"/>
      <c r="O1160" s="2009"/>
      <c r="P1160" s="2009"/>
      <c r="Q1160" s="2009"/>
      <c r="R1160" s="2009"/>
      <c r="S1160" s="1889"/>
      <c r="T1160" s="2650"/>
      <c r="U1160" s="2650"/>
      <c r="V1160" s="2650"/>
      <c r="W1160" s="2650"/>
      <c r="X1160" s="2650">
        <f t="shared" ref="X1160:AE1160" si="289">X1090+X1005</f>
        <v>0</v>
      </c>
      <c r="Y1160" s="2650">
        <f t="shared" si="289"/>
        <v>177.59317999999993</v>
      </c>
      <c r="Z1160" s="2651">
        <f t="shared" si="289"/>
        <v>0</v>
      </c>
      <c r="AA1160" s="2650">
        <f t="shared" si="289"/>
        <v>0</v>
      </c>
      <c r="AB1160" s="2650">
        <f t="shared" si="289"/>
        <v>14.368870000000001</v>
      </c>
      <c r="AC1160" s="2650">
        <f t="shared" si="289"/>
        <v>0</v>
      </c>
      <c r="AD1160" s="2650">
        <f t="shared" si="289"/>
        <v>0</v>
      </c>
      <c r="AE1160" s="2650">
        <f t="shared" si="289"/>
        <v>177.59317999999993</v>
      </c>
      <c r="AF1160" s="903"/>
      <c r="AG1160" s="904"/>
      <c r="AH1160" s="2272"/>
      <c r="AI1160" s="207"/>
      <c r="AJ1160" s="207"/>
      <c r="AK1160" s="207"/>
      <c r="AL1160" s="207"/>
      <c r="AM1160" s="207"/>
      <c r="AN1160" s="207"/>
      <c r="AO1160" s="207"/>
      <c r="AP1160" s="207"/>
      <c r="AQ1160" s="207"/>
      <c r="AR1160" s="207"/>
      <c r="AS1160" s="207"/>
      <c r="AT1160" s="207"/>
      <c r="AU1160" s="207"/>
      <c r="AV1160" s="207"/>
      <c r="AW1160" s="207"/>
      <c r="AX1160" s="207"/>
      <c r="AY1160" s="207"/>
      <c r="AZ1160" s="207"/>
      <c r="BA1160" s="207"/>
      <c r="BB1160" s="207"/>
      <c r="BC1160" s="207"/>
      <c r="BD1160" s="207"/>
      <c r="BE1160" s="207"/>
      <c r="BF1160" s="207"/>
      <c r="BG1160" s="207"/>
      <c r="BH1160" s="207"/>
      <c r="BI1160" s="207"/>
      <c r="BJ1160" s="207"/>
      <c r="BK1160" s="207"/>
      <c r="BL1160" s="207"/>
      <c r="BM1160" s="207"/>
      <c r="BN1160" s="207"/>
      <c r="BO1160" s="207"/>
      <c r="BP1160" s="207"/>
      <c r="BQ1160" s="207"/>
      <c r="BR1160" s="207"/>
      <c r="BS1160" s="207"/>
      <c r="BT1160" s="207"/>
      <c r="BU1160" s="207"/>
      <c r="BV1160" s="207"/>
      <c r="BW1160" s="207"/>
      <c r="BX1160" s="207"/>
      <c r="BY1160" s="207"/>
      <c r="BZ1160" s="207"/>
      <c r="CA1160" s="207"/>
      <c r="CB1160" s="207"/>
      <c r="CC1160" s="207"/>
      <c r="CD1160" s="207"/>
      <c r="CE1160" s="207"/>
      <c r="CF1160" s="207"/>
      <c r="CG1160" s="207"/>
      <c r="CH1160" s="207"/>
      <c r="CI1160" s="207"/>
      <c r="CJ1160" s="207"/>
      <c r="CK1160" s="207"/>
      <c r="CL1160" s="207"/>
      <c r="CM1160" s="207"/>
      <c r="CN1160" s="207"/>
      <c r="CO1160" s="207"/>
      <c r="CP1160" s="207"/>
      <c r="CQ1160" s="207"/>
      <c r="CR1160" s="207"/>
      <c r="CS1160" s="207"/>
      <c r="CT1160" s="207"/>
      <c r="CU1160" s="207"/>
      <c r="CV1160" s="207"/>
      <c r="CW1160" s="207"/>
      <c r="CX1160" s="207"/>
      <c r="CY1160" s="207"/>
      <c r="CZ1160" s="207"/>
      <c r="DA1160" s="207"/>
      <c r="DB1160" s="207"/>
      <c r="DC1160" s="207"/>
      <c r="DD1160" s="207"/>
      <c r="DE1160" s="207"/>
      <c r="DF1160" s="207"/>
      <c r="DG1160" s="207"/>
      <c r="DH1160" s="207"/>
      <c r="DI1160" s="207"/>
      <c r="DJ1160" s="207"/>
      <c r="DK1160" s="207"/>
      <c r="DL1160" s="207"/>
      <c r="DM1160" s="207"/>
      <c r="DN1160" s="207"/>
      <c r="DO1160" s="207"/>
      <c r="DP1160" s="207"/>
      <c r="DQ1160" s="207"/>
      <c r="DR1160" s="207"/>
      <c r="DS1160" s="207"/>
      <c r="DT1160" s="207"/>
      <c r="DU1160" s="207"/>
      <c r="DV1160" s="207"/>
      <c r="DW1160" s="207"/>
      <c r="DX1160" s="207"/>
      <c r="DY1160" s="207"/>
      <c r="DZ1160" s="207"/>
      <c r="EA1160" s="207"/>
      <c r="EB1160" s="207"/>
      <c r="EC1160" s="207"/>
      <c r="ED1160" s="207"/>
      <c r="EE1160" s="207"/>
      <c r="EF1160" s="207"/>
      <c r="EG1160" s="207"/>
      <c r="EH1160" s="207"/>
      <c r="EI1160" s="207"/>
      <c r="EJ1160" s="207"/>
      <c r="EK1160" s="207"/>
      <c r="EL1160" s="207"/>
      <c r="EM1160" s="207"/>
      <c r="EN1160" s="207"/>
      <c r="EO1160" s="207"/>
      <c r="EP1160" s="207"/>
      <c r="EQ1160" s="207"/>
      <c r="ER1160" s="207"/>
      <c r="ES1160" s="207"/>
      <c r="ET1160" s="207"/>
      <c r="EU1160" s="207"/>
      <c r="EV1160" s="207"/>
      <c r="EW1160" s="207"/>
      <c r="EX1160" s="207"/>
      <c r="EY1160" s="207"/>
      <c r="EZ1160" s="207"/>
      <c r="FA1160" s="207"/>
      <c r="FB1160" s="207"/>
      <c r="FC1160" s="207"/>
      <c r="FD1160" s="207"/>
      <c r="FE1160" s="207"/>
      <c r="FF1160" s="207"/>
      <c r="FG1160" s="207"/>
      <c r="FH1160" s="207"/>
      <c r="FI1160" s="207"/>
      <c r="FJ1160" s="207"/>
      <c r="FK1160" s="207"/>
      <c r="FL1160" s="207"/>
      <c r="FM1160" s="207"/>
      <c r="FN1160" s="207"/>
      <c r="FO1160" s="207"/>
      <c r="FP1160" s="207"/>
      <c r="FQ1160" s="207"/>
      <c r="FR1160" s="207"/>
      <c r="FS1160" s="207"/>
      <c r="FT1160" s="207"/>
      <c r="FU1160" s="207"/>
      <c r="FV1160" s="207"/>
      <c r="FW1160" s="207"/>
      <c r="FX1160" s="207"/>
      <c r="FY1160" s="207"/>
      <c r="FZ1160" s="207"/>
      <c r="GA1160" s="207"/>
      <c r="GB1160" s="207"/>
      <c r="GC1160" s="207"/>
      <c r="GD1160" s="207"/>
      <c r="GE1160" s="207"/>
      <c r="GF1160" s="207"/>
      <c r="GG1160" s="207"/>
      <c r="GH1160" s="207"/>
      <c r="GI1160" s="207"/>
      <c r="GJ1160" s="207"/>
      <c r="GK1160" s="207"/>
      <c r="GL1160" s="207"/>
      <c r="GM1160" s="207"/>
      <c r="GN1160" s="207"/>
      <c r="GO1160" s="207"/>
      <c r="GP1160" s="207"/>
      <c r="GQ1160" s="207"/>
      <c r="GR1160" s="207"/>
      <c r="GS1160" s="207"/>
      <c r="GT1160" s="207"/>
      <c r="GU1160" s="207"/>
      <c r="GV1160" s="207"/>
      <c r="GW1160" s="207"/>
      <c r="GX1160" s="207"/>
      <c r="GY1160" s="207"/>
      <c r="GZ1160" s="207"/>
      <c r="HA1160" s="207"/>
      <c r="HB1160" s="207"/>
      <c r="HC1160" s="207"/>
      <c r="HD1160" s="207"/>
      <c r="HE1160" s="207"/>
      <c r="HF1160" s="207"/>
      <c r="HG1160" s="207"/>
      <c r="HH1160" s="207"/>
      <c r="HI1160" s="207"/>
      <c r="HJ1160" s="207"/>
      <c r="HK1160" s="207"/>
      <c r="HL1160" s="207"/>
      <c r="HM1160" s="207"/>
      <c r="HN1160" s="207"/>
      <c r="HO1160" s="207"/>
      <c r="HP1160" s="207"/>
      <c r="HQ1160" s="207"/>
      <c r="HR1160" s="207"/>
      <c r="HS1160" s="207"/>
      <c r="HT1160" s="207"/>
      <c r="HU1160" s="207"/>
      <c r="HV1160" s="207"/>
      <c r="HW1160" s="207"/>
      <c r="HX1160" s="207"/>
      <c r="HY1160" s="207"/>
      <c r="HZ1160" s="207"/>
      <c r="IA1160" s="207"/>
      <c r="IB1160" s="207"/>
      <c r="IC1160" s="207"/>
      <c r="ID1160" s="207"/>
      <c r="IE1160" s="207"/>
      <c r="IF1160" s="207"/>
      <c r="IG1160" s="207"/>
      <c r="IH1160" s="207"/>
      <c r="II1160" s="207"/>
      <c r="IJ1160" s="207"/>
      <c r="IK1160" s="207"/>
      <c r="IL1160" s="207"/>
      <c r="IM1160" s="207"/>
      <c r="IN1160" s="207"/>
      <c r="IO1160" s="207"/>
      <c r="IP1160" s="207"/>
      <c r="IQ1160" s="207"/>
      <c r="IR1160" s="207"/>
      <c r="IS1160" s="207"/>
      <c r="IT1160" s="207"/>
      <c r="IU1160" s="207"/>
      <c r="IV1160" s="207"/>
      <c r="IW1160" s="207"/>
      <c r="IX1160" s="207"/>
      <c r="IY1160" s="207"/>
      <c r="IZ1160" s="207"/>
      <c r="JA1160" s="207"/>
      <c r="JB1160" s="207"/>
      <c r="JC1160" s="207"/>
      <c r="JD1160" s="207"/>
      <c r="JE1160" s="207"/>
      <c r="JF1160" s="207"/>
    </row>
    <row r="1161" spans="1:266" x14ac:dyDescent="0.25">
      <c r="A1161" s="207">
        <v>1</v>
      </c>
      <c r="B1161" s="207">
        <v>1</v>
      </c>
      <c r="E1161" s="280" t="s">
        <v>76</v>
      </c>
      <c r="F1161" s="280"/>
      <c r="G1161" s="280"/>
      <c r="H1161" s="1887"/>
      <c r="I1161" s="2009"/>
      <c r="J1161" s="2009">
        <f>SUM(J1011)</f>
        <v>0</v>
      </c>
      <c r="K1161" s="2009" t="e">
        <f t="shared" si="281"/>
        <v>#DIV/0!</v>
      </c>
      <c r="L1161" s="2649" t="e">
        <f>N1161/H1161</f>
        <v>#DIV/0!</v>
      </c>
      <c r="M1161" s="2649" t="e">
        <f>P1161/J1161</f>
        <v>#DIV/0!</v>
      </c>
      <c r="N1161" s="2009">
        <f>SUM(N1011)</f>
        <v>0</v>
      </c>
      <c r="O1161" s="2009">
        <f>SUM(O1011)</f>
        <v>0</v>
      </c>
      <c r="P1161" s="2009">
        <f>SUM(P1011)</f>
        <v>0</v>
      </c>
      <c r="Q1161" s="2009" t="e">
        <f>P1161/O1161*100</f>
        <v>#DIV/0!</v>
      </c>
      <c r="R1161" s="2009">
        <f>SUM(R1011)</f>
        <v>0</v>
      </c>
      <c r="S1161" s="1889" t="e">
        <f>P1161/$E$3*12/R1161</f>
        <v>#DIV/0!</v>
      </c>
      <c r="T1161" s="2650"/>
      <c r="U1161" s="2650"/>
      <c r="V1161" s="2650"/>
      <c r="W1161" s="2650"/>
      <c r="X1161" s="2650">
        <f t="shared" ref="X1161:AE1161" si="290">SUM(X1011)</f>
        <v>0</v>
      </c>
      <c r="Y1161" s="2650">
        <f t="shared" si="290"/>
        <v>0</v>
      </c>
      <c r="Z1161" s="2651">
        <f t="shared" si="290"/>
        <v>0</v>
      </c>
      <c r="AA1161" s="2650">
        <f t="shared" si="290"/>
        <v>0</v>
      </c>
      <c r="AB1161" s="2650">
        <f t="shared" si="290"/>
        <v>0</v>
      </c>
      <c r="AC1161" s="2650">
        <f t="shared" si="290"/>
        <v>0</v>
      </c>
      <c r="AD1161" s="2650">
        <f t="shared" si="290"/>
        <v>0</v>
      </c>
      <c r="AE1161" s="2650">
        <f t="shared" si="290"/>
        <v>0</v>
      </c>
      <c r="AF1161" s="903"/>
      <c r="AG1161" s="904"/>
      <c r="AH1161" s="2272"/>
      <c r="AI1161" s="207"/>
      <c r="AJ1161" s="207"/>
      <c r="AK1161" s="207"/>
      <c r="AL1161" s="207"/>
      <c r="AM1161" s="207"/>
      <c r="AN1161" s="207"/>
      <c r="AO1161" s="207"/>
      <c r="AP1161" s="207"/>
      <c r="AQ1161" s="207"/>
      <c r="AR1161" s="207"/>
      <c r="AS1161" s="207"/>
      <c r="AT1161" s="207"/>
      <c r="AU1161" s="207"/>
      <c r="AV1161" s="207"/>
      <c r="AW1161" s="207"/>
      <c r="AX1161" s="207"/>
      <c r="AY1161" s="207"/>
      <c r="AZ1161" s="207"/>
      <c r="BA1161" s="207"/>
      <c r="BB1161" s="207"/>
      <c r="BC1161" s="207"/>
      <c r="BD1161" s="207"/>
      <c r="BE1161" s="207"/>
      <c r="BF1161" s="207"/>
      <c r="BG1161" s="207"/>
      <c r="BH1161" s="207"/>
      <c r="BI1161" s="207"/>
      <c r="BJ1161" s="207"/>
      <c r="BK1161" s="207"/>
      <c r="BL1161" s="207"/>
      <c r="BM1161" s="207"/>
      <c r="BN1161" s="207"/>
      <c r="BO1161" s="207"/>
      <c r="BP1161" s="207"/>
      <c r="BQ1161" s="207"/>
      <c r="BR1161" s="207"/>
      <c r="BS1161" s="207"/>
      <c r="BT1161" s="207"/>
      <c r="BU1161" s="207"/>
      <c r="BV1161" s="207"/>
      <c r="BW1161" s="207"/>
      <c r="BX1161" s="207"/>
      <c r="BY1161" s="207"/>
      <c r="BZ1161" s="207"/>
      <c r="CA1161" s="207"/>
      <c r="CB1161" s="207"/>
      <c r="CC1161" s="207"/>
      <c r="CD1161" s="207"/>
      <c r="CE1161" s="207"/>
      <c r="CF1161" s="207"/>
      <c r="CG1161" s="207"/>
      <c r="CH1161" s="207"/>
      <c r="CI1161" s="207"/>
      <c r="CJ1161" s="207"/>
      <c r="CK1161" s="207"/>
      <c r="CL1161" s="207"/>
      <c r="CM1161" s="207"/>
      <c r="CN1161" s="207"/>
      <c r="CO1161" s="207"/>
      <c r="CP1161" s="207"/>
      <c r="CQ1161" s="207"/>
      <c r="CR1161" s="207"/>
      <c r="CS1161" s="207"/>
      <c r="CT1161" s="207"/>
      <c r="CU1161" s="207"/>
      <c r="CV1161" s="207"/>
      <c r="CW1161" s="207"/>
      <c r="CX1161" s="207"/>
      <c r="CY1161" s="207"/>
      <c r="CZ1161" s="207"/>
      <c r="DA1161" s="207"/>
      <c r="DB1161" s="207"/>
      <c r="DC1161" s="207"/>
      <c r="DD1161" s="207"/>
      <c r="DE1161" s="207"/>
      <c r="DF1161" s="207"/>
      <c r="DG1161" s="207"/>
      <c r="DH1161" s="207"/>
      <c r="DI1161" s="207"/>
      <c r="DJ1161" s="207"/>
      <c r="DK1161" s="207"/>
      <c r="DL1161" s="207"/>
      <c r="DM1161" s="207"/>
      <c r="DN1161" s="207"/>
      <c r="DO1161" s="207"/>
      <c r="DP1161" s="207"/>
      <c r="DQ1161" s="207"/>
      <c r="DR1161" s="207"/>
      <c r="DS1161" s="207"/>
      <c r="DT1161" s="207"/>
      <c r="DU1161" s="207"/>
      <c r="DV1161" s="207"/>
      <c r="DW1161" s="207"/>
      <c r="DX1161" s="207"/>
      <c r="DY1161" s="207"/>
      <c r="DZ1161" s="207"/>
      <c r="EA1161" s="207"/>
      <c r="EB1161" s="207"/>
      <c r="EC1161" s="207"/>
      <c r="ED1161" s="207"/>
      <c r="EE1161" s="207"/>
      <c r="EF1161" s="207"/>
      <c r="EG1161" s="207"/>
      <c r="EH1161" s="207"/>
      <c r="EI1161" s="207"/>
      <c r="EJ1161" s="207"/>
      <c r="EK1161" s="207"/>
      <c r="EL1161" s="207"/>
      <c r="EM1161" s="207"/>
      <c r="EN1161" s="207"/>
      <c r="EO1161" s="207"/>
      <c r="EP1161" s="207"/>
      <c r="EQ1161" s="207"/>
      <c r="ER1161" s="207"/>
      <c r="ES1161" s="207"/>
      <c r="ET1161" s="207"/>
      <c r="EU1161" s="207"/>
      <c r="EV1161" s="207"/>
      <c r="EW1161" s="207"/>
      <c r="EX1161" s="207"/>
      <c r="EY1161" s="207"/>
      <c r="EZ1161" s="207"/>
      <c r="FA1161" s="207"/>
      <c r="FB1161" s="207"/>
      <c r="FC1161" s="207"/>
      <c r="FD1161" s="207"/>
      <c r="FE1161" s="207"/>
      <c r="FF1161" s="207"/>
      <c r="FG1161" s="207"/>
      <c r="FH1161" s="207"/>
      <c r="FI1161" s="207"/>
      <c r="FJ1161" s="207"/>
      <c r="FK1161" s="207"/>
      <c r="FL1161" s="207"/>
      <c r="FM1161" s="207"/>
      <c r="FN1161" s="207"/>
      <c r="FO1161" s="207"/>
      <c r="FP1161" s="207"/>
      <c r="FQ1161" s="207"/>
      <c r="FR1161" s="207"/>
      <c r="FS1161" s="207"/>
      <c r="FT1161" s="207"/>
      <c r="FU1161" s="207"/>
      <c r="FV1161" s="207"/>
      <c r="FW1161" s="207"/>
      <c r="FX1161" s="207"/>
      <c r="FY1161" s="207"/>
      <c r="FZ1161" s="207"/>
      <c r="GA1161" s="207"/>
      <c r="GB1161" s="207"/>
      <c r="GC1161" s="207"/>
      <c r="GD1161" s="207"/>
      <c r="GE1161" s="207"/>
      <c r="GF1161" s="207"/>
      <c r="GG1161" s="207"/>
      <c r="GH1161" s="207"/>
      <c r="GI1161" s="207"/>
      <c r="GJ1161" s="207"/>
      <c r="GK1161" s="207"/>
      <c r="GL1161" s="207"/>
      <c r="GM1161" s="207"/>
      <c r="GN1161" s="207"/>
      <c r="GO1161" s="207"/>
      <c r="GP1161" s="207"/>
      <c r="GQ1161" s="207"/>
      <c r="GR1161" s="207"/>
      <c r="GS1161" s="207"/>
      <c r="GT1161" s="207"/>
      <c r="GU1161" s="207"/>
      <c r="GV1161" s="207"/>
      <c r="GW1161" s="207"/>
      <c r="GX1161" s="207"/>
      <c r="GY1161" s="207"/>
      <c r="GZ1161" s="207"/>
      <c r="HA1161" s="207"/>
      <c r="HB1161" s="207"/>
      <c r="HC1161" s="207"/>
      <c r="HD1161" s="207"/>
      <c r="HE1161" s="207"/>
      <c r="HF1161" s="207"/>
      <c r="HG1161" s="207"/>
      <c r="HH1161" s="207"/>
      <c r="HI1161" s="207"/>
      <c r="HJ1161" s="207"/>
      <c r="HK1161" s="207"/>
      <c r="HL1161" s="207"/>
      <c r="HM1161" s="207"/>
      <c r="HN1161" s="207"/>
      <c r="HO1161" s="207"/>
      <c r="HP1161" s="207"/>
      <c r="HQ1161" s="207"/>
      <c r="HR1161" s="207"/>
      <c r="HS1161" s="207"/>
      <c r="HT1161" s="207"/>
      <c r="HU1161" s="207"/>
      <c r="HV1161" s="207"/>
      <c r="HW1161" s="207"/>
      <c r="HX1161" s="207"/>
      <c r="HY1161" s="207"/>
      <c r="HZ1161" s="207"/>
      <c r="IA1161" s="207"/>
      <c r="IB1161" s="207"/>
      <c r="IC1161" s="207"/>
      <c r="ID1161" s="207"/>
      <c r="IE1161" s="207"/>
      <c r="IF1161" s="207"/>
      <c r="IG1161" s="207"/>
      <c r="IH1161" s="207"/>
      <c r="II1161" s="207"/>
      <c r="IJ1161" s="207"/>
      <c r="IK1161" s="207"/>
      <c r="IL1161" s="207"/>
      <c r="IM1161" s="207"/>
      <c r="IN1161" s="207"/>
      <c r="IO1161" s="207"/>
      <c r="IP1161" s="207"/>
      <c r="IQ1161" s="207"/>
      <c r="IR1161" s="207"/>
      <c r="IS1161" s="207"/>
      <c r="IT1161" s="207"/>
      <c r="IU1161" s="207"/>
      <c r="IV1161" s="207"/>
      <c r="IW1161" s="207"/>
      <c r="IX1161" s="207"/>
      <c r="IY1161" s="207"/>
      <c r="IZ1161" s="207"/>
      <c r="JA1161" s="207"/>
      <c r="JB1161" s="207"/>
      <c r="JC1161" s="207"/>
      <c r="JD1161" s="207"/>
      <c r="JE1161" s="207"/>
      <c r="JF1161" s="207"/>
    </row>
    <row r="1162" spans="1:266" x14ac:dyDescent="0.25">
      <c r="A1162" s="207">
        <v>1</v>
      </c>
      <c r="B1162" s="207">
        <v>1</v>
      </c>
      <c r="E1162" s="2656" t="s">
        <v>16</v>
      </c>
      <c r="F1162" s="2656"/>
      <c r="G1162" s="2656"/>
      <c r="H1162" s="1894"/>
      <c r="I1162" s="2653"/>
      <c r="J1162" s="2653">
        <f>SUM(J1096,J1015)</f>
        <v>1</v>
      </c>
      <c r="K1162" s="2009" t="e">
        <f t="shared" si="281"/>
        <v>#DIV/0!</v>
      </c>
      <c r="L1162" s="2649" t="e">
        <f>N1162/H1162</f>
        <v>#DIV/0!</v>
      </c>
      <c r="M1162" s="2649">
        <f>P1162/J1162</f>
        <v>8</v>
      </c>
      <c r="N1162" s="2653">
        <f>SUM(N1096,N1015)</f>
        <v>0</v>
      </c>
      <c r="O1162" s="2653">
        <f>SUM(O1096,O1015)</f>
        <v>0</v>
      </c>
      <c r="P1162" s="2653">
        <f>SUM(P1096,P1015)</f>
        <v>8</v>
      </c>
      <c r="Q1162" s="2653" t="e">
        <f>P1162/O1162*100</f>
        <v>#DIV/0!</v>
      </c>
      <c r="R1162" s="2653">
        <f>SUM(R1096,R1015)</f>
        <v>0</v>
      </c>
      <c r="S1162" s="1889" t="e">
        <f>P1162/$E$3*12/R1162</f>
        <v>#DIV/0!</v>
      </c>
      <c r="T1162" s="2657"/>
      <c r="U1162" s="2657"/>
      <c r="V1162" s="2657"/>
      <c r="W1162" s="2657"/>
      <c r="X1162" s="2650">
        <f t="shared" ref="X1162:AE1162" si="291">SUM(X1096,X1015)</f>
        <v>0</v>
      </c>
      <c r="Y1162" s="2657">
        <f t="shared" si="291"/>
        <v>0</v>
      </c>
      <c r="Z1162" s="2658">
        <f t="shared" si="291"/>
        <v>0</v>
      </c>
      <c r="AA1162" s="2657">
        <f t="shared" si="291"/>
        <v>0</v>
      </c>
      <c r="AB1162" s="2657">
        <f t="shared" si="291"/>
        <v>0</v>
      </c>
      <c r="AC1162" s="2657">
        <f t="shared" si="291"/>
        <v>0</v>
      </c>
      <c r="AD1162" s="2657">
        <f t="shared" si="291"/>
        <v>0</v>
      </c>
      <c r="AE1162" s="2657">
        <f t="shared" si="291"/>
        <v>0</v>
      </c>
      <c r="AF1162" s="905"/>
      <c r="AG1162" s="2659"/>
      <c r="AH1162" s="2272"/>
      <c r="AI1162" s="207"/>
      <c r="AJ1162" s="207"/>
      <c r="AK1162" s="207"/>
      <c r="AL1162" s="207"/>
      <c r="AM1162" s="207"/>
      <c r="AN1162" s="207"/>
      <c r="AO1162" s="207"/>
      <c r="AP1162" s="207"/>
      <c r="AQ1162" s="207"/>
      <c r="AR1162" s="207"/>
      <c r="AS1162" s="207"/>
      <c r="AT1162" s="207"/>
      <c r="AU1162" s="207"/>
      <c r="AV1162" s="207"/>
      <c r="AW1162" s="207"/>
      <c r="AX1162" s="207"/>
      <c r="AY1162" s="207"/>
      <c r="AZ1162" s="207"/>
      <c r="BA1162" s="207"/>
      <c r="BB1162" s="207"/>
      <c r="BC1162" s="207"/>
      <c r="BD1162" s="207"/>
      <c r="BE1162" s="207"/>
      <c r="BF1162" s="207"/>
      <c r="BG1162" s="207"/>
      <c r="BH1162" s="207"/>
      <c r="BI1162" s="207"/>
      <c r="BJ1162" s="207"/>
      <c r="BK1162" s="207"/>
      <c r="BL1162" s="207"/>
      <c r="BM1162" s="207"/>
      <c r="BN1162" s="207"/>
      <c r="BO1162" s="207"/>
      <c r="BP1162" s="207"/>
      <c r="BQ1162" s="207"/>
      <c r="BR1162" s="207"/>
      <c r="BS1162" s="207"/>
      <c r="BT1162" s="207"/>
      <c r="BU1162" s="207"/>
      <c r="BV1162" s="207"/>
      <c r="BW1162" s="207"/>
      <c r="BX1162" s="207"/>
      <c r="BY1162" s="207"/>
      <c r="BZ1162" s="207"/>
      <c r="CA1162" s="207"/>
      <c r="CB1162" s="207"/>
      <c r="CC1162" s="207"/>
      <c r="CD1162" s="207"/>
      <c r="CE1162" s="207"/>
      <c r="CF1162" s="207"/>
      <c r="CG1162" s="207"/>
      <c r="CH1162" s="207"/>
      <c r="CI1162" s="207"/>
      <c r="CJ1162" s="207"/>
      <c r="CK1162" s="207"/>
      <c r="CL1162" s="207"/>
      <c r="CM1162" s="207"/>
      <c r="CN1162" s="207"/>
      <c r="CO1162" s="207"/>
      <c r="CP1162" s="207"/>
      <c r="CQ1162" s="207"/>
      <c r="CR1162" s="207"/>
      <c r="CS1162" s="207"/>
      <c r="CT1162" s="207"/>
      <c r="CU1162" s="207"/>
      <c r="CV1162" s="207"/>
      <c r="CW1162" s="207"/>
      <c r="CX1162" s="207"/>
      <c r="CY1162" s="207"/>
      <c r="CZ1162" s="207"/>
      <c r="DA1162" s="207"/>
      <c r="DB1162" s="207"/>
      <c r="DC1162" s="207"/>
      <c r="DD1162" s="207"/>
      <c r="DE1162" s="207"/>
      <c r="DF1162" s="207"/>
      <c r="DG1162" s="207"/>
      <c r="DH1162" s="207"/>
      <c r="DI1162" s="207"/>
      <c r="DJ1162" s="207"/>
      <c r="DK1162" s="207"/>
      <c r="DL1162" s="207"/>
      <c r="DM1162" s="207"/>
      <c r="DN1162" s="207"/>
      <c r="DO1162" s="207"/>
      <c r="DP1162" s="207"/>
      <c r="DQ1162" s="207"/>
      <c r="DR1162" s="207"/>
      <c r="DS1162" s="207"/>
      <c r="DT1162" s="207"/>
      <c r="DU1162" s="207"/>
      <c r="DV1162" s="207"/>
      <c r="DW1162" s="207"/>
      <c r="DX1162" s="207"/>
      <c r="DY1162" s="207"/>
      <c r="DZ1162" s="207"/>
      <c r="EA1162" s="207"/>
      <c r="EB1162" s="207"/>
      <c r="EC1162" s="207"/>
      <c r="ED1162" s="207"/>
      <c r="EE1162" s="207"/>
      <c r="EF1162" s="207"/>
      <c r="EG1162" s="207"/>
      <c r="EH1162" s="207"/>
      <c r="EI1162" s="207"/>
      <c r="EJ1162" s="207"/>
      <c r="EK1162" s="207"/>
      <c r="EL1162" s="207"/>
      <c r="EM1162" s="207"/>
      <c r="EN1162" s="207"/>
      <c r="EO1162" s="207"/>
      <c r="EP1162" s="207"/>
      <c r="EQ1162" s="207"/>
      <c r="ER1162" s="207"/>
      <c r="ES1162" s="207"/>
      <c r="ET1162" s="207"/>
      <c r="EU1162" s="207"/>
      <c r="EV1162" s="207"/>
      <c r="EW1162" s="207"/>
      <c r="EX1162" s="207"/>
      <c r="EY1162" s="207"/>
      <c r="EZ1162" s="207"/>
      <c r="FA1162" s="207"/>
      <c r="FB1162" s="207"/>
      <c r="FC1162" s="207"/>
      <c r="FD1162" s="207"/>
      <c r="FE1162" s="207"/>
      <c r="FF1162" s="207"/>
      <c r="FG1162" s="207"/>
      <c r="FH1162" s="207"/>
      <c r="FI1162" s="207"/>
      <c r="FJ1162" s="207"/>
      <c r="FK1162" s="207"/>
      <c r="FL1162" s="207"/>
      <c r="FM1162" s="207"/>
      <c r="FN1162" s="207"/>
      <c r="FO1162" s="207"/>
      <c r="FP1162" s="207"/>
      <c r="FQ1162" s="207"/>
      <c r="FR1162" s="207"/>
      <c r="FS1162" s="207"/>
      <c r="FT1162" s="207"/>
      <c r="FU1162" s="207"/>
      <c r="FV1162" s="207"/>
      <c r="FW1162" s="207"/>
      <c r="FX1162" s="207"/>
      <c r="FY1162" s="207"/>
      <c r="FZ1162" s="207"/>
      <c r="GA1162" s="207"/>
      <c r="GB1162" s="207"/>
      <c r="GC1162" s="207"/>
      <c r="GD1162" s="207"/>
      <c r="GE1162" s="207"/>
      <c r="GF1162" s="207"/>
      <c r="GG1162" s="207"/>
      <c r="GH1162" s="207"/>
      <c r="GI1162" s="207"/>
      <c r="GJ1162" s="207"/>
      <c r="GK1162" s="207"/>
      <c r="GL1162" s="207"/>
      <c r="GM1162" s="207"/>
      <c r="GN1162" s="207"/>
      <c r="GO1162" s="207"/>
      <c r="GP1162" s="207"/>
      <c r="GQ1162" s="207"/>
      <c r="GR1162" s="207"/>
      <c r="GS1162" s="207"/>
      <c r="GT1162" s="207"/>
      <c r="GU1162" s="207"/>
      <c r="GV1162" s="207"/>
      <c r="GW1162" s="207"/>
      <c r="GX1162" s="207"/>
      <c r="GY1162" s="207"/>
      <c r="GZ1162" s="207"/>
      <c r="HA1162" s="207"/>
      <c r="HB1162" s="207"/>
      <c r="HC1162" s="207"/>
      <c r="HD1162" s="207"/>
      <c r="HE1162" s="207"/>
      <c r="HF1162" s="207"/>
      <c r="HG1162" s="207"/>
      <c r="HH1162" s="207"/>
      <c r="HI1162" s="207"/>
      <c r="HJ1162" s="207"/>
      <c r="HK1162" s="207"/>
      <c r="HL1162" s="207"/>
      <c r="HM1162" s="207"/>
      <c r="HN1162" s="207"/>
      <c r="HO1162" s="207"/>
      <c r="HP1162" s="207"/>
      <c r="HQ1162" s="207"/>
      <c r="HR1162" s="207"/>
      <c r="HS1162" s="207"/>
      <c r="HT1162" s="207"/>
      <c r="HU1162" s="207"/>
      <c r="HV1162" s="207"/>
      <c r="HW1162" s="207"/>
      <c r="HX1162" s="207"/>
      <c r="HY1162" s="207"/>
      <c r="HZ1162" s="207"/>
      <c r="IA1162" s="207"/>
      <c r="IB1162" s="207"/>
      <c r="IC1162" s="207"/>
      <c r="ID1162" s="207"/>
      <c r="IE1162" s="207"/>
      <c r="IF1162" s="207"/>
      <c r="IG1162" s="207"/>
      <c r="IH1162" s="207"/>
      <c r="II1162" s="207"/>
      <c r="IJ1162" s="207"/>
      <c r="IK1162" s="207"/>
      <c r="IL1162" s="207"/>
      <c r="IM1162" s="207"/>
      <c r="IN1162" s="207"/>
      <c r="IO1162" s="207"/>
      <c r="IP1162" s="207"/>
      <c r="IQ1162" s="207"/>
      <c r="IR1162" s="207"/>
      <c r="IS1162" s="207"/>
      <c r="IT1162" s="207"/>
      <c r="IU1162" s="207"/>
      <c r="IV1162" s="207"/>
      <c r="IW1162" s="207"/>
      <c r="IX1162" s="207"/>
      <c r="IY1162" s="207"/>
      <c r="IZ1162" s="207"/>
      <c r="JA1162" s="207"/>
      <c r="JB1162" s="207"/>
      <c r="JC1162" s="207"/>
      <c r="JD1162" s="207"/>
      <c r="JE1162" s="207"/>
      <c r="JF1162" s="207"/>
    </row>
    <row r="1163" spans="1:266" ht="29.25" x14ac:dyDescent="0.25">
      <c r="A1163" s="207">
        <v>1</v>
      </c>
      <c r="B1163" s="207">
        <v>1</v>
      </c>
      <c r="E1163" s="705" t="s">
        <v>136</v>
      </c>
      <c r="F1163" s="705"/>
      <c r="G1163" s="705"/>
      <c r="H1163" s="1887"/>
      <c r="I1163" s="2009"/>
      <c r="J1163" s="2009">
        <f>J1097+J1016</f>
        <v>1</v>
      </c>
      <c r="K1163" s="2009" t="e">
        <f t="shared" si="281"/>
        <v>#DIV/0!</v>
      </c>
      <c r="L1163" s="2649" t="e">
        <f>N1163/H1163</f>
        <v>#DIV/0!</v>
      </c>
      <c r="M1163" s="2649">
        <f>P1163/J1163</f>
        <v>8</v>
      </c>
      <c r="N1163" s="2009">
        <f>N1097+N1016</f>
        <v>0</v>
      </c>
      <c r="O1163" s="2009">
        <f>O1097+O1016</f>
        <v>0</v>
      </c>
      <c r="P1163" s="2009">
        <f>P1097+P1016</f>
        <v>8</v>
      </c>
      <c r="Q1163" s="2009" t="e">
        <f>P1163/O1163*100</f>
        <v>#DIV/0!</v>
      </c>
      <c r="R1163" s="2009">
        <f>SUM(R1097,R1016)</f>
        <v>0</v>
      </c>
      <c r="S1163" s="1889" t="e">
        <f>P1163/$E$3*12/R1163</f>
        <v>#DIV/0!</v>
      </c>
      <c r="T1163" s="2650"/>
      <c r="U1163" s="2650"/>
      <c r="V1163" s="2650"/>
      <c r="W1163" s="2650"/>
      <c r="X1163" s="2650">
        <f t="shared" ref="X1163:AE1163" si="292">X1097+X1016</f>
        <v>0</v>
      </c>
      <c r="Y1163" s="2650">
        <f t="shared" si="292"/>
        <v>37.962389999999999</v>
      </c>
      <c r="Z1163" s="2651">
        <f t="shared" si="292"/>
        <v>0</v>
      </c>
      <c r="AA1163" s="2650">
        <f t="shared" si="292"/>
        <v>0</v>
      </c>
      <c r="AB1163" s="2650">
        <f t="shared" si="292"/>
        <v>37.962389999999999</v>
      </c>
      <c r="AC1163" s="2650">
        <f t="shared" si="292"/>
        <v>0</v>
      </c>
      <c r="AD1163" s="2650">
        <f t="shared" si="292"/>
        <v>0</v>
      </c>
      <c r="AE1163" s="2650">
        <f t="shared" si="292"/>
        <v>37.962389999999999</v>
      </c>
      <c r="AF1163" s="903"/>
      <c r="AG1163" s="904"/>
      <c r="AH1163" s="2272"/>
      <c r="AI1163" s="207"/>
      <c r="AJ1163" s="207"/>
      <c r="AK1163" s="207"/>
      <c r="AL1163" s="207"/>
      <c r="AM1163" s="207"/>
      <c r="AN1163" s="207"/>
      <c r="AO1163" s="207"/>
      <c r="AP1163" s="207"/>
      <c r="AQ1163" s="207"/>
      <c r="AR1163" s="207"/>
      <c r="AS1163" s="207"/>
      <c r="AT1163" s="207"/>
      <c r="AU1163" s="207"/>
      <c r="AV1163" s="207"/>
      <c r="AW1163" s="207"/>
      <c r="AX1163" s="207"/>
      <c r="AY1163" s="207"/>
      <c r="AZ1163" s="207"/>
      <c r="BA1163" s="207"/>
      <c r="BB1163" s="207"/>
      <c r="BC1163" s="207"/>
      <c r="BD1163" s="207"/>
      <c r="BE1163" s="207"/>
      <c r="BF1163" s="207"/>
      <c r="BG1163" s="207"/>
      <c r="BH1163" s="207"/>
      <c r="BI1163" s="207"/>
      <c r="BJ1163" s="207"/>
      <c r="BK1163" s="207"/>
      <c r="BL1163" s="207"/>
      <c r="BM1163" s="207"/>
      <c r="BN1163" s="207"/>
      <c r="BO1163" s="207"/>
      <c r="BP1163" s="207"/>
      <c r="BQ1163" s="207"/>
      <c r="BR1163" s="207"/>
      <c r="BS1163" s="207"/>
      <c r="BT1163" s="207"/>
      <c r="BU1163" s="207"/>
      <c r="BV1163" s="207"/>
      <c r="BW1163" s="207"/>
      <c r="BX1163" s="207"/>
      <c r="BY1163" s="207"/>
      <c r="BZ1163" s="207"/>
      <c r="CA1163" s="207"/>
      <c r="CB1163" s="207"/>
      <c r="CC1163" s="207"/>
      <c r="CD1163" s="207"/>
      <c r="CE1163" s="207"/>
      <c r="CF1163" s="207"/>
      <c r="CG1163" s="207"/>
      <c r="CH1163" s="207"/>
      <c r="CI1163" s="207"/>
      <c r="CJ1163" s="207"/>
      <c r="CK1163" s="207"/>
      <c r="CL1163" s="207"/>
      <c r="CM1163" s="207"/>
      <c r="CN1163" s="207"/>
      <c r="CO1163" s="207"/>
      <c r="CP1163" s="207"/>
      <c r="CQ1163" s="207"/>
      <c r="CR1163" s="207"/>
      <c r="CS1163" s="207"/>
      <c r="CT1163" s="207"/>
      <c r="CU1163" s="207"/>
      <c r="CV1163" s="207"/>
      <c r="CW1163" s="207"/>
      <c r="CX1163" s="207"/>
      <c r="CY1163" s="207"/>
      <c r="CZ1163" s="207"/>
      <c r="DA1163" s="207"/>
      <c r="DB1163" s="207"/>
      <c r="DC1163" s="207"/>
      <c r="DD1163" s="207"/>
      <c r="DE1163" s="207"/>
      <c r="DF1163" s="207"/>
      <c r="DG1163" s="207"/>
      <c r="DH1163" s="207"/>
      <c r="DI1163" s="207"/>
      <c r="DJ1163" s="207"/>
      <c r="DK1163" s="207"/>
      <c r="DL1163" s="207"/>
      <c r="DM1163" s="207"/>
      <c r="DN1163" s="207"/>
      <c r="DO1163" s="207"/>
      <c r="DP1163" s="207"/>
      <c r="DQ1163" s="207"/>
      <c r="DR1163" s="207"/>
      <c r="DS1163" s="207"/>
      <c r="DT1163" s="207"/>
      <c r="DU1163" s="207"/>
      <c r="DV1163" s="207"/>
      <c r="DW1163" s="207"/>
      <c r="DX1163" s="207"/>
      <c r="DY1163" s="207"/>
      <c r="DZ1163" s="207"/>
      <c r="EA1163" s="207"/>
      <c r="EB1163" s="207"/>
      <c r="EC1163" s="207"/>
      <c r="ED1163" s="207"/>
      <c r="EE1163" s="207"/>
      <c r="EF1163" s="207"/>
      <c r="EG1163" s="207"/>
      <c r="EH1163" s="207"/>
      <c r="EI1163" s="207"/>
      <c r="EJ1163" s="207"/>
      <c r="EK1163" s="207"/>
      <c r="EL1163" s="207"/>
      <c r="EM1163" s="207"/>
      <c r="EN1163" s="207"/>
      <c r="EO1163" s="207"/>
      <c r="EP1163" s="207"/>
      <c r="EQ1163" s="207"/>
      <c r="ER1163" s="207"/>
      <c r="ES1163" s="207"/>
      <c r="ET1163" s="207"/>
      <c r="EU1163" s="207"/>
      <c r="EV1163" s="207"/>
      <c r="EW1163" s="207"/>
      <c r="EX1163" s="207"/>
      <c r="EY1163" s="207"/>
      <c r="EZ1163" s="207"/>
      <c r="FA1163" s="207"/>
      <c r="FB1163" s="207"/>
      <c r="FC1163" s="207"/>
      <c r="FD1163" s="207"/>
      <c r="FE1163" s="207"/>
      <c r="FF1163" s="207"/>
      <c r="FG1163" s="207"/>
      <c r="FH1163" s="207"/>
      <c r="FI1163" s="207"/>
      <c r="FJ1163" s="207"/>
      <c r="FK1163" s="207"/>
      <c r="FL1163" s="207"/>
      <c r="FM1163" s="207"/>
      <c r="FN1163" s="207"/>
      <c r="FO1163" s="207"/>
      <c r="FP1163" s="207"/>
      <c r="FQ1163" s="207"/>
      <c r="FR1163" s="207"/>
      <c r="FS1163" s="207"/>
      <c r="FT1163" s="207"/>
      <c r="FU1163" s="207"/>
      <c r="FV1163" s="207"/>
      <c r="FW1163" s="207"/>
      <c r="FX1163" s="207"/>
      <c r="FY1163" s="207"/>
      <c r="FZ1163" s="207"/>
      <c r="GA1163" s="207"/>
      <c r="GB1163" s="207"/>
      <c r="GC1163" s="207"/>
      <c r="GD1163" s="207"/>
      <c r="GE1163" s="207"/>
      <c r="GF1163" s="207"/>
      <c r="GG1163" s="207"/>
      <c r="GH1163" s="207"/>
      <c r="GI1163" s="207"/>
      <c r="GJ1163" s="207"/>
      <c r="GK1163" s="207"/>
      <c r="GL1163" s="207"/>
      <c r="GM1163" s="207"/>
      <c r="GN1163" s="207"/>
      <c r="GO1163" s="207"/>
      <c r="GP1163" s="207"/>
      <c r="GQ1163" s="207"/>
      <c r="GR1163" s="207"/>
      <c r="GS1163" s="207"/>
      <c r="GT1163" s="207"/>
      <c r="GU1163" s="207"/>
      <c r="GV1163" s="207"/>
      <c r="GW1163" s="207"/>
      <c r="GX1163" s="207"/>
      <c r="GY1163" s="207"/>
      <c r="GZ1163" s="207"/>
      <c r="HA1163" s="207"/>
      <c r="HB1163" s="207"/>
      <c r="HC1163" s="207"/>
      <c r="HD1163" s="207"/>
      <c r="HE1163" s="207"/>
      <c r="HF1163" s="207"/>
      <c r="HG1163" s="207"/>
      <c r="HH1163" s="207"/>
      <c r="HI1163" s="207"/>
      <c r="HJ1163" s="207"/>
      <c r="HK1163" s="207"/>
      <c r="HL1163" s="207"/>
      <c r="HM1163" s="207"/>
      <c r="HN1163" s="207"/>
      <c r="HO1163" s="207"/>
      <c r="HP1163" s="207"/>
      <c r="HQ1163" s="207"/>
      <c r="HR1163" s="207"/>
      <c r="HS1163" s="207"/>
      <c r="HT1163" s="207"/>
      <c r="HU1163" s="207"/>
      <c r="HV1163" s="207"/>
      <c r="HW1163" s="207"/>
      <c r="HX1163" s="207"/>
      <c r="HY1163" s="207"/>
      <c r="HZ1163" s="207"/>
      <c r="IA1163" s="207"/>
      <c r="IB1163" s="207"/>
      <c r="IC1163" s="207"/>
      <c r="ID1163" s="207"/>
      <c r="IE1163" s="207"/>
      <c r="IF1163" s="207"/>
      <c r="IG1163" s="207"/>
      <c r="IH1163" s="207"/>
      <c r="II1163" s="207"/>
      <c r="IJ1163" s="207"/>
      <c r="IK1163" s="207"/>
      <c r="IL1163" s="207"/>
      <c r="IM1163" s="207"/>
      <c r="IN1163" s="207"/>
      <c r="IO1163" s="207"/>
      <c r="IP1163" s="207"/>
      <c r="IQ1163" s="207"/>
      <c r="IR1163" s="207"/>
      <c r="IS1163" s="207"/>
      <c r="IT1163" s="207"/>
      <c r="IU1163" s="207"/>
      <c r="IV1163" s="207"/>
      <c r="IW1163" s="207"/>
      <c r="IX1163" s="207"/>
      <c r="IY1163" s="207"/>
      <c r="IZ1163" s="207"/>
      <c r="JA1163" s="207"/>
      <c r="JB1163" s="207"/>
      <c r="JC1163" s="207"/>
      <c r="JD1163" s="207"/>
      <c r="JE1163" s="207"/>
      <c r="JF1163" s="207"/>
    </row>
    <row r="1164" spans="1:266" ht="29.25" x14ac:dyDescent="0.25">
      <c r="B1164" s="207">
        <v>1</v>
      </c>
      <c r="E1164" s="2660" t="s">
        <v>237</v>
      </c>
      <c r="F1164" s="2661"/>
      <c r="G1164" s="710"/>
      <c r="H1164" s="1887"/>
      <c r="I1164" s="2009"/>
      <c r="J1164" s="2009">
        <f>J1093</f>
        <v>0</v>
      </c>
      <c r="K1164" s="2006" t="e">
        <f t="shared" si="281"/>
        <v>#DIV/0!</v>
      </c>
      <c r="L1164" s="2662" t="e">
        <f>N1164/H1164</f>
        <v>#DIV/0!</v>
      </c>
      <c r="M1164" s="2662" t="e">
        <f>P1164/J1164</f>
        <v>#DIV/0!</v>
      </c>
      <c r="N1164" s="2663">
        <f>N1093</f>
        <v>0</v>
      </c>
      <c r="O1164" s="2663">
        <f>O1093</f>
        <v>0</v>
      </c>
      <c r="P1164" s="2009">
        <f>P1093</f>
        <v>0</v>
      </c>
      <c r="Q1164" s="2009" t="e">
        <f>P1164/O1164*100</f>
        <v>#DIV/0!</v>
      </c>
      <c r="R1164" s="2663">
        <f>R1093</f>
        <v>0</v>
      </c>
      <c r="S1164" s="1889" t="e">
        <f>P1164/$E$3*12/R1164</f>
        <v>#DIV/0!</v>
      </c>
      <c r="T1164" s="2650"/>
      <c r="U1164" s="2650"/>
      <c r="V1164" s="2650"/>
      <c r="W1164" s="2650"/>
      <c r="X1164" s="2650">
        <f t="shared" ref="X1164:AE1164" si="293">X1093</f>
        <v>0</v>
      </c>
      <c r="Y1164" s="2650">
        <f t="shared" si="293"/>
        <v>0</v>
      </c>
      <c r="Z1164" s="2651">
        <f t="shared" si="293"/>
        <v>0</v>
      </c>
      <c r="AA1164" s="2650">
        <f t="shared" si="293"/>
        <v>0</v>
      </c>
      <c r="AB1164" s="2650">
        <f t="shared" si="293"/>
        <v>0</v>
      </c>
      <c r="AC1164" s="2650">
        <f t="shared" si="293"/>
        <v>0</v>
      </c>
      <c r="AD1164" s="2650">
        <f t="shared" si="293"/>
        <v>0</v>
      </c>
      <c r="AE1164" s="2650">
        <f t="shared" si="293"/>
        <v>0</v>
      </c>
      <c r="AF1164" s="903"/>
      <c r="AG1164" s="904"/>
      <c r="AH1164" s="2272"/>
      <c r="AI1164" s="207"/>
      <c r="AJ1164" s="207"/>
      <c r="AK1164" s="207"/>
      <c r="AL1164" s="207"/>
      <c r="AM1164" s="207"/>
      <c r="AN1164" s="207"/>
      <c r="AO1164" s="207"/>
      <c r="AP1164" s="207"/>
      <c r="AQ1164" s="207"/>
      <c r="AR1164" s="207"/>
      <c r="AS1164" s="207"/>
      <c r="AT1164" s="207"/>
      <c r="AU1164" s="207"/>
      <c r="AV1164" s="207"/>
      <c r="AW1164" s="207"/>
      <c r="AX1164" s="207"/>
      <c r="AY1164" s="207"/>
      <c r="AZ1164" s="207"/>
      <c r="BA1164" s="207"/>
      <c r="BB1164" s="207"/>
      <c r="BC1164" s="207"/>
      <c r="BD1164" s="207"/>
      <c r="BE1164" s="207"/>
      <c r="BF1164" s="207"/>
      <c r="BG1164" s="207"/>
      <c r="BH1164" s="207"/>
      <c r="BI1164" s="207"/>
      <c r="BJ1164" s="207"/>
      <c r="BK1164" s="207"/>
      <c r="BL1164" s="207"/>
      <c r="BM1164" s="207"/>
      <c r="BN1164" s="207"/>
      <c r="BO1164" s="207"/>
      <c r="BP1164" s="207"/>
      <c r="BQ1164" s="207"/>
      <c r="BR1164" s="207"/>
      <c r="BS1164" s="207"/>
      <c r="BT1164" s="207"/>
      <c r="BU1164" s="207"/>
      <c r="BV1164" s="207"/>
      <c r="BW1164" s="207"/>
      <c r="BX1164" s="207"/>
      <c r="BY1164" s="207"/>
      <c r="BZ1164" s="207"/>
      <c r="CA1164" s="207"/>
      <c r="CB1164" s="207"/>
      <c r="CC1164" s="207"/>
      <c r="CD1164" s="207"/>
      <c r="CE1164" s="207"/>
      <c r="CF1164" s="207"/>
      <c r="CG1164" s="207"/>
      <c r="CH1164" s="207"/>
      <c r="CI1164" s="207"/>
      <c r="CJ1164" s="207"/>
      <c r="CK1164" s="207"/>
      <c r="CL1164" s="207"/>
      <c r="CM1164" s="207"/>
      <c r="CN1164" s="207"/>
      <c r="CO1164" s="207"/>
      <c r="CP1164" s="207"/>
      <c r="CQ1164" s="207"/>
      <c r="CR1164" s="207"/>
      <c r="CS1164" s="207"/>
      <c r="CT1164" s="207"/>
      <c r="CU1164" s="207"/>
      <c r="CV1164" s="207"/>
      <c r="CW1164" s="207"/>
      <c r="CX1164" s="207"/>
      <c r="CY1164" s="207"/>
      <c r="CZ1164" s="207"/>
      <c r="DA1164" s="207"/>
      <c r="DB1164" s="207"/>
      <c r="DC1164" s="207"/>
      <c r="DD1164" s="207"/>
      <c r="DE1164" s="207"/>
      <c r="DF1164" s="207"/>
      <c r="DG1164" s="207"/>
      <c r="DH1164" s="207"/>
      <c r="DI1164" s="207"/>
      <c r="DJ1164" s="207"/>
      <c r="DK1164" s="207"/>
      <c r="DL1164" s="207"/>
      <c r="DM1164" s="207"/>
      <c r="DN1164" s="207"/>
      <c r="DO1164" s="207"/>
      <c r="DP1164" s="207"/>
      <c r="DQ1164" s="207"/>
      <c r="DR1164" s="207"/>
      <c r="DS1164" s="207"/>
      <c r="DT1164" s="207"/>
      <c r="DU1164" s="207"/>
      <c r="DV1164" s="207"/>
      <c r="DW1164" s="207"/>
      <c r="DX1164" s="207"/>
      <c r="DY1164" s="207"/>
      <c r="DZ1164" s="207"/>
      <c r="EA1164" s="207"/>
      <c r="EB1164" s="207"/>
      <c r="EC1164" s="207"/>
      <c r="ED1164" s="207"/>
      <c r="EE1164" s="207"/>
      <c r="EF1164" s="207"/>
      <c r="EG1164" s="207"/>
      <c r="EH1164" s="207"/>
      <c r="EI1164" s="207"/>
      <c r="EJ1164" s="207"/>
      <c r="EK1164" s="207"/>
      <c r="EL1164" s="207"/>
      <c r="EM1164" s="207"/>
      <c r="EN1164" s="207"/>
      <c r="EO1164" s="207"/>
      <c r="EP1164" s="207"/>
      <c r="EQ1164" s="207"/>
      <c r="ER1164" s="207"/>
      <c r="ES1164" s="207"/>
      <c r="ET1164" s="207"/>
      <c r="EU1164" s="207"/>
      <c r="EV1164" s="207"/>
      <c r="EW1164" s="207"/>
      <c r="EX1164" s="207"/>
      <c r="EY1164" s="207"/>
      <c r="EZ1164" s="207"/>
      <c r="FA1164" s="207"/>
      <c r="FB1164" s="207"/>
      <c r="FC1164" s="207"/>
      <c r="FD1164" s="207"/>
      <c r="FE1164" s="207"/>
      <c r="FF1164" s="207"/>
      <c r="FG1164" s="207"/>
      <c r="FH1164" s="207"/>
      <c r="FI1164" s="207"/>
      <c r="FJ1164" s="207"/>
      <c r="FK1164" s="207"/>
      <c r="FL1164" s="207"/>
      <c r="FM1164" s="207"/>
      <c r="FN1164" s="207"/>
      <c r="FO1164" s="207"/>
      <c r="FP1164" s="207"/>
      <c r="FQ1164" s="207"/>
      <c r="FR1164" s="207"/>
      <c r="FS1164" s="207"/>
      <c r="FT1164" s="207"/>
      <c r="FU1164" s="207"/>
      <c r="FV1164" s="207"/>
      <c r="FW1164" s="207"/>
      <c r="FX1164" s="207"/>
      <c r="FY1164" s="207"/>
      <c r="FZ1164" s="207"/>
      <c r="GA1164" s="207"/>
      <c r="GB1164" s="207"/>
      <c r="GC1164" s="207"/>
      <c r="GD1164" s="207"/>
      <c r="GE1164" s="207"/>
      <c r="GF1164" s="207"/>
      <c r="GG1164" s="207"/>
      <c r="GH1164" s="207"/>
      <c r="GI1164" s="207"/>
      <c r="GJ1164" s="207"/>
      <c r="GK1164" s="207"/>
      <c r="GL1164" s="207"/>
      <c r="GM1164" s="207"/>
      <c r="GN1164" s="207"/>
      <c r="GO1164" s="207"/>
      <c r="GP1164" s="207"/>
      <c r="GQ1164" s="207"/>
      <c r="GR1164" s="207"/>
      <c r="GS1164" s="207"/>
      <c r="GT1164" s="207"/>
      <c r="GU1164" s="207"/>
      <c r="GV1164" s="207"/>
      <c r="GW1164" s="207"/>
      <c r="GX1164" s="207"/>
      <c r="GY1164" s="207"/>
      <c r="GZ1164" s="207"/>
      <c r="HA1164" s="207"/>
      <c r="HB1164" s="207"/>
      <c r="HC1164" s="207"/>
      <c r="HD1164" s="207"/>
      <c r="HE1164" s="207"/>
      <c r="HF1164" s="207"/>
      <c r="HG1164" s="207"/>
      <c r="HH1164" s="207"/>
      <c r="HI1164" s="207"/>
      <c r="HJ1164" s="207"/>
      <c r="HK1164" s="207"/>
      <c r="HL1164" s="207"/>
      <c r="HM1164" s="207"/>
      <c r="HN1164" s="207"/>
      <c r="HO1164" s="207"/>
      <c r="HP1164" s="207"/>
      <c r="HQ1164" s="207"/>
      <c r="HR1164" s="207"/>
      <c r="HS1164" s="207"/>
      <c r="HT1164" s="207"/>
      <c r="HU1164" s="207"/>
      <c r="HV1164" s="207"/>
      <c r="HW1164" s="207"/>
      <c r="HX1164" s="207"/>
      <c r="HY1164" s="207"/>
      <c r="HZ1164" s="207"/>
      <c r="IA1164" s="207"/>
      <c r="IB1164" s="207"/>
      <c r="IC1164" s="207"/>
      <c r="ID1164" s="207"/>
      <c r="IE1164" s="207"/>
      <c r="IF1164" s="207"/>
      <c r="IG1164" s="207"/>
      <c r="IH1164" s="207"/>
      <c r="II1164" s="207"/>
      <c r="IJ1164" s="207"/>
      <c r="IK1164" s="207"/>
      <c r="IL1164" s="207"/>
      <c r="IM1164" s="207"/>
      <c r="IN1164" s="207"/>
      <c r="IO1164" s="207"/>
      <c r="IP1164" s="207"/>
      <c r="IQ1164" s="207"/>
      <c r="IR1164" s="207"/>
      <c r="IS1164" s="207"/>
      <c r="IT1164" s="207"/>
      <c r="IU1164" s="207"/>
      <c r="IV1164" s="207"/>
      <c r="IW1164" s="207"/>
      <c r="IX1164" s="207"/>
      <c r="IY1164" s="207"/>
      <c r="IZ1164" s="207"/>
      <c r="JA1164" s="207"/>
      <c r="JB1164" s="207"/>
      <c r="JC1164" s="207"/>
      <c r="JD1164" s="207"/>
      <c r="JE1164" s="207"/>
      <c r="JF1164" s="207"/>
    </row>
    <row r="1165" spans="1:266" x14ac:dyDescent="0.25">
      <c r="A1165" s="207">
        <v>1</v>
      </c>
      <c r="B1165" s="207">
        <v>1</v>
      </c>
      <c r="E1165" s="705" t="s">
        <v>197</v>
      </c>
      <c r="F1165" s="710"/>
      <c r="G1165" s="705"/>
      <c r="H1165" s="2094"/>
      <c r="I1165" s="2663"/>
      <c r="J1165" s="2663">
        <f>J1017</f>
        <v>0</v>
      </c>
      <c r="K1165" s="2006" t="e">
        <f t="shared" si="281"/>
        <v>#DIV/0!</v>
      </c>
      <c r="L1165" s="2664"/>
      <c r="M1165" s="2664"/>
      <c r="N1165" s="2009"/>
      <c r="O1165" s="2009"/>
      <c r="P1165" s="2663"/>
      <c r="Q1165" s="2663"/>
      <c r="R1165" s="2009"/>
      <c r="S1165" s="2117"/>
      <c r="T1165" s="2650"/>
      <c r="U1165" s="2650"/>
      <c r="V1165" s="2650"/>
      <c r="W1165" s="2650"/>
      <c r="X1165" s="2650">
        <f t="shared" ref="X1165:AE1165" si="294">X1017</f>
        <v>0</v>
      </c>
      <c r="Y1165" s="2665">
        <f t="shared" si="294"/>
        <v>0</v>
      </c>
      <c r="Z1165" s="2666">
        <f t="shared" si="294"/>
        <v>0</v>
      </c>
      <c r="AA1165" s="2665">
        <f t="shared" si="294"/>
        <v>0</v>
      </c>
      <c r="AB1165" s="2650">
        <f t="shared" si="294"/>
        <v>0</v>
      </c>
      <c r="AC1165" s="2665">
        <f t="shared" si="294"/>
        <v>0</v>
      </c>
      <c r="AD1165" s="2665">
        <f t="shared" si="294"/>
        <v>0</v>
      </c>
      <c r="AE1165" s="2665">
        <f t="shared" si="294"/>
        <v>0</v>
      </c>
      <c r="AF1165" s="1519"/>
      <c r="AG1165" s="2667"/>
      <c r="AH1165" s="2272"/>
      <c r="AI1165" s="207"/>
      <c r="AJ1165" s="207"/>
      <c r="AK1165" s="207"/>
      <c r="AL1165" s="207"/>
      <c r="AM1165" s="207"/>
      <c r="AN1165" s="207"/>
      <c r="AO1165" s="207"/>
      <c r="AP1165" s="207"/>
      <c r="AQ1165" s="207"/>
      <c r="AR1165" s="207"/>
      <c r="AS1165" s="207"/>
      <c r="AT1165" s="207"/>
      <c r="AU1165" s="207"/>
      <c r="AV1165" s="207"/>
      <c r="AW1165" s="207"/>
      <c r="AX1165" s="207"/>
      <c r="AY1165" s="207"/>
      <c r="AZ1165" s="207"/>
      <c r="BA1165" s="207"/>
      <c r="BB1165" s="207"/>
      <c r="BC1165" s="207"/>
      <c r="BD1165" s="207"/>
      <c r="BE1165" s="207"/>
      <c r="BF1165" s="207"/>
      <c r="BG1165" s="207"/>
      <c r="BH1165" s="207"/>
      <c r="BI1165" s="207"/>
      <c r="BJ1165" s="207"/>
      <c r="BK1165" s="207"/>
      <c r="BL1165" s="207"/>
      <c r="BM1165" s="207"/>
      <c r="BN1165" s="207"/>
      <c r="BO1165" s="207"/>
      <c r="BP1165" s="207"/>
      <c r="BQ1165" s="207"/>
      <c r="BR1165" s="207"/>
      <c r="BS1165" s="207"/>
      <c r="BT1165" s="207"/>
      <c r="BU1165" s="207"/>
      <c r="BV1165" s="207"/>
      <c r="BW1165" s="207"/>
      <c r="BX1165" s="207"/>
      <c r="BY1165" s="207"/>
      <c r="BZ1165" s="207"/>
      <c r="CA1165" s="207"/>
      <c r="CB1165" s="207"/>
      <c r="CC1165" s="207"/>
      <c r="CD1165" s="207"/>
      <c r="CE1165" s="207"/>
      <c r="CF1165" s="207"/>
      <c r="CG1165" s="207"/>
      <c r="CH1165" s="207"/>
      <c r="CI1165" s="207"/>
      <c r="CJ1165" s="207"/>
      <c r="CK1165" s="207"/>
      <c r="CL1165" s="207"/>
      <c r="CM1165" s="207"/>
      <c r="CN1165" s="207"/>
      <c r="CO1165" s="207"/>
      <c r="CP1165" s="207"/>
      <c r="CQ1165" s="207"/>
      <c r="CR1165" s="207"/>
      <c r="CS1165" s="207"/>
      <c r="CT1165" s="207"/>
      <c r="CU1165" s="207"/>
      <c r="CV1165" s="207"/>
      <c r="CW1165" s="207"/>
      <c r="CX1165" s="207"/>
      <c r="CY1165" s="207"/>
      <c r="CZ1165" s="207"/>
      <c r="DA1165" s="207"/>
      <c r="DB1165" s="207"/>
      <c r="DC1165" s="207"/>
      <c r="DD1165" s="207"/>
      <c r="DE1165" s="207"/>
      <c r="DF1165" s="207"/>
      <c r="DG1165" s="207"/>
      <c r="DH1165" s="207"/>
      <c r="DI1165" s="207"/>
      <c r="DJ1165" s="207"/>
      <c r="DK1165" s="207"/>
      <c r="DL1165" s="207"/>
      <c r="DM1165" s="207"/>
      <c r="DN1165" s="207"/>
      <c r="DO1165" s="207"/>
      <c r="DP1165" s="207"/>
      <c r="DQ1165" s="207"/>
      <c r="DR1165" s="207"/>
      <c r="DS1165" s="207"/>
      <c r="DT1165" s="207"/>
      <c r="DU1165" s="207"/>
      <c r="DV1165" s="207"/>
      <c r="DW1165" s="207"/>
      <c r="DX1165" s="207"/>
      <c r="DY1165" s="207"/>
      <c r="DZ1165" s="207"/>
      <c r="EA1165" s="207"/>
      <c r="EB1165" s="207"/>
      <c r="EC1165" s="207"/>
      <c r="ED1165" s="207"/>
      <c r="EE1165" s="207"/>
      <c r="EF1165" s="207"/>
      <c r="EG1165" s="207"/>
      <c r="EH1165" s="207"/>
      <c r="EI1165" s="207"/>
      <c r="EJ1165" s="207"/>
      <c r="EK1165" s="207"/>
      <c r="EL1165" s="207"/>
      <c r="EM1165" s="207"/>
      <c r="EN1165" s="207"/>
      <c r="EO1165" s="207"/>
      <c r="EP1165" s="207"/>
      <c r="EQ1165" s="207"/>
      <c r="ER1165" s="207"/>
      <c r="ES1165" s="207"/>
      <c r="ET1165" s="207"/>
      <c r="EU1165" s="207"/>
      <c r="EV1165" s="207"/>
      <c r="EW1165" s="207"/>
      <c r="EX1165" s="207"/>
      <c r="EY1165" s="207"/>
      <c r="EZ1165" s="207"/>
      <c r="FA1165" s="207"/>
      <c r="FB1165" s="207"/>
      <c r="FC1165" s="207"/>
      <c r="FD1165" s="207"/>
      <c r="FE1165" s="207"/>
      <c r="FF1165" s="207"/>
      <c r="FG1165" s="207"/>
      <c r="FH1165" s="207"/>
      <c r="FI1165" s="207"/>
      <c r="FJ1165" s="207"/>
      <c r="FK1165" s="207"/>
      <c r="FL1165" s="207"/>
      <c r="FM1165" s="207"/>
      <c r="FN1165" s="207"/>
      <c r="FO1165" s="207"/>
      <c r="FP1165" s="207"/>
      <c r="FQ1165" s="207"/>
      <c r="FR1165" s="207"/>
      <c r="FS1165" s="207"/>
      <c r="FT1165" s="207"/>
      <c r="FU1165" s="207"/>
      <c r="FV1165" s="207"/>
      <c r="FW1165" s="207"/>
      <c r="FX1165" s="207"/>
      <c r="FY1165" s="207"/>
      <c r="FZ1165" s="207"/>
      <c r="GA1165" s="207"/>
      <c r="GB1165" s="207"/>
      <c r="GC1165" s="207"/>
      <c r="GD1165" s="207"/>
      <c r="GE1165" s="207"/>
      <c r="GF1165" s="207"/>
      <c r="GG1165" s="207"/>
      <c r="GH1165" s="207"/>
      <c r="GI1165" s="207"/>
      <c r="GJ1165" s="207"/>
      <c r="GK1165" s="207"/>
      <c r="GL1165" s="207"/>
      <c r="GM1165" s="207"/>
      <c r="GN1165" s="207"/>
      <c r="GO1165" s="207"/>
      <c r="GP1165" s="207"/>
      <c r="GQ1165" s="207"/>
      <c r="GR1165" s="207"/>
      <c r="GS1165" s="207"/>
      <c r="GT1165" s="207"/>
      <c r="GU1165" s="207"/>
      <c r="GV1165" s="207"/>
      <c r="GW1165" s="207"/>
      <c r="GX1165" s="207"/>
      <c r="GY1165" s="207"/>
      <c r="GZ1165" s="207"/>
      <c r="HA1165" s="207"/>
      <c r="HB1165" s="207"/>
      <c r="HC1165" s="207"/>
      <c r="HD1165" s="207"/>
      <c r="HE1165" s="207"/>
      <c r="HF1165" s="207"/>
      <c r="HG1165" s="207"/>
      <c r="HH1165" s="207"/>
      <c r="HI1165" s="207"/>
      <c r="HJ1165" s="207"/>
      <c r="HK1165" s="207"/>
      <c r="HL1165" s="207"/>
      <c r="HM1165" s="207"/>
      <c r="HN1165" s="207"/>
      <c r="HO1165" s="207"/>
      <c r="HP1165" s="207"/>
      <c r="HQ1165" s="207"/>
      <c r="HR1165" s="207"/>
      <c r="HS1165" s="207"/>
      <c r="HT1165" s="207"/>
      <c r="HU1165" s="207"/>
      <c r="HV1165" s="207"/>
      <c r="HW1165" s="207"/>
      <c r="HX1165" s="207"/>
      <c r="HY1165" s="207"/>
      <c r="HZ1165" s="207"/>
      <c r="IA1165" s="207"/>
      <c r="IB1165" s="207"/>
      <c r="IC1165" s="207"/>
      <c r="ID1165" s="207"/>
      <c r="IE1165" s="207"/>
      <c r="IF1165" s="207"/>
      <c r="IG1165" s="207"/>
      <c r="IH1165" s="207"/>
      <c r="II1165" s="207"/>
      <c r="IJ1165" s="207"/>
      <c r="IK1165" s="207"/>
      <c r="IL1165" s="207"/>
      <c r="IM1165" s="207"/>
      <c r="IN1165" s="207"/>
      <c r="IO1165" s="207"/>
      <c r="IP1165" s="207"/>
      <c r="IQ1165" s="207"/>
      <c r="IR1165" s="207"/>
      <c r="IS1165" s="207"/>
      <c r="IT1165" s="207"/>
      <c r="IU1165" s="207"/>
      <c r="IV1165" s="207"/>
      <c r="IW1165" s="207"/>
      <c r="IX1165" s="207"/>
      <c r="IY1165" s="207"/>
      <c r="IZ1165" s="207"/>
      <c r="JA1165" s="207"/>
      <c r="JB1165" s="207"/>
      <c r="JC1165" s="207"/>
      <c r="JD1165" s="207"/>
      <c r="JE1165" s="207"/>
      <c r="JF1165" s="207"/>
    </row>
    <row r="1166" spans="1:266" x14ac:dyDescent="0.25">
      <c r="A1166" s="207">
        <v>1</v>
      </c>
      <c r="B1166" s="207">
        <v>1</v>
      </c>
      <c r="E1166" s="707" t="s">
        <v>198</v>
      </c>
      <c r="F1166" s="707"/>
      <c r="G1166" s="707"/>
      <c r="H1166" s="2015"/>
      <c r="I1166" s="2668"/>
      <c r="J1166" s="2668">
        <f>J1018</f>
        <v>0</v>
      </c>
      <c r="K1166" s="2653" t="e">
        <f t="shared" si="281"/>
        <v>#DIV/0!</v>
      </c>
      <c r="L1166" s="2669"/>
      <c r="M1166" s="2669"/>
      <c r="N1166" s="2668"/>
      <c r="O1166" s="2668"/>
      <c r="P1166" s="2668"/>
      <c r="Q1166" s="2668"/>
      <c r="R1166" s="2668"/>
      <c r="S1166" s="1918"/>
      <c r="T1166" s="2670"/>
      <c r="U1166" s="2670"/>
      <c r="V1166" s="2670"/>
      <c r="W1166" s="2670"/>
      <c r="X1166" s="2650">
        <f t="shared" ref="X1166:AE1166" si="295">X1018</f>
        <v>0</v>
      </c>
      <c r="Y1166" s="2670">
        <f t="shared" si="295"/>
        <v>0</v>
      </c>
      <c r="Z1166" s="2671">
        <f t="shared" si="295"/>
        <v>0</v>
      </c>
      <c r="AA1166" s="2670">
        <f t="shared" si="295"/>
        <v>0</v>
      </c>
      <c r="AB1166" s="2670">
        <f t="shared" si="295"/>
        <v>0</v>
      </c>
      <c r="AC1166" s="2670">
        <f t="shared" si="295"/>
        <v>0</v>
      </c>
      <c r="AD1166" s="2670">
        <f t="shared" si="295"/>
        <v>0</v>
      </c>
      <c r="AE1166" s="2670">
        <f t="shared" si="295"/>
        <v>0</v>
      </c>
      <c r="AF1166" s="1529"/>
      <c r="AG1166" s="2672"/>
      <c r="AH1166" s="2272"/>
      <c r="AI1166" s="207"/>
      <c r="AJ1166" s="207"/>
      <c r="AK1166" s="207"/>
      <c r="AL1166" s="207"/>
      <c r="AM1166" s="207"/>
      <c r="AN1166" s="207"/>
      <c r="AO1166" s="207"/>
      <c r="AP1166" s="207"/>
      <c r="AQ1166" s="207"/>
      <c r="AR1166" s="207"/>
      <c r="AS1166" s="207"/>
      <c r="AT1166" s="207"/>
      <c r="AU1166" s="207"/>
      <c r="AV1166" s="207"/>
      <c r="AW1166" s="207"/>
      <c r="AX1166" s="207"/>
      <c r="AY1166" s="207"/>
      <c r="AZ1166" s="207"/>
      <c r="BA1166" s="207"/>
      <c r="BB1166" s="207"/>
      <c r="BC1166" s="207"/>
      <c r="BD1166" s="207"/>
      <c r="BE1166" s="207"/>
      <c r="BF1166" s="207"/>
      <c r="BG1166" s="207"/>
      <c r="BH1166" s="207"/>
      <c r="BI1166" s="207"/>
      <c r="BJ1166" s="207"/>
      <c r="BK1166" s="207"/>
      <c r="BL1166" s="207"/>
      <c r="BM1166" s="207"/>
      <c r="BN1166" s="207"/>
      <c r="BO1166" s="207"/>
      <c r="BP1166" s="207"/>
      <c r="BQ1166" s="207"/>
      <c r="BR1166" s="207"/>
      <c r="BS1166" s="207"/>
      <c r="BT1166" s="207"/>
      <c r="BU1166" s="207"/>
      <c r="BV1166" s="207"/>
      <c r="BW1166" s="207"/>
      <c r="BX1166" s="207"/>
      <c r="BY1166" s="207"/>
      <c r="BZ1166" s="207"/>
      <c r="CA1166" s="207"/>
      <c r="CB1166" s="207"/>
      <c r="CC1166" s="207"/>
      <c r="CD1166" s="207"/>
      <c r="CE1166" s="207"/>
      <c r="CF1166" s="207"/>
      <c r="CG1166" s="207"/>
      <c r="CH1166" s="207"/>
      <c r="CI1166" s="207"/>
      <c r="CJ1166" s="207"/>
      <c r="CK1166" s="207"/>
      <c r="CL1166" s="207"/>
      <c r="CM1166" s="207"/>
      <c r="CN1166" s="207"/>
      <c r="CO1166" s="207"/>
      <c r="CP1166" s="207"/>
      <c r="CQ1166" s="207"/>
      <c r="CR1166" s="207"/>
      <c r="CS1166" s="207"/>
      <c r="CT1166" s="207"/>
      <c r="CU1166" s="207"/>
      <c r="CV1166" s="207"/>
      <c r="CW1166" s="207"/>
      <c r="CX1166" s="207"/>
      <c r="CY1166" s="207"/>
      <c r="CZ1166" s="207"/>
      <c r="DA1166" s="207"/>
      <c r="DB1166" s="207"/>
      <c r="DC1166" s="207"/>
      <c r="DD1166" s="207"/>
      <c r="DE1166" s="207"/>
      <c r="DF1166" s="207"/>
      <c r="DG1166" s="207"/>
      <c r="DH1166" s="207"/>
      <c r="DI1166" s="207"/>
      <c r="DJ1166" s="207"/>
      <c r="DK1166" s="207"/>
      <c r="DL1166" s="207"/>
      <c r="DM1166" s="207"/>
      <c r="DN1166" s="207"/>
      <c r="DO1166" s="207"/>
      <c r="DP1166" s="207"/>
      <c r="DQ1166" s="207"/>
      <c r="DR1166" s="207"/>
      <c r="DS1166" s="207"/>
      <c r="DT1166" s="207"/>
      <c r="DU1166" s="207"/>
      <c r="DV1166" s="207"/>
      <c r="DW1166" s="207"/>
      <c r="DX1166" s="207"/>
      <c r="DY1166" s="207"/>
      <c r="DZ1166" s="207"/>
      <c r="EA1166" s="207"/>
      <c r="EB1166" s="207"/>
      <c r="EC1166" s="207"/>
      <c r="ED1166" s="207"/>
      <c r="EE1166" s="207"/>
      <c r="EF1166" s="207"/>
      <c r="EG1166" s="207"/>
      <c r="EH1166" s="207"/>
      <c r="EI1166" s="207"/>
      <c r="EJ1166" s="207"/>
      <c r="EK1166" s="207"/>
      <c r="EL1166" s="207"/>
      <c r="EM1166" s="207"/>
      <c r="EN1166" s="207"/>
      <c r="EO1166" s="207"/>
      <c r="EP1166" s="207"/>
      <c r="EQ1166" s="207"/>
      <c r="ER1166" s="207"/>
      <c r="ES1166" s="207"/>
      <c r="ET1166" s="207"/>
      <c r="EU1166" s="207"/>
      <c r="EV1166" s="207"/>
      <c r="EW1166" s="207"/>
      <c r="EX1166" s="207"/>
      <c r="EY1166" s="207"/>
      <c r="EZ1166" s="207"/>
      <c r="FA1166" s="207"/>
      <c r="FB1166" s="207"/>
      <c r="FC1166" s="207"/>
      <c r="FD1166" s="207"/>
      <c r="FE1166" s="207"/>
      <c r="FF1166" s="207"/>
      <c r="FG1166" s="207"/>
      <c r="FH1166" s="207"/>
      <c r="FI1166" s="207"/>
      <c r="FJ1166" s="207"/>
      <c r="FK1166" s="207"/>
      <c r="FL1166" s="207"/>
      <c r="FM1166" s="207"/>
      <c r="FN1166" s="207"/>
      <c r="FO1166" s="207"/>
      <c r="FP1166" s="207"/>
      <c r="FQ1166" s="207"/>
      <c r="FR1166" s="207"/>
      <c r="FS1166" s="207"/>
      <c r="FT1166" s="207"/>
      <c r="FU1166" s="207"/>
      <c r="FV1166" s="207"/>
      <c r="FW1166" s="207"/>
      <c r="FX1166" s="207"/>
      <c r="FY1166" s="207"/>
      <c r="FZ1166" s="207"/>
      <c r="GA1166" s="207"/>
      <c r="GB1166" s="207"/>
      <c r="GC1166" s="207"/>
      <c r="GD1166" s="207"/>
      <c r="GE1166" s="207"/>
      <c r="GF1166" s="207"/>
      <c r="GG1166" s="207"/>
      <c r="GH1166" s="207"/>
      <c r="GI1166" s="207"/>
      <c r="GJ1166" s="207"/>
      <c r="GK1166" s="207"/>
      <c r="GL1166" s="207"/>
      <c r="GM1166" s="207"/>
      <c r="GN1166" s="207"/>
      <c r="GO1166" s="207"/>
      <c r="GP1166" s="207"/>
      <c r="GQ1166" s="207"/>
      <c r="GR1166" s="207"/>
      <c r="GS1166" s="207"/>
      <c r="GT1166" s="207"/>
      <c r="GU1166" s="207"/>
      <c r="GV1166" s="207"/>
      <c r="GW1166" s="207"/>
      <c r="GX1166" s="207"/>
      <c r="GY1166" s="207"/>
      <c r="GZ1166" s="207"/>
      <c r="HA1166" s="207"/>
      <c r="HB1166" s="207"/>
      <c r="HC1166" s="207"/>
      <c r="HD1166" s="207"/>
      <c r="HE1166" s="207"/>
      <c r="HF1166" s="207"/>
      <c r="HG1166" s="207"/>
      <c r="HH1166" s="207"/>
      <c r="HI1166" s="207"/>
      <c r="HJ1166" s="207"/>
      <c r="HK1166" s="207"/>
      <c r="HL1166" s="207"/>
      <c r="HM1166" s="207"/>
      <c r="HN1166" s="207"/>
      <c r="HO1166" s="207"/>
      <c r="HP1166" s="207"/>
      <c r="HQ1166" s="207"/>
      <c r="HR1166" s="207"/>
      <c r="HS1166" s="207"/>
      <c r="HT1166" s="207"/>
      <c r="HU1166" s="207"/>
      <c r="HV1166" s="207"/>
      <c r="HW1166" s="207"/>
      <c r="HX1166" s="207"/>
      <c r="HY1166" s="207"/>
      <c r="HZ1166" s="207"/>
      <c r="IA1166" s="207"/>
      <c r="IB1166" s="207"/>
      <c r="IC1166" s="207"/>
      <c r="ID1166" s="207"/>
      <c r="IE1166" s="207"/>
      <c r="IF1166" s="207"/>
      <c r="IG1166" s="207"/>
      <c r="IH1166" s="207"/>
      <c r="II1166" s="207"/>
      <c r="IJ1166" s="207"/>
      <c r="IK1166" s="207"/>
      <c r="IL1166" s="207"/>
      <c r="IM1166" s="207"/>
      <c r="IN1166" s="207"/>
      <c r="IO1166" s="207"/>
      <c r="IP1166" s="207"/>
      <c r="IQ1166" s="207"/>
      <c r="IR1166" s="207"/>
      <c r="IS1166" s="207"/>
      <c r="IT1166" s="207"/>
      <c r="IU1166" s="207"/>
      <c r="IV1166" s="207"/>
      <c r="IW1166" s="207"/>
      <c r="IX1166" s="207"/>
      <c r="IY1166" s="207"/>
      <c r="IZ1166" s="207"/>
      <c r="JA1166" s="207"/>
      <c r="JB1166" s="207"/>
      <c r="JC1166" s="207"/>
      <c r="JD1166" s="207"/>
      <c r="JE1166" s="207"/>
      <c r="JF1166" s="207"/>
    </row>
    <row r="1167" spans="1:266" ht="30" x14ac:dyDescent="0.25">
      <c r="A1167" s="207">
        <v>1</v>
      </c>
      <c r="B1167" s="207">
        <v>1</v>
      </c>
      <c r="E1167" s="707" t="s">
        <v>199</v>
      </c>
      <c r="F1167" s="707"/>
      <c r="G1167" s="707"/>
      <c r="H1167" s="2015"/>
      <c r="I1167" s="2653"/>
      <c r="J1167" s="2653">
        <f>J1019</f>
        <v>0</v>
      </c>
      <c r="K1167" s="2653" t="e">
        <f t="shared" si="281"/>
        <v>#DIV/0!</v>
      </c>
      <c r="L1167" s="2669"/>
      <c r="M1167" s="2664"/>
      <c r="N1167" s="2668"/>
      <c r="O1167" s="2653"/>
      <c r="P1167" s="2668"/>
      <c r="Q1167" s="2653"/>
      <c r="R1167" s="2653"/>
      <c r="S1167" s="1889"/>
      <c r="T1167" s="2657"/>
      <c r="U1167" s="2657"/>
      <c r="V1167" s="2657"/>
      <c r="W1167" s="2657"/>
      <c r="X1167" s="2650">
        <f t="shared" ref="X1167:AE1167" si="296">X1019</f>
        <v>0</v>
      </c>
      <c r="Y1167" s="2657">
        <f t="shared" si="296"/>
        <v>0</v>
      </c>
      <c r="Z1167" s="2658">
        <f t="shared" si="296"/>
        <v>0</v>
      </c>
      <c r="AA1167" s="2657">
        <f t="shared" si="296"/>
        <v>0</v>
      </c>
      <c r="AB1167" s="2670">
        <f t="shared" si="296"/>
        <v>0</v>
      </c>
      <c r="AC1167" s="2670">
        <f t="shared" si="296"/>
        <v>0</v>
      </c>
      <c r="AD1167" s="2657">
        <f t="shared" si="296"/>
        <v>0</v>
      </c>
      <c r="AE1167" s="2657">
        <f t="shared" si="296"/>
        <v>0</v>
      </c>
      <c r="AF1167" s="905"/>
      <c r="AG1167" s="2659"/>
      <c r="AH1167" s="2272"/>
      <c r="AI1167" s="207"/>
      <c r="AJ1167" s="207"/>
      <c r="AK1167" s="207"/>
      <c r="AL1167" s="207"/>
      <c r="AM1167" s="207"/>
      <c r="AN1167" s="207"/>
      <c r="AO1167" s="207"/>
      <c r="AP1167" s="207"/>
      <c r="AQ1167" s="207"/>
      <c r="AR1167" s="207"/>
      <c r="AS1167" s="207"/>
      <c r="AT1167" s="207"/>
      <c r="AU1167" s="207"/>
      <c r="AV1167" s="207"/>
      <c r="AW1167" s="207"/>
      <c r="AX1167" s="207"/>
      <c r="AY1167" s="207"/>
      <c r="AZ1167" s="207"/>
      <c r="BA1167" s="207"/>
      <c r="BB1167" s="207"/>
      <c r="BC1167" s="207"/>
      <c r="BD1167" s="207"/>
      <c r="BE1167" s="207"/>
      <c r="BF1167" s="207"/>
      <c r="BG1167" s="207"/>
      <c r="BH1167" s="207"/>
      <c r="BI1167" s="207"/>
      <c r="BJ1167" s="207"/>
      <c r="BK1167" s="207"/>
      <c r="BL1167" s="207"/>
      <c r="BM1167" s="207"/>
      <c r="BN1167" s="207"/>
      <c r="BO1167" s="207"/>
      <c r="BP1167" s="207"/>
      <c r="BQ1167" s="207"/>
      <c r="BR1167" s="207"/>
      <c r="BS1167" s="207"/>
      <c r="BT1167" s="207"/>
      <c r="BU1167" s="207"/>
      <c r="BV1167" s="207"/>
      <c r="BW1167" s="207"/>
      <c r="BX1167" s="207"/>
      <c r="BY1167" s="207"/>
      <c r="BZ1167" s="207"/>
      <c r="CA1167" s="207"/>
      <c r="CB1167" s="207"/>
      <c r="CC1167" s="207"/>
      <c r="CD1167" s="207"/>
      <c r="CE1167" s="207"/>
      <c r="CF1167" s="207"/>
      <c r="CG1167" s="207"/>
      <c r="CH1167" s="207"/>
      <c r="CI1167" s="207"/>
      <c r="CJ1167" s="207"/>
      <c r="CK1167" s="207"/>
      <c r="CL1167" s="207"/>
      <c r="CM1167" s="207"/>
      <c r="CN1167" s="207"/>
      <c r="CO1167" s="207"/>
      <c r="CP1167" s="207"/>
      <c r="CQ1167" s="207"/>
      <c r="CR1167" s="207"/>
      <c r="CS1167" s="207"/>
      <c r="CT1167" s="207"/>
      <c r="CU1167" s="207"/>
      <c r="CV1167" s="207"/>
      <c r="CW1167" s="207"/>
      <c r="CX1167" s="207"/>
      <c r="CY1167" s="207"/>
      <c r="CZ1167" s="207"/>
      <c r="DA1167" s="207"/>
      <c r="DB1167" s="207"/>
      <c r="DC1167" s="207"/>
      <c r="DD1167" s="207"/>
      <c r="DE1167" s="207"/>
      <c r="DF1167" s="207"/>
      <c r="DG1167" s="207"/>
      <c r="DH1167" s="207"/>
      <c r="DI1167" s="207"/>
      <c r="DJ1167" s="207"/>
      <c r="DK1167" s="207"/>
      <c r="DL1167" s="207"/>
      <c r="DM1167" s="207"/>
      <c r="DN1167" s="207"/>
      <c r="DO1167" s="207"/>
      <c r="DP1167" s="207"/>
      <c r="DQ1167" s="207"/>
      <c r="DR1167" s="207"/>
      <c r="DS1167" s="207"/>
      <c r="DT1167" s="207"/>
      <c r="DU1167" s="207"/>
      <c r="DV1167" s="207"/>
      <c r="DW1167" s="207"/>
      <c r="DX1167" s="207"/>
      <c r="DY1167" s="207"/>
      <c r="DZ1167" s="207"/>
      <c r="EA1167" s="207"/>
      <c r="EB1167" s="207"/>
      <c r="EC1167" s="207"/>
      <c r="ED1167" s="207"/>
      <c r="EE1167" s="207"/>
      <c r="EF1167" s="207"/>
      <c r="EG1167" s="207"/>
      <c r="EH1167" s="207"/>
      <c r="EI1167" s="207"/>
      <c r="EJ1167" s="207"/>
      <c r="EK1167" s="207"/>
      <c r="EL1167" s="207"/>
      <c r="EM1167" s="207"/>
      <c r="EN1167" s="207"/>
      <c r="EO1167" s="207"/>
      <c r="EP1167" s="207"/>
      <c r="EQ1167" s="207"/>
      <c r="ER1167" s="207"/>
      <c r="ES1167" s="207"/>
      <c r="ET1167" s="207"/>
      <c r="EU1167" s="207"/>
      <c r="EV1167" s="207"/>
      <c r="EW1167" s="207"/>
      <c r="EX1167" s="207"/>
      <c r="EY1167" s="207"/>
      <c r="EZ1167" s="207"/>
      <c r="FA1167" s="207"/>
      <c r="FB1167" s="207"/>
      <c r="FC1167" s="207"/>
      <c r="FD1167" s="207"/>
      <c r="FE1167" s="207"/>
      <c r="FF1167" s="207"/>
      <c r="FG1167" s="207"/>
      <c r="FH1167" s="207"/>
      <c r="FI1167" s="207"/>
      <c r="FJ1167" s="207"/>
      <c r="FK1167" s="207"/>
      <c r="FL1167" s="207"/>
      <c r="FM1167" s="207"/>
      <c r="FN1167" s="207"/>
      <c r="FO1167" s="207"/>
      <c r="FP1167" s="207"/>
      <c r="FQ1167" s="207"/>
      <c r="FR1167" s="207"/>
      <c r="FS1167" s="207"/>
      <c r="FT1167" s="207"/>
      <c r="FU1167" s="207"/>
      <c r="FV1167" s="207"/>
      <c r="FW1167" s="207"/>
      <c r="FX1167" s="207"/>
      <c r="FY1167" s="207"/>
      <c r="FZ1167" s="207"/>
      <c r="GA1167" s="207"/>
      <c r="GB1167" s="207"/>
      <c r="GC1167" s="207"/>
      <c r="GD1167" s="207"/>
      <c r="GE1167" s="207"/>
      <c r="GF1167" s="207"/>
      <c r="GG1167" s="207"/>
      <c r="GH1167" s="207"/>
      <c r="GI1167" s="207"/>
      <c r="GJ1167" s="207"/>
      <c r="GK1167" s="207"/>
      <c r="GL1167" s="207"/>
      <c r="GM1167" s="207"/>
      <c r="GN1167" s="207"/>
      <c r="GO1167" s="207"/>
      <c r="GP1167" s="207"/>
      <c r="GQ1167" s="207"/>
      <c r="GR1167" s="207"/>
      <c r="GS1167" s="207"/>
      <c r="GT1167" s="207"/>
      <c r="GU1167" s="207"/>
      <c r="GV1167" s="207"/>
      <c r="GW1167" s="207"/>
      <c r="GX1167" s="207"/>
      <c r="GY1167" s="207"/>
      <c r="GZ1167" s="207"/>
      <c r="HA1167" s="207"/>
      <c r="HB1167" s="207"/>
      <c r="HC1167" s="207"/>
      <c r="HD1167" s="207"/>
      <c r="HE1167" s="207"/>
      <c r="HF1167" s="207"/>
      <c r="HG1167" s="207"/>
      <c r="HH1167" s="207"/>
      <c r="HI1167" s="207"/>
      <c r="HJ1167" s="207"/>
      <c r="HK1167" s="207"/>
      <c r="HL1167" s="207"/>
      <c r="HM1167" s="207"/>
      <c r="HN1167" s="207"/>
      <c r="HO1167" s="207"/>
      <c r="HP1167" s="207"/>
      <c r="HQ1167" s="207"/>
      <c r="HR1167" s="207"/>
      <c r="HS1167" s="207"/>
      <c r="HT1167" s="207"/>
      <c r="HU1167" s="207"/>
      <c r="HV1167" s="207"/>
      <c r="HW1167" s="207"/>
      <c r="HX1167" s="207"/>
      <c r="HY1167" s="207"/>
      <c r="HZ1167" s="207"/>
      <c r="IA1167" s="207"/>
      <c r="IB1167" s="207"/>
      <c r="IC1167" s="207"/>
      <c r="ID1167" s="207"/>
      <c r="IE1167" s="207"/>
      <c r="IF1167" s="207"/>
      <c r="IG1167" s="207"/>
      <c r="IH1167" s="207"/>
      <c r="II1167" s="207"/>
      <c r="IJ1167" s="207"/>
      <c r="IK1167" s="207"/>
      <c r="IL1167" s="207"/>
      <c r="IM1167" s="207"/>
      <c r="IN1167" s="207"/>
      <c r="IO1167" s="207"/>
      <c r="IP1167" s="207"/>
      <c r="IQ1167" s="207"/>
      <c r="IR1167" s="207"/>
      <c r="IS1167" s="207"/>
      <c r="IT1167" s="207"/>
      <c r="IU1167" s="207"/>
      <c r="IV1167" s="207"/>
      <c r="IW1167" s="207"/>
      <c r="IX1167" s="207"/>
      <c r="IY1167" s="207"/>
      <c r="IZ1167" s="207"/>
      <c r="JA1167" s="207"/>
      <c r="JB1167" s="207"/>
      <c r="JC1167" s="207"/>
      <c r="JD1167" s="207"/>
      <c r="JE1167" s="207"/>
      <c r="JF1167" s="207"/>
    </row>
    <row r="1168" spans="1:266" ht="30" thickBot="1" x14ac:dyDescent="0.3">
      <c r="B1168" s="207">
        <v>1</v>
      </c>
      <c r="E1168" s="704" t="s">
        <v>204</v>
      </c>
      <c r="F1168" s="704"/>
      <c r="G1168" s="704"/>
      <c r="H1168" s="2021"/>
      <c r="I1168" s="2673"/>
      <c r="J1168" s="2673">
        <f>J1020</f>
        <v>0</v>
      </c>
      <c r="K1168" s="2673" t="e">
        <f t="shared" si="281"/>
        <v>#DIV/0!</v>
      </c>
      <c r="L1168" s="2674"/>
      <c r="M1168" s="2674"/>
      <c r="N1168" s="2675"/>
      <c r="O1168" s="2675"/>
      <c r="P1168" s="2675"/>
      <c r="Q1168" s="2675"/>
      <c r="R1168" s="2675"/>
      <c r="S1168" s="1934"/>
      <c r="T1168" s="2676"/>
      <c r="U1168" s="2676"/>
      <c r="V1168" s="2676"/>
      <c r="W1168" s="2676"/>
      <c r="X1168" s="2677">
        <f t="shared" ref="X1168:AE1168" si="297">X1020</f>
        <v>0</v>
      </c>
      <c r="Y1168" s="2676">
        <f t="shared" si="297"/>
        <v>0</v>
      </c>
      <c r="Z1168" s="2678">
        <f t="shared" si="297"/>
        <v>0</v>
      </c>
      <c r="AA1168" s="2676">
        <f t="shared" si="297"/>
        <v>0</v>
      </c>
      <c r="AB1168" s="2676">
        <f t="shared" si="297"/>
        <v>0</v>
      </c>
      <c r="AC1168" s="2679">
        <f t="shared" si="297"/>
        <v>0</v>
      </c>
      <c r="AD1168" s="2679">
        <f t="shared" si="297"/>
        <v>0</v>
      </c>
      <c r="AE1168" s="2676">
        <f t="shared" si="297"/>
        <v>0</v>
      </c>
      <c r="AF1168" s="2680"/>
      <c r="AG1168" s="2681"/>
      <c r="AH1168" s="2272"/>
      <c r="AI1168" s="207"/>
      <c r="AJ1168" s="207"/>
      <c r="AK1168" s="207"/>
      <c r="AL1168" s="207"/>
      <c r="AM1168" s="207"/>
      <c r="AN1168" s="207"/>
      <c r="AO1168" s="207"/>
      <c r="AP1168" s="207"/>
      <c r="AQ1168" s="207"/>
      <c r="AR1168" s="207"/>
      <c r="AS1168" s="207"/>
      <c r="AT1168" s="207"/>
      <c r="AU1168" s="207"/>
      <c r="AV1168" s="207"/>
      <c r="AW1168" s="207"/>
      <c r="AX1168" s="207"/>
      <c r="AY1168" s="207"/>
      <c r="AZ1168" s="207"/>
      <c r="BA1168" s="207"/>
      <c r="BB1168" s="207"/>
      <c r="BC1168" s="207"/>
      <c r="BD1168" s="207"/>
      <c r="BE1168" s="207"/>
      <c r="BF1168" s="207"/>
      <c r="BG1168" s="207"/>
      <c r="BH1168" s="207"/>
      <c r="BI1168" s="207"/>
      <c r="BJ1168" s="207"/>
      <c r="BK1168" s="207"/>
      <c r="BL1168" s="207"/>
      <c r="BM1168" s="207"/>
      <c r="BN1168" s="207"/>
      <c r="BO1168" s="207"/>
      <c r="BP1168" s="207"/>
      <c r="BQ1168" s="207"/>
      <c r="BR1168" s="207"/>
      <c r="BS1168" s="207"/>
      <c r="BT1168" s="207"/>
      <c r="BU1168" s="207"/>
      <c r="BV1168" s="207"/>
      <c r="BW1168" s="207"/>
      <c r="BX1168" s="207"/>
      <c r="BY1168" s="207"/>
      <c r="BZ1168" s="207"/>
      <c r="CA1168" s="207"/>
      <c r="CB1168" s="207"/>
      <c r="CC1168" s="207"/>
      <c r="CD1168" s="207"/>
      <c r="CE1168" s="207"/>
      <c r="CF1168" s="207"/>
      <c r="CG1168" s="207"/>
      <c r="CH1168" s="207"/>
      <c r="CI1168" s="207"/>
      <c r="CJ1168" s="207"/>
      <c r="CK1168" s="207"/>
      <c r="CL1168" s="207"/>
      <c r="CM1168" s="207"/>
      <c r="CN1168" s="207"/>
      <c r="CO1168" s="207"/>
      <c r="CP1168" s="207"/>
      <c r="CQ1168" s="207"/>
      <c r="CR1168" s="207"/>
      <c r="CS1168" s="207"/>
      <c r="CT1168" s="207"/>
      <c r="CU1168" s="207"/>
      <c r="CV1168" s="207"/>
      <c r="CW1168" s="207"/>
      <c r="CX1168" s="207"/>
      <c r="CY1168" s="207"/>
      <c r="CZ1168" s="207"/>
      <c r="DA1168" s="207"/>
      <c r="DB1168" s="207"/>
      <c r="DC1168" s="207"/>
      <c r="DD1168" s="207"/>
      <c r="DE1168" s="207"/>
      <c r="DF1168" s="207"/>
      <c r="DG1168" s="207"/>
      <c r="DH1168" s="207"/>
      <c r="DI1168" s="207"/>
      <c r="DJ1168" s="207"/>
      <c r="DK1168" s="207"/>
      <c r="DL1168" s="207"/>
      <c r="DM1168" s="207"/>
      <c r="DN1168" s="207"/>
      <c r="DO1168" s="207"/>
      <c r="DP1168" s="207"/>
      <c r="DQ1168" s="207"/>
      <c r="DR1168" s="207"/>
      <c r="DS1168" s="207"/>
      <c r="DT1168" s="207"/>
      <c r="DU1168" s="207"/>
      <c r="DV1168" s="207"/>
      <c r="DW1168" s="207"/>
      <c r="DX1168" s="207"/>
      <c r="DY1168" s="207"/>
      <c r="DZ1168" s="207"/>
      <c r="EA1168" s="207"/>
      <c r="EB1168" s="207"/>
      <c r="EC1168" s="207"/>
      <c r="ED1168" s="207"/>
      <c r="EE1168" s="207"/>
      <c r="EF1168" s="207"/>
      <c r="EG1168" s="207"/>
      <c r="EH1168" s="207"/>
      <c r="EI1168" s="207"/>
      <c r="EJ1168" s="207"/>
      <c r="EK1168" s="207"/>
      <c r="EL1168" s="207"/>
      <c r="EM1168" s="207"/>
      <c r="EN1168" s="207"/>
      <c r="EO1168" s="207"/>
      <c r="EP1168" s="207"/>
      <c r="EQ1168" s="207"/>
      <c r="ER1168" s="207"/>
      <c r="ES1168" s="207"/>
      <c r="ET1168" s="207"/>
      <c r="EU1168" s="207"/>
      <c r="EV1168" s="207"/>
      <c r="EW1168" s="207"/>
      <c r="EX1168" s="207"/>
      <c r="EY1168" s="207"/>
      <c r="EZ1168" s="207"/>
      <c r="FA1168" s="207"/>
      <c r="FB1168" s="207"/>
      <c r="FC1168" s="207"/>
      <c r="FD1168" s="207"/>
      <c r="FE1168" s="207"/>
      <c r="FF1168" s="207"/>
      <c r="FG1168" s="207"/>
      <c r="FH1168" s="207"/>
      <c r="FI1168" s="207"/>
      <c r="FJ1168" s="207"/>
      <c r="FK1168" s="207"/>
      <c r="FL1168" s="207"/>
      <c r="FM1168" s="207"/>
      <c r="FN1168" s="207"/>
      <c r="FO1168" s="207"/>
      <c r="FP1168" s="207"/>
      <c r="FQ1168" s="207"/>
      <c r="FR1168" s="207"/>
      <c r="FS1168" s="207"/>
      <c r="FT1168" s="207"/>
      <c r="FU1168" s="207"/>
      <c r="FV1168" s="207"/>
      <c r="FW1168" s="207"/>
      <c r="FX1168" s="207"/>
      <c r="FY1168" s="207"/>
      <c r="FZ1168" s="207"/>
      <c r="GA1168" s="207"/>
      <c r="GB1168" s="207"/>
      <c r="GC1168" s="207"/>
      <c r="GD1168" s="207"/>
      <c r="GE1168" s="207"/>
      <c r="GF1168" s="207"/>
      <c r="GG1168" s="207"/>
      <c r="GH1168" s="207"/>
      <c r="GI1168" s="207"/>
      <c r="GJ1168" s="207"/>
      <c r="GK1168" s="207"/>
      <c r="GL1168" s="207"/>
      <c r="GM1168" s="207"/>
      <c r="GN1168" s="207"/>
      <c r="GO1168" s="207"/>
      <c r="GP1168" s="207"/>
      <c r="GQ1168" s="207"/>
      <c r="GR1168" s="207"/>
      <c r="GS1168" s="207"/>
      <c r="GT1168" s="207"/>
      <c r="GU1168" s="207"/>
      <c r="GV1168" s="207"/>
      <c r="GW1168" s="207"/>
      <c r="GX1168" s="207"/>
      <c r="GY1168" s="207"/>
      <c r="GZ1168" s="207"/>
      <c r="HA1168" s="207"/>
      <c r="HB1168" s="207"/>
      <c r="HC1168" s="207"/>
      <c r="HD1168" s="207"/>
      <c r="HE1168" s="207"/>
      <c r="HF1168" s="207"/>
      <c r="HG1168" s="207"/>
      <c r="HH1168" s="207"/>
      <c r="HI1168" s="207"/>
      <c r="HJ1168" s="207"/>
      <c r="HK1168" s="207"/>
      <c r="HL1168" s="207"/>
      <c r="HM1168" s="207"/>
      <c r="HN1168" s="207"/>
      <c r="HO1168" s="207"/>
      <c r="HP1168" s="207"/>
      <c r="HQ1168" s="207"/>
      <c r="HR1168" s="207"/>
      <c r="HS1168" s="207"/>
      <c r="HT1168" s="207"/>
      <c r="HU1168" s="207"/>
      <c r="HV1168" s="207"/>
      <c r="HW1168" s="207"/>
      <c r="HX1168" s="207"/>
      <c r="HY1168" s="207"/>
      <c r="HZ1168" s="207"/>
      <c r="IA1168" s="207"/>
      <c r="IB1168" s="207"/>
      <c r="IC1168" s="207"/>
      <c r="ID1168" s="207"/>
      <c r="IE1168" s="207"/>
      <c r="IF1168" s="207"/>
      <c r="IG1168" s="207"/>
      <c r="IH1168" s="207"/>
      <c r="II1168" s="207"/>
      <c r="IJ1168" s="207"/>
      <c r="IK1168" s="207"/>
      <c r="IL1168" s="207"/>
      <c r="IM1168" s="207"/>
      <c r="IN1168" s="207"/>
      <c r="IO1168" s="207"/>
      <c r="IP1168" s="207"/>
      <c r="IQ1168" s="207"/>
      <c r="IR1168" s="207"/>
      <c r="IS1168" s="207"/>
      <c r="IT1168" s="207"/>
      <c r="IU1168" s="207"/>
      <c r="IV1168" s="207"/>
      <c r="IW1168" s="207"/>
      <c r="IX1168" s="207"/>
      <c r="IY1168" s="207"/>
      <c r="IZ1168" s="207"/>
      <c r="JA1168" s="207"/>
      <c r="JB1168" s="207"/>
      <c r="JC1168" s="207"/>
      <c r="JD1168" s="207"/>
      <c r="JE1168" s="207"/>
      <c r="JF1168" s="207"/>
    </row>
    <row r="1169" spans="1:266" x14ac:dyDescent="0.25">
      <c r="A1169" s="207">
        <v>1</v>
      </c>
      <c r="B1169" s="207">
        <v>1</v>
      </c>
      <c r="E1169" s="2682" t="s">
        <v>55</v>
      </c>
      <c r="F1169" s="2569"/>
      <c r="G1169" s="2569"/>
      <c r="H1169" s="288"/>
      <c r="I1169" s="2527"/>
      <c r="J1169" s="2527"/>
      <c r="K1169" s="2527"/>
      <c r="L1169" s="1248"/>
      <c r="M1169" s="1248"/>
      <c r="N1169" s="1248"/>
      <c r="O1169" s="1248"/>
      <c r="P1169" s="1248"/>
      <c r="Q1169" s="1248"/>
      <c r="R1169" s="1248"/>
      <c r="S1169" s="1248"/>
      <c r="T1169" s="2683"/>
      <c r="U1169" s="2683"/>
      <c r="V1169" s="2683"/>
      <c r="W1169" s="2683"/>
      <c r="X1169" s="2684"/>
      <c r="Y1169" s="2683"/>
      <c r="Z1169" s="3133"/>
      <c r="AA1169" s="2683"/>
      <c r="AB1169" s="2683"/>
      <c r="AC1169" s="3134"/>
      <c r="AD1169" s="3134"/>
      <c r="AE1169" s="2683"/>
      <c r="AF1169" s="2685"/>
      <c r="AG1169" s="2636"/>
      <c r="AH1169" s="2272"/>
      <c r="AI1169" s="207"/>
      <c r="AJ1169" s="207"/>
      <c r="AK1169" s="207"/>
      <c r="AL1169" s="207"/>
      <c r="AM1169" s="207"/>
      <c r="AN1169" s="207"/>
      <c r="AO1169" s="207"/>
      <c r="AP1169" s="207"/>
      <c r="AQ1169" s="207"/>
      <c r="AR1169" s="207"/>
      <c r="AS1169" s="207"/>
      <c r="AT1169" s="207"/>
      <c r="AU1169" s="207"/>
      <c r="AV1169" s="207"/>
      <c r="AW1169" s="207"/>
      <c r="AX1169" s="207"/>
      <c r="AY1169" s="207"/>
      <c r="AZ1169" s="207"/>
      <c r="BA1169" s="207"/>
      <c r="BB1169" s="207"/>
      <c r="BC1169" s="207"/>
      <c r="BD1169" s="207"/>
      <c r="BE1169" s="207"/>
      <c r="BF1169" s="207"/>
      <c r="BG1169" s="207"/>
      <c r="BH1169" s="207"/>
      <c r="BI1169" s="207"/>
      <c r="BJ1169" s="207"/>
      <c r="BK1169" s="207"/>
      <c r="BL1169" s="207"/>
      <c r="BM1169" s="207"/>
      <c r="BN1169" s="207"/>
      <c r="BO1169" s="207"/>
      <c r="BP1169" s="207"/>
      <c r="BQ1169" s="207"/>
      <c r="BR1169" s="207"/>
      <c r="BS1169" s="207"/>
      <c r="BT1169" s="207"/>
      <c r="BU1169" s="207"/>
      <c r="BV1169" s="207"/>
      <c r="BW1169" s="207"/>
      <c r="BX1169" s="207"/>
      <c r="BY1169" s="207"/>
      <c r="BZ1169" s="207"/>
      <c r="CA1169" s="207"/>
      <c r="CB1169" s="207"/>
      <c r="CC1169" s="207"/>
      <c r="CD1169" s="207"/>
      <c r="CE1169" s="207"/>
      <c r="CF1169" s="207"/>
      <c r="CG1169" s="207"/>
      <c r="CH1169" s="207"/>
      <c r="CI1169" s="207"/>
      <c r="CJ1169" s="207"/>
      <c r="CK1169" s="207"/>
      <c r="CL1169" s="207"/>
      <c r="CM1169" s="207"/>
      <c r="CN1169" s="207"/>
      <c r="CO1169" s="207"/>
      <c r="CP1169" s="207"/>
      <c r="CQ1169" s="207"/>
      <c r="CR1169" s="207"/>
      <c r="CS1169" s="207"/>
      <c r="CT1169" s="207"/>
      <c r="CU1169" s="207"/>
      <c r="CV1169" s="207"/>
      <c r="CW1169" s="207"/>
      <c r="CX1169" s="207"/>
      <c r="CY1169" s="207"/>
      <c r="CZ1169" s="207"/>
      <c r="DA1169" s="207"/>
      <c r="DB1169" s="207"/>
      <c r="DC1169" s="207"/>
      <c r="DD1169" s="207"/>
      <c r="DE1169" s="207"/>
      <c r="DF1169" s="207"/>
      <c r="DG1169" s="207"/>
      <c r="DH1169" s="207"/>
      <c r="DI1169" s="207"/>
      <c r="DJ1169" s="207"/>
      <c r="DK1169" s="207"/>
      <c r="DL1169" s="207"/>
      <c r="DM1169" s="207"/>
      <c r="DN1169" s="207"/>
      <c r="DO1169" s="207"/>
      <c r="DP1169" s="207"/>
      <c r="DQ1169" s="207"/>
      <c r="DR1169" s="207"/>
      <c r="DS1169" s="207"/>
      <c r="DT1169" s="207"/>
      <c r="DU1169" s="207"/>
      <c r="DV1169" s="207"/>
      <c r="DW1169" s="207"/>
      <c r="DX1169" s="207"/>
      <c r="DY1169" s="207"/>
      <c r="DZ1169" s="207"/>
      <c r="EA1169" s="207"/>
      <c r="EB1169" s="207"/>
      <c r="EC1169" s="207"/>
      <c r="ED1169" s="207"/>
      <c r="EE1169" s="207"/>
      <c r="EF1169" s="207"/>
      <c r="EG1169" s="207"/>
      <c r="EH1169" s="207"/>
      <c r="EI1169" s="207"/>
      <c r="EJ1169" s="207"/>
      <c r="EK1169" s="207"/>
      <c r="EL1169" s="207"/>
      <c r="EM1169" s="207"/>
      <c r="EN1169" s="207"/>
      <c r="EO1169" s="207"/>
      <c r="EP1169" s="207"/>
      <c r="EQ1169" s="207"/>
      <c r="ER1169" s="207"/>
      <c r="ES1169" s="207"/>
      <c r="ET1169" s="207"/>
      <c r="EU1169" s="207"/>
      <c r="EV1169" s="207"/>
      <c r="EW1169" s="207"/>
      <c r="EX1169" s="207"/>
      <c r="EY1169" s="207"/>
      <c r="EZ1169" s="207"/>
      <c r="FA1169" s="207"/>
      <c r="FB1169" s="207"/>
      <c r="FC1169" s="207"/>
      <c r="FD1169" s="207"/>
      <c r="FE1169" s="207"/>
      <c r="FF1169" s="207"/>
      <c r="FG1169" s="207"/>
      <c r="FH1169" s="207"/>
      <c r="FI1169" s="207"/>
      <c r="FJ1169" s="207"/>
      <c r="FK1169" s="207"/>
      <c r="FL1169" s="207"/>
      <c r="FM1169" s="207"/>
      <c r="FN1169" s="207"/>
      <c r="FO1169" s="207"/>
      <c r="FP1169" s="207"/>
      <c r="FQ1169" s="207"/>
      <c r="FR1169" s="207"/>
      <c r="FS1169" s="207"/>
      <c r="FT1169" s="207"/>
      <c r="FU1169" s="207"/>
      <c r="FV1169" s="207"/>
      <c r="FW1169" s="207"/>
      <c r="FX1169" s="207"/>
      <c r="FY1169" s="207"/>
      <c r="FZ1169" s="207"/>
      <c r="GA1169" s="207"/>
      <c r="GB1169" s="207"/>
      <c r="GC1169" s="207"/>
      <c r="GD1169" s="207"/>
      <c r="GE1169" s="207"/>
      <c r="GF1169" s="207"/>
      <c r="GG1169" s="207"/>
      <c r="GH1169" s="207"/>
      <c r="GI1169" s="207"/>
      <c r="GJ1169" s="207"/>
      <c r="GK1169" s="207"/>
      <c r="GL1169" s="207"/>
      <c r="GM1169" s="207"/>
      <c r="GN1169" s="207"/>
      <c r="GO1169" s="207"/>
      <c r="GP1169" s="207"/>
      <c r="GQ1169" s="207"/>
      <c r="GR1169" s="207"/>
      <c r="GS1169" s="207"/>
      <c r="GT1169" s="207"/>
      <c r="GU1169" s="207"/>
      <c r="GV1169" s="207"/>
      <c r="GW1169" s="207"/>
      <c r="GX1169" s="207"/>
      <c r="GY1169" s="207"/>
      <c r="GZ1169" s="207"/>
      <c r="HA1169" s="207"/>
      <c r="HB1169" s="207"/>
      <c r="HC1169" s="207"/>
      <c r="HD1169" s="207"/>
      <c r="HE1169" s="207"/>
      <c r="HF1169" s="207"/>
      <c r="HG1169" s="207"/>
      <c r="HH1169" s="207"/>
      <c r="HI1169" s="207"/>
      <c r="HJ1169" s="207"/>
      <c r="HK1169" s="207"/>
      <c r="HL1169" s="207"/>
      <c r="HM1169" s="207"/>
      <c r="HN1169" s="207"/>
      <c r="HO1169" s="207"/>
      <c r="HP1169" s="207"/>
      <c r="HQ1169" s="207"/>
      <c r="HR1169" s="207"/>
      <c r="HS1169" s="207"/>
      <c r="HT1169" s="207"/>
      <c r="HU1169" s="207"/>
      <c r="HV1169" s="207"/>
      <c r="HW1169" s="207"/>
      <c r="HX1169" s="207"/>
      <c r="HY1169" s="207"/>
      <c r="HZ1169" s="207"/>
      <c r="IA1169" s="207"/>
      <c r="IB1169" s="207"/>
      <c r="IC1169" s="207"/>
      <c r="ID1169" s="207"/>
      <c r="IE1169" s="207"/>
      <c r="IF1169" s="207"/>
      <c r="IG1169" s="207"/>
      <c r="IH1169" s="207"/>
      <c r="II1169" s="207"/>
      <c r="IJ1169" s="207"/>
      <c r="IK1169" s="207"/>
      <c r="IL1169" s="207"/>
      <c r="IM1169" s="207"/>
      <c r="IN1169" s="207"/>
      <c r="IO1169" s="207"/>
      <c r="IP1169" s="207"/>
      <c r="IQ1169" s="207"/>
      <c r="IR1169" s="207"/>
      <c r="IS1169" s="207"/>
      <c r="IT1169" s="207"/>
      <c r="IU1169" s="207"/>
      <c r="IV1169" s="207"/>
      <c r="IW1169" s="207"/>
      <c r="IX1169" s="207"/>
      <c r="IY1169" s="207"/>
      <c r="IZ1169" s="207"/>
      <c r="JA1169" s="207"/>
      <c r="JB1169" s="207"/>
      <c r="JC1169" s="207"/>
      <c r="JD1169" s="207"/>
      <c r="JE1169" s="207"/>
      <c r="JF1169" s="207"/>
    </row>
    <row r="1170" spans="1:266" ht="47.25" x14ac:dyDescent="0.25">
      <c r="A1170" s="207">
        <v>1</v>
      </c>
      <c r="B1170" s="207">
        <v>1</v>
      </c>
      <c r="C1170" s="207" t="s">
        <v>778</v>
      </c>
      <c r="E1170" s="1836" t="s">
        <v>395</v>
      </c>
      <c r="F1170" s="2686"/>
      <c r="G1170" s="2686"/>
      <c r="H1170" s="252"/>
      <c r="I1170" s="689"/>
      <c r="J1170" s="689"/>
      <c r="K1170" s="689"/>
      <c r="L1170" s="689"/>
      <c r="M1170" s="689"/>
      <c r="N1170" s="2027"/>
      <c r="O1170" s="2027"/>
      <c r="P1170" s="2027"/>
      <c r="Q1170" s="2027"/>
      <c r="R1170" s="2027"/>
      <c r="S1170" s="2027"/>
      <c r="T1170" s="361"/>
      <c r="U1170" s="361"/>
      <c r="V1170" s="361"/>
      <c r="W1170" s="361"/>
      <c r="X1170" s="2373"/>
      <c r="Y1170" s="361"/>
      <c r="Z1170" s="1110"/>
      <c r="AA1170" s="361"/>
      <c r="AB1170" s="361"/>
      <c r="AC1170" s="3087"/>
      <c r="AD1170" s="3087"/>
      <c r="AE1170" s="361"/>
      <c r="AF1170" s="2687"/>
      <c r="AG1170" s="2247"/>
      <c r="AH1170" s="2272"/>
      <c r="AI1170" s="207"/>
      <c r="AJ1170" s="207"/>
      <c r="AK1170" s="207"/>
      <c r="AL1170" s="207"/>
      <c r="AM1170" s="207"/>
      <c r="AN1170" s="207"/>
      <c r="AO1170" s="207"/>
      <c r="AP1170" s="207"/>
      <c r="AQ1170" s="207"/>
      <c r="AR1170" s="207"/>
      <c r="AS1170" s="207"/>
      <c r="AT1170" s="207"/>
      <c r="AU1170" s="207"/>
      <c r="AV1170" s="207"/>
      <c r="AW1170" s="207"/>
      <c r="AX1170" s="207"/>
      <c r="AY1170" s="207"/>
      <c r="AZ1170" s="207"/>
      <c r="BA1170" s="207"/>
      <c r="BB1170" s="207"/>
      <c r="BC1170" s="207"/>
      <c r="BD1170" s="207"/>
      <c r="BE1170" s="207"/>
      <c r="BF1170" s="207"/>
      <c r="BG1170" s="207"/>
      <c r="BH1170" s="207"/>
      <c r="BI1170" s="207"/>
      <c r="BJ1170" s="207"/>
      <c r="BK1170" s="207"/>
      <c r="BL1170" s="207"/>
      <c r="BM1170" s="207"/>
      <c r="BN1170" s="207"/>
      <c r="BO1170" s="207"/>
      <c r="BP1170" s="207"/>
      <c r="BQ1170" s="207"/>
      <c r="BR1170" s="207"/>
      <c r="BS1170" s="207"/>
      <c r="BT1170" s="207"/>
      <c r="BU1170" s="207"/>
      <c r="BV1170" s="207"/>
      <c r="BW1170" s="207"/>
      <c r="BX1170" s="207"/>
      <c r="BY1170" s="207"/>
      <c r="BZ1170" s="207"/>
      <c r="CA1170" s="207"/>
      <c r="CB1170" s="207"/>
      <c r="CC1170" s="207"/>
      <c r="CD1170" s="207"/>
      <c r="CE1170" s="207"/>
      <c r="CF1170" s="207"/>
      <c r="CG1170" s="207"/>
      <c r="CH1170" s="207"/>
      <c r="CI1170" s="207"/>
      <c r="CJ1170" s="207"/>
      <c r="CK1170" s="207"/>
      <c r="CL1170" s="207"/>
      <c r="CM1170" s="207"/>
      <c r="CN1170" s="207"/>
      <c r="CO1170" s="207"/>
      <c r="CP1170" s="207"/>
      <c r="CQ1170" s="207"/>
      <c r="CR1170" s="207"/>
      <c r="CS1170" s="207"/>
      <c r="CT1170" s="207"/>
      <c r="CU1170" s="207"/>
      <c r="CV1170" s="207"/>
      <c r="CW1170" s="207"/>
      <c r="CX1170" s="207"/>
      <c r="CY1170" s="207"/>
      <c r="CZ1170" s="207"/>
      <c r="DA1170" s="207"/>
      <c r="DB1170" s="207"/>
      <c r="DC1170" s="207"/>
      <c r="DD1170" s="207"/>
      <c r="DE1170" s="207"/>
      <c r="DF1170" s="207"/>
      <c r="DG1170" s="207"/>
      <c r="DH1170" s="207"/>
      <c r="DI1170" s="207"/>
      <c r="DJ1170" s="207"/>
      <c r="DK1170" s="207"/>
      <c r="DL1170" s="207"/>
      <c r="DM1170" s="207"/>
      <c r="DN1170" s="207"/>
      <c r="DO1170" s="207"/>
      <c r="DP1170" s="207"/>
      <c r="DQ1170" s="207"/>
      <c r="DR1170" s="207"/>
      <c r="DS1170" s="207"/>
      <c r="DT1170" s="207"/>
      <c r="DU1170" s="207"/>
      <c r="DV1170" s="207"/>
      <c r="DW1170" s="207"/>
      <c r="DX1170" s="207"/>
      <c r="DY1170" s="207"/>
      <c r="DZ1170" s="207"/>
      <c r="EA1170" s="207"/>
      <c r="EB1170" s="207"/>
      <c r="EC1170" s="207"/>
      <c r="ED1170" s="207"/>
      <c r="EE1170" s="207"/>
      <c r="EF1170" s="207"/>
      <c r="EG1170" s="207"/>
      <c r="EH1170" s="207"/>
      <c r="EI1170" s="207"/>
      <c r="EJ1170" s="207"/>
      <c r="EK1170" s="207"/>
      <c r="EL1170" s="207"/>
      <c r="EM1170" s="207"/>
      <c r="EN1170" s="207"/>
      <c r="EO1170" s="207"/>
      <c r="EP1170" s="207"/>
      <c r="EQ1170" s="207"/>
      <c r="ER1170" s="207"/>
      <c r="ES1170" s="207"/>
      <c r="ET1170" s="207"/>
      <c r="EU1170" s="207"/>
      <c r="EV1170" s="207"/>
      <c r="EW1170" s="207"/>
      <c r="EX1170" s="207"/>
      <c r="EY1170" s="207"/>
      <c r="EZ1170" s="207"/>
      <c r="FA1170" s="207"/>
      <c r="FB1170" s="207"/>
      <c r="FC1170" s="207"/>
      <c r="FD1170" s="207"/>
      <c r="FE1170" s="207"/>
      <c r="FF1170" s="207"/>
      <c r="FG1170" s="207"/>
      <c r="FH1170" s="207"/>
      <c r="FI1170" s="207"/>
      <c r="FJ1170" s="207"/>
      <c r="FK1170" s="207"/>
      <c r="FL1170" s="207"/>
      <c r="FM1170" s="207"/>
      <c r="FN1170" s="207"/>
      <c r="FO1170" s="207"/>
      <c r="FP1170" s="207"/>
      <c r="FQ1170" s="207"/>
      <c r="FR1170" s="207"/>
      <c r="FS1170" s="207"/>
      <c r="FT1170" s="207"/>
      <c r="FU1170" s="207"/>
      <c r="FV1170" s="207"/>
      <c r="FW1170" s="207"/>
      <c r="FX1170" s="207"/>
      <c r="FY1170" s="207"/>
      <c r="FZ1170" s="207"/>
      <c r="GA1170" s="207"/>
      <c r="GB1170" s="207"/>
      <c r="GC1170" s="207"/>
      <c r="GD1170" s="207"/>
      <c r="GE1170" s="207"/>
      <c r="GF1170" s="207"/>
      <c r="GG1170" s="207"/>
      <c r="GH1170" s="207"/>
      <c r="GI1170" s="207"/>
      <c r="GJ1170" s="207"/>
      <c r="GK1170" s="207"/>
      <c r="GL1170" s="207"/>
      <c r="GM1170" s="207"/>
      <c r="GN1170" s="207"/>
      <c r="GO1170" s="207"/>
      <c r="GP1170" s="207"/>
      <c r="GQ1170" s="207"/>
      <c r="GR1170" s="207"/>
      <c r="GS1170" s="207"/>
      <c r="GT1170" s="207"/>
      <c r="GU1170" s="207"/>
      <c r="GV1170" s="207"/>
      <c r="GW1170" s="207"/>
      <c r="GX1170" s="207"/>
      <c r="GY1170" s="207"/>
      <c r="GZ1170" s="207"/>
      <c r="HA1170" s="207"/>
      <c r="HB1170" s="207"/>
      <c r="HC1170" s="207"/>
      <c r="HD1170" s="207"/>
      <c r="HE1170" s="207"/>
      <c r="HF1170" s="207"/>
      <c r="HG1170" s="207"/>
      <c r="HH1170" s="207"/>
      <c r="HI1170" s="207"/>
      <c r="HJ1170" s="207"/>
      <c r="HK1170" s="207"/>
      <c r="HL1170" s="207"/>
      <c r="HM1170" s="207"/>
      <c r="HN1170" s="207"/>
      <c r="HO1170" s="207"/>
      <c r="HP1170" s="207"/>
      <c r="HQ1170" s="207"/>
      <c r="HR1170" s="207"/>
      <c r="HS1170" s="207"/>
      <c r="HT1170" s="207"/>
      <c r="HU1170" s="207"/>
      <c r="HV1170" s="207"/>
      <c r="HW1170" s="207"/>
      <c r="HX1170" s="207"/>
      <c r="HY1170" s="207"/>
      <c r="HZ1170" s="207"/>
      <c r="IA1170" s="207"/>
      <c r="IB1170" s="207"/>
      <c r="IC1170" s="207"/>
      <c r="ID1170" s="207"/>
      <c r="IE1170" s="207"/>
      <c r="IF1170" s="207"/>
      <c r="IG1170" s="207"/>
      <c r="IH1170" s="207"/>
      <c r="II1170" s="207"/>
      <c r="IJ1170" s="207"/>
      <c r="IK1170" s="207"/>
      <c r="IL1170" s="207"/>
      <c r="IM1170" s="207"/>
      <c r="IN1170" s="207"/>
      <c r="IO1170" s="207"/>
      <c r="IP1170" s="207"/>
      <c r="IQ1170" s="207"/>
      <c r="IR1170" s="207"/>
      <c r="IS1170" s="207"/>
      <c r="IT1170" s="207"/>
      <c r="IU1170" s="207"/>
      <c r="IV1170" s="207"/>
      <c r="IW1170" s="207"/>
      <c r="IX1170" s="207"/>
      <c r="IY1170" s="207"/>
      <c r="IZ1170" s="207"/>
      <c r="JA1170" s="207"/>
      <c r="JB1170" s="207"/>
      <c r="JC1170" s="207"/>
      <c r="JD1170" s="207"/>
      <c r="JE1170" s="207"/>
      <c r="JF1170" s="207"/>
    </row>
    <row r="1171" spans="1:266" s="2236" customFormat="1" x14ac:dyDescent="0.25">
      <c r="A1171" s="207">
        <v>1</v>
      </c>
      <c r="B1171" s="207">
        <v>1</v>
      </c>
      <c r="C1171" s="207" t="s">
        <v>778</v>
      </c>
      <c r="D1171" s="207"/>
      <c r="E1171" s="1944" t="s">
        <v>5</v>
      </c>
      <c r="F1171" s="1944"/>
      <c r="G1171" s="1944"/>
      <c r="H1171" s="245"/>
      <c r="I1171" s="1247"/>
      <c r="J1171" s="1247"/>
      <c r="K1171" s="1247"/>
      <c r="L1171" s="1247"/>
      <c r="M1171" s="1247"/>
      <c r="N1171" s="1946"/>
      <c r="O1171" s="1946"/>
      <c r="P1171" s="1946"/>
      <c r="Q1171" s="1946"/>
      <c r="R1171" s="1946"/>
      <c r="S1171" s="1946"/>
      <c r="T1171" s="2377"/>
      <c r="U1171" s="2377"/>
      <c r="V1171" s="2377"/>
      <c r="W1171" s="2377"/>
      <c r="X1171" s="2575"/>
      <c r="Y1171" s="2377"/>
      <c r="Z1171" s="2707"/>
      <c r="AA1171" s="2377"/>
      <c r="AB1171" s="2377"/>
      <c r="AC1171" s="2377"/>
      <c r="AD1171" s="2377"/>
      <c r="AE1171" s="2377"/>
      <c r="AF1171" s="1249"/>
      <c r="AG1171" s="1249"/>
      <c r="AH1171" s="2272"/>
      <c r="AI1171" s="1014"/>
      <c r="AN1171" s="207"/>
    </row>
    <row r="1172" spans="1:266" s="2236" customFormat="1" x14ac:dyDescent="0.25">
      <c r="A1172" s="207">
        <v>1</v>
      </c>
      <c r="B1172" s="207">
        <v>1</v>
      </c>
      <c r="C1172" s="207" t="s">
        <v>778</v>
      </c>
      <c r="D1172" s="207" t="s">
        <v>699</v>
      </c>
      <c r="E1172" s="3" t="s">
        <v>23</v>
      </c>
      <c r="F1172" s="1069" t="s">
        <v>229</v>
      </c>
      <c r="G1172" s="1946">
        <v>340</v>
      </c>
      <c r="H1172" s="52"/>
      <c r="I1172" s="113"/>
      <c r="J1172" s="113">
        <v>6</v>
      </c>
      <c r="K1172" s="113"/>
      <c r="L1172" s="1950"/>
      <c r="M1172" s="142"/>
      <c r="N1172" s="143"/>
      <c r="O1172" s="143"/>
      <c r="P1172" s="143">
        <v>32</v>
      </c>
      <c r="Q1172" s="143" t="e">
        <f t="shared" ref="Q1172:Q1180" si="298">P1172/O1172*100</f>
        <v>#DIV/0!</v>
      </c>
      <c r="R1172" s="143">
        <f t="shared" ref="R1172:R1179" si="299">ROUND(N1172/G1172,0)</f>
        <v>0</v>
      </c>
      <c r="S1172" s="143" t="e">
        <f t="shared" ref="S1172:S1180" si="300">P1172/$E$3*12/R1172</f>
        <v>#DIV/0!</v>
      </c>
      <c r="T1172" s="317"/>
      <c r="U1172" s="317"/>
      <c r="V1172" s="317"/>
      <c r="W1172" s="317"/>
      <c r="X1172" s="2372"/>
      <c r="Y1172" s="317"/>
      <c r="Z1172" s="765"/>
      <c r="AA1172" s="317"/>
      <c r="AB1172" s="317"/>
      <c r="AC1172" s="317"/>
      <c r="AD1172" s="317"/>
      <c r="AE1172" s="317"/>
      <c r="AF1172" s="924"/>
      <c r="AG1172" s="936"/>
      <c r="AH1172" s="2272"/>
      <c r="AI1172" s="1014"/>
      <c r="AN1172" s="207"/>
    </row>
    <row r="1173" spans="1:266" s="2236" customFormat="1" x14ac:dyDescent="0.25">
      <c r="A1173" s="207">
        <v>1</v>
      </c>
      <c r="B1173" s="207">
        <v>1</v>
      </c>
      <c r="C1173" s="207" t="s">
        <v>778</v>
      </c>
      <c r="D1173" s="207" t="s">
        <v>699</v>
      </c>
      <c r="E1173" s="3" t="s">
        <v>24</v>
      </c>
      <c r="F1173" s="1069" t="s">
        <v>229</v>
      </c>
      <c r="G1173" s="1946">
        <v>300</v>
      </c>
      <c r="H1173" s="52"/>
      <c r="I1173" s="113"/>
      <c r="J1173" s="113">
        <v>0</v>
      </c>
      <c r="K1173" s="113"/>
      <c r="L1173" s="1950"/>
      <c r="M1173" s="142"/>
      <c r="N1173" s="143"/>
      <c r="O1173" s="143"/>
      <c r="P1173" s="143"/>
      <c r="Q1173" s="143" t="e">
        <f t="shared" si="298"/>
        <v>#DIV/0!</v>
      </c>
      <c r="R1173" s="143">
        <f t="shared" si="299"/>
        <v>0</v>
      </c>
      <c r="S1173" s="143" t="e">
        <f t="shared" si="300"/>
        <v>#DIV/0!</v>
      </c>
      <c r="T1173" s="317"/>
      <c r="U1173" s="317"/>
      <c r="V1173" s="317"/>
      <c r="W1173" s="317"/>
      <c r="X1173" s="2372"/>
      <c r="Y1173" s="317"/>
      <c r="Z1173" s="765"/>
      <c r="AA1173" s="317"/>
      <c r="AB1173" s="317"/>
      <c r="AC1173" s="317"/>
      <c r="AD1173" s="317"/>
      <c r="AE1173" s="317"/>
      <c r="AF1173" s="924"/>
      <c r="AG1173" s="936"/>
      <c r="AH1173" s="2272"/>
      <c r="AI1173" s="1014"/>
      <c r="AN1173" s="207"/>
    </row>
    <row r="1174" spans="1:266" s="2236" customFormat="1" x14ac:dyDescent="0.25">
      <c r="A1174" s="207">
        <v>1</v>
      </c>
      <c r="B1174" s="207">
        <v>1</v>
      </c>
      <c r="C1174" s="207" t="s">
        <v>778</v>
      </c>
      <c r="D1174" s="207" t="s">
        <v>699</v>
      </c>
      <c r="E1174" s="3" t="s">
        <v>22</v>
      </c>
      <c r="F1174" s="1069" t="s">
        <v>229</v>
      </c>
      <c r="G1174" s="1946">
        <v>270</v>
      </c>
      <c r="H1174" s="52"/>
      <c r="I1174" s="113"/>
      <c r="J1174" s="113">
        <v>20</v>
      </c>
      <c r="K1174" s="113"/>
      <c r="L1174" s="1950"/>
      <c r="M1174" s="142"/>
      <c r="N1174" s="143"/>
      <c r="O1174" s="143"/>
      <c r="P1174" s="143">
        <v>163</v>
      </c>
      <c r="Q1174" s="143" t="e">
        <f t="shared" si="298"/>
        <v>#DIV/0!</v>
      </c>
      <c r="R1174" s="143">
        <f t="shared" si="299"/>
        <v>0</v>
      </c>
      <c r="S1174" s="143" t="e">
        <f t="shared" si="300"/>
        <v>#DIV/0!</v>
      </c>
      <c r="T1174" s="317"/>
      <c r="U1174" s="317"/>
      <c r="V1174" s="317"/>
      <c r="W1174" s="317"/>
      <c r="X1174" s="2372"/>
      <c r="Y1174" s="317"/>
      <c r="Z1174" s="765"/>
      <c r="AA1174" s="317"/>
      <c r="AB1174" s="317"/>
      <c r="AC1174" s="317"/>
      <c r="AD1174" s="317"/>
      <c r="AE1174" s="317"/>
      <c r="AF1174" s="924"/>
      <c r="AG1174" s="936"/>
      <c r="AH1174" s="2272"/>
      <c r="AI1174" s="1014"/>
      <c r="AN1174" s="207"/>
    </row>
    <row r="1175" spans="1:266" s="2236" customFormat="1" x14ac:dyDescent="0.25">
      <c r="A1175" s="207">
        <v>1</v>
      </c>
      <c r="B1175" s="207">
        <v>1</v>
      </c>
      <c r="C1175" s="207" t="s">
        <v>778</v>
      </c>
      <c r="D1175" s="207" t="s">
        <v>699</v>
      </c>
      <c r="E1175" s="3" t="s">
        <v>212</v>
      </c>
      <c r="F1175" s="1069" t="s">
        <v>229</v>
      </c>
      <c r="G1175" s="1946">
        <v>330</v>
      </c>
      <c r="H1175" s="52"/>
      <c r="I1175" s="113"/>
      <c r="J1175" s="113">
        <v>0</v>
      </c>
      <c r="K1175" s="113"/>
      <c r="L1175" s="1950"/>
      <c r="M1175" s="142"/>
      <c r="N1175" s="143"/>
      <c r="O1175" s="143"/>
      <c r="P1175" s="143"/>
      <c r="Q1175" s="143" t="e">
        <f t="shared" si="298"/>
        <v>#DIV/0!</v>
      </c>
      <c r="R1175" s="143">
        <f t="shared" si="299"/>
        <v>0</v>
      </c>
      <c r="S1175" s="143" t="e">
        <f t="shared" si="300"/>
        <v>#DIV/0!</v>
      </c>
      <c r="T1175" s="317"/>
      <c r="U1175" s="317"/>
      <c r="V1175" s="317"/>
      <c r="W1175" s="317"/>
      <c r="X1175" s="2372"/>
      <c r="Y1175" s="317"/>
      <c r="Z1175" s="765"/>
      <c r="AA1175" s="317"/>
      <c r="AB1175" s="317"/>
      <c r="AC1175" s="317"/>
      <c r="AD1175" s="317"/>
      <c r="AE1175" s="317"/>
      <c r="AF1175" s="924"/>
      <c r="AG1175" s="936"/>
      <c r="AH1175" s="2272"/>
      <c r="AI1175" s="1014"/>
      <c r="AN1175" s="207"/>
    </row>
    <row r="1176" spans="1:266" s="2236" customFormat="1" x14ac:dyDescent="0.25">
      <c r="A1176" s="207">
        <v>1</v>
      </c>
      <c r="B1176" s="207">
        <v>1</v>
      </c>
      <c r="C1176" s="207" t="s">
        <v>778</v>
      </c>
      <c r="D1176" s="207" t="s">
        <v>699</v>
      </c>
      <c r="E1176" s="3" t="s">
        <v>49</v>
      </c>
      <c r="F1176" s="1069" t="s">
        <v>229</v>
      </c>
      <c r="G1176" s="1946">
        <v>340</v>
      </c>
      <c r="H1176" s="215"/>
      <c r="I1176" s="113"/>
      <c r="J1176" s="113">
        <v>0</v>
      </c>
      <c r="K1176" s="113"/>
      <c r="L1176" s="361"/>
      <c r="M1176" s="142"/>
      <c r="N1176" s="143"/>
      <c r="O1176" s="143"/>
      <c r="P1176" s="143"/>
      <c r="Q1176" s="143" t="e">
        <f t="shared" si="298"/>
        <v>#DIV/0!</v>
      </c>
      <c r="R1176" s="143">
        <f t="shared" si="299"/>
        <v>0</v>
      </c>
      <c r="S1176" s="143" t="e">
        <f t="shared" si="300"/>
        <v>#DIV/0!</v>
      </c>
      <c r="T1176" s="317"/>
      <c r="U1176" s="317"/>
      <c r="V1176" s="317"/>
      <c r="W1176" s="317"/>
      <c r="X1176" s="2372"/>
      <c r="Y1176" s="317"/>
      <c r="Z1176" s="765"/>
      <c r="AA1176" s="317"/>
      <c r="AB1176" s="317"/>
      <c r="AC1176" s="317"/>
      <c r="AD1176" s="317"/>
      <c r="AE1176" s="317"/>
      <c r="AF1176" s="924"/>
      <c r="AG1176" s="936"/>
      <c r="AH1176" s="2272"/>
      <c r="AI1176" s="1014"/>
      <c r="AN1176" s="207"/>
    </row>
    <row r="1177" spans="1:266" s="2236" customFormat="1" x14ac:dyDescent="0.25">
      <c r="A1177" s="207">
        <v>1</v>
      </c>
      <c r="B1177" s="207">
        <v>1</v>
      </c>
      <c r="C1177" s="207" t="s">
        <v>778</v>
      </c>
      <c r="D1177" s="207" t="s">
        <v>699</v>
      </c>
      <c r="E1177" s="3" t="s">
        <v>64</v>
      </c>
      <c r="F1177" s="1069" t="s">
        <v>229</v>
      </c>
      <c r="G1177" s="1946">
        <v>320</v>
      </c>
      <c r="H1177" s="52"/>
      <c r="I1177" s="113"/>
      <c r="J1177" s="113">
        <v>0</v>
      </c>
      <c r="K1177" s="113"/>
      <c r="L1177" s="1950"/>
      <c r="M1177" s="142"/>
      <c r="N1177" s="143"/>
      <c r="O1177" s="143"/>
      <c r="P1177" s="143"/>
      <c r="Q1177" s="143" t="e">
        <f t="shared" si="298"/>
        <v>#DIV/0!</v>
      </c>
      <c r="R1177" s="143">
        <f t="shared" si="299"/>
        <v>0</v>
      </c>
      <c r="S1177" s="143" t="e">
        <f t="shared" si="300"/>
        <v>#DIV/0!</v>
      </c>
      <c r="T1177" s="317"/>
      <c r="U1177" s="317"/>
      <c r="V1177" s="317"/>
      <c r="W1177" s="317"/>
      <c r="X1177" s="2372"/>
      <c r="Y1177" s="317"/>
      <c r="Z1177" s="765"/>
      <c r="AA1177" s="317"/>
      <c r="AB1177" s="317"/>
      <c r="AC1177" s="317"/>
      <c r="AD1177" s="317"/>
      <c r="AE1177" s="317"/>
      <c r="AF1177" s="924"/>
      <c r="AG1177" s="936"/>
      <c r="AH1177" s="2272"/>
      <c r="AI1177" s="1014"/>
      <c r="AN1177" s="207"/>
    </row>
    <row r="1178" spans="1:266" s="2236" customFormat="1" x14ac:dyDescent="0.25">
      <c r="A1178" s="207"/>
      <c r="B1178" s="207">
        <v>1</v>
      </c>
      <c r="C1178" s="207" t="s">
        <v>778</v>
      </c>
      <c r="D1178" s="207" t="s">
        <v>699</v>
      </c>
      <c r="E1178" s="3" t="s">
        <v>10</v>
      </c>
      <c r="F1178" s="1069" t="s">
        <v>229</v>
      </c>
      <c r="G1178" s="1734">
        <v>340</v>
      </c>
      <c r="H1178" s="52"/>
      <c r="I1178" s="113"/>
      <c r="J1178" s="113">
        <v>12</v>
      </c>
      <c r="K1178" s="113"/>
      <c r="L1178" s="1950"/>
      <c r="M1178" s="142"/>
      <c r="N1178" s="143"/>
      <c r="O1178" s="143"/>
      <c r="P1178" s="143">
        <v>110</v>
      </c>
      <c r="Q1178" s="143" t="e">
        <f t="shared" si="298"/>
        <v>#DIV/0!</v>
      </c>
      <c r="R1178" s="143">
        <f t="shared" si="299"/>
        <v>0</v>
      </c>
      <c r="S1178" s="143" t="e">
        <f t="shared" si="300"/>
        <v>#DIV/0!</v>
      </c>
      <c r="T1178" s="317"/>
      <c r="U1178" s="317"/>
      <c r="V1178" s="317"/>
      <c r="W1178" s="317"/>
      <c r="X1178" s="2372"/>
      <c r="Y1178" s="317"/>
      <c r="Z1178" s="765"/>
      <c r="AA1178" s="317"/>
      <c r="AB1178" s="317"/>
      <c r="AC1178" s="317"/>
      <c r="AD1178" s="317"/>
      <c r="AE1178" s="317"/>
      <c r="AF1178" s="924"/>
      <c r="AG1178" s="936"/>
      <c r="AH1178" s="2272"/>
      <c r="AI1178" s="1014"/>
      <c r="AN1178" s="207"/>
    </row>
    <row r="1179" spans="1:266" s="2236" customFormat="1" x14ac:dyDescent="0.25">
      <c r="A1179" s="207">
        <v>1</v>
      </c>
      <c r="B1179" s="207">
        <v>1</v>
      </c>
      <c r="C1179" s="207" t="s">
        <v>778</v>
      </c>
      <c r="D1179" s="207" t="s">
        <v>699</v>
      </c>
      <c r="E1179" s="3" t="s">
        <v>6</v>
      </c>
      <c r="F1179" s="1069" t="s">
        <v>229</v>
      </c>
      <c r="G1179" s="1734">
        <v>340</v>
      </c>
      <c r="H1179" s="52"/>
      <c r="I1179" s="113"/>
      <c r="J1179" s="113">
        <v>28</v>
      </c>
      <c r="K1179" s="113"/>
      <c r="L1179" s="1950"/>
      <c r="M1179" s="142"/>
      <c r="N1179" s="143"/>
      <c r="O1179" s="143"/>
      <c r="P1179" s="143">
        <v>189</v>
      </c>
      <c r="Q1179" s="143" t="e">
        <f t="shared" si="298"/>
        <v>#DIV/0!</v>
      </c>
      <c r="R1179" s="143">
        <f t="shared" si="299"/>
        <v>0</v>
      </c>
      <c r="S1179" s="143" t="e">
        <f t="shared" si="300"/>
        <v>#DIV/0!</v>
      </c>
      <c r="T1179" s="317"/>
      <c r="U1179" s="317"/>
      <c r="V1179" s="317"/>
      <c r="W1179" s="317"/>
      <c r="X1179" s="2372"/>
      <c r="Y1179" s="317"/>
      <c r="Z1179" s="765"/>
      <c r="AA1179" s="317"/>
      <c r="AB1179" s="317"/>
      <c r="AC1179" s="317"/>
      <c r="AD1179" s="317"/>
      <c r="AE1179" s="317"/>
      <c r="AF1179" s="924"/>
      <c r="AG1179" s="936"/>
      <c r="AH1179" s="2272"/>
      <c r="AI1179" s="1014"/>
      <c r="AN1179" s="207"/>
    </row>
    <row r="1180" spans="1:266" s="2236" customFormat="1" ht="29.25" x14ac:dyDescent="0.25">
      <c r="A1180" s="207">
        <v>1</v>
      </c>
      <c r="B1180" s="207">
        <v>1</v>
      </c>
      <c r="C1180" s="207" t="s">
        <v>778</v>
      </c>
      <c r="D1180" s="207" t="s">
        <v>699</v>
      </c>
      <c r="E1180" s="1332" t="s">
        <v>7</v>
      </c>
      <c r="F1180" s="3004"/>
      <c r="G1180" s="1332"/>
      <c r="H1180" s="83"/>
      <c r="I1180" s="2510"/>
      <c r="J1180" s="2510">
        <f>SUM(J1172:J1179)</f>
        <v>66</v>
      </c>
      <c r="K1180" s="2510" t="e">
        <f>J1180/I1180*100</f>
        <v>#DIV/0!</v>
      </c>
      <c r="L1180" s="1969">
        <f>IF(H1180=0,0,N1180/H1180)</f>
        <v>0</v>
      </c>
      <c r="M1180" s="189">
        <f>P1180/J1180</f>
        <v>7.4848484848484844</v>
      </c>
      <c r="N1180" s="2510">
        <f>SUM(N1172:N1179)</f>
        <v>0</v>
      </c>
      <c r="O1180" s="2510">
        <f>SUM(O1172:O1179)</f>
        <v>0</v>
      </c>
      <c r="P1180" s="2510">
        <f>SUM(P1172:P1179)</f>
        <v>494</v>
      </c>
      <c r="Q1180" s="143" t="e">
        <f t="shared" si="298"/>
        <v>#DIV/0!</v>
      </c>
      <c r="R1180" s="2510">
        <f>SUM(R1172:R1179)</f>
        <v>0</v>
      </c>
      <c r="S1180" s="143" t="e">
        <f t="shared" si="300"/>
        <v>#DIV/0!</v>
      </c>
      <c r="T1180" s="2511"/>
      <c r="U1180" s="2511"/>
      <c r="V1180" s="2511"/>
      <c r="W1180" s="2511"/>
      <c r="X1180" s="855">
        <f>T1180/12*$E$3+(U1180-T1180)/11*3+(V1180-U1180)/10*2+(W1180-V1180)/9*1</f>
        <v>0</v>
      </c>
      <c r="Y1180" s="2257">
        <f t="shared" ref="Y1180" si="301">AE1180-AD1180-Z1180</f>
        <v>2245.7169000000004</v>
      </c>
      <c r="Z1180" s="2732"/>
      <c r="AA1180" s="2511">
        <v>-0.36399999999999999</v>
      </c>
      <c r="AB1180" s="2511"/>
      <c r="AC1180" s="2511">
        <v>0</v>
      </c>
      <c r="AD1180" s="2511">
        <v>0</v>
      </c>
      <c r="AE1180" s="2511">
        <v>2245.7169000000004</v>
      </c>
      <c r="AF1180" s="2512"/>
      <c r="AG1180" s="2512"/>
      <c r="AH1180" s="2272"/>
      <c r="AI1180" s="1014"/>
      <c r="AN1180" s="207"/>
    </row>
    <row r="1181" spans="1:266" s="2236" customFormat="1" x14ac:dyDescent="0.25">
      <c r="A1181" s="207">
        <v>1</v>
      </c>
      <c r="B1181" s="207">
        <v>1</v>
      </c>
      <c r="C1181" s="207" t="s">
        <v>778</v>
      </c>
      <c r="D1181" s="207"/>
      <c r="E1181" s="1849" t="s">
        <v>14</v>
      </c>
      <c r="F1181" s="1849"/>
      <c r="G1181" s="2513"/>
      <c r="H1181" s="83"/>
      <c r="I1181" s="2510"/>
      <c r="J1181" s="2510"/>
      <c r="K1181" s="2510"/>
      <c r="L1181" s="2514"/>
      <c r="M1181" s="2514"/>
      <c r="N1181" s="2510"/>
      <c r="O1181" s="2510"/>
      <c r="P1181" s="2510"/>
      <c r="Q1181" s="2510"/>
      <c r="R1181" s="2510"/>
      <c r="S1181" s="2510"/>
      <c r="T1181" s="2377"/>
      <c r="U1181" s="2377"/>
      <c r="V1181" s="2377"/>
      <c r="W1181" s="2377"/>
      <c r="X1181" s="2367">
        <f>T1181/12*$E$3+(U1181-T1181)/11*3+(V1181-U1181)/10*2+(W1181-V1181)/9*1</f>
        <v>0</v>
      </c>
      <c r="Y1181" s="2377">
        <f>AE1181-AD1181-AA1181-Z1181</f>
        <v>0</v>
      </c>
      <c r="Z1181" s="2707"/>
      <c r="AA1181" s="2377"/>
      <c r="AB1181" s="2377">
        <f>Y1181-X1181</f>
        <v>0</v>
      </c>
      <c r="AC1181" s="2377"/>
      <c r="AD1181" s="2377"/>
      <c r="AE1181" s="2377"/>
      <c r="AF1181" s="2512"/>
      <c r="AG1181" s="1249"/>
      <c r="AH1181" s="2272"/>
      <c r="AI1181" s="1014"/>
      <c r="AN1181" s="207"/>
    </row>
    <row r="1182" spans="1:266" s="2236" customFormat="1" x14ac:dyDescent="0.25">
      <c r="A1182" s="207">
        <v>1</v>
      </c>
      <c r="B1182" s="207">
        <v>1</v>
      </c>
      <c r="C1182" s="207" t="s">
        <v>778</v>
      </c>
      <c r="D1182" s="207"/>
      <c r="E1182" s="480" t="s">
        <v>194</v>
      </c>
      <c r="F1182" s="524"/>
      <c r="G1182" s="1628"/>
      <c r="H1182" s="249"/>
      <c r="I1182" s="516"/>
      <c r="J1182" s="516"/>
      <c r="K1182" s="516"/>
      <c r="L1182" s="806"/>
      <c r="M1182" s="806"/>
      <c r="N1182" s="1451"/>
      <c r="O1182" s="1451"/>
      <c r="P1182" s="1451"/>
      <c r="Q1182" s="1451"/>
      <c r="R1182" s="1451"/>
      <c r="S1182" s="1451"/>
      <c r="T1182" s="361"/>
      <c r="U1182" s="361"/>
      <c r="V1182" s="361"/>
      <c r="W1182" s="361"/>
      <c r="X1182" s="2280">
        <f>T1182/12*$E$3+(U1182-T1182)/11*3+(V1182-U1182)/10*2+(W1182-V1182)/9*1</f>
        <v>0</v>
      </c>
      <c r="Y1182" s="361">
        <f>AE1182-AD1182-AA1182-Z1182</f>
        <v>0</v>
      </c>
      <c r="Z1182" s="1110"/>
      <c r="AA1182" s="361"/>
      <c r="AB1182" s="361">
        <f>Y1182-X1182</f>
        <v>0</v>
      </c>
      <c r="AC1182" s="361"/>
      <c r="AD1182" s="361"/>
      <c r="AE1182" s="361"/>
      <c r="AF1182" s="897"/>
      <c r="AG1182" s="908"/>
      <c r="AH1182" s="2272"/>
      <c r="AI1182" s="1014"/>
      <c r="AN1182" s="207"/>
    </row>
    <row r="1183" spans="1:266" s="2236" customFormat="1" x14ac:dyDescent="0.25">
      <c r="A1183" s="207"/>
      <c r="B1183" s="207">
        <v>1</v>
      </c>
      <c r="C1183" s="207" t="s">
        <v>778</v>
      </c>
      <c r="D1183" s="207"/>
      <c r="E1183" s="459" t="s">
        <v>288</v>
      </c>
      <c r="F1183" s="524"/>
      <c r="G1183" s="1628"/>
      <c r="H1183" s="249"/>
      <c r="I1183" s="516"/>
      <c r="J1183" s="516"/>
      <c r="K1183" s="516"/>
      <c r="L1183" s="806"/>
      <c r="M1183" s="806"/>
      <c r="N1183" s="1451"/>
      <c r="O1183" s="1451"/>
      <c r="P1183" s="1451"/>
      <c r="Q1183" s="1451"/>
      <c r="R1183" s="1451"/>
      <c r="S1183" s="1451"/>
      <c r="T1183" s="361"/>
      <c r="U1183" s="361"/>
      <c r="V1183" s="361"/>
      <c r="W1183" s="361"/>
      <c r="X1183" s="2280">
        <f>T1183/12*$E$3+(U1183-T1183)/11*3+(V1183-U1183)/10*2+(W1183-V1183)/9*1</f>
        <v>0</v>
      </c>
      <c r="Y1183" s="361">
        <f>AE1183-AD1183-AA1183-Z1183</f>
        <v>0</v>
      </c>
      <c r="Z1183" s="1110"/>
      <c r="AA1183" s="361"/>
      <c r="AB1183" s="361">
        <f>Y1183-X1183</f>
        <v>0</v>
      </c>
      <c r="AC1183" s="361"/>
      <c r="AD1183" s="361">
        <v>0</v>
      </c>
      <c r="AE1183" s="361"/>
      <c r="AF1183" s="897"/>
      <c r="AG1183" s="908"/>
      <c r="AH1183" s="2272"/>
      <c r="AI1183" s="1014"/>
      <c r="AN1183" s="207"/>
    </row>
    <row r="1184" spans="1:266" s="2236" customFormat="1" ht="29.25" x14ac:dyDescent="0.25">
      <c r="A1184" s="207">
        <v>1</v>
      </c>
      <c r="B1184" s="207">
        <v>1</v>
      </c>
      <c r="C1184" s="207" t="s">
        <v>778</v>
      </c>
      <c r="D1184" s="207"/>
      <c r="E1184" s="513" t="s">
        <v>270</v>
      </c>
      <c r="F1184" s="4"/>
      <c r="G1184" s="4"/>
      <c r="H1184" s="590"/>
      <c r="I1184" s="590"/>
      <c r="J1184" s="590">
        <f>J1186+J1187+J1188+J1189</f>
        <v>141</v>
      </c>
      <c r="K1184" s="730" t="e">
        <f>J1184/I1184*100</f>
        <v>#DIV/0!</v>
      </c>
      <c r="L1184" s="1484"/>
      <c r="M1184" s="1484"/>
      <c r="N1184" s="112"/>
      <c r="O1184" s="112"/>
      <c r="P1184" s="112"/>
      <c r="Q1184" s="112"/>
      <c r="R1184" s="112"/>
      <c r="S1184" s="112"/>
      <c r="T1184" s="317"/>
      <c r="U1184" s="317"/>
      <c r="V1184" s="317"/>
      <c r="W1184" s="317"/>
      <c r="X1184" s="2372"/>
      <c r="Y1184" s="317"/>
      <c r="Z1184" s="765"/>
      <c r="AA1184" s="317"/>
      <c r="AB1184" s="317"/>
      <c r="AC1184" s="317"/>
      <c r="AD1184" s="317"/>
      <c r="AE1184" s="317"/>
      <c r="AF1184" s="912"/>
      <c r="AG1184" s="936"/>
      <c r="AH1184" s="2272"/>
      <c r="AI1184" s="1014"/>
      <c r="AN1184" s="207"/>
    </row>
    <row r="1185" spans="1:40" s="2236" customFormat="1" ht="30" x14ac:dyDescent="0.25">
      <c r="A1185" s="207"/>
      <c r="B1185" s="207">
        <v>1</v>
      </c>
      <c r="C1185" s="207" t="s">
        <v>778</v>
      </c>
      <c r="D1185" s="207"/>
      <c r="E1185" s="526" t="s">
        <v>193</v>
      </c>
      <c r="F1185" s="4"/>
      <c r="G1185" s="4"/>
      <c r="H1185" s="590"/>
      <c r="I1185" s="173"/>
      <c r="J1185" s="173"/>
      <c r="K1185" s="173"/>
      <c r="L1185" s="1484"/>
      <c r="M1185" s="1484"/>
      <c r="N1185" s="112"/>
      <c r="O1185" s="112"/>
      <c r="P1185" s="112"/>
      <c r="Q1185" s="112"/>
      <c r="R1185" s="112"/>
      <c r="S1185" s="112"/>
      <c r="T1185" s="317"/>
      <c r="U1185" s="317"/>
      <c r="V1185" s="317"/>
      <c r="W1185" s="317"/>
      <c r="X1185" s="2372"/>
      <c r="Y1185" s="317"/>
      <c r="Z1185" s="765"/>
      <c r="AA1185" s="317"/>
      <c r="AB1185" s="317"/>
      <c r="AC1185" s="317"/>
      <c r="AD1185" s="317"/>
      <c r="AE1185" s="317"/>
      <c r="AF1185" s="908"/>
      <c r="AG1185" s="936"/>
      <c r="AH1185" s="2272"/>
      <c r="AI1185" s="1014"/>
      <c r="AN1185" s="207"/>
    </row>
    <row r="1186" spans="1:40" s="2236" customFormat="1" ht="30" x14ac:dyDescent="0.25">
      <c r="A1186" s="207"/>
      <c r="B1186" s="207">
        <v>1</v>
      </c>
      <c r="C1186" s="207" t="s">
        <v>778</v>
      </c>
      <c r="D1186" s="207"/>
      <c r="E1186" s="525" t="s">
        <v>454</v>
      </c>
      <c r="F1186" s="4"/>
      <c r="G1186" s="4"/>
      <c r="H1186" s="308"/>
      <c r="I1186" s="113"/>
      <c r="J1186" s="173">
        <v>105</v>
      </c>
      <c r="K1186" s="173" t="e">
        <f t="shared" ref="K1186:K1195" si="302">J1186/I1186*100</f>
        <v>#DIV/0!</v>
      </c>
      <c r="L1186" s="1484"/>
      <c r="M1186" s="1484"/>
      <c r="N1186" s="112"/>
      <c r="O1186" s="112"/>
      <c r="P1186" s="112"/>
      <c r="Q1186" s="112"/>
      <c r="R1186" s="112"/>
      <c r="S1186" s="112"/>
      <c r="T1186" s="317"/>
      <c r="U1186" s="317"/>
      <c r="V1186" s="317"/>
      <c r="W1186" s="317"/>
      <c r="X1186" s="2372"/>
      <c r="Y1186" s="317"/>
      <c r="Z1186" s="765"/>
      <c r="AA1186" s="317"/>
      <c r="AB1186" s="317"/>
      <c r="AC1186" s="317"/>
      <c r="AD1186" s="317"/>
      <c r="AE1186" s="317"/>
      <c r="AF1186" s="908"/>
      <c r="AG1186" s="936"/>
      <c r="AH1186" s="2272"/>
      <c r="AI1186" s="1014"/>
      <c r="AN1186" s="207"/>
    </row>
    <row r="1187" spans="1:40" s="2236" customFormat="1" ht="60" x14ac:dyDescent="0.25">
      <c r="A1187" s="207"/>
      <c r="B1187" s="207">
        <v>1</v>
      </c>
      <c r="C1187" s="207" t="s">
        <v>778</v>
      </c>
      <c r="D1187" s="207"/>
      <c r="E1187" s="4" t="s">
        <v>455</v>
      </c>
      <c r="F1187" s="4"/>
      <c r="G1187" s="4"/>
      <c r="H1187" s="308"/>
      <c r="I1187" s="113"/>
      <c r="J1187" s="173">
        <v>36</v>
      </c>
      <c r="K1187" s="173" t="e">
        <f t="shared" si="302"/>
        <v>#DIV/0!</v>
      </c>
      <c r="L1187" s="1484"/>
      <c r="M1187" s="1484"/>
      <c r="N1187" s="112"/>
      <c r="O1187" s="112"/>
      <c r="P1187" s="112"/>
      <c r="Q1187" s="112"/>
      <c r="R1187" s="112"/>
      <c r="S1187" s="112"/>
      <c r="T1187" s="317"/>
      <c r="U1187" s="317"/>
      <c r="V1187" s="317"/>
      <c r="W1187" s="317"/>
      <c r="X1187" s="2372"/>
      <c r="Y1187" s="317"/>
      <c r="Z1187" s="765"/>
      <c r="AA1187" s="317"/>
      <c r="AB1187" s="317"/>
      <c r="AC1187" s="317"/>
      <c r="AD1187" s="317"/>
      <c r="AE1187" s="317"/>
      <c r="AF1187" s="908"/>
      <c r="AG1187" s="936"/>
      <c r="AH1187" s="2272"/>
      <c r="AI1187" s="1014"/>
      <c r="AN1187" s="207"/>
    </row>
    <row r="1188" spans="1:40" s="2236" customFormat="1" ht="45" x14ac:dyDescent="0.25">
      <c r="A1188" s="207"/>
      <c r="B1188" s="207">
        <v>1</v>
      </c>
      <c r="C1188" s="207" t="s">
        <v>778</v>
      </c>
      <c r="D1188" s="207"/>
      <c r="E1188" s="4" t="s">
        <v>456</v>
      </c>
      <c r="F1188" s="4"/>
      <c r="G1188" s="4"/>
      <c r="H1188" s="308"/>
      <c r="I1188" s="113"/>
      <c r="J1188" s="173"/>
      <c r="K1188" s="173" t="e">
        <f t="shared" si="302"/>
        <v>#DIV/0!</v>
      </c>
      <c r="L1188" s="1484"/>
      <c r="M1188" s="1484"/>
      <c r="N1188" s="112"/>
      <c r="O1188" s="112"/>
      <c r="P1188" s="112"/>
      <c r="Q1188" s="112"/>
      <c r="R1188" s="112"/>
      <c r="S1188" s="112"/>
      <c r="T1188" s="317"/>
      <c r="U1188" s="317"/>
      <c r="V1188" s="317"/>
      <c r="W1188" s="317"/>
      <c r="X1188" s="2372"/>
      <c r="Y1188" s="317"/>
      <c r="Z1188" s="765"/>
      <c r="AA1188" s="317"/>
      <c r="AB1188" s="317"/>
      <c r="AC1188" s="317"/>
      <c r="AD1188" s="317"/>
      <c r="AE1188" s="317"/>
      <c r="AF1188" s="908"/>
      <c r="AG1188" s="936"/>
      <c r="AH1188" s="2272"/>
      <c r="AI1188" s="1014"/>
      <c r="AN1188" s="207"/>
    </row>
    <row r="1189" spans="1:40" s="2236" customFormat="1" ht="105" x14ac:dyDescent="0.25">
      <c r="A1189" s="207"/>
      <c r="B1189" s="207">
        <v>1</v>
      </c>
      <c r="C1189" s="207" t="s">
        <v>778</v>
      </c>
      <c r="D1189" s="207"/>
      <c r="E1189" s="4" t="s">
        <v>457</v>
      </c>
      <c r="F1189" s="4"/>
      <c r="G1189" s="4"/>
      <c r="H1189" s="308"/>
      <c r="I1189" s="113"/>
      <c r="J1189" s="173">
        <v>0</v>
      </c>
      <c r="K1189" s="173" t="e">
        <f t="shared" si="302"/>
        <v>#DIV/0!</v>
      </c>
      <c r="L1189" s="1484"/>
      <c r="M1189" s="1484"/>
      <c r="N1189" s="112"/>
      <c r="O1189" s="112"/>
      <c r="P1189" s="112"/>
      <c r="Q1189" s="112"/>
      <c r="R1189" s="112"/>
      <c r="S1189" s="112"/>
      <c r="T1189" s="317"/>
      <c r="U1189" s="317"/>
      <c r="V1189" s="317"/>
      <c r="W1189" s="317"/>
      <c r="X1189" s="2372"/>
      <c r="Y1189" s="317"/>
      <c r="Z1189" s="765"/>
      <c r="AA1189" s="317"/>
      <c r="AB1189" s="317"/>
      <c r="AC1189" s="317"/>
      <c r="AD1189" s="317"/>
      <c r="AE1189" s="317"/>
      <c r="AF1189" s="908"/>
      <c r="AG1189" s="936"/>
      <c r="AH1189" s="2272"/>
      <c r="AI1189" s="1014"/>
      <c r="AN1189" s="207"/>
    </row>
    <row r="1190" spans="1:40" s="2236" customFormat="1" ht="29.25" x14ac:dyDescent="0.25">
      <c r="A1190" s="207"/>
      <c r="B1190" s="207"/>
      <c r="C1190" s="207" t="s">
        <v>778</v>
      </c>
      <c r="D1190" s="207"/>
      <c r="E1190" s="578" t="s">
        <v>131</v>
      </c>
      <c r="F1190" s="4"/>
      <c r="G1190" s="4"/>
      <c r="H1190" s="590"/>
      <c r="I1190" s="590"/>
      <c r="J1190" s="590">
        <f>J1191+J1192+J1193</f>
        <v>142</v>
      </c>
      <c r="K1190" s="173" t="e">
        <f t="shared" si="302"/>
        <v>#DIV/0!</v>
      </c>
      <c r="L1190" s="1484"/>
      <c r="M1190" s="1484"/>
      <c r="N1190" s="112"/>
      <c r="O1190" s="112"/>
      <c r="P1190" s="112"/>
      <c r="Q1190" s="112"/>
      <c r="R1190" s="112"/>
      <c r="S1190" s="112"/>
      <c r="T1190" s="317"/>
      <c r="U1190" s="317"/>
      <c r="V1190" s="317"/>
      <c r="W1190" s="317"/>
      <c r="X1190" s="2372"/>
      <c r="Y1190" s="317"/>
      <c r="Z1190" s="765"/>
      <c r="AA1190" s="317"/>
      <c r="AB1190" s="317"/>
      <c r="AC1190" s="317"/>
      <c r="AD1190" s="317"/>
      <c r="AE1190" s="317"/>
      <c r="AF1190" s="908"/>
      <c r="AG1190" s="936"/>
      <c r="AH1190" s="2272"/>
      <c r="AI1190" s="1014"/>
      <c r="AN1190" s="207"/>
    </row>
    <row r="1191" spans="1:40" s="2236" customFormat="1" x14ac:dyDescent="0.25">
      <c r="A1191" s="207"/>
      <c r="B1191" s="207">
        <v>1</v>
      </c>
      <c r="C1191" s="207" t="s">
        <v>778</v>
      </c>
      <c r="D1191" s="207"/>
      <c r="E1191" s="4" t="s">
        <v>222</v>
      </c>
      <c r="F1191" s="4"/>
      <c r="G1191" s="4"/>
      <c r="H1191" s="308"/>
      <c r="I1191" s="113"/>
      <c r="J1191" s="173">
        <v>142</v>
      </c>
      <c r="K1191" s="173" t="e">
        <f t="shared" si="302"/>
        <v>#DIV/0!</v>
      </c>
      <c r="L1191" s="1484"/>
      <c r="M1191" s="1484"/>
      <c r="N1191" s="112"/>
      <c r="O1191" s="112"/>
      <c r="P1191" s="112"/>
      <c r="Q1191" s="112"/>
      <c r="R1191" s="112"/>
      <c r="S1191" s="112"/>
      <c r="T1191" s="317"/>
      <c r="U1191" s="317"/>
      <c r="V1191" s="317"/>
      <c r="W1191" s="317"/>
      <c r="X1191" s="2372"/>
      <c r="Y1191" s="317"/>
      <c r="Z1191" s="765"/>
      <c r="AA1191" s="317"/>
      <c r="AB1191" s="317"/>
      <c r="AC1191" s="317"/>
      <c r="AD1191" s="317"/>
      <c r="AE1191" s="317"/>
      <c r="AF1191" s="908"/>
      <c r="AG1191" s="936"/>
      <c r="AH1191" s="2272"/>
      <c r="AI1191" s="1014"/>
      <c r="AN1191" s="207"/>
    </row>
    <row r="1192" spans="1:40" s="2236" customFormat="1" ht="45" x14ac:dyDescent="0.25">
      <c r="A1192" s="207"/>
      <c r="B1192" s="207">
        <v>1</v>
      </c>
      <c r="C1192" s="207" t="s">
        <v>778</v>
      </c>
      <c r="D1192" s="207"/>
      <c r="E1192" s="4" t="s">
        <v>458</v>
      </c>
      <c r="F1192" s="4"/>
      <c r="G1192" s="4"/>
      <c r="H1192" s="3195"/>
      <c r="I1192" s="113"/>
      <c r="J1192" s="173"/>
      <c r="K1192" s="173" t="e">
        <f t="shared" si="302"/>
        <v>#DIV/0!</v>
      </c>
      <c r="L1192" s="1484"/>
      <c r="M1192" s="1484"/>
      <c r="N1192" s="112"/>
      <c r="O1192" s="112"/>
      <c r="P1192" s="112"/>
      <c r="Q1192" s="112"/>
      <c r="R1192" s="112"/>
      <c r="S1192" s="112"/>
      <c r="T1192" s="317"/>
      <c r="U1192" s="317"/>
      <c r="V1192" s="317"/>
      <c r="W1192" s="317"/>
      <c r="X1192" s="2372"/>
      <c r="Y1192" s="317"/>
      <c r="Z1192" s="765"/>
      <c r="AA1192" s="317"/>
      <c r="AB1192" s="317"/>
      <c r="AC1192" s="317"/>
      <c r="AD1192" s="317"/>
      <c r="AE1192" s="317"/>
      <c r="AF1192" s="912"/>
      <c r="AG1192" s="936"/>
      <c r="AH1192" s="2272"/>
      <c r="AI1192" s="1014"/>
      <c r="AN1192" s="207"/>
    </row>
    <row r="1193" spans="1:40" s="2236" customFormat="1" ht="75" x14ac:dyDescent="0.25">
      <c r="A1193" s="207"/>
      <c r="B1193" s="207"/>
      <c r="C1193" s="207" t="s">
        <v>778</v>
      </c>
      <c r="D1193" s="207"/>
      <c r="E1193" s="4" t="s">
        <v>506</v>
      </c>
      <c r="F1193" s="4"/>
      <c r="G1193" s="4"/>
      <c r="H1193" s="3195"/>
      <c r="I1193" s="113"/>
      <c r="J1193" s="173"/>
      <c r="K1193" s="173" t="e">
        <f t="shared" si="302"/>
        <v>#DIV/0!</v>
      </c>
      <c r="L1193" s="1484"/>
      <c r="M1193" s="1484"/>
      <c r="N1193" s="112"/>
      <c r="O1193" s="112"/>
      <c r="P1193" s="112"/>
      <c r="Q1193" s="112"/>
      <c r="R1193" s="112"/>
      <c r="S1193" s="112"/>
      <c r="T1193" s="317"/>
      <c r="U1193" s="317"/>
      <c r="V1193" s="317"/>
      <c r="W1193" s="317"/>
      <c r="X1193" s="2372"/>
      <c r="Y1193" s="317"/>
      <c r="Z1193" s="765"/>
      <c r="AA1193" s="317"/>
      <c r="AB1193" s="317"/>
      <c r="AC1193" s="317"/>
      <c r="AD1193" s="317"/>
      <c r="AE1193" s="317"/>
      <c r="AF1193" s="912"/>
      <c r="AG1193" s="936"/>
      <c r="AH1193" s="2272"/>
      <c r="AI1193" s="1014"/>
      <c r="AN1193" s="207"/>
    </row>
    <row r="1194" spans="1:40" s="2236" customFormat="1" ht="29.25" x14ac:dyDescent="0.25">
      <c r="A1194" s="207"/>
      <c r="B1194" s="207"/>
      <c r="C1194" s="207" t="s">
        <v>778</v>
      </c>
      <c r="D1194" s="207"/>
      <c r="E1194" s="513" t="s">
        <v>630</v>
      </c>
      <c r="F1194" s="4"/>
      <c r="G1194" s="4"/>
      <c r="H1194" s="3195"/>
      <c r="I1194" s="113"/>
      <c r="J1194" s="173">
        <v>1</v>
      </c>
      <c r="K1194" s="173" t="e">
        <f t="shared" si="302"/>
        <v>#DIV/0!</v>
      </c>
      <c r="L1194" s="1484"/>
      <c r="M1194" s="1484"/>
      <c r="N1194" s="112"/>
      <c r="O1194" s="112"/>
      <c r="P1194" s="112"/>
      <c r="Q1194" s="112"/>
      <c r="R1194" s="112"/>
      <c r="S1194" s="112"/>
      <c r="T1194" s="317"/>
      <c r="U1194" s="317"/>
      <c r="V1194" s="317"/>
      <c r="W1194" s="317"/>
      <c r="X1194" s="2372"/>
      <c r="Y1194" s="317"/>
      <c r="Z1194" s="765"/>
      <c r="AA1194" s="317"/>
      <c r="AB1194" s="317"/>
      <c r="AC1194" s="317"/>
      <c r="AD1194" s="317"/>
      <c r="AE1194" s="317"/>
      <c r="AF1194" s="912"/>
      <c r="AG1194" s="936"/>
      <c r="AH1194" s="2272"/>
      <c r="AI1194" s="1014"/>
      <c r="AN1194" s="207"/>
    </row>
    <row r="1195" spans="1:40" s="2236" customFormat="1" ht="86.25" x14ac:dyDescent="0.25">
      <c r="A1195" s="207"/>
      <c r="B1195" s="207"/>
      <c r="C1195" s="207" t="s">
        <v>778</v>
      </c>
      <c r="D1195" s="207"/>
      <c r="E1195" s="513" t="s">
        <v>641</v>
      </c>
      <c r="F1195" s="4"/>
      <c r="G1195" s="4"/>
      <c r="H1195" s="3195"/>
      <c r="I1195" s="113"/>
      <c r="J1195" s="173">
        <v>110</v>
      </c>
      <c r="K1195" s="173" t="e">
        <f t="shared" si="302"/>
        <v>#DIV/0!</v>
      </c>
      <c r="L1195" s="1484"/>
      <c r="M1195" s="1484"/>
      <c r="N1195" s="112"/>
      <c r="O1195" s="112"/>
      <c r="P1195" s="112"/>
      <c r="Q1195" s="112"/>
      <c r="R1195" s="112"/>
      <c r="S1195" s="112"/>
      <c r="T1195" s="317"/>
      <c r="U1195" s="317"/>
      <c r="V1195" s="317"/>
      <c r="W1195" s="317"/>
      <c r="X1195" s="2372"/>
      <c r="Y1195" s="2257">
        <f t="shared" ref="Y1195:Y1197" si="303">AE1195-AD1195-Z1195</f>
        <v>157.40928000000002</v>
      </c>
      <c r="Z1195" s="765"/>
      <c r="AA1195" s="317"/>
      <c r="AB1195" s="317"/>
      <c r="AC1195" s="317"/>
      <c r="AD1195" s="317">
        <v>-2.5889199999999999</v>
      </c>
      <c r="AE1195" s="317">
        <v>154.82036000000002</v>
      </c>
      <c r="AF1195" s="912"/>
      <c r="AG1195" s="936"/>
      <c r="AH1195" s="2272"/>
      <c r="AI1195" s="1014"/>
      <c r="AN1195" s="207"/>
    </row>
    <row r="1196" spans="1:40" s="2236" customFormat="1" x14ac:dyDescent="0.25">
      <c r="A1196" s="207"/>
      <c r="B1196" s="207">
        <v>1</v>
      </c>
      <c r="C1196" s="207" t="s">
        <v>778</v>
      </c>
      <c r="D1196" s="207"/>
      <c r="E1196" s="3028" t="s">
        <v>194</v>
      </c>
      <c r="F1196" s="4"/>
      <c r="G1196" s="4"/>
      <c r="H1196" s="308"/>
      <c r="I1196" s="173"/>
      <c r="J1196" s="173"/>
      <c r="K1196" s="173"/>
      <c r="L1196" s="1484"/>
      <c r="M1196" s="1484"/>
      <c r="N1196" s="112"/>
      <c r="O1196" s="112"/>
      <c r="P1196" s="112"/>
      <c r="Q1196" s="112"/>
      <c r="R1196" s="112"/>
      <c r="S1196" s="112"/>
      <c r="T1196" s="317"/>
      <c r="U1196" s="317"/>
      <c r="V1196" s="317"/>
      <c r="W1196" s="317"/>
      <c r="X1196" s="2372"/>
      <c r="Y1196" s="2257">
        <f t="shared" si="303"/>
        <v>567.41745999999978</v>
      </c>
      <c r="Z1196" s="765"/>
      <c r="AA1196" s="317"/>
      <c r="AB1196" s="317"/>
      <c r="AC1196" s="317"/>
      <c r="AD1196" s="317"/>
      <c r="AE1196" s="317">
        <v>567.41745999999978</v>
      </c>
      <c r="AF1196" s="908"/>
      <c r="AG1196" s="936"/>
      <c r="AH1196" s="2272"/>
      <c r="AI1196" s="1014"/>
      <c r="AN1196" s="207"/>
    </row>
    <row r="1197" spans="1:40" s="2236" customFormat="1" ht="91.5" customHeight="1" x14ac:dyDescent="0.25">
      <c r="A1197" s="207"/>
      <c r="B1197" s="207">
        <v>1</v>
      </c>
      <c r="C1197" s="207" t="s">
        <v>778</v>
      </c>
      <c r="D1197" s="207"/>
      <c r="E1197" s="302" t="s">
        <v>505</v>
      </c>
      <c r="F1197" s="4"/>
      <c r="G1197" s="4"/>
      <c r="H1197" s="308"/>
      <c r="I1197" s="113"/>
      <c r="J1197" s="173">
        <v>1</v>
      </c>
      <c r="K1197" s="173" t="e">
        <f t="shared" ref="K1197:K1204" si="304">J1197/I1197*100</f>
        <v>#DIV/0!</v>
      </c>
      <c r="L1197" s="1484"/>
      <c r="M1197" s="1484"/>
      <c r="N1197" s="112"/>
      <c r="O1197" s="112"/>
      <c r="P1197" s="112"/>
      <c r="Q1197" s="112"/>
      <c r="R1197" s="112"/>
      <c r="S1197" s="112"/>
      <c r="T1197" s="317"/>
      <c r="U1197" s="317"/>
      <c r="V1197" s="317"/>
      <c r="W1197" s="317"/>
      <c r="X1197" s="2280">
        <f>T1197/12*$E$3+(U1197-T1197)/11*3+(V1197-U1197)/10*2+(W1197-V1197)/9*1</f>
        <v>0</v>
      </c>
      <c r="Y1197" s="2257">
        <f t="shared" si="303"/>
        <v>4.43201</v>
      </c>
      <c r="Z1197" s="765"/>
      <c r="AA1197" s="317"/>
      <c r="AB1197" s="317">
        <f>Y1197-X1197</f>
        <v>4.43201</v>
      </c>
      <c r="AC1197" s="317"/>
      <c r="AD1197" s="317">
        <v>0</v>
      </c>
      <c r="AE1197" s="317">
        <v>4.43201</v>
      </c>
      <c r="AF1197" s="908"/>
      <c r="AG1197" s="936"/>
      <c r="AH1197" s="2272"/>
      <c r="AI1197" s="1014"/>
      <c r="AN1197" s="207"/>
    </row>
    <row r="1198" spans="1:40" s="2236" customFormat="1" x14ac:dyDescent="0.25">
      <c r="A1198" s="207"/>
      <c r="B1198" s="207"/>
      <c r="C1198" s="207" t="s">
        <v>778</v>
      </c>
      <c r="D1198" s="207"/>
      <c r="E1198" s="302" t="s">
        <v>627</v>
      </c>
      <c r="F1198" s="4"/>
      <c r="G1198" s="4"/>
      <c r="H1198" s="308"/>
      <c r="I1198" s="113"/>
      <c r="J1198" s="173"/>
      <c r="K1198" s="173" t="e">
        <f t="shared" si="304"/>
        <v>#DIV/0!</v>
      </c>
      <c r="L1198" s="1484"/>
      <c r="M1198" s="1484"/>
      <c r="N1198" s="112"/>
      <c r="O1198" s="112"/>
      <c r="P1198" s="112"/>
      <c r="Q1198" s="112"/>
      <c r="R1198" s="112"/>
      <c r="S1198" s="112"/>
      <c r="T1198" s="317"/>
      <c r="U1198" s="317"/>
      <c r="V1198" s="317"/>
      <c r="W1198" s="317"/>
      <c r="X1198" s="2280"/>
      <c r="Y1198" s="317"/>
      <c r="Z1198" s="765"/>
      <c r="AA1198" s="317"/>
      <c r="AB1198" s="317"/>
      <c r="AC1198" s="317"/>
      <c r="AD1198" s="317"/>
      <c r="AE1198" s="317"/>
      <c r="AF1198" s="908"/>
      <c r="AG1198" s="936"/>
      <c r="AH1198" s="2272"/>
      <c r="AI1198" s="1014"/>
      <c r="AN1198" s="207"/>
    </row>
    <row r="1199" spans="1:40" s="2236" customFormat="1" x14ac:dyDescent="0.25">
      <c r="A1199" s="207"/>
      <c r="B1199" s="207"/>
      <c r="C1199" s="207" t="s">
        <v>778</v>
      </c>
      <c r="D1199" s="207"/>
      <c r="E1199" s="302" t="s">
        <v>628</v>
      </c>
      <c r="F1199" s="4"/>
      <c r="G1199" s="4"/>
      <c r="H1199" s="308"/>
      <c r="I1199" s="113"/>
      <c r="J1199" s="173"/>
      <c r="K1199" s="173" t="e">
        <f t="shared" si="304"/>
        <v>#DIV/0!</v>
      </c>
      <c r="L1199" s="1484"/>
      <c r="M1199" s="1484"/>
      <c r="N1199" s="112"/>
      <c r="O1199" s="112"/>
      <c r="P1199" s="112"/>
      <c r="Q1199" s="112"/>
      <c r="R1199" s="112"/>
      <c r="S1199" s="112"/>
      <c r="T1199" s="317"/>
      <c r="U1199" s="317"/>
      <c r="V1199" s="317"/>
      <c r="W1199" s="317"/>
      <c r="X1199" s="2280"/>
      <c r="Y1199" s="317"/>
      <c r="Z1199" s="765"/>
      <c r="AA1199" s="317"/>
      <c r="AB1199" s="317"/>
      <c r="AC1199" s="317"/>
      <c r="AD1199" s="317"/>
      <c r="AE1199" s="317"/>
      <c r="AF1199" s="908"/>
      <c r="AG1199" s="936"/>
      <c r="AH1199" s="2272"/>
      <c r="AI1199" s="1014"/>
      <c r="AN1199" s="207"/>
    </row>
    <row r="1200" spans="1:40" s="2236" customFormat="1" ht="30" x14ac:dyDescent="0.25">
      <c r="A1200" s="207"/>
      <c r="B1200" s="207"/>
      <c r="C1200" s="207" t="s">
        <v>778</v>
      </c>
      <c r="D1200" s="207"/>
      <c r="E1200" s="302" t="s">
        <v>629</v>
      </c>
      <c r="F1200" s="4"/>
      <c r="G1200" s="4"/>
      <c r="H1200" s="308"/>
      <c r="I1200" s="113"/>
      <c r="J1200" s="173">
        <v>1</v>
      </c>
      <c r="K1200" s="173" t="e">
        <f t="shared" si="304"/>
        <v>#DIV/0!</v>
      </c>
      <c r="L1200" s="1484"/>
      <c r="M1200" s="1484"/>
      <c r="N1200" s="112"/>
      <c r="O1200" s="112"/>
      <c r="P1200" s="112"/>
      <c r="Q1200" s="112"/>
      <c r="R1200" s="112"/>
      <c r="S1200" s="112"/>
      <c r="T1200" s="317"/>
      <c r="U1200" s="317"/>
      <c r="V1200" s="317"/>
      <c r="W1200" s="317"/>
      <c r="X1200" s="2280"/>
      <c r="Y1200" s="317"/>
      <c r="Z1200" s="765"/>
      <c r="AA1200" s="317"/>
      <c r="AB1200" s="317"/>
      <c r="AC1200" s="317"/>
      <c r="AD1200" s="317"/>
      <c r="AE1200" s="317"/>
      <c r="AF1200" s="908"/>
      <c r="AG1200" s="936"/>
      <c r="AH1200" s="2272"/>
      <c r="AI1200" s="1014"/>
      <c r="AN1200" s="207"/>
    </row>
    <row r="1201" spans="1:40" s="2236" customFormat="1" ht="46.5" customHeight="1" x14ac:dyDescent="0.25">
      <c r="A1201" s="207"/>
      <c r="B1201" s="207">
        <v>1</v>
      </c>
      <c r="C1201" s="207" t="s">
        <v>778</v>
      </c>
      <c r="D1201" s="207"/>
      <c r="E1201" s="2231" t="s">
        <v>459</v>
      </c>
      <c r="F1201" s="4"/>
      <c r="G1201" s="4"/>
      <c r="H1201" s="590"/>
      <c r="I1201" s="590"/>
      <c r="J1201" s="590">
        <f>J1202+J1209</f>
        <v>0</v>
      </c>
      <c r="K1201" s="173" t="e">
        <f t="shared" si="304"/>
        <v>#DIV/0!</v>
      </c>
      <c r="L1201" s="1484"/>
      <c r="M1201" s="1484"/>
      <c r="N1201" s="112"/>
      <c r="O1201" s="112"/>
      <c r="P1201" s="112"/>
      <c r="Q1201" s="112"/>
      <c r="R1201" s="112"/>
      <c r="S1201" s="112"/>
      <c r="T1201" s="317"/>
      <c r="U1201" s="317"/>
      <c r="V1201" s="317"/>
      <c r="W1201" s="317"/>
      <c r="X1201" s="2372">
        <f t="shared" ref="X1201:AE1201" si="305">X1202+X1209</f>
        <v>0</v>
      </c>
      <c r="Y1201" s="317">
        <f t="shared" si="305"/>
        <v>0</v>
      </c>
      <c r="Z1201" s="765">
        <f t="shared" si="305"/>
        <v>0</v>
      </c>
      <c r="AA1201" s="317">
        <f t="shared" si="305"/>
        <v>0</v>
      </c>
      <c r="AB1201" s="317">
        <f t="shared" si="305"/>
        <v>0</v>
      </c>
      <c r="AC1201" s="317">
        <f t="shared" si="305"/>
        <v>0</v>
      </c>
      <c r="AD1201" s="317">
        <f t="shared" si="305"/>
        <v>0</v>
      </c>
      <c r="AE1201" s="317">
        <f t="shared" si="305"/>
        <v>0</v>
      </c>
      <c r="AF1201" s="908"/>
      <c r="AG1201" s="936"/>
      <c r="AH1201" s="2272"/>
      <c r="AI1201" s="1014"/>
      <c r="AN1201" s="207"/>
    </row>
    <row r="1202" spans="1:40" s="2236" customFormat="1" ht="30" x14ac:dyDescent="0.25">
      <c r="A1202" s="207"/>
      <c r="B1202" s="207">
        <v>1</v>
      </c>
      <c r="C1202" s="207" t="s">
        <v>778</v>
      </c>
      <c r="D1202" s="207"/>
      <c r="E1202" s="461" t="s">
        <v>271</v>
      </c>
      <c r="F1202" s="4"/>
      <c r="G1202" s="4"/>
      <c r="H1202" s="819"/>
      <c r="I1202" s="819"/>
      <c r="J1202" s="819">
        <f>J1203+J1205+J1207+J1208</f>
        <v>0</v>
      </c>
      <c r="K1202" s="173" t="e">
        <f t="shared" si="304"/>
        <v>#DIV/0!</v>
      </c>
      <c r="L1202" s="1484"/>
      <c r="M1202" s="1484"/>
      <c r="N1202" s="112"/>
      <c r="O1202" s="112"/>
      <c r="P1202" s="112"/>
      <c r="Q1202" s="112"/>
      <c r="R1202" s="112"/>
      <c r="S1202" s="112"/>
      <c r="T1202" s="317"/>
      <c r="U1202" s="317"/>
      <c r="V1202" s="317"/>
      <c r="W1202" s="317"/>
      <c r="X1202" s="2372">
        <f t="shared" ref="X1202:AE1202" si="306">X1203+X1205+X1207+X1208</f>
        <v>0</v>
      </c>
      <c r="Y1202" s="317">
        <f t="shared" si="306"/>
        <v>0</v>
      </c>
      <c r="Z1202" s="765">
        <f t="shared" si="306"/>
        <v>0</v>
      </c>
      <c r="AA1202" s="317">
        <f t="shared" si="306"/>
        <v>0</v>
      </c>
      <c r="AB1202" s="317">
        <f t="shared" si="306"/>
        <v>0</v>
      </c>
      <c r="AC1202" s="317">
        <f t="shared" si="306"/>
        <v>0</v>
      </c>
      <c r="AD1202" s="317">
        <f t="shared" si="306"/>
        <v>0</v>
      </c>
      <c r="AE1202" s="317">
        <f t="shared" si="306"/>
        <v>0</v>
      </c>
      <c r="AF1202" s="908"/>
      <c r="AG1202" s="936"/>
      <c r="AH1202" s="2272"/>
      <c r="AI1202" s="1014"/>
      <c r="AN1202" s="207"/>
    </row>
    <row r="1203" spans="1:40" s="2236" customFormat="1" ht="30" x14ac:dyDescent="0.25">
      <c r="A1203" s="207"/>
      <c r="B1203" s="207">
        <v>1</v>
      </c>
      <c r="C1203" s="207" t="s">
        <v>778</v>
      </c>
      <c r="D1203" s="207"/>
      <c r="E1203" s="302" t="s">
        <v>460</v>
      </c>
      <c r="F1203" s="4"/>
      <c r="G1203" s="4"/>
      <c r="H1203" s="2228"/>
      <c r="I1203" s="113"/>
      <c r="J1203" s="173"/>
      <c r="K1203" s="173" t="e">
        <f t="shared" si="304"/>
        <v>#DIV/0!</v>
      </c>
      <c r="L1203" s="1484"/>
      <c r="M1203" s="1484"/>
      <c r="N1203" s="112"/>
      <c r="O1203" s="112"/>
      <c r="P1203" s="112"/>
      <c r="Q1203" s="112"/>
      <c r="R1203" s="112"/>
      <c r="S1203" s="112"/>
      <c r="T1203" s="317"/>
      <c r="U1203" s="317"/>
      <c r="V1203" s="317"/>
      <c r="W1203" s="317"/>
      <c r="X1203" s="2372">
        <f t="shared" ref="X1203:X1208" si="307">T1203/12*$E$3+(U1203-T1203)/11*3+(V1203-U1203)/10*2+(W1203-V1203)/9*1</f>
        <v>0</v>
      </c>
      <c r="Y1203" s="317">
        <f t="shared" ref="Y1203:Y1208" si="308">AE1203-AD1203-AA1203-Z1203</f>
        <v>0</v>
      </c>
      <c r="Z1203" s="765"/>
      <c r="AA1203" s="317"/>
      <c r="AB1203" s="317">
        <f t="shared" ref="AB1203:AB1208" si="309">Y1203-X1203</f>
        <v>0</v>
      </c>
      <c r="AC1203" s="317"/>
      <c r="AD1203" s="317"/>
      <c r="AE1203" s="317"/>
      <c r="AF1203" s="908"/>
      <c r="AG1203" s="936"/>
      <c r="AH1203" s="2272"/>
      <c r="AI1203" s="1014"/>
      <c r="AN1203" s="207"/>
    </row>
    <row r="1204" spans="1:40" s="2236" customFormat="1" ht="60" x14ac:dyDescent="0.25">
      <c r="A1204" s="207"/>
      <c r="B1204" s="207">
        <v>1</v>
      </c>
      <c r="C1204" s="207" t="s">
        <v>778</v>
      </c>
      <c r="D1204" s="207"/>
      <c r="E1204" s="302" t="s">
        <v>480</v>
      </c>
      <c r="F1204" s="4"/>
      <c r="G1204" s="4"/>
      <c r="H1204" s="818"/>
      <c r="I1204" s="173"/>
      <c r="J1204" s="173"/>
      <c r="K1204" s="173" t="e">
        <f t="shared" si="304"/>
        <v>#DIV/0!</v>
      </c>
      <c r="L1204" s="1484"/>
      <c r="M1204" s="1484"/>
      <c r="N1204" s="112"/>
      <c r="O1204" s="112"/>
      <c r="P1204" s="112"/>
      <c r="Q1204" s="112"/>
      <c r="R1204" s="112"/>
      <c r="S1204" s="112"/>
      <c r="T1204" s="317"/>
      <c r="U1204" s="317"/>
      <c r="V1204" s="317"/>
      <c r="W1204" s="317"/>
      <c r="X1204" s="2372">
        <f t="shared" si="307"/>
        <v>0</v>
      </c>
      <c r="Y1204" s="317">
        <f t="shared" si="308"/>
        <v>0</v>
      </c>
      <c r="Z1204" s="765"/>
      <c r="AA1204" s="317"/>
      <c r="AB1204" s="317">
        <f t="shared" si="309"/>
        <v>0</v>
      </c>
      <c r="AC1204" s="317"/>
      <c r="AD1204" s="317">
        <v>0</v>
      </c>
      <c r="AE1204" s="317"/>
      <c r="AF1204" s="908"/>
      <c r="AG1204" s="936"/>
      <c r="AH1204" s="2272"/>
      <c r="AI1204" s="1014"/>
      <c r="AN1204" s="207"/>
    </row>
    <row r="1205" spans="1:40" s="2236" customFormat="1" ht="30" x14ac:dyDescent="0.25">
      <c r="A1205" s="207"/>
      <c r="B1205" s="207">
        <v>1</v>
      </c>
      <c r="C1205" s="207" t="s">
        <v>778</v>
      </c>
      <c r="D1205" s="207"/>
      <c r="E1205" s="302" t="s">
        <v>461</v>
      </c>
      <c r="F1205" s="4"/>
      <c r="G1205" s="4"/>
      <c r="H1205" s="818"/>
      <c r="I1205" s="113"/>
      <c r="J1205" s="173"/>
      <c r="K1205" s="173" t="e">
        <f>J1205/I1205*100</f>
        <v>#DIV/0!</v>
      </c>
      <c r="L1205" s="1484"/>
      <c r="M1205" s="1484"/>
      <c r="N1205" s="112"/>
      <c r="O1205" s="112"/>
      <c r="P1205" s="112"/>
      <c r="Q1205" s="112"/>
      <c r="R1205" s="112"/>
      <c r="S1205" s="112"/>
      <c r="T1205" s="317"/>
      <c r="U1205" s="317"/>
      <c r="V1205" s="317"/>
      <c r="W1205" s="317"/>
      <c r="X1205" s="2372">
        <f t="shared" si="307"/>
        <v>0</v>
      </c>
      <c r="Y1205" s="317">
        <f t="shared" si="308"/>
        <v>0</v>
      </c>
      <c r="Z1205" s="765"/>
      <c r="AA1205" s="317"/>
      <c r="AB1205" s="317">
        <f t="shared" si="309"/>
        <v>0</v>
      </c>
      <c r="AC1205" s="317"/>
      <c r="AD1205" s="317">
        <v>0</v>
      </c>
      <c r="AE1205" s="317"/>
      <c r="AF1205" s="908"/>
      <c r="AG1205" s="936"/>
      <c r="AH1205" s="2272"/>
      <c r="AI1205" s="1014"/>
      <c r="AN1205" s="207"/>
    </row>
    <row r="1206" spans="1:40" s="2236" customFormat="1" ht="30" x14ac:dyDescent="0.25">
      <c r="A1206" s="207"/>
      <c r="B1206" s="207">
        <v>1</v>
      </c>
      <c r="C1206" s="207" t="s">
        <v>778</v>
      </c>
      <c r="D1206" s="207"/>
      <c r="E1206" s="302" t="s">
        <v>462</v>
      </c>
      <c r="F1206" s="4"/>
      <c r="G1206" s="4"/>
      <c r="H1206" s="818"/>
      <c r="I1206" s="173"/>
      <c r="J1206" s="173"/>
      <c r="K1206" s="173"/>
      <c r="L1206" s="1484"/>
      <c r="M1206" s="1484"/>
      <c r="N1206" s="112"/>
      <c r="O1206" s="112"/>
      <c r="P1206" s="112"/>
      <c r="Q1206" s="112"/>
      <c r="R1206" s="112"/>
      <c r="S1206" s="112"/>
      <c r="T1206" s="317"/>
      <c r="U1206" s="317"/>
      <c r="V1206" s="317"/>
      <c r="W1206" s="317"/>
      <c r="X1206" s="2372">
        <f t="shared" si="307"/>
        <v>0</v>
      </c>
      <c r="Y1206" s="317">
        <f t="shared" si="308"/>
        <v>0</v>
      </c>
      <c r="Z1206" s="765"/>
      <c r="AA1206" s="317"/>
      <c r="AB1206" s="317">
        <f t="shared" si="309"/>
        <v>0</v>
      </c>
      <c r="AC1206" s="317"/>
      <c r="AD1206" s="317">
        <v>0</v>
      </c>
      <c r="AE1206" s="317">
        <v>0</v>
      </c>
      <c r="AF1206" s="908"/>
      <c r="AG1206" s="936"/>
      <c r="AH1206" s="2272"/>
      <c r="AI1206" s="1014"/>
      <c r="AN1206" s="207"/>
    </row>
    <row r="1207" spans="1:40" s="2236" customFormat="1" ht="45" x14ac:dyDescent="0.25">
      <c r="A1207" s="207"/>
      <c r="B1207" s="207">
        <v>1</v>
      </c>
      <c r="C1207" s="207" t="s">
        <v>778</v>
      </c>
      <c r="D1207" s="207"/>
      <c r="E1207" s="302" t="s">
        <v>463</v>
      </c>
      <c r="F1207" s="4"/>
      <c r="G1207" s="4"/>
      <c r="H1207" s="818"/>
      <c r="I1207" s="113"/>
      <c r="J1207" s="173"/>
      <c r="K1207" s="173" t="e">
        <f>J1207/I1207*100</f>
        <v>#DIV/0!</v>
      </c>
      <c r="L1207" s="1484"/>
      <c r="M1207" s="1484"/>
      <c r="N1207" s="112"/>
      <c r="O1207" s="112"/>
      <c r="P1207" s="112"/>
      <c r="Q1207" s="112"/>
      <c r="R1207" s="112"/>
      <c r="S1207" s="112"/>
      <c r="T1207" s="317"/>
      <c r="U1207" s="317"/>
      <c r="V1207" s="317"/>
      <c r="W1207" s="317"/>
      <c r="X1207" s="2372">
        <f t="shared" si="307"/>
        <v>0</v>
      </c>
      <c r="Y1207" s="317">
        <f t="shared" si="308"/>
        <v>0</v>
      </c>
      <c r="Z1207" s="765"/>
      <c r="AA1207" s="317"/>
      <c r="AB1207" s="317">
        <f t="shared" si="309"/>
        <v>0</v>
      </c>
      <c r="AC1207" s="317"/>
      <c r="AD1207" s="317"/>
      <c r="AE1207" s="317"/>
      <c r="AF1207" s="908"/>
      <c r="AG1207" s="936"/>
      <c r="AH1207" s="2272"/>
      <c r="AI1207" s="1014"/>
      <c r="AN1207" s="207"/>
    </row>
    <row r="1208" spans="1:40" s="2236" customFormat="1" ht="30" x14ac:dyDescent="0.25">
      <c r="A1208" s="207"/>
      <c r="B1208" s="207">
        <v>1</v>
      </c>
      <c r="C1208" s="207" t="s">
        <v>778</v>
      </c>
      <c r="D1208" s="207"/>
      <c r="E1208" s="302" t="s">
        <v>464</v>
      </c>
      <c r="F1208" s="4"/>
      <c r="G1208" s="4"/>
      <c r="H1208" s="818"/>
      <c r="I1208" s="113"/>
      <c r="J1208" s="173"/>
      <c r="K1208" s="173" t="e">
        <f>J1208/I1208*100</f>
        <v>#DIV/0!</v>
      </c>
      <c r="L1208" s="1484"/>
      <c r="M1208" s="1484"/>
      <c r="N1208" s="112"/>
      <c r="O1208" s="112"/>
      <c r="P1208" s="112"/>
      <c r="Q1208" s="112"/>
      <c r="R1208" s="112"/>
      <c r="S1208" s="112"/>
      <c r="T1208" s="317"/>
      <c r="U1208" s="317"/>
      <c r="V1208" s="317"/>
      <c r="W1208" s="317"/>
      <c r="X1208" s="2372">
        <f t="shared" si="307"/>
        <v>0</v>
      </c>
      <c r="Y1208" s="317">
        <f t="shared" si="308"/>
        <v>0</v>
      </c>
      <c r="Z1208" s="765"/>
      <c r="AA1208" s="317"/>
      <c r="AB1208" s="317">
        <f t="shared" si="309"/>
        <v>0</v>
      </c>
      <c r="AC1208" s="317"/>
      <c r="AD1208" s="317"/>
      <c r="AE1208" s="317"/>
      <c r="AF1208" s="908"/>
      <c r="AG1208" s="936"/>
      <c r="AH1208" s="2272"/>
      <c r="AI1208" s="1014"/>
      <c r="AN1208" s="207"/>
    </row>
    <row r="1209" spans="1:40" s="2236" customFormat="1" ht="45" x14ac:dyDescent="0.25">
      <c r="A1209" s="207"/>
      <c r="B1209" s="207">
        <v>1</v>
      </c>
      <c r="C1209" s="207" t="s">
        <v>778</v>
      </c>
      <c r="D1209" s="207"/>
      <c r="E1209" s="461" t="s">
        <v>272</v>
      </c>
      <c r="F1209" s="4"/>
      <c r="G1209" s="4"/>
      <c r="H1209" s="819"/>
      <c r="I1209" s="819"/>
      <c r="J1209" s="819">
        <f>J1210+J1212+J1213</f>
        <v>0</v>
      </c>
      <c r="K1209" s="173" t="e">
        <f>J1209/I1209*100</f>
        <v>#DIV/0!</v>
      </c>
      <c r="L1209" s="1484"/>
      <c r="M1209" s="1484"/>
      <c r="N1209" s="112"/>
      <c r="O1209" s="112"/>
      <c r="P1209" s="112"/>
      <c r="Q1209" s="112"/>
      <c r="R1209" s="112"/>
      <c r="S1209" s="112"/>
      <c r="T1209" s="317"/>
      <c r="U1209" s="317"/>
      <c r="V1209" s="317"/>
      <c r="W1209" s="317"/>
      <c r="X1209" s="2372">
        <f t="shared" ref="X1209:AD1209" si="310">X1210+X1212+X1213</f>
        <v>0</v>
      </c>
      <c r="Y1209" s="317">
        <f t="shared" si="310"/>
        <v>0</v>
      </c>
      <c r="Z1209" s="765">
        <f t="shared" si="310"/>
        <v>0</v>
      </c>
      <c r="AA1209" s="317">
        <f t="shared" si="310"/>
        <v>0</v>
      </c>
      <c r="AB1209" s="317">
        <f t="shared" si="310"/>
        <v>0</v>
      </c>
      <c r="AC1209" s="317">
        <f t="shared" si="310"/>
        <v>0</v>
      </c>
      <c r="AD1209" s="317">
        <f t="shared" si="310"/>
        <v>0</v>
      </c>
      <c r="AE1209" s="317">
        <f>AE1210+AE1212+AE1213</f>
        <v>0</v>
      </c>
      <c r="AF1209" s="908"/>
      <c r="AG1209" s="936"/>
      <c r="AH1209" s="2272"/>
      <c r="AI1209" s="1014"/>
      <c r="AN1209" s="207"/>
    </row>
    <row r="1210" spans="1:40" s="2236" customFormat="1" ht="45" x14ac:dyDescent="0.25">
      <c r="A1210" s="207"/>
      <c r="B1210" s="207">
        <v>1</v>
      </c>
      <c r="C1210" s="207" t="s">
        <v>778</v>
      </c>
      <c r="D1210" s="207"/>
      <c r="E1210" s="302" t="s">
        <v>465</v>
      </c>
      <c r="F1210" s="4"/>
      <c r="G1210" s="4"/>
      <c r="H1210" s="824"/>
      <c r="I1210" s="113"/>
      <c r="J1210" s="173"/>
      <c r="K1210" s="173" t="e">
        <f>J1210/I1210*100</f>
        <v>#DIV/0!</v>
      </c>
      <c r="L1210" s="1484"/>
      <c r="M1210" s="1484"/>
      <c r="N1210" s="112"/>
      <c r="O1210" s="112"/>
      <c r="P1210" s="112"/>
      <c r="Q1210" s="112"/>
      <c r="R1210" s="112"/>
      <c r="S1210" s="112"/>
      <c r="T1210" s="317"/>
      <c r="U1210" s="317"/>
      <c r="V1210" s="317"/>
      <c r="W1210" s="317"/>
      <c r="X1210" s="2372">
        <f>T1210/12*$E$3+(U1210-T1210)/11*3+(V1210-U1210)/10*2+(W1210-V1210)/9*1</f>
        <v>0</v>
      </c>
      <c r="Y1210" s="317">
        <f t="shared" ref="Y1210:Y1215" si="311">AE1210-AD1210-AA1210-Z1210</f>
        <v>0</v>
      </c>
      <c r="Z1210" s="765"/>
      <c r="AA1210" s="317"/>
      <c r="AB1210" s="317">
        <f t="shared" ref="AB1210:AB1215" si="312">Y1210-X1210</f>
        <v>0</v>
      </c>
      <c r="AC1210" s="317"/>
      <c r="AD1210" s="317">
        <v>0</v>
      </c>
      <c r="AE1210" s="317"/>
      <c r="AF1210" s="908"/>
      <c r="AG1210" s="936"/>
      <c r="AH1210" s="2272"/>
      <c r="AI1210" s="1014"/>
      <c r="AN1210" s="207"/>
    </row>
    <row r="1211" spans="1:40" s="2236" customFormat="1" ht="60" x14ac:dyDescent="0.25">
      <c r="A1211" s="207"/>
      <c r="B1211" s="207"/>
      <c r="C1211" s="207" t="s">
        <v>778</v>
      </c>
      <c r="D1211" s="207"/>
      <c r="E1211" s="302" t="s">
        <v>483</v>
      </c>
      <c r="F1211" s="4"/>
      <c r="G1211" s="4"/>
      <c r="H1211" s="824"/>
      <c r="I1211" s="113"/>
      <c r="J1211" s="173"/>
      <c r="K1211" s="173"/>
      <c r="L1211" s="1484"/>
      <c r="M1211" s="1484"/>
      <c r="N1211" s="112"/>
      <c r="O1211" s="112"/>
      <c r="P1211" s="112"/>
      <c r="Q1211" s="112"/>
      <c r="R1211" s="112"/>
      <c r="S1211" s="112"/>
      <c r="T1211" s="317"/>
      <c r="U1211" s="317"/>
      <c r="V1211" s="317"/>
      <c r="W1211" s="317"/>
      <c r="X1211" s="2372">
        <f>T1211/12*$E$3</f>
        <v>0</v>
      </c>
      <c r="Y1211" s="317"/>
      <c r="Z1211" s="765"/>
      <c r="AA1211" s="317"/>
      <c r="AB1211" s="317"/>
      <c r="AC1211" s="317"/>
      <c r="AD1211" s="317">
        <v>0</v>
      </c>
      <c r="AE1211" s="317"/>
      <c r="AF1211" s="908"/>
      <c r="AG1211" s="936"/>
      <c r="AH1211" s="2272"/>
      <c r="AI1211" s="1014"/>
      <c r="AN1211" s="207"/>
    </row>
    <row r="1212" spans="1:40" s="2236" customFormat="1" ht="60.75" customHeight="1" x14ac:dyDescent="0.25">
      <c r="A1212" s="207"/>
      <c r="B1212" s="207">
        <v>1</v>
      </c>
      <c r="C1212" s="207" t="s">
        <v>778</v>
      </c>
      <c r="D1212" s="207"/>
      <c r="E1212" s="302" t="s">
        <v>466</v>
      </c>
      <c r="F1212" s="4"/>
      <c r="G1212" s="4"/>
      <c r="H1212" s="2228"/>
      <c r="I1212" s="113"/>
      <c r="J1212" s="173"/>
      <c r="K1212" s="173" t="e">
        <f>J1212/I1212*100</f>
        <v>#DIV/0!</v>
      </c>
      <c r="L1212" s="1484"/>
      <c r="M1212" s="1484"/>
      <c r="N1212" s="112"/>
      <c r="O1212" s="112"/>
      <c r="P1212" s="112"/>
      <c r="Q1212" s="112"/>
      <c r="R1212" s="112"/>
      <c r="S1212" s="112"/>
      <c r="T1212" s="317"/>
      <c r="U1212" s="317"/>
      <c r="V1212" s="317"/>
      <c r="W1212" s="317"/>
      <c r="X1212" s="2372">
        <f>T1212/12*$E$3+(U1212-T1212)/11*3+(V1212-U1212)/10*2+(W1212-V1212)/9*1</f>
        <v>0</v>
      </c>
      <c r="Y1212" s="317">
        <f t="shared" si="311"/>
        <v>0</v>
      </c>
      <c r="Z1212" s="765"/>
      <c r="AA1212" s="317"/>
      <c r="AB1212" s="317">
        <f t="shared" si="312"/>
        <v>0</v>
      </c>
      <c r="AC1212" s="317"/>
      <c r="AD1212" s="317">
        <v>0</v>
      </c>
      <c r="AE1212" s="317"/>
      <c r="AF1212" s="908"/>
      <c r="AG1212" s="936"/>
      <c r="AH1212" s="2272"/>
      <c r="AI1212" s="1014"/>
      <c r="AN1212" s="207"/>
    </row>
    <row r="1213" spans="1:40" s="2236" customFormat="1" ht="45.75" customHeight="1" x14ac:dyDescent="0.25">
      <c r="A1213" s="207"/>
      <c r="B1213" s="207">
        <v>1</v>
      </c>
      <c r="C1213" s="207" t="s">
        <v>778</v>
      </c>
      <c r="D1213" s="207"/>
      <c r="E1213" s="302" t="s">
        <v>467</v>
      </c>
      <c r="F1213" s="4"/>
      <c r="G1213" s="4"/>
      <c r="H1213" s="2228"/>
      <c r="I1213" s="113"/>
      <c r="J1213" s="173"/>
      <c r="K1213" s="173" t="e">
        <f>J1213/I1213*100</f>
        <v>#DIV/0!</v>
      </c>
      <c r="L1213" s="1484"/>
      <c r="M1213" s="1484"/>
      <c r="N1213" s="112"/>
      <c r="O1213" s="112"/>
      <c r="P1213" s="112"/>
      <c r="Q1213" s="112"/>
      <c r="R1213" s="112"/>
      <c r="S1213" s="112"/>
      <c r="T1213" s="317"/>
      <c r="U1213" s="317"/>
      <c r="V1213" s="317"/>
      <c r="W1213" s="317"/>
      <c r="X1213" s="2372">
        <f>T1213/12*$E$3+(U1213-T1213)/11*3+(V1213-U1213)/10*2+(W1213-V1213)/9*1</f>
        <v>0</v>
      </c>
      <c r="Y1213" s="317">
        <f t="shared" si="311"/>
        <v>0</v>
      </c>
      <c r="Z1213" s="765"/>
      <c r="AA1213" s="317"/>
      <c r="AB1213" s="317">
        <f t="shared" si="312"/>
        <v>0</v>
      </c>
      <c r="AC1213" s="317"/>
      <c r="AD1213" s="317">
        <v>0</v>
      </c>
      <c r="AE1213" s="317"/>
      <c r="AF1213" s="908"/>
      <c r="AG1213" s="936"/>
      <c r="AH1213" s="2272"/>
      <c r="AI1213" s="1014"/>
      <c r="AN1213" s="207"/>
    </row>
    <row r="1214" spans="1:40" s="2236" customFormat="1" ht="30" x14ac:dyDescent="0.25">
      <c r="A1214" s="207"/>
      <c r="B1214" s="207">
        <v>1</v>
      </c>
      <c r="C1214" s="207" t="s">
        <v>778</v>
      </c>
      <c r="D1214" s="207"/>
      <c r="E1214" s="525" t="s">
        <v>194</v>
      </c>
      <c r="F1214" s="4"/>
      <c r="G1214" s="4"/>
      <c r="H1214" s="2228"/>
      <c r="I1214" s="173"/>
      <c r="J1214" s="173"/>
      <c r="K1214" s="173"/>
      <c r="L1214" s="1484"/>
      <c r="M1214" s="1484"/>
      <c r="N1214" s="112"/>
      <c r="O1214" s="112"/>
      <c r="P1214" s="112"/>
      <c r="Q1214" s="112"/>
      <c r="R1214" s="112"/>
      <c r="S1214" s="112"/>
      <c r="T1214" s="317"/>
      <c r="U1214" s="317"/>
      <c r="V1214" s="317"/>
      <c r="W1214" s="317"/>
      <c r="X1214" s="2372">
        <f>T1214/12*$E$3+(U1214-T1214)/11*3+(V1214-U1214)/10*2+(W1214-V1214)/9*1</f>
        <v>0</v>
      </c>
      <c r="Y1214" s="317">
        <f t="shared" si="311"/>
        <v>0</v>
      </c>
      <c r="Z1214" s="765"/>
      <c r="AA1214" s="317"/>
      <c r="AB1214" s="317">
        <f t="shared" si="312"/>
        <v>0</v>
      </c>
      <c r="AC1214" s="317"/>
      <c r="AD1214" s="317"/>
      <c r="AE1214" s="317"/>
      <c r="AF1214" s="908"/>
      <c r="AG1214" s="936"/>
      <c r="AH1214" s="2272"/>
      <c r="AI1214" s="1014"/>
      <c r="AN1214" s="207"/>
    </row>
    <row r="1215" spans="1:40" s="2236" customFormat="1" ht="29.25" x14ac:dyDescent="0.25">
      <c r="A1215" s="207"/>
      <c r="B1215" s="207">
        <v>1</v>
      </c>
      <c r="C1215" s="207" t="s">
        <v>778</v>
      </c>
      <c r="D1215" s="207"/>
      <c r="E1215" s="513" t="s">
        <v>310</v>
      </c>
      <c r="F1215" s="4"/>
      <c r="G1215" s="4"/>
      <c r="H1215" s="677"/>
      <c r="I1215" s="677"/>
      <c r="J1215" s="677">
        <f>SUM(J1216,J1220,J1222,J1217,J1223)</f>
        <v>0.54249999999999998</v>
      </c>
      <c r="K1215" s="173" t="e">
        <f>J1215/I1215*100</f>
        <v>#DIV/0!</v>
      </c>
      <c r="L1215" s="1484"/>
      <c r="M1215" s="1484"/>
      <c r="N1215" s="112"/>
      <c r="O1215" s="112"/>
      <c r="P1215" s="112"/>
      <c r="Q1215" s="112"/>
      <c r="R1215" s="112"/>
      <c r="S1215" s="112"/>
      <c r="T1215" s="317"/>
      <c r="U1215" s="317"/>
      <c r="V1215" s="317"/>
      <c r="W1215" s="317"/>
      <c r="X1215" s="2372">
        <f>T1215/12*$E$3+(U1215-T1215)/11*3+(V1215-U1215)/10*2+(W1215-V1215)/9*1</f>
        <v>0</v>
      </c>
      <c r="Y1215" s="317">
        <f t="shared" si="311"/>
        <v>0</v>
      </c>
      <c r="Z1215" s="765"/>
      <c r="AA1215" s="317"/>
      <c r="AB1215" s="317">
        <f t="shared" si="312"/>
        <v>0</v>
      </c>
      <c r="AC1215" s="317"/>
      <c r="AD1215" s="317"/>
      <c r="AE1215" s="317"/>
      <c r="AF1215" s="908"/>
      <c r="AG1215" s="936"/>
      <c r="AH1215" s="2272"/>
      <c r="AI1215" s="1014"/>
      <c r="AN1215" s="207"/>
    </row>
    <row r="1216" spans="1:40" s="2236" customFormat="1" x14ac:dyDescent="0.25">
      <c r="A1216" s="207">
        <v>1</v>
      </c>
      <c r="B1216" s="207">
        <v>1</v>
      </c>
      <c r="C1216" s="207" t="s">
        <v>778</v>
      </c>
      <c r="D1216" s="207"/>
      <c r="E1216" s="4" t="s">
        <v>303</v>
      </c>
      <c r="F1216" s="4"/>
      <c r="G1216" s="4"/>
      <c r="H1216" s="818"/>
      <c r="I1216" s="818"/>
      <c r="J1216" s="818"/>
      <c r="K1216" s="173"/>
      <c r="L1216" s="1484"/>
      <c r="M1216" s="1484"/>
      <c r="N1216" s="112"/>
      <c r="O1216" s="112"/>
      <c r="P1216" s="112"/>
      <c r="Q1216" s="112"/>
      <c r="R1216" s="112"/>
      <c r="S1216" s="112"/>
      <c r="T1216" s="317"/>
      <c r="U1216" s="317"/>
      <c r="V1216" s="317"/>
      <c r="W1216" s="317"/>
      <c r="X1216" s="2372">
        <f>T1216/12*$E$3</f>
        <v>0</v>
      </c>
      <c r="Y1216" s="317"/>
      <c r="Z1216" s="765"/>
      <c r="AA1216" s="317"/>
      <c r="AB1216" s="317"/>
      <c r="AC1216" s="317"/>
      <c r="AD1216" s="317"/>
      <c r="AE1216" s="317"/>
      <c r="AF1216" s="908"/>
      <c r="AG1216" s="936"/>
      <c r="AH1216" s="2272"/>
      <c r="AI1216" s="1014"/>
      <c r="AN1216" s="207"/>
    </row>
    <row r="1217" spans="1:40" s="2236" customFormat="1" ht="30" x14ac:dyDescent="0.25">
      <c r="A1217" s="207">
        <v>1</v>
      </c>
      <c r="B1217" s="207">
        <v>1</v>
      </c>
      <c r="C1217" s="207" t="s">
        <v>778</v>
      </c>
      <c r="D1217" s="207"/>
      <c r="E1217" s="525" t="s">
        <v>443</v>
      </c>
      <c r="F1217" s="4"/>
      <c r="G1217" s="4"/>
      <c r="H1217" s="312"/>
      <c r="I1217" s="312"/>
      <c r="J1217" s="312">
        <f>J1218+J1219/4</f>
        <v>0.54249999999999998</v>
      </c>
      <c r="K1217" s="173" t="e">
        <f>J1217/I1217*100</f>
        <v>#DIV/0!</v>
      </c>
      <c r="L1217" s="1484"/>
      <c r="M1217" s="1484"/>
      <c r="N1217" s="112"/>
      <c r="O1217" s="112"/>
      <c r="P1217" s="112"/>
      <c r="Q1217" s="112"/>
      <c r="R1217" s="112"/>
      <c r="S1217" s="112"/>
      <c r="T1217" s="317"/>
      <c r="U1217" s="317"/>
      <c r="V1217" s="317"/>
      <c r="W1217" s="317"/>
      <c r="X1217" s="2372"/>
      <c r="Y1217" s="317"/>
      <c r="Z1217" s="765"/>
      <c r="AA1217" s="317"/>
      <c r="AB1217" s="317"/>
      <c r="AC1217" s="317"/>
      <c r="AD1217" s="317"/>
      <c r="AE1217" s="317"/>
      <c r="AF1217" s="908"/>
      <c r="AG1217" s="936"/>
      <c r="AH1217" s="2272"/>
      <c r="AI1217" s="1014"/>
      <c r="AN1217" s="207"/>
    </row>
    <row r="1218" spans="1:40" s="2236" customFormat="1" x14ac:dyDescent="0.25">
      <c r="A1218" s="207">
        <v>1</v>
      </c>
      <c r="B1218" s="207">
        <v>1</v>
      </c>
      <c r="C1218" s="207" t="s">
        <v>778</v>
      </c>
      <c r="D1218" s="207"/>
      <c r="E1218" s="4" t="s">
        <v>444</v>
      </c>
      <c r="F1218" s="4"/>
      <c r="G1218" s="4"/>
      <c r="H1218" s="814"/>
      <c r="I1218" s="113"/>
      <c r="J1218" s="173"/>
      <c r="K1218" s="173"/>
      <c r="L1218" s="1484"/>
      <c r="M1218" s="1484"/>
      <c r="N1218" s="112"/>
      <c r="O1218" s="112"/>
      <c r="P1218" s="112"/>
      <c r="Q1218" s="112"/>
      <c r="R1218" s="112"/>
      <c r="S1218" s="112"/>
      <c r="T1218" s="317"/>
      <c r="U1218" s="317"/>
      <c r="V1218" s="317"/>
      <c r="W1218" s="317"/>
      <c r="X1218" s="2372"/>
      <c r="Y1218" s="317"/>
      <c r="Z1218" s="765"/>
      <c r="AA1218" s="317"/>
      <c r="AB1218" s="317"/>
      <c r="AC1218" s="317"/>
      <c r="AD1218" s="317"/>
      <c r="AE1218" s="317"/>
      <c r="AF1218" s="908"/>
      <c r="AG1218" s="936"/>
      <c r="AH1218" s="2272"/>
      <c r="AI1218" s="1014"/>
      <c r="AN1218" s="207"/>
    </row>
    <row r="1219" spans="1:40" s="2236" customFormat="1" ht="30" x14ac:dyDescent="0.25">
      <c r="A1219" s="207"/>
      <c r="B1219" s="207">
        <v>1</v>
      </c>
      <c r="C1219" s="207" t="s">
        <v>778</v>
      </c>
      <c r="D1219" s="207"/>
      <c r="E1219" s="4" t="s">
        <v>445</v>
      </c>
      <c r="F1219" s="4"/>
      <c r="G1219" s="4"/>
      <c r="H1219" s="818"/>
      <c r="I1219" s="113"/>
      <c r="J1219" s="173">
        <v>2.17</v>
      </c>
      <c r="K1219" s="173" t="e">
        <f>J1219/I1219*100</f>
        <v>#DIV/0!</v>
      </c>
      <c r="L1219" s="1484"/>
      <c r="M1219" s="1484"/>
      <c r="N1219" s="112"/>
      <c r="O1219" s="112"/>
      <c r="P1219" s="112"/>
      <c r="Q1219" s="112"/>
      <c r="R1219" s="112"/>
      <c r="S1219" s="112"/>
      <c r="T1219" s="317"/>
      <c r="U1219" s="317"/>
      <c r="V1219" s="317"/>
      <c r="W1219" s="317"/>
      <c r="X1219" s="2372"/>
      <c r="Y1219" s="317"/>
      <c r="Z1219" s="765"/>
      <c r="AA1219" s="317"/>
      <c r="AB1219" s="317"/>
      <c r="AC1219" s="317"/>
      <c r="AD1219" s="317"/>
      <c r="AE1219" s="317"/>
      <c r="AF1219" s="908"/>
      <c r="AG1219" s="936"/>
      <c r="AH1219" s="2272"/>
      <c r="AI1219" s="1014"/>
      <c r="AN1219" s="207"/>
    </row>
    <row r="1220" spans="1:40" s="2236" customFormat="1" ht="60" x14ac:dyDescent="0.25">
      <c r="A1220" s="207">
        <v>1</v>
      </c>
      <c r="B1220" s="207">
        <v>1</v>
      </c>
      <c r="C1220" s="207" t="s">
        <v>778</v>
      </c>
      <c r="D1220" s="207"/>
      <c r="E1220" s="4" t="s">
        <v>447</v>
      </c>
      <c r="F1220" s="4"/>
      <c r="G1220" s="4"/>
      <c r="H1220" s="2961"/>
      <c r="I1220" s="113"/>
      <c r="J1220" s="113"/>
      <c r="K1220" s="173"/>
      <c r="L1220" s="1484"/>
      <c r="M1220" s="1484"/>
      <c r="N1220" s="112"/>
      <c r="O1220" s="112"/>
      <c r="P1220" s="112"/>
      <c r="Q1220" s="112"/>
      <c r="R1220" s="112"/>
      <c r="S1220" s="112"/>
      <c r="T1220" s="317"/>
      <c r="U1220" s="317"/>
      <c r="V1220" s="317"/>
      <c r="W1220" s="317"/>
      <c r="X1220" s="2372"/>
      <c r="Y1220" s="317"/>
      <c r="Z1220" s="765"/>
      <c r="AA1220" s="317"/>
      <c r="AB1220" s="317"/>
      <c r="AC1220" s="317"/>
      <c r="AD1220" s="317"/>
      <c r="AE1220" s="317"/>
      <c r="AF1220" s="924"/>
      <c r="AG1220" s="936"/>
      <c r="AH1220" s="2272"/>
      <c r="AI1220" s="1014"/>
      <c r="AN1220" s="207"/>
    </row>
    <row r="1221" spans="1:40" s="2236" customFormat="1" ht="45" x14ac:dyDescent="0.25">
      <c r="A1221" s="207"/>
      <c r="B1221" s="207"/>
      <c r="C1221" s="207" t="s">
        <v>778</v>
      </c>
      <c r="D1221" s="207"/>
      <c r="E1221" s="526" t="s">
        <v>448</v>
      </c>
      <c r="F1221" s="4"/>
      <c r="G1221" s="4"/>
      <c r="H1221" s="2961"/>
      <c r="I1221" s="113"/>
      <c r="J1221" s="113"/>
      <c r="K1221" s="173"/>
      <c r="L1221" s="1484"/>
      <c r="M1221" s="1484"/>
      <c r="N1221" s="112"/>
      <c r="O1221" s="112"/>
      <c r="P1221" s="112"/>
      <c r="Q1221" s="112"/>
      <c r="R1221" s="112"/>
      <c r="S1221" s="112"/>
      <c r="T1221" s="317"/>
      <c r="U1221" s="317"/>
      <c r="V1221" s="317"/>
      <c r="W1221" s="317"/>
      <c r="X1221" s="2372"/>
      <c r="Y1221" s="317"/>
      <c r="Z1221" s="765"/>
      <c r="AA1221" s="317"/>
      <c r="AB1221" s="317"/>
      <c r="AC1221" s="317"/>
      <c r="AD1221" s="317"/>
      <c r="AE1221" s="317"/>
      <c r="AF1221" s="924"/>
      <c r="AG1221" s="936"/>
      <c r="AH1221" s="2272"/>
      <c r="AI1221" s="1014"/>
      <c r="AN1221" s="207"/>
    </row>
    <row r="1222" spans="1:40" s="2236" customFormat="1" ht="105" x14ac:dyDescent="0.25">
      <c r="A1222" s="207"/>
      <c r="B1222" s="207"/>
      <c r="C1222" s="207" t="s">
        <v>778</v>
      </c>
      <c r="D1222" s="207"/>
      <c r="E1222" s="526" t="s">
        <v>449</v>
      </c>
      <c r="F1222" s="1230"/>
      <c r="G1222" s="513"/>
      <c r="H1222" s="2961"/>
      <c r="I1222" s="113"/>
      <c r="J1222" s="488"/>
      <c r="K1222" s="730"/>
      <c r="L1222" s="1484"/>
      <c r="M1222" s="1484"/>
      <c r="N1222" s="112"/>
      <c r="O1222" s="112"/>
      <c r="P1222" s="112"/>
      <c r="Q1222" s="112"/>
      <c r="R1222" s="112"/>
      <c r="S1222" s="112"/>
      <c r="T1222" s="2287"/>
      <c r="U1222" s="2287"/>
      <c r="V1222" s="2287"/>
      <c r="W1222" s="2287"/>
      <c r="X1222" s="855">
        <f>T1222/12*$E$3</f>
        <v>0</v>
      </c>
      <c r="Y1222" s="317">
        <f>AE1222-AD1222-AA1222-Z1222</f>
        <v>0</v>
      </c>
      <c r="Z1222" s="765"/>
      <c r="AA1222" s="317"/>
      <c r="AB1222" s="317">
        <f>Y1222-X1222</f>
        <v>0</v>
      </c>
      <c r="AC1222" s="317"/>
      <c r="AD1222" s="317"/>
      <c r="AE1222" s="317"/>
      <c r="AF1222" s="924"/>
      <c r="AG1222" s="936"/>
      <c r="AH1222" s="2272"/>
      <c r="AI1222" s="1014"/>
      <c r="AN1222" s="207"/>
    </row>
    <row r="1223" spans="1:40" s="2236" customFormat="1" ht="30" x14ac:dyDescent="0.25">
      <c r="A1223" s="207"/>
      <c r="B1223" s="207"/>
      <c r="C1223" s="207" t="s">
        <v>778</v>
      </c>
      <c r="D1223" s="207"/>
      <c r="E1223" s="526" t="s">
        <v>468</v>
      </c>
      <c r="F1223" s="1230"/>
      <c r="G1223" s="513"/>
      <c r="H1223" s="2961"/>
      <c r="I1223" s="113"/>
      <c r="J1223" s="730"/>
      <c r="K1223" s="730" t="e">
        <f>J1223/ROUND(I1223,0)*100</f>
        <v>#DIV/0!</v>
      </c>
      <c r="L1223" s="1484"/>
      <c r="M1223" s="1484"/>
      <c r="N1223" s="112"/>
      <c r="O1223" s="112"/>
      <c r="P1223" s="112"/>
      <c r="Q1223" s="112"/>
      <c r="R1223" s="112"/>
      <c r="S1223" s="112"/>
      <c r="T1223" s="2287"/>
      <c r="U1223" s="2287"/>
      <c r="V1223" s="2287"/>
      <c r="W1223" s="2287"/>
      <c r="X1223" s="2373">
        <f>T1223/12*$E$3+(U1223-T1223)/11*3+(V1223-U1223)/10*2+(W1223-V1223)/9*1</f>
        <v>0</v>
      </c>
      <c r="Y1223" s="2287">
        <f>AE1223-AD1223-AA1223-Z1223</f>
        <v>0</v>
      </c>
      <c r="Z1223" s="2606"/>
      <c r="AA1223" s="2287"/>
      <c r="AB1223" s="2287">
        <f>Y1223-X1223</f>
        <v>0</v>
      </c>
      <c r="AC1223" s="2287"/>
      <c r="AD1223" s="2287">
        <v>0</v>
      </c>
      <c r="AE1223" s="2287"/>
      <c r="AF1223" s="924"/>
      <c r="AG1223" s="936"/>
      <c r="AH1223" s="2272"/>
      <c r="AI1223" s="1014"/>
      <c r="AN1223" s="207"/>
    </row>
    <row r="1224" spans="1:40" s="2236" customFormat="1" ht="29.25" x14ac:dyDescent="0.25">
      <c r="A1224" s="207"/>
      <c r="B1224" s="207">
        <v>1</v>
      </c>
      <c r="C1224" s="207" t="s">
        <v>778</v>
      </c>
      <c r="D1224" s="207"/>
      <c r="E1224" s="513" t="s">
        <v>311</v>
      </c>
      <c r="F1224" s="155"/>
      <c r="G1224" s="4"/>
      <c r="H1224" s="211"/>
      <c r="I1224" s="113"/>
      <c r="J1224" s="113">
        <f>J1225+J1226</f>
        <v>20.360638297872342</v>
      </c>
      <c r="K1224" s="173" t="e">
        <f>J1224/I1224*100</f>
        <v>#DIV/0!</v>
      </c>
      <c r="L1224" s="1484"/>
      <c r="M1224" s="1484"/>
      <c r="N1224" s="112"/>
      <c r="O1224" s="112"/>
      <c r="P1224" s="112"/>
      <c r="Q1224" s="112"/>
      <c r="R1224" s="112"/>
      <c r="S1224" s="112"/>
      <c r="T1224" s="317"/>
      <c r="U1224" s="317"/>
      <c r="V1224" s="317"/>
      <c r="W1224" s="317"/>
      <c r="X1224" s="2372"/>
      <c r="Y1224" s="317"/>
      <c r="Z1224" s="765"/>
      <c r="AA1224" s="317"/>
      <c r="AB1224" s="317"/>
      <c r="AC1224" s="317"/>
      <c r="AD1224" s="317"/>
      <c r="AE1224" s="317"/>
      <c r="AF1224" s="924"/>
      <c r="AG1224" s="936"/>
      <c r="AH1224" s="2272"/>
      <c r="AI1224" s="1014"/>
      <c r="AN1224" s="207"/>
    </row>
    <row r="1225" spans="1:40" s="2236" customFormat="1" x14ac:dyDescent="0.25">
      <c r="A1225" s="207">
        <v>1</v>
      </c>
      <c r="B1225" s="207">
        <v>1</v>
      </c>
      <c r="C1225" s="207" t="s">
        <v>778</v>
      </c>
      <c r="D1225" s="207"/>
      <c r="E1225" s="513" t="s">
        <v>319</v>
      </c>
      <c r="F1225" s="4"/>
      <c r="G1225" s="4"/>
      <c r="H1225" s="211"/>
      <c r="I1225" s="113"/>
      <c r="J1225" s="113"/>
      <c r="K1225" s="173"/>
      <c r="L1225" s="1484"/>
      <c r="M1225" s="1484"/>
      <c r="N1225" s="112"/>
      <c r="O1225" s="112"/>
      <c r="P1225" s="112"/>
      <c r="Q1225" s="112"/>
      <c r="R1225" s="112"/>
      <c r="S1225" s="112"/>
      <c r="T1225" s="317"/>
      <c r="U1225" s="317"/>
      <c r="V1225" s="317"/>
      <c r="W1225" s="317"/>
      <c r="X1225" s="2372"/>
      <c r="Y1225" s="317"/>
      <c r="Z1225" s="765"/>
      <c r="AA1225" s="317"/>
      <c r="AB1225" s="317"/>
      <c r="AC1225" s="317"/>
      <c r="AD1225" s="317"/>
      <c r="AE1225" s="317"/>
      <c r="AF1225" s="924"/>
      <c r="AG1225" s="936"/>
      <c r="AH1225" s="2272"/>
      <c r="AI1225" s="1014"/>
      <c r="AN1225" s="207"/>
    </row>
    <row r="1226" spans="1:40" s="2236" customFormat="1" x14ac:dyDescent="0.25">
      <c r="A1226" s="207">
        <v>1</v>
      </c>
      <c r="B1226" s="207">
        <v>1</v>
      </c>
      <c r="C1226" s="207" t="s">
        <v>778</v>
      </c>
      <c r="D1226" s="207"/>
      <c r="E1226" s="4" t="s">
        <v>320</v>
      </c>
      <c r="F1226" s="1230"/>
      <c r="G1226" s="513"/>
      <c r="H1226" s="235"/>
      <c r="I1226" s="730"/>
      <c r="J1226" s="730">
        <f>J1227/9.4</f>
        <v>20.360638297872342</v>
      </c>
      <c r="K1226" s="173" t="e">
        <f t="shared" ref="K1226:K1237" si="313">J1226/I1226*100</f>
        <v>#DIV/0!</v>
      </c>
      <c r="L1226" s="1484"/>
      <c r="M1226" s="1484"/>
      <c r="N1226" s="112"/>
      <c r="O1226" s="112"/>
      <c r="P1226" s="112"/>
      <c r="Q1226" s="112"/>
      <c r="R1226" s="112"/>
      <c r="S1226" s="112"/>
      <c r="T1226" s="2287"/>
      <c r="U1226" s="2287"/>
      <c r="V1226" s="2287"/>
      <c r="W1226" s="2287"/>
      <c r="X1226" s="2373">
        <f>T1226/12*$E$3</f>
        <v>0</v>
      </c>
      <c r="Y1226" s="2287">
        <f>AE1226-AD1226</f>
        <v>0</v>
      </c>
      <c r="Z1226" s="2606"/>
      <c r="AA1226" s="2287"/>
      <c r="AB1226" s="2287">
        <f>Y1226-X1226</f>
        <v>0</v>
      </c>
      <c r="AC1226" s="2287"/>
      <c r="AD1226" s="2287"/>
      <c r="AE1226" s="2287"/>
      <c r="AF1226" s="912"/>
      <c r="AG1226" s="1912"/>
      <c r="AH1226" s="2272"/>
      <c r="AI1226" s="1014"/>
      <c r="AN1226" s="207"/>
    </row>
    <row r="1227" spans="1:40" s="2236" customFormat="1" x14ac:dyDescent="0.25">
      <c r="A1227" s="207">
        <v>1</v>
      </c>
      <c r="B1227" s="207">
        <v>1</v>
      </c>
      <c r="C1227" s="207" t="s">
        <v>778</v>
      </c>
      <c r="D1227" s="207"/>
      <c r="E1227" s="527" t="s">
        <v>321</v>
      </c>
      <c r="F1227" s="524"/>
      <c r="G1227" s="4"/>
      <c r="H1227" s="211"/>
      <c r="I1227" s="173"/>
      <c r="J1227" s="173">
        <v>191.39000000000001</v>
      </c>
      <c r="K1227" s="173" t="e">
        <f t="shared" si="313"/>
        <v>#DIV/0!</v>
      </c>
      <c r="L1227" s="1484"/>
      <c r="M1227" s="1484"/>
      <c r="N1227" s="112"/>
      <c r="O1227" s="112"/>
      <c r="P1227" s="112"/>
      <c r="Q1227" s="112"/>
      <c r="R1227" s="112"/>
      <c r="S1227" s="112"/>
      <c r="T1227" s="317"/>
      <c r="U1227" s="317"/>
      <c r="V1227" s="317"/>
      <c r="W1227" s="317"/>
      <c r="X1227" s="2372"/>
      <c r="Y1227" s="317"/>
      <c r="Z1227" s="765"/>
      <c r="AA1227" s="317"/>
      <c r="AB1227" s="317"/>
      <c r="AC1227" s="317"/>
      <c r="AD1227" s="317"/>
      <c r="AE1227" s="317"/>
      <c r="AF1227" s="908"/>
      <c r="AG1227" s="936"/>
      <c r="AH1227" s="2272"/>
      <c r="AI1227" s="1014"/>
      <c r="AN1227" s="207"/>
    </row>
    <row r="1228" spans="1:40" s="2236" customFormat="1" ht="61.5" customHeight="1" x14ac:dyDescent="0.25">
      <c r="A1228" s="207"/>
      <c r="B1228" s="207"/>
      <c r="C1228" s="207" t="s">
        <v>778</v>
      </c>
      <c r="D1228" s="207"/>
      <c r="E1228" s="513" t="s">
        <v>305</v>
      </c>
      <c r="F1228" s="524"/>
      <c r="G1228" s="4"/>
      <c r="H1228" s="211"/>
      <c r="I1228" s="173"/>
      <c r="J1228" s="173"/>
      <c r="K1228" s="173" t="e">
        <f t="shared" si="313"/>
        <v>#DIV/0!</v>
      </c>
      <c r="L1228" s="1484"/>
      <c r="M1228" s="1484"/>
      <c r="N1228" s="112"/>
      <c r="O1228" s="112"/>
      <c r="P1228" s="112"/>
      <c r="Q1228" s="112"/>
      <c r="R1228" s="112"/>
      <c r="S1228" s="112"/>
      <c r="T1228" s="317"/>
      <c r="U1228" s="317"/>
      <c r="V1228" s="317"/>
      <c r="W1228" s="317"/>
      <c r="X1228" s="2372"/>
      <c r="Y1228" s="317"/>
      <c r="Z1228" s="765"/>
      <c r="AA1228" s="317"/>
      <c r="AB1228" s="317"/>
      <c r="AC1228" s="317"/>
      <c r="AD1228" s="317"/>
      <c r="AE1228" s="317"/>
      <c r="AF1228" s="908"/>
      <c r="AG1228" s="936"/>
      <c r="AH1228" s="2272"/>
      <c r="AI1228" s="1014"/>
      <c r="AN1228" s="207"/>
    </row>
    <row r="1229" spans="1:40" s="2236" customFormat="1" x14ac:dyDescent="0.25">
      <c r="A1229" s="207">
        <v>1</v>
      </c>
      <c r="B1229" s="207">
        <v>1</v>
      </c>
      <c r="C1229" s="207" t="s">
        <v>778</v>
      </c>
      <c r="D1229" s="207"/>
      <c r="E1229" s="501" t="s">
        <v>217</v>
      </c>
      <c r="F1229" s="4"/>
      <c r="G1229" s="4"/>
      <c r="H1229" s="211"/>
      <c r="I1229" s="113"/>
      <c r="J1229" s="173">
        <f>J1230+J1231</f>
        <v>0</v>
      </c>
      <c r="K1229" s="173" t="e">
        <f t="shared" si="313"/>
        <v>#DIV/0!</v>
      </c>
      <c r="L1229" s="1484"/>
      <c r="M1229" s="1484"/>
      <c r="N1229" s="112"/>
      <c r="O1229" s="112"/>
      <c r="P1229" s="112"/>
      <c r="Q1229" s="112"/>
      <c r="R1229" s="112"/>
      <c r="S1229" s="112"/>
      <c r="T1229" s="317"/>
      <c r="U1229" s="317"/>
      <c r="V1229" s="317"/>
      <c r="W1229" s="317"/>
      <c r="X1229" s="2372">
        <f>T1229/12*$E$3+(U1229-T1229)/11*3+(V1229-U1229)/10*2+(W1229-V1229)/9*1</f>
        <v>0</v>
      </c>
      <c r="Y1229" s="317">
        <f>AE1229-AD1229-AA1229-Z1229</f>
        <v>0</v>
      </c>
      <c r="Z1229" s="765"/>
      <c r="AA1229" s="317"/>
      <c r="AB1229" s="317">
        <f>Y1229-X1229</f>
        <v>0</v>
      </c>
      <c r="AC1229" s="317"/>
      <c r="AD1229" s="317">
        <v>0</v>
      </c>
      <c r="AE1229" s="317"/>
      <c r="AF1229" s="908"/>
      <c r="AG1229" s="936"/>
      <c r="AH1229" s="2272"/>
      <c r="AI1229" s="1014"/>
      <c r="AN1229" s="207"/>
    </row>
    <row r="1230" spans="1:40" s="2236" customFormat="1" x14ac:dyDescent="0.25">
      <c r="A1230" s="207"/>
      <c r="B1230" s="207"/>
      <c r="C1230" s="207" t="s">
        <v>778</v>
      </c>
      <c r="D1230" s="207"/>
      <c r="E1230" s="155" t="s">
        <v>65</v>
      </c>
      <c r="F1230" s="4"/>
      <c r="G1230" s="4"/>
      <c r="H1230" s="211"/>
      <c r="I1230" s="113"/>
      <c r="J1230" s="173"/>
      <c r="K1230" s="173" t="e">
        <f t="shared" si="313"/>
        <v>#DIV/0!</v>
      </c>
      <c r="L1230" s="1484"/>
      <c r="M1230" s="1484"/>
      <c r="N1230" s="112"/>
      <c r="O1230" s="112"/>
      <c r="P1230" s="112"/>
      <c r="Q1230" s="112"/>
      <c r="R1230" s="112"/>
      <c r="S1230" s="112"/>
      <c r="T1230" s="317"/>
      <c r="U1230" s="317"/>
      <c r="V1230" s="317"/>
      <c r="W1230" s="317"/>
      <c r="X1230" s="2372"/>
      <c r="Y1230" s="317"/>
      <c r="Z1230" s="765"/>
      <c r="AA1230" s="317"/>
      <c r="AB1230" s="317"/>
      <c r="AC1230" s="317"/>
      <c r="AD1230" s="317"/>
      <c r="AE1230" s="317"/>
      <c r="AF1230" s="908"/>
      <c r="AG1230" s="936"/>
      <c r="AH1230" s="2272"/>
      <c r="AI1230" s="1014"/>
      <c r="AN1230" s="207"/>
    </row>
    <row r="1231" spans="1:40" s="2236" customFormat="1" ht="30" x14ac:dyDescent="0.25">
      <c r="A1231" s="207"/>
      <c r="B1231" s="207"/>
      <c r="C1231" s="207" t="s">
        <v>778</v>
      </c>
      <c r="D1231" s="207"/>
      <c r="E1231" s="155" t="s">
        <v>420</v>
      </c>
      <c r="F1231" s="4"/>
      <c r="G1231" s="4"/>
      <c r="H1231" s="211"/>
      <c r="I1231" s="113"/>
      <c r="J1231" s="173"/>
      <c r="K1231" s="173" t="e">
        <f t="shared" si="313"/>
        <v>#DIV/0!</v>
      </c>
      <c r="L1231" s="1484"/>
      <c r="M1231" s="1484"/>
      <c r="N1231" s="112"/>
      <c r="O1231" s="112"/>
      <c r="P1231" s="112"/>
      <c r="Q1231" s="112"/>
      <c r="R1231" s="112"/>
      <c r="S1231" s="112"/>
      <c r="T1231" s="317"/>
      <c r="U1231" s="317"/>
      <c r="V1231" s="317"/>
      <c r="W1231" s="317"/>
      <c r="X1231" s="2372"/>
      <c r="Y1231" s="317"/>
      <c r="Z1231" s="765"/>
      <c r="AA1231" s="317"/>
      <c r="AB1231" s="317"/>
      <c r="AC1231" s="317"/>
      <c r="AD1231" s="317"/>
      <c r="AE1231" s="317"/>
      <c r="AF1231" s="908"/>
      <c r="AG1231" s="936"/>
      <c r="AH1231" s="2272"/>
      <c r="AI1231" s="1014"/>
      <c r="AN1231" s="207"/>
    </row>
    <row r="1232" spans="1:40" s="2236" customFormat="1" ht="86.25" x14ac:dyDescent="0.25">
      <c r="A1232" s="207"/>
      <c r="B1232" s="207"/>
      <c r="C1232" s="207" t="s">
        <v>778</v>
      </c>
      <c r="D1232" s="207"/>
      <c r="E1232" s="463" t="s">
        <v>508</v>
      </c>
      <c r="F1232" s="4"/>
      <c r="G1232" s="4"/>
      <c r="H1232" s="3199"/>
      <c r="I1232" s="3199"/>
      <c r="J1232" s="3199">
        <f>J1197</f>
        <v>1</v>
      </c>
      <c r="K1232" s="173" t="e">
        <f t="shared" si="313"/>
        <v>#DIV/0!</v>
      </c>
      <c r="L1232" s="1484"/>
      <c r="M1232" s="1484"/>
      <c r="N1232" s="112"/>
      <c r="O1232" s="112"/>
      <c r="P1232" s="112"/>
      <c r="Q1232" s="112"/>
      <c r="R1232" s="112"/>
      <c r="S1232" s="112"/>
      <c r="T1232" s="317"/>
      <c r="U1232" s="317"/>
      <c r="V1232" s="317"/>
      <c r="W1232" s="317"/>
      <c r="X1232" s="2372">
        <f t="shared" ref="X1232:AE1232" si="314">X1197</f>
        <v>0</v>
      </c>
      <c r="Y1232" s="2257">
        <f t="shared" ref="Y1232" si="315">AE1232-AD1232-Z1232</f>
        <v>4.43201</v>
      </c>
      <c r="Z1232" s="765">
        <f t="shared" si="314"/>
        <v>0</v>
      </c>
      <c r="AA1232" s="317">
        <f t="shared" si="314"/>
        <v>0</v>
      </c>
      <c r="AB1232" s="317">
        <f t="shared" si="314"/>
        <v>4.43201</v>
      </c>
      <c r="AC1232" s="317">
        <f t="shared" si="314"/>
        <v>0</v>
      </c>
      <c r="AD1232" s="317">
        <f t="shared" si="314"/>
        <v>0</v>
      </c>
      <c r="AE1232" s="317">
        <f t="shared" si="314"/>
        <v>4.43201</v>
      </c>
      <c r="AF1232" s="908"/>
      <c r="AG1232" s="936"/>
      <c r="AH1232" s="2272"/>
      <c r="AI1232" s="1014"/>
      <c r="AN1232" s="207"/>
    </row>
    <row r="1233" spans="1:40" s="2236" customFormat="1" ht="17.25" customHeight="1" x14ac:dyDescent="0.25">
      <c r="A1233" s="207">
        <v>1</v>
      </c>
      <c r="B1233" s="207">
        <v>1</v>
      </c>
      <c r="C1233" s="207" t="s">
        <v>778</v>
      </c>
      <c r="D1233" s="207"/>
      <c r="E1233" s="463" t="s">
        <v>260</v>
      </c>
      <c r="F1233" s="4"/>
      <c r="G1233" s="4"/>
      <c r="H1233" s="3199"/>
      <c r="I1233" s="3199"/>
      <c r="J1233" s="3199">
        <f>J1215+J1184</f>
        <v>141.54249999999999</v>
      </c>
      <c r="K1233" s="730" t="e">
        <f t="shared" si="313"/>
        <v>#DIV/0!</v>
      </c>
      <c r="L1233" s="1484"/>
      <c r="M1233" s="1484"/>
      <c r="N1233" s="112"/>
      <c r="O1233" s="112"/>
      <c r="P1233" s="112"/>
      <c r="Q1233" s="112"/>
      <c r="R1233" s="112"/>
      <c r="S1233" s="112"/>
      <c r="T1233" s="317"/>
      <c r="U1233" s="317"/>
      <c r="V1233" s="317"/>
      <c r="W1233" s="317"/>
      <c r="X1233" s="2372"/>
      <c r="Y1233" s="317"/>
      <c r="Z1233" s="765"/>
      <c r="AA1233" s="317"/>
      <c r="AB1233" s="317"/>
      <c r="AC1233" s="317"/>
      <c r="AD1233" s="317"/>
      <c r="AE1233" s="317"/>
      <c r="AF1233" s="912"/>
      <c r="AG1233" s="936"/>
      <c r="AH1233" s="2272"/>
      <c r="AI1233" s="1014"/>
      <c r="AN1233" s="207"/>
    </row>
    <row r="1234" spans="1:40" s="2236" customFormat="1" ht="33" customHeight="1" x14ac:dyDescent="0.25">
      <c r="A1234" s="207">
        <v>1</v>
      </c>
      <c r="B1234" s="207">
        <v>1</v>
      </c>
      <c r="C1234" s="207" t="s">
        <v>778</v>
      </c>
      <c r="D1234" s="207"/>
      <c r="E1234" s="463" t="s">
        <v>273</v>
      </c>
      <c r="F1234" s="4"/>
      <c r="G1234" s="4"/>
      <c r="H1234" s="3199"/>
      <c r="I1234" s="3199"/>
      <c r="J1234" s="3199">
        <f>J1201</f>
        <v>0</v>
      </c>
      <c r="K1234" s="730" t="e">
        <f t="shared" si="313"/>
        <v>#DIV/0!</v>
      </c>
      <c r="L1234" s="1484"/>
      <c r="M1234" s="1484"/>
      <c r="N1234" s="112"/>
      <c r="O1234" s="112"/>
      <c r="P1234" s="112"/>
      <c r="Q1234" s="112"/>
      <c r="R1234" s="112"/>
      <c r="S1234" s="112"/>
      <c r="T1234" s="317"/>
      <c r="U1234" s="317"/>
      <c r="V1234" s="317"/>
      <c r="W1234" s="317"/>
      <c r="X1234" s="2372"/>
      <c r="Y1234" s="317"/>
      <c r="Z1234" s="765"/>
      <c r="AA1234" s="317"/>
      <c r="AB1234" s="317"/>
      <c r="AC1234" s="317"/>
      <c r="AD1234" s="317"/>
      <c r="AE1234" s="317"/>
      <c r="AF1234" s="912"/>
      <c r="AG1234" s="936"/>
      <c r="AH1234" s="2272"/>
      <c r="AI1234" s="1014"/>
      <c r="AN1234" s="207"/>
    </row>
    <row r="1235" spans="1:40" s="2236" customFormat="1" ht="29.25" x14ac:dyDescent="0.25">
      <c r="A1235" s="207">
        <v>1</v>
      </c>
      <c r="B1235" s="207">
        <v>1</v>
      </c>
      <c r="C1235" s="207" t="s">
        <v>778</v>
      </c>
      <c r="D1235" s="207"/>
      <c r="E1235" s="463" t="s">
        <v>261</v>
      </c>
      <c r="F1235" s="4"/>
      <c r="G1235" s="4"/>
      <c r="H1235" s="3199"/>
      <c r="I1235" s="3199"/>
      <c r="J1235" s="3199">
        <f>J1224+J1190</f>
        <v>162.36063829787236</v>
      </c>
      <c r="K1235" s="730" t="e">
        <f t="shared" si="313"/>
        <v>#DIV/0!</v>
      </c>
      <c r="L1235" s="1484"/>
      <c r="M1235" s="1484"/>
      <c r="N1235" s="112"/>
      <c r="O1235" s="112"/>
      <c r="P1235" s="112"/>
      <c r="Q1235" s="112"/>
      <c r="R1235" s="112"/>
      <c r="S1235" s="112"/>
      <c r="T1235" s="317"/>
      <c r="U1235" s="317"/>
      <c r="V1235" s="317"/>
      <c r="W1235" s="317"/>
      <c r="X1235" s="2372"/>
      <c r="Y1235" s="317"/>
      <c r="Z1235" s="765"/>
      <c r="AA1235" s="317"/>
      <c r="AB1235" s="317"/>
      <c r="AC1235" s="317"/>
      <c r="AD1235" s="317"/>
      <c r="AE1235" s="317"/>
      <c r="AF1235" s="912"/>
      <c r="AG1235" s="936"/>
      <c r="AH1235" s="2272"/>
      <c r="AI1235" s="1014"/>
      <c r="AN1235" s="207"/>
    </row>
    <row r="1236" spans="1:40" s="2236" customFormat="1" ht="29.25" x14ac:dyDescent="0.25">
      <c r="A1236" s="207">
        <v>1</v>
      </c>
      <c r="B1236" s="207">
        <v>1</v>
      </c>
      <c r="C1236" s="207" t="s">
        <v>778</v>
      </c>
      <c r="D1236" s="207"/>
      <c r="E1236" s="463" t="s">
        <v>262</v>
      </c>
      <c r="F1236" s="4"/>
      <c r="G1236" s="4"/>
      <c r="H1236" s="3199"/>
      <c r="I1236" s="3199"/>
      <c r="J1236" s="3199">
        <f>J1194+J1195+J1228</f>
        <v>111</v>
      </c>
      <c r="K1236" s="730" t="e">
        <f t="shared" si="313"/>
        <v>#DIV/0!</v>
      </c>
      <c r="L1236" s="1484"/>
      <c r="M1236" s="1484"/>
      <c r="N1236" s="112"/>
      <c r="O1236" s="112"/>
      <c r="P1236" s="112"/>
      <c r="Q1236" s="112"/>
      <c r="R1236" s="112"/>
      <c r="S1236" s="112"/>
      <c r="T1236" s="317"/>
      <c r="U1236" s="317"/>
      <c r="V1236" s="317"/>
      <c r="W1236" s="317"/>
      <c r="X1236" s="2280"/>
      <c r="Y1236" s="2257">
        <f t="shared" ref="Y1236:Y1237" si="316">AE1236-AD1236-Z1236</f>
        <v>154.82036000000002</v>
      </c>
      <c r="Z1236" s="765"/>
      <c r="AA1236" s="317"/>
      <c r="AB1236" s="317"/>
      <c r="AC1236" s="317"/>
      <c r="AD1236" s="317"/>
      <c r="AE1236" s="317">
        <f>AE1195</f>
        <v>154.82036000000002</v>
      </c>
      <c r="AF1236" s="912"/>
      <c r="AG1236" s="936"/>
      <c r="AH1236" s="2272"/>
      <c r="AI1236" s="1014"/>
      <c r="AN1236" s="207"/>
    </row>
    <row r="1237" spans="1:40" s="2236" customFormat="1" x14ac:dyDescent="0.25">
      <c r="A1237" s="207">
        <v>1</v>
      </c>
      <c r="B1237" s="207">
        <v>1</v>
      </c>
      <c r="C1237" s="207" t="s">
        <v>778</v>
      </c>
      <c r="D1237" s="207"/>
      <c r="E1237" s="464" t="s">
        <v>134</v>
      </c>
      <c r="F1237" s="4"/>
      <c r="G1237" s="4"/>
      <c r="H1237" s="3199"/>
      <c r="I1237" s="3199"/>
      <c r="J1237" s="3199">
        <f>J1233+J1234+J1236+J1190*2.6+J1227/4.2+J1232*2.6</f>
        <v>669.91154761904761</v>
      </c>
      <c r="K1237" s="730" t="e">
        <f t="shared" si="313"/>
        <v>#DIV/0!</v>
      </c>
      <c r="L1237" s="1484"/>
      <c r="M1237" s="1484"/>
      <c r="N1237" s="112"/>
      <c r="O1237" s="112"/>
      <c r="P1237" s="112"/>
      <c r="Q1237" s="112"/>
      <c r="R1237" s="112"/>
      <c r="S1237" s="112"/>
      <c r="T1237" s="317"/>
      <c r="U1237" s="317"/>
      <c r="V1237" s="317"/>
      <c r="W1237" s="317"/>
      <c r="X1237" s="2372">
        <f t="shared" ref="X1237:AC1237" si="317">SUM(X1236,X1229,X1223,X1215,X1201,X1197,X1183,X1182)</f>
        <v>0</v>
      </c>
      <c r="Y1237" s="2257">
        <f t="shared" si="316"/>
        <v>729.25874999999985</v>
      </c>
      <c r="Z1237" s="765">
        <f t="shared" si="317"/>
        <v>0</v>
      </c>
      <c r="AA1237" s="317">
        <f t="shared" si="317"/>
        <v>0</v>
      </c>
      <c r="AB1237" s="317">
        <f t="shared" si="317"/>
        <v>4.43201</v>
      </c>
      <c r="AC1237" s="317">
        <f t="shared" si="317"/>
        <v>0</v>
      </c>
      <c r="AD1237" s="317">
        <f>SUM(AD1236,AD1229,AD1223,AD1215,AD1201,AD1197,AD1183,AD1182,AD1195)</f>
        <v>-2.5889199999999999</v>
      </c>
      <c r="AE1237" s="3458">
        <f>SUM(AE1236,AE1229,AE1223,AE1215,AE1201,AE1197,AE1183,AE1182,AE1196)</f>
        <v>726.66982999999982</v>
      </c>
      <c r="AF1237" s="912"/>
      <c r="AG1237" s="936"/>
      <c r="AH1237" s="2272"/>
      <c r="AI1237" s="1014"/>
      <c r="AN1237" s="207"/>
    </row>
    <row r="1238" spans="1:40" s="2236" customFormat="1" x14ac:dyDescent="0.25">
      <c r="A1238" s="207">
        <v>1</v>
      </c>
      <c r="B1238" s="207">
        <v>1</v>
      </c>
      <c r="C1238" s="207" t="s">
        <v>778</v>
      </c>
      <c r="D1238" s="207"/>
      <c r="E1238" s="2" t="s">
        <v>28</v>
      </c>
      <c r="F1238" s="2"/>
      <c r="G1238" s="2"/>
      <c r="H1238" s="52"/>
      <c r="I1238" s="2516"/>
      <c r="J1238" s="2516"/>
      <c r="K1238" s="2516"/>
      <c r="L1238" s="2514"/>
      <c r="M1238" s="2514"/>
      <c r="N1238" s="2510"/>
      <c r="O1238" s="2510"/>
      <c r="P1238" s="2510"/>
      <c r="Q1238" s="2510"/>
      <c r="R1238" s="2510"/>
      <c r="S1238" s="2510"/>
      <c r="T1238" s="361"/>
      <c r="U1238" s="361"/>
      <c r="V1238" s="361"/>
      <c r="W1238" s="361"/>
      <c r="X1238" s="2373"/>
      <c r="Y1238" s="361"/>
      <c r="Z1238" s="1110"/>
      <c r="AA1238" s="361"/>
      <c r="AB1238" s="361"/>
      <c r="AC1238" s="361"/>
      <c r="AD1238" s="361"/>
      <c r="AE1238" s="361"/>
      <c r="AF1238" s="2517"/>
      <c r="AG1238" s="2247"/>
      <c r="AH1238" s="2272"/>
      <c r="AI1238" s="1014"/>
      <c r="AN1238" s="207"/>
    </row>
    <row r="1239" spans="1:40" s="2236" customFormat="1" x14ac:dyDescent="0.25">
      <c r="A1239" s="207">
        <v>1</v>
      </c>
      <c r="B1239" s="207">
        <v>1</v>
      </c>
      <c r="C1239" s="207" t="s">
        <v>778</v>
      </c>
      <c r="D1239" s="207" t="s">
        <v>718</v>
      </c>
      <c r="E1239" s="3" t="s">
        <v>23</v>
      </c>
      <c r="F1239" s="3"/>
      <c r="G1239" s="2518">
        <v>300</v>
      </c>
      <c r="H1239" s="245"/>
      <c r="I1239" s="113"/>
      <c r="J1239" s="113">
        <v>1</v>
      </c>
      <c r="K1239" s="113"/>
      <c r="L1239" s="806"/>
      <c r="M1239" s="142"/>
      <c r="N1239" s="143"/>
      <c r="O1239" s="143"/>
      <c r="P1239" s="143">
        <v>8</v>
      </c>
      <c r="Q1239" s="143" t="e">
        <f>P1239/O1239*100</f>
        <v>#DIV/0!</v>
      </c>
      <c r="R1239" s="143">
        <f>ROUND(N1239/G1239,0)</f>
        <v>0</v>
      </c>
      <c r="S1239" s="143" t="e">
        <f>P1239/$E$3*12/R1239</f>
        <v>#DIV/0!</v>
      </c>
      <c r="T1239" s="317"/>
      <c r="U1239" s="317"/>
      <c r="V1239" s="317"/>
      <c r="W1239" s="317"/>
      <c r="X1239" s="2372"/>
      <c r="Y1239" s="317"/>
      <c r="Z1239" s="765"/>
      <c r="AA1239" s="317"/>
      <c r="AB1239" s="317"/>
      <c r="AC1239" s="317"/>
      <c r="AD1239" s="317"/>
      <c r="AE1239" s="317"/>
      <c r="AF1239" s="924"/>
      <c r="AG1239" s="936"/>
      <c r="AH1239" s="2272"/>
      <c r="AI1239" s="1014"/>
      <c r="AN1239" s="207"/>
    </row>
    <row r="1240" spans="1:40" s="2236" customFormat="1" x14ac:dyDescent="0.25">
      <c r="A1240" s="207">
        <v>1</v>
      </c>
      <c r="B1240" s="207">
        <v>1</v>
      </c>
      <c r="C1240" s="207" t="s">
        <v>778</v>
      </c>
      <c r="D1240" s="207" t="s">
        <v>718</v>
      </c>
      <c r="E1240" s="3" t="s">
        <v>64</v>
      </c>
      <c r="F1240" s="3"/>
      <c r="G1240" s="2518">
        <v>300</v>
      </c>
      <c r="H1240" s="245"/>
      <c r="I1240" s="113"/>
      <c r="J1240" s="113">
        <v>0</v>
      </c>
      <c r="K1240" s="113"/>
      <c r="L1240" s="806"/>
      <c r="M1240" s="142"/>
      <c r="N1240" s="143"/>
      <c r="O1240" s="143"/>
      <c r="P1240" s="143"/>
      <c r="Q1240" s="143" t="e">
        <f>P1240/O1240*100</f>
        <v>#DIV/0!</v>
      </c>
      <c r="R1240" s="143">
        <f>ROUND(N1240/G1240,0)</f>
        <v>0</v>
      </c>
      <c r="S1240" s="143" t="e">
        <f>P1240/$E$3*12/R1240</f>
        <v>#DIV/0!</v>
      </c>
      <c r="T1240" s="317"/>
      <c r="U1240" s="317"/>
      <c r="V1240" s="317"/>
      <c r="W1240" s="317"/>
      <c r="X1240" s="2372"/>
      <c r="Y1240" s="317"/>
      <c r="Z1240" s="765"/>
      <c r="AA1240" s="317"/>
      <c r="AB1240" s="317"/>
      <c r="AC1240" s="317"/>
      <c r="AD1240" s="317"/>
      <c r="AE1240" s="317"/>
      <c r="AF1240" s="924"/>
      <c r="AG1240" s="936"/>
      <c r="AH1240" s="2272"/>
      <c r="AI1240" s="1014"/>
      <c r="AN1240" s="207"/>
    </row>
    <row r="1241" spans="1:40" s="2236" customFormat="1" x14ac:dyDescent="0.25">
      <c r="A1241" s="207">
        <v>1</v>
      </c>
      <c r="B1241" s="207">
        <v>1</v>
      </c>
      <c r="C1241" s="207" t="s">
        <v>778</v>
      </c>
      <c r="D1241" s="207" t="s">
        <v>718</v>
      </c>
      <c r="E1241" s="3" t="s">
        <v>10</v>
      </c>
      <c r="F1241" s="3"/>
      <c r="G1241" s="2518">
        <v>300</v>
      </c>
      <c r="H1241" s="245"/>
      <c r="I1241" s="113"/>
      <c r="J1241" s="113">
        <v>1</v>
      </c>
      <c r="K1241" s="113"/>
      <c r="L1241" s="806"/>
      <c r="M1241" s="142"/>
      <c r="N1241" s="143"/>
      <c r="O1241" s="143"/>
      <c r="P1241" s="143">
        <v>10</v>
      </c>
      <c r="Q1241" s="143" t="e">
        <f>P1241/O1241*100</f>
        <v>#DIV/0!</v>
      </c>
      <c r="R1241" s="143">
        <f>ROUND(N1241/G1241,0)</f>
        <v>0</v>
      </c>
      <c r="S1241" s="143" t="e">
        <f>P1241/$E$3*12/R1241</f>
        <v>#DIV/0!</v>
      </c>
      <c r="T1241" s="317"/>
      <c r="U1241" s="317"/>
      <c r="V1241" s="317"/>
      <c r="W1241" s="317"/>
      <c r="X1241" s="2372"/>
      <c r="Y1241" s="317"/>
      <c r="Z1241" s="765"/>
      <c r="AA1241" s="317"/>
      <c r="AB1241" s="317"/>
      <c r="AC1241" s="317"/>
      <c r="AD1241" s="317"/>
      <c r="AE1241" s="317"/>
      <c r="AF1241" s="924"/>
      <c r="AG1241" s="936"/>
      <c r="AH1241" s="2272"/>
      <c r="AI1241" s="1014"/>
      <c r="AN1241" s="207"/>
    </row>
    <row r="1242" spans="1:40" s="2236" customFormat="1" x14ac:dyDescent="0.25">
      <c r="A1242" s="207">
        <v>1</v>
      </c>
      <c r="B1242" s="207">
        <v>1</v>
      </c>
      <c r="C1242" s="207" t="s">
        <v>778</v>
      </c>
      <c r="D1242" s="207" t="s">
        <v>718</v>
      </c>
      <c r="E1242" s="3" t="s">
        <v>6</v>
      </c>
      <c r="F1242" s="3"/>
      <c r="G1242" s="2518">
        <v>300</v>
      </c>
      <c r="H1242" s="245"/>
      <c r="I1242" s="113"/>
      <c r="J1242" s="113">
        <v>3</v>
      </c>
      <c r="K1242" s="113"/>
      <c r="L1242" s="806"/>
      <c r="M1242" s="142"/>
      <c r="N1242" s="143"/>
      <c r="O1242" s="143"/>
      <c r="P1242" s="143">
        <v>25</v>
      </c>
      <c r="Q1242" s="143" t="e">
        <f>P1242/O1242*100</f>
        <v>#DIV/0!</v>
      </c>
      <c r="R1242" s="143">
        <f>ROUND(N1242/G1242,0)</f>
        <v>0</v>
      </c>
      <c r="S1242" s="143" t="e">
        <f>P1242/$E$3*12/R1242</f>
        <v>#DIV/0!</v>
      </c>
      <c r="T1242" s="317"/>
      <c r="U1242" s="317"/>
      <c r="V1242" s="317"/>
      <c r="W1242" s="317"/>
      <c r="X1242" s="2372"/>
      <c r="Y1242" s="317"/>
      <c r="Z1242" s="765"/>
      <c r="AA1242" s="317"/>
      <c r="AB1242" s="317"/>
      <c r="AC1242" s="317"/>
      <c r="AD1242" s="317"/>
      <c r="AE1242" s="317"/>
      <c r="AF1242" s="924"/>
      <c r="AG1242" s="936"/>
      <c r="AH1242" s="2272"/>
      <c r="AI1242" s="1014"/>
      <c r="AN1242" s="207"/>
    </row>
    <row r="1243" spans="1:40" s="2236" customFormat="1" x14ac:dyDescent="0.25">
      <c r="A1243" s="207">
        <v>1</v>
      </c>
      <c r="B1243" s="207">
        <v>1</v>
      </c>
      <c r="C1243" s="207" t="s">
        <v>778</v>
      </c>
      <c r="D1243" s="207" t="s">
        <v>718</v>
      </c>
      <c r="E1243" s="513" t="s">
        <v>13</v>
      </c>
      <c r="F1243" s="513"/>
      <c r="G1243" s="513"/>
      <c r="H1243" s="1968"/>
      <c r="I1243" s="1465"/>
      <c r="J1243" s="1465">
        <f>SUM(J1239:J1242)</f>
        <v>5</v>
      </c>
      <c r="K1243" s="1465" t="e">
        <f>J1243/I1243*100</f>
        <v>#DIV/0!</v>
      </c>
      <c r="L1243" s="1969">
        <f>IF(H1243=0,0,N1243/H1243)</f>
        <v>0</v>
      </c>
      <c r="M1243" s="189">
        <f>P1243/J1243</f>
        <v>8.6</v>
      </c>
      <c r="N1243" s="1465">
        <f>SUM(N1239:N1242)</f>
        <v>0</v>
      </c>
      <c r="O1243" s="1465">
        <f>SUM(O1239:O1242)</f>
        <v>0</v>
      </c>
      <c r="P1243" s="1465">
        <f>SUM(P1239:P1242)</f>
        <v>43</v>
      </c>
      <c r="Q1243" s="143" t="e">
        <f>P1243/O1243*100</f>
        <v>#DIV/0!</v>
      </c>
      <c r="R1243" s="1243">
        <f>SUM(R1239:R1242)</f>
        <v>0</v>
      </c>
      <c r="S1243" s="143" t="e">
        <f>P1243/$E$3*12/R1243</f>
        <v>#DIV/0!</v>
      </c>
      <c r="T1243" s="2519"/>
      <c r="U1243" s="2519"/>
      <c r="V1243" s="2519"/>
      <c r="W1243" s="2519"/>
      <c r="X1243" s="2520"/>
      <c r="Y1243" s="2519"/>
      <c r="Z1243" s="2611"/>
      <c r="AA1243" s="2519"/>
      <c r="AB1243" s="2519"/>
      <c r="AC1243" s="2519"/>
      <c r="AD1243" s="2519"/>
      <c r="AE1243" s="2519"/>
      <c r="AF1243" s="1906"/>
      <c r="AG1243" s="1906"/>
      <c r="AH1243" s="2272"/>
      <c r="AI1243" s="1014"/>
      <c r="AN1243" s="207"/>
    </row>
    <row r="1244" spans="1:40" s="2236" customFormat="1" ht="12.75" customHeight="1" x14ac:dyDescent="0.25">
      <c r="A1244" s="207">
        <v>1</v>
      </c>
      <c r="B1244" s="207">
        <v>1</v>
      </c>
      <c r="C1244" s="207" t="s">
        <v>778</v>
      </c>
      <c r="D1244" s="207"/>
      <c r="E1244" s="2" t="s">
        <v>123</v>
      </c>
      <c r="F1244" s="2"/>
      <c r="G1244" s="513"/>
      <c r="H1244" s="1968"/>
      <c r="I1244" s="1465"/>
      <c r="J1244" s="1465"/>
      <c r="K1244" s="1465"/>
      <c r="L1244" s="1969"/>
      <c r="M1244" s="189"/>
      <c r="N1244" s="1465"/>
      <c r="O1244" s="1465"/>
      <c r="P1244" s="1465"/>
      <c r="Q1244" s="143"/>
      <c r="R1244" s="143"/>
      <c r="S1244" s="143"/>
      <c r="T1244" s="2519"/>
      <c r="U1244" s="2519"/>
      <c r="V1244" s="2519"/>
      <c r="W1244" s="2519"/>
      <c r="X1244" s="2520"/>
      <c r="Y1244" s="2519"/>
      <c r="Z1244" s="2611"/>
      <c r="AA1244" s="2519"/>
      <c r="AB1244" s="2519"/>
      <c r="AC1244" s="2519"/>
      <c r="AD1244" s="2519"/>
      <c r="AE1244" s="2519"/>
      <c r="AF1244" s="1906"/>
      <c r="AG1244" s="1906"/>
      <c r="AH1244" s="2272"/>
      <c r="AI1244" s="1014"/>
      <c r="AN1244" s="207"/>
    </row>
    <row r="1245" spans="1:40" s="2236" customFormat="1" ht="30" x14ac:dyDescent="0.25">
      <c r="A1245" s="207">
        <v>1</v>
      </c>
      <c r="B1245" s="207">
        <v>1</v>
      </c>
      <c r="C1245" s="207" t="s">
        <v>778</v>
      </c>
      <c r="D1245" s="207" t="s">
        <v>700</v>
      </c>
      <c r="E1245" s="2234" t="s">
        <v>155</v>
      </c>
      <c r="F1245" s="2234"/>
      <c r="G1245" s="2518">
        <v>240</v>
      </c>
      <c r="H1245" s="245"/>
      <c r="I1245" s="113"/>
      <c r="J1245" s="113">
        <v>0</v>
      </c>
      <c r="K1245" s="113"/>
      <c r="L1245" s="1607"/>
      <c r="M1245" s="142"/>
      <c r="N1245" s="143"/>
      <c r="O1245" s="143"/>
      <c r="P1245" s="143"/>
      <c r="Q1245" s="143" t="e">
        <f>P1245/O1245*100</f>
        <v>#DIV/0!</v>
      </c>
      <c r="R1245" s="143">
        <f>ROUND(N1245/G1245,0)</f>
        <v>0</v>
      </c>
      <c r="S1245" s="143" t="e">
        <f>P1245/$E$3*12/R1245</f>
        <v>#DIV/0!</v>
      </c>
      <c r="T1245" s="317"/>
      <c r="U1245" s="317"/>
      <c r="V1245" s="317"/>
      <c r="W1245" s="317"/>
      <c r="X1245" s="2520"/>
      <c r="Y1245" s="2519"/>
      <c r="Z1245" s="2611"/>
      <c r="AA1245" s="2519"/>
      <c r="AB1245" s="2519"/>
      <c r="AC1245" s="2519"/>
      <c r="AD1245" s="317"/>
      <c r="AE1245" s="317"/>
      <c r="AF1245" s="924"/>
      <c r="AG1245" s="936"/>
      <c r="AH1245" s="2272"/>
      <c r="AI1245" s="1014"/>
      <c r="AN1245" s="207"/>
    </row>
    <row r="1246" spans="1:40" s="2236" customFormat="1" x14ac:dyDescent="0.25">
      <c r="A1246" s="207">
        <v>1</v>
      </c>
      <c r="B1246" s="207">
        <v>1</v>
      </c>
      <c r="C1246" s="207" t="s">
        <v>778</v>
      </c>
      <c r="D1246" s="207" t="s">
        <v>700</v>
      </c>
      <c r="E1246" s="2234" t="s">
        <v>44</v>
      </c>
      <c r="F1246" s="2234"/>
      <c r="G1246" s="2518">
        <v>240</v>
      </c>
      <c r="H1246" s="245"/>
      <c r="I1246" s="113"/>
      <c r="J1246" s="113">
        <v>2</v>
      </c>
      <c r="K1246" s="113"/>
      <c r="L1246" s="1607"/>
      <c r="M1246" s="142"/>
      <c r="N1246" s="143"/>
      <c r="O1246" s="143"/>
      <c r="P1246" s="143">
        <v>14</v>
      </c>
      <c r="Q1246" s="143" t="e">
        <f>P1246/O1246*100</f>
        <v>#DIV/0!</v>
      </c>
      <c r="R1246" s="143">
        <f>ROUND(N1246/G1246,0)</f>
        <v>0</v>
      </c>
      <c r="S1246" s="143" t="e">
        <f>P1246/$E$3*12/R1246</f>
        <v>#DIV/0!</v>
      </c>
      <c r="T1246" s="317"/>
      <c r="U1246" s="317"/>
      <c r="V1246" s="317"/>
      <c r="W1246" s="317"/>
      <c r="X1246" s="2520"/>
      <c r="Y1246" s="2519"/>
      <c r="Z1246" s="2611"/>
      <c r="AA1246" s="2519"/>
      <c r="AB1246" s="2519"/>
      <c r="AC1246" s="2519"/>
      <c r="AD1246" s="317"/>
      <c r="AE1246" s="317"/>
      <c r="AF1246" s="924"/>
      <c r="AG1246" s="936"/>
      <c r="AH1246" s="2272"/>
      <c r="AI1246" s="1014"/>
      <c r="AN1246" s="207"/>
    </row>
    <row r="1247" spans="1:40" s="2236" customFormat="1" x14ac:dyDescent="0.25">
      <c r="A1247" s="207"/>
      <c r="B1247" s="207">
        <v>1</v>
      </c>
      <c r="C1247" s="207" t="s">
        <v>778</v>
      </c>
      <c r="D1247" s="207" t="s">
        <v>700</v>
      </c>
      <c r="E1247" s="2234" t="s">
        <v>6</v>
      </c>
      <c r="F1247" s="2234"/>
      <c r="G1247" s="2613">
        <v>240</v>
      </c>
      <c r="H1247" s="245"/>
      <c r="I1247" s="113"/>
      <c r="J1247" s="113">
        <v>2</v>
      </c>
      <c r="K1247" s="113"/>
      <c r="L1247" s="1607"/>
      <c r="M1247" s="142"/>
      <c r="N1247" s="143"/>
      <c r="O1247" s="143"/>
      <c r="P1247" s="143">
        <v>6</v>
      </c>
      <c r="Q1247" s="143" t="e">
        <f>P1247/O1247*100</f>
        <v>#DIV/0!</v>
      </c>
      <c r="R1247" s="143">
        <f>ROUND(N1247/G1247,0)</f>
        <v>0</v>
      </c>
      <c r="S1247" s="143" t="e">
        <f>P1247/$E$3*12/R1247</f>
        <v>#DIV/0!</v>
      </c>
      <c r="T1247" s="317"/>
      <c r="U1247" s="317"/>
      <c r="V1247" s="317"/>
      <c r="W1247" s="317"/>
      <c r="X1247" s="2520"/>
      <c r="Y1247" s="2519"/>
      <c r="Z1247" s="2611"/>
      <c r="AA1247" s="2519"/>
      <c r="AB1247" s="2519"/>
      <c r="AC1247" s="2519"/>
      <c r="AD1247" s="317"/>
      <c r="AE1247" s="317"/>
      <c r="AF1247" s="924"/>
      <c r="AG1247" s="936"/>
      <c r="AH1247" s="2272"/>
      <c r="AI1247" s="1014"/>
      <c r="AN1247" s="207"/>
    </row>
    <row r="1248" spans="1:40" s="137" customFormat="1" x14ac:dyDescent="0.25">
      <c r="A1248" s="207">
        <v>1</v>
      </c>
      <c r="B1248" s="207">
        <v>1</v>
      </c>
      <c r="C1248" s="207" t="s">
        <v>778</v>
      </c>
      <c r="D1248" s="207" t="s">
        <v>700</v>
      </c>
      <c r="E1248" s="1332" t="s">
        <v>150</v>
      </c>
      <c r="F1248" s="2427"/>
      <c r="G1248" s="1971"/>
      <c r="H1248" s="1968"/>
      <c r="I1248" s="1465"/>
      <c r="J1248" s="1465">
        <f>SUM(J1245:J1247)</f>
        <v>4</v>
      </c>
      <c r="K1248" s="516" t="e">
        <f t="shared" ref="K1248:K1253" si="318">J1248/I1248*100</f>
        <v>#DIV/0!</v>
      </c>
      <c r="L1248" s="2374" t="e">
        <f>N1248/H1248</f>
        <v>#DIV/0!</v>
      </c>
      <c r="M1248" s="142">
        <f>P1248/J1248</f>
        <v>5</v>
      </c>
      <c r="N1248" s="1465">
        <f>SUM(N1245:N1247)</f>
        <v>0</v>
      </c>
      <c r="O1248" s="1465">
        <f>SUM(O1245:O1247)</f>
        <v>0</v>
      </c>
      <c r="P1248" s="1465">
        <f>SUM(P1245:P1247)</f>
        <v>20</v>
      </c>
      <c r="Q1248" s="1101" t="e">
        <f>P1248/O1248*100</f>
        <v>#DIV/0!</v>
      </c>
      <c r="R1248" s="1465">
        <f>SUM(R1245:R1247)</f>
        <v>0</v>
      </c>
      <c r="S1248" s="143" t="e">
        <f>P1248/$E$3*12/R1248</f>
        <v>#DIV/0!</v>
      </c>
      <c r="T1248" s="2286"/>
      <c r="U1248" s="2286"/>
      <c r="V1248" s="2286"/>
      <c r="W1248" s="2286"/>
      <c r="X1248" s="2520"/>
      <c r="Y1248" s="2519"/>
      <c r="Z1248" s="2611"/>
      <c r="AA1248" s="2519"/>
      <c r="AB1248" s="2519"/>
      <c r="AC1248" s="2519"/>
      <c r="AD1248" s="2383"/>
      <c r="AE1248" s="2383"/>
      <c r="AF1248" s="1906"/>
      <c r="AG1248" s="2386"/>
      <c r="AH1248" s="2272"/>
      <c r="AI1248" s="1071"/>
      <c r="AN1248" s="207"/>
    </row>
    <row r="1249" spans="1:266" s="2236" customFormat="1" ht="29.25" x14ac:dyDescent="0.25">
      <c r="A1249" s="207">
        <v>1</v>
      </c>
      <c r="B1249" s="207">
        <v>1</v>
      </c>
      <c r="C1249" s="207" t="s">
        <v>778</v>
      </c>
      <c r="D1249" s="207"/>
      <c r="E1249" s="691" t="s">
        <v>135</v>
      </c>
      <c r="F1249" s="691"/>
      <c r="G1249" s="691"/>
      <c r="H1249" s="1968"/>
      <c r="I1249" s="2522"/>
      <c r="J1249" s="2522">
        <f>SUM(J1248,J1243)</f>
        <v>9</v>
      </c>
      <c r="K1249" s="2522" t="e">
        <f t="shared" si="318"/>
        <v>#DIV/0!</v>
      </c>
      <c r="L1249" s="2522" t="e">
        <f>N1249/H1249</f>
        <v>#DIV/0!</v>
      </c>
      <c r="M1249" s="2522">
        <f>SUM(M1248,M1243)</f>
        <v>13.6</v>
      </c>
      <c r="N1249" s="2522">
        <f>SUM(N1248,N1243)</f>
        <v>0</v>
      </c>
      <c r="O1249" s="2522">
        <f>SUM(O1248,O1243)</f>
        <v>0</v>
      </c>
      <c r="P1249" s="2522">
        <f>SUM(P1248,P1243)</f>
        <v>63</v>
      </c>
      <c r="Q1249" s="143" t="e">
        <f>P1249/O1249*100</f>
        <v>#DIV/0!</v>
      </c>
      <c r="R1249" s="2522">
        <f>SUM(R1248,R1243)</f>
        <v>0</v>
      </c>
      <c r="S1249" s="143" t="e">
        <f>P1249/$E$3*12/R1249</f>
        <v>#DIV/0!</v>
      </c>
      <c r="T1249" s="2287"/>
      <c r="U1249" s="2287"/>
      <c r="V1249" s="2287"/>
      <c r="W1249" s="2287"/>
      <c r="X1249" s="855">
        <f>T1249/12*$E$3+(U1249-T1249)/11*3+(V1249-U1249)/10*2+(W1249-V1249)/9*1</f>
        <v>0</v>
      </c>
      <c r="Y1249" s="2257">
        <f t="shared" ref="Y1249" si="319">AE1249-AD1249-Z1249</f>
        <v>243.01082</v>
      </c>
      <c r="Z1249" s="2611"/>
      <c r="AA1249" s="2519"/>
      <c r="AB1249" s="2519">
        <f>Y1249-X1249</f>
        <v>243.01082</v>
      </c>
      <c r="AC1249" s="2519"/>
      <c r="AD1249" s="2287"/>
      <c r="AE1249" s="2287">
        <v>243.01082</v>
      </c>
      <c r="AF1249" s="1912"/>
      <c r="AG1249" s="1912"/>
      <c r="AH1249" s="2272"/>
      <c r="AI1249" s="1014"/>
      <c r="AN1249" s="207"/>
    </row>
    <row r="1250" spans="1:266" s="2236" customFormat="1" x14ac:dyDescent="0.25">
      <c r="A1250" s="207">
        <v>1</v>
      </c>
      <c r="B1250" s="207">
        <v>1</v>
      </c>
      <c r="C1250" s="207" t="s">
        <v>778</v>
      </c>
      <c r="D1250" s="207"/>
      <c r="E1250" s="691" t="s">
        <v>197</v>
      </c>
      <c r="F1250" s="691"/>
      <c r="G1250" s="691"/>
      <c r="H1250" s="270"/>
      <c r="I1250" s="2522"/>
      <c r="J1250" s="2522">
        <f>J1253</f>
        <v>27</v>
      </c>
      <c r="K1250" s="2522" t="e">
        <f t="shared" si="318"/>
        <v>#DIV/0!</v>
      </c>
      <c r="L1250" s="1973"/>
      <c r="M1250" s="1226"/>
      <c r="N1250" s="2524"/>
      <c r="O1250" s="2524"/>
      <c r="P1250" s="2524"/>
      <c r="Q1250" s="272"/>
      <c r="R1250" s="2524"/>
      <c r="S1250" s="272"/>
      <c r="T1250" s="2405"/>
      <c r="U1250" s="2405"/>
      <c r="V1250" s="2405"/>
      <c r="W1250" s="2405"/>
      <c r="X1250" s="2373"/>
      <c r="Y1250" s="2737"/>
      <c r="Z1250" s="2738"/>
      <c r="AA1250" s="2737"/>
      <c r="AB1250" s="2737"/>
      <c r="AC1250" s="2737"/>
      <c r="AD1250" s="2405"/>
      <c r="AE1250" s="2405"/>
      <c r="AF1250" s="1912"/>
      <c r="AG1250" s="1919"/>
      <c r="AH1250" s="2272"/>
      <c r="AI1250" s="1014"/>
      <c r="AN1250" s="207"/>
    </row>
    <row r="1251" spans="1:266" s="2236" customFormat="1" x14ac:dyDescent="0.25">
      <c r="A1251" s="207">
        <v>1</v>
      </c>
      <c r="B1251" s="207">
        <v>1</v>
      </c>
      <c r="C1251" s="207" t="s">
        <v>778</v>
      </c>
      <c r="D1251" s="207"/>
      <c r="E1251" s="686" t="s">
        <v>198</v>
      </c>
      <c r="F1251" s="686"/>
      <c r="G1251" s="686"/>
      <c r="H1251" s="213"/>
      <c r="I1251" s="2523"/>
      <c r="J1251" s="2523"/>
      <c r="K1251" s="2523" t="e">
        <f t="shared" si="318"/>
        <v>#DIV/0!</v>
      </c>
      <c r="L1251" s="1718"/>
      <c r="M1251" s="1226"/>
      <c r="N1251" s="2578"/>
      <c r="O1251" s="2578"/>
      <c r="P1251" s="2578"/>
      <c r="Q1251" s="272"/>
      <c r="R1251" s="2578"/>
      <c r="S1251" s="272"/>
      <c r="T1251" s="2579"/>
      <c r="U1251" s="2579"/>
      <c r="V1251" s="2579"/>
      <c r="W1251" s="2579"/>
      <c r="X1251" s="2373"/>
      <c r="Y1251" s="2740"/>
      <c r="Z1251" s="2741"/>
      <c r="AA1251" s="2740"/>
      <c r="AB1251" s="2740"/>
      <c r="AC1251" s="2740"/>
      <c r="AD1251" s="2579"/>
      <c r="AE1251" s="2579"/>
      <c r="AF1251" s="2525"/>
      <c r="AG1251" s="2580"/>
      <c r="AH1251" s="2272"/>
      <c r="AI1251" s="1014"/>
      <c r="AN1251" s="207"/>
    </row>
    <row r="1252" spans="1:266" s="2236" customFormat="1" ht="30" x14ac:dyDescent="0.25">
      <c r="A1252" s="207">
        <v>1</v>
      </c>
      <c r="B1252" s="207">
        <v>1</v>
      </c>
      <c r="C1252" s="207" t="s">
        <v>778</v>
      </c>
      <c r="D1252" s="207"/>
      <c r="E1252" s="686" t="s">
        <v>199</v>
      </c>
      <c r="F1252" s="686"/>
      <c r="G1252" s="686"/>
      <c r="H1252" s="2143"/>
      <c r="I1252" s="2523"/>
      <c r="J1252" s="2523"/>
      <c r="K1252" s="2523" t="e">
        <f t="shared" si="318"/>
        <v>#DIV/0!</v>
      </c>
      <c r="L1252" s="1718"/>
      <c r="M1252" s="1226"/>
      <c r="N1252" s="2578"/>
      <c r="O1252" s="2578"/>
      <c r="P1252" s="2578"/>
      <c r="Q1252" s="272"/>
      <c r="R1252" s="2578"/>
      <c r="S1252" s="272"/>
      <c r="T1252" s="2579"/>
      <c r="U1252" s="2579"/>
      <c r="V1252" s="2579"/>
      <c r="W1252" s="2579"/>
      <c r="X1252" s="2373"/>
      <c r="Y1252" s="2740"/>
      <c r="Z1252" s="2741"/>
      <c r="AA1252" s="2740"/>
      <c r="AB1252" s="2740"/>
      <c r="AC1252" s="2740"/>
      <c r="AD1252" s="2579"/>
      <c r="AE1252" s="2579"/>
      <c r="AF1252" s="954"/>
      <c r="AG1252" s="2580"/>
      <c r="AH1252" s="2272"/>
      <c r="AI1252" s="1014"/>
      <c r="AN1252" s="207"/>
    </row>
    <row r="1253" spans="1:266" s="2236" customFormat="1" ht="18" customHeight="1" x14ac:dyDescent="0.25">
      <c r="A1253" s="207"/>
      <c r="B1253" s="207">
        <v>1</v>
      </c>
      <c r="C1253" s="207" t="s">
        <v>778</v>
      </c>
      <c r="D1253" s="207"/>
      <c r="E1253" s="691" t="s">
        <v>204</v>
      </c>
      <c r="F1253" s="691"/>
      <c r="G1253" s="691"/>
      <c r="H1253" s="2143"/>
      <c r="I1253" s="2524"/>
      <c r="J1253" s="2522">
        <v>27</v>
      </c>
      <c r="K1253" s="2522" t="e">
        <f t="shared" si="318"/>
        <v>#DIV/0!</v>
      </c>
      <c r="L1253" s="1718"/>
      <c r="M1253" s="1226"/>
      <c r="N1253" s="2578"/>
      <c r="O1253" s="2578"/>
      <c r="P1253" s="2578"/>
      <c r="Q1253" s="272"/>
      <c r="R1253" s="2578"/>
      <c r="S1253" s="272"/>
      <c r="T1253" s="2579"/>
      <c r="U1253" s="2579"/>
      <c r="V1253" s="2579"/>
      <c r="W1253" s="2579"/>
      <c r="X1253" s="855">
        <f>T1253/12*$E$3+(U1253-T1253)/11*3+(V1253-U1253)/10*2+(W1253-V1253)/9*1</f>
        <v>0</v>
      </c>
      <c r="Y1253" s="2257">
        <f t="shared" ref="Y1253:Y1254" si="320">AE1253-AD1253-Z1253</f>
        <v>137.19591</v>
      </c>
      <c r="Z1253" s="2741"/>
      <c r="AA1253" s="2740"/>
      <c r="AB1253" s="2740">
        <f>Y1253-X1253</f>
        <v>137.19591</v>
      </c>
      <c r="AC1253" s="2740"/>
      <c r="AD1253" s="2579">
        <v>-0.50812999999999997</v>
      </c>
      <c r="AE1253" s="2579">
        <v>136.68778</v>
      </c>
      <c r="AF1253" s="1912"/>
      <c r="AG1253" s="2580"/>
      <c r="AH1253" s="2272"/>
      <c r="AI1253" s="1014"/>
      <c r="AN1253" s="207"/>
    </row>
    <row r="1254" spans="1:266" s="832" customFormat="1" ht="15.75" thickBot="1" x14ac:dyDescent="0.3">
      <c r="A1254" s="207">
        <v>1</v>
      </c>
      <c r="B1254" s="207">
        <v>1</v>
      </c>
      <c r="C1254" s="207" t="s">
        <v>778</v>
      </c>
      <c r="D1254" s="207"/>
      <c r="E1254" s="1512" t="s">
        <v>277</v>
      </c>
      <c r="F1254" s="1512"/>
      <c r="G1254" s="2176"/>
      <c r="H1254" s="2688"/>
      <c r="I1254" s="2689"/>
      <c r="J1254" s="2689"/>
      <c r="K1254" s="681"/>
      <c r="L1254" s="403"/>
      <c r="M1254" s="403"/>
      <c r="N1254" s="2176"/>
      <c r="O1254" s="2176"/>
      <c r="P1254" s="2690">
        <f>SUM(P1249,P1180)</f>
        <v>557</v>
      </c>
      <c r="Q1254" s="2176"/>
      <c r="R1254" s="2176"/>
      <c r="S1254" s="2176"/>
      <c r="T1254" s="2691"/>
      <c r="U1254" s="2691"/>
      <c r="V1254" s="2691"/>
      <c r="W1254" s="2691"/>
      <c r="X1254" s="2692">
        <f t="shared" ref="X1254:AE1254" si="321">X1253+X1249+X1237+X1180</f>
        <v>0</v>
      </c>
      <c r="Y1254" s="2257">
        <f t="shared" si="320"/>
        <v>3355.1823799999997</v>
      </c>
      <c r="Z1254" s="2720">
        <f t="shared" si="321"/>
        <v>0</v>
      </c>
      <c r="AA1254" s="2691">
        <f t="shared" si="321"/>
        <v>-0.36399999999999999</v>
      </c>
      <c r="AB1254" s="2691">
        <f t="shared" si="321"/>
        <v>384.63873999999998</v>
      </c>
      <c r="AC1254" s="2691">
        <f t="shared" si="321"/>
        <v>0</v>
      </c>
      <c r="AD1254" s="2691">
        <f t="shared" si="321"/>
        <v>-3.0970499999999999</v>
      </c>
      <c r="AE1254" s="3176">
        <f t="shared" si="321"/>
        <v>3352.0853299999999</v>
      </c>
      <c r="AF1254" s="2693"/>
      <c r="AG1254" s="2694"/>
      <c r="AH1254" s="2272"/>
      <c r="AI1254" s="2997"/>
      <c r="AJ1254" s="141"/>
      <c r="AK1254" s="141"/>
      <c r="AL1254" s="141"/>
      <c r="AM1254" s="141"/>
      <c r="AN1254" s="207"/>
      <c r="AO1254" s="141"/>
      <c r="AP1254" s="141"/>
      <c r="AQ1254" s="141"/>
      <c r="AR1254" s="141"/>
      <c r="AS1254" s="141"/>
      <c r="AT1254" s="141"/>
      <c r="AU1254" s="141"/>
      <c r="AV1254" s="141"/>
      <c r="AW1254" s="141"/>
      <c r="AX1254" s="141"/>
      <c r="AY1254" s="141"/>
      <c r="AZ1254" s="141"/>
      <c r="BA1254" s="141"/>
      <c r="BB1254" s="141"/>
      <c r="BC1254" s="141"/>
      <c r="BD1254" s="141"/>
      <c r="BE1254" s="141"/>
      <c r="BF1254" s="141"/>
      <c r="BG1254" s="141"/>
      <c r="BH1254" s="141"/>
      <c r="BI1254" s="141"/>
      <c r="BJ1254" s="141"/>
      <c r="BK1254" s="141"/>
      <c r="BL1254" s="141"/>
      <c r="BM1254" s="141"/>
      <c r="BN1254" s="141"/>
      <c r="BO1254" s="141"/>
      <c r="BP1254" s="141"/>
      <c r="BQ1254" s="141"/>
      <c r="BR1254" s="141"/>
      <c r="BS1254" s="141"/>
      <c r="BT1254" s="141"/>
      <c r="BU1254" s="141"/>
      <c r="BV1254" s="141"/>
      <c r="BW1254" s="141"/>
      <c r="BX1254" s="141"/>
      <c r="BY1254" s="141"/>
      <c r="BZ1254" s="141"/>
      <c r="CA1254" s="141"/>
      <c r="CB1254" s="141"/>
      <c r="CC1254" s="141"/>
      <c r="CD1254" s="141"/>
      <c r="CE1254" s="141"/>
      <c r="CF1254" s="141"/>
      <c r="CG1254" s="141"/>
      <c r="CH1254" s="141"/>
      <c r="CI1254" s="141"/>
      <c r="CJ1254" s="141"/>
      <c r="CK1254" s="141"/>
      <c r="CL1254" s="141"/>
      <c r="CM1254" s="141"/>
      <c r="CN1254" s="141"/>
      <c r="CO1254" s="141"/>
      <c r="CP1254" s="141"/>
      <c r="CQ1254" s="141"/>
      <c r="CR1254" s="141"/>
      <c r="CS1254" s="141"/>
      <c r="CT1254" s="141"/>
      <c r="CU1254" s="141"/>
      <c r="CV1254" s="141"/>
      <c r="CW1254" s="141"/>
      <c r="CX1254" s="141"/>
      <c r="CY1254" s="141"/>
      <c r="CZ1254" s="141"/>
      <c r="DA1254" s="141"/>
      <c r="DB1254" s="141"/>
      <c r="DC1254" s="141"/>
      <c r="DD1254" s="141"/>
      <c r="DE1254" s="141"/>
      <c r="DF1254" s="141"/>
      <c r="DG1254" s="141"/>
      <c r="DH1254" s="141"/>
      <c r="DI1254" s="141"/>
      <c r="DJ1254" s="141"/>
      <c r="DK1254" s="141"/>
      <c r="DL1254" s="141"/>
      <c r="DM1254" s="141"/>
      <c r="DN1254" s="141"/>
      <c r="DO1254" s="141"/>
      <c r="DP1254" s="141"/>
      <c r="DQ1254" s="141"/>
      <c r="DR1254" s="141"/>
      <c r="DS1254" s="141"/>
      <c r="DT1254" s="141"/>
      <c r="DU1254" s="141"/>
      <c r="DV1254" s="141"/>
      <c r="DW1254" s="141"/>
      <c r="DX1254" s="141"/>
      <c r="DY1254" s="141"/>
      <c r="DZ1254" s="141"/>
      <c r="EA1254" s="141"/>
      <c r="EB1254" s="141"/>
      <c r="EC1254" s="141"/>
      <c r="ED1254" s="141"/>
      <c r="EE1254" s="141"/>
      <c r="EF1254" s="141"/>
      <c r="EG1254" s="141"/>
      <c r="EH1254" s="141"/>
      <c r="EI1254" s="141"/>
      <c r="EJ1254" s="141"/>
      <c r="EK1254" s="141"/>
      <c r="EL1254" s="141"/>
      <c r="EM1254" s="141"/>
      <c r="EN1254" s="141"/>
      <c r="EO1254" s="141"/>
      <c r="EP1254" s="141"/>
      <c r="EQ1254" s="141"/>
      <c r="ER1254" s="141"/>
      <c r="ES1254" s="141"/>
      <c r="ET1254" s="141"/>
      <c r="EU1254" s="141"/>
      <c r="EV1254" s="141"/>
      <c r="EW1254" s="141"/>
      <c r="EX1254" s="141"/>
      <c r="EY1254" s="141"/>
      <c r="EZ1254" s="141"/>
      <c r="FA1254" s="141"/>
      <c r="FB1254" s="141"/>
      <c r="FC1254" s="141"/>
      <c r="FD1254" s="141"/>
      <c r="FE1254" s="141"/>
      <c r="FF1254" s="141"/>
      <c r="FG1254" s="141"/>
      <c r="FH1254" s="141"/>
      <c r="FI1254" s="141"/>
      <c r="FJ1254" s="141"/>
      <c r="FK1254" s="141"/>
      <c r="FL1254" s="141"/>
      <c r="FM1254" s="141"/>
      <c r="FN1254" s="141"/>
      <c r="FO1254" s="141"/>
      <c r="FP1254" s="141"/>
      <c r="FQ1254" s="141"/>
      <c r="FR1254" s="141"/>
      <c r="FS1254" s="141"/>
      <c r="FT1254" s="141"/>
      <c r="FU1254" s="141"/>
      <c r="FV1254" s="141"/>
      <c r="FW1254" s="141"/>
      <c r="FX1254" s="141"/>
      <c r="FY1254" s="141"/>
      <c r="FZ1254" s="141"/>
      <c r="GA1254" s="141"/>
      <c r="GB1254" s="141"/>
      <c r="GC1254" s="141"/>
      <c r="GD1254" s="141"/>
      <c r="GE1254" s="141"/>
      <c r="GF1254" s="141"/>
      <c r="GG1254" s="141"/>
      <c r="GH1254" s="141"/>
      <c r="GI1254" s="141"/>
      <c r="GJ1254" s="141"/>
      <c r="GK1254" s="141"/>
      <c r="GL1254" s="141"/>
      <c r="GM1254" s="141"/>
      <c r="GN1254" s="141"/>
      <c r="GO1254" s="141"/>
      <c r="GP1254" s="141"/>
      <c r="GQ1254" s="141"/>
      <c r="GR1254" s="141"/>
      <c r="GS1254" s="141"/>
      <c r="GT1254" s="141"/>
      <c r="GU1254" s="141"/>
      <c r="GV1254" s="141"/>
      <c r="GW1254" s="141"/>
      <c r="GX1254" s="141"/>
      <c r="GY1254" s="141"/>
      <c r="GZ1254" s="141"/>
      <c r="HA1254" s="141"/>
      <c r="HB1254" s="141"/>
      <c r="HC1254" s="141"/>
      <c r="HD1254" s="141"/>
      <c r="HE1254" s="141"/>
      <c r="HF1254" s="141"/>
      <c r="HG1254" s="141"/>
      <c r="HH1254" s="141"/>
      <c r="HI1254" s="141"/>
      <c r="HJ1254" s="141"/>
      <c r="HK1254" s="141"/>
      <c r="HL1254" s="141"/>
      <c r="HM1254" s="141"/>
      <c r="HN1254" s="141"/>
      <c r="HO1254" s="141"/>
      <c r="HP1254" s="141"/>
      <c r="HQ1254" s="141"/>
      <c r="HR1254" s="141"/>
      <c r="HS1254" s="141"/>
      <c r="HT1254" s="141"/>
      <c r="HU1254" s="141"/>
      <c r="HV1254" s="141"/>
      <c r="HW1254" s="141"/>
      <c r="HX1254" s="141"/>
      <c r="HY1254" s="141"/>
      <c r="HZ1254" s="141"/>
      <c r="IA1254" s="141"/>
      <c r="IB1254" s="141"/>
      <c r="IC1254" s="141"/>
      <c r="ID1254" s="141"/>
      <c r="IE1254" s="141"/>
      <c r="IF1254" s="141"/>
      <c r="IG1254" s="141"/>
      <c r="IH1254" s="141"/>
      <c r="II1254" s="141"/>
      <c r="IJ1254" s="141"/>
      <c r="IK1254" s="141"/>
      <c r="IL1254" s="141"/>
      <c r="IM1254" s="141"/>
      <c r="IN1254" s="141"/>
      <c r="IO1254" s="141"/>
      <c r="IP1254" s="141"/>
      <c r="IQ1254" s="141"/>
      <c r="IR1254" s="141"/>
      <c r="IS1254" s="141"/>
      <c r="IT1254" s="141"/>
      <c r="IU1254" s="141"/>
      <c r="IV1254" s="141"/>
      <c r="IW1254" s="141"/>
      <c r="IX1254" s="141"/>
      <c r="IY1254" s="141"/>
      <c r="IZ1254" s="141"/>
      <c r="JA1254" s="141"/>
      <c r="JB1254" s="141"/>
      <c r="JC1254" s="141"/>
      <c r="JD1254" s="141"/>
      <c r="JE1254" s="141"/>
      <c r="JF1254" s="141"/>
    </row>
    <row r="1255" spans="1:266" x14ac:dyDescent="0.25">
      <c r="A1255" s="207">
        <v>1</v>
      </c>
      <c r="B1255" s="207">
        <v>1</v>
      </c>
      <c r="E1255" s="2695" t="s">
        <v>207</v>
      </c>
      <c r="F1255" s="2695"/>
      <c r="G1255" s="2695"/>
      <c r="H1255" s="2539"/>
      <c r="I1255" s="2540"/>
      <c r="J1255" s="2540"/>
      <c r="K1255" s="2540"/>
      <c r="L1255" s="2541"/>
      <c r="M1255" s="2541"/>
      <c r="N1255" s="2696"/>
      <c r="O1255" s="2696"/>
      <c r="P1255" s="2697"/>
      <c r="Q1255" s="2696"/>
      <c r="R1255" s="2696"/>
      <c r="S1255" s="2696"/>
      <c r="T1255" s="2541"/>
      <c r="U1255" s="2541"/>
      <c r="V1255" s="2541"/>
      <c r="W1255" s="2541"/>
      <c r="X1255" s="365">
        <f>X1254</f>
        <v>0</v>
      </c>
      <c r="Y1255" s="2541">
        <f t="shared" ref="Y1255:AE1255" si="322">Y1254</f>
        <v>3355.1823799999997</v>
      </c>
      <c r="Z1255" s="1281">
        <f t="shared" si="322"/>
        <v>0</v>
      </c>
      <c r="AA1255" s="2541">
        <f>AA1254</f>
        <v>-0.36399999999999999</v>
      </c>
      <c r="AB1255" s="2541">
        <f t="shared" si="322"/>
        <v>384.63873999999998</v>
      </c>
      <c r="AC1255" s="2541">
        <f>AC1254</f>
        <v>0</v>
      </c>
      <c r="AD1255" s="2541">
        <f t="shared" si="322"/>
        <v>-3.0970499999999999</v>
      </c>
      <c r="AE1255" s="2541">
        <f t="shared" si="322"/>
        <v>3352.0853299999999</v>
      </c>
      <c r="AF1255" s="2544"/>
      <c r="AG1255" s="844"/>
      <c r="AH1255" s="3525"/>
    </row>
    <row r="1256" spans="1:266" s="832" customFormat="1" ht="29.25" x14ac:dyDescent="0.25">
      <c r="A1256" s="207">
        <v>1</v>
      </c>
      <c r="B1256" s="207">
        <v>1</v>
      </c>
      <c r="C1256" s="207"/>
      <c r="D1256" s="207"/>
      <c r="E1256" s="165" t="s">
        <v>77</v>
      </c>
      <c r="F1256" s="165"/>
      <c r="G1256" s="165"/>
      <c r="H1256" s="1900"/>
      <c r="I1256" s="1910"/>
      <c r="J1256" s="1910">
        <f>SUM(J1180)</f>
        <v>66</v>
      </c>
      <c r="K1256" s="1910" t="e">
        <f>J1256/I1256*100</f>
        <v>#DIV/0!</v>
      </c>
      <c r="L1256" s="365" t="e">
        <f>N1256/H1256</f>
        <v>#DIV/0!</v>
      </c>
      <c r="M1256" s="365">
        <f>P1256/J1256</f>
        <v>7.4848484848484844</v>
      </c>
      <c r="N1256" s="1910">
        <f>SUM(N1180)</f>
        <v>0</v>
      </c>
      <c r="O1256" s="1910">
        <f>SUM(O1180)</f>
        <v>0</v>
      </c>
      <c r="P1256" s="1910">
        <f>SUM(P1180)</f>
        <v>494</v>
      </c>
      <c r="Q1256" s="1910" t="e">
        <f>P1256/O1256*100</f>
        <v>#DIV/0!</v>
      </c>
      <c r="R1256" s="1910">
        <f>SUM(R1180)</f>
        <v>0</v>
      </c>
      <c r="S1256" s="1890" t="e">
        <f>P1256/$E$3*12/R1256</f>
        <v>#DIV/0!</v>
      </c>
      <c r="T1256" s="365"/>
      <c r="U1256" s="365"/>
      <c r="V1256" s="365"/>
      <c r="W1256" s="365"/>
      <c r="X1256" s="365">
        <f t="shared" ref="X1256:AE1256" si="323">SUM(X1180)</f>
        <v>0</v>
      </c>
      <c r="Y1256" s="365">
        <f t="shared" si="323"/>
        <v>2245.7169000000004</v>
      </c>
      <c r="Z1256" s="756">
        <f t="shared" si="323"/>
        <v>0</v>
      </c>
      <c r="AA1256" s="365">
        <f t="shared" si="323"/>
        <v>-0.36399999999999999</v>
      </c>
      <c r="AB1256" s="365">
        <f t="shared" si="323"/>
        <v>0</v>
      </c>
      <c r="AC1256" s="365">
        <f t="shared" si="323"/>
        <v>0</v>
      </c>
      <c r="AD1256" s="365">
        <f t="shared" si="323"/>
        <v>0</v>
      </c>
      <c r="AE1256" s="365">
        <f t="shared" si="323"/>
        <v>2245.7169000000004</v>
      </c>
      <c r="AF1256" s="886"/>
      <c r="AG1256" s="318"/>
      <c r="AH1256" s="2272"/>
      <c r="AI1256" s="2997"/>
      <c r="AJ1256" s="141"/>
      <c r="AK1256" s="141"/>
      <c r="AL1256" s="141"/>
      <c r="AM1256" s="141"/>
      <c r="AN1256" s="141"/>
      <c r="AO1256" s="141"/>
      <c r="AP1256" s="141"/>
      <c r="AQ1256" s="141"/>
      <c r="AR1256" s="141"/>
      <c r="AS1256" s="141"/>
      <c r="AT1256" s="141"/>
      <c r="AU1256" s="141"/>
      <c r="AV1256" s="141"/>
      <c r="AW1256" s="141"/>
      <c r="AX1256" s="141"/>
      <c r="AY1256" s="141"/>
      <c r="AZ1256" s="141"/>
      <c r="BA1256" s="141"/>
      <c r="BB1256" s="141"/>
      <c r="BC1256" s="141"/>
      <c r="BD1256" s="141"/>
      <c r="BE1256" s="141"/>
      <c r="BF1256" s="141"/>
      <c r="BG1256" s="141"/>
      <c r="BH1256" s="141"/>
      <c r="BI1256" s="141"/>
      <c r="BJ1256" s="141"/>
      <c r="BK1256" s="141"/>
      <c r="BL1256" s="141"/>
      <c r="BM1256" s="141"/>
      <c r="BN1256" s="141"/>
      <c r="BO1256" s="141"/>
      <c r="BP1256" s="141"/>
      <c r="BQ1256" s="141"/>
      <c r="BR1256" s="141"/>
      <c r="BS1256" s="141"/>
      <c r="BT1256" s="141"/>
      <c r="BU1256" s="141"/>
      <c r="BV1256" s="141"/>
      <c r="BW1256" s="141"/>
      <c r="BX1256" s="141"/>
      <c r="BY1256" s="141"/>
      <c r="BZ1256" s="141"/>
      <c r="CA1256" s="141"/>
      <c r="CB1256" s="141"/>
      <c r="CC1256" s="141"/>
      <c r="CD1256" s="141"/>
      <c r="CE1256" s="141"/>
      <c r="CF1256" s="141"/>
      <c r="CG1256" s="141"/>
      <c r="CH1256" s="141"/>
      <c r="CI1256" s="141"/>
      <c r="CJ1256" s="141"/>
      <c r="CK1256" s="141"/>
      <c r="CL1256" s="141"/>
      <c r="CM1256" s="141"/>
      <c r="CN1256" s="141"/>
      <c r="CO1256" s="141"/>
      <c r="CP1256" s="141"/>
      <c r="CQ1256" s="141"/>
      <c r="CR1256" s="141"/>
      <c r="CS1256" s="141"/>
      <c r="CT1256" s="141"/>
      <c r="CU1256" s="141"/>
      <c r="CV1256" s="141"/>
      <c r="CW1256" s="141"/>
      <c r="CX1256" s="141"/>
      <c r="CY1256" s="141"/>
      <c r="CZ1256" s="141"/>
      <c r="DA1256" s="141"/>
      <c r="DB1256" s="141"/>
      <c r="DC1256" s="141"/>
      <c r="DD1256" s="141"/>
      <c r="DE1256" s="141"/>
      <c r="DF1256" s="141"/>
      <c r="DG1256" s="141"/>
      <c r="DH1256" s="141"/>
      <c r="DI1256" s="141"/>
      <c r="DJ1256" s="141"/>
      <c r="DK1256" s="141"/>
      <c r="DL1256" s="141"/>
      <c r="DM1256" s="141"/>
      <c r="DN1256" s="141"/>
      <c r="DO1256" s="141"/>
      <c r="DP1256" s="141"/>
      <c r="DQ1256" s="141"/>
      <c r="DR1256" s="141"/>
      <c r="DS1256" s="141"/>
      <c r="DT1256" s="141"/>
      <c r="DU1256" s="141"/>
      <c r="DV1256" s="141"/>
      <c r="DW1256" s="141"/>
      <c r="DX1256" s="141"/>
      <c r="DY1256" s="141"/>
      <c r="DZ1256" s="141"/>
      <c r="EA1256" s="141"/>
      <c r="EB1256" s="141"/>
      <c r="EC1256" s="141"/>
      <c r="ED1256" s="141"/>
      <c r="EE1256" s="141"/>
      <c r="EF1256" s="141"/>
      <c r="EG1256" s="141"/>
      <c r="EH1256" s="141"/>
      <c r="EI1256" s="141"/>
      <c r="EJ1256" s="141"/>
      <c r="EK1256" s="141"/>
      <c r="EL1256" s="141"/>
      <c r="EM1256" s="141"/>
      <c r="EN1256" s="141"/>
      <c r="EO1256" s="141"/>
      <c r="EP1256" s="141"/>
      <c r="EQ1256" s="141"/>
      <c r="ER1256" s="141"/>
      <c r="ES1256" s="141"/>
      <c r="ET1256" s="141"/>
      <c r="EU1256" s="141"/>
      <c r="EV1256" s="141"/>
      <c r="EW1256" s="141"/>
      <c r="EX1256" s="141"/>
      <c r="EY1256" s="141"/>
      <c r="EZ1256" s="141"/>
      <c r="FA1256" s="141"/>
      <c r="FB1256" s="141"/>
      <c r="FC1256" s="141"/>
      <c r="FD1256" s="141"/>
      <c r="FE1256" s="141"/>
      <c r="FF1256" s="141"/>
      <c r="FG1256" s="141"/>
      <c r="FH1256" s="141"/>
      <c r="FI1256" s="141"/>
      <c r="FJ1256" s="141"/>
      <c r="FK1256" s="141"/>
      <c r="FL1256" s="141"/>
      <c r="FM1256" s="141"/>
      <c r="FN1256" s="141"/>
      <c r="FO1256" s="141"/>
      <c r="FP1256" s="141"/>
      <c r="FQ1256" s="141"/>
      <c r="FR1256" s="141"/>
      <c r="FS1256" s="141"/>
      <c r="FT1256" s="141"/>
      <c r="FU1256" s="141"/>
      <c r="FV1256" s="141"/>
      <c r="FW1256" s="141"/>
      <c r="FX1256" s="141"/>
      <c r="FY1256" s="141"/>
      <c r="FZ1256" s="141"/>
      <c r="GA1256" s="141"/>
      <c r="GB1256" s="141"/>
      <c r="GC1256" s="141"/>
      <c r="GD1256" s="141"/>
      <c r="GE1256" s="141"/>
      <c r="GF1256" s="141"/>
      <c r="GG1256" s="141"/>
      <c r="GH1256" s="141"/>
      <c r="GI1256" s="141"/>
      <c r="GJ1256" s="141"/>
      <c r="GK1256" s="141"/>
      <c r="GL1256" s="141"/>
      <c r="GM1256" s="141"/>
      <c r="GN1256" s="141"/>
      <c r="GO1256" s="141"/>
      <c r="GP1256" s="141"/>
      <c r="GQ1256" s="141"/>
      <c r="GR1256" s="141"/>
      <c r="GS1256" s="141"/>
      <c r="GT1256" s="141"/>
      <c r="GU1256" s="141"/>
      <c r="GV1256" s="141"/>
      <c r="GW1256" s="141"/>
      <c r="GX1256" s="141"/>
      <c r="GY1256" s="141"/>
      <c r="GZ1256" s="141"/>
      <c r="HA1256" s="141"/>
      <c r="HB1256" s="141"/>
      <c r="HC1256" s="141"/>
      <c r="HD1256" s="141"/>
      <c r="HE1256" s="141"/>
      <c r="HF1256" s="141"/>
      <c r="HG1256" s="141"/>
      <c r="HH1256" s="141"/>
      <c r="HI1256" s="141"/>
      <c r="HJ1256" s="141"/>
      <c r="HK1256" s="141"/>
      <c r="HL1256" s="141"/>
      <c r="HM1256" s="141"/>
      <c r="HN1256" s="141"/>
      <c r="HO1256" s="141"/>
      <c r="HP1256" s="141"/>
      <c r="HQ1256" s="141"/>
      <c r="HR1256" s="141"/>
      <c r="HS1256" s="141"/>
      <c r="HT1256" s="141"/>
      <c r="HU1256" s="141"/>
      <c r="HV1256" s="141"/>
      <c r="HW1256" s="141"/>
      <c r="HX1256" s="141"/>
      <c r="HY1256" s="141"/>
      <c r="HZ1256" s="141"/>
      <c r="IA1256" s="141"/>
      <c r="IB1256" s="141"/>
      <c r="IC1256" s="141"/>
      <c r="ID1256" s="141"/>
      <c r="IE1256" s="141"/>
      <c r="IF1256" s="141"/>
      <c r="IG1256" s="141"/>
      <c r="IH1256" s="141"/>
      <c r="II1256" s="141"/>
      <c r="IJ1256" s="141"/>
      <c r="IK1256" s="141"/>
      <c r="IL1256" s="141"/>
      <c r="IM1256" s="141"/>
      <c r="IN1256" s="141"/>
      <c r="IO1256" s="141"/>
      <c r="IP1256" s="141"/>
      <c r="IQ1256" s="141"/>
      <c r="IR1256" s="141"/>
      <c r="IS1256" s="141"/>
      <c r="IT1256" s="141"/>
      <c r="IU1256" s="141"/>
      <c r="IV1256" s="141"/>
      <c r="IW1256" s="141"/>
      <c r="IX1256" s="141"/>
      <c r="IY1256" s="141"/>
      <c r="IZ1256" s="141"/>
      <c r="JA1256" s="141"/>
      <c r="JB1256" s="141"/>
      <c r="JC1256" s="141"/>
      <c r="JD1256" s="141"/>
      <c r="JE1256" s="141"/>
      <c r="JF1256" s="141"/>
    </row>
    <row r="1257" spans="1:266" s="832" customFormat="1" x14ac:dyDescent="0.25">
      <c r="A1257" s="207">
        <v>1</v>
      </c>
      <c r="B1257" s="207">
        <v>1</v>
      </c>
      <c r="C1257" s="207"/>
      <c r="D1257" s="207"/>
      <c r="E1257" s="285" t="s">
        <v>195</v>
      </c>
      <c r="F1257" s="285"/>
      <c r="G1257" s="163"/>
      <c r="H1257" s="1897"/>
      <c r="I1257" s="731"/>
      <c r="J1257" s="731"/>
      <c r="K1257" s="731"/>
      <c r="L1257" s="2548"/>
      <c r="M1257" s="2548"/>
      <c r="N1257" s="2549"/>
      <c r="O1257" s="2549"/>
      <c r="P1257" s="2549"/>
      <c r="Q1257" s="2549"/>
      <c r="R1257" s="2549"/>
      <c r="S1257" s="2549"/>
      <c r="T1257" s="2546"/>
      <c r="U1257" s="2546"/>
      <c r="V1257" s="2546"/>
      <c r="W1257" s="2546"/>
      <c r="X1257" s="365"/>
      <c r="Y1257" s="2546"/>
      <c r="Z1257" s="1110"/>
      <c r="AA1257" s="2546"/>
      <c r="AB1257" s="2546"/>
      <c r="AC1257" s="2698"/>
      <c r="AD1257" s="2698"/>
      <c r="AE1257" s="2546"/>
      <c r="AF1257" s="908"/>
      <c r="AG1257" s="901"/>
      <c r="AH1257" s="2272"/>
      <c r="AI1257" s="2997"/>
      <c r="AJ1257" s="141"/>
      <c r="AK1257" s="141"/>
      <c r="AL1257" s="141"/>
      <c r="AM1257" s="141"/>
      <c r="AN1257" s="141"/>
      <c r="AO1257" s="141"/>
      <c r="AP1257" s="141"/>
      <c r="AQ1257" s="141"/>
      <c r="AR1257" s="141"/>
      <c r="AS1257" s="141"/>
      <c r="AT1257" s="141"/>
      <c r="AU1257" s="141"/>
      <c r="AV1257" s="141"/>
      <c r="AW1257" s="141"/>
      <c r="AX1257" s="141"/>
      <c r="AY1257" s="141"/>
      <c r="AZ1257" s="141"/>
      <c r="BA1257" s="141"/>
      <c r="BB1257" s="141"/>
      <c r="BC1257" s="141"/>
      <c r="BD1257" s="141"/>
      <c r="BE1257" s="141"/>
      <c r="BF1257" s="141"/>
      <c r="BG1257" s="141"/>
      <c r="BH1257" s="141"/>
      <c r="BI1257" s="141"/>
      <c r="BJ1257" s="141"/>
      <c r="BK1257" s="141"/>
      <c r="BL1257" s="141"/>
      <c r="BM1257" s="141"/>
      <c r="BN1257" s="141"/>
      <c r="BO1257" s="141"/>
      <c r="BP1257" s="141"/>
      <c r="BQ1257" s="141"/>
      <c r="BR1257" s="141"/>
      <c r="BS1257" s="141"/>
      <c r="BT1257" s="141"/>
      <c r="BU1257" s="141"/>
      <c r="BV1257" s="141"/>
      <c r="BW1257" s="141"/>
      <c r="BX1257" s="141"/>
      <c r="BY1257" s="141"/>
      <c r="BZ1257" s="141"/>
      <c r="CA1257" s="141"/>
      <c r="CB1257" s="141"/>
      <c r="CC1257" s="141"/>
      <c r="CD1257" s="141"/>
      <c r="CE1257" s="141"/>
      <c r="CF1257" s="141"/>
      <c r="CG1257" s="141"/>
      <c r="CH1257" s="141"/>
      <c r="CI1257" s="141"/>
      <c r="CJ1257" s="141"/>
      <c r="CK1257" s="141"/>
      <c r="CL1257" s="141"/>
      <c r="CM1257" s="141"/>
      <c r="CN1257" s="141"/>
      <c r="CO1257" s="141"/>
      <c r="CP1257" s="141"/>
      <c r="CQ1257" s="141"/>
      <c r="CR1257" s="141"/>
      <c r="CS1257" s="141"/>
      <c r="CT1257" s="141"/>
      <c r="CU1257" s="141"/>
      <c r="CV1257" s="141"/>
      <c r="CW1257" s="141"/>
      <c r="CX1257" s="141"/>
      <c r="CY1257" s="141"/>
      <c r="CZ1257" s="141"/>
      <c r="DA1257" s="141"/>
      <c r="DB1257" s="141"/>
      <c r="DC1257" s="141"/>
      <c r="DD1257" s="141"/>
      <c r="DE1257" s="141"/>
      <c r="DF1257" s="141"/>
      <c r="DG1257" s="141"/>
      <c r="DH1257" s="141"/>
      <c r="DI1257" s="141"/>
      <c r="DJ1257" s="141"/>
      <c r="DK1257" s="141"/>
      <c r="DL1257" s="141"/>
      <c r="DM1257" s="141"/>
      <c r="DN1257" s="141"/>
      <c r="DO1257" s="141"/>
      <c r="DP1257" s="141"/>
      <c r="DQ1257" s="141"/>
      <c r="DR1257" s="141"/>
      <c r="DS1257" s="141"/>
      <c r="DT1257" s="141"/>
      <c r="DU1257" s="141"/>
      <c r="DV1257" s="141"/>
      <c r="DW1257" s="141"/>
      <c r="DX1257" s="141"/>
      <c r="DY1257" s="141"/>
      <c r="DZ1257" s="141"/>
      <c r="EA1257" s="141"/>
      <c r="EB1257" s="141"/>
      <c r="EC1257" s="141"/>
      <c r="ED1257" s="141"/>
      <c r="EE1257" s="141"/>
      <c r="EF1257" s="141"/>
      <c r="EG1257" s="141"/>
      <c r="EH1257" s="141"/>
      <c r="EI1257" s="141"/>
      <c r="EJ1257" s="141"/>
      <c r="EK1257" s="141"/>
      <c r="EL1257" s="141"/>
      <c r="EM1257" s="141"/>
      <c r="EN1257" s="141"/>
      <c r="EO1257" s="141"/>
      <c r="EP1257" s="141"/>
      <c r="EQ1257" s="141"/>
      <c r="ER1257" s="141"/>
      <c r="ES1257" s="141"/>
      <c r="ET1257" s="141"/>
      <c r="EU1257" s="141"/>
      <c r="EV1257" s="141"/>
      <c r="EW1257" s="141"/>
      <c r="EX1257" s="141"/>
      <c r="EY1257" s="141"/>
      <c r="EZ1257" s="141"/>
      <c r="FA1257" s="141"/>
      <c r="FB1257" s="141"/>
      <c r="FC1257" s="141"/>
      <c r="FD1257" s="141"/>
      <c r="FE1257" s="141"/>
      <c r="FF1257" s="141"/>
      <c r="FG1257" s="141"/>
      <c r="FH1257" s="141"/>
      <c r="FI1257" s="141"/>
      <c r="FJ1257" s="141"/>
      <c r="FK1257" s="141"/>
      <c r="FL1257" s="141"/>
      <c r="FM1257" s="141"/>
      <c r="FN1257" s="141"/>
      <c r="FO1257" s="141"/>
      <c r="FP1257" s="141"/>
      <c r="FQ1257" s="141"/>
      <c r="FR1257" s="141"/>
      <c r="FS1257" s="141"/>
      <c r="FT1257" s="141"/>
      <c r="FU1257" s="141"/>
      <c r="FV1257" s="141"/>
      <c r="FW1257" s="141"/>
      <c r="FX1257" s="141"/>
      <c r="FY1257" s="141"/>
      <c r="FZ1257" s="141"/>
      <c r="GA1257" s="141"/>
      <c r="GB1257" s="141"/>
      <c r="GC1257" s="141"/>
      <c r="GD1257" s="141"/>
      <c r="GE1257" s="141"/>
      <c r="GF1257" s="141"/>
      <c r="GG1257" s="141"/>
      <c r="GH1257" s="141"/>
      <c r="GI1257" s="141"/>
      <c r="GJ1257" s="141"/>
      <c r="GK1257" s="141"/>
      <c r="GL1257" s="141"/>
      <c r="GM1257" s="141"/>
      <c r="GN1257" s="141"/>
      <c r="GO1257" s="141"/>
      <c r="GP1257" s="141"/>
      <c r="GQ1257" s="141"/>
      <c r="GR1257" s="141"/>
      <c r="GS1257" s="141"/>
      <c r="GT1257" s="141"/>
      <c r="GU1257" s="141"/>
      <c r="GV1257" s="141"/>
      <c r="GW1257" s="141"/>
      <c r="GX1257" s="141"/>
      <c r="GY1257" s="141"/>
      <c r="GZ1257" s="141"/>
      <c r="HA1257" s="141"/>
      <c r="HB1257" s="141"/>
      <c r="HC1257" s="141"/>
      <c r="HD1257" s="141"/>
      <c r="HE1257" s="141"/>
      <c r="HF1257" s="141"/>
      <c r="HG1257" s="141"/>
      <c r="HH1257" s="141"/>
      <c r="HI1257" s="141"/>
      <c r="HJ1257" s="141"/>
      <c r="HK1257" s="141"/>
      <c r="HL1257" s="141"/>
      <c r="HM1257" s="141"/>
      <c r="HN1257" s="141"/>
      <c r="HO1257" s="141"/>
      <c r="HP1257" s="141"/>
      <c r="HQ1257" s="141"/>
      <c r="HR1257" s="141"/>
      <c r="HS1257" s="141"/>
      <c r="HT1257" s="141"/>
      <c r="HU1257" s="141"/>
      <c r="HV1257" s="141"/>
      <c r="HW1257" s="141"/>
      <c r="HX1257" s="141"/>
      <c r="HY1257" s="141"/>
      <c r="HZ1257" s="141"/>
      <c r="IA1257" s="141"/>
      <c r="IB1257" s="141"/>
      <c r="IC1257" s="141"/>
      <c r="ID1257" s="141"/>
      <c r="IE1257" s="141"/>
      <c r="IF1257" s="141"/>
      <c r="IG1257" s="141"/>
      <c r="IH1257" s="141"/>
      <c r="II1257" s="141"/>
      <c r="IJ1257" s="141"/>
      <c r="IK1257" s="141"/>
      <c r="IL1257" s="141"/>
      <c r="IM1257" s="141"/>
      <c r="IN1257" s="141"/>
      <c r="IO1257" s="141"/>
      <c r="IP1257" s="141"/>
      <c r="IQ1257" s="141"/>
      <c r="IR1257" s="141"/>
      <c r="IS1257" s="141"/>
      <c r="IT1257" s="141"/>
      <c r="IU1257" s="141"/>
      <c r="IV1257" s="141"/>
      <c r="IW1257" s="141"/>
      <c r="IX1257" s="141"/>
      <c r="IY1257" s="141"/>
      <c r="IZ1257" s="141"/>
      <c r="JA1257" s="141"/>
      <c r="JB1257" s="141"/>
      <c r="JC1257" s="141"/>
      <c r="JD1257" s="141"/>
      <c r="JE1257" s="141"/>
      <c r="JF1257" s="141"/>
    </row>
    <row r="1258" spans="1:266" s="832" customFormat="1" x14ac:dyDescent="0.25">
      <c r="A1258" s="207">
        <v>1</v>
      </c>
      <c r="B1258" s="207">
        <v>1</v>
      </c>
      <c r="C1258" s="207"/>
      <c r="D1258" s="207"/>
      <c r="E1258" s="162" t="s">
        <v>194</v>
      </c>
      <c r="F1258" s="162"/>
      <c r="G1258" s="163"/>
      <c r="H1258" s="1897"/>
      <c r="I1258" s="731"/>
      <c r="J1258" s="731"/>
      <c r="K1258" s="1910"/>
      <c r="L1258" s="2548"/>
      <c r="M1258" s="2548"/>
      <c r="N1258" s="2549"/>
      <c r="O1258" s="2549"/>
      <c r="P1258" s="2549"/>
      <c r="Q1258" s="2549"/>
      <c r="R1258" s="2549"/>
      <c r="S1258" s="2549"/>
      <c r="T1258" s="2546"/>
      <c r="U1258" s="2546"/>
      <c r="V1258" s="2546"/>
      <c r="W1258" s="2546"/>
      <c r="X1258" s="365">
        <f t="shared" ref="X1258:AE1258" si="324">X1182</f>
        <v>0</v>
      </c>
      <c r="Y1258" s="2546">
        <f t="shared" si="324"/>
        <v>0</v>
      </c>
      <c r="Z1258" s="1110">
        <f t="shared" si="324"/>
        <v>0</v>
      </c>
      <c r="AA1258" s="2546">
        <f t="shared" si="324"/>
        <v>0</v>
      </c>
      <c r="AB1258" s="2546">
        <f t="shared" si="324"/>
        <v>0</v>
      </c>
      <c r="AC1258" s="2698">
        <f t="shared" si="324"/>
        <v>0</v>
      </c>
      <c r="AD1258" s="2698">
        <f t="shared" si="324"/>
        <v>0</v>
      </c>
      <c r="AE1258" s="2546">
        <f t="shared" si="324"/>
        <v>0</v>
      </c>
      <c r="AF1258" s="908"/>
      <c r="AG1258" s="901"/>
      <c r="AH1258" s="2272"/>
      <c r="AI1258" s="2997"/>
      <c r="AJ1258" s="141"/>
      <c r="AK1258" s="141"/>
      <c r="AL1258" s="141"/>
      <c r="AM1258" s="141"/>
      <c r="AN1258" s="141"/>
      <c r="AO1258" s="141"/>
      <c r="AP1258" s="141"/>
      <c r="AQ1258" s="141"/>
      <c r="AR1258" s="141"/>
      <c r="AS1258" s="141"/>
      <c r="AT1258" s="141"/>
      <c r="AU1258" s="141"/>
      <c r="AV1258" s="141"/>
      <c r="AW1258" s="141"/>
      <c r="AX1258" s="141"/>
      <c r="AY1258" s="141"/>
      <c r="AZ1258" s="141"/>
      <c r="BA1258" s="141"/>
      <c r="BB1258" s="141"/>
      <c r="BC1258" s="141"/>
      <c r="BD1258" s="141"/>
      <c r="BE1258" s="141"/>
      <c r="BF1258" s="141"/>
      <c r="BG1258" s="141"/>
      <c r="BH1258" s="141"/>
      <c r="BI1258" s="141"/>
      <c r="BJ1258" s="141"/>
      <c r="BK1258" s="141"/>
      <c r="BL1258" s="141"/>
      <c r="BM1258" s="141"/>
      <c r="BN1258" s="141"/>
      <c r="BO1258" s="141"/>
      <c r="BP1258" s="141"/>
      <c r="BQ1258" s="141"/>
      <c r="BR1258" s="141"/>
      <c r="BS1258" s="141"/>
      <c r="BT1258" s="141"/>
      <c r="BU1258" s="141"/>
      <c r="BV1258" s="141"/>
      <c r="BW1258" s="141"/>
      <c r="BX1258" s="141"/>
      <c r="BY1258" s="141"/>
      <c r="BZ1258" s="141"/>
      <c r="CA1258" s="141"/>
      <c r="CB1258" s="141"/>
      <c r="CC1258" s="141"/>
      <c r="CD1258" s="141"/>
      <c r="CE1258" s="141"/>
      <c r="CF1258" s="141"/>
      <c r="CG1258" s="141"/>
      <c r="CH1258" s="141"/>
      <c r="CI1258" s="141"/>
      <c r="CJ1258" s="141"/>
      <c r="CK1258" s="141"/>
      <c r="CL1258" s="141"/>
      <c r="CM1258" s="141"/>
      <c r="CN1258" s="141"/>
      <c r="CO1258" s="141"/>
      <c r="CP1258" s="141"/>
      <c r="CQ1258" s="141"/>
      <c r="CR1258" s="141"/>
      <c r="CS1258" s="141"/>
      <c r="CT1258" s="141"/>
      <c r="CU1258" s="141"/>
      <c r="CV1258" s="141"/>
      <c r="CW1258" s="141"/>
      <c r="CX1258" s="141"/>
      <c r="CY1258" s="141"/>
      <c r="CZ1258" s="141"/>
      <c r="DA1258" s="141"/>
      <c r="DB1258" s="141"/>
      <c r="DC1258" s="141"/>
      <c r="DD1258" s="141"/>
      <c r="DE1258" s="141"/>
      <c r="DF1258" s="141"/>
      <c r="DG1258" s="141"/>
      <c r="DH1258" s="141"/>
      <c r="DI1258" s="141"/>
      <c r="DJ1258" s="141"/>
      <c r="DK1258" s="141"/>
      <c r="DL1258" s="141"/>
      <c r="DM1258" s="141"/>
      <c r="DN1258" s="141"/>
      <c r="DO1258" s="141"/>
      <c r="DP1258" s="141"/>
      <c r="DQ1258" s="141"/>
      <c r="DR1258" s="141"/>
      <c r="DS1258" s="141"/>
      <c r="DT1258" s="141"/>
      <c r="DU1258" s="141"/>
      <c r="DV1258" s="141"/>
      <c r="DW1258" s="141"/>
      <c r="DX1258" s="141"/>
      <c r="DY1258" s="141"/>
      <c r="DZ1258" s="141"/>
      <c r="EA1258" s="141"/>
      <c r="EB1258" s="141"/>
      <c r="EC1258" s="141"/>
      <c r="ED1258" s="141"/>
      <c r="EE1258" s="141"/>
      <c r="EF1258" s="141"/>
      <c r="EG1258" s="141"/>
      <c r="EH1258" s="141"/>
      <c r="EI1258" s="141"/>
      <c r="EJ1258" s="141"/>
      <c r="EK1258" s="141"/>
      <c r="EL1258" s="141"/>
      <c r="EM1258" s="141"/>
      <c r="EN1258" s="141"/>
      <c r="EO1258" s="141"/>
      <c r="EP1258" s="141"/>
      <c r="EQ1258" s="141"/>
      <c r="ER1258" s="141"/>
      <c r="ES1258" s="141"/>
      <c r="ET1258" s="141"/>
      <c r="EU1258" s="141"/>
      <c r="EV1258" s="141"/>
      <c r="EW1258" s="141"/>
      <c r="EX1258" s="141"/>
      <c r="EY1258" s="141"/>
      <c r="EZ1258" s="141"/>
      <c r="FA1258" s="141"/>
      <c r="FB1258" s="141"/>
      <c r="FC1258" s="141"/>
      <c r="FD1258" s="141"/>
      <c r="FE1258" s="141"/>
      <c r="FF1258" s="141"/>
      <c r="FG1258" s="141"/>
      <c r="FH1258" s="141"/>
      <c r="FI1258" s="141"/>
      <c r="FJ1258" s="141"/>
      <c r="FK1258" s="141"/>
      <c r="FL1258" s="141"/>
      <c r="FM1258" s="141"/>
      <c r="FN1258" s="141"/>
      <c r="FO1258" s="141"/>
      <c r="FP1258" s="141"/>
      <c r="FQ1258" s="141"/>
      <c r="FR1258" s="141"/>
      <c r="FS1258" s="141"/>
      <c r="FT1258" s="141"/>
      <c r="FU1258" s="141"/>
      <c r="FV1258" s="141"/>
      <c r="FW1258" s="141"/>
      <c r="FX1258" s="141"/>
      <c r="FY1258" s="141"/>
      <c r="FZ1258" s="141"/>
      <c r="GA1258" s="141"/>
      <c r="GB1258" s="141"/>
      <c r="GC1258" s="141"/>
      <c r="GD1258" s="141"/>
      <c r="GE1258" s="141"/>
      <c r="GF1258" s="141"/>
      <c r="GG1258" s="141"/>
      <c r="GH1258" s="141"/>
      <c r="GI1258" s="141"/>
      <c r="GJ1258" s="141"/>
      <c r="GK1258" s="141"/>
      <c r="GL1258" s="141"/>
      <c r="GM1258" s="141"/>
      <c r="GN1258" s="141"/>
      <c r="GO1258" s="141"/>
      <c r="GP1258" s="141"/>
      <c r="GQ1258" s="141"/>
      <c r="GR1258" s="141"/>
      <c r="GS1258" s="141"/>
      <c r="GT1258" s="141"/>
      <c r="GU1258" s="141"/>
      <c r="GV1258" s="141"/>
      <c r="GW1258" s="141"/>
      <c r="GX1258" s="141"/>
      <c r="GY1258" s="141"/>
      <c r="GZ1258" s="141"/>
      <c r="HA1258" s="141"/>
      <c r="HB1258" s="141"/>
      <c r="HC1258" s="141"/>
      <c r="HD1258" s="141"/>
      <c r="HE1258" s="141"/>
      <c r="HF1258" s="141"/>
      <c r="HG1258" s="141"/>
      <c r="HH1258" s="141"/>
      <c r="HI1258" s="141"/>
      <c r="HJ1258" s="141"/>
      <c r="HK1258" s="141"/>
      <c r="HL1258" s="141"/>
      <c r="HM1258" s="141"/>
      <c r="HN1258" s="141"/>
      <c r="HO1258" s="141"/>
      <c r="HP1258" s="141"/>
      <c r="HQ1258" s="141"/>
      <c r="HR1258" s="141"/>
      <c r="HS1258" s="141"/>
      <c r="HT1258" s="141"/>
      <c r="HU1258" s="141"/>
      <c r="HV1258" s="141"/>
      <c r="HW1258" s="141"/>
      <c r="HX1258" s="141"/>
      <c r="HY1258" s="141"/>
      <c r="HZ1258" s="141"/>
      <c r="IA1258" s="141"/>
      <c r="IB1258" s="141"/>
      <c r="IC1258" s="141"/>
      <c r="ID1258" s="141"/>
      <c r="IE1258" s="141"/>
      <c r="IF1258" s="141"/>
      <c r="IG1258" s="141"/>
      <c r="IH1258" s="141"/>
      <c r="II1258" s="141"/>
      <c r="IJ1258" s="141"/>
      <c r="IK1258" s="141"/>
      <c r="IL1258" s="141"/>
      <c r="IM1258" s="141"/>
      <c r="IN1258" s="141"/>
      <c r="IO1258" s="141"/>
      <c r="IP1258" s="141"/>
      <c r="IQ1258" s="141"/>
      <c r="IR1258" s="141"/>
      <c r="IS1258" s="141"/>
      <c r="IT1258" s="141"/>
      <c r="IU1258" s="141"/>
      <c r="IV1258" s="141"/>
      <c r="IW1258" s="141"/>
      <c r="IX1258" s="141"/>
      <c r="IY1258" s="141"/>
      <c r="IZ1258" s="141"/>
      <c r="JA1258" s="141"/>
      <c r="JB1258" s="141"/>
      <c r="JC1258" s="141"/>
      <c r="JD1258" s="141"/>
      <c r="JE1258" s="141"/>
      <c r="JF1258" s="141"/>
    </row>
    <row r="1259" spans="1:266" s="832" customFormat="1" x14ac:dyDescent="0.25">
      <c r="A1259" s="207"/>
      <c r="B1259" s="207">
        <v>1</v>
      </c>
      <c r="C1259" s="207"/>
      <c r="D1259" s="207"/>
      <c r="E1259" s="658" t="s">
        <v>288</v>
      </c>
      <c r="F1259" s="162"/>
      <c r="G1259" s="163"/>
      <c r="H1259" s="1897"/>
      <c r="I1259" s="731"/>
      <c r="J1259" s="731"/>
      <c r="K1259" s="1910"/>
      <c r="L1259" s="2548"/>
      <c r="M1259" s="2548"/>
      <c r="N1259" s="2549"/>
      <c r="O1259" s="2549"/>
      <c r="P1259" s="2549"/>
      <c r="Q1259" s="2549"/>
      <c r="R1259" s="2549"/>
      <c r="S1259" s="2549"/>
      <c r="T1259" s="2546"/>
      <c r="U1259" s="2546"/>
      <c r="V1259" s="2546"/>
      <c r="W1259" s="2546"/>
      <c r="X1259" s="365">
        <f t="shared" ref="X1259:AE1259" si="325">X1183</f>
        <v>0</v>
      </c>
      <c r="Y1259" s="2546">
        <f t="shared" si="325"/>
        <v>0</v>
      </c>
      <c r="Z1259" s="1110">
        <f t="shared" si="325"/>
        <v>0</v>
      </c>
      <c r="AA1259" s="2546">
        <f t="shared" si="325"/>
        <v>0</v>
      </c>
      <c r="AB1259" s="2546">
        <f t="shared" si="325"/>
        <v>0</v>
      </c>
      <c r="AC1259" s="2698">
        <f t="shared" si="325"/>
        <v>0</v>
      </c>
      <c r="AD1259" s="2698">
        <f t="shared" si="325"/>
        <v>0</v>
      </c>
      <c r="AE1259" s="2546">
        <f t="shared" si="325"/>
        <v>0</v>
      </c>
      <c r="AF1259" s="908"/>
      <c r="AG1259" s="901"/>
      <c r="AH1259" s="2272"/>
      <c r="AI1259" s="2997"/>
      <c r="AJ1259" s="141"/>
      <c r="AK1259" s="141"/>
      <c r="AL1259" s="141"/>
      <c r="AM1259" s="141"/>
      <c r="AN1259" s="141"/>
      <c r="AO1259" s="141"/>
      <c r="AP1259" s="141"/>
      <c r="AQ1259" s="141"/>
      <c r="AR1259" s="141"/>
      <c r="AS1259" s="141"/>
      <c r="AT1259" s="141"/>
      <c r="AU1259" s="141"/>
      <c r="AV1259" s="141"/>
      <c r="AW1259" s="141"/>
      <c r="AX1259" s="141"/>
      <c r="AY1259" s="141"/>
      <c r="AZ1259" s="141"/>
      <c r="BA1259" s="141"/>
      <c r="BB1259" s="141"/>
      <c r="BC1259" s="141"/>
      <c r="BD1259" s="141"/>
      <c r="BE1259" s="141"/>
      <c r="BF1259" s="141"/>
      <c r="BG1259" s="141"/>
      <c r="BH1259" s="141"/>
      <c r="BI1259" s="141"/>
      <c r="BJ1259" s="141"/>
      <c r="BK1259" s="141"/>
      <c r="BL1259" s="141"/>
      <c r="BM1259" s="141"/>
      <c r="BN1259" s="141"/>
      <c r="BO1259" s="141"/>
      <c r="BP1259" s="141"/>
      <c r="BQ1259" s="141"/>
      <c r="BR1259" s="141"/>
      <c r="BS1259" s="141"/>
      <c r="BT1259" s="141"/>
      <c r="BU1259" s="141"/>
      <c r="BV1259" s="141"/>
      <c r="BW1259" s="141"/>
      <c r="BX1259" s="141"/>
      <c r="BY1259" s="141"/>
      <c r="BZ1259" s="141"/>
      <c r="CA1259" s="141"/>
      <c r="CB1259" s="141"/>
      <c r="CC1259" s="141"/>
      <c r="CD1259" s="141"/>
      <c r="CE1259" s="141"/>
      <c r="CF1259" s="141"/>
      <c r="CG1259" s="141"/>
      <c r="CH1259" s="141"/>
      <c r="CI1259" s="141"/>
      <c r="CJ1259" s="141"/>
      <c r="CK1259" s="141"/>
      <c r="CL1259" s="141"/>
      <c r="CM1259" s="141"/>
      <c r="CN1259" s="141"/>
      <c r="CO1259" s="141"/>
      <c r="CP1259" s="141"/>
      <c r="CQ1259" s="141"/>
      <c r="CR1259" s="141"/>
      <c r="CS1259" s="141"/>
      <c r="CT1259" s="141"/>
      <c r="CU1259" s="141"/>
      <c r="CV1259" s="141"/>
      <c r="CW1259" s="141"/>
      <c r="CX1259" s="141"/>
      <c r="CY1259" s="141"/>
      <c r="CZ1259" s="141"/>
      <c r="DA1259" s="141"/>
      <c r="DB1259" s="141"/>
      <c r="DC1259" s="141"/>
      <c r="DD1259" s="141"/>
      <c r="DE1259" s="141"/>
      <c r="DF1259" s="141"/>
      <c r="DG1259" s="141"/>
      <c r="DH1259" s="141"/>
      <c r="DI1259" s="141"/>
      <c r="DJ1259" s="141"/>
      <c r="DK1259" s="141"/>
      <c r="DL1259" s="141"/>
      <c r="DM1259" s="141"/>
      <c r="DN1259" s="141"/>
      <c r="DO1259" s="141"/>
      <c r="DP1259" s="141"/>
      <c r="DQ1259" s="141"/>
      <c r="DR1259" s="141"/>
      <c r="DS1259" s="141"/>
      <c r="DT1259" s="141"/>
      <c r="DU1259" s="141"/>
      <c r="DV1259" s="141"/>
      <c r="DW1259" s="141"/>
      <c r="DX1259" s="141"/>
      <c r="DY1259" s="141"/>
      <c r="DZ1259" s="141"/>
      <c r="EA1259" s="141"/>
      <c r="EB1259" s="141"/>
      <c r="EC1259" s="141"/>
      <c r="ED1259" s="141"/>
      <c r="EE1259" s="141"/>
      <c r="EF1259" s="141"/>
      <c r="EG1259" s="141"/>
      <c r="EH1259" s="141"/>
      <c r="EI1259" s="141"/>
      <c r="EJ1259" s="141"/>
      <c r="EK1259" s="141"/>
      <c r="EL1259" s="141"/>
      <c r="EM1259" s="141"/>
      <c r="EN1259" s="141"/>
      <c r="EO1259" s="141"/>
      <c r="EP1259" s="141"/>
      <c r="EQ1259" s="141"/>
      <c r="ER1259" s="141"/>
      <c r="ES1259" s="141"/>
      <c r="ET1259" s="141"/>
      <c r="EU1259" s="141"/>
      <c r="EV1259" s="141"/>
      <c r="EW1259" s="141"/>
      <c r="EX1259" s="141"/>
      <c r="EY1259" s="141"/>
      <c r="EZ1259" s="141"/>
      <c r="FA1259" s="141"/>
      <c r="FB1259" s="141"/>
      <c r="FC1259" s="141"/>
      <c r="FD1259" s="141"/>
      <c r="FE1259" s="141"/>
      <c r="FF1259" s="141"/>
      <c r="FG1259" s="141"/>
      <c r="FH1259" s="141"/>
      <c r="FI1259" s="141"/>
      <c r="FJ1259" s="141"/>
      <c r="FK1259" s="141"/>
      <c r="FL1259" s="141"/>
      <c r="FM1259" s="141"/>
      <c r="FN1259" s="141"/>
      <c r="FO1259" s="141"/>
      <c r="FP1259" s="141"/>
      <c r="FQ1259" s="141"/>
      <c r="FR1259" s="141"/>
      <c r="FS1259" s="141"/>
      <c r="FT1259" s="141"/>
      <c r="FU1259" s="141"/>
      <c r="FV1259" s="141"/>
      <c r="FW1259" s="141"/>
      <c r="FX1259" s="141"/>
      <c r="FY1259" s="141"/>
      <c r="FZ1259" s="141"/>
      <c r="GA1259" s="141"/>
      <c r="GB1259" s="141"/>
      <c r="GC1259" s="141"/>
      <c r="GD1259" s="141"/>
      <c r="GE1259" s="141"/>
      <c r="GF1259" s="141"/>
      <c r="GG1259" s="141"/>
      <c r="GH1259" s="141"/>
      <c r="GI1259" s="141"/>
      <c r="GJ1259" s="141"/>
      <c r="GK1259" s="141"/>
      <c r="GL1259" s="141"/>
      <c r="GM1259" s="141"/>
      <c r="GN1259" s="141"/>
      <c r="GO1259" s="141"/>
      <c r="GP1259" s="141"/>
      <c r="GQ1259" s="141"/>
      <c r="GR1259" s="141"/>
      <c r="GS1259" s="141"/>
      <c r="GT1259" s="141"/>
      <c r="GU1259" s="141"/>
      <c r="GV1259" s="141"/>
      <c r="GW1259" s="141"/>
      <c r="GX1259" s="141"/>
      <c r="GY1259" s="141"/>
      <c r="GZ1259" s="141"/>
      <c r="HA1259" s="141"/>
      <c r="HB1259" s="141"/>
      <c r="HC1259" s="141"/>
      <c r="HD1259" s="141"/>
      <c r="HE1259" s="141"/>
      <c r="HF1259" s="141"/>
      <c r="HG1259" s="141"/>
      <c r="HH1259" s="141"/>
      <c r="HI1259" s="141"/>
      <c r="HJ1259" s="141"/>
      <c r="HK1259" s="141"/>
      <c r="HL1259" s="141"/>
      <c r="HM1259" s="141"/>
      <c r="HN1259" s="141"/>
      <c r="HO1259" s="141"/>
      <c r="HP1259" s="141"/>
      <c r="HQ1259" s="141"/>
      <c r="HR1259" s="141"/>
      <c r="HS1259" s="141"/>
      <c r="HT1259" s="141"/>
      <c r="HU1259" s="141"/>
      <c r="HV1259" s="141"/>
      <c r="HW1259" s="141"/>
      <c r="HX1259" s="141"/>
      <c r="HY1259" s="141"/>
      <c r="HZ1259" s="141"/>
      <c r="IA1259" s="141"/>
      <c r="IB1259" s="141"/>
      <c r="IC1259" s="141"/>
      <c r="ID1259" s="141"/>
      <c r="IE1259" s="141"/>
      <c r="IF1259" s="141"/>
      <c r="IG1259" s="141"/>
      <c r="IH1259" s="141"/>
      <c r="II1259" s="141"/>
      <c r="IJ1259" s="141"/>
      <c r="IK1259" s="141"/>
      <c r="IL1259" s="141"/>
      <c r="IM1259" s="141"/>
      <c r="IN1259" s="141"/>
      <c r="IO1259" s="141"/>
      <c r="IP1259" s="141"/>
      <c r="IQ1259" s="141"/>
      <c r="IR1259" s="141"/>
      <c r="IS1259" s="141"/>
      <c r="IT1259" s="141"/>
      <c r="IU1259" s="141"/>
      <c r="IV1259" s="141"/>
      <c r="IW1259" s="141"/>
      <c r="IX1259" s="141"/>
      <c r="IY1259" s="141"/>
      <c r="IZ1259" s="141"/>
      <c r="JA1259" s="141"/>
      <c r="JB1259" s="141"/>
      <c r="JC1259" s="141"/>
      <c r="JD1259" s="141"/>
      <c r="JE1259" s="141"/>
      <c r="JF1259" s="141"/>
    </row>
    <row r="1260" spans="1:266" s="832" customFormat="1" ht="29.25" x14ac:dyDescent="0.25">
      <c r="A1260" s="207"/>
      <c r="B1260" s="207">
        <v>1</v>
      </c>
      <c r="C1260" s="207"/>
      <c r="D1260" s="207"/>
      <c r="E1260" s="591" t="s">
        <v>270</v>
      </c>
      <c r="F1260" s="162"/>
      <c r="G1260" s="163"/>
      <c r="H1260" s="1897"/>
      <c r="I1260" s="731"/>
      <c r="J1260" s="731">
        <f t="shared" ref="J1260:K1269" si="326">J1184</f>
        <v>141</v>
      </c>
      <c r="K1260" s="1910" t="e">
        <f t="shared" si="326"/>
        <v>#DIV/0!</v>
      </c>
      <c r="L1260" s="2548"/>
      <c r="M1260" s="2548"/>
      <c r="N1260" s="2549"/>
      <c r="O1260" s="2549"/>
      <c r="P1260" s="2549"/>
      <c r="Q1260" s="2549"/>
      <c r="R1260" s="2549"/>
      <c r="S1260" s="2549"/>
      <c r="T1260" s="2546"/>
      <c r="U1260" s="2546"/>
      <c r="V1260" s="2546"/>
      <c r="W1260" s="2546"/>
      <c r="X1260" s="365">
        <f t="shared" ref="X1260:AE1260" si="327">X1184</f>
        <v>0</v>
      </c>
      <c r="Y1260" s="2546">
        <f t="shared" si="327"/>
        <v>0</v>
      </c>
      <c r="Z1260" s="1110">
        <f t="shared" si="327"/>
        <v>0</v>
      </c>
      <c r="AA1260" s="2546">
        <f t="shared" si="327"/>
        <v>0</v>
      </c>
      <c r="AB1260" s="2546">
        <f t="shared" si="327"/>
        <v>0</v>
      </c>
      <c r="AC1260" s="2698">
        <f t="shared" si="327"/>
        <v>0</v>
      </c>
      <c r="AD1260" s="2698">
        <f t="shared" si="327"/>
        <v>0</v>
      </c>
      <c r="AE1260" s="2546">
        <f t="shared" si="327"/>
        <v>0</v>
      </c>
      <c r="AF1260" s="908"/>
      <c r="AG1260" s="901"/>
      <c r="AH1260" s="2272"/>
      <c r="AI1260" s="2997"/>
      <c r="AJ1260" s="141"/>
      <c r="AK1260" s="141"/>
      <c r="AL1260" s="141"/>
      <c r="AM1260" s="141"/>
      <c r="AN1260" s="141"/>
      <c r="AO1260" s="141"/>
      <c r="AP1260" s="141"/>
      <c r="AQ1260" s="141"/>
      <c r="AR1260" s="141"/>
      <c r="AS1260" s="141"/>
      <c r="AT1260" s="141"/>
      <c r="AU1260" s="141"/>
      <c r="AV1260" s="141"/>
      <c r="AW1260" s="141"/>
      <c r="AX1260" s="141"/>
      <c r="AY1260" s="141"/>
      <c r="AZ1260" s="141"/>
      <c r="BA1260" s="141"/>
      <c r="BB1260" s="141"/>
      <c r="BC1260" s="141"/>
      <c r="BD1260" s="141"/>
      <c r="BE1260" s="141"/>
      <c r="BF1260" s="141"/>
      <c r="BG1260" s="141"/>
      <c r="BH1260" s="141"/>
      <c r="BI1260" s="141"/>
      <c r="BJ1260" s="141"/>
      <c r="BK1260" s="141"/>
      <c r="BL1260" s="141"/>
      <c r="BM1260" s="141"/>
      <c r="BN1260" s="141"/>
      <c r="BO1260" s="141"/>
      <c r="BP1260" s="141"/>
      <c r="BQ1260" s="141"/>
      <c r="BR1260" s="141"/>
      <c r="BS1260" s="141"/>
      <c r="BT1260" s="141"/>
      <c r="BU1260" s="141"/>
      <c r="BV1260" s="141"/>
      <c r="BW1260" s="141"/>
      <c r="BX1260" s="141"/>
      <c r="BY1260" s="141"/>
      <c r="BZ1260" s="141"/>
      <c r="CA1260" s="141"/>
      <c r="CB1260" s="141"/>
      <c r="CC1260" s="141"/>
      <c r="CD1260" s="141"/>
      <c r="CE1260" s="141"/>
      <c r="CF1260" s="141"/>
      <c r="CG1260" s="141"/>
      <c r="CH1260" s="141"/>
      <c r="CI1260" s="141"/>
      <c r="CJ1260" s="141"/>
      <c r="CK1260" s="141"/>
      <c r="CL1260" s="141"/>
      <c r="CM1260" s="141"/>
      <c r="CN1260" s="141"/>
      <c r="CO1260" s="141"/>
      <c r="CP1260" s="141"/>
      <c r="CQ1260" s="141"/>
      <c r="CR1260" s="141"/>
      <c r="CS1260" s="141"/>
      <c r="CT1260" s="141"/>
      <c r="CU1260" s="141"/>
      <c r="CV1260" s="141"/>
      <c r="CW1260" s="141"/>
      <c r="CX1260" s="141"/>
      <c r="CY1260" s="141"/>
      <c r="CZ1260" s="141"/>
      <c r="DA1260" s="141"/>
      <c r="DB1260" s="141"/>
      <c r="DC1260" s="141"/>
      <c r="DD1260" s="141"/>
      <c r="DE1260" s="141"/>
      <c r="DF1260" s="141"/>
      <c r="DG1260" s="141"/>
      <c r="DH1260" s="141"/>
      <c r="DI1260" s="141"/>
      <c r="DJ1260" s="141"/>
      <c r="DK1260" s="141"/>
      <c r="DL1260" s="141"/>
      <c r="DM1260" s="141"/>
      <c r="DN1260" s="141"/>
      <c r="DO1260" s="141"/>
      <c r="DP1260" s="141"/>
      <c r="DQ1260" s="141"/>
      <c r="DR1260" s="141"/>
      <c r="DS1260" s="141"/>
      <c r="DT1260" s="141"/>
      <c r="DU1260" s="141"/>
      <c r="DV1260" s="141"/>
      <c r="DW1260" s="141"/>
      <c r="DX1260" s="141"/>
      <c r="DY1260" s="141"/>
      <c r="DZ1260" s="141"/>
      <c r="EA1260" s="141"/>
      <c r="EB1260" s="141"/>
      <c r="EC1260" s="141"/>
      <c r="ED1260" s="141"/>
      <c r="EE1260" s="141"/>
      <c r="EF1260" s="141"/>
      <c r="EG1260" s="141"/>
      <c r="EH1260" s="141"/>
      <c r="EI1260" s="141"/>
      <c r="EJ1260" s="141"/>
      <c r="EK1260" s="141"/>
      <c r="EL1260" s="141"/>
      <c r="EM1260" s="141"/>
      <c r="EN1260" s="141"/>
      <c r="EO1260" s="141"/>
      <c r="EP1260" s="141"/>
      <c r="EQ1260" s="141"/>
      <c r="ER1260" s="141"/>
      <c r="ES1260" s="141"/>
      <c r="ET1260" s="141"/>
      <c r="EU1260" s="141"/>
      <c r="EV1260" s="141"/>
      <c r="EW1260" s="141"/>
      <c r="EX1260" s="141"/>
      <c r="EY1260" s="141"/>
      <c r="EZ1260" s="141"/>
      <c r="FA1260" s="141"/>
      <c r="FB1260" s="141"/>
      <c r="FC1260" s="141"/>
      <c r="FD1260" s="141"/>
      <c r="FE1260" s="141"/>
      <c r="FF1260" s="141"/>
      <c r="FG1260" s="141"/>
      <c r="FH1260" s="141"/>
      <c r="FI1260" s="141"/>
      <c r="FJ1260" s="141"/>
      <c r="FK1260" s="141"/>
      <c r="FL1260" s="141"/>
      <c r="FM1260" s="141"/>
      <c r="FN1260" s="141"/>
      <c r="FO1260" s="141"/>
      <c r="FP1260" s="141"/>
      <c r="FQ1260" s="141"/>
      <c r="FR1260" s="141"/>
      <c r="FS1260" s="141"/>
      <c r="FT1260" s="141"/>
      <c r="FU1260" s="141"/>
      <c r="FV1260" s="141"/>
      <c r="FW1260" s="141"/>
      <c r="FX1260" s="141"/>
      <c r="FY1260" s="141"/>
      <c r="FZ1260" s="141"/>
      <c r="GA1260" s="141"/>
      <c r="GB1260" s="141"/>
      <c r="GC1260" s="141"/>
      <c r="GD1260" s="141"/>
      <c r="GE1260" s="141"/>
      <c r="GF1260" s="141"/>
      <c r="GG1260" s="141"/>
      <c r="GH1260" s="141"/>
      <c r="GI1260" s="141"/>
      <c r="GJ1260" s="141"/>
      <c r="GK1260" s="141"/>
      <c r="GL1260" s="141"/>
      <c r="GM1260" s="141"/>
      <c r="GN1260" s="141"/>
      <c r="GO1260" s="141"/>
      <c r="GP1260" s="141"/>
      <c r="GQ1260" s="141"/>
      <c r="GR1260" s="141"/>
      <c r="GS1260" s="141"/>
      <c r="GT1260" s="141"/>
      <c r="GU1260" s="141"/>
      <c r="GV1260" s="141"/>
      <c r="GW1260" s="141"/>
      <c r="GX1260" s="141"/>
      <c r="GY1260" s="141"/>
      <c r="GZ1260" s="141"/>
      <c r="HA1260" s="141"/>
      <c r="HB1260" s="141"/>
      <c r="HC1260" s="141"/>
      <c r="HD1260" s="141"/>
      <c r="HE1260" s="141"/>
      <c r="HF1260" s="141"/>
      <c r="HG1260" s="141"/>
      <c r="HH1260" s="141"/>
      <c r="HI1260" s="141"/>
      <c r="HJ1260" s="141"/>
      <c r="HK1260" s="141"/>
      <c r="HL1260" s="141"/>
      <c r="HM1260" s="141"/>
      <c r="HN1260" s="141"/>
      <c r="HO1260" s="141"/>
      <c r="HP1260" s="141"/>
      <c r="HQ1260" s="141"/>
      <c r="HR1260" s="141"/>
      <c r="HS1260" s="141"/>
      <c r="HT1260" s="141"/>
      <c r="HU1260" s="141"/>
      <c r="HV1260" s="141"/>
      <c r="HW1260" s="141"/>
      <c r="HX1260" s="141"/>
      <c r="HY1260" s="141"/>
      <c r="HZ1260" s="141"/>
      <c r="IA1260" s="141"/>
      <c r="IB1260" s="141"/>
      <c r="IC1260" s="141"/>
      <c r="ID1260" s="141"/>
      <c r="IE1260" s="141"/>
      <c r="IF1260" s="141"/>
      <c r="IG1260" s="141"/>
      <c r="IH1260" s="141"/>
      <c r="II1260" s="141"/>
      <c r="IJ1260" s="141"/>
      <c r="IK1260" s="141"/>
      <c r="IL1260" s="141"/>
      <c r="IM1260" s="141"/>
      <c r="IN1260" s="141"/>
      <c r="IO1260" s="141"/>
      <c r="IP1260" s="141"/>
      <c r="IQ1260" s="141"/>
      <c r="IR1260" s="141"/>
      <c r="IS1260" s="141"/>
      <c r="IT1260" s="141"/>
      <c r="IU1260" s="141"/>
      <c r="IV1260" s="141"/>
      <c r="IW1260" s="141"/>
      <c r="IX1260" s="141"/>
      <c r="IY1260" s="141"/>
      <c r="IZ1260" s="141"/>
      <c r="JA1260" s="141"/>
      <c r="JB1260" s="141"/>
      <c r="JC1260" s="141"/>
      <c r="JD1260" s="141"/>
      <c r="JE1260" s="141"/>
      <c r="JF1260" s="141"/>
    </row>
    <row r="1261" spans="1:266" s="832" customFormat="1" ht="30" x14ac:dyDescent="0.25">
      <c r="A1261" s="207"/>
      <c r="B1261" s="207">
        <v>1</v>
      </c>
      <c r="C1261" s="207"/>
      <c r="D1261" s="207"/>
      <c r="E1261" s="592" t="s">
        <v>193</v>
      </c>
      <c r="F1261" s="162"/>
      <c r="G1261" s="163"/>
      <c r="H1261" s="1897"/>
      <c r="I1261" s="731"/>
      <c r="J1261" s="731">
        <f t="shared" si="326"/>
        <v>0</v>
      </c>
      <c r="K1261" s="1910">
        <f t="shared" si="326"/>
        <v>0</v>
      </c>
      <c r="L1261" s="2548"/>
      <c r="M1261" s="2548"/>
      <c r="N1261" s="2549"/>
      <c r="O1261" s="2549"/>
      <c r="P1261" s="2549"/>
      <c r="Q1261" s="2549"/>
      <c r="R1261" s="2549"/>
      <c r="S1261" s="2549"/>
      <c r="T1261" s="2546"/>
      <c r="U1261" s="2546"/>
      <c r="V1261" s="2546"/>
      <c r="W1261" s="2546"/>
      <c r="X1261" s="365">
        <f t="shared" ref="X1261:AE1261" si="328">X1185</f>
        <v>0</v>
      </c>
      <c r="Y1261" s="2546">
        <f t="shared" si="328"/>
        <v>0</v>
      </c>
      <c r="Z1261" s="1110">
        <f t="shared" si="328"/>
        <v>0</v>
      </c>
      <c r="AA1261" s="2546">
        <f t="shared" si="328"/>
        <v>0</v>
      </c>
      <c r="AB1261" s="2546">
        <f t="shared" si="328"/>
        <v>0</v>
      </c>
      <c r="AC1261" s="2698">
        <f t="shared" si="328"/>
        <v>0</v>
      </c>
      <c r="AD1261" s="2698">
        <f t="shared" si="328"/>
        <v>0</v>
      </c>
      <c r="AE1261" s="2546">
        <f t="shared" si="328"/>
        <v>0</v>
      </c>
      <c r="AF1261" s="908"/>
      <c r="AG1261" s="901"/>
      <c r="AH1261" s="2272"/>
      <c r="AI1261" s="2997"/>
      <c r="AJ1261" s="141"/>
      <c r="AK1261" s="141"/>
      <c r="AL1261" s="141"/>
      <c r="AM1261" s="141"/>
      <c r="AN1261" s="141"/>
      <c r="AO1261" s="141"/>
      <c r="AP1261" s="141"/>
      <c r="AQ1261" s="141"/>
      <c r="AR1261" s="141"/>
      <c r="AS1261" s="141"/>
      <c r="AT1261" s="141"/>
      <c r="AU1261" s="141"/>
      <c r="AV1261" s="141"/>
      <c r="AW1261" s="141"/>
      <c r="AX1261" s="141"/>
      <c r="AY1261" s="141"/>
      <c r="AZ1261" s="141"/>
      <c r="BA1261" s="141"/>
      <c r="BB1261" s="141"/>
      <c r="BC1261" s="141"/>
      <c r="BD1261" s="141"/>
      <c r="BE1261" s="141"/>
      <c r="BF1261" s="141"/>
      <c r="BG1261" s="141"/>
      <c r="BH1261" s="141"/>
      <c r="BI1261" s="141"/>
      <c r="BJ1261" s="141"/>
      <c r="BK1261" s="141"/>
      <c r="BL1261" s="141"/>
      <c r="BM1261" s="141"/>
      <c r="BN1261" s="141"/>
      <c r="BO1261" s="141"/>
      <c r="BP1261" s="141"/>
      <c r="BQ1261" s="141"/>
      <c r="BR1261" s="141"/>
      <c r="BS1261" s="141"/>
      <c r="BT1261" s="141"/>
      <c r="BU1261" s="141"/>
      <c r="BV1261" s="141"/>
      <c r="BW1261" s="141"/>
      <c r="BX1261" s="141"/>
      <c r="BY1261" s="141"/>
      <c r="BZ1261" s="141"/>
      <c r="CA1261" s="141"/>
      <c r="CB1261" s="141"/>
      <c r="CC1261" s="141"/>
      <c r="CD1261" s="141"/>
      <c r="CE1261" s="141"/>
      <c r="CF1261" s="141"/>
      <c r="CG1261" s="141"/>
      <c r="CH1261" s="141"/>
      <c r="CI1261" s="141"/>
      <c r="CJ1261" s="141"/>
      <c r="CK1261" s="141"/>
      <c r="CL1261" s="141"/>
      <c r="CM1261" s="141"/>
      <c r="CN1261" s="141"/>
      <c r="CO1261" s="141"/>
      <c r="CP1261" s="141"/>
      <c r="CQ1261" s="141"/>
      <c r="CR1261" s="141"/>
      <c r="CS1261" s="141"/>
      <c r="CT1261" s="141"/>
      <c r="CU1261" s="141"/>
      <c r="CV1261" s="141"/>
      <c r="CW1261" s="141"/>
      <c r="CX1261" s="141"/>
      <c r="CY1261" s="141"/>
      <c r="CZ1261" s="141"/>
      <c r="DA1261" s="141"/>
      <c r="DB1261" s="141"/>
      <c r="DC1261" s="141"/>
      <c r="DD1261" s="141"/>
      <c r="DE1261" s="141"/>
      <c r="DF1261" s="141"/>
      <c r="DG1261" s="141"/>
      <c r="DH1261" s="141"/>
      <c r="DI1261" s="141"/>
      <c r="DJ1261" s="141"/>
      <c r="DK1261" s="141"/>
      <c r="DL1261" s="141"/>
      <c r="DM1261" s="141"/>
      <c r="DN1261" s="141"/>
      <c r="DO1261" s="141"/>
      <c r="DP1261" s="141"/>
      <c r="DQ1261" s="141"/>
      <c r="DR1261" s="141"/>
      <c r="DS1261" s="141"/>
      <c r="DT1261" s="141"/>
      <c r="DU1261" s="141"/>
      <c r="DV1261" s="141"/>
      <c r="DW1261" s="141"/>
      <c r="DX1261" s="141"/>
      <c r="DY1261" s="141"/>
      <c r="DZ1261" s="141"/>
      <c r="EA1261" s="141"/>
      <c r="EB1261" s="141"/>
      <c r="EC1261" s="141"/>
      <c r="ED1261" s="141"/>
      <c r="EE1261" s="141"/>
      <c r="EF1261" s="141"/>
      <c r="EG1261" s="141"/>
      <c r="EH1261" s="141"/>
      <c r="EI1261" s="141"/>
      <c r="EJ1261" s="141"/>
      <c r="EK1261" s="141"/>
      <c r="EL1261" s="141"/>
      <c r="EM1261" s="141"/>
      <c r="EN1261" s="141"/>
      <c r="EO1261" s="141"/>
      <c r="EP1261" s="141"/>
      <c r="EQ1261" s="141"/>
      <c r="ER1261" s="141"/>
      <c r="ES1261" s="141"/>
      <c r="ET1261" s="141"/>
      <c r="EU1261" s="141"/>
      <c r="EV1261" s="141"/>
      <c r="EW1261" s="141"/>
      <c r="EX1261" s="141"/>
      <c r="EY1261" s="141"/>
      <c r="EZ1261" s="141"/>
      <c r="FA1261" s="141"/>
      <c r="FB1261" s="141"/>
      <c r="FC1261" s="141"/>
      <c r="FD1261" s="141"/>
      <c r="FE1261" s="141"/>
      <c r="FF1261" s="141"/>
      <c r="FG1261" s="141"/>
      <c r="FH1261" s="141"/>
      <c r="FI1261" s="141"/>
      <c r="FJ1261" s="141"/>
      <c r="FK1261" s="141"/>
      <c r="FL1261" s="141"/>
      <c r="FM1261" s="141"/>
      <c r="FN1261" s="141"/>
      <c r="FO1261" s="141"/>
      <c r="FP1261" s="141"/>
      <c r="FQ1261" s="141"/>
      <c r="FR1261" s="141"/>
      <c r="FS1261" s="141"/>
      <c r="FT1261" s="141"/>
      <c r="FU1261" s="141"/>
      <c r="FV1261" s="141"/>
      <c r="FW1261" s="141"/>
      <c r="FX1261" s="141"/>
      <c r="FY1261" s="141"/>
      <c r="FZ1261" s="141"/>
      <c r="GA1261" s="141"/>
      <c r="GB1261" s="141"/>
      <c r="GC1261" s="141"/>
      <c r="GD1261" s="141"/>
      <c r="GE1261" s="141"/>
      <c r="GF1261" s="141"/>
      <c r="GG1261" s="141"/>
      <c r="GH1261" s="141"/>
      <c r="GI1261" s="141"/>
      <c r="GJ1261" s="141"/>
      <c r="GK1261" s="141"/>
      <c r="GL1261" s="141"/>
      <c r="GM1261" s="141"/>
      <c r="GN1261" s="141"/>
      <c r="GO1261" s="141"/>
      <c r="GP1261" s="141"/>
      <c r="GQ1261" s="141"/>
      <c r="GR1261" s="141"/>
      <c r="GS1261" s="141"/>
      <c r="GT1261" s="141"/>
      <c r="GU1261" s="141"/>
      <c r="GV1261" s="141"/>
      <c r="GW1261" s="141"/>
      <c r="GX1261" s="141"/>
      <c r="GY1261" s="141"/>
      <c r="GZ1261" s="141"/>
      <c r="HA1261" s="141"/>
      <c r="HB1261" s="141"/>
      <c r="HC1261" s="141"/>
      <c r="HD1261" s="141"/>
      <c r="HE1261" s="141"/>
      <c r="HF1261" s="141"/>
      <c r="HG1261" s="141"/>
      <c r="HH1261" s="141"/>
      <c r="HI1261" s="141"/>
      <c r="HJ1261" s="141"/>
      <c r="HK1261" s="141"/>
      <c r="HL1261" s="141"/>
      <c r="HM1261" s="141"/>
      <c r="HN1261" s="141"/>
      <c r="HO1261" s="141"/>
      <c r="HP1261" s="141"/>
      <c r="HQ1261" s="141"/>
      <c r="HR1261" s="141"/>
      <c r="HS1261" s="141"/>
      <c r="HT1261" s="141"/>
      <c r="HU1261" s="141"/>
      <c r="HV1261" s="141"/>
      <c r="HW1261" s="141"/>
      <c r="HX1261" s="141"/>
      <c r="HY1261" s="141"/>
      <c r="HZ1261" s="141"/>
      <c r="IA1261" s="141"/>
      <c r="IB1261" s="141"/>
      <c r="IC1261" s="141"/>
      <c r="ID1261" s="141"/>
      <c r="IE1261" s="141"/>
      <c r="IF1261" s="141"/>
      <c r="IG1261" s="141"/>
      <c r="IH1261" s="141"/>
      <c r="II1261" s="141"/>
      <c r="IJ1261" s="141"/>
      <c r="IK1261" s="141"/>
      <c r="IL1261" s="141"/>
      <c r="IM1261" s="141"/>
      <c r="IN1261" s="141"/>
      <c r="IO1261" s="141"/>
      <c r="IP1261" s="141"/>
      <c r="IQ1261" s="141"/>
      <c r="IR1261" s="141"/>
      <c r="IS1261" s="141"/>
      <c r="IT1261" s="141"/>
      <c r="IU1261" s="141"/>
      <c r="IV1261" s="141"/>
      <c r="IW1261" s="141"/>
      <c r="IX1261" s="141"/>
      <c r="IY1261" s="141"/>
      <c r="IZ1261" s="141"/>
      <c r="JA1261" s="141"/>
      <c r="JB1261" s="141"/>
      <c r="JC1261" s="141"/>
      <c r="JD1261" s="141"/>
      <c r="JE1261" s="141"/>
      <c r="JF1261" s="141"/>
    </row>
    <row r="1262" spans="1:266" s="832" customFormat="1" ht="30" x14ac:dyDescent="0.25">
      <c r="A1262" s="207"/>
      <c r="B1262" s="207">
        <v>1</v>
      </c>
      <c r="C1262" s="207"/>
      <c r="D1262" s="207"/>
      <c r="E1262" s="594" t="s">
        <v>454</v>
      </c>
      <c r="F1262" s="162"/>
      <c r="G1262" s="163"/>
      <c r="H1262" s="1897"/>
      <c r="I1262" s="731"/>
      <c r="J1262" s="731">
        <f t="shared" si="326"/>
        <v>105</v>
      </c>
      <c r="K1262" s="1910" t="e">
        <f t="shared" si="326"/>
        <v>#DIV/0!</v>
      </c>
      <c r="L1262" s="2548"/>
      <c r="M1262" s="2548"/>
      <c r="N1262" s="2549"/>
      <c r="O1262" s="2549"/>
      <c r="P1262" s="2549"/>
      <c r="Q1262" s="2549"/>
      <c r="R1262" s="2549"/>
      <c r="S1262" s="2549"/>
      <c r="T1262" s="2546"/>
      <c r="U1262" s="2546"/>
      <c r="V1262" s="2546"/>
      <c r="W1262" s="2546"/>
      <c r="X1262" s="365">
        <f t="shared" ref="X1262:AE1262" si="329">X1186</f>
        <v>0</v>
      </c>
      <c r="Y1262" s="2546">
        <f t="shared" si="329"/>
        <v>0</v>
      </c>
      <c r="Z1262" s="1110">
        <f t="shared" si="329"/>
        <v>0</v>
      </c>
      <c r="AA1262" s="2546">
        <f t="shared" si="329"/>
        <v>0</v>
      </c>
      <c r="AB1262" s="2546">
        <f t="shared" si="329"/>
        <v>0</v>
      </c>
      <c r="AC1262" s="2698">
        <f t="shared" si="329"/>
        <v>0</v>
      </c>
      <c r="AD1262" s="2698">
        <f t="shared" si="329"/>
        <v>0</v>
      </c>
      <c r="AE1262" s="2546">
        <f t="shared" si="329"/>
        <v>0</v>
      </c>
      <c r="AF1262" s="908"/>
      <c r="AG1262" s="901"/>
      <c r="AH1262" s="2272"/>
      <c r="AI1262" s="2997"/>
      <c r="AJ1262" s="141"/>
      <c r="AK1262" s="141"/>
      <c r="AL1262" s="141"/>
      <c r="AM1262" s="141"/>
      <c r="AN1262" s="141"/>
      <c r="AO1262" s="141"/>
      <c r="AP1262" s="141"/>
      <c r="AQ1262" s="141"/>
      <c r="AR1262" s="141"/>
      <c r="AS1262" s="141"/>
      <c r="AT1262" s="141"/>
      <c r="AU1262" s="141"/>
      <c r="AV1262" s="141"/>
      <c r="AW1262" s="141"/>
      <c r="AX1262" s="141"/>
      <c r="AY1262" s="141"/>
      <c r="AZ1262" s="141"/>
      <c r="BA1262" s="141"/>
      <c r="BB1262" s="141"/>
      <c r="BC1262" s="141"/>
      <c r="BD1262" s="141"/>
      <c r="BE1262" s="141"/>
      <c r="BF1262" s="141"/>
      <c r="BG1262" s="141"/>
      <c r="BH1262" s="141"/>
      <c r="BI1262" s="141"/>
      <c r="BJ1262" s="141"/>
      <c r="BK1262" s="141"/>
      <c r="BL1262" s="141"/>
      <c r="BM1262" s="141"/>
      <c r="BN1262" s="141"/>
      <c r="BO1262" s="141"/>
      <c r="BP1262" s="141"/>
      <c r="BQ1262" s="141"/>
      <c r="BR1262" s="141"/>
      <c r="BS1262" s="141"/>
      <c r="BT1262" s="141"/>
      <c r="BU1262" s="141"/>
      <c r="BV1262" s="141"/>
      <c r="BW1262" s="141"/>
      <c r="BX1262" s="141"/>
      <c r="BY1262" s="141"/>
      <c r="BZ1262" s="141"/>
      <c r="CA1262" s="141"/>
      <c r="CB1262" s="141"/>
      <c r="CC1262" s="141"/>
      <c r="CD1262" s="141"/>
      <c r="CE1262" s="141"/>
      <c r="CF1262" s="141"/>
      <c r="CG1262" s="141"/>
      <c r="CH1262" s="141"/>
      <c r="CI1262" s="141"/>
      <c r="CJ1262" s="141"/>
      <c r="CK1262" s="141"/>
      <c r="CL1262" s="141"/>
      <c r="CM1262" s="141"/>
      <c r="CN1262" s="141"/>
      <c r="CO1262" s="141"/>
      <c r="CP1262" s="141"/>
      <c r="CQ1262" s="141"/>
      <c r="CR1262" s="141"/>
      <c r="CS1262" s="141"/>
      <c r="CT1262" s="141"/>
      <c r="CU1262" s="141"/>
      <c r="CV1262" s="141"/>
      <c r="CW1262" s="141"/>
      <c r="CX1262" s="141"/>
      <c r="CY1262" s="141"/>
      <c r="CZ1262" s="141"/>
      <c r="DA1262" s="141"/>
      <c r="DB1262" s="141"/>
      <c r="DC1262" s="141"/>
      <c r="DD1262" s="141"/>
      <c r="DE1262" s="141"/>
      <c r="DF1262" s="141"/>
      <c r="DG1262" s="141"/>
      <c r="DH1262" s="141"/>
      <c r="DI1262" s="141"/>
      <c r="DJ1262" s="141"/>
      <c r="DK1262" s="141"/>
      <c r="DL1262" s="141"/>
      <c r="DM1262" s="141"/>
      <c r="DN1262" s="141"/>
      <c r="DO1262" s="141"/>
      <c r="DP1262" s="141"/>
      <c r="DQ1262" s="141"/>
      <c r="DR1262" s="141"/>
      <c r="DS1262" s="141"/>
      <c r="DT1262" s="141"/>
      <c r="DU1262" s="141"/>
      <c r="DV1262" s="141"/>
      <c r="DW1262" s="141"/>
      <c r="DX1262" s="141"/>
      <c r="DY1262" s="141"/>
      <c r="DZ1262" s="141"/>
      <c r="EA1262" s="141"/>
      <c r="EB1262" s="141"/>
      <c r="EC1262" s="141"/>
      <c r="ED1262" s="141"/>
      <c r="EE1262" s="141"/>
      <c r="EF1262" s="141"/>
      <c r="EG1262" s="141"/>
      <c r="EH1262" s="141"/>
      <c r="EI1262" s="141"/>
      <c r="EJ1262" s="141"/>
      <c r="EK1262" s="141"/>
      <c r="EL1262" s="141"/>
      <c r="EM1262" s="141"/>
      <c r="EN1262" s="141"/>
      <c r="EO1262" s="141"/>
      <c r="EP1262" s="141"/>
      <c r="EQ1262" s="141"/>
      <c r="ER1262" s="141"/>
      <c r="ES1262" s="141"/>
      <c r="ET1262" s="141"/>
      <c r="EU1262" s="141"/>
      <c r="EV1262" s="141"/>
      <c r="EW1262" s="141"/>
      <c r="EX1262" s="141"/>
      <c r="EY1262" s="141"/>
      <c r="EZ1262" s="141"/>
      <c r="FA1262" s="141"/>
      <c r="FB1262" s="141"/>
      <c r="FC1262" s="141"/>
      <c r="FD1262" s="141"/>
      <c r="FE1262" s="141"/>
      <c r="FF1262" s="141"/>
      <c r="FG1262" s="141"/>
      <c r="FH1262" s="141"/>
      <c r="FI1262" s="141"/>
      <c r="FJ1262" s="141"/>
      <c r="FK1262" s="141"/>
      <c r="FL1262" s="141"/>
      <c r="FM1262" s="141"/>
      <c r="FN1262" s="141"/>
      <c r="FO1262" s="141"/>
      <c r="FP1262" s="141"/>
      <c r="FQ1262" s="141"/>
      <c r="FR1262" s="141"/>
      <c r="FS1262" s="141"/>
      <c r="FT1262" s="141"/>
      <c r="FU1262" s="141"/>
      <c r="FV1262" s="141"/>
      <c r="FW1262" s="141"/>
      <c r="FX1262" s="141"/>
      <c r="FY1262" s="141"/>
      <c r="FZ1262" s="141"/>
      <c r="GA1262" s="141"/>
      <c r="GB1262" s="141"/>
      <c r="GC1262" s="141"/>
      <c r="GD1262" s="141"/>
      <c r="GE1262" s="141"/>
      <c r="GF1262" s="141"/>
      <c r="GG1262" s="141"/>
      <c r="GH1262" s="141"/>
      <c r="GI1262" s="141"/>
      <c r="GJ1262" s="141"/>
      <c r="GK1262" s="141"/>
      <c r="GL1262" s="141"/>
      <c r="GM1262" s="141"/>
      <c r="GN1262" s="141"/>
      <c r="GO1262" s="141"/>
      <c r="GP1262" s="141"/>
      <c r="GQ1262" s="141"/>
      <c r="GR1262" s="141"/>
      <c r="GS1262" s="141"/>
      <c r="GT1262" s="141"/>
      <c r="GU1262" s="141"/>
      <c r="GV1262" s="141"/>
      <c r="GW1262" s="141"/>
      <c r="GX1262" s="141"/>
      <c r="GY1262" s="141"/>
      <c r="GZ1262" s="141"/>
      <c r="HA1262" s="141"/>
      <c r="HB1262" s="141"/>
      <c r="HC1262" s="141"/>
      <c r="HD1262" s="141"/>
      <c r="HE1262" s="141"/>
      <c r="HF1262" s="141"/>
      <c r="HG1262" s="141"/>
      <c r="HH1262" s="141"/>
      <c r="HI1262" s="141"/>
      <c r="HJ1262" s="141"/>
      <c r="HK1262" s="141"/>
      <c r="HL1262" s="141"/>
      <c r="HM1262" s="141"/>
      <c r="HN1262" s="141"/>
      <c r="HO1262" s="141"/>
      <c r="HP1262" s="141"/>
      <c r="HQ1262" s="141"/>
      <c r="HR1262" s="141"/>
      <c r="HS1262" s="141"/>
      <c r="HT1262" s="141"/>
      <c r="HU1262" s="141"/>
      <c r="HV1262" s="141"/>
      <c r="HW1262" s="141"/>
      <c r="HX1262" s="141"/>
      <c r="HY1262" s="141"/>
      <c r="HZ1262" s="141"/>
      <c r="IA1262" s="141"/>
      <c r="IB1262" s="141"/>
      <c r="IC1262" s="141"/>
      <c r="ID1262" s="141"/>
      <c r="IE1262" s="141"/>
      <c r="IF1262" s="141"/>
      <c r="IG1262" s="141"/>
      <c r="IH1262" s="141"/>
      <c r="II1262" s="141"/>
      <c r="IJ1262" s="141"/>
      <c r="IK1262" s="141"/>
      <c r="IL1262" s="141"/>
      <c r="IM1262" s="141"/>
      <c r="IN1262" s="141"/>
      <c r="IO1262" s="141"/>
      <c r="IP1262" s="141"/>
      <c r="IQ1262" s="141"/>
      <c r="IR1262" s="141"/>
      <c r="IS1262" s="141"/>
      <c r="IT1262" s="141"/>
      <c r="IU1262" s="141"/>
      <c r="IV1262" s="141"/>
      <c r="IW1262" s="141"/>
      <c r="IX1262" s="141"/>
      <c r="IY1262" s="141"/>
      <c r="IZ1262" s="141"/>
      <c r="JA1262" s="141"/>
      <c r="JB1262" s="141"/>
      <c r="JC1262" s="141"/>
      <c r="JD1262" s="141"/>
      <c r="JE1262" s="141"/>
      <c r="JF1262" s="141"/>
    </row>
    <row r="1263" spans="1:266" s="832" customFormat="1" ht="63" customHeight="1" x14ac:dyDescent="0.25">
      <c r="A1263" s="207"/>
      <c r="B1263" s="207">
        <v>1</v>
      </c>
      <c r="C1263" s="207"/>
      <c r="D1263" s="207"/>
      <c r="E1263" s="595" t="s">
        <v>455</v>
      </c>
      <c r="F1263" s="162"/>
      <c r="G1263" s="163"/>
      <c r="H1263" s="1897"/>
      <c r="I1263" s="731"/>
      <c r="J1263" s="731">
        <f t="shared" si="326"/>
        <v>36</v>
      </c>
      <c r="K1263" s="1910" t="e">
        <f t="shared" si="326"/>
        <v>#DIV/0!</v>
      </c>
      <c r="L1263" s="2548"/>
      <c r="M1263" s="2548"/>
      <c r="N1263" s="2549"/>
      <c r="O1263" s="2549"/>
      <c r="P1263" s="2549"/>
      <c r="Q1263" s="2549"/>
      <c r="R1263" s="2549"/>
      <c r="S1263" s="2549"/>
      <c r="T1263" s="2546"/>
      <c r="U1263" s="2546"/>
      <c r="V1263" s="2546"/>
      <c r="W1263" s="2546"/>
      <c r="X1263" s="365">
        <f t="shared" ref="X1263:AE1263" si="330">X1187</f>
        <v>0</v>
      </c>
      <c r="Y1263" s="2546">
        <f t="shared" si="330"/>
        <v>0</v>
      </c>
      <c r="Z1263" s="1110">
        <f t="shared" si="330"/>
        <v>0</v>
      </c>
      <c r="AA1263" s="2546">
        <f t="shared" si="330"/>
        <v>0</v>
      </c>
      <c r="AB1263" s="2546">
        <f t="shared" si="330"/>
        <v>0</v>
      </c>
      <c r="AC1263" s="2698">
        <f t="shared" si="330"/>
        <v>0</v>
      </c>
      <c r="AD1263" s="2698">
        <f t="shared" si="330"/>
        <v>0</v>
      </c>
      <c r="AE1263" s="2546">
        <f t="shared" si="330"/>
        <v>0</v>
      </c>
      <c r="AF1263" s="908"/>
      <c r="AG1263" s="901"/>
      <c r="AH1263" s="2272"/>
      <c r="AI1263" s="2997"/>
      <c r="AJ1263" s="141"/>
      <c r="AK1263" s="141"/>
      <c r="AL1263" s="141"/>
      <c r="AM1263" s="141"/>
      <c r="AN1263" s="141"/>
      <c r="AO1263" s="141"/>
      <c r="AP1263" s="141"/>
      <c r="AQ1263" s="141"/>
      <c r="AR1263" s="141"/>
      <c r="AS1263" s="141"/>
      <c r="AT1263" s="141"/>
      <c r="AU1263" s="141"/>
      <c r="AV1263" s="141"/>
      <c r="AW1263" s="141"/>
      <c r="AX1263" s="141"/>
      <c r="AY1263" s="141"/>
      <c r="AZ1263" s="141"/>
      <c r="BA1263" s="141"/>
      <c r="BB1263" s="141"/>
      <c r="BC1263" s="141"/>
      <c r="BD1263" s="141"/>
      <c r="BE1263" s="141"/>
      <c r="BF1263" s="141"/>
      <c r="BG1263" s="141"/>
      <c r="BH1263" s="141"/>
      <c r="BI1263" s="141"/>
      <c r="BJ1263" s="141"/>
      <c r="BK1263" s="141"/>
      <c r="BL1263" s="141"/>
      <c r="BM1263" s="141"/>
      <c r="BN1263" s="141"/>
      <c r="BO1263" s="141"/>
      <c r="BP1263" s="141"/>
      <c r="BQ1263" s="141"/>
      <c r="BR1263" s="141"/>
      <c r="BS1263" s="141"/>
      <c r="BT1263" s="141"/>
      <c r="BU1263" s="141"/>
      <c r="BV1263" s="141"/>
      <c r="BW1263" s="141"/>
      <c r="BX1263" s="141"/>
      <c r="BY1263" s="141"/>
      <c r="BZ1263" s="141"/>
      <c r="CA1263" s="141"/>
      <c r="CB1263" s="141"/>
      <c r="CC1263" s="141"/>
      <c r="CD1263" s="141"/>
      <c r="CE1263" s="141"/>
      <c r="CF1263" s="141"/>
      <c r="CG1263" s="141"/>
      <c r="CH1263" s="141"/>
      <c r="CI1263" s="141"/>
      <c r="CJ1263" s="141"/>
      <c r="CK1263" s="141"/>
      <c r="CL1263" s="141"/>
      <c r="CM1263" s="141"/>
      <c r="CN1263" s="141"/>
      <c r="CO1263" s="141"/>
      <c r="CP1263" s="141"/>
      <c r="CQ1263" s="141"/>
      <c r="CR1263" s="141"/>
      <c r="CS1263" s="141"/>
      <c r="CT1263" s="141"/>
      <c r="CU1263" s="141"/>
      <c r="CV1263" s="141"/>
      <c r="CW1263" s="141"/>
      <c r="CX1263" s="141"/>
      <c r="CY1263" s="141"/>
      <c r="CZ1263" s="141"/>
      <c r="DA1263" s="141"/>
      <c r="DB1263" s="141"/>
      <c r="DC1263" s="141"/>
      <c r="DD1263" s="141"/>
      <c r="DE1263" s="141"/>
      <c r="DF1263" s="141"/>
      <c r="DG1263" s="141"/>
      <c r="DH1263" s="141"/>
      <c r="DI1263" s="141"/>
      <c r="DJ1263" s="141"/>
      <c r="DK1263" s="141"/>
      <c r="DL1263" s="141"/>
      <c r="DM1263" s="141"/>
      <c r="DN1263" s="141"/>
      <c r="DO1263" s="141"/>
      <c r="DP1263" s="141"/>
      <c r="DQ1263" s="141"/>
      <c r="DR1263" s="141"/>
      <c r="DS1263" s="141"/>
      <c r="DT1263" s="141"/>
      <c r="DU1263" s="141"/>
      <c r="DV1263" s="141"/>
      <c r="DW1263" s="141"/>
      <c r="DX1263" s="141"/>
      <c r="DY1263" s="141"/>
      <c r="DZ1263" s="141"/>
      <c r="EA1263" s="141"/>
      <c r="EB1263" s="141"/>
      <c r="EC1263" s="141"/>
      <c r="ED1263" s="141"/>
      <c r="EE1263" s="141"/>
      <c r="EF1263" s="141"/>
      <c r="EG1263" s="141"/>
      <c r="EH1263" s="141"/>
      <c r="EI1263" s="141"/>
      <c r="EJ1263" s="141"/>
      <c r="EK1263" s="141"/>
      <c r="EL1263" s="141"/>
      <c r="EM1263" s="141"/>
      <c r="EN1263" s="141"/>
      <c r="EO1263" s="141"/>
      <c r="EP1263" s="141"/>
      <c r="EQ1263" s="141"/>
      <c r="ER1263" s="141"/>
      <c r="ES1263" s="141"/>
      <c r="ET1263" s="141"/>
      <c r="EU1263" s="141"/>
      <c r="EV1263" s="141"/>
      <c r="EW1263" s="141"/>
      <c r="EX1263" s="141"/>
      <c r="EY1263" s="141"/>
      <c r="EZ1263" s="141"/>
      <c r="FA1263" s="141"/>
      <c r="FB1263" s="141"/>
      <c r="FC1263" s="141"/>
      <c r="FD1263" s="141"/>
      <c r="FE1263" s="141"/>
      <c r="FF1263" s="141"/>
      <c r="FG1263" s="141"/>
      <c r="FH1263" s="141"/>
      <c r="FI1263" s="141"/>
      <c r="FJ1263" s="141"/>
      <c r="FK1263" s="141"/>
      <c r="FL1263" s="141"/>
      <c r="FM1263" s="141"/>
      <c r="FN1263" s="141"/>
      <c r="FO1263" s="141"/>
      <c r="FP1263" s="141"/>
      <c r="FQ1263" s="141"/>
      <c r="FR1263" s="141"/>
      <c r="FS1263" s="141"/>
      <c r="FT1263" s="141"/>
      <c r="FU1263" s="141"/>
      <c r="FV1263" s="141"/>
      <c r="FW1263" s="141"/>
      <c r="FX1263" s="141"/>
      <c r="FY1263" s="141"/>
      <c r="FZ1263" s="141"/>
      <c r="GA1263" s="141"/>
      <c r="GB1263" s="141"/>
      <c r="GC1263" s="141"/>
      <c r="GD1263" s="141"/>
      <c r="GE1263" s="141"/>
      <c r="GF1263" s="141"/>
      <c r="GG1263" s="141"/>
      <c r="GH1263" s="141"/>
      <c r="GI1263" s="141"/>
      <c r="GJ1263" s="141"/>
      <c r="GK1263" s="141"/>
      <c r="GL1263" s="141"/>
      <c r="GM1263" s="141"/>
      <c r="GN1263" s="141"/>
      <c r="GO1263" s="141"/>
      <c r="GP1263" s="141"/>
      <c r="GQ1263" s="141"/>
      <c r="GR1263" s="141"/>
      <c r="GS1263" s="141"/>
      <c r="GT1263" s="141"/>
      <c r="GU1263" s="141"/>
      <c r="GV1263" s="141"/>
      <c r="GW1263" s="141"/>
      <c r="GX1263" s="141"/>
      <c r="GY1263" s="141"/>
      <c r="GZ1263" s="141"/>
      <c r="HA1263" s="141"/>
      <c r="HB1263" s="141"/>
      <c r="HC1263" s="141"/>
      <c r="HD1263" s="141"/>
      <c r="HE1263" s="141"/>
      <c r="HF1263" s="141"/>
      <c r="HG1263" s="141"/>
      <c r="HH1263" s="141"/>
      <c r="HI1263" s="141"/>
      <c r="HJ1263" s="141"/>
      <c r="HK1263" s="141"/>
      <c r="HL1263" s="141"/>
      <c r="HM1263" s="141"/>
      <c r="HN1263" s="141"/>
      <c r="HO1263" s="141"/>
      <c r="HP1263" s="141"/>
      <c r="HQ1263" s="141"/>
      <c r="HR1263" s="141"/>
      <c r="HS1263" s="141"/>
      <c r="HT1263" s="141"/>
      <c r="HU1263" s="141"/>
      <c r="HV1263" s="141"/>
      <c r="HW1263" s="141"/>
      <c r="HX1263" s="141"/>
      <c r="HY1263" s="141"/>
      <c r="HZ1263" s="141"/>
      <c r="IA1263" s="141"/>
      <c r="IB1263" s="141"/>
      <c r="IC1263" s="141"/>
      <c r="ID1263" s="141"/>
      <c r="IE1263" s="141"/>
      <c r="IF1263" s="141"/>
      <c r="IG1263" s="141"/>
      <c r="IH1263" s="141"/>
      <c r="II1263" s="141"/>
      <c r="IJ1263" s="141"/>
      <c r="IK1263" s="141"/>
      <c r="IL1263" s="141"/>
      <c r="IM1263" s="141"/>
      <c r="IN1263" s="141"/>
      <c r="IO1263" s="141"/>
      <c r="IP1263" s="141"/>
      <c r="IQ1263" s="141"/>
      <c r="IR1263" s="141"/>
      <c r="IS1263" s="141"/>
      <c r="IT1263" s="141"/>
      <c r="IU1263" s="141"/>
      <c r="IV1263" s="141"/>
      <c r="IW1263" s="141"/>
      <c r="IX1263" s="141"/>
      <c r="IY1263" s="141"/>
      <c r="IZ1263" s="141"/>
      <c r="JA1263" s="141"/>
      <c r="JB1263" s="141"/>
      <c r="JC1263" s="141"/>
      <c r="JD1263" s="141"/>
      <c r="JE1263" s="141"/>
      <c r="JF1263" s="141"/>
    </row>
    <row r="1264" spans="1:266" s="832" customFormat="1" ht="45" x14ac:dyDescent="0.25">
      <c r="A1264" s="207"/>
      <c r="B1264" s="207">
        <v>1</v>
      </c>
      <c r="C1264" s="207"/>
      <c r="D1264" s="207"/>
      <c r="E1264" s="598" t="s">
        <v>456</v>
      </c>
      <c r="F1264" s="162"/>
      <c r="G1264" s="163"/>
      <c r="H1264" s="1897"/>
      <c r="I1264" s="731"/>
      <c r="J1264" s="731">
        <f t="shared" si="326"/>
        <v>0</v>
      </c>
      <c r="K1264" s="1910" t="e">
        <f t="shared" si="326"/>
        <v>#DIV/0!</v>
      </c>
      <c r="L1264" s="2548"/>
      <c r="M1264" s="2548"/>
      <c r="N1264" s="2549"/>
      <c r="O1264" s="2549"/>
      <c r="P1264" s="2549"/>
      <c r="Q1264" s="2549"/>
      <c r="R1264" s="2549"/>
      <c r="S1264" s="2549"/>
      <c r="T1264" s="2546"/>
      <c r="U1264" s="2546"/>
      <c r="V1264" s="2546"/>
      <c r="W1264" s="2546"/>
      <c r="X1264" s="365">
        <f t="shared" ref="X1264:AE1264" si="331">X1188</f>
        <v>0</v>
      </c>
      <c r="Y1264" s="2546">
        <f t="shared" si="331"/>
        <v>0</v>
      </c>
      <c r="Z1264" s="1110">
        <f t="shared" si="331"/>
        <v>0</v>
      </c>
      <c r="AA1264" s="2546">
        <f t="shared" si="331"/>
        <v>0</v>
      </c>
      <c r="AB1264" s="2546">
        <f t="shared" si="331"/>
        <v>0</v>
      </c>
      <c r="AC1264" s="2698">
        <f t="shared" si="331"/>
        <v>0</v>
      </c>
      <c r="AD1264" s="2698">
        <f t="shared" si="331"/>
        <v>0</v>
      </c>
      <c r="AE1264" s="2546">
        <f t="shared" si="331"/>
        <v>0</v>
      </c>
      <c r="AF1264" s="908"/>
      <c r="AG1264" s="901"/>
      <c r="AH1264" s="2272"/>
      <c r="AI1264" s="2997"/>
      <c r="AJ1264" s="141"/>
      <c r="AK1264" s="141"/>
      <c r="AL1264" s="141"/>
      <c r="AM1264" s="141"/>
      <c r="AN1264" s="141"/>
      <c r="AO1264" s="141"/>
      <c r="AP1264" s="141"/>
      <c r="AQ1264" s="141"/>
      <c r="AR1264" s="141"/>
      <c r="AS1264" s="141"/>
      <c r="AT1264" s="141"/>
      <c r="AU1264" s="141"/>
      <c r="AV1264" s="141"/>
      <c r="AW1264" s="141"/>
      <c r="AX1264" s="141"/>
      <c r="AY1264" s="141"/>
      <c r="AZ1264" s="141"/>
      <c r="BA1264" s="141"/>
      <c r="BB1264" s="141"/>
      <c r="BC1264" s="141"/>
      <c r="BD1264" s="141"/>
      <c r="BE1264" s="141"/>
      <c r="BF1264" s="141"/>
      <c r="BG1264" s="141"/>
      <c r="BH1264" s="141"/>
      <c r="BI1264" s="141"/>
      <c r="BJ1264" s="141"/>
      <c r="BK1264" s="141"/>
      <c r="BL1264" s="141"/>
      <c r="BM1264" s="141"/>
      <c r="BN1264" s="141"/>
      <c r="BO1264" s="141"/>
      <c r="BP1264" s="141"/>
      <c r="BQ1264" s="141"/>
      <c r="BR1264" s="141"/>
      <c r="BS1264" s="141"/>
      <c r="BT1264" s="141"/>
      <c r="BU1264" s="141"/>
      <c r="BV1264" s="141"/>
      <c r="BW1264" s="141"/>
      <c r="BX1264" s="141"/>
      <c r="BY1264" s="141"/>
      <c r="BZ1264" s="141"/>
      <c r="CA1264" s="141"/>
      <c r="CB1264" s="141"/>
      <c r="CC1264" s="141"/>
      <c r="CD1264" s="141"/>
      <c r="CE1264" s="141"/>
      <c r="CF1264" s="141"/>
      <c r="CG1264" s="141"/>
      <c r="CH1264" s="141"/>
      <c r="CI1264" s="141"/>
      <c r="CJ1264" s="141"/>
      <c r="CK1264" s="141"/>
      <c r="CL1264" s="141"/>
      <c r="CM1264" s="141"/>
      <c r="CN1264" s="141"/>
      <c r="CO1264" s="141"/>
      <c r="CP1264" s="141"/>
      <c r="CQ1264" s="141"/>
      <c r="CR1264" s="141"/>
      <c r="CS1264" s="141"/>
      <c r="CT1264" s="141"/>
      <c r="CU1264" s="141"/>
      <c r="CV1264" s="141"/>
      <c r="CW1264" s="141"/>
      <c r="CX1264" s="141"/>
      <c r="CY1264" s="141"/>
      <c r="CZ1264" s="141"/>
      <c r="DA1264" s="141"/>
      <c r="DB1264" s="141"/>
      <c r="DC1264" s="141"/>
      <c r="DD1264" s="141"/>
      <c r="DE1264" s="141"/>
      <c r="DF1264" s="141"/>
      <c r="DG1264" s="141"/>
      <c r="DH1264" s="141"/>
      <c r="DI1264" s="141"/>
      <c r="DJ1264" s="141"/>
      <c r="DK1264" s="141"/>
      <c r="DL1264" s="141"/>
      <c r="DM1264" s="141"/>
      <c r="DN1264" s="141"/>
      <c r="DO1264" s="141"/>
      <c r="DP1264" s="141"/>
      <c r="DQ1264" s="141"/>
      <c r="DR1264" s="141"/>
      <c r="DS1264" s="141"/>
      <c r="DT1264" s="141"/>
      <c r="DU1264" s="141"/>
      <c r="DV1264" s="141"/>
      <c r="DW1264" s="141"/>
      <c r="DX1264" s="141"/>
      <c r="DY1264" s="141"/>
      <c r="DZ1264" s="141"/>
      <c r="EA1264" s="141"/>
      <c r="EB1264" s="141"/>
      <c r="EC1264" s="141"/>
      <c r="ED1264" s="141"/>
      <c r="EE1264" s="141"/>
      <c r="EF1264" s="141"/>
      <c r="EG1264" s="141"/>
      <c r="EH1264" s="141"/>
      <c r="EI1264" s="141"/>
      <c r="EJ1264" s="141"/>
      <c r="EK1264" s="141"/>
      <c r="EL1264" s="141"/>
      <c r="EM1264" s="141"/>
      <c r="EN1264" s="141"/>
      <c r="EO1264" s="141"/>
      <c r="EP1264" s="141"/>
      <c r="EQ1264" s="141"/>
      <c r="ER1264" s="141"/>
      <c r="ES1264" s="141"/>
      <c r="ET1264" s="141"/>
      <c r="EU1264" s="141"/>
      <c r="EV1264" s="141"/>
      <c r="EW1264" s="141"/>
      <c r="EX1264" s="141"/>
      <c r="EY1264" s="141"/>
      <c r="EZ1264" s="141"/>
      <c r="FA1264" s="141"/>
      <c r="FB1264" s="141"/>
      <c r="FC1264" s="141"/>
      <c r="FD1264" s="141"/>
      <c r="FE1264" s="141"/>
      <c r="FF1264" s="141"/>
      <c r="FG1264" s="141"/>
      <c r="FH1264" s="141"/>
      <c r="FI1264" s="141"/>
      <c r="FJ1264" s="141"/>
      <c r="FK1264" s="141"/>
      <c r="FL1264" s="141"/>
      <c r="FM1264" s="141"/>
      <c r="FN1264" s="141"/>
      <c r="FO1264" s="141"/>
      <c r="FP1264" s="141"/>
      <c r="FQ1264" s="141"/>
      <c r="FR1264" s="141"/>
      <c r="FS1264" s="141"/>
      <c r="FT1264" s="141"/>
      <c r="FU1264" s="141"/>
      <c r="FV1264" s="141"/>
      <c r="FW1264" s="141"/>
      <c r="FX1264" s="141"/>
      <c r="FY1264" s="141"/>
      <c r="FZ1264" s="141"/>
      <c r="GA1264" s="141"/>
      <c r="GB1264" s="141"/>
      <c r="GC1264" s="141"/>
      <c r="GD1264" s="141"/>
      <c r="GE1264" s="141"/>
      <c r="GF1264" s="141"/>
      <c r="GG1264" s="141"/>
      <c r="GH1264" s="141"/>
      <c r="GI1264" s="141"/>
      <c r="GJ1264" s="141"/>
      <c r="GK1264" s="141"/>
      <c r="GL1264" s="141"/>
      <c r="GM1264" s="141"/>
      <c r="GN1264" s="141"/>
      <c r="GO1264" s="141"/>
      <c r="GP1264" s="141"/>
      <c r="GQ1264" s="141"/>
      <c r="GR1264" s="141"/>
      <c r="GS1264" s="141"/>
      <c r="GT1264" s="141"/>
      <c r="GU1264" s="141"/>
      <c r="GV1264" s="141"/>
      <c r="GW1264" s="141"/>
      <c r="GX1264" s="141"/>
      <c r="GY1264" s="141"/>
      <c r="GZ1264" s="141"/>
      <c r="HA1264" s="141"/>
      <c r="HB1264" s="141"/>
      <c r="HC1264" s="141"/>
      <c r="HD1264" s="141"/>
      <c r="HE1264" s="141"/>
      <c r="HF1264" s="141"/>
      <c r="HG1264" s="141"/>
      <c r="HH1264" s="141"/>
      <c r="HI1264" s="141"/>
      <c r="HJ1264" s="141"/>
      <c r="HK1264" s="141"/>
      <c r="HL1264" s="141"/>
      <c r="HM1264" s="141"/>
      <c r="HN1264" s="141"/>
      <c r="HO1264" s="141"/>
      <c r="HP1264" s="141"/>
      <c r="HQ1264" s="141"/>
      <c r="HR1264" s="141"/>
      <c r="HS1264" s="141"/>
      <c r="HT1264" s="141"/>
      <c r="HU1264" s="141"/>
      <c r="HV1264" s="141"/>
      <c r="HW1264" s="141"/>
      <c r="HX1264" s="141"/>
      <c r="HY1264" s="141"/>
      <c r="HZ1264" s="141"/>
      <c r="IA1264" s="141"/>
      <c r="IB1264" s="141"/>
      <c r="IC1264" s="141"/>
      <c r="ID1264" s="141"/>
      <c r="IE1264" s="141"/>
      <c r="IF1264" s="141"/>
      <c r="IG1264" s="141"/>
      <c r="IH1264" s="141"/>
      <c r="II1264" s="141"/>
      <c r="IJ1264" s="141"/>
      <c r="IK1264" s="141"/>
      <c r="IL1264" s="141"/>
      <c r="IM1264" s="141"/>
      <c r="IN1264" s="141"/>
      <c r="IO1264" s="141"/>
      <c r="IP1264" s="141"/>
      <c r="IQ1264" s="141"/>
      <c r="IR1264" s="141"/>
      <c r="IS1264" s="141"/>
      <c r="IT1264" s="141"/>
      <c r="IU1264" s="141"/>
      <c r="IV1264" s="141"/>
      <c r="IW1264" s="141"/>
      <c r="IX1264" s="141"/>
      <c r="IY1264" s="141"/>
      <c r="IZ1264" s="141"/>
      <c r="JA1264" s="141"/>
      <c r="JB1264" s="141"/>
      <c r="JC1264" s="141"/>
      <c r="JD1264" s="141"/>
      <c r="JE1264" s="141"/>
      <c r="JF1264" s="141"/>
    </row>
    <row r="1265" spans="1:266" s="832" customFormat="1" ht="105" x14ac:dyDescent="0.25">
      <c r="A1265" s="207"/>
      <c r="B1265" s="207">
        <v>1</v>
      </c>
      <c r="C1265" s="207"/>
      <c r="D1265" s="207"/>
      <c r="E1265" s="599" t="s">
        <v>457</v>
      </c>
      <c r="F1265" s="162"/>
      <c r="G1265" s="163"/>
      <c r="H1265" s="1897"/>
      <c r="I1265" s="731"/>
      <c r="J1265" s="731">
        <f t="shared" si="326"/>
        <v>0</v>
      </c>
      <c r="K1265" s="1910" t="e">
        <f t="shared" si="326"/>
        <v>#DIV/0!</v>
      </c>
      <c r="L1265" s="2548"/>
      <c r="M1265" s="2548"/>
      <c r="N1265" s="2549"/>
      <c r="O1265" s="2549"/>
      <c r="P1265" s="2549"/>
      <c r="Q1265" s="2549"/>
      <c r="R1265" s="2549"/>
      <c r="S1265" s="2549"/>
      <c r="T1265" s="2546"/>
      <c r="U1265" s="2546"/>
      <c r="V1265" s="2546"/>
      <c r="W1265" s="2546"/>
      <c r="X1265" s="365">
        <f t="shared" ref="X1265:AE1265" si="332">X1189</f>
        <v>0</v>
      </c>
      <c r="Y1265" s="2546">
        <f t="shared" si="332"/>
        <v>0</v>
      </c>
      <c r="Z1265" s="1110">
        <f t="shared" si="332"/>
        <v>0</v>
      </c>
      <c r="AA1265" s="2546">
        <f t="shared" si="332"/>
        <v>0</v>
      </c>
      <c r="AB1265" s="2546">
        <f t="shared" si="332"/>
        <v>0</v>
      </c>
      <c r="AC1265" s="2698">
        <f t="shared" si="332"/>
        <v>0</v>
      </c>
      <c r="AD1265" s="2698">
        <f t="shared" si="332"/>
        <v>0</v>
      </c>
      <c r="AE1265" s="2546">
        <f t="shared" si="332"/>
        <v>0</v>
      </c>
      <c r="AF1265" s="908"/>
      <c r="AG1265" s="901"/>
      <c r="AH1265" s="2272"/>
      <c r="AI1265" s="2997"/>
      <c r="AJ1265" s="141"/>
      <c r="AK1265" s="141"/>
      <c r="AL1265" s="141"/>
      <c r="AM1265" s="141"/>
      <c r="AN1265" s="141"/>
      <c r="AO1265" s="141"/>
      <c r="AP1265" s="141"/>
      <c r="AQ1265" s="141"/>
      <c r="AR1265" s="141"/>
      <c r="AS1265" s="141"/>
      <c r="AT1265" s="141"/>
      <c r="AU1265" s="141"/>
      <c r="AV1265" s="141"/>
      <c r="AW1265" s="141"/>
      <c r="AX1265" s="141"/>
      <c r="AY1265" s="141"/>
      <c r="AZ1265" s="141"/>
      <c r="BA1265" s="141"/>
      <c r="BB1265" s="141"/>
      <c r="BC1265" s="141"/>
      <c r="BD1265" s="141"/>
      <c r="BE1265" s="141"/>
      <c r="BF1265" s="141"/>
      <c r="BG1265" s="141"/>
      <c r="BH1265" s="141"/>
      <c r="BI1265" s="141"/>
      <c r="BJ1265" s="141"/>
      <c r="BK1265" s="141"/>
      <c r="BL1265" s="141"/>
      <c r="BM1265" s="141"/>
      <c r="BN1265" s="141"/>
      <c r="BO1265" s="141"/>
      <c r="BP1265" s="141"/>
      <c r="BQ1265" s="141"/>
      <c r="BR1265" s="141"/>
      <c r="BS1265" s="141"/>
      <c r="BT1265" s="141"/>
      <c r="BU1265" s="141"/>
      <c r="BV1265" s="141"/>
      <c r="BW1265" s="141"/>
      <c r="BX1265" s="141"/>
      <c r="BY1265" s="141"/>
      <c r="BZ1265" s="141"/>
      <c r="CA1265" s="141"/>
      <c r="CB1265" s="141"/>
      <c r="CC1265" s="141"/>
      <c r="CD1265" s="141"/>
      <c r="CE1265" s="141"/>
      <c r="CF1265" s="141"/>
      <c r="CG1265" s="141"/>
      <c r="CH1265" s="141"/>
      <c r="CI1265" s="141"/>
      <c r="CJ1265" s="141"/>
      <c r="CK1265" s="141"/>
      <c r="CL1265" s="141"/>
      <c r="CM1265" s="141"/>
      <c r="CN1265" s="141"/>
      <c r="CO1265" s="141"/>
      <c r="CP1265" s="141"/>
      <c r="CQ1265" s="141"/>
      <c r="CR1265" s="141"/>
      <c r="CS1265" s="141"/>
      <c r="CT1265" s="141"/>
      <c r="CU1265" s="141"/>
      <c r="CV1265" s="141"/>
      <c r="CW1265" s="141"/>
      <c r="CX1265" s="141"/>
      <c r="CY1265" s="141"/>
      <c r="CZ1265" s="141"/>
      <c r="DA1265" s="141"/>
      <c r="DB1265" s="141"/>
      <c r="DC1265" s="141"/>
      <c r="DD1265" s="141"/>
      <c r="DE1265" s="141"/>
      <c r="DF1265" s="141"/>
      <c r="DG1265" s="141"/>
      <c r="DH1265" s="141"/>
      <c r="DI1265" s="141"/>
      <c r="DJ1265" s="141"/>
      <c r="DK1265" s="141"/>
      <c r="DL1265" s="141"/>
      <c r="DM1265" s="141"/>
      <c r="DN1265" s="141"/>
      <c r="DO1265" s="141"/>
      <c r="DP1265" s="141"/>
      <c r="DQ1265" s="141"/>
      <c r="DR1265" s="141"/>
      <c r="DS1265" s="141"/>
      <c r="DT1265" s="141"/>
      <c r="DU1265" s="141"/>
      <c r="DV1265" s="141"/>
      <c r="DW1265" s="141"/>
      <c r="DX1265" s="141"/>
      <c r="DY1265" s="141"/>
      <c r="DZ1265" s="141"/>
      <c r="EA1265" s="141"/>
      <c r="EB1265" s="141"/>
      <c r="EC1265" s="141"/>
      <c r="ED1265" s="141"/>
      <c r="EE1265" s="141"/>
      <c r="EF1265" s="141"/>
      <c r="EG1265" s="141"/>
      <c r="EH1265" s="141"/>
      <c r="EI1265" s="141"/>
      <c r="EJ1265" s="141"/>
      <c r="EK1265" s="141"/>
      <c r="EL1265" s="141"/>
      <c r="EM1265" s="141"/>
      <c r="EN1265" s="141"/>
      <c r="EO1265" s="141"/>
      <c r="EP1265" s="141"/>
      <c r="EQ1265" s="141"/>
      <c r="ER1265" s="141"/>
      <c r="ES1265" s="141"/>
      <c r="ET1265" s="141"/>
      <c r="EU1265" s="141"/>
      <c r="EV1265" s="141"/>
      <c r="EW1265" s="141"/>
      <c r="EX1265" s="141"/>
      <c r="EY1265" s="141"/>
      <c r="EZ1265" s="141"/>
      <c r="FA1265" s="141"/>
      <c r="FB1265" s="141"/>
      <c r="FC1265" s="141"/>
      <c r="FD1265" s="141"/>
      <c r="FE1265" s="141"/>
      <c r="FF1265" s="141"/>
      <c r="FG1265" s="141"/>
      <c r="FH1265" s="141"/>
      <c r="FI1265" s="141"/>
      <c r="FJ1265" s="141"/>
      <c r="FK1265" s="141"/>
      <c r="FL1265" s="141"/>
      <c r="FM1265" s="141"/>
      <c r="FN1265" s="141"/>
      <c r="FO1265" s="141"/>
      <c r="FP1265" s="141"/>
      <c r="FQ1265" s="141"/>
      <c r="FR1265" s="141"/>
      <c r="FS1265" s="141"/>
      <c r="FT1265" s="141"/>
      <c r="FU1265" s="141"/>
      <c r="FV1265" s="141"/>
      <c r="FW1265" s="141"/>
      <c r="FX1265" s="141"/>
      <c r="FY1265" s="141"/>
      <c r="FZ1265" s="141"/>
      <c r="GA1265" s="141"/>
      <c r="GB1265" s="141"/>
      <c r="GC1265" s="141"/>
      <c r="GD1265" s="141"/>
      <c r="GE1265" s="141"/>
      <c r="GF1265" s="141"/>
      <c r="GG1265" s="141"/>
      <c r="GH1265" s="141"/>
      <c r="GI1265" s="141"/>
      <c r="GJ1265" s="141"/>
      <c r="GK1265" s="141"/>
      <c r="GL1265" s="141"/>
      <c r="GM1265" s="141"/>
      <c r="GN1265" s="141"/>
      <c r="GO1265" s="141"/>
      <c r="GP1265" s="141"/>
      <c r="GQ1265" s="141"/>
      <c r="GR1265" s="141"/>
      <c r="GS1265" s="141"/>
      <c r="GT1265" s="141"/>
      <c r="GU1265" s="141"/>
      <c r="GV1265" s="141"/>
      <c r="GW1265" s="141"/>
      <c r="GX1265" s="141"/>
      <c r="GY1265" s="141"/>
      <c r="GZ1265" s="141"/>
      <c r="HA1265" s="141"/>
      <c r="HB1265" s="141"/>
      <c r="HC1265" s="141"/>
      <c r="HD1265" s="141"/>
      <c r="HE1265" s="141"/>
      <c r="HF1265" s="141"/>
      <c r="HG1265" s="141"/>
      <c r="HH1265" s="141"/>
      <c r="HI1265" s="141"/>
      <c r="HJ1265" s="141"/>
      <c r="HK1265" s="141"/>
      <c r="HL1265" s="141"/>
      <c r="HM1265" s="141"/>
      <c r="HN1265" s="141"/>
      <c r="HO1265" s="141"/>
      <c r="HP1265" s="141"/>
      <c r="HQ1265" s="141"/>
      <c r="HR1265" s="141"/>
      <c r="HS1265" s="141"/>
      <c r="HT1265" s="141"/>
      <c r="HU1265" s="141"/>
      <c r="HV1265" s="141"/>
      <c r="HW1265" s="141"/>
      <c r="HX1265" s="141"/>
      <c r="HY1265" s="141"/>
      <c r="HZ1265" s="141"/>
      <c r="IA1265" s="141"/>
      <c r="IB1265" s="141"/>
      <c r="IC1265" s="141"/>
      <c r="ID1265" s="141"/>
      <c r="IE1265" s="141"/>
      <c r="IF1265" s="141"/>
      <c r="IG1265" s="141"/>
      <c r="IH1265" s="141"/>
      <c r="II1265" s="141"/>
      <c r="IJ1265" s="141"/>
      <c r="IK1265" s="141"/>
      <c r="IL1265" s="141"/>
      <c r="IM1265" s="141"/>
      <c r="IN1265" s="141"/>
      <c r="IO1265" s="141"/>
      <c r="IP1265" s="141"/>
      <c r="IQ1265" s="141"/>
      <c r="IR1265" s="141"/>
      <c r="IS1265" s="141"/>
      <c r="IT1265" s="141"/>
      <c r="IU1265" s="141"/>
      <c r="IV1265" s="141"/>
      <c r="IW1265" s="141"/>
      <c r="IX1265" s="141"/>
      <c r="IY1265" s="141"/>
      <c r="IZ1265" s="141"/>
      <c r="JA1265" s="141"/>
      <c r="JB1265" s="141"/>
      <c r="JC1265" s="141"/>
      <c r="JD1265" s="141"/>
      <c r="JE1265" s="141"/>
      <c r="JF1265" s="141"/>
    </row>
    <row r="1266" spans="1:266" s="832" customFormat="1" ht="30" x14ac:dyDescent="0.25">
      <c r="A1266" s="207"/>
      <c r="B1266" s="207"/>
      <c r="C1266" s="207"/>
      <c r="D1266" s="207"/>
      <c r="E1266" s="596" t="s">
        <v>131</v>
      </c>
      <c r="F1266" s="162"/>
      <c r="G1266" s="163"/>
      <c r="H1266" s="1897"/>
      <c r="I1266" s="731"/>
      <c r="J1266" s="731">
        <f t="shared" si="326"/>
        <v>142</v>
      </c>
      <c r="K1266" s="1910" t="e">
        <f t="shared" si="326"/>
        <v>#DIV/0!</v>
      </c>
      <c r="L1266" s="2548"/>
      <c r="M1266" s="2548"/>
      <c r="N1266" s="2549"/>
      <c r="O1266" s="2549"/>
      <c r="P1266" s="2549"/>
      <c r="Q1266" s="2549"/>
      <c r="R1266" s="2549"/>
      <c r="S1266" s="2549"/>
      <c r="T1266" s="2546"/>
      <c r="U1266" s="2546"/>
      <c r="V1266" s="2546"/>
      <c r="W1266" s="2546"/>
      <c r="X1266" s="365">
        <f t="shared" ref="X1266:AE1266" si="333">X1190</f>
        <v>0</v>
      </c>
      <c r="Y1266" s="2546">
        <f t="shared" si="333"/>
        <v>0</v>
      </c>
      <c r="Z1266" s="1110">
        <f t="shared" si="333"/>
        <v>0</v>
      </c>
      <c r="AA1266" s="2546">
        <f t="shared" si="333"/>
        <v>0</v>
      </c>
      <c r="AB1266" s="2546">
        <f t="shared" si="333"/>
        <v>0</v>
      </c>
      <c r="AC1266" s="2698">
        <f t="shared" si="333"/>
        <v>0</v>
      </c>
      <c r="AD1266" s="2698">
        <f t="shared" si="333"/>
        <v>0</v>
      </c>
      <c r="AE1266" s="2546">
        <f t="shared" si="333"/>
        <v>0</v>
      </c>
      <c r="AF1266" s="908"/>
      <c r="AG1266" s="901"/>
      <c r="AH1266" s="2272"/>
      <c r="AI1266" s="2997"/>
      <c r="AJ1266" s="141"/>
      <c r="AK1266" s="141"/>
      <c r="AL1266" s="141"/>
      <c r="AM1266" s="141"/>
      <c r="AN1266" s="141"/>
      <c r="AO1266" s="141"/>
      <c r="AP1266" s="141"/>
      <c r="AQ1266" s="141"/>
      <c r="AR1266" s="141"/>
      <c r="AS1266" s="141"/>
      <c r="AT1266" s="141"/>
      <c r="AU1266" s="141"/>
      <c r="AV1266" s="141"/>
      <c r="AW1266" s="141"/>
      <c r="AX1266" s="141"/>
      <c r="AY1266" s="141"/>
      <c r="AZ1266" s="141"/>
      <c r="BA1266" s="141"/>
      <c r="BB1266" s="141"/>
      <c r="BC1266" s="141"/>
      <c r="BD1266" s="141"/>
      <c r="BE1266" s="141"/>
      <c r="BF1266" s="141"/>
      <c r="BG1266" s="141"/>
      <c r="BH1266" s="141"/>
      <c r="BI1266" s="141"/>
      <c r="BJ1266" s="141"/>
      <c r="BK1266" s="141"/>
      <c r="BL1266" s="141"/>
      <c r="BM1266" s="141"/>
      <c r="BN1266" s="141"/>
      <c r="BO1266" s="141"/>
      <c r="BP1266" s="141"/>
      <c r="BQ1266" s="141"/>
      <c r="BR1266" s="141"/>
      <c r="BS1266" s="141"/>
      <c r="BT1266" s="141"/>
      <c r="BU1266" s="141"/>
      <c r="BV1266" s="141"/>
      <c r="BW1266" s="141"/>
      <c r="BX1266" s="141"/>
      <c r="BY1266" s="141"/>
      <c r="BZ1266" s="141"/>
      <c r="CA1266" s="141"/>
      <c r="CB1266" s="141"/>
      <c r="CC1266" s="141"/>
      <c r="CD1266" s="141"/>
      <c r="CE1266" s="141"/>
      <c r="CF1266" s="141"/>
      <c r="CG1266" s="141"/>
      <c r="CH1266" s="141"/>
      <c r="CI1266" s="141"/>
      <c r="CJ1266" s="141"/>
      <c r="CK1266" s="141"/>
      <c r="CL1266" s="141"/>
      <c r="CM1266" s="141"/>
      <c r="CN1266" s="141"/>
      <c r="CO1266" s="141"/>
      <c r="CP1266" s="141"/>
      <c r="CQ1266" s="141"/>
      <c r="CR1266" s="141"/>
      <c r="CS1266" s="141"/>
      <c r="CT1266" s="141"/>
      <c r="CU1266" s="141"/>
      <c r="CV1266" s="141"/>
      <c r="CW1266" s="141"/>
      <c r="CX1266" s="141"/>
      <c r="CY1266" s="141"/>
      <c r="CZ1266" s="141"/>
      <c r="DA1266" s="141"/>
      <c r="DB1266" s="141"/>
      <c r="DC1266" s="141"/>
      <c r="DD1266" s="141"/>
      <c r="DE1266" s="141"/>
      <c r="DF1266" s="141"/>
      <c r="DG1266" s="141"/>
      <c r="DH1266" s="141"/>
      <c r="DI1266" s="141"/>
      <c r="DJ1266" s="141"/>
      <c r="DK1266" s="141"/>
      <c r="DL1266" s="141"/>
      <c r="DM1266" s="141"/>
      <c r="DN1266" s="141"/>
      <c r="DO1266" s="141"/>
      <c r="DP1266" s="141"/>
      <c r="DQ1266" s="141"/>
      <c r="DR1266" s="141"/>
      <c r="DS1266" s="141"/>
      <c r="DT1266" s="141"/>
      <c r="DU1266" s="141"/>
      <c r="DV1266" s="141"/>
      <c r="DW1266" s="141"/>
      <c r="DX1266" s="141"/>
      <c r="DY1266" s="141"/>
      <c r="DZ1266" s="141"/>
      <c r="EA1266" s="141"/>
      <c r="EB1266" s="141"/>
      <c r="EC1266" s="141"/>
      <c r="ED1266" s="141"/>
      <c r="EE1266" s="141"/>
      <c r="EF1266" s="141"/>
      <c r="EG1266" s="141"/>
      <c r="EH1266" s="141"/>
      <c r="EI1266" s="141"/>
      <c r="EJ1266" s="141"/>
      <c r="EK1266" s="141"/>
      <c r="EL1266" s="141"/>
      <c r="EM1266" s="141"/>
      <c r="EN1266" s="141"/>
      <c r="EO1266" s="141"/>
      <c r="EP1266" s="141"/>
      <c r="EQ1266" s="141"/>
      <c r="ER1266" s="141"/>
      <c r="ES1266" s="141"/>
      <c r="ET1266" s="141"/>
      <c r="EU1266" s="141"/>
      <c r="EV1266" s="141"/>
      <c r="EW1266" s="141"/>
      <c r="EX1266" s="141"/>
      <c r="EY1266" s="141"/>
      <c r="EZ1266" s="141"/>
      <c r="FA1266" s="141"/>
      <c r="FB1266" s="141"/>
      <c r="FC1266" s="141"/>
      <c r="FD1266" s="141"/>
      <c r="FE1266" s="141"/>
      <c r="FF1266" s="141"/>
      <c r="FG1266" s="141"/>
      <c r="FH1266" s="141"/>
      <c r="FI1266" s="141"/>
      <c r="FJ1266" s="141"/>
      <c r="FK1266" s="141"/>
      <c r="FL1266" s="141"/>
      <c r="FM1266" s="141"/>
      <c r="FN1266" s="141"/>
      <c r="FO1266" s="141"/>
      <c r="FP1266" s="141"/>
      <c r="FQ1266" s="141"/>
      <c r="FR1266" s="141"/>
      <c r="FS1266" s="141"/>
      <c r="FT1266" s="141"/>
      <c r="FU1266" s="141"/>
      <c r="FV1266" s="141"/>
      <c r="FW1266" s="141"/>
      <c r="FX1266" s="141"/>
      <c r="FY1266" s="141"/>
      <c r="FZ1266" s="141"/>
      <c r="GA1266" s="141"/>
      <c r="GB1266" s="141"/>
      <c r="GC1266" s="141"/>
      <c r="GD1266" s="141"/>
      <c r="GE1266" s="141"/>
      <c r="GF1266" s="141"/>
      <c r="GG1266" s="141"/>
      <c r="GH1266" s="141"/>
      <c r="GI1266" s="141"/>
      <c r="GJ1266" s="141"/>
      <c r="GK1266" s="141"/>
      <c r="GL1266" s="141"/>
      <c r="GM1266" s="141"/>
      <c r="GN1266" s="141"/>
      <c r="GO1266" s="141"/>
      <c r="GP1266" s="141"/>
      <c r="GQ1266" s="141"/>
      <c r="GR1266" s="141"/>
      <c r="GS1266" s="141"/>
      <c r="GT1266" s="141"/>
      <c r="GU1266" s="141"/>
      <c r="GV1266" s="141"/>
      <c r="GW1266" s="141"/>
      <c r="GX1266" s="141"/>
      <c r="GY1266" s="141"/>
      <c r="GZ1266" s="141"/>
      <c r="HA1266" s="141"/>
      <c r="HB1266" s="141"/>
      <c r="HC1266" s="141"/>
      <c r="HD1266" s="141"/>
      <c r="HE1266" s="141"/>
      <c r="HF1266" s="141"/>
      <c r="HG1266" s="141"/>
      <c r="HH1266" s="141"/>
      <c r="HI1266" s="141"/>
      <c r="HJ1266" s="141"/>
      <c r="HK1266" s="141"/>
      <c r="HL1266" s="141"/>
      <c r="HM1266" s="141"/>
      <c r="HN1266" s="141"/>
      <c r="HO1266" s="141"/>
      <c r="HP1266" s="141"/>
      <c r="HQ1266" s="141"/>
      <c r="HR1266" s="141"/>
      <c r="HS1266" s="141"/>
      <c r="HT1266" s="141"/>
      <c r="HU1266" s="141"/>
      <c r="HV1266" s="141"/>
      <c r="HW1266" s="141"/>
      <c r="HX1266" s="141"/>
      <c r="HY1266" s="141"/>
      <c r="HZ1266" s="141"/>
      <c r="IA1266" s="141"/>
      <c r="IB1266" s="141"/>
      <c r="IC1266" s="141"/>
      <c r="ID1266" s="141"/>
      <c r="IE1266" s="141"/>
      <c r="IF1266" s="141"/>
      <c r="IG1266" s="141"/>
      <c r="IH1266" s="141"/>
      <c r="II1266" s="141"/>
      <c r="IJ1266" s="141"/>
      <c r="IK1266" s="141"/>
      <c r="IL1266" s="141"/>
      <c r="IM1266" s="141"/>
      <c r="IN1266" s="141"/>
      <c r="IO1266" s="141"/>
      <c r="IP1266" s="141"/>
      <c r="IQ1266" s="141"/>
      <c r="IR1266" s="141"/>
      <c r="IS1266" s="141"/>
      <c r="IT1266" s="141"/>
      <c r="IU1266" s="141"/>
      <c r="IV1266" s="141"/>
      <c r="IW1266" s="141"/>
      <c r="IX1266" s="141"/>
      <c r="IY1266" s="141"/>
      <c r="IZ1266" s="141"/>
      <c r="JA1266" s="141"/>
      <c r="JB1266" s="141"/>
      <c r="JC1266" s="141"/>
      <c r="JD1266" s="141"/>
      <c r="JE1266" s="141"/>
      <c r="JF1266" s="141"/>
    </row>
    <row r="1267" spans="1:266" s="832" customFormat="1" x14ac:dyDescent="0.25">
      <c r="A1267" s="207"/>
      <c r="B1267" s="207">
        <v>1</v>
      </c>
      <c r="C1267" s="207"/>
      <c r="D1267" s="207"/>
      <c r="E1267" s="596" t="s">
        <v>222</v>
      </c>
      <c r="F1267" s="162"/>
      <c r="G1267" s="163"/>
      <c r="H1267" s="1897"/>
      <c r="I1267" s="731"/>
      <c r="J1267" s="731">
        <f t="shared" si="326"/>
        <v>142</v>
      </c>
      <c r="K1267" s="1910" t="e">
        <f t="shared" si="326"/>
        <v>#DIV/0!</v>
      </c>
      <c r="L1267" s="2548"/>
      <c r="M1267" s="2548"/>
      <c r="N1267" s="2549"/>
      <c r="O1267" s="2549"/>
      <c r="P1267" s="2549"/>
      <c r="Q1267" s="2549"/>
      <c r="R1267" s="2549"/>
      <c r="S1267" s="2549"/>
      <c r="T1267" s="2546"/>
      <c r="U1267" s="2546"/>
      <c r="V1267" s="2546"/>
      <c r="W1267" s="2546"/>
      <c r="X1267" s="365">
        <f t="shared" ref="X1267:AE1267" si="334">X1191</f>
        <v>0</v>
      </c>
      <c r="Y1267" s="2546">
        <f t="shared" si="334"/>
        <v>0</v>
      </c>
      <c r="Z1267" s="1110">
        <f t="shared" si="334"/>
        <v>0</v>
      </c>
      <c r="AA1267" s="2546">
        <f t="shared" si="334"/>
        <v>0</v>
      </c>
      <c r="AB1267" s="2546">
        <f t="shared" si="334"/>
        <v>0</v>
      </c>
      <c r="AC1267" s="2698">
        <f t="shared" si="334"/>
        <v>0</v>
      </c>
      <c r="AD1267" s="2698">
        <f t="shared" si="334"/>
        <v>0</v>
      </c>
      <c r="AE1267" s="2546">
        <f t="shared" si="334"/>
        <v>0</v>
      </c>
      <c r="AF1267" s="908"/>
      <c r="AG1267" s="901"/>
      <c r="AH1267" s="2272"/>
      <c r="AI1267" s="2997"/>
      <c r="AJ1267" s="141"/>
      <c r="AK1267" s="141"/>
      <c r="AL1267" s="141"/>
      <c r="AM1267" s="141"/>
      <c r="AN1267" s="141"/>
      <c r="AO1267" s="141"/>
      <c r="AP1267" s="141"/>
      <c r="AQ1267" s="141"/>
      <c r="AR1267" s="141"/>
      <c r="AS1267" s="141"/>
      <c r="AT1267" s="141"/>
      <c r="AU1267" s="141"/>
      <c r="AV1267" s="141"/>
      <c r="AW1267" s="141"/>
      <c r="AX1267" s="141"/>
      <c r="AY1267" s="141"/>
      <c r="AZ1267" s="141"/>
      <c r="BA1267" s="141"/>
      <c r="BB1267" s="141"/>
      <c r="BC1267" s="141"/>
      <c r="BD1267" s="141"/>
      <c r="BE1267" s="141"/>
      <c r="BF1267" s="141"/>
      <c r="BG1267" s="141"/>
      <c r="BH1267" s="141"/>
      <c r="BI1267" s="141"/>
      <c r="BJ1267" s="141"/>
      <c r="BK1267" s="141"/>
      <c r="BL1267" s="141"/>
      <c r="BM1267" s="141"/>
      <c r="BN1267" s="141"/>
      <c r="BO1267" s="141"/>
      <c r="BP1267" s="141"/>
      <c r="BQ1267" s="141"/>
      <c r="BR1267" s="141"/>
      <c r="BS1267" s="141"/>
      <c r="BT1267" s="141"/>
      <c r="BU1267" s="141"/>
      <c r="BV1267" s="141"/>
      <c r="BW1267" s="141"/>
      <c r="BX1267" s="141"/>
      <c r="BY1267" s="141"/>
      <c r="BZ1267" s="141"/>
      <c r="CA1267" s="141"/>
      <c r="CB1267" s="141"/>
      <c r="CC1267" s="141"/>
      <c r="CD1267" s="141"/>
      <c r="CE1267" s="141"/>
      <c r="CF1267" s="141"/>
      <c r="CG1267" s="141"/>
      <c r="CH1267" s="141"/>
      <c r="CI1267" s="141"/>
      <c r="CJ1267" s="141"/>
      <c r="CK1267" s="141"/>
      <c r="CL1267" s="141"/>
      <c r="CM1267" s="141"/>
      <c r="CN1267" s="141"/>
      <c r="CO1267" s="141"/>
      <c r="CP1267" s="141"/>
      <c r="CQ1267" s="141"/>
      <c r="CR1267" s="141"/>
      <c r="CS1267" s="141"/>
      <c r="CT1267" s="141"/>
      <c r="CU1267" s="141"/>
      <c r="CV1267" s="141"/>
      <c r="CW1267" s="141"/>
      <c r="CX1267" s="141"/>
      <c r="CY1267" s="141"/>
      <c r="CZ1267" s="141"/>
      <c r="DA1267" s="141"/>
      <c r="DB1267" s="141"/>
      <c r="DC1267" s="141"/>
      <c r="DD1267" s="141"/>
      <c r="DE1267" s="141"/>
      <c r="DF1267" s="141"/>
      <c r="DG1267" s="141"/>
      <c r="DH1267" s="141"/>
      <c r="DI1267" s="141"/>
      <c r="DJ1267" s="141"/>
      <c r="DK1267" s="141"/>
      <c r="DL1267" s="141"/>
      <c r="DM1267" s="141"/>
      <c r="DN1267" s="141"/>
      <c r="DO1267" s="141"/>
      <c r="DP1267" s="141"/>
      <c r="DQ1267" s="141"/>
      <c r="DR1267" s="141"/>
      <c r="DS1267" s="141"/>
      <c r="DT1267" s="141"/>
      <c r="DU1267" s="141"/>
      <c r="DV1267" s="141"/>
      <c r="DW1267" s="141"/>
      <c r="DX1267" s="141"/>
      <c r="DY1267" s="141"/>
      <c r="DZ1267" s="141"/>
      <c r="EA1267" s="141"/>
      <c r="EB1267" s="141"/>
      <c r="EC1267" s="141"/>
      <c r="ED1267" s="141"/>
      <c r="EE1267" s="141"/>
      <c r="EF1267" s="141"/>
      <c r="EG1267" s="141"/>
      <c r="EH1267" s="141"/>
      <c r="EI1267" s="141"/>
      <c r="EJ1267" s="141"/>
      <c r="EK1267" s="141"/>
      <c r="EL1267" s="141"/>
      <c r="EM1267" s="141"/>
      <c r="EN1267" s="141"/>
      <c r="EO1267" s="141"/>
      <c r="EP1267" s="141"/>
      <c r="EQ1267" s="141"/>
      <c r="ER1267" s="141"/>
      <c r="ES1267" s="141"/>
      <c r="ET1267" s="141"/>
      <c r="EU1267" s="141"/>
      <c r="EV1267" s="141"/>
      <c r="EW1267" s="141"/>
      <c r="EX1267" s="141"/>
      <c r="EY1267" s="141"/>
      <c r="EZ1267" s="141"/>
      <c r="FA1267" s="141"/>
      <c r="FB1267" s="141"/>
      <c r="FC1267" s="141"/>
      <c r="FD1267" s="141"/>
      <c r="FE1267" s="141"/>
      <c r="FF1267" s="141"/>
      <c r="FG1267" s="141"/>
      <c r="FH1267" s="141"/>
      <c r="FI1267" s="141"/>
      <c r="FJ1267" s="141"/>
      <c r="FK1267" s="141"/>
      <c r="FL1267" s="141"/>
      <c r="FM1267" s="141"/>
      <c r="FN1267" s="141"/>
      <c r="FO1267" s="141"/>
      <c r="FP1267" s="141"/>
      <c r="FQ1267" s="141"/>
      <c r="FR1267" s="141"/>
      <c r="FS1267" s="141"/>
      <c r="FT1267" s="141"/>
      <c r="FU1267" s="141"/>
      <c r="FV1267" s="141"/>
      <c r="FW1267" s="141"/>
      <c r="FX1267" s="141"/>
      <c r="FY1267" s="141"/>
      <c r="FZ1267" s="141"/>
      <c r="GA1267" s="141"/>
      <c r="GB1267" s="141"/>
      <c r="GC1267" s="141"/>
      <c r="GD1267" s="141"/>
      <c r="GE1267" s="141"/>
      <c r="GF1267" s="141"/>
      <c r="GG1267" s="141"/>
      <c r="GH1267" s="141"/>
      <c r="GI1267" s="141"/>
      <c r="GJ1267" s="141"/>
      <c r="GK1267" s="141"/>
      <c r="GL1267" s="141"/>
      <c r="GM1267" s="141"/>
      <c r="GN1267" s="141"/>
      <c r="GO1267" s="141"/>
      <c r="GP1267" s="141"/>
      <c r="GQ1267" s="141"/>
      <c r="GR1267" s="141"/>
      <c r="GS1267" s="141"/>
      <c r="GT1267" s="141"/>
      <c r="GU1267" s="141"/>
      <c r="GV1267" s="141"/>
      <c r="GW1267" s="141"/>
      <c r="GX1267" s="141"/>
      <c r="GY1267" s="141"/>
      <c r="GZ1267" s="141"/>
      <c r="HA1267" s="141"/>
      <c r="HB1267" s="141"/>
      <c r="HC1267" s="141"/>
      <c r="HD1267" s="141"/>
      <c r="HE1267" s="141"/>
      <c r="HF1267" s="141"/>
      <c r="HG1267" s="141"/>
      <c r="HH1267" s="141"/>
      <c r="HI1267" s="141"/>
      <c r="HJ1267" s="141"/>
      <c r="HK1267" s="141"/>
      <c r="HL1267" s="141"/>
      <c r="HM1267" s="141"/>
      <c r="HN1267" s="141"/>
      <c r="HO1267" s="141"/>
      <c r="HP1267" s="141"/>
      <c r="HQ1267" s="141"/>
      <c r="HR1267" s="141"/>
      <c r="HS1267" s="141"/>
      <c r="HT1267" s="141"/>
      <c r="HU1267" s="141"/>
      <c r="HV1267" s="141"/>
      <c r="HW1267" s="141"/>
      <c r="HX1267" s="141"/>
      <c r="HY1267" s="141"/>
      <c r="HZ1267" s="141"/>
      <c r="IA1267" s="141"/>
      <c r="IB1267" s="141"/>
      <c r="IC1267" s="141"/>
      <c r="ID1267" s="141"/>
      <c r="IE1267" s="141"/>
      <c r="IF1267" s="141"/>
      <c r="IG1267" s="141"/>
      <c r="IH1267" s="141"/>
      <c r="II1267" s="141"/>
      <c r="IJ1267" s="141"/>
      <c r="IK1267" s="141"/>
      <c r="IL1267" s="141"/>
      <c r="IM1267" s="141"/>
      <c r="IN1267" s="141"/>
      <c r="IO1267" s="141"/>
      <c r="IP1267" s="141"/>
      <c r="IQ1267" s="141"/>
      <c r="IR1267" s="141"/>
      <c r="IS1267" s="141"/>
      <c r="IT1267" s="141"/>
      <c r="IU1267" s="141"/>
      <c r="IV1267" s="141"/>
      <c r="IW1267" s="141"/>
      <c r="IX1267" s="141"/>
      <c r="IY1267" s="141"/>
      <c r="IZ1267" s="141"/>
      <c r="JA1267" s="141"/>
      <c r="JB1267" s="141"/>
      <c r="JC1267" s="141"/>
      <c r="JD1267" s="141"/>
      <c r="JE1267" s="141"/>
      <c r="JF1267" s="141"/>
    </row>
    <row r="1268" spans="1:266" s="832" customFormat="1" ht="45" x14ac:dyDescent="0.25">
      <c r="A1268" s="207"/>
      <c r="B1268" s="207">
        <v>1</v>
      </c>
      <c r="C1268" s="207"/>
      <c r="D1268" s="207"/>
      <c r="E1268" s="596" t="s">
        <v>458</v>
      </c>
      <c r="F1268" s="162"/>
      <c r="G1268" s="163"/>
      <c r="H1268" s="1897"/>
      <c r="I1268" s="731"/>
      <c r="J1268" s="731">
        <f t="shared" si="326"/>
        <v>0</v>
      </c>
      <c r="K1268" s="1910" t="e">
        <f t="shared" si="326"/>
        <v>#DIV/0!</v>
      </c>
      <c r="L1268" s="2548"/>
      <c r="M1268" s="2548"/>
      <c r="N1268" s="2549"/>
      <c r="O1268" s="2549"/>
      <c r="P1268" s="2549"/>
      <c r="Q1268" s="2549"/>
      <c r="R1268" s="2549"/>
      <c r="S1268" s="2549"/>
      <c r="T1268" s="2546"/>
      <c r="U1268" s="2546"/>
      <c r="V1268" s="2546"/>
      <c r="W1268" s="2546"/>
      <c r="X1268" s="365">
        <f t="shared" ref="X1268:AE1268" si="335">X1192</f>
        <v>0</v>
      </c>
      <c r="Y1268" s="2546">
        <f t="shared" si="335"/>
        <v>0</v>
      </c>
      <c r="Z1268" s="1110">
        <f t="shared" si="335"/>
        <v>0</v>
      </c>
      <c r="AA1268" s="2546">
        <f t="shared" si="335"/>
        <v>0</v>
      </c>
      <c r="AB1268" s="2546">
        <f t="shared" si="335"/>
        <v>0</v>
      </c>
      <c r="AC1268" s="2698">
        <f t="shared" si="335"/>
        <v>0</v>
      </c>
      <c r="AD1268" s="2698">
        <f t="shared" si="335"/>
        <v>0</v>
      </c>
      <c r="AE1268" s="2546">
        <f t="shared" si="335"/>
        <v>0</v>
      </c>
      <c r="AF1268" s="908"/>
      <c r="AG1268" s="901"/>
      <c r="AH1268" s="2272"/>
      <c r="AI1268" s="2997"/>
      <c r="AJ1268" s="141"/>
      <c r="AK1268" s="141"/>
      <c r="AL1268" s="141"/>
      <c r="AM1268" s="141"/>
      <c r="AN1268" s="141"/>
      <c r="AO1268" s="141"/>
      <c r="AP1268" s="141"/>
      <c r="AQ1268" s="141"/>
      <c r="AR1268" s="141"/>
      <c r="AS1268" s="141"/>
      <c r="AT1268" s="141"/>
      <c r="AU1268" s="141"/>
      <c r="AV1268" s="141"/>
      <c r="AW1268" s="141"/>
      <c r="AX1268" s="141"/>
      <c r="AY1268" s="141"/>
      <c r="AZ1268" s="141"/>
      <c r="BA1268" s="141"/>
      <c r="BB1268" s="141"/>
      <c r="BC1268" s="141"/>
      <c r="BD1268" s="141"/>
      <c r="BE1268" s="141"/>
      <c r="BF1268" s="141"/>
      <c r="BG1268" s="141"/>
      <c r="BH1268" s="141"/>
      <c r="BI1268" s="141"/>
      <c r="BJ1268" s="141"/>
      <c r="BK1268" s="141"/>
      <c r="BL1268" s="141"/>
      <c r="BM1268" s="141"/>
      <c r="BN1268" s="141"/>
      <c r="BO1268" s="141"/>
      <c r="BP1268" s="141"/>
      <c r="BQ1268" s="141"/>
      <c r="BR1268" s="141"/>
      <c r="BS1268" s="141"/>
      <c r="BT1268" s="141"/>
      <c r="BU1268" s="141"/>
      <c r="BV1268" s="141"/>
      <c r="BW1268" s="141"/>
      <c r="BX1268" s="141"/>
      <c r="BY1268" s="141"/>
      <c r="BZ1268" s="141"/>
      <c r="CA1268" s="141"/>
      <c r="CB1268" s="141"/>
      <c r="CC1268" s="141"/>
      <c r="CD1268" s="141"/>
      <c r="CE1268" s="141"/>
      <c r="CF1268" s="141"/>
      <c r="CG1268" s="141"/>
      <c r="CH1268" s="141"/>
      <c r="CI1268" s="141"/>
      <c r="CJ1268" s="141"/>
      <c r="CK1268" s="141"/>
      <c r="CL1268" s="141"/>
      <c r="CM1268" s="141"/>
      <c r="CN1268" s="141"/>
      <c r="CO1268" s="141"/>
      <c r="CP1268" s="141"/>
      <c r="CQ1268" s="141"/>
      <c r="CR1268" s="141"/>
      <c r="CS1268" s="141"/>
      <c r="CT1268" s="141"/>
      <c r="CU1268" s="141"/>
      <c r="CV1268" s="141"/>
      <c r="CW1268" s="141"/>
      <c r="CX1268" s="141"/>
      <c r="CY1268" s="141"/>
      <c r="CZ1268" s="141"/>
      <c r="DA1268" s="141"/>
      <c r="DB1268" s="141"/>
      <c r="DC1268" s="141"/>
      <c r="DD1268" s="141"/>
      <c r="DE1268" s="141"/>
      <c r="DF1268" s="141"/>
      <c r="DG1268" s="141"/>
      <c r="DH1268" s="141"/>
      <c r="DI1268" s="141"/>
      <c r="DJ1268" s="141"/>
      <c r="DK1268" s="141"/>
      <c r="DL1268" s="141"/>
      <c r="DM1268" s="141"/>
      <c r="DN1268" s="141"/>
      <c r="DO1268" s="141"/>
      <c r="DP1268" s="141"/>
      <c r="DQ1268" s="141"/>
      <c r="DR1268" s="141"/>
      <c r="DS1268" s="141"/>
      <c r="DT1268" s="141"/>
      <c r="DU1268" s="141"/>
      <c r="DV1268" s="141"/>
      <c r="DW1268" s="141"/>
      <c r="DX1268" s="141"/>
      <c r="DY1268" s="141"/>
      <c r="DZ1268" s="141"/>
      <c r="EA1268" s="141"/>
      <c r="EB1268" s="141"/>
      <c r="EC1268" s="141"/>
      <c r="ED1268" s="141"/>
      <c r="EE1268" s="141"/>
      <c r="EF1268" s="141"/>
      <c r="EG1268" s="141"/>
      <c r="EH1268" s="141"/>
      <c r="EI1268" s="141"/>
      <c r="EJ1268" s="141"/>
      <c r="EK1268" s="141"/>
      <c r="EL1268" s="141"/>
      <c r="EM1268" s="141"/>
      <c r="EN1268" s="141"/>
      <c r="EO1268" s="141"/>
      <c r="EP1268" s="141"/>
      <c r="EQ1268" s="141"/>
      <c r="ER1268" s="141"/>
      <c r="ES1268" s="141"/>
      <c r="ET1268" s="141"/>
      <c r="EU1268" s="141"/>
      <c r="EV1268" s="141"/>
      <c r="EW1268" s="141"/>
      <c r="EX1268" s="141"/>
      <c r="EY1268" s="141"/>
      <c r="EZ1268" s="141"/>
      <c r="FA1268" s="141"/>
      <c r="FB1268" s="141"/>
      <c r="FC1268" s="141"/>
      <c r="FD1268" s="141"/>
      <c r="FE1268" s="141"/>
      <c r="FF1268" s="141"/>
      <c r="FG1268" s="141"/>
      <c r="FH1268" s="141"/>
      <c r="FI1268" s="141"/>
      <c r="FJ1268" s="141"/>
      <c r="FK1268" s="141"/>
      <c r="FL1268" s="141"/>
      <c r="FM1268" s="141"/>
      <c r="FN1268" s="141"/>
      <c r="FO1268" s="141"/>
      <c r="FP1268" s="141"/>
      <c r="FQ1268" s="141"/>
      <c r="FR1268" s="141"/>
      <c r="FS1268" s="141"/>
      <c r="FT1268" s="141"/>
      <c r="FU1268" s="141"/>
      <c r="FV1268" s="141"/>
      <c r="FW1268" s="141"/>
      <c r="FX1268" s="141"/>
      <c r="FY1268" s="141"/>
      <c r="FZ1268" s="141"/>
      <c r="GA1268" s="141"/>
      <c r="GB1268" s="141"/>
      <c r="GC1268" s="141"/>
      <c r="GD1268" s="141"/>
      <c r="GE1268" s="141"/>
      <c r="GF1268" s="141"/>
      <c r="GG1268" s="141"/>
      <c r="GH1268" s="141"/>
      <c r="GI1268" s="141"/>
      <c r="GJ1268" s="141"/>
      <c r="GK1268" s="141"/>
      <c r="GL1268" s="141"/>
      <c r="GM1268" s="141"/>
      <c r="GN1268" s="141"/>
      <c r="GO1268" s="141"/>
      <c r="GP1268" s="141"/>
      <c r="GQ1268" s="141"/>
      <c r="GR1268" s="141"/>
      <c r="GS1268" s="141"/>
      <c r="GT1268" s="141"/>
      <c r="GU1268" s="141"/>
      <c r="GV1268" s="141"/>
      <c r="GW1268" s="141"/>
      <c r="GX1268" s="141"/>
      <c r="GY1268" s="141"/>
      <c r="GZ1268" s="141"/>
      <c r="HA1268" s="141"/>
      <c r="HB1268" s="141"/>
      <c r="HC1268" s="141"/>
      <c r="HD1268" s="141"/>
      <c r="HE1268" s="141"/>
      <c r="HF1268" s="141"/>
      <c r="HG1268" s="141"/>
      <c r="HH1268" s="141"/>
      <c r="HI1268" s="141"/>
      <c r="HJ1268" s="141"/>
      <c r="HK1268" s="141"/>
      <c r="HL1268" s="141"/>
      <c r="HM1268" s="141"/>
      <c r="HN1268" s="141"/>
      <c r="HO1268" s="141"/>
      <c r="HP1268" s="141"/>
      <c r="HQ1268" s="141"/>
      <c r="HR1268" s="141"/>
      <c r="HS1268" s="141"/>
      <c r="HT1268" s="141"/>
      <c r="HU1268" s="141"/>
      <c r="HV1268" s="141"/>
      <c r="HW1268" s="141"/>
      <c r="HX1268" s="141"/>
      <c r="HY1268" s="141"/>
      <c r="HZ1268" s="141"/>
      <c r="IA1268" s="141"/>
      <c r="IB1268" s="141"/>
      <c r="IC1268" s="141"/>
      <c r="ID1268" s="141"/>
      <c r="IE1268" s="141"/>
      <c r="IF1268" s="141"/>
      <c r="IG1268" s="141"/>
      <c r="IH1268" s="141"/>
      <c r="II1268" s="141"/>
      <c r="IJ1268" s="141"/>
      <c r="IK1268" s="141"/>
      <c r="IL1268" s="141"/>
      <c r="IM1268" s="141"/>
      <c r="IN1268" s="141"/>
      <c r="IO1268" s="141"/>
      <c r="IP1268" s="141"/>
      <c r="IQ1268" s="141"/>
      <c r="IR1268" s="141"/>
      <c r="IS1268" s="141"/>
      <c r="IT1268" s="141"/>
      <c r="IU1268" s="141"/>
      <c r="IV1268" s="141"/>
      <c r="IW1268" s="141"/>
      <c r="IX1268" s="141"/>
      <c r="IY1268" s="141"/>
      <c r="IZ1268" s="141"/>
      <c r="JA1268" s="141"/>
      <c r="JB1268" s="141"/>
      <c r="JC1268" s="141"/>
      <c r="JD1268" s="141"/>
      <c r="JE1268" s="141"/>
      <c r="JF1268" s="141"/>
    </row>
    <row r="1269" spans="1:266" s="832" customFormat="1" ht="75" x14ac:dyDescent="0.25">
      <c r="A1269" s="207"/>
      <c r="B1269" s="207"/>
      <c r="C1269" s="207"/>
      <c r="D1269" s="207"/>
      <c r="E1269" s="598" t="s">
        <v>503</v>
      </c>
      <c r="F1269" s="162"/>
      <c r="G1269" s="163"/>
      <c r="H1269" s="1897"/>
      <c r="I1269" s="731"/>
      <c r="J1269" s="731">
        <f t="shared" si="326"/>
        <v>0</v>
      </c>
      <c r="K1269" s="1910" t="e">
        <f t="shared" si="326"/>
        <v>#DIV/0!</v>
      </c>
      <c r="L1269" s="2548"/>
      <c r="M1269" s="2548"/>
      <c r="N1269" s="2549"/>
      <c r="O1269" s="2549"/>
      <c r="P1269" s="2549"/>
      <c r="Q1269" s="2549"/>
      <c r="R1269" s="2549"/>
      <c r="S1269" s="2549"/>
      <c r="T1269" s="2546"/>
      <c r="U1269" s="2546"/>
      <c r="V1269" s="2546"/>
      <c r="W1269" s="2546"/>
      <c r="X1269" s="365"/>
      <c r="Y1269" s="2546"/>
      <c r="Z1269" s="1110"/>
      <c r="AA1269" s="2546"/>
      <c r="AB1269" s="2546"/>
      <c r="AC1269" s="2698"/>
      <c r="AD1269" s="2698"/>
      <c r="AE1269" s="2546"/>
      <c r="AF1269" s="908"/>
      <c r="AG1269" s="901"/>
      <c r="AH1269" s="2272"/>
      <c r="AI1269" s="2997"/>
      <c r="AJ1269" s="141"/>
      <c r="AK1269" s="141"/>
      <c r="AL1269" s="141"/>
      <c r="AM1269" s="141"/>
      <c r="AN1269" s="141"/>
      <c r="AO1269" s="141"/>
      <c r="AP1269" s="141"/>
      <c r="AQ1269" s="141"/>
      <c r="AR1269" s="141"/>
      <c r="AS1269" s="141"/>
      <c r="AT1269" s="141"/>
      <c r="AU1269" s="141"/>
      <c r="AV1269" s="141"/>
      <c r="AW1269" s="141"/>
      <c r="AX1269" s="141"/>
      <c r="AY1269" s="141"/>
      <c r="AZ1269" s="141"/>
      <c r="BA1269" s="141"/>
      <c r="BB1269" s="141"/>
      <c r="BC1269" s="141"/>
      <c r="BD1269" s="141"/>
      <c r="BE1269" s="141"/>
      <c r="BF1269" s="141"/>
      <c r="BG1269" s="141"/>
      <c r="BH1269" s="141"/>
      <c r="BI1269" s="141"/>
      <c r="BJ1269" s="141"/>
      <c r="BK1269" s="141"/>
      <c r="BL1269" s="141"/>
      <c r="BM1269" s="141"/>
      <c r="BN1269" s="141"/>
      <c r="BO1269" s="141"/>
      <c r="BP1269" s="141"/>
      <c r="BQ1269" s="141"/>
      <c r="BR1269" s="141"/>
      <c r="BS1269" s="141"/>
      <c r="BT1269" s="141"/>
      <c r="BU1269" s="141"/>
      <c r="BV1269" s="141"/>
      <c r="BW1269" s="141"/>
      <c r="BX1269" s="141"/>
      <c r="BY1269" s="141"/>
      <c r="BZ1269" s="141"/>
      <c r="CA1269" s="141"/>
      <c r="CB1269" s="141"/>
      <c r="CC1269" s="141"/>
      <c r="CD1269" s="141"/>
      <c r="CE1269" s="141"/>
      <c r="CF1269" s="141"/>
      <c r="CG1269" s="141"/>
      <c r="CH1269" s="141"/>
      <c r="CI1269" s="141"/>
      <c r="CJ1269" s="141"/>
      <c r="CK1269" s="141"/>
      <c r="CL1269" s="141"/>
      <c r="CM1269" s="141"/>
      <c r="CN1269" s="141"/>
      <c r="CO1269" s="141"/>
      <c r="CP1269" s="141"/>
      <c r="CQ1269" s="141"/>
      <c r="CR1269" s="141"/>
      <c r="CS1269" s="141"/>
      <c r="CT1269" s="141"/>
      <c r="CU1269" s="141"/>
      <c r="CV1269" s="141"/>
      <c r="CW1269" s="141"/>
      <c r="CX1269" s="141"/>
      <c r="CY1269" s="141"/>
      <c r="CZ1269" s="141"/>
      <c r="DA1269" s="141"/>
      <c r="DB1269" s="141"/>
      <c r="DC1269" s="141"/>
      <c r="DD1269" s="141"/>
      <c r="DE1269" s="141"/>
      <c r="DF1269" s="141"/>
      <c r="DG1269" s="141"/>
      <c r="DH1269" s="141"/>
      <c r="DI1269" s="141"/>
      <c r="DJ1269" s="141"/>
      <c r="DK1269" s="141"/>
      <c r="DL1269" s="141"/>
      <c r="DM1269" s="141"/>
      <c r="DN1269" s="141"/>
      <c r="DO1269" s="141"/>
      <c r="DP1269" s="141"/>
      <c r="DQ1269" s="141"/>
      <c r="DR1269" s="141"/>
      <c r="DS1269" s="141"/>
      <c r="DT1269" s="141"/>
      <c r="DU1269" s="141"/>
      <c r="DV1269" s="141"/>
      <c r="DW1269" s="141"/>
      <c r="DX1269" s="141"/>
      <c r="DY1269" s="141"/>
      <c r="DZ1269" s="141"/>
      <c r="EA1269" s="141"/>
      <c r="EB1269" s="141"/>
      <c r="EC1269" s="141"/>
      <c r="ED1269" s="141"/>
      <c r="EE1269" s="141"/>
      <c r="EF1269" s="141"/>
      <c r="EG1269" s="141"/>
      <c r="EH1269" s="141"/>
      <c r="EI1269" s="141"/>
      <c r="EJ1269" s="141"/>
      <c r="EK1269" s="141"/>
      <c r="EL1269" s="141"/>
      <c r="EM1269" s="141"/>
      <c r="EN1269" s="141"/>
      <c r="EO1269" s="141"/>
      <c r="EP1269" s="141"/>
      <c r="EQ1269" s="141"/>
      <c r="ER1269" s="141"/>
      <c r="ES1269" s="141"/>
      <c r="ET1269" s="141"/>
      <c r="EU1269" s="141"/>
      <c r="EV1269" s="141"/>
      <c r="EW1269" s="141"/>
      <c r="EX1269" s="141"/>
      <c r="EY1269" s="141"/>
      <c r="EZ1269" s="141"/>
      <c r="FA1269" s="141"/>
      <c r="FB1269" s="141"/>
      <c r="FC1269" s="141"/>
      <c r="FD1269" s="141"/>
      <c r="FE1269" s="141"/>
      <c r="FF1269" s="141"/>
      <c r="FG1269" s="141"/>
      <c r="FH1269" s="141"/>
      <c r="FI1269" s="141"/>
      <c r="FJ1269" s="141"/>
      <c r="FK1269" s="141"/>
      <c r="FL1269" s="141"/>
      <c r="FM1269" s="141"/>
      <c r="FN1269" s="141"/>
      <c r="FO1269" s="141"/>
      <c r="FP1269" s="141"/>
      <c r="FQ1269" s="141"/>
      <c r="FR1269" s="141"/>
      <c r="FS1269" s="141"/>
      <c r="FT1269" s="141"/>
      <c r="FU1269" s="141"/>
      <c r="FV1269" s="141"/>
      <c r="FW1269" s="141"/>
      <c r="FX1269" s="141"/>
      <c r="FY1269" s="141"/>
      <c r="FZ1269" s="141"/>
      <c r="GA1269" s="141"/>
      <c r="GB1269" s="141"/>
      <c r="GC1269" s="141"/>
      <c r="GD1269" s="141"/>
      <c r="GE1269" s="141"/>
      <c r="GF1269" s="141"/>
      <c r="GG1269" s="141"/>
      <c r="GH1269" s="141"/>
      <c r="GI1269" s="141"/>
      <c r="GJ1269" s="141"/>
      <c r="GK1269" s="141"/>
      <c r="GL1269" s="141"/>
      <c r="GM1269" s="141"/>
      <c r="GN1269" s="141"/>
      <c r="GO1269" s="141"/>
      <c r="GP1269" s="141"/>
      <c r="GQ1269" s="141"/>
      <c r="GR1269" s="141"/>
      <c r="GS1269" s="141"/>
      <c r="GT1269" s="141"/>
      <c r="GU1269" s="141"/>
      <c r="GV1269" s="141"/>
      <c r="GW1269" s="141"/>
      <c r="GX1269" s="141"/>
      <c r="GY1269" s="141"/>
      <c r="GZ1269" s="141"/>
      <c r="HA1269" s="141"/>
      <c r="HB1269" s="141"/>
      <c r="HC1269" s="141"/>
      <c r="HD1269" s="141"/>
      <c r="HE1269" s="141"/>
      <c r="HF1269" s="141"/>
      <c r="HG1269" s="141"/>
      <c r="HH1269" s="141"/>
      <c r="HI1269" s="141"/>
      <c r="HJ1269" s="141"/>
      <c r="HK1269" s="141"/>
      <c r="HL1269" s="141"/>
      <c r="HM1269" s="141"/>
      <c r="HN1269" s="141"/>
      <c r="HO1269" s="141"/>
      <c r="HP1269" s="141"/>
      <c r="HQ1269" s="141"/>
      <c r="HR1269" s="141"/>
      <c r="HS1269" s="141"/>
      <c r="HT1269" s="141"/>
      <c r="HU1269" s="141"/>
      <c r="HV1269" s="141"/>
      <c r="HW1269" s="141"/>
      <c r="HX1269" s="141"/>
      <c r="HY1269" s="141"/>
      <c r="HZ1269" s="141"/>
      <c r="IA1269" s="141"/>
      <c r="IB1269" s="141"/>
      <c r="IC1269" s="141"/>
      <c r="ID1269" s="141"/>
      <c r="IE1269" s="141"/>
      <c r="IF1269" s="141"/>
      <c r="IG1269" s="141"/>
      <c r="IH1269" s="141"/>
      <c r="II1269" s="141"/>
      <c r="IJ1269" s="141"/>
      <c r="IK1269" s="141"/>
      <c r="IL1269" s="141"/>
      <c r="IM1269" s="141"/>
      <c r="IN1269" s="141"/>
      <c r="IO1269" s="141"/>
      <c r="IP1269" s="141"/>
      <c r="IQ1269" s="141"/>
      <c r="IR1269" s="141"/>
      <c r="IS1269" s="141"/>
      <c r="IT1269" s="141"/>
      <c r="IU1269" s="141"/>
      <c r="IV1269" s="141"/>
      <c r="IW1269" s="141"/>
      <c r="IX1269" s="141"/>
      <c r="IY1269" s="141"/>
      <c r="IZ1269" s="141"/>
      <c r="JA1269" s="141"/>
      <c r="JB1269" s="141"/>
      <c r="JC1269" s="141"/>
      <c r="JD1269" s="141"/>
      <c r="JE1269" s="141"/>
      <c r="JF1269" s="141"/>
    </row>
    <row r="1270" spans="1:266" s="832" customFormat="1" ht="29.25" x14ac:dyDescent="0.25">
      <c r="A1270" s="207"/>
      <c r="B1270" s="207"/>
      <c r="C1270" s="207"/>
      <c r="D1270" s="207"/>
      <c r="E1270" s="3383" t="s">
        <v>630</v>
      </c>
      <c r="F1270" s="162"/>
      <c r="G1270" s="163"/>
      <c r="H1270" s="1900"/>
      <c r="I1270" s="1899"/>
      <c r="J1270" s="1899">
        <f t="shared" ref="J1270:K1276" si="336">J1194</f>
        <v>1</v>
      </c>
      <c r="K1270" s="1910" t="e">
        <f t="shared" si="336"/>
        <v>#DIV/0!</v>
      </c>
      <c r="L1270" s="2548"/>
      <c r="M1270" s="2548"/>
      <c r="N1270" s="2549"/>
      <c r="O1270" s="2549"/>
      <c r="P1270" s="2549"/>
      <c r="Q1270" s="2549"/>
      <c r="R1270" s="2549"/>
      <c r="S1270" s="2549"/>
      <c r="T1270" s="2546"/>
      <c r="U1270" s="2546"/>
      <c r="V1270" s="2546"/>
      <c r="W1270" s="2546"/>
      <c r="X1270" s="365"/>
      <c r="Y1270" s="2546"/>
      <c r="Z1270" s="1110"/>
      <c r="AA1270" s="2546"/>
      <c r="AB1270" s="2546"/>
      <c r="AC1270" s="2698"/>
      <c r="AD1270" s="2698"/>
      <c r="AE1270" s="2546"/>
      <c r="AF1270" s="908"/>
      <c r="AG1270" s="901"/>
      <c r="AH1270" s="2272"/>
      <c r="AI1270" s="2997"/>
      <c r="AJ1270" s="141"/>
      <c r="AK1270" s="141"/>
      <c r="AL1270" s="141"/>
      <c r="AM1270" s="141"/>
      <c r="AN1270" s="141"/>
      <c r="AO1270" s="141"/>
      <c r="AP1270" s="141"/>
      <c r="AQ1270" s="141"/>
      <c r="AR1270" s="141"/>
      <c r="AS1270" s="141"/>
      <c r="AT1270" s="141"/>
      <c r="AU1270" s="141"/>
      <c r="AV1270" s="141"/>
      <c r="AW1270" s="141"/>
      <c r="AX1270" s="141"/>
      <c r="AY1270" s="141"/>
      <c r="AZ1270" s="141"/>
      <c r="BA1270" s="141"/>
      <c r="BB1270" s="141"/>
      <c r="BC1270" s="141"/>
      <c r="BD1270" s="141"/>
      <c r="BE1270" s="141"/>
      <c r="BF1270" s="141"/>
      <c r="BG1270" s="141"/>
      <c r="BH1270" s="141"/>
      <c r="BI1270" s="141"/>
      <c r="BJ1270" s="141"/>
      <c r="BK1270" s="141"/>
      <c r="BL1270" s="141"/>
      <c r="BM1270" s="141"/>
      <c r="BN1270" s="141"/>
      <c r="BO1270" s="141"/>
      <c r="BP1270" s="141"/>
      <c r="BQ1270" s="141"/>
      <c r="BR1270" s="141"/>
      <c r="BS1270" s="141"/>
      <c r="BT1270" s="141"/>
      <c r="BU1270" s="141"/>
      <c r="BV1270" s="141"/>
      <c r="BW1270" s="141"/>
      <c r="BX1270" s="141"/>
      <c r="BY1270" s="141"/>
      <c r="BZ1270" s="141"/>
      <c r="CA1270" s="141"/>
      <c r="CB1270" s="141"/>
      <c r="CC1270" s="141"/>
      <c r="CD1270" s="141"/>
      <c r="CE1270" s="141"/>
      <c r="CF1270" s="141"/>
      <c r="CG1270" s="141"/>
      <c r="CH1270" s="141"/>
      <c r="CI1270" s="141"/>
      <c r="CJ1270" s="141"/>
      <c r="CK1270" s="141"/>
      <c r="CL1270" s="141"/>
      <c r="CM1270" s="141"/>
      <c r="CN1270" s="141"/>
      <c r="CO1270" s="141"/>
      <c r="CP1270" s="141"/>
      <c r="CQ1270" s="141"/>
      <c r="CR1270" s="141"/>
      <c r="CS1270" s="141"/>
      <c r="CT1270" s="141"/>
      <c r="CU1270" s="141"/>
      <c r="CV1270" s="141"/>
      <c r="CW1270" s="141"/>
      <c r="CX1270" s="141"/>
      <c r="CY1270" s="141"/>
      <c r="CZ1270" s="141"/>
      <c r="DA1270" s="141"/>
      <c r="DB1270" s="141"/>
      <c r="DC1270" s="141"/>
      <c r="DD1270" s="141"/>
      <c r="DE1270" s="141"/>
      <c r="DF1270" s="141"/>
      <c r="DG1270" s="141"/>
      <c r="DH1270" s="141"/>
      <c r="DI1270" s="141"/>
      <c r="DJ1270" s="141"/>
      <c r="DK1270" s="141"/>
      <c r="DL1270" s="141"/>
      <c r="DM1270" s="141"/>
      <c r="DN1270" s="141"/>
      <c r="DO1270" s="141"/>
      <c r="DP1270" s="141"/>
      <c r="DQ1270" s="141"/>
      <c r="DR1270" s="141"/>
      <c r="DS1270" s="141"/>
      <c r="DT1270" s="141"/>
      <c r="DU1270" s="141"/>
      <c r="DV1270" s="141"/>
      <c r="DW1270" s="141"/>
      <c r="DX1270" s="141"/>
      <c r="DY1270" s="141"/>
      <c r="DZ1270" s="141"/>
      <c r="EA1270" s="141"/>
      <c r="EB1270" s="141"/>
      <c r="EC1270" s="141"/>
      <c r="ED1270" s="141"/>
      <c r="EE1270" s="141"/>
      <c r="EF1270" s="141"/>
      <c r="EG1270" s="141"/>
      <c r="EH1270" s="141"/>
      <c r="EI1270" s="141"/>
      <c r="EJ1270" s="141"/>
      <c r="EK1270" s="141"/>
      <c r="EL1270" s="141"/>
      <c r="EM1270" s="141"/>
      <c r="EN1270" s="141"/>
      <c r="EO1270" s="141"/>
      <c r="EP1270" s="141"/>
      <c r="EQ1270" s="141"/>
      <c r="ER1270" s="141"/>
      <c r="ES1270" s="141"/>
      <c r="ET1270" s="141"/>
      <c r="EU1270" s="141"/>
      <c r="EV1270" s="141"/>
      <c r="EW1270" s="141"/>
      <c r="EX1270" s="141"/>
      <c r="EY1270" s="141"/>
      <c r="EZ1270" s="141"/>
      <c r="FA1270" s="141"/>
      <c r="FB1270" s="141"/>
      <c r="FC1270" s="141"/>
      <c r="FD1270" s="141"/>
      <c r="FE1270" s="141"/>
      <c r="FF1270" s="141"/>
      <c r="FG1270" s="141"/>
      <c r="FH1270" s="141"/>
      <c r="FI1270" s="141"/>
      <c r="FJ1270" s="141"/>
      <c r="FK1270" s="141"/>
      <c r="FL1270" s="141"/>
      <c r="FM1270" s="141"/>
      <c r="FN1270" s="141"/>
      <c r="FO1270" s="141"/>
      <c r="FP1270" s="141"/>
      <c r="FQ1270" s="141"/>
      <c r="FR1270" s="141"/>
      <c r="FS1270" s="141"/>
      <c r="FT1270" s="141"/>
      <c r="FU1270" s="141"/>
      <c r="FV1270" s="141"/>
      <c r="FW1270" s="141"/>
      <c r="FX1270" s="141"/>
      <c r="FY1270" s="141"/>
      <c r="FZ1270" s="141"/>
      <c r="GA1270" s="141"/>
      <c r="GB1270" s="141"/>
      <c r="GC1270" s="141"/>
      <c r="GD1270" s="141"/>
      <c r="GE1270" s="141"/>
      <c r="GF1270" s="141"/>
      <c r="GG1270" s="141"/>
      <c r="GH1270" s="141"/>
      <c r="GI1270" s="141"/>
      <c r="GJ1270" s="141"/>
      <c r="GK1270" s="141"/>
      <c r="GL1270" s="141"/>
      <c r="GM1270" s="141"/>
      <c r="GN1270" s="141"/>
      <c r="GO1270" s="141"/>
      <c r="GP1270" s="141"/>
      <c r="GQ1270" s="141"/>
      <c r="GR1270" s="141"/>
      <c r="GS1270" s="141"/>
      <c r="GT1270" s="141"/>
      <c r="GU1270" s="141"/>
      <c r="GV1270" s="141"/>
      <c r="GW1270" s="141"/>
      <c r="GX1270" s="141"/>
      <c r="GY1270" s="141"/>
      <c r="GZ1270" s="141"/>
      <c r="HA1270" s="141"/>
      <c r="HB1270" s="141"/>
      <c r="HC1270" s="141"/>
      <c r="HD1270" s="141"/>
      <c r="HE1270" s="141"/>
      <c r="HF1270" s="141"/>
      <c r="HG1270" s="141"/>
      <c r="HH1270" s="141"/>
      <c r="HI1270" s="141"/>
      <c r="HJ1270" s="141"/>
      <c r="HK1270" s="141"/>
      <c r="HL1270" s="141"/>
      <c r="HM1270" s="141"/>
      <c r="HN1270" s="141"/>
      <c r="HO1270" s="141"/>
      <c r="HP1270" s="141"/>
      <c r="HQ1270" s="141"/>
      <c r="HR1270" s="141"/>
      <c r="HS1270" s="141"/>
      <c r="HT1270" s="141"/>
      <c r="HU1270" s="141"/>
      <c r="HV1270" s="141"/>
      <c r="HW1270" s="141"/>
      <c r="HX1270" s="141"/>
      <c r="HY1270" s="141"/>
      <c r="HZ1270" s="141"/>
      <c r="IA1270" s="141"/>
      <c r="IB1270" s="141"/>
      <c r="IC1270" s="141"/>
      <c r="ID1270" s="141"/>
      <c r="IE1270" s="141"/>
      <c r="IF1270" s="141"/>
      <c r="IG1270" s="141"/>
      <c r="IH1270" s="141"/>
      <c r="II1270" s="141"/>
      <c r="IJ1270" s="141"/>
      <c r="IK1270" s="141"/>
      <c r="IL1270" s="141"/>
      <c r="IM1270" s="141"/>
      <c r="IN1270" s="141"/>
      <c r="IO1270" s="141"/>
      <c r="IP1270" s="141"/>
      <c r="IQ1270" s="141"/>
      <c r="IR1270" s="141"/>
      <c r="IS1270" s="141"/>
      <c r="IT1270" s="141"/>
      <c r="IU1270" s="141"/>
      <c r="IV1270" s="141"/>
      <c r="IW1270" s="141"/>
      <c r="IX1270" s="141"/>
      <c r="IY1270" s="141"/>
      <c r="IZ1270" s="141"/>
      <c r="JA1270" s="141"/>
      <c r="JB1270" s="141"/>
      <c r="JC1270" s="141"/>
      <c r="JD1270" s="141"/>
      <c r="JE1270" s="141"/>
      <c r="JF1270" s="141"/>
    </row>
    <row r="1271" spans="1:266" s="832" customFormat="1" ht="86.25" x14ac:dyDescent="0.25">
      <c r="A1271" s="207"/>
      <c r="B1271" s="207"/>
      <c r="C1271" s="207"/>
      <c r="D1271" s="207"/>
      <c r="E1271" s="3383" t="s">
        <v>641</v>
      </c>
      <c r="F1271" s="162"/>
      <c r="G1271" s="163"/>
      <c r="H1271" s="1900"/>
      <c r="I1271" s="1899"/>
      <c r="J1271" s="1899">
        <f t="shared" si="336"/>
        <v>110</v>
      </c>
      <c r="K1271" s="1910" t="e">
        <f t="shared" si="336"/>
        <v>#DIV/0!</v>
      </c>
      <c r="L1271" s="2548"/>
      <c r="M1271" s="2548"/>
      <c r="N1271" s="2549"/>
      <c r="O1271" s="2549"/>
      <c r="P1271" s="2549"/>
      <c r="Q1271" s="2549"/>
      <c r="R1271" s="2549"/>
      <c r="S1271" s="2549"/>
      <c r="T1271" s="2546"/>
      <c r="U1271" s="2546"/>
      <c r="V1271" s="2546"/>
      <c r="W1271" s="2546"/>
      <c r="X1271" s="365"/>
      <c r="Y1271" s="2546"/>
      <c r="Z1271" s="1110"/>
      <c r="AA1271" s="2546"/>
      <c r="AB1271" s="2546"/>
      <c r="AC1271" s="2698"/>
      <c r="AD1271" s="2698"/>
      <c r="AE1271" s="2546"/>
      <c r="AF1271" s="908"/>
      <c r="AG1271" s="901"/>
      <c r="AH1271" s="2272"/>
      <c r="AI1271" s="2997"/>
      <c r="AJ1271" s="141"/>
      <c r="AK1271" s="141"/>
      <c r="AL1271" s="141"/>
      <c r="AM1271" s="141"/>
      <c r="AN1271" s="141"/>
      <c r="AO1271" s="141"/>
      <c r="AP1271" s="141"/>
      <c r="AQ1271" s="141"/>
      <c r="AR1271" s="141"/>
      <c r="AS1271" s="141"/>
      <c r="AT1271" s="141"/>
      <c r="AU1271" s="141"/>
      <c r="AV1271" s="141"/>
      <c r="AW1271" s="141"/>
      <c r="AX1271" s="141"/>
      <c r="AY1271" s="141"/>
      <c r="AZ1271" s="141"/>
      <c r="BA1271" s="141"/>
      <c r="BB1271" s="141"/>
      <c r="BC1271" s="141"/>
      <c r="BD1271" s="141"/>
      <c r="BE1271" s="141"/>
      <c r="BF1271" s="141"/>
      <c r="BG1271" s="141"/>
      <c r="BH1271" s="141"/>
      <c r="BI1271" s="141"/>
      <c r="BJ1271" s="141"/>
      <c r="BK1271" s="141"/>
      <c r="BL1271" s="141"/>
      <c r="BM1271" s="141"/>
      <c r="BN1271" s="141"/>
      <c r="BO1271" s="141"/>
      <c r="BP1271" s="141"/>
      <c r="BQ1271" s="141"/>
      <c r="BR1271" s="141"/>
      <c r="BS1271" s="141"/>
      <c r="BT1271" s="141"/>
      <c r="BU1271" s="141"/>
      <c r="BV1271" s="141"/>
      <c r="BW1271" s="141"/>
      <c r="BX1271" s="141"/>
      <c r="BY1271" s="141"/>
      <c r="BZ1271" s="141"/>
      <c r="CA1271" s="141"/>
      <c r="CB1271" s="141"/>
      <c r="CC1271" s="141"/>
      <c r="CD1271" s="141"/>
      <c r="CE1271" s="141"/>
      <c r="CF1271" s="141"/>
      <c r="CG1271" s="141"/>
      <c r="CH1271" s="141"/>
      <c r="CI1271" s="141"/>
      <c r="CJ1271" s="141"/>
      <c r="CK1271" s="141"/>
      <c r="CL1271" s="141"/>
      <c r="CM1271" s="141"/>
      <c r="CN1271" s="141"/>
      <c r="CO1271" s="141"/>
      <c r="CP1271" s="141"/>
      <c r="CQ1271" s="141"/>
      <c r="CR1271" s="141"/>
      <c r="CS1271" s="141"/>
      <c r="CT1271" s="141"/>
      <c r="CU1271" s="141"/>
      <c r="CV1271" s="141"/>
      <c r="CW1271" s="141"/>
      <c r="CX1271" s="141"/>
      <c r="CY1271" s="141"/>
      <c r="CZ1271" s="141"/>
      <c r="DA1271" s="141"/>
      <c r="DB1271" s="141"/>
      <c r="DC1271" s="141"/>
      <c r="DD1271" s="141"/>
      <c r="DE1271" s="141"/>
      <c r="DF1271" s="141"/>
      <c r="DG1271" s="141"/>
      <c r="DH1271" s="141"/>
      <c r="DI1271" s="141"/>
      <c r="DJ1271" s="141"/>
      <c r="DK1271" s="141"/>
      <c r="DL1271" s="141"/>
      <c r="DM1271" s="141"/>
      <c r="DN1271" s="141"/>
      <c r="DO1271" s="141"/>
      <c r="DP1271" s="141"/>
      <c r="DQ1271" s="141"/>
      <c r="DR1271" s="141"/>
      <c r="DS1271" s="141"/>
      <c r="DT1271" s="141"/>
      <c r="DU1271" s="141"/>
      <c r="DV1271" s="141"/>
      <c r="DW1271" s="141"/>
      <c r="DX1271" s="141"/>
      <c r="DY1271" s="141"/>
      <c r="DZ1271" s="141"/>
      <c r="EA1271" s="141"/>
      <c r="EB1271" s="141"/>
      <c r="EC1271" s="141"/>
      <c r="ED1271" s="141"/>
      <c r="EE1271" s="141"/>
      <c r="EF1271" s="141"/>
      <c r="EG1271" s="141"/>
      <c r="EH1271" s="141"/>
      <c r="EI1271" s="141"/>
      <c r="EJ1271" s="141"/>
      <c r="EK1271" s="141"/>
      <c r="EL1271" s="141"/>
      <c r="EM1271" s="141"/>
      <c r="EN1271" s="141"/>
      <c r="EO1271" s="141"/>
      <c r="EP1271" s="141"/>
      <c r="EQ1271" s="141"/>
      <c r="ER1271" s="141"/>
      <c r="ES1271" s="141"/>
      <c r="ET1271" s="141"/>
      <c r="EU1271" s="141"/>
      <c r="EV1271" s="141"/>
      <c r="EW1271" s="141"/>
      <c r="EX1271" s="141"/>
      <c r="EY1271" s="141"/>
      <c r="EZ1271" s="141"/>
      <c r="FA1271" s="141"/>
      <c r="FB1271" s="141"/>
      <c r="FC1271" s="141"/>
      <c r="FD1271" s="141"/>
      <c r="FE1271" s="141"/>
      <c r="FF1271" s="141"/>
      <c r="FG1271" s="141"/>
      <c r="FH1271" s="141"/>
      <c r="FI1271" s="141"/>
      <c r="FJ1271" s="141"/>
      <c r="FK1271" s="141"/>
      <c r="FL1271" s="141"/>
      <c r="FM1271" s="141"/>
      <c r="FN1271" s="141"/>
      <c r="FO1271" s="141"/>
      <c r="FP1271" s="141"/>
      <c r="FQ1271" s="141"/>
      <c r="FR1271" s="141"/>
      <c r="FS1271" s="141"/>
      <c r="FT1271" s="141"/>
      <c r="FU1271" s="141"/>
      <c r="FV1271" s="141"/>
      <c r="FW1271" s="141"/>
      <c r="FX1271" s="141"/>
      <c r="FY1271" s="141"/>
      <c r="FZ1271" s="141"/>
      <c r="GA1271" s="141"/>
      <c r="GB1271" s="141"/>
      <c r="GC1271" s="141"/>
      <c r="GD1271" s="141"/>
      <c r="GE1271" s="141"/>
      <c r="GF1271" s="141"/>
      <c r="GG1271" s="141"/>
      <c r="GH1271" s="141"/>
      <c r="GI1271" s="141"/>
      <c r="GJ1271" s="141"/>
      <c r="GK1271" s="141"/>
      <c r="GL1271" s="141"/>
      <c r="GM1271" s="141"/>
      <c r="GN1271" s="141"/>
      <c r="GO1271" s="141"/>
      <c r="GP1271" s="141"/>
      <c r="GQ1271" s="141"/>
      <c r="GR1271" s="141"/>
      <c r="GS1271" s="141"/>
      <c r="GT1271" s="141"/>
      <c r="GU1271" s="141"/>
      <c r="GV1271" s="141"/>
      <c r="GW1271" s="141"/>
      <c r="GX1271" s="141"/>
      <c r="GY1271" s="141"/>
      <c r="GZ1271" s="141"/>
      <c r="HA1271" s="141"/>
      <c r="HB1271" s="141"/>
      <c r="HC1271" s="141"/>
      <c r="HD1271" s="141"/>
      <c r="HE1271" s="141"/>
      <c r="HF1271" s="141"/>
      <c r="HG1271" s="141"/>
      <c r="HH1271" s="141"/>
      <c r="HI1271" s="141"/>
      <c r="HJ1271" s="141"/>
      <c r="HK1271" s="141"/>
      <c r="HL1271" s="141"/>
      <c r="HM1271" s="141"/>
      <c r="HN1271" s="141"/>
      <c r="HO1271" s="141"/>
      <c r="HP1271" s="141"/>
      <c r="HQ1271" s="141"/>
      <c r="HR1271" s="141"/>
      <c r="HS1271" s="141"/>
      <c r="HT1271" s="141"/>
      <c r="HU1271" s="141"/>
      <c r="HV1271" s="141"/>
      <c r="HW1271" s="141"/>
      <c r="HX1271" s="141"/>
      <c r="HY1271" s="141"/>
      <c r="HZ1271" s="141"/>
      <c r="IA1271" s="141"/>
      <c r="IB1271" s="141"/>
      <c r="IC1271" s="141"/>
      <c r="ID1271" s="141"/>
      <c r="IE1271" s="141"/>
      <c r="IF1271" s="141"/>
      <c r="IG1271" s="141"/>
      <c r="IH1271" s="141"/>
      <c r="II1271" s="141"/>
      <c r="IJ1271" s="141"/>
      <c r="IK1271" s="141"/>
      <c r="IL1271" s="141"/>
      <c r="IM1271" s="141"/>
      <c r="IN1271" s="141"/>
      <c r="IO1271" s="141"/>
      <c r="IP1271" s="141"/>
      <c r="IQ1271" s="141"/>
      <c r="IR1271" s="141"/>
      <c r="IS1271" s="141"/>
      <c r="IT1271" s="141"/>
      <c r="IU1271" s="141"/>
      <c r="IV1271" s="141"/>
      <c r="IW1271" s="141"/>
      <c r="IX1271" s="141"/>
      <c r="IY1271" s="141"/>
      <c r="IZ1271" s="141"/>
      <c r="JA1271" s="141"/>
      <c r="JB1271" s="141"/>
      <c r="JC1271" s="141"/>
      <c r="JD1271" s="141"/>
      <c r="JE1271" s="141"/>
      <c r="JF1271" s="141"/>
    </row>
    <row r="1272" spans="1:266" s="832" customFormat="1" ht="30" x14ac:dyDescent="0.25">
      <c r="A1272" s="207"/>
      <c r="B1272" s="207">
        <v>1</v>
      </c>
      <c r="C1272" s="207"/>
      <c r="D1272" s="207"/>
      <c r="E1272" s="600" t="s">
        <v>194</v>
      </c>
      <c r="F1272" s="162"/>
      <c r="G1272" s="163"/>
      <c r="H1272" s="1897"/>
      <c r="I1272" s="731"/>
      <c r="J1272" s="731">
        <f t="shared" si="336"/>
        <v>0</v>
      </c>
      <c r="K1272" s="1910">
        <f t="shared" si="336"/>
        <v>0</v>
      </c>
      <c r="L1272" s="2548"/>
      <c r="M1272" s="2548"/>
      <c r="N1272" s="2549"/>
      <c r="O1272" s="2549"/>
      <c r="P1272" s="2549"/>
      <c r="Q1272" s="2549"/>
      <c r="R1272" s="2549"/>
      <c r="S1272" s="2549"/>
      <c r="T1272" s="2546"/>
      <c r="U1272" s="2546"/>
      <c r="V1272" s="2546"/>
      <c r="W1272" s="2546"/>
      <c r="X1272" s="365">
        <f t="shared" ref="X1272:AE1272" si="337">X1196</f>
        <v>0</v>
      </c>
      <c r="Y1272" s="2546">
        <f t="shared" si="337"/>
        <v>567.41745999999978</v>
      </c>
      <c r="Z1272" s="1110">
        <f t="shared" si="337"/>
        <v>0</v>
      </c>
      <c r="AA1272" s="2546">
        <f t="shared" si="337"/>
        <v>0</v>
      </c>
      <c r="AB1272" s="2546">
        <f t="shared" si="337"/>
        <v>0</v>
      </c>
      <c r="AC1272" s="2698">
        <f t="shared" si="337"/>
        <v>0</v>
      </c>
      <c r="AD1272" s="2698">
        <f t="shared" si="337"/>
        <v>0</v>
      </c>
      <c r="AE1272" s="2546">
        <f t="shared" si="337"/>
        <v>567.41745999999978</v>
      </c>
      <c r="AF1272" s="908"/>
      <c r="AG1272" s="901"/>
      <c r="AH1272" s="2272"/>
      <c r="AI1272" s="2997"/>
      <c r="AJ1272" s="141"/>
      <c r="AK1272" s="141"/>
      <c r="AL1272" s="141"/>
      <c r="AM1272" s="141"/>
      <c r="AN1272" s="141"/>
      <c r="AO1272" s="141"/>
      <c r="AP1272" s="141"/>
      <c r="AQ1272" s="141"/>
      <c r="AR1272" s="141"/>
      <c r="AS1272" s="141"/>
      <c r="AT1272" s="141"/>
      <c r="AU1272" s="141"/>
      <c r="AV1272" s="141"/>
      <c r="AW1272" s="141"/>
      <c r="AX1272" s="141"/>
      <c r="AY1272" s="141"/>
      <c r="AZ1272" s="141"/>
      <c r="BA1272" s="141"/>
      <c r="BB1272" s="141"/>
      <c r="BC1272" s="141"/>
      <c r="BD1272" s="141"/>
      <c r="BE1272" s="141"/>
      <c r="BF1272" s="141"/>
      <c r="BG1272" s="141"/>
      <c r="BH1272" s="141"/>
      <c r="BI1272" s="141"/>
      <c r="BJ1272" s="141"/>
      <c r="BK1272" s="141"/>
      <c r="BL1272" s="141"/>
      <c r="BM1272" s="141"/>
      <c r="BN1272" s="141"/>
      <c r="BO1272" s="141"/>
      <c r="BP1272" s="141"/>
      <c r="BQ1272" s="141"/>
      <c r="BR1272" s="141"/>
      <c r="BS1272" s="141"/>
      <c r="BT1272" s="141"/>
      <c r="BU1272" s="141"/>
      <c r="BV1272" s="141"/>
      <c r="BW1272" s="141"/>
      <c r="BX1272" s="141"/>
      <c r="BY1272" s="141"/>
      <c r="BZ1272" s="141"/>
      <c r="CA1272" s="141"/>
      <c r="CB1272" s="141"/>
      <c r="CC1272" s="141"/>
      <c r="CD1272" s="141"/>
      <c r="CE1272" s="141"/>
      <c r="CF1272" s="141"/>
      <c r="CG1272" s="141"/>
      <c r="CH1272" s="141"/>
      <c r="CI1272" s="141"/>
      <c r="CJ1272" s="141"/>
      <c r="CK1272" s="141"/>
      <c r="CL1272" s="141"/>
      <c r="CM1272" s="141"/>
      <c r="CN1272" s="141"/>
      <c r="CO1272" s="141"/>
      <c r="CP1272" s="141"/>
      <c r="CQ1272" s="141"/>
      <c r="CR1272" s="141"/>
      <c r="CS1272" s="141"/>
      <c r="CT1272" s="141"/>
      <c r="CU1272" s="141"/>
      <c r="CV1272" s="141"/>
      <c r="CW1272" s="141"/>
      <c r="CX1272" s="141"/>
      <c r="CY1272" s="141"/>
      <c r="CZ1272" s="141"/>
      <c r="DA1272" s="141"/>
      <c r="DB1272" s="141"/>
      <c r="DC1272" s="141"/>
      <c r="DD1272" s="141"/>
      <c r="DE1272" s="141"/>
      <c r="DF1272" s="141"/>
      <c r="DG1272" s="141"/>
      <c r="DH1272" s="141"/>
      <c r="DI1272" s="141"/>
      <c r="DJ1272" s="141"/>
      <c r="DK1272" s="141"/>
      <c r="DL1272" s="141"/>
      <c r="DM1272" s="141"/>
      <c r="DN1272" s="141"/>
      <c r="DO1272" s="141"/>
      <c r="DP1272" s="141"/>
      <c r="DQ1272" s="141"/>
      <c r="DR1272" s="141"/>
      <c r="DS1272" s="141"/>
      <c r="DT1272" s="141"/>
      <c r="DU1272" s="141"/>
      <c r="DV1272" s="141"/>
      <c r="DW1272" s="141"/>
      <c r="DX1272" s="141"/>
      <c r="DY1272" s="141"/>
      <c r="DZ1272" s="141"/>
      <c r="EA1272" s="141"/>
      <c r="EB1272" s="141"/>
      <c r="EC1272" s="141"/>
      <c r="ED1272" s="141"/>
      <c r="EE1272" s="141"/>
      <c r="EF1272" s="141"/>
      <c r="EG1272" s="141"/>
      <c r="EH1272" s="141"/>
      <c r="EI1272" s="141"/>
      <c r="EJ1272" s="141"/>
      <c r="EK1272" s="141"/>
      <c r="EL1272" s="141"/>
      <c r="EM1272" s="141"/>
      <c r="EN1272" s="141"/>
      <c r="EO1272" s="141"/>
      <c r="EP1272" s="141"/>
      <c r="EQ1272" s="141"/>
      <c r="ER1272" s="141"/>
      <c r="ES1272" s="141"/>
      <c r="ET1272" s="141"/>
      <c r="EU1272" s="141"/>
      <c r="EV1272" s="141"/>
      <c r="EW1272" s="141"/>
      <c r="EX1272" s="141"/>
      <c r="EY1272" s="141"/>
      <c r="EZ1272" s="141"/>
      <c r="FA1272" s="141"/>
      <c r="FB1272" s="141"/>
      <c r="FC1272" s="141"/>
      <c r="FD1272" s="141"/>
      <c r="FE1272" s="141"/>
      <c r="FF1272" s="141"/>
      <c r="FG1272" s="141"/>
      <c r="FH1272" s="141"/>
      <c r="FI1272" s="141"/>
      <c r="FJ1272" s="141"/>
      <c r="FK1272" s="141"/>
      <c r="FL1272" s="141"/>
      <c r="FM1272" s="141"/>
      <c r="FN1272" s="141"/>
      <c r="FO1272" s="141"/>
      <c r="FP1272" s="141"/>
      <c r="FQ1272" s="141"/>
      <c r="FR1272" s="141"/>
      <c r="FS1272" s="141"/>
      <c r="FT1272" s="141"/>
      <c r="FU1272" s="141"/>
      <c r="FV1272" s="141"/>
      <c r="FW1272" s="141"/>
      <c r="FX1272" s="141"/>
      <c r="FY1272" s="141"/>
      <c r="FZ1272" s="141"/>
      <c r="GA1272" s="141"/>
      <c r="GB1272" s="141"/>
      <c r="GC1272" s="141"/>
      <c r="GD1272" s="141"/>
      <c r="GE1272" s="141"/>
      <c r="GF1272" s="141"/>
      <c r="GG1272" s="141"/>
      <c r="GH1272" s="141"/>
      <c r="GI1272" s="141"/>
      <c r="GJ1272" s="141"/>
      <c r="GK1272" s="141"/>
      <c r="GL1272" s="141"/>
      <c r="GM1272" s="141"/>
      <c r="GN1272" s="141"/>
      <c r="GO1272" s="141"/>
      <c r="GP1272" s="141"/>
      <c r="GQ1272" s="141"/>
      <c r="GR1272" s="141"/>
      <c r="GS1272" s="141"/>
      <c r="GT1272" s="141"/>
      <c r="GU1272" s="141"/>
      <c r="GV1272" s="141"/>
      <c r="GW1272" s="141"/>
      <c r="GX1272" s="141"/>
      <c r="GY1272" s="141"/>
      <c r="GZ1272" s="141"/>
      <c r="HA1272" s="141"/>
      <c r="HB1272" s="141"/>
      <c r="HC1272" s="141"/>
      <c r="HD1272" s="141"/>
      <c r="HE1272" s="141"/>
      <c r="HF1272" s="141"/>
      <c r="HG1272" s="141"/>
      <c r="HH1272" s="141"/>
      <c r="HI1272" s="141"/>
      <c r="HJ1272" s="141"/>
      <c r="HK1272" s="141"/>
      <c r="HL1272" s="141"/>
      <c r="HM1272" s="141"/>
      <c r="HN1272" s="141"/>
      <c r="HO1272" s="141"/>
      <c r="HP1272" s="141"/>
      <c r="HQ1272" s="141"/>
      <c r="HR1272" s="141"/>
      <c r="HS1272" s="141"/>
      <c r="HT1272" s="141"/>
      <c r="HU1272" s="141"/>
      <c r="HV1272" s="141"/>
      <c r="HW1272" s="141"/>
      <c r="HX1272" s="141"/>
      <c r="HY1272" s="141"/>
      <c r="HZ1272" s="141"/>
      <c r="IA1272" s="141"/>
      <c r="IB1272" s="141"/>
      <c r="IC1272" s="141"/>
      <c r="ID1272" s="141"/>
      <c r="IE1272" s="141"/>
      <c r="IF1272" s="141"/>
      <c r="IG1272" s="141"/>
      <c r="IH1272" s="141"/>
      <c r="II1272" s="141"/>
      <c r="IJ1272" s="141"/>
      <c r="IK1272" s="141"/>
      <c r="IL1272" s="141"/>
      <c r="IM1272" s="141"/>
      <c r="IN1272" s="141"/>
      <c r="IO1272" s="141"/>
      <c r="IP1272" s="141"/>
      <c r="IQ1272" s="141"/>
      <c r="IR1272" s="141"/>
      <c r="IS1272" s="141"/>
      <c r="IT1272" s="141"/>
      <c r="IU1272" s="141"/>
      <c r="IV1272" s="141"/>
      <c r="IW1272" s="141"/>
      <c r="IX1272" s="141"/>
      <c r="IY1272" s="141"/>
      <c r="IZ1272" s="141"/>
      <c r="JA1272" s="141"/>
      <c r="JB1272" s="141"/>
      <c r="JC1272" s="141"/>
      <c r="JD1272" s="141"/>
      <c r="JE1272" s="141"/>
      <c r="JF1272" s="141"/>
    </row>
    <row r="1273" spans="1:266" s="832" customFormat="1" ht="110.25" x14ac:dyDescent="0.25">
      <c r="A1273" s="207"/>
      <c r="B1273" s="207">
        <v>1</v>
      </c>
      <c r="C1273" s="207"/>
      <c r="D1273" s="207"/>
      <c r="E1273" s="602" t="s">
        <v>504</v>
      </c>
      <c r="F1273" s="162"/>
      <c r="G1273" s="163"/>
      <c r="H1273" s="1897"/>
      <c r="I1273" s="731"/>
      <c r="J1273" s="731">
        <f t="shared" si="336"/>
        <v>1</v>
      </c>
      <c r="K1273" s="1910" t="e">
        <f t="shared" si="336"/>
        <v>#DIV/0!</v>
      </c>
      <c r="L1273" s="2548"/>
      <c r="M1273" s="2548"/>
      <c r="N1273" s="2549"/>
      <c r="O1273" s="2549"/>
      <c r="P1273" s="2549"/>
      <c r="Q1273" s="2549"/>
      <c r="R1273" s="2549"/>
      <c r="S1273" s="2549"/>
      <c r="T1273" s="2546"/>
      <c r="U1273" s="2546"/>
      <c r="V1273" s="2546"/>
      <c r="W1273" s="2546"/>
      <c r="X1273" s="365">
        <f t="shared" ref="X1273:AE1273" si="338">X1197</f>
        <v>0</v>
      </c>
      <c r="Y1273" s="2546">
        <f t="shared" si="338"/>
        <v>4.43201</v>
      </c>
      <c r="Z1273" s="1110">
        <f t="shared" si="338"/>
        <v>0</v>
      </c>
      <c r="AA1273" s="2546">
        <f t="shared" si="338"/>
        <v>0</v>
      </c>
      <c r="AB1273" s="2546">
        <f t="shared" si="338"/>
        <v>4.43201</v>
      </c>
      <c r="AC1273" s="2698">
        <f t="shared" si="338"/>
        <v>0</v>
      </c>
      <c r="AD1273" s="2698">
        <f t="shared" si="338"/>
        <v>0</v>
      </c>
      <c r="AE1273" s="2546">
        <f t="shared" si="338"/>
        <v>4.43201</v>
      </c>
      <c r="AF1273" s="908"/>
      <c r="AG1273" s="901"/>
      <c r="AH1273" s="2272"/>
      <c r="AI1273" s="2997"/>
      <c r="AJ1273" s="141"/>
      <c r="AK1273" s="141"/>
      <c r="AL1273" s="141"/>
      <c r="AM1273" s="141"/>
      <c r="AN1273" s="141"/>
      <c r="AO1273" s="141"/>
      <c r="AP1273" s="141"/>
      <c r="AQ1273" s="141"/>
      <c r="AR1273" s="141"/>
      <c r="AS1273" s="141"/>
      <c r="AT1273" s="141"/>
      <c r="AU1273" s="141"/>
      <c r="AV1273" s="141"/>
      <c r="AW1273" s="141"/>
      <c r="AX1273" s="141"/>
      <c r="AY1273" s="141"/>
      <c r="AZ1273" s="141"/>
      <c r="BA1273" s="141"/>
      <c r="BB1273" s="141"/>
      <c r="BC1273" s="141"/>
      <c r="BD1273" s="141"/>
      <c r="BE1273" s="141"/>
      <c r="BF1273" s="141"/>
      <c r="BG1273" s="141"/>
      <c r="BH1273" s="141"/>
      <c r="BI1273" s="141"/>
      <c r="BJ1273" s="141"/>
      <c r="BK1273" s="141"/>
      <c r="BL1273" s="141"/>
      <c r="BM1273" s="141"/>
      <c r="BN1273" s="141"/>
      <c r="BO1273" s="141"/>
      <c r="BP1273" s="141"/>
      <c r="BQ1273" s="141"/>
      <c r="BR1273" s="141"/>
      <c r="BS1273" s="141"/>
      <c r="BT1273" s="141"/>
      <c r="BU1273" s="141"/>
      <c r="BV1273" s="141"/>
      <c r="BW1273" s="141"/>
      <c r="BX1273" s="141"/>
      <c r="BY1273" s="141"/>
      <c r="BZ1273" s="141"/>
      <c r="CA1273" s="141"/>
      <c r="CB1273" s="141"/>
      <c r="CC1273" s="141"/>
      <c r="CD1273" s="141"/>
      <c r="CE1273" s="141"/>
      <c r="CF1273" s="141"/>
      <c r="CG1273" s="141"/>
      <c r="CH1273" s="141"/>
      <c r="CI1273" s="141"/>
      <c r="CJ1273" s="141"/>
      <c r="CK1273" s="141"/>
      <c r="CL1273" s="141"/>
      <c r="CM1273" s="141"/>
      <c r="CN1273" s="141"/>
      <c r="CO1273" s="141"/>
      <c r="CP1273" s="141"/>
      <c r="CQ1273" s="141"/>
      <c r="CR1273" s="141"/>
      <c r="CS1273" s="141"/>
      <c r="CT1273" s="141"/>
      <c r="CU1273" s="141"/>
      <c r="CV1273" s="141"/>
      <c r="CW1273" s="141"/>
      <c r="CX1273" s="141"/>
      <c r="CY1273" s="141"/>
      <c r="CZ1273" s="141"/>
      <c r="DA1273" s="141"/>
      <c r="DB1273" s="141"/>
      <c r="DC1273" s="141"/>
      <c r="DD1273" s="141"/>
      <c r="DE1273" s="141"/>
      <c r="DF1273" s="141"/>
      <c r="DG1273" s="141"/>
      <c r="DH1273" s="141"/>
      <c r="DI1273" s="141"/>
      <c r="DJ1273" s="141"/>
      <c r="DK1273" s="141"/>
      <c r="DL1273" s="141"/>
      <c r="DM1273" s="141"/>
      <c r="DN1273" s="141"/>
      <c r="DO1273" s="141"/>
      <c r="DP1273" s="141"/>
      <c r="DQ1273" s="141"/>
      <c r="DR1273" s="141"/>
      <c r="DS1273" s="141"/>
      <c r="DT1273" s="141"/>
      <c r="DU1273" s="141"/>
      <c r="DV1273" s="141"/>
      <c r="DW1273" s="141"/>
      <c r="DX1273" s="141"/>
      <c r="DY1273" s="141"/>
      <c r="DZ1273" s="141"/>
      <c r="EA1273" s="141"/>
      <c r="EB1273" s="141"/>
      <c r="EC1273" s="141"/>
      <c r="ED1273" s="141"/>
      <c r="EE1273" s="141"/>
      <c r="EF1273" s="141"/>
      <c r="EG1273" s="141"/>
      <c r="EH1273" s="141"/>
      <c r="EI1273" s="141"/>
      <c r="EJ1273" s="141"/>
      <c r="EK1273" s="141"/>
      <c r="EL1273" s="141"/>
      <c r="EM1273" s="141"/>
      <c r="EN1273" s="141"/>
      <c r="EO1273" s="141"/>
      <c r="EP1273" s="141"/>
      <c r="EQ1273" s="141"/>
      <c r="ER1273" s="141"/>
      <c r="ES1273" s="141"/>
      <c r="ET1273" s="141"/>
      <c r="EU1273" s="141"/>
      <c r="EV1273" s="141"/>
      <c r="EW1273" s="141"/>
      <c r="EX1273" s="141"/>
      <c r="EY1273" s="141"/>
      <c r="EZ1273" s="141"/>
      <c r="FA1273" s="141"/>
      <c r="FB1273" s="141"/>
      <c r="FC1273" s="141"/>
      <c r="FD1273" s="141"/>
      <c r="FE1273" s="141"/>
      <c r="FF1273" s="141"/>
      <c r="FG1273" s="141"/>
      <c r="FH1273" s="141"/>
      <c r="FI1273" s="141"/>
      <c r="FJ1273" s="141"/>
      <c r="FK1273" s="141"/>
      <c r="FL1273" s="141"/>
      <c r="FM1273" s="141"/>
      <c r="FN1273" s="141"/>
      <c r="FO1273" s="141"/>
      <c r="FP1273" s="141"/>
      <c r="FQ1273" s="141"/>
      <c r="FR1273" s="141"/>
      <c r="FS1273" s="141"/>
      <c r="FT1273" s="141"/>
      <c r="FU1273" s="141"/>
      <c r="FV1273" s="141"/>
      <c r="FW1273" s="141"/>
      <c r="FX1273" s="141"/>
      <c r="FY1273" s="141"/>
      <c r="FZ1273" s="141"/>
      <c r="GA1273" s="141"/>
      <c r="GB1273" s="141"/>
      <c r="GC1273" s="141"/>
      <c r="GD1273" s="141"/>
      <c r="GE1273" s="141"/>
      <c r="GF1273" s="141"/>
      <c r="GG1273" s="141"/>
      <c r="GH1273" s="141"/>
      <c r="GI1273" s="141"/>
      <c r="GJ1273" s="141"/>
      <c r="GK1273" s="141"/>
      <c r="GL1273" s="141"/>
      <c r="GM1273" s="141"/>
      <c r="GN1273" s="141"/>
      <c r="GO1273" s="141"/>
      <c r="GP1273" s="141"/>
      <c r="GQ1273" s="141"/>
      <c r="GR1273" s="141"/>
      <c r="GS1273" s="141"/>
      <c r="GT1273" s="141"/>
      <c r="GU1273" s="141"/>
      <c r="GV1273" s="141"/>
      <c r="GW1273" s="141"/>
      <c r="GX1273" s="141"/>
      <c r="GY1273" s="141"/>
      <c r="GZ1273" s="141"/>
      <c r="HA1273" s="141"/>
      <c r="HB1273" s="141"/>
      <c r="HC1273" s="141"/>
      <c r="HD1273" s="141"/>
      <c r="HE1273" s="141"/>
      <c r="HF1273" s="141"/>
      <c r="HG1273" s="141"/>
      <c r="HH1273" s="141"/>
      <c r="HI1273" s="141"/>
      <c r="HJ1273" s="141"/>
      <c r="HK1273" s="141"/>
      <c r="HL1273" s="141"/>
      <c r="HM1273" s="141"/>
      <c r="HN1273" s="141"/>
      <c r="HO1273" s="141"/>
      <c r="HP1273" s="141"/>
      <c r="HQ1273" s="141"/>
      <c r="HR1273" s="141"/>
      <c r="HS1273" s="141"/>
      <c r="HT1273" s="141"/>
      <c r="HU1273" s="141"/>
      <c r="HV1273" s="141"/>
      <c r="HW1273" s="141"/>
      <c r="HX1273" s="141"/>
      <c r="HY1273" s="141"/>
      <c r="HZ1273" s="141"/>
      <c r="IA1273" s="141"/>
      <c r="IB1273" s="141"/>
      <c r="IC1273" s="141"/>
      <c r="ID1273" s="141"/>
      <c r="IE1273" s="141"/>
      <c r="IF1273" s="141"/>
      <c r="IG1273" s="141"/>
      <c r="IH1273" s="141"/>
      <c r="II1273" s="141"/>
      <c r="IJ1273" s="141"/>
      <c r="IK1273" s="141"/>
      <c r="IL1273" s="141"/>
      <c r="IM1273" s="141"/>
      <c r="IN1273" s="141"/>
      <c r="IO1273" s="141"/>
      <c r="IP1273" s="141"/>
      <c r="IQ1273" s="141"/>
      <c r="IR1273" s="141"/>
      <c r="IS1273" s="141"/>
      <c r="IT1273" s="141"/>
      <c r="IU1273" s="141"/>
      <c r="IV1273" s="141"/>
      <c r="IW1273" s="141"/>
      <c r="IX1273" s="141"/>
      <c r="IY1273" s="141"/>
      <c r="IZ1273" s="141"/>
      <c r="JA1273" s="141"/>
      <c r="JB1273" s="141"/>
      <c r="JC1273" s="141"/>
      <c r="JD1273" s="141"/>
      <c r="JE1273" s="141"/>
      <c r="JF1273" s="141"/>
    </row>
    <row r="1274" spans="1:266" s="832" customFormat="1" ht="15.75" x14ac:dyDescent="0.25">
      <c r="A1274" s="207"/>
      <c r="B1274" s="207"/>
      <c r="C1274" s="207"/>
      <c r="D1274" s="207"/>
      <c r="E1274" s="3384" t="s">
        <v>627</v>
      </c>
      <c r="F1274" s="162"/>
      <c r="G1274" s="163"/>
      <c r="H1274" s="1897"/>
      <c r="I1274" s="731"/>
      <c r="J1274" s="731">
        <f t="shared" si="336"/>
        <v>0</v>
      </c>
      <c r="K1274" s="1910" t="e">
        <f t="shared" si="336"/>
        <v>#DIV/0!</v>
      </c>
      <c r="L1274" s="2548"/>
      <c r="M1274" s="2548"/>
      <c r="N1274" s="2549"/>
      <c r="O1274" s="2549"/>
      <c r="P1274" s="2549"/>
      <c r="Q1274" s="2549"/>
      <c r="R1274" s="2549"/>
      <c r="S1274" s="2549"/>
      <c r="T1274" s="2546"/>
      <c r="U1274" s="2546"/>
      <c r="V1274" s="2546"/>
      <c r="W1274" s="2546"/>
      <c r="X1274" s="365"/>
      <c r="Y1274" s="2546"/>
      <c r="Z1274" s="1110"/>
      <c r="AA1274" s="2546"/>
      <c r="AB1274" s="2546"/>
      <c r="AC1274" s="2698"/>
      <c r="AD1274" s="2698"/>
      <c r="AE1274" s="2546"/>
      <c r="AF1274" s="908"/>
      <c r="AG1274" s="901"/>
      <c r="AH1274" s="2272"/>
      <c r="AI1274" s="2997"/>
      <c r="AJ1274" s="141"/>
      <c r="AK1274" s="141"/>
      <c r="AL1274" s="141"/>
      <c r="AM1274" s="141"/>
      <c r="AN1274" s="141"/>
      <c r="AO1274" s="141"/>
      <c r="AP1274" s="141"/>
      <c r="AQ1274" s="141"/>
      <c r="AR1274" s="141"/>
      <c r="AS1274" s="141"/>
      <c r="AT1274" s="141"/>
      <c r="AU1274" s="141"/>
      <c r="AV1274" s="141"/>
      <c r="AW1274" s="141"/>
      <c r="AX1274" s="141"/>
      <c r="AY1274" s="141"/>
      <c r="AZ1274" s="141"/>
      <c r="BA1274" s="141"/>
      <c r="BB1274" s="141"/>
      <c r="BC1274" s="141"/>
      <c r="BD1274" s="141"/>
      <c r="BE1274" s="141"/>
      <c r="BF1274" s="141"/>
      <c r="BG1274" s="141"/>
      <c r="BH1274" s="141"/>
      <c r="BI1274" s="141"/>
      <c r="BJ1274" s="141"/>
      <c r="BK1274" s="141"/>
      <c r="BL1274" s="141"/>
      <c r="BM1274" s="141"/>
      <c r="BN1274" s="141"/>
      <c r="BO1274" s="141"/>
      <c r="BP1274" s="141"/>
      <c r="BQ1274" s="141"/>
      <c r="BR1274" s="141"/>
      <c r="BS1274" s="141"/>
      <c r="BT1274" s="141"/>
      <c r="BU1274" s="141"/>
      <c r="BV1274" s="141"/>
      <c r="BW1274" s="141"/>
      <c r="BX1274" s="141"/>
      <c r="BY1274" s="141"/>
      <c r="BZ1274" s="141"/>
      <c r="CA1274" s="141"/>
      <c r="CB1274" s="141"/>
      <c r="CC1274" s="141"/>
      <c r="CD1274" s="141"/>
      <c r="CE1274" s="141"/>
      <c r="CF1274" s="141"/>
      <c r="CG1274" s="141"/>
      <c r="CH1274" s="141"/>
      <c r="CI1274" s="141"/>
      <c r="CJ1274" s="141"/>
      <c r="CK1274" s="141"/>
      <c r="CL1274" s="141"/>
      <c r="CM1274" s="141"/>
      <c r="CN1274" s="141"/>
      <c r="CO1274" s="141"/>
      <c r="CP1274" s="141"/>
      <c r="CQ1274" s="141"/>
      <c r="CR1274" s="141"/>
      <c r="CS1274" s="141"/>
      <c r="CT1274" s="141"/>
      <c r="CU1274" s="141"/>
      <c r="CV1274" s="141"/>
      <c r="CW1274" s="141"/>
      <c r="CX1274" s="141"/>
      <c r="CY1274" s="141"/>
      <c r="CZ1274" s="141"/>
      <c r="DA1274" s="141"/>
      <c r="DB1274" s="141"/>
      <c r="DC1274" s="141"/>
      <c r="DD1274" s="141"/>
      <c r="DE1274" s="141"/>
      <c r="DF1274" s="141"/>
      <c r="DG1274" s="141"/>
      <c r="DH1274" s="141"/>
      <c r="DI1274" s="141"/>
      <c r="DJ1274" s="141"/>
      <c r="DK1274" s="141"/>
      <c r="DL1274" s="141"/>
      <c r="DM1274" s="141"/>
      <c r="DN1274" s="141"/>
      <c r="DO1274" s="141"/>
      <c r="DP1274" s="141"/>
      <c r="DQ1274" s="141"/>
      <c r="DR1274" s="141"/>
      <c r="DS1274" s="141"/>
      <c r="DT1274" s="141"/>
      <c r="DU1274" s="141"/>
      <c r="DV1274" s="141"/>
      <c r="DW1274" s="141"/>
      <c r="DX1274" s="141"/>
      <c r="DY1274" s="141"/>
      <c r="DZ1274" s="141"/>
      <c r="EA1274" s="141"/>
      <c r="EB1274" s="141"/>
      <c r="EC1274" s="141"/>
      <c r="ED1274" s="141"/>
      <c r="EE1274" s="141"/>
      <c r="EF1274" s="141"/>
      <c r="EG1274" s="141"/>
      <c r="EH1274" s="141"/>
      <c r="EI1274" s="141"/>
      <c r="EJ1274" s="141"/>
      <c r="EK1274" s="141"/>
      <c r="EL1274" s="141"/>
      <c r="EM1274" s="141"/>
      <c r="EN1274" s="141"/>
      <c r="EO1274" s="141"/>
      <c r="EP1274" s="141"/>
      <c r="EQ1274" s="141"/>
      <c r="ER1274" s="141"/>
      <c r="ES1274" s="141"/>
      <c r="ET1274" s="141"/>
      <c r="EU1274" s="141"/>
      <c r="EV1274" s="141"/>
      <c r="EW1274" s="141"/>
      <c r="EX1274" s="141"/>
      <c r="EY1274" s="141"/>
      <c r="EZ1274" s="141"/>
      <c r="FA1274" s="141"/>
      <c r="FB1274" s="141"/>
      <c r="FC1274" s="141"/>
      <c r="FD1274" s="141"/>
      <c r="FE1274" s="141"/>
      <c r="FF1274" s="141"/>
      <c r="FG1274" s="141"/>
      <c r="FH1274" s="141"/>
      <c r="FI1274" s="141"/>
      <c r="FJ1274" s="141"/>
      <c r="FK1274" s="141"/>
      <c r="FL1274" s="141"/>
      <c r="FM1274" s="141"/>
      <c r="FN1274" s="141"/>
      <c r="FO1274" s="141"/>
      <c r="FP1274" s="141"/>
      <c r="FQ1274" s="141"/>
      <c r="FR1274" s="141"/>
      <c r="FS1274" s="141"/>
      <c r="FT1274" s="141"/>
      <c r="FU1274" s="141"/>
      <c r="FV1274" s="141"/>
      <c r="FW1274" s="141"/>
      <c r="FX1274" s="141"/>
      <c r="FY1274" s="141"/>
      <c r="FZ1274" s="141"/>
      <c r="GA1274" s="141"/>
      <c r="GB1274" s="141"/>
      <c r="GC1274" s="141"/>
      <c r="GD1274" s="141"/>
      <c r="GE1274" s="141"/>
      <c r="GF1274" s="141"/>
      <c r="GG1274" s="141"/>
      <c r="GH1274" s="141"/>
      <c r="GI1274" s="141"/>
      <c r="GJ1274" s="141"/>
      <c r="GK1274" s="141"/>
      <c r="GL1274" s="141"/>
      <c r="GM1274" s="141"/>
      <c r="GN1274" s="141"/>
      <c r="GO1274" s="141"/>
      <c r="GP1274" s="141"/>
      <c r="GQ1274" s="141"/>
      <c r="GR1274" s="141"/>
      <c r="GS1274" s="141"/>
      <c r="GT1274" s="141"/>
      <c r="GU1274" s="141"/>
      <c r="GV1274" s="141"/>
      <c r="GW1274" s="141"/>
      <c r="GX1274" s="141"/>
      <c r="GY1274" s="141"/>
      <c r="GZ1274" s="141"/>
      <c r="HA1274" s="141"/>
      <c r="HB1274" s="141"/>
      <c r="HC1274" s="141"/>
      <c r="HD1274" s="141"/>
      <c r="HE1274" s="141"/>
      <c r="HF1274" s="141"/>
      <c r="HG1274" s="141"/>
      <c r="HH1274" s="141"/>
      <c r="HI1274" s="141"/>
      <c r="HJ1274" s="141"/>
      <c r="HK1274" s="141"/>
      <c r="HL1274" s="141"/>
      <c r="HM1274" s="141"/>
      <c r="HN1274" s="141"/>
      <c r="HO1274" s="141"/>
      <c r="HP1274" s="141"/>
      <c r="HQ1274" s="141"/>
      <c r="HR1274" s="141"/>
      <c r="HS1274" s="141"/>
      <c r="HT1274" s="141"/>
      <c r="HU1274" s="141"/>
      <c r="HV1274" s="141"/>
      <c r="HW1274" s="141"/>
      <c r="HX1274" s="141"/>
      <c r="HY1274" s="141"/>
      <c r="HZ1274" s="141"/>
      <c r="IA1274" s="141"/>
      <c r="IB1274" s="141"/>
      <c r="IC1274" s="141"/>
      <c r="ID1274" s="141"/>
      <c r="IE1274" s="141"/>
      <c r="IF1274" s="141"/>
      <c r="IG1274" s="141"/>
      <c r="IH1274" s="141"/>
      <c r="II1274" s="141"/>
      <c r="IJ1274" s="141"/>
      <c r="IK1274" s="141"/>
      <c r="IL1274" s="141"/>
      <c r="IM1274" s="141"/>
      <c r="IN1274" s="141"/>
      <c r="IO1274" s="141"/>
      <c r="IP1274" s="141"/>
      <c r="IQ1274" s="141"/>
      <c r="IR1274" s="141"/>
      <c r="IS1274" s="141"/>
      <c r="IT1274" s="141"/>
      <c r="IU1274" s="141"/>
      <c r="IV1274" s="141"/>
      <c r="IW1274" s="141"/>
      <c r="IX1274" s="141"/>
      <c r="IY1274" s="141"/>
      <c r="IZ1274" s="141"/>
      <c r="JA1274" s="141"/>
      <c r="JB1274" s="141"/>
      <c r="JC1274" s="141"/>
      <c r="JD1274" s="141"/>
      <c r="JE1274" s="141"/>
      <c r="JF1274" s="141"/>
    </row>
    <row r="1275" spans="1:266" s="832" customFormat="1" ht="15.75" x14ac:dyDescent="0.25">
      <c r="A1275" s="207"/>
      <c r="B1275" s="207"/>
      <c r="C1275" s="207"/>
      <c r="D1275" s="207"/>
      <c r="E1275" s="3384" t="s">
        <v>628</v>
      </c>
      <c r="F1275" s="162"/>
      <c r="G1275" s="163"/>
      <c r="H1275" s="1897"/>
      <c r="I1275" s="731"/>
      <c r="J1275" s="731">
        <f t="shared" si="336"/>
        <v>0</v>
      </c>
      <c r="K1275" s="1910" t="e">
        <f t="shared" si="336"/>
        <v>#DIV/0!</v>
      </c>
      <c r="L1275" s="2548"/>
      <c r="M1275" s="2548"/>
      <c r="N1275" s="2549"/>
      <c r="O1275" s="2549"/>
      <c r="P1275" s="2549"/>
      <c r="Q1275" s="2549"/>
      <c r="R1275" s="2549"/>
      <c r="S1275" s="2549"/>
      <c r="T1275" s="2546"/>
      <c r="U1275" s="2546"/>
      <c r="V1275" s="2546"/>
      <c r="W1275" s="2546"/>
      <c r="X1275" s="365"/>
      <c r="Y1275" s="2546"/>
      <c r="Z1275" s="1110"/>
      <c r="AA1275" s="2546"/>
      <c r="AB1275" s="2546"/>
      <c r="AC1275" s="2698"/>
      <c r="AD1275" s="2698"/>
      <c r="AE1275" s="2546"/>
      <c r="AF1275" s="908"/>
      <c r="AG1275" s="901"/>
      <c r="AH1275" s="2272"/>
      <c r="AI1275" s="2997"/>
      <c r="AJ1275" s="141"/>
      <c r="AK1275" s="141"/>
      <c r="AL1275" s="141"/>
      <c r="AM1275" s="141"/>
      <c r="AN1275" s="141"/>
      <c r="AO1275" s="141"/>
      <c r="AP1275" s="141"/>
      <c r="AQ1275" s="141"/>
      <c r="AR1275" s="141"/>
      <c r="AS1275" s="141"/>
      <c r="AT1275" s="141"/>
      <c r="AU1275" s="141"/>
      <c r="AV1275" s="141"/>
      <c r="AW1275" s="141"/>
      <c r="AX1275" s="141"/>
      <c r="AY1275" s="141"/>
      <c r="AZ1275" s="141"/>
      <c r="BA1275" s="141"/>
      <c r="BB1275" s="141"/>
      <c r="BC1275" s="141"/>
      <c r="BD1275" s="141"/>
      <c r="BE1275" s="141"/>
      <c r="BF1275" s="141"/>
      <c r="BG1275" s="141"/>
      <c r="BH1275" s="141"/>
      <c r="BI1275" s="141"/>
      <c r="BJ1275" s="141"/>
      <c r="BK1275" s="141"/>
      <c r="BL1275" s="141"/>
      <c r="BM1275" s="141"/>
      <c r="BN1275" s="141"/>
      <c r="BO1275" s="141"/>
      <c r="BP1275" s="141"/>
      <c r="BQ1275" s="141"/>
      <c r="BR1275" s="141"/>
      <c r="BS1275" s="141"/>
      <c r="BT1275" s="141"/>
      <c r="BU1275" s="141"/>
      <c r="BV1275" s="141"/>
      <c r="BW1275" s="141"/>
      <c r="BX1275" s="141"/>
      <c r="BY1275" s="141"/>
      <c r="BZ1275" s="141"/>
      <c r="CA1275" s="141"/>
      <c r="CB1275" s="141"/>
      <c r="CC1275" s="141"/>
      <c r="CD1275" s="141"/>
      <c r="CE1275" s="141"/>
      <c r="CF1275" s="141"/>
      <c r="CG1275" s="141"/>
      <c r="CH1275" s="141"/>
      <c r="CI1275" s="141"/>
      <c r="CJ1275" s="141"/>
      <c r="CK1275" s="141"/>
      <c r="CL1275" s="141"/>
      <c r="CM1275" s="141"/>
      <c r="CN1275" s="141"/>
      <c r="CO1275" s="141"/>
      <c r="CP1275" s="141"/>
      <c r="CQ1275" s="141"/>
      <c r="CR1275" s="141"/>
      <c r="CS1275" s="141"/>
      <c r="CT1275" s="141"/>
      <c r="CU1275" s="141"/>
      <c r="CV1275" s="141"/>
      <c r="CW1275" s="141"/>
      <c r="CX1275" s="141"/>
      <c r="CY1275" s="141"/>
      <c r="CZ1275" s="141"/>
      <c r="DA1275" s="141"/>
      <c r="DB1275" s="141"/>
      <c r="DC1275" s="141"/>
      <c r="DD1275" s="141"/>
      <c r="DE1275" s="141"/>
      <c r="DF1275" s="141"/>
      <c r="DG1275" s="141"/>
      <c r="DH1275" s="141"/>
      <c r="DI1275" s="141"/>
      <c r="DJ1275" s="141"/>
      <c r="DK1275" s="141"/>
      <c r="DL1275" s="141"/>
      <c r="DM1275" s="141"/>
      <c r="DN1275" s="141"/>
      <c r="DO1275" s="141"/>
      <c r="DP1275" s="141"/>
      <c r="DQ1275" s="141"/>
      <c r="DR1275" s="141"/>
      <c r="DS1275" s="141"/>
      <c r="DT1275" s="141"/>
      <c r="DU1275" s="141"/>
      <c r="DV1275" s="141"/>
      <c r="DW1275" s="141"/>
      <c r="DX1275" s="141"/>
      <c r="DY1275" s="141"/>
      <c r="DZ1275" s="141"/>
      <c r="EA1275" s="141"/>
      <c r="EB1275" s="141"/>
      <c r="EC1275" s="141"/>
      <c r="ED1275" s="141"/>
      <c r="EE1275" s="141"/>
      <c r="EF1275" s="141"/>
      <c r="EG1275" s="141"/>
      <c r="EH1275" s="141"/>
      <c r="EI1275" s="141"/>
      <c r="EJ1275" s="141"/>
      <c r="EK1275" s="141"/>
      <c r="EL1275" s="141"/>
      <c r="EM1275" s="141"/>
      <c r="EN1275" s="141"/>
      <c r="EO1275" s="141"/>
      <c r="EP1275" s="141"/>
      <c r="EQ1275" s="141"/>
      <c r="ER1275" s="141"/>
      <c r="ES1275" s="141"/>
      <c r="ET1275" s="141"/>
      <c r="EU1275" s="141"/>
      <c r="EV1275" s="141"/>
      <c r="EW1275" s="141"/>
      <c r="EX1275" s="141"/>
      <c r="EY1275" s="141"/>
      <c r="EZ1275" s="141"/>
      <c r="FA1275" s="141"/>
      <c r="FB1275" s="141"/>
      <c r="FC1275" s="141"/>
      <c r="FD1275" s="141"/>
      <c r="FE1275" s="141"/>
      <c r="FF1275" s="141"/>
      <c r="FG1275" s="141"/>
      <c r="FH1275" s="141"/>
      <c r="FI1275" s="141"/>
      <c r="FJ1275" s="141"/>
      <c r="FK1275" s="141"/>
      <c r="FL1275" s="141"/>
      <c r="FM1275" s="141"/>
      <c r="FN1275" s="141"/>
      <c r="FO1275" s="141"/>
      <c r="FP1275" s="141"/>
      <c r="FQ1275" s="141"/>
      <c r="FR1275" s="141"/>
      <c r="FS1275" s="141"/>
      <c r="FT1275" s="141"/>
      <c r="FU1275" s="141"/>
      <c r="FV1275" s="141"/>
      <c r="FW1275" s="141"/>
      <c r="FX1275" s="141"/>
      <c r="FY1275" s="141"/>
      <c r="FZ1275" s="141"/>
      <c r="GA1275" s="141"/>
      <c r="GB1275" s="141"/>
      <c r="GC1275" s="141"/>
      <c r="GD1275" s="141"/>
      <c r="GE1275" s="141"/>
      <c r="GF1275" s="141"/>
      <c r="GG1275" s="141"/>
      <c r="GH1275" s="141"/>
      <c r="GI1275" s="141"/>
      <c r="GJ1275" s="141"/>
      <c r="GK1275" s="141"/>
      <c r="GL1275" s="141"/>
      <c r="GM1275" s="141"/>
      <c r="GN1275" s="141"/>
      <c r="GO1275" s="141"/>
      <c r="GP1275" s="141"/>
      <c r="GQ1275" s="141"/>
      <c r="GR1275" s="141"/>
      <c r="GS1275" s="141"/>
      <c r="GT1275" s="141"/>
      <c r="GU1275" s="141"/>
      <c r="GV1275" s="141"/>
      <c r="GW1275" s="141"/>
      <c r="GX1275" s="141"/>
      <c r="GY1275" s="141"/>
      <c r="GZ1275" s="141"/>
      <c r="HA1275" s="141"/>
      <c r="HB1275" s="141"/>
      <c r="HC1275" s="141"/>
      <c r="HD1275" s="141"/>
      <c r="HE1275" s="141"/>
      <c r="HF1275" s="141"/>
      <c r="HG1275" s="141"/>
      <c r="HH1275" s="141"/>
      <c r="HI1275" s="141"/>
      <c r="HJ1275" s="141"/>
      <c r="HK1275" s="141"/>
      <c r="HL1275" s="141"/>
      <c r="HM1275" s="141"/>
      <c r="HN1275" s="141"/>
      <c r="HO1275" s="141"/>
      <c r="HP1275" s="141"/>
      <c r="HQ1275" s="141"/>
      <c r="HR1275" s="141"/>
      <c r="HS1275" s="141"/>
      <c r="HT1275" s="141"/>
      <c r="HU1275" s="141"/>
      <c r="HV1275" s="141"/>
      <c r="HW1275" s="141"/>
      <c r="HX1275" s="141"/>
      <c r="HY1275" s="141"/>
      <c r="HZ1275" s="141"/>
      <c r="IA1275" s="141"/>
      <c r="IB1275" s="141"/>
      <c r="IC1275" s="141"/>
      <c r="ID1275" s="141"/>
      <c r="IE1275" s="141"/>
      <c r="IF1275" s="141"/>
      <c r="IG1275" s="141"/>
      <c r="IH1275" s="141"/>
      <c r="II1275" s="141"/>
      <c r="IJ1275" s="141"/>
      <c r="IK1275" s="141"/>
      <c r="IL1275" s="141"/>
      <c r="IM1275" s="141"/>
      <c r="IN1275" s="141"/>
      <c r="IO1275" s="141"/>
      <c r="IP1275" s="141"/>
      <c r="IQ1275" s="141"/>
      <c r="IR1275" s="141"/>
      <c r="IS1275" s="141"/>
      <c r="IT1275" s="141"/>
      <c r="IU1275" s="141"/>
      <c r="IV1275" s="141"/>
      <c r="IW1275" s="141"/>
      <c r="IX1275" s="141"/>
      <c r="IY1275" s="141"/>
      <c r="IZ1275" s="141"/>
      <c r="JA1275" s="141"/>
      <c r="JB1275" s="141"/>
      <c r="JC1275" s="141"/>
      <c r="JD1275" s="141"/>
      <c r="JE1275" s="141"/>
      <c r="JF1275" s="141"/>
    </row>
    <row r="1276" spans="1:266" s="832" customFormat="1" ht="31.5" x14ac:dyDescent="0.25">
      <c r="A1276" s="207"/>
      <c r="B1276" s="207"/>
      <c r="C1276" s="207"/>
      <c r="D1276" s="207"/>
      <c r="E1276" s="3384" t="s">
        <v>629</v>
      </c>
      <c r="F1276" s="162"/>
      <c r="G1276" s="163"/>
      <c r="H1276" s="1897"/>
      <c r="I1276" s="731"/>
      <c r="J1276" s="731">
        <f t="shared" si="336"/>
        <v>1</v>
      </c>
      <c r="K1276" s="1910" t="e">
        <f t="shared" si="336"/>
        <v>#DIV/0!</v>
      </c>
      <c r="L1276" s="2548"/>
      <c r="M1276" s="2548"/>
      <c r="N1276" s="2549"/>
      <c r="O1276" s="2549"/>
      <c r="P1276" s="2549"/>
      <c r="Q1276" s="2549"/>
      <c r="R1276" s="2549"/>
      <c r="S1276" s="2549"/>
      <c r="T1276" s="2546"/>
      <c r="U1276" s="2546"/>
      <c r="V1276" s="2546"/>
      <c r="W1276" s="2546"/>
      <c r="X1276" s="365"/>
      <c r="Y1276" s="2546"/>
      <c r="Z1276" s="1110"/>
      <c r="AA1276" s="2546"/>
      <c r="AB1276" s="2546"/>
      <c r="AC1276" s="2698"/>
      <c r="AD1276" s="2698"/>
      <c r="AE1276" s="2546"/>
      <c r="AF1276" s="908"/>
      <c r="AG1276" s="901"/>
      <c r="AH1276" s="2272"/>
      <c r="AI1276" s="2997"/>
      <c r="AJ1276" s="141"/>
      <c r="AK1276" s="141"/>
      <c r="AL1276" s="141"/>
      <c r="AM1276" s="141"/>
      <c r="AN1276" s="141"/>
      <c r="AO1276" s="141"/>
      <c r="AP1276" s="141"/>
      <c r="AQ1276" s="141"/>
      <c r="AR1276" s="141"/>
      <c r="AS1276" s="141"/>
      <c r="AT1276" s="141"/>
      <c r="AU1276" s="141"/>
      <c r="AV1276" s="141"/>
      <c r="AW1276" s="141"/>
      <c r="AX1276" s="141"/>
      <c r="AY1276" s="141"/>
      <c r="AZ1276" s="141"/>
      <c r="BA1276" s="141"/>
      <c r="BB1276" s="141"/>
      <c r="BC1276" s="141"/>
      <c r="BD1276" s="141"/>
      <c r="BE1276" s="141"/>
      <c r="BF1276" s="141"/>
      <c r="BG1276" s="141"/>
      <c r="BH1276" s="141"/>
      <c r="BI1276" s="141"/>
      <c r="BJ1276" s="141"/>
      <c r="BK1276" s="141"/>
      <c r="BL1276" s="141"/>
      <c r="BM1276" s="141"/>
      <c r="BN1276" s="141"/>
      <c r="BO1276" s="141"/>
      <c r="BP1276" s="141"/>
      <c r="BQ1276" s="141"/>
      <c r="BR1276" s="141"/>
      <c r="BS1276" s="141"/>
      <c r="BT1276" s="141"/>
      <c r="BU1276" s="141"/>
      <c r="BV1276" s="141"/>
      <c r="BW1276" s="141"/>
      <c r="BX1276" s="141"/>
      <c r="BY1276" s="141"/>
      <c r="BZ1276" s="141"/>
      <c r="CA1276" s="141"/>
      <c r="CB1276" s="141"/>
      <c r="CC1276" s="141"/>
      <c r="CD1276" s="141"/>
      <c r="CE1276" s="141"/>
      <c r="CF1276" s="141"/>
      <c r="CG1276" s="141"/>
      <c r="CH1276" s="141"/>
      <c r="CI1276" s="141"/>
      <c r="CJ1276" s="141"/>
      <c r="CK1276" s="141"/>
      <c r="CL1276" s="141"/>
      <c r="CM1276" s="141"/>
      <c r="CN1276" s="141"/>
      <c r="CO1276" s="141"/>
      <c r="CP1276" s="141"/>
      <c r="CQ1276" s="141"/>
      <c r="CR1276" s="141"/>
      <c r="CS1276" s="141"/>
      <c r="CT1276" s="141"/>
      <c r="CU1276" s="141"/>
      <c r="CV1276" s="141"/>
      <c r="CW1276" s="141"/>
      <c r="CX1276" s="141"/>
      <c r="CY1276" s="141"/>
      <c r="CZ1276" s="141"/>
      <c r="DA1276" s="141"/>
      <c r="DB1276" s="141"/>
      <c r="DC1276" s="141"/>
      <c r="DD1276" s="141"/>
      <c r="DE1276" s="141"/>
      <c r="DF1276" s="141"/>
      <c r="DG1276" s="141"/>
      <c r="DH1276" s="141"/>
      <c r="DI1276" s="141"/>
      <c r="DJ1276" s="141"/>
      <c r="DK1276" s="141"/>
      <c r="DL1276" s="141"/>
      <c r="DM1276" s="141"/>
      <c r="DN1276" s="141"/>
      <c r="DO1276" s="141"/>
      <c r="DP1276" s="141"/>
      <c r="DQ1276" s="141"/>
      <c r="DR1276" s="141"/>
      <c r="DS1276" s="141"/>
      <c r="DT1276" s="141"/>
      <c r="DU1276" s="141"/>
      <c r="DV1276" s="141"/>
      <c r="DW1276" s="141"/>
      <c r="DX1276" s="141"/>
      <c r="DY1276" s="141"/>
      <c r="DZ1276" s="141"/>
      <c r="EA1276" s="141"/>
      <c r="EB1276" s="141"/>
      <c r="EC1276" s="141"/>
      <c r="ED1276" s="141"/>
      <c r="EE1276" s="141"/>
      <c r="EF1276" s="141"/>
      <c r="EG1276" s="141"/>
      <c r="EH1276" s="141"/>
      <c r="EI1276" s="141"/>
      <c r="EJ1276" s="141"/>
      <c r="EK1276" s="141"/>
      <c r="EL1276" s="141"/>
      <c r="EM1276" s="141"/>
      <c r="EN1276" s="141"/>
      <c r="EO1276" s="141"/>
      <c r="EP1276" s="141"/>
      <c r="EQ1276" s="141"/>
      <c r="ER1276" s="141"/>
      <c r="ES1276" s="141"/>
      <c r="ET1276" s="141"/>
      <c r="EU1276" s="141"/>
      <c r="EV1276" s="141"/>
      <c r="EW1276" s="141"/>
      <c r="EX1276" s="141"/>
      <c r="EY1276" s="141"/>
      <c r="EZ1276" s="141"/>
      <c r="FA1276" s="141"/>
      <c r="FB1276" s="141"/>
      <c r="FC1276" s="141"/>
      <c r="FD1276" s="141"/>
      <c r="FE1276" s="141"/>
      <c r="FF1276" s="141"/>
      <c r="FG1276" s="141"/>
      <c r="FH1276" s="141"/>
      <c r="FI1276" s="141"/>
      <c r="FJ1276" s="141"/>
      <c r="FK1276" s="141"/>
      <c r="FL1276" s="141"/>
      <c r="FM1276" s="141"/>
      <c r="FN1276" s="141"/>
      <c r="FO1276" s="141"/>
      <c r="FP1276" s="141"/>
      <c r="FQ1276" s="141"/>
      <c r="FR1276" s="141"/>
      <c r="FS1276" s="141"/>
      <c r="FT1276" s="141"/>
      <c r="FU1276" s="141"/>
      <c r="FV1276" s="141"/>
      <c r="FW1276" s="141"/>
      <c r="FX1276" s="141"/>
      <c r="FY1276" s="141"/>
      <c r="FZ1276" s="141"/>
      <c r="GA1276" s="141"/>
      <c r="GB1276" s="141"/>
      <c r="GC1276" s="141"/>
      <c r="GD1276" s="141"/>
      <c r="GE1276" s="141"/>
      <c r="GF1276" s="141"/>
      <c r="GG1276" s="141"/>
      <c r="GH1276" s="141"/>
      <c r="GI1276" s="141"/>
      <c r="GJ1276" s="141"/>
      <c r="GK1276" s="141"/>
      <c r="GL1276" s="141"/>
      <c r="GM1276" s="141"/>
      <c r="GN1276" s="141"/>
      <c r="GO1276" s="141"/>
      <c r="GP1276" s="141"/>
      <c r="GQ1276" s="141"/>
      <c r="GR1276" s="141"/>
      <c r="GS1276" s="141"/>
      <c r="GT1276" s="141"/>
      <c r="GU1276" s="141"/>
      <c r="GV1276" s="141"/>
      <c r="GW1276" s="141"/>
      <c r="GX1276" s="141"/>
      <c r="GY1276" s="141"/>
      <c r="GZ1276" s="141"/>
      <c r="HA1276" s="141"/>
      <c r="HB1276" s="141"/>
      <c r="HC1276" s="141"/>
      <c r="HD1276" s="141"/>
      <c r="HE1276" s="141"/>
      <c r="HF1276" s="141"/>
      <c r="HG1276" s="141"/>
      <c r="HH1276" s="141"/>
      <c r="HI1276" s="141"/>
      <c r="HJ1276" s="141"/>
      <c r="HK1276" s="141"/>
      <c r="HL1276" s="141"/>
      <c r="HM1276" s="141"/>
      <c r="HN1276" s="141"/>
      <c r="HO1276" s="141"/>
      <c r="HP1276" s="141"/>
      <c r="HQ1276" s="141"/>
      <c r="HR1276" s="141"/>
      <c r="HS1276" s="141"/>
      <c r="HT1276" s="141"/>
      <c r="HU1276" s="141"/>
      <c r="HV1276" s="141"/>
      <c r="HW1276" s="141"/>
      <c r="HX1276" s="141"/>
      <c r="HY1276" s="141"/>
      <c r="HZ1276" s="141"/>
      <c r="IA1276" s="141"/>
      <c r="IB1276" s="141"/>
      <c r="IC1276" s="141"/>
      <c r="ID1276" s="141"/>
      <c r="IE1276" s="141"/>
      <c r="IF1276" s="141"/>
      <c r="IG1276" s="141"/>
      <c r="IH1276" s="141"/>
      <c r="II1276" s="141"/>
      <c r="IJ1276" s="141"/>
      <c r="IK1276" s="141"/>
      <c r="IL1276" s="141"/>
      <c r="IM1276" s="141"/>
      <c r="IN1276" s="141"/>
      <c r="IO1276" s="141"/>
      <c r="IP1276" s="141"/>
      <c r="IQ1276" s="141"/>
      <c r="IR1276" s="141"/>
      <c r="IS1276" s="141"/>
      <c r="IT1276" s="141"/>
      <c r="IU1276" s="141"/>
      <c r="IV1276" s="141"/>
      <c r="IW1276" s="141"/>
      <c r="IX1276" s="141"/>
      <c r="IY1276" s="141"/>
      <c r="IZ1276" s="141"/>
      <c r="JA1276" s="141"/>
      <c r="JB1276" s="141"/>
      <c r="JC1276" s="141"/>
      <c r="JD1276" s="141"/>
      <c r="JE1276" s="141"/>
      <c r="JF1276" s="141"/>
    </row>
    <row r="1277" spans="1:266" s="832" customFormat="1" ht="45" x14ac:dyDescent="0.25">
      <c r="A1277" s="207"/>
      <c r="B1277" s="207">
        <v>1</v>
      </c>
      <c r="C1277" s="207"/>
      <c r="D1277" s="207"/>
      <c r="E1277" s="595" t="s">
        <v>459</v>
      </c>
      <c r="F1277" s="162"/>
      <c r="G1277" s="163"/>
      <c r="H1277" s="1897"/>
      <c r="I1277" s="731"/>
      <c r="J1277" s="731">
        <f t="shared" ref="J1277:K1283" si="339">J1201</f>
        <v>0</v>
      </c>
      <c r="K1277" s="1910" t="e">
        <f t="shared" si="339"/>
        <v>#DIV/0!</v>
      </c>
      <c r="L1277" s="2548"/>
      <c r="M1277" s="2548"/>
      <c r="N1277" s="2549"/>
      <c r="O1277" s="2549"/>
      <c r="P1277" s="2549"/>
      <c r="Q1277" s="2549"/>
      <c r="R1277" s="2549"/>
      <c r="S1277" s="2549"/>
      <c r="T1277" s="2546"/>
      <c r="U1277" s="2546"/>
      <c r="V1277" s="2546"/>
      <c r="W1277" s="2546"/>
      <c r="X1277" s="365">
        <f t="shared" ref="X1277:AE1277" si="340">X1201</f>
        <v>0</v>
      </c>
      <c r="Y1277" s="2546">
        <f t="shared" si="340"/>
        <v>0</v>
      </c>
      <c r="Z1277" s="1110">
        <f t="shared" si="340"/>
        <v>0</v>
      </c>
      <c r="AA1277" s="2546">
        <f t="shared" si="340"/>
        <v>0</v>
      </c>
      <c r="AB1277" s="2546">
        <f t="shared" si="340"/>
        <v>0</v>
      </c>
      <c r="AC1277" s="2698">
        <f t="shared" si="340"/>
        <v>0</v>
      </c>
      <c r="AD1277" s="2698">
        <f t="shared" si="340"/>
        <v>0</v>
      </c>
      <c r="AE1277" s="2546">
        <f t="shared" si="340"/>
        <v>0</v>
      </c>
      <c r="AF1277" s="908"/>
      <c r="AG1277" s="901"/>
      <c r="AH1277" s="2272"/>
      <c r="AI1277" s="2997"/>
      <c r="AJ1277" s="141"/>
      <c r="AK1277" s="141"/>
      <c r="AL1277" s="141"/>
      <c r="AM1277" s="141"/>
      <c r="AN1277" s="141"/>
      <c r="AO1277" s="141"/>
      <c r="AP1277" s="141"/>
      <c r="AQ1277" s="141"/>
      <c r="AR1277" s="141"/>
      <c r="AS1277" s="141"/>
      <c r="AT1277" s="141"/>
      <c r="AU1277" s="141"/>
      <c r="AV1277" s="141"/>
      <c r="AW1277" s="141"/>
      <c r="AX1277" s="141"/>
      <c r="AY1277" s="141"/>
      <c r="AZ1277" s="141"/>
      <c r="BA1277" s="141"/>
      <c r="BB1277" s="141"/>
      <c r="BC1277" s="141"/>
      <c r="BD1277" s="141"/>
      <c r="BE1277" s="141"/>
      <c r="BF1277" s="141"/>
      <c r="BG1277" s="141"/>
      <c r="BH1277" s="141"/>
      <c r="BI1277" s="141"/>
      <c r="BJ1277" s="141"/>
      <c r="BK1277" s="141"/>
      <c r="BL1277" s="141"/>
      <c r="BM1277" s="141"/>
      <c r="BN1277" s="141"/>
      <c r="BO1277" s="141"/>
      <c r="BP1277" s="141"/>
      <c r="BQ1277" s="141"/>
      <c r="BR1277" s="141"/>
      <c r="BS1277" s="141"/>
      <c r="BT1277" s="141"/>
      <c r="BU1277" s="141"/>
      <c r="BV1277" s="141"/>
      <c r="BW1277" s="141"/>
      <c r="BX1277" s="141"/>
      <c r="BY1277" s="141"/>
      <c r="BZ1277" s="141"/>
      <c r="CA1277" s="141"/>
      <c r="CB1277" s="141"/>
      <c r="CC1277" s="141"/>
      <c r="CD1277" s="141"/>
      <c r="CE1277" s="141"/>
      <c r="CF1277" s="141"/>
      <c r="CG1277" s="141"/>
      <c r="CH1277" s="141"/>
      <c r="CI1277" s="141"/>
      <c r="CJ1277" s="141"/>
      <c r="CK1277" s="141"/>
      <c r="CL1277" s="141"/>
      <c r="CM1277" s="141"/>
      <c r="CN1277" s="141"/>
      <c r="CO1277" s="141"/>
      <c r="CP1277" s="141"/>
      <c r="CQ1277" s="141"/>
      <c r="CR1277" s="141"/>
      <c r="CS1277" s="141"/>
      <c r="CT1277" s="141"/>
      <c r="CU1277" s="141"/>
      <c r="CV1277" s="141"/>
      <c r="CW1277" s="141"/>
      <c r="CX1277" s="141"/>
      <c r="CY1277" s="141"/>
      <c r="CZ1277" s="141"/>
      <c r="DA1277" s="141"/>
      <c r="DB1277" s="141"/>
      <c r="DC1277" s="141"/>
      <c r="DD1277" s="141"/>
      <c r="DE1277" s="141"/>
      <c r="DF1277" s="141"/>
      <c r="DG1277" s="141"/>
      <c r="DH1277" s="141"/>
      <c r="DI1277" s="141"/>
      <c r="DJ1277" s="141"/>
      <c r="DK1277" s="141"/>
      <c r="DL1277" s="141"/>
      <c r="DM1277" s="141"/>
      <c r="DN1277" s="141"/>
      <c r="DO1277" s="141"/>
      <c r="DP1277" s="141"/>
      <c r="DQ1277" s="141"/>
      <c r="DR1277" s="141"/>
      <c r="DS1277" s="141"/>
      <c r="DT1277" s="141"/>
      <c r="DU1277" s="141"/>
      <c r="DV1277" s="141"/>
      <c r="DW1277" s="141"/>
      <c r="DX1277" s="141"/>
      <c r="DY1277" s="141"/>
      <c r="DZ1277" s="141"/>
      <c r="EA1277" s="141"/>
      <c r="EB1277" s="141"/>
      <c r="EC1277" s="141"/>
      <c r="ED1277" s="141"/>
      <c r="EE1277" s="141"/>
      <c r="EF1277" s="141"/>
      <c r="EG1277" s="141"/>
      <c r="EH1277" s="141"/>
      <c r="EI1277" s="141"/>
      <c r="EJ1277" s="141"/>
      <c r="EK1277" s="141"/>
      <c r="EL1277" s="141"/>
      <c r="EM1277" s="141"/>
      <c r="EN1277" s="141"/>
      <c r="EO1277" s="141"/>
      <c r="EP1277" s="141"/>
      <c r="EQ1277" s="141"/>
      <c r="ER1277" s="141"/>
      <c r="ES1277" s="141"/>
      <c r="ET1277" s="141"/>
      <c r="EU1277" s="141"/>
      <c r="EV1277" s="141"/>
      <c r="EW1277" s="141"/>
      <c r="EX1277" s="141"/>
      <c r="EY1277" s="141"/>
      <c r="EZ1277" s="141"/>
      <c r="FA1277" s="141"/>
      <c r="FB1277" s="141"/>
      <c r="FC1277" s="141"/>
      <c r="FD1277" s="141"/>
      <c r="FE1277" s="141"/>
      <c r="FF1277" s="141"/>
      <c r="FG1277" s="141"/>
      <c r="FH1277" s="141"/>
      <c r="FI1277" s="141"/>
      <c r="FJ1277" s="141"/>
      <c r="FK1277" s="141"/>
      <c r="FL1277" s="141"/>
      <c r="FM1277" s="141"/>
      <c r="FN1277" s="141"/>
      <c r="FO1277" s="141"/>
      <c r="FP1277" s="141"/>
      <c r="FQ1277" s="141"/>
      <c r="FR1277" s="141"/>
      <c r="FS1277" s="141"/>
      <c r="FT1277" s="141"/>
      <c r="FU1277" s="141"/>
      <c r="FV1277" s="141"/>
      <c r="FW1277" s="141"/>
      <c r="FX1277" s="141"/>
      <c r="FY1277" s="141"/>
      <c r="FZ1277" s="141"/>
      <c r="GA1277" s="141"/>
      <c r="GB1277" s="141"/>
      <c r="GC1277" s="141"/>
      <c r="GD1277" s="141"/>
      <c r="GE1277" s="141"/>
      <c r="GF1277" s="141"/>
      <c r="GG1277" s="141"/>
      <c r="GH1277" s="141"/>
      <c r="GI1277" s="141"/>
      <c r="GJ1277" s="141"/>
      <c r="GK1277" s="141"/>
      <c r="GL1277" s="141"/>
      <c r="GM1277" s="141"/>
      <c r="GN1277" s="141"/>
      <c r="GO1277" s="141"/>
      <c r="GP1277" s="141"/>
      <c r="GQ1277" s="141"/>
      <c r="GR1277" s="141"/>
      <c r="GS1277" s="141"/>
      <c r="GT1277" s="141"/>
      <c r="GU1277" s="141"/>
      <c r="GV1277" s="141"/>
      <c r="GW1277" s="141"/>
      <c r="GX1277" s="141"/>
      <c r="GY1277" s="141"/>
      <c r="GZ1277" s="141"/>
      <c r="HA1277" s="141"/>
      <c r="HB1277" s="141"/>
      <c r="HC1277" s="141"/>
      <c r="HD1277" s="141"/>
      <c r="HE1277" s="141"/>
      <c r="HF1277" s="141"/>
      <c r="HG1277" s="141"/>
      <c r="HH1277" s="141"/>
      <c r="HI1277" s="141"/>
      <c r="HJ1277" s="141"/>
      <c r="HK1277" s="141"/>
      <c r="HL1277" s="141"/>
      <c r="HM1277" s="141"/>
      <c r="HN1277" s="141"/>
      <c r="HO1277" s="141"/>
      <c r="HP1277" s="141"/>
      <c r="HQ1277" s="141"/>
      <c r="HR1277" s="141"/>
      <c r="HS1277" s="141"/>
      <c r="HT1277" s="141"/>
      <c r="HU1277" s="141"/>
      <c r="HV1277" s="141"/>
      <c r="HW1277" s="141"/>
      <c r="HX1277" s="141"/>
      <c r="HY1277" s="141"/>
      <c r="HZ1277" s="141"/>
      <c r="IA1277" s="141"/>
      <c r="IB1277" s="141"/>
      <c r="IC1277" s="141"/>
      <c r="ID1277" s="141"/>
      <c r="IE1277" s="141"/>
      <c r="IF1277" s="141"/>
      <c r="IG1277" s="141"/>
      <c r="IH1277" s="141"/>
      <c r="II1277" s="141"/>
      <c r="IJ1277" s="141"/>
      <c r="IK1277" s="141"/>
      <c r="IL1277" s="141"/>
      <c r="IM1277" s="141"/>
      <c r="IN1277" s="141"/>
      <c r="IO1277" s="141"/>
      <c r="IP1277" s="141"/>
      <c r="IQ1277" s="141"/>
      <c r="IR1277" s="141"/>
      <c r="IS1277" s="141"/>
      <c r="IT1277" s="141"/>
      <c r="IU1277" s="141"/>
      <c r="IV1277" s="141"/>
      <c r="IW1277" s="141"/>
      <c r="IX1277" s="141"/>
      <c r="IY1277" s="141"/>
      <c r="IZ1277" s="141"/>
      <c r="JA1277" s="141"/>
      <c r="JB1277" s="141"/>
      <c r="JC1277" s="141"/>
      <c r="JD1277" s="141"/>
      <c r="JE1277" s="141"/>
      <c r="JF1277" s="141"/>
    </row>
    <row r="1278" spans="1:266" s="832" customFormat="1" ht="30" x14ac:dyDescent="0.25">
      <c r="A1278" s="207"/>
      <c r="B1278" s="207">
        <v>1</v>
      </c>
      <c r="C1278" s="207"/>
      <c r="D1278" s="207"/>
      <c r="E1278" s="597" t="s">
        <v>271</v>
      </c>
      <c r="F1278" s="162"/>
      <c r="G1278" s="163"/>
      <c r="H1278" s="1897"/>
      <c r="I1278" s="731"/>
      <c r="J1278" s="731">
        <f t="shared" si="339"/>
        <v>0</v>
      </c>
      <c r="K1278" s="1910" t="e">
        <f t="shared" si="339"/>
        <v>#DIV/0!</v>
      </c>
      <c r="L1278" s="2548"/>
      <c r="M1278" s="2548"/>
      <c r="N1278" s="2549"/>
      <c r="O1278" s="2549"/>
      <c r="P1278" s="2549"/>
      <c r="Q1278" s="2549"/>
      <c r="R1278" s="2549"/>
      <c r="S1278" s="2549"/>
      <c r="T1278" s="2546"/>
      <c r="U1278" s="2546"/>
      <c r="V1278" s="2546"/>
      <c r="W1278" s="2546"/>
      <c r="X1278" s="365">
        <f t="shared" ref="X1278:AE1278" si="341">X1202</f>
        <v>0</v>
      </c>
      <c r="Y1278" s="2546">
        <f t="shared" si="341"/>
        <v>0</v>
      </c>
      <c r="Z1278" s="1110">
        <f t="shared" si="341"/>
        <v>0</v>
      </c>
      <c r="AA1278" s="2546">
        <f t="shared" si="341"/>
        <v>0</v>
      </c>
      <c r="AB1278" s="2546">
        <f t="shared" si="341"/>
        <v>0</v>
      </c>
      <c r="AC1278" s="2698">
        <f t="shared" si="341"/>
        <v>0</v>
      </c>
      <c r="AD1278" s="2698">
        <f t="shared" si="341"/>
        <v>0</v>
      </c>
      <c r="AE1278" s="2546">
        <f t="shared" si="341"/>
        <v>0</v>
      </c>
      <c r="AF1278" s="908"/>
      <c r="AG1278" s="901"/>
      <c r="AH1278" s="2272"/>
      <c r="AI1278" s="2997"/>
      <c r="AJ1278" s="141"/>
      <c r="AK1278" s="141"/>
      <c r="AL1278" s="141"/>
      <c r="AM1278" s="141"/>
      <c r="AN1278" s="141"/>
      <c r="AO1278" s="141"/>
      <c r="AP1278" s="141"/>
      <c r="AQ1278" s="141"/>
      <c r="AR1278" s="141"/>
      <c r="AS1278" s="141"/>
      <c r="AT1278" s="141"/>
      <c r="AU1278" s="141"/>
      <c r="AV1278" s="141"/>
      <c r="AW1278" s="141"/>
      <c r="AX1278" s="141"/>
      <c r="AY1278" s="141"/>
      <c r="AZ1278" s="141"/>
      <c r="BA1278" s="141"/>
      <c r="BB1278" s="141"/>
      <c r="BC1278" s="141"/>
      <c r="BD1278" s="141"/>
      <c r="BE1278" s="141"/>
      <c r="BF1278" s="141"/>
      <c r="BG1278" s="141"/>
      <c r="BH1278" s="141"/>
      <c r="BI1278" s="141"/>
      <c r="BJ1278" s="141"/>
      <c r="BK1278" s="141"/>
      <c r="BL1278" s="141"/>
      <c r="BM1278" s="141"/>
      <c r="BN1278" s="141"/>
      <c r="BO1278" s="141"/>
      <c r="BP1278" s="141"/>
      <c r="BQ1278" s="141"/>
      <c r="BR1278" s="141"/>
      <c r="BS1278" s="141"/>
      <c r="BT1278" s="141"/>
      <c r="BU1278" s="141"/>
      <c r="BV1278" s="141"/>
      <c r="BW1278" s="141"/>
      <c r="BX1278" s="141"/>
      <c r="BY1278" s="141"/>
      <c r="BZ1278" s="141"/>
      <c r="CA1278" s="141"/>
      <c r="CB1278" s="141"/>
      <c r="CC1278" s="141"/>
      <c r="CD1278" s="141"/>
      <c r="CE1278" s="141"/>
      <c r="CF1278" s="141"/>
      <c r="CG1278" s="141"/>
      <c r="CH1278" s="141"/>
      <c r="CI1278" s="141"/>
      <c r="CJ1278" s="141"/>
      <c r="CK1278" s="141"/>
      <c r="CL1278" s="141"/>
      <c r="CM1278" s="141"/>
      <c r="CN1278" s="141"/>
      <c r="CO1278" s="141"/>
      <c r="CP1278" s="141"/>
      <c r="CQ1278" s="141"/>
      <c r="CR1278" s="141"/>
      <c r="CS1278" s="141"/>
      <c r="CT1278" s="141"/>
      <c r="CU1278" s="141"/>
      <c r="CV1278" s="141"/>
      <c r="CW1278" s="141"/>
      <c r="CX1278" s="141"/>
      <c r="CY1278" s="141"/>
      <c r="CZ1278" s="141"/>
      <c r="DA1278" s="141"/>
      <c r="DB1278" s="141"/>
      <c r="DC1278" s="141"/>
      <c r="DD1278" s="141"/>
      <c r="DE1278" s="141"/>
      <c r="DF1278" s="141"/>
      <c r="DG1278" s="141"/>
      <c r="DH1278" s="141"/>
      <c r="DI1278" s="141"/>
      <c r="DJ1278" s="141"/>
      <c r="DK1278" s="141"/>
      <c r="DL1278" s="141"/>
      <c r="DM1278" s="141"/>
      <c r="DN1278" s="141"/>
      <c r="DO1278" s="141"/>
      <c r="DP1278" s="141"/>
      <c r="DQ1278" s="141"/>
      <c r="DR1278" s="141"/>
      <c r="DS1278" s="141"/>
      <c r="DT1278" s="141"/>
      <c r="DU1278" s="141"/>
      <c r="DV1278" s="141"/>
      <c r="DW1278" s="141"/>
      <c r="DX1278" s="141"/>
      <c r="DY1278" s="141"/>
      <c r="DZ1278" s="141"/>
      <c r="EA1278" s="141"/>
      <c r="EB1278" s="141"/>
      <c r="EC1278" s="141"/>
      <c r="ED1278" s="141"/>
      <c r="EE1278" s="141"/>
      <c r="EF1278" s="141"/>
      <c r="EG1278" s="141"/>
      <c r="EH1278" s="141"/>
      <c r="EI1278" s="141"/>
      <c r="EJ1278" s="141"/>
      <c r="EK1278" s="141"/>
      <c r="EL1278" s="141"/>
      <c r="EM1278" s="141"/>
      <c r="EN1278" s="141"/>
      <c r="EO1278" s="141"/>
      <c r="EP1278" s="141"/>
      <c r="EQ1278" s="141"/>
      <c r="ER1278" s="141"/>
      <c r="ES1278" s="141"/>
      <c r="ET1278" s="141"/>
      <c r="EU1278" s="141"/>
      <c r="EV1278" s="141"/>
      <c r="EW1278" s="141"/>
      <c r="EX1278" s="141"/>
      <c r="EY1278" s="141"/>
      <c r="EZ1278" s="141"/>
      <c r="FA1278" s="141"/>
      <c r="FB1278" s="141"/>
      <c r="FC1278" s="141"/>
      <c r="FD1278" s="141"/>
      <c r="FE1278" s="141"/>
      <c r="FF1278" s="141"/>
      <c r="FG1278" s="141"/>
      <c r="FH1278" s="141"/>
      <c r="FI1278" s="141"/>
      <c r="FJ1278" s="141"/>
      <c r="FK1278" s="141"/>
      <c r="FL1278" s="141"/>
      <c r="FM1278" s="141"/>
      <c r="FN1278" s="141"/>
      <c r="FO1278" s="141"/>
      <c r="FP1278" s="141"/>
      <c r="FQ1278" s="141"/>
      <c r="FR1278" s="141"/>
      <c r="FS1278" s="141"/>
      <c r="FT1278" s="141"/>
      <c r="FU1278" s="141"/>
      <c r="FV1278" s="141"/>
      <c r="FW1278" s="141"/>
      <c r="FX1278" s="141"/>
      <c r="FY1278" s="141"/>
      <c r="FZ1278" s="141"/>
      <c r="GA1278" s="141"/>
      <c r="GB1278" s="141"/>
      <c r="GC1278" s="141"/>
      <c r="GD1278" s="141"/>
      <c r="GE1278" s="141"/>
      <c r="GF1278" s="141"/>
      <c r="GG1278" s="141"/>
      <c r="GH1278" s="141"/>
      <c r="GI1278" s="141"/>
      <c r="GJ1278" s="141"/>
      <c r="GK1278" s="141"/>
      <c r="GL1278" s="141"/>
      <c r="GM1278" s="141"/>
      <c r="GN1278" s="141"/>
      <c r="GO1278" s="141"/>
      <c r="GP1278" s="141"/>
      <c r="GQ1278" s="141"/>
      <c r="GR1278" s="141"/>
      <c r="GS1278" s="141"/>
      <c r="GT1278" s="141"/>
      <c r="GU1278" s="141"/>
      <c r="GV1278" s="141"/>
      <c r="GW1278" s="141"/>
      <c r="GX1278" s="141"/>
      <c r="GY1278" s="141"/>
      <c r="GZ1278" s="141"/>
      <c r="HA1278" s="141"/>
      <c r="HB1278" s="141"/>
      <c r="HC1278" s="141"/>
      <c r="HD1278" s="141"/>
      <c r="HE1278" s="141"/>
      <c r="HF1278" s="141"/>
      <c r="HG1278" s="141"/>
      <c r="HH1278" s="141"/>
      <c r="HI1278" s="141"/>
      <c r="HJ1278" s="141"/>
      <c r="HK1278" s="141"/>
      <c r="HL1278" s="141"/>
      <c r="HM1278" s="141"/>
      <c r="HN1278" s="141"/>
      <c r="HO1278" s="141"/>
      <c r="HP1278" s="141"/>
      <c r="HQ1278" s="141"/>
      <c r="HR1278" s="141"/>
      <c r="HS1278" s="141"/>
      <c r="HT1278" s="141"/>
      <c r="HU1278" s="141"/>
      <c r="HV1278" s="141"/>
      <c r="HW1278" s="141"/>
      <c r="HX1278" s="141"/>
      <c r="HY1278" s="141"/>
      <c r="HZ1278" s="141"/>
      <c r="IA1278" s="141"/>
      <c r="IB1278" s="141"/>
      <c r="IC1278" s="141"/>
      <c r="ID1278" s="141"/>
      <c r="IE1278" s="141"/>
      <c r="IF1278" s="141"/>
      <c r="IG1278" s="141"/>
      <c r="IH1278" s="141"/>
      <c r="II1278" s="141"/>
      <c r="IJ1278" s="141"/>
      <c r="IK1278" s="141"/>
      <c r="IL1278" s="141"/>
      <c r="IM1278" s="141"/>
      <c r="IN1278" s="141"/>
      <c r="IO1278" s="141"/>
      <c r="IP1278" s="141"/>
      <c r="IQ1278" s="141"/>
      <c r="IR1278" s="141"/>
      <c r="IS1278" s="141"/>
      <c r="IT1278" s="141"/>
      <c r="IU1278" s="141"/>
      <c r="IV1278" s="141"/>
      <c r="IW1278" s="141"/>
      <c r="IX1278" s="141"/>
      <c r="IY1278" s="141"/>
      <c r="IZ1278" s="141"/>
      <c r="JA1278" s="141"/>
      <c r="JB1278" s="141"/>
      <c r="JC1278" s="141"/>
      <c r="JD1278" s="141"/>
      <c r="JE1278" s="141"/>
      <c r="JF1278" s="141"/>
    </row>
    <row r="1279" spans="1:266" s="832" customFormat="1" ht="30" x14ac:dyDescent="0.25">
      <c r="A1279" s="207"/>
      <c r="B1279" s="207">
        <v>1</v>
      </c>
      <c r="C1279" s="207"/>
      <c r="D1279" s="207"/>
      <c r="E1279" s="603" t="s">
        <v>460</v>
      </c>
      <c r="F1279" s="162"/>
      <c r="G1279" s="163"/>
      <c r="H1279" s="1897"/>
      <c r="I1279" s="731"/>
      <c r="J1279" s="731">
        <f t="shared" si="339"/>
        <v>0</v>
      </c>
      <c r="K1279" s="1910" t="e">
        <f t="shared" si="339"/>
        <v>#DIV/0!</v>
      </c>
      <c r="L1279" s="2548"/>
      <c r="M1279" s="2548"/>
      <c r="N1279" s="2549"/>
      <c r="O1279" s="2549"/>
      <c r="P1279" s="2549"/>
      <c r="Q1279" s="2549"/>
      <c r="R1279" s="2549"/>
      <c r="S1279" s="2549"/>
      <c r="T1279" s="2546"/>
      <c r="U1279" s="2546"/>
      <c r="V1279" s="2546"/>
      <c r="W1279" s="2546"/>
      <c r="X1279" s="365">
        <f t="shared" ref="X1279:AE1279" si="342">X1203</f>
        <v>0</v>
      </c>
      <c r="Y1279" s="2546">
        <f t="shared" si="342"/>
        <v>0</v>
      </c>
      <c r="Z1279" s="1110">
        <f t="shared" si="342"/>
        <v>0</v>
      </c>
      <c r="AA1279" s="2546">
        <f t="shared" si="342"/>
        <v>0</v>
      </c>
      <c r="AB1279" s="2546">
        <f t="shared" si="342"/>
        <v>0</v>
      </c>
      <c r="AC1279" s="2698">
        <f t="shared" si="342"/>
        <v>0</v>
      </c>
      <c r="AD1279" s="2698">
        <f t="shared" si="342"/>
        <v>0</v>
      </c>
      <c r="AE1279" s="2546">
        <f t="shared" si="342"/>
        <v>0</v>
      </c>
      <c r="AF1279" s="908"/>
      <c r="AG1279" s="901"/>
      <c r="AH1279" s="2272"/>
      <c r="AI1279" s="2997"/>
      <c r="AJ1279" s="141"/>
      <c r="AK1279" s="141"/>
      <c r="AL1279" s="141"/>
      <c r="AM1279" s="141"/>
      <c r="AN1279" s="141"/>
      <c r="AO1279" s="141"/>
      <c r="AP1279" s="141"/>
      <c r="AQ1279" s="141"/>
      <c r="AR1279" s="141"/>
      <c r="AS1279" s="141"/>
      <c r="AT1279" s="141"/>
      <c r="AU1279" s="141"/>
      <c r="AV1279" s="141"/>
      <c r="AW1279" s="141"/>
      <c r="AX1279" s="141"/>
      <c r="AY1279" s="141"/>
      <c r="AZ1279" s="141"/>
      <c r="BA1279" s="141"/>
      <c r="BB1279" s="141"/>
      <c r="BC1279" s="141"/>
      <c r="BD1279" s="141"/>
      <c r="BE1279" s="141"/>
      <c r="BF1279" s="141"/>
      <c r="BG1279" s="141"/>
      <c r="BH1279" s="141"/>
      <c r="BI1279" s="141"/>
      <c r="BJ1279" s="141"/>
      <c r="BK1279" s="141"/>
      <c r="BL1279" s="141"/>
      <c r="BM1279" s="141"/>
      <c r="BN1279" s="141"/>
      <c r="BO1279" s="141"/>
      <c r="BP1279" s="141"/>
      <c r="BQ1279" s="141"/>
      <c r="BR1279" s="141"/>
      <c r="BS1279" s="141"/>
      <c r="BT1279" s="141"/>
      <c r="BU1279" s="141"/>
      <c r="BV1279" s="141"/>
      <c r="BW1279" s="141"/>
      <c r="BX1279" s="141"/>
      <c r="BY1279" s="141"/>
      <c r="BZ1279" s="141"/>
      <c r="CA1279" s="141"/>
      <c r="CB1279" s="141"/>
      <c r="CC1279" s="141"/>
      <c r="CD1279" s="141"/>
      <c r="CE1279" s="141"/>
      <c r="CF1279" s="141"/>
      <c r="CG1279" s="141"/>
      <c r="CH1279" s="141"/>
      <c r="CI1279" s="141"/>
      <c r="CJ1279" s="141"/>
      <c r="CK1279" s="141"/>
      <c r="CL1279" s="141"/>
      <c r="CM1279" s="141"/>
      <c r="CN1279" s="141"/>
      <c r="CO1279" s="141"/>
      <c r="CP1279" s="141"/>
      <c r="CQ1279" s="141"/>
      <c r="CR1279" s="141"/>
      <c r="CS1279" s="141"/>
      <c r="CT1279" s="141"/>
      <c r="CU1279" s="141"/>
      <c r="CV1279" s="141"/>
      <c r="CW1279" s="141"/>
      <c r="CX1279" s="141"/>
      <c r="CY1279" s="141"/>
      <c r="CZ1279" s="141"/>
      <c r="DA1279" s="141"/>
      <c r="DB1279" s="141"/>
      <c r="DC1279" s="141"/>
      <c r="DD1279" s="141"/>
      <c r="DE1279" s="141"/>
      <c r="DF1279" s="141"/>
      <c r="DG1279" s="141"/>
      <c r="DH1279" s="141"/>
      <c r="DI1279" s="141"/>
      <c r="DJ1279" s="141"/>
      <c r="DK1279" s="141"/>
      <c r="DL1279" s="141"/>
      <c r="DM1279" s="141"/>
      <c r="DN1279" s="141"/>
      <c r="DO1279" s="141"/>
      <c r="DP1279" s="141"/>
      <c r="DQ1279" s="141"/>
      <c r="DR1279" s="141"/>
      <c r="DS1279" s="141"/>
      <c r="DT1279" s="141"/>
      <c r="DU1279" s="141"/>
      <c r="DV1279" s="141"/>
      <c r="DW1279" s="141"/>
      <c r="DX1279" s="141"/>
      <c r="DY1279" s="141"/>
      <c r="DZ1279" s="141"/>
      <c r="EA1279" s="141"/>
      <c r="EB1279" s="141"/>
      <c r="EC1279" s="141"/>
      <c r="ED1279" s="141"/>
      <c r="EE1279" s="141"/>
      <c r="EF1279" s="141"/>
      <c r="EG1279" s="141"/>
      <c r="EH1279" s="141"/>
      <c r="EI1279" s="141"/>
      <c r="EJ1279" s="141"/>
      <c r="EK1279" s="141"/>
      <c r="EL1279" s="141"/>
      <c r="EM1279" s="141"/>
      <c r="EN1279" s="141"/>
      <c r="EO1279" s="141"/>
      <c r="EP1279" s="141"/>
      <c r="EQ1279" s="141"/>
      <c r="ER1279" s="141"/>
      <c r="ES1279" s="141"/>
      <c r="ET1279" s="141"/>
      <c r="EU1279" s="141"/>
      <c r="EV1279" s="141"/>
      <c r="EW1279" s="141"/>
      <c r="EX1279" s="141"/>
      <c r="EY1279" s="141"/>
      <c r="EZ1279" s="141"/>
      <c r="FA1279" s="141"/>
      <c r="FB1279" s="141"/>
      <c r="FC1279" s="141"/>
      <c r="FD1279" s="141"/>
      <c r="FE1279" s="141"/>
      <c r="FF1279" s="141"/>
      <c r="FG1279" s="141"/>
      <c r="FH1279" s="141"/>
      <c r="FI1279" s="141"/>
      <c r="FJ1279" s="141"/>
      <c r="FK1279" s="141"/>
      <c r="FL1279" s="141"/>
      <c r="FM1279" s="141"/>
      <c r="FN1279" s="141"/>
      <c r="FO1279" s="141"/>
      <c r="FP1279" s="141"/>
      <c r="FQ1279" s="141"/>
      <c r="FR1279" s="141"/>
      <c r="FS1279" s="141"/>
      <c r="FT1279" s="141"/>
      <c r="FU1279" s="141"/>
      <c r="FV1279" s="141"/>
      <c r="FW1279" s="141"/>
      <c r="FX1279" s="141"/>
      <c r="FY1279" s="141"/>
      <c r="FZ1279" s="141"/>
      <c r="GA1279" s="141"/>
      <c r="GB1279" s="141"/>
      <c r="GC1279" s="141"/>
      <c r="GD1279" s="141"/>
      <c r="GE1279" s="141"/>
      <c r="GF1279" s="141"/>
      <c r="GG1279" s="141"/>
      <c r="GH1279" s="141"/>
      <c r="GI1279" s="141"/>
      <c r="GJ1279" s="141"/>
      <c r="GK1279" s="141"/>
      <c r="GL1279" s="141"/>
      <c r="GM1279" s="141"/>
      <c r="GN1279" s="141"/>
      <c r="GO1279" s="141"/>
      <c r="GP1279" s="141"/>
      <c r="GQ1279" s="141"/>
      <c r="GR1279" s="141"/>
      <c r="GS1279" s="141"/>
      <c r="GT1279" s="141"/>
      <c r="GU1279" s="141"/>
      <c r="GV1279" s="141"/>
      <c r="GW1279" s="141"/>
      <c r="GX1279" s="141"/>
      <c r="GY1279" s="141"/>
      <c r="GZ1279" s="141"/>
      <c r="HA1279" s="141"/>
      <c r="HB1279" s="141"/>
      <c r="HC1279" s="141"/>
      <c r="HD1279" s="141"/>
      <c r="HE1279" s="141"/>
      <c r="HF1279" s="141"/>
      <c r="HG1279" s="141"/>
      <c r="HH1279" s="141"/>
      <c r="HI1279" s="141"/>
      <c r="HJ1279" s="141"/>
      <c r="HK1279" s="141"/>
      <c r="HL1279" s="141"/>
      <c r="HM1279" s="141"/>
      <c r="HN1279" s="141"/>
      <c r="HO1279" s="141"/>
      <c r="HP1279" s="141"/>
      <c r="HQ1279" s="141"/>
      <c r="HR1279" s="141"/>
      <c r="HS1279" s="141"/>
      <c r="HT1279" s="141"/>
      <c r="HU1279" s="141"/>
      <c r="HV1279" s="141"/>
      <c r="HW1279" s="141"/>
      <c r="HX1279" s="141"/>
      <c r="HY1279" s="141"/>
      <c r="HZ1279" s="141"/>
      <c r="IA1279" s="141"/>
      <c r="IB1279" s="141"/>
      <c r="IC1279" s="141"/>
      <c r="ID1279" s="141"/>
      <c r="IE1279" s="141"/>
      <c r="IF1279" s="141"/>
      <c r="IG1279" s="141"/>
      <c r="IH1279" s="141"/>
      <c r="II1279" s="141"/>
      <c r="IJ1279" s="141"/>
      <c r="IK1279" s="141"/>
      <c r="IL1279" s="141"/>
      <c r="IM1279" s="141"/>
      <c r="IN1279" s="141"/>
      <c r="IO1279" s="141"/>
      <c r="IP1279" s="141"/>
      <c r="IQ1279" s="141"/>
      <c r="IR1279" s="141"/>
      <c r="IS1279" s="141"/>
      <c r="IT1279" s="141"/>
      <c r="IU1279" s="141"/>
      <c r="IV1279" s="141"/>
      <c r="IW1279" s="141"/>
      <c r="IX1279" s="141"/>
      <c r="IY1279" s="141"/>
      <c r="IZ1279" s="141"/>
      <c r="JA1279" s="141"/>
      <c r="JB1279" s="141"/>
      <c r="JC1279" s="141"/>
      <c r="JD1279" s="141"/>
      <c r="JE1279" s="141"/>
      <c r="JF1279" s="141"/>
    </row>
    <row r="1280" spans="1:266" s="832" customFormat="1" ht="60" x14ac:dyDescent="0.25">
      <c r="A1280" s="207"/>
      <c r="B1280" s="207">
        <v>1</v>
      </c>
      <c r="C1280" s="207"/>
      <c r="D1280" s="207"/>
      <c r="E1280" s="598" t="s">
        <v>480</v>
      </c>
      <c r="F1280" s="162"/>
      <c r="G1280" s="163"/>
      <c r="H1280" s="1897"/>
      <c r="I1280" s="731"/>
      <c r="J1280" s="731">
        <f t="shared" si="339"/>
        <v>0</v>
      </c>
      <c r="K1280" s="1910" t="e">
        <f t="shared" si="339"/>
        <v>#DIV/0!</v>
      </c>
      <c r="L1280" s="2548"/>
      <c r="M1280" s="2548"/>
      <c r="N1280" s="2549"/>
      <c r="O1280" s="2549"/>
      <c r="P1280" s="2549"/>
      <c r="Q1280" s="2549"/>
      <c r="R1280" s="2549"/>
      <c r="S1280" s="2549"/>
      <c r="T1280" s="2546"/>
      <c r="U1280" s="2546"/>
      <c r="V1280" s="2546"/>
      <c r="W1280" s="2546"/>
      <c r="X1280" s="365">
        <f t="shared" ref="X1280:AE1280" si="343">X1204</f>
        <v>0</v>
      </c>
      <c r="Y1280" s="2546">
        <f t="shared" si="343"/>
        <v>0</v>
      </c>
      <c r="Z1280" s="1110">
        <f t="shared" si="343"/>
        <v>0</v>
      </c>
      <c r="AA1280" s="2546">
        <f t="shared" si="343"/>
        <v>0</v>
      </c>
      <c r="AB1280" s="2546">
        <f t="shared" si="343"/>
        <v>0</v>
      </c>
      <c r="AC1280" s="2698">
        <f t="shared" si="343"/>
        <v>0</v>
      </c>
      <c r="AD1280" s="2698">
        <f t="shared" si="343"/>
        <v>0</v>
      </c>
      <c r="AE1280" s="2546">
        <f t="shared" si="343"/>
        <v>0</v>
      </c>
      <c r="AF1280" s="908"/>
      <c r="AG1280" s="901"/>
      <c r="AH1280" s="2272"/>
      <c r="AI1280" s="2997"/>
      <c r="AJ1280" s="141"/>
      <c r="AK1280" s="141"/>
      <c r="AL1280" s="141"/>
      <c r="AM1280" s="141"/>
      <c r="AN1280" s="141"/>
      <c r="AO1280" s="141"/>
      <c r="AP1280" s="141"/>
      <c r="AQ1280" s="141"/>
      <c r="AR1280" s="141"/>
      <c r="AS1280" s="141"/>
      <c r="AT1280" s="141"/>
      <c r="AU1280" s="141"/>
      <c r="AV1280" s="141"/>
      <c r="AW1280" s="141"/>
      <c r="AX1280" s="141"/>
      <c r="AY1280" s="141"/>
      <c r="AZ1280" s="141"/>
      <c r="BA1280" s="141"/>
      <c r="BB1280" s="141"/>
      <c r="BC1280" s="141"/>
      <c r="BD1280" s="141"/>
      <c r="BE1280" s="141"/>
      <c r="BF1280" s="141"/>
      <c r="BG1280" s="141"/>
      <c r="BH1280" s="141"/>
      <c r="BI1280" s="141"/>
      <c r="BJ1280" s="141"/>
      <c r="BK1280" s="141"/>
      <c r="BL1280" s="141"/>
      <c r="BM1280" s="141"/>
      <c r="BN1280" s="141"/>
      <c r="BO1280" s="141"/>
      <c r="BP1280" s="141"/>
      <c r="BQ1280" s="141"/>
      <c r="BR1280" s="141"/>
      <c r="BS1280" s="141"/>
      <c r="BT1280" s="141"/>
      <c r="BU1280" s="141"/>
      <c r="BV1280" s="141"/>
      <c r="BW1280" s="141"/>
      <c r="BX1280" s="141"/>
      <c r="BY1280" s="141"/>
      <c r="BZ1280" s="141"/>
      <c r="CA1280" s="141"/>
      <c r="CB1280" s="141"/>
      <c r="CC1280" s="141"/>
      <c r="CD1280" s="141"/>
      <c r="CE1280" s="141"/>
      <c r="CF1280" s="141"/>
      <c r="CG1280" s="141"/>
      <c r="CH1280" s="141"/>
      <c r="CI1280" s="141"/>
      <c r="CJ1280" s="141"/>
      <c r="CK1280" s="141"/>
      <c r="CL1280" s="141"/>
      <c r="CM1280" s="141"/>
      <c r="CN1280" s="141"/>
      <c r="CO1280" s="141"/>
      <c r="CP1280" s="141"/>
      <c r="CQ1280" s="141"/>
      <c r="CR1280" s="141"/>
      <c r="CS1280" s="141"/>
      <c r="CT1280" s="141"/>
      <c r="CU1280" s="141"/>
      <c r="CV1280" s="141"/>
      <c r="CW1280" s="141"/>
      <c r="CX1280" s="141"/>
      <c r="CY1280" s="141"/>
      <c r="CZ1280" s="141"/>
      <c r="DA1280" s="141"/>
      <c r="DB1280" s="141"/>
      <c r="DC1280" s="141"/>
      <c r="DD1280" s="141"/>
      <c r="DE1280" s="141"/>
      <c r="DF1280" s="141"/>
      <c r="DG1280" s="141"/>
      <c r="DH1280" s="141"/>
      <c r="DI1280" s="141"/>
      <c r="DJ1280" s="141"/>
      <c r="DK1280" s="141"/>
      <c r="DL1280" s="141"/>
      <c r="DM1280" s="141"/>
      <c r="DN1280" s="141"/>
      <c r="DO1280" s="141"/>
      <c r="DP1280" s="141"/>
      <c r="DQ1280" s="141"/>
      <c r="DR1280" s="141"/>
      <c r="DS1280" s="141"/>
      <c r="DT1280" s="141"/>
      <c r="DU1280" s="141"/>
      <c r="DV1280" s="141"/>
      <c r="DW1280" s="141"/>
      <c r="DX1280" s="141"/>
      <c r="DY1280" s="141"/>
      <c r="DZ1280" s="141"/>
      <c r="EA1280" s="141"/>
      <c r="EB1280" s="141"/>
      <c r="EC1280" s="141"/>
      <c r="ED1280" s="141"/>
      <c r="EE1280" s="141"/>
      <c r="EF1280" s="141"/>
      <c r="EG1280" s="141"/>
      <c r="EH1280" s="141"/>
      <c r="EI1280" s="141"/>
      <c r="EJ1280" s="141"/>
      <c r="EK1280" s="141"/>
      <c r="EL1280" s="141"/>
      <c r="EM1280" s="141"/>
      <c r="EN1280" s="141"/>
      <c r="EO1280" s="141"/>
      <c r="EP1280" s="141"/>
      <c r="EQ1280" s="141"/>
      <c r="ER1280" s="141"/>
      <c r="ES1280" s="141"/>
      <c r="ET1280" s="141"/>
      <c r="EU1280" s="141"/>
      <c r="EV1280" s="141"/>
      <c r="EW1280" s="141"/>
      <c r="EX1280" s="141"/>
      <c r="EY1280" s="141"/>
      <c r="EZ1280" s="141"/>
      <c r="FA1280" s="141"/>
      <c r="FB1280" s="141"/>
      <c r="FC1280" s="141"/>
      <c r="FD1280" s="141"/>
      <c r="FE1280" s="141"/>
      <c r="FF1280" s="141"/>
      <c r="FG1280" s="141"/>
      <c r="FH1280" s="141"/>
      <c r="FI1280" s="141"/>
      <c r="FJ1280" s="141"/>
      <c r="FK1280" s="141"/>
      <c r="FL1280" s="141"/>
      <c r="FM1280" s="141"/>
      <c r="FN1280" s="141"/>
      <c r="FO1280" s="141"/>
      <c r="FP1280" s="141"/>
      <c r="FQ1280" s="141"/>
      <c r="FR1280" s="141"/>
      <c r="FS1280" s="141"/>
      <c r="FT1280" s="141"/>
      <c r="FU1280" s="141"/>
      <c r="FV1280" s="141"/>
      <c r="FW1280" s="141"/>
      <c r="FX1280" s="141"/>
      <c r="FY1280" s="141"/>
      <c r="FZ1280" s="141"/>
      <c r="GA1280" s="141"/>
      <c r="GB1280" s="141"/>
      <c r="GC1280" s="141"/>
      <c r="GD1280" s="141"/>
      <c r="GE1280" s="141"/>
      <c r="GF1280" s="141"/>
      <c r="GG1280" s="141"/>
      <c r="GH1280" s="141"/>
      <c r="GI1280" s="141"/>
      <c r="GJ1280" s="141"/>
      <c r="GK1280" s="141"/>
      <c r="GL1280" s="141"/>
      <c r="GM1280" s="141"/>
      <c r="GN1280" s="141"/>
      <c r="GO1280" s="141"/>
      <c r="GP1280" s="141"/>
      <c r="GQ1280" s="141"/>
      <c r="GR1280" s="141"/>
      <c r="GS1280" s="141"/>
      <c r="GT1280" s="141"/>
      <c r="GU1280" s="141"/>
      <c r="GV1280" s="141"/>
      <c r="GW1280" s="141"/>
      <c r="GX1280" s="141"/>
      <c r="GY1280" s="141"/>
      <c r="GZ1280" s="141"/>
      <c r="HA1280" s="141"/>
      <c r="HB1280" s="141"/>
      <c r="HC1280" s="141"/>
      <c r="HD1280" s="141"/>
      <c r="HE1280" s="141"/>
      <c r="HF1280" s="141"/>
      <c r="HG1280" s="141"/>
      <c r="HH1280" s="141"/>
      <c r="HI1280" s="141"/>
      <c r="HJ1280" s="141"/>
      <c r="HK1280" s="141"/>
      <c r="HL1280" s="141"/>
      <c r="HM1280" s="141"/>
      <c r="HN1280" s="141"/>
      <c r="HO1280" s="141"/>
      <c r="HP1280" s="141"/>
      <c r="HQ1280" s="141"/>
      <c r="HR1280" s="141"/>
      <c r="HS1280" s="141"/>
      <c r="HT1280" s="141"/>
      <c r="HU1280" s="141"/>
      <c r="HV1280" s="141"/>
      <c r="HW1280" s="141"/>
      <c r="HX1280" s="141"/>
      <c r="HY1280" s="141"/>
      <c r="HZ1280" s="141"/>
      <c r="IA1280" s="141"/>
      <c r="IB1280" s="141"/>
      <c r="IC1280" s="141"/>
      <c r="ID1280" s="141"/>
      <c r="IE1280" s="141"/>
      <c r="IF1280" s="141"/>
      <c r="IG1280" s="141"/>
      <c r="IH1280" s="141"/>
      <c r="II1280" s="141"/>
      <c r="IJ1280" s="141"/>
      <c r="IK1280" s="141"/>
      <c r="IL1280" s="141"/>
      <c r="IM1280" s="141"/>
      <c r="IN1280" s="141"/>
      <c r="IO1280" s="141"/>
      <c r="IP1280" s="141"/>
      <c r="IQ1280" s="141"/>
      <c r="IR1280" s="141"/>
      <c r="IS1280" s="141"/>
      <c r="IT1280" s="141"/>
      <c r="IU1280" s="141"/>
      <c r="IV1280" s="141"/>
      <c r="IW1280" s="141"/>
      <c r="IX1280" s="141"/>
      <c r="IY1280" s="141"/>
      <c r="IZ1280" s="141"/>
      <c r="JA1280" s="141"/>
      <c r="JB1280" s="141"/>
      <c r="JC1280" s="141"/>
      <c r="JD1280" s="141"/>
      <c r="JE1280" s="141"/>
      <c r="JF1280" s="141"/>
    </row>
    <row r="1281" spans="1:266" s="832" customFormat="1" ht="30" x14ac:dyDescent="0.25">
      <c r="A1281" s="207"/>
      <c r="B1281" s="207">
        <v>1</v>
      </c>
      <c r="C1281" s="207"/>
      <c r="D1281" s="207"/>
      <c r="E1281" s="598" t="s">
        <v>461</v>
      </c>
      <c r="F1281" s="162"/>
      <c r="G1281" s="163"/>
      <c r="H1281" s="1897"/>
      <c r="I1281" s="731"/>
      <c r="J1281" s="731">
        <f t="shared" si="339"/>
        <v>0</v>
      </c>
      <c r="K1281" s="1910" t="e">
        <f t="shared" si="339"/>
        <v>#DIV/0!</v>
      </c>
      <c r="L1281" s="2548"/>
      <c r="M1281" s="2548"/>
      <c r="N1281" s="2549"/>
      <c r="O1281" s="2549"/>
      <c r="P1281" s="2549"/>
      <c r="Q1281" s="2549"/>
      <c r="R1281" s="2549"/>
      <c r="S1281" s="2549"/>
      <c r="T1281" s="2546"/>
      <c r="U1281" s="2546"/>
      <c r="V1281" s="2546"/>
      <c r="W1281" s="2546"/>
      <c r="X1281" s="365">
        <f t="shared" ref="X1281:AE1281" si="344">X1205</f>
        <v>0</v>
      </c>
      <c r="Y1281" s="2546">
        <f t="shared" si="344"/>
        <v>0</v>
      </c>
      <c r="Z1281" s="1110">
        <f t="shared" si="344"/>
        <v>0</v>
      </c>
      <c r="AA1281" s="2546">
        <f t="shared" si="344"/>
        <v>0</v>
      </c>
      <c r="AB1281" s="2546">
        <f t="shared" si="344"/>
        <v>0</v>
      </c>
      <c r="AC1281" s="2698">
        <f t="shared" si="344"/>
        <v>0</v>
      </c>
      <c r="AD1281" s="2698">
        <f t="shared" si="344"/>
        <v>0</v>
      </c>
      <c r="AE1281" s="2546">
        <f t="shared" si="344"/>
        <v>0</v>
      </c>
      <c r="AF1281" s="908"/>
      <c r="AG1281" s="901"/>
      <c r="AH1281" s="2272"/>
      <c r="AI1281" s="2997"/>
      <c r="AJ1281" s="141"/>
      <c r="AK1281" s="141"/>
      <c r="AL1281" s="141"/>
      <c r="AM1281" s="141"/>
      <c r="AN1281" s="141"/>
      <c r="AO1281" s="141"/>
      <c r="AP1281" s="141"/>
      <c r="AQ1281" s="141"/>
      <c r="AR1281" s="141"/>
      <c r="AS1281" s="141"/>
      <c r="AT1281" s="141"/>
      <c r="AU1281" s="141"/>
      <c r="AV1281" s="141"/>
      <c r="AW1281" s="141"/>
      <c r="AX1281" s="141"/>
      <c r="AY1281" s="141"/>
      <c r="AZ1281" s="141"/>
      <c r="BA1281" s="141"/>
      <c r="BB1281" s="141"/>
      <c r="BC1281" s="141"/>
      <c r="BD1281" s="141"/>
      <c r="BE1281" s="141"/>
      <c r="BF1281" s="141"/>
      <c r="BG1281" s="141"/>
      <c r="BH1281" s="141"/>
      <c r="BI1281" s="141"/>
      <c r="BJ1281" s="141"/>
      <c r="BK1281" s="141"/>
      <c r="BL1281" s="141"/>
      <c r="BM1281" s="141"/>
      <c r="BN1281" s="141"/>
      <c r="BO1281" s="141"/>
      <c r="BP1281" s="141"/>
      <c r="BQ1281" s="141"/>
      <c r="BR1281" s="141"/>
      <c r="BS1281" s="141"/>
      <c r="BT1281" s="141"/>
      <c r="BU1281" s="141"/>
      <c r="BV1281" s="141"/>
      <c r="BW1281" s="141"/>
      <c r="BX1281" s="141"/>
      <c r="BY1281" s="141"/>
      <c r="BZ1281" s="141"/>
      <c r="CA1281" s="141"/>
      <c r="CB1281" s="141"/>
      <c r="CC1281" s="141"/>
      <c r="CD1281" s="141"/>
      <c r="CE1281" s="141"/>
      <c r="CF1281" s="141"/>
      <c r="CG1281" s="141"/>
      <c r="CH1281" s="141"/>
      <c r="CI1281" s="141"/>
      <c r="CJ1281" s="141"/>
      <c r="CK1281" s="141"/>
      <c r="CL1281" s="141"/>
      <c r="CM1281" s="141"/>
      <c r="CN1281" s="141"/>
      <c r="CO1281" s="141"/>
      <c r="CP1281" s="141"/>
      <c r="CQ1281" s="141"/>
      <c r="CR1281" s="141"/>
      <c r="CS1281" s="141"/>
      <c r="CT1281" s="141"/>
      <c r="CU1281" s="141"/>
      <c r="CV1281" s="141"/>
      <c r="CW1281" s="141"/>
      <c r="CX1281" s="141"/>
      <c r="CY1281" s="141"/>
      <c r="CZ1281" s="141"/>
      <c r="DA1281" s="141"/>
      <c r="DB1281" s="141"/>
      <c r="DC1281" s="141"/>
      <c r="DD1281" s="141"/>
      <c r="DE1281" s="141"/>
      <c r="DF1281" s="141"/>
      <c r="DG1281" s="141"/>
      <c r="DH1281" s="141"/>
      <c r="DI1281" s="141"/>
      <c r="DJ1281" s="141"/>
      <c r="DK1281" s="141"/>
      <c r="DL1281" s="141"/>
      <c r="DM1281" s="141"/>
      <c r="DN1281" s="141"/>
      <c r="DO1281" s="141"/>
      <c r="DP1281" s="141"/>
      <c r="DQ1281" s="141"/>
      <c r="DR1281" s="141"/>
      <c r="DS1281" s="141"/>
      <c r="DT1281" s="141"/>
      <c r="DU1281" s="141"/>
      <c r="DV1281" s="141"/>
      <c r="DW1281" s="141"/>
      <c r="DX1281" s="141"/>
      <c r="DY1281" s="141"/>
      <c r="DZ1281" s="141"/>
      <c r="EA1281" s="141"/>
      <c r="EB1281" s="141"/>
      <c r="EC1281" s="141"/>
      <c r="ED1281" s="141"/>
      <c r="EE1281" s="141"/>
      <c r="EF1281" s="141"/>
      <c r="EG1281" s="141"/>
      <c r="EH1281" s="141"/>
      <c r="EI1281" s="141"/>
      <c r="EJ1281" s="141"/>
      <c r="EK1281" s="141"/>
      <c r="EL1281" s="141"/>
      <c r="EM1281" s="141"/>
      <c r="EN1281" s="141"/>
      <c r="EO1281" s="141"/>
      <c r="EP1281" s="141"/>
      <c r="EQ1281" s="141"/>
      <c r="ER1281" s="141"/>
      <c r="ES1281" s="141"/>
      <c r="ET1281" s="141"/>
      <c r="EU1281" s="141"/>
      <c r="EV1281" s="141"/>
      <c r="EW1281" s="141"/>
      <c r="EX1281" s="141"/>
      <c r="EY1281" s="141"/>
      <c r="EZ1281" s="141"/>
      <c r="FA1281" s="141"/>
      <c r="FB1281" s="141"/>
      <c r="FC1281" s="141"/>
      <c r="FD1281" s="141"/>
      <c r="FE1281" s="141"/>
      <c r="FF1281" s="141"/>
      <c r="FG1281" s="141"/>
      <c r="FH1281" s="141"/>
      <c r="FI1281" s="141"/>
      <c r="FJ1281" s="141"/>
      <c r="FK1281" s="141"/>
      <c r="FL1281" s="141"/>
      <c r="FM1281" s="141"/>
      <c r="FN1281" s="141"/>
      <c r="FO1281" s="141"/>
      <c r="FP1281" s="141"/>
      <c r="FQ1281" s="141"/>
      <c r="FR1281" s="141"/>
      <c r="FS1281" s="141"/>
      <c r="FT1281" s="141"/>
      <c r="FU1281" s="141"/>
      <c r="FV1281" s="141"/>
      <c r="FW1281" s="141"/>
      <c r="FX1281" s="141"/>
      <c r="FY1281" s="141"/>
      <c r="FZ1281" s="141"/>
      <c r="GA1281" s="141"/>
      <c r="GB1281" s="141"/>
      <c r="GC1281" s="141"/>
      <c r="GD1281" s="141"/>
      <c r="GE1281" s="141"/>
      <c r="GF1281" s="141"/>
      <c r="GG1281" s="141"/>
      <c r="GH1281" s="141"/>
      <c r="GI1281" s="141"/>
      <c r="GJ1281" s="141"/>
      <c r="GK1281" s="141"/>
      <c r="GL1281" s="141"/>
      <c r="GM1281" s="141"/>
      <c r="GN1281" s="141"/>
      <c r="GO1281" s="141"/>
      <c r="GP1281" s="141"/>
      <c r="GQ1281" s="141"/>
      <c r="GR1281" s="141"/>
      <c r="GS1281" s="141"/>
      <c r="GT1281" s="141"/>
      <c r="GU1281" s="141"/>
      <c r="GV1281" s="141"/>
      <c r="GW1281" s="141"/>
      <c r="GX1281" s="141"/>
      <c r="GY1281" s="141"/>
      <c r="GZ1281" s="141"/>
      <c r="HA1281" s="141"/>
      <c r="HB1281" s="141"/>
      <c r="HC1281" s="141"/>
      <c r="HD1281" s="141"/>
      <c r="HE1281" s="141"/>
      <c r="HF1281" s="141"/>
      <c r="HG1281" s="141"/>
      <c r="HH1281" s="141"/>
      <c r="HI1281" s="141"/>
      <c r="HJ1281" s="141"/>
      <c r="HK1281" s="141"/>
      <c r="HL1281" s="141"/>
      <c r="HM1281" s="141"/>
      <c r="HN1281" s="141"/>
      <c r="HO1281" s="141"/>
      <c r="HP1281" s="141"/>
      <c r="HQ1281" s="141"/>
      <c r="HR1281" s="141"/>
      <c r="HS1281" s="141"/>
      <c r="HT1281" s="141"/>
      <c r="HU1281" s="141"/>
      <c r="HV1281" s="141"/>
      <c r="HW1281" s="141"/>
      <c r="HX1281" s="141"/>
      <c r="HY1281" s="141"/>
      <c r="HZ1281" s="141"/>
      <c r="IA1281" s="141"/>
      <c r="IB1281" s="141"/>
      <c r="IC1281" s="141"/>
      <c r="ID1281" s="141"/>
      <c r="IE1281" s="141"/>
      <c r="IF1281" s="141"/>
      <c r="IG1281" s="141"/>
      <c r="IH1281" s="141"/>
      <c r="II1281" s="141"/>
      <c r="IJ1281" s="141"/>
      <c r="IK1281" s="141"/>
      <c r="IL1281" s="141"/>
      <c r="IM1281" s="141"/>
      <c r="IN1281" s="141"/>
      <c r="IO1281" s="141"/>
      <c r="IP1281" s="141"/>
      <c r="IQ1281" s="141"/>
      <c r="IR1281" s="141"/>
      <c r="IS1281" s="141"/>
      <c r="IT1281" s="141"/>
      <c r="IU1281" s="141"/>
      <c r="IV1281" s="141"/>
      <c r="IW1281" s="141"/>
      <c r="IX1281" s="141"/>
      <c r="IY1281" s="141"/>
      <c r="IZ1281" s="141"/>
      <c r="JA1281" s="141"/>
      <c r="JB1281" s="141"/>
      <c r="JC1281" s="141"/>
      <c r="JD1281" s="141"/>
      <c r="JE1281" s="141"/>
      <c r="JF1281" s="141"/>
    </row>
    <row r="1282" spans="1:266" s="832" customFormat="1" ht="45" x14ac:dyDescent="0.25">
      <c r="A1282" s="207"/>
      <c r="B1282" s="207">
        <v>1</v>
      </c>
      <c r="C1282" s="207"/>
      <c r="D1282" s="207"/>
      <c r="E1282" s="604" t="s">
        <v>462</v>
      </c>
      <c r="F1282" s="162"/>
      <c r="G1282" s="163"/>
      <c r="H1282" s="1897"/>
      <c r="I1282" s="731"/>
      <c r="J1282" s="731">
        <f t="shared" si="339"/>
        <v>0</v>
      </c>
      <c r="K1282" s="1910">
        <f t="shared" si="339"/>
        <v>0</v>
      </c>
      <c r="L1282" s="2548"/>
      <c r="M1282" s="2548"/>
      <c r="N1282" s="2549"/>
      <c r="O1282" s="2549"/>
      <c r="P1282" s="2549"/>
      <c r="Q1282" s="2549"/>
      <c r="R1282" s="2549"/>
      <c r="S1282" s="2549"/>
      <c r="T1282" s="2546"/>
      <c r="U1282" s="2546"/>
      <c r="V1282" s="2546"/>
      <c r="W1282" s="2546"/>
      <c r="X1282" s="365">
        <f t="shared" ref="X1282:AE1282" si="345">X1206</f>
        <v>0</v>
      </c>
      <c r="Y1282" s="2546">
        <f t="shared" si="345"/>
        <v>0</v>
      </c>
      <c r="Z1282" s="1110">
        <f t="shared" si="345"/>
        <v>0</v>
      </c>
      <c r="AA1282" s="2546">
        <f t="shared" si="345"/>
        <v>0</v>
      </c>
      <c r="AB1282" s="2546">
        <f t="shared" si="345"/>
        <v>0</v>
      </c>
      <c r="AC1282" s="2698">
        <f t="shared" si="345"/>
        <v>0</v>
      </c>
      <c r="AD1282" s="2698">
        <f t="shared" si="345"/>
        <v>0</v>
      </c>
      <c r="AE1282" s="2546">
        <f t="shared" si="345"/>
        <v>0</v>
      </c>
      <c r="AF1282" s="908"/>
      <c r="AG1282" s="901"/>
      <c r="AH1282" s="2272"/>
      <c r="AI1282" s="2997"/>
      <c r="AJ1282" s="141"/>
      <c r="AK1282" s="141"/>
      <c r="AL1282" s="141"/>
      <c r="AM1282" s="141"/>
      <c r="AN1282" s="141"/>
      <c r="AO1282" s="141"/>
      <c r="AP1282" s="141"/>
      <c r="AQ1282" s="141"/>
      <c r="AR1282" s="141"/>
      <c r="AS1282" s="141"/>
      <c r="AT1282" s="141"/>
      <c r="AU1282" s="141"/>
      <c r="AV1282" s="141"/>
      <c r="AW1282" s="141"/>
      <c r="AX1282" s="141"/>
      <c r="AY1282" s="141"/>
      <c r="AZ1282" s="141"/>
      <c r="BA1282" s="141"/>
      <c r="BB1282" s="141"/>
      <c r="BC1282" s="141"/>
      <c r="BD1282" s="141"/>
      <c r="BE1282" s="141"/>
      <c r="BF1282" s="141"/>
      <c r="BG1282" s="141"/>
      <c r="BH1282" s="141"/>
      <c r="BI1282" s="141"/>
      <c r="BJ1282" s="141"/>
      <c r="BK1282" s="141"/>
      <c r="BL1282" s="141"/>
      <c r="BM1282" s="141"/>
      <c r="BN1282" s="141"/>
      <c r="BO1282" s="141"/>
      <c r="BP1282" s="141"/>
      <c r="BQ1282" s="141"/>
      <c r="BR1282" s="141"/>
      <c r="BS1282" s="141"/>
      <c r="BT1282" s="141"/>
      <c r="BU1282" s="141"/>
      <c r="BV1282" s="141"/>
      <c r="BW1282" s="141"/>
      <c r="BX1282" s="141"/>
      <c r="BY1282" s="141"/>
      <c r="BZ1282" s="141"/>
      <c r="CA1282" s="141"/>
      <c r="CB1282" s="141"/>
      <c r="CC1282" s="141"/>
      <c r="CD1282" s="141"/>
      <c r="CE1282" s="141"/>
      <c r="CF1282" s="141"/>
      <c r="CG1282" s="141"/>
      <c r="CH1282" s="141"/>
      <c r="CI1282" s="141"/>
      <c r="CJ1282" s="141"/>
      <c r="CK1282" s="141"/>
      <c r="CL1282" s="141"/>
      <c r="CM1282" s="141"/>
      <c r="CN1282" s="141"/>
      <c r="CO1282" s="141"/>
      <c r="CP1282" s="141"/>
      <c r="CQ1282" s="141"/>
      <c r="CR1282" s="141"/>
      <c r="CS1282" s="141"/>
      <c r="CT1282" s="141"/>
      <c r="CU1282" s="141"/>
      <c r="CV1282" s="141"/>
      <c r="CW1282" s="141"/>
      <c r="CX1282" s="141"/>
      <c r="CY1282" s="141"/>
      <c r="CZ1282" s="141"/>
      <c r="DA1282" s="141"/>
      <c r="DB1282" s="141"/>
      <c r="DC1282" s="141"/>
      <c r="DD1282" s="141"/>
      <c r="DE1282" s="141"/>
      <c r="DF1282" s="141"/>
      <c r="DG1282" s="141"/>
      <c r="DH1282" s="141"/>
      <c r="DI1282" s="141"/>
      <c r="DJ1282" s="141"/>
      <c r="DK1282" s="141"/>
      <c r="DL1282" s="141"/>
      <c r="DM1282" s="141"/>
      <c r="DN1282" s="141"/>
      <c r="DO1282" s="141"/>
      <c r="DP1282" s="141"/>
      <c r="DQ1282" s="141"/>
      <c r="DR1282" s="141"/>
      <c r="DS1282" s="141"/>
      <c r="DT1282" s="141"/>
      <c r="DU1282" s="141"/>
      <c r="DV1282" s="141"/>
      <c r="DW1282" s="141"/>
      <c r="DX1282" s="141"/>
      <c r="DY1282" s="141"/>
      <c r="DZ1282" s="141"/>
      <c r="EA1282" s="141"/>
      <c r="EB1282" s="141"/>
      <c r="EC1282" s="141"/>
      <c r="ED1282" s="141"/>
      <c r="EE1282" s="141"/>
      <c r="EF1282" s="141"/>
      <c r="EG1282" s="141"/>
      <c r="EH1282" s="141"/>
      <c r="EI1282" s="141"/>
      <c r="EJ1282" s="141"/>
      <c r="EK1282" s="141"/>
      <c r="EL1282" s="141"/>
      <c r="EM1282" s="141"/>
      <c r="EN1282" s="141"/>
      <c r="EO1282" s="141"/>
      <c r="EP1282" s="141"/>
      <c r="EQ1282" s="141"/>
      <c r="ER1282" s="141"/>
      <c r="ES1282" s="141"/>
      <c r="ET1282" s="141"/>
      <c r="EU1282" s="141"/>
      <c r="EV1282" s="141"/>
      <c r="EW1282" s="141"/>
      <c r="EX1282" s="141"/>
      <c r="EY1282" s="141"/>
      <c r="EZ1282" s="141"/>
      <c r="FA1282" s="141"/>
      <c r="FB1282" s="141"/>
      <c r="FC1282" s="141"/>
      <c r="FD1282" s="141"/>
      <c r="FE1282" s="141"/>
      <c r="FF1282" s="141"/>
      <c r="FG1282" s="141"/>
      <c r="FH1282" s="141"/>
      <c r="FI1282" s="141"/>
      <c r="FJ1282" s="141"/>
      <c r="FK1282" s="141"/>
      <c r="FL1282" s="141"/>
      <c r="FM1282" s="141"/>
      <c r="FN1282" s="141"/>
      <c r="FO1282" s="141"/>
      <c r="FP1282" s="141"/>
      <c r="FQ1282" s="141"/>
      <c r="FR1282" s="141"/>
      <c r="FS1282" s="141"/>
      <c r="FT1282" s="141"/>
      <c r="FU1282" s="141"/>
      <c r="FV1282" s="141"/>
      <c r="FW1282" s="141"/>
      <c r="FX1282" s="141"/>
      <c r="FY1282" s="141"/>
      <c r="FZ1282" s="141"/>
      <c r="GA1282" s="141"/>
      <c r="GB1282" s="141"/>
      <c r="GC1282" s="141"/>
      <c r="GD1282" s="141"/>
      <c r="GE1282" s="141"/>
      <c r="GF1282" s="141"/>
      <c r="GG1282" s="141"/>
      <c r="GH1282" s="141"/>
      <c r="GI1282" s="141"/>
      <c r="GJ1282" s="141"/>
      <c r="GK1282" s="141"/>
      <c r="GL1282" s="141"/>
      <c r="GM1282" s="141"/>
      <c r="GN1282" s="141"/>
      <c r="GO1282" s="141"/>
      <c r="GP1282" s="141"/>
      <c r="GQ1282" s="141"/>
      <c r="GR1282" s="141"/>
      <c r="GS1282" s="141"/>
      <c r="GT1282" s="141"/>
      <c r="GU1282" s="141"/>
      <c r="GV1282" s="141"/>
      <c r="GW1282" s="141"/>
      <c r="GX1282" s="141"/>
      <c r="GY1282" s="141"/>
      <c r="GZ1282" s="141"/>
      <c r="HA1282" s="141"/>
      <c r="HB1282" s="141"/>
      <c r="HC1282" s="141"/>
      <c r="HD1282" s="141"/>
      <c r="HE1282" s="141"/>
      <c r="HF1282" s="141"/>
      <c r="HG1282" s="141"/>
      <c r="HH1282" s="141"/>
      <c r="HI1282" s="141"/>
      <c r="HJ1282" s="141"/>
      <c r="HK1282" s="141"/>
      <c r="HL1282" s="141"/>
      <c r="HM1282" s="141"/>
      <c r="HN1282" s="141"/>
      <c r="HO1282" s="141"/>
      <c r="HP1282" s="141"/>
      <c r="HQ1282" s="141"/>
      <c r="HR1282" s="141"/>
      <c r="HS1282" s="141"/>
      <c r="HT1282" s="141"/>
      <c r="HU1282" s="141"/>
      <c r="HV1282" s="141"/>
      <c r="HW1282" s="141"/>
      <c r="HX1282" s="141"/>
      <c r="HY1282" s="141"/>
      <c r="HZ1282" s="141"/>
      <c r="IA1282" s="141"/>
      <c r="IB1282" s="141"/>
      <c r="IC1282" s="141"/>
      <c r="ID1282" s="141"/>
      <c r="IE1282" s="141"/>
      <c r="IF1282" s="141"/>
      <c r="IG1282" s="141"/>
      <c r="IH1282" s="141"/>
      <c r="II1282" s="141"/>
      <c r="IJ1282" s="141"/>
      <c r="IK1282" s="141"/>
      <c r="IL1282" s="141"/>
      <c r="IM1282" s="141"/>
      <c r="IN1282" s="141"/>
      <c r="IO1282" s="141"/>
      <c r="IP1282" s="141"/>
      <c r="IQ1282" s="141"/>
      <c r="IR1282" s="141"/>
      <c r="IS1282" s="141"/>
      <c r="IT1282" s="141"/>
      <c r="IU1282" s="141"/>
      <c r="IV1282" s="141"/>
      <c r="IW1282" s="141"/>
      <c r="IX1282" s="141"/>
      <c r="IY1282" s="141"/>
      <c r="IZ1282" s="141"/>
      <c r="JA1282" s="141"/>
      <c r="JB1282" s="141"/>
      <c r="JC1282" s="141"/>
      <c r="JD1282" s="141"/>
      <c r="JE1282" s="141"/>
      <c r="JF1282" s="141"/>
    </row>
    <row r="1283" spans="1:266" s="832" customFormat="1" ht="45" x14ac:dyDescent="0.25">
      <c r="A1283" s="207"/>
      <c r="B1283" s="207">
        <v>1</v>
      </c>
      <c r="C1283" s="207"/>
      <c r="D1283" s="207"/>
      <c r="E1283" s="593" t="s">
        <v>463</v>
      </c>
      <c r="F1283" s="162"/>
      <c r="G1283" s="163"/>
      <c r="H1283" s="1897"/>
      <c r="I1283" s="731"/>
      <c r="J1283" s="731">
        <f t="shared" si="339"/>
        <v>0</v>
      </c>
      <c r="K1283" s="1910" t="e">
        <f t="shared" si="339"/>
        <v>#DIV/0!</v>
      </c>
      <c r="L1283" s="2548"/>
      <c r="M1283" s="2548"/>
      <c r="N1283" s="2549"/>
      <c r="O1283" s="2549"/>
      <c r="P1283" s="2549"/>
      <c r="Q1283" s="2549"/>
      <c r="R1283" s="2549"/>
      <c r="S1283" s="2549"/>
      <c r="T1283" s="2546"/>
      <c r="U1283" s="2546"/>
      <c r="V1283" s="2546"/>
      <c r="W1283" s="2546"/>
      <c r="X1283" s="365">
        <f t="shared" ref="X1283:AE1283" si="346">X1207</f>
        <v>0</v>
      </c>
      <c r="Y1283" s="2546">
        <f t="shared" si="346"/>
        <v>0</v>
      </c>
      <c r="Z1283" s="1110">
        <f t="shared" si="346"/>
        <v>0</v>
      </c>
      <c r="AA1283" s="2546">
        <f t="shared" si="346"/>
        <v>0</v>
      </c>
      <c r="AB1283" s="2546">
        <f t="shared" si="346"/>
        <v>0</v>
      </c>
      <c r="AC1283" s="2698">
        <f t="shared" si="346"/>
        <v>0</v>
      </c>
      <c r="AD1283" s="2698">
        <f t="shared" si="346"/>
        <v>0</v>
      </c>
      <c r="AE1283" s="2546">
        <f t="shared" si="346"/>
        <v>0</v>
      </c>
      <c r="AF1283" s="908"/>
      <c r="AG1283" s="901"/>
      <c r="AH1283" s="2272"/>
      <c r="AI1283" s="2997"/>
      <c r="AJ1283" s="141"/>
      <c r="AK1283" s="141"/>
      <c r="AL1283" s="141"/>
      <c r="AM1283" s="141"/>
      <c r="AN1283" s="141"/>
      <c r="AO1283" s="141"/>
      <c r="AP1283" s="141"/>
      <c r="AQ1283" s="141"/>
      <c r="AR1283" s="141"/>
      <c r="AS1283" s="141"/>
      <c r="AT1283" s="141"/>
      <c r="AU1283" s="141"/>
      <c r="AV1283" s="141"/>
      <c r="AW1283" s="141"/>
      <c r="AX1283" s="141"/>
      <c r="AY1283" s="141"/>
      <c r="AZ1283" s="141"/>
      <c r="BA1283" s="141"/>
      <c r="BB1283" s="141"/>
      <c r="BC1283" s="141"/>
      <c r="BD1283" s="141"/>
      <c r="BE1283" s="141"/>
      <c r="BF1283" s="141"/>
      <c r="BG1283" s="141"/>
      <c r="BH1283" s="141"/>
      <c r="BI1283" s="141"/>
      <c r="BJ1283" s="141"/>
      <c r="BK1283" s="141"/>
      <c r="BL1283" s="141"/>
      <c r="BM1283" s="141"/>
      <c r="BN1283" s="141"/>
      <c r="BO1283" s="141"/>
      <c r="BP1283" s="141"/>
      <c r="BQ1283" s="141"/>
      <c r="BR1283" s="141"/>
      <c r="BS1283" s="141"/>
      <c r="BT1283" s="141"/>
      <c r="BU1283" s="141"/>
      <c r="BV1283" s="141"/>
      <c r="BW1283" s="141"/>
      <c r="BX1283" s="141"/>
      <c r="BY1283" s="141"/>
      <c r="BZ1283" s="141"/>
      <c r="CA1283" s="141"/>
      <c r="CB1283" s="141"/>
      <c r="CC1283" s="141"/>
      <c r="CD1283" s="141"/>
      <c r="CE1283" s="141"/>
      <c r="CF1283" s="141"/>
      <c r="CG1283" s="141"/>
      <c r="CH1283" s="141"/>
      <c r="CI1283" s="141"/>
      <c r="CJ1283" s="141"/>
      <c r="CK1283" s="141"/>
      <c r="CL1283" s="141"/>
      <c r="CM1283" s="141"/>
      <c r="CN1283" s="141"/>
      <c r="CO1283" s="141"/>
      <c r="CP1283" s="141"/>
      <c r="CQ1283" s="141"/>
      <c r="CR1283" s="141"/>
      <c r="CS1283" s="141"/>
      <c r="CT1283" s="141"/>
      <c r="CU1283" s="141"/>
      <c r="CV1283" s="141"/>
      <c r="CW1283" s="141"/>
      <c r="CX1283" s="141"/>
      <c r="CY1283" s="141"/>
      <c r="CZ1283" s="141"/>
      <c r="DA1283" s="141"/>
      <c r="DB1283" s="141"/>
      <c r="DC1283" s="141"/>
      <c r="DD1283" s="141"/>
      <c r="DE1283" s="141"/>
      <c r="DF1283" s="141"/>
      <c r="DG1283" s="141"/>
      <c r="DH1283" s="141"/>
      <c r="DI1283" s="141"/>
      <c r="DJ1283" s="141"/>
      <c r="DK1283" s="141"/>
      <c r="DL1283" s="141"/>
      <c r="DM1283" s="141"/>
      <c r="DN1283" s="141"/>
      <c r="DO1283" s="141"/>
      <c r="DP1283" s="141"/>
      <c r="DQ1283" s="141"/>
      <c r="DR1283" s="141"/>
      <c r="DS1283" s="141"/>
      <c r="DT1283" s="141"/>
      <c r="DU1283" s="141"/>
      <c r="DV1283" s="141"/>
      <c r="DW1283" s="141"/>
      <c r="DX1283" s="141"/>
      <c r="DY1283" s="141"/>
      <c r="DZ1283" s="141"/>
      <c r="EA1283" s="141"/>
      <c r="EB1283" s="141"/>
      <c r="EC1283" s="141"/>
      <c r="ED1283" s="141"/>
      <c r="EE1283" s="141"/>
      <c r="EF1283" s="141"/>
      <c r="EG1283" s="141"/>
      <c r="EH1283" s="141"/>
      <c r="EI1283" s="141"/>
      <c r="EJ1283" s="141"/>
      <c r="EK1283" s="141"/>
      <c r="EL1283" s="141"/>
      <c r="EM1283" s="141"/>
      <c r="EN1283" s="141"/>
      <c r="EO1283" s="141"/>
      <c r="EP1283" s="141"/>
      <c r="EQ1283" s="141"/>
      <c r="ER1283" s="141"/>
      <c r="ES1283" s="141"/>
      <c r="ET1283" s="141"/>
      <c r="EU1283" s="141"/>
      <c r="EV1283" s="141"/>
      <c r="EW1283" s="141"/>
      <c r="EX1283" s="141"/>
      <c r="EY1283" s="141"/>
      <c r="EZ1283" s="141"/>
      <c r="FA1283" s="141"/>
      <c r="FB1283" s="141"/>
      <c r="FC1283" s="141"/>
      <c r="FD1283" s="141"/>
      <c r="FE1283" s="141"/>
      <c r="FF1283" s="141"/>
      <c r="FG1283" s="141"/>
      <c r="FH1283" s="141"/>
      <c r="FI1283" s="141"/>
      <c r="FJ1283" s="141"/>
      <c r="FK1283" s="141"/>
      <c r="FL1283" s="141"/>
      <c r="FM1283" s="141"/>
      <c r="FN1283" s="141"/>
      <c r="FO1283" s="141"/>
      <c r="FP1283" s="141"/>
      <c r="FQ1283" s="141"/>
      <c r="FR1283" s="141"/>
      <c r="FS1283" s="141"/>
      <c r="FT1283" s="141"/>
      <c r="FU1283" s="141"/>
      <c r="FV1283" s="141"/>
      <c r="FW1283" s="141"/>
      <c r="FX1283" s="141"/>
      <c r="FY1283" s="141"/>
      <c r="FZ1283" s="141"/>
      <c r="GA1283" s="141"/>
      <c r="GB1283" s="141"/>
      <c r="GC1283" s="141"/>
      <c r="GD1283" s="141"/>
      <c r="GE1283" s="141"/>
      <c r="GF1283" s="141"/>
      <c r="GG1283" s="141"/>
      <c r="GH1283" s="141"/>
      <c r="GI1283" s="141"/>
      <c r="GJ1283" s="141"/>
      <c r="GK1283" s="141"/>
      <c r="GL1283" s="141"/>
      <c r="GM1283" s="141"/>
      <c r="GN1283" s="141"/>
      <c r="GO1283" s="141"/>
      <c r="GP1283" s="141"/>
      <c r="GQ1283" s="141"/>
      <c r="GR1283" s="141"/>
      <c r="GS1283" s="141"/>
      <c r="GT1283" s="141"/>
      <c r="GU1283" s="141"/>
      <c r="GV1283" s="141"/>
      <c r="GW1283" s="141"/>
      <c r="GX1283" s="141"/>
      <c r="GY1283" s="141"/>
      <c r="GZ1283" s="141"/>
      <c r="HA1283" s="141"/>
      <c r="HB1283" s="141"/>
      <c r="HC1283" s="141"/>
      <c r="HD1283" s="141"/>
      <c r="HE1283" s="141"/>
      <c r="HF1283" s="141"/>
      <c r="HG1283" s="141"/>
      <c r="HH1283" s="141"/>
      <c r="HI1283" s="141"/>
      <c r="HJ1283" s="141"/>
      <c r="HK1283" s="141"/>
      <c r="HL1283" s="141"/>
      <c r="HM1283" s="141"/>
      <c r="HN1283" s="141"/>
      <c r="HO1283" s="141"/>
      <c r="HP1283" s="141"/>
      <c r="HQ1283" s="141"/>
      <c r="HR1283" s="141"/>
      <c r="HS1283" s="141"/>
      <c r="HT1283" s="141"/>
      <c r="HU1283" s="141"/>
      <c r="HV1283" s="141"/>
      <c r="HW1283" s="141"/>
      <c r="HX1283" s="141"/>
      <c r="HY1283" s="141"/>
      <c r="HZ1283" s="141"/>
      <c r="IA1283" s="141"/>
      <c r="IB1283" s="141"/>
      <c r="IC1283" s="141"/>
      <c r="ID1283" s="141"/>
      <c r="IE1283" s="141"/>
      <c r="IF1283" s="141"/>
      <c r="IG1283" s="141"/>
      <c r="IH1283" s="141"/>
      <c r="II1283" s="141"/>
      <c r="IJ1283" s="141"/>
      <c r="IK1283" s="141"/>
      <c r="IL1283" s="141"/>
      <c r="IM1283" s="141"/>
      <c r="IN1283" s="141"/>
      <c r="IO1283" s="141"/>
      <c r="IP1283" s="141"/>
      <c r="IQ1283" s="141"/>
      <c r="IR1283" s="141"/>
      <c r="IS1283" s="141"/>
      <c r="IT1283" s="141"/>
      <c r="IU1283" s="141"/>
      <c r="IV1283" s="141"/>
      <c r="IW1283" s="141"/>
      <c r="IX1283" s="141"/>
      <c r="IY1283" s="141"/>
      <c r="IZ1283" s="141"/>
      <c r="JA1283" s="141"/>
      <c r="JB1283" s="141"/>
      <c r="JC1283" s="141"/>
      <c r="JD1283" s="141"/>
      <c r="JE1283" s="141"/>
      <c r="JF1283" s="141"/>
    </row>
    <row r="1284" spans="1:266" s="832" customFormat="1" ht="30" x14ac:dyDescent="0.25">
      <c r="A1284" s="207"/>
      <c r="B1284" s="207">
        <v>1</v>
      </c>
      <c r="C1284" s="207"/>
      <c r="D1284" s="207"/>
      <c r="E1284" s="666" t="s">
        <v>464</v>
      </c>
      <c r="F1284" s="162"/>
      <c r="G1284" s="163"/>
      <c r="H1284" s="1897"/>
      <c r="I1284" s="731"/>
      <c r="J1284" s="731">
        <f t="shared" ref="J1284:J1289" si="347">J1208</f>
        <v>0</v>
      </c>
      <c r="K1284" s="1910" t="e">
        <f>J1284/I1284*100</f>
        <v>#DIV/0!</v>
      </c>
      <c r="L1284" s="2548"/>
      <c r="M1284" s="2548"/>
      <c r="N1284" s="2549"/>
      <c r="O1284" s="2549"/>
      <c r="P1284" s="2549"/>
      <c r="Q1284" s="2549"/>
      <c r="R1284" s="2549"/>
      <c r="S1284" s="2549"/>
      <c r="T1284" s="2546"/>
      <c r="U1284" s="2546"/>
      <c r="V1284" s="2546"/>
      <c r="W1284" s="2546"/>
      <c r="X1284" s="365">
        <f t="shared" ref="X1284:AE1284" si="348">X1208</f>
        <v>0</v>
      </c>
      <c r="Y1284" s="2546">
        <f t="shared" si="348"/>
        <v>0</v>
      </c>
      <c r="Z1284" s="1110">
        <f t="shared" si="348"/>
        <v>0</v>
      </c>
      <c r="AA1284" s="2546">
        <f t="shared" si="348"/>
        <v>0</v>
      </c>
      <c r="AB1284" s="2546">
        <f t="shared" si="348"/>
        <v>0</v>
      </c>
      <c r="AC1284" s="2698">
        <f t="shared" si="348"/>
        <v>0</v>
      </c>
      <c r="AD1284" s="2698">
        <f t="shared" si="348"/>
        <v>0</v>
      </c>
      <c r="AE1284" s="2546">
        <f t="shared" si="348"/>
        <v>0</v>
      </c>
      <c r="AF1284" s="908"/>
      <c r="AG1284" s="901"/>
      <c r="AH1284" s="2272"/>
      <c r="AI1284" s="2997"/>
      <c r="AJ1284" s="141"/>
      <c r="AK1284" s="141"/>
      <c r="AL1284" s="141"/>
      <c r="AM1284" s="141"/>
      <c r="AN1284" s="141"/>
      <c r="AO1284" s="141"/>
      <c r="AP1284" s="141"/>
      <c r="AQ1284" s="141"/>
      <c r="AR1284" s="141"/>
      <c r="AS1284" s="141"/>
      <c r="AT1284" s="141"/>
      <c r="AU1284" s="141"/>
      <c r="AV1284" s="141"/>
      <c r="AW1284" s="141"/>
      <c r="AX1284" s="141"/>
      <c r="AY1284" s="141"/>
      <c r="AZ1284" s="141"/>
      <c r="BA1284" s="141"/>
      <c r="BB1284" s="141"/>
      <c r="BC1284" s="141"/>
      <c r="BD1284" s="141"/>
      <c r="BE1284" s="141"/>
      <c r="BF1284" s="141"/>
      <c r="BG1284" s="141"/>
      <c r="BH1284" s="141"/>
      <c r="BI1284" s="141"/>
      <c r="BJ1284" s="141"/>
      <c r="BK1284" s="141"/>
      <c r="BL1284" s="141"/>
      <c r="BM1284" s="141"/>
      <c r="BN1284" s="141"/>
      <c r="BO1284" s="141"/>
      <c r="BP1284" s="141"/>
      <c r="BQ1284" s="141"/>
      <c r="BR1284" s="141"/>
      <c r="BS1284" s="141"/>
      <c r="BT1284" s="141"/>
      <c r="BU1284" s="141"/>
      <c r="BV1284" s="141"/>
      <c r="BW1284" s="141"/>
      <c r="BX1284" s="141"/>
      <c r="BY1284" s="141"/>
      <c r="BZ1284" s="141"/>
      <c r="CA1284" s="141"/>
      <c r="CB1284" s="141"/>
      <c r="CC1284" s="141"/>
      <c r="CD1284" s="141"/>
      <c r="CE1284" s="141"/>
      <c r="CF1284" s="141"/>
      <c r="CG1284" s="141"/>
      <c r="CH1284" s="141"/>
      <c r="CI1284" s="141"/>
      <c r="CJ1284" s="141"/>
      <c r="CK1284" s="141"/>
      <c r="CL1284" s="141"/>
      <c r="CM1284" s="141"/>
      <c r="CN1284" s="141"/>
      <c r="CO1284" s="141"/>
      <c r="CP1284" s="141"/>
      <c r="CQ1284" s="141"/>
      <c r="CR1284" s="141"/>
      <c r="CS1284" s="141"/>
      <c r="CT1284" s="141"/>
      <c r="CU1284" s="141"/>
      <c r="CV1284" s="141"/>
      <c r="CW1284" s="141"/>
      <c r="CX1284" s="141"/>
      <c r="CY1284" s="141"/>
      <c r="CZ1284" s="141"/>
      <c r="DA1284" s="141"/>
      <c r="DB1284" s="141"/>
      <c r="DC1284" s="141"/>
      <c r="DD1284" s="141"/>
      <c r="DE1284" s="141"/>
      <c r="DF1284" s="141"/>
      <c r="DG1284" s="141"/>
      <c r="DH1284" s="141"/>
      <c r="DI1284" s="141"/>
      <c r="DJ1284" s="141"/>
      <c r="DK1284" s="141"/>
      <c r="DL1284" s="141"/>
      <c r="DM1284" s="141"/>
      <c r="DN1284" s="141"/>
      <c r="DO1284" s="141"/>
      <c r="DP1284" s="141"/>
      <c r="DQ1284" s="141"/>
      <c r="DR1284" s="141"/>
      <c r="DS1284" s="141"/>
      <c r="DT1284" s="141"/>
      <c r="DU1284" s="141"/>
      <c r="DV1284" s="141"/>
      <c r="DW1284" s="141"/>
      <c r="DX1284" s="141"/>
      <c r="DY1284" s="141"/>
      <c r="DZ1284" s="141"/>
      <c r="EA1284" s="141"/>
      <c r="EB1284" s="141"/>
      <c r="EC1284" s="141"/>
      <c r="ED1284" s="141"/>
      <c r="EE1284" s="141"/>
      <c r="EF1284" s="141"/>
      <c r="EG1284" s="141"/>
      <c r="EH1284" s="141"/>
      <c r="EI1284" s="141"/>
      <c r="EJ1284" s="141"/>
      <c r="EK1284" s="141"/>
      <c r="EL1284" s="141"/>
      <c r="EM1284" s="141"/>
      <c r="EN1284" s="141"/>
      <c r="EO1284" s="141"/>
      <c r="EP1284" s="141"/>
      <c r="EQ1284" s="141"/>
      <c r="ER1284" s="141"/>
      <c r="ES1284" s="141"/>
      <c r="ET1284" s="141"/>
      <c r="EU1284" s="141"/>
      <c r="EV1284" s="141"/>
      <c r="EW1284" s="141"/>
      <c r="EX1284" s="141"/>
      <c r="EY1284" s="141"/>
      <c r="EZ1284" s="141"/>
      <c r="FA1284" s="141"/>
      <c r="FB1284" s="141"/>
      <c r="FC1284" s="141"/>
      <c r="FD1284" s="141"/>
      <c r="FE1284" s="141"/>
      <c r="FF1284" s="141"/>
      <c r="FG1284" s="141"/>
      <c r="FH1284" s="141"/>
      <c r="FI1284" s="141"/>
      <c r="FJ1284" s="141"/>
      <c r="FK1284" s="141"/>
      <c r="FL1284" s="141"/>
      <c r="FM1284" s="141"/>
      <c r="FN1284" s="141"/>
      <c r="FO1284" s="141"/>
      <c r="FP1284" s="141"/>
      <c r="FQ1284" s="141"/>
      <c r="FR1284" s="141"/>
      <c r="FS1284" s="141"/>
      <c r="FT1284" s="141"/>
      <c r="FU1284" s="141"/>
      <c r="FV1284" s="141"/>
      <c r="FW1284" s="141"/>
      <c r="FX1284" s="141"/>
      <c r="FY1284" s="141"/>
      <c r="FZ1284" s="141"/>
      <c r="GA1284" s="141"/>
      <c r="GB1284" s="141"/>
      <c r="GC1284" s="141"/>
      <c r="GD1284" s="141"/>
      <c r="GE1284" s="141"/>
      <c r="GF1284" s="141"/>
      <c r="GG1284" s="141"/>
      <c r="GH1284" s="141"/>
      <c r="GI1284" s="141"/>
      <c r="GJ1284" s="141"/>
      <c r="GK1284" s="141"/>
      <c r="GL1284" s="141"/>
      <c r="GM1284" s="141"/>
      <c r="GN1284" s="141"/>
      <c r="GO1284" s="141"/>
      <c r="GP1284" s="141"/>
      <c r="GQ1284" s="141"/>
      <c r="GR1284" s="141"/>
      <c r="GS1284" s="141"/>
      <c r="GT1284" s="141"/>
      <c r="GU1284" s="141"/>
      <c r="GV1284" s="141"/>
      <c r="GW1284" s="141"/>
      <c r="GX1284" s="141"/>
      <c r="GY1284" s="141"/>
      <c r="GZ1284" s="141"/>
      <c r="HA1284" s="141"/>
      <c r="HB1284" s="141"/>
      <c r="HC1284" s="141"/>
      <c r="HD1284" s="141"/>
      <c r="HE1284" s="141"/>
      <c r="HF1284" s="141"/>
      <c r="HG1284" s="141"/>
      <c r="HH1284" s="141"/>
      <c r="HI1284" s="141"/>
      <c r="HJ1284" s="141"/>
      <c r="HK1284" s="141"/>
      <c r="HL1284" s="141"/>
      <c r="HM1284" s="141"/>
      <c r="HN1284" s="141"/>
      <c r="HO1284" s="141"/>
      <c r="HP1284" s="141"/>
      <c r="HQ1284" s="141"/>
      <c r="HR1284" s="141"/>
      <c r="HS1284" s="141"/>
      <c r="HT1284" s="141"/>
      <c r="HU1284" s="141"/>
      <c r="HV1284" s="141"/>
      <c r="HW1284" s="141"/>
      <c r="HX1284" s="141"/>
      <c r="HY1284" s="141"/>
      <c r="HZ1284" s="141"/>
      <c r="IA1284" s="141"/>
      <c r="IB1284" s="141"/>
      <c r="IC1284" s="141"/>
      <c r="ID1284" s="141"/>
      <c r="IE1284" s="141"/>
      <c r="IF1284" s="141"/>
      <c r="IG1284" s="141"/>
      <c r="IH1284" s="141"/>
      <c r="II1284" s="141"/>
      <c r="IJ1284" s="141"/>
      <c r="IK1284" s="141"/>
      <c r="IL1284" s="141"/>
      <c r="IM1284" s="141"/>
      <c r="IN1284" s="141"/>
      <c r="IO1284" s="141"/>
      <c r="IP1284" s="141"/>
      <c r="IQ1284" s="141"/>
      <c r="IR1284" s="141"/>
      <c r="IS1284" s="141"/>
      <c r="IT1284" s="141"/>
      <c r="IU1284" s="141"/>
      <c r="IV1284" s="141"/>
      <c r="IW1284" s="141"/>
      <c r="IX1284" s="141"/>
      <c r="IY1284" s="141"/>
      <c r="IZ1284" s="141"/>
      <c r="JA1284" s="141"/>
      <c r="JB1284" s="141"/>
      <c r="JC1284" s="141"/>
      <c r="JD1284" s="141"/>
      <c r="JE1284" s="141"/>
      <c r="JF1284" s="141"/>
    </row>
    <row r="1285" spans="1:266" s="832" customFormat="1" ht="42.75" customHeight="1" x14ac:dyDescent="0.25">
      <c r="A1285" s="207"/>
      <c r="B1285" s="207">
        <v>1</v>
      </c>
      <c r="C1285" s="207"/>
      <c r="D1285" s="207"/>
      <c r="E1285" s="3352" t="s">
        <v>272</v>
      </c>
      <c r="F1285" s="162"/>
      <c r="G1285" s="163"/>
      <c r="H1285" s="1897"/>
      <c r="I1285" s="731"/>
      <c r="J1285" s="731">
        <f t="shared" si="347"/>
        <v>0</v>
      </c>
      <c r="K1285" s="1910" t="e">
        <f t="shared" ref="K1285:K1290" si="349">K1209</f>
        <v>#DIV/0!</v>
      </c>
      <c r="L1285" s="2548"/>
      <c r="M1285" s="2548"/>
      <c r="N1285" s="2549"/>
      <c r="O1285" s="2549"/>
      <c r="P1285" s="2549"/>
      <c r="Q1285" s="2549"/>
      <c r="R1285" s="2549"/>
      <c r="S1285" s="2549"/>
      <c r="T1285" s="2546"/>
      <c r="U1285" s="2546"/>
      <c r="V1285" s="2546"/>
      <c r="W1285" s="2546"/>
      <c r="X1285" s="365">
        <f t="shared" ref="X1285:AE1285" si="350">X1209</f>
        <v>0</v>
      </c>
      <c r="Y1285" s="2546">
        <f t="shared" si="350"/>
        <v>0</v>
      </c>
      <c r="Z1285" s="1110">
        <f t="shared" si="350"/>
        <v>0</v>
      </c>
      <c r="AA1285" s="2546">
        <f t="shared" si="350"/>
        <v>0</v>
      </c>
      <c r="AB1285" s="2546">
        <f t="shared" si="350"/>
        <v>0</v>
      </c>
      <c r="AC1285" s="2698">
        <f t="shared" si="350"/>
        <v>0</v>
      </c>
      <c r="AD1285" s="2698">
        <f t="shared" si="350"/>
        <v>0</v>
      </c>
      <c r="AE1285" s="2546">
        <f t="shared" si="350"/>
        <v>0</v>
      </c>
      <c r="AF1285" s="908"/>
      <c r="AG1285" s="901"/>
      <c r="AH1285" s="2272"/>
      <c r="AI1285" s="2997"/>
      <c r="AJ1285" s="141"/>
      <c r="AK1285" s="141"/>
      <c r="AL1285" s="141"/>
      <c r="AM1285" s="141"/>
      <c r="AN1285" s="141"/>
      <c r="AO1285" s="141"/>
      <c r="AP1285" s="141"/>
      <c r="AQ1285" s="141"/>
      <c r="AR1285" s="141"/>
      <c r="AS1285" s="141"/>
      <c r="AT1285" s="141"/>
      <c r="AU1285" s="141"/>
      <c r="AV1285" s="141"/>
      <c r="AW1285" s="141"/>
      <c r="AX1285" s="141"/>
      <c r="AY1285" s="141"/>
      <c r="AZ1285" s="141"/>
      <c r="BA1285" s="141"/>
      <c r="BB1285" s="141"/>
      <c r="BC1285" s="141"/>
      <c r="BD1285" s="141"/>
      <c r="BE1285" s="141"/>
      <c r="BF1285" s="141"/>
      <c r="BG1285" s="141"/>
      <c r="BH1285" s="141"/>
      <c r="BI1285" s="141"/>
      <c r="BJ1285" s="141"/>
      <c r="BK1285" s="141"/>
      <c r="BL1285" s="141"/>
      <c r="BM1285" s="141"/>
      <c r="BN1285" s="141"/>
      <c r="BO1285" s="141"/>
      <c r="BP1285" s="141"/>
      <c r="BQ1285" s="141"/>
      <c r="BR1285" s="141"/>
      <c r="BS1285" s="141"/>
      <c r="BT1285" s="141"/>
      <c r="BU1285" s="141"/>
      <c r="BV1285" s="141"/>
      <c r="BW1285" s="141"/>
      <c r="BX1285" s="141"/>
      <c r="BY1285" s="141"/>
      <c r="BZ1285" s="141"/>
      <c r="CA1285" s="141"/>
      <c r="CB1285" s="141"/>
      <c r="CC1285" s="141"/>
      <c r="CD1285" s="141"/>
      <c r="CE1285" s="141"/>
      <c r="CF1285" s="141"/>
      <c r="CG1285" s="141"/>
      <c r="CH1285" s="141"/>
      <c r="CI1285" s="141"/>
      <c r="CJ1285" s="141"/>
      <c r="CK1285" s="141"/>
      <c r="CL1285" s="141"/>
      <c r="CM1285" s="141"/>
      <c r="CN1285" s="141"/>
      <c r="CO1285" s="141"/>
      <c r="CP1285" s="141"/>
      <c r="CQ1285" s="141"/>
      <c r="CR1285" s="141"/>
      <c r="CS1285" s="141"/>
      <c r="CT1285" s="141"/>
      <c r="CU1285" s="141"/>
      <c r="CV1285" s="141"/>
      <c r="CW1285" s="141"/>
      <c r="CX1285" s="141"/>
      <c r="CY1285" s="141"/>
      <c r="CZ1285" s="141"/>
      <c r="DA1285" s="141"/>
      <c r="DB1285" s="141"/>
      <c r="DC1285" s="141"/>
      <c r="DD1285" s="141"/>
      <c r="DE1285" s="141"/>
      <c r="DF1285" s="141"/>
      <c r="DG1285" s="141"/>
      <c r="DH1285" s="141"/>
      <c r="DI1285" s="141"/>
      <c r="DJ1285" s="141"/>
      <c r="DK1285" s="141"/>
      <c r="DL1285" s="141"/>
      <c r="DM1285" s="141"/>
      <c r="DN1285" s="141"/>
      <c r="DO1285" s="141"/>
      <c r="DP1285" s="141"/>
      <c r="DQ1285" s="141"/>
      <c r="DR1285" s="141"/>
      <c r="DS1285" s="141"/>
      <c r="DT1285" s="141"/>
      <c r="DU1285" s="141"/>
      <c r="DV1285" s="141"/>
      <c r="DW1285" s="141"/>
      <c r="DX1285" s="141"/>
      <c r="DY1285" s="141"/>
      <c r="DZ1285" s="141"/>
      <c r="EA1285" s="141"/>
      <c r="EB1285" s="141"/>
      <c r="EC1285" s="141"/>
      <c r="ED1285" s="141"/>
      <c r="EE1285" s="141"/>
      <c r="EF1285" s="141"/>
      <c r="EG1285" s="141"/>
      <c r="EH1285" s="141"/>
      <c r="EI1285" s="141"/>
      <c r="EJ1285" s="141"/>
      <c r="EK1285" s="141"/>
      <c r="EL1285" s="141"/>
      <c r="EM1285" s="141"/>
      <c r="EN1285" s="141"/>
      <c r="EO1285" s="141"/>
      <c r="EP1285" s="141"/>
      <c r="EQ1285" s="141"/>
      <c r="ER1285" s="141"/>
      <c r="ES1285" s="141"/>
      <c r="ET1285" s="141"/>
      <c r="EU1285" s="141"/>
      <c r="EV1285" s="141"/>
      <c r="EW1285" s="141"/>
      <c r="EX1285" s="141"/>
      <c r="EY1285" s="141"/>
      <c r="EZ1285" s="141"/>
      <c r="FA1285" s="141"/>
      <c r="FB1285" s="141"/>
      <c r="FC1285" s="141"/>
      <c r="FD1285" s="141"/>
      <c r="FE1285" s="141"/>
      <c r="FF1285" s="141"/>
      <c r="FG1285" s="141"/>
      <c r="FH1285" s="141"/>
      <c r="FI1285" s="141"/>
      <c r="FJ1285" s="141"/>
      <c r="FK1285" s="141"/>
      <c r="FL1285" s="141"/>
      <c r="FM1285" s="141"/>
      <c r="FN1285" s="141"/>
      <c r="FO1285" s="141"/>
      <c r="FP1285" s="141"/>
      <c r="FQ1285" s="141"/>
      <c r="FR1285" s="141"/>
      <c r="FS1285" s="141"/>
      <c r="FT1285" s="141"/>
      <c r="FU1285" s="141"/>
      <c r="FV1285" s="141"/>
      <c r="FW1285" s="141"/>
      <c r="FX1285" s="141"/>
      <c r="FY1285" s="141"/>
      <c r="FZ1285" s="141"/>
      <c r="GA1285" s="141"/>
      <c r="GB1285" s="141"/>
      <c r="GC1285" s="141"/>
      <c r="GD1285" s="141"/>
      <c r="GE1285" s="141"/>
      <c r="GF1285" s="141"/>
      <c r="GG1285" s="141"/>
      <c r="GH1285" s="141"/>
      <c r="GI1285" s="141"/>
      <c r="GJ1285" s="141"/>
      <c r="GK1285" s="141"/>
      <c r="GL1285" s="141"/>
      <c r="GM1285" s="141"/>
      <c r="GN1285" s="141"/>
      <c r="GO1285" s="141"/>
      <c r="GP1285" s="141"/>
      <c r="GQ1285" s="141"/>
      <c r="GR1285" s="141"/>
      <c r="GS1285" s="141"/>
      <c r="GT1285" s="141"/>
      <c r="GU1285" s="141"/>
      <c r="GV1285" s="141"/>
      <c r="GW1285" s="141"/>
      <c r="GX1285" s="141"/>
      <c r="GY1285" s="141"/>
      <c r="GZ1285" s="141"/>
      <c r="HA1285" s="141"/>
      <c r="HB1285" s="141"/>
      <c r="HC1285" s="141"/>
      <c r="HD1285" s="141"/>
      <c r="HE1285" s="141"/>
      <c r="HF1285" s="141"/>
      <c r="HG1285" s="141"/>
      <c r="HH1285" s="141"/>
      <c r="HI1285" s="141"/>
      <c r="HJ1285" s="141"/>
      <c r="HK1285" s="141"/>
      <c r="HL1285" s="141"/>
      <c r="HM1285" s="141"/>
      <c r="HN1285" s="141"/>
      <c r="HO1285" s="141"/>
      <c r="HP1285" s="141"/>
      <c r="HQ1285" s="141"/>
      <c r="HR1285" s="141"/>
      <c r="HS1285" s="141"/>
      <c r="HT1285" s="141"/>
      <c r="HU1285" s="141"/>
      <c r="HV1285" s="141"/>
      <c r="HW1285" s="141"/>
      <c r="HX1285" s="141"/>
      <c r="HY1285" s="141"/>
      <c r="HZ1285" s="141"/>
      <c r="IA1285" s="141"/>
      <c r="IB1285" s="141"/>
      <c r="IC1285" s="141"/>
      <c r="ID1285" s="141"/>
      <c r="IE1285" s="141"/>
      <c r="IF1285" s="141"/>
      <c r="IG1285" s="141"/>
      <c r="IH1285" s="141"/>
      <c r="II1285" s="141"/>
      <c r="IJ1285" s="141"/>
      <c r="IK1285" s="141"/>
      <c r="IL1285" s="141"/>
      <c r="IM1285" s="141"/>
      <c r="IN1285" s="141"/>
      <c r="IO1285" s="141"/>
      <c r="IP1285" s="141"/>
      <c r="IQ1285" s="141"/>
      <c r="IR1285" s="141"/>
      <c r="IS1285" s="141"/>
      <c r="IT1285" s="141"/>
      <c r="IU1285" s="141"/>
      <c r="IV1285" s="141"/>
      <c r="IW1285" s="141"/>
      <c r="IX1285" s="141"/>
      <c r="IY1285" s="141"/>
      <c r="IZ1285" s="141"/>
      <c r="JA1285" s="141"/>
      <c r="JB1285" s="141"/>
      <c r="JC1285" s="141"/>
      <c r="JD1285" s="141"/>
      <c r="JE1285" s="141"/>
      <c r="JF1285" s="141"/>
    </row>
    <row r="1286" spans="1:266" s="832" customFormat="1" ht="45" x14ac:dyDescent="0.25">
      <c r="A1286" s="207"/>
      <c r="B1286" s="207">
        <v>1</v>
      </c>
      <c r="C1286" s="207"/>
      <c r="D1286" s="207"/>
      <c r="E1286" s="596" t="s">
        <v>465</v>
      </c>
      <c r="F1286" s="162"/>
      <c r="G1286" s="163"/>
      <c r="H1286" s="1897"/>
      <c r="I1286" s="731"/>
      <c r="J1286" s="731">
        <f t="shared" si="347"/>
        <v>0</v>
      </c>
      <c r="K1286" s="1910" t="e">
        <f t="shared" si="349"/>
        <v>#DIV/0!</v>
      </c>
      <c r="L1286" s="2548"/>
      <c r="M1286" s="2548"/>
      <c r="N1286" s="2549"/>
      <c r="O1286" s="2549"/>
      <c r="P1286" s="2549"/>
      <c r="Q1286" s="2549"/>
      <c r="R1286" s="2549"/>
      <c r="S1286" s="2549"/>
      <c r="T1286" s="2546"/>
      <c r="U1286" s="2546"/>
      <c r="V1286" s="2546"/>
      <c r="W1286" s="2546"/>
      <c r="X1286" s="365">
        <f t="shared" ref="X1286:AE1286" si="351">X1210</f>
        <v>0</v>
      </c>
      <c r="Y1286" s="2546">
        <f t="shared" si="351"/>
        <v>0</v>
      </c>
      <c r="Z1286" s="1110">
        <f t="shared" si="351"/>
        <v>0</v>
      </c>
      <c r="AA1286" s="2546">
        <f t="shared" si="351"/>
        <v>0</v>
      </c>
      <c r="AB1286" s="2546">
        <f t="shared" si="351"/>
        <v>0</v>
      </c>
      <c r="AC1286" s="2698">
        <f t="shared" si="351"/>
        <v>0</v>
      </c>
      <c r="AD1286" s="2698">
        <f t="shared" si="351"/>
        <v>0</v>
      </c>
      <c r="AE1286" s="2546">
        <f t="shared" si="351"/>
        <v>0</v>
      </c>
      <c r="AF1286" s="908"/>
      <c r="AG1286" s="901"/>
      <c r="AH1286" s="2272"/>
      <c r="AI1286" s="2997"/>
      <c r="AJ1286" s="141"/>
      <c r="AK1286" s="141"/>
      <c r="AL1286" s="141"/>
      <c r="AM1286" s="141"/>
      <c r="AN1286" s="141"/>
      <c r="AO1286" s="141"/>
      <c r="AP1286" s="141"/>
      <c r="AQ1286" s="141"/>
      <c r="AR1286" s="141"/>
      <c r="AS1286" s="141"/>
      <c r="AT1286" s="141"/>
      <c r="AU1286" s="141"/>
      <c r="AV1286" s="141"/>
      <c r="AW1286" s="141"/>
      <c r="AX1286" s="141"/>
      <c r="AY1286" s="141"/>
      <c r="AZ1286" s="141"/>
      <c r="BA1286" s="141"/>
      <c r="BB1286" s="141"/>
      <c r="BC1286" s="141"/>
      <c r="BD1286" s="141"/>
      <c r="BE1286" s="141"/>
      <c r="BF1286" s="141"/>
      <c r="BG1286" s="141"/>
      <c r="BH1286" s="141"/>
      <c r="BI1286" s="141"/>
      <c r="BJ1286" s="141"/>
      <c r="BK1286" s="141"/>
      <c r="BL1286" s="141"/>
      <c r="BM1286" s="141"/>
      <c r="BN1286" s="141"/>
      <c r="BO1286" s="141"/>
      <c r="BP1286" s="141"/>
      <c r="BQ1286" s="141"/>
      <c r="BR1286" s="141"/>
      <c r="BS1286" s="141"/>
      <c r="BT1286" s="141"/>
      <c r="BU1286" s="141"/>
      <c r="BV1286" s="141"/>
      <c r="BW1286" s="141"/>
      <c r="BX1286" s="141"/>
      <c r="BY1286" s="141"/>
      <c r="BZ1286" s="141"/>
      <c r="CA1286" s="141"/>
      <c r="CB1286" s="141"/>
      <c r="CC1286" s="141"/>
      <c r="CD1286" s="141"/>
      <c r="CE1286" s="141"/>
      <c r="CF1286" s="141"/>
      <c r="CG1286" s="141"/>
      <c r="CH1286" s="141"/>
      <c r="CI1286" s="141"/>
      <c r="CJ1286" s="141"/>
      <c r="CK1286" s="141"/>
      <c r="CL1286" s="141"/>
      <c r="CM1286" s="141"/>
      <c r="CN1286" s="141"/>
      <c r="CO1286" s="141"/>
      <c r="CP1286" s="141"/>
      <c r="CQ1286" s="141"/>
      <c r="CR1286" s="141"/>
      <c r="CS1286" s="141"/>
      <c r="CT1286" s="141"/>
      <c r="CU1286" s="141"/>
      <c r="CV1286" s="141"/>
      <c r="CW1286" s="141"/>
      <c r="CX1286" s="141"/>
      <c r="CY1286" s="141"/>
      <c r="CZ1286" s="141"/>
      <c r="DA1286" s="141"/>
      <c r="DB1286" s="141"/>
      <c r="DC1286" s="141"/>
      <c r="DD1286" s="141"/>
      <c r="DE1286" s="141"/>
      <c r="DF1286" s="141"/>
      <c r="DG1286" s="141"/>
      <c r="DH1286" s="141"/>
      <c r="DI1286" s="141"/>
      <c r="DJ1286" s="141"/>
      <c r="DK1286" s="141"/>
      <c r="DL1286" s="141"/>
      <c r="DM1286" s="141"/>
      <c r="DN1286" s="141"/>
      <c r="DO1286" s="141"/>
      <c r="DP1286" s="141"/>
      <c r="DQ1286" s="141"/>
      <c r="DR1286" s="141"/>
      <c r="DS1286" s="141"/>
      <c r="DT1286" s="141"/>
      <c r="DU1286" s="141"/>
      <c r="DV1286" s="141"/>
      <c r="DW1286" s="141"/>
      <c r="DX1286" s="141"/>
      <c r="DY1286" s="141"/>
      <c r="DZ1286" s="141"/>
      <c r="EA1286" s="141"/>
      <c r="EB1286" s="141"/>
      <c r="EC1286" s="141"/>
      <c r="ED1286" s="141"/>
      <c r="EE1286" s="141"/>
      <c r="EF1286" s="141"/>
      <c r="EG1286" s="141"/>
      <c r="EH1286" s="141"/>
      <c r="EI1286" s="141"/>
      <c r="EJ1286" s="141"/>
      <c r="EK1286" s="141"/>
      <c r="EL1286" s="141"/>
      <c r="EM1286" s="141"/>
      <c r="EN1286" s="141"/>
      <c r="EO1286" s="141"/>
      <c r="EP1286" s="141"/>
      <c r="EQ1286" s="141"/>
      <c r="ER1286" s="141"/>
      <c r="ES1286" s="141"/>
      <c r="ET1286" s="141"/>
      <c r="EU1286" s="141"/>
      <c r="EV1286" s="141"/>
      <c r="EW1286" s="141"/>
      <c r="EX1286" s="141"/>
      <c r="EY1286" s="141"/>
      <c r="EZ1286" s="141"/>
      <c r="FA1286" s="141"/>
      <c r="FB1286" s="141"/>
      <c r="FC1286" s="141"/>
      <c r="FD1286" s="141"/>
      <c r="FE1286" s="141"/>
      <c r="FF1286" s="141"/>
      <c r="FG1286" s="141"/>
      <c r="FH1286" s="141"/>
      <c r="FI1286" s="141"/>
      <c r="FJ1286" s="141"/>
      <c r="FK1286" s="141"/>
      <c r="FL1286" s="141"/>
      <c r="FM1286" s="141"/>
      <c r="FN1286" s="141"/>
      <c r="FO1286" s="141"/>
      <c r="FP1286" s="141"/>
      <c r="FQ1286" s="141"/>
      <c r="FR1286" s="141"/>
      <c r="FS1286" s="141"/>
      <c r="FT1286" s="141"/>
      <c r="FU1286" s="141"/>
      <c r="FV1286" s="141"/>
      <c r="FW1286" s="141"/>
      <c r="FX1286" s="141"/>
      <c r="FY1286" s="141"/>
      <c r="FZ1286" s="141"/>
      <c r="GA1286" s="141"/>
      <c r="GB1286" s="141"/>
      <c r="GC1286" s="141"/>
      <c r="GD1286" s="141"/>
      <c r="GE1286" s="141"/>
      <c r="GF1286" s="141"/>
      <c r="GG1286" s="141"/>
      <c r="GH1286" s="141"/>
      <c r="GI1286" s="141"/>
      <c r="GJ1286" s="141"/>
      <c r="GK1286" s="141"/>
      <c r="GL1286" s="141"/>
      <c r="GM1286" s="141"/>
      <c r="GN1286" s="141"/>
      <c r="GO1286" s="141"/>
      <c r="GP1286" s="141"/>
      <c r="GQ1286" s="141"/>
      <c r="GR1286" s="141"/>
      <c r="GS1286" s="141"/>
      <c r="GT1286" s="141"/>
      <c r="GU1286" s="141"/>
      <c r="GV1286" s="141"/>
      <c r="GW1286" s="141"/>
      <c r="GX1286" s="141"/>
      <c r="GY1286" s="141"/>
      <c r="GZ1286" s="141"/>
      <c r="HA1286" s="141"/>
      <c r="HB1286" s="141"/>
      <c r="HC1286" s="141"/>
      <c r="HD1286" s="141"/>
      <c r="HE1286" s="141"/>
      <c r="HF1286" s="141"/>
      <c r="HG1286" s="141"/>
      <c r="HH1286" s="141"/>
      <c r="HI1286" s="141"/>
      <c r="HJ1286" s="141"/>
      <c r="HK1286" s="141"/>
      <c r="HL1286" s="141"/>
      <c r="HM1286" s="141"/>
      <c r="HN1286" s="141"/>
      <c r="HO1286" s="141"/>
      <c r="HP1286" s="141"/>
      <c r="HQ1286" s="141"/>
      <c r="HR1286" s="141"/>
      <c r="HS1286" s="141"/>
      <c r="HT1286" s="141"/>
      <c r="HU1286" s="141"/>
      <c r="HV1286" s="141"/>
      <c r="HW1286" s="141"/>
      <c r="HX1286" s="141"/>
      <c r="HY1286" s="141"/>
      <c r="HZ1286" s="141"/>
      <c r="IA1286" s="141"/>
      <c r="IB1286" s="141"/>
      <c r="IC1286" s="141"/>
      <c r="ID1286" s="141"/>
      <c r="IE1286" s="141"/>
      <c r="IF1286" s="141"/>
      <c r="IG1286" s="141"/>
      <c r="IH1286" s="141"/>
      <c r="II1286" s="141"/>
      <c r="IJ1286" s="141"/>
      <c r="IK1286" s="141"/>
      <c r="IL1286" s="141"/>
      <c r="IM1286" s="141"/>
      <c r="IN1286" s="141"/>
      <c r="IO1286" s="141"/>
      <c r="IP1286" s="141"/>
      <c r="IQ1286" s="141"/>
      <c r="IR1286" s="141"/>
      <c r="IS1286" s="141"/>
      <c r="IT1286" s="141"/>
      <c r="IU1286" s="141"/>
      <c r="IV1286" s="141"/>
      <c r="IW1286" s="141"/>
      <c r="IX1286" s="141"/>
      <c r="IY1286" s="141"/>
      <c r="IZ1286" s="141"/>
      <c r="JA1286" s="141"/>
      <c r="JB1286" s="141"/>
      <c r="JC1286" s="141"/>
      <c r="JD1286" s="141"/>
      <c r="JE1286" s="141"/>
      <c r="JF1286" s="141"/>
    </row>
    <row r="1287" spans="1:266" s="832" customFormat="1" ht="60" x14ac:dyDescent="0.25">
      <c r="A1287" s="207"/>
      <c r="B1287" s="207"/>
      <c r="C1287" s="207"/>
      <c r="D1287" s="207"/>
      <c r="E1287" s="596" t="s">
        <v>483</v>
      </c>
      <c r="F1287" s="162"/>
      <c r="G1287" s="163"/>
      <c r="H1287" s="1897"/>
      <c r="I1287" s="731"/>
      <c r="J1287" s="731">
        <f t="shared" si="347"/>
        <v>0</v>
      </c>
      <c r="K1287" s="1910">
        <f t="shared" si="349"/>
        <v>0</v>
      </c>
      <c r="L1287" s="2548"/>
      <c r="M1287" s="2548"/>
      <c r="N1287" s="2549"/>
      <c r="O1287" s="2549"/>
      <c r="P1287" s="2549"/>
      <c r="Q1287" s="2549"/>
      <c r="R1287" s="2549"/>
      <c r="S1287" s="2549"/>
      <c r="T1287" s="2546"/>
      <c r="U1287" s="2546"/>
      <c r="V1287" s="2546"/>
      <c r="W1287" s="2546"/>
      <c r="X1287" s="365"/>
      <c r="Y1287" s="2546"/>
      <c r="Z1287" s="1110"/>
      <c r="AA1287" s="2546"/>
      <c r="AB1287" s="2546"/>
      <c r="AC1287" s="2698"/>
      <c r="AD1287" s="2698"/>
      <c r="AE1287" s="2546"/>
      <c r="AF1287" s="908"/>
      <c r="AG1287" s="901"/>
      <c r="AH1287" s="2272"/>
      <c r="AI1287" s="2997"/>
      <c r="AJ1287" s="141"/>
      <c r="AK1287" s="141"/>
      <c r="AL1287" s="141"/>
      <c r="AM1287" s="141"/>
      <c r="AN1287" s="141"/>
      <c r="AO1287" s="141"/>
      <c r="AP1287" s="141"/>
      <c r="AQ1287" s="141"/>
      <c r="AR1287" s="141"/>
      <c r="AS1287" s="141"/>
      <c r="AT1287" s="141"/>
      <c r="AU1287" s="141"/>
      <c r="AV1287" s="141"/>
      <c r="AW1287" s="141"/>
      <c r="AX1287" s="141"/>
      <c r="AY1287" s="141"/>
      <c r="AZ1287" s="141"/>
      <c r="BA1287" s="141"/>
      <c r="BB1287" s="141"/>
      <c r="BC1287" s="141"/>
      <c r="BD1287" s="141"/>
      <c r="BE1287" s="141"/>
      <c r="BF1287" s="141"/>
      <c r="BG1287" s="141"/>
      <c r="BH1287" s="141"/>
      <c r="BI1287" s="141"/>
      <c r="BJ1287" s="141"/>
      <c r="BK1287" s="141"/>
      <c r="BL1287" s="141"/>
      <c r="BM1287" s="141"/>
      <c r="BN1287" s="141"/>
      <c r="BO1287" s="141"/>
      <c r="BP1287" s="141"/>
      <c r="BQ1287" s="141"/>
      <c r="BR1287" s="141"/>
      <c r="BS1287" s="141"/>
      <c r="BT1287" s="141"/>
      <c r="BU1287" s="141"/>
      <c r="BV1287" s="141"/>
      <c r="BW1287" s="141"/>
      <c r="BX1287" s="141"/>
      <c r="BY1287" s="141"/>
      <c r="BZ1287" s="141"/>
      <c r="CA1287" s="141"/>
      <c r="CB1287" s="141"/>
      <c r="CC1287" s="141"/>
      <c r="CD1287" s="141"/>
      <c r="CE1287" s="141"/>
      <c r="CF1287" s="141"/>
      <c r="CG1287" s="141"/>
      <c r="CH1287" s="141"/>
      <c r="CI1287" s="141"/>
      <c r="CJ1287" s="141"/>
      <c r="CK1287" s="141"/>
      <c r="CL1287" s="141"/>
      <c r="CM1287" s="141"/>
      <c r="CN1287" s="141"/>
      <c r="CO1287" s="141"/>
      <c r="CP1287" s="141"/>
      <c r="CQ1287" s="141"/>
      <c r="CR1287" s="141"/>
      <c r="CS1287" s="141"/>
      <c r="CT1287" s="141"/>
      <c r="CU1287" s="141"/>
      <c r="CV1287" s="141"/>
      <c r="CW1287" s="141"/>
      <c r="CX1287" s="141"/>
      <c r="CY1287" s="141"/>
      <c r="CZ1287" s="141"/>
      <c r="DA1287" s="141"/>
      <c r="DB1287" s="141"/>
      <c r="DC1287" s="141"/>
      <c r="DD1287" s="141"/>
      <c r="DE1287" s="141"/>
      <c r="DF1287" s="141"/>
      <c r="DG1287" s="141"/>
      <c r="DH1287" s="141"/>
      <c r="DI1287" s="141"/>
      <c r="DJ1287" s="141"/>
      <c r="DK1287" s="141"/>
      <c r="DL1287" s="141"/>
      <c r="DM1287" s="141"/>
      <c r="DN1287" s="141"/>
      <c r="DO1287" s="141"/>
      <c r="DP1287" s="141"/>
      <c r="DQ1287" s="141"/>
      <c r="DR1287" s="141"/>
      <c r="DS1287" s="141"/>
      <c r="DT1287" s="141"/>
      <c r="DU1287" s="141"/>
      <c r="DV1287" s="141"/>
      <c r="DW1287" s="141"/>
      <c r="DX1287" s="141"/>
      <c r="DY1287" s="141"/>
      <c r="DZ1287" s="141"/>
      <c r="EA1287" s="141"/>
      <c r="EB1287" s="141"/>
      <c r="EC1287" s="141"/>
      <c r="ED1287" s="141"/>
      <c r="EE1287" s="141"/>
      <c r="EF1287" s="141"/>
      <c r="EG1287" s="141"/>
      <c r="EH1287" s="141"/>
      <c r="EI1287" s="141"/>
      <c r="EJ1287" s="141"/>
      <c r="EK1287" s="141"/>
      <c r="EL1287" s="141"/>
      <c r="EM1287" s="141"/>
      <c r="EN1287" s="141"/>
      <c r="EO1287" s="141"/>
      <c r="EP1287" s="141"/>
      <c r="EQ1287" s="141"/>
      <c r="ER1287" s="141"/>
      <c r="ES1287" s="141"/>
      <c r="ET1287" s="141"/>
      <c r="EU1287" s="141"/>
      <c r="EV1287" s="141"/>
      <c r="EW1287" s="141"/>
      <c r="EX1287" s="141"/>
      <c r="EY1287" s="141"/>
      <c r="EZ1287" s="141"/>
      <c r="FA1287" s="141"/>
      <c r="FB1287" s="141"/>
      <c r="FC1287" s="141"/>
      <c r="FD1287" s="141"/>
      <c r="FE1287" s="141"/>
      <c r="FF1287" s="141"/>
      <c r="FG1287" s="141"/>
      <c r="FH1287" s="141"/>
      <c r="FI1287" s="141"/>
      <c r="FJ1287" s="141"/>
      <c r="FK1287" s="141"/>
      <c r="FL1287" s="141"/>
      <c r="FM1287" s="141"/>
      <c r="FN1287" s="141"/>
      <c r="FO1287" s="141"/>
      <c r="FP1287" s="141"/>
      <c r="FQ1287" s="141"/>
      <c r="FR1287" s="141"/>
      <c r="FS1287" s="141"/>
      <c r="FT1287" s="141"/>
      <c r="FU1287" s="141"/>
      <c r="FV1287" s="141"/>
      <c r="FW1287" s="141"/>
      <c r="FX1287" s="141"/>
      <c r="FY1287" s="141"/>
      <c r="FZ1287" s="141"/>
      <c r="GA1287" s="141"/>
      <c r="GB1287" s="141"/>
      <c r="GC1287" s="141"/>
      <c r="GD1287" s="141"/>
      <c r="GE1287" s="141"/>
      <c r="GF1287" s="141"/>
      <c r="GG1287" s="141"/>
      <c r="GH1287" s="141"/>
      <c r="GI1287" s="141"/>
      <c r="GJ1287" s="141"/>
      <c r="GK1287" s="141"/>
      <c r="GL1287" s="141"/>
      <c r="GM1287" s="141"/>
      <c r="GN1287" s="141"/>
      <c r="GO1287" s="141"/>
      <c r="GP1287" s="141"/>
      <c r="GQ1287" s="141"/>
      <c r="GR1287" s="141"/>
      <c r="GS1287" s="141"/>
      <c r="GT1287" s="141"/>
      <c r="GU1287" s="141"/>
      <c r="GV1287" s="141"/>
      <c r="GW1287" s="141"/>
      <c r="GX1287" s="141"/>
      <c r="GY1287" s="141"/>
      <c r="GZ1287" s="141"/>
      <c r="HA1287" s="141"/>
      <c r="HB1287" s="141"/>
      <c r="HC1287" s="141"/>
      <c r="HD1287" s="141"/>
      <c r="HE1287" s="141"/>
      <c r="HF1287" s="141"/>
      <c r="HG1287" s="141"/>
      <c r="HH1287" s="141"/>
      <c r="HI1287" s="141"/>
      <c r="HJ1287" s="141"/>
      <c r="HK1287" s="141"/>
      <c r="HL1287" s="141"/>
      <c r="HM1287" s="141"/>
      <c r="HN1287" s="141"/>
      <c r="HO1287" s="141"/>
      <c r="HP1287" s="141"/>
      <c r="HQ1287" s="141"/>
      <c r="HR1287" s="141"/>
      <c r="HS1287" s="141"/>
      <c r="HT1287" s="141"/>
      <c r="HU1287" s="141"/>
      <c r="HV1287" s="141"/>
      <c r="HW1287" s="141"/>
      <c r="HX1287" s="141"/>
      <c r="HY1287" s="141"/>
      <c r="HZ1287" s="141"/>
      <c r="IA1287" s="141"/>
      <c r="IB1287" s="141"/>
      <c r="IC1287" s="141"/>
      <c r="ID1287" s="141"/>
      <c r="IE1287" s="141"/>
      <c r="IF1287" s="141"/>
      <c r="IG1287" s="141"/>
      <c r="IH1287" s="141"/>
      <c r="II1287" s="141"/>
      <c r="IJ1287" s="141"/>
      <c r="IK1287" s="141"/>
      <c r="IL1287" s="141"/>
      <c r="IM1287" s="141"/>
      <c r="IN1287" s="141"/>
      <c r="IO1287" s="141"/>
      <c r="IP1287" s="141"/>
      <c r="IQ1287" s="141"/>
      <c r="IR1287" s="141"/>
      <c r="IS1287" s="141"/>
      <c r="IT1287" s="141"/>
      <c r="IU1287" s="141"/>
      <c r="IV1287" s="141"/>
      <c r="IW1287" s="141"/>
      <c r="IX1287" s="141"/>
      <c r="IY1287" s="141"/>
      <c r="IZ1287" s="141"/>
      <c r="JA1287" s="141"/>
      <c r="JB1287" s="141"/>
      <c r="JC1287" s="141"/>
      <c r="JD1287" s="141"/>
      <c r="JE1287" s="141"/>
      <c r="JF1287" s="141"/>
    </row>
    <row r="1288" spans="1:266" s="832" customFormat="1" ht="63" customHeight="1" x14ac:dyDescent="0.25">
      <c r="A1288" s="207"/>
      <c r="B1288" s="207">
        <v>1</v>
      </c>
      <c r="C1288" s="207"/>
      <c r="D1288" s="207"/>
      <c r="E1288" s="596" t="s">
        <v>466</v>
      </c>
      <c r="F1288" s="162"/>
      <c r="G1288" s="163"/>
      <c r="H1288" s="1897"/>
      <c r="I1288" s="1897"/>
      <c r="J1288" s="1897">
        <f t="shared" si="347"/>
        <v>0</v>
      </c>
      <c r="K1288" s="1910" t="e">
        <f t="shared" si="349"/>
        <v>#DIV/0!</v>
      </c>
      <c r="L1288" s="2548"/>
      <c r="M1288" s="2548"/>
      <c r="N1288" s="2549"/>
      <c r="O1288" s="2549"/>
      <c r="P1288" s="2549"/>
      <c r="Q1288" s="2549"/>
      <c r="R1288" s="2549"/>
      <c r="S1288" s="2549"/>
      <c r="T1288" s="2546"/>
      <c r="U1288" s="2546"/>
      <c r="V1288" s="2546"/>
      <c r="W1288" s="2546"/>
      <c r="X1288" s="365">
        <f t="shared" ref="X1288:AE1288" si="352">X1212</f>
        <v>0</v>
      </c>
      <c r="Y1288" s="2546">
        <f t="shared" si="352"/>
        <v>0</v>
      </c>
      <c r="Z1288" s="1110">
        <f t="shared" si="352"/>
        <v>0</v>
      </c>
      <c r="AA1288" s="2546">
        <f t="shared" si="352"/>
        <v>0</v>
      </c>
      <c r="AB1288" s="2546">
        <f t="shared" si="352"/>
        <v>0</v>
      </c>
      <c r="AC1288" s="2698">
        <f t="shared" si="352"/>
        <v>0</v>
      </c>
      <c r="AD1288" s="2698">
        <f t="shared" si="352"/>
        <v>0</v>
      </c>
      <c r="AE1288" s="2546">
        <f t="shared" si="352"/>
        <v>0</v>
      </c>
      <c r="AF1288" s="936"/>
      <c r="AG1288" s="901"/>
      <c r="AH1288" s="2272"/>
      <c r="AI1288" s="2997"/>
      <c r="AJ1288" s="141"/>
      <c r="AK1288" s="141"/>
      <c r="AL1288" s="141"/>
      <c r="AM1288" s="141"/>
      <c r="AN1288" s="141"/>
      <c r="AO1288" s="141"/>
      <c r="AP1288" s="141"/>
      <c r="AQ1288" s="141"/>
      <c r="AR1288" s="141"/>
      <c r="AS1288" s="141"/>
      <c r="AT1288" s="141"/>
      <c r="AU1288" s="141"/>
      <c r="AV1288" s="141"/>
      <c r="AW1288" s="141"/>
      <c r="AX1288" s="141"/>
      <c r="AY1288" s="141"/>
      <c r="AZ1288" s="141"/>
      <c r="BA1288" s="141"/>
      <c r="BB1288" s="141"/>
      <c r="BC1288" s="141"/>
      <c r="BD1288" s="141"/>
      <c r="BE1288" s="141"/>
      <c r="BF1288" s="141"/>
      <c r="BG1288" s="141"/>
      <c r="BH1288" s="141"/>
      <c r="BI1288" s="141"/>
      <c r="BJ1288" s="141"/>
      <c r="BK1288" s="141"/>
      <c r="BL1288" s="141"/>
      <c r="BM1288" s="141"/>
      <c r="BN1288" s="141"/>
      <c r="BO1288" s="141"/>
      <c r="BP1288" s="141"/>
      <c r="BQ1288" s="141"/>
      <c r="BR1288" s="141"/>
      <c r="BS1288" s="141"/>
      <c r="BT1288" s="141"/>
      <c r="BU1288" s="141"/>
      <c r="BV1288" s="141"/>
      <c r="BW1288" s="141"/>
      <c r="BX1288" s="141"/>
      <c r="BY1288" s="141"/>
      <c r="BZ1288" s="141"/>
      <c r="CA1288" s="141"/>
      <c r="CB1288" s="141"/>
      <c r="CC1288" s="141"/>
      <c r="CD1288" s="141"/>
      <c r="CE1288" s="141"/>
      <c r="CF1288" s="141"/>
      <c r="CG1288" s="141"/>
      <c r="CH1288" s="141"/>
      <c r="CI1288" s="141"/>
      <c r="CJ1288" s="141"/>
      <c r="CK1288" s="141"/>
      <c r="CL1288" s="141"/>
      <c r="CM1288" s="141"/>
      <c r="CN1288" s="141"/>
      <c r="CO1288" s="141"/>
      <c r="CP1288" s="141"/>
      <c r="CQ1288" s="141"/>
      <c r="CR1288" s="141"/>
      <c r="CS1288" s="141"/>
      <c r="CT1288" s="141"/>
      <c r="CU1288" s="141"/>
      <c r="CV1288" s="141"/>
      <c r="CW1288" s="141"/>
      <c r="CX1288" s="141"/>
      <c r="CY1288" s="141"/>
      <c r="CZ1288" s="141"/>
      <c r="DA1288" s="141"/>
      <c r="DB1288" s="141"/>
      <c r="DC1288" s="141"/>
      <c r="DD1288" s="141"/>
      <c r="DE1288" s="141"/>
      <c r="DF1288" s="141"/>
      <c r="DG1288" s="141"/>
      <c r="DH1288" s="141"/>
      <c r="DI1288" s="141"/>
      <c r="DJ1288" s="141"/>
      <c r="DK1288" s="141"/>
      <c r="DL1288" s="141"/>
      <c r="DM1288" s="141"/>
      <c r="DN1288" s="141"/>
      <c r="DO1288" s="141"/>
      <c r="DP1288" s="141"/>
      <c r="DQ1288" s="141"/>
      <c r="DR1288" s="141"/>
      <c r="DS1288" s="141"/>
      <c r="DT1288" s="141"/>
      <c r="DU1288" s="141"/>
      <c r="DV1288" s="141"/>
      <c r="DW1288" s="141"/>
      <c r="DX1288" s="141"/>
      <c r="DY1288" s="141"/>
      <c r="DZ1288" s="141"/>
      <c r="EA1288" s="141"/>
      <c r="EB1288" s="141"/>
      <c r="EC1288" s="141"/>
      <c r="ED1288" s="141"/>
      <c r="EE1288" s="141"/>
      <c r="EF1288" s="141"/>
      <c r="EG1288" s="141"/>
      <c r="EH1288" s="141"/>
      <c r="EI1288" s="141"/>
      <c r="EJ1288" s="141"/>
      <c r="EK1288" s="141"/>
      <c r="EL1288" s="141"/>
      <c r="EM1288" s="141"/>
      <c r="EN1288" s="141"/>
      <c r="EO1288" s="141"/>
      <c r="EP1288" s="141"/>
      <c r="EQ1288" s="141"/>
      <c r="ER1288" s="141"/>
      <c r="ES1288" s="141"/>
      <c r="ET1288" s="141"/>
      <c r="EU1288" s="141"/>
      <c r="EV1288" s="141"/>
      <c r="EW1288" s="141"/>
      <c r="EX1288" s="141"/>
      <c r="EY1288" s="141"/>
      <c r="EZ1288" s="141"/>
      <c r="FA1288" s="141"/>
      <c r="FB1288" s="141"/>
      <c r="FC1288" s="141"/>
      <c r="FD1288" s="141"/>
      <c r="FE1288" s="141"/>
      <c r="FF1288" s="141"/>
      <c r="FG1288" s="141"/>
      <c r="FH1288" s="141"/>
      <c r="FI1288" s="141"/>
      <c r="FJ1288" s="141"/>
      <c r="FK1288" s="141"/>
      <c r="FL1288" s="141"/>
      <c r="FM1288" s="141"/>
      <c r="FN1288" s="141"/>
      <c r="FO1288" s="141"/>
      <c r="FP1288" s="141"/>
      <c r="FQ1288" s="141"/>
      <c r="FR1288" s="141"/>
      <c r="FS1288" s="141"/>
      <c r="FT1288" s="141"/>
      <c r="FU1288" s="141"/>
      <c r="FV1288" s="141"/>
      <c r="FW1288" s="141"/>
      <c r="FX1288" s="141"/>
      <c r="FY1288" s="141"/>
      <c r="FZ1288" s="141"/>
      <c r="GA1288" s="141"/>
      <c r="GB1288" s="141"/>
      <c r="GC1288" s="141"/>
      <c r="GD1288" s="141"/>
      <c r="GE1288" s="141"/>
      <c r="GF1288" s="141"/>
      <c r="GG1288" s="141"/>
      <c r="GH1288" s="141"/>
      <c r="GI1288" s="141"/>
      <c r="GJ1288" s="141"/>
      <c r="GK1288" s="141"/>
      <c r="GL1288" s="141"/>
      <c r="GM1288" s="141"/>
      <c r="GN1288" s="141"/>
      <c r="GO1288" s="141"/>
      <c r="GP1288" s="141"/>
      <c r="GQ1288" s="141"/>
      <c r="GR1288" s="141"/>
      <c r="GS1288" s="141"/>
      <c r="GT1288" s="141"/>
      <c r="GU1288" s="141"/>
      <c r="GV1288" s="141"/>
      <c r="GW1288" s="141"/>
      <c r="GX1288" s="141"/>
      <c r="GY1288" s="141"/>
      <c r="GZ1288" s="141"/>
      <c r="HA1288" s="141"/>
      <c r="HB1288" s="141"/>
      <c r="HC1288" s="141"/>
      <c r="HD1288" s="141"/>
      <c r="HE1288" s="141"/>
      <c r="HF1288" s="141"/>
      <c r="HG1288" s="141"/>
      <c r="HH1288" s="141"/>
      <c r="HI1288" s="141"/>
      <c r="HJ1288" s="141"/>
      <c r="HK1288" s="141"/>
      <c r="HL1288" s="141"/>
      <c r="HM1288" s="141"/>
      <c r="HN1288" s="141"/>
      <c r="HO1288" s="141"/>
      <c r="HP1288" s="141"/>
      <c r="HQ1288" s="141"/>
      <c r="HR1288" s="141"/>
      <c r="HS1288" s="141"/>
      <c r="HT1288" s="141"/>
      <c r="HU1288" s="141"/>
      <c r="HV1288" s="141"/>
      <c r="HW1288" s="141"/>
      <c r="HX1288" s="141"/>
      <c r="HY1288" s="141"/>
      <c r="HZ1288" s="141"/>
      <c r="IA1288" s="141"/>
      <c r="IB1288" s="141"/>
      <c r="IC1288" s="141"/>
      <c r="ID1288" s="141"/>
      <c r="IE1288" s="141"/>
      <c r="IF1288" s="141"/>
      <c r="IG1288" s="141"/>
      <c r="IH1288" s="141"/>
      <c r="II1288" s="141"/>
      <c r="IJ1288" s="141"/>
      <c r="IK1288" s="141"/>
      <c r="IL1288" s="141"/>
      <c r="IM1288" s="141"/>
      <c r="IN1288" s="141"/>
      <c r="IO1288" s="141"/>
      <c r="IP1288" s="141"/>
      <c r="IQ1288" s="141"/>
      <c r="IR1288" s="141"/>
      <c r="IS1288" s="141"/>
      <c r="IT1288" s="141"/>
      <c r="IU1288" s="141"/>
      <c r="IV1288" s="141"/>
      <c r="IW1288" s="141"/>
      <c r="IX1288" s="141"/>
      <c r="IY1288" s="141"/>
      <c r="IZ1288" s="141"/>
      <c r="JA1288" s="141"/>
      <c r="JB1288" s="141"/>
      <c r="JC1288" s="141"/>
      <c r="JD1288" s="141"/>
      <c r="JE1288" s="141"/>
      <c r="JF1288" s="141"/>
    </row>
    <row r="1289" spans="1:266" s="832" customFormat="1" ht="60" x14ac:dyDescent="0.25">
      <c r="A1289" s="207"/>
      <c r="B1289" s="207">
        <v>1</v>
      </c>
      <c r="C1289" s="207"/>
      <c r="D1289" s="207"/>
      <c r="E1289" s="606" t="s">
        <v>467</v>
      </c>
      <c r="F1289" s="162"/>
      <c r="G1289" s="163"/>
      <c r="H1289" s="1897"/>
      <c r="I1289" s="1897"/>
      <c r="J1289" s="1897">
        <f t="shared" si="347"/>
        <v>0</v>
      </c>
      <c r="K1289" s="1910" t="e">
        <f t="shared" si="349"/>
        <v>#DIV/0!</v>
      </c>
      <c r="L1289" s="2548"/>
      <c r="M1289" s="2548"/>
      <c r="N1289" s="2549"/>
      <c r="O1289" s="2549"/>
      <c r="P1289" s="2549"/>
      <c r="Q1289" s="2549"/>
      <c r="R1289" s="2549"/>
      <c r="S1289" s="2549"/>
      <c r="T1289" s="365"/>
      <c r="U1289" s="365"/>
      <c r="V1289" s="365"/>
      <c r="W1289" s="365"/>
      <c r="X1289" s="365">
        <f t="shared" ref="X1289:AE1289" si="353">X1213</f>
        <v>0</v>
      </c>
      <c r="Y1289" s="2546">
        <f t="shared" si="353"/>
        <v>0</v>
      </c>
      <c r="Z1289" s="1110">
        <f t="shared" si="353"/>
        <v>0</v>
      </c>
      <c r="AA1289" s="2546">
        <f t="shared" si="353"/>
        <v>0</v>
      </c>
      <c r="AB1289" s="2546">
        <f t="shared" si="353"/>
        <v>0</v>
      </c>
      <c r="AC1289" s="2698">
        <f t="shared" si="353"/>
        <v>0</v>
      </c>
      <c r="AD1289" s="2698">
        <f t="shared" si="353"/>
        <v>0</v>
      </c>
      <c r="AE1289" s="2546">
        <f t="shared" si="353"/>
        <v>0</v>
      </c>
      <c r="AF1289" s="908"/>
      <c r="AG1289" s="901"/>
      <c r="AH1289" s="2272"/>
      <c r="AI1289" s="2997"/>
      <c r="AJ1289" s="141"/>
      <c r="AK1289" s="141"/>
      <c r="AL1289" s="141"/>
      <c r="AM1289" s="141"/>
      <c r="AN1289" s="141"/>
      <c r="AO1289" s="141"/>
      <c r="AP1289" s="141"/>
      <c r="AQ1289" s="141"/>
      <c r="AR1289" s="141"/>
      <c r="AS1289" s="141"/>
      <c r="AT1289" s="141"/>
      <c r="AU1289" s="141"/>
      <c r="AV1289" s="141"/>
      <c r="AW1289" s="141"/>
      <c r="AX1289" s="141"/>
      <c r="AY1289" s="141"/>
      <c r="AZ1289" s="141"/>
      <c r="BA1289" s="141"/>
      <c r="BB1289" s="141"/>
      <c r="BC1289" s="141"/>
      <c r="BD1289" s="141"/>
      <c r="BE1289" s="141"/>
      <c r="BF1289" s="141"/>
      <c r="BG1289" s="141"/>
      <c r="BH1289" s="141"/>
      <c r="BI1289" s="141"/>
      <c r="BJ1289" s="141"/>
      <c r="BK1289" s="141"/>
      <c r="BL1289" s="141"/>
      <c r="BM1289" s="141"/>
      <c r="BN1289" s="141"/>
      <c r="BO1289" s="141"/>
      <c r="BP1289" s="141"/>
      <c r="BQ1289" s="141"/>
      <c r="BR1289" s="141"/>
      <c r="BS1289" s="141"/>
      <c r="BT1289" s="141"/>
      <c r="BU1289" s="141"/>
      <c r="BV1289" s="141"/>
      <c r="BW1289" s="141"/>
      <c r="BX1289" s="141"/>
      <c r="BY1289" s="141"/>
      <c r="BZ1289" s="141"/>
      <c r="CA1289" s="141"/>
      <c r="CB1289" s="141"/>
      <c r="CC1289" s="141"/>
      <c r="CD1289" s="141"/>
      <c r="CE1289" s="141"/>
      <c r="CF1289" s="141"/>
      <c r="CG1289" s="141"/>
      <c r="CH1289" s="141"/>
      <c r="CI1289" s="141"/>
      <c r="CJ1289" s="141"/>
      <c r="CK1289" s="141"/>
      <c r="CL1289" s="141"/>
      <c r="CM1289" s="141"/>
      <c r="CN1289" s="141"/>
      <c r="CO1289" s="141"/>
      <c r="CP1289" s="141"/>
      <c r="CQ1289" s="141"/>
      <c r="CR1289" s="141"/>
      <c r="CS1289" s="141"/>
      <c r="CT1289" s="141"/>
      <c r="CU1289" s="141"/>
      <c r="CV1289" s="141"/>
      <c r="CW1289" s="141"/>
      <c r="CX1289" s="141"/>
      <c r="CY1289" s="141"/>
      <c r="CZ1289" s="141"/>
      <c r="DA1289" s="141"/>
      <c r="DB1289" s="141"/>
      <c r="DC1289" s="141"/>
      <c r="DD1289" s="141"/>
      <c r="DE1289" s="141"/>
      <c r="DF1289" s="141"/>
      <c r="DG1289" s="141"/>
      <c r="DH1289" s="141"/>
      <c r="DI1289" s="141"/>
      <c r="DJ1289" s="141"/>
      <c r="DK1289" s="141"/>
      <c r="DL1289" s="141"/>
      <c r="DM1289" s="141"/>
      <c r="DN1289" s="141"/>
      <c r="DO1289" s="141"/>
      <c r="DP1289" s="141"/>
      <c r="DQ1289" s="141"/>
      <c r="DR1289" s="141"/>
      <c r="DS1289" s="141"/>
      <c r="DT1289" s="141"/>
      <c r="DU1289" s="141"/>
      <c r="DV1289" s="141"/>
      <c r="DW1289" s="141"/>
      <c r="DX1289" s="141"/>
      <c r="DY1289" s="141"/>
      <c r="DZ1289" s="141"/>
      <c r="EA1289" s="141"/>
      <c r="EB1289" s="141"/>
      <c r="EC1289" s="141"/>
      <c r="ED1289" s="141"/>
      <c r="EE1289" s="141"/>
      <c r="EF1289" s="141"/>
      <c r="EG1289" s="141"/>
      <c r="EH1289" s="141"/>
      <c r="EI1289" s="141"/>
      <c r="EJ1289" s="141"/>
      <c r="EK1289" s="141"/>
      <c r="EL1289" s="141"/>
      <c r="EM1289" s="141"/>
      <c r="EN1289" s="141"/>
      <c r="EO1289" s="141"/>
      <c r="EP1289" s="141"/>
      <c r="EQ1289" s="141"/>
      <c r="ER1289" s="141"/>
      <c r="ES1289" s="141"/>
      <c r="ET1289" s="141"/>
      <c r="EU1289" s="141"/>
      <c r="EV1289" s="141"/>
      <c r="EW1289" s="141"/>
      <c r="EX1289" s="141"/>
      <c r="EY1289" s="141"/>
      <c r="EZ1289" s="141"/>
      <c r="FA1289" s="141"/>
      <c r="FB1289" s="141"/>
      <c r="FC1289" s="141"/>
      <c r="FD1289" s="141"/>
      <c r="FE1289" s="141"/>
      <c r="FF1289" s="141"/>
      <c r="FG1289" s="141"/>
      <c r="FH1289" s="141"/>
      <c r="FI1289" s="141"/>
      <c r="FJ1289" s="141"/>
      <c r="FK1289" s="141"/>
      <c r="FL1289" s="141"/>
      <c r="FM1289" s="141"/>
      <c r="FN1289" s="141"/>
      <c r="FO1289" s="141"/>
      <c r="FP1289" s="141"/>
      <c r="FQ1289" s="141"/>
      <c r="FR1289" s="141"/>
      <c r="FS1289" s="141"/>
      <c r="FT1289" s="141"/>
      <c r="FU1289" s="141"/>
      <c r="FV1289" s="141"/>
      <c r="FW1289" s="141"/>
      <c r="FX1289" s="141"/>
      <c r="FY1289" s="141"/>
      <c r="FZ1289" s="141"/>
      <c r="GA1289" s="141"/>
      <c r="GB1289" s="141"/>
      <c r="GC1289" s="141"/>
      <c r="GD1289" s="141"/>
      <c r="GE1289" s="141"/>
      <c r="GF1289" s="141"/>
      <c r="GG1289" s="141"/>
      <c r="GH1289" s="141"/>
      <c r="GI1289" s="141"/>
      <c r="GJ1289" s="141"/>
      <c r="GK1289" s="141"/>
      <c r="GL1289" s="141"/>
      <c r="GM1289" s="141"/>
      <c r="GN1289" s="141"/>
      <c r="GO1289" s="141"/>
      <c r="GP1289" s="141"/>
      <c r="GQ1289" s="141"/>
      <c r="GR1289" s="141"/>
      <c r="GS1289" s="141"/>
      <c r="GT1289" s="141"/>
      <c r="GU1289" s="141"/>
      <c r="GV1289" s="141"/>
      <c r="GW1289" s="141"/>
      <c r="GX1289" s="141"/>
      <c r="GY1289" s="141"/>
      <c r="GZ1289" s="141"/>
      <c r="HA1289" s="141"/>
      <c r="HB1289" s="141"/>
      <c r="HC1289" s="141"/>
      <c r="HD1289" s="141"/>
      <c r="HE1289" s="141"/>
      <c r="HF1289" s="141"/>
      <c r="HG1289" s="141"/>
      <c r="HH1289" s="141"/>
      <c r="HI1289" s="141"/>
      <c r="HJ1289" s="141"/>
      <c r="HK1289" s="141"/>
      <c r="HL1289" s="141"/>
      <c r="HM1289" s="141"/>
      <c r="HN1289" s="141"/>
      <c r="HO1289" s="141"/>
      <c r="HP1289" s="141"/>
      <c r="HQ1289" s="141"/>
      <c r="HR1289" s="141"/>
      <c r="HS1289" s="141"/>
      <c r="HT1289" s="141"/>
      <c r="HU1289" s="141"/>
      <c r="HV1289" s="141"/>
      <c r="HW1289" s="141"/>
      <c r="HX1289" s="141"/>
      <c r="HY1289" s="141"/>
      <c r="HZ1289" s="141"/>
      <c r="IA1289" s="141"/>
      <c r="IB1289" s="141"/>
      <c r="IC1289" s="141"/>
      <c r="ID1289" s="141"/>
      <c r="IE1289" s="141"/>
      <c r="IF1289" s="141"/>
      <c r="IG1289" s="141"/>
      <c r="IH1289" s="141"/>
      <c r="II1289" s="141"/>
      <c r="IJ1289" s="141"/>
      <c r="IK1289" s="141"/>
      <c r="IL1289" s="141"/>
      <c r="IM1289" s="141"/>
      <c r="IN1289" s="141"/>
      <c r="IO1289" s="141"/>
      <c r="IP1289" s="141"/>
      <c r="IQ1289" s="141"/>
      <c r="IR1289" s="141"/>
      <c r="IS1289" s="141"/>
      <c r="IT1289" s="141"/>
      <c r="IU1289" s="141"/>
      <c r="IV1289" s="141"/>
      <c r="IW1289" s="141"/>
      <c r="IX1289" s="141"/>
      <c r="IY1289" s="141"/>
      <c r="IZ1289" s="141"/>
      <c r="JA1289" s="141"/>
      <c r="JB1289" s="141"/>
      <c r="JC1289" s="141"/>
      <c r="JD1289" s="141"/>
      <c r="JE1289" s="141"/>
      <c r="JF1289" s="141"/>
    </row>
    <row r="1290" spans="1:266" s="832" customFormat="1" ht="30" x14ac:dyDescent="0.25">
      <c r="A1290" s="207"/>
      <c r="B1290" s="207">
        <v>1</v>
      </c>
      <c r="C1290" s="207"/>
      <c r="D1290" s="207"/>
      <c r="E1290" s="830" t="s">
        <v>310</v>
      </c>
      <c r="F1290" s="162"/>
      <c r="G1290" s="163"/>
      <c r="H1290" s="1897"/>
      <c r="I1290" s="1897"/>
      <c r="J1290" s="1897">
        <f>J1215</f>
        <v>0.54249999999999998</v>
      </c>
      <c r="K1290" s="1910">
        <f t="shared" si="349"/>
        <v>0</v>
      </c>
      <c r="L1290" s="2548"/>
      <c r="M1290" s="2548"/>
      <c r="N1290" s="2549"/>
      <c r="O1290" s="2549"/>
      <c r="P1290" s="2549"/>
      <c r="Q1290" s="2549"/>
      <c r="R1290" s="2549"/>
      <c r="S1290" s="2549"/>
      <c r="T1290" s="2546"/>
      <c r="U1290" s="2546"/>
      <c r="V1290" s="2546"/>
      <c r="W1290" s="2546"/>
      <c r="X1290" s="365">
        <f t="shared" ref="X1290:AE1290" si="354">X1215</f>
        <v>0</v>
      </c>
      <c r="Y1290" s="2546">
        <f t="shared" si="354"/>
        <v>0</v>
      </c>
      <c r="Z1290" s="1110">
        <f t="shared" si="354"/>
        <v>0</v>
      </c>
      <c r="AA1290" s="2546">
        <f t="shared" si="354"/>
        <v>0</v>
      </c>
      <c r="AB1290" s="2546">
        <f t="shared" si="354"/>
        <v>0</v>
      </c>
      <c r="AC1290" s="2698">
        <f t="shared" si="354"/>
        <v>0</v>
      </c>
      <c r="AD1290" s="2698">
        <f t="shared" si="354"/>
        <v>0</v>
      </c>
      <c r="AE1290" s="2546">
        <f t="shared" si="354"/>
        <v>0</v>
      </c>
      <c r="AF1290" s="908"/>
      <c r="AG1290" s="901"/>
      <c r="AH1290" s="2272"/>
      <c r="AI1290" s="2997"/>
      <c r="AJ1290" s="141"/>
      <c r="AK1290" s="141"/>
      <c r="AL1290" s="141"/>
      <c r="AM1290" s="141"/>
      <c r="AN1290" s="141"/>
      <c r="AO1290" s="141"/>
      <c r="AP1290" s="141"/>
      <c r="AQ1290" s="141"/>
      <c r="AR1290" s="141"/>
      <c r="AS1290" s="141"/>
      <c r="AT1290" s="141"/>
      <c r="AU1290" s="141"/>
      <c r="AV1290" s="141"/>
      <c r="AW1290" s="141"/>
      <c r="AX1290" s="141"/>
      <c r="AY1290" s="141"/>
      <c r="AZ1290" s="141"/>
      <c r="BA1290" s="141"/>
      <c r="BB1290" s="141"/>
      <c r="BC1290" s="141"/>
      <c r="BD1290" s="141"/>
      <c r="BE1290" s="141"/>
      <c r="BF1290" s="141"/>
      <c r="BG1290" s="141"/>
      <c r="BH1290" s="141"/>
      <c r="BI1290" s="141"/>
      <c r="BJ1290" s="141"/>
      <c r="BK1290" s="141"/>
      <c r="BL1290" s="141"/>
      <c r="BM1290" s="141"/>
      <c r="BN1290" s="141"/>
      <c r="BO1290" s="141"/>
      <c r="BP1290" s="141"/>
      <c r="BQ1290" s="141"/>
      <c r="BR1290" s="141"/>
      <c r="BS1290" s="141"/>
      <c r="BT1290" s="141"/>
      <c r="BU1290" s="141"/>
      <c r="BV1290" s="141"/>
      <c r="BW1290" s="141"/>
      <c r="BX1290" s="141"/>
      <c r="BY1290" s="141"/>
      <c r="BZ1290" s="141"/>
      <c r="CA1290" s="141"/>
      <c r="CB1290" s="141"/>
      <c r="CC1290" s="141"/>
      <c r="CD1290" s="141"/>
      <c r="CE1290" s="141"/>
      <c r="CF1290" s="141"/>
      <c r="CG1290" s="141"/>
      <c r="CH1290" s="141"/>
      <c r="CI1290" s="141"/>
      <c r="CJ1290" s="141"/>
      <c r="CK1290" s="141"/>
      <c r="CL1290" s="141"/>
      <c r="CM1290" s="141"/>
      <c r="CN1290" s="141"/>
      <c r="CO1290" s="141"/>
      <c r="CP1290" s="141"/>
      <c r="CQ1290" s="141"/>
      <c r="CR1290" s="141"/>
      <c r="CS1290" s="141"/>
      <c r="CT1290" s="141"/>
      <c r="CU1290" s="141"/>
      <c r="CV1290" s="141"/>
      <c r="CW1290" s="141"/>
      <c r="CX1290" s="141"/>
      <c r="CY1290" s="141"/>
      <c r="CZ1290" s="141"/>
      <c r="DA1290" s="141"/>
      <c r="DB1290" s="141"/>
      <c r="DC1290" s="141"/>
      <c r="DD1290" s="141"/>
      <c r="DE1290" s="141"/>
      <c r="DF1290" s="141"/>
      <c r="DG1290" s="141"/>
      <c r="DH1290" s="141"/>
      <c r="DI1290" s="141"/>
      <c r="DJ1290" s="141"/>
      <c r="DK1290" s="141"/>
      <c r="DL1290" s="141"/>
      <c r="DM1290" s="141"/>
      <c r="DN1290" s="141"/>
      <c r="DO1290" s="141"/>
      <c r="DP1290" s="141"/>
      <c r="DQ1290" s="141"/>
      <c r="DR1290" s="141"/>
      <c r="DS1290" s="141"/>
      <c r="DT1290" s="141"/>
      <c r="DU1290" s="141"/>
      <c r="DV1290" s="141"/>
      <c r="DW1290" s="141"/>
      <c r="DX1290" s="141"/>
      <c r="DY1290" s="141"/>
      <c r="DZ1290" s="141"/>
      <c r="EA1290" s="141"/>
      <c r="EB1290" s="141"/>
      <c r="EC1290" s="141"/>
      <c r="ED1290" s="141"/>
      <c r="EE1290" s="141"/>
      <c r="EF1290" s="141"/>
      <c r="EG1290" s="141"/>
      <c r="EH1290" s="141"/>
      <c r="EI1290" s="141"/>
      <c r="EJ1290" s="141"/>
      <c r="EK1290" s="141"/>
      <c r="EL1290" s="141"/>
      <c r="EM1290" s="141"/>
      <c r="EN1290" s="141"/>
      <c r="EO1290" s="141"/>
      <c r="EP1290" s="141"/>
      <c r="EQ1290" s="141"/>
      <c r="ER1290" s="141"/>
      <c r="ES1290" s="141"/>
      <c r="ET1290" s="141"/>
      <c r="EU1290" s="141"/>
      <c r="EV1290" s="141"/>
      <c r="EW1290" s="141"/>
      <c r="EX1290" s="141"/>
      <c r="EY1290" s="141"/>
      <c r="EZ1290" s="141"/>
      <c r="FA1290" s="141"/>
      <c r="FB1290" s="141"/>
      <c r="FC1290" s="141"/>
      <c r="FD1290" s="141"/>
      <c r="FE1290" s="141"/>
      <c r="FF1290" s="141"/>
      <c r="FG1290" s="141"/>
      <c r="FH1290" s="141"/>
      <c r="FI1290" s="141"/>
      <c r="FJ1290" s="141"/>
      <c r="FK1290" s="141"/>
      <c r="FL1290" s="141"/>
      <c r="FM1290" s="141"/>
      <c r="FN1290" s="141"/>
      <c r="FO1290" s="141"/>
      <c r="FP1290" s="141"/>
      <c r="FQ1290" s="141"/>
      <c r="FR1290" s="141"/>
      <c r="FS1290" s="141"/>
      <c r="FT1290" s="141"/>
      <c r="FU1290" s="141"/>
      <c r="FV1290" s="141"/>
      <c r="FW1290" s="141"/>
      <c r="FX1290" s="141"/>
      <c r="FY1290" s="141"/>
      <c r="FZ1290" s="141"/>
      <c r="GA1290" s="141"/>
      <c r="GB1290" s="141"/>
      <c r="GC1290" s="141"/>
      <c r="GD1290" s="141"/>
      <c r="GE1290" s="141"/>
      <c r="GF1290" s="141"/>
      <c r="GG1290" s="141"/>
      <c r="GH1290" s="141"/>
      <c r="GI1290" s="141"/>
      <c r="GJ1290" s="141"/>
      <c r="GK1290" s="141"/>
      <c r="GL1290" s="141"/>
      <c r="GM1290" s="141"/>
      <c r="GN1290" s="141"/>
      <c r="GO1290" s="141"/>
      <c r="GP1290" s="141"/>
      <c r="GQ1290" s="141"/>
      <c r="GR1290" s="141"/>
      <c r="GS1290" s="141"/>
      <c r="GT1290" s="141"/>
      <c r="GU1290" s="141"/>
      <c r="GV1290" s="141"/>
      <c r="GW1290" s="141"/>
      <c r="GX1290" s="141"/>
      <c r="GY1290" s="141"/>
      <c r="GZ1290" s="141"/>
      <c r="HA1290" s="141"/>
      <c r="HB1290" s="141"/>
      <c r="HC1290" s="141"/>
      <c r="HD1290" s="141"/>
      <c r="HE1290" s="141"/>
      <c r="HF1290" s="141"/>
      <c r="HG1290" s="141"/>
      <c r="HH1290" s="141"/>
      <c r="HI1290" s="141"/>
      <c r="HJ1290" s="141"/>
      <c r="HK1290" s="141"/>
      <c r="HL1290" s="141"/>
      <c r="HM1290" s="141"/>
      <c r="HN1290" s="141"/>
      <c r="HO1290" s="141"/>
      <c r="HP1290" s="141"/>
      <c r="HQ1290" s="141"/>
      <c r="HR1290" s="141"/>
      <c r="HS1290" s="141"/>
      <c r="HT1290" s="141"/>
      <c r="HU1290" s="141"/>
      <c r="HV1290" s="141"/>
      <c r="HW1290" s="141"/>
      <c r="HX1290" s="141"/>
      <c r="HY1290" s="141"/>
      <c r="HZ1290" s="141"/>
      <c r="IA1290" s="141"/>
      <c r="IB1290" s="141"/>
      <c r="IC1290" s="141"/>
      <c r="ID1290" s="141"/>
      <c r="IE1290" s="141"/>
      <c r="IF1290" s="141"/>
      <c r="IG1290" s="141"/>
      <c r="IH1290" s="141"/>
      <c r="II1290" s="141"/>
      <c r="IJ1290" s="141"/>
      <c r="IK1290" s="141"/>
      <c r="IL1290" s="141"/>
      <c r="IM1290" s="141"/>
      <c r="IN1290" s="141"/>
      <c r="IO1290" s="141"/>
      <c r="IP1290" s="141"/>
      <c r="IQ1290" s="141"/>
      <c r="IR1290" s="141"/>
      <c r="IS1290" s="141"/>
      <c r="IT1290" s="141"/>
      <c r="IU1290" s="141"/>
      <c r="IV1290" s="141"/>
      <c r="IW1290" s="141"/>
      <c r="IX1290" s="141"/>
      <c r="IY1290" s="141"/>
      <c r="IZ1290" s="141"/>
      <c r="JA1290" s="141"/>
      <c r="JB1290" s="141"/>
      <c r="JC1290" s="141"/>
      <c r="JD1290" s="141"/>
      <c r="JE1290" s="141"/>
      <c r="JF1290" s="141"/>
    </row>
    <row r="1291" spans="1:266" s="832" customFormat="1" x14ac:dyDescent="0.25">
      <c r="A1291" s="207"/>
      <c r="B1291" s="207">
        <v>1</v>
      </c>
      <c r="C1291" s="207"/>
      <c r="D1291" s="207"/>
      <c r="E1291" s="596" t="s">
        <v>303</v>
      </c>
      <c r="F1291" s="162"/>
      <c r="G1291" s="163"/>
      <c r="H1291" s="1897"/>
      <c r="I1291" s="731"/>
      <c r="J1291" s="731"/>
      <c r="K1291" s="1910"/>
      <c r="L1291" s="2548"/>
      <c r="M1291" s="2548"/>
      <c r="N1291" s="2549"/>
      <c r="O1291" s="2549"/>
      <c r="P1291" s="2549"/>
      <c r="Q1291" s="2549"/>
      <c r="R1291" s="2549"/>
      <c r="S1291" s="2549"/>
      <c r="T1291" s="2546"/>
      <c r="U1291" s="2546"/>
      <c r="V1291" s="2546"/>
      <c r="W1291" s="2546"/>
      <c r="X1291" s="365"/>
      <c r="Y1291" s="2546"/>
      <c r="Z1291" s="1110"/>
      <c r="AA1291" s="2546"/>
      <c r="AB1291" s="2546"/>
      <c r="AC1291" s="2698"/>
      <c r="AD1291" s="2698"/>
      <c r="AE1291" s="2546"/>
      <c r="AF1291" s="908"/>
      <c r="AG1291" s="901"/>
      <c r="AH1291" s="2272"/>
      <c r="AI1291" s="2997"/>
      <c r="AJ1291" s="141"/>
      <c r="AK1291" s="141"/>
      <c r="AL1291" s="141"/>
      <c r="AM1291" s="141"/>
      <c r="AN1291" s="141"/>
      <c r="AO1291" s="141"/>
      <c r="AP1291" s="141"/>
      <c r="AQ1291" s="141"/>
      <c r="AR1291" s="141"/>
      <c r="AS1291" s="141"/>
      <c r="AT1291" s="141"/>
      <c r="AU1291" s="141"/>
      <c r="AV1291" s="141"/>
      <c r="AW1291" s="141"/>
      <c r="AX1291" s="141"/>
      <c r="AY1291" s="141"/>
      <c r="AZ1291" s="141"/>
      <c r="BA1291" s="141"/>
      <c r="BB1291" s="141"/>
      <c r="BC1291" s="141"/>
      <c r="BD1291" s="141"/>
      <c r="BE1291" s="141"/>
      <c r="BF1291" s="141"/>
      <c r="BG1291" s="141"/>
      <c r="BH1291" s="141"/>
      <c r="BI1291" s="141"/>
      <c r="BJ1291" s="141"/>
      <c r="BK1291" s="141"/>
      <c r="BL1291" s="141"/>
      <c r="BM1291" s="141"/>
      <c r="BN1291" s="141"/>
      <c r="BO1291" s="141"/>
      <c r="BP1291" s="141"/>
      <c r="BQ1291" s="141"/>
      <c r="BR1291" s="141"/>
      <c r="BS1291" s="141"/>
      <c r="BT1291" s="141"/>
      <c r="BU1291" s="141"/>
      <c r="BV1291" s="141"/>
      <c r="BW1291" s="141"/>
      <c r="BX1291" s="141"/>
      <c r="BY1291" s="141"/>
      <c r="BZ1291" s="141"/>
      <c r="CA1291" s="141"/>
      <c r="CB1291" s="141"/>
      <c r="CC1291" s="141"/>
      <c r="CD1291" s="141"/>
      <c r="CE1291" s="141"/>
      <c r="CF1291" s="141"/>
      <c r="CG1291" s="141"/>
      <c r="CH1291" s="141"/>
      <c r="CI1291" s="141"/>
      <c r="CJ1291" s="141"/>
      <c r="CK1291" s="141"/>
      <c r="CL1291" s="141"/>
      <c r="CM1291" s="141"/>
      <c r="CN1291" s="141"/>
      <c r="CO1291" s="141"/>
      <c r="CP1291" s="141"/>
      <c r="CQ1291" s="141"/>
      <c r="CR1291" s="141"/>
      <c r="CS1291" s="141"/>
      <c r="CT1291" s="141"/>
      <c r="CU1291" s="141"/>
      <c r="CV1291" s="141"/>
      <c r="CW1291" s="141"/>
      <c r="CX1291" s="141"/>
      <c r="CY1291" s="141"/>
      <c r="CZ1291" s="141"/>
      <c r="DA1291" s="141"/>
      <c r="DB1291" s="141"/>
      <c r="DC1291" s="141"/>
      <c r="DD1291" s="141"/>
      <c r="DE1291" s="141"/>
      <c r="DF1291" s="141"/>
      <c r="DG1291" s="141"/>
      <c r="DH1291" s="141"/>
      <c r="DI1291" s="141"/>
      <c r="DJ1291" s="141"/>
      <c r="DK1291" s="141"/>
      <c r="DL1291" s="141"/>
      <c r="DM1291" s="141"/>
      <c r="DN1291" s="141"/>
      <c r="DO1291" s="141"/>
      <c r="DP1291" s="141"/>
      <c r="DQ1291" s="141"/>
      <c r="DR1291" s="141"/>
      <c r="DS1291" s="141"/>
      <c r="DT1291" s="141"/>
      <c r="DU1291" s="141"/>
      <c r="DV1291" s="141"/>
      <c r="DW1291" s="141"/>
      <c r="DX1291" s="141"/>
      <c r="DY1291" s="141"/>
      <c r="DZ1291" s="141"/>
      <c r="EA1291" s="141"/>
      <c r="EB1291" s="141"/>
      <c r="EC1291" s="141"/>
      <c r="ED1291" s="141"/>
      <c r="EE1291" s="141"/>
      <c r="EF1291" s="141"/>
      <c r="EG1291" s="141"/>
      <c r="EH1291" s="141"/>
      <c r="EI1291" s="141"/>
      <c r="EJ1291" s="141"/>
      <c r="EK1291" s="141"/>
      <c r="EL1291" s="141"/>
      <c r="EM1291" s="141"/>
      <c r="EN1291" s="141"/>
      <c r="EO1291" s="141"/>
      <c r="EP1291" s="141"/>
      <c r="EQ1291" s="141"/>
      <c r="ER1291" s="141"/>
      <c r="ES1291" s="141"/>
      <c r="ET1291" s="141"/>
      <c r="EU1291" s="141"/>
      <c r="EV1291" s="141"/>
      <c r="EW1291" s="141"/>
      <c r="EX1291" s="141"/>
      <c r="EY1291" s="141"/>
      <c r="EZ1291" s="141"/>
      <c r="FA1291" s="141"/>
      <c r="FB1291" s="141"/>
      <c r="FC1291" s="141"/>
      <c r="FD1291" s="141"/>
      <c r="FE1291" s="141"/>
      <c r="FF1291" s="141"/>
      <c r="FG1291" s="141"/>
      <c r="FH1291" s="141"/>
      <c r="FI1291" s="141"/>
      <c r="FJ1291" s="141"/>
      <c r="FK1291" s="141"/>
      <c r="FL1291" s="141"/>
      <c r="FM1291" s="141"/>
      <c r="FN1291" s="141"/>
      <c r="FO1291" s="141"/>
      <c r="FP1291" s="141"/>
      <c r="FQ1291" s="141"/>
      <c r="FR1291" s="141"/>
      <c r="FS1291" s="141"/>
      <c r="FT1291" s="141"/>
      <c r="FU1291" s="141"/>
      <c r="FV1291" s="141"/>
      <c r="FW1291" s="141"/>
      <c r="FX1291" s="141"/>
      <c r="FY1291" s="141"/>
      <c r="FZ1291" s="141"/>
      <c r="GA1291" s="141"/>
      <c r="GB1291" s="141"/>
      <c r="GC1291" s="141"/>
      <c r="GD1291" s="141"/>
      <c r="GE1291" s="141"/>
      <c r="GF1291" s="141"/>
      <c r="GG1291" s="141"/>
      <c r="GH1291" s="141"/>
      <c r="GI1291" s="141"/>
      <c r="GJ1291" s="141"/>
      <c r="GK1291" s="141"/>
      <c r="GL1291" s="141"/>
      <c r="GM1291" s="141"/>
      <c r="GN1291" s="141"/>
      <c r="GO1291" s="141"/>
      <c r="GP1291" s="141"/>
      <c r="GQ1291" s="141"/>
      <c r="GR1291" s="141"/>
      <c r="GS1291" s="141"/>
      <c r="GT1291" s="141"/>
      <c r="GU1291" s="141"/>
      <c r="GV1291" s="141"/>
      <c r="GW1291" s="141"/>
      <c r="GX1291" s="141"/>
      <c r="GY1291" s="141"/>
      <c r="GZ1291" s="141"/>
      <c r="HA1291" s="141"/>
      <c r="HB1291" s="141"/>
      <c r="HC1291" s="141"/>
      <c r="HD1291" s="141"/>
      <c r="HE1291" s="141"/>
      <c r="HF1291" s="141"/>
      <c r="HG1291" s="141"/>
      <c r="HH1291" s="141"/>
      <c r="HI1291" s="141"/>
      <c r="HJ1291" s="141"/>
      <c r="HK1291" s="141"/>
      <c r="HL1291" s="141"/>
      <c r="HM1291" s="141"/>
      <c r="HN1291" s="141"/>
      <c r="HO1291" s="141"/>
      <c r="HP1291" s="141"/>
      <c r="HQ1291" s="141"/>
      <c r="HR1291" s="141"/>
      <c r="HS1291" s="141"/>
      <c r="HT1291" s="141"/>
      <c r="HU1291" s="141"/>
      <c r="HV1291" s="141"/>
      <c r="HW1291" s="141"/>
      <c r="HX1291" s="141"/>
      <c r="HY1291" s="141"/>
      <c r="HZ1291" s="141"/>
      <c r="IA1291" s="141"/>
      <c r="IB1291" s="141"/>
      <c r="IC1291" s="141"/>
      <c r="ID1291" s="141"/>
      <c r="IE1291" s="141"/>
      <c r="IF1291" s="141"/>
      <c r="IG1291" s="141"/>
      <c r="IH1291" s="141"/>
      <c r="II1291" s="141"/>
      <c r="IJ1291" s="141"/>
      <c r="IK1291" s="141"/>
      <c r="IL1291" s="141"/>
      <c r="IM1291" s="141"/>
      <c r="IN1291" s="141"/>
      <c r="IO1291" s="141"/>
      <c r="IP1291" s="141"/>
      <c r="IQ1291" s="141"/>
      <c r="IR1291" s="141"/>
      <c r="IS1291" s="141"/>
      <c r="IT1291" s="141"/>
      <c r="IU1291" s="141"/>
      <c r="IV1291" s="141"/>
      <c r="IW1291" s="141"/>
      <c r="IX1291" s="141"/>
      <c r="IY1291" s="141"/>
      <c r="IZ1291" s="141"/>
      <c r="JA1291" s="141"/>
      <c r="JB1291" s="141"/>
      <c r="JC1291" s="141"/>
      <c r="JD1291" s="141"/>
      <c r="JE1291" s="141"/>
      <c r="JF1291" s="141"/>
    </row>
    <row r="1292" spans="1:266" s="832" customFormat="1" ht="29.25" x14ac:dyDescent="0.25">
      <c r="A1292" s="207"/>
      <c r="B1292" s="207">
        <v>1</v>
      </c>
      <c r="C1292" s="207"/>
      <c r="D1292" s="207"/>
      <c r="E1292" s="605" t="s">
        <v>443</v>
      </c>
      <c r="F1292" s="162"/>
      <c r="G1292" s="163"/>
      <c r="H1292" s="1897"/>
      <c r="I1292" s="1897"/>
      <c r="J1292" s="1897">
        <f t="shared" ref="J1292:J1303" si="355">J1217</f>
        <v>0.54249999999999998</v>
      </c>
      <c r="K1292" s="1897" t="e">
        <f>J1292/I1292*100</f>
        <v>#DIV/0!</v>
      </c>
      <c r="L1292" s="2548"/>
      <c r="M1292" s="2548"/>
      <c r="N1292" s="2549"/>
      <c r="O1292" s="2549"/>
      <c r="P1292" s="2549"/>
      <c r="Q1292" s="2549"/>
      <c r="R1292" s="2549"/>
      <c r="S1292" s="2549"/>
      <c r="T1292" s="2546"/>
      <c r="U1292" s="2546"/>
      <c r="V1292" s="2546"/>
      <c r="W1292" s="2546"/>
      <c r="X1292" s="365">
        <f t="shared" ref="X1292:AE1292" si="356">X1217</f>
        <v>0</v>
      </c>
      <c r="Y1292" s="2546">
        <f t="shared" si="356"/>
        <v>0</v>
      </c>
      <c r="Z1292" s="1110">
        <f t="shared" si="356"/>
        <v>0</v>
      </c>
      <c r="AA1292" s="2546">
        <f t="shared" si="356"/>
        <v>0</v>
      </c>
      <c r="AB1292" s="2546">
        <f t="shared" si="356"/>
        <v>0</v>
      </c>
      <c r="AC1292" s="2698">
        <f t="shared" si="356"/>
        <v>0</v>
      </c>
      <c r="AD1292" s="2698">
        <f t="shared" si="356"/>
        <v>0</v>
      </c>
      <c r="AE1292" s="2546">
        <f t="shared" si="356"/>
        <v>0</v>
      </c>
      <c r="AF1292" s="908"/>
      <c r="AG1292" s="901"/>
      <c r="AH1292" s="2272"/>
      <c r="AI1292" s="2997"/>
      <c r="AJ1292" s="141"/>
      <c r="AK1292" s="141"/>
      <c r="AL1292" s="141"/>
      <c r="AM1292" s="141"/>
      <c r="AN1292" s="141"/>
      <c r="AO1292" s="141"/>
      <c r="AP1292" s="141"/>
      <c r="AQ1292" s="141"/>
      <c r="AR1292" s="141"/>
      <c r="AS1292" s="141"/>
      <c r="AT1292" s="141"/>
      <c r="AU1292" s="141"/>
      <c r="AV1292" s="141"/>
      <c r="AW1292" s="141"/>
      <c r="AX1292" s="141"/>
      <c r="AY1292" s="141"/>
      <c r="AZ1292" s="141"/>
      <c r="BA1292" s="141"/>
      <c r="BB1292" s="141"/>
      <c r="BC1292" s="141"/>
      <c r="BD1292" s="141"/>
      <c r="BE1292" s="141"/>
      <c r="BF1292" s="141"/>
      <c r="BG1292" s="141"/>
      <c r="BH1292" s="141"/>
      <c r="BI1292" s="141"/>
      <c r="BJ1292" s="141"/>
      <c r="BK1292" s="141"/>
      <c r="BL1292" s="141"/>
      <c r="BM1292" s="141"/>
      <c r="BN1292" s="141"/>
      <c r="BO1292" s="141"/>
      <c r="BP1292" s="141"/>
      <c r="BQ1292" s="141"/>
      <c r="BR1292" s="141"/>
      <c r="BS1292" s="141"/>
      <c r="BT1292" s="141"/>
      <c r="BU1292" s="141"/>
      <c r="BV1292" s="141"/>
      <c r="BW1292" s="141"/>
      <c r="BX1292" s="141"/>
      <c r="BY1292" s="141"/>
      <c r="BZ1292" s="141"/>
      <c r="CA1292" s="141"/>
      <c r="CB1292" s="141"/>
      <c r="CC1292" s="141"/>
      <c r="CD1292" s="141"/>
      <c r="CE1292" s="141"/>
      <c r="CF1292" s="141"/>
      <c r="CG1292" s="141"/>
      <c r="CH1292" s="141"/>
      <c r="CI1292" s="141"/>
      <c r="CJ1292" s="141"/>
      <c r="CK1292" s="141"/>
      <c r="CL1292" s="141"/>
      <c r="CM1292" s="141"/>
      <c r="CN1292" s="141"/>
      <c r="CO1292" s="141"/>
      <c r="CP1292" s="141"/>
      <c r="CQ1292" s="141"/>
      <c r="CR1292" s="141"/>
      <c r="CS1292" s="141"/>
      <c r="CT1292" s="141"/>
      <c r="CU1292" s="141"/>
      <c r="CV1292" s="141"/>
      <c r="CW1292" s="141"/>
      <c r="CX1292" s="141"/>
      <c r="CY1292" s="141"/>
      <c r="CZ1292" s="141"/>
      <c r="DA1292" s="141"/>
      <c r="DB1292" s="141"/>
      <c r="DC1292" s="141"/>
      <c r="DD1292" s="141"/>
      <c r="DE1292" s="141"/>
      <c r="DF1292" s="141"/>
      <c r="DG1292" s="141"/>
      <c r="DH1292" s="141"/>
      <c r="DI1292" s="141"/>
      <c r="DJ1292" s="141"/>
      <c r="DK1292" s="141"/>
      <c r="DL1292" s="141"/>
      <c r="DM1292" s="141"/>
      <c r="DN1292" s="141"/>
      <c r="DO1292" s="141"/>
      <c r="DP1292" s="141"/>
      <c r="DQ1292" s="141"/>
      <c r="DR1292" s="141"/>
      <c r="DS1292" s="141"/>
      <c r="DT1292" s="141"/>
      <c r="DU1292" s="141"/>
      <c r="DV1292" s="141"/>
      <c r="DW1292" s="141"/>
      <c r="DX1292" s="141"/>
      <c r="DY1292" s="141"/>
      <c r="DZ1292" s="141"/>
      <c r="EA1292" s="141"/>
      <c r="EB1292" s="141"/>
      <c r="EC1292" s="141"/>
      <c r="ED1292" s="141"/>
      <c r="EE1292" s="141"/>
      <c r="EF1292" s="141"/>
      <c r="EG1292" s="141"/>
      <c r="EH1292" s="141"/>
      <c r="EI1292" s="141"/>
      <c r="EJ1292" s="141"/>
      <c r="EK1292" s="141"/>
      <c r="EL1292" s="141"/>
      <c r="EM1292" s="141"/>
      <c r="EN1292" s="141"/>
      <c r="EO1292" s="141"/>
      <c r="EP1292" s="141"/>
      <c r="EQ1292" s="141"/>
      <c r="ER1292" s="141"/>
      <c r="ES1292" s="141"/>
      <c r="ET1292" s="141"/>
      <c r="EU1292" s="141"/>
      <c r="EV1292" s="141"/>
      <c r="EW1292" s="141"/>
      <c r="EX1292" s="141"/>
      <c r="EY1292" s="141"/>
      <c r="EZ1292" s="141"/>
      <c r="FA1292" s="141"/>
      <c r="FB1292" s="141"/>
      <c r="FC1292" s="141"/>
      <c r="FD1292" s="141"/>
      <c r="FE1292" s="141"/>
      <c r="FF1292" s="141"/>
      <c r="FG1292" s="141"/>
      <c r="FH1292" s="141"/>
      <c r="FI1292" s="141"/>
      <c r="FJ1292" s="141"/>
      <c r="FK1292" s="141"/>
      <c r="FL1292" s="141"/>
      <c r="FM1292" s="141"/>
      <c r="FN1292" s="141"/>
      <c r="FO1292" s="141"/>
      <c r="FP1292" s="141"/>
      <c r="FQ1292" s="141"/>
      <c r="FR1292" s="141"/>
      <c r="FS1292" s="141"/>
      <c r="FT1292" s="141"/>
      <c r="FU1292" s="141"/>
      <c r="FV1292" s="141"/>
      <c r="FW1292" s="141"/>
      <c r="FX1292" s="141"/>
      <c r="FY1292" s="141"/>
      <c r="FZ1292" s="141"/>
      <c r="GA1292" s="141"/>
      <c r="GB1292" s="141"/>
      <c r="GC1292" s="141"/>
      <c r="GD1292" s="141"/>
      <c r="GE1292" s="141"/>
      <c r="GF1292" s="141"/>
      <c r="GG1292" s="141"/>
      <c r="GH1292" s="141"/>
      <c r="GI1292" s="141"/>
      <c r="GJ1292" s="141"/>
      <c r="GK1292" s="141"/>
      <c r="GL1292" s="141"/>
      <c r="GM1292" s="141"/>
      <c r="GN1292" s="141"/>
      <c r="GO1292" s="141"/>
      <c r="GP1292" s="141"/>
      <c r="GQ1292" s="141"/>
      <c r="GR1292" s="141"/>
      <c r="GS1292" s="141"/>
      <c r="GT1292" s="141"/>
      <c r="GU1292" s="141"/>
      <c r="GV1292" s="141"/>
      <c r="GW1292" s="141"/>
      <c r="GX1292" s="141"/>
      <c r="GY1292" s="141"/>
      <c r="GZ1292" s="141"/>
      <c r="HA1292" s="141"/>
      <c r="HB1292" s="141"/>
      <c r="HC1292" s="141"/>
      <c r="HD1292" s="141"/>
      <c r="HE1292" s="141"/>
      <c r="HF1292" s="141"/>
      <c r="HG1292" s="141"/>
      <c r="HH1292" s="141"/>
      <c r="HI1292" s="141"/>
      <c r="HJ1292" s="141"/>
      <c r="HK1292" s="141"/>
      <c r="HL1292" s="141"/>
      <c r="HM1292" s="141"/>
      <c r="HN1292" s="141"/>
      <c r="HO1292" s="141"/>
      <c r="HP1292" s="141"/>
      <c r="HQ1292" s="141"/>
      <c r="HR1292" s="141"/>
      <c r="HS1292" s="141"/>
      <c r="HT1292" s="141"/>
      <c r="HU1292" s="141"/>
      <c r="HV1292" s="141"/>
      <c r="HW1292" s="141"/>
      <c r="HX1292" s="141"/>
      <c r="HY1292" s="141"/>
      <c r="HZ1292" s="141"/>
      <c r="IA1292" s="141"/>
      <c r="IB1292" s="141"/>
      <c r="IC1292" s="141"/>
      <c r="ID1292" s="141"/>
      <c r="IE1292" s="141"/>
      <c r="IF1292" s="141"/>
      <c r="IG1292" s="141"/>
      <c r="IH1292" s="141"/>
      <c r="II1292" s="141"/>
      <c r="IJ1292" s="141"/>
      <c r="IK1292" s="141"/>
      <c r="IL1292" s="141"/>
      <c r="IM1292" s="141"/>
      <c r="IN1292" s="141"/>
      <c r="IO1292" s="141"/>
      <c r="IP1292" s="141"/>
      <c r="IQ1292" s="141"/>
      <c r="IR1292" s="141"/>
      <c r="IS1292" s="141"/>
      <c r="IT1292" s="141"/>
      <c r="IU1292" s="141"/>
      <c r="IV1292" s="141"/>
      <c r="IW1292" s="141"/>
      <c r="IX1292" s="141"/>
      <c r="IY1292" s="141"/>
      <c r="IZ1292" s="141"/>
      <c r="JA1292" s="141"/>
      <c r="JB1292" s="141"/>
      <c r="JC1292" s="141"/>
      <c r="JD1292" s="141"/>
      <c r="JE1292" s="141"/>
      <c r="JF1292" s="141"/>
    </row>
    <row r="1293" spans="1:266" s="832" customFormat="1" x14ac:dyDescent="0.25">
      <c r="A1293" s="207"/>
      <c r="B1293" s="207">
        <v>1</v>
      </c>
      <c r="C1293" s="207"/>
      <c r="D1293" s="207"/>
      <c r="E1293" s="596" t="s">
        <v>444</v>
      </c>
      <c r="F1293" s="162"/>
      <c r="G1293" s="163"/>
      <c r="H1293" s="1897"/>
      <c r="I1293" s="1897"/>
      <c r="J1293" s="1897">
        <f t="shared" si="355"/>
        <v>0</v>
      </c>
      <c r="K1293" s="1897">
        <f>K1218</f>
        <v>0</v>
      </c>
      <c r="L1293" s="2548"/>
      <c r="M1293" s="2548"/>
      <c r="N1293" s="2549"/>
      <c r="O1293" s="2549"/>
      <c r="P1293" s="2549"/>
      <c r="Q1293" s="2549"/>
      <c r="R1293" s="2549"/>
      <c r="S1293" s="2549"/>
      <c r="T1293" s="2546"/>
      <c r="U1293" s="2546"/>
      <c r="V1293" s="2546"/>
      <c r="W1293" s="2546"/>
      <c r="X1293" s="365">
        <f t="shared" ref="X1293:AE1293" si="357">X1218</f>
        <v>0</v>
      </c>
      <c r="Y1293" s="2546">
        <f t="shared" si="357"/>
        <v>0</v>
      </c>
      <c r="Z1293" s="1110">
        <f t="shared" si="357"/>
        <v>0</v>
      </c>
      <c r="AA1293" s="2546">
        <f t="shared" si="357"/>
        <v>0</v>
      </c>
      <c r="AB1293" s="2546">
        <f t="shared" si="357"/>
        <v>0</v>
      </c>
      <c r="AC1293" s="2698">
        <f t="shared" si="357"/>
        <v>0</v>
      </c>
      <c r="AD1293" s="2698">
        <f t="shared" si="357"/>
        <v>0</v>
      </c>
      <c r="AE1293" s="2546">
        <f t="shared" si="357"/>
        <v>0</v>
      </c>
      <c r="AF1293" s="908"/>
      <c r="AG1293" s="901"/>
      <c r="AH1293" s="2272"/>
      <c r="AI1293" s="2997"/>
      <c r="AJ1293" s="141"/>
      <c r="AK1293" s="141"/>
      <c r="AL1293" s="141"/>
      <c r="AM1293" s="141"/>
      <c r="AN1293" s="141"/>
      <c r="AO1293" s="141"/>
      <c r="AP1293" s="141"/>
      <c r="AQ1293" s="141"/>
      <c r="AR1293" s="141"/>
      <c r="AS1293" s="141"/>
      <c r="AT1293" s="141"/>
      <c r="AU1293" s="141"/>
      <c r="AV1293" s="141"/>
      <c r="AW1293" s="141"/>
      <c r="AX1293" s="141"/>
      <c r="AY1293" s="141"/>
      <c r="AZ1293" s="141"/>
      <c r="BA1293" s="141"/>
      <c r="BB1293" s="141"/>
      <c r="BC1293" s="141"/>
      <c r="BD1293" s="141"/>
      <c r="BE1293" s="141"/>
      <c r="BF1293" s="141"/>
      <c r="BG1293" s="141"/>
      <c r="BH1293" s="141"/>
      <c r="BI1293" s="141"/>
      <c r="BJ1293" s="141"/>
      <c r="BK1293" s="141"/>
      <c r="BL1293" s="141"/>
      <c r="BM1293" s="141"/>
      <c r="BN1293" s="141"/>
      <c r="BO1293" s="141"/>
      <c r="BP1293" s="141"/>
      <c r="BQ1293" s="141"/>
      <c r="BR1293" s="141"/>
      <c r="BS1293" s="141"/>
      <c r="BT1293" s="141"/>
      <c r="BU1293" s="141"/>
      <c r="BV1293" s="141"/>
      <c r="BW1293" s="141"/>
      <c r="BX1293" s="141"/>
      <c r="BY1293" s="141"/>
      <c r="BZ1293" s="141"/>
      <c r="CA1293" s="141"/>
      <c r="CB1293" s="141"/>
      <c r="CC1293" s="141"/>
      <c r="CD1293" s="141"/>
      <c r="CE1293" s="141"/>
      <c r="CF1293" s="141"/>
      <c r="CG1293" s="141"/>
      <c r="CH1293" s="141"/>
      <c r="CI1293" s="141"/>
      <c r="CJ1293" s="141"/>
      <c r="CK1293" s="141"/>
      <c r="CL1293" s="141"/>
      <c r="CM1293" s="141"/>
      <c r="CN1293" s="141"/>
      <c r="CO1293" s="141"/>
      <c r="CP1293" s="141"/>
      <c r="CQ1293" s="141"/>
      <c r="CR1293" s="141"/>
      <c r="CS1293" s="141"/>
      <c r="CT1293" s="141"/>
      <c r="CU1293" s="141"/>
      <c r="CV1293" s="141"/>
      <c r="CW1293" s="141"/>
      <c r="CX1293" s="141"/>
      <c r="CY1293" s="141"/>
      <c r="CZ1293" s="141"/>
      <c r="DA1293" s="141"/>
      <c r="DB1293" s="141"/>
      <c r="DC1293" s="141"/>
      <c r="DD1293" s="141"/>
      <c r="DE1293" s="141"/>
      <c r="DF1293" s="141"/>
      <c r="DG1293" s="141"/>
      <c r="DH1293" s="141"/>
      <c r="DI1293" s="141"/>
      <c r="DJ1293" s="141"/>
      <c r="DK1293" s="141"/>
      <c r="DL1293" s="141"/>
      <c r="DM1293" s="141"/>
      <c r="DN1293" s="141"/>
      <c r="DO1293" s="141"/>
      <c r="DP1293" s="141"/>
      <c r="DQ1293" s="141"/>
      <c r="DR1293" s="141"/>
      <c r="DS1293" s="141"/>
      <c r="DT1293" s="141"/>
      <c r="DU1293" s="141"/>
      <c r="DV1293" s="141"/>
      <c r="DW1293" s="141"/>
      <c r="DX1293" s="141"/>
      <c r="DY1293" s="141"/>
      <c r="DZ1293" s="141"/>
      <c r="EA1293" s="141"/>
      <c r="EB1293" s="141"/>
      <c r="EC1293" s="141"/>
      <c r="ED1293" s="141"/>
      <c r="EE1293" s="141"/>
      <c r="EF1293" s="141"/>
      <c r="EG1293" s="141"/>
      <c r="EH1293" s="141"/>
      <c r="EI1293" s="141"/>
      <c r="EJ1293" s="141"/>
      <c r="EK1293" s="141"/>
      <c r="EL1293" s="141"/>
      <c r="EM1293" s="141"/>
      <c r="EN1293" s="141"/>
      <c r="EO1293" s="141"/>
      <c r="EP1293" s="141"/>
      <c r="EQ1293" s="141"/>
      <c r="ER1293" s="141"/>
      <c r="ES1293" s="141"/>
      <c r="ET1293" s="141"/>
      <c r="EU1293" s="141"/>
      <c r="EV1293" s="141"/>
      <c r="EW1293" s="141"/>
      <c r="EX1293" s="141"/>
      <c r="EY1293" s="141"/>
      <c r="EZ1293" s="141"/>
      <c r="FA1293" s="141"/>
      <c r="FB1293" s="141"/>
      <c r="FC1293" s="141"/>
      <c r="FD1293" s="141"/>
      <c r="FE1293" s="141"/>
      <c r="FF1293" s="141"/>
      <c r="FG1293" s="141"/>
      <c r="FH1293" s="141"/>
      <c r="FI1293" s="141"/>
      <c r="FJ1293" s="141"/>
      <c r="FK1293" s="141"/>
      <c r="FL1293" s="141"/>
      <c r="FM1293" s="141"/>
      <c r="FN1293" s="141"/>
      <c r="FO1293" s="141"/>
      <c r="FP1293" s="141"/>
      <c r="FQ1293" s="141"/>
      <c r="FR1293" s="141"/>
      <c r="FS1293" s="141"/>
      <c r="FT1293" s="141"/>
      <c r="FU1293" s="141"/>
      <c r="FV1293" s="141"/>
      <c r="FW1293" s="141"/>
      <c r="FX1293" s="141"/>
      <c r="FY1293" s="141"/>
      <c r="FZ1293" s="141"/>
      <c r="GA1293" s="141"/>
      <c r="GB1293" s="141"/>
      <c r="GC1293" s="141"/>
      <c r="GD1293" s="141"/>
      <c r="GE1293" s="141"/>
      <c r="GF1293" s="141"/>
      <c r="GG1293" s="141"/>
      <c r="GH1293" s="141"/>
      <c r="GI1293" s="141"/>
      <c r="GJ1293" s="141"/>
      <c r="GK1293" s="141"/>
      <c r="GL1293" s="141"/>
      <c r="GM1293" s="141"/>
      <c r="GN1293" s="141"/>
      <c r="GO1293" s="141"/>
      <c r="GP1293" s="141"/>
      <c r="GQ1293" s="141"/>
      <c r="GR1293" s="141"/>
      <c r="GS1293" s="141"/>
      <c r="GT1293" s="141"/>
      <c r="GU1293" s="141"/>
      <c r="GV1293" s="141"/>
      <c r="GW1293" s="141"/>
      <c r="GX1293" s="141"/>
      <c r="GY1293" s="141"/>
      <c r="GZ1293" s="141"/>
      <c r="HA1293" s="141"/>
      <c r="HB1293" s="141"/>
      <c r="HC1293" s="141"/>
      <c r="HD1293" s="141"/>
      <c r="HE1293" s="141"/>
      <c r="HF1293" s="141"/>
      <c r="HG1293" s="141"/>
      <c r="HH1293" s="141"/>
      <c r="HI1293" s="141"/>
      <c r="HJ1293" s="141"/>
      <c r="HK1293" s="141"/>
      <c r="HL1293" s="141"/>
      <c r="HM1293" s="141"/>
      <c r="HN1293" s="141"/>
      <c r="HO1293" s="141"/>
      <c r="HP1293" s="141"/>
      <c r="HQ1293" s="141"/>
      <c r="HR1293" s="141"/>
      <c r="HS1293" s="141"/>
      <c r="HT1293" s="141"/>
      <c r="HU1293" s="141"/>
      <c r="HV1293" s="141"/>
      <c r="HW1293" s="141"/>
      <c r="HX1293" s="141"/>
      <c r="HY1293" s="141"/>
      <c r="HZ1293" s="141"/>
      <c r="IA1293" s="141"/>
      <c r="IB1293" s="141"/>
      <c r="IC1293" s="141"/>
      <c r="ID1293" s="141"/>
      <c r="IE1293" s="141"/>
      <c r="IF1293" s="141"/>
      <c r="IG1293" s="141"/>
      <c r="IH1293" s="141"/>
      <c r="II1293" s="141"/>
      <c r="IJ1293" s="141"/>
      <c r="IK1293" s="141"/>
      <c r="IL1293" s="141"/>
      <c r="IM1293" s="141"/>
      <c r="IN1293" s="141"/>
      <c r="IO1293" s="141"/>
      <c r="IP1293" s="141"/>
      <c r="IQ1293" s="141"/>
      <c r="IR1293" s="141"/>
      <c r="IS1293" s="141"/>
      <c r="IT1293" s="141"/>
      <c r="IU1293" s="141"/>
      <c r="IV1293" s="141"/>
      <c r="IW1293" s="141"/>
      <c r="IX1293" s="141"/>
      <c r="IY1293" s="141"/>
      <c r="IZ1293" s="141"/>
      <c r="JA1293" s="141"/>
      <c r="JB1293" s="141"/>
      <c r="JC1293" s="141"/>
      <c r="JD1293" s="141"/>
      <c r="JE1293" s="141"/>
      <c r="JF1293" s="141"/>
    </row>
    <row r="1294" spans="1:266" s="832" customFormat="1" ht="30" x14ac:dyDescent="0.25">
      <c r="A1294" s="207"/>
      <c r="B1294" s="207">
        <v>1</v>
      </c>
      <c r="C1294" s="207"/>
      <c r="D1294" s="207"/>
      <c r="E1294" s="606" t="s">
        <v>445</v>
      </c>
      <c r="F1294" s="162"/>
      <c r="G1294" s="163"/>
      <c r="H1294" s="1897"/>
      <c r="I1294" s="1897"/>
      <c r="J1294" s="1897">
        <f t="shared" si="355"/>
        <v>2.17</v>
      </c>
      <c r="K1294" s="1897" t="e">
        <f>J1294/I1294*100</f>
        <v>#DIV/0!</v>
      </c>
      <c r="L1294" s="2548"/>
      <c r="M1294" s="2548"/>
      <c r="N1294" s="2549"/>
      <c r="O1294" s="2549"/>
      <c r="P1294" s="2549"/>
      <c r="Q1294" s="2549"/>
      <c r="R1294" s="2549"/>
      <c r="S1294" s="2549"/>
      <c r="T1294" s="2546"/>
      <c r="U1294" s="2546"/>
      <c r="V1294" s="2546"/>
      <c r="W1294" s="2546"/>
      <c r="X1294" s="365">
        <f t="shared" ref="X1294:AE1294" si="358">X1219</f>
        <v>0</v>
      </c>
      <c r="Y1294" s="2546">
        <f t="shared" si="358"/>
        <v>0</v>
      </c>
      <c r="Z1294" s="1110">
        <f t="shared" si="358"/>
        <v>0</v>
      </c>
      <c r="AA1294" s="2546">
        <f t="shared" si="358"/>
        <v>0</v>
      </c>
      <c r="AB1294" s="2546">
        <f t="shared" si="358"/>
        <v>0</v>
      </c>
      <c r="AC1294" s="2698">
        <f t="shared" si="358"/>
        <v>0</v>
      </c>
      <c r="AD1294" s="2698">
        <f t="shared" si="358"/>
        <v>0</v>
      </c>
      <c r="AE1294" s="2546">
        <f t="shared" si="358"/>
        <v>0</v>
      </c>
      <c r="AF1294" s="908"/>
      <c r="AG1294" s="901"/>
      <c r="AH1294" s="2272"/>
      <c r="AI1294" s="2997"/>
      <c r="AJ1294" s="141"/>
      <c r="AK1294" s="141"/>
      <c r="AL1294" s="141"/>
      <c r="AM1294" s="141"/>
      <c r="AN1294" s="141"/>
      <c r="AO1294" s="141"/>
      <c r="AP1294" s="141"/>
      <c r="AQ1294" s="141"/>
      <c r="AR1294" s="141"/>
      <c r="AS1294" s="141"/>
      <c r="AT1294" s="141"/>
      <c r="AU1294" s="141"/>
      <c r="AV1294" s="141"/>
      <c r="AW1294" s="141"/>
      <c r="AX1294" s="141"/>
      <c r="AY1294" s="141"/>
      <c r="AZ1294" s="141"/>
      <c r="BA1294" s="141"/>
      <c r="BB1294" s="141"/>
      <c r="BC1294" s="141"/>
      <c r="BD1294" s="141"/>
      <c r="BE1294" s="141"/>
      <c r="BF1294" s="141"/>
      <c r="BG1294" s="141"/>
      <c r="BH1294" s="141"/>
      <c r="BI1294" s="141"/>
      <c r="BJ1294" s="141"/>
      <c r="BK1294" s="141"/>
      <c r="BL1294" s="141"/>
      <c r="BM1294" s="141"/>
      <c r="BN1294" s="141"/>
      <c r="BO1294" s="141"/>
      <c r="BP1294" s="141"/>
      <c r="BQ1294" s="141"/>
      <c r="BR1294" s="141"/>
      <c r="BS1294" s="141"/>
      <c r="BT1294" s="141"/>
      <c r="BU1294" s="141"/>
      <c r="BV1294" s="141"/>
      <c r="BW1294" s="141"/>
      <c r="BX1294" s="141"/>
      <c r="BY1294" s="141"/>
      <c r="BZ1294" s="141"/>
      <c r="CA1294" s="141"/>
      <c r="CB1294" s="141"/>
      <c r="CC1294" s="141"/>
      <c r="CD1294" s="141"/>
      <c r="CE1294" s="141"/>
      <c r="CF1294" s="141"/>
      <c r="CG1294" s="141"/>
      <c r="CH1294" s="141"/>
      <c r="CI1294" s="141"/>
      <c r="CJ1294" s="141"/>
      <c r="CK1294" s="141"/>
      <c r="CL1294" s="141"/>
      <c r="CM1294" s="141"/>
      <c r="CN1294" s="141"/>
      <c r="CO1294" s="141"/>
      <c r="CP1294" s="141"/>
      <c r="CQ1294" s="141"/>
      <c r="CR1294" s="141"/>
      <c r="CS1294" s="141"/>
      <c r="CT1294" s="141"/>
      <c r="CU1294" s="141"/>
      <c r="CV1294" s="141"/>
      <c r="CW1294" s="141"/>
      <c r="CX1294" s="141"/>
      <c r="CY1294" s="141"/>
      <c r="CZ1294" s="141"/>
      <c r="DA1294" s="141"/>
      <c r="DB1294" s="141"/>
      <c r="DC1294" s="141"/>
      <c r="DD1294" s="141"/>
      <c r="DE1294" s="141"/>
      <c r="DF1294" s="141"/>
      <c r="DG1294" s="141"/>
      <c r="DH1294" s="141"/>
      <c r="DI1294" s="141"/>
      <c r="DJ1294" s="141"/>
      <c r="DK1294" s="141"/>
      <c r="DL1294" s="141"/>
      <c r="DM1294" s="141"/>
      <c r="DN1294" s="141"/>
      <c r="DO1294" s="141"/>
      <c r="DP1294" s="141"/>
      <c r="DQ1294" s="141"/>
      <c r="DR1294" s="141"/>
      <c r="DS1294" s="141"/>
      <c r="DT1294" s="141"/>
      <c r="DU1294" s="141"/>
      <c r="DV1294" s="141"/>
      <c r="DW1294" s="141"/>
      <c r="DX1294" s="141"/>
      <c r="DY1294" s="141"/>
      <c r="DZ1294" s="141"/>
      <c r="EA1294" s="141"/>
      <c r="EB1294" s="141"/>
      <c r="EC1294" s="141"/>
      <c r="ED1294" s="141"/>
      <c r="EE1294" s="141"/>
      <c r="EF1294" s="141"/>
      <c r="EG1294" s="141"/>
      <c r="EH1294" s="141"/>
      <c r="EI1294" s="141"/>
      <c r="EJ1294" s="141"/>
      <c r="EK1294" s="141"/>
      <c r="EL1294" s="141"/>
      <c r="EM1294" s="141"/>
      <c r="EN1294" s="141"/>
      <c r="EO1294" s="141"/>
      <c r="EP1294" s="141"/>
      <c r="EQ1294" s="141"/>
      <c r="ER1294" s="141"/>
      <c r="ES1294" s="141"/>
      <c r="ET1294" s="141"/>
      <c r="EU1294" s="141"/>
      <c r="EV1294" s="141"/>
      <c r="EW1294" s="141"/>
      <c r="EX1294" s="141"/>
      <c r="EY1294" s="141"/>
      <c r="EZ1294" s="141"/>
      <c r="FA1294" s="141"/>
      <c r="FB1294" s="141"/>
      <c r="FC1294" s="141"/>
      <c r="FD1294" s="141"/>
      <c r="FE1294" s="141"/>
      <c r="FF1294" s="141"/>
      <c r="FG1294" s="141"/>
      <c r="FH1294" s="141"/>
      <c r="FI1294" s="141"/>
      <c r="FJ1294" s="141"/>
      <c r="FK1294" s="141"/>
      <c r="FL1294" s="141"/>
      <c r="FM1294" s="141"/>
      <c r="FN1294" s="141"/>
      <c r="FO1294" s="141"/>
      <c r="FP1294" s="141"/>
      <c r="FQ1294" s="141"/>
      <c r="FR1294" s="141"/>
      <c r="FS1294" s="141"/>
      <c r="FT1294" s="141"/>
      <c r="FU1294" s="141"/>
      <c r="FV1294" s="141"/>
      <c r="FW1294" s="141"/>
      <c r="FX1294" s="141"/>
      <c r="FY1294" s="141"/>
      <c r="FZ1294" s="141"/>
      <c r="GA1294" s="141"/>
      <c r="GB1294" s="141"/>
      <c r="GC1294" s="141"/>
      <c r="GD1294" s="141"/>
      <c r="GE1294" s="141"/>
      <c r="GF1294" s="141"/>
      <c r="GG1294" s="141"/>
      <c r="GH1294" s="141"/>
      <c r="GI1294" s="141"/>
      <c r="GJ1294" s="141"/>
      <c r="GK1294" s="141"/>
      <c r="GL1294" s="141"/>
      <c r="GM1294" s="141"/>
      <c r="GN1294" s="141"/>
      <c r="GO1294" s="141"/>
      <c r="GP1294" s="141"/>
      <c r="GQ1294" s="141"/>
      <c r="GR1294" s="141"/>
      <c r="GS1294" s="141"/>
      <c r="GT1294" s="141"/>
      <c r="GU1294" s="141"/>
      <c r="GV1294" s="141"/>
      <c r="GW1294" s="141"/>
      <c r="GX1294" s="141"/>
      <c r="GY1294" s="141"/>
      <c r="GZ1294" s="141"/>
      <c r="HA1294" s="141"/>
      <c r="HB1294" s="141"/>
      <c r="HC1294" s="141"/>
      <c r="HD1294" s="141"/>
      <c r="HE1294" s="141"/>
      <c r="HF1294" s="141"/>
      <c r="HG1294" s="141"/>
      <c r="HH1294" s="141"/>
      <c r="HI1294" s="141"/>
      <c r="HJ1294" s="141"/>
      <c r="HK1294" s="141"/>
      <c r="HL1294" s="141"/>
      <c r="HM1294" s="141"/>
      <c r="HN1294" s="141"/>
      <c r="HO1294" s="141"/>
      <c r="HP1294" s="141"/>
      <c r="HQ1294" s="141"/>
      <c r="HR1294" s="141"/>
      <c r="HS1294" s="141"/>
      <c r="HT1294" s="141"/>
      <c r="HU1294" s="141"/>
      <c r="HV1294" s="141"/>
      <c r="HW1294" s="141"/>
      <c r="HX1294" s="141"/>
      <c r="HY1294" s="141"/>
      <c r="HZ1294" s="141"/>
      <c r="IA1294" s="141"/>
      <c r="IB1294" s="141"/>
      <c r="IC1294" s="141"/>
      <c r="ID1294" s="141"/>
      <c r="IE1294" s="141"/>
      <c r="IF1294" s="141"/>
      <c r="IG1294" s="141"/>
      <c r="IH1294" s="141"/>
      <c r="II1294" s="141"/>
      <c r="IJ1294" s="141"/>
      <c r="IK1294" s="141"/>
      <c r="IL1294" s="141"/>
      <c r="IM1294" s="141"/>
      <c r="IN1294" s="141"/>
      <c r="IO1294" s="141"/>
      <c r="IP1294" s="141"/>
      <c r="IQ1294" s="141"/>
      <c r="IR1294" s="141"/>
      <c r="IS1294" s="141"/>
      <c r="IT1294" s="141"/>
      <c r="IU1294" s="141"/>
      <c r="IV1294" s="141"/>
      <c r="IW1294" s="141"/>
      <c r="IX1294" s="141"/>
      <c r="IY1294" s="141"/>
      <c r="IZ1294" s="141"/>
      <c r="JA1294" s="141"/>
      <c r="JB1294" s="141"/>
      <c r="JC1294" s="141"/>
      <c r="JD1294" s="141"/>
      <c r="JE1294" s="141"/>
      <c r="JF1294" s="141"/>
    </row>
    <row r="1295" spans="1:266" s="832" customFormat="1" ht="60" x14ac:dyDescent="0.25">
      <c r="A1295" s="207"/>
      <c r="B1295" s="207">
        <v>1</v>
      </c>
      <c r="C1295" s="207"/>
      <c r="D1295" s="207"/>
      <c r="E1295" s="596" t="s">
        <v>447</v>
      </c>
      <c r="F1295" s="162"/>
      <c r="G1295" s="163"/>
      <c r="H1295" s="1897"/>
      <c r="I1295" s="1897"/>
      <c r="J1295" s="1897">
        <f t="shared" si="355"/>
        <v>0</v>
      </c>
      <c r="K1295" s="1897">
        <f>K1220</f>
        <v>0</v>
      </c>
      <c r="L1295" s="2548"/>
      <c r="M1295" s="2548"/>
      <c r="N1295" s="2549"/>
      <c r="O1295" s="2549"/>
      <c r="P1295" s="2549"/>
      <c r="Q1295" s="2549"/>
      <c r="R1295" s="2549"/>
      <c r="S1295" s="2549"/>
      <c r="T1295" s="2546"/>
      <c r="U1295" s="2546"/>
      <c r="V1295" s="2546"/>
      <c r="W1295" s="2546"/>
      <c r="X1295" s="365">
        <f t="shared" ref="X1295:AE1295" si="359">X1220</f>
        <v>0</v>
      </c>
      <c r="Y1295" s="2546">
        <f t="shared" si="359"/>
        <v>0</v>
      </c>
      <c r="Z1295" s="1110">
        <f t="shared" si="359"/>
        <v>0</v>
      </c>
      <c r="AA1295" s="2546">
        <f t="shared" si="359"/>
        <v>0</v>
      </c>
      <c r="AB1295" s="2546">
        <f t="shared" si="359"/>
        <v>0</v>
      </c>
      <c r="AC1295" s="2698">
        <f t="shared" si="359"/>
        <v>0</v>
      </c>
      <c r="AD1295" s="2698">
        <f t="shared" si="359"/>
        <v>0</v>
      </c>
      <c r="AE1295" s="2546">
        <f t="shared" si="359"/>
        <v>0</v>
      </c>
      <c r="AF1295" s="908"/>
      <c r="AG1295" s="901"/>
      <c r="AH1295" s="2272"/>
      <c r="AI1295" s="2997"/>
      <c r="AJ1295" s="141"/>
      <c r="AK1295" s="141"/>
      <c r="AL1295" s="141"/>
      <c r="AM1295" s="141"/>
      <c r="AN1295" s="141"/>
      <c r="AO1295" s="141"/>
      <c r="AP1295" s="141"/>
      <c r="AQ1295" s="141"/>
      <c r="AR1295" s="141"/>
      <c r="AS1295" s="141"/>
      <c r="AT1295" s="141"/>
      <c r="AU1295" s="141"/>
      <c r="AV1295" s="141"/>
      <c r="AW1295" s="141"/>
      <c r="AX1295" s="141"/>
      <c r="AY1295" s="141"/>
      <c r="AZ1295" s="141"/>
      <c r="BA1295" s="141"/>
      <c r="BB1295" s="141"/>
      <c r="BC1295" s="141"/>
      <c r="BD1295" s="141"/>
      <c r="BE1295" s="141"/>
      <c r="BF1295" s="141"/>
      <c r="BG1295" s="141"/>
      <c r="BH1295" s="141"/>
      <c r="BI1295" s="141"/>
      <c r="BJ1295" s="141"/>
      <c r="BK1295" s="141"/>
      <c r="BL1295" s="141"/>
      <c r="BM1295" s="141"/>
      <c r="BN1295" s="141"/>
      <c r="BO1295" s="141"/>
      <c r="BP1295" s="141"/>
      <c r="BQ1295" s="141"/>
      <c r="BR1295" s="141"/>
      <c r="BS1295" s="141"/>
      <c r="BT1295" s="141"/>
      <c r="BU1295" s="141"/>
      <c r="BV1295" s="141"/>
      <c r="BW1295" s="141"/>
      <c r="BX1295" s="141"/>
      <c r="BY1295" s="141"/>
      <c r="BZ1295" s="141"/>
      <c r="CA1295" s="141"/>
      <c r="CB1295" s="141"/>
      <c r="CC1295" s="141"/>
      <c r="CD1295" s="141"/>
      <c r="CE1295" s="141"/>
      <c r="CF1295" s="141"/>
      <c r="CG1295" s="141"/>
      <c r="CH1295" s="141"/>
      <c r="CI1295" s="141"/>
      <c r="CJ1295" s="141"/>
      <c r="CK1295" s="141"/>
      <c r="CL1295" s="141"/>
      <c r="CM1295" s="141"/>
      <c r="CN1295" s="141"/>
      <c r="CO1295" s="141"/>
      <c r="CP1295" s="141"/>
      <c r="CQ1295" s="141"/>
      <c r="CR1295" s="141"/>
      <c r="CS1295" s="141"/>
      <c r="CT1295" s="141"/>
      <c r="CU1295" s="141"/>
      <c r="CV1295" s="141"/>
      <c r="CW1295" s="141"/>
      <c r="CX1295" s="141"/>
      <c r="CY1295" s="141"/>
      <c r="CZ1295" s="141"/>
      <c r="DA1295" s="141"/>
      <c r="DB1295" s="141"/>
      <c r="DC1295" s="141"/>
      <c r="DD1295" s="141"/>
      <c r="DE1295" s="141"/>
      <c r="DF1295" s="141"/>
      <c r="DG1295" s="141"/>
      <c r="DH1295" s="141"/>
      <c r="DI1295" s="141"/>
      <c r="DJ1295" s="141"/>
      <c r="DK1295" s="141"/>
      <c r="DL1295" s="141"/>
      <c r="DM1295" s="141"/>
      <c r="DN1295" s="141"/>
      <c r="DO1295" s="141"/>
      <c r="DP1295" s="141"/>
      <c r="DQ1295" s="141"/>
      <c r="DR1295" s="141"/>
      <c r="DS1295" s="141"/>
      <c r="DT1295" s="141"/>
      <c r="DU1295" s="141"/>
      <c r="DV1295" s="141"/>
      <c r="DW1295" s="141"/>
      <c r="DX1295" s="141"/>
      <c r="DY1295" s="141"/>
      <c r="DZ1295" s="141"/>
      <c r="EA1295" s="141"/>
      <c r="EB1295" s="141"/>
      <c r="EC1295" s="141"/>
      <c r="ED1295" s="141"/>
      <c r="EE1295" s="141"/>
      <c r="EF1295" s="141"/>
      <c r="EG1295" s="141"/>
      <c r="EH1295" s="141"/>
      <c r="EI1295" s="141"/>
      <c r="EJ1295" s="141"/>
      <c r="EK1295" s="141"/>
      <c r="EL1295" s="141"/>
      <c r="EM1295" s="141"/>
      <c r="EN1295" s="141"/>
      <c r="EO1295" s="141"/>
      <c r="EP1295" s="141"/>
      <c r="EQ1295" s="141"/>
      <c r="ER1295" s="141"/>
      <c r="ES1295" s="141"/>
      <c r="ET1295" s="141"/>
      <c r="EU1295" s="141"/>
      <c r="EV1295" s="141"/>
      <c r="EW1295" s="141"/>
      <c r="EX1295" s="141"/>
      <c r="EY1295" s="141"/>
      <c r="EZ1295" s="141"/>
      <c r="FA1295" s="141"/>
      <c r="FB1295" s="141"/>
      <c r="FC1295" s="141"/>
      <c r="FD1295" s="141"/>
      <c r="FE1295" s="141"/>
      <c r="FF1295" s="141"/>
      <c r="FG1295" s="141"/>
      <c r="FH1295" s="141"/>
      <c r="FI1295" s="141"/>
      <c r="FJ1295" s="141"/>
      <c r="FK1295" s="141"/>
      <c r="FL1295" s="141"/>
      <c r="FM1295" s="141"/>
      <c r="FN1295" s="141"/>
      <c r="FO1295" s="141"/>
      <c r="FP1295" s="141"/>
      <c r="FQ1295" s="141"/>
      <c r="FR1295" s="141"/>
      <c r="FS1295" s="141"/>
      <c r="FT1295" s="141"/>
      <c r="FU1295" s="141"/>
      <c r="FV1295" s="141"/>
      <c r="FW1295" s="141"/>
      <c r="FX1295" s="141"/>
      <c r="FY1295" s="141"/>
      <c r="FZ1295" s="141"/>
      <c r="GA1295" s="141"/>
      <c r="GB1295" s="141"/>
      <c r="GC1295" s="141"/>
      <c r="GD1295" s="141"/>
      <c r="GE1295" s="141"/>
      <c r="GF1295" s="141"/>
      <c r="GG1295" s="141"/>
      <c r="GH1295" s="141"/>
      <c r="GI1295" s="141"/>
      <c r="GJ1295" s="141"/>
      <c r="GK1295" s="141"/>
      <c r="GL1295" s="141"/>
      <c r="GM1295" s="141"/>
      <c r="GN1295" s="141"/>
      <c r="GO1295" s="141"/>
      <c r="GP1295" s="141"/>
      <c r="GQ1295" s="141"/>
      <c r="GR1295" s="141"/>
      <c r="GS1295" s="141"/>
      <c r="GT1295" s="141"/>
      <c r="GU1295" s="141"/>
      <c r="GV1295" s="141"/>
      <c r="GW1295" s="141"/>
      <c r="GX1295" s="141"/>
      <c r="GY1295" s="141"/>
      <c r="GZ1295" s="141"/>
      <c r="HA1295" s="141"/>
      <c r="HB1295" s="141"/>
      <c r="HC1295" s="141"/>
      <c r="HD1295" s="141"/>
      <c r="HE1295" s="141"/>
      <c r="HF1295" s="141"/>
      <c r="HG1295" s="141"/>
      <c r="HH1295" s="141"/>
      <c r="HI1295" s="141"/>
      <c r="HJ1295" s="141"/>
      <c r="HK1295" s="141"/>
      <c r="HL1295" s="141"/>
      <c r="HM1295" s="141"/>
      <c r="HN1295" s="141"/>
      <c r="HO1295" s="141"/>
      <c r="HP1295" s="141"/>
      <c r="HQ1295" s="141"/>
      <c r="HR1295" s="141"/>
      <c r="HS1295" s="141"/>
      <c r="HT1295" s="141"/>
      <c r="HU1295" s="141"/>
      <c r="HV1295" s="141"/>
      <c r="HW1295" s="141"/>
      <c r="HX1295" s="141"/>
      <c r="HY1295" s="141"/>
      <c r="HZ1295" s="141"/>
      <c r="IA1295" s="141"/>
      <c r="IB1295" s="141"/>
      <c r="IC1295" s="141"/>
      <c r="ID1295" s="141"/>
      <c r="IE1295" s="141"/>
      <c r="IF1295" s="141"/>
      <c r="IG1295" s="141"/>
      <c r="IH1295" s="141"/>
      <c r="II1295" s="141"/>
      <c r="IJ1295" s="141"/>
      <c r="IK1295" s="141"/>
      <c r="IL1295" s="141"/>
      <c r="IM1295" s="141"/>
      <c r="IN1295" s="141"/>
      <c r="IO1295" s="141"/>
      <c r="IP1295" s="141"/>
      <c r="IQ1295" s="141"/>
      <c r="IR1295" s="141"/>
      <c r="IS1295" s="141"/>
      <c r="IT1295" s="141"/>
      <c r="IU1295" s="141"/>
      <c r="IV1295" s="141"/>
      <c r="IW1295" s="141"/>
      <c r="IX1295" s="141"/>
      <c r="IY1295" s="141"/>
      <c r="IZ1295" s="141"/>
      <c r="JA1295" s="141"/>
      <c r="JB1295" s="141"/>
      <c r="JC1295" s="141"/>
      <c r="JD1295" s="141"/>
      <c r="JE1295" s="141"/>
      <c r="JF1295" s="141"/>
    </row>
    <row r="1296" spans="1:266" s="832" customFormat="1" ht="45" x14ac:dyDescent="0.25">
      <c r="A1296" s="207"/>
      <c r="B1296" s="207">
        <v>1</v>
      </c>
      <c r="C1296" s="207"/>
      <c r="D1296" s="207"/>
      <c r="E1296" s="598" t="s">
        <v>448</v>
      </c>
      <c r="F1296" s="163"/>
      <c r="G1296" s="163"/>
      <c r="H1296" s="1897"/>
      <c r="I1296" s="1897"/>
      <c r="J1296" s="1897">
        <f t="shared" si="355"/>
        <v>0</v>
      </c>
      <c r="K1296" s="1897">
        <f>K1221</f>
        <v>0</v>
      </c>
      <c r="L1296" s="2548"/>
      <c r="M1296" s="2548"/>
      <c r="N1296" s="2549"/>
      <c r="O1296" s="2549"/>
      <c r="P1296" s="2549"/>
      <c r="Q1296" s="2549"/>
      <c r="R1296" s="2549"/>
      <c r="S1296" s="2549"/>
      <c r="T1296" s="2546"/>
      <c r="U1296" s="2546"/>
      <c r="V1296" s="2546"/>
      <c r="W1296" s="2546"/>
      <c r="X1296" s="365">
        <f t="shared" ref="X1296:AE1296" si="360">X1221</f>
        <v>0</v>
      </c>
      <c r="Y1296" s="2546">
        <f t="shared" si="360"/>
        <v>0</v>
      </c>
      <c r="Z1296" s="1110">
        <f t="shared" si="360"/>
        <v>0</v>
      </c>
      <c r="AA1296" s="2546">
        <f t="shared" si="360"/>
        <v>0</v>
      </c>
      <c r="AB1296" s="2546">
        <f t="shared" si="360"/>
        <v>0</v>
      </c>
      <c r="AC1296" s="2698">
        <f t="shared" si="360"/>
        <v>0</v>
      </c>
      <c r="AD1296" s="2698">
        <f t="shared" si="360"/>
        <v>0</v>
      </c>
      <c r="AE1296" s="2546">
        <f t="shared" si="360"/>
        <v>0</v>
      </c>
      <c r="AF1296" s="908"/>
      <c r="AG1296" s="901"/>
      <c r="AH1296" s="2272"/>
      <c r="AI1296" s="2997"/>
      <c r="AJ1296" s="141"/>
      <c r="AK1296" s="141"/>
      <c r="AL1296" s="141"/>
      <c r="AM1296" s="141"/>
      <c r="AN1296" s="141"/>
      <c r="AO1296" s="141"/>
      <c r="AP1296" s="141"/>
      <c r="AQ1296" s="141"/>
      <c r="AR1296" s="141"/>
      <c r="AS1296" s="141"/>
      <c r="AT1296" s="141"/>
      <c r="AU1296" s="141"/>
      <c r="AV1296" s="141"/>
      <c r="AW1296" s="141"/>
      <c r="AX1296" s="141"/>
      <c r="AY1296" s="141"/>
      <c r="AZ1296" s="141"/>
      <c r="BA1296" s="141"/>
      <c r="BB1296" s="141"/>
      <c r="BC1296" s="141"/>
      <c r="BD1296" s="141"/>
      <c r="BE1296" s="141"/>
      <c r="BF1296" s="141"/>
      <c r="BG1296" s="141"/>
      <c r="BH1296" s="141"/>
      <c r="BI1296" s="141"/>
      <c r="BJ1296" s="141"/>
      <c r="BK1296" s="141"/>
      <c r="BL1296" s="141"/>
      <c r="BM1296" s="141"/>
      <c r="BN1296" s="141"/>
      <c r="BO1296" s="141"/>
      <c r="BP1296" s="141"/>
      <c r="BQ1296" s="141"/>
      <c r="BR1296" s="141"/>
      <c r="BS1296" s="141"/>
      <c r="BT1296" s="141"/>
      <c r="BU1296" s="141"/>
      <c r="BV1296" s="141"/>
      <c r="BW1296" s="141"/>
      <c r="BX1296" s="141"/>
      <c r="BY1296" s="141"/>
      <c r="BZ1296" s="141"/>
      <c r="CA1296" s="141"/>
      <c r="CB1296" s="141"/>
      <c r="CC1296" s="141"/>
      <c r="CD1296" s="141"/>
      <c r="CE1296" s="141"/>
      <c r="CF1296" s="141"/>
      <c r="CG1296" s="141"/>
      <c r="CH1296" s="141"/>
      <c r="CI1296" s="141"/>
      <c r="CJ1296" s="141"/>
      <c r="CK1296" s="141"/>
      <c r="CL1296" s="141"/>
      <c r="CM1296" s="141"/>
      <c r="CN1296" s="141"/>
      <c r="CO1296" s="141"/>
      <c r="CP1296" s="141"/>
      <c r="CQ1296" s="141"/>
      <c r="CR1296" s="141"/>
      <c r="CS1296" s="141"/>
      <c r="CT1296" s="141"/>
      <c r="CU1296" s="141"/>
      <c r="CV1296" s="141"/>
      <c r="CW1296" s="141"/>
      <c r="CX1296" s="141"/>
      <c r="CY1296" s="141"/>
      <c r="CZ1296" s="141"/>
      <c r="DA1296" s="141"/>
      <c r="DB1296" s="141"/>
      <c r="DC1296" s="141"/>
      <c r="DD1296" s="141"/>
      <c r="DE1296" s="141"/>
      <c r="DF1296" s="141"/>
      <c r="DG1296" s="141"/>
      <c r="DH1296" s="141"/>
      <c r="DI1296" s="141"/>
      <c r="DJ1296" s="141"/>
      <c r="DK1296" s="141"/>
      <c r="DL1296" s="141"/>
      <c r="DM1296" s="141"/>
      <c r="DN1296" s="141"/>
      <c r="DO1296" s="141"/>
      <c r="DP1296" s="141"/>
      <c r="DQ1296" s="141"/>
      <c r="DR1296" s="141"/>
      <c r="DS1296" s="141"/>
      <c r="DT1296" s="141"/>
      <c r="DU1296" s="141"/>
      <c r="DV1296" s="141"/>
      <c r="DW1296" s="141"/>
      <c r="DX1296" s="141"/>
      <c r="DY1296" s="141"/>
      <c r="DZ1296" s="141"/>
      <c r="EA1296" s="141"/>
      <c r="EB1296" s="141"/>
      <c r="EC1296" s="141"/>
      <c r="ED1296" s="141"/>
      <c r="EE1296" s="141"/>
      <c r="EF1296" s="141"/>
      <c r="EG1296" s="141"/>
      <c r="EH1296" s="141"/>
      <c r="EI1296" s="141"/>
      <c r="EJ1296" s="141"/>
      <c r="EK1296" s="141"/>
      <c r="EL1296" s="141"/>
      <c r="EM1296" s="141"/>
      <c r="EN1296" s="141"/>
      <c r="EO1296" s="141"/>
      <c r="EP1296" s="141"/>
      <c r="EQ1296" s="141"/>
      <c r="ER1296" s="141"/>
      <c r="ES1296" s="141"/>
      <c r="ET1296" s="141"/>
      <c r="EU1296" s="141"/>
      <c r="EV1296" s="141"/>
      <c r="EW1296" s="141"/>
      <c r="EX1296" s="141"/>
      <c r="EY1296" s="141"/>
      <c r="EZ1296" s="141"/>
      <c r="FA1296" s="141"/>
      <c r="FB1296" s="141"/>
      <c r="FC1296" s="141"/>
      <c r="FD1296" s="141"/>
      <c r="FE1296" s="141"/>
      <c r="FF1296" s="141"/>
      <c r="FG1296" s="141"/>
      <c r="FH1296" s="141"/>
      <c r="FI1296" s="141"/>
      <c r="FJ1296" s="141"/>
      <c r="FK1296" s="141"/>
      <c r="FL1296" s="141"/>
      <c r="FM1296" s="141"/>
      <c r="FN1296" s="141"/>
      <c r="FO1296" s="141"/>
      <c r="FP1296" s="141"/>
      <c r="FQ1296" s="141"/>
      <c r="FR1296" s="141"/>
      <c r="FS1296" s="141"/>
      <c r="FT1296" s="141"/>
      <c r="FU1296" s="141"/>
      <c r="FV1296" s="141"/>
      <c r="FW1296" s="141"/>
      <c r="FX1296" s="141"/>
      <c r="FY1296" s="141"/>
      <c r="FZ1296" s="141"/>
      <c r="GA1296" s="141"/>
      <c r="GB1296" s="141"/>
      <c r="GC1296" s="141"/>
      <c r="GD1296" s="141"/>
      <c r="GE1296" s="141"/>
      <c r="GF1296" s="141"/>
      <c r="GG1296" s="141"/>
      <c r="GH1296" s="141"/>
      <c r="GI1296" s="141"/>
      <c r="GJ1296" s="141"/>
      <c r="GK1296" s="141"/>
      <c r="GL1296" s="141"/>
      <c r="GM1296" s="141"/>
      <c r="GN1296" s="141"/>
      <c r="GO1296" s="141"/>
      <c r="GP1296" s="141"/>
      <c r="GQ1296" s="141"/>
      <c r="GR1296" s="141"/>
      <c r="GS1296" s="141"/>
      <c r="GT1296" s="141"/>
      <c r="GU1296" s="141"/>
      <c r="GV1296" s="141"/>
      <c r="GW1296" s="141"/>
      <c r="GX1296" s="141"/>
      <c r="GY1296" s="141"/>
      <c r="GZ1296" s="141"/>
      <c r="HA1296" s="141"/>
      <c r="HB1296" s="141"/>
      <c r="HC1296" s="141"/>
      <c r="HD1296" s="141"/>
      <c r="HE1296" s="141"/>
      <c r="HF1296" s="141"/>
      <c r="HG1296" s="141"/>
      <c r="HH1296" s="141"/>
      <c r="HI1296" s="141"/>
      <c r="HJ1296" s="141"/>
      <c r="HK1296" s="141"/>
      <c r="HL1296" s="141"/>
      <c r="HM1296" s="141"/>
      <c r="HN1296" s="141"/>
      <c r="HO1296" s="141"/>
      <c r="HP1296" s="141"/>
      <c r="HQ1296" s="141"/>
      <c r="HR1296" s="141"/>
      <c r="HS1296" s="141"/>
      <c r="HT1296" s="141"/>
      <c r="HU1296" s="141"/>
      <c r="HV1296" s="141"/>
      <c r="HW1296" s="141"/>
      <c r="HX1296" s="141"/>
      <c r="HY1296" s="141"/>
      <c r="HZ1296" s="141"/>
      <c r="IA1296" s="141"/>
      <c r="IB1296" s="141"/>
      <c r="IC1296" s="141"/>
      <c r="ID1296" s="141"/>
      <c r="IE1296" s="141"/>
      <c r="IF1296" s="141"/>
      <c r="IG1296" s="141"/>
      <c r="IH1296" s="141"/>
      <c r="II1296" s="141"/>
      <c r="IJ1296" s="141"/>
      <c r="IK1296" s="141"/>
      <c r="IL1296" s="141"/>
      <c r="IM1296" s="141"/>
      <c r="IN1296" s="141"/>
      <c r="IO1296" s="141"/>
      <c r="IP1296" s="141"/>
      <c r="IQ1296" s="141"/>
      <c r="IR1296" s="141"/>
      <c r="IS1296" s="141"/>
      <c r="IT1296" s="141"/>
      <c r="IU1296" s="141"/>
      <c r="IV1296" s="141"/>
      <c r="IW1296" s="141"/>
      <c r="IX1296" s="141"/>
      <c r="IY1296" s="141"/>
      <c r="IZ1296" s="141"/>
      <c r="JA1296" s="141"/>
      <c r="JB1296" s="141"/>
      <c r="JC1296" s="141"/>
      <c r="JD1296" s="141"/>
      <c r="JE1296" s="141"/>
      <c r="JF1296" s="141"/>
    </row>
    <row r="1297" spans="1:266" s="832" customFormat="1" ht="105" x14ac:dyDescent="0.25">
      <c r="A1297" s="207"/>
      <c r="B1297" s="207"/>
      <c r="C1297" s="207"/>
      <c r="D1297" s="207"/>
      <c r="E1297" s="596" t="s">
        <v>449</v>
      </c>
      <c r="F1297" s="163"/>
      <c r="G1297" s="163"/>
      <c r="H1297" s="1897"/>
      <c r="I1297" s="1897"/>
      <c r="J1297" s="1897">
        <f t="shared" si="355"/>
        <v>0</v>
      </c>
      <c r="K1297" s="1897"/>
      <c r="L1297" s="2548"/>
      <c r="M1297" s="2548"/>
      <c r="N1297" s="2549"/>
      <c r="O1297" s="2549"/>
      <c r="P1297" s="2549"/>
      <c r="Q1297" s="2549"/>
      <c r="R1297" s="2549"/>
      <c r="S1297" s="2549"/>
      <c r="T1297" s="2546"/>
      <c r="U1297" s="2546"/>
      <c r="V1297" s="2546"/>
      <c r="W1297" s="2546"/>
      <c r="X1297" s="365">
        <f t="shared" ref="X1297:AE1297" si="361">X1222</f>
        <v>0</v>
      </c>
      <c r="Y1297" s="2546">
        <f t="shared" si="361"/>
        <v>0</v>
      </c>
      <c r="Z1297" s="1110">
        <f t="shared" si="361"/>
        <v>0</v>
      </c>
      <c r="AA1297" s="2546">
        <f t="shared" si="361"/>
        <v>0</v>
      </c>
      <c r="AB1297" s="2546">
        <f t="shared" si="361"/>
        <v>0</v>
      </c>
      <c r="AC1297" s="2698">
        <f t="shared" si="361"/>
        <v>0</v>
      </c>
      <c r="AD1297" s="2698">
        <f t="shared" si="361"/>
        <v>0</v>
      </c>
      <c r="AE1297" s="2546">
        <f t="shared" si="361"/>
        <v>0</v>
      </c>
      <c r="AF1297" s="908"/>
      <c r="AG1297" s="901"/>
      <c r="AH1297" s="2272"/>
      <c r="AI1297" s="2997"/>
      <c r="AJ1297" s="141"/>
      <c r="AK1297" s="141"/>
      <c r="AL1297" s="141"/>
      <c r="AM1297" s="141"/>
      <c r="AN1297" s="141"/>
      <c r="AO1297" s="141"/>
      <c r="AP1297" s="141"/>
      <c r="AQ1297" s="141"/>
      <c r="AR1297" s="141"/>
      <c r="AS1297" s="141"/>
      <c r="AT1297" s="141"/>
      <c r="AU1297" s="141"/>
      <c r="AV1297" s="141"/>
      <c r="AW1297" s="141"/>
      <c r="AX1297" s="141"/>
      <c r="AY1297" s="141"/>
      <c r="AZ1297" s="141"/>
      <c r="BA1297" s="141"/>
      <c r="BB1297" s="141"/>
      <c r="BC1297" s="141"/>
      <c r="BD1297" s="141"/>
      <c r="BE1297" s="141"/>
      <c r="BF1297" s="141"/>
      <c r="BG1297" s="141"/>
      <c r="BH1297" s="141"/>
      <c r="BI1297" s="141"/>
      <c r="BJ1297" s="141"/>
      <c r="BK1297" s="141"/>
      <c r="BL1297" s="141"/>
      <c r="BM1297" s="141"/>
      <c r="BN1297" s="141"/>
      <c r="BO1297" s="141"/>
      <c r="BP1297" s="141"/>
      <c r="BQ1297" s="141"/>
      <c r="BR1297" s="141"/>
      <c r="BS1297" s="141"/>
      <c r="BT1297" s="141"/>
      <c r="BU1297" s="141"/>
      <c r="BV1297" s="141"/>
      <c r="BW1297" s="141"/>
      <c r="BX1297" s="141"/>
      <c r="BY1297" s="141"/>
      <c r="BZ1297" s="141"/>
      <c r="CA1297" s="141"/>
      <c r="CB1297" s="141"/>
      <c r="CC1297" s="141"/>
      <c r="CD1297" s="141"/>
      <c r="CE1297" s="141"/>
      <c r="CF1297" s="141"/>
      <c r="CG1297" s="141"/>
      <c r="CH1297" s="141"/>
      <c r="CI1297" s="141"/>
      <c r="CJ1297" s="141"/>
      <c r="CK1297" s="141"/>
      <c r="CL1297" s="141"/>
      <c r="CM1297" s="141"/>
      <c r="CN1297" s="141"/>
      <c r="CO1297" s="141"/>
      <c r="CP1297" s="141"/>
      <c r="CQ1297" s="141"/>
      <c r="CR1297" s="141"/>
      <c r="CS1297" s="141"/>
      <c r="CT1297" s="141"/>
      <c r="CU1297" s="141"/>
      <c r="CV1297" s="141"/>
      <c r="CW1297" s="141"/>
      <c r="CX1297" s="141"/>
      <c r="CY1297" s="141"/>
      <c r="CZ1297" s="141"/>
      <c r="DA1297" s="141"/>
      <c r="DB1297" s="141"/>
      <c r="DC1297" s="141"/>
      <c r="DD1297" s="141"/>
      <c r="DE1297" s="141"/>
      <c r="DF1297" s="141"/>
      <c r="DG1297" s="141"/>
      <c r="DH1297" s="141"/>
      <c r="DI1297" s="141"/>
      <c r="DJ1297" s="141"/>
      <c r="DK1297" s="141"/>
      <c r="DL1297" s="141"/>
      <c r="DM1297" s="141"/>
      <c r="DN1297" s="141"/>
      <c r="DO1297" s="141"/>
      <c r="DP1297" s="141"/>
      <c r="DQ1297" s="141"/>
      <c r="DR1297" s="141"/>
      <c r="DS1297" s="141"/>
      <c r="DT1297" s="141"/>
      <c r="DU1297" s="141"/>
      <c r="DV1297" s="141"/>
      <c r="DW1297" s="141"/>
      <c r="DX1297" s="141"/>
      <c r="DY1297" s="141"/>
      <c r="DZ1297" s="141"/>
      <c r="EA1297" s="141"/>
      <c r="EB1297" s="141"/>
      <c r="EC1297" s="141"/>
      <c r="ED1297" s="141"/>
      <c r="EE1297" s="141"/>
      <c r="EF1297" s="141"/>
      <c r="EG1297" s="141"/>
      <c r="EH1297" s="141"/>
      <c r="EI1297" s="141"/>
      <c r="EJ1297" s="141"/>
      <c r="EK1297" s="141"/>
      <c r="EL1297" s="141"/>
      <c r="EM1297" s="141"/>
      <c r="EN1297" s="141"/>
      <c r="EO1297" s="141"/>
      <c r="EP1297" s="141"/>
      <c r="EQ1297" s="141"/>
      <c r="ER1297" s="141"/>
      <c r="ES1297" s="141"/>
      <c r="ET1297" s="141"/>
      <c r="EU1297" s="141"/>
      <c r="EV1297" s="141"/>
      <c r="EW1297" s="141"/>
      <c r="EX1297" s="141"/>
      <c r="EY1297" s="141"/>
      <c r="EZ1297" s="141"/>
      <c r="FA1297" s="141"/>
      <c r="FB1297" s="141"/>
      <c r="FC1297" s="141"/>
      <c r="FD1297" s="141"/>
      <c r="FE1297" s="141"/>
      <c r="FF1297" s="141"/>
      <c r="FG1297" s="141"/>
      <c r="FH1297" s="141"/>
      <c r="FI1297" s="141"/>
      <c r="FJ1297" s="141"/>
      <c r="FK1297" s="141"/>
      <c r="FL1297" s="141"/>
      <c r="FM1297" s="141"/>
      <c r="FN1297" s="141"/>
      <c r="FO1297" s="141"/>
      <c r="FP1297" s="141"/>
      <c r="FQ1297" s="141"/>
      <c r="FR1297" s="141"/>
      <c r="FS1297" s="141"/>
      <c r="FT1297" s="141"/>
      <c r="FU1297" s="141"/>
      <c r="FV1297" s="141"/>
      <c r="FW1297" s="141"/>
      <c r="FX1297" s="141"/>
      <c r="FY1297" s="141"/>
      <c r="FZ1297" s="141"/>
      <c r="GA1297" s="141"/>
      <c r="GB1297" s="141"/>
      <c r="GC1297" s="141"/>
      <c r="GD1297" s="141"/>
      <c r="GE1297" s="141"/>
      <c r="GF1297" s="141"/>
      <c r="GG1297" s="141"/>
      <c r="GH1297" s="141"/>
      <c r="GI1297" s="141"/>
      <c r="GJ1297" s="141"/>
      <c r="GK1297" s="141"/>
      <c r="GL1297" s="141"/>
      <c r="GM1297" s="141"/>
      <c r="GN1297" s="141"/>
      <c r="GO1297" s="141"/>
      <c r="GP1297" s="141"/>
      <c r="GQ1297" s="141"/>
      <c r="GR1297" s="141"/>
      <c r="GS1297" s="141"/>
      <c r="GT1297" s="141"/>
      <c r="GU1297" s="141"/>
      <c r="GV1297" s="141"/>
      <c r="GW1297" s="141"/>
      <c r="GX1297" s="141"/>
      <c r="GY1297" s="141"/>
      <c r="GZ1297" s="141"/>
      <c r="HA1297" s="141"/>
      <c r="HB1297" s="141"/>
      <c r="HC1297" s="141"/>
      <c r="HD1297" s="141"/>
      <c r="HE1297" s="141"/>
      <c r="HF1297" s="141"/>
      <c r="HG1297" s="141"/>
      <c r="HH1297" s="141"/>
      <c r="HI1297" s="141"/>
      <c r="HJ1297" s="141"/>
      <c r="HK1297" s="141"/>
      <c r="HL1297" s="141"/>
      <c r="HM1297" s="141"/>
      <c r="HN1297" s="141"/>
      <c r="HO1297" s="141"/>
      <c r="HP1297" s="141"/>
      <c r="HQ1297" s="141"/>
      <c r="HR1297" s="141"/>
      <c r="HS1297" s="141"/>
      <c r="HT1297" s="141"/>
      <c r="HU1297" s="141"/>
      <c r="HV1297" s="141"/>
      <c r="HW1297" s="141"/>
      <c r="HX1297" s="141"/>
      <c r="HY1297" s="141"/>
      <c r="HZ1297" s="141"/>
      <c r="IA1297" s="141"/>
      <c r="IB1297" s="141"/>
      <c r="IC1297" s="141"/>
      <c r="ID1297" s="141"/>
      <c r="IE1297" s="141"/>
      <c r="IF1297" s="141"/>
      <c r="IG1297" s="141"/>
      <c r="IH1297" s="141"/>
      <c r="II1297" s="141"/>
      <c r="IJ1297" s="141"/>
      <c r="IK1297" s="141"/>
      <c r="IL1297" s="141"/>
      <c r="IM1297" s="141"/>
      <c r="IN1297" s="141"/>
      <c r="IO1297" s="141"/>
      <c r="IP1297" s="141"/>
      <c r="IQ1297" s="141"/>
      <c r="IR1297" s="141"/>
      <c r="IS1297" s="141"/>
      <c r="IT1297" s="141"/>
      <c r="IU1297" s="141"/>
      <c r="IV1297" s="141"/>
      <c r="IW1297" s="141"/>
      <c r="IX1297" s="141"/>
      <c r="IY1297" s="141"/>
      <c r="IZ1297" s="141"/>
      <c r="JA1297" s="141"/>
      <c r="JB1297" s="141"/>
      <c r="JC1297" s="141"/>
      <c r="JD1297" s="141"/>
      <c r="JE1297" s="141"/>
      <c r="JF1297" s="141"/>
    </row>
    <row r="1298" spans="1:266" s="832" customFormat="1" ht="28.5" x14ac:dyDescent="0.25">
      <c r="A1298" s="207"/>
      <c r="B1298" s="207"/>
      <c r="C1298" s="207"/>
      <c r="D1298" s="207"/>
      <c r="E1298" s="1017" t="s">
        <v>468</v>
      </c>
      <c r="F1298" s="163"/>
      <c r="G1298" s="163"/>
      <c r="H1298" s="1897"/>
      <c r="I1298" s="1897"/>
      <c r="J1298" s="1897">
        <f t="shared" si="355"/>
        <v>0</v>
      </c>
      <c r="K1298" s="1897" t="e">
        <f t="shared" ref="K1298:K1303" si="362">K1223</f>
        <v>#DIV/0!</v>
      </c>
      <c r="L1298" s="2548"/>
      <c r="M1298" s="2548"/>
      <c r="N1298" s="2549"/>
      <c r="O1298" s="2549"/>
      <c r="P1298" s="2549"/>
      <c r="Q1298" s="2549"/>
      <c r="R1298" s="2549"/>
      <c r="S1298" s="2549"/>
      <c r="T1298" s="2546"/>
      <c r="U1298" s="2546"/>
      <c r="V1298" s="2546"/>
      <c r="W1298" s="2546"/>
      <c r="X1298" s="731">
        <f t="shared" ref="X1298:AE1298" si="363">X1223</f>
        <v>0</v>
      </c>
      <c r="Y1298" s="2546">
        <f t="shared" si="363"/>
        <v>0</v>
      </c>
      <c r="Z1298" s="2546">
        <f t="shared" si="363"/>
        <v>0</v>
      </c>
      <c r="AA1298" s="2546">
        <f t="shared" si="363"/>
        <v>0</v>
      </c>
      <c r="AB1298" s="2546">
        <f t="shared" si="363"/>
        <v>0</v>
      </c>
      <c r="AC1298" s="2546">
        <f t="shared" si="363"/>
        <v>0</v>
      </c>
      <c r="AD1298" s="2546">
        <f t="shared" si="363"/>
        <v>0</v>
      </c>
      <c r="AE1298" s="2546">
        <f t="shared" si="363"/>
        <v>0</v>
      </c>
      <c r="AF1298" s="908"/>
      <c r="AG1298" s="901"/>
      <c r="AH1298" s="2272"/>
      <c r="AI1298" s="2997"/>
      <c r="AJ1298" s="141"/>
      <c r="AK1298" s="141"/>
      <c r="AL1298" s="141"/>
      <c r="AM1298" s="141"/>
      <c r="AN1298" s="141"/>
      <c r="AO1298" s="141"/>
      <c r="AP1298" s="141"/>
      <c r="AQ1298" s="141"/>
      <c r="AR1298" s="141"/>
      <c r="AS1298" s="141"/>
      <c r="AT1298" s="141"/>
      <c r="AU1298" s="141"/>
      <c r="AV1298" s="141"/>
      <c r="AW1298" s="141"/>
      <c r="AX1298" s="141"/>
      <c r="AY1298" s="141"/>
      <c r="AZ1298" s="141"/>
      <c r="BA1298" s="141"/>
      <c r="BB1298" s="141"/>
      <c r="BC1298" s="141"/>
      <c r="BD1298" s="141"/>
      <c r="BE1298" s="141"/>
      <c r="BF1298" s="141"/>
      <c r="BG1298" s="141"/>
      <c r="BH1298" s="141"/>
      <c r="BI1298" s="141"/>
      <c r="BJ1298" s="141"/>
      <c r="BK1298" s="141"/>
      <c r="BL1298" s="141"/>
      <c r="BM1298" s="141"/>
      <c r="BN1298" s="141"/>
      <c r="BO1298" s="141"/>
      <c r="BP1298" s="141"/>
      <c r="BQ1298" s="141"/>
      <c r="BR1298" s="141"/>
      <c r="BS1298" s="141"/>
      <c r="BT1298" s="141"/>
      <c r="BU1298" s="141"/>
      <c r="BV1298" s="141"/>
      <c r="BW1298" s="141"/>
      <c r="BX1298" s="141"/>
      <c r="BY1298" s="141"/>
      <c r="BZ1298" s="141"/>
      <c r="CA1298" s="141"/>
      <c r="CB1298" s="141"/>
      <c r="CC1298" s="141"/>
      <c r="CD1298" s="141"/>
      <c r="CE1298" s="141"/>
      <c r="CF1298" s="141"/>
      <c r="CG1298" s="141"/>
      <c r="CH1298" s="141"/>
      <c r="CI1298" s="141"/>
      <c r="CJ1298" s="141"/>
      <c r="CK1298" s="141"/>
      <c r="CL1298" s="141"/>
      <c r="CM1298" s="141"/>
      <c r="CN1298" s="141"/>
      <c r="CO1298" s="141"/>
      <c r="CP1298" s="141"/>
      <c r="CQ1298" s="141"/>
      <c r="CR1298" s="141"/>
      <c r="CS1298" s="141"/>
      <c r="CT1298" s="141"/>
      <c r="CU1298" s="141"/>
      <c r="CV1298" s="141"/>
      <c r="CW1298" s="141"/>
      <c r="CX1298" s="141"/>
      <c r="CY1298" s="141"/>
      <c r="CZ1298" s="141"/>
      <c r="DA1298" s="141"/>
      <c r="DB1298" s="141"/>
      <c r="DC1298" s="141"/>
      <c r="DD1298" s="141"/>
      <c r="DE1298" s="141"/>
      <c r="DF1298" s="141"/>
      <c r="DG1298" s="141"/>
      <c r="DH1298" s="141"/>
      <c r="DI1298" s="141"/>
      <c r="DJ1298" s="141"/>
      <c r="DK1298" s="141"/>
      <c r="DL1298" s="141"/>
      <c r="DM1298" s="141"/>
      <c r="DN1298" s="141"/>
      <c r="DO1298" s="141"/>
      <c r="DP1298" s="141"/>
      <c r="DQ1298" s="141"/>
      <c r="DR1298" s="141"/>
      <c r="DS1298" s="141"/>
      <c r="DT1298" s="141"/>
      <c r="DU1298" s="141"/>
      <c r="DV1298" s="141"/>
      <c r="DW1298" s="141"/>
      <c r="DX1298" s="141"/>
      <c r="DY1298" s="141"/>
      <c r="DZ1298" s="141"/>
      <c r="EA1298" s="141"/>
      <c r="EB1298" s="141"/>
      <c r="EC1298" s="141"/>
      <c r="ED1298" s="141"/>
      <c r="EE1298" s="141"/>
      <c r="EF1298" s="141"/>
      <c r="EG1298" s="141"/>
      <c r="EH1298" s="141"/>
      <c r="EI1298" s="141"/>
      <c r="EJ1298" s="141"/>
      <c r="EK1298" s="141"/>
      <c r="EL1298" s="141"/>
      <c r="EM1298" s="141"/>
      <c r="EN1298" s="141"/>
      <c r="EO1298" s="141"/>
      <c r="EP1298" s="141"/>
      <c r="EQ1298" s="141"/>
      <c r="ER1298" s="141"/>
      <c r="ES1298" s="141"/>
      <c r="ET1298" s="141"/>
      <c r="EU1298" s="141"/>
      <c r="EV1298" s="141"/>
      <c r="EW1298" s="141"/>
      <c r="EX1298" s="141"/>
      <c r="EY1298" s="141"/>
      <c r="EZ1298" s="141"/>
      <c r="FA1298" s="141"/>
      <c r="FB1298" s="141"/>
      <c r="FC1298" s="141"/>
      <c r="FD1298" s="141"/>
      <c r="FE1298" s="141"/>
      <c r="FF1298" s="141"/>
      <c r="FG1298" s="141"/>
      <c r="FH1298" s="141"/>
      <c r="FI1298" s="141"/>
      <c r="FJ1298" s="141"/>
      <c r="FK1298" s="141"/>
      <c r="FL1298" s="141"/>
      <c r="FM1298" s="141"/>
      <c r="FN1298" s="141"/>
      <c r="FO1298" s="141"/>
      <c r="FP1298" s="141"/>
      <c r="FQ1298" s="141"/>
      <c r="FR1298" s="141"/>
      <c r="FS1298" s="141"/>
      <c r="FT1298" s="141"/>
      <c r="FU1298" s="141"/>
      <c r="FV1298" s="141"/>
      <c r="FW1298" s="141"/>
      <c r="FX1298" s="141"/>
      <c r="FY1298" s="141"/>
      <c r="FZ1298" s="141"/>
      <c r="GA1298" s="141"/>
      <c r="GB1298" s="141"/>
      <c r="GC1298" s="141"/>
      <c r="GD1298" s="141"/>
      <c r="GE1298" s="141"/>
      <c r="GF1298" s="141"/>
      <c r="GG1298" s="141"/>
      <c r="GH1298" s="141"/>
      <c r="GI1298" s="141"/>
      <c r="GJ1298" s="141"/>
      <c r="GK1298" s="141"/>
      <c r="GL1298" s="141"/>
      <c r="GM1298" s="141"/>
      <c r="GN1298" s="141"/>
      <c r="GO1298" s="141"/>
      <c r="GP1298" s="141"/>
      <c r="GQ1298" s="141"/>
      <c r="GR1298" s="141"/>
      <c r="GS1298" s="141"/>
      <c r="GT1298" s="141"/>
      <c r="GU1298" s="141"/>
      <c r="GV1298" s="141"/>
      <c r="GW1298" s="141"/>
      <c r="GX1298" s="141"/>
      <c r="GY1298" s="141"/>
      <c r="GZ1298" s="141"/>
      <c r="HA1298" s="141"/>
      <c r="HB1298" s="141"/>
      <c r="HC1298" s="141"/>
      <c r="HD1298" s="141"/>
      <c r="HE1298" s="141"/>
      <c r="HF1298" s="141"/>
      <c r="HG1298" s="141"/>
      <c r="HH1298" s="141"/>
      <c r="HI1298" s="141"/>
      <c r="HJ1298" s="141"/>
      <c r="HK1298" s="141"/>
      <c r="HL1298" s="141"/>
      <c r="HM1298" s="141"/>
      <c r="HN1298" s="141"/>
      <c r="HO1298" s="141"/>
      <c r="HP1298" s="141"/>
      <c r="HQ1298" s="141"/>
      <c r="HR1298" s="141"/>
      <c r="HS1298" s="141"/>
      <c r="HT1298" s="141"/>
      <c r="HU1298" s="141"/>
      <c r="HV1298" s="141"/>
      <c r="HW1298" s="141"/>
      <c r="HX1298" s="141"/>
      <c r="HY1298" s="141"/>
      <c r="HZ1298" s="141"/>
      <c r="IA1298" s="141"/>
      <c r="IB1298" s="141"/>
      <c r="IC1298" s="141"/>
      <c r="ID1298" s="141"/>
      <c r="IE1298" s="141"/>
      <c r="IF1298" s="141"/>
      <c r="IG1298" s="141"/>
      <c r="IH1298" s="141"/>
      <c r="II1298" s="141"/>
      <c r="IJ1298" s="141"/>
      <c r="IK1298" s="141"/>
      <c r="IL1298" s="141"/>
      <c r="IM1298" s="141"/>
      <c r="IN1298" s="141"/>
      <c r="IO1298" s="141"/>
      <c r="IP1298" s="141"/>
      <c r="IQ1298" s="141"/>
      <c r="IR1298" s="141"/>
      <c r="IS1298" s="141"/>
      <c r="IT1298" s="141"/>
      <c r="IU1298" s="141"/>
      <c r="IV1298" s="141"/>
      <c r="IW1298" s="141"/>
      <c r="IX1298" s="141"/>
      <c r="IY1298" s="141"/>
      <c r="IZ1298" s="141"/>
      <c r="JA1298" s="141"/>
      <c r="JB1298" s="141"/>
      <c r="JC1298" s="141"/>
      <c r="JD1298" s="141"/>
      <c r="JE1298" s="141"/>
      <c r="JF1298" s="141"/>
    </row>
    <row r="1299" spans="1:266" s="832" customFormat="1" ht="30" x14ac:dyDescent="0.25">
      <c r="A1299" s="207">
        <v>1</v>
      </c>
      <c r="B1299" s="207">
        <v>1</v>
      </c>
      <c r="C1299" s="207"/>
      <c r="D1299" s="207"/>
      <c r="E1299" s="596" t="s">
        <v>311</v>
      </c>
      <c r="F1299" s="163"/>
      <c r="G1299" s="163"/>
      <c r="H1299" s="1897"/>
      <c r="I1299" s="731"/>
      <c r="J1299" s="731">
        <f t="shared" si="355"/>
        <v>20.360638297872342</v>
      </c>
      <c r="K1299" s="731" t="e">
        <f t="shared" si="362"/>
        <v>#DIV/0!</v>
      </c>
      <c r="L1299" s="2548"/>
      <c r="M1299" s="2548"/>
      <c r="N1299" s="2549"/>
      <c r="O1299" s="2549"/>
      <c r="P1299" s="2549"/>
      <c r="Q1299" s="2549"/>
      <c r="R1299" s="2549"/>
      <c r="S1299" s="2549"/>
      <c r="T1299" s="2546"/>
      <c r="U1299" s="2546"/>
      <c r="V1299" s="2546"/>
      <c r="W1299" s="2546"/>
      <c r="X1299" s="365">
        <f t="shared" ref="X1299:AE1299" si="364">X1224</f>
        <v>0</v>
      </c>
      <c r="Y1299" s="2546">
        <f t="shared" si="364"/>
        <v>0</v>
      </c>
      <c r="Z1299" s="1110">
        <f t="shared" si="364"/>
        <v>0</v>
      </c>
      <c r="AA1299" s="2546">
        <f t="shared" si="364"/>
        <v>0</v>
      </c>
      <c r="AB1299" s="2546">
        <f t="shared" si="364"/>
        <v>0</v>
      </c>
      <c r="AC1299" s="2698">
        <f t="shared" si="364"/>
        <v>0</v>
      </c>
      <c r="AD1299" s="2698">
        <f t="shared" si="364"/>
        <v>0</v>
      </c>
      <c r="AE1299" s="2546">
        <f t="shared" si="364"/>
        <v>0</v>
      </c>
      <c r="AF1299" s="908"/>
      <c r="AG1299" s="901"/>
      <c r="AH1299" s="2272"/>
      <c r="AI1299" s="2997"/>
      <c r="AJ1299" s="141"/>
      <c r="AK1299" s="141"/>
      <c r="AL1299" s="141"/>
      <c r="AM1299" s="141"/>
      <c r="AN1299" s="141"/>
      <c r="AO1299" s="141"/>
      <c r="AP1299" s="141"/>
      <c r="AQ1299" s="141"/>
      <c r="AR1299" s="141"/>
      <c r="AS1299" s="141"/>
      <c r="AT1299" s="141"/>
      <c r="AU1299" s="141"/>
      <c r="AV1299" s="141"/>
      <c r="AW1299" s="141"/>
      <c r="AX1299" s="141"/>
      <c r="AY1299" s="141"/>
      <c r="AZ1299" s="141"/>
      <c r="BA1299" s="141"/>
      <c r="BB1299" s="141"/>
      <c r="BC1299" s="141"/>
      <c r="BD1299" s="141"/>
      <c r="BE1299" s="141"/>
      <c r="BF1299" s="141"/>
      <c r="BG1299" s="141"/>
      <c r="BH1299" s="141"/>
      <c r="BI1299" s="141"/>
      <c r="BJ1299" s="141"/>
      <c r="BK1299" s="141"/>
      <c r="BL1299" s="141"/>
      <c r="BM1299" s="141"/>
      <c r="BN1299" s="141"/>
      <c r="BO1299" s="141"/>
      <c r="BP1299" s="141"/>
      <c r="BQ1299" s="141"/>
      <c r="BR1299" s="141"/>
      <c r="BS1299" s="141"/>
      <c r="BT1299" s="141"/>
      <c r="BU1299" s="141"/>
      <c r="BV1299" s="141"/>
      <c r="BW1299" s="141"/>
      <c r="BX1299" s="141"/>
      <c r="BY1299" s="141"/>
      <c r="BZ1299" s="141"/>
      <c r="CA1299" s="141"/>
      <c r="CB1299" s="141"/>
      <c r="CC1299" s="141"/>
      <c r="CD1299" s="141"/>
      <c r="CE1299" s="141"/>
      <c r="CF1299" s="141"/>
      <c r="CG1299" s="141"/>
      <c r="CH1299" s="141"/>
      <c r="CI1299" s="141"/>
      <c r="CJ1299" s="141"/>
      <c r="CK1299" s="141"/>
      <c r="CL1299" s="141"/>
      <c r="CM1299" s="141"/>
      <c r="CN1299" s="141"/>
      <c r="CO1299" s="141"/>
      <c r="CP1299" s="141"/>
      <c r="CQ1299" s="141"/>
      <c r="CR1299" s="141"/>
      <c r="CS1299" s="141"/>
      <c r="CT1299" s="141"/>
      <c r="CU1299" s="141"/>
      <c r="CV1299" s="141"/>
      <c r="CW1299" s="141"/>
      <c r="CX1299" s="141"/>
      <c r="CY1299" s="141"/>
      <c r="CZ1299" s="141"/>
      <c r="DA1299" s="141"/>
      <c r="DB1299" s="141"/>
      <c r="DC1299" s="141"/>
      <c r="DD1299" s="141"/>
      <c r="DE1299" s="141"/>
      <c r="DF1299" s="141"/>
      <c r="DG1299" s="141"/>
      <c r="DH1299" s="141"/>
      <c r="DI1299" s="141"/>
      <c r="DJ1299" s="141"/>
      <c r="DK1299" s="141"/>
      <c r="DL1299" s="141"/>
      <c r="DM1299" s="141"/>
      <c r="DN1299" s="141"/>
      <c r="DO1299" s="141"/>
      <c r="DP1299" s="141"/>
      <c r="DQ1299" s="141"/>
      <c r="DR1299" s="141"/>
      <c r="DS1299" s="141"/>
      <c r="DT1299" s="141"/>
      <c r="DU1299" s="141"/>
      <c r="DV1299" s="141"/>
      <c r="DW1299" s="141"/>
      <c r="DX1299" s="141"/>
      <c r="DY1299" s="141"/>
      <c r="DZ1299" s="141"/>
      <c r="EA1299" s="141"/>
      <c r="EB1299" s="141"/>
      <c r="EC1299" s="141"/>
      <c r="ED1299" s="141"/>
      <c r="EE1299" s="141"/>
      <c r="EF1299" s="141"/>
      <c r="EG1299" s="141"/>
      <c r="EH1299" s="141"/>
      <c r="EI1299" s="141"/>
      <c r="EJ1299" s="141"/>
      <c r="EK1299" s="141"/>
      <c r="EL1299" s="141"/>
      <c r="EM1299" s="141"/>
      <c r="EN1299" s="141"/>
      <c r="EO1299" s="141"/>
      <c r="EP1299" s="141"/>
      <c r="EQ1299" s="141"/>
      <c r="ER1299" s="141"/>
      <c r="ES1299" s="141"/>
      <c r="ET1299" s="141"/>
      <c r="EU1299" s="141"/>
      <c r="EV1299" s="141"/>
      <c r="EW1299" s="141"/>
      <c r="EX1299" s="141"/>
      <c r="EY1299" s="141"/>
      <c r="EZ1299" s="141"/>
      <c r="FA1299" s="141"/>
      <c r="FB1299" s="141"/>
      <c r="FC1299" s="141"/>
      <c r="FD1299" s="141"/>
      <c r="FE1299" s="141"/>
      <c r="FF1299" s="141"/>
      <c r="FG1299" s="141"/>
      <c r="FH1299" s="141"/>
      <c r="FI1299" s="141"/>
      <c r="FJ1299" s="141"/>
      <c r="FK1299" s="141"/>
      <c r="FL1299" s="141"/>
      <c r="FM1299" s="141"/>
      <c r="FN1299" s="141"/>
      <c r="FO1299" s="141"/>
      <c r="FP1299" s="141"/>
      <c r="FQ1299" s="141"/>
      <c r="FR1299" s="141"/>
      <c r="FS1299" s="141"/>
      <c r="FT1299" s="141"/>
      <c r="FU1299" s="141"/>
      <c r="FV1299" s="141"/>
      <c r="FW1299" s="141"/>
      <c r="FX1299" s="141"/>
      <c r="FY1299" s="141"/>
      <c r="FZ1299" s="141"/>
      <c r="GA1299" s="141"/>
      <c r="GB1299" s="141"/>
      <c r="GC1299" s="141"/>
      <c r="GD1299" s="141"/>
      <c r="GE1299" s="141"/>
      <c r="GF1299" s="141"/>
      <c r="GG1299" s="141"/>
      <c r="GH1299" s="141"/>
      <c r="GI1299" s="141"/>
      <c r="GJ1299" s="141"/>
      <c r="GK1299" s="141"/>
      <c r="GL1299" s="141"/>
      <c r="GM1299" s="141"/>
      <c r="GN1299" s="141"/>
      <c r="GO1299" s="141"/>
      <c r="GP1299" s="141"/>
      <c r="GQ1299" s="141"/>
      <c r="GR1299" s="141"/>
      <c r="GS1299" s="141"/>
      <c r="GT1299" s="141"/>
      <c r="GU1299" s="141"/>
      <c r="GV1299" s="141"/>
      <c r="GW1299" s="141"/>
      <c r="GX1299" s="141"/>
      <c r="GY1299" s="141"/>
      <c r="GZ1299" s="141"/>
      <c r="HA1299" s="141"/>
      <c r="HB1299" s="141"/>
      <c r="HC1299" s="141"/>
      <c r="HD1299" s="141"/>
      <c r="HE1299" s="141"/>
      <c r="HF1299" s="141"/>
      <c r="HG1299" s="141"/>
      <c r="HH1299" s="141"/>
      <c r="HI1299" s="141"/>
      <c r="HJ1299" s="141"/>
      <c r="HK1299" s="141"/>
      <c r="HL1299" s="141"/>
      <c r="HM1299" s="141"/>
      <c r="HN1299" s="141"/>
      <c r="HO1299" s="141"/>
      <c r="HP1299" s="141"/>
      <c r="HQ1299" s="141"/>
      <c r="HR1299" s="141"/>
      <c r="HS1299" s="141"/>
      <c r="HT1299" s="141"/>
      <c r="HU1299" s="141"/>
      <c r="HV1299" s="141"/>
      <c r="HW1299" s="141"/>
      <c r="HX1299" s="141"/>
      <c r="HY1299" s="141"/>
      <c r="HZ1299" s="141"/>
      <c r="IA1299" s="141"/>
      <c r="IB1299" s="141"/>
      <c r="IC1299" s="141"/>
      <c r="ID1299" s="141"/>
      <c r="IE1299" s="141"/>
      <c r="IF1299" s="141"/>
      <c r="IG1299" s="141"/>
      <c r="IH1299" s="141"/>
      <c r="II1299" s="141"/>
      <c r="IJ1299" s="141"/>
      <c r="IK1299" s="141"/>
      <c r="IL1299" s="141"/>
      <c r="IM1299" s="141"/>
      <c r="IN1299" s="141"/>
      <c r="IO1299" s="141"/>
      <c r="IP1299" s="141"/>
      <c r="IQ1299" s="141"/>
      <c r="IR1299" s="141"/>
      <c r="IS1299" s="141"/>
      <c r="IT1299" s="141"/>
      <c r="IU1299" s="141"/>
      <c r="IV1299" s="141"/>
      <c r="IW1299" s="141"/>
      <c r="IX1299" s="141"/>
      <c r="IY1299" s="141"/>
      <c r="IZ1299" s="141"/>
      <c r="JA1299" s="141"/>
      <c r="JB1299" s="141"/>
      <c r="JC1299" s="141"/>
      <c r="JD1299" s="141"/>
      <c r="JE1299" s="141"/>
      <c r="JF1299" s="141"/>
    </row>
    <row r="1300" spans="1:266" s="832" customFormat="1" x14ac:dyDescent="0.25">
      <c r="A1300" s="207">
        <v>1</v>
      </c>
      <c r="B1300" s="207">
        <v>1</v>
      </c>
      <c r="C1300" s="207"/>
      <c r="D1300" s="207"/>
      <c r="E1300" s="594" t="s">
        <v>319</v>
      </c>
      <c r="F1300" s="163"/>
      <c r="G1300" s="163"/>
      <c r="H1300" s="1897"/>
      <c r="I1300" s="731"/>
      <c r="J1300" s="731">
        <f t="shared" si="355"/>
        <v>0</v>
      </c>
      <c r="K1300" s="731">
        <f t="shared" si="362"/>
        <v>0</v>
      </c>
      <c r="L1300" s="2548"/>
      <c r="M1300" s="2548"/>
      <c r="N1300" s="2549"/>
      <c r="O1300" s="2549"/>
      <c r="P1300" s="2549"/>
      <c r="Q1300" s="2549"/>
      <c r="R1300" s="2549"/>
      <c r="S1300" s="2549"/>
      <c r="T1300" s="2546"/>
      <c r="U1300" s="2546"/>
      <c r="V1300" s="2546"/>
      <c r="W1300" s="2546"/>
      <c r="X1300" s="365">
        <f t="shared" ref="X1300:AE1300" si="365">X1225</f>
        <v>0</v>
      </c>
      <c r="Y1300" s="2546">
        <f t="shared" si="365"/>
        <v>0</v>
      </c>
      <c r="Z1300" s="1110">
        <f t="shared" si="365"/>
        <v>0</v>
      </c>
      <c r="AA1300" s="2546">
        <f t="shared" si="365"/>
        <v>0</v>
      </c>
      <c r="AB1300" s="2546">
        <f t="shared" si="365"/>
        <v>0</v>
      </c>
      <c r="AC1300" s="2698">
        <f t="shared" si="365"/>
        <v>0</v>
      </c>
      <c r="AD1300" s="2698">
        <f t="shared" si="365"/>
        <v>0</v>
      </c>
      <c r="AE1300" s="2546">
        <f t="shared" si="365"/>
        <v>0</v>
      </c>
      <c r="AF1300" s="908"/>
      <c r="AG1300" s="901"/>
      <c r="AH1300" s="2272"/>
      <c r="AI1300" s="2997"/>
      <c r="AJ1300" s="141"/>
      <c r="AK1300" s="141"/>
      <c r="AL1300" s="141"/>
      <c r="AM1300" s="141"/>
      <c r="AN1300" s="141"/>
      <c r="AO1300" s="141"/>
      <c r="AP1300" s="141"/>
      <c r="AQ1300" s="141"/>
      <c r="AR1300" s="141"/>
      <c r="AS1300" s="141"/>
      <c r="AT1300" s="141"/>
      <c r="AU1300" s="141"/>
      <c r="AV1300" s="141"/>
      <c r="AW1300" s="141"/>
      <c r="AX1300" s="141"/>
      <c r="AY1300" s="141"/>
      <c r="AZ1300" s="141"/>
      <c r="BA1300" s="141"/>
      <c r="BB1300" s="141"/>
      <c r="BC1300" s="141"/>
      <c r="BD1300" s="141"/>
      <c r="BE1300" s="141"/>
      <c r="BF1300" s="141"/>
      <c r="BG1300" s="141"/>
      <c r="BH1300" s="141"/>
      <c r="BI1300" s="141"/>
      <c r="BJ1300" s="141"/>
      <c r="BK1300" s="141"/>
      <c r="BL1300" s="141"/>
      <c r="BM1300" s="141"/>
      <c r="BN1300" s="141"/>
      <c r="BO1300" s="141"/>
      <c r="BP1300" s="141"/>
      <c r="BQ1300" s="141"/>
      <c r="BR1300" s="141"/>
      <c r="BS1300" s="141"/>
      <c r="BT1300" s="141"/>
      <c r="BU1300" s="141"/>
      <c r="BV1300" s="141"/>
      <c r="BW1300" s="141"/>
      <c r="BX1300" s="141"/>
      <c r="BY1300" s="141"/>
      <c r="BZ1300" s="141"/>
      <c r="CA1300" s="141"/>
      <c r="CB1300" s="141"/>
      <c r="CC1300" s="141"/>
      <c r="CD1300" s="141"/>
      <c r="CE1300" s="141"/>
      <c r="CF1300" s="141"/>
      <c r="CG1300" s="141"/>
      <c r="CH1300" s="141"/>
      <c r="CI1300" s="141"/>
      <c r="CJ1300" s="141"/>
      <c r="CK1300" s="141"/>
      <c r="CL1300" s="141"/>
      <c r="CM1300" s="141"/>
      <c r="CN1300" s="141"/>
      <c r="CO1300" s="141"/>
      <c r="CP1300" s="141"/>
      <c r="CQ1300" s="141"/>
      <c r="CR1300" s="141"/>
      <c r="CS1300" s="141"/>
      <c r="CT1300" s="141"/>
      <c r="CU1300" s="141"/>
      <c r="CV1300" s="141"/>
      <c r="CW1300" s="141"/>
      <c r="CX1300" s="141"/>
      <c r="CY1300" s="141"/>
      <c r="CZ1300" s="141"/>
      <c r="DA1300" s="141"/>
      <c r="DB1300" s="141"/>
      <c r="DC1300" s="141"/>
      <c r="DD1300" s="141"/>
      <c r="DE1300" s="141"/>
      <c r="DF1300" s="141"/>
      <c r="DG1300" s="141"/>
      <c r="DH1300" s="141"/>
      <c r="DI1300" s="141"/>
      <c r="DJ1300" s="141"/>
      <c r="DK1300" s="141"/>
      <c r="DL1300" s="141"/>
      <c r="DM1300" s="141"/>
      <c r="DN1300" s="141"/>
      <c r="DO1300" s="141"/>
      <c r="DP1300" s="141"/>
      <c r="DQ1300" s="141"/>
      <c r="DR1300" s="141"/>
      <c r="DS1300" s="141"/>
      <c r="DT1300" s="141"/>
      <c r="DU1300" s="141"/>
      <c r="DV1300" s="141"/>
      <c r="DW1300" s="141"/>
      <c r="DX1300" s="141"/>
      <c r="DY1300" s="141"/>
      <c r="DZ1300" s="141"/>
      <c r="EA1300" s="141"/>
      <c r="EB1300" s="141"/>
      <c r="EC1300" s="141"/>
      <c r="ED1300" s="141"/>
      <c r="EE1300" s="141"/>
      <c r="EF1300" s="141"/>
      <c r="EG1300" s="141"/>
      <c r="EH1300" s="141"/>
      <c r="EI1300" s="141"/>
      <c r="EJ1300" s="141"/>
      <c r="EK1300" s="141"/>
      <c r="EL1300" s="141"/>
      <c r="EM1300" s="141"/>
      <c r="EN1300" s="141"/>
      <c r="EO1300" s="141"/>
      <c r="EP1300" s="141"/>
      <c r="EQ1300" s="141"/>
      <c r="ER1300" s="141"/>
      <c r="ES1300" s="141"/>
      <c r="ET1300" s="141"/>
      <c r="EU1300" s="141"/>
      <c r="EV1300" s="141"/>
      <c r="EW1300" s="141"/>
      <c r="EX1300" s="141"/>
      <c r="EY1300" s="141"/>
      <c r="EZ1300" s="141"/>
      <c r="FA1300" s="141"/>
      <c r="FB1300" s="141"/>
      <c r="FC1300" s="141"/>
      <c r="FD1300" s="141"/>
      <c r="FE1300" s="141"/>
      <c r="FF1300" s="141"/>
      <c r="FG1300" s="141"/>
      <c r="FH1300" s="141"/>
      <c r="FI1300" s="141"/>
      <c r="FJ1300" s="141"/>
      <c r="FK1300" s="141"/>
      <c r="FL1300" s="141"/>
      <c r="FM1300" s="141"/>
      <c r="FN1300" s="141"/>
      <c r="FO1300" s="141"/>
      <c r="FP1300" s="141"/>
      <c r="FQ1300" s="141"/>
      <c r="FR1300" s="141"/>
      <c r="FS1300" s="141"/>
      <c r="FT1300" s="141"/>
      <c r="FU1300" s="141"/>
      <c r="FV1300" s="141"/>
      <c r="FW1300" s="141"/>
      <c r="FX1300" s="141"/>
      <c r="FY1300" s="141"/>
      <c r="FZ1300" s="141"/>
      <c r="GA1300" s="141"/>
      <c r="GB1300" s="141"/>
      <c r="GC1300" s="141"/>
      <c r="GD1300" s="141"/>
      <c r="GE1300" s="141"/>
      <c r="GF1300" s="141"/>
      <c r="GG1300" s="141"/>
      <c r="GH1300" s="141"/>
      <c r="GI1300" s="141"/>
      <c r="GJ1300" s="141"/>
      <c r="GK1300" s="141"/>
      <c r="GL1300" s="141"/>
      <c r="GM1300" s="141"/>
      <c r="GN1300" s="141"/>
      <c r="GO1300" s="141"/>
      <c r="GP1300" s="141"/>
      <c r="GQ1300" s="141"/>
      <c r="GR1300" s="141"/>
      <c r="GS1300" s="141"/>
      <c r="GT1300" s="141"/>
      <c r="GU1300" s="141"/>
      <c r="GV1300" s="141"/>
      <c r="GW1300" s="141"/>
      <c r="GX1300" s="141"/>
      <c r="GY1300" s="141"/>
      <c r="GZ1300" s="141"/>
      <c r="HA1300" s="141"/>
      <c r="HB1300" s="141"/>
      <c r="HC1300" s="141"/>
      <c r="HD1300" s="141"/>
      <c r="HE1300" s="141"/>
      <c r="HF1300" s="141"/>
      <c r="HG1300" s="141"/>
      <c r="HH1300" s="141"/>
      <c r="HI1300" s="141"/>
      <c r="HJ1300" s="141"/>
      <c r="HK1300" s="141"/>
      <c r="HL1300" s="141"/>
      <c r="HM1300" s="141"/>
      <c r="HN1300" s="141"/>
      <c r="HO1300" s="141"/>
      <c r="HP1300" s="141"/>
      <c r="HQ1300" s="141"/>
      <c r="HR1300" s="141"/>
      <c r="HS1300" s="141"/>
      <c r="HT1300" s="141"/>
      <c r="HU1300" s="141"/>
      <c r="HV1300" s="141"/>
      <c r="HW1300" s="141"/>
      <c r="HX1300" s="141"/>
      <c r="HY1300" s="141"/>
      <c r="HZ1300" s="141"/>
      <c r="IA1300" s="141"/>
      <c r="IB1300" s="141"/>
      <c r="IC1300" s="141"/>
      <c r="ID1300" s="141"/>
      <c r="IE1300" s="141"/>
      <c r="IF1300" s="141"/>
      <c r="IG1300" s="141"/>
      <c r="IH1300" s="141"/>
      <c r="II1300" s="141"/>
      <c r="IJ1300" s="141"/>
      <c r="IK1300" s="141"/>
      <c r="IL1300" s="141"/>
      <c r="IM1300" s="141"/>
      <c r="IN1300" s="141"/>
      <c r="IO1300" s="141"/>
      <c r="IP1300" s="141"/>
      <c r="IQ1300" s="141"/>
      <c r="IR1300" s="141"/>
      <c r="IS1300" s="141"/>
      <c r="IT1300" s="141"/>
      <c r="IU1300" s="141"/>
      <c r="IV1300" s="141"/>
      <c r="IW1300" s="141"/>
      <c r="IX1300" s="141"/>
      <c r="IY1300" s="141"/>
      <c r="IZ1300" s="141"/>
      <c r="JA1300" s="141"/>
      <c r="JB1300" s="141"/>
      <c r="JC1300" s="141"/>
      <c r="JD1300" s="141"/>
      <c r="JE1300" s="141"/>
      <c r="JF1300" s="141"/>
    </row>
    <row r="1301" spans="1:266" s="832" customFormat="1" ht="29.25" x14ac:dyDescent="0.25">
      <c r="A1301" s="207">
        <v>1</v>
      </c>
      <c r="B1301" s="207">
        <v>1</v>
      </c>
      <c r="C1301" s="207"/>
      <c r="D1301" s="207"/>
      <c r="E1301" s="605" t="s">
        <v>320</v>
      </c>
      <c r="F1301" s="163"/>
      <c r="G1301" s="163"/>
      <c r="H1301" s="1897"/>
      <c r="I1301" s="731"/>
      <c r="J1301" s="731">
        <f t="shared" si="355"/>
        <v>20.360638297872342</v>
      </c>
      <c r="K1301" s="731" t="e">
        <f t="shared" si="362"/>
        <v>#DIV/0!</v>
      </c>
      <c r="L1301" s="2548"/>
      <c r="M1301" s="2548"/>
      <c r="N1301" s="2549"/>
      <c r="O1301" s="2549"/>
      <c r="P1301" s="2549"/>
      <c r="Q1301" s="2549"/>
      <c r="R1301" s="2549"/>
      <c r="S1301" s="2549"/>
      <c r="T1301" s="2546"/>
      <c r="U1301" s="2546"/>
      <c r="V1301" s="2546"/>
      <c r="W1301" s="2546"/>
      <c r="X1301" s="365">
        <f t="shared" ref="X1301:AE1301" si="366">X1226</f>
        <v>0</v>
      </c>
      <c r="Y1301" s="2546">
        <f t="shared" si="366"/>
        <v>0</v>
      </c>
      <c r="Z1301" s="1110">
        <f t="shared" si="366"/>
        <v>0</v>
      </c>
      <c r="AA1301" s="2546">
        <f t="shared" si="366"/>
        <v>0</v>
      </c>
      <c r="AB1301" s="2546">
        <f t="shared" si="366"/>
        <v>0</v>
      </c>
      <c r="AC1301" s="2698">
        <f t="shared" si="366"/>
        <v>0</v>
      </c>
      <c r="AD1301" s="2698">
        <f t="shared" si="366"/>
        <v>0</v>
      </c>
      <c r="AE1301" s="2546">
        <f t="shared" si="366"/>
        <v>0</v>
      </c>
      <c r="AF1301" s="908"/>
      <c r="AG1301" s="901"/>
      <c r="AH1301" s="2272"/>
      <c r="AI1301" s="2997"/>
      <c r="AJ1301" s="141"/>
      <c r="AK1301" s="141"/>
      <c r="AL1301" s="141"/>
      <c r="AM1301" s="141"/>
      <c r="AN1301" s="141"/>
      <c r="AO1301" s="141"/>
      <c r="AP1301" s="141"/>
      <c r="AQ1301" s="141"/>
      <c r="AR1301" s="141"/>
      <c r="AS1301" s="141"/>
      <c r="AT1301" s="141"/>
      <c r="AU1301" s="141"/>
      <c r="AV1301" s="141"/>
      <c r="AW1301" s="141"/>
      <c r="AX1301" s="141"/>
      <c r="AY1301" s="141"/>
      <c r="AZ1301" s="141"/>
      <c r="BA1301" s="141"/>
      <c r="BB1301" s="141"/>
      <c r="BC1301" s="141"/>
      <c r="BD1301" s="141"/>
      <c r="BE1301" s="141"/>
      <c r="BF1301" s="141"/>
      <c r="BG1301" s="141"/>
      <c r="BH1301" s="141"/>
      <c r="BI1301" s="141"/>
      <c r="BJ1301" s="141"/>
      <c r="BK1301" s="141"/>
      <c r="BL1301" s="141"/>
      <c r="BM1301" s="141"/>
      <c r="BN1301" s="141"/>
      <c r="BO1301" s="141"/>
      <c r="BP1301" s="141"/>
      <c r="BQ1301" s="141"/>
      <c r="BR1301" s="141"/>
      <c r="BS1301" s="141"/>
      <c r="BT1301" s="141"/>
      <c r="BU1301" s="141"/>
      <c r="BV1301" s="141"/>
      <c r="BW1301" s="141"/>
      <c r="BX1301" s="141"/>
      <c r="BY1301" s="141"/>
      <c r="BZ1301" s="141"/>
      <c r="CA1301" s="141"/>
      <c r="CB1301" s="141"/>
      <c r="CC1301" s="141"/>
      <c r="CD1301" s="141"/>
      <c r="CE1301" s="141"/>
      <c r="CF1301" s="141"/>
      <c r="CG1301" s="141"/>
      <c r="CH1301" s="141"/>
      <c r="CI1301" s="141"/>
      <c r="CJ1301" s="141"/>
      <c r="CK1301" s="141"/>
      <c r="CL1301" s="141"/>
      <c r="CM1301" s="141"/>
      <c r="CN1301" s="141"/>
      <c r="CO1301" s="141"/>
      <c r="CP1301" s="141"/>
      <c r="CQ1301" s="141"/>
      <c r="CR1301" s="141"/>
      <c r="CS1301" s="141"/>
      <c r="CT1301" s="141"/>
      <c r="CU1301" s="141"/>
      <c r="CV1301" s="141"/>
      <c r="CW1301" s="141"/>
      <c r="CX1301" s="141"/>
      <c r="CY1301" s="141"/>
      <c r="CZ1301" s="141"/>
      <c r="DA1301" s="141"/>
      <c r="DB1301" s="141"/>
      <c r="DC1301" s="141"/>
      <c r="DD1301" s="141"/>
      <c r="DE1301" s="141"/>
      <c r="DF1301" s="141"/>
      <c r="DG1301" s="141"/>
      <c r="DH1301" s="141"/>
      <c r="DI1301" s="141"/>
      <c r="DJ1301" s="141"/>
      <c r="DK1301" s="141"/>
      <c r="DL1301" s="141"/>
      <c r="DM1301" s="141"/>
      <c r="DN1301" s="141"/>
      <c r="DO1301" s="141"/>
      <c r="DP1301" s="141"/>
      <c r="DQ1301" s="141"/>
      <c r="DR1301" s="141"/>
      <c r="DS1301" s="141"/>
      <c r="DT1301" s="141"/>
      <c r="DU1301" s="141"/>
      <c r="DV1301" s="141"/>
      <c r="DW1301" s="141"/>
      <c r="DX1301" s="141"/>
      <c r="DY1301" s="141"/>
      <c r="DZ1301" s="141"/>
      <c r="EA1301" s="141"/>
      <c r="EB1301" s="141"/>
      <c r="EC1301" s="141"/>
      <c r="ED1301" s="141"/>
      <c r="EE1301" s="141"/>
      <c r="EF1301" s="141"/>
      <c r="EG1301" s="141"/>
      <c r="EH1301" s="141"/>
      <c r="EI1301" s="141"/>
      <c r="EJ1301" s="141"/>
      <c r="EK1301" s="141"/>
      <c r="EL1301" s="141"/>
      <c r="EM1301" s="141"/>
      <c r="EN1301" s="141"/>
      <c r="EO1301" s="141"/>
      <c r="EP1301" s="141"/>
      <c r="EQ1301" s="141"/>
      <c r="ER1301" s="141"/>
      <c r="ES1301" s="141"/>
      <c r="ET1301" s="141"/>
      <c r="EU1301" s="141"/>
      <c r="EV1301" s="141"/>
      <c r="EW1301" s="141"/>
      <c r="EX1301" s="141"/>
      <c r="EY1301" s="141"/>
      <c r="EZ1301" s="141"/>
      <c r="FA1301" s="141"/>
      <c r="FB1301" s="141"/>
      <c r="FC1301" s="141"/>
      <c r="FD1301" s="141"/>
      <c r="FE1301" s="141"/>
      <c r="FF1301" s="141"/>
      <c r="FG1301" s="141"/>
      <c r="FH1301" s="141"/>
      <c r="FI1301" s="141"/>
      <c r="FJ1301" s="141"/>
      <c r="FK1301" s="141"/>
      <c r="FL1301" s="141"/>
      <c r="FM1301" s="141"/>
      <c r="FN1301" s="141"/>
      <c r="FO1301" s="141"/>
      <c r="FP1301" s="141"/>
      <c r="FQ1301" s="141"/>
      <c r="FR1301" s="141"/>
      <c r="FS1301" s="141"/>
      <c r="FT1301" s="141"/>
      <c r="FU1301" s="141"/>
      <c r="FV1301" s="141"/>
      <c r="FW1301" s="141"/>
      <c r="FX1301" s="141"/>
      <c r="FY1301" s="141"/>
      <c r="FZ1301" s="141"/>
      <c r="GA1301" s="141"/>
      <c r="GB1301" s="141"/>
      <c r="GC1301" s="141"/>
      <c r="GD1301" s="141"/>
      <c r="GE1301" s="141"/>
      <c r="GF1301" s="141"/>
      <c r="GG1301" s="141"/>
      <c r="GH1301" s="141"/>
      <c r="GI1301" s="141"/>
      <c r="GJ1301" s="141"/>
      <c r="GK1301" s="141"/>
      <c r="GL1301" s="141"/>
      <c r="GM1301" s="141"/>
      <c r="GN1301" s="141"/>
      <c r="GO1301" s="141"/>
      <c r="GP1301" s="141"/>
      <c r="GQ1301" s="141"/>
      <c r="GR1301" s="141"/>
      <c r="GS1301" s="141"/>
      <c r="GT1301" s="141"/>
      <c r="GU1301" s="141"/>
      <c r="GV1301" s="141"/>
      <c r="GW1301" s="141"/>
      <c r="GX1301" s="141"/>
      <c r="GY1301" s="141"/>
      <c r="GZ1301" s="141"/>
      <c r="HA1301" s="141"/>
      <c r="HB1301" s="141"/>
      <c r="HC1301" s="141"/>
      <c r="HD1301" s="141"/>
      <c r="HE1301" s="141"/>
      <c r="HF1301" s="141"/>
      <c r="HG1301" s="141"/>
      <c r="HH1301" s="141"/>
      <c r="HI1301" s="141"/>
      <c r="HJ1301" s="141"/>
      <c r="HK1301" s="141"/>
      <c r="HL1301" s="141"/>
      <c r="HM1301" s="141"/>
      <c r="HN1301" s="141"/>
      <c r="HO1301" s="141"/>
      <c r="HP1301" s="141"/>
      <c r="HQ1301" s="141"/>
      <c r="HR1301" s="141"/>
      <c r="HS1301" s="141"/>
      <c r="HT1301" s="141"/>
      <c r="HU1301" s="141"/>
      <c r="HV1301" s="141"/>
      <c r="HW1301" s="141"/>
      <c r="HX1301" s="141"/>
      <c r="HY1301" s="141"/>
      <c r="HZ1301" s="141"/>
      <c r="IA1301" s="141"/>
      <c r="IB1301" s="141"/>
      <c r="IC1301" s="141"/>
      <c r="ID1301" s="141"/>
      <c r="IE1301" s="141"/>
      <c r="IF1301" s="141"/>
      <c r="IG1301" s="141"/>
      <c r="IH1301" s="141"/>
      <c r="II1301" s="141"/>
      <c r="IJ1301" s="141"/>
      <c r="IK1301" s="141"/>
      <c r="IL1301" s="141"/>
      <c r="IM1301" s="141"/>
      <c r="IN1301" s="141"/>
      <c r="IO1301" s="141"/>
      <c r="IP1301" s="141"/>
      <c r="IQ1301" s="141"/>
      <c r="IR1301" s="141"/>
      <c r="IS1301" s="141"/>
      <c r="IT1301" s="141"/>
      <c r="IU1301" s="141"/>
      <c r="IV1301" s="141"/>
      <c r="IW1301" s="141"/>
      <c r="IX1301" s="141"/>
      <c r="IY1301" s="141"/>
      <c r="IZ1301" s="141"/>
      <c r="JA1301" s="141"/>
      <c r="JB1301" s="141"/>
      <c r="JC1301" s="141"/>
      <c r="JD1301" s="141"/>
      <c r="JE1301" s="141"/>
      <c r="JF1301" s="141"/>
    </row>
    <row r="1302" spans="1:266" s="832" customFormat="1" x14ac:dyDescent="0.25">
      <c r="A1302" s="207">
        <v>1</v>
      </c>
      <c r="B1302" s="207">
        <v>1</v>
      </c>
      <c r="C1302" s="207"/>
      <c r="D1302" s="207"/>
      <c r="E1302" s="605" t="s">
        <v>321</v>
      </c>
      <c r="F1302" s="163"/>
      <c r="G1302" s="163"/>
      <c r="H1302" s="1897"/>
      <c r="I1302" s="731"/>
      <c r="J1302" s="731">
        <f t="shared" si="355"/>
        <v>191.39000000000001</v>
      </c>
      <c r="K1302" s="731" t="e">
        <f t="shared" si="362"/>
        <v>#DIV/0!</v>
      </c>
      <c r="L1302" s="2548"/>
      <c r="M1302" s="2548"/>
      <c r="N1302" s="2549"/>
      <c r="O1302" s="2549"/>
      <c r="P1302" s="2549"/>
      <c r="Q1302" s="2549"/>
      <c r="R1302" s="2549"/>
      <c r="S1302" s="2549"/>
      <c r="T1302" s="2546"/>
      <c r="U1302" s="2546"/>
      <c r="V1302" s="2546"/>
      <c r="W1302" s="2546"/>
      <c r="X1302" s="365">
        <f t="shared" ref="X1302:AE1302" si="367">X1227</f>
        <v>0</v>
      </c>
      <c r="Y1302" s="2546">
        <f t="shared" si="367"/>
        <v>0</v>
      </c>
      <c r="Z1302" s="1110">
        <f t="shared" si="367"/>
        <v>0</v>
      </c>
      <c r="AA1302" s="2546">
        <f t="shared" si="367"/>
        <v>0</v>
      </c>
      <c r="AB1302" s="2546">
        <f t="shared" si="367"/>
        <v>0</v>
      </c>
      <c r="AC1302" s="2698">
        <f t="shared" si="367"/>
        <v>0</v>
      </c>
      <c r="AD1302" s="2698">
        <f t="shared" si="367"/>
        <v>0</v>
      </c>
      <c r="AE1302" s="2546">
        <f t="shared" si="367"/>
        <v>0</v>
      </c>
      <c r="AF1302" s="908"/>
      <c r="AG1302" s="901"/>
      <c r="AH1302" s="2272"/>
      <c r="AI1302" s="2997"/>
      <c r="AJ1302" s="141"/>
      <c r="AK1302" s="141"/>
      <c r="AL1302" s="141"/>
      <c r="AM1302" s="141"/>
      <c r="AN1302" s="141"/>
      <c r="AO1302" s="141"/>
      <c r="AP1302" s="141"/>
      <c r="AQ1302" s="141"/>
      <c r="AR1302" s="141"/>
      <c r="AS1302" s="141"/>
      <c r="AT1302" s="141"/>
      <c r="AU1302" s="141"/>
      <c r="AV1302" s="141"/>
      <c r="AW1302" s="141"/>
      <c r="AX1302" s="141"/>
      <c r="AY1302" s="141"/>
      <c r="AZ1302" s="141"/>
      <c r="BA1302" s="141"/>
      <c r="BB1302" s="141"/>
      <c r="BC1302" s="141"/>
      <c r="BD1302" s="141"/>
      <c r="BE1302" s="141"/>
      <c r="BF1302" s="141"/>
      <c r="BG1302" s="141"/>
      <c r="BH1302" s="141"/>
      <c r="BI1302" s="141"/>
      <c r="BJ1302" s="141"/>
      <c r="BK1302" s="141"/>
      <c r="BL1302" s="141"/>
      <c r="BM1302" s="141"/>
      <c r="BN1302" s="141"/>
      <c r="BO1302" s="141"/>
      <c r="BP1302" s="141"/>
      <c r="BQ1302" s="141"/>
      <c r="BR1302" s="141"/>
      <c r="BS1302" s="141"/>
      <c r="BT1302" s="141"/>
      <c r="BU1302" s="141"/>
      <c r="BV1302" s="141"/>
      <c r="BW1302" s="141"/>
      <c r="BX1302" s="141"/>
      <c r="BY1302" s="141"/>
      <c r="BZ1302" s="141"/>
      <c r="CA1302" s="141"/>
      <c r="CB1302" s="141"/>
      <c r="CC1302" s="141"/>
      <c r="CD1302" s="141"/>
      <c r="CE1302" s="141"/>
      <c r="CF1302" s="141"/>
      <c r="CG1302" s="141"/>
      <c r="CH1302" s="141"/>
      <c r="CI1302" s="141"/>
      <c r="CJ1302" s="141"/>
      <c r="CK1302" s="141"/>
      <c r="CL1302" s="141"/>
      <c r="CM1302" s="141"/>
      <c r="CN1302" s="141"/>
      <c r="CO1302" s="141"/>
      <c r="CP1302" s="141"/>
      <c r="CQ1302" s="141"/>
      <c r="CR1302" s="141"/>
      <c r="CS1302" s="141"/>
      <c r="CT1302" s="141"/>
      <c r="CU1302" s="141"/>
      <c r="CV1302" s="141"/>
      <c r="CW1302" s="141"/>
      <c r="CX1302" s="141"/>
      <c r="CY1302" s="141"/>
      <c r="CZ1302" s="141"/>
      <c r="DA1302" s="141"/>
      <c r="DB1302" s="141"/>
      <c r="DC1302" s="141"/>
      <c r="DD1302" s="141"/>
      <c r="DE1302" s="141"/>
      <c r="DF1302" s="141"/>
      <c r="DG1302" s="141"/>
      <c r="DH1302" s="141"/>
      <c r="DI1302" s="141"/>
      <c r="DJ1302" s="141"/>
      <c r="DK1302" s="141"/>
      <c r="DL1302" s="141"/>
      <c r="DM1302" s="141"/>
      <c r="DN1302" s="141"/>
      <c r="DO1302" s="141"/>
      <c r="DP1302" s="141"/>
      <c r="DQ1302" s="141"/>
      <c r="DR1302" s="141"/>
      <c r="DS1302" s="141"/>
      <c r="DT1302" s="141"/>
      <c r="DU1302" s="141"/>
      <c r="DV1302" s="141"/>
      <c r="DW1302" s="141"/>
      <c r="DX1302" s="141"/>
      <c r="DY1302" s="141"/>
      <c r="DZ1302" s="141"/>
      <c r="EA1302" s="141"/>
      <c r="EB1302" s="141"/>
      <c r="EC1302" s="141"/>
      <c r="ED1302" s="141"/>
      <c r="EE1302" s="141"/>
      <c r="EF1302" s="141"/>
      <c r="EG1302" s="141"/>
      <c r="EH1302" s="141"/>
      <c r="EI1302" s="141"/>
      <c r="EJ1302" s="141"/>
      <c r="EK1302" s="141"/>
      <c r="EL1302" s="141"/>
      <c r="EM1302" s="141"/>
      <c r="EN1302" s="141"/>
      <c r="EO1302" s="141"/>
      <c r="EP1302" s="141"/>
      <c r="EQ1302" s="141"/>
      <c r="ER1302" s="141"/>
      <c r="ES1302" s="141"/>
      <c r="ET1302" s="141"/>
      <c r="EU1302" s="141"/>
      <c r="EV1302" s="141"/>
      <c r="EW1302" s="141"/>
      <c r="EX1302" s="141"/>
      <c r="EY1302" s="141"/>
      <c r="EZ1302" s="141"/>
      <c r="FA1302" s="141"/>
      <c r="FB1302" s="141"/>
      <c r="FC1302" s="141"/>
      <c r="FD1302" s="141"/>
      <c r="FE1302" s="141"/>
      <c r="FF1302" s="141"/>
      <c r="FG1302" s="141"/>
      <c r="FH1302" s="141"/>
      <c r="FI1302" s="141"/>
      <c r="FJ1302" s="141"/>
      <c r="FK1302" s="141"/>
      <c r="FL1302" s="141"/>
      <c r="FM1302" s="141"/>
      <c r="FN1302" s="141"/>
      <c r="FO1302" s="141"/>
      <c r="FP1302" s="141"/>
      <c r="FQ1302" s="141"/>
      <c r="FR1302" s="141"/>
      <c r="FS1302" s="141"/>
      <c r="FT1302" s="141"/>
      <c r="FU1302" s="141"/>
      <c r="FV1302" s="141"/>
      <c r="FW1302" s="141"/>
      <c r="FX1302" s="141"/>
      <c r="FY1302" s="141"/>
      <c r="FZ1302" s="141"/>
      <c r="GA1302" s="141"/>
      <c r="GB1302" s="141"/>
      <c r="GC1302" s="141"/>
      <c r="GD1302" s="141"/>
      <c r="GE1302" s="141"/>
      <c r="GF1302" s="141"/>
      <c r="GG1302" s="141"/>
      <c r="GH1302" s="141"/>
      <c r="GI1302" s="141"/>
      <c r="GJ1302" s="141"/>
      <c r="GK1302" s="141"/>
      <c r="GL1302" s="141"/>
      <c r="GM1302" s="141"/>
      <c r="GN1302" s="141"/>
      <c r="GO1302" s="141"/>
      <c r="GP1302" s="141"/>
      <c r="GQ1302" s="141"/>
      <c r="GR1302" s="141"/>
      <c r="GS1302" s="141"/>
      <c r="GT1302" s="141"/>
      <c r="GU1302" s="141"/>
      <c r="GV1302" s="141"/>
      <c r="GW1302" s="141"/>
      <c r="GX1302" s="141"/>
      <c r="GY1302" s="141"/>
      <c r="GZ1302" s="141"/>
      <c r="HA1302" s="141"/>
      <c r="HB1302" s="141"/>
      <c r="HC1302" s="141"/>
      <c r="HD1302" s="141"/>
      <c r="HE1302" s="141"/>
      <c r="HF1302" s="141"/>
      <c r="HG1302" s="141"/>
      <c r="HH1302" s="141"/>
      <c r="HI1302" s="141"/>
      <c r="HJ1302" s="141"/>
      <c r="HK1302" s="141"/>
      <c r="HL1302" s="141"/>
      <c r="HM1302" s="141"/>
      <c r="HN1302" s="141"/>
      <c r="HO1302" s="141"/>
      <c r="HP1302" s="141"/>
      <c r="HQ1302" s="141"/>
      <c r="HR1302" s="141"/>
      <c r="HS1302" s="141"/>
      <c r="HT1302" s="141"/>
      <c r="HU1302" s="141"/>
      <c r="HV1302" s="141"/>
      <c r="HW1302" s="141"/>
      <c r="HX1302" s="141"/>
      <c r="HY1302" s="141"/>
      <c r="HZ1302" s="141"/>
      <c r="IA1302" s="141"/>
      <c r="IB1302" s="141"/>
      <c r="IC1302" s="141"/>
      <c r="ID1302" s="141"/>
      <c r="IE1302" s="141"/>
      <c r="IF1302" s="141"/>
      <c r="IG1302" s="141"/>
      <c r="IH1302" s="141"/>
      <c r="II1302" s="141"/>
      <c r="IJ1302" s="141"/>
      <c r="IK1302" s="141"/>
      <c r="IL1302" s="141"/>
      <c r="IM1302" s="141"/>
      <c r="IN1302" s="141"/>
      <c r="IO1302" s="141"/>
      <c r="IP1302" s="141"/>
      <c r="IQ1302" s="141"/>
      <c r="IR1302" s="141"/>
      <c r="IS1302" s="141"/>
      <c r="IT1302" s="141"/>
      <c r="IU1302" s="141"/>
      <c r="IV1302" s="141"/>
      <c r="IW1302" s="141"/>
      <c r="IX1302" s="141"/>
      <c r="IY1302" s="141"/>
      <c r="IZ1302" s="141"/>
      <c r="JA1302" s="141"/>
      <c r="JB1302" s="141"/>
      <c r="JC1302" s="141"/>
      <c r="JD1302" s="141"/>
      <c r="JE1302" s="141"/>
      <c r="JF1302" s="141"/>
    </row>
    <row r="1303" spans="1:266" s="832" customFormat="1" ht="60.75" customHeight="1" x14ac:dyDescent="0.25">
      <c r="A1303" s="207"/>
      <c r="B1303" s="207"/>
      <c r="C1303" s="207"/>
      <c r="D1303" s="207"/>
      <c r="E1303" s="3383" t="s">
        <v>305</v>
      </c>
      <c r="F1303" s="163"/>
      <c r="G1303" s="163"/>
      <c r="H1303" s="1897"/>
      <c r="I1303" s="731"/>
      <c r="J1303" s="731">
        <f t="shared" si="355"/>
        <v>0</v>
      </c>
      <c r="K1303" s="731" t="e">
        <f t="shared" si="362"/>
        <v>#DIV/0!</v>
      </c>
      <c r="L1303" s="2548"/>
      <c r="M1303" s="2548"/>
      <c r="N1303" s="2549"/>
      <c r="O1303" s="2549"/>
      <c r="P1303" s="2549"/>
      <c r="Q1303" s="2549"/>
      <c r="R1303" s="2549"/>
      <c r="S1303" s="2549"/>
      <c r="T1303" s="2546"/>
      <c r="U1303" s="2546"/>
      <c r="V1303" s="2546"/>
      <c r="W1303" s="2546"/>
      <c r="X1303" s="365"/>
      <c r="Y1303" s="2546"/>
      <c r="Z1303" s="1110"/>
      <c r="AA1303" s="2546"/>
      <c r="AB1303" s="2546"/>
      <c r="AC1303" s="2698"/>
      <c r="AD1303" s="2698"/>
      <c r="AE1303" s="2546"/>
      <c r="AF1303" s="908"/>
      <c r="AG1303" s="901"/>
      <c r="AH1303" s="2272"/>
      <c r="AI1303" s="2997"/>
      <c r="AJ1303" s="141"/>
      <c r="AK1303" s="141"/>
      <c r="AL1303" s="141"/>
      <c r="AM1303" s="141"/>
      <c r="AN1303" s="141"/>
      <c r="AO1303" s="141"/>
      <c r="AP1303" s="141"/>
      <c r="AQ1303" s="141"/>
      <c r="AR1303" s="141"/>
      <c r="AS1303" s="141"/>
      <c r="AT1303" s="141"/>
      <c r="AU1303" s="141"/>
      <c r="AV1303" s="141"/>
      <c r="AW1303" s="141"/>
      <c r="AX1303" s="141"/>
      <c r="AY1303" s="141"/>
      <c r="AZ1303" s="141"/>
      <c r="BA1303" s="141"/>
      <c r="BB1303" s="141"/>
      <c r="BC1303" s="141"/>
      <c r="BD1303" s="141"/>
      <c r="BE1303" s="141"/>
      <c r="BF1303" s="141"/>
      <c r="BG1303" s="141"/>
      <c r="BH1303" s="141"/>
      <c r="BI1303" s="141"/>
      <c r="BJ1303" s="141"/>
      <c r="BK1303" s="141"/>
      <c r="BL1303" s="141"/>
      <c r="BM1303" s="141"/>
      <c r="BN1303" s="141"/>
      <c r="BO1303" s="141"/>
      <c r="BP1303" s="141"/>
      <c r="BQ1303" s="141"/>
      <c r="BR1303" s="141"/>
      <c r="BS1303" s="141"/>
      <c r="BT1303" s="141"/>
      <c r="BU1303" s="141"/>
      <c r="BV1303" s="141"/>
      <c r="BW1303" s="141"/>
      <c r="BX1303" s="141"/>
      <c r="BY1303" s="141"/>
      <c r="BZ1303" s="141"/>
      <c r="CA1303" s="141"/>
      <c r="CB1303" s="141"/>
      <c r="CC1303" s="141"/>
      <c r="CD1303" s="141"/>
      <c r="CE1303" s="141"/>
      <c r="CF1303" s="141"/>
      <c r="CG1303" s="141"/>
      <c r="CH1303" s="141"/>
      <c r="CI1303" s="141"/>
      <c r="CJ1303" s="141"/>
      <c r="CK1303" s="141"/>
      <c r="CL1303" s="141"/>
      <c r="CM1303" s="141"/>
      <c r="CN1303" s="141"/>
      <c r="CO1303" s="141"/>
      <c r="CP1303" s="141"/>
      <c r="CQ1303" s="141"/>
      <c r="CR1303" s="141"/>
      <c r="CS1303" s="141"/>
      <c r="CT1303" s="141"/>
      <c r="CU1303" s="141"/>
      <c r="CV1303" s="141"/>
      <c r="CW1303" s="141"/>
      <c r="CX1303" s="141"/>
      <c r="CY1303" s="141"/>
      <c r="CZ1303" s="141"/>
      <c r="DA1303" s="141"/>
      <c r="DB1303" s="141"/>
      <c r="DC1303" s="141"/>
      <c r="DD1303" s="141"/>
      <c r="DE1303" s="141"/>
      <c r="DF1303" s="141"/>
      <c r="DG1303" s="141"/>
      <c r="DH1303" s="141"/>
      <c r="DI1303" s="141"/>
      <c r="DJ1303" s="141"/>
      <c r="DK1303" s="141"/>
      <c r="DL1303" s="141"/>
      <c r="DM1303" s="141"/>
      <c r="DN1303" s="141"/>
      <c r="DO1303" s="141"/>
      <c r="DP1303" s="141"/>
      <c r="DQ1303" s="141"/>
      <c r="DR1303" s="141"/>
      <c r="DS1303" s="141"/>
      <c r="DT1303" s="141"/>
      <c r="DU1303" s="141"/>
      <c r="DV1303" s="141"/>
      <c r="DW1303" s="141"/>
      <c r="DX1303" s="141"/>
      <c r="DY1303" s="141"/>
      <c r="DZ1303" s="141"/>
      <c r="EA1303" s="141"/>
      <c r="EB1303" s="141"/>
      <c r="EC1303" s="141"/>
      <c r="ED1303" s="141"/>
      <c r="EE1303" s="141"/>
      <c r="EF1303" s="141"/>
      <c r="EG1303" s="141"/>
      <c r="EH1303" s="141"/>
      <c r="EI1303" s="141"/>
      <c r="EJ1303" s="141"/>
      <c r="EK1303" s="141"/>
      <c r="EL1303" s="141"/>
      <c r="EM1303" s="141"/>
      <c r="EN1303" s="141"/>
      <c r="EO1303" s="141"/>
      <c r="EP1303" s="141"/>
      <c r="EQ1303" s="141"/>
      <c r="ER1303" s="141"/>
      <c r="ES1303" s="141"/>
      <c r="ET1303" s="141"/>
      <c r="EU1303" s="141"/>
      <c r="EV1303" s="141"/>
      <c r="EW1303" s="141"/>
      <c r="EX1303" s="141"/>
      <c r="EY1303" s="141"/>
      <c r="EZ1303" s="141"/>
      <c r="FA1303" s="141"/>
      <c r="FB1303" s="141"/>
      <c r="FC1303" s="141"/>
      <c r="FD1303" s="141"/>
      <c r="FE1303" s="141"/>
      <c r="FF1303" s="141"/>
      <c r="FG1303" s="141"/>
      <c r="FH1303" s="141"/>
      <c r="FI1303" s="141"/>
      <c r="FJ1303" s="141"/>
      <c r="FK1303" s="141"/>
      <c r="FL1303" s="141"/>
      <c r="FM1303" s="141"/>
      <c r="FN1303" s="141"/>
      <c r="FO1303" s="141"/>
      <c r="FP1303" s="141"/>
      <c r="FQ1303" s="141"/>
      <c r="FR1303" s="141"/>
      <c r="FS1303" s="141"/>
      <c r="FT1303" s="141"/>
      <c r="FU1303" s="141"/>
      <c r="FV1303" s="141"/>
      <c r="FW1303" s="141"/>
      <c r="FX1303" s="141"/>
      <c r="FY1303" s="141"/>
      <c r="FZ1303" s="141"/>
      <c r="GA1303" s="141"/>
      <c r="GB1303" s="141"/>
      <c r="GC1303" s="141"/>
      <c r="GD1303" s="141"/>
      <c r="GE1303" s="141"/>
      <c r="GF1303" s="141"/>
      <c r="GG1303" s="141"/>
      <c r="GH1303" s="141"/>
      <c r="GI1303" s="141"/>
      <c r="GJ1303" s="141"/>
      <c r="GK1303" s="141"/>
      <c r="GL1303" s="141"/>
      <c r="GM1303" s="141"/>
      <c r="GN1303" s="141"/>
      <c r="GO1303" s="141"/>
      <c r="GP1303" s="141"/>
      <c r="GQ1303" s="141"/>
      <c r="GR1303" s="141"/>
      <c r="GS1303" s="141"/>
      <c r="GT1303" s="141"/>
      <c r="GU1303" s="141"/>
      <c r="GV1303" s="141"/>
      <c r="GW1303" s="141"/>
      <c r="GX1303" s="141"/>
      <c r="GY1303" s="141"/>
      <c r="GZ1303" s="141"/>
      <c r="HA1303" s="141"/>
      <c r="HB1303" s="141"/>
      <c r="HC1303" s="141"/>
      <c r="HD1303" s="141"/>
      <c r="HE1303" s="141"/>
      <c r="HF1303" s="141"/>
      <c r="HG1303" s="141"/>
      <c r="HH1303" s="141"/>
      <c r="HI1303" s="141"/>
      <c r="HJ1303" s="141"/>
      <c r="HK1303" s="141"/>
      <c r="HL1303" s="141"/>
      <c r="HM1303" s="141"/>
      <c r="HN1303" s="141"/>
      <c r="HO1303" s="141"/>
      <c r="HP1303" s="141"/>
      <c r="HQ1303" s="141"/>
      <c r="HR1303" s="141"/>
      <c r="HS1303" s="141"/>
      <c r="HT1303" s="141"/>
      <c r="HU1303" s="141"/>
      <c r="HV1303" s="141"/>
      <c r="HW1303" s="141"/>
      <c r="HX1303" s="141"/>
      <c r="HY1303" s="141"/>
      <c r="HZ1303" s="141"/>
      <c r="IA1303" s="141"/>
      <c r="IB1303" s="141"/>
      <c r="IC1303" s="141"/>
      <c r="ID1303" s="141"/>
      <c r="IE1303" s="141"/>
      <c r="IF1303" s="141"/>
      <c r="IG1303" s="141"/>
      <c r="IH1303" s="141"/>
      <c r="II1303" s="141"/>
      <c r="IJ1303" s="141"/>
      <c r="IK1303" s="141"/>
      <c r="IL1303" s="141"/>
      <c r="IM1303" s="141"/>
      <c r="IN1303" s="141"/>
      <c r="IO1303" s="141"/>
      <c r="IP1303" s="141"/>
      <c r="IQ1303" s="141"/>
      <c r="IR1303" s="141"/>
      <c r="IS1303" s="141"/>
      <c r="IT1303" s="141"/>
      <c r="IU1303" s="141"/>
      <c r="IV1303" s="141"/>
      <c r="IW1303" s="141"/>
      <c r="IX1303" s="141"/>
      <c r="IY1303" s="141"/>
      <c r="IZ1303" s="141"/>
      <c r="JA1303" s="141"/>
      <c r="JB1303" s="141"/>
      <c r="JC1303" s="141"/>
      <c r="JD1303" s="141"/>
      <c r="JE1303" s="141"/>
      <c r="JF1303" s="141"/>
    </row>
    <row r="1304" spans="1:266" s="832" customFormat="1" x14ac:dyDescent="0.25">
      <c r="A1304" s="207"/>
      <c r="B1304" s="207"/>
      <c r="C1304" s="207"/>
      <c r="D1304" s="207"/>
      <c r="E1304" s="1034" t="s">
        <v>217</v>
      </c>
      <c r="F1304" s="163"/>
      <c r="G1304" s="163"/>
      <c r="H1304" s="1897"/>
      <c r="I1304" s="731"/>
      <c r="J1304" s="731">
        <f>J1229</f>
        <v>0</v>
      </c>
      <c r="K1304" s="731" t="e">
        <f>K1229</f>
        <v>#DIV/0!</v>
      </c>
      <c r="L1304" s="2548">
        <f t="shared" ref="L1304:S1304" si="368">L1229</f>
        <v>0</v>
      </c>
      <c r="M1304" s="2548">
        <f t="shared" si="368"/>
        <v>0</v>
      </c>
      <c r="N1304" s="2549">
        <f t="shared" si="368"/>
        <v>0</v>
      </c>
      <c r="O1304" s="2549">
        <f t="shared" si="368"/>
        <v>0</v>
      </c>
      <c r="P1304" s="2549">
        <f t="shared" si="368"/>
        <v>0</v>
      </c>
      <c r="Q1304" s="2549">
        <f t="shared" si="368"/>
        <v>0</v>
      </c>
      <c r="R1304" s="2549">
        <f t="shared" si="368"/>
        <v>0</v>
      </c>
      <c r="S1304" s="2549">
        <f t="shared" si="368"/>
        <v>0</v>
      </c>
      <c r="T1304" s="2546"/>
      <c r="U1304" s="2546"/>
      <c r="V1304" s="2546"/>
      <c r="W1304" s="2546"/>
      <c r="X1304" s="365">
        <f t="shared" ref="X1304:AE1304" si="369">X1229</f>
        <v>0</v>
      </c>
      <c r="Y1304" s="2546">
        <f t="shared" si="369"/>
        <v>0</v>
      </c>
      <c r="Z1304" s="1110">
        <f t="shared" si="369"/>
        <v>0</v>
      </c>
      <c r="AA1304" s="2546">
        <f t="shared" si="369"/>
        <v>0</v>
      </c>
      <c r="AB1304" s="2546">
        <f t="shared" si="369"/>
        <v>0</v>
      </c>
      <c r="AC1304" s="2698">
        <f t="shared" si="369"/>
        <v>0</v>
      </c>
      <c r="AD1304" s="2698">
        <f t="shared" si="369"/>
        <v>0</v>
      </c>
      <c r="AE1304" s="2546">
        <f t="shared" si="369"/>
        <v>0</v>
      </c>
      <c r="AF1304" s="908"/>
      <c r="AG1304" s="901"/>
      <c r="AH1304" s="2272"/>
      <c r="AI1304" s="2997"/>
      <c r="AJ1304" s="141"/>
      <c r="AK1304" s="141"/>
      <c r="AL1304" s="141"/>
      <c r="AM1304" s="141"/>
      <c r="AN1304" s="141"/>
      <c r="AO1304" s="141"/>
      <c r="AP1304" s="141"/>
      <c r="AQ1304" s="141"/>
      <c r="AR1304" s="141"/>
      <c r="AS1304" s="141"/>
      <c r="AT1304" s="141"/>
      <c r="AU1304" s="141"/>
      <c r="AV1304" s="141"/>
      <c r="AW1304" s="141"/>
      <c r="AX1304" s="141"/>
      <c r="AY1304" s="141"/>
      <c r="AZ1304" s="141"/>
      <c r="BA1304" s="141"/>
      <c r="BB1304" s="141"/>
      <c r="BC1304" s="141"/>
      <c r="BD1304" s="141"/>
      <c r="BE1304" s="141"/>
      <c r="BF1304" s="141"/>
      <c r="BG1304" s="141"/>
      <c r="BH1304" s="141"/>
      <c r="BI1304" s="141"/>
      <c r="BJ1304" s="141"/>
      <c r="BK1304" s="141"/>
      <c r="BL1304" s="141"/>
      <c r="BM1304" s="141"/>
      <c r="BN1304" s="141"/>
      <c r="BO1304" s="141"/>
      <c r="BP1304" s="141"/>
      <c r="BQ1304" s="141"/>
      <c r="BR1304" s="141"/>
      <c r="BS1304" s="141"/>
      <c r="BT1304" s="141"/>
      <c r="BU1304" s="141"/>
      <c r="BV1304" s="141"/>
      <c r="BW1304" s="141"/>
      <c r="BX1304" s="141"/>
      <c r="BY1304" s="141"/>
      <c r="BZ1304" s="141"/>
      <c r="CA1304" s="141"/>
      <c r="CB1304" s="141"/>
      <c r="CC1304" s="141"/>
      <c r="CD1304" s="141"/>
      <c r="CE1304" s="141"/>
      <c r="CF1304" s="141"/>
      <c r="CG1304" s="141"/>
      <c r="CH1304" s="141"/>
      <c r="CI1304" s="141"/>
      <c r="CJ1304" s="141"/>
      <c r="CK1304" s="141"/>
      <c r="CL1304" s="141"/>
      <c r="CM1304" s="141"/>
      <c r="CN1304" s="141"/>
      <c r="CO1304" s="141"/>
      <c r="CP1304" s="141"/>
      <c r="CQ1304" s="141"/>
      <c r="CR1304" s="141"/>
      <c r="CS1304" s="141"/>
      <c r="CT1304" s="141"/>
      <c r="CU1304" s="141"/>
      <c r="CV1304" s="141"/>
      <c r="CW1304" s="141"/>
      <c r="CX1304" s="141"/>
      <c r="CY1304" s="141"/>
      <c r="CZ1304" s="141"/>
      <c r="DA1304" s="141"/>
      <c r="DB1304" s="141"/>
      <c r="DC1304" s="141"/>
      <c r="DD1304" s="141"/>
      <c r="DE1304" s="141"/>
      <c r="DF1304" s="141"/>
      <c r="DG1304" s="141"/>
      <c r="DH1304" s="141"/>
      <c r="DI1304" s="141"/>
      <c r="DJ1304" s="141"/>
      <c r="DK1304" s="141"/>
      <c r="DL1304" s="141"/>
      <c r="DM1304" s="141"/>
      <c r="DN1304" s="141"/>
      <c r="DO1304" s="141"/>
      <c r="DP1304" s="141"/>
      <c r="DQ1304" s="141"/>
      <c r="DR1304" s="141"/>
      <c r="DS1304" s="141"/>
      <c r="DT1304" s="141"/>
      <c r="DU1304" s="141"/>
      <c r="DV1304" s="141"/>
      <c r="DW1304" s="141"/>
      <c r="DX1304" s="141"/>
      <c r="DY1304" s="141"/>
      <c r="DZ1304" s="141"/>
      <c r="EA1304" s="141"/>
      <c r="EB1304" s="141"/>
      <c r="EC1304" s="141"/>
      <c r="ED1304" s="141"/>
      <c r="EE1304" s="141"/>
      <c r="EF1304" s="141"/>
      <c r="EG1304" s="141"/>
      <c r="EH1304" s="141"/>
      <c r="EI1304" s="141"/>
      <c r="EJ1304" s="141"/>
      <c r="EK1304" s="141"/>
      <c r="EL1304" s="141"/>
      <c r="EM1304" s="141"/>
      <c r="EN1304" s="141"/>
      <c r="EO1304" s="141"/>
      <c r="EP1304" s="141"/>
      <c r="EQ1304" s="141"/>
      <c r="ER1304" s="141"/>
      <c r="ES1304" s="141"/>
      <c r="ET1304" s="141"/>
      <c r="EU1304" s="141"/>
      <c r="EV1304" s="141"/>
      <c r="EW1304" s="141"/>
      <c r="EX1304" s="141"/>
      <c r="EY1304" s="141"/>
      <c r="EZ1304" s="141"/>
      <c r="FA1304" s="141"/>
      <c r="FB1304" s="141"/>
      <c r="FC1304" s="141"/>
      <c r="FD1304" s="141"/>
      <c r="FE1304" s="141"/>
      <c r="FF1304" s="141"/>
      <c r="FG1304" s="141"/>
      <c r="FH1304" s="141"/>
      <c r="FI1304" s="141"/>
      <c r="FJ1304" s="141"/>
      <c r="FK1304" s="141"/>
      <c r="FL1304" s="141"/>
      <c r="FM1304" s="141"/>
      <c r="FN1304" s="141"/>
      <c r="FO1304" s="141"/>
      <c r="FP1304" s="141"/>
      <c r="FQ1304" s="141"/>
      <c r="FR1304" s="141"/>
      <c r="FS1304" s="141"/>
      <c r="FT1304" s="141"/>
      <c r="FU1304" s="141"/>
      <c r="FV1304" s="141"/>
      <c r="FW1304" s="141"/>
      <c r="FX1304" s="141"/>
      <c r="FY1304" s="141"/>
      <c r="FZ1304" s="141"/>
      <c r="GA1304" s="141"/>
      <c r="GB1304" s="141"/>
      <c r="GC1304" s="141"/>
      <c r="GD1304" s="141"/>
      <c r="GE1304" s="141"/>
      <c r="GF1304" s="141"/>
      <c r="GG1304" s="141"/>
      <c r="GH1304" s="141"/>
      <c r="GI1304" s="141"/>
      <c r="GJ1304" s="141"/>
      <c r="GK1304" s="141"/>
      <c r="GL1304" s="141"/>
      <c r="GM1304" s="141"/>
      <c r="GN1304" s="141"/>
      <c r="GO1304" s="141"/>
      <c r="GP1304" s="141"/>
      <c r="GQ1304" s="141"/>
      <c r="GR1304" s="141"/>
      <c r="GS1304" s="141"/>
      <c r="GT1304" s="141"/>
      <c r="GU1304" s="141"/>
      <c r="GV1304" s="141"/>
      <c r="GW1304" s="141"/>
      <c r="GX1304" s="141"/>
      <c r="GY1304" s="141"/>
      <c r="GZ1304" s="141"/>
      <c r="HA1304" s="141"/>
      <c r="HB1304" s="141"/>
      <c r="HC1304" s="141"/>
      <c r="HD1304" s="141"/>
      <c r="HE1304" s="141"/>
      <c r="HF1304" s="141"/>
      <c r="HG1304" s="141"/>
      <c r="HH1304" s="141"/>
      <c r="HI1304" s="141"/>
      <c r="HJ1304" s="141"/>
      <c r="HK1304" s="141"/>
      <c r="HL1304" s="141"/>
      <c r="HM1304" s="141"/>
      <c r="HN1304" s="141"/>
      <c r="HO1304" s="141"/>
      <c r="HP1304" s="141"/>
      <c r="HQ1304" s="141"/>
      <c r="HR1304" s="141"/>
      <c r="HS1304" s="141"/>
      <c r="HT1304" s="141"/>
      <c r="HU1304" s="141"/>
      <c r="HV1304" s="141"/>
      <c r="HW1304" s="141"/>
      <c r="HX1304" s="141"/>
      <c r="HY1304" s="141"/>
      <c r="HZ1304" s="141"/>
      <c r="IA1304" s="141"/>
      <c r="IB1304" s="141"/>
      <c r="IC1304" s="141"/>
      <c r="ID1304" s="141"/>
      <c r="IE1304" s="141"/>
      <c r="IF1304" s="141"/>
      <c r="IG1304" s="141"/>
      <c r="IH1304" s="141"/>
      <c r="II1304" s="141"/>
      <c r="IJ1304" s="141"/>
      <c r="IK1304" s="141"/>
      <c r="IL1304" s="141"/>
      <c r="IM1304" s="141"/>
      <c r="IN1304" s="141"/>
      <c r="IO1304" s="141"/>
      <c r="IP1304" s="141"/>
      <c r="IQ1304" s="141"/>
      <c r="IR1304" s="141"/>
      <c r="IS1304" s="141"/>
      <c r="IT1304" s="141"/>
      <c r="IU1304" s="141"/>
      <c r="IV1304" s="141"/>
      <c r="IW1304" s="141"/>
      <c r="IX1304" s="141"/>
      <c r="IY1304" s="141"/>
      <c r="IZ1304" s="141"/>
      <c r="JA1304" s="141"/>
      <c r="JB1304" s="141"/>
      <c r="JC1304" s="141"/>
      <c r="JD1304" s="141"/>
      <c r="JE1304" s="141"/>
      <c r="JF1304" s="141"/>
    </row>
    <row r="1305" spans="1:266" s="832" customFormat="1" ht="86.25" x14ac:dyDescent="0.25">
      <c r="A1305" s="207"/>
      <c r="B1305" s="207"/>
      <c r="C1305" s="207"/>
      <c r="D1305" s="207"/>
      <c r="E1305" s="607" t="s">
        <v>508</v>
      </c>
      <c r="F1305" s="163"/>
      <c r="G1305" s="163"/>
      <c r="H1305" s="1897"/>
      <c r="I1305" s="731"/>
      <c r="J1305" s="731">
        <f t="shared" ref="J1305:K1310" si="370">J1232</f>
        <v>1</v>
      </c>
      <c r="K1305" s="731" t="e">
        <f t="shared" si="370"/>
        <v>#DIV/0!</v>
      </c>
      <c r="L1305" s="2548"/>
      <c r="M1305" s="2548"/>
      <c r="N1305" s="2549"/>
      <c r="O1305" s="2549"/>
      <c r="P1305" s="2549"/>
      <c r="Q1305" s="2549"/>
      <c r="R1305" s="2549"/>
      <c r="S1305" s="2549"/>
      <c r="T1305" s="2546"/>
      <c r="U1305" s="2546"/>
      <c r="V1305" s="2546"/>
      <c r="W1305" s="2546"/>
      <c r="X1305" s="365">
        <f t="shared" ref="X1305:AE1305" si="371">X1232</f>
        <v>0</v>
      </c>
      <c r="Y1305" s="2546">
        <f t="shared" si="371"/>
        <v>4.43201</v>
      </c>
      <c r="Z1305" s="1110">
        <f t="shared" si="371"/>
        <v>0</v>
      </c>
      <c r="AA1305" s="2546">
        <f t="shared" si="371"/>
        <v>0</v>
      </c>
      <c r="AB1305" s="2546">
        <f t="shared" si="371"/>
        <v>4.43201</v>
      </c>
      <c r="AC1305" s="2698">
        <f t="shared" si="371"/>
        <v>0</v>
      </c>
      <c r="AD1305" s="2698">
        <f t="shared" si="371"/>
        <v>0</v>
      </c>
      <c r="AE1305" s="2546">
        <f t="shared" si="371"/>
        <v>4.43201</v>
      </c>
      <c r="AF1305" s="908"/>
      <c r="AG1305" s="901"/>
      <c r="AH1305" s="2272"/>
      <c r="AI1305" s="2997"/>
      <c r="AJ1305" s="141"/>
      <c r="AK1305" s="141"/>
      <c r="AL1305" s="141"/>
      <c r="AM1305" s="141"/>
      <c r="AN1305" s="141"/>
      <c r="AO1305" s="141"/>
      <c r="AP1305" s="141"/>
      <c r="AQ1305" s="141"/>
      <c r="AR1305" s="141"/>
      <c r="AS1305" s="141"/>
      <c r="AT1305" s="141"/>
      <c r="AU1305" s="141"/>
      <c r="AV1305" s="141"/>
      <c r="AW1305" s="141"/>
      <c r="AX1305" s="141"/>
      <c r="AY1305" s="141"/>
      <c r="AZ1305" s="141"/>
      <c r="BA1305" s="141"/>
      <c r="BB1305" s="141"/>
      <c r="BC1305" s="141"/>
      <c r="BD1305" s="141"/>
      <c r="BE1305" s="141"/>
      <c r="BF1305" s="141"/>
      <c r="BG1305" s="141"/>
      <c r="BH1305" s="141"/>
      <c r="BI1305" s="141"/>
      <c r="BJ1305" s="141"/>
      <c r="BK1305" s="141"/>
      <c r="BL1305" s="141"/>
      <c r="BM1305" s="141"/>
      <c r="BN1305" s="141"/>
      <c r="BO1305" s="141"/>
      <c r="BP1305" s="141"/>
      <c r="BQ1305" s="141"/>
      <c r="BR1305" s="141"/>
      <c r="BS1305" s="141"/>
      <c r="BT1305" s="141"/>
      <c r="BU1305" s="141"/>
      <c r="BV1305" s="141"/>
      <c r="BW1305" s="141"/>
      <c r="BX1305" s="141"/>
      <c r="BY1305" s="141"/>
      <c r="BZ1305" s="141"/>
      <c r="CA1305" s="141"/>
      <c r="CB1305" s="141"/>
      <c r="CC1305" s="141"/>
      <c r="CD1305" s="141"/>
      <c r="CE1305" s="141"/>
      <c r="CF1305" s="141"/>
      <c r="CG1305" s="141"/>
      <c r="CH1305" s="141"/>
      <c r="CI1305" s="141"/>
      <c r="CJ1305" s="141"/>
      <c r="CK1305" s="141"/>
      <c r="CL1305" s="141"/>
      <c r="CM1305" s="141"/>
      <c r="CN1305" s="141"/>
      <c r="CO1305" s="141"/>
      <c r="CP1305" s="141"/>
      <c r="CQ1305" s="141"/>
      <c r="CR1305" s="141"/>
      <c r="CS1305" s="141"/>
      <c r="CT1305" s="141"/>
      <c r="CU1305" s="141"/>
      <c r="CV1305" s="141"/>
      <c r="CW1305" s="141"/>
      <c r="CX1305" s="141"/>
      <c r="CY1305" s="141"/>
      <c r="CZ1305" s="141"/>
      <c r="DA1305" s="141"/>
      <c r="DB1305" s="141"/>
      <c r="DC1305" s="141"/>
      <c r="DD1305" s="141"/>
      <c r="DE1305" s="141"/>
      <c r="DF1305" s="141"/>
      <c r="DG1305" s="141"/>
      <c r="DH1305" s="141"/>
      <c r="DI1305" s="141"/>
      <c r="DJ1305" s="141"/>
      <c r="DK1305" s="141"/>
      <c r="DL1305" s="141"/>
      <c r="DM1305" s="141"/>
      <c r="DN1305" s="141"/>
      <c r="DO1305" s="141"/>
      <c r="DP1305" s="141"/>
      <c r="DQ1305" s="141"/>
      <c r="DR1305" s="141"/>
      <c r="DS1305" s="141"/>
      <c r="DT1305" s="141"/>
      <c r="DU1305" s="141"/>
      <c r="DV1305" s="141"/>
      <c r="DW1305" s="141"/>
      <c r="DX1305" s="141"/>
      <c r="DY1305" s="141"/>
      <c r="DZ1305" s="141"/>
      <c r="EA1305" s="141"/>
      <c r="EB1305" s="141"/>
      <c r="EC1305" s="141"/>
      <c r="ED1305" s="141"/>
      <c r="EE1305" s="141"/>
      <c r="EF1305" s="141"/>
      <c r="EG1305" s="141"/>
      <c r="EH1305" s="141"/>
      <c r="EI1305" s="141"/>
      <c r="EJ1305" s="141"/>
      <c r="EK1305" s="141"/>
      <c r="EL1305" s="141"/>
      <c r="EM1305" s="141"/>
      <c r="EN1305" s="141"/>
      <c r="EO1305" s="141"/>
      <c r="EP1305" s="141"/>
      <c r="EQ1305" s="141"/>
      <c r="ER1305" s="141"/>
      <c r="ES1305" s="141"/>
      <c r="ET1305" s="141"/>
      <c r="EU1305" s="141"/>
      <c r="EV1305" s="141"/>
      <c r="EW1305" s="141"/>
      <c r="EX1305" s="141"/>
      <c r="EY1305" s="141"/>
      <c r="EZ1305" s="141"/>
      <c r="FA1305" s="141"/>
      <c r="FB1305" s="141"/>
      <c r="FC1305" s="141"/>
      <c r="FD1305" s="141"/>
      <c r="FE1305" s="141"/>
      <c r="FF1305" s="141"/>
      <c r="FG1305" s="141"/>
      <c r="FH1305" s="141"/>
      <c r="FI1305" s="141"/>
      <c r="FJ1305" s="141"/>
      <c r="FK1305" s="141"/>
      <c r="FL1305" s="141"/>
      <c r="FM1305" s="141"/>
      <c r="FN1305" s="141"/>
      <c r="FO1305" s="141"/>
      <c r="FP1305" s="141"/>
      <c r="FQ1305" s="141"/>
      <c r="FR1305" s="141"/>
      <c r="FS1305" s="141"/>
      <c r="FT1305" s="141"/>
      <c r="FU1305" s="141"/>
      <c r="FV1305" s="141"/>
      <c r="FW1305" s="141"/>
      <c r="FX1305" s="141"/>
      <c r="FY1305" s="141"/>
      <c r="FZ1305" s="141"/>
      <c r="GA1305" s="141"/>
      <c r="GB1305" s="141"/>
      <c r="GC1305" s="141"/>
      <c r="GD1305" s="141"/>
      <c r="GE1305" s="141"/>
      <c r="GF1305" s="141"/>
      <c r="GG1305" s="141"/>
      <c r="GH1305" s="141"/>
      <c r="GI1305" s="141"/>
      <c r="GJ1305" s="141"/>
      <c r="GK1305" s="141"/>
      <c r="GL1305" s="141"/>
      <c r="GM1305" s="141"/>
      <c r="GN1305" s="141"/>
      <c r="GO1305" s="141"/>
      <c r="GP1305" s="141"/>
      <c r="GQ1305" s="141"/>
      <c r="GR1305" s="141"/>
      <c r="GS1305" s="141"/>
      <c r="GT1305" s="141"/>
      <c r="GU1305" s="141"/>
      <c r="GV1305" s="141"/>
      <c r="GW1305" s="141"/>
      <c r="GX1305" s="141"/>
      <c r="GY1305" s="141"/>
      <c r="GZ1305" s="141"/>
      <c r="HA1305" s="141"/>
      <c r="HB1305" s="141"/>
      <c r="HC1305" s="141"/>
      <c r="HD1305" s="141"/>
      <c r="HE1305" s="141"/>
      <c r="HF1305" s="141"/>
      <c r="HG1305" s="141"/>
      <c r="HH1305" s="141"/>
      <c r="HI1305" s="141"/>
      <c r="HJ1305" s="141"/>
      <c r="HK1305" s="141"/>
      <c r="HL1305" s="141"/>
      <c r="HM1305" s="141"/>
      <c r="HN1305" s="141"/>
      <c r="HO1305" s="141"/>
      <c r="HP1305" s="141"/>
      <c r="HQ1305" s="141"/>
      <c r="HR1305" s="141"/>
      <c r="HS1305" s="141"/>
      <c r="HT1305" s="141"/>
      <c r="HU1305" s="141"/>
      <c r="HV1305" s="141"/>
      <c r="HW1305" s="141"/>
      <c r="HX1305" s="141"/>
      <c r="HY1305" s="141"/>
      <c r="HZ1305" s="141"/>
      <c r="IA1305" s="141"/>
      <c r="IB1305" s="141"/>
      <c r="IC1305" s="141"/>
      <c r="ID1305" s="141"/>
      <c r="IE1305" s="141"/>
      <c r="IF1305" s="141"/>
      <c r="IG1305" s="141"/>
      <c r="IH1305" s="141"/>
      <c r="II1305" s="141"/>
      <c r="IJ1305" s="141"/>
      <c r="IK1305" s="141"/>
      <c r="IL1305" s="141"/>
      <c r="IM1305" s="141"/>
      <c r="IN1305" s="141"/>
      <c r="IO1305" s="141"/>
      <c r="IP1305" s="141"/>
      <c r="IQ1305" s="141"/>
      <c r="IR1305" s="141"/>
      <c r="IS1305" s="141"/>
      <c r="IT1305" s="141"/>
      <c r="IU1305" s="141"/>
      <c r="IV1305" s="141"/>
      <c r="IW1305" s="141"/>
      <c r="IX1305" s="141"/>
      <c r="IY1305" s="141"/>
      <c r="IZ1305" s="141"/>
      <c r="JA1305" s="141"/>
      <c r="JB1305" s="141"/>
      <c r="JC1305" s="141"/>
      <c r="JD1305" s="141"/>
      <c r="JE1305" s="141"/>
      <c r="JF1305" s="141"/>
    </row>
    <row r="1306" spans="1:266" s="832" customFormat="1" ht="24.75" customHeight="1" x14ac:dyDescent="0.25">
      <c r="A1306" s="207"/>
      <c r="B1306" s="207">
        <v>1</v>
      </c>
      <c r="C1306" s="207"/>
      <c r="D1306" s="207"/>
      <c r="E1306" s="607" t="s">
        <v>260</v>
      </c>
      <c r="F1306" s="162"/>
      <c r="G1306" s="163"/>
      <c r="H1306" s="1897"/>
      <c r="I1306" s="731"/>
      <c r="J1306" s="731">
        <f t="shared" si="370"/>
        <v>141.54249999999999</v>
      </c>
      <c r="K1306" s="731" t="e">
        <f t="shared" si="370"/>
        <v>#DIV/0!</v>
      </c>
      <c r="L1306" s="2548"/>
      <c r="M1306" s="2548"/>
      <c r="N1306" s="2549"/>
      <c r="O1306" s="2549"/>
      <c r="P1306" s="2549"/>
      <c r="Q1306" s="2549"/>
      <c r="R1306" s="2549"/>
      <c r="S1306" s="2549"/>
      <c r="T1306" s="2546"/>
      <c r="U1306" s="2546"/>
      <c r="V1306" s="2546"/>
      <c r="W1306" s="2546"/>
      <c r="X1306" s="365">
        <f t="shared" ref="X1306:AE1306" si="372">X1233</f>
        <v>0</v>
      </c>
      <c r="Y1306" s="2546">
        <f t="shared" si="372"/>
        <v>0</v>
      </c>
      <c r="Z1306" s="1110">
        <f t="shared" si="372"/>
        <v>0</v>
      </c>
      <c r="AA1306" s="2546">
        <f t="shared" si="372"/>
        <v>0</v>
      </c>
      <c r="AB1306" s="2546">
        <f t="shared" si="372"/>
        <v>0</v>
      </c>
      <c r="AC1306" s="2698">
        <f t="shared" si="372"/>
        <v>0</v>
      </c>
      <c r="AD1306" s="2698">
        <f t="shared" si="372"/>
        <v>0</v>
      </c>
      <c r="AE1306" s="2546">
        <f t="shared" si="372"/>
        <v>0</v>
      </c>
      <c r="AF1306" s="908"/>
      <c r="AG1306" s="901"/>
      <c r="AH1306" s="2272"/>
      <c r="AI1306" s="2997"/>
      <c r="AJ1306" s="141"/>
      <c r="AK1306" s="141"/>
      <c r="AL1306" s="141"/>
      <c r="AM1306" s="141"/>
      <c r="AN1306" s="141"/>
      <c r="AO1306" s="141"/>
      <c r="AP1306" s="141"/>
      <c r="AQ1306" s="141"/>
      <c r="AR1306" s="141"/>
      <c r="AS1306" s="141"/>
      <c r="AT1306" s="141"/>
      <c r="AU1306" s="141"/>
      <c r="AV1306" s="141"/>
      <c r="AW1306" s="141"/>
      <c r="AX1306" s="141"/>
      <c r="AY1306" s="141"/>
      <c r="AZ1306" s="141"/>
      <c r="BA1306" s="141"/>
      <c r="BB1306" s="141"/>
      <c r="BC1306" s="141"/>
      <c r="BD1306" s="141"/>
      <c r="BE1306" s="141"/>
      <c r="BF1306" s="141"/>
      <c r="BG1306" s="141"/>
      <c r="BH1306" s="141"/>
      <c r="BI1306" s="141"/>
      <c r="BJ1306" s="141"/>
      <c r="BK1306" s="141"/>
      <c r="BL1306" s="141"/>
      <c r="BM1306" s="141"/>
      <c r="BN1306" s="141"/>
      <c r="BO1306" s="141"/>
      <c r="BP1306" s="141"/>
      <c r="BQ1306" s="141"/>
      <c r="BR1306" s="141"/>
      <c r="BS1306" s="141"/>
      <c r="BT1306" s="141"/>
      <c r="BU1306" s="141"/>
      <c r="BV1306" s="141"/>
      <c r="BW1306" s="141"/>
      <c r="BX1306" s="141"/>
      <c r="BY1306" s="141"/>
      <c r="BZ1306" s="141"/>
      <c r="CA1306" s="141"/>
      <c r="CB1306" s="141"/>
      <c r="CC1306" s="141"/>
      <c r="CD1306" s="141"/>
      <c r="CE1306" s="141"/>
      <c r="CF1306" s="141"/>
      <c r="CG1306" s="141"/>
      <c r="CH1306" s="141"/>
      <c r="CI1306" s="141"/>
      <c r="CJ1306" s="141"/>
      <c r="CK1306" s="141"/>
      <c r="CL1306" s="141"/>
      <c r="CM1306" s="141"/>
      <c r="CN1306" s="141"/>
      <c r="CO1306" s="141"/>
      <c r="CP1306" s="141"/>
      <c r="CQ1306" s="141"/>
      <c r="CR1306" s="141"/>
      <c r="CS1306" s="141"/>
      <c r="CT1306" s="141"/>
      <c r="CU1306" s="141"/>
      <c r="CV1306" s="141"/>
      <c r="CW1306" s="141"/>
      <c r="CX1306" s="141"/>
      <c r="CY1306" s="141"/>
      <c r="CZ1306" s="141"/>
      <c r="DA1306" s="141"/>
      <c r="DB1306" s="141"/>
      <c r="DC1306" s="141"/>
      <c r="DD1306" s="141"/>
      <c r="DE1306" s="141"/>
      <c r="DF1306" s="141"/>
      <c r="DG1306" s="141"/>
      <c r="DH1306" s="141"/>
      <c r="DI1306" s="141"/>
      <c r="DJ1306" s="141"/>
      <c r="DK1306" s="141"/>
      <c r="DL1306" s="141"/>
      <c r="DM1306" s="141"/>
      <c r="DN1306" s="141"/>
      <c r="DO1306" s="141"/>
      <c r="DP1306" s="141"/>
      <c r="DQ1306" s="141"/>
      <c r="DR1306" s="141"/>
      <c r="DS1306" s="141"/>
      <c r="DT1306" s="141"/>
      <c r="DU1306" s="141"/>
      <c r="DV1306" s="141"/>
      <c r="DW1306" s="141"/>
      <c r="DX1306" s="141"/>
      <c r="DY1306" s="141"/>
      <c r="DZ1306" s="141"/>
      <c r="EA1306" s="141"/>
      <c r="EB1306" s="141"/>
      <c r="EC1306" s="141"/>
      <c r="ED1306" s="141"/>
      <c r="EE1306" s="141"/>
      <c r="EF1306" s="141"/>
      <c r="EG1306" s="141"/>
      <c r="EH1306" s="141"/>
      <c r="EI1306" s="141"/>
      <c r="EJ1306" s="141"/>
      <c r="EK1306" s="141"/>
      <c r="EL1306" s="141"/>
      <c r="EM1306" s="141"/>
      <c r="EN1306" s="141"/>
      <c r="EO1306" s="141"/>
      <c r="EP1306" s="141"/>
      <c r="EQ1306" s="141"/>
      <c r="ER1306" s="141"/>
      <c r="ES1306" s="141"/>
      <c r="ET1306" s="141"/>
      <c r="EU1306" s="141"/>
      <c r="EV1306" s="141"/>
      <c r="EW1306" s="141"/>
      <c r="EX1306" s="141"/>
      <c r="EY1306" s="141"/>
      <c r="EZ1306" s="141"/>
      <c r="FA1306" s="141"/>
      <c r="FB1306" s="141"/>
      <c r="FC1306" s="141"/>
      <c r="FD1306" s="141"/>
      <c r="FE1306" s="141"/>
      <c r="FF1306" s="141"/>
      <c r="FG1306" s="141"/>
      <c r="FH1306" s="141"/>
      <c r="FI1306" s="141"/>
      <c r="FJ1306" s="141"/>
      <c r="FK1306" s="141"/>
      <c r="FL1306" s="141"/>
      <c r="FM1306" s="141"/>
      <c r="FN1306" s="141"/>
      <c r="FO1306" s="141"/>
      <c r="FP1306" s="141"/>
      <c r="FQ1306" s="141"/>
      <c r="FR1306" s="141"/>
      <c r="FS1306" s="141"/>
      <c r="FT1306" s="141"/>
      <c r="FU1306" s="141"/>
      <c r="FV1306" s="141"/>
      <c r="FW1306" s="141"/>
      <c r="FX1306" s="141"/>
      <c r="FY1306" s="141"/>
      <c r="FZ1306" s="141"/>
      <c r="GA1306" s="141"/>
      <c r="GB1306" s="141"/>
      <c r="GC1306" s="141"/>
      <c r="GD1306" s="141"/>
      <c r="GE1306" s="141"/>
      <c r="GF1306" s="141"/>
      <c r="GG1306" s="141"/>
      <c r="GH1306" s="141"/>
      <c r="GI1306" s="141"/>
      <c r="GJ1306" s="141"/>
      <c r="GK1306" s="141"/>
      <c r="GL1306" s="141"/>
      <c r="GM1306" s="141"/>
      <c r="GN1306" s="141"/>
      <c r="GO1306" s="141"/>
      <c r="GP1306" s="141"/>
      <c r="GQ1306" s="141"/>
      <c r="GR1306" s="141"/>
      <c r="GS1306" s="141"/>
      <c r="GT1306" s="141"/>
      <c r="GU1306" s="141"/>
      <c r="GV1306" s="141"/>
      <c r="GW1306" s="141"/>
      <c r="GX1306" s="141"/>
      <c r="GY1306" s="141"/>
      <c r="GZ1306" s="141"/>
      <c r="HA1306" s="141"/>
      <c r="HB1306" s="141"/>
      <c r="HC1306" s="141"/>
      <c r="HD1306" s="141"/>
      <c r="HE1306" s="141"/>
      <c r="HF1306" s="141"/>
      <c r="HG1306" s="141"/>
      <c r="HH1306" s="141"/>
      <c r="HI1306" s="141"/>
      <c r="HJ1306" s="141"/>
      <c r="HK1306" s="141"/>
      <c r="HL1306" s="141"/>
      <c r="HM1306" s="141"/>
      <c r="HN1306" s="141"/>
      <c r="HO1306" s="141"/>
      <c r="HP1306" s="141"/>
      <c r="HQ1306" s="141"/>
      <c r="HR1306" s="141"/>
      <c r="HS1306" s="141"/>
      <c r="HT1306" s="141"/>
      <c r="HU1306" s="141"/>
      <c r="HV1306" s="141"/>
      <c r="HW1306" s="141"/>
      <c r="HX1306" s="141"/>
      <c r="HY1306" s="141"/>
      <c r="HZ1306" s="141"/>
      <c r="IA1306" s="141"/>
      <c r="IB1306" s="141"/>
      <c r="IC1306" s="141"/>
      <c r="ID1306" s="141"/>
      <c r="IE1306" s="141"/>
      <c r="IF1306" s="141"/>
      <c r="IG1306" s="141"/>
      <c r="IH1306" s="141"/>
      <c r="II1306" s="141"/>
      <c r="IJ1306" s="141"/>
      <c r="IK1306" s="141"/>
      <c r="IL1306" s="141"/>
      <c r="IM1306" s="141"/>
      <c r="IN1306" s="141"/>
      <c r="IO1306" s="141"/>
      <c r="IP1306" s="141"/>
      <c r="IQ1306" s="141"/>
      <c r="IR1306" s="141"/>
      <c r="IS1306" s="141"/>
      <c r="IT1306" s="141"/>
      <c r="IU1306" s="141"/>
      <c r="IV1306" s="141"/>
      <c r="IW1306" s="141"/>
      <c r="IX1306" s="141"/>
      <c r="IY1306" s="141"/>
      <c r="IZ1306" s="141"/>
      <c r="JA1306" s="141"/>
      <c r="JB1306" s="141"/>
      <c r="JC1306" s="141"/>
      <c r="JD1306" s="141"/>
      <c r="JE1306" s="141"/>
      <c r="JF1306" s="141"/>
    </row>
    <row r="1307" spans="1:266" s="832" customFormat="1" ht="36" customHeight="1" x14ac:dyDescent="0.25">
      <c r="A1307" s="207"/>
      <c r="B1307" s="207">
        <v>1</v>
      </c>
      <c r="C1307" s="207"/>
      <c r="D1307" s="207"/>
      <c r="E1307" s="607" t="s">
        <v>273</v>
      </c>
      <c r="F1307" s="163"/>
      <c r="G1307" s="163"/>
      <c r="H1307" s="1897"/>
      <c r="I1307" s="731"/>
      <c r="J1307" s="731">
        <f t="shared" si="370"/>
        <v>0</v>
      </c>
      <c r="K1307" s="731" t="e">
        <f t="shared" si="370"/>
        <v>#DIV/0!</v>
      </c>
      <c r="L1307" s="2548"/>
      <c r="M1307" s="2548"/>
      <c r="N1307" s="2549"/>
      <c r="O1307" s="2549"/>
      <c r="P1307" s="2549"/>
      <c r="Q1307" s="2549"/>
      <c r="R1307" s="2549"/>
      <c r="S1307" s="2549"/>
      <c r="T1307" s="2546"/>
      <c r="U1307" s="2546"/>
      <c r="V1307" s="2546"/>
      <c r="W1307" s="2546"/>
      <c r="X1307" s="365">
        <f t="shared" ref="X1307:AE1307" si="373">X1234</f>
        <v>0</v>
      </c>
      <c r="Y1307" s="2546">
        <f t="shared" si="373"/>
        <v>0</v>
      </c>
      <c r="Z1307" s="1110">
        <f t="shared" si="373"/>
        <v>0</v>
      </c>
      <c r="AA1307" s="2546">
        <f t="shared" si="373"/>
        <v>0</v>
      </c>
      <c r="AB1307" s="2546">
        <f t="shared" si="373"/>
        <v>0</v>
      </c>
      <c r="AC1307" s="2698">
        <f t="shared" si="373"/>
        <v>0</v>
      </c>
      <c r="AD1307" s="2698">
        <f t="shared" si="373"/>
        <v>0</v>
      </c>
      <c r="AE1307" s="2546">
        <f t="shared" si="373"/>
        <v>0</v>
      </c>
      <c r="AF1307" s="908"/>
      <c r="AG1307" s="901"/>
      <c r="AH1307" s="2272"/>
      <c r="AI1307" s="2997"/>
      <c r="AJ1307" s="141"/>
      <c r="AK1307" s="141"/>
      <c r="AL1307" s="141"/>
      <c r="AM1307" s="141"/>
      <c r="AN1307" s="141"/>
      <c r="AO1307" s="141"/>
      <c r="AP1307" s="141"/>
      <c r="AQ1307" s="141"/>
      <c r="AR1307" s="141"/>
      <c r="AS1307" s="141"/>
      <c r="AT1307" s="141"/>
      <c r="AU1307" s="141"/>
      <c r="AV1307" s="141"/>
      <c r="AW1307" s="141"/>
      <c r="AX1307" s="141"/>
      <c r="AY1307" s="141"/>
      <c r="AZ1307" s="141"/>
      <c r="BA1307" s="141"/>
      <c r="BB1307" s="141"/>
      <c r="BC1307" s="141"/>
      <c r="BD1307" s="141"/>
      <c r="BE1307" s="141"/>
      <c r="BF1307" s="141"/>
      <c r="BG1307" s="141"/>
      <c r="BH1307" s="141"/>
      <c r="BI1307" s="141"/>
      <c r="BJ1307" s="141"/>
      <c r="BK1307" s="141"/>
      <c r="BL1307" s="141"/>
      <c r="BM1307" s="141"/>
      <c r="BN1307" s="141"/>
      <c r="BO1307" s="141"/>
      <c r="BP1307" s="141"/>
      <c r="BQ1307" s="141"/>
      <c r="BR1307" s="141"/>
      <c r="BS1307" s="141"/>
      <c r="BT1307" s="141"/>
      <c r="BU1307" s="141"/>
      <c r="BV1307" s="141"/>
      <c r="BW1307" s="141"/>
      <c r="BX1307" s="141"/>
      <c r="BY1307" s="141"/>
      <c r="BZ1307" s="141"/>
      <c r="CA1307" s="141"/>
      <c r="CB1307" s="141"/>
      <c r="CC1307" s="141"/>
      <c r="CD1307" s="141"/>
      <c r="CE1307" s="141"/>
      <c r="CF1307" s="141"/>
      <c r="CG1307" s="141"/>
      <c r="CH1307" s="141"/>
      <c r="CI1307" s="141"/>
      <c r="CJ1307" s="141"/>
      <c r="CK1307" s="141"/>
      <c r="CL1307" s="141"/>
      <c r="CM1307" s="141"/>
      <c r="CN1307" s="141"/>
      <c r="CO1307" s="141"/>
      <c r="CP1307" s="141"/>
      <c r="CQ1307" s="141"/>
      <c r="CR1307" s="141"/>
      <c r="CS1307" s="141"/>
      <c r="CT1307" s="141"/>
      <c r="CU1307" s="141"/>
      <c r="CV1307" s="141"/>
      <c r="CW1307" s="141"/>
      <c r="CX1307" s="141"/>
      <c r="CY1307" s="141"/>
      <c r="CZ1307" s="141"/>
      <c r="DA1307" s="141"/>
      <c r="DB1307" s="141"/>
      <c r="DC1307" s="141"/>
      <c r="DD1307" s="141"/>
      <c r="DE1307" s="141"/>
      <c r="DF1307" s="141"/>
      <c r="DG1307" s="141"/>
      <c r="DH1307" s="141"/>
      <c r="DI1307" s="141"/>
      <c r="DJ1307" s="141"/>
      <c r="DK1307" s="141"/>
      <c r="DL1307" s="141"/>
      <c r="DM1307" s="141"/>
      <c r="DN1307" s="141"/>
      <c r="DO1307" s="141"/>
      <c r="DP1307" s="141"/>
      <c r="DQ1307" s="141"/>
      <c r="DR1307" s="141"/>
      <c r="DS1307" s="141"/>
      <c r="DT1307" s="141"/>
      <c r="DU1307" s="141"/>
      <c r="DV1307" s="141"/>
      <c r="DW1307" s="141"/>
      <c r="DX1307" s="141"/>
      <c r="DY1307" s="141"/>
      <c r="DZ1307" s="141"/>
      <c r="EA1307" s="141"/>
      <c r="EB1307" s="141"/>
      <c r="EC1307" s="141"/>
      <c r="ED1307" s="141"/>
      <c r="EE1307" s="141"/>
      <c r="EF1307" s="141"/>
      <c r="EG1307" s="141"/>
      <c r="EH1307" s="141"/>
      <c r="EI1307" s="141"/>
      <c r="EJ1307" s="141"/>
      <c r="EK1307" s="141"/>
      <c r="EL1307" s="141"/>
      <c r="EM1307" s="141"/>
      <c r="EN1307" s="141"/>
      <c r="EO1307" s="141"/>
      <c r="EP1307" s="141"/>
      <c r="EQ1307" s="141"/>
      <c r="ER1307" s="141"/>
      <c r="ES1307" s="141"/>
      <c r="ET1307" s="141"/>
      <c r="EU1307" s="141"/>
      <c r="EV1307" s="141"/>
      <c r="EW1307" s="141"/>
      <c r="EX1307" s="141"/>
      <c r="EY1307" s="141"/>
      <c r="EZ1307" s="141"/>
      <c r="FA1307" s="141"/>
      <c r="FB1307" s="141"/>
      <c r="FC1307" s="141"/>
      <c r="FD1307" s="141"/>
      <c r="FE1307" s="141"/>
      <c r="FF1307" s="141"/>
      <c r="FG1307" s="141"/>
      <c r="FH1307" s="141"/>
      <c r="FI1307" s="141"/>
      <c r="FJ1307" s="141"/>
      <c r="FK1307" s="141"/>
      <c r="FL1307" s="141"/>
      <c r="FM1307" s="141"/>
      <c r="FN1307" s="141"/>
      <c r="FO1307" s="141"/>
      <c r="FP1307" s="141"/>
      <c r="FQ1307" s="141"/>
      <c r="FR1307" s="141"/>
      <c r="FS1307" s="141"/>
      <c r="FT1307" s="141"/>
      <c r="FU1307" s="141"/>
      <c r="FV1307" s="141"/>
      <c r="FW1307" s="141"/>
      <c r="FX1307" s="141"/>
      <c r="FY1307" s="141"/>
      <c r="FZ1307" s="141"/>
      <c r="GA1307" s="141"/>
      <c r="GB1307" s="141"/>
      <c r="GC1307" s="141"/>
      <c r="GD1307" s="141"/>
      <c r="GE1307" s="141"/>
      <c r="GF1307" s="141"/>
      <c r="GG1307" s="141"/>
      <c r="GH1307" s="141"/>
      <c r="GI1307" s="141"/>
      <c r="GJ1307" s="141"/>
      <c r="GK1307" s="141"/>
      <c r="GL1307" s="141"/>
      <c r="GM1307" s="141"/>
      <c r="GN1307" s="141"/>
      <c r="GO1307" s="141"/>
      <c r="GP1307" s="141"/>
      <c r="GQ1307" s="141"/>
      <c r="GR1307" s="141"/>
      <c r="GS1307" s="141"/>
      <c r="GT1307" s="141"/>
      <c r="GU1307" s="141"/>
      <c r="GV1307" s="141"/>
      <c r="GW1307" s="141"/>
      <c r="GX1307" s="141"/>
      <c r="GY1307" s="141"/>
      <c r="GZ1307" s="141"/>
      <c r="HA1307" s="141"/>
      <c r="HB1307" s="141"/>
      <c r="HC1307" s="141"/>
      <c r="HD1307" s="141"/>
      <c r="HE1307" s="141"/>
      <c r="HF1307" s="141"/>
      <c r="HG1307" s="141"/>
      <c r="HH1307" s="141"/>
      <c r="HI1307" s="141"/>
      <c r="HJ1307" s="141"/>
      <c r="HK1307" s="141"/>
      <c r="HL1307" s="141"/>
      <c r="HM1307" s="141"/>
      <c r="HN1307" s="141"/>
      <c r="HO1307" s="141"/>
      <c r="HP1307" s="141"/>
      <c r="HQ1307" s="141"/>
      <c r="HR1307" s="141"/>
      <c r="HS1307" s="141"/>
      <c r="HT1307" s="141"/>
      <c r="HU1307" s="141"/>
      <c r="HV1307" s="141"/>
      <c r="HW1307" s="141"/>
      <c r="HX1307" s="141"/>
      <c r="HY1307" s="141"/>
      <c r="HZ1307" s="141"/>
      <c r="IA1307" s="141"/>
      <c r="IB1307" s="141"/>
      <c r="IC1307" s="141"/>
      <c r="ID1307" s="141"/>
      <c r="IE1307" s="141"/>
      <c r="IF1307" s="141"/>
      <c r="IG1307" s="141"/>
      <c r="IH1307" s="141"/>
      <c r="II1307" s="141"/>
      <c r="IJ1307" s="141"/>
      <c r="IK1307" s="141"/>
      <c r="IL1307" s="141"/>
      <c r="IM1307" s="141"/>
      <c r="IN1307" s="141"/>
      <c r="IO1307" s="141"/>
      <c r="IP1307" s="141"/>
      <c r="IQ1307" s="141"/>
      <c r="IR1307" s="141"/>
      <c r="IS1307" s="141"/>
      <c r="IT1307" s="141"/>
      <c r="IU1307" s="141"/>
      <c r="IV1307" s="141"/>
      <c r="IW1307" s="141"/>
      <c r="IX1307" s="141"/>
      <c r="IY1307" s="141"/>
      <c r="IZ1307" s="141"/>
      <c r="JA1307" s="141"/>
      <c r="JB1307" s="141"/>
      <c r="JC1307" s="141"/>
      <c r="JD1307" s="141"/>
      <c r="JE1307" s="141"/>
      <c r="JF1307" s="141"/>
    </row>
    <row r="1308" spans="1:266" s="832" customFormat="1" ht="29.25" x14ac:dyDescent="0.25">
      <c r="A1308" s="207"/>
      <c r="B1308" s="207">
        <v>1</v>
      </c>
      <c r="C1308" s="207"/>
      <c r="D1308" s="207"/>
      <c r="E1308" s="608" t="s">
        <v>261</v>
      </c>
      <c r="F1308" s="163"/>
      <c r="G1308" s="163"/>
      <c r="H1308" s="1897"/>
      <c r="I1308" s="731"/>
      <c r="J1308" s="731">
        <f t="shared" si="370"/>
        <v>162.36063829787236</v>
      </c>
      <c r="K1308" s="731" t="e">
        <f t="shared" si="370"/>
        <v>#DIV/0!</v>
      </c>
      <c r="L1308" s="2548"/>
      <c r="M1308" s="2548"/>
      <c r="N1308" s="2549"/>
      <c r="O1308" s="2549"/>
      <c r="P1308" s="2549"/>
      <c r="Q1308" s="2549"/>
      <c r="R1308" s="2549"/>
      <c r="S1308" s="2549"/>
      <c r="T1308" s="2546"/>
      <c r="U1308" s="2546"/>
      <c r="V1308" s="2546"/>
      <c r="W1308" s="2546"/>
      <c r="X1308" s="365">
        <f t="shared" ref="X1308:AE1308" si="374">X1235</f>
        <v>0</v>
      </c>
      <c r="Y1308" s="2546">
        <f t="shared" si="374"/>
        <v>0</v>
      </c>
      <c r="Z1308" s="1110">
        <f t="shared" si="374"/>
        <v>0</v>
      </c>
      <c r="AA1308" s="2546">
        <f t="shared" si="374"/>
        <v>0</v>
      </c>
      <c r="AB1308" s="2546">
        <f t="shared" si="374"/>
        <v>0</v>
      </c>
      <c r="AC1308" s="2698">
        <f t="shared" si="374"/>
        <v>0</v>
      </c>
      <c r="AD1308" s="2698">
        <f t="shared" si="374"/>
        <v>0</v>
      </c>
      <c r="AE1308" s="2546">
        <f t="shared" si="374"/>
        <v>0</v>
      </c>
      <c r="AF1308" s="908"/>
      <c r="AG1308" s="901"/>
      <c r="AH1308" s="2272"/>
      <c r="AI1308" s="2997"/>
      <c r="AJ1308" s="141"/>
      <c r="AK1308" s="141"/>
      <c r="AL1308" s="141"/>
      <c r="AM1308" s="141"/>
      <c r="AN1308" s="141"/>
      <c r="AO1308" s="141"/>
      <c r="AP1308" s="141"/>
      <c r="AQ1308" s="141"/>
      <c r="AR1308" s="141"/>
      <c r="AS1308" s="141"/>
      <c r="AT1308" s="141"/>
      <c r="AU1308" s="141"/>
      <c r="AV1308" s="141"/>
      <c r="AW1308" s="141"/>
      <c r="AX1308" s="141"/>
      <c r="AY1308" s="141"/>
      <c r="AZ1308" s="141"/>
      <c r="BA1308" s="141"/>
      <c r="BB1308" s="141"/>
      <c r="BC1308" s="141"/>
      <c r="BD1308" s="141"/>
      <c r="BE1308" s="141"/>
      <c r="BF1308" s="141"/>
      <c r="BG1308" s="141"/>
      <c r="BH1308" s="141"/>
      <c r="BI1308" s="141"/>
      <c r="BJ1308" s="141"/>
      <c r="BK1308" s="141"/>
      <c r="BL1308" s="141"/>
      <c r="BM1308" s="141"/>
      <c r="BN1308" s="141"/>
      <c r="BO1308" s="141"/>
      <c r="BP1308" s="141"/>
      <c r="BQ1308" s="141"/>
      <c r="BR1308" s="141"/>
      <c r="BS1308" s="141"/>
      <c r="BT1308" s="141"/>
      <c r="BU1308" s="141"/>
      <c r="BV1308" s="141"/>
      <c r="BW1308" s="141"/>
      <c r="BX1308" s="141"/>
      <c r="BY1308" s="141"/>
      <c r="BZ1308" s="141"/>
      <c r="CA1308" s="141"/>
      <c r="CB1308" s="141"/>
      <c r="CC1308" s="141"/>
      <c r="CD1308" s="141"/>
      <c r="CE1308" s="141"/>
      <c r="CF1308" s="141"/>
      <c r="CG1308" s="141"/>
      <c r="CH1308" s="141"/>
      <c r="CI1308" s="141"/>
      <c r="CJ1308" s="141"/>
      <c r="CK1308" s="141"/>
      <c r="CL1308" s="141"/>
      <c r="CM1308" s="141"/>
      <c r="CN1308" s="141"/>
      <c r="CO1308" s="141"/>
      <c r="CP1308" s="141"/>
      <c r="CQ1308" s="141"/>
      <c r="CR1308" s="141"/>
      <c r="CS1308" s="141"/>
      <c r="CT1308" s="141"/>
      <c r="CU1308" s="141"/>
      <c r="CV1308" s="141"/>
      <c r="CW1308" s="141"/>
      <c r="CX1308" s="141"/>
      <c r="CY1308" s="141"/>
      <c r="CZ1308" s="141"/>
      <c r="DA1308" s="141"/>
      <c r="DB1308" s="141"/>
      <c r="DC1308" s="141"/>
      <c r="DD1308" s="141"/>
      <c r="DE1308" s="141"/>
      <c r="DF1308" s="141"/>
      <c r="DG1308" s="141"/>
      <c r="DH1308" s="141"/>
      <c r="DI1308" s="141"/>
      <c r="DJ1308" s="141"/>
      <c r="DK1308" s="141"/>
      <c r="DL1308" s="141"/>
      <c r="DM1308" s="141"/>
      <c r="DN1308" s="141"/>
      <c r="DO1308" s="141"/>
      <c r="DP1308" s="141"/>
      <c r="DQ1308" s="141"/>
      <c r="DR1308" s="141"/>
      <c r="DS1308" s="141"/>
      <c r="DT1308" s="141"/>
      <c r="DU1308" s="141"/>
      <c r="DV1308" s="141"/>
      <c r="DW1308" s="141"/>
      <c r="DX1308" s="141"/>
      <c r="DY1308" s="141"/>
      <c r="DZ1308" s="141"/>
      <c r="EA1308" s="141"/>
      <c r="EB1308" s="141"/>
      <c r="EC1308" s="141"/>
      <c r="ED1308" s="141"/>
      <c r="EE1308" s="141"/>
      <c r="EF1308" s="141"/>
      <c r="EG1308" s="141"/>
      <c r="EH1308" s="141"/>
      <c r="EI1308" s="141"/>
      <c r="EJ1308" s="141"/>
      <c r="EK1308" s="141"/>
      <c r="EL1308" s="141"/>
      <c r="EM1308" s="141"/>
      <c r="EN1308" s="141"/>
      <c r="EO1308" s="141"/>
      <c r="EP1308" s="141"/>
      <c r="EQ1308" s="141"/>
      <c r="ER1308" s="141"/>
      <c r="ES1308" s="141"/>
      <c r="ET1308" s="141"/>
      <c r="EU1308" s="141"/>
      <c r="EV1308" s="141"/>
      <c r="EW1308" s="141"/>
      <c r="EX1308" s="141"/>
      <c r="EY1308" s="141"/>
      <c r="EZ1308" s="141"/>
      <c r="FA1308" s="141"/>
      <c r="FB1308" s="141"/>
      <c r="FC1308" s="141"/>
      <c r="FD1308" s="141"/>
      <c r="FE1308" s="141"/>
      <c r="FF1308" s="141"/>
      <c r="FG1308" s="141"/>
      <c r="FH1308" s="141"/>
      <c r="FI1308" s="141"/>
      <c r="FJ1308" s="141"/>
      <c r="FK1308" s="141"/>
      <c r="FL1308" s="141"/>
      <c r="FM1308" s="141"/>
      <c r="FN1308" s="141"/>
      <c r="FO1308" s="141"/>
      <c r="FP1308" s="141"/>
      <c r="FQ1308" s="141"/>
      <c r="FR1308" s="141"/>
      <c r="FS1308" s="141"/>
      <c r="FT1308" s="141"/>
      <c r="FU1308" s="141"/>
      <c r="FV1308" s="141"/>
      <c r="FW1308" s="141"/>
      <c r="FX1308" s="141"/>
      <c r="FY1308" s="141"/>
      <c r="FZ1308" s="141"/>
      <c r="GA1308" s="141"/>
      <c r="GB1308" s="141"/>
      <c r="GC1308" s="141"/>
      <c r="GD1308" s="141"/>
      <c r="GE1308" s="141"/>
      <c r="GF1308" s="141"/>
      <c r="GG1308" s="141"/>
      <c r="GH1308" s="141"/>
      <c r="GI1308" s="141"/>
      <c r="GJ1308" s="141"/>
      <c r="GK1308" s="141"/>
      <c r="GL1308" s="141"/>
      <c r="GM1308" s="141"/>
      <c r="GN1308" s="141"/>
      <c r="GO1308" s="141"/>
      <c r="GP1308" s="141"/>
      <c r="GQ1308" s="141"/>
      <c r="GR1308" s="141"/>
      <c r="GS1308" s="141"/>
      <c r="GT1308" s="141"/>
      <c r="GU1308" s="141"/>
      <c r="GV1308" s="141"/>
      <c r="GW1308" s="141"/>
      <c r="GX1308" s="141"/>
      <c r="GY1308" s="141"/>
      <c r="GZ1308" s="141"/>
      <c r="HA1308" s="141"/>
      <c r="HB1308" s="141"/>
      <c r="HC1308" s="141"/>
      <c r="HD1308" s="141"/>
      <c r="HE1308" s="141"/>
      <c r="HF1308" s="141"/>
      <c r="HG1308" s="141"/>
      <c r="HH1308" s="141"/>
      <c r="HI1308" s="141"/>
      <c r="HJ1308" s="141"/>
      <c r="HK1308" s="141"/>
      <c r="HL1308" s="141"/>
      <c r="HM1308" s="141"/>
      <c r="HN1308" s="141"/>
      <c r="HO1308" s="141"/>
      <c r="HP1308" s="141"/>
      <c r="HQ1308" s="141"/>
      <c r="HR1308" s="141"/>
      <c r="HS1308" s="141"/>
      <c r="HT1308" s="141"/>
      <c r="HU1308" s="141"/>
      <c r="HV1308" s="141"/>
      <c r="HW1308" s="141"/>
      <c r="HX1308" s="141"/>
      <c r="HY1308" s="141"/>
      <c r="HZ1308" s="141"/>
      <c r="IA1308" s="141"/>
      <c r="IB1308" s="141"/>
      <c r="IC1308" s="141"/>
      <c r="ID1308" s="141"/>
      <c r="IE1308" s="141"/>
      <c r="IF1308" s="141"/>
      <c r="IG1308" s="141"/>
      <c r="IH1308" s="141"/>
      <c r="II1308" s="141"/>
      <c r="IJ1308" s="141"/>
      <c r="IK1308" s="141"/>
      <c r="IL1308" s="141"/>
      <c r="IM1308" s="141"/>
      <c r="IN1308" s="141"/>
      <c r="IO1308" s="141"/>
      <c r="IP1308" s="141"/>
      <c r="IQ1308" s="141"/>
      <c r="IR1308" s="141"/>
      <c r="IS1308" s="141"/>
      <c r="IT1308" s="141"/>
      <c r="IU1308" s="141"/>
      <c r="IV1308" s="141"/>
      <c r="IW1308" s="141"/>
      <c r="IX1308" s="141"/>
      <c r="IY1308" s="141"/>
      <c r="IZ1308" s="141"/>
      <c r="JA1308" s="141"/>
      <c r="JB1308" s="141"/>
      <c r="JC1308" s="141"/>
      <c r="JD1308" s="141"/>
      <c r="JE1308" s="141"/>
      <c r="JF1308" s="141"/>
    </row>
    <row r="1309" spans="1:266" s="832" customFormat="1" ht="29.25" x14ac:dyDescent="0.25">
      <c r="A1309" s="207"/>
      <c r="B1309" s="207">
        <v>1</v>
      </c>
      <c r="C1309" s="207"/>
      <c r="D1309" s="207"/>
      <c r="E1309" s="609" t="s">
        <v>262</v>
      </c>
      <c r="F1309" s="163"/>
      <c r="G1309" s="163"/>
      <c r="H1309" s="1897"/>
      <c r="I1309" s="731"/>
      <c r="J1309" s="731">
        <f t="shared" si="370"/>
        <v>111</v>
      </c>
      <c r="K1309" s="731" t="e">
        <f t="shared" si="370"/>
        <v>#DIV/0!</v>
      </c>
      <c r="L1309" s="2548"/>
      <c r="M1309" s="2548"/>
      <c r="N1309" s="2549"/>
      <c r="O1309" s="2549"/>
      <c r="P1309" s="2549"/>
      <c r="Q1309" s="2549"/>
      <c r="R1309" s="2549"/>
      <c r="S1309" s="2549"/>
      <c r="T1309" s="2546"/>
      <c r="U1309" s="2546"/>
      <c r="V1309" s="2546"/>
      <c r="W1309" s="2546"/>
      <c r="X1309" s="365">
        <f t="shared" ref="X1309:AE1309" si="375">X1236</f>
        <v>0</v>
      </c>
      <c r="Y1309" s="2546">
        <f t="shared" si="375"/>
        <v>154.82036000000002</v>
      </c>
      <c r="Z1309" s="1110">
        <f t="shared" si="375"/>
        <v>0</v>
      </c>
      <c r="AA1309" s="2546">
        <f t="shared" si="375"/>
        <v>0</v>
      </c>
      <c r="AB1309" s="2546">
        <f t="shared" si="375"/>
        <v>0</v>
      </c>
      <c r="AC1309" s="2698">
        <f t="shared" si="375"/>
        <v>0</v>
      </c>
      <c r="AD1309" s="2698">
        <f t="shared" si="375"/>
        <v>0</v>
      </c>
      <c r="AE1309" s="2546">
        <f t="shared" si="375"/>
        <v>154.82036000000002</v>
      </c>
      <c r="AF1309" s="908"/>
      <c r="AG1309" s="901"/>
      <c r="AH1309" s="2272"/>
      <c r="AI1309" s="2997"/>
      <c r="AJ1309" s="141"/>
      <c r="AK1309" s="141"/>
      <c r="AL1309" s="141"/>
      <c r="AM1309" s="141"/>
      <c r="AN1309" s="141"/>
      <c r="AO1309" s="141"/>
      <c r="AP1309" s="141"/>
      <c r="AQ1309" s="141"/>
      <c r="AR1309" s="141"/>
      <c r="AS1309" s="141"/>
      <c r="AT1309" s="141"/>
      <c r="AU1309" s="141"/>
      <c r="AV1309" s="141"/>
      <c r="AW1309" s="141"/>
      <c r="AX1309" s="141"/>
      <c r="AY1309" s="141"/>
      <c r="AZ1309" s="141"/>
      <c r="BA1309" s="141"/>
      <c r="BB1309" s="141"/>
      <c r="BC1309" s="141"/>
      <c r="BD1309" s="141"/>
      <c r="BE1309" s="141"/>
      <c r="BF1309" s="141"/>
      <c r="BG1309" s="141"/>
      <c r="BH1309" s="141"/>
      <c r="BI1309" s="141"/>
      <c r="BJ1309" s="141"/>
      <c r="BK1309" s="141"/>
      <c r="BL1309" s="141"/>
      <c r="BM1309" s="141"/>
      <c r="BN1309" s="141"/>
      <c r="BO1309" s="141"/>
      <c r="BP1309" s="141"/>
      <c r="BQ1309" s="141"/>
      <c r="BR1309" s="141"/>
      <c r="BS1309" s="141"/>
      <c r="BT1309" s="141"/>
      <c r="BU1309" s="141"/>
      <c r="BV1309" s="141"/>
      <c r="BW1309" s="141"/>
      <c r="BX1309" s="141"/>
      <c r="BY1309" s="141"/>
      <c r="BZ1309" s="141"/>
      <c r="CA1309" s="141"/>
      <c r="CB1309" s="141"/>
      <c r="CC1309" s="141"/>
      <c r="CD1309" s="141"/>
      <c r="CE1309" s="141"/>
      <c r="CF1309" s="141"/>
      <c r="CG1309" s="141"/>
      <c r="CH1309" s="141"/>
      <c r="CI1309" s="141"/>
      <c r="CJ1309" s="141"/>
      <c r="CK1309" s="141"/>
      <c r="CL1309" s="141"/>
      <c r="CM1309" s="141"/>
      <c r="CN1309" s="141"/>
      <c r="CO1309" s="141"/>
      <c r="CP1309" s="141"/>
      <c r="CQ1309" s="141"/>
      <c r="CR1309" s="141"/>
      <c r="CS1309" s="141"/>
      <c r="CT1309" s="141"/>
      <c r="CU1309" s="141"/>
      <c r="CV1309" s="141"/>
      <c r="CW1309" s="141"/>
      <c r="CX1309" s="141"/>
      <c r="CY1309" s="141"/>
      <c r="CZ1309" s="141"/>
      <c r="DA1309" s="141"/>
      <c r="DB1309" s="141"/>
      <c r="DC1309" s="141"/>
      <c r="DD1309" s="141"/>
      <c r="DE1309" s="141"/>
      <c r="DF1309" s="141"/>
      <c r="DG1309" s="141"/>
      <c r="DH1309" s="141"/>
      <c r="DI1309" s="141"/>
      <c r="DJ1309" s="141"/>
      <c r="DK1309" s="141"/>
      <c r="DL1309" s="141"/>
      <c r="DM1309" s="141"/>
      <c r="DN1309" s="141"/>
      <c r="DO1309" s="141"/>
      <c r="DP1309" s="141"/>
      <c r="DQ1309" s="141"/>
      <c r="DR1309" s="141"/>
      <c r="DS1309" s="141"/>
      <c r="DT1309" s="141"/>
      <c r="DU1309" s="141"/>
      <c r="DV1309" s="141"/>
      <c r="DW1309" s="141"/>
      <c r="DX1309" s="141"/>
      <c r="DY1309" s="141"/>
      <c r="DZ1309" s="141"/>
      <c r="EA1309" s="141"/>
      <c r="EB1309" s="141"/>
      <c r="EC1309" s="141"/>
      <c r="ED1309" s="141"/>
      <c r="EE1309" s="141"/>
      <c r="EF1309" s="141"/>
      <c r="EG1309" s="141"/>
      <c r="EH1309" s="141"/>
      <c r="EI1309" s="141"/>
      <c r="EJ1309" s="141"/>
      <c r="EK1309" s="141"/>
      <c r="EL1309" s="141"/>
      <c r="EM1309" s="141"/>
      <c r="EN1309" s="141"/>
      <c r="EO1309" s="141"/>
      <c r="EP1309" s="141"/>
      <c r="EQ1309" s="141"/>
      <c r="ER1309" s="141"/>
      <c r="ES1309" s="141"/>
      <c r="ET1309" s="141"/>
      <c r="EU1309" s="141"/>
      <c r="EV1309" s="141"/>
      <c r="EW1309" s="141"/>
      <c r="EX1309" s="141"/>
      <c r="EY1309" s="141"/>
      <c r="EZ1309" s="141"/>
      <c r="FA1309" s="141"/>
      <c r="FB1309" s="141"/>
      <c r="FC1309" s="141"/>
      <c r="FD1309" s="141"/>
      <c r="FE1309" s="141"/>
      <c r="FF1309" s="141"/>
      <c r="FG1309" s="141"/>
      <c r="FH1309" s="141"/>
      <c r="FI1309" s="141"/>
      <c r="FJ1309" s="141"/>
      <c r="FK1309" s="141"/>
      <c r="FL1309" s="141"/>
      <c r="FM1309" s="141"/>
      <c r="FN1309" s="141"/>
      <c r="FO1309" s="141"/>
      <c r="FP1309" s="141"/>
      <c r="FQ1309" s="141"/>
      <c r="FR1309" s="141"/>
      <c r="FS1309" s="141"/>
      <c r="FT1309" s="141"/>
      <c r="FU1309" s="141"/>
      <c r="FV1309" s="141"/>
      <c r="FW1309" s="141"/>
      <c r="FX1309" s="141"/>
      <c r="FY1309" s="141"/>
      <c r="FZ1309" s="141"/>
      <c r="GA1309" s="141"/>
      <c r="GB1309" s="141"/>
      <c r="GC1309" s="141"/>
      <c r="GD1309" s="141"/>
      <c r="GE1309" s="141"/>
      <c r="GF1309" s="141"/>
      <c r="GG1309" s="141"/>
      <c r="GH1309" s="141"/>
      <c r="GI1309" s="141"/>
      <c r="GJ1309" s="141"/>
      <c r="GK1309" s="141"/>
      <c r="GL1309" s="141"/>
      <c r="GM1309" s="141"/>
      <c r="GN1309" s="141"/>
      <c r="GO1309" s="141"/>
      <c r="GP1309" s="141"/>
      <c r="GQ1309" s="141"/>
      <c r="GR1309" s="141"/>
      <c r="GS1309" s="141"/>
      <c r="GT1309" s="141"/>
      <c r="GU1309" s="141"/>
      <c r="GV1309" s="141"/>
      <c r="GW1309" s="141"/>
      <c r="GX1309" s="141"/>
      <c r="GY1309" s="141"/>
      <c r="GZ1309" s="141"/>
      <c r="HA1309" s="141"/>
      <c r="HB1309" s="141"/>
      <c r="HC1309" s="141"/>
      <c r="HD1309" s="141"/>
      <c r="HE1309" s="141"/>
      <c r="HF1309" s="141"/>
      <c r="HG1309" s="141"/>
      <c r="HH1309" s="141"/>
      <c r="HI1309" s="141"/>
      <c r="HJ1309" s="141"/>
      <c r="HK1309" s="141"/>
      <c r="HL1309" s="141"/>
      <c r="HM1309" s="141"/>
      <c r="HN1309" s="141"/>
      <c r="HO1309" s="141"/>
      <c r="HP1309" s="141"/>
      <c r="HQ1309" s="141"/>
      <c r="HR1309" s="141"/>
      <c r="HS1309" s="141"/>
      <c r="HT1309" s="141"/>
      <c r="HU1309" s="141"/>
      <c r="HV1309" s="141"/>
      <c r="HW1309" s="141"/>
      <c r="HX1309" s="141"/>
      <c r="HY1309" s="141"/>
      <c r="HZ1309" s="141"/>
      <c r="IA1309" s="141"/>
      <c r="IB1309" s="141"/>
      <c r="IC1309" s="141"/>
      <c r="ID1309" s="141"/>
      <c r="IE1309" s="141"/>
      <c r="IF1309" s="141"/>
      <c r="IG1309" s="141"/>
      <c r="IH1309" s="141"/>
      <c r="II1309" s="141"/>
      <c r="IJ1309" s="141"/>
      <c r="IK1309" s="141"/>
      <c r="IL1309" s="141"/>
      <c r="IM1309" s="141"/>
      <c r="IN1309" s="141"/>
      <c r="IO1309" s="141"/>
      <c r="IP1309" s="141"/>
      <c r="IQ1309" s="141"/>
      <c r="IR1309" s="141"/>
      <c r="IS1309" s="141"/>
      <c r="IT1309" s="141"/>
      <c r="IU1309" s="141"/>
      <c r="IV1309" s="141"/>
      <c r="IW1309" s="141"/>
      <c r="IX1309" s="141"/>
      <c r="IY1309" s="141"/>
      <c r="IZ1309" s="141"/>
      <c r="JA1309" s="141"/>
      <c r="JB1309" s="141"/>
      <c r="JC1309" s="141"/>
      <c r="JD1309" s="141"/>
      <c r="JE1309" s="141"/>
      <c r="JF1309" s="141"/>
    </row>
    <row r="1310" spans="1:266" s="832" customFormat="1" ht="29.25" x14ac:dyDescent="0.25">
      <c r="A1310" s="207"/>
      <c r="B1310" s="207">
        <v>1</v>
      </c>
      <c r="C1310" s="207"/>
      <c r="D1310" s="207"/>
      <c r="E1310" s="609" t="s">
        <v>134</v>
      </c>
      <c r="F1310" s="163"/>
      <c r="G1310" s="163"/>
      <c r="H1310" s="1897"/>
      <c r="I1310" s="731"/>
      <c r="J1310" s="731">
        <f t="shared" si="370"/>
        <v>669.91154761904761</v>
      </c>
      <c r="K1310" s="731" t="e">
        <f t="shared" si="370"/>
        <v>#DIV/0!</v>
      </c>
      <c r="L1310" s="2548"/>
      <c r="M1310" s="2548"/>
      <c r="N1310" s="2549"/>
      <c r="O1310" s="2549"/>
      <c r="P1310" s="2549"/>
      <c r="Q1310" s="2549"/>
      <c r="R1310" s="2549"/>
      <c r="S1310" s="2549"/>
      <c r="T1310" s="2546"/>
      <c r="U1310" s="2546"/>
      <c r="V1310" s="2546"/>
      <c r="W1310" s="2546"/>
      <c r="X1310" s="365">
        <f t="shared" ref="X1310:AE1310" si="376">X1237</f>
        <v>0</v>
      </c>
      <c r="Y1310" s="2546">
        <f t="shared" si="376"/>
        <v>729.25874999999985</v>
      </c>
      <c r="Z1310" s="1110">
        <f t="shared" si="376"/>
        <v>0</v>
      </c>
      <c r="AA1310" s="2546">
        <f t="shared" si="376"/>
        <v>0</v>
      </c>
      <c r="AB1310" s="2546">
        <f t="shared" si="376"/>
        <v>4.43201</v>
      </c>
      <c r="AC1310" s="2698">
        <f t="shared" si="376"/>
        <v>0</v>
      </c>
      <c r="AD1310" s="2698">
        <f t="shared" si="376"/>
        <v>-2.5889199999999999</v>
      </c>
      <c r="AE1310" s="2546">
        <f t="shared" si="376"/>
        <v>726.66982999999982</v>
      </c>
      <c r="AF1310" s="908"/>
      <c r="AG1310" s="901"/>
      <c r="AH1310" s="2272"/>
      <c r="AI1310" s="2997"/>
      <c r="AJ1310" s="141"/>
      <c r="AK1310" s="141"/>
      <c r="AL1310" s="141"/>
      <c r="AM1310" s="141"/>
      <c r="AN1310" s="141"/>
      <c r="AO1310" s="141"/>
      <c r="AP1310" s="141"/>
      <c r="AQ1310" s="141"/>
      <c r="AR1310" s="141"/>
      <c r="AS1310" s="141"/>
      <c r="AT1310" s="141"/>
      <c r="AU1310" s="141"/>
      <c r="AV1310" s="141"/>
      <c r="AW1310" s="141"/>
      <c r="AX1310" s="141"/>
      <c r="AY1310" s="141"/>
      <c r="AZ1310" s="141"/>
      <c r="BA1310" s="141"/>
      <c r="BB1310" s="141"/>
      <c r="BC1310" s="141"/>
      <c r="BD1310" s="141"/>
      <c r="BE1310" s="141"/>
      <c r="BF1310" s="141"/>
      <c r="BG1310" s="141"/>
      <c r="BH1310" s="141"/>
      <c r="BI1310" s="141"/>
      <c r="BJ1310" s="141"/>
      <c r="BK1310" s="141"/>
      <c r="BL1310" s="141"/>
      <c r="BM1310" s="141"/>
      <c r="BN1310" s="141"/>
      <c r="BO1310" s="141"/>
      <c r="BP1310" s="141"/>
      <c r="BQ1310" s="141"/>
      <c r="BR1310" s="141"/>
      <c r="BS1310" s="141"/>
      <c r="BT1310" s="141"/>
      <c r="BU1310" s="141"/>
      <c r="BV1310" s="141"/>
      <c r="BW1310" s="141"/>
      <c r="BX1310" s="141"/>
      <c r="BY1310" s="141"/>
      <c r="BZ1310" s="141"/>
      <c r="CA1310" s="141"/>
      <c r="CB1310" s="141"/>
      <c r="CC1310" s="141"/>
      <c r="CD1310" s="141"/>
      <c r="CE1310" s="141"/>
      <c r="CF1310" s="141"/>
      <c r="CG1310" s="141"/>
      <c r="CH1310" s="141"/>
      <c r="CI1310" s="141"/>
      <c r="CJ1310" s="141"/>
      <c r="CK1310" s="141"/>
      <c r="CL1310" s="141"/>
      <c r="CM1310" s="141"/>
      <c r="CN1310" s="141"/>
      <c r="CO1310" s="141"/>
      <c r="CP1310" s="141"/>
      <c r="CQ1310" s="141"/>
      <c r="CR1310" s="141"/>
      <c r="CS1310" s="141"/>
      <c r="CT1310" s="141"/>
      <c r="CU1310" s="141"/>
      <c r="CV1310" s="141"/>
      <c r="CW1310" s="141"/>
      <c r="CX1310" s="141"/>
      <c r="CY1310" s="141"/>
      <c r="CZ1310" s="141"/>
      <c r="DA1310" s="141"/>
      <c r="DB1310" s="141"/>
      <c r="DC1310" s="141"/>
      <c r="DD1310" s="141"/>
      <c r="DE1310" s="141"/>
      <c r="DF1310" s="141"/>
      <c r="DG1310" s="141"/>
      <c r="DH1310" s="141"/>
      <c r="DI1310" s="141"/>
      <c r="DJ1310" s="141"/>
      <c r="DK1310" s="141"/>
      <c r="DL1310" s="141"/>
      <c r="DM1310" s="141"/>
      <c r="DN1310" s="141"/>
      <c r="DO1310" s="141"/>
      <c r="DP1310" s="141"/>
      <c r="DQ1310" s="141"/>
      <c r="DR1310" s="141"/>
      <c r="DS1310" s="141"/>
      <c r="DT1310" s="141"/>
      <c r="DU1310" s="141"/>
      <c r="DV1310" s="141"/>
      <c r="DW1310" s="141"/>
      <c r="DX1310" s="141"/>
      <c r="DY1310" s="141"/>
      <c r="DZ1310" s="141"/>
      <c r="EA1310" s="141"/>
      <c r="EB1310" s="141"/>
      <c r="EC1310" s="141"/>
      <c r="ED1310" s="141"/>
      <c r="EE1310" s="141"/>
      <c r="EF1310" s="141"/>
      <c r="EG1310" s="141"/>
      <c r="EH1310" s="141"/>
      <c r="EI1310" s="141"/>
      <c r="EJ1310" s="141"/>
      <c r="EK1310" s="141"/>
      <c r="EL1310" s="141"/>
      <c r="EM1310" s="141"/>
      <c r="EN1310" s="141"/>
      <c r="EO1310" s="141"/>
      <c r="EP1310" s="141"/>
      <c r="EQ1310" s="141"/>
      <c r="ER1310" s="141"/>
      <c r="ES1310" s="141"/>
      <c r="ET1310" s="141"/>
      <c r="EU1310" s="141"/>
      <c r="EV1310" s="141"/>
      <c r="EW1310" s="141"/>
      <c r="EX1310" s="141"/>
      <c r="EY1310" s="141"/>
      <c r="EZ1310" s="141"/>
      <c r="FA1310" s="141"/>
      <c r="FB1310" s="141"/>
      <c r="FC1310" s="141"/>
      <c r="FD1310" s="141"/>
      <c r="FE1310" s="141"/>
      <c r="FF1310" s="141"/>
      <c r="FG1310" s="141"/>
      <c r="FH1310" s="141"/>
      <c r="FI1310" s="141"/>
      <c r="FJ1310" s="141"/>
      <c r="FK1310" s="141"/>
      <c r="FL1310" s="141"/>
      <c r="FM1310" s="141"/>
      <c r="FN1310" s="141"/>
      <c r="FO1310" s="141"/>
      <c r="FP1310" s="141"/>
      <c r="FQ1310" s="141"/>
      <c r="FR1310" s="141"/>
      <c r="FS1310" s="141"/>
      <c r="FT1310" s="141"/>
      <c r="FU1310" s="141"/>
      <c r="FV1310" s="141"/>
      <c r="FW1310" s="141"/>
      <c r="FX1310" s="141"/>
      <c r="FY1310" s="141"/>
      <c r="FZ1310" s="141"/>
      <c r="GA1310" s="141"/>
      <c r="GB1310" s="141"/>
      <c r="GC1310" s="141"/>
      <c r="GD1310" s="141"/>
      <c r="GE1310" s="141"/>
      <c r="GF1310" s="141"/>
      <c r="GG1310" s="141"/>
      <c r="GH1310" s="141"/>
      <c r="GI1310" s="141"/>
      <c r="GJ1310" s="141"/>
      <c r="GK1310" s="141"/>
      <c r="GL1310" s="141"/>
      <c r="GM1310" s="141"/>
      <c r="GN1310" s="141"/>
      <c r="GO1310" s="141"/>
      <c r="GP1310" s="141"/>
      <c r="GQ1310" s="141"/>
      <c r="GR1310" s="141"/>
      <c r="GS1310" s="141"/>
      <c r="GT1310" s="141"/>
      <c r="GU1310" s="141"/>
      <c r="GV1310" s="141"/>
      <c r="GW1310" s="141"/>
      <c r="GX1310" s="141"/>
      <c r="GY1310" s="141"/>
      <c r="GZ1310" s="141"/>
      <c r="HA1310" s="141"/>
      <c r="HB1310" s="141"/>
      <c r="HC1310" s="141"/>
      <c r="HD1310" s="141"/>
      <c r="HE1310" s="141"/>
      <c r="HF1310" s="141"/>
      <c r="HG1310" s="141"/>
      <c r="HH1310" s="141"/>
      <c r="HI1310" s="141"/>
      <c r="HJ1310" s="141"/>
      <c r="HK1310" s="141"/>
      <c r="HL1310" s="141"/>
      <c r="HM1310" s="141"/>
      <c r="HN1310" s="141"/>
      <c r="HO1310" s="141"/>
      <c r="HP1310" s="141"/>
      <c r="HQ1310" s="141"/>
      <c r="HR1310" s="141"/>
      <c r="HS1310" s="141"/>
      <c r="HT1310" s="141"/>
      <c r="HU1310" s="141"/>
      <c r="HV1310" s="141"/>
      <c r="HW1310" s="141"/>
      <c r="HX1310" s="141"/>
      <c r="HY1310" s="141"/>
      <c r="HZ1310" s="141"/>
      <c r="IA1310" s="141"/>
      <c r="IB1310" s="141"/>
      <c r="IC1310" s="141"/>
      <c r="ID1310" s="141"/>
      <c r="IE1310" s="141"/>
      <c r="IF1310" s="141"/>
      <c r="IG1310" s="141"/>
      <c r="IH1310" s="141"/>
      <c r="II1310" s="141"/>
      <c r="IJ1310" s="141"/>
      <c r="IK1310" s="141"/>
      <c r="IL1310" s="141"/>
      <c r="IM1310" s="141"/>
      <c r="IN1310" s="141"/>
      <c r="IO1310" s="141"/>
      <c r="IP1310" s="141"/>
      <c r="IQ1310" s="141"/>
      <c r="IR1310" s="141"/>
      <c r="IS1310" s="141"/>
      <c r="IT1310" s="141"/>
      <c r="IU1310" s="141"/>
      <c r="IV1310" s="141"/>
      <c r="IW1310" s="141"/>
      <c r="IX1310" s="141"/>
      <c r="IY1310" s="141"/>
      <c r="IZ1310" s="141"/>
      <c r="JA1310" s="141"/>
      <c r="JB1310" s="141"/>
      <c r="JC1310" s="141"/>
      <c r="JD1310" s="141"/>
      <c r="JE1310" s="141"/>
      <c r="JF1310" s="141"/>
    </row>
    <row r="1311" spans="1:266" x14ac:dyDescent="0.25">
      <c r="A1311" s="207">
        <v>1</v>
      </c>
      <c r="B1311" s="207">
        <v>1</v>
      </c>
      <c r="E1311" s="708" t="s">
        <v>0</v>
      </c>
      <c r="F1311" s="2699"/>
      <c r="G1311" s="2699"/>
      <c r="H1311" s="2700"/>
      <c r="I1311" s="2701"/>
      <c r="J1311" s="2701">
        <f>SUM(J1243)</f>
        <v>5</v>
      </c>
      <c r="K1311" s="2701" t="e">
        <f t="shared" ref="K1311:K1317" si="377">J1311/I1311*100</f>
        <v>#DIV/0!</v>
      </c>
      <c r="L1311" s="2546" t="e">
        <f>N1311/H1311</f>
        <v>#DIV/0!</v>
      </c>
      <c r="M1311" s="2546">
        <f>P1311/J1311</f>
        <v>8.6</v>
      </c>
      <c r="N1311" s="2701">
        <f>SUM(N1243)</f>
        <v>0</v>
      </c>
      <c r="O1311" s="2701">
        <f>SUM(O1243)</f>
        <v>0</v>
      </c>
      <c r="P1311" s="2701">
        <f>SUM(P1243)</f>
        <v>43</v>
      </c>
      <c r="Q1311" s="2701" t="e">
        <f>P1311/O1311*100</f>
        <v>#DIV/0!</v>
      </c>
      <c r="R1311" s="2701">
        <f>SUM(R1243)</f>
        <v>0</v>
      </c>
      <c r="S1311" s="1889" t="e">
        <f>P1311/$E$3*12/R1311</f>
        <v>#DIV/0!</v>
      </c>
      <c r="T1311" s="2702"/>
      <c r="U1311" s="2702"/>
      <c r="V1311" s="2702"/>
      <c r="W1311" s="2702"/>
      <c r="X1311" s="365">
        <f t="shared" ref="X1311:AE1311" si="378">SUM(X1243)</f>
        <v>0</v>
      </c>
      <c r="Y1311" s="2702">
        <f t="shared" si="378"/>
        <v>0</v>
      </c>
      <c r="Z1311" s="2703">
        <f t="shared" si="378"/>
        <v>0</v>
      </c>
      <c r="AA1311" s="2702">
        <f t="shared" si="378"/>
        <v>0</v>
      </c>
      <c r="AB1311" s="2702">
        <f t="shared" si="378"/>
        <v>0</v>
      </c>
      <c r="AC1311" s="2702">
        <f t="shared" si="378"/>
        <v>0</v>
      </c>
      <c r="AD1311" s="2702">
        <f t="shared" si="378"/>
        <v>0</v>
      </c>
      <c r="AE1311" s="2702">
        <f t="shared" si="378"/>
        <v>0</v>
      </c>
      <c r="AF1311" s="2574"/>
      <c r="AG1311" s="2704"/>
      <c r="AH1311" s="2272"/>
    </row>
    <row r="1312" spans="1:266" ht="30" x14ac:dyDescent="0.25">
      <c r="A1312" s="207">
        <v>1</v>
      </c>
      <c r="B1312" s="207">
        <v>1</v>
      </c>
      <c r="E1312" s="709" t="s">
        <v>16</v>
      </c>
      <c r="F1312" s="709"/>
      <c r="G1312" s="709"/>
      <c r="H1312" s="2074"/>
      <c r="I1312" s="2705"/>
      <c r="J1312" s="2705">
        <f>SUM(J1248)</f>
        <v>4</v>
      </c>
      <c r="K1312" s="2705" t="e">
        <f t="shared" si="377"/>
        <v>#DIV/0!</v>
      </c>
      <c r="L1312" s="365" t="e">
        <f>N1312/H1312</f>
        <v>#DIV/0!</v>
      </c>
      <c r="M1312" s="365">
        <f>P1312/J1312</f>
        <v>5</v>
      </c>
      <c r="N1312" s="2705">
        <f t="shared" ref="N1312:P1313" si="379">SUM(N1248)</f>
        <v>0</v>
      </c>
      <c r="O1312" s="2705">
        <f t="shared" si="379"/>
        <v>0</v>
      </c>
      <c r="P1312" s="2705">
        <f t="shared" si="379"/>
        <v>20</v>
      </c>
      <c r="Q1312" s="2705" t="e">
        <f>P1312/O1312*100</f>
        <v>#DIV/0!</v>
      </c>
      <c r="R1312" s="2705">
        <f>SUM(R1248)</f>
        <v>0</v>
      </c>
      <c r="S1312" s="1889" t="e">
        <f>P1312/$E$3*12/R1312</f>
        <v>#DIV/0!</v>
      </c>
      <c r="T1312" s="2706"/>
      <c r="U1312" s="2706"/>
      <c r="V1312" s="2706"/>
      <c r="W1312" s="2706"/>
      <c r="X1312" s="365">
        <f t="shared" ref="X1312:AE1312" si="380">SUM(X1248)</f>
        <v>0</v>
      </c>
      <c r="Y1312" s="2706">
        <f t="shared" si="380"/>
        <v>0</v>
      </c>
      <c r="Z1312" s="2707">
        <f t="shared" si="380"/>
        <v>0</v>
      </c>
      <c r="AA1312" s="2706">
        <f t="shared" si="380"/>
        <v>0</v>
      </c>
      <c r="AB1312" s="2706">
        <f t="shared" si="380"/>
        <v>0</v>
      </c>
      <c r="AC1312" s="2706">
        <f t="shared" si="380"/>
        <v>0</v>
      </c>
      <c r="AD1312" s="2706">
        <f t="shared" si="380"/>
        <v>0</v>
      </c>
      <c r="AE1312" s="2706">
        <f t="shared" si="380"/>
        <v>0</v>
      </c>
      <c r="AF1312" s="2525"/>
      <c r="AG1312" s="2708"/>
      <c r="AH1312" s="2272"/>
    </row>
    <row r="1313" spans="1:266" ht="29.25" x14ac:dyDescent="0.25">
      <c r="A1313" s="207">
        <v>1</v>
      </c>
      <c r="B1313" s="207">
        <v>1</v>
      </c>
      <c r="E1313" s="705" t="s">
        <v>136</v>
      </c>
      <c r="F1313" s="705"/>
      <c r="G1313" s="705"/>
      <c r="H1313" s="1903"/>
      <c r="I1313" s="1911"/>
      <c r="J1313" s="1911">
        <f>SUM(J1249)</f>
        <v>9</v>
      </c>
      <c r="K1313" s="1911" t="e">
        <f t="shared" si="377"/>
        <v>#DIV/0!</v>
      </c>
      <c r="L1313" s="365" t="e">
        <f>N1313/H1313</f>
        <v>#DIV/0!</v>
      </c>
      <c r="M1313" s="365">
        <f>P1313/J1313</f>
        <v>7</v>
      </c>
      <c r="N1313" s="1911">
        <f t="shared" si="379"/>
        <v>0</v>
      </c>
      <c r="O1313" s="1911">
        <f t="shared" si="379"/>
        <v>0</v>
      </c>
      <c r="P1313" s="1911">
        <f t="shared" si="379"/>
        <v>63</v>
      </c>
      <c r="Q1313" s="1911" t="e">
        <f>P1313/O1313*100</f>
        <v>#DIV/0!</v>
      </c>
      <c r="R1313" s="1911">
        <f>SUM(R1249)</f>
        <v>0</v>
      </c>
      <c r="S1313" s="1889" t="e">
        <f>P1313/$E$3*12/R1313</f>
        <v>#DIV/0!</v>
      </c>
      <c r="T1313" s="2545"/>
      <c r="U1313" s="2545"/>
      <c r="V1313" s="2545"/>
      <c r="W1313" s="2545"/>
      <c r="X1313" s="365">
        <f t="shared" ref="X1313:AE1313" si="381">SUM(X1249)</f>
        <v>0</v>
      </c>
      <c r="Y1313" s="2545">
        <f t="shared" si="381"/>
        <v>243.01082</v>
      </c>
      <c r="Z1313" s="2606">
        <f t="shared" si="381"/>
        <v>0</v>
      </c>
      <c r="AA1313" s="2545">
        <f t="shared" si="381"/>
        <v>0</v>
      </c>
      <c r="AB1313" s="2545">
        <f t="shared" si="381"/>
        <v>243.01082</v>
      </c>
      <c r="AC1313" s="2545">
        <f t="shared" si="381"/>
        <v>0</v>
      </c>
      <c r="AD1313" s="2545">
        <f t="shared" si="381"/>
        <v>0</v>
      </c>
      <c r="AE1313" s="2545">
        <f t="shared" si="381"/>
        <v>243.01082</v>
      </c>
      <c r="AF1313" s="1912"/>
      <c r="AG1313" s="2607"/>
      <c r="AH1313" s="2272"/>
    </row>
    <row r="1314" spans="1:266" x14ac:dyDescent="0.25">
      <c r="A1314" s="207">
        <v>1</v>
      </c>
      <c r="B1314" s="207">
        <v>1</v>
      </c>
      <c r="E1314" s="710" t="s">
        <v>197</v>
      </c>
      <c r="F1314" s="710"/>
      <c r="G1314" s="710"/>
      <c r="H1314" s="2114"/>
      <c r="I1314" s="2709"/>
      <c r="J1314" s="2709">
        <f>J1250</f>
        <v>27</v>
      </c>
      <c r="K1314" s="2709" t="e">
        <f t="shared" si="377"/>
        <v>#DIV/0!</v>
      </c>
      <c r="L1314" s="362"/>
      <c r="M1314" s="362"/>
      <c r="N1314" s="2709"/>
      <c r="O1314" s="2709"/>
      <c r="P1314" s="2709"/>
      <c r="Q1314" s="2709"/>
      <c r="R1314" s="2709"/>
      <c r="S1314" s="2117"/>
      <c r="T1314" s="2710"/>
      <c r="U1314" s="2710"/>
      <c r="V1314" s="2710"/>
      <c r="W1314" s="2710"/>
      <c r="X1314" s="365">
        <f t="shared" ref="X1314:AE1314" si="382">X1250</f>
        <v>0</v>
      </c>
      <c r="Y1314" s="2710">
        <f t="shared" si="382"/>
        <v>0</v>
      </c>
      <c r="Z1314" s="2711">
        <f t="shared" si="382"/>
        <v>0</v>
      </c>
      <c r="AA1314" s="2710">
        <f t="shared" si="382"/>
        <v>0</v>
      </c>
      <c r="AB1314" s="2710">
        <f t="shared" si="382"/>
        <v>0</v>
      </c>
      <c r="AC1314" s="2710">
        <f t="shared" si="382"/>
        <v>0</v>
      </c>
      <c r="AD1314" s="2710">
        <f t="shared" si="382"/>
        <v>0</v>
      </c>
      <c r="AE1314" s="2710">
        <f t="shared" si="382"/>
        <v>0</v>
      </c>
      <c r="AF1314" s="2685"/>
      <c r="AG1314" s="2712"/>
      <c r="AH1314" s="2272"/>
    </row>
    <row r="1315" spans="1:266" x14ac:dyDescent="0.25">
      <c r="A1315" s="207">
        <v>1</v>
      </c>
      <c r="B1315" s="207">
        <v>1</v>
      </c>
      <c r="E1315" s="707" t="s">
        <v>198</v>
      </c>
      <c r="F1315" s="707"/>
      <c r="G1315" s="707"/>
      <c r="H1315" s="2119"/>
      <c r="I1315" s="2713"/>
      <c r="J1315" s="2713">
        <f>J1251</f>
        <v>0</v>
      </c>
      <c r="K1315" s="2713" t="e">
        <f t="shared" si="377"/>
        <v>#DIV/0!</v>
      </c>
      <c r="L1315" s="2558"/>
      <c r="M1315" s="2558"/>
      <c r="N1315" s="2713"/>
      <c r="O1315" s="2713"/>
      <c r="P1315" s="2713"/>
      <c r="Q1315" s="2713"/>
      <c r="R1315" s="2713"/>
      <c r="S1315" s="1918"/>
      <c r="T1315" s="2714"/>
      <c r="U1315" s="2714"/>
      <c r="V1315" s="2714"/>
      <c r="W1315" s="2714"/>
      <c r="X1315" s="365">
        <f t="shared" ref="X1315:AE1315" si="383">X1251</f>
        <v>0</v>
      </c>
      <c r="Y1315" s="2714">
        <f t="shared" si="383"/>
        <v>0</v>
      </c>
      <c r="Z1315" s="2715">
        <f t="shared" si="383"/>
        <v>0</v>
      </c>
      <c r="AA1315" s="2714">
        <f t="shared" si="383"/>
        <v>0</v>
      </c>
      <c r="AB1315" s="2714">
        <f t="shared" si="383"/>
        <v>0</v>
      </c>
      <c r="AC1315" s="2714">
        <f t="shared" si="383"/>
        <v>0</v>
      </c>
      <c r="AD1315" s="2714">
        <f t="shared" si="383"/>
        <v>0</v>
      </c>
      <c r="AE1315" s="2714">
        <f t="shared" si="383"/>
        <v>0</v>
      </c>
      <c r="AF1315" s="2580"/>
      <c r="AG1315" s="2716"/>
      <c r="AH1315" s="2272"/>
    </row>
    <row r="1316" spans="1:266" ht="30" x14ac:dyDescent="0.25">
      <c r="A1316" s="207">
        <v>1</v>
      </c>
      <c r="B1316" s="207">
        <v>1</v>
      </c>
      <c r="E1316" s="711" t="s">
        <v>199</v>
      </c>
      <c r="F1316" s="2717"/>
      <c r="G1316" s="2717"/>
      <c r="H1316" s="2119"/>
      <c r="I1316" s="2705"/>
      <c r="J1316" s="2705">
        <f>J1252</f>
        <v>0</v>
      </c>
      <c r="K1316" s="2705" t="e">
        <f t="shared" si="377"/>
        <v>#DIV/0!</v>
      </c>
      <c r="L1316" s="2558"/>
      <c r="M1316" s="2546"/>
      <c r="N1316" s="2705"/>
      <c r="O1316" s="2705"/>
      <c r="P1316" s="2705"/>
      <c r="Q1316" s="2705"/>
      <c r="R1316" s="2713"/>
      <c r="S1316" s="1889"/>
      <c r="T1316" s="2714"/>
      <c r="U1316" s="2714"/>
      <c r="V1316" s="2714"/>
      <c r="W1316" s="2714"/>
      <c r="X1316" s="365">
        <f t="shared" ref="X1316:AE1316" si="384">X1252</f>
        <v>0</v>
      </c>
      <c r="Y1316" s="2706">
        <f t="shared" si="384"/>
        <v>0</v>
      </c>
      <c r="Z1316" s="2707">
        <f t="shared" si="384"/>
        <v>0</v>
      </c>
      <c r="AA1316" s="2706">
        <f t="shared" si="384"/>
        <v>0</v>
      </c>
      <c r="AB1316" s="2714">
        <f t="shared" si="384"/>
        <v>0</v>
      </c>
      <c r="AC1316" s="2714">
        <f t="shared" si="384"/>
        <v>0</v>
      </c>
      <c r="AD1316" s="2714">
        <f t="shared" si="384"/>
        <v>0</v>
      </c>
      <c r="AE1316" s="2714">
        <f t="shared" si="384"/>
        <v>0</v>
      </c>
      <c r="AF1316" s="2525"/>
      <c r="AG1316" s="2716"/>
      <c r="AH1316" s="2272"/>
      <c r="AJ1316" s="207"/>
      <c r="AK1316" s="207"/>
      <c r="AL1316" s="207"/>
      <c r="AM1316" s="207"/>
      <c r="AN1316" s="207"/>
      <c r="AO1316" s="207"/>
      <c r="AP1316" s="207"/>
      <c r="AQ1316" s="207"/>
      <c r="AR1316" s="207"/>
      <c r="AS1316" s="207"/>
      <c r="AT1316" s="207"/>
      <c r="AU1316" s="207"/>
      <c r="AV1316" s="207"/>
      <c r="AW1316" s="207"/>
      <c r="AX1316" s="207"/>
      <c r="AY1316" s="207"/>
      <c r="AZ1316" s="207"/>
      <c r="BA1316" s="207"/>
      <c r="BB1316" s="207"/>
      <c r="BC1316" s="207"/>
      <c r="BD1316" s="207"/>
      <c r="BE1316" s="207"/>
      <c r="BF1316" s="207"/>
      <c r="BG1316" s="207"/>
      <c r="BH1316" s="207"/>
      <c r="BI1316" s="207"/>
      <c r="BJ1316" s="207"/>
      <c r="BK1316" s="207"/>
      <c r="BL1316" s="207"/>
      <c r="BM1316" s="207"/>
      <c r="BN1316" s="207"/>
      <c r="BO1316" s="207"/>
      <c r="BP1316" s="207"/>
      <c r="BQ1316" s="207"/>
      <c r="BR1316" s="207"/>
      <c r="BS1316" s="207"/>
      <c r="BT1316" s="207"/>
      <c r="BU1316" s="207"/>
      <c r="BV1316" s="207"/>
      <c r="BW1316" s="207"/>
      <c r="BX1316" s="207"/>
      <c r="BY1316" s="207"/>
      <c r="BZ1316" s="207"/>
      <c r="CA1316" s="207"/>
      <c r="CB1316" s="207"/>
      <c r="CC1316" s="207"/>
      <c r="CD1316" s="207"/>
      <c r="CE1316" s="207"/>
      <c r="CF1316" s="207"/>
      <c r="CG1316" s="207"/>
      <c r="CH1316" s="207"/>
      <c r="CI1316" s="207"/>
      <c r="CJ1316" s="207"/>
      <c r="CK1316" s="207"/>
      <c r="CL1316" s="207"/>
      <c r="CM1316" s="207"/>
      <c r="CN1316" s="207"/>
      <c r="CO1316" s="207"/>
      <c r="CP1316" s="207"/>
      <c r="CQ1316" s="207"/>
      <c r="CR1316" s="207"/>
      <c r="CS1316" s="207"/>
      <c r="CT1316" s="207"/>
      <c r="CU1316" s="207"/>
      <c r="CV1316" s="207"/>
      <c r="CW1316" s="207"/>
      <c r="CX1316" s="207"/>
      <c r="CY1316" s="207"/>
      <c r="CZ1316" s="207"/>
      <c r="DA1316" s="207"/>
      <c r="DB1316" s="207"/>
      <c r="DC1316" s="207"/>
      <c r="DD1316" s="207"/>
      <c r="DE1316" s="207"/>
      <c r="DF1316" s="207"/>
      <c r="DG1316" s="207"/>
      <c r="DH1316" s="207"/>
      <c r="DI1316" s="207"/>
      <c r="DJ1316" s="207"/>
      <c r="DK1316" s="207"/>
      <c r="DL1316" s="207"/>
      <c r="DM1316" s="207"/>
      <c r="DN1316" s="207"/>
      <c r="DO1316" s="207"/>
      <c r="DP1316" s="207"/>
      <c r="DQ1316" s="207"/>
      <c r="DR1316" s="207"/>
      <c r="DS1316" s="207"/>
      <c r="DT1316" s="207"/>
      <c r="DU1316" s="207"/>
      <c r="DV1316" s="207"/>
      <c r="DW1316" s="207"/>
      <c r="DX1316" s="207"/>
      <c r="DY1316" s="207"/>
      <c r="DZ1316" s="207"/>
      <c r="EA1316" s="207"/>
      <c r="EB1316" s="207"/>
      <c r="EC1316" s="207"/>
      <c r="ED1316" s="207"/>
      <c r="EE1316" s="207"/>
      <c r="EF1316" s="207"/>
      <c r="EG1316" s="207"/>
      <c r="EH1316" s="207"/>
      <c r="EI1316" s="207"/>
      <c r="EJ1316" s="207"/>
      <c r="EK1316" s="207"/>
      <c r="EL1316" s="207"/>
      <c r="EM1316" s="207"/>
      <c r="EN1316" s="207"/>
      <c r="EO1316" s="207"/>
      <c r="EP1316" s="207"/>
      <c r="EQ1316" s="207"/>
      <c r="ER1316" s="207"/>
      <c r="ES1316" s="207"/>
      <c r="ET1316" s="207"/>
      <c r="EU1316" s="207"/>
      <c r="EV1316" s="207"/>
      <c r="EW1316" s="207"/>
      <c r="EX1316" s="207"/>
      <c r="EY1316" s="207"/>
      <c r="EZ1316" s="207"/>
      <c r="FA1316" s="207"/>
      <c r="FB1316" s="207"/>
      <c r="FC1316" s="207"/>
      <c r="FD1316" s="207"/>
      <c r="FE1316" s="207"/>
      <c r="FF1316" s="207"/>
      <c r="FG1316" s="207"/>
      <c r="FH1316" s="207"/>
      <c r="FI1316" s="207"/>
      <c r="FJ1316" s="207"/>
      <c r="FK1316" s="207"/>
      <c r="FL1316" s="207"/>
      <c r="FM1316" s="207"/>
      <c r="FN1316" s="207"/>
      <c r="FO1316" s="207"/>
      <c r="FP1316" s="207"/>
      <c r="FQ1316" s="207"/>
      <c r="FR1316" s="207"/>
      <c r="FS1316" s="207"/>
      <c r="FT1316" s="207"/>
      <c r="FU1316" s="207"/>
      <c r="FV1316" s="207"/>
      <c r="FW1316" s="207"/>
      <c r="FX1316" s="207"/>
      <c r="FY1316" s="207"/>
      <c r="FZ1316" s="207"/>
      <c r="GA1316" s="207"/>
      <c r="GB1316" s="207"/>
      <c r="GC1316" s="207"/>
      <c r="GD1316" s="207"/>
      <c r="GE1316" s="207"/>
      <c r="GF1316" s="207"/>
      <c r="GG1316" s="207"/>
      <c r="GH1316" s="207"/>
      <c r="GI1316" s="207"/>
      <c r="GJ1316" s="207"/>
      <c r="GK1316" s="207"/>
      <c r="GL1316" s="207"/>
      <c r="GM1316" s="207"/>
      <c r="GN1316" s="207"/>
      <c r="GO1316" s="207"/>
      <c r="GP1316" s="207"/>
      <c r="GQ1316" s="207"/>
      <c r="GR1316" s="207"/>
      <c r="GS1316" s="207"/>
      <c r="GT1316" s="207"/>
      <c r="GU1316" s="207"/>
      <c r="GV1316" s="207"/>
      <c r="GW1316" s="207"/>
      <c r="GX1316" s="207"/>
      <c r="GY1316" s="207"/>
      <c r="GZ1316" s="207"/>
      <c r="HA1316" s="207"/>
      <c r="HB1316" s="207"/>
      <c r="HC1316" s="207"/>
      <c r="HD1316" s="207"/>
      <c r="HE1316" s="207"/>
      <c r="HF1316" s="207"/>
      <c r="HG1316" s="207"/>
      <c r="HH1316" s="207"/>
      <c r="HI1316" s="207"/>
      <c r="HJ1316" s="207"/>
      <c r="HK1316" s="207"/>
      <c r="HL1316" s="207"/>
      <c r="HM1316" s="207"/>
      <c r="HN1316" s="207"/>
      <c r="HO1316" s="207"/>
      <c r="HP1316" s="207"/>
      <c r="HQ1316" s="207"/>
      <c r="HR1316" s="207"/>
      <c r="HS1316" s="207"/>
      <c r="HT1316" s="207"/>
      <c r="HU1316" s="207"/>
      <c r="HV1316" s="207"/>
      <c r="HW1316" s="207"/>
      <c r="HX1316" s="207"/>
      <c r="HY1316" s="207"/>
      <c r="HZ1316" s="207"/>
      <c r="IA1316" s="207"/>
      <c r="IB1316" s="207"/>
      <c r="IC1316" s="207"/>
      <c r="ID1316" s="207"/>
      <c r="IE1316" s="207"/>
      <c r="IF1316" s="207"/>
      <c r="IG1316" s="207"/>
      <c r="IH1316" s="207"/>
      <c r="II1316" s="207"/>
      <c r="IJ1316" s="207"/>
      <c r="IK1316" s="207"/>
      <c r="IL1316" s="207"/>
      <c r="IM1316" s="207"/>
      <c r="IN1316" s="207"/>
      <c r="IO1316" s="207"/>
      <c r="IP1316" s="207"/>
      <c r="IQ1316" s="207"/>
      <c r="IR1316" s="207"/>
      <c r="IS1316" s="207"/>
      <c r="IT1316" s="207"/>
      <c r="IU1316" s="207"/>
      <c r="IV1316" s="207"/>
      <c r="IW1316" s="207"/>
      <c r="IX1316" s="207"/>
      <c r="IY1316" s="207"/>
      <c r="IZ1316" s="207"/>
      <c r="JA1316" s="207"/>
      <c r="JB1316" s="207"/>
      <c r="JC1316" s="207"/>
      <c r="JD1316" s="207"/>
      <c r="JE1316" s="207"/>
      <c r="JF1316" s="207"/>
    </row>
    <row r="1317" spans="1:266" ht="30" thickBot="1" x14ac:dyDescent="0.3">
      <c r="B1317" s="207">
        <v>1</v>
      </c>
      <c r="E1317" s="704" t="s">
        <v>204</v>
      </c>
      <c r="F1317" s="704"/>
      <c r="G1317" s="704"/>
      <c r="H1317" s="1928"/>
      <c r="I1317" s="1927"/>
      <c r="J1317" s="1927">
        <f>J1253</f>
        <v>27</v>
      </c>
      <c r="K1317" s="1927" t="e">
        <f t="shared" si="377"/>
        <v>#DIV/0!</v>
      </c>
      <c r="L1317" s="2565"/>
      <c r="M1317" s="2565"/>
      <c r="N1317" s="2718"/>
      <c r="O1317" s="2718"/>
      <c r="P1317" s="2718"/>
      <c r="Q1317" s="2718"/>
      <c r="R1317" s="2718"/>
      <c r="S1317" s="1934"/>
      <c r="T1317" s="2719"/>
      <c r="U1317" s="2719"/>
      <c r="V1317" s="2719"/>
      <c r="W1317" s="2719"/>
      <c r="X1317" s="366">
        <f t="shared" ref="X1317:AE1317" si="385">X1253</f>
        <v>0</v>
      </c>
      <c r="Y1317" s="2719">
        <f t="shared" si="385"/>
        <v>137.19591</v>
      </c>
      <c r="Z1317" s="2720">
        <f t="shared" si="385"/>
        <v>0</v>
      </c>
      <c r="AA1317" s="2719">
        <f t="shared" si="385"/>
        <v>0</v>
      </c>
      <c r="AB1317" s="2719">
        <f t="shared" si="385"/>
        <v>137.19591</v>
      </c>
      <c r="AC1317" s="2719">
        <f t="shared" si="385"/>
        <v>0</v>
      </c>
      <c r="AD1317" s="2719">
        <f t="shared" si="385"/>
        <v>-0.50812999999999997</v>
      </c>
      <c r="AE1317" s="2719">
        <f t="shared" si="385"/>
        <v>136.68778</v>
      </c>
      <c r="AF1317" s="2721"/>
      <c r="AG1317" s="2722"/>
      <c r="AH1317" s="2272"/>
      <c r="AJ1317" s="207"/>
      <c r="AK1317" s="207"/>
      <c r="AL1317" s="207"/>
      <c r="AM1317" s="207"/>
      <c r="AN1317" s="207"/>
      <c r="AO1317" s="207"/>
      <c r="AP1317" s="207"/>
      <c r="AQ1317" s="207"/>
      <c r="AR1317" s="207"/>
      <c r="AS1317" s="207"/>
      <c r="AT1317" s="207"/>
      <c r="AU1317" s="207"/>
      <c r="AV1317" s="207"/>
      <c r="AW1317" s="207"/>
      <c r="AX1317" s="207"/>
      <c r="AY1317" s="207"/>
      <c r="AZ1317" s="207"/>
      <c r="BA1317" s="207"/>
      <c r="BB1317" s="207"/>
      <c r="BC1317" s="207"/>
      <c r="BD1317" s="207"/>
      <c r="BE1317" s="207"/>
      <c r="BF1317" s="207"/>
      <c r="BG1317" s="207"/>
      <c r="BH1317" s="207"/>
      <c r="BI1317" s="207"/>
      <c r="BJ1317" s="207"/>
      <c r="BK1317" s="207"/>
      <c r="BL1317" s="207"/>
      <c r="BM1317" s="207"/>
      <c r="BN1317" s="207"/>
      <c r="BO1317" s="207"/>
      <c r="BP1317" s="207"/>
      <c r="BQ1317" s="207"/>
      <c r="BR1317" s="207"/>
      <c r="BS1317" s="207"/>
      <c r="BT1317" s="207"/>
      <c r="BU1317" s="207"/>
      <c r="BV1317" s="207"/>
      <c r="BW1317" s="207"/>
      <c r="BX1317" s="207"/>
      <c r="BY1317" s="207"/>
      <c r="BZ1317" s="207"/>
      <c r="CA1317" s="207"/>
      <c r="CB1317" s="207"/>
      <c r="CC1317" s="207"/>
      <c r="CD1317" s="207"/>
      <c r="CE1317" s="207"/>
      <c r="CF1317" s="207"/>
      <c r="CG1317" s="207"/>
      <c r="CH1317" s="207"/>
      <c r="CI1317" s="207"/>
      <c r="CJ1317" s="207"/>
      <c r="CK1317" s="207"/>
      <c r="CL1317" s="207"/>
      <c r="CM1317" s="207"/>
      <c r="CN1317" s="207"/>
      <c r="CO1317" s="207"/>
      <c r="CP1317" s="207"/>
      <c r="CQ1317" s="207"/>
      <c r="CR1317" s="207"/>
      <c r="CS1317" s="207"/>
      <c r="CT1317" s="207"/>
      <c r="CU1317" s="207"/>
      <c r="CV1317" s="207"/>
      <c r="CW1317" s="207"/>
      <c r="CX1317" s="207"/>
      <c r="CY1317" s="207"/>
      <c r="CZ1317" s="207"/>
      <c r="DA1317" s="207"/>
      <c r="DB1317" s="207"/>
      <c r="DC1317" s="207"/>
      <c r="DD1317" s="207"/>
      <c r="DE1317" s="207"/>
      <c r="DF1317" s="207"/>
      <c r="DG1317" s="207"/>
      <c r="DH1317" s="207"/>
      <c r="DI1317" s="207"/>
      <c r="DJ1317" s="207"/>
      <c r="DK1317" s="207"/>
      <c r="DL1317" s="207"/>
      <c r="DM1317" s="207"/>
      <c r="DN1317" s="207"/>
      <c r="DO1317" s="207"/>
      <c r="DP1317" s="207"/>
      <c r="DQ1317" s="207"/>
      <c r="DR1317" s="207"/>
      <c r="DS1317" s="207"/>
      <c r="DT1317" s="207"/>
      <c r="DU1317" s="207"/>
      <c r="DV1317" s="207"/>
      <c r="DW1317" s="207"/>
      <c r="DX1317" s="207"/>
      <c r="DY1317" s="207"/>
      <c r="DZ1317" s="207"/>
      <c r="EA1317" s="207"/>
      <c r="EB1317" s="207"/>
      <c r="EC1317" s="207"/>
      <c r="ED1317" s="207"/>
      <c r="EE1317" s="207"/>
      <c r="EF1317" s="207"/>
      <c r="EG1317" s="207"/>
      <c r="EH1317" s="207"/>
      <c r="EI1317" s="207"/>
      <c r="EJ1317" s="207"/>
      <c r="EK1317" s="207"/>
      <c r="EL1317" s="207"/>
      <c r="EM1317" s="207"/>
      <c r="EN1317" s="207"/>
      <c r="EO1317" s="207"/>
      <c r="EP1317" s="207"/>
      <c r="EQ1317" s="207"/>
      <c r="ER1317" s="207"/>
      <c r="ES1317" s="207"/>
      <c r="ET1317" s="207"/>
      <c r="EU1317" s="207"/>
      <c r="EV1317" s="207"/>
      <c r="EW1317" s="207"/>
      <c r="EX1317" s="207"/>
      <c r="EY1317" s="207"/>
      <c r="EZ1317" s="207"/>
      <c r="FA1317" s="207"/>
      <c r="FB1317" s="207"/>
      <c r="FC1317" s="207"/>
      <c r="FD1317" s="207"/>
      <c r="FE1317" s="207"/>
      <c r="FF1317" s="207"/>
      <c r="FG1317" s="207"/>
      <c r="FH1317" s="207"/>
      <c r="FI1317" s="207"/>
      <c r="FJ1317" s="207"/>
      <c r="FK1317" s="207"/>
      <c r="FL1317" s="207"/>
      <c r="FM1317" s="207"/>
      <c r="FN1317" s="207"/>
      <c r="FO1317" s="207"/>
      <c r="FP1317" s="207"/>
      <c r="FQ1317" s="207"/>
      <c r="FR1317" s="207"/>
      <c r="FS1317" s="207"/>
      <c r="FT1317" s="207"/>
      <c r="FU1317" s="207"/>
      <c r="FV1317" s="207"/>
      <c r="FW1317" s="207"/>
      <c r="FX1317" s="207"/>
      <c r="FY1317" s="207"/>
      <c r="FZ1317" s="207"/>
      <c r="GA1317" s="207"/>
      <c r="GB1317" s="207"/>
      <c r="GC1317" s="207"/>
      <c r="GD1317" s="207"/>
      <c r="GE1317" s="207"/>
      <c r="GF1317" s="207"/>
      <c r="GG1317" s="207"/>
      <c r="GH1317" s="207"/>
      <c r="GI1317" s="207"/>
      <c r="GJ1317" s="207"/>
      <c r="GK1317" s="207"/>
      <c r="GL1317" s="207"/>
      <c r="GM1317" s="207"/>
      <c r="GN1317" s="207"/>
      <c r="GO1317" s="207"/>
      <c r="GP1317" s="207"/>
      <c r="GQ1317" s="207"/>
      <c r="GR1317" s="207"/>
      <c r="GS1317" s="207"/>
      <c r="GT1317" s="207"/>
      <c r="GU1317" s="207"/>
      <c r="GV1317" s="207"/>
      <c r="GW1317" s="207"/>
      <c r="GX1317" s="207"/>
      <c r="GY1317" s="207"/>
      <c r="GZ1317" s="207"/>
      <c r="HA1317" s="207"/>
      <c r="HB1317" s="207"/>
      <c r="HC1317" s="207"/>
      <c r="HD1317" s="207"/>
      <c r="HE1317" s="207"/>
      <c r="HF1317" s="207"/>
      <c r="HG1317" s="207"/>
      <c r="HH1317" s="207"/>
      <c r="HI1317" s="207"/>
      <c r="HJ1317" s="207"/>
      <c r="HK1317" s="207"/>
      <c r="HL1317" s="207"/>
      <c r="HM1317" s="207"/>
      <c r="HN1317" s="207"/>
      <c r="HO1317" s="207"/>
      <c r="HP1317" s="207"/>
      <c r="HQ1317" s="207"/>
      <c r="HR1317" s="207"/>
      <c r="HS1317" s="207"/>
      <c r="HT1317" s="207"/>
      <c r="HU1317" s="207"/>
      <c r="HV1317" s="207"/>
      <c r="HW1317" s="207"/>
      <c r="HX1317" s="207"/>
      <c r="HY1317" s="207"/>
      <c r="HZ1317" s="207"/>
      <c r="IA1317" s="207"/>
      <c r="IB1317" s="207"/>
      <c r="IC1317" s="207"/>
      <c r="ID1317" s="207"/>
      <c r="IE1317" s="207"/>
      <c r="IF1317" s="207"/>
      <c r="IG1317" s="207"/>
      <c r="IH1317" s="207"/>
      <c r="II1317" s="207"/>
      <c r="IJ1317" s="207"/>
      <c r="IK1317" s="207"/>
      <c r="IL1317" s="207"/>
      <c r="IM1317" s="207"/>
      <c r="IN1317" s="207"/>
      <c r="IO1317" s="207"/>
      <c r="IP1317" s="207"/>
      <c r="IQ1317" s="207"/>
      <c r="IR1317" s="207"/>
      <c r="IS1317" s="207"/>
      <c r="IT1317" s="207"/>
      <c r="IU1317" s="207"/>
      <c r="IV1317" s="207"/>
      <c r="IW1317" s="207"/>
      <c r="IX1317" s="207"/>
      <c r="IY1317" s="207"/>
      <c r="IZ1317" s="207"/>
      <c r="JA1317" s="207"/>
      <c r="JB1317" s="207"/>
      <c r="JC1317" s="207"/>
      <c r="JD1317" s="207"/>
      <c r="JE1317" s="207"/>
      <c r="JF1317" s="207"/>
    </row>
    <row r="1318" spans="1:266" x14ac:dyDescent="0.25">
      <c r="A1318" s="207">
        <v>1</v>
      </c>
      <c r="B1318" s="207">
        <v>1</v>
      </c>
      <c r="E1318" s="2723" t="s">
        <v>56</v>
      </c>
      <c r="F1318" s="2569"/>
      <c r="G1318" s="2569"/>
      <c r="H1318" s="270"/>
      <c r="I1318" s="2724"/>
      <c r="J1318" s="2724"/>
      <c r="K1318" s="2724"/>
      <c r="L1318" s="1797"/>
      <c r="M1318" s="1797"/>
      <c r="N1318" s="1797"/>
      <c r="O1318" s="1797"/>
      <c r="P1318" s="1797"/>
      <c r="Q1318" s="1797"/>
      <c r="R1318" s="1797"/>
      <c r="S1318" s="1797"/>
      <c r="T1318" s="1860"/>
      <c r="U1318" s="1860"/>
      <c r="V1318" s="1860"/>
      <c r="W1318" s="1860"/>
      <c r="X1318" s="2725"/>
      <c r="Y1318" s="1860"/>
      <c r="Z1318" s="1861"/>
      <c r="AA1318" s="1860"/>
      <c r="AB1318" s="1860"/>
      <c r="AC1318" s="3135"/>
      <c r="AD1318" s="3135"/>
      <c r="AE1318" s="1860"/>
      <c r="AF1318" s="2727"/>
      <c r="AG1318" s="2728"/>
      <c r="AH1318" s="2272"/>
      <c r="AJ1318" s="207"/>
      <c r="AK1318" s="207"/>
      <c r="AL1318" s="207"/>
      <c r="AM1318" s="207"/>
      <c r="AN1318" s="207"/>
      <c r="AO1318" s="207"/>
      <c r="AP1318" s="207"/>
      <c r="AQ1318" s="207"/>
      <c r="AR1318" s="207"/>
      <c r="AS1318" s="207"/>
      <c r="AT1318" s="207"/>
      <c r="AU1318" s="207"/>
      <c r="AV1318" s="207"/>
      <c r="AW1318" s="207"/>
      <c r="AX1318" s="207"/>
      <c r="AY1318" s="207"/>
      <c r="AZ1318" s="207"/>
      <c r="BA1318" s="207"/>
      <c r="BB1318" s="207"/>
      <c r="BC1318" s="207"/>
      <c r="BD1318" s="207"/>
      <c r="BE1318" s="207"/>
      <c r="BF1318" s="207"/>
      <c r="BG1318" s="207"/>
      <c r="BH1318" s="207"/>
      <c r="BI1318" s="207"/>
      <c r="BJ1318" s="207"/>
      <c r="BK1318" s="207"/>
      <c r="BL1318" s="207"/>
      <c r="BM1318" s="207"/>
      <c r="BN1318" s="207"/>
      <c r="BO1318" s="207"/>
      <c r="BP1318" s="207"/>
      <c r="BQ1318" s="207"/>
      <c r="BR1318" s="207"/>
      <c r="BS1318" s="207"/>
      <c r="BT1318" s="207"/>
      <c r="BU1318" s="207"/>
      <c r="BV1318" s="207"/>
      <c r="BW1318" s="207"/>
      <c r="BX1318" s="207"/>
      <c r="BY1318" s="207"/>
      <c r="BZ1318" s="207"/>
      <c r="CA1318" s="207"/>
      <c r="CB1318" s="207"/>
      <c r="CC1318" s="207"/>
      <c r="CD1318" s="207"/>
      <c r="CE1318" s="207"/>
      <c r="CF1318" s="207"/>
      <c r="CG1318" s="207"/>
      <c r="CH1318" s="207"/>
      <c r="CI1318" s="207"/>
      <c r="CJ1318" s="207"/>
      <c r="CK1318" s="207"/>
      <c r="CL1318" s="207"/>
      <c r="CM1318" s="207"/>
      <c r="CN1318" s="207"/>
      <c r="CO1318" s="207"/>
      <c r="CP1318" s="207"/>
      <c r="CQ1318" s="207"/>
      <c r="CR1318" s="207"/>
      <c r="CS1318" s="207"/>
      <c r="CT1318" s="207"/>
      <c r="CU1318" s="207"/>
      <c r="CV1318" s="207"/>
      <c r="CW1318" s="207"/>
      <c r="CX1318" s="207"/>
      <c r="CY1318" s="207"/>
      <c r="CZ1318" s="207"/>
      <c r="DA1318" s="207"/>
      <c r="DB1318" s="207"/>
      <c r="DC1318" s="207"/>
      <c r="DD1318" s="207"/>
      <c r="DE1318" s="207"/>
      <c r="DF1318" s="207"/>
      <c r="DG1318" s="207"/>
      <c r="DH1318" s="207"/>
      <c r="DI1318" s="207"/>
      <c r="DJ1318" s="207"/>
      <c r="DK1318" s="207"/>
      <c r="DL1318" s="207"/>
      <c r="DM1318" s="207"/>
      <c r="DN1318" s="207"/>
      <c r="DO1318" s="207"/>
      <c r="DP1318" s="207"/>
      <c r="DQ1318" s="207"/>
      <c r="DR1318" s="207"/>
      <c r="DS1318" s="207"/>
      <c r="DT1318" s="207"/>
      <c r="DU1318" s="207"/>
      <c r="DV1318" s="207"/>
      <c r="DW1318" s="207"/>
      <c r="DX1318" s="207"/>
      <c r="DY1318" s="207"/>
      <c r="DZ1318" s="207"/>
      <c r="EA1318" s="207"/>
      <c r="EB1318" s="207"/>
      <c r="EC1318" s="207"/>
      <c r="ED1318" s="207"/>
      <c r="EE1318" s="207"/>
      <c r="EF1318" s="207"/>
      <c r="EG1318" s="207"/>
      <c r="EH1318" s="207"/>
      <c r="EI1318" s="207"/>
      <c r="EJ1318" s="207"/>
      <c r="EK1318" s="207"/>
      <c r="EL1318" s="207"/>
      <c r="EM1318" s="207"/>
      <c r="EN1318" s="207"/>
      <c r="EO1318" s="207"/>
      <c r="EP1318" s="207"/>
      <c r="EQ1318" s="207"/>
      <c r="ER1318" s="207"/>
      <c r="ES1318" s="207"/>
      <c r="ET1318" s="207"/>
      <c r="EU1318" s="207"/>
      <c r="EV1318" s="207"/>
      <c r="EW1318" s="207"/>
      <c r="EX1318" s="207"/>
      <c r="EY1318" s="207"/>
      <c r="EZ1318" s="207"/>
      <c r="FA1318" s="207"/>
      <c r="FB1318" s="207"/>
      <c r="FC1318" s="207"/>
      <c r="FD1318" s="207"/>
      <c r="FE1318" s="207"/>
      <c r="FF1318" s="207"/>
      <c r="FG1318" s="207"/>
      <c r="FH1318" s="207"/>
      <c r="FI1318" s="207"/>
      <c r="FJ1318" s="207"/>
      <c r="FK1318" s="207"/>
      <c r="FL1318" s="207"/>
      <c r="FM1318" s="207"/>
      <c r="FN1318" s="207"/>
      <c r="FO1318" s="207"/>
      <c r="FP1318" s="207"/>
      <c r="FQ1318" s="207"/>
      <c r="FR1318" s="207"/>
      <c r="FS1318" s="207"/>
      <c r="FT1318" s="207"/>
      <c r="FU1318" s="207"/>
      <c r="FV1318" s="207"/>
      <c r="FW1318" s="207"/>
      <c r="FX1318" s="207"/>
      <c r="FY1318" s="207"/>
      <c r="FZ1318" s="207"/>
      <c r="GA1318" s="207"/>
      <c r="GB1318" s="207"/>
      <c r="GC1318" s="207"/>
      <c r="GD1318" s="207"/>
      <c r="GE1318" s="207"/>
      <c r="GF1318" s="207"/>
      <c r="GG1318" s="207"/>
      <c r="GH1318" s="207"/>
      <c r="GI1318" s="207"/>
      <c r="GJ1318" s="207"/>
      <c r="GK1318" s="207"/>
      <c r="GL1318" s="207"/>
      <c r="GM1318" s="207"/>
      <c r="GN1318" s="207"/>
      <c r="GO1318" s="207"/>
      <c r="GP1318" s="207"/>
      <c r="GQ1318" s="207"/>
      <c r="GR1318" s="207"/>
      <c r="GS1318" s="207"/>
      <c r="GT1318" s="207"/>
      <c r="GU1318" s="207"/>
      <c r="GV1318" s="207"/>
      <c r="GW1318" s="207"/>
      <c r="GX1318" s="207"/>
      <c r="GY1318" s="207"/>
      <c r="GZ1318" s="207"/>
      <c r="HA1318" s="207"/>
      <c r="HB1318" s="207"/>
      <c r="HC1318" s="207"/>
      <c r="HD1318" s="207"/>
      <c r="HE1318" s="207"/>
      <c r="HF1318" s="207"/>
      <c r="HG1318" s="207"/>
      <c r="HH1318" s="207"/>
      <c r="HI1318" s="207"/>
      <c r="HJ1318" s="207"/>
      <c r="HK1318" s="207"/>
      <c r="HL1318" s="207"/>
      <c r="HM1318" s="207"/>
      <c r="HN1318" s="207"/>
      <c r="HO1318" s="207"/>
      <c r="HP1318" s="207"/>
      <c r="HQ1318" s="207"/>
      <c r="HR1318" s="207"/>
      <c r="HS1318" s="207"/>
      <c r="HT1318" s="207"/>
      <c r="HU1318" s="207"/>
      <c r="HV1318" s="207"/>
      <c r="HW1318" s="207"/>
      <c r="HX1318" s="207"/>
      <c r="HY1318" s="207"/>
      <c r="HZ1318" s="207"/>
      <c r="IA1318" s="207"/>
      <c r="IB1318" s="207"/>
      <c r="IC1318" s="207"/>
      <c r="ID1318" s="207"/>
      <c r="IE1318" s="207"/>
      <c r="IF1318" s="207"/>
      <c r="IG1318" s="207"/>
      <c r="IH1318" s="207"/>
      <c r="II1318" s="207"/>
      <c r="IJ1318" s="207"/>
      <c r="IK1318" s="207"/>
      <c r="IL1318" s="207"/>
      <c r="IM1318" s="207"/>
      <c r="IN1318" s="207"/>
      <c r="IO1318" s="207"/>
      <c r="IP1318" s="207"/>
      <c r="IQ1318" s="207"/>
      <c r="IR1318" s="207"/>
      <c r="IS1318" s="207"/>
      <c r="IT1318" s="207"/>
      <c r="IU1318" s="207"/>
      <c r="IV1318" s="207"/>
      <c r="IW1318" s="207"/>
      <c r="IX1318" s="207"/>
      <c r="IY1318" s="207"/>
      <c r="IZ1318" s="207"/>
      <c r="JA1318" s="207"/>
      <c r="JB1318" s="207"/>
      <c r="JC1318" s="207"/>
      <c r="JD1318" s="207"/>
      <c r="JE1318" s="207"/>
      <c r="JF1318" s="207"/>
    </row>
    <row r="1319" spans="1:266" ht="47.25" x14ac:dyDescent="0.25">
      <c r="A1319" s="207">
        <v>1</v>
      </c>
      <c r="B1319" s="207">
        <v>1</v>
      </c>
      <c r="C1319" s="207" t="s">
        <v>716</v>
      </c>
      <c r="E1319" s="1836" t="s">
        <v>396</v>
      </c>
      <c r="F1319" s="1982"/>
      <c r="G1319" s="2729"/>
      <c r="H1319" s="215"/>
      <c r="I1319" s="2027"/>
      <c r="J1319" s="2027"/>
      <c r="K1319" s="2027"/>
      <c r="L1319" s="2028"/>
      <c r="M1319" s="2028"/>
      <c r="N1319" s="2027"/>
      <c r="O1319" s="2027"/>
      <c r="P1319" s="2027"/>
      <c r="Q1319" s="2027"/>
      <c r="R1319" s="2027"/>
      <c r="S1319" s="2027"/>
      <c r="T1319" s="361"/>
      <c r="U1319" s="361"/>
      <c r="V1319" s="361"/>
      <c r="W1319" s="361"/>
      <c r="X1319" s="2246"/>
      <c r="Y1319" s="361"/>
      <c r="Z1319" s="1110"/>
      <c r="AA1319" s="361"/>
      <c r="AB1319" s="361"/>
      <c r="AC1319" s="3087"/>
      <c r="AD1319" s="3087"/>
      <c r="AE1319" s="361"/>
      <c r="AF1319" s="2084"/>
      <c r="AG1319" s="2247"/>
      <c r="AH1319" s="2272"/>
      <c r="AJ1319" s="207"/>
      <c r="AK1319" s="207"/>
      <c r="AL1319" s="207"/>
      <c r="AM1319" s="207"/>
      <c r="AN1319" s="207"/>
      <c r="AO1319" s="207"/>
      <c r="AP1319" s="207"/>
      <c r="AQ1319" s="207"/>
      <c r="AR1319" s="207"/>
      <c r="AS1319" s="207"/>
      <c r="AT1319" s="207"/>
      <c r="AU1319" s="207"/>
      <c r="AV1319" s="207"/>
      <c r="AW1319" s="207"/>
      <c r="AX1319" s="207"/>
      <c r="AY1319" s="207"/>
      <c r="AZ1319" s="207"/>
      <c r="BA1319" s="207"/>
      <c r="BB1319" s="207"/>
      <c r="BC1319" s="207"/>
      <c r="BD1319" s="207"/>
      <c r="BE1319" s="207"/>
      <c r="BF1319" s="207"/>
      <c r="BG1319" s="207"/>
      <c r="BH1319" s="207"/>
      <c r="BI1319" s="207"/>
      <c r="BJ1319" s="207"/>
      <c r="BK1319" s="207"/>
      <c r="BL1319" s="207"/>
      <c r="BM1319" s="207"/>
      <c r="BN1319" s="207"/>
      <c r="BO1319" s="207"/>
      <c r="BP1319" s="207"/>
      <c r="BQ1319" s="207"/>
      <c r="BR1319" s="207"/>
      <c r="BS1319" s="207"/>
      <c r="BT1319" s="207"/>
      <c r="BU1319" s="207"/>
      <c r="BV1319" s="207"/>
      <c r="BW1319" s="207"/>
      <c r="BX1319" s="207"/>
      <c r="BY1319" s="207"/>
      <c r="BZ1319" s="207"/>
      <c r="CA1319" s="207"/>
      <c r="CB1319" s="207"/>
      <c r="CC1319" s="207"/>
      <c r="CD1319" s="207"/>
      <c r="CE1319" s="207"/>
      <c r="CF1319" s="207"/>
      <c r="CG1319" s="207"/>
      <c r="CH1319" s="207"/>
      <c r="CI1319" s="207"/>
      <c r="CJ1319" s="207"/>
      <c r="CK1319" s="207"/>
      <c r="CL1319" s="207"/>
      <c r="CM1319" s="207"/>
      <c r="CN1319" s="207"/>
      <c r="CO1319" s="207"/>
      <c r="CP1319" s="207"/>
      <c r="CQ1319" s="207"/>
      <c r="CR1319" s="207"/>
      <c r="CS1319" s="207"/>
      <c r="CT1319" s="207"/>
      <c r="CU1319" s="207"/>
      <c r="CV1319" s="207"/>
      <c r="CW1319" s="207"/>
      <c r="CX1319" s="207"/>
      <c r="CY1319" s="207"/>
      <c r="CZ1319" s="207"/>
      <c r="DA1319" s="207"/>
      <c r="DB1319" s="207"/>
      <c r="DC1319" s="207"/>
      <c r="DD1319" s="207"/>
      <c r="DE1319" s="207"/>
      <c r="DF1319" s="207"/>
      <c r="DG1319" s="207"/>
      <c r="DH1319" s="207"/>
      <c r="DI1319" s="207"/>
      <c r="DJ1319" s="207"/>
      <c r="DK1319" s="207"/>
      <c r="DL1319" s="207"/>
      <c r="DM1319" s="207"/>
      <c r="DN1319" s="207"/>
      <c r="DO1319" s="207"/>
      <c r="DP1319" s="207"/>
      <c r="DQ1319" s="207"/>
      <c r="DR1319" s="207"/>
      <c r="DS1319" s="207"/>
      <c r="DT1319" s="207"/>
      <c r="DU1319" s="207"/>
      <c r="DV1319" s="207"/>
      <c r="DW1319" s="207"/>
      <c r="DX1319" s="207"/>
      <c r="DY1319" s="207"/>
      <c r="DZ1319" s="207"/>
      <c r="EA1319" s="207"/>
      <c r="EB1319" s="207"/>
      <c r="EC1319" s="207"/>
      <c r="ED1319" s="207"/>
      <c r="EE1319" s="207"/>
      <c r="EF1319" s="207"/>
      <c r="EG1319" s="207"/>
      <c r="EH1319" s="207"/>
      <c r="EI1319" s="207"/>
      <c r="EJ1319" s="207"/>
      <c r="EK1319" s="207"/>
      <c r="EL1319" s="207"/>
      <c r="EM1319" s="207"/>
      <c r="EN1319" s="207"/>
      <c r="EO1319" s="207"/>
      <c r="EP1319" s="207"/>
      <c r="EQ1319" s="207"/>
      <c r="ER1319" s="207"/>
      <c r="ES1319" s="207"/>
      <c r="ET1319" s="207"/>
      <c r="EU1319" s="207"/>
      <c r="EV1319" s="207"/>
      <c r="EW1319" s="207"/>
      <c r="EX1319" s="207"/>
      <c r="EY1319" s="207"/>
      <c r="EZ1319" s="207"/>
      <c r="FA1319" s="207"/>
      <c r="FB1319" s="207"/>
      <c r="FC1319" s="207"/>
      <c r="FD1319" s="207"/>
      <c r="FE1319" s="207"/>
      <c r="FF1319" s="207"/>
      <c r="FG1319" s="207"/>
      <c r="FH1319" s="207"/>
      <c r="FI1319" s="207"/>
      <c r="FJ1319" s="207"/>
      <c r="FK1319" s="207"/>
      <c r="FL1319" s="207"/>
      <c r="FM1319" s="207"/>
      <c r="FN1319" s="207"/>
      <c r="FO1319" s="207"/>
      <c r="FP1319" s="207"/>
      <c r="FQ1319" s="207"/>
      <c r="FR1319" s="207"/>
      <c r="FS1319" s="207"/>
      <c r="FT1319" s="207"/>
      <c r="FU1319" s="207"/>
      <c r="FV1319" s="207"/>
      <c r="FW1319" s="207"/>
      <c r="FX1319" s="207"/>
      <c r="FY1319" s="207"/>
      <c r="FZ1319" s="207"/>
      <c r="GA1319" s="207"/>
      <c r="GB1319" s="207"/>
      <c r="GC1319" s="207"/>
      <c r="GD1319" s="207"/>
      <c r="GE1319" s="207"/>
      <c r="GF1319" s="207"/>
      <c r="GG1319" s="207"/>
      <c r="GH1319" s="207"/>
      <c r="GI1319" s="207"/>
      <c r="GJ1319" s="207"/>
      <c r="GK1319" s="207"/>
      <c r="GL1319" s="207"/>
      <c r="GM1319" s="207"/>
      <c r="GN1319" s="207"/>
      <c r="GO1319" s="207"/>
      <c r="GP1319" s="207"/>
      <c r="GQ1319" s="207"/>
      <c r="GR1319" s="207"/>
      <c r="GS1319" s="207"/>
      <c r="GT1319" s="207"/>
      <c r="GU1319" s="207"/>
      <c r="GV1319" s="207"/>
      <c r="GW1319" s="207"/>
      <c r="GX1319" s="207"/>
      <c r="GY1319" s="207"/>
      <c r="GZ1319" s="207"/>
      <c r="HA1319" s="207"/>
      <c r="HB1319" s="207"/>
      <c r="HC1319" s="207"/>
      <c r="HD1319" s="207"/>
      <c r="HE1319" s="207"/>
      <c r="HF1319" s="207"/>
      <c r="HG1319" s="207"/>
      <c r="HH1319" s="207"/>
      <c r="HI1319" s="207"/>
      <c r="HJ1319" s="207"/>
      <c r="HK1319" s="207"/>
      <c r="HL1319" s="207"/>
      <c r="HM1319" s="207"/>
      <c r="HN1319" s="207"/>
      <c r="HO1319" s="207"/>
      <c r="HP1319" s="207"/>
      <c r="HQ1319" s="207"/>
      <c r="HR1319" s="207"/>
      <c r="HS1319" s="207"/>
      <c r="HT1319" s="207"/>
      <c r="HU1319" s="207"/>
      <c r="HV1319" s="207"/>
      <c r="HW1319" s="207"/>
      <c r="HX1319" s="207"/>
      <c r="HY1319" s="207"/>
      <c r="HZ1319" s="207"/>
      <c r="IA1319" s="207"/>
      <c r="IB1319" s="207"/>
      <c r="IC1319" s="207"/>
      <c r="ID1319" s="207"/>
      <c r="IE1319" s="207"/>
      <c r="IF1319" s="207"/>
      <c r="IG1319" s="207"/>
      <c r="IH1319" s="207"/>
      <c r="II1319" s="207"/>
      <c r="IJ1319" s="207"/>
      <c r="IK1319" s="207"/>
      <c r="IL1319" s="207"/>
      <c r="IM1319" s="207"/>
      <c r="IN1319" s="207"/>
      <c r="IO1319" s="207"/>
      <c r="IP1319" s="207"/>
      <c r="IQ1319" s="207"/>
      <c r="IR1319" s="207"/>
      <c r="IS1319" s="207"/>
      <c r="IT1319" s="207"/>
      <c r="IU1319" s="207"/>
      <c r="IV1319" s="207"/>
      <c r="IW1319" s="207"/>
      <c r="IX1319" s="207"/>
      <c r="IY1319" s="207"/>
      <c r="IZ1319" s="207"/>
      <c r="JA1319" s="207"/>
      <c r="JB1319" s="207"/>
      <c r="JC1319" s="207"/>
      <c r="JD1319" s="207"/>
      <c r="JE1319" s="207"/>
      <c r="JF1319" s="207"/>
    </row>
    <row r="1320" spans="1:266" s="2236" customFormat="1" x14ac:dyDescent="0.25">
      <c r="A1320" s="207">
        <v>1</v>
      </c>
      <c r="B1320" s="207">
        <v>1</v>
      </c>
      <c r="C1320" s="207" t="s">
        <v>716</v>
      </c>
      <c r="D1320" s="207"/>
      <c r="E1320" s="1944" t="s">
        <v>5</v>
      </c>
      <c r="F1320" s="1944"/>
      <c r="G1320" s="1944"/>
      <c r="H1320" s="245"/>
      <c r="I1320" s="1247"/>
      <c r="J1320" s="1247"/>
      <c r="K1320" s="1247"/>
      <c r="L1320" s="1247"/>
      <c r="M1320" s="1247"/>
      <c r="N1320" s="1946"/>
      <c r="O1320" s="1946"/>
      <c r="P1320" s="1946"/>
      <c r="Q1320" s="1946"/>
      <c r="R1320" s="1946"/>
      <c r="S1320" s="1946"/>
      <c r="T1320" s="2377"/>
      <c r="U1320" s="2377"/>
      <c r="V1320" s="2377"/>
      <c r="W1320" s="2377"/>
      <c r="X1320" s="2507"/>
      <c r="Y1320" s="2377"/>
      <c r="Z1320" s="2707"/>
      <c r="AA1320" s="2377"/>
      <c r="AB1320" s="2377"/>
      <c r="AC1320" s="2377"/>
      <c r="AD1320" s="2377"/>
      <c r="AE1320" s="2377"/>
      <c r="AF1320" s="1249"/>
      <c r="AG1320" s="1249"/>
      <c r="AH1320" s="2272"/>
      <c r="AI1320" s="1014"/>
      <c r="AN1320" s="207"/>
    </row>
    <row r="1321" spans="1:266" s="2236" customFormat="1" x14ac:dyDescent="0.25">
      <c r="A1321" s="207">
        <v>1</v>
      </c>
      <c r="B1321" s="207">
        <v>1</v>
      </c>
      <c r="C1321" s="207" t="s">
        <v>716</v>
      </c>
      <c r="D1321" s="2236" t="s">
        <v>699</v>
      </c>
      <c r="E1321" s="3" t="s">
        <v>23</v>
      </c>
      <c r="F1321" s="1069" t="s">
        <v>229</v>
      </c>
      <c r="G1321" s="2730">
        <v>340</v>
      </c>
      <c r="H1321" s="211"/>
      <c r="I1321" s="113"/>
      <c r="J1321" s="113">
        <v>0</v>
      </c>
      <c r="K1321" s="113"/>
      <c r="L1321" s="1950"/>
      <c r="M1321" s="142"/>
      <c r="N1321" s="143"/>
      <c r="O1321" s="143"/>
      <c r="P1321" s="143"/>
      <c r="Q1321" s="143" t="e">
        <f>P1321/O1321*100</f>
        <v>#DIV/0!</v>
      </c>
      <c r="R1321" s="143">
        <f>ROUND(N1321/G1321,0)</f>
        <v>0</v>
      </c>
      <c r="S1321" s="143" t="e">
        <f>P1321/$E$3*12/R1321</f>
        <v>#DIV/0!</v>
      </c>
      <c r="T1321" s="317"/>
      <c r="U1321" s="317"/>
      <c r="V1321" s="317"/>
      <c r="W1321" s="317"/>
      <c r="X1321" s="740"/>
      <c r="Y1321" s="317"/>
      <c r="Z1321" s="765"/>
      <c r="AA1321" s="317"/>
      <c r="AB1321" s="317"/>
      <c r="AC1321" s="317"/>
      <c r="AD1321" s="317"/>
      <c r="AE1321" s="317"/>
      <c r="AF1321" s="924"/>
      <c r="AG1321" s="956"/>
      <c r="AH1321" s="2272"/>
      <c r="AI1321" s="1014"/>
      <c r="AN1321" s="207"/>
    </row>
    <row r="1322" spans="1:266" s="2236" customFormat="1" x14ac:dyDescent="0.25">
      <c r="A1322" s="207"/>
      <c r="B1322" s="207">
        <v>1</v>
      </c>
      <c r="C1322" s="207" t="s">
        <v>716</v>
      </c>
      <c r="D1322" s="2236" t="s">
        <v>699</v>
      </c>
      <c r="E1322" s="3" t="s">
        <v>64</v>
      </c>
      <c r="F1322" s="1069" t="s">
        <v>229</v>
      </c>
      <c r="G1322" s="2730">
        <v>320</v>
      </c>
      <c r="H1322" s="211"/>
      <c r="I1322" s="113"/>
      <c r="J1322" s="113">
        <v>0</v>
      </c>
      <c r="K1322" s="113"/>
      <c r="L1322" s="1950"/>
      <c r="M1322" s="142"/>
      <c r="N1322" s="143"/>
      <c r="O1322" s="143"/>
      <c r="P1322" s="143"/>
      <c r="Q1322" s="143" t="e">
        <f>P1322/O1322*100</f>
        <v>#DIV/0!</v>
      </c>
      <c r="R1322" s="143">
        <f>N1322/G1322</f>
        <v>0</v>
      </c>
      <c r="S1322" s="143" t="e">
        <f>P1322/$E$3*12/R1322</f>
        <v>#DIV/0!</v>
      </c>
      <c r="T1322" s="317"/>
      <c r="U1322" s="317"/>
      <c r="V1322" s="317"/>
      <c r="W1322" s="317"/>
      <c r="X1322" s="740"/>
      <c r="Y1322" s="317"/>
      <c r="Z1322" s="765"/>
      <c r="AA1322" s="317"/>
      <c r="AB1322" s="317"/>
      <c r="AC1322" s="317"/>
      <c r="AD1322" s="317"/>
      <c r="AE1322" s="317"/>
      <c r="AF1322" s="924"/>
      <c r="AG1322" s="956"/>
      <c r="AH1322" s="2272"/>
      <c r="AI1322" s="1014"/>
      <c r="AN1322" s="207"/>
    </row>
    <row r="1323" spans="1:266" s="2236" customFormat="1" x14ac:dyDescent="0.25">
      <c r="A1323" s="207"/>
      <c r="B1323" s="207">
        <v>1</v>
      </c>
      <c r="C1323" s="207" t="s">
        <v>716</v>
      </c>
      <c r="D1323" s="2236" t="s">
        <v>699</v>
      </c>
      <c r="E1323" s="3" t="s">
        <v>10</v>
      </c>
      <c r="F1323" s="1069" t="s">
        <v>229</v>
      </c>
      <c r="G1323" s="2730">
        <v>340</v>
      </c>
      <c r="H1323" s="211"/>
      <c r="I1323" s="113"/>
      <c r="J1323" s="113">
        <v>2</v>
      </c>
      <c r="K1323" s="113"/>
      <c r="L1323" s="1950"/>
      <c r="M1323" s="142"/>
      <c r="N1323" s="143"/>
      <c r="O1323" s="143"/>
      <c r="P1323" s="143">
        <v>30</v>
      </c>
      <c r="Q1323" s="143" t="e">
        <f>P1323/O1323*100</f>
        <v>#DIV/0!</v>
      </c>
      <c r="R1323" s="143">
        <f>N1323/G1323</f>
        <v>0</v>
      </c>
      <c r="S1323" s="143" t="e">
        <f>P1323/$E$3*12/R1323</f>
        <v>#DIV/0!</v>
      </c>
      <c r="T1323" s="317"/>
      <c r="U1323" s="317"/>
      <c r="V1323" s="317"/>
      <c r="W1323" s="317"/>
      <c r="X1323" s="740"/>
      <c r="Y1323" s="317"/>
      <c r="Z1323" s="765"/>
      <c r="AA1323" s="317"/>
      <c r="AB1323" s="317"/>
      <c r="AC1323" s="317"/>
      <c r="AD1323" s="317"/>
      <c r="AE1323" s="317"/>
      <c r="AF1323" s="924"/>
      <c r="AG1323" s="956"/>
      <c r="AH1323" s="2272"/>
      <c r="AI1323" s="1014"/>
      <c r="AN1323" s="207"/>
    </row>
    <row r="1324" spans="1:266" s="2236" customFormat="1" x14ac:dyDescent="0.25">
      <c r="A1324" s="207">
        <v>1</v>
      </c>
      <c r="B1324" s="207">
        <v>1</v>
      </c>
      <c r="C1324" s="207" t="s">
        <v>716</v>
      </c>
      <c r="D1324" s="2236" t="s">
        <v>699</v>
      </c>
      <c r="E1324" s="3" t="s">
        <v>6</v>
      </c>
      <c r="F1324" s="1069" t="s">
        <v>229</v>
      </c>
      <c r="G1324" s="2730">
        <v>340</v>
      </c>
      <c r="H1324" s="211"/>
      <c r="I1324" s="113"/>
      <c r="J1324" s="113">
        <v>0</v>
      </c>
      <c r="K1324" s="113" t="e">
        <v>#DIV/0!</v>
      </c>
      <c r="L1324" s="1950">
        <v>7</v>
      </c>
      <c r="M1324" s="142" t="e">
        <v>#DIV/0!</v>
      </c>
      <c r="N1324" s="143">
        <v>0</v>
      </c>
      <c r="O1324" s="143">
        <v>0</v>
      </c>
      <c r="P1324" s="143"/>
      <c r="Q1324" s="143" t="e">
        <f>P1324/O1324*100</f>
        <v>#DIV/0!</v>
      </c>
      <c r="R1324" s="143">
        <f>N1324/G1324</f>
        <v>0</v>
      </c>
      <c r="S1324" s="143" t="e">
        <f>P1324/$E$3*12/R1324</f>
        <v>#DIV/0!</v>
      </c>
      <c r="T1324" s="317"/>
      <c r="U1324" s="317"/>
      <c r="V1324" s="317"/>
      <c r="W1324" s="317"/>
      <c r="X1324" s="2731"/>
      <c r="Y1324" s="317"/>
      <c r="Z1324" s="765"/>
      <c r="AA1324" s="317"/>
      <c r="AB1324" s="317"/>
      <c r="AC1324" s="317"/>
      <c r="AD1324" s="317"/>
      <c r="AE1324" s="317"/>
      <c r="AF1324" s="924"/>
      <c r="AG1324" s="956"/>
      <c r="AH1324" s="2272"/>
      <c r="AI1324" s="1014"/>
      <c r="AN1324" s="207"/>
    </row>
    <row r="1325" spans="1:266" s="2236" customFormat="1" ht="29.25" x14ac:dyDescent="0.25">
      <c r="A1325" s="207">
        <v>1</v>
      </c>
      <c r="B1325" s="207">
        <v>1</v>
      </c>
      <c r="C1325" s="207" t="s">
        <v>716</v>
      </c>
      <c r="D1325" s="2236" t="s">
        <v>699</v>
      </c>
      <c r="E1325" s="1332" t="s">
        <v>7</v>
      </c>
      <c r="F1325" s="3004"/>
      <c r="G1325" s="1332"/>
      <c r="H1325" s="83"/>
      <c r="I1325" s="2510"/>
      <c r="J1325" s="2510">
        <f>SUM(J1321:J1324)</f>
        <v>2</v>
      </c>
      <c r="K1325" s="2510" t="e">
        <f>J1325/I1325*100</f>
        <v>#DIV/0!</v>
      </c>
      <c r="L1325" s="1969">
        <f>IF(H1325=0,0,N1325/H1325)</f>
        <v>0</v>
      </c>
      <c r="M1325" s="189">
        <f>P1325/J1325</f>
        <v>15</v>
      </c>
      <c r="N1325" s="2510">
        <f>SUM(N1321:N1324)</f>
        <v>0</v>
      </c>
      <c r="O1325" s="2510">
        <f>SUM(O1321:O1324)</f>
        <v>0</v>
      </c>
      <c r="P1325" s="2510">
        <f>SUM(P1321:P1324)</f>
        <v>30</v>
      </c>
      <c r="Q1325" s="1243" t="e">
        <f>P1325/O1325*100</f>
        <v>#DIV/0!</v>
      </c>
      <c r="R1325" s="2510">
        <f>SUM(R1321:R1324)</f>
        <v>0</v>
      </c>
      <c r="S1325" s="1243" t="e">
        <f>P1325/$E$3*12/R1325</f>
        <v>#DIV/0!</v>
      </c>
      <c r="T1325" s="2511"/>
      <c r="U1325" s="2511"/>
      <c r="V1325" s="2511"/>
      <c r="W1325" s="2511"/>
      <c r="X1325" s="855">
        <f>T1325/12*$E$3+(U1325-T1325)/11*3+(V1325-U1325)/10*2+(W1325-V1325)/9*1</f>
        <v>0</v>
      </c>
      <c r="Y1325" s="2257">
        <f t="shared" ref="Y1325" si="386">AE1325-AD1325-Z1325</f>
        <v>91.964850000000013</v>
      </c>
      <c r="Z1325" s="2732"/>
      <c r="AA1325" s="2511">
        <v>-5.1860600000000003</v>
      </c>
      <c r="AB1325" s="2511"/>
      <c r="AC1325" s="2511">
        <v>0</v>
      </c>
      <c r="AD1325" s="2511">
        <v>0</v>
      </c>
      <c r="AE1325" s="2511">
        <v>91.964850000000013</v>
      </c>
      <c r="AF1325" s="2512"/>
      <c r="AG1325" s="2576"/>
      <c r="AH1325" s="2272"/>
      <c r="AI1325" s="1014"/>
      <c r="AN1325" s="207"/>
    </row>
    <row r="1326" spans="1:266" s="2236" customFormat="1" x14ac:dyDescent="0.25">
      <c r="A1326" s="207">
        <v>1</v>
      </c>
      <c r="B1326" s="207">
        <v>1</v>
      </c>
      <c r="C1326" s="207" t="s">
        <v>716</v>
      </c>
      <c r="D1326" s="207"/>
      <c r="E1326" s="1849" t="s">
        <v>14</v>
      </c>
      <c r="F1326" s="1849"/>
      <c r="G1326" s="2513"/>
      <c r="H1326" s="83"/>
      <c r="I1326" s="2510"/>
      <c r="J1326" s="2510"/>
      <c r="K1326" s="2510"/>
      <c r="L1326" s="2514"/>
      <c r="M1326" s="2514"/>
      <c r="N1326" s="2510"/>
      <c r="O1326" s="2510"/>
      <c r="P1326" s="2510"/>
      <c r="Q1326" s="2510"/>
      <c r="R1326" s="2510"/>
      <c r="S1326" s="2510"/>
      <c r="T1326" s="2377"/>
      <c r="U1326" s="2377"/>
      <c r="V1326" s="2377"/>
      <c r="W1326" s="2377"/>
      <c r="X1326" s="3247">
        <f>T1326/12*$E$3+(U1326-T1326)/11*3+(V1326-U1326)/10*2+(W1326-V1326)/9*1</f>
        <v>0</v>
      </c>
      <c r="Y1326" s="2377">
        <f>AE1326-AD1326-AA1326-Z1326</f>
        <v>0</v>
      </c>
      <c r="Z1326" s="2707"/>
      <c r="AA1326" s="2377"/>
      <c r="AB1326" s="2377">
        <f>Y1326-X1326</f>
        <v>0</v>
      </c>
      <c r="AC1326" s="2377"/>
      <c r="AD1326" s="2377"/>
      <c r="AE1326" s="2377"/>
      <c r="AF1326" s="2512"/>
      <c r="AG1326" s="2708"/>
      <c r="AH1326" s="2272"/>
      <c r="AI1326" s="1014"/>
      <c r="AN1326" s="207"/>
    </row>
    <row r="1327" spans="1:266" s="2236" customFormat="1" x14ac:dyDescent="0.25">
      <c r="A1327" s="207">
        <v>1</v>
      </c>
      <c r="B1327" s="207">
        <v>1</v>
      </c>
      <c r="C1327" s="207" t="s">
        <v>716</v>
      </c>
      <c r="D1327" s="207"/>
      <c r="E1327" s="524" t="s">
        <v>194</v>
      </c>
      <c r="F1327" s="524"/>
      <c r="G1327" s="1628"/>
      <c r="H1327" s="249"/>
      <c r="I1327" s="516"/>
      <c r="J1327" s="516"/>
      <c r="K1327" s="516"/>
      <c r="L1327" s="806"/>
      <c r="M1327" s="806"/>
      <c r="N1327" s="1451"/>
      <c r="O1327" s="1451"/>
      <c r="P1327" s="1451"/>
      <c r="Q1327" s="1451"/>
      <c r="R1327" s="1451"/>
      <c r="S1327" s="1451"/>
      <c r="T1327" s="361"/>
      <c r="U1327" s="361"/>
      <c r="V1327" s="361"/>
      <c r="W1327" s="361"/>
      <c r="X1327" s="2280">
        <f>T1327/12*$E$3+(U1327-T1327)/11*3+(V1327-U1327)/10*2+(W1327-V1327)/9*1</f>
        <v>0</v>
      </c>
      <c r="Y1327" s="361">
        <f>AE1327-AD1327-AA1327-Z1327</f>
        <v>0</v>
      </c>
      <c r="Z1327" s="1110"/>
      <c r="AA1327" s="361"/>
      <c r="AB1327" s="361">
        <f>Y1327-X1327</f>
        <v>0</v>
      </c>
      <c r="AC1327" s="361"/>
      <c r="AD1327" s="361"/>
      <c r="AE1327" s="361"/>
      <c r="AF1327" s="897"/>
      <c r="AG1327" s="901"/>
      <c r="AH1327" s="2272"/>
      <c r="AI1327" s="1014"/>
      <c r="AN1327" s="207"/>
    </row>
    <row r="1328" spans="1:266" s="2236" customFormat="1" x14ac:dyDescent="0.25">
      <c r="A1328" s="207"/>
      <c r="B1328" s="207">
        <v>1</v>
      </c>
      <c r="C1328" s="207" t="s">
        <v>716</v>
      </c>
      <c r="D1328" s="207"/>
      <c r="E1328" s="459" t="s">
        <v>288</v>
      </c>
      <c r="F1328" s="524"/>
      <c r="G1328" s="1628"/>
      <c r="H1328" s="249"/>
      <c r="I1328" s="516"/>
      <c r="J1328" s="516"/>
      <c r="K1328" s="516"/>
      <c r="L1328" s="806"/>
      <c r="M1328" s="806"/>
      <c r="N1328" s="1451"/>
      <c r="O1328" s="1451"/>
      <c r="P1328" s="1451"/>
      <c r="Q1328" s="1451"/>
      <c r="R1328" s="1451"/>
      <c r="S1328" s="1451"/>
      <c r="T1328" s="361"/>
      <c r="U1328" s="361"/>
      <c r="V1328" s="361"/>
      <c r="W1328" s="361"/>
      <c r="X1328" s="2280">
        <f>T1328/12*$E$3+(U1328-T1328)/11*3+(V1328-U1328)/10*2+(W1328-V1328)/9*1</f>
        <v>0</v>
      </c>
      <c r="Y1328" s="361">
        <f>AE1328-AD1328-AA1328-Z1328</f>
        <v>0</v>
      </c>
      <c r="Z1328" s="1110"/>
      <c r="AA1328" s="361"/>
      <c r="AB1328" s="361">
        <f>Y1328-X1328</f>
        <v>0</v>
      </c>
      <c r="AC1328" s="361"/>
      <c r="AD1328" s="361">
        <v>0</v>
      </c>
      <c r="AE1328" s="361"/>
      <c r="AF1328" s="897"/>
      <c r="AG1328" s="901"/>
      <c r="AH1328" s="2272"/>
      <c r="AI1328" s="1014"/>
      <c r="AN1328" s="207"/>
    </row>
    <row r="1329" spans="1:40" s="2236" customFormat="1" ht="29.25" x14ac:dyDescent="0.25">
      <c r="A1329" s="207">
        <v>1</v>
      </c>
      <c r="B1329" s="207">
        <v>1</v>
      </c>
      <c r="C1329" s="207" t="s">
        <v>716</v>
      </c>
      <c r="D1329" s="207"/>
      <c r="E1329" s="2231" t="s">
        <v>270</v>
      </c>
      <c r="F1329" s="4"/>
      <c r="G1329" s="4"/>
      <c r="H1329" s="555"/>
      <c r="I1329" s="555"/>
      <c r="J1329" s="555">
        <f>J1331+J1332+J1333+J1334+J1335*5</f>
        <v>0</v>
      </c>
      <c r="K1329" s="173" t="e">
        <f>J1329/I1329*100</f>
        <v>#DIV/0!</v>
      </c>
      <c r="L1329" s="1484"/>
      <c r="M1329" s="1484"/>
      <c r="N1329" s="112"/>
      <c r="O1329" s="112"/>
      <c r="P1329" s="112"/>
      <c r="Q1329" s="112"/>
      <c r="R1329" s="112"/>
      <c r="S1329" s="112"/>
      <c r="T1329" s="317"/>
      <c r="U1329" s="317"/>
      <c r="V1329" s="317"/>
      <c r="W1329" s="317"/>
      <c r="X1329" s="2731">
        <f>T1329/12*$E$3</f>
        <v>0</v>
      </c>
      <c r="Y1329" s="317">
        <f>AE1329-AD1329-AA1329-Z1329</f>
        <v>0</v>
      </c>
      <c r="Z1329" s="765"/>
      <c r="AA1329" s="317"/>
      <c r="AB1329" s="317">
        <f>Y1329-X1329</f>
        <v>0</v>
      </c>
      <c r="AC1329" s="317"/>
      <c r="AD1329" s="317"/>
      <c r="AE1329" s="317"/>
      <c r="AF1329" s="908"/>
      <c r="AG1329" s="956"/>
      <c r="AH1329" s="2272"/>
      <c r="AI1329" s="1014"/>
      <c r="AN1329" s="207"/>
    </row>
    <row r="1330" spans="1:40" s="2236" customFormat="1" ht="30" x14ac:dyDescent="0.25">
      <c r="A1330" s="207"/>
      <c r="B1330" s="207">
        <v>1</v>
      </c>
      <c r="C1330" s="207" t="s">
        <v>716</v>
      </c>
      <c r="D1330" s="207"/>
      <c r="E1330" s="301" t="s">
        <v>193</v>
      </c>
      <c r="F1330" s="4"/>
      <c r="G1330" s="4"/>
      <c r="H1330" s="555"/>
      <c r="I1330" s="173"/>
      <c r="J1330" s="173"/>
      <c r="K1330" s="173"/>
      <c r="L1330" s="1484"/>
      <c r="M1330" s="1484"/>
      <c r="N1330" s="112"/>
      <c r="O1330" s="112"/>
      <c r="P1330" s="112"/>
      <c r="Q1330" s="112"/>
      <c r="R1330" s="112"/>
      <c r="S1330" s="112"/>
      <c r="T1330" s="317"/>
      <c r="U1330" s="317"/>
      <c r="V1330" s="317"/>
      <c r="W1330" s="317"/>
      <c r="X1330" s="2731"/>
      <c r="Y1330" s="317"/>
      <c r="Z1330" s="765"/>
      <c r="AA1330" s="317"/>
      <c r="AB1330" s="317"/>
      <c r="AC1330" s="317"/>
      <c r="AD1330" s="317"/>
      <c r="AE1330" s="317"/>
      <c r="AF1330" s="908"/>
      <c r="AG1330" s="956"/>
      <c r="AH1330" s="2272"/>
      <c r="AI1330" s="1014"/>
      <c r="AN1330" s="207"/>
    </row>
    <row r="1331" spans="1:40" s="2236" customFormat="1" ht="30" x14ac:dyDescent="0.25">
      <c r="A1331" s="207"/>
      <c r="B1331" s="207">
        <v>1</v>
      </c>
      <c r="C1331" s="207" t="s">
        <v>716</v>
      </c>
      <c r="D1331" s="207"/>
      <c r="E1331" s="461" t="s">
        <v>454</v>
      </c>
      <c r="F1331" s="4"/>
      <c r="G1331" s="4"/>
      <c r="H1331" s="555"/>
      <c r="I1331" s="113"/>
      <c r="J1331" s="173"/>
      <c r="K1331" s="173" t="e">
        <f t="shared" ref="K1331:K1341" si="387">J1331/I1331*100</f>
        <v>#DIV/0!</v>
      </c>
      <c r="L1331" s="1484"/>
      <c r="M1331" s="1484"/>
      <c r="N1331" s="112"/>
      <c r="O1331" s="112"/>
      <c r="P1331" s="112"/>
      <c r="Q1331" s="112"/>
      <c r="R1331" s="112"/>
      <c r="S1331" s="112"/>
      <c r="T1331" s="317"/>
      <c r="U1331" s="317"/>
      <c r="V1331" s="317"/>
      <c r="W1331" s="317"/>
      <c r="X1331" s="2731"/>
      <c r="Y1331" s="317"/>
      <c r="Z1331" s="765"/>
      <c r="AA1331" s="317"/>
      <c r="AB1331" s="317"/>
      <c r="AC1331" s="317"/>
      <c r="AD1331" s="317"/>
      <c r="AE1331" s="317"/>
      <c r="AF1331" s="908"/>
      <c r="AG1331" s="956"/>
      <c r="AH1331" s="2272"/>
      <c r="AI1331" s="1014"/>
      <c r="AN1331" s="207"/>
    </row>
    <row r="1332" spans="1:40" s="2236" customFormat="1" ht="60" x14ac:dyDescent="0.25">
      <c r="A1332" s="207"/>
      <c r="B1332" s="207">
        <v>1</v>
      </c>
      <c r="C1332" s="207" t="s">
        <v>716</v>
      </c>
      <c r="D1332" s="207"/>
      <c r="E1332" s="302" t="s">
        <v>455</v>
      </c>
      <c r="F1332" s="4"/>
      <c r="G1332" s="4"/>
      <c r="H1332" s="556"/>
      <c r="I1332" s="113"/>
      <c r="J1332" s="173"/>
      <c r="K1332" s="173" t="e">
        <f t="shared" si="387"/>
        <v>#DIV/0!</v>
      </c>
      <c r="L1332" s="1484"/>
      <c r="M1332" s="1484"/>
      <c r="N1332" s="112"/>
      <c r="O1332" s="112"/>
      <c r="P1332" s="112"/>
      <c r="Q1332" s="112"/>
      <c r="R1332" s="112"/>
      <c r="S1332" s="112"/>
      <c r="T1332" s="317"/>
      <c r="U1332" s="317"/>
      <c r="V1332" s="317"/>
      <c r="W1332" s="317"/>
      <c r="X1332" s="2731"/>
      <c r="Y1332" s="317"/>
      <c r="Z1332" s="765"/>
      <c r="AA1332" s="317"/>
      <c r="AB1332" s="317"/>
      <c r="AC1332" s="317"/>
      <c r="AD1332" s="317"/>
      <c r="AE1332" s="317"/>
      <c r="AF1332" s="908"/>
      <c r="AG1332" s="956"/>
      <c r="AH1332" s="2272"/>
      <c r="AI1332" s="1014"/>
      <c r="AN1332" s="207"/>
    </row>
    <row r="1333" spans="1:40" s="2236" customFormat="1" ht="45" x14ac:dyDescent="0.25">
      <c r="A1333" s="207"/>
      <c r="B1333" s="207">
        <v>1</v>
      </c>
      <c r="C1333" s="207" t="s">
        <v>716</v>
      </c>
      <c r="D1333" s="207"/>
      <c r="E1333" s="302" t="s">
        <v>456</v>
      </c>
      <c r="F1333" s="4"/>
      <c r="G1333" s="4"/>
      <c r="H1333" s="556"/>
      <c r="I1333" s="113"/>
      <c r="J1333" s="173"/>
      <c r="K1333" s="173" t="e">
        <f t="shared" si="387"/>
        <v>#DIV/0!</v>
      </c>
      <c r="L1333" s="1484"/>
      <c r="M1333" s="1484"/>
      <c r="N1333" s="112"/>
      <c r="O1333" s="112"/>
      <c r="P1333" s="112"/>
      <c r="Q1333" s="112"/>
      <c r="R1333" s="112"/>
      <c r="S1333" s="112"/>
      <c r="T1333" s="317"/>
      <c r="U1333" s="317"/>
      <c r="V1333" s="317"/>
      <c r="W1333" s="317"/>
      <c r="X1333" s="2731"/>
      <c r="Y1333" s="317"/>
      <c r="Z1333" s="765"/>
      <c r="AA1333" s="317"/>
      <c r="AB1333" s="317"/>
      <c r="AC1333" s="317"/>
      <c r="AD1333" s="317"/>
      <c r="AE1333" s="317"/>
      <c r="AF1333" s="908"/>
      <c r="AG1333" s="956"/>
      <c r="AH1333" s="2272"/>
      <c r="AI1333" s="1014"/>
      <c r="AN1333" s="207"/>
    </row>
    <row r="1334" spans="1:40" s="2236" customFormat="1" ht="105" x14ac:dyDescent="0.25">
      <c r="A1334" s="207"/>
      <c r="B1334" s="207">
        <v>1</v>
      </c>
      <c r="C1334" s="207" t="s">
        <v>716</v>
      </c>
      <c r="D1334" s="207"/>
      <c r="E1334" s="302" t="s">
        <v>457</v>
      </c>
      <c r="F1334" s="4"/>
      <c r="G1334" s="4"/>
      <c r="H1334" s="556"/>
      <c r="I1334" s="113"/>
      <c r="J1334" s="173">
        <v>0</v>
      </c>
      <c r="K1334" s="173" t="e">
        <f t="shared" si="387"/>
        <v>#DIV/0!</v>
      </c>
      <c r="L1334" s="1484"/>
      <c r="M1334" s="1484"/>
      <c r="N1334" s="112"/>
      <c r="O1334" s="112"/>
      <c r="P1334" s="112"/>
      <c r="Q1334" s="112"/>
      <c r="R1334" s="112"/>
      <c r="S1334" s="112"/>
      <c r="T1334" s="317"/>
      <c r="U1334" s="317"/>
      <c r="V1334" s="317"/>
      <c r="W1334" s="317"/>
      <c r="X1334" s="2731"/>
      <c r="Y1334" s="317"/>
      <c r="Z1334" s="765"/>
      <c r="AA1334" s="317"/>
      <c r="AB1334" s="317"/>
      <c r="AC1334" s="317"/>
      <c r="AD1334" s="317"/>
      <c r="AE1334" s="317"/>
      <c r="AF1334" s="908"/>
      <c r="AG1334" s="956"/>
      <c r="AH1334" s="2272"/>
      <c r="AI1334" s="1014"/>
      <c r="AN1334" s="207"/>
    </row>
    <row r="1335" spans="1:40" s="2236" customFormat="1" ht="43.5" x14ac:dyDescent="0.25">
      <c r="A1335" s="207"/>
      <c r="B1335" s="207"/>
      <c r="C1335" s="207" t="s">
        <v>716</v>
      </c>
      <c r="D1335" s="207"/>
      <c r="E1335" s="513" t="s">
        <v>623</v>
      </c>
      <c r="F1335" s="4"/>
      <c r="G1335" s="4"/>
      <c r="H1335" s="590"/>
      <c r="I1335" s="516"/>
      <c r="J1335" s="730">
        <f>J1336</f>
        <v>0</v>
      </c>
      <c r="K1335" s="730" t="e">
        <f t="shared" si="387"/>
        <v>#DIV/0!</v>
      </c>
      <c r="L1335" s="1484"/>
      <c r="M1335" s="1484"/>
      <c r="N1335" s="112"/>
      <c r="O1335" s="112"/>
      <c r="P1335" s="112"/>
      <c r="Q1335" s="112"/>
      <c r="R1335" s="112"/>
      <c r="S1335" s="112"/>
      <c r="T1335" s="317"/>
      <c r="U1335" s="317"/>
      <c r="V1335" s="317"/>
      <c r="W1335" s="317"/>
      <c r="X1335" s="2731"/>
      <c r="Y1335" s="317"/>
      <c r="Z1335" s="765"/>
      <c r="AA1335" s="317"/>
      <c r="AB1335" s="317"/>
      <c r="AC1335" s="317"/>
      <c r="AD1335" s="317"/>
      <c r="AE1335" s="317"/>
      <c r="AF1335" s="908"/>
      <c r="AG1335" s="956"/>
      <c r="AH1335" s="2272"/>
      <c r="AI1335" s="1014"/>
      <c r="AN1335" s="207"/>
    </row>
    <row r="1336" spans="1:40" s="2236" customFormat="1" ht="30" x14ac:dyDescent="0.25">
      <c r="A1336" s="207"/>
      <c r="B1336" s="207"/>
      <c r="C1336" s="207" t="s">
        <v>716</v>
      </c>
      <c r="D1336" s="207"/>
      <c r="E1336" s="4" t="s">
        <v>625</v>
      </c>
      <c r="F1336" s="4"/>
      <c r="G1336" s="4"/>
      <c r="H1336" s="308"/>
      <c r="I1336" s="113"/>
      <c r="J1336" s="173"/>
      <c r="K1336" s="173" t="e">
        <f t="shared" si="387"/>
        <v>#DIV/0!</v>
      </c>
      <c r="L1336" s="1484"/>
      <c r="M1336" s="1484"/>
      <c r="N1336" s="112"/>
      <c r="O1336" s="112"/>
      <c r="P1336" s="112"/>
      <c r="Q1336" s="112"/>
      <c r="R1336" s="112"/>
      <c r="S1336" s="112"/>
      <c r="T1336" s="317"/>
      <c r="U1336" s="317"/>
      <c r="V1336" s="317"/>
      <c r="W1336" s="317"/>
      <c r="X1336" s="2731"/>
      <c r="Y1336" s="317"/>
      <c r="Z1336" s="765"/>
      <c r="AA1336" s="317"/>
      <c r="AB1336" s="317"/>
      <c r="AC1336" s="317"/>
      <c r="AD1336" s="317"/>
      <c r="AE1336" s="317"/>
      <c r="AF1336" s="908"/>
      <c r="AG1336" s="956"/>
      <c r="AH1336" s="2272"/>
      <c r="AI1336" s="1014"/>
      <c r="AN1336" s="207"/>
    </row>
    <row r="1337" spans="1:40" s="2236" customFormat="1" ht="29.25" x14ac:dyDescent="0.25">
      <c r="A1337" s="207"/>
      <c r="B1337" s="207"/>
      <c r="C1337" s="207" t="s">
        <v>716</v>
      </c>
      <c r="D1337" s="207"/>
      <c r="E1337" s="275" t="s">
        <v>131</v>
      </c>
      <c r="F1337" s="4"/>
      <c r="G1337" s="4"/>
      <c r="H1337" s="555"/>
      <c r="I1337" s="555"/>
      <c r="J1337" s="555">
        <f>J1338+J1339+J1340</f>
        <v>0</v>
      </c>
      <c r="K1337" s="173" t="e">
        <f t="shared" si="387"/>
        <v>#DIV/0!</v>
      </c>
      <c r="L1337" s="1484"/>
      <c r="M1337" s="1484"/>
      <c r="N1337" s="112"/>
      <c r="O1337" s="112"/>
      <c r="P1337" s="112"/>
      <c r="Q1337" s="112"/>
      <c r="R1337" s="112"/>
      <c r="S1337" s="112"/>
      <c r="T1337" s="317"/>
      <c r="U1337" s="317"/>
      <c r="V1337" s="317"/>
      <c r="W1337" s="317"/>
      <c r="X1337" s="2731"/>
      <c r="Y1337" s="317"/>
      <c r="Z1337" s="765"/>
      <c r="AA1337" s="317"/>
      <c r="AB1337" s="317"/>
      <c r="AC1337" s="317"/>
      <c r="AD1337" s="317"/>
      <c r="AE1337" s="317"/>
      <c r="AF1337" s="908"/>
      <c r="AG1337" s="956"/>
      <c r="AH1337" s="2272"/>
      <c r="AI1337" s="1014"/>
      <c r="AN1337" s="207"/>
    </row>
    <row r="1338" spans="1:40" s="2236" customFormat="1" x14ac:dyDescent="0.25">
      <c r="A1338" s="207"/>
      <c r="B1338" s="207">
        <v>1</v>
      </c>
      <c r="C1338" s="207" t="s">
        <v>716</v>
      </c>
      <c r="D1338" s="207"/>
      <c r="E1338" s="302" t="s">
        <v>222</v>
      </c>
      <c r="F1338" s="4"/>
      <c r="G1338" s="4"/>
      <c r="H1338" s="556"/>
      <c r="I1338" s="113"/>
      <c r="J1338" s="173"/>
      <c r="K1338" s="173" t="e">
        <f t="shared" si="387"/>
        <v>#DIV/0!</v>
      </c>
      <c r="L1338" s="1484"/>
      <c r="M1338" s="1484"/>
      <c r="N1338" s="112"/>
      <c r="O1338" s="112"/>
      <c r="P1338" s="112"/>
      <c r="Q1338" s="112"/>
      <c r="R1338" s="112"/>
      <c r="S1338" s="112"/>
      <c r="T1338" s="317"/>
      <c r="U1338" s="317"/>
      <c r="V1338" s="317"/>
      <c r="W1338" s="317"/>
      <c r="X1338" s="2731"/>
      <c r="Y1338" s="317"/>
      <c r="Z1338" s="765"/>
      <c r="AA1338" s="317"/>
      <c r="AB1338" s="317"/>
      <c r="AC1338" s="317"/>
      <c r="AD1338" s="317"/>
      <c r="AE1338" s="317"/>
      <c r="AF1338" s="908"/>
      <c r="AG1338" s="956"/>
      <c r="AH1338" s="2272"/>
      <c r="AI1338" s="1014"/>
      <c r="AN1338" s="207"/>
    </row>
    <row r="1339" spans="1:40" s="2236" customFormat="1" ht="45" x14ac:dyDescent="0.25">
      <c r="A1339" s="207"/>
      <c r="B1339" s="207">
        <v>1</v>
      </c>
      <c r="C1339" s="207" t="s">
        <v>716</v>
      </c>
      <c r="D1339" s="207"/>
      <c r="E1339" s="302" t="s">
        <v>458</v>
      </c>
      <c r="F1339" s="4"/>
      <c r="G1339" s="4"/>
      <c r="H1339" s="3192"/>
      <c r="I1339" s="113"/>
      <c r="J1339" s="173"/>
      <c r="K1339" s="173" t="e">
        <f t="shared" si="387"/>
        <v>#DIV/0!</v>
      </c>
      <c r="L1339" s="1484"/>
      <c r="M1339" s="1484"/>
      <c r="N1339" s="112"/>
      <c r="O1339" s="112"/>
      <c r="P1339" s="112"/>
      <c r="Q1339" s="112"/>
      <c r="R1339" s="112"/>
      <c r="S1339" s="112"/>
      <c r="T1339" s="317"/>
      <c r="U1339" s="317"/>
      <c r="V1339" s="317"/>
      <c r="W1339" s="317"/>
      <c r="X1339" s="2731"/>
      <c r="Y1339" s="317"/>
      <c r="Z1339" s="765"/>
      <c r="AA1339" s="317"/>
      <c r="AB1339" s="317"/>
      <c r="AC1339" s="317"/>
      <c r="AD1339" s="317"/>
      <c r="AE1339" s="317"/>
      <c r="AF1339" s="908"/>
      <c r="AG1339" s="956"/>
      <c r="AH1339" s="2272"/>
      <c r="AI1339" s="1014"/>
      <c r="AN1339" s="207"/>
    </row>
    <row r="1340" spans="1:40" s="2236" customFormat="1" ht="75" x14ac:dyDescent="0.25">
      <c r="A1340" s="207"/>
      <c r="B1340" s="207"/>
      <c r="C1340" s="207" t="s">
        <v>716</v>
      </c>
      <c r="D1340" s="207"/>
      <c r="E1340" s="302" t="s">
        <v>506</v>
      </c>
      <c r="F1340" s="4"/>
      <c r="G1340" s="4"/>
      <c r="H1340" s="3192"/>
      <c r="I1340" s="113"/>
      <c r="J1340" s="173"/>
      <c r="K1340" s="173" t="e">
        <f t="shared" si="387"/>
        <v>#DIV/0!</v>
      </c>
      <c r="L1340" s="1484"/>
      <c r="M1340" s="1484"/>
      <c r="N1340" s="112"/>
      <c r="O1340" s="112"/>
      <c r="P1340" s="112"/>
      <c r="Q1340" s="112"/>
      <c r="R1340" s="112"/>
      <c r="S1340" s="112"/>
      <c r="T1340" s="317"/>
      <c r="U1340" s="317"/>
      <c r="V1340" s="317"/>
      <c r="W1340" s="317"/>
      <c r="X1340" s="2731"/>
      <c r="Y1340" s="317"/>
      <c r="Z1340" s="765"/>
      <c r="AA1340" s="317"/>
      <c r="AB1340" s="317"/>
      <c r="AC1340" s="317"/>
      <c r="AD1340" s="317"/>
      <c r="AE1340" s="317"/>
      <c r="AF1340" s="908"/>
      <c r="AG1340" s="956"/>
      <c r="AH1340" s="2272"/>
      <c r="AI1340" s="1014"/>
      <c r="AN1340" s="207"/>
    </row>
    <row r="1341" spans="1:40" s="2236" customFormat="1" ht="29.25" x14ac:dyDescent="0.25">
      <c r="A1341" s="207"/>
      <c r="B1341" s="207"/>
      <c r="C1341" s="207" t="s">
        <v>716</v>
      </c>
      <c r="D1341" s="207"/>
      <c r="E1341" s="513" t="s">
        <v>343</v>
      </c>
      <c r="F1341" s="4"/>
      <c r="G1341" s="4"/>
      <c r="H1341" s="3192"/>
      <c r="I1341" s="113"/>
      <c r="J1341" s="173">
        <v>2</v>
      </c>
      <c r="K1341" s="173" t="e">
        <f t="shared" si="387"/>
        <v>#DIV/0!</v>
      </c>
      <c r="L1341" s="1484"/>
      <c r="M1341" s="1484"/>
      <c r="N1341" s="112"/>
      <c r="O1341" s="112"/>
      <c r="P1341" s="112"/>
      <c r="Q1341" s="112"/>
      <c r="R1341" s="112"/>
      <c r="S1341" s="112"/>
      <c r="T1341" s="317"/>
      <c r="U1341" s="317"/>
      <c r="V1341" s="317"/>
      <c r="W1341" s="317"/>
      <c r="X1341" s="2731"/>
      <c r="Y1341" s="2257">
        <f t="shared" ref="Y1341:Y1343" si="388">AE1341-AD1341-Z1341</f>
        <v>2.81088</v>
      </c>
      <c r="Z1341" s="765"/>
      <c r="AA1341" s="317"/>
      <c r="AB1341" s="317"/>
      <c r="AC1341" s="317"/>
      <c r="AD1341" s="317"/>
      <c r="AE1341" s="317">
        <v>2.81088</v>
      </c>
      <c r="AF1341" s="908"/>
      <c r="AG1341" s="956"/>
      <c r="AH1341" s="2272"/>
      <c r="AI1341" s="1014"/>
      <c r="AN1341" s="207"/>
    </row>
    <row r="1342" spans="1:40" s="2236" customFormat="1" x14ac:dyDescent="0.25">
      <c r="A1342" s="207"/>
      <c r="B1342" s="207">
        <v>1</v>
      </c>
      <c r="C1342" s="207" t="s">
        <v>716</v>
      </c>
      <c r="D1342" s="207"/>
      <c r="E1342" s="3028" t="s">
        <v>194</v>
      </c>
      <c r="F1342" s="4"/>
      <c r="G1342" s="4"/>
      <c r="H1342" s="556"/>
      <c r="I1342" s="173"/>
      <c r="J1342" s="173"/>
      <c r="K1342" s="173"/>
      <c r="L1342" s="1484"/>
      <c r="M1342" s="1484"/>
      <c r="N1342" s="112"/>
      <c r="O1342" s="112"/>
      <c r="P1342" s="112"/>
      <c r="Q1342" s="112"/>
      <c r="R1342" s="112"/>
      <c r="S1342" s="112"/>
      <c r="T1342" s="317"/>
      <c r="U1342" s="317"/>
      <c r="V1342" s="317"/>
      <c r="W1342" s="317"/>
      <c r="X1342" s="2731"/>
      <c r="Y1342" s="2257">
        <f t="shared" si="388"/>
        <v>0</v>
      </c>
      <c r="Z1342" s="765"/>
      <c r="AA1342" s="317"/>
      <c r="AB1342" s="317"/>
      <c r="AC1342" s="317"/>
      <c r="AD1342" s="317"/>
      <c r="AE1342" s="317"/>
      <c r="AF1342" s="908"/>
      <c r="AG1342" s="956"/>
      <c r="AH1342" s="2272"/>
      <c r="AI1342" s="1014"/>
      <c r="AN1342" s="207"/>
    </row>
    <row r="1343" spans="1:40" s="2236" customFormat="1" ht="100.5" x14ac:dyDescent="0.25">
      <c r="A1343" s="207"/>
      <c r="B1343" s="207">
        <v>1</v>
      </c>
      <c r="C1343" s="207" t="s">
        <v>716</v>
      </c>
      <c r="D1343" s="207"/>
      <c r="E1343" s="2231" t="s">
        <v>504</v>
      </c>
      <c r="F1343" s="4"/>
      <c r="G1343" s="4"/>
      <c r="H1343" s="556"/>
      <c r="I1343" s="113"/>
      <c r="J1343" s="173">
        <v>7</v>
      </c>
      <c r="K1343" s="173" t="e">
        <f t="shared" ref="K1343:K1349" si="389">J1343/I1343*100</f>
        <v>#DIV/0!</v>
      </c>
      <c r="L1343" s="1484"/>
      <c r="M1343" s="1484"/>
      <c r="N1343" s="112"/>
      <c r="O1343" s="112"/>
      <c r="P1343" s="112"/>
      <c r="Q1343" s="112"/>
      <c r="R1343" s="112"/>
      <c r="S1343" s="112"/>
      <c r="T1343" s="317"/>
      <c r="U1343" s="317"/>
      <c r="V1343" s="317"/>
      <c r="W1343" s="317"/>
      <c r="X1343" s="2280">
        <f>T1343/12*$E$3+(U1343-T1343)/11*3+(V1343-U1343)/10*2+(W1343-V1343)/9*1</f>
        <v>0</v>
      </c>
      <c r="Y1343" s="2257">
        <f t="shared" si="388"/>
        <v>24.153179999999999</v>
      </c>
      <c r="Z1343" s="765"/>
      <c r="AA1343" s="317"/>
      <c r="AB1343" s="317">
        <f>Y1343-X1343</f>
        <v>24.153179999999999</v>
      </c>
      <c r="AC1343" s="317"/>
      <c r="AD1343" s="317"/>
      <c r="AE1343" s="317">
        <v>24.153179999999999</v>
      </c>
      <c r="AF1343" s="908"/>
      <c r="AG1343" s="956"/>
      <c r="AH1343" s="2272"/>
      <c r="AI1343" s="1014"/>
      <c r="AN1343" s="207"/>
    </row>
    <row r="1344" spans="1:40" s="2236" customFormat="1" x14ac:dyDescent="0.25">
      <c r="A1344" s="207"/>
      <c r="B1344" s="207"/>
      <c r="C1344" s="207" t="s">
        <v>716</v>
      </c>
      <c r="D1344" s="207"/>
      <c r="E1344" s="302" t="s">
        <v>627</v>
      </c>
      <c r="F1344" s="4"/>
      <c r="G1344" s="4"/>
      <c r="H1344" s="556"/>
      <c r="I1344" s="113"/>
      <c r="J1344" s="173">
        <v>3</v>
      </c>
      <c r="K1344" s="173" t="e">
        <f t="shared" si="389"/>
        <v>#DIV/0!</v>
      </c>
      <c r="L1344" s="1484"/>
      <c r="M1344" s="1484"/>
      <c r="N1344" s="112"/>
      <c r="O1344" s="112"/>
      <c r="P1344" s="112"/>
      <c r="Q1344" s="112"/>
      <c r="R1344" s="112"/>
      <c r="S1344" s="112"/>
      <c r="T1344" s="317"/>
      <c r="U1344" s="317"/>
      <c r="V1344" s="317"/>
      <c r="W1344" s="317"/>
      <c r="X1344" s="2280"/>
      <c r="Y1344" s="317"/>
      <c r="Z1344" s="765"/>
      <c r="AA1344" s="317"/>
      <c r="AB1344" s="317"/>
      <c r="AC1344" s="317"/>
      <c r="AD1344" s="317"/>
      <c r="AE1344" s="317"/>
      <c r="AF1344" s="908"/>
      <c r="AG1344" s="956"/>
      <c r="AH1344" s="2272"/>
      <c r="AI1344" s="1014"/>
      <c r="AN1344" s="207"/>
    </row>
    <row r="1345" spans="1:40" s="2236" customFormat="1" x14ac:dyDescent="0.25">
      <c r="A1345" s="207"/>
      <c r="B1345" s="207"/>
      <c r="C1345" s="207" t="s">
        <v>716</v>
      </c>
      <c r="D1345" s="207"/>
      <c r="E1345" s="302" t="s">
        <v>628</v>
      </c>
      <c r="F1345" s="4"/>
      <c r="G1345" s="4"/>
      <c r="H1345" s="556"/>
      <c r="I1345" s="113"/>
      <c r="J1345" s="173">
        <v>2</v>
      </c>
      <c r="K1345" s="173" t="e">
        <f t="shared" si="389"/>
        <v>#DIV/0!</v>
      </c>
      <c r="L1345" s="1484"/>
      <c r="M1345" s="1484"/>
      <c r="N1345" s="112"/>
      <c r="O1345" s="112"/>
      <c r="P1345" s="112"/>
      <c r="Q1345" s="112"/>
      <c r="R1345" s="112"/>
      <c r="S1345" s="112"/>
      <c r="T1345" s="317"/>
      <c r="U1345" s="317"/>
      <c r="V1345" s="317"/>
      <c r="W1345" s="317"/>
      <c r="X1345" s="2280"/>
      <c r="Y1345" s="317"/>
      <c r="Z1345" s="765"/>
      <c r="AA1345" s="317"/>
      <c r="AB1345" s="317"/>
      <c r="AC1345" s="317"/>
      <c r="AD1345" s="317"/>
      <c r="AE1345" s="317"/>
      <c r="AF1345" s="908"/>
      <c r="AG1345" s="956"/>
      <c r="AH1345" s="2272"/>
      <c r="AI1345" s="1014"/>
      <c r="AN1345" s="207"/>
    </row>
    <row r="1346" spans="1:40" s="2236" customFormat="1" ht="30" x14ac:dyDescent="0.25">
      <c r="A1346" s="207"/>
      <c r="B1346" s="207"/>
      <c r="C1346" s="207" t="s">
        <v>716</v>
      </c>
      <c r="D1346" s="207"/>
      <c r="E1346" s="302" t="s">
        <v>629</v>
      </c>
      <c r="F1346" s="4"/>
      <c r="G1346" s="4"/>
      <c r="H1346" s="556"/>
      <c r="I1346" s="113"/>
      <c r="J1346" s="173">
        <v>2</v>
      </c>
      <c r="K1346" s="173" t="e">
        <f t="shared" si="389"/>
        <v>#DIV/0!</v>
      </c>
      <c r="L1346" s="1484"/>
      <c r="M1346" s="1484"/>
      <c r="N1346" s="112"/>
      <c r="O1346" s="112"/>
      <c r="P1346" s="112"/>
      <c r="Q1346" s="112"/>
      <c r="R1346" s="112"/>
      <c r="S1346" s="112"/>
      <c r="T1346" s="317"/>
      <c r="U1346" s="317"/>
      <c r="V1346" s="317"/>
      <c r="W1346" s="317"/>
      <c r="X1346" s="2280"/>
      <c r="Y1346" s="317"/>
      <c r="Z1346" s="765"/>
      <c r="AA1346" s="317"/>
      <c r="AB1346" s="317"/>
      <c r="AC1346" s="317"/>
      <c r="AD1346" s="317"/>
      <c r="AE1346" s="317"/>
      <c r="AF1346" s="908"/>
      <c r="AG1346" s="956"/>
      <c r="AH1346" s="2272"/>
      <c r="AI1346" s="1014"/>
      <c r="AN1346" s="207"/>
    </row>
    <row r="1347" spans="1:40" s="2236" customFormat="1" ht="47.25" customHeight="1" x14ac:dyDescent="0.25">
      <c r="A1347" s="207"/>
      <c r="B1347" s="207">
        <v>1</v>
      </c>
      <c r="C1347" s="207" t="s">
        <v>716</v>
      </c>
      <c r="D1347" s="207"/>
      <c r="E1347" s="2231" t="s">
        <v>459</v>
      </c>
      <c r="F1347" s="4"/>
      <c r="G1347" s="4"/>
      <c r="H1347" s="555"/>
      <c r="I1347" s="555"/>
      <c r="J1347" s="555">
        <f>J1348+J1355</f>
        <v>13</v>
      </c>
      <c r="K1347" s="173" t="e">
        <f t="shared" si="389"/>
        <v>#DIV/0!</v>
      </c>
      <c r="L1347" s="1484"/>
      <c r="M1347" s="1484"/>
      <c r="N1347" s="112"/>
      <c r="O1347" s="112"/>
      <c r="P1347" s="112"/>
      <c r="Q1347" s="112"/>
      <c r="R1347" s="112"/>
      <c r="S1347" s="112"/>
      <c r="T1347" s="317"/>
      <c r="U1347" s="317"/>
      <c r="V1347" s="317"/>
      <c r="W1347" s="317"/>
      <c r="X1347" s="2731">
        <f t="shared" ref="X1347:AE1347" si="390">X1348+X1355</f>
        <v>0</v>
      </c>
      <c r="Y1347" s="2257">
        <f t="shared" ref="Y1347:Y1349" si="391">AE1347-AD1347-Z1347</f>
        <v>51.517619999999994</v>
      </c>
      <c r="Z1347" s="765">
        <f t="shared" si="390"/>
        <v>0</v>
      </c>
      <c r="AA1347" s="317">
        <f t="shared" si="390"/>
        <v>0</v>
      </c>
      <c r="AB1347" s="317">
        <f t="shared" si="390"/>
        <v>51.517619999999994</v>
      </c>
      <c r="AC1347" s="317">
        <f t="shared" si="390"/>
        <v>0</v>
      </c>
      <c r="AD1347" s="317">
        <f t="shared" si="390"/>
        <v>0</v>
      </c>
      <c r="AE1347" s="317">
        <f t="shared" si="390"/>
        <v>51.517619999999994</v>
      </c>
      <c r="AF1347" s="908"/>
      <c r="AG1347" s="956"/>
      <c r="AH1347" s="2272"/>
      <c r="AI1347" s="1014"/>
      <c r="AN1347" s="207"/>
    </row>
    <row r="1348" spans="1:40" s="2236" customFormat="1" ht="30" x14ac:dyDescent="0.25">
      <c r="A1348" s="207"/>
      <c r="B1348" s="207">
        <v>1</v>
      </c>
      <c r="C1348" s="207" t="s">
        <v>716</v>
      </c>
      <c r="D1348" s="207"/>
      <c r="E1348" s="461" t="s">
        <v>271</v>
      </c>
      <c r="F1348" s="4"/>
      <c r="G1348" s="4"/>
      <c r="H1348" s="1012"/>
      <c r="I1348" s="1012"/>
      <c r="J1348" s="1012">
        <f>SUM(J1349:J1354)</f>
        <v>11</v>
      </c>
      <c r="K1348" s="173" t="e">
        <f t="shared" si="389"/>
        <v>#DIV/0!</v>
      </c>
      <c r="L1348" s="1484"/>
      <c r="M1348" s="1484"/>
      <c r="N1348" s="112"/>
      <c r="O1348" s="112"/>
      <c r="P1348" s="112"/>
      <c r="Q1348" s="112"/>
      <c r="R1348" s="112"/>
      <c r="S1348" s="112"/>
      <c r="T1348" s="317"/>
      <c r="U1348" s="317"/>
      <c r="V1348" s="317"/>
      <c r="W1348" s="317"/>
      <c r="X1348" s="2731">
        <f t="shared" ref="X1348:AE1348" si="392">SUM(X1349:X1354)</f>
        <v>0</v>
      </c>
      <c r="Y1348" s="2257">
        <f t="shared" si="391"/>
        <v>47.369749999999996</v>
      </c>
      <c r="Z1348" s="765">
        <f t="shared" si="392"/>
        <v>0</v>
      </c>
      <c r="AA1348" s="317">
        <f t="shared" si="392"/>
        <v>0</v>
      </c>
      <c r="AB1348" s="317">
        <f t="shared" si="392"/>
        <v>47.369749999999996</v>
      </c>
      <c r="AC1348" s="317">
        <f t="shared" si="392"/>
        <v>0</v>
      </c>
      <c r="AD1348" s="317">
        <f t="shared" si="392"/>
        <v>0</v>
      </c>
      <c r="AE1348" s="317">
        <f t="shared" si="392"/>
        <v>47.369749999999996</v>
      </c>
      <c r="AF1348" s="908"/>
      <c r="AG1348" s="956"/>
      <c r="AH1348" s="2272"/>
      <c r="AI1348" s="1014"/>
      <c r="AN1348" s="207"/>
    </row>
    <row r="1349" spans="1:40" s="2236" customFormat="1" ht="30" x14ac:dyDescent="0.25">
      <c r="A1349" s="207"/>
      <c r="B1349" s="207">
        <v>1</v>
      </c>
      <c r="C1349" s="207" t="s">
        <v>716</v>
      </c>
      <c r="D1349" s="207"/>
      <c r="E1349" s="302" t="s">
        <v>460</v>
      </c>
      <c r="F1349" s="4"/>
      <c r="G1349" s="4"/>
      <c r="H1349" s="161"/>
      <c r="I1349" s="113"/>
      <c r="J1349" s="173">
        <v>10</v>
      </c>
      <c r="K1349" s="173" t="e">
        <f t="shared" si="389"/>
        <v>#DIV/0!</v>
      </c>
      <c r="L1349" s="1484"/>
      <c r="M1349" s="1484"/>
      <c r="N1349" s="112"/>
      <c r="O1349" s="112"/>
      <c r="P1349" s="112"/>
      <c r="Q1349" s="112"/>
      <c r="R1349" s="112"/>
      <c r="S1349" s="112"/>
      <c r="T1349" s="317"/>
      <c r="U1349" s="317"/>
      <c r="V1349" s="317"/>
      <c r="W1349" s="317"/>
      <c r="X1349" s="2731">
        <f>T1349/12*$E$3+(U1349-T1349)/11*3+(V1349-U1349)/10*2+(W1349-V1349)/9*1</f>
        <v>0</v>
      </c>
      <c r="Y1349" s="2257">
        <f t="shared" si="391"/>
        <v>44.472569999999997</v>
      </c>
      <c r="Z1349" s="765"/>
      <c r="AA1349" s="317"/>
      <c r="AB1349" s="317">
        <f>Y1349-X1349</f>
        <v>44.472569999999997</v>
      </c>
      <c r="AC1349" s="317"/>
      <c r="AD1349" s="317"/>
      <c r="AE1349" s="317">
        <v>44.472569999999997</v>
      </c>
      <c r="AF1349" s="908"/>
      <c r="AG1349" s="956"/>
      <c r="AH1349" s="2272"/>
      <c r="AI1349" s="1014"/>
      <c r="AN1349" s="207"/>
    </row>
    <row r="1350" spans="1:40" s="2236" customFormat="1" ht="60" x14ac:dyDescent="0.25">
      <c r="A1350" s="207"/>
      <c r="B1350" s="207">
        <v>1</v>
      </c>
      <c r="C1350" s="207" t="s">
        <v>716</v>
      </c>
      <c r="D1350" s="207"/>
      <c r="E1350" s="302" t="s">
        <v>480</v>
      </c>
      <c r="F1350" s="4"/>
      <c r="G1350" s="4"/>
      <c r="H1350" s="557"/>
      <c r="I1350" s="173"/>
      <c r="J1350" s="173"/>
      <c r="K1350" s="173"/>
      <c r="L1350" s="1484"/>
      <c r="M1350" s="1484"/>
      <c r="N1350" s="112"/>
      <c r="O1350" s="112"/>
      <c r="P1350" s="112"/>
      <c r="Q1350" s="112"/>
      <c r="R1350" s="112"/>
      <c r="S1350" s="112"/>
      <c r="T1350" s="317"/>
      <c r="U1350" s="317"/>
      <c r="V1350" s="317"/>
      <c r="W1350" s="317"/>
      <c r="X1350" s="2731"/>
      <c r="Y1350" s="317"/>
      <c r="Z1350" s="765"/>
      <c r="AA1350" s="317"/>
      <c r="AB1350" s="317"/>
      <c r="AC1350" s="317"/>
      <c r="AD1350" s="317"/>
      <c r="AE1350" s="317"/>
      <c r="AF1350" s="908"/>
      <c r="AG1350" s="956"/>
      <c r="AH1350" s="2272"/>
      <c r="AI1350" s="1014"/>
      <c r="AN1350" s="207"/>
    </row>
    <row r="1351" spans="1:40" s="2236" customFormat="1" ht="30" x14ac:dyDescent="0.25">
      <c r="A1351" s="207"/>
      <c r="B1351" s="207">
        <v>1</v>
      </c>
      <c r="C1351" s="207" t="s">
        <v>716</v>
      </c>
      <c r="D1351" s="207"/>
      <c r="E1351" s="302" t="s">
        <v>461</v>
      </c>
      <c r="F1351" s="4"/>
      <c r="G1351" s="4"/>
      <c r="H1351" s="486"/>
      <c r="I1351" s="113"/>
      <c r="J1351" s="173">
        <v>1</v>
      </c>
      <c r="K1351" s="173" t="e">
        <f>J1351/I1351*100</f>
        <v>#DIV/0!</v>
      </c>
      <c r="L1351" s="1484"/>
      <c r="M1351" s="1484"/>
      <c r="N1351" s="112"/>
      <c r="O1351" s="112"/>
      <c r="P1351" s="112"/>
      <c r="Q1351" s="112"/>
      <c r="R1351" s="112"/>
      <c r="S1351" s="112"/>
      <c r="T1351" s="317"/>
      <c r="U1351" s="317"/>
      <c r="V1351" s="317"/>
      <c r="W1351" s="317"/>
      <c r="X1351" s="2731">
        <f>T1351/12*$E$3+(U1351-T1351)/11*3+(V1351-U1351)/10*2+(W1351-V1351)/9*1</f>
        <v>0</v>
      </c>
      <c r="Y1351" s="2257">
        <f t="shared" ref="Y1351" si="393">AE1351-AD1351-Z1351</f>
        <v>2.8971799999999996</v>
      </c>
      <c r="Z1351" s="765"/>
      <c r="AA1351" s="317"/>
      <c r="AB1351" s="317">
        <f>Y1351-X1351</f>
        <v>2.8971799999999996</v>
      </c>
      <c r="AC1351" s="317"/>
      <c r="AD1351" s="317">
        <v>0</v>
      </c>
      <c r="AE1351" s="317">
        <v>2.8971799999999996</v>
      </c>
      <c r="AF1351" s="908"/>
      <c r="AG1351" s="956"/>
      <c r="AH1351" s="2272"/>
      <c r="AI1351" s="1014"/>
      <c r="AN1351" s="207"/>
    </row>
    <row r="1352" spans="1:40" s="2236" customFormat="1" ht="30" x14ac:dyDescent="0.25">
      <c r="A1352" s="207"/>
      <c r="B1352" s="207">
        <v>1</v>
      </c>
      <c r="C1352" s="207" t="s">
        <v>716</v>
      </c>
      <c r="D1352" s="207"/>
      <c r="E1352" s="302" t="s">
        <v>462</v>
      </c>
      <c r="F1352" s="4"/>
      <c r="G1352" s="4"/>
      <c r="H1352" s="557"/>
      <c r="I1352" s="173"/>
      <c r="J1352" s="173"/>
      <c r="K1352" s="173"/>
      <c r="L1352" s="1484"/>
      <c r="M1352" s="1484"/>
      <c r="N1352" s="112"/>
      <c r="O1352" s="112"/>
      <c r="P1352" s="112"/>
      <c r="Q1352" s="112"/>
      <c r="R1352" s="112"/>
      <c r="S1352" s="112"/>
      <c r="T1352" s="317"/>
      <c r="U1352" s="317"/>
      <c r="V1352" s="317"/>
      <c r="W1352" s="317"/>
      <c r="X1352" s="2731"/>
      <c r="Y1352" s="317">
        <f>AE1352-AD1352-AA1352</f>
        <v>0</v>
      </c>
      <c r="Z1352" s="765"/>
      <c r="AA1352" s="317"/>
      <c r="AB1352" s="317">
        <f>Y1352-X1352</f>
        <v>0</v>
      </c>
      <c r="AC1352" s="317"/>
      <c r="AD1352" s="317">
        <v>0</v>
      </c>
      <c r="AE1352" s="317">
        <v>0</v>
      </c>
      <c r="AF1352" s="908"/>
      <c r="AG1352" s="956"/>
      <c r="AH1352" s="2272"/>
      <c r="AI1352" s="1014"/>
      <c r="AN1352" s="207"/>
    </row>
    <row r="1353" spans="1:40" s="2236" customFormat="1" ht="45" x14ac:dyDescent="0.25">
      <c r="A1353" s="207"/>
      <c r="B1353" s="207">
        <v>1</v>
      </c>
      <c r="C1353" s="207" t="s">
        <v>716</v>
      </c>
      <c r="D1353" s="207"/>
      <c r="E1353" s="302" t="s">
        <v>463</v>
      </c>
      <c r="F1353" s="4"/>
      <c r="G1353" s="4"/>
      <c r="H1353" s="557"/>
      <c r="I1353" s="113"/>
      <c r="J1353" s="173"/>
      <c r="K1353" s="173" t="e">
        <f t="shared" ref="K1353:K1358" si="394">J1353/I1353*100</f>
        <v>#DIV/0!</v>
      </c>
      <c r="L1353" s="1484"/>
      <c r="M1353" s="1484"/>
      <c r="N1353" s="112"/>
      <c r="O1353" s="112"/>
      <c r="P1353" s="112"/>
      <c r="Q1353" s="112"/>
      <c r="R1353" s="112"/>
      <c r="S1353" s="112"/>
      <c r="T1353" s="317"/>
      <c r="U1353" s="317"/>
      <c r="V1353" s="317"/>
      <c r="W1353" s="317"/>
      <c r="X1353" s="2731">
        <f>T1353/12*$E$3+(U1353-T1353)/11*3+(V1353-U1353)/10*2+(W1353-V1353)/9*1</f>
        <v>0</v>
      </c>
      <c r="Y1353" s="317">
        <f>AE1353-AD1353-AA1353-Z1353</f>
        <v>0</v>
      </c>
      <c r="Z1353" s="765"/>
      <c r="AA1353" s="317"/>
      <c r="AB1353" s="317">
        <f>Y1353-X1353</f>
        <v>0</v>
      </c>
      <c r="AC1353" s="317"/>
      <c r="AD1353" s="317">
        <v>0</v>
      </c>
      <c r="AE1353" s="317">
        <v>0</v>
      </c>
      <c r="AF1353" s="908"/>
      <c r="AG1353" s="956"/>
      <c r="AH1353" s="2272"/>
      <c r="AI1353" s="1014"/>
      <c r="AN1353" s="207"/>
    </row>
    <row r="1354" spans="1:40" s="2236" customFormat="1" ht="30" x14ac:dyDescent="0.25">
      <c r="A1354" s="207"/>
      <c r="B1354" s="207">
        <v>1</v>
      </c>
      <c r="C1354" s="207" t="s">
        <v>716</v>
      </c>
      <c r="D1354" s="207"/>
      <c r="E1354" s="302" t="s">
        <v>464</v>
      </c>
      <c r="F1354" s="4"/>
      <c r="G1354" s="4"/>
      <c r="H1354" s="557"/>
      <c r="I1354" s="113"/>
      <c r="J1354" s="173"/>
      <c r="K1354" s="173" t="e">
        <f t="shared" si="394"/>
        <v>#DIV/0!</v>
      </c>
      <c r="L1354" s="1484"/>
      <c r="M1354" s="1484"/>
      <c r="N1354" s="112"/>
      <c r="O1354" s="112"/>
      <c r="P1354" s="112"/>
      <c r="Q1354" s="112"/>
      <c r="R1354" s="112"/>
      <c r="S1354" s="112"/>
      <c r="T1354" s="317"/>
      <c r="U1354" s="317"/>
      <c r="V1354" s="317"/>
      <c r="W1354" s="317"/>
      <c r="X1354" s="2731">
        <f>T1354/12*$E$3+(U1354-T1354)/11*3+(V1354-U1354)/10*2+(W1354-V1354)/9*1</f>
        <v>0</v>
      </c>
      <c r="Y1354" s="317">
        <f>AE1354-AD1354-AA1354-Z1354</f>
        <v>0</v>
      </c>
      <c r="Z1354" s="765"/>
      <c r="AA1354" s="317"/>
      <c r="AB1354" s="317">
        <f>Y1354-X1354</f>
        <v>0</v>
      </c>
      <c r="AC1354" s="317"/>
      <c r="AD1354" s="317">
        <v>0</v>
      </c>
      <c r="AE1354" s="317"/>
      <c r="AF1354" s="908"/>
      <c r="AG1354" s="956"/>
      <c r="AH1354" s="2272"/>
      <c r="AI1354" s="1014"/>
      <c r="AN1354" s="207"/>
    </row>
    <row r="1355" spans="1:40" s="2236" customFormat="1" ht="45" x14ac:dyDescent="0.25">
      <c r="A1355" s="207">
        <v>1</v>
      </c>
      <c r="B1355" s="207">
        <v>1</v>
      </c>
      <c r="C1355" s="207" t="s">
        <v>716</v>
      </c>
      <c r="D1355" s="207"/>
      <c r="E1355" s="461" t="s">
        <v>272</v>
      </c>
      <c r="F1355" s="4"/>
      <c r="G1355" s="4"/>
      <c r="H1355" s="1012"/>
      <c r="I1355" s="1012"/>
      <c r="J1355" s="1012">
        <f>SUM(J1356:J1358)</f>
        <v>2</v>
      </c>
      <c r="K1355" s="173" t="e">
        <f t="shared" si="394"/>
        <v>#DIV/0!</v>
      </c>
      <c r="L1355" s="1484"/>
      <c r="M1355" s="1484"/>
      <c r="N1355" s="112"/>
      <c r="O1355" s="112"/>
      <c r="P1355" s="112"/>
      <c r="Q1355" s="112"/>
      <c r="R1355" s="112"/>
      <c r="S1355" s="112"/>
      <c r="T1355" s="317"/>
      <c r="U1355" s="317"/>
      <c r="V1355" s="317"/>
      <c r="W1355" s="317"/>
      <c r="X1355" s="2731">
        <f t="shared" ref="X1355:AE1355" si="395">SUM(X1356:X1358)</f>
        <v>0</v>
      </c>
      <c r="Y1355" s="2257">
        <f t="shared" ref="Y1355:Y1356" si="396">AE1355-AD1355-Z1355</f>
        <v>4.1478700000000002</v>
      </c>
      <c r="Z1355" s="765">
        <f t="shared" si="395"/>
        <v>0</v>
      </c>
      <c r="AA1355" s="317">
        <f t="shared" si="395"/>
        <v>0</v>
      </c>
      <c r="AB1355" s="317">
        <f t="shared" si="395"/>
        <v>4.1478700000000002</v>
      </c>
      <c r="AC1355" s="317">
        <f t="shared" si="395"/>
        <v>0</v>
      </c>
      <c r="AD1355" s="317">
        <f t="shared" si="395"/>
        <v>0</v>
      </c>
      <c r="AE1355" s="317">
        <f t="shared" si="395"/>
        <v>4.1478700000000002</v>
      </c>
      <c r="AF1355" s="908"/>
      <c r="AG1355" s="956"/>
      <c r="AH1355" s="2272"/>
      <c r="AI1355" s="1014"/>
      <c r="AN1355" s="207"/>
    </row>
    <row r="1356" spans="1:40" s="2236" customFormat="1" ht="45.75" customHeight="1" x14ac:dyDescent="0.25">
      <c r="A1356" s="207">
        <v>1</v>
      </c>
      <c r="B1356" s="207">
        <v>1</v>
      </c>
      <c r="C1356" s="207" t="s">
        <v>716</v>
      </c>
      <c r="D1356" s="207"/>
      <c r="E1356" s="302" t="s">
        <v>465</v>
      </c>
      <c r="F1356" s="4"/>
      <c r="G1356" s="4"/>
      <c r="H1356" s="559"/>
      <c r="I1356" s="113"/>
      <c r="J1356" s="173">
        <v>2</v>
      </c>
      <c r="K1356" s="173" t="e">
        <f t="shared" si="394"/>
        <v>#DIV/0!</v>
      </c>
      <c r="L1356" s="1484"/>
      <c r="M1356" s="1484"/>
      <c r="N1356" s="112"/>
      <c r="O1356" s="112"/>
      <c r="P1356" s="112"/>
      <c r="Q1356" s="112"/>
      <c r="R1356" s="112"/>
      <c r="S1356" s="112"/>
      <c r="T1356" s="317"/>
      <c r="U1356" s="317"/>
      <c r="V1356" s="317"/>
      <c r="W1356" s="317"/>
      <c r="X1356" s="2731">
        <f>T1356/12*$E$3+(U1356-T1356)/11*3+(V1356-U1356)/10*2+(W1356-V1356)/9*1</f>
        <v>0</v>
      </c>
      <c r="Y1356" s="2257">
        <f t="shared" si="396"/>
        <v>4.1478700000000002</v>
      </c>
      <c r="Z1356" s="765"/>
      <c r="AA1356" s="317"/>
      <c r="AB1356" s="317">
        <f>Y1356-X1356</f>
        <v>4.1478700000000002</v>
      </c>
      <c r="AC1356" s="317"/>
      <c r="AD1356" s="317">
        <v>0</v>
      </c>
      <c r="AE1356" s="317">
        <v>4.1478700000000002</v>
      </c>
      <c r="AF1356" s="908"/>
      <c r="AG1356" s="956"/>
      <c r="AH1356" s="2272"/>
      <c r="AI1356" s="1014"/>
      <c r="AN1356" s="207"/>
    </row>
    <row r="1357" spans="1:40" s="2236" customFormat="1" ht="59.25" customHeight="1" x14ac:dyDescent="0.25">
      <c r="A1357" s="207"/>
      <c r="B1357" s="207">
        <v>1</v>
      </c>
      <c r="C1357" s="207" t="s">
        <v>716</v>
      </c>
      <c r="D1357" s="207"/>
      <c r="E1357" s="302" t="s">
        <v>466</v>
      </c>
      <c r="F1357" s="4"/>
      <c r="G1357" s="4"/>
      <c r="H1357" s="559"/>
      <c r="I1357" s="113"/>
      <c r="J1357" s="173"/>
      <c r="K1357" s="173" t="e">
        <f t="shared" si="394"/>
        <v>#DIV/0!</v>
      </c>
      <c r="L1357" s="1484"/>
      <c r="M1357" s="1484"/>
      <c r="N1357" s="112"/>
      <c r="O1357" s="112"/>
      <c r="P1357" s="112"/>
      <c r="Q1357" s="112"/>
      <c r="R1357" s="112"/>
      <c r="S1357" s="112"/>
      <c r="T1357" s="317"/>
      <c r="U1357" s="317"/>
      <c r="V1357" s="317"/>
      <c r="W1357" s="317"/>
      <c r="X1357" s="2731">
        <f>T1357/12*$E$3+(U1357-T1357)/11*3+(V1357-U1357)/10*2+(W1357-V1357)/9*1</f>
        <v>0</v>
      </c>
      <c r="Y1357" s="317">
        <f>AE1357-AD1357-AA1357-Z1357</f>
        <v>0</v>
      </c>
      <c r="Z1357" s="765"/>
      <c r="AA1357" s="317"/>
      <c r="AB1357" s="317">
        <f>Y1357-X1357</f>
        <v>0</v>
      </c>
      <c r="AC1357" s="317"/>
      <c r="AD1357" s="317">
        <v>0</v>
      </c>
      <c r="AE1357" s="317"/>
      <c r="AF1357" s="908"/>
      <c r="AG1357" s="956"/>
      <c r="AH1357" s="2272"/>
      <c r="AI1357" s="1014"/>
      <c r="AN1357" s="207"/>
    </row>
    <row r="1358" spans="1:40" s="2236" customFormat="1" ht="48.75" customHeight="1" x14ac:dyDescent="0.25">
      <c r="A1358" s="207"/>
      <c r="B1358" s="207">
        <v>1</v>
      </c>
      <c r="C1358" s="207" t="s">
        <v>716</v>
      </c>
      <c r="D1358" s="207"/>
      <c r="E1358" s="302" t="s">
        <v>467</v>
      </c>
      <c r="F1358" s="4"/>
      <c r="G1358" s="4"/>
      <c r="H1358" s="557"/>
      <c r="I1358" s="113"/>
      <c r="J1358" s="173"/>
      <c r="K1358" s="173" t="e">
        <f t="shared" si="394"/>
        <v>#DIV/0!</v>
      </c>
      <c r="L1358" s="1484"/>
      <c r="M1358" s="1484"/>
      <c r="N1358" s="112"/>
      <c r="O1358" s="112"/>
      <c r="P1358" s="112"/>
      <c r="Q1358" s="112"/>
      <c r="R1358" s="112"/>
      <c r="S1358" s="112"/>
      <c r="T1358" s="317"/>
      <c r="U1358" s="317"/>
      <c r="V1358" s="317"/>
      <c r="W1358" s="317"/>
      <c r="X1358" s="2731">
        <f>T1358/12*$E$3+(U1358-T1358)/11*3+(V1358-U1358)/10*2+(W1358-V1358)/9*1</f>
        <v>0</v>
      </c>
      <c r="Y1358" s="317">
        <f>AE1358-AD1358-AA1358-Z1358</f>
        <v>0</v>
      </c>
      <c r="Z1358" s="765"/>
      <c r="AA1358" s="317"/>
      <c r="AB1358" s="317">
        <f>Y1358-X1358</f>
        <v>0</v>
      </c>
      <c r="AC1358" s="317"/>
      <c r="AD1358" s="317">
        <v>0</v>
      </c>
      <c r="AE1358" s="317"/>
      <c r="AF1358" s="908"/>
      <c r="AG1358" s="956"/>
      <c r="AH1358" s="2272"/>
      <c r="AI1358" s="1014"/>
      <c r="AN1358" s="207"/>
    </row>
    <row r="1359" spans="1:40" s="2236" customFormat="1" x14ac:dyDescent="0.25">
      <c r="A1359" s="207">
        <v>1</v>
      </c>
      <c r="B1359" s="207">
        <v>1</v>
      </c>
      <c r="C1359" s="207" t="s">
        <v>716</v>
      </c>
      <c r="D1359" s="207"/>
      <c r="E1359" s="459" t="s">
        <v>194</v>
      </c>
      <c r="F1359" s="4"/>
      <c r="G1359" s="4"/>
      <c r="H1359" s="536"/>
      <c r="I1359" s="211"/>
      <c r="J1359" s="211"/>
      <c r="K1359" s="173"/>
      <c r="L1359" s="1484"/>
      <c r="M1359" s="1484"/>
      <c r="N1359" s="112"/>
      <c r="O1359" s="112"/>
      <c r="P1359" s="112"/>
      <c r="Q1359" s="112"/>
      <c r="R1359" s="112"/>
      <c r="S1359" s="112"/>
      <c r="T1359" s="317"/>
      <c r="U1359" s="317"/>
      <c r="V1359" s="317"/>
      <c r="W1359" s="317"/>
      <c r="X1359" s="2731">
        <f>T1359/12*$E$3</f>
        <v>0</v>
      </c>
      <c r="Y1359" s="2257">
        <f t="shared" ref="Y1359" si="397">AE1359-AD1359-Z1359</f>
        <v>15.655979999999982</v>
      </c>
      <c r="Z1359" s="765"/>
      <c r="AA1359" s="317"/>
      <c r="AB1359" s="317"/>
      <c r="AC1359" s="317"/>
      <c r="AD1359" s="317"/>
      <c r="AE1359" s="317">
        <v>15.655979999999982</v>
      </c>
      <c r="AF1359" s="908"/>
      <c r="AG1359" s="956"/>
      <c r="AH1359" s="2272"/>
      <c r="AI1359" s="1014"/>
      <c r="AN1359" s="207"/>
    </row>
    <row r="1360" spans="1:40" s="2236" customFormat="1" ht="29.25" x14ac:dyDescent="0.25">
      <c r="A1360" s="207">
        <v>1</v>
      </c>
      <c r="B1360" s="207">
        <v>1</v>
      </c>
      <c r="C1360" s="207" t="s">
        <v>716</v>
      </c>
      <c r="D1360" s="207"/>
      <c r="E1360" s="2231" t="s">
        <v>310</v>
      </c>
      <c r="F1360" s="4"/>
      <c r="G1360" s="4"/>
      <c r="H1360" s="558"/>
      <c r="I1360" s="558"/>
      <c r="J1360" s="558">
        <f>SUM(J1361,J1362,J1365,J1366,J1367,J1368)</f>
        <v>4</v>
      </c>
      <c r="K1360" s="173" t="e">
        <f>J1360/I1360*100</f>
        <v>#DIV/0!</v>
      </c>
      <c r="L1360" s="1484"/>
      <c r="M1360" s="1484"/>
      <c r="N1360" s="112"/>
      <c r="O1360" s="112"/>
      <c r="P1360" s="112"/>
      <c r="Q1360" s="112"/>
      <c r="R1360" s="112"/>
      <c r="S1360" s="112"/>
      <c r="T1360" s="317"/>
      <c r="U1360" s="317"/>
      <c r="V1360" s="317"/>
      <c r="W1360" s="317"/>
      <c r="X1360" s="2731">
        <f>T1360/12*$E$3+(U1360-T1360)/11*3+(V1360-U1360)/10*2+(W1360-V1360)/9*1</f>
        <v>0</v>
      </c>
      <c r="Y1360" s="317">
        <f>AE1360-AD1360-AA1360-Z1360</f>
        <v>0</v>
      </c>
      <c r="Z1360" s="765"/>
      <c r="AA1360" s="317"/>
      <c r="AB1360" s="317">
        <f>Y1360-X1360</f>
        <v>0</v>
      </c>
      <c r="AC1360" s="317"/>
      <c r="AD1360" s="317"/>
      <c r="AE1360" s="317"/>
      <c r="AF1360" s="908"/>
      <c r="AG1360" s="956"/>
      <c r="AH1360" s="2272"/>
      <c r="AI1360" s="1014"/>
      <c r="AN1360" s="207"/>
    </row>
    <row r="1361" spans="1:40" s="2236" customFormat="1" x14ac:dyDescent="0.25">
      <c r="A1361" s="207"/>
      <c r="B1361" s="207">
        <v>1</v>
      </c>
      <c r="C1361" s="207" t="s">
        <v>716</v>
      </c>
      <c r="D1361" s="207"/>
      <c r="E1361" s="302" t="s">
        <v>303</v>
      </c>
      <c r="F1361" s="4"/>
      <c r="G1361" s="4"/>
      <c r="H1361" s="557"/>
      <c r="I1361" s="557"/>
      <c r="J1361" s="557"/>
      <c r="K1361" s="173"/>
      <c r="L1361" s="1484"/>
      <c r="M1361" s="1484"/>
      <c r="N1361" s="112"/>
      <c r="O1361" s="112"/>
      <c r="P1361" s="112"/>
      <c r="Q1361" s="112"/>
      <c r="R1361" s="112"/>
      <c r="S1361" s="112"/>
      <c r="T1361" s="317"/>
      <c r="U1361" s="317"/>
      <c r="V1361" s="317"/>
      <c r="W1361" s="317"/>
      <c r="X1361" s="2731"/>
      <c r="Y1361" s="317"/>
      <c r="Z1361" s="765"/>
      <c r="AA1361" s="317"/>
      <c r="AB1361" s="317"/>
      <c r="AC1361" s="317"/>
      <c r="AD1361" s="317"/>
      <c r="AE1361" s="317"/>
      <c r="AF1361" s="908"/>
      <c r="AG1361" s="956"/>
      <c r="AH1361" s="2272"/>
      <c r="AI1361" s="1014"/>
      <c r="AN1361" s="207"/>
    </row>
    <row r="1362" spans="1:40" s="2236" customFormat="1" ht="30" x14ac:dyDescent="0.25">
      <c r="A1362" s="207">
        <v>1</v>
      </c>
      <c r="B1362" s="207">
        <v>1</v>
      </c>
      <c r="C1362" s="207" t="s">
        <v>716</v>
      </c>
      <c r="D1362" s="207"/>
      <c r="E1362" s="461" t="s">
        <v>443</v>
      </c>
      <c r="F1362" s="4"/>
      <c r="G1362" s="4"/>
      <c r="H1362" s="534"/>
      <c r="I1362" s="534"/>
      <c r="J1362" s="534">
        <f>J1363+J1364/4</f>
        <v>0</v>
      </c>
      <c r="K1362" s="173" t="e">
        <f>J1362/I1362*100</f>
        <v>#DIV/0!</v>
      </c>
      <c r="L1362" s="1484"/>
      <c r="M1362" s="1484"/>
      <c r="N1362" s="112"/>
      <c r="O1362" s="112"/>
      <c r="P1362" s="112"/>
      <c r="Q1362" s="112"/>
      <c r="R1362" s="112"/>
      <c r="S1362" s="112"/>
      <c r="T1362" s="317"/>
      <c r="U1362" s="317"/>
      <c r="V1362" s="317"/>
      <c r="W1362" s="317"/>
      <c r="X1362" s="2731"/>
      <c r="Y1362" s="317"/>
      <c r="Z1362" s="765"/>
      <c r="AA1362" s="317"/>
      <c r="AB1362" s="317"/>
      <c r="AC1362" s="317"/>
      <c r="AD1362" s="317"/>
      <c r="AE1362" s="317"/>
      <c r="AF1362" s="924"/>
      <c r="AG1362" s="956"/>
      <c r="AH1362" s="2272"/>
      <c r="AI1362" s="1014"/>
      <c r="AN1362" s="207"/>
    </row>
    <row r="1363" spans="1:40" s="2236" customFormat="1" x14ac:dyDescent="0.25">
      <c r="A1363" s="207"/>
      <c r="B1363" s="207">
        <v>1</v>
      </c>
      <c r="C1363" s="207" t="s">
        <v>716</v>
      </c>
      <c r="D1363" s="207"/>
      <c r="E1363" s="302" t="s">
        <v>444</v>
      </c>
      <c r="F1363" s="4"/>
      <c r="G1363" s="4"/>
      <c r="H1363" s="536"/>
      <c r="I1363" s="113"/>
      <c r="J1363" s="113"/>
      <c r="K1363" s="173"/>
      <c r="L1363" s="1484"/>
      <c r="M1363" s="1484"/>
      <c r="N1363" s="112"/>
      <c r="O1363" s="112"/>
      <c r="P1363" s="112"/>
      <c r="Q1363" s="112"/>
      <c r="R1363" s="112"/>
      <c r="S1363" s="112"/>
      <c r="T1363" s="317"/>
      <c r="U1363" s="317"/>
      <c r="V1363" s="317"/>
      <c r="W1363" s="317"/>
      <c r="X1363" s="2731"/>
      <c r="Y1363" s="317"/>
      <c r="Z1363" s="765"/>
      <c r="AA1363" s="317"/>
      <c r="AB1363" s="317"/>
      <c r="AC1363" s="317"/>
      <c r="AD1363" s="317"/>
      <c r="AE1363" s="317"/>
      <c r="AF1363" s="924"/>
      <c r="AG1363" s="956"/>
      <c r="AH1363" s="2272"/>
      <c r="AI1363" s="1014"/>
      <c r="AN1363" s="207"/>
    </row>
    <row r="1364" spans="1:40" s="2236" customFormat="1" ht="30" x14ac:dyDescent="0.25">
      <c r="A1364" s="207">
        <v>1</v>
      </c>
      <c r="B1364" s="207">
        <v>1</v>
      </c>
      <c r="C1364" s="207" t="s">
        <v>716</v>
      </c>
      <c r="D1364" s="207"/>
      <c r="E1364" s="302" t="s">
        <v>445</v>
      </c>
      <c r="F1364" s="1230"/>
      <c r="G1364" s="513"/>
      <c r="H1364" s="557"/>
      <c r="I1364" s="113"/>
      <c r="J1364" s="730"/>
      <c r="K1364" s="173" t="e">
        <f>J1364/I1364*100</f>
        <v>#DIV/0!</v>
      </c>
      <c r="L1364" s="1484"/>
      <c r="M1364" s="1484"/>
      <c r="N1364" s="112"/>
      <c r="O1364" s="112"/>
      <c r="P1364" s="112"/>
      <c r="Q1364" s="112"/>
      <c r="R1364" s="112"/>
      <c r="S1364" s="112"/>
      <c r="T1364" s="2287"/>
      <c r="U1364" s="2287"/>
      <c r="V1364" s="2287"/>
      <c r="W1364" s="2287"/>
      <c r="X1364" s="2733">
        <f>T1364/12*$E$3</f>
        <v>0</v>
      </c>
      <c r="Y1364" s="2287">
        <f>AE1364-AD1364</f>
        <v>0</v>
      </c>
      <c r="Z1364" s="2606"/>
      <c r="AA1364" s="2287"/>
      <c r="AB1364" s="2287">
        <f>Y1364-X1364</f>
        <v>0</v>
      </c>
      <c r="AC1364" s="2287"/>
      <c r="AD1364" s="2287"/>
      <c r="AE1364" s="2287"/>
      <c r="AF1364" s="912"/>
      <c r="AG1364" s="2607"/>
      <c r="AH1364" s="2272"/>
      <c r="AI1364" s="1014"/>
      <c r="AN1364" s="207"/>
    </row>
    <row r="1365" spans="1:40" s="2236" customFormat="1" ht="60" x14ac:dyDescent="0.25">
      <c r="A1365" s="207">
        <v>1</v>
      </c>
      <c r="B1365" s="207">
        <v>1</v>
      </c>
      <c r="C1365" s="207" t="s">
        <v>716</v>
      </c>
      <c r="D1365" s="207"/>
      <c r="E1365" s="302" t="s">
        <v>447</v>
      </c>
      <c r="F1365" s="524"/>
      <c r="G1365" s="4"/>
      <c r="H1365" s="560"/>
      <c r="I1365" s="173"/>
      <c r="J1365" s="173"/>
      <c r="K1365" s="730"/>
      <c r="L1365" s="1484"/>
      <c r="M1365" s="1484"/>
      <c r="N1365" s="112"/>
      <c r="O1365" s="112"/>
      <c r="P1365" s="112"/>
      <c r="Q1365" s="112"/>
      <c r="R1365" s="112"/>
      <c r="S1365" s="112"/>
      <c r="T1365" s="317"/>
      <c r="U1365" s="317"/>
      <c r="V1365" s="317"/>
      <c r="W1365" s="317"/>
      <c r="X1365" s="2731"/>
      <c r="Y1365" s="317"/>
      <c r="Z1365" s="765"/>
      <c r="AA1365" s="317"/>
      <c r="AB1365" s="317"/>
      <c r="AC1365" s="317"/>
      <c r="AD1365" s="317"/>
      <c r="AE1365" s="317"/>
      <c r="AF1365" s="908"/>
      <c r="AG1365" s="956"/>
      <c r="AH1365" s="2272"/>
      <c r="AI1365" s="1014"/>
      <c r="AN1365" s="207"/>
    </row>
    <row r="1366" spans="1:40" s="2236" customFormat="1" ht="45" x14ac:dyDescent="0.25">
      <c r="A1366" s="207"/>
      <c r="B1366" s="207"/>
      <c r="C1366" s="207" t="s">
        <v>716</v>
      </c>
      <c r="D1366" s="207"/>
      <c r="E1366" s="301" t="s">
        <v>448</v>
      </c>
      <c r="F1366" s="524"/>
      <c r="G1366" s="4"/>
      <c r="H1366" s="560"/>
      <c r="I1366" s="113"/>
      <c r="J1366" s="173"/>
      <c r="K1366" s="730"/>
      <c r="L1366" s="1484"/>
      <c r="M1366" s="1484"/>
      <c r="N1366" s="112"/>
      <c r="O1366" s="112"/>
      <c r="P1366" s="112"/>
      <c r="Q1366" s="112"/>
      <c r="R1366" s="112"/>
      <c r="S1366" s="112"/>
      <c r="T1366" s="317"/>
      <c r="U1366" s="317"/>
      <c r="V1366" s="317"/>
      <c r="W1366" s="317"/>
      <c r="X1366" s="2731"/>
      <c r="Y1366" s="317"/>
      <c r="Z1366" s="765"/>
      <c r="AA1366" s="317"/>
      <c r="AB1366" s="317"/>
      <c r="AC1366" s="317"/>
      <c r="AD1366" s="317"/>
      <c r="AE1366" s="317"/>
      <c r="AF1366" s="908"/>
      <c r="AG1366" s="956"/>
      <c r="AH1366" s="2272"/>
      <c r="AI1366" s="1014"/>
      <c r="AN1366" s="207"/>
    </row>
    <row r="1367" spans="1:40" s="2236" customFormat="1" ht="105" x14ac:dyDescent="0.25">
      <c r="A1367" s="207"/>
      <c r="B1367" s="207"/>
      <c r="C1367" s="207" t="s">
        <v>716</v>
      </c>
      <c r="D1367" s="207"/>
      <c r="E1367" s="301" t="s">
        <v>449</v>
      </c>
      <c r="F1367" s="1230"/>
      <c r="G1367" s="513"/>
      <c r="H1367" s="161"/>
      <c r="I1367" s="113"/>
      <c r="J1367" s="488"/>
      <c r="K1367" s="730" t="e">
        <f>J1367/ROUND(I1367,0)*100</f>
        <v>#DIV/0!</v>
      </c>
      <c r="L1367" s="1484"/>
      <c r="M1367" s="1484"/>
      <c r="N1367" s="112"/>
      <c r="O1367" s="112"/>
      <c r="P1367" s="112"/>
      <c r="Q1367" s="112"/>
      <c r="R1367" s="112"/>
      <c r="S1367" s="112"/>
      <c r="T1367" s="2287"/>
      <c r="U1367" s="2287"/>
      <c r="V1367" s="2287"/>
      <c r="W1367" s="2287"/>
      <c r="X1367" s="855">
        <f>T1367/12*$E$3</f>
        <v>0</v>
      </c>
      <c r="Y1367" s="317">
        <f>AE1367-AD1367-AA1367-Z1367</f>
        <v>0</v>
      </c>
      <c r="Z1367" s="765"/>
      <c r="AA1367" s="317"/>
      <c r="AB1367" s="317">
        <f>Y1367-X1367</f>
        <v>0</v>
      </c>
      <c r="AC1367" s="317"/>
      <c r="AD1367" s="317"/>
      <c r="AE1367" s="317"/>
      <c r="AF1367" s="908"/>
      <c r="AG1367" s="956"/>
      <c r="AH1367" s="2272"/>
      <c r="AI1367" s="1014"/>
      <c r="AN1367" s="207"/>
    </row>
    <row r="1368" spans="1:40" s="2236" customFormat="1" ht="30" x14ac:dyDescent="0.25">
      <c r="A1368" s="207"/>
      <c r="B1368" s="207"/>
      <c r="C1368" s="207" t="s">
        <v>716</v>
      </c>
      <c r="D1368" s="207"/>
      <c r="E1368" s="301" t="s">
        <v>468</v>
      </c>
      <c r="F1368" s="1230"/>
      <c r="G1368" s="513"/>
      <c r="H1368" s="161"/>
      <c r="I1368" s="113"/>
      <c r="J1368" s="730">
        <v>4</v>
      </c>
      <c r="K1368" s="730" t="e">
        <f>J1368/ROUND(I1368,0)*100</f>
        <v>#DIV/0!</v>
      </c>
      <c r="L1368" s="1484"/>
      <c r="M1368" s="1484"/>
      <c r="N1368" s="112"/>
      <c r="O1368" s="112"/>
      <c r="P1368" s="112"/>
      <c r="Q1368" s="112"/>
      <c r="R1368" s="112"/>
      <c r="S1368" s="112"/>
      <c r="T1368" s="2287"/>
      <c r="U1368" s="2287"/>
      <c r="V1368" s="2287"/>
      <c r="W1368" s="2287"/>
      <c r="X1368" s="2373">
        <f>T1368/12*$E$3+(U1368-T1368)/11*3+(V1368-U1368)/10*2+(W1368-V1368)/9*1</f>
        <v>0</v>
      </c>
      <c r="Y1368" s="2257">
        <f t="shared" ref="Y1368" si="398">AE1368-AD1368-Z1368</f>
        <v>9.003779999999999</v>
      </c>
      <c r="Z1368" s="2606"/>
      <c r="AA1368" s="2287"/>
      <c r="AB1368" s="2287">
        <f>Y1368-X1368</f>
        <v>9.003779999999999</v>
      </c>
      <c r="AC1368" s="2287"/>
      <c r="AD1368" s="2287">
        <v>0</v>
      </c>
      <c r="AE1368" s="2287">
        <v>9.003779999999999</v>
      </c>
      <c r="AF1368" s="908"/>
      <c r="AG1368" s="956"/>
      <c r="AH1368" s="2272"/>
      <c r="AI1368" s="1014"/>
      <c r="AN1368" s="207"/>
    </row>
    <row r="1369" spans="1:40" s="2236" customFormat="1" ht="29.25" x14ac:dyDescent="0.25">
      <c r="A1369" s="207">
        <v>1</v>
      </c>
      <c r="B1369" s="207">
        <v>1</v>
      </c>
      <c r="C1369" s="207" t="s">
        <v>716</v>
      </c>
      <c r="D1369" s="207"/>
      <c r="E1369" s="513" t="s">
        <v>311</v>
      </c>
      <c r="F1369" s="4"/>
      <c r="G1369" s="4"/>
      <c r="H1369" s="2961"/>
      <c r="I1369" s="173"/>
      <c r="J1369" s="173">
        <f>J1370+J1371</f>
        <v>5.1297872340425528</v>
      </c>
      <c r="K1369" s="730" t="e">
        <f>J1369/ROUND(I1369,0)*100</f>
        <v>#DIV/0!</v>
      </c>
      <c r="L1369" s="1484"/>
      <c r="M1369" s="1484"/>
      <c r="N1369" s="112"/>
      <c r="O1369" s="112"/>
      <c r="P1369" s="112"/>
      <c r="Q1369" s="112"/>
      <c r="R1369" s="112"/>
      <c r="S1369" s="112"/>
      <c r="T1369" s="317"/>
      <c r="U1369" s="317"/>
      <c r="V1369" s="317"/>
      <c r="W1369" s="317"/>
      <c r="X1369" s="2731"/>
      <c r="Y1369" s="317"/>
      <c r="Z1369" s="765"/>
      <c r="AA1369" s="317"/>
      <c r="AB1369" s="317"/>
      <c r="AC1369" s="317"/>
      <c r="AD1369" s="317"/>
      <c r="AE1369" s="317"/>
      <c r="AF1369" s="908"/>
      <c r="AG1369" s="956"/>
      <c r="AH1369" s="2272"/>
      <c r="AI1369" s="1014"/>
      <c r="AN1369" s="207"/>
    </row>
    <row r="1370" spans="1:40" s="2236" customFormat="1" x14ac:dyDescent="0.25">
      <c r="A1370" s="207">
        <v>1</v>
      </c>
      <c r="B1370" s="207">
        <v>1</v>
      </c>
      <c r="C1370" s="207" t="s">
        <v>716</v>
      </c>
      <c r="D1370" s="207"/>
      <c r="E1370" s="513" t="s">
        <v>319</v>
      </c>
      <c r="F1370" s="4"/>
      <c r="G1370" s="4"/>
      <c r="H1370" s="2961"/>
      <c r="I1370" s="113"/>
      <c r="J1370" s="173"/>
      <c r="K1370" s="730"/>
      <c r="L1370" s="1484"/>
      <c r="M1370" s="1484"/>
      <c r="N1370" s="112"/>
      <c r="O1370" s="112"/>
      <c r="P1370" s="112"/>
      <c r="Q1370" s="112"/>
      <c r="R1370" s="112"/>
      <c r="S1370" s="112"/>
      <c r="T1370" s="317"/>
      <c r="U1370" s="317"/>
      <c r="V1370" s="317"/>
      <c r="W1370" s="317"/>
      <c r="X1370" s="2731"/>
      <c r="Y1370" s="317"/>
      <c r="Z1370" s="765"/>
      <c r="AA1370" s="317"/>
      <c r="AB1370" s="317"/>
      <c r="AC1370" s="317"/>
      <c r="AD1370" s="317"/>
      <c r="AE1370" s="317"/>
      <c r="AF1370" s="908"/>
      <c r="AG1370" s="956"/>
      <c r="AH1370" s="2272"/>
      <c r="AI1370" s="1014"/>
      <c r="AN1370" s="207"/>
    </row>
    <row r="1371" spans="1:40" s="2236" customFormat="1" x14ac:dyDescent="0.25">
      <c r="A1371" s="207">
        <v>1</v>
      </c>
      <c r="B1371" s="207">
        <v>1</v>
      </c>
      <c r="C1371" s="207" t="s">
        <v>716</v>
      </c>
      <c r="D1371" s="207"/>
      <c r="E1371" s="4" t="s">
        <v>320</v>
      </c>
      <c r="F1371" s="4"/>
      <c r="G1371" s="4"/>
      <c r="H1371" s="2961"/>
      <c r="I1371" s="173"/>
      <c r="J1371" s="173">
        <f>J1372/9.4</f>
        <v>5.1297872340425528</v>
      </c>
      <c r="K1371" s="730" t="e">
        <f>J1371/ROUND(I1371,0)*100</f>
        <v>#DIV/0!</v>
      </c>
      <c r="L1371" s="1484"/>
      <c r="M1371" s="1484"/>
      <c r="N1371" s="112"/>
      <c r="O1371" s="112"/>
      <c r="P1371" s="112"/>
      <c r="Q1371" s="112"/>
      <c r="R1371" s="112"/>
      <c r="S1371" s="112"/>
      <c r="T1371" s="317"/>
      <c r="U1371" s="317"/>
      <c r="V1371" s="317"/>
      <c r="W1371" s="317"/>
      <c r="X1371" s="2731"/>
      <c r="Y1371" s="317"/>
      <c r="Z1371" s="765"/>
      <c r="AA1371" s="317"/>
      <c r="AB1371" s="317"/>
      <c r="AC1371" s="317"/>
      <c r="AD1371" s="317"/>
      <c r="AE1371" s="317"/>
      <c r="AF1371" s="908"/>
      <c r="AG1371" s="956"/>
      <c r="AH1371" s="2272"/>
      <c r="AI1371" s="1014"/>
      <c r="AN1371" s="207"/>
    </row>
    <row r="1372" spans="1:40" s="2236" customFormat="1" x14ac:dyDescent="0.25">
      <c r="A1372" s="207">
        <v>1</v>
      </c>
      <c r="B1372" s="207">
        <v>1</v>
      </c>
      <c r="C1372" s="207" t="s">
        <v>716</v>
      </c>
      <c r="D1372" s="207"/>
      <c r="E1372" s="527" t="s">
        <v>321</v>
      </c>
      <c r="F1372" s="4"/>
      <c r="G1372" s="4"/>
      <c r="H1372" s="2961"/>
      <c r="I1372" s="113"/>
      <c r="J1372" s="3443">
        <v>48.22</v>
      </c>
      <c r="K1372" s="730" t="e">
        <f>J1372/ROUND(I1372,0)*100</f>
        <v>#DIV/0!</v>
      </c>
      <c r="L1372" s="1484"/>
      <c r="M1372" s="1484"/>
      <c r="N1372" s="112"/>
      <c r="O1372" s="112"/>
      <c r="P1372" s="112"/>
      <c r="Q1372" s="112"/>
      <c r="R1372" s="112"/>
      <c r="S1372" s="112"/>
      <c r="T1372" s="317"/>
      <c r="U1372" s="317"/>
      <c r="V1372" s="317"/>
      <c r="W1372" s="317"/>
      <c r="X1372" s="2731"/>
      <c r="Y1372" s="317"/>
      <c r="Z1372" s="765"/>
      <c r="AA1372" s="317"/>
      <c r="AB1372" s="317"/>
      <c r="AC1372" s="317"/>
      <c r="AD1372" s="317"/>
      <c r="AE1372" s="317"/>
      <c r="AF1372" s="908"/>
      <c r="AG1372" s="956"/>
      <c r="AH1372" s="2272"/>
      <c r="AI1372" s="1014"/>
      <c r="AN1372" s="207"/>
    </row>
    <row r="1373" spans="1:40" s="2236" customFormat="1" x14ac:dyDescent="0.25">
      <c r="A1373" s="207"/>
      <c r="B1373" s="207"/>
      <c r="C1373" s="207" t="s">
        <v>716</v>
      </c>
      <c r="D1373" s="207"/>
      <c r="E1373" s="513" t="s">
        <v>217</v>
      </c>
      <c r="F1373" s="4"/>
      <c r="G1373" s="4"/>
      <c r="H1373" s="235"/>
      <c r="I1373" s="516"/>
      <c r="J1373" s="730">
        <f>SUM(J1374:J1376)</f>
        <v>0</v>
      </c>
      <c r="K1373" s="730" t="e">
        <f t="shared" ref="K1373:K1382" si="399">J1373/I1373*100</f>
        <v>#DIV/0!</v>
      </c>
      <c r="L1373" s="1484"/>
      <c r="M1373" s="1484"/>
      <c r="N1373" s="112"/>
      <c r="O1373" s="112"/>
      <c r="P1373" s="112"/>
      <c r="Q1373" s="112"/>
      <c r="R1373" s="112"/>
      <c r="S1373" s="112"/>
      <c r="T1373" s="317"/>
      <c r="U1373" s="317"/>
      <c r="V1373" s="317"/>
      <c r="W1373" s="317"/>
      <c r="X1373" s="2731">
        <f>T1373/12*$E$3+(U1373-T1373)/11*3+(V1373-U1373)/10*2+(W1373-V1373)/9*1</f>
        <v>0</v>
      </c>
      <c r="Y1373" s="317">
        <f>AE1373-AD1373-AA1373-Z1373</f>
        <v>0</v>
      </c>
      <c r="Z1373" s="765"/>
      <c r="AA1373" s="317"/>
      <c r="AB1373" s="317">
        <f>Y1373-X1373</f>
        <v>0</v>
      </c>
      <c r="AC1373" s="317"/>
      <c r="AD1373" s="317">
        <v>0</v>
      </c>
      <c r="AE1373" s="317"/>
      <c r="AF1373" s="908"/>
      <c r="AG1373" s="956"/>
      <c r="AH1373" s="2272"/>
      <c r="AI1373" s="1014"/>
      <c r="AN1373" s="207"/>
    </row>
    <row r="1374" spans="1:40" s="2236" customFormat="1" ht="30" x14ac:dyDescent="0.25">
      <c r="A1374" s="207"/>
      <c r="B1374" s="207"/>
      <c r="C1374" s="207" t="s">
        <v>716</v>
      </c>
      <c r="D1374" s="207"/>
      <c r="E1374" s="4" t="s">
        <v>275</v>
      </c>
      <c r="F1374" s="4"/>
      <c r="G1374" s="4"/>
      <c r="H1374" s="211"/>
      <c r="I1374" s="113"/>
      <c r="J1374" s="173"/>
      <c r="K1374" s="730" t="e">
        <f>J1374/I1374*100</f>
        <v>#DIV/0!</v>
      </c>
      <c r="L1374" s="1484"/>
      <c r="M1374" s="1484"/>
      <c r="N1374" s="112"/>
      <c r="O1374" s="112"/>
      <c r="P1374" s="112"/>
      <c r="Q1374" s="112"/>
      <c r="R1374" s="112"/>
      <c r="S1374" s="112"/>
      <c r="T1374" s="317"/>
      <c r="U1374" s="317"/>
      <c r="V1374" s="317"/>
      <c r="W1374" s="317"/>
      <c r="X1374" s="2731"/>
      <c r="Y1374" s="317"/>
      <c r="Z1374" s="765"/>
      <c r="AA1374" s="317"/>
      <c r="AB1374" s="317"/>
      <c r="AC1374" s="317"/>
      <c r="AD1374" s="317"/>
      <c r="AE1374" s="317"/>
      <c r="AF1374" s="908"/>
      <c r="AG1374" s="956"/>
      <c r="AH1374" s="2272"/>
      <c r="AI1374" s="1014"/>
      <c r="AN1374" s="207"/>
    </row>
    <row r="1375" spans="1:40" s="2236" customFormat="1" ht="30" x14ac:dyDescent="0.25">
      <c r="A1375" s="207"/>
      <c r="B1375" s="207"/>
      <c r="C1375" s="207" t="s">
        <v>716</v>
      </c>
      <c r="D1375" s="207"/>
      <c r="E1375" s="4" t="s">
        <v>264</v>
      </c>
      <c r="F1375" s="4"/>
      <c r="G1375" s="4"/>
      <c r="H1375" s="211"/>
      <c r="I1375" s="113"/>
      <c r="J1375" s="173"/>
      <c r="K1375" s="730" t="e">
        <f>J1375/I1375*100</f>
        <v>#DIV/0!</v>
      </c>
      <c r="L1375" s="1484"/>
      <c r="M1375" s="1484"/>
      <c r="N1375" s="112"/>
      <c r="O1375" s="112"/>
      <c r="P1375" s="112"/>
      <c r="Q1375" s="112"/>
      <c r="R1375" s="112"/>
      <c r="S1375" s="112"/>
      <c r="T1375" s="317"/>
      <c r="U1375" s="317"/>
      <c r="V1375" s="317"/>
      <c r="W1375" s="317"/>
      <c r="X1375" s="2731"/>
      <c r="Y1375" s="317"/>
      <c r="Z1375" s="765"/>
      <c r="AA1375" s="317"/>
      <c r="AB1375" s="317"/>
      <c r="AC1375" s="317"/>
      <c r="AD1375" s="317"/>
      <c r="AE1375" s="317"/>
      <c r="AF1375" s="908"/>
      <c r="AG1375" s="956"/>
      <c r="AH1375" s="2272"/>
      <c r="AI1375" s="1014"/>
      <c r="AN1375" s="207"/>
    </row>
    <row r="1376" spans="1:40" s="2236" customFormat="1" ht="30" x14ac:dyDescent="0.25">
      <c r="A1376" s="207"/>
      <c r="B1376" s="207"/>
      <c r="C1376" s="207" t="s">
        <v>716</v>
      </c>
      <c r="D1376" s="207"/>
      <c r="E1376" s="4" t="s">
        <v>71</v>
      </c>
      <c r="F1376" s="4"/>
      <c r="G1376" s="4"/>
      <c r="H1376" s="211"/>
      <c r="I1376" s="113"/>
      <c r="J1376" s="173"/>
      <c r="K1376" s="730" t="e">
        <f>J1376/I1376*100</f>
        <v>#DIV/0!</v>
      </c>
      <c r="L1376" s="1484"/>
      <c r="M1376" s="1484"/>
      <c r="N1376" s="112"/>
      <c r="O1376" s="112"/>
      <c r="P1376" s="112"/>
      <c r="Q1376" s="112"/>
      <c r="R1376" s="112"/>
      <c r="S1376" s="112"/>
      <c r="T1376" s="317"/>
      <c r="U1376" s="317"/>
      <c r="V1376" s="317"/>
      <c r="W1376" s="317"/>
      <c r="X1376" s="2731"/>
      <c r="Y1376" s="317"/>
      <c r="Z1376" s="765"/>
      <c r="AA1376" s="317"/>
      <c r="AB1376" s="317"/>
      <c r="AC1376" s="317"/>
      <c r="AD1376" s="317"/>
      <c r="AE1376" s="317"/>
      <c r="AF1376" s="908"/>
      <c r="AG1376" s="956"/>
      <c r="AH1376" s="2272"/>
      <c r="AI1376" s="1014"/>
      <c r="AN1376" s="207"/>
    </row>
    <row r="1377" spans="1:266" s="2236" customFormat="1" ht="86.25" x14ac:dyDescent="0.25">
      <c r="A1377" s="207"/>
      <c r="B1377" s="207"/>
      <c r="C1377" s="207" t="s">
        <v>716</v>
      </c>
      <c r="D1377" s="207"/>
      <c r="E1377" s="463" t="s">
        <v>508</v>
      </c>
      <c r="F1377" s="4"/>
      <c r="G1377" s="4"/>
      <c r="H1377" s="3153"/>
      <c r="I1377" s="3153"/>
      <c r="J1377" s="3153">
        <f>J1343</f>
        <v>7</v>
      </c>
      <c r="K1377" s="730" t="e">
        <f t="shared" si="399"/>
        <v>#DIV/0!</v>
      </c>
      <c r="L1377" s="1484"/>
      <c r="M1377" s="1484"/>
      <c r="N1377" s="112"/>
      <c r="O1377" s="112"/>
      <c r="P1377" s="112"/>
      <c r="Q1377" s="112"/>
      <c r="R1377" s="112"/>
      <c r="S1377" s="112"/>
      <c r="T1377" s="317"/>
      <c r="U1377" s="317"/>
      <c r="V1377" s="317"/>
      <c r="W1377" s="317"/>
      <c r="X1377" s="2731">
        <f t="shared" ref="X1377:AE1377" si="400">X1343</f>
        <v>0</v>
      </c>
      <c r="Y1377" s="2257">
        <f t="shared" ref="Y1377" si="401">AE1377-AD1377-Z1377</f>
        <v>24.153179999999999</v>
      </c>
      <c r="Z1377" s="765">
        <f t="shared" si="400"/>
        <v>0</v>
      </c>
      <c r="AA1377" s="317">
        <f t="shared" si="400"/>
        <v>0</v>
      </c>
      <c r="AB1377" s="317">
        <f t="shared" si="400"/>
        <v>24.153179999999999</v>
      </c>
      <c r="AC1377" s="317">
        <f t="shared" si="400"/>
        <v>0</v>
      </c>
      <c r="AD1377" s="317">
        <f t="shared" si="400"/>
        <v>0</v>
      </c>
      <c r="AE1377" s="317">
        <f t="shared" si="400"/>
        <v>24.153179999999999</v>
      </c>
      <c r="AF1377" s="908"/>
      <c r="AG1377" s="956"/>
      <c r="AH1377" s="2272"/>
      <c r="AI1377" s="1014"/>
      <c r="AN1377" s="207"/>
    </row>
    <row r="1378" spans="1:266" s="2236" customFormat="1" ht="18.75" customHeight="1" x14ac:dyDescent="0.25">
      <c r="A1378" s="207">
        <v>1</v>
      </c>
      <c r="B1378" s="207">
        <v>1</v>
      </c>
      <c r="C1378" s="207" t="s">
        <v>716</v>
      </c>
      <c r="D1378" s="207"/>
      <c r="E1378" s="463" t="s">
        <v>260</v>
      </c>
      <c r="F1378" s="4"/>
      <c r="G1378" s="4"/>
      <c r="H1378" s="3153"/>
      <c r="I1378" s="3153"/>
      <c r="J1378" s="3153">
        <f>J1360+J1329</f>
        <v>4</v>
      </c>
      <c r="K1378" s="730" t="e">
        <f t="shared" si="399"/>
        <v>#DIV/0!</v>
      </c>
      <c r="L1378" s="1484"/>
      <c r="M1378" s="1484"/>
      <c r="N1378" s="112"/>
      <c r="O1378" s="112"/>
      <c r="P1378" s="112"/>
      <c r="Q1378" s="112"/>
      <c r="R1378" s="112"/>
      <c r="S1378" s="112"/>
      <c r="T1378" s="317"/>
      <c r="U1378" s="317"/>
      <c r="V1378" s="317"/>
      <c r="W1378" s="317"/>
      <c r="X1378" s="2731"/>
      <c r="Y1378" s="317"/>
      <c r="Z1378" s="765"/>
      <c r="AA1378" s="317"/>
      <c r="AB1378" s="317"/>
      <c r="AC1378" s="317"/>
      <c r="AD1378" s="317"/>
      <c r="AE1378" s="317"/>
      <c r="AF1378" s="912"/>
      <c r="AG1378" s="956"/>
      <c r="AH1378" s="2272"/>
      <c r="AI1378" s="1014"/>
      <c r="AN1378" s="207"/>
    </row>
    <row r="1379" spans="1:266" s="2236" customFormat="1" ht="30" customHeight="1" x14ac:dyDescent="0.25">
      <c r="A1379" s="207">
        <v>1</v>
      </c>
      <c r="B1379" s="207">
        <v>1</v>
      </c>
      <c r="C1379" s="207" t="s">
        <v>716</v>
      </c>
      <c r="D1379" s="207"/>
      <c r="E1379" s="463" t="s">
        <v>273</v>
      </c>
      <c r="F1379" s="4"/>
      <c r="G1379" s="4"/>
      <c r="H1379" s="3153"/>
      <c r="I1379" s="3153"/>
      <c r="J1379" s="3153">
        <f>J1347</f>
        <v>13</v>
      </c>
      <c r="K1379" s="730" t="e">
        <f t="shared" si="399"/>
        <v>#DIV/0!</v>
      </c>
      <c r="L1379" s="1484"/>
      <c r="M1379" s="1484"/>
      <c r="N1379" s="112"/>
      <c r="O1379" s="112"/>
      <c r="P1379" s="112"/>
      <c r="Q1379" s="112"/>
      <c r="R1379" s="112"/>
      <c r="S1379" s="112"/>
      <c r="T1379" s="317"/>
      <c r="U1379" s="317"/>
      <c r="V1379" s="317"/>
      <c r="W1379" s="317"/>
      <c r="X1379" s="2731"/>
      <c r="Y1379" s="317"/>
      <c r="Z1379" s="765"/>
      <c r="AA1379" s="317"/>
      <c r="AB1379" s="317"/>
      <c r="AC1379" s="317"/>
      <c r="AD1379" s="317"/>
      <c r="AE1379" s="317"/>
      <c r="AF1379" s="912"/>
      <c r="AG1379" s="956"/>
      <c r="AH1379" s="2272"/>
      <c r="AI1379" s="1014"/>
      <c r="AN1379" s="207"/>
    </row>
    <row r="1380" spans="1:266" s="2236" customFormat="1" ht="29.25" x14ac:dyDescent="0.25">
      <c r="A1380" s="207">
        <v>1</v>
      </c>
      <c r="B1380" s="207">
        <v>1</v>
      </c>
      <c r="C1380" s="207" t="s">
        <v>716</v>
      </c>
      <c r="D1380" s="207"/>
      <c r="E1380" s="463" t="s">
        <v>261</v>
      </c>
      <c r="F1380" s="4"/>
      <c r="G1380" s="4"/>
      <c r="H1380" s="3153"/>
      <c r="I1380" s="3153"/>
      <c r="J1380" s="3153">
        <f>J1369+J1337</f>
        <v>5.1297872340425528</v>
      </c>
      <c r="K1380" s="730" t="e">
        <f t="shared" si="399"/>
        <v>#DIV/0!</v>
      </c>
      <c r="L1380" s="1484"/>
      <c r="M1380" s="1484"/>
      <c r="N1380" s="112"/>
      <c r="O1380" s="112"/>
      <c r="P1380" s="112"/>
      <c r="Q1380" s="112"/>
      <c r="R1380" s="112"/>
      <c r="S1380" s="112"/>
      <c r="T1380" s="317"/>
      <c r="U1380" s="317"/>
      <c r="V1380" s="317"/>
      <c r="W1380" s="317"/>
      <c r="X1380" s="2731"/>
      <c r="Y1380" s="317"/>
      <c r="Z1380" s="765"/>
      <c r="AA1380" s="317"/>
      <c r="AB1380" s="317"/>
      <c r="AC1380" s="317"/>
      <c r="AD1380" s="317"/>
      <c r="AE1380" s="317"/>
      <c r="AF1380" s="912"/>
      <c r="AG1380" s="956"/>
      <c r="AH1380" s="2272"/>
      <c r="AI1380" s="1014"/>
      <c r="AN1380" s="207"/>
    </row>
    <row r="1381" spans="1:266" s="2236" customFormat="1" ht="29.25" x14ac:dyDescent="0.25">
      <c r="A1381" s="207">
        <v>1</v>
      </c>
      <c r="B1381" s="207">
        <v>1</v>
      </c>
      <c r="C1381" s="207" t="s">
        <v>716</v>
      </c>
      <c r="D1381" s="207"/>
      <c r="E1381" s="463" t="s">
        <v>262</v>
      </c>
      <c r="F1381" s="4"/>
      <c r="G1381" s="4"/>
      <c r="H1381" s="3153"/>
      <c r="I1381" s="3153"/>
      <c r="J1381" s="3153">
        <f>J1341</f>
        <v>2</v>
      </c>
      <c r="K1381" s="730" t="e">
        <f t="shared" si="399"/>
        <v>#DIV/0!</v>
      </c>
      <c r="L1381" s="1484"/>
      <c r="M1381" s="1484"/>
      <c r="N1381" s="112"/>
      <c r="O1381" s="112"/>
      <c r="P1381" s="112"/>
      <c r="Q1381" s="112"/>
      <c r="R1381" s="112"/>
      <c r="S1381" s="112"/>
      <c r="T1381" s="317"/>
      <c r="U1381" s="317"/>
      <c r="V1381" s="317"/>
      <c r="W1381" s="317"/>
      <c r="X1381" s="2280"/>
      <c r="Y1381" s="2257">
        <f t="shared" ref="Y1381" si="402">AE1381-AD1381-Z1381</f>
        <v>2.81088</v>
      </c>
      <c r="Z1381" s="765"/>
      <c r="AA1381" s="317"/>
      <c r="AB1381" s="317"/>
      <c r="AC1381" s="317"/>
      <c r="AD1381" s="317"/>
      <c r="AE1381" s="317">
        <f>AE1341</f>
        <v>2.81088</v>
      </c>
      <c r="AF1381" s="912"/>
      <c r="AG1381" s="956"/>
      <c r="AH1381" s="2272"/>
      <c r="AI1381" s="1014"/>
      <c r="AN1381" s="207"/>
    </row>
    <row r="1382" spans="1:266" s="2236" customFormat="1" x14ac:dyDescent="0.25">
      <c r="A1382" s="207">
        <v>1</v>
      </c>
      <c r="B1382" s="207">
        <v>1</v>
      </c>
      <c r="C1382" s="207" t="s">
        <v>716</v>
      </c>
      <c r="D1382" s="207"/>
      <c r="E1382" s="464" t="s">
        <v>134</v>
      </c>
      <c r="F1382" s="513"/>
      <c r="G1382" s="513"/>
      <c r="H1382" s="3153"/>
      <c r="I1382" s="3153"/>
      <c r="J1382" s="3153">
        <f>J1379+J1378+J1381+J1337*2.6+J1372/4.2+J1377*2.6</f>
        <v>48.680952380952377</v>
      </c>
      <c r="K1382" s="730" t="e">
        <f t="shared" si="399"/>
        <v>#DIV/0!</v>
      </c>
      <c r="L1382" s="1484"/>
      <c r="M1382" s="1484"/>
      <c r="N1382" s="112"/>
      <c r="O1382" s="112"/>
      <c r="P1382" s="112"/>
      <c r="Q1382" s="112"/>
      <c r="R1382" s="112"/>
      <c r="S1382" s="112"/>
      <c r="T1382" s="2734"/>
      <c r="U1382" s="2734"/>
      <c r="V1382" s="2734"/>
      <c r="W1382" s="2734"/>
      <c r="X1382" s="2734">
        <f t="shared" ref="X1382:AD1382" si="403">SUM(X1381,X1373,X1368,X1360,X1347,X1343,X1328,X1327)</f>
        <v>0</v>
      </c>
      <c r="Y1382" s="2257">
        <f t="shared" ref="Y1382" si="404">AE1382-AD1382-Z1382</f>
        <v>103.14143999999997</v>
      </c>
      <c r="Z1382" s="2609">
        <f t="shared" si="403"/>
        <v>0</v>
      </c>
      <c r="AA1382" s="2286">
        <f t="shared" si="403"/>
        <v>0</v>
      </c>
      <c r="AB1382" s="2286">
        <f t="shared" si="403"/>
        <v>84.674579999999992</v>
      </c>
      <c r="AC1382" s="2286">
        <f t="shared" si="403"/>
        <v>0</v>
      </c>
      <c r="AD1382" s="2286">
        <f t="shared" si="403"/>
        <v>0</v>
      </c>
      <c r="AE1382" s="2951">
        <f>SUM(AE1381,AE1373,AE1368,AE1360,AE1347,AE1343,AE1328,AE1327,AE1359,AE1342)</f>
        <v>103.14143999999997</v>
      </c>
      <c r="AF1382" s="912"/>
      <c r="AG1382" s="2610"/>
      <c r="AH1382" s="2272"/>
      <c r="AI1382" s="1014"/>
      <c r="AN1382" s="207"/>
    </row>
    <row r="1383" spans="1:266" s="2236" customFormat="1" x14ac:dyDescent="0.25">
      <c r="A1383" s="207">
        <v>1</v>
      </c>
      <c r="B1383" s="207">
        <v>1</v>
      </c>
      <c r="C1383" s="207" t="s">
        <v>716</v>
      </c>
      <c r="D1383" s="207"/>
      <c r="E1383" s="2" t="s">
        <v>28</v>
      </c>
      <c r="F1383" s="2"/>
      <c r="G1383" s="2"/>
      <c r="H1383" s="52"/>
      <c r="I1383" s="2516"/>
      <c r="J1383" s="2516"/>
      <c r="K1383" s="2516"/>
      <c r="L1383" s="2514"/>
      <c r="M1383" s="2514"/>
      <c r="N1383" s="2510"/>
      <c r="O1383" s="2510"/>
      <c r="P1383" s="2510"/>
      <c r="Q1383" s="2510"/>
      <c r="R1383" s="2510"/>
      <c r="S1383" s="2510"/>
      <c r="T1383" s="361"/>
      <c r="U1383" s="361"/>
      <c r="V1383" s="361"/>
      <c r="W1383" s="361"/>
      <c r="X1383" s="2733"/>
      <c r="Y1383" s="361"/>
      <c r="Z1383" s="1110"/>
      <c r="AA1383" s="361"/>
      <c r="AB1383" s="361"/>
      <c r="AC1383" s="361"/>
      <c r="AD1383" s="361"/>
      <c r="AE1383" s="361"/>
      <c r="AF1383" s="2517"/>
      <c r="AG1383" s="901"/>
      <c r="AH1383" s="2272"/>
      <c r="AI1383" s="1014"/>
      <c r="AN1383" s="207"/>
    </row>
    <row r="1384" spans="1:266" s="2236" customFormat="1" x14ac:dyDescent="0.25">
      <c r="A1384" s="207"/>
      <c r="B1384" s="207">
        <v>1</v>
      </c>
      <c r="C1384" s="207" t="s">
        <v>716</v>
      </c>
      <c r="D1384" s="207" t="s">
        <v>718</v>
      </c>
      <c r="E1384" s="1010" t="s">
        <v>171</v>
      </c>
      <c r="F1384" s="1010"/>
      <c r="G1384" s="2518">
        <v>300</v>
      </c>
      <c r="H1384" s="52"/>
      <c r="I1384" s="2516"/>
      <c r="J1384" s="2516"/>
      <c r="K1384" s="113"/>
      <c r="L1384" s="2735"/>
      <c r="M1384" s="142"/>
      <c r="N1384" s="143"/>
      <c r="O1384" s="143"/>
      <c r="P1384" s="308"/>
      <c r="Q1384" s="143" t="e">
        <f>P1384/O1384*100</f>
        <v>#DIV/0!</v>
      </c>
      <c r="R1384" s="143">
        <f>ROUND(N1384/G1384,0)</f>
        <v>0</v>
      </c>
      <c r="S1384" s="143" t="e">
        <f>P1384/$E$3*12/R1384</f>
        <v>#DIV/0!</v>
      </c>
      <c r="T1384" s="361"/>
      <c r="U1384" s="361"/>
      <c r="V1384" s="361"/>
      <c r="W1384" s="361"/>
      <c r="X1384" s="2733"/>
      <c r="Y1384" s="361"/>
      <c r="Z1384" s="1110"/>
      <c r="AA1384" s="361"/>
      <c r="AB1384" s="361"/>
      <c r="AC1384" s="361"/>
      <c r="AD1384" s="361"/>
      <c r="AE1384" s="361"/>
      <c r="AF1384" s="2517"/>
      <c r="AG1384" s="901"/>
      <c r="AH1384" s="2272"/>
      <c r="AI1384" s="1014"/>
      <c r="AN1384" s="207"/>
    </row>
    <row r="1385" spans="1:266" s="2236" customFormat="1" x14ac:dyDescent="0.25">
      <c r="A1385" s="207">
        <v>1</v>
      </c>
      <c r="B1385" s="207">
        <v>1</v>
      </c>
      <c r="C1385" s="207" t="s">
        <v>716</v>
      </c>
      <c r="D1385" s="207" t="s">
        <v>718</v>
      </c>
      <c r="E1385" s="1010" t="s">
        <v>10</v>
      </c>
      <c r="F1385" s="1010"/>
      <c r="G1385" s="2518">
        <v>300</v>
      </c>
      <c r="H1385" s="245"/>
      <c r="I1385" s="113"/>
      <c r="J1385" s="2516"/>
      <c r="K1385" s="113"/>
      <c r="L1385" s="806"/>
      <c r="M1385" s="142"/>
      <c r="N1385" s="143"/>
      <c r="O1385" s="143"/>
      <c r="P1385" s="143"/>
      <c r="Q1385" s="143" t="e">
        <f>P1385/O1385*100</f>
        <v>#DIV/0!</v>
      </c>
      <c r="R1385" s="143">
        <f>ROUND(N1385/G1385,0)</f>
        <v>0</v>
      </c>
      <c r="S1385" s="143" t="e">
        <f>P1385/$E$3*12/R1385</f>
        <v>#DIV/0!</v>
      </c>
      <c r="T1385" s="317"/>
      <c r="U1385" s="317"/>
      <c r="V1385" s="317"/>
      <c r="W1385" s="317"/>
      <c r="X1385" s="2731"/>
      <c r="Y1385" s="317"/>
      <c r="Z1385" s="765"/>
      <c r="AA1385" s="317"/>
      <c r="AB1385" s="317"/>
      <c r="AC1385" s="317"/>
      <c r="AD1385" s="317"/>
      <c r="AE1385" s="317"/>
      <c r="AF1385" s="924"/>
      <c r="AG1385" s="956"/>
      <c r="AH1385" s="2272"/>
      <c r="AI1385" s="1014"/>
      <c r="AN1385" s="207"/>
    </row>
    <row r="1386" spans="1:266" s="2236" customFormat="1" x14ac:dyDescent="0.25">
      <c r="A1386" s="207"/>
      <c r="B1386" s="207">
        <v>1</v>
      </c>
      <c r="C1386" s="207" t="s">
        <v>716</v>
      </c>
      <c r="D1386" s="207" t="s">
        <v>718</v>
      </c>
      <c r="E1386" s="1010" t="s">
        <v>6</v>
      </c>
      <c r="F1386" s="1010"/>
      <c r="G1386" s="2518">
        <v>300</v>
      </c>
      <c r="H1386" s="52"/>
      <c r="I1386" s="2516"/>
      <c r="J1386" s="2516"/>
      <c r="K1386" s="113" t="e">
        <f>J1386/I1386*100</f>
        <v>#DIV/0!</v>
      </c>
      <c r="L1386" s="2735">
        <v>9</v>
      </c>
      <c r="M1386" s="142" t="e">
        <f>P1386/J1386</f>
        <v>#DIV/0!</v>
      </c>
      <c r="N1386" s="143">
        <f>ROUND(H1386*L1386,0)</f>
        <v>0</v>
      </c>
      <c r="O1386" s="143">
        <f>ROUND(N1386/12*$E$3,0)</f>
        <v>0</v>
      </c>
      <c r="P1386" s="308"/>
      <c r="Q1386" s="143" t="e">
        <f>P1386/O1386*100</f>
        <v>#DIV/0!</v>
      </c>
      <c r="R1386" s="143">
        <f>ROUND(N1386/G1386,0)</f>
        <v>0</v>
      </c>
      <c r="S1386" s="143" t="e">
        <f>P1386/$E$3*12/R1386</f>
        <v>#DIV/0!</v>
      </c>
      <c r="T1386" s="317"/>
      <c r="U1386" s="317"/>
      <c r="V1386" s="317"/>
      <c r="W1386" s="317"/>
      <c r="X1386" s="2731"/>
      <c r="Y1386" s="317"/>
      <c r="Z1386" s="765"/>
      <c r="AA1386" s="317"/>
      <c r="AB1386" s="317"/>
      <c r="AC1386" s="317"/>
      <c r="AD1386" s="317"/>
      <c r="AE1386" s="317"/>
      <c r="AF1386" s="2517"/>
      <c r="AG1386" s="956"/>
      <c r="AH1386" s="2272"/>
      <c r="AI1386" s="1014"/>
      <c r="AN1386" s="207"/>
    </row>
    <row r="1387" spans="1:266" s="2236" customFormat="1" x14ac:dyDescent="0.25">
      <c r="A1387" s="207">
        <v>1</v>
      </c>
      <c r="B1387" s="207">
        <v>1</v>
      </c>
      <c r="C1387" s="207" t="s">
        <v>716</v>
      </c>
      <c r="D1387" s="207" t="s">
        <v>718</v>
      </c>
      <c r="E1387" s="513" t="s">
        <v>13</v>
      </c>
      <c r="F1387" s="513"/>
      <c r="G1387" s="513"/>
      <c r="H1387" s="1968"/>
      <c r="I1387" s="1465"/>
      <c r="J1387" s="1465">
        <f>SUM(J1384:J1386)</f>
        <v>0</v>
      </c>
      <c r="K1387" s="1465" t="e">
        <f>J1387/I1387*100</f>
        <v>#DIV/0!</v>
      </c>
      <c r="L1387" s="1969">
        <f>IF(H1387=0,0,N1387/H1387)</f>
        <v>0</v>
      </c>
      <c r="M1387" s="189" t="e">
        <f>P1387/J1387</f>
        <v>#DIV/0!</v>
      </c>
      <c r="N1387" s="1465">
        <f>SUM(N1384:N1386)</f>
        <v>0</v>
      </c>
      <c r="O1387" s="1465">
        <f>SUM(O1384:O1386)</f>
        <v>0</v>
      </c>
      <c r="P1387" s="1465">
        <f>SUM(P1384:P1386)</f>
        <v>0</v>
      </c>
      <c r="Q1387" s="143" t="e">
        <f>P1387/O1387*100</f>
        <v>#DIV/0!</v>
      </c>
      <c r="R1387" s="1465">
        <f>SUM(R1384:R1386)</f>
        <v>0</v>
      </c>
      <c r="S1387" s="143" t="e">
        <f>P1387/$E$3*12/R1387</f>
        <v>#DIV/0!</v>
      </c>
      <c r="T1387" s="2519"/>
      <c r="U1387" s="2519"/>
      <c r="V1387" s="2519"/>
      <c r="W1387" s="2519"/>
      <c r="X1387" s="2736"/>
      <c r="Y1387" s="2519"/>
      <c r="Z1387" s="2611"/>
      <c r="AA1387" s="2519"/>
      <c r="AB1387" s="2519"/>
      <c r="AC1387" s="2519"/>
      <c r="AD1387" s="2519"/>
      <c r="AE1387" s="2519"/>
      <c r="AF1387" s="1906"/>
      <c r="AG1387" s="2612"/>
      <c r="AH1387" s="2272"/>
      <c r="AI1387" s="1014"/>
      <c r="AN1387" s="207"/>
    </row>
    <row r="1388" spans="1:266" s="2236" customFormat="1" ht="16.5" customHeight="1" x14ac:dyDescent="0.25">
      <c r="A1388" s="207">
        <v>1</v>
      </c>
      <c r="B1388" s="207">
        <v>1</v>
      </c>
      <c r="C1388" s="207" t="s">
        <v>716</v>
      </c>
      <c r="D1388" s="207"/>
      <c r="E1388" s="2" t="s">
        <v>123</v>
      </c>
      <c r="F1388" s="2"/>
      <c r="G1388" s="513"/>
      <c r="H1388" s="1968"/>
      <c r="I1388" s="1465"/>
      <c r="J1388" s="1465"/>
      <c r="K1388" s="1465"/>
      <c r="L1388" s="1969"/>
      <c r="M1388" s="189"/>
      <c r="N1388" s="1465"/>
      <c r="O1388" s="1465"/>
      <c r="P1388" s="1465"/>
      <c r="Q1388" s="143"/>
      <c r="R1388" s="143"/>
      <c r="S1388" s="143"/>
      <c r="T1388" s="2519"/>
      <c r="U1388" s="2519"/>
      <c r="V1388" s="2519"/>
      <c r="W1388" s="2519"/>
      <c r="X1388" s="2736"/>
      <c r="Y1388" s="2519"/>
      <c r="Z1388" s="2611"/>
      <c r="AA1388" s="2519"/>
      <c r="AB1388" s="2519"/>
      <c r="AC1388" s="2519"/>
      <c r="AD1388" s="2519"/>
      <c r="AE1388" s="2519"/>
      <c r="AF1388" s="1906"/>
      <c r="AG1388" s="2612"/>
      <c r="AH1388" s="2272"/>
      <c r="AI1388" s="1014"/>
      <c r="AN1388" s="207"/>
    </row>
    <row r="1389" spans="1:266" s="2236" customFormat="1" ht="30" x14ac:dyDescent="0.25">
      <c r="A1389" s="207">
        <v>1</v>
      </c>
      <c r="B1389" s="207">
        <v>1</v>
      </c>
      <c r="C1389" s="207" t="s">
        <v>716</v>
      </c>
      <c r="D1389" s="207" t="s">
        <v>700</v>
      </c>
      <c r="E1389" s="2234" t="s">
        <v>155</v>
      </c>
      <c r="F1389" s="2234"/>
      <c r="G1389" s="167">
        <v>240</v>
      </c>
      <c r="H1389" s="245"/>
      <c r="I1389" s="113"/>
      <c r="J1389" s="113"/>
      <c r="K1389" s="113"/>
      <c r="L1389" s="806"/>
      <c r="M1389" s="142"/>
      <c r="N1389" s="143"/>
      <c r="O1389" s="143"/>
      <c r="P1389" s="143"/>
      <c r="Q1389" s="143" t="e">
        <f>P1389/O1389*100</f>
        <v>#DIV/0!</v>
      </c>
      <c r="R1389" s="143">
        <f>ROUND(N1389/G1389,0)</f>
        <v>0</v>
      </c>
      <c r="S1389" s="143" t="e">
        <f>P1389/$E$3*12/R1389</f>
        <v>#DIV/0!</v>
      </c>
      <c r="T1389" s="317"/>
      <c r="U1389" s="317"/>
      <c r="V1389" s="317"/>
      <c r="W1389" s="317"/>
      <c r="X1389" s="2736"/>
      <c r="Y1389" s="2519"/>
      <c r="Z1389" s="2611"/>
      <c r="AA1389" s="2519"/>
      <c r="AB1389" s="2519"/>
      <c r="AC1389" s="2519"/>
      <c r="AD1389" s="317"/>
      <c r="AE1389" s="317"/>
      <c r="AF1389" s="924"/>
      <c r="AG1389" s="956"/>
      <c r="AH1389" s="2272"/>
      <c r="AI1389" s="1014"/>
      <c r="AN1389" s="207"/>
    </row>
    <row r="1390" spans="1:266" s="2236" customFormat="1" ht="13.5" customHeight="1" x14ac:dyDescent="0.25">
      <c r="A1390" s="207"/>
      <c r="B1390" s="207">
        <v>1</v>
      </c>
      <c r="C1390" s="207" t="s">
        <v>716</v>
      </c>
      <c r="D1390" s="207" t="s">
        <v>700</v>
      </c>
      <c r="E1390" s="2234" t="s">
        <v>64</v>
      </c>
      <c r="F1390" s="2234"/>
      <c r="G1390" s="167">
        <v>240</v>
      </c>
      <c r="H1390" s="245"/>
      <c r="I1390" s="113"/>
      <c r="J1390" s="113"/>
      <c r="K1390" s="113"/>
      <c r="L1390" s="806"/>
      <c r="M1390" s="142"/>
      <c r="N1390" s="143"/>
      <c r="O1390" s="143"/>
      <c r="P1390" s="143"/>
      <c r="Q1390" s="143" t="e">
        <f>P1390/O1390*100</f>
        <v>#DIV/0!</v>
      </c>
      <c r="R1390" s="143">
        <f>ROUND(N1390/G1390,0)</f>
        <v>0</v>
      </c>
      <c r="S1390" s="143" t="e">
        <f>P1390/$E$3*12/R1390</f>
        <v>#DIV/0!</v>
      </c>
      <c r="T1390" s="317"/>
      <c r="U1390" s="317"/>
      <c r="V1390" s="317"/>
      <c r="W1390" s="317"/>
      <c r="X1390" s="2736"/>
      <c r="Y1390" s="2519"/>
      <c r="Z1390" s="2611"/>
      <c r="AA1390" s="2519"/>
      <c r="AB1390" s="2519"/>
      <c r="AC1390" s="2519"/>
      <c r="AD1390" s="317"/>
      <c r="AE1390" s="317"/>
      <c r="AF1390" s="924"/>
      <c r="AG1390" s="956"/>
      <c r="AH1390" s="2272"/>
      <c r="AI1390" s="1014"/>
      <c r="AN1390" s="207"/>
    </row>
    <row r="1391" spans="1:266" s="2236" customFormat="1" ht="13.5" customHeight="1" x14ac:dyDescent="0.25">
      <c r="A1391" s="207"/>
      <c r="B1391" s="207"/>
      <c r="C1391" s="207" t="s">
        <v>716</v>
      </c>
      <c r="D1391" s="207" t="s">
        <v>700</v>
      </c>
      <c r="E1391" s="2234" t="s">
        <v>44</v>
      </c>
      <c r="F1391" s="2234"/>
      <c r="G1391" s="1035">
        <v>240</v>
      </c>
      <c r="H1391" s="245"/>
      <c r="I1391" s="113"/>
      <c r="J1391" s="113">
        <v>1</v>
      </c>
      <c r="K1391" s="113"/>
      <c r="L1391" s="806"/>
      <c r="M1391" s="142"/>
      <c r="N1391" s="143"/>
      <c r="O1391" s="143"/>
      <c r="P1391" s="143">
        <v>8</v>
      </c>
      <c r="Q1391" s="143" t="e">
        <f>P1391/O1391*100</f>
        <v>#DIV/0!</v>
      </c>
      <c r="R1391" s="143">
        <f>ROUND(N1391/G1391,0)</f>
        <v>0</v>
      </c>
      <c r="S1391" s="143" t="e">
        <f>P1391/$E$3*12/R1391</f>
        <v>#DIV/0!</v>
      </c>
      <c r="T1391" s="317"/>
      <c r="U1391" s="317"/>
      <c r="V1391" s="317"/>
      <c r="W1391" s="317"/>
      <c r="X1391" s="2736"/>
      <c r="Y1391" s="2519"/>
      <c r="Z1391" s="2611"/>
      <c r="AA1391" s="2519"/>
      <c r="AB1391" s="2519"/>
      <c r="AC1391" s="2519"/>
      <c r="AD1391" s="317"/>
      <c r="AE1391" s="317"/>
      <c r="AF1391" s="924"/>
      <c r="AG1391" s="956"/>
      <c r="AH1391" s="2272"/>
      <c r="AI1391" s="1014"/>
      <c r="AN1391" s="207"/>
    </row>
    <row r="1392" spans="1:266" s="137" customFormat="1" x14ac:dyDescent="0.25">
      <c r="A1392" s="207"/>
      <c r="B1392" s="207">
        <v>1</v>
      </c>
      <c r="C1392" s="207" t="s">
        <v>716</v>
      </c>
      <c r="D1392" s="207" t="s">
        <v>700</v>
      </c>
      <c r="E1392" s="513" t="s">
        <v>150</v>
      </c>
      <c r="F1392" s="1686"/>
      <c r="G1392" s="1622"/>
      <c r="H1392" s="235"/>
      <c r="I1392" s="730"/>
      <c r="J1392" s="730">
        <f>SUM(J1389:J1391)</f>
        <v>1</v>
      </c>
      <c r="K1392" s="514" t="e">
        <f t="shared" ref="K1392:K1397" si="405">J1392/I1392*100</f>
        <v>#DIV/0!</v>
      </c>
      <c r="L1392" s="1484">
        <f>IF(H1392=0,0,N1392/H1392)</f>
        <v>0</v>
      </c>
      <c r="M1392" s="1484">
        <f>P1392/J1392</f>
        <v>8</v>
      </c>
      <c r="N1392" s="112">
        <f>SUM(N1389:N1391)</f>
        <v>0</v>
      </c>
      <c r="O1392" s="112">
        <f>SUM(O1389:O1391)</f>
        <v>0</v>
      </c>
      <c r="P1392" s="112">
        <f>SUM(P1389:P1391)</f>
        <v>8</v>
      </c>
      <c r="Q1392" s="1243" t="e">
        <f>P1392/O1392*100</f>
        <v>#DIV/0!</v>
      </c>
      <c r="R1392" s="1243">
        <f>SUM(R1389:R1391)</f>
        <v>0</v>
      </c>
      <c r="S1392" s="143" t="e">
        <f>P1392/$E$3*12/R1392</f>
        <v>#DIV/0!</v>
      </c>
      <c r="T1392" s="317"/>
      <c r="U1392" s="317"/>
      <c r="V1392" s="317"/>
      <c r="W1392" s="317"/>
      <c r="X1392" s="2731"/>
      <c r="Y1392" s="317"/>
      <c r="Z1392" s="765"/>
      <c r="AA1392" s="317"/>
      <c r="AB1392" s="317"/>
      <c r="AC1392" s="317"/>
      <c r="AD1392" s="317"/>
      <c r="AE1392" s="317"/>
      <c r="AF1392" s="912"/>
      <c r="AG1392" s="956"/>
      <c r="AH1392" s="2272"/>
      <c r="AI1392" s="1014"/>
      <c r="AJ1392" s="2236"/>
      <c r="AK1392" s="2236"/>
      <c r="AL1392" s="2236"/>
      <c r="AM1392" s="2236"/>
      <c r="AN1392" s="207"/>
      <c r="AO1392" s="2236"/>
      <c r="AP1392" s="2236"/>
      <c r="AQ1392" s="2236"/>
      <c r="AR1392" s="2236"/>
      <c r="AS1392" s="2236"/>
      <c r="AT1392" s="2236"/>
      <c r="AU1392" s="2236"/>
      <c r="AV1392" s="2236"/>
      <c r="AW1392" s="2236"/>
      <c r="AX1392" s="2236"/>
      <c r="AY1392" s="2236"/>
      <c r="AZ1392" s="2236"/>
      <c r="BA1392" s="2236"/>
      <c r="BB1392" s="2236"/>
      <c r="BC1392" s="2236"/>
      <c r="BD1392" s="2236"/>
      <c r="BE1392" s="2236"/>
      <c r="BF1392" s="2236"/>
      <c r="BG1392" s="2236"/>
      <c r="BH1392" s="2236"/>
      <c r="BI1392" s="2236"/>
      <c r="BJ1392" s="2236"/>
      <c r="BK1392" s="2236"/>
      <c r="BL1392" s="2236"/>
      <c r="BM1392" s="2236"/>
      <c r="BN1392" s="2236"/>
      <c r="BO1392" s="2236"/>
      <c r="BP1392" s="2236"/>
      <c r="BQ1392" s="2236"/>
      <c r="BR1392" s="2236"/>
      <c r="BS1392" s="2236"/>
      <c r="BT1392" s="2236"/>
      <c r="BU1392" s="2236"/>
      <c r="BV1392" s="2236"/>
      <c r="BW1392" s="2236"/>
      <c r="BX1392" s="2236"/>
      <c r="BY1392" s="2236"/>
      <c r="BZ1392" s="2236"/>
      <c r="CA1392" s="2236"/>
      <c r="CB1392" s="2236"/>
      <c r="CC1392" s="2236"/>
      <c r="CD1392" s="2236"/>
      <c r="CE1392" s="2236"/>
      <c r="CF1392" s="2236"/>
      <c r="CG1392" s="2236"/>
      <c r="CH1392" s="2236"/>
      <c r="CI1392" s="2236"/>
      <c r="CJ1392" s="2236"/>
      <c r="CK1392" s="2236"/>
      <c r="CL1392" s="2236"/>
      <c r="CM1392" s="2236"/>
      <c r="CN1392" s="2236"/>
      <c r="CO1392" s="2236"/>
      <c r="CP1392" s="2236"/>
      <c r="CQ1392" s="2236"/>
      <c r="CR1392" s="2236"/>
      <c r="CS1392" s="2236"/>
      <c r="CT1392" s="2236"/>
      <c r="CU1392" s="2236"/>
      <c r="CV1392" s="2236"/>
      <c r="CW1392" s="2236"/>
      <c r="CX1392" s="2236"/>
      <c r="CY1392" s="2236"/>
      <c r="CZ1392" s="2236"/>
      <c r="DA1392" s="2236"/>
      <c r="DB1392" s="2236"/>
      <c r="DC1392" s="2236"/>
      <c r="DD1392" s="2236"/>
      <c r="DE1392" s="2236"/>
      <c r="DF1392" s="2236"/>
      <c r="DG1392" s="2236"/>
      <c r="DH1392" s="2236"/>
      <c r="DI1392" s="2236"/>
      <c r="DJ1392" s="2236"/>
      <c r="DK1392" s="2236"/>
      <c r="DL1392" s="2236"/>
      <c r="DM1392" s="2236"/>
      <c r="DN1392" s="2236"/>
      <c r="DO1392" s="2236"/>
      <c r="DP1392" s="2236"/>
      <c r="DQ1392" s="2236"/>
      <c r="DR1392" s="2236"/>
      <c r="DS1392" s="2236"/>
      <c r="DT1392" s="2236"/>
      <c r="DU1392" s="2236"/>
      <c r="DV1392" s="2236"/>
      <c r="DW1392" s="2236"/>
      <c r="DX1392" s="2236"/>
      <c r="DY1392" s="2236"/>
      <c r="DZ1392" s="2236"/>
      <c r="EA1392" s="2236"/>
      <c r="EB1392" s="2236"/>
      <c r="EC1392" s="2236"/>
      <c r="ED1392" s="2236"/>
      <c r="EE1392" s="2236"/>
      <c r="EF1392" s="2236"/>
      <c r="EG1392" s="2236"/>
      <c r="EH1392" s="2236"/>
      <c r="EI1392" s="2236"/>
      <c r="EJ1392" s="2236"/>
      <c r="EK1392" s="2236"/>
      <c r="EL1392" s="2236"/>
      <c r="EM1392" s="2236"/>
      <c r="EN1392" s="2236"/>
      <c r="EO1392" s="2236"/>
      <c r="EP1392" s="2236"/>
      <c r="EQ1392" s="2236"/>
      <c r="ER1392" s="2236"/>
      <c r="ES1392" s="2236"/>
      <c r="ET1392" s="2236"/>
      <c r="EU1392" s="2236"/>
      <c r="EV1392" s="2236"/>
      <c r="EW1392" s="2236"/>
      <c r="EX1392" s="2236"/>
      <c r="EY1392" s="2236"/>
      <c r="EZ1392" s="2236"/>
      <c r="FA1392" s="2236"/>
      <c r="FB1392" s="2236"/>
      <c r="FC1392" s="2236"/>
      <c r="FD1392" s="2236"/>
      <c r="FE1392" s="2236"/>
      <c r="FF1392" s="2236"/>
      <c r="FG1392" s="2236"/>
      <c r="FH1392" s="2236"/>
      <c r="FI1392" s="2236"/>
      <c r="FJ1392" s="2236"/>
      <c r="FK1392" s="2236"/>
      <c r="FL1392" s="2236"/>
      <c r="FM1392" s="2236"/>
      <c r="FN1392" s="2236"/>
      <c r="FO1392" s="2236"/>
      <c r="FP1392" s="2236"/>
      <c r="FQ1392" s="2236"/>
      <c r="FR1392" s="2236"/>
      <c r="FS1392" s="2236"/>
      <c r="FT1392" s="2236"/>
      <c r="FU1392" s="2236"/>
      <c r="FV1392" s="2236"/>
      <c r="FW1392" s="2236"/>
      <c r="FX1392" s="2236"/>
      <c r="FY1392" s="2236"/>
      <c r="FZ1392" s="2236"/>
      <c r="GA1392" s="2236"/>
      <c r="GB1392" s="2236"/>
      <c r="GC1392" s="2236"/>
      <c r="GD1392" s="2236"/>
      <c r="GE1392" s="2236"/>
      <c r="GF1392" s="2236"/>
      <c r="GG1392" s="2236"/>
      <c r="GH1392" s="2236"/>
      <c r="GI1392" s="2236"/>
      <c r="GJ1392" s="2236"/>
      <c r="GK1392" s="2236"/>
      <c r="GL1392" s="2236"/>
      <c r="GM1392" s="2236"/>
      <c r="GN1392" s="2236"/>
      <c r="GO1392" s="2236"/>
      <c r="GP1392" s="2236"/>
      <c r="GQ1392" s="2236"/>
      <c r="GR1392" s="2236"/>
      <c r="GS1392" s="2236"/>
      <c r="GT1392" s="2236"/>
      <c r="GU1392" s="2236"/>
      <c r="GV1392" s="2236"/>
      <c r="GW1392" s="2236"/>
      <c r="GX1392" s="2236"/>
      <c r="GY1392" s="2236"/>
      <c r="GZ1392" s="2236"/>
      <c r="HA1392" s="2236"/>
      <c r="HB1392" s="2236"/>
      <c r="HC1392" s="2236"/>
      <c r="HD1392" s="2236"/>
      <c r="HE1392" s="2236"/>
      <c r="HF1392" s="2236"/>
      <c r="HG1392" s="2236"/>
      <c r="HH1392" s="2236"/>
      <c r="HI1392" s="2236"/>
      <c r="HJ1392" s="2236"/>
      <c r="HK1392" s="2236"/>
      <c r="HL1392" s="2236"/>
      <c r="HM1392" s="2236"/>
      <c r="HN1392" s="2236"/>
      <c r="HO1392" s="2236"/>
      <c r="HP1392" s="2236"/>
      <c r="HQ1392" s="2236"/>
      <c r="HR1392" s="2236"/>
      <c r="HS1392" s="2236"/>
      <c r="HT1392" s="2236"/>
      <c r="HU1392" s="2236"/>
      <c r="HV1392" s="2236"/>
      <c r="HW1392" s="2236"/>
      <c r="HX1392" s="2236"/>
      <c r="HY1392" s="2236"/>
      <c r="HZ1392" s="2236"/>
      <c r="IA1392" s="2236"/>
      <c r="IB1392" s="2236"/>
      <c r="IC1392" s="2236"/>
      <c r="ID1392" s="2236"/>
      <c r="IE1392" s="2236"/>
      <c r="IF1392" s="2236"/>
      <c r="IG1392" s="2236"/>
      <c r="IH1392" s="2236"/>
      <c r="II1392" s="2236"/>
      <c r="IJ1392" s="2236"/>
      <c r="IK1392" s="2236"/>
      <c r="IL1392" s="2236"/>
      <c r="IM1392" s="2236"/>
      <c r="IN1392" s="2236"/>
      <c r="IO1392" s="2236"/>
      <c r="IP1392" s="2236"/>
      <c r="IQ1392" s="2236"/>
      <c r="IR1392" s="2236"/>
      <c r="IS1392" s="2236"/>
      <c r="IT1392" s="2236"/>
      <c r="IU1392" s="2236"/>
      <c r="IV1392" s="2236"/>
      <c r="IW1392" s="2236"/>
      <c r="IX1392" s="2236"/>
      <c r="IY1392" s="2236"/>
      <c r="IZ1392" s="2236"/>
      <c r="JA1392" s="2236"/>
      <c r="JB1392" s="2236"/>
      <c r="JC1392" s="2236"/>
      <c r="JD1392" s="2236"/>
      <c r="JE1392" s="2236"/>
      <c r="JF1392" s="2236"/>
    </row>
    <row r="1393" spans="1:266" s="2236" customFormat="1" ht="29.25" x14ac:dyDescent="0.25">
      <c r="A1393" s="207">
        <v>1</v>
      </c>
      <c r="B1393" s="207">
        <v>1</v>
      </c>
      <c r="C1393" s="207" t="s">
        <v>716</v>
      </c>
      <c r="D1393" s="207"/>
      <c r="E1393" s="691" t="s">
        <v>135</v>
      </c>
      <c r="F1393" s="691"/>
      <c r="G1393" s="691"/>
      <c r="H1393" s="1968"/>
      <c r="I1393" s="2522"/>
      <c r="J1393" s="2522">
        <f>SUM(J1392,J1387)</f>
        <v>1</v>
      </c>
      <c r="K1393" s="2522" t="e">
        <f t="shared" si="405"/>
        <v>#DIV/0!</v>
      </c>
      <c r="L1393" s="2374" t="e">
        <f>N1393/H1393</f>
        <v>#DIV/0!</v>
      </c>
      <c r="M1393" s="1239">
        <f>P1393/J1393</f>
        <v>8</v>
      </c>
      <c r="N1393" s="2522">
        <f>SUM(N1392,N1387)</f>
        <v>0</v>
      </c>
      <c r="O1393" s="2522">
        <f>SUM(O1392,O1387)</f>
        <v>0</v>
      </c>
      <c r="P1393" s="2522">
        <f>SUM(P1392,P1387)</f>
        <v>8</v>
      </c>
      <c r="Q1393" s="143" t="e">
        <f>P1393/O1393*100</f>
        <v>#DIV/0!</v>
      </c>
      <c r="R1393" s="2522">
        <f>SUM(R1392,R1387)</f>
        <v>0</v>
      </c>
      <c r="S1393" s="143" t="e">
        <f>P1393/$E$3*12/R1393</f>
        <v>#DIV/0!</v>
      </c>
      <c r="T1393" s="2287"/>
      <c r="U1393" s="2287"/>
      <c r="V1393" s="2287"/>
      <c r="W1393" s="2287"/>
      <c r="X1393" s="855">
        <f>T1393/12*$E$3+(U1393-T1393)/11*3+(V1393-U1393)/10*2+(W1393-V1393)/9*1</f>
        <v>0</v>
      </c>
      <c r="Y1393" s="2257">
        <f t="shared" ref="Y1393" si="406">AE1393-AD1393-Z1393</f>
        <v>26.574780000000001</v>
      </c>
      <c r="Z1393" s="2611"/>
      <c r="AA1393" s="2519"/>
      <c r="AB1393" s="2519">
        <f>Y1393-X1393</f>
        <v>26.574780000000001</v>
      </c>
      <c r="AC1393" s="2519"/>
      <c r="AD1393" s="2287"/>
      <c r="AE1393" s="2287">
        <v>26.574780000000001</v>
      </c>
      <c r="AF1393" s="1912"/>
      <c r="AG1393" s="2607"/>
      <c r="AH1393" s="2272"/>
      <c r="AI1393" s="1014"/>
      <c r="AN1393" s="207"/>
    </row>
    <row r="1394" spans="1:266" s="2236" customFormat="1" x14ac:dyDescent="0.25">
      <c r="A1394" s="207">
        <v>1</v>
      </c>
      <c r="B1394" s="207">
        <v>1</v>
      </c>
      <c r="C1394" s="207" t="s">
        <v>716</v>
      </c>
      <c r="D1394" s="207"/>
      <c r="E1394" s="691" t="s">
        <v>197</v>
      </c>
      <c r="F1394" s="691"/>
      <c r="G1394" s="691"/>
      <c r="H1394" s="270"/>
      <c r="I1394" s="2522"/>
      <c r="J1394" s="2522">
        <f>J1397</f>
        <v>0</v>
      </c>
      <c r="K1394" s="2522" t="e">
        <f t="shared" si="405"/>
        <v>#DIV/0!</v>
      </c>
      <c r="L1394" s="1973"/>
      <c r="M1394" s="1226"/>
      <c r="N1394" s="2524"/>
      <c r="O1394" s="2524"/>
      <c r="P1394" s="2524"/>
      <c r="Q1394" s="272"/>
      <c r="R1394" s="2524"/>
      <c r="S1394" s="272"/>
      <c r="T1394" s="2405"/>
      <c r="U1394" s="2405"/>
      <c r="V1394" s="2405"/>
      <c r="W1394" s="2405"/>
      <c r="X1394" s="2733"/>
      <c r="Y1394" s="2737"/>
      <c r="Z1394" s="2738"/>
      <c r="AA1394" s="2737"/>
      <c r="AB1394" s="2737"/>
      <c r="AC1394" s="2737"/>
      <c r="AD1394" s="2405"/>
      <c r="AE1394" s="2405"/>
      <c r="AF1394" s="1912"/>
      <c r="AG1394" s="2739"/>
      <c r="AH1394" s="2272"/>
      <c r="AI1394" s="1014"/>
      <c r="AN1394" s="207"/>
    </row>
    <row r="1395" spans="1:266" s="2236" customFormat="1" x14ac:dyDescent="0.25">
      <c r="A1395" s="207">
        <v>1</v>
      </c>
      <c r="B1395" s="207">
        <v>1</v>
      </c>
      <c r="C1395" s="207" t="s">
        <v>716</v>
      </c>
      <c r="D1395" s="207"/>
      <c r="E1395" s="686" t="s">
        <v>198</v>
      </c>
      <c r="F1395" s="686"/>
      <c r="G1395" s="686"/>
      <c r="H1395" s="213"/>
      <c r="I1395" s="2523"/>
      <c r="J1395" s="2523">
        <f>J1397-J1396</f>
        <v>0</v>
      </c>
      <c r="K1395" s="2523" t="e">
        <f t="shared" si="405"/>
        <v>#DIV/0!</v>
      </c>
      <c r="L1395" s="1718"/>
      <c r="M1395" s="1226"/>
      <c r="N1395" s="2578"/>
      <c r="O1395" s="2578"/>
      <c r="P1395" s="2578"/>
      <c r="Q1395" s="272"/>
      <c r="R1395" s="2578"/>
      <c r="S1395" s="272"/>
      <c r="T1395" s="2579"/>
      <c r="U1395" s="2579"/>
      <c r="V1395" s="2579"/>
      <c r="W1395" s="2579"/>
      <c r="X1395" s="2733"/>
      <c r="Y1395" s="2740"/>
      <c r="Z1395" s="2741"/>
      <c r="AA1395" s="2740"/>
      <c r="AB1395" s="2740"/>
      <c r="AC1395" s="2740"/>
      <c r="AD1395" s="2579"/>
      <c r="AE1395" s="2579"/>
      <c r="AF1395" s="2525"/>
      <c r="AG1395" s="2716"/>
      <c r="AH1395" s="2272"/>
      <c r="AI1395" s="1014"/>
      <c r="AN1395" s="207"/>
    </row>
    <row r="1396" spans="1:266" s="2236" customFormat="1" ht="30" x14ac:dyDescent="0.25">
      <c r="A1396" s="207">
        <v>1</v>
      </c>
      <c r="B1396" s="207">
        <v>1</v>
      </c>
      <c r="C1396" s="207" t="s">
        <v>716</v>
      </c>
      <c r="D1396" s="207"/>
      <c r="E1396" s="686" t="s">
        <v>199</v>
      </c>
      <c r="F1396" s="686"/>
      <c r="G1396" s="686"/>
      <c r="H1396" s="2143"/>
      <c r="I1396" s="2523"/>
      <c r="J1396" s="2523"/>
      <c r="K1396" s="2523" t="e">
        <f t="shared" si="405"/>
        <v>#DIV/0!</v>
      </c>
      <c r="L1396" s="1718"/>
      <c r="M1396" s="1247"/>
      <c r="N1396" s="2523"/>
      <c r="O1396" s="2523"/>
      <c r="P1396" s="2578"/>
      <c r="Q1396" s="143"/>
      <c r="R1396" s="2523"/>
      <c r="S1396" s="272"/>
      <c r="T1396" s="2377"/>
      <c r="U1396" s="2377"/>
      <c r="V1396" s="2377"/>
      <c r="W1396" s="2377"/>
      <c r="X1396" s="2733"/>
      <c r="Y1396" s="2740"/>
      <c r="Z1396" s="2741"/>
      <c r="AA1396" s="2740"/>
      <c r="AB1396" s="2740"/>
      <c r="AC1396" s="2740"/>
      <c r="AD1396" s="2377"/>
      <c r="AE1396" s="2579"/>
      <c r="AF1396" s="2525"/>
      <c r="AG1396" s="2716"/>
      <c r="AH1396" s="2272"/>
      <c r="AI1396" s="1014"/>
      <c r="AN1396" s="207"/>
    </row>
    <row r="1397" spans="1:266" s="2236" customFormat="1" ht="30" thickBot="1" x14ac:dyDescent="0.3">
      <c r="A1397" s="207"/>
      <c r="B1397" s="207">
        <v>1</v>
      </c>
      <c r="C1397" s="207" t="s">
        <v>716</v>
      </c>
      <c r="D1397" s="207"/>
      <c r="E1397" s="691" t="s">
        <v>204</v>
      </c>
      <c r="F1397" s="691"/>
      <c r="G1397" s="691"/>
      <c r="H1397" s="2143"/>
      <c r="I1397" s="2522"/>
      <c r="J1397" s="2522"/>
      <c r="K1397" s="2522" t="e">
        <f t="shared" si="405"/>
        <v>#DIV/0!</v>
      </c>
      <c r="L1397" s="2581"/>
      <c r="M1397" s="1248"/>
      <c r="N1397" s="2742"/>
      <c r="O1397" s="2742"/>
      <c r="P1397" s="2743"/>
      <c r="Q1397" s="1073"/>
      <c r="R1397" s="2742"/>
      <c r="S1397" s="1794"/>
      <c r="T1397" s="2744"/>
      <c r="U1397" s="2744"/>
      <c r="V1397" s="2744"/>
      <c r="W1397" s="2744"/>
      <c r="X1397" s="855">
        <f>T1397/12*$E$3+(U1397-T1397)/11*3+(V1397-U1397)/10*2+(W1397-V1397)/9*1</f>
        <v>0</v>
      </c>
      <c r="Y1397" s="2745">
        <f>AE1397-AD1397-AA1397-Z1397</f>
        <v>0</v>
      </c>
      <c r="Z1397" s="2746"/>
      <c r="AA1397" s="2745"/>
      <c r="AB1397" s="2745">
        <f>Y1397-X1397</f>
        <v>0</v>
      </c>
      <c r="AC1397" s="2745"/>
      <c r="AD1397" s="2744"/>
      <c r="AE1397" s="2583"/>
      <c r="AF1397" s="1912"/>
      <c r="AG1397" s="2747"/>
      <c r="AH1397" s="2272"/>
      <c r="AI1397" s="1014"/>
      <c r="AN1397" s="207"/>
    </row>
    <row r="1398" spans="1:266" s="141" customFormat="1" ht="15.75" thickBot="1" x14ac:dyDescent="0.3">
      <c r="A1398" s="207">
        <v>1</v>
      </c>
      <c r="B1398" s="207">
        <v>1</v>
      </c>
      <c r="C1398" s="207" t="s">
        <v>716</v>
      </c>
      <c r="D1398" s="207"/>
      <c r="E1398" s="1494" t="s">
        <v>277</v>
      </c>
      <c r="F1398" s="1494"/>
      <c r="G1398" s="1642"/>
      <c r="H1398" s="254"/>
      <c r="I1398" s="1681"/>
      <c r="J1398" s="1681"/>
      <c r="K1398" s="1681"/>
      <c r="L1398" s="327"/>
      <c r="M1398" s="327"/>
      <c r="N1398" s="1642"/>
      <c r="O1398" s="1642"/>
      <c r="P1398" s="2748">
        <f>SUM(P1393,P1325)</f>
        <v>38</v>
      </c>
      <c r="Q1398" s="1642"/>
      <c r="R1398" s="1642"/>
      <c r="S1398" s="1642"/>
      <c r="T1398" s="656"/>
      <c r="U1398" s="656"/>
      <c r="V1398" s="656"/>
      <c r="W1398" s="656"/>
      <c r="X1398" s="949">
        <f t="shared" ref="X1398:AE1398" si="407">X1397+X1393+X1382+X1325</f>
        <v>0</v>
      </c>
      <c r="Y1398" s="2257">
        <f t="shared" ref="Y1398" si="408">AE1398-AD1398-Z1398</f>
        <v>221.68106999999998</v>
      </c>
      <c r="Z1398" s="764">
        <f t="shared" si="407"/>
        <v>0</v>
      </c>
      <c r="AA1398" s="656">
        <f t="shared" si="407"/>
        <v>-5.1860600000000003</v>
      </c>
      <c r="AB1398" s="656">
        <f t="shared" si="407"/>
        <v>111.24936</v>
      </c>
      <c r="AC1398" s="656">
        <f t="shared" si="407"/>
        <v>0</v>
      </c>
      <c r="AD1398" s="656">
        <f t="shared" si="407"/>
        <v>0</v>
      </c>
      <c r="AE1398" s="3069">
        <f t="shared" si="407"/>
        <v>221.68106999999998</v>
      </c>
      <c r="AF1398" s="2749"/>
      <c r="AG1398" s="949">
        <f>AG1397+AG1393+AG1382+AG1325</f>
        <v>0</v>
      </c>
      <c r="AH1398" s="2272"/>
      <c r="AI1398" s="2997"/>
      <c r="AN1398" s="207"/>
    </row>
    <row r="1399" spans="1:266" ht="29.25" x14ac:dyDescent="0.25">
      <c r="A1399" s="207">
        <v>1</v>
      </c>
      <c r="B1399" s="207">
        <v>1</v>
      </c>
      <c r="E1399" s="2750" t="s">
        <v>226</v>
      </c>
      <c r="F1399" s="2750"/>
      <c r="G1399" s="2695"/>
      <c r="H1399" s="2639"/>
      <c r="I1399" s="2751"/>
      <c r="J1399" s="2751"/>
      <c r="K1399" s="2751"/>
      <c r="L1399" s="2752"/>
      <c r="M1399" s="2752"/>
      <c r="N1399" s="2752"/>
      <c r="O1399" s="2752"/>
      <c r="P1399" s="2752"/>
      <c r="Q1399" s="2752"/>
      <c r="R1399" s="2752"/>
      <c r="S1399" s="2752"/>
      <c r="T1399" s="2541"/>
      <c r="U1399" s="2541"/>
      <c r="V1399" s="2541"/>
      <c r="W1399" s="2541"/>
      <c r="X1399" s="2753">
        <f>X1398</f>
        <v>0</v>
      </c>
      <c r="Y1399" s="2541">
        <f t="shared" ref="Y1399:AD1399" si="409">Y1398</f>
        <v>221.68106999999998</v>
      </c>
      <c r="Z1399" s="1281">
        <f>Z1398</f>
        <v>0</v>
      </c>
      <c r="AA1399" s="2541">
        <f>AA1398</f>
        <v>-5.1860600000000003</v>
      </c>
      <c r="AB1399" s="2541">
        <f t="shared" si="409"/>
        <v>111.24936</v>
      </c>
      <c r="AC1399" s="2541">
        <f>AC1398</f>
        <v>0</v>
      </c>
      <c r="AD1399" s="2541">
        <f t="shared" si="409"/>
        <v>0</v>
      </c>
      <c r="AE1399" s="2541">
        <f>AE1398</f>
        <v>221.68106999999998</v>
      </c>
      <c r="AF1399" s="2754"/>
      <c r="AG1399" s="990">
        <f>AG1398</f>
        <v>0</v>
      </c>
      <c r="AH1399" s="3525"/>
      <c r="AJ1399" s="207"/>
      <c r="AK1399" s="207"/>
      <c r="AL1399" s="207"/>
      <c r="AM1399" s="207"/>
      <c r="AN1399" s="207"/>
      <c r="AO1399" s="207"/>
      <c r="AP1399" s="207"/>
      <c r="AQ1399" s="207"/>
      <c r="AR1399" s="207"/>
      <c r="AS1399" s="207"/>
      <c r="AT1399" s="207"/>
      <c r="AU1399" s="207"/>
      <c r="AV1399" s="207"/>
      <c r="AW1399" s="207"/>
      <c r="AX1399" s="207"/>
      <c r="AY1399" s="207"/>
      <c r="AZ1399" s="207"/>
      <c r="BA1399" s="207"/>
      <c r="BB1399" s="207"/>
      <c r="BC1399" s="207"/>
      <c r="BD1399" s="207"/>
      <c r="BE1399" s="207"/>
      <c r="BF1399" s="207"/>
      <c r="BG1399" s="207"/>
      <c r="BH1399" s="207"/>
      <c r="BI1399" s="207"/>
      <c r="BJ1399" s="207"/>
      <c r="BK1399" s="207"/>
      <c r="BL1399" s="207"/>
      <c r="BM1399" s="207"/>
      <c r="BN1399" s="207"/>
      <c r="BO1399" s="207"/>
      <c r="BP1399" s="207"/>
      <c r="BQ1399" s="207"/>
      <c r="BR1399" s="207"/>
      <c r="BS1399" s="207"/>
      <c r="BT1399" s="207"/>
      <c r="BU1399" s="207"/>
      <c r="BV1399" s="207"/>
      <c r="BW1399" s="207"/>
      <c r="BX1399" s="207"/>
      <c r="BY1399" s="207"/>
      <c r="BZ1399" s="207"/>
      <c r="CA1399" s="207"/>
      <c r="CB1399" s="207"/>
      <c r="CC1399" s="207"/>
      <c r="CD1399" s="207"/>
      <c r="CE1399" s="207"/>
      <c r="CF1399" s="207"/>
      <c r="CG1399" s="207"/>
      <c r="CH1399" s="207"/>
      <c r="CI1399" s="207"/>
      <c r="CJ1399" s="207"/>
      <c r="CK1399" s="207"/>
      <c r="CL1399" s="207"/>
      <c r="CM1399" s="207"/>
      <c r="CN1399" s="207"/>
      <c r="CO1399" s="207"/>
      <c r="CP1399" s="207"/>
      <c r="CQ1399" s="207"/>
      <c r="CR1399" s="207"/>
      <c r="CS1399" s="207"/>
      <c r="CT1399" s="207"/>
      <c r="CU1399" s="207"/>
      <c r="CV1399" s="207"/>
      <c r="CW1399" s="207"/>
      <c r="CX1399" s="207"/>
      <c r="CY1399" s="207"/>
      <c r="CZ1399" s="207"/>
      <c r="DA1399" s="207"/>
      <c r="DB1399" s="207"/>
      <c r="DC1399" s="207"/>
      <c r="DD1399" s="207"/>
      <c r="DE1399" s="207"/>
      <c r="DF1399" s="207"/>
      <c r="DG1399" s="207"/>
      <c r="DH1399" s="207"/>
      <c r="DI1399" s="207"/>
      <c r="DJ1399" s="207"/>
      <c r="DK1399" s="207"/>
      <c r="DL1399" s="207"/>
      <c r="DM1399" s="207"/>
      <c r="DN1399" s="207"/>
      <c r="DO1399" s="207"/>
      <c r="DP1399" s="207"/>
      <c r="DQ1399" s="207"/>
      <c r="DR1399" s="207"/>
      <c r="DS1399" s="207"/>
      <c r="DT1399" s="207"/>
      <c r="DU1399" s="207"/>
      <c r="DV1399" s="207"/>
      <c r="DW1399" s="207"/>
      <c r="DX1399" s="207"/>
      <c r="DY1399" s="207"/>
      <c r="DZ1399" s="207"/>
      <c r="EA1399" s="207"/>
      <c r="EB1399" s="207"/>
      <c r="EC1399" s="207"/>
      <c r="ED1399" s="207"/>
      <c r="EE1399" s="207"/>
      <c r="EF1399" s="207"/>
      <c r="EG1399" s="207"/>
      <c r="EH1399" s="207"/>
      <c r="EI1399" s="207"/>
      <c r="EJ1399" s="207"/>
      <c r="EK1399" s="207"/>
      <c r="EL1399" s="207"/>
      <c r="EM1399" s="207"/>
      <c r="EN1399" s="207"/>
      <c r="EO1399" s="207"/>
      <c r="EP1399" s="207"/>
      <c r="EQ1399" s="207"/>
      <c r="ER1399" s="207"/>
      <c r="ES1399" s="207"/>
      <c r="ET1399" s="207"/>
      <c r="EU1399" s="207"/>
      <c r="EV1399" s="207"/>
      <c r="EW1399" s="207"/>
      <c r="EX1399" s="207"/>
      <c r="EY1399" s="207"/>
      <c r="EZ1399" s="207"/>
      <c r="FA1399" s="207"/>
      <c r="FB1399" s="207"/>
      <c r="FC1399" s="207"/>
      <c r="FD1399" s="207"/>
      <c r="FE1399" s="207"/>
      <c r="FF1399" s="207"/>
      <c r="FG1399" s="207"/>
      <c r="FH1399" s="207"/>
      <c r="FI1399" s="207"/>
      <c r="FJ1399" s="207"/>
      <c r="FK1399" s="207"/>
      <c r="FL1399" s="207"/>
      <c r="FM1399" s="207"/>
      <c r="FN1399" s="207"/>
      <c r="FO1399" s="207"/>
      <c r="FP1399" s="207"/>
      <c r="FQ1399" s="207"/>
      <c r="FR1399" s="207"/>
      <c r="FS1399" s="207"/>
      <c r="FT1399" s="207"/>
      <c r="FU1399" s="207"/>
      <c r="FV1399" s="207"/>
      <c r="FW1399" s="207"/>
      <c r="FX1399" s="207"/>
      <c r="FY1399" s="207"/>
      <c r="FZ1399" s="207"/>
      <c r="GA1399" s="207"/>
      <c r="GB1399" s="207"/>
      <c r="GC1399" s="207"/>
      <c r="GD1399" s="207"/>
      <c r="GE1399" s="207"/>
      <c r="GF1399" s="207"/>
      <c r="GG1399" s="207"/>
      <c r="GH1399" s="207"/>
      <c r="GI1399" s="207"/>
      <c r="GJ1399" s="207"/>
      <c r="GK1399" s="207"/>
      <c r="GL1399" s="207"/>
      <c r="GM1399" s="207"/>
      <c r="GN1399" s="207"/>
      <c r="GO1399" s="207"/>
      <c r="GP1399" s="207"/>
      <c r="GQ1399" s="207"/>
      <c r="GR1399" s="207"/>
      <c r="GS1399" s="207"/>
      <c r="GT1399" s="207"/>
      <c r="GU1399" s="207"/>
      <c r="GV1399" s="207"/>
      <c r="GW1399" s="207"/>
      <c r="GX1399" s="207"/>
      <c r="GY1399" s="207"/>
      <c r="GZ1399" s="207"/>
      <c r="HA1399" s="207"/>
      <c r="HB1399" s="207"/>
      <c r="HC1399" s="207"/>
      <c r="HD1399" s="207"/>
      <c r="HE1399" s="207"/>
      <c r="HF1399" s="207"/>
      <c r="HG1399" s="207"/>
      <c r="HH1399" s="207"/>
      <c r="HI1399" s="207"/>
      <c r="HJ1399" s="207"/>
      <c r="HK1399" s="207"/>
      <c r="HL1399" s="207"/>
      <c r="HM1399" s="207"/>
      <c r="HN1399" s="207"/>
      <c r="HO1399" s="207"/>
      <c r="HP1399" s="207"/>
      <c r="HQ1399" s="207"/>
      <c r="HR1399" s="207"/>
      <c r="HS1399" s="207"/>
      <c r="HT1399" s="207"/>
      <c r="HU1399" s="207"/>
      <c r="HV1399" s="207"/>
      <c r="HW1399" s="207"/>
      <c r="HX1399" s="207"/>
      <c r="HY1399" s="207"/>
      <c r="HZ1399" s="207"/>
      <c r="IA1399" s="207"/>
      <c r="IB1399" s="207"/>
      <c r="IC1399" s="207"/>
      <c r="ID1399" s="207"/>
      <c r="IE1399" s="207"/>
      <c r="IF1399" s="207"/>
      <c r="IG1399" s="207"/>
      <c r="IH1399" s="207"/>
      <c r="II1399" s="207"/>
      <c r="IJ1399" s="207"/>
      <c r="IK1399" s="207"/>
      <c r="IL1399" s="207"/>
      <c r="IM1399" s="207"/>
      <c r="IN1399" s="207"/>
      <c r="IO1399" s="207"/>
      <c r="IP1399" s="207"/>
      <c r="IQ1399" s="207"/>
      <c r="IR1399" s="207"/>
      <c r="IS1399" s="207"/>
      <c r="IT1399" s="207"/>
      <c r="IU1399" s="207"/>
      <c r="IV1399" s="207"/>
      <c r="IW1399" s="207"/>
      <c r="IX1399" s="207"/>
      <c r="IY1399" s="207"/>
      <c r="IZ1399" s="207"/>
      <c r="JA1399" s="207"/>
      <c r="JB1399" s="207"/>
      <c r="JC1399" s="207"/>
      <c r="JD1399" s="207"/>
      <c r="JE1399" s="207"/>
      <c r="JF1399" s="207"/>
    </row>
    <row r="1400" spans="1:266" ht="29.25" x14ac:dyDescent="0.25">
      <c r="A1400" s="207">
        <v>1</v>
      </c>
      <c r="B1400" s="207">
        <v>1</v>
      </c>
      <c r="E1400" s="2100" t="s">
        <v>77</v>
      </c>
      <c r="F1400" s="2100"/>
      <c r="G1400" s="2100"/>
      <c r="H1400" s="1887"/>
      <c r="I1400" s="2076"/>
      <c r="J1400" s="2076">
        <f>SUM(J1325)</f>
        <v>2</v>
      </c>
      <c r="K1400" s="2076" t="e">
        <f>J1400/I1400*100</f>
        <v>#DIV/0!</v>
      </c>
      <c r="L1400" s="1892" t="e">
        <f>N1400/H1400</f>
        <v>#DIV/0!</v>
      </c>
      <c r="M1400" s="1892">
        <f>P1400/J1400</f>
        <v>15</v>
      </c>
      <c r="N1400" s="2076">
        <f>SUM(N1325)</f>
        <v>0</v>
      </c>
      <c r="O1400" s="2076">
        <f>SUM(O1325)</f>
        <v>0</v>
      </c>
      <c r="P1400" s="2076">
        <f>SUM(P1325)</f>
        <v>30</v>
      </c>
      <c r="Q1400" s="1889" t="e">
        <f>P1400/O1400*100</f>
        <v>#DIV/0!</v>
      </c>
      <c r="R1400" s="2076">
        <f>SUM(R1325)</f>
        <v>0</v>
      </c>
      <c r="S1400" s="1889" t="e">
        <f>P1400/$E$3*12/R1400</f>
        <v>#DIV/0!</v>
      </c>
      <c r="T1400" s="2753"/>
      <c r="U1400" s="2753"/>
      <c r="V1400" s="2753"/>
      <c r="W1400" s="2753"/>
      <c r="X1400" s="2753">
        <f t="shared" ref="X1400:AE1400" si="410">SUM(X1325)</f>
        <v>0</v>
      </c>
      <c r="Y1400" s="2753">
        <f t="shared" si="410"/>
        <v>91.964850000000013</v>
      </c>
      <c r="Z1400" s="1028">
        <f t="shared" si="410"/>
        <v>0</v>
      </c>
      <c r="AA1400" s="2753">
        <f t="shared" si="410"/>
        <v>-5.1860600000000003</v>
      </c>
      <c r="AB1400" s="2753">
        <f t="shared" si="410"/>
        <v>0</v>
      </c>
      <c r="AC1400" s="2753">
        <f t="shared" si="410"/>
        <v>0</v>
      </c>
      <c r="AD1400" s="2753">
        <f t="shared" si="410"/>
        <v>0</v>
      </c>
      <c r="AE1400" s="2753">
        <f t="shared" si="410"/>
        <v>91.964850000000013</v>
      </c>
      <c r="AF1400" s="945"/>
      <c r="AG1400" s="2755">
        <f>SUM(AG1325)</f>
        <v>0</v>
      </c>
      <c r="AH1400" s="2272"/>
      <c r="AJ1400" s="207"/>
      <c r="AK1400" s="207"/>
      <c r="AL1400" s="207"/>
      <c r="AM1400" s="207"/>
      <c r="AN1400" s="207"/>
      <c r="AO1400" s="207"/>
      <c r="AP1400" s="207"/>
      <c r="AQ1400" s="207"/>
      <c r="AR1400" s="207"/>
      <c r="AS1400" s="207"/>
      <c r="AT1400" s="207"/>
      <c r="AU1400" s="207"/>
      <c r="AV1400" s="207"/>
      <c r="AW1400" s="207"/>
      <c r="AX1400" s="207"/>
      <c r="AY1400" s="207"/>
      <c r="AZ1400" s="207"/>
      <c r="BA1400" s="207"/>
      <c r="BB1400" s="207"/>
      <c r="BC1400" s="207"/>
      <c r="BD1400" s="207"/>
      <c r="BE1400" s="207"/>
      <c r="BF1400" s="207"/>
      <c r="BG1400" s="207"/>
      <c r="BH1400" s="207"/>
      <c r="BI1400" s="207"/>
      <c r="BJ1400" s="207"/>
      <c r="BK1400" s="207"/>
      <c r="BL1400" s="207"/>
      <c r="BM1400" s="207"/>
      <c r="BN1400" s="207"/>
      <c r="BO1400" s="207"/>
      <c r="BP1400" s="207"/>
      <c r="BQ1400" s="207"/>
      <c r="BR1400" s="207"/>
      <c r="BS1400" s="207"/>
      <c r="BT1400" s="207"/>
      <c r="BU1400" s="207"/>
      <c r="BV1400" s="207"/>
      <c r="BW1400" s="207"/>
      <c r="BX1400" s="207"/>
      <c r="BY1400" s="207"/>
      <c r="BZ1400" s="207"/>
      <c r="CA1400" s="207"/>
      <c r="CB1400" s="207"/>
      <c r="CC1400" s="207"/>
      <c r="CD1400" s="207"/>
      <c r="CE1400" s="207"/>
      <c r="CF1400" s="207"/>
      <c r="CG1400" s="207"/>
      <c r="CH1400" s="207"/>
      <c r="CI1400" s="207"/>
      <c r="CJ1400" s="207"/>
      <c r="CK1400" s="207"/>
      <c r="CL1400" s="207"/>
      <c r="CM1400" s="207"/>
      <c r="CN1400" s="207"/>
      <c r="CO1400" s="207"/>
      <c r="CP1400" s="207"/>
      <c r="CQ1400" s="207"/>
      <c r="CR1400" s="207"/>
      <c r="CS1400" s="207"/>
      <c r="CT1400" s="207"/>
      <c r="CU1400" s="207"/>
      <c r="CV1400" s="207"/>
      <c r="CW1400" s="207"/>
      <c r="CX1400" s="207"/>
      <c r="CY1400" s="207"/>
      <c r="CZ1400" s="207"/>
      <c r="DA1400" s="207"/>
      <c r="DB1400" s="207"/>
      <c r="DC1400" s="207"/>
      <c r="DD1400" s="207"/>
      <c r="DE1400" s="207"/>
      <c r="DF1400" s="207"/>
      <c r="DG1400" s="207"/>
      <c r="DH1400" s="207"/>
      <c r="DI1400" s="207"/>
      <c r="DJ1400" s="207"/>
      <c r="DK1400" s="207"/>
      <c r="DL1400" s="207"/>
      <c r="DM1400" s="207"/>
      <c r="DN1400" s="207"/>
      <c r="DO1400" s="207"/>
      <c r="DP1400" s="207"/>
      <c r="DQ1400" s="207"/>
      <c r="DR1400" s="207"/>
      <c r="DS1400" s="207"/>
      <c r="DT1400" s="207"/>
      <c r="DU1400" s="207"/>
      <c r="DV1400" s="207"/>
      <c r="DW1400" s="207"/>
      <c r="DX1400" s="207"/>
      <c r="DY1400" s="207"/>
      <c r="DZ1400" s="207"/>
      <c r="EA1400" s="207"/>
      <c r="EB1400" s="207"/>
      <c r="EC1400" s="207"/>
      <c r="ED1400" s="207"/>
      <c r="EE1400" s="207"/>
      <c r="EF1400" s="207"/>
      <c r="EG1400" s="207"/>
      <c r="EH1400" s="207"/>
      <c r="EI1400" s="207"/>
      <c r="EJ1400" s="207"/>
      <c r="EK1400" s="207"/>
      <c r="EL1400" s="207"/>
      <c r="EM1400" s="207"/>
      <c r="EN1400" s="207"/>
      <c r="EO1400" s="207"/>
      <c r="EP1400" s="207"/>
      <c r="EQ1400" s="207"/>
      <c r="ER1400" s="207"/>
      <c r="ES1400" s="207"/>
      <c r="ET1400" s="207"/>
      <c r="EU1400" s="207"/>
      <c r="EV1400" s="207"/>
      <c r="EW1400" s="207"/>
      <c r="EX1400" s="207"/>
      <c r="EY1400" s="207"/>
      <c r="EZ1400" s="207"/>
      <c r="FA1400" s="207"/>
      <c r="FB1400" s="207"/>
      <c r="FC1400" s="207"/>
      <c r="FD1400" s="207"/>
      <c r="FE1400" s="207"/>
      <c r="FF1400" s="207"/>
      <c r="FG1400" s="207"/>
      <c r="FH1400" s="207"/>
      <c r="FI1400" s="207"/>
      <c r="FJ1400" s="207"/>
      <c r="FK1400" s="207"/>
      <c r="FL1400" s="207"/>
      <c r="FM1400" s="207"/>
      <c r="FN1400" s="207"/>
      <c r="FO1400" s="207"/>
      <c r="FP1400" s="207"/>
      <c r="FQ1400" s="207"/>
      <c r="FR1400" s="207"/>
      <c r="FS1400" s="207"/>
      <c r="FT1400" s="207"/>
      <c r="FU1400" s="207"/>
      <c r="FV1400" s="207"/>
      <c r="FW1400" s="207"/>
      <c r="FX1400" s="207"/>
      <c r="FY1400" s="207"/>
      <c r="FZ1400" s="207"/>
      <c r="GA1400" s="207"/>
      <c r="GB1400" s="207"/>
      <c r="GC1400" s="207"/>
      <c r="GD1400" s="207"/>
      <c r="GE1400" s="207"/>
      <c r="GF1400" s="207"/>
      <c r="GG1400" s="207"/>
      <c r="GH1400" s="207"/>
      <c r="GI1400" s="207"/>
      <c r="GJ1400" s="207"/>
      <c r="GK1400" s="207"/>
      <c r="GL1400" s="207"/>
      <c r="GM1400" s="207"/>
      <c r="GN1400" s="207"/>
      <c r="GO1400" s="207"/>
      <c r="GP1400" s="207"/>
      <c r="GQ1400" s="207"/>
      <c r="GR1400" s="207"/>
      <c r="GS1400" s="207"/>
      <c r="GT1400" s="207"/>
      <c r="GU1400" s="207"/>
      <c r="GV1400" s="207"/>
      <c r="GW1400" s="207"/>
      <c r="GX1400" s="207"/>
      <c r="GY1400" s="207"/>
      <c r="GZ1400" s="207"/>
      <c r="HA1400" s="207"/>
      <c r="HB1400" s="207"/>
      <c r="HC1400" s="207"/>
      <c r="HD1400" s="207"/>
      <c r="HE1400" s="207"/>
      <c r="HF1400" s="207"/>
      <c r="HG1400" s="207"/>
      <c r="HH1400" s="207"/>
      <c r="HI1400" s="207"/>
      <c r="HJ1400" s="207"/>
      <c r="HK1400" s="207"/>
      <c r="HL1400" s="207"/>
      <c r="HM1400" s="207"/>
      <c r="HN1400" s="207"/>
      <c r="HO1400" s="207"/>
      <c r="HP1400" s="207"/>
      <c r="HQ1400" s="207"/>
      <c r="HR1400" s="207"/>
      <c r="HS1400" s="207"/>
      <c r="HT1400" s="207"/>
      <c r="HU1400" s="207"/>
      <c r="HV1400" s="207"/>
      <c r="HW1400" s="207"/>
      <c r="HX1400" s="207"/>
      <c r="HY1400" s="207"/>
      <c r="HZ1400" s="207"/>
      <c r="IA1400" s="207"/>
      <c r="IB1400" s="207"/>
      <c r="IC1400" s="207"/>
      <c r="ID1400" s="207"/>
      <c r="IE1400" s="207"/>
      <c r="IF1400" s="207"/>
      <c r="IG1400" s="207"/>
      <c r="IH1400" s="207"/>
      <c r="II1400" s="207"/>
      <c r="IJ1400" s="207"/>
      <c r="IK1400" s="207"/>
      <c r="IL1400" s="207"/>
      <c r="IM1400" s="207"/>
      <c r="IN1400" s="207"/>
      <c r="IO1400" s="207"/>
      <c r="IP1400" s="207"/>
      <c r="IQ1400" s="207"/>
      <c r="IR1400" s="207"/>
      <c r="IS1400" s="207"/>
      <c r="IT1400" s="207"/>
      <c r="IU1400" s="207"/>
      <c r="IV1400" s="207"/>
      <c r="IW1400" s="207"/>
      <c r="IX1400" s="207"/>
      <c r="IY1400" s="207"/>
      <c r="IZ1400" s="207"/>
      <c r="JA1400" s="207"/>
      <c r="JB1400" s="207"/>
      <c r="JC1400" s="207"/>
      <c r="JD1400" s="207"/>
      <c r="JE1400" s="207"/>
      <c r="JF1400" s="207"/>
    </row>
    <row r="1401" spans="1:266" x14ac:dyDescent="0.25">
      <c r="A1401" s="207">
        <v>1</v>
      </c>
      <c r="B1401" s="207">
        <v>1</v>
      </c>
      <c r="E1401" s="285" t="s">
        <v>195</v>
      </c>
      <c r="F1401" s="285"/>
      <c r="G1401" s="2100"/>
      <c r="H1401" s="1887"/>
      <c r="I1401" s="2076"/>
      <c r="J1401" s="2076"/>
      <c r="K1401" s="2076"/>
      <c r="L1401" s="1892"/>
      <c r="M1401" s="1892"/>
      <c r="N1401" s="2076"/>
      <c r="O1401" s="2076"/>
      <c r="P1401" s="2076"/>
      <c r="Q1401" s="1889"/>
      <c r="R1401" s="2076"/>
      <c r="S1401" s="1889"/>
      <c r="T1401" s="2753"/>
      <c r="U1401" s="2753"/>
      <c r="V1401" s="2753"/>
      <c r="W1401" s="2753"/>
      <c r="X1401" s="2753"/>
      <c r="Y1401" s="2753"/>
      <c r="Z1401" s="1028"/>
      <c r="AA1401" s="2753"/>
      <c r="AB1401" s="2753"/>
      <c r="AC1401" s="3136"/>
      <c r="AD1401" s="3136"/>
      <c r="AE1401" s="2753"/>
      <c r="AF1401" s="945"/>
      <c r="AG1401" s="2755"/>
      <c r="AH1401" s="2272"/>
      <c r="AJ1401" s="207"/>
      <c r="AK1401" s="207"/>
      <c r="AL1401" s="207"/>
      <c r="AM1401" s="207"/>
      <c r="AN1401" s="207"/>
      <c r="AO1401" s="207"/>
      <c r="AP1401" s="207"/>
      <c r="AQ1401" s="207"/>
      <c r="AR1401" s="207"/>
      <c r="AS1401" s="207"/>
      <c r="AT1401" s="207"/>
      <c r="AU1401" s="207"/>
      <c r="AV1401" s="207"/>
      <c r="AW1401" s="207"/>
      <c r="AX1401" s="207"/>
      <c r="AY1401" s="207"/>
      <c r="AZ1401" s="207"/>
      <c r="BA1401" s="207"/>
      <c r="BB1401" s="207"/>
      <c r="BC1401" s="207"/>
      <c r="BD1401" s="207"/>
      <c r="BE1401" s="207"/>
      <c r="BF1401" s="207"/>
      <c r="BG1401" s="207"/>
      <c r="BH1401" s="207"/>
      <c r="BI1401" s="207"/>
      <c r="BJ1401" s="207"/>
      <c r="BK1401" s="207"/>
      <c r="BL1401" s="207"/>
      <c r="BM1401" s="207"/>
      <c r="BN1401" s="207"/>
      <c r="BO1401" s="207"/>
      <c r="BP1401" s="207"/>
      <c r="BQ1401" s="207"/>
      <c r="BR1401" s="207"/>
      <c r="BS1401" s="207"/>
      <c r="BT1401" s="207"/>
      <c r="BU1401" s="207"/>
      <c r="BV1401" s="207"/>
      <c r="BW1401" s="207"/>
      <c r="BX1401" s="207"/>
      <c r="BY1401" s="207"/>
      <c r="BZ1401" s="207"/>
      <c r="CA1401" s="207"/>
      <c r="CB1401" s="207"/>
      <c r="CC1401" s="207"/>
      <c r="CD1401" s="207"/>
      <c r="CE1401" s="207"/>
      <c r="CF1401" s="207"/>
      <c r="CG1401" s="207"/>
      <c r="CH1401" s="207"/>
      <c r="CI1401" s="207"/>
      <c r="CJ1401" s="207"/>
      <c r="CK1401" s="207"/>
      <c r="CL1401" s="207"/>
      <c r="CM1401" s="207"/>
      <c r="CN1401" s="207"/>
      <c r="CO1401" s="207"/>
      <c r="CP1401" s="207"/>
      <c r="CQ1401" s="207"/>
      <c r="CR1401" s="207"/>
      <c r="CS1401" s="207"/>
      <c r="CT1401" s="207"/>
      <c r="CU1401" s="207"/>
      <c r="CV1401" s="207"/>
      <c r="CW1401" s="207"/>
      <c r="CX1401" s="207"/>
      <c r="CY1401" s="207"/>
      <c r="CZ1401" s="207"/>
      <c r="DA1401" s="207"/>
      <c r="DB1401" s="207"/>
      <c r="DC1401" s="207"/>
      <c r="DD1401" s="207"/>
      <c r="DE1401" s="207"/>
      <c r="DF1401" s="207"/>
      <c r="DG1401" s="207"/>
      <c r="DH1401" s="207"/>
      <c r="DI1401" s="207"/>
      <c r="DJ1401" s="207"/>
      <c r="DK1401" s="207"/>
      <c r="DL1401" s="207"/>
      <c r="DM1401" s="207"/>
      <c r="DN1401" s="207"/>
      <c r="DO1401" s="207"/>
      <c r="DP1401" s="207"/>
      <c r="DQ1401" s="207"/>
      <c r="DR1401" s="207"/>
      <c r="DS1401" s="207"/>
      <c r="DT1401" s="207"/>
      <c r="DU1401" s="207"/>
      <c r="DV1401" s="207"/>
      <c r="DW1401" s="207"/>
      <c r="DX1401" s="207"/>
      <c r="DY1401" s="207"/>
      <c r="DZ1401" s="207"/>
      <c r="EA1401" s="207"/>
      <c r="EB1401" s="207"/>
      <c r="EC1401" s="207"/>
      <c r="ED1401" s="207"/>
      <c r="EE1401" s="207"/>
      <c r="EF1401" s="207"/>
      <c r="EG1401" s="207"/>
      <c r="EH1401" s="207"/>
      <c r="EI1401" s="207"/>
      <c r="EJ1401" s="207"/>
      <c r="EK1401" s="207"/>
      <c r="EL1401" s="207"/>
      <c r="EM1401" s="207"/>
      <c r="EN1401" s="207"/>
      <c r="EO1401" s="207"/>
      <c r="EP1401" s="207"/>
      <c r="EQ1401" s="207"/>
      <c r="ER1401" s="207"/>
      <c r="ES1401" s="207"/>
      <c r="ET1401" s="207"/>
      <c r="EU1401" s="207"/>
      <c r="EV1401" s="207"/>
      <c r="EW1401" s="207"/>
      <c r="EX1401" s="207"/>
      <c r="EY1401" s="207"/>
      <c r="EZ1401" s="207"/>
      <c r="FA1401" s="207"/>
      <c r="FB1401" s="207"/>
      <c r="FC1401" s="207"/>
      <c r="FD1401" s="207"/>
      <c r="FE1401" s="207"/>
      <c r="FF1401" s="207"/>
      <c r="FG1401" s="207"/>
      <c r="FH1401" s="207"/>
      <c r="FI1401" s="207"/>
      <c r="FJ1401" s="207"/>
      <c r="FK1401" s="207"/>
      <c r="FL1401" s="207"/>
      <c r="FM1401" s="207"/>
      <c r="FN1401" s="207"/>
      <c r="FO1401" s="207"/>
      <c r="FP1401" s="207"/>
      <c r="FQ1401" s="207"/>
      <c r="FR1401" s="207"/>
      <c r="FS1401" s="207"/>
      <c r="FT1401" s="207"/>
      <c r="FU1401" s="207"/>
      <c r="FV1401" s="207"/>
      <c r="FW1401" s="207"/>
      <c r="FX1401" s="207"/>
      <c r="FY1401" s="207"/>
      <c r="FZ1401" s="207"/>
      <c r="GA1401" s="207"/>
      <c r="GB1401" s="207"/>
      <c r="GC1401" s="207"/>
      <c r="GD1401" s="207"/>
      <c r="GE1401" s="207"/>
      <c r="GF1401" s="207"/>
      <c r="GG1401" s="207"/>
      <c r="GH1401" s="207"/>
      <c r="GI1401" s="207"/>
      <c r="GJ1401" s="207"/>
      <c r="GK1401" s="207"/>
      <c r="GL1401" s="207"/>
      <c r="GM1401" s="207"/>
      <c r="GN1401" s="207"/>
      <c r="GO1401" s="207"/>
      <c r="GP1401" s="207"/>
      <c r="GQ1401" s="207"/>
      <c r="GR1401" s="207"/>
      <c r="GS1401" s="207"/>
      <c r="GT1401" s="207"/>
      <c r="GU1401" s="207"/>
      <c r="GV1401" s="207"/>
      <c r="GW1401" s="207"/>
      <c r="GX1401" s="207"/>
      <c r="GY1401" s="207"/>
      <c r="GZ1401" s="207"/>
      <c r="HA1401" s="207"/>
      <c r="HB1401" s="207"/>
      <c r="HC1401" s="207"/>
      <c r="HD1401" s="207"/>
      <c r="HE1401" s="207"/>
      <c r="HF1401" s="207"/>
      <c r="HG1401" s="207"/>
      <c r="HH1401" s="207"/>
      <c r="HI1401" s="207"/>
      <c r="HJ1401" s="207"/>
      <c r="HK1401" s="207"/>
      <c r="HL1401" s="207"/>
      <c r="HM1401" s="207"/>
      <c r="HN1401" s="207"/>
      <c r="HO1401" s="207"/>
      <c r="HP1401" s="207"/>
      <c r="HQ1401" s="207"/>
      <c r="HR1401" s="207"/>
      <c r="HS1401" s="207"/>
      <c r="HT1401" s="207"/>
      <c r="HU1401" s="207"/>
      <c r="HV1401" s="207"/>
      <c r="HW1401" s="207"/>
      <c r="HX1401" s="207"/>
      <c r="HY1401" s="207"/>
      <c r="HZ1401" s="207"/>
      <c r="IA1401" s="207"/>
      <c r="IB1401" s="207"/>
      <c r="IC1401" s="207"/>
      <c r="ID1401" s="207"/>
      <c r="IE1401" s="207"/>
      <c r="IF1401" s="207"/>
      <c r="IG1401" s="207"/>
      <c r="IH1401" s="207"/>
      <c r="II1401" s="207"/>
      <c r="IJ1401" s="207"/>
      <c r="IK1401" s="207"/>
      <c r="IL1401" s="207"/>
      <c r="IM1401" s="207"/>
      <c r="IN1401" s="207"/>
      <c r="IO1401" s="207"/>
      <c r="IP1401" s="207"/>
      <c r="IQ1401" s="207"/>
      <c r="IR1401" s="207"/>
      <c r="IS1401" s="207"/>
      <c r="IT1401" s="207"/>
      <c r="IU1401" s="207"/>
      <c r="IV1401" s="207"/>
      <c r="IW1401" s="207"/>
      <c r="IX1401" s="207"/>
      <c r="IY1401" s="207"/>
      <c r="IZ1401" s="207"/>
      <c r="JA1401" s="207"/>
      <c r="JB1401" s="207"/>
      <c r="JC1401" s="207"/>
      <c r="JD1401" s="207"/>
      <c r="JE1401" s="207"/>
      <c r="JF1401" s="207"/>
    </row>
    <row r="1402" spans="1:266" x14ac:dyDescent="0.25">
      <c r="A1402" s="207">
        <v>1</v>
      </c>
      <c r="B1402" s="207">
        <v>1</v>
      </c>
      <c r="E1402" s="162" t="s">
        <v>194</v>
      </c>
      <c r="F1402" s="162"/>
      <c r="G1402" s="2100"/>
      <c r="H1402" s="1887"/>
      <c r="I1402" s="2076"/>
      <c r="J1402" s="2076"/>
      <c r="K1402" s="2076"/>
      <c r="L1402" s="1892"/>
      <c r="M1402" s="1892"/>
      <c r="N1402" s="2076"/>
      <c r="O1402" s="2076"/>
      <c r="P1402" s="2076"/>
      <c r="Q1402" s="1889"/>
      <c r="R1402" s="2076"/>
      <c r="S1402" s="1889"/>
      <c r="T1402" s="2753"/>
      <c r="U1402" s="2753"/>
      <c r="V1402" s="2753"/>
      <c r="W1402" s="2753"/>
      <c r="X1402" s="2753">
        <f t="shared" ref="X1402:AE1402" si="411">X1327</f>
        <v>0</v>
      </c>
      <c r="Y1402" s="2753">
        <f t="shared" si="411"/>
        <v>0</v>
      </c>
      <c r="Z1402" s="1028">
        <f t="shared" si="411"/>
        <v>0</v>
      </c>
      <c r="AA1402" s="2753">
        <f t="shared" si="411"/>
        <v>0</v>
      </c>
      <c r="AB1402" s="2753">
        <f t="shared" si="411"/>
        <v>0</v>
      </c>
      <c r="AC1402" s="3136">
        <f t="shared" si="411"/>
        <v>0</v>
      </c>
      <c r="AD1402" s="3136">
        <f t="shared" si="411"/>
        <v>0</v>
      </c>
      <c r="AE1402" s="2753">
        <f t="shared" si="411"/>
        <v>0</v>
      </c>
      <c r="AF1402" s="945"/>
      <c r="AG1402" s="2755">
        <f t="shared" ref="AG1402:AG1409" si="412">AG1327</f>
        <v>0</v>
      </c>
      <c r="AH1402" s="2272"/>
      <c r="AJ1402" s="207"/>
      <c r="AK1402" s="207"/>
      <c r="AL1402" s="207"/>
      <c r="AM1402" s="207"/>
      <c r="AN1402" s="207"/>
      <c r="AO1402" s="207"/>
      <c r="AP1402" s="207"/>
      <c r="AQ1402" s="207"/>
      <c r="AR1402" s="207"/>
      <c r="AS1402" s="207"/>
      <c r="AT1402" s="207"/>
      <c r="AU1402" s="207"/>
      <c r="AV1402" s="207"/>
      <c r="AW1402" s="207"/>
      <c r="AX1402" s="207"/>
      <c r="AY1402" s="207"/>
      <c r="AZ1402" s="207"/>
      <c r="BA1402" s="207"/>
      <c r="BB1402" s="207"/>
      <c r="BC1402" s="207"/>
      <c r="BD1402" s="207"/>
      <c r="BE1402" s="207"/>
      <c r="BF1402" s="207"/>
      <c r="BG1402" s="207"/>
      <c r="BH1402" s="207"/>
      <c r="BI1402" s="207"/>
      <c r="BJ1402" s="207"/>
      <c r="BK1402" s="207"/>
      <c r="BL1402" s="207"/>
      <c r="BM1402" s="207"/>
      <c r="BN1402" s="207"/>
      <c r="BO1402" s="207"/>
      <c r="BP1402" s="207"/>
      <c r="BQ1402" s="207"/>
      <c r="BR1402" s="207"/>
      <c r="BS1402" s="207"/>
      <c r="BT1402" s="207"/>
      <c r="BU1402" s="207"/>
      <c r="BV1402" s="207"/>
      <c r="BW1402" s="207"/>
      <c r="BX1402" s="207"/>
      <c r="BY1402" s="207"/>
      <c r="BZ1402" s="207"/>
      <c r="CA1402" s="207"/>
      <c r="CB1402" s="207"/>
      <c r="CC1402" s="207"/>
      <c r="CD1402" s="207"/>
      <c r="CE1402" s="207"/>
      <c r="CF1402" s="207"/>
      <c r="CG1402" s="207"/>
      <c r="CH1402" s="207"/>
      <c r="CI1402" s="207"/>
      <c r="CJ1402" s="207"/>
      <c r="CK1402" s="207"/>
      <c r="CL1402" s="207"/>
      <c r="CM1402" s="207"/>
      <c r="CN1402" s="207"/>
      <c r="CO1402" s="207"/>
      <c r="CP1402" s="207"/>
      <c r="CQ1402" s="207"/>
      <c r="CR1402" s="207"/>
      <c r="CS1402" s="207"/>
      <c r="CT1402" s="207"/>
      <c r="CU1402" s="207"/>
      <c r="CV1402" s="207"/>
      <c r="CW1402" s="207"/>
      <c r="CX1402" s="207"/>
      <c r="CY1402" s="207"/>
      <c r="CZ1402" s="207"/>
      <c r="DA1402" s="207"/>
      <c r="DB1402" s="207"/>
      <c r="DC1402" s="207"/>
      <c r="DD1402" s="207"/>
      <c r="DE1402" s="207"/>
      <c r="DF1402" s="207"/>
      <c r="DG1402" s="207"/>
      <c r="DH1402" s="207"/>
      <c r="DI1402" s="207"/>
      <c r="DJ1402" s="207"/>
      <c r="DK1402" s="207"/>
      <c r="DL1402" s="207"/>
      <c r="DM1402" s="207"/>
      <c r="DN1402" s="207"/>
      <c r="DO1402" s="207"/>
      <c r="DP1402" s="207"/>
      <c r="DQ1402" s="207"/>
      <c r="DR1402" s="207"/>
      <c r="DS1402" s="207"/>
      <c r="DT1402" s="207"/>
      <c r="DU1402" s="207"/>
      <c r="DV1402" s="207"/>
      <c r="DW1402" s="207"/>
      <c r="DX1402" s="207"/>
      <c r="DY1402" s="207"/>
      <c r="DZ1402" s="207"/>
      <c r="EA1402" s="207"/>
      <c r="EB1402" s="207"/>
      <c r="EC1402" s="207"/>
      <c r="ED1402" s="207"/>
      <c r="EE1402" s="207"/>
      <c r="EF1402" s="207"/>
      <c r="EG1402" s="207"/>
      <c r="EH1402" s="207"/>
      <c r="EI1402" s="207"/>
      <c r="EJ1402" s="207"/>
      <c r="EK1402" s="207"/>
      <c r="EL1402" s="207"/>
      <c r="EM1402" s="207"/>
      <c r="EN1402" s="207"/>
      <c r="EO1402" s="207"/>
      <c r="EP1402" s="207"/>
      <c r="EQ1402" s="207"/>
      <c r="ER1402" s="207"/>
      <c r="ES1402" s="207"/>
      <c r="ET1402" s="207"/>
      <c r="EU1402" s="207"/>
      <c r="EV1402" s="207"/>
      <c r="EW1402" s="207"/>
      <c r="EX1402" s="207"/>
      <c r="EY1402" s="207"/>
      <c r="EZ1402" s="207"/>
      <c r="FA1402" s="207"/>
      <c r="FB1402" s="207"/>
      <c r="FC1402" s="207"/>
      <c r="FD1402" s="207"/>
      <c r="FE1402" s="207"/>
      <c r="FF1402" s="207"/>
      <c r="FG1402" s="207"/>
      <c r="FH1402" s="207"/>
      <c r="FI1402" s="207"/>
      <c r="FJ1402" s="207"/>
      <c r="FK1402" s="207"/>
      <c r="FL1402" s="207"/>
      <c r="FM1402" s="207"/>
      <c r="FN1402" s="207"/>
      <c r="FO1402" s="207"/>
      <c r="FP1402" s="207"/>
      <c r="FQ1402" s="207"/>
      <c r="FR1402" s="207"/>
      <c r="FS1402" s="207"/>
      <c r="FT1402" s="207"/>
      <c r="FU1402" s="207"/>
      <c r="FV1402" s="207"/>
      <c r="FW1402" s="207"/>
      <c r="FX1402" s="207"/>
      <c r="FY1402" s="207"/>
      <c r="FZ1402" s="207"/>
      <c r="GA1402" s="207"/>
      <c r="GB1402" s="207"/>
      <c r="GC1402" s="207"/>
      <c r="GD1402" s="207"/>
      <c r="GE1402" s="207"/>
      <c r="GF1402" s="207"/>
      <c r="GG1402" s="207"/>
      <c r="GH1402" s="207"/>
      <c r="GI1402" s="207"/>
      <c r="GJ1402" s="207"/>
      <c r="GK1402" s="207"/>
      <c r="GL1402" s="207"/>
      <c r="GM1402" s="207"/>
      <c r="GN1402" s="207"/>
      <c r="GO1402" s="207"/>
      <c r="GP1402" s="207"/>
      <c r="GQ1402" s="207"/>
      <c r="GR1402" s="207"/>
      <c r="GS1402" s="207"/>
      <c r="GT1402" s="207"/>
      <c r="GU1402" s="207"/>
      <c r="GV1402" s="207"/>
      <c r="GW1402" s="207"/>
      <c r="GX1402" s="207"/>
      <c r="GY1402" s="207"/>
      <c r="GZ1402" s="207"/>
      <c r="HA1402" s="207"/>
      <c r="HB1402" s="207"/>
      <c r="HC1402" s="207"/>
      <c r="HD1402" s="207"/>
      <c r="HE1402" s="207"/>
      <c r="HF1402" s="207"/>
      <c r="HG1402" s="207"/>
      <c r="HH1402" s="207"/>
      <c r="HI1402" s="207"/>
      <c r="HJ1402" s="207"/>
      <c r="HK1402" s="207"/>
      <c r="HL1402" s="207"/>
      <c r="HM1402" s="207"/>
      <c r="HN1402" s="207"/>
      <c r="HO1402" s="207"/>
      <c r="HP1402" s="207"/>
      <c r="HQ1402" s="207"/>
      <c r="HR1402" s="207"/>
      <c r="HS1402" s="207"/>
      <c r="HT1402" s="207"/>
      <c r="HU1402" s="207"/>
      <c r="HV1402" s="207"/>
      <c r="HW1402" s="207"/>
      <c r="HX1402" s="207"/>
      <c r="HY1402" s="207"/>
      <c r="HZ1402" s="207"/>
      <c r="IA1402" s="207"/>
      <c r="IB1402" s="207"/>
      <c r="IC1402" s="207"/>
      <c r="ID1402" s="207"/>
      <c r="IE1402" s="207"/>
      <c r="IF1402" s="207"/>
      <c r="IG1402" s="207"/>
      <c r="IH1402" s="207"/>
      <c r="II1402" s="207"/>
      <c r="IJ1402" s="207"/>
      <c r="IK1402" s="207"/>
      <c r="IL1402" s="207"/>
      <c r="IM1402" s="207"/>
      <c r="IN1402" s="207"/>
      <c r="IO1402" s="207"/>
      <c r="IP1402" s="207"/>
      <c r="IQ1402" s="207"/>
      <c r="IR1402" s="207"/>
      <c r="IS1402" s="207"/>
      <c r="IT1402" s="207"/>
      <c r="IU1402" s="207"/>
      <c r="IV1402" s="207"/>
      <c r="IW1402" s="207"/>
      <c r="IX1402" s="207"/>
      <c r="IY1402" s="207"/>
      <c r="IZ1402" s="207"/>
      <c r="JA1402" s="207"/>
      <c r="JB1402" s="207"/>
      <c r="JC1402" s="207"/>
      <c r="JD1402" s="207"/>
      <c r="JE1402" s="207"/>
      <c r="JF1402" s="207"/>
    </row>
    <row r="1403" spans="1:266" x14ac:dyDescent="0.25">
      <c r="B1403" s="207">
        <v>1</v>
      </c>
      <c r="E1403" s="162" t="s">
        <v>288</v>
      </c>
      <c r="F1403" s="162"/>
      <c r="G1403" s="2100"/>
      <c r="H1403" s="1887"/>
      <c r="I1403" s="2076"/>
      <c r="J1403" s="2076"/>
      <c r="K1403" s="2076"/>
      <c r="L1403" s="1892"/>
      <c r="M1403" s="1892"/>
      <c r="N1403" s="2076"/>
      <c r="O1403" s="2076"/>
      <c r="P1403" s="2076"/>
      <c r="Q1403" s="1889"/>
      <c r="R1403" s="2076"/>
      <c r="S1403" s="1889"/>
      <c r="T1403" s="2753"/>
      <c r="U1403" s="2753"/>
      <c r="V1403" s="2753"/>
      <c r="W1403" s="2753"/>
      <c r="X1403" s="2753">
        <f t="shared" ref="X1403:AE1403" si="413">X1328</f>
        <v>0</v>
      </c>
      <c r="Y1403" s="2753">
        <f t="shared" si="413"/>
        <v>0</v>
      </c>
      <c r="Z1403" s="1028">
        <f t="shared" si="413"/>
        <v>0</v>
      </c>
      <c r="AA1403" s="2753">
        <f t="shared" si="413"/>
        <v>0</v>
      </c>
      <c r="AB1403" s="2753">
        <f t="shared" si="413"/>
        <v>0</v>
      </c>
      <c r="AC1403" s="3136">
        <f t="shared" si="413"/>
        <v>0</v>
      </c>
      <c r="AD1403" s="3136">
        <f t="shared" si="413"/>
        <v>0</v>
      </c>
      <c r="AE1403" s="2753">
        <f t="shared" si="413"/>
        <v>0</v>
      </c>
      <c r="AF1403" s="945"/>
      <c r="AG1403" s="2755">
        <f t="shared" si="412"/>
        <v>0</v>
      </c>
      <c r="AH1403" s="2272"/>
      <c r="AJ1403" s="207"/>
      <c r="AK1403" s="207"/>
      <c r="AL1403" s="207"/>
      <c r="AM1403" s="207"/>
      <c r="AN1403" s="207"/>
      <c r="AO1403" s="207"/>
      <c r="AP1403" s="207"/>
      <c r="AQ1403" s="207"/>
      <c r="AR1403" s="207"/>
      <c r="AS1403" s="207"/>
      <c r="AT1403" s="207"/>
      <c r="AU1403" s="207"/>
      <c r="AV1403" s="207"/>
      <c r="AW1403" s="207"/>
      <c r="AX1403" s="207"/>
      <c r="AY1403" s="207"/>
      <c r="AZ1403" s="207"/>
      <c r="BA1403" s="207"/>
      <c r="BB1403" s="207"/>
      <c r="BC1403" s="207"/>
      <c r="BD1403" s="207"/>
      <c r="BE1403" s="207"/>
      <c r="BF1403" s="207"/>
      <c r="BG1403" s="207"/>
      <c r="BH1403" s="207"/>
      <c r="BI1403" s="207"/>
      <c r="BJ1403" s="207"/>
      <c r="BK1403" s="207"/>
      <c r="BL1403" s="207"/>
      <c r="BM1403" s="207"/>
      <c r="BN1403" s="207"/>
      <c r="BO1403" s="207"/>
      <c r="BP1403" s="207"/>
      <c r="BQ1403" s="207"/>
      <c r="BR1403" s="207"/>
      <c r="BS1403" s="207"/>
      <c r="BT1403" s="207"/>
      <c r="BU1403" s="207"/>
      <c r="BV1403" s="207"/>
      <c r="BW1403" s="207"/>
      <c r="BX1403" s="207"/>
      <c r="BY1403" s="207"/>
      <c r="BZ1403" s="207"/>
      <c r="CA1403" s="207"/>
      <c r="CB1403" s="207"/>
      <c r="CC1403" s="207"/>
      <c r="CD1403" s="207"/>
      <c r="CE1403" s="207"/>
      <c r="CF1403" s="207"/>
      <c r="CG1403" s="207"/>
      <c r="CH1403" s="207"/>
      <c r="CI1403" s="207"/>
      <c r="CJ1403" s="207"/>
      <c r="CK1403" s="207"/>
      <c r="CL1403" s="207"/>
      <c r="CM1403" s="207"/>
      <c r="CN1403" s="207"/>
      <c r="CO1403" s="207"/>
      <c r="CP1403" s="207"/>
      <c r="CQ1403" s="207"/>
      <c r="CR1403" s="207"/>
      <c r="CS1403" s="207"/>
      <c r="CT1403" s="207"/>
      <c r="CU1403" s="207"/>
      <c r="CV1403" s="207"/>
      <c r="CW1403" s="207"/>
      <c r="CX1403" s="207"/>
      <c r="CY1403" s="207"/>
      <c r="CZ1403" s="207"/>
      <c r="DA1403" s="207"/>
      <c r="DB1403" s="207"/>
      <c r="DC1403" s="207"/>
      <c r="DD1403" s="207"/>
      <c r="DE1403" s="207"/>
      <c r="DF1403" s="207"/>
      <c r="DG1403" s="207"/>
      <c r="DH1403" s="207"/>
      <c r="DI1403" s="207"/>
      <c r="DJ1403" s="207"/>
      <c r="DK1403" s="207"/>
      <c r="DL1403" s="207"/>
      <c r="DM1403" s="207"/>
      <c r="DN1403" s="207"/>
      <c r="DO1403" s="207"/>
      <c r="DP1403" s="207"/>
      <c r="DQ1403" s="207"/>
      <c r="DR1403" s="207"/>
      <c r="DS1403" s="207"/>
      <c r="DT1403" s="207"/>
      <c r="DU1403" s="207"/>
      <c r="DV1403" s="207"/>
      <c r="DW1403" s="207"/>
      <c r="DX1403" s="207"/>
      <c r="DY1403" s="207"/>
      <c r="DZ1403" s="207"/>
      <c r="EA1403" s="207"/>
      <c r="EB1403" s="207"/>
      <c r="EC1403" s="207"/>
      <c r="ED1403" s="207"/>
      <c r="EE1403" s="207"/>
      <c r="EF1403" s="207"/>
      <c r="EG1403" s="207"/>
      <c r="EH1403" s="207"/>
      <c r="EI1403" s="207"/>
      <c r="EJ1403" s="207"/>
      <c r="EK1403" s="207"/>
      <c r="EL1403" s="207"/>
      <c r="EM1403" s="207"/>
      <c r="EN1403" s="207"/>
      <c r="EO1403" s="207"/>
      <c r="EP1403" s="207"/>
      <c r="EQ1403" s="207"/>
      <c r="ER1403" s="207"/>
      <c r="ES1403" s="207"/>
      <c r="ET1403" s="207"/>
      <c r="EU1403" s="207"/>
      <c r="EV1403" s="207"/>
      <c r="EW1403" s="207"/>
      <c r="EX1403" s="207"/>
      <c r="EY1403" s="207"/>
      <c r="EZ1403" s="207"/>
      <c r="FA1403" s="207"/>
      <c r="FB1403" s="207"/>
      <c r="FC1403" s="207"/>
      <c r="FD1403" s="207"/>
      <c r="FE1403" s="207"/>
      <c r="FF1403" s="207"/>
      <c r="FG1403" s="207"/>
      <c r="FH1403" s="207"/>
      <c r="FI1403" s="207"/>
      <c r="FJ1403" s="207"/>
      <c r="FK1403" s="207"/>
      <c r="FL1403" s="207"/>
      <c r="FM1403" s="207"/>
      <c r="FN1403" s="207"/>
      <c r="FO1403" s="207"/>
      <c r="FP1403" s="207"/>
      <c r="FQ1403" s="207"/>
      <c r="FR1403" s="207"/>
      <c r="FS1403" s="207"/>
      <c r="FT1403" s="207"/>
      <c r="FU1403" s="207"/>
      <c r="FV1403" s="207"/>
      <c r="FW1403" s="207"/>
      <c r="FX1403" s="207"/>
      <c r="FY1403" s="207"/>
      <c r="FZ1403" s="207"/>
      <c r="GA1403" s="207"/>
      <c r="GB1403" s="207"/>
      <c r="GC1403" s="207"/>
      <c r="GD1403" s="207"/>
      <c r="GE1403" s="207"/>
      <c r="GF1403" s="207"/>
      <c r="GG1403" s="207"/>
      <c r="GH1403" s="207"/>
      <c r="GI1403" s="207"/>
      <c r="GJ1403" s="207"/>
      <c r="GK1403" s="207"/>
      <c r="GL1403" s="207"/>
      <c r="GM1403" s="207"/>
      <c r="GN1403" s="207"/>
      <c r="GO1403" s="207"/>
      <c r="GP1403" s="207"/>
      <c r="GQ1403" s="207"/>
      <c r="GR1403" s="207"/>
      <c r="GS1403" s="207"/>
      <c r="GT1403" s="207"/>
      <c r="GU1403" s="207"/>
      <c r="GV1403" s="207"/>
      <c r="GW1403" s="207"/>
      <c r="GX1403" s="207"/>
      <c r="GY1403" s="207"/>
      <c r="GZ1403" s="207"/>
      <c r="HA1403" s="207"/>
      <c r="HB1403" s="207"/>
      <c r="HC1403" s="207"/>
      <c r="HD1403" s="207"/>
      <c r="HE1403" s="207"/>
      <c r="HF1403" s="207"/>
      <c r="HG1403" s="207"/>
      <c r="HH1403" s="207"/>
      <c r="HI1403" s="207"/>
      <c r="HJ1403" s="207"/>
      <c r="HK1403" s="207"/>
      <c r="HL1403" s="207"/>
      <c r="HM1403" s="207"/>
      <c r="HN1403" s="207"/>
      <c r="HO1403" s="207"/>
      <c r="HP1403" s="207"/>
      <c r="HQ1403" s="207"/>
      <c r="HR1403" s="207"/>
      <c r="HS1403" s="207"/>
      <c r="HT1403" s="207"/>
      <c r="HU1403" s="207"/>
      <c r="HV1403" s="207"/>
      <c r="HW1403" s="207"/>
      <c r="HX1403" s="207"/>
      <c r="HY1403" s="207"/>
      <c r="HZ1403" s="207"/>
      <c r="IA1403" s="207"/>
      <c r="IB1403" s="207"/>
      <c r="IC1403" s="207"/>
      <c r="ID1403" s="207"/>
      <c r="IE1403" s="207"/>
      <c r="IF1403" s="207"/>
      <c r="IG1403" s="207"/>
      <c r="IH1403" s="207"/>
      <c r="II1403" s="207"/>
      <c r="IJ1403" s="207"/>
      <c r="IK1403" s="207"/>
      <c r="IL1403" s="207"/>
      <c r="IM1403" s="207"/>
      <c r="IN1403" s="207"/>
      <c r="IO1403" s="207"/>
      <c r="IP1403" s="207"/>
      <c r="IQ1403" s="207"/>
      <c r="IR1403" s="207"/>
      <c r="IS1403" s="207"/>
      <c r="IT1403" s="207"/>
      <c r="IU1403" s="207"/>
      <c r="IV1403" s="207"/>
      <c r="IW1403" s="207"/>
      <c r="IX1403" s="207"/>
      <c r="IY1403" s="207"/>
      <c r="IZ1403" s="207"/>
      <c r="JA1403" s="207"/>
      <c r="JB1403" s="207"/>
      <c r="JC1403" s="207"/>
      <c r="JD1403" s="207"/>
      <c r="JE1403" s="207"/>
      <c r="JF1403" s="207"/>
    </row>
    <row r="1404" spans="1:266" ht="29.25" x14ac:dyDescent="0.25">
      <c r="A1404" s="207">
        <v>1</v>
      </c>
      <c r="B1404" s="207">
        <v>1</v>
      </c>
      <c r="E1404" s="282" t="s">
        <v>270</v>
      </c>
      <c r="F1404" s="163"/>
      <c r="G1404" s="2100"/>
      <c r="H1404" s="1887"/>
      <c r="I1404" s="2076"/>
      <c r="J1404" s="2076">
        <f t="shared" ref="J1404:K1409" si="414">J1329</f>
        <v>0</v>
      </c>
      <c r="K1404" s="2076" t="e">
        <f t="shared" si="414"/>
        <v>#DIV/0!</v>
      </c>
      <c r="L1404" s="1892"/>
      <c r="M1404" s="1892"/>
      <c r="N1404" s="2076"/>
      <c r="O1404" s="2076"/>
      <c r="P1404" s="2076"/>
      <c r="Q1404" s="1889"/>
      <c r="R1404" s="2076"/>
      <c r="S1404" s="1889"/>
      <c r="T1404" s="2753"/>
      <c r="U1404" s="2753"/>
      <c r="V1404" s="2753"/>
      <c r="W1404" s="2753"/>
      <c r="X1404" s="2753">
        <f t="shared" ref="X1404:AE1404" si="415">X1329</f>
        <v>0</v>
      </c>
      <c r="Y1404" s="2753">
        <f t="shared" si="415"/>
        <v>0</v>
      </c>
      <c r="Z1404" s="1028">
        <f t="shared" si="415"/>
        <v>0</v>
      </c>
      <c r="AA1404" s="2753">
        <f t="shared" si="415"/>
        <v>0</v>
      </c>
      <c r="AB1404" s="2753">
        <f t="shared" si="415"/>
        <v>0</v>
      </c>
      <c r="AC1404" s="3136">
        <f t="shared" si="415"/>
        <v>0</v>
      </c>
      <c r="AD1404" s="3136">
        <f t="shared" si="415"/>
        <v>0</v>
      </c>
      <c r="AE1404" s="2753">
        <f t="shared" si="415"/>
        <v>0</v>
      </c>
      <c r="AF1404" s="945"/>
      <c r="AG1404" s="2755">
        <f t="shared" si="412"/>
        <v>0</v>
      </c>
      <c r="AH1404" s="2272"/>
      <c r="AJ1404" s="207"/>
      <c r="AK1404" s="207"/>
      <c r="AL1404" s="207"/>
      <c r="AM1404" s="207"/>
      <c r="AN1404" s="207"/>
      <c r="AO1404" s="207"/>
      <c r="AP1404" s="207"/>
      <c r="AQ1404" s="207"/>
      <c r="AR1404" s="207"/>
      <c r="AS1404" s="207"/>
      <c r="AT1404" s="207"/>
      <c r="AU1404" s="207"/>
      <c r="AV1404" s="207"/>
      <c r="AW1404" s="207"/>
      <c r="AX1404" s="207"/>
      <c r="AY1404" s="207"/>
      <c r="AZ1404" s="207"/>
      <c r="BA1404" s="207"/>
      <c r="BB1404" s="207"/>
      <c r="BC1404" s="207"/>
      <c r="BD1404" s="207"/>
      <c r="BE1404" s="207"/>
      <c r="BF1404" s="207"/>
      <c r="BG1404" s="207"/>
      <c r="BH1404" s="207"/>
      <c r="BI1404" s="207"/>
      <c r="BJ1404" s="207"/>
      <c r="BK1404" s="207"/>
      <c r="BL1404" s="207"/>
      <c r="BM1404" s="207"/>
      <c r="BN1404" s="207"/>
      <c r="BO1404" s="207"/>
      <c r="BP1404" s="207"/>
      <c r="BQ1404" s="207"/>
      <c r="BR1404" s="207"/>
      <c r="BS1404" s="207"/>
      <c r="BT1404" s="207"/>
      <c r="BU1404" s="207"/>
      <c r="BV1404" s="207"/>
      <c r="BW1404" s="207"/>
      <c r="BX1404" s="207"/>
      <c r="BY1404" s="207"/>
      <c r="BZ1404" s="207"/>
      <c r="CA1404" s="207"/>
      <c r="CB1404" s="207"/>
      <c r="CC1404" s="207"/>
      <c r="CD1404" s="207"/>
      <c r="CE1404" s="207"/>
      <c r="CF1404" s="207"/>
      <c r="CG1404" s="207"/>
      <c r="CH1404" s="207"/>
      <c r="CI1404" s="207"/>
      <c r="CJ1404" s="207"/>
      <c r="CK1404" s="207"/>
      <c r="CL1404" s="207"/>
      <c r="CM1404" s="207"/>
      <c r="CN1404" s="207"/>
      <c r="CO1404" s="207"/>
      <c r="CP1404" s="207"/>
      <c r="CQ1404" s="207"/>
      <c r="CR1404" s="207"/>
      <c r="CS1404" s="207"/>
      <c r="CT1404" s="207"/>
      <c r="CU1404" s="207"/>
      <c r="CV1404" s="207"/>
      <c r="CW1404" s="207"/>
      <c r="CX1404" s="207"/>
      <c r="CY1404" s="207"/>
      <c r="CZ1404" s="207"/>
      <c r="DA1404" s="207"/>
      <c r="DB1404" s="207"/>
      <c r="DC1404" s="207"/>
      <c r="DD1404" s="207"/>
      <c r="DE1404" s="207"/>
      <c r="DF1404" s="207"/>
      <c r="DG1404" s="207"/>
      <c r="DH1404" s="207"/>
      <c r="DI1404" s="207"/>
      <c r="DJ1404" s="207"/>
      <c r="DK1404" s="207"/>
      <c r="DL1404" s="207"/>
      <c r="DM1404" s="207"/>
      <c r="DN1404" s="207"/>
      <c r="DO1404" s="207"/>
      <c r="DP1404" s="207"/>
      <c r="DQ1404" s="207"/>
      <c r="DR1404" s="207"/>
      <c r="DS1404" s="207"/>
      <c r="DT1404" s="207"/>
      <c r="DU1404" s="207"/>
      <c r="DV1404" s="207"/>
      <c r="DW1404" s="207"/>
      <c r="DX1404" s="207"/>
      <c r="DY1404" s="207"/>
      <c r="DZ1404" s="207"/>
      <c r="EA1404" s="207"/>
      <c r="EB1404" s="207"/>
      <c r="EC1404" s="207"/>
      <c r="ED1404" s="207"/>
      <c r="EE1404" s="207"/>
      <c r="EF1404" s="207"/>
      <c r="EG1404" s="207"/>
      <c r="EH1404" s="207"/>
      <c r="EI1404" s="207"/>
      <c r="EJ1404" s="207"/>
      <c r="EK1404" s="207"/>
      <c r="EL1404" s="207"/>
      <c r="EM1404" s="207"/>
      <c r="EN1404" s="207"/>
      <c r="EO1404" s="207"/>
      <c r="EP1404" s="207"/>
      <c r="EQ1404" s="207"/>
      <c r="ER1404" s="207"/>
      <c r="ES1404" s="207"/>
      <c r="ET1404" s="207"/>
      <c r="EU1404" s="207"/>
      <c r="EV1404" s="207"/>
      <c r="EW1404" s="207"/>
      <c r="EX1404" s="207"/>
      <c r="EY1404" s="207"/>
      <c r="EZ1404" s="207"/>
      <c r="FA1404" s="207"/>
      <c r="FB1404" s="207"/>
      <c r="FC1404" s="207"/>
      <c r="FD1404" s="207"/>
      <c r="FE1404" s="207"/>
      <c r="FF1404" s="207"/>
      <c r="FG1404" s="207"/>
      <c r="FH1404" s="207"/>
      <c r="FI1404" s="207"/>
      <c r="FJ1404" s="207"/>
      <c r="FK1404" s="207"/>
      <c r="FL1404" s="207"/>
      <c r="FM1404" s="207"/>
      <c r="FN1404" s="207"/>
      <c r="FO1404" s="207"/>
      <c r="FP1404" s="207"/>
      <c r="FQ1404" s="207"/>
      <c r="FR1404" s="207"/>
      <c r="FS1404" s="207"/>
      <c r="FT1404" s="207"/>
      <c r="FU1404" s="207"/>
      <c r="FV1404" s="207"/>
      <c r="FW1404" s="207"/>
      <c r="FX1404" s="207"/>
      <c r="FY1404" s="207"/>
      <c r="FZ1404" s="207"/>
      <c r="GA1404" s="207"/>
      <c r="GB1404" s="207"/>
      <c r="GC1404" s="207"/>
      <c r="GD1404" s="207"/>
      <c r="GE1404" s="207"/>
      <c r="GF1404" s="207"/>
      <c r="GG1404" s="207"/>
      <c r="GH1404" s="207"/>
      <c r="GI1404" s="207"/>
      <c r="GJ1404" s="207"/>
      <c r="GK1404" s="207"/>
      <c r="GL1404" s="207"/>
      <c r="GM1404" s="207"/>
      <c r="GN1404" s="207"/>
      <c r="GO1404" s="207"/>
      <c r="GP1404" s="207"/>
      <c r="GQ1404" s="207"/>
      <c r="GR1404" s="207"/>
      <c r="GS1404" s="207"/>
      <c r="GT1404" s="207"/>
      <c r="GU1404" s="207"/>
      <c r="GV1404" s="207"/>
      <c r="GW1404" s="207"/>
      <c r="GX1404" s="207"/>
      <c r="GY1404" s="207"/>
      <c r="GZ1404" s="207"/>
      <c r="HA1404" s="207"/>
      <c r="HB1404" s="207"/>
      <c r="HC1404" s="207"/>
      <c r="HD1404" s="207"/>
      <c r="HE1404" s="207"/>
      <c r="HF1404" s="207"/>
      <c r="HG1404" s="207"/>
      <c r="HH1404" s="207"/>
      <c r="HI1404" s="207"/>
      <c r="HJ1404" s="207"/>
      <c r="HK1404" s="207"/>
      <c r="HL1404" s="207"/>
      <c r="HM1404" s="207"/>
      <c r="HN1404" s="207"/>
      <c r="HO1404" s="207"/>
      <c r="HP1404" s="207"/>
      <c r="HQ1404" s="207"/>
      <c r="HR1404" s="207"/>
      <c r="HS1404" s="207"/>
      <c r="HT1404" s="207"/>
      <c r="HU1404" s="207"/>
      <c r="HV1404" s="207"/>
      <c r="HW1404" s="207"/>
      <c r="HX1404" s="207"/>
      <c r="HY1404" s="207"/>
      <c r="HZ1404" s="207"/>
      <c r="IA1404" s="207"/>
      <c r="IB1404" s="207"/>
      <c r="IC1404" s="207"/>
      <c r="ID1404" s="207"/>
      <c r="IE1404" s="207"/>
      <c r="IF1404" s="207"/>
      <c r="IG1404" s="207"/>
      <c r="IH1404" s="207"/>
      <c r="II1404" s="207"/>
      <c r="IJ1404" s="207"/>
      <c r="IK1404" s="207"/>
      <c r="IL1404" s="207"/>
      <c r="IM1404" s="207"/>
      <c r="IN1404" s="207"/>
      <c r="IO1404" s="207"/>
      <c r="IP1404" s="207"/>
      <c r="IQ1404" s="207"/>
      <c r="IR1404" s="207"/>
      <c r="IS1404" s="207"/>
      <c r="IT1404" s="207"/>
      <c r="IU1404" s="207"/>
      <c r="IV1404" s="207"/>
      <c r="IW1404" s="207"/>
      <c r="IX1404" s="207"/>
      <c r="IY1404" s="207"/>
      <c r="IZ1404" s="207"/>
      <c r="JA1404" s="207"/>
      <c r="JB1404" s="207"/>
      <c r="JC1404" s="207"/>
      <c r="JD1404" s="207"/>
      <c r="JE1404" s="207"/>
      <c r="JF1404" s="207"/>
    </row>
    <row r="1405" spans="1:266" ht="30" x14ac:dyDescent="0.25">
      <c r="B1405" s="207">
        <v>1</v>
      </c>
      <c r="E1405" s="547" t="s">
        <v>193</v>
      </c>
      <c r="F1405" s="163"/>
      <c r="G1405" s="2100"/>
      <c r="H1405" s="1887"/>
      <c r="I1405" s="2076"/>
      <c r="J1405" s="2076">
        <f t="shared" si="414"/>
        <v>0</v>
      </c>
      <c r="K1405" s="2076">
        <f t="shared" si="414"/>
        <v>0</v>
      </c>
      <c r="L1405" s="1892"/>
      <c r="M1405" s="1892"/>
      <c r="N1405" s="2076"/>
      <c r="O1405" s="2076"/>
      <c r="P1405" s="2076"/>
      <c r="Q1405" s="1889"/>
      <c r="R1405" s="2076"/>
      <c r="S1405" s="1889"/>
      <c r="T1405" s="2753"/>
      <c r="U1405" s="2753"/>
      <c r="V1405" s="2753"/>
      <c r="W1405" s="2753"/>
      <c r="X1405" s="2753">
        <f t="shared" ref="X1405:AE1405" si="416">X1330</f>
        <v>0</v>
      </c>
      <c r="Y1405" s="2753">
        <f t="shared" si="416"/>
        <v>0</v>
      </c>
      <c r="Z1405" s="1028">
        <f t="shared" si="416"/>
        <v>0</v>
      </c>
      <c r="AA1405" s="2753">
        <f t="shared" si="416"/>
        <v>0</v>
      </c>
      <c r="AB1405" s="2753">
        <f t="shared" si="416"/>
        <v>0</v>
      </c>
      <c r="AC1405" s="3136">
        <f t="shared" si="416"/>
        <v>0</v>
      </c>
      <c r="AD1405" s="3136">
        <f t="shared" si="416"/>
        <v>0</v>
      </c>
      <c r="AE1405" s="2753">
        <f t="shared" si="416"/>
        <v>0</v>
      </c>
      <c r="AF1405" s="945"/>
      <c r="AG1405" s="2755">
        <f t="shared" si="412"/>
        <v>0</v>
      </c>
      <c r="AH1405" s="2272"/>
      <c r="AJ1405" s="207"/>
      <c r="AK1405" s="207"/>
      <c r="AL1405" s="207"/>
      <c r="AM1405" s="207"/>
      <c r="AN1405" s="207"/>
      <c r="AO1405" s="207"/>
      <c r="AP1405" s="207"/>
      <c r="AQ1405" s="207"/>
      <c r="AR1405" s="207"/>
      <c r="AS1405" s="207"/>
      <c r="AT1405" s="207"/>
      <c r="AU1405" s="207"/>
      <c r="AV1405" s="207"/>
      <c r="AW1405" s="207"/>
      <c r="AX1405" s="207"/>
      <c r="AY1405" s="207"/>
      <c r="AZ1405" s="207"/>
      <c r="BA1405" s="207"/>
      <c r="BB1405" s="207"/>
      <c r="BC1405" s="207"/>
      <c r="BD1405" s="207"/>
      <c r="BE1405" s="207"/>
      <c r="BF1405" s="207"/>
      <c r="BG1405" s="207"/>
      <c r="BH1405" s="207"/>
      <c r="BI1405" s="207"/>
      <c r="BJ1405" s="207"/>
      <c r="BK1405" s="207"/>
      <c r="BL1405" s="207"/>
      <c r="BM1405" s="207"/>
      <c r="BN1405" s="207"/>
      <c r="BO1405" s="207"/>
      <c r="BP1405" s="207"/>
      <c r="BQ1405" s="207"/>
      <c r="BR1405" s="207"/>
      <c r="BS1405" s="207"/>
      <c r="BT1405" s="207"/>
      <c r="BU1405" s="207"/>
      <c r="BV1405" s="207"/>
      <c r="BW1405" s="207"/>
      <c r="BX1405" s="207"/>
      <c r="BY1405" s="207"/>
      <c r="BZ1405" s="207"/>
      <c r="CA1405" s="207"/>
      <c r="CB1405" s="207"/>
      <c r="CC1405" s="207"/>
      <c r="CD1405" s="207"/>
      <c r="CE1405" s="207"/>
      <c r="CF1405" s="207"/>
      <c r="CG1405" s="207"/>
      <c r="CH1405" s="207"/>
      <c r="CI1405" s="207"/>
      <c r="CJ1405" s="207"/>
      <c r="CK1405" s="207"/>
      <c r="CL1405" s="207"/>
      <c r="CM1405" s="207"/>
      <c r="CN1405" s="207"/>
      <c r="CO1405" s="207"/>
      <c r="CP1405" s="207"/>
      <c r="CQ1405" s="207"/>
      <c r="CR1405" s="207"/>
      <c r="CS1405" s="207"/>
      <c r="CT1405" s="207"/>
      <c r="CU1405" s="207"/>
      <c r="CV1405" s="207"/>
      <c r="CW1405" s="207"/>
      <c r="CX1405" s="207"/>
      <c r="CY1405" s="207"/>
      <c r="CZ1405" s="207"/>
      <c r="DA1405" s="207"/>
      <c r="DB1405" s="207"/>
      <c r="DC1405" s="207"/>
      <c r="DD1405" s="207"/>
      <c r="DE1405" s="207"/>
      <c r="DF1405" s="207"/>
      <c r="DG1405" s="207"/>
      <c r="DH1405" s="207"/>
      <c r="DI1405" s="207"/>
      <c r="DJ1405" s="207"/>
      <c r="DK1405" s="207"/>
      <c r="DL1405" s="207"/>
      <c r="DM1405" s="207"/>
      <c r="DN1405" s="207"/>
      <c r="DO1405" s="207"/>
      <c r="DP1405" s="207"/>
      <c r="DQ1405" s="207"/>
      <c r="DR1405" s="207"/>
      <c r="DS1405" s="207"/>
      <c r="DT1405" s="207"/>
      <c r="DU1405" s="207"/>
      <c r="DV1405" s="207"/>
      <c r="DW1405" s="207"/>
      <c r="DX1405" s="207"/>
      <c r="DY1405" s="207"/>
      <c r="DZ1405" s="207"/>
      <c r="EA1405" s="207"/>
      <c r="EB1405" s="207"/>
      <c r="EC1405" s="207"/>
      <c r="ED1405" s="207"/>
      <c r="EE1405" s="207"/>
      <c r="EF1405" s="207"/>
      <c r="EG1405" s="207"/>
      <c r="EH1405" s="207"/>
      <c r="EI1405" s="207"/>
      <c r="EJ1405" s="207"/>
      <c r="EK1405" s="207"/>
      <c r="EL1405" s="207"/>
      <c r="EM1405" s="207"/>
      <c r="EN1405" s="207"/>
      <c r="EO1405" s="207"/>
      <c r="EP1405" s="207"/>
      <c r="EQ1405" s="207"/>
      <c r="ER1405" s="207"/>
      <c r="ES1405" s="207"/>
      <c r="ET1405" s="207"/>
      <c r="EU1405" s="207"/>
      <c r="EV1405" s="207"/>
      <c r="EW1405" s="207"/>
      <c r="EX1405" s="207"/>
      <c r="EY1405" s="207"/>
      <c r="EZ1405" s="207"/>
      <c r="FA1405" s="207"/>
      <c r="FB1405" s="207"/>
      <c r="FC1405" s="207"/>
      <c r="FD1405" s="207"/>
      <c r="FE1405" s="207"/>
      <c r="FF1405" s="207"/>
      <c r="FG1405" s="207"/>
      <c r="FH1405" s="207"/>
      <c r="FI1405" s="207"/>
      <c r="FJ1405" s="207"/>
      <c r="FK1405" s="207"/>
      <c r="FL1405" s="207"/>
      <c r="FM1405" s="207"/>
      <c r="FN1405" s="207"/>
      <c r="FO1405" s="207"/>
      <c r="FP1405" s="207"/>
      <c r="FQ1405" s="207"/>
      <c r="FR1405" s="207"/>
      <c r="FS1405" s="207"/>
      <c r="FT1405" s="207"/>
      <c r="FU1405" s="207"/>
      <c r="FV1405" s="207"/>
      <c r="FW1405" s="207"/>
      <c r="FX1405" s="207"/>
      <c r="FY1405" s="207"/>
      <c r="FZ1405" s="207"/>
      <c r="GA1405" s="207"/>
      <c r="GB1405" s="207"/>
      <c r="GC1405" s="207"/>
      <c r="GD1405" s="207"/>
      <c r="GE1405" s="207"/>
      <c r="GF1405" s="207"/>
      <c r="GG1405" s="207"/>
      <c r="GH1405" s="207"/>
      <c r="GI1405" s="207"/>
      <c r="GJ1405" s="207"/>
      <c r="GK1405" s="207"/>
      <c r="GL1405" s="207"/>
      <c r="GM1405" s="207"/>
      <c r="GN1405" s="207"/>
      <c r="GO1405" s="207"/>
      <c r="GP1405" s="207"/>
      <c r="GQ1405" s="207"/>
      <c r="GR1405" s="207"/>
      <c r="GS1405" s="207"/>
      <c r="GT1405" s="207"/>
      <c r="GU1405" s="207"/>
      <c r="GV1405" s="207"/>
      <c r="GW1405" s="207"/>
      <c r="GX1405" s="207"/>
      <c r="GY1405" s="207"/>
      <c r="GZ1405" s="207"/>
      <c r="HA1405" s="207"/>
      <c r="HB1405" s="207"/>
      <c r="HC1405" s="207"/>
      <c r="HD1405" s="207"/>
      <c r="HE1405" s="207"/>
      <c r="HF1405" s="207"/>
      <c r="HG1405" s="207"/>
      <c r="HH1405" s="207"/>
      <c r="HI1405" s="207"/>
      <c r="HJ1405" s="207"/>
      <c r="HK1405" s="207"/>
      <c r="HL1405" s="207"/>
      <c r="HM1405" s="207"/>
      <c r="HN1405" s="207"/>
      <c r="HO1405" s="207"/>
      <c r="HP1405" s="207"/>
      <c r="HQ1405" s="207"/>
      <c r="HR1405" s="207"/>
      <c r="HS1405" s="207"/>
      <c r="HT1405" s="207"/>
      <c r="HU1405" s="207"/>
      <c r="HV1405" s="207"/>
      <c r="HW1405" s="207"/>
      <c r="HX1405" s="207"/>
      <c r="HY1405" s="207"/>
      <c r="HZ1405" s="207"/>
      <c r="IA1405" s="207"/>
      <c r="IB1405" s="207"/>
      <c r="IC1405" s="207"/>
      <c r="ID1405" s="207"/>
      <c r="IE1405" s="207"/>
      <c r="IF1405" s="207"/>
      <c r="IG1405" s="207"/>
      <c r="IH1405" s="207"/>
      <c r="II1405" s="207"/>
      <c r="IJ1405" s="207"/>
      <c r="IK1405" s="207"/>
      <c r="IL1405" s="207"/>
      <c r="IM1405" s="207"/>
      <c r="IN1405" s="207"/>
      <c r="IO1405" s="207"/>
      <c r="IP1405" s="207"/>
      <c r="IQ1405" s="207"/>
      <c r="IR1405" s="207"/>
      <c r="IS1405" s="207"/>
      <c r="IT1405" s="207"/>
      <c r="IU1405" s="207"/>
      <c r="IV1405" s="207"/>
      <c r="IW1405" s="207"/>
      <c r="IX1405" s="207"/>
      <c r="IY1405" s="207"/>
      <c r="IZ1405" s="207"/>
      <c r="JA1405" s="207"/>
      <c r="JB1405" s="207"/>
      <c r="JC1405" s="207"/>
      <c r="JD1405" s="207"/>
      <c r="JE1405" s="207"/>
      <c r="JF1405" s="207"/>
    </row>
    <row r="1406" spans="1:266" ht="30" x14ac:dyDescent="0.25">
      <c r="B1406" s="207">
        <v>1</v>
      </c>
      <c r="E1406" s="547" t="s">
        <v>454</v>
      </c>
      <c r="F1406" s="163"/>
      <c r="G1406" s="2100"/>
      <c r="H1406" s="1887"/>
      <c r="I1406" s="2076"/>
      <c r="J1406" s="2076">
        <f t="shared" si="414"/>
        <v>0</v>
      </c>
      <c r="K1406" s="2076" t="e">
        <f t="shared" si="414"/>
        <v>#DIV/0!</v>
      </c>
      <c r="L1406" s="1892"/>
      <c r="M1406" s="1892"/>
      <c r="N1406" s="2076"/>
      <c r="O1406" s="2076"/>
      <c r="P1406" s="2076"/>
      <c r="Q1406" s="1889"/>
      <c r="R1406" s="2076"/>
      <c r="S1406" s="1889"/>
      <c r="T1406" s="2753"/>
      <c r="U1406" s="2753"/>
      <c r="V1406" s="2753"/>
      <c r="W1406" s="2753"/>
      <c r="X1406" s="2753">
        <f t="shared" ref="X1406:AE1406" si="417">X1331</f>
        <v>0</v>
      </c>
      <c r="Y1406" s="2753">
        <f t="shared" si="417"/>
        <v>0</v>
      </c>
      <c r="Z1406" s="1028">
        <f t="shared" si="417"/>
        <v>0</v>
      </c>
      <c r="AA1406" s="2753">
        <f t="shared" si="417"/>
        <v>0</v>
      </c>
      <c r="AB1406" s="2753">
        <f t="shared" si="417"/>
        <v>0</v>
      </c>
      <c r="AC1406" s="3136">
        <f t="shared" si="417"/>
        <v>0</v>
      </c>
      <c r="AD1406" s="3136">
        <f t="shared" si="417"/>
        <v>0</v>
      </c>
      <c r="AE1406" s="2753">
        <f t="shared" si="417"/>
        <v>0</v>
      </c>
      <c r="AF1406" s="945"/>
      <c r="AG1406" s="2755">
        <f t="shared" si="412"/>
        <v>0</v>
      </c>
      <c r="AH1406" s="2272"/>
      <c r="AJ1406" s="207"/>
      <c r="AK1406" s="207"/>
      <c r="AL1406" s="207"/>
      <c r="AM1406" s="207"/>
      <c r="AN1406" s="207"/>
      <c r="AO1406" s="207"/>
      <c r="AP1406" s="207"/>
      <c r="AQ1406" s="207"/>
      <c r="AR1406" s="207"/>
      <c r="AS1406" s="207"/>
      <c r="AT1406" s="207"/>
      <c r="AU1406" s="207"/>
      <c r="AV1406" s="207"/>
      <c r="AW1406" s="207"/>
      <c r="AX1406" s="207"/>
      <c r="AY1406" s="207"/>
      <c r="AZ1406" s="207"/>
      <c r="BA1406" s="207"/>
      <c r="BB1406" s="207"/>
      <c r="BC1406" s="207"/>
      <c r="BD1406" s="207"/>
      <c r="BE1406" s="207"/>
      <c r="BF1406" s="207"/>
      <c r="BG1406" s="207"/>
      <c r="BH1406" s="207"/>
      <c r="BI1406" s="207"/>
      <c r="BJ1406" s="207"/>
      <c r="BK1406" s="207"/>
      <c r="BL1406" s="207"/>
      <c r="BM1406" s="207"/>
      <c r="BN1406" s="207"/>
      <c r="BO1406" s="207"/>
      <c r="BP1406" s="207"/>
      <c r="BQ1406" s="207"/>
      <c r="BR1406" s="207"/>
      <c r="BS1406" s="207"/>
      <c r="BT1406" s="207"/>
      <c r="BU1406" s="207"/>
      <c r="BV1406" s="207"/>
      <c r="BW1406" s="207"/>
      <c r="BX1406" s="207"/>
      <c r="BY1406" s="207"/>
      <c r="BZ1406" s="207"/>
      <c r="CA1406" s="207"/>
      <c r="CB1406" s="207"/>
      <c r="CC1406" s="207"/>
      <c r="CD1406" s="207"/>
      <c r="CE1406" s="207"/>
      <c r="CF1406" s="207"/>
      <c r="CG1406" s="207"/>
      <c r="CH1406" s="207"/>
      <c r="CI1406" s="207"/>
      <c r="CJ1406" s="207"/>
      <c r="CK1406" s="207"/>
      <c r="CL1406" s="207"/>
      <c r="CM1406" s="207"/>
      <c r="CN1406" s="207"/>
      <c r="CO1406" s="207"/>
      <c r="CP1406" s="207"/>
      <c r="CQ1406" s="207"/>
      <c r="CR1406" s="207"/>
      <c r="CS1406" s="207"/>
      <c r="CT1406" s="207"/>
      <c r="CU1406" s="207"/>
      <c r="CV1406" s="207"/>
      <c r="CW1406" s="207"/>
      <c r="CX1406" s="207"/>
      <c r="CY1406" s="207"/>
      <c r="CZ1406" s="207"/>
      <c r="DA1406" s="207"/>
      <c r="DB1406" s="207"/>
      <c r="DC1406" s="207"/>
      <c r="DD1406" s="207"/>
      <c r="DE1406" s="207"/>
      <c r="DF1406" s="207"/>
      <c r="DG1406" s="207"/>
      <c r="DH1406" s="207"/>
      <c r="DI1406" s="207"/>
      <c r="DJ1406" s="207"/>
      <c r="DK1406" s="207"/>
      <c r="DL1406" s="207"/>
      <c r="DM1406" s="207"/>
      <c r="DN1406" s="207"/>
      <c r="DO1406" s="207"/>
      <c r="DP1406" s="207"/>
      <c r="DQ1406" s="207"/>
      <c r="DR1406" s="207"/>
      <c r="DS1406" s="207"/>
      <c r="DT1406" s="207"/>
      <c r="DU1406" s="207"/>
      <c r="DV1406" s="207"/>
      <c r="DW1406" s="207"/>
      <c r="DX1406" s="207"/>
      <c r="DY1406" s="207"/>
      <c r="DZ1406" s="207"/>
      <c r="EA1406" s="207"/>
      <c r="EB1406" s="207"/>
      <c r="EC1406" s="207"/>
      <c r="ED1406" s="207"/>
      <c r="EE1406" s="207"/>
      <c r="EF1406" s="207"/>
      <c r="EG1406" s="207"/>
      <c r="EH1406" s="207"/>
      <c r="EI1406" s="207"/>
      <c r="EJ1406" s="207"/>
      <c r="EK1406" s="207"/>
      <c r="EL1406" s="207"/>
      <c r="EM1406" s="207"/>
      <c r="EN1406" s="207"/>
      <c r="EO1406" s="207"/>
      <c r="EP1406" s="207"/>
      <c r="EQ1406" s="207"/>
      <c r="ER1406" s="207"/>
      <c r="ES1406" s="207"/>
      <c r="ET1406" s="207"/>
      <c r="EU1406" s="207"/>
      <c r="EV1406" s="207"/>
      <c r="EW1406" s="207"/>
      <c r="EX1406" s="207"/>
      <c r="EY1406" s="207"/>
      <c r="EZ1406" s="207"/>
      <c r="FA1406" s="207"/>
      <c r="FB1406" s="207"/>
      <c r="FC1406" s="207"/>
      <c r="FD1406" s="207"/>
      <c r="FE1406" s="207"/>
      <c r="FF1406" s="207"/>
      <c r="FG1406" s="207"/>
      <c r="FH1406" s="207"/>
      <c r="FI1406" s="207"/>
      <c r="FJ1406" s="207"/>
      <c r="FK1406" s="207"/>
      <c r="FL1406" s="207"/>
      <c r="FM1406" s="207"/>
      <c r="FN1406" s="207"/>
      <c r="FO1406" s="207"/>
      <c r="FP1406" s="207"/>
      <c r="FQ1406" s="207"/>
      <c r="FR1406" s="207"/>
      <c r="FS1406" s="207"/>
      <c r="FT1406" s="207"/>
      <c r="FU1406" s="207"/>
      <c r="FV1406" s="207"/>
      <c r="FW1406" s="207"/>
      <c r="FX1406" s="207"/>
      <c r="FY1406" s="207"/>
      <c r="FZ1406" s="207"/>
      <c r="GA1406" s="207"/>
      <c r="GB1406" s="207"/>
      <c r="GC1406" s="207"/>
      <c r="GD1406" s="207"/>
      <c r="GE1406" s="207"/>
      <c r="GF1406" s="207"/>
      <c r="GG1406" s="207"/>
      <c r="GH1406" s="207"/>
      <c r="GI1406" s="207"/>
      <c r="GJ1406" s="207"/>
      <c r="GK1406" s="207"/>
      <c r="GL1406" s="207"/>
      <c r="GM1406" s="207"/>
      <c r="GN1406" s="207"/>
      <c r="GO1406" s="207"/>
      <c r="GP1406" s="207"/>
      <c r="GQ1406" s="207"/>
      <c r="GR1406" s="207"/>
      <c r="GS1406" s="207"/>
      <c r="GT1406" s="207"/>
      <c r="GU1406" s="207"/>
      <c r="GV1406" s="207"/>
      <c r="GW1406" s="207"/>
      <c r="GX1406" s="207"/>
      <c r="GY1406" s="207"/>
      <c r="GZ1406" s="207"/>
      <c r="HA1406" s="207"/>
      <c r="HB1406" s="207"/>
      <c r="HC1406" s="207"/>
      <c r="HD1406" s="207"/>
      <c r="HE1406" s="207"/>
      <c r="HF1406" s="207"/>
      <c r="HG1406" s="207"/>
      <c r="HH1406" s="207"/>
      <c r="HI1406" s="207"/>
      <c r="HJ1406" s="207"/>
      <c r="HK1406" s="207"/>
      <c r="HL1406" s="207"/>
      <c r="HM1406" s="207"/>
      <c r="HN1406" s="207"/>
      <c r="HO1406" s="207"/>
      <c r="HP1406" s="207"/>
      <c r="HQ1406" s="207"/>
      <c r="HR1406" s="207"/>
      <c r="HS1406" s="207"/>
      <c r="HT1406" s="207"/>
      <c r="HU1406" s="207"/>
      <c r="HV1406" s="207"/>
      <c r="HW1406" s="207"/>
      <c r="HX1406" s="207"/>
      <c r="HY1406" s="207"/>
      <c r="HZ1406" s="207"/>
      <c r="IA1406" s="207"/>
      <c r="IB1406" s="207"/>
      <c r="IC1406" s="207"/>
      <c r="ID1406" s="207"/>
      <c r="IE1406" s="207"/>
      <c r="IF1406" s="207"/>
      <c r="IG1406" s="207"/>
      <c r="IH1406" s="207"/>
      <c r="II1406" s="207"/>
      <c r="IJ1406" s="207"/>
      <c r="IK1406" s="207"/>
      <c r="IL1406" s="207"/>
      <c r="IM1406" s="207"/>
      <c r="IN1406" s="207"/>
      <c r="IO1406" s="207"/>
      <c r="IP1406" s="207"/>
      <c r="IQ1406" s="207"/>
      <c r="IR1406" s="207"/>
      <c r="IS1406" s="207"/>
      <c r="IT1406" s="207"/>
      <c r="IU1406" s="207"/>
      <c r="IV1406" s="207"/>
      <c r="IW1406" s="207"/>
      <c r="IX1406" s="207"/>
      <c r="IY1406" s="207"/>
      <c r="IZ1406" s="207"/>
      <c r="JA1406" s="207"/>
      <c r="JB1406" s="207"/>
      <c r="JC1406" s="207"/>
      <c r="JD1406" s="207"/>
      <c r="JE1406" s="207"/>
      <c r="JF1406" s="207"/>
    </row>
    <row r="1407" spans="1:266" ht="64.5" customHeight="1" x14ac:dyDescent="0.25">
      <c r="B1407" s="207">
        <v>1</v>
      </c>
      <c r="E1407" s="285" t="s">
        <v>455</v>
      </c>
      <c r="F1407" s="163"/>
      <c r="G1407" s="2100"/>
      <c r="H1407" s="1887"/>
      <c r="I1407" s="2076"/>
      <c r="J1407" s="2076">
        <f t="shared" si="414"/>
        <v>0</v>
      </c>
      <c r="K1407" s="2076" t="e">
        <f t="shared" si="414"/>
        <v>#DIV/0!</v>
      </c>
      <c r="L1407" s="1892"/>
      <c r="M1407" s="1892"/>
      <c r="N1407" s="2076"/>
      <c r="O1407" s="2076"/>
      <c r="P1407" s="2076"/>
      <c r="Q1407" s="1889"/>
      <c r="R1407" s="2076"/>
      <c r="S1407" s="1889"/>
      <c r="T1407" s="2753"/>
      <c r="U1407" s="2753"/>
      <c r="V1407" s="2753"/>
      <c r="W1407" s="2753"/>
      <c r="X1407" s="2753">
        <f t="shared" ref="X1407:AE1407" si="418">X1332</f>
        <v>0</v>
      </c>
      <c r="Y1407" s="2753">
        <f t="shared" si="418"/>
        <v>0</v>
      </c>
      <c r="Z1407" s="1028">
        <f t="shared" si="418"/>
        <v>0</v>
      </c>
      <c r="AA1407" s="2753">
        <f t="shared" si="418"/>
        <v>0</v>
      </c>
      <c r="AB1407" s="2753">
        <f t="shared" si="418"/>
        <v>0</v>
      </c>
      <c r="AC1407" s="3136">
        <f t="shared" si="418"/>
        <v>0</v>
      </c>
      <c r="AD1407" s="3136">
        <f t="shared" si="418"/>
        <v>0</v>
      </c>
      <c r="AE1407" s="2753">
        <f t="shared" si="418"/>
        <v>0</v>
      </c>
      <c r="AF1407" s="945"/>
      <c r="AG1407" s="2755">
        <f t="shared" si="412"/>
        <v>0</v>
      </c>
      <c r="AH1407" s="2272"/>
      <c r="AJ1407" s="207"/>
      <c r="AK1407" s="207"/>
      <c r="AL1407" s="207"/>
      <c r="AM1407" s="207"/>
      <c r="AN1407" s="207"/>
      <c r="AO1407" s="207"/>
      <c r="AP1407" s="207"/>
      <c r="AQ1407" s="207"/>
      <c r="AR1407" s="207"/>
      <c r="AS1407" s="207"/>
      <c r="AT1407" s="207"/>
      <c r="AU1407" s="207"/>
      <c r="AV1407" s="207"/>
      <c r="AW1407" s="207"/>
      <c r="AX1407" s="207"/>
      <c r="AY1407" s="207"/>
      <c r="AZ1407" s="207"/>
      <c r="BA1407" s="207"/>
      <c r="BB1407" s="207"/>
      <c r="BC1407" s="207"/>
      <c r="BD1407" s="207"/>
      <c r="BE1407" s="207"/>
      <c r="BF1407" s="207"/>
      <c r="BG1407" s="207"/>
      <c r="BH1407" s="207"/>
      <c r="BI1407" s="207"/>
      <c r="BJ1407" s="207"/>
      <c r="BK1407" s="207"/>
      <c r="BL1407" s="207"/>
      <c r="BM1407" s="207"/>
      <c r="BN1407" s="207"/>
      <c r="BO1407" s="207"/>
      <c r="BP1407" s="207"/>
      <c r="BQ1407" s="207"/>
      <c r="BR1407" s="207"/>
      <c r="BS1407" s="207"/>
      <c r="BT1407" s="207"/>
      <c r="BU1407" s="207"/>
      <c r="BV1407" s="207"/>
      <c r="BW1407" s="207"/>
      <c r="BX1407" s="207"/>
      <c r="BY1407" s="207"/>
      <c r="BZ1407" s="207"/>
      <c r="CA1407" s="207"/>
      <c r="CB1407" s="207"/>
      <c r="CC1407" s="207"/>
      <c r="CD1407" s="207"/>
      <c r="CE1407" s="207"/>
      <c r="CF1407" s="207"/>
      <c r="CG1407" s="207"/>
      <c r="CH1407" s="207"/>
      <c r="CI1407" s="207"/>
      <c r="CJ1407" s="207"/>
      <c r="CK1407" s="207"/>
      <c r="CL1407" s="207"/>
      <c r="CM1407" s="207"/>
      <c r="CN1407" s="207"/>
      <c r="CO1407" s="207"/>
      <c r="CP1407" s="207"/>
      <c r="CQ1407" s="207"/>
      <c r="CR1407" s="207"/>
      <c r="CS1407" s="207"/>
      <c r="CT1407" s="207"/>
      <c r="CU1407" s="207"/>
      <c r="CV1407" s="207"/>
      <c r="CW1407" s="207"/>
      <c r="CX1407" s="207"/>
      <c r="CY1407" s="207"/>
      <c r="CZ1407" s="207"/>
      <c r="DA1407" s="207"/>
      <c r="DB1407" s="207"/>
      <c r="DC1407" s="207"/>
      <c r="DD1407" s="207"/>
      <c r="DE1407" s="207"/>
      <c r="DF1407" s="207"/>
      <c r="DG1407" s="207"/>
      <c r="DH1407" s="207"/>
      <c r="DI1407" s="207"/>
      <c r="DJ1407" s="207"/>
      <c r="DK1407" s="207"/>
      <c r="DL1407" s="207"/>
      <c r="DM1407" s="207"/>
      <c r="DN1407" s="207"/>
      <c r="DO1407" s="207"/>
      <c r="DP1407" s="207"/>
      <c r="DQ1407" s="207"/>
      <c r="DR1407" s="207"/>
      <c r="DS1407" s="207"/>
      <c r="DT1407" s="207"/>
      <c r="DU1407" s="207"/>
      <c r="DV1407" s="207"/>
      <c r="DW1407" s="207"/>
      <c r="DX1407" s="207"/>
      <c r="DY1407" s="207"/>
      <c r="DZ1407" s="207"/>
      <c r="EA1407" s="207"/>
      <c r="EB1407" s="207"/>
      <c r="EC1407" s="207"/>
      <c r="ED1407" s="207"/>
      <c r="EE1407" s="207"/>
      <c r="EF1407" s="207"/>
      <c r="EG1407" s="207"/>
      <c r="EH1407" s="207"/>
      <c r="EI1407" s="207"/>
      <c r="EJ1407" s="207"/>
      <c r="EK1407" s="207"/>
      <c r="EL1407" s="207"/>
      <c r="EM1407" s="207"/>
      <c r="EN1407" s="207"/>
      <c r="EO1407" s="207"/>
      <c r="EP1407" s="207"/>
      <c r="EQ1407" s="207"/>
      <c r="ER1407" s="207"/>
      <c r="ES1407" s="207"/>
      <c r="ET1407" s="207"/>
      <c r="EU1407" s="207"/>
      <c r="EV1407" s="207"/>
      <c r="EW1407" s="207"/>
      <c r="EX1407" s="207"/>
      <c r="EY1407" s="207"/>
      <c r="EZ1407" s="207"/>
      <c r="FA1407" s="207"/>
      <c r="FB1407" s="207"/>
      <c r="FC1407" s="207"/>
      <c r="FD1407" s="207"/>
      <c r="FE1407" s="207"/>
      <c r="FF1407" s="207"/>
      <c r="FG1407" s="207"/>
      <c r="FH1407" s="207"/>
      <c r="FI1407" s="207"/>
      <c r="FJ1407" s="207"/>
      <c r="FK1407" s="207"/>
      <c r="FL1407" s="207"/>
      <c r="FM1407" s="207"/>
      <c r="FN1407" s="207"/>
      <c r="FO1407" s="207"/>
      <c r="FP1407" s="207"/>
      <c r="FQ1407" s="207"/>
      <c r="FR1407" s="207"/>
      <c r="FS1407" s="207"/>
      <c r="FT1407" s="207"/>
      <c r="FU1407" s="207"/>
      <c r="FV1407" s="207"/>
      <c r="FW1407" s="207"/>
      <c r="FX1407" s="207"/>
      <c r="FY1407" s="207"/>
      <c r="FZ1407" s="207"/>
      <c r="GA1407" s="207"/>
      <c r="GB1407" s="207"/>
      <c r="GC1407" s="207"/>
      <c r="GD1407" s="207"/>
      <c r="GE1407" s="207"/>
      <c r="GF1407" s="207"/>
      <c r="GG1407" s="207"/>
      <c r="GH1407" s="207"/>
      <c r="GI1407" s="207"/>
      <c r="GJ1407" s="207"/>
      <c r="GK1407" s="207"/>
      <c r="GL1407" s="207"/>
      <c r="GM1407" s="207"/>
      <c r="GN1407" s="207"/>
      <c r="GO1407" s="207"/>
      <c r="GP1407" s="207"/>
      <c r="GQ1407" s="207"/>
      <c r="GR1407" s="207"/>
      <c r="GS1407" s="207"/>
      <c r="GT1407" s="207"/>
      <c r="GU1407" s="207"/>
      <c r="GV1407" s="207"/>
      <c r="GW1407" s="207"/>
      <c r="GX1407" s="207"/>
      <c r="GY1407" s="207"/>
      <c r="GZ1407" s="207"/>
      <c r="HA1407" s="207"/>
      <c r="HB1407" s="207"/>
      <c r="HC1407" s="207"/>
      <c r="HD1407" s="207"/>
      <c r="HE1407" s="207"/>
      <c r="HF1407" s="207"/>
      <c r="HG1407" s="207"/>
      <c r="HH1407" s="207"/>
      <c r="HI1407" s="207"/>
      <c r="HJ1407" s="207"/>
      <c r="HK1407" s="207"/>
      <c r="HL1407" s="207"/>
      <c r="HM1407" s="207"/>
      <c r="HN1407" s="207"/>
      <c r="HO1407" s="207"/>
      <c r="HP1407" s="207"/>
      <c r="HQ1407" s="207"/>
      <c r="HR1407" s="207"/>
      <c r="HS1407" s="207"/>
      <c r="HT1407" s="207"/>
      <c r="HU1407" s="207"/>
      <c r="HV1407" s="207"/>
      <c r="HW1407" s="207"/>
      <c r="HX1407" s="207"/>
      <c r="HY1407" s="207"/>
      <c r="HZ1407" s="207"/>
      <c r="IA1407" s="207"/>
      <c r="IB1407" s="207"/>
      <c r="IC1407" s="207"/>
      <c r="ID1407" s="207"/>
      <c r="IE1407" s="207"/>
      <c r="IF1407" s="207"/>
      <c r="IG1407" s="207"/>
      <c r="IH1407" s="207"/>
      <c r="II1407" s="207"/>
      <c r="IJ1407" s="207"/>
      <c r="IK1407" s="207"/>
      <c r="IL1407" s="207"/>
      <c r="IM1407" s="207"/>
      <c r="IN1407" s="207"/>
      <c r="IO1407" s="207"/>
      <c r="IP1407" s="207"/>
      <c r="IQ1407" s="207"/>
      <c r="IR1407" s="207"/>
      <c r="IS1407" s="207"/>
      <c r="IT1407" s="207"/>
      <c r="IU1407" s="207"/>
      <c r="IV1407" s="207"/>
      <c r="IW1407" s="207"/>
      <c r="IX1407" s="207"/>
      <c r="IY1407" s="207"/>
      <c r="IZ1407" s="207"/>
      <c r="JA1407" s="207"/>
      <c r="JB1407" s="207"/>
      <c r="JC1407" s="207"/>
      <c r="JD1407" s="207"/>
      <c r="JE1407" s="207"/>
      <c r="JF1407" s="207"/>
    </row>
    <row r="1408" spans="1:266" ht="45" x14ac:dyDescent="0.25">
      <c r="B1408" s="207">
        <v>1</v>
      </c>
      <c r="E1408" s="163" t="s">
        <v>456</v>
      </c>
      <c r="F1408" s="163"/>
      <c r="G1408" s="2100"/>
      <c r="H1408" s="1887"/>
      <c r="I1408" s="2076"/>
      <c r="J1408" s="2076">
        <f t="shared" si="414"/>
        <v>0</v>
      </c>
      <c r="K1408" s="2076" t="e">
        <f t="shared" si="414"/>
        <v>#DIV/0!</v>
      </c>
      <c r="L1408" s="1892"/>
      <c r="M1408" s="1892"/>
      <c r="N1408" s="2076"/>
      <c r="O1408" s="2076"/>
      <c r="P1408" s="2076"/>
      <c r="Q1408" s="1889"/>
      <c r="R1408" s="2076"/>
      <c r="S1408" s="1889"/>
      <c r="T1408" s="2753"/>
      <c r="U1408" s="2753"/>
      <c r="V1408" s="2753"/>
      <c r="W1408" s="2753"/>
      <c r="X1408" s="2753">
        <f t="shared" ref="X1408:AE1408" si="419">X1333</f>
        <v>0</v>
      </c>
      <c r="Y1408" s="2753">
        <f t="shared" si="419"/>
        <v>0</v>
      </c>
      <c r="Z1408" s="1028">
        <f t="shared" si="419"/>
        <v>0</v>
      </c>
      <c r="AA1408" s="2753">
        <f t="shared" si="419"/>
        <v>0</v>
      </c>
      <c r="AB1408" s="2753">
        <f t="shared" si="419"/>
        <v>0</v>
      </c>
      <c r="AC1408" s="3136">
        <f t="shared" si="419"/>
        <v>0</v>
      </c>
      <c r="AD1408" s="3136">
        <f t="shared" si="419"/>
        <v>0</v>
      </c>
      <c r="AE1408" s="2753">
        <f t="shared" si="419"/>
        <v>0</v>
      </c>
      <c r="AF1408" s="945"/>
      <c r="AG1408" s="2755">
        <f t="shared" si="412"/>
        <v>0</v>
      </c>
      <c r="AH1408" s="2272"/>
      <c r="AJ1408" s="207"/>
      <c r="AK1408" s="207"/>
      <c r="AL1408" s="207"/>
      <c r="AM1408" s="207"/>
      <c r="AN1408" s="207"/>
      <c r="AO1408" s="207"/>
      <c r="AP1408" s="207"/>
      <c r="AQ1408" s="207"/>
      <c r="AR1408" s="207"/>
      <c r="AS1408" s="207"/>
      <c r="AT1408" s="207"/>
      <c r="AU1408" s="207"/>
      <c r="AV1408" s="207"/>
      <c r="AW1408" s="207"/>
      <c r="AX1408" s="207"/>
      <c r="AY1408" s="207"/>
      <c r="AZ1408" s="207"/>
      <c r="BA1408" s="207"/>
      <c r="BB1408" s="207"/>
      <c r="BC1408" s="207"/>
      <c r="BD1408" s="207"/>
      <c r="BE1408" s="207"/>
      <c r="BF1408" s="207"/>
      <c r="BG1408" s="207"/>
      <c r="BH1408" s="207"/>
      <c r="BI1408" s="207"/>
      <c r="BJ1408" s="207"/>
      <c r="BK1408" s="207"/>
      <c r="BL1408" s="207"/>
      <c r="BM1408" s="207"/>
      <c r="BN1408" s="207"/>
      <c r="BO1408" s="207"/>
      <c r="BP1408" s="207"/>
      <c r="BQ1408" s="207"/>
      <c r="BR1408" s="207"/>
      <c r="BS1408" s="207"/>
      <c r="BT1408" s="207"/>
      <c r="BU1408" s="207"/>
      <c r="BV1408" s="207"/>
      <c r="BW1408" s="207"/>
      <c r="BX1408" s="207"/>
      <c r="BY1408" s="207"/>
      <c r="BZ1408" s="207"/>
      <c r="CA1408" s="207"/>
      <c r="CB1408" s="207"/>
      <c r="CC1408" s="207"/>
      <c r="CD1408" s="207"/>
      <c r="CE1408" s="207"/>
      <c r="CF1408" s="207"/>
      <c r="CG1408" s="207"/>
      <c r="CH1408" s="207"/>
      <c r="CI1408" s="207"/>
      <c r="CJ1408" s="207"/>
      <c r="CK1408" s="207"/>
      <c r="CL1408" s="207"/>
      <c r="CM1408" s="207"/>
      <c r="CN1408" s="207"/>
      <c r="CO1408" s="207"/>
      <c r="CP1408" s="207"/>
      <c r="CQ1408" s="207"/>
      <c r="CR1408" s="207"/>
      <c r="CS1408" s="207"/>
      <c r="CT1408" s="207"/>
      <c r="CU1408" s="207"/>
      <c r="CV1408" s="207"/>
      <c r="CW1408" s="207"/>
      <c r="CX1408" s="207"/>
      <c r="CY1408" s="207"/>
      <c r="CZ1408" s="207"/>
      <c r="DA1408" s="207"/>
      <c r="DB1408" s="207"/>
      <c r="DC1408" s="207"/>
      <c r="DD1408" s="207"/>
      <c r="DE1408" s="207"/>
      <c r="DF1408" s="207"/>
      <c r="DG1408" s="207"/>
      <c r="DH1408" s="207"/>
      <c r="DI1408" s="207"/>
      <c r="DJ1408" s="207"/>
      <c r="DK1408" s="207"/>
      <c r="DL1408" s="207"/>
      <c r="DM1408" s="207"/>
      <c r="DN1408" s="207"/>
      <c r="DO1408" s="207"/>
      <c r="DP1408" s="207"/>
      <c r="DQ1408" s="207"/>
      <c r="DR1408" s="207"/>
      <c r="DS1408" s="207"/>
      <c r="DT1408" s="207"/>
      <c r="DU1408" s="207"/>
      <c r="DV1408" s="207"/>
      <c r="DW1408" s="207"/>
      <c r="DX1408" s="207"/>
      <c r="DY1408" s="207"/>
      <c r="DZ1408" s="207"/>
      <c r="EA1408" s="207"/>
      <c r="EB1408" s="207"/>
      <c r="EC1408" s="207"/>
      <c r="ED1408" s="207"/>
      <c r="EE1408" s="207"/>
      <c r="EF1408" s="207"/>
      <c r="EG1408" s="207"/>
      <c r="EH1408" s="207"/>
      <c r="EI1408" s="207"/>
      <c r="EJ1408" s="207"/>
      <c r="EK1408" s="207"/>
      <c r="EL1408" s="207"/>
      <c r="EM1408" s="207"/>
      <c r="EN1408" s="207"/>
      <c r="EO1408" s="207"/>
      <c r="EP1408" s="207"/>
      <c r="EQ1408" s="207"/>
      <c r="ER1408" s="207"/>
      <c r="ES1408" s="207"/>
      <c r="ET1408" s="207"/>
      <c r="EU1408" s="207"/>
      <c r="EV1408" s="207"/>
      <c r="EW1408" s="207"/>
      <c r="EX1408" s="207"/>
      <c r="EY1408" s="207"/>
      <c r="EZ1408" s="207"/>
      <c r="FA1408" s="207"/>
      <c r="FB1408" s="207"/>
      <c r="FC1408" s="207"/>
      <c r="FD1408" s="207"/>
      <c r="FE1408" s="207"/>
      <c r="FF1408" s="207"/>
      <c r="FG1408" s="207"/>
      <c r="FH1408" s="207"/>
      <c r="FI1408" s="207"/>
      <c r="FJ1408" s="207"/>
      <c r="FK1408" s="207"/>
      <c r="FL1408" s="207"/>
      <c r="FM1408" s="207"/>
      <c r="FN1408" s="207"/>
      <c r="FO1408" s="207"/>
      <c r="FP1408" s="207"/>
      <c r="FQ1408" s="207"/>
      <c r="FR1408" s="207"/>
      <c r="FS1408" s="207"/>
      <c r="FT1408" s="207"/>
      <c r="FU1408" s="207"/>
      <c r="FV1408" s="207"/>
      <c r="FW1408" s="207"/>
      <c r="FX1408" s="207"/>
      <c r="FY1408" s="207"/>
      <c r="FZ1408" s="207"/>
      <c r="GA1408" s="207"/>
      <c r="GB1408" s="207"/>
      <c r="GC1408" s="207"/>
      <c r="GD1408" s="207"/>
      <c r="GE1408" s="207"/>
      <c r="GF1408" s="207"/>
      <c r="GG1408" s="207"/>
      <c r="GH1408" s="207"/>
      <c r="GI1408" s="207"/>
      <c r="GJ1408" s="207"/>
      <c r="GK1408" s="207"/>
      <c r="GL1408" s="207"/>
      <c r="GM1408" s="207"/>
      <c r="GN1408" s="207"/>
      <c r="GO1408" s="207"/>
      <c r="GP1408" s="207"/>
      <c r="GQ1408" s="207"/>
      <c r="GR1408" s="207"/>
      <c r="GS1408" s="207"/>
      <c r="GT1408" s="207"/>
      <c r="GU1408" s="207"/>
      <c r="GV1408" s="207"/>
      <c r="GW1408" s="207"/>
      <c r="GX1408" s="207"/>
      <c r="GY1408" s="207"/>
      <c r="GZ1408" s="207"/>
      <c r="HA1408" s="207"/>
      <c r="HB1408" s="207"/>
      <c r="HC1408" s="207"/>
      <c r="HD1408" s="207"/>
      <c r="HE1408" s="207"/>
      <c r="HF1408" s="207"/>
      <c r="HG1408" s="207"/>
      <c r="HH1408" s="207"/>
      <c r="HI1408" s="207"/>
      <c r="HJ1408" s="207"/>
      <c r="HK1408" s="207"/>
      <c r="HL1408" s="207"/>
      <c r="HM1408" s="207"/>
      <c r="HN1408" s="207"/>
      <c r="HO1408" s="207"/>
      <c r="HP1408" s="207"/>
      <c r="HQ1408" s="207"/>
      <c r="HR1408" s="207"/>
      <c r="HS1408" s="207"/>
      <c r="HT1408" s="207"/>
      <c r="HU1408" s="207"/>
      <c r="HV1408" s="207"/>
      <c r="HW1408" s="207"/>
      <c r="HX1408" s="207"/>
      <c r="HY1408" s="207"/>
      <c r="HZ1408" s="207"/>
      <c r="IA1408" s="207"/>
      <c r="IB1408" s="207"/>
      <c r="IC1408" s="207"/>
      <c r="ID1408" s="207"/>
      <c r="IE1408" s="207"/>
      <c r="IF1408" s="207"/>
      <c r="IG1408" s="207"/>
      <c r="IH1408" s="207"/>
      <c r="II1408" s="207"/>
      <c r="IJ1408" s="207"/>
      <c r="IK1408" s="207"/>
      <c r="IL1408" s="207"/>
      <c r="IM1408" s="207"/>
      <c r="IN1408" s="207"/>
      <c r="IO1408" s="207"/>
      <c r="IP1408" s="207"/>
      <c r="IQ1408" s="207"/>
      <c r="IR1408" s="207"/>
      <c r="IS1408" s="207"/>
      <c r="IT1408" s="207"/>
      <c r="IU1408" s="207"/>
      <c r="IV1408" s="207"/>
      <c r="IW1408" s="207"/>
      <c r="IX1408" s="207"/>
      <c r="IY1408" s="207"/>
      <c r="IZ1408" s="207"/>
      <c r="JA1408" s="207"/>
      <c r="JB1408" s="207"/>
      <c r="JC1408" s="207"/>
      <c r="JD1408" s="207"/>
      <c r="JE1408" s="207"/>
      <c r="JF1408" s="207"/>
    </row>
    <row r="1409" spans="2:266" ht="105" x14ac:dyDescent="0.25">
      <c r="B1409" s="207">
        <v>1</v>
      </c>
      <c r="E1409" s="163" t="s">
        <v>457</v>
      </c>
      <c r="F1409" s="163"/>
      <c r="G1409" s="2100"/>
      <c r="H1409" s="1894"/>
      <c r="I1409" s="1905"/>
      <c r="J1409" s="1905">
        <f t="shared" si="414"/>
        <v>0</v>
      </c>
      <c r="K1409" s="1905" t="e">
        <f t="shared" si="414"/>
        <v>#DIV/0!</v>
      </c>
      <c r="L1409" s="1892"/>
      <c r="M1409" s="1892"/>
      <c r="N1409" s="2076"/>
      <c r="O1409" s="2076"/>
      <c r="P1409" s="2076"/>
      <c r="Q1409" s="1889"/>
      <c r="R1409" s="2076"/>
      <c r="S1409" s="1889"/>
      <c r="T1409" s="2753"/>
      <c r="U1409" s="2753"/>
      <c r="V1409" s="2753"/>
      <c r="W1409" s="2753"/>
      <c r="X1409" s="2753">
        <f t="shared" ref="X1409:AE1409" si="420">X1334</f>
        <v>0</v>
      </c>
      <c r="Y1409" s="2753">
        <f t="shared" si="420"/>
        <v>0</v>
      </c>
      <c r="Z1409" s="1028">
        <f t="shared" si="420"/>
        <v>0</v>
      </c>
      <c r="AA1409" s="2753">
        <f t="shared" si="420"/>
        <v>0</v>
      </c>
      <c r="AB1409" s="2753">
        <f t="shared" si="420"/>
        <v>0</v>
      </c>
      <c r="AC1409" s="3136">
        <f t="shared" si="420"/>
        <v>0</v>
      </c>
      <c r="AD1409" s="3136">
        <f t="shared" si="420"/>
        <v>0</v>
      </c>
      <c r="AE1409" s="2753">
        <f t="shared" si="420"/>
        <v>0</v>
      </c>
      <c r="AF1409" s="945"/>
      <c r="AG1409" s="2755">
        <f t="shared" si="412"/>
        <v>0</v>
      </c>
      <c r="AH1409" s="2272"/>
      <c r="AJ1409" s="207"/>
      <c r="AK1409" s="207"/>
      <c r="AL1409" s="207"/>
      <c r="AM1409" s="207"/>
      <c r="AN1409" s="207"/>
      <c r="AO1409" s="207"/>
      <c r="AP1409" s="207"/>
      <c r="AQ1409" s="207"/>
      <c r="AR1409" s="207"/>
      <c r="AS1409" s="207"/>
      <c r="AT1409" s="207"/>
      <c r="AU1409" s="207"/>
      <c r="AV1409" s="207"/>
      <c r="AW1409" s="207"/>
      <c r="AX1409" s="207"/>
      <c r="AY1409" s="207"/>
      <c r="AZ1409" s="207"/>
      <c r="BA1409" s="207"/>
      <c r="BB1409" s="207"/>
      <c r="BC1409" s="207"/>
      <c r="BD1409" s="207"/>
      <c r="BE1409" s="207"/>
      <c r="BF1409" s="207"/>
      <c r="BG1409" s="207"/>
      <c r="BH1409" s="207"/>
      <c r="BI1409" s="207"/>
      <c r="BJ1409" s="207"/>
      <c r="BK1409" s="207"/>
      <c r="BL1409" s="207"/>
      <c r="BM1409" s="207"/>
      <c r="BN1409" s="207"/>
      <c r="BO1409" s="207"/>
      <c r="BP1409" s="207"/>
      <c r="BQ1409" s="207"/>
      <c r="BR1409" s="207"/>
      <c r="BS1409" s="207"/>
      <c r="BT1409" s="207"/>
      <c r="BU1409" s="207"/>
      <c r="BV1409" s="207"/>
      <c r="BW1409" s="207"/>
      <c r="BX1409" s="207"/>
      <c r="BY1409" s="207"/>
      <c r="BZ1409" s="207"/>
      <c r="CA1409" s="207"/>
      <c r="CB1409" s="207"/>
      <c r="CC1409" s="207"/>
      <c r="CD1409" s="207"/>
      <c r="CE1409" s="207"/>
      <c r="CF1409" s="207"/>
      <c r="CG1409" s="207"/>
      <c r="CH1409" s="207"/>
      <c r="CI1409" s="207"/>
      <c r="CJ1409" s="207"/>
      <c r="CK1409" s="207"/>
      <c r="CL1409" s="207"/>
      <c r="CM1409" s="207"/>
      <c r="CN1409" s="207"/>
      <c r="CO1409" s="207"/>
      <c r="CP1409" s="207"/>
      <c r="CQ1409" s="207"/>
      <c r="CR1409" s="207"/>
      <c r="CS1409" s="207"/>
      <c r="CT1409" s="207"/>
      <c r="CU1409" s="207"/>
      <c r="CV1409" s="207"/>
      <c r="CW1409" s="207"/>
      <c r="CX1409" s="207"/>
      <c r="CY1409" s="207"/>
      <c r="CZ1409" s="207"/>
      <c r="DA1409" s="207"/>
      <c r="DB1409" s="207"/>
      <c r="DC1409" s="207"/>
      <c r="DD1409" s="207"/>
      <c r="DE1409" s="207"/>
      <c r="DF1409" s="207"/>
      <c r="DG1409" s="207"/>
      <c r="DH1409" s="207"/>
      <c r="DI1409" s="207"/>
      <c r="DJ1409" s="207"/>
      <c r="DK1409" s="207"/>
      <c r="DL1409" s="207"/>
      <c r="DM1409" s="207"/>
      <c r="DN1409" s="207"/>
      <c r="DO1409" s="207"/>
      <c r="DP1409" s="207"/>
      <c r="DQ1409" s="207"/>
      <c r="DR1409" s="207"/>
      <c r="DS1409" s="207"/>
      <c r="DT1409" s="207"/>
      <c r="DU1409" s="207"/>
      <c r="DV1409" s="207"/>
      <c r="DW1409" s="207"/>
      <c r="DX1409" s="207"/>
      <c r="DY1409" s="207"/>
      <c r="DZ1409" s="207"/>
      <c r="EA1409" s="207"/>
      <c r="EB1409" s="207"/>
      <c r="EC1409" s="207"/>
      <c r="ED1409" s="207"/>
      <c r="EE1409" s="207"/>
      <c r="EF1409" s="207"/>
      <c r="EG1409" s="207"/>
      <c r="EH1409" s="207"/>
      <c r="EI1409" s="207"/>
      <c r="EJ1409" s="207"/>
      <c r="EK1409" s="207"/>
      <c r="EL1409" s="207"/>
      <c r="EM1409" s="207"/>
      <c r="EN1409" s="207"/>
      <c r="EO1409" s="207"/>
      <c r="EP1409" s="207"/>
      <c r="EQ1409" s="207"/>
      <c r="ER1409" s="207"/>
      <c r="ES1409" s="207"/>
      <c r="ET1409" s="207"/>
      <c r="EU1409" s="207"/>
      <c r="EV1409" s="207"/>
      <c r="EW1409" s="207"/>
      <c r="EX1409" s="207"/>
      <c r="EY1409" s="207"/>
      <c r="EZ1409" s="207"/>
      <c r="FA1409" s="207"/>
      <c r="FB1409" s="207"/>
      <c r="FC1409" s="207"/>
      <c r="FD1409" s="207"/>
      <c r="FE1409" s="207"/>
      <c r="FF1409" s="207"/>
      <c r="FG1409" s="207"/>
      <c r="FH1409" s="207"/>
      <c r="FI1409" s="207"/>
      <c r="FJ1409" s="207"/>
      <c r="FK1409" s="207"/>
      <c r="FL1409" s="207"/>
      <c r="FM1409" s="207"/>
      <c r="FN1409" s="207"/>
      <c r="FO1409" s="207"/>
      <c r="FP1409" s="207"/>
      <c r="FQ1409" s="207"/>
      <c r="FR1409" s="207"/>
      <c r="FS1409" s="207"/>
      <c r="FT1409" s="207"/>
      <c r="FU1409" s="207"/>
      <c r="FV1409" s="207"/>
      <c r="FW1409" s="207"/>
      <c r="FX1409" s="207"/>
      <c r="FY1409" s="207"/>
      <c r="FZ1409" s="207"/>
      <c r="GA1409" s="207"/>
      <c r="GB1409" s="207"/>
      <c r="GC1409" s="207"/>
      <c r="GD1409" s="207"/>
      <c r="GE1409" s="207"/>
      <c r="GF1409" s="207"/>
      <c r="GG1409" s="207"/>
      <c r="GH1409" s="207"/>
      <c r="GI1409" s="207"/>
      <c r="GJ1409" s="207"/>
      <c r="GK1409" s="207"/>
      <c r="GL1409" s="207"/>
      <c r="GM1409" s="207"/>
      <c r="GN1409" s="207"/>
      <c r="GO1409" s="207"/>
      <c r="GP1409" s="207"/>
      <c r="GQ1409" s="207"/>
      <c r="GR1409" s="207"/>
      <c r="GS1409" s="207"/>
      <c r="GT1409" s="207"/>
      <c r="GU1409" s="207"/>
      <c r="GV1409" s="207"/>
      <c r="GW1409" s="207"/>
      <c r="GX1409" s="207"/>
      <c r="GY1409" s="207"/>
      <c r="GZ1409" s="207"/>
      <c r="HA1409" s="207"/>
      <c r="HB1409" s="207"/>
      <c r="HC1409" s="207"/>
      <c r="HD1409" s="207"/>
      <c r="HE1409" s="207"/>
      <c r="HF1409" s="207"/>
      <c r="HG1409" s="207"/>
      <c r="HH1409" s="207"/>
      <c r="HI1409" s="207"/>
      <c r="HJ1409" s="207"/>
      <c r="HK1409" s="207"/>
      <c r="HL1409" s="207"/>
      <c r="HM1409" s="207"/>
      <c r="HN1409" s="207"/>
      <c r="HO1409" s="207"/>
      <c r="HP1409" s="207"/>
      <c r="HQ1409" s="207"/>
      <c r="HR1409" s="207"/>
      <c r="HS1409" s="207"/>
      <c r="HT1409" s="207"/>
      <c r="HU1409" s="207"/>
      <c r="HV1409" s="207"/>
      <c r="HW1409" s="207"/>
      <c r="HX1409" s="207"/>
      <c r="HY1409" s="207"/>
      <c r="HZ1409" s="207"/>
      <c r="IA1409" s="207"/>
      <c r="IB1409" s="207"/>
      <c r="IC1409" s="207"/>
      <c r="ID1409" s="207"/>
      <c r="IE1409" s="207"/>
      <c r="IF1409" s="207"/>
      <c r="IG1409" s="207"/>
      <c r="IH1409" s="207"/>
      <c r="II1409" s="207"/>
      <c r="IJ1409" s="207"/>
      <c r="IK1409" s="207"/>
      <c r="IL1409" s="207"/>
      <c r="IM1409" s="207"/>
      <c r="IN1409" s="207"/>
      <c r="IO1409" s="207"/>
      <c r="IP1409" s="207"/>
      <c r="IQ1409" s="207"/>
      <c r="IR1409" s="207"/>
      <c r="IS1409" s="207"/>
      <c r="IT1409" s="207"/>
      <c r="IU1409" s="207"/>
      <c r="IV1409" s="207"/>
      <c r="IW1409" s="207"/>
      <c r="IX1409" s="207"/>
      <c r="IY1409" s="207"/>
      <c r="IZ1409" s="207"/>
      <c r="JA1409" s="207"/>
      <c r="JB1409" s="207"/>
      <c r="JC1409" s="207"/>
      <c r="JD1409" s="207"/>
      <c r="JE1409" s="207"/>
      <c r="JF1409" s="207"/>
    </row>
    <row r="1410" spans="2:266" ht="43.5" x14ac:dyDescent="0.25">
      <c r="E1410" s="282" t="s">
        <v>623</v>
      </c>
      <c r="F1410" s="163"/>
      <c r="G1410" s="2100"/>
      <c r="H1410" s="1887"/>
      <c r="I1410" s="2076"/>
      <c r="J1410" s="2076">
        <f>J1335</f>
        <v>0</v>
      </c>
      <c r="K1410" s="2076" t="e">
        <f>K1335</f>
        <v>#DIV/0!</v>
      </c>
      <c r="L1410" s="1892"/>
      <c r="M1410" s="1892"/>
      <c r="N1410" s="2076"/>
      <c r="O1410" s="2076"/>
      <c r="P1410" s="2076"/>
      <c r="Q1410" s="1889"/>
      <c r="R1410" s="2076"/>
      <c r="S1410" s="1889"/>
      <c r="T1410" s="2753"/>
      <c r="U1410" s="2753"/>
      <c r="V1410" s="2753"/>
      <c r="W1410" s="2753"/>
      <c r="X1410" s="2753"/>
      <c r="Y1410" s="2753"/>
      <c r="Z1410" s="1028"/>
      <c r="AA1410" s="2753"/>
      <c r="AB1410" s="2753"/>
      <c r="AC1410" s="3136"/>
      <c r="AD1410" s="3136"/>
      <c r="AE1410" s="2753"/>
      <c r="AF1410" s="945"/>
      <c r="AG1410" s="2755"/>
      <c r="AH1410" s="2272"/>
      <c r="AJ1410" s="207"/>
      <c r="AK1410" s="207"/>
      <c r="AL1410" s="207"/>
      <c r="AM1410" s="207"/>
      <c r="AN1410" s="207"/>
      <c r="AO1410" s="207"/>
      <c r="AP1410" s="207"/>
      <c r="AQ1410" s="207"/>
      <c r="AR1410" s="207"/>
      <c r="AS1410" s="207"/>
      <c r="AT1410" s="207"/>
      <c r="AU1410" s="207"/>
      <c r="AV1410" s="207"/>
      <c r="AW1410" s="207"/>
      <c r="AX1410" s="207"/>
      <c r="AY1410" s="207"/>
      <c r="AZ1410" s="207"/>
      <c r="BA1410" s="207"/>
      <c r="BB1410" s="207"/>
      <c r="BC1410" s="207"/>
      <c r="BD1410" s="207"/>
      <c r="BE1410" s="207"/>
      <c r="BF1410" s="207"/>
      <c r="BG1410" s="207"/>
      <c r="BH1410" s="207"/>
      <c r="BI1410" s="207"/>
      <c r="BJ1410" s="207"/>
      <c r="BK1410" s="207"/>
      <c r="BL1410" s="207"/>
      <c r="BM1410" s="207"/>
      <c r="BN1410" s="207"/>
      <c r="BO1410" s="207"/>
      <c r="BP1410" s="207"/>
      <c r="BQ1410" s="207"/>
      <c r="BR1410" s="207"/>
      <c r="BS1410" s="207"/>
      <c r="BT1410" s="207"/>
      <c r="BU1410" s="207"/>
      <c r="BV1410" s="207"/>
      <c r="BW1410" s="207"/>
      <c r="BX1410" s="207"/>
      <c r="BY1410" s="207"/>
      <c r="BZ1410" s="207"/>
      <c r="CA1410" s="207"/>
      <c r="CB1410" s="207"/>
      <c r="CC1410" s="207"/>
      <c r="CD1410" s="207"/>
      <c r="CE1410" s="207"/>
      <c r="CF1410" s="207"/>
      <c r="CG1410" s="207"/>
      <c r="CH1410" s="207"/>
      <c r="CI1410" s="207"/>
      <c r="CJ1410" s="207"/>
      <c r="CK1410" s="207"/>
      <c r="CL1410" s="207"/>
      <c r="CM1410" s="207"/>
      <c r="CN1410" s="207"/>
      <c r="CO1410" s="207"/>
      <c r="CP1410" s="207"/>
      <c r="CQ1410" s="207"/>
      <c r="CR1410" s="207"/>
      <c r="CS1410" s="207"/>
      <c r="CT1410" s="207"/>
      <c r="CU1410" s="207"/>
      <c r="CV1410" s="207"/>
      <c r="CW1410" s="207"/>
      <c r="CX1410" s="207"/>
      <c r="CY1410" s="207"/>
      <c r="CZ1410" s="207"/>
      <c r="DA1410" s="207"/>
      <c r="DB1410" s="207"/>
      <c r="DC1410" s="207"/>
      <c r="DD1410" s="207"/>
      <c r="DE1410" s="207"/>
      <c r="DF1410" s="207"/>
      <c r="DG1410" s="207"/>
      <c r="DH1410" s="207"/>
      <c r="DI1410" s="207"/>
      <c r="DJ1410" s="207"/>
      <c r="DK1410" s="207"/>
      <c r="DL1410" s="207"/>
      <c r="DM1410" s="207"/>
      <c r="DN1410" s="207"/>
      <c r="DO1410" s="207"/>
      <c r="DP1410" s="207"/>
      <c r="DQ1410" s="207"/>
      <c r="DR1410" s="207"/>
      <c r="DS1410" s="207"/>
      <c r="DT1410" s="207"/>
      <c r="DU1410" s="207"/>
      <c r="DV1410" s="207"/>
      <c r="DW1410" s="207"/>
      <c r="DX1410" s="207"/>
      <c r="DY1410" s="207"/>
      <c r="DZ1410" s="207"/>
      <c r="EA1410" s="207"/>
      <c r="EB1410" s="207"/>
      <c r="EC1410" s="207"/>
      <c r="ED1410" s="207"/>
      <c r="EE1410" s="207"/>
      <c r="EF1410" s="207"/>
      <c r="EG1410" s="207"/>
      <c r="EH1410" s="207"/>
      <c r="EI1410" s="207"/>
      <c r="EJ1410" s="207"/>
      <c r="EK1410" s="207"/>
      <c r="EL1410" s="207"/>
      <c r="EM1410" s="207"/>
      <c r="EN1410" s="207"/>
      <c r="EO1410" s="207"/>
      <c r="EP1410" s="207"/>
      <c r="EQ1410" s="207"/>
      <c r="ER1410" s="207"/>
      <c r="ES1410" s="207"/>
      <c r="ET1410" s="207"/>
      <c r="EU1410" s="207"/>
      <c r="EV1410" s="207"/>
      <c r="EW1410" s="207"/>
      <c r="EX1410" s="207"/>
      <c r="EY1410" s="207"/>
      <c r="EZ1410" s="207"/>
      <c r="FA1410" s="207"/>
      <c r="FB1410" s="207"/>
      <c r="FC1410" s="207"/>
      <c r="FD1410" s="207"/>
      <c r="FE1410" s="207"/>
      <c r="FF1410" s="207"/>
      <c r="FG1410" s="207"/>
      <c r="FH1410" s="207"/>
      <c r="FI1410" s="207"/>
      <c r="FJ1410" s="207"/>
      <c r="FK1410" s="207"/>
      <c r="FL1410" s="207"/>
      <c r="FM1410" s="207"/>
      <c r="FN1410" s="207"/>
      <c r="FO1410" s="207"/>
      <c r="FP1410" s="207"/>
      <c r="FQ1410" s="207"/>
      <c r="FR1410" s="207"/>
      <c r="FS1410" s="207"/>
      <c r="FT1410" s="207"/>
      <c r="FU1410" s="207"/>
      <c r="FV1410" s="207"/>
      <c r="FW1410" s="207"/>
      <c r="FX1410" s="207"/>
      <c r="FY1410" s="207"/>
      <c r="FZ1410" s="207"/>
      <c r="GA1410" s="207"/>
      <c r="GB1410" s="207"/>
      <c r="GC1410" s="207"/>
      <c r="GD1410" s="207"/>
      <c r="GE1410" s="207"/>
      <c r="GF1410" s="207"/>
      <c r="GG1410" s="207"/>
      <c r="GH1410" s="207"/>
      <c r="GI1410" s="207"/>
      <c r="GJ1410" s="207"/>
      <c r="GK1410" s="207"/>
      <c r="GL1410" s="207"/>
      <c r="GM1410" s="207"/>
      <c r="GN1410" s="207"/>
      <c r="GO1410" s="207"/>
      <c r="GP1410" s="207"/>
      <c r="GQ1410" s="207"/>
      <c r="GR1410" s="207"/>
      <c r="GS1410" s="207"/>
      <c r="GT1410" s="207"/>
      <c r="GU1410" s="207"/>
      <c r="GV1410" s="207"/>
      <c r="GW1410" s="207"/>
      <c r="GX1410" s="207"/>
      <c r="GY1410" s="207"/>
      <c r="GZ1410" s="207"/>
      <c r="HA1410" s="207"/>
      <c r="HB1410" s="207"/>
      <c r="HC1410" s="207"/>
      <c r="HD1410" s="207"/>
      <c r="HE1410" s="207"/>
      <c r="HF1410" s="207"/>
      <c r="HG1410" s="207"/>
      <c r="HH1410" s="207"/>
      <c r="HI1410" s="207"/>
      <c r="HJ1410" s="207"/>
      <c r="HK1410" s="207"/>
      <c r="HL1410" s="207"/>
      <c r="HM1410" s="207"/>
      <c r="HN1410" s="207"/>
      <c r="HO1410" s="207"/>
      <c r="HP1410" s="207"/>
      <c r="HQ1410" s="207"/>
      <c r="HR1410" s="207"/>
      <c r="HS1410" s="207"/>
      <c r="HT1410" s="207"/>
      <c r="HU1410" s="207"/>
      <c r="HV1410" s="207"/>
      <c r="HW1410" s="207"/>
      <c r="HX1410" s="207"/>
      <c r="HY1410" s="207"/>
      <c r="HZ1410" s="207"/>
      <c r="IA1410" s="207"/>
      <c r="IB1410" s="207"/>
      <c r="IC1410" s="207"/>
      <c r="ID1410" s="207"/>
      <c r="IE1410" s="207"/>
      <c r="IF1410" s="207"/>
      <c r="IG1410" s="207"/>
      <c r="IH1410" s="207"/>
      <c r="II1410" s="207"/>
      <c r="IJ1410" s="207"/>
      <c r="IK1410" s="207"/>
      <c r="IL1410" s="207"/>
      <c r="IM1410" s="207"/>
      <c r="IN1410" s="207"/>
      <c r="IO1410" s="207"/>
      <c r="IP1410" s="207"/>
      <c r="IQ1410" s="207"/>
      <c r="IR1410" s="207"/>
      <c r="IS1410" s="207"/>
      <c r="IT1410" s="207"/>
      <c r="IU1410" s="207"/>
      <c r="IV1410" s="207"/>
      <c r="IW1410" s="207"/>
      <c r="IX1410" s="207"/>
      <c r="IY1410" s="207"/>
      <c r="IZ1410" s="207"/>
      <c r="JA1410" s="207"/>
      <c r="JB1410" s="207"/>
      <c r="JC1410" s="207"/>
      <c r="JD1410" s="207"/>
      <c r="JE1410" s="207"/>
      <c r="JF1410" s="207"/>
    </row>
    <row r="1411" spans="2:266" ht="29.25" x14ac:dyDescent="0.25">
      <c r="E1411" s="282" t="s">
        <v>625</v>
      </c>
      <c r="F1411" s="163"/>
      <c r="G1411" s="2100"/>
      <c r="H1411" s="1894"/>
      <c r="I1411" s="1905"/>
      <c r="J1411" s="1905">
        <f>J1336</f>
        <v>0</v>
      </c>
      <c r="K1411" s="1905" t="e">
        <f>K1336</f>
        <v>#DIV/0!</v>
      </c>
      <c r="L1411" s="1892"/>
      <c r="M1411" s="1892"/>
      <c r="N1411" s="2076"/>
      <c r="O1411" s="2076"/>
      <c r="P1411" s="2076"/>
      <c r="Q1411" s="1889"/>
      <c r="R1411" s="2076"/>
      <c r="S1411" s="1889"/>
      <c r="T1411" s="2753"/>
      <c r="U1411" s="2753"/>
      <c r="V1411" s="2753"/>
      <c r="W1411" s="2753"/>
      <c r="X1411" s="2753"/>
      <c r="Y1411" s="2753"/>
      <c r="Z1411" s="1028"/>
      <c r="AA1411" s="2753"/>
      <c r="AB1411" s="2753"/>
      <c r="AC1411" s="3136"/>
      <c r="AD1411" s="3136"/>
      <c r="AE1411" s="2753"/>
      <c r="AF1411" s="945"/>
      <c r="AG1411" s="2755"/>
      <c r="AH1411" s="2272"/>
      <c r="AJ1411" s="207"/>
      <c r="AK1411" s="207"/>
      <c r="AL1411" s="207"/>
      <c r="AM1411" s="207"/>
      <c r="AN1411" s="207"/>
      <c r="AO1411" s="207"/>
      <c r="AP1411" s="207"/>
      <c r="AQ1411" s="207"/>
      <c r="AR1411" s="207"/>
      <c r="AS1411" s="207"/>
      <c r="AT1411" s="207"/>
      <c r="AU1411" s="207"/>
      <c r="AV1411" s="207"/>
      <c r="AW1411" s="207"/>
      <c r="AX1411" s="207"/>
      <c r="AY1411" s="207"/>
      <c r="AZ1411" s="207"/>
      <c r="BA1411" s="207"/>
      <c r="BB1411" s="207"/>
      <c r="BC1411" s="207"/>
      <c r="BD1411" s="207"/>
      <c r="BE1411" s="207"/>
      <c r="BF1411" s="207"/>
      <c r="BG1411" s="207"/>
      <c r="BH1411" s="207"/>
      <c r="BI1411" s="207"/>
      <c r="BJ1411" s="207"/>
      <c r="BK1411" s="207"/>
      <c r="BL1411" s="207"/>
      <c r="BM1411" s="207"/>
      <c r="BN1411" s="207"/>
      <c r="BO1411" s="207"/>
      <c r="BP1411" s="207"/>
      <c r="BQ1411" s="207"/>
      <c r="BR1411" s="207"/>
      <c r="BS1411" s="207"/>
      <c r="BT1411" s="207"/>
      <c r="BU1411" s="207"/>
      <c r="BV1411" s="207"/>
      <c r="BW1411" s="207"/>
      <c r="BX1411" s="207"/>
      <c r="BY1411" s="207"/>
      <c r="BZ1411" s="207"/>
      <c r="CA1411" s="207"/>
      <c r="CB1411" s="207"/>
      <c r="CC1411" s="207"/>
      <c r="CD1411" s="207"/>
      <c r="CE1411" s="207"/>
      <c r="CF1411" s="207"/>
      <c r="CG1411" s="207"/>
      <c r="CH1411" s="207"/>
      <c r="CI1411" s="207"/>
      <c r="CJ1411" s="207"/>
      <c r="CK1411" s="207"/>
      <c r="CL1411" s="207"/>
      <c r="CM1411" s="207"/>
      <c r="CN1411" s="207"/>
      <c r="CO1411" s="207"/>
      <c r="CP1411" s="207"/>
      <c r="CQ1411" s="207"/>
      <c r="CR1411" s="207"/>
      <c r="CS1411" s="207"/>
      <c r="CT1411" s="207"/>
      <c r="CU1411" s="207"/>
      <c r="CV1411" s="207"/>
      <c r="CW1411" s="207"/>
      <c r="CX1411" s="207"/>
      <c r="CY1411" s="207"/>
      <c r="CZ1411" s="207"/>
      <c r="DA1411" s="207"/>
      <c r="DB1411" s="207"/>
      <c r="DC1411" s="207"/>
      <c r="DD1411" s="207"/>
      <c r="DE1411" s="207"/>
      <c r="DF1411" s="207"/>
      <c r="DG1411" s="207"/>
      <c r="DH1411" s="207"/>
      <c r="DI1411" s="207"/>
      <c r="DJ1411" s="207"/>
      <c r="DK1411" s="207"/>
      <c r="DL1411" s="207"/>
      <c r="DM1411" s="207"/>
      <c r="DN1411" s="207"/>
      <c r="DO1411" s="207"/>
      <c r="DP1411" s="207"/>
      <c r="DQ1411" s="207"/>
      <c r="DR1411" s="207"/>
      <c r="DS1411" s="207"/>
      <c r="DT1411" s="207"/>
      <c r="DU1411" s="207"/>
      <c r="DV1411" s="207"/>
      <c r="DW1411" s="207"/>
      <c r="DX1411" s="207"/>
      <c r="DY1411" s="207"/>
      <c r="DZ1411" s="207"/>
      <c r="EA1411" s="207"/>
      <c r="EB1411" s="207"/>
      <c r="EC1411" s="207"/>
      <c r="ED1411" s="207"/>
      <c r="EE1411" s="207"/>
      <c r="EF1411" s="207"/>
      <c r="EG1411" s="207"/>
      <c r="EH1411" s="207"/>
      <c r="EI1411" s="207"/>
      <c r="EJ1411" s="207"/>
      <c r="EK1411" s="207"/>
      <c r="EL1411" s="207"/>
      <c r="EM1411" s="207"/>
      <c r="EN1411" s="207"/>
      <c r="EO1411" s="207"/>
      <c r="EP1411" s="207"/>
      <c r="EQ1411" s="207"/>
      <c r="ER1411" s="207"/>
      <c r="ES1411" s="207"/>
      <c r="ET1411" s="207"/>
      <c r="EU1411" s="207"/>
      <c r="EV1411" s="207"/>
      <c r="EW1411" s="207"/>
      <c r="EX1411" s="207"/>
      <c r="EY1411" s="207"/>
      <c r="EZ1411" s="207"/>
      <c r="FA1411" s="207"/>
      <c r="FB1411" s="207"/>
      <c r="FC1411" s="207"/>
      <c r="FD1411" s="207"/>
      <c r="FE1411" s="207"/>
      <c r="FF1411" s="207"/>
      <c r="FG1411" s="207"/>
      <c r="FH1411" s="207"/>
      <c r="FI1411" s="207"/>
      <c r="FJ1411" s="207"/>
      <c r="FK1411" s="207"/>
      <c r="FL1411" s="207"/>
      <c r="FM1411" s="207"/>
      <c r="FN1411" s="207"/>
      <c r="FO1411" s="207"/>
      <c r="FP1411" s="207"/>
      <c r="FQ1411" s="207"/>
      <c r="FR1411" s="207"/>
      <c r="FS1411" s="207"/>
      <c r="FT1411" s="207"/>
      <c r="FU1411" s="207"/>
      <c r="FV1411" s="207"/>
      <c r="FW1411" s="207"/>
      <c r="FX1411" s="207"/>
      <c r="FY1411" s="207"/>
      <c r="FZ1411" s="207"/>
      <c r="GA1411" s="207"/>
      <c r="GB1411" s="207"/>
      <c r="GC1411" s="207"/>
      <c r="GD1411" s="207"/>
      <c r="GE1411" s="207"/>
      <c r="GF1411" s="207"/>
      <c r="GG1411" s="207"/>
      <c r="GH1411" s="207"/>
      <c r="GI1411" s="207"/>
      <c r="GJ1411" s="207"/>
      <c r="GK1411" s="207"/>
      <c r="GL1411" s="207"/>
      <c r="GM1411" s="207"/>
      <c r="GN1411" s="207"/>
      <c r="GO1411" s="207"/>
      <c r="GP1411" s="207"/>
      <c r="GQ1411" s="207"/>
      <c r="GR1411" s="207"/>
      <c r="GS1411" s="207"/>
      <c r="GT1411" s="207"/>
      <c r="GU1411" s="207"/>
      <c r="GV1411" s="207"/>
      <c r="GW1411" s="207"/>
      <c r="GX1411" s="207"/>
      <c r="GY1411" s="207"/>
      <c r="GZ1411" s="207"/>
      <c r="HA1411" s="207"/>
      <c r="HB1411" s="207"/>
      <c r="HC1411" s="207"/>
      <c r="HD1411" s="207"/>
      <c r="HE1411" s="207"/>
      <c r="HF1411" s="207"/>
      <c r="HG1411" s="207"/>
      <c r="HH1411" s="207"/>
      <c r="HI1411" s="207"/>
      <c r="HJ1411" s="207"/>
      <c r="HK1411" s="207"/>
      <c r="HL1411" s="207"/>
      <c r="HM1411" s="207"/>
      <c r="HN1411" s="207"/>
      <c r="HO1411" s="207"/>
      <c r="HP1411" s="207"/>
      <c r="HQ1411" s="207"/>
      <c r="HR1411" s="207"/>
      <c r="HS1411" s="207"/>
      <c r="HT1411" s="207"/>
      <c r="HU1411" s="207"/>
      <c r="HV1411" s="207"/>
      <c r="HW1411" s="207"/>
      <c r="HX1411" s="207"/>
      <c r="HY1411" s="207"/>
      <c r="HZ1411" s="207"/>
      <c r="IA1411" s="207"/>
      <c r="IB1411" s="207"/>
      <c r="IC1411" s="207"/>
      <c r="ID1411" s="207"/>
      <c r="IE1411" s="207"/>
      <c r="IF1411" s="207"/>
      <c r="IG1411" s="207"/>
      <c r="IH1411" s="207"/>
      <c r="II1411" s="207"/>
      <c r="IJ1411" s="207"/>
      <c r="IK1411" s="207"/>
      <c r="IL1411" s="207"/>
      <c r="IM1411" s="207"/>
      <c r="IN1411" s="207"/>
      <c r="IO1411" s="207"/>
      <c r="IP1411" s="207"/>
      <c r="IQ1411" s="207"/>
      <c r="IR1411" s="207"/>
      <c r="IS1411" s="207"/>
      <c r="IT1411" s="207"/>
      <c r="IU1411" s="207"/>
      <c r="IV1411" s="207"/>
      <c r="IW1411" s="207"/>
      <c r="IX1411" s="207"/>
      <c r="IY1411" s="207"/>
      <c r="IZ1411" s="207"/>
      <c r="JA1411" s="207"/>
      <c r="JB1411" s="207"/>
      <c r="JC1411" s="207"/>
      <c r="JD1411" s="207"/>
      <c r="JE1411" s="207"/>
      <c r="JF1411" s="207"/>
    </row>
    <row r="1412" spans="2:266" ht="30" x14ac:dyDescent="0.25">
      <c r="E1412" s="163" t="s">
        <v>131</v>
      </c>
      <c r="F1412" s="163"/>
      <c r="G1412" s="2100"/>
      <c r="H1412" s="1887"/>
      <c r="I1412" s="2076"/>
      <c r="J1412" s="2076">
        <f t="shared" ref="J1412:K1418" si="421">J1337</f>
        <v>0</v>
      </c>
      <c r="K1412" s="2076" t="e">
        <f t="shared" si="421"/>
        <v>#DIV/0!</v>
      </c>
      <c r="L1412" s="1892"/>
      <c r="M1412" s="1892"/>
      <c r="N1412" s="2076"/>
      <c r="O1412" s="2076"/>
      <c r="P1412" s="2076"/>
      <c r="Q1412" s="1889"/>
      <c r="R1412" s="2076"/>
      <c r="S1412" s="1889"/>
      <c r="T1412" s="2753"/>
      <c r="U1412" s="2753"/>
      <c r="V1412" s="2753"/>
      <c r="W1412" s="2753"/>
      <c r="X1412" s="2753">
        <f t="shared" ref="X1412:AE1412" si="422">X1337</f>
        <v>0</v>
      </c>
      <c r="Y1412" s="2753">
        <f t="shared" si="422"/>
        <v>0</v>
      </c>
      <c r="Z1412" s="1028">
        <f t="shared" si="422"/>
        <v>0</v>
      </c>
      <c r="AA1412" s="2753">
        <f t="shared" si="422"/>
        <v>0</v>
      </c>
      <c r="AB1412" s="2753">
        <f t="shared" si="422"/>
        <v>0</v>
      </c>
      <c r="AC1412" s="3136">
        <f t="shared" si="422"/>
        <v>0</v>
      </c>
      <c r="AD1412" s="3136">
        <f t="shared" si="422"/>
        <v>0</v>
      </c>
      <c r="AE1412" s="2753">
        <f t="shared" si="422"/>
        <v>0</v>
      </c>
      <c r="AF1412" s="945"/>
      <c r="AG1412" s="2755">
        <f>AG1337</f>
        <v>0</v>
      </c>
      <c r="AH1412" s="2272"/>
      <c r="AI1412" s="207"/>
      <c r="AJ1412" s="207"/>
      <c r="AK1412" s="207"/>
      <c r="AL1412" s="207"/>
      <c r="AM1412" s="207"/>
      <c r="AN1412" s="207"/>
      <c r="AO1412" s="207"/>
      <c r="AP1412" s="207"/>
      <c r="AQ1412" s="207"/>
      <c r="AR1412" s="207"/>
      <c r="AS1412" s="207"/>
      <c r="AT1412" s="207"/>
      <c r="AU1412" s="207"/>
      <c r="AV1412" s="207"/>
      <c r="AW1412" s="207"/>
      <c r="AX1412" s="207"/>
      <c r="AY1412" s="207"/>
      <c r="AZ1412" s="207"/>
      <c r="BA1412" s="207"/>
      <c r="BB1412" s="207"/>
      <c r="BC1412" s="207"/>
      <c r="BD1412" s="207"/>
      <c r="BE1412" s="207"/>
      <c r="BF1412" s="207"/>
      <c r="BG1412" s="207"/>
      <c r="BH1412" s="207"/>
      <c r="BI1412" s="207"/>
      <c r="BJ1412" s="207"/>
      <c r="BK1412" s="207"/>
      <c r="BL1412" s="207"/>
      <c r="BM1412" s="207"/>
      <c r="BN1412" s="207"/>
      <c r="BO1412" s="207"/>
      <c r="BP1412" s="207"/>
      <c r="BQ1412" s="207"/>
      <c r="BR1412" s="207"/>
      <c r="BS1412" s="207"/>
      <c r="BT1412" s="207"/>
      <c r="BU1412" s="207"/>
      <c r="BV1412" s="207"/>
      <c r="BW1412" s="207"/>
      <c r="BX1412" s="207"/>
      <c r="BY1412" s="207"/>
      <c r="BZ1412" s="207"/>
      <c r="CA1412" s="207"/>
      <c r="CB1412" s="207"/>
      <c r="CC1412" s="207"/>
      <c r="CD1412" s="207"/>
      <c r="CE1412" s="207"/>
      <c r="CF1412" s="207"/>
      <c r="CG1412" s="207"/>
      <c r="CH1412" s="207"/>
      <c r="CI1412" s="207"/>
      <c r="CJ1412" s="207"/>
      <c r="CK1412" s="207"/>
      <c r="CL1412" s="207"/>
      <c r="CM1412" s="207"/>
      <c r="CN1412" s="207"/>
      <c r="CO1412" s="207"/>
      <c r="CP1412" s="207"/>
      <c r="CQ1412" s="207"/>
      <c r="CR1412" s="207"/>
      <c r="CS1412" s="207"/>
      <c r="CT1412" s="207"/>
      <c r="CU1412" s="207"/>
      <c r="CV1412" s="207"/>
      <c r="CW1412" s="207"/>
      <c r="CX1412" s="207"/>
      <c r="CY1412" s="207"/>
      <c r="CZ1412" s="207"/>
      <c r="DA1412" s="207"/>
      <c r="DB1412" s="207"/>
      <c r="DC1412" s="207"/>
      <c r="DD1412" s="207"/>
      <c r="DE1412" s="207"/>
      <c r="DF1412" s="207"/>
      <c r="DG1412" s="207"/>
      <c r="DH1412" s="207"/>
      <c r="DI1412" s="207"/>
      <c r="DJ1412" s="207"/>
      <c r="DK1412" s="207"/>
      <c r="DL1412" s="207"/>
      <c r="DM1412" s="207"/>
      <c r="DN1412" s="207"/>
      <c r="DO1412" s="207"/>
      <c r="DP1412" s="207"/>
      <c r="DQ1412" s="207"/>
      <c r="DR1412" s="207"/>
      <c r="DS1412" s="207"/>
      <c r="DT1412" s="207"/>
      <c r="DU1412" s="207"/>
      <c r="DV1412" s="207"/>
      <c r="DW1412" s="207"/>
      <c r="DX1412" s="207"/>
      <c r="DY1412" s="207"/>
      <c r="DZ1412" s="207"/>
      <c r="EA1412" s="207"/>
      <c r="EB1412" s="207"/>
      <c r="EC1412" s="207"/>
      <c r="ED1412" s="207"/>
      <c r="EE1412" s="207"/>
      <c r="EF1412" s="207"/>
      <c r="EG1412" s="207"/>
      <c r="EH1412" s="207"/>
      <c r="EI1412" s="207"/>
      <c r="EJ1412" s="207"/>
      <c r="EK1412" s="207"/>
      <c r="EL1412" s="207"/>
      <c r="EM1412" s="207"/>
      <c r="EN1412" s="207"/>
      <c r="EO1412" s="207"/>
      <c r="EP1412" s="207"/>
      <c r="EQ1412" s="207"/>
      <c r="ER1412" s="207"/>
      <c r="ES1412" s="207"/>
      <c r="ET1412" s="207"/>
      <c r="EU1412" s="207"/>
      <c r="EV1412" s="207"/>
      <c r="EW1412" s="207"/>
      <c r="EX1412" s="207"/>
      <c r="EY1412" s="207"/>
      <c r="EZ1412" s="207"/>
      <c r="FA1412" s="207"/>
      <c r="FB1412" s="207"/>
      <c r="FC1412" s="207"/>
      <c r="FD1412" s="207"/>
      <c r="FE1412" s="207"/>
      <c r="FF1412" s="207"/>
      <c r="FG1412" s="207"/>
      <c r="FH1412" s="207"/>
      <c r="FI1412" s="207"/>
      <c r="FJ1412" s="207"/>
      <c r="FK1412" s="207"/>
      <c r="FL1412" s="207"/>
      <c r="FM1412" s="207"/>
      <c r="FN1412" s="207"/>
      <c r="FO1412" s="207"/>
      <c r="FP1412" s="207"/>
      <c r="FQ1412" s="207"/>
      <c r="FR1412" s="207"/>
      <c r="FS1412" s="207"/>
      <c r="FT1412" s="207"/>
      <c r="FU1412" s="207"/>
      <c r="FV1412" s="207"/>
      <c r="FW1412" s="207"/>
      <c r="FX1412" s="207"/>
      <c r="FY1412" s="207"/>
      <c r="FZ1412" s="207"/>
      <c r="GA1412" s="207"/>
      <c r="GB1412" s="207"/>
      <c r="GC1412" s="207"/>
      <c r="GD1412" s="207"/>
      <c r="GE1412" s="207"/>
      <c r="GF1412" s="207"/>
      <c r="GG1412" s="207"/>
      <c r="GH1412" s="207"/>
      <c r="GI1412" s="207"/>
      <c r="GJ1412" s="207"/>
      <c r="GK1412" s="207"/>
      <c r="GL1412" s="207"/>
      <c r="GM1412" s="207"/>
      <c r="GN1412" s="207"/>
      <c r="GO1412" s="207"/>
      <c r="GP1412" s="207"/>
      <c r="GQ1412" s="207"/>
      <c r="GR1412" s="207"/>
      <c r="GS1412" s="207"/>
      <c r="GT1412" s="207"/>
      <c r="GU1412" s="207"/>
      <c r="GV1412" s="207"/>
      <c r="GW1412" s="207"/>
      <c r="GX1412" s="207"/>
      <c r="GY1412" s="207"/>
      <c r="GZ1412" s="207"/>
      <c r="HA1412" s="207"/>
      <c r="HB1412" s="207"/>
      <c r="HC1412" s="207"/>
      <c r="HD1412" s="207"/>
      <c r="HE1412" s="207"/>
      <c r="HF1412" s="207"/>
      <c r="HG1412" s="207"/>
      <c r="HH1412" s="207"/>
      <c r="HI1412" s="207"/>
      <c r="HJ1412" s="207"/>
      <c r="HK1412" s="207"/>
      <c r="HL1412" s="207"/>
      <c r="HM1412" s="207"/>
      <c r="HN1412" s="207"/>
      <c r="HO1412" s="207"/>
      <c r="HP1412" s="207"/>
      <c r="HQ1412" s="207"/>
      <c r="HR1412" s="207"/>
      <c r="HS1412" s="207"/>
      <c r="HT1412" s="207"/>
      <c r="HU1412" s="207"/>
      <c r="HV1412" s="207"/>
      <c r="HW1412" s="207"/>
      <c r="HX1412" s="207"/>
      <c r="HY1412" s="207"/>
      <c r="HZ1412" s="207"/>
      <c r="IA1412" s="207"/>
      <c r="IB1412" s="207"/>
      <c r="IC1412" s="207"/>
      <c r="ID1412" s="207"/>
      <c r="IE1412" s="207"/>
      <c r="IF1412" s="207"/>
      <c r="IG1412" s="207"/>
      <c r="IH1412" s="207"/>
      <c r="II1412" s="207"/>
      <c r="IJ1412" s="207"/>
      <c r="IK1412" s="207"/>
      <c r="IL1412" s="207"/>
      <c r="IM1412" s="207"/>
      <c r="IN1412" s="207"/>
      <c r="IO1412" s="207"/>
      <c r="IP1412" s="207"/>
      <c r="IQ1412" s="207"/>
      <c r="IR1412" s="207"/>
      <c r="IS1412" s="207"/>
      <c r="IT1412" s="207"/>
      <c r="IU1412" s="207"/>
      <c r="IV1412" s="207"/>
      <c r="IW1412" s="207"/>
      <c r="IX1412" s="207"/>
      <c r="IY1412" s="207"/>
      <c r="IZ1412" s="207"/>
      <c r="JA1412" s="207"/>
      <c r="JB1412" s="207"/>
      <c r="JC1412" s="207"/>
      <c r="JD1412" s="207"/>
      <c r="JE1412" s="207"/>
      <c r="JF1412" s="207"/>
    </row>
    <row r="1413" spans="2:266" x14ac:dyDescent="0.25">
      <c r="B1413" s="207">
        <v>1</v>
      </c>
      <c r="E1413" s="163" t="s">
        <v>222</v>
      </c>
      <c r="F1413" s="163"/>
      <c r="G1413" s="2100"/>
      <c r="H1413" s="1894"/>
      <c r="I1413" s="1905"/>
      <c r="J1413" s="1905">
        <f t="shared" si="421"/>
        <v>0</v>
      </c>
      <c r="K1413" s="1905" t="e">
        <f t="shared" si="421"/>
        <v>#DIV/0!</v>
      </c>
      <c r="L1413" s="1892"/>
      <c r="M1413" s="1892"/>
      <c r="N1413" s="2076"/>
      <c r="O1413" s="2076"/>
      <c r="P1413" s="2076"/>
      <c r="Q1413" s="1889"/>
      <c r="R1413" s="2076"/>
      <c r="S1413" s="1889"/>
      <c r="T1413" s="2753"/>
      <c r="U1413" s="2753"/>
      <c r="V1413" s="2753"/>
      <c r="W1413" s="2753"/>
      <c r="X1413" s="2753">
        <f t="shared" ref="X1413:AE1413" si="423">X1338</f>
        <v>0</v>
      </c>
      <c r="Y1413" s="2753">
        <f t="shared" si="423"/>
        <v>0</v>
      </c>
      <c r="Z1413" s="1028">
        <f t="shared" si="423"/>
        <v>0</v>
      </c>
      <c r="AA1413" s="2753">
        <f t="shared" si="423"/>
        <v>0</v>
      </c>
      <c r="AB1413" s="2753">
        <f t="shared" si="423"/>
        <v>0</v>
      </c>
      <c r="AC1413" s="3136">
        <f t="shared" si="423"/>
        <v>0</v>
      </c>
      <c r="AD1413" s="3136">
        <f t="shared" si="423"/>
        <v>0</v>
      </c>
      <c r="AE1413" s="2753">
        <f t="shared" si="423"/>
        <v>0</v>
      </c>
      <c r="AF1413" s="945"/>
      <c r="AG1413" s="2755">
        <f>AG1338</f>
        <v>0</v>
      </c>
      <c r="AH1413" s="2272"/>
      <c r="AI1413" s="207"/>
      <c r="AJ1413" s="207"/>
      <c r="AK1413" s="207"/>
      <c r="AL1413" s="207"/>
      <c r="AM1413" s="207"/>
      <c r="AN1413" s="207"/>
      <c r="AO1413" s="207"/>
      <c r="AP1413" s="207"/>
      <c r="AQ1413" s="207"/>
      <c r="AR1413" s="207"/>
      <c r="AS1413" s="207"/>
      <c r="AT1413" s="207"/>
      <c r="AU1413" s="207"/>
      <c r="AV1413" s="207"/>
      <c r="AW1413" s="207"/>
      <c r="AX1413" s="207"/>
      <c r="AY1413" s="207"/>
      <c r="AZ1413" s="207"/>
      <c r="BA1413" s="207"/>
      <c r="BB1413" s="207"/>
      <c r="BC1413" s="207"/>
      <c r="BD1413" s="207"/>
      <c r="BE1413" s="207"/>
      <c r="BF1413" s="207"/>
      <c r="BG1413" s="207"/>
      <c r="BH1413" s="207"/>
      <c r="BI1413" s="207"/>
      <c r="BJ1413" s="207"/>
      <c r="BK1413" s="207"/>
      <c r="BL1413" s="207"/>
      <c r="BM1413" s="207"/>
      <c r="BN1413" s="207"/>
      <c r="BO1413" s="207"/>
      <c r="BP1413" s="207"/>
      <c r="BQ1413" s="207"/>
      <c r="BR1413" s="207"/>
      <c r="BS1413" s="207"/>
      <c r="BT1413" s="207"/>
      <c r="BU1413" s="207"/>
      <c r="BV1413" s="207"/>
      <c r="BW1413" s="207"/>
      <c r="BX1413" s="207"/>
      <c r="BY1413" s="207"/>
      <c r="BZ1413" s="207"/>
      <c r="CA1413" s="207"/>
      <c r="CB1413" s="207"/>
      <c r="CC1413" s="207"/>
      <c r="CD1413" s="207"/>
      <c r="CE1413" s="207"/>
      <c r="CF1413" s="207"/>
      <c r="CG1413" s="207"/>
      <c r="CH1413" s="207"/>
      <c r="CI1413" s="207"/>
      <c r="CJ1413" s="207"/>
      <c r="CK1413" s="207"/>
      <c r="CL1413" s="207"/>
      <c r="CM1413" s="207"/>
      <c r="CN1413" s="207"/>
      <c r="CO1413" s="207"/>
      <c r="CP1413" s="207"/>
      <c r="CQ1413" s="207"/>
      <c r="CR1413" s="207"/>
      <c r="CS1413" s="207"/>
      <c r="CT1413" s="207"/>
      <c r="CU1413" s="207"/>
      <c r="CV1413" s="207"/>
      <c r="CW1413" s="207"/>
      <c r="CX1413" s="207"/>
      <c r="CY1413" s="207"/>
      <c r="CZ1413" s="207"/>
      <c r="DA1413" s="207"/>
      <c r="DB1413" s="207"/>
      <c r="DC1413" s="207"/>
      <c r="DD1413" s="207"/>
      <c r="DE1413" s="207"/>
      <c r="DF1413" s="207"/>
      <c r="DG1413" s="207"/>
      <c r="DH1413" s="207"/>
      <c r="DI1413" s="207"/>
      <c r="DJ1413" s="207"/>
      <c r="DK1413" s="207"/>
      <c r="DL1413" s="207"/>
      <c r="DM1413" s="207"/>
      <c r="DN1413" s="207"/>
      <c r="DO1413" s="207"/>
      <c r="DP1413" s="207"/>
      <c r="DQ1413" s="207"/>
      <c r="DR1413" s="207"/>
      <c r="DS1413" s="207"/>
      <c r="DT1413" s="207"/>
      <c r="DU1413" s="207"/>
      <c r="DV1413" s="207"/>
      <c r="DW1413" s="207"/>
      <c r="DX1413" s="207"/>
      <c r="DY1413" s="207"/>
      <c r="DZ1413" s="207"/>
      <c r="EA1413" s="207"/>
      <c r="EB1413" s="207"/>
      <c r="EC1413" s="207"/>
      <c r="ED1413" s="207"/>
      <c r="EE1413" s="207"/>
      <c r="EF1413" s="207"/>
      <c r="EG1413" s="207"/>
      <c r="EH1413" s="207"/>
      <c r="EI1413" s="207"/>
      <c r="EJ1413" s="207"/>
      <c r="EK1413" s="207"/>
      <c r="EL1413" s="207"/>
      <c r="EM1413" s="207"/>
      <c r="EN1413" s="207"/>
      <c r="EO1413" s="207"/>
      <c r="EP1413" s="207"/>
      <c r="EQ1413" s="207"/>
      <c r="ER1413" s="207"/>
      <c r="ES1413" s="207"/>
      <c r="ET1413" s="207"/>
      <c r="EU1413" s="207"/>
      <c r="EV1413" s="207"/>
      <c r="EW1413" s="207"/>
      <c r="EX1413" s="207"/>
      <c r="EY1413" s="207"/>
      <c r="EZ1413" s="207"/>
      <c r="FA1413" s="207"/>
      <c r="FB1413" s="207"/>
      <c r="FC1413" s="207"/>
      <c r="FD1413" s="207"/>
      <c r="FE1413" s="207"/>
      <c r="FF1413" s="207"/>
      <c r="FG1413" s="207"/>
      <c r="FH1413" s="207"/>
      <c r="FI1413" s="207"/>
      <c r="FJ1413" s="207"/>
      <c r="FK1413" s="207"/>
      <c r="FL1413" s="207"/>
      <c r="FM1413" s="207"/>
      <c r="FN1413" s="207"/>
      <c r="FO1413" s="207"/>
      <c r="FP1413" s="207"/>
      <c r="FQ1413" s="207"/>
      <c r="FR1413" s="207"/>
      <c r="FS1413" s="207"/>
      <c r="FT1413" s="207"/>
      <c r="FU1413" s="207"/>
      <c r="FV1413" s="207"/>
      <c r="FW1413" s="207"/>
      <c r="FX1413" s="207"/>
      <c r="FY1413" s="207"/>
      <c r="FZ1413" s="207"/>
      <c r="GA1413" s="207"/>
      <c r="GB1413" s="207"/>
      <c r="GC1413" s="207"/>
      <c r="GD1413" s="207"/>
      <c r="GE1413" s="207"/>
      <c r="GF1413" s="207"/>
      <c r="GG1413" s="207"/>
      <c r="GH1413" s="207"/>
      <c r="GI1413" s="207"/>
      <c r="GJ1413" s="207"/>
      <c r="GK1413" s="207"/>
      <c r="GL1413" s="207"/>
      <c r="GM1413" s="207"/>
      <c r="GN1413" s="207"/>
      <c r="GO1413" s="207"/>
      <c r="GP1413" s="207"/>
      <c r="GQ1413" s="207"/>
      <c r="GR1413" s="207"/>
      <c r="GS1413" s="207"/>
      <c r="GT1413" s="207"/>
      <c r="GU1413" s="207"/>
      <c r="GV1413" s="207"/>
      <c r="GW1413" s="207"/>
      <c r="GX1413" s="207"/>
      <c r="GY1413" s="207"/>
      <c r="GZ1413" s="207"/>
      <c r="HA1413" s="207"/>
      <c r="HB1413" s="207"/>
      <c r="HC1413" s="207"/>
      <c r="HD1413" s="207"/>
      <c r="HE1413" s="207"/>
      <c r="HF1413" s="207"/>
      <c r="HG1413" s="207"/>
      <c r="HH1413" s="207"/>
      <c r="HI1413" s="207"/>
      <c r="HJ1413" s="207"/>
      <c r="HK1413" s="207"/>
      <c r="HL1413" s="207"/>
      <c r="HM1413" s="207"/>
      <c r="HN1413" s="207"/>
      <c r="HO1413" s="207"/>
      <c r="HP1413" s="207"/>
      <c r="HQ1413" s="207"/>
      <c r="HR1413" s="207"/>
      <c r="HS1413" s="207"/>
      <c r="HT1413" s="207"/>
      <c r="HU1413" s="207"/>
      <c r="HV1413" s="207"/>
      <c r="HW1413" s="207"/>
      <c r="HX1413" s="207"/>
      <c r="HY1413" s="207"/>
      <c r="HZ1413" s="207"/>
      <c r="IA1413" s="207"/>
      <c r="IB1413" s="207"/>
      <c r="IC1413" s="207"/>
      <c r="ID1413" s="207"/>
      <c r="IE1413" s="207"/>
      <c r="IF1413" s="207"/>
      <c r="IG1413" s="207"/>
      <c r="IH1413" s="207"/>
      <c r="II1413" s="207"/>
      <c r="IJ1413" s="207"/>
      <c r="IK1413" s="207"/>
      <c r="IL1413" s="207"/>
      <c r="IM1413" s="207"/>
      <c r="IN1413" s="207"/>
      <c r="IO1413" s="207"/>
      <c r="IP1413" s="207"/>
      <c r="IQ1413" s="207"/>
      <c r="IR1413" s="207"/>
      <c r="IS1413" s="207"/>
      <c r="IT1413" s="207"/>
      <c r="IU1413" s="207"/>
      <c r="IV1413" s="207"/>
      <c r="IW1413" s="207"/>
      <c r="IX1413" s="207"/>
      <c r="IY1413" s="207"/>
      <c r="IZ1413" s="207"/>
      <c r="JA1413" s="207"/>
      <c r="JB1413" s="207"/>
      <c r="JC1413" s="207"/>
      <c r="JD1413" s="207"/>
      <c r="JE1413" s="207"/>
      <c r="JF1413" s="207"/>
    </row>
    <row r="1414" spans="2:266" ht="45" x14ac:dyDescent="0.25">
      <c r="B1414" s="207">
        <v>1</v>
      </c>
      <c r="E1414" s="163" t="s">
        <v>458</v>
      </c>
      <c r="F1414" s="163"/>
      <c r="G1414" s="2100"/>
      <c r="H1414" s="1894"/>
      <c r="I1414" s="1905"/>
      <c r="J1414" s="1905">
        <f t="shared" si="421"/>
        <v>0</v>
      </c>
      <c r="K1414" s="1905" t="e">
        <f t="shared" si="421"/>
        <v>#DIV/0!</v>
      </c>
      <c r="L1414" s="1892"/>
      <c r="M1414" s="1892"/>
      <c r="N1414" s="2076"/>
      <c r="O1414" s="2076"/>
      <c r="P1414" s="2076"/>
      <c r="Q1414" s="1889"/>
      <c r="R1414" s="2076"/>
      <c r="S1414" s="1889"/>
      <c r="T1414" s="2753"/>
      <c r="U1414" s="2753"/>
      <c r="V1414" s="2753"/>
      <c r="W1414" s="2753"/>
      <c r="X1414" s="2753">
        <f t="shared" ref="X1414:AE1414" si="424">X1339</f>
        <v>0</v>
      </c>
      <c r="Y1414" s="2753">
        <f t="shared" si="424"/>
        <v>0</v>
      </c>
      <c r="Z1414" s="1028">
        <f t="shared" si="424"/>
        <v>0</v>
      </c>
      <c r="AA1414" s="2753">
        <f t="shared" si="424"/>
        <v>0</v>
      </c>
      <c r="AB1414" s="2753">
        <f t="shared" si="424"/>
        <v>0</v>
      </c>
      <c r="AC1414" s="3136">
        <f t="shared" si="424"/>
        <v>0</v>
      </c>
      <c r="AD1414" s="3136">
        <f t="shared" si="424"/>
        <v>0</v>
      </c>
      <c r="AE1414" s="2753">
        <f t="shared" si="424"/>
        <v>0</v>
      </c>
      <c r="AF1414" s="945"/>
      <c r="AG1414" s="2755">
        <f>AG1339</f>
        <v>0</v>
      </c>
      <c r="AH1414" s="2272"/>
      <c r="AI1414" s="207"/>
      <c r="AJ1414" s="207"/>
      <c r="AK1414" s="207"/>
      <c r="AL1414" s="207"/>
      <c r="AM1414" s="207"/>
      <c r="AN1414" s="207"/>
      <c r="AO1414" s="207"/>
      <c r="AP1414" s="207"/>
      <c r="AQ1414" s="207"/>
      <c r="AR1414" s="207"/>
      <c r="AS1414" s="207"/>
      <c r="AT1414" s="207"/>
      <c r="AU1414" s="207"/>
      <c r="AV1414" s="207"/>
      <c r="AW1414" s="207"/>
      <c r="AX1414" s="207"/>
      <c r="AY1414" s="207"/>
      <c r="AZ1414" s="207"/>
      <c r="BA1414" s="207"/>
      <c r="BB1414" s="207"/>
      <c r="BC1414" s="207"/>
      <c r="BD1414" s="207"/>
      <c r="BE1414" s="207"/>
      <c r="BF1414" s="207"/>
      <c r="BG1414" s="207"/>
      <c r="BH1414" s="207"/>
      <c r="BI1414" s="207"/>
      <c r="BJ1414" s="207"/>
      <c r="BK1414" s="207"/>
      <c r="BL1414" s="207"/>
      <c r="BM1414" s="207"/>
      <c r="BN1414" s="207"/>
      <c r="BO1414" s="207"/>
      <c r="BP1414" s="207"/>
      <c r="BQ1414" s="207"/>
      <c r="BR1414" s="207"/>
      <c r="BS1414" s="207"/>
      <c r="BT1414" s="207"/>
      <c r="BU1414" s="207"/>
      <c r="BV1414" s="207"/>
      <c r="BW1414" s="207"/>
      <c r="BX1414" s="207"/>
      <c r="BY1414" s="207"/>
      <c r="BZ1414" s="207"/>
      <c r="CA1414" s="207"/>
      <c r="CB1414" s="207"/>
      <c r="CC1414" s="207"/>
      <c r="CD1414" s="207"/>
      <c r="CE1414" s="207"/>
      <c r="CF1414" s="207"/>
      <c r="CG1414" s="207"/>
      <c r="CH1414" s="207"/>
      <c r="CI1414" s="207"/>
      <c r="CJ1414" s="207"/>
      <c r="CK1414" s="207"/>
      <c r="CL1414" s="207"/>
      <c r="CM1414" s="207"/>
      <c r="CN1414" s="207"/>
      <c r="CO1414" s="207"/>
      <c r="CP1414" s="207"/>
      <c r="CQ1414" s="207"/>
      <c r="CR1414" s="207"/>
      <c r="CS1414" s="207"/>
      <c r="CT1414" s="207"/>
      <c r="CU1414" s="207"/>
      <c r="CV1414" s="207"/>
      <c r="CW1414" s="207"/>
      <c r="CX1414" s="207"/>
      <c r="CY1414" s="207"/>
      <c r="CZ1414" s="207"/>
      <c r="DA1414" s="207"/>
      <c r="DB1414" s="207"/>
      <c r="DC1414" s="207"/>
      <c r="DD1414" s="207"/>
      <c r="DE1414" s="207"/>
      <c r="DF1414" s="207"/>
      <c r="DG1414" s="207"/>
      <c r="DH1414" s="207"/>
      <c r="DI1414" s="207"/>
      <c r="DJ1414" s="207"/>
      <c r="DK1414" s="207"/>
      <c r="DL1414" s="207"/>
      <c r="DM1414" s="207"/>
      <c r="DN1414" s="207"/>
      <c r="DO1414" s="207"/>
      <c r="DP1414" s="207"/>
      <c r="DQ1414" s="207"/>
      <c r="DR1414" s="207"/>
      <c r="DS1414" s="207"/>
      <c r="DT1414" s="207"/>
      <c r="DU1414" s="207"/>
      <c r="DV1414" s="207"/>
      <c r="DW1414" s="207"/>
      <c r="DX1414" s="207"/>
      <c r="DY1414" s="207"/>
      <c r="DZ1414" s="207"/>
      <c r="EA1414" s="207"/>
      <c r="EB1414" s="207"/>
      <c r="EC1414" s="207"/>
      <c r="ED1414" s="207"/>
      <c r="EE1414" s="207"/>
      <c r="EF1414" s="207"/>
      <c r="EG1414" s="207"/>
      <c r="EH1414" s="207"/>
      <c r="EI1414" s="207"/>
      <c r="EJ1414" s="207"/>
      <c r="EK1414" s="207"/>
      <c r="EL1414" s="207"/>
      <c r="EM1414" s="207"/>
      <c r="EN1414" s="207"/>
      <c r="EO1414" s="207"/>
      <c r="EP1414" s="207"/>
      <c r="EQ1414" s="207"/>
      <c r="ER1414" s="207"/>
      <c r="ES1414" s="207"/>
      <c r="ET1414" s="207"/>
      <c r="EU1414" s="207"/>
      <c r="EV1414" s="207"/>
      <c r="EW1414" s="207"/>
      <c r="EX1414" s="207"/>
      <c r="EY1414" s="207"/>
      <c r="EZ1414" s="207"/>
      <c r="FA1414" s="207"/>
      <c r="FB1414" s="207"/>
      <c r="FC1414" s="207"/>
      <c r="FD1414" s="207"/>
      <c r="FE1414" s="207"/>
      <c r="FF1414" s="207"/>
      <c r="FG1414" s="207"/>
      <c r="FH1414" s="207"/>
      <c r="FI1414" s="207"/>
      <c r="FJ1414" s="207"/>
      <c r="FK1414" s="207"/>
      <c r="FL1414" s="207"/>
      <c r="FM1414" s="207"/>
      <c r="FN1414" s="207"/>
      <c r="FO1414" s="207"/>
      <c r="FP1414" s="207"/>
      <c r="FQ1414" s="207"/>
      <c r="FR1414" s="207"/>
      <c r="FS1414" s="207"/>
      <c r="FT1414" s="207"/>
      <c r="FU1414" s="207"/>
      <c r="FV1414" s="207"/>
      <c r="FW1414" s="207"/>
      <c r="FX1414" s="207"/>
      <c r="FY1414" s="207"/>
      <c r="FZ1414" s="207"/>
      <c r="GA1414" s="207"/>
      <c r="GB1414" s="207"/>
      <c r="GC1414" s="207"/>
      <c r="GD1414" s="207"/>
      <c r="GE1414" s="207"/>
      <c r="GF1414" s="207"/>
      <c r="GG1414" s="207"/>
      <c r="GH1414" s="207"/>
      <c r="GI1414" s="207"/>
      <c r="GJ1414" s="207"/>
      <c r="GK1414" s="207"/>
      <c r="GL1414" s="207"/>
      <c r="GM1414" s="207"/>
      <c r="GN1414" s="207"/>
      <c r="GO1414" s="207"/>
      <c r="GP1414" s="207"/>
      <c r="GQ1414" s="207"/>
      <c r="GR1414" s="207"/>
      <c r="GS1414" s="207"/>
      <c r="GT1414" s="207"/>
      <c r="GU1414" s="207"/>
      <c r="GV1414" s="207"/>
      <c r="GW1414" s="207"/>
      <c r="GX1414" s="207"/>
      <c r="GY1414" s="207"/>
      <c r="GZ1414" s="207"/>
      <c r="HA1414" s="207"/>
      <c r="HB1414" s="207"/>
      <c r="HC1414" s="207"/>
      <c r="HD1414" s="207"/>
      <c r="HE1414" s="207"/>
      <c r="HF1414" s="207"/>
      <c r="HG1414" s="207"/>
      <c r="HH1414" s="207"/>
      <c r="HI1414" s="207"/>
      <c r="HJ1414" s="207"/>
      <c r="HK1414" s="207"/>
      <c r="HL1414" s="207"/>
      <c r="HM1414" s="207"/>
      <c r="HN1414" s="207"/>
      <c r="HO1414" s="207"/>
      <c r="HP1414" s="207"/>
      <c r="HQ1414" s="207"/>
      <c r="HR1414" s="207"/>
      <c r="HS1414" s="207"/>
      <c r="HT1414" s="207"/>
      <c r="HU1414" s="207"/>
      <c r="HV1414" s="207"/>
      <c r="HW1414" s="207"/>
      <c r="HX1414" s="207"/>
      <c r="HY1414" s="207"/>
      <c r="HZ1414" s="207"/>
      <c r="IA1414" s="207"/>
      <c r="IB1414" s="207"/>
      <c r="IC1414" s="207"/>
      <c r="ID1414" s="207"/>
      <c r="IE1414" s="207"/>
      <c r="IF1414" s="207"/>
      <c r="IG1414" s="207"/>
      <c r="IH1414" s="207"/>
      <c r="II1414" s="207"/>
      <c r="IJ1414" s="207"/>
      <c r="IK1414" s="207"/>
      <c r="IL1414" s="207"/>
      <c r="IM1414" s="207"/>
      <c r="IN1414" s="207"/>
      <c r="IO1414" s="207"/>
      <c r="IP1414" s="207"/>
      <c r="IQ1414" s="207"/>
      <c r="IR1414" s="207"/>
      <c r="IS1414" s="207"/>
      <c r="IT1414" s="207"/>
      <c r="IU1414" s="207"/>
      <c r="IV1414" s="207"/>
      <c r="IW1414" s="207"/>
      <c r="IX1414" s="207"/>
      <c r="IY1414" s="207"/>
      <c r="IZ1414" s="207"/>
      <c r="JA1414" s="207"/>
      <c r="JB1414" s="207"/>
      <c r="JC1414" s="207"/>
      <c r="JD1414" s="207"/>
      <c r="JE1414" s="207"/>
      <c r="JF1414" s="207"/>
    </row>
    <row r="1415" spans="2:266" ht="75" x14ac:dyDescent="0.25">
      <c r="E1415" s="163" t="s">
        <v>503</v>
      </c>
      <c r="F1415" s="163"/>
      <c r="G1415" s="2100"/>
      <c r="H1415" s="1894"/>
      <c r="I1415" s="1905"/>
      <c r="J1415" s="1905">
        <f t="shared" si="421"/>
        <v>0</v>
      </c>
      <c r="K1415" s="1905" t="e">
        <f t="shared" si="421"/>
        <v>#DIV/0!</v>
      </c>
      <c r="L1415" s="1892"/>
      <c r="M1415" s="1892"/>
      <c r="N1415" s="2076"/>
      <c r="O1415" s="2076"/>
      <c r="P1415" s="2076"/>
      <c r="Q1415" s="1889"/>
      <c r="R1415" s="2076"/>
      <c r="S1415" s="1889"/>
      <c r="T1415" s="2753"/>
      <c r="U1415" s="2753"/>
      <c r="V1415" s="2753"/>
      <c r="W1415" s="2753"/>
      <c r="X1415" s="2753"/>
      <c r="Y1415" s="2753"/>
      <c r="Z1415" s="1028"/>
      <c r="AA1415" s="2753"/>
      <c r="AB1415" s="2753"/>
      <c r="AC1415" s="3136"/>
      <c r="AD1415" s="3136"/>
      <c r="AE1415" s="2753"/>
      <c r="AF1415" s="945"/>
      <c r="AG1415" s="2755"/>
      <c r="AH1415" s="2272"/>
      <c r="AI1415" s="207"/>
      <c r="AJ1415" s="207"/>
      <c r="AK1415" s="207"/>
      <c r="AL1415" s="207"/>
      <c r="AM1415" s="207"/>
      <c r="AN1415" s="207"/>
      <c r="AO1415" s="207"/>
      <c r="AP1415" s="207"/>
      <c r="AQ1415" s="207"/>
      <c r="AR1415" s="207"/>
      <c r="AS1415" s="207"/>
      <c r="AT1415" s="207"/>
      <c r="AU1415" s="207"/>
      <c r="AV1415" s="207"/>
      <c r="AW1415" s="207"/>
      <c r="AX1415" s="207"/>
      <c r="AY1415" s="207"/>
      <c r="AZ1415" s="207"/>
      <c r="BA1415" s="207"/>
      <c r="BB1415" s="207"/>
      <c r="BC1415" s="207"/>
      <c r="BD1415" s="207"/>
      <c r="BE1415" s="207"/>
      <c r="BF1415" s="207"/>
      <c r="BG1415" s="207"/>
      <c r="BH1415" s="207"/>
      <c r="BI1415" s="207"/>
      <c r="BJ1415" s="207"/>
      <c r="BK1415" s="207"/>
      <c r="BL1415" s="207"/>
      <c r="BM1415" s="207"/>
      <c r="BN1415" s="207"/>
      <c r="BO1415" s="207"/>
      <c r="BP1415" s="207"/>
      <c r="BQ1415" s="207"/>
      <c r="BR1415" s="207"/>
      <c r="BS1415" s="207"/>
      <c r="BT1415" s="207"/>
      <c r="BU1415" s="207"/>
      <c r="BV1415" s="207"/>
      <c r="BW1415" s="207"/>
      <c r="BX1415" s="207"/>
      <c r="BY1415" s="207"/>
      <c r="BZ1415" s="207"/>
      <c r="CA1415" s="207"/>
      <c r="CB1415" s="207"/>
      <c r="CC1415" s="207"/>
      <c r="CD1415" s="207"/>
      <c r="CE1415" s="207"/>
      <c r="CF1415" s="207"/>
      <c r="CG1415" s="207"/>
      <c r="CH1415" s="207"/>
      <c r="CI1415" s="207"/>
      <c r="CJ1415" s="207"/>
      <c r="CK1415" s="207"/>
      <c r="CL1415" s="207"/>
      <c r="CM1415" s="207"/>
      <c r="CN1415" s="207"/>
      <c r="CO1415" s="207"/>
      <c r="CP1415" s="207"/>
      <c r="CQ1415" s="207"/>
      <c r="CR1415" s="207"/>
      <c r="CS1415" s="207"/>
      <c r="CT1415" s="207"/>
      <c r="CU1415" s="207"/>
      <c r="CV1415" s="207"/>
      <c r="CW1415" s="207"/>
      <c r="CX1415" s="207"/>
      <c r="CY1415" s="207"/>
      <c r="CZ1415" s="207"/>
      <c r="DA1415" s="207"/>
      <c r="DB1415" s="207"/>
      <c r="DC1415" s="207"/>
      <c r="DD1415" s="207"/>
      <c r="DE1415" s="207"/>
      <c r="DF1415" s="207"/>
      <c r="DG1415" s="207"/>
      <c r="DH1415" s="207"/>
      <c r="DI1415" s="207"/>
      <c r="DJ1415" s="207"/>
      <c r="DK1415" s="207"/>
      <c r="DL1415" s="207"/>
      <c r="DM1415" s="207"/>
      <c r="DN1415" s="207"/>
      <c r="DO1415" s="207"/>
      <c r="DP1415" s="207"/>
      <c r="DQ1415" s="207"/>
      <c r="DR1415" s="207"/>
      <c r="DS1415" s="207"/>
      <c r="DT1415" s="207"/>
      <c r="DU1415" s="207"/>
      <c r="DV1415" s="207"/>
      <c r="DW1415" s="207"/>
      <c r="DX1415" s="207"/>
      <c r="DY1415" s="207"/>
      <c r="DZ1415" s="207"/>
      <c r="EA1415" s="207"/>
      <c r="EB1415" s="207"/>
      <c r="EC1415" s="207"/>
      <c r="ED1415" s="207"/>
      <c r="EE1415" s="207"/>
      <c r="EF1415" s="207"/>
      <c r="EG1415" s="207"/>
      <c r="EH1415" s="207"/>
      <c r="EI1415" s="207"/>
      <c r="EJ1415" s="207"/>
      <c r="EK1415" s="207"/>
      <c r="EL1415" s="207"/>
      <c r="EM1415" s="207"/>
      <c r="EN1415" s="207"/>
      <c r="EO1415" s="207"/>
      <c r="EP1415" s="207"/>
      <c r="EQ1415" s="207"/>
      <c r="ER1415" s="207"/>
      <c r="ES1415" s="207"/>
      <c r="ET1415" s="207"/>
      <c r="EU1415" s="207"/>
      <c r="EV1415" s="207"/>
      <c r="EW1415" s="207"/>
      <c r="EX1415" s="207"/>
      <c r="EY1415" s="207"/>
      <c r="EZ1415" s="207"/>
      <c r="FA1415" s="207"/>
      <c r="FB1415" s="207"/>
      <c r="FC1415" s="207"/>
      <c r="FD1415" s="207"/>
      <c r="FE1415" s="207"/>
      <c r="FF1415" s="207"/>
      <c r="FG1415" s="207"/>
      <c r="FH1415" s="207"/>
      <c r="FI1415" s="207"/>
      <c r="FJ1415" s="207"/>
      <c r="FK1415" s="207"/>
      <c r="FL1415" s="207"/>
      <c r="FM1415" s="207"/>
      <c r="FN1415" s="207"/>
      <c r="FO1415" s="207"/>
      <c r="FP1415" s="207"/>
      <c r="FQ1415" s="207"/>
      <c r="FR1415" s="207"/>
      <c r="FS1415" s="207"/>
      <c r="FT1415" s="207"/>
      <c r="FU1415" s="207"/>
      <c r="FV1415" s="207"/>
      <c r="FW1415" s="207"/>
      <c r="FX1415" s="207"/>
      <c r="FY1415" s="207"/>
      <c r="FZ1415" s="207"/>
      <c r="GA1415" s="207"/>
      <c r="GB1415" s="207"/>
      <c r="GC1415" s="207"/>
      <c r="GD1415" s="207"/>
      <c r="GE1415" s="207"/>
      <c r="GF1415" s="207"/>
      <c r="GG1415" s="207"/>
      <c r="GH1415" s="207"/>
      <c r="GI1415" s="207"/>
      <c r="GJ1415" s="207"/>
      <c r="GK1415" s="207"/>
      <c r="GL1415" s="207"/>
      <c r="GM1415" s="207"/>
      <c r="GN1415" s="207"/>
      <c r="GO1415" s="207"/>
      <c r="GP1415" s="207"/>
      <c r="GQ1415" s="207"/>
      <c r="GR1415" s="207"/>
      <c r="GS1415" s="207"/>
      <c r="GT1415" s="207"/>
      <c r="GU1415" s="207"/>
      <c r="GV1415" s="207"/>
      <c r="GW1415" s="207"/>
      <c r="GX1415" s="207"/>
      <c r="GY1415" s="207"/>
      <c r="GZ1415" s="207"/>
      <c r="HA1415" s="207"/>
      <c r="HB1415" s="207"/>
      <c r="HC1415" s="207"/>
      <c r="HD1415" s="207"/>
      <c r="HE1415" s="207"/>
      <c r="HF1415" s="207"/>
      <c r="HG1415" s="207"/>
      <c r="HH1415" s="207"/>
      <c r="HI1415" s="207"/>
      <c r="HJ1415" s="207"/>
      <c r="HK1415" s="207"/>
      <c r="HL1415" s="207"/>
      <c r="HM1415" s="207"/>
      <c r="HN1415" s="207"/>
      <c r="HO1415" s="207"/>
      <c r="HP1415" s="207"/>
      <c r="HQ1415" s="207"/>
      <c r="HR1415" s="207"/>
      <c r="HS1415" s="207"/>
      <c r="HT1415" s="207"/>
      <c r="HU1415" s="207"/>
      <c r="HV1415" s="207"/>
      <c r="HW1415" s="207"/>
      <c r="HX1415" s="207"/>
      <c r="HY1415" s="207"/>
      <c r="HZ1415" s="207"/>
      <c r="IA1415" s="207"/>
      <c r="IB1415" s="207"/>
      <c r="IC1415" s="207"/>
      <c r="ID1415" s="207"/>
      <c r="IE1415" s="207"/>
      <c r="IF1415" s="207"/>
      <c r="IG1415" s="207"/>
      <c r="IH1415" s="207"/>
      <c r="II1415" s="207"/>
      <c r="IJ1415" s="207"/>
      <c r="IK1415" s="207"/>
      <c r="IL1415" s="207"/>
      <c r="IM1415" s="207"/>
      <c r="IN1415" s="207"/>
      <c r="IO1415" s="207"/>
      <c r="IP1415" s="207"/>
      <c r="IQ1415" s="207"/>
      <c r="IR1415" s="207"/>
      <c r="IS1415" s="207"/>
      <c r="IT1415" s="207"/>
      <c r="IU1415" s="207"/>
      <c r="IV1415" s="207"/>
      <c r="IW1415" s="207"/>
      <c r="IX1415" s="207"/>
      <c r="IY1415" s="207"/>
      <c r="IZ1415" s="207"/>
      <c r="JA1415" s="207"/>
      <c r="JB1415" s="207"/>
      <c r="JC1415" s="207"/>
      <c r="JD1415" s="207"/>
      <c r="JE1415" s="207"/>
      <c r="JF1415" s="207"/>
    </row>
    <row r="1416" spans="2:266" ht="29.25" x14ac:dyDescent="0.25">
      <c r="E1416" s="282" t="s">
        <v>343</v>
      </c>
      <c r="F1416" s="163"/>
      <c r="G1416" s="2100"/>
      <c r="H1416" s="1894"/>
      <c r="I1416" s="1905"/>
      <c r="J1416" s="1905">
        <f t="shared" si="421"/>
        <v>2</v>
      </c>
      <c r="K1416" s="1905" t="e">
        <f t="shared" si="421"/>
        <v>#DIV/0!</v>
      </c>
      <c r="L1416" s="1892"/>
      <c r="M1416" s="1892"/>
      <c r="N1416" s="2076"/>
      <c r="O1416" s="2076"/>
      <c r="P1416" s="2076"/>
      <c r="Q1416" s="1889"/>
      <c r="R1416" s="2076"/>
      <c r="S1416" s="1889"/>
      <c r="T1416" s="2753"/>
      <c r="U1416" s="2753"/>
      <c r="V1416" s="2753"/>
      <c r="W1416" s="2753"/>
      <c r="X1416" s="2753"/>
      <c r="Y1416" s="2753"/>
      <c r="Z1416" s="1028"/>
      <c r="AA1416" s="2753"/>
      <c r="AB1416" s="2753"/>
      <c r="AC1416" s="3136"/>
      <c r="AD1416" s="3136"/>
      <c r="AE1416" s="2753"/>
      <c r="AF1416" s="945"/>
      <c r="AG1416" s="2755"/>
      <c r="AH1416" s="2272"/>
      <c r="AI1416" s="207"/>
      <c r="AJ1416" s="207"/>
      <c r="AK1416" s="207"/>
      <c r="AL1416" s="207"/>
      <c r="AM1416" s="207"/>
      <c r="AN1416" s="207"/>
      <c r="AO1416" s="207"/>
      <c r="AP1416" s="207"/>
      <c r="AQ1416" s="207"/>
      <c r="AR1416" s="207"/>
      <c r="AS1416" s="207"/>
      <c r="AT1416" s="207"/>
      <c r="AU1416" s="207"/>
      <c r="AV1416" s="207"/>
      <c r="AW1416" s="207"/>
      <c r="AX1416" s="207"/>
      <c r="AY1416" s="207"/>
      <c r="AZ1416" s="207"/>
      <c r="BA1416" s="207"/>
      <c r="BB1416" s="207"/>
      <c r="BC1416" s="207"/>
      <c r="BD1416" s="207"/>
      <c r="BE1416" s="207"/>
      <c r="BF1416" s="207"/>
      <c r="BG1416" s="207"/>
      <c r="BH1416" s="207"/>
      <c r="BI1416" s="207"/>
      <c r="BJ1416" s="207"/>
      <c r="BK1416" s="207"/>
      <c r="BL1416" s="207"/>
      <c r="BM1416" s="207"/>
      <c r="BN1416" s="207"/>
      <c r="BO1416" s="207"/>
      <c r="BP1416" s="207"/>
      <c r="BQ1416" s="207"/>
      <c r="BR1416" s="207"/>
      <c r="BS1416" s="207"/>
      <c r="BT1416" s="207"/>
      <c r="BU1416" s="207"/>
      <c r="BV1416" s="207"/>
      <c r="BW1416" s="207"/>
      <c r="BX1416" s="207"/>
      <c r="BY1416" s="207"/>
      <c r="BZ1416" s="207"/>
      <c r="CA1416" s="207"/>
      <c r="CB1416" s="207"/>
      <c r="CC1416" s="207"/>
      <c r="CD1416" s="207"/>
      <c r="CE1416" s="207"/>
      <c r="CF1416" s="207"/>
      <c r="CG1416" s="207"/>
      <c r="CH1416" s="207"/>
      <c r="CI1416" s="207"/>
      <c r="CJ1416" s="207"/>
      <c r="CK1416" s="207"/>
      <c r="CL1416" s="207"/>
      <c r="CM1416" s="207"/>
      <c r="CN1416" s="207"/>
      <c r="CO1416" s="207"/>
      <c r="CP1416" s="207"/>
      <c r="CQ1416" s="207"/>
      <c r="CR1416" s="207"/>
      <c r="CS1416" s="207"/>
      <c r="CT1416" s="207"/>
      <c r="CU1416" s="207"/>
      <c r="CV1416" s="207"/>
      <c r="CW1416" s="207"/>
      <c r="CX1416" s="207"/>
      <c r="CY1416" s="207"/>
      <c r="CZ1416" s="207"/>
      <c r="DA1416" s="207"/>
      <c r="DB1416" s="207"/>
      <c r="DC1416" s="207"/>
      <c r="DD1416" s="207"/>
      <c r="DE1416" s="207"/>
      <c r="DF1416" s="207"/>
      <c r="DG1416" s="207"/>
      <c r="DH1416" s="207"/>
      <c r="DI1416" s="207"/>
      <c r="DJ1416" s="207"/>
      <c r="DK1416" s="207"/>
      <c r="DL1416" s="207"/>
      <c r="DM1416" s="207"/>
      <c r="DN1416" s="207"/>
      <c r="DO1416" s="207"/>
      <c r="DP1416" s="207"/>
      <c r="DQ1416" s="207"/>
      <c r="DR1416" s="207"/>
      <c r="DS1416" s="207"/>
      <c r="DT1416" s="207"/>
      <c r="DU1416" s="207"/>
      <c r="DV1416" s="207"/>
      <c r="DW1416" s="207"/>
      <c r="DX1416" s="207"/>
      <c r="DY1416" s="207"/>
      <c r="DZ1416" s="207"/>
      <c r="EA1416" s="207"/>
      <c r="EB1416" s="207"/>
      <c r="EC1416" s="207"/>
      <c r="ED1416" s="207"/>
      <c r="EE1416" s="207"/>
      <c r="EF1416" s="207"/>
      <c r="EG1416" s="207"/>
      <c r="EH1416" s="207"/>
      <c r="EI1416" s="207"/>
      <c r="EJ1416" s="207"/>
      <c r="EK1416" s="207"/>
      <c r="EL1416" s="207"/>
      <c r="EM1416" s="207"/>
      <c r="EN1416" s="207"/>
      <c r="EO1416" s="207"/>
      <c r="EP1416" s="207"/>
      <c r="EQ1416" s="207"/>
      <c r="ER1416" s="207"/>
      <c r="ES1416" s="207"/>
      <c r="ET1416" s="207"/>
      <c r="EU1416" s="207"/>
      <c r="EV1416" s="207"/>
      <c r="EW1416" s="207"/>
      <c r="EX1416" s="207"/>
      <c r="EY1416" s="207"/>
      <c r="EZ1416" s="207"/>
      <c r="FA1416" s="207"/>
      <c r="FB1416" s="207"/>
      <c r="FC1416" s="207"/>
      <c r="FD1416" s="207"/>
      <c r="FE1416" s="207"/>
      <c r="FF1416" s="207"/>
      <c r="FG1416" s="207"/>
      <c r="FH1416" s="207"/>
      <c r="FI1416" s="207"/>
      <c r="FJ1416" s="207"/>
      <c r="FK1416" s="207"/>
      <c r="FL1416" s="207"/>
      <c r="FM1416" s="207"/>
      <c r="FN1416" s="207"/>
      <c r="FO1416" s="207"/>
      <c r="FP1416" s="207"/>
      <c r="FQ1416" s="207"/>
      <c r="FR1416" s="207"/>
      <c r="FS1416" s="207"/>
      <c r="FT1416" s="207"/>
      <c r="FU1416" s="207"/>
      <c r="FV1416" s="207"/>
      <c r="FW1416" s="207"/>
      <c r="FX1416" s="207"/>
      <c r="FY1416" s="207"/>
      <c r="FZ1416" s="207"/>
      <c r="GA1416" s="207"/>
      <c r="GB1416" s="207"/>
      <c r="GC1416" s="207"/>
      <c r="GD1416" s="207"/>
      <c r="GE1416" s="207"/>
      <c r="GF1416" s="207"/>
      <c r="GG1416" s="207"/>
      <c r="GH1416" s="207"/>
      <c r="GI1416" s="207"/>
      <c r="GJ1416" s="207"/>
      <c r="GK1416" s="207"/>
      <c r="GL1416" s="207"/>
      <c r="GM1416" s="207"/>
      <c r="GN1416" s="207"/>
      <c r="GO1416" s="207"/>
      <c r="GP1416" s="207"/>
      <c r="GQ1416" s="207"/>
      <c r="GR1416" s="207"/>
      <c r="GS1416" s="207"/>
      <c r="GT1416" s="207"/>
      <c r="GU1416" s="207"/>
      <c r="GV1416" s="207"/>
      <c r="GW1416" s="207"/>
      <c r="GX1416" s="207"/>
      <c r="GY1416" s="207"/>
      <c r="GZ1416" s="207"/>
      <c r="HA1416" s="207"/>
      <c r="HB1416" s="207"/>
      <c r="HC1416" s="207"/>
      <c r="HD1416" s="207"/>
      <c r="HE1416" s="207"/>
      <c r="HF1416" s="207"/>
      <c r="HG1416" s="207"/>
      <c r="HH1416" s="207"/>
      <c r="HI1416" s="207"/>
      <c r="HJ1416" s="207"/>
      <c r="HK1416" s="207"/>
      <c r="HL1416" s="207"/>
      <c r="HM1416" s="207"/>
      <c r="HN1416" s="207"/>
      <c r="HO1416" s="207"/>
      <c r="HP1416" s="207"/>
      <c r="HQ1416" s="207"/>
      <c r="HR1416" s="207"/>
      <c r="HS1416" s="207"/>
      <c r="HT1416" s="207"/>
      <c r="HU1416" s="207"/>
      <c r="HV1416" s="207"/>
      <c r="HW1416" s="207"/>
      <c r="HX1416" s="207"/>
      <c r="HY1416" s="207"/>
      <c r="HZ1416" s="207"/>
      <c r="IA1416" s="207"/>
      <c r="IB1416" s="207"/>
      <c r="IC1416" s="207"/>
      <c r="ID1416" s="207"/>
      <c r="IE1416" s="207"/>
      <c r="IF1416" s="207"/>
      <c r="IG1416" s="207"/>
      <c r="IH1416" s="207"/>
      <c r="II1416" s="207"/>
      <c r="IJ1416" s="207"/>
      <c r="IK1416" s="207"/>
      <c r="IL1416" s="207"/>
      <c r="IM1416" s="207"/>
      <c r="IN1416" s="207"/>
      <c r="IO1416" s="207"/>
      <c r="IP1416" s="207"/>
      <c r="IQ1416" s="207"/>
      <c r="IR1416" s="207"/>
      <c r="IS1416" s="207"/>
      <c r="IT1416" s="207"/>
      <c r="IU1416" s="207"/>
      <c r="IV1416" s="207"/>
      <c r="IW1416" s="207"/>
      <c r="IX1416" s="207"/>
      <c r="IY1416" s="207"/>
      <c r="IZ1416" s="207"/>
      <c r="JA1416" s="207"/>
      <c r="JB1416" s="207"/>
      <c r="JC1416" s="207"/>
      <c r="JD1416" s="207"/>
      <c r="JE1416" s="207"/>
      <c r="JF1416" s="207"/>
    </row>
    <row r="1417" spans="2:266" ht="30" x14ac:dyDescent="0.25">
      <c r="B1417" s="207">
        <v>1</v>
      </c>
      <c r="E1417" s="164" t="s">
        <v>194</v>
      </c>
      <c r="F1417" s="163"/>
      <c r="G1417" s="2100"/>
      <c r="H1417" s="1887"/>
      <c r="I1417" s="2076"/>
      <c r="J1417" s="2076">
        <f t="shared" si="421"/>
        <v>0</v>
      </c>
      <c r="K1417" s="2076">
        <f t="shared" si="421"/>
        <v>0</v>
      </c>
      <c r="L1417" s="1892"/>
      <c r="M1417" s="1892"/>
      <c r="N1417" s="2076"/>
      <c r="O1417" s="2076"/>
      <c r="P1417" s="2076"/>
      <c r="Q1417" s="1889"/>
      <c r="R1417" s="2076"/>
      <c r="S1417" s="1889"/>
      <c r="T1417" s="2753"/>
      <c r="U1417" s="2753"/>
      <c r="V1417" s="2753"/>
      <c r="W1417" s="2753"/>
      <c r="X1417" s="2753">
        <f t="shared" ref="X1417:AE1417" si="425">X1342</f>
        <v>0</v>
      </c>
      <c r="Y1417" s="2753">
        <f t="shared" si="425"/>
        <v>0</v>
      </c>
      <c r="Z1417" s="1028">
        <f t="shared" si="425"/>
        <v>0</v>
      </c>
      <c r="AA1417" s="2753">
        <f t="shared" si="425"/>
        <v>0</v>
      </c>
      <c r="AB1417" s="2753">
        <f t="shared" si="425"/>
        <v>0</v>
      </c>
      <c r="AC1417" s="3136">
        <f t="shared" si="425"/>
        <v>0</v>
      </c>
      <c r="AD1417" s="3136">
        <f t="shared" si="425"/>
        <v>0</v>
      </c>
      <c r="AE1417" s="2753">
        <f t="shared" si="425"/>
        <v>0</v>
      </c>
      <c r="AF1417" s="945"/>
      <c r="AG1417" s="2755">
        <f>AG1342</f>
        <v>0</v>
      </c>
      <c r="AH1417" s="2272"/>
      <c r="AI1417" s="207"/>
      <c r="AJ1417" s="207"/>
      <c r="AK1417" s="207"/>
      <c r="AL1417" s="207"/>
      <c r="AM1417" s="207"/>
      <c r="AN1417" s="207"/>
      <c r="AO1417" s="207"/>
      <c r="AP1417" s="207"/>
      <c r="AQ1417" s="207"/>
      <c r="AR1417" s="207"/>
      <c r="AS1417" s="207"/>
      <c r="AT1417" s="207"/>
      <c r="AU1417" s="207"/>
      <c r="AV1417" s="207"/>
      <c r="AW1417" s="207"/>
      <c r="AX1417" s="207"/>
      <c r="AY1417" s="207"/>
      <c r="AZ1417" s="207"/>
      <c r="BA1417" s="207"/>
      <c r="BB1417" s="207"/>
      <c r="BC1417" s="207"/>
      <c r="BD1417" s="207"/>
      <c r="BE1417" s="207"/>
      <c r="BF1417" s="207"/>
      <c r="BG1417" s="207"/>
      <c r="BH1417" s="207"/>
      <c r="BI1417" s="207"/>
      <c r="BJ1417" s="207"/>
      <c r="BK1417" s="207"/>
      <c r="BL1417" s="207"/>
      <c r="BM1417" s="207"/>
      <c r="BN1417" s="207"/>
      <c r="BO1417" s="207"/>
      <c r="BP1417" s="207"/>
      <c r="BQ1417" s="207"/>
      <c r="BR1417" s="207"/>
      <c r="BS1417" s="207"/>
      <c r="BT1417" s="207"/>
      <c r="BU1417" s="207"/>
      <c r="BV1417" s="207"/>
      <c r="BW1417" s="207"/>
      <c r="BX1417" s="207"/>
      <c r="BY1417" s="207"/>
      <c r="BZ1417" s="207"/>
      <c r="CA1417" s="207"/>
      <c r="CB1417" s="207"/>
      <c r="CC1417" s="207"/>
      <c r="CD1417" s="207"/>
      <c r="CE1417" s="207"/>
      <c r="CF1417" s="207"/>
      <c r="CG1417" s="207"/>
      <c r="CH1417" s="207"/>
      <c r="CI1417" s="207"/>
      <c r="CJ1417" s="207"/>
      <c r="CK1417" s="207"/>
      <c r="CL1417" s="207"/>
      <c r="CM1417" s="207"/>
      <c r="CN1417" s="207"/>
      <c r="CO1417" s="207"/>
      <c r="CP1417" s="207"/>
      <c r="CQ1417" s="207"/>
      <c r="CR1417" s="207"/>
      <c r="CS1417" s="207"/>
      <c r="CT1417" s="207"/>
      <c r="CU1417" s="207"/>
      <c r="CV1417" s="207"/>
      <c r="CW1417" s="207"/>
      <c r="CX1417" s="207"/>
      <c r="CY1417" s="207"/>
      <c r="CZ1417" s="207"/>
      <c r="DA1417" s="207"/>
      <c r="DB1417" s="207"/>
      <c r="DC1417" s="207"/>
      <c r="DD1417" s="207"/>
      <c r="DE1417" s="207"/>
      <c r="DF1417" s="207"/>
      <c r="DG1417" s="207"/>
      <c r="DH1417" s="207"/>
      <c r="DI1417" s="207"/>
      <c r="DJ1417" s="207"/>
      <c r="DK1417" s="207"/>
      <c r="DL1417" s="207"/>
      <c r="DM1417" s="207"/>
      <c r="DN1417" s="207"/>
      <c r="DO1417" s="207"/>
      <c r="DP1417" s="207"/>
      <c r="DQ1417" s="207"/>
      <c r="DR1417" s="207"/>
      <c r="DS1417" s="207"/>
      <c r="DT1417" s="207"/>
      <c r="DU1417" s="207"/>
      <c r="DV1417" s="207"/>
      <c r="DW1417" s="207"/>
      <c r="DX1417" s="207"/>
      <c r="DY1417" s="207"/>
      <c r="DZ1417" s="207"/>
      <c r="EA1417" s="207"/>
      <c r="EB1417" s="207"/>
      <c r="EC1417" s="207"/>
      <c r="ED1417" s="207"/>
      <c r="EE1417" s="207"/>
      <c r="EF1417" s="207"/>
      <c r="EG1417" s="207"/>
      <c r="EH1417" s="207"/>
      <c r="EI1417" s="207"/>
      <c r="EJ1417" s="207"/>
      <c r="EK1417" s="207"/>
      <c r="EL1417" s="207"/>
      <c r="EM1417" s="207"/>
      <c r="EN1417" s="207"/>
      <c r="EO1417" s="207"/>
      <c r="EP1417" s="207"/>
      <c r="EQ1417" s="207"/>
      <c r="ER1417" s="207"/>
      <c r="ES1417" s="207"/>
      <c r="ET1417" s="207"/>
      <c r="EU1417" s="207"/>
      <c r="EV1417" s="207"/>
      <c r="EW1417" s="207"/>
      <c r="EX1417" s="207"/>
      <c r="EY1417" s="207"/>
      <c r="EZ1417" s="207"/>
      <c r="FA1417" s="207"/>
      <c r="FB1417" s="207"/>
      <c r="FC1417" s="207"/>
      <c r="FD1417" s="207"/>
      <c r="FE1417" s="207"/>
      <c r="FF1417" s="207"/>
      <c r="FG1417" s="207"/>
      <c r="FH1417" s="207"/>
      <c r="FI1417" s="207"/>
      <c r="FJ1417" s="207"/>
      <c r="FK1417" s="207"/>
      <c r="FL1417" s="207"/>
      <c r="FM1417" s="207"/>
      <c r="FN1417" s="207"/>
      <c r="FO1417" s="207"/>
      <c r="FP1417" s="207"/>
      <c r="FQ1417" s="207"/>
      <c r="FR1417" s="207"/>
      <c r="FS1417" s="207"/>
      <c r="FT1417" s="207"/>
      <c r="FU1417" s="207"/>
      <c r="FV1417" s="207"/>
      <c r="FW1417" s="207"/>
      <c r="FX1417" s="207"/>
      <c r="FY1417" s="207"/>
      <c r="FZ1417" s="207"/>
      <c r="GA1417" s="207"/>
      <c r="GB1417" s="207"/>
      <c r="GC1417" s="207"/>
      <c r="GD1417" s="207"/>
      <c r="GE1417" s="207"/>
      <c r="GF1417" s="207"/>
      <c r="GG1417" s="207"/>
      <c r="GH1417" s="207"/>
      <c r="GI1417" s="207"/>
      <c r="GJ1417" s="207"/>
      <c r="GK1417" s="207"/>
      <c r="GL1417" s="207"/>
      <c r="GM1417" s="207"/>
      <c r="GN1417" s="207"/>
      <c r="GO1417" s="207"/>
      <c r="GP1417" s="207"/>
      <c r="GQ1417" s="207"/>
      <c r="GR1417" s="207"/>
      <c r="GS1417" s="207"/>
      <c r="GT1417" s="207"/>
      <c r="GU1417" s="207"/>
      <c r="GV1417" s="207"/>
      <c r="GW1417" s="207"/>
      <c r="GX1417" s="207"/>
      <c r="GY1417" s="207"/>
      <c r="GZ1417" s="207"/>
      <c r="HA1417" s="207"/>
      <c r="HB1417" s="207"/>
      <c r="HC1417" s="207"/>
      <c r="HD1417" s="207"/>
      <c r="HE1417" s="207"/>
      <c r="HF1417" s="207"/>
      <c r="HG1417" s="207"/>
      <c r="HH1417" s="207"/>
      <c r="HI1417" s="207"/>
      <c r="HJ1417" s="207"/>
      <c r="HK1417" s="207"/>
      <c r="HL1417" s="207"/>
      <c r="HM1417" s="207"/>
      <c r="HN1417" s="207"/>
      <c r="HO1417" s="207"/>
      <c r="HP1417" s="207"/>
      <c r="HQ1417" s="207"/>
      <c r="HR1417" s="207"/>
      <c r="HS1417" s="207"/>
      <c r="HT1417" s="207"/>
      <c r="HU1417" s="207"/>
      <c r="HV1417" s="207"/>
      <c r="HW1417" s="207"/>
      <c r="HX1417" s="207"/>
      <c r="HY1417" s="207"/>
      <c r="HZ1417" s="207"/>
      <c r="IA1417" s="207"/>
      <c r="IB1417" s="207"/>
      <c r="IC1417" s="207"/>
      <c r="ID1417" s="207"/>
      <c r="IE1417" s="207"/>
      <c r="IF1417" s="207"/>
      <c r="IG1417" s="207"/>
      <c r="IH1417" s="207"/>
      <c r="II1417" s="207"/>
      <c r="IJ1417" s="207"/>
      <c r="IK1417" s="207"/>
      <c r="IL1417" s="207"/>
      <c r="IM1417" s="207"/>
      <c r="IN1417" s="207"/>
      <c r="IO1417" s="207"/>
      <c r="IP1417" s="207"/>
      <c r="IQ1417" s="207"/>
      <c r="IR1417" s="207"/>
      <c r="IS1417" s="207"/>
      <c r="IT1417" s="207"/>
      <c r="IU1417" s="207"/>
      <c r="IV1417" s="207"/>
      <c r="IW1417" s="207"/>
      <c r="IX1417" s="207"/>
      <c r="IY1417" s="207"/>
      <c r="IZ1417" s="207"/>
      <c r="JA1417" s="207"/>
      <c r="JB1417" s="207"/>
      <c r="JC1417" s="207"/>
      <c r="JD1417" s="207"/>
      <c r="JE1417" s="207"/>
      <c r="JF1417" s="207"/>
    </row>
    <row r="1418" spans="2:266" ht="110.25" x14ac:dyDescent="0.25">
      <c r="B1418" s="207">
        <v>1</v>
      </c>
      <c r="E1418" s="549" t="s">
        <v>504</v>
      </c>
      <c r="F1418" s="163"/>
      <c r="G1418" s="2100"/>
      <c r="H1418" s="1887"/>
      <c r="I1418" s="2076"/>
      <c r="J1418" s="2076">
        <f t="shared" si="421"/>
        <v>7</v>
      </c>
      <c r="K1418" s="2076" t="e">
        <f t="shared" si="421"/>
        <v>#DIV/0!</v>
      </c>
      <c r="L1418" s="1892"/>
      <c r="M1418" s="1892"/>
      <c r="N1418" s="2076"/>
      <c r="O1418" s="2076"/>
      <c r="P1418" s="2076"/>
      <c r="Q1418" s="1889"/>
      <c r="R1418" s="2076"/>
      <c r="S1418" s="1889"/>
      <c r="T1418" s="2753"/>
      <c r="U1418" s="2753"/>
      <c r="V1418" s="2753"/>
      <c r="W1418" s="2753"/>
      <c r="X1418" s="2753">
        <f t="shared" ref="X1418:AE1418" si="426">X1343</f>
        <v>0</v>
      </c>
      <c r="Y1418" s="2753">
        <f t="shared" si="426"/>
        <v>24.153179999999999</v>
      </c>
      <c r="Z1418" s="1028">
        <f t="shared" si="426"/>
        <v>0</v>
      </c>
      <c r="AA1418" s="2753">
        <f t="shared" si="426"/>
        <v>0</v>
      </c>
      <c r="AB1418" s="2753">
        <f t="shared" si="426"/>
        <v>24.153179999999999</v>
      </c>
      <c r="AC1418" s="3136">
        <f t="shared" si="426"/>
        <v>0</v>
      </c>
      <c r="AD1418" s="3136">
        <f t="shared" si="426"/>
        <v>0</v>
      </c>
      <c r="AE1418" s="2753">
        <f t="shared" si="426"/>
        <v>24.153179999999999</v>
      </c>
      <c r="AF1418" s="945"/>
      <c r="AG1418" s="2755">
        <f>AG1343</f>
        <v>0</v>
      </c>
      <c r="AH1418" s="2272"/>
      <c r="AI1418" s="207"/>
      <c r="AJ1418" s="207"/>
      <c r="AK1418" s="207"/>
      <c r="AL1418" s="207"/>
      <c r="AM1418" s="207"/>
      <c r="AN1418" s="207"/>
      <c r="AO1418" s="207"/>
      <c r="AP1418" s="207"/>
      <c r="AQ1418" s="207"/>
      <c r="AR1418" s="207"/>
      <c r="AS1418" s="207"/>
      <c r="AT1418" s="207"/>
      <c r="AU1418" s="207"/>
      <c r="AV1418" s="207"/>
      <c r="AW1418" s="207"/>
      <c r="AX1418" s="207"/>
      <c r="AY1418" s="207"/>
      <c r="AZ1418" s="207"/>
      <c r="BA1418" s="207"/>
      <c r="BB1418" s="207"/>
      <c r="BC1418" s="207"/>
      <c r="BD1418" s="207"/>
      <c r="BE1418" s="207"/>
      <c r="BF1418" s="207"/>
      <c r="BG1418" s="207"/>
      <c r="BH1418" s="207"/>
      <c r="BI1418" s="207"/>
      <c r="BJ1418" s="207"/>
      <c r="BK1418" s="207"/>
      <c r="BL1418" s="207"/>
      <c r="BM1418" s="207"/>
      <c r="BN1418" s="207"/>
      <c r="BO1418" s="207"/>
      <c r="BP1418" s="207"/>
      <c r="BQ1418" s="207"/>
      <c r="BR1418" s="207"/>
      <c r="BS1418" s="207"/>
      <c r="BT1418" s="207"/>
      <c r="BU1418" s="207"/>
      <c r="BV1418" s="207"/>
      <c r="BW1418" s="207"/>
      <c r="BX1418" s="207"/>
      <c r="BY1418" s="207"/>
      <c r="BZ1418" s="207"/>
      <c r="CA1418" s="207"/>
      <c r="CB1418" s="207"/>
      <c r="CC1418" s="207"/>
      <c r="CD1418" s="207"/>
      <c r="CE1418" s="207"/>
      <c r="CF1418" s="207"/>
      <c r="CG1418" s="207"/>
      <c r="CH1418" s="207"/>
      <c r="CI1418" s="207"/>
      <c r="CJ1418" s="207"/>
      <c r="CK1418" s="207"/>
      <c r="CL1418" s="207"/>
      <c r="CM1418" s="207"/>
      <c r="CN1418" s="207"/>
      <c r="CO1418" s="207"/>
      <c r="CP1418" s="207"/>
      <c r="CQ1418" s="207"/>
      <c r="CR1418" s="207"/>
      <c r="CS1418" s="207"/>
      <c r="CT1418" s="207"/>
      <c r="CU1418" s="207"/>
      <c r="CV1418" s="207"/>
      <c r="CW1418" s="207"/>
      <c r="CX1418" s="207"/>
      <c r="CY1418" s="207"/>
      <c r="CZ1418" s="207"/>
      <c r="DA1418" s="207"/>
      <c r="DB1418" s="207"/>
      <c r="DC1418" s="207"/>
      <c r="DD1418" s="207"/>
      <c r="DE1418" s="207"/>
      <c r="DF1418" s="207"/>
      <c r="DG1418" s="207"/>
      <c r="DH1418" s="207"/>
      <c r="DI1418" s="207"/>
      <c r="DJ1418" s="207"/>
      <c r="DK1418" s="207"/>
      <c r="DL1418" s="207"/>
      <c r="DM1418" s="207"/>
      <c r="DN1418" s="207"/>
      <c r="DO1418" s="207"/>
      <c r="DP1418" s="207"/>
      <c r="DQ1418" s="207"/>
      <c r="DR1418" s="207"/>
      <c r="DS1418" s="207"/>
      <c r="DT1418" s="207"/>
      <c r="DU1418" s="207"/>
      <c r="DV1418" s="207"/>
      <c r="DW1418" s="207"/>
      <c r="DX1418" s="207"/>
      <c r="DY1418" s="207"/>
      <c r="DZ1418" s="207"/>
      <c r="EA1418" s="207"/>
      <c r="EB1418" s="207"/>
      <c r="EC1418" s="207"/>
      <c r="ED1418" s="207"/>
      <c r="EE1418" s="207"/>
      <c r="EF1418" s="207"/>
      <c r="EG1418" s="207"/>
      <c r="EH1418" s="207"/>
      <c r="EI1418" s="207"/>
      <c r="EJ1418" s="207"/>
      <c r="EK1418" s="207"/>
      <c r="EL1418" s="207"/>
      <c r="EM1418" s="207"/>
      <c r="EN1418" s="207"/>
      <c r="EO1418" s="207"/>
      <c r="EP1418" s="207"/>
      <c r="EQ1418" s="207"/>
      <c r="ER1418" s="207"/>
      <c r="ES1418" s="207"/>
      <c r="ET1418" s="207"/>
      <c r="EU1418" s="207"/>
      <c r="EV1418" s="207"/>
      <c r="EW1418" s="207"/>
      <c r="EX1418" s="207"/>
      <c r="EY1418" s="207"/>
      <c r="EZ1418" s="207"/>
      <c r="FA1418" s="207"/>
      <c r="FB1418" s="207"/>
      <c r="FC1418" s="207"/>
      <c r="FD1418" s="207"/>
      <c r="FE1418" s="207"/>
      <c r="FF1418" s="207"/>
      <c r="FG1418" s="207"/>
      <c r="FH1418" s="207"/>
      <c r="FI1418" s="207"/>
      <c r="FJ1418" s="207"/>
      <c r="FK1418" s="207"/>
      <c r="FL1418" s="207"/>
      <c r="FM1418" s="207"/>
      <c r="FN1418" s="207"/>
      <c r="FO1418" s="207"/>
      <c r="FP1418" s="207"/>
      <c r="FQ1418" s="207"/>
      <c r="FR1418" s="207"/>
      <c r="FS1418" s="207"/>
      <c r="FT1418" s="207"/>
      <c r="FU1418" s="207"/>
      <c r="FV1418" s="207"/>
      <c r="FW1418" s="207"/>
      <c r="FX1418" s="207"/>
      <c r="FY1418" s="207"/>
      <c r="FZ1418" s="207"/>
      <c r="GA1418" s="207"/>
      <c r="GB1418" s="207"/>
      <c r="GC1418" s="207"/>
      <c r="GD1418" s="207"/>
      <c r="GE1418" s="207"/>
      <c r="GF1418" s="207"/>
      <c r="GG1418" s="207"/>
      <c r="GH1418" s="207"/>
      <c r="GI1418" s="207"/>
      <c r="GJ1418" s="207"/>
      <c r="GK1418" s="207"/>
      <c r="GL1418" s="207"/>
      <c r="GM1418" s="207"/>
      <c r="GN1418" s="207"/>
      <c r="GO1418" s="207"/>
      <c r="GP1418" s="207"/>
      <c r="GQ1418" s="207"/>
      <c r="GR1418" s="207"/>
      <c r="GS1418" s="207"/>
      <c r="GT1418" s="207"/>
      <c r="GU1418" s="207"/>
      <c r="GV1418" s="207"/>
      <c r="GW1418" s="207"/>
      <c r="GX1418" s="207"/>
      <c r="GY1418" s="207"/>
      <c r="GZ1418" s="207"/>
      <c r="HA1418" s="207"/>
      <c r="HB1418" s="207"/>
      <c r="HC1418" s="207"/>
      <c r="HD1418" s="207"/>
      <c r="HE1418" s="207"/>
      <c r="HF1418" s="207"/>
      <c r="HG1418" s="207"/>
      <c r="HH1418" s="207"/>
      <c r="HI1418" s="207"/>
      <c r="HJ1418" s="207"/>
      <c r="HK1418" s="207"/>
      <c r="HL1418" s="207"/>
      <c r="HM1418" s="207"/>
      <c r="HN1418" s="207"/>
      <c r="HO1418" s="207"/>
      <c r="HP1418" s="207"/>
      <c r="HQ1418" s="207"/>
      <c r="HR1418" s="207"/>
      <c r="HS1418" s="207"/>
      <c r="HT1418" s="207"/>
      <c r="HU1418" s="207"/>
      <c r="HV1418" s="207"/>
      <c r="HW1418" s="207"/>
      <c r="HX1418" s="207"/>
      <c r="HY1418" s="207"/>
      <c r="HZ1418" s="207"/>
      <c r="IA1418" s="207"/>
      <c r="IB1418" s="207"/>
      <c r="IC1418" s="207"/>
      <c r="ID1418" s="207"/>
      <c r="IE1418" s="207"/>
      <c r="IF1418" s="207"/>
      <c r="IG1418" s="207"/>
      <c r="IH1418" s="207"/>
      <c r="II1418" s="207"/>
      <c r="IJ1418" s="207"/>
      <c r="IK1418" s="207"/>
      <c r="IL1418" s="207"/>
      <c r="IM1418" s="207"/>
      <c r="IN1418" s="207"/>
      <c r="IO1418" s="207"/>
      <c r="IP1418" s="207"/>
      <c r="IQ1418" s="207"/>
      <c r="IR1418" s="207"/>
      <c r="IS1418" s="207"/>
      <c r="IT1418" s="207"/>
      <c r="IU1418" s="207"/>
      <c r="IV1418" s="207"/>
      <c r="IW1418" s="207"/>
      <c r="IX1418" s="207"/>
      <c r="IY1418" s="207"/>
      <c r="IZ1418" s="207"/>
      <c r="JA1418" s="207"/>
      <c r="JB1418" s="207"/>
      <c r="JC1418" s="207"/>
      <c r="JD1418" s="207"/>
      <c r="JE1418" s="207"/>
      <c r="JF1418" s="207"/>
    </row>
    <row r="1419" spans="2:266" ht="15.75" x14ac:dyDescent="0.25">
      <c r="E1419" s="3373" t="s">
        <v>627</v>
      </c>
      <c r="F1419" s="163"/>
      <c r="G1419" s="2756"/>
      <c r="H1419" s="1894"/>
      <c r="I1419" s="1905"/>
      <c r="J1419" s="1905">
        <f t="shared" ref="J1419:K1421" si="427">J1344</f>
        <v>3</v>
      </c>
      <c r="K1419" s="1905" t="e">
        <f t="shared" si="427"/>
        <v>#DIV/0!</v>
      </c>
      <c r="L1419" s="1892"/>
      <c r="M1419" s="1892"/>
      <c r="N1419" s="2076"/>
      <c r="O1419" s="2076"/>
      <c r="P1419" s="2076"/>
      <c r="Q1419" s="1889"/>
      <c r="R1419" s="2076"/>
      <c r="S1419" s="1889"/>
      <c r="T1419" s="2753"/>
      <c r="U1419" s="2753"/>
      <c r="V1419" s="2753"/>
      <c r="W1419" s="2753"/>
      <c r="X1419" s="2753"/>
      <c r="Y1419" s="2753"/>
      <c r="Z1419" s="1028"/>
      <c r="AA1419" s="2753"/>
      <c r="AB1419" s="2753"/>
      <c r="AC1419" s="3136"/>
      <c r="AD1419" s="3136"/>
      <c r="AE1419" s="2753"/>
      <c r="AF1419" s="945"/>
      <c r="AG1419" s="2755"/>
      <c r="AH1419" s="2272"/>
      <c r="AI1419" s="207"/>
      <c r="AJ1419" s="207"/>
      <c r="AK1419" s="207"/>
      <c r="AL1419" s="207"/>
      <c r="AM1419" s="207"/>
      <c r="AN1419" s="207"/>
      <c r="AO1419" s="207"/>
      <c r="AP1419" s="207"/>
      <c r="AQ1419" s="207"/>
      <c r="AR1419" s="207"/>
      <c r="AS1419" s="207"/>
      <c r="AT1419" s="207"/>
      <c r="AU1419" s="207"/>
      <c r="AV1419" s="207"/>
      <c r="AW1419" s="207"/>
      <c r="AX1419" s="207"/>
      <c r="AY1419" s="207"/>
      <c r="AZ1419" s="207"/>
      <c r="BA1419" s="207"/>
      <c r="BB1419" s="207"/>
      <c r="BC1419" s="207"/>
      <c r="BD1419" s="207"/>
      <c r="BE1419" s="207"/>
      <c r="BF1419" s="207"/>
      <c r="BG1419" s="207"/>
      <c r="BH1419" s="207"/>
      <c r="BI1419" s="207"/>
      <c r="BJ1419" s="207"/>
      <c r="BK1419" s="207"/>
      <c r="BL1419" s="207"/>
      <c r="BM1419" s="207"/>
      <c r="BN1419" s="207"/>
      <c r="BO1419" s="207"/>
      <c r="BP1419" s="207"/>
      <c r="BQ1419" s="207"/>
      <c r="BR1419" s="207"/>
      <c r="BS1419" s="207"/>
      <c r="BT1419" s="207"/>
      <c r="BU1419" s="207"/>
      <c r="BV1419" s="207"/>
      <c r="BW1419" s="207"/>
      <c r="BX1419" s="207"/>
      <c r="BY1419" s="207"/>
      <c r="BZ1419" s="207"/>
      <c r="CA1419" s="207"/>
      <c r="CB1419" s="207"/>
      <c r="CC1419" s="207"/>
      <c r="CD1419" s="207"/>
      <c r="CE1419" s="207"/>
      <c r="CF1419" s="207"/>
      <c r="CG1419" s="207"/>
      <c r="CH1419" s="207"/>
      <c r="CI1419" s="207"/>
      <c r="CJ1419" s="207"/>
      <c r="CK1419" s="207"/>
      <c r="CL1419" s="207"/>
      <c r="CM1419" s="207"/>
      <c r="CN1419" s="207"/>
      <c r="CO1419" s="207"/>
      <c r="CP1419" s="207"/>
      <c r="CQ1419" s="207"/>
      <c r="CR1419" s="207"/>
      <c r="CS1419" s="207"/>
      <c r="CT1419" s="207"/>
      <c r="CU1419" s="207"/>
      <c r="CV1419" s="207"/>
      <c r="CW1419" s="207"/>
      <c r="CX1419" s="207"/>
      <c r="CY1419" s="207"/>
      <c r="CZ1419" s="207"/>
      <c r="DA1419" s="207"/>
      <c r="DB1419" s="207"/>
      <c r="DC1419" s="207"/>
      <c r="DD1419" s="207"/>
      <c r="DE1419" s="207"/>
      <c r="DF1419" s="207"/>
      <c r="DG1419" s="207"/>
      <c r="DH1419" s="207"/>
      <c r="DI1419" s="207"/>
      <c r="DJ1419" s="207"/>
      <c r="DK1419" s="207"/>
      <c r="DL1419" s="207"/>
      <c r="DM1419" s="207"/>
      <c r="DN1419" s="207"/>
      <c r="DO1419" s="207"/>
      <c r="DP1419" s="207"/>
      <c r="DQ1419" s="207"/>
      <c r="DR1419" s="207"/>
      <c r="DS1419" s="207"/>
      <c r="DT1419" s="207"/>
      <c r="DU1419" s="207"/>
      <c r="DV1419" s="207"/>
      <c r="DW1419" s="207"/>
      <c r="DX1419" s="207"/>
      <c r="DY1419" s="207"/>
      <c r="DZ1419" s="207"/>
      <c r="EA1419" s="207"/>
      <c r="EB1419" s="207"/>
      <c r="EC1419" s="207"/>
      <c r="ED1419" s="207"/>
      <c r="EE1419" s="207"/>
      <c r="EF1419" s="207"/>
      <c r="EG1419" s="207"/>
      <c r="EH1419" s="207"/>
      <c r="EI1419" s="207"/>
      <c r="EJ1419" s="207"/>
      <c r="EK1419" s="207"/>
      <c r="EL1419" s="207"/>
      <c r="EM1419" s="207"/>
      <c r="EN1419" s="207"/>
      <c r="EO1419" s="207"/>
      <c r="EP1419" s="207"/>
      <c r="EQ1419" s="207"/>
      <c r="ER1419" s="207"/>
      <c r="ES1419" s="207"/>
      <c r="ET1419" s="207"/>
      <c r="EU1419" s="207"/>
      <c r="EV1419" s="207"/>
      <c r="EW1419" s="207"/>
      <c r="EX1419" s="207"/>
      <c r="EY1419" s="207"/>
      <c r="EZ1419" s="207"/>
      <c r="FA1419" s="207"/>
      <c r="FB1419" s="207"/>
      <c r="FC1419" s="207"/>
      <c r="FD1419" s="207"/>
      <c r="FE1419" s="207"/>
      <c r="FF1419" s="207"/>
      <c r="FG1419" s="207"/>
      <c r="FH1419" s="207"/>
      <c r="FI1419" s="207"/>
      <c r="FJ1419" s="207"/>
      <c r="FK1419" s="207"/>
      <c r="FL1419" s="207"/>
      <c r="FM1419" s="207"/>
      <c r="FN1419" s="207"/>
      <c r="FO1419" s="207"/>
      <c r="FP1419" s="207"/>
      <c r="FQ1419" s="207"/>
      <c r="FR1419" s="207"/>
      <c r="FS1419" s="207"/>
      <c r="FT1419" s="207"/>
      <c r="FU1419" s="207"/>
      <c r="FV1419" s="207"/>
      <c r="FW1419" s="207"/>
      <c r="FX1419" s="207"/>
      <c r="FY1419" s="207"/>
      <c r="FZ1419" s="207"/>
      <c r="GA1419" s="207"/>
      <c r="GB1419" s="207"/>
      <c r="GC1419" s="207"/>
      <c r="GD1419" s="207"/>
      <c r="GE1419" s="207"/>
      <c r="GF1419" s="207"/>
      <c r="GG1419" s="207"/>
      <c r="GH1419" s="207"/>
      <c r="GI1419" s="207"/>
      <c r="GJ1419" s="207"/>
      <c r="GK1419" s="207"/>
      <c r="GL1419" s="207"/>
      <c r="GM1419" s="207"/>
      <c r="GN1419" s="207"/>
      <c r="GO1419" s="207"/>
      <c r="GP1419" s="207"/>
      <c r="GQ1419" s="207"/>
      <c r="GR1419" s="207"/>
      <c r="GS1419" s="207"/>
      <c r="GT1419" s="207"/>
      <c r="GU1419" s="207"/>
      <c r="GV1419" s="207"/>
      <c r="GW1419" s="207"/>
      <c r="GX1419" s="207"/>
      <c r="GY1419" s="207"/>
      <c r="GZ1419" s="207"/>
      <c r="HA1419" s="207"/>
      <c r="HB1419" s="207"/>
      <c r="HC1419" s="207"/>
      <c r="HD1419" s="207"/>
      <c r="HE1419" s="207"/>
      <c r="HF1419" s="207"/>
      <c r="HG1419" s="207"/>
      <c r="HH1419" s="207"/>
      <c r="HI1419" s="207"/>
      <c r="HJ1419" s="207"/>
      <c r="HK1419" s="207"/>
      <c r="HL1419" s="207"/>
      <c r="HM1419" s="207"/>
      <c r="HN1419" s="207"/>
      <c r="HO1419" s="207"/>
      <c r="HP1419" s="207"/>
      <c r="HQ1419" s="207"/>
      <c r="HR1419" s="207"/>
      <c r="HS1419" s="207"/>
      <c r="HT1419" s="207"/>
      <c r="HU1419" s="207"/>
      <c r="HV1419" s="207"/>
      <c r="HW1419" s="207"/>
      <c r="HX1419" s="207"/>
      <c r="HY1419" s="207"/>
      <c r="HZ1419" s="207"/>
      <c r="IA1419" s="207"/>
      <c r="IB1419" s="207"/>
      <c r="IC1419" s="207"/>
      <c r="ID1419" s="207"/>
      <c r="IE1419" s="207"/>
      <c r="IF1419" s="207"/>
      <c r="IG1419" s="207"/>
      <c r="IH1419" s="207"/>
      <c r="II1419" s="207"/>
      <c r="IJ1419" s="207"/>
      <c r="IK1419" s="207"/>
      <c r="IL1419" s="207"/>
      <c r="IM1419" s="207"/>
      <c r="IN1419" s="207"/>
      <c r="IO1419" s="207"/>
      <c r="IP1419" s="207"/>
      <c r="IQ1419" s="207"/>
      <c r="IR1419" s="207"/>
      <c r="IS1419" s="207"/>
      <c r="IT1419" s="207"/>
      <c r="IU1419" s="207"/>
      <c r="IV1419" s="207"/>
      <c r="IW1419" s="207"/>
      <c r="IX1419" s="207"/>
      <c r="IY1419" s="207"/>
      <c r="IZ1419" s="207"/>
      <c r="JA1419" s="207"/>
      <c r="JB1419" s="207"/>
      <c r="JC1419" s="207"/>
      <c r="JD1419" s="207"/>
      <c r="JE1419" s="207"/>
      <c r="JF1419" s="207"/>
    </row>
    <row r="1420" spans="2:266" ht="15.75" x14ac:dyDescent="0.25">
      <c r="E1420" s="3373" t="s">
        <v>628</v>
      </c>
      <c r="F1420" s="163"/>
      <c r="G1420" s="2756"/>
      <c r="H1420" s="1894"/>
      <c r="I1420" s="1905"/>
      <c r="J1420" s="1905">
        <f t="shared" si="427"/>
        <v>2</v>
      </c>
      <c r="K1420" s="1905" t="e">
        <f t="shared" si="427"/>
        <v>#DIV/0!</v>
      </c>
      <c r="L1420" s="1892"/>
      <c r="M1420" s="1892"/>
      <c r="N1420" s="2076"/>
      <c r="O1420" s="2076"/>
      <c r="P1420" s="2076"/>
      <c r="Q1420" s="1889"/>
      <c r="R1420" s="2076"/>
      <c r="S1420" s="1889"/>
      <c r="T1420" s="2753"/>
      <c r="U1420" s="2753"/>
      <c r="V1420" s="2753"/>
      <c r="W1420" s="2753"/>
      <c r="X1420" s="2753"/>
      <c r="Y1420" s="2753"/>
      <c r="Z1420" s="1028"/>
      <c r="AA1420" s="2753"/>
      <c r="AB1420" s="2753"/>
      <c r="AC1420" s="3136"/>
      <c r="AD1420" s="3136"/>
      <c r="AE1420" s="2753"/>
      <c r="AF1420" s="945"/>
      <c r="AG1420" s="2755"/>
      <c r="AH1420" s="2272"/>
      <c r="AI1420" s="207"/>
      <c r="AJ1420" s="207"/>
      <c r="AK1420" s="207"/>
      <c r="AL1420" s="207"/>
      <c r="AM1420" s="207"/>
      <c r="AN1420" s="207"/>
      <c r="AO1420" s="207"/>
      <c r="AP1420" s="207"/>
      <c r="AQ1420" s="207"/>
      <c r="AR1420" s="207"/>
      <c r="AS1420" s="207"/>
      <c r="AT1420" s="207"/>
      <c r="AU1420" s="207"/>
      <c r="AV1420" s="207"/>
      <c r="AW1420" s="207"/>
      <c r="AX1420" s="207"/>
      <c r="AY1420" s="207"/>
      <c r="AZ1420" s="207"/>
      <c r="BA1420" s="207"/>
      <c r="BB1420" s="207"/>
      <c r="BC1420" s="207"/>
      <c r="BD1420" s="207"/>
      <c r="BE1420" s="207"/>
      <c r="BF1420" s="207"/>
      <c r="BG1420" s="207"/>
      <c r="BH1420" s="207"/>
      <c r="BI1420" s="207"/>
      <c r="BJ1420" s="207"/>
      <c r="BK1420" s="207"/>
      <c r="BL1420" s="207"/>
      <c r="BM1420" s="207"/>
      <c r="BN1420" s="207"/>
      <c r="BO1420" s="207"/>
      <c r="BP1420" s="207"/>
      <c r="BQ1420" s="207"/>
      <c r="BR1420" s="207"/>
      <c r="BS1420" s="207"/>
      <c r="BT1420" s="207"/>
      <c r="BU1420" s="207"/>
      <c r="BV1420" s="207"/>
      <c r="BW1420" s="207"/>
      <c r="BX1420" s="207"/>
      <c r="BY1420" s="207"/>
      <c r="BZ1420" s="207"/>
      <c r="CA1420" s="207"/>
      <c r="CB1420" s="207"/>
      <c r="CC1420" s="207"/>
      <c r="CD1420" s="207"/>
      <c r="CE1420" s="207"/>
      <c r="CF1420" s="207"/>
      <c r="CG1420" s="207"/>
      <c r="CH1420" s="207"/>
      <c r="CI1420" s="207"/>
      <c r="CJ1420" s="207"/>
      <c r="CK1420" s="207"/>
      <c r="CL1420" s="207"/>
      <c r="CM1420" s="207"/>
      <c r="CN1420" s="207"/>
      <c r="CO1420" s="207"/>
      <c r="CP1420" s="207"/>
      <c r="CQ1420" s="207"/>
      <c r="CR1420" s="207"/>
      <c r="CS1420" s="207"/>
      <c r="CT1420" s="207"/>
      <c r="CU1420" s="207"/>
      <c r="CV1420" s="207"/>
      <c r="CW1420" s="207"/>
      <c r="CX1420" s="207"/>
      <c r="CY1420" s="207"/>
      <c r="CZ1420" s="207"/>
      <c r="DA1420" s="207"/>
      <c r="DB1420" s="207"/>
      <c r="DC1420" s="207"/>
      <c r="DD1420" s="207"/>
      <c r="DE1420" s="207"/>
      <c r="DF1420" s="207"/>
      <c r="DG1420" s="207"/>
      <c r="DH1420" s="207"/>
      <c r="DI1420" s="207"/>
      <c r="DJ1420" s="207"/>
      <c r="DK1420" s="207"/>
      <c r="DL1420" s="207"/>
      <c r="DM1420" s="207"/>
      <c r="DN1420" s="207"/>
      <c r="DO1420" s="207"/>
      <c r="DP1420" s="207"/>
      <c r="DQ1420" s="207"/>
      <c r="DR1420" s="207"/>
      <c r="DS1420" s="207"/>
      <c r="DT1420" s="207"/>
      <c r="DU1420" s="207"/>
      <c r="DV1420" s="207"/>
      <c r="DW1420" s="207"/>
      <c r="DX1420" s="207"/>
      <c r="DY1420" s="207"/>
      <c r="DZ1420" s="207"/>
      <c r="EA1420" s="207"/>
      <c r="EB1420" s="207"/>
      <c r="EC1420" s="207"/>
      <c r="ED1420" s="207"/>
      <c r="EE1420" s="207"/>
      <c r="EF1420" s="207"/>
      <c r="EG1420" s="207"/>
      <c r="EH1420" s="207"/>
      <c r="EI1420" s="207"/>
      <c r="EJ1420" s="207"/>
      <c r="EK1420" s="207"/>
      <c r="EL1420" s="207"/>
      <c r="EM1420" s="207"/>
      <c r="EN1420" s="207"/>
      <c r="EO1420" s="207"/>
      <c r="EP1420" s="207"/>
      <c r="EQ1420" s="207"/>
      <c r="ER1420" s="207"/>
      <c r="ES1420" s="207"/>
      <c r="ET1420" s="207"/>
      <c r="EU1420" s="207"/>
      <c r="EV1420" s="207"/>
      <c r="EW1420" s="207"/>
      <c r="EX1420" s="207"/>
      <c r="EY1420" s="207"/>
      <c r="EZ1420" s="207"/>
      <c r="FA1420" s="207"/>
      <c r="FB1420" s="207"/>
      <c r="FC1420" s="207"/>
      <c r="FD1420" s="207"/>
      <c r="FE1420" s="207"/>
      <c r="FF1420" s="207"/>
      <c r="FG1420" s="207"/>
      <c r="FH1420" s="207"/>
      <c r="FI1420" s="207"/>
      <c r="FJ1420" s="207"/>
      <c r="FK1420" s="207"/>
      <c r="FL1420" s="207"/>
      <c r="FM1420" s="207"/>
      <c r="FN1420" s="207"/>
      <c r="FO1420" s="207"/>
      <c r="FP1420" s="207"/>
      <c r="FQ1420" s="207"/>
      <c r="FR1420" s="207"/>
      <c r="FS1420" s="207"/>
      <c r="FT1420" s="207"/>
      <c r="FU1420" s="207"/>
      <c r="FV1420" s="207"/>
      <c r="FW1420" s="207"/>
      <c r="FX1420" s="207"/>
      <c r="FY1420" s="207"/>
      <c r="FZ1420" s="207"/>
      <c r="GA1420" s="207"/>
      <c r="GB1420" s="207"/>
      <c r="GC1420" s="207"/>
      <c r="GD1420" s="207"/>
      <c r="GE1420" s="207"/>
      <c r="GF1420" s="207"/>
      <c r="GG1420" s="207"/>
      <c r="GH1420" s="207"/>
      <c r="GI1420" s="207"/>
      <c r="GJ1420" s="207"/>
      <c r="GK1420" s="207"/>
      <c r="GL1420" s="207"/>
      <c r="GM1420" s="207"/>
      <c r="GN1420" s="207"/>
      <c r="GO1420" s="207"/>
      <c r="GP1420" s="207"/>
      <c r="GQ1420" s="207"/>
      <c r="GR1420" s="207"/>
      <c r="GS1420" s="207"/>
      <c r="GT1420" s="207"/>
      <c r="GU1420" s="207"/>
      <c r="GV1420" s="207"/>
      <c r="GW1420" s="207"/>
      <c r="GX1420" s="207"/>
      <c r="GY1420" s="207"/>
      <c r="GZ1420" s="207"/>
      <c r="HA1420" s="207"/>
      <c r="HB1420" s="207"/>
      <c r="HC1420" s="207"/>
      <c r="HD1420" s="207"/>
      <c r="HE1420" s="207"/>
      <c r="HF1420" s="207"/>
      <c r="HG1420" s="207"/>
      <c r="HH1420" s="207"/>
      <c r="HI1420" s="207"/>
      <c r="HJ1420" s="207"/>
      <c r="HK1420" s="207"/>
      <c r="HL1420" s="207"/>
      <c r="HM1420" s="207"/>
      <c r="HN1420" s="207"/>
      <c r="HO1420" s="207"/>
      <c r="HP1420" s="207"/>
      <c r="HQ1420" s="207"/>
      <c r="HR1420" s="207"/>
      <c r="HS1420" s="207"/>
      <c r="HT1420" s="207"/>
      <c r="HU1420" s="207"/>
      <c r="HV1420" s="207"/>
      <c r="HW1420" s="207"/>
      <c r="HX1420" s="207"/>
      <c r="HY1420" s="207"/>
      <c r="HZ1420" s="207"/>
      <c r="IA1420" s="207"/>
      <c r="IB1420" s="207"/>
      <c r="IC1420" s="207"/>
      <c r="ID1420" s="207"/>
      <c r="IE1420" s="207"/>
      <c r="IF1420" s="207"/>
      <c r="IG1420" s="207"/>
      <c r="IH1420" s="207"/>
      <c r="II1420" s="207"/>
      <c r="IJ1420" s="207"/>
      <c r="IK1420" s="207"/>
      <c r="IL1420" s="207"/>
      <c r="IM1420" s="207"/>
      <c r="IN1420" s="207"/>
      <c r="IO1420" s="207"/>
      <c r="IP1420" s="207"/>
      <c r="IQ1420" s="207"/>
      <c r="IR1420" s="207"/>
      <c r="IS1420" s="207"/>
      <c r="IT1420" s="207"/>
      <c r="IU1420" s="207"/>
      <c r="IV1420" s="207"/>
      <c r="IW1420" s="207"/>
      <c r="IX1420" s="207"/>
      <c r="IY1420" s="207"/>
      <c r="IZ1420" s="207"/>
      <c r="JA1420" s="207"/>
      <c r="JB1420" s="207"/>
      <c r="JC1420" s="207"/>
      <c r="JD1420" s="207"/>
      <c r="JE1420" s="207"/>
      <c r="JF1420" s="207"/>
    </row>
    <row r="1421" spans="2:266" ht="31.5" x14ac:dyDescent="0.25">
      <c r="E1421" s="3373" t="s">
        <v>629</v>
      </c>
      <c r="F1421" s="163"/>
      <c r="G1421" s="2756"/>
      <c r="H1421" s="1894"/>
      <c r="I1421" s="1905"/>
      <c r="J1421" s="1905">
        <f t="shared" si="427"/>
        <v>2</v>
      </c>
      <c r="K1421" s="1905" t="e">
        <f t="shared" si="427"/>
        <v>#DIV/0!</v>
      </c>
      <c r="L1421" s="1892"/>
      <c r="M1421" s="1892"/>
      <c r="N1421" s="2076"/>
      <c r="O1421" s="2076"/>
      <c r="P1421" s="2076"/>
      <c r="Q1421" s="1889"/>
      <c r="R1421" s="2076"/>
      <c r="S1421" s="1889"/>
      <c r="T1421" s="2753"/>
      <c r="U1421" s="2753"/>
      <c r="V1421" s="2753"/>
      <c r="W1421" s="2753"/>
      <c r="X1421" s="2753"/>
      <c r="Y1421" s="2753"/>
      <c r="Z1421" s="1028"/>
      <c r="AA1421" s="2753"/>
      <c r="AB1421" s="2753"/>
      <c r="AC1421" s="3136"/>
      <c r="AD1421" s="3136"/>
      <c r="AE1421" s="2753"/>
      <c r="AF1421" s="945"/>
      <c r="AG1421" s="2755"/>
      <c r="AH1421" s="2272"/>
      <c r="AI1421" s="207"/>
      <c r="AJ1421" s="207"/>
      <c r="AK1421" s="207"/>
      <c r="AL1421" s="207"/>
      <c r="AM1421" s="207"/>
      <c r="AN1421" s="207"/>
      <c r="AO1421" s="207"/>
      <c r="AP1421" s="207"/>
      <c r="AQ1421" s="207"/>
      <c r="AR1421" s="207"/>
      <c r="AS1421" s="207"/>
      <c r="AT1421" s="207"/>
      <c r="AU1421" s="207"/>
      <c r="AV1421" s="207"/>
      <c r="AW1421" s="207"/>
      <c r="AX1421" s="207"/>
      <c r="AY1421" s="207"/>
      <c r="AZ1421" s="207"/>
      <c r="BA1421" s="207"/>
      <c r="BB1421" s="207"/>
      <c r="BC1421" s="207"/>
      <c r="BD1421" s="207"/>
      <c r="BE1421" s="207"/>
      <c r="BF1421" s="207"/>
      <c r="BG1421" s="207"/>
      <c r="BH1421" s="207"/>
      <c r="BI1421" s="207"/>
      <c r="BJ1421" s="207"/>
      <c r="BK1421" s="207"/>
      <c r="BL1421" s="207"/>
      <c r="BM1421" s="207"/>
      <c r="BN1421" s="207"/>
      <c r="BO1421" s="207"/>
      <c r="BP1421" s="207"/>
      <c r="BQ1421" s="207"/>
      <c r="BR1421" s="207"/>
      <c r="BS1421" s="207"/>
      <c r="BT1421" s="207"/>
      <c r="BU1421" s="207"/>
      <c r="BV1421" s="207"/>
      <c r="BW1421" s="207"/>
      <c r="BX1421" s="207"/>
      <c r="BY1421" s="207"/>
      <c r="BZ1421" s="207"/>
      <c r="CA1421" s="207"/>
      <c r="CB1421" s="207"/>
      <c r="CC1421" s="207"/>
      <c r="CD1421" s="207"/>
      <c r="CE1421" s="207"/>
      <c r="CF1421" s="207"/>
      <c r="CG1421" s="207"/>
      <c r="CH1421" s="207"/>
      <c r="CI1421" s="207"/>
      <c r="CJ1421" s="207"/>
      <c r="CK1421" s="207"/>
      <c r="CL1421" s="207"/>
      <c r="CM1421" s="207"/>
      <c r="CN1421" s="207"/>
      <c r="CO1421" s="207"/>
      <c r="CP1421" s="207"/>
      <c r="CQ1421" s="207"/>
      <c r="CR1421" s="207"/>
      <c r="CS1421" s="207"/>
      <c r="CT1421" s="207"/>
      <c r="CU1421" s="207"/>
      <c r="CV1421" s="207"/>
      <c r="CW1421" s="207"/>
      <c r="CX1421" s="207"/>
      <c r="CY1421" s="207"/>
      <c r="CZ1421" s="207"/>
      <c r="DA1421" s="207"/>
      <c r="DB1421" s="207"/>
      <c r="DC1421" s="207"/>
      <c r="DD1421" s="207"/>
      <c r="DE1421" s="207"/>
      <c r="DF1421" s="207"/>
      <c r="DG1421" s="207"/>
      <c r="DH1421" s="207"/>
      <c r="DI1421" s="207"/>
      <c r="DJ1421" s="207"/>
      <c r="DK1421" s="207"/>
      <c r="DL1421" s="207"/>
      <c r="DM1421" s="207"/>
      <c r="DN1421" s="207"/>
      <c r="DO1421" s="207"/>
      <c r="DP1421" s="207"/>
      <c r="DQ1421" s="207"/>
      <c r="DR1421" s="207"/>
      <c r="DS1421" s="207"/>
      <c r="DT1421" s="207"/>
      <c r="DU1421" s="207"/>
      <c r="DV1421" s="207"/>
      <c r="DW1421" s="207"/>
      <c r="DX1421" s="207"/>
      <c r="DY1421" s="207"/>
      <c r="DZ1421" s="207"/>
      <c r="EA1421" s="207"/>
      <c r="EB1421" s="207"/>
      <c r="EC1421" s="207"/>
      <c r="ED1421" s="207"/>
      <c r="EE1421" s="207"/>
      <c r="EF1421" s="207"/>
      <c r="EG1421" s="207"/>
      <c r="EH1421" s="207"/>
      <c r="EI1421" s="207"/>
      <c r="EJ1421" s="207"/>
      <c r="EK1421" s="207"/>
      <c r="EL1421" s="207"/>
      <c r="EM1421" s="207"/>
      <c r="EN1421" s="207"/>
      <c r="EO1421" s="207"/>
      <c r="EP1421" s="207"/>
      <c r="EQ1421" s="207"/>
      <c r="ER1421" s="207"/>
      <c r="ES1421" s="207"/>
      <c r="ET1421" s="207"/>
      <c r="EU1421" s="207"/>
      <c r="EV1421" s="207"/>
      <c r="EW1421" s="207"/>
      <c r="EX1421" s="207"/>
      <c r="EY1421" s="207"/>
      <c r="EZ1421" s="207"/>
      <c r="FA1421" s="207"/>
      <c r="FB1421" s="207"/>
      <c r="FC1421" s="207"/>
      <c r="FD1421" s="207"/>
      <c r="FE1421" s="207"/>
      <c r="FF1421" s="207"/>
      <c r="FG1421" s="207"/>
      <c r="FH1421" s="207"/>
      <c r="FI1421" s="207"/>
      <c r="FJ1421" s="207"/>
      <c r="FK1421" s="207"/>
      <c r="FL1421" s="207"/>
      <c r="FM1421" s="207"/>
      <c r="FN1421" s="207"/>
      <c r="FO1421" s="207"/>
      <c r="FP1421" s="207"/>
      <c r="FQ1421" s="207"/>
      <c r="FR1421" s="207"/>
      <c r="FS1421" s="207"/>
      <c r="FT1421" s="207"/>
      <c r="FU1421" s="207"/>
      <c r="FV1421" s="207"/>
      <c r="FW1421" s="207"/>
      <c r="FX1421" s="207"/>
      <c r="FY1421" s="207"/>
      <c r="FZ1421" s="207"/>
      <c r="GA1421" s="207"/>
      <c r="GB1421" s="207"/>
      <c r="GC1421" s="207"/>
      <c r="GD1421" s="207"/>
      <c r="GE1421" s="207"/>
      <c r="GF1421" s="207"/>
      <c r="GG1421" s="207"/>
      <c r="GH1421" s="207"/>
      <c r="GI1421" s="207"/>
      <c r="GJ1421" s="207"/>
      <c r="GK1421" s="207"/>
      <c r="GL1421" s="207"/>
      <c r="GM1421" s="207"/>
      <c r="GN1421" s="207"/>
      <c r="GO1421" s="207"/>
      <c r="GP1421" s="207"/>
      <c r="GQ1421" s="207"/>
      <c r="GR1421" s="207"/>
      <c r="GS1421" s="207"/>
      <c r="GT1421" s="207"/>
      <c r="GU1421" s="207"/>
      <c r="GV1421" s="207"/>
      <c r="GW1421" s="207"/>
      <c r="GX1421" s="207"/>
      <c r="GY1421" s="207"/>
      <c r="GZ1421" s="207"/>
      <c r="HA1421" s="207"/>
      <c r="HB1421" s="207"/>
      <c r="HC1421" s="207"/>
      <c r="HD1421" s="207"/>
      <c r="HE1421" s="207"/>
      <c r="HF1421" s="207"/>
      <c r="HG1421" s="207"/>
      <c r="HH1421" s="207"/>
      <c r="HI1421" s="207"/>
      <c r="HJ1421" s="207"/>
      <c r="HK1421" s="207"/>
      <c r="HL1421" s="207"/>
      <c r="HM1421" s="207"/>
      <c r="HN1421" s="207"/>
      <c r="HO1421" s="207"/>
      <c r="HP1421" s="207"/>
      <c r="HQ1421" s="207"/>
      <c r="HR1421" s="207"/>
      <c r="HS1421" s="207"/>
      <c r="HT1421" s="207"/>
      <c r="HU1421" s="207"/>
      <c r="HV1421" s="207"/>
      <c r="HW1421" s="207"/>
      <c r="HX1421" s="207"/>
      <c r="HY1421" s="207"/>
      <c r="HZ1421" s="207"/>
      <c r="IA1421" s="207"/>
      <c r="IB1421" s="207"/>
      <c r="IC1421" s="207"/>
      <c r="ID1421" s="207"/>
      <c r="IE1421" s="207"/>
      <c r="IF1421" s="207"/>
      <c r="IG1421" s="207"/>
      <c r="IH1421" s="207"/>
      <c r="II1421" s="207"/>
      <c r="IJ1421" s="207"/>
      <c r="IK1421" s="207"/>
      <c r="IL1421" s="207"/>
      <c r="IM1421" s="207"/>
      <c r="IN1421" s="207"/>
      <c r="IO1421" s="207"/>
      <c r="IP1421" s="207"/>
      <c r="IQ1421" s="207"/>
      <c r="IR1421" s="207"/>
      <c r="IS1421" s="207"/>
      <c r="IT1421" s="207"/>
      <c r="IU1421" s="207"/>
      <c r="IV1421" s="207"/>
      <c r="IW1421" s="207"/>
      <c r="IX1421" s="207"/>
      <c r="IY1421" s="207"/>
      <c r="IZ1421" s="207"/>
      <c r="JA1421" s="207"/>
      <c r="JB1421" s="207"/>
      <c r="JC1421" s="207"/>
      <c r="JD1421" s="207"/>
      <c r="JE1421" s="207"/>
      <c r="JF1421" s="207"/>
    </row>
    <row r="1422" spans="2:266" ht="45" x14ac:dyDescent="0.25">
      <c r="B1422" s="207">
        <v>1</v>
      </c>
      <c r="E1422" s="285" t="s">
        <v>459</v>
      </c>
      <c r="F1422" s="163"/>
      <c r="G1422" s="2100"/>
      <c r="H1422" s="1887"/>
      <c r="I1422" s="2076"/>
      <c r="J1422" s="2076">
        <f t="shared" ref="J1422:K1448" si="428">J1347</f>
        <v>13</v>
      </c>
      <c r="K1422" s="2076" t="e">
        <f t="shared" si="428"/>
        <v>#DIV/0!</v>
      </c>
      <c r="L1422" s="1892"/>
      <c r="M1422" s="1892"/>
      <c r="N1422" s="2076"/>
      <c r="O1422" s="2076"/>
      <c r="P1422" s="2076"/>
      <c r="Q1422" s="1889"/>
      <c r="R1422" s="2076"/>
      <c r="S1422" s="1889"/>
      <c r="T1422" s="2753"/>
      <c r="U1422" s="2753"/>
      <c r="V1422" s="2753"/>
      <c r="W1422" s="2753"/>
      <c r="X1422" s="2753">
        <f t="shared" ref="X1422:AE1422" si="429">X1347</f>
        <v>0</v>
      </c>
      <c r="Y1422" s="2753">
        <f t="shared" si="429"/>
        <v>51.517619999999994</v>
      </c>
      <c r="Z1422" s="1028">
        <f t="shared" si="429"/>
        <v>0</v>
      </c>
      <c r="AA1422" s="2753">
        <f t="shared" si="429"/>
        <v>0</v>
      </c>
      <c r="AB1422" s="2753">
        <f t="shared" si="429"/>
        <v>51.517619999999994</v>
      </c>
      <c r="AC1422" s="3136">
        <f t="shared" si="429"/>
        <v>0</v>
      </c>
      <c r="AD1422" s="3136">
        <f t="shared" si="429"/>
        <v>0</v>
      </c>
      <c r="AE1422" s="2753">
        <f t="shared" si="429"/>
        <v>51.517619999999994</v>
      </c>
      <c r="AF1422" s="945"/>
      <c r="AG1422" s="2755">
        <f t="shared" ref="AG1422:AG1448" si="430">AG1347</f>
        <v>0</v>
      </c>
      <c r="AH1422" s="2272"/>
      <c r="AI1422" s="207"/>
      <c r="AJ1422" s="207"/>
      <c r="AK1422" s="207"/>
      <c r="AL1422" s="207"/>
      <c r="AM1422" s="207"/>
      <c r="AN1422" s="207"/>
      <c r="AO1422" s="207"/>
      <c r="AP1422" s="207"/>
      <c r="AQ1422" s="207"/>
      <c r="AR1422" s="207"/>
      <c r="AS1422" s="207"/>
      <c r="AT1422" s="207"/>
      <c r="AU1422" s="207"/>
      <c r="AV1422" s="207"/>
      <c r="AW1422" s="207"/>
      <c r="AX1422" s="207"/>
      <c r="AY1422" s="207"/>
      <c r="AZ1422" s="207"/>
      <c r="BA1422" s="207"/>
      <c r="BB1422" s="207"/>
      <c r="BC1422" s="207"/>
      <c r="BD1422" s="207"/>
      <c r="BE1422" s="207"/>
      <c r="BF1422" s="207"/>
      <c r="BG1422" s="207"/>
      <c r="BH1422" s="207"/>
      <c r="BI1422" s="207"/>
      <c r="BJ1422" s="207"/>
      <c r="BK1422" s="207"/>
      <c r="BL1422" s="207"/>
      <c r="BM1422" s="207"/>
      <c r="BN1422" s="207"/>
      <c r="BO1422" s="207"/>
      <c r="BP1422" s="207"/>
      <c r="BQ1422" s="207"/>
      <c r="BR1422" s="207"/>
      <c r="BS1422" s="207"/>
      <c r="BT1422" s="207"/>
      <c r="BU1422" s="207"/>
      <c r="BV1422" s="207"/>
      <c r="BW1422" s="207"/>
      <c r="BX1422" s="207"/>
      <c r="BY1422" s="207"/>
      <c r="BZ1422" s="207"/>
      <c r="CA1422" s="207"/>
      <c r="CB1422" s="207"/>
      <c r="CC1422" s="207"/>
      <c r="CD1422" s="207"/>
      <c r="CE1422" s="207"/>
      <c r="CF1422" s="207"/>
      <c r="CG1422" s="207"/>
      <c r="CH1422" s="207"/>
      <c r="CI1422" s="207"/>
      <c r="CJ1422" s="207"/>
      <c r="CK1422" s="207"/>
      <c r="CL1422" s="207"/>
      <c r="CM1422" s="207"/>
      <c r="CN1422" s="207"/>
      <c r="CO1422" s="207"/>
      <c r="CP1422" s="207"/>
      <c r="CQ1422" s="207"/>
      <c r="CR1422" s="207"/>
      <c r="CS1422" s="207"/>
      <c r="CT1422" s="207"/>
      <c r="CU1422" s="207"/>
      <c r="CV1422" s="207"/>
      <c r="CW1422" s="207"/>
      <c r="CX1422" s="207"/>
      <c r="CY1422" s="207"/>
      <c r="CZ1422" s="207"/>
      <c r="DA1422" s="207"/>
      <c r="DB1422" s="207"/>
      <c r="DC1422" s="207"/>
      <c r="DD1422" s="207"/>
      <c r="DE1422" s="207"/>
      <c r="DF1422" s="207"/>
      <c r="DG1422" s="207"/>
      <c r="DH1422" s="207"/>
      <c r="DI1422" s="207"/>
      <c r="DJ1422" s="207"/>
      <c r="DK1422" s="207"/>
      <c r="DL1422" s="207"/>
      <c r="DM1422" s="207"/>
      <c r="DN1422" s="207"/>
      <c r="DO1422" s="207"/>
      <c r="DP1422" s="207"/>
      <c r="DQ1422" s="207"/>
      <c r="DR1422" s="207"/>
      <c r="DS1422" s="207"/>
      <c r="DT1422" s="207"/>
      <c r="DU1422" s="207"/>
      <c r="DV1422" s="207"/>
      <c r="DW1422" s="207"/>
      <c r="DX1422" s="207"/>
      <c r="DY1422" s="207"/>
      <c r="DZ1422" s="207"/>
      <c r="EA1422" s="207"/>
      <c r="EB1422" s="207"/>
      <c r="EC1422" s="207"/>
      <c r="ED1422" s="207"/>
      <c r="EE1422" s="207"/>
      <c r="EF1422" s="207"/>
      <c r="EG1422" s="207"/>
      <c r="EH1422" s="207"/>
      <c r="EI1422" s="207"/>
      <c r="EJ1422" s="207"/>
      <c r="EK1422" s="207"/>
      <c r="EL1422" s="207"/>
      <c r="EM1422" s="207"/>
      <c r="EN1422" s="207"/>
      <c r="EO1422" s="207"/>
      <c r="EP1422" s="207"/>
      <c r="EQ1422" s="207"/>
      <c r="ER1422" s="207"/>
      <c r="ES1422" s="207"/>
      <c r="ET1422" s="207"/>
      <c r="EU1422" s="207"/>
      <c r="EV1422" s="207"/>
      <c r="EW1422" s="207"/>
      <c r="EX1422" s="207"/>
      <c r="EY1422" s="207"/>
      <c r="EZ1422" s="207"/>
      <c r="FA1422" s="207"/>
      <c r="FB1422" s="207"/>
      <c r="FC1422" s="207"/>
      <c r="FD1422" s="207"/>
      <c r="FE1422" s="207"/>
      <c r="FF1422" s="207"/>
      <c r="FG1422" s="207"/>
      <c r="FH1422" s="207"/>
      <c r="FI1422" s="207"/>
      <c r="FJ1422" s="207"/>
      <c r="FK1422" s="207"/>
      <c r="FL1422" s="207"/>
      <c r="FM1422" s="207"/>
      <c r="FN1422" s="207"/>
      <c r="FO1422" s="207"/>
      <c r="FP1422" s="207"/>
      <c r="FQ1422" s="207"/>
      <c r="FR1422" s="207"/>
      <c r="FS1422" s="207"/>
      <c r="FT1422" s="207"/>
      <c r="FU1422" s="207"/>
      <c r="FV1422" s="207"/>
      <c r="FW1422" s="207"/>
      <c r="FX1422" s="207"/>
      <c r="FY1422" s="207"/>
      <c r="FZ1422" s="207"/>
      <c r="GA1422" s="207"/>
      <c r="GB1422" s="207"/>
      <c r="GC1422" s="207"/>
      <c r="GD1422" s="207"/>
      <c r="GE1422" s="207"/>
      <c r="GF1422" s="207"/>
      <c r="GG1422" s="207"/>
      <c r="GH1422" s="207"/>
      <c r="GI1422" s="207"/>
      <c r="GJ1422" s="207"/>
      <c r="GK1422" s="207"/>
      <c r="GL1422" s="207"/>
      <c r="GM1422" s="207"/>
      <c r="GN1422" s="207"/>
      <c r="GO1422" s="207"/>
      <c r="GP1422" s="207"/>
      <c r="GQ1422" s="207"/>
      <c r="GR1422" s="207"/>
      <c r="GS1422" s="207"/>
      <c r="GT1422" s="207"/>
      <c r="GU1422" s="207"/>
      <c r="GV1422" s="207"/>
      <c r="GW1422" s="207"/>
      <c r="GX1422" s="207"/>
      <c r="GY1422" s="207"/>
      <c r="GZ1422" s="207"/>
      <c r="HA1422" s="207"/>
      <c r="HB1422" s="207"/>
      <c r="HC1422" s="207"/>
      <c r="HD1422" s="207"/>
      <c r="HE1422" s="207"/>
      <c r="HF1422" s="207"/>
      <c r="HG1422" s="207"/>
      <c r="HH1422" s="207"/>
      <c r="HI1422" s="207"/>
      <c r="HJ1422" s="207"/>
      <c r="HK1422" s="207"/>
      <c r="HL1422" s="207"/>
      <c r="HM1422" s="207"/>
      <c r="HN1422" s="207"/>
      <c r="HO1422" s="207"/>
      <c r="HP1422" s="207"/>
      <c r="HQ1422" s="207"/>
      <c r="HR1422" s="207"/>
      <c r="HS1422" s="207"/>
      <c r="HT1422" s="207"/>
      <c r="HU1422" s="207"/>
      <c r="HV1422" s="207"/>
      <c r="HW1422" s="207"/>
      <c r="HX1422" s="207"/>
      <c r="HY1422" s="207"/>
      <c r="HZ1422" s="207"/>
      <c r="IA1422" s="207"/>
      <c r="IB1422" s="207"/>
      <c r="IC1422" s="207"/>
      <c r="ID1422" s="207"/>
      <c r="IE1422" s="207"/>
      <c r="IF1422" s="207"/>
      <c r="IG1422" s="207"/>
      <c r="IH1422" s="207"/>
      <c r="II1422" s="207"/>
      <c r="IJ1422" s="207"/>
      <c r="IK1422" s="207"/>
      <c r="IL1422" s="207"/>
      <c r="IM1422" s="207"/>
      <c r="IN1422" s="207"/>
      <c r="IO1422" s="207"/>
      <c r="IP1422" s="207"/>
      <c r="IQ1422" s="207"/>
      <c r="IR1422" s="207"/>
      <c r="IS1422" s="207"/>
      <c r="IT1422" s="207"/>
      <c r="IU1422" s="207"/>
      <c r="IV1422" s="207"/>
      <c r="IW1422" s="207"/>
      <c r="IX1422" s="207"/>
      <c r="IY1422" s="207"/>
      <c r="IZ1422" s="207"/>
      <c r="JA1422" s="207"/>
      <c r="JB1422" s="207"/>
      <c r="JC1422" s="207"/>
      <c r="JD1422" s="207"/>
      <c r="JE1422" s="207"/>
      <c r="JF1422" s="207"/>
    </row>
    <row r="1423" spans="2:266" ht="30" x14ac:dyDescent="0.25">
      <c r="B1423" s="207">
        <v>1</v>
      </c>
      <c r="E1423" s="163" t="s">
        <v>271</v>
      </c>
      <c r="F1423" s="163"/>
      <c r="G1423" s="2100"/>
      <c r="H1423" s="1887"/>
      <c r="I1423" s="2076"/>
      <c r="J1423" s="2076">
        <f t="shared" si="428"/>
        <v>11</v>
      </c>
      <c r="K1423" s="2076" t="e">
        <f t="shared" si="428"/>
        <v>#DIV/0!</v>
      </c>
      <c r="L1423" s="1892"/>
      <c r="M1423" s="1892"/>
      <c r="N1423" s="2076"/>
      <c r="O1423" s="2076"/>
      <c r="P1423" s="2076"/>
      <c r="Q1423" s="1889"/>
      <c r="R1423" s="2076"/>
      <c r="S1423" s="1889"/>
      <c r="T1423" s="2753"/>
      <c r="U1423" s="2753"/>
      <c r="V1423" s="2753"/>
      <c r="W1423" s="2753"/>
      <c r="X1423" s="2753">
        <f t="shared" ref="X1423:AE1423" si="431">X1348</f>
        <v>0</v>
      </c>
      <c r="Y1423" s="2753">
        <f t="shared" si="431"/>
        <v>47.369749999999996</v>
      </c>
      <c r="Z1423" s="1028">
        <f t="shared" si="431"/>
        <v>0</v>
      </c>
      <c r="AA1423" s="2753">
        <f t="shared" si="431"/>
        <v>0</v>
      </c>
      <c r="AB1423" s="2753">
        <f t="shared" si="431"/>
        <v>47.369749999999996</v>
      </c>
      <c r="AC1423" s="3136">
        <f t="shared" si="431"/>
        <v>0</v>
      </c>
      <c r="AD1423" s="3136">
        <f t="shared" si="431"/>
        <v>0</v>
      </c>
      <c r="AE1423" s="2753">
        <f t="shared" si="431"/>
        <v>47.369749999999996</v>
      </c>
      <c r="AF1423" s="945"/>
      <c r="AG1423" s="2755">
        <f t="shared" si="430"/>
        <v>0</v>
      </c>
      <c r="AH1423" s="2272"/>
      <c r="AI1423" s="207"/>
      <c r="AJ1423" s="207"/>
      <c r="AK1423" s="207"/>
      <c r="AL1423" s="207"/>
      <c r="AM1423" s="207"/>
      <c r="AN1423" s="207"/>
      <c r="AO1423" s="207"/>
      <c r="AP1423" s="207"/>
      <c r="AQ1423" s="207"/>
      <c r="AR1423" s="207"/>
      <c r="AS1423" s="207"/>
      <c r="AT1423" s="207"/>
      <c r="AU1423" s="207"/>
      <c r="AV1423" s="207"/>
      <c r="AW1423" s="207"/>
      <c r="AX1423" s="207"/>
      <c r="AY1423" s="207"/>
      <c r="AZ1423" s="207"/>
      <c r="BA1423" s="207"/>
      <c r="BB1423" s="207"/>
      <c r="BC1423" s="207"/>
      <c r="BD1423" s="207"/>
      <c r="BE1423" s="207"/>
      <c r="BF1423" s="207"/>
      <c r="BG1423" s="207"/>
      <c r="BH1423" s="207"/>
      <c r="BI1423" s="207"/>
      <c r="BJ1423" s="207"/>
      <c r="BK1423" s="207"/>
      <c r="BL1423" s="207"/>
      <c r="BM1423" s="207"/>
      <c r="BN1423" s="207"/>
      <c r="BO1423" s="207"/>
      <c r="BP1423" s="207"/>
      <c r="BQ1423" s="207"/>
      <c r="BR1423" s="207"/>
      <c r="BS1423" s="207"/>
      <c r="BT1423" s="207"/>
      <c r="BU1423" s="207"/>
      <c r="BV1423" s="207"/>
      <c r="BW1423" s="207"/>
      <c r="BX1423" s="207"/>
      <c r="BY1423" s="207"/>
      <c r="BZ1423" s="207"/>
      <c r="CA1423" s="207"/>
      <c r="CB1423" s="207"/>
      <c r="CC1423" s="207"/>
      <c r="CD1423" s="207"/>
      <c r="CE1423" s="207"/>
      <c r="CF1423" s="207"/>
      <c r="CG1423" s="207"/>
      <c r="CH1423" s="207"/>
      <c r="CI1423" s="207"/>
      <c r="CJ1423" s="207"/>
      <c r="CK1423" s="207"/>
      <c r="CL1423" s="207"/>
      <c r="CM1423" s="207"/>
      <c r="CN1423" s="207"/>
      <c r="CO1423" s="207"/>
      <c r="CP1423" s="207"/>
      <c r="CQ1423" s="207"/>
      <c r="CR1423" s="207"/>
      <c r="CS1423" s="207"/>
      <c r="CT1423" s="207"/>
      <c r="CU1423" s="207"/>
      <c r="CV1423" s="207"/>
      <c r="CW1423" s="207"/>
      <c r="CX1423" s="207"/>
      <c r="CY1423" s="207"/>
      <c r="CZ1423" s="207"/>
      <c r="DA1423" s="207"/>
      <c r="DB1423" s="207"/>
      <c r="DC1423" s="207"/>
      <c r="DD1423" s="207"/>
      <c r="DE1423" s="207"/>
      <c r="DF1423" s="207"/>
      <c r="DG1423" s="207"/>
      <c r="DH1423" s="207"/>
      <c r="DI1423" s="207"/>
      <c r="DJ1423" s="207"/>
      <c r="DK1423" s="207"/>
      <c r="DL1423" s="207"/>
      <c r="DM1423" s="207"/>
      <c r="DN1423" s="207"/>
      <c r="DO1423" s="207"/>
      <c r="DP1423" s="207"/>
      <c r="DQ1423" s="207"/>
      <c r="DR1423" s="207"/>
      <c r="DS1423" s="207"/>
      <c r="DT1423" s="207"/>
      <c r="DU1423" s="207"/>
      <c r="DV1423" s="207"/>
      <c r="DW1423" s="207"/>
      <c r="DX1423" s="207"/>
      <c r="DY1423" s="207"/>
      <c r="DZ1423" s="207"/>
      <c r="EA1423" s="207"/>
      <c r="EB1423" s="207"/>
      <c r="EC1423" s="207"/>
      <c r="ED1423" s="207"/>
      <c r="EE1423" s="207"/>
      <c r="EF1423" s="207"/>
      <c r="EG1423" s="207"/>
      <c r="EH1423" s="207"/>
      <c r="EI1423" s="207"/>
      <c r="EJ1423" s="207"/>
      <c r="EK1423" s="207"/>
      <c r="EL1423" s="207"/>
      <c r="EM1423" s="207"/>
      <c r="EN1423" s="207"/>
      <c r="EO1423" s="207"/>
      <c r="EP1423" s="207"/>
      <c r="EQ1423" s="207"/>
      <c r="ER1423" s="207"/>
      <c r="ES1423" s="207"/>
      <c r="ET1423" s="207"/>
      <c r="EU1423" s="207"/>
      <c r="EV1423" s="207"/>
      <c r="EW1423" s="207"/>
      <c r="EX1423" s="207"/>
      <c r="EY1423" s="207"/>
      <c r="EZ1423" s="207"/>
      <c r="FA1423" s="207"/>
      <c r="FB1423" s="207"/>
      <c r="FC1423" s="207"/>
      <c r="FD1423" s="207"/>
      <c r="FE1423" s="207"/>
      <c r="FF1423" s="207"/>
      <c r="FG1423" s="207"/>
      <c r="FH1423" s="207"/>
      <c r="FI1423" s="207"/>
      <c r="FJ1423" s="207"/>
      <c r="FK1423" s="207"/>
      <c r="FL1423" s="207"/>
      <c r="FM1423" s="207"/>
      <c r="FN1423" s="207"/>
      <c r="FO1423" s="207"/>
      <c r="FP1423" s="207"/>
      <c r="FQ1423" s="207"/>
      <c r="FR1423" s="207"/>
      <c r="FS1423" s="207"/>
      <c r="FT1423" s="207"/>
      <c r="FU1423" s="207"/>
      <c r="FV1423" s="207"/>
      <c r="FW1423" s="207"/>
      <c r="FX1423" s="207"/>
      <c r="FY1423" s="207"/>
      <c r="FZ1423" s="207"/>
      <c r="GA1423" s="207"/>
      <c r="GB1423" s="207"/>
      <c r="GC1423" s="207"/>
      <c r="GD1423" s="207"/>
      <c r="GE1423" s="207"/>
      <c r="GF1423" s="207"/>
      <c r="GG1423" s="207"/>
      <c r="GH1423" s="207"/>
      <c r="GI1423" s="207"/>
      <c r="GJ1423" s="207"/>
      <c r="GK1423" s="207"/>
      <c r="GL1423" s="207"/>
      <c r="GM1423" s="207"/>
      <c r="GN1423" s="207"/>
      <c r="GO1423" s="207"/>
      <c r="GP1423" s="207"/>
      <c r="GQ1423" s="207"/>
      <c r="GR1423" s="207"/>
      <c r="GS1423" s="207"/>
      <c r="GT1423" s="207"/>
      <c r="GU1423" s="207"/>
      <c r="GV1423" s="207"/>
      <c r="GW1423" s="207"/>
      <c r="GX1423" s="207"/>
      <c r="GY1423" s="207"/>
      <c r="GZ1423" s="207"/>
      <c r="HA1423" s="207"/>
      <c r="HB1423" s="207"/>
      <c r="HC1423" s="207"/>
      <c r="HD1423" s="207"/>
      <c r="HE1423" s="207"/>
      <c r="HF1423" s="207"/>
      <c r="HG1423" s="207"/>
      <c r="HH1423" s="207"/>
      <c r="HI1423" s="207"/>
      <c r="HJ1423" s="207"/>
      <c r="HK1423" s="207"/>
      <c r="HL1423" s="207"/>
      <c r="HM1423" s="207"/>
      <c r="HN1423" s="207"/>
      <c r="HO1423" s="207"/>
      <c r="HP1423" s="207"/>
      <c r="HQ1423" s="207"/>
      <c r="HR1423" s="207"/>
      <c r="HS1423" s="207"/>
      <c r="HT1423" s="207"/>
      <c r="HU1423" s="207"/>
      <c r="HV1423" s="207"/>
      <c r="HW1423" s="207"/>
      <c r="HX1423" s="207"/>
      <c r="HY1423" s="207"/>
      <c r="HZ1423" s="207"/>
      <c r="IA1423" s="207"/>
      <c r="IB1423" s="207"/>
      <c r="IC1423" s="207"/>
      <c r="ID1423" s="207"/>
      <c r="IE1423" s="207"/>
      <c r="IF1423" s="207"/>
      <c r="IG1423" s="207"/>
      <c r="IH1423" s="207"/>
      <c r="II1423" s="207"/>
      <c r="IJ1423" s="207"/>
      <c r="IK1423" s="207"/>
      <c r="IL1423" s="207"/>
      <c r="IM1423" s="207"/>
      <c r="IN1423" s="207"/>
      <c r="IO1423" s="207"/>
      <c r="IP1423" s="207"/>
      <c r="IQ1423" s="207"/>
      <c r="IR1423" s="207"/>
      <c r="IS1423" s="207"/>
      <c r="IT1423" s="207"/>
      <c r="IU1423" s="207"/>
      <c r="IV1423" s="207"/>
      <c r="IW1423" s="207"/>
      <c r="IX1423" s="207"/>
      <c r="IY1423" s="207"/>
      <c r="IZ1423" s="207"/>
      <c r="JA1423" s="207"/>
      <c r="JB1423" s="207"/>
      <c r="JC1423" s="207"/>
      <c r="JD1423" s="207"/>
      <c r="JE1423" s="207"/>
      <c r="JF1423" s="207"/>
    </row>
    <row r="1424" spans="2:266" ht="30" x14ac:dyDescent="0.25">
      <c r="B1424" s="207">
        <v>1</v>
      </c>
      <c r="E1424" s="163" t="s">
        <v>460</v>
      </c>
      <c r="F1424" s="163"/>
      <c r="G1424" s="2100"/>
      <c r="H1424" s="1887"/>
      <c r="I1424" s="2076"/>
      <c r="J1424" s="2076">
        <f t="shared" si="428"/>
        <v>10</v>
      </c>
      <c r="K1424" s="2076" t="e">
        <f t="shared" si="428"/>
        <v>#DIV/0!</v>
      </c>
      <c r="L1424" s="1892"/>
      <c r="M1424" s="1892"/>
      <c r="N1424" s="2076"/>
      <c r="O1424" s="2076"/>
      <c r="P1424" s="2076"/>
      <c r="Q1424" s="1889"/>
      <c r="R1424" s="2076"/>
      <c r="S1424" s="1889"/>
      <c r="T1424" s="2753"/>
      <c r="U1424" s="2753"/>
      <c r="V1424" s="2753"/>
      <c r="W1424" s="2753"/>
      <c r="X1424" s="2753">
        <f t="shared" ref="X1424:AE1424" si="432">X1349</f>
        <v>0</v>
      </c>
      <c r="Y1424" s="2753">
        <f t="shared" si="432"/>
        <v>44.472569999999997</v>
      </c>
      <c r="Z1424" s="1028">
        <f t="shared" si="432"/>
        <v>0</v>
      </c>
      <c r="AA1424" s="2753">
        <f t="shared" si="432"/>
        <v>0</v>
      </c>
      <c r="AB1424" s="2753">
        <f t="shared" si="432"/>
        <v>44.472569999999997</v>
      </c>
      <c r="AC1424" s="3136">
        <f t="shared" si="432"/>
        <v>0</v>
      </c>
      <c r="AD1424" s="3136">
        <f t="shared" si="432"/>
        <v>0</v>
      </c>
      <c r="AE1424" s="2753">
        <f t="shared" si="432"/>
        <v>44.472569999999997</v>
      </c>
      <c r="AF1424" s="945"/>
      <c r="AG1424" s="2755">
        <f t="shared" si="430"/>
        <v>0</v>
      </c>
      <c r="AH1424" s="2272"/>
      <c r="AI1424" s="207"/>
      <c r="AJ1424" s="207"/>
      <c r="AK1424" s="207"/>
      <c r="AL1424" s="207"/>
      <c r="AM1424" s="207"/>
      <c r="AN1424" s="207"/>
      <c r="AO1424" s="207"/>
      <c r="AP1424" s="207"/>
      <c r="AQ1424" s="207"/>
      <c r="AR1424" s="207"/>
      <c r="AS1424" s="207"/>
      <c r="AT1424" s="207"/>
      <c r="AU1424" s="207"/>
      <c r="AV1424" s="207"/>
      <c r="AW1424" s="207"/>
      <c r="AX1424" s="207"/>
      <c r="AY1424" s="207"/>
      <c r="AZ1424" s="207"/>
      <c r="BA1424" s="207"/>
      <c r="BB1424" s="207"/>
      <c r="BC1424" s="207"/>
      <c r="BD1424" s="207"/>
      <c r="BE1424" s="207"/>
      <c r="BF1424" s="207"/>
      <c r="BG1424" s="207"/>
      <c r="BH1424" s="207"/>
      <c r="BI1424" s="207"/>
      <c r="BJ1424" s="207"/>
      <c r="BK1424" s="207"/>
      <c r="BL1424" s="207"/>
      <c r="BM1424" s="207"/>
      <c r="BN1424" s="207"/>
      <c r="BO1424" s="207"/>
      <c r="BP1424" s="207"/>
      <c r="BQ1424" s="207"/>
      <c r="BR1424" s="207"/>
      <c r="BS1424" s="207"/>
      <c r="BT1424" s="207"/>
      <c r="BU1424" s="207"/>
      <c r="BV1424" s="207"/>
      <c r="BW1424" s="207"/>
      <c r="BX1424" s="207"/>
      <c r="BY1424" s="207"/>
      <c r="BZ1424" s="207"/>
      <c r="CA1424" s="207"/>
      <c r="CB1424" s="207"/>
      <c r="CC1424" s="207"/>
      <c r="CD1424" s="207"/>
      <c r="CE1424" s="207"/>
      <c r="CF1424" s="207"/>
      <c r="CG1424" s="207"/>
      <c r="CH1424" s="207"/>
      <c r="CI1424" s="207"/>
      <c r="CJ1424" s="207"/>
      <c r="CK1424" s="207"/>
      <c r="CL1424" s="207"/>
      <c r="CM1424" s="207"/>
      <c r="CN1424" s="207"/>
      <c r="CO1424" s="207"/>
      <c r="CP1424" s="207"/>
      <c r="CQ1424" s="207"/>
      <c r="CR1424" s="207"/>
      <c r="CS1424" s="207"/>
      <c r="CT1424" s="207"/>
      <c r="CU1424" s="207"/>
      <c r="CV1424" s="207"/>
      <c r="CW1424" s="207"/>
      <c r="CX1424" s="207"/>
      <c r="CY1424" s="207"/>
      <c r="CZ1424" s="207"/>
      <c r="DA1424" s="207"/>
      <c r="DB1424" s="207"/>
      <c r="DC1424" s="207"/>
      <c r="DD1424" s="207"/>
      <c r="DE1424" s="207"/>
      <c r="DF1424" s="207"/>
      <c r="DG1424" s="207"/>
      <c r="DH1424" s="207"/>
      <c r="DI1424" s="207"/>
      <c r="DJ1424" s="207"/>
      <c r="DK1424" s="207"/>
      <c r="DL1424" s="207"/>
      <c r="DM1424" s="207"/>
      <c r="DN1424" s="207"/>
      <c r="DO1424" s="207"/>
      <c r="DP1424" s="207"/>
      <c r="DQ1424" s="207"/>
      <c r="DR1424" s="207"/>
      <c r="DS1424" s="207"/>
      <c r="DT1424" s="207"/>
      <c r="DU1424" s="207"/>
      <c r="DV1424" s="207"/>
      <c r="DW1424" s="207"/>
      <c r="DX1424" s="207"/>
      <c r="DY1424" s="207"/>
      <c r="DZ1424" s="207"/>
      <c r="EA1424" s="207"/>
      <c r="EB1424" s="207"/>
      <c r="EC1424" s="207"/>
      <c r="ED1424" s="207"/>
      <c r="EE1424" s="207"/>
      <c r="EF1424" s="207"/>
      <c r="EG1424" s="207"/>
      <c r="EH1424" s="207"/>
      <c r="EI1424" s="207"/>
      <c r="EJ1424" s="207"/>
      <c r="EK1424" s="207"/>
      <c r="EL1424" s="207"/>
      <c r="EM1424" s="207"/>
      <c r="EN1424" s="207"/>
      <c r="EO1424" s="207"/>
      <c r="EP1424" s="207"/>
      <c r="EQ1424" s="207"/>
      <c r="ER1424" s="207"/>
      <c r="ES1424" s="207"/>
      <c r="ET1424" s="207"/>
      <c r="EU1424" s="207"/>
      <c r="EV1424" s="207"/>
      <c r="EW1424" s="207"/>
      <c r="EX1424" s="207"/>
      <c r="EY1424" s="207"/>
      <c r="EZ1424" s="207"/>
      <c r="FA1424" s="207"/>
      <c r="FB1424" s="207"/>
      <c r="FC1424" s="207"/>
      <c r="FD1424" s="207"/>
      <c r="FE1424" s="207"/>
      <c r="FF1424" s="207"/>
      <c r="FG1424" s="207"/>
      <c r="FH1424" s="207"/>
      <c r="FI1424" s="207"/>
      <c r="FJ1424" s="207"/>
      <c r="FK1424" s="207"/>
      <c r="FL1424" s="207"/>
      <c r="FM1424" s="207"/>
      <c r="FN1424" s="207"/>
      <c r="FO1424" s="207"/>
      <c r="FP1424" s="207"/>
      <c r="FQ1424" s="207"/>
      <c r="FR1424" s="207"/>
      <c r="FS1424" s="207"/>
      <c r="FT1424" s="207"/>
      <c r="FU1424" s="207"/>
      <c r="FV1424" s="207"/>
      <c r="FW1424" s="207"/>
      <c r="FX1424" s="207"/>
      <c r="FY1424" s="207"/>
      <c r="FZ1424" s="207"/>
      <c r="GA1424" s="207"/>
      <c r="GB1424" s="207"/>
      <c r="GC1424" s="207"/>
      <c r="GD1424" s="207"/>
      <c r="GE1424" s="207"/>
      <c r="GF1424" s="207"/>
      <c r="GG1424" s="207"/>
      <c r="GH1424" s="207"/>
      <c r="GI1424" s="207"/>
      <c r="GJ1424" s="207"/>
      <c r="GK1424" s="207"/>
      <c r="GL1424" s="207"/>
      <c r="GM1424" s="207"/>
      <c r="GN1424" s="207"/>
      <c r="GO1424" s="207"/>
      <c r="GP1424" s="207"/>
      <c r="GQ1424" s="207"/>
      <c r="GR1424" s="207"/>
      <c r="GS1424" s="207"/>
      <c r="GT1424" s="207"/>
      <c r="GU1424" s="207"/>
      <c r="GV1424" s="207"/>
      <c r="GW1424" s="207"/>
      <c r="GX1424" s="207"/>
      <c r="GY1424" s="207"/>
      <c r="GZ1424" s="207"/>
      <c r="HA1424" s="207"/>
      <c r="HB1424" s="207"/>
      <c r="HC1424" s="207"/>
      <c r="HD1424" s="207"/>
      <c r="HE1424" s="207"/>
      <c r="HF1424" s="207"/>
      <c r="HG1424" s="207"/>
      <c r="HH1424" s="207"/>
      <c r="HI1424" s="207"/>
      <c r="HJ1424" s="207"/>
      <c r="HK1424" s="207"/>
      <c r="HL1424" s="207"/>
      <c r="HM1424" s="207"/>
      <c r="HN1424" s="207"/>
      <c r="HO1424" s="207"/>
      <c r="HP1424" s="207"/>
      <c r="HQ1424" s="207"/>
      <c r="HR1424" s="207"/>
      <c r="HS1424" s="207"/>
      <c r="HT1424" s="207"/>
      <c r="HU1424" s="207"/>
      <c r="HV1424" s="207"/>
      <c r="HW1424" s="207"/>
      <c r="HX1424" s="207"/>
      <c r="HY1424" s="207"/>
      <c r="HZ1424" s="207"/>
      <c r="IA1424" s="207"/>
      <c r="IB1424" s="207"/>
      <c r="IC1424" s="207"/>
      <c r="ID1424" s="207"/>
      <c r="IE1424" s="207"/>
      <c r="IF1424" s="207"/>
      <c r="IG1424" s="207"/>
      <c r="IH1424" s="207"/>
      <c r="II1424" s="207"/>
      <c r="IJ1424" s="207"/>
      <c r="IK1424" s="207"/>
      <c r="IL1424" s="207"/>
      <c r="IM1424" s="207"/>
      <c r="IN1424" s="207"/>
      <c r="IO1424" s="207"/>
      <c r="IP1424" s="207"/>
      <c r="IQ1424" s="207"/>
      <c r="IR1424" s="207"/>
      <c r="IS1424" s="207"/>
      <c r="IT1424" s="207"/>
      <c r="IU1424" s="207"/>
      <c r="IV1424" s="207"/>
      <c r="IW1424" s="207"/>
      <c r="IX1424" s="207"/>
      <c r="IY1424" s="207"/>
      <c r="IZ1424" s="207"/>
      <c r="JA1424" s="207"/>
      <c r="JB1424" s="207"/>
      <c r="JC1424" s="207"/>
      <c r="JD1424" s="207"/>
      <c r="JE1424" s="207"/>
      <c r="JF1424" s="207"/>
    </row>
    <row r="1425" spans="2:266" ht="60" x14ac:dyDescent="0.25">
      <c r="B1425" s="207">
        <v>1</v>
      </c>
      <c r="E1425" s="163" t="s">
        <v>480</v>
      </c>
      <c r="F1425" s="163"/>
      <c r="G1425" s="2100"/>
      <c r="H1425" s="1887"/>
      <c r="I1425" s="2076"/>
      <c r="J1425" s="2076">
        <f t="shared" si="428"/>
        <v>0</v>
      </c>
      <c r="K1425" s="2076">
        <f t="shared" si="428"/>
        <v>0</v>
      </c>
      <c r="L1425" s="1892"/>
      <c r="M1425" s="1892"/>
      <c r="N1425" s="2076"/>
      <c r="O1425" s="2076"/>
      <c r="P1425" s="2076"/>
      <c r="Q1425" s="1889"/>
      <c r="R1425" s="2076"/>
      <c r="S1425" s="1889"/>
      <c r="T1425" s="2753"/>
      <c r="U1425" s="2753"/>
      <c r="V1425" s="2753"/>
      <c r="W1425" s="2753"/>
      <c r="X1425" s="2753">
        <f t="shared" ref="X1425:AE1425" si="433">X1350</f>
        <v>0</v>
      </c>
      <c r="Y1425" s="2753">
        <f t="shared" si="433"/>
        <v>0</v>
      </c>
      <c r="Z1425" s="1028">
        <f t="shared" si="433"/>
        <v>0</v>
      </c>
      <c r="AA1425" s="2753">
        <f t="shared" si="433"/>
        <v>0</v>
      </c>
      <c r="AB1425" s="2753">
        <f t="shared" si="433"/>
        <v>0</v>
      </c>
      <c r="AC1425" s="3136">
        <f t="shared" si="433"/>
        <v>0</v>
      </c>
      <c r="AD1425" s="3136">
        <f t="shared" si="433"/>
        <v>0</v>
      </c>
      <c r="AE1425" s="2753">
        <f t="shared" si="433"/>
        <v>0</v>
      </c>
      <c r="AF1425" s="945"/>
      <c r="AG1425" s="2755">
        <f t="shared" si="430"/>
        <v>0</v>
      </c>
      <c r="AH1425" s="2272"/>
      <c r="AI1425" s="207"/>
      <c r="AJ1425" s="207"/>
      <c r="AK1425" s="207"/>
      <c r="AL1425" s="207"/>
      <c r="AM1425" s="207"/>
      <c r="AN1425" s="207"/>
      <c r="AO1425" s="207"/>
      <c r="AP1425" s="207"/>
      <c r="AQ1425" s="207"/>
      <c r="AR1425" s="207"/>
      <c r="AS1425" s="207"/>
      <c r="AT1425" s="207"/>
      <c r="AU1425" s="207"/>
      <c r="AV1425" s="207"/>
      <c r="AW1425" s="207"/>
      <c r="AX1425" s="207"/>
      <c r="AY1425" s="207"/>
      <c r="AZ1425" s="207"/>
      <c r="BA1425" s="207"/>
      <c r="BB1425" s="207"/>
      <c r="BC1425" s="207"/>
      <c r="BD1425" s="207"/>
      <c r="BE1425" s="207"/>
      <c r="BF1425" s="207"/>
      <c r="BG1425" s="207"/>
      <c r="BH1425" s="207"/>
      <c r="BI1425" s="207"/>
      <c r="BJ1425" s="207"/>
      <c r="BK1425" s="207"/>
      <c r="BL1425" s="207"/>
      <c r="BM1425" s="207"/>
      <c r="BN1425" s="207"/>
      <c r="BO1425" s="207"/>
      <c r="BP1425" s="207"/>
      <c r="BQ1425" s="207"/>
      <c r="BR1425" s="207"/>
      <c r="BS1425" s="207"/>
      <c r="BT1425" s="207"/>
      <c r="BU1425" s="207"/>
      <c r="BV1425" s="207"/>
      <c r="BW1425" s="207"/>
      <c r="BX1425" s="207"/>
      <c r="BY1425" s="207"/>
      <c r="BZ1425" s="207"/>
      <c r="CA1425" s="207"/>
      <c r="CB1425" s="207"/>
      <c r="CC1425" s="207"/>
      <c r="CD1425" s="207"/>
      <c r="CE1425" s="207"/>
      <c r="CF1425" s="207"/>
      <c r="CG1425" s="207"/>
      <c r="CH1425" s="207"/>
      <c r="CI1425" s="207"/>
      <c r="CJ1425" s="207"/>
      <c r="CK1425" s="207"/>
      <c r="CL1425" s="207"/>
      <c r="CM1425" s="207"/>
      <c r="CN1425" s="207"/>
      <c r="CO1425" s="207"/>
      <c r="CP1425" s="207"/>
      <c r="CQ1425" s="207"/>
      <c r="CR1425" s="207"/>
      <c r="CS1425" s="207"/>
      <c r="CT1425" s="207"/>
      <c r="CU1425" s="207"/>
      <c r="CV1425" s="207"/>
      <c r="CW1425" s="207"/>
      <c r="CX1425" s="207"/>
      <c r="CY1425" s="207"/>
      <c r="CZ1425" s="207"/>
      <c r="DA1425" s="207"/>
      <c r="DB1425" s="207"/>
      <c r="DC1425" s="207"/>
      <c r="DD1425" s="207"/>
      <c r="DE1425" s="207"/>
      <c r="DF1425" s="207"/>
      <c r="DG1425" s="207"/>
      <c r="DH1425" s="207"/>
      <c r="DI1425" s="207"/>
      <c r="DJ1425" s="207"/>
      <c r="DK1425" s="207"/>
      <c r="DL1425" s="207"/>
      <c r="DM1425" s="207"/>
      <c r="DN1425" s="207"/>
      <c r="DO1425" s="207"/>
      <c r="DP1425" s="207"/>
      <c r="DQ1425" s="207"/>
      <c r="DR1425" s="207"/>
      <c r="DS1425" s="207"/>
      <c r="DT1425" s="207"/>
      <c r="DU1425" s="207"/>
      <c r="DV1425" s="207"/>
      <c r="DW1425" s="207"/>
      <c r="DX1425" s="207"/>
      <c r="DY1425" s="207"/>
      <c r="DZ1425" s="207"/>
      <c r="EA1425" s="207"/>
      <c r="EB1425" s="207"/>
      <c r="EC1425" s="207"/>
      <c r="ED1425" s="207"/>
      <c r="EE1425" s="207"/>
      <c r="EF1425" s="207"/>
      <c r="EG1425" s="207"/>
      <c r="EH1425" s="207"/>
      <c r="EI1425" s="207"/>
      <c r="EJ1425" s="207"/>
      <c r="EK1425" s="207"/>
      <c r="EL1425" s="207"/>
      <c r="EM1425" s="207"/>
      <c r="EN1425" s="207"/>
      <c r="EO1425" s="207"/>
      <c r="EP1425" s="207"/>
      <c r="EQ1425" s="207"/>
      <c r="ER1425" s="207"/>
      <c r="ES1425" s="207"/>
      <c r="ET1425" s="207"/>
      <c r="EU1425" s="207"/>
      <c r="EV1425" s="207"/>
      <c r="EW1425" s="207"/>
      <c r="EX1425" s="207"/>
      <c r="EY1425" s="207"/>
      <c r="EZ1425" s="207"/>
      <c r="FA1425" s="207"/>
      <c r="FB1425" s="207"/>
      <c r="FC1425" s="207"/>
      <c r="FD1425" s="207"/>
      <c r="FE1425" s="207"/>
      <c r="FF1425" s="207"/>
      <c r="FG1425" s="207"/>
      <c r="FH1425" s="207"/>
      <c r="FI1425" s="207"/>
      <c r="FJ1425" s="207"/>
      <c r="FK1425" s="207"/>
      <c r="FL1425" s="207"/>
      <c r="FM1425" s="207"/>
      <c r="FN1425" s="207"/>
      <c r="FO1425" s="207"/>
      <c r="FP1425" s="207"/>
      <c r="FQ1425" s="207"/>
      <c r="FR1425" s="207"/>
      <c r="FS1425" s="207"/>
      <c r="FT1425" s="207"/>
      <c r="FU1425" s="207"/>
      <c r="FV1425" s="207"/>
      <c r="FW1425" s="207"/>
      <c r="FX1425" s="207"/>
      <c r="FY1425" s="207"/>
      <c r="FZ1425" s="207"/>
      <c r="GA1425" s="207"/>
      <c r="GB1425" s="207"/>
      <c r="GC1425" s="207"/>
      <c r="GD1425" s="207"/>
      <c r="GE1425" s="207"/>
      <c r="GF1425" s="207"/>
      <c r="GG1425" s="207"/>
      <c r="GH1425" s="207"/>
      <c r="GI1425" s="207"/>
      <c r="GJ1425" s="207"/>
      <c r="GK1425" s="207"/>
      <c r="GL1425" s="207"/>
      <c r="GM1425" s="207"/>
      <c r="GN1425" s="207"/>
      <c r="GO1425" s="207"/>
      <c r="GP1425" s="207"/>
      <c r="GQ1425" s="207"/>
      <c r="GR1425" s="207"/>
      <c r="GS1425" s="207"/>
      <c r="GT1425" s="207"/>
      <c r="GU1425" s="207"/>
      <c r="GV1425" s="207"/>
      <c r="GW1425" s="207"/>
      <c r="GX1425" s="207"/>
      <c r="GY1425" s="207"/>
      <c r="GZ1425" s="207"/>
      <c r="HA1425" s="207"/>
      <c r="HB1425" s="207"/>
      <c r="HC1425" s="207"/>
      <c r="HD1425" s="207"/>
      <c r="HE1425" s="207"/>
      <c r="HF1425" s="207"/>
      <c r="HG1425" s="207"/>
      <c r="HH1425" s="207"/>
      <c r="HI1425" s="207"/>
      <c r="HJ1425" s="207"/>
      <c r="HK1425" s="207"/>
      <c r="HL1425" s="207"/>
      <c r="HM1425" s="207"/>
      <c r="HN1425" s="207"/>
      <c r="HO1425" s="207"/>
      <c r="HP1425" s="207"/>
      <c r="HQ1425" s="207"/>
      <c r="HR1425" s="207"/>
      <c r="HS1425" s="207"/>
      <c r="HT1425" s="207"/>
      <c r="HU1425" s="207"/>
      <c r="HV1425" s="207"/>
      <c r="HW1425" s="207"/>
      <c r="HX1425" s="207"/>
      <c r="HY1425" s="207"/>
      <c r="HZ1425" s="207"/>
      <c r="IA1425" s="207"/>
      <c r="IB1425" s="207"/>
      <c r="IC1425" s="207"/>
      <c r="ID1425" s="207"/>
      <c r="IE1425" s="207"/>
      <c r="IF1425" s="207"/>
      <c r="IG1425" s="207"/>
      <c r="IH1425" s="207"/>
      <c r="II1425" s="207"/>
      <c r="IJ1425" s="207"/>
      <c r="IK1425" s="207"/>
      <c r="IL1425" s="207"/>
      <c r="IM1425" s="207"/>
      <c r="IN1425" s="207"/>
      <c r="IO1425" s="207"/>
      <c r="IP1425" s="207"/>
      <c r="IQ1425" s="207"/>
      <c r="IR1425" s="207"/>
      <c r="IS1425" s="207"/>
      <c r="IT1425" s="207"/>
      <c r="IU1425" s="207"/>
      <c r="IV1425" s="207"/>
      <c r="IW1425" s="207"/>
      <c r="IX1425" s="207"/>
      <c r="IY1425" s="207"/>
      <c r="IZ1425" s="207"/>
      <c r="JA1425" s="207"/>
      <c r="JB1425" s="207"/>
      <c r="JC1425" s="207"/>
      <c r="JD1425" s="207"/>
      <c r="JE1425" s="207"/>
      <c r="JF1425" s="207"/>
    </row>
    <row r="1426" spans="2:266" ht="30" x14ac:dyDescent="0.25">
      <c r="B1426" s="207">
        <v>1</v>
      </c>
      <c r="E1426" s="163" t="s">
        <v>461</v>
      </c>
      <c r="F1426" s="163"/>
      <c r="G1426" s="2100"/>
      <c r="H1426" s="1887"/>
      <c r="I1426" s="2076"/>
      <c r="J1426" s="2076">
        <f t="shared" si="428"/>
        <v>1</v>
      </c>
      <c r="K1426" s="2076" t="e">
        <f t="shared" si="428"/>
        <v>#DIV/0!</v>
      </c>
      <c r="L1426" s="1892"/>
      <c r="M1426" s="1892"/>
      <c r="N1426" s="2076"/>
      <c r="O1426" s="2076"/>
      <c r="P1426" s="2076"/>
      <c r="Q1426" s="1889"/>
      <c r="R1426" s="2076"/>
      <c r="S1426" s="1889"/>
      <c r="T1426" s="2753"/>
      <c r="U1426" s="2753"/>
      <c r="V1426" s="2753"/>
      <c r="W1426" s="2753"/>
      <c r="X1426" s="2753">
        <f t="shared" ref="X1426:AE1426" si="434">X1351</f>
        <v>0</v>
      </c>
      <c r="Y1426" s="2753">
        <f t="shared" si="434"/>
        <v>2.8971799999999996</v>
      </c>
      <c r="Z1426" s="1028">
        <f t="shared" si="434"/>
        <v>0</v>
      </c>
      <c r="AA1426" s="2753">
        <f t="shared" si="434"/>
        <v>0</v>
      </c>
      <c r="AB1426" s="2753">
        <f t="shared" si="434"/>
        <v>2.8971799999999996</v>
      </c>
      <c r="AC1426" s="3136">
        <f t="shared" si="434"/>
        <v>0</v>
      </c>
      <c r="AD1426" s="3136">
        <f t="shared" si="434"/>
        <v>0</v>
      </c>
      <c r="AE1426" s="2753">
        <f t="shared" si="434"/>
        <v>2.8971799999999996</v>
      </c>
      <c r="AF1426" s="945"/>
      <c r="AG1426" s="2755">
        <f t="shared" si="430"/>
        <v>0</v>
      </c>
      <c r="AH1426" s="2272"/>
      <c r="AI1426" s="207"/>
      <c r="AJ1426" s="207"/>
      <c r="AK1426" s="207"/>
      <c r="AL1426" s="207"/>
      <c r="AM1426" s="207"/>
      <c r="AN1426" s="207"/>
      <c r="AO1426" s="207"/>
      <c r="AP1426" s="207"/>
      <c r="AQ1426" s="207"/>
      <c r="AR1426" s="207"/>
      <c r="AS1426" s="207"/>
      <c r="AT1426" s="207"/>
      <c r="AU1426" s="207"/>
      <c r="AV1426" s="207"/>
      <c r="AW1426" s="207"/>
      <c r="AX1426" s="207"/>
      <c r="AY1426" s="207"/>
      <c r="AZ1426" s="207"/>
      <c r="BA1426" s="207"/>
      <c r="BB1426" s="207"/>
      <c r="BC1426" s="207"/>
      <c r="BD1426" s="207"/>
      <c r="BE1426" s="207"/>
      <c r="BF1426" s="207"/>
      <c r="BG1426" s="207"/>
      <c r="BH1426" s="207"/>
      <c r="BI1426" s="207"/>
      <c r="BJ1426" s="207"/>
      <c r="BK1426" s="207"/>
      <c r="BL1426" s="207"/>
      <c r="BM1426" s="207"/>
      <c r="BN1426" s="207"/>
      <c r="BO1426" s="207"/>
      <c r="BP1426" s="207"/>
      <c r="BQ1426" s="207"/>
      <c r="BR1426" s="207"/>
      <c r="BS1426" s="207"/>
      <c r="BT1426" s="207"/>
      <c r="BU1426" s="207"/>
      <c r="BV1426" s="207"/>
      <c r="BW1426" s="207"/>
      <c r="BX1426" s="207"/>
      <c r="BY1426" s="207"/>
      <c r="BZ1426" s="207"/>
      <c r="CA1426" s="207"/>
      <c r="CB1426" s="207"/>
      <c r="CC1426" s="207"/>
      <c r="CD1426" s="207"/>
      <c r="CE1426" s="207"/>
      <c r="CF1426" s="207"/>
      <c r="CG1426" s="207"/>
      <c r="CH1426" s="207"/>
      <c r="CI1426" s="207"/>
      <c r="CJ1426" s="207"/>
      <c r="CK1426" s="207"/>
      <c r="CL1426" s="207"/>
      <c r="CM1426" s="207"/>
      <c r="CN1426" s="207"/>
      <c r="CO1426" s="207"/>
      <c r="CP1426" s="207"/>
      <c r="CQ1426" s="207"/>
      <c r="CR1426" s="207"/>
      <c r="CS1426" s="207"/>
      <c r="CT1426" s="207"/>
      <c r="CU1426" s="207"/>
      <c r="CV1426" s="207"/>
      <c r="CW1426" s="207"/>
      <c r="CX1426" s="207"/>
      <c r="CY1426" s="207"/>
      <c r="CZ1426" s="207"/>
      <c r="DA1426" s="207"/>
      <c r="DB1426" s="207"/>
      <c r="DC1426" s="207"/>
      <c r="DD1426" s="207"/>
      <c r="DE1426" s="207"/>
      <c r="DF1426" s="207"/>
      <c r="DG1426" s="207"/>
      <c r="DH1426" s="207"/>
      <c r="DI1426" s="207"/>
      <c r="DJ1426" s="207"/>
      <c r="DK1426" s="207"/>
      <c r="DL1426" s="207"/>
      <c r="DM1426" s="207"/>
      <c r="DN1426" s="207"/>
      <c r="DO1426" s="207"/>
      <c r="DP1426" s="207"/>
      <c r="DQ1426" s="207"/>
      <c r="DR1426" s="207"/>
      <c r="DS1426" s="207"/>
      <c r="DT1426" s="207"/>
      <c r="DU1426" s="207"/>
      <c r="DV1426" s="207"/>
      <c r="DW1426" s="207"/>
      <c r="DX1426" s="207"/>
      <c r="DY1426" s="207"/>
      <c r="DZ1426" s="207"/>
      <c r="EA1426" s="207"/>
      <c r="EB1426" s="207"/>
      <c r="EC1426" s="207"/>
      <c r="ED1426" s="207"/>
      <c r="EE1426" s="207"/>
      <c r="EF1426" s="207"/>
      <c r="EG1426" s="207"/>
      <c r="EH1426" s="207"/>
      <c r="EI1426" s="207"/>
      <c r="EJ1426" s="207"/>
      <c r="EK1426" s="207"/>
      <c r="EL1426" s="207"/>
      <c r="EM1426" s="207"/>
      <c r="EN1426" s="207"/>
      <c r="EO1426" s="207"/>
      <c r="EP1426" s="207"/>
      <c r="EQ1426" s="207"/>
      <c r="ER1426" s="207"/>
      <c r="ES1426" s="207"/>
      <c r="ET1426" s="207"/>
      <c r="EU1426" s="207"/>
      <c r="EV1426" s="207"/>
      <c r="EW1426" s="207"/>
      <c r="EX1426" s="207"/>
      <c r="EY1426" s="207"/>
      <c r="EZ1426" s="207"/>
      <c r="FA1426" s="207"/>
      <c r="FB1426" s="207"/>
      <c r="FC1426" s="207"/>
      <c r="FD1426" s="207"/>
      <c r="FE1426" s="207"/>
      <c r="FF1426" s="207"/>
      <c r="FG1426" s="207"/>
      <c r="FH1426" s="207"/>
      <c r="FI1426" s="207"/>
      <c r="FJ1426" s="207"/>
      <c r="FK1426" s="207"/>
      <c r="FL1426" s="207"/>
      <c r="FM1426" s="207"/>
      <c r="FN1426" s="207"/>
      <c r="FO1426" s="207"/>
      <c r="FP1426" s="207"/>
      <c r="FQ1426" s="207"/>
      <c r="FR1426" s="207"/>
      <c r="FS1426" s="207"/>
      <c r="FT1426" s="207"/>
      <c r="FU1426" s="207"/>
      <c r="FV1426" s="207"/>
      <c r="FW1426" s="207"/>
      <c r="FX1426" s="207"/>
      <c r="FY1426" s="207"/>
      <c r="FZ1426" s="207"/>
      <c r="GA1426" s="207"/>
      <c r="GB1426" s="207"/>
      <c r="GC1426" s="207"/>
      <c r="GD1426" s="207"/>
      <c r="GE1426" s="207"/>
      <c r="GF1426" s="207"/>
      <c r="GG1426" s="207"/>
      <c r="GH1426" s="207"/>
      <c r="GI1426" s="207"/>
      <c r="GJ1426" s="207"/>
      <c r="GK1426" s="207"/>
      <c r="GL1426" s="207"/>
      <c r="GM1426" s="207"/>
      <c r="GN1426" s="207"/>
      <c r="GO1426" s="207"/>
      <c r="GP1426" s="207"/>
      <c r="GQ1426" s="207"/>
      <c r="GR1426" s="207"/>
      <c r="GS1426" s="207"/>
      <c r="GT1426" s="207"/>
      <c r="GU1426" s="207"/>
      <c r="GV1426" s="207"/>
      <c r="GW1426" s="207"/>
      <c r="GX1426" s="207"/>
      <c r="GY1426" s="207"/>
      <c r="GZ1426" s="207"/>
      <c r="HA1426" s="207"/>
      <c r="HB1426" s="207"/>
      <c r="HC1426" s="207"/>
      <c r="HD1426" s="207"/>
      <c r="HE1426" s="207"/>
      <c r="HF1426" s="207"/>
      <c r="HG1426" s="207"/>
      <c r="HH1426" s="207"/>
      <c r="HI1426" s="207"/>
      <c r="HJ1426" s="207"/>
      <c r="HK1426" s="207"/>
      <c r="HL1426" s="207"/>
      <c r="HM1426" s="207"/>
      <c r="HN1426" s="207"/>
      <c r="HO1426" s="207"/>
      <c r="HP1426" s="207"/>
      <c r="HQ1426" s="207"/>
      <c r="HR1426" s="207"/>
      <c r="HS1426" s="207"/>
      <c r="HT1426" s="207"/>
      <c r="HU1426" s="207"/>
      <c r="HV1426" s="207"/>
      <c r="HW1426" s="207"/>
      <c r="HX1426" s="207"/>
      <c r="HY1426" s="207"/>
      <c r="HZ1426" s="207"/>
      <c r="IA1426" s="207"/>
      <c r="IB1426" s="207"/>
      <c r="IC1426" s="207"/>
      <c r="ID1426" s="207"/>
      <c r="IE1426" s="207"/>
      <c r="IF1426" s="207"/>
      <c r="IG1426" s="207"/>
      <c r="IH1426" s="207"/>
      <c r="II1426" s="207"/>
      <c r="IJ1426" s="207"/>
      <c r="IK1426" s="207"/>
      <c r="IL1426" s="207"/>
      <c r="IM1426" s="207"/>
      <c r="IN1426" s="207"/>
      <c r="IO1426" s="207"/>
      <c r="IP1426" s="207"/>
      <c r="IQ1426" s="207"/>
      <c r="IR1426" s="207"/>
      <c r="IS1426" s="207"/>
      <c r="IT1426" s="207"/>
      <c r="IU1426" s="207"/>
      <c r="IV1426" s="207"/>
      <c r="IW1426" s="207"/>
      <c r="IX1426" s="207"/>
      <c r="IY1426" s="207"/>
      <c r="IZ1426" s="207"/>
      <c r="JA1426" s="207"/>
      <c r="JB1426" s="207"/>
      <c r="JC1426" s="207"/>
      <c r="JD1426" s="207"/>
      <c r="JE1426" s="207"/>
      <c r="JF1426" s="207"/>
    </row>
    <row r="1427" spans="2:266" ht="45" x14ac:dyDescent="0.25">
      <c r="B1427" s="207">
        <v>1</v>
      </c>
      <c r="E1427" s="285" t="s">
        <v>462</v>
      </c>
      <c r="F1427" s="163"/>
      <c r="G1427" s="2100"/>
      <c r="H1427" s="1887"/>
      <c r="I1427" s="2076"/>
      <c r="J1427" s="2076">
        <f t="shared" si="428"/>
        <v>0</v>
      </c>
      <c r="K1427" s="2076">
        <f t="shared" si="428"/>
        <v>0</v>
      </c>
      <c r="L1427" s="1892"/>
      <c r="M1427" s="1892"/>
      <c r="N1427" s="2076"/>
      <c r="O1427" s="2076"/>
      <c r="P1427" s="2076"/>
      <c r="Q1427" s="1889"/>
      <c r="R1427" s="2076"/>
      <c r="S1427" s="1889"/>
      <c r="T1427" s="2753"/>
      <c r="U1427" s="2753"/>
      <c r="V1427" s="2753"/>
      <c r="W1427" s="2753"/>
      <c r="X1427" s="2753">
        <f t="shared" ref="X1427:AE1427" si="435">X1352</f>
        <v>0</v>
      </c>
      <c r="Y1427" s="2753">
        <f t="shared" si="435"/>
        <v>0</v>
      </c>
      <c r="Z1427" s="1028">
        <f t="shared" si="435"/>
        <v>0</v>
      </c>
      <c r="AA1427" s="2753">
        <f t="shared" si="435"/>
        <v>0</v>
      </c>
      <c r="AB1427" s="2753">
        <f t="shared" si="435"/>
        <v>0</v>
      </c>
      <c r="AC1427" s="3136">
        <f t="shared" si="435"/>
        <v>0</v>
      </c>
      <c r="AD1427" s="3136">
        <f t="shared" si="435"/>
        <v>0</v>
      </c>
      <c r="AE1427" s="2753">
        <f t="shared" si="435"/>
        <v>0</v>
      </c>
      <c r="AF1427" s="945"/>
      <c r="AG1427" s="2755">
        <f t="shared" si="430"/>
        <v>0</v>
      </c>
      <c r="AH1427" s="2272"/>
      <c r="AI1427" s="207"/>
      <c r="AJ1427" s="207"/>
      <c r="AK1427" s="207"/>
      <c r="AL1427" s="207"/>
      <c r="AM1427" s="207"/>
      <c r="AN1427" s="207"/>
      <c r="AO1427" s="207"/>
      <c r="AP1427" s="207"/>
      <c r="AQ1427" s="207"/>
      <c r="AR1427" s="207"/>
      <c r="AS1427" s="207"/>
      <c r="AT1427" s="207"/>
      <c r="AU1427" s="207"/>
      <c r="AV1427" s="207"/>
      <c r="AW1427" s="207"/>
      <c r="AX1427" s="207"/>
      <c r="AY1427" s="207"/>
      <c r="AZ1427" s="207"/>
      <c r="BA1427" s="207"/>
      <c r="BB1427" s="207"/>
      <c r="BC1427" s="207"/>
      <c r="BD1427" s="207"/>
      <c r="BE1427" s="207"/>
      <c r="BF1427" s="207"/>
      <c r="BG1427" s="207"/>
      <c r="BH1427" s="207"/>
      <c r="BI1427" s="207"/>
      <c r="BJ1427" s="207"/>
      <c r="BK1427" s="207"/>
      <c r="BL1427" s="207"/>
      <c r="BM1427" s="207"/>
      <c r="BN1427" s="207"/>
      <c r="BO1427" s="207"/>
      <c r="BP1427" s="207"/>
      <c r="BQ1427" s="207"/>
      <c r="BR1427" s="207"/>
      <c r="BS1427" s="207"/>
      <c r="BT1427" s="207"/>
      <c r="BU1427" s="207"/>
      <c r="BV1427" s="207"/>
      <c r="BW1427" s="207"/>
      <c r="BX1427" s="207"/>
      <c r="BY1427" s="207"/>
      <c r="BZ1427" s="207"/>
      <c r="CA1427" s="207"/>
      <c r="CB1427" s="207"/>
      <c r="CC1427" s="207"/>
      <c r="CD1427" s="207"/>
      <c r="CE1427" s="207"/>
      <c r="CF1427" s="207"/>
      <c r="CG1427" s="207"/>
      <c r="CH1427" s="207"/>
      <c r="CI1427" s="207"/>
      <c r="CJ1427" s="207"/>
      <c r="CK1427" s="207"/>
      <c r="CL1427" s="207"/>
      <c r="CM1427" s="207"/>
      <c r="CN1427" s="207"/>
      <c r="CO1427" s="207"/>
      <c r="CP1427" s="207"/>
      <c r="CQ1427" s="207"/>
      <c r="CR1427" s="207"/>
      <c r="CS1427" s="207"/>
      <c r="CT1427" s="207"/>
      <c r="CU1427" s="207"/>
      <c r="CV1427" s="207"/>
      <c r="CW1427" s="207"/>
      <c r="CX1427" s="207"/>
      <c r="CY1427" s="207"/>
      <c r="CZ1427" s="207"/>
      <c r="DA1427" s="207"/>
      <c r="DB1427" s="207"/>
      <c r="DC1427" s="207"/>
      <c r="DD1427" s="207"/>
      <c r="DE1427" s="207"/>
      <c r="DF1427" s="207"/>
      <c r="DG1427" s="207"/>
      <c r="DH1427" s="207"/>
      <c r="DI1427" s="207"/>
      <c r="DJ1427" s="207"/>
      <c r="DK1427" s="207"/>
      <c r="DL1427" s="207"/>
      <c r="DM1427" s="207"/>
      <c r="DN1427" s="207"/>
      <c r="DO1427" s="207"/>
      <c r="DP1427" s="207"/>
      <c r="DQ1427" s="207"/>
      <c r="DR1427" s="207"/>
      <c r="DS1427" s="207"/>
      <c r="DT1427" s="207"/>
      <c r="DU1427" s="207"/>
      <c r="DV1427" s="207"/>
      <c r="DW1427" s="207"/>
      <c r="DX1427" s="207"/>
      <c r="DY1427" s="207"/>
      <c r="DZ1427" s="207"/>
      <c r="EA1427" s="207"/>
      <c r="EB1427" s="207"/>
      <c r="EC1427" s="207"/>
      <c r="ED1427" s="207"/>
      <c r="EE1427" s="207"/>
      <c r="EF1427" s="207"/>
      <c r="EG1427" s="207"/>
      <c r="EH1427" s="207"/>
      <c r="EI1427" s="207"/>
      <c r="EJ1427" s="207"/>
      <c r="EK1427" s="207"/>
      <c r="EL1427" s="207"/>
      <c r="EM1427" s="207"/>
      <c r="EN1427" s="207"/>
      <c r="EO1427" s="207"/>
      <c r="EP1427" s="207"/>
      <c r="EQ1427" s="207"/>
      <c r="ER1427" s="207"/>
      <c r="ES1427" s="207"/>
      <c r="ET1427" s="207"/>
      <c r="EU1427" s="207"/>
      <c r="EV1427" s="207"/>
      <c r="EW1427" s="207"/>
      <c r="EX1427" s="207"/>
      <c r="EY1427" s="207"/>
      <c r="EZ1427" s="207"/>
      <c r="FA1427" s="207"/>
      <c r="FB1427" s="207"/>
      <c r="FC1427" s="207"/>
      <c r="FD1427" s="207"/>
      <c r="FE1427" s="207"/>
      <c r="FF1427" s="207"/>
      <c r="FG1427" s="207"/>
      <c r="FH1427" s="207"/>
      <c r="FI1427" s="207"/>
      <c r="FJ1427" s="207"/>
      <c r="FK1427" s="207"/>
      <c r="FL1427" s="207"/>
      <c r="FM1427" s="207"/>
      <c r="FN1427" s="207"/>
      <c r="FO1427" s="207"/>
      <c r="FP1427" s="207"/>
      <c r="FQ1427" s="207"/>
      <c r="FR1427" s="207"/>
      <c r="FS1427" s="207"/>
      <c r="FT1427" s="207"/>
      <c r="FU1427" s="207"/>
      <c r="FV1427" s="207"/>
      <c r="FW1427" s="207"/>
      <c r="FX1427" s="207"/>
      <c r="FY1427" s="207"/>
      <c r="FZ1427" s="207"/>
      <c r="GA1427" s="207"/>
      <c r="GB1427" s="207"/>
      <c r="GC1427" s="207"/>
      <c r="GD1427" s="207"/>
      <c r="GE1427" s="207"/>
      <c r="GF1427" s="207"/>
      <c r="GG1427" s="207"/>
      <c r="GH1427" s="207"/>
      <c r="GI1427" s="207"/>
      <c r="GJ1427" s="207"/>
      <c r="GK1427" s="207"/>
      <c r="GL1427" s="207"/>
      <c r="GM1427" s="207"/>
      <c r="GN1427" s="207"/>
      <c r="GO1427" s="207"/>
      <c r="GP1427" s="207"/>
      <c r="GQ1427" s="207"/>
      <c r="GR1427" s="207"/>
      <c r="GS1427" s="207"/>
      <c r="GT1427" s="207"/>
      <c r="GU1427" s="207"/>
      <c r="GV1427" s="207"/>
      <c r="GW1427" s="207"/>
      <c r="GX1427" s="207"/>
      <c r="GY1427" s="207"/>
      <c r="GZ1427" s="207"/>
      <c r="HA1427" s="207"/>
      <c r="HB1427" s="207"/>
      <c r="HC1427" s="207"/>
      <c r="HD1427" s="207"/>
      <c r="HE1427" s="207"/>
      <c r="HF1427" s="207"/>
      <c r="HG1427" s="207"/>
      <c r="HH1427" s="207"/>
      <c r="HI1427" s="207"/>
      <c r="HJ1427" s="207"/>
      <c r="HK1427" s="207"/>
      <c r="HL1427" s="207"/>
      <c r="HM1427" s="207"/>
      <c r="HN1427" s="207"/>
      <c r="HO1427" s="207"/>
      <c r="HP1427" s="207"/>
      <c r="HQ1427" s="207"/>
      <c r="HR1427" s="207"/>
      <c r="HS1427" s="207"/>
      <c r="HT1427" s="207"/>
      <c r="HU1427" s="207"/>
      <c r="HV1427" s="207"/>
      <c r="HW1427" s="207"/>
      <c r="HX1427" s="207"/>
      <c r="HY1427" s="207"/>
      <c r="HZ1427" s="207"/>
      <c r="IA1427" s="207"/>
      <c r="IB1427" s="207"/>
      <c r="IC1427" s="207"/>
      <c r="ID1427" s="207"/>
      <c r="IE1427" s="207"/>
      <c r="IF1427" s="207"/>
      <c r="IG1427" s="207"/>
      <c r="IH1427" s="207"/>
      <c r="II1427" s="207"/>
      <c r="IJ1427" s="207"/>
      <c r="IK1427" s="207"/>
      <c r="IL1427" s="207"/>
      <c r="IM1427" s="207"/>
      <c r="IN1427" s="207"/>
      <c r="IO1427" s="207"/>
      <c r="IP1427" s="207"/>
      <c r="IQ1427" s="207"/>
      <c r="IR1427" s="207"/>
      <c r="IS1427" s="207"/>
      <c r="IT1427" s="207"/>
      <c r="IU1427" s="207"/>
      <c r="IV1427" s="207"/>
      <c r="IW1427" s="207"/>
      <c r="IX1427" s="207"/>
      <c r="IY1427" s="207"/>
      <c r="IZ1427" s="207"/>
      <c r="JA1427" s="207"/>
      <c r="JB1427" s="207"/>
      <c r="JC1427" s="207"/>
      <c r="JD1427" s="207"/>
      <c r="JE1427" s="207"/>
      <c r="JF1427" s="207"/>
    </row>
    <row r="1428" spans="2:266" ht="45" x14ac:dyDescent="0.25">
      <c r="B1428" s="207">
        <v>1</v>
      </c>
      <c r="E1428" s="163" t="s">
        <v>463</v>
      </c>
      <c r="F1428" s="163"/>
      <c r="G1428" s="2100"/>
      <c r="H1428" s="1887"/>
      <c r="I1428" s="2076"/>
      <c r="J1428" s="2076">
        <f t="shared" si="428"/>
        <v>0</v>
      </c>
      <c r="K1428" s="2076" t="e">
        <f t="shared" si="428"/>
        <v>#DIV/0!</v>
      </c>
      <c r="L1428" s="1892"/>
      <c r="M1428" s="1892"/>
      <c r="N1428" s="2076"/>
      <c r="O1428" s="2076"/>
      <c r="P1428" s="2076"/>
      <c r="Q1428" s="1889"/>
      <c r="R1428" s="2076"/>
      <c r="S1428" s="1889"/>
      <c r="T1428" s="2753"/>
      <c r="U1428" s="2753"/>
      <c r="V1428" s="2753"/>
      <c r="W1428" s="2753"/>
      <c r="X1428" s="2753">
        <f t="shared" ref="X1428:AE1428" si="436">X1353</f>
        <v>0</v>
      </c>
      <c r="Y1428" s="2753">
        <f t="shared" si="436"/>
        <v>0</v>
      </c>
      <c r="Z1428" s="1028">
        <f t="shared" si="436"/>
        <v>0</v>
      </c>
      <c r="AA1428" s="2753">
        <f t="shared" si="436"/>
        <v>0</v>
      </c>
      <c r="AB1428" s="2753">
        <f t="shared" si="436"/>
        <v>0</v>
      </c>
      <c r="AC1428" s="3136">
        <f t="shared" si="436"/>
        <v>0</v>
      </c>
      <c r="AD1428" s="3136">
        <f t="shared" si="436"/>
        <v>0</v>
      </c>
      <c r="AE1428" s="2753">
        <f t="shared" si="436"/>
        <v>0</v>
      </c>
      <c r="AF1428" s="945"/>
      <c r="AG1428" s="2755">
        <f t="shared" si="430"/>
        <v>0</v>
      </c>
      <c r="AH1428" s="2272"/>
      <c r="AI1428" s="207"/>
      <c r="AJ1428" s="207"/>
      <c r="AK1428" s="207"/>
      <c r="AL1428" s="207"/>
      <c r="AM1428" s="207"/>
      <c r="AN1428" s="207"/>
      <c r="AO1428" s="207"/>
      <c r="AP1428" s="207"/>
      <c r="AQ1428" s="207"/>
      <c r="AR1428" s="207"/>
      <c r="AS1428" s="207"/>
      <c r="AT1428" s="207"/>
      <c r="AU1428" s="207"/>
      <c r="AV1428" s="207"/>
      <c r="AW1428" s="207"/>
      <c r="AX1428" s="207"/>
      <c r="AY1428" s="207"/>
      <c r="AZ1428" s="207"/>
      <c r="BA1428" s="207"/>
      <c r="BB1428" s="207"/>
      <c r="BC1428" s="207"/>
      <c r="BD1428" s="207"/>
      <c r="BE1428" s="207"/>
      <c r="BF1428" s="207"/>
      <c r="BG1428" s="207"/>
      <c r="BH1428" s="207"/>
      <c r="BI1428" s="207"/>
      <c r="BJ1428" s="207"/>
      <c r="BK1428" s="207"/>
      <c r="BL1428" s="207"/>
      <c r="BM1428" s="207"/>
      <c r="BN1428" s="207"/>
      <c r="BO1428" s="207"/>
      <c r="BP1428" s="207"/>
      <c r="BQ1428" s="207"/>
      <c r="BR1428" s="207"/>
      <c r="BS1428" s="207"/>
      <c r="BT1428" s="207"/>
      <c r="BU1428" s="207"/>
      <c r="BV1428" s="207"/>
      <c r="BW1428" s="207"/>
      <c r="BX1428" s="207"/>
      <c r="BY1428" s="207"/>
      <c r="BZ1428" s="207"/>
      <c r="CA1428" s="207"/>
      <c r="CB1428" s="207"/>
      <c r="CC1428" s="207"/>
      <c r="CD1428" s="207"/>
      <c r="CE1428" s="207"/>
      <c r="CF1428" s="207"/>
      <c r="CG1428" s="207"/>
      <c r="CH1428" s="207"/>
      <c r="CI1428" s="207"/>
      <c r="CJ1428" s="207"/>
      <c r="CK1428" s="207"/>
      <c r="CL1428" s="207"/>
      <c r="CM1428" s="207"/>
      <c r="CN1428" s="207"/>
      <c r="CO1428" s="207"/>
      <c r="CP1428" s="207"/>
      <c r="CQ1428" s="207"/>
      <c r="CR1428" s="207"/>
      <c r="CS1428" s="207"/>
      <c r="CT1428" s="207"/>
      <c r="CU1428" s="207"/>
      <c r="CV1428" s="207"/>
      <c r="CW1428" s="207"/>
      <c r="CX1428" s="207"/>
      <c r="CY1428" s="207"/>
      <c r="CZ1428" s="207"/>
      <c r="DA1428" s="207"/>
      <c r="DB1428" s="207"/>
      <c r="DC1428" s="207"/>
      <c r="DD1428" s="207"/>
      <c r="DE1428" s="207"/>
      <c r="DF1428" s="207"/>
      <c r="DG1428" s="207"/>
      <c r="DH1428" s="207"/>
      <c r="DI1428" s="207"/>
      <c r="DJ1428" s="207"/>
      <c r="DK1428" s="207"/>
      <c r="DL1428" s="207"/>
      <c r="DM1428" s="207"/>
      <c r="DN1428" s="207"/>
      <c r="DO1428" s="207"/>
      <c r="DP1428" s="207"/>
      <c r="DQ1428" s="207"/>
      <c r="DR1428" s="207"/>
      <c r="DS1428" s="207"/>
      <c r="DT1428" s="207"/>
      <c r="DU1428" s="207"/>
      <c r="DV1428" s="207"/>
      <c r="DW1428" s="207"/>
      <c r="DX1428" s="207"/>
      <c r="DY1428" s="207"/>
      <c r="DZ1428" s="207"/>
      <c r="EA1428" s="207"/>
      <c r="EB1428" s="207"/>
      <c r="EC1428" s="207"/>
      <c r="ED1428" s="207"/>
      <c r="EE1428" s="207"/>
      <c r="EF1428" s="207"/>
      <c r="EG1428" s="207"/>
      <c r="EH1428" s="207"/>
      <c r="EI1428" s="207"/>
      <c r="EJ1428" s="207"/>
      <c r="EK1428" s="207"/>
      <c r="EL1428" s="207"/>
      <c r="EM1428" s="207"/>
      <c r="EN1428" s="207"/>
      <c r="EO1428" s="207"/>
      <c r="EP1428" s="207"/>
      <c r="EQ1428" s="207"/>
      <c r="ER1428" s="207"/>
      <c r="ES1428" s="207"/>
      <c r="ET1428" s="207"/>
      <c r="EU1428" s="207"/>
      <c r="EV1428" s="207"/>
      <c r="EW1428" s="207"/>
      <c r="EX1428" s="207"/>
      <c r="EY1428" s="207"/>
      <c r="EZ1428" s="207"/>
      <c r="FA1428" s="207"/>
      <c r="FB1428" s="207"/>
      <c r="FC1428" s="207"/>
      <c r="FD1428" s="207"/>
      <c r="FE1428" s="207"/>
      <c r="FF1428" s="207"/>
      <c r="FG1428" s="207"/>
      <c r="FH1428" s="207"/>
      <c r="FI1428" s="207"/>
      <c r="FJ1428" s="207"/>
      <c r="FK1428" s="207"/>
      <c r="FL1428" s="207"/>
      <c r="FM1428" s="207"/>
      <c r="FN1428" s="207"/>
      <c r="FO1428" s="207"/>
      <c r="FP1428" s="207"/>
      <c r="FQ1428" s="207"/>
      <c r="FR1428" s="207"/>
      <c r="FS1428" s="207"/>
      <c r="FT1428" s="207"/>
      <c r="FU1428" s="207"/>
      <c r="FV1428" s="207"/>
      <c r="FW1428" s="207"/>
      <c r="FX1428" s="207"/>
      <c r="FY1428" s="207"/>
      <c r="FZ1428" s="207"/>
      <c r="GA1428" s="207"/>
      <c r="GB1428" s="207"/>
      <c r="GC1428" s="207"/>
      <c r="GD1428" s="207"/>
      <c r="GE1428" s="207"/>
      <c r="GF1428" s="207"/>
      <c r="GG1428" s="207"/>
      <c r="GH1428" s="207"/>
      <c r="GI1428" s="207"/>
      <c r="GJ1428" s="207"/>
      <c r="GK1428" s="207"/>
      <c r="GL1428" s="207"/>
      <c r="GM1428" s="207"/>
      <c r="GN1428" s="207"/>
      <c r="GO1428" s="207"/>
      <c r="GP1428" s="207"/>
      <c r="GQ1428" s="207"/>
      <c r="GR1428" s="207"/>
      <c r="GS1428" s="207"/>
      <c r="GT1428" s="207"/>
      <c r="GU1428" s="207"/>
      <c r="GV1428" s="207"/>
      <c r="GW1428" s="207"/>
      <c r="GX1428" s="207"/>
      <c r="GY1428" s="207"/>
      <c r="GZ1428" s="207"/>
      <c r="HA1428" s="207"/>
      <c r="HB1428" s="207"/>
      <c r="HC1428" s="207"/>
      <c r="HD1428" s="207"/>
      <c r="HE1428" s="207"/>
      <c r="HF1428" s="207"/>
      <c r="HG1428" s="207"/>
      <c r="HH1428" s="207"/>
      <c r="HI1428" s="207"/>
      <c r="HJ1428" s="207"/>
      <c r="HK1428" s="207"/>
      <c r="HL1428" s="207"/>
      <c r="HM1428" s="207"/>
      <c r="HN1428" s="207"/>
      <c r="HO1428" s="207"/>
      <c r="HP1428" s="207"/>
      <c r="HQ1428" s="207"/>
      <c r="HR1428" s="207"/>
      <c r="HS1428" s="207"/>
      <c r="HT1428" s="207"/>
      <c r="HU1428" s="207"/>
      <c r="HV1428" s="207"/>
      <c r="HW1428" s="207"/>
      <c r="HX1428" s="207"/>
      <c r="HY1428" s="207"/>
      <c r="HZ1428" s="207"/>
      <c r="IA1428" s="207"/>
      <c r="IB1428" s="207"/>
      <c r="IC1428" s="207"/>
      <c r="ID1428" s="207"/>
      <c r="IE1428" s="207"/>
      <c r="IF1428" s="207"/>
      <c r="IG1428" s="207"/>
      <c r="IH1428" s="207"/>
      <c r="II1428" s="207"/>
      <c r="IJ1428" s="207"/>
      <c r="IK1428" s="207"/>
      <c r="IL1428" s="207"/>
      <c r="IM1428" s="207"/>
      <c r="IN1428" s="207"/>
      <c r="IO1428" s="207"/>
      <c r="IP1428" s="207"/>
      <c r="IQ1428" s="207"/>
      <c r="IR1428" s="207"/>
      <c r="IS1428" s="207"/>
      <c r="IT1428" s="207"/>
      <c r="IU1428" s="207"/>
      <c r="IV1428" s="207"/>
      <c r="IW1428" s="207"/>
      <c r="IX1428" s="207"/>
      <c r="IY1428" s="207"/>
      <c r="IZ1428" s="207"/>
      <c r="JA1428" s="207"/>
      <c r="JB1428" s="207"/>
      <c r="JC1428" s="207"/>
      <c r="JD1428" s="207"/>
      <c r="JE1428" s="207"/>
      <c r="JF1428" s="207"/>
    </row>
    <row r="1429" spans="2:266" ht="30" x14ac:dyDescent="0.25">
      <c r="B1429" s="207">
        <v>1</v>
      </c>
      <c r="E1429" s="163" t="s">
        <v>464</v>
      </c>
      <c r="F1429" s="163"/>
      <c r="G1429" s="2100"/>
      <c r="H1429" s="1887"/>
      <c r="I1429" s="2076"/>
      <c r="J1429" s="2076">
        <f t="shared" si="428"/>
        <v>0</v>
      </c>
      <c r="K1429" s="2076" t="e">
        <f t="shared" si="428"/>
        <v>#DIV/0!</v>
      </c>
      <c r="L1429" s="1892"/>
      <c r="M1429" s="1892"/>
      <c r="N1429" s="2076"/>
      <c r="O1429" s="2076"/>
      <c r="P1429" s="2076"/>
      <c r="Q1429" s="1889"/>
      <c r="R1429" s="2076"/>
      <c r="S1429" s="1889"/>
      <c r="T1429" s="2753"/>
      <c r="U1429" s="2753"/>
      <c r="V1429" s="2753"/>
      <c r="W1429" s="2753"/>
      <c r="X1429" s="2753">
        <f t="shared" ref="X1429:AE1429" si="437">X1354</f>
        <v>0</v>
      </c>
      <c r="Y1429" s="2753">
        <f t="shared" si="437"/>
        <v>0</v>
      </c>
      <c r="Z1429" s="1028">
        <f t="shared" si="437"/>
        <v>0</v>
      </c>
      <c r="AA1429" s="2753">
        <f t="shared" si="437"/>
        <v>0</v>
      </c>
      <c r="AB1429" s="2753">
        <f t="shared" si="437"/>
        <v>0</v>
      </c>
      <c r="AC1429" s="3136">
        <f t="shared" si="437"/>
        <v>0</v>
      </c>
      <c r="AD1429" s="3136">
        <f t="shared" si="437"/>
        <v>0</v>
      </c>
      <c r="AE1429" s="2753">
        <f t="shared" si="437"/>
        <v>0</v>
      </c>
      <c r="AF1429" s="945"/>
      <c r="AG1429" s="2755">
        <f t="shared" si="430"/>
        <v>0</v>
      </c>
      <c r="AH1429" s="2272"/>
      <c r="AI1429" s="207"/>
      <c r="AJ1429" s="207"/>
      <c r="AK1429" s="207"/>
      <c r="AL1429" s="207"/>
      <c r="AM1429" s="207"/>
      <c r="AN1429" s="207"/>
      <c r="AO1429" s="207"/>
      <c r="AP1429" s="207"/>
      <c r="AQ1429" s="207"/>
      <c r="AR1429" s="207"/>
      <c r="AS1429" s="207"/>
      <c r="AT1429" s="207"/>
      <c r="AU1429" s="207"/>
      <c r="AV1429" s="207"/>
      <c r="AW1429" s="207"/>
      <c r="AX1429" s="207"/>
      <c r="AY1429" s="207"/>
      <c r="AZ1429" s="207"/>
      <c r="BA1429" s="207"/>
      <c r="BB1429" s="207"/>
      <c r="BC1429" s="207"/>
      <c r="BD1429" s="207"/>
      <c r="BE1429" s="207"/>
      <c r="BF1429" s="207"/>
      <c r="BG1429" s="207"/>
      <c r="BH1429" s="207"/>
      <c r="BI1429" s="207"/>
      <c r="BJ1429" s="207"/>
      <c r="BK1429" s="207"/>
      <c r="BL1429" s="207"/>
      <c r="BM1429" s="207"/>
      <c r="BN1429" s="207"/>
      <c r="BO1429" s="207"/>
      <c r="BP1429" s="207"/>
      <c r="BQ1429" s="207"/>
      <c r="BR1429" s="207"/>
      <c r="BS1429" s="207"/>
      <c r="BT1429" s="207"/>
      <c r="BU1429" s="207"/>
      <c r="BV1429" s="207"/>
      <c r="BW1429" s="207"/>
      <c r="BX1429" s="207"/>
      <c r="BY1429" s="207"/>
      <c r="BZ1429" s="207"/>
      <c r="CA1429" s="207"/>
      <c r="CB1429" s="207"/>
      <c r="CC1429" s="207"/>
      <c r="CD1429" s="207"/>
      <c r="CE1429" s="207"/>
      <c r="CF1429" s="207"/>
      <c r="CG1429" s="207"/>
      <c r="CH1429" s="207"/>
      <c r="CI1429" s="207"/>
      <c r="CJ1429" s="207"/>
      <c r="CK1429" s="207"/>
      <c r="CL1429" s="207"/>
      <c r="CM1429" s="207"/>
      <c r="CN1429" s="207"/>
      <c r="CO1429" s="207"/>
      <c r="CP1429" s="207"/>
      <c r="CQ1429" s="207"/>
      <c r="CR1429" s="207"/>
      <c r="CS1429" s="207"/>
      <c r="CT1429" s="207"/>
      <c r="CU1429" s="207"/>
      <c r="CV1429" s="207"/>
      <c r="CW1429" s="207"/>
      <c r="CX1429" s="207"/>
      <c r="CY1429" s="207"/>
      <c r="CZ1429" s="207"/>
      <c r="DA1429" s="207"/>
      <c r="DB1429" s="207"/>
      <c r="DC1429" s="207"/>
      <c r="DD1429" s="207"/>
      <c r="DE1429" s="207"/>
      <c r="DF1429" s="207"/>
      <c r="DG1429" s="207"/>
      <c r="DH1429" s="207"/>
      <c r="DI1429" s="207"/>
      <c r="DJ1429" s="207"/>
      <c r="DK1429" s="207"/>
      <c r="DL1429" s="207"/>
      <c r="DM1429" s="207"/>
      <c r="DN1429" s="207"/>
      <c r="DO1429" s="207"/>
      <c r="DP1429" s="207"/>
      <c r="DQ1429" s="207"/>
      <c r="DR1429" s="207"/>
      <c r="DS1429" s="207"/>
      <c r="DT1429" s="207"/>
      <c r="DU1429" s="207"/>
      <c r="DV1429" s="207"/>
      <c r="DW1429" s="207"/>
      <c r="DX1429" s="207"/>
      <c r="DY1429" s="207"/>
      <c r="DZ1429" s="207"/>
      <c r="EA1429" s="207"/>
      <c r="EB1429" s="207"/>
      <c r="EC1429" s="207"/>
      <c r="ED1429" s="207"/>
      <c r="EE1429" s="207"/>
      <c r="EF1429" s="207"/>
      <c r="EG1429" s="207"/>
      <c r="EH1429" s="207"/>
      <c r="EI1429" s="207"/>
      <c r="EJ1429" s="207"/>
      <c r="EK1429" s="207"/>
      <c r="EL1429" s="207"/>
      <c r="EM1429" s="207"/>
      <c r="EN1429" s="207"/>
      <c r="EO1429" s="207"/>
      <c r="EP1429" s="207"/>
      <c r="EQ1429" s="207"/>
      <c r="ER1429" s="207"/>
      <c r="ES1429" s="207"/>
      <c r="ET1429" s="207"/>
      <c r="EU1429" s="207"/>
      <c r="EV1429" s="207"/>
      <c r="EW1429" s="207"/>
      <c r="EX1429" s="207"/>
      <c r="EY1429" s="207"/>
      <c r="EZ1429" s="207"/>
      <c r="FA1429" s="207"/>
      <c r="FB1429" s="207"/>
      <c r="FC1429" s="207"/>
      <c r="FD1429" s="207"/>
      <c r="FE1429" s="207"/>
      <c r="FF1429" s="207"/>
      <c r="FG1429" s="207"/>
      <c r="FH1429" s="207"/>
      <c r="FI1429" s="207"/>
      <c r="FJ1429" s="207"/>
      <c r="FK1429" s="207"/>
      <c r="FL1429" s="207"/>
      <c r="FM1429" s="207"/>
      <c r="FN1429" s="207"/>
      <c r="FO1429" s="207"/>
      <c r="FP1429" s="207"/>
      <c r="FQ1429" s="207"/>
      <c r="FR1429" s="207"/>
      <c r="FS1429" s="207"/>
      <c r="FT1429" s="207"/>
      <c r="FU1429" s="207"/>
      <c r="FV1429" s="207"/>
      <c r="FW1429" s="207"/>
      <c r="FX1429" s="207"/>
      <c r="FY1429" s="207"/>
      <c r="FZ1429" s="207"/>
      <c r="GA1429" s="207"/>
      <c r="GB1429" s="207"/>
      <c r="GC1429" s="207"/>
      <c r="GD1429" s="207"/>
      <c r="GE1429" s="207"/>
      <c r="GF1429" s="207"/>
      <c r="GG1429" s="207"/>
      <c r="GH1429" s="207"/>
      <c r="GI1429" s="207"/>
      <c r="GJ1429" s="207"/>
      <c r="GK1429" s="207"/>
      <c r="GL1429" s="207"/>
      <c r="GM1429" s="207"/>
      <c r="GN1429" s="207"/>
      <c r="GO1429" s="207"/>
      <c r="GP1429" s="207"/>
      <c r="GQ1429" s="207"/>
      <c r="GR1429" s="207"/>
      <c r="GS1429" s="207"/>
      <c r="GT1429" s="207"/>
      <c r="GU1429" s="207"/>
      <c r="GV1429" s="207"/>
      <c r="GW1429" s="207"/>
      <c r="GX1429" s="207"/>
      <c r="GY1429" s="207"/>
      <c r="GZ1429" s="207"/>
      <c r="HA1429" s="207"/>
      <c r="HB1429" s="207"/>
      <c r="HC1429" s="207"/>
      <c r="HD1429" s="207"/>
      <c r="HE1429" s="207"/>
      <c r="HF1429" s="207"/>
      <c r="HG1429" s="207"/>
      <c r="HH1429" s="207"/>
      <c r="HI1429" s="207"/>
      <c r="HJ1429" s="207"/>
      <c r="HK1429" s="207"/>
      <c r="HL1429" s="207"/>
      <c r="HM1429" s="207"/>
      <c r="HN1429" s="207"/>
      <c r="HO1429" s="207"/>
      <c r="HP1429" s="207"/>
      <c r="HQ1429" s="207"/>
      <c r="HR1429" s="207"/>
      <c r="HS1429" s="207"/>
      <c r="HT1429" s="207"/>
      <c r="HU1429" s="207"/>
      <c r="HV1429" s="207"/>
      <c r="HW1429" s="207"/>
      <c r="HX1429" s="207"/>
      <c r="HY1429" s="207"/>
      <c r="HZ1429" s="207"/>
      <c r="IA1429" s="207"/>
      <c r="IB1429" s="207"/>
      <c r="IC1429" s="207"/>
      <c r="ID1429" s="207"/>
      <c r="IE1429" s="207"/>
      <c r="IF1429" s="207"/>
      <c r="IG1429" s="207"/>
      <c r="IH1429" s="207"/>
      <c r="II1429" s="207"/>
      <c r="IJ1429" s="207"/>
      <c r="IK1429" s="207"/>
      <c r="IL1429" s="207"/>
      <c r="IM1429" s="207"/>
      <c r="IN1429" s="207"/>
      <c r="IO1429" s="207"/>
      <c r="IP1429" s="207"/>
      <c r="IQ1429" s="207"/>
      <c r="IR1429" s="207"/>
      <c r="IS1429" s="207"/>
      <c r="IT1429" s="207"/>
      <c r="IU1429" s="207"/>
      <c r="IV1429" s="207"/>
      <c r="IW1429" s="207"/>
      <c r="IX1429" s="207"/>
      <c r="IY1429" s="207"/>
      <c r="IZ1429" s="207"/>
      <c r="JA1429" s="207"/>
      <c r="JB1429" s="207"/>
      <c r="JC1429" s="207"/>
      <c r="JD1429" s="207"/>
      <c r="JE1429" s="207"/>
      <c r="JF1429" s="207"/>
    </row>
    <row r="1430" spans="2:266" ht="45" x14ac:dyDescent="0.25">
      <c r="B1430" s="207">
        <v>1</v>
      </c>
      <c r="E1430" s="163" t="s">
        <v>272</v>
      </c>
      <c r="F1430" s="163"/>
      <c r="G1430" s="2100"/>
      <c r="H1430" s="1887"/>
      <c r="I1430" s="2076"/>
      <c r="J1430" s="2076">
        <f t="shared" si="428"/>
        <v>2</v>
      </c>
      <c r="K1430" s="2076" t="e">
        <f t="shared" si="428"/>
        <v>#DIV/0!</v>
      </c>
      <c r="L1430" s="1892"/>
      <c r="M1430" s="1892"/>
      <c r="N1430" s="2076"/>
      <c r="O1430" s="2076"/>
      <c r="P1430" s="2076"/>
      <c r="Q1430" s="1889"/>
      <c r="R1430" s="2076"/>
      <c r="S1430" s="1889"/>
      <c r="T1430" s="2753"/>
      <c r="U1430" s="2753"/>
      <c r="V1430" s="2753"/>
      <c r="W1430" s="2753"/>
      <c r="X1430" s="2753">
        <f t="shared" ref="X1430:AE1430" si="438">X1355</f>
        <v>0</v>
      </c>
      <c r="Y1430" s="2753">
        <f t="shared" si="438"/>
        <v>4.1478700000000002</v>
      </c>
      <c r="Z1430" s="1028">
        <f t="shared" si="438"/>
        <v>0</v>
      </c>
      <c r="AA1430" s="2753">
        <f t="shared" si="438"/>
        <v>0</v>
      </c>
      <c r="AB1430" s="2753">
        <f t="shared" si="438"/>
        <v>4.1478700000000002</v>
      </c>
      <c r="AC1430" s="3136">
        <f t="shared" si="438"/>
        <v>0</v>
      </c>
      <c r="AD1430" s="3136">
        <f t="shared" si="438"/>
        <v>0</v>
      </c>
      <c r="AE1430" s="2753">
        <f t="shared" si="438"/>
        <v>4.1478700000000002</v>
      </c>
      <c r="AF1430" s="945"/>
      <c r="AG1430" s="2755">
        <f t="shared" si="430"/>
        <v>0</v>
      </c>
      <c r="AH1430" s="2272"/>
      <c r="AI1430" s="207"/>
      <c r="AJ1430" s="207"/>
      <c r="AK1430" s="207"/>
      <c r="AL1430" s="207"/>
      <c r="AM1430" s="207"/>
      <c r="AN1430" s="207"/>
      <c r="AO1430" s="207"/>
      <c r="AP1430" s="207"/>
      <c r="AQ1430" s="207"/>
      <c r="AR1430" s="207"/>
      <c r="AS1430" s="207"/>
      <c r="AT1430" s="207"/>
      <c r="AU1430" s="207"/>
      <c r="AV1430" s="207"/>
      <c r="AW1430" s="207"/>
      <c r="AX1430" s="207"/>
      <c r="AY1430" s="207"/>
      <c r="AZ1430" s="207"/>
      <c r="BA1430" s="207"/>
      <c r="BB1430" s="207"/>
      <c r="BC1430" s="207"/>
      <c r="BD1430" s="207"/>
      <c r="BE1430" s="207"/>
      <c r="BF1430" s="207"/>
      <c r="BG1430" s="207"/>
      <c r="BH1430" s="207"/>
      <c r="BI1430" s="207"/>
      <c r="BJ1430" s="207"/>
      <c r="BK1430" s="207"/>
      <c r="BL1430" s="207"/>
      <c r="BM1430" s="207"/>
      <c r="BN1430" s="207"/>
      <c r="BO1430" s="207"/>
      <c r="BP1430" s="207"/>
      <c r="BQ1430" s="207"/>
      <c r="BR1430" s="207"/>
      <c r="BS1430" s="207"/>
      <c r="BT1430" s="207"/>
      <c r="BU1430" s="207"/>
      <c r="BV1430" s="207"/>
      <c r="BW1430" s="207"/>
      <c r="BX1430" s="207"/>
      <c r="BY1430" s="207"/>
      <c r="BZ1430" s="207"/>
      <c r="CA1430" s="207"/>
      <c r="CB1430" s="207"/>
      <c r="CC1430" s="207"/>
      <c r="CD1430" s="207"/>
      <c r="CE1430" s="207"/>
      <c r="CF1430" s="207"/>
      <c r="CG1430" s="207"/>
      <c r="CH1430" s="207"/>
      <c r="CI1430" s="207"/>
      <c r="CJ1430" s="207"/>
      <c r="CK1430" s="207"/>
      <c r="CL1430" s="207"/>
      <c r="CM1430" s="207"/>
      <c r="CN1430" s="207"/>
      <c r="CO1430" s="207"/>
      <c r="CP1430" s="207"/>
      <c r="CQ1430" s="207"/>
      <c r="CR1430" s="207"/>
      <c r="CS1430" s="207"/>
      <c r="CT1430" s="207"/>
      <c r="CU1430" s="207"/>
      <c r="CV1430" s="207"/>
      <c r="CW1430" s="207"/>
      <c r="CX1430" s="207"/>
      <c r="CY1430" s="207"/>
      <c r="CZ1430" s="207"/>
      <c r="DA1430" s="207"/>
      <c r="DB1430" s="207"/>
      <c r="DC1430" s="207"/>
      <c r="DD1430" s="207"/>
      <c r="DE1430" s="207"/>
      <c r="DF1430" s="207"/>
      <c r="DG1430" s="207"/>
      <c r="DH1430" s="207"/>
      <c r="DI1430" s="207"/>
      <c r="DJ1430" s="207"/>
      <c r="DK1430" s="207"/>
      <c r="DL1430" s="207"/>
      <c r="DM1430" s="207"/>
      <c r="DN1430" s="207"/>
      <c r="DO1430" s="207"/>
      <c r="DP1430" s="207"/>
      <c r="DQ1430" s="207"/>
      <c r="DR1430" s="207"/>
      <c r="DS1430" s="207"/>
      <c r="DT1430" s="207"/>
      <c r="DU1430" s="207"/>
      <c r="DV1430" s="207"/>
      <c r="DW1430" s="207"/>
      <c r="DX1430" s="207"/>
      <c r="DY1430" s="207"/>
      <c r="DZ1430" s="207"/>
      <c r="EA1430" s="207"/>
      <c r="EB1430" s="207"/>
      <c r="EC1430" s="207"/>
      <c r="ED1430" s="207"/>
      <c r="EE1430" s="207"/>
      <c r="EF1430" s="207"/>
      <c r="EG1430" s="207"/>
      <c r="EH1430" s="207"/>
      <c r="EI1430" s="207"/>
      <c r="EJ1430" s="207"/>
      <c r="EK1430" s="207"/>
      <c r="EL1430" s="207"/>
      <c r="EM1430" s="207"/>
      <c r="EN1430" s="207"/>
      <c r="EO1430" s="207"/>
      <c r="EP1430" s="207"/>
      <c r="EQ1430" s="207"/>
      <c r="ER1430" s="207"/>
      <c r="ES1430" s="207"/>
      <c r="ET1430" s="207"/>
      <c r="EU1430" s="207"/>
      <c r="EV1430" s="207"/>
      <c r="EW1430" s="207"/>
      <c r="EX1430" s="207"/>
      <c r="EY1430" s="207"/>
      <c r="EZ1430" s="207"/>
      <c r="FA1430" s="207"/>
      <c r="FB1430" s="207"/>
      <c r="FC1430" s="207"/>
      <c r="FD1430" s="207"/>
      <c r="FE1430" s="207"/>
      <c r="FF1430" s="207"/>
      <c r="FG1430" s="207"/>
      <c r="FH1430" s="207"/>
      <c r="FI1430" s="207"/>
      <c r="FJ1430" s="207"/>
      <c r="FK1430" s="207"/>
      <c r="FL1430" s="207"/>
      <c r="FM1430" s="207"/>
      <c r="FN1430" s="207"/>
      <c r="FO1430" s="207"/>
      <c r="FP1430" s="207"/>
      <c r="FQ1430" s="207"/>
      <c r="FR1430" s="207"/>
      <c r="FS1430" s="207"/>
      <c r="FT1430" s="207"/>
      <c r="FU1430" s="207"/>
      <c r="FV1430" s="207"/>
      <c r="FW1430" s="207"/>
      <c r="FX1430" s="207"/>
      <c r="FY1430" s="207"/>
      <c r="FZ1430" s="207"/>
      <c r="GA1430" s="207"/>
      <c r="GB1430" s="207"/>
      <c r="GC1430" s="207"/>
      <c r="GD1430" s="207"/>
      <c r="GE1430" s="207"/>
      <c r="GF1430" s="207"/>
      <c r="GG1430" s="207"/>
      <c r="GH1430" s="207"/>
      <c r="GI1430" s="207"/>
      <c r="GJ1430" s="207"/>
      <c r="GK1430" s="207"/>
      <c r="GL1430" s="207"/>
      <c r="GM1430" s="207"/>
      <c r="GN1430" s="207"/>
      <c r="GO1430" s="207"/>
      <c r="GP1430" s="207"/>
      <c r="GQ1430" s="207"/>
      <c r="GR1430" s="207"/>
      <c r="GS1430" s="207"/>
      <c r="GT1430" s="207"/>
      <c r="GU1430" s="207"/>
      <c r="GV1430" s="207"/>
      <c r="GW1430" s="207"/>
      <c r="GX1430" s="207"/>
      <c r="GY1430" s="207"/>
      <c r="GZ1430" s="207"/>
      <c r="HA1430" s="207"/>
      <c r="HB1430" s="207"/>
      <c r="HC1430" s="207"/>
      <c r="HD1430" s="207"/>
      <c r="HE1430" s="207"/>
      <c r="HF1430" s="207"/>
      <c r="HG1430" s="207"/>
      <c r="HH1430" s="207"/>
      <c r="HI1430" s="207"/>
      <c r="HJ1430" s="207"/>
      <c r="HK1430" s="207"/>
      <c r="HL1430" s="207"/>
      <c r="HM1430" s="207"/>
      <c r="HN1430" s="207"/>
      <c r="HO1430" s="207"/>
      <c r="HP1430" s="207"/>
      <c r="HQ1430" s="207"/>
      <c r="HR1430" s="207"/>
      <c r="HS1430" s="207"/>
      <c r="HT1430" s="207"/>
      <c r="HU1430" s="207"/>
      <c r="HV1430" s="207"/>
      <c r="HW1430" s="207"/>
      <c r="HX1430" s="207"/>
      <c r="HY1430" s="207"/>
      <c r="HZ1430" s="207"/>
      <c r="IA1430" s="207"/>
      <c r="IB1430" s="207"/>
      <c r="IC1430" s="207"/>
      <c r="ID1430" s="207"/>
      <c r="IE1430" s="207"/>
      <c r="IF1430" s="207"/>
      <c r="IG1430" s="207"/>
      <c r="IH1430" s="207"/>
      <c r="II1430" s="207"/>
      <c r="IJ1430" s="207"/>
      <c r="IK1430" s="207"/>
      <c r="IL1430" s="207"/>
      <c r="IM1430" s="207"/>
      <c r="IN1430" s="207"/>
      <c r="IO1430" s="207"/>
      <c r="IP1430" s="207"/>
      <c r="IQ1430" s="207"/>
      <c r="IR1430" s="207"/>
      <c r="IS1430" s="207"/>
      <c r="IT1430" s="207"/>
      <c r="IU1430" s="207"/>
      <c r="IV1430" s="207"/>
      <c r="IW1430" s="207"/>
      <c r="IX1430" s="207"/>
      <c r="IY1430" s="207"/>
      <c r="IZ1430" s="207"/>
      <c r="JA1430" s="207"/>
      <c r="JB1430" s="207"/>
      <c r="JC1430" s="207"/>
      <c r="JD1430" s="207"/>
      <c r="JE1430" s="207"/>
      <c r="JF1430" s="207"/>
    </row>
    <row r="1431" spans="2:266" ht="45" x14ac:dyDescent="0.25">
      <c r="B1431" s="207">
        <v>1</v>
      </c>
      <c r="E1431" s="163" t="s">
        <v>465</v>
      </c>
      <c r="F1431" s="163"/>
      <c r="G1431" s="2100"/>
      <c r="H1431" s="1887"/>
      <c r="I1431" s="2076"/>
      <c r="J1431" s="2076">
        <f t="shared" si="428"/>
        <v>2</v>
      </c>
      <c r="K1431" s="2076" t="e">
        <f t="shared" si="428"/>
        <v>#DIV/0!</v>
      </c>
      <c r="L1431" s="1892"/>
      <c r="M1431" s="1892"/>
      <c r="N1431" s="2076"/>
      <c r="O1431" s="2076"/>
      <c r="P1431" s="2076"/>
      <c r="Q1431" s="1889"/>
      <c r="R1431" s="2076"/>
      <c r="S1431" s="1889"/>
      <c r="T1431" s="2753"/>
      <c r="U1431" s="2753"/>
      <c r="V1431" s="2753"/>
      <c r="W1431" s="2753"/>
      <c r="X1431" s="2753">
        <f t="shared" ref="X1431:AE1431" si="439">X1356</f>
        <v>0</v>
      </c>
      <c r="Y1431" s="2753">
        <f t="shared" si="439"/>
        <v>4.1478700000000002</v>
      </c>
      <c r="Z1431" s="1028">
        <f t="shared" si="439"/>
        <v>0</v>
      </c>
      <c r="AA1431" s="2753">
        <f t="shared" si="439"/>
        <v>0</v>
      </c>
      <c r="AB1431" s="2753">
        <f t="shared" si="439"/>
        <v>4.1478700000000002</v>
      </c>
      <c r="AC1431" s="3136">
        <f t="shared" si="439"/>
        <v>0</v>
      </c>
      <c r="AD1431" s="3136">
        <f t="shared" si="439"/>
        <v>0</v>
      </c>
      <c r="AE1431" s="2753">
        <f t="shared" si="439"/>
        <v>4.1478700000000002</v>
      </c>
      <c r="AF1431" s="945"/>
      <c r="AG1431" s="2755">
        <f t="shared" si="430"/>
        <v>0</v>
      </c>
      <c r="AH1431" s="2272"/>
      <c r="AI1431" s="207"/>
      <c r="AJ1431" s="207"/>
      <c r="AK1431" s="207"/>
      <c r="AL1431" s="207"/>
      <c r="AM1431" s="207"/>
      <c r="AN1431" s="207"/>
      <c r="AO1431" s="207"/>
      <c r="AP1431" s="207"/>
      <c r="AQ1431" s="207"/>
      <c r="AR1431" s="207"/>
      <c r="AS1431" s="207"/>
      <c r="AT1431" s="207"/>
      <c r="AU1431" s="207"/>
      <c r="AV1431" s="207"/>
      <c r="AW1431" s="207"/>
      <c r="AX1431" s="207"/>
      <c r="AY1431" s="207"/>
      <c r="AZ1431" s="207"/>
      <c r="BA1431" s="207"/>
      <c r="BB1431" s="207"/>
      <c r="BC1431" s="207"/>
      <c r="BD1431" s="207"/>
      <c r="BE1431" s="207"/>
      <c r="BF1431" s="207"/>
      <c r="BG1431" s="207"/>
      <c r="BH1431" s="207"/>
      <c r="BI1431" s="207"/>
      <c r="BJ1431" s="207"/>
      <c r="BK1431" s="207"/>
      <c r="BL1431" s="207"/>
      <c r="BM1431" s="207"/>
      <c r="BN1431" s="207"/>
      <c r="BO1431" s="207"/>
      <c r="BP1431" s="207"/>
      <c r="BQ1431" s="207"/>
      <c r="BR1431" s="207"/>
      <c r="BS1431" s="207"/>
      <c r="BT1431" s="207"/>
      <c r="BU1431" s="207"/>
      <c r="BV1431" s="207"/>
      <c r="BW1431" s="207"/>
      <c r="BX1431" s="207"/>
      <c r="BY1431" s="207"/>
      <c r="BZ1431" s="207"/>
      <c r="CA1431" s="207"/>
      <c r="CB1431" s="207"/>
      <c r="CC1431" s="207"/>
      <c r="CD1431" s="207"/>
      <c r="CE1431" s="207"/>
      <c r="CF1431" s="207"/>
      <c r="CG1431" s="207"/>
      <c r="CH1431" s="207"/>
      <c r="CI1431" s="207"/>
      <c r="CJ1431" s="207"/>
      <c r="CK1431" s="207"/>
      <c r="CL1431" s="207"/>
      <c r="CM1431" s="207"/>
      <c r="CN1431" s="207"/>
      <c r="CO1431" s="207"/>
      <c r="CP1431" s="207"/>
      <c r="CQ1431" s="207"/>
      <c r="CR1431" s="207"/>
      <c r="CS1431" s="207"/>
      <c r="CT1431" s="207"/>
      <c r="CU1431" s="207"/>
      <c r="CV1431" s="207"/>
      <c r="CW1431" s="207"/>
      <c r="CX1431" s="207"/>
      <c r="CY1431" s="207"/>
      <c r="CZ1431" s="207"/>
      <c r="DA1431" s="207"/>
      <c r="DB1431" s="207"/>
      <c r="DC1431" s="207"/>
      <c r="DD1431" s="207"/>
      <c r="DE1431" s="207"/>
      <c r="DF1431" s="207"/>
      <c r="DG1431" s="207"/>
      <c r="DH1431" s="207"/>
      <c r="DI1431" s="207"/>
      <c r="DJ1431" s="207"/>
      <c r="DK1431" s="207"/>
      <c r="DL1431" s="207"/>
      <c r="DM1431" s="207"/>
      <c r="DN1431" s="207"/>
      <c r="DO1431" s="207"/>
      <c r="DP1431" s="207"/>
      <c r="DQ1431" s="207"/>
      <c r="DR1431" s="207"/>
      <c r="DS1431" s="207"/>
      <c r="DT1431" s="207"/>
      <c r="DU1431" s="207"/>
      <c r="DV1431" s="207"/>
      <c r="DW1431" s="207"/>
      <c r="DX1431" s="207"/>
      <c r="DY1431" s="207"/>
      <c r="DZ1431" s="207"/>
      <c r="EA1431" s="207"/>
      <c r="EB1431" s="207"/>
      <c r="EC1431" s="207"/>
      <c r="ED1431" s="207"/>
      <c r="EE1431" s="207"/>
      <c r="EF1431" s="207"/>
      <c r="EG1431" s="207"/>
      <c r="EH1431" s="207"/>
      <c r="EI1431" s="207"/>
      <c r="EJ1431" s="207"/>
      <c r="EK1431" s="207"/>
      <c r="EL1431" s="207"/>
      <c r="EM1431" s="207"/>
      <c r="EN1431" s="207"/>
      <c r="EO1431" s="207"/>
      <c r="EP1431" s="207"/>
      <c r="EQ1431" s="207"/>
      <c r="ER1431" s="207"/>
      <c r="ES1431" s="207"/>
      <c r="ET1431" s="207"/>
      <c r="EU1431" s="207"/>
      <c r="EV1431" s="207"/>
      <c r="EW1431" s="207"/>
      <c r="EX1431" s="207"/>
      <c r="EY1431" s="207"/>
      <c r="EZ1431" s="207"/>
      <c r="FA1431" s="207"/>
      <c r="FB1431" s="207"/>
      <c r="FC1431" s="207"/>
      <c r="FD1431" s="207"/>
      <c r="FE1431" s="207"/>
      <c r="FF1431" s="207"/>
      <c r="FG1431" s="207"/>
      <c r="FH1431" s="207"/>
      <c r="FI1431" s="207"/>
      <c r="FJ1431" s="207"/>
      <c r="FK1431" s="207"/>
      <c r="FL1431" s="207"/>
      <c r="FM1431" s="207"/>
      <c r="FN1431" s="207"/>
      <c r="FO1431" s="207"/>
      <c r="FP1431" s="207"/>
      <c r="FQ1431" s="207"/>
      <c r="FR1431" s="207"/>
      <c r="FS1431" s="207"/>
      <c r="FT1431" s="207"/>
      <c r="FU1431" s="207"/>
      <c r="FV1431" s="207"/>
      <c r="FW1431" s="207"/>
      <c r="FX1431" s="207"/>
      <c r="FY1431" s="207"/>
      <c r="FZ1431" s="207"/>
      <c r="GA1431" s="207"/>
      <c r="GB1431" s="207"/>
      <c r="GC1431" s="207"/>
      <c r="GD1431" s="207"/>
      <c r="GE1431" s="207"/>
      <c r="GF1431" s="207"/>
      <c r="GG1431" s="207"/>
      <c r="GH1431" s="207"/>
      <c r="GI1431" s="207"/>
      <c r="GJ1431" s="207"/>
      <c r="GK1431" s="207"/>
      <c r="GL1431" s="207"/>
      <c r="GM1431" s="207"/>
      <c r="GN1431" s="207"/>
      <c r="GO1431" s="207"/>
      <c r="GP1431" s="207"/>
      <c r="GQ1431" s="207"/>
      <c r="GR1431" s="207"/>
      <c r="GS1431" s="207"/>
      <c r="GT1431" s="207"/>
      <c r="GU1431" s="207"/>
      <c r="GV1431" s="207"/>
      <c r="GW1431" s="207"/>
      <c r="GX1431" s="207"/>
      <c r="GY1431" s="207"/>
      <c r="GZ1431" s="207"/>
      <c r="HA1431" s="207"/>
      <c r="HB1431" s="207"/>
      <c r="HC1431" s="207"/>
      <c r="HD1431" s="207"/>
      <c r="HE1431" s="207"/>
      <c r="HF1431" s="207"/>
      <c r="HG1431" s="207"/>
      <c r="HH1431" s="207"/>
      <c r="HI1431" s="207"/>
      <c r="HJ1431" s="207"/>
      <c r="HK1431" s="207"/>
      <c r="HL1431" s="207"/>
      <c r="HM1431" s="207"/>
      <c r="HN1431" s="207"/>
      <c r="HO1431" s="207"/>
      <c r="HP1431" s="207"/>
      <c r="HQ1431" s="207"/>
      <c r="HR1431" s="207"/>
      <c r="HS1431" s="207"/>
      <c r="HT1431" s="207"/>
      <c r="HU1431" s="207"/>
      <c r="HV1431" s="207"/>
      <c r="HW1431" s="207"/>
      <c r="HX1431" s="207"/>
      <c r="HY1431" s="207"/>
      <c r="HZ1431" s="207"/>
      <c r="IA1431" s="207"/>
      <c r="IB1431" s="207"/>
      <c r="IC1431" s="207"/>
      <c r="ID1431" s="207"/>
      <c r="IE1431" s="207"/>
      <c r="IF1431" s="207"/>
      <c r="IG1431" s="207"/>
      <c r="IH1431" s="207"/>
      <c r="II1431" s="207"/>
      <c r="IJ1431" s="207"/>
      <c r="IK1431" s="207"/>
      <c r="IL1431" s="207"/>
      <c r="IM1431" s="207"/>
      <c r="IN1431" s="207"/>
      <c r="IO1431" s="207"/>
      <c r="IP1431" s="207"/>
      <c r="IQ1431" s="207"/>
      <c r="IR1431" s="207"/>
      <c r="IS1431" s="207"/>
      <c r="IT1431" s="207"/>
      <c r="IU1431" s="207"/>
      <c r="IV1431" s="207"/>
      <c r="IW1431" s="207"/>
      <c r="IX1431" s="207"/>
      <c r="IY1431" s="207"/>
      <c r="IZ1431" s="207"/>
      <c r="JA1431" s="207"/>
      <c r="JB1431" s="207"/>
      <c r="JC1431" s="207"/>
      <c r="JD1431" s="207"/>
      <c r="JE1431" s="207"/>
      <c r="JF1431" s="207"/>
    </row>
    <row r="1432" spans="2:266" ht="60" customHeight="1" x14ac:dyDescent="0.25">
      <c r="B1432" s="207">
        <v>1</v>
      </c>
      <c r="E1432" s="163" t="s">
        <v>466</v>
      </c>
      <c r="F1432" s="163"/>
      <c r="G1432" s="2100"/>
      <c r="H1432" s="1887"/>
      <c r="I1432" s="2076"/>
      <c r="J1432" s="2076">
        <f t="shared" si="428"/>
        <v>0</v>
      </c>
      <c r="K1432" s="2076" t="e">
        <f t="shared" si="428"/>
        <v>#DIV/0!</v>
      </c>
      <c r="L1432" s="1892"/>
      <c r="M1432" s="1892"/>
      <c r="N1432" s="2076"/>
      <c r="O1432" s="2076"/>
      <c r="P1432" s="2076"/>
      <c r="Q1432" s="1889"/>
      <c r="R1432" s="2076"/>
      <c r="S1432" s="1889"/>
      <c r="T1432" s="2753"/>
      <c r="U1432" s="2753"/>
      <c r="V1432" s="2753"/>
      <c r="W1432" s="2753"/>
      <c r="X1432" s="2753">
        <f t="shared" ref="X1432:AE1432" si="440">X1357</f>
        <v>0</v>
      </c>
      <c r="Y1432" s="2753">
        <f t="shared" si="440"/>
        <v>0</v>
      </c>
      <c r="Z1432" s="1028">
        <f t="shared" si="440"/>
        <v>0</v>
      </c>
      <c r="AA1432" s="2753">
        <f t="shared" si="440"/>
        <v>0</v>
      </c>
      <c r="AB1432" s="2753">
        <f t="shared" si="440"/>
        <v>0</v>
      </c>
      <c r="AC1432" s="3136">
        <f t="shared" si="440"/>
        <v>0</v>
      </c>
      <c r="AD1432" s="3136">
        <f t="shared" si="440"/>
        <v>0</v>
      </c>
      <c r="AE1432" s="2753">
        <f t="shared" si="440"/>
        <v>0</v>
      </c>
      <c r="AF1432" s="945"/>
      <c r="AG1432" s="2755">
        <f t="shared" si="430"/>
        <v>0</v>
      </c>
      <c r="AH1432" s="2272"/>
      <c r="AI1432" s="207"/>
      <c r="AJ1432" s="207"/>
      <c r="AK1432" s="207"/>
      <c r="AL1432" s="207"/>
      <c r="AM1432" s="207"/>
      <c r="AN1432" s="207"/>
      <c r="AO1432" s="207"/>
      <c r="AP1432" s="207"/>
      <c r="AQ1432" s="207"/>
      <c r="AR1432" s="207"/>
      <c r="AS1432" s="207"/>
      <c r="AT1432" s="207"/>
      <c r="AU1432" s="207"/>
      <c r="AV1432" s="207"/>
      <c r="AW1432" s="207"/>
      <c r="AX1432" s="207"/>
      <c r="AY1432" s="207"/>
      <c r="AZ1432" s="207"/>
      <c r="BA1432" s="207"/>
      <c r="BB1432" s="207"/>
      <c r="BC1432" s="207"/>
      <c r="BD1432" s="207"/>
      <c r="BE1432" s="207"/>
      <c r="BF1432" s="207"/>
      <c r="BG1432" s="207"/>
      <c r="BH1432" s="207"/>
      <c r="BI1432" s="207"/>
      <c r="BJ1432" s="207"/>
      <c r="BK1432" s="207"/>
      <c r="BL1432" s="207"/>
      <c r="BM1432" s="207"/>
      <c r="BN1432" s="207"/>
      <c r="BO1432" s="207"/>
      <c r="BP1432" s="207"/>
      <c r="BQ1432" s="207"/>
      <c r="BR1432" s="207"/>
      <c r="BS1432" s="207"/>
      <c r="BT1432" s="207"/>
      <c r="BU1432" s="207"/>
      <c r="BV1432" s="207"/>
      <c r="BW1432" s="207"/>
      <c r="BX1432" s="207"/>
      <c r="BY1432" s="207"/>
      <c r="BZ1432" s="207"/>
      <c r="CA1432" s="207"/>
      <c r="CB1432" s="207"/>
      <c r="CC1432" s="207"/>
      <c r="CD1432" s="207"/>
      <c r="CE1432" s="207"/>
      <c r="CF1432" s="207"/>
      <c r="CG1432" s="207"/>
      <c r="CH1432" s="207"/>
      <c r="CI1432" s="207"/>
      <c r="CJ1432" s="207"/>
      <c r="CK1432" s="207"/>
      <c r="CL1432" s="207"/>
      <c r="CM1432" s="207"/>
      <c r="CN1432" s="207"/>
      <c r="CO1432" s="207"/>
      <c r="CP1432" s="207"/>
      <c r="CQ1432" s="207"/>
      <c r="CR1432" s="207"/>
      <c r="CS1432" s="207"/>
      <c r="CT1432" s="207"/>
      <c r="CU1432" s="207"/>
      <c r="CV1432" s="207"/>
      <c r="CW1432" s="207"/>
      <c r="CX1432" s="207"/>
      <c r="CY1432" s="207"/>
      <c r="CZ1432" s="207"/>
      <c r="DA1432" s="207"/>
      <c r="DB1432" s="207"/>
      <c r="DC1432" s="207"/>
      <c r="DD1432" s="207"/>
      <c r="DE1432" s="207"/>
      <c r="DF1432" s="207"/>
      <c r="DG1432" s="207"/>
      <c r="DH1432" s="207"/>
      <c r="DI1432" s="207"/>
      <c r="DJ1432" s="207"/>
      <c r="DK1432" s="207"/>
      <c r="DL1432" s="207"/>
      <c r="DM1432" s="207"/>
      <c r="DN1432" s="207"/>
      <c r="DO1432" s="207"/>
      <c r="DP1432" s="207"/>
      <c r="DQ1432" s="207"/>
      <c r="DR1432" s="207"/>
      <c r="DS1432" s="207"/>
      <c r="DT1432" s="207"/>
      <c r="DU1432" s="207"/>
      <c r="DV1432" s="207"/>
      <c r="DW1432" s="207"/>
      <c r="DX1432" s="207"/>
      <c r="DY1432" s="207"/>
      <c r="DZ1432" s="207"/>
      <c r="EA1432" s="207"/>
      <c r="EB1432" s="207"/>
      <c r="EC1432" s="207"/>
      <c r="ED1432" s="207"/>
      <c r="EE1432" s="207"/>
      <c r="EF1432" s="207"/>
      <c r="EG1432" s="207"/>
      <c r="EH1432" s="207"/>
      <c r="EI1432" s="207"/>
      <c r="EJ1432" s="207"/>
      <c r="EK1432" s="207"/>
      <c r="EL1432" s="207"/>
      <c r="EM1432" s="207"/>
      <c r="EN1432" s="207"/>
      <c r="EO1432" s="207"/>
      <c r="EP1432" s="207"/>
      <c r="EQ1432" s="207"/>
      <c r="ER1432" s="207"/>
      <c r="ES1432" s="207"/>
      <c r="ET1432" s="207"/>
      <c r="EU1432" s="207"/>
      <c r="EV1432" s="207"/>
      <c r="EW1432" s="207"/>
      <c r="EX1432" s="207"/>
      <c r="EY1432" s="207"/>
      <c r="EZ1432" s="207"/>
      <c r="FA1432" s="207"/>
      <c r="FB1432" s="207"/>
      <c r="FC1432" s="207"/>
      <c r="FD1432" s="207"/>
      <c r="FE1432" s="207"/>
      <c r="FF1432" s="207"/>
      <c r="FG1432" s="207"/>
      <c r="FH1432" s="207"/>
      <c r="FI1432" s="207"/>
      <c r="FJ1432" s="207"/>
      <c r="FK1432" s="207"/>
      <c r="FL1432" s="207"/>
      <c r="FM1432" s="207"/>
      <c r="FN1432" s="207"/>
      <c r="FO1432" s="207"/>
      <c r="FP1432" s="207"/>
      <c r="FQ1432" s="207"/>
      <c r="FR1432" s="207"/>
      <c r="FS1432" s="207"/>
      <c r="FT1432" s="207"/>
      <c r="FU1432" s="207"/>
      <c r="FV1432" s="207"/>
      <c r="FW1432" s="207"/>
      <c r="FX1432" s="207"/>
      <c r="FY1432" s="207"/>
      <c r="FZ1432" s="207"/>
      <c r="GA1432" s="207"/>
      <c r="GB1432" s="207"/>
      <c r="GC1432" s="207"/>
      <c r="GD1432" s="207"/>
      <c r="GE1432" s="207"/>
      <c r="GF1432" s="207"/>
      <c r="GG1432" s="207"/>
      <c r="GH1432" s="207"/>
      <c r="GI1432" s="207"/>
      <c r="GJ1432" s="207"/>
      <c r="GK1432" s="207"/>
      <c r="GL1432" s="207"/>
      <c r="GM1432" s="207"/>
      <c r="GN1432" s="207"/>
      <c r="GO1432" s="207"/>
      <c r="GP1432" s="207"/>
      <c r="GQ1432" s="207"/>
      <c r="GR1432" s="207"/>
      <c r="GS1432" s="207"/>
      <c r="GT1432" s="207"/>
      <c r="GU1432" s="207"/>
      <c r="GV1432" s="207"/>
      <c r="GW1432" s="207"/>
      <c r="GX1432" s="207"/>
      <c r="GY1432" s="207"/>
      <c r="GZ1432" s="207"/>
      <c r="HA1432" s="207"/>
      <c r="HB1432" s="207"/>
      <c r="HC1432" s="207"/>
      <c r="HD1432" s="207"/>
      <c r="HE1432" s="207"/>
      <c r="HF1432" s="207"/>
      <c r="HG1432" s="207"/>
      <c r="HH1432" s="207"/>
      <c r="HI1432" s="207"/>
      <c r="HJ1432" s="207"/>
      <c r="HK1432" s="207"/>
      <c r="HL1432" s="207"/>
      <c r="HM1432" s="207"/>
      <c r="HN1432" s="207"/>
      <c r="HO1432" s="207"/>
      <c r="HP1432" s="207"/>
      <c r="HQ1432" s="207"/>
      <c r="HR1432" s="207"/>
      <c r="HS1432" s="207"/>
      <c r="HT1432" s="207"/>
      <c r="HU1432" s="207"/>
      <c r="HV1432" s="207"/>
      <c r="HW1432" s="207"/>
      <c r="HX1432" s="207"/>
      <c r="HY1432" s="207"/>
      <c r="HZ1432" s="207"/>
      <c r="IA1432" s="207"/>
      <c r="IB1432" s="207"/>
      <c r="IC1432" s="207"/>
      <c r="ID1432" s="207"/>
      <c r="IE1432" s="207"/>
      <c r="IF1432" s="207"/>
      <c r="IG1432" s="207"/>
      <c r="IH1432" s="207"/>
      <c r="II1432" s="207"/>
      <c r="IJ1432" s="207"/>
      <c r="IK1432" s="207"/>
      <c r="IL1432" s="207"/>
      <c r="IM1432" s="207"/>
      <c r="IN1432" s="207"/>
      <c r="IO1432" s="207"/>
      <c r="IP1432" s="207"/>
      <c r="IQ1432" s="207"/>
      <c r="IR1432" s="207"/>
      <c r="IS1432" s="207"/>
      <c r="IT1432" s="207"/>
      <c r="IU1432" s="207"/>
      <c r="IV1432" s="207"/>
      <c r="IW1432" s="207"/>
      <c r="IX1432" s="207"/>
      <c r="IY1432" s="207"/>
      <c r="IZ1432" s="207"/>
      <c r="JA1432" s="207"/>
      <c r="JB1432" s="207"/>
      <c r="JC1432" s="207"/>
      <c r="JD1432" s="207"/>
      <c r="JE1432" s="207"/>
      <c r="JF1432" s="207"/>
    </row>
    <row r="1433" spans="2:266" ht="60" x14ac:dyDescent="0.25">
      <c r="B1433" s="207">
        <v>1</v>
      </c>
      <c r="E1433" s="285" t="s">
        <v>467</v>
      </c>
      <c r="F1433" s="163"/>
      <c r="G1433" s="2100"/>
      <c r="H1433" s="1887"/>
      <c r="I1433" s="2076"/>
      <c r="J1433" s="2076">
        <f t="shared" si="428"/>
        <v>0</v>
      </c>
      <c r="K1433" s="2076" t="e">
        <f t="shared" si="428"/>
        <v>#DIV/0!</v>
      </c>
      <c r="L1433" s="1892"/>
      <c r="M1433" s="1892"/>
      <c r="N1433" s="2076"/>
      <c r="O1433" s="2076"/>
      <c r="P1433" s="2076"/>
      <c r="Q1433" s="1889"/>
      <c r="R1433" s="2076"/>
      <c r="S1433" s="1889"/>
      <c r="T1433" s="2753"/>
      <c r="U1433" s="2753"/>
      <c r="V1433" s="2753"/>
      <c r="W1433" s="2753"/>
      <c r="X1433" s="2753">
        <f t="shared" ref="X1433:AE1433" si="441">X1358</f>
        <v>0</v>
      </c>
      <c r="Y1433" s="2753">
        <f t="shared" si="441"/>
        <v>0</v>
      </c>
      <c r="Z1433" s="1028">
        <f t="shared" si="441"/>
        <v>0</v>
      </c>
      <c r="AA1433" s="2753">
        <f t="shared" si="441"/>
        <v>0</v>
      </c>
      <c r="AB1433" s="2753">
        <f t="shared" si="441"/>
        <v>0</v>
      </c>
      <c r="AC1433" s="3136">
        <f t="shared" si="441"/>
        <v>0</v>
      </c>
      <c r="AD1433" s="3136">
        <f t="shared" si="441"/>
        <v>0</v>
      </c>
      <c r="AE1433" s="2753">
        <f t="shared" si="441"/>
        <v>0</v>
      </c>
      <c r="AF1433" s="945"/>
      <c r="AG1433" s="2755">
        <f t="shared" si="430"/>
        <v>0</v>
      </c>
      <c r="AH1433" s="2272"/>
      <c r="AI1433" s="207"/>
      <c r="AJ1433" s="207"/>
      <c r="AK1433" s="207"/>
      <c r="AL1433" s="207"/>
      <c r="AM1433" s="207"/>
      <c r="AN1433" s="207"/>
      <c r="AO1433" s="207"/>
      <c r="AP1433" s="207"/>
      <c r="AQ1433" s="207"/>
      <c r="AR1433" s="207"/>
      <c r="AS1433" s="207"/>
      <c r="AT1433" s="207"/>
      <c r="AU1433" s="207"/>
      <c r="AV1433" s="207"/>
      <c r="AW1433" s="207"/>
      <c r="AX1433" s="207"/>
      <c r="AY1433" s="207"/>
      <c r="AZ1433" s="207"/>
      <c r="BA1433" s="207"/>
      <c r="BB1433" s="207"/>
      <c r="BC1433" s="207"/>
      <c r="BD1433" s="207"/>
      <c r="BE1433" s="207"/>
      <c r="BF1433" s="207"/>
      <c r="BG1433" s="207"/>
      <c r="BH1433" s="207"/>
      <c r="BI1433" s="207"/>
      <c r="BJ1433" s="207"/>
      <c r="BK1433" s="207"/>
      <c r="BL1433" s="207"/>
      <c r="BM1433" s="207"/>
      <c r="BN1433" s="207"/>
      <c r="BO1433" s="207"/>
      <c r="BP1433" s="207"/>
      <c r="BQ1433" s="207"/>
      <c r="BR1433" s="207"/>
      <c r="BS1433" s="207"/>
      <c r="BT1433" s="207"/>
      <c r="BU1433" s="207"/>
      <c r="BV1433" s="207"/>
      <c r="BW1433" s="207"/>
      <c r="BX1433" s="207"/>
      <c r="BY1433" s="207"/>
      <c r="BZ1433" s="207"/>
      <c r="CA1433" s="207"/>
      <c r="CB1433" s="207"/>
      <c r="CC1433" s="207"/>
      <c r="CD1433" s="207"/>
      <c r="CE1433" s="207"/>
      <c r="CF1433" s="207"/>
      <c r="CG1433" s="207"/>
      <c r="CH1433" s="207"/>
      <c r="CI1433" s="207"/>
      <c r="CJ1433" s="207"/>
      <c r="CK1433" s="207"/>
      <c r="CL1433" s="207"/>
      <c r="CM1433" s="207"/>
      <c r="CN1433" s="207"/>
      <c r="CO1433" s="207"/>
      <c r="CP1433" s="207"/>
      <c r="CQ1433" s="207"/>
      <c r="CR1433" s="207"/>
      <c r="CS1433" s="207"/>
      <c r="CT1433" s="207"/>
      <c r="CU1433" s="207"/>
      <c r="CV1433" s="207"/>
      <c r="CW1433" s="207"/>
      <c r="CX1433" s="207"/>
      <c r="CY1433" s="207"/>
      <c r="CZ1433" s="207"/>
      <c r="DA1433" s="207"/>
      <c r="DB1433" s="207"/>
      <c r="DC1433" s="207"/>
      <c r="DD1433" s="207"/>
      <c r="DE1433" s="207"/>
      <c r="DF1433" s="207"/>
      <c r="DG1433" s="207"/>
      <c r="DH1433" s="207"/>
      <c r="DI1433" s="207"/>
      <c r="DJ1433" s="207"/>
      <c r="DK1433" s="207"/>
      <c r="DL1433" s="207"/>
      <c r="DM1433" s="207"/>
      <c r="DN1433" s="207"/>
      <c r="DO1433" s="207"/>
      <c r="DP1433" s="207"/>
      <c r="DQ1433" s="207"/>
      <c r="DR1433" s="207"/>
      <c r="DS1433" s="207"/>
      <c r="DT1433" s="207"/>
      <c r="DU1433" s="207"/>
      <c r="DV1433" s="207"/>
      <c r="DW1433" s="207"/>
      <c r="DX1433" s="207"/>
      <c r="DY1433" s="207"/>
      <c r="DZ1433" s="207"/>
      <c r="EA1433" s="207"/>
      <c r="EB1433" s="207"/>
      <c r="EC1433" s="207"/>
      <c r="ED1433" s="207"/>
      <c r="EE1433" s="207"/>
      <c r="EF1433" s="207"/>
      <c r="EG1433" s="207"/>
      <c r="EH1433" s="207"/>
      <c r="EI1433" s="207"/>
      <c r="EJ1433" s="207"/>
      <c r="EK1433" s="207"/>
      <c r="EL1433" s="207"/>
      <c r="EM1433" s="207"/>
      <c r="EN1433" s="207"/>
      <c r="EO1433" s="207"/>
      <c r="EP1433" s="207"/>
      <c r="EQ1433" s="207"/>
      <c r="ER1433" s="207"/>
      <c r="ES1433" s="207"/>
      <c r="ET1433" s="207"/>
      <c r="EU1433" s="207"/>
      <c r="EV1433" s="207"/>
      <c r="EW1433" s="207"/>
      <c r="EX1433" s="207"/>
      <c r="EY1433" s="207"/>
      <c r="EZ1433" s="207"/>
      <c r="FA1433" s="207"/>
      <c r="FB1433" s="207"/>
      <c r="FC1433" s="207"/>
      <c r="FD1433" s="207"/>
      <c r="FE1433" s="207"/>
      <c r="FF1433" s="207"/>
      <c r="FG1433" s="207"/>
      <c r="FH1433" s="207"/>
      <c r="FI1433" s="207"/>
      <c r="FJ1433" s="207"/>
      <c r="FK1433" s="207"/>
      <c r="FL1433" s="207"/>
      <c r="FM1433" s="207"/>
      <c r="FN1433" s="207"/>
      <c r="FO1433" s="207"/>
      <c r="FP1433" s="207"/>
      <c r="FQ1433" s="207"/>
      <c r="FR1433" s="207"/>
      <c r="FS1433" s="207"/>
      <c r="FT1433" s="207"/>
      <c r="FU1433" s="207"/>
      <c r="FV1433" s="207"/>
      <c r="FW1433" s="207"/>
      <c r="FX1433" s="207"/>
      <c r="FY1433" s="207"/>
      <c r="FZ1433" s="207"/>
      <c r="GA1433" s="207"/>
      <c r="GB1433" s="207"/>
      <c r="GC1433" s="207"/>
      <c r="GD1433" s="207"/>
      <c r="GE1433" s="207"/>
      <c r="GF1433" s="207"/>
      <c r="GG1433" s="207"/>
      <c r="GH1433" s="207"/>
      <c r="GI1433" s="207"/>
      <c r="GJ1433" s="207"/>
      <c r="GK1433" s="207"/>
      <c r="GL1433" s="207"/>
      <c r="GM1433" s="207"/>
      <c r="GN1433" s="207"/>
      <c r="GO1433" s="207"/>
      <c r="GP1433" s="207"/>
      <c r="GQ1433" s="207"/>
      <c r="GR1433" s="207"/>
      <c r="GS1433" s="207"/>
      <c r="GT1433" s="207"/>
      <c r="GU1433" s="207"/>
      <c r="GV1433" s="207"/>
      <c r="GW1433" s="207"/>
      <c r="GX1433" s="207"/>
      <c r="GY1433" s="207"/>
      <c r="GZ1433" s="207"/>
      <c r="HA1433" s="207"/>
      <c r="HB1433" s="207"/>
      <c r="HC1433" s="207"/>
      <c r="HD1433" s="207"/>
      <c r="HE1433" s="207"/>
      <c r="HF1433" s="207"/>
      <c r="HG1433" s="207"/>
      <c r="HH1433" s="207"/>
      <c r="HI1433" s="207"/>
      <c r="HJ1433" s="207"/>
      <c r="HK1433" s="207"/>
      <c r="HL1433" s="207"/>
      <c r="HM1433" s="207"/>
      <c r="HN1433" s="207"/>
      <c r="HO1433" s="207"/>
      <c r="HP1433" s="207"/>
      <c r="HQ1433" s="207"/>
      <c r="HR1433" s="207"/>
      <c r="HS1433" s="207"/>
      <c r="HT1433" s="207"/>
      <c r="HU1433" s="207"/>
      <c r="HV1433" s="207"/>
      <c r="HW1433" s="207"/>
      <c r="HX1433" s="207"/>
      <c r="HY1433" s="207"/>
      <c r="HZ1433" s="207"/>
      <c r="IA1433" s="207"/>
      <c r="IB1433" s="207"/>
      <c r="IC1433" s="207"/>
      <c r="ID1433" s="207"/>
      <c r="IE1433" s="207"/>
      <c r="IF1433" s="207"/>
      <c r="IG1433" s="207"/>
      <c r="IH1433" s="207"/>
      <c r="II1433" s="207"/>
      <c r="IJ1433" s="207"/>
      <c r="IK1433" s="207"/>
      <c r="IL1433" s="207"/>
      <c r="IM1433" s="207"/>
      <c r="IN1433" s="207"/>
      <c r="IO1433" s="207"/>
      <c r="IP1433" s="207"/>
      <c r="IQ1433" s="207"/>
      <c r="IR1433" s="207"/>
      <c r="IS1433" s="207"/>
      <c r="IT1433" s="207"/>
      <c r="IU1433" s="207"/>
      <c r="IV1433" s="207"/>
      <c r="IW1433" s="207"/>
      <c r="IX1433" s="207"/>
      <c r="IY1433" s="207"/>
      <c r="IZ1433" s="207"/>
      <c r="JA1433" s="207"/>
      <c r="JB1433" s="207"/>
      <c r="JC1433" s="207"/>
      <c r="JD1433" s="207"/>
      <c r="JE1433" s="207"/>
      <c r="JF1433" s="207"/>
    </row>
    <row r="1434" spans="2:266" ht="29.25" x14ac:dyDescent="0.25">
      <c r="B1434" s="207">
        <v>1</v>
      </c>
      <c r="E1434" s="282" t="s">
        <v>194</v>
      </c>
      <c r="F1434" s="163"/>
      <c r="G1434" s="2100"/>
      <c r="H1434" s="1887"/>
      <c r="I1434" s="2076"/>
      <c r="J1434" s="2076">
        <f t="shared" si="428"/>
        <v>0</v>
      </c>
      <c r="K1434" s="2076">
        <f t="shared" si="428"/>
        <v>0</v>
      </c>
      <c r="L1434" s="1892"/>
      <c r="M1434" s="1892"/>
      <c r="N1434" s="2076"/>
      <c r="O1434" s="2076"/>
      <c r="P1434" s="2076"/>
      <c r="Q1434" s="1889"/>
      <c r="R1434" s="2076"/>
      <c r="S1434" s="1889"/>
      <c r="T1434" s="2753"/>
      <c r="U1434" s="2753"/>
      <c r="V1434" s="2753"/>
      <c r="W1434" s="2753"/>
      <c r="X1434" s="2753">
        <f t="shared" ref="X1434:AE1434" si="442">X1359</f>
        <v>0</v>
      </c>
      <c r="Y1434" s="2753">
        <f t="shared" si="442"/>
        <v>15.655979999999982</v>
      </c>
      <c r="Z1434" s="1028">
        <f t="shared" si="442"/>
        <v>0</v>
      </c>
      <c r="AA1434" s="2753">
        <f t="shared" si="442"/>
        <v>0</v>
      </c>
      <c r="AB1434" s="2753">
        <f t="shared" si="442"/>
        <v>0</v>
      </c>
      <c r="AC1434" s="3136">
        <f t="shared" si="442"/>
        <v>0</v>
      </c>
      <c r="AD1434" s="3136">
        <f t="shared" si="442"/>
        <v>0</v>
      </c>
      <c r="AE1434" s="2753">
        <f t="shared" si="442"/>
        <v>15.655979999999982</v>
      </c>
      <c r="AF1434" s="945"/>
      <c r="AG1434" s="2755">
        <f t="shared" si="430"/>
        <v>0</v>
      </c>
      <c r="AH1434" s="2272"/>
      <c r="AI1434" s="207"/>
      <c r="AJ1434" s="207"/>
      <c r="AK1434" s="207"/>
      <c r="AL1434" s="207"/>
      <c r="AM1434" s="207"/>
      <c r="AN1434" s="207"/>
      <c r="AO1434" s="207"/>
      <c r="AP1434" s="207"/>
      <c r="AQ1434" s="207"/>
      <c r="AR1434" s="207"/>
      <c r="AS1434" s="207"/>
      <c r="AT1434" s="207"/>
      <c r="AU1434" s="207"/>
      <c r="AV1434" s="207"/>
      <c r="AW1434" s="207"/>
      <c r="AX1434" s="207"/>
      <c r="AY1434" s="207"/>
      <c r="AZ1434" s="207"/>
      <c r="BA1434" s="207"/>
      <c r="BB1434" s="207"/>
      <c r="BC1434" s="207"/>
      <c r="BD1434" s="207"/>
      <c r="BE1434" s="207"/>
      <c r="BF1434" s="207"/>
      <c r="BG1434" s="207"/>
      <c r="BH1434" s="207"/>
      <c r="BI1434" s="207"/>
      <c r="BJ1434" s="207"/>
      <c r="BK1434" s="207"/>
      <c r="BL1434" s="207"/>
      <c r="BM1434" s="207"/>
      <c r="BN1434" s="207"/>
      <c r="BO1434" s="207"/>
      <c r="BP1434" s="207"/>
      <c r="BQ1434" s="207"/>
      <c r="BR1434" s="207"/>
      <c r="BS1434" s="207"/>
      <c r="BT1434" s="207"/>
      <c r="BU1434" s="207"/>
      <c r="BV1434" s="207"/>
      <c r="BW1434" s="207"/>
      <c r="BX1434" s="207"/>
      <c r="BY1434" s="207"/>
      <c r="BZ1434" s="207"/>
      <c r="CA1434" s="207"/>
      <c r="CB1434" s="207"/>
      <c r="CC1434" s="207"/>
      <c r="CD1434" s="207"/>
      <c r="CE1434" s="207"/>
      <c r="CF1434" s="207"/>
      <c r="CG1434" s="207"/>
      <c r="CH1434" s="207"/>
      <c r="CI1434" s="207"/>
      <c r="CJ1434" s="207"/>
      <c r="CK1434" s="207"/>
      <c r="CL1434" s="207"/>
      <c r="CM1434" s="207"/>
      <c r="CN1434" s="207"/>
      <c r="CO1434" s="207"/>
      <c r="CP1434" s="207"/>
      <c r="CQ1434" s="207"/>
      <c r="CR1434" s="207"/>
      <c r="CS1434" s="207"/>
      <c r="CT1434" s="207"/>
      <c r="CU1434" s="207"/>
      <c r="CV1434" s="207"/>
      <c r="CW1434" s="207"/>
      <c r="CX1434" s="207"/>
      <c r="CY1434" s="207"/>
      <c r="CZ1434" s="207"/>
      <c r="DA1434" s="207"/>
      <c r="DB1434" s="207"/>
      <c r="DC1434" s="207"/>
      <c r="DD1434" s="207"/>
      <c r="DE1434" s="207"/>
      <c r="DF1434" s="207"/>
      <c r="DG1434" s="207"/>
      <c r="DH1434" s="207"/>
      <c r="DI1434" s="207"/>
      <c r="DJ1434" s="207"/>
      <c r="DK1434" s="207"/>
      <c r="DL1434" s="207"/>
      <c r="DM1434" s="207"/>
      <c r="DN1434" s="207"/>
      <c r="DO1434" s="207"/>
      <c r="DP1434" s="207"/>
      <c r="DQ1434" s="207"/>
      <c r="DR1434" s="207"/>
      <c r="DS1434" s="207"/>
      <c r="DT1434" s="207"/>
      <c r="DU1434" s="207"/>
      <c r="DV1434" s="207"/>
      <c r="DW1434" s="207"/>
      <c r="DX1434" s="207"/>
      <c r="DY1434" s="207"/>
      <c r="DZ1434" s="207"/>
      <c r="EA1434" s="207"/>
      <c r="EB1434" s="207"/>
      <c r="EC1434" s="207"/>
      <c r="ED1434" s="207"/>
      <c r="EE1434" s="207"/>
      <c r="EF1434" s="207"/>
      <c r="EG1434" s="207"/>
      <c r="EH1434" s="207"/>
      <c r="EI1434" s="207"/>
      <c r="EJ1434" s="207"/>
      <c r="EK1434" s="207"/>
      <c r="EL1434" s="207"/>
      <c r="EM1434" s="207"/>
      <c r="EN1434" s="207"/>
      <c r="EO1434" s="207"/>
      <c r="EP1434" s="207"/>
      <c r="EQ1434" s="207"/>
      <c r="ER1434" s="207"/>
      <c r="ES1434" s="207"/>
      <c r="ET1434" s="207"/>
      <c r="EU1434" s="207"/>
      <c r="EV1434" s="207"/>
      <c r="EW1434" s="207"/>
      <c r="EX1434" s="207"/>
      <c r="EY1434" s="207"/>
      <c r="EZ1434" s="207"/>
      <c r="FA1434" s="207"/>
      <c r="FB1434" s="207"/>
      <c r="FC1434" s="207"/>
      <c r="FD1434" s="207"/>
      <c r="FE1434" s="207"/>
      <c r="FF1434" s="207"/>
      <c r="FG1434" s="207"/>
      <c r="FH1434" s="207"/>
      <c r="FI1434" s="207"/>
      <c r="FJ1434" s="207"/>
      <c r="FK1434" s="207"/>
      <c r="FL1434" s="207"/>
      <c r="FM1434" s="207"/>
      <c r="FN1434" s="207"/>
      <c r="FO1434" s="207"/>
      <c r="FP1434" s="207"/>
      <c r="FQ1434" s="207"/>
      <c r="FR1434" s="207"/>
      <c r="FS1434" s="207"/>
      <c r="FT1434" s="207"/>
      <c r="FU1434" s="207"/>
      <c r="FV1434" s="207"/>
      <c r="FW1434" s="207"/>
      <c r="FX1434" s="207"/>
      <c r="FY1434" s="207"/>
      <c r="FZ1434" s="207"/>
      <c r="GA1434" s="207"/>
      <c r="GB1434" s="207"/>
      <c r="GC1434" s="207"/>
      <c r="GD1434" s="207"/>
      <c r="GE1434" s="207"/>
      <c r="GF1434" s="207"/>
      <c r="GG1434" s="207"/>
      <c r="GH1434" s="207"/>
      <c r="GI1434" s="207"/>
      <c r="GJ1434" s="207"/>
      <c r="GK1434" s="207"/>
      <c r="GL1434" s="207"/>
      <c r="GM1434" s="207"/>
      <c r="GN1434" s="207"/>
      <c r="GO1434" s="207"/>
      <c r="GP1434" s="207"/>
      <c r="GQ1434" s="207"/>
      <c r="GR1434" s="207"/>
      <c r="GS1434" s="207"/>
      <c r="GT1434" s="207"/>
      <c r="GU1434" s="207"/>
      <c r="GV1434" s="207"/>
      <c r="GW1434" s="207"/>
      <c r="GX1434" s="207"/>
      <c r="GY1434" s="207"/>
      <c r="GZ1434" s="207"/>
      <c r="HA1434" s="207"/>
      <c r="HB1434" s="207"/>
      <c r="HC1434" s="207"/>
      <c r="HD1434" s="207"/>
      <c r="HE1434" s="207"/>
      <c r="HF1434" s="207"/>
      <c r="HG1434" s="207"/>
      <c r="HH1434" s="207"/>
      <c r="HI1434" s="207"/>
      <c r="HJ1434" s="207"/>
      <c r="HK1434" s="207"/>
      <c r="HL1434" s="207"/>
      <c r="HM1434" s="207"/>
      <c r="HN1434" s="207"/>
      <c r="HO1434" s="207"/>
      <c r="HP1434" s="207"/>
      <c r="HQ1434" s="207"/>
      <c r="HR1434" s="207"/>
      <c r="HS1434" s="207"/>
      <c r="HT1434" s="207"/>
      <c r="HU1434" s="207"/>
      <c r="HV1434" s="207"/>
      <c r="HW1434" s="207"/>
      <c r="HX1434" s="207"/>
      <c r="HY1434" s="207"/>
      <c r="HZ1434" s="207"/>
      <c r="IA1434" s="207"/>
      <c r="IB1434" s="207"/>
      <c r="IC1434" s="207"/>
      <c r="ID1434" s="207"/>
      <c r="IE1434" s="207"/>
      <c r="IF1434" s="207"/>
      <c r="IG1434" s="207"/>
      <c r="IH1434" s="207"/>
      <c r="II1434" s="207"/>
      <c r="IJ1434" s="207"/>
      <c r="IK1434" s="207"/>
      <c r="IL1434" s="207"/>
      <c r="IM1434" s="207"/>
      <c r="IN1434" s="207"/>
      <c r="IO1434" s="207"/>
      <c r="IP1434" s="207"/>
      <c r="IQ1434" s="207"/>
      <c r="IR1434" s="207"/>
      <c r="IS1434" s="207"/>
      <c r="IT1434" s="207"/>
      <c r="IU1434" s="207"/>
      <c r="IV1434" s="207"/>
      <c r="IW1434" s="207"/>
      <c r="IX1434" s="207"/>
      <c r="IY1434" s="207"/>
      <c r="IZ1434" s="207"/>
      <c r="JA1434" s="207"/>
      <c r="JB1434" s="207"/>
      <c r="JC1434" s="207"/>
      <c r="JD1434" s="207"/>
      <c r="JE1434" s="207"/>
      <c r="JF1434" s="207"/>
    </row>
    <row r="1435" spans="2:266" ht="30" x14ac:dyDescent="0.25">
      <c r="B1435" s="207">
        <v>1</v>
      </c>
      <c r="E1435" s="163" t="s">
        <v>310</v>
      </c>
      <c r="F1435" s="163"/>
      <c r="G1435" s="2100"/>
      <c r="H1435" s="1887"/>
      <c r="I1435" s="2076"/>
      <c r="J1435" s="2076">
        <f t="shared" si="428"/>
        <v>4</v>
      </c>
      <c r="K1435" s="2076" t="e">
        <f t="shared" si="428"/>
        <v>#DIV/0!</v>
      </c>
      <c r="L1435" s="1892"/>
      <c r="M1435" s="1892"/>
      <c r="N1435" s="2076"/>
      <c r="O1435" s="2076"/>
      <c r="P1435" s="2076"/>
      <c r="Q1435" s="1889"/>
      <c r="R1435" s="2076"/>
      <c r="S1435" s="1889"/>
      <c r="T1435" s="2753"/>
      <c r="U1435" s="2753"/>
      <c r="V1435" s="2753"/>
      <c r="W1435" s="2753"/>
      <c r="X1435" s="2753">
        <f t="shared" ref="X1435:AE1435" si="443">X1360</f>
        <v>0</v>
      </c>
      <c r="Y1435" s="2753">
        <f t="shared" si="443"/>
        <v>0</v>
      </c>
      <c r="Z1435" s="1028">
        <f t="shared" si="443"/>
        <v>0</v>
      </c>
      <c r="AA1435" s="2753">
        <f t="shared" si="443"/>
        <v>0</v>
      </c>
      <c r="AB1435" s="2753">
        <f t="shared" si="443"/>
        <v>0</v>
      </c>
      <c r="AC1435" s="3136">
        <f t="shared" si="443"/>
        <v>0</v>
      </c>
      <c r="AD1435" s="3136">
        <f t="shared" si="443"/>
        <v>0</v>
      </c>
      <c r="AE1435" s="2753">
        <f t="shared" si="443"/>
        <v>0</v>
      </c>
      <c r="AF1435" s="945"/>
      <c r="AG1435" s="2755">
        <f t="shared" si="430"/>
        <v>0</v>
      </c>
      <c r="AH1435" s="2272"/>
      <c r="AI1435" s="207"/>
      <c r="AJ1435" s="207"/>
      <c r="AK1435" s="207"/>
      <c r="AL1435" s="207"/>
      <c r="AM1435" s="207"/>
      <c r="AN1435" s="207"/>
      <c r="AO1435" s="207"/>
      <c r="AP1435" s="207"/>
      <c r="AQ1435" s="207"/>
      <c r="AR1435" s="207"/>
      <c r="AS1435" s="207"/>
      <c r="AT1435" s="207"/>
      <c r="AU1435" s="207"/>
      <c r="AV1435" s="207"/>
      <c r="AW1435" s="207"/>
      <c r="AX1435" s="207"/>
      <c r="AY1435" s="207"/>
      <c r="AZ1435" s="207"/>
      <c r="BA1435" s="207"/>
      <c r="BB1435" s="207"/>
      <c r="BC1435" s="207"/>
      <c r="BD1435" s="207"/>
      <c r="BE1435" s="207"/>
      <c r="BF1435" s="207"/>
      <c r="BG1435" s="207"/>
      <c r="BH1435" s="207"/>
      <c r="BI1435" s="207"/>
      <c r="BJ1435" s="207"/>
      <c r="BK1435" s="207"/>
      <c r="BL1435" s="207"/>
      <c r="BM1435" s="207"/>
      <c r="BN1435" s="207"/>
      <c r="BO1435" s="207"/>
      <c r="BP1435" s="207"/>
      <c r="BQ1435" s="207"/>
      <c r="BR1435" s="207"/>
      <c r="BS1435" s="207"/>
      <c r="BT1435" s="207"/>
      <c r="BU1435" s="207"/>
      <c r="BV1435" s="207"/>
      <c r="BW1435" s="207"/>
      <c r="BX1435" s="207"/>
      <c r="BY1435" s="207"/>
      <c r="BZ1435" s="207"/>
      <c r="CA1435" s="207"/>
      <c r="CB1435" s="207"/>
      <c r="CC1435" s="207"/>
      <c r="CD1435" s="207"/>
      <c r="CE1435" s="207"/>
      <c r="CF1435" s="207"/>
      <c r="CG1435" s="207"/>
      <c r="CH1435" s="207"/>
      <c r="CI1435" s="207"/>
      <c r="CJ1435" s="207"/>
      <c r="CK1435" s="207"/>
      <c r="CL1435" s="207"/>
      <c r="CM1435" s="207"/>
      <c r="CN1435" s="207"/>
      <c r="CO1435" s="207"/>
      <c r="CP1435" s="207"/>
      <c r="CQ1435" s="207"/>
      <c r="CR1435" s="207"/>
      <c r="CS1435" s="207"/>
      <c r="CT1435" s="207"/>
      <c r="CU1435" s="207"/>
      <c r="CV1435" s="207"/>
      <c r="CW1435" s="207"/>
      <c r="CX1435" s="207"/>
      <c r="CY1435" s="207"/>
      <c r="CZ1435" s="207"/>
      <c r="DA1435" s="207"/>
      <c r="DB1435" s="207"/>
      <c r="DC1435" s="207"/>
      <c r="DD1435" s="207"/>
      <c r="DE1435" s="207"/>
      <c r="DF1435" s="207"/>
      <c r="DG1435" s="207"/>
      <c r="DH1435" s="207"/>
      <c r="DI1435" s="207"/>
      <c r="DJ1435" s="207"/>
      <c r="DK1435" s="207"/>
      <c r="DL1435" s="207"/>
      <c r="DM1435" s="207"/>
      <c r="DN1435" s="207"/>
      <c r="DO1435" s="207"/>
      <c r="DP1435" s="207"/>
      <c r="DQ1435" s="207"/>
      <c r="DR1435" s="207"/>
      <c r="DS1435" s="207"/>
      <c r="DT1435" s="207"/>
      <c r="DU1435" s="207"/>
      <c r="DV1435" s="207"/>
      <c r="DW1435" s="207"/>
      <c r="DX1435" s="207"/>
      <c r="DY1435" s="207"/>
      <c r="DZ1435" s="207"/>
      <c r="EA1435" s="207"/>
      <c r="EB1435" s="207"/>
      <c r="EC1435" s="207"/>
      <c r="ED1435" s="207"/>
      <c r="EE1435" s="207"/>
      <c r="EF1435" s="207"/>
      <c r="EG1435" s="207"/>
      <c r="EH1435" s="207"/>
      <c r="EI1435" s="207"/>
      <c r="EJ1435" s="207"/>
      <c r="EK1435" s="207"/>
      <c r="EL1435" s="207"/>
      <c r="EM1435" s="207"/>
      <c r="EN1435" s="207"/>
      <c r="EO1435" s="207"/>
      <c r="EP1435" s="207"/>
      <c r="EQ1435" s="207"/>
      <c r="ER1435" s="207"/>
      <c r="ES1435" s="207"/>
      <c r="ET1435" s="207"/>
      <c r="EU1435" s="207"/>
      <c r="EV1435" s="207"/>
      <c r="EW1435" s="207"/>
      <c r="EX1435" s="207"/>
      <c r="EY1435" s="207"/>
      <c r="EZ1435" s="207"/>
      <c r="FA1435" s="207"/>
      <c r="FB1435" s="207"/>
      <c r="FC1435" s="207"/>
      <c r="FD1435" s="207"/>
      <c r="FE1435" s="207"/>
      <c r="FF1435" s="207"/>
      <c r="FG1435" s="207"/>
      <c r="FH1435" s="207"/>
      <c r="FI1435" s="207"/>
      <c r="FJ1435" s="207"/>
      <c r="FK1435" s="207"/>
      <c r="FL1435" s="207"/>
      <c r="FM1435" s="207"/>
      <c r="FN1435" s="207"/>
      <c r="FO1435" s="207"/>
      <c r="FP1435" s="207"/>
      <c r="FQ1435" s="207"/>
      <c r="FR1435" s="207"/>
      <c r="FS1435" s="207"/>
      <c r="FT1435" s="207"/>
      <c r="FU1435" s="207"/>
      <c r="FV1435" s="207"/>
      <c r="FW1435" s="207"/>
      <c r="FX1435" s="207"/>
      <c r="FY1435" s="207"/>
      <c r="FZ1435" s="207"/>
      <c r="GA1435" s="207"/>
      <c r="GB1435" s="207"/>
      <c r="GC1435" s="207"/>
      <c r="GD1435" s="207"/>
      <c r="GE1435" s="207"/>
      <c r="GF1435" s="207"/>
      <c r="GG1435" s="207"/>
      <c r="GH1435" s="207"/>
      <c r="GI1435" s="207"/>
      <c r="GJ1435" s="207"/>
      <c r="GK1435" s="207"/>
      <c r="GL1435" s="207"/>
      <c r="GM1435" s="207"/>
      <c r="GN1435" s="207"/>
      <c r="GO1435" s="207"/>
      <c r="GP1435" s="207"/>
      <c r="GQ1435" s="207"/>
      <c r="GR1435" s="207"/>
      <c r="GS1435" s="207"/>
      <c r="GT1435" s="207"/>
      <c r="GU1435" s="207"/>
      <c r="GV1435" s="207"/>
      <c r="GW1435" s="207"/>
      <c r="GX1435" s="207"/>
      <c r="GY1435" s="207"/>
      <c r="GZ1435" s="207"/>
      <c r="HA1435" s="207"/>
      <c r="HB1435" s="207"/>
      <c r="HC1435" s="207"/>
      <c r="HD1435" s="207"/>
      <c r="HE1435" s="207"/>
      <c r="HF1435" s="207"/>
      <c r="HG1435" s="207"/>
      <c r="HH1435" s="207"/>
      <c r="HI1435" s="207"/>
      <c r="HJ1435" s="207"/>
      <c r="HK1435" s="207"/>
      <c r="HL1435" s="207"/>
      <c r="HM1435" s="207"/>
      <c r="HN1435" s="207"/>
      <c r="HO1435" s="207"/>
      <c r="HP1435" s="207"/>
      <c r="HQ1435" s="207"/>
      <c r="HR1435" s="207"/>
      <c r="HS1435" s="207"/>
      <c r="HT1435" s="207"/>
      <c r="HU1435" s="207"/>
      <c r="HV1435" s="207"/>
      <c r="HW1435" s="207"/>
      <c r="HX1435" s="207"/>
      <c r="HY1435" s="207"/>
      <c r="HZ1435" s="207"/>
      <c r="IA1435" s="207"/>
      <c r="IB1435" s="207"/>
      <c r="IC1435" s="207"/>
      <c r="ID1435" s="207"/>
      <c r="IE1435" s="207"/>
      <c r="IF1435" s="207"/>
      <c r="IG1435" s="207"/>
      <c r="IH1435" s="207"/>
      <c r="II1435" s="207"/>
      <c r="IJ1435" s="207"/>
      <c r="IK1435" s="207"/>
      <c r="IL1435" s="207"/>
      <c r="IM1435" s="207"/>
      <c r="IN1435" s="207"/>
      <c r="IO1435" s="207"/>
      <c r="IP1435" s="207"/>
      <c r="IQ1435" s="207"/>
      <c r="IR1435" s="207"/>
      <c r="IS1435" s="207"/>
      <c r="IT1435" s="207"/>
      <c r="IU1435" s="207"/>
      <c r="IV1435" s="207"/>
      <c r="IW1435" s="207"/>
      <c r="IX1435" s="207"/>
      <c r="IY1435" s="207"/>
      <c r="IZ1435" s="207"/>
      <c r="JA1435" s="207"/>
      <c r="JB1435" s="207"/>
      <c r="JC1435" s="207"/>
      <c r="JD1435" s="207"/>
      <c r="JE1435" s="207"/>
      <c r="JF1435" s="207"/>
    </row>
    <row r="1436" spans="2:266" ht="30" x14ac:dyDescent="0.25">
      <c r="B1436" s="207">
        <v>1</v>
      </c>
      <c r="E1436" s="285" t="s">
        <v>303</v>
      </c>
      <c r="F1436" s="163"/>
      <c r="G1436" s="2100"/>
      <c r="H1436" s="1887"/>
      <c r="I1436" s="2076"/>
      <c r="J1436" s="2076">
        <f t="shared" si="428"/>
        <v>0</v>
      </c>
      <c r="K1436" s="2076">
        <f t="shared" si="428"/>
        <v>0</v>
      </c>
      <c r="L1436" s="1892"/>
      <c r="M1436" s="1892"/>
      <c r="N1436" s="2076"/>
      <c r="O1436" s="2076"/>
      <c r="P1436" s="2076"/>
      <c r="Q1436" s="1889"/>
      <c r="R1436" s="2076"/>
      <c r="S1436" s="1889"/>
      <c r="T1436" s="2753"/>
      <c r="U1436" s="2753"/>
      <c r="V1436" s="2753"/>
      <c r="W1436" s="2753"/>
      <c r="X1436" s="2753">
        <f t="shared" ref="X1436:AE1436" si="444">X1361</f>
        <v>0</v>
      </c>
      <c r="Y1436" s="2753">
        <f t="shared" si="444"/>
        <v>0</v>
      </c>
      <c r="Z1436" s="1028">
        <f t="shared" si="444"/>
        <v>0</v>
      </c>
      <c r="AA1436" s="2753">
        <f t="shared" si="444"/>
        <v>0</v>
      </c>
      <c r="AB1436" s="2753">
        <f t="shared" si="444"/>
        <v>0</v>
      </c>
      <c r="AC1436" s="3136">
        <f t="shared" si="444"/>
        <v>0</v>
      </c>
      <c r="AD1436" s="3136">
        <f t="shared" si="444"/>
        <v>0</v>
      </c>
      <c r="AE1436" s="2753">
        <f t="shared" si="444"/>
        <v>0</v>
      </c>
      <c r="AF1436" s="945"/>
      <c r="AG1436" s="2755">
        <f t="shared" si="430"/>
        <v>0</v>
      </c>
      <c r="AH1436" s="2272"/>
      <c r="AI1436" s="207"/>
      <c r="AJ1436" s="207"/>
      <c r="AK1436" s="207"/>
      <c r="AL1436" s="207"/>
      <c r="AM1436" s="207"/>
      <c r="AN1436" s="207"/>
      <c r="AO1436" s="207"/>
      <c r="AP1436" s="207"/>
      <c r="AQ1436" s="207"/>
      <c r="AR1436" s="207"/>
      <c r="AS1436" s="207"/>
      <c r="AT1436" s="207"/>
      <c r="AU1436" s="207"/>
      <c r="AV1436" s="207"/>
      <c r="AW1436" s="207"/>
      <c r="AX1436" s="207"/>
      <c r="AY1436" s="207"/>
      <c r="AZ1436" s="207"/>
      <c r="BA1436" s="207"/>
      <c r="BB1436" s="207"/>
      <c r="BC1436" s="207"/>
      <c r="BD1436" s="207"/>
      <c r="BE1436" s="207"/>
      <c r="BF1436" s="207"/>
      <c r="BG1436" s="207"/>
      <c r="BH1436" s="207"/>
      <c r="BI1436" s="207"/>
      <c r="BJ1436" s="207"/>
      <c r="BK1436" s="207"/>
      <c r="BL1436" s="207"/>
      <c r="BM1436" s="207"/>
      <c r="BN1436" s="207"/>
      <c r="BO1436" s="207"/>
      <c r="BP1436" s="207"/>
      <c r="BQ1436" s="207"/>
      <c r="BR1436" s="207"/>
      <c r="BS1436" s="207"/>
      <c r="BT1436" s="207"/>
      <c r="BU1436" s="207"/>
      <c r="BV1436" s="207"/>
      <c r="BW1436" s="207"/>
      <c r="BX1436" s="207"/>
      <c r="BY1436" s="207"/>
      <c r="BZ1436" s="207"/>
      <c r="CA1436" s="207"/>
      <c r="CB1436" s="207"/>
      <c r="CC1436" s="207"/>
      <c r="CD1436" s="207"/>
      <c r="CE1436" s="207"/>
      <c r="CF1436" s="207"/>
      <c r="CG1436" s="207"/>
      <c r="CH1436" s="207"/>
      <c r="CI1436" s="207"/>
      <c r="CJ1436" s="207"/>
      <c r="CK1436" s="207"/>
      <c r="CL1436" s="207"/>
      <c r="CM1436" s="207"/>
      <c r="CN1436" s="207"/>
      <c r="CO1436" s="207"/>
      <c r="CP1436" s="207"/>
      <c r="CQ1436" s="207"/>
      <c r="CR1436" s="207"/>
      <c r="CS1436" s="207"/>
      <c r="CT1436" s="207"/>
      <c r="CU1436" s="207"/>
      <c r="CV1436" s="207"/>
      <c r="CW1436" s="207"/>
      <c r="CX1436" s="207"/>
      <c r="CY1436" s="207"/>
      <c r="CZ1436" s="207"/>
      <c r="DA1436" s="207"/>
      <c r="DB1436" s="207"/>
      <c r="DC1436" s="207"/>
      <c r="DD1436" s="207"/>
      <c r="DE1436" s="207"/>
      <c r="DF1436" s="207"/>
      <c r="DG1436" s="207"/>
      <c r="DH1436" s="207"/>
      <c r="DI1436" s="207"/>
      <c r="DJ1436" s="207"/>
      <c r="DK1436" s="207"/>
      <c r="DL1436" s="207"/>
      <c r="DM1436" s="207"/>
      <c r="DN1436" s="207"/>
      <c r="DO1436" s="207"/>
      <c r="DP1436" s="207"/>
      <c r="DQ1436" s="207"/>
      <c r="DR1436" s="207"/>
      <c r="DS1436" s="207"/>
      <c r="DT1436" s="207"/>
      <c r="DU1436" s="207"/>
      <c r="DV1436" s="207"/>
      <c r="DW1436" s="207"/>
      <c r="DX1436" s="207"/>
      <c r="DY1436" s="207"/>
      <c r="DZ1436" s="207"/>
      <c r="EA1436" s="207"/>
      <c r="EB1436" s="207"/>
      <c r="EC1436" s="207"/>
      <c r="ED1436" s="207"/>
      <c r="EE1436" s="207"/>
      <c r="EF1436" s="207"/>
      <c r="EG1436" s="207"/>
      <c r="EH1436" s="207"/>
      <c r="EI1436" s="207"/>
      <c r="EJ1436" s="207"/>
      <c r="EK1436" s="207"/>
      <c r="EL1436" s="207"/>
      <c r="EM1436" s="207"/>
      <c r="EN1436" s="207"/>
      <c r="EO1436" s="207"/>
      <c r="EP1436" s="207"/>
      <c r="EQ1436" s="207"/>
      <c r="ER1436" s="207"/>
      <c r="ES1436" s="207"/>
      <c r="ET1436" s="207"/>
      <c r="EU1436" s="207"/>
      <c r="EV1436" s="207"/>
      <c r="EW1436" s="207"/>
      <c r="EX1436" s="207"/>
      <c r="EY1436" s="207"/>
      <c r="EZ1436" s="207"/>
      <c r="FA1436" s="207"/>
      <c r="FB1436" s="207"/>
      <c r="FC1436" s="207"/>
      <c r="FD1436" s="207"/>
      <c r="FE1436" s="207"/>
      <c r="FF1436" s="207"/>
      <c r="FG1436" s="207"/>
      <c r="FH1436" s="207"/>
      <c r="FI1436" s="207"/>
      <c r="FJ1436" s="207"/>
      <c r="FK1436" s="207"/>
      <c r="FL1436" s="207"/>
      <c r="FM1436" s="207"/>
      <c r="FN1436" s="207"/>
      <c r="FO1436" s="207"/>
      <c r="FP1436" s="207"/>
      <c r="FQ1436" s="207"/>
      <c r="FR1436" s="207"/>
      <c r="FS1436" s="207"/>
      <c r="FT1436" s="207"/>
      <c r="FU1436" s="207"/>
      <c r="FV1436" s="207"/>
      <c r="FW1436" s="207"/>
      <c r="FX1436" s="207"/>
      <c r="FY1436" s="207"/>
      <c r="FZ1436" s="207"/>
      <c r="GA1436" s="207"/>
      <c r="GB1436" s="207"/>
      <c r="GC1436" s="207"/>
      <c r="GD1436" s="207"/>
      <c r="GE1436" s="207"/>
      <c r="GF1436" s="207"/>
      <c r="GG1436" s="207"/>
      <c r="GH1436" s="207"/>
      <c r="GI1436" s="207"/>
      <c r="GJ1436" s="207"/>
      <c r="GK1436" s="207"/>
      <c r="GL1436" s="207"/>
      <c r="GM1436" s="207"/>
      <c r="GN1436" s="207"/>
      <c r="GO1436" s="207"/>
      <c r="GP1436" s="207"/>
      <c r="GQ1436" s="207"/>
      <c r="GR1436" s="207"/>
      <c r="GS1436" s="207"/>
      <c r="GT1436" s="207"/>
      <c r="GU1436" s="207"/>
      <c r="GV1436" s="207"/>
      <c r="GW1436" s="207"/>
      <c r="GX1436" s="207"/>
      <c r="GY1436" s="207"/>
      <c r="GZ1436" s="207"/>
      <c r="HA1436" s="207"/>
      <c r="HB1436" s="207"/>
      <c r="HC1436" s="207"/>
      <c r="HD1436" s="207"/>
      <c r="HE1436" s="207"/>
      <c r="HF1436" s="207"/>
      <c r="HG1436" s="207"/>
      <c r="HH1436" s="207"/>
      <c r="HI1436" s="207"/>
      <c r="HJ1436" s="207"/>
      <c r="HK1436" s="207"/>
      <c r="HL1436" s="207"/>
      <c r="HM1436" s="207"/>
      <c r="HN1436" s="207"/>
      <c r="HO1436" s="207"/>
      <c r="HP1436" s="207"/>
      <c r="HQ1436" s="207"/>
      <c r="HR1436" s="207"/>
      <c r="HS1436" s="207"/>
      <c r="HT1436" s="207"/>
      <c r="HU1436" s="207"/>
      <c r="HV1436" s="207"/>
      <c r="HW1436" s="207"/>
      <c r="HX1436" s="207"/>
      <c r="HY1436" s="207"/>
      <c r="HZ1436" s="207"/>
      <c r="IA1436" s="207"/>
      <c r="IB1436" s="207"/>
      <c r="IC1436" s="207"/>
      <c r="ID1436" s="207"/>
      <c r="IE1436" s="207"/>
      <c r="IF1436" s="207"/>
      <c r="IG1436" s="207"/>
      <c r="IH1436" s="207"/>
      <c r="II1436" s="207"/>
      <c r="IJ1436" s="207"/>
      <c r="IK1436" s="207"/>
      <c r="IL1436" s="207"/>
      <c r="IM1436" s="207"/>
      <c r="IN1436" s="207"/>
      <c r="IO1436" s="207"/>
      <c r="IP1436" s="207"/>
      <c r="IQ1436" s="207"/>
      <c r="IR1436" s="207"/>
      <c r="IS1436" s="207"/>
      <c r="IT1436" s="207"/>
      <c r="IU1436" s="207"/>
      <c r="IV1436" s="207"/>
      <c r="IW1436" s="207"/>
      <c r="IX1436" s="207"/>
      <c r="IY1436" s="207"/>
      <c r="IZ1436" s="207"/>
      <c r="JA1436" s="207"/>
      <c r="JB1436" s="207"/>
      <c r="JC1436" s="207"/>
      <c r="JD1436" s="207"/>
      <c r="JE1436" s="207"/>
      <c r="JF1436" s="207"/>
    </row>
    <row r="1437" spans="2:266" ht="30" x14ac:dyDescent="0.25">
      <c r="B1437" s="207">
        <v>1</v>
      </c>
      <c r="E1437" s="163" t="s">
        <v>443</v>
      </c>
      <c r="F1437" s="163"/>
      <c r="G1437" s="2100"/>
      <c r="H1437" s="1887"/>
      <c r="I1437" s="2076"/>
      <c r="J1437" s="2076">
        <f t="shared" si="428"/>
        <v>0</v>
      </c>
      <c r="K1437" s="2076" t="e">
        <f t="shared" si="428"/>
        <v>#DIV/0!</v>
      </c>
      <c r="L1437" s="1892"/>
      <c r="M1437" s="1892"/>
      <c r="N1437" s="2076"/>
      <c r="O1437" s="2076"/>
      <c r="P1437" s="2076"/>
      <c r="Q1437" s="1889"/>
      <c r="R1437" s="2076"/>
      <c r="S1437" s="1889"/>
      <c r="T1437" s="2753"/>
      <c r="U1437" s="2753"/>
      <c r="V1437" s="2753"/>
      <c r="W1437" s="2753"/>
      <c r="X1437" s="2753">
        <f t="shared" ref="X1437:AE1437" si="445">X1362</f>
        <v>0</v>
      </c>
      <c r="Y1437" s="2753">
        <f t="shared" si="445"/>
        <v>0</v>
      </c>
      <c r="Z1437" s="1028">
        <f t="shared" si="445"/>
        <v>0</v>
      </c>
      <c r="AA1437" s="2753">
        <f t="shared" si="445"/>
        <v>0</v>
      </c>
      <c r="AB1437" s="2753">
        <f t="shared" si="445"/>
        <v>0</v>
      </c>
      <c r="AC1437" s="3136">
        <f t="shared" si="445"/>
        <v>0</v>
      </c>
      <c r="AD1437" s="3136">
        <f t="shared" si="445"/>
        <v>0</v>
      </c>
      <c r="AE1437" s="2753">
        <f t="shared" si="445"/>
        <v>0</v>
      </c>
      <c r="AF1437" s="945"/>
      <c r="AG1437" s="2755">
        <f t="shared" si="430"/>
        <v>0</v>
      </c>
      <c r="AH1437" s="2272"/>
      <c r="AI1437" s="207"/>
      <c r="AJ1437" s="207"/>
      <c r="AK1437" s="207"/>
      <c r="AL1437" s="207"/>
      <c r="AM1437" s="207"/>
      <c r="AN1437" s="207"/>
      <c r="AO1437" s="207"/>
      <c r="AP1437" s="207"/>
      <c r="AQ1437" s="207"/>
      <c r="AR1437" s="207"/>
      <c r="AS1437" s="207"/>
      <c r="AT1437" s="207"/>
      <c r="AU1437" s="207"/>
      <c r="AV1437" s="207"/>
      <c r="AW1437" s="207"/>
      <c r="AX1437" s="207"/>
      <c r="AY1437" s="207"/>
      <c r="AZ1437" s="207"/>
      <c r="BA1437" s="207"/>
      <c r="BB1437" s="207"/>
      <c r="BC1437" s="207"/>
      <c r="BD1437" s="207"/>
      <c r="BE1437" s="207"/>
      <c r="BF1437" s="207"/>
      <c r="BG1437" s="207"/>
      <c r="BH1437" s="207"/>
      <c r="BI1437" s="207"/>
      <c r="BJ1437" s="207"/>
      <c r="BK1437" s="207"/>
      <c r="BL1437" s="207"/>
      <c r="BM1437" s="207"/>
      <c r="BN1437" s="207"/>
      <c r="BO1437" s="207"/>
      <c r="BP1437" s="207"/>
      <c r="BQ1437" s="207"/>
      <c r="BR1437" s="207"/>
      <c r="BS1437" s="207"/>
      <c r="BT1437" s="207"/>
      <c r="BU1437" s="207"/>
      <c r="BV1437" s="207"/>
      <c r="BW1437" s="207"/>
      <c r="BX1437" s="207"/>
      <c r="BY1437" s="207"/>
      <c r="BZ1437" s="207"/>
      <c r="CA1437" s="207"/>
      <c r="CB1437" s="207"/>
      <c r="CC1437" s="207"/>
      <c r="CD1437" s="207"/>
      <c r="CE1437" s="207"/>
      <c r="CF1437" s="207"/>
      <c r="CG1437" s="207"/>
      <c r="CH1437" s="207"/>
      <c r="CI1437" s="207"/>
      <c r="CJ1437" s="207"/>
      <c r="CK1437" s="207"/>
      <c r="CL1437" s="207"/>
      <c r="CM1437" s="207"/>
      <c r="CN1437" s="207"/>
      <c r="CO1437" s="207"/>
      <c r="CP1437" s="207"/>
      <c r="CQ1437" s="207"/>
      <c r="CR1437" s="207"/>
      <c r="CS1437" s="207"/>
      <c r="CT1437" s="207"/>
      <c r="CU1437" s="207"/>
      <c r="CV1437" s="207"/>
      <c r="CW1437" s="207"/>
      <c r="CX1437" s="207"/>
      <c r="CY1437" s="207"/>
      <c r="CZ1437" s="207"/>
      <c r="DA1437" s="207"/>
      <c r="DB1437" s="207"/>
      <c r="DC1437" s="207"/>
      <c r="DD1437" s="207"/>
      <c r="DE1437" s="207"/>
      <c r="DF1437" s="207"/>
      <c r="DG1437" s="207"/>
      <c r="DH1437" s="207"/>
      <c r="DI1437" s="207"/>
      <c r="DJ1437" s="207"/>
      <c r="DK1437" s="207"/>
      <c r="DL1437" s="207"/>
      <c r="DM1437" s="207"/>
      <c r="DN1437" s="207"/>
      <c r="DO1437" s="207"/>
      <c r="DP1437" s="207"/>
      <c r="DQ1437" s="207"/>
      <c r="DR1437" s="207"/>
      <c r="DS1437" s="207"/>
      <c r="DT1437" s="207"/>
      <c r="DU1437" s="207"/>
      <c r="DV1437" s="207"/>
      <c r="DW1437" s="207"/>
      <c r="DX1437" s="207"/>
      <c r="DY1437" s="207"/>
      <c r="DZ1437" s="207"/>
      <c r="EA1437" s="207"/>
      <c r="EB1437" s="207"/>
      <c r="EC1437" s="207"/>
      <c r="ED1437" s="207"/>
      <c r="EE1437" s="207"/>
      <c r="EF1437" s="207"/>
      <c r="EG1437" s="207"/>
      <c r="EH1437" s="207"/>
      <c r="EI1437" s="207"/>
      <c r="EJ1437" s="207"/>
      <c r="EK1437" s="207"/>
      <c r="EL1437" s="207"/>
      <c r="EM1437" s="207"/>
      <c r="EN1437" s="207"/>
      <c r="EO1437" s="207"/>
      <c r="EP1437" s="207"/>
      <c r="EQ1437" s="207"/>
      <c r="ER1437" s="207"/>
      <c r="ES1437" s="207"/>
      <c r="ET1437" s="207"/>
      <c r="EU1437" s="207"/>
      <c r="EV1437" s="207"/>
      <c r="EW1437" s="207"/>
      <c r="EX1437" s="207"/>
      <c r="EY1437" s="207"/>
      <c r="EZ1437" s="207"/>
      <c r="FA1437" s="207"/>
      <c r="FB1437" s="207"/>
      <c r="FC1437" s="207"/>
      <c r="FD1437" s="207"/>
      <c r="FE1437" s="207"/>
      <c r="FF1437" s="207"/>
      <c r="FG1437" s="207"/>
      <c r="FH1437" s="207"/>
      <c r="FI1437" s="207"/>
      <c r="FJ1437" s="207"/>
      <c r="FK1437" s="207"/>
      <c r="FL1437" s="207"/>
      <c r="FM1437" s="207"/>
      <c r="FN1437" s="207"/>
      <c r="FO1437" s="207"/>
      <c r="FP1437" s="207"/>
      <c r="FQ1437" s="207"/>
      <c r="FR1437" s="207"/>
      <c r="FS1437" s="207"/>
      <c r="FT1437" s="207"/>
      <c r="FU1437" s="207"/>
      <c r="FV1437" s="207"/>
      <c r="FW1437" s="207"/>
      <c r="FX1437" s="207"/>
      <c r="FY1437" s="207"/>
      <c r="FZ1437" s="207"/>
      <c r="GA1437" s="207"/>
      <c r="GB1437" s="207"/>
      <c r="GC1437" s="207"/>
      <c r="GD1437" s="207"/>
      <c r="GE1437" s="207"/>
      <c r="GF1437" s="207"/>
      <c r="GG1437" s="207"/>
      <c r="GH1437" s="207"/>
      <c r="GI1437" s="207"/>
      <c r="GJ1437" s="207"/>
      <c r="GK1437" s="207"/>
      <c r="GL1437" s="207"/>
      <c r="GM1437" s="207"/>
      <c r="GN1437" s="207"/>
      <c r="GO1437" s="207"/>
      <c r="GP1437" s="207"/>
      <c r="GQ1437" s="207"/>
      <c r="GR1437" s="207"/>
      <c r="GS1437" s="207"/>
      <c r="GT1437" s="207"/>
      <c r="GU1437" s="207"/>
      <c r="GV1437" s="207"/>
      <c r="GW1437" s="207"/>
      <c r="GX1437" s="207"/>
      <c r="GY1437" s="207"/>
      <c r="GZ1437" s="207"/>
      <c r="HA1437" s="207"/>
      <c r="HB1437" s="207"/>
      <c r="HC1437" s="207"/>
      <c r="HD1437" s="207"/>
      <c r="HE1437" s="207"/>
      <c r="HF1437" s="207"/>
      <c r="HG1437" s="207"/>
      <c r="HH1437" s="207"/>
      <c r="HI1437" s="207"/>
      <c r="HJ1437" s="207"/>
      <c r="HK1437" s="207"/>
      <c r="HL1437" s="207"/>
      <c r="HM1437" s="207"/>
      <c r="HN1437" s="207"/>
      <c r="HO1437" s="207"/>
      <c r="HP1437" s="207"/>
      <c r="HQ1437" s="207"/>
      <c r="HR1437" s="207"/>
      <c r="HS1437" s="207"/>
      <c r="HT1437" s="207"/>
      <c r="HU1437" s="207"/>
      <c r="HV1437" s="207"/>
      <c r="HW1437" s="207"/>
      <c r="HX1437" s="207"/>
      <c r="HY1437" s="207"/>
      <c r="HZ1437" s="207"/>
      <c r="IA1437" s="207"/>
      <c r="IB1437" s="207"/>
      <c r="IC1437" s="207"/>
      <c r="ID1437" s="207"/>
      <c r="IE1437" s="207"/>
      <c r="IF1437" s="207"/>
      <c r="IG1437" s="207"/>
      <c r="IH1437" s="207"/>
      <c r="II1437" s="207"/>
      <c r="IJ1437" s="207"/>
      <c r="IK1437" s="207"/>
      <c r="IL1437" s="207"/>
      <c r="IM1437" s="207"/>
      <c r="IN1437" s="207"/>
      <c r="IO1437" s="207"/>
      <c r="IP1437" s="207"/>
      <c r="IQ1437" s="207"/>
      <c r="IR1437" s="207"/>
      <c r="IS1437" s="207"/>
      <c r="IT1437" s="207"/>
      <c r="IU1437" s="207"/>
      <c r="IV1437" s="207"/>
      <c r="IW1437" s="207"/>
      <c r="IX1437" s="207"/>
      <c r="IY1437" s="207"/>
      <c r="IZ1437" s="207"/>
      <c r="JA1437" s="207"/>
      <c r="JB1437" s="207"/>
      <c r="JC1437" s="207"/>
      <c r="JD1437" s="207"/>
      <c r="JE1437" s="207"/>
      <c r="JF1437" s="207"/>
    </row>
    <row r="1438" spans="2:266" x14ac:dyDescent="0.25">
      <c r="B1438" s="207">
        <v>1</v>
      </c>
      <c r="E1438" s="163" t="s">
        <v>444</v>
      </c>
      <c r="F1438" s="163"/>
      <c r="G1438" s="2100"/>
      <c r="H1438" s="1887"/>
      <c r="I1438" s="2076"/>
      <c r="J1438" s="2076">
        <f t="shared" si="428"/>
        <v>0</v>
      </c>
      <c r="K1438" s="2076">
        <f t="shared" si="428"/>
        <v>0</v>
      </c>
      <c r="L1438" s="1892"/>
      <c r="M1438" s="1892"/>
      <c r="N1438" s="2076"/>
      <c r="O1438" s="2076"/>
      <c r="P1438" s="2076"/>
      <c r="Q1438" s="1889"/>
      <c r="R1438" s="2076"/>
      <c r="S1438" s="1889"/>
      <c r="T1438" s="2753"/>
      <c r="U1438" s="2753"/>
      <c r="V1438" s="2753"/>
      <c r="W1438" s="2753"/>
      <c r="X1438" s="2753">
        <f t="shared" ref="X1438:AE1438" si="446">X1363</f>
        <v>0</v>
      </c>
      <c r="Y1438" s="2753">
        <f t="shared" si="446"/>
        <v>0</v>
      </c>
      <c r="Z1438" s="1028">
        <f t="shared" si="446"/>
        <v>0</v>
      </c>
      <c r="AA1438" s="2753">
        <f t="shared" si="446"/>
        <v>0</v>
      </c>
      <c r="AB1438" s="2753">
        <f t="shared" si="446"/>
        <v>0</v>
      </c>
      <c r="AC1438" s="3136">
        <f t="shared" si="446"/>
        <v>0</v>
      </c>
      <c r="AD1438" s="3136">
        <f t="shared" si="446"/>
        <v>0</v>
      </c>
      <c r="AE1438" s="2753">
        <f t="shared" si="446"/>
        <v>0</v>
      </c>
      <c r="AF1438" s="945"/>
      <c r="AG1438" s="2755">
        <f t="shared" si="430"/>
        <v>0</v>
      </c>
      <c r="AH1438" s="2272"/>
      <c r="AI1438" s="207"/>
      <c r="AJ1438" s="207"/>
      <c r="AK1438" s="207"/>
      <c r="AL1438" s="207"/>
      <c r="AM1438" s="207"/>
      <c r="AN1438" s="207"/>
      <c r="AO1438" s="207"/>
      <c r="AP1438" s="207"/>
      <c r="AQ1438" s="207"/>
      <c r="AR1438" s="207"/>
      <c r="AS1438" s="207"/>
      <c r="AT1438" s="207"/>
      <c r="AU1438" s="207"/>
      <c r="AV1438" s="207"/>
      <c r="AW1438" s="207"/>
      <c r="AX1438" s="207"/>
      <c r="AY1438" s="207"/>
      <c r="AZ1438" s="207"/>
      <c r="BA1438" s="207"/>
      <c r="BB1438" s="207"/>
      <c r="BC1438" s="207"/>
      <c r="BD1438" s="207"/>
      <c r="BE1438" s="207"/>
      <c r="BF1438" s="207"/>
      <c r="BG1438" s="207"/>
      <c r="BH1438" s="207"/>
      <c r="BI1438" s="207"/>
      <c r="BJ1438" s="207"/>
      <c r="BK1438" s="207"/>
      <c r="BL1438" s="207"/>
      <c r="BM1438" s="207"/>
      <c r="BN1438" s="207"/>
      <c r="BO1438" s="207"/>
      <c r="BP1438" s="207"/>
      <c r="BQ1438" s="207"/>
      <c r="BR1438" s="207"/>
      <c r="BS1438" s="207"/>
      <c r="BT1438" s="207"/>
      <c r="BU1438" s="207"/>
      <c r="BV1438" s="207"/>
      <c r="BW1438" s="207"/>
      <c r="BX1438" s="207"/>
      <c r="BY1438" s="207"/>
      <c r="BZ1438" s="207"/>
      <c r="CA1438" s="207"/>
      <c r="CB1438" s="207"/>
      <c r="CC1438" s="207"/>
      <c r="CD1438" s="207"/>
      <c r="CE1438" s="207"/>
      <c r="CF1438" s="207"/>
      <c r="CG1438" s="207"/>
      <c r="CH1438" s="207"/>
      <c r="CI1438" s="207"/>
      <c r="CJ1438" s="207"/>
      <c r="CK1438" s="207"/>
      <c r="CL1438" s="207"/>
      <c r="CM1438" s="207"/>
      <c r="CN1438" s="207"/>
      <c r="CO1438" s="207"/>
      <c r="CP1438" s="207"/>
      <c r="CQ1438" s="207"/>
      <c r="CR1438" s="207"/>
      <c r="CS1438" s="207"/>
      <c r="CT1438" s="207"/>
      <c r="CU1438" s="207"/>
      <c r="CV1438" s="207"/>
      <c r="CW1438" s="207"/>
      <c r="CX1438" s="207"/>
      <c r="CY1438" s="207"/>
      <c r="CZ1438" s="207"/>
      <c r="DA1438" s="207"/>
      <c r="DB1438" s="207"/>
      <c r="DC1438" s="207"/>
      <c r="DD1438" s="207"/>
      <c r="DE1438" s="207"/>
      <c r="DF1438" s="207"/>
      <c r="DG1438" s="207"/>
      <c r="DH1438" s="207"/>
      <c r="DI1438" s="207"/>
      <c r="DJ1438" s="207"/>
      <c r="DK1438" s="207"/>
      <c r="DL1438" s="207"/>
      <c r="DM1438" s="207"/>
      <c r="DN1438" s="207"/>
      <c r="DO1438" s="207"/>
      <c r="DP1438" s="207"/>
      <c r="DQ1438" s="207"/>
      <c r="DR1438" s="207"/>
      <c r="DS1438" s="207"/>
      <c r="DT1438" s="207"/>
      <c r="DU1438" s="207"/>
      <c r="DV1438" s="207"/>
      <c r="DW1438" s="207"/>
      <c r="DX1438" s="207"/>
      <c r="DY1438" s="207"/>
      <c r="DZ1438" s="207"/>
      <c r="EA1438" s="207"/>
      <c r="EB1438" s="207"/>
      <c r="EC1438" s="207"/>
      <c r="ED1438" s="207"/>
      <c r="EE1438" s="207"/>
      <c r="EF1438" s="207"/>
      <c r="EG1438" s="207"/>
      <c r="EH1438" s="207"/>
      <c r="EI1438" s="207"/>
      <c r="EJ1438" s="207"/>
      <c r="EK1438" s="207"/>
      <c r="EL1438" s="207"/>
      <c r="EM1438" s="207"/>
      <c r="EN1438" s="207"/>
      <c r="EO1438" s="207"/>
      <c r="EP1438" s="207"/>
      <c r="EQ1438" s="207"/>
      <c r="ER1438" s="207"/>
      <c r="ES1438" s="207"/>
      <c r="ET1438" s="207"/>
      <c r="EU1438" s="207"/>
      <c r="EV1438" s="207"/>
      <c r="EW1438" s="207"/>
      <c r="EX1438" s="207"/>
      <c r="EY1438" s="207"/>
      <c r="EZ1438" s="207"/>
      <c r="FA1438" s="207"/>
      <c r="FB1438" s="207"/>
      <c r="FC1438" s="207"/>
      <c r="FD1438" s="207"/>
      <c r="FE1438" s="207"/>
      <c r="FF1438" s="207"/>
      <c r="FG1438" s="207"/>
      <c r="FH1438" s="207"/>
      <c r="FI1438" s="207"/>
      <c r="FJ1438" s="207"/>
      <c r="FK1438" s="207"/>
      <c r="FL1438" s="207"/>
      <c r="FM1438" s="207"/>
      <c r="FN1438" s="207"/>
      <c r="FO1438" s="207"/>
      <c r="FP1438" s="207"/>
      <c r="FQ1438" s="207"/>
      <c r="FR1438" s="207"/>
      <c r="FS1438" s="207"/>
      <c r="FT1438" s="207"/>
      <c r="FU1438" s="207"/>
      <c r="FV1438" s="207"/>
      <c r="FW1438" s="207"/>
      <c r="FX1438" s="207"/>
      <c r="FY1438" s="207"/>
      <c r="FZ1438" s="207"/>
      <c r="GA1438" s="207"/>
      <c r="GB1438" s="207"/>
      <c r="GC1438" s="207"/>
      <c r="GD1438" s="207"/>
      <c r="GE1438" s="207"/>
      <c r="GF1438" s="207"/>
      <c r="GG1438" s="207"/>
      <c r="GH1438" s="207"/>
      <c r="GI1438" s="207"/>
      <c r="GJ1438" s="207"/>
      <c r="GK1438" s="207"/>
      <c r="GL1438" s="207"/>
      <c r="GM1438" s="207"/>
      <c r="GN1438" s="207"/>
      <c r="GO1438" s="207"/>
      <c r="GP1438" s="207"/>
      <c r="GQ1438" s="207"/>
      <c r="GR1438" s="207"/>
      <c r="GS1438" s="207"/>
      <c r="GT1438" s="207"/>
      <c r="GU1438" s="207"/>
      <c r="GV1438" s="207"/>
      <c r="GW1438" s="207"/>
      <c r="GX1438" s="207"/>
      <c r="GY1438" s="207"/>
      <c r="GZ1438" s="207"/>
      <c r="HA1438" s="207"/>
      <c r="HB1438" s="207"/>
      <c r="HC1438" s="207"/>
      <c r="HD1438" s="207"/>
      <c r="HE1438" s="207"/>
      <c r="HF1438" s="207"/>
      <c r="HG1438" s="207"/>
      <c r="HH1438" s="207"/>
      <c r="HI1438" s="207"/>
      <c r="HJ1438" s="207"/>
      <c r="HK1438" s="207"/>
      <c r="HL1438" s="207"/>
      <c r="HM1438" s="207"/>
      <c r="HN1438" s="207"/>
      <c r="HO1438" s="207"/>
      <c r="HP1438" s="207"/>
      <c r="HQ1438" s="207"/>
      <c r="HR1438" s="207"/>
      <c r="HS1438" s="207"/>
      <c r="HT1438" s="207"/>
      <c r="HU1438" s="207"/>
      <c r="HV1438" s="207"/>
      <c r="HW1438" s="207"/>
      <c r="HX1438" s="207"/>
      <c r="HY1438" s="207"/>
      <c r="HZ1438" s="207"/>
      <c r="IA1438" s="207"/>
      <c r="IB1438" s="207"/>
      <c r="IC1438" s="207"/>
      <c r="ID1438" s="207"/>
      <c r="IE1438" s="207"/>
      <c r="IF1438" s="207"/>
      <c r="IG1438" s="207"/>
      <c r="IH1438" s="207"/>
      <c r="II1438" s="207"/>
      <c r="IJ1438" s="207"/>
      <c r="IK1438" s="207"/>
      <c r="IL1438" s="207"/>
      <c r="IM1438" s="207"/>
      <c r="IN1438" s="207"/>
      <c r="IO1438" s="207"/>
      <c r="IP1438" s="207"/>
      <c r="IQ1438" s="207"/>
      <c r="IR1438" s="207"/>
      <c r="IS1438" s="207"/>
      <c r="IT1438" s="207"/>
      <c r="IU1438" s="207"/>
      <c r="IV1438" s="207"/>
      <c r="IW1438" s="207"/>
      <c r="IX1438" s="207"/>
      <c r="IY1438" s="207"/>
      <c r="IZ1438" s="207"/>
      <c r="JA1438" s="207"/>
      <c r="JB1438" s="207"/>
      <c r="JC1438" s="207"/>
      <c r="JD1438" s="207"/>
      <c r="JE1438" s="207"/>
      <c r="JF1438" s="207"/>
    </row>
    <row r="1439" spans="2:266" ht="30" x14ac:dyDescent="0.25">
      <c r="B1439" s="207">
        <v>1</v>
      </c>
      <c r="E1439" s="163" t="s">
        <v>445</v>
      </c>
      <c r="F1439" s="163"/>
      <c r="G1439" s="2100"/>
      <c r="H1439" s="1887"/>
      <c r="I1439" s="2076"/>
      <c r="J1439" s="2076">
        <f t="shared" si="428"/>
        <v>0</v>
      </c>
      <c r="K1439" s="2076" t="e">
        <f t="shared" si="428"/>
        <v>#DIV/0!</v>
      </c>
      <c r="L1439" s="1892"/>
      <c r="M1439" s="1892"/>
      <c r="N1439" s="2076"/>
      <c r="O1439" s="2076"/>
      <c r="P1439" s="2076"/>
      <c r="Q1439" s="1889"/>
      <c r="R1439" s="2076"/>
      <c r="S1439" s="1889"/>
      <c r="T1439" s="2753"/>
      <c r="U1439" s="2753"/>
      <c r="V1439" s="2753"/>
      <c r="W1439" s="2753"/>
      <c r="X1439" s="2753">
        <f t="shared" ref="X1439:AE1439" si="447">X1364</f>
        <v>0</v>
      </c>
      <c r="Y1439" s="2753">
        <f t="shared" si="447"/>
        <v>0</v>
      </c>
      <c r="Z1439" s="1028">
        <f t="shared" si="447"/>
        <v>0</v>
      </c>
      <c r="AA1439" s="2753">
        <f t="shared" si="447"/>
        <v>0</v>
      </c>
      <c r="AB1439" s="2753">
        <f t="shared" si="447"/>
        <v>0</v>
      </c>
      <c r="AC1439" s="3136">
        <f t="shared" si="447"/>
        <v>0</v>
      </c>
      <c r="AD1439" s="3136">
        <f t="shared" si="447"/>
        <v>0</v>
      </c>
      <c r="AE1439" s="2753">
        <f t="shared" si="447"/>
        <v>0</v>
      </c>
      <c r="AF1439" s="945"/>
      <c r="AG1439" s="2755">
        <f t="shared" si="430"/>
        <v>0</v>
      </c>
      <c r="AH1439" s="2272"/>
      <c r="AI1439" s="207"/>
      <c r="AJ1439" s="207"/>
      <c r="AK1439" s="207"/>
      <c r="AL1439" s="207"/>
      <c r="AM1439" s="207"/>
      <c r="AN1439" s="207"/>
      <c r="AO1439" s="207"/>
      <c r="AP1439" s="207"/>
      <c r="AQ1439" s="207"/>
      <c r="AR1439" s="207"/>
      <c r="AS1439" s="207"/>
      <c r="AT1439" s="207"/>
      <c r="AU1439" s="207"/>
      <c r="AV1439" s="207"/>
      <c r="AW1439" s="207"/>
      <c r="AX1439" s="207"/>
      <c r="AY1439" s="207"/>
      <c r="AZ1439" s="207"/>
      <c r="BA1439" s="207"/>
      <c r="BB1439" s="207"/>
      <c r="BC1439" s="207"/>
      <c r="BD1439" s="207"/>
      <c r="BE1439" s="207"/>
      <c r="BF1439" s="207"/>
      <c r="BG1439" s="207"/>
      <c r="BH1439" s="207"/>
      <c r="BI1439" s="207"/>
      <c r="BJ1439" s="207"/>
      <c r="BK1439" s="207"/>
      <c r="BL1439" s="207"/>
      <c r="BM1439" s="207"/>
      <c r="BN1439" s="207"/>
      <c r="BO1439" s="207"/>
      <c r="BP1439" s="207"/>
      <c r="BQ1439" s="207"/>
      <c r="BR1439" s="207"/>
      <c r="BS1439" s="207"/>
      <c r="BT1439" s="207"/>
      <c r="BU1439" s="207"/>
      <c r="BV1439" s="207"/>
      <c r="BW1439" s="207"/>
      <c r="BX1439" s="207"/>
      <c r="BY1439" s="207"/>
      <c r="BZ1439" s="207"/>
      <c r="CA1439" s="207"/>
      <c r="CB1439" s="207"/>
      <c r="CC1439" s="207"/>
      <c r="CD1439" s="207"/>
      <c r="CE1439" s="207"/>
      <c r="CF1439" s="207"/>
      <c r="CG1439" s="207"/>
      <c r="CH1439" s="207"/>
      <c r="CI1439" s="207"/>
      <c r="CJ1439" s="207"/>
      <c r="CK1439" s="207"/>
      <c r="CL1439" s="207"/>
      <c r="CM1439" s="207"/>
      <c r="CN1439" s="207"/>
      <c r="CO1439" s="207"/>
      <c r="CP1439" s="207"/>
      <c r="CQ1439" s="207"/>
      <c r="CR1439" s="207"/>
      <c r="CS1439" s="207"/>
      <c r="CT1439" s="207"/>
      <c r="CU1439" s="207"/>
      <c r="CV1439" s="207"/>
      <c r="CW1439" s="207"/>
      <c r="CX1439" s="207"/>
      <c r="CY1439" s="207"/>
      <c r="CZ1439" s="207"/>
      <c r="DA1439" s="207"/>
      <c r="DB1439" s="207"/>
      <c r="DC1439" s="207"/>
      <c r="DD1439" s="207"/>
      <c r="DE1439" s="207"/>
      <c r="DF1439" s="207"/>
      <c r="DG1439" s="207"/>
      <c r="DH1439" s="207"/>
      <c r="DI1439" s="207"/>
      <c r="DJ1439" s="207"/>
      <c r="DK1439" s="207"/>
      <c r="DL1439" s="207"/>
      <c r="DM1439" s="207"/>
      <c r="DN1439" s="207"/>
      <c r="DO1439" s="207"/>
      <c r="DP1439" s="207"/>
      <c r="DQ1439" s="207"/>
      <c r="DR1439" s="207"/>
      <c r="DS1439" s="207"/>
      <c r="DT1439" s="207"/>
      <c r="DU1439" s="207"/>
      <c r="DV1439" s="207"/>
      <c r="DW1439" s="207"/>
      <c r="DX1439" s="207"/>
      <c r="DY1439" s="207"/>
      <c r="DZ1439" s="207"/>
      <c r="EA1439" s="207"/>
      <c r="EB1439" s="207"/>
      <c r="EC1439" s="207"/>
      <c r="ED1439" s="207"/>
      <c r="EE1439" s="207"/>
      <c r="EF1439" s="207"/>
      <c r="EG1439" s="207"/>
      <c r="EH1439" s="207"/>
      <c r="EI1439" s="207"/>
      <c r="EJ1439" s="207"/>
      <c r="EK1439" s="207"/>
      <c r="EL1439" s="207"/>
      <c r="EM1439" s="207"/>
      <c r="EN1439" s="207"/>
      <c r="EO1439" s="207"/>
      <c r="EP1439" s="207"/>
      <c r="EQ1439" s="207"/>
      <c r="ER1439" s="207"/>
      <c r="ES1439" s="207"/>
      <c r="ET1439" s="207"/>
      <c r="EU1439" s="207"/>
      <c r="EV1439" s="207"/>
      <c r="EW1439" s="207"/>
      <c r="EX1439" s="207"/>
      <c r="EY1439" s="207"/>
      <c r="EZ1439" s="207"/>
      <c r="FA1439" s="207"/>
      <c r="FB1439" s="207"/>
      <c r="FC1439" s="207"/>
      <c r="FD1439" s="207"/>
      <c r="FE1439" s="207"/>
      <c r="FF1439" s="207"/>
      <c r="FG1439" s="207"/>
      <c r="FH1439" s="207"/>
      <c r="FI1439" s="207"/>
      <c r="FJ1439" s="207"/>
      <c r="FK1439" s="207"/>
      <c r="FL1439" s="207"/>
      <c r="FM1439" s="207"/>
      <c r="FN1439" s="207"/>
      <c r="FO1439" s="207"/>
      <c r="FP1439" s="207"/>
      <c r="FQ1439" s="207"/>
      <c r="FR1439" s="207"/>
      <c r="FS1439" s="207"/>
      <c r="FT1439" s="207"/>
      <c r="FU1439" s="207"/>
      <c r="FV1439" s="207"/>
      <c r="FW1439" s="207"/>
      <c r="FX1439" s="207"/>
      <c r="FY1439" s="207"/>
      <c r="FZ1439" s="207"/>
      <c r="GA1439" s="207"/>
      <c r="GB1439" s="207"/>
      <c r="GC1439" s="207"/>
      <c r="GD1439" s="207"/>
      <c r="GE1439" s="207"/>
      <c r="GF1439" s="207"/>
      <c r="GG1439" s="207"/>
      <c r="GH1439" s="207"/>
      <c r="GI1439" s="207"/>
      <c r="GJ1439" s="207"/>
      <c r="GK1439" s="207"/>
      <c r="GL1439" s="207"/>
      <c r="GM1439" s="207"/>
      <c r="GN1439" s="207"/>
      <c r="GO1439" s="207"/>
      <c r="GP1439" s="207"/>
      <c r="GQ1439" s="207"/>
      <c r="GR1439" s="207"/>
      <c r="GS1439" s="207"/>
      <c r="GT1439" s="207"/>
      <c r="GU1439" s="207"/>
      <c r="GV1439" s="207"/>
      <c r="GW1439" s="207"/>
      <c r="GX1439" s="207"/>
      <c r="GY1439" s="207"/>
      <c r="GZ1439" s="207"/>
      <c r="HA1439" s="207"/>
      <c r="HB1439" s="207"/>
      <c r="HC1439" s="207"/>
      <c r="HD1439" s="207"/>
      <c r="HE1439" s="207"/>
      <c r="HF1439" s="207"/>
      <c r="HG1439" s="207"/>
      <c r="HH1439" s="207"/>
      <c r="HI1439" s="207"/>
      <c r="HJ1439" s="207"/>
      <c r="HK1439" s="207"/>
      <c r="HL1439" s="207"/>
      <c r="HM1439" s="207"/>
      <c r="HN1439" s="207"/>
      <c r="HO1439" s="207"/>
      <c r="HP1439" s="207"/>
      <c r="HQ1439" s="207"/>
      <c r="HR1439" s="207"/>
      <c r="HS1439" s="207"/>
      <c r="HT1439" s="207"/>
      <c r="HU1439" s="207"/>
      <c r="HV1439" s="207"/>
      <c r="HW1439" s="207"/>
      <c r="HX1439" s="207"/>
      <c r="HY1439" s="207"/>
      <c r="HZ1439" s="207"/>
      <c r="IA1439" s="207"/>
      <c r="IB1439" s="207"/>
      <c r="IC1439" s="207"/>
      <c r="ID1439" s="207"/>
      <c r="IE1439" s="207"/>
      <c r="IF1439" s="207"/>
      <c r="IG1439" s="207"/>
      <c r="IH1439" s="207"/>
      <c r="II1439" s="207"/>
      <c r="IJ1439" s="207"/>
      <c r="IK1439" s="207"/>
      <c r="IL1439" s="207"/>
      <c r="IM1439" s="207"/>
      <c r="IN1439" s="207"/>
      <c r="IO1439" s="207"/>
      <c r="IP1439" s="207"/>
      <c r="IQ1439" s="207"/>
      <c r="IR1439" s="207"/>
      <c r="IS1439" s="207"/>
      <c r="IT1439" s="207"/>
      <c r="IU1439" s="207"/>
      <c r="IV1439" s="207"/>
      <c r="IW1439" s="207"/>
      <c r="IX1439" s="207"/>
      <c r="IY1439" s="207"/>
      <c r="IZ1439" s="207"/>
      <c r="JA1439" s="207"/>
      <c r="JB1439" s="207"/>
      <c r="JC1439" s="207"/>
      <c r="JD1439" s="207"/>
      <c r="JE1439" s="207"/>
      <c r="JF1439" s="207"/>
    </row>
    <row r="1440" spans="2:266" ht="60" x14ac:dyDescent="0.25">
      <c r="B1440" s="207">
        <v>1</v>
      </c>
      <c r="E1440" s="547" t="s">
        <v>447</v>
      </c>
      <c r="F1440" s="163"/>
      <c r="G1440" s="2100"/>
      <c r="H1440" s="1887"/>
      <c r="I1440" s="2076"/>
      <c r="J1440" s="2076">
        <f t="shared" si="428"/>
        <v>0</v>
      </c>
      <c r="K1440" s="2076">
        <f t="shared" si="428"/>
        <v>0</v>
      </c>
      <c r="L1440" s="1892"/>
      <c r="M1440" s="1892"/>
      <c r="N1440" s="2076"/>
      <c r="O1440" s="2076"/>
      <c r="P1440" s="2076"/>
      <c r="Q1440" s="1889"/>
      <c r="R1440" s="2076"/>
      <c r="S1440" s="1889"/>
      <c r="T1440" s="2753"/>
      <c r="U1440" s="2753"/>
      <c r="V1440" s="2753"/>
      <c r="W1440" s="2753"/>
      <c r="X1440" s="2753">
        <f t="shared" ref="X1440:AE1440" si="448">X1365</f>
        <v>0</v>
      </c>
      <c r="Y1440" s="2753">
        <f t="shared" si="448"/>
        <v>0</v>
      </c>
      <c r="Z1440" s="1028">
        <f t="shared" si="448"/>
        <v>0</v>
      </c>
      <c r="AA1440" s="2753">
        <f t="shared" si="448"/>
        <v>0</v>
      </c>
      <c r="AB1440" s="2753">
        <f t="shared" si="448"/>
        <v>0</v>
      </c>
      <c r="AC1440" s="3136">
        <f t="shared" si="448"/>
        <v>0</v>
      </c>
      <c r="AD1440" s="3136">
        <f t="shared" si="448"/>
        <v>0</v>
      </c>
      <c r="AE1440" s="2753">
        <f t="shared" si="448"/>
        <v>0</v>
      </c>
      <c r="AF1440" s="945"/>
      <c r="AG1440" s="2755">
        <f t="shared" si="430"/>
        <v>0</v>
      </c>
      <c r="AH1440" s="2272"/>
      <c r="AI1440" s="207"/>
      <c r="AJ1440" s="207"/>
      <c r="AK1440" s="207"/>
      <c r="AL1440" s="207"/>
      <c r="AM1440" s="207"/>
      <c r="AN1440" s="207"/>
      <c r="AO1440" s="207"/>
      <c r="AP1440" s="207"/>
      <c r="AQ1440" s="207"/>
      <c r="AR1440" s="207"/>
      <c r="AS1440" s="207"/>
      <c r="AT1440" s="207"/>
      <c r="AU1440" s="207"/>
      <c r="AV1440" s="207"/>
      <c r="AW1440" s="207"/>
      <c r="AX1440" s="207"/>
      <c r="AY1440" s="207"/>
      <c r="AZ1440" s="207"/>
      <c r="BA1440" s="207"/>
      <c r="BB1440" s="207"/>
      <c r="BC1440" s="207"/>
      <c r="BD1440" s="207"/>
      <c r="BE1440" s="207"/>
      <c r="BF1440" s="207"/>
      <c r="BG1440" s="207"/>
      <c r="BH1440" s="207"/>
      <c r="BI1440" s="207"/>
      <c r="BJ1440" s="207"/>
      <c r="BK1440" s="207"/>
      <c r="BL1440" s="207"/>
      <c r="BM1440" s="207"/>
      <c r="BN1440" s="207"/>
      <c r="BO1440" s="207"/>
      <c r="BP1440" s="207"/>
      <c r="BQ1440" s="207"/>
      <c r="BR1440" s="207"/>
      <c r="BS1440" s="207"/>
      <c r="BT1440" s="207"/>
      <c r="BU1440" s="207"/>
      <c r="BV1440" s="207"/>
      <c r="BW1440" s="207"/>
      <c r="BX1440" s="207"/>
      <c r="BY1440" s="207"/>
      <c r="BZ1440" s="207"/>
      <c r="CA1440" s="207"/>
      <c r="CB1440" s="207"/>
      <c r="CC1440" s="207"/>
      <c r="CD1440" s="207"/>
      <c r="CE1440" s="207"/>
      <c r="CF1440" s="207"/>
      <c r="CG1440" s="207"/>
      <c r="CH1440" s="207"/>
      <c r="CI1440" s="207"/>
      <c r="CJ1440" s="207"/>
      <c r="CK1440" s="207"/>
      <c r="CL1440" s="207"/>
      <c r="CM1440" s="207"/>
      <c r="CN1440" s="207"/>
      <c r="CO1440" s="207"/>
      <c r="CP1440" s="207"/>
      <c r="CQ1440" s="207"/>
      <c r="CR1440" s="207"/>
      <c r="CS1440" s="207"/>
      <c r="CT1440" s="207"/>
      <c r="CU1440" s="207"/>
      <c r="CV1440" s="207"/>
      <c r="CW1440" s="207"/>
      <c r="CX1440" s="207"/>
      <c r="CY1440" s="207"/>
      <c r="CZ1440" s="207"/>
      <c r="DA1440" s="207"/>
      <c r="DB1440" s="207"/>
      <c r="DC1440" s="207"/>
      <c r="DD1440" s="207"/>
      <c r="DE1440" s="207"/>
      <c r="DF1440" s="207"/>
      <c r="DG1440" s="207"/>
      <c r="DH1440" s="207"/>
      <c r="DI1440" s="207"/>
      <c r="DJ1440" s="207"/>
      <c r="DK1440" s="207"/>
      <c r="DL1440" s="207"/>
      <c r="DM1440" s="207"/>
      <c r="DN1440" s="207"/>
      <c r="DO1440" s="207"/>
      <c r="DP1440" s="207"/>
      <c r="DQ1440" s="207"/>
      <c r="DR1440" s="207"/>
      <c r="DS1440" s="207"/>
      <c r="DT1440" s="207"/>
      <c r="DU1440" s="207"/>
      <c r="DV1440" s="207"/>
      <c r="DW1440" s="207"/>
      <c r="DX1440" s="207"/>
      <c r="DY1440" s="207"/>
      <c r="DZ1440" s="207"/>
      <c r="EA1440" s="207"/>
      <c r="EB1440" s="207"/>
      <c r="EC1440" s="207"/>
      <c r="ED1440" s="207"/>
      <c r="EE1440" s="207"/>
      <c r="EF1440" s="207"/>
      <c r="EG1440" s="207"/>
      <c r="EH1440" s="207"/>
      <c r="EI1440" s="207"/>
      <c r="EJ1440" s="207"/>
      <c r="EK1440" s="207"/>
      <c r="EL1440" s="207"/>
      <c r="EM1440" s="207"/>
      <c r="EN1440" s="207"/>
      <c r="EO1440" s="207"/>
      <c r="EP1440" s="207"/>
      <c r="EQ1440" s="207"/>
      <c r="ER1440" s="207"/>
      <c r="ES1440" s="207"/>
      <c r="ET1440" s="207"/>
      <c r="EU1440" s="207"/>
      <c r="EV1440" s="207"/>
      <c r="EW1440" s="207"/>
      <c r="EX1440" s="207"/>
      <c r="EY1440" s="207"/>
      <c r="EZ1440" s="207"/>
      <c r="FA1440" s="207"/>
      <c r="FB1440" s="207"/>
      <c r="FC1440" s="207"/>
      <c r="FD1440" s="207"/>
      <c r="FE1440" s="207"/>
      <c r="FF1440" s="207"/>
      <c r="FG1440" s="207"/>
      <c r="FH1440" s="207"/>
      <c r="FI1440" s="207"/>
      <c r="FJ1440" s="207"/>
      <c r="FK1440" s="207"/>
      <c r="FL1440" s="207"/>
      <c r="FM1440" s="207"/>
      <c r="FN1440" s="207"/>
      <c r="FO1440" s="207"/>
      <c r="FP1440" s="207"/>
      <c r="FQ1440" s="207"/>
      <c r="FR1440" s="207"/>
      <c r="FS1440" s="207"/>
      <c r="FT1440" s="207"/>
      <c r="FU1440" s="207"/>
      <c r="FV1440" s="207"/>
      <c r="FW1440" s="207"/>
      <c r="FX1440" s="207"/>
      <c r="FY1440" s="207"/>
      <c r="FZ1440" s="207"/>
      <c r="GA1440" s="207"/>
      <c r="GB1440" s="207"/>
      <c r="GC1440" s="207"/>
      <c r="GD1440" s="207"/>
      <c r="GE1440" s="207"/>
      <c r="GF1440" s="207"/>
      <c r="GG1440" s="207"/>
      <c r="GH1440" s="207"/>
      <c r="GI1440" s="207"/>
      <c r="GJ1440" s="207"/>
      <c r="GK1440" s="207"/>
      <c r="GL1440" s="207"/>
      <c r="GM1440" s="207"/>
      <c r="GN1440" s="207"/>
      <c r="GO1440" s="207"/>
      <c r="GP1440" s="207"/>
      <c r="GQ1440" s="207"/>
      <c r="GR1440" s="207"/>
      <c r="GS1440" s="207"/>
      <c r="GT1440" s="207"/>
      <c r="GU1440" s="207"/>
      <c r="GV1440" s="207"/>
      <c r="GW1440" s="207"/>
      <c r="GX1440" s="207"/>
      <c r="GY1440" s="207"/>
      <c r="GZ1440" s="207"/>
      <c r="HA1440" s="207"/>
      <c r="HB1440" s="207"/>
      <c r="HC1440" s="207"/>
      <c r="HD1440" s="207"/>
      <c r="HE1440" s="207"/>
      <c r="HF1440" s="207"/>
      <c r="HG1440" s="207"/>
      <c r="HH1440" s="207"/>
      <c r="HI1440" s="207"/>
      <c r="HJ1440" s="207"/>
      <c r="HK1440" s="207"/>
      <c r="HL1440" s="207"/>
      <c r="HM1440" s="207"/>
      <c r="HN1440" s="207"/>
      <c r="HO1440" s="207"/>
      <c r="HP1440" s="207"/>
      <c r="HQ1440" s="207"/>
      <c r="HR1440" s="207"/>
      <c r="HS1440" s="207"/>
      <c r="HT1440" s="207"/>
      <c r="HU1440" s="207"/>
      <c r="HV1440" s="207"/>
      <c r="HW1440" s="207"/>
      <c r="HX1440" s="207"/>
      <c r="HY1440" s="207"/>
      <c r="HZ1440" s="207"/>
      <c r="IA1440" s="207"/>
      <c r="IB1440" s="207"/>
      <c r="IC1440" s="207"/>
      <c r="ID1440" s="207"/>
      <c r="IE1440" s="207"/>
      <c r="IF1440" s="207"/>
      <c r="IG1440" s="207"/>
      <c r="IH1440" s="207"/>
      <c r="II1440" s="207"/>
      <c r="IJ1440" s="207"/>
      <c r="IK1440" s="207"/>
      <c r="IL1440" s="207"/>
      <c r="IM1440" s="207"/>
      <c r="IN1440" s="207"/>
      <c r="IO1440" s="207"/>
      <c r="IP1440" s="207"/>
      <c r="IQ1440" s="207"/>
      <c r="IR1440" s="207"/>
      <c r="IS1440" s="207"/>
      <c r="IT1440" s="207"/>
      <c r="IU1440" s="207"/>
      <c r="IV1440" s="207"/>
      <c r="IW1440" s="207"/>
      <c r="IX1440" s="207"/>
      <c r="IY1440" s="207"/>
      <c r="IZ1440" s="207"/>
      <c r="JA1440" s="207"/>
      <c r="JB1440" s="207"/>
      <c r="JC1440" s="207"/>
      <c r="JD1440" s="207"/>
      <c r="JE1440" s="207"/>
      <c r="JF1440" s="207"/>
    </row>
    <row r="1441" spans="1:266" ht="45" x14ac:dyDescent="0.25">
      <c r="E1441" s="547" t="s">
        <v>448</v>
      </c>
      <c r="F1441" s="163"/>
      <c r="G1441" s="2100"/>
      <c r="H1441" s="1887"/>
      <c r="I1441" s="2076"/>
      <c r="J1441" s="2076">
        <f t="shared" si="428"/>
        <v>0</v>
      </c>
      <c r="K1441" s="2076">
        <f t="shared" si="428"/>
        <v>0</v>
      </c>
      <c r="L1441" s="1892"/>
      <c r="M1441" s="1892"/>
      <c r="N1441" s="2076"/>
      <c r="O1441" s="2076"/>
      <c r="P1441" s="2076"/>
      <c r="Q1441" s="1889"/>
      <c r="R1441" s="2076"/>
      <c r="S1441" s="1889"/>
      <c r="T1441" s="2753"/>
      <c r="U1441" s="2753"/>
      <c r="V1441" s="2753"/>
      <c r="W1441" s="2753"/>
      <c r="X1441" s="2753">
        <f t="shared" ref="X1441:AE1441" si="449">X1366</f>
        <v>0</v>
      </c>
      <c r="Y1441" s="2753">
        <f t="shared" si="449"/>
        <v>0</v>
      </c>
      <c r="Z1441" s="1028">
        <f t="shared" si="449"/>
        <v>0</v>
      </c>
      <c r="AA1441" s="2753">
        <f t="shared" si="449"/>
        <v>0</v>
      </c>
      <c r="AB1441" s="2753">
        <f t="shared" si="449"/>
        <v>0</v>
      </c>
      <c r="AC1441" s="3136">
        <f t="shared" si="449"/>
        <v>0</v>
      </c>
      <c r="AD1441" s="3136">
        <f t="shared" si="449"/>
        <v>0</v>
      </c>
      <c r="AE1441" s="2753">
        <f t="shared" si="449"/>
        <v>0</v>
      </c>
      <c r="AF1441" s="945"/>
      <c r="AG1441" s="2755">
        <f t="shared" si="430"/>
        <v>0</v>
      </c>
      <c r="AH1441" s="2272"/>
      <c r="AI1441" s="207"/>
      <c r="AJ1441" s="207"/>
      <c r="AK1441" s="207"/>
      <c r="AL1441" s="207"/>
      <c r="AM1441" s="207"/>
      <c r="AN1441" s="207"/>
      <c r="AO1441" s="207"/>
      <c r="AP1441" s="207"/>
      <c r="AQ1441" s="207"/>
      <c r="AR1441" s="207"/>
      <c r="AS1441" s="207"/>
      <c r="AT1441" s="207"/>
      <c r="AU1441" s="207"/>
      <c r="AV1441" s="207"/>
      <c r="AW1441" s="207"/>
      <c r="AX1441" s="207"/>
      <c r="AY1441" s="207"/>
      <c r="AZ1441" s="207"/>
      <c r="BA1441" s="207"/>
      <c r="BB1441" s="207"/>
      <c r="BC1441" s="207"/>
      <c r="BD1441" s="207"/>
      <c r="BE1441" s="207"/>
      <c r="BF1441" s="207"/>
      <c r="BG1441" s="207"/>
      <c r="BH1441" s="207"/>
      <c r="BI1441" s="207"/>
      <c r="BJ1441" s="207"/>
      <c r="BK1441" s="207"/>
      <c r="BL1441" s="207"/>
      <c r="BM1441" s="207"/>
      <c r="BN1441" s="207"/>
      <c r="BO1441" s="207"/>
      <c r="BP1441" s="207"/>
      <c r="BQ1441" s="207"/>
      <c r="BR1441" s="207"/>
      <c r="BS1441" s="207"/>
      <c r="BT1441" s="207"/>
      <c r="BU1441" s="207"/>
      <c r="BV1441" s="207"/>
      <c r="BW1441" s="207"/>
      <c r="BX1441" s="207"/>
      <c r="BY1441" s="207"/>
      <c r="BZ1441" s="207"/>
      <c r="CA1441" s="207"/>
      <c r="CB1441" s="207"/>
      <c r="CC1441" s="207"/>
      <c r="CD1441" s="207"/>
      <c r="CE1441" s="207"/>
      <c r="CF1441" s="207"/>
      <c r="CG1441" s="207"/>
      <c r="CH1441" s="207"/>
      <c r="CI1441" s="207"/>
      <c r="CJ1441" s="207"/>
      <c r="CK1441" s="207"/>
      <c r="CL1441" s="207"/>
      <c r="CM1441" s="207"/>
      <c r="CN1441" s="207"/>
      <c r="CO1441" s="207"/>
      <c r="CP1441" s="207"/>
      <c r="CQ1441" s="207"/>
      <c r="CR1441" s="207"/>
      <c r="CS1441" s="207"/>
      <c r="CT1441" s="207"/>
      <c r="CU1441" s="207"/>
      <c r="CV1441" s="207"/>
      <c r="CW1441" s="207"/>
      <c r="CX1441" s="207"/>
      <c r="CY1441" s="207"/>
      <c r="CZ1441" s="207"/>
      <c r="DA1441" s="207"/>
      <c r="DB1441" s="207"/>
      <c r="DC1441" s="207"/>
      <c r="DD1441" s="207"/>
      <c r="DE1441" s="207"/>
      <c r="DF1441" s="207"/>
      <c r="DG1441" s="207"/>
      <c r="DH1441" s="207"/>
      <c r="DI1441" s="207"/>
      <c r="DJ1441" s="207"/>
      <c r="DK1441" s="207"/>
      <c r="DL1441" s="207"/>
      <c r="DM1441" s="207"/>
      <c r="DN1441" s="207"/>
      <c r="DO1441" s="207"/>
      <c r="DP1441" s="207"/>
      <c r="DQ1441" s="207"/>
      <c r="DR1441" s="207"/>
      <c r="DS1441" s="207"/>
      <c r="DT1441" s="207"/>
      <c r="DU1441" s="207"/>
      <c r="DV1441" s="207"/>
      <c r="DW1441" s="207"/>
      <c r="DX1441" s="207"/>
      <c r="DY1441" s="207"/>
      <c r="DZ1441" s="207"/>
      <c r="EA1441" s="207"/>
      <c r="EB1441" s="207"/>
      <c r="EC1441" s="207"/>
      <c r="ED1441" s="207"/>
      <c r="EE1441" s="207"/>
      <c r="EF1441" s="207"/>
      <c r="EG1441" s="207"/>
      <c r="EH1441" s="207"/>
      <c r="EI1441" s="207"/>
      <c r="EJ1441" s="207"/>
      <c r="EK1441" s="207"/>
      <c r="EL1441" s="207"/>
      <c r="EM1441" s="207"/>
      <c r="EN1441" s="207"/>
      <c r="EO1441" s="207"/>
      <c r="EP1441" s="207"/>
      <c r="EQ1441" s="207"/>
      <c r="ER1441" s="207"/>
      <c r="ES1441" s="207"/>
      <c r="ET1441" s="207"/>
      <c r="EU1441" s="207"/>
      <c r="EV1441" s="207"/>
      <c r="EW1441" s="207"/>
      <c r="EX1441" s="207"/>
      <c r="EY1441" s="207"/>
      <c r="EZ1441" s="207"/>
      <c r="FA1441" s="207"/>
      <c r="FB1441" s="207"/>
      <c r="FC1441" s="207"/>
      <c r="FD1441" s="207"/>
      <c r="FE1441" s="207"/>
      <c r="FF1441" s="207"/>
      <c r="FG1441" s="207"/>
      <c r="FH1441" s="207"/>
      <c r="FI1441" s="207"/>
      <c r="FJ1441" s="207"/>
      <c r="FK1441" s="207"/>
      <c r="FL1441" s="207"/>
      <c r="FM1441" s="207"/>
      <c r="FN1441" s="207"/>
      <c r="FO1441" s="207"/>
      <c r="FP1441" s="207"/>
      <c r="FQ1441" s="207"/>
      <c r="FR1441" s="207"/>
      <c r="FS1441" s="207"/>
      <c r="FT1441" s="207"/>
      <c r="FU1441" s="207"/>
      <c r="FV1441" s="207"/>
      <c r="FW1441" s="207"/>
      <c r="FX1441" s="207"/>
      <c r="FY1441" s="207"/>
      <c r="FZ1441" s="207"/>
      <c r="GA1441" s="207"/>
      <c r="GB1441" s="207"/>
      <c r="GC1441" s="207"/>
      <c r="GD1441" s="207"/>
      <c r="GE1441" s="207"/>
      <c r="GF1441" s="207"/>
      <c r="GG1441" s="207"/>
      <c r="GH1441" s="207"/>
      <c r="GI1441" s="207"/>
      <c r="GJ1441" s="207"/>
      <c r="GK1441" s="207"/>
      <c r="GL1441" s="207"/>
      <c r="GM1441" s="207"/>
      <c r="GN1441" s="207"/>
      <c r="GO1441" s="207"/>
      <c r="GP1441" s="207"/>
      <c r="GQ1441" s="207"/>
      <c r="GR1441" s="207"/>
      <c r="GS1441" s="207"/>
      <c r="GT1441" s="207"/>
      <c r="GU1441" s="207"/>
      <c r="GV1441" s="207"/>
      <c r="GW1441" s="207"/>
      <c r="GX1441" s="207"/>
      <c r="GY1441" s="207"/>
      <c r="GZ1441" s="207"/>
      <c r="HA1441" s="207"/>
      <c r="HB1441" s="207"/>
      <c r="HC1441" s="207"/>
      <c r="HD1441" s="207"/>
      <c r="HE1441" s="207"/>
      <c r="HF1441" s="207"/>
      <c r="HG1441" s="207"/>
      <c r="HH1441" s="207"/>
      <c r="HI1441" s="207"/>
      <c r="HJ1441" s="207"/>
      <c r="HK1441" s="207"/>
      <c r="HL1441" s="207"/>
      <c r="HM1441" s="207"/>
      <c r="HN1441" s="207"/>
      <c r="HO1441" s="207"/>
      <c r="HP1441" s="207"/>
      <c r="HQ1441" s="207"/>
      <c r="HR1441" s="207"/>
      <c r="HS1441" s="207"/>
      <c r="HT1441" s="207"/>
      <c r="HU1441" s="207"/>
      <c r="HV1441" s="207"/>
      <c r="HW1441" s="207"/>
      <c r="HX1441" s="207"/>
      <c r="HY1441" s="207"/>
      <c r="HZ1441" s="207"/>
      <c r="IA1441" s="207"/>
      <c r="IB1441" s="207"/>
      <c r="IC1441" s="207"/>
      <c r="ID1441" s="207"/>
      <c r="IE1441" s="207"/>
      <c r="IF1441" s="207"/>
      <c r="IG1441" s="207"/>
      <c r="IH1441" s="207"/>
      <c r="II1441" s="207"/>
      <c r="IJ1441" s="207"/>
      <c r="IK1441" s="207"/>
      <c r="IL1441" s="207"/>
      <c r="IM1441" s="207"/>
      <c r="IN1441" s="207"/>
      <c r="IO1441" s="207"/>
      <c r="IP1441" s="207"/>
      <c r="IQ1441" s="207"/>
      <c r="IR1441" s="207"/>
      <c r="IS1441" s="207"/>
      <c r="IT1441" s="207"/>
      <c r="IU1441" s="207"/>
      <c r="IV1441" s="207"/>
      <c r="IW1441" s="207"/>
      <c r="IX1441" s="207"/>
      <c r="IY1441" s="207"/>
      <c r="IZ1441" s="207"/>
      <c r="JA1441" s="207"/>
      <c r="JB1441" s="207"/>
      <c r="JC1441" s="207"/>
      <c r="JD1441" s="207"/>
      <c r="JE1441" s="207"/>
      <c r="JF1441" s="207"/>
    </row>
    <row r="1442" spans="1:266" ht="114" x14ac:dyDescent="0.25">
      <c r="E1442" s="1017" t="s">
        <v>449</v>
      </c>
      <c r="F1442" s="163"/>
      <c r="G1442" s="2100"/>
      <c r="H1442" s="1887"/>
      <c r="I1442" s="2076"/>
      <c r="J1442" s="2076">
        <f t="shared" si="428"/>
        <v>0</v>
      </c>
      <c r="K1442" s="2076" t="e">
        <f t="shared" si="428"/>
        <v>#DIV/0!</v>
      </c>
      <c r="L1442" s="1892"/>
      <c r="M1442" s="1892"/>
      <c r="N1442" s="2076"/>
      <c r="O1442" s="2076"/>
      <c r="P1442" s="2076"/>
      <c r="Q1442" s="1889"/>
      <c r="R1442" s="2076"/>
      <c r="S1442" s="1889"/>
      <c r="T1442" s="2076"/>
      <c r="U1442" s="2076"/>
      <c r="V1442" s="2076"/>
      <c r="W1442" s="2076"/>
      <c r="X1442" s="2076">
        <f t="shared" ref="X1442:AE1442" si="450">X1367</f>
        <v>0</v>
      </c>
      <c r="Y1442" s="2753">
        <f t="shared" si="450"/>
        <v>0</v>
      </c>
      <c r="Z1442" s="2753">
        <f t="shared" si="450"/>
        <v>0</v>
      </c>
      <c r="AA1442" s="2753">
        <f t="shared" si="450"/>
        <v>0</v>
      </c>
      <c r="AB1442" s="2753">
        <f t="shared" si="450"/>
        <v>0</v>
      </c>
      <c r="AC1442" s="2753">
        <f t="shared" si="450"/>
        <v>0</v>
      </c>
      <c r="AD1442" s="2753">
        <f t="shared" si="450"/>
        <v>0</v>
      </c>
      <c r="AE1442" s="2753">
        <f t="shared" si="450"/>
        <v>0</v>
      </c>
      <c r="AF1442" s="945"/>
      <c r="AG1442" s="2755">
        <f t="shared" si="430"/>
        <v>0</v>
      </c>
      <c r="AH1442" s="2272"/>
      <c r="AI1442" s="207"/>
      <c r="AJ1442" s="207"/>
      <c r="AK1442" s="207"/>
      <c r="AL1442" s="207"/>
      <c r="AM1442" s="207"/>
      <c r="AN1442" s="207"/>
      <c r="AO1442" s="207"/>
      <c r="AP1442" s="207"/>
      <c r="AQ1442" s="207"/>
      <c r="AR1442" s="207"/>
      <c r="AS1442" s="207"/>
      <c r="AT1442" s="207"/>
      <c r="AU1442" s="207"/>
      <c r="AV1442" s="207"/>
      <c r="AW1442" s="207"/>
      <c r="AX1442" s="207"/>
      <c r="AY1442" s="207"/>
      <c r="AZ1442" s="207"/>
      <c r="BA1442" s="207"/>
      <c r="BB1442" s="207"/>
      <c r="BC1442" s="207"/>
      <c r="BD1442" s="207"/>
      <c r="BE1442" s="207"/>
      <c r="BF1442" s="207"/>
      <c r="BG1442" s="207"/>
      <c r="BH1442" s="207"/>
      <c r="BI1442" s="207"/>
      <c r="BJ1442" s="207"/>
      <c r="BK1442" s="207"/>
      <c r="BL1442" s="207"/>
      <c r="BM1442" s="207"/>
      <c r="BN1442" s="207"/>
      <c r="BO1442" s="207"/>
      <c r="BP1442" s="207"/>
      <c r="BQ1442" s="207"/>
      <c r="BR1442" s="207"/>
      <c r="BS1442" s="207"/>
      <c r="BT1442" s="207"/>
      <c r="BU1442" s="207"/>
      <c r="BV1442" s="207"/>
      <c r="BW1442" s="207"/>
      <c r="BX1442" s="207"/>
      <c r="BY1442" s="207"/>
      <c r="BZ1442" s="207"/>
      <c r="CA1442" s="207"/>
      <c r="CB1442" s="207"/>
      <c r="CC1442" s="207"/>
      <c r="CD1442" s="207"/>
      <c r="CE1442" s="207"/>
      <c r="CF1442" s="207"/>
      <c r="CG1442" s="207"/>
      <c r="CH1442" s="207"/>
      <c r="CI1442" s="207"/>
      <c r="CJ1442" s="207"/>
      <c r="CK1442" s="207"/>
      <c r="CL1442" s="207"/>
      <c r="CM1442" s="207"/>
      <c r="CN1442" s="207"/>
      <c r="CO1442" s="207"/>
      <c r="CP1442" s="207"/>
      <c r="CQ1442" s="207"/>
      <c r="CR1442" s="207"/>
      <c r="CS1442" s="207"/>
      <c r="CT1442" s="207"/>
      <c r="CU1442" s="207"/>
      <c r="CV1442" s="207"/>
      <c r="CW1442" s="207"/>
      <c r="CX1442" s="207"/>
      <c r="CY1442" s="207"/>
      <c r="CZ1442" s="207"/>
      <c r="DA1442" s="207"/>
      <c r="DB1442" s="207"/>
      <c r="DC1442" s="207"/>
      <c r="DD1442" s="207"/>
      <c r="DE1442" s="207"/>
      <c r="DF1442" s="207"/>
      <c r="DG1442" s="207"/>
      <c r="DH1442" s="207"/>
      <c r="DI1442" s="207"/>
      <c r="DJ1442" s="207"/>
      <c r="DK1442" s="207"/>
      <c r="DL1442" s="207"/>
      <c r="DM1442" s="207"/>
      <c r="DN1442" s="207"/>
      <c r="DO1442" s="207"/>
      <c r="DP1442" s="207"/>
      <c r="DQ1442" s="207"/>
      <c r="DR1442" s="207"/>
      <c r="DS1442" s="207"/>
      <c r="DT1442" s="207"/>
      <c r="DU1442" s="207"/>
      <c r="DV1442" s="207"/>
      <c r="DW1442" s="207"/>
      <c r="DX1442" s="207"/>
      <c r="DY1442" s="207"/>
      <c r="DZ1442" s="207"/>
      <c r="EA1442" s="207"/>
      <c r="EB1442" s="207"/>
      <c r="EC1442" s="207"/>
      <c r="ED1442" s="207"/>
      <c r="EE1442" s="207"/>
      <c r="EF1442" s="207"/>
      <c r="EG1442" s="207"/>
      <c r="EH1442" s="207"/>
      <c r="EI1442" s="207"/>
      <c r="EJ1442" s="207"/>
      <c r="EK1442" s="207"/>
      <c r="EL1442" s="207"/>
      <c r="EM1442" s="207"/>
      <c r="EN1442" s="207"/>
      <c r="EO1442" s="207"/>
      <c r="EP1442" s="207"/>
      <c r="EQ1442" s="207"/>
      <c r="ER1442" s="207"/>
      <c r="ES1442" s="207"/>
      <c r="ET1442" s="207"/>
      <c r="EU1442" s="207"/>
      <c r="EV1442" s="207"/>
      <c r="EW1442" s="207"/>
      <c r="EX1442" s="207"/>
      <c r="EY1442" s="207"/>
      <c r="EZ1442" s="207"/>
      <c r="FA1442" s="207"/>
      <c r="FB1442" s="207"/>
      <c r="FC1442" s="207"/>
      <c r="FD1442" s="207"/>
      <c r="FE1442" s="207"/>
      <c r="FF1442" s="207"/>
      <c r="FG1442" s="207"/>
      <c r="FH1442" s="207"/>
      <c r="FI1442" s="207"/>
      <c r="FJ1442" s="207"/>
      <c r="FK1442" s="207"/>
      <c r="FL1442" s="207"/>
      <c r="FM1442" s="207"/>
      <c r="FN1442" s="207"/>
      <c r="FO1442" s="207"/>
      <c r="FP1442" s="207"/>
      <c r="FQ1442" s="207"/>
      <c r="FR1442" s="207"/>
      <c r="FS1442" s="207"/>
      <c r="FT1442" s="207"/>
      <c r="FU1442" s="207"/>
      <c r="FV1442" s="207"/>
      <c r="FW1442" s="207"/>
      <c r="FX1442" s="207"/>
      <c r="FY1442" s="207"/>
      <c r="FZ1442" s="207"/>
      <c r="GA1442" s="207"/>
      <c r="GB1442" s="207"/>
      <c r="GC1442" s="207"/>
      <c r="GD1442" s="207"/>
      <c r="GE1442" s="207"/>
      <c r="GF1442" s="207"/>
      <c r="GG1442" s="207"/>
      <c r="GH1442" s="207"/>
      <c r="GI1442" s="207"/>
      <c r="GJ1442" s="207"/>
      <c r="GK1442" s="207"/>
      <c r="GL1442" s="207"/>
      <c r="GM1442" s="207"/>
      <c r="GN1442" s="207"/>
      <c r="GO1442" s="207"/>
      <c r="GP1442" s="207"/>
      <c r="GQ1442" s="207"/>
      <c r="GR1442" s="207"/>
      <c r="GS1442" s="207"/>
      <c r="GT1442" s="207"/>
      <c r="GU1442" s="207"/>
      <c r="GV1442" s="207"/>
      <c r="GW1442" s="207"/>
      <c r="GX1442" s="207"/>
      <c r="GY1442" s="207"/>
      <c r="GZ1442" s="207"/>
      <c r="HA1442" s="207"/>
      <c r="HB1442" s="207"/>
      <c r="HC1442" s="207"/>
      <c r="HD1442" s="207"/>
      <c r="HE1442" s="207"/>
      <c r="HF1442" s="207"/>
      <c r="HG1442" s="207"/>
      <c r="HH1442" s="207"/>
      <c r="HI1442" s="207"/>
      <c r="HJ1442" s="207"/>
      <c r="HK1442" s="207"/>
      <c r="HL1442" s="207"/>
      <c r="HM1442" s="207"/>
      <c r="HN1442" s="207"/>
      <c r="HO1442" s="207"/>
      <c r="HP1442" s="207"/>
      <c r="HQ1442" s="207"/>
      <c r="HR1442" s="207"/>
      <c r="HS1442" s="207"/>
      <c r="HT1442" s="207"/>
      <c r="HU1442" s="207"/>
      <c r="HV1442" s="207"/>
      <c r="HW1442" s="207"/>
      <c r="HX1442" s="207"/>
      <c r="HY1442" s="207"/>
      <c r="HZ1442" s="207"/>
      <c r="IA1442" s="207"/>
      <c r="IB1442" s="207"/>
      <c r="IC1442" s="207"/>
      <c r="ID1442" s="207"/>
      <c r="IE1442" s="207"/>
      <c r="IF1442" s="207"/>
      <c r="IG1442" s="207"/>
      <c r="IH1442" s="207"/>
      <c r="II1442" s="207"/>
      <c r="IJ1442" s="207"/>
      <c r="IK1442" s="207"/>
      <c r="IL1442" s="207"/>
      <c r="IM1442" s="207"/>
      <c r="IN1442" s="207"/>
      <c r="IO1442" s="207"/>
      <c r="IP1442" s="207"/>
      <c r="IQ1442" s="207"/>
      <c r="IR1442" s="207"/>
      <c r="IS1442" s="207"/>
      <c r="IT1442" s="207"/>
      <c r="IU1442" s="207"/>
      <c r="IV1442" s="207"/>
      <c r="IW1442" s="207"/>
      <c r="IX1442" s="207"/>
      <c r="IY1442" s="207"/>
      <c r="IZ1442" s="207"/>
      <c r="JA1442" s="207"/>
      <c r="JB1442" s="207"/>
      <c r="JC1442" s="207"/>
      <c r="JD1442" s="207"/>
      <c r="JE1442" s="207"/>
      <c r="JF1442" s="207"/>
    </row>
    <row r="1443" spans="1:266" ht="30" x14ac:dyDescent="0.25">
      <c r="E1443" s="547" t="s">
        <v>468</v>
      </c>
      <c r="F1443" s="163"/>
      <c r="G1443" s="2100"/>
      <c r="H1443" s="1887"/>
      <c r="I1443" s="2076"/>
      <c r="J1443" s="2076">
        <f t="shared" si="428"/>
        <v>4</v>
      </c>
      <c r="K1443" s="2076" t="e">
        <f t="shared" si="428"/>
        <v>#DIV/0!</v>
      </c>
      <c r="L1443" s="1892"/>
      <c r="M1443" s="1892"/>
      <c r="N1443" s="2076"/>
      <c r="O1443" s="2076"/>
      <c r="P1443" s="2076"/>
      <c r="Q1443" s="1889"/>
      <c r="R1443" s="2076"/>
      <c r="S1443" s="1889"/>
      <c r="T1443" s="2753"/>
      <c r="U1443" s="2753"/>
      <c r="V1443" s="2753"/>
      <c r="W1443" s="2753"/>
      <c r="X1443" s="2753">
        <f t="shared" ref="X1443:AE1443" si="451">X1368</f>
        <v>0</v>
      </c>
      <c r="Y1443" s="2753">
        <f t="shared" si="451"/>
        <v>9.003779999999999</v>
      </c>
      <c r="Z1443" s="1028">
        <f t="shared" si="451"/>
        <v>0</v>
      </c>
      <c r="AA1443" s="2753">
        <f t="shared" si="451"/>
        <v>0</v>
      </c>
      <c r="AB1443" s="2753">
        <f t="shared" si="451"/>
        <v>9.003779999999999</v>
      </c>
      <c r="AC1443" s="3136">
        <f t="shared" si="451"/>
        <v>0</v>
      </c>
      <c r="AD1443" s="3136">
        <f t="shared" si="451"/>
        <v>0</v>
      </c>
      <c r="AE1443" s="2753">
        <f t="shared" si="451"/>
        <v>9.003779999999999</v>
      </c>
      <c r="AF1443" s="945"/>
      <c r="AG1443" s="2755">
        <f t="shared" si="430"/>
        <v>0</v>
      </c>
      <c r="AH1443" s="2272"/>
      <c r="AI1443" s="207"/>
      <c r="AJ1443" s="207"/>
      <c r="AK1443" s="207"/>
      <c r="AL1443" s="207"/>
      <c r="AM1443" s="207"/>
      <c r="AN1443" s="207"/>
      <c r="AO1443" s="207"/>
      <c r="AP1443" s="207"/>
      <c r="AQ1443" s="207"/>
      <c r="AR1443" s="207"/>
      <c r="AS1443" s="207"/>
      <c r="AT1443" s="207"/>
      <c r="AU1443" s="207"/>
      <c r="AV1443" s="207"/>
      <c r="AW1443" s="207"/>
      <c r="AX1443" s="207"/>
      <c r="AY1443" s="207"/>
      <c r="AZ1443" s="207"/>
      <c r="BA1443" s="207"/>
      <c r="BB1443" s="207"/>
      <c r="BC1443" s="207"/>
      <c r="BD1443" s="207"/>
      <c r="BE1443" s="207"/>
      <c r="BF1443" s="207"/>
      <c r="BG1443" s="207"/>
      <c r="BH1443" s="207"/>
      <c r="BI1443" s="207"/>
      <c r="BJ1443" s="207"/>
      <c r="BK1443" s="207"/>
      <c r="BL1443" s="207"/>
      <c r="BM1443" s="207"/>
      <c r="BN1443" s="207"/>
      <c r="BO1443" s="207"/>
      <c r="BP1443" s="207"/>
      <c r="BQ1443" s="207"/>
      <c r="BR1443" s="207"/>
      <c r="BS1443" s="207"/>
      <c r="BT1443" s="207"/>
      <c r="BU1443" s="207"/>
      <c r="BV1443" s="207"/>
      <c r="BW1443" s="207"/>
      <c r="BX1443" s="207"/>
      <c r="BY1443" s="207"/>
      <c r="BZ1443" s="207"/>
      <c r="CA1443" s="207"/>
      <c r="CB1443" s="207"/>
      <c r="CC1443" s="207"/>
      <c r="CD1443" s="207"/>
      <c r="CE1443" s="207"/>
      <c r="CF1443" s="207"/>
      <c r="CG1443" s="207"/>
      <c r="CH1443" s="207"/>
      <c r="CI1443" s="207"/>
      <c r="CJ1443" s="207"/>
      <c r="CK1443" s="207"/>
      <c r="CL1443" s="207"/>
      <c r="CM1443" s="207"/>
      <c r="CN1443" s="207"/>
      <c r="CO1443" s="207"/>
      <c r="CP1443" s="207"/>
      <c r="CQ1443" s="207"/>
      <c r="CR1443" s="207"/>
      <c r="CS1443" s="207"/>
      <c r="CT1443" s="207"/>
      <c r="CU1443" s="207"/>
      <c r="CV1443" s="207"/>
      <c r="CW1443" s="207"/>
      <c r="CX1443" s="207"/>
      <c r="CY1443" s="207"/>
      <c r="CZ1443" s="207"/>
      <c r="DA1443" s="207"/>
      <c r="DB1443" s="207"/>
      <c r="DC1443" s="207"/>
      <c r="DD1443" s="207"/>
      <c r="DE1443" s="207"/>
      <c r="DF1443" s="207"/>
      <c r="DG1443" s="207"/>
      <c r="DH1443" s="207"/>
      <c r="DI1443" s="207"/>
      <c r="DJ1443" s="207"/>
      <c r="DK1443" s="207"/>
      <c r="DL1443" s="207"/>
      <c r="DM1443" s="207"/>
      <c r="DN1443" s="207"/>
      <c r="DO1443" s="207"/>
      <c r="DP1443" s="207"/>
      <c r="DQ1443" s="207"/>
      <c r="DR1443" s="207"/>
      <c r="DS1443" s="207"/>
      <c r="DT1443" s="207"/>
      <c r="DU1443" s="207"/>
      <c r="DV1443" s="207"/>
      <c r="DW1443" s="207"/>
      <c r="DX1443" s="207"/>
      <c r="DY1443" s="207"/>
      <c r="DZ1443" s="207"/>
      <c r="EA1443" s="207"/>
      <c r="EB1443" s="207"/>
      <c r="EC1443" s="207"/>
      <c r="ED1443" s="207"/>
      <c r="EE1443" s="207"/>
      <c r="EF1443" s="207"/>
      <c r="EG1443" s="207"/>
      <c r="EH1443" s="207"/>
      <c r="EI1443" s="207"/>
      <c r="EJ1443" s="207"/>
      <c r="EK1443" s="207"/>
      <c r="EL1443" s="207"/>
      <c r="EM1443" s="207"/>
      <c r="EN1443" s="207"/>
      <c r="EO1443" s="207"/>
      <c r="EP1443" s="207"/>
      <c r="EQ1443" s="207"/>
      <c r="ER1443" s="207"/>
      <c r="ES1443" s="207"/>
      <c r="ET1443" s="207"/>
      <c r="EU1443" s="207"/>
      <c r="EV1443" s="207"/>
      <c r="EW1443" s="207"/>
      <c r="EX1443" s="207"/>
      <c r="EY1443" s="207"/>
      <c r="EZ1443" s="207"/>
      <c r="FA1443" s="207"/>
      <c r="FB1443" s="207"/>
      <c r="FC1443" s="207"/>
      <c r="FD1443" s="207"/>
      <c r="FE1443" s="207"/>
      <c r="FF1443" s="207"/>
      <c r="FG1443" s="207"/>
      <c r="FH1443" s="207"/>
      <c r="FI1443" s="207"/>
      <c r="FJ1443" s="207"/>
      <c r="FK1443" s="207"/>
      <c r="FL1443" s="207"/>
      <c r="FM1443" s="207"/>
      <c r="FN1443" s="207"/>
      <c r="FO1443" s="207"/>
      <c r="FP1443" s="207"/>
      <c r="FQ1443" s="207"/>
      <c r="FR1443" s="207"/>
      <c r="FS1443" s="207"/>
      <c r="FT1443" s="207"/>
      <c r="FU1443" s="207"/>
      <c r="FV1443" s="207"/>
      <c r="FW1443" s="207"/>
      <c r="FX1443" s="207"/>
      <c r="FY1443" s="207"/>
      <c r="FZ1443" s="207"/>
      <c r="GA1443" s="207"/>
      <c r="GB1443" s="207"/>
      <c r="GC1443" s="207"/>
      <c r="GD1443" s="207"/>
      <c r="GE1443" s="207"/>
      <c r="GF1443" s="207"/>
      <c r="GG1443" s="207"/>
      <c r="GH1443" s="207"/>
      <c r="GI1443" s="207"/>
      <c r="GJ1443" s="207"/>
      <c r="GK1443" s="207"/>
      <c r="GL1443" s="207"/>
      <c r="GM1443" s="207"/>
      <c r="GN1443" s="207"/>
      <c r="GO1443" s="207"/>
      <c r="GP1443" s="207"/>
      <c r="GQ1443" s="207"/>
      <c r="GR1443" s="207"/>
      <c r="GS1443" s="207"/>
      <c r="GT1443" s="207"/>
      <c r="GU1443" s="207"/>
      <c r="GV1443" s="207"/>
      <c r="GW1443" s="207"/>
      <c r="GX1443" s="207"/>
      <c r="GY1443" s="207"/>
      <c r="GZ1443" s="207"/>
      <c r="HA1443" s="207"/>
      <c r="HB1443" s="207"/>
      <c r="HC1443" s="207"/>
      <c r="HD1443" s="207"/>
      <c r="HE1443" s="207"/>
      <c r="HF1443" s="207"/>
      <c r="HG1443" s="207"/>
      <c r="HH1443" s="207"/>
      <c r="HI1443" s="207"/>
      <c r="HJ1443" s="207"/>
      <c r="HK1443" s="207"/>
      <c r="HL1443" s="207"/>
      <c r="HM1443" s="207"/>
      <c r="HN1443" s="207"/>
      <c r="HO1443" s="207"/>
      <c r="HP1443" s="207"/>
      <c r="HQ1443" s="207"/>
      <c r="HR1443" s="207"/>
      <c r="HS1443" s="207"/>
      <c r="HT1443" s="207"/>
      <c r="HU1443" s="207"/>
      <c r="HV1443" s="207"/>
      <c r="HW1443" s="207"/>
      <c r="HX1443" s="207"/>
      <c r="HY1443" s="207"/>
      <c r="HZ1443" s="207"/>
      <c r="IA1443" s="207"/>
      <c r="IB1443" s="207"/>
      <c r="IC1443" s="207"/>
      <c r="ID1443" s="207"/>
      <c r="IE1443" s="207"/>
      <c r="IF1443" s="207"/>
      <c r="IG1443" s="207"/>
      <c r="IH1443" s="207"/>
      <c r="II1443" s="207"/>
      <c r="IJ1443" s="207"/>
      <c r="IK1443" s="207"/>
      <c r="IL1443" s="207"/>
      <c r="IM1443" s="207"/>
      <c r="IN1443" s="207"/>
      <c r="IO1443" s="207"/>
      <c r="IP1443" s="207"/>
      <c r="IQ1443" s="207"/>
      <c r="IR1443" s="207"/>
      <c r="IS1443" s="207"/>
      <c r="IT1443" s="207"/>
      <c r="IU1443" s="207"/>
      <c r="IV1443" s="207"/>
      <c r="IW1443" s="207"/>
      <c r="IX1443" s="207"/>
      <c r="IY1443" s="207"/>
      <c r="IZ1443" s="207"/>
      <c r="JA1443" s="207"/>
      <c r="JB1443" s="207"/>
      <c r="JC1443" s="207"/>
      <c r="JD1443" s="207"/>
      <c r="JE1443" s="207"/>
      <c r="JF1443" s="207"/>
    </row>
    <row r="1444" spans="1:266" ht="29.25" x14ac:dyDescent="0.25">
      <c r="B1444" s="207">
        <v>1</v>
      </c>
      <c r="E1444" s="282" t="s">
        <v>311</v>
      </c>
      <c r="F1444" s="163"/>
      <c r="G1444" s="2100"/>
      <c r="H1444" s="1887"/>
      <c r="I1444" s="2076"/>
      <c r="J1444" s="2076">
        <f t="shared" si="428"/>
        <v>5.1297872340425528</v>
      </c>
      <c r="K1444" s="2076" t="e">
        <f t="shared" si="428"/>
        <v>#DIV/0!</v>
      </c>
      <c r="L1444" s="1892"/>
      <c r="M1444" s="1892"/>
      <c r="N1444" s="2076"/>
      <c r="O1444" s="2076"/>
      <c r="P1444" s="2076"/>
      <c r="Q1444" s="1889"/>
      <c r="R1444" s="2076"/>
      <c r="S1444" s="1889"/>
      <c r="T1444" s="2753"/>
      <c r="U1444" s="2753"/>
      <c r="V1444" s="2753"/>
      <c r="W1444" s="2753"/>
      <c r="X1444" s="2753">
        <f t="shared" ref="X1444:AE1444" si="452">X1369</f>
        <v>0</v>
      </c>
      <c r="Y1444" s="2753">
        <f t="shared" si="452"/>
        <v>0</v>
      </c>
      <c r="Z1444" s="1028">
        <f t="shared" si="452"/>
        <v>0</v>
      </c>
      <c r="AA1444" s="2753">
        <f t="shared" si="452"/>
        <v>0</v>
      </c>
      <c r="AB1444" s="2753">
        <f t="shared" si="452"/>
        <v>0</v>
      </c>
      <c r="AC1444" s="3136">
        <f t="shared" si="452"/>
        <v>0</v>
      </c>
      <c r="AD1444" s="3136">
        <f t="shared" si="452"/>
        <v>0</v>
      </c>
      <c r="AE1444" s="2753">
        <f t="shared" si="452"/>
        <v>0</v>
      </c>
      <c r="AF1444" s="945"/>
      <c r="AG1444" s="2755">
        <f t="shared" si="430"/>
        <v>0</v>
      </c>
      <c r="AH1444" s="2272"/>
      <c r="AI1444" s="207"/>
      <c r="AJ1444" s="207"/>
      <c r="AK1444" s="207"/>
      <c r="AL1444" s="207"/>
      <c r="AM1444" s="207"/>
      <c r="AN1444" s="207"/>
      <c r="AO1444" s="207"/>
      <c r="AP1444" s="207"/>
      <c r="AQ1444" s="207"/>
      <c r="AR1444" s="207"/>
      <c r="AS1444" s="207"/>
      <c r="AT1444" s="207"/>
      <c r="AU1444" s="207"/>
      <c r="AV1444" s="207"/>
      <c r="AW1444" s="207"/>
      <c r="AX1444" s="207"/>
      <c r="AY1444" s="207"/>
      <c r="AZ1444" s="207"/>
      <c r="BA1444" s="207"/>
      <c r="BB1444" s="207"/>
      <c r="BC1444" s="207"/>
      <c r="BD1444" s="207"/>
      <c r="BE1444" s="207"/>
      <c r="BF1444" s="207"/>
      <c r="BG1444" s="207"/>
      <c r="BH1444" s="207"/>
      <c r="BI1444" s="207"/>
      <c r="BJ1444" s="207"/>
      <c r="BK1444" s="207"/>
      <c r="BL1444" s="207"/>
      <c r="BM1444" s="207"/>
      <c r="BN1444" s="207"/>
      <c r="BO1444" s="207"/>
      <c r="BP1444" s="207"/>
      <c r="BQ1444" s="207"/>
      <c r="BR1444" s="207"/>
      <c r="BS1444" s="207"/>
      <c r="BT1444" s="207"/>
      <c r="BU1444" s="207"/>
      <c r="BV1444" s="207"/>
      <c r="BW1444" s="207"/>
      <c r="BX1444" s="207"/>
      <c r="BY1444" s="207"/>
      <c r="BZ1444" s="207"/>
      <c r="CA1444" s="207"/>
      <c r="CB1444" s="207"/>
      <c r="CC1444" s="207"/>
      <c r="CD1444" s="207"/>
      <c r="CE1444" s="207"/>
      <c r="CF1444" s="207"/>
      <c r="CG1444" s="207"/>
      <c r="CH1444" s="207"/>
      <c r="CI1444" s="207"/>
      <c r="CJ1444" s="207"/>
      <c r="CK1444" s="207"/>
      <c r="CL1444" s="207"/>
      <c r="CM1444" s="207"/>
      <c r="CN1444" s="207"/>
      <c r="CO1444" s="207"/>
      <c r="CP1444" s="207"/>
      <c r="CQ1444" s="207"/>
      <c r="CR1444" s="207"/>
      <c r="CS1444" s="207"/>
      <c r="CT1444" s="207"/>
      <c r="CU1444" s="207"/>
      <c r="CV1444" s="207"/>
      <c r="CW1444" s="207"/>
      <c r="CX1444" s="207"/>
      <c r="CY1444" s="207"/>
      <c r="CZ1444" s="207"/>
      <c r="DA1444" s="207"/>
      <c r="DB1444" s="207"/>
      <c r="DC1444" s="207"/>
      <c r="DD1444" s="207"/>
      <c r="DE1444" s="207"/>
      <c r="DF1444" s="207"/>
      <c r="DG1444" s="207"/>
      <c r="DH1444" s="207"/>
      <c r="DI1444" s="207"/>
      <c r="DJ1444" s="207"/>
      <c r="DK1444" s="207"/>
      <c r="DL1444" s="207"/>
      <c r="DM1444" s="207"/>
      <c r="DN1444" s="207"/>
      <c r="DO1444" s="207"/>
      <c r="DP1444" s="207"/>
      <c r="DQ1444" s="207"/>
      <c r="DR1444" s="207"/>
      <c r="DS1444" s="207"/>
      <c r="DT1444" s="207"/>
      <c r="DU1444" s="207"/>
      <c r="DV1444" s="207"/>
      <c r="DW1444" s="207"/>
      <c r="DX1444" s="207"/>
      <c r="DY1444" s="207"/>
      <c r="DZ1444" s="207"/>
      <c r="EA1444" s="207"/>
      <c r="EB1444" s="207"/>
      <c r="EC1444" s="207"/>
      <c r="ED1444" s="207"/>
      <c r="EE1444" s="207"/>
      <c r="EF1444" s="207"/>
      <c r="EG1444" s="207"/>
      <c r="EH1444" s="207"/>
      <c r="EI1444" s="207"/>
      <c r="EJ1444" s="207"/>
      <c r="EK1444" s="207"/>
      <c r="EL1444" s="207"/>
      <c r="EM1444" s="207"/>
      <c r="EN1444" s="207"/>
      <c r="EO1444" s="207"/>
      <c r="EP1444" s="207"/>
      <c r="EQ1444" s="207"/>
      <c r="ER1444" s="207"/>
      <c r="ES1444" s="207"/>
      <c r="ET1444" s="207"/>
      <c r="EU1444" s="207"/>
      <c r="EV1444" s="207"/>
      <c r="EW1444" s="207"/>
      <c r="EX1444" s="207"/>
      <c r="EY1444" s="207"/>
      <c r="EZ1444" s="207"/>
      <c r="FA1444" s="207"/>
      <c r="FB1444" s="207"/>
      <c r="FC1444" s="207"/>
      <c r="FD1444" s="207"/>
      <c r="FE1444" s="207"/>
      <c r="FF1444" s="207"/>
      <c r="FG1444" s="207"/>
      <c r="FH1444" s="207"/>
      <c r="FI1444" s="207"/>
      <c r="FJ1444" s="207"/>
      <c r="FK1444" s="207"/>
      <c r="FL1444" s="207"/>
      <c r="FM1444" s="207"/>
      <c r="FN1444" s="207"/>
      <c r="FO1444" s="207"/>
      <c r="FP1444" s="207"/>
      <c r="FQ1444" s="207"/>
      <c r="FR1444" s="207"/>
      <c r="FS1444" s="207"/>
      <c r="FT1444" s="207"/>
      <c r="FU1444" s="207"/>
      <c r="FV1444" s="207"/>
      <c r="FW1444" s="207"/>
      <c r="FX1444" s="207"/>
      <c r="FY1444" s="207"/>
      <c r="FZ1444" s="207"/>
      <c r="GA1444" s="207"/>
      <c r="GB1444" s="207"/>
      <c r="GC1444" s="207"/>
      <c r="GD1444" s="207"/>
      <c r="GE1444" s="207"/>
      <c r="GF1444" s="207"/>
      <c r="GG1444" s="207"/>
      <c r="GH1444" s="207"/>
      <c r="GI1444" s="207"/>
      <c r="GJ1444" s="207"/>
      <c r="GK1444" s="207"/>
      <c r="GL1444" s="207"/>
      <c r="GM1444" s="207"/>
      <c r="GN1444" s="207"/>
      <c r="GO1444" s="207"/>
      <c r="GP1444" s="207"/>
      <c r="GQ1444" s="207"/>
      <c r="GR1444" s="207"/>
      <c r="GS1444" s="207"/>
      <c r="GT1444" s="207"/>
      <c r="GU1444" s="207"/>
      <c r="GV1444" s="207"/>
      <c r="GW1444" s="207"/>
      <c r="GX1444" s="207"/>
      <c r="GY1444" s="207"/>
      <c r="GZ1444" s="207"/>
      <c r="HA1444" s="207"/>
      <c r="HB1444" s="207"/>
      <c r="HC1444" s="207"/>
      <c r="HD1444" s="207"/>
      <c r="HE1444" s="207"/>
      <c r="HF1444" s="207"/>
      <c r="HG1444" s="207"/>
      <c r="HH1444" s="207"/>
      <c r="HI1444" s="207"/>
      <c r="HJ1444" s="207"/>
      <c r="HK1444" s="207"/>
      <c r="HL1444" s="207"/>
      <c r="HM1444" s="207"/>
      <c r="HN1444" s="207"/>
      <c r="HO1444" s="207"/>
      <c r="HP1444" s="207"/>
      <c r="HQ1444" s="207"/>
      <c r="HR1444" s="207"/>
      <c r="HS1444" s="207"/>
      <c r="HT1444" s="207"/>
      <c r="HU1444" s="207"/>
      <c r="HV1444" s="207"/>
      <c r="HW1444" s="207"/>
      <c r="HX1444" s="207"/>
      <c r="HY1444" s="207"/>
      <c r="HZ1444" s="207"/>
      <c r="IA1444" s="207"/>
      <c r="IB1444" s="207"/>
      <c r="IC1444" s="207"/>
      <c r="ID1444" s="207"/>
      <c r="IE1444" s="207"/>
      <c r="IF1444" s="207"/>
      <c r="IG1444" s="207"/>
      <c r="IH1444" s="207"/>
      <c r="II1444" s="207"/>
      <c r="IJ1444" s="207"/>
      <c r="IK1444" s="207"/>
      <c r="IL1444" s="207"/>
      <c r="IM1444" s="207"/>
      <c r="IN1444" s="207"/>
      <c r="IO1444" s="207"/>
      <c r="IP1444" s="207"/>
      <c r="IQ1444" s="207"/>
      <c r="IR1444" s="207"/>
      <c r="IS1444" s="207"/>
      <c r="IT1444" s="207"/>
      <c r="IU1444" s="207"/>
      <c r="IV1444" s="207"/>
      <c r="IW1444" s="207"/>
      <c r="IX1444" s="207"/>
      <c r="IY1444" s="207"/>
      <c r="IZ1444" s="207"/>
      <c r="JA1444" s="207"/>
      <c r="JB1444" s="207"/>
      <c r="JC1444" s="207"/>
      <c r="JD1444" s="207"/>
      <c r="JE1444" s="207"/>
      <c r="JF1444" s="207"/>
    </row>
    <row r="1445" spans="1:266" x14ac:dyDescent="0.25">
      <c r="B1445" s="207">
        <v>1</v>
      </c>
      <c r="E1445" s="282" t="s">
        <v>319</v>
      </c>
      <c r="F1445" s="2092"/>
      <c r="G1445" s="2100"/>
      <c r="H1445" s="1887"/>
      <c r="I1445" s="2076"/>
      <c r="J1445" s="2076">
        <f t="shared" si="428"/>
        <v>0</v>
      </c>
      <c r="K1445" s="2076">
        <f t="shared" si="428"/>
        <v>0</v>
      </c>
      <c r="L1445" s="1892"/>
      <c r="M1445" s="1892"/>
      <c r="N1445" s="2076"/>
      <c r="O1445" s="2076"/>
      <c r="P1445" s="2076"/>
      <c r="Q1445" s="1889"/>
      <c r="R1445" s="2076"/>
      <c r="S1445" s="1889"/>
      <c r="T1445" s="2753"/>
      <c r="U1445" s="2753"/>
      <c r="V1445" s="2753"/>
      <c r="W1445" s="2753"/>
      <c r="X1445" s="2753">
        <f t="shared" ref="X1445:AE1445" si="453">X1370</f>
        <v>0</v>
      </c>
      <c r="Y1445" s="2753">
        <f t="shared" si="453"/>
        <v>0</v>
      </c>
      <c r="Z1445" s="1028">
        <f t="shared" si="453"/>
        <v>0</v>
      </c>
      <c r="AA1445" s="2753">
        <f t="shared" si="453"/>
        <v>0</v>
      </c>
      <c r="AB1445" s="2753">
        <f t="shared" si="453"/>
        <v>0</v>
      </c>
      <c r="AC1445" s="2753">
        <f t="shared" si="453"/>
        <v>0</v>
      </c>
      <c r="AD1445" s="2753">
        <f t="shared" si="453"/>
        <v>0</v>
      </c>
      <c r="AE1445" s="2753">
        <f t="shared" si="453"/>
        <v>0</v>
      </c>
      <c r="AF1445" s="945"/>
      <c r="AG1445" s="2755">
        <f t="shared" si="430"/>
        <v>0</v>
      </c>
      <c r="AH1445" s="2272"/>
      <c r="AI1445" s="207"/>
      <c r="AJ1445" s="207"/>
      <c r="AK1445" s="207"/>
      <c r="AL1445" s="207"/>
      <c r="AM1445" s="207"/>
      <c r="AN1445" s="207"/>
      <c r="AO1445" s="207"/>
      <c r="AP1445" s="207"/>
      <c r="AQ1445" s="207"/>
      <c r="AR1445" s="207"/>
      <c r="AS1445" s="207"/>
      <c r="AT1445" s="207"/>
      <c r="AU1445" s="207"/>
      <c r="AV1445" s="207"/>
      <c r="AW1445" s="207"/>
      <c r="AX1445" s="207"/>
      <c r="AY1445" s="207"/>
      <c r="AZ1445" s="207"/>
      <c r="BA1445" s="207"/>
      <c r="BB1445" s="207"/>
      <c r="BC1445" s="207"/>
      <c r="BD1445" s="207"/>
      <c r="BE1445" s="207"/>
      <c r="BF1445" s="207"/>
      <c r="BG1445" s="207"/>
      <c r="BH1445" s="207"/>
      <c r="BI1445" s="207"/>
      <c r="BJ1445" s="207"/>
      <c r="BK1445" s="207"/>
      <c r="BL1445" s="207"/>
      <c r="BM1445" s="207"/>
      <c r="BN1445" s="207"/>
      <c r="BO1445" s="207"/>
      <c r="BP1445" s="207"/>
      <c r="BQ1445" s="207"/>
      <c r="BR1445" s="207"/>
      <c r="BS1445" s="207"/>
      <c r="BT1445" s="207"/>
      <c r="BU1445" s="207"/>
      <c r="BV1445" s="207"/>
      <c r="BW1445" s="207"/>
      <c r="BX1445" s="207"/>
      <c r="BY1445" s="207"/>
      <c r="BZ1445" s="207"/>
      <c r="CA1445" s="207"/>
      <c r="CB1445" s="207"/>
      <c r="CC1445" s="207"/>
      <c r="CD1445" s="207"/>
      <c r="CE1445" s="207"/>
      <c r="CF1445" s="207"/>
      <c r="CG1445" s="207"/>
      <c r="CH1445" s="207"/>
      <c r="CI1445" s="207"/>
      <c r="CJ1445" s="207"/>
      <c r="CK1445" s="207"/>
      <c r="CL1445" s="207"/>
      <c r="CM1445" s="207"/>
      <c r="CN1445" s="207"/>
      <c r="CO1445" s="207"/>
      <c r="CP1445" s="207"/>
      <c r="CQ1445" s="207"/>
      <c r="CR1445" s="207"/>
      <c r="CS1445" s="207"/>
      <c r="CT1445" s="207"/>
      <c r="CU1445" s="207"/>
      <c r="CV1445" s="207"/>
      <c r="CW1445" s="207"/>
      <c r="CX1445" s="207"/>
      <c r="CY1445" s="207"/>
      <c r="CZ1445" s="207"/>
      <c r="DA1445" s="207"/>
      <c r="DB1445" s="207"/>
      <c r="DC1445" s="207"/>
      <c r="DD1445" s="207"/>
      <c r="DE1445" s="207"/>
      <c r="DF1445" s="207"/>
      <c r="DG1445" s="207"/>
      <c r="DH1445" s="207"/>
      <c r="DI1445" s="207"/>
      <c r="DJ1445" s="207"/>
      <c r="DK1445" s="207"/>
      <c r="DL1445" s="207"/>
      <c r="DM1445" s="207"/>
      <c r="DN1445" s="207"/>
      <c r="DO1445" s="207"/>
      <c r="DP1445" s="207"/>
      <c r="DQ1445" s="207"/>
      <c r="DR1445" s="207"/>
      <c r="DS1445" s="207"/>
      <c r="DT1445" s="207"/>
      <c r="DU1445" s="207"/>
      <c r="DV1445" s="207"/>
      <c r="DW1445" s="207"/>
      <c r="DX1445" s="207"/>
      <c r="DY1445" s="207"/>
      <c r="DZ1445" s="207"/>
      <c r="EA1445" s="207"/>
      <c r="EB1445" s="207"/>
      <c r="EC1445" s="207"/>
      <c r="ED1445" s="207"/>
      <c r="EE1445" s="207"/>
      <c r="EF1445" s="207"/>
      <c r="EG1445" s="207"/>
      <c r="EH1445" s="207"/>
      <c r="EI1445" s="207"/>
      <c r="EJ1445" s="207"/>
      <c r="EK1445" s="207"/>
      <c r="EL1445" s="207"/>
      <c r="EM1445" s="207"/>
      <c r="EN1445" s="207"/>
      <c r="EO1445" s="207"/>
      <c r="EP1445" s="207"/>
      <c r="EQ1445" s="207"/>
      <c r="ER1445" s="207"/>
      <c r="ES1445" s="207"/>
      <c r="ET1445" s="207"/>
      <c r="EU1445" s="207"/>
      <c r="EV1445" s="207"/>
      <c r="EW1445" s="207"/>
      <c r="EX1445" s="207"/>
      <c r="EY1445" s="207"/>
      <c r="EZ1445" s="207"/>
      <c r="FA1445" s="207"/>
      <c r="FB1445" s="207"/>
      <c r="FC1445" s="207"/>
      <c r="FD1445" s="207"/>
      <c r="FE1445" s="207"/>
      <c r="FF1445" s="207"/>
      <c r="FG1445" s="207"/>
      <c r="FH1445" s="207"/>
      <c r="FI1445" s="207"/>
      <c r="FJ1445" s="207"/>
      <c r="FK1445" s="207"/>
      <c r="FL1445" s="207"/>
      <c r="FM1445" s="207"/>
      <c r="FN1445" s="207"/>
      <c r="FO1445" s="207"/>
      <c r="FP1445" s="207"/>
      <c r="FQ1445" s="207"/>
      <c r="FR1445" s="207"/>
      <c r="FS1445" s="207"/>
      <c r="FT1445" s="207"/>
      <c r="FU1445" s="207"/>
      <c r="FV1445" s="207"/>
      <c r="FW1445" s="207"/>
      <c r="FX1445" s="207"/>
      <c r="FY1445" s="207"/>
      <c r="FZ1445" s="207"/>
      <c r="GA1445" s="207"/>
      <c r="GB1445" s="207"/>
      <c r="GC1445" s="207"/>
      <c r="GD1445" s="207"/>
      <c r="GE1445" s="207"/>
      <c r="GF1445" s="207"/>
      <c r="GG1445" s="207"/>
      <c r="GH1445" s="207"/>
      <c r="GI1445" s="207"/>
      <c r="GJ1445" s="207"/>
      <c r="GK1445" s="207"/>
      <c r="GL1445" s="207"/>
      <c r="GM1445" s="207"/>
      <c r="GN1445" s="207"/>
      <c r="GO1445" s="207"/>
      <c r="GP1445" s="207"/>
      <c r="GQ1445" s="207"/>
      <c r="GR1445" s="207"/>
      <c r="GS1445" s="207"/>
      <c r="GT1445" s="207"/>
      <c r="GU1445" s="207"/>
      <c r="GV1445" s="207"/>
      <c r="GW1445" s="207"/>
      <c r="GX1445" s="207"/>
      <c r="GY1445" s="207"/>
      <c r="GZ1445" s="207"/>
      <c r="HA1445" s="207"/>
      <c r="HB1445" s="207"/>
      <c r="HC1445" s="207"/>
      <c r="HD1445" s="207"/>
      <c r="HE1445" s="207"/>
      <c r="HF1445" s="207"/>
      <c r="HG1445" s="207"/>
      <c r="HH1445" s="207"/>
      <c r="HI1445" s="207"/>
      <c r="HJ1445" s="207"/>
      <c r="HK1445" s="207"/>
      <c r="HL1445" s="207"/>
      <c r="HM1445" s="207"/>
      <c r="HN1445" s="207"/>
      <c r="HO1445" s="207"/>
      <c r="HP1445" s="207"/>
      <c r="HQ1445" s="207"/>
      <c r="HR1445" s="207"/>
      <c r="HS1445" s="207"/>
      <c r="HT1445" s="207"/>
      <c r="HU1445" s="207"/>
      <c r="HV1445" s="207"/>
      <c r="HW1445" s="207"/>
      <c r="HX1445" s="207"/>
      <c r="HY1445" s="207"/>
      <c r="HZ1445" s="207"/>
      <c r="IA1445" s="207"/>
      <c r="IB1445" s="207"/>
      <c r="IC1445" s="207"/>
      <c r="ID1445" s="207"/>
      <c r="IE1445" s="207"/>
      <c r="IF1445" s="207"/>
      <c r="IG1445" s="207"/>
      <c r="IH1445" s="207"/>
      <c r="II1445" s="207"/>
      <c r="IJ1445" s="207"/>
      <c r="IK1445" s="207"/>
      <c r="IL1445" s="207"/>
      <c r="IM1445" s="207"/>
      <c r="IN1445" s="207"/>
      <c r="IO1445" s="207"/>
      <c r="IP1445" s="207"/>
      <c r="IQ1445" s="207"/>
      <c r="IR1445" s="207"/>
      <c r="IS1445" s="207"/>
      <c r="IT1445" s="207"/>
      <c r="IU1445" s="207"/>
      <c r="IV1445" s="207"/>
      <c r="IW1445" s="207"/>
      <c r="IX1445" s="207"/>
      <c r="IY1445" s="207"/>
      <c r="IZ1445" s="207"/>
      <c r="JA1445" s="207"/>
      <c r="JB1445" s="207"/>
      <c r="JC1445" s="207"/>
      <c r="JD1445" s="207"/>
      <c r="JE1445" s="207"/>
      <c r="JF1445" s="207"/>
    </row>
    <row r="1446" spans="1:266" x14ac:dyDescent="0.25">
      <c r="B1446" s="207">
        <v>1</v>
      </c>
      <c r="E1446" s="163" t="s">
        <v>320</v>
      </c>
      <c r="F1446" s="162"/>
      <c r="G1446" s="2100"/>
      <c r="H1446" s="1887"/>
      <c r="I1446" s="2076"/>
      <c r="J1446" s="2076">
        <f t="shared" si="428"/>
        <v>5.1297872340425528</v>
      </c>
      <c r="K1446" s="2076" t="e">
        <f t="shared" si="428"/>
        <v>#DIV/0!</v>
      </c>
      <c r="L1446" s="1892"/>
      <c r="M1446" s="1892"/>
      <c r="N1446" s="2076"/>
      <c r="O1446" s="2076"/>
      <c r="P1446" s="2076"/>
      <c r="Q1446" s="1889"/>
      <c r="R1446" s="2076"/>
      <c r="S1446" s="1889"/>
      <c r="T1446" s="2753"/>
      <c r="U1446" s="2753"/>
      <c r="V1446" s="2753"/>
      <c r="W1446" s="2753"/>
      <c r="X1446" s="2753">
        <f t="shared" ref="X1446:AE1446" si="454">X1371</f>
        <v>0</v>
      </c>
      <c r="Y1446" s="2753">
        <f t="shared" si="454"/>
        <v>0</v>
      </c>
      <c r="Z1446" s="1028">
        <f t="shared" si="454"/>
        <v>0</v>
      </c>
      <c r="AA1446" s="2753">
        <f t="shared" si="454"/>
        <v>0</v>
      </c>
      <c r="AB1446" s="2753">
        <f t="shared" si="454"/>
        <v>0</v>
      </c>
      <c r="AC1446" s="3136">
        <f t="shared" si="454"/>
        <v>0</v>
      </c>
      <c r="AD1446" s="3136">
        <f t="shared" si="454"/>
        <v>0</v>
      </c>
      <c r="AE1446" s="2753">
        <f t="shared" si="454"/>
        <v>0</v>
      </c>
      <c r="AF1446" s="945"/>
      <c r="AG1446" s="2755">
        <f t="shared" si="430"/>
        <v>0</v>
      </c>
      <c r="AH1446" s="2272"/>
      <c r="AI1446" s="207"/>
      <c r="AJ1446" s="207"/>
      <c r="AK1446" s="207"/>
      <c r="AL1446" s="207"/>
      <c r="AM1446" s="207"/>
      <c r="AN1446" s="207"/>
      <c r="AO1446" s="207"/>
      <c r="AP1446" s="207"/>
      <c r="AQ1446" s="207"/>
      <c r="AR1446" s="207"/>
      <c r="AS1446" s="207"/>
      <c r="AT1446" s="207"/>
      <c r="AU1446" s="207"/>
      <c r="AV1446" s="207"/>
      <c r="AW1446" s="207"/>
      <c r="AX1446" s="207"/>
      <c r="AY1446" s="207"/>
      <c r="AZ1446" s="207"/>
      <c r="BA1446" s="207"/>
      <c r="BB1446" s="207"/>
      <c r="BC1446" s="207"/>
      <c r="BD1446" s="207"/>
      <c r="BE1446" s="207"/>
      <c r="BF1446" s="207"/>
      <c r="BG1446" s="207"/>
      <c r="BH1446" s="207"/>
      <c r="BI1446" s="207"/>
      <c r="BJ1446" s="207"/>
      <c r="BK1446" s="207"/>
      <c r="BL1446" s="207"/>
      <c r="BM1446" s="207"/>
      <c r="BN1446" s="207"/>
      <c r="BO1446" s="207"/>
      <c r="BP1446" s="207"/>
      <c r="BQ1446" s="207"/>
      <c r="BR1446" s="207"/>
      <c r="BS1446" s="207"/>
      <c r="BT1446" s="207"/>
      <c r="BU1446" s="207"/>
      <c r="BV1446" s="207"/>
      <c r="BW1446" s="207"/>
      <c r="BX1446" s="207"/>
      <c r="BY1446" s="207"/>
      <c r="BZ1446" s="207"/>
      <c r="CA1446" s="207"/>
      <c r="CB1446" s="207"/>
      <c r="CC1446" s="207"/>
      <c r="CD1446" s="207"/>
      <c r="CE1446" s="207"/>
      <c r="CF1446" s="207"/>
      <c r="CG1446" s="207"/>
      <c r="CH1446" s="207"/>
      <c r="CI1446" s="207"/>
      <c r="CJ1446" s="207"/>
      <c r="CK1446" s="207"/>
      <c r="CL1446" s="207"/>
      <c r="CM1446" s="207"/>
      <c r="CN1446" s="207"/>
      <c r="CO1446" s="207"/>
      <c r="CP1446" s="207"/>
      <c r="CQ1446" s="207"/>
      <c r="CR1446" s="207"/>
      <c r="CS1446" s="207"/>
      <c r="CT1446" s="207"/>
      <c r="CU1446" s="207"/>
      <c r="CV1446" s="207"/>
      <c r="CW1446" s="207"/>
      <c r="CX1446" s="207"/>
      <c r="CY1446" s="207"/>
      <c r="CZ1446" s="207"/>
      <c r="DA1446" s="207"/>
      <c r="DB1446" s="207"/>
      <c r="DC1446" s="207"/>
      <c r="DD1446" s="207"/>
      <c r="DE1446" s="207"/>
      <c r="DF1446" s="207"/>
      <c r="DG1446" s="207"/>
      <c r="DH1446" s="207"/>
      <c r="DI1446" s="207"/>
      <c r="DJ1446" s="207"/>
      <c r="DK1446" s="207"/>
      <c r="DL1446" s="207"/>
      <c r="DM1446" s="207"/>
      <c r="DN1446" s="207"/>
      <c r="DO1446" s="207"/>
      <c r="DP1446" s="207"/>
      <c r="DQ1446" s="207"/>
      <c r="DR1446" s="207"/>
      <c r="DS1446" s="207"/>
      <c r="DT1446" s="207"/>
      <c r="DU1446" s="207"/>
      <c r="DV1446" s="207"/>
      <c r="DW1446" s="207"/>
      <c r="DX1446" s="207"/>
      <c r="DY1446" s="207"/>
      <c r="DZ1446" s="207"/>
      <c r="EA1446" s="207"/>
      <c r="EB1446" s="207"/>
      <c r="EC1446" s="207"/>
      <c r="ED1446" s="207"/>
      <c r="EE1446" s="207"/>
      <c r="EF1446" s="207"/>
      <c r="EG1446" s="207"/>
      <c r="EH1446" s="207"/>
      <c r="EI1446" s="207"/>
      <c r="EJ1446" s="207"/>
      <c r="EK1446" s="207"/>
      <c r="EL1446" s="207"/>
      <c r="EM1446" s="207"/>
      <c r="EN1446" s="207"/>
      <c r="EO1446" s="207"/>
      <c r="EP1446" s="207"/>
      <c r="EQ1446" s="207"/>
      <c r="ER1446" s="207"/>
      <c r="ES1446" s="207"/>
      <c r="ET1446" s="207"/>
      <c r="EU1446" s="207"/>
      <c r="EV1446" s="207"/>
      <c r="EW1446" s="207"/>
      <c r="EX1446" s="207"/>
      <c r="EY1446" s="207"/>
      <c r="EZ1446" s="207"/>
      <c r="FA1446" s="207"/>
      <c r="FB1446" s="207"/>
      <c r="FC1446" s="207"/>
      <c r="FD1446" s="207"/>
      <c r="FE1446" s="207"/>
      <c r="FF1446" s="207"/>
      <c r="FG1446" s="207"/>
      <c r="FH1446" s="207"/>
      <c r="FI1446" s="207"/>
      <c r="FJ1446" s="207"/>
      <c r="FK1446" s="207"/>
      <c r="FL1446" s="207"/>
      <c r="FM1446" s="207"/>
      <c r="FN1446" s="207"/>
      <c r="FO1446" s="207"/>
      <c r="FP1446" s="207"/>
      <c r="FQ1446" s="207"/>
      <c r="FR1446" s="207"/>
      <c r="FS1446" s="207"/>
      <c r="FT1446" s="207"/>
      <c r="FU1446" s="207"/>
      <c r="FV1446" s="207"/>
      <c r="FW1446" s="207"/>
      <c r="FX1446" s="207"/>
      <c r="FY1446" s="207"/>
      <c r="FZ1446" s="207"/>
      <c r="GA1446" s="207"/>
      <c r="GB1446" s="207"/>
      <c r="GC1446" s="207"/>
      <c r="GD1446" s="207"/>
      <c r="GE1446" s="207"/>
      <c r="GF1446" s="207"/>
      <c r="GG1446" s="207"/>
      <c r="GH1446" s="207"/>
      <c r="GI1446" s="207"/>
      <c r="GJ1446" s="207"/>
      <c r="GK1446" s="207"/>
      <c r="GL1446" s="207"/>
      <c r="GM1446" s="207"/>
      <c r="GN1446" s="207"/>
      <c r="GO1446" s="207"/>
      <c r="GP1446" s="207"/>
      <c r="GQ1446" s="207"/>
      <c r="GR1446" s="207"/>
      <c r="GS1446" s="207"/>
      <c r="GT1446" s="207"/>
      <c r="GU1446" s="207"/>
      <c r="GV1446" s="207"/>
      <c r="GW1446" s="207"/>
      <c r="GX1446" s="207"/>
      <c r="GY1446" s="207"/>
      <c r="GZ1446" s="207"/>
      <c r="HA1446" s="207"/>
      <c r="HB1446" s="207"/>
      <c r="HC1446" s="207"/>
      <c r="HD1446" s="207"/>
      <c r="HE1446" s="207"/>
      <c r="HF1446" s="207"/>
      <c r="HG1446" s="207"/>
      <c r="HH1446" s="207"/>
      <c r="HI1446" s="207"/>
      <c r="HJ1446" s="207"/>
      <c r="HK1446" s="207"/>
      <c r="HL1446" s="207"/>
      <c r="HM1446" s="207"/>
      <c r="HN1446" s="207"/>
      <c r="HO1446" s="207"/>
      <c r="HP1446" s="207"/>
      <c r="HQ1446" s="207"/>
      <c r="HR1446" s="207"/>
      <c r="HS1446" s="207"/>
      <c r="HT1446" s="207"/>
      <c r="HU1446" s="207"/>
      <c r="HV1446" s="207"/>
      <c r="HW1446" s="207"/>
      <c r="HX1446" s="207"/>
      <c r="HY1446" s="207"/>
      <c r="HZ1446" s="207"/>
      <c r="IA1446" s="207"/>
      <c r="IB1446" s="207"/>
      <c r="IC1446" s="207"/>
      <c r="ID1446" s="207"/>
      <c r="IE1446" s="207"/>
      <c r="IF1446" s="207"/>
      <c r="IG1446" s="207"/>
      <c r="IH1446" s="207"/>
      <c r="II1446" s="207"/>
      <c r="IJ1446" s="207"/>
      <c r="IK1446" s="207"/>
      <c r="IL1446" s="207"/>
      <c r="IM1446" s="207"/>
      <c r="IN1446" s="207"/>
      <c r="IO1446" s="207"/>
      <c r="IP1446" s="207"/>
      <c r="IQ1446" s="207"/>
      <c r="IR1446" s="207"/>
      <c r="IS1446" s="207"/>
      <c r="IT1446" s="207"/>
      <c r="IU1446" s="207"/>
      <c r="IV1446" s="207"/>
      <c r="IW1446" s="207"/>
      <c r="IX1446" s="207"/>
      <c r="IY1446" s="207"/>
      <c r="IZ1446" s="207"/>
      <c r="JA1446" s="207"/>
      <c r="JB1446" s="207"/>
      <c r="JC1446" s="207"/>
      <c r="JD1446" s="207"/>
      <c r="JE1446" s="207"/>
      <c r="JF1446" s="207"/>
    </row>
    <row r="1447" spans="1:266" x14ac:dyDescent="0.25">
      <c r="B1447" s="207">
        <v>1</v>
      </c>
      <c r="E1447" s="287" t="s">
        <v>321</v>
      </c>
      <c r="F1447" s="163"/>
      <c r="G1447" s="2100"/>
      <c r="H1447" s="1887"/>
      <c r="I1447" s="2076"/>
      <c r="J1447" s="2076">
        <f t="shared" si="428"/>
        <v>48.22</v>
      </c>
      <c r="K1447" s="2076" t="e">
        <f t="shared" si="428"/>
        <v>#DIV/0!</v>
      </c>
      <c r="L1447" s="1892"/>
      <c r="M1447" s="1892"/>
      <c r="N1447" s="2076"/>
      <c r="O1447" s="2076"/>
      <c r="P1447" s="2076"/>
      <c r="Q1447" s="1889"/>
      <c r="R1447" s="2076"/>
      <c r="S1447" s="1889"/>
      <c r="T1447" s="2753"/>
      <c r="U1447" s="2753"/>
      <c r="V1447" s="2753"/>
      <c r="W1447" s="2753"/>
      <c r="X1447" s="2753">
        <f t="shared" ref="X1447:AE1447" si="455">X1372</f>
        <v>0</v>
      </c>
      <c r="Y1447" s="2753">
        <f t="shared" si="455"/>
        <v>0</v>
      </c>
      <c r="Z1447" s="1028">
        <f t="shared" si="455"/>
        <v>0</v>
      </c>
      <c r="AA1447" s="2753">
        <f t="shared" si="455"/>
        <v>0</v>
      </c>
      <c r="AB1447" s="2753">
        <f t="shared" si="455"/>
        <v>0</v>
      </c>
      <c r="AC1447" s="3136">
        <f t="shared" si="455"/>
        <v>0</v>
      </c>
      <c r="AD1447" s="3136">
        <f t="shared" si="455"/>
        <v>0</v>
      </c>
      <c r="AE1447" s="2753">
        <f t="shared" si="455"/>
        <v>0</v>
      </c>
      <c r="AF1447" s="945"/>
      <c r="AG1447" s="2755">
        <f t="shared" si="430"/>
        <v>0</v>
      </c>
      <c r="AH1447" s="2272"/>
      <c r="AI1447" s="207"/>
      <c r="AJ1447" s="207"/>
      <c r="AK1447" s="207"/>
      <c r="AL1447" s="207"/>
      <c r="AM1447" s="207"/>
      <c r="AN1447" s="207"/>
      <c r="AO1447" s="207"/>
      <c r="AP1447" s="207"/>
      <c r="AQ1447" s="207"/>
      <c r="AR1447" s="207"/>
      <c r="AS1447" s="207"/>
      <c r="AT1447" s="207"/>
      <c r="AU1447" s="207"/>
      <c r="AV1447" s="207"/>
      <c r="AW1447" s="207"/>
      <c r="AX1447" s="207"/>
      <c r="AY1447" s="207"/>
      <c r="AZ1447" s="207"/>
      <c r="BA1447" s="207"/>
      <c r="BB1447" s="207"/>
      <c r="BC1447" s="207"/>
      <c r="BD1447" s="207"/>
      <c r="BE1447" s="207"/>
      <c r="BF1447" s="207"/>
      <c r="BG1447" s="207"/>
      <c r="BH1447" s="207"/>
      <c r="BI1447" s="207"/>
      <c r="BJ1447" s="207"/>
      <c r="BK1447" s="207"/>
      <c r="BL1447" s="207"/>
      <c r="BM1447" s="207"/>
      <c r="BN1447" s="207"/>
      <c r="BO1447" s="207"/>
      <c r="BP1447" s="207"/>
      <c r="BQ1447" s="207"/>
      <c r="BR1447" s="207"/>
      <c r="BS1447" s="207"/>
      <c r="BT1447" s="207"/>
      <c r="BU1447" s="207"/>
      <c r="BV1447" s="207"/>
      <c r="BW1447" s="207"/>
      <c r="BX1447" s="207"/>
      <c r="BY1447" s="207"/>
      <c r="BZ1447" s="207"/>
      <c r="CA1447" s="207"/>
      <c r="CB1447" s="207"/>
      <c r="CC1447" s="207"/>
      <c r="CD1447" s="207"/>
      <c r="CE1447" s="207"/>
      <c r="CF1447" s="207"/>
      <c r="CG1447" s="207"/>
      <c r="CH1447" s="207"/>
      <c r="CI1447" s="207"/>
      <c r="CJ1447" s="207"/>
      <c r="CK1447" s="207"/>
      <c r="CL1447" s="207"/>
      <c r="CM1447" s="207"/>
      <c r="CN1447" s="207"/>
      <c r="CO1447" s="207"/>
      <c r="CP1447" s="207"/>
      <c r="CQ1447" s="207"/>
      <c r="CR1447" s="207"/>
      <c r="CS1447" s="207"/>
      <c r="CT1447" s="207"/>
      <c r="CU1447" s="207"/>
      <c r="CV1447" s="207"/>
      <c r="CW1447" s="207"/>
      <c r="CX1447" s="207"/>
      <c r="CY1447" s="207"/>
      <c r="CZ1447" s="207"/>
      <c r="DA1447" s="207"/>
      <c r="DB1447" s="207"/>
      <c r="DC1447" s="207"/>
      <c r="DD1447" s="207"/>
      <c r="DE1447" s="207"/>
      <c r="DF1447" s="207"/>
      <c r="DG1447" s="207"/>
      <c r="DH1447" s="207"/>
      <c r="DI1447" s="207"/>
      <c r="DJ1447" s="207"/>
      <c r="DK1447" s="207"/>
      <c r="DL1447" s="207"/>
      <c r="DM1447" s="207"/>
      <c r="DN1447" s="207"/>
      <c r="DO1447" s="207"/>
      <c r="DP1447" s="207"/>
      <c r="DQ1447" s="207"/>
      <c r="DR1447" s="207"/>
      <c r="DS1447" s="207"/>
      <c r="DT1447" s="207"/>
      <c r="DU1447" s="207"/>
      <c r="DV1447" s="207"/>
      <c r="DW1447" s="207"/>
      <c r="DX1447" s="207"/>
      <c r="DY1447" s="207"/>
      <c r="DZ1447" s="207"/>
      <c r="EA1447" s="207"/>
      <c r="EB1447" s="207"/>
      <c r="EC1447" s="207"/>
      <c r="ED1447" s="207"/>
      <c r="EE1447" s="207"/>
      <c r="EF1447" s="207"/>
      <c r="EG1447" s="207"/>
      <c r="EH1447" s="207"/>
      <c r="EI1447" s="207"/>
      <c r="EJ1447" s="207"/>
      <c r="EK1447" s="207"/>
      <c r="EL1447" s="207"/>
      <c r="EM1447" s="207"/>
      <c r="EN1447" s="207"/>
      <c r="EO1447" s="207"/>
      <c r="EP1447" s="207"/>
      <c r="EQ1447" s="207"/>
      <c r="ER1447" s="207"/>
      <c r="ES1447" s="207"/>
      <c r="ET1447" s="207"/>
      <c r="EU1447" s="207"/>
      <c r="EV1447" s="207"/>
      <c r="EW1447" s="207"/>
      <c r="EX1447" s="207"/>
      <c r="EY1447" s="207"/>
      <c r="EZ1447" s="207"/>
      <c r="FA1447" s="207"/>
      <c r="FB1447" s="207"/>
      <c r="FC1447" s="207"/>
      <c r="FD1447" s="207"/>
      <c r="FE1447" s="207"/>
      <c r="FF1447" s="207"/>
      <c r="FG1447" s="207"/>
      <c r="FH1447" s="207"/>
      <c r="FI1447" s="207"/>
      <c r="FJ1447" s="207"/>
      <c r="FK1447" s="207"/>
      <c r="FL1447" s="207"/>
      <c r="FM1447" s="207"/>
      <c r="FN1447" s="207"/>
      <c r="FO1447" s="207"/>
      <c r="FP1447" s="207"/>
      <c r="FQ1447" s="207"/>
      <c r="FR1447" s="207"/>
      <c r="FS1447" s="207"/>
      <c r="FT1447" s="207"/>
      <c r="FU1447" s="207"/>
      <c r="FV1447" s="207"/>
      <c r="FW1447" s="207"/>
      <c r="FX1447" s="207"/>
      <c r="FY1447" s="207"/>
      <c r="FZ1447" s="207"/>
      <c r="GA1447" s="207"/>
      <c r="GB1447" s="207"/>
      <c r="GC1447" s="207"/>
      <c r="GD1447" s="207"/>
      <c r="GE1447" s="207"/>
      <c r="GF1447" s="207"/>
      <c r="GG1447" s="207"/>
      <c r="GH1447" s="207"/>
      <c r="GI1447" s="207"/>
      <c r="GJ1447" s="207"/>
      <c r="GK1447" s="207"/>
      <c r="GL1447" s="207"/>
      <c r="GM1447" s="207"/>
      <c r="GN1447" s="207"/>
      <c r="GO1447" s="207"/>
      <c r="GP1447" s="207"/>
      <c r="GQ1447" s="207"/>
      <c r="GR1447" s="207"/>
      <c r="GS1447" s="207"/>
      <c r="GT1447" s="207"/>
      <c r="GU1447" s="207"/>
      <c r="GV1447" s="207"/>
      <c r="GW1447" s="207"/>
      <c r="GX1447" s="207"/>
      <c r="GY1447" s="207"/>
      <c r="GZ1447" s="207"/>
      <c r="HA1447" s="207"/>
      <c r="HB1447" s="207"/>
      <c r="HC1447" s="207"/>
      <c r="HD1447" s="207"/>
      <c r="HE1447" s="207"/>
      <c r="HF1447" s="207"/>
      <c r="HG1447" s="207"/>
      <c r="HH1447" s="207"/>
      <c r="HI1447" s="207"/>
      <c r="HJ1447" s="207"/>
      <c r="HK1447" s="207"/>
      <c r="HL1447" s="207"/>
      <c r="HM1447" s="207"/>
      <c r="HN1447" s="207"/>
      <c r="HO1447" s="207"/>
      <c r="HP1447" s="207"/>
      <c r="HQ1447" s="207"/>
      <c r="HR1447" s="207"/>
      <c r="HS1447" s="207"/>
      <c r="HT1447" s="207"/>
      <c r="HU1447" s="207"/>
      <c r="HV1447" s="207"/>
      <c r="HW1447" s="207"/>
      <c r="HX1447" s="207"/>
      <c r="HY1447" s="207"/>
      <c r="HZ1447" s="207"/>
      <c r="IA1447" s="207"/>
      <c r="IB1447" s="207"/>
      <c r="IC1447" s="207"/>
      <c r="ID1447" s="207"/>
      <c r="IE1447" s="207"/>
      <c r="IF1447" s="207"/>
      <c r="IG1447" s="207"/>
      <c r="IH1447" s="207"/>
      <c r="II1447" s="207"/>
      <c r="IJ1447" s="207"/>
      <c r="IK1447" s="207"/>
      <c r="IL1447" s="207"/>
      <c r="IM1447" s="207"/>
      <c r="IN1447" s="207"/>
      <c r="IO1447" s="207"/>
      <c r="IP1447" s="207"/>
      <c r="IQ1447" s="207"/>
      <c r="IR1447" s="207"/>
      <c r="IS1447" s="207"/>
      <c r="IT1447" s="207"/>
      <c r="IU1447" s="207"/>
      <c r="IV1447" s="207"/>
      <c r="IW1447" s="207"/>
      <c r="IX1447" s="207"/>
      <c r="IY1447" s="207"/>
      <c r="IZ1447" s="207"/>
      <c r="JA1447" s="207"/>
      <c r="JB1447" s="207"/>
      <c r="JC1447" s="207"/>
      <c r="JD1447" s="207"/>
      <c r="JE1447" s="207"/>
      <c r="JF1447" s="207"/>
    </row>
    <row r="1448" spans="1:266" x14ac:dyDescent="0.25">
      <c r="E1448" s="282" t="s">
        <v>217</v>
      </c>
      <c r="F1448" s="163"/>
      <c r="G1448" s="2100"/>
      <c r="H1448" s="1887"/>
      <c r="I1448" s="2076"/>
      <c r="J1448" s="2076">
        <f t="shared" si="428"/>
        <v>0</v>
      </c>
      <c r="K1448" s="2076" t="e">
        <f t="shared" si="428"/>
        <v>#DIV/0!</v>
      </c>
      <c r="L1448" s="1892"/>
      <c r="M1448" s="1892"/>
      <c r="N1448" s="2076"/>
      <c r="O1448" s="2076"/>
      <c r="P1448" s="2076"/>
      <c r="Q1448" s="1889"/>
      <c r="R1448" s="2076"/>
      <c r="S1448" s="1889"/>
      <c r="T1448" s="2753"/>
      <c r="U1448" s="2753"/>
      <c r="V1448" s="2753"/>
      <c r="W1448" s="2753"/>
      <c r="X1448" s="2753">
        <f t="shared" ref="X1448:AE1448" si="456">X1373</f>
        <v>0</v>
      </c>
      <c r="Y1448" s="2753">
        <f t="shared" si="456"/>
        <v>0</v>
      </c>
      <c r="Z1448" s="1028">
        <f t="shared" si="456"/>
        <v>0</v>
      </c>
      <c r="AA1448" s="2753">
        <f t="shared" si="456"/>
        <v>0</v>
      </c>
      <c r="AB1448" s="2753">
        <f t="shared" si="456"/>
        <v>0</v>
      </c>
      <c r="AC1448" s="3136">
        <f t="shared" si="456"/>
        <v>0</v>
      </c>
      <c r="AD1448" s="3136">
        <f t="shared" si="456"/>
        <v>0</v>
      </c>
      <c r="AE1448" s="2753">
        <f t="shared" si="456"/>
        <v>0</v>
      </c>
      <c r="AF1448" s="945"/>
      <c r="AG1448" s="2755">
        <f t="shared" si="430"/>
        <v>0</v>
      </c>
      <c r="AH1448" s="2272"/>
      <c r="AI1448" s="207"/>
      <c r="AJ1448" s="207"/>
      <c r="AK1448" s="207"/>
      <c r="AL1448" s="207"/>
      <c r="AM1448" s="207"/>
      <c r="AN1448" s="207"/>
      <c r="AO1448" s="207"/>
      <c r="AP1448" s="207"/>
      <c r="AQ1448" s="207"/>
      <c r="AR1448" s="207"/>
      <c r="AS1448" s="207"/>
      <c r="AT1448" s="207"/>
      <c r="AU1448" s="207"/>
      <c r="AV1448" s="207"/>
      <c r="AW1448" s="207"/>
      <c r="AX1448" s="207"/>
      <c r="AY1448" s="207"/>
      <c r="AZ1448" s="207"/>
      <c r="BA1448" s="207"/>
      <c r="BB1448" s="207"/>
      <c r="BC1448" s="207"/>
      <c r="BD1448" s="207"/>
      <c r="BE1448" s="207"/>
      <c r="BF1448" s="207"/>
      <c r="BG1448" s="207"/>
      <c r="BH1448" s="207"/>
      <c r="BI1448" s="207"/>
      <c r="BJ1448" s="207"/>
      <c r="BK1448" s="207"/>
      <c r="BL1448" s="207"/>
      <c r="BM1448" s="207"/>
      <c r="BN1448" s="207"/>
      <c r="BO1448" s="207"/>
      <c r="BP1448" s="207"/>
      <c r="BQ1448" s="207"/>
      <c r="BR1448" s="207"/>
      <c r="BS1448" s="207"/>
      <c r="BT1448" s="207"/>
      <c r="BU1448" s="207"/>
      <c r="BV1448" s="207"/>
      <c r="BW1448" s="207"/>
      <c r="BX1448" s="207"/>
      <c r="BY1448" s="207"/>
      <c r="BZ1448" s="207"/>
      <c r="CA1448" s="207"/>
      <c r="CB1448" s="207"/>
      <c r="CC1448" s="207"/>
      <c r="CD1448" s="207"/>
      <c r="CE1448" s="207"/>
      <c r="CF1448" s="207"/>
      <c r="CG1448" s="207"/>
      <c r="CH1448" s="207"/>
      <c r="CI1448" s="207"/>
      <c r="CJ1448" s="207"/>
      <c r="CK1448" s="207"/>
      <c r="CL1448" s="207"/>
      <c r="CM1448" s="207"/>
      <c r="CN1448" s="207"/>
      <c r="CO1448" s="207"/>
      <c r="CP1448" s="207"/>
      <c r="CQ1448" s="207"/>
      <c r="CR1448" s="207"/>
      <c r="CS1448" s="207"/>
      <c r="CT1448" s="207"/>
      <c r="CU1448" s="207"/>
      <c r="CV1448" s="207"/>
      <c r="CW1448" s="207"/>
      <c r="CX1448" s="207"/>
      <c r="CY1448" s="207"/>
      <c r="CZ1448" s="207"/>
      <c r="DA1448" s="207"/>
      <c r="DB1448" s="207"/>
      <c r="DC1448" s="207"/>
      <c r="DD1448" s="207"/>
      <c r="DE1448" s="207"/>
      <c r="DF1448" s="207"/>
      <c r="DG1448" s="207"/>
      <c r="DH1448" s="207"/>
      <c r="DI1448" s="207"/>
      <c r="DJ1448" s="207"/>
      <c r="DK1448" s="207"/>
      <c r="DL1448" s="207"/>
      <c r="DM1448" s="207"/>
      <c r="DN1448" s="207"/>
      <c r="DO1448" s="207"/>
      <c r="DP1448" s="207"/>
      <c r="DQ1448" s="207"/>
      <c r="DR1448" s="207"/>
      <c r="DS1448" s="207"/>
      <c r="DT1448" s="207"/>
      <c r="DU1448" s="207"/>
      <c r="DV1448" s="207"/>
      <c r="DW1448" s="207"/>
      <c r="DX1448" s="207"/>
      <c r="DY1448" s="207"/>
      <c r="DZ1448" s="207"/>
      <c r="EA1448" s="207"/>
      <c r="EB1448" s="207"/>
      <c r="EC1448" s="207"/>
      <c r="ED1448" s="207"/>
      <c r="EE1448" s="207"/>
      <c r="EF1448" s="207"/>
      <c r="EG1448" s="207"/>
      <c r="EH1448" s="207"/>
      <c r="EI1448" s="207"/>
      <c r="EJ1448" s="207"/>
      <c r="EK1448" s="207"/>
      <c r="EL1448" s="207"/>
      <c r="EM1448" s="207"/>
      <c r="EN1448" s="207"/>
      <c r="EO1448" s="207"/>
      <c r="EP1448" s="207"/>
      <c r="EQ1448" s="207"/>
      <c r="ER1448" s="207"/>
      <c r="ES1448" s="207"/>
      <c r="ET1448" s="207"/>
      <c r="EU1448" s="207"/>
      <c r="EV1448" s="207"/>
      <c r="EW1448" s="207"/>
      <c r="EX1448" s="207"/>
      <c r="EY1448" s="207"/>
      <c r="EZ1448" s="207"/>
      <c r="FA1448" s="207"/>
      <c r="FB1448" s="207"/>
      <c r="FC1448" s="207"/>
      <c r="FD1448" s="207"/>
      <c r="FE1448" s="207"/>
      <c r="FF1448" s="207"/>
      <c r="FG1448" s="207"/>
      <c r="FH1448" s="207"/>
      <c r="FI1448" s="207"/>
      <c r="FJ1448" s="207"/>
      <c r="FK1448" s="207"/>
      <c r="FL1448" s="207"/>
      <c r="FM1448" s="207"/>
      <c r="FN1448" s="207"/>
      <c r="FO1448" s="207"/>
      <c r="FP1448" s="207"/>
      <c r="FQ1448" s="207"/>
      <c r="FR1448" s="207"/>
      <c r="FS1448" s="207"/>
      <c r="FT1448" s="207"/>
      <c r="FU1448" s="207"/>
      <c r="FV1448" s="207"/>
      <c r="FW1448" s="207"/>
      <c r="FX1448" s="207"/>
      <c r="FY1448" s="207"/>
      <c r="FZ1448" s="207"/>
      <c r="GA1448" s="207"/>
      <c r="GB1448" s="207"/>
      <c r="GC1448" s="207"/>
      <c r="GD1448" s="207"/>
      <c r="GE1448" s="207"/>
      <c r="GF1448" s="207"/>
      <c r="GG1448" s="207"/>
      <c r="GH1448" s="207"/>
      <c r="GI1448" s="207"/>
      <c r="GJ1448" s="207"/>
      <c r="GK1448" s="207"/>
      <c r="GL1448" s="207"/>
      <c r="GM1448" s="207"/>
      <c r="GN1448" s="207"/>
      <c r="GO1448" s="207"/>
      <c r="GP1448" s="207"/>
      <c r="GQ1448" s="207"/>
      <c r="GR1448" s="207"/>
      <c r="GS1448" s="207"/>
      <c r="GT1448" s="207"/>
      <c r="GU1448" s="207"/>
      <c r="GV1448" s="207"/>
      <c r="GW1448" s="207"/>
      <c r="GX1448" s="207"/>
      <c r="GY1448" s="207"/>
      <c r="GZ1448" s="207"/>
      <c r="HA1448" s="207"/>
      <c r="HB1448" s="207"/>
      <c r="HC1448" s="207"/>
      <c r="HD1448" s="207"/>
      <c r="HE1448" s="207"/>
      <c r="HF1448" s="207"/>
      <c r="HG1448" s="207"/>
      <c r="HH1448" s="207"/>
      <c r="HI1448" s="207"/>
      <c r="HJ1448" s="207"/>
      <c r="HK1448" s="207"/>
      <c r="HL1448" s="207"/>
      <c r="HM1448" s="207"/>
      <c r="HN1448" s="207"/>
      <c r="HO1448" s="207"/>
      <c r="HP1448" s="207"/>
      <c r="HQ1448" s="207"/>
      <c r="HR1448" s="207"/>
      <c r="HS1448" s="207"/>
      <c r="HT1448" s="207"/>
      <c r="HU1448" s="207"/>
      <c r="HV1448" s="207"/>
      <c r="HW1448" s="207"/>
      <c r="HX1448" s="207"/>
      <c r="HY1448" s="207"/>
      <c r="HZ1448" s="207"/>
      <c r="IA1448" s="207"/>
      <c r="IB1448" s="207"/>
      <c r="IC1448" s="207"/>
      <c r="ID1448" s="207"/>
      <c r="IE1448" s="207"/>
      <c r="IF1448" s="207"/>
      <c r="IG1448" s="207"/>
      <c r="IH1448" s="207"/>
      <c r="II1448" s="207"/>
      <c r="IJ1448" s="207"/>
      <c r="IK1448" s="207"/>
      <c r="IL1448" s="207"/>
      <c r="IM1448" s="207"/>
      <c r="IN1448" s="207"/>
      <c r="IO1448" s="207"/>
      <c r="IP1448" s="207"/>
      <c r="IQ1448" s="207"/>
      <c r="IR1448" s="207"/>
      <c r="IS1448" s="207"/>
      <c r="IT1448" s="207"/>
      <c r="IU1448" s="207"/>
      <c r="IV1448" s="207"/>
      <c r="IW1448" s="207"/>
      <c r="IX1448" s="207"/>
      <c r="IY1448" s="207"/>
      <c r="IZ1448" s="207"/>
      <c r="JA1448" s="207"/>
      <c r="JB1448" s="207"/>
      <c r="JC1448" s="207"/>
      <c r="JD1448" s="207"/>
      <c r="JE1448" s="207"/>
      <c r="JF1448" s="207"/>
    </row>
    <row r="1449" spans="1:266" ht="86.25" x14ac:dyDescent="0.25">
      <c r="E1449" s="282" t="s">
        <v>508</v>
      </c>
      <c r="F1449" s="163"/>
      <c r="G1449" s="2100"/>
      <c r="H1449" s="1887"/>
      <c r="I1449" s="2076"/>
      <c r="J1449" s="2076">
        <f t="shared" ref="J1449:K1454" si="457">J1377</f>
        <v>7</v>
      </c>
      <c r="K1449" s="2076" t="e">
        <f t="shared" si="457"/>
        <v>#DIV/0!</v>
      </c>
      <c r="L1449" s="1892"/>
      <c r="M1449" s="1892"/>
      <c r="N1449" s="2076"/>
      <c r="O1449" s="2076"/>
      <c r="P1449" s="2076"/>
      <c r="Q1449" s="1889"/>
      <c r="R1449" s="2076"/>
      <c r="S1449" s="1889"/>
      <c r="T1449" s="2753"/>
      <c r="U1449" s="2753"/>
      <c r="V1449" s="2753"/>
      <c r="W1449" s="2753"/>
      <c r="X1449" s="2753">
        <f t="shared" ref="X1449:AE1449" si="458">X1377</f>
        <v>0</v>
      </c>
      <c r="Y1449" s="2753">
        <f t="shared" si="458"/>
        <v>24.153179999999999</v>
      </c>
      <c r="Z1449" s="1028">
        <f t="shared" si="458"/>
        <v>0</v>
      </c>
      <c r="AA1449" s="2753">
        <f t="shared" si="458"/>
        <v>0</v>
      </c>
      <c r="AB1449" s="2753">
        <f t="shared" si="458"/>
        <v>24.153179999999999</v>
      </c>
      <c r="AC1449" s="3136">
        <f t="shared" si="458"/>
        <v>0</v>
      </c>
      <c r="AD1449" s="3136">
        <f t="shared" si="458"/>
        <v>0</v>
      </c>
      <c r="AE1449" s="2753">
        <f t="shared" si="458"/>
        <v>24.153179999999999</v>
      </c>
      <c r="AF1449" s="945"/>
      <c r="AG1449" s="2755">
        <f t="shared" ref="AG1449:AG1454" si="459">AG1377</f>
        <v>0</v>
      </c>
      <c r="AH1449" s="2272"/>
      <c r="AI1449" s="207"/>
      <c r="AJ1449" s="207"/>
      <c r="AK1449" s="207"/>
      <c r="AL1449" s="207"/>
      <c r="AM1449" s="207"/>
      <c r="AN1449" s="207"/>
      <c r="AO1449" s="207"/>
      <c r="AP1449" s="207"/>
      <c r="AQ1449" s="207"/>
      <c r="AR1449" s="207"/>
      <c r="AS1449" s="207"/>
      <c r="AT1449" s="207"/>
      <c r="AU1449" s="207"/>
      <c r="AV1449" s="207"/>
      <c r="AW1449" s="207"/>
      <c r="AX1449" s="207"/>
      <c r="AY1449" s="207"/>
      <c r="AZ1449" s="207"/>
      <c r="BA1449" s="207"/>
      <c r="BB1449" s="207"/>
      <c r="BC1449" s="207"/>
      <c r="BD1449" s="207"/>
      <c r="BE1449" s="207"/>
      <c r="BF1449" s="207"/>
      <c r="BG1449" s="207"/>
      <c r="BH1449" s="207"/>
      <c r="BI1449" s="207"/>
      <c r="BJ1449" s="207"/>
      <c r="BK1449" s="207"/>
      <c r="BL1449" s="207"/>
      <c r="BM1449" s="207"/>
      <c r="BN1449" s="207"/>
      <c r="BO1449" s="207"/>
      <c r="BP1449" s="207"/>
      <c r="BQ1449" s="207"/>
      <c r="BR1449" s="207"/>
      <c r="BS1449" s="207"/>
      <c r="BT1449" s="207"/>
      <c r="BU1449" s="207"/>
      <c r="BV1449" s="207"/>
      <c r="BW1449" s="207"/>
      <c r="BX1449" s="207"/>
      <c r="BY1449" s="207"/>
      <c r="BZ1449" s="207"/>
      <c r="CA1449" s="207"/>
      <c r="CB1449" s="207"/>
      <c r="CC1449" s="207"/>
      <c r="CD1449" s="207"/>
      <c r="CE1449" s="207"/>
      <c r="CF1449" s="207"/>
      <c r="CG1449" s="207"/>
      <c r="CH1449" s="207"/>
      <c r="CI1449" s="207"/>
      <c r="CJ1449" s="207"/>
      <c r="CK1449" s="207"/>
      <c r="CL1449" s="207"/>
      <c r="CM1449" s="207"/>
      <c r="CN1449" s="207"/>
      <c r="CO1449" s="207"/>
      <c r="CP1449" s="207"/>
      <c r="CQ1449" s="207"/>
      <c r="CR1449" s="207"/>
      <c r="CS1449" s="207"/>
      <c r="CT1449" s="207"/>
      <c r="CU1449" s="207"/>
      <c r="CV1449" s="207"/>
      <c r="CW1449" s="207"/>
      <c r="CX1449" s="207"/>
      <c r="CY1449" s="207"/>
      <c r="CZ1449" s="207"/>
      <c r="DA1449" s="207"/>
      <c r="DB1449" s="207"/>
      <c r="DC1449" s="207"/>
      <c r="DD1449" s="207"/>
      <c r="DE1449" s="207"/>
      <c r="DF1449" s="207"/>
      <c r="DG1449" s="207"/>
      <c r="DH1449" s="207"/>
      <c r="DI1449" s="207"/>
      <c r="DJ1449" s="207"/>
      <c r="DK1449" s="207"/>
      <c r="DL1449" s="207"/>
      <c r="DM1449" s="207"/>
      <c r="DN1449" s="207"/>
      <c r="DO1449" s="207"/>
      <c r="DP1449" s="207"/>
      <c r="DQ1449" s="207"/>
      <c r="DR1449" s="207"/>
      <c r="DS1449" s="207"/>
      <c r="DT1449" s="207"/>
      <c r="DU1449" s="207"/>
      <c r="DV1449" s="207"/>
      <c r="DW1449" s="207"/>
      <c r="DX1449" s="207"/>
      <c r="DY1449" s="207"/>
      <c r="DZ1449" s="207"/>
      <c r="EA1449" s="207"/>
      <c r="EB1449" s="207"/>
      <c r="EC1449" s="207"/>
      <c r="ED1449" s="207"/>
      <c r="EE1449" s="207"/>
      <c r="EF1449" s="207"/>
      <c r="EG1449" s="207"/>
      <c r="EH1449" s="207"/>
      <c r="EI1449" s="207"/>
      <c r="EJ1449" s="207"/>
      <c r="EK1449" s="207"/>
      <c r="EL1449" s="207"/>
      <c r="EM1449" s="207"/>
      <c r="EN1449" s="207"/>
      <c r="EO1449" s="207"/>
      <c r="EP1449" s="207"/>
      <c r="EQ1449" s="207"/>
      <c r="ER1449" s="207"/>
      <c r="ES1449" s="207"/>
      <c r="ET1449" s="207"/>
      <c r="EU1449" s="207"/>
      <c r="EV1449" s="207"/>
      <c r="EW1449" s="207"/>
      <c r="EX1449" s="207"/>
      <c r="EY1449" s="207"/>
      <c r="EZ1449" s="207"/>
      <c r="FA1449" s="207"/>
      <c r="FB1449" s="207"/>
      <c r="FC1449" s="207"/>
      <c r="FD1449" s="207"/>
      <c r="FE1449" s="207"/>
      <c r="FF1449" s="207"/>
      <c r="FG1449" s="207"/>
      <c r="FH1449" s="207"/>
      <c r="FI1449" s="207"/>
      <c r="FJ1449" s="207"/>
      <c r="FK1449" s="207"/>
      <c r="FL1449" s="207"/>
      <c r="FM1449" s="207"/>
      <c r="FN1449" s="207"/>
      <c r="FO1449" s="207"/>
      <c r="FP1449" s="207"/>
      <c r="FQ1449" s="207"/>
      <c r="FR1449" s="207"/>
      <c r="FS1449" s="207"/>
      <c r="FT1449" s="207"/>
      <c r="FU1449" s="207"/>
      <c r="FV1449" s="207"/>
      <c r="FW1449" s="207"/>
      <c r="FX1449" s="207"/>
      <c r="FY1449" s="207"/>
      <c r="FZ1449" s="207"/>
      <c r="GA1449" s="207"/>
      <c r="GB1449" s="207"/>
      <c r="GC1449" s="207"/>
      <c r="GD1449" s="207"/>
      <c r="GE1449" s="207"/>
      <c r="GF1449" s="207"/>
      <c r="GG1449" s="207"/>
      <c r="GH1449" s="207"/>
      <c r="GI1449" s="207"/>
      <c r="GJ1449" s="207"/>
      <c r="GK1449" s="207"/>
      <c r="GL1449" s="207"/>
      <c r="GM1449" s="207"/>
      <c r="GN1449" s="207"/>
      <c r="GO1449" s="207"/>
      <c r="GP1449" s="207"/>
      <c r="GQ1449" s="207"/>
      <c r="GR1449" s="207"/>
      <c r="GS1449" s="207"/>
      <c r="GT1449" s="207"/>
      <c r="GU1449" s="207"/>
      <c r="GV1449" s="207"/>
      <c r="GW1449" s="207"/>
      <c r="GX1449" s="207"/>
      <c r="GY1449" s="207"/>
      <c r="GZ1449" s="207"/>
      <c r="HA1449" s="207"/>
      <c r="HB1449" s="207"/>
      <c r="HC1449" s="207"/>
      <c r="HD1449" s="207"/>
      <c r="HE1449" s="207"/>
      <c r="HF1449" s="207"/>
      <c r="HG1449" s="207"/>
      <c r="HH1449" s="207"/>
      <c r="HI1449" s="207"/>
      <c r="HJ1449" s="207"/>
      <c r="HK1449" s="207"/>
      <c r="HL1449" s="207"/>
      <c r="HM1449" s="207"/>
      <c r="HN1449" s="207"/>
      <c r="HO1449" s="207"/>
      <c r="HP1449" s="207"/>
      <c r="HQ1449" s="207"/>
      <c r="HR1449" s="207"/>
      <c r="HS1449" s="207"/>
      <c r="HT1449" s="207"/>
      <c r="HU1449" s="207"/>
      <c r="HV1449" s="207"/>
      <c r="HW1449" s="207"/>
      <c r="HX1449" s="207"/>
      <c r="HY1449" s="207"/>
      <c r="HZ1449" s="207"/>
      <c r="IA1449" s="207"/>
      <c r="IB1449" s="207"/>
      <c r="IC1449" s="207"/>
      <c r="ID1449" s="207"/>
      <c r="IE1449" s="207"/>
      <c r="IF1449" s="207"/>
      <c r="IG1449" s="207"/>
      <c r="IH1449" s="207"/>
      <c r="II1449" s="207"/>
      <c r="IJ1449" s="207"/>
      <c r="IK1449" s="207"/>
      <c r="IL1449" s="207"/>
      <c r="IM1449" s="207"/>
      <c r="IN1449" s="207"/>
      <c r="IO1449" s="207"/>
      <c r="IP1449" s="207"/>
      <c r="IQ1449" s="207"/>
      <c r="IR1449" s="207"/>
      <c r="IS1449" s="207"/>
      <c r="IT1449" s="207"/>
      <c r="IU1449" s="207"/>
      <c r="IV1449" s="207"/>
      <c r="IW1449" s="207"/>
      <c r="IX1449" s="207"/>
      <c r="IY1449" s="207"/>
      <c r="IZ1449" s="207"/>
      <c r="JA1449" s="207"/>
      <c r="JB1449" s="207"/>
      <c r="JC1449" s="207"/>
      <c r="JD1449" s="207"/>
      <c r="JE1449" s="207"/>
      <c r="JF1449" s="207"/>
    </row>
    <row r="1450" spans="1:266" ht="29.25" x14ac:dyDescent="0.25">
      <c r="A1450" s="207">
        <v>1</v>
      </c>
      <c r="B1450" s="207">
        <v>1</v>
      </c>
      <c r="E1450" s="165" t="s">
        <v>260</v>
      </c>
      <c r="F1450" s="163"/>
      <c r="G1450" s="2100"/>
      <c r="H1450" s="1887"/>
      <c r="I1450" s="2076"/>
      <c r="J1450" s="2076">
        <f t="shared" si="457"/>
        <v>4</v>
      </c>
      <c r="K1450" s="2076" t="e">
        <f t="shared" si="457"/>
        <v>#DIV/0!</v>
      </c>
      <c r="L1450" s="1892"/>
      <c r="M1450" s="1892"/>
      <c r="N1450" s="2076"/>
      <c r="O1450" s="2076"/>
      <c r="P1450" s="2076"/>
      <c r="Q1450" s="1889"/>
      <c r="R1450" s="2076"/>
      <c r="S1450" s="1889"/>
      <c r="T1450" s="2753"/>
      <c r="U1450" s="2753"/>
      <c r="V1450" s="2753"/>
      <c r="W1450" s="2753"/>
      <c r="X1450" s="2753">
        <f t="shared" ref="X1450:AE1450" si="460">X1378</f>
        <v>0</v>
      </c>
      <c r="Y1450" s="2753">
        <f t="shared" si="460"/>
        <v>0</v>
      </c>
      <c r="Z1450" s="1028">
        <f t="shared" si="460"/>
        <v>0</v>
      </c>
      <c r="AA1450" s="2753">
        <f t="shared" si="460"/>
        <v>0</v>
      </c>
      <c r="AB1450" s="2753">
        <f t="shared" si="460"/>
        <v>0</v>
      </c>
      <c r="AC1450" s="3136">
        <f t="shared" si="460"/>
        <v>0</v>
      </c>
      <c r="AD1450" s="3136">
        <f t="shared" si="460"/>
        <v>0</v>
      </c>
      <c r="AE1450" s="2753">
        <f t="shared" si="460"/>
        <v>0</v>
      </c>
      <c r="AF1450" s="945"/>
      <c r="AG1450" s="2755">
        <f t="shared" si="459"/>
        <v>0</v>
      </c>
      <c r="AH1450" s="2272"/>
      <c r="AI1450" s="207"/>
      <c r="AJ1450" s="207"/>
      <c r="AK1450" s="207"/>
      <c r="AL1450" s="207"/>
      <c r="AM1450" s="207"/>
      <c r="AN1450" s="207"/>
      <c r="AO1450" s="207"/>
      <c r="AP1450" s="207"/>
      <c r="AQ1450" s="207"/>
      <c r="AR1450" s="207"/>
      <c r="AS1450" s="207"/>
      <c r="AT1450" s="207"/>
      <c r="AU1450" s="207"/>
      <c r="AV1450" s="207"/>
      <c r="AW1450" s="207"/>
      <c r="AX1450" s="207"/>
      <c r="AY1450" s="207"/>
      <c r="AZ1450" s="207"/>
      <c r="BA1450" s="207"/>
      <c r="BB1450" s="207"/>
      <c r="BC1450" s="207"/>
      <c r="BD1450" s="207"/>
      <c r="BE1450" s="207"/>
      <c r="BF1450" s="207"/>
      <c r="BG1450" s="207"/>
      <c r="BH1450" s="207"/>
      <c r="BI1450" s="207"/>
      <c r="BJ1450" s="207"/>
      <c r="BK1450" s="207"/>
      <c r="BL1450" s="207"/>
      <c r="BM1450" s="207"/>
      <c r="BN1450" s="207"/>
      <c r="BO1450" s="207"/>
      <c r="BP1450" s="207"/>
      <c r="BQ1450" s="207"/>
      <c r="BR1450" s="207"/>
      <c r="BS1450" s="207"/>
      <c r="BT1450" s="207"/>
      <c r="BU1450" s="207"/>
      <c r="BV1450" s="207"/>
      <c r="BW1450" s="207"/>
      <c r="BX1450" s="207"/>
      <c r="BY1450" s="207"/>
      <c r="BZ1450" s="207"/>
      <c r="CA1450" s="207"/>
      <c r="CB1450" s="207"/>
      <c r="CC1450" s="207"/>
      <c r="CD1450" s="207"/>
      <c r="CE1450" s="207"/>
      <c r="CF1450" s="207"/>
      <c r="CG1450" s="207"/>
      <c r="CH1450" s="207"/>
      <c r="CI1450" s="207"/>
      <c r="CJ1450" s="207"/>
      <c r="CK1450" s="207"/>
      <c r="CL1450" s="207"/>
      <c r="CM1450" s="207"/>
      <c r="CN1450" s="207"/>
      <c r="CO1450" s="207"/>
      <c r="CP1450" s="207"/>
      <c r="CQ1450" s="207"/>
      <c r="CR1450" s="207"/>
      <c r="CS1450" s="207"/>
      <c r="CT1450" s="207"/>
      <c r="CU1450" s="207"/>
      <c r="CV1450" s="207"/>
      <c r="CW1450" s="207"/>
      <c r="CX1450" s="207"/>
      <c r="CY1450" s="207"/>
      <c r="CZ1450" s="207"/>
      <c r="DA1450" s="207"/>
      <c r="DB1450" s="207"/>
      <c r="DC1450" s="207"/>
      <c r="DD1450" s="207"/>
      <c r="DE1450" s="207"/>
      <c r="DF1450" s="207"/>
      <c r="DG1450" s="207"/>
      <c r="DH1450" s="207"/>
      <c r="DI1450" s="207"/>
      <c r="DJ1450" s="207"/>
      <c r="DK1450" s="207"/>
      <c r="DL1450" s="207"/>
      <c r="DM1450" s="207"/>
      <c r="DN1450" s="207"/>
      <c r="DO1450" s="207"/>
      <c r="DP1450" s="207"/>
      <c r="DQ1450" s="207"/>
      <c r="DR1450" s="207"/>
      <c r="DS1450" s="207"/>
      <c r="DT1450" s="207"/>
      <c r="DU1450" s="207"/>
      <c r="DV1450" s="207"/>
      <c r="DW1450" s="207"/>
      <c r="DX1450" s="207"/>
      <c r="DY1450" s="207"/>
      <c r="DZ1450" s="207"/>
      <c r="EA1450" s="207"/>
      <c r="EB1450" s="207"/>
      <c r="EC1450" s="207"/>
      <c r="ED1450" s="207"/>
      <c r="EE1450" s="207"/>
      <c r="EF1450" s="207"/>
      <c r="EG1450" s="207"/>
      <c r="EH1450" s="207"/>
      <c r="EI1450" s="207"/>
      <c r="EJ1450" s="207"/>
      <c r="EK1450" s="207"/>
      <c r="EL1450" s="207"/>
      <c r="EM1450" s="207"/>
      <c r="EN1450" s="207"/>
      <c r="EO1450" s="207"/>
      <c r="EP1450" s="207"/>
      <c r="EQ1450" s="207"/>
      <c r="ER1450" s="207"/>
      <c r="ES1450" s="207"/>
      <c r="ET1450" s="207"/>
      <c r="EU1450" s="207"/>
      <c r="EV1450" s="207"/>
      <c r="EW1450" s="207"/>
      <c r="EX1450" s="207"/>
      <c r="EY1450" s="207"/>
      <c r="EZ1450" s="207"/>
      <c r="FA1450" s="207"/>
      <c r="FB1450" s="207"/>
      <c r="FC1450" s="207"/>
      <c r="FD1450" s="207"/>
      <c r="FE1450" s="207"/>
      <c r="FF1450" s="207"/>
      <c r="FG1450" s="207"/>
      <c r="FH1450" s="207"/>
      <c r="FI1450" s="207"/>
      <c r="FJ1450" s="207"/>
      <c r="FK1450" s="207"/>
      <c r="FL1450" s="207"/>
      <c r="FM1450" s="207"/>
      <c r="FN1450" s="207"/>
      <c r="FO1450" s="207"/>
      <c r="FP1450" s="207"/>
      <c r="FQ1450" s="207"/>
      <c r="FR1450" s="207"/>
      <c r="FS1450" s="207"/>
      <c r="FT1450" s="207"/>
      <c r="FU1450" s="207"/>
      <c r="FV1450" s="207"/>
      <c r="FW1450" s="207"/>
      <c r="FX1450" s="207"/>
      <c r="FY1450" s="207"/>
      <c r="FZ1450" s="207"/>
      <c r="GA1450" s="207"/>
      <c r="GB1450" s="207"/>
      <c r="GC1450" s="207"/>
      <c r="GD1450" s="207"/>
      <c r="GE1450" s="207"/>
      <c r="GF1450" s="207"/>
      <c r="GG1450" s="207"/>
      <c r="GH1450" s="207"/>
      <c r="GI1450" s="207"/>
      <c r="GJ1450" s="207"/>
      <c r="GK1450" s="207"/>
      <c r="GL1450" s="207"/>
      <c r="GM1450" s="207"/>
      <c r="GN1450" s="207"/>
      <c r="GO1450" s="207"/>
      <c r="GP1450" s="207"/>
      <c r="GQ1450" s="207"/>
      <c r="GR1450" s="207"/>
      <c r="GS1450" s="207"/>
      <c r="GT1450" s="207"/>
      <c r="GU1450" s="207"/>
      <c r="GV1450" s="207"/>
      <c r="GW1450" s="207"/>
      <c r="GX1450" s="207"/>
      <c r="GY1450" s="207"/>
      <c r="GZ1450" s="207"/>
      <c r="HA1450" s="207"/>
      <c r="HB1450" s="207"/>
      <c r="HC1450" s="207"/>
      <c r="HD1450" s="207"/>
      <c r="HE1450" s="207"/>
      <c r="HF1450" s="207"/>
      <c r="HG1450" s="207"/>
      <c r="HH1450" s="207"/>
      <c r="HI1450" s="207"/>
      <c r="HJ1450" s="207"/>
      <c r="HK1450" s="207"/>
      <c r="HL1450" s="207"/>
      <c r="HM1450" s="207"/>
      <c r="HN1450" s="207"/>
      <c r="HO1450" s="207"/>
      <c r="HP1450" s="207"/>
      <c r="HQ1450" s="207"/>
      <c r="HR1450" s="207"/>
      <c r="HS1450" s="207"/>
      <c r="HT1450" s="207"/>
      <c r="HU1450" s="207"/>
      <c r="HV1450" s="207"/>
      <c r="HW1450" s="207"/>
      <c r="HX1450" s="207"/>
      <c r="HY1450" s="207"/>
      <c r="HZ1450" s="207"/>
      <c r="IA1450" s="207"/>
      <c r="IB1450" s="207"/>
      <c r="IC1450" s="207"/>
      <c r="ID1450" s="207"/>
      <c r="IE1450" s="207"/>
      <c r="IF1450" s="207"/>
      <c r="IG1450" s="207"/>
      <c r="IH1450" s="207"/>
      <c r="II1450" s="207"/>
      <c r="IJ1450" s="207"/>
      <c r="IK1450" s="207"/>
      <c r="IL1450" s="207"/>
      <c r="IM1450" s="207"/>
      <c r="IN1450" s="207"/>
      <c r="IO1450" s="207"/>
      <c r="IP1450" s="207"/>
      <c r="IQ1450" s="207"/>
      <c r="IR1450" s="207"/>
      <c r="IS1450" s="207"/>
      <c r="IT1450" s="207"/>
      <c r="IU1450" s="207"/>
      <c r="IV1450" s="207"/>
      <c r="IW1450" s="207"/>
      <c r="IX1450" s="207"/>
      <c r="IY1450" s="207"/>
      <c r="IZ1450" s="207"/>
      <c r="JA1450" s="207"/>
      <c r="JB1450" s="207"/>
      <c r="JC1450" s="207"/>
      <c r="JD1450" s="207"/>
      <c r="JE1450" s="207"/>
      <c r="JF1450" s="207"/>
    </row>
    <row r="1451" spans="1:266" ht="43.5" x14ac:dyDescent="0.25">
      <c r="A1451" s="207">
        <v>1</v>
      </c>
      <c r="B1451" s="207">
        <v>1</v>
      </c>
      <c r="E1451" s="165" t="s">
        <v>273</v>
      </c>
      <c r="F1451" s="163"/>
      <c r="G1451" s="2100"/>
      <c r="H1451" s="1887"/>
      <c r="I1451" s="2076"/>
      <c r="J1451" s="2076">
        <f t="shared" si="457"/>
        <v>13</v>
      </c>
      <c r="K1451" s="2076" t="e">
        <f t="shared" si="457"/>
        <v>#DIV/0!</v>
      </c>
      <c r="L1451" s="1892"/>
      <c r="M1451" s="1892"/>
      <c r="N1451" s="2076"/>
      <c r="O1451" s="2076"/>
      <c r="P1451" s="2076"/>
      <c r="Q1451" s="1889"/>
      <c r="R1451" s="2076"/>
      <c r="S1451" s="1889"/>
      <c r="T1451" s="2753"/>
      <c r="U1451" s="2753"/>
      <c r="V1451" s="2753"/>
      <c r="W1451" s="2753"/>
      <c r="X1451" s="2753">
        <f t="shared" ref="X1451:AE1451" si="461">X1379</f>
        <v>0</v>
      </c>
      <c r="Y1451" s="2753">
        <f t="shared" si="461"/>
        <v>0</v>
      </c>
      <c r="Z1451" s="1028">
        <f t="shared" si="461"/>
        <v>0</v>
      </c>
      <c r="AA1451" s="2753">
        <f t="shared" si="461"/>
        <v>0</v>
      </c>
      <c r="AB1451" s="2753">
        <f t="shared" si="461"/>
        <v>0</v>
      </c>
      <c r="AC1451" s="3136">
        <f t="shared" si="461"/>
        <v>0</v>
      </c>
      <c r="AD1451" s="3136">
        <f t="shared" si="461"/>
        <v>0</v>
      </c>
      <c r="AE1451" s="2753">
        <f t="shared" si="461"/>
        <v>0</v>
      </c>
      <c r="AF1451" s="945"/>
      <c r="AG1451" s="2755">
        <f t="shared" si="459"/>
        <v>0</v>
      </c>
      <c r="AH1451" s="2272"/>
      <c r="AI1451" s="207"/>
      <c r="AJ1451" s="207"/>
      <c r="AK1451" s="207"/>
      <c r="AL1451" s="207"/>
      <c r="AM1451" s="207"/>
      <c r="AN1451" s="207"/>
      <c r="AO1451" s="207"/>
      <c r="AP1451" s="207"/>
      <c r="AQ1451" s="207"/>
      <c r="AR1451" s="207"/>
      <c r="AS1451" s="207"/>
      <c r="AT1451" s="207"/>
      <c r="AU1451" s="207"/>
      <c r="AV1451" s="207"/>
      <c r="AW1451" s="207"/>
      <c r="AX1451" s="207"/>
      <c r="AY1451" s="207"/>
      <c r="AZ1451" s="207"/>
      <c r="BA1451" s="207"/>
      <c r="BB1451" s="207"/>
      <c r="BC1451" s="207"/>
      <c r="BD1451" s="207"/>
      <c r="BE1451" s="207"/>
      <c r="BF1451" s="207"/>
      <c r="BG1451" s="207"/>
      <c r="BH1451" s="207"/>
      <c r="BI1451" s="207"/>
      <c r="BJ1451" s="207"/>
      <c r="BK1451" s="207"/>
      <c r="BL1451" s="207"/>
      <c r="BM1451" s="207"/>
      <c r="BN1451" s="207"/>
      <c r="BO1451" s="207"/>
      <c r="BP1451" s="207"/>
      <c r="BQ1451" s="207"/>
      <c r="BR1451" s="207"/>
      <c r="BS1451" s="207"/>
      <c r="BT1451" s="207"/>
      <c r="BU1451" s="207"/>
      <c r="BV1451" s="207"/>
      <c r="BW1451" s="207"/>
      <c r="BX1451" s="207"/>
      <c r="BY1451" s="207"/>
      <c r="BZ1451" s="207"/>
      <c r="CA1451" s="207"/>
      <c r="CB1451" s="207"/>
      <c r="CC1451" s="207"/>
      <c r="CD1451" s="207"/>
      <c r="CE1451" s="207"/>
      <c r="CF1451" s="207"/>
      <c r="CG1451" s="207"/>
      <c r="CH1451" s="207"/>
      <c r="CI1451" s="207"/>
      <c r="CJ1451" s="207"/>
      <c r="CK1451" s="207"/>
      <c r="CL1451" s="207"/>
      <c r="CM1451" s="207"/>
      <c r="CN1451" s="207"/>
      <c r="CO1451" s="207"/>
      <c r="CP1451" s="207"/>
      <c r="CQ1451" s="207"/>
      <c r="CR1451" s="207"/>
      <c r="CS1451" s="207"/>
      <c r="CT1451" s="207"/>
      <c r="CU1451" s="207"/>
      <c r="CV1451" s="207"/>
      <c r="CW1451" s="207"/>
      <c r="CX1451" s="207"/>
      <c r="CY1451" s="207"/>
      <c r="CZ1451" s="207"/>
      <c r="DA1451" s="207"/>
      <c r="DB1451" s="207"/>
      <c r="DC1451" s="207"/>
      <c r="DD1451" s="207"/>
      <c r="DE1451" s="207"/>
      <c r="DF1451" s="207"/>
      <c r="DG1451" s="207"/>
      <c r="DH1451" s="207"/>
      <c r="DI1451" s="207"/>
      <c r="DJ1451" s="207"/>
      <c r="DK1451" s="207"/>
      <c r="DL1451" s="207"/>
      <c r="DM1451" s="207"/>
      <c r="DN1451" s="207"/>
      <c r="DO1451" s="207"/>
      <c r="DP1451" s="207"/>
      <c r="DQ1451" s="207"/>
      <c r="DR1451" s="207"/>
      <c r="DS1451" s="207"/>
      <c r="DT1451" s="207"/>
      <c r="DU1451" s="207"/>
      <c r="DV1451" s="207"/>
      <c r="DW1451" s="207"/>
      <c r="DX1451" s="207"/>
      <c r="DY1451" s="207"/>
      <c r="DZ1451" s="207"/>
      <c r="EA1451" s="207"/>
      <c r="EB1451" s="207"/>
      <c r="EC1451" s="207"/>
      <c r="ED1451" s="207"/>
      <c r="EE1451" s="207"/>
      <c r="EF1451" s="207"/>
      <c r="EG1451" s="207"/>
      <c r="EH1451" s="207"/>
      <c r="EI1451" s="207"/>
      <c r="EJ1451" s="207"/>
      <c r="EK1451" s="207"/>
      <c r="EL1451" s="207"/>
      <c r="EM1451" s="207"/>
      <c r="EN1451" s="207"/>
      <c r="EO1451" s="207"/>
      <c r="EP1451" s="207"/>
      <c r="EQ1451" s="207"/>
      <c r="ER1451" s="207"/>
      <c r="ES1451" s="207"/>
      <c r="ET1451" s="207"/>
      <c r="EU1451" s="207"/>
      <c r="EV1451" s="207"/>
      <c r="EW1451" s="207"/>
      <c r="EX1451" s="207"/>
      <c r="EY1451" s="207"/>
      <c r="EZ1451" s="207"/>
      <c r="FA1451" s="207"/>
      <c r="FB1451" s="207"/>
      <c r="FC1451" s="207"/>
      <c r="FD1451" s="207"/>
      <c r="FE1451" s="207"/>
      <c r="FF1451" s="207"/>
      <c r="FG1451" s="207"/>
      <c r="FH1451" s="207"/>
      <c r="FI1451" s="207"/>
      <c r="FJ1451" s="207"/>
      <c r="FK1451" s="207"/>
      <c r="FL1451" s="207"/>
      <c r="FM1451" s="207"/>
      <c r="FN1451" s="207"/>
      <c r="FO1451" s="207"/>
      <c r="FP1451" s="207"/>
      <c r="FQ1451" s="207"/>
      <c r="FR1451" s="207"/>
      <c r="FS1451" s="207"/>
      <c r="FT1451" s="207"/>
      <c r="FU1451" s="207"/>
      <c r="FV1451" s="207"/>
      <c r="FW1451" s="207"/>
      <c r="FX1451" s="207"/>
      <c r="FY1451" s="207"/>
      <c r="FZ1451" s="207"/>
      <c r="GA1451" s="207"/>
      <c r="GB1451" s="207"/>
      <c r="GC1451" s="207"/>
      <c r="GD1451" s="207"/>
      <c r="GE1451" s="207"/>
      <c r="GF1451" s="207"/>
      <c r="GG1451" s="207"/>
      <c r="GH1451" s="207"/>
      <c r="GI1451" s="207"/>
      <c r="GJ1451" s="207"/>
      <c r="GK1451" s="207"/>
      <c r="GL1451" s="207"/>
      <c r="GM1451" s="207"/>
      <c r="GN1451" s="207"/>
      <c r="GO1451" s="207"/>
      <c r="GP1451" s="207"/>
      <c r="GQ1451" s="207"/>
      <c r="GR1451" s="207"/>
      <c r="GS1451" s="207"/>
      <c r="GT1451" s="207"/>
      <c r="GU1451" s="207"/>
      <c r="GV1451" s="207"/>
      <c r="GW1451" s="207"/>
      <c r="GX1451" s="207"/>
      <c r="GY1451" s="207"/>
      <c r="GZ1451" s="207"/>
      <c r="HA1451" s="207"/>
      <c r="HB1451" s="207"/>
      <c r="HC1451" s="207"/>
      <c r="HD1451" s="207"/>
      <c r="HE1451" s="207"/>
      <c r="HF1451" s="207"/>
      <c r="HG1451" s="207"/>
      <c r="HH1451" s="207"/>
      <c r="HI1451" s="207"/>
      <c r="HJ1451" s="207"/>
      <c r="HK1451" s="207"/>
      <c r="HL1451" s="207"/>
      <c r="HM1451" s="207"/>
      <c r="HN1451" s="207"/>
      <c r="HO1451" s="207"/>
      <c r="HP1451" s="207"/>
      <c r="HQ1451" s="207"/>
      <c r="HR1451" s="207"/>
      <c r="HS1451" s="207"/>
      <c r="HT1451" s="207"/>
      <c r="HU1451" s="207"/>
      <c r="HV1451" s="207"/>
      <c r="HW1451" s="207"/>
      <c r="HX1451" s="207"/>
      <c r="HY1451" s="207"/>
      <c r="HZ1451" s="207"/>
      <c r="IA1451" s="207"/>
      <c r="IB1451" s="207"/>
      <c r="IC1451" s="207"/>
      <c r="ID1451" s="207"/>
      <c r="IE1451" s="207"/>
      <c r="IF1451" s="207"/>
      <c r="IG1451" s="207"/>
      <c r="IH1451" s="207"/>
      <c r="II1451" s="207"/>
      <c r="IJ1451" s="207"/>
      <c r="IK1451" s="207"/>
      <c r="IL1451" s="207"/>
      <c r="IM1451" s="207"/>
      <c r="IN1451" s="207"/>
      <c r="IO1451" s="207"/>
      <c r="IP1451" s="207"/>
      <c r="IQ1451" s="207"/>
      <c r="IR1451" s="207"/>
      <c r="IS1451" s="207"/>
      <c r="IT1451" s="207"/>
      <c r="IU1451" s="207"/>
      <c r="IV1451" s="207"/>
      <c r="IW1451" s="207"/>
      <c r="IX1451" s="207"/>
      <c r="IY1451" s="207"/>
      <c r="IZ1451" s="207"/>
      <c r="JA1451" s="207"/>
      <c r="JB1451" s="207"/>
      <c r="JC1451" s="207"/>
      <c r="JD1451" s="207"/>
      <c r="JE1451" s="207"/>
      <c r="JF1451" s="207"/>
    </row>
    <row r="1452" spans="1:266" ht="29.25" x14ac:dyDescent="0.25">
      <c r="A1452" s="207">
        <v>1</v>
      </c>
      <c r="B1452" s="207">
        <v>1</v>
      </c>
      <c r="E1452" s="165" t="s">
        <v>261</v>
      </c>
      <c r="F1452" s="163"/>
      <c r="G1452" s="2100"/>
      <c r="H1452" s="1887"/>
      <c r="I1452" s="2076"/>
      <c r="J1452" s="2076">
        <f t="shared" si="457"/>
        <v>5.1297872340425528</v>
      </c>
      <c r="K1452" s="2076" t="e">
        <f t="shared" si="457"/>
        <v>#DIV/0!</v>
      </c>
      <c r="L1452" s="1892"/>
      <c r="M1452" s="1892"/>
      <c r="N1452" s="2076"/>
      <c r="O1452" s="2076"/>
      <c r="P1452" s="2076"/>
      <c r="Q1452" s="1889"/>
      <c r="R1452" s="2076"/>
      <c r="S1452" s="1889"/>
      <c r="T1452" s="2753"/>
      <c r="U1452" s="2753"/>
      <c r="V1452" s="2753"/>
      <c r="W1452" s="2753"/>
      <c r="X1452" s="2753">
        <f t="shared" ref="X1452:AE1452" si="462">X1380</f>
        <v>0</v>
      </c>
      <c r="Y1452" s="2753">
        <f t="shared" si="462"/>
        <v>0</v>
      </c>
      <c r="Z1452" s="1028">
        <f t="shared" si="462"/>
        <v>0</v>
      </c>
      <c r="AA1452" s="2753">
        <f t="shared" si="462"/>
        <v>0</v>
      </c>
      <c r="AB1452" s="2753">
        <f t="shared" si="462"/>
        <v>0</v>
      </c>
      <c r="AC1452" s="3136">
        <f t="shared" si="462"/>
        <v>0</v>
      </c>
      <c r="AD1452" s="3136">
        <f t="shared" si="462"/>
        <v>0</v>
      </c>
      <c r="AE1452" s="2753">
        <f t="shared" si="462"/>
        <v>0</v>
      </c>
      <c r="AF1452" s="945"/>
      <c r="AG1452" s="2755">
        <f t="shared" si="459"/>
        <v>0</v>
      </c>
      <c r="AH1452" s="2272"/>
      <c r="AI1452" s="207"/>
      <c r="AJ1452" s="207"/>
      <c r="AK1452" s="207"/>
      <c r="AL1452" s="207"/>
      <c r="AM1452" s="207"/>
      <c r="AN1452" s="207"/>
      <c r="AO1452" s="207"/>
      <c r="AP1452" s="207"/>
      <c r="AQ1452" s="207"/>
      <c r="AR1452" s="207"/>
      <c r="AS1452" s="207"/>
      <c r="AT1452" s="207"/>
      <c r="AU1452" s="207"/>
      <c r="AV1452" s="207"/>
      <c r="AW1452" s="207"/>
      <c r="AX1452" s="207"/>
      <c r="AY1452" s="207"/>
      <c r="AZ1452" s="207"/>
      <c r="BA1452" s="207"/>
      <c r="BB1452" s="207"/>
      <c r="BC1452" s="207"/>
      <c r="BD1452" s="207"/>
      <c r="BE1452" s="207"/>
      <c r="BF1452" s="207"/>
      <c r="BG1452" s="207"/>
      <c r="BH1452" s="207"/>
      <c r="BI1452" s="207"/>
      <c r="BJ1452" s="207"/>
      <c r="BK1452" s="207"/>
      <c r="BL1452" s="207"/>
      <c r="BM1452" s="207"/>
      <c r="BN1452" s="207"/>
      <c r="BO1452" s="207"/>
      <c r="BP1452" s="207"/>
      <c r="BQ1452" s="207"/>
      <c r="BR1452" s="207"/>
      <c r="BS1452" s="207"/>
      <c r="BT1452" s="207"/>
      <c r="BU1452" s="207"/>
      <c r="BV1452" s="207"/>
      <c r="BW1452" s="207"/>
      <c r="BX1452" s="207"/>
      <c r="BY1452" s="207"/>
      <c r="BZ1452" s="207"/>
      <c r="CA1452" s="207"/>
      <c r="CB1452" s="207"/>
      <c r="CC1452" s="207"/>
      <c r="CD1452" s="207"/>
      <c r="CE1452" s="207"/>
      <c r="CF1452" s="207"/>
      <c r="CG1452" s="207"/>
      <c r="CH1452" s="207"/>
      <c r="CI1452" s="207"/>
      <c r="CJ1452" s="207"/>
      <c r="CK1452" s="207"/>
      <c r="CL1452" s="207"/>
      <c r="CM1452" s="207"/>
      <c r="CN1452" s="207"/>
      <c r="CO1452" s="207"/>
      <c r="CP1452" s="207"/>
      <c r="CQ1452" s="207"/>
      <c r="CR1452" s="207"/>
      <c r="CS1452" s="207"/>
      <c r="CT1452" s="207"/>
      <c r="CU1452" s="207"/>
      <c r="CV1452" s="207"/>
      <c r="CW1452" s="207"/>
      <c r="CX1452" s="207"/>
      <c r="CY1452" s="207"/>
      <c r="CZ1452" s="207"/>
      <c r="DA1452" s="207"/>
      <c r="DB1452" s="207"/>
      <c r="DC1452" s="207"/>
      <c r="DD1452" s="207"/>
      <c r="DE1452" s="207"/>
      <c r="DF1452" s="207"/>
      <c r="DG1452" s="207"/>
      <c r="DH1452" s="207"/>
      <c r="DI1452" s="207"/>
      <c r="DJ1452" s="207"/>
      <c r="DK1452" s="207"/>
      <c r="DL1452" s="207"/>
      <c r="DM1452" s="207"/>
      <c r="DN1452" s="207"/>
      <c r="DO1452" s="207"/>
      <c r="DP1452" s="207"/>
      <c r="DQ1452" s="207"/>
      <c r="DR1452" s="207"/>
      <c r="DS1452" s="207"/>
      <c r="DT1452" s="207"/>
      <c r="DU1452" s="207"/>
      <c r="DV1452" s="207"/>
      <c r="DW1452" s="207"/>
      <c r="DX1452" s="207"/>
      <c r="DY1452" s="207"/>
      <c r="DZ1452" s="207"/>
      <c r="EA1452" s="207"/>
      <c r="EB1452" s="207"/>
      <c r="EC1452" s="207"/>
      <c r="ED1452" s="207"/>
      <c r="EE1452" s="207"/>
      <c r="EF1452" s="207"/>
      <c r="EG1452" s="207"/>
      <c r="EH1452" s="207"/>
      <c r="EI1452" s="207"/>
      <c r="EJ1452" s="207"/>
      <c r="EK1452" s="207"/>
      <c r="EL1452" s="207"/>
      <c r="EM1452" s="207"/>
      <c r="EN1452" s="207"/>
      <c r="EO1452" s="207"/>
      <c r="EP1452" s="207"/>
      <c r="EQ1452" s="207"/>
      <c r="ER1452" s="207"/>
      <c r="ES1452" s="207"/>
      <c r="ET1452" s="207"/>
      <c r="EU1452" s="207"/>
      <c r="EV1452" s="207"/>
      <c r="EW1452" s="207"/>
      <c r="EX1452" s="207"/>
      <c r="EY1452" s="207"/>
      <c r="EZ1452" s="207"/>
      <c r="FA1452" s="207"/>
      <c r="FB1452" s="207"/>
      <c r="FC1452" s="207"/>
      <c r="FD1452" s="207"/>
      <c r="FE1452" s="207"/>
      <c r="FF1452" s="207"/>
      <c r="FG1452" s="207"/>
      <c r="FH1452" s="207"/>
      <c r="FI1452" s="207"/>
      <c r="FJ1452" s="207"/>
      <c r="FK1452" s="207"/>
      <c r="FL1452" s="207"/>
      <c r="FM1452" s="207"/>
      <c r="FN1452" s="207"/>
      <c r="FO1452" s="207"/>
      <c r="FP1452" s="207"/>
      <c r="FQ1452" s="207"/>
      <c r="FR1452" s="207"/>
      <c r="FS1452" s="207"/>
      <c r="FT1452" s="207"/>
      <c r="FU1452" s="207"/>
      <c r="FV1452" s="207"/>
      <c r="FW1452" s="207"/>
      <c r="FX1452" s="207"/>
      <c r="FY1452" s="207"/>
      <c r="FZ1452" s="207"/>
      <c r="GA1452" s="207"/>
      <c r="GB1452" s="207"/>
      <c r="GC1452" s="207"/>
      <c r="GD1452" s="207"/>
      <c r="GE1452" s="207"/>
      <c r="GF1452" s="207"/>
      <c r="GG1452" s="207"/>
      <c r="GH1452" s="207"/>
      <c r="GI1452" s="207"/>
      <c r="GJ1452" s="207"/>
      <c r="GK1452" s="207"/>
      <c r="GL1452" s="207"/>
      <c r="GM1452" s="207"/>
      <c r="GN1452" s="207"/>
      <c r="GO1452" s="207"/>
      <c r="GP1452" s="207"/>
      <c r="GQ1452" s="207"/>
      <c r="GR1452" s="207"/>
      <c r="GS1452" s="207"/>
      <c r="GT1452" s="207"/>
      <c r="GU1452" s="207"/>
      <c r="GV1452" s="207"/>
      <c r="GW1452" s="207"/>
      <c r="GX1452" s="207"/>
      <c r="GY1452" s="207"/>
      <c r="GZ1452" s="207"/>
      <c r="HA1452" s="207"/>
      <c r="HB1452" s="207"/>
      <c r="HC1452" s="207"/>
      <c r="HD1452" s="207"/>
      <c r="HE1452" s="207"/>
      <c r="HF1452" s="207"/>
      <c r="HG1452" s="207"/>
      <c r="HH1452" s="207"/>
      <c r="HI1452" s="207"/>
      <c r="HJ1452" s="207"/>
      <c r="HK1452" s="207"/>
      <c r="HL1452" s="207"/>
      <c r="HM1452" s="207"/>
      <c r="HN1452" s="207"/>
      <c r="HO1452" s="207"/>
      <c r="HP1452" s="207"/>
      <c r="HQ1452" s="207"/>
      <c r="HR1452" s="207"/>
      <c r="HS1452" s="207"/>
      <c r="HT1452" s="207"/>
      <c r="HU1452" s="207"/>
      <c r="HV1452" s="207"/>
      <c r="HW1452" s="207"/>
      <c r="HX1452" s="207"/>
      <c r="HY1452" s="207"/>
      <c r="HZ1452" s="207"/>
      <c r="IA1452" s="207"/>
      <c r="IB1452" s="207"/>
      <c r="IC1452" s="207"/>
      <c r="ID1452" s="207"/>
      <c r="IE1452" s="207"/>
      <c r="IF1452" s="207"/>
      <c r="IG1452" s="207"/>
      <c r="IH1452" s="207"/>
      <c r="II1452" s="207"/>
      <c r="IJ1452" s="207"/>
      <c r="IK1452" s="207"/>
      <c r="IL1452" s="207"/>
      <c r="IM1452" s="207"/>
      <c r="IN1452" s="207"/>
      <c r="IO1452" s="207"/>
      <c r="IP1452" s="207"/>
      <c r="IQ1452" s="207"/>
      <c r="IR1452" s="207"/>
      <c r="IS1452" s="207"/>
      <c r="IT1452" s="207"/>
      <c r="IU1452" s="207"/>
      <c r="IV1452" s="207"/>
      <c r="IW1452" s="207"/>
      <c r="IX1452" s="207"/>
      <c r="IY1452" s="207"/>
      <c r="IZ1452" s="207"/>
      <c r="JA1452" s="207"/>
      <c r="JB1452" s="207"/>
      <c r="JC1452" s="207"/>
      <c r="JD1452" s="207"/>
      <c r="JE1452" s="207"/>
      <c r="JF1452" s="207"/>
    </row>
    <row r="1453" spans="1:266" ht="29.25" x14ac:dyDescent="0.25">
      <c r="A1453" s="207">
        <v>1</v>
      </c>
      <c r="B1453" s="207">
        <v>1</v>
      </c>
      <c r="E1453" s="165" t="s">
        <v>262</v>
      </c>
      <c r="F1453" s="163"/>
      <c r="G1453" s="2100"/>
      <c r="H1453" s="1887"/>
      <c r="I1453" s="2076"/>
      <c r="J1453" s="2076">
        <f t="shared" si="457"/>
        <v>2</v>
      </c>
      <c r="K1453" s="2076" t="e">
        <f t="shared" si="457"/>
        <v>#DIV/0!</v>
      </c>
      <c r="L1453" s="1892"/>
      <c r="M1453" s="1892"/>
      <c r="N1453" s="2076"/>
      <c r="O1453" s="2076"/>
      <c r="P1453" s="2076"/>
      <c r="Q1453" s="1889"/>
      <c r="R1453" s="2076"/>
      <c r="S1453" s="1889"/>
      <c r="T1453" s="2753"/>
      <c r="U1453" s="2753"/>
      <c r="V1453" s="2753"/>
      <c r="W1453" s="2753"/>
      <c r="X1453" s="2753">
        <f t="shared" ref="X1453:AE1453" si="463">X1381</f>
        <v>0</v>
      </c>
      <c r="Y1453" s="2753">
        <f t="shared" si="463"/>
        <v>2.81088</v>
      </c>
      <c r="Z1453" s="1028">
        <f t="shared" si="463"/>
        <v>0</v>
      </c>
      <c r="AA1453" s="2753">
        <f t="shared" si="463"/>
        <v>0</v>
      </c>
      <c r="AB1453" s="2753">
        <f t="shared" si="463"/>
        <v>0</v>
      </c>
      <c r="AC1453" s="3136">
        <f t="shared" si="463"/>
        <v>0</v>
      </c>
      <c r="AD1453" s="3136">
        <f t="shared" si="463"/>
        <v>0</v>
      </c>
      <c r="AE1453" s="2753">
        <f t="shared" si="463"/>
        <v>2.81088</v>
      </c>
      <c r="AF1453" s="945"/>
      <c r="AG1453" s="2755">
        <f t="shared" si="459"/>
        <v>0</v>
      </c>
      <c r="AH1453" s="2272"/>
      <c r="AI1453" s="207"/>
      <c r="AJ1453" s="207"/>
      <c r="AK1453" s="207"/>
      <c r="AL1453" s="207"/>
      <c r="AM1453" s="207"/>
      <c r="AN1453" s="207"/>
      <c r="AO1453" s="207"/>
      <c r="AP1453" s="207"/>
      <c r="AQ1453" s="207"/>
      <c r="AR1453" s="207"/>
      <c r="AS1453" s="207"/>
      <c r="AT1453" s="207"/>
      <c r="AU1453" s="207"/>
      <c r="AV1453" s="207"/>
      <c r="AW1453" s="207"/>
      <c r="AX1453" s="207"/>
      <c r="AY1453" s="207"/>
      <c r="AZ1453" s="207"/>
      <c r="BA1453" s="207"/>
      <c r="BB1453" s="207"/>
      <c r="BC1453" s="207"/>
      <c r="BD1453" s="207"/>
      <c r="BE1453" s="207"/>
      <c r="BF1453" s="207"/>
      <c r="BG1453" s="207"/>
      <c r="BH1453" s="207"/>
      <c r="BI1453" s="207"/>
      <c r="BJ1453" s="207"/>
      <c r="BK1453" s="207"/>
      <c r="BL1453" s="207"/>
      <c r="BM1453" s="207"/>
      <c r="BN1453" s="207"/>
      <c r="BO1453" s="207"/>
      <c r="BP1453" s="207"/>
      <c r="BQ1453" s="207"/>
      <c r="BR1453" s="207"/>
      <c r="BS1453" s="207"/>
      <c r="BT1453" s="207"/>
      <c r="BU1453" s="207"/>
      <c r="BV1453" s="207"/>
      <c r="BW1453" s="207"/>
      <c r="BX1453" s="207"/>
      <c r="BY1453" s="207"/>
      <c r="BZ1453" s="207"/>
      <c r="CA1453" s="207"/>
      <c r="CB1453" s="207"/>
      <c r="CC1453" s="207"/>
      <c r="CD1453" s="207"/>
      <c r="CE1453" s="207"/>
      <c r="CF1453" s="207"/>
      <c r="CG1453" s="207"/>
      <c r="CH1453" s="207"/>
      <c r="CI1453" s="207"/>
      <c r="CJ1453" s="207"/>
      <c r="CK1453" s="207"/>
      <c r="CL1453" s="207"/>
      <c r="CM1453" s="207"/>
      <c r="CN1453" s="207"/>
      <c r="CO1453" s="207"/>
      <c r="CP1453" s="207"/>
      <c r="CQ1453" s="207"/>
      <c r="CR1453" s="207"/>
      <c r="CS1453" s="207"/>
      <c r="CT1453" s="207"/>
      <c r="CU1453" s="207"/>
      <c r="CV1453" s="207"/>
      <c r="CW1453" s="207"/>
      <c r="CX1453" s="207"/>
      <c r="CY1453" s="207"/>
      <c r="CZ1453" s="207"/>
      <c r="DA1453" s="207"/>
      <c r="DB1453" s="207"/>
      <c r="DC1453" s="207"/>
      <c r="DD1453" s="207"/>
      <c r="DE1453" s="207"/>
      <c r="DF1453" s="207"/>
      <c r="DG1453" s="207"/>
      <c r="DH1453" s="207"/>
      <c r="DI1453" s="207"/>
      <c r="DJ1453" s="207"/>
      <c r="DK1453" s="207"/>
      <c r="DL1453" s="207"/>
      <c r="DM1453" s="207"/>
      <c r="DN1453" s="207"/>
      <c r="DO1453" s="207"/>
      <c r="DP1453" s="207"/>
      <c r="DQ1453" s="207"/>
      <c r="DR1453" s="207"/>
      <c r="DS1453" s="207"/>
      <c r="DT1453" s="207"/>
      <c r="DU1453" s="207"/>
      <c r="DV1453" s="207"/>
      <c r="DW1453" s="207"/>
      <c r="DX1453" s="207"/>
      <c r="DY1453" s="207"/>
      <c r="DZ1453" s="207"/>
      <c r="EA1453" s="207"/>
      <c r="EB1453" s="207"/>
      <c r="EC1453" s="207"/>
      <c r="ED1453" s="207"/>
      <c r="EE1453" s="207"/>
      <c r="EF1453" s="207"/>
      <c r="EG1453" s="207"/>
      <c r="EH1453" s="207"/>
      <c r="EI1453" s="207"/>
      <c r="EJ1453" s="207"/>
      <c r="EK1453" s="207"/>
      <c r="EL1453" s="207"/>
      <c r="EM1453" s="207"/>
      <c r="EN1453" s="207"/>
      <c r="EO1453" s="207"/>
      <c r="EP1453" s="207"/>
      <c r="EQ1453" s="207"/>
      <c r="ER1453" s="207"/>
      <c r="ES1453" s="207"/>
      <c r="ET1453" s="207"/>
      <c r="EU1453" s="207"/>
      <c r="EV1453" s="207"/>
      <c r="EW1453" s="207"/>
      <c r="EX1453" s="207"/>
      <c r="EY1453" s="207"/>
      <c r="EZ1453" s="207"/>
      <c r="FA1453" s="207"/>
      <c r="FB1453" s="207"/>
      <c r="FC1453" s="207"/>
      <c r="FD1453" s="207"/>
      <c r="FE1453" s="207"/>
      <c r="FF1453" s="207"/>
      <c r="FG1453" s="207"/>
      <c r="FH1453" s="207"/>
      <c r="FI1453" s="207"/>
      <c r="FJ1453" s="207"/>
      <c r="FK1453" s="207"/>
      <c r="FL1453" s="207"/>
      <c r="FM1453" s="207"/>
      <c r="FN1453" s="207"/>
      <c r="FO1453" s="207"/>
      <c r="FP1453" s="207"/>
      <c r="FQ1453" s="207"/>
      <c r="FR1453" s="207"/>
      <c r="FS1453" s="207"/>
      <c r="FT1453" s="207"/>
      <c r="FU1453" s="207"/>
      <c r="FV1453" s="207"/>
      <c r="FW1453" s="207"/>
      <c r="FX1453" s="207"/>
      <c r="FY1453" s="207"/>
      <c r="FZ1453" s="207"/>
      <c r="GA1453" s="207"/>
      <c r="GB1453" s="207"/>
      <c r="GC1453" s="207"/>
      <c r="GD1453" s="207"/>
      <c r="GE1453" s="207"/>
      <c r="GF1453" s="207"/>
      <c r="GG1453" s="207"/>
      <c r="GH1453" s="207"/>
      <c r="GI1453" s="207"/>
      <c r="GJ1453" s="207"/>
      <c r="GK1453" s="207"/>
      <c r="GL1453" s="207"/>
      <c r="GM1453" s="207"/>
      <c r="GN1453" s="207"/>
      <c r="GO1453" s="207"/>
      <c r="GP1453" s="207"/>
      <c r="GQ1453" s="207"/>
      <c r="GR1453" s="207"/>
      <c r="GS1453" s="207"/>
      <c r="GT1453" s="207"/>
      <c r="GU1453" s="207"/>
      <c r="GV1453" s="207"/>
      <c r="GW1453" s="207"/>
      <c r="GX1453" s="207"/>
      <c r="GY1453" s="207"/>
      <c r="GZ1453" s="207"/>
      <c r="HA1453" s="207"/>
      <c r="HB1453" s="207"/>
      <c r="HC1453" s="207"/>
      <c r="HD1453" s="207"/>
      <c r="HE1453" s="207"/>
      <c r="HF1453" s="207"/>
      <c r="HG1453" s="207"/>
      <c r="HH1453" s="207"/>
      <c r="HI1453" s="207"/>
      <c r="HJ1453" s="207"/>
      <c r="HK1453" s="207"/>
      <c r="HL1453" s="207"/>
      <c r="HM1453" s="207"/>
      <c r="HN1453" s="207"/>
      <c r="HO1453" s="207"/>
      <c r="HP1453" s="207"/>
      <c r="HQ1453" s="207"/>
      <c r="HR1453" s="207"/>
      <c r="HS1453" s="207"/>
      <c r="HT1453" s="207"/>
      <c r="HU1453" s="207"/>
      <c r="HV1453" s="207"/>
      <c r="HW1453" s="207"/>
      <c r="HX1453" s="207"/>
      <c r="HY1453" s="207"/>
      <c r="HZ1453" s="207"/>
      <c r="IA1453" s="207"/>
      <c r="IB1453" s="207"/>
      <c r="IC1453" s="207"/>
      <c r="ID1453" s="207"/>
      <c r="IE1453" s="207"/>
      <c r="IF1453" s="207"/>
      <c r="IG1453" s="207"/>
      <c r="IH1453" s="207"/>
      <c r="II1453" s="207"/>
      <c r="IJ1453" s="207"/>
      <c r="IK1453" s="207"/>
      <c r="IL1453" s="207"/>
      <c r="IM1453" s="207"/>
      <c r="IN1453" s="207"/>
      <c r="IO1453" s="207"/>
      <c r="IP1453" s="207"/>
      <c r="IQ1453" s="207"/>
      <c r="IR1453" s="207"/>
      <c r="IS1453" s="207"/>
      <c r="IT1453" s="207"/>
      <c r="IU1453" s="207"/>
      <c r="IV1453" s="207"/>
      <c r="IW1453" s="207"/>
      <c r="IX1453" s="207"/>
      <c r="IY1453" s="207"/>
      <c r="IZ1453" s="207"/>
      <c r="JA1453" s="207"/>
      <c r="JB1453" s="207"/>
      <c r="JC1453" s="207"/>
      <c r="JD1453" s="207"/>
      <c r="JE1453" s="207"/>
      <c r="JF1453" s="207"/>
    </row>
    <row r="1454" spans="1:266" x14ac:dyDescent="0.25">
      <c r="A1454" s="207">
        <v>1</v>
      </c>
      <c r="B1454" s="207">
        <v>1</v>
      </c>
      <c r="E1454" s="550" t="s">
        <v>134</v>
      </c>
      <c r="F1454" s="163"/>
      <c r="G1454" s="2100"/>
      <c r="H1454" s="1887"/>
      <c r="I1454" s="2076"/>
      <c r="J1454" s="2076">
        <f t="shared" si="457"/>
        <v>48.680952380952377</v>
      </c>
      <c r="K1454" s="2076" t="e">
        <f t="shared" si="457"/>
        <v>#DIV/0!</v>
      </c>
      <c r="L1454" s="1892"/>
      <c r="M1454" s="1892"/>
      <c r="N1454" s="2076"/>
      <c r="O1454" s="2076"/>
      <c r="P1454" s="2076"/>
      <c r="Q1454" s="1889"/>
      <c r="R1454" s="2076"/>
      <c r="S1454" s="1889"/>
      <c r="T1454" s="2753"/>
      <c r="U1454" s="2753"/>
      <c r="V1454" s="2753"/>
      <c r="W1454" s="2753"/>
      <c r="X1454" s="2753">
        <f t="shared" ref="X1454:AE1454" si="464">X1382</f>
        <v>0</v>
      </c>
      <c r="Y1454" s="2753">
        <f t="shared" si="464"/>
        <v>103.14143999999997</v>
      </c>
      <c r="Z1454" s="1028">
        <f t="shared" si="464"/>
        <v>0</v>
      </c>
      <c r="AA1454" s="2753">
        <f t="shared" si="464"/>
        <v>0</v>
      </c>
      <c r="AB1454" s="2753">
        <f t="shared" si="464"/>
        <v>84.674579999999992</v>
      </c>
      <c r="AC1454" s="3136">
        <f t="shared" si="464"/>
        <v>0</v>
      </c>
      <c r="AD1454" s="3136">
        <f t="shared" si="464"/>
        <v>0</v>
      </c>
      <c r="AE1454" s="2753">
        <f t="shared" si="464"/>
        <v>103.14143999999997</v>
      </c>
      <c r="AF1454" s="945"/>
      <c r="AG1454" s="2755">
        <f t="shared" si="459"/>
        <v>0</v>
      </c>
      <c r="AH1454" s="2272"/>
      <c r="AI1454" s="207"/>
      <c r="AJ1454" s="207"/>
      <c r="AK1454" s="207"/>
      <c r="AL1454" s="207"/>
      <c r="AM1454" s="207"/>
      <c r="AN1454" s="207"/>
      <c r="AO1454" s="207"/>
      <c r="AP1454" s="207"/>
      <c r="AQ1454" s="207"/>
      <c r="AR1454" s="207"/>
      <c r="AS1454" s="207"/>
      <c r="AT1454" s="207"/>
      <c r="AU1454" s="207"/>
      <c r="AV1454" s="207"/>
      <c r="AW1454" s="207"/>
      <c r="AX1454" s="207"/>
      <c r="AY1454" s="207"/>
      <c r="AZ1454" s="207"/>
      <c r="BA1454" s="207"/>
      <c r="BB1454" s="207"/>
      <c r="BC1454" s="207"/>
      <c r="BD1454" s="207"/>
      <c r="BE1454" s="207"/>
      <c r="BF1454" s="207"/>
      <c r="BG1454" s="207"/>
      <c r="BH1454" s="207"/>
      <c r="BI1454" s="207"/>
      <c r="BJ1454" s="207"/>
      <c r="BK1454" s="207"/>
      <c r="BL1454" s="207"/>
      <c r="BM1454" s="207"/>
      <c r="BN1454" s="207"/>
      <c r="BO1454" s="207"/>
      <c r="BP1454" s="207"/>
      <c r="BQ1454" s="207"/>
      <c r="BR1454" s="207"/>
      <c r="BS1454" s="207"/>
      <c r="BT1454" s="207"/>
      <c r="BU1454" s="207"/>
      <c r="BV1454" s="207"/>
      <c r="BW1454" s="207"/>
      <c r="BX1454" s="207"/>
      <c r="BY1454" s="207"/>
      <c r="BZ1454" s="207"/>
      <c r="CA1454" s="207"/>
      <c r="CB1454" s="207"/>
      <c r="CC1454" s="207"/>
      <c r="CD1454" s="207"/>
      <c r="CE1454" s="207"/>
      <c r="CF1454" s="207"/>
      <c r="CG1454" s="207"/>
      <c r="CH1454" s="207"/>
      <c r="CI1454" s="207"/>
      <c r="CJ1454" s="207"/>
      <c r="CK1454" s="207"/>
      <c r="CL1454" s="207"/>
      <c r="CM1454" s="207"/>
      <c r="CN1454" s="207"/>
      <c r="CO1454" s="207"/>
      <c r="CP1454" s="207"/>
      <c r="CQ1454" s="207"/>
      <c r="CR1454" s="207"/>
      <c r="CS1454" s="207"/>
      <c r="CT1454" s="207"/>
      <c r="CU1454" s="207"/>
      <c r="CV1454" s="207"/>
      <c r="CW1454" s="207"/>
      <c r="CX1454" s="207"/>
      <c r="CY1454" s="207"/>
      <c r="CZ1454" s="207"/>
      <c r="DA1454" s="207"/>
      <c r="DB1454" s="207"/>
      <c r="DC1454" s="207"/>
      <c r="DD1454" s="207"/>
      <c r="DE1454" s="207"/>
      <c r="DF1454" s="207"/>
      <c r="DG1454" s="207"/>
      <c r="DH1454" s="207"/>
      <c r="DI1454" s="207"/>
      <c r="DJ1454" s="207"/>
      <c r="DK1454" s="207"/>
      <c r="DL1454" s="207"/>
      <c r="DM1454" s="207"/>
      <c r="DN1454" s="207"/>
      <c r="DO1454" s="207"/>
      <c r="DP1454" s="207"/>
      <c r="DQ1454" s="207"/>
      <c r="DR1454" s="207"/>
      <c r="DS1454" s="207"/>
      <c r="DT1454" s="207"/>
      <c r="DU1454" s="207"/>
      <c r="DV1454" s="207"/>
      <c r="DW1454" s="207"/>
      <c r="DX1454" s="207"/>
      <c r="DY1454" s="207"/>
      <c r="DZ1454" s="207"/>
      <c r="EA1454" s="207"/>
      <c r="EB1454" s="207"/>
      <c r="EC1454" s="207"/>
      <c r="ED1454" s="207"/>
      <c r="EE1454" s="207"/>
      <c r="EF1454" s="207"/>
      <c r="EG1454" s="207"/>
      <c r="EH1454" s="207"/>
      <c r="EI1454" s="207"/>
      <c r="EJ1454" s="207"/>
      <c r="EK1454" s="207"/>
      <c r="EL1454" s="207"/>
      <c r="EM1454" s="207"/>
      <c r="EN1454" s="207"/>
      <c r="EO1454" s="207"/>
      <c r="EP1454" s="207"/>
      <c r="EQ1454" s="207"/>
      <c r="ER1454" s="207"/>
      <c r="ES1454" s="207"/>
      <c r="ET1454" s="207"/>
      <c r="EU1454" s="207"/>
      <c r="EV1454" s="207"/>
      <c r="EW1454" s="207"/>
      <c r="EX1454" s="207"/>
      <c r="EY1454" s="207"/>
      <c r="EZ1454" s="207"/>
      <c r="FA1454" s="207"/>
      <c r="FB1454" s="207"/>
      <c r="FC1454" s="207"/>
      <c r="FD1454" s="207"/>
      <c r="FE1454" s="207"/>
      <c r="FF1454" s="207"/>
      <c r="FG1454" s="207"/>
      <c r="FH1454" s="207"/>
      <c r="FI1454" s="207"/>
      <c r="FJ1454" s="207"/>
      <c r="FK1454" s="207"/>
      <c r="FL1454" s="207"/>
      <c r="FM1454" s="207"/>
      <c r="FN1454" s="207"/>
      <c r="FO1454" s="207"/>
      <c r="FP1454" s="207"/>
      <c r="FQ1454" s="207"/>
      <c r="FR1454" s="207"/>
      <c r="FS1454" s="207"/>
      <c r="FT1454" s="207"/>
      <c r="FU1454" s="207"/>
      <c r="FV1454" s="207"/>
      <c r="FW1454" s="207"/>
      <c r="FX1454" s="207"/>
      <c r="FY1454" s="207"/>
      <c r="FZ1454" s="207"/>
      <c r="GA1454" s="207"/>
      <c r="GB1454" s="207"/>
      <c r="GC1454" s="207"/>
      <c r="GD1454" s="207"/>
      <c r="GE1454" s="207"/>
      <c r="GF1454" s="207"/>
      <c r="GG1454" s="207"/>
      <c r="GH1454" s="207"/>
      <c r="GI1454" s="207"/>
      <c r="GJ1454" s="207"/>
      <c r="GK1454" s="207"/>
      <c r="GL1454" s="207"/>
      <c r="GM1454" s="207"/>
      <c r="GN1454" s="207"/>
      <c r="GO1454" s="207"/>
      <c r="GP1454" s="207"/>
      <c r="GQ1454" s="207"/>
      <c r="GR1454" s="207"/>
      <c r="GS1454" s="207"/>
      <c r="GT1454" s="207"/>
      <c r="GU1454" s="207"/>
      <c r="GV1454" s="207"/>
      <c r="GW1454" s="207"/>
      <c r="GX1454" s="207"/>
      <c r="GY1454" s="207"/>
      <c r="GZ1454" s="207"/>
      <c r="HA1454" s="207"/>
      <c r="HB1454" s="207"/>
      <c r="HC1454" s="207"/>
      <c r="HD1454" s="207"/>
      <c r="HE1454" s="207"/>
      <c r="HF1454" s="207"/>
      <c r="HG1454" s="207"/>
      <c r="HH1454" s="207"/>
      <c r="HI1454" s="207"/>
      <c r="HJ1454" s="207"/>
      <c r="HK1454" s="207"/>
      <c r="HL1454" s="207"/>
      <c r="HM1454" s="207"/>
      <c r="HN1454" s="207"/>
      <c r="HO1454" s="207"/>
      <c r="HP1454" s="207"/>
      <c r="HQ1454" s="207"/>
      <c r="HR1454" s="207"/>
      <c r="HS1454" s="207"/>
      <c r="HT1454" s="207"/>
      <c r="HU1454" s="207"/>
      <c r="HV1454" s="207"/>
      <c r="HW1454" s="207"/>
      <c r="HX1454" s="207"/>
      <c r="HY1454" s="207"/>
      <c r="HZ1454" s="207"/>
      <c r="IA1454" s="207"/>
      <c r="IB1454" s="207"/>
      <c r="IC1454" s="207"/>
      <c r="ID1454" s="207"/>
      <c r="IE1454" s="207"/>
      <c r="IF1454" s="207"/>
      <c r="IG1454" s="207"/>
      <c r="IH1454" s="207"/>
      <c r="II1454" s="207"/>
      <c r="IJ1454" s="207"/>
      <c r="IK1454" s="207"/>
      <c r="IL1454" s="207"/>
      <c r="IM1454" s="207"/>
      <c r="IN1454" s="207"/>
      <c r="IO1454" s="207"/>
      <c r="IP1454" s="207"/>
      <c r="IQ1454" s="207"/>
      <c r="IR1454" s="207"/>
      <c r="IS1454" s="207"/>
      <c r="IT1454" s="207"/>
      <c r="IU1454" s="207"/>
      <c r="IV1454" s="207"/>
      <c r="IW1454" s="207"/>
      <c r="IX1454" s="207"/>
      <c r="IY1454" s="207"/>
      <c r="IZ1454" s="207"/>
      <c r="JA1454" s="207"/>
      <c r="JB1454" s="207"/>
      <c r="JC1454" s="207"/>
      <c r="JD1454" s="207"/>
      <c r="JE1454" s="207"/>
      <c r="JF1454" s="207"/>
    </row>
    <row r="1455" spans="1:266" x14ac:dyDescent="0.25">
      <c r="B1455" s="207">
        <v>1</v>
      </c>
      <c r="E1455" s="168" t="s">
        <v>28</v>
      </c>
      <c r="F1455" s="168"/>
      <c r="G1455" s="284"/>
      <c r="H1455" s="1887"/>
      <c r="I1455" s="2076"/>
      <c r="J1455" s="2076"/>
      <c r="K1455" s="2076"/>
      <c r="L1455" s="2073"/>
      <c r="M1455" s="2073"/>
      <c r="N1455" s="2073"/>
      <c r="O1455" s="2073"/>
      <c r="P1455" s="2073"/>
      <c r="Q1455" s="2073"/>
      <c r="R1455" s="2073"/>
      <c r="S1455" s="2073"/>
      <c r="T1455" s="2753"/>
      <c r="U1455" s="2753"/>
      <c r="V1455" s="2753"/>
      <c r="W1455" s="2753"/>
      <c r="X1455" s="2753"/>
      <c r="Y1455" s="2753"/>
      <c r="Z1455" s="1028"/>
      <c r="AA1455" s="2753"/>
      <c r="AB1455" s="2753"/>
      <c r="AC1455" s="2753"/>
      <c r="AD1455" s="2753"/>
      <c r="AE1455" s="2753"/>
      <c r="AF1455" s="945"/>
      <c r="AG1455" s="2755"/>
      <c r="AH1455" s="2272"/>
      <c r="AI1455" s="207"/>
      <c r="AJ1455" s="207"/>
      <c r="AK1455" s="207"/>
      <c r="AL1455" s="207"/>
      <c r="AM1455" s="207"/>
      <c r="AN1455" s="207"/>
      <c r="AO1455" s="207"/>
      <c r="AP1455" s="207"/>
      <c r="AQ1455" s="207"/>
      <c r="AR1455" s="207"/>
      <c r="AS1455" s="207"/>
      <c r="AT1455" s="207"/>
      <c r="AU1455" s="207"/>
      <c r="AV1455" s="207"/>
      <c r="AW1455" s="207"/>
      <c r="AX1455" s="207"/>
      <c r="AY1455" s="207"/>
      <c r="AZ1455" s="207"/>
      <c r="BA1455" s="207"/>
      <c r="BB1455" s="207"/>
      <c r="BC1455" s="207"/>
      <c r="BD1455" s="207"/>
      <c r="BE1455" s="207"/>
      <c r="BF1455" s="207"/>
      <c r="BG1455" s="207"/>
      <c r="BH1455" s="207"/>
      <c r="BI1455" s="207"/>
      <c r="BJ1455" s="207"/>
      <c r="BK1455" s="207"/>
      <c r="BL1455" s="207"/>
      <c r="BM1455" s="207"/>
      <c r="BN1455" s="207"/>
      <c r="BO1455" s="207"/>
      <c r="BP1455" s="207"/>
      <c r="BQ1455" s="207"/>
      <c r="BR1455" s="207"/>
      <c r="BS1455" s="207"/>
      <c r="BT1455" s="207"/>
      <c r="BU1455" s="207"/>
      <c r="BV1455" s="207"/>
      <c r="BW1455" s="207"/>
      <c r="BX1455" s="207"/>
      <c r="BY1455" s="207"/>
      <c r="BZ1455" s="207"/>
      <c r="CA1455" s="207"/>
      <c r="CB1455" s="207"/>
      <c r="CC1455" s="207"/>
      <c r="CD1455" s="207"/>
      <c r="CE1455" s="207"/>
      <c r="CF1455" s="207"/>
      <c r="CG1455" s="207"/>
      <c r="CH1455" s="207"/>
      <c r="CI1455" s="207"/>
      <c r="CJ1455" s="207"/>
      <c r="CK1455" s="207"/>
      <c r="CL1455" s="207"/>
      <c r="CM1455" s="207"/>
      <c r="CN1455" s="207"/>
      <c r="CO1455" s="207"/>
      <c r="CP1455" s="207"/>
      <c r="CQ1455" s="207"/>
      <c r="CR1455" s="207"/>
      <c r="CS1455" s="207"/>
      <c r="CT1455" s="207"/>
      <c r="CU1455" s="207"/>
      <c r="CV1455" s="207"/>
      <c r="CW1455" s="207"/>
      <c r="CX1455" s="207"/>
      <c r="CY1455" s="207"/>
      <c r="CZ1455" s="207"/>
      <c r="DA1455" s="207"/>
      <c r="DB1455" s="207"/>
      <c r="DC1455" s="207"/>
      <c r="DD1455" s="207"/>
      <c r="DE1455" s="207"/>
      <c r="DF1455" s="207"/>
      <c r="DG1455" s="207"/>
      <c r="DH1455" s="207"/>
      <c r="DI1455" s="207"/>
      <c r="DJ1455" s="207"/>
      <c r="DK1455" s="207"/>
      <c r="DL1455" s="207"/>
      <c r="DM1455" s="207"/>
      <c r="DN1455" s="207"/>
      <c r="DO1455" s="207"/>
      <c r="DP1455" s="207"/>
      <c r="DQ1455" s="207"/>
      <c r="DR1455" s="207"/>
      <c r="DS1455" s="207"/>
      <c r="DT1455" s="207"/>
      <c r="DU1455" s="207"/>
      <c r="DV1455" s="207"/>
      <c r="DW1455" s="207"/>
      <c r="DX1455" s="207"/>
      <c r="DY1455" s="207"/>
      <c r="DZ1455" s="207"/>
      <c r="EA1455" s="207"/>
      <c r="EB1455" s="207"/>
      <c r="EC1455" s="207"/>
      <c r="ED1455" s="207"/>
      <c r="EE1455" s="207"/>
      <c r="EF1455" s="207"/>
      <c r="EG1455" s="207"/>
      <c r="EH1455" s="207"/>
      <c r="EI1455" s="207"/>
      <c r="EJ1455" s="207"/>
      <c r="EK1455" s="207"/>
      <c r="EL1455" s="207"/>
      <c r="EM1455" s="207"/>
      <c r="EN1455" s="207"/>
      <c r="EO1455" s="207"/>
      <c r="EP1455" s="207"/>
      <c r="EQ1455" s="207"/>
      <c r="ER1455" s="207"/>
      <c r="ES1455" s="207"/>
      <c r="ET1455" s="207"/>
      <c r="EU1455" s="207"/>
      <c r="EV1455" s="207"/>
      <c r="EW1455" s="207"/>
      <c r="EX1455" s="207"/>
      <c r="EY1455" s="207"/>
      <c r="EZ1455" s="207"/>
      <c r="FA1455" s="207"/>
      <c r="FB1455" s="207"/>
      <c r="FC1455" s="207"/>
      <c r="FD1455" s="207"/>
      <c r="FE1455" s="207"/>
      <c r="FF1455" s="207"/>
      <c r="FG1455" s="207"/>
      <c r="FH1455" s="207"/>
      <c r="FI1455" s="207"/>
      <c r="FJ1455" s="207"/>
      <c r="FK1455" s="207"/>
      <c r="FL1455" s="207"/>
      <c r="FM1455" s="207"/>
      <c r="FN1455" s="207"/>
      <c r="FO1455" s="207"/>
      <c r="FP1455" s="207"/>
      <c r="FQ1455" s="207"/>
      <c r="FR1455" s="207"/>
      <c r="FS1455" s="207"/>
      <c r="FT1455" s="207"/>
      <c r="FU1455" s="207"/>
      <c r="FV1455" s="207"/>
      <c r="FW1455" s="207"/>
      <c r="FX1455" s="207"/>
      <c r="FY1455" s="207"/>
      <c r="FZ1455" s="207"/>
      <c r="GA1455" s="207"/>
      <c r="GB1455" s="207"/>
      <c r="GC1455" s="207"/>
      <c r="GD1455" s="207"/>
      <c r="GE1455" s="207"/>
      <c r="GF1455" s="207"/>
      <c r="GG1455" s="207"/>
      <c r="GH1455" s="207"/>
      <c r="GI1455" s="207"/>
      <c r="GJ1455" s="207"/>
      <c r="GK1455" s="207"/>
      <c r="GL1455" s="207"/>
      <c r="GM1455" s="207"/>
      <c r="GN1455" s="207"/>
      <c r="GO1455" s="207"/>
      <c r="GP1455" s="207"/>
      <c r="GQ1455" s="207"/>
      <c r="GR1455" s="207"/>
      <c r="GS1455" s="207"/>
      <c r="GT1455" s="207"/>
      <c r="GU1455" s="207"/>
      <c r="GV1455" s="207"/>
      <c r="GW1455" s="207"/>
      <c r="GX1455" s="207"/>
      <c r="GY1455" s="207"/>
      <c r="GZ1455" s="207"/>
      <c r="HA1455" s="207"/>
      <c r="HB1455" s="207"/>
      <c r="HC1455" s="207"/>
      <c r="HD1455" s="207"/>
      <c r="HE1455" s="207"/>
      <c r="HF1455" s="207"/>
      <c r="HG1455" s="207"/>
      <c r="HH1455" s="207"/>
      <c r="HI1455" s="207"/>
      <c r="HJ1455" s="207"/>
      <c r="HK1455" s="207"/>
      <c r="HL1455" s="207"/>
      <c r="HM1455" s="207"/>
      <c r="HN1455" s="207"/>
      <c r="HO1455" s="207"/>
      <c r="HP1455" s="207"/>
      <c r="HQ1455" s="207"/>
      <c r="HR1455" s="207"/>
      <c r="HS1455" s="207"/>
      <c r="HT1455" s="207"/>
      <c r="HU1455" s="207"/>
      <c r="HV1455" s="207"/>
      <c r="HW1455" s="207"/>
      <c r="HX1455" s="207"/>
      <c r="HY1455" s="207"/>
      <c r="HZ1455" s="207"/>
      <c r="IA1455" s="207"/>
      <c r="IB1455" s="207"/>
      <c r="IC1455" s="207"/>
      <c r="ID1455" s="207"/>
      <c r="IE1455" s="207"/>
      <c r="IF1455" s="207"/>
      <c r="IG1455" s="207"/>
      <c r="IH1455" s="207"/>
      <c r="II1455" s="207"/>
      <c r="IJ1455" s="207"/>
      <c r="IK1455" s="207"/>
      <c r="IL1455" s="207"/>
      <c r="IM1455" s="207"/>
      <c r="IN1455" s="207"/>
      <c r="IO1455" s="207"/>
      <c r="IP1455" s="207"/>
      <c r="IQ1455" s="207"/>
      <c r="IR1455" s="207"/>
      <c r="IS1455" s="207"/>
      <c r="IT1455" s="207"/>
      <c r="IU1455" s="207"/>
      <c r="IV1455" s="207"/>
      <c r="IW1455" s="207"/>
      <c r="IX1455" s="207"/>
      <c r="IY1455" s="207"/>
      <c r="IZ1455" s="207"/>
      <c r="JA1455" s="207"/>
      <c r="JB1455" s="207"/>
      <c r="JC1455" s="207"/>
      <c r="JD1455" s="207"/>
      <c r="JE1455" s="207"/>
      <c r="JF1455" s="207"/>
    </row>
    <row r="1456" spans="1:266" x14ac:dyDescent="0.25">
      <c r="A1456" s="207">
        <v>1</v>
      </c>
      <c r="B1456" s="207">
        <v>1</v>
      </c>
      <c r="E1456" s="2756" t="s">
        <v>66</v>
      </c>
      <c r="F1456" s="2756"/>
      <c r="G1456" s="2757"/>
      <c r="H1456" s="1894"/>
      <c r="I1456" s="1905"/>
      <c r="J1456" s="1905">
        <f>SUM(J1387)</f>
        <v>0</v>
      </c>
      <c r="K1456" s="1905" t="e">
        <f t="shared" ref="K1456:K1462" si="465">J1456/I1456*100</f>
        <v>#DIV/0!</v>
      </c>
      <c r="L1456" s="2758" t="e">
        <f>N1456/H1456</f>
        <v>#DIV/0!</v>
      </c>
      <c r="M1456" s="2073" t="e">
        <f>P1456/J1456</f>
        <v>#DIV/0!</v>
      </c>
      <c r="N1456" s="1905">
        <f>SUM(N1387)</f>
        <v>0</v>
      </c>
      <c r="O1456" s="1905">
        <f>SUM(O1387)</f>
        <v>0</v>
      </c>
      <c r="P1456" s="1905">
        <f>SUM(P1387)</f>
        <v>0</v>
      </c>
      <c r="Q1456" s="1889" t="e">
        <f>P1456/O1456*100</f>
        <v>#DIV/0!</v>
      </c>
      <c r="R1456" s="1905">
        <f>SUM(R1387)</f>
        <v>0</v>
      </c>
      <c r="S1456" s="1889" t="e">
        <f>P1456/$E$3*12/R1456</f>
        <v>#DIV/0!</v>
      </c>
      <c r="T1456" s="2759"/>
      <c r="U1456" s="2759"/>
      <c r="V1456" s="2759"/>
      <c r="W1456" s="2759"/>
      <c r="X1456" s="2753">
        <f t="shared" ref="X1456:AE1456" si="466">SUM(X1387)</f>
        <v>0</v>
      </c>
      <c r="Y1456" s="2759">
        <f t="shared" si="466"/>
        <v>0</v>
      </c>
      <c r="Z1456" s="2364">
        <f t="shared" si="466"/>
        <v>0</v>
      </c>
      <c r="AA1456" s="2759">
        <f t="shared" si="466"/>
        <v>0</v>
      </c>
      <c r="AB1456" s="2759">
        <f t="shared" si="466"/>
        <v>0</v>
      </c>
      <c r="AC1456" s="2759">
        <f t="shared" si="466"/>
        <v>0</v>
      </c>
      <c r="AD1456" s="2759">
        <f t="shared" si="466"/>
        <v>0</v>
      </c>
      <c r="AE1456" s="2759">
        <f t="shared" si="466"/>
        <v>0</v>
      </c>
      <c r="AF1456" s="928"/>
      <c r="AG1456" s="2760">
        <f>SUM(AG1387)</f>
        <v>0</v>
      </c>
      <c r="AH1456" s="2272"/>
      <c r="AI1456" s="207"/>
      <c r="AJ1456" s="207"/>
      <c r="AK1456" s="207"/>
      <c r="AL1456" s="207"/>
      <c r="AM1456" s="207"/>
      <c r="AN1456" s="207"/>
      <c r="AO1456" s="207"/>
      <c r="AP1456" s="207"/>
      <c r="AQ1456" s="207"/>
      <c r="AR1456" s="207"/>
      <c r="AS1456" s="207"/>
      <c r="AT1456" s="207"/>
      <c r="AU1456" s="207"/>
      <c r="AV1456" s="207"/>
      <c r="AW1456" s="207"/>
      <c r="AX1456" s="207"/>
      <c r="AY1456" s="207"/>
      <c r="AZ1456" s="207"/>
      <c r="BA1456" s="207"/>
      <c r="BB1456" s="207"/>
      <c r="BC1456" s="207"/>
      <c r="BD1456" s="207"/>
      <c r="BE1456" s="207"/>
      <c r="BF1456" s="207"/>
      <c r="BG1456" s="207"/>
      <c r="BH1456" s="207"/>
      <c r="BI1456" s="207"/>
      <c r="BJ1456" s="207"/>
      <c r="BK1456" s="207"/>
      <c r="BL1456" s="207"/>
      <c r="BM1456" s="207"/>
      <c r="BN1456" s="207"/>
      <c r="BO1456" s="207"/>
      <c r="BP1456" s="207"/>
      <c r="BQ1456" s="207"/>
      <c r="BR1456" s="207"/>
      <c r="BS1456" s="207"/>
      <c r="BT1456" s="207"/>
      <c r="BU1456" s="207"/>
      <c r="BV1456" s="207"/>
      <c r="BW1456" s="207"/>
      <c r="BX1456" s="207"/>
      <c r="BY1456" s="207"/>
      <c r="BZ1456" s="207"/>
      <c r="CA1456" s="207"/>
      <c r="CB1456" s="207"/>
      <c r="CC1456" s="207"/>
      <c r="CD1456" s="207"/>
      <c r="CE1456" s="207"/>
      <c r="CF1456" s="207"/>
      <c r="CG1456" s="207"/>
      <c r="CH1456" s="207"/>
      <c r="CI1456" s="207"/>
      <c r="CJ1456" s="207"/>
      <c r="CK1456" s="207"/>
      <c r="CL1456" s="207"/>
      <c r="CM1456" s="207"/>
      <c r="CN1456" s="207"/>
      <c r="CO1456" s="207"/>
      <c r="CP1456" s="207"/>
      <c r="CQ1456" s="207"/>
      <c r="CR1456" s="207"/>
      <c r="CS1456" s="207"/>
      <c r="CT1456" s="207"/>
      <c r="CU1456" s="207"/>
      <c r="CV1456" s="207"/>
      <c r="CW1456" s="207"/>
      <c r="CX1456" s="207"/>
      <c r="CY1456" s="207"/>
      <c r="CZ1456" s="207"/>
      <c r="DA1456" s="207"/>
      <c r="DB1456" s="207"/>
      <c r="DC1456" s="207"/>
      <c r="DD1456" s="207"/>
      <c r="DE1456" s="207"/>
      <c r="DF1456" s="207"/>
      <c r="DG1456" s="207"/>
      <c r="DH1456" s="207"/>
      <c r="DI1456" s="207"/>
      <c r="DJ1456" s="207"/>
      <c r="DK1456" s="207"/>
      <c r="DL1456" s="207"/>
      <c r="DM1456" s="207"/>
      <c r="DN1456" s="207"/>
      <c r="DO1456" s="207"/>
      <c r="DP1456" s="207"/>
      <c r="DQ1456" s="207"/>
      <c r="DR1456" s="207"/>
      <c r="DS1456" s="207"/>
      <c r="DT1456" s="207"/>
      <c r="DU1456" s="207"/>
      <c r="DV1456" s="207"/>
      <c r="DW1456" s="207"/>
      <c r="DX1456" s="207"/>
      <c r="DY1456" s="207"/>
      <c r="DZ1456" s="207"/>
      <c r="EA1456" s="207"/>
      <c r="EB1456" s="207"/>
      <c r="EC1456" s="207"/>
      <c r="ED1456" s="207"/>
      <c r="EE1456" s="207"/>
      <c r="EF1456" s="207"/>
      <c r="EG1456" s="207"/>
      <c r="EH1456" s="207"/>
      <c r="EI1456" s="207"/>
      <c r="EJ1456" s="207"/>
      <c r="EK1456" s="207"/>
      <c r="EL1456" s="207"/>
      <c r="EM1456" s="207"/>
      <c r="EN1456" s="207"/>
      <c r="EO1456" s="207"/>
      <c r="EP1456" s="207"/>
      <c r="EQ1456" s="207"/>
      <c r="ER1456" s="207"/>
      <c r="ES1456" s="207"/>
      <c r="ET1456" s="207"/>
      <c r="EU1456" s="207"/>
      <c r="EV1456" s="207"/>
      <c r="EW1456" s="207"/>
      <c r="EX1456" s="207"/>
      <c r="EY1456" s="207"/>
      <c r="EZ1456" s="207"/>
      <c r="FA1456" s="207"/>
      <c r="FB1456" s="207"/>
      <c r="FC1456" s="207"/>
      <c r="FD1456" s="207"/>
      <c r="FE1456" s="207"/>
      <c r="FF1456" s="207"/>
      <c r="FG1456" s="207"/>
      <c r="FH1456" s="207"/>
      <c r="FI1456" s="207"/>
      <c r="FJ1456" s="207"/>
      <c r="FK1456" s="207"/>
      <c r="FL1456" s="207"/>
      <c r="FM1456" s="207"/>
      <c r="FN1456" s="207"/>
      <c r="FO1456" s="207"/>
      <c r="FP1456" s="207"/>
      <c r="FQ1456" s="207"/>
      <c r="FR1456" s="207"/>
      <c r="FS1456" s="207"/>
      <c r="FT1456" s="207"/>
      <c r="FU1456" s="207"/>
      <c r="FV1456" s="207"/>
      <c r="FW1456" s="207"/>
      <c r="FX1456" s="207"/>
      <c r="FY1456" s="207"/>
      <c r="FZ1456" s="207"/>
      <c r="GA1456" s="207"/>
      <c r="GB1456" s="207"/>
      <c r="GC1456" s="207"/>
      <c r="GD1456" s="207"/>
      <c r="GE1456" s="207"/>
      <c r="GF1456" s="207"/>
      <c r="GG1456" s="207"/>
      <c r="GH1456" s="207"/>
      <c r="GI1456" s="207"/>
      <c r="GJ1456" s="207"/>
      <c r="GK1456" s="207"/>
      <c r="GL1456" s="207"/>
      <c r="GM1456" s="207"/>
      <c r="GN1456" s="207"/>
      <c r="GO1456" s="207"/>
      <c r="GP1456" s="207"/>
      <c r="GQ1456" s="207"/>
      <c r="GR1456" s="207"/>
      <c r="GS1456" s="207"/>
      <c r="GT1456" s="207"/>
      <c r="GU1456" s="207"/>
      <c r="GV1456" s="207"/>
      <c r="GW1456" s="207"/>
      <c r="GX1456" s="207"/>
      <c r="GY1456" s="207"/>
      <c r="GZ1456" s="207"/>
      <c r="HA1456" s="207"/>
      <c r="HB1456" s="207"/>
      <c r="HC1456" s="207"/>
      <c r="HD1456" s="207"/>
      <c r="HE1456" s="207"/>
      <c r="HF1456" s="207"/>
      <c r="HG1456" s="207"/>
      <c r="HH1456" s="207"/>
      <c r="HI1456" s="207"/>
      <c r="HJ1456" s="207"/>
      <c r="HK1456" s="207"/>
      <c r="HL1456" s="207"/>
      <c r="HM1456" s="207"/>
      <c r="HN1456" s="207"/>
      <c r="HO1456" s="207"/>
      <c r="HP1456" s="207"/>
      <c r="HQ1456" s="207"/>
      <c r="HR1456" s="207"/>
      <c r="HS1456" s="207"/>
      <c r="HT1456" s="207"/>
      <c r="HU1456" s="207"/>
      <c r="HV1456" s="207"/>
      <c r="HW1456" s="207"/>
      <c r="HX1456" s="207"/>
      <c r="HY1456" s="207"/>
      <c r="HZ1456" s="207"/>
      <c r="IA1456" s="207"/>
      <c r="IB1456" s="207"/>
      <c r="IC1456" s="207"/>
      <c r="ID1456" s="207"/>
      <c r="IE1456" s="207"/>
      <c r="IF1456" s="207"/>
      <c r="IG1456" s="207"/>
      <c r="IH1456" s="207"/>
      <c r="II1456" s="207"/>
      <c r="IJ1456" s="207"/>
      <c r="IK1456" s="207"/>
      <c r="IL1456" s="207"/>
      <c r="IM1456" s="207"/>
      <c r="IN1456" s="207"/>
      <c r="IO1456" s="207"/>
      <c r="IP1456" s="207"/>
      <c r="IQ1456" s="207"/>
      <c r="IR1456" s="207"/>
      <c r="IS1456" s="207"/>
      <c r="IT1456" s="207"/>
      <c r="IU1456" s="207"/>
      <c r="IV1456" s="207"/>
      <c r="IW1456" s="207"/>
      <c r="IX1456" s="207"/>
      <c r="IY1456" s="207"/>
      <c r="IZ1456" s="207"/>
      <c r="JA1456" s="207"/>
      <c r="JB1456" s="207"/>
      <c r="JC1456" s="207"/>
      <c r="JD1456" s="207"/>
      <c r="JE1456" s="207"/>
      <c r="JF1456" s="207"/>
    </row>
    <row r="1457" spans="1:266" ht="30" x14ac:dyDescent="0.25">
      <c r="A1457" s="207">
        <v>1</v>
      </c>
      <c r="B1457" s="207">
        <v>1</v>
      </c>
      <c r="E1457" s="2121" t="s">
        <v>16</v>
      </c>
      <c r="F1457" s="2121"/>
      <c r="G1457" s="709"/>
      <c r="H1457" s="1894"/>
      <c r="I1457" s="1905"/>
      <c r="J1457" s="1905">
        <f>J1392</f>
        <v>1</v>
      </c>
      <c r="K1457" s="1905" t="e">
        <f t="shared" si="465"/>
        <v>#DIV/0!</v>
      </c>
      <c r="L1457" s="1905">
        <f>L1392</f>
        <v>0</v>
      </c>
      <c r="M1457" s="1905">
        <f>M1392</f>
        <v>8</v>
      </c>
      <c r="N1457" s="1905">
        <f>N1392</f>
        <v>0</v>
      </c>
      <c r="O1457" s="1905">
        <f>O1392</f>
        <v>0</v>
      </c>
      <c r="P1457" s="1905">
        <f>P1392</f>
        <v>8</v>
      </c>
      <c r="Q1457" s="1889" t="e">
        <f>P1457/O1457*100</f>
        <v>#DIV/0!</v>
      </c>
      <c r="R1457" s="1905">
        <f t="shared" ref="R1457:AE1457" si="467">R1392</f>
        <v>0</v>
      </c>
      <c r="S1457" s="1905" t="e">
        <f t="shared" si="467"/>
        <v>#DIV/0!</v>
      </c>
      <c r="T1457" s="2759"/>
      <c r="U1457" s="2759"/>
      <c r="V1457" s="2759"/>
      <c r="W1457" s="2759"/>
      <c r="X1457" s="2753">
        <f t="shared" si="467"/>
        <v>0</v>
      </c>
      <c r="Y1457" s="2759">
        <f t="shared" si="467"/>
        <v>0</v>
      </c>
      <c r="Z1457" s="2364">
        <f t="shared" si="467"/>
        <v>0</v>
      </c>
      <c r="AA1457" s="2759">
        <f t="shared" si="467"/>
        <v>0</v>
      </c>
      <c r="AB1457" s="2759">
        <f t="shared" si="467"/>
        <v>0</v>
      </c>
      <c r="AC1457" s="2759">
        <f t="shared" si="467"/>
        <v>0</v>
      </c>
      <c r="AD1457" s="2759">
        <f t="shared" si="467"/>
        <v>0</v>
      </c>
      <c r="AE1457" s="2759">
        <f t="shared" si="467"/>
        <v>0</v>
      </c>
      <c r="AF1457" s="928"/>
      <c r="AG1457" s="2760">
        <f>AG1392</f>
        <v>0</v>
      </c>
      <c r="AH1457" s="2272"/>
      <c r="AI1457" s="207"/>
      <c r="AJ1457" s="207"/>
      <c r="AK1457" s="207"/>
      <c r="AL1457" s="207"/>
      <c r="AM1457" s="207"/>
      <c r="AN1457" s="207"/>
      <c r="AO1457" s="207"/>
      <c r="AP1457" s="207"/>
      <c r="AQ1457" s="207"/>
      <c r="AR1457" s="207"/>
      <c r="AS1457" s="207"/>
      <c r="AT1457" s="207"/>
      <c r="AU1457" s="207"/>
      <c r="AV1457" s="207"/>
      <c r="AW1457" s="207"/>
      <c r="AX1457" s="207"/>
      <c r="AY1457" s="207"/>
      <c r="AZ1457" s="207"/>
      <c r="BA1457" s="207"/>
      <c r="BB1457" s="207"/>
      <c r="BC1457" s="207"/>
      <c r="BD1457" s="207"/>
      <c r="BE1457" s="207"/>
      <c r="BF1457" s="207"/>
      <c r="BG1457" s="207"/>
      <c r="BH1457" s="207"/>
      <c r="BI1457" s="207"/>
      <c r="BJ1457" s="207"/>
      <c r="BK1457" s="207"/>
      <c r="BL1457" s="207"/>
      <c r="BM1457" s="207"/>
      <c r="BN1457" s="207"/>
      <c r="BO1457" s="207"/>
      <c r="BP1457" s="207"/>
      <c r="BQ1457" s="207"/>
      <c r="BR1457" s="207"/>
      <c r="BS1457" s="207"/>
      <c r="BT1457" s="207"/>
      <c r="BU1457" s="207"/>
      <c r="BV1457" s="207"/>
      <c r="BW1457" s="207"/>
      <c r="BX1457" s="207"/>
      <c r="BY1457" s="207"/>
      <c r="BZ1457" s="207"/>
      <c r="CA1457" s="207"/>
      <c r="CB1457" s="207"/>
      <c r="CC1457" s="207"/>
      <c r="CD1457" s="207"/>
      <c r="CE1457" s="207"/>
      <c r="CF1457" s="207"/>
      <c r="CG1457" s="207"/>
      <c r="CH1457" s="207"/>
      <c r="CI1457" s="207"/>
      <c r="CJ1457" s="207"/>
      <c r="CK1457" s="207"/>
      <c r="CL1457" s="207"/>
      <c r="CM1457" s="207"/>
      <c r="CN1457" s="207"/>
      <c r="CO1457" s="207"/>
      <c r="CP1457" s="207"/>
      <c r="CQ1457" s="207"/>
      <c r="CR1457" s="207"/>
      <c r="CS1457" s="207"/>
      <c r="CT1457" s="207"/>
      <c r="CU1457" s="207"/>
      <c r="CV1457" s="207"/>
      <c r="CW1457" s="207"/>
      <c r="CX1457" s="207"/>
      <c r="CY1457" s="207"/>
      <c r="CZ1457" s="207"/>
      <c r="DA1457" s="207"/>
      <c r="DB1457" s="207"/>
      <c r="DC1457" s="207"/>
      <c r="DD1457" s="207"/>
      <c r="DE1457" s="207"/>
      <c r="DF1457" s="207"/>
      <c r="DG1457" s="207"/>
      <c r="DH1457" s="207"/>
      <c r="DI1457" s="207"/>
      <c r="DJ1457" s="207"/>
      <c r="DK1457" s="207"/>
      <c r="DL1457" s="207"/>
      <c r="DM1457" s="207"/>
      <c r="DN1457" s="207"/>
      <c r="DO1457" s="207"/>
      <c r="DP1457" s="207"/>
      <c r="DQ1457" s="207"/>
      <c r="DR1457" s="207"/>
      <c r="DS1457" s="207"/>
      <c r="DT1457" s="207"/>
      <c r="DU1457" s="207"/>
      <c r="DV1457" s="207"/>
      <c r="DW1457" s="207"/>
      <c r="DX1457" s="207"/>
      <c r="DY1457" s="207"/>
      <c r="DZ1457" s="207"/>
      <c r="EA1457" s="207"/>
      <c r="EB1457" s="207"/>
      <c r="EC1457" s="207"/>
      <c r="ED1457" s="207"/>
      <c r="EE1457" s="207"/>
      <c r="EF1457" s="207"/>
      <c r="EG1457" s="207"/>
      <c r="EH1457" s="207"/>
      <c r="EI1457" s="207"/>
      <c r="EJ1457" s="207"/>
      <c r="EK1457" s="207"/>
      <c r="EL1457" s="207"/>
      <c r="EM1457" s="207"/>
      <c r="EN1457" s="207"/>
      <c r="EO1457" s="207"/>
      <c r="EP1457" s="207"/>
      <c r="EQ1457" s="207"/>
      <c r="ER1457" s="207"/>
      <c r="ES1457" s="207"/>
      <c r="ET1457" s="207"/>
      <c r="EU1457" s="207"/>
      <c r="EV1457" s="207"/>
      <c r="EW1457" s="207"/>
      <c r="EX1457" s="207"/>
      <c r="EY1457" s="207"/>
      <c r="EZ1457" s="207"/>
      <c r="FA1457" s="207"/>
      <c r="FB1457" s="207"/>
      <c r="FC1457" s="207"/>
      <c r="FD1457" s="207"/>
      <c r="FE1457" s="207"/>
      <c r="FF1457" s="207"/>
      <c r="FG1457" s="207"/>
      <c r="FH1457" s="207"/>
      <c r="FI1457" s="207"/>
      <c r="FJ1457" s="207"/>
      <c r="FK1457" s="207"/>
      <c r="FL1457" s="207"/>
      <c r="FM1457" s="207"/>
      <c r="FN1457" s="207"/>
      <c r="FO1457" s="207"/>
      <c r="FP1457" s="207"/>
      <c r="FQ1457" s="207"/>
      <c r="FR1457" s="207"/>
      <c r="FS1457" s="207"/>
      <c r="FT1457" s="207"/>
      <c r="FU1457" s="207"/>
      <c r="FV1457" s="207"/>
      <c r="FW1457" s="207"/>
      <c r="FX1457" s="207"/>
      <c r="FY1457" s="207"/>
      <c r="FZ1457" s="207"/>
      <c r="GA1457" s="207"/>
      <c r="GB1457" s="207"/>
      <c r="GC1457" s="207"/>
      <c r="GD1457" s="207"/>
      <c r="GE1457" s="207"/>
      <c r="GF1457" s="207"/>
      <c r="GG1457" s="207"/>
      <c r="GH1457" s="207"/>
      <c r="GI1457" s="207"/>
      <c r="GJ1457" s="207"/>
      <c r="GK1457" s="207"/>
      <c r="GL1457" s="207"/>
      <c r="GM1457" s="207"/>
      <c r="GN1457" s="207"/>
      <c r="GO1457" s="207"/>
      <c r="GP1457" s="207"/>
      <c r="GQ1457" s="207"/>
      <c r="GR1457" s="207"/>
      <c r="GS1457" s="207"/>
      <c r="GT1457" s="207"/>
      <c r="GU1457" s="207"/>
      <c r="GV1457" s="207"/>
      <c r="GW1457" s="207"/>
      <c r="GX1457" s="207"/>
      <c r="GY1457" s="207"/>
      <c r="GZ1457" s="207"/>
      <c r="HA1457" s="207"/>
      <c r="HB1457" s="207"/>
      <c r="HC1457" s="207"/>
      <c r="HD1457" s="207"/>
      <c r="HE1457" s="207"/>
      <c r="HF1457" s="207"/>
      <c r="HG1457" s="207"/>
      <c r="HH1457" s="207"/>
      <c r="HI1457" s="207"/>
      <c r="HJ1457" s="207"/>
      <c r="HK1457" s="207"/>
      <c r="HL1457" s="207"/>
      <c r="HM1457" s="207"/>
      <c r="HN1457" s="207"/>
      <c r="HO1457" s="207"/>
      <c r="HP1457" s="207"/>
      <c r="HQ1457" s="207"/>
      <c r="HR1457" s="207"/>
      <c r="HS1457" s="207"/>
      <c r="HT1457" s="207"/>
      <c r="HU1457" s="207"/>
      <c r="HV1457" s="207"/>
      <c r="HW1457" s="207"/>
      <c r="HX1457" s="207"/>
      <c r="HY1457" s="207"/>
      <c r="HZ1457" s="207"/>
      <c r="IA1457" s="207"/>
      <c r="IB1457" s="207"/>
      <c r="IC1457" s="207"/>
      <c r="ID1457" s="207"/>
      <c r="IE1457" s="207"/>
      <c r="IF1457" s="207"/>
      <c r="IG1457" s="207"/>
      <c r="IH1457" s="207"/>
      <c r="II1457" s="207"/>
      <c r="IJ1457" s="207"/>
      <c r="IK1457" s="207"/>
      <c r="IL1457" s="207"/>
      <c r="IM1457" s="207"/>
      <c r="IN1457" s="207"/>
      <c r="IO1457" s="207"/>
      <c r="IP1457" s="207"/>
      <c r="IQ1457" s="207"/>
      <c r="IR1457" s="207"/>
      <c r="IS1457" s="207"/>
      <c r="IT1457" s="207"/>
      <c r="IU1457" s="207"/>
      <c r="IV1457" s="207"/>
      <c r="IW1457" s="207"/>
      <c r="IX1457" s="207"/>
      <c r="IY1457" s="207"/>
      <c r="IZ1457" s="207"/>
      <c r="JA1457" s="207"/>
      <c r="JB1457" s="207"/>
      <c r="JC1457" s="207"/>
      <c r="JD1457" s="207"/>
      <c r="JE1457" s="207"/>
      <c r="JF1457" s="207"/>
    </row>
    <row r="1458" spans="1:266" ht="29.25" x14ac:dyDescent="0.25">
      <c r="A1458" s="207">
        <v>1</v>
      </c>
      <c r="B1458" s="207">
        <v>1</v>
      </c>
      <c r="E1458" s="705" t="s">
        <v>136</v>
      </c>
      <c r="F1458" s="705"/>
      <c r="G1458" s="705"/>
      <c r="H1458" s="1887"/>
      <c r="I1458" s="2076"/>
      <c r="J1458" s="2076">
        <f>SUM(J1393)</f>
        <v>1</v>
      </c>
      <c r="K1458" s="2076" t="e">
        <f t="shared" si="465"/>
        <v>#DIV/0!</v>
      </c>
      <c r="L1458" s="2758" t="e">
        <f>N1458/H1458</f>
        <v>#DIV/0!</v>
      </c>
      <c r="M1458" s="2073">
        <f>P1458/J1458</f>
        <v>8</v>
      </c>
      <c r="N1458" s="2076">
        <f>SUM(N1393)</f>
        <v>0</v>
      </c>
      <c r="O1458" s="2076">
        <f>SUM(O1393)</f>
        <v>0</v>
      </c>
      <c r="P1458" s="2076">
        <f>SUM(P1393)</f>
        <v>8</v>
      </c>
      <c r="Q1458" s="1889" t="e">
        <f>P1458/O1458*100</f>
        <v>#DIV/0!</v>
      </c>
      <c r="R1458" s="2076">
        <f>SUM(R1393)</f>
        <v>0</v>
      </c>
      <c r="S1458" s="1889" t="e">
        <f>P1458/$E$3*12/R1458</f>
        <v>#DIV/0!</v>
      </c>
      <c r="T1458" s="2753"/>
      <c r="U1458" s="2753"/>
      <c r="V1458" s="2753"/>
      <c r="W1458" s="2753"/>
      <c r="X1458" s="2753">
        <f t="shared" ref="X1458:AE1458" si="468">SUM(X1393)</f>
        <v>0</v>
      </c>
      <c r="Y1458" s="2753">
        <f t="shared" si="468"/>
        <v>26.574780000000001</v>
      </c>
      <c r="Z1458" s="1028">
        <f t="shared" si="468"/>
        <v>0</v>
      </c>
      <c r="AA1458" s="2753">
        <f t="shared" si="468"/>
        <v>0</v>
      </c>
      <c r="AB1458" s="2753">
        <f t="shared" si="468"/>
        <v>26.574780000000001</v>
      </c>
      <c r="AC1458" s="2753">
        <f t="shared" si="468"/>
        <v>0</v>
      </c>
      <c r="AD1458" s="2753">
        <f t="shared" si="468"/>
        <v>0</v>
      </c>
      <c r="AE1458" s="2753">
        <f t="shared" si="468"/>
        <v>26.574780000000001</v>
      </c>
      <c r="AF1458" s="945"/>
      <c r="AG1458" s="2755">
        <f>SUM(AG1393)</f>
        <v>0</v>
      </c>
      <c r="AH1458" s="2272"/>
      <c r="AI1458" s="207"/>
      <c r="AJ1458" s="207"/>
      <c r="AK1458" s="207"/>
      <c r="AL1458" s="207"/>
      <c r="AM1458" s="207"/>
      <c r="AN1458" s="207"/>
      <c r="AO1458" s="207"/>
      <c r="AP1458" s="207"/>
      <c r="AQ1458" s="207"/>
      <c r="AR1458" s="207"/>
      <c r="AS1458" s="207"/>
      <c r="AT1458" s="207"/>
      <c r="AU1458" s="207"/>
      <c r="AV1458" s="207"/>
      <c r="AW1458" s="207"/>
      <c r="AX1458" s="207"/>
      <c r="AY1458" s="207"/>
      <c r="AZ1458" s="207"/>
      <c r="BA1458" s="207"/>
      <c r="BB1458" s="207"/>
      <c r="BC1458" s="207"/>
      <c r="BD1458" s="207"/>
      <c r="BE1458" s="207"/>
      <c r="BF1458" s="207"/>
      <c r="BG1458" s="207"/>
      <c r="BH1458" s="207"/>
      <c r="BI1458" s="207"/>
      <c r="BJ1458" s="207"/>
      <c r="BK1458" s="207"/>
      <c r="BL1458" s="207"/>
      <c r="BM1458" s="207"/>
      <c r="BN1458" s="207"/>
      <c r="BO1458" s="207"/>
      <c r="BP1458" s="207"/>
      <c r="BQ1458" s="207"/>
      <c r="BR1458" s="207"/>
      <c r="BS1458" s="207"/>
      <c r="BT1458" s="207"/>
      <c r="BU1458" s="207"/>
      <c r="BV1458" s="207"/>
      <c r="BW1458" s="207"/>
      <c r="BX1458" s="207"/>
      <c r="BY1458" s="207"/>
      <c r="BZ1458" s="207"/>
      <c r="CA1458" s="207"/>
      <c r="CB1458" s="207"/>
      <c r="CC1458" s="207"/>
      <c r="CD1458" s="207"/>
      <c r="CE1458" s="207"/>
      <c r="CF1458" s="207"/>
      <c r="CG1458" s="207"/>
      <c r="CH1458" s="207"/>
      <c r="CI1458" s="207"/>
      <c r="CJ1458" s="207"/>
      <c r="CK1458" s="207"/>
      <c r="CL1458" s="207"/>
      <c r="CM1458" s="207"/>
      <c r="CN1458" s="207"/>
      <c r="CO1458" s="207"/>
      <c r="CP1458" s="207"/>
      <c r="CQ1458" s="207"/>
      <c r="CR1458" s="207"/>
      <c r="CS1458" s="207"/>
      <c r="CT1458" s="207"/>
      <c r="CU1458" s="207"/>
      <c r="CV1458" s="207"/>
      <c r="CW1458" s="207"/>
      <c r="CX1458" s="207"/>
      <c r="CY1458" s="207"/>
      <c r="CZ1458" s="207"/>
      <c r="DA1458" s="207"/>
      <c r="DB1458" s="207"/>
      <c r="DC1458" s="207"/>
      <c r="DD1458" s="207"/>
      <c r="DE1458" s="207"/>
      <c r="DF1458" s="207"/>
      <c r="DG1458" s="207"/>
      <c r="DH1458" s="207"/>
      <c r="DI1458" s="207"/>
      <c r="DJ1458" s="207"/>
      <c r="DK1458" s="207"/>
      <c r="DL1458" s="207"/>
      <c r="DM1458" s="207"/>
      <c r="DN1458" s="207"/>
      <c r="DO1458" s="207"/>
      <c r="DP1458" s="207"/>
      <c r="DQ1458" s="207"/>
      <c r="DR1458" s="207"/>
      <c r="DS1458" s="207"/>
      <c r="DT1458" s="207"/>
      <c r="DU1458" s="207"/>
      <c r="DV1458" s="207"/>
      <c r="DW1458" s="207"/>
      <c r="DX1458" s="207"/>
      <c r="DY1458" s="207"/>
      <c r="DZ1458" s="207"/>
      <c r="EA1458" s="207"/>
      <c r="EB1458" s="207"/>
      <c r="EC1458" s="207"/>
      <c r="ED1458" s="207"/>
      <c r="EE1458" s="207"/>
      <c r="EF1458" s="207"/>
      <c r="EG1458" s="207"/>
      <c r="EH1458" s="207"/>
      <c r="EI1458" s="207"/>
      <c r="EJ1458" s="207"/>
      <c r="EK1458" s="207"/>
      <c r="EL1458" s="207"/>
      <c r="EM1458" s="207"/>
      <c r="EN1458" s="207"/>
      <c r="EO1458" s="207"/>
      <c r="EP1458" s="207"/>
      <c r="EQ1458" s="207"/>
      <c r="ER1458" s="207"/>
      <c r="ES1458" s="207"/>
      <c r="ET1458" s="207"/>
      <c r="EU1458" s="207"/>
      <c r="EV1458" s="207"/>
      <c r="EW1458" s="207"/>
      <c r="EX1458" s="207"/>
      <c r="EY1458" s="207"/>
      <c r="EZ1458" s="207"/>
      <c r="FA1458" s="207"/>
      <c r="FB1458" s="207"/>
      <c r="FC1458" s="207"/>
      <c r="FD1458" s="207"/>
      <c r="FE1458" s="207"/>
      <c r="FF1458" s="207"/>
      <c r="FG1458" s="207"/>
      <c r="FH1458" s="207"/>
      <c r="FI1458" s="207"/>
      <c r="FJ1458" s="207"/>
      <c r="FK1458" s="207"/>
      <c r="FL1458" s="207"/>
      <c r="FM1458" s="207"/>
      <c r="FN1458" s="207"/>
      <c r="FO1458" s="207"/>
      <c r="FP1458" s="207"/>
      <c r="FQ1458" s="207"/>
      <c r="FR1458" s="207"/>
      <c r="FS1458" s="207"/>
      <c r="FT1458" s="207"/>
      <c r="FU1458" s="207"/>
      <c r="FV1458" s="207"/>
      <c r="FW1458" s="207"/>
      <c r="FX1458" s="207"/>
      <c r="FY1458" s="207"/>
      <c r="FZ1458" s="207"/>
      <c r="GA1458" s="207"/>
      <c r="GB1458" s="207"/>
      <c r="GC1458" s="207"/>
      <c r="GD1458" s="207"/>
      <c r="GE1458" s="207"/>
      <c r="GF1458" s="207"/>
      <c r="GG1458" s="207"/>
      <c r="GH1458" s="207"/>
      <c r="GI1458" s="207"/>
      <c r="GJ1458" s="207"/>
      <c r="GK1458" s="207"/>
      <c r="GL1458" s="207"/>
      <c r="GM1458" s="207"/>
      <c r="GN1458" s="207"/>
      <c r="GO1458" s="207"/>
      <c r="GP1458" s="207"/>
      <c r="GQ1458" s="207"/>
      <c r="GR1458" s="207"/>
      <c r="GS1458" s="207"/>
      <c r="GT1458" s="207"/>
      <c r="GU1458" s="207"/>
      <c r="GV1458" s="207"/>
      <c r="GW1458" s="207"/>
      <c r="GX1458" s="207"/>
      <c r="GY1458" s="207"/>
      <c r="GZ1458" s="207"/>
      <c r="HA1458" s="207"/>
      <c r="HB1458" s="207"/>
      <c r="HC1458" s="207"/>
      <c r="HD1458" s="207"/>
      <c r="HE1458" s="207"/>
      <c r="HF1458" s="207"/>
      <c r="HG1458" s="207"/>
      <c r="HH1458" s="207"/>
      <c r="HI1458" s="207"/>
      <c r="HJ1458" s="207"/>
      <c r="HK1458" s="207"/>
      <c r="HL1458" s="207"/>
      <c r="HM1458" s="207"/>
      <c r="HN1458" s="207"/>
      <c r="HO1458" s="207"/>
      <c r="HP1458" s="207"/>
      <c r="HQ1458" s="207"/>
      <c r="HR1458" s="207"/>
      <c r="HS1458" s="207"/>
      <c r="HT1458" s="207"/>
      <c r="HU1458" s="207"/>
      <c r="HV1458" s="207"/>
      <c r="HW1458" s="207"/>
      <c r="HX1458" s="207"/>
      <c r="HY1458" s="207"/>
      <c r="HZ1458" s="207"/>
      <c r="IA1458" s="207"/>
      <c r="IB1458" s="207"/>
      <c r="IC1458" s="207"/>
      <c r="ID1458" s="207"/>
      <c r="IE1458" s="207"/>
      <c r="IF1458" s="207"/>
      <c r="IG1458" s="207"/>
      <c r="IH1458" s="207"/>
      <c r="II1458" s="207"/>
      <c r="IJ1458" s="207"/>
      <c r="IK1458" s="207"/>
      <c r="IL1458" s="207"/>
      <c r="IM1458" s="207"/>
      <c r="IN1458" s="207"/>
      <c r="IO1458" s="207"/>
      <c r="IP1458" s="207"/>
      <c r="IQ1458" s="207"/>
      <c r="IR1458" s="207"/>
      <c r="IS1458" s="207"/>
      <c r="IT1458" s="207"/>
      <c r="IU1458" s="207"/>
      <c r="IV1458" s="207"/>
      <c r="IW1458" s="207"/>
      <c r="IX1458" s="207"/>
      <c r="IY1458" s="207"/>
      <c r="IZ1458" s="207"/>
      <c r="JA1458" s="207"/>
      <c r="JB1458" s="207"/>
      <c r="JC1458" s="207"/>
      <c r="JD1458" s="207"/>
      <c r="JE1458" s="207"/>
      <c r="JF1458" s="207"/>
    </row>
    <row r="1459" spans="1:266" x14ac:dyDescent="0.25">
      <c r="A1459" s="207">
        <v>1</v>
      </c>
      <c r="B1459" s="207">
        <v>1</v>
      </c>
      <c r="E1459" s="710" t="s">
        <v>197</v>
      </c>
      <c r="F1459" s="710"/>
      <c r="G1459" s="710"/>
      <c r="H1459" s="2094"/>
      <c r="I1459" s="2093"/>
      <c r="J1459" s="2093">
        <f>J1394</f>
        <v>0</v>
      </c>
      <c r="K1459" s="2055" t="e">
        <f t="shared" si="465"/>
        <v>#DIV/0!</v>
      </c>
      <c r="L1459" s="2761"/>
      <c r="M1459" s="2762"/>
      <c r="N1459" s="2093"/>
      <c r="O1459" s="2093"/>
      <c r="P1459" s="2093"/>
      <c r="Q1459" s="2117"/>
      <c r="R1459" s="2093"/>
      <c r="S1459" s="2117"/>
      <c r="T1459" s="2763"/>
      <c r="U1459" s="2763"/>
      <c r="V1459" s="2763"/>
      <c r="W1459" s="2763"/>
      <c r="X1459" s="2753">
        <f t="shared" ref="X1459:AE1459" si="469">X1394</f>
        <v>0</v>
      </c>
      <c r="Y1459" s="2763">
        <f t="shared" si="469"/>
        <v>0</v>
      </c>
      <c r="Z1459" s="1019">
        <f t="shared" si="469"/>
        <v>0</v>
      </c>
      <c r="AA1459" s="2763">
        <f t="shared" si="469"/>
        <v>0</v>
      </c>
      <c r="AB1459" s="2763">
        <f t="shared" si="469"/>
        <v>0</v>
      </c>
      <c r="AC1459" s="2763">
        <f t="shared" si="469"/>
        <v>0</v>
      </c>
      <c r="AD1459" s="2763">
        <f t="shared" si="469"/>
        <v>0</v>
      </c>
      <c r="AE1459" s="2763">
        <f t="shared" si="469"/>
        <v>0</v>
      </c>
      <c r="AF1459" s="1258"/>
      <c r="AG1459" s="2764">
        <f>AG1394</f>
        <v>0</v>
      </c>
      <c r="AH1459" s="2272"/>
      <c r="AI1459" s="207"/>
      <c r="AJ1459" s="207"/>
      <c r="AK1459" s="207"/>
      <c r="AL1459" s="207"/>
      <c r="AM1459" s="207"/>
      <c r="AN1459" s="207"/>
      <c r="AO1459" s="207"/>
      <c r="AP1459" s="207"/>
      <c r="AQ1459" s="207"/>
      <c r="AR1459" s="207"/>
      <c r="AS1459" s="207"/>
      <c r="AT1459" s="207"/>
      <c r="AU1459" s="207"/>
      <c r="AV1459" s="207"/>
      <c r="AW1459" s="207"/>
      <c r="AX1459" s="207"/>
      <c r="AY1459" s="207"/>
      <c r="AZ1459" s="207"/>
      <c r="BA1459" s="207"/>
      <c r="BB1459" s="207"/>
      <c r="BC1459" s="207"/>
      <c r="BD1459" s="207"/>
      <c r="BE1459" s="207"/>
      <c r="BF1459" s="207"/>
      <c r="BG1459" s="207"/>
      <c r="BH1459" s="207"/>
      <c r="BI1459" s="207"/>
      <c r="BJ1459" s="207"/>
      <c r="BK1459" s="207"/>
      <c r="BL1459" s="207"/>
      <c r="BM1459" s="207"/>
      <c r="BN1459" s="207"/>
      <c r="BO1459" s="207"/>
      <c r="BP1459" s="207"/>
      <c r="BQ1459" s="207"/>
      <c r="BR1459" s="207"/>
      <c r="BS1459" s="207"/>
      <c r="BT1459" s="207"/>
      <c r="BU1459" s="207"/>
      <c r="BV1459" s="207"/>
      <c r="BW1459" s="207"/>
      <c r="BX1459" s="207"/>
      <c r="BY1459" s="207"/>
      <c r="BZ1459" s="207"/>
      <c r="CA1459" s="207"/>
      <c r="CB1459" s="207"/>
      <c r="CC1459" s="207"/>
      <c r="CD1459" s="207"/>
      <c r="CE1459" s="207"/>
      <c r="CF1459" s="207"/>
      <c r="CG1459" s="207"/>
      <c r="CH1459" s="207"/>
      <c r="CI1459" s="207"/>
      <c r="CJ1459" s="207"/>
      <c r="CK1459" s="207"/>
      <c r="CL1459" s="207"/>
      <c r="CM1459" s="207"/>
      <c r="CN1459" s="207"/>
      <c r="CO1459" s="207"/>
      <c r="CP1459" s="207"/>
      <c r="CQ1459" s="207"/>
      <c r="CR1459" s="207"/>
      <c r="CS1459" s="207"/>
      <c r="CT1459" s="207"/>
      <c r="CU1459" s="207"/>
      <c r="CV1459" s="207"/>
      <c r="CW1459" s="207"/>
      <c r="CX1459" s="207"/>
      <c r="CY1459" s="207"/>
      <c r="CZ1459" s="207"/>
      <c r="DA1459" s="207"/>
      <c r="DB1459" s="207"/>
      <c r="DC1459" s="207"/>
      <c r="DD1459" s="207"/>
      <c r="DE1459" s="207"/>
      <c r="DF1459" s="207"/>
      <c r="DG1459" s="207"/>
      <c r="DH1459" s="207"/>
      <c r="DI1459" s="207"/>
      <c r="DJ1459" s="207"/>
      <c r="DK1459" s="207"/>
      <c r="DL1459" s="207"/>
      <c r="DM1459" s="207"/>
      <c r="DN1459" s="207"/>
      <c r="DO1459" s="207"/>
      <c r="DP1459" s="207"/>
      <c r="DQ1459" s="207"/>
      <c r="DR1459" s="207"/>
      <c r="DS1459" s="207"/>
      <c r="DT1459" s="207"/>
      <c r="DU1459" s="207"/>
      <c r="DV1459" s="207"/>
      <c r="DW1459" s="207"/>
      <c r="DX1459" s="207"/>
      <c r="DY1459" s="207"/>
      <c r="DZ1459" s="207"/>
      <c r="EA1459" s="207"/>
      <c r="EB1459" s="207"/>
      <c r="EC1459" s="207"/>
      <c r="ED1459" s="207"/>
      <c r="EE1459" s="207"/>
      <c r="EF1459" s="207"/>
      <c r="EG1459" s="207"/>
      <c r="EH1459" s="207"/>
      <c r="EI1459" s="207"/>
      <c r="EJ1459" s="207"/>
      <c r="EK1459" s="207"/>
      <c r="EL1459" s="207"/>
      <c r="EM1459" s="207"/>
      <c r="EN1459" s="207"/>
      <c r="EO1459" s="207"/>
      <c r="EP1459" s="207"/>
      <c r="EQ1459" s="207"/>
      <c r="ER1459" s="207"/>
      <c r="ES1459" s="207"/>
      <c r="ET1459" s="207"/>
      <c r="EU1459" s="207"/>
      <c r="EV1459" s="207"/>
      <c r="EW1459" s="207"/>
      <c r="EX1459" s="207"/>
      <c r="EY1459" s="207"/>
      <c r="EZ1459" s="207"/>
      <c r="FA1459" s="207"/>
      <c r="FB1459" s="207"/>
      <c r="FC1459" s="207"/>
      <c r="FD1459" s="207"/>
      <c r="FE1459" s="207"/>
      <c r="FF1459" s="207"/>
      <c r="FG1459" s="207"/>
      <c r="FH1459" s="207"/>
      <c r="FI1459" s="207"/>
      <c r="FJ1459" s="207"/>
      <c r="FK1459" s="207"/>
      <c r="FL1459" s="207"/>
      <c r="FM1459" s="207"/>
      <c r="FN1459" s="207"/>
      <c r="FO1459" s="207"/>
      <c r="FP1459" s="207"/>
      <c r="FQ1459" s="207"/>
      <c r="FR1459" s="207"/>
      <c r="FS1459" s="207"/>
      <c r="FT1459" s="207"/>
      <c r="FU1459" s="207"/>
      <c r="FV1459" s="207"/>
      <c r="FW1459" s="207"/>
      <c r="FX1459" s="207"/>
      <c r="FY1459" s="207"/>
      <c r="FZ1459" s="207"/>
      <c r="GA1459" s="207"/>
      <c r="GB1459" s="207"/>
      <c r="GC1459" s="207"/>
      <c r="GD1459" s="207"/>
      <c r="GE1459" s="207"/>
      <c r="GF1459" s="207"/>
      <c r="GG1459" s="207"/>
      <c r="GH1459" s="207"/>
      <c r="GI1459" s="207"/>
      <c r="GJ1459" s="207"/>
      <c r="GK1459" s="207"/>
      <c r="GL1459" s="207"/>
      <c r="GM1459" s="207"/>
      <c r="GN1459" s="207"/>
      <c r="GO1459" s="207"/>
      <c r="GP1459" s="207"/>
      <c r="GQ1459" s="207"/>
      <c r="GR1459" s="207"/>
      <c r="GS1459" s="207"/>
      <c r="GT1459" s="207"/>
      <c r="GU1459" s="207"/>
      <c r="GV1459" s="207"/>
      <c r="GW1459" s="207"/>
      <c r="GX1459" s="207"/>
      <c r="GY1459" s="207"/>
      <c r="GZ1459" s="207"/>
      <c r="HA1459" s="207"/>
      <c r="HB1459" s="207"/>
      <c r="HC1459" s="207"/>
      <c r="HD1459" s="207"/>
      <c r="HE1459" s="207"/>
      <c r="HF1459" s="207"/>
      <c r="HG1459" s="207"/>
      <c r="HH1459" s="207"/>
      <c r="HI1459" s="207"/>
      <c r="HJ1459" s="207"/>
      <c r="HK1459" s="207"/>
      <c r="HL1459" s="207"/>
      <c r="HM1459" s="207"/>
      <c r="HN1459" s="207"/>
      <c r="HO1459" s="207"/>
      <c r="HP1459" s="207"/>
      <c r="HQ1459" s="207"/>
      <c r="HR1459" s="207"/>
      <c r="HS1459" s="207"/>
      <c r="HT1459" s="207"/>
      <c r="HU1459" s="207"/>
      <c r="HV1459" s="207"/>
      <c r="HW1459" s="207"/>
      <c r="HX1459" s="207"/>
      <c r="HY1459" s="207"/>
      <c r="HZ1459" s="207"/>
      <c r="IA1459" s="207"/>
      <c r="IB1459" s="207"/>
      <c r="IC1459" s="207"/>
      <c r="ID1459" s="207"/>
      <c r="IE1459" s="207"/>
      <c r="IF1459" s="207"/>
      <c r="IG1459" s="207"/>
      <c r="IH1459" s="207"/>
      <c r="II1459" s="207"/>
      <c r="IJ1459" s="207"/>
      <c r="IK1459" s="207"/>
      <c r="IL1459" s="207"/>
      <c r="IM1459" s="207"/>
      <c r="IN1459" s="207"/>
      <c r="IO1459" s="207"/>
      <c r="IP1459" s="207"/>
      <c r="IQ1459" s="207"/>
      <c r="IR1459" s="207"/>
      <c r="IS1459" s="207"/>
      <c r="IT1459" s="207"/>
      <c r="IU1459" s="207"/>
      <c r="IV1459" s="207"/>
      <c r="IW1459" s="207"/>
      <c r="IX1459" s="207"/>
      <c r="IY1459" s="207"/>
      <c r="IZ1459" s="207"/>
      <c r="JA1459" s="207"/>
      <c r="JB1459" s="207"/>
      <c r="JC1459" s="207"/>
      <c r="JD1459" s="207"/>
      <c r="JE1459" s="207"/>
      <c r="JF1459" s="207"/>
    </row>
    <row r="1460" spans="1:266" x14ac:dyDescent="0.25">
      <c r="A1460" s="207">
        <v>1</v>
      </c>
      <c r="B1460" s="207">
        <v>1</v>
      </c>
      <c r="E1460" s="707" t="s">
        <v>198</v>
      </c>
      <c r="F1460" s="707"/>
      <c r="G1460" s="697"/>
      <c r="H1460" s="2060"/>
      <c r="I1460" s="2059"/>
      <c r="J1460" s="2059">
        <f>J1395</f>
        <v>0</v>
      </c>
      <c r="K1460" s="2076" t="e">
        <f t="shared" si="465"/>
        <v>#DIV/0!</v>
      </c>
      <c r="L1460" s="2120"/>
      <c r="M1460" s="2156"/>
      <c r="N1460" s="2059"/>
      <c r="O1460" s="2059"/>
      <c r="P1460" s="2059"/>
      <c r="Q1460" s="1918"/>
      <c r="R1460" s="2059"/>
      <c r="S1460" s="1918"/>
      <c r="T1460" s="2765"/>
      <c r="U1460" s="2765"/>
      <c r="V1460" s="2765"/>
      <c r="W1460" s="2765"/>
      <c r="X1460" s="2753">
        <f t="shared" ref="X1460:AE1460" si="470">X1395</f>
        <v>0</v>
      </c>
      <c r="Y1460" s="2765">
        <f t="shared" si="470"/>
        <v>0</v>
      </c>
      <c r="Z1460" s="1022">
        <f t="shared" si="470"/>
        <v>0</v>
      </c>
      <c r="AA1460" s="2765">
        <f t="shared" si="470"/>
        <v>0</v>
      </c>
      <c r="AB1460" s="2765">
        <f t="shared" si="470"/>
        <v>0</v>
      </c>
      <c r="AC1460" s="2765">
        <f t="shared" si="470"/>
        <v>0</v>
      </c>
      <c r="AD1460" s="2765">
        <f t="shared" si="470"/>
        <v>0</v>
      </c>
      <c r="AE1460" s="2765">
        <f t="shared" si="470"/>
        <v>0</v>
      </c>
      <c r="AF1460" s="947"/>
      <c r="AG1460" s="2766">
        <f>AG1395</f>
        <v>0</v>
      </c>
      <c r="AH1460" s="2272"/>
      <c r="AJ1460" s="207"/>
      <c r="AK1460" s="207"/>
      <c r="AL1460" s="207"/>
      <c r="AM1460" s="207"/>
      <c r="AN1460" s="207"/>
      <c r="AO1460" s="207"/>
      <c r="AP1460" s="207"/>
      <c r="AQ1460" s="207"/>
      <c r="AR1460" s="207"/>
      <c r="AS1460" s="207"/>
      <c r="AT1460" s="207"/>
      <c r="AU1460" s="207"/>
      <c r="AV1460" s="207"/>
      <c r="AW1460" s="207"/>
      <c r="AX1460" s="207"/>
      <c r="AY1460" s="207"/>
      <c r="AZ1460" s="207"/>
      <c r="BA1460" s="207"/>
      <c r="BB1460" s="207"/>
      <c r="BC1460" s="207"/>
      <c r="BD1460" s="207"/>
      <c r="BE1460" s="207"/>
      <c r="BF1460" s="207"/>
      <c r="BG1460" s="207"/>
      <c r="BH1460" s="207"/>
      <c r="BI1460" s="207"/>
      <c r="BJ1460" s="207"/>
      <c r="BK1460" s="207"/>
      <c r="BL1460" s="207"/>
      <c r="BM1460" s="207"/>
      <c r="BN1460" s="207"/>
      <c r="BO1460" s="207"/>
      <c r="BP1460" s="207"/>
      <c r="BQ1460" s="207"/>
      <c r="BR1460" s="207"/>
      <c r="BS1460" s="207"/>
      <c r="BT1460" s="207"/>
      <c r="BU1460" s="207"/>
      <c r="BV1460" s="207"/>
      <c r="BW1460" s="207"/>
      <c r="BX1460" s="207"/>
      <c r="BY1460" s="207"/>
      <c r="BZ1460" s="207"/>
      <c r="CA1460" s="207"/>
      <c r="CB1460" s="207"/>
      <c r="CC1460" s="207"/>
      <c r="CD1460" s="207"/>
      <c r="CE1460" s="207"/>
      <c r="CF1460" s="207"/>
      <c r="CG1460" s="207"/>
      <c r="CH1460" s="207"/>
      <c r="CI1460" s="207"/>
      <c r="CJ1460" s="207"/>
      <c r="CK1460" s="207"/>
      <c r="CL1460" s="207"/>
      <c r="CM1460" s="207"/>
      <c r="CN1460" s="207"/>
      <c r="CO1460" s="207"/>
      <c r="CP1460" s="207"/>
      <c r="CQ1460" s="207"/>
      <c r="CR1460" s="207"/>
      <c r="CS1460" s="207"/>
      <c r="CT1460" s="207"/>
      <c r="CU1460" s="207"/>
      <c r="CV1460" s="207"/>
      <c r="CW1460" s="207"/>
      <c r="CX1460" s="207"/>
      <c r="CY1460" s="207"/>
      <c r="CZ1460" s="207"/>
      <c r="DA1460" s="207"/>
      <c r="DB1460" s="207"/>
      <c r="DC1460" s="207"/>
      <c r="DD1460" s="207"/>
      <c r="DE1460" s="207"/>
      <c r="DF1460" s="207"/>
      <c r="DG1460" s="207"/>
      <c r="DH1460" s="207"/>
      <c r="DI1460" s="207"/>
      <c r="DJ1460" s="207"/>
      <c r="DK1460" s="207"/>
      <c r="DL1460" s="207"/>
      <c r="DM1460" s="207"/>
      <c r="DN1460" s="207"/>
      <c r="DO1460" s="207"/>
      <c r="DP1460" s="207"/>
      <c r="DQ1460" s="207"/>
      <c r="DR1460" s="207"/>
      <c r="DS1460" s="207"/>
      <c r="DT1460" s="207"/>
      <c r="DU1460" s="207"/>
      <c r="DV1460" s="207"/>
      <c r="DW1460" s="207"/>
      <c r="DX1460" s="207"/>
      <c r="DY1460" s="207"/>
      <c r="DZ1460" s="207"/>
      <c r="EA1460" s="207"/>
      <c r="EB1460" s="207"/>
      <c r="EC1460" s="207"/>
      <c r="ED1460" s="207"/>
      <c r="EE1460" s="207"/>
      <c r="EF1460" s="207"/>
      <c r="EG1460" s="207"/>
      <c r="EH1460" s="207"/>
      <c r="EI1460" s="207"/>
      <c r="EJ1460" s="207"/>
      <c r="EK1460" s="207"/>
      <c r="EL1460" s="207"/>
      <c r="EM1460" s="207"/>
      <c r="EN1460" s="207"/>
      <c r="EO1460" s="207"/>
      <c r="EP1460" s="207"/>
      <c r="EQ1460" s="207"/>
      <c r="ER1460" s="207"/>
      <c r="ES1460" s="207"/>
      <c r="ET1460" s="207"/>
      <c r="EU1460" s="207"/>
      <c r="EV1460" s="207"/>
      <c r="EW1460" s="207"/>
      <c r="EX1460" s="207"/>
      <c r="EY1460" s="207"/>
      <c r="EZ1460" s="207"/>
      <c r="FA1460" s="207"/>
      <c r="FB1460" s="207"/>
      <c r="FC1460" s="207"/>
      <c r="FD1460" s="207"/>
      <c r="FE1460" s="207"/>
      <c r="FF1460" s="207"/>
      <c r="FG1460" s="207"/>
      <c r="FH1460" s="207"/>
      <c r="FI1460" s="207"/>
      <c r="FJ1460" s="207"/>
      <c r="FK1460" s="207"/>
      <c r="FL1460" s="207"/>
      <c r="FM1460" s="207"/>
      <c r="FN1460" s="207"/>
      <c r="FO1460" s="207"/>
      <c r="FP1460" s="207"/>
      <c r="FQ1460" s="207"/>
      <c r="FR1460" s="207"/>
      <c r="FS1460" s="207"/>
      <c r="FT1460" s="207"/>
      <c r="FU1460" s="207"/>
      <c r="FV1460" s="207"/>
      <c r="FW1460" s="207"/>
      <c r="FX1460" s="207"/>
      <c r="FY1460" s="207"/>
      <c r="FZ1460" s="207"/>
      <c r="GA1460" s="207"/>
      <c r="GB1460" s="207"/>
      <c r="GC1460" s="207"/>
      <c r="GD1460" s="207"/>
      <c r="GE1460" s="207"/>
      <c r="GF1460" s="207"/>
      <c r="GG1460" s="207"/>
      <c r="GH1460" s="207"/>
      <c r="GI1460" s="207"/>
      <c r="GJ1460" s="207"/>
      <c r="GK1460" s="207"/>
      <c r="GL1460" s="207"/>
      <c r="GM1460" s="207"/>
      <c r="GN1460" s="207"/>
      <c r="GO1460" s="207"/>
      <c r="GP1460" s="207"/>
      <c r="GQ1460" s="207"/>
      <c r="GR1460" s="207"/>
      <c r="GS1460" s="207"/>
      <c r="GT1460" s="207"/>
      <c r="GU1460" s="207"/>
      <c r="GV1460" s="207"/>
      <c r="GW1460" s="207"/>
      <c r="GX1460" s="207"/>
      <c r="GY1460" s="207"/>
      <c r="GZ1460" s="207"/>
      <c r="HA1460" s="207"/>
      <c r="HB1460" s="207"/>
      <c r="HC1460" s="207"/>
      <c r="HD1460" s="207"/>
      <c r="HE1460" s="207"/>
      <c r="HF1460" s="207"/>
      <c r="HG1460" s="207"/>
      <c r="HH1460" s="207"/>
      <c r="HI1460" s="207"/>
      <c r="HJ1460" s="207"/>
      <c r="HK1460" s="207"/>
      <c r="HL1460" s="207"/>
      <c r="HM1460" s="207"/>
      <c r="HN1460" s="207"/>
      <c r="HO1460" s="207"/>
      <c r="HP1460" s="207"/>
      <c r="HQ1460" s="207"/>
      <c r="HR1460" s="207"/>
      <c r="HS1460" s="207"/>
      <c r="HT1460" s="207"/>
      <c r="HU1460" s="207"/>
      <c r="HV1460" s="207"/>
      <c r="HW1460" s="207"/>
      <c r="HX1460" s="207"/>
      <c r="HY1460" s="207"/>
      <c r="HZ1460" s="207"/>
      <c r="IA1460" s="207"/>
      <c r="IB1460" s="207"/>
      <c r="IC1460" s="207"/>
      <c r="ID1460" s="207"/>
      <c r="IE1460" s="207"/>
      <c r="IF1460" s="207"/>
      <c r="IG1460" s="207"/>
      <c r="IH1460" s="207"/>
      <c r="II1460" s="207"/>
      <c r="IJ1460" s="207"/>
      <c r="IK1460" s="207"/>
      <c r="IL1460" s="207"/>
      <c r="IM1460" s="207"/>
      <c r="IN1460" s="207"/>
      <c r="IO1460" s="207"/>
      <c r="IP1460" s="207"/>
      <c r="IQ1460" s="207"/>
      <c r="IR1460" s="207"/>
      <c r="IS1460" s="207"/>
      <c r="IT1460" s="207"/>
      <c r="IU1460" s="207"/>
      <c r="IV1460" s="207"/>
      <c r="IW1460" s="207"/>
      <c r="IX1460" s="207"/>
      <c r="IY1460" s="207"/>
      <c r="IZ1460" s="207"/>
      <c r="JA1460" s="207"/>
      <c r="JB1460" s="207"/>
      <c r="JC1460" s="207"/>
      <c r="JD1460" s="207"/>
      <c r="JE1460" s="207"/>
      <c r="JF1460" s="207"/>
    </row>
    <row r="1461" spans="1:266" ht="30" x14ac:dyDescent="0.25">
      <c r="A1461" s="207">
        <v>1</v>
      </c>
      <c r="B1461" s="207">
        <v>1</v>
      </c>
      <c r="E1461" s="711" t="s">
        <v>199</v>
      </c>
      <c r="F1461" s="707"/>
      <c r="G1461" s="697"/>
      <c r="H1461" s="2060"/>
      <c r="I1461" s="2059"/>
      <c r="J1461" s="2059">
        <f>J1396</f>
        <v>0</v>
      </c>
      <c r="K1461" s="2059" t="e">
        <f t="shared" si="465"/>
        <v>#DIV/0!</v>
      </c>
      <c r="L1461" s="2758"/>
      <c r="M1461" s="2156"/>
      <c r="N1461" s="2059"/>
      <c r="O1461" s="2059"/>
      <c r="P1461" s="2059"/>
      <c r="Q1461" s="1918"/>
      <c r="R1461" s="2076"/>
      <c r="S1461" s="1889"/>
      <c r="T1461" s="2753"/>
      <c r="U1461" s="2753"/>
      <c r="V1461" s="2753"/>
      <c r="W1461" s="2753"/>
      <c r="X1461" s="2753">
        <f t="shared" ref="X1461:AE1461" si="471">X1396</f>
        <v>0</v>
      </c>
      <c r="Y1461" s="2753">
        <f t="shared" si="471"/>
        <v>0</v>
      </c>
      <c r="Z1461" s="1022">
        <f t="shared" si="471"/>
        <v>0</v>
      </c>
      <c r="AA1461" s="2765">
        <f t="shared" si="471"/>
        <v>0</v>
      </c>
      <c r="AB1461" s="2765">
        <f t="shared" si="471"/>
        <v>0</v>
      </c>
      <c r="AC1461" s="2765">
        <f t="shared" si="471"/>
        <v>0</v>
      </c>
      <c r="AD1461" s="2765">
        <f t="shared" si="471"/>
        <v>0</v>
      </c>
      <c r="AE1461" s="2765">
        <f t="shared" si="471"/>
        <v>0</v>
      </c>
      <c r="AF1461" s="947"/>
      <c r="AG1461" s="2766">
        <f>AG1396</f>
        <v>0</v>
      </c>
      <c r="AH1461" s="2272"/>
      <c r="AJ1461" s="207"/>
      <c r="AK1461" s="207"/>
      <c r="AL1461" s="207"/>
      <c r="AM1461" s="207"/>
      <c r="AN1461" s="207"/>
      <c r="AO1461" s="207"/>
      <c r="AP1461" s="207"/>
      <c r="AQ1461" s="207"/>
      <c r="AR1461" s="207"/>
      <c r="AS1461" s="207"/>
      <c r="AT1461" s="207"/>
      <c r="AU1461" s="207"/>
      <c r="AV1461" s="207"/>
      <c r="AW1461" s="207"/>
      <c r="AX1461" s="207"/>
      <c r="AY1461" s="207"/>
      <c r="AZ1461" s="207"/>
      <c r="BA1461" s="207"/>
      <c r="BB1461" s="207"/>
      <c r="BC1461" s="207"/>
      <c r="BD1461" s="207"/>
      <c r="BE1461" s="207"/>
      <c r="BF1461" s="207"/>
      <c r="BG1461" s="207"/>
      <c r="BH1461" s="207"/>
      <c r="BI1461" s="207"/>
      <c r="BJ1461" s="207"/>
      <c r="BK1461" s="207"/>
      <c r="BL1461" s="207"/>
      <c r="BM1461" s="207"/>
      <c r="BN1461" s="207"/>
      <c r="BO1461" s="207"/>
      <c r="BP1461" s="207"/>
      <c r="BQ1461" s="207"/>
      <c r="BR1461" s="207"/>
      <c r="BS1461" s="207"/>
      <c r="BT1461" s="207"/>
      <c r="BU1461" s="207"/>
      <c r="BV1461" s="207"/>
      <c r="BW1461" s="207"/>
      <c r="BX1461" s="207"/>
      <c r="BY1461" s="207"/>
      <c r="BZ1461" s="207"/>
      <c r="CA1461" s="207"/>
      <c r="CB1461" s="207"/>
      <c r="CC1461" s="207"/>
      <c r="CD1461" s="207"/>
      <c r="CE1461" s="207"/>
      <c r="CF1461" s="207"/>
      <c r="CG1461" s="207"/>
      <c r="CH1461" s="207"/>
      <c r="CI1461" s="207"/>
      <c r="CJ1461" s="207"/>
      <c r="CK1461" s="207"/>
      <c r="CL1461" s="207"/>
      <c r="CM1461" s="207"/>
      <c r="CN1461" s="207"/>
      <c r="CO1461" s="207"/>
      <c r="CP1461" s="207"/>
      <c r="CQ1461" s="207"/>
      <c r="CR1461" s="207"/>
      <c r="CS1461" s="207"/>
      <c r="CT1461" s="207"/>
      <c r="CU1461" s="207"/>
      <c r="CV1461" s="207"/>
      <c r="CW1461" s="207"/>
      <c r="CX1461" s="207"/>
      <c r="CY1461" s="207"/>
      <c r="CZ1461" s="207"/>
      <c r="DA1461" s="207"/>
      <c r="DB1461" s="207"/>
      <c r="DC1461" s="207"/>
      <c r="DD1461" s="207"/>
      <c r="DE1461" s="207"/>
      <c r="DF1461" s="207"/>
      <c r="DG1461" s="207"/>
      <c r="DH1461" s="207"/>
      <c r="DI1461" s="207"/>
      <c r="DJ1461" s="207"/>
      <c r="DK1461" s="207"/>
      <c r="DL1461" s="207"/>
      <c r="DM1461" s="207"/>
      <c r="DN1461" s="207"/>
      <c r="DO1461" s="207"/>
      <c r="DP1461" s="207"/>
      <c r="DQ1461" s="207"/>
      <c r="DR1461" s="207"/>
      <c r="DS1461" s="207"/>
      <c r="DT1461" s="207"/>
      <c r="DU1461" s="207"/>
      <c r="DV1461" s="207"/>
      <c r="DW1461" s="207"/>
      <c r="DX1461" s="207"/>
      <c r="DY1461" s="207"/>
      <c r="DZ1461" s="207"/>
      <c r="EA1461" s="207"/>
      <c r="EB1461" s="207"/>
      <c r="EC1461" s="207"/>
      <c r="ED1461" s="207"/>
      <c r="EE1461" s="207"/>
      <c r="EF1461" s="207"/>
      <c r="EG1461" s="207"/>
      <c r="EH1461" s="207"/>
      <c r="EI1461" s="207"/>
      <c r="EJ1461" s="207"/>
      <c r="EK1461" s="207"/>
      <c r="EL1461" s="207"/>
      <c r="EM1461" s="207"/>
      <c r="EN1461" s="207"/>
      <c r="EO1461" s="207"/>
      <c r="EP1461" s="207"/>
      <c r="EQ1461" s="207"/>
      <c r="ER1461" s="207"/>
      <c r="ES1461" s="207"/>
      <c r="ET1461" s="207"/>
      <c r="EU1461" s="207"/>
      <c r="EV1461" s="207"/>
      <c r="EW1461" s="207"/>
      <c r="EX1461" s="207"/>
      <c r="EY1461" s="207"/>
      <c r="EZ1461" s="207"/>
      <c r="FA1461" s="207"/>
      <c r="FB1461" s="207"/>
      <c r="FC1461" s="207"/>
      <c r="FD1461" s="207"/>
      <c r="FE1461" s="207"/>
      <c r="FF1461" s="207"/>
      <c r="FG1461" s="207"/>
      <c r="FH1461" s="207"/>
      <c r="FI1461" s="207"/>
      <c r="FJ1461" s="207"/>
      <c r="FK1461" s="207"/>
      <c r="FL1461" s="207"/>
      <c r="FM1461" s="207"/>
      <c r="FN1461" s="207"/>
      <c r="FO1461" s="207"/>
      <c r="FP1461" s="207"/>
      <c r="FQ1461" s="207"/>
      <c r="FR1461" s="207"/>
      <c r="FS1461" s="207"/>
      <c r="FT1461" s="207"/>
      <c r="FU1461" s="207"/>
      <c r="FV1461" s="207"/>
      <c r="FW1461" s="207"/>
      <c r="FX1461" s="207"/>
      <c r="FY1461" s="207"/>
      <c r="FZ1461" s="207"/>
      <c r="GA1461" s="207"/>
      <c r="GB1461" s="207"/>
      <c r="GC1461" s="207"/>
      <c r="GD1461" s="207"/>
      <c r="GE1461" s="207"/>
      <c r="GF1461" s="207"/>
      <c r="GG1461" s="207"/>
      <c r="GH1461" s="207"/>
      <c r="GI1461" s="207"/>
      <c r="GJ1461" s="207"/>
      <c r="GK1461" s="207"/>
      <c r="GL1461" s="207"/>
      <c r="GM1461" s="207"/>
      <c r="GN1461" s="207"/>
      <c r="GO1461" s="207"/>
      <c r="GP1461" s="207"/>
      <c r="GQ1461" s="207"/>
      <c r="GR1461" s="207"/>
      <c r="GS1461" s="207"/>
      <c r="GT1461" s="207"/>
      <c r="GU1461" s="207"/>
      <c r="GV1461" s="207"/>
      <c r="GW1461" s="207"/>
      <c r="GX1461" s="207"/>
      <c r="GY1461" s="207"/>
      <c r="GZ1461" s="207"/>
      <c r="HA1461" s="207"/>
      <c r="HB1461" s="207"/>
      <c r="HC1461" s="207"/>
      <c r="HD1461" s="207"/>
      <c r="HE1461" s="207"/>
      <c r="HF1461" s="207"/>
      <c r="HG1461" s="207"/>
      <c r="HH1461" s="207"/>
      <c r="HI1461" s="207"/>
      <c r="HJ1461" s="207"/>
      <c r="HK1461" s="207"/>
      <c r="HL1461" s="207"/>
      <c r="HM1461" s="207"/>
      <c r="HN1461" s="207"/>
      <c r="HO1461" s="207"/>
      <c r="HP1461" s="207"/>
      <c r="HQ1461" s="207"/>
      <c r="HR1461" s="207"/>
      <c r="HS1461" s="207"/>
      <c r="HT1461" s="207"/>
      <c r="HU1461" s="207"/>
      <c r="HV1461" s="207"/>
      <c r="HW1461" s="207"/>
      <c r="HX1461" s="207"/>
      <c r="HY1461" s="207"/>
      <c r="HZ1461" s="207"/>
      <c r="IA1461" s="207"/>
      <c r="IB1461" s="207"/>
      <c r="IC1461" s="207"/>
      <c r="ID1461" s="207"/>
      <c r="IE1461" s="207"/>
      <c r="IF1461" s="207"/>
      <c r="IG1461" s="207"/>
      <c r="IH1461" s="207"/>
      <c r="II1461" s="207"/>
      <c r="IJ1461" s="207"/>
      <c r="IK1461" s="207"/>
      <c r="IL1461" s="207"/>
      <c r="IM1461" s="207"/>
      <c r="IN1461" s="207"/>
      <c r="IO1461" s="207"/>
      <c r="IP1461" s="207"/>
      <c r="IQ1461" s="207"/>
      <c r="IR1461" s="207"/>
      <c r="IS1461" s="207"/>
      <c r="IT1461" s="207"/>
      <c r="IU1461" s="207"/>
      <c r="IV1461" s="207"/>
      <c r="IW1461" s="207"/>
      <c r="IX1461" s="207"/>
      <c r="IY1461" s="207"/>
      <c r="IZ1461" s="207"/>
      <c r="JA1461" s="207"/>
      <c r="JB1461" s="207"/>
      <c r="JC1461" s="207"/>
      <c r="JD1461" s="207"/>
      <c r="JE1461" s="207"/>
      <c r="JF1461" s="207"/>
    </row>
    <row r="1462" spans="1:266" ht="30" thickBot="1" x14ac:dyDescent="0.3">
      <c r="B1462" s="207">
        <v>1</v>
      </c>
      <c r="E1462" s="710" t="s">
        <v>204</v>
      </c>
      <c r="F1462" s="2661"/>
      <c r="G1462" s="2767"/>
      <c r="H1462" s="2021"/>
      <c r="I1462" s="2078"/>
      <c r="J1462" s="2078">
        <f>J1397</f>
        <v>0</v>
      </c>
      <c r="K1462" s="2078" t="e">
        <f t="shared" si="465"/>
        <v>#DIV/0!</v>
      </c>
      <c r="L1462" s="2130"/>
      <c r="M1462" s="2159"/>
      <c r="N1462" s="2078"/>
      <c r="O1462" s="2078"/>
      <c r="P1462" s="2078"/>
      <c r="Q1462" s="1934"/>
      <c r="R1462" s="2078"/>
      <c r="S1462" s="1934"/>
      <c r="T1462" s="2719"/>
      <c r="U1462" s="2719"/>
      <c r="V1462" s="2719"/>
      <c r="W1462" s="2719"/>
      <c r="X1462" s="2765">
        <f t="shared" ref="X1462:AE1462" si="472">X1397</f>
        <v>0</v>
      </c>
      <c r="Y1462" s="2719">
        <f t="shared" si="472"/>
        <v>0</v>
      </c>
      <c r="Z1462" s="2720">
        <f t="shared" si="472"/>
        <v>0</v>
      </c>
      <c r="AA1462" s="2719">
        <f t="shared" si="472"/>
        <v>0</v>
      </c>
      <c r="AB1462" s="2719">
        <f t="shared" si="472"/>
        <v>0</v>
      </c>
      <c r="AC1462" s="2719">
        <f t="shared" si="472"/>
        <v>0</v>
      </c>
      <c r="AD1462" s="2719">
        <f t="shared" si="472"/>
        <v>0</v>
      </c>
      <c r="AE1462" s="2719">
        <f t="shared" si="472"/>
        <v>0</v>
      </c>
      <c r="AF1462" s="2215"/>
      <c r="AG1462" s="2768">
        <f>AG1397</f>
        <v>0</v>
      </c>
      <c r="AH1462" s="2272"/>
      <c r="AJ1462" s="207"/>
      <c r="AK1462" s="207"/>
      <c r="AL1462" s="207"/>
      <c r="AM1462" s="207"/>
      <c r="AN1462" s="207"/>
      <c r="AO1462" s="207"/>
      <c r="AP1462" s="207"/>
      <c r="AQ1462" s="207"/>
      <c r="AR1462" s="207"/>
      <c r="AS1462" s="207"/>
      <c r="AT1462" s="207"/>
      <c r="AU1462" s="207"/>
      <c r="AV1462" s="207"/>
      <c r="AW1462" s="207"/>
      <c r="AX1462" s="207"/>
      <c r="AY1462" s="207"/>
      <c r="AZ1462" s="207"/>
      <c r="BA1462" s="207"/>
      <c r="BB1462" s="207"/>
      <c r="BC1462" s="207"/>
      <c r="BD1462" s="207"/>
      <c r="BE1462" s="207"/>
      <c r="BF1462" s="207"/>
      <c r="BG1462" s="207"/>
      <c r="BH1462" s="207"/>
      <c r="BI1462" s="207"/>
      <c r="BJ1462" s="207"/>
      <c r="BK1462" s="207"/>
      <c r="BL1462" s="207"/>
      <c r="BM1462" s="207"/>
      <c r="BN1462" s="207"/>
      <c r="BO1462" s="207"/>
      <c r="BP1462" s="207"/>
      <c r="BQ1462" s="207"/>
      <c r="BR1462" s="207"/>
      <c r="BS1462" s="207"/>
      <c r="BT1462" s="207"/>
      <c r="BU1462" s="207"/>
      <c r="BV1462" s="207"/>
      <c r="BW1462" s="207"/>
      <c r="BX1462" s="207"/>
      <c r="BY1462" s="207"/>
      <c r="BZ1462" s="207"/>
      <c r="CA1462" s="207"/>
      <c r="CB1462" s="207"/>
      <c r="CC1462" s="207"/>
      <c r="CD1462" s="207"/>
      <c r="CE1462" s="207"/>
      <c r="CF1462" s="207"/>
      <c r="CG1462" s="207"/>
      <c r="CH1462" s="207"/>
      <c r="CI1462" s="207"/>
      <c r="CJ1462" s="207"/>
      <c r="CK1462" s="207"/>
      <c r="CL1462" s="207"/>
      <c r="CM1462" s="207"/>
      <c r="CN1462" s="207"/>
      <c r="CO1462" s="207"/>
      <c r="CP1462" s="207"/>
      <c r="CQ1462" s="207"/>
      <c r="CR1462" s="207"/>
      <c r="CS1462" s="207"/>
      <c r="CT1462" s="207"/>
      <c r="CU1462" s="207"/>
      <c r="CV1462" s="207"/>
      <c r="CW1462" s="207"/>
      <c r="CX1462" s="207"/>
      <c r="CY1462" s="207"/>
      <c r="CZ1462" s="207"/>
      <c r="DA1462" s="207"/>
      <c r="DB1462" s="207"/>
      <c r="DC1462" s="207"/>
      <c r="DD1462" s="207"/>
      <c r="DE1462" s="207"/>
      <c r="DF1462" s="207"/>
      <c r="DG1462" s="207"/>
      <c r="DH1462" s="207"/>
      <c r="DI1462" s="207"/>
      <c r="DJ1462" s="207"/>
      <c r="DK1462" s="207"/>
      <c r="DL1462" s="207"/>
      <c r="DM1462" s="207"/>
      <c r="DN1462" s="207"/>
      <c r="DO1462" s="207"/>
      <c r="DP1462" s="207"/>
      <c r="DQ1462" s="207"/>
      <c r="DR1462" s="207"/>
      <c r="DS1462" s="207"/>
      <c r="DT1462" s="207"/>
      <c r="DU1462" s="207"/>
      <c r="DV1462" s="207"/>
      <c r="DW1462" s="207"/>
      <c r="DX1462" s="207"/>
      <c r="DY1462" s="207"/>
      <c r="DZ1462" s="207"/>
      <c r="EA1462" s="207"/>
      <c r="EB1462" s="207"/>
      <c r="EC1462" s="207"/>
      <c r="ED1462" s="207"/>
      <c r="EE1462" s="207"/>
      <c r="EF1462" s="207"/>
      <c r="EG1462" s="207"/>
      <c r="EH1462" s="207"/>
      <c r="EI1462" s="207"/>
      <c r="EJ1462" s="207"/>
      <c r="EK1462" s="207"/>
      <c r="EL1462" s="207"/>
      <c r="EM1462" s="207"/>
      <c r="EN1462" s="207"/>
      <c r="EO1462" s="207"/>
      <c r="EP1462" s="207"/>
      <c r="EQ1462" s="207"/>
      <c r="ER1462" s="207"/>
      <c r="ES1462" s="207"/>
      <c r="ET1462" s="207"/>
      <c r="EU1462" s="207"/>
      <c r="EV1462" s="207"/>
      <c r="EW1462" s="207"/>
      <c r="EX1462" s="207"/>
      <c r="EY1462" s="207"/>
      <c r="EZ1462" s="207"/>
      <c r="FA1462" s="207"/>
      <c r="FB1462" s="207"/>
      <c r="FC1462" s="207"/>
      <c r="FD1462" s="207"/>
      <c r="FE1462" s="207"/>
      <c r="FF1462" s="207"/>
      <c r="FG1462" s="207"/>
      <c r="FH1462" s="207"/>
      <c r="FI1462" s="207"/>
      <c r="FJ1462" s="207"/>
      <c r="FK1462" s="207"/>
      <c r="FL1462" s="207"/>
      <c r="FM1462" s="207"/>
      <c r="FN1462" s="207"/>
      <c r="FO1462" s="207"/>
      <c r="FP1462" s="207"/>
      <c r="FQ1462" s="207"/>
      <c r="FR1462" s="207"/>
      <c r="FS1462" s="207"/>
      <c r="FT1462" s="207"/>
      <c r="FU1462" s="207"/>
      <c r="FV1462" s="207"/>
      <c r="FW1462" s="207"/>
      <c r="FX1462" s="207"/>
      <c r="FY1462" s="207"/>
      <c r="FZ1462" s="207"/>
      <c r="GA1462" s="207"/>
      <c r="GB1462" s="207"/>
      <c r="GC1462" s="207"/>
      <c r="GD1462" s="207"/>
      <c r="GE1462" s="207"/>
      <c r="GF1462" s="207"/>
      <c r="GG1462" s="207"/>
      <c r="GH1462" s="207"/>
      <c r="GI1462" s="207"/>
      <c r="GJ1462" s="207"/>
      <c r="GK1462" s="207"/>
      <c r="GL1462" s="207"/>
      <c r="GM1462" s="207"/>
      <c r="GN1462" s="207"/>
      <c r="GO1462" s="207"/>
      <c r="GP1462" s="207"/>
      <c r="GQ1462" s="207"/>
      <c r="GR1462" s="207"/>
      <c r="GS1462" s="207"/>
      <c r="GT1462" s="207"/>
      <c r="GU1462" s="207"/>
      <c r="GV1462" s="207"/>
      <c r="GW1462" s="207"/>
      <c r="GX1462" s="207"/>
      <c r="GY1462" s="207"/>
      <c r="GZ1462" s="207"/>
      <c r="HA1462" s="207"/>
      <c r="HB1462" s="207"/>
      <c r="HC1462" s="207"/>
      <c r="HD1462" s="207"/>
      <c r="HE1462" s="207"/>
      <c r="HF1462" s="207"/>
      <c r="HG1462" s="207"/>
      <c r="HH1462" s="207"/>
      <c r="HI1462" s="207"/>
      <c r="HJ1462" s="207"/>
      <c r="HK1462" s="207"/>
      <c r="HL1462" s="207"/>
      <c r="HM1462" s="207"/>
      <c r="HN1462" s="207"/>
      <c r="HO1462" s="207"/>
      <c r="HP1462" s="207"/>
      <c r="HQ1462" s="207"/>
      <c r="HR1462" s="207"/>
      <c r="HS1462" s="207"/>
      <c r="HT1462" s="207"/>
      <c r="HU1462" s="207"/>
      <c r="HV1462" s="207"/>
      <c r="HW1462" s="207"/>
      <c r="HX1462" s="207"/>
      <c r="HY1462" s="207"/>
      <c r="HZ1462" s="207"/>
      <c r="IA1462" s="207"/>
      <c r="IB1462" s="207"/>
      <c r="IC1462" s="207"/>
      <c r="ID1462" s="207"/>
      <c r="IE1462" s="207"/>
      <c r="IF1462" s="207"/>
      <c r="IG1462" s="207"/>
      <c r="IH1462" s="207"/>
      <c r="II1462" s="207"/>
      <c r="IJ1462" s="207"/>
      <c r="IK1462" s="207"/>
      <c r="IL1462" s="207"/>
      <c r="IM1462" s="207"/>
      <c r="IN1462" s="207"/>
      <c r="IO1462" s="207"/>
      <c r="IP1462" s="207"/>
      <c r="IQ1462" s="207"/>
      <c r="IR1462" s="207"/>
      <c r="IS1462" s="207"/>
      <c r="IT1462" s="207"/>
      <c r="IU1462" s="207"/>
      <c r="IV1462" s="207"/>
      <c r="IW1462" s="207"/>
      <c r="IX1462" s="207"/>
      <c r="IY1462" s="207"/>
      <c r="IZ1462" s="207"/>
      <c r="JA1462" s="207"/>
      <c r="JB1462" s="207"/>
      <c r="JC1462" s="207"/>
      <c r="JD1462" s="207"/>
      <c r="JE1462" s="207"/>
      <c r="JF1462" s="207"/>
    </row>
    <row r="1463" spans="1:266" ht="15.75" thickBot="1" x14ac:dyDescent="0.3">
      <c r="A1463" s="207">
        <v>1</v>
      </c>
      <c r="B1463" s="207">
        <v>1</v>
      </c>
      <c r="E1463" s="2769" t="s">
        <v>57</v>
      </c>
      <c r="F1463" s="2569"/>
      <c r="G1463" s="2569"/>
      <c r="H1463" s="270"/>
      <c r="I1463" s="2724"/>
      <c r="J1463" s="2724"/>
      <c r="K1463" s="2724"/>
      <c r="L1463" s="1797"/>
      <c r="M1463" s="1797"/>
      <c r="N1463" s="1797"/>
      <c r="O1463" s="1797"/>
      <c r="P1463" s="1797"/>
      <c r="Q1463" s="1797"/>
      <c r="R1463" s="1797"/>
      <c r="S1463" s="1797"/>
      <c r="T1463" s="1860"/>
      <c r="U1463" s="1860"/>
      <c r="V1463" s="1860"/>
      <c r="W1463" s="1860"/>
      <c r="X1463" s="2770"/>
      <c r="Y1463" s="1860"/>
      <c r="Z1463" s="1861"/>
      <c r="AA1463" s="1860"/>
      <c r="AB1463" s="1860"/>
      <c r="AC1463" s="3135"/>
      <c r="AD1463" s="3135"/>
      <c r="AE1463" s="1860"/>
      <c r="AF1463" s="2727"/>
      <c r="AG1463" s="2728"/>
      <c r="AH1463" s="2272"/>
      <c r="AJ1463" s="207"/>
      <c r="AK1463" s="207"/>
      <c r="AL1463" s="207"/>
      <c r="AM1463" s="207"/>
      <c r="AN1463" s="207"/>
      <c r="AO1463" s="207"/>
      <c r="AP1463" s="207"/>
      <c r="AQ1463" s="207"/>
      <c r="AR1463" s="207"/>
      <c r="AS1463" s="207"/>
      <c r="AT1463" s="207"/>
      <c r="AU1463" s="207"/>
      <c r="AV1463" s="207"/>
      <c r="AW1463" s="207"/>
      <c r="AX1463" s="207"/>
      <c r="AY1463" s="207"/>
      <c r="AZ1463" s="207"/>
      <c r="BA1463" s="207"/>
      <c r="BB1463" s="207"/>
      <c r="BC1463" s="207"/>
      <c r="BD1463" s="207"/>
      <c r="BE1463" s="207"/>
      <c r="BF1463" s="207"/>
      <c r="BG1463" s="207"/>
      <c r="BH1463" s="207"/>
      <c r="BI1463" s="207"/>
      <c r="BJ1463" s="207"/>
      <c r="BK1463" s="207"/>
      <c r="BL1463" s="207"/>
      <c r="BM1463" s="207"/>
      <c r="BN1463" s="207"/>
      <c r="BO1463" s="207"/>
      <c r="BP1463" s="207"/>
      <c r="BQ1463" s="207"/>
      <c r="BR1463" s="207"/>
      <c r="BS1463" s="207"/>
      <c r="BT1463" s="207"/>
      <c r="BU1463" s="207"/>
      <c r="BV1463" s="207"/>
      <c r="BW1463" s="207"/>
      <c r="BX1463" s="207"/>
      <c r="BY1463" s="207"/>
      <c r="BZ1463" s="207"/>
      <c r="CA1463" s="207"/>
      <c r="CB1463" s="207"/>
      <c r="CC1463" s="207"/>
      <c r="CD1463" s="207"/>
      <c r="CE1463" s="207"/>
      <c r="CF1463" s="207"/>
      <c r="CG1463" s="207"/>
      <c r="CH1463" s="207"/>
      <c r="CI1463" s="207"/>
      <c r="CJ1463" s="207"/>
      <c r="CK1463" s="207"/>
      <c r="CL1463" s="207"/>
      <c r="CM1463" s="207"/>
      <c r="CN1463" s="207"/>
      <c r="CO1463" s="207"/>
      <c r="CP1463" s="207"/>
      <c r="CQ1463" s="207"/>
      <c r="CR1463" s="207"/>
      <c r="CS1463" s="207"/>
      <c r="CT1463" s="207"/>
      <c r="CU1463" s="207"/>
      <c r="CV1463" s="207"/>
      <c r="CW1463" s="207"/>
      <c r="CX1463" s="207"/>
      <c r="CY1463" s="207"/>
      <c r="CZ1463" s="207"/>
      <c r="DA1463" s="207"/>
      <c r="DB1463" s="207"/>
      <c r="DC1463" s="207"/>
      <c r="DD1463" s="207"/>
      <c r="DE1463" s="207"/>
      <c r="DF1463" s="207"/>
      <c r="DG1463" s="207"/>
      <c r="DH1463" s="207"/>
      <c r="DI1463" s="207"/>
      <c r="DJ1463" s="207"/>
      <c r="DK1463" s="207"/>
      <c r="DL1463" s="207"/>
      <c r="DM1463" s="207"/>
      <c r="DN1463" s="207"/>
      <c r="DO1463" s="207"/>
      <c r="DP1463" s="207"/>
      <c r="DQ1463" s="207"/>
      <c r="DR1463" s="207"/>
      <c r="DS1463" s="207"/>
      <c r="DT1463" s="207"/>
      <c r="DU1463" s="207"/>
      <c r="DV1463" s="207"/>
      <c r="DW1463" s="207"/>
      <c r="DX1463" s="207"/>
      <c r="DY1463" s="207"/>
      <c r="DZ1463" s="207"/>
      <c r="EA1463" s="207"/>
      <c r="EB1463" s="207"/>
      <c r="EC1463" s="207"/>
      <c r="ED1463" s="207"/>
      <c r="EE1463" s="207"/>
      <c r="EF1463" s="207"/>
      <c r="EG1463" s="207"/>
      <c r="EH1463" s="207"/>
      <c r="EI1463" s="207"/>
      <c r="EJ1463" s="207"/>
      <c r="EK1463" s="207"/>
      <c r="EL1463" s="207"/>
      <c r="EM1463" s="207"/>
      <c r="EN1463" s="207"/>
      <c r="EO1463" s="207"/>
      <c r="EP1463" s="207"/>
      <c r="EQ1463" s="207"/>
      <c r="ER1463" s="207"/>
      <c r="ES1463" s="207"/>
      <c r="ET1463" s="207"/>
      <c r="EU1463" s="207"/>
      <c r="EV1463" s="207"/>
      <c r="EW1463" s="207"/>
      <c r="EX1463" s="207"/>
      <c r="EY1463" s="207"/>
      <c r="EZ1463" s="207"/>
      <c r="FA1463" s="207"/>
      <c r="FB1463" s="207"/>
      <c r="FC1463" s="207"/>
      <c r="FD1463" s="207"/>
      <c r="FE1463" s="207"/>
      <c r="FF1463" s="207"/>
      <c r="FG1463" s="207"/>
      <c r="FH1463" s="207"/>
      <c r="FI1463" s="207"/>
      <c r="FJ1463" s="207"/>
      <c r="FK1463" s="207"/>
      <c r="FL1463" s="207"/>
      <c r="FM1463" s="207"/>
      <c r="FN1463" s="207"/>
      <c r="FO1463" s="207"/>
      <c r="FP1463" s="207"/>
      <c r="FQ1463" s="207"/>
      <c r="FR1463" s="207"/>
      <c r="FS1463" s="207"/>
      <c r="FT1463" s="207"/>
      <c r="FU1463" s="207"/>
      <c r="FV1463" s="207"/>
      <c r="FW1463" s="207"/>
      <c r="FX1463" s="207"/>
      <c r="FY1463" s="207"/>
      <c r="FZ1463" s="207"/>
      <c r="GA1463" s="207"/>
      <c r="GB1463" s="207"/>
      <c r="GC1463" s="207"/>
      <c r="GD1463" s="207"/>
      <c r="GE1463" s="207"/>
      <c r="GF1463" s="207"/>
      <c r="GG1463" s="207"/>
      <c r="GH1463" s="207"/>
      <c r="GI1463" s="207"/>
      <c r="GJ1463" s="207"/>
      <c r="GK1463" s="207"/>
      <c r="GL1463" s="207"/>
      <c r="GM1463" s="207"/>
      <c r="GN1463" s="207"/>
      <c r="GO1463" s="207"/>
      <c r="GP1463" s="207"/>
      <c r="GQ1463" s="207"/>
      <c r="GR1463" s="207"/>
      <c r="GS1463" s="207"/>
      <c r="GT1463" s="207"/>
      <c r="GU1463" s="207"/>
      <c r="GV1463" s="207"/>
      <c r="GW1463" s="207"/>
      <c r="GX1463" s="207"/>
      <c r="GY1463" s="207"/>
      <c r="GZ1463" s="207"/>
      <c r="HA1463" s="207"/>
      <c r="HB1463" s="207"/>
      <c r="HC1463" s="207"/>
      <c r="HD1463" s="207"/>
      <c r="HE1463" s="207"/>
      <c r="HF1463" s="207"/>
      <c r="HG1463" s="207"/>
      <c r="HH1463" s="207"/>
      <c r="HI1463" s="207"/>
      <c r="HJ1463" s="207"/>
      <c r="HK1463" s="207"/>
      <c r="HL1463" s="207"/>
      <c r="HM1463" s="207"/>
      <c r="HN1463" s="207"/>
      <c r="HO1463" s="207"/>
      <c r="HP1463" s="207"/>
      <c r="HQ1463" s="207"/>
      <c r="HR1463" s="207"/>
      <c r="HS1463" s="207"/>
      <c r="HT1463" s="207"/>
      <c r="HU1463" s="207"/>
      <c r="HV1463" s="207"/>
      <c r="HW1463" s="207"/>
      <c r="HX1463" s="207"/>
      <c r="HY1463" s="207"/>
      <c r="HZ1463" s="207"/>
      <c r="IA1463" s="207"/>
      <c r="IB1463" s="207"/>
      <c r="IC1463" s="207"/>
      <c r="ID1463" s="207"/>
      <c r="IE1463" s="207"/>
      <c r="IF1463" s="207"/>
      <c r="IG1463" s="207"/>
      <c r="IH1463" s="207"/>
      <c r="II1463" s="207"/>
      <c r="IJ1463" s="207"/>
      <c r="IK1463" s="207"/>
      <c r="IL1463" s="207"/>
      <c r="IM1463" s="207"/>
      <c r="IN1463" s="207"/>
      <c r="IO1463" s="207"/>
      <c r="IP1463" s="207"/>
      <c r="IQ1463" s="207"/>
      <c r="IR1463" s="207"/>
      <c r="IS1463" s="207"/>
      <c r="IT1463" s="207"/>
      <c r="IU1463" s="207"/>
      <c r="IV1463" s="207"/>
      <c r="IW1463" s="207"/>
      <c r="IX1463" s="207"/>
      <c r="IY1463" s="207"/>
      <c r="IZ1463" s="207"/>
      <c r="JA1463" s="207"/>
      <c r="JB1463" s="207"/>
      <c r="JC1463" s="207"/>
      <c r="JD1463" s="207"/>
      <c r="JE1463" s="207"/>
      <c r="JF1463" s="207"/>
    </row>
    <row r="1464" spans="1:266" ht="47.25" x14ac:dyDescent="0.25">
      <c r="A1464" s="207">
        <v>1</v>
      </c>
      <c r="B1464" s="207">
        <v>1</v>
      </c>
      <c r="C1464" s="207" t="s">
        <v>779</v>
      </c>
      <c r="E1464" s="1836" t="s">
        <v>427</v>
      </c>
      <c r="F1464" s="1669"/>
      <c r="G1464" s="690"/>
      <c r="H1464" s="215"/>
      <c r="I1464" s="1816"/>
      <c r="J1464" s="1816"/>
      <c r="K1464" s="1816"/>
      <c r="L1464" s="1816"/>
      <c r="M1464" s="1816"/>
      <c r="N1464" s="1816"/>
      <c r="O1464" s="1816"/>
      <c r="P1464" s="1816"/>
      <c r="Q1464" s="1816"/>
      <c r="R1464" s="1816"/>
      <c r="S1464" s="1816"/>
      <c r="T1464" s="317"/>
      <c r="U1464" s="317"/>
      <c r="V1464" s="317"/>
      <c r="W1464" s="317"/>
      <c r="X1464" s="2771"/>
      <c r="Y1464" s="317"/>
      <c r="Z1464" s="765"/>
      <c r="AA1464" s="317"/>
      <c r="AB1464" s="317"/>
      <c r="AC1464" s="2772"/>
      <c r="AD1464" s="2772"/>
      <c r="AE1464" s="317"/>
      <c r="AF1464" s="2773"/>
      <c r="AG1464" s="956"/>
      <c r="AH1464" s="2272"/>
      <c r="AJ1464" s="207"/>
      <c r="AK1464" s="207"/>
      <c r="AL1464" s="207"/>
      <c r="AM1464" s="207"/>
      <c r="AN1464" s="207"/>
      <c r="AO1464" s="207"/>
      <c r="AP1464" s="207"/>
      <c r="AQ1464" s="207"/>
      <c r="AR1464" s="207"/>
      <c r="AS1464" s="207"/>
      <c r="AT1464" s="207"/>
      <c r="AU1464" s="207"/>
      <c r="AV1464" s="207"/>
      <c r="AW1464" s="207"/>
      <c r="AX1464" s="207"/>
      <c r="AY1464" s="207"/>
      <c r="AZ1464" s="207"/>
      <c r="BA1464" s="207"/>
      <c r="BB1464" s="207"/>
      <c r="BC1464" s="207"/>
      <c r="BD1464" s="207"/>
      <c r="BE1464" s="207"/>
      <c r="BF1464" s="207"/>
      <c r="BG1464" s="207"/>
      <c r="BH1464" s="207"/>
      <c r="BI1464" s="207"/>
      <c r="BJ1464" s="207"/>
      <c r="BK1464" s="207"/>
      <c r="BL1464" s="207"/>
      <c r="BM1464" s="207"/>
      <c r="BN1464" s="207"/>
      <c r="BO1464" s="207"/>
      <c r="BP1464" s="207"/>
      <c r="BQ1464" s="207"/>
      <c r="BR1464" s="207"/>
      <c r="BS1464" s="207"/>
      <c r="BT1464" s="207"/>
      <c r="BU1464" s="207"/>
      <c r="BV1464" s="207"/>
      <c r="BW1464" s="207"/>
      <c r="BX1464" s="207"/>
      <c r="BY1464" s="207"/>
      <c r="BZ1464" s="207"/>
      <c r="CA1464" s="207"/>
      <c r="CB1464" s="207"/>
      <c r="CC1464" s="207"/>
      <c r="CD1464" s="207"/>
      <c r="CE1464" s="207"/>
      <c r="CF1464" s="207"/>
      <c r="CG1464" s="207"/>
      <c r="CH1464" s="207"/>
      <c r="CI1464" s="207"/>
      <c r="CJ1464" s="207"/>
      <c r="CK1464" s="207"/>
      <c r="CL1464" s="207"/>
      <c r="CM1464" s="207"/>
      <c r="CN1464" s="207"/>
      <c r="CO1464" s="207"/>
      <c r="CP1464" s="207"/>
      <c r="CQ1464" s="207"/>
      <c r="CR1464" s="207"/>
      <c r="CS1464" s="207"/>
      <c r="CT1464" s="207"/>
      <c r="CU1464" s="207"/>
      <c r="CV1464" s="207"/>
      <c r="CW1464" s="207"/>
      <c r="CX1464" s="207"/>
      <c r="CY1464" s="207"/>
      <c r="CZ1464" s="207"/>
      <c r="DA1464" s="207"/>
      <c r="DB1464" s="207"/>
      <c r="DC1464" s="207"/>
      <c r="DD1464" s="207"/>
      <c r="DE1464" s="207"/>
      <c r="DF1464" s="207"/>
      <c r="DG1464" s="207"/>
      <c r="DH1464" s="207"/>
      <c r="DI1464" s="207"/>
      <c r="DJ1464" s="207"/>
      <c r="DK1464" s="207"/>
      <c r="DL1464" s="207"/>
      <c r="DM1464" s="207"/>
      <c r="DN1464" s="207"/>
      <c r="DO1464" s="207"/>
      <c r="DP1464" s="207"/>
      <c r="DQ1464" s="207"/>
      <c r="DR1464" s="207"/>
      <c r="DS1464" s="207"/>
      <c r="DT1464" s="207"/>
      <c r="DU1464" s="207"/>
      <c r="DV1464" s="207"/>
      <c r="DW1464" s="207"/>
      <c r="DX1464" s="207"/>
      <c r="DY1464" s="207"/>
      <c r="DZ1464" s="207"/>
      <c r="EA1464" s="207"/>
      <c r="EB1464" s="207"/>
      <c r="EC1464" s="207"/>
      <c r="ED1464" s="207"/>
      <c r="EE1464" s="207"/>
      <c r="EF1464" s="207"/>
      <c r="EG1464" s="207"/>
      <c r="EH1464" s="207"/>
      <c r="EI1464" s="207"/>
      <c r="EJ1464" s="207"/>
      <c r="EK1464" s="207"/>
      <c r="EL1464" s="207"/>
      <c r="EM1464" s="207"/>
      <c r="EN1464" s="207"/>
      <c r="EO1464" s="207"/>
      <c r="EP1464" s="207"/>
      <c r="EQ1464" s="207"/>
      <c r="ER1464" s="207"/>
      <c r="ES1464" s="207"/>
      <c r="ET1464" s="207"/>
      <c r="EU1464" s="207"/>
      <c r="EV1464" s="207"/>
      <c r="EW1464" s="207"/>
      <c r="EX1464" s="207"/>
      <c r="EY1464" s="207"/>
      <c r="EZ1464" s="207"/>
      <c r="FA1464" s="207"/>
      <c r="FB1464" s="207"/>
      <c r="FC1464" s="207"/>
      <c r="FD1464" s="207"/>
      <c r="FE1464" s="207"/>
      <c r="FF1464" s="207"/>
      <c r="FG1464" s="207"/>
      <c r="FH1464" s="207"/>
      <c r="FI1464" s="207"/>
      <c r="FJ1464" s="207"/>
      <c r="FK1464" s="207"/>
      <c r="FL1464" s="207"/>
      <c r="FM1464" s="207"/>
      <c r="FN1464" s="207"/>
      <c r="FO1464" s="207"/>
      <c r="FP1464" s="207"/>
      <c r="FQ1464" s="207"/>
      <c r="FR1464" s="207"/>
      <c r="FS1464" s="207"/>
      <c r="FT1464" s="207"/>
      <c r="FU1464" s="207"/>
      <c r="FV1464" s="207"/>
      <c r="FW1464" s="207"/>
      <c r="FX1464" s="207"/>
      <c r="FY1464" s="207"/>
      <c r="FZ1464" s="207"/>
      <c r="GA1464" s="207"/>
      <c r="GB1464" s="207"/>
      <c r="GC1464" s="207"/>
      <c r="GD1464" s="207"/>
      <c r="GE1464" s="207"/>
      <c r="GF1464" s="207"/>
      <c r="GG1464" s="207"/>
      <c r="GH1464" s="207"/>
      <c r="GI1464" s="207"/>
      <c r="GJ1464" s="207"/>
      <c r="GK1464" s="207"/>
      <c r="GL1464" s="207"/>
      <c r="GM1464" s="207"/>
      <c r="GN1464" s="207"/>
      <c r="GO1464" s="207"/>
      <c r="GP1464" s="207"/>
      <c r="GQ1464" s="207"/>
      <c r="GR1464" s="207"/>
      <c r="GS1464" s="207"/>
      <c r="GT1464" s="207"/>
      <c r="GU1464" s="207"/>
      <c r="GV1464" s="207"/>
      <c r="GW1464" s="207"/>
      <c r="GX1464" s="207"/>
      <c r="GY1464" s="207"/>
      <c r="GZ1464" s="207"/>
      <c r="HA1464" s="207"/>
      <c r="HB1464" s="207"/>
      <c r="HC1464" s="207"/>
      <c r="HD1464" s="207"/>
      <c r="HE1464" s="207"/>
      <c r="HF1464" s="207"/>
      <c r="HG1464" s="207"/>
      <c r="HH1464" s="207"/>
      <c r="HI1464" s="207"/>
      <c r="HJ1464" s="207"/>
      <c r="HK1464" s="207"/>
      <c r="HL1464" s="207"/>
      <c r="HM1464" s="207"/>
      <c r="HN1464" s="207"/>
      <c r="HO1464" s="207"/>
      <c r="HP1464" s="207"/>
      <c r="HQ1464" s="207"/>
      <c r="HR1464" s="207"/>
      <c r="HS1464" s="207"/>
      <c r="HT1464" s="207"/>
      <c r="HU1464" s="207"/>
      <c r="HV1464" s="207"/>
      <c r="HW1464" s="207"/>
      <c r="HX1464" s="207"/>
      <c r="HY1464" s="207"/>
      <c r="HZ1464" s="207"/>
      <c r="IA1464" s="207"/>
      <c r="IB1464" s="207"/>
      <c r="IC1464" s="207"/>
      <c r="ID1464" s="207"/>
      <c r="IE1464" s="207"/>
      <c r="IF1464" s="207"/>
      <c r="IG1464" s="207"/>
      <c r="IH1464" s="207"/>
      <c r="II1464" s="207"/>
      <c r="IJ1464" s="207"/>
      <c r="IK1464" s="207"/>
      <c r="IL1464" s="207"/>
      <c r="IM1464" s="207"/>
      <c r="IN1464" s="207"/>
      <c r="IO1464" s="207"/>
      <c r="IP1464" s="207"/>
      <c r="IQ1464" s="207"/>
      <c r="IR1464" s="207"/>
      <c r="IS1464" s="207"/>
      <c r="IT1464" s="207"/>
      <c r="IU1464" s="207"/>
      <c r="IV1464" s="207"/>
      <c r="IW1464" s="207"/>
      <c r="IX1464" s="207"/>
      <c r="IY1464" s="207"/>
      <c r="IZ1464" s="207"/>
      <c r="JA1464" s="207"/>
      <c r="JB1464" s="207"/>
      <c r="JC1464" s="207"/>
      <c r="JD1464" s="207"/>
      <c r="JE1464" s="207"/>
      <c r="JF1464" s="207"/>
    </row>
    <row r="1465" spans="1:266" x14ac:dyDescent="0.25">
      <c r="C1465" s="207" t="s">
        <v>779</v>
      </c>
      <c r="E1465" s="3377"/>
      <c r="F1465" s="1669"/>
      <c r="G1465" s="690"/>
      <c r="H1465" s="215"/>
      <c r="I1465" s="1816"/>
      <c r="J1465" s="1816"/>
      <c r="K1465" s="1816"/>
      <c r="L1465" s="1816"/>
      <c r="M1465" s="1816"/>
      <c r="N1465" s="1816"/>
      <c r="O1465" s="1816"/>
      <c r="P1465" s="1816"/>
      <c r="Q1465" s="1816"/>
      <c r="R1465" s="1816"/>
      <c r="S1465" s="1816"/>
      <c r="T1465" s="317"/>
      <c r="U1465" s="317"/>
      <c r="V1465" s="317"/>
      <c r="W1465" s="317"/>
      <c r="X1465" s="2771"/>
      <c r="Y1465" s="317"/>
      <c r="Z1465" s="765"/>
      <c r="AA1465" s="317"/>
      <c r="AB1465" s="317"/>
      <c r="AC1465" s="2772"/>
      <c r="AD1465" s="2772"/>
      <c r="AE1465" s="317"/>
      <c r="AF1465" s="2773"/>
      <c r="AG1465" s="956"/>
      <c r="AH1465" s="2272"/>
      <c r="AJ1465" s="207"/>
      <c r="AK1465" s="207"/>
      <c r="AL1465" s="207"/>
      <c r="AM1465" s="207"/>
      <c r="AN1465" s="207"/>
      <c r="AO1465" s="207"/>
      <c r="AP1465" s="207"/>
      <c r="AQ1465" s="207"/>
      <c r="AR1465" s="207"/>
      <c r="AS1465" s="207"/>
      <c r="AT1465" s="207"/>
      <c r="AU1465" s="207"/>
      <c r="AV1465" s="207"/>
      <c r="AW1465" s="207"/>
      <c r="AX1465" s="207"/>
      <c r="AY1465" s="207"/>
      <c r="AZ1465" s="207"/>
      <c r="BA1465" s="207"/>
      <c r="BB1465" s="207"/>
      <c r="BC1465" s="207"/>
      <c r="BD1465" s="207"/>
      <c r="BE1465" s="207"/>
      <c r="BF1465" s="207"/>
      <c r="BG1465" s="207"/>
      <c r="BH1465" s="207"/>
      <c r="BI1465" s="207"/>
      <c r="BJ1465" s="207"/>
      <c r="BK1465" s="207"/>
      <c r="BL1465" s="207"/>
      <c r="BM1465" s="207"/>
      <c r="BN1465" s="207"/>
      <c r="BO1465" s="207"/>
      <c r="BP1465" s="207"/>
      <c r="BQ1465" s="207"/>
      <c r="BR1465" s="207"/>
      <c r="BS1465" s="207"/>
      <c r="BT1465" s="207"/>
      <c r="BU1465" s="207"/>
      <c r="BV1465" s="207"/>
      <c r="BW1465" s="207"/>
      <c r="BX1465" s="207"/>
      <c r="BY1465" s="207"/>
      <c r="BZ1465" s="207"/>
      <c r="CA1465" s="207"/>
      <c r="CB1465" s="207"/>
      <c r="CC1465" s="207"/>
      <c r="CD1465" s="207"/>
      <c r="CE1465" s="207"/>
      <c r="CF1465" s="207"/>
      <c r="CG1465" s="207"/>
      <c r="CH1465" s="207"/>
      <c r="CI1465" s="207"/>
      <c r="CJ1465" s="207"/>
      <c r="CK1465" s="207"/>
      <c r="CL1465" s="207"/>
      <c r="CM1465" s="207"/>
      <c r="CN1465" s="207"/>
      <c r="CO1465" s="207"/>
      <c r="CP1465" s="207"/>
      <c r="CQ1465" s="207"/>
      <c r="CR1465" s="207"/>
      <c r="CS1465" s="207"/>
      <c r="CT1465" s="207"/>
      <c r="CU1465" s="207"/>
      <c r="CV1465" s="207"/>
      <c r="CW1465" s="207"/>
      <c r="CX1465" s="207"/>
      <c r="CY1465" s="207"/>
      <c r="CZ1465" s="207"/>
      <c r="DA1465" s="207"/>
      <c r="DB1465" s="207"/>
      <c r="DC1465" s="207"/>
      <c r="DD1465" s="207"/>
      <c r="DE1465" s="207"/>
      <c r="DF1465" s="207"/>
      <c r="DG1465" s="207"/>
      <c r="DH1465" s="207"/>
      <c r="DI1465" s="207"/>
      <c r="DJ1465" s="207"/>
      <c r="DK1465" s="207"/>
      <c r="DL1465" s="207"/>
      <c r="DM1465" s="207"/>
      <c r="DN1465" s="207"/>
      <c r="DO1465" s="207"/>
      <c r="DP1465" s="207"/>
      <c r="DQ1465" s="207"/>
      <c r="DR1465" s="207"/>
      <c r="DS1465" s="207"/>
      <c r="DT1465" s="207"/>
      <c r="DU1465" s="207"/>
      <c r="DV1465" s="207"/>
      <c r="DW1465" s="207"/>
      <c r="DX1465" s="207"/>
      <c r="DY1465" s="207"/>
      <c r="DZ1465" s="207"/>
      <c r="EA1465" s="207"/>
      <c r="EB1465" s="207"/>
      <c r="EC1465" s="207"/>
      <c r="ED1465" s="207"/>
      <c r="EE1465" s="207"/>
      <c r="EF1465" s="207"/>
      <c r="EG1465" s="207"/>
      <c r="EH1465" s="207"/>
      <c r="EI1465" s="207"/>
      <c r="EJ1465" s="207"/>
      <c r="EK1465" s="207"/>
      <c r="EL1465" s="207"/>
      <c r="EM1465" s="207"/>
      <c r="EN1465" s="207"/>
      <c r="EO1465" s="207"/>
      <c r="EP1465" s="207"/>
      <c r="EQ1465" s="207"/>
      <c r="ER1465" s="207"/>
      <c r="ES1465" s="207"/>
      <c r="ET1465" s="207"/>
      <c r="EU1465" s="207"/>
      <c r="EV1465" s="207"/>
      <c r="EW1465" s="207"/>
      <c r="EX1465" s="207"/>
      <c r="EY1465" s="207"/>
      <c r="EZ1465" s="207"/>
      <c r="FA1465" s="207"/>
      <c r="FB1465" s="207"/>
      <c r="FC1465" s="207"/>
      <c r="FD1465" s="207"/>
      <c r="FE1465" s="207"/>
      <c r="FF1465" s="207"/>
      <c r="FG1465" s="207"/>
      <c r="FH1465" s="207"/>
      <c r="FI1465" s="207"/>
      <c r="FJ1465" s="207"/>
      <c r="FK1465" s="207"/>
      <c r="FL1465" s="207"/>
      <c r="FM1465" s="207"/>
      <c r="FN1465" s="207"/>
      <c r="FO1465" s="207"/>
      <c r="FP1465" s="207"/>
      <c r="FQ1465" s="207"/>
      <c r="FR1465" s="207"/>
      <c r="FS1465" s="207"/>
      <c r="FT1465" s="207"/>
      <c r="FU1465" s="207"/>
      <c r="FV1465" s="207"/>
      <c r="FW1465" s="207"/>
      <c r="FX1465" s="207"/>
      <c r="FY1465" s="207"/>
      <c r="FZ1465" s="207"/>
      <c r="GA1465" s="207"/>
      <c r="GB1465" s="207"/>
      <c r="GC1465" s="207"/>
      <c r="GD1465" s="207"/>
      <c r="GE1465" s="207"/>
      <c r="GF1465" s="207"/>
      <c r="GG1465" s="207"/>
      <c r="GH1465" s="207"/>
      <c r="GI1465" s="207"/>
      <c r="GJ1465" s="207"/>
      <c r="GK1465" s="207"/>
      <c r="GL1465" s="207"/>
      <c r="GM1465" s="207"/>
      <c r="GN1465" s="207"/>
      <c r="GO1465" s="207"/>
      <c r="GP1465" s="207"/>
      <c r="GQ1465" s="207"/>
      <c r="GR1465" s="207"/>
      <c r="GS1465" s="207"/>
      <c r="GT1465" s="207"/>
      <c r="GU1465" s="207"/>
      <c r="GV1465" s="207"/>
      <c r="GW1465" s="207"/>
      <c r="GX1465" s="207"/>
      <c r="GY1465" s="207"/>
      <c r="GZ1465" s="207"/>
      <c r="HA1465" s="207"/>
      <c r="HB1465" s="207"/>
      <c r="HC1465" s="207"/>
      <c r="HD1465" s="207"/>
      <c r="HE1465" s="207"/>
      <c r="HF1465" s="207"/>
      <c r="HG1465" s="207"/>
      <c r="HH1465" s="207"/>
      <c r="HI1465" s="207"/>
      <c r="HJ1465" s="207"/>
      <c r="HK1465" s="207"/>
      <c r="HL1465" s="207"/>
      <c r="HM1465" s="207"/>
      <c r="HN1465" s="207"/>
      <c r="HO1465" s="207"/>
      <c r="HP1465" s="207"/>
      <c r="HQ1465" s="207"/>
      <c r="HR1465" s="207"/>
      <c r="HS1465" s="207"/>
      <c r="HT1465" s="207"/>
      <c r="HU1465" s="207"/>
      <c r="HV1465" s="207"/>
      <c r="HW1465" s="207"/>
      <c r="HX1465" s="207"/>
      <c r="HY1465" s="207"/>
      <c r="HZ1465" s="207"/>
      <c r="IA1465" s="207"/>
      <c r="IB1465" s="207"/>
      <c r="IC1465" s="207"/>
      <c r="ID1465" s="207"/>
      <c r="IE1465" s="207"/>
      <c r="IF1465" s="207"/>
      <c r="IG1465" s="207"/>
      <c r="IH1465" s="207"/>
      <c r="II1465" s="207"/>
      <c r="IJ1465" s="207"/>
      <c r="IK1465" s="207"/>
      <c r="IL1465" s="207"/>
      <c r="IM1465" s="207"/>
      <c r="IN1465" s="207"/>
      <c r="IO1465" s="207"/>
      <c r="IP1465" s="207"/>
      <c r="IQ1465" s="207"/>
      <c r="IR1465" s="207"/>
      <c r="IS1465" s="207"/>
      <c r="IT1465" s="207"/>
      <c r="IU1465" s="207"/>
      <c r="IV1465" s="207"/>
      <c r="IW1465" s="207"/>
      <c r="IX1465" s="207"/>
      <c r="IY1465" s="207"/>
      <c r="IZ1465" s="207"/>
      <c r="JA1465" s="207"/>
      <c r="JB1465" s="207"/>
      <c r="JC1465" s="207"/>
      <c r="JD1465" s="207"/>
      <c r="JE1465" s="207"/>
      <c r="JF1465" s="207"/>
    </row>
    <row r="1466" spans="1:266" s="2236" customFormat="1" x14ac:dyDescent="0.25">
      <c r="A1466" s="207">
        <v>1</v>
      </c>
      <c r="B1466" s="207">
        <v>1</v>
      </c>
      <c r="C1466" s="207" t="s">
        <v>779</v>
      </c>
      <c r="D1466" s="207"/>
      <c r="E1466" s="1944" t="s">
        <v>5</v>
      </c>
      <c r="F1466" s="1944"/>
      <c r="G1466" s="1944"/>
      <c r="H1466" s="245"/>
      <c r="I1466" s="1247"/>
      <c r="J1466" s="1247"/>
      <c r="K1466" s="1247"/>
      <c r="L1466" s="1247"/>
      <c r="M1466" s="1247"/>
      <c r="N1466" s="1946"/>
      <c r="O1466" s="1946"/>
      <c r="P1466" s="1946"/>
      <c r="Q1466" s="1946"/>
      <c r="R1466" s="1946"/>
      <c r="S1466" s="1946"/>
      <c r="T1466" s="2377"/>
      <c r="U1466" s="2377"/>
      <c r="V1466" s="2377"/>
      <c r="W1466" s="2377"/>
      <c r="X1466" s="2507"/>
      <c r="Y1466" s="2377"/>
      <c r="Z1466" s="2707"/>
      <c r="AA1466" s="2377"/>
      <c r="AB1466" s="2377"/>
      <c r="AC1466" s="2377"/>
      <c r="AD1466" s="2377"/>
      <c r="AE1466" s="2377"/>
      <c r="AF1466" s="1249"/>
      <c r="AG1466" s="2708"/>
      <c r="AH1466" s="2272"/>
      <c r="AI1466" s="1014"/>
      <c r="AN1466" s="207"/>
    </row>
    <row r="1467" spans="1:266" s="2236" customFormat="1" x14ac:dyDescent="0.25">
      <c r="A1467" s="207">
        <v>1</v>
      </c>
      <c r="B1467" s="207">
        <v>1</v>
      </c>
      <c r="C1467" s="207" t="s">
        <v>779</v>
      </c>
      <c r="D1467" s="207" t="s">
        <v>699</v>
      </c>
      <c r="E1467" s="3" t="s">
        <v>23</v>
      </c>
      <c r="F1467" s="1069" t="s">
        <v>229</v>
      </c>
      <c r="G1467" s="177">
        <v>340</v>
      </c>
      <c r="H1467" s="211"/>
      <c r="I1467" s="113"/>
      <c r="J1467" s="245">
        <v>0</v>
      </c>
      <c r="K1467" s="113"/>
      <c r="L1467" s="210"/>
      <c r="M1467" s="142"/>
      <c r="N1467" s="143"/>
      <c r="O1467" s="143"/>
      <c r="P1467" s="1946"/>
      <c r="Q1467" s="143" t="e">
        <f t="shared" ref="Q1467:Q1477" si="473">P1467/O1467*100</f>
        <v>#DIV/0!</v>
      </c>
      <c r="R1467" s="143">
        <f t="shared" ref="R1467:R1476" si="474">ROUND(N1467/G1467,0)</f>
        <v>0</v>
      </c>
      <c r="S1467" s="143" t="e">
        <f t="shared" ref="S1467:S1477" si="475">P1467/$E$3*12/R1467</f>
        <v>#DIV/0!</v>
      </c>
      <c r="T1467" s="2377"/>
      <c r="U1467" s="2377"/>
      <c r="V1467" s="2377"/>
      <c r="W1467" s="2377"/>
      <c r="X1467" s="2507"/>
      <c r="Y1467" s="2377"/>
      <c r="Z1467" s="2707"/>
      <c r="AA1467" s="2377"/>
      <c r="AB1467" s="2377"/>
      <c r="AC1467" s="2377"/>
      <c r="AD1467" s="2377"/>
      <c r="AE1467" s="2377"/>
      <c r="AF1467" s="2774"/>
      <c r="AG1467" s="2708"/>
      <c r="AH1467" s="2272"/>
      <c r="AI1467" s="1014"/>
      <c r="AN1467" s="207"/>
    </row>
    <row r="1468" spans="1:266" s="2236" customFormat="1" x14ac:dyDescent="0.25">
      <c r="A1468" s="207"/>
      <c r="B1468" s="207">
        <v>1</v>
      </c>
      <c r="C1468" s="207" t="s">
        <v>779</v>
      </c>
      <c r="D1468" s="207" t="s">
        <v>699</v>
      </c>
      <c r="E1468" s="3" t="s">
        <v>24</v>
      </c>
      <c r="F1468" s="1069" t="s">
        <v>229</v>
      </c>
      <c r="G1468" s="177">
        <v>300</v>
      </c>
      <c r="H1468" s="211"/>
      <c r="I1468" s="113"/>
      <c r="J1468" s="245">
        <v>1</v>
      </c>
      <c r="K1468" s="113"/>
      <c r="L1468" s="210"/>
      <c r="M1468" s="142"/>
      <c r="N1468" s="143"/>
      <c r="O1468" s="143"/>
      <c r="P1468" s="143">
        <v>6</v>
      </c>
      <c r="Q1468" s="143" t="e">
        <f t="shared" si="473"/>
        <v>#DIV/0!</v>
      </c>
      <c r="R1468" s="143">
        <f t="shared" si="474"/>
        <v>0</v>
      </c>
      <c r="S1468" s="143" t="e">
        <f>P1468/$E$3*12/R1468</f>
        <v>#DIV/0!</v>
      </c>
      <c r="T1468" s="2377"/>
      <c r="U1468" s="2377"/>
      <c r="V1468" s="2377"/>
      <c r="W1468" s="2377"/>
      <c r="X1468" s="2507"/>
      <c r="Y1468" s="2377"/>
      <c r="Z1468" s="2707"/>
      <c r="AA1468" s="2377"/>
      <c r="AB1468" s="2377"/>
      <c r="AC1468" s="2377"/>
      <c r="AD1468" s="2377"/>
      <c r="AE1468" s="2377"/>
      <c r="AF1468" s="955"/>
      <c r="AG1468" s="2708"/>
      <c r="AH1468" s="2272"/>
      <c r="AI1468" s="1014"/>
      <c r="AN1468" s="207"/>
    </row>
    <row r="1469" spans="1:266" s="2236" customFormat="1" x14ac:dyDescent="0.25">
      <c r="A1469" s="207"/>
      <c r="B1469" s="207">
        <v>1</v>
      </c>
      <c r="C1469" s="207" t="s">
        <v>779</v>
      </c>
      <c r="D1469" s="207" t="s">
        <v>699</v>
      </c>
      <c r="E1469" s="3" t="s">
        <v>22</v>
      </c>
      <c r="F1469" s="1069" t="s">
        <v>229</v>
      </c>
      <c r="G1469" s="177">
        <v>270</v>
      </c>
      <c r="H1469" s="211"/>
      <c r="I1469" s="113"/>
      <c r="J1469" s="245">
        <v>0</v>
      </c>
      <c r="K1469" s="113"/>
      <c r="L1469" s="210"/>
      <c r="M1469" s="142"/>
      <c r="N1469" s="143"/>
      <c r="O1469" s="143"/>
      <c r="P1469" s="143"/>
      <c r="Q1469" s="143" t="e">
        <f t="shared" si="473"/>
        <v>#DIV/0!</v>
      </c>
      <c r="R1469" s="143">
        <f t="shared" si="474"/>
        <v>0</v>
      </c>
      <c r="S1469" s="143" t="e">
        <f t="shared" si="475"/>
        <v>#DIV/0!</v>
      </c>
      <c r="T1469" s="317"/>
      <c r="U1469" s="317"/>
      <c r="V1469" s="317"/>
      <c r="W1469" s="317"/>
      <c r="X1469" s="740"/>
      <c r="Y1469" s="317"/>
      <c r="Z1469" s="765"/>
      <c r="AA1469" s="317"/>
      <c r="AB1469" s="317"/>
      <c r="AC1469" s="317"/>
      <c r="AD1469" s="317"/>
      <c r="AE1469" s="317"/>
      <c r="AF1469" s="955"/>
      <c r="AG1469" s="956"/>
      <c r="AH1469" s="2272"/>
      <c r="AI1469" s="1014"/>
      <c r="AN1469" s="207"/>
    </row>
    <row r="1470" spans="1:266" s="2236" customFormat="1" x14ac:dyDescent="0.25">
      <c r="A1470" s="207">
        <v>1</v>
      </c>
      <c r="B1470" s="207">
        <v>1</v>
      </c>
      <c r="C1470" s="207" t="s">
        <v>779</v>
      </c>
      <c r="D1470" s="207" t="s">
        <v>699</v>
      </c>
      <c r="E1470" s="3" t="s">
        <v>8</v>
      </c>
      <c r="F1470" s="1069" t="s">
        <v>229</v>
      </c>
      <c r="G1470" s="177">
        <v>340</v>
      </c>
      <c r="H1470" s="211"/>
      <c r="I1470" s="113"/>
      <c r="J1470" s="245">
        <v>0</v>
      </c>
      <c r="K1470" s="113"/>
      <c r="L1470" s="210"/>
      <c r="M1470" s="142"/>
      <c r="N1470" s="143"/>
      <c r="O1470" s="143"/>
      <c r="P1470" s="1946"/>
      <c r="Q1470" s="143" t="e">
        <f t="shared" si="473"/>
        <v>#DIV/0!</v>
      </c>
      <c r="R1470" s="143">
        <f t="shared" si="474"/>
        <v>0</v>
      </c>
      <c r="S1470" s="143" t="e">
        <f t="shared" si="475"/>
        <v>#DIV/0!</v>
      </c>
      <c r="T1470" s="2377"/>
      <c r="U1470" s="2377"/>
      <c r="V1470" s="2377"/>
      <c r="W1470" s="2377"/>
      <c r="X1470" s="2507"/>
      <c r="Y1470" s="2377"/>
      <c r="Z1470" s="2707"/>
      <c r="AA1470" s="2377"/>
      <c r="AB1470" s="2377"/>
      <c r="AC1470" s="2377"/>
      <c r="AD1470" s="2377"/>
      <c r="AE1470" s="2377"/>
      <c r="AF1470" s="2774"/>
      <c r="AG1470" s="2708"/>
      <c r="AH1470" s="2272"/>
      <c r="AI1470" s="1014"/>
      <c r="AN1470" s="207"/>
    </row>
    <row r="1471" spans="1:266" s="2236" customFormat="1" x14ac:dyDescent="0.25">
      <c r="A1471" s="207">
        <v>1</v>
      </c>
      <c r="B1471" s="207">
        <v>1</v>
      </c>
      <c r="C1471" s="207" t="s">
        <v>779</v>
      </c>
      <c r="D1471" s="207" t="s">
        <v>699</v>
      </c>
      <c r="E1471" s="3" t="s">
        <v>212</v>
      </c>
      <c r="F1471" s="1069" t="s">
        <v>229</v>
      </c>
      <c r="G1471" s="177">
        <v>330</v>
      </c>
      <c r="H1471" s="211"/>
      <c r="I1471" s="113"/>
      <c r="J1471" s="245">
        <v>0</v>
      </c>
      <c r="K1471" s="113"/>
      <c r="L1471" s="210"/>
      <c r="M1471" s="142"/>
      <c r="N1471" s="143"/>
      <c r="O1471" s="143"/>
      <c r="P1471" s="1946"/>
      <c r="Q1471" s="143" t="e">
        <f t="shared" si="473"/>
        <v>#DIV/0!</v>
      </c>
      <c r="R1471" s="143">
        <f t="shared" si="474"/>
        <v>0</v>
      </c>
      <c r="S1471" s="143" t="e">
        <f t="shared" si="475"/>
        <v>#DIV/0!</v>
      </c>
      <c r="T1471" s="2377"/>
      <c r="U1471" s="2377"/>
      <c r="V1471" s="2377"/>
      <c r="W1471" s="2377"/>
      <c r="X1471" s="2507"/>
      <c r="Y1471" s="2377"/>
      <c r="Z1471" s="2707"/>
      <c r="AA1471" s="2377"/>
      <c r="AB1471" s="2377"/>
      <c r="AC1471" s="2377"/>
      <c r="AD1471" s="2377"/>
      <c r="AE1471" s="2377"/>
      <c r="AF1471" s="2774"/>
      <c r="AG1471" s="2708"/>
      <c r="AH1471" s="2272"/>
      <c r="AI1471" s="1014"/>
      <c r="AN1471" s="207"/>
    </row>
    <row r="1472" spans="1:266" s="2236" customFormat="1" x14ac:dyDescent="0.25">
      <c r="A1472" s="207">
        <v>1</v>
      </c>
      <c r="B1472" s="207">
        <v>1</v>
      </c>
      <c r="C1472" s="207" t="s">
        <v>779</v>
      </c>
      <c r="D1472" s="207" t="s">
        <v>699</v>
      </c>
      <c r="E1472" s="3" t="s">
        <v>25</v>
      </c>
      <c r="F1472" s="1069" t="s">
        <v>229</v>
      </c>
      <c r="G1472" s="177">
        <v>340</v>
      </c>
      <c r="H1472" s="211"/>
      <c r="I1472" s="113"/>
      <c r="J1472" s="245">
        <v>0</v>
      </c>
      <c r="K1472" s="113"/>
      <c r="L1472" s="210"/>
      <c r="M1472" s="142"/>
      <c r="N1472" s="143"/>
      <c r="O1472" s="143"/>
      <c r="P1472" s="1946"/>
      <c r="Q1472" s="143" t="e">
        <f t="shared" si="473"/>
        <v>#DIV/0!</v>
      </c>
      <c r="R1472" s="143">
        <f t="shared" si="474"/>
        <v>0</v>
      </c>
      <c r="S1472" s="143" t="e">
        <f t="shared" si="475"/>
        <v>#DIV/0!</v>
      </c>
      <c r="T1472" s="2377"/>
      <c r="U1472" s="2377"/>
      <c r="V1472" s="2377"/>
      <c r="W1472" s="2377"/>
      <c r="X1472" s="2575"/>
      <c r="Y1472" s="2377"/>
      <c r="Z1472" s="2707"/>
      <c r="AA1472" s="2377"/>
      <c r="AB1472" s="2377"/>
      <c r="AC1472" s="2377"/>
      <c r="AD1472" s="2377"/>
      <c r="AE1472" s="2377"/>
      <c r="AF1472" s="2774"/>
      <c r="AG1472" s="2708"/>
      <c r="AH1472" s="2272"/>
      <c r="AI1472" s="1014"/>
      <c r="AN1472" s="207"/>
    </row>
    <row r="1473" spans="1:40" s="2236" customFormat="1" ht="30" x14ac:dyDescent="0.25">
      <c r="A1473" s="207">
        <v>1</v>
      </c>
      <c r="B1473" s="207">
        <v>1</v>
      </c>
      <c r="C1473" s="207" t="s">
        <v>779</v>
      </c>
      <c r="D1473" s="207" t="s">
        <v>699</v>
      </c>
      <c r="E1473" s="2037" t="s">
        <v>169</v>
      </c>
      <c r="F1473" s="1069" t="s">
        <v>229</v>
      </c>
      <c r="G1473" s="177">
        <v>300</v>
      </c>
      <c r="H1473" s="211"/>
      <c r="I1473" s="113"/>
      <c r="J1473" s="245">
        <v>0</v>
      </c>
      <c r="K1473" s="113"/>
      <c r="L1473" s="210"/>
      <c r="M1473" s="142"/>
      <c r="N1473" s="143"/>
      <c r="O1473" s="143"/>
      <c r="P1473" s="1946"/>
      <c r="Q1473" s="143" t="e">
        <f t="shared" si="473"/>
        <v>#DIV/0!</v>
      </c>
      <c r="R1473" s="143">
        <f t="shared" si="474"/>
        <v>0</v>
      </c>
      <c r="S1473" s="143" t="e">
        <f t="shared" si="475"/>
        <v>#DIV/0!</v>
      </c>
      <c r="T1473" s="2377"/>
      <c r="U1473" s="2377"/>
      <c r="V1473" s="2377"/>
      <c r="W1473" s="2377"/>
      <c r="X1473" s="2575"/>
      <c r="Y1473" s="2377"/>
      <c r="Z1473" s="2707"/>
      <c r="AA1473" s="2377"/>
      <c r="AB1473" s="2377"/>
      <c r="AC1473" s="2377"/>
      <c r="AD1473" s="2377"/>
      <c r="AE1473" s="2377"/>
      <c r="AF1473" s="2774"/>
      <c r="AG1473" s="2708"/>
      <c r="AH1473" s="2272"/>
      <c r="AI1473" s="1014"/>
      <c r="AN1473" s="207"/>
    </row>
    <row r="1474" spans="1:40" s="2236" customFormat="1" x14ac:dyDescent="0.25">
      <c r="A1474" s="207">
        <v>1</v>
      </c>
      <c r="B1474" s="207">
        <v>1</v>
      </c>
      <c r="C1474" s="207" t="s">
        <v>779</v>
      </c>
      <c r="D1474" s="207" t="s">
        <v>699</v>
      </c>
      <c r="E1474" s="3" t="s">
        <v>64</v>
      </c>
      <c r="F1474" s="1069" t="s">
        <v>229</v>
      </c>
      <c r="G1474" s="177">
        <v>320</v>
      </c>
      <c r="H1474" s="211"/>
      <c r="I1474" s="113"/>
      <c r="J1474" s="245">
        <v>0</v>
      </c>
      <c r="K1474" s="113"/>
      <c r="L1474" s="210"/>
      <c r="M1474" s="142"/>
      <c r="N1474" s="143"/>
      <c r="O1474" s="143"/>
      <c r="P1474" s="1946"/>
      <c r="Q1474" s="143" t="e">
        <f t="shared" si="473"/>
        <v>#DIV/0!</v>
      </c>
      <c r="R1474" s="143">
        <f t="shared" si="474"/>
        <v>0</v>
      </c>
      <c r="S1474" s="143" t="e">
        <f t="shared" si="475"/>
        <v>#DIV/0!</v>
      </c>
      <c r="T1474" s="2377"/>
      <c r="U1474" s="2377"/>
      <c r="V1474" s="2377"/>
      <c r="W1474" s="2377"/>
      <c r="X1474" s="2575"/>
      <c r="Y1474" s="2377"/>
      <c r="Z1474" s="2707"/>
      <c r="AA1474" s="2377"/>
      <c r="AB1474" s="2377"/>
      <c r="AC1474" s="2377"/>
      <c r="AD1474" s="2377"/>
      <c r="AE1474" s="2377"/>
      <c r="AF1474" s="2774"/>
      <c r="AG1474" s="2708"/>
      <c r="AH1474" s="2272"/>
      <c r="AI1474" s="1014"/>
      <c r="AN1474" s="207"/>
    </row>
    <row r="1475" spans="1:40" s="2236" customFormat="1" x14ac:dyDescent="0.25">
      <c r="A1475" s="207">
        <v>1</v>
      </c>
      <c r="B1475" s="207">
        <v>1</v>
      </c>
      <c r="C1475" s="207" t="s">
        <v>779</v>
      </c>
      <c r="D1475" s="207" t="s">
        <v>699</v>
      </c>
      <c r="E1475" s="2368" t="s">
        <v>10</v>
      </c>
      <c r="F1475" s="1069" t="s">
        <v>229</v>
      </c>
      <c r="G1475" s="177">
        <v>340</v>
      </c>
      <c r="H1475" s="211"/>
      <c r="I1475" s="113"/>
      <c r="J1475" s="245">
        <v>4</v>
      </c>
      <c r="K1475" s="113"/>
      <c r="L1475" s="806"/>
      <c r="M1475" s="142"/>
      <c r="N1475" s="143"/>
      <c r="O1475" s="143"/>
      <c r="P1475" s="1946">
        <v>39</v>
      </c>
      <c r="Q1475" s="143" t="e">
        <f t="shared" si="473"/>
        <v>#DIV/0!</v>
      </c>
      <c r="R1475" s="143">
        <f t="shared" si="474"/>
        <v>0</v>
      </c>
      <c r="S1475" s="143" t="e">
        <f t="shared" si="475"/>
        <v>#DIV/0!</v>
      </c>
      <c r="T1475" s="2377"/>
      <c r="U1475" s="2377"/>
      <c r="V1475" s="2377"/>
      <c r="W1475" s="2377"/>
      <c r="X1475" s="2575"/>
      <c r="Y1475" s="2377"/>
      <c r="Z1475" s="2707"/>
      <c r="AA1475" s="2377"/>
      <c r="AB1475" s="2377"/>
      <c r="AC1475" s="2377"/>
      <c r="AD1475" s="2377"/>
      <c r="AE1475" s="2377"/>
      <c r="AF1475" s="2774"/>
      <c r="AG1475" s="2708"/>
      <c r="AH1475" s="2272"/>
      <c r="AI1475" s="1014"/>
      <c r="AN1475" s="207"/>
    </row>
    <row r="1476" spans="1:40" s="2236" customFormat="1" x14ac:dyDescent="0.25">
      <c r="A1476" s="207">
        <v>1</v>
      </c>
      <c r="B1476" s="207">
        <v>1</v>
      </c>
      <c r="C1476" s="207" t="s">
        <v>779</v>
      </c>
      <c r="D1476" s="207" t="s">
        <v>699</v>
      </c>
      <c r="E1476" s="3" t="s">
        <v>6</v>
      </c>
      <c r="F1476" s="1069" t="s">
        <v>229</v>
      </c>
      <c r="G1476" s="177">
        <v>340</v>
      </c>
      <c r="H1476" s="211"/>
      <c r="I1476" s="113"/>
      <c r="J1476" s="245">
        <v>1</v>
      </c>
      <c r="K1476" s="113"/>
      <c r="L1476" s="806"/>
      <c r="M1476" s="142"/>
      <c r="N1476" s="143"/>
      <c r="O1476" s="143"/>
      <c r="P1476" s="143">
        <v>2</v>
      </c>
      <c r="Q1476" s="143" t="e">
        <f t="shared" si="473"/>
        <v>#DIV/0!</v>
      </c>
      <c r="R1476" s="143">
        <f t="shared" si="474"/>
        <v>0</v>
      </c>
      <c r="S1476" s="143" t="e">
        <f t="shared" si="475"/>
        <v>#DIV/0!</v>
      </c>
      <c r="T1476" s="317"/>
      <c r="U1476" s="317"/>
      <c r="V1476" s="317"/>
      <c r="W1476" s="317"/>
      <c r="X1476" s="2372"/>
      <c r="Y1476" s="317"/>
      <c r="Z1476" s="765"/>
      <c r="AA1476" s="317"/>
      <c r="AB1476" s="317"/>
      <c r="AC1476" s="317"/>
      <c r="AD1476" s="317"/>
      <c r="AE1476" s="317"/>
      <c r="AF1476" s="955"/>
      <c r="AG1476" s="956"/>
      <c r="AH1476" s="2272"/>
      <c r="AI1476" s="1014"/>
      <c r="AN1476" s="207"/>
    </row>
    <row r="1477" spans="1:40" s="2236" customFormat="1" ht="29.25" x14ac:dyDescent="0.25">
      <c r="A1477" s="207">
        <v>1</v>
      </c>
      <c r="B1477" s="207">
        <v>1</v>
      </c>
      <c r="C1477" s="207" t="s">
        <v>779</v>
      </c>
      <c r="D1477" s="207" t="s">
        <v>699</v>
      </c>
      <c r="E1477" s="1332" t="s">
        <v>7</v>
      </c>
      <c r="F1477" s="3004"/>
      <c r="G1477" s="1332"/>
      <c r="H1477" s="83"/>
      <c r="I1477" s="2510"/>
      <c r="J1477" s="229">
        <f>SUM(J1467:J1476)</f>
        <v>6</v>
      </c>
      <c r="K1477" s="2510" t="e">
        <f>J1477/I1477*100</f>
        <v>#DIV/0!</v>
      </c>
      <c r="L1477" s="1969">
        <f>IF(H1477=0,0,N1477/H1477)</f>
        <v>0</v>
      </c>
      <c r="M1477" s="189">
        <f>P1477/J1477</f>
        <v>7.833333333333333</v>
      </c>
      <c r="N1477" s="2510">
        <f>SUM(N1467:N1476)</f>
        <v>0</v>
      </c>
      <c r="O1477" s="2510">
        <f>SUM(O1467:O1476)</f>
        <v>0</v>
      </c>
      <c r="P1477" s="2510">
        <f>SUM(P1467:P1476)</f>
        <v>47</v>
      </c>
      <c r="Q1477" s="143" t="e">
        <f t="shared" si="473"/>
        <v>#DIV/0!</v>
      </c>
      <c r="R1477" s="2510">
        <f>SUM(R1467:R1476)</f>
        <v>0</v>
      </c>
      <c r="S1477" s="143" t="e">
        <f t="shared" si="475"/>
        <v>#DIV/0!</v>
      </c>
      <c r="T1477" s="2511"/>
      <c r="U1477" s="2511"/>
      <c r="V1477" s="2511"/>
      <c r="W1477" s="2511"/>
      <c r="X1477" s="855">
        <f>T1477/12*$E$3+(U1477-T1477)/11*3+(V1477-U1477)/10*2+(W1477-V1477)/9*1</f>
        <v>0</v>
      </c>
      <c r="Y1477" s="2257">
        <f t="shared" ref="Y1477" si="476">AE1477-AD1477-Z1477</f>
        <v>304.33326999999997</v>
      </c>
      <c r="Z1477" s="2732"/>
      <c r="AA1477" s="2511"/>
      <c r="AB1477" s="2511">
        <f>Y1477-X1477</f>
        <v>304.33326999999997</v>
      </c>
      <c r="AC1477" s="2511"/>
      <c r="AD1477" s="2511">
        <v>-3.3506300000000002</v>
      </c>
      <c r="AE1477" s="2511">
        <v>300.98263999999995</v>
      </c>
      <c r="AF1477" s="1328"/>
      <c r="AG1477" s="2576"/>
      <c r="AH1477" s="2272"/>
      <c r="AI1477" s="1014"/>
      <c r="AN1477" s="207"/>
    </row>
    <row r="1478" spans="1:40" s="2236" customFormat="1" x14ac:dyDescent="0.25">
      <c r="A1478" s="207">
        <v>1</v>
      </c>
      <c r="B1478" s="207">
        <v>1</v>
      </c>
      <c r="C1478" s="207" t="s">
        <v>779</v>
      </c>
      <c r="D1478" s="207"/>
      <c r="E1478" s="1849" t="s">
        <v>14</v>
      </c>
      <c r="F1478" s="1849"/>
      <c r="G1478" s="2513"/>
      <c r="H1478" s="83"/>
      <c r="I1478" s="2510"/>
      <c r="J1478" s="2510"/>
      <c r="K1478" s="2510"/>
      <c r="L1478" s="2514"/>
      <c r="M1478" s="2514"/>
      <c r="N1478" s="2510"/>
      <c r="O1478" s="2510"/>
      <c r="P1478" s="2510"/>
      <c r="Q1478" s="2510"/>
      <c r="R1478" s="2510"/>
      <c r="S1478" s="2510"/>
      <c r="T1478" s="2377"/>
      <c r="U1478" s="2377"/>
      <c r="V1478" s="2377"/>
      <c r="W1478" s="2377"/>
      <c r="X1478" s="862">
        <f>T1478/12*$E$3+(U1478-T1478)/11*2+(V1478-U1478)/10*1</f>
        <v>0</v>
      </c>
      <c r="Y1478" s="2377">
        <f>AE1478-AD1478-AA1478-Z1478</f>
        <v>0</v>
      </c>
      <c r="Z1478" s="2707"/>
      <c r="AA1478" s="2377"/>
      <c r="AB1478" s="2377">
        <f>Y1478-X1478</f>
        <v>0</v>
      </c>
      <c r="AC1478" s="2377"/>
      <c r="AD1478" s="2377"/>
      <c r="AE1478" s="2377"/>
      <c r="AF1478" s="2512"/>
      <c r="AG1478" s="2708"/>
      <c r="AH1478" s="2272"/>
      <c r="AI1478" s="1014"/>
      <c r="AN1478" s="207"/>
    </row>
    <row r="1479" spans="1:40" s="2236" customFormat="1" ht="15.75" x14ac:dyDescent="0.25">
      <c r="A1479" s="207">
        <v>1</v>
      </c>
      <c r="B1479" s="207">
        <v>1</v>
      </c>
      <c r="C1479" s="207" t="s">
        <v>779</v>
      </c>
      <c r="D1479" s="207"/>
      <c r="E1479" s="822" t="s">
        <v>194</v>
      </c>
      <c r="F1479" s="524"/>
      <c r="G1479" s="1628"/>
      <c r="H1479" s="249"/>
      <c r="I1479" s="516"/>
      <c r="J1479" s="516"/>
      <c r="K1479" s="516"/>
      <c r="L1479" s="806"/>
      <c r="M1479" s="806"/>
      <c r="N1479" s="1451"/>
      <c r="O1479" s="1451"/>
      <c r="P1479" s="1451"/>
      <c r="Q1479" s="1451"/>
      <c r="R1479" s="1451"/>
      <c r="S1479" s="1451"/>
      <c r="T1479" s="361"/>
      <c r="U1479" s="361"/>
      <c r="V1479" s="361"/>
      <c r="W1479" s="361"/>
      <c r="X1479" s="2280">
        <f>T1479/12*$E$3+(U1479-T1479)/11*3+(V1479-U1479)/10*2+(W1479-V1479)/9*1</f>
        <v>0</v>
      </c>
      <c r="Y1479" s="361">
        <f>AE1479-AD1479-AA1479-Z1479</f>
        <v>0</v>
      </c>
      <c r="Z1479" s="1110"/>
      <c r="AA1479" s="361"/>
      <c r="AB1479" s="361">
        <f>Y1479-X1479</f>
        <v>0</v>
      </c>
      <c r="AC1479" s="361"/>
      <c r="AD1479" s="361"/>
      <c r="AE1479" s="361"/>
      <c r="AF1479" s="897"/>
      <c r="AG1479" s="901"/>
      <c r="AH1479" s="2272"/>
      <c r="AI1479" s="1014"/>
      <c r="AN1479" s="207"/>
    </row>
    <row r="1480" spans="1:40" s="2236" customFormat="1" x14ac:dyDescent="0.25">
      <c r="A1480" s="207"/>
      <c r="B1480" s="207">
        <v>1</v>
      </c>
      <c r="C1480" s="207" t="s">
        <v>779</v>
      </c>
      <c r="D1480" s="207"/>
      <c r="E1480" s="459" t="s">
        <v>288</v>
      </c>
      <c r="F1480" s="524"/>
      <c r="G1480" s="1628"/>
      <c r="H1480" s="249"/>
      <c r="I1480" s="516"/>
      <c r="J1480" s="516"/>
      <c r="K1480" s="516"/>
      <c r="L1480" s="806"/>
      <c r="M1480" s="806"/>
      <c r="N1480" s="1451"/>
      <c r="O1480" s="1451"/>
      <c r="P1480" s="1451"/>
      <c r="Q1480" s="1451"/>
      <c r="R1480" s="1451"/>
      <c r="S1480" s="1451"/>
      <c r="T1480" s="361"/>
      <c r="U1480" s="361"/>
      <c r="V1480" s="361"/>
      <c r="W1480" s="361"/>
      <c r="X1480" s="2280">
        <f>T1480/12*$E$3+(U1480-T1480)/11*3+(V1480-U1480)/10*2+(W1480-V1480)/9*1</f>
        <v>0</v>
      </c>
      <c r="Y1480" s="361">
        <f>AE1480-AD1480-AA1480-Z1480</f>
        <v>0</v>
      </c>
      <c r="Z1480" s="1110"/>
      <c r="AA1480" s="361"/>
      <c r="AB1480" s="361">
        <f>Y1480-X1480</f>
        <v>0</v>
      </c>
      <c r="AC1480" s="361"/>
      <c r="AD1480" s="361">
        <v>0</v>
      </c>
      <c r="AE1480" s="361"/>
      <c r="AF1480" s="897"/>
      <c r="AG1480" s="901"/>
      <c r="AH1480" s="2272"/>
      <c r="AI1480" s="1014"/>
      <c r="AN1480" s="207"/>
    </row>
    <row r="1481" spans="1:40" s="2236" customFormat="1" ht="29.25" x14ac:dyDescent="0.25">
      <c r="A1481" s="207">
        <v>1</v>
      </c>
      <c r="B1481" s="207">
        <v>1</v>
      </c>
      <c r="C1481" s="207" t="s">
        <v>779</v>
      </c>
      <c r="D1481" s="207"/>
      <c r="E1481" s="2231" t="s">
        <v>270</v>
      </c>
      <c r="F1481" s="4"/>
      <c r="G1481" s="4"/>
      <c r="H1481" s="555"/>
      <c r="I1481" s="555"/>
      <c r="J1481" s="555">
        <f>J1483+J1484+J1485+J1486</f>
        <v>39</v>
      </c>
      <c r="K1481" s="730" t="e">
        <f>J1481/I1481*100</f>
        <v>#DIV/0!</v>
      </c>
      <c r="L1481" s="806"/>
      <c r="M1481" s="806"/>
      <c r="N1481" s="1451"/>
      <c r="O1481" s="1451"/>
      <c r="P1481" s="1451"/>
      <c r="Q1481" s="1451"/>
      <c r="R1481" s="1451"/>
      <c r="S1481" s="1451"/>
      <c r="T1481" s="361"/>
      <c r="U1481" s="361"/>
      <c r="V1481" s="361"/>
      <c r="W1481" s="361"/>
      <c r="X1481" s="2373"/>
      <c r="Y1481" s="361"/>
      <c r="Z1481" s="1110"/>
      <c r="AA1481" s="361"/>
      <c r="AB1481" s="361"/>
      <c r="AC1481" s="361"/>
      <c r="AD1481" s="361"/>
      <c r="AE1481" s="361"/>
      <c r="AF1481" s="914"/>
      <c r="AG1481" s="901"/>
      <c r="AH1481" s="2272"/>
      <c r="AI1481" s="1014"/>
      <c r="AN1481" s="207"/>
    </row>
    <row r="1482" spans="1:40" s="2236" customFormat="1" ht="30" x14ac:dyDescent="0.25">
      <c r="A1482" s="207"/>
      <c r="B1482" s="207">
        <v>1</v>
      </c>
      <c r="C1482" s="207" t="s">
        <v>779</v>
      </c>
      <c r="D1482" s="207"/>
      <c r="E1482" s="301" t="s">
        <v>193</v>
      </c>
      <c r="F1482" s="4"/>
      <c r="G1482" s="4"/>
      <c r="H1482" s="555"/>
      <c r="I1482" s="173"/>
      <c r="J1482" s="173"/>
      <c r="K1482" s="173"/>
      <c r="L1482" s="806"/>
      <c r="M1482" s="806"/>
      <c r="N1482" s="1451"/>
      <c r="O1482" s="1451"/>
      <c r="P1482" s="1451"/>
      <c r="Q1482" s="1451"/>
      <c r="R1482" s="1451"/>
      <c r="S1482" s="1451"/>
      <c r="T1482" s="361"/>
      <c r="U1482" s="361"/>
      <c r="V1482" s="361"/>
      <c r="W1482" s="361"/>
      <c r="X1482" s="2373"/>
      <c r="Y1482" s="361"/>
      <c r="Z1482" s="1110"/>
      <c r="AA1482" s="361"/>
      <c r="AB1482" s="361"/>
      <c r="AC1482" s="361"/>
      <c r="AD1482" s="361"/>
      <c r="AE1482" s="361"/>
      <c r="AF1482" s="908"/>
      <c r="AG1482" s="901"/>
      <c r="AH1482" s="2272"/>
      <c r="AI1482" s="1014"/>
      <c r="AN1482" s="207"/>
    </row>
    <row r="1483" spans="1:40" s="2236" customFormat="1" ht="30" x14ac:dyDescent="0.25">
      <c r="A1483" s="207">
        <v>1</v>
      </c>
      <c r="B1483" s="207">
        <v>1</v>
      </c>
      <c r="C1483" s="207" t="s">
        <v>779</v>
      </c>
      <c r="D1483" s="207"/>
      <c r="E1483" s="461" t="s">
        <v>454</v>
      </c>
      <c r="F1483" s="4"/>
      <c r="G1483" s="4"/>
      <c r="H1483" s="556"/>
      <c r="I1483" s="113"/>
      <c r="J1483" s="173">
        <v>5</v>
      </c>
      <c r="K1483" s="173" t="e">
        <f t="shared" ref="K1483:K1491" si="477">J1483/I1483*100</f>
        <v>#DIV/0!</v>
      </c>
      <c r="L1483" s="806"/>
      <c r="M1483" s="806"/>
      <c r="N1483" s="1451"/>
      <c r="O1483" s="1451"/>
      <c r="P1483" s="1451"/>
      <c r="Q1483" s="1451"/>
      <c r="R1483" s="1451"/>
      <c r="S1483" s="1451"/>
      <c r="T1483" s="361"/>
      <c r="U1483" s="361"/>
      <c r="V1483" s="361"/>
      <c r="W1483" s="361"/>
      <c r="X1483" s="2373"/>
      <c r="Y1483" s="361"/>
      <c r="Z1483" s="1110"/>
      <c r="AA1483" s="361"/>
      <c r="AB1483" s="361"/>
      <c r="AC1483" s="361"/>
      <c r="AD1483" s="361"/>
      <c r="AE1483" s="361"/>
      <c r="AF1483" s="908"/>
      <c r="AG1483" s="901"/>
      <c r="AH1483" s="2272"/>
      <c r="AI1483" s="1014"/>
      <c r="AN1483" s="207"/>
    </row>
    <row r="1484" spans="1:40" s="2236" customFormat="1" ht="60" x14ac:dyDescent="0.25">
      <c r="A1484" s="207"/>
      <c r="B1484" s="207">
        <v>1</v>
      </c>
      <c r="C1484" s="207" t="s">
        <v>779</v>
      </c>
      <c r="D1484" s="207"/>
      <c r="E1484" s="302" t="s">
        <v>455</v>
      </c>
      <c r="F1484" s="4"/>
      <c r="G1484" s="4"/>
      <c r="H1484" s="556"/>
      <c r="I1484" s="113"/>
      <c r="J1484" s="173">
        <v>34</v>
      </c>
      <c r="K1484" s="173" t="e">
        <f t="shared" si="477"/>
        <v>#DIV/0!</v>
      </c>
      <c r="L1484" s="806"/>
      <c r="M1484" s="806"/>
      <c r="N1484" s="1451"/>
      <c r="O1484" s="1451"/>
      <c r="P1484" s="1451"/>
      <c r="Q1484" s="1451"/>
      <c r="R1484" s="1451"/>
      <c r="S1484" s="1451"/>
      <c r="T1484" s="361"/>
      <c r="U1484" s="361"/>
      <c r="V1484" s="361"/>
      <c r="W1484" s="361"/>
      <c r="X1484" s="2373"/>
      <c r="Y1484" s="361"/>
      <c r="Z1484" s="1110"/>
      <c r="AA1484" s="361"/>
      <c r="AB1484" s="361"/>
      <c r="AC1484" s="361"/>
      <c r="AD1484" s="361"/>
      <c r="AE1484" s="361"/>
      <c r="AF1484" s="908"/>
      <c r="AG1484" s="901"/>
      <c r="AH1484" s="2272"/>
      <c r="AI1484" s="1014"/>
      <c r="AN1484" s="207"/>
    </row>
    <row r="1485" spans="1:40" s="2236" customFormat="1" ht="45" x14ac:dyDescent="0.25">
      <c r="A1485" s="207"/>
      <c r="B1485" s="207">
        <v>1</v>
      </c>
      <c r="C1485" s="207" t="s">
        <v>779</v>
      </c>
      <c r="D1485" s="207"/>
      <c r="E1485" s="302" t="s">
        <v>456</v>
      </c>
      <c r="F1485" s="4"/>
      <c r="G1485" s="4"/>
      <c r="H1485" s="556"/>
      <c r="I1485" s="113"/>
      <c r="J1485" s="173"/>
      <c r="K1485" s="173" t="e">
        <f t="shared" si="477"/>
        <v>#DIV/0!</v>
      </c>
      <c r="L1485" s="806"/>
      <c r="M1485" s="806"/>
      <c r="N1485" s="1451"/>
      <c r="O1485" s="1451"/>
      <c r="P1485" s="1451"/>
      <c r="Q1485" s="1451"/>
      <c r="R1485" s="1451"/>
      <c r="S1485" s="1451"/>
      <c r="T1485" s="361"/>
      <c r="U1485" s="361"/>
      <c r="V1485" s="361"/>
      <c r="W1485" s="361"/>
      <c r="X1485" s="2373"/>
      <c r="Y1485" s="361"/>
      <c r="Z1485" s="1110"/>
      <c r="AA1485" s="361"/>
      <c r="AB1485" s="361"/>
      <c r="AC1485" s="361"/>
      <c r="AD1485" s="361"/>
      <c r="AE1485" s="361"/>
      <c r="AF1485" s="908"/>
      <c r="AG1485" s="901"/>
      <c r="AH1485" s="2272"/>
      <c r="AI1485" s="1014"/>
      <c r="AN1485" s="207"/>
    </row>
    <row r="1486" spans="1:40" s="2236" customFormat="1" ht="105" x14ac:dyDescent="0.25">
      <c r="A1486" s="207"/>
      <c r="B1486" s="207">
        <v>1</v>
      </c>
      <c r="C1486" s="207" t="s">
        <v>779</v>
      </c>
      <c r="D1486" s="207"/>
      <c r="E1486" s="302" t="s">
        <v>457</v>
      </c>
      <c r="F1486" s="4"/>
      <c r="G1486" s="4"/>
      <c r="H1486" s="556"/>
      <c r="I1486" s="113"/>
      <c r="J1486" s="173">
        <v>0</v>
      </c>
      <c r="K1486" s="173" t="e">
        <f t="shared" si="477"/>
        <v>#DIV/0!</v>
      </c>
      <c r="L1486" s="806"/>
      <c r="M1486" s="806"/>
      <c r="N1486" s="1451"/>
      <c r="O1486" s="1451"/>
      <c r="P1486" s="1451"/>
      <c r="Q1486" s="1451"/>
      <c r="R1486" s="1451"/>
      <c r="S1486" s="1451"/>
      <c r="T1486" s="361"/>
      <c r="U1486" s="361"/>
      <c r="V1486" s="361"/>
      <c r="W1486" s="361"/>
      <c r="X1486" s="2373"/>
      <c r="Y1486" s="361"/>
      <c r="Z1486" s="1110"/>
      <c r="AA1486" s="361"/>
      <c r="AB1486" s="361"/>
      <c r="AC1486" s="361"/>
      <c r="AD1486" s="361"/>
      <c r="AE1486" s="361"/>
      <c r="AF1486" s="908"/>
      <c r="AG1486" s="901"/>
      <c r="AH1486" s="2272"/>
      <c r="AI1486" s="1014"/>
      <c r="AN1486" s="207"/>
    </row>
    <row r="1487" spans="1:40" s="2236" customFormat="1" ht="29.25" x14ac:dyDescent="0.25">
      <c r="A1487" s="207"/>
      <c r="B1487" s="207"/>
      <c r="C1487" s="207" t="s">
        <v>779</v>
      </c>
      <c r="D1487" s="207"/>
      <c r="E1487" s="275" t="s">
        <v>131</v>
      </c>
      <c r="F1487" s="4"/>
      <c r="G1487" s="4"/>
      <c r="H1487" s="555"/>
      <c r="I1487" s="555"/>
      <c r="J1487" s="555">
        <f>J1488+J1489+J1490</f>
        <v>25</v>
      </c>
      <c r="K1487" s="730" t="e">
        <f t="shared" si="477"/>
        <v>#DIV/0!</v>
      </c>
      <c r="L1487" s="806"/>
      <c r="M1487" s="806"/>
      <c r="N1487" s="1451"/>
      <c r="O1487" s="1451"/>
      <c r="P1487" s="1451"/>
      <c r="Q1487" s="1451"/>
      <c r="R1487" s="1451"/>
      <c r="S1487" s="1451"/>
      <c r="T1487" s="361"/>
      <c r="U1487" s="361"/>
      <c r="V1487" s="361"/>
      <c r="W1487" s="361"/>
      <c r="X1487" s="2373"/>
      <c r="Y1487" s="361"/>
      <c r="Z1487" s="1110"/>
      <c r="AA1487" s="361"/>
      <c r="AB1487" s="361"/>
      <c r="AC1487" s="361"/>
      <c r="AD1487" s="361"/>
      <c r="AE1487" s="361"/>
      <c r="AF1487" s="908"/>
      <c r="AG1487" s="901"/>
      <c r="AH1487" s="2272"/>
      <c r="AI1487" s="1014"/>
      <c r="AN1487" s="207"/>
    </row>
    <row r="1488" spans="1:40" s="2236" customFormat="1" x14ac:dyDescent="0.25">
      <c r="A1488" s="207"/>
      <c r="B1488" s="207">
        <v>1</v>
      </c>
      <c r="C1488" s="207" t="s">
        <v>779</v>
      </c>
      <c r="D1488" s="207"/>
      <c r="E1488" s="302" t="s">
        <v>222</v>
      </c>
      <c r="F1488" s="4"/>
      <c r="G1488" s="4"/>
      <c r="H1488" s="556"/>
      <c r="I1488" s="113"/>
      <c r="J1488" s="173">
        <v>25</v>
      </c>
      <c r="K1488" s="173" t="e">
        <f t="shared" si="477"/>
        <v>#DIV/0!</v>
      </c>
      <c r="L1488" s="806"/>
      <c r="M1488" s="806"/>
      <c r="N1488" s="1451"/>
      <c r="O1488" s="1451"/>
      <c r="P1488" s="1451"/>
      <c r="Q1488" s="1451"/>
      <c r="R1488" s="1451"/>
      <c r="S1488" s="1451"/>
      <c r="T1488" s="361"/>
      <c r="U1488" s="361"/>
      <c r="V1488" s="361"/>
      <c r="W1488" s="361"/>
      <c r="X1488" s="2373"/>
      <c r="Y1488" s="361"/>
      <c r="Z1488" s="1110"/>
      <c r="AA1488" s="361"/>
      <c r="AB1488" s="361"/>
      <c r="AC1488" s="361"/>
      <c r="AD1488" s="361"/>
      <c r="AE1488" s="361"/>
      <c r="AF1488" s="908"/>
      <c r="AG1488" s="901"/>
      <c r="AH1488" s="2272"/>
      <c r="AI1488" s="1014"/>
      <c r="AN1488" s="207"/>
    </row>
    <row r="1489" spans="1:40" s="2236" customFormat="1" ht="45" x14ac:dyDescent="0.25">
      <c r="A1489" s="207"/>
      <c r="B1489" s="207">
        <v>1</v>
      </c>
      <c r="C1489" s="207" t="s">
        <v>779</v>
      </c>
      <c r="D1489" s="207"/>
      <c r="E1489" s="302" t="s">
        <v>458</v>
      </c>
      <c r="F1489" s="4"/>
      <c r="G1489" s="4"/>
      <c r="H1489" s="556"/>
      <c r="I1489" s="113"/>
      <c r="J1489" s="173"/>
      <c r="K1489" s="173" t="e">
        <f t="shared" si="477"/>
        <v>#DIV/0!</v>
      </c>
      <c r="L1489" s="806"/>
      <c r="M1489" s="806"/>
      <c r="N1489" s="1451"/>
      <c r="O1489" s="1451"/>
      <c r="P1489" s="1451"/>
      <c r="Q1489" s="1451"/>
      <c r="R1489" s="1451"/>
      <c r="S1489" s="1451"/>
      <c r="T1489" s="361"/>
      <c r="U1489" s="361"/>
      <c r="V1489" s="361"/>
      <c r="W1489" s="361"/>
      <c r="X1489" s="2373"/>
      <c r="Y1489" s="361"/>
      <c r="Z1489" s="1110"/>
      <c r="AA1489" s="361"/>
      <c r="AB1489" s="361"/>
      <c r="AC1489" s="361"/>
      <c r="AD1489" s="361"/>
      <c r="AE1489" s="361"/>
      <c r="AF1489" s="908"/>
      <c r="AG1489" s="901"/>
      <c r="AH1489" s="2272"/>
      <c r="AI1489" s="1014"/>
      <c r="AN1489" s="207"/>
    </row>
    <row r="1490" spans="1:40" s="2236" customFormat="1" ht="75" x14ac:dyDescent="0.25">
      <c r="A1490" s="207"/>
      <c r="B1490" s="207"/>
      <c r="C1490" s="207" t="s">
        <v>779</v>
      </c>
      <c r="D1490" s="207"/>
      <c r="E1490" s="302" t="s">
        <v>506</v>
      </c>
      <c r="F1490" s="4"/>
      <c r="G1490" s="4"/>
      <c r="H1490" s="556"/>
      <c r="I1490" s="113"/>
      <c r="J1490" s="173"/>
      <c r="K1490" s="173" t="e">
        <f t="shared" si="477"/>
        <v>#DIV/0!</v>
      </c>
      <c r="L1490" s="806"/>
      <c r="M1490" s="806"/>
      <c r="N1490" s="1451"/>
      <c r="O1490" s="1451"/>
      <c r="P1490" s="1451"/>
      <c r="Q1490" s="1451"/>
      <c r="R1490" s="1451"/>
      <c r="S1490" s="1451"/>
      <c r="T1490" s="361"/>
      <c r="U1490" s="361"/>
      <c r="V1490" s="361"/>
      <c r="W1490" s="361"/>
      <c r="X1490" s="2373"/>
      <c r="Y1490" s="361"/>
      <c r="Z1490" s="1110"/>
      <c r="AA1490" s="361"/>
      <c r="AB1490" s="361"/>
      <c r="AC1490" s="361"/>
      <c r="AD1490" s="361"/>
      <c r="AE1490" s="361"/>
      <c r="AF1490" s="908"/>
      <c r="AG1490" s="901"/>
      <c r="AH1490" s="2272"/>
      <c r="AI1490" s="1014"/>
      <c r="AN1490" s="207"/>
    </row>
    <row r="1491" spans="1:40" s="2236" customFormat="1" ht="29.25" x14ac:dyDescent="0.25">
      <c r="A1491" s="207"/>
      <c r="B1491" s="207"/>
      <c r="C1491" s="207" t="s">
        <v>779</v>
      </c>
      <c r="D1491" s="207"/>
      <c r="E1491" s="2231" t="s">
        <v>343</v>
      </c>
      <c r="F1491" s="4"/>
      <c r="G1491" s="4"/>
      <c r="H1491" s="556"/>
      <c r="I1491" s="113"/>
      <c r="J1491" s="173">
        <v>1</v>
      </c>
      <c r="K1491" s="173" t="e">
        <f t="shared" si="477"/>
        <v>#DIV/0!</v>
      </c>
      <c r="L1491" s="806"/>
      <c r="M1491" s="806"/>
      <c r="N1491" s="1451"/>
      <c r="O1491" s="1451"/>
      <c r="P1491" s="1451"/>
      <c r="Q1491" s="1451"/>
      <c r="R1491" s="1451"/>
      <c r="S1491" s="1451"/>
      <c r="T1491" s="361"/>
      <c r="U1491" s="361"/>
      <c r="V1491" s="361"/>
      <c r="W1491" s="361"/>
      <c r="X1491" s="2373"/>
      <c r="Y1491" s="2257">
        <f t="shared" ref="Y1491:Y1492" si="478">AE1491-AD1491-Z1491</f>
        <v>1.40544</v>
      </c>
      <c r="Z1491" s="1110"/>
      <c r="AA1491" s="361"/>
      <c r="AB1491" s="361"/>
      <c r="AC1491" s="361"/>
      <c r="AD1491" s="361">
        <v>-0.52278000000000002</v>
      </c>
      <c r="AE1491" s="361">
        <v>0.88266000000000011</v>
      </c>
      <c r="AF1491" s="908"/>
      <c r="AG1491" s="901"/>
      <c r="AH1491" s="2272"/>
      <c r="AI1491" s="1014"/>
      <c r="AN1491" s="207"/>
    </row>
    <row r="1492" spans="1:40" s="2236" customFormat="1" x14ac:dyDescent="0.25">
      <c r="A1492" s="207"/>
      <c r="B1492" s="207">
        <v>1</v>
      </c>
      <c r="C1492" s="207" t="s">
        <v>779</v>
      </c>
      <c r="D1492" s="207"/>
      <c r="E1492" s="3028" t="s">
        <v>194</v>
      </c>
      <c r="F1492" s="4"/>
      <c r="G1492" s="4"/>
      <c r="H1492" s="556"/>
      <c r="I1492" s="113"/>
      <c r="J1492" s="173"/>
      <c r="K1492" s="173"/>
      <c r="L1492" s="806"/>
      <c r="M1492" s="806"/>
      <c r="N1492" s="1451"/>
      <c r="O1492" s="1451"/>
      <c r="P1492" s="1451"/>
      <c r="Q1492" s="1451"/>
      <c r="R1492" s="1451"/>
      <c r="S1492" s="1451"/>
      <c r="T1492" s="361"/>
      <c r="U1492" s="361"/>
      <c r="V1492" s="361"/>
      <c r="W1492" s="361"/>
      <c r="X1492" s="2373"/>
      <c r="Y1492" s="2257">
        <f t="shared" si="478"/>
        <v>92.262610000000009</v>
      </c>
      <c r="Z1492" s="1110"/>
      <c r="AA1492" s="361"/>
      <c r="AB1492" s="361"/>
      <c r="AC1492" s="361"/>
      <c r="AD1492" s="361"/>
      <c r="AE1492" s="361">
        <v>92.262610000000009</v>
      </c>
      <c r="AF1492" s="908"/>
      <c r="AG1492" s="901"/>
      <c r="AH1492" s="2272"/>
      <c r="AI1492" s="1014"/>
      <c r="AN1492" s="207"/>
    </row>
    <row r="1493" spans="1:40" s="2236" customFormat="1" ht="104.25" x14ac:dyDescent="0.25">
      <c r="A1493" s="207"/>
      <c r="B1493" s="207">
        <v>1</v>
      </c>
      <c r="C1493" s="207" t="s">
        <v>779</v>
      </c>
      <c r="D1493" s="207"/>
      <c r="E1493" s="302" t="s">
        <v>505</v>
      </c>
      <c r="F1493" s="4"/>
      <c r="G1493" s="4"/>
      <c r="H1493" s="556"/>
      <c r="I1493" s="113"/>
      <c r="J1493" s="173">
        <v>4</v>
      </c>
      <c r="K1493" s="173" t="e">
        <f t="shared" ref="K1493:K1499" si="479">J1493/I1493*100</f>
        <v>#DIV/0!</v>
      </c>
      <c r="L1493" s="806"/>
      <c r="M1493" s="806"/>
      <c r="N1493" s="1451"/>
      <c r="O1493" s="1451"/>
      <c r="P1493" s="1451"/>
      <c r="Q1493" s="1451"/>
      <c r="R1493" s="1451"/>
      <c r="S1493" s="1451"/>
      <c r="T1493" s="361"/>
      <c r="U1493" s="361"/>
      <c r="V1493" s="361"/>
      <c r="W1493" s="361"/>
      <c r="X1493" s="2280">
        <f>T1493/12*$E$3+(U1493-T1493)/11*3+(V1493-U1493)/10*2+(W1493-V1493)/9*1</f>
        <v>0</v>
      </c>
      <c r="Y1493" s="2257">
        <f t="shared" ref="Y1493" si="480">AE1493-AD1493-Z1493</f>
        <v>7.9726000000000008</v>
      </c>
      <c r="Z1493" s="1110"/>
      <c r="AA1493" s="361"/>
      <c r="AB1493" s="361">
        <f>Y1493-X1493</f>
        <v>7.9726000000000008</v>
      </c>
      <c r="AC1493" s="361"/>
      <c r="AD1493" s="361"/>
      <c r="AE1493" s="361">
        <v>7.9726000000000008</v>
      </c>
      <c r="AF1493" s="908"/>
      <c r="AG1493" s="901"/>
      <c r="AH1493" s="2272"/>
      <c r="AI1493" s="1014"/>
      <c r="AN1493" s="207"/>
    </row>
    <row r="1494" spans="1:40" s="2236" customFormat="1" x14ac:dyDescent="0.25">
      <c r="A1494" s="207"/>
      <c r="B1494" s="207"/>
      <c r="C1494" s="207" t="s">
        <v>779</v>
      </c>
      <c r="D1494" s="207"/>
      <c r="E1494" s="302" t="s">
        <v>627</v>
      </c>
      <c r="F1494" s="4"/>
      <c r="G1494" s="4"/>
      <c r="H1494" s="556"/>
      <c r="I1494" s="113"/>
      <c r="J1494" s="173"/>
      <c r="K1494" s="173" t="e">
        <f t="shared" si="479"/>
        <v>#DIV/0!</v>
      </c>
      <c r="L1494" s="806"/>
      <c r="M1494" s="806"/>
      <c r="N1494" s="1451"/>
      <c r="O1494" s="1451"/>
      <c r="P1494" s="1451"/>
      <c r="Q1494" s="1451"/>
      <c r="R1494" s="1451"/>
      <c r="S1494" s="1451"/>
      <c r="T1494" s="361"/>
      <c r="U1494" s="361"/>
      <c r="V1494" s="361"/>
      <c r="W1494" s="361"/>
      <c r="X1494" s="2280"/>
      <c r="Y1494" s="361"/>
      <c r="Z1494" s="1110"/>
      <c r="AA1494" s="361"/>
      <c r="AB1494" s="361"/>
      <c r="AC1494" s="361"/>
      <c r="AD1494" s="361"/>
      <c r="AE1494" s="361"/>
      <c r="AF1494" s="908"/>
      <c r="AG1494" s="901"/>
      <c r="AH1494" s="2272"/>
      <c r="AI1494" s="1014"/>
      <c r="AN1494" s="207"/>
    </row>
    <row r="1495" spans="1:40" s="2236" customFormat="1" x14ac:dyDescent="0.25">
      <c r="A1495" s="207"/>
      <c r="B1495" s="207"/>
      <c r="C1495" s="207" t="s">
        <v>779</v>
      </c>
      <c r="D1495" s="207"/>
      <c r="E1495" s="302" t="s">
        <v>628</v>
      </c>
      <c r="F1495" s="4"/>
      <c r="G1495" s="4"/>
      <c r="H1495" s="556"/>
      <c r="I1495" s="113"/>
      <c r="J1495" s="173">
        <v>4</v>
      </c>
      <c r="K1495" s="173" t="e">
        <f t="shared" si="479"/>
        <v>#DIV/0!</v>
      </c>
      <c r="L1495" s="806"/>
      <c r="M1495" s="806"/>
      <c r="N1495" s="1451"/>
      <c r="O1495" s="1451"/>
      <c r="P1495" s="1451"/>
      <c r="Q1495" s="1451"/>
      <c r="R1495" s="1451"/>
      <c r="S1495" s="1451"/>
      <c r="T1495" s="361"/>
      <c r="U1495" s="361"/>
      <c r="V1495" s="361"/>
      <c r="W1495" s="361"/>
      <c r="X1495" s="2280"/>
      <c r="Y1495" s="361"/>
      <c r="Z1495" s="1110"/>
      <c r="AA1495" s="361"/>
      <c r="AB1495" s="361"/>
      <c r="AC1495" s="361"/>
      <c r="AD1495" s="361"/>
      <c r="AE1495" s="361"/>
      <c r="AF1495" s="908"/>
      <c r="AG1495" s="901"/>
      <c r="AH1495" s="2272"/>
      <c r="AI1495" s="1014"/>
      <c r="AN1495" s="207"/>
    </row>
    <row r="1496" spans="1:40" s="2236" customFormat="1" ht="30" x14ac:dyDescent="0.25">
      <c r="A1496" s="207"/>
      <c r="B1496" s="207"/>
      <c r="C1496" s="207" t="s">
        <v>779</v>
      </c>
      <c r="D1496" s="207"/>
      <c r="E1496" s="302" t="s">
        <v>629</v>
      </c>
      <c r="F1496" s="4"/>
      <c r="G1496" s="4"/>
      <c r="H1496" s="556"/>
      <c r="I1496" s="113"/>
      <c r="J1496" s="173"/>
      <c r="K1496" s="173" t="e">
        <f t="shared" si="479"/>
        <v>#DIV/0!</v>
      </c>
      <c r="L1496" s="806"/>
      <c r="M1496" s="806"/>
      <c r="N1496" s="1451"/>
      <c r="O1496" s="1451"/>
      <c r="P1496" s="1451"/>
      <c r="Q1496" s="1451"/>
      <c r="R1496" s="1451"/>
      <c r="S1496" s="1451"/>
      <c r="T1496" s="361"/>
      <c r="U1496" s="361"/>
      <c r="V1496" s="361"/>
      <c r="W1496" s="361"/>
      <c r="X1496" s="2280"/>
      <c r="Y1496" s="361"/>
      <c r="Z1496" s="1110"/>
      <c r="AA1496" s="361"/>
      <c r="AB1496" s="361"/>
      <c r="AC1496" s="361"/>
      <c r="AD1496" s="361"/>
      <c r="AE1496" s="361"/>
      <c r="AF1496" s="908"/>
      <c r="AG1496" s="901"/>
      <c r="AH1496" s="2272"/>
      <c r="AI1496" s="1014"/>
      <c r="AN1496" s="207"/>
    </row>
    <row r="1497" spans="1:40" s="2236" customFormat="1" ht="57.75" x14ac:dyDescent="0.25">
      <c r="A1497" s="207"/>
      <c r="B1497" s="207">
        <v>1</v>
      </c>
      <c r="C1497" s="207" t="s">
        <v>779</v>
      </c>
      <c r="D1497" s="207"/>
      <c r="E1497" s="2231" t="s">
        <v>459</v>
      </c>
      <c r="F1497" s="4"/>
      <c r="G1497" s="4"/>
      <c r="H1497" s="555"/>
      <c r="I1497" s="555"/>
      <c r="J1497" s="555">
        <f>J1498+J1505</f>
        <v>0</v>
      </c>
      <c r="K1497" s="173" t="e">
        <f t="shared" si="479"/>
        <v>#DIV/0!</v>
      </c>
      <c r="L1497" s="806"/>
      <c r="M1497" s="806"/>
      <c r="N1497" s="1451"/>
      <c r="O1497" s="1451"/>
      <c r="P1497" s="1451"/>
      <c r="Q1497" s="1451"/>
      <c r="R1497" s="1451"/>
      <c r="S1497" s="1451"/>
      <c r="T1497" s="361"/>
      <c r="U1497" s="361"/>
      <c r="V1497" s="361"/>
      <c r="W1497" s="361"/>
      <c r="X1497" s="2373">
        <f t="shared" ref="X1497:AE1497" si="481">X1498+X1505</f>
        <v>0</v>
      </c>
      <c r="Y1497" s="361">
        <f t="shared" si="481"/>
        <v>0</v>
      </c>
      <c r="Z1497" s="1110">
        <f t="shared" si="481"/>
        <v>0</v>
      </c>
      <c r="AA1497" s="361">
        <f t="shared" si="481"/>
        <v>0</v>
      </c>
      <c r="AB1497" s="361">
        <f t="shared" si="481"/>
        <v>0</v>
      </c>
      <c r="AC1497" s="361">
        <f t="shared" si="481"/>
        <v>0</v>
      </c>
      <c r="AD1497" s="361">
        <f t="shared" si="481"/>
        <v>0</v>
      </c>
      <c r="AE1497" s="361">
        <f t="shared" si="481"/>
        <v>0</v>
      </c>
      <c r="AF1497" s="908"/>
      <c r="AG1497" s="901"/>
      <c r="AH1497" s="2272"/>
      <c r="AI1497" s="1014"/>
      <c r="AN1497" s="207"/>
    </row>
    <row r="1498" spans="1:40" s="2236" customFormat="1" ht="30" x14ac:dyDescent="0.25">
      <c r="A1498" s="207">
        <v>1</v>
      </c>
      <c r="B1498" s="207">
        <v>1</v>
      </c>
      <c r="C1498" s="207" t="s">
        <v>779</v>
      </c>
      <c r="D1498" s="207"/>
      <c r="E1498" s="461" t="s">
        <v>271</v>
      </c>
      <c r="F1498" s="4"/>
      <c r="G1498" s="4"/>
      <c r="H1498" s="555"/>
      <c r="I1498" s="555"/>
      <c r="J1498" s="555">
        <f>SUM(J1499:J1504)</f>
        <v>0</v>
      </c>
      <c r="K1498" s="173" t="e">
        <f t="shared" si="479"/>
        <v>#DIV/0!</v>
      </c>
      <c r="L1498" s="806"/>
      <c r="M1498" s="806"/>
      <c r="N1498" s="1451"/>
      <c r="O1498" s="1451"/>
      <c r="P1498" s="1451"/>
      <c r="Q1498" s="1451"/>
      <c r="R1498" s="1451"/>
      <c r="S1498" s="1451"/>
      <c r="T1498" s="361"/>
      <c r="U1498" s="361"/>
      <c r="V1498" s="361"/>
      <c r="W1498" s="361"/>
      <c r="X1498" s="2373">
        <f t="shared" ref="X1498:AE1498" si="482">SUM(X1499:X1504)</f>
        <v>0</v>
      </c>
      <c r="Y1498" s="361">
        <f t="shared" si="482"/>
        <v>0</v>
      </c>
      <c r="Z1498" s="1110">
        <f t="shared" si="482"/>
        <v>0</v>
      </c>
      <c r="AA1498" s="361">
        <f t="shared" si="482"/>
        <v>0</v>
      </c>
      <c r="AB1498" s="361">
        <f t="shared" si="482"/>
        <v>0</v>
      </c>
      <c r="AC1498" s="361">
        <f t="shared" si="482"/>
        <v>0</v>
      </c>
      <c r="AD1498" s="361">
        <f t="shared" si="482"/>
        <v>0</v>
      </c>
      <c r="AE1498" s="361">
        <f t="shared" si="482"/>
        <v>0</v>
      </c>
      <c r="AF1498" s="908"/>
      <c r="AG1498" s="901"/>
      <c r="AH1498" s="2272"/>
      <c r="AI1498" s="1014"/>
      <c r="AN1498" s="207"/>
    </row>
    <row r="1499" spans="1:40" s="2236" customFormat="1" ht="30" x14ac:dyDescent="0.25">
      <c r="A1499" s="207">
        <v>1</v>
      </c>
      <c r="B1499" s="207">
        <v>1</v>
      </c>
      <c r="C1499" s="207" t="s">
        <v>779</v>
      </c>
      <c r="D1499" s="207"/>
      <c r="E1499" s="302" t="s">
        <v>460</v>
      </c>
      <c r="F1499" s="4"/>
      <c r="G1499" s="4"/>
      <c r="H1499" s="556"/>
      <c r="I1499" s="113"/>
      <c r="J1499" s="173"/>
      <c r="K1499" s="173" t="e">
        <f t="shared" si="479"/>
        <v>#DIV/0!</v>
      </c>
      <c r="L1499" s="806"/>
      <c r="M1499" s="806"/>
      <c r="N1499" s="1451"/>
      <c r="O1499" s="1451"/>
      <c r="P1499" s="1451"/>
      <c r="Q1499" s="1451"/>
      <c r="R1499" s="1451"/>
      <c r="S1499" s="1451"/>
      <c r="T1499" s="361"/>
      <c r="U1499" s="361"/>
      <c r="V1499" s="361"/>
      <c r="W1499" s="361"/>
      <c r="X1499" s="2373">
        <f>T1499/12*$E$3+(U1499-T1499)/11*3+(V1499-U1499)/10*2+(W1499-V1499)/9*1</f>
        <v>0</v>
      </c>
      <c r="Y1499" s="361">
        <f>AE1499-AD1499-AA1499-Z1499</f>
        <v>0</v>
      </c>
      <c r="Z1499" s="1110"/>
      <c r="AA1499" s="361"/>
      <c r="AB1499" s="361">
        <f>Y1499-X1499</f>
        <v>0</v>
      </c>
      <c r="AC1499" s="361"/>
      <c r="AD1499" s="361"/>
      <c r="AE1499" s="361"/>
      <c r="AF1499" s="908"/>
      <c r="AG1499" s="901"/>
      <c r="AH1499" s="2272"/>
      <c r="AI1499" s="1014"/>
      <c r="AN1499" s="207"/>
    </row>
    <row r="1500" spans="1:40" s="2236" customFormat="1" ht="60" x14ac:dyDescent="0.25">
      <c r="A1500" s="207">
        <v>1</v>
      </c>
      <c r="B1500" s="207">
        <v>1</v>
      </c>
      <c r="C1500" s="207" t="s">
        <v>779</v>
      </c>
      <c r="D1500" s="207"/>
      <c r="E1500" s="302" t="s">
        <v>480</v>
      </c>
      <c r="F1500" s="4"/>
      <c r="G1500" s="4"/>
      <c r="H1500" s="556"/>
      <c r="I1500" s="113"/>
      <c r="J1500" s="173"/>
      <c r="K1500" s="173"/>
      <c r="L1500" s="806"/>
      <c r="M1500" s="806"/>
      <c r="N1500" s="1451"/>
      <c r="O1500" s="1451"/>
      <c r="P1500" s="1451"/>
      <c r="Q1500" s="1451"/>
      <c r="R1500" s="1451"/>
      <c r="S1500" s="1451"/>
      <c r="T1500" s="361"/>
      <c r="U1500" s="361"/>
      <c r="V1500" s="361"/>
      <c r="W1500" s="361"/>
      <c r="X1500" s="2373"/>
      <c r="Y1500" s="361"/>
      <c r="Z1500" s="1110"/>
      <c r="AA1500" s="361"/>
      <c r="AB1500" s="361"/>
      <c r="AC1500" s="361"/>
      <c r="AD1500" s="361"/>
      <c r="AE1500" s="361"/>
      <c r="AF1500" s="908"/>
      <c r="AG1500" s="901"/>
      <c r="AH1500" s="2272"/>
      <c r="AI1500" s="1014"/>
      <c r="AN1500" s="207"/>
    </row>
    <row r="1501" spans="1:40" s="2236" customFormat="1" ht="30" x14ac:dyDescent="0.25">
      <c r="A1501" s="207"/>
      <c r="B1501" s="207">
        <v>1</v>
      </c>
      <c r="C1501" s="207" t="s">
        <v>779</v>
      </c>
      <c r="D1501" s="207"/>
      <c r="E1501" s="302" t="s">
        <v>461</v>
      </c>
      <c r="F1501" s="4"/>
      <c r="G1501" s="4"/>
      <c r="H1501" s="556"/>
      <c r="I1501" s="113"/>
      <c r="J1501" s="173"/>
      <c r="K1501" s="173" t="e">
        <f>J1501/I1501*100</f>
        <v>#DIV/0!</v>
      </c>
      <c r="L1501" s="806"/>
      <c r="M1501" s="806"/>
      <c r="N1501" s="1451"/>
      <c r="O1501" s="1451"/>
      <c r="P1501" s="1451"/>
      <c r="Q1501" s="1451"/>
      <c r="R1501" s="1451"/>
      <c r="S1501" s="1451"/>
      <c r="T1501" s="361"/>
      <c r="U1501" s="361"/>
      <c r="V1501" s="361"/>
      <c r="W1501" s="361"/>
      <c r="X1501" s="2373">
        <f>T1501/12*$E$3+(U1501-T1501)/11*3+(V1501-U1501)/10*2+(W1501-V1501)/9*1</f>
        <v>0</v>
      </c>
      <c r="Y1501" s="361">
        <f>AE1501-AD1501-AA1501-Z1501</f>
        <v>0</v>
      </c>
      <c r="Z1501" s="1110"/>
      <c r="AA1501" s="361"/>
      <c r="AB1501" s="361">
        <f>Y1501-X1501</f>
        <v>0</v>
      </c>
      <c r="AC1501" s="361"/>
      <c r="AD1501" s="361">
        <v>0</v>
      </c>
      <c r="AE1501" s="361"/>
      <c r="AF1501" s="908"/>
      <c r="AG1501" s="901"/>
      <c r="AH1501" s="2272"/>
      <c r="AI1501" s="1014"/>
      <c r="AN1501" s="207"/>
    </row>
    <row r="1502" spans="1:40" s="2236" customFormat="1" ht="30" x14ac:dyDescent="0.25">
      <c r="A1502" s="207">
        <v>1</v>
      </c>
      <c r="B1502" s="207">
        <v>1</v>
      </c>
      <c r="C1502" s="207" t="s">
        <v>779</v>
      </c>
      <c r="D1502" s="207"/>
      <c r="E1502" s="302" t="s">
        <v>462</v>
      </c>
      <c r="F1502" s="4"/>
      <c r="G1502" s="4"/>
      <c r="H1502" s="556"/>
      <c r="I1502" s="113"/>
      <c r="J1502" s="113"/>
      <c r="K1502" s="173"/>
      <c r="L1502" s="806"/>
      <c r="M1502" s="806"/>
      <c r="N1502" s="1451"/>
      <c r="O1502" s="1451"/>
      <c r="P1502" s="1451"/>
      <c r="Q1502" s="1451"/>
      <c r="R1502" s="1451"/>
      <c r="S1502" s="1451"/>
      <c r="T1502" s="361"/>
      <c r="U1502" s="361"/>
      <c r="V1502" s="361"/>
      <c r="W1502" s="361"/>
      <c r="X1502" s="2373"/>
      <c r="Y1502" s="361">
        <f>AE1502-AD1502-AA1502</f>
        <v>0</v>
      </c>
      <c r="Z1502" s="1110"/>
      <c r="AA1502" s="361"/>
      <c r="AB1502" s="361">
        <f>Y1502-X1502</f>
        <v>0</v>
      </c>
      <c r="AC1502" s="361"/>
      <c r="AD1502" s="361">
        <v>0</v>
      </c>
      <c r="AE1502" s="361">
        <v>0</v>
      </c>
      <c r="AF1502" s="924"/>
      <c r="AG1502" s="901"/>
      <c r="AH1502" s="2272"/>
      <c r="AI1502" s="1014"/>
      <c r="AN1502" s="207"/>
    </row>
    <row r="1503" spans="1:40" s="2236" customFormat="1" ht="45" x14ac:dyDescent="0.25">
      <c r="A1503" s="207"/>
      <c r="B1503" s="207">
        <v>1</v>
      </c>
      <c r="C1503" s="207" t="s">
        <v>779</v>
      </c>
      <c r="D1503" s="207"/>
      <c r="E1503" s="302" t="s">
        <v>463</v>
      </c>
      <c r="F1503" s="4"/>
      <c r="G1503" s="4"/>
      <c r="H1503" s="556"/>
      <c r="I1503" s="113"/>
      <c r="J1503" s="113"/>
      <c r="K1503" s="173" t="e">
        <f t="shared" ref="K1503:K1509" si="483">J1503/I1503*100</f>
        <v>#DIV/0!</v>
      </c>
      <c r="L1503" s="806"/>
      <c r="M1503" s="806"/>
      <c r="N1503" s="1451"/>
      <c r="O1503" s="1451"/>
      <c r="P1503" s="1451"/>
      <c r="Q1503" s="1451"/>
      <c r="R1503" s="1451"/>
      <c r="S1503" s="1451"/>
      <c r="T1503" s="361"/>
      <c r="U1503" s="361"/>
      <c r="V1503" s="361"/>
      <c r="W1503" s="361"/>
      <c r="X1503" s="2373">
        <f>T1503/12*$E$3+(U1503-T1503)/11*3+(V1503-U1503)/10*2+(W1503-V1503)/9*1</f>
        <v>0</v>
      </c>
      <c r="Y1503" s="361">
        <f>AE1503-AD1503-AA1503-Z1503</f>
        <v>0</v>
      </c>
      <c r="Z1503" s="1110"/>
      <c r="AA1503" s="361"/>
      <c r="AB1503" s="361">
        <f>Y1503-X1503</f>
        <v>0</v>
      </c>
      <c r="AC1503" s="361"/>
      <c r="AD1503" s="361"/>
      <c r="AE1503" s="361"/>
      <c r="AF1503" s="924"/>
      <c r="AG1503" s="901"/>
      <c r="AH1503" s="2272"/>
      <c r="AI1503" s="1014"/>
      <c r="AN1503" s="207"/>
    </row>
    <row r="1504" spans="1:40" s="2236" customFormat="1" ht="30" x14ac:dyDescent="0.25">
      <c r="A1504" s="207"/>
      <c r="B1504" s="207">
        <v>1</v>
      </c>
      <c r="C1504" s="207" t="s">
        <v>779</v>
      </c>
      <c r="D1504" s="207"/>
      <c r="E1504" s="302" t="s">
        <v>464</v>
      </c>
      <c r="F1504" s="4"/>
      <c r="G1504" s="4"/>
      <c r="H1504" s="556"/>
      <c r="I1504" s="113"/>
      <c r="J1504" s="113"/>
      <c r="K1504" s="173" t="e">
        <f t="shared" si="483"/>
        <v>#DIV/0!</v>
      </c>
      <c r="L1504" s="806"/>
      <c r="M1504" s="806"/>
      <c r="N1504" s="1451"/>
      <c r="O1504" s="1451"/>
      <c r="P1504" s="1451"/>
      <c r="Q1504" s="1451"/>
      <c r="R1504" s="1451"/>
      <c r="S1504" s="1451"/>
      <c r="T1504" s="361"/>
      <c r="U1504" s="361"/>
      <c r="V1504" s="361"/>
      <c r="W1504" s="361"/>
      <c r="X1504" s="2373">
        <f>T1504/12*$E$3+(U1504-T1504)/11*3+(V1504-U1504)/10*2+(W1504-V1504)/9*1</f>
        <v>0</v>
      </c>
      <c r="Y1504" s="361">
        <f>AE1504-AD1504-AA1504-Z1504</f>
        <v>0</v>
      </c>
      <c r="Z1504" s="1110"/>
      <c r="AA1504" s="361"/>
      <c r="AB1504" s="361">
        <f>Y1504-X1504</f>
        <v>0</v>
      </c>
      <c r="AC1504" s="361"/>
      <c r="AD1504" s="361"/>
      <c r="AE1504" s="361"/>
      <c r="AF1504" s="924"/>
      <c r="AG1504" s="901"/>
      <c r="AH1504" s="2272"/>
      <c r="AI1504" s="1014"/>
      <c r="AN1504" s="207"/>
    </row>
    <row r="1505" spans="1:40" s="2236" customFormat="1" ht="45" x14ac:dyDescent="0.25">
      <c r="A1505" s="207">
        <v>1</v>
      </c>
      <c r="B1505" s="207">
        <v>1</v>
      </c>
      <c r="C1505" s="207" t="s">
        <v>779</v>
      </c>
      <c r="D1505" s="207"/>
      <c r="E1505" s="461" t="s">
        <v>272</v>
      </c>
      <c r="F1505" s="4"/>
      <c r="G1505" s="4"/>
      <c r="H1505" s="555"/>
      <c r="I1505" s="555"/>
      <c r="J1505" s="555">
        <f>J1506+J1507+J1508</f>
        <v>0</v>
      </c>
      <c r="K1505" s="173" t="e">
        <f t="shared" si="483"/>
        <v>#DIV/0!</v>
      </c>
      <c r="L1505" s="806"/>
      <c r="M1505" s="806"/>
      <c r="N1505" s="1451"/>
      <c r="O1505" s="1451"/>
      <c r="P1505" s="1451"/>
      <c r="Q1505" s="1451"/>
      <c r="R1505" s="1451"/>
      <c r="S1505" s="1451"/>
      <c r="T1505" s="361"/>
      <c r="U1505" s="361"/>
      <c r="V1505" s="361"/>
      <c r="W1505" s="361"/>
      <c r="X1505" s="2373">
        <f t="shared" ref="X1505:AE1505" si="484">X1506+X1507+X1508</f>
        <v>0</v>
      </c>
      <c r="Y1505" s="361">
        <f t="shared" si="484"/>
        <v>0</v>
      </c>
      <c r="Z1505" s="1110">
        <f t="shared" si="484"/>
        <v>0</v>
      </c>
      <c r="AA1505" s="361">
        <f t="shared" si="484"/>
        <v>0</v>
      </c>
      <c r="AB1505" s="361">
        <f t="shared" si="484"/>
        <v>0</v>
      </c>
      <c r="AC1505" s="361">
        <f t="shared" si="484"/>
        <v>0</v>
      </c>
      <c r="AD1505" s="361">
        <f t="shared" si="484"/>
        <v>0</v>
      </c>
      <c r="AE1505" s="361">
        <f t="shared" si="484"/>
        <v>0</v>
      </c>
      <c r="AF1505" s="924"/>
      <c r="AG1505" s="901"/>
      <c r="AH1505" s="2272"/>
      <c r="AI1505" s="1014"/>
      <c r="AN1505" s="207"/>
    </row>
    <row r="1506" spans="1:40" s="2236" customFormat="1" ht="45" x14ac:dyDescent="0.25">
      <c r="A1506" s="207">
        <v>1</v>
      </c>
      <c r="B1506" s="207">
        <v>1</v>
      </c>
      <c r="C1506" s="207" t="s">
        <v>779</v>
      </c>
      <c r="D1506" s="207"/>
      <c r="E1506" s="302" t="s">
        <v>465</v>
      </c>
      <c r="F1506" s="1230"/>
      <c r="G1506" s="513"/>
      <c r="H1506" s="556"/>
      <c r="I1506" s="113"/>
      <c r="J1506" s="173"/>
      <c r="K1506" s="730" t="e">
        <f t="shared" si="483"/>
        <v>#DIV/0!</v>
      </c>
      <c r="L1506" s="806"/>
      <c r="M1506" s="806"/>
      <c r="N1506" s="1451"/>
      <c r="O1506" s="1451"/>
      <c r="P1506" s="1451"/>
      <c r="Q1506" s="1451"/>
      <c r="R1506" s="1451"/>
      <c r="S1506" s="1451"/>
      <c r="T1506" s="2287"/>
      <c r="U1506" s="2287"/>
      <c r="V1506" s="2287"/>
      <c r="W1506" s="2287"/>
      <c r="X1506" s="2373">
        <f>T1506/12*$E$3+(U1506-T1506)/11*3+(V1506-U1506)/10*2+(W1506-V1506)/9*1</f>
        <v>0</v>
      </c>
      <c r="Y1506" s="2287">
        <f>AE1506-AD1506-AA1506-Z1506</f>
        <v>0</v>
      </c>
      <c r="Z1506" s="2606"/>
      <c r="AA1506" s="2287"/>
      <c r="AB1506" s="2287">
        <f>Y1506-X1506</f>
        <v>0</v>
      </c>
      <c r="AC1506" s="2287"/>
      <c r="AD1506" s="2287">
        <v>0</v>
      </c>
      <c r="AE1506" s="2287"/>
      <c r="AF1506" s="908"/>
      <c r="AG1506" s="2607"/>
      <c r="AH1506" s="2272"/>
      <c r="AI1506" s="1014"/>
      <c r="AN1506" s="207"/>
    </row>
    <row r="1507" spans="1:40" s="2236" customFormat="1" ht="61.5" customHeight="1" x14ac:dyDescent="0.25">
      <c r="A1507" s="207"/>
      <c r="B1507" s="207">
        <v>1</v>
      </c>
      <c r="C1507" s="207" t="s">
        <v>779</v>
      </c>
      <c r="D1507" s="207"/>
      <c r="E1507" s="302" t="s">
        <v>466</v>
      </c>
      <c r="F1507" s="1230"/>
      <c r="G1507" s="513"/>
      <c r="H1507" s="556"/>
      <c r="I1507" s="113"/>
      <c r="J1507" s="173"/>
      <c r="K1507" s="730" t="e">
        <f t="shared" si="483"/>
        <v>#DIV/0!</v>
      </c>
      <c r="L1507" s="806"/>
      <c r="M1507" s="806"/>
      <c r="N1507" s="1451"/>
      <c r="O1507" s="1451"/>
      <c r="P1507" s="1451"/>
      <c r="Q1507" s="1451"/>
      <c r="R1507" s="1451"/>
      <c r="S1507" s="1451"/>
      <c r="T1507" s="2287"/>
      <c r="U1507" s="2287"/>
      <c r="V1507" s="2287"/>
      <c r="W1507" s="2287"/>
      <c r="X1507" s="2373">
        <f>T1507/12*$E$3+(U1507-T1507)/11*3+(V1507-U1507)/10*2+(W1507-V1507)/9*1</f>
        <v>0</v>
      </c>
      <c r="Y1507" s="2287">
        <f>AE1507-AD1507-AA1507-Z1507</f>
        <v>0</v>
      </c>
      <c r="Z1507" s="2606"/>
      <c r="AA1507" s="2287"/>
      <c r="AB1507" s="2287">
        <f>Y1507-X1507</f>
        <v>0</v>
      </c>
      <c r="AC1507" s="2287"/>
      <c r="AD1507" s="2287">
        <v>0</v>
      </c>
      <c r="AE1507" s="2287"/>
      <c r="AF1507" s="908"/>
      <c r="AG1507" s="2607"/>
      <c r="AH1507" s="2272"/>
      <c r="AI1507" s="1014"/>
      <c r="AN1507" s="207"/>
    </row>
    <row r="1508" spans="1:40" s="2236" customFormat="1" ht="48.75" customHeight="1" x14ac:dyDescent="0.25">
      <c r="A1508" s="207"/>
      <c r="B1508" s="207">
        <v>1</v>
      </c>
      <c r="C1508" s="207" t="s">
        <v>779</v>
      </c>
      <c r="D1508" s="207"/>
      <c r="E1508" s="302" t="s">
        <v>467</v>
      </c>
      <c r="F1508" s="1230"/>
      <c r="G1508" s="513"/>
      <c r="H1508" s="556"/>
      <c r="I1508" s="113"/>
      <c r="J1508" s="173"/>
      <c r="K1508" s="730" t="e">
        <f t="shared" si="483"/>
        <v>#DIV/0!</v>
      </c>
      <c r="L1508" s="806"/>
      <c r="M1508" s="806"/>
      <c r="N1508" s="1451"/>
      <c r="O1508" s="1451"/>
      <c r="P1508" s="1451"/>
      <c r="Q1508" s="1451"/>
      <c r="R1508" s="1451"/>
      <c r="S1508" s="1451"/>
      <c r="T1508" s="2287"/>
      <c r="U1508" s="2287"/>
      <c r="V1508" s="2287"/>
      <c r="W1508" s="2287"/>
      <c r="X1508" s="2373">
        <f>T1508/12*$E$3+(U1508-T1508)/11*3+(V1508-U1508)/10*2+(W1508-V1508)/9*1</f>
        <v>0</v>
      </c>
      <c r="Y1508" s="2287">
        <f>AE1508-AD1508-AA1508-Z1508</f>
        <v>0</v>
      </c>
      <c r="Z1508" s="2606"/>
      <c r="AA1508" s="2287"/>
      <c r="AB1508" s="2287">
        <f>Y1508-X1508</f>
        <v>0</v>
      </c>
      <c r="AC1508" s="2287"/>
      <c r="AD1508" s="2287">
        <v>0</v>
      </c>
      <c r="AE1508" s="2287"/>
      <c r="AF1508" s="908"/>
      <c r="AG1508" s="2607"/>
      <c r="AH1508" s="2272"/>
      <c r="AI1508" s="1014"/>
      <c r="AN1508" s="207"/>
    </row>
    <row r="1509" spans="1:40" s="2236" customFormat="1" ht="29.25" x14ac:dyDescent="0.25">
      <c r="A1509" s="207">
        <v>1</v>
      </c>
      <c r="B1509" s="207">
        <v>1</v>
      </c>
      <c r="C1509" s="207" t="s">
        <v>779</v>
      </c>
      <c r="D1509" s="207"/>
      <c r="E1509" s="2231" t="s">
        <v>310</v>
      </c>
      <c r="F1509" s="524"/>
      <c r="G1509" s="4"/>
      <c r="H1509" s="555"/>
      <c r="I1509" s="555"/>
      <c r="J1509" s="555">
        <f>J1511+J1517+J1512+J1518</f>
        <v>0</v>
      </c>
      <c r="K1509" s="730" t="e">
        <f t="shared" si="483"/>
        <v>#DIV/0!</v>
      </c>
      <c r="L1509" s="806"/>
      <c r="M1509" s="806"/>
      <c r="N1509" s="1451"/>
      <c r="O1509" s="1451"/>
      <c r="P1509" s="1451"/>
      <c r="Q1509" s="1451"/>
      <c r="R1509" s="1451"/>
      <c r="S1509" s="1451"/>
      <c r="T1509" s="361"/>
      <c r="U1509" s="361"/>
      <c r="V1509" s="361"/>
      <c r="W1509" s="361"/>
      <c r="X1509" s="2373">
        <f>T1509/12*$E$3+(U1509-T1509)/11*3+(V1509-U1509)/10*2+(W1509-V1509)/9*1</f>
        <v>0</v>
      </c>
      <c r="Y1509" s="361">
        <f>AE1509-AD1509-AA1509-Z1509</f>
        <v>0</v>
      </c>
      <c r="Z1509" s="1110"/>
      <c r="AA1509" s="361"/>
      <c r="AB1509" s="361">
        <f>Y1509-X1509</f>
        <v>0</v>
      </c>
      <c r="AC1509" s="361"/>
      <c r="AD1509" s="361"/>
      <c r="AE1509" s="361"/>
      <c r="AF1509" s="908"/>
      <c r="AG1509" s="901"/>
      <c r="AH1509" s="2272"/>
      <c r="AI1509" s="1014"/>
      <c r="AN1509" s="207"/>
    </row>
    <row r="1510" spans="1:40" s="2236" customFormat="1" x14ac:dyDescent="0.25">
      <c r="A1510" s="207">
        <v>1</v>
      </c>
      <c r="B1510" s="207">
        <v>1</v>
      </c>
      <c r="C1510" s="207" t="s">
        <v>779</v>
      </c>
      <c r="D1510" s="207"/>
      <c r="E1510" s="302" t="s">
        <v>303</v>
      </c>
      <c r="F1510" s="4"/>
      <c r="G1510" s="4"/>
      <c r="H1510" s="556"/>
      <c r="I1510" s="173"/>
      <c r="J1510" s="173"/>
      <c r="K1510" s="730"/>
      <c r="L1510" s="806"/>
      <c r="M1510" s="806"/>
      <c r="N1510" s="1451"/>
      <c r="O1510" s="1451"/>
      <c r="P1510" s="1451"/>
      <c r="Q1510" s="1451"/>
      <c r="R1510" s="1451"/>
      <c r="S1510" s="1451"/>
      <c r="T1510" s="361"/>
      <c r="U1510" s="361"/>
      <c r="V1510" s="361"/>
      <c r="W1510" s="361"/>
      <c r="X1510" s="2373"/>
      <c r="Y1510" s="361"/>
      <c r="Z1510" s="1110"/>
      <c r="AA1510" s="361"/>
      <c r="AB1510" s="361"/>
      <c r="AC1510" s="361"/>
      <c r="AD1510" s="361"/>
      <c r="AE1510" s="361"/>
      <c r="AF1510" s="908"/>
      <c r="AG1510" s="901"/>
      <c r="AH1510" s="2272"/>
      <c r="AI1510" s="1014"/>
      <c r="AN1510" s="207"/>
    </row>
    <row r="1511" spans="1:40" s="2236" customFormat="1" ht="30" x14ac:dyDescent="0.25">
      <c r="A1511" s="207">
        <v>1</v>
      </c>
      <c r="B1511" s="207">
        <v>1</v>
      </c>
      <c r="C1511" s="207" t="s">
        <v>779</v>
      </c>
      <c r="D1511" s="207"/>
      <c r="E1511" s="461" t="s">
        <v>443</v>
      </c>
      <c r="F1511" s="4"/>
      <c r="G1511" s="4"/>
      <c r="H1511" s="556"/>
      <c r="I1511" s="556"/>
      <c r="J1511" s="556">
        <f>J1514+J1513/4</f>
        <v>0</v>
      </c>
      <c r="K1511" s="730" t="e">
        <f>J1511/I1511*100</f>
        <v>#DIV/0!</v>
      </c>
      <c r="L1511" s="806"/>
      <c r="M1511" s="806"/>
      <c r="N1511" s="1451"/>
      <c r="O1511" s="1451"/>
      <c r="P1511" s="1451"/>
      <c r="Q1511" s="1451"/>
      <c r="R1511" s="1451"/>
      <c r="S1511" s="1451"/>
      <c r="T1511" s="361"/>
      <c r="U1511" s="361"/>
      <c r="V1511" s="361"/>
      <c r="W1511" s="361"/>
      <c r="X1511" s="2373"/>
      <c r="Y1511" s="361"/>
      <c r="Z1511" s="1110"/>
      <c r="AA1511" s="361"/>
      <c r="AB1511" s="361"/>
      <c r="AC1511" s="361"/>
      <c r="AD1511" s="361"/>
      <c r="AE1511" s="361"/>
      <c r="AF1511" s="908"/>
      <c r="AG1511" s="901"/>
      <c r="AH1511" s="2272"/>
      <c r="AI1511" s="1014"/>
      <c r="AN1511" s="207"/>
    </row>
    <row r="1512" spans="1:40" s="2236" customFormat="1" x14ac:dyDescent="0.25">
      <c r="A1512" s="207">
        <v>1</v>
      </c>
      <c r="B1512" s="207">
        <v>1</v>
      </c>
      <c r="C1512" s="207" t="s">
        <v>779</v>
      </c>
      <c r="D1512" s="207"/>
      <c r="E1512" s="302" t="s">
        <v>444</v>
      </c>
      <c r="F1512" s="4"/>
      <c r="G1512" s="4"/>
      <c r="H1512" s="536"/>
      <c r="I1512" s="173"/>
      <c r="J1512" s="173"/>
      <c r="K1512" s="730"/>
      <c r="L1512" s="806"/>
      <c r="M1512" s="806"/>
      <c r="N1512" s="1451"/>
      <c r="O1512" s="1451"/>
      <c r="P1512" s="1451"/>
      <c r="Q1512" s="1451"/>
      <c r="R1512" s="1451"/>
      <c r="S1512" s="1451"/>
      <c r="T1512" s="361"/>
      <c r="U1512" s="361"/>
      <c r="V1512" s="361"/>
      <c r="W1512" s="361"/>
      <c r="X1512" s="2373"/>
      <c r="Y1512" s="361"/>
      <c r="Z1512" s="1110"/>
      <c r="AA1512" s="361"/>
      <c r="AB1512" s="361"/>
      <c r="AC1512" s="361"/>
      <c r="AD1512" s="361"/>
      <c r="AE1512" s="361"/>
      <c r="AF1512" s="908"/>
      <c r="AG1512" s="901"/>
      <c r="AH1512" s="2272"/>
      <c r="AI1512" s="1014"/>
      <c r="AN1512" s="207"/>
    </row>
    <row r="1513" spans="1:40" s="2236" customFormat="1" ht="30" x14ac:dyDescent="0.25">
      <c r="A1513" s="207">
        <v>1</v>
      </c>
      <c r="B1513" s="207">
        <v>1</v>
      </c>
      <c r="C1513" s="207" t="s">
        <v>779</v>
      </c>
      <c r="D1513" s="207"/>
      <c r="E1513" s="302" t="s">
        <v>445</v>
      </c>
      <c r="F1513" s="4"/>
      <c r="G1513" s="4"/>
      <c r="H1513" s="556"/>
      <c r="I1513" s="113"/>
      <c r="J1513" s="173"/>
      <c r="K1513" s="730" t="e">
        <f>J1513/I1513*100</f>
        <v>#DIV/0!</v>
      </c>
      <c r="L1513" s="806"/>
      <c r="M1513" s="806"/>
      <c r="N1513" s="1451"/>
      <c r="O1513" s="1451"/>
      <c r="P1513" s="1451"/>
      <c r="Q1513" s="1451"/>
      <c r="R1513" s="1451"/>
      <c r="S1513" s="1451"/>
      <c r="T1513" s="361"/>
      <c r="U1513" s="361"/>
      <c r="V1513" s="361"/>
      <c r="W1513" s="361"/>
      <c r="X1513" s="2373"/>
      <c r="Y1513" s="361"/>
      <c r="Z1513" s="1110"/>
      <c r="AA1513" s="361"/>
      <c r="AB1513" s="361"/>
      <c r="AC1513" s="361"/>
      <c r="AD1513" s="361"/>
      <c r="AE1513" s="361"/>
      <c r="AF1513" s="908"/>
      <c r="AG1513" s="901"/>
      <c r="AH1513" s="2272"/>
      <c r="AI1513" s="1014"/>
      <c r="AN1513" s="207"/>
    </row>
    <row r="1514" spans="1:40" s="2236" customFormat="1" ht="60" x14ac:dyDescent="0.25">
      <c r="A1514" s="207">
        <v>1</v>
      </c>
      <c r="B1514" s="207">
        <v>1</v>
      </c>
      <c r="C1514" s="207" t="s">
        <v>779</v>
      </c>
      <c r="D1514" s="207"/>
      <c r="E1514" s="302" t="s">
        <v>446</v>
      </c>
      <c r="F1514" s="4"/>
      <c r="G1514" s="4"/>
      <c r="H1514" s="557"/>
      <c r="I1514" s="113"/>
      <c r="J1514" s="173"/>
      <c r="K1514" s="730"/>
      <c r="L1514" s="806"/>
      <c r="M1514" s="806"/>
      <c r="N1514" s="1451"/>
      <c r="O1514" s="1451"/>
      <c r="P1514" s="1451"/>
      <c r="Q1514" s="1451"/>
      <c r="R1514" s="1451"/>
      <c r="S1514" s="1451"/>
      <c r="T1514" s="361"/>
      <c r="U1514" s="361"/>
      <c r="V1514" s="361"/>
      <c r="W1514" s="361"/>
      <c r="X1514" s="2373"/>
      <c r="Y1514" s="361"/>
      <c r="Z1514" s="1110"/>
      <c r="AA1514" s="361"/>
      <c r="AB1514" s="361"/>
      <c r="AC1514" s="361"/>
      <c r="AD1514" s="361"/>
      <c r="AE1514" s="361"/>
      <c r="AF1514" s="908"/>
      <c r="AG1514" s="901"/>
      <c r="AH1514" s="2272"/>
      <c r="AI1514" s="1014"/>
      <c r="AN1514" s="207"/>
    </row>
    <row r="1515" spans="1:40" s="2236" customFormat="1" ht="60" x14ac:dyDescent="0.25">
      <c r="A1515" s="207">
        <v>1</v>
      </c>
      <c r="B1515" s="207">
        <v>1</v>
      </c>
      <c r="C1515" s="207" t="s">
        <v>779</v>
      </c>
      <c r="D1515" s="207"/>
      <c r="E1515" s="302" t="s">
        <v>447</v>
      </c>
      <c r="F1515" s="4"/>
      <c r="G1515" s="4"/>
      <c r="H1515" s="559"/>
      <c r="I1515" s="113"/>
      <c r="J1515" s="173"/>
      <c r="K1515" s="730"/>
      <c r="L1515" s="806"/>
      <c r="M1515" s="806"/>
      <c r="N1515" s="1451"/>
      <c r="O1515" s="1451"/>
      <c r="P1515" s="1451"/>
      <c r="Q1515" s="1451"/>
      <c r="R1515" s="1451"/>
      <c r="S1515" s="1451"/>
      <c r="T1515" s="361"/>
      <c r="U1515" s="361"/>
      <c r="V1515" s="361"/>
      <c r="W1515" s="361"/>
      <c r="X1515" s="2373"/>
      <c r="Y1515" s="361"/>
      <c r="Z1515" s="1110"/>
      <c r="AA1515" s="361"/>
      <c r="AB1515" s="361"/>
      <c r="AC1515" s="361"/>
      <c r="AD1515" s="361"/>
      <c r="AE1515" s="361"/>
      <c r="AF1515" s="908"/>
      <c r="AG1515" s="901"/>
      <c r="AH1515" s="2272"/>
      <c r="AI1515" s="1014"/>
      <c r="AN1515" s="207"/>
    </row>
    <row r="1516" spans="1:40" s="2236" customFormat="1" ht="45" x14ac:dyDescent="0.25">
      <c r="A1516" s="207">
        <v>1</v>
      </c>
      <c r="B1516" s="207">
        <v>1</v>
      </c>
      <c r="C1516" s="207" t="s">
        <v>779</v>
      </c>
      <c r="D1516" s="207"/>
      <c r="E1516" s="301" t="s">
        <v>448</v>
      </c>
      <c r="F1516" s="4"/>
      <c r="G1516" s="4"/>
      <c r="H1516" s="559"/>
      <c r="I1516" s="173"/>
      <c r="J1516" s="173"/>
      <c r="K1516" s="730"/>
      <c r="L1516" s="806"/>
      <c r="M1516" s="806"/>
      <c r="N1516" s="1451"/>
      <c r="O1516" s="1451"/>
      <c r="P1516" s="1451"/>
      <c r="Q1516" s="1451"/>
      <c r="R1516" s="1451"/>
      <c r="S1516" s="1451"/>
      <c r="T1516" s="361"/>
      <c r="U1516" s="361"/>
      <c r="V1516" s="361"/>
      <c r="W1516" s="361"/>
      <c r="X1516" s="2373"/>
      <c r="Y1516" s="361"/>
      <c r="Z1516" s="1110"/>
      <c r="AA1516" s="361"/>
      <c r="AB1516" s="361"/>
      <c r="AC1516" s="361"/>
      <c r="AD1516" s="361"/>
      <c r="AE1516" s="361"/>
      <c r="AF1516" s="908"/>
      <c r="AG1516" s="901"/>
      <c r="AH1516" s="2272"/>
      <c r="AI1516" s="1014"/>
      <c r="AN1516" s="207"/>
    </row>
    <row r="1517" spans="1:40" s="2236" customFormat="1" ht="105" x14ac:dyDescent="0.25">
      <c r="A1517" s="207"/>
      <c r="B1517" s="207"/>
      <c r="C1517" s="207" t="s">
        <v>779</v>
      </c>
      <c r="D1517" s="207"/>
      <c r="E1517" s="301" t="s">
        <v>449</v>
      </c>
      <c r="F1517" s="4"/>
      <c r="G1517" s="4"/>
      <c r="H1517" s="161"/>
      <c r="I1517" s="113"/>
      <c r="J1517" s="173"/>
      <c r="K1517" s="730" t="e">
        <f>J1517/I1517*100</f>
        <v>#DIV/0!</v>
      </c>
      <c r="L1517" s="806"/>
      <c r="M1517" s="806"/>
      <c r="N1517" s="1451"/>
      <c r="O1517" s="1451"/>
      <c r="P1517" s="1451"/>
      <c r="Q1517" s="1451"/>
      <c r="R1517" s="1451"/>
      <c r="S1517" s="1451"/>
      <c r="T1517" s="361"/>
      <c r="U1517" s="361"/>
      <c r="V1517" s="361"/>
      <c r="W1517" s="361"/>
      <c r="X1517" s="2373"/>
      <c r="Y1517" s="361"/>
      <c r="Z1517" s="1110"/>
      <c r="AA1517" s="361"/>
      <c r="AB1517" s="361"/>
      <c r="AC1517" s="361"/>
      <c r="AD1517" s="361"/>
      <c r="AE1517" s="361"/>
      <c r="AF1517" s="908"/>
      <c r="AG1517" s="901"/>
      <c r="AH1517" s="2272"/>
      <c r="AI1517" s="1014"/>
      <c r="AN1517" s="207"/>
    </row>
    <row r="1518" spans="1:40" s="2236" customFormat="1" ht="30" x14ac:dyDescent="0.25">
      <c r="A1518" s="207"/>
      <c r="B1518" s="207"/>
      <c r="C1518" s="207" t="s">
        <v>779</v>
      </c>
      <c r="D1518" s="207"/>
      <c r="E1518" s="301" t="s">
        <v>468</v>
      </c>
      <c r="F1518" s="1230"/>
      <c r="G1518" s="513"/>
      <c r="H1518" s="161"/>
      <c r="I1518" s="113"/>
      <c r="J1518" s="488"/>
      <c r="K1518" s="730" t="e">
        <f>J1518/ROUND(I1518,0)*100</f>
        <v>#DIV/0!</v>
      </c>
      <c r="L1518" s="1484"/>
      <c r="M1518" s="1484"/>
      <c r="N1518" s="112"/>
      <c r="O1518" s="112"/>
      <c r="P1518" s="112"/>
      <c r="Q1518" s="112"/>
      <c r="R1518" s="112"/>
      <c r="S1518" s="112"/>
      <c r="T1518" s="2287"/>
      <c r="U1518" s="2287"/>
      <c r="V1518" s="2287"/>
      <c r="W1518" s="2287"/>
      <c r="X1518" s="855">
        <f>T1518/12*$E$3+(U1518-T1518)/11*3+(V1518-U1518)/10*2+(W1518-V1518)/9*1</f>
        <v>0</v>
      </c>
      <c r="Y1518" s="317">
        <f>AE1518-AD1518-AA1518-Z1518</f>
        <v>0</v>
      </c>
      <c r="Z1518" s="765"/>
      <c r="AA1518" s="317"/>
      <c r="AB1518" s="317">
        <f>Y1518-X1518</f>
        <v>0</v>
      </c>
      <c r="AC1518" s="317"/>
      <c r="AD1518" s="317"/>
      <c r="AE1518" s="317"/>
      <c r="AF1518" s="908"/>
      <c r="AG1518" s="901"/>
      <c r="AH1518" s="2272"/>
      <c r="AI1518" s="1014"/>
      <c r="AN1518" s="207"/>
    </row>
    <row r="1519" spans="1:40" s="2236" customFormat="1" ht="29.25" x14ac:dyDescent="0.25">
      <c r="A1519" s="207">
        <v>1</v>
      </c>
      <c r="B1519" s="207">
        <v>1</v>
      </c>
      <c r="C1519" s="207" t="s">
        <v>779</v>
      </c>
      <c r="D1519" s="207"/>
      <c r="E1519" s="513" t="s">
        <v>311</v>
      </c>
      <c r="F1519" s="4"/>
      <c r="G1519" s="4"/>
      <c r="H1519" s="824"/>
      <c r="I1519" s="824"/>
      <c r="J1519" s="824">
        <f>J1520+J1521</f>
        <v>0</v>
      </c>
      <c r="K1519" s="730" t="e">
        <f>J1519/ROUND(I1519,0)*100</f>
        <v>#DIV/0!</v>
      </c>
      <c r="L1519" s="806"/>
      <c r="M1519" s="806"/>
      <c r="N1519" s="1451"/>
      <c r="O1519" s="1451"/>
      <c r="P1519" s="1451"/>
      <c r="Q1519" s="1451"/>
      <c r="R1519" s="1451"/>
      <c r="S1519" s="1451"/>
      <c r="T1519" s="361"/>
      <c r="U1519" s="361"/>
      <c r="V1519" s="361"/>
      <c r="W1519" s="361"/>
      <c r="X1519" s="2373"/>
      <c r="Y1519" s="361"/>
      <c r="Z1519" s="1110"/>
      <c r="AA1519" s="361"/>
      <c r="AB1519" s="361"/>
      <c r="AC1519" s="361"/>
      <c r="AD1519" s="361"/>
      <c r="AE1519" s="361"/>
      <c r="AF1519" s="908"/>
      <c r="AG1519" s="901"/>
      <c r="AH1519" s="2272"/>
      <c r="AI1519" s="1014"/>
      <c r="AN1519" s="207"/>
    </row>
    <row r="1520" spans="1:40" s="2236" customFormat="1" x14ac:dyDescent="0.25">
      <c r="A1520" s="207">
        <v>1</v>
      </c>
      <c r="B1520" s="207">
        <v>1</v>
      </c>
      <c r="C1520" s="207" t="s">
        <v>779</v>
      </c>
      <c r="D1520" s="207"/>
      <c r="E1520" s="513" t="s">
        <v>319</v>
      </c>
      <c r="F1520" s="4"/>
      <c r="G1520" s="4"/>
      <c r="H1520" s="824"/>
      <c r="I1520" s="824"/>
      <c r="J1520" s="824"/>
      <c r="K1520" s="730"/>
      <c r="L1520" s="806"/>
      <c r="M1520" s="806"/>
      <c r="N1520" s="1451"/>
      <c r="O1520" s="1451"/>
      <c r="P1520" s="1451"/>
      <c r="Q1520" s="1451"/>
      <c r="R1520" s="1451"/>
      <c r="S1520" s="1451"/>
      <c r="T1520" s="361"/>
      <c r="U1520" s="361"/>
      <c r="V1520" s="361"/>
      <c r="W1520" s="361"/>
      <c r="X1520" s="2373"/>
      <c r="Y1520" s="361"/>
      <c r="Z1520" s="1110"/>
      <c r="AA1520" s="361"/>
      <c r="AB1520" s="361"/>
      <c r="AC1520" s="361"/>
      <c r="AD1520" s="361"/>
      <c r="AE1520" s="361"/>
      <c r="AF1520" s="908"/>
      <c r="AG1520" s="901"/>
      <c r="AH1520" s="2272"/>
      <c r="AI1520" s="1014"/>
      <c r="AN1520" s="207"/>
    </row>
    <row r="1521" spans="1:40" s="2236" customFormat="1" x14ac:dyDescent="0.25">
      <c r="A1521" s="207">
        <v>1</v>
      </c>
      <c r="B1521" s="207">
        <v>1</v>
      </c>
      <c r="C1521" s="207" t="s">
        <v>779</v>
      </c>
      <c r="D1521" s="207"/>
      <c r="E1521" s="4" t="s">
        <v>320</v>
      </c>
      <c r="F1521" s="4"/>
      <c r="G1521" s="4"/>
      <c r="H1521" s="824"/>
      <c r="I1521" s="824"/>
      <c r="J1521" s="824">
        <f>J1522/9.4</f>
        <v>0</v>
      </c>
      <c r="K1521" s="730" t="e">
        <f>J1521/ROUND(I1521,0)*100</f>
        <v>#DIV/0!</v>
      </c>
      <c r="L1521" s="806"/>
      <c r="M1521" s="806"/>
      <c r="N1521" s="1451"/>
      <c r="O1521" s="1451"/>
      <c r="P1521" s="1451"/>
      <c r="Q1521" s="1451"/>
      <c r="R1521" s="1451"/>
      <c r="S1521" s="1451"/>
      <c r="T1521" s="361"/>
      <c r="U1521" s="361"/>
      <c r="V1521" s="361"/>
      <c r="W1521" s="361"/>
      <c r="X1521" s="2373"/>
      <c r="Y1521" s="361"/>
      <c r="Z1521" s="1110"/>
      <c r="AA1521" s="361"/>
      <c r="AB1521" s="361"/>
      <c r="AC1521" s="361"/>
      <c r="AD1521" s="361"/>
      <c r="AE1521" s="361"/>
      <c r="AF1521" s="908"/>
      <c r="AG1521" s="901"/>
      <c r="AH1521" s="2272"/>
      <c r="AI1521" s="1014"/>
      <c r="AN1521" s="207"/>
    </row>
    <row r="1522" spans="1:40" s="2236" customFormat="1" x14ac:dyDescent="0.25">
      <c r="A1522" s="207">
        <v>1</v>
      </c>
      <c r="B1522" s="207">
        <v>1</v>
      </c>
      <c r="C1522" s="207" t="s">
        <v>779</v>
      </c>
      <c r="D1522" s="207"/>
      <c r="E1522" s="527" t="s">
        <v>321</v>
      </c>
      <c r="F1522" s="4"/>
      <c r="G1522" s="4"/>
      <c r="H1522" s="211"/>
      <c r="I1522" s="113"/>
      <c r="J1522" s="173"/>
      <c r="K1522" s="730" t="e">
        <f>J1522/ROUND(I1522,0)*100</f>
        <v>#DIV/0!</v>
      </c>
      <c r="L1522" s="806"/>
      <c r="M1522" s="806"/>
      <c r="N1522" s="1451"/>
      <c r="O1522" s="1451"/>
      <c r="P1522" s="1451"/>
      <c r="Q1522" s="1451"/>
      <c r="R1522" s="1451"/>
      <c r="S1522" s="1451"/>
      <c r="T1522" s="361"/>
      <c r="U1522" s="361"/>
      <c r="V1522" s="361"/>
      <c r="W1522" s="361"/>
      <c r="X1522" s="2373"/>
      <c r="Y1522" s="361"/>
      <c r="Z1522" s="1110"/>
      <c r="AA1522" s="361"/>
      <c r="AB1522" s="361"/>
      <c r="AC1522" s="361"/>
      <c r="AD1522" s="361"/>
      <c r="AE1522" s="361"/>
      <c r="AF1522" s="908"/>
      <c r="AG1522" s="901"/>
      <c r="AH1522" s="2272"/>
      <c r="AI1522" s="1014"/>
      <c r="AN1522" s="207"/>
    </row>
    <row r="1523" spans="1:40" s="2236" customFormat="1" x14ac:dyDescent="0.25">
      <c r="A1523" s="207">
        <v>1</v>
      </c>
      <c r="B1523" s="207">
        <v>1</v>
      </c>
      <c r="C1523" s="207" t="s">
        <v>779</v>
      </c>
      <c r="D1523" s="207"/>
      <c r="E1523" s="501" t="s">
        <v>217</v>
      </c>
      <c r="F1523" s="1230"/>
      <c r="G1523" s="513"/>
      <c r="H1523" s="211"/>
      <c r="I1523" s="173"/>
      <c r="J1523" s="730">
        <f>SUM(J1524:J1529)</f>
        <v>1</v>
      </c>
      <c r="K1523" s="730" t="e">
        <f t="shared" ref="K1523:K1535" si="485">J1523/I1523*100</f>
        <v>#DIV/0!</v>
      </c>
      <c r="L1523" s="806"/>
      <c r="M1523" s="806"/>
      <c r="N1523" s="1451"/>
      <c r="O1523" s="1451"/>
      <c r="P1523" s="1451"/>
      <c r="Q1523" s="1451"/>
      <c r="R1523" s="1451"/>
      <c r="S1523" s="1451"/>
      <c r="T1523" s="2287"/>
      <c r="U1523" s="2287"/>
      <c r="V1523" s="2287"/>
      <c r="W1523" s="2287"/>
      <c r="X1523" s="855">
        <f>T1523/12*$E$3+(U1523-T1523)/11*3+(V1523-U1523)/10*2+(W1523-V1523)/9*1</f>
        <v>0</v>
      </c>
      <c r="Y1523" s="2287">
        <f>AE1523-AD1523-AA1523-Z1523</f>
        <v>1.67</v>
      </c>
      <c r="Z1523" s="2606"/>
      <c r="AA1523" s="2287"/>
      <c r="AB1523" s="2287">
        <f>Y1523-X1523</f>
        <v>1.67</v>
      </c>
      <c r="AC1523" s="2287"/>
      <c r="AD1523" s="2287">
        <v>0</v>
      </c>
      <c r="AE1523" s="2287">
        <v>1.67</v>
      </c>
      <c r="AF1523" s="912"/>
      <c r="AG1523" s="2607"/>
      <c r="AH1523" s="2272"/>
      <c r="AI1523" s="1014"/>
      <c r="AN1523" s="207"/>
    </row>
    <row r="1524" spans="1:40" s="2236" customFormat="1" ht="75" x14ac:dyDescent="0.25">
      <c r="A1524" s="207"/>
      <c r="B1524" s="207">
        <v>1</v>
      </c>
      <c r="C1524" s="207" t="s">
        <v>779</v>
      </c>
      <c r="D1524" s="207"/>
      <c r="E1524" s="522" t="s">
        <v>233</v>
      </c>
      <c r="F1524" s="2140"/>
      <c r="G1524" s="2140"/>
      <c r="H1524" s="211"/>
      <c r="I1524" s="2516"/>
      <c r="J1524" s="2510"/>
      <c r="K1524" s="2510" t="e">
        <f t="shared" si="485"/>
        <v>#DIV/0!</v>
      </c>
      <c r="L1524" s="2514"/>
      <c r="M1524" s="2514"/>
      <c r="N1524" s="2510"/>
      <c r="O1524" s="2510"/>
      <c r="P1524" s="2510"/>
      <c r="Q1524" s="2510"/>
      <c r="R1524" s="2510"/>
      <c r="S1524" s="2510"/>
      <c r="T1524" s="2287"/>
      <c r="U1524" s="2287"/>
      <c r="V1524" s="2287"/>
      <c r="W1524" s="2287"/>
      <c r="X1524" s="2373">
        <f>T1524/12*$E$3</f>
        <v>0</v>
      </c>
      <c r="Y1524" s="2287">
        <f>AE1524-AD1524</f>
        <v>0</v>
      </c>
      <c r="Z1524" s="2606"/>
      <c r="AA1524" s="2287"/>
      <c r="AB1524" s="2287">
        <f>Y1524-X1524</f>
        <v>0</v>
      </c>
      <c r="AC1524" s="2287"/>
      <c r="AD1524" s="2287"/>
      <c r="AE1524" s="2287"/>
      <c r="AF1524" s="2512"/>
      <c r="AG1524" s="2607"/>
      <c r="AH1524" s="2272"/>
      <c r="AI1524" s="1014"/>
      <c r="AN1524" s="207"/>
    </row>
    <row r="1525" spans="1:40" s="2236" customFormat="1" ht="75" x14ac:dyDescent="0.25">
      <c r="A1525" s="207"/>
      <c r="B1525" s="207">
        <v>1</v>
      </c>
      <c r="C1525" s="207" t="s">
        <v>779</v>
      </c>
      <c r="D1525" s="207"/>
      <c r="E1525" s="522" t="s">
        <v>234</v>
      </c>
      <c r="F1525" s="2140"/>
      <c r="G1525" s="2140"/>
      <c r="H1525" s="211"/>
      <c r="I1525" s="2516"/>
      <c r="J1525" s="2510"/>
      <c r="K1525" s="2510" t="e">
        <f t="shared" si="485"/>
        <v>#DIV/0!</v>
      </c>
      <c r="L1525" s="2514"/>
      <c r="M1525" s="2514"/>
      <c r="N1525" s="2510"/>
      <c r="O1525" s="2510"/>
      <c r="P1525" s="2510"/>
      <c r="Q1525" s="2510"/>
      <c r="R1525" s="2510"/>
      <c r="S1525" s="2510"/>
      <c r="T1525" s="2287"/>
      <c r="U1525" s="2287"/>
      <c r="V1525" s="2287"/>
      <c r="W1525" s="2287"/>
      <c r="X1525" s="2373"/>
      <c r="Y1525" s="2287"/>
      <c r="Z1525" s="2606"/>
      <c r="AA1525" s="2287"/>
      <c r="AB1525" s="2287"/>
      <c r="AC1525" s="2287"/>
      <c r="AD1525" s="2287"/>
      <c r="AE1525" s="2287"/>
      <c r="AF1525" s="2512"/>
      <c r="AG1525" s="2607"/>
      <c r="AH1525" s="2272"/>
      <c r="AI1525" s="1014"/>
      <c r="AN1525" s="207"/>
    </row>
    <row r="1526" spans="1:40" s="2236" customFormat="1" ht="30" x14ac:dyDescent="0.25">
      <c r="A1526" s="207"/>
      <c r="B1526" s="207">
        <v>1</v>
      </c>
      <c r="C1526" s="207" t="s">
        <v>779</v>
      </c>
      <c r="D1526" s="207"/>
      <c r="E1526" s="1" t="s">
        <v>285</v>
      </c>
      <c r="F1526" s="2140"/>
      <c r="G1526" s="2140"/>
      <c r="H1526" s="211"/>
      <c r="I1526" s="308"/>
      <c r="J1526" s="308"/>
      <c r="K1526" s="2510" t="e">
        <f t="shared" si="485"/>
        <v>#DIV/0!</v>
      </c>
      <c r="L1526" s="2514"/>
      <c r="M1526" s="2514"/>
      <c r="N1526" s="2510"/>
      <c r="O1526" s="2510"/>
      <c r="P1526" s="2510"/>
      <c r="Q1526" s="2510"/>
      <c r="R1526" s="2510"/>
      <c r="S1526" s="2510"/>
      <c r="T1526" s="2287"/>
      <c r="U1526" s="2287"/>
      <c r="V1526" s="2287"/>
      <c r="W1526" s="2287"/>
      <c r="X1526" s="2577"/>
      <c r="Y1526" s="2287"/>
      <c r="Z1526" s="2606"/>
      <c r="AA1526" s="2287"/>
      <c r="AB1526" s="2287"/>
      <c r="AC1526" s="2287"/>
      <c r="AD1526" s="2287"/>
      <c r="AE1526" s="2287"/>
      <c r="AF1526" s="2775"/>
      <c r="AG1526" s="2607"/>
      <c r="AH1526" s="2272"/>
      <c r="AI1526" s="1014"/>
      <c r="AN1526" s="207"/>
    </row>
    <row r="1527" spans="1:40" s="2236" customFormat="1" ht="60" x14ac:dyDescent="0.25">
      <c r="A1527" s="207"/>
      <c r="B1527" s="207"/>
      <c r="C1527" s="207" t="s">
        <v>779</v>
      </c>
      <c r="D1527" s="207"/>
      <c r="E1527" s="1" t="s">
        <v>346</v>
      </c>
      <c r="F1527" s="2140"/>
      <c r="G1527" s="2140"/>
      <c r="H1527" s="211"/>
      <c r="I1527" s="308"/>
      <c r="J1527" s="308"/>
      <c r="K1527" s="2510" t="e">
        <f t="shared" si="485"/>
        <v>#DIV/0!</v>
      </c>
      <c r="L1527" s="2514"/>
      <c r="M1527" s="2514"/>
      <c r="N1527" s="2510"/>
      <c r="O1527" s="2510"/>
      <c r="P1527" s="2510"/>
      <c r="Q1527" s="2510"/>
      <c r="R1527" s="2510"/>
      <c r="S1527" s="2510"/>
      <c r="T1527" s="2287"/>
      <c r="U1527" s="2287"/>
      <c r="V1527" s="2287"/>
      <c r="W1527" s="2287"/>
      <c r="X1527" s="2577"/>
      <c r="Y1527" s="2287"/>
      <c r="Z1527" s="2606"/>
      <c r="AA1527" s="2287"/>
      <c r="AB1527" s="2287"/>
      <c r="AC1527" s="2287"/>
      <c r="AD1527" s="2287"/>
      <c r="AE1527" s="2287"/>
      <c r="AF1527" s="2775"/>
      <c r="AG1527" s="2607"/>
      <c r="AH1527" s="2272"/>
      <c r="AI1527" s="1014"/>
      <c r="AN1527" s="207"/>
    </row>
    <row r="1528" spans="1:40" s="2236" customFormat="1" ht="30" x14ac:dyDescent="0.25">
      <c r="A1528" s="207"/>
      <c r="B1528" s="207">
        <v>1</v>
      </c>
      <c r="C1528" s="207" t="s">
        <v>779</v>
      </c>
      <c r="D1528" s="207"/>
      <c r="E1528" s="1" t="s">
        <v>264</v>
      </c>
      <c r="F1528" s="2140"/>
      <c r="G1528" s="2140"/>
      <c r="H1528" s="211"/>
      <c r="I1528" s="308"/>
      <c r="J1528" s="308"/>
      <c r="K1528" s="2510" t="e">
        <f t="shared" si="485"/>
        <v>#DIV/0!</v>
      </c>
      <c r="L1528" s="2514"/>
      <c r="M1528" s="2514"/>
      <c r="N1528" s="2510"/>
      <c r="O1528" s="2510"/>
      <c r="P1528" s="2510"/>
      <c r="Q1528" s="2510"/>
      <c r="R1528" s="2510"/>
      <c r="S1528" s="2510"/>
      <c r="T1528" s="2287"/>
      <c r="U1528" s="2287"/>
      <c r="V1528" s="2287"/>
      <c r="W1528" s="2287"/>
      <c r="X1528" s="2577"/>
      <c r="Y1528" s="2287"/>
      <c r="Z1528" s="2606"/>
      <c r="AA1528" s="2287"/>
      <c r="AB1528" s="2287"/>
      <c r="AC1528" s="2287"/>
      <c r="AD1528" s="2287"/>
      <c r="AE1528" s="2287"/>
      <c r="AF1528" s="2775"/>
      <c r="AG1528" s="2607"/>
      <c r="AH1528" s="2272"/>
      <c r="AI1528" s="1014"/>
      <c r="AN1528" s="207"/>
    </row>
    <row r="1529" spans="1:40" s="2236" customFormat="1" ht="30" x14ac:dyDescent="0.25">
      <c r="A1529" s="207"/>
      <c r="B1529" s="207">
        <v>1</v>
      </c>
      <c r="C1529" s="207" t="s">
        <v>779</v>
      </c>
      <c r="D1529" s="207"/>
      <c r="E1529" s="158" t="s">
        <v>71</v>
      </c>
      <c r="F1529" s="1230"/>
      <c r="G1529" s="513"/>
      <c r="H1529" s="211"/>
      <c r="I1529" s="173"/>
      <c r="J1529" s="173">
        <v>1</v>
      </c>
      <c r="K1529" s="730" t="e">
        <f t="shared" si="485"/>
        <v>#DIV/0!</v>
      </c>
      <c r="L1529" s="806"/>
      <c r="M1529" s="806"/>
      <c r="N1529" s="1451"/>
      <c r="O1529" s="1451"/>
      <c r="P1529" s="1451"/>
      <c r="Q1529" s="1451"/>
      <c r="R1529" s="1451"/>
      <c r="S1529" s="1451"/>
      <c r="T1529" s="2287"/>
      <c r="U1529" s="2287"/>
      <c r="V1529" s="2287"/>
      <c r="W1529" s="2287"/>
      <c r="X1529" s="2373"/>
      <c r="Y1529" s="2287"/>
      <c r="Z1529" s="2606"/>
      <c r="AA1529" s="2287"/>
      <c r="AB1529" s="2287"/>
      <c r="AC1529" s="2287"/>
      <c r="AD1529" s="2287"/>
      <c r="AE1529" s="2287"/>
      <c r="AF1529" s="912"/>
      <c r="AG1529" s="2607"/>
      <c r="AH1529" s="2272"/>
      <c r="AI1529" s="1014"/>
      <c r="AN1529" s="207"/>
    </row>
    <row r="1530" spans="1:40" s="2236" customFormat="1" ht="86.25" x14ac:dyDescent="0.25">
      <c r="A1530" s="207"/>
      <c r="B1530" s="207"/>
      <c r="C1530" s="207" t="s">
        <v>779</v>
      </c>
      <c r="D1530" s="207"/>
      <c r="E1530" s="463" t="s">
        <v>508</v>
      </c>
      <c r="F1530" s="1230"/>
      <c r="G1530" s="513"/>
      <c r="H1530" s="3017"/>
      <c r="I1530" s="3017"/>
      <c r="J1530" s="3017">
        <f>J1493</f>
        <v>4</v>
      </c>
      <c r="K1530" s="730" t="e">
        <f t="shared" si="485"/>
        <v>#DIV/0!</v>
      </c>
      <c r="L1530" s="806"/>
      <c r="M1530" s="806"/>
      <c r="N1530" s="1451"/>
      <c r="O1530" s="1451"/>
      <c r="P1530" s="1451"/>
      <c r="Q1530" s="1451"/>
      <c r="R1530" s="1451"/>
      <c r="S1530" s="1451"/>
      <c r="T1530" s="2287"/>
      <c r="U1530" s="2287"/>
      <c r="V1530" s="2287"/>
      <c r="W1530" s="2287"/>
      <c r="X1530" s="2373">
        <f t="shared" ref="X1530:AE1530" si="486">X1493</f>
        <v>0</v>
      </c>
      <c r="Y1530" s="2257">
        <f t="shared" ref="Y1530" si="487">AE1530-AD1530-Z1530</f>
        <v>7.9726000000000008</v>
      </c>
      <c r="Z1530" s="2606">
        <f t="shared" si="486"/>
        <v>0</v>
      </c>
      <c r="AA1530" s="2287">
        <f t="shared" si="486"/>
        <v>0</v>
      </c>
      <c r="AB1530" s="2287">
        <f t="shared" si="486"/>
        <v>7.9726000000000008</v>
      </c>
      <c r="AC1530" s="2287">
        <f t="shared" si="486"/>
        <v>0</v>
      </c>
      <c r="AD1530" s="2287">
        <f t="shared" si="486"/>
        <v>0</v>
      </c>
      <c r="AE1530" s="2287">
        <f t="shared" si="486"/>
        <v>7.9726000000000008</v>
      </c>
      <c r="AF1530" s="912"/>
      <c r="AG1530" s="2607"/>
      <c r="AH1530" s="2272"/>
      <c r="AI1530" s="1014"/>
      <c r="AN1530" s="207"/>
    </row>
    <row r="1531" spans="1:40" s="2236" customFormat="1" ht="18" customHeight="1" x14ac:dyDescent="0.25">
      <c r="A1531" s="207"/>
      <c r="B1531" s="207">
        <v>1</v>
      </c>
      <c r="C1531" s="207" t="s">
        <v>779</v>
      </c>
      <c r="D1531" s="207"/>
      <c r="E1531" s="463" t="s">
        <v>260</v>
      </c>
      <c r="F1531" s="2140"/>
      <c r="G1531" s="2140"/>
      <c r="H1531" s="3153"/>
      <c r="I1531" s="3153"/>
      <c r="J1531" s="3153">
        <f>J1509+J1481</f>
        <v>39</v>
      </c>
      <c r="K1531" s="2510" t="e">
        <f t="shared" si="485"/>
        <v>#DIV/0!</v>
      </c>
      <c r="L1531" s="2514"/>
      <c r="M1531" s="2514"/>
      <c r="N1531" s="2510"/>
      <c r="O1531" s="2510"/>
      <c r="P1531" s="2510"/>
      <c r="Q1531" s="2510"/>
      <c r="R1531" s="2510"/>
      <c r="S1531" s="2510"/>
      <c r="T1531" s="2287"/>
      <c r="U1531" s="2287"/>
      <c r="V1531" s="2287"/>
      <c r="W1531" s="2287"/>
      <c r="X1531" s="2577"/>
      <c r="Y1531" s="2287"/>
      <c r="Z1531" s="2606"/>
      <c r="AA1531" s="2287"/>
      <c r="AB1531" s="2287"/>
      <c r="AC1531" s="2287"/>
      <c r="AD1531" s="2287"/>
      <c r="AE1531" s="2287"/>
      <c r="AF1531" s="2512"/>
      <c r="AG1531" s="2607"/>
      <c r="AH1531" s="2272"/>
      <c r="AI1531" s="1014"/>
      <c r="AN1531" s="207"/>
    </row>
    <row r="1532" spans="1:40" s="2236" customFormat="1" ht="31.5" customHeight="1" x14ac:dyDescent="0.25">
      <c r="A1532" s="207"/>
      <c r="B1532" s="207">
        <v>1</v>
      </c>
      <c r="C1532" s="207" t="s">
        <v>779</v>
      </c>
      <c r="D1532" s="207"/>
      <c r="E1532" s="463" t="s">
        <v>273</v>
      </c>
      <c r="F1532" s="2140"/>
      <c r="G1532" s="2140"/>
      <c r="H1532" s="3153"/>
      <c r="I1532" s="3153"/>
      <c r="J1532" s="3153">
        <f>J1497</f>
        <v>0</v>
      </c>
      <c r="K1532" s="2510" t="e">
        <f t="shared" si="485"/>
        <v>#DIV/0!</v>
      </c>
      <c r="L1532" s="2514"/>
      <c r="M1532" s="2514"/>
      <c r="N1532" s="2510"/>
      <c r="O1532" s="2510"/>
      <c r="P1532" s="2510"/>
      <c r="Q1532" s="2510"/>
      <c r="R1532" s="2510"/>
      <c r="S1532" s="2510"/>
      <c r="T1532" s="2287"/>
      <c r="U1532" s="2287"/>
      <c r="V1532" s="2287"/>
      <c r="W1532" s="2287"/>
      <c r="X1532" s="2577"/>
      <c r="Y1532" s="2287"/>
      <c r="Z1532" s="2606"/>
      <c r="AA1532" s="2287"/>
      <c r="AB1532" s="2287"/>
      <c r="AC1532" s="2287"/>
      <c r="AD1532" s="2287"/>
      <c r="AE1532" s="2287"/>
      <c r="AF1532" s="2512"/>
      <c r="AG1532" s="2607"/>
      <c r="AH1532" s="2272"/>
      <c r="AI1532" s="1014"/>
      <c r="AN1532" s="207"/>
    </row>
    <row r="1533" spans="1:40" s="2236" customFormat="1" ht="29.25" x14ac:dyDescent="0.25">
      <c r="A1533" s="207"/>
      <c r="B1533" s="207">
        <v>1</v>
      </c>
      <c r="C1533" s="207" t="s">
        <v>779</v>
      </c>
      <c r="D1533" s="207"/>
      <c r="E1533" s="463" t="s">
        <v>261</v>
      </c>
      <c r="F1533" s="2140"/>
      <c r="G1533" s="2140"/>
      <c r="H1533" s="3153"/>
      <c r="I1533" s="3153"/>
      <c r="J1533" s="3153">
        <f>J1519+J1487</f>
        <v>25</v>
      </c>
      <c r="K1533" s="2510" t="e">
        <f t="shared" si="485"/>
        <v>#DIV/0!</v>
      </c>
      <c r="L1533" s="2514"/>
      <c r="M1533" s="2514"/>
      <c r="N1533" s="2510"/>
      <c r="O1533" s="2510"/>
      <c r="P1533" s="2510"/>
      <c r="Q1533" s="2510"/>
      <c r="R1533" s="2510"/>
      <c r="S1533" s="2510"/>
      <c r="T1533" s="2287"/>
      <c r="U1533" s="2287"/>
      <c r="V1533" s="2287"/>
      <c r="W1533" s="2287"/>
      <c r="X1533" s="2577"/>
      <c r="Y1533" s="2287"/>
      <c r="Z1533" s="2606"/>
      <c r="AA1533" s="2287"/>
      <c r="AB1533" s="2287"/>
      <c r="AC1533" s="2287"/>
      <c r="AD1533" s="2287"/>
      <c r="AE1533" s="2287"/>
      <c r="AF1533" s="2512"/>
      <c r="AG1533" s="2607"/>
      <c r="AH1533" s="2272"/>
      <c r="AI1533" s="1014"/>
      <c r="AN1533" s="207"/>
    </row>
    <row r="1534" spans="1:40" s="2236" customFormat="1" ht="29.25" x14ac:dyDescent="0.25">
      <c r="A1534" s="207"/>
      <c r="B1534" s="207">
        <v>1</v>
      </c>
      <c r="C1534" s="207" t="s">
        <v>779</v>
      </c>
      <c r="D1534" s="207"/>
      <c r="E1534" s="463" t="s">
        <v>262</v>
      </c>
      <c r="F1534" s="2140"/>
      <c r="G1534" s="2140"/>
      <c r="H1534" s="3153"/>
      <c r="I1534" s="3153"/>
      <c r="J1534" s="3153">
        <f>J1491</f>
        <v>1</v>
      </c>
      <c r="K1534" s="2510" t="e">
        <f t="shared" si="485"/>
        <v>#DIV/0!</v>
      </c>
      <c r="L1534" s="2514"/>
      <c r="M1534" s="2514"/>
      <c r="N1534" s="2510"/>
      <c r="O1534" s="2510"/>
      <c r="P1534" s="2510"/>
      <c r="Q1534" s="2510"/>
      <c r="R1534" s="2510"/>
      <c r="S1534" s="2510"/>
      <c r="T1534" s="2287"/>
      <c r="U1534" s="2287"/>
      <c r="V1534" s="2287"/>
      <c r="W1534" s="2287"/>
      <c r="X1534" s="855"/>
      <c r="Y1534" s="2257">
        <f t="shared" ref="Y1534:Y1535" si="488">AE1534-AD1534-Z1534</f>
        <v>0.88266000000000011</v>
      </c>
      <c r="Z1534" s="2606"/>
      <c r="AA1534" s="2287"/>
      <c r="AB1534" s="2287"/>
      <c r="AC1534" s="2287"/>
      <c r="AD1534" s="2287"/>
      <c r="AE1534" s="2287">
        <f>AE1491</f>
        <v>0.88266000000000011</v>
      </c>
      <c r="AF1534" s="2512"/>
      <c r="AG1534" s="2607"/>
      <c r="AH1534" s="2272"/>
      <c r="AI1534" s="1014"/>
      <c r="AN1534" s="207"/>
    </row>
    <row r="1535" spans="1:40" s="2236" customFormat="1" x14ac:dyDescent="0.25">
      <c r="A1535" s="207"/>
      <c r="B1535" s="207">
        <v>1</v>
      </c>
      <c r="C1535" s="207" t="s">
        <v>779</v>
      </c>
      <c r="D1535" s="207"/>
      <c r="E1535" s="464" t="s">
        <v>134</v>
      </c>
      <c r="F1535" s="2140"/>
      <c r="G1535" s="2140"/>
      <c r="H1535" s="3153"/>
      <c r="I1535" s="3153"/>
      <c r="J1535" s="3153">
        <f>J1531+J1532+J1534+J1487*2.6+J1522/4.2+J1530*2.6</f>
        <v>115.4</v>
      </c>
      <c r="K1535" s="2510" t="e">
        <f t="shared" si="485"/>
        <v>#DIV/0!</v>
      </c>
      <c r="L1535" s="2514"/>
      <c r="M1535" s="2514"/>
      <c r="N1535" s="2510"/>
      <c r="O1535" s="2510"/>
      <c r="P1535" s="2510"/>
      <c r="Q1535" s="2510"/>
      <c r="R1535" s="2510"/>
      <c r="S1535" s="2510"/>
      <c r="T1535" s="2287"/>
      <c r="U1535" s="2287"/>
      <c r="V1535" s="2287"/>
      <c r="W1535" s="2287"/>
      <c r="X1535" s="2577">
        <f t="shared" ref="X1535:AC1535" si="489">SUM(X1534,X1523,X1518,X1509,X1497,X1493,X1480,X1479)</f>
        <v>0</v>
      </c>
      <c r="Y1535" s="2257">
        <f t="shared" si="488"/>
        <v>103.31065000000001</v>
      </c>
      <c r="Z1535" s="2606">
        <f t="shared" si="489"/>
        <v>0</v>
      </c>
      <c r="AA1535" s="2287">
        <f t="shared" si="489"/>
        <v>0</v>
      </c>
      <c r="AB1535" s="2287">
        <f t="shared" si="489"/>
        <v>9.6426000000000016</v>
      </c>
      <c r="AC1535" s="2287">
        <f t="shared" si="489"/>
        <v>0</v>
      </c>
      <c r="AD1535" s="2287">
        <f>AD1492+AD1491</f>
        <v>-0.52278000000000002</v>
      </c>
      <c r="AE1535" s="3456">
        <f>SUM(AE1534,AE1523,AE1518,AE1509,AE1497,AE1493,AE1480,AE1479,AE1492)</f>
        <v>102.78787000000001</v>
      </c>
      <c r="AF1535" s="2512"/>
      <c r="AG1535" s="2607"/>
      <c r="AH1535" s="2272"/>
      <c r="AI1535" s="1014"/>
      <c r="AN1535" s="207"/>
    </row>
    <row r="1536" spans="1:40" s="2236" customFormat="1" x14ac:dyDescent="0.25">
      <c r="A1536" s="207">
        <v>1</v>
      </c>
      <c r="B1536" s="207">
        <v>1</v>
      </c>
      <c r="C1536" s="207" t="s">
        <v>779</v>
      </c>
      <c r="D1536" s="207"/>
      <c r="E1536" s="2" t="s">
        <v>28</v>
      </c>
      <c r="F1536" s="2"/>
      <c r="G1536" s="2"/>
      <c r="H1536" s="52"/>
      <c r="I1536" s="2516"/>
      <c r="J1536" s="2516"/>
      <c r="K1536" s="2516"/>
      <c r="L1536" s="2514"/>
      <c r="M1536" s="2514"/>
      <c r="N1536" s="2510"/>
      <c r="O1536" s="2510"/>
      <c r="P1536" s="2510"/>
      <c r="Q1536" s="2510"/>
      <c r="R1536" s="2510"/>
      <c r="S1536" s="2510"/>
      <c r="T1536" s="361"/>
      <c r="U1536" s="361"/>
      <c r="V1536" s="361"/>
      <c r="W1536" s="361"/>
      <c r="X1536" s="2373"/>
      <c r="Y1536" s="361"/>
      <c r="Z1536" s="1110"/>
      <c r="AA1536" s="361"/>
      <c r="AB1536" s="361"/>
      <c r="AC1536" s="361"/>
      <c r="AD1536" s="361"/>
      <c r="AE1536" s="361"/>
      <c r="AF1536" s="2517"/>
      <c r="AG1536" s="901"/>
      <c r="AH1536" s="2272"/>
      <c r="AI1536" s="1014"/>
      <c r="AN1536" s="207"/>
    </row>
    <row r="1537" spans="1:40" s="2236" customFormat="1" x14ac:dyDescent="0.25">
      <c r="A1537" s="207">
        <v>1</v>
      </c>
      <c r="B1537" s="207">
        <v>1</v>
      </c>
      <c r="C1537" s="207" t="s">
        <v>779</v>
      </c>
      <c r="D1537" s="207" t="s">
        <v>718</v>
      </c>
      <c r="E1537" s="1010" t="s">
        <v>50</v>
      </c>
      <c r="F1537" s="1010"/>
      <c r="G1537" s="2518">
        <v>300</v>
      </c>
      <c r="H1537" s="245"/>
      <c r="I1537" s="113"/>
      <c r="J1537" s="113"/>
      <c r="K1537" s="113" t="e">
        <f>J1537/I1537*100</f>
        <v>#DIV/0!</v>
      </c>
      <c r="L1537" s="806">
        <v>6.1</v>
      </c>
      <c r="M1537" s="142" t="e">
        <f>P1537/J1537</f>
        <v>#DIV/0!</v>
      </c>
      <c r="N1537" s="143">
        <f>ROUND(H1537*L1537,0)</f>
        <v>0</v>
      </c>
      <c r="O1537" s="143">
        <f>ROUND(N1537/12*$E$3,0)</f>
        <v>0</v>
      </c>
      <c r="P1537" s="143"/>
      <c r="Q1537" s="143" t="e">
        <f>P1537/O1537*100</f>
        <v>#DIV/0!</v>
      </c>
      <c r="R1537" s="143">
        <f>ROUND(N1537/G1537,0)</f>
        <v>0</v>
      </c>
      <c r="S1537" s="143" t="e">
        <f>P1537/$E$3*12/R1537</f>
        <v>#DIV/0!</v>
      </c>
      <c r="T1537" s="317"/>
      <c r="U1537" s="317"/>
      <c r="V1537" s="317"/>
      <c r="W1537" s="317"/>
      <c r="X1537" s="2372"/>
      <c r="Y1537" s="317"/>
      <c r="Z1537" s="765"/>
      <c r="AA1537" s="317"/>
      <c r="AB1537" s="317"/>
      <c r="AC1537" s="317"/>
      <c r="AD1537" s="317"/>
      <c r="AE1537" s="317"/>
      <c r="AF1537" s="924"/>
      <c r="AG1537" s="956"/>
      <c r="AH1537" s="2272"/>
      <c r="AI1537" s="1014"/>
      <c r="AN1537" s="207"/>
    </row>
    <row r="1538" spans="1:40" s="2236" customFormat="1" x14ac:dyDescent="0.25">
      <c r="A1538" s="207">
        <v>1</v>
      </c>
      <c r="B1538" s="207">
        <v>1</v>
      </c>
      <c r="C1538" s="207" t="s">
        <v>779</v>
      </c>
      <c r="D1538" s="207" t="s">
        <v>718</v>
      </c>
      <c r="E1538" s="1010" t="s">
        <v>64</v>
      </c>
      <c r="F1538" s="1010"/>
      <c r="G1538" s="2518">
        <v>300</v>
      </c>
      <c r="H1538" s="245"/>
      <c r="I1538" s="113"/>
      <c r="J1538" s="113"/>
      <c r="K1538" s="113" t="e">
        <f>J1538/I1538*100</f>
        <v>#DIV/0!</v>
      </c>
      <c r="L1538" s="806">
        <v>8.5</v>
      </c>
      <c r="M1538" s="142" t="e">
        <f>P1538/J1538</f>
        <v>#DIV/0!</v>
      </c>
      <c r="N1538" s="143">
        <f>ROUND(H1538*L1538,0)</f>
        <v>0</v>
      </c>
      <c r="O1538" s="143">
        <f>ROUND(N1538/12*$E$3,0)</f>
        <v>0</v>
      </c>
      <c r="P1538" s="143"/>
      <c r="Q1538" s="143" t="e">
        <f>P1538/O1538*100</f>
        <v>#DIV/0!</v>
      </c>
      <c r="R1538" s="143">
        <f>ROUND(N1538/G1538,0)</f>
        <v>0</v>
      </c>
      <c r="S1538" s="143" t="e">
        <f>P1538/$E$3*12/R1538</f>
        <v>#DIV/0!</v>
      </c>
      <c r="T1538" s="317"/>
      <c r="U1538" s="317"/>
      <c r="V1538" s="317"/>
      <c r="W1538" s="317"/>
      <c r="X1538" s="2372"/>
      <c r="Y1538" s="317"/>
      <c r="Z1538" s="765"/>
      <c r="AA1538" s="317"/>
      <c r="AB1538" s="317"/>
      <c r="AC1538" s="317"/>
      <c r="AD1538" s="317"/>
      <c r="AE1538" s="317"/>
      <c r="AF1538" s="924"/>
      <c r="AG1538" s="956"/>
      <c r="AH1538" s="2272"/>
      <c r="AI1538" s="1014"/>
      <c r="AN1538" s="207"/>
    </row>
    <row r="1539" spans="1:40" s="2236" customFormat="1" x14ac:dyDescent="0.25">
      <c r="A1539" s="207"/>
      <c r="B1539" s="207">
        <v>1</v>
      </c>
      <c r="C1539" s="207" t="s">
        <v>779</v>
      </c>
      <c r="D1539" s="207" t="s">
        <v>718</v>
      </c>
      <c r="E1539" s="1010" t="s">
        <v>10</v>
      </c>
      <c r="F1539" s="1010"/>
      <c r="G1539" s="2518">
        <v>300</v>
      </c>
      <c r="H1539" s="245"/>
      <c r="I1539" s="113"/>
      <c r="J1539" s="113"/>
      <c r="K1539" s="113"/>
      <c r="L1539" s="806"/>
      <c r="M1539" s="142"/>
      <c r="N1539" s="143"/>
      <c r="O1539" s="143"/>
      <c r="P1539" s="143"/>
      <c r="Q1539" s="143" t="e">
        <f>P1539/O1539*100</f>
        <v>#DIV/0!</v>
      </c>
      <c r="R1539" s="143">
        <f>ROUND(N1539/G1539,0)</f>
        <v>0</v>
      </c>
      <c r="S1539" s="143" t="e">
        <f>P1539/$E$3*12/R1539</f>
        <v>#DIV/0!</v>
      </c>
      <c r="T1539" s="317"/>
      <c r="U1539" s="317"/>
      <c r="V1539" s="317"/>
      <c r="W1539" s="317"/>
      <c r="X1539" s="2372"/>
      <c r="Y1539" s="317"/>
      <c r="Z1539" s="765"/>
      <c r="AA1539" s="317"/>
      <c r="AB1539" s="317"/>
      <c r="AC1539" s="317"/>
      <c r="AD1539" s="317"/>
      <c r="AE1539" s="317"/>
      <c r="AF1539" s="924"/>
      <c r="AG1539" s="956"/>
      <c r="AH1539" s="2272"/>
      <c r="AI1539" s="1014"/>
      <c r="AN1539" s="207"/>
    </row>
    <row r="1540" spans="1:40" s="2236" customFormat="1" x14ac:dyDescent="0.25">
      <c r="A1540" s="207"/>
      <c r="B1540" s="207">
        <v>1</v>
      </c>
      <c r="C1540" s="207" t="s">
        <v>779</v>
      </c>
      <c r="D1540" s="207" t="s">
        <v>718</v>
      </c>
      <c r="E1540" s="1010" t="s">
        <v>6</v>
      </c>
      <c r="F1540" s="1010"/>
      <c r="G1540" s="2518">
        <v>240</v>
      </c>
      <c r="H1540" s="245"/>
      <c r="I1540" s="113"/>
      <c r="J1540" s="113"/>
      <c r="K1540" s="113" t="e">
        <f>J1540/I1540*100</f>
        <v>#DIV/0!</v>
      </c>
      <c r="L1540" s="806">
        <v>9</v>
      </c>
      <c r="M1540" s="142" t="e">
        <f>P1540/J1540</f>
        <v>#DIV/0!</v>
      </c>
      <c r="N1540" s="143">
        <f>ROUND(H1540*L1540,0)</f>
        <v>0</v>
      </c>
      <c r="O1540" s="143">
        <f>ROUND(N1540/12*$E$3,0)</f>
        <v>0</v>
      </c>
      <c r="P1540" s="143"/>
      <c r="Q1540" s="143" t="e">
        <f>P1540/O1540*100</f>
        <v>#DIV/0!</v>
      </c>
      <c r="R1540" s="143">
        <f>ROUND(N1540/G1540,0)</f>
        <v>0</v>
      </c>
      <c r="S1540" s="143" t="e">
        <f>P1540/$E$3*12/R1540</f>
        <v>#DIV/0!</v>
      </c>
      <c r="T1540" s="317"/>
      <c r="U1540" s="317"/>
      <c r="V1540" s="317"/>
      <c r="W1540" s="317"/>
      <c r="X1540" s="2372"/>
      <c r="Y1540" s="317"/>
      <c r="Z1540" s="765"/>
      <c r="AA1540" s="317"/>
      <c r="AB1540" s="317"/>
      <c r="AC1540" s="317"/>
      <c r="AD1540" s="317"/>
      <c r="AE1540" s="317"/>
      <c r="AF1540" s="924"/>
      <c r="AG1540" s="956"/>
      <c r="AH1540" s="2272"/>
      <c r="AI1540" s="1014"/>
      <c r="AN1540" s="207"/>
    </row>
    <row r="1541" spans="1:40" s="2236" customFormat="1" x14ac:dyDescent="0.25">
      <c r="A1541" s="207">
        <v>1</v>
      </c>
      <c r="B1541" s="207">
        <v>1</v>
      </c>
      <c r="C1541" s="207" t="s">
        <v>779</v>
      </c>
      <c r="D1541" s="207" t="s">
        <v>718</v>
      </c>
      <c r="E1541" s="513" t="s">
        <v>13</v>
      </c>
      <c r="F1541" s="513"/>
      <c r="G1541" s="513"/>
      <c r="H1541" s="1968"/>
      <c r="I1541" s="1465"/>
      <c r="J1541" s="1465">
        <f>SUM(J1537:J1540)</f>
        <v>0</v>
      </c>
      <c r="K1541" s="1465" t="e">
        <f>J1541/I1541*100</f>
        <v>#DIV/0!</v>
      </c>
      <c r="L1541" s="1969">
        <f>IF(H1541=0,0,N1541/H1541)</f>
        <v>0</v>
      </c>
      <c r="M1541" s="189" t="e">
        <f>P1541/J1541</f>
        <v>#DIV/0!</v>
      </c>
      <c r="N1541" s="1465">
        <f>SUM(N1537:N1540)</f>
        <v>0</v>
      </c>
      <c r="O1541" s="1465">
        <f>SUM(O1537:O1540)</f>
        <v>0</v>
      </c>
      <c r="P1541" s="1465">
        <f>SUM(P1537:P1540)</f>
        <v>0</v>
      </c>
      <c r="Q1541" s="143" t="e">
        <f>P1541/O1541*100</f>
        <v>#DIV/0!</v>
      </c>
      <c r="R1541" s="1243">
        <f>SUM(R1537:R1540)</f>
        <v>0</v>
      </c>
      <c r="S1541" s="143" t="e">
        <f>P1541/$E$3*12/R1541</f>
        <v>#DIV/0!</v>
      </c>
      <c r="T1541" s="2519"/>
      <c r="U1541" s="2519"/>
      <c r="V1541" s="2519"/>
      <c r="W1541" s="2519"/>
      <c r="X1541" s="2520"/>
      <c r="Y1541" s="2519"/>
      <c r="Z1541" s="2611"/>
      <c r="AA1541" s="2519"/>
      <c r="AB1541" s="2519"/>
      <c r="AC1541" s="2519"/>
      <c r="AD1541" s="2519"/>
      <c r="AE1541" s="2519"/>
      <c r="AF1541" s="1906"/>
      <c r="AG1541" s="2612"/>
      <c r="AH1541" s="2272"/>
      <c r="AI1541" s="1014"/>
      <c r="AN1541" s="207"/>
    </row>
    <row r="1542" spans="1:40" s="2236" customFormat="1" ht="18" customHeight="1" x14ac:dyDescent="0.25">
      <c r="A1542" s="207">
        <v>1</v>
      </c>
      <c r="B1542" s="207">
        <v>1</v>
      </c>
      <c r="C1542" s="207" t="s">
        <v>779</v>
      </c>
      <c r="D1542" s="207"/>
      <c r="E1542" s="2" t="s">
        <v>123</v>
      </c>
      <c r="F1542" s="2"/>
      <c r="G1542" s="513"/>
      <c r="H1542" s="1968"/>
      <c r="I1542" s="1465"/>
      <c r="J1542" s="1465"/>
      <c r="K1542" s="1465"/>
      <c r="L1542" s="1969"/>
      <c r="M1542" s="189"/>
      <c r="N1542" s="1465"/>
      <c r="O1542" s="1465"/>
      <c r="P1542" s="1465"/>
      <c r="Q1542" s="143"/>
      <c r="R1542" s="143"/>
      <c r="S1542" s="143"/>
      <c r="T1542" s="2519"/>
      <c r="U1542" s="2519"/>
      <c r="V1542" s="2519"/>
      <c r="W1542" s="2519"/>
      <c r="X1542" s="2520"/>
      <c r="Y1542" s="2519"/>
      <c r="Z1542" s="2611"/>
      <c r="AA1542" s="2519"/>
      <c r="AB1542" s="2519"/>
      <c r="AC1542" s="2519"/>
      <c r="AD1542" s="2519"/>
      <c r="AE1542" s="2519"/>
      <c r="AF1542" s="1906"/>
      <c r="AG1542" s="2612"/>
      <c r="AH1542" s="2272"/>
      <c r="AI1542" s="1014"/>
      <c r="AN1542" s="207"/>
    </row>
    <row r="1543" spans="1:40" s="2236" customFormat="1" x14ac:dyDescent="0.25">
      <c r="A1543" s="207">
        <v>1</v>
      </c>
      <c r="B1543" s="207">
        <v>1</v>
      </c>
      <c r="C1543" s="207" t="s">
        <v>779</v>
      </c>
      <c r="D1543" s="207" t="s">
        <v>700</v>
      </c>
      <c r="E1543" s="2234" t="s">
        <v>10</v>
      </c>
      <c r="F1543" s="2234"/>
      <c r="G1543" s="2518">
        <v>240</v>
      </c>
      <c r="H1543" s="245"/>
      <c r="I1543" s="113"/>
      <c r="J1543" s="113"/>
      <c r="K1543" s="113"/>
      <c r="L1543" s="1607"/>
      <c r="M1543" s="142"/>
      <c r="N1543" s="143"/>
      <c r="O1543" s="143"/>
      <c r="P1543" s="143"/>
      <c r="Q1543" s="143" t="e">
        <f>P1543/O1543*100</f>
        <v>#DIV/0!</v>
      </c>
      <c r="R1543" s="143">
        <f>ROUND(N1543/G1543,0)</f>
        <v>0</v>
      </c>
      <c r="S1543" s="143" t="e">
        <f>P1543/$E$3*12/R1543</f>
        <v>#DIV/0!</v>
      </c>
      <c r="T1543" s="317"/>
      <c r="U1543" s="317"/>
      <c r="V1543" s="317"/>
      <c r="W1543" s="317"/>
      <c r="X1543" s="2520"/>
      <c r="Y1543" s="2519"/>
      <c r="Z1543" s="2611"/>
      <c r="AA1543" s="2519"/>
      <c r="AB1543" s="2519"/>
      <c r="AC1543" s="2519"/>
      <c r="AD1543" s="317"/>
      <c r="AE1543" s="317"/>
      <c r="AF1543" s="924"/>
      <c r="AG1543" s="956"/>
      <c r="AH1543" s="2272"/>
      <c r="AI1543" s="1014"/>
      <c r="AN1543" s="207"/>
    </row>
    <row r="1544" spans="1:40" s="137" customFormat="1" x14ac:dyDescent="0.25">
      <c r="A1544" s="207">
        <v>1</v>
      </c>
      <c r="B1544" s="207">
        <v>1</v>
      </c>
      <c r="C1544" s="207" t="s">
        <v>779</v>
      </c>
      <c r="D1544" s="207" t="s">
        <v>700</v>
      </c>
      <c r="E1544" s="2172" t="s">
        <v>150</v>
      </c>
      <c r="F1544" s="2038"/>
      <c r="G1544" s="2038"/>
      <c r="H1544" s="213"/>
      <c r="I1544" s="514"/>
      <c r="J1544" s="514">
        <f>SUM(J1543:J1543)</f>
        <v>0</v>
      </c>
      <c r="K1544" s="113" t="e">
        <f t="shared" ref="K1544:K1549" si="490">J1544/I1544*100</f>
        <v>#DIV/0!</v>
      </c>
      <c r="L1544" s="2035" t="e">
        <f>SUM(N1544/H1544)</f>
        <v>#DIV/0!</v>
      </c>
      <c r="M1544" s="142" t="e">
        <f>P1544/J1544</f>
        <v>#DIV/0!</v>
      </c>
      <c r="N1544" s="1101">
        <f>SUM(N1543:N1543)</f>
        <v>0</v>
      </c>
      <c r="O1544" s="1101">
        <f>SUM(O1543:O1543)</f>
        <v>0</v>
      </c>
      <c r="P1544" s="1101">
        <f>SUM(P1543:P1543)</f>
        <v>0</v>
      </c>
      <c r="Q1544" s="143" t="e">
        <f>P1544/O1544*100</f>
        <v>#DIV/0!</v>
      </c>
      <c r="R1544" s="1101">
        <f>SUM(R1543:R1543)</f>
        <v>0</v>
      </c>
      <c r="S1544" s="143" t="e">
        <f>P1544/$E$3*12/R1544</f>
        <v>#DIV/0!</v>
      </c>
      <c r="T1544" s="2286"/>
      <c r="U1544" s="2286"/>
      <c r="V1544" s="2286"/>
      <c r="W1544" s="2286"/>
      <c r="X1544" s="862"/>
      <c r="Y1544" s="355"/>
      <c r="Z1544" s="1028"/>
      <c r="AA1544" s="355"/>
      <c r="AB1544" s="355"/>
      <c r="AC1544" s="355"/>
      <c r="AD1544" s="2286"/>
      <c r="AE1544" s="2286"/>
      <c r="AF1544" s="945"/>
      <c r="AG1544" s="2610"/>
      <c r="AH1544" s="2272"/>
      <c r="AI1544" s="1071"/>
      <c r="AN1544" s="207"/>
    </row>
    <row r="1545" spans="1:40" s="2236" customFormat="1" ht="29.25" x14ac:dyDescent="0.25">
      <c r="A1545" s="207">
        <v>1</v>
      </c>
      <c r="B1545" s="207">
        <v>1</v>
      </c>
      <c r="C1545" s="207" t="s">
        <v>779</v>
      </c>
      <c r="D1545" s="207"/>
      <c r="E1545" s="691" t="s">
        <v>135</v>
      </c>
      <c r="F1545" s="691"/>
      <c r="G1545" s="691"/>
      <c r="H1545" s="1968"/>
      <c r="I1545" s="2522"/>
      <c r="J1545" s="2522">
        <f>SUM(J1544,J1541)</f>
        <v>0</v>
      </c>
      <c r="K1545" s="2522" t="e">
        <f t="shared" si="490"/>
        <v>#DIV/0!</v>
      </c>
      <c r="L1545" s="2374" t="e">
        <f>N1545/H1545</f>
        <v>#DIV/0!</v>
      </c>
      <c r="M1545" s="1239" t="e">
        <f>P1545/J1545</f>
        <v>#DIV/0!</v>
      </c>
      <c r="N1545" s="2522">
        <f>SUM(N1544,N1541)</f>
        <v>0</v>
      </c>
      <c r="O1545" s="2522">
        <f>SUM(O1544,O1541)</f>
        <v>0</v>
      </c>
      <c r="P1545" s="2522">
        <f>SUM(P1544,P1541)</f>
        <v>0</v>
      </c>
      <c r="Q1545" s="143" t="e">
        <f>P1545/O1545*100</f>
        <v>#DIV/0!</v>
      </c>
      <c r="R1545" s="2522">
        <f>SUM(R1544,R1541)</f>
        <v>0</v>
      </c>
      <c r="S1545" s="143" t="e">
        <f>P1545/$E$3*12/R1545</f>
        <v>#DIV/0!</v>
      </c>
      <c r="T1545" s="2287"/>
      <c r="U1545" s="2287"/>
      <c r="V1545" s="2287"/>
      <c r="W1545" s="2287"/>
      <c r="X1545" s="855">
        <f>T1545/12*$E$3+(U1545-T1545)/11*3+(V1545-U1545)/10*2+(W1545-V1545)/9*1</f>
        <v>0</v>
      </c>
      <c r="Y1545" s="2519">
        <f>AE1545-AD1545-AA1545-Z1545</f>
        <v>0</v>
      </c>
      <c r="Z1545" s="2611"/>
      <c r="AA1545" s="2519"/>
      <c r="AB1545" s="2519">
        <f>Y1545-X1545</f>
        <v>0</v>
      </c>
      <c r="AC1545" s="2519"/>
      <c r="AD1545" s="2287"/>
      <c r="AE1545" s="2287"/>
      <c r="AF1545" s="1912"/>
      <c r="AG1545" s="2607"/>
      <c r="AH1545" s="2272"/>
      <c r="AI1545" s="1014"/>
      <c r="AN1545" s="207"/>
    </row>
    <row r="1546" spans="1:40" s="2236" customFormat="1" x14ac:dyDescent="0.25">
      <c r="A1546" s="207">
        <v>1</v>
      </c>
      <c r="B1546" s="207">
        <v>1</v>
      </c>
      <c r="C1546" s="207" t="s">
        <v>779</v>
      </c>
      <c r="D1546" s="207"/>
      <c r="E1546" s="691" t="s">
        <v>197</v>
      </c>
      <c r="F1546" s="691"/>
      <c r="G1546" s="691"/>
      <c r="H1546" s="270"/>
      <c r="I1546" s="2522"/>
      <c r="J1546" s="2522">
        <f>J1549</f>
        <v>0</v>
      </c>
      <c r="K1546" s="2522" t="e">
        <f t="shared" si="490"/>
        <v>#DIV/0!</v>
      </c>
      <c r="L1546" s="1973"/>
      <c r="M1546" s="1226"/>
      <c r="N1546" s="2524"/>
      <c r="O1546" s="2524"/>
      <c r="P1546" s="2524"/>
      <c r="Q1546" s="272"/>
      <c r="R1546" s="2524"/>
      <c r="S1546" s="272"/>
      <c r="T1546" s="2405"/>
      <c r="U1546" s="2405"/>
      <c r="V1546" s="2405"/>
      <c r="W1546" s="2405"/>
      <c r="X1546" s="2373"/>
      <c r="Y1546" s="2737"/>
      <c r="Z1546" s="2738"/>
      <c r="AA1546" s="2737"/>
      <c r="AB1546" s="2737"/>
      <c r="AC1546" s="2737"/>
      <c r="AD1546" s="2405"/>
      <c r="AE1546" s="2405"/>
      <c r="AF1546" s="1912"/>
      <c r="AG1546" s="2739"/>
      <c r="AH1546" s="2272"/>
      <c r="AI1546" s="1014"/>
      <c r="AN1546" s="207"/>
    </row>
    <row r="1547" spans="1:40" s="2236" customFormat="1" x14ac:dyDescent="0.25">
      <c r="A1547" s="207">
        <v>1</v>
      </c>
      <c r="B1547" s="207">
        <v>1</v>
      </c>
      <c r="C1547" s="207" t="s">
        <v>779</v>
      </c>
      <c r="D1547" s="207"/>
      <c r="E1547" s="686" t="s">
        <v>198</v>
      </c>
      <c r="F1547" s="686"/>
      <c r="G1547" s="686"/>
      <c r="H1547" s="213"/>
      <c r="I1547" s="2523"/>
      <c r="J1547" s="2523">
        <f>J1549-J1548</f>
        <v>0</v>
      </c>
      <c r="K1547" s="2523" t="e">
        <f t="shared" si="490"/>
        <v>#DIV/0!</v>
      </c>
      <c r="L1547" s="1718"/>
      <c r="M1547" s="1226"/>
      <c r="N1547" s="2578"/>
      <c r="O1547" s="2578"/>
      <c r="P1547" s="2578"/>
      <c r="Q1547" s="272"/>
      <c r="R1547" s="2578"/>
      <c r="S1547" s="272"/>
      <c r="T1547" s="2579"/>
      <c r="U1547" s="2579"/>
      <c r="V1547" s="2579"/>
      <c r="W1547" s="2579"/>
      <c r="X1547" s="2373"/>
      <c r="Y1547" s="2740"/>
      <c r="Z1547" s="2741"/>
      <c r="AA1547" s="2740"/>
      <c r="AB1547" s="2740"/>
      <c r="AC1547" s="2740"/>
      <c r="AD1547" s="2579"/>
      <c r="AE1547" s="2579"/>
      <c r="AF1547" s="2525"/>
      <c r="AG1547" s="2716"/>
      <c r="AH1547" s="2272"/>
      <c r="AI1547" s="1014"/>
      <c r="AN1547" s="207"/>
    </row>
    <row r="1548" spans="1:40" s="2236" customFormat="1" ht="30" x14ac:dyDescent="0.25">
      <c r="A1548" s="207">
        <v>1</v>
      </c>
      <c r="B1548" s="207">
        <v>1</v>
      </c>
      <c r="C1548" s="207" t="s">
        <v>779</v>
      </c>
      <c r="D1548" s="207"/>
      <c r="E1548" s="686" t="s">
        <v>199</v>
      </c>
      <c r="F1548" s="686"/>
      <c r="G1548" s="686"/>
      <c r="H1548" s="2143"/>
      <c r="I1548" s="2523"/>
      <c r="J1548" s="2523"/>
      <c r="K1548" s="2523" t="e">
        <f t="shared" si="490"/>
        <v>#DIV/0!</v>
      </c>
      <c r="L1548" s="1718"/>
      <c r="M1548" s="1247"/>
      <c r="N1548" s="2523"/>
      <c r="O1548" s="2578"/>
      <c r="P1548" s="2523"/>
      <c r="Q1548" s="143"/>
      <c r="R1548" s="2523"/>
      <c r="S1548" s="143"/>
      <c r="T1548" s="2579"/>
      <c r="U1548" s="2579"/>
      <c r="V1548" s="2579"/>
      <c r="W1548" s="2579"/>
      <c r="X1548" s="2373"/>
      <c r="Y1548" s="2776"/>
      <c r="Z1548" s="2777"/>
      <c r="AA1548" s="2776"/>
      <c r="AB1548" s="2776"/>
      <c r="AC1548" s="2776"/>
      <c r="AD1548" s="2579"/>
      <c r="AE1548" s="2579"/>
      <c r="AF1548" s="2525"/>
      <c r="AG1548" s="2716"/>
      <c r="AH1548" s="2272"/>
      <c r="AI1548" s="1014"/>
      <c r="AN1548" s="207"/>
    </row>
    <row r="1549" spans="1:40" s="2236" customFormat="1" ht="30" thickBot="1" x14ac:dyDescent="0.3">
      <c r="A1549" s="207"/>
      <c r="B1549" s="207">
        <v>1</v>
      </c>
      <c r="C1549" s="207" t="s">
        <v>779</v>
      </c>
      <c r="D1549" s="207"/>
      <c r="E1549" s="691" t="s">
        <v>204</v>
      </c>
      <c r="F1549" s="691"/>
      <c r="G1549" s="691"/>
      <c r="H1549" s="2143"/>
      <c r="I1549" s="2522"/>
      <c r="J1549" s="2522"/>
      <c r="K1549" s="2522" t="e">
        <f t="shared" si="490"/>
        <v>#DIV/0!</v>
      </c>
      <c r="L1549" s="2581"/>
      <c r="M1549" s="1140"/>
      <c r="N1549" s="2582"/>
      <c r="O1549" s="2743"/>
      <c r="P1549" s="2582"/>
      <c r="Q1549" s="1074"/>
      <c r="R1549" s="2582"/>
      <c r="S1549" s="1074"/>
      <c r="T1549" s="2583"/>
      <c r="U1549" s="2583"/>
      <c r="V1549" s="2583"/>
      <c r="W1549" s="2583"/>
      <c r="X1549" s="2280">
        <f>T1549/12*$E$3+(U1549-T1549)/11*3+(V1549-U1549)/10*2+(W1549-V1549)/9*1</f>
        <v>0</v>
      </c>
      <c r="Y1549" s="2778">
        <f>AE1549-AD1549-AA1549-Z1549</f>
        <v>0</v>
      </c>
      <c r="Z1549" s="2779"/>
      <c r="AA1549" s="2778"/>
      <c r="AB1549" s="2778">
        <f>Y1549-X1549</f>
        <v>0</v>
      </c>
      <c r="AC1549" s="2778"/>
      <c r="AD1549" s="2583"/>
      <c r="AE1549" s="2583"/>
      <c r="AF1549" s="1912"/>
      <c r="AG1549" s="2747"/>
      <c r="AH1549" s="2272"/>
      <c r="AI1549" s="1014"/>
      <c r="AN1549" s="207"/>
    </row>
    <row r="1550" spans="1:40" s="2236" customFormat="1" ht="15.75" thickBot="1" x14ac:dyDescent="0.3">
      <c r="A1550" s="207">
        <v>1</v>
      </c>
      <c r="B1550" s="207">
        <v>1</v>
      </c>
      <c r="C1550" s="207" t="s">
        <v>779</v>
      </c>
      <c r="D1550" s="207"/>
      <c r="E1550" s="670" t="s">
        <v>277</v>
      </c>
      <c r="F1550" s="2585"/>
      <c r="G1550" s="2585"/>
      <c r="H1550" s="2586"/>
      <c r="I1550" s="2587"/>
      <c r="J1550" s="2587"/>
      <c r="K1550" s="2587"/>
      <c r="L1550" s="1990"/>
      <c r="M1550" s="1990"/>
      <c r="N1550" s="1991"/>
      <c r="O1550" s="1991"/>
      <c r="P1550" s="1991">
        <f>SUM(P1545,P1477)</f>
        <v>47</v>
      </c>
      <c r="Q1550" s="1991"/>
      <c r="R1550" s="1991"/>
      <c r="S1550" s="1991"/>
      <c r="T1550" s="1990"/>
      <c r="U1550" s="1990"/>
      <c r="V1550" s="1990"/>
      <c r="W1550" s="1990"/>
      <c r="X1550" s="2588">
        <f t="shared" ref="X1550:AE1550" si="491">X1549+X1545+X1535+X1477</f>
        <v>0</v>
      </c>
      <c r="Y1550" s="2257">
        <f t="shared" ref="Y1550" si="492">AE1550-AD1550-Z1550</f>
        <v>407.64391999999992</v>
      </c>
      <c r="Z1550" s="2780">
        <f t="shared" si="491"/>
        <v>0</v>
      </c>
      <c r="AA1550" s="1990">
        <f t="shared" si="491"/>
        <v>0</v>
      </c>
      <c r="AB1550" s="1990">
        <f t="shared" si="491"/>
        <v>313.97586999999999</v>
      </c>
      <c r="AC1550" s="1990">
        <f t="shared" si="491"/>
        <v>0</v>
      </c>
      <c r="AD1550" s="1990">
        <f t="shared" si="491"/>
        <v>-3.8734100000000002</v>
      </c>
      <c r="AE1550" s="1990">
        <f t="shared" si="491"/>
        <v>403.77050999999994</v>
      </c>
      <c r="AF1550" s="2589"/>
      <c r="AG1550" s="2781"/>
      <c r="AH1550" s="2272"/>
      <c r="AI1550" s="1014"/>
      <c r="AN1550" s="207"/>
    </row>
    <row r="1551" spans="1:40" x14ac:dyDescent="0.25">
      <c r="A1551" s="207">
        <v>1</v>
      </c>
      <c r="B1551" s="207">
        <v>1</v>
      </c>
      <c r="E1551" s="2782" t="s">
        <v>208</v>
      </c>
      <c r="F1551" s="2782"/>
      <c r="G1551" s="2782"/>
      <c r="H1551" s="2639"/>
      <c r="I1551" s="2696"/>
      <c r="J1551" s="2696"/>
      <c r="K1551" s="2696"/>
      <c r="L1551" s="2696"/>
      <c r="M1551" s="2696"/>
      <c r="N1551" s="2783"/>
      <c r="O1551" s="2783"/>
      <c r="P1551" s="2783"/>
      <c r="Q1551" s="2783"/>
      <c r="R1551" s="2783"/>
      <c r="S1551" s="2783"/>
      <c r="T1551" s="2642"/>
      <c r="U1551" s="2642"/>
      <c r="V1551" s="2642"/>
      <c r="W1551" s="2642"/>
      <c r="X1551" s="365">
        <f>X1550</f>
        <v>0</v>
      </c>
      <c r="Y1551" s="2642">
        <f t="shared" ref="Y1551:AE1551" si="493">Y1550</f>
        <v>407.64391999999992</v>
      </c>
      <c r="Z1551" s="2645">
        <f t="shared" si="493"/>
        <v>0</v>
      </c>
      <c r="AA1551" s="2642">
        <f>AA1550</f>
        <v>0</v>
      </c>
      <c r="AB1551" s="2642">
        <f t="shared" si="493"/>
        <v>313.97586999999999</v>
      </c>
      <c r="AC1551" s="2642">
        <f>AC1550</f>
        <v>0</v>
      </c>
      <c r="AD1551" s="2642">
        <f t="shared" si="493"/>
        <v>-3.8734100000000002</v>
      </c>
      <c r="AE1551" s="2642">
        <f t="shared" si="493"/>
        <v>403.77050999999994</v>
      </c>
      <c r="AF1551" s="2784"/>
      <c r="AG1551" s="2647"/>
      <c r="AH1551" s="3525"/>
    </row>
    <row r="1552" spans="1:40" ht="29.25" x14ac:dyDescent="0.25">
      <c r="A1552" s="207">
        <v>1</v>
      </c>
      <c r="B1552" s="207">
        <v>1</v>
      </c>
      <c r="E1552" s="165" t="s">
        <v>7</v>
      </c>
      <c r="F1552" s="165"/>
      <c r="G1552" s="165"/>
      <c r="H1552" s="1887"/>
      <c r="I1552" s="2076"/>
      <c r="J1552" s="2076">
        <f>SUM(J1477)</f>
        <v>6</v>
      </c>
      <c r="K1552" s="2076" t="e">
        <f>J1552/I1552*100</f>
        <v>#DIV/0!</v>
      </c>
      <c r="L1552" s="1892" t="e">
        <f>N1552/H1552</f>
        <v>#DIV/0!</v>
      </c>
      <c r="M1552" s="1892">
        <f>P1552/J1552</f>
        <v>7.833333333333333</v>
      </c>
      <c r="N1552" s="2076">
        <f>SUM(N1477)</f>
        <v>0</v>
      </c>
      <c r="O1552" s="2076">
        <f>SUM(O1477)</f>
        <v>0</v>
      </c>
      <c r="P1552" s="2076">
        <f>SUM(P1477)</f>
        <v>47</v>
      </c>
      <c r="Q1552" s="2076" t="e">
        <f>P1552/O1552*100</f>
        <v>#DIV/0!</v>
      </c>
      <c r="R1552" s="2076">
        <f>SUM(R1477)</f>
        <v>0</v>
      </c>
      <c r="S1552" s="1889" t="e">
        <f>P1552/$E$3*12/R1552</f>
        <v>#DIV/0!</v>
      </c>
      <c r="T1552" s="2753"/>
      <c r="U1552" s="2753"/>
      <c r="V1552" s="2753"/>
      <c r="W1552" s="2753"/>
      <c r="X1552" s="365">
        <f t="shared" ref="X1552:AE1552" si="494">SUM(X1477)</f>
        <v>0</v>
      </c>
      <c r="Y1552" s="2753">
        <f t="shared" si="494"/>
        <v>304.33326999999997</v>
      </c>
      <c r="Z1552" s="1028">
        <f t="shared" si="494"/>
        <v>0</v>
      </c>
      <c r="AA1552" s="2753">
        <f t="shared" si="494"/>
        <v>0</v>
      </c>
      <c r="AB1552" s="2753">
        <f t="shared" si="494"/>
        <v>304.33326999999997</v>
      </c>
      <c r="AC1552" s="2753">
        <f t="shared" si="494"/>
        <v>0</v>
      </c>
      <c r="AD1552" s="2753">
        <f t="shared" si="494"/>
        <v>-3.3506300000000002</v>
      </c>
      <c r="AE1552" s="2753">
        <f t="shared" si="494"/>
        <v>300.98263999999995</v>
      </c>
      <c r="AF1552" s="945"/>
      <c r="AG1552" s="918"/>
      <c r="AH1552" s="2272"/>
    </row>
    <row r="1553" spans="1:266" s="832" customFormat="1" x14ac:dyDescent="0.25">
      <c r="A1553" s="207">
        <v>1</v>
      </c>
      <c r="B1553" s="207">
        <v>1</v>
      </c>
      <c r="C1553" s="207"/>
      <c r="D1553" s="207"/>
      <c r="E1553" s="285" t="s">
        <v>195</v>
      </c>
      <c r="F1553" s="285"/>
      <c r="G1553" s="163"/>
      <c r="H1553" s="1897"/>
      <c r="I1553" s="731"/>
      <c r="J1553" s="731"/>
      <c r="K1553" s="731"/>
      <c r="L1553" s="2548"/>
      <c r="M1553" s="2548"/>
      <c r="N1553" s="2549"/>
      <c r="O1553" s="2549"/>
      <c r="P1553" s="2549"/>
      <c r="Q1553" s="2549"/>
      <c r="R1553" s="2549"/>
      <c r="S1553" s="2549"/>
      <c r="T1553" s="2546"/>
      <c r="U1553" s="2546"/>
      <c r="V1553" s="2546"/>
      <c r="W1553" s="2546"/>
      <c r="X1553" s="365"/>
      <c r="Y1553" s="2546"/>
      <c r="Z1553" s="1110"/>
      <c r="AA1553" s="2546"/>
      <c r="AB1553" s="2546"/>
      <c r="AC1553" s="2698"/>
      <c r="AD1553" s="2698"/>
      <c r="AE1553" s="2546"/>
      <c r="AF1553" s="908"/>
      <c r="AG1553" s="901"/>
      <c r="AH1553" s="2272"/>
      <c r="AI1553" s="2997"/>
      <c r="AJ1553" s="141"/>
      <c r="AK1553" s="141"/>
      <c r="AL1553" s="141"/>
      <c r="AM1553" s="141"/>
      <c r="AN1553" s="141"/>
      <c r="AO1553" s="141"/>
      <c r="AP1553" s="141"/>
      <c r="AQ1553" s="141"/>
      <c r="AR1553" s="141"/>
      <c r="AS1553" s="141"/>
      <c r="AT1553" s="141"/>
      <c r="AU1553" s="141"/>
      <c r="AV1553" s="141"/>
      <c r="AW1553" s="141"/>
      <c r="AX1553" s="141"/>
      <c r="AY1553" s="141"/>
      <c r="AZ1553" s="141"/>
      <c r="BA1553" s="141"/>
      <c r="BB1553" s="141"/>
      <c r="BC1553" s="141"/>
      <c r="BD1553" s="141"/>
      <c r="BE1553" s="141"/>
      <c r="BF1553" s="141"/>
      <c r="BG1553" s="141"/>
      <c r="BH1553" s="141"/>
      <c r="BI1553" s="141"/>
      <c r="BJ1553" s="141"/>
      <c r="BK1553" s="141"/>
      <c r="BL1553" s="141"/>
      <c r="BM1553" s="141"/>
      <c r="BN1553" s="141"/>
      <c r="BO1553" s="141"/>
      <c r="BP1553" s="141"/>
      <c r="BQ1553" s="141"/>
      <c r="BR1553" s="141"/>
      <c r="BS1553" s="141"/>
      <c r="BT1553" s="141"/>
      <c r="BU1553" s="141"/>
      <c r="BV1553" s="141"/>
      <c r="BW1553" s="141"/>
      <c r="BX1553" s="141"/>
      <c r="BY1553" s="141"/>
      <c r="BZ1553" s="141"/>
      <c r="CA1553" s="141"/>
      <c r="CB1553" s="141"/>
      <c r="CC1553" s="141"/>
      <c r="CD1553" s="141"/>
      <c r="CE1553" s="141"/>
      <c r="CF1553" s="141"/>
      <c r="CG1553" s="141"/>
      <c r="CH1553" s="141"/>
      <c r="CI1553" s="141"/>
      <c r="CJ1553" s="141"/>
      <c r="CK1553" s="141"/>
      <c r="CL1553" s="141"/>
      <c r="CM1553" s="141"/>
      <c r="CN1553" s="141"/>
      <c r="CO1553" s="141"/>
      <c r="CP1553" s="141"/>
      <c r="CQ1553" s="141"/>
      <c r="CR1553" s="141"/>
      <c r="CS1553" s="141"/>
      <c r="CT1553" s="141"/>
      <c r="CU1553" s="141"/>
      <c r="CV1553" s="141"/>
      <c r="CW1553" s="141"/>
      <c r="CX1553" s="141"/>
      <c r="CY1553" s="141"/>
      <c r="CZ1553" s="141"/>
      <c r="DA1553" s="141"/>
      <c r="DB1553" s="141"/>
      <c r="DC1553" s="141"/>
      <c r="DD1553" s="141"/>
      <c r="DE1553" s="141"/>
      <c r="DF1553" s="141"/>
      <c r="DG1553" s="141"/>
      <c r="DH1553" s="141"/>
      <c r="DI1553" s="141"/>
      <c r="DJ1553" s="141"/>
      <c r="DK1553" s="141"/>
      <c r="DL1553" s="141"/>
      <c r="DM1553" s="141"/>
      <c r="DN1553" s="141"/>
      <c r="DO1553" s="141"/>
      <c r="DP1553" s="141"/>
      <c r="DQ1553" s="141"/>
      <c r="DR1553" s="141"/>
      <c r="DS1553" s="141"/>
      <c r="DT1553" s="141"/>
      <c r="DU1553" s="141"/>
      <c r="DV1553" s="141"/>
      <c r="DW1553" s="141"/>
      <c r="DX1553" s="141"/>
      <c r="DY1553" s="141"/>
      <c r="DZ1553" s="141"/>
      <c r="EA1553" s="141"/>
      <c r="EB1553" s="141"/>
      <c r="EC1553" s="141"/>
      <c r="ED1553" s="141"/>
      <c r="EE1553" s="141"/>
      <c r="EF1553" s="141"/>
      <c r="EG1553" s="141"/>
      <c r="EH1553" s="141"/>
      <c r="EI1553" s="141"/>
      <c r="EJ1553" s="141"/>
      <c r="EK1553" s="141"/>
      <c r="EL1553" s="141"/>
      <c r="EM1553" s="141"/>
      <c r="EN1553" s="141"/>
      <c r="EO1553" s="141"/>
      <c r="EP1553" s="141"/>
      <c r="EQ1553" s="141"/>
      <c r="ER1553" s="141"/>
      <c r="ES1553" s="141"/>
      <c r="ET1553" s="141"/>
      <c r="EU1553" s="141"/>
      <c r="EV1553" s="141"/>
      <c r="EW1553" s="141"/>
      <c r="EX1553" s="141"/>
      <c r="EY1553" s="141"/>
      <c r="EZ1553" s="141"/>
      <c r="FA1553" s="141"/>
      <c r="FB1553" s="141"/>
      <c r="FC1553" s="141"/>
      <c r="FD1553" s="141"/>
      <c r="FE1553" s="141"/>
      <c r="FF1553" s="141"/>
      <c r="FG1553" s="141"/>
      <c r="FH1553" s="141"/>
      <c r="FI1553" s="141"/>
      <c r="FJ1553" s="141"/>
      <c r="FK1553" s="141"/>
      <c r="FL1553" s="141"/>
      <c r="FM1553" s="141"/>
      <c r="FN1553" s="141"/>
      <c r="FO1553" s="141"/>
      <c r="FP1553" s="141"/>
      <c r="FQ1553" s="141"/>
      <c r="FR1553" s="141"/>
      <c r="FS1553" s="141"/>
      <c r="FT1553" s="141"/>
      <c r="FU1553" s="141"/>
      <c r="FV1553" s="141"/>
      <c r="FW1553" s="141"/>
      <c r="FX1553" s="141"/>
      <c r="FY1553" s="141"/>
      <c r="FZ1553" s="141"/>
      <c r="GA1553" s="141"/>
      <c r="GB1553" s="141"/>
      <c r="GC1553" s="141"/>
      <c r="GD1553" s="141"/>
      <c r="GE1553" s="141"/>
      <c r="GF1553" s="141"/>
      <c r="GG1553" s="141"/>
      <c r="GH1553" s="141"/>
      <c r="GI1553" s="141"/>
      <c r="GJ1553" s="141"/>
      <c r="GK1553" s="141"/>
      <c r="GL1553" s="141"/>
      <c r="GM1553" s="141"/>
      <c r="GN1553" s="141"/>
      <c r="GO1553" s="141"/>
      <c r="GP1553" s="141"/>
      <c r="GQ1553" s="141"/>
      <c r="GR1553" s="141"/>
      <c r="GS1553" s="141"/>
      <c r="GT1553" s="141"/>
      <c r="GU1553" s="141"/>
      <c r="GV1553" s="141"/>
      <c r="GW1553" s="141"/>
      <c r="GX1553" s="141"/>
      <c r="GY1553" s="141"/>
      <c r="GZ1553" s="141"/>
      <c r="HA1553" s="141"/>
      <c r="HB1553" s="141"/>
      <c r="HC1553" s="141"/>
      <c r="HD1553" s="141"/>
      <c r="HE1553" s="141"/>
      <c r="HF1553" s="141"/>
      <c r="HG1553" s="141"/>
      <c r="HH1553" s="141"/>
      <c r="HI1553" s="141"/>
      <c r="HJ1553" s="141"/>
      <c r="HK1553" s="141"/>
      <c r="HL1553" s="141"/>
      <c r="HM1553" s="141"/>
      <c r="HN1553" s="141"/>
      <c r="HO1553" s="141"/>
      <c r="HP1553" s="141"/>
      <c r="HQ1553" s="141"/>
      <c r="HR1553" s="141"/>
      <c r="HS1553" s="141"/>
      <c r="HT1553" s="141"/>
      <c r="HU1553" s="141"/>
      <c r="HV1553" s="141"/>
      <c r="HW1553" s="141"/>
      <c r="HX1553" s="141"/>
      <c r="HY1553" s="141"/>
      <c r="HZ1553" s="141"/>
      <c r="IA1553" s="141"/>
      <c r="IB1553" s="141"/>
      <c r="IC1553" s="141"/>
      <c r="ID1553" s="141"/>
      <c r="IE1553" s="141"/>
      <c r="IF1553" s="141"/>
      <c r="IG1553" s="141"/>
      <c r="IH1553" s="141"/>
      <c r="II1553" s="141"/>
      <c r="IJ1553" s="141"/>
      <c r="IK1553" s="141"/>
      <c r="IL1553" s="141"/>
      <c r="IM1553" s="141"/>
      <c r="IN1553" s="141"/>
      <c r="IO1553" s="141"/>
      <c r="IP1553" s="141"/>
      <c r="IQ1553" s="141"/>
      <c r="IR1553" s="141"/>
      <c r="IS1553" s="141"/>
      <c r="IT1553" s="141"/>
      <c r="IU1553" s="141"/>
      <c r="IV1553" s="141"/>
      <c r="IW1553" s="141"/>
      <c r="IX1553" s="141"/>
      <c r="IY1553" s="141"/>
      <c r="IZ1553" s="141"/>
      <c r="JA1553" s="141"/>
      <c r="JB1553" s="141"/>
      <c r="JC1553" s="141"/>
      <c r="JD1553" s="141"/>
      <c r="JE1553" s="141"/>
      <c r="JF1553" s="141"/>
    </row>
    <row r="1554" spans="1:266" s="832" customFormat="1" x14ac:dyDescent="0.25">
      <c r="A1554" s="207">
        <v>1</v>
      </c>
      <c r="B1554" s="207">
        <v>1</v>
      </c>
      <c r="C1554" s="207"/>
      <c r="D1554" s="207"/>
      <c r="E1554" s="162" t="s">
        <v>194</v>
      </c>
      <c r="F1554" s="162"/>
      <c r="G1554" s="163"/>
      <c r="H1554" s="1897"/>
      <c r="I1554" s="731"/>
      <c r="J1554" s="731"/>
      <c r="K1554" s="2076"/>
      <c r="L1554" s="2548"/>
      <c r="M1554" s="2548"/>
      <c r="N1554" s="2549"/>
      <c r="O1554" s="2549"/>
      <c r="P1554" s="2549"/>
      <c r="Q1554" s="2549"/>
      <c r="R1554" s="2549"/>
      <c r="S1554" s="2549"/>
      <c r="T1554" s="2546"/>
      <c r="U1554" s="2546"/>
      <c r="V1554" s="2546"/>
      <c r="W1554" s="2546"/>
      <c r="X1554" s="365">
        <f t="shared" ref="X1554:AE1554" si="495">X1479</f>
        <v>0</v>
      </c>
      <c r="Y1554" s="2546">
        <f t="shared" si="495"/>
        <v>0</v>
      </c>
      <c r="Z1554" s="1110">
        <f t="shared" si="495"/>
        <v>0</v>
      </c>
      <c r="AA1554" s="2546">
        <f t="shared" si="495"/>
        <v>0</v>
      </c>
      <c r="AB1554" s="2546">
        <f t="shared" si="495"/>
        <v>0</v>
      </c>
      <c r="AC1554" s="2698">
        <f t="shared" si="495"/>
        <v>0</v>
      </c>
      <c r="AD1554" s="2698">
        <f t="shared" si="495"/>
        <v>0</v>
      </c>
      <c r="AE1554" s="2546">
        <f t="shared" si="495"/>
        <v>0</v>
      </c>
      <c r="AF1554" s="908"/>
      <c r="AG1554" s="901"/>
      <c r="AH1554" s="2272"/>
      <c r="AI1554" s="2997"/>
      <c r="AJ1554" s="141"/>
      <c r="AK1554" s="141"/>
      <c r="AL1554" s="141"/>
      <c r="AM1554" s="141"/>
      <c r="AN1554" s="141"/>
      <c r="AO1554" s="141"/>
      <c r="AP1554" s="141"/>
      <c r="AQ1554" s="141"/>
      <c r="AR1554" s="141"/>
      <c r="AS1554" s="141"/>
      <c r="AT1554" s="141"/>
      <c r="AU1554" s="141"/>
      <c r="AV1554" s="141"/>
      <c r="AW1554" s="141"/>
      <c r="AX1554" s="141"/>
      <c r="AY1554" s="141"/>
      <c r="AZ1554" s="141"/>
      <c r="BA1554" s="141"/>
      <c r="BB1554" s="141"/>
      <c r="BC1554" s="141"/>
      <c r="BD1554" s="141"/>
      <c r="BE1554" s="141"/>
      <c r="BF1554" s="141"/>
      <c r="BG1554" s="141"/>
      <c r="BH1554" s="141"/>
      <c r="BI1554" s="141"/>
      <c r="BJ1554" s="141"/>
      <c r="BK1554" s="141"/>
      <c r="BL1554" s="141"/>
      <c r="BM1554" s="141"/>
      <c r="BN1554" s="141"/>
      <c r="BO1554" s="141"/>
      <c r="BP1554" s="141"/>
      <c r="BQ1554" s="141"/>
      <c r="BR1554" s="141"/>
      <c r="BS1554" s="141"/>
      <c r="BT1554" s="141"/>
      <c r="BU1554" s="141"/>
      <c r="BV1554" s="141"/>
      <c r="BW1554" s="141"/>
      <c r="BX1554" s="141"/>
      <c r="BY1554" s="141"/>
      <c r="BZ1554" s="141"/>
      <c r="CA1554" s="141"/>
      <c r="CB1554" s="141"/>
      <c r="CC1554" s="141"/>
      <c r="CD1554" s="141"/>
      <c r="CE1554" s="141"/>
      <c r="CF1554" s="141"/>
      <c r="CG1554" s="141"/>
      <c r="CH1554" s="141"/>
      <c r="CI1554" s="141"/>
      <c r="CJ1554" s="141"/>
      <c r="CK1554" s="141"/>
      <c r="CL1554" s="141"/>
      <c r="CM1554" s="141"/>
      <c r="CN1554" s="141"/>
      <c r="CO1554" s="141"/>
      <c r="CP1554" s="141"/>
      <c r="CQ1554" s="141"/>
      <c r="CR1554" s="141"/>
      <c r="CS1554" s="141"/>
      <c r="CT1554" s="141"/>
      <c r="CU1554" s="141"/>
      <c r="CV1554" s="141"/>
      <c r="CW1554" s="141"/>
      <c r="CX1554" s="141"/>
      <c r="CY1554" s="141"/>
      <c r="CZ1554" s="141"/>
      <c r="DA1554" s="141"/>
      <c r="DB1554" s="141"/>
      <c r="DC1554" s="141"/>
      <c r="DD1554" s="141"/>
      <c r="DE1554" s="141"/>
      <c r="DF1554" s="141"/>
      <c r="DG1554" s="141"/>
      <c r="DH1554" s="141"/>
      <c r="DI1554" s="141"/>
      <c r="DJ1554" s="141"/>
      <c r="DK1554" s="141"/>
      <c r="DL1554" s="141"/>
      <c r="DM1554" s="141"/>
      <c r="DN1554" s="141"/>
      <c r="DO1554" s="141"/>
      <c r="DP1554" s="141"/>
      <c r="DQ1554" s="141"/>
      <c r="DR1554" s="141"/>
      <c r="DS1554" s="141"/>
      <c r="DT1554" s="141"/>
      <c r="DU1554" s="141"/>
      <c r="DV1554" s="141"/>
      <c r="DW1554" s="141"/>
      <c r="DX1554" s="141"/>
      <c r="DY1554" s="141"/>
      <c r="DZ1554" s="141"/>
      <c r="EA1554" s="141"/>
      <c r="EB1554" s="141"/>
      <c r="EC1554" s="141"/>
      <c r="ED1554" s="141"/>
      <c r="EE1554" s="141"/>
      <c r="EF1554" s="141"/>
      <c r="EG1554" s="141"/>
      <c r="EH1554" s="141"/>
      <c r="EI1554" s="141"/>
      <c r="EJ1554" s="141"/>
      <c r="EK1554" s="141"/>
      <c r="EL1554" s="141"/>
      <c r="EM1554" s="141"/>
      <c r="EN1554" s="141"/>
      <c r="EO1554" s="141"/>
      <c r="EP1554" s="141"/>
      <c r="EQ1554" s="141"/>
      <c r="ER1554" s="141"/>
      <c r="ES1554" s="141"/>
      <c r="ET1554" s="141"/>
      <c r="EU1554" s="141"/>
      <c r="EV1554" s="141"/>
      <c r="EW1554" s="141"/>
      <c r="EX1554" s="141"/>
      <c r="EY1554" s="141"/>
      <c r="EZ1554" s="141"/>
      <c r="FA1554" s="141"/>
      <c r="FB1554" s="141"/>
      <c r="FC1554" s="141"/>
      <c r="FD1554" s="141"/>
      <c r="FE1554" s="141"/>
      <c r="FF1554" s="141"/>
      <c r="FG1554" s="141"/>
      <c r="FH1554" s="141"/>
      <c r="FI1554" s="141"/>
      <c r="FJ1554" s="141"/>
      <c r="FK1554" s="141"/>
      <c r="FL1554" s="141"/>
      <c r="FM1554" s="141"/>
      <c r="FN1554" s="141"/>
      <c r="FO1554" s="141"/>
      <c r="FP1554" s="141"/>
      <c r="FQ1554" s="141"/>
      <c r="FR1554" s="141"/>
      <c r="FS1554" s="141"/>
      <c r="FT1554" s="141"/>
      <c r="FU1554" s="141"/>
      <c r="FV1554" s="141"/>
      <c r="FW1554" s="141"/>
      <c r="FX1554" s="141"/>
      <c r="FY1554" s="141"/>
      <c r="FZ1554" s="141"/>
      <c r="GA1554" s="141"/>
      <c r="GB1554" s="141"/>
      <c r="GC1554" s="141"/>
      <c r="GD1554" s="141"/>
      <c r="GE1554" s="141"/>
      <c r="GF1554" s="141"/>
      <c r="GG1554" s="141"/>
      <c r="GH1554" s="141"/>
      <c r="GI1554" s="141"/>
      <c r="GJ1554" s="141"/>
      <c r="GK1554" s="141"/>
      <c r="GL1554" s="141"/>
      <c r="GM1554" s="141"/>
      <c r="GN1554" s="141"/>
      <c r="GO1554" s="141"/>
      <c r="GP1554" s="141"/>
      <c r="GQ1554" s="141"/>
      <c r="GR1554" s="141"/>
      <c r="GS1554" s="141"/>
      <c r="GT1554" s="141"/>
      <c r="GU1554" s="141"/>
      <c r="GV1554" s="141"/>
      <c r="GW1554" s="141"/>
      <c r="GX1554" s="141"/>
      <c r="GY1554" s="141"/>
      <c r="GZ1554" s="141"/>
      <c r="HA1554" s="141"/>
      <c r="HB1554" s="141"/>
      <c r="HC1554" s="141"/>
      <c r="HD1554" s="141"/>
      <c r="HE1554" s="141"/>
      <c r="HF1554" s="141"/>
      <c r="HG1554" s="141"/>
      <c r="HH1554" s="141"/>
      <c r="HI1554" s="141"/>
      <c r="HJ1554" s="141"/>
      <c r="HK1554" s="141"/>
      <c r="HL1554" s="141"/>
      <c r="HM1554" s="141"/>
      <c r="HN1554" s="141"/>
      <c r="HO1554" s="141"/>
      <c r="HP1554" s="141"/>
      <c r="HQ1554" s="141"/>
      <c r="HR1554" s="141"/>
      <c r="HS1554" s="141"/>
      <c r="HT1554" s="141"/>
      <c r="HU1554" s="141"/>
      <c r="HV1554" s="141"/>
      <c r="HW1554" s="141"/>
      <c r="HX1554" s="141"/>
      <c r="HY1554" s="141"/>
      <c r="HZ1554" s="141"/>
      <c r="IA1554" s="141"/>
      <c r="IB1554" s="141"/>
      <c r="IC1554" s="141"/>
      <c r="ID1554" s="141"/>
      <c r="IE1554" s="141"/>
      <c r="IF1554" s="141"/>
      <c r="IG1554" s="141"/>
      <c r="IH1554" s="141"/>
      <c r="II1554" s="141"/>
      <c r="IJ1554" s="141"/>
      <c r="IK1554" s="141"/>
      <c r="IL1554" s="141"/>
      <c r="IM1554" s="141"/>
      <c r="IN1554" s="141"/>
      <c r="IO1554" s="141"/>
      <c r="IP1554" s="141"/>
      <c r="IQ1554" s="141"/>
      <c r="IR1554" s="141"/>
      <c r="IS1554" s="141"/>
      <c r="IT1554" s="141"/>
      <c r="IU1554" s="141"/>
      <c r="IV1554" s="141"/>
      <c r="IW1554" s="141"/>
      <c r="IX1554" s="141"/>
      <c r="IY1554" s="141"/>
      <c r="IZ1554" s="141"/>
      <c r="JA1554" s="141"/>
      <c r="JB1554" s="141"/>
      <c r="JC1554" s="141"/>
      <c r="JD1554" s="141"/>
      <c r="JE1554" s="141"/>
      <c r="JF1554" s="141"/>
    </row>
    <row r="1555" spans="1:266" s="832" customFormat="1" x14ac:dyDescent="0.25">
      <c r="A1555" s="207"/>
      <c r="B1555" s="207">
        <v>1</v>
      </c>
      <c r="C1555" s="207"/>
      <c r="D1555" s="207"/>
      <c r="E1555" s="162" t="s">
        <v>288</v>
      </c>
      <c r="F1555" s="162"/>
      <c r="G1555" s="163"/>
      <c r="H1555" s="1897"/>
      <c r="I1555" s="731"/>
      <c r="J1555" s="731"/>
      <c r="K1555" s="2076"/>
      <c r="L1555" s="2548"/>
      <c r="M1555" s="2548"/>
      <c r="N1555" s="2549"/>
      <c r="O1555" s="2549"/>
      <c r="P1555" s="2549"/>
      <c r="Q1555" s="2549"/>
      <c r="R1555" s="2549"/>
      <c r="S1555" s="2549"/>
      <c r="T1555" s="2546"/>
      <c r="U1555" s="2546"/>
      <c r="V1555" s="2546"/>
      <c r="W1555" s="2546"/>
      <c r="X1555" s="365">
        <f t="shared" ref="X1555:AE1555" si="496">X1480</f>
        <v>0</v>
      </c>
      <c r="Y1555" s="2546">
        <f t="shared" si="496"/>
        <v>0</v>
      </c>
      <c r="Z1555" s="1110">
        <f t="shared" si="496"/>
        <v>0</v>
      </c>
      <c r="AA1555" s="2546">
        <f t="shared" si="496"/>
        <v>0</v>
      </c>
      <c r="AB1555" s="2546">
        <f t="shared" si="496"/>
        <v>0</v>
      </c>
      <c r="AC1555" s="2698">
        <f t="shared" si="496"/>
        <v>0</v>
      </c>
      <c r="AD1555" s="2698">
        <f t="shared" si="496"/>
        <v>0</v>
      </c>
      <c r="AE1555" s="2546">
        <f t="shared" si="496"/>
        <v>0</v>
      </c>
      <c r="AF1555" s="908"/>
      <c r="AG1555" s="901"/>
      <c r="AH1555" s="2272"/>
      <c r="AI1555" s="2997"/>
      <c r="AJ1555" s="141"/>
      <c r="AK1555" s="141"/>
      <c r="AL1555" s="141"/>
      <c r="AM1555" s="141"/>
      <c r="AN1555" s="141"/>
      <c r="AO1555" s="141"/>
      <c r="AP1555" s="141"/>
      <c r="AQ1555" s="141"/>
      <c r="AR1555" s="141"/>
      <c r="AS1555" s="141"/>
      <c r="AT1555" s="141"/>
      <c r="AU1555" s="141"/>
      <c r="AV1555" s="141"/>
      <c r="AW1555" s="141"/>
      <c r="AX1555" s="141"/>
      <c r="AY1555" s="141"/>
      <c r="AZ1555" s="141"/>
      <c r="BA1555" s="141"/>
      <c r="BB1555" s="141"/>
      <c r="BC1555" s="141"/>
      <c r="BD1555" s="141"/>
      <c r="BE1555" s="141"/>
      <c r="BF1555" s="141"/>
      <c r="BG1555" s="141"/>
      <c r="BH1555" s="141"/>
      <c r="BI1555" s="141"/>
      <c r="BJ1555" s="141"/>
      <c r="BK1555" s="141"/>
      <c r="BL1555" s="141"/>
      <c r="BM1555" s="141"/>
      <c r="BN1555" s="141"/>
      <c r="BO1555" s="141"/>
      <c r="BP1555" s="141"/>
      <c r="BQ1555" s="141"/>
      <c r="BR1555" s="141"/>
      <c r="BS1555" s="141"/>
      <c r="BT1555" s="141"/>
      <c r="BU1555" s="141"/>
      <c r="BV1555" s="141"/>
      <c r="BW1555" s="141"/>
      <c r="BX1555" s="141"/>
      <c r="BY1555" s="141"/>
      <c r="BZ1555" s="141"/>
      <c r="CA1555" s="141"/>
      <c r="CB1555" s="141"/>
      <c r="CC1555" s="141"/>
      <c r="CD1555" s="141"/>
      <c r="CE1555" s="141"/>
      <c r="CF1555" s="141"/>
      <c r="CG1555" s="141"/>
      <c r="CH1555" s="141"/>
      <c r="CI1555" s="141"/>
      <c r="CJ1555" s="141"/>
      <c r="CK1555" s="141"/>
      <c r="CL1555" s="141"/>
      <c r="CM1555" s="141"/>
      <c r="CN1555" s="141"/>
      <c r="CO1555" s="141"/>
      <c r="CP1555" s="141"/>
      <c r="CQ1555" s="141"/>
      <c r="CR1555" s="141"/>
      <c r="CS1555" s="141"/>
      <c r="CT1555" s="141"/>
      <c r="CU1555" s="141"/>
      <c r="CV1555" s="141"/>
      <c r="CW1555" s="141"/>
      <c r="CX1555" s="141"/>
      <c r="CY1555" s="141"/>
      <c r="CZ1555" s="141"/>
      <c r="DA1555" s="141"/>
      <c r="DB1555" s="141"/>
      <c r="DC1555" s="141"/>
      <c r="DD1555" s="141"/>
      <c r="DE1555" s="141"/>
      <c r="DF1555" s="141"/>
      <c r="DG1555" s="141"/>
      <c r="DH1555" s="141"/>
      <c r="DI1555" s="141"/>
      <c r="DJ1555" s="141"/>
      <c r="DK1555" s="141"/>
      <c r="DL1555" s="141"/>
      <c r="DM1555" s="141"/>
      <c r="DN1555" s="141"/>
      <c r="DO1555" s="141"/>
      <c r="DP1555" s="141"/>
      <c r="DQ1555" s="141"/>
      <c r="DR1555" s="141"/>
      <c r="DS1555" s="141"/>
      <c r="DT1555" s="141"/>
      <c r="DU1555" s="141"/>
      <c r="DV1555" s="141"/>
      <c r="DW1555" s="141"/>
      <c r="DX1555" s="141"/>
      <c r="DY1555" s="141"/>
      <c r="DZ1555" s="141"/>
      <c r="EA1555" s="141"/>
      <c r="EB1555" s="141"/>
      <c r="EC1555" s="141"/>
      <c r="ED1555" s="141"/>
      <c r="EE1555" s="141"/>
      <c r="EF1555" s="141"/>
      <c r="EG1555" s="141"/>
      <c r="EH1555" s="141"/>
      <c r="EI1555" s="141"/>
      <c r="EJ1555" s="141"/>
      <c r="EK1555" s="141"/>
      <c r="EL1555" s="141"/>
      <c r="EM1555" s="141"/>
      <c r="EN1555" s="141"/>
      <c r="EO1555" s="141"/>
      <c r="EP1555" s="141"/>
      <c r="EQ1555" s="141"/>
      <c r="ER1555" s="141"/>
      <c r="ES1555" s="141"/>
      <c r="ET1555" s="141"/>
      <c r="EU1555" s="141"/>
      <c r="EV1555" s="141"/>
      <c r="EW1555" s="141"/>
      <c r="EX1555" s="141"/>
      <c r="EY1555" s="141"/>
      <c r="EZ1555" s="141"/>
      <c r="FA1555" s="141"/>
      <c r="FB1555" s="141"/>
      <c r="FC1555" s="141"/>
      <c r="FD1555" s="141"/>
      <c r="FE1555" s="141"/>
      <c r="FF1555" s="141"/>
      <c r="FG1555" s="141"/>
      <c r="FH1555" s="141"/>
      <c r="FI1555" s="141"/>
      <c r="FJ1555" s="141"/>
      <c r="FK1555" s="141"/>
      <c r="FL1555" s="141"/>
      <c r="FM1555" s="141"/>
      <c r="FN1555" s="141"/>
      <c r="FO1555" s="141"/>
      <c r="FP1555" s="141"/>
      <c r="FQ1555" s="141"/>
      <c r="FR1555" s="141"/>
      <c r="FS1555" s="141"/>
      <c r="FT1555" s="141"/>
      <c r="FU1555" s="141"/>
      <c r="FV1555" s="141"/>
      <c r="FW1555" s="141"/>
      <c r="FX1555" s="141"/>
      <c r="FY1555" s="141"/>
      <c r="FZ1555" s="141"/>
      <c r="GA1555" s="141"/>
      <c r="GB1555" s="141"/>
      <c r="GC1555" s="141"/>
      <c r="GD1555" s="141"/>
      <c r="GE1555" s="141"/>
      <c r="GF1555" s="141"/>
      <c r="GG1555" s="141"/>
      <c r="GH1555" s="141"/>
      <c r="GI1555" s="141"/>
      <c r="GJ1555" s="141"/>
      <c r="GK1555" s="141"/>
      <c r="GL1555" s="141"/>
      <c r="GM1555" s="141"/>
      <c r="GN1555" s="141"/>
      <c r="GO1555" s="141"/>
      <c r="GP1555" s="141"/>
      <c r="GQ1555" s="141"/>
      <c r="GR1555" s="141"/>
      <c r="GS1555" s="141"/>
      <c r="GT1555" s="141"/>
      <c r="GU1555" s="141"/>
      <c r="GV1555" s="141"/>
      <c r="GW1555" s="141"/>
      <c r="GX1555" s="141"/>
      <c r="GY1555" s="141"/>
      <c r="GZ1555" s="141"/>
      <c r="HA1555" s="141"/>
      <c r="HB1555" s="141"/>
      <c r="HC1555" s="141"/>
      <c r="HD1555" s="141"/>
      <c r="HE1555" s="141"/>
      <c r="HF1555" s="141"/>
      <c r="HG1555" s="141"/>
      <c r="HH1555" s="141"/>
      <c r="HI1555" s="141"/>
      <c r="HJ1555" s="141"/>
      <c r="HK1555" s="141"/>
      <c r="HL1555" s="141"/>
      <c r="HM1555" s="141"/>
      <c r="HN1555" s="141"/>
      <c r="HO1555" s="141"/>
      <c r="HP1555" s="141"/>
      <c r="HQ1555" s="141"/>
      <c r="HR1555" s="141"/>
      <c r="HS1555" s="141"/>
      <c r="HT1555" s="141"/>
      <c r="HU1555" s="141"/>
      <c r="HV1555" s="141"/>
      <c r="HW1555" s="141"/>
      <c r="HX1555" s="141"/>
      <c r="HY1555" s="141"/>
      <c r="HZ1555" s="141"/>
      <c r="IA1555" s="141"/>
      <c r="IB1555" s="141"/>
      <c r="IC1555" s="141"/>
      <c r="ID1555" s="141"/>
      <c r="IE1555" s="141"/>
      <c r="IF1555" s="141"/>
      <c r="IG1555" s="141"/>
      <c r="IH1555" s="141"/>
      <c r="II1555" s="141"/>
      <c r="IJ1555" s="141"/>
      <c r="IK1555" s="141"/>
      <c r="IL1555" s="141"/>
      <c r="IM1555" s="141"/>
      <c r="IN1555" s="141"/>
      <c r="IO1555" s="141"/>
      <c r="IP1555" s="141"/>
      <c r="IQ1555" s="141"/>
      <c r="IR1555" s="141"/>
      <c r="IS1555" s="141"/>
      <c r="IT1555" s="141"/>
      <c r="IU1555" s="141"/>
      <c r="IV1555" s="141"/>
      <c r="IW1555" s="141"/>
      <c r="IX1555" s="141"/>
      <c r="IY1555" s="141"/>
      <c r="IZ1555" s="141"/>
      <c r="JA1555" s="141"/>
      <c r="JB1555" s="141"/>
      <c r="JC1555" s="141"/>
      <c r="JD1555" s="141"/>
      <c r="JE1555" s="141"/>
      <c r="JF1555" s="141"/>
    </row>
    <row r="1556" spans="1:266" s="832" customFormat="1" ht="29.25" x14ac:dyDescent="0.25">
      <c r="A1556" s="207"/>
      <c r="B1556" s="207">
        <v>1</v>
      </c>
      <c r="C1556" s="207"/>
      <c r="D1556" s="207"/>
      <c r="E1556" s="282" t="s">
        <v>270</v>
      </c>
      <c r="F1556" s="162"/>
      <c r="G1556" s="163"/>
      <c r="H1556" s="1897"/>
      <c r="I1556" s="731"/>
      <c r="J1556" s="731">
        <f t="shared" ref="J1556:K1568" si="497">J1481</f>
        <v>39</v>
      </c>
      <c r="K1556" s="2076" t="e">
        <f t="shared" si="497"/>
        <v>#DIV/0!</v>
      </c>
      <c r="L1556" s="2548"/>
      <c r="M1556" s="2548"/>
      <c r="N1556" s="2549"/>
      <c r="O1556" s="2549"/>
      <c r="P1556" s="2549"/>
      <c r="Q1556" s="2549"/>
      <c r="R1556" s="2549"/>
      <c r="S1556" s="2549"/>
      <c r="T1556" s="2546"/>
      <c r="U1556" s="2546"/>
      <c r="V1556" s="2546"/>
      <c r="W1556" s="2546"/>
      <c r="X1556" s="365">
        <f t="shared" ref="X1556:AE1556" si="498">X1481</f>
        <v>0</v>
      </c>
      <c r="Y1556" s="2546">
        <f t="shared" si="498"/>
        <v>0</v>
      </c>
      <c r="Z1556" s="1110">
        <f t="shared" si="498"/>
        <v>0</v>
      </c>
      <c r="AA1556" s="2546">
        <f t="shared" si="498"/>
        <v>0</v>
      </c>
      <c r="AB1556" s="2546">
        <f t="shared" si="498"/>
        <v>0</v>
      </c>
      <c r="AC1556" s="2698">
        <f t="shared" si="498"/>
        <v>0</v>
      </c>
      <c r="AD1556" s="2698">
        <f t="shared" si="498"/>
        <v>0</v>
      </c>
      <c r="AE1556" s="2546">
        <f t="shared" si="498"/>
        <v>0</v>
      </c>
      <c r="AF1556" s="908"/>
      <c r="AG1556" s="901"/>
      <c r="AH1556" s="2272"/>
      <c r="AI1556" s="2997"/>
      <c r="AJ1556" s="141"/>
      <c r="AK1556" s="141"/>
      <c r="AL1556" s="141"/>
      <c r="AM1556" s="141"/>
      <c r="AN1556" s="141"/>
      <c r="AO1556" s="141"/>
      <c r="AP1556" s="141"/>
      <c r="AQ1556" s="141"/>
      <c r="AR1556" s="141"/>
      <c r="AS1556" s="141"/>
      <c r="AT1556" s="141"/>
      <c r="AU1556" s="141"/>
      <c r="AV1556" s="141"/>
      <c r="AW1556" s="141"/>
      <c r="AX1556" s="141"/>
      <c r="AY1556" s="141"/>
      <c r="AZ1556" s="141"/>
      <c r="BA1556" s="141"/>
      <c r="BB1556" s="141"/>
      <c r="BC1556" s="141"/>
      <c r="BD1556" s="141"/>
      <c r="BE1556" s="141"/>
      <c r="BF1556" s="141"/>
      <c r="BG1556" s="141"/>
      <c r="BH1556" s="141"/>
      <c r="BI1556" s="141"/>
      <c r="BJ1556" s="141"/>
      <c r="BK1556" s="141"/>
      <c r="BL1556" s="141"/>
      <c r="BM1556" s="141"/>
      <c r="BN1556" s="141"/>
      <c r="BO1556" s="141"/>
      <c r="BP1556" s="141"/>
      <c r="BQ1556" s="141"/>
      <c r="BR1556" s="141"/>
      <c r="BS1556" s="141"/>
      <c r="BT1556" s="141"/>
      <c r="BU1556" s="141"/>
      <c r="BV1556" s="141"/>
      <c r="BW1556" s="141"/>
      <c r="BX1556" s="141"/>
      <c r="BY1556" s="141"/>
      <c r="BZ1556" s="141"/>
      <c r="CA1556" s="141"/>
      <c r="CB1556" s="141"/>
      <c r="CC1556" s="141"/>
      <c r="CD1556" s="141"/>
      <c r="CE1556" s="141"/>
      <c r="CF1556" s="141"/>
      <c r="CG1556" s="141"/>
      <c r="CH1556" s="141"/>
      <c r="CI1556" s="141"/>
      <c r="CJ1556" s="141"/>
      <c r="CK1556" s="141"/>
      <c r="CL1556" s="141"/>
      <c r="CM1556" s="141"/>
      <c r="CN1556" s="141"/>
      <c r="CO1556" s="141"/>
      <c r="CP1556" s="141"/>
      <c r="CQ1556" s="141"/>
      <c r="CR1556" s="141"/>
      <c r="CS1556" s="141"/>
      <c r="CT1556" s="141"/>
      <c r="CU1556" s="141"/>
      <c r="CV1556" s="141"/>
      <c r="CW1556" s="141"/>
      <c r="CX1556" s="141"/>
      <c r="CY1556" s="141"/>
      <c r="CZ1556" s="141"/>
      <c r="DA1556" s="141"/>
      <c r="DB1556" s="141"/>
      <c r="DC1556" s="141"/>
      <c r="DD1556" s="141"/>
      <c r="DE1556" s="141"/>
      <c r="DF1556" s="141"/>
      <c r="DG1556" s="141"/>
      <c r="DH1556" s="141"/>
      <c r="DI1556" s="141"/>
      <c r="DJ1556" s="141"/>
      <c r="DK1556" s="141"/>
      <c r="DL1556" s="141"/>
      <c r="DM1556" s="141"/>
      <c r="DN1556" s="141"/>
      <c r="DO1556" s="141"/>
      <c r="DP1556" s="141"/>
      <c r="DQ1556" s="141"/>
      <c r="DR1556" s="141"/>
      <c r="DS1556" s="141"/>
      <c r="DT1556" s="141"/>
      <c r="DU1556" s="141"/>
      <c r="DV1556" s="141"/>
      <c r="DW1556" s="141"/>
      <c r="DX1556" s="141"/>
      <c r="DY1556" s="141"/>
      <c r="DZ1556" s="141"/>
      <c r="EA1556" s="141"/>
      <c r="EB1556" s="141"/>
      <c r="EC1556" s="141"/>
      <c r="ED1556" s="141"/>
      <c r="EE1556" s="141"/>
      <c r="EF1556" s="141"/>
      <c r="EG1556" s="141"/>
      <c r="EH1556" s="141"/>
      <c r="EI1556" s="141"/>
      <c r="EJ1556" s="141"/>
      <c r="EK1556" s="141"/>
      <c r="EL1556" s="141"/>
      <c r="EM1556" s="141"/>
      <c r="EN1556" s="141"/>
      <c r="EO1556" s="141"/>
      <c r="EP1556" s="141"/>
      <c r="EQ1556" s="141"/>
      <c r="ER1556" s="141"/>
      <c r="ES1556" s="141"/>
      <c r="ET1556" s="141"/>
      <c r="EU1556" s="141"/>
      <c r="EV1556" s="141"/>
      <c r="EW1556" s="141"/>
      <c r="EX1556" s="141"/>
      <c r="EY1556" s="141"/>
      <c r="EZ1556" s="141"/>
      <c r="FA1556" s="141"/>
      <c r="FB1556" s="141"/>
      <c r="FC1556" s="141"/>
      <c r="FD1556" s="141"/>
      <c r="FE1556" s="141"/>
      <c r="FF1556" s="141"/>
      <c r="FG1556" s="141"/>
      <c r="FH1556" s="141"/>
      <c r="FI1556" s="141"/>
      <c r="FJ1556" s="141"/>
      <c r="FK1556" s="141"/>
      <c r="FL1556" s="141"/>
      <c r="FM1556" s="141"/>
      <c r="FN1556" s="141"/>
      <c r="FO1556" s="141"/>
      <c r="FP1556" s="141"/>
      <c r="FQ1556" s="141"/>
      <c r="FR1556" s="141"/>
      <c r="FS1556" s="141"/>
      <c r="FT1556" s="141"/>
      <c r="FU1556" s="141"/>
      <c r="FV1556" s="141"/>
      <c r="FW1556" s="141"/>
      <c r="FX1556" s="141"/>
      <c r="FY1556" s="141"/>
      <c r="FZ1556" s="141"/>
      <c r="GA1556" s="141"/>
      <c r="GB1556" s="141"/>
      <c r="GC1556" s="141"/>
      <c r="GD1556" s="141"/>
      <c r="GE1556" s="141"/>
      <c r="GF1556" s="141"/>
      <c r="GG1556" s="141"/>
      <c r="GH1556" s="141"/>
      <c r="GI1556" s="141"/>
      <c r="GJ1556" s="141"/>
      <c r="GK1556" s="141"/>
      <c r="GL1556" s="141"/>
      <c r="GM1556" s="141"/>
      <c r="GN1556" s="141"/>
      <c r="GO1556" s="141"/>
      <c r="GP1556" s="141"/>
      <c r="GQ1556" s="141"/>
      <c r="GR1556" s="141"/>
      <c r="GS1556" s="141"/>
      <c r="GT1556" s="141"/>
      <c r="GU1556" s="141"/>
      <c r="GV1556" s="141"/>
      <c r="GW1556" s="141"/>
      <c r="GX1556" s="141"/>
      <c r="GY1556" s="141"/>
      <c r="GZ1556" s="141"/>
      <c r="HA1556" s="141"/>
      <c r="HB1556" s="141"/>
      <c r="HC1556" s="141"/>
      <c r="HD1556" s="141"/>
      <c r="HE1556" s="141"/>
      <c r="HF1556" s="141"/>
      <c r="HG1556" s="141"/>
      <c r="HH1556" s="141"/>
      <c r="HI1556" s="141"/>
      <c r="HJ1556" s="141"/>
      <c r="HK1556" s="141"/>
      <c r="HL1556" s="141"/>
      <c r="HM1556" s="141"/>
      <c r="HN1556" s="141"/>
      <c r="HO1556" s="141"/>
      <c r="HP1556" s="141"/>
      <c r="HQ1556" s="141"/>
      <c r="HR1556" s="141"/>
      <c r="HS1556" s="141"/>
      <c r="HT1556" s="141"/>
      <c r="HU1556" s="141"/>
      <c r="HV1556" s="141"/>
      <c r="HW1556" s="141"/>
      <c r="HX1556" s="141"/>
      <c r="HY1556" s="141"/>
      <c r="HZ1556" s="141"/>
      <c r="IA1556" s="141"/>
      <c r="IB1556" s="141"/>
      <c r="IC1556" s="141"/>
      <c r="ID1556" s="141"/>
      <c r="IE1556" s="141"/>
      <c r="IF1556" s="141"/>
      <c r="IG1556" s="141"/>
      <c r="IH1556" s="141"/>
      <c r="II1556" s="141"/>
      <c r="IJ1556" s="141"/>
      <c r="IK1556" s="141"/>
      <c r="IL1556" s="141"/>
      <c r="IM1556" s="141"/>
      <c r="IN1556" s="141"/>
      <c r="IO1556" s="141"/>
      <c r="IP1556" s="141"/>
      <c r="IQ1556" s="141"/>
      <c r="IR1556" s="141"/>
      <c r="IS1556" s="141"/>
      <c r="IT1556" s="141"/>
      <c r="IU1556" s="141"/>
      <c r="IV1556" s="141"/>
      <c r="IW1556" s="141"/>
      <c r="IX1556" s="141"/>
      <c r="IY1556" s="141"/>
      <c r="IZ1556" s="141"/>
      <c r="JA1556" s="141"/>
      <c r="JB1556" s="141"/>
      <c r="JC1556" s="141"/>
      <c r="JD1556" s="141"/>
      <c r="JE1556" s="141"/>
      <c r="JF1556" s="141"/>
    </row>
    <row r="1557" spans="1:266" s="832" customFormat="1" ht="30" x14ac:dyDescent="0.25">
      <c r="A1557" s="207"/>
      <c r="B1557" s="207">
        <v>1</v>
      </c>
      <c r="C1557" s="207"/>
      <c r="D1557" s="207"/>
      <c r="E1557" s="547" t="s">
        <v>193</v>
      </c>
      <c r="F1557" s="162"/>
      <c r="G1557" s="163"/>
      <c r="H1557" s="1897"/>
      <c r="I1557" s="731"/>
      <c r="J1557" s="731">
        <f t="shared" si="497"/>
        <v>0</v>
      </c>
      <c r="K1557" s="2076">
        <f t="shared" si="497"/>
        <v>0</v>
      </c>
      <c r="L1557" s="2548"/>
      <c r="M1557" s="2548"/>
      <c r="N1557" s="2549"/>
      <c r="O1557" s="2549"/>
      <c r="P1557" s="2549"/>
      <c r="Q1557" s="2549"/>
      <c r="R1557" s="2549"/>
      <c r="S1557" s="2549"/>
      <c r="T1557" s="2546"/>
      <c r="U1557" s="2546"/>
      <c r="V1557" s="2546"/>
      <c r="W1557" s="2546"/>
      <c r="X1557" s="365">
        <f t="shared" ref="X1557:AE1557" si="499">X1482</f>
        <v>0</v>
      </c>
      <c r="Y1557" s="2546">
        <f t="shared" si="499"/>
        <v>0</v>
      </c>
      <c r="Z1557" s="1110">
        <f t="shared" si="499"/>
        <v>0</v>
      </c>
      <c r="AA1557" s="2546">
        <f t="shared" si="499"/>
        <v>0</v>
      </c>
      <c r="AB1557" s="2546">
        <f t="shared" si="499"/>
        <v>0</v>
      </c>
      <c r="AC1557" s="2698">
        <f t="shared" si="499"/>
        <v>0</v>
      </c>
      <c r="AD1557" s="2698">
        <f t="shared" si="499"/>
        <v>0</v>
      </c>
      <c r="AE1557" s="2546">
        <f t="shared" si="499"/>
        <v>0</v>
      </c>
      <c r="AF1557" s="908"/>
      <c r="AG1557" s="901"/>
      <c r="AH1557" s="2272"/>
      <c r="AI1557" s="2997"/>
      <c r="AJ1557" s="141"/>
      <c r="AK1557" s="141"/>
      <c r="AL1557" s="141"/>
      <c r="AM1557" s="141"/>
      <c r="AN1557" s="141"/>
      <c r="AO1557" s="141"/>
      <c r="AP1557" s="141"/>
      <c r="AQ1557" s="141"/>
      <c r="AR1557" s="141"/>
      <c r="AS1557" s="141"/>
      <c r="AT1557" s="141"/>
      <c r="AU1557" s="141"/>
      <c r="AV1557" s="141"/>
      <c r="AW1557" s="141"/>
      <c r="AX1557" s="141"/>
      <c r="AY1557" s="141"/>
      <c r="AZ1557" s="141"/>
      <c r="BA1557" s="141"/>
      <c r="BB1557" s="141"/>
      <c r="BC1557" s="141"/>
      <c r="BD1557" s="141"/>
      <c r="BE1557" s="141"/>
      <c r="BF1557" s="141"/>
      <c r="BG1557" s="141"/>
      <c r="BH1557" s="141"/>
      <c r="BI1557" s="141"/>
      <c r="BJ1557" s="141"/>
      <c r="BK1557" s="141"/>
      <c r="BL1557" s="141"/>
      <c r="BM1557" s="141"/>
      <c r="BN1557" s="141"/>
      <c r="BO1557" s="141"/>
      <c r="BP1557" s="141"/>
      <c r="BQ1557" s="141"/>
      <c r="BR1557" s="141"/>
      <c r="BS1557" s="141"/>
      <c r="BT1557" s="141"/>
      <c r="BU1557" s="141"/>
      <c r="BV1557" s="141"/>
      <c r="BW1557" s="141"/>
      <c r="BX1557" s="141"/>
      <c r="BY1557" s="141"/>
      <c r="BZ1557" s="141"/>
      <c r="CA1557" s="141"/>
      <c r="CB1557" s="141"/>
      <c r="CC1557" s="141"/>
      <c r="CD1557" s="141"/>
      <c r="CE1557" s="141"/>
      <c r="CF1557" s="141"/>
      <c r="CG1557" s="141"/>
      <c r="CH1557" s="141"/>
      <c r="CI1557" s="141"/>
      <c r="CJ1557" s="141"/>
      <c r="CK1557" s="141"/>
      <c r="CL1557" s="141"/>
      <c r="CM1557" s="141"/>
      <c r="CN1557" s="141"/>
      <c r="CO1557" s="141"/>
      <c r="CP1557" s="141"/>
      <c r="CQ1557" s="141"/>
      <c r="CR1557" s="141"/>
      <c r="CS1557" s="141"/>
      <c r="CT1557" s="141"/>
      <c r="CU1557" s="141"/>
      <c r="CV1557" s="141"/>
      <c r="CW1557" s="141"/>
      <c r="CX1557" s="141"/>
      <c r="CY1557" s="141"/>
      <c r="CZ1557" s="141"/>
      <c r="DA1557" s="141"/>
      <c r="DB1557" s="141"/>
      <c r="DC1557" s="141"/>
      <c r="DD1557" s="141"/>
      <c r="DE1557" s="141"/>
      <c r="DF1557" s="141"/>
      <c r="DG1557" s="141"/>
      <c r="DH1557" s="141"/>
      <c r="DI1557" s="141"/>
      <c r="DJ1557" s="141"/>
      <c r="DK1557" s="141"/>
      <c r="DL1557" s="141"/>
      <c r="DM1557" s="141"/>
      <c r="DN1557" s="141"/>
      <c r="DO1557" s="141"/>
      <c r="DP1557" s="141"/>
      <c r="DQ1557" s="141"/>
      <c r="DR1557" s="141"/>
      <c r="DS1557" s="141"/>
      <c r="DT1557" s="141"/>
      <c r="DU1557" s="141"/>
      <c r="DV1557" s="141"/>
      <c r="DW1557" s="141"/>
      <c r="DX1557" s="141"/>
      <c r="DY1557" s="141"/>
      <c r="DZ1557" s="141"/>
      <c r="EA1557" s="141"/>
      <c r="EB1557" s="141"/>
      <c r="EC1557" s="141"/>
      <c r="ED1557" s="141"/>
      <c r="EE1557" s="141"/>
      <c r="EF1557" s="141"/>
      <c r="EG1557" s="141"/>
      <c r="EH1557" s="141"/>
      <c r="EI1557" s="141"/>
      <c r="EJ1557" s="141"/>
      <c r="EK1557" s="141"/>
      <c r="EL1557" s="141"/>
      <c r="EM1557" s="141"/>
      <c r="EN1557" s="141"/>
      <c r="EO1557" s="141"/>
      <c r="EP1557" s="141"/>
      <c r="EQ1557" s="141"/>
      <c r="ER1557" s="141"/>
      <c r="ES1557" s="141"/>
      <c r="ET1557" s="141"/>
      <c r="EU1557" s="141"/>
      <c r="EV1557" s="141"/>
      <c r="EW1557" s="141"/>
      <c r="EX1557" s="141"/>
      <c r="EY1557" s="141"/>
      <c r="EZ1557" s="141"/>
      <c r="FA1557" s="141"/>
      <c r="FB1557" s="141"/>
      <c r="FC1557" s="141"/>
      <c r="FD1557" s="141"/>
      <c r="FE1557" s="141"/>
      <c r="FF1557" s="141"/>
      <c r="FG1557" s="141"/>
      <c r="FH1557" s="141"/>
      <c r="FI1557" s="141"/>
      <c r="FJ1557" s="141"/>
      <c r="FK1557" s="141"/>
      <c r="FL1557" s="141"/>
      <c r="FM1557" s="141"/>
      <c r="FN1557" s="141"/>
      <c r="FO1557" s="141"/>
      <c r="FP1557" s="141"/>
      <c r="FQ1557" s="141"/>
      <c r="FR1557" s="141"/>
      <c r="FS1557" s="141"/>
      <c r="FT1557" s="141"/>
      <c r="FU1557" s="141"/>
      <c r="FV1557" s="141"/>
      <c r="FW1557" s="141"/>
      <c r="FX1557" s="141"/>
      <c r="FY1557" s="141"/>
      <c r="FZ1557" s="141"/>
      <c r="GA1557" s="141"/>
      <c r="GB1557" s="141"/>
      <c r="GC1557" s="141"/>
      <c r="GD1557" s="141"/>
      <c r="GE1557" s="141"/>
      <c r="GF1557" s="141"/>
      <c r="GG1557" s="141"/>
      <c r="GH1557" s="141"/>
      <c r="GI1557" s="141"/>
      <c r="GJ1557" s="141"/>
      <c r="GK1557" s="141"/>
      <c r="GL1557" s="141"/>
      <c r="GM1557" s="141"/>
      <c r="GN1557" s="141"/>
      <c r="GO1557" s="141"/>
      <c r="GP1557" s="141"/>
      <c r="GQ1557" s="141"/>
      <c r="GR1557" s="141"/>
      <c r="GS1557" s="141"/>
      <c r="GT1557" s="141"/>
      <c r="GU1557" s="141"/>
      <c r="GV1557" s="141"/>
      <c r="GW1557" s="141"/>
      <c r="GX1557" s="141"/>
      <c r="GY1557" s="141"/>
      <c r="GZ1557" s="141"/>
      <c r="HA1557" s="141"/>
      <c r="HB1557" s="141"/>
      <c r="HC1557" s="141"/>
      <c r="HD1557" s="141"/>
      <c r="HE1557" s="141"/>
      <c r="HF1557" s="141"/>
      <c r="HG1557" s="141"/>
      <c r="HH1557" s="141"/>
      <c r="HI1557" s="141"/>
      <c r="HJ1557" s="141"/>
      <c r="HK1557" s="141"/>
      <c r="HL1557" s="141"/>
      <c r="HM1557" s="141"/>
      <c r="HN1557" s="141"/>
      <c r="HO1557" s="141"/>
      <c r="HP1557" s="141"/>
      <c r="HQ1557" s="141"/>
      <c r="HR1557" s="141"/>
      <c r="HS1557" s="141"/>
      <c r="HT1557" s="141"/>
      <c r="HU1557" s="141"/>
      <c r="HV1557" s="141"/>
      <c r="HW1557" s="141"/>
      <c r="HX1557" s="141"/>
      <c r="HY1557" s="141"/>
      <c r="HZ1557" s="141"/>
      <c r="IA1557" s="141"/>
      <c r="IB1557" s="141"/>
      <c r="IC1557" s="141"/>
      <c r="ID1557" s="141"/>
      <c r="IE1557" s="141"/>
      <c r="IF1557" s="141"/>
      <c r="IG1557" s="141"/>
      <c r="IH1557" s="141"/>
      <c r="II1557" s="141"/>
      <c r="IJ1557" s="141"/>
      <c r="IK1557" s="141"/>
      <c r="IL1557" s="141"/>
      <c r="IM1557" s="141"/>
      <c r="IN1557" s="141"/>
      <c r="IO1557" s="141"/>
      <c r="IP1557" s="141"/>
      <c r="IQ1557" s="141"/>
      <c r="IR1557" s="141"/>
      <c r="IS1557" s="141"/>
      <c r="IT1557" s="141"/>
      <c r="IU1557" s="141"/>
      <c r="IV1557" s="141"/>
      <c r="IW1557" s="141"/>
      <c r="IX1557" s="141"/>
      <c r="IY1557" s="141"/>
      <c r="IZ1557" s="141"/>
      <c r="JA1557" s="141"/>
      <c r="JB1557" s="141"/>
      <c r="JC1557" s="141"/>
      <c r="JD1557" s="141"/>
      <c r="JE1557" s="141"/>
      <c r="JF1557" s="141"/>
    </row>
    <row r="1558" spans="1:266" s="832" customFormat="1" ht="30" x14ac:dyDescent="0.25">
      <c r="A1558" s="207"/>
      <c r="B1558" s="207">
        <v>1</v>
      </c>
      <c r="C1558" s="207"/>
      <c r="D1558" s="207"/>
      <c r="E1558" s="547" t="s">
        <v>454</v>
      </c>
      <c r="F1558" s="162"/>
      <c r="G1558" s="163"/>
      <c r="H1558" s="1897"/>
      <c r="I1558" s="731"/>
      <c r="J1558" s="731">
        <f t="shared" si="497"/>
        <v>5</v>
      </c>
      <c r="K1558" s="2076" t="e">
        <f t="shared" si="497"/>
        <v>#DIV/0!</v>
      </c>
      <c r="L1558" s="2548"/>
      <c r="M1558" s="2548"/>
      <c r="N1558" s="2549"/>
      <c r="O1558" s="2549"/>
      <c r="P1558" s="2549"/>
      <c r="Q1558" s="2549"/>
      <c r="R1558" s="2549"/>
      <c r="S1558" s="2549"/>
      <c r="T1558" s="2546"/>
      <c r="U1558" s="2546"/>
      <c r="V1558" s="2546"/>
      <c r="W1558" s="2546"/>
      <c r="X1558" s="365">
        <f t="shared" ref="X1558:AE1558" si="500">X1483</f>
        <v>0</v>
      </c>
      <c r="Y1558" s="2546">
        <f t="shared" si="500"/>
        <v>0</v>
      </c>
      <c r="Z1558" s="1110">
        <f t="shared" si="500"/>
        <v>0</v>
      </c>
      <c r="AA1558" s="2546">
        <f t="shared" si="500"/>
        <v>0</v>
      </c>
      <c r="AB1558" s="2546">
        <f t="shared" si="500"/>
        <v>0</v>
      </c>
      <c r="AC1558" s="2698">
        <f t="shared" si="500"/>
        <v>0</v>
      </c>
      <c r="AD1558" s="2698">
        <f t="shared" si="500"/>
        <v>0</v>
      </c>
      <c r="AE1558" s="2546">
        <f t="shared" si="500"/>
        <v>0</v>
      </c>
      <c r="AF1558" s="908"/>
      <c r="AG1558" s="901"/>
      <c r="AH1558" s="2272"/>
      <c r="AI1558" s="2997"/>
      <c r="AJ1558" s="141"/>
      <c r="AK1558" s="141"/>
      <c r="AL1558" s="141"/>
      <c r="AM1558" s="141"/>
      <c r="AN1558" s="141"/>
      <c r="AO1558" s="141"/>
      <c r="AP1558" s="141"/>
      <c r="AQ1558" s="141"/>
      <c r="AR1558" s="141"/>
      <c r="AS1558" s="141"/>
      <c r="AT1558" s="141"/>
      <c r="AU1558" s="141"/>
      <c r="AV1558" s="141"/>
      <c r="AW1558" s="141"/>
      <c r="AX1558" s="141"/>
      <c r="AY1558" s="141"/>
      <c r="AZ1558" s="141"/>
      <c r="BA1558" s="141"/>
      <c r="BB1558" s="141"/>
      <c r="BC1558" s="141"/>
      <c r="BD1558" s="141"/>
      <c r="BE1558" s="141"/>
      <c r="BF1558" s="141"/>
      <c r="BG1558" s="141"/>
      <c r="BH1558" s="141"/>
      <c r="BI1558" s="141"/>
      <c r="BJ1558" s="141"/>
      <c r="BK1558" s="141"/>
      <c r="BL1558" s="141"/>
      <c r="BM1558" s="141"/>
      <c r="BN1558" s="141"/>
      <c r="BO1558" s="141"/>
      <c r="BP1558" s="141"/>
      <c r="BQ1558" s="141"/>
      <c r="BR1558" s="141"/>
      <c r="BS1558" s="141"/>
      <c r="BT1558" s="141"/>
      <c r="BU1558" s="141"/>
      <c r="BV1558" s="141"/>
      <c r="BW1558" s="141"/>
      <c r="BX1558" s="141"/>
      <c r="BY1558" s="141"/>
      <c r="BZ1558" s="141"/>
      <c r="CA1558" s="141"/>
      <c r="CB1558" s="141"/>
      <c r="CC1558" s="141"/>
      <c r="CD1558" s="141"/>
      <c r="CE1558" s="141"/>
      <c r="CF1558" s="141"/>
      <c r="CG1558" s="141"/>
      <c r="CH1558" s="141"/>
      <c r="CI1558" s="141"/>
      <c r="CJ1558" s="141"/>
      <c r="CK1558" s="141"/>
      <c r="CL1558" s="141"/>
      <c r="CM1558" s="141"/>
      <c r="CN1558" s="141"/>
      <c r="CO1558" s="141"/>
      <c r="CP1558" s="141"/>
      <c r="CQ1558" s="141"/>
      <c r="CR1558" s="141"/>
      <c r="CS1558" s="141"/>
      <c r="CT1558" s="141"/>
      <c r="CU1558" s="141"/>
      <c r="CV1558" s="141"/>
      <c r="CW1558" s="141"/>
      <c r="CX1558" s="141"/>
      <c r="CY1558" s="141"/>
      <c r="CZ1558" s="141"/>
      <c r="DA1558" s="141"/>
      <c r="DB1558" s="141"/>
      <c r="DC1558" s="141"/>
      <c r="DD1558" s="141"/>
      <c r="DE1558" s="141"/>
      <c r="DF1558" s="141"/>
      <c r="DG1558" s="141"/>
      <c r="DH1558" s="141"/>
      <c r="DI1558" s="141"/>
      <c r="DJ1558" s="141"/>
      <c r="DK1558" s="141"/>
      <c r="DL1558" s="141"/>
      <c r="DM1558" s="141"/>
      <c r="DN1558" s="141"/>
      <c r="DO1558" s="141"/>
      <c r="DP1558" s="141"/>
      <c r="DQ1558" s="141"/>
      <c r="DR1558" s="141"/>
      <c r="DS1558" s="141"/>
      <c r="DT1558" s="141"/>
      <c r="DU1558" s="141"/>
      <c r="DV1558" s="141"/>
      <c r="DW1558" s="141"/>
      <c r="DX1558" s="141"/>
      <c r="DY1558" s="141"/>
      <c r="DZ1558" s="141"/>
      <c r="EA1558" s="141"/>
      <c r="EB1558" s="141"/>
      <c r="EC1558" s="141"/>
      <c r="ED1558" s="141"/>
      <c r="EE1558" s="141"/>
      <c r="EF1558" s="141"/>
      <c r="EG1558" s="141"/>
      <c r="EH1558" s="141"/>
      <c r="EI1558" s="141"/>
      <c r="EJ1558" s="141"/>
      <c r="EK1558" s="141"/>
      <c r="EL1558" s="141"/>
      <c r="EM1558" s="141"/>
      <c r="EN1558" s="141"/>
      <c r="EO1558" s="141"/>
      <c r="EP1558" s="141"/>
      <c r="EQ1558" s="141"/>
      <c r="ER1558" s="141"/>
      <c r="ES1558" s="141"/>
      <c r="ET1558" s="141"/>
      <c r="EU1558" s="141"/>
      <c r="EV1558" s="141"/>
      <c r="EW1558" s="141"/>
      <c r="EX1558" s="141"/>
      <c r="EY1558" s="141"/>
      <c r="EZ1558" s="141"/>
      <c r="FA1558" s="141"/>
      <c r="FB1558" s="141"/>
      <c r="FC1558" s="141"/>
      <c r="FD1558" s="141"/>
      <c r="FE1558" s="141"/>
      <c r="FF1558" s="141"/>
      <c r="FG1558" s="141"/>
      <c r="FH1558" s="141"/>
      <c r="FI1558" s="141"/>
      <c r="FJ1558" s="141"/>
      <c r="FK1558" s="141"/>
      <c r="FL1558" s="141"/>
      <c r="FM1558" s="141"/>
      <c r="FN1558" s="141"/>
      <c r="FO1558" s="141"/>
      <c r="FP1558" s="141"/>
      <c r="FQ1558" s="141"/>
      <c r="FR1558" s="141"/>
      <c r="FS1558" s="141"/>
      <c r="FT1558" s="141"/>
      <c r="FU1558" s="141"/>
      <c r="FV1558" s="141"/>
      <c r="FW1558" s="141"/>
      <c r="FX1558" s="141"/>
      <c r="FY1558" s="141"/>
      <c r="FZ1558" s="141"/>
      <c r="GA1558" s="141"/>
      <c r="GB1558" s="141"/>
      <c r="GC1558" s="141"/>
      <c r="GD1558" s="141"/>
      <c r="GE1558" s="141"/>
      <c r="GF1558" s="141"/>
      <c r="GG1558" s="141"/>
      <c r="GH1558" s="141"/>
      <c r="GI1558" s="141"/>
      <c r="GJ1558" s="141"/>
      <c r="GK1558" s="141"/>
      <c r="GL1558" s="141"/>
      <c r="GM1558" s="141"/>
      <c r="GN1558" s="141"/>
      <c r="GO1558" s="141"/>
      <c r="GP1558" s="141"/>
      <c r="GQ1558" s="141"/>
      <c r="GR1558" s="141"/>
      <c r="GS1558" s="141"/>
      <c r="GT1558" s="141"/>
      <c r="GU1558" s="141"/>
      <c r="GV1558" s="141"/>
      <c r="GW1558" s="141"/>
      <c r="GX1558" s="141"/>
      <c r="GY1558" s="141"/>
      <c r="GZ1558" s="141"/>
      <c r="HA1558" s="141"/>
      <c r="HB1558" s="141"/>
      <c r="HC1558" s="141"/>
      <c r="HD1558" s="141"/>
      <c r="HE1558" s="141"/>
      <c r="HF1558" s="141"/>
      <c r="HG1558" s="141"/>
      <c r="HH1558" s="141"/>
      <c r="HI1558" s="141"/>
      <c r="HJ1558" s="141"/>
      <c r="HK1558" s="141"/>
      <c r="HL1558" s="141"/>
      <c r="HM1558" s="141"/>
      <c r="HN1558" s="141"/>
      <c r="HO1558" s="141"/>
      <c r="HP1558" s="141"/>
      <c r="HQ1558" s="141"/>
      <c r="HR1558" s="141"/>
      <c r="HS1558" s="141"/>
      <c r="HT1558" s="141"/>
      <c r="HU1558" s="141"/>
      <c r="HV1558" s="141"/>
      <c r="HW1558" s="141"/>
      <c r="HX1558" s="141"/>
      <c r="HY1558" s="141"/>
      <c r="HZ1558" s="141"/>
      <c r="IA1558" s="141"/>
      <c r="IB1558" s="141"/>
      <c r="IC1558" s="141"/>
      <c r="ID1558" s="141"/>
      <c r="IE1558" s="141"/>
      <c r="IF1558" s="141"/>
      <c r="IG1558" s="141"/>
      <c r="IH1558" s="141"/>
      <c r="II1558" s="141"/>
      <c r="IJ1558" s="141"/>
      <c r="IK1558" s="141"/>
      <c r="IL1558" s="141"/>
      <c r="IM1558" s="141"/>
      <c r="IN1558" s="141"/>
      <c r="IO1558" s="141"/>
      <c r="IP1558" s="141"/>
      <c r="IQ1558" s="141"/>
      <c r="IR1558" s="141"/>
      <c r="IS1558" s="141"/>
      <c r="IT1558" s="141"/>
      <c r="IU1558" s="141"/>
      <c r="IV1558" s="141"/>
      <c r="IW1558" s="141"/>
      <c r="IX1558" s="141"/>
      <c r="IY1558" s="141"/>
      <c r="IZ1558" s="141"/>
      <c r="JA1558" s="141"/>
      <c r="JB1558" s="141"/>
      <c r="JC1558" s="141"/>
      <c r="JD1558" s="141"/>
      <c r="JE1558" s="141"/>
      <c r="JF1558" s="141"/>
    </row>
    <row r="1559" spans="1:266" s="832" customFormat="1" ht="63" customHeight="1" x14ac:dyDescent="0.25">
      <c r="A1559" s="207"/>
      <c r="B1559" s="207">
        <v>1</v>
      </c>
      <c r="C1559" s="207"/>
      <c r="D1559" s="207"/>
      <c r="E1559" s="285" t="s">
        <v>455</v>
      </c>
      <c r="F1559" s="162"/>
      <c r="G1559" s="163"/>
      <c r="H1559" s="1897"/>
      <c r="I1559" s="731"/>
      <c r="J1559" s="731">
        <f t="shared" si="497"/>
        <v>34</v>
      </c>
      <c r="K1559" s="2076" t="e">
        <f t="shared" si="497"/>
        <v>#DIV/0!</v>
      </c>
      <c r="L1559" s="2548"/>
      <c r="M1559" s="2548"/>
      <c r="N1559" s="2549"/>
      <c r="O1559" s="2549"/>
      <c r="P1559" s="2549"/>
      <c r="Q1559" s="2549"/>
      <c r="R1559" s="2549"/>
      <c r="S1559" s="2549"/>
      <c r="T1559" s="2546"/>
      <c r="U1559" s="2546"/>
      <c r="V1559" s="2546"/>
      <c r="W1559" s="2546"/>
      <c r="X1559" s="365">
        <f t="shared" ref="X1559:AE1559" si="501">X1484</f>
        <v>0</v>
      </c>
      <c r="Y1559" s="2546">
        <f t="shared" si="501"/>
        <v>0</v>
      </c>
      <c r="Z1559" s="1110">
        <f t="shared" si="501"/>
        <v>0</v>
      </c>
      <c r="AA1559" s="2546">
        <f t="shared" si="501"/>
        <v>0</v>
      </c>
      <c r="AB1559" s="2546">
        <f t="shared" si="501"/>
        <v>0</v>
      </c>
      <c r="AC1559" s="2698">
        <f t="shared" si="501"/>
        <v>0</v>
      </c>
      <c r="AD1559" s="2698">
        <f t="shared" si="501"/>
        <v>0</v>
      </c>
      <c r="AE1559" s="2546">
        <f t="shared" si="501"/>
        <v>0</v>
      </c>
      <c r="AF1559" s="908"/>
      <c r="AG1559" s="901"/>
      <c r="AH1559" s="2272"/>
      <c r="AI1559" s="2997"/>
      <c r="AJ1559" s="141"/>
      <c r="AK1559" s="141"/>
      <c r="AL1559" s="141"/>
      <c r="AM1559" s="141"/>
      <c r="AN1559" s="141"/>
      <c r="AO1559" s="141"/>
      <c r="AP1559" s="141"/>
      <c r="AQ1559" s="141"/>
      <c r="AR1559" s="141"/>
      <c r="AS1559" s="141"/>
      <c r="AT1559" s="141"/>
      <c r="AU1559" s="141"/>
      <c r="AV1559" s="141"/>
      <c r="AW1559" s="141"/>
      <c r="AX1559" s="141"/>
      <c r="AY1559" s="141"/>
      <c r="AZ1559" s="141"/>
      <c r="BA1559" s="141"/>
      <c r="BB1559" s="141"/>
      <c r="BC1559" s="141"/>
      <c r="BD1559" s="141"/>
      <c r="BE1559" s="141"/>
      <c r="BF1559" s="141"/>
      <c r="BG1559" s="141"/>
      <c r="BH1559" s="141"/>
      <c r="BI1559" s="141"/>
      <c r="BJ1559" s="141"/>
      <c r="BK1559" s="141"/>
      <c r="BL1559" s="141"/>
      <c r="BM1559" s="141"/>
      <c r="BN1559" s="141"/>
      <c r="BO1559" s="141"/>
      <c r="BP1559" s="141"/>
      <c r="BQ1559" s="141"/>
      <c r="BR1559" s="141"/>
      <c r="BS1559" s="141"/>
      <c r="BT1559" s="141"/>
      <c r="BU1559" s="141"/>
      <c r="BV1559" s="141"/>
      <c r="BW1559" s="141"/>
      <c r="BX1559" s="141"/>
      <c r="BY1559" s="141"/>
      <c r="BZ1559" s="141"/>
      <c r="CA1559" s="141"/>
      <c r="CB1559" s="141"/>
      <c r="CC1559" s="141"/>
      <c r="CD1559" s="141"/>
      <c r="CE1559" s="141"/>
      <c r="CF1559" s="141"/>
      <c r="CG1559" s="141"/>
      <c r="CH1559" s="141"/>
      <c r="CI1559" s="141"/>
      <c r="CJ1559" s="141"/>
      <c r="CK1559" s="141"/>
      <c r="CL1559" s="141"/>
      <c r="CM1559" s="141"/>
      <c r="CN1559" s="141"/>
      <c r="CO1559" s="141"/>
      <c r="CP1559" s="141"/>
      <c r="CQ1559" s="141"/>
      <c r="CR1559" s="141"/>
      <c r="CS1559" s="141"/>
      <c r="CT1559" s="141"/>
      <c r="CU1559" s="141"/>
      <c r="CV1559" s="141"/>
      <c r="CW1559" s="141"/>
      <c r="CX1559" s="141"/>
      <c r="CY1559" s="141"/>
      <c r="CZ1559" s="141"/>
      <c r="DA1559" s="141"/>
      <c r="DB1559" s="141"/>
      <c r="DC1559" s="141"/>
      <c r="DD1559" s="141"/>
      <c r="DE1559" s="141"/>
      <c r="DF1559" s="141"/>
      <c r="DG1559" s="141"/>
      <c r="DH1559" s="141"/>
      <c r="DI1559" s="141"/>
      <c r="DJ1559" s="141"/>
      <c r="DK1559" s="141"/>
      <c r="DL1559" s="141"/>
      <c r="DM1559" s="141"/>
      <c r="DN1559" s="141"/>
      <c r="DO1559" s="141"/>
      <c r="DP1559" s="141"/>
      <c r="DQ1559" s="141"/>
      <c r="DR1559" s="141"/>
      <c r="DS1559" s="141"/>
      <c r="DT1559" s="141"/>
      <c r="DU1559" s="141"/>
      <c r="DV1559" s="141"/>
      <c r="DW1559" s="141"/>
      <c r="DX1559" s="141"/>
      <c r="DY1559" s="141"/>
      <c r="DZ1559" s="141"/>
      <c r="EA1559" s="141"/>
      <c r="EB1559" s="141"/>
      <c r="EC1559" s="141"/>
      <c r="ED1559" s="141"/>
      <c r="EE1559" s="141"/>
      <c r="EF1559" s="141"/>
      <c r="EG1559" s="141"/>
      <c r="EH1559" s="141"/>
      <c r="EI1559" s="141"/>
      <c r="EJ1559" s="141"/>
      <c r="EK1559" s="141"/>
      <c r="EL1559" s="141"/>
      <c r="EM1559" s="141"/>
      <c r="EN1559" s="141"/>
      <c r="EO1559" s="141"/>
      <c r="EP1559" s="141"/>
      <c r="EQ1559" s="141"/>
      <c r="ER1559" s="141"/>
      <c r="ES1559" s="141"/>
      <c r="ET1559" s="141"/>
      <c r="EU1559" s="141"/>
      <c r="EV1559" s="141"/>
      <c r="EW1559" s="141"/>
      <c r="EX1559" s="141"/>
      <c r="EY1559" s="141"/>
      <c r="EZ1559" s="141"/>
      <c r="FA1559" s="141"/>
      <c r="FB1559" s="141"/>
      <c r="FC1559" s="141"/>
      <c r="FD1559" s="141"/>
      <c r="FE1559" s="141"/>
      <c r="FF1559" s="141"/>
      <c r="FG1559" s="141"/>
      <c r="FH1559" s="141"/>
      <c r="FI1559" s="141"/>
      <c r="FJ1559" s="141"/>
      <c r="FK1559" s="141"/>
      <c r="FL1559" s="141"/>
      <c r="FM1559" s="141"/>
      <c r="FN1559" s="141"/>
      <c r="FO1559" s="141"/>
      <c r="FP1559" s="141"/>
      <c r="FQ1559" s="141"/>
      <c r="FR1559" s="141"/>
      <c r="FS1559" s="141"/>
      <c r="FT1559" s="141"/>
      <c r="FU1559" s="141"/>
      <c r="FV1559" s="141"/>
      <c r="FW1559" s="141"/>
      <c r="FX1559" s="141"/>
      <c r="FY1559" s="141"/>
      <c r="FZ1559" s="141"/>
      <c r="GA1559" s="141"/>
      <c r="GB1559" s="141"/>
      <c r="GC1559" s="141"/>
      <c r="GD1559" s="141"/>
      <c r="GE1559" s="141"/>
      <c r="GF1559" s="141"/>
      <c r="GG1559" s="141"/>
      <c r="GH1559" s="141"/>
      <c r="GI1559" s="141"/>
      <c r="GJ1559" s="141"/>
      <c r="GK1559" s="141"/>
      <c r="GL1559" s="141"/>
      <c r="GM1559" s="141"/>
      <c r="GN1559" s="141"/>
      <c r="GO1559" s="141"/>
      <c r="GP1559" s="141"/>
      <c r="GQ1559" s="141"/>
      <c r="GR1559" s="141"/>
      <c r="GS1559" s="141"/>
      <c r="GT1559" s="141"/>
      <c r="GU1559" s="141"/>
      <c r="GV1559" s="141"/>
      <c r="GW1559" s="141"/>
      <c r="GX1559" s="141"/>
      <c r="GY1559" s="141"/>
      <c r="GZ1559" s="141"/>
      <c r="HA1559" s="141"/>
      <c r="HB1559" s="141"/>
      <c r="HC1559" s="141"/>
      <c r="HD1559" s="141"/>
      <c r="HE1559" s="141"/>
      <c r="HF1559" s="141"/>
      <c r="HG1559" s="141"/>
      <c r="HH1559" s="141"/>
      <c r="HI1559" s="141"/>
      <c r="HJ1559" s="141"/>
      <c r="HK1559" s="141"/>
      <c r="HL1559" s="141"/>
      <c r="HM1559" s="141"/>
      <c r="HN1559" s="141"/>
      <c r="HO1559" s="141"/>
      <c r="HP1559" s="141"/>
      <c r="HQ1559" s="141"/>
      <c r="HR1559" s="141"/>
      <c r="HS1559" s="141"/>
      <c r="HT1559" s="141"/>
      <c r="HU1559" s="141"/>
      <c r="HV1559" s="141"/>
      <c r="HW1559" s="141"/>
      <c r="HX1559" s="141"/>
      <c r="HY1559" s="141"/>
      <c r="HZ1559" s="141"/>
      <c r="IA1559" s="141"/>
      <c r="IB1559" s="141"/>
      <c r="IC1559" s="141"/>
      <c r="ID1559" s="141"/>
      <c r="IE1559" s="141"/>
      <c r="IF1559" s="141"/>
      <c r="IG1559" s="141"/>
      <c r="IH1559" s="141"/>
      <c r="II1559" s="141"/>
      <c r="IJ1559" s="141"/>
      <c r="IK1559" s="141"/>
      <c r="IL1559" s="141"/>
      <c r="IM1559" s="141"/>
      <c r="IN1559" s="141"/>
      <c r="IO1559" s="141"/>
      <c r="IP1559" s="141"/>
      <c r="IQ1559" s="141"/>
      <c r="IR1559" s="141"/>
      <c r="IS1559" s="141"/>
      <c r="IT1559" s="141"/>
      <c r="IU1559" s="141"/>
      <c r="IV1559" s="141"/>
      <c r="IW1559" s="141"/>
      <c r="IX1559" s="141"/>
      <c r="IY1559" s="141"/>
      <c r="IZ1559" s="141"/>
      <c r="JA1559" s="141"/>
      <c r="JB1559" s="141"/>
      <c r="JC1559" s="141"/>
      <c r="JD1559" s="141"/>
      <c r="JE1559" s="141"/>
      <c r="JF1559" s="141"/>
    </row>
    <row r="1560" spans="1:266" s="832" customFormat="1" ht="45" x14ac:dyDescent="0.25">
      <c r="A1560" s="207"/>
      <c r="B1560" s="207">
        <v>1</v>
      </c>
      <c r="C1560" s="207"/>
      <c r="D1560" s="207"/>
      <c r="E1560" s="163" t="s">
        <v>456</v>
      </c>
      <c r="F1560" s="162"/>
      <c r="G1560" s="163"/>
      <c r="H1560" s="1897"/>
      <c r="I1560" s="731"/>
      <c r="J1560" s="731">
        <f t="shared" si="497"/>
        <v>0</v>
      </c>
      <c r="K1560" s="2076" t="e">
        <f t="shared" si="497"/>
        <v>#DIV/0!</v>
      </c>
      <c r="L1560" s="2548"/>
      <c r="M1560" s="2548"/>
      <c r="N1560" s="2549"/>
      <c r="O1560" s="2549"/>
      <c r="P1560" s="2549"/>
      <c r="Q1560" s="2549"/>
      <c r="R1560" s="2549"/>
      <c r="S1560" s="2549"/>
      <c r="T1560" s="2546"/>
      <c r="U1560" s="2546"/>
      <c r="V1560" s="2546"/>
      <c r="W1560" s="2546"/>
      <c r="X1560" s="365">
        <f t="shared" ref="X1560:AE1560" si="502">X1485</f>
        <v>0</v>
      </c>
      <c r="Y1560" s="2546">
        <f t="shared" si="502"/>
        <v>0</v>
      </c>
      <c r="Z1560" s="1110">
        <f t="shared" si="502"/>
        <v>0</v>
      </c>
      <c r="AA1560" s="2546">
        <f t="shared" si="502"/>
        <v>0</v>
      </c>
      <c r="AB1560" s="2546">
        <f t="shared" si="502"/>
        <v>0</v>
      </c>
      <c r="AC1560" s="2698">
        <f t="shared" si="502"/>
        <v>0</v>
      </c>
      <c r="AD1560" s="2698">
        <f t="shared" si="502"/>
        <v>0</v>
      </c>
      <c r="AE1560" s="2546">
        <f t="shared" si="502"/>
        <v>0</v>
      </c>
      <c r="AF1560" s="908"/>
      <c r="AG1560" s="901"/>
      <c r="AH1560" s="2272"/>
      <c r="AI1560" s="2997"/>
      <c r="AJ1560" s="141"/>
      <c r="AK1560" s="141"/>
      <c r="AL1560" s="141"/>
      <c r="AM1560" s="141"/>
      <c r="AN1560" s="141"/>
      <c r="AO1560" s="141"/>
      <c r="AP1560" s="141"/>
      <c r="AQ1560" s="141"/>
      <c r="AR1560" s="141"/>
      <c r="AS1560" s="141"/>
      <c r="AT1560" s="141"/>
      <c r="AU1560" s="141"/>
      <c r="AV1560" s="141"/>
      <c r="AW1560" s="141"/>
      <c r="AX1560" s="141"/>
      <c r="AY1560" s="141"/>
      <c r="AZ1560" s="141"/>
      <c r="BA1560" s="141"/>
      <c r="BB1560" s="141"/>
      <c r="BC1560" s="141"/>
      <c r="BD1560" s="141"/>
      <c r="BE1560" s="141"/>
      <c r="BF1560" s="141"/>
      <c r="BG1560" s="141"/>
      <c r="BH1560" s="141"/>
      <c r="BI1560" s="141"/>
      <c r="BJ1560" s="141"/>
      <c r="BK1560" s="141"/>
      <c r="BL1560" s="141"/>
      <c r="BM1560" s="141"/>
      <c r="BN1560" s="141"/>
      <c r="BO1560" s="141"/>
      <c r="BP1560" s="141"/>
      <c r="BQ1560" s="141"/>
      <c r="BR1560" s="141"/>
      <c r="BS1560" s="141"/>
      <c r="BT1560" s="141"/>
      <c r="BU1560" s="141"/>
      <c r="BV1560" s="141"/>
      <c r="BW1560" s="141"/>
      <c r="BX1560" s="141"/>
      <c r="BY1560" s="141"/>
      <c r="BZ1560" s="141"/>
      <c r="CA1560" s="141"/>
      <c r="CB1560" s="141"/>
      <c r="CC1560" s="141"/>
      <c r="CD1560" s="141"/>
      <c r="CE1560" s="141"/>
      <c r="CF1560" s="141"/>
      <c r="CG1560" s="141"/>
      <c r="CH1560" s="141"/>
      <c r="CI1560" s="141"/>
      <c r="CJ1560" s="141"/>
      <c r="CK1560" s="141"/>
      <c r="CL1560" s="141"/>
      <c r="CM1560" s="141"/>
      <c r="CN1560" s="141"/>
      <c r="CO1560" s="141"/>
      <c r="CP1560" s="141"/>
      <c r="CQ1560" s="141"/>
      <c r="CR1560" s="141"/>
      <c r="CS1560" s="141"/>
      <c r="CT1560" s="141"/>
      <c r="CU1560" s="141"/>
      <c r="CV1560" s="141"/>
      <c r="CW1560" s="141"/>
      <c r="CX1560" s="141"/>
      <c r="CY1560" s="141"/>
      <c r="CZ1560" s="141"/>
      <c r="DA1560" s="141"/>
      <c r="DB1560" s="141"/>
      <c r="DC1560" s="141"/>
      <c r="DD1560" s="141"/>
      <c r="DE1560" s="141"/>
      <c r="DF1560" s="141"/>
      <c r="DG1560" s="141"/>
      <c r="DH1560" s="141"/>
      <c r="DI1560" s="141"/>
      <c r="DJ1560" s="141"/>
      <c r="DK1560" s="141"/>
      <c r="DL1560" s="141"/>
      <c r="DM1560" s="141"/>
      <c r="DN1560" s="141"/>
      <c r="DO1560" s="141"/>
      <c r="DP1560" s="141"/>
      <c r="DQ1560" s="141"/>
      <c r="DR1560" s="141"/>
      <c r="DS1560" s="141"/>
      <c r="DT1560" s="141"/>
      <c r="DU1560" s="141"/>
      <c r="DV1560" s="141"/>
      <c r="DW1560" s="141"/>
      <c r="DX1560" s="141"/>
      <c r="DY1560" s="141"/>
      <c r="DZ1560" s="141"/>
      <c r="EA1560" s="141"/>
      <c r="EB1560" s="141"/>
      <c r="EC1560" s="141"/>
      <c r="ED1560" s="141"/>
      <c r="EE1560" s="141"/>
      <c r="EF1560" s="141"/>
      <c r="EG1560" s="141"/>
      <c r="EH1560" s="141"/>
      <c r="EI1560" s="141"/>
      <c r="EJ1560" s="141"/>
      <c r="EK1560" s="141"/>
      <c r="EL1560" s="141"/>
      <c r="EM1560" s="141"/>
      <c r="EN1560" s="141"/>
      <c r="EO1560" s="141"/>
      <c r="EP1560" s="141"/>
      <c r="EQ1560" s="141"/>
      <c r="ER1560" s="141"/>
      <c r="ES1560" s="141"/>
      <c r="ET1560" s="141"/>
      <c r="EU1560" s="141"/>
      <c r="EV1560" s="141"/>
      <c r="EW1560" s="141"/>
      <c r="EX1560" s="141"/>
      <c r="EY1560" s="141"/>
      <c r="EZ1560" s="141"/>
      <c r="FA1560" s="141"/>
      <c r="FB1560" s="141"/>
      <c r="FC1560" s="141"/>
      <c r="FD1560" s="141"/>
      <c r="FE1560" s="141"/>
      <c r="FF1560" s="141"/>
      <c r="FG1560" s="141"/>
      <c r="FH1560" s="141"/>
      <c r="FI1560" s="141"/>
      <c r="FJ1560" s="141"/>
      <c r="FK1560" s="141"/>
      <c r="FL1560" s="141"/>
      <c r="FM1560" s="141"/>
      <c r="FN1560" s="141"/>
      <c r="FO1560" s="141"/>
      <c r="FP1560" s="141"/>
      <c r="FQ1560" s="141"/>
      <c r="FR1560" s="141"/>
      <c r="FS1560" s="141"/>
      <c r="FT1560" s="141"/>
      <c r="FU1560" s="141"/>
      <c r="FV1560" s="141"/>
      <c r="FW1560" s="141"/>
      <c r="FX1560" s="141"/>
      <c r="FY1560" s="141"/>
      <c r="FZ1560" s="141"/>
      <c r="GA1560" s="141"/>
      <c r="GB1560" s="141"/>
      <c r="GC1560" s="141"/>
      <c r="GD1560" s="141"/>
      <c r="GE1560" s="141"/>
      <c r="GF1560" s="141"/>
      <c r="GG1560" s="141"/>
      <c r="GH1560" s="141"/>
      <c r="GI1560" s="141"/>
      <c r="GJ1560" s="141"/>
      <c r="GK1560" s="141"/>
      <c r="GL1560" s="141"/>
      <c r="GM1560" s="141"/>
      <c r="GN1560" s="141"/>
      <c r="GO1560" s="141"/>
      <c r="GP1560" s="141"/>
      <c r="GQ1560" s="141"/>
      <c r="GR1560" s="141"/>
      <c r="GS1560" s="141"/>
      <c r="GT1560" s="141"/>
      <c r="GU1560" s="141"/>
      <c r="GV1560" s="141"/>
      <c r="GW1560" s="141"/>
      <c r="GX1560" s="141"/>
      <c r="GY1560" s="141"/>
      <c r="GZ1560" s="141"/>
      <c r="HA1560" s="141"/>
      <c r="HB1560" s="141"/>
      <c r="HC1560" s="141"/>
      <c r="HD1560" s="141"/>
      <c r="HE1560" s="141"/>
      <c r="HF1560" s="141"/>
      <c r="HG1560" s="141"/>
      <c r="HH1560" s="141"/>
      <c r="HI1560" s="141"/>
      <c r="HJ1560" s="141"/>
      <c r="HK1560" s="141"/>
      <c r="HL1560" s="141"/>
      <c r="HM1560" s="141"/>
      <c r="HN1560" s="141"/>
      <c r="HO1560" s="141"/>
      <c r="HP1560" s="141"/>
      <c r="HQ1560" s="141"/>
      <c r="HR1560" s="141"/>
      <c r="HS1560" s="141"/>
      <c r="HT1560" s="141"/>
      <c r="HU1560" s="141"/>
      <c r="HV1560" s="141"/>
      <c r="HW1560" s="141"/>
      <c r="HX1560" s="141"/>
      <c r="HY1560" s="141"/>
      <c r="HZ1560" s="141"/>
      <c r="IA1560" s="141"/>
      <c r="IB1560" s="141"/>
      <c r="IC1560" s="141"/>
      <c r="ID1560" s="141"/>
      <c r="IE1560" s="141"/>
      <c r="IF1560" s="141"/>
      <c r="IG1560" s="141"/>
      <c r="IH1560" s="141"/>
      <c r="II1560" s="141"/>
      <c r="IJ1560" s="141"/>
      <c r="IK1560" s="141"/>
      <c r="IL1560" s="141"/>
      <c r="IM1560" s="141"/>
      <c r="IN1560" s="141"/>
      <c r="IO1560" s="141"/>
      <c r="IP1560" s="141"/>
      <c r="IQ1560" s="141"/>
      <c r="IR1560" s="141"/>
      <c r="IS1560" s="141"/>
      <c r="IT1560" s="141"/>
      <c r="IU1560" s="141"/>
      <c r="IV1560" s="141"/>
      <c r="IW1560" s="141"/>
      <c r="IX1560" s="141"/>
      <c r="IY1560" s="141"/>
      <c r="IZ1560" s="141"/>
      <c r="JA1560" s="141"/>
      <c r="JB1560" s="141"/>
      <c r="JC1560" s="141"/>
      <c r="JD1560" s="141"/>
      <c r="JE1560" s="141"/>
      <c r="JF1560" s="141"/>
    </row>
    <row r="1561" spans="1:266" s="832" customFormat="1" ht="105" x14ac:dyDescent="0.25">
      <c r="A1561" s="207"/>
      <c r="B1561" s="207">
        <v>1</v>
      </c>
      <c r="C1561" s="207"/>
      <c r="D1561" s="207"/>
      <c r="E1561" s="163" t="s">
        <v>457</v>
      </c>
      <c r="F1561" s="162"/>
      <c r="G1561" s="163"/>
      <c r="H1561" s="1897"/>
      <c r="I1561" s="731"/>
      <c r="J1561" s="731">
        <f t="shared" si="497"/>
        <v>0</v>
      </c>
      <c r="K1561" s="2076" t="e">
        <f t="shared" si="497"/>
        <v>#DIV/0!</v>
      </c>
      <c r="L1561" s="2548"/>
      <c r="M1561" s="2548"/>
      <c r="N1561" s="2549"/>
      <c r="O1561" s="2549"/>
      <c r="P1561" s="2549"/>
      <c r="Q1561" s="2549"/>
      <c r="R1561" s="2549"/>
      <c r="S1561" s="2549"/>
      <c r="T1561" s="2546"/>
      <c r="U1561" s="2546"/>
      <c r="V1561" s="2546"/>
      <c r="W1561" s="2546"/>
      <c r="X1561" s="365">
        <f t="shared" ref="X1561:AE1561" si="503">X1486</f>
        <v>0</v>
      </c>
      <c r="Y1561" s="2546">
        <f t="shared" si="503"/>
        <v>0</v>
      </c>
      <c r="Z1561" s="1110">
        <f t="shared" si="503"/>
        <v>0</v>
      </c>
      <c r="AA1561" s="2546">
        <f t="shared" si="503"/>
        <v>0</v>
      </c>
      <c r="AB1561" s="2546">
        <f t="shared" si="503"/>
        <v>0</v>
      </c>
      <c r="AC1561" s="2698">
        <f t="shared" si="503"/>
        <v>0</v>
      </c>
      <c r="AD1561" s="2698">
        <f t="shared" si="503"/>
        <v>0</v>
      </c>
      <c r="AE1561" s="2546">
        <f t="shared" si="503"/>
        <v>0</v>
      </c>
      <c r="AF1561" s="908"/>
      <c r="AG1561" s="901"/>
      <c r="AH1561" s="2272"/>
      <c r="AI1561" s="2997"/>
      <c r="AJ1561" s="141"/>
      <c r="AK1561" s="141"/>
      <c r="AL1561" s="141"/>
      <c r="AM1561" s="141"/>
      <c r="AN1561" s="141"/>
      <c r="AO1561" s="141"/>
      <c r="AP1561" s="141"/>
      <c r="AQ1561" s="141"/>
      <c r="AR1561" s="141"/>
      <c r="AS1561" s="141"/>
      <c r="AT1561" s="141"/>
      <c r="AU1561" s="141"/>
      <c r="AV1561" s="141"/>
      <c r="AW1561" s="141"/>
      <c r="AX1561" s="141"/>
      <c r="AY1561" s="141"/>
      <c r="AZ1561" s="141"/>
      <c r="BA1561" s="141"/>
      <c r="BB1561" s="141"/>
      <c r="BC1561" s="141"/>
      <c r="BD1561" s="141"/>
      <c r="BE1561" s="141"/>
      <c r="BF1561" s="141"/>
      <c r="BG1561" s="141"/>
      <c r="BH1561" s="141"/>
      <c r="BI1561" s="141"/>
      <c r="BJ1561" s="141"/>
      <c r="BK1561" s="141"/>
      <c r="BL1561" s="141"/>
      <c r="BM1561" s="141"/>
      <c r="BN1561" s="141"/>
      <c r="BO1561" s="141"/>
      <c r="BP1561" s="141"/>
      <c r="BQ1561" s="141"/>
      <c r="BR1561" s="141"/>
      <c r="BS1561" s="141"/>
      <c r="BT1561" s="141"/>
      <c r="BU1561" s="141"/>
      <c r="BV1561" s="141"/>
      <c r="BW1561" s="141"/>
      <c r="BX1561" s="141"/>
      <c r="BY1561" s="141"/>
      <c r="BZ1561" s="141"/>
      <c r="CA1561" s="141"/>
      <c r="CB1561" s="141"/>
      <c r="CC1561" s="141"/>
      <c r="CD1561" s="141"/>
      <c r="CE1561" s="141"/>
      <c r="CF1561" s="141"/>
      <c r="CG1561" s="141"/>
      <c r="CH1561" s="141"/>
      <c r="CI1561" s="141"/>
      <c r="CJ1561" s="141"/>
      <c r="CK1561" s="141"/>
      <c r="CL1561" s="141"/>
      <c r="CM1561" s="141"/>
      <c r="CN1561" s="141"/>
      <c r="CO1561" s="141"/>
      <c r="CP1561" s="141"/>
      <c r="CQ1561" s="141"/>
      <c r="CR1561" s="141"/>
      <c r="CS1561" s="141"/>
      <c r="CT1561" s="141"/>
      <c r="CU1561" s="141"/>
      <c r="CV1561" s="141"/>
      <c r="CW1561" s="141"/>
      <c r="CX1561" s="141"/>
      <c r="CY1561" s="141"/>
      <c r="CZ1561" s="141"/>
      <c r="DA1561" s="141"/>
      <c r="DB1561" s="141"/>
      <c r="DC1561" s="141"/>
      <c r="DD1561" s="141"/>
      <c r="DE1561" s="141"/>
      <c r="DF1561" s="141"/>
      <c r="DG1561" s="141"/>
      <c r="DH1561" s="141"/>
      <c r="DI1561" s="141"/>
      <c r="DJ1561" s="141"/>
      <c r="DK1561" s="141"/>
      <c r="DL1561" s="141"/>
      <c r="DM1561" s="141"/>
      <c r="DN1561" s="141"/>
      <c r="DO1561" s="141"/>
      <c r="DP1561" s="141"/>
      <c r="DQ1561" s="141"/>
      <c r="DR1561" s="141"/>
      <c r="DS1561" s="141"/>
      <c r="DT1561" s="141"/>
      <c r="DU1561" s="141"/>
      <c r="DV1561" s="141"/>
      <c r="DW1561" s="141"/>
      <c r="DX1561" s="141"/>
      <c r="DY1561" s="141"/>
      <c r="DZ1561" s="141"/>
      <c r="EA1561" s="141"/>
      <c r="EB1561" s="141"/>
      <c r="EC1561" s="141"/>
      <c r="ED1561" s="141"/>
      <c r="EE1561" s="141"/>
      <c r="EF1561" s="141"/>
      <c r="EG1561" s="141"/>
      <c r="EH1561" s="141"/>
      <c r="EI1561" s="141"/>
      <c r="EJ1561" s="141"/>
      <c r="EK1561" s="141"/>
      <c r="EL1561" s="141"/>
      <c r="EM1561" s="141"/>
      <c r="EN1561" s="141"/>
      <c r="EO1561" s="141"/>
      <c r="EP1561" s="141"/>
      <c r="EQ1561" s="141"/>
      <c r="ER1561" s="141"/>
      <c r="ES1561" s="141"/>
      <c r="ET1561" s="141"/>
      <c r="EU1561" s="141"/>
      <c r="EV1561" s="141"/>
      <c r="EW1561" s="141"/>
      <c r="EX1561" s="141"/>
      <c r="EY1561" s="141"/>
      <c r="EZ1561" s="141"/>
      <c r="FA1561" s="141"/>
      <c r="FB1561" s="141"/>
      <c r="FC1561" s="141"/>
      <c r="FD1561" s="141"/>
      <c r="FE1561" s="141"/>
      <c r="FF1561" s="141"/>
      <c r="FG1561" s="141"/>
      <c r="FH1561" s="141"/>
      <c r="FI1561" s="141"/>
      <c r="FJ1561" s="141"/>
      <c r="FK1561" s="141"/>
      <c r="FL1561" s="141"/>
      <c r="FM1561" s="141"/>
      <c r="FN1561" s="141"/>
      <c r="FO1561" s="141"/>
      <c r="FP1561" s="141"/>
      <c r="FQ1561" s="141"/>
      <c r="FR1561" s="141"/>
      <c r="FS1561" s="141"/>
      <c r="FT1561" s="141"/>
      <c r="FU1561" s="141"/>
      <c r="FV1561" s="141"/>
      <c r="FW1561" s="141"/>
      <c r="FX1561" s="141"/>
      <c r="FY1561" s="141"/>
      <c r="FZ1561" s="141"/>
      <c r="GA1561" s="141"/>
      <c r="GB1561" s="141"/>
      <c r="GC1561" s="141"/>
      <c r="GD1561" s="141"/>
      <c r="GE1561" s="141"/>
      <c r="GF1561" s="141"/>
      <c r="GG1561" s="141"/>
      <c r="GH1561" s="141"/>
      <c r="GI1561" s="141"/>
      <c r="GJ1561" s="141"/>
      <c r="GK1561" s="141"/>
      <c r="GL1561" s="141"/>
      <c r="GM1561" s="141"/>
      <c r="GN1561" s="141"/>
      <c r="GO1561" s="141"/>
      <c r="GP1561" s="141"/>
      <c r="GQ1561" s="141"/>
      <c r="GR1561" s="141"/>
      <c r="GS1561" s="141"/>
      <c r="GT1561" s="141"/>
      <c r="GU1561" s="141"/>
      <c r="GV1561" s="141"/>
      <c r="GW1561" s="141"/>
      <c r="GX1561" s="141"/>
      <c r="GY1561" s="141"/>
      <c r="GZ1561" s="141"/>
      <c r="HA1561" s="141"/>
      <c r="HB1561" s="141"/>
      <c r="HC1561" s="141"/>
      <c r="HD1561" s="141"/>
      <c r="HE1561" s="141"/>
      <c r="HF1561" s="141"/>
      <c r="HG1561" s="141"/>
      <c r="HH1561" s="141"/>
      <c r="HI1561" s="141"/>
      <c r="HJ1561" s="141"/>
      <c r="HK1561" s="141"/>
      <c r="HL1561" s="141"/>
      <c r="HM1561" s="141"/>
      <c r="HN1561" s="141"/>
      <c r="HO1561" s="141"/>
      <c r="HP1561" s="141"/>
      <c r="HQ1561" s="141"/>
      <c r="HR1561" s="141"/>
      <c r="HS1561" s="141"/>
      <c r="HT1561" s="141"/>
      <c r="HU1561" s="141"/>
      <c r="HV1561" s="141"/>
      <c r="HW1561" s="141"/>
      <c r="HX1561" s="141"/>
      <c r="HY1561" s="141"/>
      <c r="HZ1561" s="141"/>
      <c r="IA1561" s="141"/>
      <c r="IB1561" s="141"/>
      <c r="IC1561" s="141"/>
      <c r="ID1561" s="141"/>
      <c r="IE1561" s="141"/>
      <c r="IF1561" s="141"/>
      <c r="IG1561" s="141"/>
      <c r="IH1561" s="141"/>
      <c r="II1561" s="141"/>
      <c r="IJ1561" s="141"/>
      <c r="IK1561" s="141"/>
      <c r="IL1561" s="141"/>
      <c r="IM1561" s="141"/>
      <c r="IN1561" s="141"/>
      <c r="IO1561" s="141"/>
      <c r="IP1561" s="141"/>
      <c r="IQ1561" s="141"/>
      <c r="IR1561" s="141"/>
      <c r="IS1561" s="141"/>
      <c r="IT1561" s="141"/>
      <c r="IU1561" s="141"/>
      <c r="IV1561" s="141"/>
      <c r="IW1561" s="141"/>
      <c r="IX1561" s="141"/>
      <c r="IY1561" s="141"/>
      <c r="IZ1561" s="141"/>
      <c r="JA1561" s="141"/>
      <c r="JB1561" s="141"/>
      <c r="JC1561" s="141"/>
      <c r="JD1561" s="141"/>
      <c r="JE1561" s="141"/>
      <c r="JF1561" s="141"/>
    </row>
    <row r="1562" spans="1:266" s="832" customFormat="1" ht="30" x14ac:dyDescent="0.25">
      <c r="A1562" s="207"/>
      <c r="B1562" s="207"/>
      <c r="C1562" s="207"/>
      <c r="D1562" s="207"/>
      <c r="E1562" s="163" t="s">
        <v>131</v>
      </c>
      <c r="F1562" s="162"/>
      <c r="G1562" s="163"/>
      <c r="H1562" s="1897"/>
      <c r="I1562" s="731"/>
      <c r="J1562" s="731">
        <f t="shared" si="497"/>
        <v>25</v>
      </c>
      <c r="K1562" s="2076" t="e">
        <f t="shared" si="497"/>
        <v>#DIV/0!</v>
      </c>
      <c r="L1562" s="2548"/>
      <c r="M1562" s="2548"/>
      <c r="N1562" s="2549"/>
      <c r="O1562" s="2549"/>
      <c r="P1562" s="2549"/>
      <c r="Q1562" s="2549"/>
      <c r="R1562" s="2549"/>
      <c r="S1562" s="2549"/>
      <c r="T1562" s="2546"/>
      <c r="U1562" s="2546"/>
      <c r="V1562" s="2546"/>
      <c r="W1562" s="2546"/>
      <c r="X1562" s="365">
        <f t="shared" ref="X1562:AE1562" si="504">X1487</f>
        <v>0</v>
      </c>
      <c r="Y1562" s="2546">
        <f t="shared" si="504"/>
        <v>0</v>
      </c>
      <c r="Z1562" s="1110">
        <f t="shared" si="504"/>
        <v>0</v>
      </c>
      <c r="AA1562" s="2546">
        <f t="shared" si="504"/>
        <v>0</v>
      </c>
      <c r="AB1562" s="2546">
        <f t="shared" si="504"/>
        <v>0</v>
      </c>
      <c r="AC1562" s="2698">
        <f t="shared" si="504"/>
        <v>0</v>
      </c>
      <c r="AD1562" s="2698">
        <f t="shared" si="504"/>
        <v>0</v>
      </c>
      <c r="AE1562" s="2546">
        <f t="shared" si="504"/>
        <v>0</v>
      </c>
      <c r="AF1562" s="908"/>
      <c r="AG1562" s="901"/>
      <c r="AH1562" s="2272"/>
      <c r="AI1562" s="2997"/>
      <c r="AJ1562" s="141"/>
      <c r="AK1562" s="141"/>
      <c r="AL1562" s="141"/>
      <c r="AM1562" s="141"/>
      <c r="AN1562" s="141"/>
      <c r="AO1562" s="141"/>
      <c r="AP1562" s="141"/>
      <c r="AQ1562" s="141"/>
      <c r="AR1562" s="141"/>
      <c r="AS1562" s="141"/>
      <c r="AT1562" s="141"/>
      <c r="AU1562" s="141"/>
      <c r="AV1562" s="141"/>
      <c r="AW1562" s="141"/>
      <c r="AX1562" s="141"/>
      <c r="AY1562" s="141"/>
      <c r="AZ1562" s="141"/>
      <c r="BA1562" s="141"/>
      <c r="BB1562" s="141"/>
      <c r="BC1562" s="141"/>
      <c r="BD1562" s="141"/>
      <c r="BE1562" s="141"/>
      <c r="BF1562" s="141"/>
      <c r="BG1562" s="141"/>
      <c r="BH1562" s="141"/>
      <c r="BI1562" s="141"/>
      <c r="BJ1562" s="141"/>
      <c r="BK1562" s="141"/>
      <c r="BL1562" s="141"/>
      <c r="BM1562" s="141"/>
      <c r="BN1562" s="141"/>
      <c r="BO1562" s="141"/>
      <c r="BP1562" s="141"/>
      <c r="BQ1562" s="141"/>
      <c r="BR1562" s="141"/>
      <c r="BS1562" s="141"/>
      <c r="BT1562" s="141"/>
      <c r="BU1562" s="141"/>
      <c r="BV1562" s="141"/>
      <c r="BW1562" s="141"/>
      <c r="BX1562" s="141"/>
      <c r="BY1562" s="141"/>
      <c r="BZ1562" s="141"/>
      <c r="CA1562" s="141"/>
      <c r="CB1562" s="141"/>
      <c r="CC1562" s="141"/>
      <c r="CD1562" s="141"/>
      <c r="CE1562" s="141"/>
      <c r="CF1562" s="141"/>
      <c r="CG1562" s="141"/>
      <c r="CH1562" s="141"/>
      <c r="CI1562" s="141"/>
      <c r="CJ1562" s="141"/>
      <c r="CK1562" s="141"/>
      <c r="CL1562" s="141"/>
      <c r="CM1562" s="141"/>
      <c r="CN1562" s="141"/>
      <c r="CO1562" s="141"/>
      <c r="CP1562" s="141"/>
      <c r="CQ1562" s="141"/>
      <c r="CR1562" s="141"/>
      <c r="CS1562" s="141"/>
      <c r="CT1562" s="141"/>
      <c r="CU1562" s="141"/>
      <c r="CV1562" s="141"/>
      <c r="CW1562" s="141"/>
      <c r="CX1562" s="141"/>
      <c r="CY1562" s="141"/>
      <c r="CZ1562" s="141"/>
      <c r="DA1562" s="141"/>
      <c r="DB1562" s="141"/>
      <c r="DC1562" s="141"/>
      <c r="DD1562" s="141"/>
      <c r="DE1562" s="141"/>
      <c r="DF1562" s="141"/>
      <c r="DG1562" s="141"/>
      <c r="DH1562" s="141"/>
      <c r="DI1562" s="141"/>
      <c r="DJ1562" s="141"/>
      <c r="DK1562" s="141"/>
      <c r="DL1562" s="141"/>
      <c r="DM1562" s="141"/>
      <c r="DN1562" s="141"/>
      <c r="DO1562" s="141"/>
      <c r="DP1562" s="141"/>
      <c r="DQ1562" s="141"/>
      <c r="DR1562" s="141"/>
      <c r="DS1562" s="141"/>
      <c r="DT1562" s="141"/>
      <c r="DU1562" s="141"/>
      <c r="DV1562" s="141"/>
      <c r="DW1562" s="141"/>
      <c r="DX1562" s="141"/>
      <c r="DY1562" s="141"/>
      <c r="DZ1562" s="141"/>
      <c r="EA1562" s="141"/>
      <c r="EB1562" s="141"/>
      <c r="EC1562" s="141"/>
      <c r="ED1562" s="141"/>
      <c r="EE1562" s="141"/>
      <c r="EF1562" s="141"/>
      <c r="EG1562" s="141"/>
      <c r="EH1562" s="141"/>
      <c r="EI1562" s="141"/>
      <c r="EJ1562" s="141"/>
      <c r="EK1562" s="141"/>
      <c r="EL1562" s="141"/>
      <c r="EM1562" s="141"/>
      <c r="EN1562" s="141"/>
      <c r="EO1562" s="141"/>
      <c r="EP1562" s="141"/>
      <c r="EQ1562" s="141"/>
      <c r="ER1562" s="141"/>
      <c r="ES1562" s="141"/>
      <c r="ET1562" s="141"/>
      <c r="EU1562" s="141"/>
      <c r="EV1562" s="141"/>
      <c r="EW1562" s="141"/>
      <c r="EX1562" s="141"/>
      <c r="EY1562" s="141"/>
      <c r="EZ1562" s="141"/>
      <c r="FA1562" s="141"/>
      <c r="FB1562" s="141"/>
      <c r="FC1562" s="141"/>
      <c r="FD1562" s="141"/>
      <c r="FE1562" s="141"/>
      <c r="FF1562" s="141"/>
      <c r="FG1562" s="141"/>
      <c r="FH1562" s="141"/>
      <c r="FI1562" s="141"/>
      <c r="FJ1562" s="141"/>
      <c r="FK1562" s="141"/>
      <c r="FL1562" s="141"/>
      <c r="FM1562" s="141"/>
      <c r="FN1562" s="141"/>
      <c r="FO1562" s="141"/>
      <c r="FP1562" s="141"/>
      <c r="FQ1562" s="141"/>
      <c r="FR1562" s="141"/>
      <c r="FS1562" s="141"/>
      <c r="FT1562" s="141"/>
      <c r="FU1562" s="141"/>
      <c r="FV1562" s="141"/>
      <c r="FW1562" s="141"/>
      <c r="FX1562" s="141"/>
      <c r="FY1562" s="141"/>
      <c r="FZ1562" s="141"/>
      <c r="GA1562" s="141"/>
      <c r="GB1562" s="141"/>
      <c r="GC1562" s="141"/>
      <c r="GD1562" s="141"/>
      <c r="GE1562" s="141"/>
      <c r="GF1562" s="141"/>
      <c r="GG1562" s="141"/>
      <c r="GH1562" s="141"/>
      <c r="GI1562" s="141"/>
      <c r="GJ1562" s="141"/>
      <c r="GK1562" s="141"/>
      <c r="GL1562" s="141"/>
      <c r="GM1562" s="141"/>
      <c r="GN1562" s="141"/>
      <c r="GO1562" s="141"/>
      <c r="GP1562" s="141"/>
      <c r="GQ1562" s="141"/>
      <c r="GR1562" s="141"/>
      <c r="GS1562" s="141"/>
      <c r="GT1562" s="141"/>
      <c r="GU1562" s="141"/>
      <c r="GV1562" s="141"/>
      <c r="GW1562" s="141"/>
      <c r="GX1562" s="141"/>
      <c r="GY1562" s="141"/>
      <c r="GZ1562" s="141"/>
      <c r="HA1562" s="141"/>
      <c r="HB1562" s="141"/>
      <c r="HC1562" s="141"/>
      <c r="HD1562" s="141"/>
      <c r="HE1562" s="141"/>
      <c r="HF1562" s="141"/>
      <c r="HG1562" s="141"/>
      <c r="HH1562" s="141"/>
      <c r="HI1562" s="141"/>
      <c r="HJ1562" s="141"/>
      <c r="HK1562" s="141"/>
      <c r="HL1562" s="141"/>
      <c r="HM1562" s="141"/>
      <c r="HN1562" s="141"/>
      <c r="HO1562" s="141"/>
      <c r="HP1562" s="141"/>
      <c r="HQ1562" s="141"/>
      <c r="HR1562" s="141"/>
      <c r="HS1562" s="141"/>
      <c r="HT1562" s="141"/>
      <c r="HU1562" s="141"/>
      <c r="HV1562" s="141"/>
      <c r="HW1562" s="141"/>
      <c r="HX1562" s="141"/>
      <c r="HY1562" s="141"/>
      <c r="HZ1562" s="141"/>
      <c r="IA1562" s="141"/>
      <c r="IB1562" s="141"/>
      <c r="IC1562" s="141"/>
      <c r="ID1562" s="141"/>
      <c r="IE1562" s="141"/>
      <c r="IF1562" s="141"/>
      <c r="IG1562" s="141"/>
      <c r="IH1562" s="141"/>
      <c r="II1562" s="141"/>
      <c r="IJ1562" s="141"/>
      <c r="IK1562" s="141"/>
      <c r="IL1562" s="141"/>
      <c r="IM1562" s="141"/>
      <c r="IN1562" s="141"/>
      <c r="IO1562" s="141"/>
      <c r="IP1562" s="141"/>
      <c r="IQ1562" s="141"/>
      <c r="IR1562" s="141"/>
      <c r="IS1562" s="141"/>
      <c r="IT1562" s="141"/>
      <c r="IU1562" s="141"/>
      <c r="IV1562" s="141"/>
      <c r="IW1562" s="141"/>
      <c r="IX1562" s="141"/>
      <c r="IY1562" s="141"/>
      <c r="IZ1562" s="141"/>
      <c r="JA1562" s="141"/>
      <c r="JB1562" s="141"/>
      <c r="JC1562" s="141"/>
      <c r="JD1562" s="141"/>
      <c r="JE1562" s="141"/>
      <c r="JF1562" s="141"/>
    </row>
    <row r="1563" spans="1:266" s="832" customFormat="1" x14ac:dyDescent="0.25">
      <c r="A1563" s="207"/>
      <c r="B1563" s="207">
        <v>1</v>
      </c>
      <c r="C1563" s="207"/>
      <c r="D1563" s="207"/>
      <c r="E1563" s="163" t="s">
        <v>222</v>
      </c>
      <c r="F1563" s="162"/>
      <c r="G1563" s="163"/>
      <c r="H1563" s="1897"/>
      <c r="I1563" s="731"/>
      <c r="J1563" s="731">
        <f t="shared" si="497"/>
        <v>25</v>
      </c>
      <c r="K1563" s="2076" t="e">
        <f t="shared" si="497"/>
        <v>#DIV/0!</v>
      </c>
      <c r="L1563" s="2548"/>
      <c r="M1563" s="2548"/>
      <c r="N1563" s="2549"/>
      <c r="O1563" s="2549"/>
      <c r="P1563" s="2549"/>
      <c r="Q1563" s="2549"/>
      <c r="R1563" s="2549"/>
      <c r="S1563" s="2549"/>
      <c r="T1563" s="2546"/>
      <c r="U1563" s="2546"/>
      <c r="V1563" s="2546"/>
      <c r="W1563" s="2546"/>
      <c r="X1563" s="365">
        <f t="shared" ref="X1563:AE1563" si="505">X1488</f>
        <v>0</v>
      </c>
      <c r="Y1563" s="2546">
        <f t="shared" si="505"/>
        <v>0</v>
      </c>
      <c r="Z1563" s="1110">
        <f t="shared" si="505"/>
        <v>0</v>
      </c>
      <c r="AA1563" s="2546">
        <f t="shared" si="505"/>
        <v>0</v>
      </c>
      <c r="AB1563" s="2546">
        <f t="shared" si="505"/>
        <v>0</v>
      </c>
      <c r="AC1563" s="2698">
        <f t="shared" si="505"/>
        <v>0</v>
      </c>
      <c r="AD1563" s="2698">
        <f t="shared" si="505"/>
        <v>0</v>
      </c>
      <c r="AE1563" s="2546">
        <f t="shared" si="505"/>
        <v>0</v>
      </c>
      <c r="AF1563" s="908"/>
      <c r="AG1563" s="901"/>
      <c r="AH1563" s="2272"/>
      <c r="AI1563" s="2997"/>
      <c r="AJ1563" s="141"/>
      <c r="AK1563" s="141"/>
      <c r="AL1563" s="141"/>
      <c r="AM1563" s="141"/>
      <c r="AN1563" s="141"/>
      <c r="AO1563" s="141"/>
      <c r="AP1563" s="141"/>
      <c r="AQ1563" s="141"/>
      <c r="AR1563" s="141"/>
      <c r="AS1563" s="141"/>
      <c r="AT1563" s="141"/>
      <c r="AU1563" s="141"/>
      <c r="AV1563" s="141"/>
      <c r="AW1563" s="141"/>
      <c r="AX1563" s="141"/>
      <c r="AY1563" s="141"/>
      <c r="AZ1563" s="141"/>
      <c r="BA1563" s="141"/>
      <c r="BB1563" s="141"/>
      <c r="BC1563" s="141"/>
      <c r="BD1563" s="141"/>
      <c r="BE1563" s="141"/>
      <c r="BF1563" s="141"/>
      <c r="BG1563" s="141"/>
      <c r="BH1563" s="141"/>
      <c r="BI1563" s="141"/>
      <c r="BJ1563" s="141"/>
      <c r="BK1563" s="141"/>
      <c r="BL1563" s="141"/>
      <c r="BM1563" s="141"/>
      <c r="BN1563" s="141"/>
      <c r="BO1563" s="141"/>
      <c r="BP1563" s="141"/>
      <c r="BQ1563" s="141"/>
      <c r="BR1563" s="141"/>
      <c r="BS1563" s="141"/>
      <c r="BT1563" s="141"/>
      <c r="BU1563" s="141"/>
      <c r="BV1563" s="141"/>
      <c r="BW1563" s="141"/>
      <c r="BX1563" s="141"/>
      <c r="BY1563" s="141"/>
      <c r="BZ1563" s="141"/>
      <c r="CA1563" s="141"/>
      <c r="CB1563" s="141"/>
      <c r="CC1563" s="141"/>
      <c r="CD1563" s="141"/>
      <c r="CE1563" s="141"/>
      <c r="CF1563" s="141"/>
      <c r="CG1563" s="141"/>
      <c r="CH1563" s="141"/>
      <c r="CI1563" s="141"/>
      <c r="CJ1563" s="141"/>
      <c r="CK1563" s="141"/>
      <c r="CL1563" s="141"/>
      <c r="CM1563" s="141"/>
      <c r="CN1563" s="141"/>
      <c r="CO1563" s="141"/>
      <c r="CP1563" s="141"/>
      <c r="CQ1563" s="141"/>
      <c r="CR1563" s="141"/>
      <c r="CS1563" s="141"/>
      <c r="CT1563" s="141"/>
      <c r="CU1563" s="141"/>
      <c r="CV1563" s="141"/>
      <c r="CW1563" s="141"/>
      <c r="CX1563" s="141"/>
      <c r="CY1563" s="141"/>
      <c r="CZ1563" s="141"/>
      <c r="DA1563" s="141"/>
      <c r="DB1563" s="141"/>
      <c r="DC1563" s="141"/>
      <c r="DD1563" s="141"/>
      <c r="DE1563" s="141"/>
      <c r="DF1563" s="141"/>
      <c r="DG1563" s="141"/>
      <c r="DH1563" s="141"/>
      <c r="DI1563" s="141"/>
      <c r="DJ1563" s="141"/>
      <c r="DK1563" s="141"/>
      <c r="DL1563" s="141"/>
      <c r="DM1563" s="141"/>
      <c r="DN1563" s="141"/>
      <c r="DO1563" s="141"/>
      <c r="DP1563" s="141"/>
      <c r="DQ1563" s="141"/>
      <c r="DR1563" s="141"/>
      <c r="DS1563" s="141"/>
      <c r="DT1563" s="141"/>
      <c r="DU1563" s="141"/>
      <c r="DV1563" s="141"/>
      <c r="DW1563" s="141"/>
      <c r="DX1563" s="141"/>
      <c r="DY1563" s="141"/>
      <c r="DZ1563" s="141"/>
      <c r="EA1563" s="141"/>
      <c r="EB1563" s="141"/>
      <c r="EC1563" s="141"/>
      <c r="ED1563" s="141"/>
      <c r="EE1563" s="141"/>
      <c r="EF1563" s="141"/>
      <c r="EG1563" s="141"/>
      <c r="EH1563" s="141"/>
      <c r="EI1563" s="141"/>
      <c r="EJ1563" s="141"/>
      <c r="EK1563" s="141"/>
      <c r="EL1563" s="141"/>
      <c r="EM1563" s="141"/>
      <c r="EN1563" s="141"/>
      <c r="EO1563" s="141"/>
      <c r="EP1563" s="141"/>
      <c r="EQ1563" s="141"/>
      <c r="ER1563" s="141"/>
      <c r="ES1563" s="141"/>
      <c r="ET1563" s="141"/>
      <c r="EU1563" s="141"/>
      <c r="EV1563" s="141"/>
      <c r="EW1563" s="141"/>
      <c r="EX1563" s="141"/>
      <c r="EY1563" s="141"/>
      <c r="EZ1563" s="141"/>
      <c r="FA1563" s="141"/>
      <c r="FB1563" s="141"/>
      <c r="FC1563" s="141"/>
      <c r="FD1563" s="141"/>
      <c r="FE1563" s="141"/>
      <c r="FF1563" s="141"/>
      <c r="FG1563" s="141"/>
      <c r="FH1563" s="141"/>
      <c r="FI1563" s="141"/>
      <c r="FJ1563" s="141"/>
      <c r="FK1563" s="141"/>
      <c r="FL1563" s="141"/>
      <c r="FM1563" s="141"/>
      <c r="FN1563" s="141"/>
      <c r="FO1563" s="141"/>
      <c r="FP1563" s="141"/>
      <c r="FQ1563" s="141"/>
      <c r="FR1563" s="141"/>
      <c r="FS1563" s="141"/>
      <c r="FT1563" s="141"/>
      <c r="FU1563" s="141"/>
      <c r="FV1563" s="141"/>
      <c r="FW1563" s="141"/>
      <c r="FX1563" s="141"/>
      <c r="FY1563" s="141"/>
      <c r="FZ1563" s="141"/>
      <c r="GA1563" s="141"/>
      <c r="GB1563" s="141"/>
      <c r="GC1563" s="141"/>
      <c r="GD1563" s="141"/>
      <c r="GE1563" s="141"/>
      <c r="GF1563" s="141"/>
      <c r="GG1563" s="141"/>
      <c r="GH1563" s="141"/>
      <c r="GI1563" s="141"/>
      <c r="GJ1563" s="141"/>
      <c r="GK1563" s="141"/>
      <c r="GL1563" s="141"/>
      <c r="GM1563" s="141"/>
      <c r="GN1563" s="141"/>
      <c r="GO1563" s="141"/>
      <c r="GP1563" s="141"/>
      <c r="GQ1563" s="141"/>
      <c r="GR1563" s="141"/>
      <c r="GS1563" s="141"/>
      <c r="GT1563" s="141"/>
      <c r="GU1563" s="141"/>
      <c r="GV1563" s="141"/>
      <c r="GW1563" s="141"/>
      <c r="GX1563" s="141"/>
      <c r="GY1563" s="141"/>
      <c r="GZ1563" s="141"/>
      <c r="HA1563" s="141"/>
      <c r="HB1563" s="141"/>
      <c r="HC1563" s="141"/>
      <c r="HD1563" s="141"/>
      <c r="HE1563" s="141"/>
      <c r="HF1563" s="141"/>
      <c r="HG1563" s="141"/>
      <c r="HH1563" s="141"/>
      <c r="HI1563" s="141"/>
      <c r="HJ1563" s="141"/>
      <c r="HK1563" s="141"/>
      <c r="HL1563" s="141"/>
      <c r="HM1563" s="141"/>
      <c r="HN1563" s="141"/>
      <c r="HO1563" s="141"/>
      <c r="HP1563" s="141"/>
      <c r="HQ1563" s="141"/>
      <c r="HR1563" s="141"/>
      <c r="HS1563" s="141"/>
      <c r="HT1563" s="141"/>
      <c r="HU1563" s="141"/>
      <c r="HV1563" s="141"/>
      <c r="HW1563" s="141"/>
      <c r="HX1563" s="141"/>
      <c r="HY1563" s="141"/>
      <c r="HZ1563" s="141"/>
      <c r="IA1563" s="141"/>
      <c r="IB1563" s="141"/>
      <c r="IC1563" s="141"/>
      <c r="ID1563" s="141"/>
      <c r="IE1563" s="141"/>
      <c r="IF1563" s="141"/>
      <c r="IG1563" s="141"/>
      <c r="IH1563" s="141"/>
      <c r="II1563" s="141"/>
      <c r="IJ1563" s="141"/>
      <c r="IK1563" s="141"/>
      <c r="IL1563" s="141"/>
      <c r="IM1563" s="141"/>
      <c r="IN1563" s="141"/>
      <c r="IO1563" s="141"/>
      <c r="IP1563" s="141"/>
      <c r="IQ1563" s="141"/>
      <c r="IR1563" s="141"/>
      <c r="IS1563" s="141"/>
      <c r="IT1563" s="141"/>
      <c r="IU1563" s="141"/>
      <c r="IV1563" s="141"/>
      <c r="IW1563" s="141"/>
      <c r="IX1563" s="141"/>
      <c r="IY1563" s="141"/>
      <c r="IZ1563" s="141"/>
      <c r="JA1563" s="141"/>
      <c r="JB1563" s="141"/>
      <c r="JC1563" s="141"/>
      <c r="JD1563" s="141"/>
      <c r="JE1563" s="141"/>
      <c r="JF1563" s="141"/>
    </row>
    <row r="1564" spans="1:266" s="832" customFormat="1" ht="45" x14ac:dyDescent="0.25">
      <c r="A1564" s="207"/>
      <c r="B1564" s="207">
        <v>1</v>
      </c>
      <c r="C1564" s="207"/>
      <c r="D1564" s="207"/>
      <c r="E1564" s="163" t="s">
        <v>458</v>
      </c>
      <c r="F1564" s="162"/>
      <c r="G1564" s="163"/>
      <c r="H1564" s="1897"/>
      <c r="I1564" s="731"/>
      <c r="J1564" s="731">
        <f t="shared" si="497"/>
        <v>0</v>
      </c>
      <c r="K1564" s="2076" t="e">
        <f t="shared" si="497"/>
        <v>#DIV/0!</v>
      </c>
      <c r="L1564" s="2548"/>
      <c r="M1564" s="2548"/>
      <c r="N1564" s="2549"/>
      <c r="O1564" s="2549"/>
      <c r="P1564" s="2549"/>
      <c r="Q1564" s="2549"/>
      <c r="R1564" s="2549"/>
      <c r="S1564" s="2549"/>
      <c r="T1564" s="2546"/>
      <c r="U1564" s="2546"/>
      <c r="V1564" s="2546"/>
      <c r="W1564" s="2546"/>
      <c r="X1564" s="365">
        <f t="shared" ref="X1564:AE1564" si="506">X1489</f>
        <v>0</v>
      </c>
      <c r="Y1564" s="2546">
        <f t="shared" si="506"/>
        <v>0</v>
      </c>
      <c r="Z1564" s="1110">
        <f t="shared" si="506"/>
        <v>0</v>
      </c>
      <c r="AA1564" s="2546">
        <f t="shared" si="506"/>
        <v>0</v>
      </c>
      <c r="AB1564" s="2546">
        <f t="shared" si="506"/>
        <v>0</v>
      </c>
      <c r="AC1564" s="2698">
        <f t="shared" si="506"/>
        <v>0</v>
      </c>
      <c r="AD1564" s="2698">
        <f t="shared" si="506"/>
        <v>0</v>
      </c>
      <c r="AE1564" s="2546">
        <f t="shared" si="506"/>
        <v>0</v>
      </c>
      <c r="AF1564" s="908"/>
      <c r="AG1564" s="901"/>
      <c r="AH1564" s="2272"/>
      <c r="AI1564" s="2997"/>
      <c r="AJ1564" s="141"/>
      <c r="AK1564" s="141"/>
      <c r="AL1564" s="141"/>
      <c r="AM1564" s="141"/>
      <c r="AN1564" s="141"/>
      <c r="AO1564" s="141"/>
      <c r="AP1564" s="141"/>
      <c r="AQ1564" s="141"/>
      <c r="AR1564" s="141"/>
      <c r="AS1564" s="141"/>
      <c r="AT1564" s="141"/>
      <c r="AU1564" s="141"/>
      <c r="AV1564" s="141"/>
      <c r="AW1564" s="141"/>
      <c r="AX1564" s="141"/>
      <c r="AY1564" s="141"/>
      <c r="AZ1564" s="141"/>
      <c r="BA1564" s="141"/>
      <c r="BB1564" s="141"/>
      <c r="BC1564" s="141"/>
      <c r="BD1564" s="141"/>
      <c r="BE1564" s="141"/>
      <c r="BF1564" s="141"/>
      <c r="BG1564" s="141"/>
      <c r="BH1564" s="141"/>
      <c r="BI1564" s="141"/>
      <c r="BJ1564" s="141"/>
      <c r="BK1564" s="141"/>
      <c r="BL1564" s="141"/>
      <c r="BM1564" s="141"/>
      <c r="BN1564" s="141"/>
      <c r="BO1564" s="141"/>
      <c r="BP1564" s="141"/>
      <c r="BQ1564" s="141"/>
      <c r="BR1564" s="141"/>
      <c r="BS1564" s="141"/>
      <c r="BT1564" s="141"/>
      <c r="BU1564" s="141"/>
      <c r="BV1564" s="141"/>
      <c r="BW1564" s="141"/>
      <c r="BX1564" s="141"/>
      <c r="BY1564" s="141"/>
      <c r="BZ1564" s="141"/>
      <c r="CA1564" s="141"/>
      <c r="CB1564" s="141"/>
      <c r="CC1564" s="141"/>
      <c r="CD1564" s="141"/>
      <c r="CE1564" s="141"/>
      <c r="CF1564" s="141"/>
      <c r="CG1564" s="141"/>
      <c r="CH1564" s="141"/>
      <c r="CI1564" s="141"/>
      <c r="CJ1564" s="141"/>
      <c r="CK1564" s="141"/>
      <c r="CL1564" s="141"/>
      <c r="CM1564" s="141"/>
      <c r="CN1564" s="141"/>
      <c r="CO1564" s="141"/>
      <c r="CP1564" s="141"/>
      <c r="CQ1564" s="141"/>
      <c r="CR1564" s="141"/>
      <c r="CS1564" s="141"/>
      <c r="CT1564" s="141"/>
      <c r="CU1564" s="141"/>
      <c r="CV1564" s="141"/>
      <c r="CW1564" s="141"/>
      <c r="CX1564" s="141"/>
      <c r="CY1564" s="141"/>
      <c r="CZ1564" s="141"/>
      <c r="DA1564" s="141"/>
      <c r="DB1564" s="141"/>
      <c r="DC1564" s="141"/>
      <c r="DD1564" s="141"/>
      <c r="DE1564" s="141"/>
      <c r="DF1564" s="141"/>
      <c r="DG1564" s="141"/>
      <c r="DH1564" s="141"/>
      <c r="DI1564" s="141"/>
      <c r="DJ1564" s="141"/>
      <c r="DK1564" s="141"/>
      <c r="DL1564" s="141"/>
      <c r="DM1564" s="141"/>
      <c r="DN1564" s="141"/>
      <c r="DO1564" s="141"/>
      <c r="DP1564" s="141"/>
      <c r="DQ1564" s="141"/>
      <c r="DR1564" s="141"/>
      <c r="DS1564" s="141"/>
      <c r="DT1564" s="141"/>
      <c r="DU1564" s="141"/>
      <c r="DV1564" s="141"/>
      <c r="DW1564" s="141"/>
      <c r="DX1564" s="141"/>
      <c r="DY1564" s="141"/>
      <c r="DZ1564" s="141"/>
      <c r="EA1564" s="141"/>
      <c r="EB1564" s="141"/>
      <c r="EC1564" s="141"/>
      <c r="ED1564" s="141"/>
      <c r="EE1564" s="141"/>
      <c r="EF1564" s="141"/>
      <c r="EG1564" s="141"/>
      <c r="EH1564" s="141"/>
      <c r="EI1564" s="141"/>
      <c r="EJ1564" s="141"/>
      <c r="EK1564" s="141"/>
      <c r="EL1564" s="141"/>
      <c r="EM1564" s="141"/>
      <c r="EN1564" s="141"/>
      <c r="EO1564" s="141"/>
      <c r="EP1564" s="141"/>
      <c r="EQ1564" s="141"/>
      <c r="ER1564" s="141"/>
      <c r="ES1564" s="141"/>
      <c r="ET1564" s="141"/>
      <c r="EU1564" s="141"/>
      <c r="EV1564" s="141"/>
      <c r="EW1564" s="141"/>
      <c r="EX1564" s="141"/>
      <c r="EY1564" s="141"/>
      <c r="EZ1564" s="141"/>
      <c r="FA1564" s="141"/>
      <c r="FB1564" s="141"/>
      <c r="FC1564" s="141"/>
      <c r="FD1564" s="141"/>
      <c r="FE1564" s="141"/>
      <c r="FF1564" s="141"/>
      <c r="FG1564" s="141"/>
      <c r="FH1564" s="141"/>
      <c r="FI1564" s="141"/>
      <c r="FJ1564" s="141"/>
      <c r="FK1564" s="141"/>
      <c r="FL1564" s="141"/>
      <c r="FM1564" s="141"/>
      <c r="FN1564" s="141"/>
      <c r="FO1564" s="141"/>
      <c r="FP1564" s="141"/>
      <c r="FQ1564" s="141"/>
      <c r="FR1564" s="141"/>
      <c r="FS1564" s="141"/>
      <c r="FT1564" s="141"/>
      <c r="FU1564" s="141"/>
      <c r="FV1564" s="141"/>
      <c r="FW1564" s="141"/>
      <c r="FX1564" s="141"/>
      <c r="FY1564" s="141"/>
      <c r="FZ1564" s="141"/>
      <c r="GA1564" s="141"/>
      <c r="GB1564" s="141"/>
      <c r="GC1564" s="141"/>
      <c r="GD1564" s="141"/>
      <c r="GE1564" s="141"/>
      <c r="GF1564" s="141"/>
      <c r="GG1564" s="141"/>
      <c r="GH1564" s="141"/>
      <c r="GI1564" s="141"/>
      <c r="GJ1564" s="141"/>
      <c r="GK1564" s="141"/>
      <c r="GL1564" s="141"/>
      <c r="GM1564" s="141"/>
      <c r="GN1564" s="141"/>
      <c r="GO1564" s="141"/>
      <c r="GP1564" s="141"/>
      <c r="GQ1564" s="141"/>
      <c r="GR1564" s="141"/>
      <c r="GS1564" s="141"/>
      <c r="GT1564" s="141"/>
      <c r="GU1564" s="141"/>
      <c r="GV1564" s="141"/>
      <c r="GW1564" s="141"/>
      <c r="GX1564" s="141"/>
      <c r="GY1564" s="141"/>
      <c r="GZ1564" s="141"/>
      <c r="HA1564" s="141"/>
      <c r="HB1564" s="141"/>
      <c r="HC1564" s="141"/>
      <c r="HD1564" s="141"/>
      <c r="HE1564" s="141"/>
      <c r="HF1564" s="141"/>
      <c r="HG1564" s="141"/>
      <c r="HH1564" s="141"/>
      <c r="HI1564" s="141"/>
      <c r="HJ1564" s="141"/>
      <c r="HK1564" s="141"/>
      <c r="HL1564" s="141"/>
      <c r="HM1564" s="141"/>
      <c r="HN1564" s="141"/>
      <c r="HO1564" s="141"/>
      <c r="HP1564" s="141"/>
      <c r="HQ1564" s="141"/>
      <c r="HR1564" s="141"/>
      <c r="HS1564" s="141"/>
      <c r="HT1564" s="141"/>
      <c r="HU1564" s="141"/>
      <c r="HV1564" s="141"/>
      <c r="HW1564" s="141"/>
      <c r="HX1564" s="141"/>
      <c r="HY1564" s="141"/>
      <c r="HZ1564" s="141"/>
      <c r="IA1564" s="141"/>
      <c r="IB1564" s="141"/>
      <c r="IC1564" s="141"/>
      <c r="ID1564" s="141"/>
      <c r="IE1564" s="141"/>
      <c r="IF1564" s="141"/>
      <c r="IG1564" s="141"/>
      <c r="IH1564" s="141"/>
      <c r="II1564" s="141"/>
      <c r="IJ1564" s="141"/>
      <c r="IK1564" s="141"/>
      <c r="IL1564" s="141"/>
      <c r="IM1564" s="141"/>
      <c r="IN1564" s="141"/>
      <c r="IO1564" s="141"/>
      <c r="IP1564" s="141"/>
      <c r="IQ1564" s="141"/>
      <c r="IR1564" s="141"/>
      <c r="IS1564" s="141"/>
      <c r="IT1564" s="141"/>
      <c r="IU1564" s="141"/>
      <c r="IV1564" s="141"/>
      <c r="IW1564" s="141"/>
      <c r="IX1564" s="141"/>
      <c r="IY1564" s="141"/>
      <c r="IZ1564" s="141"/>
      <c r="JA1564" s="141"/>
      <c r="JB1564" s="141"/>
      <c r="JC1564" s="141"/>
      <c r="JD1564" s="141"/>
      <c r="JE1564" s="141"/>
      <c r="JF1564" s="141"/>
    </row>
    <row r="1565" spans="1:266" s="832" customFormat="1" ht="75" x14ac:dyDescent="0.25">
      <c r="A1565" s="207"/>
      <c r="B1565" s="207"/>
      <c r="C1565" s="207"/>
      <c r="D1565" s="207"/>
      <c r="E1565" s="163" t="s">
        <v>503</v>
      </c>
      <c r="F1565" s="162"/>
      <c r="G1565" s="163"/>
      <c r="H1565" s="1897"/>
      <c r="I1565" s="731"/>
      <c r="J1565" s="731">
        <f t="shared" si="497"/>
        <v>0</v>
      </c>
      <c r="K1565" s="2076" t="e">
        <f t="shared" si="497"/>
        <v>#DIV/0!</v>
      </c>
      <c r="L1565" s="2548"/>
      <c r="M1565" s="2548"/>
      <c r="N1565" s="2549"/>
      <c r="O1565" s="2549"/>
      <c r="P1565" s="2549"/>
      <c r="Q1565" s="2549"/>
      <c r="R1565" s="2549"/>
      <c r="S1565" s="2549"/>
      <c r="T1565" s="2546"/>
      <c r="U1565" s="2546"/>
      <c r="V1565" s="2546"/>
      <c r="W1565" s="2546"/>
      <c r="X1565" s="365"/>
      <c r="Y1565" s="2546"/>
      <c r="Z1565" s="1110"/>
      <c r="AA1565" s="2546"/>
      <c r="AB1565" s="2546"/>
      <c r="AC1565" s="2698"/>
      <c r="AD1565" s="2698"/>
      <c r="AE1565" s="2546"/>
      <c r="AF1565" s="908"/>
      <c r="AG1565" s="901"/>
      <c r="AH1565" s="2272"/>
      <c r="AI1565" s="2997"/>
      <c r="AJ1565" s="141"/>
      <c r="AK1565" s="141"/>
      <c r="AL1565" s="141"/>
      <c r="AM1565" s="141"/>
      <c r="AN1565" s="141"/>
      <c r="AO1565" s="141"/>
      <c r="AP1565" s="141"/>
      <c r="AQ1565" s="141"/>
      <c r="AR1565" s="141"/>
      <c r="AS1565" s="141"/>
      <c r="AT1565" s="141"/>
      <c r="AU1565" s="141"/>
      <c r="AV1565" s="141"/>
      <c r="AW1565" s="141"/>
      <c r="AX1565" s="141"/>
      <c r="AY1565" s="141"/>
      <c r="AZ1565" s="141"/>
      <c r="BA1565" s="141"/>
      <c r="BB1565" s="141"/>
      <c r="BC1565" s="141"/>
      <c r="BD1565" s="141"/>
      <c r="BE1565" s="141"/>
      <c r="BF1565" s="141"/>
      <c r="BG1565" s="141"/>
      <c r="BH1565" s="141"/>
      <c r="BI1565" s="141"/>
      <c r="BJ1565" s="141"/>
      <c r="BK1565" s="141"/>
      <c r="BL1565" s="141"/>
      <c r="BM1565" s="141"/>
      <c r="BN1565" s="141"/>
      <c r="BO1565" s="141"/>
      <c r="BP1565" s="141"/>
      <c r="BQ1565" s="141"/>
      <c r="BR1565" s="141"/>
      <c r="BS1565" s="141"/>
      <c r="BT1565" s="141"/>
      <c r="BU1565" s="141"/>
      <c r="BV1565" s="141"/>
      <c r="BW1565" s="141"/>
      <c r="BX1565" s="141"/>
      <c r="BY1565" s="141"/>
      <c r="BZ1565" s="141"/>
      <c r="CA1565" s="141"/>
      <c r="CB1565" s="141"/>
      <c r="CC1565" s="141"/>
      <c r="CD1565" s="141"/>
      <c r="CE1565" s="141"/>
      <c r="CF1565" s="141"/>
      <c r="CG1565" s="141"/>
      <c r="CH1565" s="141"/>
      <c r="CI1565" s="141"/>
      <c r="CJ1565" s="141"/>
      <c r="CK1565" s="141"/>
      <c r="CL1565" s="141"/>
      <c r="CM1565" s="141"/>
      <c r="CN1565" s="141"/>
      <c r="CO1565" s="141"/>
      <c r="CP1565" s="141"/>
      <c r="CQ1565" s="141"/>
      <c r="CR1565" s="141"/>
      <c r="CS1565" s="141"/>
      <c r="CT1565" s="141"/>
      <c r="CU1565" s="141"/>
      <c r="CV1565" s="141"/>
      <c r="CW1565" s="141"/>
      <c r="CX1565" s="141"/>
      <c r="CY1565" s="141"/>
      <c r="CZ1565" s="141"/>
      <c r="DA1565" s="141"/>
      <c r="DB1565" s="141"/>
      <c r="DC1565" s="141"/>
      <c r="DD1565" s="141"/>
      <c r="DE1565" s="141"/>
      <c r="DF1565" s="141"/>
      <c r="DG1565" s="141"/>
      <c r="DH1565" s="141"/>
      <c r="DI1565" s="141"/>
      <c r="DJ1565" s="141"/>
      <c r="DK1565" s="141"/>
      <c r="DL1565" s="141"/>
      <c r="DM1565" s="141"/>
      <c r="DN1565" s="141"/>
      <c r="DO1565" s="141"/>
      <c r="DP1565" s="141"/>
      <c r="DQ1565" s="141"/>
      <c r="DR1565" s="141"/>
      <c r="DS1565" s="141"/>
      <c r="DT1565" s="141"/>
      <c r="DU1565" s="141"/>
      <c r="DV1565" s="141"/>
      <c r="DW1565" s="141"/>
      <c r="DX1565" s="141"/>
      <c r="DY1565" s="141"/>
      <c r="DZ1565" s="141"/>
      <c r="EA1565" s="141"/>
      <c r="EB1565" s="141"/>
      <c r="EC1565" s="141"/>
      <c r="ED1565" s="141"/>
      <c r="EE1565" s="141"/>
      <c r="EF1565" s="141"/>
      <c r="EG1565" s="141"/>
      <c r="EH1565" s="141"/>
      <c r="EI1565" s="141"/>
      <c r="EJ1565" s="141"/>
      <c r="EK1565" s="141"/>
      <c r="EL1565" s="141"/>
      <c r="EM1565" s="141"/>
      <c r="EN1565" s="141"/>
      <c r="EO1565" s="141"/>
      <c r="EP1565" s="141"/>
      <c r="EQ1565" s="141"/>
      <c r="ER1565" s="141"/>
      <c r="ES1565" s="141"/>
      <c r="ET1565" s="141"/>
      <c r="EU1565" s="141"/>
      <c r="EV1565" s="141"/>
      <c r="EW1565" s="141"/>
      <c r="EX1565" s="141"/>
      <c r="EY1565" s="141"/>
      <c r="EZ1565" s="141"/>
      <c r="FA1565" s="141"/>
      <c r="FB1565" s="141"/>
      <c r="FC1565" s="141"/>
      <c r="FD1565" s="141"/>
      <c r="FE1565" s="141"/>
      <c r="FF1565" s="141"/>
      <c r="FG1565" s="141"/>
      <c r="FH1565" s="141"/>
      <c r="FI1565" s="141"/>
      <c r="FJ1565" s="141"/>
      <c r="FK1565" s="141"/>
      <c r="FL1565" s="141"/>
      <c r="FM1565" s="141"/>
      <c r="FN1565" s="141"/>
      <c r="FO1565" s="141"/>
      <c r="FP1565" s="141"/>
      <c r="FQ1565" s="141"/>
      <c r="FR1565" s="141"/>
      <c r="FS1565" s="141"/>
      <c r="FT1565" s="141"/>
      <c r="FU1565" s="141"/>
      <c r="FV1565" s="141"/>
      <c r="FW1565" s="141"/>
      <c r="FX1565" s="141"/>
      <c r="FY1565" s="141"/>
      <c r="FZ1565" s="141"/>
      <c r="GA1565" s="141"/>
      <c r="GB1565" s="141"/>
      <c r="GC1565" s="141"/>
      <c r="GD1565" s="141"/>
      <c r="GE1565" s="141"/>
      <c r="GF1565" s="141"/>
      <c r="GG1565" s="141"/>
      <c r="GH1565" s="141"/>
      <c r="GI1565" s="141"/>
      <c r="GJ1565" s="141"/>
      <c r="GK1565" s="141"/>
      <c r="GL1565" s="141"/>
      <c r="GM1565" s="141"/>
      <c r="GN1565" s="141"/>
      <c r="GO1565" s="141"/>
      <c r="GP1565" s="141"/>
      <c r="GQ1565" s="141"/>
      <c r="GR1565" s="141"/>
      <c r="GS1565" s="141"/>
      <c r="GT1565" s="141"/>
      <c r="GU1565" s="141"/>
      <c r="GV1565" s="141"/>
      <c r="GW1565" s="141"/>
      <c r="GX1565" s="141"/>
      <c r="GY1565" s="141"/>
      <c r="GZ1565" s="141"/>
      <c r="HA1565" s="141"/>
      <c r="HB1565" s="141"/>
      <c r="HC1565" s="141"/>
      <c r="HD1565" s="141"/>
      <c r="HE1565" s="141"/>
      <c r="HF1565" s="141"/>
      <c r="HG1565" s="141"/>
      <c r="HH1565" s="141"/>
      <c r="HI1565" s="141"/>
      <c r="HJ1565" s="141"/>
      <c r="HK1565" s="141"/>
      <c r="HL1565" s="141"/>
      <c r="HM1565" s="141"/>
      <c r="HN1565" s="141"/>
      <c r="HO1565" s="141"/>
      <c r="HP1565" s="141"/>
      <c r="HQ1565" s="141"/>
      <c r="HR1565" s="141"/>
      <c r="HS1565" s="141"/>
      <c r="HT1565" s="141"/>
      <c r="HU1565" s="141"/>
      <c r="HV1565" s="141"/>
      <c r="HW1565" s="141"/>
      <c r="HX1565" s="141"/>
      <c r="HY1565" s="141"/>
      <c r="HZ1565" s="141"/>
      <c r="IA1565" s="141"/>
      <c r="IB1565" s="141"/>
      <c r="IC1565" s="141"/>
      <c r="ID1565" s="141"/>
      <c r="IE1565" s="141"/>
      <c r="IF1565" s="141"/>
      <c r="IG1565" s="141"/>
      <c r="IH1565" s="141"/>
      <c r="II1565" s="141"/>
      <c r="IJ1565" s="141"/>
      <c r="IK1565" s="141"/>
      <c r="IL1565" s="141"/>
      <c r="IM1565" s="141"/>
      <c r="IN1565" s="141"/>
      <c r="IO1565" s="141"/>
      <c r="IP1565" s="141"/>
      <c r="IQ1565" s="141"/>
      <c r="IR1565" s="141"/>
      <c r="IS1565" s="141"/>
      <c r="IT1565" s="141"/>
      <c r="IU1565" s="141"/>
      <c r="IV1565" s="141"/>
      <c r="IW1565" s="141"/>
      <c r="IX1565" s="141"/>
      <c r="IY1565" s="141"/>
      <c r="IZ1565" s="141"/>
      <c r="JA1565" s="141"/>
      <c r="JB1565" s="141"/>
      <c r="JC1565" s="141"/>
      <c r="JD1565" s="141"/>
      <c r="JE1565" s="141"/>
      <c r="JF1565" s="141"/>
    </row>
    <row r="1566" spans="1:266" s="832" customFormat="1" ht="30" x14ac:dyDescent="0.25">
      <c r="A1566" s="207"/>
      <c r="B1566" s="207"/>
      <c r="C1566" s="207"/>
      <c r="D1566" s="207"/>
      <c r="E1566" s="163" t="s">
        <v>343</v>
      </c>
      <c r="F1566" s="162"/>
      <c r="G1566" s="163"/>
      <c r="H1566" s="1897"/>
      <c r="I1566" s="731"/>
      <c r="J1566" s="731">
        <f t="shared" si="497"/>
        <v>1</v>
      </c>
      <c r="K1566" s="2076" t="e">
        <f t="shared" si="497"/>
        <v>#DIV/0!</v>
      </c>
      <c r="L1566" s="2548"/>
      <c r="M1566" s="2548"/>
      <c r="N1566" s="2549"/>
      <c r="O1566" s="2549"/>
      <c r="P1566" s="2549"/>
      <c r="Q1566" s="2549"/>
      <c r="R1566" s="2549"/>
      <c r="S1566" s="2549"/>
      <c r="T1566" s="2546"/>
      <c r="U1566" s="2546"/>
      <c r="V1566" s="2546"/>
      <c r="W1566" s="2546"/>
      <c r="X1566" s="365"/>
      <c r="Y1566" s="2546"/>
      <c r="Z1566" s="1110"/>
      <c r="AA1566" s="2546"/>
      <c r="AB1566" s="2546"/>
      <c r="AC1566" s="2698"/>
      <c r="AD1566" s="2698"/>
      <c r="AE1566" s="2546"/>
      <c r="AF1566" s="908"/>
      <c r="AG1566" s="901"/>
      <c r="AH1566" s="2272"/>
      <c r="AI1566" s="2997"/>
      <c r="AJ1566" s="141"/>
      <c r="AK1566" s="141"/>
      <c r="AL1566" s="141"/>
      <c r="AM1566" s="141"/>
      <c r="AN1566" s="141"/>
      <c r="AO1566" s="141"/>
      <c r="AP1566" s="141"/>
      <c r="AQ1566" s="141"/>
      <c r="AR1566" s="141"/>
      <c r="AS1566" s="141"/>
      <c r="AT1566" s="141"/>
      <c r="AU1566" s="141"/>
      <c r="AV1566" s="141"/>
      <c r="AW1566" s="141"/>
      <c r="AX1566" s="141"/>
      <c r="AY1566" s="141"/>
      <c r="AZ1566" s="141"/>
      <c r="BA1566" s="141"/>
      <c r="BB1566" s="141"/>
      <c r="BC1566" s="141"/>
      <c r="BD1566" s="141"/>
      <c r="BE1566" s="141"/>
      <c r="BF1566" s="141"/>
      <c r="BG1566" s="141"/>
      <c r="BH1566" s="141"/>
      <c r="BI1566" s="141"/>
      <c r="BJ1566" s="141"/>
      <c r="BK1566" s="141"/>
      <c r="BL1566" s="141"/>
      <c r="BM1566" s="141"/>
      <c r="BN1566" s="141"/>
      <c r="BO1566" s="141"/>
      <c r="BP1566" s="141"/>
      <c r="BQ1566" s="141"/>
      <c r="BR1566" s="141"/>
      <c r="BS1566" s="141"/>
      <c r="BT1566" s="141"/>
      <c r="BU1566" s="141"/>
      <c r="BV1566" s="141"/>
      <c r="BW1566" s="141"/>
      <c r="BX1566" s="141"/>
      <c r="BY1566" s="141"/>
      <c r="BZ1566" s="141"/>
      <c r="CA1566" s="141"/>
      <c r="CB1566" s="141"/>
      <c r="CC1566" s="141"/>
      <c r="CD1566" s="141"/>
      <c r="CE1566" s="141"/>
      <c r="CF1566" s="141"/>
      <c r="CG1566" s="141"/>
      <c r="CH1566" s="141"/>
      <c r="CI1566" s="141"/>
      <c r="CJ1566" s="141"/>
      <c r="CK1566" s="141"/>
      <c r="CL1566" s="141"/>
      <c r="CM1566" s="141"/>
      <c r="CN1566" s="141"/>
      <c r="CO1566" s="141"/>
      <c r="CP1566" s="141"/>
      <c r="CQ1566" s="141"/>
      <c r="CR1566" s="141"/>
      <c r="CS1566" s="141"/>
      <c r="CT1566" s="141"/>
      <c r="CU1566" s="141"/>
      <c r="CV1566" s="141"/>
      <c r="CW1566" s="141"/>
      <c r="CX1566" s="141"/>
      <c r="CY1566" s="141"/>
      <c r="CZ1566" s="141"/>
      <c r="DA1566" s="141"/>
      <c r="DB1566" s="141"/>
      <c r="DC1566" s="141"/>
      <c r="DD1566" s="141"/>
      <c r="DE1566" s="141"/>
      <c r="DF1566" s="141"/>
      <c r="DG1566" s="141"/>
      <c r="DH1566" s="141"/>
      <c r="DI1566" s="141"/>
      <c r="DJ1566" s="141"/>
      <c r="DK1566" s="141"/>
      <c r="DL1566" s="141"/>
      <c r="DM1566" s="141"/>
      <c r="DN1566" s="141"/>
      <c r="DO1566" s="141"/>
      <c r="DP1566" s="141"/>
      <c r="DQ1566" s="141"/>
      <c r="DR1566" s="141"/>
      <c r="DS1566" s="141"/>
      <c r="DT1566" s="141"/>
      <c r="DU1566" s="141"/>
      <c r="DV1566" s="141"/>
      <c r="DW1566" s="141"/>
      <c r="DX1566" s="141"/>
      <c r="DY1566" s="141"/>
      <c r="DZ1566" s="141"/>
      <c r="EA1566" s="141"/>
      <c r="EB1566" s="141"/>
      <c r="EC1566" s="141"/>
      <c r="ED1566" s="141"/>
      <c r="EE1566" s="141"/>
      <c r="EF1566" s="141"/>
      <c r="EG1566" s="141"/>
      <c r="EH1566" s="141"/>
      <c r="EI1566" s="141"/>
      <c r="EJ1566" s="141"/>
      <c r="EK1566" s="141"/>
      <c r="EL1566" s="141"/>
      <c r="EM1566" s="141"/>
      <c r="EN1566" s="141"/>
      <c r="EO1566" s="141"/>
      <c r="EP1566" s="141"/>
      <c r="EQ1566" s="141"/>
      <c r="ER1566" s="141"/>
      <c r="ES1566" s="141"/>
      <c r="ET1566" s="141"/>
      <c r="EU1566" s="141"/>
      <c r="EV1566" s="141"/>
      <c r="EW1566" s="141"/>
      <c r="EX1566" s="141"/>
      <c r="EY1566" s="141"/>
      <c r="EZ1566" s="141"/>
      <c r="FA1566" s="141"/>
      <c r="FB1566" s="141"/>
      <c r="FC1566" s="141"/>
      <c r="FD1566" s="141"/>
      <c r="FE1566" s="141"/>
      <c r="FF1566" s="141"/>
      <c r="FG1566" s="141"/>
      <c r="FH1566" s="141"/>
      <c r="FI1566" s="141"/>
      <c r="FJ1566" s="141"/>
      <c r="FK1566" s="141"/>
      <c r="FL1566" s="141"/>
      <c r="FM1566" s="141"/>
      <c r="FN1566" s="141"/>
      <c r="FO1566" s="141"/>
      <c r="FP1566" s="141"/>
      <c r="FQ1566" s="141"/>
      <c r="FR1566" s="141"/>
      <c r="FS1566" s="141"/>
      <c r="FT1566" s="141"/>
      <c r="FU1566" s="141"/>
      <c r="FV1566" s="141"/>
      <c r="FW1566" s="141"/>
      <c r="FX1566" s="141"/>
      <c r="FY1566" s="141"/>
      <c r="FZ1566" s="141"/>
      <c r="GA1566" s="141"/>
      <c r="GB1566" s="141"/>
      <c r="GC1566" s="141"/>
      <c r="GD1566" s="141"/>
      <c r="GE1566" s="141"/>
      <c r="GF1566" s="141"/>
      <c r="GG1566" s="141"/>
      <c r="GH1566" s="141"/>
      <c r="GI1566" s="141"/>
      <c r="GJ1566" s="141"/>
      <c r="GK1566" s="141"/>
      <c r="GL1566" s="141"/>
      <c r="GM1566" s="141"/>
      <c r="GN1566" s="141"/>
      <c r="GO1566" s="141"/>
      <c r="GP1566" s="141"/>
      <c r="GQ1566" s="141"/>
      <c r="GR1566" s="141"/>
      <c r="GS1566" s="141"/>
      <c r="GT1566" s="141"/>
      <c r="GU1566" s="141"/>
      <c r="GV1566" s="141"/>
      <c r="GW1566" s="141"/>
      <c r="GX1566" s="141"/>
      <c r="GY1566" s="141"/>
      <c r="GZ1566" s="141"/>
      <c r="HA1566" s="141"/>
      <c r="HB1566" s="141"/>
      <c r="HC1566" s="141"/>
      <c r="HD1566" s="141"/>
      <c r="HE1566" s="141"/>
      <c r="HF1566" s="141"/>
      <c r="HG1566" s="141"/>
      <c r="HH1566" s="141"/>
      <c r="HI1566" s="141"/>
      <c r="HJ1566" s="141"/>
      <c r="HK1566" s="141"/>
      <c r="HL1566" s="141"/>
      <c r="HM1566" s="141"/>
      <c r="HN1566" s="141"/>
      <c r="HO1566" s="141"/>
      <c r="HP1566" s="141"/>
      <c r="HQ1566" s="141"/>
      <c r="HR1566" s="141"/>
      <c r="HS1566" s="141"/>
      <c r="HT1566" s="141"/>
      <c r="HU1566" s="141"/>
      <c r="HV1566" s="141"/>
      <c r="HW1566" s="141"/>
      <c r="HX1566" s="141"/>
      <c r="HY1566" s="141"/>
      <c r="HZ1566" s="141"/>
      <c r="IA1566" s="141"/>
      <c r="IB1566" s="141"/>
      <c r="IC1566" s="141"/>
      <c r="ID1566" s="141"/>
      <c r="IE1566" s="141"/>
      <c r="IF1566" s="141"/>
      <c r="IG1566" s="141"/>
      <c r="IH1566" s="141"/>
      <c r="II1566" s="141"/>
      <c r="IJ1566" s="141"/>
      <c r="IK1566" s="141"/>
      <c r="IL1566" s="141"/>
      <c r="IM1566" s="141"/>
      <c r="IN1566" s="141"/>
      <c r="IO1566" s="141"/>
      <c r="IP1566" s="141"/>
      <c r="IQ1566" s="141"/>
      <c r="IR1566" s="141"/>
      <c r="IS1566" s="141"/>
      <c r="IT1566" s="141"/>
      <c r="IU1566" s="141"/>
      <c r="IV1566" s="141"/>
      <c r="IW1566" s="141"/>
      <c r="IX1566" s="141"/>
      <c r="IY1566" s="141"/>
      <c r="IZ1566" s="141"/>
      <c r="JA1566" s="141"/>
      <c r="JB1566" s="141"/>
      <c r="JC1566" s="141"/>
      <c r="JD1566" s="141"/>
      <c r="JE1566" s="141"/>
      <c r="JF1566" s="141"/>
    </row>
    <row r="1567" spans="1:266" s="832" customFormat="1" ht="30" x14ac:dyDescent="0.25">
      <c r="A1567" s="207"/>
      <c r="B1567" s="207">
        <v>1</v>
      </c>
      <c r="C1567" s="207"/>
      <c r="D1567" s="207"/>
      <c r="E1567" s="164" t="s">
        <v>194</v>
      </c>
      <c r="F1567" s="162"/>
      <c r="G1567" s="163"/>
      <c r="H1567" s="1897"/>
      <c r="I1567" s="731"/>
      <c r="J1567" s="731">
        <f t="shared" si="497"/>
        <v>0</v>
      </c>
      <c r="K1567" s="2076">
        <f t="shared" si="497"/>
        <v>0</v>
      </c>
      <c r="L1567" s="2548"/>
      <c r="M1567" s="2548"/>
      <c r="N1567" s="2549"/>
      <c r="O1567" s="2549"/>
      <c r="P1567" s="2549"/>
      <c r="Q1567" s="2549"/>
      <c r="R1567" s="2549"/>
      <c r="S1567" s="2549"/>
      <c r="T1567" s="2546"/>
      <c r="U1567" s="2546"/>
      <c r="V1567" s="2546"/>
      <c r="W1567" s="2546"/>
      <c r="X1567" s="365">
        <f t="shared" ref="X1567:AE1567" si="507">X1492</f>
        <v>0</v>
      </c>
      <c r="Y1567" s="2546">
        <f t="shared" si="507"/>
        <v>92.262610000000009</v>
      </c>
      <c r="Z1567" s="1110">
        <f t="shared" si="507"/>
        <v>0</v>
      </c>
      <c r="AA1567" s="2546">
        <f t="shared" si="507"/>
        <v>0</v>
      </c>
      <c r="AB1567" s="2546">
        <f t="shared" si="507"/>
        <v>0</v>
      </c>
      <c r="AC1567" s="2698">
        <f t="shared" si="507"/>
        <v>0</v>
      </c>
      <c r="AD1567" s="2698">
        <f t="shared" si="507"/>
        <v>0</v>
      </c>
      <c r="AE1567" s="2546">
        <f t="shared" si="507"/>
        <v>92.262610000000009</v>
      </c>
      <c r="AF1567" s="908"/>
      <c r="AG1567" s="901"/>
      <c r="AH1567" s="2272"/>
      <c r="AI1567" s="2997"/>
      <c r="AJ1567" s="141"/>
      <c r="AK1567" s="141"/>
      <c r="AL1567" s="141"/>
      <c r="AM1567" s="141"/>
      <c r="AN1567" s="141"/>
      <c r="AO1567" s="141"/>
      <c r="AP1567" s="141"/>
      <c r="AQ1567" s="141"/>
      <c r="AR1567" s="141"/>
      <c r="AS1567" s="141"/>
      <c r="AT1567" s="141"/>
      <c r="AU1567" s="141"/>
      <c r="AV1567" s="141"/>
      <c r="AW1567" s="141"/>
      <c r="AX1567" s="141"/>
      <c r="AY1567" s="141"/>
      <c r="AZ1567" s="141"/>
      <c r="BA1567" s="141"/>
      <c r="BB1567" s="141"/>
      <c r="BC1567" s="141"/>
      <c r="BD1567" s="141"/>
      <c r="BE1567" s="141"/>
      <c r="BF1567" s="141"/>
      <c r="BG1567" s="141"/>
      <c r="BH1567" s="141"/>
      <c r="BI1567" s="141"/>
      <c r="BJ1567" s="141"/>
      <c r="BK1567" s="141"/>
      <c r="BL1567" s="141"/>
      <c r="BM1567" s="141"/>
      <c r="BN1567" s="141"/>
      <c r="BO1567" s="141"/>
      <c r="BP1567" s="141"/>
      <c r="BQ1567" s="141"/>
      <c r="BR1567" s="141"/>
      <c r="BS1567" s="141"/>
      <c r="BT1567" s="141"/>
      <c r="BU1567" s="141"/>
      <c r="BV1567" s="141"/>
      <c r="BW1567" s="141"/>
      <c r="BX1567" s="141"/>
      <c r="BY1567" s="141"/>
      <c r="BZ1567" s="141"/>
      <c r="CA1567" s="141"/>
      <c r="CB1567" s="141"/>
      <c r="CC1567" s="141"/>
      <c r="CD1567" s="141"/>
      <c r="CE1567" s="141"/>
      <c r="CF1567" s="141"/>
      <c r="CG1567" s="141"/>
      <c r="CH1567" s="141"/>
      <c r="CI1567" s="141"/>
      <c r="CJ1567" s="141"/>
      <c r="CK1567" s="141"/>
      <c r="CL1567" s="141"/>
      <c r="CM1567" s="141"/>
      <c r="CN1567" s="141"/>
      <c r="CO1567" s="141"/>
      <c r="CP1567" s="141"/>
      <c r="CQ1567" s="141"/>
      <c r="CR1567" s="141"/>
      <c r="CS1567" s="141"/>
      <c r="CT1567" s="141"/>
      <c r="CU1567" s="141"/>
      <c r="CV1567" s="141"/>
      <c r="CW1567" s="141"/>
      <c r="CX1567" s="141"/>
      <c r="CY1567" s="141"/>
      <c r="CZ1567" s="141"/>
      <c r="DA1567" s="141"/>
      <c r="DB1567" s="141"/>
      <c r="DC1567" s="141"/>
      <c r="DD1567" s="141"/>
      <c r="DE1567" s="141"/>
      <c r="DF1567" s="141"/>
      <c r="DG1567" s="141"/>
      <c r="DH1567" s="141"/>
      <c r="DI1567" s="141"/>
      <c r="DJ1567" s="141"/>
      <c r="DK1567" s="141"/>
      <c r="DL1567" s="141"/>
      <c r="DM1567" s="141"/>
      <c r="DN1567" s="141"/>
      <c r="DO1567" s="141"/>
      <c r="DP1567" s="141"/>
      <c r="DQ1567" s="141"/>
      <c r="DR1567" s="141"/>
      <c r="DS1567" s="141"/>
      <c r="DT1567" s="141"/>
      <c r="DU1567" s="141"/>
      <c r="DV1567" s="141"/>
      <c r="DW1567" s="141"/>
      <c r="DX1567" s="141"/>
      <c r="DY1567" s="141"/>
      <c r="DZ1567" s="141"/>
      <c r="EA1567" s="141"/>
      <c r="EB1567" s="141"/>
      <c r="EC1567" s="141"/>
      <c r="ED1567" s="141"/>
      <c r="EE1567" s="141"/>
      <c r="EF1567" s="141"/>
      <c r="EG1567" s="141"/>
      <c r="EH1567" s="141"/>
      <c r="EI1567" s="141"/>
      <c r="EJ1567" s="141"/>
      <c r="EK1567" s="141"/>
      <c r="EL1567" s="141"/>
      <c r="EM1567" s="141"/>
      <c r="EN1567" s="141"/>
      <c r="EO1567" s="141"/>
      <c r="EP1567" s="141"/>
      <c r="EQ1567" s="141"/>
      <c r="ER1567" s="141"/>
      <c r="ES1567" s="141"/>
      <c r="ET1567" s="141"/>
      <c r="EU1567" s="141"/>
      <c r="EV1567" s="141"/>
      <c r="EW1567" s="141"/>
      <c r="EX1567" s="141"/>
      <c r="EY1567" s="141"/>
      <c r="EZ1567" s="141"/>
      <c r="FA1567" s="141"/>
      <c r="FB1567" s="141"/>
      <c r="FC1567" s="141"/>
      <c r="FD1567" s="141"/>
      <c r="FE1567" s="141"/>
      <c r="FF1567" s="141"/>
      <c r="FG1567" s="141"/>
      <c r="FH1567" s="141"/>
      <c r="FI1567" s="141"/>
      <c r="FJ1567" s="141"/>
      <c r="FK1567" s="141"/>
      <c r="FL1567" s="141"/>
      <c r="FM1567" s="141"/>
      <c r="FN1567" s="141"/>
      <c r="FO1567" s="141"/>
      <c r="FP1567" s="141"/>
      <c r="FQ1567" s="141"/>
      <c r="FR1567" s="141"/>
      <c r="FS1567" s="141"/>
      <c r="FT1567" s="141"/>
      <c r="FU1567" s="141"/>
      <c r="FV1567" s="141"/>
      <c r="FW1567" s="141"/>
      <c r="FX1567" s="141"/>
      <c r="FY1567" s="141"/>
      <c r="FZ1567" s="141"/>
      <c r="GA1567" s="141"/>
      <c r="GB1567" s="141"/>
      <c r="GC1567" s="141"/>
      <c r="GD1567" s="141"/>
      <c r="GE1567" s="141"/>
      <c r="GF1567" s="141"/>
      <c r="GG1567" s="141"/>
      <c r="GH1567" s="141"/>
      <c r="GI1567" s="141"/>
      <c r="GJ1567" s="141"/>
      <c r="GK1567" s="141"/>
      <c r="GL1567" s="141"/>
      <c r="GM1567" s="141"/>
      <c r="GN1567" s="141"/>
      <c r="GO1567" s="141"/>
      <c r="GP1567" s="141"/>
      <c r="GQ1567" s="141"/>
      <c r="GR1567" s="141"/>
      <c r="GS1567" s="141"/>
      <c r="GT1567" s="141"/>
      <c r="GU1567" s="141"/>
      <c r="GV1567" s="141"/>
      <c r="GW1567" s="141"/>
      <c r="GX1567" s="141"/>
      <c r="GY1567" s="141"/>
      <c r="GZ1567" s="141"/>
      <c r="HA1567" s="141"/>
      <c r="HB1567" s="141"/>
      <c r="HC1567" s="141"/>
      <c r="HD1567" s="141"/>
      <c r="HE1567" s="141"/>
      <c r="HF1567" s="141"/>
      <c r="HG1567" s="141"/>
      <c r="HH1567" s="141"/>
      <c r="HI1567" s="141"/>
      <c r="HJ1567" s="141"/>
      <c r="HK1567" s="141"/>
      <c r="HL1567" s="141"/>
      <c r="HM1567" s="141"/>
      <c r="HN1567" s="141"/>
      <c r="HO1567" s="141"/>
      <c r="HP1567" s="141"/>
      <c r="HQ1567" s="141"/>
      <c r="HR1567" s="141"/>
      <c r="HS1567" s="141"/>
      <c r="HT1567" s="141"/>
      <c r="HU1567" s="141"/>
      <c r="HV1567" s="141"/>
      <c r="HW1567" s="141"/>
      <c r="HX1567" s="141"/>
      <c r="HY1567" s="141"/>
      <c r="HZ1567" s="141"/>
      <c r="IA1567" s="141"/>
      <c r="IB1567" s="141"/>
      <c r="IC1567" s="141"/>
      <c r="ID1567" s="141"/>
      <c r="IE1567" s="141"/>
      <c r="IF1567" s="141"/>
      <c r="IG1567" s="141"/>
      <c r="IH1567" s="141"/>
      <c r="II1567" s="141"/>
      <c r="IJ1567" s="141"/>
      <c r="IK1567" s="141"/>
      <c r="IL1567" s="141"/>
      <c r="IM1567" s="141"/>
      <c r="IN1567" s="141"/>
      <c r="IO1567" s="141"/>
      <c r="IP1567" s="141"/>
      <c r="IQ1567" s="141"/>
      <c r="IR1567" s="141"/>
      <c r="IS1567" s="141"/>
      <c r="IT1567" s="141"/>
      <c r="IU1567" s="141"/>
      <c r="IV1567" s="141"/>
      <c r="IW1567" s="141"/>
      <c r="IX1567" s="141"/>
      <c r="IY1567" s="141"/>
      <c r="IZ1567" s="141"/>
      <c r="JA1567" s="141"/>
      <c r="JB1567" s="141"/>
      <c r="JC1567" s="141"/>
      <c r="JD1567" s="141"/>
      <c r="JE1567" s="141"/>
      <c r="JF1567" s="141"/>
    </row>
    <row r="1568" spans="1:266" s="832" customFormat="1" ht="110.25" x14ac:dyDescent="0.25">
      <c r="A1568" s="207"/>
      <c r="B1568" s="207">
        <v>1</v>
      </c>
      <c r="C1568" s="207"/>
      <c r="D1568" s="207"/>
      <c r="E1568" s="549" t="s">
        <v>504</v>
      </c>
      <c r="F1568" s="162"/>
      <c r="G1568" s="163"/>
      <c r="H1568" s="1897"/>
      <c r="I1568" s="731"/>
      <c r="J1568" s="731">
        <f t="shared" si="497"/>
        <v>4</v>
      </c>
      <c r="K1568" s="2076" t="e">
        <f t="shared" si="497"/>
        <v>#DIV/0!</v>
      </c>
      <c r="L1568" s="2548"/>
      <c r="M1568" s="2548"/>
      <c r="N1568" s="2549"/>
      <c r="O1568" s="2549"/>
      <c r="P1568" s="2549"/>
      <c r="Q1568" s="2549"/>
      <c r="R1568" s="2549"/>
      <c r="S1568" s="2549"/>
      <c r="T1568" s="2546"/>
      <c r="U1568" s="2546"/>
      <c r="V1568" s="2546"/>
      <c r="W1568" s="2546"/>
      <c r="X1568" s="365">
        <f t="shared" ref="X1568:AE1568" si="508">X1493</f>
        <v>0</v>
      </c>
      <c r="Y1568" s="2546">
        <f t="shared" si="508"/>
        <v>7.9726000000000008</v>
      </c>
      <c r="Z1568" s="1110">
        <f t="shared" si="508"/>
        <v>0</v>
      </c>
      <c r="AA1568" s="2546">
        <f t="shared" si="508"/>
        <v>0</v>
      </c>
      <c r="AB1568" s="2546">
        <f t="shared" si="508"/>
        <v>7.9726000000000008</v>
      </c>
      <c r="AC1568" s="2698">
        <f t="shared" si="508"/>
        <v>0</v>
      </c>
      <c r="AD1568" s="2698">
        <f t="shared" si="508"/>
        <v>0</v>
      </c>
      <c r="AE1568" s="2546">
        <f t="shared" si="508"/>
        <v>7.9726000000000008</v>
      </c>
      <c r="AF1568" s="908"/>
      <c r="AG1568" s="901"/>
      <c r="AH1568" s="2272"/>
      <c r="AI1568" s="2997"/>
      <c r="AJ1568" s="141"/>
      <c r="AK1568" s="141"/>
      <c r="AL1568" s="141"/>
      <c r="AM1568" s="141"/>
      <c r="AN1568" s="141"/>
      <c r="AO1568" s="141"/>
      <c r="AP1568" s="141"/>
      <c r="AQ1568" s="141"/>
      <c r="AR1568" s="141"/>
      <c r="AS1568" s="141"/>
      <c r="AT1568" s="141"/>
      <c r="AU1568" s="141"/>
      <c r="AV1568" s="141"/>
      <c r="AW1568" s="141"/>
      <c r="AX1568" s="141"/>
      <c r="AY1568" s="141"/>
      <c r="AZ1568" s="141"/>
      <c r="BA1568" s="141"/>
      <c r="BB1568" s="141"/>
      <c r="BC1568" s="141"/>
      <c r="BD1568" s="141"/>
      <c r="BE1568" s="141"/>
      <c r="BF1568" s="141"/>
      <c r="BG1568" s="141"/>
      <c r="BH1568" s="141"/>
      <c r="BI1568" s="141"/>
      <c r="BJ1568" s="141"/>
      <c r="BK1568" s="141"/>
      <c r="BL1568" s="141"/>
      <c r="BM1568" s="141"/>
      <c r="BN1568" s="141"/>
      <c r="BO1568" s="141"/>
      <c r="BP1568" s="141"/>
      <c r="BQ1568" s="141"/>
      <c r="BR1568" s="141"/>
      <c r="BS1568" s="141"/>
      <c r="BT1568" s="141"/>
      <c r="BU1568" s="141"/>
      <c r="BV1568" s="141"/>
      <c r="BW1568" s="141"/>
      <c r="BX1568" s="141"/>
      <c r="BY1568" s="141"/>
      <c r="BZ1568" s="141"/>
      <c r="CA1568" s="141"/>
      <c r="CB1568" s="141"/>
      <c r="CC1568" s="141"/>
      <c r="CD1568" s="141"/>
      <c r="CE1568" s="141"/>
      <c r="CF1568" s="141"/>
      <c r="CG1568" s="141"/>
      <c r="CH1568" s="141"/>
      <c r="CI1568" s="141"/>
      <c r="CJ1568" s="141"/>
      <c r="CK1568" s="141"/>
      <c r="CL1568" s="141"/>
      <c r="CM1568" s="141"/>
      <c r="CN1568" s="141"/>
      <c r="CO1568" s="141"/>
      <c r="CP1568" s="141"/>
      <c r="CQ1568" s="141"/>
      <c r="CR1568" s="141"/>
      <c r="CS1568" s="141"/>
      <c r="CT1568" s="141"/>
      <c r="CU1568" s="141"/>
      <c r="CV1568" s="141"/>
      <c r="CW1568" s="141"/>
      <c r="CX1568" s="141"/>
      <c r="CY1568" s="141"/>
      <c r="CZ1568" s="141"/>
      <c r="DA1568" s="141"/>
      <c r="DB1568" s="141"/>
      <c r="DC1568" s="141"/>
      <c r="DD1568" s="141"/>
      <c r="DE1568" s="141"/>
      <c r="DF1568" s="141"/>
      <c r="DG1568" s="141"/>
      <c r="DH1568" s="141"/>
      <c r="DI1568" s="141"/>
      <c r="DJ1568" s="141"/>
      <c r="DK1568" s="141"/>
      <c r="DL1568" s="141"/>
      <c r="DM1568" s="141"/>
      <c r="DN1568" s="141"/>
      <c r="DO1568" s="141"/>
      <c r="DP1568" s="141"/>
      <c r="DQ1568" s="141"/>
      <c r="DR1568" s="141"/>
      <c r="DS1568" s="141"/>
      <c r="DT1568" s="141"/>
      <c r="DU1568" s="141"/>
      <c r="DV1568" s="141"/>
      <c r="DW1568" s="141"/>
      <c r="DX1568" s="141"/>
      <c r="DY1568" s="141"/>
      <c r="DZ1568" s="141"/>
      <c r="EA1568" s="141"/>
      <c r="EB1568" s="141"/>
      <c r="EC1568" s="141"/>
      <c r="ED1568" s="141"/>
      <c r="EE1568" s="141"/>
      <c r="EF1568" s="141"/>
      <c r="EG1568" s="141"/>
      <c r="EH1568" s="141"/>
      <c r="EI1568" s="141"/>
      <c r="EJ1568" s="141"/>
      <c r="EK1568" s="141"/>
      <c r="EL1568" s="141"/>
      <c r="EM1568" s="141"/>
      <c r="EN1568" s="141"/>
      <c r="EO1568" s="141"/>
      <c r="EP1568" s="141"/>
      <c r="EQ1568" s="141"/>
      <c r="ER1568" s="141"/>
      <c r="ES1568" s="141"/>
      <c r="ET1568" s="141"/>
      <c r="EU1568" s="141"/>
      <c r="EV1568" s="141"/>
      <c r="EW1568" s="141"/>
      <c r="EX1568" s="141"/>
      <c r="EY1568" s="141"/>
      <c r="EZ1568" s="141"/>
      <c r="FA1568" s="141"/>
      <c r="FB1568" s="141"/>
      <c r="FC1568" s="141"/>
      <c r="FD1568" s="141"/>
      <c r="FE1568" s="141"/>
      <c r="FF1568" s="141"/>
      <c r="FG1568" s="141"/>
      <c r="FH1568" s="141"/>
      <c r="FI1568" s="141"/>
      <c r="FJ1568" s="141"/>
      <c r="FK1568" s="141"/>
      <c r="FL1568" s="141"/>
      <c r="FM1568" s="141"/>
      <c r="FN1568" s="141"/>
      <c r="FO1568" s="141"/>
      <c r="FP1568" s="141"/>
      <c r="FQ1568" s="141"/>
      <c r="FR1568" s="141"/>
      <c r="FS1568" s="141"/>
      <c r="FT1568" s="141"/>
      <c r="FU1568" s="141"/>
      <c r="FV1568" s="141"/>
      <c r="FW1568" s="141"/>
      <c r="FX1568" s="141"/>
      <c r="FY1568" s="141"/>
      <c r="FZ1568" s="141"/>
      <c r="GA1568" s="141"/>
      <c r="GB1568" s="141"/>
      <c r="GC1568" s="141"/>
      <c r="GD1568" s="141"/>
      <c r="GE1568" s="141"/>
      <c r="GF1568" s="141"/>
      <c r="GG1568" s="141"/>
      <c r="GH1568" s="141"/>
      <c r="GI1568" s="141"/>
      <c r="GJ1568" s="141"/>
      <c r="GK1568" s="141"/>
      <c r="GL1568" s="141"/>
      <c r="GM1568" s="141"/>
      <c r="GN1568" s="141"/>
      <c r="GO1568" s="141"/>
      <c r="GP1568" s="141"/>
      <c r="GQ1568" s="141"/>
      <c r="GR1568" s="141"/>
      <c r="GS1568" s="141"/>
      <c r="GT1568" s="141"/>
      <c r="GU1568" s="141"/>
      <c r="GV1568" s="141"/>
      <c r="GW1568" s="141"/>
      <c r="GX1568" s="141"/>
      <c r="GY1568" s="141"/>
      <c r="GZ1568" s="141"/>
      <c r="HA1568" s="141"/>
      <c r="HB1568" s="141"/>
      <c r="HC1568" s="141"/>
      <c r="HD1568" s="141"/>
      <c r="HE1568" s="141"/>
      <c r="HF1568" s="141"/>
      <c r="HG1568" s="141"/>
      <c r="HH1568" s="141"/>
      <c r="HI1568" s="141"/>
      <c r="HJ1568" s="141"/>
      <c r="HK1568" s="141"/>
      <c r="HL1568" s="141"/>
      <c r="HM1568" s="141"/>
      <c r="HN1568" s="141"/>
      <c r="HO1568" s="141"/>
      <c r="HP1568" s="141"/>
      <c r="HQ1568" s="141"/>
      <c r="HR1568" s="141"/>
      <c r="HS1568" s="141"/>
      <c r="HT1568" s="141"/>
      <c r="HU1568" s="141"/>
      <c r="HV1568" s="141"/>
      <c r="HW1568" s="141"/>
      <c r="HX1568" s="141"/>
      <c r="HY1568" s="141"/>
      <c r="HZ1568" s="141"/>
      <c r="IA1568" s="141"/>
      <c r="IB1568" s="141"/>
      <c r="IC1568" s="141"/>
      <c r="ID1568" s="141"/>
      <c r="IE1568" s="141"/>
      <c r="IF1568" s="141"/>
      <c r="IG1568" s="141"/>
      <c r="IH1568" s="141"/>
      <c r="II1568" s="141"/>
      <c r="IJ1568" s="141"/>
      <c r="IK1568" s="141"/>
      <c r="IL1568" s="141"/>
      <c r="IM1568" s="141"/>
      <c r="IN1568" s="141"/>
      <c r="IO1568" s="141"/>
      <c r="IP1568" s="141"/>
      <c r="IQ1568" s="141"/>
      <c r="IR1568" s="141"/>
      <c r="IS1568" s="141"/>
      <c r="IT1568" s="141"/>
      <c r="IU1568" s="141"/>
      <c r="IV1568" s="141"/>
      <c r="IW1568" s="141"/>
      <c r="IX1568" s="141"/>
      <c r="IY1568" s="141"/>
      <c r="IZ1568" s="141"/>
      <c r="JA1568" s="141"/>
      <c r="JB1568" s="141"/>
      <c r="JC1568" s="141"/>
      <c r="JD1568" s="141"/>
      <c r="JE1568" s="141"/>
      <c r="JF1568" s="141"/>
    </row>
    <row r="1569" spans="1:266" s="832" customFormat="1" ht="15.75" x14ac:dyDescent="0.25">
      <c r="A1569" s="207"/>
      <c r="B1569" s="207"/>
      <c r="C1569" s="207"/>
      <c r="D1569" s="207"/>
      <c r="E1569" s="549" t="s">
        <v>627</v>
      </c>
      <c r="F1569" s="162"/>
      <c r="G1569" s="163"/>
      <c r="H1569" s="1897"/>
      <c r="I1569" s="731"/>
      <c r="J1569" s="731">
        <f t="shared" ref="J1569:K1571" si="509">J1494</f>
        <v>0</v>
      </c>
      <c r="K1569" s="2076" t="e">
        <f t="shared" si="509"/>
        <v>#DIV/0!</v>
      </c>
      <c r="L1569" s="2548"/>
      <c r="M1569" s="2548"/>
      <c r="N1569" s="2549"/>
      <c r="O1569" s="2549"/>
      <c r="P1569" s="2549"/>
      <c r="Q1569" s="2549"/>
      <c r="R1569" s="2549"/>
      <c r="S1569" s="2549"/>
      <c r="T1569" s="2546"/>
      <c r="U1569" s="2546"/>
      <c r="V1569" s="2546"/>
      <c r="W1569" s="2546"/>
      <c r="X1569" s="365"/>
      <c r="Y1569" s="2546"/>
      <c r="Z1569" s="1110"/>
      <c r="AA1569" s="2546"/>
      <c r="AB1569" s="2546"/>
      <c r="AC1569" s="2698"/>
      <c r="AD1569" s="2698"/>
      <c r="AE1569" s="2546"/>
      <c r="AF1569" s="908"/>
      <c r="AG1569" s="901"/>
      <c r="AH1569" s="2272"/>
      <c r="AI1569" s="2997"/>
      <c r="AJ1569" s="141"/>
      <c r="AK1569" s="141"/>
      <c r="AL1569" s="141"/>
      <c r="AM1569" s="141"/>
      <c r="AN1569" s="141"/>
      <c r="AO1569" s="141"/>
      <c r="AP1569" s="141"/>
      <c r="AQ1569" s="141"/>
      <c r="AR1569" s="141"/>
      <c r="AS1569" s="141"/>
      <c r="AT1569" s="141"/>
      <c r="AU1569" s="141"/>
      <c r="AV1569" s="141"/>
      <c r="AW1569" s="141"/>
      <c r="AX1569" s="141"/>
      <c r="AY1569" s="141"/>
      <c r="AZ1569" s="141"/>
      <c r="BA1569" s="141"/>
      <c r="BB1569" s="141"/>
      <c r="BC1569" s="141"/>
      <c r="BD1569" s="141"/>
      <c r="BE1569" s="141"/>
      <c r="BF1569" s="141"/>
      <c r="BG1569" s="141"/>
      <c r="BH1569" s="141"/>
      <c r="BI1569" s="141"/>
      <c r="BJ1569" s="141"/>
      <c r="BK1569" s="141"/>
      <c r="BL1569" s="141"/>
      <c r="BM1569" s="141"/>
      <c r="BN1569" s="141"/>
      <c r="BO1569" s="141"/>
      <c r="BP1569" s="141"/>
      <c r="BQ1569" s="141"/>
      <c r="BR1569" s="141"/>
      <c r="BS1569" s="141"/>
      <c r="BT1569" s="141"/>
      <c r="BU1569" s="141"/>
      <c r="BV1569" s="141"/>
      <c r="BW1569" s="141"/>
      <c r="BX1569" s="141"/>
      <c r="BY1569" s="141"/>
      <c r="BZ1569" s="141"/>
      <c r="CA1569" s="141"/>
      <c r="CB1569" s="141"/>
      <c r="CC1569" s="141"/>
      <c r="CD1569" s="141"/>
      <c r="CE1569" s="141"/>
      <c r="CF1569" s="141"/>
      <c r="CG1569" s="141"/>
      <c r="CH1569" s="141"/>
      <c r="CI1569" s="141"/>
      <c r="CJ1569" s="141"/>
      <c r="CK1569" s="141"/>
      <c r="CL1569" s="141"/>
      <c r="CM1569" s="141"/>
      <c r="CN1569" s="141"/>
      <c r="CO1569" s="141"/>
      <c r="CP1569" s="141"/>
      <c r="CQ1569" s="141"/>
      <c r="CR1569" s="141"/>
      <c r="CS1569" s="141"/>
      <c r="CT1569" s="141"/>
      <c r="CU1569" s="141"/>
      <c r="CV1569" s="141"/>
      <c r="CW1569" s="141"/>
      <c r="CX1569" s="141"/>
      <c r="CY1569" s="141"/>
      <c r="CZ1569" s="141"/>
      <c r="DA1569" s="141"/>
      <c r="DB1569" s="141"/>
      <c r="DC1569" s="141"/>
      <c r="DD1569" s="141"/>
      <c r="DE1569" s="141"/>
      <c r="DF1569" s="141"/>
      <c r="DG1569" s="141"/>
      <c r="DH1569" s="141"/>
      <c r="DI1569" s="141"/>
      <c r="DJ1569" s="141"/>
      <c r="DK1569" s="141"/>
      <c r="DL1569" s="141"/>
      <c r="DM1569" s="141"/>
      <c r="DN1569" s="141"/>
      <c r="DO1569" s="141"/>
      <c r="DP1569" s="141"/>
      <c r="DQ1569" s="141"/>
      <c r="DR1569" s="141"/>
      <c r="DS1569" s="141"/>
      <c r="DT1569" s="141"/>
      <c r="DU1569" s="141"/>
      <c r="DV1569" s="141"/>
      <c r="DW1569" s="141"/>
      <c r="DX1569" s="141"/>
      <c r="DY1569" s="141"/>
      <c r="DZ1569" s="141"/>
      <c r="EA1569" s="141"/>
      <c r="EB1569" s="141"/>
      <c r="EC1569" s="141"/>
      <c r="ED1569" s="141"/>
      <c r="EE1569" s="141"/>
      <c r="EF1569" s="141"/>
      <c r="EG1569" s="141"/>
      <c r="EH1569" s="141"/>
      <c r="EI1569" s="141"/>
      <c r="EJ1569" s="141"/>
      <c r="EK1569" s="141"/>
      <c r="EL1569" s="141"/>
      <c r="EM1569" s="141"/>
      <c r="EN1569" s="141"/>
      <c r="EO1569" s="141"/>
      <c r="EP1569" s="141"/>
      <c r="EQ1569" s="141"/>
      <c r="ER1569" s="141"/>
      <c r="ES1569" s="141"/>
      <c r="ET1569" s="141"/>
      <c r="EU1569" s="141"/>
      <c r="EV1569" s="141"/>
      <c r="EW1569" s="141"/>
      <c r="EX1569" s="141"/>
      <c r="EY1569" s="141"/>
      <c r="EZ1569" s="141"/>
      <c r="FA1569" s="141"/>
      <c r="FB1569" s="141"/>
      <c r="FC1569" s="141"/>
      <c r="FD1569" s="141"/>
      <c r="FE1569" s="141"/>
      <c r="FF1569" s="141"/>
      <c r="FG1569" s="141"/>
      <c r="FH1569" s="141"/>
      <c r="FI1569" s="141"/>
      <c r="FJ1569" s="141"/>
      <c r="FK1569" s="141"/>
      <c r="FL1569" s="141"/>
      <c r="FM1569" s="141"/>
      <c r="FN1569" s="141"/>
      <c r="FO1569" s="141"/>
      <c r="FP1569" s="141"/>
      <c r="FQ1569" s="141"/>
      <c r="FR1569" s="141"/>
      <c r="FS1569" s="141"/>
      <c r="FT1569" s="141"/>
      <c r="FU1569" s="141"/>
      <c r="FV1569" s="141"/>
      <c r="FW1569" s="141"/>
      <c r="FX1569" s="141"/>
      <c r="FY1569" s="141"/>
      <c r="FZ1569" s="141"/>
      <c r="GA1569" s="141"/>
      <c r="GB1569" s="141"/>
      <c r="GC1569" s="141"/>
      <c r="GD1569" s="141"/>
      <c r="GE1569" s="141"/>
      <c r="GF1569" s="141"/>
      <c r="GG1569" s="141"/>
      <c r="GH1569" s="141"/>
      <c r="GI1569" s="141"/>
      <c r="GJ1569" s="141"/>
      <c r="GK1569" s="141"/>
      <c r="GL1569" s="141"/>
      <c r="GM1569" s="141"/>
      <c r="GN1569" s="141"/>
      <c r="GO1569" s="141"/>
      <c r="GP1569" s="141"/>
      <c r="GQ1569" s="141"/>
      <c r="GR1569" s="141"/>
      <c r="GS1569" s="141"/>
      <c r="GT1569" s="141"/>
      <c r="GU1569" s="141"/>
      <c r="GV1569" s="141"/>
      <c r="GW1569" s="141"/>
      <c r="GX1569" s="141"/>
      <c r="GY1569" s="141"/>
      <c r="GZ1569" s="141"/>
      <c r="HA1569" s="141"/>
      <c r="HB1569" s="141"/>
      <c r="HC1569" s="141"/>
      <c r="HD1569" s="141"/>
      <c r="HE1569" s="141"/>
      <c r="HF1569" s="141"/>
      <c r="HG1569" s="141"/>
      <c r="HH1569" s="141"/>
      <c r="HI1569" s="141"/>
      <c r="HJ1569" s="141"/>
      <c r="HK1569" s="141"/>
      <c r="HL1569" s="141"/>
      <c r="HM1569" s="141"/>
      <c r="HN1569" s="141"/>
      <c r="HO1569" s="141"/>
      <c r="HP1569" s="141"/>
      <c r="HQ1569" s="141"/>
      <c r="HR1569" s="141"/>
      <c r="HS1569" s="141"/>
      <c r="HT1569" s="141"/>
      <c r="HU1569" s="141"/>
      <c r="HV1569" s="141"/>
      <c r="HW1569" s="141"/>
      <c r="HX1569" s="141"/>
      <c r="HY1569" s="141"/>
      <c r="HZ1569" s="141"/>
      <c r="IA1569" s="141"/>
      <c r="IB1569" s="141"/>
      <c r="IC1569" s="141"/>
      <c r="ID1569" s="141"/>
      <c r="IE1569" s="141"/>
      <c r="IF1569" s="141"/>
      <c r="IG1569" s="141"/>
      <c r="IH1569" s="141"/>
      <c r="II1569" s="141"/>
      <c r="IJ1569" s="141"/>
      <c r="IK1569" s="141"/>
      <c r="IL1569" s="141"/>
      <c r="IM1569" s="141"/>
      <c r="IN1569" s="141"/>
      <c r="IO1569" s="141"/>
      <c r="IP1569" s="141"/>
      <c r="IQ1569" s="141"/>
      <c r="IR1569" s="141"/>
      <c r="IS1569" s="141"/>
      <c r="IT1569" s="141"/>
      <c r="IU1569" s="141"/>
      <c r="IV1569" s="141"/>
      <c r="IW1569" s="141"/>
      <c r="IX1569" s="141"/>
      <c r="IY1569" s="141"/>
      <c r="IZ1569" s="141"/>
      <c r="JA1569" s="141"/>
      <c r="JB1569" s="141"/>
      <c r="JC1569" s="141"/>
      <c r="JD1569" s="141"/>
      <c r="JE1569" s="141"/>
      <c r="JF1569" s="141"/>
    </row>
    <row r="1570" spans="1:266" s="832" customFormat="1" ht="15.75" x14ac:dyDescent="0.25">
      <c r="A1570" s="207"/>
      <c r="B1570" s="207"/>
      <c r="C1570" s="207"/>
      <c r="D1570" s="207"/>
      <c r="E1570" s="549" t="s">
        <v>628</v>
      </c>
      <c r="F1570" s="162"/>
      <c r="G1570" s="163"/>
      <c r="H1570" s="1897"/>
      <c r="I1570" s="731"/>
      <c r="J1570" s="731">
        <f t="shared" si="509"/>
        <v>4</v>
      </c>
      <c r="K1570" s="2076" t="e">
        <f t="shared" si="509"/>
        <v>#DIV/0!</v>
      </c>
      <c r="L1570" s="2548"/>
      <c r="M1570" s="2548"/>
      <c r="N1570" s="2549"/>
      <c r="O1570" s="2549"/>
      <c r="P1570" s="2549"/>
      <c r="Q1570" s="2549"/>
      <c r="R1570" s="2549"/>
      <c r="S1570" s="2549"/>
      <c r="T1570" s="2546"/>
      <c r="U1570" s="2546"/>
      <c r="V1570" s="2546"/>
      <c r="W1570" s="2546"/>
      <c r="X1570" s="365"/>
      <c r="Y1570" s="2546"/>
      <c r="Z1570" s="1110"/>
      <c r="AA1570" s="2546"/>
      <c r="AB1570" s="2546"/>
      <c r="AC1570" s="2698"/>
      <c r="AD1570" s="2698"/>
      <c r="AE1570" s="2546"/>
      <c r="AF1570" s="908"/>
      <c r="AG1570" s="901"/>
      <c r="AH1570" s="2272"/>
      <c r="AI1570" s="2997"/>
      <c r="AJ1570" s="141"/>
      <c r="AK1570" s="141"/>
      <c r="AL1570" s="141"/>
      <c r="AM1570" s="141"/>
      <c r="AN1570" s="141"/>
      <c r="AO1570" s="141"/>
      <c r="AP1570" s="141"/>
      <c r="AQ1570" s="141"/>
      <c r="AR1570" s="141"/>
      <c r="AS1570" s="141"/>
      <c r="AT1570" s="141"/>
      <c r="AU1570" s="141"/>
      <c r="AV1570" s="141"/>
      <c r="AW1570" s="141"/>
      <c r="AX1570" s="141"/>
      <c r="AY1570" s="141"/>
      <c r="AZ1570" s="141"/>
      <c r="BA1570" s="141"/>
      <c r="BB1570" s="141"/>
      <c r="BC1570" s="141"/>
      <c r="BD1570" s="141"/>
      <c r="BE1570" s="141"/>
      <c r="BF1570" s="141"/>
      <c r="BG1570" s="141"/>
      <c r="BH1570" s="141"/>
      <c r="BI1570" s="141"/>
      <c r="BJ1570" s="141"/>
      <c r="BK1570" s="141"/>
      <c r="BL1570" s="141"/>
      <c r="BM1570" s="141"/>
      <c r="BN1570" s="141"/>
      <c r="BO1570" s="141"/>
      <c r="BP1570" s="141"/>
      <c r="BQ1570" s="141"/>
      <c r="BR1570" s="141"/>
      <c r="BS1570" s="141"/>
      <c r="BT1570" s="141"/>
      <c r="BU1570" s="141"/>
      <c r="BV1570" s="141"/>
      <c r="BW1570" s="141"/>
      <c r="BX1570" s="141"/>
      <c r="BY1570" s="141"/>
      <c r="BZ1570" s="141"/>
      <c r="CA1570" s="141"/>
      <c r="CB1570" s="141"/>
      <c r="CC1570" s="141"/>
      <c r="CD1570" s="141"/>
      <c r="CE1570" s="141"/>
      <c r="CF1570" s="141"/>
      <c r="CG1570" s="141"/>
      <c r="CH1570" s="141"/>
      <c r="CI1570" s="141"/>
      <c r="CJ1570" s="141"/>
      <c r="CK1570" s="141"/>
      <c r="CL1570" s="141"/>
      <c r="CM1570" s="141"/>
      <c r="CN1570" s="141"/>
      <c r="CO1570" s="141"/>
      <c r="CP1570" s="141"/>
      <c r="CQ1570" s="141"/>
      <c r="CR1570" s="141"/>
      <c r="CS1570" s="141"/>
      <c r="CT1570" s="141"/>
      <c r="CU1570" s="141"/>
      <c r="CV1570" s="141"/>
      <c r="CW1570" s="141"/>
      <c r="CX1570" s="141"/>
      <c r="CY1570" s="141"/>
      <c r="CZ1570" s="141"/>
      <c r="DA1570" s="141"/>
      <c r="DB1570" s="141"/>
      <c r="DC1570" s="141"/>
      <c r="DD1570" s="141"/>
      <c r="DE1570" s="141"/>
      <c r="DF1570" s="141"/>
      <c r="DG1570" s="141"/>
      <c r="DH1570" s="141"/>
      <c r="DI1570" s="141"/>
      <c r="DJ1570" s="141"/>
      <c r="DK1570" s="141"/>
      <c r="DL1570" s="141"/>
      <c r="DM1570" s="141"/>
      <c r="DN1570" s="141"/>
      <c r="DO1570" s="141"/>
      <c r="DP1570" s="141"/>
      <c r="DQ1570" s="141"/>
      <c r="DR1570" s="141"/>
      <c r="DS1570" s="141"/>
      <c r="DT1570" s="141"/>
      <c r="DU1570" s="141"/>
      <c r="DV1570" s="141"/>
      <c r="DW1570" s="141"/>
      <c r="DX1570" s="141"/>
      <c r="DY1570" s="141"/>
      <c r="DZ1570" s="141"/>
      <c r="EA1570" s="141"/>
      <c r="EB1570" s="141"/>
      <c r="EC1570" s="141"/>
      <c r="ED1570" s="141"/>
      <c r="EE1570" s="141"/>
      <c r="EF1570" s="141"/>
      <c r="EG1570" s="141"/>
      <c r="EH1570" s="141"/>
      <c r="EI1570" s="141"/>
      <c r="EJ1570" s="141"/>
      <c r="EK1570" s="141"/>
      <c r="EL1570" s="141"/>
      <c r="EM1570" s="141"/>
      <c r="EN1570" s="141"/>
      <c r="EO1570" s="141"/>
      <c r="EP1570" s="141"/>
      <c r="EQ1570" s="141"/>
      <c r="ER1570" s="141"/>
      <c r="ES1570" s="141"/>
      <c r="ET1570" s="141"/>
      <c r="EU1570" s="141"/>
      <c r="EV1570" s="141"/>
      <c r="EW1570" s="141"/>
      <c r="EX1570" s="141"/>
      <c r="EY1570" s="141"/>
      <c r="EZ1570" s="141"/>
      <c r="FA1570" s="141"/>
      <c r="FB1570" s="141"/>
      <c r="FC1570" s="141"/>
      <c r="FD1570" s="141"/>
      <c r="FE1570" s="141"/>
      <c r="FF1570" s="141"/>
      <c r="FG1570" s="141"/>
      <c r="FH1570" s="141"/>
      <c r="FI1570" s="141"/>
      <c r="FJ1570" s="141"/>
      <c r="FK1570" s="141"/>
      <c r="FL1570" s="141"/>
      <c r="FM1570" s="141"/>
      <c r="FN1570" s="141"/>
      <c r="FO1570" s="141"/>
      <c r="FP1570" s="141"/>
      <c r="FQ1570" s="141"/>
      <c r="FR1570" s="141"/>
      <c r="FS1570" s="141"/>
      <c r="FT1570" s="141"/>
      <c r="FU1570" s="141"/>
      <c r="FV1570" s="141"/>
      <c r="FW1570" s="141"/>
      <c r="FX1570" s="141"/>
      <c r="FY1570" s="141"/>
      <c r="FZ1570" s="141"/>
      <c r="GA1570" s="141"/>
      <c r="GB1570" s="141"/>
      <c r="GC1570" s="141"/>
      <c r="GD1570" s="141"/>
      <c r="GE1570" s="141"/>
      <c r="GF1570" s="141"/>
      <c r="GG1570" s="141"/>
      <c r="GH1570" s="141"/>
      <c r="GI1570" s="141"/>
      <c r="GJ1570" s="141"/>
      <c r="GK1570" s="141"/>
      <c r="GL1570" s="141"/>
      <c r="GM1570" s="141"/>
      <c r="GN1570" s="141"/>
      <c r="GO1570" s="141"/>
      <c r="GP1570" s="141"/>
      <c r="GQ1570" s="141"/>
      <c r="GR1570" s="141"/>
      <c r="GS1570" s="141"/>
      <c r="GT1570" s="141"/>
      <c r="GU1570" s="141"/>
      <c r="GV1570" s="141"/>
      <c r="GW1570" s="141"/>
      <c r="GX1570" s="141"/>
      <c r="GY1570" s="141"/>
      <c r="GZ1570" s="141"/>
      <c r="HA1570" s="141"/>
      <c r="HB1570" s="141"/>
      <c r="HC1570" s="141"/>
      <c r="HD1570" s="141"/>
      <c r="HE1570" s="141"/>
      <c r="HF1570" s="141"/>
      <c r="HG1570" s="141"/>
      <c r="HH1570" s="141"/>
      <c r="HI1570" s="141"/>
      <c r="HJ1570" s="141"/>
      <c r="HK1570" s="141"/>
      <c r="HL1570" s="141"/>
      <c r="HM1570" s="141"/>
      <c r="HN1570" s="141"/>
      <c r="HO1570" s="141"/>
      <c r="HP1570" s="141"/>
      <c r="HQ1570" s="141"/>
      <c r="HR1570" s="141"/>
      <c r="HS1570" s="141"/>
      <c r="HT1570" s="141"/>
      <c r="HU1570" s="141"/>
      <c r="HV1570" s="141"/>
      <c r="HW1570" s="141"/>
      <c r="HX1570" s="141"/>
      <c r="HY1570" s="141"/>
      <c r="HZ1570" s="141"/>
      <c r="IA1570" s="141"/>
      <c r="IB1570" s="141"/>
      <c r="IC1570" s="141"/>
      <c r="ID1570" s="141"/>
      <c r="IE1570" s="141"/>
      <c r="IF1570" s="141"/>
      <c r="IG1570" s="141"/>
      <c r="IH1570" s="141"/>
      <c r="II1570" s="141"/>
      <c r="IJ1570" s="141"/>
      <c r="IK1570" s="141"/>
      <c r="IL1570" s="141"/>
      <c r="IM1570" s="141"/>
      <c r="IN1570" s="141"/>
      <c r="IO1570" s="141"/>
      <c r="IP1570" s="141"/>
      <c r="IQ1570" s="141"/>
      <c r="IR1570" s="141"/>
      <c r="IS1570" s="141"/>
      <c r="IT1570" s="141"/>
      <c r="IU1570" s="141"/>
      <c r="IV1570" s="141"/>
      <c r="IW1570" s="141"/>
      <c r="IX1570" s="141"/>
      <c r="IY1570" s="141"/>
      <c r="IZ1570" s="141"/>
      <c r="JA1570" s="141"/>
      <c r="JB1570" s="141"/>
      <c r="JC1570" s="141"/>
      <c r="JD1570" s="141"/>
      <c r="JE1570" s="141"/>
      <c r="JF1570" s="141"/>
    </row>
    <row r="1571" spans="1:266" s="832" customFormat="1" ht="31.5" x14ac:dyDescent="0.25">
      <c r="A1571" s="207"/>
      <c r="B1571" s="207"/>
      <c r="C1571" s="207"/>
      <c r="D1571" s="207"/>
      <c r="E1571" s="549" t="s">
        <v>629</v>
      </c>
      <c r="F1571" s="162"/>
      <c r="G1571" s="163"/>
      <c r="H1571" s="1897"/>
      <c r="I1571" s="731"/>
      <c r="J1571" s="731">
        <f t="shared" si="509"/>
        <v>0</v>
      </c>
      <c r="K1571" s="2076" t="e">
        <f t="shared" si="509"/>
        <v>#DIV/0!</v>
      </c>
      <c r="L1571" s="2548"/>
      <c r="M1571" s="2548"/>
      <c r="N1571" s="2549"/>
      <c r="O1571" s="2549"/>
      <c r="P1571" s="2549"/>
      <c r="Q1571" s="2549"/>
      <c r="R1571" s="2549"/>
      <c r="S1571" s="2549"/>
      <c r="T1571" s="2546"/>
      <c r="U1571" s="2546"/>
      <c r="V1571" s="2546"/>
      <c r="W1571" s="2546"/>
      <c r="X1571" s="365"/>
      <c r="Y1571" s="2546"/>
      <c r="Z1571" s="1110"/>
      <c r="AA1571" s="2546"/>
      <c r="AB1571" s="2546"/>
      <c r="AC1571" s="2698"/>
      <c r="AD1571" s="2698"/>
      <c r="AE1571" s="2546"/>
      <c r="AF1571" s="908"/>
      <c r="AG1571" s="901"/>
      <c r="AH1571" s="2272"/>
      <c r="AI1571" s="2997"/>
      <c r="AJ1571" s="141"/>
      <c r="AK1571" s="141"/>
      <c r="AL1571" s="141"/>
      <c r="AM1571" s="141"/>
      <c r="AN1571" s="141"/>
      <c r="AO1571" s="141"/>
      <c r="AP1571" s="141"/>
      <c r="AQ1571" s="141"/>
      <c r="AR1571" s="141"/>
      <c r="AS1571" s="141"/>
      <c r="AT1571" s="141"/>
      <c r="AU1571" s="141"/>
      <c r="AV1571" s="141"/>
      <c r="AW1571" s="141"/>
      <c r="AX1571" s="141"/>
      <c r="AY1571" s="141"/>
      <c r="AZ1571" s="141"/>
      <c r="BA1571" s="141"/>
      <c r="BB1571" s="141"/>
      <c r="BC1571" s="141"/>
      <c r="BD1571" s="141"/>
      <c r="BE1571" s="141"/>
      <c r="BF1571" s="141"/>
      <c r="BG1571" s="141"/>
      <c r="BH1571" s="141"/>
      <c r="BI1571" s="141"/>
      <c r="BJ1571" s="141"/>
      <c r="BK1571" s="141"/>
      <c r="BL1571" s="141"/>
      <c r="BM1571" s="141"/>
      <c r="BN1571" s="141"/>
      <c r="BO1571" s="141"/>
      <c r="BP1571" s="141"/>
      <c r="BQ1571" s="141"/>
      <c r="BR1571" s="141"/>
      <c r="BS1571" s="141"/>
      <c r="BT1571" s="141"/>
      <c r="BU1571" s="141"/>
      <c r="BV1571" s="141"/>
      <c r="BW1571" s="141"/>
      <c r="BX1571" s="141"/>
      <c r="BY1571" s="141"/>
      <c r="BZ1571" s="141"/>
      <c r="CA1571" s="141"/>
      <c r="CB1571" s="141"/>
      <c r="CC1571" s="141"/>
      <c r="CD1571" s="141"/>
      <c r="CE1571" s="141"/>
      <c r="CF1571" s="141"/>
      <c r="CG1571" s="141"/>
      <c r="CH1571" s="141"/>
      <c r="CI1571" s="141"/>
      <c r="CJ1571" s="141"/>
      <c r="CK1571" s="141"/>
      <c r="CL1571" s="141"/>
      <c r="CM1571" s="141"/>
      <c r="CN1571" s="141"/>
      <c r="CO1571" s="141"/>
      <c r="CP1571" s="141"/>
      <c r="CQ1571" s="141"/>
      <c r="CR1571" s="141"/>
      <c r="CS1571" s="141"/>
      <c r="CT1571" s="141"/>
      <c r="CU1571" s="141"/>
      <c r="CV1571" s="141"/>
      <c r="CW1571" s="141"/>
      <c r="CX1571" s="141"/>
      <c r="CY1571" s="141"/>
      <c r="CZ1571" s="141"/>
      <c r="DA1571" s="141"/>
      <c r="DB1571" s="141"/>
      <c r="DC1571" s="141"/>
      <c r="DD1571" s="141"/>
      <c r="DE1571" s="141"/>
      <c r="DF1571" s="141"/>
      <c r="DG1571" s="141"/>
      <c r="DH1571" s="141"/>
      <c r="DI1571" s="141"/>
      <c r="DJ1571" s="141"/>
      <c r="DK1571" s="141"/>
      <c r="DL1571" s="141"/>
      <c r="DM1571" s="141"/>
      <c r="DN1571" s="141"/>
      <c r="DO1571" s="141"/>
      <c r="DP1571" s="141"/>
      <c r="DQ1571" s="141"/>
      <c r="DR1571" s="141"/>
      <c r="DS1571" s="141"/>
      <c r="DT1571" s="141"/>
      <c r="DU1571" s="141"/>
      <c r="DV1571" s="141"/>
      <c r="DW1571" s="141"/>
      <c r="DX1571" s="141"/>
      <c r="DY1571" s="141"/>
      <c r="DZ1571" s="141"/>
      <c r="EA1571" s="141"/>
      <c r="EB1571" s="141"/>
      <c r="EC1571" s="141"/>
      <c r="ED1571" s="141"/>
      <c r="EE1571" s="141"/>
      <c r="EF1571" s="141"/>
      <c r="EG1571" s="141"/>
      <c r="EH1571" s="141"/>
      <c r="EI1571" s="141"/>
      <c r="EJ1571" s="141"/>
      <c r="EK1571" s="141"/>
      <c r="EL1571" s="141"/>
      <c r="EM1571" s="141"/>
      <c r="EN1571" s="141"/>
      <c r="EO1571" s="141"/>
      <c r="EP1571" s="141"/>
      <c r="EQ1571" s="141"/>
      <c r="ER1571" s="141"/>
      <c r="ES1571" s="141"/>
      <c r="ET1571" s="141"/>
      <c r="EU1571" s="141"/>
      <c r="EV1571" s="141"/>
      <c r="EW1571" s="141"/>
      <c r="EX1571" s="141"/>
      <c r="EY1571" s="141"/>
      <c r="EZ1571" s="141"/>
      <c r="FA1571" s="141"/>
      <c r="FB1571" s="141"/>
      <c r="FC1571" s="141"/>
      <c r="FD1571" s="141"/>
      <c r="FE1571" s="141"/>
      <c r="FF1571" s="141"/>
      <c r="FG1571" s="141"/>
      <c r="FH1571" s="141"/>
      <c r="FI1571" s="141"/>
      <c r="FJ1571" s="141"/>
      <c r="FK1571" s="141"/>
      <c r="FL1571" s="141"/>
      <c r="FM1571" s="141"/>
      <c r="FN1571" s="141"/>
      <c r="FO1571" s="141"/>
      <c r="FP1571" s="141"/>
      <c r="FQ1571" s="141"/>
      <c r="FR1571" s="141"/>
      <c r="FS1571" s="141"/>
      <c r="FT1571" s="141"/>
      <c r="FU1571" s="141"/>
      <c r="FV1571" s="141"/>
      <c r="FW1571" s="141"/>
      <c r="FX1571" s="141"/>
      <c r="FY1571" s="141"/>
      <c r="FZ1571" s="141"/>
      <c r="GA1571" s="141"/>
      <c r="GB1571" s="141"/>
      <c r="GC1571" s="141"/>
      <c r="GD1571" s="141"/>
      <c r="GE1571" s="141"/>
      <c r="GF1571" s="141"/>
      <c r="GG1571" s="141"/>
      <c r="GH1571" s="141"/>
      <c r="GI1571" s="141"/>
      <c r="GJ1571" s="141"/>
      <c r="GK1571" s="141"/>
      <c r="GL1571" s="141"/>
      <c r="GM1571" s="141"/>
      <c r="GN1571" s="141"/>
      <c r="GO1571" s="141"/>
      <c r="GP1571" s="141"/>
      <c r="GQ1571" s="141"/>
      <c r="GR1571" s="141"/>
      <c r="GS1571" s="141"/>
      <c r="GT1571" s="141"/>
      <c r="GU1571" s="141"/>
      <c r="GV1571" s="141"/>
      <c r="GW1571" s="141"/>
      <c r="GX1571" s="141"/>
      <c r="GY1571" s="141"/>
      <c r="GZ1571" s="141"/>
      <c r="HA1571" s="141"/>
      <c r="HB1571" s="141"/>
      <c r="HC1571" s="141"/>
      <c r="HD1571" s="141"/>
      <c r="HE1571" s="141"/>
      <c r="HF1571" s="141"/>
      <c r="HG1571" s="141"/>
      <c r="HH1571" s="141"/>
      <c r="HI1571" s="141"/>
      <c r="HJ1571" s="141"/>
      <c r="HK1571" s="141"/>
      <c r="HL1571" s="141"/>
      <c r="HM1571" s="141"/>
      <c r="HN1571" s="141"/>
      <c r="HO1571" s="141"/>
      <c r="HP1571" s="141"/>
      <c r="HQ1571" s="141"/>
      <c r="HR1571" s="141"/>
      <c r="HS1571" s="141"/>
      <c r="HT1571" s="141"/>
      <c r="HU1571" s="141"/>
      <c r="HV1571" s="141"/>
      <c r="HW1571" s="141"/>
      <c r="HX1571" s="141"/>
      <c r="HY1571" s="141"/>
      <c r="HZ1571" s="141"/>
      <c r="IA1571" s="141"/>
      <c r="IB1571" s="141"/>
      <c r="IC1571" s="141"/>
      <c r="ID1571" s="141"/>
      <c r="IE1571" s="141"/>
      <c r="IF1571" s="141"/>
      <c r="IG1571" s="141"/>
      <c r="IH1571" s="141"/>
      <c r="II1571" s="141"/>
      <c r="IJ1571" s="141"/>
      <c r="IK1571" s="141"/>
      <c r="IL1571" s="141"/>
      <c r="IM1571" s="141"/>
      <c r="IN1571" s="141"/>
      <c r="IO1571" s="141"/>
      <c r="IP1571" s="141"/>
      <c r="IQ1571" s="141"/>
      <c r="IR1571" s="141"/>
      <c r="IS1571" s="141"/>
      <c r="IT1571" s="141"/>
      <c r="IU1571" s="141"/>
      <c r="IV1571" s="141"/>
      <c r="IW1571" s="141"/>
      <c r="IX1571" s="141"/>
      <c r="IY1571" s="141"/>
      <c r="IZ1571" s="141"/>
      <c r="JA1571" s="141"/>
      <c r="JB1571" s="141"/>
      <c r="JC1571" s="141"/>
      <c r="JD1571" s="141"/>
      <c r="JE1571" s="141"/>
      <c r="JF1571" s="141"/>
    </row>
    <row r="1572" spans="1:266" s="832" customFormat="1" ht="45" x14ac:dyDescent="0.25">
      <c r="A1572" s="207"/>
      <c r="B1572" s="207">
        <v>1</v>
      </c>
      <c r="C1572" s="207"/>
      <c r="D1572" s="207"/>
      <c r="E1572" s="285" t="s">
        <v>459</v>
      </c>
      <c r="F1572" s="162"/>
      <c r="G1572" s="163"/>
      <c r="H1572" s="1897"/>
      <c r="I1572" s="731"/>
      <c r="J1572" s="731">
        <f t="shared" ref="J1572:K1598" si="510">J1497</f>
        <v>0</v>
      </c>
      <c r="K1572" s="2076" t="e">
        <f t="shared" si="510"/>
        <v>#DIV/0!</v>
      </c>
      <c r="L1572" s="2548"/>
      <c r="M1572" s="2548"/>
      <c r="N1572" s="2549"/>
      <c r="O1572" s="2549"/>
      <c r="P1572" s="2549"/>
      <c r="Q1572" s="2549"/>
      <c r="R1572" s="2549"/>
      <c r="S1572" s="2549"/>
      <c r="T1572" s="2546"/>
      <c r="U1572" s="2546"/>
      <c r="V1572" s="2546"/>
      <c r="W1572" s="2546"/>
      <c r="X1572" s="365">
        <f t="shared" ref="X1572:AE1572" si="511">X1497</f>
        <v>0</v>
      </c>
      <c r="Y1572" s="2546">
        <f t="shared" si="511"/>
        <v>0</v>
      </c>
      <c r="Z1572" s="1110">
        <f t="shared" si="511"/>
        <v>0</v>
      </c>
      <c r="AA1572" s="2546">
        <f t="shared" si="511"/>
        <v>0</v>
      </c>
      <c r="AB1572" s="2546">
        <f t="shared" si="511"/>
        <v>0</v>
      </c>
      <c r="AC1572" s="2698">
        <f t="shared" si="511"/>
        <v>0</v>
      </c>
      <c r="AD1572" s="2698">
        <f t="shared" si="511"/>
        <v>0</v>
      </c>
      <c r="AE1572" s="2546">
        <f t="shared" si="511"/>
        <v>0</v>
      </c>
      <c r="AF1572" s="908"/>
      <c r="AG1572" s="901"/>
      <c r="AH1572" s="2272"/>
      <c r="AI1572" s="2997"/>
      <c r="AJ1572" s="141"/>
      <c r="AK1572" s="141"/>
      <c r="AL1572" s="141"/>
      <c r="AM1572" s="141"/>
      <c r="AN1572" s="141"/>
      <c r="AO1572" s="141"/>
      <c r="AP1572" s="141"/>
      <c r="AQ1572" s="141"/>
      <c r="AR1572" s="141"/>
      <c r="AS1572" s="141"/>
      <c r="AT1572" s="141"/>
      <c r="AU1572" s="141"/>
      <c r="AV1572" s="141"/>
      <c r="AW1572" s="141"/>
      <c r="AX1572" s="141"/>
      <c r="AY1572" s="141"/>
      <c r="AZ1572" s="141"/>
      <c r="BA1572" s="141"/>
      <c r="BB1572" s="141"/>
      <c r="BC1572" s="141"/>
      <c r="BD1572" s="141"/>
      <c r="BE1572" s="141"/>
      <c r="BF1572" s="141"/>
      <c r="BG1572" s="141"/>
      <c r="BH1572" s="141"/>
      <c r="BI1572" s="141"/>
      <c r="BJ1572" s="141"/>
      <c r="BK1572" s="141"/>
      <c r="BL1572" s="141"/>
      <c r="BM1572" s="141"/>
      <c r="BN1572" s="141"/>
      <c r="BO1572" s="141"/>
      <c r="BP1572" s="141"/>
      <c r="BQ1572" s="141"/>
      <c r="BR1572" s="141"/>
      <c r="BS1572" s="141"/>
      <c r="BT1572" s="141"/>
      <c r="BU1572" s="141"/>
      <c r="BV1572" s="141"/>
      <c r="BW1572" s="141"/>
      <c r="BX1572" s="141"/>
      <c r="BY1572" s="141"/>
      <c r="BZ1572" s="141"/>
      <c r="CA1572" s="141"/>
      <c r="CB1572" s="141"/>
      <c r="CC1572" s="141"/>
      <c r="CD1572" s="141"/>
      <c r="CE1572" s="141"/>
      <c r="CF1572" s="141"/>
      <c r="CG1572" s="141"/>
      <c r="CH1572" s="141"/>
      <c r="CI1572" s="141"/>
      <c r="CJ1572" s="141"/>
      <c r="CK1572" s="141"/>
      <c r="CL1572" s="141"/>
      <c r="CM1572" s="141"/>
      <c r="CN1572" s="141"/>
      <c r="CO1572" s="141"/>
      <c r="CP1572" s="141"/>
      <c r="CQ1572" s="141"/>
      <c r="CR1572" s="141"/>
      <c r="CS1572" s="141"/>
      <c r="CT1572" s="141"/>
      <c r="CU1572" s="141"/>
      <c r="CV1572" s="141"/>
      <c r="CW1572" s="141"/>
      <c r="CX1572" s="141"/>
      <c r="CY1572" s="141"/>
      <c r="CZ1572" s="141"/>
      <c r="DA1572" s="141"/>
      <c r="DB1572" s="141"/>
      <c r="DC1572" s="141"/>
      <c r="DD1572" s="141"/>
      <c r="DE1572" s="141"/>
      <c r="DF1572" s="141"/>
      <c r="DG1572" s="141"/>
      <c r="DH1572" s="141"/>
      <c r="DI1572" s="141"/>
      <c r="DJ1572" s="141"/>
      <c r="DK1572" s="141"/>
      <c r="DL1572" s="141"/>
      <c r="DM1572" s="141"/>
      <c r="DN1572" s="141"/>
      <c r="DO1572" s="141"/>
      <c r="DP1572" s="141"/>
      <c r="DQ1572" s="141"/>
      <c r="DR1572" s="141"/>
      <c r="DS1572" s="141"/>
      <c r="DT1572" s="141"/>
      <c r="DU1572" s="141"/>
      <c r="DV1572" s="141"/>
      <c r="DW1572" s="141"/>
      <c r="DX1572" s="141"/>
      <c r="DY1572" s="141"/>
      <c r="DZ1572" s="141"/>
      <c r="EA1572" s="141"/>
      <c r="EB1572" s="141"/>
      <c r="EC1572" s="141"/>
      <c r="ED1572" s="141"/>
      <c r="EE1572" s="141"/>
      <c r="EF1572" s="141"/>
      <c r="EG1572" s="141"/>
      <c r="EH1572" s="141"/>
      <c r="EI1572" s="141"/>
      <c r="EJ1572" s="141"/>
      <c r="EK1572" s="141"/>
      <c r="EL1572" s="141"/>
      <c r="EM1572" s="141"/>
      <c r="EN1572" s="141"/>
      <c r="EO1572" s="141"/>
      <c r="EP1572" s="141"/>
      <c r="EQ1572" s="141"/>
      <c r="ER1572" s="141"/>
      <c r="ES1572" s="141"/>
      <c r="ET1572" s="141"/>
      <c r="EU1572" s="141"/>
      <c r="EV1572" s="141"/>
      <c r="EW1572" s="141"/>
      <c r="EX1572" s="141"/>
      <c r="EY1572" s="141"/>
      <c r="EZ1572" s="141"/>
      <c r="FA1572" s="141"/>
      <c r="FB1572" s="141"/>
      <c r="FC1572" s="141"/>
      <c r="FD1572" s="141"/>
      <c r="FE1572" s="141"/>
      <c r="FF1572" s="141"/>
      <c r="FG1572" s="141"/>
      <c r="FH1572" s="141"/>
      <c r="FI1572" s="141"/>
      <c r="FJ1572" s="141"/>
      <c r="FK1572" s="141"/>
      <c r="FL1572" s="141"/>
      <c r="FM1572" s="141"/>
      <c r="FN1572" s="141"/>
      <c r="FO1572" s="141"/>
      <c r="FP1572" s="141"/>
      <c r="FQ1572" s="141"/>
      <c r="FR1572" s="141"/>
      <c r="FS1572" s="141"/>
      <c r="FT1572" s="141"/>
      <c r="FU1572" s="141"/>
      <c r="FV1572" s="141"/>
      <c r="FW1572" s="141"/>
      <c r="FX1572" s="141"/>
      <c r="FY1572" s="141"/>
      <c r="FZ1572" s="141"/>
      <c r="GA1572" s="141"/>
      <c r="GB1572" s="141"/>
      <c r="GC1572" s="141"/>
      <c r="GD1572" s="141"/>
      <c r="GE1572" s="141"/>
      <c r="GF1572" s="141"/>
      <c r="GG1572" s="141"/>
      <c r="GH1572" s="141"/>
      <c r="GI1572" s="141"/>
      <c r="GJ1572" s="141"/>
      <c r="GK1572" s="141"/>
      <c r="GL1572" s="141"/>
      <c r="GM1572" s="141"/>
      <c r="GN1572" s="141"/>
      <c r="GO1572" s="141"/>
      <c r="GP1572" s="141"/>
      <c r="GQ1572" s="141"/>
      <c r="GR1572" s="141"/>
      <c r="GS1572" s="141"/>
      <c r="GT1572" s="141"/>
      <c r="GU1572" s="141"/>
      <c r="GV1572" s="141"/>
      <c r="GW1572" s="141"/>
      <c r="GX1572" s="141"/>
      <c r="GY1572" s="141"/>
      <c r="GZ1572" s="141"/>
      <c r="HA1572" s="141"/>
      <c r="HB1572" s="141"/>
      <c r="HC1572" s="141"/>
      <c r="HD1572" s="141"/>
      <c r="HE1572" s="141"/>
      <c r="HF1572" s="141"/>
      <c r="HG1572" s="141"/>
      <c r="HH1572" s="141"/>
      <c r="HI1572" s="141"/>
      <c r="HJ1572" s="141"/>
      <c r="HK1572" s="141"/>
      <c r="HL1572" s="141"/>
      <c r="HM1572" s="141"/>
      <c r="HN1572" s="141"/>
      <c r="HO1572" s="141"/>
      <c r="HP1572" s="141"/>
      <c r="HQ1572" s="141"/>
      <c r="HR1572" s="141"/>
      <c r="HS1572" s="141"/>
      <c r="HT1572" s="141"/>
      <c r="HU1572" s="141"/>
      <c r="HV1572" s="141"/>
      <c r="HW1572" s="141"/>
      <c r="HX1572" s="141"/>
      <c r="HY1572" s="141"/>
      <c r="HZ1572" s="141"/>
      <c r="IA1572" s="141"/>
      <c r="IB1572" s="141"/>
      <c r="IC1572" s="141"/>
      <c r="ID1572" s="141"/>
      <c r="IE1572" s="141"/>
      <c r="IF1572" s="141"/>
      <c r="IG1572" s="141"/>
      <c r="IH1572" s="141"/>
      <c r="II1572" s="141"/>
      <c r="IJ1572" s="141"/>
      <c r="IK1572" s="141"/>
      <c r="IL1572" s="141"/>
      <c r="IM1572" s="141"/>
      <c r="IN1572" s="141"/>
      <c r="IO1572" s="141"/>
      <c r="IP1572" s="141"/>
      <c r="IQ1572" s="141"/>
      <c r="IR1572" s="141"/>
      <c r="IS1572" s="141"/>
      <c r="IT1572" s="141"/>
      <c r="IU1572" s="141"/>
      <c r="IV1572" s="141"/>
      <c r="IW1572" s="141"/>
      <c r="IX1572" s="141"/>
      <c r="IY1572" s="141"/>
      <c r="IZ1572" s="141"/>
      <c r="JA1572" s="141"/>
      <c r="JB1572" s="141"/>
      <c r="JC1572" s="141"/>
      <c r="JD1572" s="141"/>
      <c r="JE1572" s="141"/>
      <c r="JF1572" s="141"/>
    </row>
    <row r="1573" spans="1:266" s="832" customFormat="1" ht="30" x14ac:dyDescent="0.25">
      <c r="A1573" s="207"/>
      <c r="B1573" s="207">
        <v>1</v>
      </c>
      <c r="C1573" s="207"/>
      <c r="D1573" s="207"/>
      <c r="E1573" s="163" t="s">
        <v>271</v>
      </c>
      <c r="F1573" s="162"/>
      <c r="G1573" s="163"/>
      <c r="H1573" s="1897"/>
      <c r="I1573" s="731"/>
      <c r="J1573" s="731">
        <f t="shared" si="510"/>
        <v>0</v>
      </c>
      <c r="K1573" s="2076" t="e">
        <f t="shared" si="510"/>
        <v>#DIV/0!</v>
      </c>
      <c r="L1573" s="2548"/>
      <c r="M1573" s="2548"/>
      <c r="N1573" s="2549"/>
      <c r="O1573" s="2549"/>
      <c r="P1573" s="2549"/>
      <c r="Q1573" s="2549"/>
      <c r="R1573" s="2549"/>
      <c r="S1573" s="2549"/>
      <c r="T1573" s="2546"/>
      <c r="U1573" s="2546"/>
      <c r="V1573" s="2546"/>
      <c r="W1573" s="2546"/>
      <c r="X1573" s="365">
        <f t="shared" ref="X1573:AE1573" si="512">X1498</f>
        <v>0</v>
      </c>
      <c r="Y1573" s="2546">
        <f t="shared" si="512"/>
        <v>0</v>
      </c>
      <c r="Z1573" s="1110">
        <f t="shared" si="512"/>
        <v>0</v>
      </c>
      <c r="AA1573" s="2546">
        <f t="shared" si="512"/>
        <v>0</v>
      </c>
      <c r="AB1573" s="2546">
        <f t="shared" si="512"/>
        <v>0</v>
      </c>
      <c r="AC1573" s="2698">
        <f t="shared" si="512"/>
        <v>0</v>
      </c>
      <c r="AD1573" s="2698">
        <f t="shared" si="512"/>
        <v>0</v>
      </c>
      <c r="AE1573" s="2546">
        <f t="shared" si="512"/>
        <v>0</v>
      </c>
      <c r="AF1573" s="908"/>
      <c r="AG1573" s="901"/>
      <c r="AH1573" s="2272"/>
      <c r="AI1573" s="2997"/>
      <c r="AJ1573" s="141"/>
      <c r="AK1573" s="141"/>
      <c r="AL1573" s="141"/>
      <c r="AM1573" s="141"/>
      <c r="AN1573" s="141"/>
      <c r="AO1573" s="141"/>
      <c r="AP1573" s="141"/>
      <c r="AQ1573" s="141"/>
      <c r="AR1573" s="141"/>
      <c r="AS1573" s="141"/>
      <c r="AT1573" s="141"/>
      <c r="AU1573" s="141"/>
      <c r="AV1573" s="141"/>
      <c r="AW1573" s="141"/>
      <c r="AX1573" s="141"/>
      <c r="AY1573" s="141"/>
      <c r="AZ1573" s="141"/>
      <c r="BA1573" s="141"/>
      <c r="BB1573" s="141"/>
      <c r="BC1573" s="141"/>
      <c r="BD1573" s="141"/>
      <c r="BE1573" s="141"/>
      <c r="BF1573" s="141"/>
      <c r="BG1573" s="141"/>
      <c r="BH1573" s="141"/>
      <c r="BI1573" s="141"/>
      <c r="BJ1573" s="141"/>
      <c r="BK1573" s="141"/>
      <c r="BL1573" s="141"/>
      <c r="BM1573" s="141"/>
      <c r="BN1573" s="141"/>
      <c r="BO1573" s="141"/>
      <c r="BP1573" s="141"/>
      <c r="BQ1573" s="141"/>
      <c r="BR1573" s="141"/>
      <c r="BS1573" s="141"/>
      <c r="BT1573" s="141"/>
      <c r="BU1573" s="141"/>
      <c r="BV1573" s="141"/>
      <c r="BW1573" s="141"/>
      <c r="BX1573" s="141"/>
      <c r="BY1573" s="141"/>
      <c r="BZ1573" s="141"/>
      <c r="CA1573" s="141"/>
      <c r="CB1573" s="141"/>
      <c r="CC1573" s="141"/>
      <c r="CD1573" s="141"/>
      <c r="CE1573" s="141"/>
      <c r="CF1573" s="141"/>
      <c r="CG1573" s="141"/>
      <c r="CH1573" s="141"/>
      <c r="CI1573" s="141"/>
      <c r="CJ1573" s="141"/>
      <c r="CK1573" s="141"/>
      <c r="CL1573" s="141"/>
      <c r="CM1573" s="141"/>
      <c r="CN1573" s="141"/>
      <c r="CO1573" s="141"/>
      <c r="CP1573" s="141"/>
      <c r="CQ1573" s="141"/>
      <c r="CR1573" s="141"/>
      <c r="CS1573" s="141"/>
      <c r="CT1573" s="141"/>
      <c r="CU1573" s="141"/>
      <c r="CV1573" s="141"/>
      <c r="CW1573" s="141"/>
      <c r="CX1573" s="141"/>
      <c r="CY1573" s="141"/>
      <c r="CZ1573" s="141"/>
      <c r="DA1573" s="141"/>
      <c r="DB1573" s="141"/>
      <c r="DC1573" s="141"/>
      <c r="DD1573" s="141"/>
      <c r="DE1573" s="141"/>
      <c r="DF1573" s="141"/>
      <c r="DG1573" s="141"/>
      <c r="DH1573" s="141"/>
      <c r="DI1573" s="141"/>
      <c r="DJ1573" s="141"/>
      <c r="DK1573" s="141"/>
      <c r="DL1573" s="141"/>
      <c r="DM1573" s="141"/>
      <c r="DN1573" s="141"/>
      <c r="DO1573" s="141"/>
      <c r="DP1573" s="141"/>
      <c r="DQ1573" s="141"/>
      <c r="DR1573" s="141"/>
      <c r="DS1573" s="141"/>
      <c r="DT1573" s="141"/>
      <c r="DU1573" s="141"/>
      <c r="DV1573" s="141"/>
      <c r="DW1573" s="141"/>
      <c r="DX1573" s="141"/>
      <c r="DY1573" s="141"/>
      <c r="DZ1573" s="141"/>
      <c r="EA1573" s="141"/>
      <c r="EB1573" s="141"/>
      <c r="EC1573" s="141"/>
      <c r="ED1573" s="141"/>
      <c r="EE1573" s="141"/>
      <c r="EF1573" s="141"/>
      <c r="EG1573" s="141"/>
      <c r="EH1573" s="141"/>
      <c r="EI1573" s="141"/>
      <c r="EJ1573" s="141"/>
      <c r="EK1573" s="141"/>
      <c r="EL1573" s="141"/>
      <c r="EM1573" s="141"/>
      <c r="EN1573" s="141"/>
      <c r="EO1573" s="141"/>
      <c r="EP1573" s="141"/>
      <c r="EQ1573" s="141"/>
      <c r="ER1573" s="141"/>
      <c r="ES1573" s="141"/>
      <c r="ET1573" s="141"/>
      <c r="EU1573" s="141"/>
      <c r="EV1573" s="141"/>
      <c r="EW1573" s="141"/>
      <c r="EX1573" s="141"/>
      <c r="EY1573" s="141"/>
      <c r="EZ1573" s="141"/>
      <c r="FA1573" s="141"/>
      <c r="FB1573" s="141"/>
      <c r="FC1573" s="141"/>
      <c r="FD1573" s="141"/>
      <c r="FE1573" s="141"/>
      <c r="FF1573" s="141"/>
      <c r="FG1573" s="141"/>
      <c r="FH1573" s="141"/>
      <c r="FI1573" s="141"/>
      <c r="FJ1573" s="141"/>
      <c r="FK1573" s="141"/>
      <c r="FL1573" s="141"/>
      <c r="FM1573" s="141"/>
      <c r="FN1573" s="141"/>
      <c r="FO1573" s="141"/>
      <c r="FP1573" s="141"/>
      <c r="FQ1573" s="141"/>
      <c r="FR1573" s="141"/>
      <c r="FS1573" s="141"/>
      <c r="FT1573" s="141"/>
      <c r="FU1573" s="141"/>
      <c r="FV1573" s="141"/>
      <c r="FW1573" s="141"/>
      <c r="FX1573" s="141"/>
      <c r="FY1573" s="141"/>
      <c r="FZ1573" s="141"/>
      <c r="GA1573" s="141"/>
      <c r="GB1573" s="141"/>
      <c r="GC1573" s="141"/>
      <c r="GD1573" s="141"/>
      <c r="GE1573" s="141"/>
      <c r="GF1573" s="141"/>
      <c r="GG1573" s="141"/>
      <c r="GH1573" s="141"/>
      <c r="GI1573" s="141"/>
      <c r="GJ1573" s="141"/>
      <c r="GK1573" s="141"/>
      <c r="GL1573" s="141"/>
      <c r="GM1573" s="141"/>
      <c r="GN1573" s="141"/>
      <c r="GO1573" s="141"/>
      <c r="GP1573" s="141"/>
      <c r="GQ1573" s="141"/>
      <c r="GR1573" s="141"/>
      <c r="GS1573" s="141"/>
      <c r="GT1573" s="141"/>
      <c r="GU1573" s="141"/>
      <c r="GV1573" s="141"/>
      <c r="GW1573" s="141"/>
      <c r="GX1573" s="141"/>
      <c r="GY1573" s="141"/>
      <c r="GZ1573" s="141"/>
      <c r="HA1573" s="141"/>
      <c r="HB1573" s="141"/>
      <c r="HC1573" s="141"/>
      <c r="HD1573" s="141"/>
      <c r="HE1573" s="141"/>
      <c r="HF1573" s="141"/>
      <c r="HG1573" s="141"/>
      <c r="HH1573" s="141"/>
      <c r="HI1573" s="141"/>
      <c r="HJ1573" s="141"/>
      <c r="HK1573" s="141"/>
      <c r="HL1573" s="141"/>
      <c r="HM1573" s="141"/>
      <c r="HN1573" s="141"/>
      <c r="HO1573" s="141"/>
      <c r="HP1573" s="141"/>
      <c r="HQ1573" s="141"/>
      <c r="HR1573" s="141"/>
      <c r="HS1573" s="141"/>
      <c r="HT1573" s="141"/>
      <c r="HU1573" s="141"/>
      <c r="HV1573" s="141"/>
      <c r="HW1573" s="141"/>
      <c r="HX1573" s="141"/>
      <c r="HY1573" s="141"/>
      <c r="HZ1573" s="141"/>
      <c r="IA1573" s="141"/>
      <c r="IB1573" s="141"/>
      <c r="IC1573" s="141"/>
      <c r="ID1573" s="141"/>
      <c r="IE1573" s="141"/>
      <c r="IF1573" s="141"/>
      <c r="IG1573" s="141"/>
      <c r="IH1573" s="141"/>
      <c r="II1573" s="141"/>
      <c r="IJ1573" s="141"/>
      <c r="IK1573" s="141"/>
      <c r="IL1573" s="141"/>
      <c r="IM1573" s="141"/>
      <c r="IN1573" s="141"/>
      <c r="IO1573" s="141"/>
      <c r="IP1573" s="141"/>
      <c r="IQ1573" s="141"/>
      <c r="IR1573" s="141"/>
      <c r="IS1573" s="141"/>
      <c r="IT1573" s="141"/>
      <c r="IU1573" s="141"/>
      <c r="IV1573" s="141"/>
      <c r="IW1573" s="141"/>
      <c r="IX1573" s="141"/>
      <c r="IY1573" s="141"/>
      <c r="IZ1573" s="141"/>
      <c r="JA1573" s="141"/>
      <c r="JB1573" s="141"/>
      <c r="JC1573" s="141"/>
      <c r="JD1573" s="141"/>
      <c r="JE1573" s="141"/>
      <c r="JF1573" s="141"/>
    </row>
    <row r="1574" spans="1:266" s="832" customFormat="1" ht="30" x14ac:dyDescent="0.25">
      <c r="A1574" s="207"/>
      <c r="B1574" s="207">
        <v>1</v>
      </c>
      <c r="C1574" s="207"/>
      <c r="D1574" s="207"/>
      <c r="E1574" s="163" t="s">
        <v>460</v>
      </c>
      <c r="F1574" s="162"/>
      <c r="G1574" s="163"/>
      <c r="H1574" s="1897"/>
      <c r="I1574" s="731"/>
      <c r="J1574" s="731">
        <f t="shared" si="510"/>
        <v>0</v>
      </c>
      <c r="K1574" s="2076" t="e">
        <f t="shared" si="510"/>
        <v>#DIV/0!</v>
      </c>
      <c r="L1574" s="2548"/>
      <c r="M1574" s="2548"/>
      <c r="N1574" s="2549"/>
      <c r="O1574" s="2549"/>
      <c r="P1574" s="2549"/>
      <c r="Q1574" s="2549"/>
      <c r="R1574" s="2549"/>
      <c r="S1574" s="2549"/>
      <c r="T1574" s="2546"/>
      <c r="U1574" s="2546"/>
      <c r="V1574" s="2546"/>
      <c r="W1574" s="2546"/>
      <c r="X1574" s="365">
        <f t="shared" ref="X1574:AE1574" si="513">X1499</f>
        <v>0</v>
      </c>
      <c r="Y1574" s="2546">
        <f t="shared" si="513"/>
        <v>0</v>
      </c>
      <c r="Z1574" s="1110">
        <f t="shared" si="513"/>
        <v>0</v>
      </c>
      <c r="AA1574" s="2546">
        <f t="shared" si="513"/>
        <v>0</v>
      </c>
      <c r="AB1574" s="2546">
        <f t="shared" si="513"/>
        <v>0</v>
      </c>
      <c r="AC1574" s="2698">
        <f t="shared" si="513"/>
        <v>0</v>
      </c>
      <c r="AD1574" s="2698">
        <f t="shared" si="513"/>
        <v>0</v>
      </c>
      <c r="AE1574" s="2546">
        <f t="shared" si="513"/>
        <v>0</v>
      </c>
      <c r="AF1574" s="908"/>
      <c r="AG1574" s="901"/>
      <c r="AH1574" s="2272"/>
      <c r="AI1574" s="2997"/>
      <c r="AJ1574" s="141"/>
      <c r="AK1574" s="141"/>
      <c r="AL1574" s="141"/>
      <c r="AM1574" s="141"/>
      <c r="AN1574" s="141"/>
      <c r="AO1574" s="141"/>
      <c r="AP1574" s="141"/>
      <c r="AQ1574" s="141"/>
      <c r="AR1574" s="141"/>
      <c r="AS1574" s="141"/>
      <c r="AT1574" s="141"/>
      <c r="AU1574" s="141"/>
      <c r="AV1574" s="141"/>
      <c r="AW1574" s="141"/>
      <c r="AX1574" s="141"/>
      <c r="AY1574" s="141"/>
      <c r="AZ1574" s="141"/>
      <c r="BA1574" s="141"/>
      <c r="BB1574" s="141"/>
      <c r="BC1574" s="141"/>
      <c r="BD1574" s="141"/>
      <c r="BE1574" s="141"/>
      <c r="BF1574" s="141"/>
      <c r="BG1574" s="141"/>
      <c r="BH1574" s="141"/>
      <c r="BI1574" s="141"/>
      <c r="BJ1574" s="141"/>
      <c r="BK1574" s="141"/>
      <c r="BL1574" s="141"/>
      <c r="BM1574" s="141"/>
      <c r="BN1574" s="141"/>
      <c r="BO1574" s="141"/>
      <c r="BP1574" s="141"/>
      <c r="BQ1574" s="141"/>
      <c r="BR1574" s="141"/>
      <c r="BS1574" s="141"/>
      <c r="BT1574" s="141"/>
      <c r="BU1574" s="141"/>
      <c r="BV1574" s="141"/>
      <c r="BW1574" s="141"/>
      <c r="BX1574" s="141"/>
      <c r="BY1574" s="141"/>
      <c r="BZ1574" s="141"/>
      <c r="CA1574" s="141"/>
      <c r="CB1574" s="141"/>
      <c r="CC1574" s="141"/>
      <c r="CD1574" s="141"/>
      <c r="CE1574" s="141"/>
      <c r="CF1574" s="141"/>
      <c r="CG1574" s="141"/>
      <c r="CH1574" s="141"/>
      <c r="CI1574" s="141"/>
      <c r="CJ1574" s="141"/>
      <c r="CK1574" s="141"/>
      <c r="CL1574" s="141"/>
      <c r="CM1574" s="141"/>
      <c r="CN1574" s="141"/>
      <c r="CO1574" s="141"/>
      <c r="CP1574" s="141"/>
      <c r="CQ1574" s="141"/>
      <c r="CR1574" s="141"/>
      <c r="CS1574" s="141"/>
      <c r="CT1574" s="141"/>
      <c r="CU1574" s="141"/>
      <c r="CV1574" s="141"/>
      <c r="CW1574" s="141"/>
      <c r="CX1574" s="141"/>
      <c r="CY1574" s="141"/>
      <c r="CZ1574" s="141"/>
      <c r="DA1574" s="141"/>
      <c r="DB1574" s="141"/>
      <c r="DC1574" s="141"/>
      <c r="DD1574" s="141"/>
      <c r="DE1574" s="141"/>
      <c r="DF1574" s="141"/>
      <c r="DG1574" s="141"/>
      <c r="DH1574" s="141"/>
      <c r="DI1574" s="141"/>
      <c r="DJ1574" s="141"/>
      <c r="DK1574" s="141"/>
      <c r="DL1574" s="141"/>
      <c r="DM1574" s="141"/>
      <c r="DN1574" s="141"/>
      <c r="DO1574" s="141"/>
      <c r="DP1574" s="141"/>
      <c r="DQ1574" s="141"/>
      <c r="DR1574" s="141"/>
      <c r="DS1574" s="141"/>
      <c r="DT1574" s="141"/>
      <c r="DU1574" s="141"/>
      <c r="DV1574" s="141"/>
      <c r="DW1574" s="141"/>
      <c r="DX1574" s="141"/>
      <c r="DY1574" s="141"/>
      <c r="DZ1574" s="141"/>
      <c r="EA1574" s="141"/>
      <c r="EB1574" s="141"/>
      <c r="EC1574" s="141"/>
      <c r="ED1574" s="141"/>
      <c r="EE1574" s="141"/>
      <c r="EF1574" s="141"/>
      <c r="EG1574" s="141"/>
      <c r="EH1574" s="141"/>
      <c r="EI1574" s="141"/>
      <c r="EJ1574" s="141"/>
      <c r="EK1574" s="141"/>
      <c r="EL1574" s="141"/>
      <c r="EM1574" s="141"/>
      <c r="EN1574" s="141"/>
      <c r="EO1574" s="141"/>
      <c r="EP1574" s="141"/>
      <c r="EQ1574" s="141"/>
      <c r="ER1574" s="141"/>
      <c r="ES1574" s="141"/>
      <c r="ET1574" s="141"/>
      <c r="EU1574" s="141"/>
      <c r="EV1574" s="141"/>
      <c r="EW1574" s="141"/>
      <c r="EX1574" s="141"/>
      <c r="EY1574" s="141"/>
      <c r="EZ1574" s="141"/>
      <c r="FA1574" s="141"/>
      <c r="FB1574" s="141"/>
      <c r="FC1574" s="141"/>
      <c r="FD1574" s="141"/>
      <c r="FE1574" s="141"/>
      <c r="FF1574" s="141"/>
      <c r="FG1574" s="141"/>
      <c r="FH1574" s="141"/>
      <c r="FI1574" s="141"/>
      <c r="FJ1574" s="141"/>
      <c r="FK1574" s="141"/>
      <c r="FL1574" s="141"/>
      <c r="FM1574" s="141"/>
      <c r="FN1574" s="141"/>
      <c r="FO1574" s="141"/>
      <c r="FP1574" s="141"/>
      <c r="FQ1574" s="141"/>
      <c r="FR1574" s="141"/>
      <c r="FS1574" s="141"/>
      <c r="FT1574" s="141"/>
      <c r="FU1574" s="141"/>
      <c r="FV1574" s="141"/>
      <c r="FW1574" s="141"/>
      <c r="FX1574" s="141"/>
      <c r="FY1574" s="141"/>
      <c r="FZ1574" s="141"/>
      <c r="GA1574" s="141"/>
      <c r="GB1574" s="141"/>
      <c r="GC1574" s="141"/>
      <c r="GD1574" s="141"/>
      <c r="GE1574" s="141"/>
      <c r="GF1574" s="141"/>
      <c r="GG1574" s="141"/>
      <c r="GH1574" s="141"/>
      <c r="GI1574" s="141"/>
      <c r="GJ1574" s="141"/>
      <c r="GK1574" s="141"/>
      <c r="GL1574" s="141"/>
      <c r="GM1574" s="141"/>
      <c r="GN1574" s="141"/>
      <c r="GO1574" s="141"/>
      <c r="GP1574" s="141"/>
      <c r="GQ1574" s="141"/>
      <c r="GR1574" s="141"/>
      <c r="GS1574" s="141"/>
      <c r="GT1574" s="141"/>
      <c r="GU1574" s="141"/>
      <c r="GV1574" s="141"/>
      <c r="GW1574" s="141"/>
      <c r="GX1574" s="141"/>
      <c r="GY1574" s="141"/>
      <c r="GZ1574" s="141"/>
      <c r="HA1574" s="141"/>
      <c r="HB1574" s="141"/>
      <c r="HC1574" s="141"/>
      <c r="HD1574" s="141"/>
      <c r="HE1574" s="141"/>
      <c r="HF1574" s="141"/>
      <c r="HG1574" s="141"/>
      <c r="HH1574" s="141"/>
      <c r="HI1574" s="141"/>
      <c r="HJ1574" s="141"/>
      <c r="HK1574" s="141"/>
      <c r="HL1574" s="141"/>
      <c r="HM1574" s="141"/>
      <c r="HN1574" s="141"/>
      <c r="HO1574" s="141"/>
      <c r="HP1574" s="141"/>
      <c r="HQ1574" s="141"/>
      <c r="HR1574" s="141"/>
      <c r="HS1574" s="141"/>
      <c r="HT1574" s="141"/>
      <c r="HU1574" s="141"/>
      <c r="HV1574" s="141"/>
      <c r="HW1574" s="141"/>
      <c r="HX1574" s="141"/>
      <c r="HY1574" s="141"/>
      <c r="HZ1574" s="141"/>
      <c r="IA1574" s="141"/>
      <c r="IB1574" s="141"/>
      <c r="IC1574" s="141"/>
      <c r="ID1574" s="141"/>
      <c r="IE1574" s="141"/>
      <c r="IF1574" s="141"/>
      <c r="IG1574" s="141"/>
      <c r="IH1574" s="141"/>
      <c r="II1574" s="141"/>
      <c r="IJ1574" s="141"/>
      <c r="IK1574" s="141"/>
      <c r="IL1574" s="141"/>
      <c r="IM1574" s="141"/>
      <c r="IN1574" s="141"/>
      <c r="IO1574" s="141"/>
      <c r="IP1574" s="141"/>
      <c r="IQ1574" s="141"/>
      <c r="IR1574" s="141"/>
      <c r="IS1574" s="141"/>
      <c r="IT1574" s="141"/>
      <c r="IU1574" s="141"/>
      <c r="IV1574" s="141"/>
      <c r="IW1574" s="141"/>
      <c r="IX1574" s="141"/>
      <c r="IY1574" s="141"/>
      <c r="IZ1574" s="141"/>
      <c r="JA1574" s="141"/>
      <c r="JB1574" s="141"/>
      <c r="JC1574" s="141"/>
      <c r="JD1574" s="141"/>
      <c r="JE1574" s="141"/>
      <c r="JF1574" s="141"/>
    </row>
    <row r="1575" spans="1:266" s="832" customFormat="1" ht="60" x14ac:dyDescent="0.25">
      <c r="A1575" s="207"/>
      <c r="B1575" s="207">
        <v>1</v>
      </c>
      <c r="C1575" s="207"/>
      <c r="D1575" s="207"/>
      <c r="E1575" s="163" t="s">
        <v>480</v>
      </c>
      <c r="F1575" s="162"/>
      <c r="G1575" s="163"/>
      <c r="H1575" s="1897"/>
      <c r="I1575" s="731"/>
      <c r="J1575" s="731">
        <f t="shared" si="510"/>
        <v>0</v>
      </c>
      <c r="K1575" s="2076">
        <f t="shared" si="510"/>
        <v>0</v>
      </c>
      <c r="L1575" s="2548"/>
      <c r="M1575" s="2548"/>
      <c r="N1575" s="2549"/>
      <c r="O1575" s="2549"/>
      <c r="P1575" s="2549"/>
      <c r="Q1575" s="2549"/>
      <c r="R1575" s="2549"/>
      <c r="S1575" s="2549"/>
      <c r="T1575" s="2546"/>
      <c r="U1575" s="2546"/>
      <c r="V1575" s="2546"/>
      <c r="W1575" s="2546"/>
      <c r="X1575" s="365">
        <f t="shared" ref="X1575:AE1575" si="514">X1500</f>
        <v>0</v>
      </c>
      <c r="Y1575" s="2546">
        <f t="shared" si="514"/>
        <v>0</v>
      </c>
      <c r="Z1575" s="1110">
        <f t="shared" si="514"/>
        <v>0</v>
      </c>
      <c r="AA1575" s="2546">
        <f t="shared" si="514"/>
        <v>0</v>
      </c>
      <c r="AB1575" s="2546">
        <f t="shared" si="514"/>
        <v>0</v>
      </c>
      <c r="AC1575" s="2698">
        <f t="shared" si="514"/>
        <v>0</v>
      </c>
      <c r="AD1575" s="2698">
        <f t="shared" si="514"/>
        <v>0</v>
      </c>
      <c r="AE1575" s="2546">
        <f t="shared" si="514"/>
        <v>0</v>
      </c>
      <c r="AF1575" s="908"/>
      <c r="AG1575" s="901"/>
      <c r="AH1575" s="2272"/>
      <c r="AI1575" s="2997"/>
      <c r="AJ1575" s="141"/>
      <c r="AK1575" s="141"/>
      <c r="AL1575" s="141"/>
      <c r="AM1575" s="141"/>
      <c r="AN1575" s="141"/>
      <c r="AO1575" s="141"/>
      <c r="AP1575" s="141"/>
      <c r="AQ1575" s="141"/>
      <c r="AR1575" s="141"/>
      <c r="AS1575" s="141"/>
      <c r="AT1575" s="141"/>
      <c r="AU1575" s="141"/>
      <c r="AV1575" s="141"/>
      <c r="AW1575" s="141"/>
      <c r="AX1575" s="141"/>
      <c r="AY1575" s="141"/>
      <c r="AZ1575" s="141"/>
      <c r="BA1575" s="141"/>
      <c r="BB1575" s="141"/>
      <c r="BC1575" s="141"/>
      <c r="BD1575" s="141"/>
      <c r="BE1575" s="141"/>
      <c r="BF1575" s="141"/>
      <c r="BG1575" s="141"/>
      <c r="BH1575" s="141"/>
      <c r="BI1575" s="141"/>
      <c r="BJ1575" s="141"/>
      <c r="BK1575" s="141"/>
      <c r="BL1575" s="141"/>
      <c r="BM1575" s="141"/>
      <c r="BN1575" s="141"/>
      <c r="BO1575" s="141"/>
      <c r="BP1575" s="141"/>
      <c r="BQ1575" s="141"/>
      <c r="BR1575" s="141"/>
      <c r="BS1575" s="141"/>
      <c r="BT1575" s="141"/>
      <c r="BU1575" s="141"/>
      <c r="BV1575" s="141"/>
      <c r="BW1575" s="141"/>
      <c r="BX1575" s="141"/>
      <c r="BY1575" s="141"/>
      <c r="BZ1575" s="141"/>
      <c r="CA1575" s="141"/>
      <c r="CB1575" s="141"/>
      <c r="CC1575" s="141"/>
      <c r="CD1575" s="141"/>
      <c r="CE1575" s="141"/>
      <c r="CF1575" s="141"/>
      <c r="CG1575" s="141"/>
      <c r="CH1575" s="141"/>
      <c r="CI1575" s="141"/>
      <c r="CJ1575" s="141"/>
      <c r="CK1575" s="141"/>
      <c r="CL1575" s="141"/>
      <c r="CM1575" s="141"/>
      <c r="CN1575" s="141"/>
      <c r="CO1575" s="141"/>
      <c r="CP1575" s="141"/>
      <c r="CQ1575" s="141"/>
      <c r="CR1575" s="141"/>
      <c r="CS1575" s="141"/>
      <c r="CT1575" s="141"/>
      <c r="CU1575" s="141"/>
      <c r="CV1575" s="141"/>
      <c r="CW1575" s="141"/>
      <c r="CX1575" s="141"/>
      <c r="CY1575" s="141"/>
      <c r="CZ1575" s="141"/>
      <c r="DA1575" s="141"/>
      <c r="DB1575" s="141"/>
      <c r="DC1575" s="141"/>
      <c r="DD1575" s="141"/>
      <c r="DE1575" s="141"/>
      <c r="DF1575" s="141"/>
      <c r="DG1575" s="141"/>
      <c r="DH1575" s="141"/>
      <c r="DI1575" s="141"/>
      <c r="DJ1575" s="141"/>
      <c r="DK1575" s="141"/>
      <c r="DL1575" s="141"/>
      <c r="DM1575" s="141"/>
      <c r="DN1575" s="141"/>
      <c r="DO1575" s="141"/>
      <c r="DP1575" s="141"/>
      <c r="DQ1575" s="141"/>
      <c r="DR1575" s="141"/>
      <c r="DS1575" s="141"/>
      <c r="DT1575" s="141"/>
      <c r="DU1575" s="141"/>
      <c r="DV1575" s="141"/>
      <c r="DW1575" s="141"/>
      <c r="DX1575" s="141"/>
      <c r="DY1575" s="141"/>
      <c r="DZ1575" s="141"/>
      <c r="EA1575" s="141"/>
      <c r="EB1575" s="141"/>
      <c r="EC1575" s="141"/>
      <c r="ED1575" s="141"/>
      <c r="EE1575" s="141"/>
      <c r="EF1575" s="141"/>
      <c r="EG1575" s="141"/>
      <c r="EH1575" s="141"/>
      <c r="EI1575" s="141"/>
      <c r="EJ1575" s="141"/>
      <c r="EK1575" s="141"/>
      <c r="EL1575" s="141"/>
      <c r="EM1575" s="141"/>
      <c r="EN1575" s="141"/>
      <c r="EO1575" s="141"/>
      <c r="EP1575" s="141"/>
      <c r="EQ1575" s="141"/>
      <c r="ER1575" s="141"/>
      <c r="ES1575" s="141"/>
      <c r="ET1575" s="141"/>
      <c r="EU1575" s="141"/>
      <c r="EV1575" s="141"/>
      <c r="EW1575" s="141"/>
      <c r="EX1575" s="141"/>
      <c r="EY1575" s="141"/>
      <c r="EZ1575" s="141"/>
      <c r="FA1575" s="141"/>
      <c r="FB1575" s="141"/>
      <c r="FC1575" s="141"/>
      <c r="FD1575" s="141"/>
      <c r="FE1575" s="141"/>
      <c r="FF1575" s="141"/>
      <c r="FG1575" s="141"/>
      <c r="FH1575" s="141"/>
      <c r="FI1575" s="141"/>
      <c r="FJ1575" s="141"/>
      <c r="FK1575" s="141"/>
      <c r="FL1575" s="141"/>
      <c r="FM1575" s="141"/>
      <c r="FN1575" s="141"/>
      <c r="FO1575" s="141"/>
      <c r="FP1575" s="141"/>
      <c r="FQ1575" s="141"/>
      <c r="FR1575" s="141"/>
      <c r="FS1575" s="141"/>
      <c r="FT1575" s="141"/>
      <c r="FU1575" s="141"/>
      <c r="FV1575" s="141"/>
      <c r="FW1575" s="141"/>
      <c r="FX1575" s="141"/>
      <c r="FY1575" s="141"/>
      <c r="FZ1575" s="141"/>
      <c r="GA1575" s="141"/>
      <c r="GB1575" s="141"/>
      <c r="GC1575" s="141"/>
      <c r="GD1575" s="141"/>
      <c r="GE1575" s="141"/>
      <c r="GF1575" s="141"/>
      <c r="GG1575" s="141"/>
      <c r="GH1575" s="141"/>
      <c r="GI1575" s="141"/>
      <c r="GJ1575" s="141"/>
      <c r="GK1575" s="141"/>
      <c r="GL1575" s="141"/>
      <c r="GM1575" s="141"/>
      <c r="GN1575" s="141"/>
      <c r="GO1575" s="141"/>
      <c r="GP1575" s="141"/>
      <c r="GQ1575" s="141"/>
      <c r="GR1575" s="141"/>
      <c r="GS1575" s="141"/>
      <c r="GT1575" s="141"/>
      <c r="GU1575" s="141"/>
      <c r="GV1575" s="141"/>
      <c r="GW1575" s="141"/>
      <c r="GX1575" s="141"/>
      <c r="GY1575" s="141"/>
      <c r="GZ1575" s="141"/>
      <c r="HA1575" s="141"/>
      <c r="HB1575" s="141"/>
      <c r="HC1575" s="141"/>
      <c r="HD1575" s="141"/>
      <c r="HE1575" s="141"/>
      <c r="HF1575" s="141"/>
      <c r="HG1575" s="141"/>
      <c r="HH1575" s="141"/>
      <c r="HI1575" s="141"/>
      <c r="HJ1575" s="141"/>
      <c r="HK1575" s="141"/>
      <c r="HL1575" s="141"/>
      <c r="HM1575" s="141"/>
      <c r="HN1575" s="141"/>
      <c r="HO1575" s="141"/>
      <c r="HP1575" s="141"/>
      <c r="HQ1575" s="141"/>
      <c r="HR1575" s="141"/>
      <c r="HS1575" s="141"/>
      <c r="HT1575" s="141"/>
      <c r="HU1575" s="141"/>
      <c r="HV1575" s="141"/>
      <c r="HW1575" s="141"/>
      <c r="HX1575" s="141"/>
      <c r="HY1575" s="141"/>
      <c r="HZ1575" s="141"/>
      <c r="IA1575" s="141"/>
      <c r="IB1575" s="141"/>
      <c r="IC1575" s="141"/>
      <c r="ID1575" s="141"/>
      <c r="IE1575" s="141"/>
      <c r="IF1575" s="141"/>
      <c r="IG1575" s="141"/>
      <c r="IH1575" s="141"/>
      <c r="II1575" s="141"/>
      <c r="IJ1575" s="141"/>
      <c r="IK1575" s="141"/>
      <c r="IL1575" s="141"/>
      <c r="IM1575" s="141"/>
      <c r="IN1575" s="141"/>
      <c r="IO1575" s="141"/>
      <c r="IP1575" s="141"/>
      <c r="IQ1575" s="141"/>
      <c r="IR1575" s="141"/>
      <c r="IS1575" s="141"/>
      <c r="IT1575" s="141"/>
      <c r="IU1575" s="141"/>
      <c r="IV1575" s="141"/>
      <c r="IW1575" s="141"/>
      <c r="IX1575" s="141"/>
      <c r="IY1575" s="141"/>
      <c r="IZ1575" s="141"/>
      <c r="JA1575" s="141"/>
      <c r="JB1575" s="141"/>
      <c r="JC1575" s="141"/>
      <c r="JD1575" s="141"/>
      <c r="JE1575" s="141"/>
      <c r="JF1575" s="141"/>
    </row>
    <row r="1576" spans="1:266" s="832" customFormat="1" ht="30" x14ac:dyDescent="0.25">
      <c r="A1576" s="207"/>
      <c r="B1576" s="207">
        <v>1</v>
      </c>
      <c r="C1576" s="207"/>
      <c r="D1576" s="207"/>
      <c r="E1576" s="163" t="s">
        <v>461</v>
      </c>
      <c r="F1576" s="162"/>
      <c r="G1576" s="163"/>
      <c r="H1576" s="1897"/>
      <c r="I1576" s="731"/>
      <c r="J1576" s="731">
        <f t="shared" si="510"/>
        <v>0</v>
      </c>
      <c r="K1576" s="2076" t="e">
        <f t="shared" si="510"/>
        <v>#DIV/0!</v>
      </c>
      <c r="L1576" s="2548"/>
      <c r="M1576" s="2548"/>
      <c r="N1576" s="2549"/>
      <c r="O1576" s="2549"/>
      <c r="P1576" s="2549"/>
      <c r="Q1576" s="2549"/>
      <c r="R1576" s="2549"/>
      <c r="S1576" s="2549"/>
      <c r="T1576" s="2546"/>
      <c r="U1576" s="2546"/>
      <c r="V1576" s="2546"/>
      <c r="W1576" s="2546"/>
      <c r="X1576" s="365">
        <f t="shared" ref="X1576:AE1576" si="515">X1501</f>
        <v>0</v>
      </c>
      <c r="Y1576" s="2546">
        <f t="shared" si="515"/>
        <v>0</v>
      </c>
      <c r="Z1576" s="1110">
        <f t="shared" si="515"/>
        <v>0</v>
      </c>
      <c r="AA1576" s="2546">
        <f t="shared" si="515"/>
        <v>0</v>
      </c>
      <c r="AB1576" s="2546">
        <f t="shared" si="515"/>
        <v>0</v>
      </c>
      <c r="AC1576" s="2698">
        <f t="shared" si="515"/>
        <v>0</v>
      </c>
      <c r="AD1576" s="2698">
        <f t="shared" si="515"/>
        <v>0</v>
      </c>
      <c r="AE1576" s="2546">
        <f t="shared" si="515"/>
        <v>0</v>
      </c>
      <c r="AF1576" s="908"/>
      <c r="AG1576" s="901"/>
      <c r="AH1576" s="2272"/>
      <c r="AI1576" s="2997"/>
      <c r="AJ1576" s="141"/>
      <c r="AK1576" s="141"/>
      <c r="AL1576" s="141"/>
      <c r="AM1576" s="141"/>
      <c r="AN1576" s="141"/>
      <c r="AO1576" s="141"/>
      <c r="AP1576" s="141"/>
      <c r="AQ1576" s="141"/>
      <c r="AR1576" s="141"/>
      <c r="AS1576" s="141"/>
      <c r="AT1576" s="141"/>
      <c r="AU1576" s="141"/>
      <c r="AV1576" s="141"/>
      <c r="AW1576" s="141"/>
      <c r="AX1576" s="141"/>
      <c r="AY1576" s="141"/>
      <c r="AZ1576" s="141"/>
      <c r="BA1576" s="141"/>
      <c r="BB1576" s="141"/>
      <c r="BC1576" s="141"/>
      <c r="BD1576" s="141"/>
      <c r="BE1576" s="141"/>
      <c r="BF1576" s="141"/>
      <c r="BG1576" s="141"/>
      <c r="BH1576" s="141"/>
      <c r="BI1576" s="141"/>
      <c r="BJ1576" s="141"/>
      <c r="BK1576" s="141"/>
      <c r="BL1576" s="141"/>
      <c r="BM1576" s="141"/>
      <c r="BN1576" s="141"/>
      <c r="BO1576" s="141"/>
      <c r="BP1576" s="141"/>
      <c r="BQ1576" s="141"/>
      <c r="BR1576" s="141"/>
      <c r="BS1576" s="141"/>
      <c r="BT1576" s="141"/>
      <c r="BU1576" s="141"/>
      <c r="BV1576" s="141"/>
      <c r="BW1576" s="141"/>
      <c r="BX1576" s="141"/>
      <c r="BY1576" s="141"/>
      <c r="BZ1576" s="141"/>
      <c r="CA1576" s="141"/>
      <c r="CB1576" s="141"/>
      <c r="CC1576" s="141"/>
      <c r="CD1576" s="141"/>
      <c r="CE1576" s="141"/>
      <c r="CF1576" s="141"/>
      <c r="CG1576" s="141"/>
      <c r="CH1576" s="141"/>
      <c r="CI1576" s="141"/>
      <c r="CJ1576" s="141"/>
      <c r="CK1576" s="141"/>
      <c r="CL1576" s="141"/>
      <c r="CM1576" s="141"/>
      <c r="CN1576" s="141"/>
      <c r="CO1576" s="141"/>
      <c r="CP1576" s="141"/>
      <c r="CQ1576" s="141"/>
      <c r="CR1576" s="141"/>
      <c r="CS1576" s="141"/>
      <c r="CT1576" s="141"/>
      <c r="CU1576" s="141"/>
      <c r="CV1576" s="141"/>
      <c r="CW1576" s="141"/>
      <c r="CX1576" s="141"/>
      <c r="CY1576" s="141"/>
      <c r="CZ1576" s="141"/>
      <c r="DA1576" s="141"/>
      <c r="DB1576" s="141"/>
      <c r="DC1576" s="141"/>
      <c r="DD1576" s="141"/>
      <c r="DE1576" s="141"/>
      <c r="DF1576" s="141"/>
      <c r="DG1576" s="141"/>
      <c r="DH1576" s="141"/>
      <c r="DI1576" s="141"/>
      <c r="DJ1576" s="141"/>
      <c r="DK1576" s="141"/>
      <c r="DL1576" s="141"/>
      <c r="DM1576" s="141"/>
      <c r="DN1576" s="141"/>
      <c r="DO1576" s="141"/>
      <c r="DP1576" s="141"/>
      <c r="DQ1576" s="141"/>
      <c r="DR1576" s="141"/>
      <c r="DS1576" s="141"/>
      <c r="DT1576" s="141"/>
      <c r="DU1576" s="141"/>
      <c r="DV1576" s="141"/>
      <c r="DW1576" s="141"/>
      <c r="DX1576" s="141"/>
      <c r="DY1576" s="141"/>
      <c r="DZ1576" s="141"/>
      <c r="EA1576" s="141"/>
      <c r="EB1576" s="141"/>
      <c r="EC1576" s="141"/>
      <c r="ED1576" s="141"/>
      <c r="EE1576" s="141"/>
      <c r="EF1576" s="141"/>
      <c r="EG1576" s="141"/>
      <c r="EH1576" s="141"/>
      <c r="EI1576" s="141"/>
      <c r="EJ1576" s="141"/>
      <c r="EK1576" s="141"/>
      <c r="EL1576" s="141"/>
      <c r="EM1576" s="141"/>
      <c r="EN1576" s="141"/>
      <c r="EO1576" s="141"/>
      <c r="EP1576" s="141"/>
      <c r="EQ1576" s="141"/>
      <c r="ER1576" s="141"/>
      <c r="ES1576" s="141"/>
      <c r="ET1576" s="141"/>
      <c r="EU1576" s="141"/>
      <c r="EV1576" s="141"/>
      <c r="EW1576" s="141"/>
      <c r="EX1576" s="141"/>
      <c r="EY1576" s="141"/>
      <c r="EZ1576" s="141"/>
      <c r="FA1576" s="141"/>
      <c r="FB1576" s="141"/>
      <c r="FC1576" s="141"/>
      <c r="FD1576" s="141"/>
      <c r="FE1576" s="141"/>
      <c r="FF1576" s="141"/>
      <c r="FG1576" s="141"/>
      <c r="FH1576" s="141"/>
      <c r="FI1576" s="141"/>
      <c r="FJ1576" s="141"/>
      <c r="FK1576" s="141"/>
      <c r="FL1576" s="141"/>
      <c r="FM1576" s="141"/>
      <c r="FN1576" s="141"/>
      <c r="FO1576" s="141"/>
      <c r="FP1576" s="141"/>
      <c r="FQ1576" s="141"/>
      <c r="FR1576" s="141"/>
      <c r="FS1576" s="141"/>
      <c r="FT1576" s="141"/>
      <c r="FU1576" s="141"/>
      <c r="FV1576" s="141"/>
      <c r="FW1576" s="141"/>
      <c r="FX1576" s="141"/>
      <c r="FY1576" s="141"/>
      <c r="FZ1576" s="141"/>
      <c r="GA1576" s="141"/>
      <c r="GB1576" s="141"/>
      <c r="GC1576" s="141"/>
      <c r="GD1576" s="141"/>
      <c r="GE1576" s="141"/>
      <c r="GF1576" s="141"/>
      <c r="GG1576" s="141"/>
      <c r="GH1576" s="141"/>
      <c r="GI1576" s="141"/>
      <c r="GJ1576" s="141"/>
      <c r="GK1576" s="141"/>
      <c r="GL1576" s="141"/>
      <c r="GM1576" s="141"/>
      <c r="GN1576" s="141"/>
      <c r="GO1576" s="141"/>
      <c r="GP1576" s="141"/>
      <c r="GQ1576" s="141"/>
      <c r="GR1576" s="141"/>
      <c r="GS1576" s="141"/>
      <c r="GT1576" s="141"/>
      <c r="GU1576" s="141"/>
      <c r="GV1576" s="141"/>
      <c r="GW1576" s="141"/>
      <c r="GX1576" s="141"/>
      <c r="GY1576" s="141"/>
      <c r="GZ1576" s="141"/>
      <c r="HA1576" s="141"/>
      <c r="HB1576" s="141"/>
      <c r="HC1576" s="141"/>
      <c r="HD1576" s="141"/>
      <c r="HE1576" s="141"/>
      <c r="HF1576" s="141"/>
      <c r="HG1576" s="141"/>
      <c r="HH1576" s="141"/>
      <c r="HI1576" s="141"/>
      <c r="HJ1576" s="141"/>
      <c r="HK1576" s="141"/>
      <c r="HL1576" s="141"/>
      <c r="HM1576" s="141"/>
      <c r="HN1576" s="141"/>
      <c r="HO1576" s="141"/>
      <c r="HP1576" s="141"/>
      <c r="HQ1576" s="141"/>
      <c r="HR1576" s="141"/>
      <c r="HS1576" s="141"/>
      <c r="HT1576" s="141"/>
      <c r="HU1576" s="141"/>
      <c r="HV1576" s="141"/>
      <c r="HW1576" s="141"/>
      <c r="HX1576" s="141"/>
      <c r="HY1576" s="141"/>
      <c r="HZ1576" s="141"/>
      <c r="IA1576" s="141"/>
      <c r="IB1576" s="141"/>
      <c r="IC1576" s="141"/>
      <c r="ID1576" s="141"/>
      <c r="IE1576" s="141"/>
      <c r="IF1576" s="141"/>
      <c r="IG1576" s="141"/>
      <c r="IH1576" s="141"/>
      <c r="II1576" s="141"/>
      <c r="IJ1576" s="141"/>
      <c r="IK1576" s="141"/>
      <c r="IL1576" s="141"/>
      <c r="IM1576" s="141"/>
      <c r="IN1576" s="141"/>
      <c r="IO1576" s="141"/>
      <c r="IP1576" s="141"/>
      <c r="IQ1576" s="141"/>
      <c r="IR1576" s="141"/>
      <c r="IS1576" s="141"/>
      <c r="IT1576" s="141"/>
      <c r="IU1576" s="141"/>
      <c r="IV1576" s="141"/>
      <c r="IW1576" s="141"/>
      <c r="IX1576" s="141"/>
      <c r="IY1576" s="141"/>
      <c r="IZ1576" s="141"/>
      <c r="JA1576" s="141"/>
      <c r="JB1576" s="141"/>
      <c r="JC1576" s="141"/>
      <c r="JD1576" s="141"/>
      <c r="JE1576" s="141"/>
      <c r="JF1576" s="141"/>
    </row>
    <row r="1577" spans="1:266" s="832" customFormat="1" ht="45" x14ac:dyDescent="0.25">
      <c r="A1577" s="207"/>
      <c r="B1577" s="207">
        <v>1</v>
      </c>
      <c r="C1577" s="207"/>
      <c r="D1577" s="207"/>
      <c r="E1577" s="285" t="s">
        <v>462</v>
      </c>
      <c r="F1577" s="162"/>
      <c r="G1577" s="163"/>
      <c r="H1577" s="1897"/>
      <c r="I1577" s="731"/>
      <c r="J1577" s="731">
        <f t="shared" si="510"/>
        <v>0</v>
      </c>
      <c r="K1577" s="2076">
        <f t="shared" si="510"/>
        <v>0</v>
      </c>
      <c r="L1577" s="2548"/>
      <c r="M1577" s="2548"/>
      <c r="N1577" s="2549"/>
      <c r="O1577" s="2549"/>
      <c r="P1577" s="2549"/>
      <c r="Q1577" s="2549"/>
      <c r="R1577" s="2549"/>
      <c r="S1577" s="2549"/>
      <c r="T1577" s="2546"/>
      <c r="U1577" s="2546"/>
      <c r="V1577" s="2546"/>
      <c r="W1577" s="2546"/>
      <c r="X1577" s="365">
        <f t="shared" ref="X1577:AE1577" si="516">X1502</f>
        <v>0</v>
      </c>
      <c r="Y1577" s="2546">
        <f t="shared" si="516"/>
        <v>0</v>
      </c>
      <c r="Z1577" s="1110">
        <f t="shared" si="516"/>
        <v>0</v>
      </c>
      <c r="AA1577" s="2546">
        <f t="shared" si="516"/>
        <v>0</v>
      </c>
      <c r="AB1577" s="2546">
        <f t="shared" si="516"/>
        <v>0</v>
      </c>
      <c r="AC1577" s="2698">
        <f t="shared" si="516"/>
        <v>0</v>
      </c>
      <c r="AD1577" s="2698">
        <f t="shared" si="516"/>
        <v>0</v>
      </c>
      <c r="AE1577" s="2546">
        <f t="shared" si="516"/>
        <v>0</v>
      </c>
      <c r="AF1577" s="908"/>
      <c r="AG1577" s="901"/>
      <c r="AH1577" s="2272"/>
      <c r="AI1577" s="2997"/>
      <c r="AJ1577" s="141"/>
      <c r="AK1577" s="141"/>
      <c r="AL1577" s="141"/>
      <c r="AM1577" s="141"/>
      <c r="AN1577" s="141"/>
      <c r="AO1577" s="141"/>
      <c r="AP1577" s="141"/>
      <c r="AQ1577" s="141"/>
      <c r="AR1577" s="141"/>
      <c r="AS1577" s="141"/>
      <c r="AT1577" s="141"/>
      <c r="AU1577" s="141"/>
      <c r="AV1577" s="141"/>
      <c r="AW1577" s="141"/>
      <c r="AX1577" s="141"/>
      <c r="AY1577" s="141"/>
      <c r="AZ1577" s="141"/>
      <c r="BA1577" s="141"/>
      <c r="BB1577" s="141"/>
      <c r="BC1577" s="141"/>
      <c r="BD1577" s="141"/>
      <c r="BE1577" s="141"/>
      <c r="BF1577" s="141"/>
      <c r="BG1577" s="141"/>
      <c r="BH1577" s="141"/>
      <c r="BI1577" s="141"/>
      <c r="BJ1577" s="141"/>
      <c r="BK1577" s="141"/>
      <c r="BL1577" s="141"/>
      <c r="BM1577" s="141"/>
      <c r="BN1577" s="141"/>
      <c r="BO1577" s="141"/>
      <c r="BP1577" s="141"/>
      <c r="BQ1577" s="141"/>
      <c r="BR1577" s="141"/>
      <c r="BS1577" s="141"/>
      <c r="BT1577" s="141"/>
      <c r="BU1577" s="141"/>
      <c r="BV1577" s="141"/>
      <c r="BW1577" s="141"/>
      <c r="BX1577" s="141"/>
      <c r="BY1577" s="141"/>
      <c r="BZ1577" s="141"/>
      <c r="CA1577" s="141"/>
      <c r="CB1577" s="141"/>
      <c r="CC1577" s="141"/>
      <c r="CD1577" s="141"/>
      <c r="CE1577" s="141"/>
      <c r="CF1577" s="141"/>
      <c r="CG1577" s="141"/>
      <c r="CH1577" s="141"/>
      <c r="CI1577" s="141"/>
      <c r="CJ1577" s="141"/>
      <c r="CK1577" s="141"/>
      <c r="CL1577" s="141"/>
      <c r="CM1577" s="141"/>
      <c r="CN1577" s="141"/>
      <c r="CO1577" s="141"/>
      <c r="CP1577" s="141"/>
      <c r="CQ1577" s="141"/>
      <c r="CR1577" s="141"/>
      <c r="CS1577" s="141"/>
      <c r="CT1577" s="141"/>
      <c r="CU1577" s="141"/>
      <c r="CV1577" s="141"/>
      <c r="CW1577" s="141"/>
      <c r="CX1577" s="141"/>
      <c r="CY1577" s="141"/>
      <c r="CZ1577" s="141"/>
      <c r="DA1577" s="141"/>
      <c r="DB1577" s="141"/>
      <c r="DC1577" s="141"/>
      <c r="DD1577" s="141"/>
      <c r="DE1577" s="141"/>
      <c r="DF1577" s="141"/>
      <c r="DG1577" s="141"/>
      <c r="DH1577" s="141"/>
      <c r="DI1577" s="141"/>
      <c r="DJ1577" s="141"/>
      <c r="DK1577" s="141"/>
      <c r="DL1577" s="141"/>
      <c r="DM1577" s="141"/>
      <c r="DN1577" s="141"/>
      <c r="DO1577" s="141"/>
      <c r="DP1577" s="141"/>
      <c r="DQ1577" s="141"/>
      <c r="DR1577" s="141"/>
      <c r="DS1577" s="141"/>
      <c r="DT1577" s="141"/>
      <c r="DU1577" s="141"/>
      <c r="DV1577" s="141"/>
      <c r="DW1577" s="141"/>
      <c r="DX1577" s="141"/>
      <c r="DY1577" s="141"/>
      <c r="DZ1577" s="141"/>
      <c r="EA1577" s="141"/>
      <c r="EB1577" s="141"/>
      <c r="EC1577" s="141"/>
      <c r="ED1577" s="141"/>
      <c r="EE1577" s="141"/>
      <c r="EF1577" s="141"/>
      <c r="EG1577" s="141"/>
      <c r="EH1577" s="141"/>
      <c r="EI1577" s="141"/>
      <c r="EJ1577" s="141"/>
      <c r="EK1577" s="141"/>
      <c r="EL1577" s="141"/>
      <c r="EM1577" s="141"/>
      <c r="EN1577" s="141"/>
      <c r="EO1577" s="141"/>
      <c r="EP1577" s="141"/>
      <c r="EQ1577" s="141"/>
      <c r="ER1577" s="141"/>
      <c r="ES1577" s="141"/>
      <c r="ET1577" s="141"/>
      <c r="EU1577" s="141"/>
      <c r="EV1577" s="141"/>
      <c r="EW1577" s="141"/>
      <c r="EX1577" s="141"/>
      <c r="EY1577" s="141"/>
      <c r="EZ1577" s="141"/>
      <c r="FA1577" s="141"/>
      <c r="FB1577" s="141"/>
      <c r="FC1577" s="141"/>
      <c r="FD1577" s="141"/>
      <c r="FE1577" s="141"/>
      <c r="FF1577" s="141"/>
      <c r="FG1577" s="141"/>
      <c r="FH1577" s="141"/>
      <c r="FI1577" s="141"/>
      <c r="FJ1577" s="141"/>
      <c r="FK1577" s="141"/>
      <c r="FL1577" s="141"/>
      <c r="FM1577" s="141"/>
      <c r="FN1577" s="141"/>
      <c r="FO1577" s="141"/>
      <c r="FP1577" s="141"/>
      <c r="FQ1577" s="141"/>
      <c r="FR1577" s="141"/>
      <c r="FS1577" s="141"/>
      <c r="FT1577" s="141"/>
      <c r="FU1577" s="141"/>
      <c r="FV1577" s="141"/>
      <c r="FW1577" s="141"/>
      <c r="FX1577" s="141"/>
      <c r="FY1577" s="141"/>
      <c r="FZ1577" s="141"/>
      <c r="GA1577" s="141"/>
      <c r="GB1577" s="141"/>
      <c r="GC1577" s="141"/>
      <c r="GD1577" s="141"/>
      <c r="GE1577" s="141"/>
      <c r="GF1577" s="141"/>
      <c r="GG1577" s="141"/>
      <c r="GH1577" s="141"/>
      <c r="GI1577" s="141"/>
      <c r="GJ1577" s="141"/>
      <c r="GK1577" s="141"/>
      <c r="GL1577" s="141"/>
      <c r="GM1577" s="141"/>
      <c r="GN1577" s="141"/>
      <c r="GO1577" s="141"/>
      <c r="GP1577" s="141"/>
      <c r="GQ1577" s="141"/>
      <c r="GR1577" s="141"/>
      <c r="GS1577" s="141"/>
      <c r="GT1577" s="141"/>
      <c r="GU1577" s="141"/>
      <c r="GV1577" s="141"/>
      <c r="GW1577" s="141"/>
      <c r="GX1577" s="141"/>
      <c r="GY1577" s="141"/>
      <c r="GZ1577" s="141"/>
      <c r="HA1577" s="141"/>
      <c r="HB1577" s="141"/>
      <c r="HC1577" s="141"/>
      <c r="HD1577" s="141"/>
      <c r="HE1577" s="141"/>
      <c r="HF1577" s="141"/>
      <c r="HG1577" s="141"/>
      <c r="HH1577" s="141"/>
      <c r="HI1577" s="141"/>
      <c r="HJ1577" s="141"/>
      <c r="HK1577" s="141"/>
      <c r="HL1577" s="141"/>
      <c r="HM1577" s="141"/>
      <c r="HN1577" s="141"/>
      <c r="HO1577" s="141"/>
      <c r="HP1577" s="141"/>
      <c r="HQ1577" s="141"/>
      <c r="HR1577" s="141"/>
      <c r="HS1577" s="141"/>
      <c r="HT1577" s="141"/>
      <c r="HU1577" s="141"/>
      <c r="HV1577" s="141"/>
      <c r="HW1577" s="141"/>
      <c r="HX1577" s="141"/>
      <c r="HY1577" s="141"/>
      <c r="HZ1577" s="141"/>
      <c r="IA1577" s="141"/>
      <c r="IB1577" s="141"/>
      <c r="IC1577" s="141"/>
      <c r="ID1577" s="141"/>
      <c r="IE1577" s="141"/>
      <c r="IF1577" s="141"/>
      <c r="IG1577" s="141"/>
      <c r="IH1577" s="141"/>
      <c r="II1577" s="141"/>
      <c r="IJ1577" s="141"/>
      <c r="IK1577" s="141"/>
      <c r="IL1577" s="141"/>
      <c r="IM1577" s="141"/>
      <c r="IN1577" s="141"/>
      <c r="IO1577" s="141"/>
      <c r="IP1577" s="141"/>
      <c r="IQ1577" s="141"/>
      <c r="IR1577" s="141"/>
      <c r="IS1577" s="141"/>
      <c r="IT1577" s="141"/>
      <c r="IU1577" s="141"/>
      <c r="IV1577" s="141"/>
      <c r="IW1577" s="141"/>
      <c r="IX1577" s="141"/>
      <c r="IY1577" s="141"/>
      <c r="IZ1577" s="141"/>
      <c r="JA1577" s="141"/>
      <c r="JB1577" s="141"/>
      <c r="JC1577" s="141"/>
      <c r="JD1577" s="141"/>
      <c r="JE1577" s="141"/>
      <c r="JF1577" s="141"/>
    </row>
    <row r="1578" spans="1:266" s="832" customFormat="1" ht="45" x14ac:dyDescent="0.25">
      <c r="A1578" s="207"/>
      <c r="B1578" s="207">
        <v>1</v>
      </c>
      <c r="C1578" s="207"/>
      <c r="D1578" s="207"/>
      <c r="E1578" s="163" t="s">
        <v>463</v>
      </c>
      <c r="F1578" s="162"/>
      <c r="G1578" s="163"/>
      <c r="H1578" s="1897"/>
      <c r="I1578" s="731"/>
      <c r="J1578" s="731">
        <f t="shared" si="510"/>
        <v>0</v>
      </c>
      <c r="K1578" s="2076" t="e">
        <f t="shared" si="510"/>
        <v>#DIV/0!</v>
      </c>
      <c r="L1578" s="2548"/>
      <c r="M1578" s="2548"/>
      <c r="N1578" s="2549"/>
      <c r="O1578" s="2549"/>
      <c r="P1578" s="2549"/>
      <c r="Q1578" s="2549"/>
      <c r="R1578" s="2549"/>
      <c r="S1578" s="2549"/>
      <c r="T1578" s="2546"/>
      <c r="U1578" s="2546"/>
      <c r="V1578" s="2546"/>
      <c r="W1578" s="2546"/>
      <c r="X1578" s="365">
        <f t="shared" ref="X1578:AE1578" si="517">X1503</f>
        <v>0</v>
      </c>
      <c r="Y1578" s="2546">
        <f t="shared" si="517"/>
        <v>0</v>
      </c>
      <c r="Z1578" s="1110">
        <f t="shared" si="517"/>
        <v>0</v>
      </c>
      <c r="AA1578" s="2546">
        <f t="shared" si="517"/>
        <v>0</v>
      </c>
      <c r="AB1578" s="2546">
        <f t="shared" si="517"/>
        <v>0</v>
      </c>
      <c r="AC1578" s="2698">
        <f t="shared" si="517"/>
        <v>0</v>
      </c>
      <c r="AD1578" s="2698">
        <f t="shared" si="517"/>
        <v>0</v>
      </c>
      <c r="AE1578" s="2546">
        <f t="shared" si="517"/>
        <v>0</v>
      </c>
      <c r="AF1578" s="908"/>
      <c r="AG1578" s="901"/>
      <c r="AH1578" s="2272"/>
      <c r="AI1578" s="2997"/>
      <c r="AJ1578" s="141"/>
      <c r="AK1578" s="141"/>
      <c r="AL1578" s="141"/>
      <c r="AM1578" s="141"/>
      <c r="AN1578" s="141"/>
      <c r="AO1578" s="141"/>
      <c r="AP1578" s="141"/>
      <c r="AQ1578" s="141"/>
      <c r="AR1578" s="141"/>
      <c r="AS1578" s="141"/>
      <c r="AT1578" s="141"/>
      <c r="AU1578" s="141"/>
      <c r="AV1578" s="141"/>
      <c r="AW1578" s="141"/>
      <c r="AX1578" s="141"/>
      <c r="AY1578" s="141"/>
      <c r="AZ1578" s="141"/>
      <c r="BA1578" s="141"/>
      <c r="BB1578" s="141"/>
      <c r="BC1578" s="141"/>
      <c r="BD1578" s="141"/>
      <c r="BE1578" s="141"/>
      <c r="BF1578" s="141"/>
      <c r="BG1578" s="141"/>
      <c r="BH1578" s="141"/>
      <c r="BI1578" s="141"/>
      <c r="BJ1578" s="141"/>
      <c r="BK1578" s="141"/>
      <c r="BL1578" s="141"/>
      <c r="BM1578" s="141"/>
      <c r="BN1578" s="141"/>
      <c r="BO1578" s="141"/>
      <c r="BP1578" s="141"/>
      <c r="BQ1578" s="141"/>
      <c r="BR1578" s="141"/>
      <c r="BS1578" s="141"/>
      <c r="BT1578" s="141"/>
      <c r="BU1578" s="141"/>
      <c r="BV1578" s="141"/>
      <c r="BW1578" s="141"/>
      <c r="BX1578" s="141"/>
      <c r="BY1578" s="141"/>
      <c r="BZ1578" s="141"/>
      <c r="CA1578" s="141"/>
      <c r="CB1578" s="141"/>
      <c r="CC1578" s="141"/>
      <c r="CD1578" s="141"/>
      <c r="CE1578" s="141"/>
      <c r="CF1578" s="141"/>
      <c r="CG1578" s="141"/>
      <c r="CH1578" s="141"/>
      <c r="CI1578" s="141"/>
      <c r="CJ1578" s="141"/>
      <c r="CK1578" s="141"/>
      <c r="CL1578" s="141"/>
      <c r="CM1578" s="141"/>
      <c r="CN1578" s="141"/>
      <c r="CO1578" s="141"/>
      <c r="CP1578" s="141"/>
      <c r="CQ1578" s="141"/>
      <c r="CR1578" s="141"/>
      <c r="CS1578" s="141"/>
      <c r="CT1578" s="141"/>
      <c r="CU1578" s="141"/>
      <c r="CV1578" s="141"/>
      <c r="CW1578" s="141"/>
      <c r="CX1578" s="141"/>
      <c r="CY1578" s="141"/>
      <c r="CZ1578" s="141"/>
      <c r="DA1578" s="141"/>
      <c r="DB1578" s="141"/>
      <c r="DC1578" s="141"/>
      <c r="DD1578" s="141"/>
      <c r="DE1578" s="141"/>
      <c r="DF1578" s="141"/>
      <c r="DG1578" s="141"/>
      <c r="DH1578" s="141"/>
      <c r="DI1578" s="141"/>
      <c r="DJ1578" s="141"/>
      <c r="DK1578" s="141"/>
      <c r="DL1578" s="141"/>
      <c r="DM1578" s="141"/>
      <c r="DN1578" s="141"/>
      <c r="DO1578" s="141"/>
      <c r="DP1578" s="141"/>
      <c r="DQ1578" s="141"/>
      <c r="DR1578" s="141"/>
      <c r="DS1578" s="141"/>
      <c r="DT1578" s="141"/>
      <c r="DU1578" s="141"/>
      <c r="DV1578" s="141"/>
      <c r="DW1578" s="141"/>
      <c r="DX1578" s="141"/>
      <c r="DY1578" s="141"/>
      <c r="DZ1578" s="141"/>
      <c r="EA1578" s="141"/>
      <c r="EB1578" s="141"/>
      <c r="EC1578" s="141"/>
      <c r="ED1578" s="141"/>
      <c r="EE1578" s="141"/>
      <c r="EF1578" s="141"/>
      <c r="EG1578" s="141"/>
      <c r="EH1578" s="141"/>
      <c r="EI1578" s="141"/>
      <c r="EJ1578" s="141"/>
      <c r="EK1578" s="141"/>
      <c r="EL1578" s="141"/>
      <c r="EM1578" s="141"/>
      <c r="EN1578" s="141"/>
      <c r="EO1578" s="141"/>
      <c r="EP1578" s="141"/>
      <c r="EQ1578" s="141"/>
      <c r="ER1578" s="141"/>
      <c r="ES1578" s="141"/>
      <c r="ET1578" s="141"/>
      <c r="EU1578" s="141"/>
      <c r="EV1578" s="141"/>
      <c r="EW1578" s="141"/>
      <c r="EX1578" s="141"/>
      <c r="EY1578" s="141"/>
      <c r="EZ1578" s="141"/>
      <c r="FA1578" s="141"/>
      <c r="FB1578" s="141"/>
      <c r="FC1578" s="141"/>
      <c r="FD1578" s="141"/>
      <c r="FE1578" s="141"/>
      <c r="FF1578" s="141"/>
      <c r="FG1578" s="141"/>
      <c r="FH1578" s="141"/>
      <c r="FI1578" s="141"/>
      <c r="FJ1578" s="141"/>
      <c r="FK1578" s="141"/>
      <c r="FL1578" s="141"/>
      <c r="FM1578" s="141"/>
      <c r="FN1578" s="141"/>
      <c r="FO1578" s="141"/>
      <c r="FP1578" s="141"/>
      <c r="FQ1578" s="141"/>
      <c r="FR1578" s="141"/>
      <c r="FS1578" s="141"/>
      <c r="FT1578" s="141"/>
      <c r="FU1578" s="141"/>
      <c r="FV1578" s="141"/>
      <c r="FW1578" s="141"/>
      <c r="FX1578" s="141"/>
      <c r="FY1578" s="141"/>
      <c r="FZ1578" s="141"/>
      <c r="GA1578" s="141"/>
      <c r="GB1578" s="141"/>
      <c r="GC1578" s="141"/>
      <c r="GD1578" s="141"/>
      <c r="GE1578" s="141"/>
      <c r="GF1578" s="141"/>
      <c r="GG1578" s="141"/>
      <c r="GH1578" s="141"/>
      <c r="GI1578" s="141"/>
      <c r="GJ1578" s="141"/>
      <c r="GK1578" s="141"/>
      <c r="GL1578" s="141"/>
      <c r="GM1578" s="141"/>
      <c r="GN1578" s="141"/>
      <c r="GO1578" s="141"/>
      <c r="GP1578" s="141"/>
      <c r="GQ1578" s="141"/>
      <c r="GR1578" s="141"/>
      <c r="GS1578" s="141"/>
      <c r="GT1578" s="141"/>
      <c r="GU1578" s="141"/>
      <c r="GV1578" s="141"/>
      <c r="GW1578" s="141"/>
      <c r="GX1578" s="141"/>
      <c r="GY1578" s="141"/>
      <c r="GZ1578" s="141"/>
      <c r="HA1578" s="141"/>
      <c r="HB1578" s="141"/>
      <c r="HC1578" s="141"/>
      <c r="HD1578" s="141"/>
      <c r="HE1578" s="141"/>
      <c r="HF1578" s="141"/>
      <c r="HG1578" s="141"/>
      <c r="HH1578" s="141"/>
      <c r="HI1578" s="141"/>
      <c r="HJ1578" s="141"/>
      <c r="HK1578" s="141"/>
      <c r="HL1578" s="141"/>
      <c r="HM1578" s="141"/>
      <c r="HN1578" s="141"/>
      <c r="HO1578" s="141"/>
      <c r="HP1578" s="141"/>
      <c r="HQ1578" s="141"/>
      <c r="HR1578" s="141"/>
      <c r="HS1578" s="141"/>
      <c r="HT1578" s="141"/>
      <c r="HU1578" s="141"/>
      <c r="HV1578" s="141"/>
      <c r="HW1578" s="141"/>
      <c r="HX1578" s="141"/>
      <c r="HY1578" s="141"/>
      <c r="HZ1578" s="141"/>
      <c r="IA1578" s="141"/>
      <c r="IB1578" s="141"/>
      <c r="IC1578" s="141"/>
      <c r="ID1578" s="141"/>
      <c r="IE1578" s="141"/>
      <c r="IF1578" s="141"/>
      <c r="IG1578" s="141"/>
      <c r="IH1578" s="141"/>
      <c r="II1578" s="141"/>
      <c r="IJ1578" s="141"/>
      <c r="IK1578" s="141"/>
      <c r="IL1578" s="141"/>
      <c r="IM1578" s="141"/>
      <c r="IN1578" s="141"/>
      <c r="IO1578" s="141"/>
      <c r="IP1578" s="141"/>
      <c r="IQ1578" s="141"/>
      <c r="IR1578" s="141"/>
      <c r="IS1578" s="141"/>
      <c r="IT1578" s="141"/>
      <c r="IU1578" s="141"/>
      <c r="IV1578" s="141"/>
      <c r="IW1578" s="141"/>
      <c r="IX1578" s="141"/>
      <c r="IY1578" s="141"/>
      <c r="IZ1578" s="141"/>
      <c r="JA1578" s="141"/>
      <c r="JB1578" s="141"/>
      <c r="JC1578" s="141"/>
      <c r="JD1578" s="141"/>
      <c r="JE1578" s="141"/>
      <c r="JF1578" s="141"/>
    </row>
    <row r="1579" spans="1:266" s="832" customFormat="1" ht="30" x14ac:dyDescent="0.25">
      <c r="A1579" s="207"/>
      <c r="B1579" s="207">
        <v>1</v>
      </c>
      <c r="C1579" s="207"/>
      <c r="D1579" s="207"/>
      <c r="E1579" s="163" t="s">
        <v>464</v>
      </c>
      <c r="F1579" s="162"/>
      <c r="G1579" s="163"/>
      <c r="H1579" s="1897"/>
      <c r="I1579" s="731"/>
      <c r="J1579" s="731">
        <f t="shared" si="510"/>
        <v>0</v>
      </c>
      <c r="K1579" s="2076" t="e">
        <f t="shared" si="510"/>
        <v>#DIV/0!</v>
      </c>
      <c r="L1579" s="2548"/>
      <c r="M1579" s="2548"/>
      <c r="N1579" s="2549"/>
      <c r="O1579" s="2549"/>
      <c r="P1579" s="2549"/>
      <c r="Q1579" s="2549"/>
      <c r="R1579" s="2549"/>
      <c r="S1579" s="2549"/>
      <c r="T1579" s="2546"/>
      <c r="U1579" s="2546"/>
      <c r="V1579" s="2546"/>
      <c r="W1579" s="2546"/>
      <c r="X1579" s="365">
        <f t="shared" ref="X1579:AE1579" si="518">X1504</f>
        <v>0</v>
      </c>
      <c r="Y1579" s="2546">
        <f t="shared" si="518"/>
        <v>0</v>
      </c>
      <c r="Z1579" s="1110">
        <f t="shared" si="518"/>
        <v>0</v>
      </c>
      <c r="AA1579" s="2546">
        <f t="shared" si="518"/>
        <v>0</v>
      </c>
      <c r="AB1579" s="2546">
        <f t="shared" si="518"/>
        <v>0</v>
      </c>
      <c r="AC1579" s="2698">
        <f t="shared" si="518"/>
        <v>0</v>
      </c>
      <c r="AD1579" s="2698">
        <f t="shared" si="518"/>
        <v>0</v>
      </c>
      <c r="AE1579" s="2546">
        <f t="shared" si="518"/>
        <v>0</v>
      </c>
      <c r="AF1579" s="908"/>
      <c r="AG1579" s="901"/>
      <c r="AH1579" s="2272"/>
      <c r="AI1579" s="2997"/>
      <c r="AJ1579" s="141"/>
      <c r="AK1579" s="141"/>
      <c r="AL1579" s="141"/>
      <c r="AM1579" s="141"/>
      <c r="AN1579" s="141"/>
      <c r="AO1579" s="141"/>
      <c r="AP1579" s="141"/>
      <c r="AQ1579" s="141"/>
      <c r="AR1579" s="141"/>
      <c r="AS1579" s="141"/>
      <c r="AT1579" s="141"/>
      <c r="AU1579" s="141"/>
      <c r="AV1579" s="141"/>
      <c r="AW1579" s="141"/>
      <c r="AX1579" s="141"/>
      <c r="AY1579" s="141"/>
      <c r="AZ1579" s="141"/>
      <c r="BA1579" s="141"/>
      <c r="BB1579" s="141"/>
      <c r="BC1579" s="141"/>
      <c r="BD1579" s="141"/>
      <c r="BE1579" s="141"/>
      <c r="BF1579" s="141"/>
      <c r="BG1579" s="141"/>
      <c r="BH1579" s="141"/>
      <c r="BI1579" s="141"/>
      <c r="BJ1579" s="141"/>
      <c r="BK1579" s="141"/>
      <c r="BL1579" s="141"/>
      <c r="BM1579" s="141"/>
      <c r="BN1579" s="141"/>
      <c r="BO1579" s="141"/>
      <c r="BP1579" s="141"/>
      <c r="BQ1579" s="141"/>
      <c r="BR1579" s="141"/>
      <c r="BS1579" s="141"/>
      <c r="BT1579" s="141"/>
      <c r="BU1579" s="141"/>
      <c r="BV1579" s="141"/>
      <c r="BW1579" s="141"/>
      <c r="BX1579" s="141"/>
      <c r="BY1579" s="141"/>
      <c r="BZ1579" s="141"/>
      <c r="CA1579" s="141"/>
      <c r="CB1579" s="141"/>
      <c r="CC1579" s="141"/>
      <c r="CD1579" s="141"/>
      <c r="CE1579" s="141"/>
      <c r="CF1579" s="141"/>
      <c r="CG1579" s="141"/>
      <c r="CH1579" s="141"/>
      <c r="CI1579" s="141"/>
      <c r="CJ1579" s="141"/>
      <c r="CK1579" s="141"/>
      <c r="CL1579" s="141"/>
      <c r="CM1579" s="141"/>
      <c r="CN1579" s="141"/>
      <c r="CO1579" s="141"/>
      <c r="CP1579" s="141"/>
      <c r="CQ1579" s="141"/>
      <c r="CR1579" s="141"/>
      <c r="CS1579" s="141"/>
      <c r="CT1579" s="141"/>
      <c r="CU1579" s="141"/>
      <c r="CV1579" s="141"/>
      <c r="CW1579" s="141"/>
      <c r="CX1579" s="141"/>
      <c r="CY1579" s="141"/>
      <c r="CZ1579" s="141"/>
      <c r="DA1579" s="141"/>
      <c r="DB1579" s="141"/>
      <c r="DC1579" s="141"/>
      <c r="DD1579" s="141"/>
      <c r="DE1579" s="141"/>
      <c r="DF1579" s="141"/>
      <c r="DG1579" s="141"/>
      <c r="DH1579" s="141"/>
      <c r="DI1579" s="141"/>
      <c r="DJ1579" s="141"/>
      <c r="DK1579" s="141"/>
      <c r="DL1579" s="141"/>
      <c r="DM1579" s="141"/>
      <c r="DN1579" s="141"/>
      <c r="DO1579" s="141"/>
      <c r="DP1579" s="141"/>
      <c r="DQ1579" s="141"/>
      <c r="DR1579" s="141"/>
      <c r="DS1579" s="141"/>
      <c r="DT1579" s="141"/>
      <c r="DU1579" s="141"/>
      <c r="DV1579" s="141"/>
      <c r="DW1579" s="141"/>
      <c r="DX1579" s="141"/>
      <c r="DY1579" s="141"/>
      <c r="DZ1579" s="141"/>
      <c r="EA1579" s="141"/>
      <c r="EB1579" s="141"/>
      <c r="EC1579" s="141"/>
      <c r="ED1579" s="141"/>
      <c r="EE1579" s="141"/>
      <c r="EF1579" s="141"/>
      <c r="EG1579" s="141"/>
      <c r="EH1579" s="141"/>
      <c r="EI1579" s="141"/>
      <c r="EJ1579" s="141"/>
      <c r="EK1579" s="141"/>
      <c r="EL1579" s="141"/>
      <c r="EM1579" s="141"/>
      <c r="EN1579" s="141"/>
      <c r="EO1579" s="141"/>
      <c r="EP1579" s="141"/>
      <c r="EQ1579" s="141"/>
      <c r="ER1579" s="141"/>
      <c r="ES1579" s="141"/>
      <c r="ET1579" s="141"/>
      <c r="EU1579" s="141"/>
      <c r="EV1579" s="141"/>
      <c r="EW1579" s="141"/>
      <c r="EX1579" s="141"/>
      <c r="EY1579" s="141"/>
      <c r="EZ1579" s="141"/>
      <c r="FA1579" s="141"/>
      <c r="FB1579" s="141"/>
      <c r="FC1579" s="141"/>
      <c r="FD1579" s="141"/>
      <c r="FE1579" s="141"/>
      <c r="FF1579" s="141"/>
      <c r="FG1579" s="141"/>
      <c r="FH1579" s="141"/>
      <c r="FI1579" s="141"/>
      <c r="FJ1579" s="141"/>
      <c r="FK1579" s="141"/>
      <c r="FL1579" s="141"/>
      <c r="FM1579" s="141"/>
      <c r="FN1579" s="141"/>
      <c r="FO1579" s="141"/>
      <c r="FP1579" s="141"/>
      <c r="FQ1579" s="141"/>
      <c r="FR1579" s="141"/>
      <c r="FS1579" s="141"/>
      <c r="FT1579" s="141"/>
      <c r="FU1579" s="141"/>
      <c r="FV1579" s="141"/>
      <c r="FW1579" s="141"/>
      <c r="FX1579" s="141"/>
      <c r="FY1579" s="141"/>
      <c r="FZ1579" s="141"/>
      <c r="GA1579" s="141"/>
      <c r="GB1579" s="141"/>
      <c r="GC1579" s="141"/>
      <c r="GD1579" s="141"/>
      <c r="GE1579" s="141"/>
      <c r="GF1579" s="141"/>
      <c r="GG1579" s="141"/>
      <c r="GH1579" s="141"/>
      <c r="GI1579" s="141"/>
      <c r="GJ1579" s="141"/>
      <c r="GK1579" s="141"/>
      <c r="GL1579" s="141"/>
      <c r="GM1579" s="141"/>
      <c r="GN1579" s="141"/>
      <c r="GO1579" s="141"/>
      <c r="GP1579" s="141"/>
      <c r="GQ1579" s="141"/>
      <c r="GR1579" s="141"/>
      <c r="GS1579" s="141"/>
      <c r="GT1579" s="141"/>
      <c r="GU1579" s="141"/>
      <c r="GV1579" s="141"/>
      <c r="GW1579" s="141"/>
      <c r="GX1579" s="141"/>
      <c r="GY1579" s="141"/>
      <c r="GZ1579" s="141"/>
      <c r="HA1579" s="141"/>
      <c r="HB1579" s="141"/>
      <c r="HC1579" s="141"/>
      <c r="HD1579" s="141"/>
      <c r="HE1579" s="141"/>
      <c r="HF1579" s="141"/>
      <c r="HG1579" s="141"/>
      <c r="HH1579" s="141"/>
      <c r="HI1579" s="141"/>
      <c r="HJ1579" s="141"/>
      <c r="HK1579" s="141"/>
      <c r="HL1579" s="141"/>
      <c r="HM1579" s="141"/>
      <c r="HN1579" s="141"/>
      <c r="HO1579" s="141"/>
      <c r="HP1579" s="141"/>
      <c r="HQ1579" s="141"/>
      <c r="HR1579" s="141"/>
      <c r="HS1579" s="141"/>
      <c r="HT1579" s="141"/>
      <c r="HU1579" s="141"/>
      <c r="HV1579" s="141"/>
      <c r="HW1579" s="141"/>
      <c r="HX1579" s="141"/>
      <c r="HY1579" s="141"/>
      <c r="HZ1579" s="141"/>
      <c r="IA1579" s="141"/>
      <c r="IB1579" s="141"/>
      <c r="IC1579" s="141"/>
      <c r="ID1579" s="141"/>
      <c r="IE1579" s="141"/>
      <c r="IF1579" s="141"/>
      <c r="IG1579" s="141"/>
      <c r="IH1579" s="141"/>
      <c r="II1579" s="141"/>
      <c r="IJ1579" s="141"/>
      <c r="IK1579" s="141"/>
      <c r="IL1579" s="141"/>
      <c r="IM1579" s="141"/>
      <c r="IN1579" s="141"/>
      <c r="IO1579" s="141"/>
      <c r="IP1579" s="141"/>
      <c r="IQ1579" s="141"/>
      <c r="IR1579" s="141"/>
      <c r="IS1579" s="141"/>
      <c r="IT1579" s="141"/>
      <c r="IU1579" s="141"/>
      <c r="IV1579" s="141"/>
      <c r="IW1579" s="141"/>
      <c r="IX1579" s="141"/>
      <c r="IY1579" s="141"/>
      <c r="IZ1579" s="141"/>
      <c r="JA1579" s="141"/>
      <c r="JB1579" s="141"/>
      <c r="JC1579" s="141"/>
      <c r="JD1579" s="141"/>
      <c r="JE1579" s="141"/>
      <c r="JF1579" s="141"/>
    </row>
    <row r="1580" spans="1:266" s="832" customFormat="1" ht="45" x14ac:dyDescent="0.25">
      <c r="A1580" s="207"/>
      <c r="B1580" s="207">
        <v>1</v>
      </c>
      <c r="C1580" s="207"/>
      <c r="D1580" s="207"/>
      <c r="E1580" s="163" t="s">
        <v>272</v>
      </c>
      <c r="F1580" s="162"/>
      <c r="G1580" s="163"/>
      <c r="H1580" s="1897"/>
      <c r="I1580" s="731"/>
      <c r="J1580" s="731">
        <f t="shared" si="510"/>
        <v>0</v>
      </c>
      <c r="K1580" s="2076" t="e">
        <f t="shared" si="510"/>
        <v>#DIV/0!</v>
      </c>
      <c r="L1580" s="2548"/>
      <c r="M1580" s="2548"/>
      <c r="N1580" s="2549"/>
      <c r="O1580" s="2549"/>
      <c r="P1580" s="2549"/>
      <c r="Q1580" s="2549"/>
      <c r="R1580" s="2549"/>
      <c r="S1580" s="2549"/>
      <c r="T1580" s="2546"/>
      <c r="U1580" s="2546"/>
      <c r="V1580" s="2546"/>
      <c r="W1580" s="2546"/>
      <c r="X1580" s="365">
        <f t="shared" ref="X1580:AE1580" si="519">X1505</f>
        <v>0</v>
      </c>
      <c r="Y1580" s="2546">
        <f t="shared" si="519"/>
        <v>0</v>
      </c>
      <c r="Z1580" s="1110">
        <f t="shared" si="519"/>
        <v>0</v>
      </c>
      <c r="AA1580" s="2546">
        <f t="shared" si="519"/>
        <v>0</v>
      </c>
      <c r="AB1580" s="2546">
        <f t="shared" si="519"/>
        <v>0</v>
      </c>
      <c r="AC1580" s="2698">
        <f t="shared" si="519"/>
        <v>0</v>
      </c>
      <c r="AD1580" s="2698">
        <f t="shared" si="519"/>
        <v>0</v>
      </c>
      <c r="AE1580" s="2546">
        <f t="shared" si="519"/>
        <v>0</v>
      </c>
      <c r="AF1580" s="908"/>
      <c r="AG1580" s="901"/>
      <c r="AH1580" s="2272"/>
      <c r="AI1580" s="2997"/>
      <c r="AJ1580" s="141"/>
      <c r="AK1580" s="141"/>
      <c r="AL1580" s="141"/>
      <c r="AM1580" s="141"/>
      <c r="AN1580" s="141"/>
      <c r="AO1580" s="141"/>
      <c r="AP1580" s="141"/>
      <c r="AQ1580" s="141"/>
      <c r="AR1580" s="141"/>
      <c r="AS1580" s="141"/>
      <c r="AT1580" s="141"/>
      <c r="AU1580" s="141"/>
      <c r="AV1580" s="141"/>
      <c r="AW1580" s="141"/>
      <c r="AX1580" s="141"/>
      <c r="AY1580" s="141"/>
      <c r="AZ1580" s="141"/>
      <c r="BA1580" s="141"/>
      <c r="BB1580" s="141"/>
      <c r="BC1580" s="141"/>
      <c r="BD1580" s="141"/>
      <c r="BE1580" s="141"/>
      <c r="BF1580" s="141"/>
      <c r="BG1580" s="141"/>
      <c r="BH1580" s="141"/>
      <c r="BI1580" s="141"/>
      <c r="BJ1580" s="141"/>
      <c r="BK1580" s="141"/>
      <c r="BL1580" s="141"/>
      <c r="BM1580" s="141"/>
      <c r="BN1580" s="141"/>
      <c r="BO1580" s="141"/>
      <c r="BP1580" s="141"/>
      <c r="BQ1580" s="141"/>
      <c r="BR1580" s="141"/>
      <c r="BS1580" s="141"/>
      <c r="BT1580" s="141"/>
      <c r="BU1580" s="141"/>
      <c r="BV1580" s="141"/>
      <c r="BW1580" s="141"/>
      <c r="BX1580" s="141"/>
      <c r="BY1580" s="141"/>
      <c r="BZ1580" s="141"/>
      <c r="CA1580" s="141"/>
      <c r="CB1580" s="141"/>
      <c r="CC1580" s="141"/>
      <c r="CD1580" s="141"/>
      <c r="CE1580" s="141"/>
      <c r="CF1580" s="141"/>
      <c r="CG1580" s="141"/>
      <c r="CH1580" s="141"/>
      <c r="CI1580" s="141"/>
      <c r="CJ1580" s="141"/>
      <c r="CK1580" s="141"/>
      <c r="CL1580" s="141"/>
      <c r="CM1580" s="141"/>
      <c r="CN1580" s="141"/>
      <c r="CO1580" s="141"/>
      <c r="CP1580" s="141"/>
      <c r="CQ1580" s="141"/>
      <c r="CR1580" s="141"/>
      <c r="CS1580" s="141"/>
      <c r="CT1580" s="141"/>
      <c r="CU1580" s="141"/>
      <c r="CV1580" s="141"/>
      <c r="CW1580" s="141"/>
      <c r="CX1580" s="141"/>
      <c r="CY1580" s="141"/>
      <c r="CZ1580" s="141"/>
      <c r="DA1580" s="141"/>
      <c r="DB1580" s="141"/>
      <c r="DC1580" s="141"/>
      <c r="DD1580" s="141"/>
      <c r="DE1580" s="141"/>
      <c r="DF1580" s="141"/>
      <c r="DG1580" s="141"/>
      <c r="DH1580" s="141"/>
      <c r="DI1580" s="141"/>
      <c r="DJ1580" s="141"/>
      <c r="DK1580" s="141"/>
      <c r="DL1580" s="141"/>
      <c r="DM1580" s="141"/>
      <c r="DN1580" s="141"/>
      <c r="DO1580" s="141"/>
      <c r="DP1580" s="141"/>
      <c r="DQ1580" s="141"/>
      <c r="DR1580" s="141"/>
      <c r="DS1580" s="141"/>
      <c r="DT1580" s="141"/>
      <c r="DU1580" s="141"/>
      <c r="DV1580" s="141"/>
      <c r="DW1580" s="141"/>
      <c r="DX1580" s="141"/>
      <c r="DY1580" s="141"/>
      <c r="DZ1580" s="141"/>
      <c r="EA1580" s="141"/>
      <c r="EB1580" s="141"/>
      <c r="EC1580" s="141"/>
      <c r="ED1580" s="141"/>
      <c r="EE1580" s="141"/>
      <c r="EF1580" s="141"/>
      <c r="EG1580" s="141"/>
      <c r="EH1580" s="141"/>
      <c r="EI1580" s="141"/>
      <c r="EJ1580" s="141"/>
      <c r="EK1580" s="141"/>
      <c r="EL1580" s="141"/>
      <c r="EM1580" s="141"/>
      <c r="EN1580" s="141"/>
      <c r="EO1580" s="141"/>
      <c r="EP1580" s="141"/>
      <c r="EQ1580" s="141"/>
      <c r="ER1580" s="141"/>
      <c r="ES1580" s="141"/>
      <c r="ET1580" s="141"/>
      <c r="EU1580" s="141"/>
      <c r="EV1580" s="141"/>
      <c r="EW1580" s="141"/>
      <c r="EX1580" s="141"/>
      <c r="EY1580" s="141"/>
      <c r="EZ1580" s="141"/>
      <c r="FA1580" s="141"/>
      <c r="FB1580" s="141"/>
      <c r="FC1580" s="141"/>
      <c r="FD1580" s="141"/>
      <c r="FE1580" s="141"/>
      <c r="FF1580" s="141"/>
      <c r="FG1580" s="141"/>
      <c r="FH1580" s="141"/>
      <c r="FI1580" s="141"/>
      <c r="FJ1580" s="141"/>
      <c r="FK1580" s="141"/>
      <c r="FL1580" s="141"/>
      <c r="FM1580" s="141"/>
      <c r="FN1580" s="141"/>
      <c r="FO1580" s="141"/>
      <c r="FP1580" s="141"/>
      <c r="FQ1580" s="141"/>
      <c r="FR1580" s="141"/>
      <c r="FS1580" s="141"/>
      <c r="FT1580" s="141"/>
      <c r="FU1580" s="141"/>
      <c r="FV1580" s="141"/>
      <c r="FW1580" s="141"/>
      <c r="FX1580" s="141"/>
      <c r="FY1580" s="141"/>
      <c r="FZ1580" s="141"/>
      <c r="GA1580" s="141"/>
      <c r="GB1580" s="141"/>
      <c r="GC1580" s="141"/>
      <c r="GD1580" s="141"/>
      <c r="GE1580" s="141"/>
      <c r="GF1580" s="141"/>
      <c r="GG1580" s="141"/>
      <c r="GH1580" s="141"/>
      <c r="GI1580" s="141"/>
      <c r="GJ1580" s="141"/>
      <c r="GK1580" s="141"/>
      <c r="GL1580" s="141"/>
      <c r="GM1580" s="141"/>
      <c r="GN1580" s="141"/>
      <c r="GO1580" s="141"/>
      <c r="GP1580" s="141"/>
      <c r="GQ1580" s="141"/>
      <c r="GR1580" s="141"/>
      <c r="GS1580" s="141"/>
      <c r="GT1580" s="141"/>
      <c r="GU1580" s="141"/>
      <c r="GV1580" s="141"/>
      <c r="GW1580" s="141"/>
      <c r="GX1580" s="141"/>
      <c r="GY1580" s="141"/>
      <c r="GZ1580" s="141"/>
      <c r="HA1580" s="141"/>
      <c r="HB1580" s="141"/>
      <c r="HC1580" s="141"/>
      <c r="HD1580" s="141"/>
      <c r="HE1580" s="141"/>
      <c r="HF1580" s="141"/>
      <c r="HG1580" s="141"/>
      <c r="HH1580" s="141"/>
      <c r="HI1580" s="141"/>
      <c r="HJ1580" s="141"/>
      <c r="HK1580" s="141"/>
      <c r="HL1580" s="141"/>
      <c r="HM1580" s="141"/>
      <c r="HN1580" s="141"/>
      <c r="HO1580" s="141"/>
      <c r="HP1580" s="141"/>
      <c r="HQ1580" s="141"/>
      <c r="HR1580" s="141"/>
      <c r="HS1580" s="141"/>
      <c r="HT1580" s="141"/>
      <c r="HU1580" s="141"/>
      <c r="HV1580" s="141"/>
      <c r="HW1580" s="141"/>
      <c r="HX1580" s="141"/>
      <c r="HY1580" s="141"/>
      <c r="HZ1580" s="141"/>
      <c r="IA1580" s="141"/>
      <c r="IB1580" s="141"/>
      <c r="IC1580" s="141"/>
      <c r="ID1580" s="141"/>
      <c r="IE1580" s="141"/>
      <c r="IF1580" s="141"/>
      <c r="IG1580" s="141"/>
      <c r="IH1580" s="141"/>
      <c r="II1580" s="141"/>
      <c r="IJ1580" s="141"/>
      <c r="IK1580" s="141"/>
      <c r="IL1580" s="141"/>
      <c r="IM1580" s="141"/>
      <c r="IN1580" s="141"/>
      <c r="IO1580" s="141"/>
      <c r="IP1580" s="141"/>
      <c r="IQ1580" s="141"/>
      <c r="IR1580" s="141"/>
      <c r="IS1580" s="141"/>
      <c r="IT1580" s="141"/>
      <c r="IU1580" s="141"/>
      <c r="IV1580" s="141"/>
      <c r="IW1580" s="141"/>
      <c r="IX1580" s="141"/>
      <c r="IY1580" s="141"/>
      <c r="IZ1580" s="141"/>
      <c r="JA1580" s="141"/>
      <c r="JB1580" s="141"/>
      <c r="JC1580" s="141"/>
      <c r="JD1580" s="141"/>
      <c r="JE1580" s="141"/>
      <c r="JF1580" s="141"/>
    </row>
    <row r="1581" spans="1:266" s="832" customFormat="1" ht="45" x14ac:dyDescent="0.25">
      <c r="A1581" s="207"/>
      <c r="B1581" s="207">
        <v>1</v>
      </c>
      <c r="C1581" s="207"/>
      <c r="D1581" s="207"/>
      <c r="E1581" s="163" t="s">
        <v>465</v>
      </c>
      <c r="F1581" s="162"/>
      <c r="G1581" s="163"/>
      <c r="H1581" s="1897"/>
      <c r="I1581" s="731"/>
      <c r="J1581" s="731">
        <f t="shared" si="510"/>
        <v>0</v>
      </c>
      <c r="K1581" s="2076" t="e">
        <f t="shared" si="510"/>
        <v>#DIV/0!</v>
      </c>
      <c r="L1581" s="2548"/>
      <c r="M1581" s="2548"/>
      <c r="N1581" s="2549"/>
      <c r="O1581" s="2549"/>
      <c r="P1581" s="2549"/>
      <c r="Q1581" s="2549"/>
      <c r="R1581" s="2549"/>
      <c r="S1581" s="2549"/>
      <c r="T1581" s="2546"/>
      <c r="U1581" s="2546"/>
      <c r="V1581" s="2546"/>
      <c r="W1581" s="2546"/>
      <c r="X1581" s="365">
        <f t="shared" ref="X1581:AE1581" si="520">X1506</f>
        <v>0</v>
      </c>
      <c r="Y1581" s="2546">
        <f t="shared" si="520"/>
        <v>0</v>
      </c>
      <c r="Z1581" s="1110">
        <f t="shared" si="520"/>
        <v>0</v>
      </c>
      <c r="AA1581" s="2546">
        <f t="shared" si="520"/>
        <v>0</v>
      </c>
      <c r="AB1581" s="2546">
        <f t="shared" si="520"/>
        <v>0</v>
      </c>
      <c r="AC1581" s="2698">
        <f t="shared" si="520"/>
        <v>0</v>
      </c>
      <c r="AD1581" s="2698">
        <f t="shared" si="520"/>
        <v>0</v>
      </c>
      <c r="AE1581" s="2546">
        <f t="shared" si="520"/>
        <v>0</v>
      </c>
      <c r="AF1581" s="908"/>
      <c r="AG1581" s="901"/>
      <c r="AH1581" s="2272"/>
      <c r="AI1581" s="2997"/>
      <c r="AJ1581" s="141"/>
      <c r="AK1581" s="141"/>
      <c r="AL1581" s="141"/>
      <c r="AM1581" s="141"/>
      <c r="AN1581" s="141"/>
      <c r="AO1581" s="141"/>
      <c r="AP1581" s="141"/>
      <c r="AQ1581" s="141"/>
      <c r="AR1581" s="141"/>
      <c r="AS1581" s="141"/>
      <c r="AT1581" s="141"/>
      <c r="AU1581" s="141"/>
      <c r="AV1581" s="141"/>
      <c r="AW1581" s="141"/>
      <c r="AX1581" s="141"/>
      <c r="AY1581" s="141"/>
      <c r="AZ1581" s="141"/>
      <c r="BA1581" s="141"/>
      <c r="BB1581" s="141"/>
      <c r="BC1581" s="141"/>
      <c r="BD1581" s="141"/>
      <c r="BE1581" s="141"/>
      <c r="BF1581" s="141"/>
      <c r="BG1581" s="141"/>
      <c r="BH1581" s="141"/>
      <c r="BI1581" s="141"/>
      <c r="BJ1581" s="141"/>
      <c r="BK1581" s="141"/>
      <c r="BL1581" s="141"/>
      <c r="BM1581" s="141"/>
      <c r="BN1581" s="141"/>
      <c r="BO1581" s="141"/>
      <c r="BP1581" s="141"/>
      <c r="BQ1581" s="141"/>
      <c r="BR1581" s="141"/>
      <c r="BS1581" s="141"/>
      <c r="BT1581" s="141"/>
      <c r="BU1581" s="141"/>
      <c r="BV1581" s="141"/>
      <c r="BW1581" s="141"/>
      <c r="BX1581" s="141"/>
      <c r="BY1581" s="141"/>
      <c r="BZ1581" s="141"/>
      <c r="CA1581" s="141"/>
      <c r="CB1581" s="141"/>
      <c r="CC1581" s="141"/>
      <c r="CD1581" s="141"/>
      <c r="CE1581" s="141"/>
      <c r="CF1581" s="141"/>
      <c r="CG1581" s="141"/>
      <c r="CH1581" s="141"/>
      <c r="CI1581" s="141"/>
      <c r="CJ1581" s="141"/>
      <c r="CK1581" s="141"/>
      <c r="CL1581" s="141"/>
      <c r="CM1581" s="141"/>
      <c r="CN1581" s="141"/>
      <c r="CO1581" s="141"/>
      <c r="CP1581" s="141"/>
      <c r="CQ1581" s="141"/>
      <c r="CR1581" s="141"/>
      <c r="CS1581" s="141"/>
      <c r="CT1581" s="141"/>
      <c r="CU1581" s="141"/>
      <c r="CV1581" s="141"/>
      <c r="CW1581" s="141"/>
      <c r="CX1581" s="141"/>
      <c r="CY1581" s="141"/>
      <c r="CZ1581" s="141"/>
      <c r="DA1581" s="141"/>
      <c r="DB1581" s="141"/>
      <c r="DC1581" s="141"/>
      <c r="DD1581" s="141"/>
      <c r="DE1581" s="141"/>
      <c r="DF1581" s="141"/>
      <c r="DG1581" s="141"/>
      <c r="DH1581" s="141"/>
      <c r="DI1581" s="141"/>
      <c r="DJ1581" s="141"/>
      <c r="DK1581" s="141"/>
      <c r="DL1581" s="141"/>
      <c r="DM1581" s="141"/>
      <c r="DN1581" s="141"/>
      <c r="DO1581" s="141"/>
      <c r="DP1581" s="141"/>
      <c r="DQ1581" s="141"/>
      <c r="DR1581" s="141"/>
      <c r="DS1581" s="141"/>
      <c r="DT1581" s="141"/>
      <c r="DU1581" s="141"/>
      <c r="DV1581" s="141"/>
      <c r="DW1581" s="141"/>
      <c r="DX1581" s="141"/>
      <c r="DY1581" s="141"/>
      <c r="DZ1581" s="141"/>
      <c r="EA1581" s="141"/>
      <c r="EB1581" s="141"/>
      <c r="EC1581" s="141"/>
      <c r="ED1581" s="141"/>
      <c r="EE1581" s="141"/>
      <c r="EF1581" s="141"/>
      <c r="EG1581" s="141"/>
      <c r="EH1581" s="141"/>
      <c r="EI1581" s="141"/>
      <c r="EJ1581" s="141"/>
      <c r="EK1581" s="141"/>
      <c r="EL1581" s="141"/>
      <c r="EM1581" s="141"/>
      <c r="EN1581" s="141"/>
      <c r="EO1581" s="141"/>
      <c r="EP1581" s="141"/>
      <c r="EQ1581" s="141"/>
      <c r="ER1581" s="141"/>
      <c r="ES1581" s="141"/>
      <c r="ET1581" s="141"/>
      <c r="EU1581" s="141"/>
      <c r="EV1581" s="141"/>
      <c r="EW1581" s="141"/>
      <c r="EX1581" s="141"/>
      <c r="EY1581" s="141"/>
      <c r="EZ1581" s="141"/>
      <c r="FA1581" s="141"/>
      <c r="FB1581" s="141"/>
      <c r="FC1581" s="141"/>
      <c r="FD1581" s="141"/>
      <c r="FE1581" s="141"/>
      <c r="FF1581" s="141"/>
      <c r="FG1581" s="141"/>
      <c r="FH1581" s="141"/>
      <c r="FI1581" s="141"/>
      <c r="FJ1581" s="141"/>
      <c r="FK1581" s="141"/>
      <c r="FL1581" s="141"/>
      <c r="FM1581" s="141"/>
      <c r="FN1581" s="141"/>
      <c r="FO1581" s="141"/>
      <c r="FP1581" s="141"/>
      <c r="FQ1581" s="141"/>
      <c r="FR1581" s="141"/>
      <c r="FS1581" s="141"/>
      <c r="FT1581" s="141"/>
      <c r="FU1581" s="141"/>
      <c r="FV1581" s="141"/>
      <c r="FW1581" s="141"/>
      <c r="FX1581" s="141"/>
      <c r="FY1581" s="141"/>
      <c r="FZ1581" s="141"/>
      <c r="GA1581" s="141"/>
      <c r="GB1581" s="141"/>
      <c r="GC1581" s="141"/>
      <c r="GD1581" s="141"/>
      <c r="GE1581" s="141"/>
      <c r="GF1581" s="141"/>
      <c r="GG1581" s="141"/>
      <c r="GH1581" s="141"/>
      <c r="GI1581" s="141"/>
      <c r="GJ1581" s="141"/>
      <c r="GK1581" s="141"/>
      <c r="GL1581" s="141"/>
      <c r="GM1581" s="141"/>
      <c r="GN1581" s="141"/>
      <c r="GO1581" s="141"/>
      <c r="GP1581" s="141"/>
      <c r="GQ1581" s="141"/>
      <c r="GR1581" s="141"/>
      <c r="GS1581" s="141"/>
      <c r="GT1581" s="141"/>
      <c r="GU1581" s="141"/>
      <c r="GV1581" s="141"/>
      <c r="GW1581" s="141"/>
      <c r="GX1581" s="141"/>
      <c r="GY1581" s="141"/>
      <c r="GZ1581" s="141"/>
      <c r="HA1581" s="141"/>
      <c r="HB1581" s="141"/>
      <c r="HC1581" s="141"/>
      <c r="HD1581" s="141"/>
      <c r="HE1581" s="141"/>
      <c r="HF1581" s="141"/>
      <c r="HG1581" s="141"/>
      <c r="HH1581" s="141"/>
      <c r="HI1581" s="141"/>
      <c r="HJ1581" s="141"/>
      <c r="HK1581" s="141"/>
      <c r="HL1581" s="141"/>
      <c r="HM1581" s="141"/>
      <c r="HN1581" s="141"/>
      <c r="HO1581" s="141"/>
      <c r="HP1581" s="141"/>
      <c r="HQ1581" s="141"/>
      <c r="HR1581" s="141"/>
      <c r="HS1581" s="141"/>
      <c r="HT1581" s="141"/>
      <c r="HU1581" s="141"/>
      <c r="HV1581" s="141"/>
      <c r="HW1581" s="141"/>
      <c r="HX1581" s="141"/>
      <c r="HY1581" s="141"/>
      <c r="HZ1581" s="141"/>
      <c r="IA1581" s="141"/>
      <c r="IB1581" s="141"/>
      <c r="IC1581" s="141"/>
      <c r="ID1581" s="141"/>
      <c r="IE1581" s="141"/>
      <c r="IF1581" s="141"/>
      <c r="IG1581" s="141"/>
      <c r="IH1581" s="141"/>
      <c r="II1581" s="141"/>
      <c r="IJ1581" s="141"/>
      <c r="IK1581" s="141"/>
      <c r="IL1581" s="141"/>
      <c r="IM1581" s="141"/>
      <c r="IN1581" s="141"/>
      <c r="IO1581" s="141"/>
      <c r="IP1581" s="141"/>
      <c r="IQ1581" s="141"/>
      <c r="IR1581" s="141"/>
      <c r="IS1581" s="141"/>
      <c r="IT1581" s="141"/>
      <c r="IU1581" s="141"/>
      <c r="IV1581" s="141"/>
      <c r="IW1581" s="141"/>
      <c r="IX1581" s="141"/>
      <c r="IY1581" s="141"/>
      <c r="IZ1581" s="141"/>
      <c r="JA1581" s="141"/>
      <c r="JB1581" s="141"/>
      <c r="JC1581" s="141"/>
      <c r="JD1581" s="141"/>
      <c r="JE1581" s="141"/>
      <c r="JF1581" s="141"/>
    </row>
    <row r="1582" spans="1:266" s="832" customFormat="1" ht="72" x14ac:dyDescent="0.25">
      <c r="A1582" s="207"/>
      <c r="B1582" s="207">
        <v>1</v>
      </c>
      <c r="C1582" s="207"/>
      <c r="D1582" s="207"/>
      <c r="E1582" s="282" t="s">
        <v>466</v>
      </c>
      <c r="F1582" s="162"/>
      <c r="G1582" s="163"/>
      <c r="H1582" s="1897"/>
      <c r="I1582" s="731"/>
      <c r="J1582" s="731">
        <f t="shared" si="510"/>
        <v>0</v>
      </c>
      <c r="K1582" s="2076" t="e">
        <f t="shared" si="510"/>
        <v>#DIV/0!</v>
      </c>
      <c r="L1582" s="2548"/>
      <c r="M1582" s="2548"/>
      <c r="N1582" s="2549"/>
      <c r="O1582" s="2549"/>
      <c r="P1582" s="2549"/>
      <c r="Q1582" s="2549"/>
      <c r="R1582" s="2549"/>
      <c r="S1582" s="2549"/>
      <c r="T1582" s="2546"/>
      <c r="U1582" s="2546"/>
      <c r="V1582" s="2546"/>
      <c r="W1582" s="2546"/>
      <c r="X1582" s="365">
        <f t="shared" ref="X1582:AE1582" si="521">X1507</f>
        <v>0</v>
      </c>
      <c r="Y1582" s="2546">
        <f t="shared" si="521"/>
        <v>0</v>
      </c>
      <c r="Z1582" s="1110">
        <f t="shared" si="521"/>
        <v>0</v>
      </c>
      <c r="AA1582" s="2546">
        <f t="shared" si="521"/>
        <v>0</v>
      </c>
      <c r="AB1582" s="2546">
        <f t="shared" si="521"/>
        <v>0</v>
      </c>
      <c r="AC1582" s="2698">
        <f t="shared" si="521"/>
        <v>0</v>
      </c>
      <c r="AD1582" s="2698">
        <f t="shared" si="521"/>
        <v>0</v>
      </c>
      <c r="AE1582" s="2546">
        <f t="shared" si="521"/>
        <v>0</v>
      </c>
      <c r="AF1582" s="908"/>
      <c r="AG1582" s="901"/>
      <c r="AH1582" s="2272"/>
      <c r="AI1582" s="2997"/>
      <c r="AJ1582" s="141"/>
      <c r="AK1582" s="141"/>
      <c r="AL1582" s="141"/>
      <c r="AM1582" s="141"/>
      <c r="AN1582" s="141"/>
      <c r="AO1582" s="141"/>
      <c r="AP1582" s="141"/>
      <c r="AQ1582" s="141"/>
      <c r="AR1582" s="141"/>
      <c r="AS1582" s="141"/>
      <c r="AT1582" s="141"/>
      <c r="AU1582" s="141"/>
      <c r="AV1582" s="141"/>
      <c r="AW1582" s="141"/>
      <c r="AX1582" s="141"/>
      <c r="AY1582" s="141"/>
      <c r="AZ1582" s="141"/>
      <c r="BA1582" s="141"/>
      <c r="BB1582" s="141"/>
      <c r="BC1582" s="141"/>
      <c r="BD1582" s="141"/>
      <c r="BE1582" s="141"/>
      <c r="BF1582" s="141"/>
      <c r="BG1582" s="141"/>
      <c r="BH1582" s="141"/>
      <c r="BI1582" s="141"/>
      <c r="BJ1582" s="141"/>
      <c r="BK1582" s="141"/>
      <c r="BL1582" s="141"/>
      <c r="BM1582" s="141"/>
      <c r="BN1582" s="141"/>
      <c r="BO1582" s="141"/>
      <c r="BP1582" s="141"/>
      <c r="BQ1582" s="141"/>
      <c r="BR1582" s="141"/>
      <c r="BS1582" s="141"/>
      <c r="BT1582" s="141"/>
      <c r="BU1582" s="141"/>
      <c r="BV1582" s="141"/>
      <c r="BW1582" s="141"/>
      <c r="BX1582" s="141"/>
      <c r="BY1582" s="141"/>
      <c r="BZ1582" s="141"/>
      <c r="CA1582" s="141"/>
      <c r="CB1582" s="141"/>
      <c r="CC1582" s="141"/>
      <c r="CD1582" s="141"/>
      <c r="CE1582" s="141"/>
      <c r="CF1582" s="141"/>
      <c r="CG1582" s="141"/>
      <c r="CH1582" s="141"/>
      <c r="CI1582" s="141"/>
      <c r="CJ1582" s="141"/>
      <c r="CK1582" s="141"/>
      <c r="CL1582" s="141"/>
      <c r="CM1582" s="141"/>
      <c r="CN1582" s="141"/>
      <c r="CO1582" s="141"/>
      <c r="CP1582" s="141"/>
      <c r="CQ1582" s="141"/>
      <c r="CR1582" s="141"/>
      <c r="CS1582" s="141"/>
      <c r="CT1582" s="141"/>
      <c r="CU1582" s="141"/>
      <c r="CV1582" s="141"/>
      <c r="CW1582" s="141"/>
      <c r="CX1582" s="141"/>
      <c r="CY1582" s="141"/>
      <c r="CZ1582" s="141"/>
      <c r="DA1582" s="141"/>
      <c r="DB1582" s="141"/>
      <c r="DC1582" s="141"/>
      <c r="DD1582" s="141"/>
      <c r="DE1582" s="141"/>
      <c r="DF1582" s="141"/>
      <c r="DG1582" s="141"/>
      <c r="DH1582" s="141"/>
      <c r="DI1582" s="141"/>
      <c r="DJ1582" s="141"/>
      <c r="DK1582" s="141"/>
      <c r="DL1582" s="141"/>
      <c r="DM1582" s="141"/>
      <c r="DN1582" s="141"/>
      <c r="DO1582" s="141"/>
      <c r="DP1582" s="141"/>
      <c r="DQ1582" s="141"/>
      <c r="DR1582" s="141"/>
      <c r="DS1582" s="141"/>
      <c r="DT1582" s="141"/>
      <c r="DU1582" s="141"/>
      <c r="DV1582" s="141"/>
      <c r="DW1582" s="141"/>
      <c r="DX1582" s="141"/>
      <c r="DY1582" s="141"/>
      <c r="DZ1582" s="141"/>
      <c r="EA1582" s="141"/>
      <c r="EB1582" s="141"/>
      <c r="EC1582" s="141"/>
      <c r="ED1582" s="141"/>
      <c r="EE1582" s="141"/>
      <c r="EF1582" s="141"/>
      <c r="EG1582" s="141"/>
      <c r="EH1582" s="141"/>
      <c r="EI1582" s="141"/>
      <c r="EJ1582" s="141"/>
      <c r="EK1582" s="141"/>
      <c r="EL1582" s="141"/>
      <c r="EM1582" s="141"/>
      <c r="EN1582" s="141"/>
      <c r="EO1582" s="141"/>
      <c r="EP1582" s="141"/>
      <c r="EQ1582" s="141"/>
      <c r="ER1582" s="141"/>
      <c r="ES1582" s="141"/>
      <c r="ET1582" s="141"/>
      <c r="EU1582" s="141"/>
      <c r="EV1582" s="141"/>
      <c r="EW1582" s="141"/>
      <c r="EX1582" s="141"/>
      <c r="EY1582" s="141"/>
      <c r="EZ1582" s="141"/>
      <c r="FA1582" s="141"/>
      <c r="FB1582" s="141"/>
      <c r="FC1582" s="141"/>
      <c r="FD1582" s="141"/>
      <c r="FE1582" s="141"/>
      <c r="FF1582" s="141"/>
      <c r="FG1582" s="141"/>
      <c r="FH1582" s="141"/>
      <c r="FI1582" s="141"/>
      <c r="FJ1582" s="141"/>
      <c r="FK1582" s="141"/>
      <c r="FL1582" s="141"/>
      <c r="FM1582" s="141"/>
      <c r="FN1582" s="141"/>
      <c r="FO1582" s="141"/>
      <c r="FP1582" s="141"/>
      <c r="FQ1582" s="141"/>
      <c r="FR1582" s="141"/>
      <c r="FS1582" s="141"/>
      <c r="FT1582" s="141"/>
      <c r="FU1582" s="141"/>
      <c r="FV1582" s="141"/>
      <c r="FW1582" s="141"/>
      <c r="FX1582" s="141"/>
      <c r="FY1582" s="141"/>
      <c r="FZ1582" s="141"/>
      <c r="GA1582" s="141"/>
      <c r="GB1582" s="141"/>
      <c r="GC1582" s="141"/>
      <c r="GD1582" s="141"/>
      <c r="GE1582" s="141"/>
      <c r="GF1582" s="141"/>
      <c r="GG1582" s="141"/>
      <c r="GH1582" s="141"/>
      <c r="GI1582" s="141"/>
      <c r="GJ1582" s="141"/>
      <c r="GK1582" s="141"/>
      <c r="GL1582" s="141"/>
      <c r="GM1582" s="141"/>
      <c r="GN1582" s="141"/>
      <c r="GO1582" s="141"/>
      <c r="GP1582" s="141"/>
      <c r="GQ1582" s="141"/>
      <c r="GR1582" s="141"/>
      <c r="GS1582" s="141"/>
      <c r="GT1582" s="141"/>
      <c r="GU1582" s="141"/>
      <c r="GV1582" s="141"/>
      <c r="GW1582" s="141"/>
      <c r="GX1582" s="141"/>
      <c r="GY1582" s="141"/>
      <c r="GZ1582" s="141"/>
      <c r="HA1582" s="141"/>
      <c r="HB1582" s="141"/>
      <c r="HC1582" s="141"/>
      <c r="HD1582" s="141"/>
      <c r="HE1582" s="141"/>
      <c r="HF1582" s="141"/>
      <c r="HG1582" s="141"/>
      <c r="HH1582" s="141"/>
      <c r="HI1582" s="141"/>
      <c r="HJ1582" s="141"/>
      <c r="HK1582" s="141"/>
      <c r="HL1582" s="141"/>
      <c r="HM1582" s="141"/>
      <c r="HN1582" s="141"/>
      <c r="HO1582" s="141"/>
      <c r="HP1582" s="141"/>
      <c r="HQ1582" s="141"/>
      <c r="HR1582" s="141"/>
      <c r="HS1582" s="141"/>
      <c r="HT1582" s="141"/>
      <c r="HU1582" s="141"/>
      <c r="HV1582" s="141"/>
      <c r="HW1582" s="141"/>
      <c r="HX1582" s="141"/>
      <c r="HY1582" s="141"/>
      <c r="HZ1582" s="141"/>
      <c r="IA1582" s="141"/>
      <c r="IB1582" s="141"/>
      <c r="IC1582" s="141"/>
      <c r="ID1582" s="141"/>
      <c r="IE1582" s="141"/>
      <c r="IF1582" s="141"/>
      <c r="IG1582" s="141"/>
      <c r="IH1582" s="141"/>
      <c r="II1582" s="141"/>
      <c r="IJ1582" s="141"/>
      <c r="IK1582" s="141"/>
      <c r="IL1582" s="141"/>
      <c r="IM1582" s="141"/>
      <c r="IN1582" s="141"/>
      <c r="IO1582" s="141"/>
      <c r="IP1582" s="141"/>
      <c r="IQ1582" s="141"/>
      <c r="IR1582" s="141"/>
      <c r="IS1582" s="141"/>
      <c r="IT1582" s="141"/>
      <c r="IU1582" s="141"/>
      <c r="IV1582" s="141"/>
      <c r="IW1582" s="141"/>
      <c r="IX1582" s="141"/>
      <c r="IY1582" s="141"/>
      <c r="IZ1582" s="141"/>
      <c r="JA1582" s="141"/>
      <c r="JB1582" s="141"/>
      <c r="JC1582" s="141"/>
      <c r="JD1582" s="141"/>
      <c r="JE1582" s="141"/>
      <c r="JF1582" s="141"/>
    </row>
    <row r="1583" spans="1:266" s="832" customFormat="1" ht="60" x14ac:dyDescent="0.25">
      <c r="A1583" s="207"/>
      <c r="B1583" s="207">
        <v>1</v>
      </c>
      <c r="C1583" s="207"/>
      <c r="D1583" s="207"/>
      <c r="E1583" s="163" t="s">
        <v>467</v>
      </c>
      <c r="F1583" s="162"/>
      <c r="G1583" s="163"/>
      <c r="H1583" s="1897"/>
      <c r="I1583" s="731"/>
      <c r="J1583" s="731">
        <f t="shared" si="510"/>
        <v>0</v>
      </c>
      <c r="K1583" s="2076" t="e">
        <f t="shared" si="510"/>
        <v>#DIV/0!</v>
      </c>
      <c r="L1583" s="2548"/>
      <c r="M1583" s="2548"/>
      <c r="N1583" s="2549"/>
      <c r="O1583" s="2549"/>
      <c r="P1583" s="2549"/>
      <c r="Q1583" s="2549"/>
      <c r="R1583" s="2549"/>
      <c r="S1583" s="2549"/>
      <c r="T1583" s="365"/>
      <c r="U1583" s="365"/>
      <c r="V1583" s="365"/>
      <c r="W1583" s="365"/>
      <c r="X1583" s="365">
        <f t="shared" ref="X1583:AE1583" si="522">X1508</f>
        <v>0</v>
      </c>
      <c r="Y1583" s="2546">
        <f t="shared" si="522"/>
        <v>0</v>
      </c>
      <c r="Z1583" s="1110">
        <f t="shared" si="522"/>
        <v>0</v>
      </c>
      <c r="AA1583" s="2546">
        <f t="shared" si="522"/>
        <v>0</v>
      </c>
      <c r="AB1583" s="2546">
        <f t="shared" si="522"/>
        <v>0</v>
      </c>
      <c r="AC1583" s="2698">
        <f t="shared" si="522"/>
        <v>0</v>
      </c>
      <c r="AD1583" s="2698">
        <f t="shared" si="522"/>
        <v>0</v>
      </c>
      <c r="AE1583" s="2546">
        <f t="shared" si="522"/>
        <v>0</v>
      </c>
      <c r="AF1583" s="908"/>
      <c r="AG1583" s="901"/>
      <c r="AH1583" s="2272"/>
      <c r="AI1583" s="2997"/>
      <c r="AJ1583" s="141"/>
      <c r="AK1583" s="141"/>
      <c r="AL1583" s="141"/>
      <c r="AM1583" s="141"/>
      <c r="AN1583" s="141"/>
      <c r="AO1583" s="141"/>
      <c r="AP1583" s="141"/>
      <c r="AQ1583" s="141"/>
      <c r="AR1583" s="141"/>
      <c r="AS1583" s="141"/>
      <c r="AT1583" s="141"/>
      <c r="AU1583" s="141"/>
      <c r="AV1583" s="141"/>
      <c r="AW1583" s="141"/>
      <c r="AX1583" s="141"/>
      <c r="AY1583" s="141"/>
      <c r="AZ1583" s="141"/>
      <c r="BA1583" s="141"/>
      <c r="BB1583" s="141"/>
      <c r="BC1583" s="141"/>
      <c r="BD1583" s="141"/>
      <c r="BE1583" s="141"/>
      <c r="BF1583" s="141"/>
      <c r="BG1583" s="141"/>
      <c r="BH1583" s="141"/>
      <c r="BI1583" s="141"/>
      <c r="BJ1583" s="141"/>
      <c r="BK1583" s="141"/>
      <c r="BL1583" s="141"/>
      <c r="BM1583" s="141"/>
      <c r="BN1583" s="141"/>
      <c r="BO1583" s="141"/>
      <c r="BP1583" s="141"/>
      <c r="BQ1583" s="141"/>
      <c r="BR1583" s="141"/>
      <c r="BS1583" s="141"/>
      <c r="BT1583" s="141"/>
      <c r="BU1583" s="141"/>
      <c r="BV1583" s="141"/>
      <c r="BW1583" s="141"/>
      <c r="BX1583" s="141"/>
      <c r="BY1583" s="141"/>
      <c r="BZ1583" s="141"/>
      <c r="CA1583" s="141"/>
      <c r="CB1583" s="141"/>
      <c r="CC1583" s="141"/>
      <c r="CD1583" s="141"/>
      <c r="CE1583" s="141"/>
      <c r="CF1583" s="141"/>
      <c r="CG1583" s="141"/>
      <c r="CH1583" s="141"/>
      <c r="CI1583" s="141"/>
      <c r="CJ1583" s="141"/>
      <c r="CK1583" s="141"/>
      <c r="CL1583" s="141"/>
      <c r="CM1583" s="141"/>
      <c r="CN1583" s="141"/>
      <c r="CO1583" s="141"/>
      <c r="CP1583" s="141"/>
      <c r="CQ1583" s="141"/>
      <c r="CR1583" s="141"/>
      <c r="CS1583" s="141"/>
      <c r="CT1583" s="141"/>
      <c r="CU1583" s="141"/>
      <c r="CV1583" s="141"/>
      <c r="CW1583" s="141"/>
      <c r="CX1583" s="141"/>
      <c r="CY1583" s="141"/>
      <c r="CZ1583" s="141"/>
      <c r="DA1583" s="141"/>
      <c r="DB1583" s="141"/>
      <c r="DC1583" s="141"/>
      <c r="DD1583" s="141"/>
      <c r="DE1583" s="141"/>
      <c r="DF1583" s="141"/>
      <c r="DG1583" s="141"/>
      <c r="DH1583" s="141"/>
      <c r="DI1583" s="141"/>
      <c r="DJ1583" s="141"/>
      <c r="DK1583" s="141"/>
      <c r="DL1583" s="141"/>
      <c r="DM1583" s="141"/>
      <c r="DN1583" s="141"/>
      <c r="DO1583" s="141"/>
      <c r="DP1583" s="141"/>
      <c r="DQ1583" s="141"/>
      <c r="DR1583" s="141"/>
      <c r="DS1583" s="141"/>
      <c r="DT1583" s="141"/>
      <c r="DU1583" s="141"/>
      <c r="DV1583" s="141"/>
      <c r="DW1583" s="141"/>
      <c r="DX1583" s="141"/>
      <c r="DY1583" s="141"/>
      <c r="DZ1583" s="141"/>
      <c r="EA1583" s="141"/>
      <c r="EB1583" s="141"/>
      <c r="EC1583" s="141"/>
      <c r="ED1583" s="141"/>
      <c r="EE1583" s="141"/>
      <c r="EF1583" s="141"/>
      <c r="EG1583" s="141"/>
      <c r="EH1583" s="141"/>
      <c r="EI1583" s="141"/>
      <c r="EJ1583" s="141"/>
      <c r="EK1583" s="141"/>
      <c r="EL1583" s="141"/>
      <c r="EM1583" s="141"/>
      <c r="EN1583" s="141"/>
      <c r="EO1583" s="141"/>
      <c r="EP1583" s="141"/>
      <c r="EQ1583" s="141"/>
      <c r="ER1583" s="141"/>
      <c r="ES1583" s="141"/>
      <c r="ET1583" s="141"/>
      <c r="EU1583" s="141"/>
      <c r="EV1583" s="141"/>
      <c r="EW1583" s="141"/>
      <c r="EX1583" s="141"/>
      <c r="EY1583" s="141"/>
      <c r="EZ1583" s="141"/>
      <c r="FA1583" s="141"/>
      <c r="FB1583" s="141"/>
      <c r="FC1583" s="141"/>
      <c r="FD1583" s="141"/>
      <c r="FE1583" s="141"/>
      <c r="FF1583" s="141"/>
      <c r="FG1583" s="141"/>
      <c r="FH1583" s="141"/>
      <c r="FI1583" s="141"/>
      <c r="FJ1583" s="141"/>
      <c r="FK1583" s="141"/>
      <c r="FL1583" s="141"/>
      <c r="FM1583" s="141"/>
      <c r="FN1583" s="141"/>
      <c r="FO1583" s="141"/>
      <c r="FP1583" s="141"/>
      <c r="FQ1583" s="141"/>
      <c r="FR1583" s="141"/>
      <c r="FS1583" s="141"/>
      <c r="FT1583" s="141"/>
      <c r="FU1583" s="141"/>
      <c r="FV1583" s="141"/>
      <c r="FW1583" s="141"/>
      <c r="FX1583" s="141"/>
      <c r="FY1583" s="141"/>
      <c r="FZ1583" s="141"/>
      <c r="GA1583" s="141"/>
      <c r="GB1583" s="141"/>
      <c r="GC1583" s="141"/>
      <c r="GD1583" s="141"/>
      <c r="GE1583" s="141"/>
      <c r="GF1583" s="141"/>
      <c r="GG1583" s="141"/>
      <c r="GH1583" s="141"/>
      <c r="GI1583" s="141"/>
      <c r="GJ1583" s="141"/>
      <c r="GK1583" s="141"/>
      <c r="GL1583" s="141"/>
      <c r="GM1583" s="141"/>
      <c r="GN1583" s="141"/>
      <c r="GO1583" s="141"/>
      <c r="GP1583" s="141"/>
      <c r="GQ1583" s="141"/>
      <c r="GR1583" s="141"/>
      <c r="GS1583" s="141"/>
      <c r="GT1583" s="141"/>
      <c r="GU1583" s="141"/>
      <c r="GV1583" s="141"/>
      <c r="GW1583" s="141"/>
      <c r="GX1583" s="141"/>
      <c r="GY1583" s="141"/>
      <c r="GZ1583" s="141"/>
      <c r="HA1583" s="141"/>
      <c r="HB1583" s="141"/>
      <c r="HC1583" s="141"/>
      <c r="HD1583" s="141"/>
      <c r="HE1583" s="141"/>
      <c r="HF1583" s="141"/>
      <c r="HG1583" s="141"/>
      <c r="HH1583" s="141"/>
      <c r="HI1583" s="141"/>
      <c r="HJ1583" s="141"/>
      <c r="HK1583" s="141"/>
      <c r="HL1583" s="141"/>
      <c r="HM1583" s="141"/>
      <c r="HN1583" s="141"/>
      <c r="HO1583" s="141"/>
      <c r="HP1583" s="141"/>
      <c r="HQ1583" s="141"/>
      <c r="HR1583" s="141"/>
      <c r="HS1583" s="141"/>
      <c r="HT1583" s="141"/>
      <c r="HU1583" s="141"/>
      <c r="HV1583" s="141"/>
      <c r="HW1583" s="141"/>
      <c r="HX1583" s="141"/>
      <c r="HY1583" s="141"/>
      <c r="HZ1583" s="141"/>
      <c r="IA1583" s="141"/>
      <c r="IB1583" s="141"/>
      <c r="IC1583" s="141"/>
      <c r="ID1583" s="141"/>
      <c r="IE1583" s="141"/>
      <c r="IF1583" s="141"/>
      <c r="IG1583" s="141"/>
      <c r="IH1583" s="141"/>
      <c r="II1583" s="141"/>
      <c r="IJ1583" s="141"/>
      <c r="IK1583" s="141"/>
      <c r="IL1583" s="141"/>
      <c r="IM1583" s="141"/>
      <c r="IN1583" s="141"/>
      <c r="IO1583" s="141"/>
      <c r="IP1583" s="141"/>
      <c r="IQ1583" s="141"/>
      <c r="IR1583" s="141"/>
      <c r="IS1583" s="141"/>
      <c r="IT1583" s="141"/>
      <c r="IU1583" s="141"/>
      <c r="IV1583" s="141"/>
      <c r="IW1583" s="141"/>
      <c r="IX1583" s="141"/>
      <c r="IY1583" s="141"/>
      <c r="IZ1583" s="141"/>
      <c r="JA1583" s="141"/>
      <c r="JB1583" s="141"/>
      <c r="JC1583" s="141"/>
      <c r="JD1583" s="141"/>
      <c r="JE1583" s="141"/>
      <c r="JF1583" s="141"/>
    </row>
    <row r="1584" spans="1:266" s="832" customFormat="1" ht="29.25" x14ac:dyDescent="0.25">
      <c r="A1584" s="207"/>
      <c r="B1584" s="207">
        <v>1</v>
      </c>
      <c r="C1584" s="207"/>
      <c r="D1584" s="207"/>
      <c r="E1584" s="282" t="s">
        <v>310</v>
      </c>
      <c r="F1584" s="162"/>
      <c r="G1584" s="163"/>
      <c r="H1584" s="1897"/>
      <c r="I1584" s="731"/>
      <c r="J1584" s="731">
        <f t="shared" si="510"/>
        <v>0</v>
      </c>
      <c r="K1584" s="2076" t="e">
        <f t="shared" si="510"/>
        <v>#DIV/0!</v>
      </c>
      <c r="L1584" s="2548"/>
      <c r="M1584" s="2548"/>
      <c r="N1584" s="2549"/>
      <c r="O1584" s="2549"/>
      <c r="P1584" s="2549"/>
      <c r="Q1584" s="2549"/>
      <c r="R1584" s="2549"/>
      <c r="S1584" s="2549"/>
      <c r="T1584" s="2546"/>
      <c r="U1584" s="2546"/>
      <c r="V1584" s="2546"/>
      <c r="W1584" s="2546"/>
      <c r="X1584" s="365">
        <f t="shared" ref="X1584:AE1584" si="523">X1509</f>
        <v>0</v>
      </c>
      <c r="Y1584" s="2546">
        <f t="shared" si="523"/>
        <v>0</v>
      </c>
      <c r="Z1584" s="1110">
        <f t="shared" si="523"/>
        <v>0</v>
      </c>
      <c r="AA1584" s="2546">
        <f t="shared" si="523"/>
        <v>0</v>
      </c>
      <c r="AB1584" s="2546">
        <f t="shared" si="523"/>
        <v>0</v>
      </c>
      <c r="AC1584" s="2698">
        <f t="shared" si="523"/>
        <v>0</v>
      </c>
      <c r="AD1584" s="2698">
        <f t="shared" si="523"/>
        <v>0</v>
      </c>
      <c r="AE1584" s="2546">
        <f t="shared" si="523"/>
        <v>0</v>
      </c>
      <c r="AF1584" s="908"/>
      <c r="AG1584" s="901"/>
      <c r="AH1584" s="2272"/>
      <c r="AI1584" s="2997"/>
      <c r="AJ1584" s="141"/>
      <c r="AK1584" s="141"/>
      <c r="AL1584" s="141"/>
      <c r="AM1584" s="141"/>
      <c r="AN1584" s="141"/>
      <c r="AO1584" s="141"/>
      <c r="AP1584" s="141"/>
      <c r="AQ1584" s="141"/>
      <c r="AR1584" s="141"/>
      <c r="AS1584" s="141"/>
      <c r="AT1584" s="141"/>
      <c r="AU1584" s="141"/>
      <c r="AV1584" s="141"/>
      <c r="AW1584" s="141"/>
      <c r="AX1584" s="141"/>
      <c r="AY1584" s="141"/>
      <c r="AZ1584" s="141"/>
      <c r="BA1584" s="141"/>
      <c r="BB1584" s="141"/>
      <c r="BC1584" s="141"/>
      <c r="BD1584" s="141"/>
      <c r="BE1584" s="141"/>
      <c r="BF1584" s="141"/>
      <c r="BG1584" s="141"/>
      <c r="BH1584" s="141"/>
      <c r="BI1584" s="141"/>
      <c r="BJ1584" s="141"/>
      <c r="BK1584" s="141"/>
      <c r="BL1584" s="141"/>
      <c r="BM1584" s="141"/>
      <c r="BN1584" s="141"/>
      <c r="BO1584" s="141"/>
      <c r="BP1584" s="141"/>
      <c r="BQ1584" s="141"/>
      <c r="BR1584" s="141"/>
      <c r="BS1584" s="141"/>
      <c r="BT1584" s="141"/>
      <c r="BU1584" s="141"/>
      <c r="BV1584" s="141"/>
      <c r="BW1584" s="141"/>
      <c r="BX1584" s="141"/>
      <c r="BY1584" s="141"/>
      <c r="BZ1584" s="141"/>
      <c r="CA1584" s="141"/>
      <c r="CB1584" s="141"/>
      <c r="CC1584" s="141"/>
      <c r="CD1584" s="141"/>
      <c r="CE1584" s="141"/>
      <c r="CF1584" s="141"/>
      <c r="CG1584" s="141"/>
      <c r="CH1584" s="141"/>
      <c r="CI1584" s="141"/>
      <c r="CJ1584" s="141"/>
      <c r="CK1584" s="141"/>
      <c r="CL1584" s="141"/>
      <c r="CM1584" s="141"/>
      <c r="CN1584" s="141"/>
      <c r="CO1584" s="141"/>
      <c r="CP1584" s="141"/>
      <c r="CQ1584" s="141"/>
      <c r="CR1584" s="141"/>
      <c r="CS1584" s="141"/>
      <c r="CT1584" s="141"/>
      <c r="CU1584" s="141"/>
      <c r="CV1584" s="141"/>
      <c r="CW1584" s="141"/>
      <c r="CX1584" s="141"/>
      <c r="CY1584" s="141"/>
      <c r="CZ1584" s="141"/>
      <c r="DA1584" s="141"/>
      <c r="DB1584" s="141"/>
      <c r="DC1584" s="141"/>
      <c r="DD1584" s="141"/>
      <c r="DE1584" s="141"/>
      <c r="DF1584" s="141"/>
      <c r="DG1584" s="141"/>
      <c r="DH1584" s="141"/>
      <c r="DI1584" s="141"/>
      <c r="DJ1584" s="141"/>
      <c r="DK1584" s="141"/>
      <c r="DL1584" s="141"/>
      <c r="DM1584" s="141"/>
      <c r="DN1584" s="141"/>
      <c r="DO1584" s="141"/>
      <c r="DP1584" s="141"/>
      <c r="DQ1584" s="141"/>
      <c r="DR1584" s="141"/>
      <c r="DS1584" s="141"/>
      <c r="DT1584" s="141"/>
      <c r="DU1584" s="141"/>
      <c r="DV1584" s="141"/>
      <c r="DW1584" s="141"/>
      <c r="DX1584" s="141"/>
      <c r="DY1584" s="141"/>
      <c r="DZ1584" s="141"/>
      <c r="EA1584" s="141"/>
      <c r="EB1584" s="141"/>
      <c r="EC1584" s="141"/>
      <c r="ED1584" s="141"/>
      <c r="EE1584" s="141"/>
      <c r="EF1584" s="141"/>
      <c r="EG1584" s="141"/>
      <c r="EH1584" s="141"/>
      <c r="EI1584" s="141"/>
      <c r="EJ1584" s="141"/>
      <c r="EK1584" s="141"/>
      <c r="EL1584" s="141"/>
      <c r="EM1584" s="141"/>
      <c r="EN1584" s="141"/>
      <c r="EO1584" s="141"/>
      <c r="EP1584" s="141"/>
      <c r="EQ1584" s="141"/>
      <c r="ER1584" s="141"/>
      <c r="ES1584" s="141"/>
      <c r="ET1584" s="141"/>
      <c r="EU1584" s="141"/>
      <c r="EV1584" s="141"/>
      <c r="EW1584" s="141"/>
      <c r="EX1584" s="141"/>
      <c r="EY1584" s="141"/>
      <c r="EZ1584" s="141"/>
      <c r="FA1584" s="141"/>
      <c r="FB1584" s="141"/>
      <c r="FC1584" s="141"/>
      <c r="FD1584" s="141"/>
      <c r="FE1584" s="141"/>
      <c r="FF1584" s="141"/>
      <c r="FG1584" s="141"/>
      <c r="FH1584" s="141"/>
      <c r="FI1584" s="141"/>
      <c r="FJ1584" s="141"/>
      <c r="FK1584" s="141"/>
      <c r="FL1584" s="141"/>
      <c r="FM1584" s="141"/>
      <c r="FN1584" s="141"/>
      <c r="FO1584" s="141"/>
      <c r="FP1584" s="141"/>
      <c r="FQ1584" s="141"/>
      <c r="FR1584" s="141"/>
      <c r="FS1584" s="141"/>
      <c r="FT1584" s="141"/>
      <c r="FU1584" s="141"/>
      <c r="FV1584" s="141"/>
      <c r="FW1584" s="141"/>
      <c r="FX1584" s="141"/>
      <c r="FY1584" s="141"/>
      <c r="FZ1584" s="141"/>
      <c r="GA1584" s="141"/>
      <c r="GB1584" s="141"/>
      <c r="GC1584" s="141"/>
      <c r="GD1584" s="141"/>
      <c r="GE1584" s="141"/>
      <c r="GF1584" s="141"/>
      <c r="GG1584" s="141"/>
      <c r="GH1584" s="141"/>
      <c r="GI1584" s="141"/>
      <c r="GJ1584" s="141"/>
      <c r="GK1584" s="141"/>
      <c r="GL1584" s="141"/>
      <c r="GM1584" s="141"/>
      <c r="GN1584" s="141"/>
      <c r="GO1584" s="141"/>
      <c r="GP1584" s="141"/>
      <c r="GQ1584" s="141"/>
      <c r="GR1584" s="141"/>
      <c r="GS1584" s="141"/>
      <c r="GT1584" s="141"/>
      <c r="GU1584" s="141"/>
      <c r="GV1584" s="141"/>
      <c r="GW1584" s="141"/>
      <c r="GX1584" s="141"/>
      <c r="GY1584" s="141"/>
      <c r="GZ1584" s="141"/>
      <c r="HA1584" s="141"/>
      <c r="HB1584" s="141"/>
      <c r="HC1584" s="141"/>
      <c r="HD1584" s="141"/>
      <c r="HE1584" s="141"/>
      <c r="HF1584" s="141"/>
      <c r="HG1584" s="141"/>
      <c r="HH1584" s="141"/>
      <c r="HI1584" s="141"/>
      <c r="HJ1584" s="141"/>
      <c r="HK1584" s="141"/>
      <c r="HL1584" s="141"/>
      <c r="HM1584" s="141"/>
      <c r="HN1584" s="141"/>
      <c r="HO1584" s="141"/>
      <c r="HP1584" s="141"/>
      <c r="HQ1584" s="141"/>
      <c r="HR1584" s="141"/>
      <c r="HS1584" s="141"/>
      <c r="HT1584" s="141"/>
      <c r="HU1584" s="141"/>
      <c r="HV1584" s="141"/>
      <c r="HW1584" s="141"/>
      <c r="HX1584" s="141"/>
      <c r="HY1584" s="141"/>
      <c r="HZ1584" s="141"/>
      <c r="IA1584" s="141"/>
      <c r="IB1584" s="141"/>
      <c r="IC1584" s="141"/>
      <c r="ID1584" s="141"/>
      <c r="IE1584" s="141"/>
      <c r="IF1584" s="141"/>
      <c r="IG1584" s="141"/>
      <c r="IH1584" s="141"/>
      <c r="II1584" s="141"/>
      <c r="IJ1584" s="141"/>
      <c r="IK1584" s="141"/>
      <c r="IL1584" s="141"/>
      <c r="IM1584" s="141"/>
      <c r="IN1584" s="141"/>
      <c r="IO1584" s="141"/>
      <c r="IP1584" s="141"/>
      <c r="IQ1584" s="141"/>
      <c r="IR1584" s="141"/>
      <c r="IS1584" s="141"/>
      <c r="IT1584" s="141"/>
      <c r="IU1584" s="141"/>
      <c r="IV1584" s="141"/>
      <c r="IW1584" s="141"/>
      <c r="IX1584" s="141"/>
      <c r="IY1584" s="141"/>
      <c r="IZ1584" s="141"/>
      <c r="JA1584" s="141"/>
      <c r="JB1584" s="141"/>
      <c r="JC1584" s="141"/>
      <c r="JD1584" s="141"/>
      <c r="JE1584" s="141"/>
      <c r="JF1584" s="141"/>
    </row>
    <row r="1585" spans="1:266" s="832" customFormat="1" x14ac:dyDescent="0.25">
      <c r="A1585" s="207"/>
      <c r="B1585" s="207">
        <v>1</v>
      </c>
      <c r="C1585" s="207"/>
      <c r="D1585" s="207"/>
      <c r="E1585" s="163" t="s">
        <v>303</v>
      </c>
      <c r="F1585" s="162"/>
      <c r="G1585" s="163"/>
      <c r="H1585" s="1897"/>
      <c r="I1585" s="731"/>
      <c r="J1585" s="731">
        <f t="shared" si="510"/>
        <v>0</v>
      </c>
      <c r="K1585" s="2076">
        <f t="shared" si="510"/>
        <v>0</v>
      </c>
      <c r="L1585" s="2548"/>
      <c r="M1585" s="2548"/>
      <c r="N1585" s="2549"/>
      <c r="O1585" s="2549"/>
      <c r="P1585" s="2549"/>
      <c r="Q1585" s="2549"/>
      <c r="R1585" s="2549"/>
      <c r="S1585" s="2549"/>
      <c r="T1585" s="2546"/>
      <c r="U1585" s="2546"/>
      <c r="V1585" s="2546"/>
      <c r="W1585" s="2546"/>
      <c r="X1585" s="365">
        <f t="shared" ref="X1585:AE1585" si="524">X1510</f>
        <v>0</v>
      </c>
      <c r="Y1585" s="2546">
        <f t="shared" si="524"/>
        <v>0</v>
      </c>
      <c r="Z1585" s="1110">
        <f t="shared" si="524"/>
        <v>0</v>
      </c>
      <c r="AA1585" s="2546">
        <f t="shared" si="524"/>
        <v>0</v>
      </c>
      <c r="AB1585" s="2546">
        <f t="shared" si="524"/>
        <v>0</v>
      </c>
      <c r="AC1585" s="2698">
        <f t="shared" si="524"/>
        <v>0</v>
      </c>
      <c r="AD1585" s="2698">
        <f t="shared" si="524"/>
        <v>0</v>
      </c>
      <c r="AE1585" s="2546">
        <f t="shared" si="524"/>
        <v>0</v>
      </c>
      <c r="AF1585" s="908"/>
      <c r="AG1585" s="901"/>
      <c r="AH1585" s="2272"/>
      <c r="AI1585" s="2997"/>
      <c r="AJ1585" s="141"/>
      <c r="AK1585" s="141"/>
      <c r="AL1585" s="141"/>
      <c r="AM1585" s="141"/>
      <c r="AN1585" s="141"/>
      <c r="AO1585" s="141"/>
      <c r="AP1585" s="141"/>
      <c r="AQ1585" s="141"/>
      <c r="AR1585" s="141"/>
      <c r="AS1585" s="141"/>
      <c r="AT1585" s="141"/>
      <c r="AU1585" s="141"/>
      <c r="AV1585" s="141"/>
      <c r="AW1585" s="141"/>
      <c r="AX1585" s="141"/>
      <c r="AY1585" s="141"/>
      <c r="AZ1585" s="141"/>
      <c r="BA1585" s="141"/>
      <c r="BB1585" s="141"/>
      <c r="BC1585" s="141"/>
      <c r="BD1585" s="141"/>
      <c r="BE1585" s="141"/>
      <c r="BF1585" s="141"/>
      <c r="BG1585" s="141"/>
      <c r="BH1585" s="141"/>
      <c r="BI1585" s="141"/>
      <c r="BJ1585" s="141"/>
      <c r="BK1585" s="141"/>
      <c r="BL1585" s="141"/>
      <c r="BM1585" s="141"/>
      <c r="BN1585" s="141"/>
      <c r="BO1585" s="141"/>
      <c r="BP1585" s="141"/>
      <c r="BQ1585" s="141"/>
      <c r="BR1585" s="141"/>
      <c r="BS1585" s="141"/>
      <c r="BT1585" s="141"/>
      <c r="BU1585" s="141"/>
      <c r="BV1585" s="141"/>
      <c r="BW1585" s="141"/>
      <c r="BX1585" s="141"/>
      <c r="BY1585" s="141"/>
      <c r="BZ1585" s="141"/>
      <c r="CA1585" s="141"/>
      <c r="CB1585" s="141"/>
      <c r="CC1585" s="141"/>
      <c r="CD1585" s="141"/>
      <c r="CE1585" s="141"/>
      <c r="CF1585" s="141"/>
      <c r="CG1585" s="141"/>
      <c r="CH1585" s="141"/>
      <c r="CI1585" s="141"/>
      <c r="CJ1585" s="141"/>
      <c r="CK1585" s="141"/>
      <c r="CL1585" s="141"/>
      <c r="CM1585" s="141"/>
      <c r="CN1585" s="141"/>
      <c r="CO1585" s="141"/>
      <c r="CP1585" s="141"/>
      <c r="CQ1585" s="141"/>
      <c r="CR1585" s="141"/>
      <c r="CS1585" s="141"/>
      <c r="CT1585" s="141"/>
      <c r="CU1585" s="141"/>
      <c r="CV1585" s="141"/>
      <c r="CW1585" s="141"/>
      <c r="CX1585" s="141"/>
      <c r="CY1585" s="141"/>
      <c r="CZ1585" s="141"/>
      <c r="DA1585" s="141"/>
      <c r="DB1585" s="141"/>
      <c r="DC1585" s="141"/>
      <c r="DD1585" s="141"/>
      <c r="DE1585" s="141"/>
      <c r="DF1585" s="141"/>
      <c r="DG1585" s="141"/>
      <c r="DH1585" s="141"/>
      <c r="DI1585" s="141"/>
      <c r="DJ1585" s="141"/>
      <c r="DK1585" s="141"/>
      <c r="DL1585" s="141"/>
      <c r="DM1585" s="141"/>
      <c r="DN1585" s="141"/>
      <c r="DO1585" s="141"/>
      <c r="DP1585" s="141"/>
      <c r="DQ1585" s="141"/>
      <c r="DR1585" s="141"/>
      <c r="DS1585" s="141"/>
      <c r="DT1585" s="141"/>
      <c r="DU1585" s="141"/>
      <c r="DV1585" s="141"/>
      <c r="DW1585" s="141"/>
      <c r="DX1585" s="141"/>
      <c r="DY1585" s="141"/>
      <c r="DZ1585" s="141"/>
      <c r="EA1585" s="141"/>
      <c r="EB1585" s="141"/>
      <c r="EC1585" s="141"/>
      <c r="ED1585" s="141"/>
      <c r="EE1585" s="141"/>
      <c r="EF1585" s="141"/>
      <c r="EG1585" s="141"/>
      <c r="EH1585" s="141"/>
      <c r="EI1585" s="141"/>
      <c r="EJ1585" s="141"/>
      <c r="EK1585" s="141"/>
      <c r="EL1585" s="141"/>
      <c r="EM1585" s="141"/>
      <c r="EN1585" s="141"/>
      <c r="EO1585" s="141"/>
      <c r="EP1585" s="141"/>
      <c r="EQ1585" s="141"/>
      <c r="ER1585" s="141"/>
      <c r="ES1585" s="141"/>
      <c r="ET1585" s="141"/>
      <c r="EU1585" s="141"/>
      <c r="EV1585" s="141"/>
      <c r="EW1585" s="141"/>
      <c r="EX1585" s="141"/>
      <c r="EY1585" s="141"/>
      <c r="EZ1585" s="141"/>
      <c r="FA1585" s="141"/>
      <c r="FB1585" s="141"/>
      <c r="FC1585" s="141"/>
      <c r="FD1585" s="141"/>
      <c r="FE1585" s="141"/>
      <c r="FF1585" s="141"/>
      <c r="FG1585" s="141"/>
      <c r="FH1585" s="141"/>
      <c r="FI1585" s="141"/>
      <c r="FJ1585" s="141"/>
      <c r="FK1585" s="141"/>
      <c r="FL1585" s="141"/>
      <c r="FM1585" s="141"/>
      <c r="FN1585" s="141"/>
      <c r="FO1585" s="141"/>
      <c r="FP1585" s="141"/>
      <c r="FQ1585" s="141"/>
      <c r="FR1585" s="141"/>
      <c r="FS1585" s="141"/>
      <c r="FT1585" s="141"/>
      <c r="FU1585" s="141"/>
      <c r="FV1585" s="141"/>
      <c r="FW1585" s="141"/>
      <c r="FX1585" s="141"/>
      <c r="FY1585" s="141"/>
      <c r="FZ1585" s="141"/>
      <c r="GA1585" s="141"/>
      <c r="GB1585" s="141"/>
      <c r="GC1585" s="141"/>
      <c r="GD1585" s="141"/>
      <c r="GE1585" s="141"/>
      <c r="GF1585" s="141"/>
      <c r="GG1585" s="141"/>
      <c r="GH1585" s="141"/>
      <c r="GI1585" s="141"/>
      <c r="GJ1585" s="141"/>
      <c r="GK1585" s="141"/>
      <c r="GL1585" s="141"/>
      <c r="GM1585" s="141"/>
      <c r="GN1585" s="141"/>
      <c r="GO1585" s="141"/>
      <c r="GP1585" s="141"/>
      <c r="GQ1585" s="141"/>
      <c r="GR1585" s="141"/>
      <c r="GS1585" s="141"/>
      <c r="GT1585" s="141"/>
      <c r="GU1585" s="141"/>
      <c r="GV1585" s="141"/>
      <c r="GW1585" s="141"/>
      <c r="GX1585" s="141"/>
      <c r="GY1585" s="141"/>
      <c r="GZ1585" s="141"/>
      <c r="HA1585" s="141"/>
      <c r="HB1585" s="141"/>
      <c r="HC1585" s="141"/>
      <c r="HD1585" s="141"/>
      <c r="HE1585" s="141"/>
      <c r="HF1585" s="141"/>
      <c r="HG1585" s="141"/>
      <c r="HH1585" s="141"/>
      <c r="HI1585" s="141"/>
      <c r="HJ1585" s="141"/>
      <c r="HK1585" s="141"/>
      <c r="HL1585" s="141"/>
      <c r="HM1585" s="141"/>
      <c r="HN1585" s="141"/>
      <c r="HO1585" s="141"/>
      <c r="HP1585" s="141"/>
      <c r="HQ1585" s="141"/>
      <c r="HR1585" s="141"/>
      <c r="HS1585" s="141"/>
      <c r="HT1585" s="141"/>
      <c r="HU1585" s="141"/>
      <c r="HV1585" s="141"/>
      <c r="HW1585" s="141"/>
      <c r="HX1585" s="141"/>
      <c r="HY1585" s="141"/>
      <c r="HZ1585" s="141"/>
      <c r="IA1585" s="141"/>
      <c r="IB1585" s="141"/>
      <c r="IC1585" s="141"/>
      <c r="ID1585" s="141"/>
      <c r="IE1585" s="141"/>
      <c r="IF1585" s="141"/>
      <c r="IG1585" s="141"/>
      <c r="IH1585" s="141"/>
      <c r="II1585" s="141"/>
      <c r="IJ1585" s="141"/>
      <c r="IK1585" s="141"/>
      <c r="IL1585" s="141"/>
      <c r="IM1585" s="141"/>
      <c r="IN1585" s="141"/>
      <c r="IO1585" s="141"/>
      <c r="IP1585" s="141"/>
      <c r="IQ1585" s="141"/>
      <c r="IR1585" s="141"/>
      <c r="IS1585" s="141"/>
      <c r="IT1585" s="141"/>
      <c r="IU1585" s="141"/>
      <c r="IV1585" s="141"/>
      <c r="IW1585" s="141"/>
      <c r="IX1585" s="141"/>
      <c r="IY1585" s="141"/>
      <c r="IZ1585" s="141"/>
      <c r="JA1585" s="141"/>
      <c r="JB1585" s="141"/>
      <c r="JC1585" s="141"/>
      <c r="JD1585" s="141"/>
      <c r="JE1585" s="141"/>
      <c r="JF1585" s="141"/>
    </row>
    <row r="1586" spans="1:266" s="832" customFormat="1" ht="30" x14ac:dyDescent="0.25">
      <c r="A1586" s="207"/>
      <c r="B1586" s="207">
        <v>1</v>
      </c>
      <c r="C1586" s="207"/>
      <c r="D1586" s="207"/>
      <c r="E1586" s="285" t="s">
        <v>443</v>
      </c>
      <c r="F1586" s="162"/>
      <c r="G1586" s="163"/>
      <c r="H1586" s="1897"/>
      <c r="I1586" s="731"/>
      <c r="J1586" s="731">
        <f t="shared" si="510"/>
        <v>0</v>
      </c>
      <c r="K1586" s="2076" t="e">
        <f t="shared" si="510"/>
        <v>#DIV/0!</v>
      </c>
      <c r="L1586" s="2548"/>
      <c r="M1586" s="2548"/>
      <c r="N1586" s="2549"/>
      <c r="O1586" s="2549"/>
      <c r="P1586" s="2549"/>
      <c r="Q1586" s="2549"/>
      <c r="R1586" s="2549"/>
      <c r="S1586" s="2549"/>
      <c r="T1586" s="2546"/>
      <c r="U1586" s="2546"/>
      <c r="V1586" s="2546"/>
      <c r="W1586" s="2546"/>
      <c r="X1586" s="365">
        <f t="shared" ref="X1586:AE1586" si="525">X1511</f>
        <v>0</v>
      </c>
      <c r="Y1586" s="2546">
        <f t="shared" si="525"/>
        <v>0</v>
      </c>
      <c r="Z1586" s="1110">
        <f t="shared" si="525"/>
        <v>0</v>
      </c>
      <c r="AA1586" s="2546">
        <f t="shared" si="525"/>
        <v>0</v>
      </c>
      <c r="AB1586" s="2546">
        <f t="shared" si="525"/>
        <v>0</v>
      </c>
      <c r="AC1586" s="2698">
        <f t="shared" si="525"/>
        <v>0</v>
      </c>
      <c r="AD1586" s="2698">
        <f t="shared" si="525"/>
        <v>0</v>
      </c>
      <c r="AE1586" s="2546">
        <f t="shared" si="525"/>
        <v>0</v>
      </c>
      <c r="AF1586" s="908"/>
      <c r="AG1586" s="901"/>
      <c r="AH1586" s="2272"/>
      <c r="AI1586" s="2997"/>
      <c r="AJ1586" s="141"/>
      <c r="AK1586" s="141"/>
      <c r="AL1586" s="141"/>
      <c r="AM1586" s="141"/>
      <c r="AN1586" s="141"/>
      <c r="AO1586" s="141"/>
      <c r="AP1586" s="141"/>
      <c r="AQ1586" s="141"/>
      <c r="AR1586" s="141"/>
      <c r="AS1586" s="141"/>
      <c r="AT1586" s="141"/>
      <c r="AU1586" s="141"/>
      <c r="AV1586" s="141"/>
      <c r="AW1586" s="141"/>
      <c r="AX1586" s="141"/>
      <c r="AY1586" s="141"/>
      <c r="AZ1586" s="141"/>
      <c r="BA1586" s="141"/>
      <c r="BB1586" s="141"/>
      <c r="BC1586" s="141"/>
      <c r="BD1586" s="141"/>
      <c r="BE1586" s="141"/>
      <c r="BF1586" s="141"/>
      <c r="BG1586" s="141"/>
      <c r="BH1586" s="141"/>
      <c r="BI1586" s="141"/>
      <c r="BJ1586" s="141"/>
      <c r="BK1586" s="141"/>
      <c r="BL1586" s="141"/>
      <c r="BM1586" s="141"/>
      <c r="BN1586" s="141"/>
      <c r="BO1586" s="141"/>
      <c r="BP1586" s="141"/>
      <c r="BQ1586" s="141"/>
      <c r="BR1586" s="141"/>
      <c r="BS1586" s="141"/>
      <c r="BT1586" s="141"/>
      <c r="BU1586" s="141"/>
      <c r="BV1586" s="141"/>
      <c r="BW1586" s="141"/>
      <c r="BX1586" s="141"/>
      <c r="BY1586" s="141"/>
      <c r="BZ1586" s="141"/>
      <c r="CA1586" s="141"/>
      <c r="CB1586" s="141"/>
      <c r="CC1586" s="141"/>
      <c r="CD1586" s="141"/>
      <c r="CE1586" s="141"/>
      <c r="CF1586" s="141"/>
      <c r="CG1586" s="141"/>
      <c r="CH1586" s="141"/>
      <c r="CI1586" s="141"/>
      <c r="CJ1586" s="141"/>
      <c r="CK1586" s="141"/>
      <c r="CL1586" s="141"/>
      <c r="CM1586" s="141"/>
      <c r="CN1586" s="141"/>
      <c r="CO1586" s="141"/>
      <c r="CP1586" s="141"/>
      <c r="CQ1586" s="141"/>
      <c r="CR1586" s="141"/>
      <c r="CS1586" s="141"/>
      <c r="CT1586" s="141"/>
      <c r="CU1586" s="141"/>
      <c r="CV1586" s="141"/>
      <c r="CW1586" s="141"/>
      <c r="CX1586" s="141"/>
      <c r="CY1586" s="141"/>
      <c r="CZ1586" s="141"/>
      <c r="DA1586" s="141"/>
      <c r="DB1586" s="141"/>
      <c r="DC1586" s="141"/>
      <c r="DD1586" s="141"/>
      <c r="DE1586" s="141"/>
      <c r="DF1586" s="141"/>
      <c r="DG1586" s="141"/>
      <c r="DH1586" s="141"/>
      <c r="DI1586" s="141"/>
      <c r="DJ1586" s="141"/>
      <c r="DK1586" s="141"/>
      <c r="DL1586" s="141"/>
      <c r="DM1586" s="141"/>
      <c r="DN1586" s="141"/>
      <c r="DO1586" s="141"/>
      <c r="DP1586" s="141"/>
      <c r="DQ1586" s="141"/>
      <c r="DR1586" s="141"/>
      <c r="DS1586" s="141"/>
      <c r="DT1586" s="141"/>
      <c r="DU1586" s="141"/>
      <c r="DV1586" s="141"/>
      <c r="DW1586" s="141"/>
      <c r="DX1586" s="141"/>
      <c r="DY1586" s="141"/>
      <c r="DZ1586" s="141"/>
      <c r="EA1586" s="141"/>
      <c r="EB1586" s="141"/>
      <c r="EC1586" s="141"/>
      <c r="ED1586" s="141"/>
      <c r="EE1586" s="141"/>
      <c r="EF1586" s="141"/>
      <c r="EG1586" s="141"/>
      <c r="EH1586" s="141"/>
      <c r="EI1586" s="141"/>
      <c r="EJ1586" s="141"/>
      <c r="EK1586" s="141"/>
      <c r="EL1586" s="141"/>
      <c r="EM1586" s="141"/>
      <c r="EN1586" s="141"/>
      <c r="EO1586" s="141"/>
      <c r="EP1586" s="141"/>
      <c r="EQ1586" s="141"/>
      <c r="ER1586" s="141"/>
      <c r="ES1586" s="141"/>
      <c r="ET1586" s="141"/>
      <c r="EU1586" s="141"/>
      <c r="EV1586" s="141"/>
      <c r="EW1586" s="141"/>
      <c r="EX1586" s="141"/>
      <c r="EY1586" s="141"/>
      <c r="EZ1586" s="141"/>
      <c r="FA1586" s="141"/>
      <c r="FB1586" s="141"/>
      <c r="FC1586" s="141"/>
      <c r="FD1586" s="141"/>
      <c r="FE1586" s="141"/>
      <c r="FF1586" s="141"/>
      <c r="FG1586" s="141"/>
      <c r="FH1586" s="141"/>
      <c r="FI1586" s="141"/>
      <c r="FJ1586" s="141"/>
      <c r="FK1586" s="141"/>
      <c r="FL1586" s="141"/>
      <c r="FM1586" s="141"/>
      <c r="FN1586" s="141"/>
      <c r="FO1586" s="141"/>
      <c r="FP1586" s="141"/>
      <c r="FQ1586" s="141"/>
      <c r="FR1586" s="141"/>
      <c r="FS1586" s="141"/>
      <c r="FT1586" s="141"/>
      <c r="FU1586" s="141"/>
      <c r="FV1586" s="141"/>
      <c r="FW1586" s="141"/>
      <c r="FX1586" s="141"/>
      <c r="FY1586" s="141"/>
      <c r="FZ1586" s="141"/>
      <c r="GA1586" s="141"/>
      <c r="GB1586" s="141"/>
      <c r="GC1586" s="141"/>
      <c r="GD1586" s="141"/>
      <c r="GE1586" s="141"/>
      <c r="GF1586" s="141"/>
      <c r="GG1586" s="141"/>
      <c r="GH1586" s="141"/>
      <c r="GI1586" s="141"/>
      <c r="GJ1586" s="141"/>
      <c r="GK1586" s="141"/>
      <c r="GL1586" s="141"/>
      <c r="GM1586" s="141"/>
      <c r="GN1586" s="141"/>
      <c r="GO1586" s="141"/>
      <c r="GP1586" s="141"/>
      <c r="GQ1586" s="141"/>
      <c r="GR1586" s="141"/>
      <c r="GS1586" s="141"/>
      <c r="GT1586" s="141"/>
      <c r="GU1586" s="141"/>
      <c r="GV1586" s="141"/>
      <c r="GW1586" s="141"/>
      <c r="GX1586" s="141"/>
      <c r="GY1586" s="141"/>
      <c r="GZ1586" s="141"/>
      <c r="HA1586" s="141"/>
      <c r="HB1586" s="141"/>
      <c r="HC1586" s="141"/>
      <c r="HD1586" s="141"/>
      <c r="HE1586" s="141"/>
      <c r="HF1586" s="141"/>
      <c r="HG1586" s="141"/>
      <c r="HH1586" s="141"/>
      <c r="HI1586" s="141"/>
      <c r="HJ1586" s="141"/>
      <c r="HK1586" s="141"/>
      <c r="HL1586" s="141"/>
      <c r="HM1586" s="141"/>
      <c r="HN1586" s="141"/>
      <c r="HO1586" s="141"/>
      <c r="HP1586" s="141"/>
      <c r="HQ1586" s="141"/>
      <c r="HR1586" s="141"/>
      <c r="HS1586" s="141"/>
      <c r="HT1586" s="141"/>
      <c r="HU1586" s="141"/>
      <c r="HV1586" s="141"/>
      <c r="HW1586" s="141"/>
      <c r="HX1586" s="141"/>
      <c r="HY1586" s="141"/>
      <c r="HZ1586" s="141"/>
      <c r="IA1586" s="141"/>
      <c r="IB1586" s="141"/>
      <c r="IC1586" s="141"/>
      <c r="ID1586" s="141"/>
      <c r="IE1586" s="141"/>
      <c r="IF1586" s="141"/>
      <c r="IG1586" s="141"/>
      <c r="IH1586" s="141"/>
      <c r="II1586" s="141"/>
      <c r="IJ1586" s="141"/>
      <c r="IK1586" s="141"/>
      <c r="IL1586" s="141"/>
      <c r="IM1586" s="141"/>
      <c r="IN1586" s="141"/>
      <c r="IO1586" s="141"/>
      <c r="IP1586" s="141"/>
      <c r="IQ1586" s="141"/>
      <c r="IR1586" s="141"/>
      <c r="IS1586" s="141"/>
      <c r="IT1586" s="141"/>
      <c r="IU1586" s="141"/>
      <c r="IV1586" s="141"/>
      <c r="IW1586" s="141"/>
      <c r="IX1586" s="141"/>
      <c r="IY1586" s="141"/>
      <c r="IZ1586" s="141"/>
      <c r="JA1586" s="141"/>
      <c r="JB1586" s="141"/>
      <c r="JC1586" s="141"/>
      <c r="JD1586" s="141"/>
      <c r="JE1586" s="141"/>
      <c r="JF1586" s="141"/>
    </row>
    <row r="1587" spans="1:266" s="832" customFormat="1" x14ac:dyDescent="0.25">
      <c r="A1587" s="207"/>
      <c r="B1587" s="207">
        <v>1</v>
      </c>
      <c r="C1587" s="207"/>
      <c r="D1587" s="207"/>
      <c r="E1587" s="163" t="s">
        <v>444</v>
      </c>
      <c r="F1587" s="162"/>
      <c r="G1587" s="163"/>
      <c r="H1587" s="1897"/>
      <c r="I1587" s="731"/>
      <c r="J1587" s="731">
        <f t="shared" si="510"/>
        <v>0</v>
      </c>
      <c r="K1587" s="2076">
        <f t="shared" si="510"/>
        <v>0</v>
      </c>
      <c r="L1587" s="2548"/>
      <c r="M1587" s="2548"/>
      <c r="N1587" s="2549"/>
      <c r="O1587" s="2549"/>
      <c r="P1587" s="2549"/>
      <c r="Q1587" s="2549"/>
      <c r="R1587" s="2549"/>
      <c r="S1587" s="2549"/>
      <c r="T1587" s="2546"/>
      <c r="U1587" s="2546"/>
      <c r="V1587" s="2546"/>
      <c r="W1587" s="2546"/>
      <c r="X1587" s="365">
        <f t="shared" ref="X1587:AE1587" si="526">X1512</f>
        <v>0</v>
      </c>
      <c r="Y1587" s="2546">
        <f t="shared" si="526"/>
        <v>0</v>
      </c>
      <c r="Z1587" s="1110">
        <f t="shared" si="526"/>
        <v>0</v>
      </c>
      <c r="AA1587" s="2546">
        <f t="shared" si="526"/>
        <v>0</v>
      </c>
      <c r="AB1587" s="2546">
        <f t="shared" si="526"/>
        <v>0</v>
      </c>
      <c r="AC1587" s="2698">
        <f t="shared" si="526"/>
        <v>0</v>
      </c>
      <c r="AD1587" s="2698">
        <f t="shared" si="526"/>
        <v>0</v>
      </c>
      <c r="AE1587" s="2546">
        <f t="shared" si="526"/>
        <v>0</v>
      </c>
      <c r="AF1587" s="908"/>
      <c r="AG1587" s="901"/>
      <c r="AH1587" s="2272"/>
      <c r="AI1587" s="2997"/>
      <c r="AJ1587" s="141"/>
      <c r="AK1587" s="141"/>
      <c r="AL1587" s="141"/>
      <c r="AM1587" s="141"/>
      <c r="AN1587" s="141"/>
      <c r="AO1587" s="141"/>
      <c r="AP1587" s="141"/>
      <c r="AQ1587" s="141"/>
      <c r="AR1587" s="141"/>
      <c r="AS1587" s="141"/>
      <c r="AT1587" s="141"/>
      <c r="AU1587" s="141"/>
      <c r="AV1587" s="141"/>
      <c r="AW1587" s="141"/>
      <c r="AX1587" s="141"/>
      <c r="AY1587" s="141"/>
      <c r="AZ1587" s="141"/>
      <c r="BA1587" s="141"/>
      <c r="BB1587" s="141"/>
      <c r="BC1587" s="141"/>
      <c r="BD1587" s="141"/>
      <c r="BE1587" s="141"/>
      <c r="BF1587" s="141"/>
      <c r="BG1587" s="141"/>
      <c r="BH1587" s="141"/>
      <c r="BI1587" s="141"/>
      <c r="BJ1587" s="141"/>
      <c r="BK1587" s="141"/>
      <c r="BL1587" s="141"/>
      <c r="BM1587" s="141"/>
      <c r="BN1587" s="141"/>
      <c r="BO1587" s="141"/>
      <c r="BP1587" s="141"/>
      <c r="BQ1587" s="141"/>
      <c r="BR1587" s="141"/>
      <c r="BS1587" s="141"/>
      <c r="BT1587" s="141"/>
      <c r="BU1587" s="141"/>
      <c r="BV1587" s="141"/>
      <c r="BW1587" s="141"/>
      <c r="BX1587" s="141"/>
      <c r="BY1587" s="141"/>
      <c r="BZ1587" s="141"/>
      <c r="CA1587" s="141"/>
      <c r="CB1587" s="141"/>
      <c r="CC1587" s="141"/>
      <c r="CD1587" s="141"/>
      <c r="CE1587" s="141"/>
      <c r="CF1587" s="141"/>
      <c r="CG1587" s="141"/>
      <c r="CH1587" s="141"/>
      <c r="CI1587" s="141"/>
      <c r="CJ1587" s="141"/>
      <c r="CK1587" s="141"/>
      <c r="CL1587" s="141"/>
      <c r="CM1587" s="141"/>
      <c r="CN1587" s="141"/>
      <c r="CO1587" s="141"/>
      <c r="CP1587" s="141"/>
      <c r="CQ1587" s="141"/>
      <c r="CR1587" s="141"/>
      <c r="CS1587" s="141"/>
      <c r="CT1587" s="141"/>
      <c r="CU1587" s="141"/>
      <c r="CV1587" s="141"/>
      <c r="CW1587" s="141"/>
      <c r="CX1587" s="141"/>
      <c r="CY1587" s="141"/>
      <c r="CZ1587" s="141"/>
      <c r="DA1587" s="141"/>
      <c r="DB1587" s="141"/>
      <c r="DC1587" s="141"/>
      <c r="DD1587" s="141"/>
      <c r="DE1587" s="141"/>
      <c r="DF1587" s="141"/>
      <c r="DG1587" s="141"/>
      <c r="DH1587" s="141"/>
      <c r="DI1587" s="141"/>
      <c r="DJ1587" s="141"/>
      <c r="DK1587" s="141"/>
      <c r="DL1587" s="141"/>
      <c r="DM1587" s="141"/>
      <c r="DN1587" s="141"/>
      <c r="DO1587" s="141"/>
      <c r="DP1587" s="141"/>
      <c r="DQ1587" s="141"/>
      <c r="DR1587" s="141"/>
      <c r="DS1587" s="141"/>
      <c r="DT1587" s="141"/>
      <c r="DU1587" s="141"/>
      <c r="DV1587" s="141"/>
      <c r="DW1587" s="141"/>
      <c r="DX1587" s="141"/>
      <c r="DY1587" s="141"/>
      <c r="DZ1587" s="141"/>
      <c r="EA1587" s="141"/>
      <c r="EB1587" s="141"/>
      <c r="EC1587" s="141"/>
      <c r="ED1587" s="141"/>
      <c r="EE1587" s="141"/>
      <c r="EF1587" s="141"/>
      <c r="EG1587" s="141"/>
      <c r="EH1587" s="141"/>
      <c r="EI1587" s="141"/>
      <c r="EJ1587" s="141"/>
      <c r="EK1587" s="141"/>
      <c r="EL1587" s="141"/>
      <c r="EM1587" s="141"/>
      <c r="EN1587" s="141"/>
      <c r="EO1587" s="141"/>
      <c r="EP1587" s="141"/>
      <c r="EQ1587" s="141"/>
      <c r="ER1587" s="141"/>
      <c r="ES1587" s="141"/>
      <c r="ET1587" s="141"/>
      <c r="EU1587" s="141"/>
      <c r="EV1587" s="141"/>
      <c r="EW1587" s="141"/>
      <c r="EX1587" s="141"/>
      <c r="EY1587" s="141"/>
      <c r="EZ1587" s="141"/>
      <c r="FA1587" s="141"/>
      <c r="FB1587" s="141"/>
      <c r="FC1587" s="141"/>
      <c r="FD1587" s="141"/>
      <c r="FE1587" s="141"/>
      <c r="FF1587" s="141"/>
      <c r="FG1587" s="141"/>
      <c r="FH1587" s="141"/>
      <c r="FI1587" s="141"/>
      <c r="FJ1587" s="141"/>
      <c r="FK1587" s="141"/>
      <c r="FL1587" s="141"/>
      <c r="FM1587" s="141"/>
      <c r="FN1587" s="141"/>
      <c r="FO1587" s="141"/>
      <c r="FP1587" s="141"/>
      <c r="FQ1587" s="141"/>
      <c r="FR1587" s="141"/>
      <c r="FS1587" s="141"/>
      <c r="FT1587" s="141"/>
      <c r="FU1587" s="141"/>
      <c r="FV1587" s="141"/>
      <c r="FW1587" s="141"/>
      <c r="FX1587" s="141"/>
      <c r="FY1587" s="141"/>
      <c r="FZ1587" s="141"/>
      <c r="GA1587" s="141"/>
      <c r="GB1587" s="141"/>
      <c r="GC1587" s="141"/>
      <c r="GD1587" s="141"/>
      <c r="GE1587" s="141"/>
      <c r="GF1587" s="141"/>
      <c r="GG1587" s="141"/>
      <c r="GH1587" s="141"/>
      <c r="GI1587" s="141"/>
      <c r="GJ1587" s="141"/>
      <c r="GK1587" s="141"/>
      <c r="GL1587" s="141"/>
      <c r="GM1587" s="141"/>
      <c r="GN1587" s="141"/>
      <c r="GO1587" s="141"/>
      <c r="GP1587" s="141"/>
      <c r="GQ1587" s="141"/>
      <c r="GR1587" s="141"/>
      <c r="GS1587" s="141"/>
      <c r="GT1587" s="141"/>
      <c r="GU1587" s="141"/>
      <c r="GV1587" s="141"/>
      <c r="GW1587" s="141"/>
      <c r="GX1587" s="141"/>
      <c r="GY1587" s="141"/>
      <c r="GZ1587" s="141"/>
      <c r="HA1587" s="141"/>
      <c r="HB1587" s="141"/>
      <c r="HC1587" s="141"/>
      <c r="HD1587" s="141"/>
      <c r="HE1587" s="141"/>
      <c r="HF1587" s="141"/>
      <c r="HG1587" s="141"/>
      <c r="HH1587" s="141"/>
      <c r="HI1587" s="141"/>
      <c r="HJ1587" s="141"/>
      <c r="HK1587" s="141"/>
      <c r="HL1587" s="141"/>
      <c r="HM1587" s="141"/>
      <c r="HN1587" s="141"/>
      <c r="HO1587" s="141"/>
      <c r="HP1587" s="141"/>
      <c r="HQ1587" s="141"/>
      <c r="HR1587" s="141"/>
      <c r="HS1587" s="141"/>
      <c r="HT1587" s="141"/>
      <c r="HU1587" s="141"/>
      <c r="HV1587" s="141"/>
      <c r="HW1587" s="141"/>
      <c r="HX1587" s="141"/>
      <c r="HY1587" s="141"/>
      <c r="HZ1587" s="141"/>
      <c r="IA1587" s="141"/>
      <c r="IB1587" s="141"/>
      <c r="IC1587" s="141"/>
      <c r="ID1587" s="141"/>
      <c r="IE1587" s="141"/>
      <c r="IF1587" s="141"/>
      <c r="IG1587" s="141"/>
      <c r="IH1587" s="141"/>
      <c r="II1587" s="141"/>
      <c r="IJ1587" s="141"/>
      <c r="IK1587" s="141"/>
      <c r="IL1587" s="141"/>
      <c r="IM1587" s="141"/>
      <c r="IN1587" s="141"/>
      <c r="IO1587" s="141"/>
      <c r="IP1587" s="141"/>
      <c r="IQ1587" s="141"/>
      <c r="IR1587" s="141"/>
      <c r="IS1587" s="141"/>
      <c r="IT1587" s="141"/>
      <c r="IU1587" s="141"/>
      <c r="IV1587" s="141"/>
      <c r="IW1587" s="141"/>
      <c r="IX1587" s="141"/>
      <c r="IY1587" s="141"/>
      <c r="IZ1587" s="141"/>
      <c r="JA1587" s="141"/>
      <c r="JB1587" s="141"/>
      <c r="JC1587" s="141"/>
      <c r="JD1587" s="141"/>
      <c r="JE1587" s="141"/>
      <c r="JF1587" s="141"/>
    </row>
    <row r="1588" spans="1:266" s="832" customFormat="1" ht="30" x14ac:dyDescent="0.25">
      <c r="A1588" s="207"/>
      <c r="B1588" s="207">
        <v>1</v>
      </c>
      <c r="C1588" s="207"/>
      <c r="D1588" s="207"/>
      <c r="E1588" s="163" t="s">
        <v>445</v>
      </c>
      <c r="F1588" s="162"/>
      <c r="G1588" s="163"/>
      <c r="H1588" s="1897"/>
      <c r="I1588" s="731"/>
      <c r="J1588" s="731">
        <f t="shared" si="510"/>
        <v>0</v>
      </c>
      <c r="K1588" s="2076" t="e">
        <f t="shared" si="510"/>
        <v>#DIV/0!</v>
      </c>
      <c r="L1588" s="2548"/>
      <c r="M1588" s="2548"/>
      <c r="N1588" s="2549"/>
      <c r="O1588" s="2549"/>
      <c r="P1588" s="2549"/>
      <c r="Q1588" s="2549"/>
      <c r="R1588" s="2549"/>
      <c r="S1588" s="2549"/>
      <c r="T1588" s="2546"/>
      <c r="U1588" s="2546"/>
      <c r="V1588" s="2546"/>
      <c r="W1588" s="2546"/>
      <c r="X1588" s="365">
        <f t="shared" ref="X1588:AE1588" si="527">X1513</f>
        <v>0</v>
      </c>
      <c r="Y1588" s="2546">
        <f t="shared" si="527"/>
        <v>0</v>
      </c>
      <c r="Z1588" s="1110">
        <f t="shared" si="527"/>
        <v>0</v>
      </c>
      <c r="AA1588" s="2546">
        <f t="shared" si="527"/>
        <v>0</v>
      </c>
      <c r="AB1588" s="2546">
        <f t="shared" si="527"/>
        <v>0</v>
      </c>
      <c r="AC1588" s="2698">
        <f t="shared" si="527"/>
        <v>0</v>
      </c>
      <c r="AD1588" s="2698">
        <f t="shared" si="527"/>
        <v>0</v>
      </c>
      <c r="AE1588" s="2546">
        <f t="shared" si="527"/>
        <v>0</v>
      </c>
      <c r="AF1588" s="908"/>
      <c r="AG1588" s="901"/>
      <c r="AH1588" s="2272"/>
      <c r="AI1588" s="2997"/>
      <c r="AJ1588" s="141"/>
      <c r="AK1588" s="141"/>
      <c r="AL1588" s="141"/>
      <c r="AM1588" s="141"/>
      <c r="AN1588" s="141"/>
      <c r="AO1588" s="141"/>
      <c r="AP1588" s="141"/>
      <c r="AQ1588" s="141"/>
      <c r="AR1588" s="141"/>
      <c r="AS1588" s="141"/>
      <c r="AT1588" s="141"/>
      <c r="AU1588" s="141"/>
      <c r="AV1588" s="141"/>
      <c r="AW1588" s="141"/>
      <c r="AX1588" s="141"/>
      <c r="AY1588" s="141"/>
      <c r="AZ1588" s="141"/>
      <c r="BA1588" s="141"/>
      <c r="BB1588" s="141"/>
      <c r="BC1588" s="141"/>
      <c r="BD1588" s="141"/>
      <c r="BE1588" s="141"/>
      <c r="BF1588" s="141"/>
      <c r="BG1588" s="141"/>
      <c r="BH1588" s="141"/>
      <c r="BI1588" s="141"/>
      <c r="BJ1588" s="141"/>
      <c r="BK1588" s="141"/>
      <c r="BL1588" s="141"/>
      <c r="BM1588" s="141"/>
      <c r="BN1588" s="141"/>
      <c r="BO1588" s="141"/>
      <c r="BP1588" s="141"/>
      <c r="BQ1588" s="141"/>
      <c r="BR1588" s="141"/>
      <c r="BS1588" s="141"/>
      <c r="BT1588" s="141"/>
      <c r="BU1588" s="141"/>
      <c r="BV1588" s="141"/>
      <c r="BW1588" s="141"/>
      <c r="BX1588" s="141"/>
      <c r="BY1588" s="141"/>
      <c r="BZ1588" s="141"/>
      <c r="CA1588" s="141"/>
      <c r="CB1588" s="141"/>
      <c r="CC1588" s="141"/>
      <c r="CD1588" s="141"/>
      <c r="CE1588" s="141"/>
      <c r="CF1588" s="141"/>
      <c r="CG1588" s="141"/>
      <c r="CH1588" s="141"/>
      <c r="CI1588" s="141"/>
      <c r="CJ1588" s="141"/>
      <c r="CK1588" s="141"/>
      <c r="CL1588" s="141"/>
      <c r="CM1588" s="141"/>
      <c r="CN1588" s="141"/>
      <c r="CO1588" s="141"/>
      <c r="CP1588" s="141"/>
      <c r="CQ1588" s="141"/>
      <c r="CR1588" s="141"/>
      <c r="CS1588" s="141"/>
      <c r="CT1588" s="141"/>
      <c r="CU1588" s="141"/>
      <c r="CV1588" s="141"/>
      <c r="CW1588" s="141"/>
      <c r="CX1588" s="141"/>
      <c r="CY1588" s="141"/>
      <c r="CZ1588" s="141"/>
      <c r="DA1588" s="141"/>
      <c r="DB1588" s="141"/>
      <c r="DC1588" s="141"/>
      <c r="DD1588" s="141"/>
      <c r="DE1588" s="141"/>
      <c r="DF1588" s="141"/>
      <c r="DG1588" s="141"/>
      <c r="DH1588" s="141"/>
      <c r="DI1588" s="141"/>
      <c r="DJ1588" s="141"/>
      <c r="DK1588" s="141"/>
      <c r="DL1588" s="141"/>
      <c r="DM1588" s="141"/>
      <c r="DN1588" s="141"/>
      <c r="DO1588" s="141"/>
      <c r="DP1588" s="141"/>
      <c r="DQ1588" s="141"/>
      <c r="DR1588" s="141"/>
      <c r="DS1588" s="141"/>
      <c r="DT1588" s="141"/>
      <c r="DU1588" s="141"/>
      <c r="DV1588" s="141"/>
      <c r="DW1588" s="141"/>
      <c r="DX1588" s="141"/>
      <c r="DY1588" s="141"/>
      <c r="DZ1588" s="141"/>
      <c r="EA1588" s="141"/>
      <c r="EB1588" s="141"/>
      <c r="EC1588" s="141"/>
      <c r="ED1588" s="141"/>
      <c r="EE1588" s="141"/>
      <c r="EF1588" s="141"/>
      <c r="EG1588" s="141"/>
      <c r="EH1588" s="141"/>
      <c r="EI1588" s="141"/>
      <c r="EJ1588" s="141"/>
      <c r="EK1588" s="141"/>
      <c r="EL1588" s="141"/>
      <c r="EM1588" s="141"/>
      <c r="EN1588" s="141"/>
      <c r="EO1588" s="141"/>
      <c r="EP1588" s="141"/>
      <c r="EQ1588" s="141"/>
      <c r="ER1588" s="141"/>
      <c r="ES1588" s="141"/>
      <c r="ET1588" s="141"/>
      <c r="EU1588" s="141"/>
      <c r="EV1588" s="141"/>
      <c r="EW1588" s="141"/>
      <c r="EX1588" s="141"/>
      <c r="EY1588" s="141"/>
      <c r="EZ1588" s="141"/>
      <c r="FA1588" s="141"/>
      <c r="FB1588" s="141"/>
      <c r="FC1588" s="141"/>
      <c r="FD1588" s="141"/>
      <c r="FE1588" s="141"/>
      <c r="FF1588" s="141"/>
      <c r="FG1588" s="141"/>
      <c r="FH1588" s="141"/>
      <c r="FI1588" s="141"/>
      <c r="FJ1588" s="141"/>
      <c r="FK1588" s="141"/>
      <c r="FL1588" s="141"/>
      <c r="FM1588" s="141"/>
      <c r="FN1588" s="141"/>
      <c r="FO1588" s="141"/>
      <c r="FP1588" s="141"/>
      <c r="FQ1588" s="141"/>
      <c r="FR1588" s="141"/>
      <c r="FS1588" s="141"/>
      <c r="FT1588" s="141"/>
      <c r="FU1588" s="141"/>
      <c r="FV1588" s="141"/>
      <c r="FW1588" s="141"/>
      <c r="FX1588" s="141"/>
      <c r="FY1588" s="141"/>
      <c r="FZ1588" s="141"/>
      <c r="GA1588" s="141"/>
      <c r="GB1588" s="141"/>
      <c r="GC1588" s="141"/>
      <c r="GD1588" s="141"/>
      <c r="GE1588" s="141"/>
      <c r="GF1588" s="141"/>
      <c r="GG1588" s="141"/>
      <c r="GH1588" s="141"/>
      <c r="GI1588" s="141"/>
      <c r="GJ1588" s="141"/>
      <c r="GK1588" s="141"/>
      <c r="GL1588" s="141"/>
      <c r="GM1588" s="141"/>
      <c r="GN1588" s="141"/>
      <c r="GO1588" s="141"/>
      <c r="GP1588" s="141"/>
      <c r="GQ1588" s="141"/>
      <c r="GR1588" s="141"/>
      <c r="GS1588" s="141"/>
      <c r="GT1588" s="141"/>
      <c r="GU1588" s="141"/>
      <c r="GV1588" s="141"/>
      <c r="GW1588" s="141"/>
      <c r="GX1588" s="141"/>
      <c r="GY1588" s="141"/>
      <c r="GZ1588" s="141"/>
      <c r="HA1588" s="141"/>
      <c r="HB1588" s="141"/>
      <c r="HC1588" s="141"/>
      <c r="HD1588" s="141"/>
      <c r="HE1588" s="141"/>
      <c r="HF1588" s="141"/>
      <c r="HG1588" s="141"/>
      <c r="HH1588" s="141"/>
      <c r="HI1588" s="141"/>
      <c r="HJ1588" s="141"/>
      <c r="HK1588" s="141"/>
      <c r="HL1588" s="141"/>
      <c r="HM1588" s="141"/>
      <c r="HN1588" s="141"/>
      <c r="HO1588" s="141"/>
      <c r="HP1588" s="141"/>
      <c r="HQ1588" s="141"/>
      <c r="HR1588" s="141"/>
      <c r="HS1588" s="141"/>
      <c r="HT1588" s="141"/>
      <c r="HU1588" s="141"/>
      <c r="HV1588" s="141"/>
      <c r="HW1588" s="141"/>
      <c r="HX1588" s="141"/>
      <c r="HY1588" s="141"/>
      <c r="HZ1588" s="141"/>
      <c r="IA1588" s="141"/>
      <c r="IB1588" s="141"/>
      <c r="IC1588" s="141"/>
      <c r="ID1588" s="141"/>
      <c r="IE1588" s="141"/>
      <c r="IF1588" s="141"/>
      <c r="IG1588" s="141"/>
      <c r="IH1588" s="141"/>
      <c r="II1588" s="141"/>
      <c r="IJ1588" s="141"/>
      <c r="IK1588" s="141"/>
      <c r="IL1588" s="141"/>
      <c r="IM1588" s="141"/>
      <c r="IN1588" s="141"/>
      <c r="IO1588" s="141"/>
      <c r="IP1588" s="141"/>
      <c r="IQ1588" s="141"/>
      <c r="IR1588" s="141"/>
      <c r="IS1588" s="141"/>
      <c r="IT1588" s="141"/>
      <c r="IU1588" s="141"/>
      <c r="IV1588" s="141"/>
      <c r="IW1588" s="141"/>
      <c r="IX1588" s="141"/>
      <c r="IY1588" s="141"/>
      <c r="IZ1588" s="141"/>
      <c r="JA1588" s="141"/>
      <c r="JB1588" s="141"/>
      <c r="JC1588" s="141"/>
      <c r="JD1588" s="141"/>
      <c r="JE1588" s="141"/>
      <c r="JF1588" s="141"/>
    </row>
    <row r="1589" spans="1:266" s="832" customFormat="1" ht="60" x14ac:dyDescent="0.25">
      <c r="A1589" s="207"/>
      <c r="B1589" s="207">
        <v>1</v>
      </c>
      <c r="C1589" s="207"/>
      <c r="D1589" s="207"/>
      <c r="E1589" s="163" t="s">
        <v>446</v>
      </c>
      <c r="F1589" s="162"/>
      <c r="G1589" s="163"/>
      <c r="H1589" s="1897"/>
      <c r="I1589" s="731"/>
      <c r="J1589" s="731">
        <f t="shared" si="510"/>
        <v>0</v>
      </c>
      <c r="K1589" s="2076">
        <f t="shared" si="510"/>
        <v>0</v>
      </c>
      <c r="L1589" s="2548"/>
      <c r="M1589" s="2548"/>
      <c r="N1589" s="2549"/>
      <c r="O1589" s="2549"/>
      <c r="P1589" s="2549"/>
      <c r="Q1589" s="2549"/>
      <c r="R1589" s="2549"/>
      <c r="S1589" s="2549"/>
      <c r="T1589" s="2546"/>
      <c r="U1589" s="2546"/>
      <c r="V1589" s="2546"/>
      <c r="W1589" s="2546"/>
      <c r="X1589" s="365">
        <f t="shared" ref="X1589:AE1589" si="528">X1514</f>
        <v>0</v>
      </c>
      <c r="Y1589" s="2546">
        <f t="shared" si="528"/>
        <v>0</v>
      </c>
      <c r="Z1589" s="1110">
        <f t="shared" si="528"/>
        <v>0</v>
      </c>
      <c r="AA1589" s="2546">
        <f t="shared" si="528"/>
        <v>0</v>
      </c>
      <c r="AB1589" s="2546">
        <f t="shared" si="528"/>
        <v>0</v>
      </c>
      <c r="AC1589" s="2698">
        <f t="shared" si="528"/>
        <v>0</v>
      </c>
      <c r="AD1589" s="2698">
        <f t="shared" si="528"/>
        <v>0</v>
      </c>
      <c r="AE1589" s="2546">
        <f t="shared" si="528"/>
        <v>0</v>
      </c>
      <c r="AF1589" s="908"/>
      <c r="AG1589" s="901"/>
      <c r="AH1589" s="2272"/>
      <c r="AI1589" s="2997"/>
      <c r="AJ1589" s="141"/>
      <c r="AK1589" s="141"/>
      <c r="AL1589" s="141"/>
      <c r="AM1589" s="141"/>
      <c r="AN1589" s="141"/>
      <c r="AO1589" s="141"/>
      <c r="AP1589" s="141"/>
      <c r="AQ1589" s="141"/>
      <c r="AR1589" s="141"/>
      <c r="AS1589" s="141"/>
      <c r="AT1589" s="141"/>
      <c r="AU1589" s="141"/>
      <c r="AV1589" s="141"/>
      <c r="AW1589" s="141"/>
      <c r="AX1589" s="141"/>
      <c r="AY1589" s="141"/>
      <c r="AZ1589" s="141"/>
      <c r="BA1589" s="141"/>
      <c r="BB1589" s="141"/>
      <c r="BC1589" s="141"/>
      <c r="BD1589" s="141"/>
      <c r="BE1589" s="141"/>
      <c r="BF1589" s="141"/>
      <c r="BG1589" s="141"/>
      <c r="BH1589" s="141"/>
      <c r="BI1589" s="141"/>
      <c r="BJ1589" s="141"/>
      <c r="BK1589" s="141"/>
      <c r="BL1589" s="141"/>
      <c r="BM1589" s="141"/>
      <c r="BN1589" s="141"/>
      <c r="BO1589" s="141"/>
      <c r="BP1589" s="141"/>
      <c r="BQ1589" s="141"/>
      <c r="BR1589" s="141"/>
      <c r="BS1589" s="141"/>
      <c r="BT1589" s="141"/>
      <c r="BU1589" s="141"/>
      <c r="BV1589" s="141"/>
      <c r="BW1589" s="141"/>
      <c r="BX1589" s="141"/>
      <c r="BY1589" s="141"/>
      <c r="BZ1589" s="141"/>
      <c r="CA1589" s="141"/>
      <c r="CB1589" s="141"/>
      <c r="CC1589" s="141"/>
      <c r="CD1589" s="141"/>
      <c r="CE1589" s="141"/>
      <c r="CF1589" s="141"/>
      <c r="CG1589" s="141"/>
      <c r="CH1589" s="141"/>
      <c r="CI1589" s="141"/>
      <c r="CJ1589" s="141"/>
      <c r="CK1589" s="141"/>
      <c r="CL1589" s="141"/>
      <c r="CM1589" s="141"/>
      <c r="CN1589" s="141"/>
      <c r="CO1589" s="141"/>
      <c r="CP1589" s="141"/>
      <c r="CQ1589" s="141"/>
      <c r="CR1589" s="141"/>
      <c r="CS1589" s="141"/>
      <c r="CT1589" s="141"/>
      <c r="CU1589" s="141"/>
      <c r="CV1589" s="141"/>
      <c r="CW1589" s="141"/>
      <c r="CX1589" s="141"/>
      <c r="CY1589" s="141"/>
      <c r="CZ1589" s="141"/>
      <c r="DA1589" s="141"/>
      <c r="DB1589" s="141"/>
      <c r="DC1589" s="141"/>
      <c r="DD1589" s="141"/>
      <c r="DE1589" s="141"/>
      <c r="DF1589" s="141"/>
      <c r="DG1589" s="141"/>
      <c r="DH1589" s="141"/>
      <c r="DI1589" s="141"/>
      <c r="DJ1589" s="141"/>
      <c r="DK1589" s="141"/>
      <c r="DL1589" s="141"/>
      <c r="DM1589" s="141"/>
      <c r="DN1589" s="141"/>
      <c r="DO1589" s="141"/>
      <c r="DP1589" s="141"/>
      <c r="DQ1589" s="141"/>
      <c r="DR1589" s="141"/>
      <c r="DS1589" s="141"/>
      <c r="DT1589" s="141"/>
      <c r="DU1589" s="141"/>
      <c r="DV1589" s="141"/>
      <c r="DW1589" s="141"/>
      <c r="DX1589" s="141"/>
      <c r="DY1589" s="141"/>
      <c r="DZ1589" s="141"/>
      <c r="EA1589" s="141"/>
      <c r="EB1589" s="141"/>
      <c r="EC1589" s="141"/>
      <c r="ED1589" s="141"/>
      <c r="EE1589" s="141"/>
      <c r="EF1589" s="141"/>
      <c r="EG1589" s="141"/>
      <c r="EH1589" s="141"/>
      <c r="EI1589" s="141"/>
      <c r="EJ1589" s="141"/>
      <c r="EK1589" s="141"/>
      <c r="EL1589" s="141"/>
      <c r="EM1589" s="141"/>
      <c r="EN1589" s="141"/>
      <c r="EO1589" s="141"/>
      <c r="EP1589" s="141"/>
      <c r="EQ1589" s="141"/>
      <c r="ER1589" s="141"/>
      <c r="ES1589" s="141"/>
      <c r="ET1589" s="141"/>
      <c r="EU1589" s="141"/>
      <c r="EV1589" s="141"/>
      <c r="EW1589" s="141"/>
      <c r="EX1589" s="141"/>
      <c r="EY1589" s="141"/>
      <c r="EZ1589" s="141"/>
      <c r="FA1589" s="141"/>
      <c r="FB1589" s="141"/>
      <c r="FC1589" s="141"/>
      <c r="FD1589" s="141"/>
      <c r="FE1589" s="141"/>
      <c r="FF1589" s="141"/>
      <c r="FG1589" s="141"/>
      <c r="FH1589" s="141"/>
      <c r="FI1589" s="141"/>
      <c r="FJ1589" s="141"/>
      <c r="FK1589" s="141"/>
      <c r="FL1589" s="141"/>
      <c r="FM1589" s="141"/>
      <c r="FN1589" s="141"/>
      <c r="FO1589" s="141"/>
      <c r="FP1589" s="141"/>
      <c r="FQ1589" s="141"/>
      <c r="FR1589" s="141"/>
      <c r="FS1589" s="141"/>
      <c r="FT1589" s="141"/>
      <c r="FU1589" s="141"/>
      <c r="FV1589" s="141"/>
      <c r="FW1589" s="141"/>
      <c r="FX1589" s="141"/>
      <c r="FY1589" s="141"/>
      <c r="FZ1589" s="141"/>
      <c r="GA1589" s="141"/>
      <c r="GB1589" s="141"/>
      <c r="GC1589" s="141"/>
      <c r="GD1589" s="141"/>
      <c r="GE1589" s="141"/>
      <c r="GF1589" s="141"/>
      <c r="GG1589" s="141"/>
      <c r="GH1589" s="141"/>
      <c r="GI1589" s="141"/>
      <c r="GJ1589" s="141"/>
      <c r="GK1589" s="141"/>
      <c r="GL1589" s="141"/>
      <c r="GM1589" s="141"/>
      <c r="GN1589" s="141"/>
      <c r="GO1589" s="141"/>
      <c r="GP1589" s="141"/>
      <c r="GQ1589" s="141"/>
      <c r="GR1589" s="141"/>
      <c r="GS1589" s="141"/>
      <c r="GT1589" s="141"/>
      <c r="GU1589" s="141"/>
      <c r="GV1589" s="141"/>
      <c r="GW1589" s="141"/>
      <c r="GX1589" s="141"/>
      <c r="GY1589" s="141"/>
      <c r="GZ1589" s="141"/>
      <c r="HA1589" s="141"/>
      <c r="HB1589" s="141"/>
      <c r="HC1589" s="141"/>
      <c r="HD1589" s="141"/>
      <c r="HE1589" s="141"/>
      <c r="HF1589" s="141"/>
      <c r="HG1589" s="141"/>
      <c r="HH1589" s="141"/>
      <c r="HI1589" s="141"/>
      <c r="HJ1589" s="141"/>
      <c r="HK1589" s="141"/>
      <c r="HL1589" s="141"/>
      <c r="HM1589" s="141"/>
      <c r="HN1589" s="141"/>
      <c r="HO1589" s="141"/>
      <c r="HP1589" s="141"/>
      <c r="HQ1589" s="141"/>
      <c r="HR1589" s="141"/>
      <c r="HS1589" s="141"/>
      <c r="HT1589" s="141"/>
      <c r="HU1589" s="141"/>
      <c r="HV1589" s="141"/>
      <c r="HW1589" s="141"/>
      <c r="HX1589" s="141"/>
      <c r="HY1589" s="141"/>
      <c r="HZ1589" s="141"/>
      <c r="IA1589" s="141"/>
      <c r="IB1589" s="141"/>
      <c r="IC1589" s="141"/>
      <c r="ID1589" s="141"/>
      <c r="IE1589" s="141"/>
      <c r="IF1589" s="141"/>
      <c r="IG1589" s="141"/>
      <c r="IH1589" s="141"/>
      <c r="II1589" s="141"/>
      <c r="IJ1589" s="141"/>
      <c r="IK1589" s="141"/>
      <c r="IL1589" s="141"/>
      <c r="IM1589" s="141"/>
      <c r="IN1589" s="141"/>
      <c r="IO1589" s="141"/>
      <c r="IP1589" s="141"/>
      <c r="IQ1589" s="141"/>
      <c r="IR1589" s="141"/>
      <c r="IS1589" s="141"/>
      <c r="IT1589" s="141"/>
      <c r="IU1589" s="141"/>
      <c r="IV1589" s="141"/>
      <c r="IW1589" s="141"/>
      <c r="IX1589" s="141"/>
      <c r="IY1589" s="141"/>
      <c r="IZ1589" s="141"/>
      <c r="JA1589" s="141"/>
      <c r="JB1589" s="141"/>
      <c r="JC1589" s="141"/>
      <c r="JD1589" s="141"/>
      <c r="JE1589" s="141"/>
      <c r="JF1589" s="141"/>
    </row>
    <row r="1590" spans="1:266" s="832" customFormat="1" ht="60" x14ac:dyDescent="0.25">
      <c r="A1590" s="207"/>
      <c r="B1590" s="207">
        <v>1</v>
      </c>
      <c r="C1590" s="207"/>
      <c r="D1590" s="207"/>
      <c r="E1590" s="163" t="s">
        <v>447</v>
      </c>
      <c r="F1590" s="162"/>
      <c r="G1590" s="163"/>
      <c r="H1590" s="1897"/>
      <c r="I1590" s="731"/>
      <c r="J1590" s="731">
        <f t="shared" si="510"/>
        <v>0</v>
      </c>
      <c r="K1590" s="2076">
        <f t="shared" si="510"/>
        <v>0</v>
      </c>
      <c r="L1590" s="2548"/>
      <c r="M1590" s="2548"/>
      <c r="N1590" s="2549"/>
      <c r="O1590" s="2549"/>
      <c r="P1590" s="2549"/>
      <c r="Q1590" s="2549"/>
      <c r="R1590" s="2549"/>
      <c r="S1590" s="2549"/>
      <c r="T1590" s="2546"/>
      <c r="U1590" s="2546"/>
      <c r="V1590" s="2546"/>
      <c r="W1590" s="2546"/>
      <c r="X1590" s="365">
        <f t="shared" ref="X1590:AE1590" si="529">X1515</f>
        <v>0</v>
      </c>
      <c r="Y1590" s="2546">
        <f t="shared" si="529"/>
        <v>0</v>
      </c>
      <c r="Z1590" s="1110">
        <f t="shared" si="529"/>
        <v>0</v>
      </c>
      <c r="AA1590" s="2546">
        <f t="shared" si="529"/>
        <v>0</v>
      </c>
      <c r="AB1590" s="2546">
        <f t="shared" si="529"/>
        <v>0</v>
      </c>
      <c r="AC1590" s="2698">
        <f t="shared" si="529"/>
        <v>0</v>
      </c>
      <c r="AD1590" s="2698">
        <f t="shared" si="529"/>
        <v>0</v>
      </c>
      <c r="AE1590" s="2546">
        <f t="shared" si="529"/>
        <v>0</v>
      </c>
      <c r="AF1590" s="908"/>
      <c r="AG1590" s="901"/>
      <c r="AH1590" s="2272"/>
      <c r="AI1590" s="2997"/>
      <c r="AJ1590" s="141"/>
      <c r="AK1590" s="141"/>
      <c r="AL1590" s="141"/>
      <c r="AM1590" s="141"/>
      <c r="AN1590" s="141"/>
      <c r="AO1590" s="141"/>
      <c r="AP1590" s="141"/>
      <c r="AQ1590" s="141"/>
      <c r="AR1590" s="141"/>
      <c r="AS1590" s="141"/>
      <c r="AT1590" s="141"/>
      <c r="AU1590" s="141"/>
      <c r="AV1590" s="141"/>
      <c r="AW1590" s="141"/>
      <c r="AX1590" s="141"/>
      <c r="AY1590" s="141"/>
      <c r="AZ1590" s="141"/>
      <c r="BA1590" s="141"/>
      <c r="BB1590" s="141"/>
      <c r="BC1590" s="141"/>
      <c r="BD1590" s="141"/>
      <c r="BE1590" s="141"/>
      <c r="BF1590" s="141"/>
      <c r="BG1590" s="141"/>
      <c r="BH1590" s="141"/>
      <c r="BI1590" s="141"/>
      <c r="BJ1590" s="141"/>
      <c r="BK1590" s="141"/>
      <c r="BL1590" s="141"/>
      <c r="BM1590" s="141"/>
      <c r="BN1590" s="141"/>
      <c r="BO1590" s="141"/>
      <c r="BP1590" s="141"/>
      <c r="BQ1590" s="141"/>
      <c r="BR1590" s="141"/>
      <c r="BS1590" s="141"/>
      <c r="BT1590" s="141"/>
      <c r="BU1590" s="141"/>
      <c r="BV1590" s="141"/>
      <c r="BW1590" s="141"/>
      <c r="BX1590" s="141"/>
      <c r="BY1590" s="141"/>
      <c r="BZ1590" s="141"/>
      <c r="CA1590" s="141"/>
      <c r="CB1590" s="141"/>
      <c r="CC1590" s="141"/>
      <c r="CD1590" s="141"/>
      <c r="CE1590" s="141"/>
      <c r="CF1590" s="141"/>
      <c r="CG1590" s="141"/>
      <c r="CH1590" s="141"/>
      <c r="CI1590" s="141"/>
      <c r="CJ1590" s="141"/>
      <c r="CK1590" s="141"/>
      <c r="CL1590" s="141"/>
      <c r="CM1590" s="141"/>
      <c r="CN1590" s="141"/>
      <c r="CO1590" s="141"/>
      <c r="CP1590" s="141"/>
      <c r="CQ1590" s="141"/>
      <c r="CR1590" s="141"/>
      <c r="CS1590" s="141"/>
      <c r="CT1590" s="141"/>
      <c r="CU1590" s="141"/>
      <c r="CV1590" s="141"/>
      <c r="CW1590" s="141"/>
      <c r="CX1590" s="141"/>
      <c r="CY1590" s="141"/>
      <c r="CZ1590" s="141"/>
      <c r="DA1590" s="141"/>
      <c r="DB1590" s="141"/>
      <c r="DC1590" s="141"/>
      <c r="DD1590" s="141"/>
      <c r="DE1590" s="141"/>
      <c r="DF1590" s="141"/>
      <c r="DG1590" s="141"/>
      <c r="DH1590" s="141"/>
      <c r="DI1590" s="141"/>
      <c r="DJ1590" s="141"/>
      <c r="DK1590" s="141"/>
      <c r="DL1590" s="141"/>
      <c r="DM1590" s="141"/>
      <c r="DN1590" s="141"/>
      <c r="DO1590" s="141"/>
      <c r="DP1590" s="141"/>
      <c r="DQ1590" s="141"/>
      <c r="DR1590" s="141"/>
      <c r="DS1590" s="141"/>
      <c r="DT1590" s="141"/>
      <c r="DU1590" s="141"/>
      <c r="DV1590" s="141"/>
      <c r="DW1590" s="141"/>
      <c r="DX1590" s="141"/>
      <c r="DY1590" s="141"/>
      <c r="DZ1590" s="141"/>
      <c r="EA1590" s="141"/>
      <c r="EB1590" s="141"/>
      <c r="EC1590" s="141"/>
      <c r="ED1590" s="141"/>
      <c r="EE1590" s="141"/>
      <c r="EF1590" s="141"/>
      <c r="EG1590" s="141"/>
      <c r="EH1590" s="141"/>
      <c r="EI1590" s="141"/>
      <c r="EJ1590" s="141"/>
      <c r="EK1590" s="141"/>
      <c r="EL1590" s="141"/>
      <c r="EM1590" s="141"/>
      <c r="EN1590" s="141"/>
      <c r="EO1590" s="141"/>
      <c r="EP1590" s="141"/>
      <c r="EQ1590" s="141"/>
      <c r="ER1590" s="141"/>
      <c r="ES1590" s="141"/>
      <c r="ET1590" s="141"/>
      <c r="EU1590" s="141"/>
      <c r="EV1590" s="141"/>
      <c r="EW1590" s="141"/>
      <c r="EX1590" s="141"/>
      <c r="EY1590" s="141"/>
      <c r="EZ1590" s="141"/>
      <c r="FA1590" s="141"/>
      <c r="FB1590" s="141"/>
      <c r="FC1590" s="141"/>
      <c r="FD1590" s="141"/>
      <c r="FE1590" s="141"/>
      <c r="FF1590" s="141"/>
      <c r="FG1590" s="141"/>
      <c r="FH1590" s="141"/>
      <c r="FI1590" s="141"/>
      <c r="FJ1590" s="141"/>
      <c r="FK1590" s="141"/>
      <c r="FL1590" s="141"/>
      <c r="FM1590" s="141"/>
      <c r="FN1590" s="141"/>
      <c r="FO1590" s="141"/>
      <c r="FP1590" s="141"/>
      <c r="FQ1590" s="141"/>
      <c r="FR1590" s="141"/>
      <c r="FS1590" s="141"/>
      <c r="FT1590" s="141"/>
      <c r="FU1590" s="141"/>
      <c r="FV1590" s="141"/>
      <c r="FW1590" s="141"/>
      <c r="FX1590" s="141"/>
      <c r="FY1590" s="141"/>
      <c r="FZ1590" s="141"/>
      <c r="GA1590" s="141"/>
      <c r="GB1590" s="141"/>
      <c r="GC1590" s="141"/>
      <c r="GD1590" s="141"/>
      <c r="GE1590" s="141"/>
      <c r="GF1590" s="141"/>
      <c r="GG1590" s="141"/>
      <c r="GH1590" s="141"/>
      <c r="GI1590" s="141"/>
      <c r="GJ1590" s="141"/>
      <c r="GK1590" s="141"/>
      <c r="GL1590" s="141"/>
      <c r="GM1590" s="141"/>
      <c r="GN1590" s="141"/>
      <c r="GO1590" s="141"/>
      <c r="GP1590" s="141"/>
      <c r="GQ1590" s="141"/>
      <c r="GR1590" s="141"/>
      <c r="GS1590" s="141"/>
      <c r="GT1590" s="141"/>
      <c r="GU1590" s="141"/>
      <c r="GV1590" s="141"/>
      <c r="GW1590" s="141"/>
      <c r="GX1590" s="141"/>
      <c r="GY1590" s="141"/>
      <c r="GZ1590" s="141"/>
      <c r="HA1590" s="141"/>
      <c r="HB1590" s="141"/>
      <c r="HC1590" s="141"/>
      <c r="HD1590" s="141"/>
      <c r="HE1590" s="141"/>
      <c r="HF1590" s="141"/>
      <c r="HG1590" s="141"/>
      <c r="HH1590" s="141"/>
      <c r="HI1590" s="141"/>
      <c r="HJ1590" s="141"/>
      <c r="HK1590" s="141"/>
      <c r="HL1590" s="141"/>
      <c r="HM1590" s="141"/>
      <c r="HN1590" s="141"/>
      <c r="HO1590" s="141"/>
      <c r="HP1590" s="141"/>
      <c r="HQ1590" s="141"/>
      <c r="HR1590" s="141"/>
      <c r="HS1590" s="141"/>
      <c r="HT1590" s="141"/>
      <c r="HU1590" s="141"/>
      <c r="HV1590" s="141"/>
      <c r="HW1590" s="141"/>
      <c r="HX1590" s="141"/>
      <c r="HY1590" s="141"/>
      <c r="HZ1590" s="141"/>
      <c r="IA1590" s="141"/>
      <c r="IB1590" s="141"/>
      <c r="IC1590" s="141"/>
      <c r="ID1590" s="141"/>
      <c r="IE1590" s="141"/>
      <c r="IF1590" s="141"/>
      <c r="IG1590" s="141"/>
      <c r="IH1590" s="141"/>
      <c r="II1590" s="141"/>
      <c r="IJ1590" s="141"/>
      <c r="IK1590" s="141"/>
      <c r="IL1590" s="141"/>
      <c r="IM1590" s="141"/>
      <c r="IN1590" s="141"/>
      <c r="IO1590" s="141"/>
      <c r="IP1590" s="141"/>
      <c r="IQ1590" s="141"/>
      <c r="IR1590" s="141"/>
      <c r="IS1590" s="141"/>
      <c r="IT1590" s="141"/>
      <c r="IU1590" s="141"/>
      <c r="IV1590" s="141"/>
      <c r="IW1590" s="141"/>
      <c r="IX1590" s="141"/>
      <c r="IY1590" s="141"/>
      <c r="IZ1590" s="141"/>
      <c r="JA1590" s="141"/>
      <c r="JB1590" s="141"/>
      <c r="JC1590" s="141"/>
      <c r="JD1590" s="141"/>
      <c r="JE1590" s="141"/>
      <c r="JF1590" s="141"/>
    </row>
    <row r="1591" spans="1:266" s="832" customFormat="1" ht="45" x14ac:dyDescent="0.25">
      <c r="A1591" s="207"/>
      <c r="B1591" s="207">
        <v>1</v>
      </c>
      <c r="C1591" s="207"/>
      <c r="D1591" s="207"/>
      <c r="E1591" s="547" t="s">
        <v>448</v>
      </c>
      <c r="F1591" s="162"/>
      <c r="G1591" s="163"/>
      <c r="H1591" s="1897"/>
      <c r="I1591" s="731"/>
      <c r="J1591" s="731">
        <f t="shared" si="510"/>
        <v>0</v>
      </c>
      <c r="K1591" s="2076">
        <f t="shared" si="510"/>
        <v>0</v>
      </c>
      <c r="L1591" s="2548"/>
      <c r="M1591" s="2548"/>
      <c r="N1591" s="2549"/>
      <c r="O1591" s="2549"/>
      <c r="P1591" s="2549"/>
      <c r="Q1591" s="2549"/>
      <c r="R1591" s="2549"/>
      <c r="S1591" s="2549"/>
      <c r="T1591" s="2546"/>
      <c r="U1591" s="2546"/>
      <c r="V1591" s="2546"/>
      <c r="W1591" s="2546"/>
      <c r="X1591" s="365">
        <f t="shared" ref="X1591:AE1591" si="530">X1516</f>
        <v>0</v>
      </c>
      <c r="Y1591" s="2546">
        <f t="shared" si="530"/>
        <v>0</v>
      </c>
      <c r="Z1591" s="1110">
        <f t="shared" si="530"/>
        <v>0</v>
      </c>
      <c r="AA1591" s="2546">
        <f t="shared" si="530"/>
        <v>0</v>
      </c>
      <c r="AB1591" s="2546">
        <f t="shared" si="530"/>
        <v>0</v>
      </c>
      <c r="AC1591" s="2698">
        <f t="shared" si="530"/>
        <v>0</v>
      </c>
      <c r="AD1591" s="2698">
        <f t="shared" si="530"/>
        <v>0</v>
      </c>
      <c r="AE1591" s="2546">
        <f t="shared" si="530"/>
        <v>0</v>
      </c>
      <c r="AF1591" s="908"/>
      <c r="AG1591" s="901"/>
      <c r="AH1591" s="2272"/>
      <c r="AI1591" s="2997"/>
      <c r="AJ1591" s="141"/>
      <c r="AK1591" s="141"/>
      <c r="AL1591" s="141"/>
      <c r="AM1591" s="141"/>
      <c r="AN1591" s="141"/>
      <c r="AO1591" s="141"/>
      <c r="AP1591" s="141"/>
      <c r="AQ1591" s="141"/>
      <c r="AR1591" s="141"/>
      <c r="AS1591" s="141"/>
      <c r="AT1591" s="141"/>
      <c r="AU1591" s="141"/>
      <c r="AV1591" s="141"/>
      <c r="AW1591" s="141"/>
      <c r="AX1591" s="141"/>
      <c r="AY1591" s="141"/>
      <c r="AZ1591" s="141"/>
      <c r="BA1591" s="141"/>
      <c r="BB1591" s="141"/>
      <c r="BC1591" s="141"/>
      <c r="BD1591" s="141"/>
      <c r="BE1591" s="141"/>
      <c r="BF1591" s="141"/>
      <c r="BG1591" s="141"/>
      <c r="BH1591" s="141"/>
      <c r="BI1591" s="141"/>
      <c r="BJ1591" s="141"/>
      <c r="BK1591" s="141"/>
      <c r="BL1591" s="141"/>
      <c r="BM1591" s="141"/>
      <c r="BN1591" s="141"/>
      <c r="BO1591" s="141"/>
      <c r="BP1591" s="141"/>
      <c r="BQ1591" s="141"/>
      <c r="BR1591" s="141"/>
      <c r="BS1591" s="141"/>
      <c r="BT1591" s="141"/>
      <c r="BU1591" s="141"/>
      <c r="BV1591" s="141"/>
      <c r="BW1591" s="141"/>
      <c r="BX1591" s="141"/>
      <c r="BY1591" s="141"/>
      <c r="BZ1591" s="141"/>
      <c r="CA1591" s="141"/>
      <c r="CB1591" s="141"/>
      <c r="CC1591" s="141"/>
      <c r="CD1591" s="141"/>
      <c r="CE1591" s="141"/>
      <c r="CF1591" s="141"/>
      <c r="CG1591" s="141"/>
      <c r="CH1591" s="141"/>
      <c r="CI1591" s="141"/>
      <c r="CJ1591" s="141"/>
      <c r="CK1591" s="141"/>
      <c r="CL1591" s="141"/>
      <c r="CM1591" s="141"/>
      <c r="CN1591" s="141"/>
      <c r="CO1591" s="141"/>
      <c r="CP1591" s="141"/>
      <c r="CQ1591" s="141"/>
      <c r="CR1591" s="141"/>
      <c r="CS1591" s="141"/>
      <c r="CT1591" s="141"/>
      <c r="CU1591" s="141"/>
      <c r="CV1591" s="141"/>
      <c r="CW1591" s="141"/>
      <c r="CX1591" s="141"/>
      <c r="CY1591" s="141"/>
      <c r="CZ1591" s="141"/>
      <c r="DA1591" s="141"/>
      <c r="DB1591" s="141"/>
      <c r="DC1591" s="141"/>
      <c r="DD1591" s="141"/>
      <c r="DE1591" s="141"/>
      <c r="DF1591" s="141"/>
      <c r="DG1591" s="141"/>
      <c r="DH1591" s="141"/>
      <c r="DI1591" s="141"/>
      <c r="DJ1591" s="141"/>
      <c r="DK1591" s="141"/>
      <c r="DL1591" s="141"/>
      <c r="DM1591" s="141"/>
      <c r="DN1591" s="141"/>
      <c r="DO1591" s="141"/>
      <c r="DP1591" s="141"/>
      <c r="DQ1591" s="141"/>
      <c r="DR1591" s="141"/>
      <c r="DS1591" s="141"/>
      <c r="DT1591" s="141"/>
      <c r="DU1591" s="141"/>
      <c r="DV1591" s="141"/>
      <c r="DW1591" s="141"/>
      <c r="DX1591" s="141"/>
      <c r="DY1591" s="141"/>
      <c r="DZ1591" s="141"/>
      <c r="EA1591" s="141"/>
      <c r="EB1591" s="141"/>
      <c r="EC1591" s="141"/>
      <c r="ED1591" s="141"/>
      <c r="EE1591" s="141"/>
      <c r="EF1591" s="141"/>
      <c r="EG1591" s="141"/>
      <c r="EH1591" s="141"/>
      <c r="EI1591" s="141"/>
      <c r="EJ1591" s="141"/>
      <c r="EK1591" s="141"/>
      <c r="EL1591" s="141"/>
      <c r="EM1591" s="141"/>
      <c r="EN1591" s="141"/>
      <c r="EO1591" s="141"/>
      <c r="EP1591" s="141"/>
      <c r="EQ1591" s="141"/>
      <c r="ER1591" s="141"/>
      <c r="ES1591" s="141"/>
      <c r="ET1591" s="141"/>
      <c r="EU1591" s="141"/>
      <c r="EV1591" s="141"/>
      <c r="EW1591" s="141"/>
      <c r="EX1591" s="141"/>
      <c r="EY1591" s="141"/>
      <c r="EZ1591" s="141"/>
      <c r="FA1591" s="141"/>
      <c r="FB1591" s="141"/>
      <c r="FC1591" s="141"/>
      <c r="FD1591" s="141"/>
      <c r="FE1591" s="141"/>
      <c r="FF1591" s="141"/>
      <c r="FG1591" s="141"/>
      <c r="FH1591" s="141"/>
      <c r="FI1591" s="141"/>
      <c r="FJ1591" s="141"/>
      <c r="FK1591" s="141"/>
      <c r="FL1591" s="141"/>
      <c r="FM1591" s="141"/>
      <c r="FN1591" s="141"/>
      <c r="FO1591" s="141"/>
      <c r="FP1591" s="141"/>
      <c r="FQ1591" s="141"/>
      <c r="FR1591" s="141"/>
      <c r="FS1591" s="141"/>
      <c r="FT1591" s="141"/>
      <c r="FU1591" s="141"/>
      <c r="FV1591" s="141"/>
      <c r="FW1591" s="141"/>
      <c r="FX1591" s="141"/>
      <c r="FY1591" s="141"/>
      <c r="FZ1591" s="141"/>
      <c r="GA1591" s="141"/>
      <c r="GB1591" s="141"/>
      <c r="GC1591" s="141"/>
      <c r="GD1591" s="141"/>
      <c r="GE1591" s="141"/>
      <c r="GF1591" s="141"/>
      <c r="GG1591" s="141"/>
      <c r="GH1591" s="141"/>
      <c r="GI1591" s="141"/>
      <c r="GJ1591" s="141"/>
      <c r="GK1591" s="141"/>
      <c r="GL1591" s="141"/>
      <c r="GM1591" s="141"/>
      <c r="GN1591" s="141"/>
      <c r="GO1591" s="141"/>
      <c r="GP1591" s="141"/>
      <c r="GQ1591" s="141"/>
      <c r="GR1591" s="141"/>
      <c r="GS1591" s="141"/>
      <c r="GT1591" s="141"/>
      <c r="GU1591" s="141"/>
      <c r="GV1591" s="141"/>
      <c r="GW1591" s="141"/>
      <c r="GX1591" s="141"/>
      <c r="GY1591" s="141"/>
      <c r="GZ1591" s="141"/>
      <c r="HA1591" s="141"/>
      <c r="HB1591" s="141"/>
      <c r="HC1591" s="141"/>
      <c r="HD1591" s="141"/>
      <c r="HE1591" s="141"/>
      <c r="HF1591" s="141"/>
      <c r="HG1591" s="141"/>
      <c r="HH1591" s="141"/>
      <c r="HI1591" s="141"/>
      <c r="HJ1591" s="141"/>
      <c r="HK1591" s="141"/>
      <c r="HL1591" s="141"/>
      <c r="HM1591" s="141"/>
      <c r="HN1591" s="141"/>
      <c r="HO1591" s="141"/>
      <c r="HP1591" s="141"/>
      <c r="HQ1591" s="141"/>
      <c r="HR1591" s="141"/>
      <c r="HS1591" s="141"/>
      <c r="HT1591" s="141"/>
      <c r="HU1591" s="141"/>
      <c r="HV1591" s="141"/>
      <c r="HW1591" s="141"/>
      <c r="HX1591" s="141"/>
      <c r="HY1591" s="141"/>
      <c r="HZ1591" s="141"/>
      <c r="IA1591" s="141"/>
      <c r="IB1591" s="141"/>
      <c r="IC1591" s="141"/>
      <c r="ID1591" s="141"/>
      <c r="IE1591" s="141"/>
      <c r="IF1591" s="141"/>
      <c r="IG1591" s="141"/>
      <c r="IH1591" s="141"/>
      <c r="II1591" s="141"/>
      <c r="IJ1591" s="141"/>
      <c r="IK1591" s="141"/>
      <c r="IL1591" s="141"/>
      <c r="IM1591" s="141"/>
      <c r="IN1591" s="141"/>
      <c r="IO1591" s="141"/>
      <c r="IP1591" s="141"/>
      <c r="IQ1591" s="141"/>
      <c r="IR1591" s="141"/>
      <c r="IS1591" s="141"/>
      <c r="IT1591" s="141"/>
      <c r="IU1591" s="141"/>
      <c r="IV1591" s="141"/>
      <c r="IW1591" s="141"/>
      <c r="IX1591" s="141"/>
      <c r="IY1591" s="141"/>
      <c r="IZ1591" s="141"/>
      <c r="JA1591" s="141"/>
      <c r="JB1591" s="141"/>
      <c r="JC1591" s="141"/>
      <c r="JD1591" s="141"/>
      <c r="JE1591" s="141"/>
      <c r="JF1591" s="141"/>
    </row>
    <row r="1592" spans="1:266" s="832" customFormat="1" ht="105" x14ac:dyDescent="0.25">
      <c r="A1592" s="207"/>
      <c r="B1592" s="207"/>
      <c r="C1592" s="207"/>
      <c r="D1592" s="207"/>
      <c r="E1592" s="547" t="s">
        <v>449</v>
      </c>
      <c r="F1592" s="162"/>
      <c r="G1592" s="163"/>
      <c r="H1592" s="1897"/>
      <c r="I1592" s="731"/>
      <c r="J1592" s="731">
        <f t="shared" si="510"/>
        <v>0</v>
      </c>
      <c r="K1592" s="2076" t="e">
        <f t="shared" si="510"/>
        <v>#DIV/0!</v>
      </c>
      <c r="L1592" s="2548"/>
      <c r="M1592" s="2548"/>
      <c r="N1592" s="2549"/>
      <c r="O1592" s="2549"/>
      <c r="P1592" s="2549"/>
      <c r="Q1592" s="2549"/>
      <c r="R1592" s="2549"/>
      <c r="S1592" s="2549"/>
      <c r="T1592" s="2546"/>
      <c r="U1592" s="2546"/>
      <c r="V1592" s="2546"/>
      <c r="W1592" s="2546"/>
      <c r="X1592" s="365">
        <f t="shared" ref="X1592:AE1592" si="531">X1517</f>
        <v>0</v>
      </c>
      <c r="Y1592" s="2546">
        <f t="shared" si="531"/>
        <v>0</v>
      </c>
      <c r="Z1592" s="1110">
        <f t="shared" si="531"/>
        <v>0</v>
      </c>
      <c r="AA1592" s="2546">
        <f t="shared" si="531"/>
        <v>0</v>
      </c>
      <c r="AB1592" s="2546">
        <f t="shared" si="531"/>
        <v>0</v>
      </c>
      <c r="AC1592" s="2698">
        <f t="shared" si="531"/>
        <v>0</v>
      </c>
      <c r="AD1592" s="2698">
        <f t="shared" si="531"/>
        <v>0</v>
      </c>
      <c r="AE1592" s="2546">
        <f t="shared" si="531"/>
        <v>0</v>
      </c>
      <c r="AF1592" s="908"/>
      <c r="AG1592" s="901"/>
      <c r="AH1592" s="2272"/>
      <c r="AI1592" s="2997"/>
      <c r="AJ1592" s="141"/>
      <c r="AK1592" s="141"/>
      <c r="AL1592" s="141"/>
      <c r="AM1592" s="141"/>
      <c r="AN1592" s="141"/>
      <c r="AO1592" s="141"/>
      <c r="AP1592" s="141"/>
      <c r="AQ1592" s="141"/>
      <c r="AR1592" s="141"/>
      <c r="AS1592" s="141"/>
      <c r="AT1592" s="141"/>
      <c r="AU1592" s="141"/>
      <c r="AV1592" s="141"/>
      <c r="AW1592" s="141"/>
      <c r="AX1592" s="141"/>
      <c r="AY1592" s="141"/>
      <c r="AZ1592" s="141"/>
      <c r="BA1592" s="141"/>
      <c r="BB1592" s="141"/>
      <c r="BC1592" s="141"/>
      <c r="BD1592" s="141"/>
      <c r="BE1592" s="141"/>
      <c r="BF1592" s="141"/>
      <c r="BG1592" s="141"/>
      <c r="BH1592" s="141"/>
      <c r="BI1592" s="141"/>
      <c r="BJ1592" s="141"/>
      <c r="BK1592" s="141"/>
      <c r="BL1592" s="141"/>
      <c r="BM1592" s="141"/>
      <c r="BN1592" s="141"/>
      <c r="BO1592" s="141"/>
      <c r="BP1592" s="141"/>
      <c r="BQ1592" s="141"/>
      <c r="BR1592" s="141"/>
      <c r="BS1592" s="141"/>
      <c r="BT1592" s="141"/>
      <c r="BU1592" s="141"/>
      <c r="BV1592" s="141"/>
      <c r="BW1592" s="141"/>
      <c r="BX1592" s="141"/>
      <c r="BY1592" s="141"/>
      <c r="BZ1592" s="141"/>
      <c r="CA1592" s="141"/>
      <c r="CB1592" s="141"/>
      <c r="CC1592" s="141"/>
      <c r="CD1592" s="141"/>
      <c r="CE1592" s="141"/>
      <c r="CF1592" s="141"/>
      <c r="CG1592" s="141"/>
      <c r="CH1592" s="141"/>
      <c r="CI1592" s="141"/>
      <c r="CJ1592" s="141"/>
      <c r="CK1592" s="141"/>
      <c r="CL1592" s="141"/>
      <c r="CM1592" s="141"/>
      <c r="CN1592" s="141"/>
      <c r="CO1592" s="141"/>
      <c r="CP1592" s="141"/>
      <c r="CQ1592" s="141"/>
      <c r="CR1592" s="141"/>
      <c r="CS1592" s="141"/>
      <c r="CT1592" s="141"/>
      <c r="CU1592" s="141"/>
      <c r="CV1592" s="141"/>
      <c r="CW1592" s="141"/>
      <c r="CX1592" s="141"/>
      <c r="CY1592" s="141"/>
      <c r="CZ1592" s="141"/>
      <c r="DA1592" s="141"/>
      <c r="DB1592" s="141"/>
      <c r="DC1592" s="141"/>
      <c r="DD1592" s="141"/>
      <c r="DE1592" s="141"/>
      <c r="DF1592" s="141"/>
      <c r="DG1592" s="141"/>
      <c r="DH1592" s="141"/>
      <c r="DI1592" s="141"/>
      <c r="DJ1592" s="141"/>
      <c r="DK1592" s="141"/>
      <c r="DL1592" s="141"/>
      <c r="DM1592" s="141"/>
      <c r="DN1592" s="141"/>
      <c r="DO1592" s="141"/>
      <c r="DP1592" s="141"/>
      <c r="DQ1592" s="141"/>
      <c r="DR1592" s="141"/>
      <c r="DS1592" s="141"/>
      <c r="DT1592" s="141"/>
      <c r="DU1592" s="141"/>
      <c r="DV1592" s="141"/>
      <c r="DW1592" s="141"/>
      <c r="DX1592" s="141"/>
      <c r="DY1592" s="141"/>
      <c r="DZ1592" s="141"/>
      <c r="EA1592" s="141"/>
      <c r="EB1592" s="141"/>
      <c r="EC1592" s="141"/>
      <c r="ED1592" s="141"/>
      <c r="EE1592" s="141"/>
      <c r="EF1592" s="141"/>
      <c r="EG1592" s="141"/>
      <c r="EH1592" s="141"/>
      <c r="EI1592" s="141"/>
      <c r="EJ1592" s="141"/>
      <c r="EK1592" s="141"/>
      <c r="EL1592" s="141"/>
      <c r="EM1592" s="141"/>
      <c r="EN1592" s="141"/>
      <c r="EO1592" s="141"/>
      <c r="EP1592" s="141"/>
      <c r="EQ1592" s="141"/>
      <c r="ER1592" s="141"/>
      <c r="ES1592" s="141"/>
      <c r="ET1592" s="141"/>
      <c r="EU1592" s="141"/>
      <c r="EV1592" s="141"/>
      <c r="EW1592" s="141"/>
      <c r="EX1592" s="141"/>
      <c r="EY1592" s="141"/>
      <c r="EZ1592" s="141"/>
      <c r="FA1592" s="141"/>
      <c r="FB1592" s="141"/>
      <c r="FC1592" s="141"/>
      <c r="FD1592" s="141"/>
      <c r="FE1592" s="141"/>
      <c r="FF1592" s="141"/>
      <c r="FG1592" s="141"/>
      <c r="FH1592" s="141"/>
      <c r="FI1592" s="141"/>
      <c r="FJ1592" s="141"/>
      <c r="FK1592" s="141"/>
      <c r="FL1592" s="141"/>
      <c r="FM1592" s="141"/>
      <c r="FN1592" s="141"/>
      <c r="FO1592" s="141"/>
      <c r="FP1592" s="141"/>
      <c r="FQ1592" s="141"/>
      <c r="FR1592" s="141"/>
      <c r="FS1592" s="141"/>
      <c r="FT1592" s="141"/>
      <c r="FU1592" s="141"/>
      <c r="FV1592" s="141"/>
      <c r="FW1592" s="141"/>
      <c r="FX1592" s="141"/>
      <c r="FY1592" s="141"/>
      <c r="FZ1592" s="141"/>
      <c r="GA1592" s="141"/>
      <c r="GB1592" s="141"/>
      <c r="GC1592" s="141"/>
      <c r="GD1592" s="141"/>
      <c r="GE1592" s="141"/>
      <c r="GF1592" s="141"/>
      <c r="GG1592" s="141"/>
      <c r="GH1592" s="141"/>
      <c r="GI1592" s="141"/>
      <c r="GJ1592" s="141"/>
      <c r="GK1592" s="141"/>
      <c r="GL1592" s="141"/>
      <c r="GM1592" s="141"/>
      <c r="GN1592" s="141"/>
      <c r="GO1592" s="141"/>
      <c r="GP1592" s="141"/>
      <c r="GQ1592" s="141"/>
      <c r="GR1592" s="141"/>
      <c r="GS1592" s="141"/>
      <c r="GT1592" s="141"/>
      <c r="GU1592" s="141"/>
      <c r="GV1592" s="141"/>
      <c r="GW1592" s="141"/>
      <c r="GX1592" s="141"/>
      <c r="GY1592" s="141"/>
      <c r="GZ1592" s="141"/>
      <c r="HA1592" s="141"/>
      <c r="HB1592" s="141"/>
      <c r="HC1592" s="141"/>
      <c r="HD1592" s="141"/>
      <c r="HE1592" s="141"/>
      <c r="HF1592" s="141"/>
      <c r="HG1592" s="141"/>
      <c r="HH1592" s="141"/>
      <c r="HI1592" s="141"/>
      <c r="HJ1592" s="141"/>
      <c r="HK1592" s="141"/>
      <c r="HL1592" s="141"/>
      <c r="HM1592" s="141"/>
      <c r="HN1592" s="141"/>
      <c r="HO1592" s="141"/>
      <c r="HP1592" s="141"/>
      <c r="HQ1592" s="141"/>
      <c r="HR1592" s="141"/>
      <c r="HS1592" s="141"/>
      <c r="HT1592" s="141"/>
      <c r="HU1592" s="141"/>
      <c r="HV1592" s="141"/>
      <c r="HW1592" s="141"/>
      <c r="HX1592" s="141"/>
      <c r="HY1592" s="141"/>
      <c r="HZ1592" s="141"/>
      <c r="IA1592" s="141"/>
      <c r="IB1592" s="141"/>
      <c r="IC1592" s="141"/>
      <c r="ID1592" s="141"/>
      <c r="IE1592" s="141"/>
      <c r="IF1592" s="141"/>
      <c r="IG1592" s="141"/>
      <c r="IH1592" s="141"/>
      <c r="II1592" s="141"/>
      <c r="IJ1592" s="141"/>
      <c r="IK1592" s="141"/>
      <c r="IL1592" s="141"/>
      <c r="IM1592" s="141"/>
      <c r="IN1592" s="141"/>
      <c r="IO1592" s="141"/>
      <c r="IP1592" s="141"/>
      <c r="IQ1592" s="141"/>
      <c r="IR1592" s="141"/>
      <c r="IS1592" s="141"/>
      <c r="IT1592" s="141"/>
      <c r="IU1592" s="141"/>
      <c r="IV1592" s="141"/>
      <c r="IW1592" s="141"/>
      <c r="IX1592" s="141"/>
      <c r="IY1592" s="141"/>
      <c r="IZ1592" s="141"/>
      <c r="JA1592" s="141"/>
      <c r="JB1592" s="141"/>
      <c r="JC1592" s="141"/>
      <c r="JD1592" s="141"/>
      <c r="JE1592" s="141"/>
      <c r="JF1592" s="141"/>
    </row>
    <row r="1593" spans="1:266" s="832" customFormat="1" ht="28.5" x14ac:dyDescent="0.25">
      <c r="A1593" s="207"/>
      <c r="B1593" s="207"/>
      <c r="C1593" s="207"/>
      <c r="D1593" s="207"/>
      <c r="E1593" s="1017" t="s">
        <v>468</v>
      </c>
      <c r="F1593" s="162"/>
      <c r="G1593" s="163"/>
      <c r="H1593" s="1897"/>
      <c r="I1593" s="731"/>
      <c r="J1593" s="731">
        <f t="shared" si="510"/>
        <v>0</v>
      </c>
      <c r="K1593" s="2076" t="e">
        <f t="shared" si="510"/>
        <v>#DIV/0!</v>
      </c>
      <c r="L1593" s="2548"/>
      <c r="M1593" s="2548"/>
      <c r="N1593" s="2549"/>
      <c r="O1593" s="2549"/>
      <c r="P1593" s="2549"/>
      <c r="Q1593" s="2549"/>
      <c r="R1593" s="2549"/>
      <c r="S1593" s="2549"/>
      <c r="T1593" s="731"/>
      <c r="U1593" s="731"/>
      <c r="V1593" s="731"/>
      <c r="W1593" s="731"/>
      <c r="X1593" s="731">
        <f t="shared" ref="X1593:AE1593" si="532">X1518</f>
        <v>0</v>
      </c>
      <c r="Y1593" s="2546">
        <f t="shared" si="532"/>
        <v>0</v>
      </c>
      <c r="Z1593" s="2546">
        <f t="shared" si="532"/>
        <v>0</v>
      </c>
      <c r="AA1593" s="2546">
        <f t="shared" si="532"/>
        <v>0</v>
      </c>
      <c r="AB1593" s="2546">
        <f t="shared" si="532"/>
        <v>0</v>
      </c>
      <c r="AC1593" s="2546">
        <f t="shared" si="532"/>
        <v>0</v>
      </c>
      <c r="AD1593" s="2546">
        <f t="shared" si="532"/>
        <v>0</v>
      </c>
      <c r="AE1593" s="2546">
        <f t="shared" si="532"/>
        <v>0</v>
      </c>
      <c r="AF1593" s="908"/>
      <c r="AG1593" s="901"/>
      <c r="AH1593" s="2272"/>
      <c r="AI1593" s="2997"/>
      <c r="AJ1593" s="141"/>
      <c r="AK1593" s="141"/>
      <c r="AL1593" s="141"/>
      <c r="AM1593" s="141"/>
      <c r="AN1593" s="141"/>
      <c r="AO1593" s="141"/>
      <c r="AP1593" s="141"/>
      <c r="AQ1593" s="141"/>
      <c r="AR1593" s="141"/>
      <c r="AS1593" s="141"/>
      <c r="AT1593" s="141"/>
      <c r="AU1593" s="141"/>
      <c r="AV1593" s="141"/>
      <c r="AW1593" s="141"/>
      <c r="AX1593" s="141"/>
      <c r="AY1593" s="141"/>
      <c r="AZ1593" s="141"/>
      <c r="BA1593" s="141"/>
      <c r="BB1593" s="141"/>
      <c r="BC1593" s="141"/>
      <c r="BD1593" s="141"/>
      <c r="BE1593" s="141"/>
      <c r="BF1593" s="141"/>
      <c r="BG1593" s="141"/>
      <c r="BH1593" s="141"/>
      <c r="BI1593" s="141"/>
      <c r="BJ1593" s="141"/>
      <c r="BK1593" s="141"/>
      <c r="BL1593" s="141"/>
      <c r="BM1593" s="141"/>
      <c r="BN1593" s="141"/>
      <c r="BO1593" s="141"/>
      <c r="BP1593" s="141"/>
      <c r="BQ1593" s="141"/>
      <c r="BR1593" s="141"/>
      <c r="BS1593" s="141"/>
      <c r="BT1593" s="141"/>
      <c r="BU1593" s="141"/>
      <c r="BV1593" s="141"/>
      <c r="BW1593" s="141"/>
      <c r="BX1593" s="141"/>
      <c r="BY1593" s="141"/>
      <c r="BZ1593" s="141"/>
      <c r="CA1593" s="141"/>
      <c r="CB1593" s="141"/>
      <c r="CC1593" s="141"/>
      <c r="CD1593" s="141"/>
      <c r="CE1593" s="141"/>
      <c r="CF1593" s="141"/>
      <c r="CG1593" s="141"/>
      <c r="CH1593" s="141"/>
      <c r="CI1593" s="141"/>
      <c r="CJ1593" s="141"/>
      <c r="CK1593" s="141"/>
      <c r="CL1593" s="141"/>
      <c r="CM1593" s="141"/>
      <c r="CN1593" s="141"/>
      <c r="CO1593" s="141"/>
      <c r="CP1593" s="141"/>
      <c r="CQ1593" s="141"/>
      <c r="CR1593" s="141"/>
      <c r="CS1593" s="141"/>
      <c r="CT1593" s="141"/>
      <c r="CU1593" s="141"/>
      <c r="CV1593" s="141"/>
      <c r="CW1593" s="141"/>
      <c r="CX1593" s="141"/>
      <c r="CY1593" s="141"/>
      <c r="CZ1593" s="141"/>
      <c r="DA1593" s="141"/>
      <c r="DB1593" s="141"/>
      <c r="DC1593" s="141"/>
      <c r="DD1593" s="141"/>
      <c r="DE1593" s="141"/>
      <c r="DF1593" s="141"/>
      <c r="DG1593" s="141"/>
      <c r="DH1593" s="141"/>
      <c r="DI1593" s="141"/>
      <c r="DJ1593" s="141"/>
      <c r="DK1593" s="141"/>
      <c r="DL1593" s="141"/>
      <c r="DM1593" s="141"/>
      <c r="DN1593" s="141"/>
      <c r="DO1593" s="141"/>
      <c r="DP1593" s="141"/>
      <c r="DQ1593" s="141"/>
      <c r="DR1593" s="141"/>
      <c r="DS1593" s="141"/>
      <c r="DT1593" s="141"/>
      <c r="DU1593" s="141"/>
      <c r="DV1593" s="141"/>
      <c r="DW1593" s="141"/>
      <c r="DX1593" s="141"/>
      <c r="DY1593" s="141"/>
      <c r="DZ1593" s="141"/>
      <c r="EA1593" s="141"/>
      <c r="EB1593" s="141"/>
      <c r="EC1593" s="141"/>
      <c r="ED1593" s="141"/>
      <c r="EE1593" s="141"/>
      <c r="EF1593" s="141"/>
      <c r="EG1593" s="141"/>
      <c r="EH1593" s="141"/>
      <c r="EI1593" s="141"/>
      <c r="EJ1593" s="141"/>
      <c r="EK1593" s="141"/>
      <c r="EL1593" s="141"/>
      <c r="EM1593" s="141"/>
      <c r="EN1593" s="141"/>
      <c r="EO1593" s="141"/>
      <c r="EP1593" s="141"/>
      <c r="EQ1593" s="141"/>
      <c r="ER1593" s="141"/>
      <c r="ES1593" s="141"/>
      <c r="ET1593" s="141"/>
      <c r="EU1593" s="141"/>
      <c r="EV1593" s="141"/>
      <c r="EW1593" s="141"/>
      <c r="EX1593" s="141"/>
      <c r="EY1593" s="141"/>
      <c r="EZ1593" s="141"/>
      <c r="FA1593" s="141"/>
      <c r="FB1593" s="141"/>
      <c r="FC1593" s="141"/>
      <c r="FD1593" s="141"/>
      <c r="FE1593" s="141"/>
      <c r="FF1593" s="141"/>
      <c r="FG1593" s="141"/>
      <c r="FH1593" s="141"/>
      <c r="FI1593" s="141"/>
      <c r="FJ1593" s="141"/>
      <c r="FK1593" s="141"/>
      <c r="FL1593" s="141"/>
      <c r="FM1593" s="141"/>
      <c r="FN1593" s="141"/>
      <c r="FO1593" s="141"/>
      <c r="FP1593" s="141"/>
      <c r="FQ1593" s="141"/>
      <c r="FR1593" s="141"/>
      <c r="FS1593" s="141"/>
      <c r="FT1593" s="141"/>
      <c r="FU1593" s="141"/>
      <c r="FV1593" s="141"/>
      <c r="FW1593" s="141"/>
      <c r="FX1593" s="141"/>
      <c r="FY1593" s="141"/>
      <c r="FZ1593" s="141"/>
      <c r="GA1593" s="141"/>
      <c r="GB1593" s="141"/>
      <c r="GC1593" s="141"/>
      <c r="GD1593" s="141"/>
      <c r="GE1593" s="141"/>
      <c r="GF1593" s="141"/>
      <c r="GG1593" s="141"/>
      <c r="GH1593" s="141"/>
      <c r="GI1593" s="141"/>
      <c r="GJ1593" s="141"/>
      <c r="GK1593" s="141"/>
      <c r="GL1593" s="141"/>
      <c r="GM1593" s="141"/>
      <c r="GN1593" s="141"/>
      <c r="GO1593" s="141"/>
      <c r="GP1593" s="141"/>
      <c r="GQ1593" s="141"/>
      <c r="GR1593" s="141"/>
      <c r="GS1593" s="141"/>
      <c r="GT1593" s="141"/>
      <c r="GU1593" s="141"/>
      <c r="GV1593" s="141"/>
      <c r="GW1593" s="141"/>
      <c r="GX1593" s="141"/>
      <c r="GY1593" s="141"/>
      <c r="GZ1593" s="141"/>
      <c r="HA1593" s="141"/>
      <c r="HB1593" s="141"/>
      <c r="HC1593" s="141"/>
      <c r="HD1593" s="141"/>
      <c r="HE1593" s="141"/>
      <c r="HF1593" s="141"/>
      <c r="HG1593" s="141"/>
      <c r="HH1593" s="141"/>
      <c r="HI1593" s="141"/>
      <c r="HJ1593" s="141"/>
      <c r="HK1593" s="141"/>
      <c r="HL1593" s="141"/>
      <c r="HM1593" s="141"/>
      <c r="HN1593" s="141"/>
      <c r="HO1593" s="141"/>
      <c r="HP1593" s="141"/>
      <c r="HQ1593" s="141"/>
      <c r="HR1593" s="141"/>
      <c r="HS1593" s="141"/>
      <c r="HT1593" s="141"/>
      <c r="HU1593" s="141"/>
      <c r="HV1593" s="141"/>
      <c r="HW1593" s="141"/>
      <c r="HX1593" s="141"/>
      <c r="HY1593" s="141"/>
      <c r="HZ1593" s="141"/>
      <c r="IA1593" s="141"/>
      <c r="IB1593" s="141"/>
      <c r="IC1593" s="141"/>
      <c r="ID1593" s="141"/>
      <c r="IE1593" s="141"/>
      <c r="IF1593" s="141"/>
      <c r="IG1593" s="141"/>
      <c r="IH1593" s="141"/>
      <c r="II1593" s="141"/>
      <c r="IJ1593" s="141"/>
      <c r="IK1593" s="141"/>
      <c r="IL1593" s="141"/>
      <c r="IM1593" s="141"/>
      <c r="IN1593" s="141"/>
      <c r="IO1593" s="141"/>
      <c r="IP1593" s="141"/>
      <c r="IQ1593" s="141"/>
      <c r="IR1593" s="141"/>
      <c r="IS1593" s="141"/>
      <c r="IT1593" s="141"/>
      <c r="IU1593" s="141"/>
      <c r="IV1593" s="141"/>
      <c r="IW1593" s="141"/>
      <c r="IX1593" s="141"/>
      <c r="IY1593" s="141"/>
      <c r="IZ1593" s="141"/>
      <c r="JA1593" s="141"/>
      <c r="JB1593" s="141"/>
      <c r="JC1593" s="141"/>
      <c r="JD1593" s="141"/>
      <c r="JE1593" s="141"/>
      <c r="JF1593" s="141"/>
    </row>
    <row r="1594" spans="1:266" s="832" customFormat="1" ht="29.25" x14ac:dyDescent="0.25">
      <c r="A1594" s="207"/>
      <c r="B1594" s="207">
        <v>1</v>
      </c>
      <c r="C1594" s="207"/>
      <c r="D1594" s="207"/>
      <c r="E1594" s="282" t="s">
        <v>311</v>
      </c>
      <c r="F1594" s="162"/>
      <c r="G1594" s="163"/>
      <c r="H1594" s="1897"/>
      <c r="I1594" s="731"/>
      <c r="J1594" s="731">
        <f t="shared" si="510"/>
        <v>0</v>
      </c>
      <c r="K1594" s="2076" t="e">
        <f t="shared" si="510"/>
        <v>#DIV/0!</v>
      </c>
      <c r="L1594" s="2548"/>
      <c r="M1594" s="2548"/>
      <c r="N1594" s="2549"/>
      <c r="O1594" s="2549"/>
      <c r="P1594" s="2549"/>
      <c r="Q1594" s="2549"/>
      <c r="R1594" s="2549"/>
      <c r="S1594" s="2549"/>
      <c r="T1594" s="2546"/>
      <c r="U1594" s="2546"/>
      <c r="V1594" s="2546"/>
      <c r="W1594" s="2546"/>
      <c r="X1594" s="365">
        <f t="shared" ref="X1594:AE1594" si="533">X1519</f>
        <v>0</v>
      </c>
      <c r="Y1594" s="2546">
        <f t="shared" si="533"/>
        <v>0</v>
      </c>
      <c r="Z1594" s="1110">
        <f t="shared" si="533"/>
        <v>0</v>
      </c>
      <c r="AA1594" s="2546">
        <f t="shared" si="533"/>
        <v>0</v>
      </c>
      <c r="AB1594" s="2546">
        <f t="shared" si="533"/>
        <v>0</v>
      </c>
      <c r="AC1594" s="2698">
        <f t="shared" si="533"/>
        <v>0</v>
      </c>
      <c r="AD1594" s="2698">
        <f t="shared" si="533"/>
        <v>0</v>
      </c>
      <c r="AE1594" s="2546">
        <f t="shared" si="533"/>
        <v>0</v>
      </c>
      <c r="AF1594" s="908"/>
      <c r="AG1594" s="901"/>
      <c r="AH1594" s="2272"/>
      <c r="AI1594" s="2997"/>
      <c r="AJ1594" s="141"/>
      <c r="AK1594" s="141"/>
      <c r="AL1594" s="141"/>
      <c r="AM1594" s="141"/>
      <c r="AN1594" s="141"/>
      <c r="AO1594" s="141"/>
      <c r="AP1594" s="141"/>
      <c r="AQ1594" s="141"/>
      <c r="AR1594" s="141"/>
      <c r="AS1594" s="141"/>
      <c r="AT1594" s="141"/>
      <c r="AU1594" s="141"/>
      <c r="AV1594" s="141"/>
      <c r="AW1594" s="141"/>
      <c r="AX1594" s="141"/>
      <c r="AY1594" s="141"/>
      <c r="AZ1594" s="141"/>
      <c r="BA1594" s="141"/>
      <c r="BB1594" s="141"/>
      <c r="BC1594" s="141"/>
      <c r="BD1594" s="141"/>
      <c r="BE1594" s="141"/>
      <c r="BF1594" s="141"/>
      <c r="BG1594" s="141"/>
      <c r="BH1594" s="141"/>
      <c r="BI1594" s="141"/>
      <c r="BJ1594" s="141"/>
      <c r="BK1594" s="141"/>
      <c r="BL1594" s="141"/>
      <c r="BM1594" s="141"/>
      <c r="BN1594" s="141"/>
      <c r="BO1594" s="141"/>
      <c r="BP1594" s="141"/>
      <c r="BQ1594" s="141"/>
      <c r="BR1594" s="141"/>
      <c r="BS1594" s="141"/>
      <c r="BT1594" s="141"/>
      <c r="BU1594" s="141"/>
      <c r="BV1594" s="141"/>
      <c r="BW1594" s="141"/>
      <c r="BX1594" s="141"/>
      <c r="BY1594" s="141"/>
      <c r="BZ1594" s="141"/>
      <c r="CA1594" s="141"/>
      <c r="CB1594" s="141"/>
      <c r="CC1594" s="141"/>
      <c r="CD1594" s="141"/>
      <c r="CE1594" s="141"/>
      <c r="CF1594" s="141"/>
      <c r="CG1594" s="141"/>
      <c r="CH1594" s="141"/>
      <c r="CI1594" s="141"/>
      <c r="CJ1594" s="141"/>
      <c r="CK1594" s="141"/>
      <c r="CL1594" s="141"/>
      <c r="CM1594" s="141"/>
      <c r="CN1594" s="141"/>
      <c r="CO1594" s="141"/>
      <c r="CP1594" s="141"/>
      <c r="CQ1594" s="141"/>
      <c r="CR1594" s="141"/>
      <c r="CS1594" s="141"/>
      <c r="CT1594" s="141"/>
      <c r="CU1594" s="141"/>
      <c r="CV1594" s="141"/>
      <c r="CW1594" s="141"/>
      <c r="CX1594" s="141"/>
      <c r="CY1594" s="141"/>
      <c r="CZ1594" s="141"/>
      <c r="DA1594" s="141"/>
      <c r="DB1594" s="141"/>
      <c r="DC1594" s="141"/>
      <c r="DD1594" s="141"/>
      <c r="DE1594" s="141"/>
      <c r="DF1594" s="141"/>
      <c r="DG1594" s="141"/>
      <c r="DH1594" s="141"/>
      <c r="DI1594" s="141"/>
      <c r="DJ1594" s="141"/>
      <c r="DK1594" s="141"/>
      <c r="DL1594" s="141"/>
      <c r="DM1594" s="141"/>
      <c r="DN1594" s="141"/>
      <c r="DO1594" s="141"/>
      <c r="DP1594" s="141"/>
      <c r="DQ1594" s="141"/>
      <c r="DR1594" s="141"/>
      <c r="DS1594" s="141"/>
      <c r="DT1594" s="141"/>
      <c r="DU1594" s="141"/>
      <c r="DV1594" s="141"/>
      <c r="DW1594" s="141"/>
      <c r="DX1594" s="141"/>
      <c r="DY1594" s="141"/>
      <c r="DZ1594" s="141"/>
      <c r="EA1594" s="141"/>
      <c r="EB1594" s="141"/>
      <c r="EC1594" s="141"/>
      <c r="ED1594" s="141"/>
      <c r="EE1594" s="141"/>
      <c r="EF1594" s="141"/>
      <c r="EG1594" s="141"/>
      <c r="EH1594" s="141"/>
      <c r="EI1594" s="141"/>
      <c r="EJ1594" s="141"/>
      <c r="EK1594" s="141"/>
      <c r="EL1594" s="141"/>
      <c r="EM1594" s="141"/>
      <c r="EN1594" s="141"/>
      <c r="EO1594" s="141"/>
      <c r="EP1594" s="141"/>
      <c r="EQ1594" s="141"/>
      <c r="ER1594" s="141"/>
      <c r="ES1594" s="141"/>
      <c r="ET1594" s="141"/>
      <c r="EU1594" s="141"/>
      <c r="EV1594" s="141"/>
      <c r="EW1594" s="141"/>
      <c r="EX1594" s="141"/>
      <c r="EY1594" s="141"/>
      <c r="EZ1594" s="141"/>
      <c r="FA1594" s="141"/>
      <c r="FB1594" s="141"/>
      <c r="FC1594" s="141"/>
      <c r="FD1594" s="141"/>
      <c r="FE1594" s="141"/>
      <c r="FF1594" s="141"/>
      <c r="FG1594" s="141"/>
      <c r="FH1594" s="141"/>
      <c r="FI1594" s="141"/>
      <c r="FJ1594" s="141"/>
      <c r="FK1594" s="141"/>
      <c r="FL1594" s="141"/>
      <c r="FM1594" s="141"/>
      <c r="FN1594" s="141"/>
      <c r="FO1594" s="141"/>
      <c r="FP1594" s="141"/>
      <c r="FQ1594" s="141"/>
      <c r="FR1594" s="141"/>
      <c r="FS1594" s="141"/>
      <c r="FT1594" s="141"/>
      <c r="FU1594" s="141"/>
      <c r="FV1594" s="141"/>
      <c r="FW1594" s="141"/>
      <c r="FX1594" s="141"/>
      <c r="FY1594" s="141"/>
      <c r="FZ1594" s="141"/>
      <c r="GA1594" s="141"/>
      <c r="GB1594" s="141"/>
      <c r="GC1594" s="141"/>
      <c r="GD1594" s="141"/>
      <c r="GE1594" s="141"/>
      <c r="GF1594" s="141"/>
      <c r="GG1594" s="141"/>
      <c r="GH1594" s="141"/>
      <c r="GI1594" s="141"/>
      <c r="GJ1594" s="141"/>
      <c r="GK1594" s="141"/>
      <c r="GL1594" s="141"/>
      <c r="GM1594" s="141"/>
      <c r="GN1594" s="141"/>
      <c r="GO1594" s="141"/>
      <c r="GP1594" s="141"/>
      <c r="GQ1594" s="141"/>
      <c r="GR1594" s="141"/>
      <c r="GS1594" s="141"/>
      <c r="GT1594" s="141"/>
      <c r="GU1594" s="141"/>
      <c r="GV1594" s="141"/>
      <c r="GW1594" s="141"/>
      <c r="GX1594" s="141"/>
      <c r="GY1594" s="141"/>
      <c r="GZ1594" s="141"/>
      <c r="HA1594" s="141"/>
      <c r="HB1594" s="141"/>
      <c r="HC1594" s="141"/>
      <c r="HD1594" s="141"/>
      <c r="HE1594" s="141"/>
      <c r="HF1594" s="141"/>
      <c r="HG1594" s="141"/>
      <c r="HH1594" s="141"/>
      <c r="HI1594" s="141"/>
      <c r="HJ1594" s="141"/>
      <c r="HK1594" s="141"/>
      <c r="HL1594" s="141"/>
      <c r="HM1594" s="141"/>
      <c r="HN1594" s="141"/>
      <c r="HO1594" s="141"/>
      <c r="HP1594" s="141"/>
      <c r="HQ1594" s="141"/>
      <c r="HR1594" s="141"/>
      <c r="HS1594" s="141"/>
      <c r="HT1594" s="141"/>
      <c r="HU1594" s="141"/>
      <c r="HV1594" s="141"/>
      <c r="HW1594" s="141"/>
      <c r="HX1594" s="141"/>
      <c r="HY1594" s="141"/>
      <c r="HZ1594" s="141"/>
      <c r="IA1594" s="141"/>
      <c r="IB1594" s="141"/>
      <c r="IC1594" s="141"/>
      <c r="ID1594" s="141"/>
      <c r="IE1594" s="141"/>
      <c r="IF1594" s="141"/>
      <c r="IG1594" s="141"/>
      <c r="IH1594" s="141"/>
      <c r="II1594" s="141"/>
      <c r="IJ1594" s="141"/>
      <c r="IK1594" s="141"/>
      <c r="IL1594" s="141"/>
      <c r="IM1594" s="141"/>
      <c r="IN1594" s="141"/>
      <c r="IO1594" s="141"/>
      <c r="IP1594" s="141"/>
      <c r="IQ1594" s="141"/>
      <c r="IR1594" s="141"/>
      <c r="IS1594" s="141"/>
      <c r="IT1594" s="141"/>
      <c r="IU1594" s="141"/>
      <c r="IV1594" s="141"/>
      <c r="IW1594" s="141"/>
      <c r="IX1594" s="141"/>
      <c r="IY1594" s="141"/>
      <c r="IZ1594" s="141"/>
      <c r="JA1594" s="141"/>
      <c r="JB1594" s="141"/>
      <c r="JC1594" s="141"/>
      <c r="JD1594" s="141"/>
      <c r="JE1594" s="141"/>
      <c r="JF1594" s="141"/>
    </row>
    <row r="1595" spans="1:266" s="832" customFormat="1" x14ac:dyDescent="0.25">
      <c r="A1595" s="207"/>
      <c r="B1595" s="207">
        <v>1</v>
      </c>
      <c r="C1595" s="207"/>
      <c r="D1595" s="207"/>
      <c r="E1595" s="282" t="s">
        <v>319</v>
      </c>
      <c r="F1595" s="162"/>
      <c r="G1595" s="163"/>
      <c r="H1595" s="1897"/>
      <c r="I1595" s="731"/>
      <c r="J1595" s="731">
        <f t="shared" si="510"/>
        <v>0</v>
      </c>
      <c r="K1595" s="2076">
        <f t="shared" si="510"/>
        <v>0</v>
      </c>
      <c r="L1595" s="2548"/>
      <c r="M1595" s="2548"/>
      <c r="N1595" s="2549"/>
      <c r="O1595" s="2549"/>
      <c r="P1595" s="2549"/>
      <c r="Q1595" s="2549"/>
      <c r="R1595" s="2549"/>
      <c r="S1595" s="2549"/>
      <c r="T1595" s="2546"/>
      <c r="U1595" s="2546"/>
      <c r="V1595" s="2546"/>
      <c r="W1595" s="2546"/>
      <c r="X1595" s="365">
        <f t="shared" ref="X1595:AE1595" si="534">X1520</f>
        <v>0</v>
      </c>
      <c r="Y1595" s="2546">
        <f t="shared" si="534"/>
        <v>0</v>
      </c>
      <c r="Z1595" s="1110">
        <f t="shared" si="534"/>
        <v>0</v>
      </c>
      <c r="AA1595" s="2546">
        <f t="shared" si="534"/>
        <v>0</v>
      </c>
      <c r="AB1595" s="2546">
        <f t="shared" si="534"/>
        <v>0</v>
      </c>
      <c r="AC1595" s="2698">
        <f t="shared" si="534"/>
        <v>0</v>
      </c>
      <c r="AD1595" s="2698">
        <f t="shared" si="534"/>
        <v>0</v>
      </c>
      <c r="AE1595" s="2546">
        <f t="shared" si="534"/>
        <v>0</v>
      </c>
      <c r="AF1595" s="908"/>
      <c r="AG1595" s="901"/>
      <c r="AH1595" s="2272"/>
      <c r="AI1595" s="2997"/>
      <c r="AJ1595" s="141"/>
      <c r="AK1595" s="141"/>
      <c r="AL1595" s="141"/>
      <c r="AM1595" s="141"/>
      <c r="AN1595" s="141"/>
      <c r="AO1595" s="141"/>
      <c r="AP1595" s="141"/>
      <c r="AQ1595" s="141"/>
      <c r="AR1595" s="141"/>
      <c r="AS1595" s="141"/>
      <c r="AT1595" s="141"/>
      <c r="AU1595" s="141"/>
      <c r="AV1595" s="141"/>
      <c r="AW1595" s="141"/>
      <c r="AX1595" s="141"/>
      <c r="AY1595" s="141"/>
      <c r="AZ1595" s="141"/>
      <c r="BA1595" s="141"/>
      <c r="BB1595" s="141"/>
      <c r="BC1595" s="141"/>
      <c r="BD1595" s="141"/>
      <c r="BE1595" s="141"/>
      <c r="BF1595" s="141"/>
      <c r="BG1595" s="141"/>
      <c r="BH1595" s="141"/>
      <c r="BI1595" s="141"/>
      <c r="BJ1595" s="141"/>
      <c r="BK1595" s="141"/>
      <c r="BL1595" s="141"/>
      <c r="BM1595" s="141"/>
      <c r="BN1595" s="141"/>
      <c r="BO1595" s="141"/>
      <c r="BP1595" s="141"/>
      <c r="BQ1595" s="141"/>
      <c r="BR1595" s="141"/>
      <c r="BS1595" s="141"/>
      <c r="BT1595" s="141"/>
      <c r="BU1595" s="141"/>
      <c r="BV1595" s="141"/>
      <c r="BW1595" s="141"/>
      <c r="BX1595" s="141"/>
      <c r="BY1595" s="141"/>
      <c r="BZ1595" s="141"/>
      <c r="CA1595" s="141"/>
      <c r="CB1595" s="141"/>
      <c r="CC1595" s="141"/>
      <c r="CD1595" s="141"/>
      <c r="CE1595" s="141"/>
      <c r="CF1595" s="141"/>
      <c r="CG1595" s="141"/>
      <c r="CH1595" s="141"/>
      <c r="CI1595" s="141"/>
      <c r="CJ1595" s="141"/>
      <c r="CK1595" s="141"/>
      <c r="CL1595" s="141"/>
      <c r="CM1595" s="141"/>
      <c r="CN1595" s="141"/>
      <c r="CO1595" s="141"/>
      <c r="CP1595" s="141"/>
      <c r="CQ1595" s="141"/>
      <c r="CR1595" s="141"/>
      <c r="CS1595" s="141"/>
      <c r="CT1595" s="141"/>
      <c r="CU1595" s="141"/>
      <c r="CV1595" s="141"/>
      <c r="CW1595" s="141"/>
      <c r="CX1595" s="141"/>
      <c r="CY1595" s="141"/>
      <c r="CZ1595" s="141"/>
      <c r="DA1595" s="141"/>
      <c r="DB1595" s="141"/>
      <c r="DC1595" s="141"/>
      <c r="DD1595" s="141"/>
      <c r="DE1595" s="141"/>
      <c r="DF1595" s="141"/>
      <c r="DG1595" s="141"/>
      <c r="DH1595" s="141"/>
      <c r="DI1595" s="141"/>
      <c r="DJ1595" s="141"/>
      <c r="DK1595" s="141"/>
      <c r="DL1595" s="141"/>
      <c r="DM1595" s="141"/>
      <c r="DN1595" s="141"/>
      <c r="DO1595" s="141"/>
      <c r="DP1595" s="141"/>
      <c r="DQ1595" s="141"/>
      <c r="DR1595" s="141"/>
      <c r="DS1595" s="141"/>
      <c r="DT1595" s="141"/>
      <c r="DU1595" s="141"/>
      <c r="DV1595" s="141"/>
      <c r="DW1595" s="141"/>
      <c r="DX1595" s="141"/>
      <c r="DY1595" s="141"/>
      <c r="DZ1595" s="141"/>
      <c r="EA1595" s="141"/>
      <c r="EB1595" s="141"/>
      <c r="EC1595" s="141"/>
      <c r="ED1595" s="141"/>
      <c r="EE1595" s="141"/>
      <c r="EF1595" s="141"/>
      <c r="EG1595" s="141"/>
      <c r="EH1595" s="141"/>
      <c r="EI1595" s="141"/>
      <c r="EJ1595" s="141"/>
      <c r="EK1595" s="141"/>
      <c r="EL1595" s="141"/>
      <c r="EM1595" s="141"/>
      <c r="EN1595" s="141"/>
      <c r="EO1595" s="141"/>
      <c r="EP1595" s="141"/>
      <c r="EQ1595" s="141"/>
      <c r="ER1595" s="141"/>
      <c r="ES1595" s="141"/>
      <c r="ET1595" s="141"/>
      <c r="EU1595" s="141"/>
      <c r="EV1595" s="141"/>
      <c r="EW1595" s="141"/>
      <c r="EX1595" s="141"/>
      <c r="EY1595" s="141"/>
      <c r="EZ1595" s="141"/>
      <c r="FA1595" s="141"/>
      <c r="FB1595" s="141"/>
      <c r="FC1595" s="141"/>
      <c r="FD1595" s="141"/>
      <c r="FE1595" s="141"/>
      <c r="FF1595" s="141"/>
      <c r="FG1595" s="141"/>
      <c r="FH1595" s="141"/>
      <c r="FI1595" s="141"/>
      <c r="FJ1595" s="141"/>
      <c r="FK1595" s="141"/>
      <c r="FL1595" s="141"/>
      <c r="FM1595" s="141"/>
      <c r="FN1595" s="141"/>
      <c r="FO1595" s="141"/>
      <c r="FP1595" s="141"/>
      <c r="FQ1595" s="141"/>
      <c r="FR1595" s="141"/>
      <c r="FS1595" s="141"/>
      <c r="FT1595" s="141"/>
      <c r="FU1595" s="141"/>
      <c r="FV1595" s="141"/>
      <c r="FW1595" s="141"/>
      <c r="FX1595" s="141"/>
      <c r="FY1595" s="141"/>
      <c r="FZ1595" s="141"/>
      <c r="GA1595" s="141"/>
      <c r="GB1595" s="141"/>
      <c r="GC1595" s="141"/>
      <c r="GD1595" s="141"/>
      <c r="GE1595" s="141"/>
      <c r="GF1595" s="141"/>
      <c r="GG1595" s="141"/>
      <c r="GH1595" s="141"/>
      <c r="GI1595" s="141"/>
      <c r="GJ1595" s="141"/>
      <c r="GK1595" s="141"/>
      <c r="GL1595" s="141"/>
      <c r="GM1595" s="141"/>
      <c r="GN1595" s="141"/>
      <c r="GO1595" s="141"/>
      <c r="GP1595" s="141"/>
      <c r="GQ1595" s="141"/>
      <c r="GR1595" s="141"/>
      <c r="GS1595" s="141"/>
      <c r="GT1595" s="141"/>
      <c r="GU1595" s="141"/>
      <c r="GV1595" s="141"/>
      <c r="GW1595" s="141"/>
      <c r="GX1595" s="141"/>
      <c r="GY1595" s="141"/>
      <c r="GZ1595" s="141"/>
      <c r="HA1595" s="141"/>
      <c r="HB1595" s="141"/>
      <c r="HC1595" s="141"/>
      <c r="HD1595" s="141"/>
      <c r="HE1595" s="141"/>
      <c r="HF1595" s="141"/>
      <c r="HG1595" s="141"/>
      <c r="HH1595" s="141"/>
      <c r="HI1595" s="141"/>
      <c r="HJ1595" s="141"/>
      <c r="HK1595" s="141"/>
      <c r="HL1595" s="141"/>
      <c r="HM1595" s="141"/>
      <c r="HN1595" s="141"/>
      <c r="HO1595" s="141"/>
      <c r="HP1595" s="141"/>
      <c r="HQ1595" s="141"/>
      <c r="HR1595" s="141"/>
      <c r="HS1595" s="141"/>
      <c r="HT1595" s="141"/>
      <c r="HU1595" s="141"/>
      <c r="HV1595" s="141"/>
      <c r="HW1595" s="141"/>
      <c r="HX1595" s="141"/>
      <c r="HY1595" s="141"/>
      <c r="HZ1595" s="141"/>
      <c r="IA1595" s="141"/>
      <c r="IB1595" s="141"/>
      <c r="IC1595" s="141"/>
      <c r="ID1595" s="141"/>
      <c r="IE1595" s="141"/>
      <c r="IF1595" s="141"/>
      <c r="IG1595" s="141"/>
      <c r="IH1595" s="141"/>
      <c r="II1595" s="141"/>
      <c r="IJ1595" s="141"/>
      <c r="IK1595" s="141"/>
      <c r="IL1595" s="141"/>
      <c r="IM1595" s="141"/>
      <c r="IN1595" s="141"/>
      <c r="IO1595" s="141"/>
      <c r="IP1595" s="141"/>
      <c r="IQ1595" s="141"/>
      <c r="IR1595" s="141"/>
      <c r="IS1595" s="141"/>
      <c r="IT1595" s="141"/>
      <c r="IU1595" s="141"/>
      <c r="IV1595" s="141"/>
      <c r="IW1595" s="141"/>
      <c r="IX1595" s="141"/>
      <c r="IY1595" s="141"/>
      <c r="IZ1595" s="141"/>
      <c r="JA1595" s="141"/>
      <c r="JB1595" s="141"/>
      <c r="JC1595" s="141"/>
      <c r="JD1595" s="141"/>
      <c r="JE1595" s="141"/>
      <c r="JF1595" s="141"/>
    </row>
    <row r="1596" spans="1:266" s="832" customFormat="1" x14ac:dyDescent="0.25">
      <c r="A1596" s="207"/>
      <c r="B1596" s="207">
        <v>1</v>
      </c>
      <c r="C1596" s="207"/>
      <c r="D1596" s="207"/>
      <c r="E1596" s="163" t="s">
        <v>320</v>
      </c>
      <c r="F1596" s="162"/>
      <c r="G1596" s="163"/>
      <c r="H1596" s="1897"/>
      <c r="I1596" s="731"/>
      <c r="J1596" s="731">
        <f t="shared" si="510"/>
        <v>0</v>
      </c>
      <c r="K1596" s="2076" t="e">
        <f t="shared" si="510"/>
        <v>#DIV/0!</v>
      </c>
      <c r="L1596" s="2548"/>
      <c r="M1596" s="2548"/>
      <c r="N1596" s="2549"/>
      <c r="O1596" s="2549"/>
      <c r="P1596" s="2549"/>
      <c r="Q1596" s="2549"/>
      <c r="R1596" s="2549"/>
      <c r="S1596" s="2549"/>
      <c r="T1596" s="2546"/>
      <c r="U1596" s="2546"/>
      <c r="V1596" s="2546"/>
      <c r="W1596" s="2546"/>
      <c r="X1596" s="365">
        <f t="shared" ref="X1596:AE1596" si="535">X1521</f>
        <v>0</v>
      </c>
      <c r="Y1596" s="2546">
        <f t="shared" si="535"/>
        <v>0</v>
      </c>
      <c r="Z1596" s="1110">
        <f t="shared" si="535"/>
        <v>0</v>
      </c>
      <c r="AA1596" s="2546">
        <f t="shared" si="535"/>
        <v>0</v>
      </c>
      <c r="AB1596" s="2546">
        <f t="shared" si="535"/>
        <v>0</v>
      </c>
      <c r="AC1596" s="2698">
        <f t="shared" si="535"/>
        <v>0</v>
      </c>
      <c r="AD1596" s="2698">
        <f t="shared" si="535"/>
        <v>0</v>
      </c>
      <c r="AE1596" s="2546">
        <f t="shared" si="535"/>
        <v>0</v>
      </c>
      <c r="AF1596" s="908"/>
      <c r="AG1596" s="901"/>
      <c r="AH1596" s="2272"/>
      <c r="AI1596" s="2997"/>
      <c r="AJ1596" s="141"/>
      <c r="AK1596" s="141"/>
      <c r="AL1596" s="141"/>
      <c r="AM1596" s="141"/>
      <c r="AN1596" s="141"/>
      <c r="AO1596" s="141"/>
      <c r="AP1596" s="141"/>
      <c r="AQ1596" s="141"/>
      <c r="AR1596" s="141"/>
      <c r="AS1596" s="141"/>
      <c r="AT1596" s="141"/>
      <c r="AU1596" s="141"/>
      <c r="AV1596" s="141"/>
      <c r="AW1596" s="141"/>
      <c r="AX1596" s="141"/>
      <c r="AY1596" s="141"/>
      <c r="AZ1596" s="141"/>
      <c r="BA1596" s="141"/>
      <c r="BB1596" s="141"/>
      <c r="BC1596" s="141"/>
      <c r="BD1596" s="141"/>
      <c r="BE1596" s="141"/>
      <c r="BF1596" s="141"/>
      <c r="BG1596" s="141"/>
      <c r="BH1596" s="141"/>
      <c r="BI1596" s="141"/>
      <c r="BJ1596" s="141"/>
      <c r="BK1596" s="141"/>
      <c r="BL1596" s="141"/>
      <c r="BM1596" s="141"/>
      <c r="BN1596" s="141"/>
      <c r="BO1596" s="141"/>
      <c r="BP1596" s="141"/>
      <c r="BQ1596" s="141"/>
      <c r="BR1596" s="141"/>
      <c r="BS1596" s="141"/>
      <c r="BT1596" s="141"/>
      <c r="BU1596" s="141"/>
      <c r="BV1596" s="141"/>
      <c r="BW1596" s="141"/>
      <c r="BX1596" s="141"/>
      <c r="BY1596" s="141"/>
      <c r="BZ1596" s="141"/>
      <c r="CA1596" s="141"/>
      <c r="CB1596" s="141"/>
      <c r="CC1596" s="141"/>
      <c r="CD1596" s="141"/>
      <c r="CE1596" s="141"/>
      <c r="CF1596" s="141"/>
      <c r="CG1596" s="141"/>
      <c r="CH1596" s="141"/>
      <c r="CI1596" s="141"/>
      <c r="CJ1596" s="141"/>
      <c r="CK1596" s="141"/>
      <c r="CL1596" s="141"/>
      <c r="CM1596" s="141"/>
      <c r="CN1596" s="141"/>
      <c r="CO1596" s="141"/>
      <c r="CP1596" s="141"/>
      <c r="CQ1596" s="141"/>
      <c r="CR1596" s="141"/>
      <c r="CS1596" s="141"/>
      <c r="CT1596" s="141"/>
      <c r="CU1596" s="141"/>
      <c r="CV1596" s="141"/>
      <c r="CW1596" s="141"/>
      <c r="CX1596" s="141"/>
      <c r="CY1596" s="141"/>
      <c r="CZ1596" s="141"/>
      <c r="DA1596" s="141"/>
      <c r="DB1596" s="141"/>
      <c r="DC1596" s="141"/>
      <c r="DD1596" s="141"/>
      <c r="DE1596" s="141"/>
      <c r="DF1596" s="141"/>
      <c r="DG1596" s="141"/>
      <c r="DH1596" s="141"/>
      <c r="DI1596" s="141"/>
      <c r="DJ1596" s="141"/>
      <c r="DK1596" s="141"/>
      <c r="DL1596" s="141"/>
      <c r="DM1596" s="141"/>
      <c r="DN1596" s="141"/>
      <c r="DO1596" s="141"/>
      <c r="DP1596" s="141"/>
      <c r="DQ1596" s="141"/>
      <c r="DR1596" s="141"/>
      <c r="DS1596" s="141"/>
      <c r="DT1596" s="141"/>
      <c r="DU1596" s="141"/>
      <c r="DV1596" s="141"/>
      <c r="DW1596" s="141"/>
      <c r="DX1596" s="141"/>
      <c r="DY1596" s="141"/>
      <c r="DZ1596" s="141"/>
      <c r="EA1596" s="141"/>
      <c r="EB1596" s="141"/>
      <c r="EC1596" s="141"/>
      <c r="ED1596" s="141"/>
      <c r="EE1596" s="141"/>
      <c r="EF1596" s="141"/>
      <c r="EG1596" s="141"/>
      <c r="EH1596" s="141"/>
      <c r="EI1596" s="141"/>
      <c r="EJ1596" s="141"/>
      <c r="EK1596" s="141"/>
      <c r="EL1596" s="141"/>
      <c r="EM1596" s="141"/>
      <c r="EN1596" s="141"/>
      <c r="EO1596" s="141"/>
      <c r="EP1596" s="141"/>
      <c r="EQ1596" s="141"/>
      <c r="ER1596" s="141"/>
      <c r="ES1596" s="141"/>
      <c r="ET1596" s="141"/>
      <c r="EU1596" s="141"/>
      <c r="EV1596" s="141"/>
      <c r="EW1596" s="141"/>
      <c r="EX1596" s="141"/>
      <c r="EY1596" s="141"/>
      <c r="EZ1596" s="141"/>
      <c r="FA1596" s="141"/>
      <c r="FB1596" s="141"/>
      <c r="FC1596" s="141"/>
      <c r="FD1596" s="141"/>
      <c r="FE1596" s="141"/>
      <c r="FF1596" s="141"/>
      <c r="FG1596" s="141"/>
      <c r="FH1596" s="141"/>
      <c r="FI1596" s="141"/>
      <c r="FJ1596" s="141"/>
      <c r="FK1596" s="141"/>
      <c r="FL1596" s="141"/>
      <c r="FM1596" s="141"/>
      <c r="FN1596" s="141"/>
      <c r="FO1596" s="141"/>
      <c r="FP1596" s="141"/>
      <c r="FQ1596" s="141"/>
      <c r="FR1596" s="141"/>
      <c r="FS1596" s="141"/>
      <c r="FT1596" s="141"/>
      <c r="FU1596" s="141"/>
      <c r="FV1596" s="141"/>
      <c r="FW1596" s="141"/>
      <c r="FX1596" s="141"/>
      <c r="FY1596" s="141"/>
      <c r="FZ1596" s="141"/>
      <c r="GA1596" s="141"/>
      <c r="GB1596" s="141"/>
      <c r="GC1596" s="141"/>
      <c r="GD1596" s="141"/>
      <c r="GE1596" s="141"/>
      <c r="GF1596" s="141"/>
      <c r="GG1596" s="141"/>
      <c r="GH1596" s="141"/>
      <c r="GI1596" s="141"/>
      <c r="GJ1596" s="141"/>
      <c r="GK1596" s="141"/>
      <c r="GL1596" s="141"/>
      <c r="GM1596" s="141"/>
      <c r="GN1596" s="141"/>
      <c r="GO1596" s="141"/>
      <c r="GP1596" s="141"/>
      <c r="GQ1596" s="141"/>
      <c r="GR1596" s="141"/>
      <c r="GS1596" s="141"/>
      <c r="GT1596" s="141"/>
      <c r="GU1596" s="141"/>
      <c r="GV1596" s="141"/>
      <c r="GW1596" s="141"/>
      <c r="GX1596" s="141"/>
      <c r="GY1596" s="141"/>
      <c r="GZ1596" s="141"/>
      <c r="HA1596" s="141"/>
      <c r="HB1596" s="141"/>
      <c r="HC1596" s="141"/>
      <c r="HD1596" s="141"/>
      <c r="HE1596" s="141"/>
      <c r="HF1596" s="141"/>
      <c r="HG1596" s="141"/>
      <c r="HH1596" s="141"/>
      <c r="HI1596" s="141"/>
      <c r="HJ1596" s="141"/>
      <c r="HK1596" s="141"/>
      <c r="HL1596" s="141"/>
      <c r="HM1596" s="141"/>
      <c r="HN1596" s="141"/>
      <c r="HO1596" s="141"/>
      <c r="HP1596" s="141"/>
      <c r="HQ1596" s="141"/>
      <c r="HR1596" s="141"/>
      <c r="HS1596" s="141"/>
      <c r="HT1596" s="141"/>
      <c r="HU1596" s="141"/>
      <c r="HV1596" s="141"/>
      <c r="HW1596" s="141"/>
      <c r="HX1596" s="141"/>
      <c r="HY1596" s="141"/>
      <c r="HZ1596" s="141"/>
      <c r="IA1596" s="141"/>
      <c r="IB1596" s="141"/>
      <c r="IC1596" s="141"/>
      <c r="ID1596" s="141"/>
      <c r="IE1596" s="141"/>
      <c r="IF1596" s="141"/>
      <c r="IG1596" s="141"/>
      <c r="IH1596" s="141"/>
      <c r="II1596" s="141"/>
      <c r="IJ1596" s="141"/>
      <c r="IK1596" s="141"/>
      <c r="IL1596" s="141"/>
      <c r="IM1596" s="141"/>
      <c r="IN1596" s="141"/>
      <c r="IO1596" s="141"/>
      <c r="IP1596" s="141"/>
      <c r="IQ1596" s="141"/>
      <c r="IR1596" s="141"/>
      <c r="IS1596" s="141"/>
      <c r="IT1596" s="141"/>
      <c r="IU1596" s="141"/>
      <c r="IV1596" s="141"/>
      <c r="IW1596" s="141"/>
      <c r="IX1596" s="141"/>
      <c r="IY1596" s="141"/>
      <c r="IZ1596" s="141"/>
      <c r="JA1596" s="141"/>
      <c r="JB1596" s="141"/>
      <c r="JC1596" s="141"/>
      <c r="JD1596" s="141"/>
      <c r="JE1596" s="141"/>
      <c r="JF1596" s="141"/>
    </row>
    <row r="1597" spans="1:266" s="832" customFormat="1" x14ac:dyDescent="0.25">
      <c r="A1597" s="207"/>
      <c r="B1597" s="207">
        <v>1</v>
      </c>
      <c r="C1597" s="207"/>
      <c r="D1597" s="207"/>
      <c r="E1597" s="287" t="s">
        <v>321</v>
      </c>
      <c r="F1597" s="162"/>
      <c r="G1597" s="163"/>
      <c r="H1597" s="1897"/>
      <c r="I1597" s="731"/>
      <c r="J1597" s="731">
        <f t="shared" si="510"/>
        <v>0</v>
      </c>
      <c r="K1597" s="2076" t="e">
        <f t="shared" si="510"/>
        <v>#DIV/0!</v>
      </c>
      <c r="L1597" s="2548"/>
      <c r="M1597" s="2548"/>
      <c r="N1597" s="2549"/>
      <c r="O1597" s="2549"/>
      <c r="P1597" s="2549"/>
      <c r="Q1597" s="2549"/>
      <c r="R1597" s="2549"/>
      <c r="S1597" s="2549"/>
      <c r="T1597" s="2546"/>
      <c r="U1597" s="2546"/>
      <c r="V1597" s="2546"/>
      <c r="W1597" s="2546"/>
      <c r="X1597" s="365">
        <f t="shared" ref="X1597:AE1597" si="536">X1522</f>
        <v>0</v>
      </c>
      <c r="Y1597" s="2546">
        <f t="shared" si="536"/>
        <v>0</v>
      </c>
      <c r="Z1597" s="1110">
        <f t="shared" si="536"/>
        <v>0</v>
      </c>
      <c r="AA1597" s="2546">
        <f t="shared" si="536"/>
        <v>0</v>
      </c>
      <c r="AB1597" s="2546">
        <f t="shared" si="536"/>
        <v>0</v>
      </c>
      <c r="AC1597" s="2698">
        <f t="shared" si="536"/>
        <v>0</v>
      </c>
      <c r="AD1597" s="2698">
        <f t="shared" si="536"/>
        <v>0</v>
      </c>
      <c r="AE1597" s="2546">
        <f t="shared" si="536"/>
        <v>0</v>
      </c>
      <c r="AF1597" s="908"/>
      <c r="AG1597" s="901"/>
      <c r="AH1597" s="2272"/>
      <c r="AI1597" s="2997"/>
      <c r="AJ1597" s="141"/>
      <c r="AK1597" s="141"/>
      <c r="AL1597" s="141"/>
      <c r="AM1597" s="141"/>
      <c r="AN1597" s="141"/>
      <c r="AO1597" s="141"/>
      <c r="AP1597" s="141"/>
      <c r="AQ1597" s="141"/>
      <c r="AR1597" s="141"/>
      <c r="AS1597" s="141"/>
      <c r="AT1597" s="141"/>
      <c r="AU1597" s="141"/>
      <c r="AV1597" s="141"/>
      <c r="AW1597" s="141"/>
      <c r="AX1597" s="141"/>
      <c r="AY1597" s="141"/>
      <c r="AZ1597" s="141"/>
      <c r="BA1597" s="141"/>
      <c r="BB1597" s="141"/>
      <c r="BC1597" s="141"/>
      <c r="BD1597" s="141"/>
      <c r="BE1597" s="141"/>
      <c r="BF1597" s="141"/>
      <c r="BG1597" s="141"/>
      <c r="BH1597" s="141"/>
      <c r="BI1597" s="141"/>
      <c r="BJ1597" s="141"/>
      <c r="BK1597" s="141"/>
      <c r="BL1597" s="141"/>
      <c r="BM1597" s="141"/>
      <c r="BN1597" s="141"/>
      <c r="BO1597" s="141"/>
      <c r="BP1597" s="141"/>
      <c r="BQ1597" s="141"/>
      <c r="BR1597" s="141"/>
      <c r="BS1597" s="141"/>
      <c r="BT1597" s="141"/>
      <c r="BU1597" s="141"/>
      <c r="BV1597" s="141"/>
      <c r="BW1597" s="141"/>
      <c r="BX1597" s="141"/>
      <c r="BY1597" s="141"/>
      <c r="BZ1597" s="141"/>
      <c r="CA1597" s="141"/>
      <c r="CB1597" s="141"/>
      <c r="CC1597" s="141"/>
      <c r="CD1597" s="141"/>
      <c r="CE1597" s="141"/>
      <c r="CF1597" s="141"/>
      <c r="CG1597" s="141"/>
      <c r="CH1597" s="141"/>
      <c r="CI1597" s="141"/>
      <c r="CJ1597" s="141"/>
      <c r="CK1597" s="141"/>
      <c r="CL1597" s="141"/>
      <c r="CM1597" s="141"/>
      <c r="CN1597" s="141"/>
      <c r="CO1597" s="141"/>
      <c r="CP1597" s="141"/>
      <c r="CQ1597" s="141"/>
      <c r="CR1597" s="141"/>
      <c r="CS1597" s="141"/>
      <c r="CT1597" s="141"/>
      <c r="CU1597" s="141"/>
      <c r="CV1597" s="141"/>
      <c r="CW1597" s="141"/>
      <c r="CX1597" s="141"/>
      <c r="CY1597" s="141"/>
      <c r="CZ1597" s="141"/>
      <c r="DA1597" s="141"/>
      <c r="DB1597" s="141"/>
      <c r="DC1597" s="141"/>
      <c r="DD1597" s="141"/>
      <c r="DE1597" s="141"/>
      <c r="DF1597" s="141"/>
      <c r="DG1597" s="141"/>
      <c r="DH1597" s="141"/>
      <c r="DI1597" s="141"/>
      <c r="DJ1597" s="141"/>
      <c r="DK1597" s="141"/>
      <c r="DL1597" s="141"/>
      <c r="DM1597" s="141"/>
      <c r="DN1597" s="141"/>
      <c r="DO1597" s="141"/>
      <c r="DP1597" s="141"/>
      <c r="DQ1597" s="141"/>
      <c r="DR1597" s="141"/>
      <c r="DS1597" s="141"/>
      <c r="DT1597" s="141"/>
      <c r="DU1597" s="141"/>
      <c r="DV1597" s="141"/>
      <c r="DW1597" s="141"/>
      <c r="DX1597" s="141"/>
      <c r="DY1597" s="141"/>
      <c r="DZ1597" s="141"/>
      <c r="EA1597" s="141"/>
      <c r="EB1597" s="141"/>
      <c r="EC1597" s="141"/>
      <c r="ED1597" s="141"/>
      <c r="EE1597" s="141"/>
      <c r="EF1597" s="141"/>
      <c r="EG1597" s="141"/>
      <c r="EH1597" s="141"/>
      <c r="EI1597" s="141"/>
      <c r="EJ1597" s="141"/>
      <c r="EK1597" s="141"/>
      <c r="EL1597" s="141"/>
      <c r="EM1597" s="141"/>
      <c r="EN1597" s="141"/>
      <c r="EO1597" s="141"/>
      <c r="EP1597" s="141"/>
      <c r="EQ1597" s="141"/>
      <c r="ER1597" s="141"/>
      <c r="ES1597" s="141"/>
      <c r="ET1597" s="141"/>
      <c r="EU1597" s="141"/>
      <c r="EV1597" s="141"/>
      <c r="EW1597" s="141"/>
      <c r="EX1597" s="141"/>
      <c r="EY1597" s="141"/>
      <c r="EZ1597" s="141"/>
      <c r="FA1597" s="141"/>
      <c r="FB1597" s="141"/>
      <c r="FC1597" s="141"/>
      <c r="FD1597" s="141"/>
      <c r="FE1597" s="141"/>
      <c r="FF1597" s="141"/>
      <c r="FG1597" s="141"/>
      <c r="FH1597" s="141"/>
      <c r="FI1597" s="141"/>
      <c r="FJ1597" s="141"/>
      <c r="FK1597" s="141"/>
      <c r="FL1597" s="141"/>
      <c r="FM1597" s="141"/>
      <c r="FN1597" s="141"/>
      <c r="FO1597" s="141"/>
      <c r="FP1597" s="141"/>
      <c r="FQ1597" s="141"/>
      <c r="FR1597" s="141"/>
      <c r="FS1597" s="141"/>
      <c r="FT1597" s="141"/>
      <c r="FU1597" s="141"/>
      <c r="FV1597" s="141"/>
      <c r="FW1597" s="141"/>
      <c r="FX1597" s="141"/>
      <c r="FY1597" s="141"/>
      <c r="FZ1597" s="141"/>
      <c r="GA1597" s="141"/>
      <c r="GB1597" s="141"/>
      <c r="GC1597" s="141"/>
      <c r="GD1597" s="141"/>
      <c r="GE1597" s="141"/>
      <c r="GF1597" s="141"/>
      <c r="GG1597" s="141"/>
      <c r="GH1597" s="141"/>
      <c r="GI1597" s="141"/>
      <c r="GJ1597" s="141"/>
      <c r="GK1597" s="141"/>
      <c r="GL1597" s="141"/>
      <c r="GM1597" s="141"/>
      <c r="GN1597" s="141"/>
      <c r="GO1597" s="141"/>
      <c r="GP1597" s="141"/>
      <c r="GQ1597" s="141"/>
      <c r="GR1597" s="141"/>
      <c r="GS1597" s="141"/>
      <c r="GT1597" s="141"/>
      <c r="GU1597" s="141"/>
      <c r="GV1597" s="141"/>
      <c r="GW1597" s="141"/>
      <c r="GX1597" s="141"/>
      <c r="GY1597" s="141"/>
      <c r="GZ1597" s="141"/>
      <c r="HA1597" s="141"/>
      <c r="HB1597" s="141"/>
      <c r="HC1597" s="141"/>
      <c r="HD1597" s="141"/>
      <c r="HE1597" s="141"/>
      <c r="HF1597" s="141"/>
      <c r="HG1597" s="141"/>
      <c r="HH1597" s="141"/>
      <c r="HI1597" s="141"/>
      <c r="HJ1597" s="141"/>
      <c r="HK1597" s="141"/>
      <c r="HL1597" s="141"/>
      <c r="HM1597" s="141"/>
      <c r="HN1597" s="141"/>
      <c r="HO1597" s="141"/>
      <c r="HP1597" s="141"/>
      <c r="HQ1597" s="141"/>
      <c r="HR1597" s="141"/>
      <c r="HS1597" s="141"/>
      <c r="HT1597" s="141"/>
      <c r="HU1597" s="141"/>
      <c r="HV1597" s="141"/>
      <c r="HW1597" s="141"/>
      <c r="HX1597" s="141"/>
      <c r="HY1597" s="141"/>
      <c r="HZ1597" s="141"/>
      <c r="IA1597" s="141"/>
      <c r="IB1597" s="141"/>
      <c r="IC1597" s="141"/>
      <c r="ID1597" s="141"/>
      <c r="IE1597" s="141"/>
      <c r="IF1597" s="141"/>
      <c r="IG1597" s="141"/>
      <c r="IH1597" s="141"/>
      <c r="II1597" s="141"/>
      <c r="IJ1597" s="141"/>
      <c r="IK1597" s="141"/>
      <c r="IL1597" s="141"/>
      <c r="IM1597" s="141"/>
      <c r="IN1597" s="141"/>
      <c r="IO1597" s="141"/>
      <c r="IP1597" s="141"/>
      <c r="IQ1597" s="141"/>
      <c r="IR1597" s="141"/>
      <c r="IS1597" s="141"/>
      <c r="IT1597" s="141"/>
      <c r="IU1597" s="141"/>
      <c r="IV1597" s="141"/>
      <c r="IW1597" s="141"/>
      <c r="IX1597" s="141"/>
      <c r="IY1597" s="141"/>
      <c r="IZ1597" s="141"/>
      <c r="JA1597" s="141"/>
      <c r="JB1597" s="141"/>
      <c r="JC1597" s="141"/>
      <c r="JD1597" s="141"/>
      <c r="JE1597" s="141"/>
      <c r="JF1597" s="141"/>
    </row>
    <row r="1598" spans="1:266" s="832" customFormat="1" x14ac:dyDescent="0.25">
      <c r="A1598" s="207"/>
      <c r="B1598" s="207">
        <v>1</v>
      </c>
      <c r="C1598" s="207"/>
      <c r="D1598" s="207"/>
      <c r="E1598" s="551" t="s">
        <v>217</v>
      </c>
      <c r="F1598" s="163"/>
      <c r="G1598" s="163"/>
      <c r="H1598" s="1900"/>
      <c r="I1598" s="1899"/>
      <c r="J1598" s="1899">
        <f t="shared" si="510"/>
        <v>1</v>
      </c>
      <c r="K1598" s="2076" t="e">
        <f t="shared" si="510"/>
        <v>#DIV/0!</v>
      </c>
      <c r="L1598" s="2548"/>
      <c r="M1598" s="2548"/>
      <c r="N1598" s="2549"/>
      <c r="O1598" s="2549"/>
      <c r="P1598" s="2549"/>
      <c r="Q1598" s="2549"/>
      <c r="R1598" s="2549"/>
      <c r="S1598" s="2549"/>
      <c r="T1598" s="2546"/>
      <c r="U1598" s="2546"/>
      <c r="V1598" s="2546"/>
      <c r="W1598" s="2546"/>
      <c r="X1598" s="365">
        <f t="shared" ref="X1598:AE1598" si="537">X1523</f>
        <v>0</v>
      </c>
      <c r="Y1598" s="2546">
        <f t="shared" si="537"/>
        <v>1.67</v>
      </c>
      <c r="Z1598" s="1110">
        <f t="shared" si="537"/>
        <v>0</v>
      </c>
      <c r="AA1598" s="2546">
        <f t="shared" si="537"/>
        <v>0</v>
      </c>
      <c r="AB1598" s="2546">
        <f t="shared" si="537"/>
        <v>1.67</v>
      </c>
      <c r="AC1598" s="2698">
        <f t="shared" si="537"/>
        <v>0</v>
      </c>
      <c r="AD1598" s="2698">
        <f t="shared" si="537"/>
        <v>0</v>
      </c>
      <c r="AE1598" s="2546">
        <f t="shared" si="537"/>
        <v>1.67</v>
      </c>
      <c r="AF1598" s="912"/>
      <c r="AG1598" s="901"/>
      <c r="AH1598" s="2272"/>
      <c r="AI1598" s="2997"/>
      <c r="AJ1598" s="141"/>
      <c r="AK1598" s="141"/>
      <c r="AL1598" s="141"/>
      <c r="AM1598" s="141"/>
      <c r="AN1598" s="141"/>
      <c r="AO1598" s="141"/>
      <c r="AP1598" s="141"/>
      <c r="AQ1598" s="141"/>
      <c r="AR1598" s="141"/>
      <c r="AS1598" s="141"/>
      <c r="AT1598" s="141"/>
      <c r="AU1598" s="141"/>
      <c r="AV1598" s="141"/>
      <c r="AW1598" s="141"/>
      <c r="AX1598" s="141"/>
      <c r="AY1598" s="141"/>
      <c r="AZ1598" s="141"/>
      <c r="BA1598" s="141"/>
      <c r="BB1598" s="141"/>
      <c r="BC1598" s="141"/>
      <c r="BD1598" s="141"/>
      <c r="BE1598" s="141"/>
      <c r="BF1598" s="141"/>
      <c r="BG1598" s="141"/>
      <c r="BH1598" s="141"/>
      <c r="BI1598" s="141"/>
      <c r="BJ1598" s="141"/>
      <c r="BK1598" s="141"/>
      <c r="BL1598" s="141"/>
      <c r="BM1598" s="141"/>
      <c r="BN1598" s="141"/>
      <c r="BO1598" s="141"/>
      <c r="BP1598" s="141"/>
      <c r="BQ1598" s="141"/>
      <c r="BR1598" s="141"/>
      <c r="BS1598" s="141"/>
      <c r="BT1598" s="141"/>
      <c r="BU1598" s="141"/>
      <c r="BV1598" s="141"/>
      <c r="BW1598" s="141"/>
      <c r="BX1598" s="141"/>
      <c r="BY1598" s="141"/>
      <c r="BZ1598" s="141"/>
      <c r="CA1598" s="141"/>
      <c r="CB1598" s="141"/>
      <c r="CC1598" s="141"/>
      <c r="CD1598" s="141"/>
      <c r="CE1598" s="141"/>
      <c r="CF1598" s="141"/>
      <c r="CG1598" s="141"/>
      <c r="CH1598" s="141"/>
      <c r="CI1598" s="141"/>
      <c r="CJ1598" s="141"/>
      <c r="CK1598" s="141"/>
      <c r="CL1598" s="141"/>
      <c r="CM1598" s="141"/>
      <c r="CN1598" s="141"/>
      <c r="CO1598" s="141"/>
      <c r="CP1598" s="141"/>
      <c r="CQ1598" s="141"/>
      <c r="CR1598" s="141"/>
      <c r="CS1598" s="141"/>
      <c r="CT1598" s="141"/>
      <c r="CU1598" s="141"/>
      <c r="CV1598" s="141"/>
      <c r="CW1598" s="141"/>
      <c r="CX1598" s="141"/>
      <c r="CY1598" s="141"/>
      <c r="CZ1598" s="141"/>
      <c r="DA1598" s="141"/>
      <c r="DB1598" s="141"/>
      <c r="DC1598" s="141"/>
      <c r="DD1598" s="141"/>
      <c r="DE1598" s="141"/>
      <c r="DF1598" s="141"/>
      <c r="DG1598" s="141"/>
      <c r="DH1598" s="141"/>
      <c r="DI1598" s="141"/>
      <c r="DJ1598" s="141"/>
      <c r="DK1598" s="141"/>
      <c r="DL1598" s="141"/>
      <c r="DM1598" s="141"/>
      <c r="DN1598" s="141"/>
      <c r="DO1598" s="141"/>
      <c r="DP1598" s="141"/>
      <c r="DQ1598" s="141"/>
      <c r="DR1598" s="141"/>
      <c r="DS1598" s="141"/>
      <c r="DT1598" s="141"/>
      <c r="DU1598" s="141"/>
      <c r="DV1598" s="141"/>
      <c r="DW1598" s="141"/>
      <c r="DX1598" s="141"/>
      <c r="DY1598" s="141"/>
      <c r="DZ1598" s="141"/>
      <c r="EA1598" s="141"/>
      <c r="EB1598" s="141"/>
      <c r="EC1598" s="141"/>
      <c r="ED1598" s="141"/>
      <c r="EE1598" s="141"/>
      <c r="EF1598" s="141"/>
      <c r="EG1598" s="141"/>
      <c r="EH1598" s="141"/>
      <c r="EI1598" s="141"/>
      <c r="EJ1598" s="141"/>
      <c r="EK1598" s="141"/>
      <c r="EL1598" s="141"/>
      <c r="EM1598" s="141"/>
      <c r="EN1598" s="141"/>
      <c r="EO1598" s="141"/>
      <c r="EP1598" s="141"/>
      <c r="EQ1598" s="141"/>
      <c r="ER1598" s="141"/>
      <c r="ES1598" s="141"/>
      <c r="ET1598" s="141"/>
      <c r="EU1598" s="141"/>
      <c r="EV1598" s="141"/>
      <c r="EW1598" s="141"/>
      <c r="EX1598" s="141"/>
      <c r="EY1598" s="141"/>
      <c r="EZ1598" s="141"/>
      <c r="FA1598" s="141"/>
      <c r="FB1598" s="141"/>
      <c r="FC1598" s="141"/>
      <c r="FD1598" s="141"/>
      <c r="FE1598" s="141"/>
      <c r="FF1598" s="141"/>
      <c r="FG1598" s="141"/>
      <c r="FH1598" s="141"/>
      <c r="FI1598" s="141"/>
      <c r="FJ1598" s="141"/>
      <c r="FK1598" s="141"/>
      <c r="FL1598" s="141"/>
      <c r="FM1598" s="141"/>
      <c r="FN1598" s="141"/>
      <c r="FO1598" s="141"/>
      <c r="FP1598" s="141"/>
      <c r="FQ1598" s="141"/>
      <c r="FR1598" s="141"/>
      <c r="FS1598" s="141"/>
      <c r="FT1598" s="141"/>
      <c r="FU1598" s="141"/>
      <c r="FV1598" s="141"/>
      <c r="FW1598" s="141"/>
      <c r="FX1598" s="141"/>
      <c r="FY1598" s="141"/>
      <c r="FZ1598" s="141"/>
      <c r="GA1598" s="141"/>
      <c r="GB1598" s="141"/>
      <c r="GC1598" s="141"/>
      <c r="GD1598" s="141"/>
      <c r="GE1598" s="141"/>
      <c r="GF1598" s="141"/>
      <c r="GG1598" s="141"/>
      <c r="GH1598" s="141"/>
      <c r="GI1598" s="141"/>
      <c r="GJ1598" s="141"/>
      <c r="GK1598" s="141"/>
      <c r="GL1598" s="141"/>
      <c r="GM1598" s="141"/>
      <c r="GN1598" s="141"/>
      <c r="GO1598" s="141"/>
      <c r="GP1598" s="141"/>
      <c r="GQ1598" s="141"/>
      <c r="GR1598" s="141"/>
      <c r="GS1598" s="141"/>
      <c r="GT1598" s="141"/>
      <c r="GU1598" s="141"/>
      <c r="GV1598" s="141"/>
      <c r="GW1598" s="141"/>
      <c r="GX1598" s="141"/>
      <c r="GY1598" s="141"/>
      <c r="GZ1598" s="141"/>
      <c r="HA1598" s="141"/>
      <c r="HB1598" s="141"/>
      <c r="HC1598" s="141"/>
      <c r="HD1598" s="141"/>
      <c r="HE1598" s="141"/>
      <c r="HF1598" s="141"/>
      <c r="HG1598" s="141"/>
      <c r="HH1598" s="141"/>
      <c r="HI1598" s="141"/>
      <c r="HJ1598" s="141"/>
      <c r="HK1598" s="141"/>
      <c r="HL1598" s="141"/>
      <c r="HM1598" s="141"/>
      <c r="HN1598" s="141"/>
      <c r="HO1598" s="141"/>
      <c r="HP1598" s="141"/>
      <c r="HQ1598" s="141"/>
      <c r="HR1598" s="141"/>
      <c r="HS1598" s="141"/>
      <c r="HT1598" s="141"/>
      <c r="HU1598" s="141"/>
      <c r="HV1598" s="141"/>
      <c r="HW1598" s="141"/>
      <c r="HX1598" s="141"/>
      <c r="HY1598" s="141"/>
      <c r="HZ1598" s="141"/>
      <c r="IA1598" s="141"/>
      <c r="IB1598" s="141"/>
      <c r="IC1598" s="141"/>
      <c r="ID1598" s="141"/>
      <c r="IE1598" s="141"/>
      <c r="IF1598" s="141"/>
      <c r="IG1598" s="141"/>
      <c r="IH1598" s="141"/>
      <c r="II1598" s="141"/>
      <c r="IJ1598" s="141"/>
      <c r="IK1598" s="141"/>
      <c r="IL1598" s="141"/>
      <c r="IM1598" s="141"/>
      <c r="IN1598" s="141"/>
      <c r="IO1598" s="141"/>
      <c r="IP1598" s="141"/>
      <c r="IQ1598" s="141"/>
      <c r="IR1598" s="141"/>
      <c r="IS1598" s="141"/>
      <c r="IT1598" s="141"/>
      <c r="IU1598" s="141"/>
      <c r="IV1598" s="141"/>
      <c r="IW1598" s="141"/>
      <c r="IX1598" s="141"/>
      <c r="IY1598" s="141"/>
      <c r="IZ1598" s="141"/>
      <c r="JA1598" s="141"/>
      <c r="JB1598" s="141"/>
      <c r="JC1598" s="141"/>
      <c r="JD1598" s="141"/>
      <c r="JE1598" s="141"/>
      <c r="JF1598" s="141"/>
    </row>
    <row r="1599" spans="1:266" s="832" customFormat="1" ht="86.25" x14ac:dyDescent="0.25">
      <c r="A1599" s="207"/>
      <c r="B1599" s="207"/>
      <c r="C1599" s="207"/>
      <c r="D1599" s="207"/>
      <c r="E1599" s="576" t="s">
        <v>508</v>
      </c>
      <c r="F1599" s="163"/>
      <c r="G1599" s="163"/>
      <c r="H1599" s="1900"/>
      <c r="I1599" s="1900"/>
      <c r="J1599" s="1900">
        <f t="shared" ref="J1599:K1604" si="538">J1530</f>
        <v>4</v>
      </c>
      <c r="K1599" s="2076" t="e">
        <f t="shared" si="538"/>
        <v>#DIV/0!</v>
      </c>
      <c r="L1599" s="2548"/>
      <c r="M1599" s="2548"/>
      <c r="N1599" s="2549"/>
      <c r="O1599" s="2549"/>
      <c r="P1599" s="2549"/>
      <c r="Q1599" s="2549"/>
      <c r="R1599" s="2549"/>
      <c r="S1599" s="2549"/>
      <c r="T1599" s="2546"/>
      <c r="U1599" s="2546"/>
      <c r="V1599" s="2546"/>
      <c r="W1599" s="2546"/>
      <c r="X1599" s="365">
        <f t="shared" ref="X1599:AE1599" si="539">X1530</f>
        <v>0</v>
      </c>
      <c r="Y1599" s="2546">
        <f t="shared" si="539"/>
        <v>7.9726000000000008</v>
      </c>
      <c r="Z1599" s="1110">
        <f t="shared" si="539"/>
        <v>0</v>
      </c>
      <c r="AA1599" s="2546">
        <f t="shared" si="539"/>
        <v>0</v>
      </c>
      <c r="AB1599" s="2546">
        <f t="shared" si="539"/>
        <v>7.9726000000000008</v>
      </c>
      <c r="AC1599" s="2698">
        <f t="shared" si="539"/>
        <v>0</v>
      </c>
      <c r="AD1599" s="2698">
        <f t="shared" si="539"/>
        <v>0</v>
      </c>
      <c r="AE1599" s="2546">
        <f t="shared" si="539"/>
        <v>7.9726000000000008</v>
      </c>
      <c r="AF1599" s="912"/>
      <c r="AG1599" s="901"/>
      <c r="AH1599" s="2272"/>
      <c r="AI1599" s="2997"/>
      <c r="AJ1599" s="141"/>
      <c r="AK1599" s="141"/>
      <c r="AL1599" s="141"/>
      <c r="AM1599" s="141"/>
      <c r="AN1599" s="141"/>
      <c r="AO1599" s="141"/>
      <c r="AP1599" s="141"/>
      <c r="AQ1599" s="141"/>
      <c r="AR1599" s="141"/>
      <c r="AS1599" s="141"/>
      <c r="AT1599" s="141"/>
      <c r="AU1599" s="141"/>
      <c r="AV1599" s="141"/>
      <c r="AW1599" s="141"/>
      <c r="AX1599" s="141"/>
      <c r="AY1599" s="141"/>
      <c r="AZ1599" s="141"/>
      <c r="BA1599" s="141"/>
      <c r="BB1599" s="141"/>
      <c r="BC1599" s="141"/>
      <c r="BD1599" s="141"/>
      <c r="BE1599" s="141"/>
      <c r="BF1599" s="141"/>
      <c r="BG1599" s="141"/>
      <c r="BH1599" s="141"/>
      <c r="BI1599" s="141"/>
      <c r="BJ1599" s="141"/>
      <c r="BK1599" s="141"/>
      <c r="BL1599" s="141"/>
      <c r="BM1599" s="141"/>
      <c r="BN1599" s="141"/>
      <c r="BO1599" s="141"/>
      <c r="BP1599" s="141"/>
      <c r="BQ1599" s="141"/>
      <c r="BR1599" s="141"/>
      <c r="BS1599" s="141"/>
      <c r="BT1599" s="141"/>
      <c r="BU1599" s="141"/>
      <c r="BV1599" s="141"/>
      <c r="BW1599" s="141"/>
      <c r="BX1599" s="141"/>
      <c r="BY1599" s="141"/>
      <c r="BZ1599" s="141"/>
      <c r="CA1599" s="141"/>
      <c r="CB1599" s="141"/>
      <c r="CC1599" s="141"/>
      <c r="CD1599" s="141"/>
      <c r="CE1599" s="141"/>
      <c r="CF1599" s="141"/>
      <c r="CG1599" s="141"/>
      <c r="CH1599" s="141"/>
      <c r="CI1599" s="141"/>
      <c r="CJ1599" s="141"/>
      <c r="CK1599" s="141"/>
      <c r="CL1599" s="141"/>
      <c r="CM1599" s="141"/>
      <c r="CN1599" s="141"/>
      <c r="CO1599" s="141"/>
      <c r="CP1599" s="141"/>
      <c r="CQ1599" s="141"/>
      <c r="CR1599" s="141"/>
      <c r="CS1599" s="141"/>
      <c r="CT1599" s="141"/>
      <c r="CU1599" s="141"/>
      <c r="CV1599" s="141"/>
      <c r="CW1599" s="141"/>
      <c r="CX1599" s="141"/>
      <c r="CY1599" s="141"/>
      <c r="CZ1599" s="141"/>
      <c r="DA1599" s="141"/>
      <c r="DB1599" s="141"/>
      <c r="DC1599" s="141"/>
      <c r="DD1599" s="141"/>
      <c r="DE1599" s="141"/>
      <c r="DF1599" s="141"/>
      <c r="DG1599" s="141"/>
      <c r="DH1599" s="141"/>
      <c r="DI1599" s="141"/>
      <c r="DJ1599" s="141"/>
      <c r="DK1599" s="141"/>
      <c r="DL1599" s="141"/>
      <c r="DM1599" s="141"/>
      <c r="DN1599" s="141"/>
      <c r="DO1599" s="141"/>
      <c r="DP1599" s="141"/>
      <c r="DQ1599" s="141"/>
      <c r="DR1599" s="141"/>
      <c r="DS1599" s="141"/>
      <c r="DT1599" s="141"/>
      <c r="DU1599" s="141"/>
      <c r="DV1599" s="141"/>
      <c r="DW1599" s="141"/>
      <c r="DX1599" s="141"/>
      <c r="DY1599" s="141"/>
      <c r="DZ1599" s="141"/>
      <c r="EA1599" s="141"/>
      <c r="EB1599" s="141"/>
      <c r="EC1599" s="141"/>
      <c r="ED1599" s="141"/>
      <c r="EE1599" s="141"/>
      <c r="EF1599" s="141"/>
      <c r="EG1599" s="141"/>
      <c r="EH1599" s="141"/>
      <c r="EI1599" s="141"/>
      <c r="EJ1599" s="141"/>
      <c r="EK1599" s="141"/>
      <c r="EL1599" s="141"/>
      <c r="EM1599" s="141"/>
      <c r="EN1599" s="141"/>
      <c r="EO1599" s="141"/>
      <c r="EP1599" s="141"/>
      <c r="EQ1599" s="141"/>
      <c r="ER1599" s="141"/>
      <c r="ES1599" s="141"/>
      <c r="ET1599" s="141"/>
      <c r="EU1599" s="141"/>
      <c r="EV1599" s="141"/>
      <c r="EW1599" s="141"/>
      <c r="EX1599" s="141"/>
      <c r="EY1599" s="141"/>
      <c r="EZ1599" s="141"/>
      <c r="FA1599" s="141"/>
      <c r="FB1599" s="141"/>
      <c r="FC1599" s="141"/>
      <c r="FD1599" s="141"/>
      <c r="FE1599" s="141"/>
      <c r="FF1599" s="141"/>
      <c r="FG1599" s="141"/>
      <c r="FH1599" s="141"/>
      <c r="FI1599" s="141"/>
      <c r="FJ1599" s="141"/>
      <c r="FK1599" s="141"/>
      <c r="FL1599" s="141"/>
      <c r="FM1599" s="141"/>
      <c r="FN1599" s="141"/>
      <c r="FO1599" s="141"/>
      <c r="FP1599" s="141"/>
      <c r="FQ1599" s="141"/>
      <c r="FR1599" s="141"/>
      <c r="FS1599" s="141"/>
      <c r="FT1599" s="141"/>
      <c r="FU1599" s="141"/>
      <c r="FV1599" s="141"/>
      <c r="FW1599" s="141"/>
      <c r="FX1599" s="141"/>
      <c r="FY1599" s="141"/>
      <c r="FZ1599" s="141"/>
      <c r="GA1599" s="141"/>
      <c r="GB1599" s="141"/>
      <c r="GC1599" s="141"/>
      <c r="GD1599" s="141"/>
      <c r="GE1599" s="141"/>
      <c r="GF1599" s="141"/>
      <c r="GG1599" s="141"/>
      <c r="GH1599" s="141"/>
      <c r="GI1599" s="141"/>
      <c r="GJ1599" s="141"/>
      <c r="GK1599" s="141"/>
      <c r="GL1599" s="141"/>
      <c r="GM1599" s="141"/>
      <c r="GN1599" s="141"/>
      <c r="GO1599" s="141"/>
      <c r="GP1599" s="141"/>
      <c r="GQ1599" s="141"/>
      <c r="GR1599" s="141"/>
      <c r="GS1599" s="141"/>
      <c r="GT1599" s="141"/>
      <c r="GU1599" s="141"/>
      <c r="GV1599" s="141"/>
      <c r="GW1599" s="141"/>
      <c r="GX1599" s="141"/>
      <c r="GY1599" s="141"/>
      <c r="GZ1599" s="141"/>
      <c r="HA1599" s="141"/>
      <c r="HB1599" s="141"/>
      <c r="HC1599" s="141"/>
      <c r="HD1599" s="141"/>
      <c r="HE1599" s="141"/>
      <c r="HF1599" s="141"/>
      <c r="HG1599" s="141"/>
      <c r="HH1599" s="141"/>
      <c r="HI1599" s="141"/>
      <c r="HJ1599" s="141"/>
      <c r="HK1599" s="141"/>
      <c r="HL1599" s="141"/>
      <c r="HM1599" s="141"/>
      <c r="HN1599" s="141"/>
      <c r="HO1599" s="141"/>
      <c r="HP1599" s="141"/>
      <c r="HQ1599" s="141"/>
      <c r="HR1599" s="141"/>
      <c r="HS1599" s="141"/>
      <c r="HT1599" s="141"/>
      <c r="HU1599" s="141"/>
      <c r="HV1599" s="141"/>
      <c r="HW1599" s="141"/>
      <c r="HX1599" s="141"/>
      <c r="HY1599" s="141"/>
      <c r="HZ1599" s="141"/>
      <c r="IA1599" s="141"/>
      <c r="IB1599" s="141"/>
      <c r="IC1599" s="141"/>
      <c r="ID1599" s="141"/>
      <c r="IE1599" s="141"/>
      <c r="IF1599" s="141"/>
      <c r="IG1599" s="141"/>
      <c r="IH1599" s="141"/>
      <c r="II1599" s="141"/>
      <c r="IJ1599" s="141"/>
      <c r="IK1599" s="141"/>
      <c r="IL1599" s="141"/>
      <c r="IM1599" s="141"/>
      <c r="IN1599" s="141"/>
      <c r="IO1599" s="141"/>
      <c r="IP1599" s="141"/>
      <c r="IQ1599" s="141"/>
      <c r="IR1599" s="141"/>
      <c r="IS1599" s="141"/>
      <c r="IT1599" s="141"/>
      <c r="IU1599" s="141"/>
      <c r="IV1599" s="141"/>
      <c r="IW1599" s="141"/>
      <c r="IX1599" s="141"/>
      <c r="IY1599" s="141"/>
      <c r="IZ1599" s="141"/>
      <c r="JA1599" s="141"/>
      <c r="JB1599" s="141"/>
      <c r="JC1599" s="141"/>
      <c r="JD1599" s="141"/>
      <c r="JE1599" s="141"/>
      <c r="JF1599" s="141"/>
    </row>
    <row r="1600" spans="1:266" s="832" customFormat="1" ht="29.25" x14ac:dyDescent="0.25">
      <c r="A1600" s="207"/>
      <c r="B1600" s="207">
        <v>1</v>
      </c>
      <c r="C1600" s="207"/>
      <c r="D1600" s="207"/>
      <c r="E1600" s="576" t="s">
        <v>260</v>
      </c>
      <c r="F1600" s="163"/>
      <c r="G1600" s="163"/>
      <c r="H1600" s="1900"/>
      <c r="I1600" s="1900"/>
      <c r="J1600" s="1900">
        <f t="shared" si="538"/>
        <v>39</v>
      </c>
      <c r="K1600" s="2076" t="e">
        <f t="shared" si="538"/>
        <v>#DIV/0!</v>
      </c>
      <c r="L1600" s="2548"/>
      <c r="M1600" s="2548"/>
      <c r="N1600" s="2549"/>
      <c r="O1600" s="2549"/>
      <c r="P1600" s="2549"/>
      <c r="Q1600" s="2549"/>
      <c r="R1600" s="2549"/>
      <c r="S1600" s="2549"/>
      <c r="T1600" s="2546"/>
      <c r="U1600" s="2546"/>
      <c r="V1600" s="2546"/>
      <c r="W1600" s="2546"/>
      <c r="X1600" s="365">
        <f t="shared" ref="X1600:AE1600" si="540">X1531</f>
        <v>0</v>
      </c>
      <c r="Y1600" s="2546">
        <f t="shared" si="540"/>
        <v>0</v>
      </c>
      <c r="Z1600" s="1110">
        <f t="shared" si="540"/>
        <v>0</v>
      </c>
      <c r="AA1600" s="2546">
        <f t="shared" si="540"/>
        <v>0</v>
      </c>
      <c r="AB1600" s="2546">
        <f t="shared" si="540"/>
        <v>0</v>
      </c>
      <c r="AC1600" s="2698">
        <f t="shared" si="540"/>
        <v>0</v>
      </c>
      <c r="AD1600" s="2698">
        <f t="shared" si="540"/>
        <v>0</v>
      </c>
      <c r="AE1600" s="2546">
        <f t="shared" si="540"/>
        <v>0</v>
      </c>
      <c r="AF1600" s="941"/>
      <c r="AG1600" s="901"/>
      <c r="AH1600" s="2272"/>
      <c r="AI1600" s="2997"/>
      <c r="AJ1600" s="141"/>
      <c r="AK1600" s="141"/>
      <c r="AL1600" s="141"/>
      <c r="AM1600" s="141"/>
      <c r="AN1600" s="141"/>
      <c r="AO1600" s="141"/>
      <c r="AP1600" s="141"/>
      <c r="AQ1600" s="141"/>
      <c r="AR1600" s="141"/>
      <c r="AS1600" s="141"/>
      <c r="AT1600" s="141"/>
      <c r="AU1600" s="141"/>
      <c r="AV1600" s="141"/>
      <c r="AW1600" s="141"/>
      <c r="AX1600" s="141"/>
      <c r="AY1600" s="141"/>
      <c r="AZ1600" s="141"/>
      <c r="BA1600" s="141"/>
      <c r="BB1600" s="141"/>
      <c r="BC1600" s="141"/>
      <c r="BD1600" s="141"/>
      <c r="BE1600" s="141"/>
      <c r="BF1600" s="141"/>
      <c r="BG1600" s="141"/>
      <c r="BH1600" s="141"/>
      <c r="BI1600" s="141"/>
      <c r="BJ1600" s="141"/>
      <c r="BK1600" s="141"/>
      <c r="BL1600" s="141"/>
      <c r="BM1600" s="141"/>
      <c r="BN1600" s="141"/>
      <c r="BO1600" s="141"/>
      <c r="BP1600" s="141"/>
      <c r="BQ1600" s="141"/>
      <c r="BR1600" s="141"/>
      <c r="BS1600" s="141"/>
      <c r="BT1600" s="141"/>
      <c r="BU1600" s="141"/>
      <c r="BV1600" s="141"/>
      <c r="BW1600" s="141"/>
      <c r="BX1600" s="141"/>
      <c r="BY1600" s="141"/>
      <c r="BZ1600" s="141"/>
      <c r="CA1600" s="141"/>
      <c r="CB1600" s="141"/>
      <c r="CC1600" s="141"/>
      <c r="CD1600" s="141"/>
      <c r="CE1600" s="141"/>
      <c r="CF1600" s="141"/>
      <c r="CG1600" s="141"/>
      <c r="CH1600" s="141"/>
      <c r="CI1600" s="141"/>
      <c r="CJ1600" s="141"/>
      <c r="CK1600" s="141"/>
      <c r="CL1600" s="141"/>
      <c r="CM1600" s="141"/>
      <c r="CN1600" s="141"/>
      <c r="CO1600" s="141"/>
      <c r="CP1600" s="141"/>
      <c r="CQ1600" s="141"/>
      <c r="CR1600" s="141"/>
      <c r="CS1600" s="141"/>
      <c r="CT1600" s="141"/>
      <c r="CU1600" s="141"/>
      <c r="CV1600" s="141"/>
      <c r="CW1600" s="141"/>
      <c r="CX1600" s="141"/>
      <c r="CY1600" s="141"/>
      <c r="CZ1600" s="141"/>
      <c r="DA1600" s="141"/>
      <c r="DB1600" s="141"/>
      <c r="DC1600" s="141"/>
      <c r="DD1600" s="141"/>
      <c r="DE1600" s="141"/>
      <c r="DF1600" s="141"/>
      <c r="DG1600" s="141"/>
      <c r="DH1600" s="141"/>
      <c r="DI1600" s="141"/>
      <c r="DJ1600" s="141"/>
      <c r="DK1600" s="141"/>
      <c r="DL1600" s="141"/>
      <c r="DM1600" s="141"/>
      <c r="DN1600" s="141"/>
      <c r="DO1600" s="141"/>
      <c r="DP1600" s="141"/>
      <c r="DQ1600" s="141"/>
      <c r="DR1600" s="141"/>
      <c r="DS1600" s="141"/>
      <c r="DT1600" s="141"/>
      <c r="DU1600" s="141"/>
      <c r="DV1600" s="141"/>
      <c r="DW1600" s="141"/>
      <c r="DX1600" s="141"/>
      <c r="DY1600" s="141"/>
      <c r="DZ1600" s="141"/>
      <c r="EA1600" s="141"/>
      <c r="EB1600" s="141"/>
      <c r="EC1600" s="141"/>
      <c r="ED1600" s="141"/>
      <c r="EE1600" s="141"/>
      <c r="EF1600" s="141"/>
      <c r="EG1600" s="141"/>
      <c r="EH1600" s="141"/>
      <c r="EI1600" s="141"/>
      <c r="EJ1600" s="141"/>
      <c r="EK1600" s="141"/>
      <c r="EL1600" s="141"/>
      <c r="EM1600" s="141"/>
      <c r="EN1600" s="141"/>
      <c r="EO1600" s="141"/>
      <c r="EP1600" s="141"/>
      <c r="EQ1600" s="141"/>
      <c r="ER1600" s="141"/>
      <c r="ES1600" s="141"/>
      <c r="ET1600" s="141"/>
      <c r="EU1600" s="141"/>
      <c r="EV1600" s="141"/>
      <c r="EW1600" s="141"/>
      <c r="EX1600" s="141"/>
      <c r="EY1600" s="141"/>
      <c r="EZ1600" s="141"/>
      <c r="FA1600" s="141"/>
      <c r="FB1600" s="141"/>
      <c r="FC1600" s="141"/>
      <c r="FD1600" s="141"/>
      <c r="FE1600" s="141"/>
      <c r="FF1600" s="141"/>
      <c r="FG1600" s="141"/>
      <c r="FH1600" s="141"/>
      <c r="FI1600" s="141"/>
      <c r="FJ1600" s="141"/>
      <c r="FK1600" s="141"/>
      <c r="FL1600" s="141"/>
      <c r="FM1600" s="141"/>
      <c r="FN1600" s="141"/>
      <c r="FO1600" s="141"/>
      <c r="FP1600" s="141"/>
      <c r="FQ1600" s="141"/>
      <c r="FR1600" s="141"/>
      <c r="FS1600" s="141"/>
      <c r="FT1600" s="141"/>
      <c r="FU1600" s="141"/>
      <c r="FV1600" s="141"/>
      <c r="FW1600" s="141"/>
      <c r="FX1600" s="141"/>
      <c r="FY1600" s="141"/>
      <c r="FZ1600" s="141"/>
      <c r="GA1600" s="141"/>
      <c r="GB1600" s="141"/>
      <c r="GC1600" s="141"/>
      <c r="GD1600" s="141"/>
      <c r="GE1600" s="141"/>
      <c r="GF1600" s="141"/>
      <c r="GG1600" s="141"/>
      <c r="GH1600" s="141"/>
      <c r="GI1600" s="141"/>
      <c r="GJ1600" s="141"/>
      <c r="GK1600" s="141"/>
      <c r="GL1600" s="141"/>
      <c r="GM1600" s="141"/>
      <c r="GN1600" s="141"/>
      <c r="GO1600" s="141"/>
      <c r="GP1600" s="141"/>
      <c r="GQ1600" s="141"/>
      <c r="GR1600" s="141"/>
      <c r="GS1600" s="141"/>
      <c r="GT1600" s="141"/>
      <c r="GU1600" s="141"/>
      <c r="GV1600" s="141"/>
      <c r="GW1600" s="141"/>
      <c r="GX1600" s="141"/>
      <c r="GY1600" s="141"/>
      <c r="GZ1600" s="141"/>
      <c r="HA1600" s="141"/>
      <c r="HB1600" s="141"/>
      <c r="HC1600" s="141"/>
      <c r="HD1600" s="141"/>
      <c r="HE1600" s="141"/>
      <c r="HF1600" s="141"/>
      <c r="HG1600" s="141"/>
      <c r="HH1600" s="141"/>
      <c r="HI1600" s="141"/>
      <c r="HJ1600" s="141"/>
      <c r="HK1600" s="141"/>
      <c r="HL1600" s="141"/>
      <c r="HM1600" s="141"/>
      <c r="HN1600" s="141"/>
      <c r="HO1600" s="141"/>
      <c r="HP1600" s="141"/>
      <c r="HQ1600" s="141"/>
      <c r="HR1600" s="141"/>
      <c r="HS1600" s="141"/>
      <c r="HT1600" s="141"/>
      <c r="HU1600" s="141"/>
      <c r="HV1600" s="141"/>
      <c r="HW1600" s="141"/>
      <c r="HX1600" s="141"/>
      <c r="HY1600" s="141"/>
      <c r="HZ1600" s="141"/>
      <c r="IA1600" s="141"/>
      <c r="IB1600" s="141"/>
      <c r="IC1600" s="141"/>
      <c r="ID1600" s="141"/>
      <c r="IE1600" s="141"/>
      <c r="IF1600" s="141"/>
      <c r="IG1600" s="141"/>
      <c r="IH1600" s="141"/>
      <c r="II1600" s="141"/>
      <c r="IJ1600" s="141"/>
      <c r="IK1600" s="141"/>
      <c r="IL1600" s="141"/>
      <c r="IM1600" s="141"/>
      <c r="IN1600" s="141"/>
      <c r="IO1600" s="141"/>
      <c r="IP1600" s="141"/>
      <c r="IQ1600" s="141"/>
      <c r="IR1600" s="141"/>
      <c r="IS1600" s="141"/>
      <c r="IT1600" s="141"/>
      <c r="IU1600" s="141"/>
      <c r="IV1600" s="141"/>
      <c r="IW1600" s="141"/>
      <c r="IX1600" s="141"/>
      <c r="IY1600" s="141"/>
      <c r="IZ1600" s="141"/>
      <c r="JA1600" s="141"/>
      <c r="JB1600" s="141"/>
      <c r="JC1600" s="141"/>
      <c r="JD1600" s="141"/>
      <c r="JE1600" s="141"/>
      <c r="JF1600" s="141"/>
    </row>
    <row r="1601" spans="1:266" s="832" customFormat="1" ht="43.5" x14ac:dyDescent="0.25">
      <c r="A1601" s="207"/>
      <c r="B1601" s="207">
        <v>1</v>
      </c>
      <c r="C1601" s="207"/>
      <c r="D1601" s="207"/>
      <c r="E1601" s="576" t="s">
        <v>273</v>
      </c>
      <c r="F1601" s="163"/>
      <c r="G1601" s="163"/>
      <c r="H1601" s="1900"/>
      <c r="I1601" s="1899"/>
      <c r="J1601" s="1899">
        <f t="shared" si="538"/>
        <v>0</v>
      </c>
      <c r="K1601" s="2076" t="e">
        <f t="shared" si="538"/>
        <v>#DIV/0!</v>
      </c>
      <c r="L1601" s="2548"/>
      <c r="M1601" s="2548"/>
      <c r="N1601" s="2549"/>
      <c r="O1601" s="2549"/>
      <c r="P1601" s="2549"/>
      <c r="Q1601" s="2549"/>
      <c r="R1601" s="2549"/>
      <c r="S1601" s="2549"/>
      <c r="T1601" s="2546"/>
      <c r="U1601" s="2546"/>
      <c r="V1601" s="2546"/>
      <c r="W1601" s="2546"/>
      <c r="X1601" s="365">
        <f t="shared" ref="X1601:AE1601" si="541">X1532</f>
        <v>0</v>
      </c>
      <c r="Y1601" s="2546">
        <f t="shared" si="541"/>
        <v>0</v>
      </c>
      <c r="Z1601" s="1110">
        <f t="shared" si="541"/>
        <v>0</v>
      </c>
      <c r="AA1601" s="2546">
        <f t="shared" si="541"/>
        <v>0</v>
      </c>
      <c r="AB1601" s="2546">
        <f t="shared" si="541"/>
        <v>0</v>
      </c>
      <c r="AC1601" s="2698">
        <f t="shared" si="541"/>
        <v>0</v>
      </c>
      <c r="AD1601" s="2698">
        <f t="shared" si="541"/>
        <v>0</v>
      </c>
      <c r="AE1601" s="2546">
        <f t="shared" si="541"/>
        <v>0</v>
      </c>
      <c r="AF1601" s="912"/>
      <c r="AG1601" s="901"/>
      <c r="AH1601" s="2272"/>
      <c r="AI1601" s="2997"/>
      <c r="AJ1601" s="141"/>
      <c r="AK1601" s="141"/>
      <c r="AL1601" s="141"/>
      <c r="AM1601" s="141"/>
      <c r="AN1601" s="141"/>
      <c r="AO1601" s="141"/>
      <c r="AP1601" s="141"/>
      <c r="AQ1601" s="141"/>
      <c r="AR1601" s="141"/>
      <c r="AS1601" s="141"/>
      <c r="AT1601" s="141"/>
      <c r="AU1601" s="141"/>
      <c r="AV1601" s="141"/>
      <c r="AW1601" s="141"/>
      <c r="AX1601" s="141"/>
      <c r="AY1601" s="141"/>
      <c r="AZ1601" s="141"/>
      <c r="BA1601" s="141"/>
      <c r="BB1601" s="141"/>
      <c r="BC1601" s="141"/>
      <c r="BD1601" s="141"/>
      <c r="BE1601" s="141"/>
      <c r="BF1601" s="141"/>
      <c r="BG1601" s="141"/>
      <c r="BH1601" s="141"/>
      <c r="BI1601" s="141"/>
      <c r="BJ1601" s="141"/>
      <c r="BK1601" s="141"/>
      <c r="BL1601" s="141"/>
      <c r="BM1601" s="141"/>
      <c r="BN1601" s="141"/>
      <c r="BO1601" s="141"/>
      <c r="BP1601" s="141"/>
      <c r="BQ1601" s="141"/>
      <c r="BR1601" s="141"/>
      <c r="BS1601" s="141"/>
      <c r="BT1601" s="141"/>
      <c r="BU1601" s="141"/>
      <c r="BV1601" s="141"/>
      <c r="BW1601" s="141"/>
      <c r="BX1601" s="141"/>
      <c r="BY1601" s="141"/>
      <c r="BZ1601" s="141"/>
      <c r="CA1601" s="141"/>
      <c r="CB1601" s="141"/>
      <c r="CC1601" s="141"/>
      <c r="CD1601" s="141"/>
      <c r="CE1601" s="141"/>
      <c r="CF1601" s="141"/>
      <c r="CG1601" s="141"/>
      <c r="CH1601" s="141"/>
      <c r="CI1601" s="141"/>
      <c r="CJ1601" s="141"/>
      <c r="CK1601" s="141"/>
      <c r="CL1601" s="141"/>
      <c r="CM1601" s="141"/>
      <c r="CN1601" s="141"/>
      <c r="CO1601" s="141"/>
      <c r="CP1601" s="141"/>
      <c r="CQ1601" s="141"/>
      <c r="CR1601" s="141"/>
      <c r="CS1601" s="141"/>
      <c r="CT1601" s="141"/>
      <c r="CU1601" s="141"/>
      <c r="CV1601" s="141"/>
      <c r="CW1601" s="141"/>
      <c r="CX1601" s="141"/>
      <c r="CY1601" s="141"/>
      <c r="CZ1601" s="141"/>
      <c r="DA1601" s="141"/>
      <c r="DB1601" s="141"/>
      <c r="DC1601" s="141"/>
      <c r="DD1601" s="141"/>
      <c r="DE1601" s="141"/>
      <c r="DF1601" s="141"/>
      <c r="DG1601" s="141"/>
      <c r="DH1601" s="141"/>
      <c r="DI1601" s="141"/>
      <c r="DJ1601" s="141"/>
      <c r="DK1601" s="141"/>
      <c r="DL1601" s="141"/>
      <c r="DM1601" s="141"/>
      <c r="DN1601" s="141"/>
      <c r="DO1601" s="141"/>
      <c r="DP1601" s="141"/>
      <c r="DQ1601" s="141"/>
      <c r="DR1601" s="141"/>
      <c r="DS1601" s="141"/>
      <c r="DT1601" s="141"/>
      <c r="DU1601" s="141"/>
      <c r="DV1601" s="141"/>
      <c r="DW1601" s="141"/>
      <c r="DX1601" s="141"/>
      <c r="DY1601" s="141"/>
      <c r="DZ1601" s="141"/>
      <c r="EA1601" s="141"/>
      <c r="EB1601" s="141"/>
      <c r="EC1601" s="141"/>
      <c r="ED1601" s="141"/>
      <c r="EE1601" s="141"/>
      <c r="EF1601" s="141"/>
      <c r="EG1601" s="141"/>
      <c r="EH1601" s="141"/>
      <c r="EI1601" s="141"/>
      <c r="EJ1601" s="141"/>
      <c r="EK1601" s="141"/>
      <c r="EL1601" s="141"/>
      <c r="EM1601" s="141"/>
      <c r="EN1601" s="141"/>
      <c r="EO1601" s="141"/>
      <c r="EP1601" s="141"/>
      <c r="EQ1601" s="141"/>
      <c r="ER1601" s="141"/>
      <c r="ES1601" s="141"/>
      <c r="ET1601" s="141"/>
      <c r="EU1601" s="141"/>
      <c r="EV1601" s="141"/>
      <c r="EW1601" s="141"/>
      <c r="EX1601" s="141"/>
      <c r="EY1601" s="141"/>
      <c r="EZ1601" s="141"/>
      <c r="FA1601" s="141"/>
      <c r="FB1601" s="141"/>
      <c r="FC1601" s="141"/>
      <c r="FD1601" s="141"/>
      <c r="FE1601" s="141"/>
      <c r="FF1601" s="141"/>
      <c r="FG1601" s="141"/>
      <c r="FH1601" s="141"/>
      <c r="FI1601" s="141"/>
      <c r="FJ1601" s="141"/>
      <c r="FK1601" s="141"/>
      <c r="FL1601" s="141"/>
      <c r="FM1601" s="141"/>
      <c r="FN1601" s="141"/>
      <c r="FO1601" s="141"/>
      <c r="FP1601" s="141"/>
      <c r="FQ1601" s="141"/>
      <c r="FR1601" s="141"/>
      <c r="FS1601" s="141"/>
      <c r="FT1601" s="141"/>
      <c r="FU1601" s="141"/>
      <c r="FV1601" s="141"/>
      <c r="FW1601" s="141"/>
      <c r="FX1601" s="141"/>
      <c r="FY1601" s="141"/>
      <c r="FZ1601" s="141"/>
      <c r="GA1601" s="141"/>
      <c r="GB1601" s="141"/>
      <c r="GC1601" s="141"/>
      <c r="GD1601" s="141"/>
      <c r="GE1601" s="141"/>
      <c r="GF1601" s="141"/>
      <c r="GG1601" s="141"/>
      <c r="GH1601" s="141"/>
      <c r="GI1601" s="141"/>
      <c r="GJ1601" s="141"/>
      <c r="GK1601" s="141"/>
      <c r="GL1601" s="141"/>
      <c r="GM1601" s="141"/>
      <c r="GN1601" s="141"/>
      <c r="GO1601" s="141"/>
      <c r="GP1601" s="141"/>
      <c r="GQ1601" s="141"/>
      <c r="GR1601" s="141"/>
      <c r="GS1601" s="141"/>
      <c r="GT1601" s="141"/>
      <c r="GU1601" s="141"/>
      <c r="GV1601" s="141"/>
      <c r="GW1601" s="141"/>
      <c r="GX1601" s="141"/>
      <c r="GY1601" s="141"/>
      <c r="GZ1601" s="141"/>
      <c r="HA1601" s="141"/>
      <c r="HB1601" s="141"/>
      <c r="HC1601" s="141"/>
      <c r="HD1601" s="141"/>
      <c r="HE1601" s="141"/>
      <c r="HF1601" s="141"/>
      <c r="HG1601" s="141"/>
      <c r="HH1601" s="141"/>
      <c r="HI1601" s="141"/>
      <c r="HJ1601" s="141"/>
      <c r="HK1601" s="141"/>
      <c r="HL1601" s="141"/>
      <c r="HM1601" s="141"/>
      <c r="HN1601" s="141"/>
      <c r="HO1601" s="141"/>
      <c r="HP1601" s="141"/>
      <c r="HQ1601" s="141"/>
      <c r="HR1601" s="141"/>
      <c r="HS1601" s="141"/>
      <c r="HT1601" s="141"/>
      <c r="HU1601" s="141"/>
      <c r="HV1601" s="141"/>
      <c r="HW1601" s="141"/>
      <c r="HX1601" s="141"/>
      <c r="HY1601" s="141"/>
      <c r="HZ1601" s="141"/>
      <c r="IA1601" s="141"/>
      <c r="IB1601" s="141"/>
      <c r="IC1601" s="141"/>
      <c r="ID1601" s="141"/>
      <c r="IE1601" s="141"/>
      <c r="IF1601" s="141"/>
      <c r="IG1601" s="141"/>
      <c r="IH1601" s="141"/>
      <c r="II1601" s="141"/>
      <c r="IJ1601" s="141"/>
      <c r="IK1601" s="141"/>
      <c r="IL1601" s="141"/>
      <c r="IM1601" s="141"/>
      <c r="IN1601" s="141"/>
      <c r="IO1601" s="141"/>
      <c r="IP1601" s="141"/>
      <c r="IQ1601" s="141"/>
      <c r="IR1601" s="141"/>
      <c r="IS1601" s="141"/>
      <c r="IT1601" s="141"/>
      <c r="IU1601" s="141"/>
      <c r="IV1601" s="141"/>
      <c r="IW1601" s="141"/>
      <c r="IX1601" s="141"/>
      <c r="IY1601" s="141"/>
      <c r="IZ1601" s="141"/>
      <c r="JA1601" s="141"/>
      <c r="JB1601" s="141"/>
      <c r="JC1601" s="141"/>
      <c r="JD1601" s="141"/>
      <c r="JE1601" s="141"/>
      <c r="JF1601" s="141"/>
    </row>
    <row r="1602" spans="1:266" s="832" customFormat="1" ht="29.25" x14ac:dyDescent="0.25">
      <c r="A1602" s="207"/>
      <c r="B1602" s="207">
        <v>1</v>
      </c>
      <c r="C1602" s="207"/>
      <c r="D1602" s="207"/>
      <c r="E1602" s="576" t="s">
        <v>261</v>
      </c>
      <c r="F1602" s="163"/>
      <c r="G1602" s="163"/>
      <c r="H1602" s="1900"/>
      <c r="I1602" s="1899"/>
      <c r="J1602" s="1899">
        <f t="shared" si="538"/>
        <v>25</v>
      </c>
      <c r="K1602" s="2076" t="e">
        <f t="shared" si="538"/>
        <v>#DIV/0!</v>
      </c>
      <c r="L1602" s="2548"/>
      <c r="M1602" s="2548"/>
      <c r="N1602" s="2549"/>
      <c r="O1602" s="2549"/>
      <c r="P1602" s="2549"/>
      <c r="Q1602" s="2549"/>
      <c r="R1602" s="2549"/>
      <c r="S1602" s="2549"/>
      <c r="T1602" s="2546"/>
      <c r="U1602" s="2546"/>
      <c r="V1602" s="2546"/>
      <c r="W1602" s="2546"/>
      <c r="X1602" s="365">
        <f t="shared" ref="X1602:AE1602" si="542">X1533</f>
        <v>0</v>
      </c>
      <c r="Y1602" s="2546">
        <f t="shared" si="542"/>
        <v>0</v>
      </c>
      <c r="Z1602" s="1110">
        <f t="shared" si="542"/>
        <v>0</v>
      </c>
      <c r="AA1602" s="2546">
        <f t="shared" si="542"/>
        <v>0</v>
      </c>
      <c r="AB1602" s="2546">
        <f t="shared" si="542"/>
        <v>0</v>
      </c>
      <c r="AC1602" s="2698">
        <f t="shared" si="542"/>
        <v>0</v>
      </c>
      <c r="AD1602" s="2698">
        <f t="shared" si="542"/>
        <v>0</v>
      </c>
      <c r="AE1602" s="2546">
        <f t="shared" si="542"/>
        <v>0</v>
      </c>
      <c r="AF1602" s="912"/>
      <c r="AG1602" s="901"/>
      <c r="AH1602" s="2272"/>
      <c r="AI1602" s="2997"/>
      <c r="AJ1602" s="141"/>
      <c r="AK1602" s="141"/>
      <c r="AL1602" s="141"/>
      <c r="AM1602" s="141"/>
      <c r="AN1602" s="141"/>
      <c r="AO1602" s="141"/>
      <c r="AP1602" s="141"/>
      <c r="AQ1602" s="141"/>
      <c r="AR1602" s="141"/>
      <c r="AS1602" s="141"/>
      <c r="AT1602" s="141"/>
      <c r="AU1602" s="141"/>
      <c r="AV1602" s="141"/>
      <c r="AW1602" s="141"/>
      <c r="AX1602" s="141"/>
      <c r="AY1602" s="141"/>
      <c r="AZ1602" s="141"/>
      <c r="BA1602" s="141"/>
      <c r="BB1602" s="141"/>
      <c r="BC1602" s="141"/>
      <c r="BD1602" s="141"/>
      <c r="BE1602" s="141"/>
      <c r="BF1602" s="141"/>
      <c r="BG1602" s="141"/>
      <c r="BH1602" s="141"/>
      <c r="BI1602" s="141"/>
      <c r="BJ1602" s="141"/>
      <c r="BK1602" s="141"/>
      <c r="BL1602" s="141"/>
      <c r="BM1602" s="141"/>
      <c r="BN1602" s="141"/>
      <c r="BO1602" s="141"/>
      <c r="BP1602" s="141"/>
      <c r="BQ1602" s="141"/>
      <c r="BR1602" s="141"/>
      <c r="BS1602" s="141"/>
      <c r="BT1602" s="141"/>
      <c r="BU1602" s="141"/>
      <c r="BV1602" s="141"/>
      <c r="BW1602" s="141"/>
      <c r="BX1602" s="141"/>
      <c r="BY1602" s="141"/>
      <c r="BZ1602" s="141"/>
      <c r="CA1602" s="141"/>
      <c r="CB1602" s="141"/>
      <c r="CC1602" s="141"/>
      <c r="CD1602" s="141"/>
      <c r="CE1602" s="141"/>
      <c r="CF1602" s="141"/>
      <c r="CG1602" s="141"/>
      <c r="CH1602" s="141"/>
      <c r="CI1602" s="141"/>
      <c r="CJ1602" s="141"/>
      <c r="CK1602" s="141"/>
      <c r="CL1602" s="141"/>
      <c r="CM1602" s="141"/>
      <c r="CN1602" s="141"/>
      <c r="CO1602" s="141"/>
      <c r="CP1602" s="141"/>
      <c r="CQ1602" s="141"/>
      <c r="CR1602" s="141"/>
      <c r="CS1602" s="141"/>
      <c r="CT1602" s="141"/>
      <c r="CU1602" s="141"/>
      <c r="CV1602" s="141"/>
      <c r="CW1602" s="141"/>
      <c r="CX1602" s="141"/>
      <c r="CY1602" s="141"/>
      <c r="CZ1602" s="141"/>
      <c r="DA1602" s="141"/>
      <c r="DB1602" s="141"/>
      <c r="DC1602" s="141"/>
      <c r="DD1602" s="141"/>
      <c r="DE1602" s="141"/>
      <c r="DF1602" s="141"/>
      <c r="DG1602" s="141"/>
      <c r="DH1602" s="141"/>
      <c r="DI1602" s="141"/>
      <c r="DJ1602" s="141"/>
      <c r="DK1602" s="141"/>
      <c r="DL1602" s="141"/>
      <c r="DM1602" s="141"/>
      <c r="DN1602" s="141"/>
      <c r="DO1602" s="141"/>
      <c r="DP1602" s="141"/>
      <c r="DQ1602" s="141"/>
      <c r="DR1602" s="141"/>
      <c r="DS1602" s="141"/>
      <c r="DT1602" s="141"/>
      <c r="DU1602" s="141"/>
      <c r="DV1602" s="141"/>
      <c r="DW1602" s="141"/>
      <c r="DX1602" s="141"/>
      <c r="DY1602" s="141"/>
      <c r="DZ1602" s="141"/>
      <c r="EA1602" s="141"/>
      <c r="EB1602" s="141"/>
      <c r="EC1602" s="141"/>
      <c r="ED1602" s="141"/>
      <c r="EE1602" s="141"/>
      <c r="EF1602" s="141"/>
      <c r="EG1602" s="141"/>
      <c r="EH1602" s="141"/>
      <c r="EI1602" s="141"/>
      <c r="EJ1602" s="141"/>
      <c r="EK1602" s="141"/>
      <c r="EL1602" s="141"/>
      <c r="EM1602" s="141"/>
      <c r="EN1602" s="141"/>
      <c r="EO1602" s="141"/>
      <c r="EP1602" s="141"/>
      <c r="EQ1602" s="141"/>
      <c r="ER1602" s="141"/>
      <c r="ES1602" s="141"/>
      <c r="ET1602" s="141"/>
      <c r="EU1602" s="141"/>
      <c r="EV1602" s="141"/>
      <c r="EW1602" s="141"/>
      <c r="EX1602" s="141"/>
      <c r="EY1602" s="141"/>
      <c r="EZ1602" s="141"/>
      <c r="FA1602" s="141"/>
      <c r="FB1602" s="141"/>
      <c r="FC1602" s="141"/>
      <c r="FD1602" s="141"/>
      <c r="FE1602" s="141"/>
      <c r="FF1602" s="141"/>
      <c r="FG1602" s="141"/>
      <c r="FH1602" s="141"/>
      <c r="FI1602" s="141"/>
      <c r="FJ1602" s="141"/>
      <c r="FK1602" s="141"/>
      <c r="FL1602" s="141"/>
      <c r="FM1602" s="141"/>
      <c r="FN1602" s="141"/>
      <c r="FO1602" s="141"/>
      <c r="FP1602" s="141"/>
      <c r="FQ1602" s="141"/>
      <c r="FR1602" s="141"/>
      <c r="FS1602" s="141"/>
      <c r="FT1602" s="141"/>
      <c r="FU1602" s="141"/>
      <c r="FV1602" s="141"/>
      <c r="FW1602" s="141"/>
      <c r="FX1602" s="141"/>
      <c r="FY1602" s="141"/>
      <c r="FZ1602" s="141"/>
      <c r="GA1602" s="141"/>
      <c r="GB1602" s="141"/>
      <c r="GC1602" s="141"/>
      <c r="GD1602" s="141"/>
      <c r="GE1602" s="141"/>
      <c r="GF1602" s="141"/>
      <c r="GG1602" s="141"/>
      <c r="GH1602" s="141"/>
      <c r="GI1602" s="141"/>
      <c r="GJ1602" s="141"/>
      <c r="GK1602" s="141"/>
      <c r="GL1602" s="141"/>
      <c r="GM1602" s="141"/>
      <c r="GN1602" s="141"/>
      <c r="GO1602" s="141"/>
      <c r="GP1602" s="141"/>
      <c r="GQ1602" s="141"/>
      <c r="GR1602" s="141"/>
      <c r="GS1602" s="141"/>
      <c r="GT1602" s="141"/>
      <c r="GU1602" s="141"/>
      <c r="GV1602" s="141"/>
      <c r="GW1602" s="141"/>
      <c r="GX1602" s="141"/>
      <c r="GY1602" s="141"/>
      <c r="GZ1602" s="141"/>
      <c r="HA1602" s="141"/>
      <c r="HB1602" s="141"/>
      <c r="HC1602" s="141"/>
      <c r="HD1602" s="141"/>
      <c r="HE1602" s="141"/>
      <c r="HF1602" s="141"/>
      <c r="HG1602" s="141"/>
      <c r="HH1602" s="141"/>
      <c r="HI1602" s="141"/>
      <c r="HJ1602" s="141"/>
      <c r="HK1602" s="141"/>
      <c r="HL1602" s="141"/>
      <c r="HM1602" s="141"/>
      <c r="HN1602" s="141"/>
      <c r="HO1602" s="141"/>
      <c r="HP1602" s="141"/>
      <c r="HQ1602" s="141"/>
      <c r="HR1602" s="141"/>
      <c r="HS1602" s="141"/>
      <c r="HT1602" s="141"/>
      <c r="HU1602" s="141"/>
      <c r="HV1602" s="141"/>
      <c r="HW1602" s="141"/>
      <c r="HX1602" s="141"/>
      <c r="HY1602" s="141"/>
      <c r="HZ1602" s="141"/>
      <c r="IA1602" s="141"/>
      <c r="IB1602" s="141"/>
      <c r="IC1602" s="141"/>
      <c r="ID1602" s="141"/>
      <c r="IE1602" s="141"/>
      <c r="IF1602" s="141"/>
      <c r="IG1602" s="141"/>
      <c r="IH1602" s="141"/>
      <c r="II1602" s="141"/>
      <c r="IJ1602" s="141"/>
      <c r="IK1602" s="141"/>
      <c r="IL1602" s="141"/>
      <c r="IM1602" s="141"/>
      <c r="IN1602" s="141"/>
      <c r="IO1602" s="141"/>
      <c r="IP1602" s="141"/>
      <c r="IQ1602" s="141"/>
      <c r="IR1602" s="141"/>
      <c r="IS1602" s="141"/>
      <c r="IT1602" s="141"/>
      <c r="IU1602" s="141"/>
      <c r="IV1602" s="141"/>
      <c r="IW1602" s="141"/>
      <c r="IX1602" s="141"/>
      <c r="IY1602" s="141"/>
      <c r="IZ1602" s="141"/>
      <c r="JA1602" s="141"/>
      <c r="JB1602" s="141"/>
      <c r="JC1602" s="141"/>
      <c r="JD1602" s="141"/>
      <c r="JE1602" s="141"/>
      <c r="JF1602" s="141"/>
    </row>
    <row r="1603" spans="1:266" s="832" customFormat="1" ht="29.25" x14ac:dyDescent="0.25">
      <c r="A1603" s="207"/>
      <c r="B1603" s="207">
        <v>1</v>
      </c>
      <c r="C1603" s="207"/>
      <c r="D1603" s="207"/>
      <c r="E1603" s="576" t="s">
        <v>262</v>
      </c>
      <c r="F1603" s="163"/>
      <c r="G1603" s="163"/>
      <c r="H1603" s="1900"/>
      <c r="I1603" s="1899"/>
      <c r="J1603" s="1899">
        <f t="shared" si="538"/>
        <v>1</v>
      </c>
      <c r="K1603" s="2076" t="e">
        <f t="shared" si="538"/>
        <v>#DIV/0!</v>
      </c>
      <c r="L1603" s="2548"/>
      <c r="M1603" s="2548"/>
      <c r="N1603" s="2549"/>
      <c r="O1603" s="2549"/>
      <c r="P1603" s="2549"/>
      <c r="Q1603" s="2549"/>
      <c r="R1603" s="2549"/>
      <c r="S1603" s="2549"/>
      <c r="T1603" s="2546"/>
      <c r="U1603" s="2546"/>
      <c r="V1603" s="2546"/>
      <c r="W1603" s="2546"/>
      <c r="X1603" s="365">
        <f t="shared" ref="X1603:AE1603" si="543">X1534</f>
        <v>0</v>
      </c>
      <c r="Y1603" s="2546">
        <f t="shared" si="543"/>
        <v>0.88266000000000011</v>
      </c>
      <c r="Z1603" s="1110">
        <f t="shared" si="543"/>
        <v>0</v>
      </c>
      <c r="AA1603" s="2546">
        <f t="shared" si="543"/>
        <v>0</v>
      </c>
      <c r="AB1603" s="2546">
        <f t="shared" si="543"/>
        <v>0</v>
      </c>
      <c r="AC1603" s="2698">
        <f t="shared" si="543"/>
        <v>0</v>
      </c>
      <c r="AD1603" s="2698">
        <f t="shared" si="543"/>
        <v>0</v>
      </c>
      <c r="AE1603" s="2546">
        <f t="shared" si="543"/>
        <v>0.88266000000000011</v>
      </c>
      <c r="AF1603" s="912"/>
      <c r="AG1603" s="901"/>
      <c r="AH1603" s="2272"/>
      <c r="AI1603" s="2997"/>
      <c r="AJ1603" s="141"/>
      <c r="AK1603" s="141"/>
      <c r="AL1603" s="141"/>
      <c r="AM1603" s="141"/>
      <c r="AN1603" s="141"/>
      <c r="AO1603" s="141"/>
      <c r="AP1603" s="141"/>
      <c r="AQ1603" s="141"/>
      <c r="AR1603" s="141"/>
      <c r="AS1603" s="141"/>
      <c r="AT1603" s="141"/>
      <c r="AU1603" s="141"/>
      <c r="AV1603" s="141"/>
      <c r="AW1603" s="141"/>
      <c r="AX1603" s="141"/>
      <c r="AY1603" s="141"/>
      <c r="AZ1603" s="141"/>
      <c r="BA1603" s="141"/>
      <c r="BB1603" s="141"/>
      <c r="BC1603" s="141"/>
      <c r="BD1603" s="141"/>
      <c r="BE1603" s="141"/>
      <c r="BF1603" s="141"/>
      <c r="BG1603" s="141"/>
      <c r="BH1603" s="141"/>
      <c r="BI1603" s="141"/>
      <c r="BJ1603" s="141"/>
      <c r="BK1603" s="141"/>
      <c r="BL1603" s="141"/>
      <c r="BM1603" s="141"/>
      <c r="BN1603" s="141"/>
      <c r="BO1603" s="141"/>
      <c r="BP1603" s="141"/>
      <c r="BQ1603" s="141"/>
      <c r="BR1603" s="141"/>
      <c r="BS1603" s="141"/>
      <c r="BT1603" s="141"/>
      <c r="BU1603" s="141"/>
      <c r="BV1603" s="141"/>
      <c r="BW1603" s="141"/>
      <c r="BX1603" s="141"/>
      <c r="BY1603" s="141"/>
      <c r="BZ1603" s="141"/>
      <c r="CA1603" s="141"/>
      <c r="CB1603" s="141"/>
      <c r="CC1603" s="141"/>
      <c r="CD1603" s="141"/>
      <c r="CE1603" s="141"/>
      <c r="CF1603" s="141"/>
      <c r="CG1603" s="141"/>
      <c r="CH1603" s="141"/>
      <c r="CI1603" s="141"/>
      <c r="CJ1603" s="141"/>
      <c r="CK1603" s="141"/>
      <c r="CL1603" s="141"/>
      <c r="CM1603" s="141"/>
      <c r="CN1603" s="141"/>
      <c r="CO1603" s="141"/>
      <c r="CP1603" s="141"/>
      <c r="CQ1603" s="141"/>
      <c r="CR1603" s="141"/>
      <c r="CS1603" s="141"/>
      <c r="CT1603" s="141"/>
      <c r="CU1603" s="141"/>
      <c r="CV1603" s="141"/>
      <c r="CW1603" s="141"/>
      <c r="CX1603" s="141"/>
      <c r="CY1603" s="141"/>
      <c r="CZ1603" s="141"/>
      <c r="DA1603" s="141"/>
      <c r="DB1603" s="141"/>
      <c r="DC1603" s="141"/>
      <c r="DD1603" s="141"/>
      <c r="DE1603" s="141"/>
      <c r="DF1603" s="141"/>
      <c r="DG1603" s="141"/>
      <c r="DH1603" s="141"/>
      <c r="DI1603" s="141"/>
      <c r="DJ1603" s="141"/>
      <c r="DK1603" s="141"/>
      <c r="DL1603" s="141"/>
      <c r="DM1603" s="141"/>
      <c r="DN1603" s="141"/>
      <c r="DO1603" s="141"/>
      <c r="DP1603" s="141"/>
      <c r="DQ1603" s="141"/>
      <c r="DR1603" s="141"/>
      <c r="DS1603" s="141"/>
      <c r="DT1603" s="141"/>
      <c r="DU1603" s="141"/>
      <c r="DV1603" s="141"/>
      <c r="DW1603" s="141"/>
      <c r="DX1603" s="141"/>
      <c r="DY1603" s="141"/>
      <c r="DZ1603" s="141"/>
      <c r="EA1603" s="141"/>
      <c r="EB1603" s="141"/>
      <c r="EC1603" s="141"/>
      <c r="ED1603" s="141"/>
      <c r="EE1603" s="141"/>
      <c r="EF1603" s="141"/>
      <c r="EG1603" s="141"/>
      <c r="EH1603" s="141"/>
      <c r="EI1603" s="141"/>
      <c r="EJ1603" s="141"/>
      <c r="EK1603" s="141"/>
      <c r="EL1603" s="141"/>
      <c r="EM1603" s="141"/>
      <c r="EN1603" s="141"/>
      <c r="EO1603" s="141"/>
      <c r="EP1603" s="141"/>
      <c r="EQ1603" s="141"/>
      <c r="ER1603" s="141"/>
      <c r="ES1603" s="141"/>
      <c r="ET1603" s="141"/>
      <c r="EU1603" s="141"/>
      <c r="EV1603" s="141"/>
      <c r="EW1603" s="141"/>
      <c r="EX1603" s="141"/>
      <c r="EY1603" s="141"/>
      <c r="EZ1603" s="141"/>
      <c r="FA1603" s="141"/>
      <c r="FB1603" s="141"/>
      <c r="FC1603" s="141"/>
      <c r="FD1603" s="141"/>
      <c r="FE1603" s="141"/>
      <c r="FF1603" s="141"/>
      <c r="FG1603" s="141"/>
      <c r="FH1603" s="141"/>
      <c r="FI1603" s="141"/>
      <c r="FJ1603" s="141"/>
      <c r="FK1603" s="141"/>
      <c r="FL1603" s="141"/>
      <c r="FM1603" s="141"/>
      <c r="FN1603" s="141"/>
      <c r="FO1603" s="141"/>
      <c r="FP1603" s="141"/>
      <c r="FQ1603" s="141"/>
      <c r="FR1603" s="141"/>
      <c r="FS1603" s="141"/>
      <c r="FT1603" s="141"/>
      <c r="FU1603" s="141"/>
      <c r="FV1603" s="141"/>
      <c r="FW1603" s="141"/>
      <c r="FX1603" s="141"/>
      <c r="FY1603" s="141"/>
      <c r="FZ1603" s="141"/>
      <c r="GA1603" s="141"/>
      <c r="GB1603" s="141"/>
      <c r="GC1603" s="141"/>
      <c r="GD1603" s="141"/>
      <c r="GE1603" s="141"/>
      <c r="GF1603" s="141"/>
      <c r="GG1603" s="141"/>
      <c r="GH1603" s="141"/>
      <c r="GI1603" s="141"/>
      <c r="GJ1603" s="141"/>
      <c r="GK1603" s="141"/>
      <c r="GL1603" s="141"/>
      <c r="GM1603" s="141"/>
      <c r="GN1603" s="141"/>
      <c r="GO1603" s="141"/>
      <c r="GP1603" s="141"/>
      <c r="GQ1603" s="141"/>
      <c r="GR1603" s="141"/>
      <c r="GS1603" s="141"/>
      <c r="GT1603" s="141"/>
      <c r="GU1603" s="141"/>
      <c r="GV1603" s="141"/>
      <c r="GW1603" s="141"/>
      <c r="GX1603" s="141"/>
      <c r="GY1603" s="141"/>
      <c r="GZ1603" s="141"/>
      <c r="HA1603" s="141"/>
      <c r="HB1603" s="141"/>
      <c r="HC1603" s="141"/>
      <c r="HD1603" s="141"/>
      <c r="HE1603" s="141"/>
      <c r="HF1603" s="141"/>
      <c r="HG1603" s="141"/>
      <c r="HH1603" s="141"/>
      <c r="HI1603" s="141"/>
      <c r="HJ1603" s="141"/>
      <c r="HK1603" s="141"/>
      <c r="HL1603" s="141"/>
      <c r="HM1603" s="141"/>
      <c r="HN1603" s="141"/>
      <c r="HO1603" s="141"/>
      <c r="HP1603" s="141"/>
      <c r="HQ1603" s="141"/>
      <c r="HR1603" s="141"/>
      <c r="HS1603" s="141"/>
      <c r="HT1603" s="141"/>
      <c r="HU1603" s="141"/>
      <c r="HV1603" s="141"/>
      <c r="HW1603" s="141"/>
      <c r="HX1603" s="141"/>
      <c r="HY1603" s="141"/>
      <c r="HZ1603" s="141"/>
      <c r="IA1603" s="141"/>
      <c r="IB1603" s="141"/>
      <c r="IC1603" s="141"/>
      <c r="ID1603" s="141"/>
      <c r="IE1603" s="141"/>
      <c r="IF1603" s="141"/>
      <c r="IG1603" s="141"/>
      <c r="IH1603" s="141"/>
      <c r="II1603" s="141"/>
      <c r="IJ1603" s="141"/>
      <c r="IK1603" s="141"/>
      <c r="IL1603" s="141"/>
      <c r="IM1603" s="141"/>
      <c r="IN1603" s="141"/>
      <c r="IO1603" s="141"/>
      <c r="IP1603" s="141"/>
      <c r="IQ1603" s="141"/>
      <c r="IR1603" s="141"/>
      <c r="IS1603" s="141"/>
      <c r="IT1603" s="141"/>
      <c r="IU1603" s="141"/>
      <c r="IV1603" s="141"/>
      <c r="IW1603" s="141"/>
      <c r="IX1603" s="141"/>
      <c r="IY1603" s="141"/>
      <c r="IZ1603" s="141"/>
      <c r="JA1603" s="141"/>
      <c r="JB1603" s="141"/>
      <c r="JC1603" s="141"/>
      <c r="JD1603" s="141"/>
      <c r="JE1603" s="141"/>
      <c r="JF1603" s="141"/>
    </row>
    <row r="1604" spans="1:266" s="832" customFormat="1" x14ac:dyDescent="0.25">
      <c r="A1604" s="207"/>
      <c r="B1604" s="207">
        <v>1</v>
      </c>
      <c r="C1604" s="207"/>
      <c r="D1604" s="207"/>
      <c r="E1604" s="577" t="s">
        <v>134</v>
      </c>
      <c r="F1604" s="163"/>
      <c r="G1604" s="163"/>
      <c r="H1604" s="1900"/>
      <c r="I1604" s="1899"/>
      <c r="J1604" s="1899">
        <f t="shared" si="538"/>
        <v>115.4</v>
      </c>
      <c r="K1604" s="2076" t="e">
        <f t="shared" si="538"/>
        <v>#DIV/0!</v>
      </c>
      <c r="L1604" s="2548"/>
      <c r="M1604" s="2548"/>
      <c r="N1604" s="2549"/>
      <c r="O1604" s="2549"/>
      <c r="P1604" s="2549"/>
      <c r="Q1604" s="2549"/>
      <c r="R1604" s="2549"/>
      <c r="S1604" s="2549"/>
      <c r="T1604" s="2546"/>
      <c r="U1604" s="2546"/>
      <c r="V1604" s="2546"/>
      <c r="W1604" s="2546"/>
      <c r="X1604" s="365">
        <f t="shared" ref="X1604:AE1604" si="544">X1535</f>
        <v>0</v>
      </c>
      <c r="Y1604" s="2546">
        <f t="shared" si="544"/>
        <v>103.31065000000001</v>
      </c>
      <c r="Z1604" s="1110">
        <f t="shared" si="544"/>
        <v>0</v>
      </c>
      <c r="AA1604" s="2546">
        <f t="shared" si="544"/>
        <v>0</v>
      </c>
      <c r="AB1604" s="2546">
        <f t="shared" si="544"/>
        <v>9.6426000000000016</v>
      </c>
      <c r="AC1604" s="2698">
        <f t="shared" si="544"/>
        <v>0</v>
      </c>
      <c r="AD1604" s="2698">
        <f t="shared" si="544"/>
        <v>-0.52278000000000002</v>
      </c>
      <c r="AE1604" s="2546">
        <f t="shared" si="544"/>
        <v>102.78787000000001</v>
      </c>
      <c r="AF1604" s="912"/>
      <c r="AG1604" s="901"/>
      <c r="AH1604" s="2272"/>
      <c r="AI1604" s="2997"/>
      <c r="AJ1604" s="141"/>
      <c r="AK1604" s="141"/>
      <c r="AL1604" s="141"/>
      <c r="AM1604" s="141"/>
      <c r="AN1604" s="141"/>
      <c r="AO1604" s="141"/>
      <c r="AP1604" s="141"/>
      <c r="AQ1604" s="141"/>
      <c r="AR1604" s="141"/>
      <c r="AS1604" s="141"/>
      <c r="AT1604" s="141"/>
      <c r="AU1604" s="141"/>
      <c r="AV1604" s="141"/>
      <c r="AW1604" s="141"/>
      <c r="AX1604" s="141"/>
      <c r="AY1604" s="141"/>
      <c r="AZ1604" s="141"/>
      <c r="BA1604" s="141"/>
      <c r="BB1604" s="141"/>
      <c r="BC1604" s="141"/>
      <c r="BD1604" s="141"/>
      <c r="BE1604" s="141"/>
      <c r="BF1604" s="141"/>
      <c r="BG1604" s="141"/>
      <c r="BH1604" s="141"/>
      <c r="BI1604" s="141"/>
      <c r="BJ1604" s="141"/>
      <c r="BK1604" s="141"/>
      <c r="BL1604" s="141"/>
      <c r="BM1604" s="141"/>
      <c r="BN1604" s="141"/>
      <c r="BO1604" s="141"/>
      <c r="BP1604" s="141"/>
      <c r="BQ1604" s="141"/>
      <c r="BR1604" s="141"/>
      <c r="BS1604" s="141"/>
      <c r="BT1604" s="141"/>
      <c r="BU1604" s="141"/>
      <c r="BV1604" s="141"/>
      <c r="BW1604" s="141"/>
      <c r="BX1604" s="141"/>
      <c r="BY1604" s="141"/>
      <c r="BZ1604" s="141"/>
      <c r="CA1604" s="141"/>
      <c r="CB1604" s="141"/>
      <c r="CC1604" s="141"/>
      <c r="CD1604" s="141"/>
      <c r="CE1604" s="141"/>
      <c r="CF1604" s="141"/>
      <c r="CG1604" s="141"/>
      <c r="CH1604" s="141"/>
      <c r="CI1604" s="141"/>
      <c r="CJ1604" s="141"/>
      <c r="CK1604" s="141"/>
      <c r="CL1604" s="141"/>
      <c r="CM1604" s="141"/>
      <c r="CN1604" s="141"/>
      <c r="CO1604" s="141"/>
      <c r="CP1604" s="141"/>
      <c r="CQ1604" s="141"/>
      <c r="CR1604" s="141"/>
      <c r="CS1604" s="141"/>
      <c r="CT1604" s="141"/>
      <c r="CU1604" s="141"/>
      <c r="CV1604" s="141"/>
      <c r="CW1604" s="141"/>
      <c r="CX1604" s="141"/>
      <c r="CY1604" s="141"/>
      <c r="CZ1604" s="141"/>
      <c r="DA1604" s="141"/>
      <c r="DB1604" s="141"/>
      <c r="DC1604" s="141"/>
      <c r="DD1604" s="141"/>
      <c r="DE1604" s="141"/>
      <c r="DF1604" s="141"/>
      <c r="DG1604" s="141"/>
      <c r="DH1604" s="141"/>
      <c r="DI1604" s="141"/>
      <c r="DJ1604" s="141"/>
      <c r="DK1604" s="141"/>
      <c r="DL1604" s="141"/>
      <c r="DM1604" s="141"/>
      <c r="DN1604" s="141"/>
      <c r="DO1604" s="141"/>
      <c r="DP1604" s="141"/>
      <c r="DQ1604" s="141"/>
      <c r="DR1604" s="141"/>
      <c r="DS1604" s="141"/>
      <c r="DT1604" s="141"/>
      <c r="DU1604" s="141"/>
      <c r="DV1604" s="141"/>
      <c r="DW1604" s="141"/>
      <c r="DX1604" s="141"/>
      <c r="DY1604" s="141"/>
      <c r="DZ1604" s="141"/>
      <c r="EA1604" s="141"/>
      <c r="EB1604" s="141"/>
      <c r="EC1604" s="141"/>
      <c r="ED1604" s="141"/>
      <c r="EE1604" s="141"/>
      <c r="EF1604" s="141"/>
      <c r="EG1604" s="141"/>
      <c r="EH1604" s="141"/>
      <c r="EI1604" s="141"/>
      <c r="EJ1604" s="141"/>
      <c r="EK1604" s="141"/>
      <c r="EL1604" s="141"/>
      <c r="EM1604" s="141"/>
      <c r="EN1604" s="141"/>
      <c r="EO1604" s="141"/>
      <c r="EP1604" s="141"/>
      <c r="EQ1604" s="141"/>
      <c r="ER1604" s="141"/>
      <c r="ES1604" s="141"/>
      <c r="ET1604" s="141"/>
      <c r="EU1604" s="141"/>
      <c r="EV1604" s="141"/>
      <c r="EW1604" s="141"/>
      <c r="EX1604" s="141"/>
      <c r="EY1604" s="141"/>
      <c r="EZ1604" s="141"/>
      <c r="FA1604" s="141"/>
      <c r="FB1604" s="141"/>
      <c r="FC1604" s="141"/>
      <c r="FD1604" s="141"/>
      <c r="FE1604" s="141"/>
      <c r="FF1604" s="141"/>
      <c r="FG1604" s="141"/>
      <c r="FH1604" s="141"/>
      <c r="FI1604" s="141"/>
      <c r="FJ1604" s="141"/>
      <c r="FK1604" s="141"/>
      <c r="FL1604" s="141"/>
      <c r="FM1604" s="141"/>
      <c r="FN1604" s="141"/>
      <c r="FO1604" s="141"/>
      <c r="FP1604" s="141"/>
      <c r="FQ1604" s="141"/>
      <c r="FR1604" s="141"/>
      <c r="FS1604" s="141"/>
      <c r="FT1604" s="141"/>
      <c r="FU1604" s="141"/>
      <c r="FV1604" s="141"/>
      <c r="FW1604" s="141"/>
      <c r="FX1604" s="141"/>
      <c r="FY1604" s="141"/>
      <c r="FZ1604" s="141"/>
      <c r="GA1604" s="141"/>
      <c r="GB1604" s="141"/>
      <c r="GC1604" s="141"/>
      <c r="GD1604" s="141"/>
      <c r="GE1604" s="141"/>
      <c r="GF1604" s="141"/>
      <c r="GG1604" s="141"/>
      <c r="GH1604" s="141"/>
      <c r="GI1604" s="141"/>
      <c r="GJ1604" s="141"/>
      <c r="GK1604" s="141"/>
      <c r="GL1604" s="141"/>
      <c r="GM1604" s="141"/>
      <c r="GN1604" s="141"/>
      <c r="GO1604" s="141"/>
      <c r="GP1604" s="141"/>
      <c r="GQ1604" s="141"/>
      <c r="GR1604" s="141"/>
      <c r="GS1604" s="141"/>
      <c r="GT1604" s="141"/>
      <c r="GU1604" s="141"/>
      <c r="GV1604" s="141"/>
      <c r="GW1604" s="141"/>
      <c r="GX1604" s="141"/>
      <c r="GY1604" s="141"/>
      <c r="GZ1604" s="141"/>
      <c r="HA1604" s="141"/>
      <c r="HB1604" s="141"/>
      <c r="HC1604" s="141"/>
      <c r="HD1604" s="141"/>
      <c r="HE1604" s="141"/>
      <c r="HF1604" s="141"/>
      <c r="HG1604" s="141"/>
      <c r="HH1604" s="141"/>
      <c r="HI1604" s="141"/>
      <c r="HJ1604" s="141"/>
      <c r="HK1604" s="141"/>
      <c r="HL1604" s="141"/>
      <c r="HM1604" s="141"/>
      <c r="HN1604" s="141"/>
      <c r="HO1604" s="141"/>
      <c r="HP1604" s="141"/>
      <c r="HQ1604" s="141"/>
      <c r="HR1604" s="141"/>
      <c r="HS1604" s="141"/>
      <c r="HT1604" s="141"/>
      <c r="HU1604" s="141"/>
      <c r="HV1604" s="141"/>
      <c r="HW1604" s="141"/>
      <c r="HX1604" s="141"/>
      <c r="HY1604" s="141"/>
      <c r="HZ1604" s="141"/>
      <c r="IA1604" s="141"/>
      <c r="IB1604" s="141"/>
      <c r="IC1604" s="141"/>
      <c r="ID1604" s="141"/>
      <c r="IE1604" s="141"/>
      <c r="IF1604" s="141"/>
      <c r="IG1604" s="141"/>
      <c r="IH1604" s="141"/>
      <c r="II1604" s="141"/>
      <c r="IJ1604" s="141"/>
      <c r="IK1604" s="141"/>
      <c r="IL1604" s="141"/>
      <c r="IM1604" s="141"/>
      <c r="IN1604" s="141"/>
      <c r="IO1604" s="141"/>
      <c r="IP1604" s="141"/>
      <c r="IQ1604" s="141"/>
      <c r="IR1604" s="141"/>
      <c r="IS1604" s="141"/>
      <c r="IT1604" s="141"/>
      <c r="IU1604" s="141"/>
      <c r="IV1604" s="141"/>
      <c r="IW1604" s="141"/>
      <c r="IX1604" s="141"/>
      <c r="IY1604" s="141"/>
      <c r="IZ1604" s="141"/>
      <c r="JA1604" s="141"/>
      <c r="JB1604" s="141"/>
      <c r="JC1604" s="141"/>
      <c r="JD1604" s="141"/>
      <c r="JE1604" s="141"/>
      <c r="JF1604" s="141"/>
    </row>
    <row r="1605" spans="1:266" s="832" customFormat="1" x14ac:dyDescent="0.25">
      <c r="A1605" s="207"/>
      <c r="B1605" s="207">
        <v>1</v>
      </c>
      <c r="C1605" s="207"/>
      <c r="D1605" s="207"/>
      <c r="E1605" s="284"/>
      <c r="F1605" s="284"/>
      <c r="G1605" s="282"/>
      <c r="H1605" s="1900"/>
      <c r="I1605" s="1900"/>
      <c r="J1605" s="1900"/>
      <c r="K1605" s="2076"/>
      <c r="L1605" s="2548"/>
      <c r="M1605" s="2548"/>
      <c r="N1605" s="2549"/>
      <c r="O1605" s="2549"/>
      <c r="P1605" s="2549"/>
      <c r="Q1605" s="2549"/>
      <c r="R1605" s="2549"/>
      <c r="S1605" s="2549"/>
      <c r="T1605" s="365"/>
      <c r="U1605" s="365"/>
      <c r="V1605" s="365"/>
      <c r="W1605" s="365"/>
      <c r="X1605" s="365"/>
      <c r="Y1605" s="365"/>
      <c r="Z1605" s="756"/>
      <c r="AA1605" s="365"/>
      <c r="AB1605" s="365"/>
      <c r="AC1605" s="365"/>
      <c r="AD1605" s="365"/>
      <c r="AE1605" s="365"/>
      <c r="AF1605" s="941"/>
      <c r="AG1605" s="318"/>
      <c r="AH1605" s="2272"/>
      <c r="AI1605" s="2997"/>
      <c r="AJ1605" s="141"/>
      <c r="AK1605" s="141"/>
      <c r="AL1605" s="141"/>
      <c r="AM1605" s="141"/>
      <c r="AN1605" s="141"/>
      <c r="AO1605" s="141"/>
      <c r="AP1605" s="141"/>
      <c r="AQ1605" s="141"/>
      <c r="AR1605" s="141"/>
      <c r="AS1605" s="141"/>
      <c r="AT1605" s="141"/>
      <c r="AU1605" s="141"/>
      <c r="AV1605" s="141"/>
      <c r="AW1605" s="141"/>
      <c r="AX1605" s="141"/>
      <c r="AY1605" s="141"/>
      <c r="AZ1605" s="141"/>
      <c r="BA1605" s="141"/>
      <c r="BB1605" s="141"/>
      <c r="BC1605" s="141"/>
      <c r="BD1605" s="141"/>
      <c r="BE1605" s="141"/>
      <c r="BF1605" s="141"/>
      <c r="BG1605" s="141"/>
      <c r="BH1605" s="141"/>
      <c r="BI1605" s="141"/>
      <c r="BJ1605" s="141"/>
      <c r="BK1605" s="141"/>
      <c r="BL1605" s="141"/>
      <c r="BM1605" s="141"/>
      <c r="BN1605" s="141"/>
      <c r="BO1605" s="141"/>
      <c r="BP1605" s="141"/>
      <c r="BQ1605" s="141"/>
      <c r="BR1605" s="141"/>
      <c r="BS1605" s="141"/>
      <c r="BT1605" s="141"/>
      <c r="BU1605" s="141"/>
      <c r="BV1605" s="141"/>
      <c r="BW1605" s="141"/>
      <c r="BX1605" s="141"/>
      <c r="BY1605" s="141"/>
      <c r="BZ1605" s="141"/>
      <c r="CA1605" s="141"/>
      <c r="CB1605" s="141"/>
      <c r="CC1605" s="141"/>
      <c r="CD1605" s="141"/>
      <c r="CE1605" s="141"/>
      <c r="CF1605" s="141"/>
      <c r="CG1605" s="141"/>
      <c r="CH1605" s="141"/>
      <c r="CI1605" s="141"/>
      <c r="CJ1605" s="141"/>
      <c r="CK1605" s="141"/>
      <c r="CL1605" s="141"/>
      <c r="CM1605" s="141"/>
      <c r="CN1605" s="141"/>
      <c r="CO1605" s="141"/>
      <c r="CP1605" s="141"/>
      <c r="CQ1605" s="141"/>
      <c r="CR1605" s="141"/>
      <c r="CS1605" s="141"/>
      <c r="CT1605" s="141"/>
      <c r="CU1605" s="141"/>
      <c r="CV1605" s="141"/>
      <c r="CW1605" s="141"/>
      <c r="CX1605" s="141"/>
      <c r="CY1605" s="141"/>
      <c r="CZ1605" s="141"/>
      <c r="DA1605" s="141"/>
      <c r="DB1605" s="141"/>
      <c r="DC1605" s="141"/>
      <c r="DD1605" s="141"/>
      <c r="DE1605" s="141"/>
      <c r="DF1605" s="141"/>
      <c r="DG1605" s="141"/>
      <c r="DH1605" s="141"/>
      <c r="DI1605" s="141"/>
      <c r="DJ1605" s="141"/>
      <c r="DK1605" s="141"/>
      <c r="DL1605" s="141"/>
      <c r="DM1605" s="141"/>
      <c r="DN1605" s="141"/>
      <c r="DO1605" s="141"/>
      <c r="DP1605" s="141"/>
      <c r="DQ1605" s="141"/>
      <c r="DR1605" s="141"/>
      <c r="DS1605" s="141"/>
      <c r="DT1605" s="141"/>
      <c r="DU1605" s="141"/>
      <c r="DV1605" s="141"/>
      <c r="DW1605" s="141"/>
      <c r="DX1605" s="141"/>
      <c r="DY1605" s="141"/>
      <c r="DZ1605" s="141"/>
      <c r="EA1605" s="141"/>
      <c r="EB1605" s="141"/>
      <c r="EC1605" s="141"/>
      <c r="ED1605" s="141"/>
      <c r="EE1605" s="141"/>
      <c r="EF1605" s="141"/>
      <c r="EG1605" s="141"/>
      <c r="EH1605" s="141"/>
      <c r="EI1605" s="141"/>
      <c r="EJ1605" s="141"/>
      <c r="EK1605" s="141"/>
      <c r="EL1605" s="141"/>
      <c r="EM1605" s="141"/>
      <c r="EN1605" s="141"/>
      <c r="EO1605" s="141"/>
      <c r="EP1605" s="141"/>
      <c r="EQ1605" s="141"/>
      <c r="ER1605" s="141"/>
      <c r="ES1605" s="141"/>
      <c r="ET1605" s="141"/>
      <c r="EU1605" s="141"/>
      <c r="EV1605" s="141"/>
      <c r="EW1605" s="141"/>
      <c r="EX1605" s="141"/>
      <c r="EY1605" s="141"/>
      <c r="EZ1605" s="141"/>
      <c r="FA1605" s="141"/>
      <c r="FB1605" s="141"/>
      <c r="FC1605" s="141"/>
      <c r="FD1605" s="141"/>
      <c r="FE1605" s="141"/>
      <c r="FF1605" s="141"/>
      <c r="FG1605" s="141"/>
      <c r="FH1605" s="141"/>
      <c r="FI1605" s="141"/>
      <c r="FJ1605" s="141"/>
      <c r="FK1605" s="141"/>
      <c r="FL1605" s="141"/>
      <c r="FM1605" s="141"/>
      <c r="FN1605" s="141"/>
      <c r="FO1605" s="141"/>
      <c r="FP1605" s="141"/>
      <c r="FQ1605" s="141"/>
      <c r="FR1605" s="141"/>
      <c r="FS1605" s="141"/>
      <c r="FT1605" s="141"/>
      <c r="FU1605" s="141"/>
      <c r="FV1605" s="141"/>
      <c r="FW1605" s="141"/>
      <c r="FX1605" s="141"/>
      <c r="FY1605" s="141"/>
      <c r="FZ1605" s="141"/>
      <c r="GA1605" s="141"/>
      <c r="GB1605" s="141"/>
      <c r="GC1605" s="141"/>
      <c r="GD1605" s="141"/>
      <c r="GE1605" s="141"/>
      <c r="GF1605" s="141"/>
      <c r="GG1605" s="141"/>
      <c r="GH1605" s="141"/>
      <c r="GI1605" s="141"/>
      <c r="GJ1605" s="141"/>
      <c r="GK1605" s="141"/>
      <c r="GL1605" s="141"/>
      <c r="GM1605" s="141"/>
      <c r="GN1605" s="141"/>
      <c r="GO1605" s="141"/>
      <c r="GP1605" s="141"/>
      <c r="GQ1605" s="141"/>
      <c r="GR1605" s="141"/>
      <c r="GS1605" s="141"/>
      <c r="GT1605" s="141"/>
      <c r="GU1605" s="141"/>
      <c r="GV1605" s="141"/>
      <c r="GW1605" s="141"/>
      <c r="GX1605" s="141"/>
      <c r="GY1605" s="141"/>
      <c r="GZ1605" s="141"/>
      <c r="HA1605" s="141"/>
      <c r="HB1605" s="141"/>
      <c r="HC1605" s="141"/>
      <c r="HD1605" s="141"/>
      <c r="HE1605" s="141"/>
      <c r="HF1605" s="141"/>
      <c r="HG1605" s="141"/>
      <c r="HH1605" s="141"/>
      <c r="HI1605" s="141"/>
      <c r="HJ1605" s="141"/>
      <c r="HK1605" s="141"/>
      <c r="HL1605" s="141"/>
      <c r="HM1605" s="141"/>
      <c r="HN1605" s="141"/>
      <c r="HO1605" s="141"/>
      <c r="HP1605" s="141"/>
      <c r="HQ1605" s="141"/>
      <c r="HR1605" s="141"/>
      <c r="HS1605" s="141"/>
      <c r="HT1605" s="141"/>
      <c r="HU1605" s="141"/>
      <c r="HV1605" s="141"/>
      <c r="HW1605" s="141"/>
      <c r="HX1605" s="141"/>
      <c r="HY1605" s="141"/>
      <c r="HZ1605" s="141"/>
      <c r="IA1605" s="141"/>
      <c r="IB1605" s="141"/>
      <c r="IC1605" s="141"/>
      <c r="ID1605" s="141"/>
      <c r="IE1605" s="141"/>
      <c r="IF1605" s="141"/>
      <c r="IG1605" s="141"/>
      <c r="IH1605" s="141"/>
      <c r="II1605" s="141"/>
      <c r="IJ1605" s="141"/>
      <c r="IK1605" s="141"/>
      <c r="IL1605" s="141"/>
      <c r="IM1605" s="141"/>
      <c r="IN1605" s="141"/>
      <c r="IO1605" s="141"/>
      <c r="IP1605" s="141"/>
      <c r="IQ1605" s="141"/>
      <c r="IR1605" s="141"/>
      <c r="IS1605" s="141"/>
      <c r="IT1605" s="141"/>
      <c r="IU1605" s="141"/>
      <c r="IV1605" s="141"/>
      <c r="IW1605" s="141"/>
      <c r="IX1605" s="141"/>
      <c r="IY1605" s="141"/>
      <c r="IZ1605" s="141"/>
      <c r="JA1605" s="141"/>
      <c r="JB1605" s="141"/>
      <c r="JC1605" s="141"/>
      <c r="JD1605" s="141"/>
      <c r="JE1605" s="141"/>
      <c r="JF1605" s="141"/>
    </row>
    <row r="1606" spans="1:266" s="832" customFormat="1" x14ac:dyDescent="0.25">
      <c r="A1606" s="207"/>
      <c r="B1606" s="207">
        <v>1</v>
      </c>
      <c r="C1606" s="207"/>
      <c r="D1606" s="207"/>
      <c r="E1606" s="284" t="s">
        <v>28</v>
      </c>
      <c r="F1606" s="284"/>
      <c r="G1606" s="282"/>
      <c r="H1606" s="1900"/>
      <c r="I1606" s="1899"/>
      <c r="J1606" s="1899"/>
      <c r="K1606" s="2076"/>
      <c r="L1606" s="2548"/>
      <c r="M1606" s="2548"/>
      <c r="N1606" s="2549"/>
      <c r="O1606" s="2549"/>
      <c r="P1606" s="2549"/>
      <c r="Q1606" s="2549"/>
      <c r="R1606" s="2549"/>
      <c r="S1606" s="2549"/>
      <c r="T1606" s="365"/>
      <c r="U1606" s="365"/>
      <c r="V1606" s="365"/>
      <c r="W1606" s="365"/>
      <c r="X1606" s="365"/>
      <c r="Y1606" s="365"/>
      <c r="Z1606" s="756"/>
      <c r="AA1606" s="365"/>
      <c r="AB1606" s="365"/>
      <c r="AC1606" s="365"/>
      <c r="AD1606" s="365"/>
      <c r="AE1606" s="365"/>
      <c r="AF1606" s="912"/>
      <c r="AG1606" s="318"/>
      <c r="AH1606" s="2272"/>
      <c r="AI1606" s="2997"/>
      <c r="AJ1606" s="141"/>
      <c r="AK1606" s="141"/>
      <c r="AL1606" s="141"/>
      <c r="AM1606" s="141"/>
      <c r="AN1606" s="141"/>
      <c r="AO1606" s="141"/>
      <c r="AP1606" s="141"/>
      <c r="AQ1606" s="141"/>
      <c r="AR1606" s="141"/>
      <c r="AS1606" s="141"/>
      <c r="AT1606" s="141"/>
      <c r="AU1606" s="141"/>
      <c r="AV1606" s="141"/>
      <c r="AW1606" s="141"/>
      <c r="AX1606" s="141"/>
      <c r="AY1606" s="141"/>
      <c r="AZ1606" s="141"/>
      <c r="BA1606" s="141"/>
      <c r="BB1606" s="141"/>
      <c r="BC1606" s="141"/>
      <c r="BD1606" s="141"/>
      <c r="BE1606" s="141"/>
      <c r="BF1606" s="141"/>
      <c r="BG1606" s="141"/>
      <c r="BH1606" s="141"/>
      <c r="BI1606" s="141"/>
      <c r="BJ1606" s="141"/>
      <c r="BK1606" s="141"/>
      <c r="BL1606" s="141"/>
      <c r="BM1606" s="141"/>
      <c r="BN1606" s="141"/>
      <c r="BO1606" s="141"/>
      <c r="BP1606" s="141"/>
      <c r="BQ1606" s="141"/>
      <c r="BR1606" s="141"/>
      <c r="BS1606" s="141"/>
      <c r="BT1606" s="141"/>
      <c r="BU1606" s="141"/>
      <c r="BV1606" s="141"/>
      <c r="BW1606" s="141"/>
      <c r="BX1606" s="141"/>
      <c r="BY1606" s="141"/>
      <c r="BZ1606" s="141"/>
      <c r="CA1606" s="141"/>
      <c r="CB1606" s="141"/>
      <c r="CC1606" s="141"/>
      <c r="CD1606" s="141"/>
      <c r="CE1606" s="141"/>
      <c r="CF1606" s="141"/>
      <c r="CG1606" s="141"/>
      <c r="CH1606" s="141"/>
      <c r="CI1606" s="141"/>
      <c r="CJ1606" s="141"/>
      <c r="CK1606" s="141"/>
      <c r="CL1606" s="141"/>
      <c r="CM1606" s="141"/>
      <c r="CN1606" s="141"/>
      <c r="CO1606" s="141"/>
      <c r="CP1606" s="141"/>
      <c r="CQ1606" s="141"/>
      <c r="CR1606" s="141"/>
      <c r="CS1606" s="141"/>
      <c r="CT1606" s="141"/>
      <c r="CU1606" s="141"/>
      <c r="CV1606" s="141"/>
      <c r="CW1606" s="141"/>
      <c r="CX1606" s="141"/>
      <c r="CY1606" s="141"/>
      <c r="CZ1606" s="141"/>
      <c r="DA1606" s="141"/>
      <c r="DB1606" s="141"/>
      <c r="DC1606" s="141"/>
      <c r="DD1606" s="141"/>
      <c r="DE1606" s="141"/>
      <c r="DF1606" s="141"/>
      <c r="DG1606" s="141"/>
      <c r="DH1606" s="141"/>
      <c r="DI1606" s="141"/>
      <c r="DJ1606" s="141"/>
      <c r="DK1606" s="141"/>
      <c r="DL1606" s="141"/>
      <c r="DM1606" s="141"/>
      <c r="DN1606" s="141"/>
      <c r="DO1606" s="141"/>
      <c r="DP1606" s="141"/>
      <c r="DQ1606" s="141"/>
      <c r="DR1606" s="141"/>
      <c r="DS1606" s="141"/>
      <c r="DT1606" s="141"/>
      <c r="DU1606" s="141"/>
      <c r="DV1606" s="141"/>
      <c r="DW1606" s="141"/>
      <c r="DX1606" s="141"/>
      <c r="DY1606" s="141"/>
      <c r="DZ1606" s="141"/>
      <c r="EA1606" s="141"/>
      <c r="EB1606" s="141"/>
      <c r="EC1606" s="141"/>
      <c r="ED1606" s="141"/>
      <c r="EE1606" s="141"/>
      <c r="EF1606" s="141"/>
      <c r="EG1606" s="141"/>
      <c r="EH1606" s="141"/>
      <c r="EI1606" s="141"/>
      <c r="EJ1606" s="141"/>
      <c r="EK1606" s="141"/>
      <c r="EL1606" s="141"/>
      <c r="EM1606" s="141"/>
      <c r="EN1606" s="141"/>
      <c r="EO1606" s="141"/>
      <c r="EP1606" s="141"/>
      <c r="EQ1606" s="141"/>
      <c r="ER1606" s="141"/>
      <c r="ES1606" s="141"/>
      <c r="ET1606" s="141"/>
      <c r="EU1606" s="141"/>
      <c r="EV1606" s="141"/>
      <c r="EW1606" s="141"/>
      <c r="EX1606" s="141"/>
      <c r="EY1606" s="141"/>
      <c r="EZ1606" s="141"/>
      <c r="FA1606" s="141"/>
      <c r="FB1606" s="141"/>
      <c r="FC1606" s="141"/>
      <c r="FD1606" s="141"/>
      <c r="FE1606" s="141"/>
      <c r="FF1606" s="141"/>
      <c r="FG1606" s="141"/>
      <c r="FH1606" s="141"/>
      <c r="FI1606" s="141"/>
      <c r="FJ1606" s="141"/>
      <c r="FK1606" s="141"/>
      <c r="FL1606" s="141"/>
      <c r="FM1606" s="141"/>
      <c r="FN1606" s="141"/>
      <c r="FO1606" s="141"/>
      <c r="FP1606" s="141"/>
      <c r="FQ1606" s="141"/>
      <c r="FR1606" s="141"/>
      <c r="FS1606" s="141"/>
      <c r="FT1606" s="141"/>
      <c r="FU1606" s="141"/>
      <c r="FV1606" s="141"/>
      <c r="FW1606" s="141"/>
      <c r="FX1606" s="141"/>
      <c r="FY1606" s="141"/>
      <c r="FZ1606" s="141"/>
      <c r="GA1606" s="141"/>
      <c r="GB1606" s="141"/>
      <c r="GC1606" s="141"/>
      <c r="GD1606" s="141"/>
      <c r="GE1606" s="141"/>
      <c r="GF1606" s="141"/>
      <c r="GG1606" s="141"/>
      <c r="GH1606" s="141"/>
      <c r="GI1606" s="141"/>
      <c r="GJ1606" s="141"/>
      <c r="GK1606" s="141"/>
      <c r="GL1606" s="141"/>
      <c r="GM1606" s="141"/>
      <c r="GN1606" s="141"/>
      <c r="GO1606" s="141"/>
      <c r="GP1606" s="141"/>
      <c r="GQ1606" s="141"/>
      <c r="GR1606" s="141"/>
      <c r="GS1606" s="141"/>
      <c r="GT1606" s="141"/>
      <c r="GU1606" s="141"/>
      <c r="GV1606" s="141"/>
      <c r="GW1606" s="141"/>
      <c r="GX1606" s="141"/>
      <c r="GY1606" s="141"/>
      <c r="GZ1606" s="141"/>
      <c r="HA1606" s="141"/>
      <c r="HB1606" s="141"/>
      <c r="HC1606" s="141"/>
      <c r="HD1606" s="141"/>
      <c r="HE1606" s="141"/>
      <c r="HF1606" s="141"/>
      <c r="HG1606" s="141"/>
      <c r="HH1606" s="141"/>
      <c r="HI1606" s="141"/>
      <c r="HJ1606" s="141"/>
      <c r="HK1606" s="141"/>
      <c r="HL1606" s="141"/>
      <c r="HM1606" s="141"/>
      <c r="HN1606" s="141"/>
      <c r="HO1606" s="141"/>
      <c r="HP1606" s="141"/>
      <c r="HQ1606" s="141"/>
      <c r="HR1606" s="141"/>
      <c r="HS1606" s="141"/>
      <c r="HT1606" s="141"/>
      <c r="HU1606" s="141"/>
      <c r="HV1606" s="141"/>
      <c r="HW1606" s="141"/>
      <c r="HX1606" s="141"/>
      <c r="HY1606" s="141"/>
      <c r="HZ1606" s="141"/>
      <c r="IA1606" s="141"/>
      <c r="IB1606" s="141"/>
      <c r="IC1606" s="141"/>
      <c r="ID1606" s="141"/>
      <c r="IE1606" s="141"/>
      <c r="IF1606" s="141"/>
      <c r="IG1606" s="141"/>
      <c r="IH1606" s="141"/>
      <c r="II1606" s="141"/>
      <c r="IJ1606" s="141"/>
      <c r="IK1606" s="141"/>
      <c r="IL1606" s="141"/>
      <c r="IM1606" s="141"/>
      <c r="IN1606" s="141"/>
      <c r="IO1606" s="141"/>
      <c r="IP1606" s="141"/>
      <c r="IQ1606" s="141"/>
      <c r="IR1606" s="141"/>
      <c r="IS1606" s="141"/>
      <c r="IT1606" s="141"/>
      <c r="IU1606" s="141"/>
      <c r="IV1606" s="141"/>
      <c r="IW1606" s="141"/>
      <c r="IX1606" s="141"/>
      <c r="IY1606" s="141"/>
      <c r="IZ1606" s="141"/>
      <c r="JA1606" s="141"/>
      <c r="JB1606" s="141"/>
      <c r="JC1606" s="141"/>
      <c r="JD1606" s="141"/>
      <c r="JE1606" s="141"/>
      <c r="JF1606" s="141"/>
    </row>
    <row r="1607" spans="1:266" s="832" customFormat="1" x14ac:dyDescent="0.25">
      <c r="A1607" s="207">
        <v>1</v>
      </c>
      <c r="B1607" s="207">
        <v>1</v>
      </c>
      <c r="C1607" s="207"/>
      <c r="D1607" s="207"/>
      <c r="E1607" s="2756" t="s">
        <v>66</v>
      </c>
      <c r="F1607" s="2756"/>
      <c r="G1607" s="163"/>
      <c r="H1607" s="1897"/>
      <c r="I1607" s="731"/>
      <c r="J1607" s="731">
        <f t="shared" ref="J1607:AE1607" si="545">J1541</f>
        <v>0</v>
      </c>
      <c r="K1607" s="731" t="e">
        <f t="shared" si="545"/>
        <v>#DIV/0!</v>
      </c>
      <c r="L1607" s="731">
        <f t="shared" si="545"/>
        <v>0</v>
      </c>
      <c r="M1607" s="731" t="e">
        <f t="shared" si="545"/>
        <v>#DIV/0!</v>
      </c>
      <c r="N1607" s="731">
        <f t="shared" si="545"/>
        <v>0</v>
      </c>
      <c r="O1607" s="731">
        <f t="shared" si="545"/>
        <v>0</v>
      </c>
      <c r="P1607" s="731">
        <f t="shared" si="545"/>
        <v>0</v>
      </c>
      <c r="Q1607" s="731" t="e">
        <f t="shared" si="545"/>
        <v>#DIV/0!</v>
      </c>
      <c r="R1607" s="731">
        <f t="shared" si="545"/>
        <v>0</v>
      </c>
      <c r="S1607" s="731" t="e">
        <f t="shared" si="545"/>
        <v>#DIV/0!</v>
      </c>
      <c r="T1607" s="2546"/>
      <c r="U1607" s="2546"/>
      <c r="V1607" s="2546"/>
      <c r="W1607" s="2546"/>
      <c r="X1607" s="365">
        <f t="shared" si="545"/>
        <v>0</v>
      </c>
      <c r="Y1607" s="2546">
        <f t="shared" si="545"/>
        <v>0</v>
      </c>
      <c r="Z1607" s="1110">
        <f t="shared" si="545"/>
        <v>0</v>
      </c>
      <c r="AA1607" s="2546">
        <f t="shared" si="545"/>
        <v>0</v>
      </c>
      <c r="AB1607" s="2546">
        <f t="shared" si="545"/>
        <v>0</v>
      </c>
      <c r="AC1607" s="2546">
        <f t="shared" si="545"/>
        <v>0</v>
      </c>
      <c r="AD1607" s="2546">
        <f t="shared" si="545"/>
        <v>0</v>
      </c>
      <c r="AE1607" s="2546">
        <f t="shared" si="545"/>
        <v>0</v>
      </c>
      <c r="AF1607" s="908"/>
      <c r="AG1607" s="901"/>
      <c r="AH1607" s="2272"/>
      <c r="AI1607" s="2997"/>
      <c r="AJ1607" s="141"/>
      <c r="AK1607" s="141"/>
      <c r="AL1607" s="141"/>
      <c r="AM1607" s="141"/>
      <c r="AN1607" s="141"/>
      <c r="AO1607" s="141"/>
      <c r="AP1607" s="141"/>
      <c r="AQ1607" s="141"/>
      <c r="AR1607" s="141"/>
      <c r="AS1607" s="141"/>
      <c r="AT1607" s="141"/>
      <c r="AU1607" s="141"/>
      <c r="AV1607" s="141"/>
      <c r="AW1607" s="141"/>
      <c r="AX1607" s="141"/>
      <c r="AY1607" s="141"/>
      <c r="AZ1607" s="141"/>
      <c r="BA1607" s="141"/>
      <c r="BB1607" s="141"/>
      <c r="BC1607" s="141"/>
      <c r="BD1607" s="141"/>
      <c r="BE1607" s="141"/>
      <c r="BF1607" s="141"/>
      <c r="BG1607" s="141"/>
      <c r="BH1607" s="141"/>
      <c r="BI1607" s="141"/>
      <c r="BJ1607" s="141"/>
      <c r="BK1607" s="141"/>
      <c r="BL1607" s="141"/>
      <c r="BM1607" s="141"/>
      <c r="BN1607" s="141"/>
      <c r="BO1607" s="141"/>
      <c r="BP1607" s="141"/>
      <c r="BQ1607" s="141"/>
      <c r="BR1607" s="141"/>
      <c r="BS1607" s="141"/>
      <c r="BT1607" s="141"/>
      <c r="BU1607" s="141"/>
      <c r="BV1607" s="141"/>
      <c r="BW1607" s="141"/>
      <c r="BX1607" s="141"/>
      <c r="BY1607" s="141"/>
      <c r="BZ1607" s="141"/>
      <c r="CA1607" s="141"/>
      <c r="CB1607" s="141"/>
      <c r="CC1607" s="141"/>
      <c r="CD1607" s="141"/>
      <c r="CE1607" s="141"/>
      <c r="CF1607" s="141"/>
      <c r="CG1607" s="141"/>
      <c r="CH1607" s="141"/>
      <c r="CI1607" s="141"/>
      <c r="CJ1607" s="141"/>
      <c r="CK1607" s="141"/>
      <c r="CL1607" s="141"/>
      <c r="CM1607" s="141"/>
      <c r="CN1607" s="141"/>
      <c r="CO1607" s="141"/>
      <c r="CP1607" s="141"/>
      <c r="CQ1607" s="141"/>
      <c r="CR1607" s="141"/>
      <c r="CS1607" s="141"/>
      <c r="CT1607" s="141"/>
      <c r="CU1607" s="141"/>
      <c r="CV1607" s="141"/>
      <c r="CW1607" s="141"/>
      <c r="CX1607" s="141"/>
      <c r="CY1607" s="141"/>
      <c r="CZ1607" s="141"/>
      <c r="DA1607" s="141"/>
      <c r="DB1607" s="141"/>
      <c r="DC1607" s="141"/>
      <c r="DD1607" s="141"/>
      <c r="DE1607" s="141"/>
      <c r="DF1607" s="141"/>
      <c r="DG1607" s="141"/>
      <c r="DH1607" s="141"/>
      <c r="DI1607" s="141"/>
      <c r="DJ1607" s="141"/>
      <c r="DK1607" s="141"/>
      <c r="DL1607" s="141"/>
      <c r="DM1607" s="141"/>
      <c r="DN1607" s="141"/>
      <c r="DO1607" s="141"/>
      <c r="DP1607" s="141"/>
      <c r="DQ1607" s="141"/>
      <c r="DR1607" s="141"/>
      <c r="DS1607" s="141"/>
      <c r="DT1607" s="141"/>
      <c r="DU1607" s="141"/>
      <c r="DV1607" s="141"/>
      <c r="DW1607" s="141"/>
      <c r="DX1607" s="141"/>
      <c r="DY1607" s="141"/>
      <c r="DZ1607" s="141"/>
      <c r="EA1607" s="141"/>
      <c r="EB1607" s="141"/>
      <c r="EC1607" s="141"/>
      <c r="ED1607" s="141"/>
      <c r="EE1607" s="141"/>
      <c r="EF1607" s="141"/>
      <c r="EG1607" s="141"/>
      <c r="EH1607" s="141"/>
      <c r="EI1607" s="141"/>
      <c r="EJ1607" s="141"/>
      <c r="EK1607" s="141"/>
      <c r="EL1607" s="141"/>
      <c r="EM1607" s="141"/>
      <c r="EN1607" s="141"/>
      <c r="EO1607" s="141"/>
      <c r="EP1607" s="141"/>
      <c r="EQ1607" s="141"/>
      <c r="ER1607" s="141"/>
      <c r="ES1607" s="141"/>
      <c r="ET1607" s="141"/>
      <c r="EU1607" s="141"/>
      <c r="EV1607" s="141"/>
      <c r="EW1607" s="141"/>
      <c r="EX1607" s="141"/>
      <c r="EY1607" s="141"/>
      <c r="EZ1607" s="141"/>
      <c r="FA1607" s="141"/>
      <c r="FB1607" s="141"/>
      <c r="FC1607" s="141"/>
      <c r="FD1607" s="141"/>
      <c r="FE1607" s="141"/>
      <c r="FF1607" s="141"/>
      <c r="FG1607" s="141"/>
      <c r="FH1607" s="141"/>
      <c r="FI1607" s="141"/>
      <c r="FJ1607" s="141"/>
      <c r="FK1607" s="141"/>
      <c r="FL1607" s="141"/>
      <c r="FM1607" s="141"/>
      <c r="FN1607" s="141"/>
      <c r="FO1607" s="141"/>
      <c r="FP1607" s="141"/>
      <c r="FQ1607" s="141"/>
      <c r="FR1607" s="141"/>
      <c r="FS1607" s="141"/>
      <c r="FT1607" s="141"/>
      <c r="FU1607" s="141"/>
      <c r="FV1607" s="141"/>
      <c r="FW1607" s="141"/>
      <c r="FX1607" s="141"/>
      <c r="FY1607" s="141"/>
      <c r="FZ1607" s="141"/>
      <c r="GA1607" s="141"/>
      <c r="GB1607" s="141"/>
      <c r="GC1607" s="141"/>
      <c r="GD1607" s="141"/>
      <c r="GE1607" s="141"/>
      <c r="GF1607" s="141"/>
      <c r="GG1607" s="141"/>
      <c r="GH1607" s="141"/>
      <c r="GI1607" s="141"/>
      <c r="GJ1607" s="141"/>
      <c r="GK1607" s="141"/>
      <c r="GL1607" s="141"/>
      <c r="GM1607" s="141"/>
      <c r="GN1607" s="141"/>
      <c r="GO1607" s="141"/>
      <c r="GP1607" s="141"/>
      <c r="GQ1607" s="141"/>
      <c r="GR1607" s="141"/>
      <c r="GS1607" s="141"/>
      <c r="GT1607" s="141"/>
      <c r="GU1607" s="141"/>
      <c r="GV1607" s="141"/>
      <c r="GW1607" s="141"/>
      <c r="GX1607" s="141"/>
      <c r="GY1607" s="141"/>
      <c r="GZ1607" s="141"/>
      <c r="HA1607" s="141"/>
      <c r="HB1607" s="141"/>
      <c r="HC1607" s="141"/>
      <c r="HD1607" s="141"/>
      <c r="HE1607" s="141"/>
      <c r="HF1607" s="141"/>
      <c r="HG1607" s="141"/>
      <c r="HH1607" s="141"/>
      <c r="HI1607" s="141"/>
      <c r="HJ1607" s="141"/>
      <c r="HK1607" s="141"/>
      <c r="HL1607" s="141"/>
      <c r="HM1607" s="141"/>
      <c r="HN1607" s="141"/>
      <c r="HO1607" s="141"/>
      <c r="HP1607" s="141"/>
      <c r="HQ1607" s="141"/>
      <c r="HR1607" s="141"/>
      <c r="HS1607" s="141"/>
      <c r="HT1607" s="141"/>
      <c r="HU1607" s="141"/>
      <c r="HV1607" s="141"/>
      <c r="HW1607" s="141"/>
      <c r="HX1607" s="141"/>
      <c r="HY1607" s="141"/>
      <c r="HZ1607" s="141"/>
      <c r="IA1607" s="141"/>
      <c r="IB1607" s="141"/>
      <c r="IC1607" s="141"/>
      <c r="ID1607" s="141"/>
      <c r="IE1607" s="141"/>
      <c r="IF1607" s="141"/>
      <c r="IG1607" s="141"/>
      <c r="IH1607" s="141"/>
      <c r="II1607" s="141"/>
      <c r="IJ1607" s="141"/>
      <c r="IK1607" s="141"/>
      <c r="IL1607" s="141"/>
      <c r="IM1607" s="141"/>
      <c r="IN1607" s="141"/>
      <c r="IO1607" s="141"/>
      <c r="IP1607" s="141"/>
      <c r="IQ1607" s="141"/>
      <c r="IR1607" s="141"/>
      <c r="IS1607" s="141"/>
      <c r="IT1607" s="141"/>
      <c r="IU1607" s="141"/>
      <c r="IV1607" s="141"/>
      <c r="IW1607" s="141"/>
      <c r="IX1607" s="141"/>
      <c r="IY1607" s="141"/>
      <c r="IZ1607" s="141"/>
      <c r="JA1607" s="141"/>
      <c r="JB1607" s="141"/>
      <c r="JC1607" s="141"/>
      <c r="JD1607" s="141"/>
      <c r="JE1607" s="141"/>
      <c r="JF1607" s="141"/>
    </row>
    <row r="1608" spans="1:266" s="832" customFormat="1" ht="30" x14ac:dyDescent="0.25">
      <c r="A1608" s="207">
        <v>1</v>
      </c>
      <c r="B1608" s="207">
        <v>1</v>
      </c>
      <c r="C1608" s="207"/>
      <c r="D1608" s="207"/>
      <c r="E1608" s="2121" t="s">
        <v>16</v>
      </c>
      <c r="F1608" s="2121"/>
      <c r="G1608" s="163"/>
      <c r="H1608" s="1897"/>
      <c r="I1608" s="731"/>
      <c r="J1608" s="731">
        <f t="shared" ref="J1608:AE1608" si="546">J1544</f>
        <v>0</v>
      </c>
      <c r="K1608" s="731" t="e">
        <f t="shared" si="546"/>
        <v>#DIV/0!</v>
      </c>
      <c r="L1608" s="731" t="e">
        <f t="shared" si="546"/>
        <v>#DIV/0!</v>
      </c>
      <c r="M1608" s="731" t="e">
        <f t="shared" si="546"/>
        <v>#DIV/0!</v>
      </c>
      <c r="N1608" s="731">
        <f t="shared" si="546"/>
        <v>0</v>
      </c>
      <c r="O1608" s="731">
        <f t="shared" si="546"/>
        <v>0</v>
      </c>
      <c r="P1608" s="731">
        <f t="shared" si="546"/>
        <v>0</v>
      </c>
      <c r="Q1608" s="731" t="e">
        <f t="shared" si="546"/>
        <v>#DIV/0!</v>
      </c>
      <c r="R1608" s="731">
        <f t="shared" si="546"/>
        <v>0</v>
      </c>
      <c r="S1608" s="731" t="e">
        <f t="shared" si="546"/>
        <v>#DIV/0!</v>
      </c>
      <c r="T1608" s="2546"/>
      <c r="U1608" s="2546"/>
      <c r="V1608" s="2546"/>
      <c r="W1608" s="2546"/>
      <c r="X1608" s="365">
        <f t="shared" si="546"/>
        <v>0</v>
      </c>
      <c r="Y1608" s="2546">
        <f t="shared" si="546"/>
        <v>0</v>
      </c>
      <c r="Z1608" s="1110">
        <f t="shared" si="546"/>
        <v>0</v>
      </c>
      <c r="AA1608" s="2546">
        <f t="shared" si="546"/>
        <v>0</v>
      </c>
      <c r="AB1608" s="2546">
        <f t="shared" si="546"/>
        <v>0</v>
      </c>
      <c r="AC1608" s="2698">
        <f t="shared" si="546"/>
        <v>0</v>
      </c>
      <c r="AD1608" s="2698">
        <f t="shared" si="546"/>
        <v>0</v>
      </c>
      <c r="AE1608" s="2546">
        <f t="shared" si="546"/>
        <v>0</v>
      </c>
      <c r="AF1608" s="908"/>
      <c r="AG1608" s="901"/>
      <c r="AH1608" s="2272"/>
      <c r="AI1608" s="2997"/>
      <c r="AJ1608" s="141"/>
      <c r="AK1608" s="141"/>
      <c r="AL1608" s="141"/>
      <c r="AM1608" s="141"/>
      <c r="AN1608" s="141"/>
      <c r="AO1608" s="141"/>
      <c r="AP1608" s="141"/>
      <c r="AQ1608" s="141"/>
      <c r="AR1608" s="141"/>
      <c r="AS1608" s="141"/>
      <c r="AT1608" s="141"/>
      <c r="AU1608" s="141"/>
      <c r="AV1608" s="141"/>
      <c r="AW1608" s="141"/>
      <c r="AX1608" s="141"/>
      <c r="AY1608" s="141"/>
      <c r="AZ1608" s="141"/>
      <c r="BA1608" s="141"/>
      <c r="BB1608" s="141"/>
      <c r="BC1608" s="141"/>
      <c r="BD1608" s="141"/>
      <c r="BE1608" s="141"/>
      <c r="BF1608" s="141"/>
      <c r="BG1608" s="141"/>
      <c r="BH1608" s="141"/>
      <c r="BI1608" s="141"/>
      <c r="BJ1608" s="141"/>
      <c r="BK1608" s="141"/>
      <c r="BL1608" s="141"/>
      <c r="BM1608" s="141"/>
      <c r="BN1608" s="141"/>
      <c r="BO1608" s="141"/>
      <c r="BP1608" s="141"/>
      <c r="BQ1608" s="141"/>
      <c r="BR1608" s="141"/>
      <c r="BS1608" s="141"/>
      <c r="BT1608" s="141"/>
      <c r="BU1608" s="141"/>
      <c r="BV1608" s="141"/>
      <c r="BW1608" s="141"/>
      <c r="BX1608" s="141"/>
      <c r="BY1608" s="141"/>
      <c r="BZ1608" s="141"/>
      <c r="CA1608" s="141"/>
      <c r="CB1608" s="141"/>
      <c r="CC1608" s="141"/>
      <c r="CD1608" s="141"/>
      <c r="CE1608" s="141"/>
      <c r="CF1608" s="141"/>
      <c r="CG1608" s="141"/>
      <c r="CH1608" s="141"/>
      <c r="CI1608" s="141"/>
      <c r="CJ1608" s="141"/>
      <c r="CK1608" s="141"/>
      <c r="CL1608" s="141"/>
      <c r="CM1608" s="141"/>
      <c r="CN1608" s="141"/>
      <c r="CO1608" s="141"/>
      <c r="CP1608" s="141"/>
      <c r="CQ1608" s="141"/>
      <c r="CR1608" s="141"/>
      <c r="CS1608" s="141"/>
      <c r="CT1608" s="141"/>
      <c r="CU1608" s="141"/>
      <c r="CV1608" s="141"/>
      <c r="CW1608" s="141"/>
      <c r="CX1608" s="141"/>
      <c r="CY1608" s="141"/>
      <c r="CZ1608" s="141"/>
      <c r="DA1608" s="141"/>
      <c r="DB1608" s="141"/>
      <c r="DC1608" s="141"/>
      <c r="DD1608" s="141"/>
      <c r="DE1608" s="141"/>
      <c r="DF1608" s="141"/>
      <c r="DG1608" s="141"/>
      <c r="DH1608" s="141"/>
      <c r="DI1608" s="141"/>
      <c r="DJ1608" s="141"/>
      <c r="DK1608" s="141"/>
      <c r="DL1608" s="141"/>
      <c r="DM1608" s="141"/>
      <c r="DN1608" s="141"/>
      <c r="DO1608" s="141"/>
      <c r="DP1608" s="141"/>
      <c r="DQ1608" s="141"/>
      <c r="DR1608" s="141"/>
      <c r="DS1608" s="141"/>
      <c r="DT1608" s="141"/>
      <c r="DU1608" s="141"/>
      <c r="DV1608" s="141"/>
      <c r="DW1608" s="141"/>
      <c r="DX1608" s="141"/>
      <c r="DY1608" s="141"/>
      <c r="DZ1608" s="141"/>
      <c r="EA1608" s="141"/>
      <c r="EB1608" s="141"/>
      <c r="EC1608" s="141"/>
      <c r="ED1608" s="141"/>
      <c r="EE1608" s="141"/>
      <c r="EF1608" s="141"/>
      <c r="EG1608" s="141"/>
      <c r="EH1608" s="141"/>
      <c r="EI1608" s="141"/>
      <c r="EJ1608" s="141"/>
      <c r="EK1608" s="141"/>
      <c r="EL1608" s="141"/>
      <c r="EM1608" s="141"/>
      <c r="EN1608" s="141"/>
      <c r="EO1608" s="141"/>
      <c r="EP1608" s="141"/>
      <c r="EQ1608" s="141"/>
      <c r="ER1608" s="141"/>
      <c r="ES1608" s="141"/>
      <c r="ET1608" s="141"/>
      <c r="EU1608" s="141"/>
      <c r="EV1608" s="141"/>
      <c r="EW1608" s="141"/>
      <c r="EX1608" s="141"/>
      <c r="EY1608" s="141"/>
      <c r="EZ1608" s="141"/>
      <c r="FA1608" s="141"/>
      <c r="FB1608" s="141"/>
      <c r="FC1608" s="141"/>
      <c r="FD1608" s="141"/>
      <c r="FE1608" s="141"/>
      <c r="FF1608" s="141"/>
      <c r="FG1608" s="141"/>
      <c r="FH1608" s="141"/>
      <c r="FI1608" s="141"/>
      <c r="FJ1608" s="141"/>
      <c r="FK1608" s="141"/>
      <c r="FL1608" s="141"/>
      <c r="FM1608" s="141"/>
      <c r="FN1608" s="141"/>
      <c r="FO1608" s="141"/>
      <c r="FP1608" s="141"/>
      <c r="FQ1608" s="141"/>
      <c r="FR1608" s="141"/>
      <c r="FS1608" s="141"/>
      <c r="FT1608" s="141"/>
      <c r="FU1608" s="141"/>
      <c r="FV1608" s="141"/>
      <c r="FW1608" s="141"/>
      <c r="FX1608" s="141"/>
      <c r="FY1608" s="141"/>
      <c r="FZ1608" s="141"/>
      <c r="GA1608" s="141"/>
      <c r="GB1608" s="141"/>
      <c r="GC1608" s="141"/>
      <c r="GD1608" s="141"/>
      <c r="GE1608" s="141"/>
      <c r="GF1608" s="141"/>
      <c r="GG1608" s="141"/>
      <c r="GH1608" s="141"/>
      <c r="GI1608" s="141"/>
      <c r="GJ1608" s="141"/>
      <c r="GK1608" s="141"/>
      <c r="GL1608" s="141"/>
      <c r="GM1608" s="141"/>
      <c r="GN1608" s="141"/>
      <c r="GO1608" s="141"/>
      <c r="GP1608" s="141"/>
      <c r="GQ1608" s="141"/>
      <c r="GR1608" s="141"/>
      <c r="GS1608" s="141"/>
      <c r="GT1608" s="141"/>
      <c r="GU1608" s="141"/>
      <c r="GV1608" s="141"/>
      <c r="GW1608" s="141"/>
      <c r="GX1608" s="141"/>
      <c r="GY1608" s="141"/>
      <c r="GZ1608" s="141"/>
      <c r="HA1608" s="141"/>
      <c r="HB1608" s="141"/>
      <c r="HC1608" s="141"/>
      <c r="HD1608" s="141"/>
      <c r="HE1608" s="141"/>
      <c r="HF1608" s="141"/>
      <c r="HG1608" s="141"/>
      <c r="HH1608" s="141"/>
      <c r="HI1608" s="141"/>
      <c r="HJ1608" s="141"/>
      <c r="HK1608" s="141"/>
      <c r="HL1608" s="141"/>
      <c r="HM1608" s="141"/>
      <c r="HN1608" s="141"/>
      <c r="HO1608" s="141"/>
      <c r="HP1608" s="141"/>
      <c r="HQ1608" s="141"/>
      <c r="HR1608" s="141"/>
      <c r="HS1608" s="141"/>
      <c r="HT1608" s="141"/>
      <c r="HU1608" s="141"/>
      <c r="HV1608" s="141"/>
      <c r="HW1608" s="141"/>
      <c r="HX1608" s="141"/>
      <c r="HY1608" s="141"/>
      <c r="HZ1608" s="141"/>
      <c r="IA1608" s="141"/>
      <c r="IB1608" s="141"/>
      <c r="IC1608" s="141"/>
      <c r="ID1608" s="141"/>
      <c r="IE1608" s="141"/>
      <c r="IF1608" s="141"/>
      <c r="IG1608" s="141"/>
      <c r="IH1608" s="141"/>
      <c r="II1608" s="141"/>
      <c r="IJ1608" s="141"/>
      <c r="IK1608" s="141"/>
      <c r="IL1608" s="141"/>
      <c r="IM1608" s="141"/>
      <c r="IN1608" s="141"/>
      <c r="IO1608" s="141"/>
      <c r="IP1608" s="141"/>
      <c r="IQ1608" s="141"/>
      <c r="IR1608" s="141"/>
      <c r="IS1608" s="141"/>
      <c r="IT1608" s="141"/>
      <c r="IU1608" s="141"/>
      <c r="IV1608" s="141"/>
      <c r="IW1608" s="141"/>
      <c r="IX1608" s="141"/>
      <c r="IY1608" s="141"/>
      <c r="IZ1608" s="141"/>
      <c r="JA1608" s="141"/>
      <c r="JB1608" s="141"/>
      <c r="JC1608" s="141"/>
      <c r="JD1608" s="141"/>
      <c r="JE1608" s="141"/>
      <c r="JF1608" s="141"/>
    </row>
    <row r="1609" spans="1:266" s="832" customFormat="1" ht="29.25" x14ac:dyDescent="0.25">
      <c r="A1609" s="207">
        <v>1</v>
      </c>
      <c r="B1609" s="207">
        <v>1</v>
      </c>
      <c r="C1609" s="207"/>
      <c r="D1609" s="207"/>
      <c r="E1609" s="697" t="s">
        <v>136</v>
      </c>
      <c r="F1609" s="697"/>
      <c r="G1609" s="282"/>
      <c r="H1609" s="1900"/>
      <c r="I1609" s="1899"/>
      <c r="J1609" s="1899">
        <f>J1545</f>
        <v>0</v>
      </c>
      <c r="K1609" s="2076" t="e">
        <f>J1609/I1609*100</f>
        <v>#DIV/0!</v>
      </c>
      <c r="L1609" s="1892" t="e">
        <f>N1609/H1609</f>
        <v>#DIV/0!</v>
      </c>
      <c r="M1609" s="1892" t="e">
        <f>P1609/J1609</f>
        <v>#DIV/0!</v>
      </c>
      <c r="N1609" s="1899">
        <f>N1545</f>
        <v>0</v>
      </c>
      <c r="O1609" s="1899">
        <f>O1545</f>
        <v>0</v>
      </c>
      <c r="P1609" s="1899">
        <f>P1545</f>
        <v>0</v>
      </c>
      <c r="Q1609" s="731" t="e">
        <f>Q1545</f>
        <v>#DIV/0!</v>
      </c>
      <c r="R1609" s="1899">
        <f>R1545</f>
        <v>0</v>
      </c>
      <c r="S1609" s="1889" t="e">
        <f>P1609/$E$3*12/R1609</f>
        <v>#DIV/0!</v>
      </c>
      <c r="T1609" s="365"/>
      <c r="U1609" s="365"/>
      <c r="V1609" s="365"/>
      <c r="W1609" s="365"/>
      <c r="X1609" s="365">
        <f t="shared" ref="X1609:AE1609" si="547">X1545</f>
        <v>0</v>
      </c>
      <c r="Y1609" s="365">
        <f t="shared" si="547"/>
        <v>0</v>
      </c>
      <c r="Z1609" s="756">
        <f t="shared" si="547"/>
        <v>0</v>
      </c>
      <c r="AA1609" s="365">
        <f t="shared" si="547"/>
        <v>0</v>
      </c>
      <c r="AB1609" s="365">
        <f t="shared" si="547"/>
        <v>0</v>
      </c>
      <c r="AC1609" s="365">
        <f t="shared" si="547"/>
        <v>0</v>
      </c>
      <c r="AD1609" s="365">
        <f t="shared" si="547"/>
        <v>0</v>
      </c>
      <c r="AE1609" s="365">
        <f t="shared" si="547"/>
        <v>0</v>
      </c>
      <c r="AF1609" s="912"/>
      <c r="AG1609" s="318"/>
      <c r="AH1609" s="2272"/>
      <c r="AI1609" s="2997"/>
      <c r="AJ1609" s="141"/>
      <c r="AK1609" s="141"/>
      <c r="AL1609" s="141"/>
      <c r="AM1609" s="141"/>
      <c r="AN1609" s="141"/>
      <c r="AO1609" s="141"/>
      <c r="AP1609" s="141"/>
      <c r="AQ1609" s="141"/>
      <c r="AR1609" s="141"/>
      <c r="AS1609" s="141"/>
      <c r="AT1609" s="141"/>
      <c r="AU1609" s="141"/>
      <c r="AV1609" s="141"/>
      <c r="AW1609" s="141"/>
      <c r="AX1609" s="141"/>
      <c r="AY1609" s="141"/>
      <c r="AZ1609" s="141"/>
      <c r="BA1609" s="141"/>
      <c r="BB1609" s="141"/>
      <c r="BC1609" s="141"/>
      <c r="BD1609" s="141"/>
      <c r="BE1609" s="141"/>
      <c r="BF1609" s="141"/>
      <c r="BG1609" s="141"/>
      <c r="BH1609" s="141"/>
      <c r="BI1609" s="141"/>
      <c r="BJ1609" s="141"/>
      <c r="BK1609" s="141"/>
      <c r="BL1609" s="141"/>
      <c r="BM1609" s="141"/>
      <c r="BN1609" s="141"/>
      <c r="BO1609" s="141"/>
      <c r="BP1609" s="141"/>
      <c r="BQ1609" s="141"/>
      <c r="BR1609" s="141"/>
      <c r="BS1609" s="141"/>
      <c r="BT1609" s="141"/>
      <c r="BU1609" s="141"/>
      <c r="BV1609" s="141"/>
      <c r="BW1609" s="141"/>
      <c r="BX1609" s="141"/>
      <c r="BY1609" s="141"/>
      <c r="BZ1609" s="141"/>
      <c r="CA1609" s="141"/>
      <c r="CB1609" s="141"/>
      <c r="CC1609" s="141"/>
      <c r="CD1609" s="141"/>
      <c r="CE1609" s="141"/>
      <c r="CF1609" s="141"/>
      <c r="CG1609" s="141"/>
      <c r="CH1609" s="141"/>
      <c r="CI1609" s="141"/>
      <c r="CJ1609" s="141"/>
      <c r="CK1609" s="141"/>
      <c r="CL1609" s="141"/>
      <c r="CM1609" s="141"/>
      <c r="CN1609" s="141"/>
      <c r="CO1609" s="141"/>
      <c r="CP1609" s="141"/>
      <c r="CQ1609" s="141"/>
      <c r="CR1609" s="141"/>
      <c r="CS1609" s="141"/>
      <c r="CT1609" s="141"/>
      <c r="CU1609" s="141"/>
      <c r="CV1609" s="141"/>
      <c r="CW1609" s="141"/>
      <c r="CX1609" s="141"/>
      <c r="CY1609" s="141"/>
      <c r="CZ1609" s="141"/>
      <c r="DA1609" s="141"/>
      <c r="DB1609" s="141"/>
      <c r="DC1609" s="141"/>
      <c r="DD1609" s="141"/>
      <c r="DE1609" s="141"/>
      <c r="DF1609" s="141"/>
      <c r="DG1609" s="141"/>
      <c r="DH1609" s="141"/>
      <c r="DI1609" s="141"/>
      <c r="DJ1609" s="141"/>
      <c r="DK1609" s="141"/>
      <c r="DL1609" s="141"/>
      <c r="DM1609" s="141"/>
      <c r="DN1609" s="141"/>
      <c r="DO1609" s="141"/>
      <c r="DP1609" s="141"/>
      <c r="DQ1609" s="141"/>
      <c r="DR1609" s="141"/>
      <c r="DS1609" s="141"/>
      <c r="DT1609" s="141"/>
      <c r="DU1609" s="141"/>
      <c r="DV1609" s="141"/>
      <c r="DW1609" s="141"/>
      <c r="DX1609" s="141"/>
      <c r="DY1609" s="141"/>
      <c r="DZ1609" s="141"/>
      <c r="EA1609" s="141"/>
      <c r="EB1609" s="141"/>
      <c r="EC1609" s="141"/>
      <c r="ED1609" s="141"/>
      <c r="EE1609" s="141"/>
      <c r="EF1609" s="141"/>
      <c r="EG1609" s="141"/>
      <c r="EH1609" s="141"/>
      <c r="EI1609" s="141"/>
      <c r="EJ1609" s="141"/>
      <c r="EK1609" s="141"/>
      <c r="EL1609" s="141"/>
      <c r="EM1609" s="141"/>
      <c r="EN1609" s="141"/>
      <c r="EO1609" s="141"/>
      <c r="EP1609" s="141"/>
      <c r="EQ1609" s="141"/>
      <c r="ER1609" s="141"/>
      <c r="ES1609" s="141"/>
      <c r="ET1609" s="141"/>
      <c r="EU1609" s="141"/>
      <c r="EV1609" s="141"/>
      <c r="EW1609" s="141"/>
      <c r="EX1609" s="141"/>
      <c r="EY1609" s="141"/>
      <c r="EZ1609" s="141"/>
      <c r="FA1609" s="141"/>
      <c r="FB1609" s="141"/>
      <c r="FC1609" s="141"/>
      <c r="FD1609" s="141"/>
      <c r="FE1609" s="141"/>
      <c r="FF1609" s="141"/>
      <c r="FG1609" s="141"/>
      <c r="FH1609" s="141"/>
      <c r="FI1609" s="141"/>
      <c r="FJ1609" s="141"/>
      <c r="FK1609" s="141"/>
      <c r="FL1609" s="141"/>
      <c r="FM1609" s="141"/>
      <c r="FN1609" s="141"/>
      <c r="FO1609" s="141"/>
      <c r="FP1609" s="141"/>
      <c r="FQ1609" s="141"/>
      <c r="FR1609" s="141"/>
      <c r="FS1609" s="141"/>
      <c r="FT1609" s="141"/>
      <c r="FU1609" s="141"/>
      <c r="FV1609" s="141"/>
      <c r="FW1609" s="141"/>
      <c r="FX1609" s="141"/>
      <c r="FY1609" s="141"/>
      <c r="FZ1609" s="141"/>
      <c r="GA1609" s="141"/>
      <c r="GB1609" s="141"/>
      <c r="GC1609" s="141"/>
      <c r="GD1609" s="141"/>
      <c r="GE1609" s="141"/>
      <c r="GF1609" s="141"/>
      <c r="GG1609" s="141"/>
      <c r="GH1609" s="141"/>
      <c r="GI1609" s="141"/>
      <c r="GJ1609" s="141"/>
      <c r="GK1609" s="141"/>
      <c r="GL1609" s="141"/>
      <c r="GM1609" s="141"/>
      <c r="GN1609" s="141"/>
      <c r="GO1609" s="141"/>
      <c r="GP1609" s="141"/>
      <c r="GQ1609" s="141"/>
      <c r="GR1609" s="141"/>
      <c r="GS1609" s="141"/>
      <c r="GT1609" s="141"/>
      <c r="GU1609" s="141"/>
      <c r="GV1609" s="141"/>
      <c r="GW1609" s="141"/>
      <c r="GX1609" s="141"/>
      <c r="GY1609" s="141"/>
      <c r="GZ1609" s="141"/>
      <c r="HA1609" s="141"/>
      <c r="HB1609" s="141"/>
      <c r="HC1609" s="141"/>
      <c r="HD1609" s="141"/>
      <c r="HE1609" s="141"/>
      <c r="HF1609" s="141"/>
      <c r="HG1609" s="141"/>
      <c r="HH1609" s="141"/>
      <c r="HI1609" s="141"/>
      <c r="HJ1609" s="141"/>
      <c r="HK1609" s="141"/>
      <c r="HL1609" s="141"/>
      <c r="HM1609" s="141"/>
      <c r="HN1609" s="141"/>
      <c r="HO1609" s="141"/>
      <c r="HP1609" s="141"/>
      <c r="HQ1609" s="141"/>
      <c r="HR1609" s="141"/>
      <c r="HS1609" s="141"/>
      <c r="HT1609" s="141"/>
      <c r="HU1609" s="141"/>
      <c r="HV1609" s="141"/>
      <c r="HW1609" s="141"/>
      <c r="HX1609" s="141"/>
      <c r="HY1609" s="141"/>
      <c r="HZ1609" s="141"/>
      <c r="IA1609" s="141"/>
      <c r="IB1609" s="141"/>
      <c r="IC1609" s="141"/>
      <c r="ID1609" s="141"/>
      <c r="IE1609" s="141"/>
      <c r="IF1609" s="141"/>
      <c r="IG1609" s="141"/>
      <c r="IH1609" s="141"/>
      <c r="II1609" s="141"/>
      <c r="IJ1609" s="141"/>
      <c r="IK1609" s="141"/>
      <c r="IL1609" s="141"/>
      <c r="IM1609" s="141"/>
      <c r="IN1609" s="141"/>
      <c r="IO1609" s="141"/>
      <c r="IP1609" s="141"/>
      <c r="IQ1609" s="141"/>
      <c r="IR1609" s="141"/>
      <c r="IS1609" s="141"/>
      <c r="IT1609" s="141"/>
      <c r="IU1609" s="141"/>
      <c r="IV1609" s="141"/>
      <c r="IW1609" s="141"/>
      <c r="IX1609" s="141"/>
      <c r="IY1609" s="141"/>
      <c r="IZ1609" s="141"/>
      <c r="JA1609" s="141"/>
      <c r="JB1609" s="141"/>
      <c r="JC1609" s="141"/>
      <c r="JD1609" s="141"/>
      <c r="JE1609" s="141"/>
      <c r="JF1609" s="141"/>
    </row>
    <row r="1610" spans="1:266" s="832" customFormat="1" x14ac:dyDescent="0.25">
      <c r="A1610" s="207">
        <v>1</v>
      </c>
      <c r="B1610" s="207">
        <v>1</v>
      </c>
      <c r="C1610" s="207"/>
      <c r="D1610" s="207"/>
      <c r="E1610" s="705" t="s">
        <v>197</v>
      </c>
      <c r="F1610" s="705"/>
      <c r="G1610" s="163"/>
      <c r="H1610" s="1900"/>
      <c r="I1610" s="1899"/>
      <c r="J1610" s="1899">
        <f>J1546</f>
        <v>0</v>
      </c>
      <c r="K1610" s="2076" t="e">
        <f>J1610/I1610*100</f>
        <v>#DIV/0!</v>
      </c>
      <c r="L1610" s="2548"/>
      <c r="M1610" s="2548"/>
      <c r="N1610" s="2549"/>
      <c r="O1610" s="2549"/>
      <c r="P1610" s="2549"/>
      <c r="Q1610" s="2549"/>
      <c r="R1610" s="2549"/>
      <c r="S1610" s="2549"/>
      <c r="T1610" s="2546"/>
      <c r="U1610" s="2546"/>
      <c r="V1610" s="2546"/>
      <c r="W1610" s="2546"/>
      <c r="X1610" s="365">
        <f t="shared" ref="X1610:AE1610" si="548">X1546</f>
        <v>0</v>
      </c>
      <c r="Y1610" s="365">
        <f t="shared" si="548"/>
        <v>0</v>
      </c>
      <c r="Z1610" s="756">
        <f t="shared" si="548"/>
        <v>0</v>
      </c>
      <c r="AA1610" s="365">
        <f t="shared" si="548"/>
        <v>0</v>
      </c>
      <c r="AB1610" s="365">
        <f t="shared" si="548"/>
        <v>0</v>
      </c>
      <c r="AC1610" s="365">
        <f t="shared" si="548"/>
        <v>0</v>
      </c>
      <c r="AD1610" s="365">
        <f t="shared" si="548"/>
        <v>0</v>
      </c>
      <c r="AE1610" s="365">
        <f t="shared" si="548"/>
        <v>0</v>
      </c>
      <c r="AF1610" s="912"/>
      <c r="AG1610" s="318"/>
      <c r="AH1610" s="2272"/>
      <c r="AI1610" s="2997"/>
      <c r="AJ1610" s="141"/>
      <c r="AK1610" s="141"/>
      <c r="AL1610" s="141"/>
      <c r="AM1610" s="141"/>
      <c r="AN1610" s="141"/>
      <c r="AO1610" s="141"/>
      <c r="AP1610" s="141"/>
      <c r="AQ1610" s="141"/>
      <c r="AR1610" s="141"/>
      <c r="AS1610" s="141"/>
      <c r="AT1610" s="141"/>
      <c r="AU1610" s="141"/>
      <c r="AV1610" s="141"/>
      <c r="AW1610" s="141"/>
      <c r="AX1610" s="141"/>
      <c r="AY1610" s="141"/>
      <c r="AZ1610" s="141"/>
      <c r="BA1610" s="141"/>
      <c r="BB1610" s="141"/>
      <c r="BC1610" s="141"/>
      <c r="BD1610" s="141"/>
      <c r="BE1610" s="141"/>
      <c r="BF1610" s="141"/>
      <c r="BG1610" s="141"/>
      <c r="BH1610" s="141"/>
      <c r="BI1610" s="141"/>
      <c r="BJ1610" s="141"/>
      <c r="BK1610" s="141"/>
      <c r="BL1610" s="141"/>
      <c r="BM1610" s="141"/>
      <c r="BN1610" s="141"/>
      <c r="BO1610" s="141"/>
      <c r="BP1610" s="141"/>
      <c r="BQ1610" s="141"/>
      <c r="BR1610" s="141"/>
      <c r="BS1610" s="141"/>
      <c r="BT1610" s="141"/>
      <c r="BU1610" s="141"/>
      <c r="BV1610" s="141"/>
      <c r="BW1610" s="141"/>
      <c r="BX1610" s="141"/>
      <c r="BY1610" s="141"/>
      <c r="BZ1610" s="141"/>
      <c r="CA1610" s="141"/>
      <c r="CB1610" s="141"/>
      <c r="CC1610" s="141"/>
      <c r="CD1610" s="141"/>
      <c r="CE1610" s="141"/>
      <c r="CF1610" s="141"/>
      <c r="CG1610" s="141"/>
      <c r="CH1610" s="141"/>
      <c r="CI1610" s="141"/>
      <c r="CJ1610" s="141"/>
      <c r="CK1610" s="141"/>
      <c r="CL1610" s="141"/>
      <c r="CM1610" s="141"/>
      <c r="CN1610" s="141"/>
      <c r="CO1610" s="141"/>
      <c r="CP1610" s="141"/>
      <c r="CQ1610" s="141"/>
      <c r="CR1610" s="141"/>
      <c r="CS1610" s="141"/>
      <c r="CT1610" s="141"/>
      <c r="CU1610" s="141"/>
      <c r="CV1610" s="141"/>
      <c r="CW1610" s="141"/>
      <c r="CX1610" s="141"/>
      <c r="CY1610" s="141"/>
      <c r="CZ1610" s="141"/>
      <c r="DA1610" s="141"/>
      <c r="DB1610" s="141"/>
      <c r="DC1610" s="141"/>
      <c r="DD1610" s="141"/>
      <c r="DE1610" s="141"/>
      <c r="DF1610" s="141"/>
      <c r="DG1610" s="141"/>
      <c r="DH1610" s="141"/>
      <c r="DI1610" s="141"/>
      <c r="DJ1610" s="141"/>
      <c r="DK1610" s="141"/>
      <c r="DL1610" s="141"/>
      <c r="DM1610" s="141"/>
      <c r="DN1610" s="141"/>
      <c r="DO1610" s="141"/>
      <c r="DP1610" s="141"/>
      <c r="DQ1610" s="141"/>
      <c r="DR1610" s="141"/>
      <c r="DS1610" s="141"/>
      <c r="DT1610" s="141"/>
      <c r="DU1610" s="141"/>
      <c r="DV1610" s="141"/>
      <c r="DW1610" s="141"/>
      <c r="DX1610" s="141"/>
      <c r="DY1610" s="141"/>
      <c r="DZ1610" s="141"/>
      <c r="EA1610" s="141"/>
      <c r="EB1610" s="141"/>
      <c r="EC1610" s="141"/>
      <c r="ED1610" s="141"/>
      <c r="EE1610" s="141"/>
      <c r="EF1610" s="141"/>
      <c r="EG1610" s="141"/>
      <c r="EH1610" s="141"/>
      <c r="EI1610" s="141"/>
      <c r="EJ1610" s="141"/>
      <c r="EK1610" s="141"/>
      <c r="EL1610" s="141"/>
      <c r="EM1610" s="141"/>
      <c r="EN1610" s="141"/>
      <c r="EO1610" s="141"/>
      <c r="EP1610" s="141"/>
      <c r="EQ1610" s="141"/>
      <c r="ER1610" s="141"/>
      <c r="ES1610" s="141"/>
      <c r="ET1610" s="141"/>
      <c r="EU1610" s="141"/>
      <c r="EV1610" s="141"/>
      <c r="EW1610" s="141"/>
      <c r="EX1610" s="141"/>
      <c r="EY1610" s="141"/>
      <c r="EZ1610" s="141"/>
      <c r="FA1610" s="141"/>
      <c r="FB1610" s="141"/>
      <c r="FC1610" s="141"/>
      <c r="FD1610" s="141"/>
      <c r="FE1610" s="141"/>
      <c r="FF1610" s="141"/>
      <c r="FG1610" s="141"/>
      <c r="FH1610" s="141"/>
      <c r="FI1610" s="141"/>
      <c r="FJ1610" s="141"/>
      <c r="FK1610" s="141"/>
      <c r="FL1610" s="141"/>
      <c r="FM1610" s="141"/>
      <c r="FN1610" s="141"/>
      <c r="FO1610" s="141"/>
      <c r="FP1610" s="141"/>
      <c r="FQ1610" s="141"/>
      <c r="FR1610" s="141"/>
      <c r="FS1610" s="141"/>
      <c r="FT1610" s="141"/>
      <c r="FU1610" s="141"/>
      <c r="FV1610" s="141"/>
      <c r="FW1610" s="141"/>
      <c r="FX1610" s="141"/>
      <c r="FY1610" s="141"/>
      <c r="FZ1610" s="141"/>
      <c r="GA1610" s="141"/>
      <c r="GB1610" s="141"/>
      <c r="GC1610" s="141"/>
      <c r="GD1610" s="141"/>
      <c r="GE1610" s="141"/>
      <c r="GF1610" s="141"/>
      <c r="GG1610" s="141"/>
      <c r="GH1610" s="141"/>
      <c r="GI1610" s="141"/>
      <c r="GJ1610" s="141"/>
      <c r="GK1610" s="141"/>
      <c r="GL1610" s="141"/>
      <c r="GM1610" s="141"/>
      <c r="GN1610" s="141"/>
      <c r="GO1610" s="141"/>
      <c r="GP1610" s="141"/>
      <c r="GQ1610" s="141"/>
      <c r="GR1610" s="141"/>
      <c r="GS1610" s="141"/>
      <c r="GT1610" s="141"/>
      <c r="GU1610" s="141"/>
      <c r="GV1610" s="141"/>
      <c r="GW1610" s="141"/>
      <c r="GX1610" s="141"/>
      <c r="GY1610" s="141"/>
      <c r="GZ1610" s="141"/>
      <c r="HA1610" s="141"/>
      <c r="HB1610" s="141"/>
      <c r="HC1610" s="141"/>
      <c r="HD1610" s="141"/>
      <c r="HE1610" s="141"/>
      <c r="HF1610" s="141"/>
      <c r="HG1610" s="141"/>
      <c r="HH1610" s="141"/>
      <c r="HI1610" s="141"/>
      <c r="HJ1610" s="141"/>
      <c r="HK1610" s="141"/>
      <c r="HL1610" s="141"/>
      <c r="HM1610" s="141"/>
      <c r="HN1610" s="141"/>
      <c r="HO1610" s="141"/>
      <c r="HP1610" s="141"/>
      <c r="HQ1610" s="141"/>
      <c r="HR1610" s="141"/>
      <c r="HS1610" s="141"/>
      <c r="HT1610" s="141"/>
      <c r="HU1610" s="141"/>
      <c r="HV1610" s="141"/>
      <c r="HW1610" s="141"/>
      <c r="HX1610" s="141"/>
      <c r="HY1610" s="141"/>
      <c r="HZ1610" s="141"/>
      <c r="IA1610" s="141"/>
      <c r="IB1610" s="141"/>
      <c r="IC1610" s="141"/>
      <c r="ID1610" s="141"/>
      <c r="IE1610" s="141"/>
      <c r="IF1610" s="141"/>
      <c r="IG1610" s="141"/>
      <c r="IH1610" s="141"/>
      <c r="II1610" s="141"/>
      <c r="IJ1610" s="141"/>
      <c r="IK1610" s="141"/>
      <c r="IL1610" s="141"/>
      <c r="IM1610" s="141"/>
      <c r="IN1610" s="141"/>
      <c r="IO1610" s="141"/>
      <c r="IP1610" s="141"/>
      <c r="IQ1610" s="141"/>
      <c r="IR1610" s="141"/>
      <c r="IS1610" s="141"/>
      <c r="IT1610" s="141"/>
      <c r="IU1610" s="141"/>
      <c r="IV1610" s="141"/>
      <c r="IW1610" s="141"/>
      <c r="IX1610" s="141"/>
      <c r="IY1610" s="141"/>
      <c r="IZ1610" s="141"/>
      <c r="JA1610" s="141"/>
      <c r="JB1610" s="141"/>
      <c r="JC1610" s="141"/>
      <c r="JD1610" s="141"/>
      <c r="JE1610" s="141"/>
      <c r="JF1610" s="141"/>
    </row>
    <row r="1611" spans="1:266" s="832" customFormat="1" x14ac:dyDescent="0.25">
      <c r="A1611" s="207">
        <v>1</v>
      </c>
      <c r="B1611" s="207">
        <v>1</v>
      </c>
      <c r="C1611" s="207"/>
      <c r="D1611" s="207"/>
      <c r="E1611" s="707" t="s">
        <v>198</v>
      </c>
      <c r="F1611" s="707"/>
      <c r="G1611" s="163"/>
      <c r="H1611" s="1897"/>
      <c r="I1611" s="731"/>
      <c r="J1611" s="731">
        <f>J1547</f>
        <v>0</v>
      </c>
      <c r="K1611" s="2076" t="e">
        <f>J1611/I1611*100</f>
        <v>#DIV/0!</v>
      </c>
      <c r="L1611" s="2548"/>
      <c r="M1611" s="2548"/>
      <c r="N1611" s="2549"/>
      <c r="O1611" s="2549"/>
      <c r="P1611" s="2549"/>
      <c r="Q1611" s="2549"/>
      <c r="R1611" s="2549"/>
      <c r="S1611" s="2549"/>
      <c r="T1611" s="2546"/>
      <c r="U1611" s="2546"/>
      <c r="V1611" s="2546"/>
      <c r="W1611" s="2546"/>
      <c r="X1611" s="365">
        <f t="shared" ref="X1611:AE1611" si="549">X1547</f>
        <v>0</v>
      </c>
      <c r="Y1611" s="2546">
        <f t="shared" si="549"/>
        <v>0</v>
      </c>
      <c r="Z1611" s="1110">
        <f t="shared" si="549"/>
        <v>0</v>
      </c>
      <c r="AA1611" s="2546">
        <f t="shared" si="549"/>
        <v>0</v>
      </c>
      <c r="AB1611" s="2546">
        <f t="shared" si="549"/>
        <v>0</v>
      </c>
      <c r="AC1611" s="2698">
        <f t="shared" si="549"/>
        <v>0</v>
      </c>
      <c r="AD1611" s="2698">
        <f t="shared" si="549"/>
        <v>0</v>
      </c>
      <c r="AE1611" s="2546">
        <f t="shared" si="549"/>
        <v>0</v>
      </c>
      <c r="AF1611" s="908"/>
      <c r="AG1611" s="901"/>
      <c r="AH1611" s="2272"/>
      <c r="AI1611" s="2997"/>
      <c r="AJ1611" s="141"/>
      <c r="AK1611" s="141"/>
      <c r="AL1611" s="141"/>
      <c r="AM1611" s="141"/>
      <c r="AN1611" s="141"/>
      <c r="AO1611" s="141"/>
      <c r="AP1611" s="141"/>
      <c r="AQ1611" s="141"/>
      <c r="AR1611" s="141"/>
      <c r="AS1611" s="141"/>
      <c r="AT1611" s="141"/>
      <c r="AU1611" s="141"/>
      <c r="AV1611" s="141"/>
      <c r="AW1611" s="141"/>
      <c r="AX1611" s="141"/>
      <c r="AY1611" s="141"/>
      <c r="AZ1611" s="141"/>
      <c r="BA1611" s="141"/>
      <c r="BB1611" s="141"/>
      <c r="BC1611" s="141"/>
      <c r="BD1611" s="141"/>
      <c r="BE1611" s="141"/>
      <c r="BF1611" s="141"/>
      <c r="BG1611" s="141"/>
      <c r="BH1611" s="141"/>
      <c r="BI1611" s="141"/>
      <c r="BJ1611" s="141"/>
      <c r="BK1611" s="141"/>
      <c r="BL1611" s="141"/>
      <c r="BM1611" s="141"/>
      <c r="BN1611" s="141"/>
      <c r="BO1611" s="141"/>
      <c r="BP1611" s="141"/>
      <c r="BQ1611" s="141"/>
      <c r="BR1611" s="141"/>
      <c r="BS1611" s="141"/>
      <c r="BT1611" s="141"/>
      <c r="BU1611" s="141"/>
      <c r="BV1611" s="141"/>
      <c r="BW1611" s="141"/>
      <c r="BX1611" s="141"/>
      <c r="BY1611" s="141"/>
      <c r="BZ1611" s="141"/>
      <c r="CA1611" s="141"/>
      <c r="CB1611" s="141"/>
      <c r="CC1611" s="141"/>
      <c r="CD1611" s="141"/>
      <c r="CE1611" s="141"/>
      <c r="CF1611" s="141"/>
      <c r="CG1611" s="141"/>
      <c r="CH1611" s="141"/>
      <c r="CI1611" s="141"/>
      <c r="CJ1611" s="141"/>
      <c r="CK1611" s="141"/>
      <c r="CL1611" s="141"/>
      <c r="CM1611" s="141"/>
      <c r="CN1611" s="141"/>
      <c r="CO1611" s="141"/>
      <c r="CP1611" s="141"/>
      <c r="CQ1611" s="141"/>
      <c r="CR1611" s="141"/>
      <c r="CS1611" s="141"/>
      <c r="CT1611" s="141"/>
      <c r="CU1611" s="141"/>
      <c r="CV1611" s="141"/>
      <c r="CW1611" s="141"/>
      <c r="CX1611" s="141"/>
      <c r="CY1611" s="141"/>
      <c r="CZ1611" s="141"/>
      <c r="DA1611" s="141"/>
      <c r="DB1611" s="141"/>
      <c r="DC1611" s="141"/>
      <c r="DD1611" s="141"/>
      <c r="DE1611" s="141"/>
      <c r="DF1611" s="141"/>
      <c r="DG1611" s="141"/>
      <c r="DH1611" s="141"/>
      <c r="DI1611" s="141"/>
      <c r="DJ1611" s="141"/>
      <c r="DK1611" s="141"/>
      <c r="DL1611" s="141"/>
      <c r="DM1611" s="141"/>
      <c r="DN1611" s="141"/>
      <c r="DO1611" s="141"/>
      <c r="DP1611" s="141"/>
      <c r="DQ1611" s="141"/>
      <c r="DR1611" s="141"/>
      <c r="DS1611" s="141"/>
      <c r="DT1611" s="141"/>
      <c r="DU1611" s="141"/>
      <c r="DV1611" s="141"/>
      <c r="DW1611" s="141"/>
      <c r="DX1611" s="141"/>
      <c r="DY1611" s="141"/>
      <c r="DZ1611" s="141"/>
      <c r="EA1611" s="141"/>
      <c r="EB1611" s="141"/>
      <c r="EC1611" s="141"/>
      <c r="ED1611" s="141"/>
      <c r="EE1611" s="141"/>
      <c r="EF1611" s="141"/>
      <c r="EG1611" s="141"/>
      <c r="EH1611" s="141"/>
      <c r="EI1611" s="141"/>
      <c r="EJ1611" s="141"/>
      <c r="EK1611" s="141"/>
      <c r="EL1611" s="141"/>
      <c r="EM1611" s="141"/>
      <c r="EN1611" s="141"/>
      <c r="EO1611" s="141"/>
      <c r="EP1611" s="141"/>
      <c r="EQ1611" s="141"/>
      <c r="ER1611" s="141"/>
      <c r="ES1611" s="141"/>
      <c r="ET1611" s="141"/>
      <c r="EU1611" s="141"/>
      <c r="EV1611" s="141"/>
      <c r="EW1611" s="141"/>
      <c r="EX1611" s="141"/>
      <c r="EY1611" s="141"/>
      <c r="EZ1611" s="141"/>
      <c r="FA1611" s="141"/>
      <c r="FB1611" s="141"/>
      <c r="FC1611" s="141"/>
      <c r="FD1611" s="141"/>
      <c r="FE1611" s="141"/>
      <c r="FF1611" s="141"/>
      <c r="FG1611" s="141"/>
      <c r="FH1611" s="141"/>
      <c r="FI1611" s="141"/>
      <c r="FJ1611" s="141"/>
      <c r="FK1611" s="141"/>
      <c r="FL1611" s="141"/>
      <c r="FM1611" s="141"/>
      <c r="FN1611" s="141"/>
      <c r="FO1611" s="141"/>
      <c r="FP1611" s="141"/>
      <c r="FQ1611" s="141"/>
      <c r="FR1611" s="141"/>
      <c r="FS1611" s="141"/>
      <c r="FT1611" s="141"/>
      <c r="FU1611" s="141"/>
      <c r="FV1611" s="141"/>
      <c r="FW1611" s="141"/>
      <c r="FX1611" s="141"/>
      <c r="FY1611" s="141"/>
      <c r="FZ1611" s="141"/>
      <c r="GA1611" s="141"/>
      <c r="GB1611" s="141"/>
      <c r="GC1611" s="141"/>
      <c r="GD1611" s="141"/>
      <c r="GE1611" s="141"/>
      <c r="GF1611" s="141"/>
      <c r="GG1611" s="141"/>
      <c r="GH1611" s="141"/>
      <c r="GI1611" s="141"/>
      <c r="GJ1611" s="141"/>
      <c r="GK1611" s="141"/>
      <c r="GL1611" s="141"/>
      <c r="GM1611" s="141"/>
      <c r="GN1611" s="141"/>
      <c r="GO1611" s="141"/>
      <c r="GP1611" s="141"/>
      <c r="GQ1611" s="141"/>
      <c r="GR1611" s="141"/>
      <c r="GS1611" s="141"/>
      <c r="GT1611" s="141"/>
      <c r="GU1611" s="141"/>
      <c r="GV1611" s="141"/>
      <c r="GW1611" s="141"/>
      <c r="GX1611" s="141"/>
      <c r="GY1611" s="141"/>
      <c r="GZ1611" s="141"/>
      <c r="HA1611" s="141"/>
      <c r="HB1611" s="141"/>
      <c r="HC1611" s="141"/>
      <c r="HD1611" s="141"/>
      <c r="HE1611" s="141"/>
      <c r="HF1611" s="141"/>
      <c r="HG1611" s="141"/>
      <c r="HH1611" s="141"/>
      <c r="HI1611" s="141"/>
      <c r="HJ1611" s="141"/>
      <c r="HK1611" s="141"/>
      <c r="HL1611" s="141"/>
      <c r="HM1611" s="141"/>
      <c r="HN1611" s="141"/>
      <c r="HO1611" s="141"/>
      <c r="HP1611" s="141"/>
      <c r="HQ1611" s="141"/>
      <c r="HR1611" s="141"/>
      <c r="HS1611" s="141"/>
      <c r="HT1611" s="141"/>
      <c r="HU1611" s="141"/>
      <c r="HV1611" s="141"/>
      <c r="HW1611" s="141"/>
      <c r="HX1611" s="141"/>
      <c r="HY1611" s="141"/>
      <c r="HZ1611" s="141"/>
      <c r="IA1611" s="141"/>
      <c r="IB1611" s="141"/>
      <c r="IC1611" s="141"/>
      <c r="ID1611" s="141"/>
      <c r="IE1611" s="141"/>
      <c r="IF1611" s="141"/>
      <c r="IG1611" s="141"/>
      <c r="IH1611" s="141"/>
      <c r="II1611" s="141"/>
      <c r="IJ1611" s="141"/>
      <c r="IK1611" s="141"/>
      <c r="IL1611" s="141"/>
      <c r="IM1611" s="141"/>
      <c r="IN1611" s="141"/>
      <c r="IO1611" s="141"/>
      <c r="IP1611" s="141"/>
      <c r="IQ1611" s="141"/>
      <c r="IR1611" s="141"/>
      <c r="IS1611" s="141"/>
      <c r="IT1611" s="141"/>
      <c r="IU1611" s="141"/>
      <c r="IV1611" s="141"/>
      <c r="IW1611" s="141"/>
      <c r="IX1611" s="141"/>
      <c r="IY1611" s="141"/>
      <c r="IZ1611" s="141"/>
      <c r="JA1611" s="141"/>
      <c r="JB1611" s="141"/>
      <c r="JC1611" s="141"/>
      <c r="JD1611" s="141"/>
      <c r="JE1611" s="141"/>
      <c r="JF1611" s="141"/>
    </row>
    <row r="1612" spans="1:266" s="832" customFormat="1" ht="30" x14ac:dyDescent="0.25">
      <c r="A1612" s="207">
        <v>1</v>
      </c>
      <c r="B1612" s="207">
        <v>1</v>
      </c>
      <c r="C1612" s="207"/>
      <c r="D1612" s="207"/>
      <c r="E1612" s="711" t="s">
        <v>199</v>
      </c>
      <c r="F1612" s="707"/>
      <c r="G1612" s="283"/>
      <c r="H1612" s="2554"/>
      <c r="I1612" s="2555"/>
      <c r="J1612" s="2555">
        <f>J1548</f>
        <v>0</v>
      </c>
      <c r="K1612" s="2059" t="e">
        <f>J1612/I1612*100</f>
        <v>#DIV/0!</v>
      </c>
      <c r="L1612" s="2556"/>
      <c r="M1612" s="2556"/>
      <c r="N1612" s="2557"/>
      <c r="O1612" s="2557"/>
      <c r="P1612" s="2557"/>
      <c r="Q1612" s="2557"/>
      <c r="R1612" s="2557"/>
      <c r="S1612" s="2557"/>
      <c r="T1612" s="2546"/>
      <c r="U1612" s="2546"/>
      <c r="V1612" s="2546"/>
      <c r="W1612" s="2546"/>
      <c r="X1612" s="365">
        <f t="shared" ref="X1612:AE1612" si="550">X1548</f>
        <v>0</v>
      </c>
      <c r="Y1612" s="2546">
        <f t="shared" si="550"/>
        <v>0</v>
      </c>
      <c r="Z1612" s="2785">
        <f t="shared" si="550"/>
        <v>0</v>
      </c>
      <c r="AA1612" s="2558">
        <f t="shared" si="550"/>
        <v>0</v>
      </c>
      <c r="AB1612" s="2558">
        <f t="shared" si="550"/>
        <v>0</v>
      </c>
      <c r="AC1612" s="2786">
        <f t="shared" si="550"/>
        <v>0</v>
      </c>
      <c r="AD1612" s="2786">
        <f t="shared" si="550"/>
        <v>0</v>
      </c>
      <c r="AE1612" s="2558">
        <f t="shared" si="550"/>
        <v>0</v>
      </c>
      <c r="AF1612" s="1697"/>
      <c r="AG1612" s="900"/>
      <c r="AH1612" s="2272"/>
      <c r="AI1612" s="2997"/>
      <c r="AJ1612" s="141"/>
      <c r="AK1612" s="141"/>
      <c r="AL1612" s="141"/>
      <c r="AM1612" s="141"/>
      <c r="AN1612" s="141"/>
      <c r="AO1612" s="141"/>
      <c r="AP1612" s="141"/>
      <c r="AQ1612" s="141"/>
      <c r="AR1612" s="141"/>
      <c r="AS1612" s="141"/>
      <c r="AT1612" s="141"/>
      <c r="AU1612" s="141"/>
      <c r="AV1612" s="141"/>
      <c r="AW1612" s="141"/>
      <c r="AX1612" s="141"/>
      <c r="AY1612" s="141"/>
      <c r="AZ1612" s="141"/>
      <c r="BA1612" s="141"/>
      <c r="BB1612" s="141"/>
      <c r="BC1612" s="141"/>
      <c r="BD1612" s="141"/>
      <c r="BE1612" s="141"/>
      <c r="BF1612" s="141"/>
      <c r="BG1612" s="141"/>
      <c r="BH1612" s="141"/>
      <c r="BI1612" s="141"/>
      <c r="BJ1612" s="141"/>
      <c r="BK1612" s="141"/>
      <c r="BL1612" s="141"/>
      <c r="BM1612" s="141"/>
      <c r="BN1612" s="141"/>
      <c r="BO1612" s="141"/>
      <c r="BP1612" s="141"/>
      <c r="BQ1612" s="141"/>
      <c r="BR1612" s="141"/>
      <c r="BS1612" s="141"/>
      <c r="BT1612" s="141"/>
      <c r="BU1612" s="141"/>
      <c r="BV1612" s="141"/>
      <c r="BW1612" s="141"/>
      <c r="BX1612" s="141"/>
      <c r="BY1612" s="141"/>
      <c r="BZ1612" s="141"/>
      <c r="CA1612" s="141"/>
      <c r="CB1612" s="141"/>
      <c r="CC1612" s="141"/>
      <c r="CD1612" s="141"/>
      <c r="CE1612" s="141"/>
      <c r="CF1612" s="141"/>
      <c r="CG1612" s="141"/>
      <c r="CH1612" s="141"/>
      <c r="CI1612" s="141"/>
      <c r="CJ1612" s="141"/>
      <c r="CK1612" s="141"/>
      <c r="CL1612" s="141"/>
      <c r="CM1612" s="141"/>
      <c r="CN1612" s="141"/>
      <c r="CO1612" s="141"/>
      <c r="CP1612" s="141"/>
      <c r="CQ1612" s="141"/>
      <c r="CR1612" s="141"/>
      <c r="CS1612" s="141"/>
      <c r="CT1612" s="141"/>
      <c r="CU1612" s="141"/>
      <c r="CV1612" s="141"/>
      <c r="CW1612" s="141"/>
      <c r="CX1612" s="141"/>
      <c r="CY1612" s="141"/>
      <c r="CZ1612" s="141"/>
      <c r="DA1612" s="141"/>
      <c r="DB1612" s="141"/>
      <c r="DC1612" s="141"/>
      <c r="DD1612" s="141"/>
      <c r="DE1612" s="141"/>
      <c r="DF1612" s="141"/>
      <c r="DG1612" s="141"/>
      <c r="DH1612" s="141"/>
      <c r="DI1612" s="141"/>
      <c r="DJ1612" s="141"/>
      <c r="DK1612" s="141"/>
      <c r="DL1612" s="141"/>
      <c r="DM1612" s="141"/>
      <c r="DN1612" s="141"/>
      <c r="DO1612" s="141"/>
      <c r="DP1612" s="141"/>
      <c r="DQ1612" s="141"/>
      <c r="DR1612" s="141"/>
      <c r="DS1612" s="141"/>
      <c r="DT1612" s="141"/>
      <c r="DU1612" s="141"/>
      <c r="DV1612" s="141"/>
      <c r="DW1612" s="141"/>
      <c r="DX1612" s="141"/>
      <c r="DY1612" s="141"/>
      <c r="DZ1612" s="141"/>
      <c r="EA1612" s="141"/>
      <c r="EB1612" s="141"/>
      <c r="EC1612" s="141"/>
      <c r="ED1612" s="141"/>
      <c r="EE1612" s="141"/>
      <c r="EF1612" s="141"/>
      <c r="EG1612" s="141"/>
      <c r="EH1612" s="141"/>
      <c r="EI1612" s="141"/>
      <c r="EJ1612" s="141"/>
      <c r="EK1612" s="141"/>
      <c r="EL1612" s="141"/>
      <c r="EM1612" s="141"/>
      <c r="EN1612" s="141"/>
      <c r="EO1612" s="141"/>
      <c r="EP1612" s="141"/>
      <c r="EQ1612" s="141"/>
      <c r="ER1612" s="141"/>
      <c r="ES1612" s="141"/>
      <c r="ET1612" s="141"/>
      <c r="EU1612" s="141"/>
      <c r="EV1612" s="141"/>
      <c r="EW1612" s="141"/>
      <c r="EX1612" s="141"/>
      <c r="EY1612" s="141"/>
      <c r="EZ1612" s="141"/>
      <c r="FA1612" s="141"/>
      <c r="FB1612" s="141"/>
      <c r="FC1612" s="141"/>
      <c r="FD1612" s="141"/>
      <c r="FE1612" s="141"/>
      <c r="FF1612" s="141"/>
      <c r="FG1612" s="141"/>
      <c r="FH1612" s="141"/>
      <c r="FI1612" s="141"/>
      <c r="FJ1612" s="141"/>
      <c r="FK1612" s="141"/>
      <c r="FL1612" s="141"/>
      <c r="FM1612" s="141"/>
      <c r="FN1612" s="141"/>
      <c r="FO1612" s="141"/>
      <c r="FP1612" s="141"/>
      <c r="FQ1612" s="141"/>
      <c r="FR1612" s="141"/>
      <c r="FS1612" s="141"/>
      <c r="FT1612" s="141"/>
      <c r="FU1612" s="141"/>
      <c r="FV1612" s="141"/>
      <c r="FW1612" s="141"/>
      <c r="FX1612" s="141"/>
      <c r="FY1612" s="141"/>
      <c r="FZ1612" s="141"/>
      <c r="GA1612" s="141"/>
      <c r="GB1612" s="141"/>
      <c r="GC1612" s="141"/>
      <c r="GD1612" s="141"/>
      <c r="GE1612" s="141"/>
      <c r="GF1612" s="141"/>
      <c r="GG1612" s="141"/>
      <c r="GH1612" s="141"/>
      <c r="GI1612" s="141"/>
      <c r="GJ1612" s="141"/>
      <c r="GK1612" s="141"/>
      <c r="GL1612" s="141"/>
      <c r="GM1612" s="141"/>
      <c r="GN1612" s="141"/>
      <c r="GO1612" s="141"/>
      <c r="GP1612" s="141"/>
      <c r="GQ1612" s="141"/>
      <c r="GR1612" s="141"/>
      <c r="GS1612" s="141"/>
      <c r="GT1612" s="141"/>
      <c r="GU1612" s="141"/>
      <c r="GV1612" s="141"/>
      <c r="GW1612" s="141"/>
      <c r="GX1612" s="141"/>
      <c r="GY1612" s="141"/>
      <c r="GZ1612" s="141"/>
      <c r="HA1612" s="141"/>
      <c r="HB1612" s="141"/>
      <c r="HC1612" s="141"/>
      <c r="HD1612" s="141"/>
      <c r="HE1612" s="141"/>
      <c r="HF1612" s="141"/>
      <c r="HG1612" s="141"/>
      <c r="HH1612" s="141"/>
      <c r="HI1612" s="141"/>
      <c r="HJ1612" s="141"/>
      <c r="HK1612" s="141"/>
      <c r="HL1612" s="141"/>
      <c r="HM1612" s="141"/>
      <c r="HN1612" s="141"/>
      <c r="HO1612" s="141"/>
      <c r="HP1612" s="141"/>
      <c r="HQ1612" s="141"/>
      <c r="HR1612" s="141"/>
      <c r="HS1612" s="141"/>
      <c r="HT1612" s="141"/>
      <c r="HU1612" s="141"/>
      <c r="HV1612" s="141"/>
      <c r="HW1612" s="141"/>
      <c r="HX1612" s="141"/>
      <c r="HY1612" s="141"/>
      <c r="HZ1612" s="141"/>
      <c r="IA1612" s="141"/>
      <c r="IB1612" s="141"/>
      <c r="IC1612" s="141"/>
      <c r="ID1612" s="141"/>
      <c r="IE1612" s="141"/>
      <c r="IF1612" s="141"/>
      <c r="IG1612" s="141"/>
      <c r="IH1612" s="141"/>
      <c r="II1612" s="141"/>
      <c r="IJ1612" s="141"/>
      <c r="IK1612" s="141"/>
      <c r="IL1612" s="141"/>
      <c r="IM1612" s="141"/>
      <c r="IN1612" s="141"/>
      <c r="IO1612" s="141"/>
      <c r="IP1612" s="141"/>
      <c r="IQ1612" s="141"/>
      <c r="IR1612" s="141"/>
      <c r="IS1612" s="141"/>
      <c r="IT1612" s="141"/>
      <c r="IU1612" s="141"/>
      <c r="IV1612" s="141"/>
      <c r="IW1612" s="141"/>
      <c r="IX1612" s="141"/>
      <c r="IY1612" s="141"/>
      <c r="IZ1612" s="141"/>
      <c r="JA1612" s="141"/>
      <c r="JB1612" s="141"/>
      <c r="JC1612" s="141"/>
      <c r="JD1612" s="141"/>
      <c r="JE1612" s="141"/>
      <c r="JF1612" s="141"/>
    </row>
    <row r="1613" spans="1:266" s="832" customFormat="1" ht="30" thickBot="1" x14ac:dyDescent="0.3">
      <c r="A1613" s="207"/>
      <c r="B1613" s="207">
        <v>1</v>
      </c>
      <c r="C1613" s="207"/>
      <c r="D1613" s="207"/>
      <c r="E1613" s="704" t="s">
        <v>204</v>
      </c>
      <c r="F1613" s="704"/>
      <c r="G1613" s="2787"/>
      <c r="H1613" s="2788"/>
      <c r="I1613" s="2566"/>
      <c r="J1613" s="2566">
        <f>J1549</f>
        <v>0</v>
      </c>
      <c r="K1613" s="2078" t="e">
        <f>J1613/I1613*100</f>
        <v>#DIV/0!</v>
      </c>
      <c r="L1613" s="2563"/>
      <c r="M1613" s="2563"/>
      <c r="N1613" s="2564"/>
      <c r="O1613" s="2564"/>
      <c r="P1613" s="2564"/>
      <c r="Q1613" s="2564"/>
      <c r="R1613" s="2564"/>
      <c r="S1613" s="2564"/>
      <c r="T1613" s="2565"/>
      <c r="U1613" s="2565"/>
      <c r="V1613" s="2565"/>
      <c r="W1613" s="2565"/>
      <c r="X1613" s="369">
        <f t="shared" ref="X1613:AE1613" si="551">X1549</f>
        <v>0</v>
      </c>
      <c r="Y1613" s="2565">
        <f t="shared" si="551"/>
        <v>0</v>
      </c>
      <c r="Z1613" s="2789">
        <f t="shared" si="551"/>
        <v>0</v>
      </c>
      <c r="AA1613" s="2565">
        <f t="shared" si="551"/>
        <v>0</v>
      </c>
      <c r="AB1613" s="2565">
        <f t="shared" si="551"/>
        <v>0</v>
      </c>
      <c r="AC1613" s="2565">
        <f t="shared" si="551"/>
        <v>0</v>
      </c>
      <c r="AD1613" s="2565">
        <f t="shared" si="551"/>
        <v>0</v>
      </c>
      <c r="AE1613" s="2565">
        <f t="shared" si="551"/>
        <v>0</v>
      </c>
      <c r="AF1613" s="2567"/>
      <c r="AG1613" s="2790"/>
      <c r="AH1613" s="2272"/>
      <c r="AI1613" s="2997"/>
      <c r="AJ1613" s="141"/>
      <c r="AK1613" s="141"/>
      <c r="AL1613" s="141"/>
      <c r="AM1613" s="141"/>
      <c r="AN1613" s="141"/>
      <c r="AO1613" s="141"/>
      <c r="AP1613" s="141"/>
      <c r="AQ1613" s="141"/>
      <c r="AR1613" s="141"/>
      <c r="AS1613" s="141"/>
      <c r="AT1613" s="141"/>
      <c r="AU1613" s="141"/>
      <c r="AV1613" s="141"/>
      <c r="AW1613" s="141"/>
      <c r="AX1613" s="141"/>
      <c r="AY1613" s="141"/>
      <c r="AZ1613" s="141"/>
      <c r="BA1613" s="141"/>
      <c r="BB1613" s="141"/>
      <c r="BC1613" s="141"/>
      <c r="BD1613" s="141"/>
      <c r="BE1613" s="141"/>
      <c r="BF1613" s="141"/>
      <c r="BG1613" s="141"/>
      <c r="BH1613" s="141"/>
      <c r="BI1613" s="141"/>
      <c r="BJ1613" s="141"/>
      <c r="BK1613" s="141"/>
      <c r="BL1613" s="141"/>
      <c r="BM1613" s="141"/>
      <c r="BN1613" s="141"/>
      <c r="BO1613" s="141"/>
      <c r="BP1613" s="141"/>
      <c r="BQ1613" s="141"/>
      <c r="BR1613" s="141"/>
      <c r="BS1613" s="141"/>
      <c r="BT1613" s="141"/>
      <c r="BU1613" s="141"/>
      <c r="BV1613" s="141"/>
      <c r="BW1613" s="141"/>
      <c r="BX1613" s="141"/>
      <c r="BY1613" s="141"/>
      <c r="BZ1613" s="141"/>
      <c r="CA1613" s="141"/>
      <c r="CB1613" s="141"/>
      <c r="CC1613" s="141"/>
      <c r="CD1613" s="141"/>
      <c r="CE1613" s="141"/>
      <c r="CF1613" s="141"/>
      <c r="CG1613" s="141"/>
      <c r="CH1613" s="141"/>
      <c r="CI1613" s="141"/>
      <c r="CJ1613" s="141"/>
      <c r="CK1613" s="141"/>
      <c r="CL1613" s="141"/>
      <c r="CM1613" s="141"/>
      <c r="CN1613" s="141"/>
      <c r="CO1613" s="141"/>
      <c r="CP1613" s="141"/>
      <c r="CQ1613" s="141"/>
      <c r="CR1613" s="141"/>
      <c r="CS1613" s="141"/>
      <c r="CT1613" s="141"/>
      <c r="CU1613" s="141"/>
      <c r="CV1613" s="141"/>
      <c r="CW1613" s="141"/>
      <c r="CX1613" s="141"/>
      <c r="CY1613" s="141"/>
      <c r="CZ1613" s="141"/>
      <c r="DA1613" s="141"/>
      <c r="DB1613" s="141"/>
      <c r="DC1613" s="141"/>
      <c r="DD1613" s="141"/>
      <c r="DE1613" s="141"/>
      <c r="DF1613" s="141"/>
      <c r="DG1613" s="141"/>
      <c r="DH1613" s="141"/>
      <c r="DI1613" s="141"/>
      <c r="DJ1613" s="141"/>
      <c r="DK1613" s="141"/>
      <c r="DL1613" s="141"/>
      <c r="DM1613" s="141"/>
      <c r="DN1613" s="141"/>
      <c r="DO1613" s="141"/>
      <c r="DP1613" s="141"/>
      <c r="DQ1613" s="141"/>
      <c r="DR1613" s="141"/>
      <c r="DS1613" s="141"/>
      <c r="DT1613" s="141"/>
      <c r="DU1613" s="141"/>
      <c r="DV1613" s="141"/>
      <c r="DW1613" s="141"/>
      <c r="DX1613" s="141"/>
      <c r="DY1613" s="141"/>
      <c r="DZ1613" s="141"/>
      <c r="EA1613" s="141"/>
      <c r="EB1613" s="141"/>
      <c r="EC1613" s="141"/>
      <c r="ED1613" s="141"/>
      <c r="EE1613" s="141"/>
      <c r="EF1613" s="141"/>
      <c r="EG1613" s="141"/>
      <c r="EH1613" s="141"/>
      <c r="EI1613" s="141"/>
      <c r="EJ1613" s="141"/>
      <c r="EK1613" s="141"/>
      <c r="EL1613" s="141"/>
      <c r="EM1613" s="141"/>
      <c r="EN1613" s="141"/>
      <c r="EO1613" s="141"/>
      <c r="EP1613" s="141"/>
      <c r="EQ1613" s="141"/>
      <c r="ER1613" s="141"/>
      <c r="ES1613" s="141"/>
      <c r="ET1613" s="141"/>
      <c r="EU1613" s="141"/>
      <c r="EV1613" s="141"/>
      <c r="EW1613" s="141"/>
      <c r="EX1613" s="141"/>
      <c r="EY1613" s="141"/>
      <c r="EZ1613" s="141"/>
      <c r="FA1613" s="141"/>
      <c r="FB1613" s="141"/>
      <c r="FC1613" s="141"/>
      <c r="FD1613" s="141"/>
      <c r="FE1613" s="141"/>
      <c r="FF1613" s="141"/>
      <c r="FG1613" s="141"/>
      <c r="FH1613" s="141"/>
      <c r="FI1613" s="141"/>
      <c r="FJ1613" s="141"/>
      <c r="FK1613" s="141"/>
      <c r="FL1613" s="141"/>
      <c r="FM1613" s="141"/>
      <c r="FN1613" s="141"/>
      <c r="FO1613" s="141"/>
      <c r="FP1613" s="141"/>
      <c r="FQ1613" s="141"/>
      <c r="FR1613" s="141"/>
      <c r="FS1613" s="141"/>
      <c r="FT1613" s="141"/>
      <c r="FU1613" s="141"/>
      <c r="FV1613" s="141"/>
      <c r="FW1613" s="141"/>
      <c r="FX1613" s="141"/>
      <c r="FY1613" s="141"/>
      <c r="FZ1613" s="141"/>
      <c r="GA1613" s="141"/>
      <c r="GB1613" s="141"/>
      <c r="GC1613" s="141"/>
      <c r="GD1613" s="141"/>
      <c r="GE1613" s="141"/>
      <c r="GF1613" s="141"/>
      <c r="GG1613" s="141"/>
      <c r="GH1613" s="141"/>
      <c r="GI1613" s="141"/>
      <c r="GJ1613" s="141"/>
      <c r="GK1613" s="141"/>
      <c r="GL1613" s="141"/>
      <c r="GM1613" s="141"/>
      <c r="GN1613" s="141"/>
      <c r="GO1613" s="141"/>
      <c r="GP1613" s="141"/>
      <c r="GQ1613" s="141"/>
      <c r="GR1613" s="141"/>
      <c r="GS1613" s="141"/>
      <c r="GT1613" s="141"/>
      <c r="GU1613" s="141"/>
      <c r="GV1613" s="141"/>
      <c r="GW1613" s="141"/>
      <c r="GX1613" s="141"/>
      <c r="GY1613" s="141"/>
      <c r="GZ1613" s="141"/>
      <c r="HA1613" s="141"/>
      <c r="HB1613" s="141"/>
      <c r="HC1613" s="141"/>
      <c r="HD1613" s="141"/>
      <c r="HE1613" s="141"/>
      <c r="HF1613" s="141"/>
      <c r="HG1613" s="141"/>
      <c r="HH1613" s="141"/>
      <c r="HI1613" s="141"/>
      <c r="HJ1613" s="141"/>
      <c r="HK1613" s="141"/>
      <c r="HL1613" s="141"/>
      <c r="HM1613" s="141"/>
      <c r="HN1613" s="141"/>
      <c r="HO1613" s="141"/>
      <c r="HP1613" s="141"/>
      <c r="HQ1613" s="141"/>
      <c r="HR1613" s="141"/>
      <c r="HS1613" s="141"/>
      <c r="HT1613" s="141"/>
      <c r="HU1613" s="141"/>
      <c r="HV1613" s="141"/>
      <c r="HW1613" s="141"/>
      <c r="HX1613" s="141"/>
      <c r="HY1613" s="141"/>
      <c r="HZ1613" s="141"/>
      <c r="IA1613" s="141"/>
      <c r="IB1613" s="141"/>
      <c r="IC1613" s="141"/>
      <c r="ID1613" s="141"/>
      <c r="IE1613" s="141"/>
      <c r="IF1613" s="141"/>
      <c r="IG1613" s="141"/>
      <c r="IH1613" s="141"/>
      <c r="II1613" s="141"/>
      <c r="IJ1613" s="141"/>
      <c r="IK1613" s="141"/>
      <c r="IL1613" s="141"/>
      <c r="IM1613" s="141"/>
      <c r="IN1613" s="141"/>
      <c r="IO1613" s="141"/>
      <c r="IP1613" s="141"/>
      <c r="IQ1613" s="141"/>
      <c r="IR1613" s="141"/>
      <c r="IS1613" s="141"/>
      <c r="IT1613" s="141"/>
      <c r="IU1613" s="141"/>
      <c r="IV1613" s="141"/>
      <c r="IW1613" s="141"/>
      <c r="IX1613" s="141"/>
      <c r="IY1613" s="141"/>
      <c r="IZ1613" s="141"/>
      <c r="JA1613" s="141"/>
      <c r="JB1613" s="141"/>
      <c r="JC1613" s="141"/>
      <c r="JD1613" s="141"/>
      <c r="JE1613" s="141"/>
      <c r="JF1613" s="141"/>
    </row>
    <row r="1614" spans="1:266" x14ac:dyDescent="0.25">
      <c r="A1614" s="207">
        <v>1</v>
      </c>
      <c r="B1614" s="207">
        <v>1</v>
      </c>
      <c r="E1614" s="2791" t="s">
        <v>82</v>
      </c>
      <c r="F1614" s="2791"/>
      <c r="G1614" s="2791"/>
      <c r="H1614" s="270"/>
      <c r="I1614" s="1257"/>
      <c r="J1614" s="1257"/>
      <c r="K1614" s="1257"/>
      <c r="L1614" s="1797"/>
      <c r="M1614" s="1797"/>
      <c r="N1614" s="1797"/>
      <c r="O1614" s="1797"/>
      <c r="P1614" s="1797"/>
      <c r="Q1614" s="1797"/>
      <c r="R1614" s="1797"/>
      <c r="S1614" s="1797"/>
      <c r="T1614" s="1860"/>
      <c r="U1614" s="1860"/>
      <c r="V1614" s="1860"/>
      <c r="W1614" s="1860"/>
      <c r="X1614" s="2728"/>
      <c r="Y1614" s="1860"/>
      <c r="Z1614" s="1861"/>
      <c r="AA1614" s="1860"/>
      <c r="AB1614" s="1860"/>
      <c r="AC1614" s="3135"/>
      <c r="AD1614" s="3135"/>
      <c r="AE1614" s="1860"/>
      <c r="AF1614" s="1258"/>
      <c r="AG1614" s="2728"/>
      <c r="AH1614" s="2272"/>
    </row>
    <row r="1615" spans="1:266" ht="47.25" x14ac:dyDescent="0.25">
      <c r="A1615" s="207">
        <v>1</v>
      </c>
      <c r="B1615" s="207">
        <v>1</v>
      </c>
      <c r="C1615" s="207" t="s">
        <v>780</v>
      </c>
      <c r="E1615" s="1836" t="s">
        <v>397</v>
      </c>
      <c r="F1615" s="1669"/>
      <c r="G1615" s="690"/>
      <c r="H1615" s="215"/>
      <c r="I1615" s="2027"/>
      <c r="J1615" s="2027"/>
      <c r="K1615" s="2027"/>
      <c r="L1615" s="2027"/>
      <c r="M1615" s="2027"/>
      <c r="N1615" s="2792"/>
      <c r="O1615" s="2792"/>
      <c r="P1615" s="2792"/>
      <c r="Q1615" s="2792"/>
      <c r="R1615" s="2792"/>
      <c r="S1615" s="2792"/>
      <c r="T1615" s="361"/>
      <c r="U1615" s="361"/>
      <c r="V1615" s="361"/>
      <c r="W1615" s="361"/>
      <c r="X1615" s="2247"/>
      <c r="Y1615" s="361"/>
      <c r="Z1615" s="1110"/>
      <c r="AA1615" s="361"/>
      <c r="AB1615" s="361"/>
      <c r="AC1615" s="3087"/>
      <c r="AD1615" s="3087"/>
      <c r="AE1615" s="361"/>
      <c r="AF1615" s="2084"/>
      <c r="AG1615" s="2247"/>
      <c r="AH1615" s="2272"/>
    </row>
    <row r="1616" spans="1:266" x14ac:dyDescent="0.25">
      <c r="C1616" s="207" t="s">
        <v>780</v>
      </c>
      <c r="E1616" s="3377"/>
      <c r="F1616" s="1669"/>
      <c r="G1616" s="690"/>
      <c r="H1616" s="215"/>
      <c r="I1616" s="2027"/>
      <c r="J1616" s="2027"/>
      <c r="K1616" s="2027"/>
      <c r="L1616" s="2027"/>
      <c r="M1616" s="2027"/>
      <c r="N1616" s="2792"/>
      <c r="O1616" s="2792"/>
      <c r="P1616" s="2792"/>
      <c r="Q1616" s="2792"/>
      <c r="R1616" s="2792"/>
      <c r="S1616" s="2792"/>
      <c r="T1616" s="361"/>
      <c r="U1616" s="361"/>
      <c r="V1616" s="361"/>
      <c r="W1616" s="361"/>
      <c r="X1616" s="2247"/>
      <c r="Y1616" s="361"/>
      <c r="Z1616" s="1110"/>
      <c r="AA1616" s="361"/>
      <c r="AB1616" s="361"/>
      <c r="AC1616" s="3087"/>
      <c r="AD1616" s="3087"/>
      <c r="AE1616" s="361"/>
      <c r="AF1616" s="2084"/>
      <c r="AG1616" s="2247"/>
      <c r="AH1616" s="2272"/>
    </row>
    <row r="1617" spans="1:40" s="2236" customFormat="1" x14ac:dyDescent="0.25">
      <c r="A1617" s="207">
        <v>1</v>
      </c>
      <c r="B1617" s="207">
        <v>1</v>
      </c>
      <c r="C1617" s="207" t="s">
        <v>780</v>
      </c>
      <c r="D1617" s="207"/>
      <c r="E1617" s="1944" t="s">
        <v>5</v>
      </c>
      <c r="F1617" s="1944"/>
      <c r="G1617" s="1944"/>
      <c r="H1617" s="245"/>
      <c r="I1617" s="1247"/>
      <c r="J1617" s="1247"/>
      <c r="K1617" s="1247"/>
      <c r="L1617" s="1247"/>
      <c r="M1617" s="1247"/>
      <c r="N1617" s="1946"/>
      <c r="O1617" s="1946"/>
      <c r="P1617" s="1946"/>
      <c r="Q1617" s="1946"/>
      <c r="R1617" s="1946"/>
      <c r="S1617" s="1946"/>
      <c r="T1617" s="2377"/>
      <c r="U1617" s="2377"/>
      <c r="V1617" s="2377"/>
      <c r="W1617" s="2377"/>
      <c r="X1617" s="2708"/>
      <c r="Y1617" s="2377"/>
      <c r="Z1617" s="2707"/>
      <c r="AA1617" s="2377"/>
      <c r="AB1617" s="2377"/>
      <c r="AC1617" s="2377"/>
      <c r="AD1617" s="2377"/>
      <c r="AE1617" s="2377"/>
      <c r="AF1617" s="1249"/>
      <c r="AG1617" s="2708"/>
      <c r="AH1617" s="2272"/>
      <c r="AI1617" s="1014"/>
      <c r="AN1617" s="5"/>
    </row>
    <row r="1618" spans="1:40" s="2236" customFormat="1" x14ac:dyDescent="0.25">
      <c r="A1618" s="207">
        <v>1</v>
      </c>
      <c r="B1618" s="207">
        <v>1</v>
      </c>
      <c r="C1618" s="207" t="s">
        <v>780</v>
      </c>
      <c r="D1618" s="207" t="s">
        <v>699</v>
      </c>
      <c r="E1618" s="3" t="s">
        <v>23</v>
      </c>
      <c r="F1618" s="1069" t="s">
        <v>229</v>
      </c>
      <c r="G1618" s="177">
        <v>340</v>
      </c>
      <c r="H1618" s="211"/>
      <c r="I1618" s="113"/>
      <c r="J1618" s="245">
        <v>2</v>
      </c>
      <c r="K1618" s="113"/>
      <c r="L1618" s="2793"/>
      <c r="M1618" s="142"/>
      <c r="N1618" s="143"/>
      <c r="O1618" s="143"/>
      <c r="P1618" s="1946">
        <v>11</v>
      </c>
      <c r="Q1618" s="143" t="e">
        <f t="shared" ref="Q1618:Q1628" si="552">P1618/O1618*100</f>
        <v>#DIV/0!</v>
      </c>
      <c r="R1618" s="143">
        <f t="shared" ref="R1618:R1627" si="553">ROUND(N1618/G1618,0)</f>
        <v>0</v>
      </c>
      <c r="S1618" s="143" t="e">
        <f t="shared" ref="S1618:S1628" si="554">P1618/$E$3*12/R1618</f>
        <v>#DIV/0!</v>
      </c>
      <c r="T1618" s="2377"/>
      <c r="U1618" s="2377"/>
      <c r="V1618" s="2377"/>
      <c r="W1618" s="2377"/>
      <c r="X1618" s="2708"/>
      <c r="Y1618" s="2377"/>
      <c r="Z1618" s="2707"/>
      <c r="AA1618" s="2377"/>
      <c r="AB1618" s="2377"/>
      <c r="AC1618" s="2377"/>
      <c r="AD1618" s="2377"/>
      <c r="AE1618" s="2377"/>
      <c r="AF1618" s="2774"/>
      <c r="AG1618" s="2708"/>
      <c r="AH1618" s="2272"/>
      <c r="AI1618" s="1014"/>
      <c r="AN1618" s="5"/>
    </row>
    <row r="1619" spans="1:40" s="2236" customFormat="1" x14ac:dyDescent="0.25">
      <c r="A1619" s="207">
        <v>1</v>
      </c>
      <c r="B1619" s="207">
        <v>1</v>
      </c>
      <c r="C1619" s="207" t="s">
        <v>780</v>
      </c>
      <c r="D1619" s="207" t="s">
        <v>699</v>
      </c>
      <c r="E1619" s="3" t="s">
        <v>24</v>
      </c>
      <c r="F1619" s="1069" t="s">
        <v>229</v>
      </c>
      <c r="G1619" s="177">
        <v>300</v>
      </c>
      <c r="H1619" s="211"/>
      <c r="I1619" s="113"/>
      <c r="J1619" s="245">
        <v>0</v>
      </c>
      <c r="K1619" s="113"/>
      <c r="L1619" s="2793"/>
      <c r="M1619" s="142"/>
      <c r="N1619" s="143"/>
      <c r="O1619" s="143"/>
      <c r="P1619" s="1946"/>
      <c r="Q1619" s="143" t="e">
        <f t="shared" si="552"/>
        <v>#DIV/0!</v>
      </c>
      <c r="R1619" s="143">
        <f t="shared" si="553"/>
        <v>0</v>
      </c>
      <c r="S1619" s="143" t="e">
        <f t="shared" si="554"/>
        <v>#DIV/0!</v>
      </c>
      <c r="T1619" s="2377"/>
      <c r="U1619" s="2377"/>
      <c r="V1619" s="2377"/>
      <c r="W1619" s="2377"/>
      <c r="X1619" s="2575"/>
      <c r="Y1619" s="2377"/>
      <c r="Z1619" s="2707"/>
      <c r="AA1619" s="2377"/>
      <c r="AB1619" s="2377"/>
      <c r="AC1619" s="2377"/>
      <c r="AD1619" s="2377"/>
      <c r="AE1619" s="2377"/>
      <c r="AF1619" s="2774"/>
      <c r="AG1619" s="2708"/>
      <c r="AH1619" s="2272"/>
      <c r="AI1619" s="1014"/>
      <c r="AN1619" s="5"/>
    </row>
    <row r="1620" spans="1:40" s="2236" customFormat="1" x14ac:dyDescent="0.25">
      <c r="A1620" s="207">
        <v>1</v>
      </c>
      <c r="B1620" s="207">
        <v>1</v>
      </c>
      <c r="C1620" s="207" t="s">
        <v>780</v>
      </c>
      <c r="D1620" s="207" t="s">
        <v>699</v>
      </c>
      <c r="E1620" s="3" t="s">
        <v>115</v>
      </c>
      <c r="F1620" s="1069" t="s">
        <v>229</v>
      </c>
      <c r="G1620" s="177">
        <v>340</v>
      </c>
      <c r="H1620" s="211"/>
      <c r="I1620" s="113"/>
      <c r="J1620" s="245">
        <v>0</v>
      </c>
      <c r="K1620" s="113"/>
      <c r="L1620" s="2793"/>
      <c r="M1620" s="142"/>
      <c r="N1620" s="143"/>
      <c r="O1620" s="143"/>
      <c r="P1620" s="1946"/>
      <c r="Q1620" s="143" t="e">
        <f t="shared" si="552"/>
        <v>#DIV/0!</v>
      </c>
      <c r="R1620" s="143">
        <f t="shared" si="553"/>
        <v>0</v>
      </c>
      <c r="S1620" s="143" t="e">
        <f t="shared" si="554"/>
        <v>#DIV/0!</v>
      </c>
      <c r="T1620" s="2377"/>
      <c r="U1620" s="2377"/>
      <c r="V1620" s="2377"/>
      <c r="W1620" s="2377"/>
      <c r="X1620" s="2575"/>
      <c r="Y1620" s="2377"/>
      <c r="Z1620" s="2707"/>
      <c r="AA1620" s="2377"/>
      <c r="AB1620" s="2377"/>
      <c r="AC1620" s="2377"/>
      <c r="AD1620" s="2377"/>
      <c r="AE1620" s="2377"/>
      <c r="AF1620" s="2774"/>
      <c r="AG1620" s="2708"/>
      <c r="AH1620" s="2272"/>
      <c r="AI1620" s="1014"/>
      <c r="AN1620" s="5"/>
    </row>
    <row r="1621" spans="1:40" s="2236" customFormat="1" x14ac:dyDescent="0.25">
      <c r="A1621" s="207">
        <v>1</v>
      </c>
      <c r="B1621" s="207">
        <v>1</v>
      </c>
      <c r="C1621" s="207" t="s">
        <v>780</v>
      </c>
      <c r="D1621" s="207" t="s">
        <v>699</v>
      </c>
      <c r="E1621" s="3" t="s">
        <v>212</v>
      </c>
      <c r="F1621" s="1069" t="s">
        <v>229</v>
      </c>
      <c r="G1621" s="177">
        <v>330</v>
      </c>
      <c r="H1621" s="211"/>
      <c r="I1621" s="113"/>
      <c r="J1621" s="245">
        <v>0</v>
      </c>
      <c r="K1621" s="113"/>
      <c r="L1621" s="2793"/>
      <c r="M1621" s="142"/>
      <c r="N1621" s="143"/>
      <c r="O1621" s="143"/>
      <c r="P1621" s="1946"/>
      <c r="Q1621" s="143" t="e">
        <f t="shared" si="552"/>
        <v>#DIV/0!</v>
      </c>
      <c r="R1621" s="143">
        <f t="shared" si="553"/>
        <v>0</v>
      </c>
      <c r="S1621" s="143" t="e">
        <f t="shared" si="554"/>
        <v>#DIV/0!</v>
      </c>
      <c r="T1621" s="2377"/>
      <c r="U1621" s="2377"/>
      <c r="V1621" s="2377"/>
      <c r="W1621" s="2377"/>
      <c r="X1621" s="2575"/>
      <c r="Y1621" s="2377"/>
      <c r="Z1621" s="2707"/>
      <c r="AA1621" s="2377"/>
      <c r="AB1621" s="2377"/>
      <c r="AC1621" s="2377"/>
      <c r="AD1621" s="2377"/>
      <c r="AE1621" s="2377"/>
      <c r="AF1621" s="2774"/>
      <c r="AG1621" s="2708"/>
      <c r="AH1621" s="2272"/>
      <c r="AI1621" s="1014"/>
      <c r="AN1621" s="5"/>
    </row>
    <row r="1622" spans="1:40" s="2236" customFormat="1" x14ac:dyDescent="0.25">
      <c r="A1622" s="207">
        <v>1</v>
      </c>
      <c r="B1622" s="207">
        <v>1</v>
      </c>
      <c r="C1622" s="207" t="s">
        <v>780</v>
      </c>
      <c r="D1622" s="207" t="s">
        <v>699</v>
      </c>
      <c r="E1622" s="3" t="s">
        <v>9</v>
      </c>
      <c r="F1622" s="1069" t="s">
        <v>229</v>
      </c>
      <c r="G1622" s="177">
        <v>340</v>
      </c>
      <c r="H1622" s="211"/>
      <c r="I1622" s="113"/>
      <c r="J1622" s="245">
        <v>1</v>
      </c>
      <c r="K1622" s="113"/>
      <c r="L1622" s="2793"/>
      <c r="M1622" s="142"/>
      <c r="N1622" s="143"/>
      <c r="O1622" s="143"/>
      <c r="P1622" s="1946">
        <v>10</v>
      </c>
      <c r="Q1622" s="143" t="e">
        <f t="shared" si="552"/>
        <v>#DIV/0!</v>
      </c>
      <c r="R1622" s="143">
        <f t="shared" si="553"/>
        <v>0</v>
      </c>
      <c r="S1622" s="143" t="e">
        <f t="shared" si="554"/>
        <v>#DIV/0!</v>
      </c>
      <c r="T1622" s="2377"/>
      <c r="U1622" s="2377"/>
      <c r="V1622" s="2377"/>
      <c r="W1622" s="2377"/>
      <c r="X1622" s="2575"/>
      <c r="Y1622" s="2377"/>
      <c r="Z1622" s="2707"/>
      <c r="AA1622" s="2377"/>
      <c r="AB1622" s="2377"/>
      <c r="AC1622" s="2377"/>
      <c r="AD1622" s="2377"/>
      <c r="AE1622" s="2377"/>
      <c r="AF1622" s="2774"/>
      <c r="AG1622" s="2708"/>
      <c r="AH1622" s="2272"/>
      <c r="AI1622" s="1014"/>
      <c r="AN1622" s="5"/>
    </row>
    <row r="1623" spans="1:40" s="2236" customFormat="1" x14ac:dyDescent="0.25">
      <c r="A1623" s="207">
        <v>1</v>
      </c>
      <c r="B1623" s="207">
        <v>1</v>
      </c>
      <c r="C1623" s="207" t="s">
        <v>780</v>
      </c>
      <c r="D1623" s="207" t="s">
        <v>699</v>
      </c>
      <c r="E1623" s="3" t="s">
        <v>25</v>
      </c>
      <c r="F1623" s="1069" t="s">
        <v>229</v>
      </c>
      <c r="G1623" s="177">
        <v>340</v>
      </c>
      <c r="H1623" s="211"/>
      <c r="I1623" s="113"/>
      <c r="J1623" s="245">
        <v>0</v>
      </c>
      <c r="K1623" s="113"/>
      <c r="L1623" s="2793"/>
      <c r="M1623" s="142"/>
      <c r="N1623" s="143"/>
      <c r="O1623" s="143"/>
      <c r="P1623" s="1946"/>
      <c r="Q1623" s="143" t="e">
        <f t="shared" si="552"/>
        <v>#DIV/0!</v>
      </c>
      <c r="R1623" s="143">
        <f t="shared" si="553"/>
        <v>0</v>
      </c>
      <c r="S1623" s="143" t="e">
        <f t="shared" si="554"/>
        <v>#DIV/0!</v>
      </c>
      <c r="T1623" s="2377"/>
      <c r="U1623" s="2377"/>
      <c r="V1623" s="2377"/>
      <c r="W1623" s="2377"/>
      <c r="X1623" s="2575"/>
      <c r="Y1623" s="2377"/>
      <c r="Z1623" s="2707"/>
      <c r="AA1623" s="2377"/>
      <c r="AB1623" s="2377"/>
      <c r="AC1623" s="2377"/>
      <c r="AD1623" s="2377"/>
      <c r="AE1623" s="2377"/>
      <c r="AF1623" s="2774"/>
      <c r="AG1623" s="2708"/>
      <c r="AH1623" s="2272"/>
      <c r="AI1623" s="1014"/>
      <c r="AN1623" s="5"/>
    </row>
    <row r="1624" spans="1:40" s="2236" customFormat="1" x14ac:dyDescent="0.25">
      <c r="A1624" s="207">
        <v>1</v>
      </c>
      <c r="B1624" s="207">
        <v>1</v>
      </c>
      <c r="C1624" s="207" t="s">
        <v>780</v>
      </c>
      <c r="D1624" s="207" t="s">
        <v>699</v>
      </c>
      <c r="E1624" s="3" t="s">
        <v>64</v>
      </c>
      <c r="F1624" s="1069" t="s">
        <v>229</v>
      </c>
      <c r="G1624" s="177">
        <v>320</v>
      </c>
      <c r="H1624" s="211"/>
      <c r="I1624" s="113"/>
      <c r="J1624" s="245">
        <v>1</v>
      </c>
      <c r="K1624" s="113"/>
      <c r="L1624" s="2793"/>
      <c r="M1624" s="142"/>
      <c r="N1624" s="143"/>
      <c r="O1624" s="143"/>
      <c r="P1624" s="1946">
        <v>15</v>
      </c>
      <c r="Q1624" s="143" t="e">
        <f t="shared" si="552"/>
        <v>#DIV/0!</v>
      </c>
      <c r="R1624" s="143">
        <f t="shared" si="553"/>
        <v>0</v>
      </c>
      <c r="S1624" s="143" t="e">
        <f t="shared" si="554"/>
        <v>#DIV/0!</v>
      </c>
      <c r="T1624" s="2377"/>
      <c r="U1624" s="2377"/>
      <c r="V1624" s="2377"/>
      <c r="W1624" s="2377"/>
      <c r="X1624" s="2575"/>
      <c r="Y1624" s="2377"/>
      <c r="Z1624" s="2707"/>
      <c r="AA1624" s="2377"/>
      <c r="AB1624" s="2377"/>
      <c r="AC1624" s="2377"/>
      <c r="AD1624" s="2377"/>
      <c r="AE1624" s="2377"/>
      <c r="AF1624" s="2774"/>
      <c r="AG1624" s="2708"/>
      <c r="AH1624" s="2272"/>
      <c r="AI1624" s="1014"/>
      <c r="AN1624" s="5"/>
    </row>
    <row r="1625" spans="1:40" s="2236" customFormat="1" x14ac:dyDescent="0.25">
      <c r="A1625" s="207">
        <v>1</v>
      </c>
      <c r="B1625" s="207">
        <v>1</v>
      </c>
      <c r="C1625" s="207" t="s">
        <v>780</v>
      </c>
      <c r="D1625" s="207" t="s">
        <v>699</v>
      </c>
      <c r="E1625" s="3" t="s">
        <v>10</v>
      </c>
      <c r="F1625" s="1069" t="s">
        <v>229</v>
      </c>
      <c r="G1625" s="177">
        <v>340</v>
      </c>
      <c r="H1625" s="211"/>
      <c r="I1625" s="113"/>
      <c r="J1625" s="245"/>
      <c r="K1625" s="113"/>
      <c r="L1625" s="2793"/>
      <c r="M1625" s="142"/>
      <c r="N1625" s="143"/>
      <c r="O1625" s="143"/>
      <c r="P1625" s="143"/>
      <c r="Q1625" s="143" t="e">
        <f t="shared" si="552"/>
        <v>#DIV/0!</v>
      </c>
      <c r="R1625" s="143">
        <f t="shared" si="553"/>
        <v>0</v>
      </c>
      <c r="S1625" s="143" t="e">
        <f t="shared" si="554"/>
        <v>#DIV/0!</v>
      </c>
      <c r="T1625" s="317"/>
      <c r="U1625" s="317"/>
      <c r="V1625" s="317"/>
      <c r="W1625" s="317"/>
      <c r="X1625" s="2372"/>
      <c r="Y1625" s="317"/>
      <c r="Z1625" s="765"/>
      <c r="AA1625" s="317"/>
      <c r="AB1625" s="317"/>
      <c r="AC1625" s="317"/>
      <c r="AD1625" s="317"/>
      <c r="AE1625" s="317"/>
      <c r="AF1625" s="955"/>
      <c r="AG1625" s="956"/>
      <c r="AH1625" s="2272"/>
      <c r="AI1625" s="1014"/>
      <c r="AN1625" s="5"/>
    </row>
    <row r="1626" spans="1:40" s="2236" customFormat="1" x14ac:dyDescent="0.25">
      <c r="A1626" s="207">
        <v>1</v>
      </c>
      <c r="B1626" s="207">
        <v>1</v>
      </c>
      <c r="C1626" s="207" t="s">
        <v>780</v>
      </c>
      <c r="D1626" s="207" t="s">
        <v>699</v>
      </c>
      <c r="E1626" s="3" t="s">
        <v>63</v>
      </c>
      <c r="F1626" s="1069" t="s">
        <v>229</v>
      </c>
      <c r="G1626" s="177">
        <v>340</v>
      </c>
      <c r="H1626" s="211"/>
      <c r="I1626" s="113"/>
      <c r="J1626" s="245">
        <v>1</v>
      </c>
      <c r="K1626" s="113"/>
      <c r="L1626" s="2793"/>
      <c r="M1626" s="142"/>
      <c r="N1626" s="143"/>
      <c r="O1626" s="143"/>
      <c r="P1626" s="143">
        <v>4</v>
      </c>
      <c r="Q1626" s="143" t="e">
        <f t="shared" si="552"/>
        <v>#DIV/0!</v>
      </c>
      <c r="R1626" s="143">
        <f t="shared" si="553"/>
        <v>0</v>
      </c>
      <c r="S1626" s="143" t="e">
        <f t="shared" si="554"/>
        <v>#DIV/0!</v>
      </c>
      <c r="T1626" s="317"/>
      <c r="U1626" s="317"/>
      <c r="V1626" s="317"/>
      <c r="W1626" s="317"/>
      <c r="X1626" s="2372"/>
      <c r="Y1626" s="317"/>
      <c r="Z1626" s="765"/>
      <c r="AA1626" s="317"/>
      <c r="AB1626" s="317"/>
      <c r="AC1626" s="317"/>
      <c r="AD1626" s="317"/>
      <c r="AE1626" s="317"/>
      <c r="AF1626" s="955"/>
      <c r="AG1626" s="956"/>
      <c r="AH1626" s="2272"/>
      <c r="AI1626" s="1014"/>
      <c r="AN1626" s="5"/>
    </row>
    <row r="1627" spans="1:40" s="2236" customFormat="1" x14ac:dyDescent="0.25">
      <c r="A1627" s="207"/>
      <c r="B1627" s="207">
        <v>1</v>
      </c>
      <c r="C1627" s="207" t="s">
        <v>780</v>
      </c>
      <c r="D1627" s="207" t="s">
        <v>699</v>
      </c>
      <c r="E1627" s="3" t="s">
        <v>6</v>
      </c>
      <c r="F1627" s="1069" t="s">
        <v>229</v>
      </c>
      <c r="G1627" s="177">
        <v>340</v>
      </c>
      <c r="H1627" s="211"/>
      <c r="I1627" s="113"/>
      <c r="J1627" s="245">
        <v>2</v>
      </c>
      <c r="K1627" s="113"/>
      <c r="L1627" s="2793"/>
      <c r="M1627" s="142"/>
      <c r="N1627" s="143"/>
      <c r="O1627" s="143"/>
      <c r="P1627" s="143">
        <v>14</v>
      </c>
      <c r="Q1627" s="143" t="e">
        <f t="shared" si="552"/>
        <v>#DIV/0!</v>
      </c>
      <c r="R1627" s="143">
        <f t="shared" si="553"/>
        <v>0</v>
      </c>
      <c r="S1627" s="143" t="e">
        <f>P1627/$E$3*12/R1627</f>
        <v>#DIV/0!</v>
      </c>
      <c r="T1627" s="317"/>
      <c r="U1627" s="317"/>
      <c r="V1627" s="317"/>
      <c r="W1627" s="317"/>
      <c r="X1627" s="2372"/>
      <c r="Y1627" s="317"/>
      <c r="Z1627" s="765"/>
      <c r="AA1627" s="317"/>
      <c r="AB1627" s="317"/>
      <c r="AC1627" s="317"/>
      <c r="AD1627" s="317"/>
      <c r="AE1627" s="317"/>
      <c r="AF1627" s="955"/>
      <c r="AG1627" s="956"/>
      <c r="AH1627" s="2272"/>
      <c r="AI1627" s="1014"/>
      <c r="AN1627" s="5"/>
    </row>
    <row r="1628" spans="1:40" s="2236" customFormat="1" ht="29.25" x14ac:dyDescent="0.25">
      <c r="A1628" s="207">
        <v>1</v>
      </c>
      <c r="B1628" s="207">
        <v>1</v>
      </c>
      <c r="C1628" s="207" t="s">
        <v>780</v>
      </c>
      <c r="D1628" s="207" t="s">
        <v>699</v>
      </c>
      <c r="E1628" s="1332" t="s">
        <v>7</v>
      </c>
      <c r="F1628" s="3004"/>
      <c r="G1628" s="1332"/>
      <c r="H1628" s="83"/>
      <c r="I1628" s="2510"/>
      <c r="J1628" s="229">
        <f>SUM(J1618:J1627)</f>
        <v>7</v>
      </c>
      <c r="K1628" s="2510" t="e">
        <f>J1628/I1628*100</f>
        <v>#DIV/0!</v>
      </c>
      <c r="L1628" s="1969">
        <f>IF(H1628=0,0,N1628/H1628)</f>
        <v>0</v>
      </c>
      <c r="M1628" s="189">
        <f>P1628/J1628</f>
        <v>7.7142857142857144</v>
      </c>
      <c r="N1628" s="2510">
        <f>SUM(N1618:N1627)</f>
        <v>0</v>
      </c>
      <c r="O1628" s="2510">
        <f>SUM(O1618:O1627)</f>
        <v>0</v>
      </c>
      <c r="P1628" s="2510">
        <f>SUM(P1618:P1627)</f>
        <v>54</v>
      </c>
      <c r="Q1628" s="143" t="e">
        <f t="shared" si="552"/>
        <v>#DIV/0!</v>
      </c>
      <c r="R1628" s="2510">
        <f>SUM(R1618:R1627)</f>
        <v>0</v>
      </c>
      <c r="S1628" s="143" t="e">
        <f t="shared" si="554"/>
        <v>#DIV/0!</v>
      </c>
      <c r="T1628" s="2511"/>
      <c r="U1628" s="2511"/>
      <c r="V1628" s="2511"/>
      <c r="W1628" s="2511"/>
      <c r="X1628" s="855">
        <f>T1628/12*$E$3+(U1628-T1628)/11*3+(V1628-U1628)/10*2+(W1628-V1628)/9*1</f>
        <v>0</v>
      </c>
      <c r="Y1628" s="2257">
        <f t="shared" ref="Y1628" si="555">AE1628-AD1628-Z1628</f>
        <v>323.46113000000003</v>
      </c>
      <c r="Z1628" s="2732"/>
      <c r="AA1628" s="2511"/>
      <c r="AB1628" s="2511">
        <f>Y1628-X1628</f>
        <v>323.46113000000003</v>
      </c>
      <c r="AC1628" s="2511"/>
      <c r="AD1628" s="2511"/>
      <c r="AE1628" s="2511">
        <v>323.46113000000003</v>
      </c>
      <c r="AF1628" s="1328"/>
      <c r="AG1628" s="2576"/>
      <c r="AH1628" s="2272"/>
      <c r="AI1628" s="1014"/>
      <c r="AN1628" s="5"/>
    </row>
    <row r="1629" spans="1:40" s="2236" customFormat="1" x14ac:dyDescent="0.25">
      <c r="A1629" s="207">
        <v>1</v>
      </c>
      <c r="B1629" s="207">
        <v>1</v>
      </c>
      <c r="C1629" s="207" t="s">
        <v>780</v>
      </c>
      <c r="D1629" s="207"/>
      <c r="E1629" s="1849" t="s">
        <v>14</v>
      </c>
      <c r="F1629" s="1849"/>
      <c r="G1629" s="2513"/>
      <c r="H1629" s="83"/>
      <c r="I1629" s="2510"/>
      <c r="J1629" s="2510"/>
      <c r="K1629" s="2510"/>
      <c r="L1629" s="2514"/>
      <c r="M1629" s="2514"/>
      <c r="N1629" s="2510"/>
      <c r="O1629" s="2510"/>
      <c r="P1629" s="2510"/>
      <c r="Q1629" s="2510"/>
      <c r="R1629" s="2510"/>
      <c r="S1629" s="2510"/>
      <c r="T1629" s="2377"/>
      <c r="U1629" s="2377"/>
      <c r="V1629" s="2377"/>
      <c r="W1629" s="2377"/>
      <c r="X1629" s="2515">
        <f>T1629/12*$E$3+(U1629-T1629)/11*3+(V1629-U1629)/10*2+(W1629-V1629)/9*1</f>
        <v>0</v>
      </c>
      <c r="Y1629" s="2377">
        <f>AE1629-AD1629-AA1629-Z1629</f>
        <v>0</v>
      </c>
      <c r="Z1629" s="2707"/>
      <c r="AA1629" s="2377"/>
      <c r="AB1629" s="2377">
        <f>Y1629-X1629</f>
        <v>0</v>
      </c>
      <c r="AC1629" s="2377"/>
      <c r="AD1629" s="2377"/>
      <c r="AE1629" s="2377"/>
      <c r="AF1629" s="2512"/>
      <c r="AG1629" s="2708"/>
      <c r="AH1629" s="2272"/>
      <c r="AI1629" s="1014"/>
      <c r="AN1629" s="5"/>
    </row>
    <row r="1630" spans="1:40" s="2236" customFormat="1" ht="15.75" x14ac:dyDescent="0.25">
      <c r="A1630" s="207">
        <v>1</v>
      </c>
      <c r="B1630" s="207">
        <v>1</v>
      </c>
      <c r="C1630" s="207" t="s">
        <v>780</v>
      </c>
      <c r="D1630" s="207"/>
      <c r="E1630" s="822" t="s">
        <v>194</v>
      </c>
      <c r="F1630" s="524"/>
      <c r="G1630" s="1628"/>
      <c r="H1630" s="249"/>
      <c r="I1630" s="516"/>
      <c r="J1630" s="516"/>
      <c r="K1630" s="516"/>
      <c r="L1630" s="806"/>
      <c r="M1630" s="806"/>
      <c r="N1630" s="1451"/>
      <c r="O1630" s="1451"/>
      <c r="P1630" s="1451"/>
      <c r="Q1630" s="1451"/>
      <c r="R1630" s="1451"/>
      <c r="S1630" s="1451"/>
      <c r="T1630" s="361"/>
      <c r="U1630" s="361"/>
      <c r="V1630" s="361"/>
      <c r="W1630" s="361"/>
      <c r="X1630" s="2280">
        <f>T1630/12*$E$3+(U1630-T1630)/11*3+(V1630-U1630)/10*2+(W1630-V1630)/9*1</f>
        <v>0</v>
      </c>
      <c r="Y1630" s="361">
        <f>AE1630-AD1630-AA1630-Z1630</f>
        <v>0</v>
      </c>
      <c r="Z1630" s="1110"/>
      <c r="AA1630" s="361"/>
      <c r="AB1630" s="361">
        <f>Y1630-X1630</f>
        <v>0</v>
      </c>
      <c r="AC1630" s="361"/>
      <c r="AD1630" s="361"/>
      <c r="AE1630" s="361"/>
      <c r="AF1630" s="897"/>
      <c r="AG1630" s="901"/>
      <c r="AH1630" s="2272"/>
      <c r="AI1630" s="1014"/>
      <c r="AN1630" s="5"/>
    </row>
    <row r="1631" spans="1:40" s="2236" customFormat="1" x14ac:dyDescent="0.25">
      <c r="A1631" s="207"/>
      <c r="B1631" s="207">
        <v>1</v>
      </c>
      <c r="C1631" s="207" t="s">
        <v>780</v>
      </c>
      <c r="D1631" s="207"/>
      <c r="E1631" s="459" t="s">
        <v>288</v>
      </c>
      <c r="F1631" s="524"/>
      <c r="G1631" s="1628"/>
      <c r="H1631" s="249"/>
      <c r="I1631" s="516"/>
      <c r="J1631" s="516"/>
      <c r="K1631" s="516"/>
      <c r="L1631" s="806"/>
      <c r="M1631" s="806"/>
      <c r="N1631" s="1451"/>
      <c r="O1631" s="1451"/>
      <c r="P1631" s="1451"/>
      <c r="Q1631" s="1451"/>
      <c r="R1631" s="1451"/>
      <c r="S1631" s="1451"/>
      <c r="T1631" s="361"/>
      <c r="U1631" s="361"/>
      <c r="V1631" s="361"/>
      <c r="W1631" s="361"/>
      <c r="X1631" s="2280">
        <f>T1631/12*$E$3+(U1631-T1631)/11*3+(V1631-U1631)/10*2+(W1631-V1631)/9*1</f>
        <v>0</v>
      </c>
      <c r="Y1631" s="361">
        <f>AE1631-AD1631-AA1631-Z1631</f>
        <v>0</v>
      </c>
      <c r="Z1631" s="1110"/>
      <c r="AA1631" s="361"/>
      <c r="AB1631" s="361">
        <f>Y1631-X1631</f>
        <v>0</v>
      </c>
      <c r="AC1631" s="361"/>
      <c r="AD1631" s="361">
        <v>0</v>
      </c>
      <c r="AE1631" s="361"/>
      <c r="AF1631" s="897"/>
      <c r="AG1631" s="901"/>
      <c r="AH1631" s="2272"/>
      <c r="AI1631" s="1014"/>
      <c r="AN1631" s="5"/>
    </row>
    <row r="1632" spans="1:40" s="2236" customFormat="1" ht="29.25" x14ac:dyDescent="0.25">
      <c r="A1632" s="207">
        <v>1</v>
      </c>
      <c r="B1632" s="207">
        <v>1</v>
      </c>
      <c r="C1632" s="207" t="s">
        <v>780</v>
      </c>
      <c r="D1632" s="207"/>
      <c r="E1632" s="2231" t="s">
        <v>270</v>
      </c>
      <c r="F1632" s="4"/>
      <c r="G1632" s="4"/>
      <c r="H1632" s="555"/>
      <c r="I1632" s="555"/>
      <c r="J1632" s="555">
        <f>J1634+J1635+J1636+J1637</f>
        <v>0</v>
      </c>
      <c r="K1632" s="730" t="e">
        <f>J1632/I1632*100</f>
        <v>#DIV/0!</v>
      </c>
      <c r="L1632" s="1484"/>
      <c r="M1632" s="1484"/>
      <c r="N1632" s="112"/>
      <c r="O1632" s="112"/>
      <c r="P1632" s="112"/>
      <c r="Q1632" s="112"/>
      <c r="R1632" s="112"/>
      <c r="S1632" s="112"/>
      <c r="T1632" s="317"/>
      <c r="U1632" s="317"/>
      <c r="V1632" s="317"/>
      <c r="W1632" s="317"/>
      <c r="X1632" s="2372"/>
      <c r="Y1632" s="317"/>
      <c r="Z1632" s="765"/>
      <c r="AA1632" s="317"/>
      <c r="AB1632" s="317"/>
      <c r="AC1632" s="317"/>
      <c r="AD1632" s="317"/>
      <c r="AE1632" s="317"/>
      <c r="AF1632" s="912"/>
      <c r="AG1632" s="956"/>
      <c r="AH1632" s="2272"/>
      <c r="AI1632" s="1014"/>
      <c r="AN1632" s="5"/>
    </row>
    <row r="1633" spans="1:40" s="2236" customFormat="1" ht="30" x14ac:dyDescent="0.25">
      <c r="A1633" s="207"/>
      <c r="B1633" s="207">
        <v>1</v>
      </c>
      <c r="C1633" s="207" t="s">
        <v>780</v>
      </c>
      <c r="D1633" s="207"/>
      <c r="E1633" s="301" t="s">
        <v>193</v>
      </c>
      <c r="F1633" s="4"/>
      <c r="G1633" s="4"/>
      <c r="H1633" s="555"/>
      <c r="I1633" s="173"/>
      <c r="J1633" s="173"/>
      <c r="K1633" s="173"/>
      <c r="L1633" s="1484"/>
      <c r="M1633" s="1484"/>
      <c r="N1633" s="112"/>
      <c r="O1633" s="112"/>
      <c r="P1633" s="112"/>
      <c r="Q1633" s="112"/>
      <c r="R1633" s="112"/>
      <c r="S1633" s="112"/>
      <c r="T1633" s="317"/>
      <c r="U1633" s="317"/>
      <c r="V1633" s="317"/>
      <c r="W1633" s="317"/>
      <c r="X1633" s="2372"/>
      <c r="Y1633" s="317"/>
      <c r="Z1633" s="765"/>
      <c r="AA1633" s="317"/>
      <c r="AB1633" s="317"/>
      <c r="AC1633" s="317"/>
      <c r="AD1633" s="317"/>
      <c r="AE1633" s="317"/>
      <c r="AF1633" s="908"/>
      <c r="AG1633" s="956"/>
      <c r="AH1633" s="2272"/>
      <c r="AI1633" s="1014"/>
      <c r="AN1633" s="5"/>
    </row>
    <row r="1634" spans="1:40" s="2236" customFormat="1" ht="30" x14ac:dyDescent="0.25">
      <c r="A1634" s="207"/>
      <c r="B1634" s="207">
        <v>1</v>
      </c>
      <c r="C1634" s="207" t="s">
        <v>780</v>
      </c>
      <c r="D1634" s="207"/>
      <c r="E1634" s="461" t="s">
        <v>454</v>
      </c>
      <c r="F1634" s="4"/>
      <c r="G1634" s="4"/>
      <c r="H1634" s="556"/>
      <c r="I1634" s="113"/>
      <c r="J1634" s="173"/>
      <c r="K1634" s="173" t="e">
        <f t="shared" ref="K1634:K1643" si="556">J1634/I1634*100</f>
        <v>#DIV/0!</v>
      </c>
      <c r="L1634" s="1484"/>
      <c r="M1634" s="1484"/>
      <c r="N1634" s="112"/>
      <c r="O1634" s="112"/>
      <c r="P1634" s="112"/>
      <c r="Q1634" s="112"/>
      <c r="R1634" s="112"/>
      <c r="S1634" s="112"/>
      <c r="T1634" s="317"/>
      <c r="U1634" s="317"/>
      <c r="V1634" s="317"/>
      <c r="W1634" s="317"/>
      <c r="X1634" s="2372"/>
      <c r="Y1634" s="317"/>
      <c r="Z1634" s="765"/>
      <c r="AA1634" s="317"/>
      <c r="AB1634" s="317"/>
      <c r="AC1634" s="317"/>
      <c r="AD1634" s="317"/>
      <c r="AE1634" s="317"/>
      <c r="AF1634" s="908"/>
      <c r="AG1634" s="956"/>
      <c r="AH1634" s="2272"/>
      <c r="AI1634" s="1014"/>
      <c r="AN1634" s="5"/>
    </row>
    <row r="1635" spans="1:40" s="2236" customFormat="1" ht="60" x14ac:dyDescent="0.25">
      <c r="A1635" s="207"/>
      <c r="B1635" s="207">
        <v>1</v>
      </c>
      <c r="C1635" s="207" t="s">
        <v>780</v>
      </c>
      <c r="D1635" s="207"/>
      <c r="E1635" s="302" t="s">
        <v>455</v>
      </c>
      <c r="F1635" s="4"/>
      <c r="G1635" s="4"/>
      <c r="H1635" s="556"/>
      <c r="I1635" s="113"/>
      <c r="J1635" s="173"/>
      <c r="K1635" s="173" t="e">
        <f t="shared" si="556"/>
        <v>#DIV/0!</v>
      </c>
      <c r="L1635" s="1484"/>
      <c r="M1635" s="1484"/>
      <c r="N1635" s="112"/>
      <c r="O1635" s="112"/>
      <c r="P1635" s="112"/>
      <c r="Q1635" s="112"/>
      <c r="R1635" s="112"/>
      <c r="S1635" s="112"/>
      <c r="T1635" s="317"/>
      <c r="U1635" s="317"/>
      <c r="V1635" s="317"/>
      <c r="W1635" s="317"/>
      <c r="X1635" s="2372"/>
      <c r="Y1635" s="317"/>
      <c r="Z1635" s="765"/>
      <c r="AA1635" s="317"/>
      <c r="AB1635" s="317"/>
      <c r="AC1635" s="317"/>
      <c r="AD1635" s="317"/>
      <c r="AE1635" s="317"/>
      <c r="AF1635" s="908"/>
      <c r="AG1635" s="956"/>
      <c r="AH1635" s="2272"/>
      <c r="AI1635" s="1014"/>
      <c r="AN1635" s="5"/>
    </row>
    <row r="1636" spans="1:40" s="2236" customFormat="1" ht="45" x14ac:dyDescent="0.25">
      <c r="A1636" s="207"/>
      <c r="B1636" s="207">
        <v>1</v>
      </c>
      <c r="C1636" s="207" t="s">
        <v>780</v>
      </c>
      <c r="D1636" s="207"/>
      <c r="E1636" s="302" t="s">
        <v>456</v>
      </c>
      <c r="F1636" s="4"/>
      <c r="G1636" s="4"/>
      <c r="H1636" s="556"/>
      <c r="I1636" s="113"/>
      <c r="J1636" s="173"/>
      <c r="K1636" s="173" t="e">
        <f t="shared" si="556"/>
        <v>#DIV/0!</v>
      </c>
      <c r="L1636" s="1484"/>
      <c r="M1636" s="1484"/>
      <c r="N1636" s="112"/>
      <c r="O1636" s="112"/>
      <c r="P1636" s="112"/>
      <c r="Q1636" s="112"/>
      <c r="R1636" s="112"/>
      <c r="S1636" s="112"/>
      <c r="T1636" s="317"/>
      <c r="U1636" s="317"/>
      <c r="V1636" s="317"/>
      <c r="W1636" s="317"/>
      <c r="X1636" s="2372"/>
      <c r="Y1636" s="317"/>
      <c r="Z1636" s="765"/>
      <c r="AA1636" s="317"/>
      <c r="AB1636" s="317"/>
      <c r="AC1636" s="317"/>
      <c r="AD1636" s="317"/>
      <c r="AE1636" s="317"/>
      <c r="AF1636" s="908"/>
      <c r="AG1636" s="956"/>
      <c r="AH1636" s="2272"/>
      <c r="AI1636" s="1014"/>
      <c r="AN1636" s="5"/>
    </row>
    <row r="1637" spans="1:40" s="2236" customFormat="1" ht="105" x14ac:dyDescent="0.25">
      <c r="A1637" s="207"/>
      <c r="B1637" s="207">
        <v>1</v>
      </c>
      <c r="C1637" s="207" t="s">
        <v>780</v>
      </c>
      <c r="D1637" s="207"/>
      <c r="E1637" s="302" t="s">
        <v>457</v>
      </c>
      <c r="F1637" s="4"/>
      <c r="G1637" s="4"/>
      <c r="H1637" s="556"/>
      <c r="I1637" s="113"/>
      <c r="J1637" s="173">
        <v>0</v>
      </c>
      <c r="K1637" s="173" t="e">
        <f t="shared" si="556"/>
        <v>#DIV/0!</v>
      </c>
      <c r="L1637" s="1484"/>
      <c r="M1637" s="1484"/>
      <c r="N1637" s="112"/>
      <c r="O1637" s="112"/>
      <c r="P1637" s="112"/>
      <c r="Q1637" s="112"/>
      <c r="R1637" s="112"/>
      <c r="S1637" s="112"/>
      <c r="T1637" s="317"/>
      <c r="U1637" s="317"/>
      <c r="V1637" s="317"/>
      <c r="W1637" s="317"/>
      <c r="X1637" s="2372"/>
      <c r="Y1637" s="317"/>
      <c r="Z1637" s="765"/>
      <c r="AA1637" s="317"/>
      <c r="AB1637" s="317"/>
      <c r="AC1637" s="317"/>
      <c r="AD1637" s="317"/>
      <c r="AE1637" s="317"/>
      <c r="AF1637" s="908"/>
      <c r="AG1637" s="956"/>
      <c r="AH1637" s="2272"/>
      <c r="AI1637" s="1014"/>
      <c r="AN1637" s="5"/>
    </row>
    <row r="1638" spans="1:40" s="2236" customFormat="1" ht="29.25" x14ac:dyDescent="0.25">
      <c r="A1638" s="207"/>
      <c r="B1638" s="207"/>
      <c r="C1638" s="207" t="s">
        <v>780</v>
      </c>
      <c r="D1638" s="207"/>
      <c r="E1638" s="275" t="s">
        <v>131</v>
      </c>
      <c r="F1638" s="4"/>
      <c r="G1638" s="4"/>
      <c r="H1638" s="555"/>
      <c r="I1638" s="555"/>
      <c r="J1638" s="555">
        <f>J1639+J1640+J1641</f>
        <v>0</v>
      </c>
      <c r="K1638" s="730" t="e">
        <f t="shared" si="556"/>
        <v>#DIV/0!</v>
      </c>
      <c r="L1638" s="1484"/>
      <c r="M1638" s="1484"/>
      <c r="N1638" s="112"/>
      <c r="O1638" s="112"/>
      <c r="P1638" s="112"/>
      <c r="Q1638" s="112"/>
      <c r="R1638" s="112"/>
      <c r="S1638" s="112"/>
      <c r="T1638" s="317"/>
      <c r="U1638" s="317"/>
      <c r="V1638" s="317"/>
      <c r="W1638" s="317"/>
      <c r="X1638" s="2372"/>
      <c r="Y1638" s="317"/>
      <c r="Z1638" s="765"/>
      <c r="AA1638" s="317"/>
      <c r="AB1638" s="317"/>
      <c r="AC1638" s="317"/>
      <c r="AD1638" s="317"/>
      <c r="AE1638" s="317"/>
      <c r="AF1638" s="908"/>
      <c r="AG1638" s="956"/>
      <c r="AH1638" s="2272"/>
      <c r="AI1638" s="1014"/>
      <c r="AN1638" s="5"/>
    </row>
    <row r="1639" spans="1:40" s="2236" customFormat="1" x14ac:dyDescent="0.25">
      <c r="A1639" s="207"/>
      <c r="B1639" s="207">
        <v>1</v>
      </c>
      <c r="C1639" s="207" t="s">
        <v>780</v>
      </c>
      <c r="D1639" s="207"/>
      <c r="E1639" s="302" t="s">
        <v>222</v>
      </c>
      <c r="F1639" s="4"/>
      <c r="G1639" s="4"/>
      <c r="H1639" s="556"/>
      <c r="I1639" s="113"/>
      <c r="J1639" s="173"/>
      <c r="K1639" s="173" t="e">
        <f t="shared" si="556"/>
        <v>#DIV/0!</v>
      </c>
      <c r="L1639" s="1484"/>
      <c r="M1639" s="1484"/>
      <c r="N1639" s="112"/>
      <c r="O1639" s="112"/>
      <c r="P1639" s="112"/>
      <c r="Q1639" s="112"/>
      <c r="R1639" s="112"/>
      <c r="S1639" s="112"/>
      <c r="T1639" s="317"/>
      <c r="U1639" s="317"/>
      <c r="V1639" s="317"/>
      <c r="W1639" s="317"/>
      <c r="X1639" s="2372"/>
      <c r="Y1639" s="317"/>
      <c r="Z1639" s="765"/>
      <c r="AA1639" s="317"/>
      <c r="AB1639" s="317"/>
      <c r="AC1639" s="317"/>
      <c r="AD1639" s="317"/>
      <c r="AE1639" s="317"/>
      <c r="AF1639" s="908"/>
      <c r="AG1639" s="956"/>
      <c r="AH1639" s="2272"/>
      <c r="AI1639" s="1014"/>
      <c r="AN1639" s="5"/>
    </row>
    <row r="1640" spans="1:40" s="2236" customFormat="1" ht="45" x14ac:dyDescent="0.25">
      <c r="A1640" s="207"/>
      <c r="B1640" s="207">
        <v>1</v>
      </c>
      <c r="C1640" s="207" t="s">
        <v>780</v>
      </c>
      <c r="D1640" s="207"/>
      <c r="E1640" s="302" t="s">
        <v>458</v>
      </c>
      <c r="F1640" s="4"/>
      <c r="G1640" s="4"/>
      <c r="H1640" s="556"/>
      <c r="I1640" s="113"/>
      <c r="J1640" s="173"/>
      <c r="K1640" s="173" t="e">
        <f t="shared" si="556"/>
        <v>#DIV/0!</v>
      </c>
      <c r="L1640" s="1484"/>
      <c r="M1640" s="1484"/>
      <c r="N1640" s="112"/>
      <c r="O1640" s="112"/>
      <c r="P1640" s="112"/>
      <c r="Q1640" s="112"/>
      <c r="R1640" s="112"/>
      <c r="S1640" s="112"/>
      <c r="T1640" s="317"/>
      <c r="U1640" s="317"/>
      <c r="V1640" s="317"/>
      <c r="W1640" s="317"/>
      <c r="X1640" s="2372"/>
      <c r="Y1640" s="317"/>
      <c r="Z1640" s="765"/>
      <c r="AA1640" s="317"/>
      <c r="AB1640" s="317"/>
      <c r="AC1640" s="317"/>
      <c r="AD1640" s="317"/>
      <c r="AE1640" s="317"/>
      <c r="AF1640" s="908"/>
      <c r="AG1640" s="956"/>
      <c r="AH1640" s="2272"/>
      <c r="AI1640" s="1014"/>
      <c r="AN1640" s="5"/>
    </row>
    <row r="1641" spans="1:40" s="2236" customFormat="1" ht="75" x14ac:dyDescent="0.25">
      <c r="A1641" s="207"/>
      <c r="B1641" s="207"/>
      <c r="C1641" s="207" t="s">
        <v>780</v>
      </c>
      <c r="D1641" s="207"/>
      <c r="E1641" s="302" t="s">
        <v>506</v>
      </c>
      <c r="F1641" s="4"/>
      <c r="G1641" s="4"/>
      <c r="H1641" s="556"/>
      <c r="I1641" s="113"/>
      <c r="J1641" s="173"/>
      <c r="K1641" s="173" t="e">
        <f t="shared" si="556"/>
        <v>#DIV/0!</v>
      </c>
      <c r="L1641" s="1484"/>
      <c r="M1641" s="1484"/>
      <c r="N1641" s="112"/>
      <c r="O1641" s="112"/>
      <c r="P1641" s="112"/>
      <c r="Q1641" s="112"/>
      <c r="R1641" s="112"/>
      <c r="S1641" s="112"/>
      <c r="T1641" s="317"/>
      <c r="U1641" s="317"/>
      <c r="V1641" s="317"/>
      <c r="W1641" s="317"/>
      <c r="X1641" s="2372"/>
      <c r="Y1641" s="317"/>
      <c r="Z1641" s="765"/>
      <c r="AA1641" s="317"/>
      <c r="AB1641" s="317"/>
      <c r="AC1641" s="317"/>
      <c r="AD1641" s="317"/>
      <c r="AE1641" s="317"/>
      <c r="AF1641" s="908"/>
      <c r="AG1641" s="956"/>
      <c r="AH1641" s="2272"/>
      <c r="AI1641" s="1014"/>
      <c r="AN1641" s="5"/>
    </row>
    <row r="1642" spans="1:40" s="2236" customFormat="1" ht="29.25" x14ac:dyDescent="0.25">
      <c r="A1642" s="207"/>
      <c r="B1642" s="207"/>
      <c r="C1642" s="207" t="s">
        <v>780</v>
      </c>
      <c r="D1642" s="207"/>
      <c r="E1642" s="513" t="s">
        <v>343</v>
      </c>
      <c r="F1642" s="4"/>
      <c r="G1642" s="4"/>
      <c r="H1642" s="556"/>
      <c r="I1642" s="113"/>
      <c r="J1642" s="173">
        <v>-1</v>
      </c>
      <c r="K1642" s="173" t="e">
        <f t="shared" si="556"/>
        <v>#DIV/0!</v>
      </c>
      <c r="L1642" s="1484"/>
      <c r="M1642" s="1484"/>
      <c r="N1642" s="112"/>
      <c r="O1642" s="112"/>
      <c r="P1642" s="112"/>
      <c r="Q1642" s="112"/>
      <c r="R1642" s="112"/>
      <c r="S1642" s="112"/>
      <c r="T1642" s="317"/>
      <c r="U1642" s="317"/>
      <c r="V1642" s="317"/>
      <c r="W1642" s="317"/>
      <c r="X1642" s="2372"/>
      <c r="Y1642" s="2257">
        <f t="shared" ref="Y1642" si="557">AE1642-AD1642-Z1642</f>
        <v>0</v>
      </c>
      <c r="Z1642" s="765"/>
      <c r="AA1642" s="317"/>
      <c r="AB1642" s="317"/>
      <c r="AC1642" s="317"/>
      <c r="AD1642" s="317">
        <v>-1.2944599999999999</v>
      </c>
      <c r="AE1642" s="317">
        <v>-1.2944599999999999</v>
      </c>
      <c r="AF1642" s="908"/>
      <c r="AG1642" s="956"/>
      <c r="AH1642" s="2272"/>
      <c r="AI1642" s="1014"/>
      <c r="AN1642" s="5"/>
    </row>
    <row r="1643" spans="1:40" s="2236" customFormat="1" ht="30" x14ac:dyDescent="0.25">
      <c r="A1643" s="207"/>
      <c r="B1643" s="207"/>
      <c r="C1643" s="207" t="s">
        <v>780</v>
      </c>
      <c r="D1643" s="207"/>
      <c r="E1643" s="509" t="s">
        <v>191</v>
      </c>
      <c r="F1643" s="4"/>
      <c r="G1643" s="4"/>
      <c r="H1643" s="556"/>
      <c r="I1643" s="113"/>
      <c r="J1643" s="173"/>
      <c r="K1643" s="173" t="e">
        <f t="shared" si="556"/>
        <v>#DIV/0!</v>
      </c>
      <c r="L1643" s="1484"/>
      <c r="M1643" s="1484"/>
      <c r="N1643" s="112"/>
      <c r="O1643" s="112"/>
      <c r="P1643" s="112"/>
      <c r="Q1643" s="112"/>
      <c r="R1643" s="112"/>
      <c r="S1643" s="112"/>
      <c r="T1643" s="317"/>
      <c r="U1643" s="317"/>
      <c r="V1643" s="317"/>
      <c r="W1643" s="317"/>
      <c r="X1643" s="2372"/>
      <c r="Y1643" s="317"/>
      <c r="Z1643" s="765"/>
      <c r="AA1643" s="317"/>
      <c r="AB1643" s="317"/>
      <c r="AC1643" s="317"/>
      <c r="AD1643" s="317"/>
      <c r="AE1643" s="317"/>
      <c r="AF1643" s="908"/>
      <c r="AG1643" s="956"/>
      <c r="AH1643" s="2272"/>
      <c r="AI1643" s="1014"/>
      <c r="AN1643" s="5"/>
    </row>
    <row r="1644" spans="1:40" s="2236" customFormat="1" x14ac:dyDescent="0.25">
      <c r="A1644" s="207"/>
      <c r="B1644" s="207">
        <v>1</v>
      </c>
      <c r="C1644" s="207" t="s">
        <v>780</v>
      </c>
      <c r="D1644" s="207"/>
      <c r="E1644" s="3028" t="s">
        <v>194</v>
      </c>
      <c r="F1644" s="4"/>
      <c r="G1644" s="4"/>
      <c r="H1644" s="556"/>
      <c r="I1644" s="173"/>
      <c r="J1644" s="173"/>
      <c r="K1644" s="173"/>
      <c r="L1644" s="1484"/>
      <c r="M1644" s="1484"/>
      <c r="N1644" s="112"/>
      <c r="O1644" s="112"/>
      <c r="P1644" s="112"/>
      <c r="Q1644" s="112"/>
      <c r="R1644" s="112"/>
      <c r="S1644" s="112"/>
      <c r="T1644" s="317"/>
      <c r="U1644" s="317"/>
      <c r="V1644" s="317"/>
      <c r="W1644" s="317"/>
      <c r="X1644" s="2372"/>
      <c r="Y1644" s="2257">
        <f t="shared" ref="Y1644:Y1645" si="558">AE1644-AD1644-Z1644</f>
        <v>3.3474200000000041</v>
      </c>
      <c r="Z1644" s="765"/>
      <c r="AA1644" s="317"/>
      <c r="AB1644" s="317"/>
      <c r="AC1644" s="317"/>
      <c r="AD1644" s="317"/>
      <c r="AE1644" s="317">
        <v>3.3474200000000041</v>
      </c>
      <c r="AF1644" s="908"/>
      <c r="AG1644" s="956"/>
      <c r="AH1644" s="2272"/>
      <c r="AI1644" s="1014"/>
      <c r="AN1644" s="5"/>
    </row>
    <row r="1645" spans="1:40" s="2236" customFormat="1" ht="104.25" x14ac:dyDescent="0.25">
      <c r="A1645" s="207"/>
      <c r="B1645" s="207">
        <v>1</v>
      </c>
      <c r="C1645" s="207" t="s">
        <v>780</v>
      </c>
      <c r="D1645" s="207"/>
      <c r="E1645" s="302" t="s">
        <v>505</v>
      </c>
      <c r="F1645" s="4"/>
      <c r="G1645" s="4"/>
      <c r="H1645" s="590"/>
      <c r="I1645" s="516"/>
      <c r="J1645" s="730">
        <v>4</v>
      </c>
      <c r="K1645" s="730" t="e">
        <f t="shared" ref="K1645:K1651" si="559">J1645/I1645*100</f>
        <v>#DIV/0!</v>
      </c>
      <c r="L1645" s="1484"/>
      <c r="M1645" s="1484"/>
      <c r="N1645" s="112"/>
      <c r="O1645" s="112"/>
      <c r="P1645" s="112"/>
      <c r="Q1645" s="112"/>
      <c r="R1645" s="112"/>
      <c r="S1645" s="112"/>
      <c r="T1645" s="317"/>
      <c r="U1645" s="317"/>
      <c r="V1645" s="317"/>
      <c r="W1645" s="317"/>
      <c r="X1645" s="2280">
        <f>T1645/12*$E$3+(U1645-T1645)/11*3+(V1645-U1645)/10*2+(W1645-V1645)/9*1</f>
        <v>0</v>
      </c>
      <c r="Y1645" s="2257">
        <f t="shared" si="558"/>
        <v>13.193720000000001</v>
      </c>
      <c r="Z1645" s="765"/>
      <c r="AA1645" s="317"/>
      <c r="AB1645" s="317">
        <f>Y1645-X1645</f>
        <v>13.193720000000001</v>
      </c>
      <c r="AC1645" s="317"/>
      <c r="AD1645" s="317">
        <v>0</v>
      </c>
      <c r="AE1645" s="317">
        <v>13.193720000000001</v>
      </c>
      <c r="AF1645" s="908"/>
      <c r="AG1645" s="956"/>
      <c r="AH1645" s="2272"/>
      <c r="AI1645" s="1014"/>
      <c r="AN1645" s="5"/>
    </row>
    <row r="1646" spans="1:40" s="2236" customFormat="1" x14ac:dyDescent="0.25">
      <c r="A1646" s="207"/>
      <c r="B1646" s="207"/>
      <c r="C1646" s="207" t="s">
        <v>780</v>
      </c>
      <c r="D1646" s="207"/>
      <c r="E1646" s="302" t="s">
        <v>627</v>
      </c>
      <c r="F1646" s="4"/>
      <c r="G1646" s="4"/>
      <c r="H1646" s="308"/>
      <c r="I1646" s="113"/>
      <c r="J1646" s="173"/>
      <c r="K1646" s="173" t="e">
        <f t="shared" si="559"/>
        <v>#DIV/0!</v>
      </c>
      <c r="L1646" s="1484"/>
      <c r="M1646" s="1484"/>
      <c r="N1646" s="112"/>
      <c r="O1646" s="112"/>
      <c r="P1646" s="112"/>
      <c r="Q1646" s="112"/>
      <c r="R1646" s="112"/>
      <c r="S1646" s="112"/>
      <c r="T1646" s="317"/>
      <c r="U1646" s="317"/>
      <c r="V1646" s="317"/>
      <c r="W1646" s="317"/>
      <c r="X1646" s="2280"/>
      <c r="Y1646" s="317"/>
      <c r="Z1646" s="765"/>
      <c r="AA1646" s="317"/>
      <c r="AB1646" s="317"/>
      <c r="AC1646" s="317"/>
      <c r="AD1646" s="317"/>
      <c r="AE1646" s="317"/>
      <c r="AF1646" s="908"/>
      <c r="AG1646" s="956"/>
      <c r="AH1646" s="2272"/>
      <c r="AI1646" s="1014"/>
      <c r="AN1646" s="5"/>
    </row>
    <row r="1647" spans="1:40" s="2236" customFormat="1" x14ac:dyDescent="0.25">
      <c r="A1647" s="207"/>
      <c r="B1647" s="207"/>
      <c r="C1647" s="207" t="s">
        <v>780</v>
      </c>
      <c r="D1647" s="207"/>
      <c r="E1647" s="302" t="s">
        <v>628</v>
      </c>
      <c r="F1647" s="4"/>
      <c r="G1647" s="4"/>
      <c r="H1647" s="308"/>
      <c r="I1647" s="113"/>
      <c r="J1647" s="173"/>
      <c r="K1647" s="173" t="e">
        <f t="shared" si="559"/>
        <v>#DIV/0!</v>
      </c>
      <c r="L1647" s="1484"/>
      <c r="M1647" s="1484"/>
      <c r="N1647" s="112"/>
      <c r="O1647" s="112"/>
      <c r="P1647" s="112"/>
      <c r="Q1647" s="112"/>
      <c r="R1647" s="112"/>
      <c r="S1647" s="112"/>
      <c r="T1647" s="317"/>
      <c r="U1647" s="317"/>
      <c r="V1647" s="317"/>
      <c r="W1647" s="317"/>
      <c r="X1647" s="2280"/>
      <c r="Y1647" s="317"/>
      <c r="Z1647" s="765"/>
      <c r="AA1647" s="317"/>
      <c r="AB1647" s="317"/>
      <c r="AC1647" s="317"/>
      <c r="AD1647" s="317"/>
      <c r="AE1647" s="317"/>
      <c r="AF1647" s="908"/>
      <c r="AG1647" s="956"/>
      <c r="AH1647" s="2272"/>
      <c r="AI1647" s="1014"/>
      <c r="AN1647" s="5"/>
    </row>
    <row r="1648" spans="1:40" s="2236" customFormat="1" ht="30" x14ac:dyDescent="0.25">
      <c r="A1648" s="207"/>
      <c r="B1648" s="207"/>
      <c r="C1648" s="207" t="s">
        <v>780</v>
      </c>
      <c r="D1648" s="207"/>
      <c r="E1648" s="302" t="s">
        <v>629</v>
      </c>
      <c r="F1648" s="4"/>
      <c r="G1648" s="4"/>
      <c r="H1648" s="308"/>
      <c r="I1648" s="113"/>
      <c r="J1648" s="173">
        <v>4</v>
      </c>
      <c r="K1648" s="173" t="e">
        <f t="shared" si="559"/>
        <v>#DIV/0!</v>
      </c>
      <c r="L1648" s="1484"/>
      <c r="M1648" s="1484"/>
      <c r="N1648" s="112"/>
      <c r="O1648" s="112"/>
      <c r="P1648" s="112"/>
      <c r="Q1648" s="112"/>
      <c r="R1648" s="112"/>
      <c r="S1648" s="112"/>
      <c r="T1648" s="317"/>
      <c r="U1648" s="317"/>
      <c r="V1648" s="317"/>
      <c r="W1648" s="317"/>
      <c r="X1648" s="2280"/>
      <c r="Y1648" s="317"/>
      <c r="Z1648" s="765"/>
      <c r="AA1648" s="317"/>
      <c r="AB1648" s="317"/>
      <c r="AC1648" s="317"/>
      <c r="AD1648" s="317"/>
      <c r="AE1648" s="317"/>
      <c r="AF1648" s="908"/>
      <c r="AG1648" s="956"/>
      <c r="AH1648" s="2272"/>
      <c r="AI1648" s="1014"/>
      <c r="AN1648" s="5"/>
    </row>
    <row r="1649" spans="1:40" s="2236" customFormat="1" ht="42" customHeight="1" x14ac:dyDescent="0.25">
      <c r="A1649" s="207"/>
      <c r="B1649" s="207">
        <v>1</v>
      </c>
      <c r="C1649" s="207" t="s">
        <v>780</v>
      </c>
      <c r="D1649" s="207"/>
      <c r="E1649" s="2231" t="s">
        <v>459</v>
      </c>
      <c r="F1649" s="4"/>
      <c r="G1649" s="4"/>
      <c r="H1649" s="555"/>
      <c r="I1649" s="555"/>
      <c r="J1649" s="555">
        <f>J1650+J1657</f>
        <v>4</v>
      </c>
      <c r="K1649" s="173" t="e">
        <f t="shared" si="559"/>
        <v>#DIV/0!</v>
      </c>
      <c r="L1649" s="1484"/>
      <c r="M1649" s="1484"/>
      <c r="N1649" s="112"/>
      <c r="O1649" s="112"/>
      <c r="P1649" s="112"/>
      <c r="Q1649" s="112"/>
      <c r="R1649" s="112"/>
      <c r="S1649" s="112"/>
      <c r="T1649" s="317"/>
      <c r="U1649" s="317"/>
      <c r="V1649" s="317"/>
      <c r="W1649" s="317"/>
      <c r="X1649" s="2372">
        <f t="shared" ref="X1649:AE1649" si="560">X1650+X1657</f>
        <v>0</v>
      </c>
      <c r="Y1649" s="2257">
        <f t="shared" ref="Y1649:Y1651" si="561">AE1649-AD1649-Z1649</f>
        <v>8.48644</v>
      </c>
      <c r="Z1649" s="765">
        <f t="shared" si="560"/>
        <v>0</v>
      </c>
      <c r="AA1649" s="317">
        <f t="shared" si="560"/>
        <v>0</v>
      </c>
      <c r="AB1649" s="317">
        <f t="shared" si="560"/>
        <v>8.48644</v>
      </c>
      <c r="AC1649" s="317">
        <f t="shared" si="560"/>
        <v>0</v>
      </c>
      <c r="AD1649" s="317">
        <f t="shared" si="560"/>
        <v>0</v>
      </c>
      <c r="AE1649" s="317">
        <f t="shared" si="560"/>
        <v>8.48644</v>
      </c>
      <c r="AF1649" s="908"/>
      <c r="AG1649" s="956"/>
      <c r="AH1649" s="2272"/>
      <c r="AI1649" s="1014"/>
      <c r="AN1649" s="5"/>
    </row>
    <row r="1650" spans="1:40" s="2236" customFormat="1" ht="30" x14ac:dyDescent="0.25">
      <c r="A1650" s="207"/>
      <c r="B1650" s="207">
        <v>1</v>
      </c>
      <c r="C1650" s="207" t="s">
        <v>780</v>
      </c>
      <c r="D1650" s="207"/>
      <c r="E1650" s="461" t="s">
        <v>271</v>
      </c>
      <c r="F1650" s="4"/>
      <c r="G1650" s="4"/>
      <c r="H1650" s="555"/>
      <c r="I1650" s="555"/>
      <c r="J1650" s="555">
        <f>SUM(J1651:J1656)</f>
        <v>2</v>
      </c>
      <c r="K1650" s="173" t="e">
        <f t="shared" si="559"/>
        <v>#DIV/0!</v>
      </c>
      <c r="L1650" s="1484"/>
      <c r="M1650" s="1484"/>
      <c r="N1650" s="112"/>
      <c r="O1650" s="112"/>
      <c r="P1650" s="112"/>
      <c r="Q1650" s="112"/>
      <c r="R1650" s="112"/>
      <c r="S1650" s="112"/>
      <c r="T1650" s="317"/>
      <c r="U1650" s="317"/>
      <c r="V1650" s="317"/>
      <c r="W1650" s="317"/>
      <c r="X1650" s="2372">
        <f t="shared" ref="X1650:AE1650" si="562">SUM(X1651:X1656)</f>
        <v>0</v>
      </c>
      <c r="Y1650" s="2257">
        <f t="shared" si="561"/>
        <v>5.5790600000000001</v>
      </c>
      <c r="Z1650" s="765">
        <f t="shared" si="562"/>
        <v>0</v>
      </c>
      <c r="AA1650" s="317">
        <f t="shared" si="562"/>
        <v>0</v>
      </c>
      <c r="AB1650" s="317">
        <f t="shared" si="562"/>
        <v>5.5790600000000001</v>
      </c>
      <c r="AC1650" s="317">
        <f t="shared" si="562"/>
        <v>0</v>
      </c>
      <c r="AD1650" s="317">
        <f t="shared" si="562"/>
        <v>0</v>
      </c>
      <c r="AE1650" s="317">
        <f t="shared" si="562"/>
        <v>5.5790600000000001</v>
      </c>
      <c r="AF1650" s="908"/>
      <c r="AG1650" s="956"/>
      <c r="AH1650" s="2272"/>
      <c r="AI1650" s="1014"/>
      <c r="AN1650" s="5"/>
    </row>
    <row r="1651" spans="1:40" s="2236" customFormat="1" ht="30" x14ac:dyDescent="0.25">
      <c r="A1651" s="207"/>
      <c r="B1651" s="207">
        <v>1</v>
      </c>
      <c r="C1651" s="207" t="s">
        <v>780</v>
      </c>
      <c r="D1651" s="207"/>
      <c r="E1651" s="302" t="s">
        <v>460</v>
      </c>
      <c r="F1651" s="4"/>
      <c r="G1651" s="4"/>
      <c r="H1651" s="556"/>
      <c r="I1651" s="113"/>
      <c r="J1651" s="173">
        <v>1</v>
      </c>
      <c r="K1651" s="173" t="e">
        <f t="shared" si="559"/>
        <v>#DIV/0!</v>
      </c>
      <c r="L1651" s="1484"/>
      <c r="M1651" s="1484"/>
      <c r="N1651" s="112"/>
      <c r="O1651" s="112"/>
      <c r="P1651" s="112"/>
      <c r="Q1651" s="112"/>
      <c r="R1651" s="112"/>
      <c r="S1651" s="112"/>
      <c r="T1651" s="317"/>
      <c r="U1651" s="317"/>
      <c r="V1651" s="317"/>
      <c r="W1651" s="317"/>
      <c r="X1651" s="2372">
        <f>T1651/12*$E$3+(U1651-T1651)/11*3+(V1651-U1651)/10*2+(W1651-V1651)/9*1</f>
        <v>0</v>
      </c>
      <c r="Y1651" s="2257">
        <f t="shared" si="561"/>
        <v>3.6660100000000004</v>
      </c>
      <c r="Z1651" s="765"/>
      <c r="AA1651" s="317"/>
      <c r="AB1651" s="317">
        <f>Y1651-X1651</f>
        <v>3.6660100000000004</v>
      </c>
      <c r="AC1651" s="317"/>
      <c r="AD1651" s="317"/>
      <c r="AE1651" s="317">
        <v>3.6660100000000004</v>
      </c>
      <c r="AF1651" s="908"/>
      <c r="AG1651" s="956"/>
      <c r="AH1651" s="2272"/>
      <c r="AI1651" s="1014"/>
      <c r="AN1651" s="5"/>
    </row>
    <row r="1652" spans="1:40" s="2236" customFormat="1" ht="60" x14ac:dyDescent="0.25">
      <c r="A1652" s="207"/>
      <c r="B1652" s="207">
        <v>1</v>
      </c>
      <c r="C1652" s="207" t="s">
        <v>780</v>
      </c>
      <c r="D1652" s="207"/>
      <c r="E1652" s="302" t="s">
        <v>480</v>
      </c>
      <c r="F1652" s="4"/>
      <c r="G1652" s="4"/>
      <c r="H1652" s="556"/>
      <c r="I1652" s="173"/>
      <c r="J1652" s="173"/>
      <c r="K1652" s="173"/>
      <c r="L1652" s="1484"/>
      <c r="M1652" s="1484"/>
      <c r="N1652" s="112"/>
      <c r="O1652" s="112"/>
      <c r="P1652" s="112"/>
      <c r="Q1652" s="112"/>
      <c r="R1652" s="112"/>
      <c r="S1652" s="112"/>
      <c r="T1652" s="317"/>
      <c r="U1652" s="317"/>
      <c r="V1652" s="317"/>
      <c r="W1652" s="317"/>
      <c r="X1652" s="2372"/>
      <c r="Y1652" s="317"/>
      <c r="Z1652" s="765"/>
      <c r="AA1652" s="317"/>
      <c r="AB1652" s="317"/>
      <c r="AC1652" s="317"/>
      <c r="AD1652" s="317"/>
      <c r="AE1652" s="317"/>
      <c r="AF1652" s="908"/>
      <c r="AG1652" s="956"/>
      <c r="AH1652" s="2272"/>
      <c r="AI1652" s="1014"/>
      <c r="AN1652" s="5"/>
    </row>
    <row r="1653" spans="1:40" s="2236" customFormat="1" ht="30" x14ac:dyDescent="0.25">
      <c r="A1653" s="207"/>
      <c r="B1653" s="207">
        <v>1</v>
      </c>
      <c r="C1653" s="207" t="s">
        <v>780</v>
      </c>
      <c r="D1653" s="207"/>
      <c r="E1653" s="302" t="s">
        <v>461</v>
      </c>
      <c r="F1653" s="4"/>
      <c r="G1653" s="4"/>
      <c r="H1653" s="556"/>
      <c r="I1653" s="113"/>
      <c r="J1653" s="173">
        <v>1</v>
      </c>
      <c r="K1653" s="173" t="e">
        <f>J1653/I1653*100</f>
        <v>#DIV/0!</v>
      </c>
      <c r="L1653" s="1484"/>
      <c r="M1653" s="1484"/>
      <c r="N1653" s="112"/>
      <c r="O1653" s="112"/>
      <c r="P1653" s="112"/>
      <c r="Q1653" s="112"/>
      <c r="R1653" s="112"/>
      <c r="S1653" s="112"/>
      <c r="T1653" s="317"/>
      <c r="U1653" s="317"/>
      <c r="V1653" s="317"/>
      <c r="W1653" s="317"/>
      <c r="X1653" s="2372">
        <f>T1653/12*$E$3+(U1653-T1653)/11*3+(V1653-U1653)/10*2+(W1653-V1653)/9*1</f>
        <v>0</v>
      </c>
      <c r="Y1653" s="2257">
        <f t="shared" ref="Y1653" si="563">AE1653-AD1653-Z1653</f>
        <v>1.9130499999999999</v>
      </c>
      <c r="Z1653" s="765"/>
      <c r="AA1653" s="317"/>
      <c r="AB1653" s="317">
        <f>Y1653-X1653</f>
        <v>1.9130499999999999</v>
      </c>
      <c r="AC1653" s="317"/>
      <c r="AD1653" s="317">
        <v>0</v>
      </c>
      <c r="AE1653" s="317">
        <v>1.9130499999999999</v>
      </c>
      <c r="AF1653" s="908"/>
      <c r="AG1653" s="956"/>
      <c r="AH1653" s="2272"/>
      <c r="AI1653" s="1014"/>
      <c r="AN1653" s="5"/>
    </row>
    <row r="1654" spans="1:40" s="2236" customFormat="1" ht="30" x14ac:dyDescent="0.25">
      <c r="A1654" s="207"/>
      <c r="B1654" s="207">
        <v>1</v>
      </c>
      <c r="C1654" s="207" t="s">
        <v>780</v>
      </c>
      <c r="D1654" s="207"/>
      <c r="E1654" s="302" t="s">
        <v>462</v>
      </c>
      <c r="F1654" s="4"/>
      <c r="G1654" s="4"/>
      <c r="H1654" s="556"/>
      <c r="I1654" s="173"/>
      <c r="J1654" s="173"/>
      <c r="K1654" s="173"/>
      <c r="L1654" s="1484"/>
      <c r="M1654" s="1484"/>
      <c r="N1654" s="112"/>
      <c r="O1654" s="112"/>
      <c r="P1654" s="112"/>
      <c r="Q1654" s="112"/>
      <c r="R1654" s="112"/>
      <c r="S1654" s="112"/>
      <c r="T1654" s="317"/>
      <c r="U1654" s="317"/>
      <c r="V1654" s="317"/>
      <c r="W1654" s="317"/>
      <c r="X1654" s="2372"/>
      <c r="Y1654" s="317">
        <f>AE1654-AD1654-AA1654</f>
        <v>0</v>
      </c>
      <c r="Z1654" s="765"/>
      <c r="AA1654" s="317"/>
      <c r="AB1654" s="317">
        <f>Y1654-X1654</f>
        <v>0</v>
      </c>
      <c r="AC1654" s="317"/>
      <c r="AD1654" s="317">
        <v>0</v>
      </c>
      <c r="AE1654" s="317">
        <v>0</v>
      </c>
      <c r="AF1654" s="908"/>
      <c r="AG1654" s="956"/>
      <c r="AH1654" s="2272"/>
      <c r="AI1654" s="1014"/>
      <c r="AN1654" s="5"/>
    </row>
    <row r="1655" spans="1:40" s="2236" customFormat="1" ht="45" x14ac:dyDescent="0.25">
      <c r="A1655" s="207"/>
      <c r="B1655" s="207">
        <v>1</v>
      </c>
      <c r="C1655" s="207" t="s">
        <v>780</v>
      </c>
      <c r="D1655" s="207"/>
      <c r="E1655" s="302" t="s">
        <v>463</v>
      </c>
      <c r="F1655" s="4"/>
      <c r="G1655" s="4"/>
      <c r="H1655" s="556"/>
      <c r="I1655" s="173"/>
      <c r="J1655" s="173"/>
      <c r="K1655" s="173"/>
      <c r="L1655" s="1484"/>
      <c r="M1655" s="1484"/>
      <c r="N1655" s="112"/>
      <c r="O1655" s="112"/>
      <c r="P1655" s="112"/>
      <c r="Q1655" s="112"/>
      <c r="R1655" s="112"/>
      <c r="S1655" s="112"/>
      <c r="T1655" s="317"/>
      <c r="U1655" s="317"/>
      <c r="V1655" s="317"/>
      <c r="W1655" s="317"/>
      <c r="X1655" s="2372"/>
      <c r="Y1655" s="317"/>
      <c r="Z1655" s="765"/>
      <c r="AA1655" s="317"/>
      <c r="AB1655" s="317"/>
      <c r="AC1655" s="317"/>
      <c r="AD1655" s="317"/>
      <c r="AE1655" s="317"/>
      <c r="AF1655" s="908"/>
      <c r="AG1655" s="956"/>
      <c r="AH1655" s="2272"/>
      <c r="AI1655" s="1014"/>
      <c r="AN1655" s="5"/>
    </row>
    <row r="1656" spans="1:40" s="2236" customFormat="1" ht="30" x14ac:dyDescent="0.25">
      <c r="A1656" s="207"/>
      <c r="B1656" s="207">
        <v>1</v>
      </c>
      <c r="C1656" s="207" t="s">
        <v>780</v>
      </c>
      <c r="D1656" s="207"/>
      <c r="E1656" s="302" t="s">
        <v>464</v>
      </c>
      <c r="F1656" s="4"/>
      <c r="G1656" s="4"/>
      <c r="H1656" s="556"/>
      <c r="I1656" s="113"/>
      <c r="J1656" s="173"/>
      <c r="K1656" s="173" t="e">
        <f t="shared" ref="K1656:K1661" si="564">J1656/I1656*100</f>
        <v>#DIV/0!</v>
      </c>
      <c r="L1656" s="1484"/>
      <c r="M1656" s="1484"/>
      <c r="N1656" s="112"/>
      <c r="O1656" s="112"/>
      <c r="P1656" s="112"/>
      <c r="Q1656" s="112"/>
      <c r="R1656" s="112"/>
      <c r="S1656" s="112"/>
      <c r="T1656" s="317"/>
      <c r="U1656" s="317"/>
      <c r="V1656" s="317"/>
      <c r="W1656" s="317"/>
      <c r="X1656" s="2372">
        <f>T1656/12*$E$3+(U1656-T1656)/11*3+(V1656-U1656)/10*2+(W1656-V1656)/9*1</f>
        <v>0</v>
      </c>
      <c r="Y1656" s="317">
        <f>AE1656-AD1656-AA1656-Z1656</f>
        <v>0</v>
      </c>
      <c r="Z1656" s="765"/>
      <c r="AA1656" s="317"/>
      <c r="AB1656" s="317">
        <f>Y1656-X1656</f>
        <v>0</v>
      </c>
      <c r="AC1656" s="317"/>
      <c r="AD1656" s="317">
        <v>0</v>
      </c>
      <c r="AE1656" s="317"/>
      <c r="AF1656" s="908"/>
      <c r="AG1656" s="956"/>
      <c r="AH1656" s="2272"/>
      <c r="AI1656" s="1014"/>
      <c r="AN1656" s="5"/>
    </row>
    <row r="1657" spans="1:40" s="2236" customFormat="1" ht="45" x14ac:dyDescent="0.25">
      <c r="A1657" s="207"/>
      <c r="B1657" s="207">
        <v>1</v>
      </c>
      <c r="C1657" s="207" t="s">
        <v>780</v>
      </c>
      <c r="D1657" s="207"/>
      <c r="E1657" s="461" t="s">
        <v>272</v>
      </c>
      <c r="F1657" s="4"/>
      <c r="G1657" s="4"/>
      <c r="H1657" s="1012"/>
      <c r="I1657" s="1012"/>
      <c r="J1657" s="1012">
        <f>SUM(J1658:J1660)</f>
        <v>2</v>
      </c>
      <c r="K1657" s="173" t="e">
        <f t="shared" si="564"/>
        <v>#DIV/0!</v>
      </c>
      <c r="L1657" s="1484"/>
      <c r="M1657" s="1484"/>
      <c r="N1657" s="112"/>
      <c r="O1657" s="112"/>
      <c r="P1657" s="112"/>
      <c r="Q1657" s="112"/>
      <c r="R1657" s="112"/>
      <c r="S1657" s="112"/>
      <c r="T1657" s="317"/>
      <c r="U1657" s="317"/>
      <c r="V1657" s="317"/>
      <c r="W1657" s="317"/>
      <c r="X1657" s="2372">
        <f t="shared" ref="X1657:AE1657" si="565">SUM(X1658:X1660)</f>
        <v>0</v>
      </c>
      <c r="Y1657" s="2257">
        <f t="shared" ref="Y1657:Y1658" si="566">AE1657-AD1657-Z1657</f>
        <v>2.9073800000000003</v>
      </c>
      <c r="Z1657" s="765">
        <f t="shared" si="565"/>
        <v>0</v>
      </c>
      <c r="AA1657" s="317">
        <f t="shared" si="565"/>
        <v>0</v>
      </c>
      <c r="AB1657" s="317">
        <f t="shared" si="565"/>
        <v>2.9073800000000003</v>
      </c>
      <c r="AC1657" s="317">
        <f t="shared" si="565"/>
        <v>0</v>
      </c>
      <c r="AD1657" s="317">
        <f t="shared" si="565"/>
        <v>0</v>
      </c>
      <c r="AE1657" s="317">
        <f t="shared" si="565"/>
        <v>2.9073800000000003</v>
      </c>
      <c r="AF1657" s="908"/>
      <c r="AG1657" s="956"/>
      <c r="AH1657" s="2272"/>
      <c r="AI1657" s="1014"/>
      <c r="AN1657" s="5"/>
    </row>
    <row r="1658" spans="1:40" s="2236" customFormat="1" ht="45" x14ac:dyDescent="0.25">
      <c r="A1658" s="207"/>
      <c r="B1658" s="207">
        <v>1</v>
      </c>
      <c r="C1658" s="207" t="s">
        <v>780</v>
      </c>
      <c r="D1658" s="207"/>
      <c r="E1658" s="302" t="s">
        <v>465</v>
      </c>
      <c r="F1658" s="4"/>
      <c r="G1658" s="4"/>
      <c r="H1658" s="161"/>
      <c r="I1658" s="113"/>
      <c r="J1658" s="173">
        <v>2</v>
      </c>
      <c r="K1658" s="173" t="e">
        <f t="shared" si="564"/>
        <v>#DIV/0!</v>
      </c>
      <c r="L1658" s="1484"/>
      <c r="M1658" s="1484"/>
      <c r="N1658" s="112"/>
      <c r="O1658" s="112"/>
      <c r="P1658" s="112"/>
      <c r="Q1658" s="112"/>
      <c r="R1658" s="112"/>
      <c r="S1658" s="112"/>
      <c r="T1658" s="317"/>
      <c r="U1658" s="317"/>
      <c r="V1658" s="317"/>
      <c r="W1658" s="317"/>
      <c r="X1658" s="2372">
        <f>T1658/12*$E$3+(U1658-T1658)/11*3+(V1658-U1658)/10*2+(W1658-V1658)/9*1</f>
        <v>0</v>
      </c>
      <c r="Y1658" s="2257">
        <f t="shared" si="566"/>
        <v>2.9073800000000003</v>
      </c>
      <c r="Z1658" s="765"/>
      <c r="AA1658" s="317"/>
      <c r="AB1658" s="317">
        <f>Y1658-X1658</f>
        <v>2.9073800000000003</v>
      </c>
      <c r="AC1658" s="317"/>
      <c r="AD1658" s="317">
        <v>0</v>
      </c>
      <c r="AE1658" s="317">
        <v>2.9073800000000003</v>
      </c>
      <c r="AF1658" s="908"/>
      <c r="AG1658" s="956"/>
      <c r="AH1658" s="2272"/>
      <c r="AI1658" s="1014"/>
      <c r="AN1658" s="5"/>
    </row>
    <row r="1659" spans="1:40" s="2236" customFormat="1" ht="75" x14ac:dyDescent="0.25">
      <c r="A1659" s="207"/>
      <c r="B1659" s="207">
        <v>1</v>
      </c>
      <c r="C1659" s="207" t="s">
        <v>780</v>
      </c>
      <c r="D1659" s="207"/>
      <c r="E1659" s="302" t="s">
        <v>466</v>
      </c>
      <c r="F1659" s="4"/>
      <c r="G1659" s="4"/>
      <c r="H1659" s="557"/>
      <c r="I1659" s="113"/>
      <c r="J1659" s="173"/>
      <c r="K1659" s="173" t="e">
        <f t="shared" si="564"/>
        <v>#DIV/0!</v>
      </c>
      <c r="L1659" s="1484"/>
      <c r="M1659" s="1484"/>
      <c r="N1659" s="112"/>
      <c r="O1659" s="112"/>
      <c r="P1659" s="112"/>
      <c r="Q1659" s="112"/>
      <c r="R1659" s="112"/>
      <c r="S1659" s="112"/>
      <c r="T1659" s="317"/>
      <c r="U1659" s="317"/>
      <c r="V1659" s="317"/>
      <c r="W1659" s="317"/>
      <c r="X1659" s="2372">
        <f>T1659/12*$E$3+(U1659-T1659)/11*3+(V1659-U1659)/10*2+(W1659-V1659)/9*1</f>
        <v>0</v>
      </c>
      <c r="Y1659" s="317">
        <f>AE1659-AD1659-AA1659-Z1659</f>
        <v>0</v>
      </c>
      <c r="Z1659" s="765"/>
      <c r="AA1659" s="317"/>
      <c r="AB1659" s="317">
        <f>Y1659-X1659</f>
        <v>0</v>
      </c>
      <c r="AC1659" s="317"/>
      <c r="AD1659" s="317">
        <v>0</v>
      </c>
      <c r="AE1659" s="317"/>
      <c r="AF1659" s="908"/>
      <c r="AG1659" s="956"/>
      <c r="AH1659" s="2272"/>
      <c r="AI1659" s="1014"/>
      <c r="AN1659" s="5"/>
    </row>
    <row r="1660" spans="1:40" s="2236" customFormat="1" ht="60" x14ac:dyDescent="0.25">
      <c r="A1660" s="207"/>
      <c r="B1660" s="207">
        <v>1</v>
      </c>
      <c r="C1660" s="207" t="s">
        <v>780</v>
      </c>
      <c r="D1660" s="207"/>
      <c r="E1660" s="302" t="s">
        <v>467</v>
      </c>
      <c r="F1660" s="4"/>
      <c r="G1660" s="4"/>
      <c r="H1660" s="557"/>
      <c r="I1660" s="113"/>
      <c r="J1660" s="173"/>
      <c r="K1660" s="173" t="e">
        <f t="shared" si="564"/>
        <v>#DIV/0!</v>
      </c>
      <c r="L1660" s="1484"/>
      <c r="M1660" s="1484"/>
      <c r="N1660" s="112"/>
      <c r="O1660" s="112"/>
      <c r="P1660" s="112"/>
      <c r="Q1660" s="112"/>
      <c r="R1660" s="112"/>
      <c r="S1660" s="112"/>
      <c r="T1660" s="317"/>
      <c r="U1660" s="317"/>
      <c r="V1660" s="317"/>
      <c r="W1660" s="317"/>
      <c r="X1660" s="2372">
        <f>T1660/12*$E$3+(U1660-T1660)/11*3+(V1660-U1660)/10*2+(W1660-V1660)/9*1</f>
        <v>0</v>
      </c>
      <c r="Y1660" s="317">
        <f>AE1660-AD1660-AA1660-Z1660</f>
        <v>0</v>
      </c>
      <c r="Z1660" s="765"/>
      <c r="AA1660" s="317"/>
      <c r="AB1660" s="317">
        <f>Y1660-X1660</f>
        <v>0</v>
      </c>
      <c r="AC1660" s="317"/>
      <c r="AD1660" s="317">
        <v>0</v>
      </c>
      <c r="AE1660" s="317"/>
      <c r="AF1660" s="908"/>
      <c r="AG1660" s="956"/>
      <c r="AH1660" s="2272"/>
      <c r="AI1660" s="1014"/>
      <c r="AN1660" s="5"/>
    </row>
    <row r="1661" spans="1:40" s="2236" customFormat="1" ht="29.25" x14ac:dyDescent="0.25">
      <c r="A1661" s="207"/>
      <c r="B1661" s="207">
        <v>1</v>
      </c>
      <c r="C1661" s="207" t="s">
        <v>780</v>
      </c>
      <c r="D1661" s="207"/>
      <c r="E1661" s="2231" t="s">
        <v>310</v>
      </c>
      <c r="F1661" s="4"/>
      <c r="G1661" s="4"/>
      <c r="H1661" s="1012"/>
      <c r="I1661" s="1012"/>
      <c r="J1661" s="1012">
        <f>J1668+J1663+J1669</f>
        <v>0</v>
      </c>
      <c r="K1661" s="173" t="e">
        <f t="shared" si="564"/>
        <v>#DIV/0!</v>
      </c>
      <c r="L1661" s="1484"/>
      <c r="M1661" s="1484"/>
      <c r="N1661" s="112"/>
      <c r="O1661" s="112"/>
      <c r="P1661" s="112"/>
      <c r="Q1661" s="112"/>
      <c r="R1661" s="112"/>
      <c r="S1661" s="112"/>
      <c r="T1661" s="317"/>
      <c r="U1661" s="317"/>
      <c r="V1661" s="317"/>
      <c r="W1661" s="317"/>
      <c r="X1661" s="2372">
        <f>T1661/12*$E$3+(U1661-T1661)/11*3+(V1661-U1661)/10*2+(W1661-V1661)/9*1</f>
        <v>0</v>
      </c>
      <c r="Y1661" s="317">
        <f>AE1661-AD1661-AA1661-Z1661</f>
        <v>0</v>
      </c>
      <c r="Z1661" s="765"/>
      <c r="AA1661" s="317"/>
      <c r="AB1661" s="317">
        <f>Y1661-X1661</f>
        <v>0</v>
      </c>
      <c r="AC1661" s="317"/>
      <c r="AD1661" s="317">
        <v>0</v>
      </c>
      <c r="AE1661" s="317"/>
      <c r="AF1661" s="908"/>
      <c r="AG1661" s="956"/>
      <c r="AH1661" s="2272"/>
      <c r="AI1661" s="1014"/>
      <c r="AN1661" s="5"/>
    </row>
    <row r="1662" spans="1:40" s="2236" customFormat="1" x14ac:dyDescent="0.25">
      <c r="A1662" s="207"/>
      <c r="B1662" s="207">
        <v>1</v>
      </c>
      <c r="C1662" s="207" t="s">
        <v>780</v>
      </c>
      <c r="D1662" s="207"/>
      <c r="E1662" s="302" t="s">
        <v>303</v>
      </c>
      <c r="F1662" s="4"/>
      <c r="G1662" s="4"/>
      <c r="H1662" s="557"/>
      <c r="I1662" s="557"/>
      <c r="J1662" s="557"/>
      <c r="K1662" s="173"/>
      <c r="L1662" s="1484"/>
      <c r="M1662" s="1484"/>
      <c r="N1662" s="112"/>
      <c r="O1662" s="112"/>
      <c r="P1662" s="112"/>
      <c r="Q1662" s="112"/>
      <c r="R1662" s="112"/>
      <c r="S1662" s="112"/>
      <c r="T1662" s="317"/>
      <c r="U1662" s="317"/>
      <c r="V1662" s="317"/>
      <c r="W1662" s="317"/>
      <c r="X1662" s="2372"/>
      <c r="Y1662" s="317"/>
      <c r="Z1662" s="765"/>
      <c r="AA1662" s="317"/>
      <c r="AB1662" s="317"/>
      <c r="AC1662" s="317"/>
      <c r="AD1662" s="317"/>
      <c r="AE1662" s="317"/>
      <c r="AF1662" s="908"/>
      <c r="AG1662" s="956"/>
      <c r="AH1662" s="2272"/>
      <c r="AI1662" s="1014"/>
      <c r="AN1662" s="5"/>
    </row>
    <row r="1663" spans="1:40" s="2236" customFormat="1" ht="30" x14ac:dyDescent="0.25">
      <c r="A1663" s="207"/>
      <c r="B1663" s="207">
        <v>1</v>
      </c>
      <c r="C1663" s="207" t="s">
        <v>780</v>
      </c>
      <c r="D1663" s="207"/>
      <c r="E1663" s="461" t="s">
        <v>443</v>
      </c>
      <c r="F1663" s="4"/>
      <c r="G1663" s="4"/>
      <c r="H1663" s="559"/>
      <c r="I1663" s="559"/>
      <c r="J1663" s="559">
        <f>J1664+J1665/4</f>
        <v>0</v>
      </c>
      <c r="K1663" s="173" t="e">
        <f>J1663/I1663*100</f>
        <v>#DIV/0!</v>
      </c>
      <c r="L1663" s="1484"/>
      <c r="M1663" s="1484"/>
      <c r="N1663" s="112"/>
      <c r="O1663" s="112"/>
      <c r="P1663" s="112"/>
      <c r="Q1663" s="112"/>
      <c r="R1663" s="112"/>
      <c r="S1663" s="112"/>
      <c r="T1663" s="317"/>
      <c r="U1663" s="317"/>
      <c r="V1663" s="317"/>
      <c r="W1663" s="317"/>
      <c r="X1663" s="2372"/>
      <c r="Y1663" s="317"/>
      <c r="Z1663" s="765"/>
      <c r="AA1663" s="317"/>
      <c r="AB1663" s="317"/>
      <c r="AC1663" s="317"/>
      <c r="AD1663" s="317"/>
      <c r="AE1663" s="317"/>
      <c r="AF1663" s="908"/>
      <c r="AG1663" s="956"/>
      <c r="AH1663" s="2272"/>
      <c r="AI1663" s="1014"/>
      <c r="AN1663" s="5"/>
    </row>
    <row r="1664" spans="1:40" s="2236" customFormat="1" x14ac:dyDescent="0.25">
      <c r="A1664" s="207">
        <v>1</v>
      </c>
      <c r="B1664" s="207">
        <v>1</v>
      </c>
      <c r="C1664" s="207" t="s">
        <v>780</v>
      </c>
      <c r="D1664" s="207"/>
      <c r="E1664" s="302" t="s">
        <v>444</v>
      </c>
      <c r="F1664" s="4"/>
      <c r="G1664" s="4"/>
      <c r="H1664" s="536"/>
      <c r="I1664" s="113"/>
      <c r="J1664" s="173"/>
      <c r="K1664" s="173"/>
      <c r="L1664" s="1484"/>
      <c r="M1664" s="1484"/>
      <c r="N1664" s="112"/>
      <c r="O1664" s="112"/>
      <c r="P1664" s="112"/>
      <c r="Q1664" s="112"/>
      <c r="R1664" s="112"/>
      <c r="S1664" s="112"/>
      <c r="T1664" s="317"/>
      <c r="U1664" s="317"/>
      <c r="V1664" s="317"/>
      <c r="W1664" s="317"/>
      <c r="X1664" s="2372"/>
      <c r="Y1664" s="317"/>
      <c r="Z1664" s="765"/>
      <c r="AA1664" s="317"/>
      <c r="AB1664" s="317"/>
      <c r="AC1664" s="317"/>
      <c r="AD1664" s="317"/>
      <c r="AE1664" s="317"/>
      <c r="AF1664" s="908"/>
      <c r="AG1664" s="956"/>
      <c r="AH1664" s="2272"/>
      <c r="AI1664" s="1014"/>
      <c r="AN1664" s="5"/>
    </row>
    <row r="1665" spans="1:40" s="2236" customFormat="1" ht="30" x14ac:dyDescent="0.25">
      <c r="A1665" s="207">
        <v>1</v>
      </c>
      <c r="B1665" s="207">
        <v>1</v>
      </c>
      <c r="C1665" s="207" t="s">
        <v>780</v>
      </c>
      <c r="D1665" s="207"/>
      <c r="E1665" s="302" t="s">
        <v>445</v>
      </c>
      <c r="F1665" s="4"/>
      <c r="G1665" s="4"/>
      <c r="H1665" s="559"/>
      <c r="I1665" s="113"/>
      <c r="J1665" s="173"/>
      <c r="K1665" s="173" t="e">
        <f>J1665/I1665*100</f>
        <v>#DIV/0!</v>
      </c>
      <c r="L1665" s="1484"/>
      <c r="M1665" s="1484"/>
      <c r="N1665" s="112"/>
      <c r="O1665" s="112"/>
      <c r="P1665" s="112"/>
      <c r="Q1665" s="112"/>
      <c r="R1665" s="112"/>
      <c r="S1665" s="112"/>
      <c r="T1665" s="317"/>
      <c r="U1665" s="317"/>
      <c r="V1665" s="317"/>
      <c r="W1665" s="317"/>
      <c r="X1665" s="2372"/>
      <c r="Y1665" s="317"/>
      <c r="Z1665" s="765"/>
      <c r="AA1665" s="317"/>
      <c r="AB1665" s="317"/>
      <c r="AC1665" s="317"/>
      <c r="AD1665" s="317"/>
      <c r="AE1665" s="317"/>
      <c r="AF1665" s="908"/>
      <c r="AG1665" s="956"/>
      <c r="AH1665" s="2272"/>
      <c r="AI1665" s="1014"/>
      <c r="AN1665" s="5"/>
    </row>
    <row r="1666" spans="1:40" s="2236" customFormat="1" ht="60" x14ac:dyDescent="0.25">
      <c r="A1666" s="207">
        <v>1</v>
      </c>
      <c r="B1666" s="207">
        <v>1</v>
      </c>
      <c r="C1666" s="207" t="s">
        <v>780</v>
      </c>
      <c r="D1666" s="207"/>
      <c r="E1666" s="302" t="s">
        <v>447</v>
      </c>
      <c r="F1666" s="4"/>
      <c r="G1666" s="4"/>
      <c r="H1666" s="557"/>
      <c r="I1666" s="113"/>
      <c r="J1666" s="173"/>
      <c r="K1666" s="173"/>
      <c r="L1666" s="1484"/>
      <c r="M1666" s="1484"/>
      <c r="N1666" s="112"/>
      <c r="O1666" s="112"/>
      <c r="P1666" s="112"/>
      <c r="Q1666" s="112"/>
      <c r="R1666" s="112"/>
      <c r="S1666" s="112"/>
      <c r="T1666" s="317"/>
      <c r="U1666" s="317"/>
      <c r="V1666" s="317"/>
      <c r="W1666" s="317"/>
      <c r="X1666" s="2372"/>
      <c r="Y1666" s="317"/>
      <c r="Z1666" s="765"/>
      <c r="AA1666" s="317"/>
      <c r="AB1666" s="317"/>
      <c r="AC1666" s="317"/>
      <c r="AD1666" s="317"/>
      <c r="AE1666" s="317"/>
      <c r="AF1666" s="908"/>
      <c r="AG1666" s="956"/>
      <c r="AH1666" s="2272"/>
      <c r="AI1666" s="1014"/>
      <c r="AN1666" s="5"/>
    </row>
    <row r="1667" spans="1:40" s="2236" customFormat="1" ht="45" x14ac:dyDescent="0.25">
      <c r="A1667" s="207"/>
      <c r="B1667" s="207">
        <v>1</v>
      </c>
      <c r="C1667" s="207" t="s">
        <v>780</v>
      </c>
      <c r="D1667" s="207"/>
      <c r="E1667" s="301" t="s">
        <v>448</v>
      </c>
      <c r="F1667" s="4"/>
      <c r="G1667" s="4"/>
      <c r="H1667" s="161"/>
      <c r="I1667" s="113"/>
      <c r="J1667" s="173"/>
      <c r="K1667" s="173"/>
      <c r="L1667" s="1484"/>
      <c r="M1667" s="1484"/>
      <c r="N1667" s="112"/>
      <c r="O1667" s="112"/>
      <c r="P1667" s="112"/>
      <c r="Q1667" s="112"/>
      <c r="R1667" s="112"/>
      <c r="S1667" s="112"/>
      <c r="T1667" s="317"/>
      <c r="U1667" s="317"/>
      <c r="V1667" s="317"/>
      <c r="W1667" s="317"/>
      <c r="X1667" s="2372"/>
      <c r="Y1667" s="317"/>
      <c r="Z1667" s="765"/>
      <c r="AA1667" s="317"/>
      <c r="AB1667" s="317"/>
      <c r="AC1667" s="317"/>
      <c r="AD1667" s="317"/>
      <c r="AE1667" s="317"/>
      <c r="AF1667" s="908"/>
      <c r="AG1667" s="956"/>
      <c r="AH1667" s="2272"/>
      <c r="AI1667" s="1014"/>
      <c r="AN1667" s="5"/>
    </row>
    <row r="1668" spans="1:40" s="2236" customFormat="1" ht="105" x14ac:dyDescent="0.25">
      <c r="A1668" s="207"/>
      <c r="B1668" s="207"/>
      <c r="C1668" s="207" t="s">
        <v>780</v>
      </c>
      <c r="D1668" s="207"/>
      <c r="E1668" s="301" t="s">
        <v>449</v>
      </c>
      <c r="F1668" s="4"/>
      <c r="G1668" s="4"/>
      <c r="H1668" s="161"/>
      <c r="I1668" s="113"/>
      <c r="J1668" s="173"/>
      <c r="K1668" s="173"/>
      <c r="L1668" s="1484"/>
      <c r="M1668" s="1484"/>
      <c r="N1668" s="112"/>
      <c r="O1668" s="112"/>
      <c r="P1668" s="112"/>
      <c r="Q1668" s="112"/>
      <c r="R1668" s="112"/>
      <c r="S1668" s="112"/>
      <c r="T1668" s="317"/>
      <c r="U1668" s="317"/>
      <c r="V1668" s="317"/>
      <c r="W1668" s="317"/>
      <c r="X1668" s="2372"/>
      <c r="Y1668" s="317"/>
      <c r="Z1668" s="765"/>
      <c r="AA1668" s="317"/>
      <c r="AB1668" s="317"/>
      <c r="AC1668" s="317"/>
      <c r="AD1668" s="317"/>
      <c r="AE1668" s="317"/>
      <c r="AF1668" s="908"/>
      <c r="AG1668" s="956"/>
      <c r="AH1668" s="2272"/>
      <c r="AI1668" s="1014"/>
      <c r="AN1668" s="5"/>
    </row>
    <row r="1669" spans="1:40" s="2236" customFormat="1" ht="30" x14ac:dyDescent="0.25">
      <c r="A1669" s="207"/>
      <c r="B1669" s="207"/>
      <c r="C1669" s="207" t="s">
        <v>780</v>
      </c>
      <c r="D1669" s="207"/>
      <c r="E1669" s="301" t="s">
        <v>468</v>
      </c>
      <c r="F1669" s="1230"/>
      <c r="G1669" s="513"/>
      <c r="H1669" s="161"/>
      <c r="I1669" s="113"/>
      <c r="J1669" s="488"/>
      <c r="K1669" s="730" t="e">
        <f>J1669/ROUND(I1669,0)*100</f>
        <v>#DIV/0!</v>
      </c>
      <c r="L1669" s="1484"/>
      <c r="M1669" s="1484"/>
      <c r="N1669" s="112"/>
      <c r="O1669" s="112"/>
      <c r="P1669" s="112"/>
      <c r="Q1669" s="112"/>
      <c r="R1669" s="112"/>
      <c r="S1669" s="112"/>
      <c r="T1669" s="2287"/>
      <c r="U1669" s="2287"/>
      <c r="V1669" s="2287"/>
      <c r="W1669" s="2287"/>
      <c r="X1669" s="855">
        <f>T1669/12*$E$3+(U1669-T1669)/11*3+(V1669-U1669)/10*2+(W1669-V1669)/9*1</f>
        <v>0</v>
      </c>
      <c r="Y1669" s="317">
        <f>AE1669-AD1669-AA1669-Z1669</f>
        <v>0</v>
      </c>
      <c r="Z1669" s="765"/>
      <c r="AA1669" s="317"/>
      <c r="AB1669" s="317">
        <f>Y1669-X1669</f>
        <v>0</v>
      </c>
      <c r="AC1669" s="317"/>
      <c r="AD1669" s="317">
        <v>0</v>
      </c>
      <c r="AE1669" s="317"/>
      <c r="AF1669" s="908"/>
      <c r="AG1669" s="956"/>
      <c r="AH1669" s="2272"/>
      <c r="AI1669" s="1014"/>
      <c r="AN1669" s="5"/>
    </row>
    <row r="1670" spans="1:40" s="2236" customFormat="1" ht="29.25" x14ac:dyDescent="0.25">
      <c r="A1670" s="207">
        <v>1</v>
      </c>
      <c r="B1670" s="207">
        <v>1</v>
      </c>
      <c r="C1670" s="207" t="s">
        <v>780</v>
      </c>
      <c r="D1670" s="207"/>
      <c r="E1670" s="513" t="s">
        <v>311</v>
      </c>
      <c r="F1670" s="4"/>
      <c r="G1670" s="4"/>
      <c r="H1670" s="2228"/>
      <c r="I1670" s="113"/>
      <c r="J1670" s="113">
        <f>J1671+J1672</f>
        <v>1.0968085106382979</v>
      </c>
      <c r="K1670" s="173" t="e">
        <f>J1670/ROUND(I1670,0)*100</f>
        <v>#DIV/0!</v>
      </c>
      <c r="L1670" s="1484"/>
      <c r="M1670" s="1484"/>
      <c r="N1670" s="112"/>
      <c r="O1670" s="112"/>
      <c r="P1670" s="112"/>
      <c r="Q1670" s="112"/>
      <c r="R1670" s="112"/>
      <c r="S1670" s="112"/>
      <c r="T1670" s="317"/>
      <c r="U1670" s="317"/>
      <c r="V1670" s="317"/>
      <c r="W1670" s="317"/>
      <c r="X1670" s="2372"/>
      <c r="Y1670" s="317"/>
      <c r="Z1670" s="765"/>
      <c r="AA1670" s="317"/>
      <c r="AB1670" s="317"/>
      <c r="AC1670" s="317"/>
      <c r="AD1670" s="317"/>
      <c r="AE1670" s="317"/>
      <c r="AF1670" s="924"/>
      <c r="AG1670" s="956"/>
      <c r="AH1670" s="2272"/>
      <c r="AI1670" s="1014"/>
      <c r="AN1670" s="5"/>
    </row>
    <row r="1671" spans="1:40" s="2236" customFormat="1" x14ac:dyDescent="0.25">
      <c r="A1671" s="207"/>
      <c r="B1671" s="207">
        <v>1</v>
      </c>
      <c r="C1671" s="207" t="s">
        <v>780</v>
      </c>
      <c r="D1671" s="207"/>
      <c r="E1671" s="513" t="s">
        <v>319</v>
      </c>
      <c r="F1671" s="4"/>
      <c r="G1671" s="4"/>
      <c r="H1671" s="2228"/>
      <c r="I1671" s="113"/>
      <c r="J1671" s="113"/>
      <c r="K1671" s="173"/>
      <c r="L1671" s="1484"/>
      <c r="M1671" s="1484"/>
      <c r="N1671" s="112"/>
      <c r="O1671" s="112"/>
      <c r="P1671" s="112"/>
      <c r="Q1671" s="112"/>
      <c r="R1671" s="112"/>
      <c r="S1671" s="112"/>
      <c r="T1671" s="317"/>
      <c r="U1671" s="317"/>
      <c r="V1671" s="317"/>
      <c r="W1671" s="317"/>
      <c r="X1671" s="2372"/>
      <c r="Y1671" s="317"/>
      <c r="Z1671" s="765"/>
      <c r="AA1671" s="317"/>
      <c r="AB1671" s="317"/>
      <c r="AC1671" s="317"/>
      <c r="AD1671" s="317"/>
      <c r="AE1671" s="317"/>
      <c r="AF1671" s="924"/>
      <c r="AG1671" s="956"/>
      <c r="AH1671" s="2272"/>
      <c r="AI1671" s="1014"/>
      <c r="AN1671" s="5"/>
    </row>
    <row r="1672" spans="1:40" s="2236" customFormat="1" x14ac:dyDescent="0.25">
      <c r="A1672" s="207">
        <v>1</v>
      </c>
      <c r="B1672" s="207">
        <v>1</v>
      </c>
      <c r="C1672" s="207" t="s">
        <v>780</v>
      </c>
      <c r="D1672" s="207"/>
      <c r="E1672" s="4" t="s">
        <v>320</v>
      </c>
      <c r="F1672" s="4"/>
      <c r="G1672" s="4"/>
      <c r="H1672" s="2228"/>
      <c r="I1672" s="113"/>
      <c r="J1672" s="113">
        <f>J1673/9.4</f>
        <v>1.0968085106382979</v>
      </c>
      <c r="K1672" s="173" t="e">
        <f>J1672/ROUND(I1672,0)*100</f>
        <v>#DIV/0!</v>
      </c>
      <c r="L1672" s="1484"/>
      <c r="M1672" s="1484"/>
      <c r="N1672" s="112"/>
      <c r="O1672" s="112"/>
      <c r="P1672" s="112"/>
      <c r="Q1672" s="112"/>
      <c r="R1672" s="112"/>
      <c r="S1672" s="112"/>
      <c r="T1672" s="317"/>
      <c r="U1672" s="317"/>
      <c r="V1672" s="317"/>
      <c r="W1672" s="317"/>
      <c r="X1672" s="2372"/>
      <c r="Y1672" s="317"/>
      <c r="Z1672" s="765"/>
      <c r="AA1672" s="317"/>
      <c r="AB1672" s="317"/>
      <c r="AC1672" s="317"/>
      <c r="AD1672" s="317"/>
      <c r="AE1672" s="317"/>
      <c r="AF1672" s="924"/>
      <c r="AG1672" s="956"/>
      <c r="AH1672" s="2272"/>
      <c r="AI1672" s="1014"/>
      <c r="AN1672" s="5"/>
    </row>
    <row r="1673" spans="1:40" s="2236" customFormat="1" x14ac:dyDescent="0.25">
      <c r="A1673" s="207">
        <v>1</v>
      </c>
      <c r="B1673" s="207">
        <v>1</v>
      </c>
      <c r="C1673" s="207" t="s">
        <v>780</v>
      </c>
      <c r="D1673" s="207"/>
      <c r="E1673" s="527" t="s">
        <v>321</v>
      </c>
      <c r="F1673" s="1230"/>
      <c r="G1673" s="4"/>
      <c r="H1673" s="818"/>
      <c r="I1673" s="173"/>
      <c r="J1673" s="3443">
        <v>10.31</v>
      </c>
      <c r="K1673" s="730" t="e">
        <f>J1673/ROUND(I1673,0)*100</f>
        <v>#DIV/0!</v>
      </c>
      <c r="L1673" s="1484"/>
      <c r="M1673" s="1484"/>
      <c r="N1673" s="112"/>
      <c r="O1673" s="112"/>
      <c r="P1673" s="112"/>
      <c r="Q1673" s="112"/>
      <c r="R1673" s="112"/>
      <c r="S1673" s="112"/>
      <c r="T1673" s="2287"/>
      <c r="U1673" s="2287"/>
      <c r="V1673" s="2287"/>
      <c r="W1673" s="2287"/>
      <c r="X1673" s="2373">
        <f>T1673/12*$E$3</f>
        <v>0</v>
      </c>
      <c r="Y1673" s="2287">
        <f>AE1673-AD1673</f>
        <v>0</v>
      </c>
      <c r="Z1673" s="2606"/>
      <c r="AA1673" s="2287"/>
      <c r="AB1673" s="2287">
        <f>Y1673-X1673</f>
        <v>0</v>
      </c>
      <c r="AC1673" s="2287"/>
      <c r="AD1673" s="2287"/>
      <c r="AE1673" s="2287"/>
      <c r="AF1673" s="912"/>
      <c r="AG1673" s="2607"/>
      <c r="AH1673" s="2272"/>
      <c r="AI1673" s="1014"/>
      <c r="AN1673" s="5"/>
    </row>
    <row r="1674" spans="1:40" s="2236" customFormat="1" ht="29.25" x14ac:dyDescent="0.25">
      <c r="A1674" s="207">
        <v>1</v>
      </c>
      <c r="B1674" s="207">
        <v>1</v>
      </c>
      <c r="C1674" s="207" t="s">
        <v>780</v>
      </c>
      <c r="D1674" s="207"/>
      <c r="E1674" s="513" t="s">
        <v>304</v>
      </c>
      <c r="F1674" s="524"/>
      <c r="G1674" s="4"/>
      <c r="H1674" s="818"/>
      <c r="I1674" s="173"/>
      <c r="J1674" s="173"/>
      <c r="K1674" s="730"/>
      <c r="L1674" s="1484"/>
      <c r="M1674" s="1484"/>
      <c r="N1674" s="112"/>
      <c r="O1674" s="112"/>
      <c r="P1674" s="112"/>
      <c r="Q1674" s="112"/>
      <c r="R1674" s="112"/>
      <c r="S1674" s="112"/>
      <c r="T1674" s="317"/>
      <c r="U1674" s="317"/>
      <c r="V1674" s="317"/>
      <c r="W1674" s="317"/>
      <c r="X1674" s="2372"/>
      <c r="Y1674" s="317"/>
      <c r="Z1674" s="765"/>
      <c r="AA1674" s="317"/>
      <c r="AB1674" s="317"/>
      <c r="AC1674" s="317"/>
      <c r="AD1674" s="317"/>
      <c r="AE1674" s="317"/>
      <c r="AF1674" s="908"/>
      <c r="AG1674" s="956"/>
      <c r="AH1674" s="2272"/>
      <c r="AI1674" s="1014"/>
      <c r="AN1674" s="5"/>
    </row>
    <row r="1675" spans="1:40" s="2236" customFormat="1" ht="30" x14ac:dyDescent="0.25">
      <c r="A1675" s="207">
        <v>1</v>
      </c>
      <c r="B1675" s="207">
        <v>1</v>
      </c>
      <c r="C1675" s="207" t="s">
        <v>780</v>
      </c>
      <c r="D1675" s="207"/>
      <c r="E1675" s="509" t="s">
        <v>191</v>
      </c>
      <c r="F1675" s="4"/>
      <c r="G1675" s="4"/>
      <c r="H1675" s="818"/>
      <c r="I1675" s="173"/>
      <c r="J1675" s="173"/>
      <c r="K1675" s="730"/>
      <c r="L1675" s="1484"/>
      <c r="M1675" s="1484"/>
      <c r="N1675" s="112"/>
      <c r="O1675" s="112"/>
      <c r="P1675" s="112"/>
      <c r="Q1675" s="112"/>
      <c r="R1675" s="112"/>
      <c r="S1675" s="112"/>
      <c r="T1675" s="317"/>
      <c r="U1675" s="317"/>
      <c r="V1675" s="317"/>
      <c r="W1675" s="317"/>
      <c r="X1675" s="2372"/>
      <c r="Y1675" s="317"/>
      <c r="Z1675" s="765"/>
      <c r="AA1675" s="317"/>
      <c r="AB1675" s="317"/>
      <c r="AC1675" s="317"/>
      <c r="AD1675" s="317"/>
      <c r="AE1675" s="317"/>
      <c r="AF1675" s="908"/>
      <c r="AG1675" s="956"/>
      <c r="AH1675" s="2272"/>
      <c r="AI1675" s="1014"/>
      <c r="AN1675" s="5"/>
    </row>
    <row r="1676" spans="1:40" s="2236" customFormat="1" ht="86.25" x14ac:dyDescent="0.25">
      <c r="A1676" s="207">
        <v>1</v>
      </c>
      <c r="B1676" s="207">
        <v>1</v>
      </c>
      <c r="C1676" s="207" t="s">
        <v>780</v>
      </c>
      <c r="D1676" s="207"/>
      <c r="E1676" s="513" t="s">
        <v>312</v>
      </c>
      <c r="F1676" s="4"/>
      <c r="G1676" s="4"/>
      <c r="H1676" s="818"/>
      <c r="I1676" s="113"/>
      <c r="J1676" s="173"/>
      <c r="K1676" s="730"/>
      <c r="L1676" s="1484"/>
      <c r="M1676" s="1484"/>
      <c r="N1676" s="112"/>
      <c r="O1676" s="112"/>
      <c r="P1676" s="112"/>
      <c r="Q1676" s="112"/>
      <c r="R1676" s="112"/>
      <c r="S1676" s="112"/>
      <c r="T1676" s="317"/>
      <c r="U1676" s="317"/>
      <c r="V1676" s="317"/>
      <c r="W1676" s="317"/>
      <c r="X1676" s="2372"/>
      <c r="Y1676" s="317"/>
      <c r="Z1676" s="765"/>
      <c r="AA1676" s="317"/>
      <c r="AB1676" s="317"/>
      <c r="AC1676" s="317"/>
      <c r="AD1676" s="317"/>
      <c r="AE1676" s="317"/>
      <c r="AF1676" s="908"/>
      <c r="AG1676" s="956"/>
      <c r="AH1676" s="2272"/>
      <c r="AI1676" s="1014"/>
      <c r="AN1676" s="5"/>
    </row>
    <row r="1677" spans="1:40" s="2236" customFormat="1" x14ac:dyDescent="0.25">
      <c r="A1677" s="207">
        <v>1</v>
      </c>
      <c r="B1677" s="207">
        <v>1</v>
      </c>
      <c r="C1677" s="207" t="s">
        <v>780</v>
      </c>
      <c r="D1677" s="207"/>
      <c r="E1677" s="501" t="s">
        <v>217</v>
      </c>
      <c r="F1677" s="4"/>
      <c r="G1677" s="4"/>
      <c r="H1677" s="211"/>
      <c r="I1677" s="173"/>
      <c r="J1677" s="730">
        <f>SUM(J1678:J1684)</f>
        <v>2</v>
      </c>
      <c r="K1677" s="730" t="e">
        <f t="shared" ref="K1677:K1690" si="567">J1677/I1677*100</f>
        <v>#DIV/0!</v>
      </c>
      <c r="L1677" s="1484"/>
      <c r="M1677" s="1484"/>
      <c r="N1677" s="112"/>
      <c r="O1677" s="112"/>
      <c r="P1677" s="112"/>
      <c r="Q1677" s="112"/>
      <c r="R1677" s="112"/>
      <c r="S1677" s="112"/>
      <c r="T1677" s="317"/>
      <c r="U1677" s="317"/>
      <c r="V1677" s="317"/>
      <c r="W1677" s="317"/>
      <c r="X1677" s="2280">
        <f>T1677/12*$E$3+(U1677-T1677)/11*3+(V1677-U1677)/10*2+(W1677-V1677)/9*1</f>
        <v>0</v>
      </c>
      <c r="Y1677" s="2257">
        <f t="shared" ref="Y1677" si="568">AE1677-AD1677-Z1677</f>
        <v>3.4676</v>
      </c>
      <c r="Z1677" s="765"/>
      <c r="AA1677" s="317"/>
      <c r="AB1677" s="317">
        <f>Y1677-X1677</f>
        <v>3.4676</v>
      </c>
      <c r="AC1677" s="317"/>
      <c r="AD1677" s="317">
        <v>0</v>
      </c>
      <c r="AE1677" s="317">
        <v>3.4676</v>
      </c>
      <c r="AF1677" s="908"/>
      <c r="AG1677" s="956"/>
      <c r="AH1677" s="2272"/>
      <c r="AI1677" s="1014"/>
      <c r="AN1677" s="5"/>
    </row>
    <row r="1678" spans="1:40" s="2236" customFormat="1" x14ac:dyDescent="0.25">
      <c r="A1678" s="207">
        <v>1</v>
      </c>
      <c r="B1678" s="207">
        <v>1</v>
      </c>
      <c r="C1678" s="207" t="s">
        <v>780</v>
      </c>
      <c r="D1678" s="207"/>
      <c r="E1678" s="169" t="s">
        <v>65</v>
      </c>
      <c r="F1678" s="4"/>
      <c r="G1678" s="4"/>
      <c r="H1678" s="211"/>
      <c r="I1678" s="113"/>
      <c r="J1678" s="173">
        <v>1</v>
      </c>
      <c r="K1678" s="730" t="e">
        <f t="shared" si="567"/>
        <v>#DIV/0!</v>
      </c>
      <c r="L1678" s="1484"/>
      <c r="M1678" s="1484"/>
      <c r="N1678" s="112"/>
      <c r="O1678" s="112"/>
      <c r="P1678" s="112"/>
      <c r="Q1678" s="112"/>
      <c r="R1678" s="112"/>
      <c r="S1678" s="112"/>
      <c r="T1678" s="317"/>
      <c r="U1678" s="317"/>
      <c r="V1678" s="317"/>
      <c r="W1678" s="317"/>
      <c r="X1678" s="2372"/>
      <c r="Y1678" s="317"/>
      <c r="Z1678" s="765"/>
      <c r="AA1678" s="317"/>
      <c r="AB1678" s="317"/>
      <c r="AC1678" s="317"/>
      <c r="AD1678" s="317"/>
      <c r="AE1678" s="317"/>
      <c r="AF1678" s="908"/>
      <c r="AG1678" s="956"/>
      <c r="AH1678" s="2272"/>
      <c r="AI1678" s="1014"/>
      <c r="AN1678" s="5"/>
    </row>
    <row r="1679" spans="1:40" s="2236" customFormat="1" ht="30" x14ac:dyDescent="0.25">
      <c r="A1679" s="207"/>
      <c r="B1679" s="207">
        <v>1</v>
      </c>
      <c r="C1679" s="207" t="s">
        <v>780</v>
      </c>
      <c r="D1679" s="207"/>
      <c r="E1679" s="1" t="s">
        <v>122</v>
      </c>
      <c r="F1679" s="4"/>
      <c r="G1679" s="4"/>
      <c r="H1679" s="211"/>
      <c r="I1679" s="113"/>
      <c r="J1679" s="173"/>
      <c r="K1679" s="730" t="e">
        <f t="shared" si="567"/>
        <v>#DIV/0!</v>
      </c>
      <c r="L1679" s="1484"/>
      <c r="M1679" s="1484"/>
      <c r="N1679" s="112"/>
      <c r="O1679" s="112"/>
      <c r="P1679" s="112"/>
      <c r="Q1679" s="112"/>
      <c r="R1679" s="112"/>
      <c r="S1679" s="112"/>
      <c r="T1679" s="317"/>
      <c r="U1679" s="317"/>
      <c r="V1679" s="317"/>
      <c r="W1679" s="317"/>
      <c r="X1679" s="2372"/>
      <c r="Y1679" s="317"/>
      <c r="Z1679" s="765"/>
      <c r="AA1679" s="317"/>
      <c r="AB1679" s="317"/>
      <c r="AC1679" s="317"/>
      <c r="AD1679" s="317"/>
      <c r="AE1679" s="317"/>
      <c r="AF1679" s="908"/>
      <c r="AG1679" s="956"/>
      <c r="AH1679" s="2272"/>
      <c r="AI1679" s="1014"/>
      <c r="AN1679" s="5"/>
    </row>
    <row r="1680" spans="1:40" s="2236" customFormat="1" ht="61.5" customHeight="1" x14ac:dyDescent="0.25">
      <c r="A1680" s="207"/>
      <c r="B1680" s="207">
        <v>1</v>
      </c>
      <c r="C1680" s="207" t="s">
        <v>780</v>
      </c>
      <c r="D1680" s="207"/>
      <c r="E1680" s="1" t="s">
        <v>414</v>
      </c>
      <c r="F1680" s="4"/>
      <c r="G1680" s="4"/>
      <c r="H1680" s="211"/>
      <c r="I1680" s="113"/>
      <c r="J1680" s="173"/>
      <c r="K1680" s="730" t="e">
        <f t="shared" si="567"/>
        <v>#DIV/0!</v>
      </c>
      <c r="L1680" s="1484"/>
      <c r="M1680" s="1484"/>
      <c r="N1680" s="112"/>
      <c r="O1680" s="112"/>
      <c r="P1680" s="112"/>
      <c r="Q1680" s="112"/>
      <c r="R1680" s="112"/>
      <c r="S1680" s="112"/>
      <c r="T1680" s="317"/>
      <c r="U1680" s="317"/>
      <c r="V1680" s="317"/>
      <c r="W1680" s="317"/>
      <c r="X1680" s="2372"/>
      <c r="Y1680" s="317"/>
      <c r="Z1680" s="765"/>
      <c r="AA1680" s="317"/>
      <c r="AB1680" s="317"/>
      <c r="AC1680" s="317"/>
      <c r="AD1680" s="317"/>
      <c r="AE1680" s="317"/>
      <c r="AF1680" s="908"/>
      <c r="AG1680" s="956"/>
      <c r="AH1680" s="2272"/>
      <c r="AI1680" s="1014"/>
      <c r="AN1680" s="5"/>
    </row>
    <row r="1681" spans="1:40" s="2236" customFormat="1" ht="68.25" customHeight="1" x14ac:dyDescent="0.25">
      <c r="A1681" s="207"/>
      <c r="B1681" s="207"/>
      <c r="C1681" s="207" t="s">
        <v>780</v>
      </c>
      <c r="D1681" s="207"/>
      <c r="E1681" s="1" t="s">
        <v>346</v>
      </c>
      <c r="F1681" s="4"/>
      <c r="G1681" s="4"/>
      <c r="H1681" s="211"/>
      <c r="I1681" s="113"/>
      <c r="J1681" s="173"/>
      <c r="K1681" s="730" t="e">
        <f t="shared" si="567"/>
        <v>#DIV/0!</v>
      </c>
      <c r="L1681" s="1484"/>
      <c r="M1681" s="1484"/>
      <c r="N1681" s="112"/>
      <c r="O1681" s="112"/>
      <c r="P1681" s="112"/>
      <c r="Q1681" s="112"/>
      <c r="R1681" s="112"/>
      <c r="S1681" s="112"/>
      <c r="T1681" s="317"/>
      <c r="U1681" s="317"/>
      <c r="V1681" s="317"/>
      <c r="W1681" s="317"/>
      <c r="X1681" s="2372"/>
      <c r="Y1681" s="317"/>
      <c r="Z1681" s="765"/>
      <c r="AA1681" s="317"/>
      <c r="AB1681" s="317"/>
      <c r="AC1681" s="317"/>
      <c r="AD1681" s="317"/>
      <c r="AE1681" s="317"/>
      <c r="AF1681" s="908"/>
      <c r="AG1681" s="956"/>
      <c r="AH1681" s="2272"/>
      <c r="AI1681" s="1014"/>
      <c r="AN1681" s="5"/>
    </row>
    <row r="1682" spans="1:40" s="2236" customFormat="1" ht="31.5" customHeight="1" x14ac:dyDescent="0.25">
      <c r="A1682" s="207"/>
      <c r="B1682" s="207"/>
      <c r="C1682" s="207" t="s">
        <v>780</v>
      </c>
      <c r="D1682" s="207"/>
      <c r="E1682" s="1" t="s">
        <v>259</v>
      </c>
      <c r="F1682" s="4"/>
      <c r="G1682" s="4"/>
      <c r="H1682" s="211"/>
      <c r="I1682" s="113"/>
      <c r="J1682" s="173"/>
      <c r="K1682" s="730" t="e">
        <f t="shared" si="567"/>
        <v>#DIV/0!</v>
      </c>
      <c r="L1682" s="1484"/>
      <c r="M1682" s="1484"/>
      <c r="N1682" s="112"/>
      <c r="O1682" s="112"/>
      <c r="P1682" s="112"/>
      <c r="Q1682" s="112"/>
      <c r="R1682" s="112"/>
      <c r="S1682" s="112"/>
      <c r="T1682" s="317"/>
      <c r="U1682" s="317"/>
      <c r="V1682" s="317"/>
      <c r="W1682" s="317"/>
      <c r="X1682" s="2372"/>
      <c r="Y1682" s="317"/>
      <c r="Z1682" s="765"/>
      <c r="AA1682" s="317"/>
      <c r="AB1682" s="317"/>
      <c r="AC1682" s="317"/>
      <c r="AD1682" s="317"/>
      <c r="AE1682" s="317"/>
      <c r="AF1682" s="908"/>
      <c r="AG1682" s="956"/>
      <c r="AH1682" s="2272"/>
      <c r="AI1682" s="1014"/>
      <c r="AN1682" s="5"/>
    </row>
    <row r="1683" spans="1:40" s="2236" customFormat="1" ht="33.75" customHeight="1" x14ac:dyDescent="0.25">
      <c r="A1683" s="207">
        <v>1</v>
      </c>
      <c r="B1683" s="207">
        <v>1</v>
      </c>
      <c r="C1683" s="207" t="s">
        <v>780</v>
      </c>
      <c r="D1683" s="207"/>
      <c r="E1683" s="1" t="s">
        <v>264</v>
      </c>
      <c r="F1683" s="4"/>
      <c r="G1683" s="4"/>
      <c r="H1683" s="211"/>
      <c r="I1683" s="113"/>
      <c r="J1683" s="173"/>
      <c r="K1683" s="730" t="e">
        <f t="shared" si="567"/>
        <v>#DIV/0!</v>
      </c>
      <c r="L1683" s="1484"/>
      <c r="M1683" s="1484"/>
      <c r="N1683" s="112"/>
      <c r="O1683" s="112"/>
      <c r="P1683" s="112"/>
      <c r="Q1683" s="112"/>
      <c r="R1683" s="112"/>
      <c r="S1683" s="112"/>
      <c r="T1683" s="317"/>
      <c r="U1683" s="317"/>
      <c r="V1683" s="317"/>
      <c r="W1683" s="317"/>
      <c r="X1683" s="2372"/>
      <c r="Y1683" s="317"/>
      <c r="Z1683" s="765"/>
      <c r="AA1683" s="317"/>
      <c r="AB1683" s="317"/>
      <c r="AC1683" s="317"/>
      <c r="AD1683" s="317"/>
      <c r="AE1683" s="317"/>
      <c r="AF1683" s="908"/>
      <c r="AG1683" s="956"/>
      <c r="AH1683" s="2272"/>
      <c r="AI1683" s="1014"/>
      <c r="AN1683" s="5"/>
    </row>
    <row r="1684" spans="1:40" s="2236" customFormat="1" ht="30" x14ac:dyDescent="0.25">
      <c r="A1684" s="207"/>
      <c r="B1684" s="207">
        <v>1</v>
      </c>
      <c r="C1684" s="207" t="s">
        <v>780</v>
      </c>
      <c r="D1684" s="207"/>
      <c r="E1684" s="1" t="s">
        <v>71</v>
      </c>
      <c r="F1684" s="4"/>
      <c r="G1684" s="4"/>
      <c r="H1684" s="211"/>
      <c r="I1684" s="113"/>
      <c r="J1684" s="173">
        <v>1</v>
      </c>
      <c r="K1684" s="730" t="e">
        <f t="shared" si="567"/>
        <v>#DIV/0!</v>
      </c>
      <c r="L1684" s="1484"/>
      <c r="M1684" s="1484"/>
      <c r="N1684" s="112"/>
      <c r="O1684" s="112"/>
      <c r="P1684" s="112"/>
      <c r="Q1684" s="112"/>
      <c r="R1684" s="112"/>
      <c r="S1684" s="112"/>
      <c r="T1684" s="317"/>
      <c r="U1684" s="317"/>
      <c r="V1684" s="317"/>
      <c r="W1684" s="317"/>
      <c r="X1684" s="2372"/>
      <c r="Y1684" s="317"/>
      <c r="Z1684" s="765"/>
      <c r="AA1684" s="317"/>
      <c r="AB1684" s="317"/>
      <c r="AC1684" s="317"/>
      <c r="AD1684" s="317"/>
      <c r="AE1684" s="317"/>
      <c r="AF1684" s="908"/>
      <c r="AG1684" s="956"/>
      <c r="AH1684" s="2272"/>
      <c r="AI1684" s="1014"/>
      <c r="AN1684" s="5"/>
    </row>
    <row r="1685" spans="1:40" s="2236" customFormat="1" ht="86.25" x14ac:dyDescent="0.25">
      <c r="A1685" s="207"/>
      <c r="B1685" s="207"/>
      <c r="C1685" s="207" t="s">
        <v>780</v>
      </c>
      <c r="D1685" s="207"/>
      <c r="E1685" s="463" t="s">
        <v>508</v>
      </c>
      <c r="F1685" s="4"/>
      <c r="G1685" s="4"/>
      <c r="H1685" s="534"/>
      <c r="I1685" s="534"/>
      <c r="J1685" s="534">
        <f>J1645</f>
        <v>4</v>
      </c>
      <c r="K1685" s="730" t="e">
        <f t="shared" si="567"/>
        <v>#DIV/0!</v>
      </c>
      <c r="L1685" s="1484"/>
      <c r="M1685" s="1484"/>
      <c r="N1685" s="112"/>
      <c r="O1685" s="112"/>
      <c r="P1685" s="112"/>
      <c r="Q1685" s="112"/>
      <c r="R1685" s="112"/>
      <c r="S1685" s="112"/>
      <c r="T1685" s="317"/>
      <c r="U1685" s="317"/>
      <c r="V1685" s="317"/>
      <c r="W1685" s="317"/>
      <c r="X1685" s="2372">
        <f t="shared" ref="X1685:AE1685" si="569">X1645</f>
        <v>0</v>
      </c>
      <c r="Y1685" s="2257">
        <f t="shared" ref="Y1685" si="570">AE1685-AD1685-Z1685</f>
        <v>13.193720000000001</v>
      </c>
      <c r="Z1685" s="765">
        <f t="shared" si="569"/>
        <v>0</v>
      </c>
      <c r="AA1685" s="317">
        <f t="shared" si="569"/>
        <v>0</v>
      </c>
      <c r="AB1685" s="317">
        <f t="shared" si="569"/>
        <v>13.193720000000001</v>
      </c>
      <c r="AC1685" s="317">
        <f t="shared" si="569"/>
        <v>0</v>
      </c>
      <c r="AD1685" s="317">
        <f t="shared" si="569"/>
        <v>0</v>
      </c>
      <c r="AE1685" s="317">
        <f t="shared" si="569"/>
        <v>13.193720000000001</v>
      </c>
      <c r="AF1685" s="908"/>
      <c r="AG1685" s="956"/>
      <c r="AH1685" s="2272"/>
      <c r="AI1685" s="1014"/>
      <c r="AN1685" s="5"/>
    </row>
    <row r="1686" spans="1:40" s="2236" customFormat="1" ht="29.25" x14ac:dyDescent="0.25">
      <c r="A1686" s="207">
        <v>1</v>
      </c>
      <c r="B1686" s="207">
        <v>1</v>
      </c>
      <c r="C1686" s="207" t="s">
        <v>780</v>
      </c>
      <c r="D1686" s="207"/>
      <c r="E1686" s="463" t="s">
        <v>260</v>
      </c>
      <c r="F1686" s="4"/>
      <c r="G1686" s="4"/>
      <c r="H1686" s="534"/>
      <c r="I1686" s="534"/>
      <c r="J1686" s="534">
        <f>J1661+J1632</f>
        <v>0</v>
      </c>
      <c r="K1686" s="730" t="e">
        <f t="shared" si="567"/>
        <v>#DIV/0!</v>
      </c>
      <c r="L1686" s="1484"/>
      <c r="M1686" s="1484"/>
      <c r="N1686" s="112"/>
      <c r="O1686" s="112"/>
      <c r="P1686" s="112"/>
      <c r="Q1686" s="112"/>
      <c r="R1686" s="112"/>
      <c r="S1686" s="112"/>
      <c r="T1686" s="317"/>
      <c r="U1686" s="317"/>
      <c r="V1686" s="317"/>
      <c r="W1686" s="317"/>
      <c r="X1686" s="2372"/>
      <c r="Y1686" s="317"/>
      <c r="Z1686" s="765"/>
      <c r="AA1686" s="317"/>
      <c r="AB1686" s="317"/>
      <c r="AC1686" s="317"/>
      <c r="AD1686" s="317"/>
      <c r="AE1686" s="317"/>
      <c r="AF1686" s="912"/>
      <c r="AG1686" s="956"/>
      <c r="AH1686" s="2272"/>
      <c r="AI1686" s="1014"/>
      <c r="AN1686" s="5"/>
    </row>
    <row r="1687" spans="1:40" s="2236" customFormat="1" ht="43.5" x14ac:dyDescent="0.25">
      <c r="A1687" s="207">
        <v>1</v>
      </c>
      <c r="B1687" s="207">
        <v>1</v>
      </c>
      <c r="C1687" s="207" t="s">
        <v>780</v>
      </c>
      <c r="D1687" s="207"/>
      <c r="E1687" s="463" t="s">
        <v>273</v>
      </c>
      <c r="F1687" s="4"/>
      <c r="G1687" s="4"/>
      <c r="H1687" s="534"/>
      <c r="I1687" s="534"/>
      <c r="J1687" s="534">
        <f>J1649</f>
        <v>4</v>
      </c>
      <c r="K1687" s="730" t="e">
        <f t="shared" si="567"/>
        <v>#DIV/0!</v>
      </c>
      <c r="L1687" s="1484"/>
      <c r="M1687" s="1484"/>
      <c r="N1687" s="112"/>
      <c r="O1687" s="112"/>
      <c r="P1687" s="112"/>
      <c r="Q1687" s="112"/>
      <c r="R1687" s="112"/>
      <c r="S1687" s="112"/>
      <c r="T1687" s="317"/>
      <c r="U1687" s="317"/>
      <c r="V1687" s="317"/>
      <c r="W1687" s="317"/>
      <c r="X1687" s="2372"/>
      <c r="Y1687" s="317"/>
      <c r="Z1687" s="765"/>
      <c r="AA1687" s="317"/>
      <c r="AB1687" s="317"/>
      <c r="AC1687" s="317"/>
      <c r="AD1687" s="317"/>
      <c r="AE1687" s="317"/>
      <c r="AF1687" s="912"/>
      <c r="AG1687" s="956"/>
      <c r="AH1687" s="2272"/>
      <c r="AI1687" s="1014"/>
      <c r="AN1687" s="5"/>
    </row>
    <row r="1688" spans="1:40" s="2236" customFormat="1" ht="29.25" x14ac:dyDescent="0.25">
      <c r="A1688" s="207">
        <v>1</v>
      </c>
      <c r="B1688" s="207">
        <v>1</v>
      </c>
      <c r="C1688" s="207" t="s">
        <v>780</v>
      </c>
      <c r="D1688" s="207"/>
      <c r="E1688" s="463" t="s">
        <v>261</v>
      </c>
      <c r="F1688" s="4"/>
      <c r="G1688" s="4"/>
      <c r="H1688" s="534"/>
      <c r="I1688" s="534"/>
      <c r="J1688" s="534">
        <f>J1670+J1638</f>
        <v>1.0968085106382979</v>
      </c>
      <c r="K1688" s="730" t="e">
        <f t="shared" si="567"/>
        <v>#DIV/0!</v>
      </c>
      <c r="L1688" s="1484"/>
      <c r="M1688" s="1484"/>
      <c r="N1688" s="112"/>
      <c r="O1688" s="112"/>
      <c r="P1688" s="112"/>
      <c r="Q1688" s="112"/>
      <c r="R1688" s="112"/>
      <c r="S1688" s="112"/>
      <c r="T1688" s="317"/>
      <c r="U1688" s="317"/>
      <c r="V1688" s="317"/>
      <c r="W1688" s="317"/>
      <c r="X1688" s="2372"/>
      <c r="Y1688" s="317"/>
      <c r="Z1688" s="765"/>
      <c r="AA1688" s="317"/>
      <c r="AB1688" s="317"/>
      <c r="AC1688" s="317"/>
      <c r="AD1688" s="317"/>
      <c r="AE1688" s="317"/>
      <c r="AF1688" s="912"/>
      <c r="AG1688" s="956"/>
      <c r="AH1688" s="2272"/>
      <c r="AI1688" s="1014"/>
      <c r="AN1688" s="5"/>
    </row>
    <row r="1689" spans="1:40" s="2236" customFormat="1" ht="29.25" x14ac:dyDescent="0.25">
      <c r="A1689" s="207">
        <v>1</v>
      </c>
      <c r="B1689" s="207">
        <v>1</v>
      </c>
      <c r="C1689" s="207" t="s">
        <v>780</v>
      </c>
      <c r="D1689" s="207"/>
      <c r="E1689" s="463" t="s">
        <v>262</v>
      </c>
      <c r="F1689" s="4"/>
      <c r="G1689" s="4"/>
      <c r="H1689" s="534"/>
      <c r="I1689" s="534"/>
      <c r="J1689" s="534">
        <f>J1642</f>
        <v>-1</v>
      </c>
      <c r="K1689" s="730" t="e">
        <f t="shared" si="567"/>
        <v>#DIV/0!</v>
      </c>
      <c r="L1689" s="1484"/>
      <c r="M1689" s="1484"/>
      <c r="N1689" s="112"/>
      <c r="O1689" s="112"/>
      <c r="P1689" s="112"/>
      <c r="Q1689" s="112"/>
      <c r="R1689" s="112"/>
      <c r="S1689" s="112"/>
      <c r="T1689" s="317"/>
      <c r="U1689" s="317"/>
      <c r="V1689" s="317"/>
      <c r="W1689" s="317"/>
      <c r="X1689" s="2280"/>
      <c r="Y1689" s="2257">
        <f t="shared" ref="Y1689:Y1690" si="571">AE1689-AD1689-Z1689</f>
        <v>-1.2944599999999999</v>
      </c>
      <c r="Z1689" s="765"/>
      <c r="AA1689" s="317"/>
      <c r="AB1689" s="317"/>
      <c r="AC1689" s="317"/>
      <c r="AD1689" s="317"/>
      <c r="AE1689" s="317">
        <f>AE1642</f>
        <v>-1.2944599999999999</v>
      </c>
      <c r="AF1689" s="912"/>
      <c r="AG1689" s="956"/>
      <c r="AH1689" s="2272"/>
      <c r="AI1689" s="1014"/>
      <c r="AN1689" s="5"/>
    </row>
    <row r="1690" spans="1:40" s="2236" customFormat="1" x14ac:dyDescent="0.25">
      <c r="A1690" s="207">
        <v>1</v>
      </c>
      <c r="B1690" s="207">
        <v>1</v>
      </c>
      <c r="C1690" s="207" t="s">
        <v>780</v>
      </c>
      <c r="D1690" s="207"/>
      <c r="E1690" s="464" t="s">
        <v>134</v>
      </c>
      <c r="F1690" s="4"/>
      <c r="G1690" s="4"/>
      <c r="H1690" s="534"/>
      <c r="I1690" s="534"/>
      <c r="J1690" s="534">
        <f>J1686+J1687+J1689+J1638*2.6+J1673/4.2+J1685*2.6</f>
        <v>15.854761904761904</v>
      </c>
      <c r="K1690" s="730" t="e">
        <f t="shared" si="567"/>
        <v>#DIV/0!</v>
      </c>
      <c r="L1690" s="1484"/>
      <c r="M1690" s="1484"/>
      <c r="N1690" s="112"/>
      <c r="O1690" s="112"/>
      <c r="P1690" s="112"/>
      <c r="Q1690" s="112"/>
      <c r="R1690" s="112"/>
      <c r="S1690" s="112"/>
      <c r="T1690" s="2286"/>
      <c r="U1690" s="2286"/>
      <c r="V1690" s="2286"/>
      <c r="W1690" s="2286"/>
      <c r="X1690" s="2608">
        <f t="shared" ref="X1690:AC1690" si="572">SUM(X1689,X1677,X1669,X1661,X1649,X1645,X1631,X1630)</f>
        <v>0</v>
      </c>
      <c r="Y1690" s="2257">
        <f t="shared" si="571"/>
        <v>28.495180000000005</v>
      </c>
      <c r="Z1690" s="2609">
        <f t="shared" si="572"/>
        <v>0</v>
      </c>
      <c r="AA1690" s="2286">
        <f t="shared" si="572"/>
        <v>0</v>
      </c>
      <c r="AB1690" s="2286">
        <f t="shared" si="572"/>
        <v>25.147759999999998</v>
      </c>
      <c r="AC1690" s="2286">
        <f t="shared" si="572"/>
        <v>0</v>
      </c>
      <c r="AD1690" s="2286">
        <f>AD1644+AD1642</f>
        <v>-1.2944599999999999</v>
      </c>
      <c r="AE1690" s="2951">
        <f>SUM(AE1689,AE1677,AE1669,AE1661,AE1649,AE1645,AE1631,AE1630,AE1644)</f>
        <v>27.200720000000004</v>
      </c>
      <c r="AF1690" s="897"/>
      <c r="AG1690" s="2610"/>
      <c r="AH1690" s="2272"/>
      <c r="AI1690" s="1014"/>
      <c r="AN1690" s="5"/>
    </row>
    <row r="1691" spans="1:40" s="2236" customFormat="1" x14ac:dyDescent="0.25">
      <c r="A1691" s="207"/>
      <c r="B1691" s="207"/>
      <c r="C1691" s="207" t="s">
        <v>780</v>
      </c>
      <c r="D1691" s="207"/>
      <c r="E1691" s="3256"/>
      <c r="F1691" s="4"/>
      <c r="G1691" s="4"/>
      <c r="H1691" s="534"/>
      <c r="I1691" s="534"/>
      <c r="J1691" s="534"/>
      <c r="K1691" s="730"/>
      <c r="L1691" s="1484"/>
      <c r="M1691" s="1484"/>
      <c r="N1691" s="112"/>
      <c r="O1691" s="112"/>
      <c r="P1691" s="112"/>
      <c r="Q1691" s="112"/>
      <c r="R1691" s="112"/>
      <c r="S1691" s="112"/>
      <c r="T1691" s="2286"/>
      <c r="U1691" s="2286"/>
      <c r="V1691" s="2286"/>
      <c r="W1691" s="2286"/>
      <c r="X1691" s="3350"/>
      <c r="Y1691" s="2286"/>
      <c r="Z1691" s="2609"/>
      <c r="AA1691" s="2286"/>
      <c r="AB1691" s="2286"/>
      <c r="AC1691" s="2286"/>
      <c r="AD1691" s="2286"/>
      <c r="AE1691" s="2286"/>
      <c r="AF1691" s="897"/>
      <c r="AG1691" s="2610"/>
      <c r="AH1691" s="2272"/>
      <c r="AI1691" s="1014"/>
      <c r="AN1691" s="5"/>
    </row>
    <row r="1692" spans="1:40" s="2236" customFormat="1" ht="31.5" x14ac:dyDescent="0.25">
      <c r="A1692" s="207"/>
      <c r="B1692" s="207"/>
      <c r="C1692" s="207" t="s">
        <v>780</v>
      </c>
      <c r="D1692" s="207"/>
      <c r="E1692" s="36" t="s">
        <v>642</v>
      </c>
      <c r="F1692" s="4"/>
      <c r="G1692" s="4"/>
      <c r="H1692" s="1078"/>
      <c r="I1692" s="116"/>
      <c r="J1692" s="116"/>
      <c r="K1692" s="116" t="e">
        <f t="shared" ref="K1692:K1697" si="573">J1692/I1692*100</f>
        <v>#DIV/0!</v>
      </c>
      <c r="L1692" s="1484"/>
      <c r="M1692" s="1484"/>
      <c r="N1692" s="112"/>
      <c r="O1692" s="112"/>
      <c r="P1692" s="112"/>
      <c r="Q1692" s="112"/>
      <c r="R1692" s="112"/>
      <c r="S1692" s="112"/>
      <c r="T1692" s="2286"/>
      <c r="U1692" s="2286"/>
      <c r="V1692" s="2286"/>
      <c r="W1692" s="2286"/>
      <c r="X1692" s="2280"/>
      <c r="Y1692" s="317"/>
      <c r="Z1692" s="765"/>
      <c r="AA1692" s="317"/>
      <c r="AB1692" s="317"/>
      <c r="AC1692" s="317"/>
      <c r="AD1692" s="317"/>
      <c r="AE1692" s="317"/>
      <c r="AF1692" s="897"/>
      <c r="AG1692" s="2610"/>
      <c r="AH1692" s="2272"/>
      <c r="AI1692" s="1014"/>
      <c r="AN1692" s="5"/>
    </row>
    <row r="1693" spans="1:40" s="2236" customFormat="1" ht="15.75" x14ac:dyDescent="0.25">
      <c r="A1693" s="207"/>
      <c r="B1693" s="207"/>
      <c r="C1693" s="207" t="s">
        <v>780</v>
      </c>
      <c r="D1693" s="207"/>
      <c r="E1693" s="36" t="s">
        <v>643</v>
      </c>
      <c r="F1693" s="4"/>
      <c r="G1693" s="4"/>
      <c r="H1693" s="1078"/>
      <c r="I1693" s="116"/>
      <c r="J1693" s="116"/>
      <c r="K1693" s="116" t="e">
        <f t="shared" si="573"/>
        <v>#DIV/0!</v>
      </c>
      <c r="L1693" s="1484"/>
      <c r="M1693" s="1484"/>
      <c r="N1693" s="112"/>
      <c r="O1693" s="112"/>
      <c r="P1693" s="112"/>
      <c r="Q1693" s="112"/>
      <c r="R1693" s="112"/>
      <c r="S1693" s="112"/>
      <c r="T1693" s="2286"/>
      <c r="U1693" s="2286"/>
      <c r="V1693" s="2286"/>
      <c r="W1693" s="2286"/>
      <c r="X1693" s="2280"/>
      <c r="Y1693" s="317"/>
      <c r="Z1693" s="765"/>
      <c r="AA1693" s="317"/>
      <c r="AB1693" s="317"/>
      <c r="AC1693" s="317"/>
      <c r="AD1693" s="317"/>
      <c r="AE1693" s="317"/>
      <c r="AF1693" s="897"/>
      <c r="AG1693" s="2610"/>
      <c r="AH1693" s="2272"/>
      <c r="AI1693" s="1014"/>
      <c r="AN1693" s="5"/>
    </row>
    <row r="1694" spans="1:40" s="2236" customFormat="1" ht="31.5" x14ac:dyDescent="0.25">
      <c r="A1694" s="207"/>
      <c r="B1694" s="207"/>
      <c r="C1694" s="207" t="s">
        <v>780</v>
      </c>
      <c r="D1694" s="207"/>
      <c r="E1694" s="36" t="s">
        <v>644</v>
      </c>
      <c r="F1694" s="4"/>
      <c r="G1694" s="4"/>
      <c r="H1694" s="1078"/>
      <c r="I1694" s="116"/>
      <c r="J1694" s="116"/>
      <c r="K1694" s="116" t="e">
        <f t="shared" si="573"/>
        <v>#DIV/0!</v>
      </c>
      <c r="L1694" s="1484"/>
      <c r="M1694" s="1484"/>
      <c r="N1694" s="112"/>
      <c r="O1694" s="112"/>
      <c r="P1694" s="112"/>
      <c r="Q1694" s="112"/>
      <c r="R1694" s="112"/>
      <c r="S1694" s="112"/>
      <c r="T1694" s="2286"/>
      <c r="U1694" s="2286"/>
      <c r="V1694" s="2286"/>
      <c r="W1694" s="2286"/>
      <c r="X1694" s="2280"/>
      <c r="Y1694" s="317"/>
      <c r="Z1694" s="765"/>
      <c r="AA1694" s="317"/>
      <c r="AB1694" s="317"/>
      <c r="AC1694" s="317"/>
      <c r="AD1694" s="317"/>
      <c r="AE1694" s="317"/>
      <c r="AF1694" s="897"/>
      <c r="AG1694" s="2610"/>
      <c r="AH1694" s="2272"/>
      <c r="AI1694" s="1014"/>
      <c r="AN1694" s="5"/>
    </row>
    <row r="1695" spans="1:40" s="2236" customFormat="1" ht="15.75" x14ac:dyDescent="0.25">
      <c r="A1695" s="207"/>
      <c r="B1695" s="207"/>
      <c r="C1695" s="207" t="s">
        <v>780</v>
      </c>
      <c r="D1695" s="207"/>
      <c r="E1695" s="36" t="s">
        <v>247</v>
      </c>
      <c r="F1695" s="4"/>
      <c r="G1695" s="4"/>
      <c r="H1695" s="1078"/>
      <c r="I1695" s="116"/>
      <c r="J1695" s="116"/>
      <c r="K1695" s="116" t="e">
        <f t="shared" si="573"/>
        <v>#DIV/0!</v>
      </c>
      <c r="L1695" s="1484"/>
      <c r="M1695" s="1484"/>
      <c r="N1695" s="112"/>
      <c r="O1695" s="112"/>
      <c r="P1695" s="112"/>
      <c r="Q1695" s="112"/>
      <c r="R1695" s="112"/>
      <c r="S1695" s="112"/>
      <c r="T1695" s="2286"/>
      <c r="U1695" s="2286"/>
      <c r="V1695" s="2286"/>
      <c r="W1695" s="2286"/>
      <c r="X1695" s="2280"/>
      <c r="Y1695" s="317"/>
      <c r="Z1695" s="765"/>
      <c r="AA1695" s="317"/>
      <c r="AB1695" s="317"/>
      <c r="AC1695" s="317"/>
      <c r="AD1695" s="317"/>
      <c r="AE1695" s="317"/>
      <c r="AF1695" s="897"/>
      <c r="AG1695" s="2610"/>
      <c r="AH1695" s="2272"/>
      <c r="AI1695" s="1014"/>
      <c r="AN1695" s="5"/>
    </row>
    <row r="1696" spans="1:40" s="2236" customFormat="1" ht="15.75" x14ac:dyDescent="0.25">
      <c r="A1696" s="207"/>
      <c r="B1696" s="207"/>
      <c r="C1696" s="207" t="s">
        <v>780</v>
      </c>
      <c r="D1696" s="207"/>
      <c r="E1696" s="36" t="s">
        <v>645</v>
      </c>
      <c r="F1696" s="4"/>
      <c r="G1696" s="4"/>
      <c r="H1696" s="1078"/>
      <c r="I1696" s="116"/>
      <c r="J1696" s="116"/>
      <c r="K1696" s="116" t="e">
        <f t="shared" si="573"/>
        <v>#DIV/0!</v>
      </c>
      <c r="L1696" s="1484"/>
      <c r="M1696" s="1484"/>
      <c r="N1696" s="112"/>
      <c r="O1696" s="112"/>
      <c r="P1696" s="112"/>
      <c r="Q1696" s="112"/>
      <c r="R1696" s="112"/>
      <c r="S1696" s="112"/>
      <c r="T1696" s="2286"/>
      <c r="U1696" s="2286"/>
      <c r="V1696" s="2286"/>
      <c r="W1696" s="2286"/>
      <c r="X1696" s="2280"/>
      <c r="Y1696" s="317"/>
      <c r="Z1696" s="765"/>
      <c r="AA1696" s="317"/>
      <c r="AB1696" s="317"/>
      <c r="AC1696" s="317"/>
      <c r="AD1696" s="317"/>
      <c r="AE1696" s="317"/>
      <c r="AF1696" s="897"/>
      <c r="AG1696" s="2610"/>
      <c r="AH1696" s="2272"/>
      <c r="AI1696" s="1014"/>
      <c r="AN1696" s="5"/>
    </row>
    <row r="1697" spans="1:266" s="2236" customFormat="1" x14ac:dyDescent="0.25">
      <c r="A1697" s="207"/>
      <c r="B1697" s="207"/>
      <c r="C1697" s="207" t="s">
        <v>780</v>
      </c>
      <c r="D1697" s="207"/>
      <c r="E1697" s="513" t="s">
        <v>209</v>
      </c>
      <c r="F1697" s="4"/>
      <c r="G1697" s="4"/>
      <c r="H1697" s="248"/>
      <c r="I1697" s="1096"/>
      <c r="J1697" s="1096">
        <f>SUM(J1692:J1696)</f>
        <v>0</v>
      </c>
      <c r="K1697" s="1096" t="e">
        <f t="shared" si="573"/>
        <v>#DIV/0!</v>
      </c>
      <c r="L1697" s="1484"/>
      <c r="M1697" s="1484"/>
      <c r="N1697" s="112"/>
      <c r="O1697" s="112"/>
      <c r="P1697" s="112"/>
      <c r="Q1697" s="112"/>
      <c r="R1697" s="112"/>
      <c r="S1697" s="112"/>
      <c r="T1697" s="2286"/>
      <c r="U1697" s="2286"/>
      <c r="V1697" s="2286"/>
      <c r="W1697" s="2286"/>
      <c r="X1697" s="855">
        <f>T1697/12*$E$3+(U1697-T1697)/11*3+(V1697-U1697)/10*2+(W1697-V1697)/9*1</f>
        <v>0</v>
      </c>
      <c r="Y1697" s="317">
        <f>AE1697-AD1697-AA1697-Z1697</f>
        <v>0</v>
      </c>
      <c r="Z1697" s="765"/>
      <c r="AA1697" s="317"/>
      <c r="AB1697" s="317">
        <f>Y1697-X1697</f>
        <v>0</v>
      </c>
      <c r="AC1697" s="317"/>
      <c r="AD1697" s="317">
        <v>0</v>
      </c>
      <c r="AE1697" s="317"/>
      <c r="AF1697" s="897"/>
      <c r="AG1697" s="2610"/>
      <c r="AH1697" s="2272"/>
      <c r="AI1697" s="1014"/>
      <c r="AN1697" s="5"/>
    </row>
    <row r="1698" spans="1:266" s="2236" customFormat="1" x14ac:dyDescent="0.25">
      <c r="A1698" s="207">
        <v>1</v>
      </c>
      <c r="B1698" s="207">
        <v>1</v>
      </c>
      <c r="C1698" s="207" t="s">
        <v>780</v>
      </c>
      <c r="D1698" s="207"/>
      <c r="E1698" s="2" t="s">
        <v>28</v>
      </c>
      <c r="F1698" s="2"/>
      <c r="G1698" s="2"/>
      <c r="H1698" s="52"/>
      <c r="I1698" s="2516"/>
      <c r="J1698" s="2516"/>
      <c r="K1698" s="2516"/>
      <c r="L1698" s="2514"/>
      <c r="M1698" s="2514"/>
      <c r="N1698" s="2510"/>
      <c r="O1698" s="2510"/>
      <c r="P1698" s="2510"/>
      <c r="Q1698" s="2510"/>
      <c r="R1698" s="2510"/>
      <c r="S1698" s="2510"/>
      <c r="T1698" s="361"/>
      <c r="U1698" s="361"/>
      <c r="V1698" s="361"/>
      <c r="W1698" s="361"/>
      <c r="X1698" s="2794"/>
      <c r="Y1698" s="361"/>
      <c r="Z1698" s="1110"/>
      <c r="AA1698" s="361"/>
      <c r="AB1698" s="361"/>
      <c r="AC1698" s="361"/>
      <c r="AD1698" s="361"/>
      <c r="AE1698" s="361"/>
      <c r="AF1698" s="2517"/>
      <c r="AG1698" s="901"/>
      <c r="AH1698" s="2272"/>
      <c r="AI1698" s="1014"/>
      <c r="AN1698" s="5"/>
    </row>
    <row r="1699" spans="1:266" s="2236" customFormat="1" x14ac:dyDescent="0.25">
      <c r="A1699" s="207">
        <v>1</v>
      </c>
      <c r="B1699" s="207">
        <v>1</v>
      </c>
      <c r="C1699" s="207" t="s">
        <v>780</v>
      </c>
      <c r="D1699" s="207"/>
      <c r="E1699" s="1010" t="s">
        <v>123</v>
      </c>
      <c r="F1699" s="2"/>
      <c r="G1699" s="513"/>
      <c r="H1699" s="1968"/>
      <c r="I1699" s="1465"/>
      <c r="J1699" s="1465"/>
      <c r="K1699" s="1465"/>
      <c r="L1699" s="1969"/>
      <c r="M1699" s="189"/>
      <c r="N1699" s="1465"/>
      <c r="O1699" s="1465"/>
      <c r="P1699" s="1465"/>
      <c r="Q1699" s="143"/>
      <c r="R1699" s="143"/>
      <c r="S1699" s="143"/>
      <c r="T1699" s="2519"/>
      <c r="U1699" s="2519"/>
      <c r="V1699" s="2519"/>
      <c r="W1699" s="2519"/>
      <c r="X1699" s="2520"/>
      <c r="Y1699" s="2519"/>
      <c r="Z1699" s="2611"/>
      <c r="AA1699" s="2519"/>
      <c r="AB1699" s="2519"/>
      <c r="AC1699" s="2519"/>
      <c r="AD1699" s="2519"/>
      <c r="AE1699" s="2519"/>
      <c r="AF1699" s="1906"/>
      <c r="AG1699" s="2612"/>
      <c r="AH1699" s="2272"/>
      <c r="AI1699" s="1014"/>
      <c r="AN1699" s="5"/>
    </row>
    <row r="1700" spans="1:266" s="2236" customFormat="1" x14ac:dyDescent="0.25">
      <c r="A1700" s="207"/>
      <c r="B1700" s="207"/>
      <c r="C1700" s="207" t="s">
        <v>780</v>
      </c>
      <c r="D1700" s="207" t="s">
        <v>700</v>
      </c>
      <c r="E1700" s="2234" t="s">
        <v>125</v>
      </c>
      <c r="F1700" s="2234"/>
      <c r="G1700" s="542">
        <v>240</v>
      </c>
      <c r="H1700" s="211"/>
      <c r="I1700" s="113"/>
      <c r="J1700" s="113"/>
      <c r="K1700" s="113"/>
      <c r="L1700" s="170"/>
      <c r="M1700" s="142"/>
      <c r="N1700" s="143"/>
      <c r="O1700" s="143"/>
      <c r="P1700" s="143"/>
      <c r="Q1700" s="143" t="e">
        <f>P1700/O1700*100</f>
        <v>#DIV/0!</v>
      </c>
      <c r="R1700" s="143">
        <f>N1700/G1700</f>
        <v>0</v>
      </c>
      <c r="S1700" s="143" t="e">
        <f>P1700/$E$3*12/R1700</f>
        <v>#DIV/0!</v>
      </c>
      <c r="T1700" s="317"/>
      <c r="U1700" s="317"/>
      <c r="V1700" s="317"/>
      <c r="W1700" s="317"/>
      <c r="X1700" s="2521"/>
      <c r="Y1700" s="2519"/>
      <c r="Z1700" s="2611"/>
      <c r="AA1700" s="2519"/>
      <c r="AB1700" s="2519"/>
      <c r="AC1700" s="2519"/>
      <c r="AD1700" s="317"/>
      <c r="AE1700" s="317"/>
      <c r="AF1700" s="924"/>
      <c r="AG1700" s="956"/>
      <c r="AH1700" s="2272"/>
      <c r="AI1700" s="1014"/>
      <c r="AN1700" s="5"/>
    </row>
    <row r="1701" spans="1:266" s="2236" customFormat="1" x14ac:dyDescent="0.25">
      <c r="A1701" s="207"/>
      <c r="B1701" s="207"/>
      <c r="C1701" s="207" t="s">
        <v>780</v>
      </c>
      <c r="D1701" s="207" t="s">
        <v>700</v>
      </c>
      <c r="E1701" s="2234" t="s">
        <v>44</v>
      </c>
      <c r="F1701" s="2234"/>
      <c r="G1701" s="2232">
        <v>240</v>
      </c>
      <c r="H1701" s="211"/>
      <c r="I1701" s="113"/>
      <c r="J1701" s="113"/>
      <c r="K1701" s="113"/>
      <c r="L1701" s="170"/>
      <c r="M1701" s="142"/>
      <c r="N1701" s="143"/>
      <c r="O1701" s="143"/>
      <c r="P1701" s="143"/>
      <c r="Q1701" s="143" t="e">
        <f>P1701/O1701*100</f>
        <v>#DIV/0!</v>
      </c>
      <c r="R1701" s="143">
        <f>N1701/G1701</f>
        <v>0</v>
      </c>
      <c r="S1701" s="143" t="e">
        <f>P1701/$E$3*12/R1701</f>
        <v>#DIV/0!</v>
      </c>
      <c r="T1701" s="317"/>
      <c r="U1701" s="317"/>
      <c r="V1701" s="317"/>
      <c r="W1701" s="317"/>
      <c r="X1701" s="2520"/>
      <c r="Y1701" s="2519"/>
      <c r="Z1701" s="2611"/>
      <c r="AA1701" s="2519"/>
      <c r="AB1701" s="2519"/>
      <c r="AC1701" s="2519"/>
      <c r="AD1701" s="317"/>
      <c r="AE1701" s="317"/>
      <c r="AF1701" s="924"/>
      <c r="AG1701" s="956"/>
      <c r="AH1701" s="2272"/>
      <c r="AI1701" s="1014"/>
      <c r="AN1701" s="5"/>
    </row>
    <row r="1702" spans="1:266" s="137" customFormat="1" x14ac:dyDescent="0.25">
      <c r="A1702" s="207"/>
      <c r="B1702" s="207">
        <v>1</v>
      </c>
      <c r="C1702" s="207" t="s">
        <v>780</v>
      </c>
      <c r="D1702" s="207" t="s">
        <v>700</v>
      </c>
      <c r="E1702" s="513" t="s">
        <v>150</v>
      </c>
      <c r="F1702" s="1686"/>
      <c r="G1702" s="1622"/>
      <c r="H1702" s="235"/>
      <c r="I1702" s="730"/>
      <c r="J1702" s="730">
        <f>SUM(J1700:J1701)</f>
        <v>0</v>
      </c>
      <c r="K1702" s="730" t="e">
        <f t="shared" ref="K1702:K1707" si="574">J1702/I1702*100</f>
        <v>#DIV/0!</v>
      </c>
      <c r="L1702" s="730">
        <f>IF(H1702=0,0,N1702/H1702)</f>
        <v>0</v>
      </c>
      <c r="M1702" s="730" t="e">
        <f>P1702/J1702</f>
        <v>#DIV/0!</v>
      </c>
      <c r="N1702" s="730">
        <f>SUM(N1700:N1701)</f>
        <v>0</v>
      </c>
      <c r="O1702" s="730">
        <f>SUM(O1700:O1701)</f>
        <v>0</v>
      </c>
      <c r="P1702" s="730">
        <f>SUM(P1700:P1701)</f>
        <v>0</v>
      </c>
      <c r="Q1702" s="730" t="e">
        <f>P1702/O1702*100</f>
        <v>#DIV/0!</v>
      </c>
      <c r="R1702" s="730">
        <f>SUM(R1700:R1701)</f>
        <v>0</v>
      </c>
      <c r="S1702" s="730" t="e">
        <f>P1702/$E$3*12/R1702</f>
        <v>#DIV/0!</v>
      </c>
      <c r="T1702" s="317"/>
      <c r="U1702" s="317"/>
      <c r="V1702" s="317"/>
      <c r="W1702" s="317"/>
      <c r="X1702" s="2509"/>
      <c r="Y1702" s="317"/>
      <c r="Z1702" s="765"/>
      <c r="AA1702" s="317"/>
      <c r="AB1702" s="317"/>
      <c r="AC1702" s="317"/>
      <c r="AD1702" s="317"/>
      <c r="AE1702" s="317"/>
      <c r="AF1702" s="912"/>
      <c r="AG1702" s="956"/>
      <c r="AH1702" s="2272"/>
      <c r="AI1702" s="1014"/>
      <c r="AJ1702" s="2236"/>
      <c r="AK1702" s="2236"/>
      <c r="AL1702" s="2236"/>
      <c r="AM1702" s="2236"/>
      <c r="AN1702" s="5"/>
      <c r="AO1702" s="2236"/>
      <c r="AP1702" s="2236"/>
      <c r="AQ1702" s="2236"/>
      <c r="AR1702" s="2236"/>
      <c r="AS1702" s="2236"/>
      <c r="AT1702" s="2236"/>
      <c r="AU1702" s="2236"/>
      <c r="AV1702" s="2236"/>
      <c r="AW1702" s="2236"/>
      <c r="AX1702" s="2236"/>
      <c r="AY1702" s="2236"/>
      <c r="AZ1702" s="2236"/>
      <c r="BA1702" s="2236"/>
      <c r="BB1702" s="2236"/>
      <c r="BC1702" s="2236"/>
      <c r="BD1702" s="2236"/>
      <c r="BE1702" s="2236"/>
      <c r="BF1702" s="2236"/>
      <c r="BG1702" s="2236"/>
      <c r="BH1702" s="2236"/>
      <c r="BI1702" s="2236"/>
      <c r="BJ1702" s="2236"/>
      <c r="BK1702" s="2236"/>
      <c r="BL1702" s="2236"/>
      <c r="BM1702" s="2236"/>
      <c r="BN1702" s="2236"/>
      <c r="BO1702" s="2236"/>
      <c r="BP1702" s="2236"/>
      <c r="BQ1702" s="2236"/>
      <c r="BR1702" s="2236"/>
      <c r="BS1702" s="2236"/>
      <c r="BT1702" s="2236"/>
      <c r="BU1702" s="2236"/>
      <c r="BV1702" s="2236"/>
      <c r="BW1702" s="2236"/>
      <c r="BX1702" s="2236"/>
      <c r="BY1702" s="2236"/>
      <c r="BZ1702" s="2236"/>
      <c r="CA1702" s="2236"/>
      <c r="CB1702" s="2236"/>
      <c r="CC1702" s="2236"/>
      <c r="CD1702" s="2236"/>
      <c r="CE1702" s="2236"/>
      <c r="CF1702" s="2236"/>
      <c r="CG1702" s="2236"/>
      <c r="CH1702" s="2236"/>
      <c r="CI1702" s="2236"/>
      <c r="CJ1702" s="2236"/>
      <c r="CK1702" s="2236"/>
      <c r="CL1702" s="2236"/>
      <c r="CM1702" s="2236"/>
      <c r="CN1702" s="2236"/>
      <c r="CO1702" s="2236"/>
      <c r="CP1702" s="2236"/>
      <c r="CQ1702" s="2236"/>
      <c r="CR1702" s="2236"/>
      <c r="CS1702" s="2236"/>
      <c r="CT1702" s="2236"/>
      <c r="CU1702" s="2236"/>
      <c r="CV1702" s="2236"/>
      <c r="CW1702" s="2236"/>
      <c r="CX1702" s="2236"/>
      <c r="CY1702" s="2236"/>
      <c r="CZ1702" s="2236"/>
      <c r="DA1702" s="2236"/>
      <c r="DB1702" s="2236"/>
      <c r="DC1702" s="2236"/>
      <c r="DD1702" s="2236"/>
      <c r="DE1702" s="2236"/>
      <c r="DF1702" s="2236"/>
      <c r="DG1702" s="2236"/>
      <c r="DH1702" s="2236"/>
      <c r="DI1702" s="2236"/>
      <c r="DJ1702" s="2236"/>
      <c r="DK1702" s="2236"/>
      <c r="DL1702" s="2236"/>
      <c r="DM1702" s="2236"/>
      <c r="DN1702" s="2236"/>
      <c r="DO1702" s="2236"/>
      <c r="DP1702" s="2236"/>
      <c r="DQ1702" s="2236"/>
      <c r="DR1702" s="2236"/>
      <c r="DS1702" s="2236"/>
      <c r="DT1702" s="2236"/>
      <c r="DU1702" s="2236"/>
      <c r="DV1702" s="2236"/>
      <c r="DW1702" s="2236"/>
      <c r="DX1702" s="2236"/>
      <c r="DY1702" s="2236"/>
      <c r="DZ1702" s="2236"/>
      <c r="EA1702" s="2236"/>
      <c r="EB1702" s="2236"/>
      <c r="EC1702" s="2236"/>
      <c r="ED1702" s="2236"/>
      <c r="EE1702" s="2236"/>
      <c r="EF1702" s="2236"/>
      <c r="EG1702" s="2236"/>
      <c r="EH1702" s="2236"/>
      <c r="EI1702" s="2236"/>
      <c r="EJ1702" s="2236"/>
      <c r="EK1702" s="2236"/>
      <c r="EL1702" s="2236"/>
      <c r="EM1702" s="2236"/>
      <c r="EN1702" s="2236"/>
      <c r="EO1702" s="2236"/>
      <c r="EP1702" s="2236"/>
      <c r="EQ1702" s="2236"/>
      <c r="ER1702" s="2236"/>
      <c r="ES1702" s="2236"/>
      <c r="ET1702" s="2236"/>
      <c r="EU1702" s="2236"/>
      <c r="EV1702" s="2236"/>
      <c r="EW1702" s="2236"/>
      <c r="EX1702" s="2236"/>
      <c r="EY1702" s="2236"/>
      <c r="EZ1702" s="2236"/>
      <c r="FA1702" s="2236"/>
      <c r="FB1702" s="2236"/>
      <c r="FC1702" s="2236"/>
      <c r="FD1702" s="2236"/>
      <c r="FE1702" s="2236"/>
      <c r="FF1702" s="2236"/>
      <c r="FG1702" s="2236"/>
      <c r="FH1702" s="2236"/>
      <c r="FI1702" s="2236"/>
      <c r="FJ1702" s="2236"/>
      <c r="FK1702" s="2236"/>
      <c r="FL1702" s="2236"/>
      <c r="FM1702" s="2236"/>
      <c r="FN1702" s="2236"/>
      <c r="FO1702" s="2236"/>
      <c r="FP1702" s="2236"/>
      <c r="FQ1702" s="2236"/>
      <c r="FR1702" s="2236"/>
      <c r="FS1702" s="2236"/>
      <c r="FT1702" s="2236"/>
      <c r="FU1702" s="2236"/>
      <c r="FV1702" s="2236"/>
      <c r="FW1702" s="2236"/>
      <c r="FX1702" s="2236"/>
      <c r="FY1702" s="2236"/>
      <c r="FZ1702" s="2236"/>
      <c r="GA1702" s="2236"/>
      <c r="GB1702" s="2236"/>
      <c r="GC1702" s="2236"/>
      <c r="GD1702" s="2236"/>
      <c r="GE1702" s="2236"/>
      <c r="GF1702" s="2236"/>
      <c r="GG1702" s="2236"/>
      <c r="GH1702" s="2236"/>
      <c r="GI1702" s="2236"/>
      <c r="GJ1702" s="2236"/>
      <c r="GK1702" s="2236"/>
      <c r="GL1702" s="2236"/>
      <c r="GM1702" s="2236"/>
      <c r="GN1702" s="2236"/>
      <c r="GO1702" s="2236"/>
      <c r="GP1702" s="2236"/>
      <c r="GQ1702" s="2236"/>
      <c r="GR1702" s="2236"/>
      <c r="GS1702" s="2236"/>
      <c r="GT1702" s="2236"/>
      <c r="GU1702" s="2236"/>
      <c r="GV1702" s="2236"/>
      <c r="GW1702" s="2236"/>
      <c r="GX1702" s="2236"/>
      <c r="GY1702" s="2236"/>
      <c r="GZ1702" s="2236"/>
      <c r="HA1702" s="2236"/>
      <c r="HB1702" s="2236"/>
      <c r="HC1702" s="2236"/>
      <c r="HD1702" s="2236"/>
      <c r="HE1702" s="2236"/>
      <c r="HF1702" s="2236"/>
      <c r="HG1702" s="2236"/>
      <c r="HH1702" s="2236"/>
      <c r="HI1702" s="2236"/>
      <c r="HJ1702" s="2236"/>
      <c r="HK1702" s="2236"/>
      <c r="HL1702" s="2236"/>
      <c r="HM1702" s="2236"/>
      <c r="HN1702" s="2236"/>
      <c r="HO1702" s="2236"/>
      <c r="HP1702" s="2236"/>
      <c r="HQ1702" s="2236"/>
      <c r="HR1702" s="2236"/>
      <c r="HS1702" s="2236"/>
      <c r="HT1702" s="2236"/>
      <c r="HU1702" s="2236"/>
      <c r="HV1702" s="2236"/>
      <c r="HW1702" s="2236"/>
      <c r="HX1702" s="2236"/>
      <c r="HY1702" s="2236"/>
      <c r="HZ1702" s="2236"/>
      <c r="IA1702" s="2236"/>
      <c r="IB1702" s="2236"/>
      <c r="IC1702" s="2236"/>
      <c r="ID1702" s="2236"/>
      <c r="IE1702" s="2236"/>
      <c r="IF1702" s="2236"/>
      <c r="IG1702" s="2236"/>
      <c r="IH1702" s="2236"/>
      <c r="II1702" s="2236"/>
      <c r="IJ1702" s="2236"/>
      <c r="IK1702" s="2236"/>
      <c r="IL1702" s="2236"/>
      <c r="IM1702" s="2236"/>
      <c r="IN1702" s="2236"/>
      <c r="IO1702" s="2236"/>
      <c r="IP1702" s="2236"/>
      <c r="IQ1702" s="2236"/>
      <c r="IR1702" s="2236"/>
      <c r="IS1702" s="2236"/>
      <c r="IT1702" s="2236"/>
      <c r="IU1702" s="2236"/>
      <c r="IV1702" s="2236"/>
      <c r="IW1702" s="2236"/>
      <c r="IX1702" s="2236"/>
      <c r="IY1702" s="2236"/>
      <c r="IZ1702" s="2236"/>
      <c r="JA1702" s="2236"/>
      <c r="JB1702" s="2236"/>
      <c r="JC1702" s="2236"/>
      <c r="JD1702" s="2236"/>
      <c r="JE1702" s="2236"/>
      <c r="JF1702" s="2236"/>
    </row>
    <row r="1703" spans="1:266" s="2236" customFormat="1" ht="29.25" x14ac:dyDescent="0.25">
      <c r="A1703" s="207">
        <v>1</v>
      </c>
      <c r="B1703" s="207">
        <v>1</v>
      </c>
      <c r="C1703" s="207" t="s">
        <v>780</v>
      </c>
      <c r="D1703" s="207" t="s">
        <v>700</v>
      </c>
      <c r="E1703" s="691" t="s">
        <v>135</v>
      </c>
      <c r="F1703" s="691"/>
      <c r="G1703" s="691"/>
      <c r="H1703" s="1968"/>
      <c r="I1703" s="2522"/>
      <c r="J1703" s="2522">
        <f>J1702</f>
        <v>0</v>
      </c>
      <c r="K1703" s="2522" t="e">
        <f t="shared" si="574"/>
        <v>#DIV/0!</v>
      </c>
      <c r="L1703" s="2287">
        <f>IF(H1703=0,0,N1703/H1703)</f>
        <v>0</v>
      </c>
      <c r="M1703" s="2287" t="e">
        <f>P1703/J1703</f>
        <v>#DIV/0!</v>
      </c>
      <c r="N1703" s="2522">
        <f>N1702</f>
        <v>0</v>
      </c>
      <c r="O1703" s="2522">
        <f>O1702</f>
        <v>0</v>
      </c>
      <c r="P1703" s="2522">
        <f>P1702</f>
        <v>0</v>
      </c>
      <c r="Q1703" s="2522" t="e">
        <f>P1703/O1703*100</f>
        <v>#DIV/0!</v>
      </c>
      <c r="R1703" s="2522">
        <f>R1702</f>
        <v>0</v>
      </c>
      <c r="S1703" s="143" t="e">
        <f>P1703/$E$3*12/R1703</f>
        <v>#DIV/0!</v>
      </c>
      <c r="T1703" s="2287"/>
      <c r="U1703" s="2287"/>
      <c r="V1703" s="2287"/>
      <c r="W1703" s="2287"/>
      <c r="X1703" s="855">
        <f>T1703/12*$E$3+(U1703-T1703)/11*3+(V1703-U1703)/10*2+(W1703-V1703)/9*1</f>
        <v>0</v>
      </c>
      <c r="Y1703" s="2519">
        <f>AE1703-AD1703-AA1703-Z1703</f>
        <v>0</v>
      </c>
      <c r="Z1703" s="2611"/>
      <c r="AA1703" s="2519"/>
      <c r="AB1703" s="2519">
        <f>Y1703-X1703</f>
        <v>0</v>
      </c>
      <c r="AC1703" s="2519"/>
      <c r="AD1703" s="2287"/>
      <c r="AE1703" s="2287"/>
      <c r="AF1703" s="1912"/>
      <c r="AG1703" s="2607"/>
      <c r="AH1703" s="2272"/>
      <c r="AI1703" s="1014"/>
      <c r="AN1703" s="5"/>
    </row>
    <row r="1704" spans="1:266" s="2236" customFormat="1" x14ac:dyDescent="0.25">
      <c r="A1704" s="207">
        <v>1</v>
      </c>
      <c r="B1704" s="207">
        <v>1</v>
      </c>
      <c r="C1704" s="207" t="s">
        <v>780</v>
      </c>
      <c r="D1704" s="207"/>
      <c r="E1704" s="691" t="s">
        <v>197</v>
      </c>
      <c r="F1704" s="691"/>
      <c r="G1704" s="691"/>
      <c r="H1704" s="1972"/>
      <c r="I1704" s="2522"/>
      <c r="J1704" s="270">
        <f>J1707</f>
        <v>0</v>
      </c>
      <c r="K1704" s="2522" t="e">
        <f t="shared" si="574"/>
        <v>#DIV/0!</v>
      </c>
      <c r="L1704" s="1973"/>
      <c r="M1704" s="1226"/>
      <c r="N1704" s="2524"/>
      <c r="O1704" s="2524"/>
      <c r="P1704" s="2524"/>
      <c r="Q1704" s="272"/>
      <c r="R1704" s="2524"/>
      <c r="S1704" s="272"/>
      <c r="T1704" s="2405"/>
      <c r="U1704" s="2405"/>
      <c r="V1704" s="2405"/>
      <c r="W1704" s="2405"/>
      <c r="X1704" s="2373"/>
      <c r="Y1704" s="2737"/>
      <c r="Z1704" s="2738"/>
      <c r="AA1704" s="2737"/>
      <c r="AB1704" s="2737"/>
      <c r="AC1704" s="2737"/>
      <c r="AD1704" s="2405"/>
      <c r="AE1704" s="2405"/>
      <c r="AF1704" s="1912"/>
      <c r="AG1704" s="2739"/>
      <c r="AH1704" s="2272"/>
      <c r="AI1704" s="1014"/>
      <c r="AN1704" s="5"/>
    </row>
    <row r="1705" spans="1:266" s="2236" customFormat="1" x14ac:dyDescent="0.25">
      <c r="A1705" s="207">
        <v>1</v>
      </c>
      <c r="B1705" s="207">
        <v>1</v>
      </c>
      <c r="C1705" s="207" t="s">
        <v>780</v>
      </c>
      <c r="D1705" s="207"/>
      <c r="E1705" s="686" t="s">
        <v>198</v>
      </c>
      <c r="F1705" s="686"/>
      <c r="G1705" s="686"/>
      <c r="H1705" s="216"/>
      <c r="I1705" s="2523"/>
      <c r="J1705" s="213">
        <f>J1707-J1706</f>
        <v>0</v>
      </c>
      <c r="K1705" s="2523" t="e">
        <f t="shared" si="574"/>
        <v>#DIV/0!</v>
      </c>
      <c r="L1705" s="1718"/>
      <c r="M1705" s="1226"/>
      <c r="N1705" s="2578"/>
      <c r="O1705" s="2578"/>
      <c r="P1705" s="2578"/>
      <c r="Q1705" s="272"/>
      <c r="R1705" s="2578"/>
      <c r="S1705" s="272"/>
      <c r="T1705" s="2579"/>
      <c r="U1705" s="2579"/>
      <c r="V1705" s="2579"/>
      <c r="W1705" s="2579"/>
      <c r="X1705" s="2373"/>
      <c r="Y1705" s="2740"/>
      <c r="Z1705" s="2741"/>
      <c r="AA1705" s="2740"/>
      <c r="AB1705" s="2740"/>
      <c r="AC1705" s="2740"/>
      <c r="AD1705" s="2579"/>
      <c r="AE1705" s="2579"/>
      <c r="AF1705" s="2525"/>
      <c r="AG1705" s="2716"/>
      <c r="AH1705" s="2272"/>
      <c r="AI1705" s="1014"/>
      <c r="AN1705" s="5"/>
    </row>
    <row r="1706" spans="1:266" s="2236" customFormat="1" ht="30" x14ac:dyDescent="0.25">
      <c r="A1706" s="207">
        <v>1</v>
      </c>
      <c r="B1706" s="207">
        <v>1</v>
      </c>
      <c r="C1706" s="207" t="s">
        <v>780</v>
      </c>
      <c r="D1706" s="207"/>
      <c r="E1706" s="686" t="s">
        <v>199</v>
      </c>
      <c r="F1706" s="686"/>
      <c r="G1706" s="686"/>
      <c r="H1706" s="216"/>
      <c r="I1706" s="2523"/>
      <c r="J1706" s="2143"/>
      <c r="K1706" s="2523" t="e">
        <f t="shared" si="574"/>
        <v>#DIV/0!</v>
      </c>
      <c r="L1706" s="1718"/>
      <c r="M1706" s="1226"/>
      <c r="N1706" s="2578"/>
      <c r="O1706" s="2523"/>
      <c r="P1706" s="2578"/>
      <c r="Q1706" s="272"/>
      <c r="R1706" s="2523"/>
      <c r="S1706" s="272"/>
      <c r="T1706" s="2579"/>
      <c r="U1706" s="2579"/>
      <c r="V1706" s="2579"/>
      <c r="W1706" s="2579"/>
      <c r="X1706" s="2373"/>
      <c r="Y1706" s="2776"/>
      <c r="Z1706" s="2777"/>
      <c r="AA1706" s="2776"/>
      <c r="AB1706" s="2776"/>
      <c r="AC1706" s="2776"/>
      <c r="AD1706" s="2377"/>
      <c r="AE1706" s="2579"/>
      <c r="AF1706" s="2525"/>
      <c r="AG1706" s="2716"/>
      <c r="AH1706" s="2272"/>
      <c r="AI1706" s="1014"/>
      <c r="AN1706" s="5"/>
    </row>
    <row r="1707" spans="1:266" s="2236" customFormat="1" ht="30" thickBot="1" x14ac:dyDescent="0.3">
      <c r="A1707" s="207"/>
      <c r="B1707" s="207">
        <v>1</v>
      </c>
      <c r="C1707" s="207" t="s">
        <v>780</v>
      </c>
      <c r="D1707" s="207"/>
      <c r="E1707" s="691" t="s">
        <v>204</v>
      </c>
      <c r="F1707" s="691"/>
      <c r="G1707" s="691"/>
      <c r="H1707" s="1972"/>
      <c r="I1707" s="2522"/>
      <c r="J1707" s="2143"/>
      <c r="K1707" s="2522" t="e">
        <f t="shared" si="574"/>
        <v>#DIV/0!</v>
      </c>
      <c r="L1707" s="2581"/>
      <c r="M1707" s="2795"/>
      <c r="N1707" s="2743"/>
      <c r="O1707" s="2582"/>
      <c r="P1707" s="2743"/>
      <c r="Q1707" s="1794"/>
      <c r="R1707" s="2582"/>
      <c r="S1707" s="1794"/>
      <c r="T1707" s="2583"/>
      <c r="U1707" s="2583"/>
      <c r="V1707" s="2583"/>
      <c r="W1707" s="2583"/>
      <c r="X1707" s="855">
        <f>T1707/12*$E$3+(U1707-T1707)/11*3+(V1707-U1707)/10*2+(W1707-V1707)/9*1</f>
        <v>0</v>
      </c>
      <c r="Y1707" s="2778">
        <f>AE1707-AD1707-AA1707-Z1707</f>
        <v>0</v>
      </c>
      <c r="Z1707" s="2779"/>
      <c r="AA1707" s="2778"/>
      <c r="AB1707" s="2778">
        <f>Y1707-X1707</f>
        <v>0</v>
      </c>
      <c r="AC1707" s="2778"/>
      <c r="AD1707" s="2796"/>
      <c r="AE1707" s="2583"/>
      <c r="AF1707" s="1912"/>
      <c r="AG1707" s="2747"/>
      <c r="AH1707" s="2272"/>
      <c r="AI1707" s="1014"/>
      <c r="AN1707" s="5"/>
    </row>
    <row r="1708" spans="1:266" s="2236" customFormat="1" ht="15.75" thickBot="1" x14ac:dyDescent="0.3">
      <c r="A1708" s="207">
        <v>1</v>
      </c>
      <c r="B1708" s="207">
        <v>1</v>
      </c>
      <c r="C1708" s="207" t="s">
        <v>780</v>
      </c>
      <c r="D1708" s="207"/>
      <c r="E1708" s="670" t="s">
        <v>277</v>
      </c>
      <c r="F1708" s="2585"/>
      <c r="G1708" s="2585"/>
      <c r="H1708" s="2586"/>
      <c r="I1708" s="2587"/>
      <c r="J1708" s="2587"/>
      <c r="K1708" s="2587"/>
      <c r="L1708" s="1990"/>
      <c r="M1708" s="1990"/>
      <c r="N1708" s="1991"/>
      <c r="O1708" s="1991"/>
      <c r="P1708" s="1991">
        <f>P1703+P1628</f>
        <v>54</v>
      </c>
      <c r="Q1708" s="1991"/>
      <c r="R1708" s="1991"/>
      <c r="S1708" s="1991"/>
      <c r="T1708" s="1990"/>
      <c r="U1708" s="1990"/>
      <c r="V1708" s="1990"/>
      <c r="W1708" s="1990"/>
      <c r="X1708" s="2588">
        <f t="shared" ref="X1708:AE1708" si="575">X1707+X1703+X1690+X1628+X1697</f>
        <v>0</v>
      </c>
      <c r="Y1708" s="2257">
        <f t="shared" ref="Y1708" si="576">AE1708-AD1708-Z1708</f>
        <v>351.95631000000003</v>
      </c>
      <c r="Z1708" s="2780">
        <f t="shared" si="575"/>
        <v>0</v>
      </c>
      <c r="AA1708" s="1990">
        <f t="shared" si="575"/>
        <v>0</v>
      </c>
      <c r="AB1708" s="1990">
        <f t="shared" si="575"/>
        <v>348.60889000000003</v>
      </c>
      <c r="AC1708" s="1990">
        <f t="shared" si="575"/>
        <v>0</v>
      </c>
      <c r="AD1708" s="1990">
        <f t="shared" si="575"/>
        <v>-1.2944599999999999</v>
      </c>
      <c r="AE1708" s="3462">
        <f t="shared" si="575"/>
        <v>350.66185000000002</v>
      </c>
      <c r="AF1708" s="2589"/>
      <c r="AG1708" s="2781"/>
      <c r="AH1708" s="2272"/>
      <c r="AI1708" s="1014"/>
      <c r="AN1708" s="5"/>
    </row>
    <row r="1709" spans="1:266" x14ac:dyDescent="0.25">
      <c r="A1709" s="207">
        <v>1</v>
      </c>
      <c r="B1709" s="207">
        <v>1</v>
      </c>
      <c r="C1709" s="207" t="s">
        <v>781</v>
      </c>
      <c r="E1709" s="690" t="s">
        <v>398</v>
      </c>
      <c r="F1709" s="690"/>
      <c r="G1709" s="690"/>
      <c r="H1709" s="215"/>
      <c r="I1709" s="2027"/>
      <c r="J1709" s="2027"/>
      <c r="K1709" s="2027"/>
      <c r="L1709" s="2089"/>
      <c r="M1709" s="2089"/>
      <c r="N1709" s="2027"/>
      <c r="O1709" s="2027"/>
      <c r="P1709" s="2027"/>
      <c r="Q1709" s="2027"/>
      <c r="R1709" s="2027"/>
      <c r="S1709" s="2027"/>
      <c r="T1709" s="321"/>
      <c r="U1709" s="321"/>
      <c r="V1709" s="321"/>
      <c r="W1709" s="321"/>
      <c r="X1709" s="2797"/>
      <c r="Y1709" s="321"/>
      <c r="Z1709" s="756"/>
      <c r="AA1709" s="321"/>
      <c r="AB1709" s="321"/>
      <c r="AC1709" s="3099"/>
      <c r="AD1709" s="3099"/>
      <c r="AE1709" s="321"/>
      <c r="AF1709" s="2084"/>
      <c r="AG1709" s="2798"/>
      <c r="AH1709" s="3525"/>
    </row>
    <row r="1710" spans="1:266" x14ac:dyDescent="0.25">
      <c r="A1710" s="207">
        <v>1</v>
      </c>
      <c r="B1710" s="207">
        <v>1</v>
      </c>
      <c r="C1710" s="207" t="s">
        <v>781</v>
      </c>
      <c r="E1710" s="4" t="s">
        <v>14</v>
      </c>
      <c r="F1710" s="4"/>
      <c r="G1710" s="4"/>
      <c r="H1710" s="213"/>
      <c r="I1710" s="514"/>
      <c r="J1710" s="514"/>
      <c r="K1710" s="514"/>
      <c r="L1710" s="2089"/>
      <c r="M1710" s="2089"/>
      <c r="N1710" s="2799"/>
      <c r="O1710" s="2799"/>
      <c r="P1710" s="2799"/>
      <c r="Q1710" s="2799"/>
      <c r="R1710" s="2799"/>
      <c r="S1710" s="2799"/>
      <c r="T1710" s="321"/>
      <c r="U1710" s="321"/>
      <c r="V1710" s="321"/>
      <c r="W1710" s="321"/>
      <c r="X1710" s="2284"/>
      <c r="Y1710" s="321"/>
      <c r="Z1710" s="756"/>
      <c r="AA1710" s="321"/>
      <c r="AB1710" s="321"/>
      <c r="AC1710" s="3099"/>
      <c r="AD1710" s="3099"/>
      <c r="AE1710" s="321"/>
      <c r="AF1710" s="945"/>
      <c r="AG1710" s="886"/>
      <c r="AH1710" s="2272"/>
    </row>
    <row r="1711" spans="1:266" s="832" customFormat="1" ht="30" x14ac:dyDescent="0.25">
      <c r="A1711" s="207">
        <v>1</v>
      </c>
      <c r="B1711" s="207">
        <v>1</v>
      </c>
      <c r="C1711" s="207" t="s">
        <v>781</v>
      </c>
      <c r="D1711" s="207"/>
      <c r="E1711" s="525" t="s">
        <v>194</v>
      </c>
      <c r="F1711" s="4"/>
      <c r="G1711" s="4"/>
      <c r="H1711" s="2360"/>
      <c r="I1711" s="2361"/>
      <c r="J1711" s="2361"/>
      <c r="K1711" s="2361"/>
      <c r="L1711" s="2382"/>
      <c r="M1711" s="2382"/>
      <c r="N1711" s="2361"/>
      <c r="O1711" s="2361"/>
      <c r="P1711" s="2361"/>
      <c r="Q1711" s="2361"/>
      <c r="R1711" s="2361"/>
      <c r="S1711" s="2361"/>
      <c r="T1711" s="2383"/>
      <c r="U1711" s="2383"/>
      <c r="V1711" s="2383"/>
      <c r="W1711" s="2383"/>
      <c r="X1711" s="855">
        <f>T1711/12*$E$3</f>
        <v>0</v>
      </c>
      <c r="Y1711" s="2383">
        <f>AE1711-AD1711-AA1711-Z1711</f>
        <v>0</v>
      </c>
      <c r="Z1711" s="2810"/>
      <c r="AA1711" s="2383"/>
      <c r="AB1711" s="2383">
        <f>Y1711-X1711</f>
        <v>0</v>
      </c>
      <c r="AC1711" s="3097"/>
      <c r="AD1711" s="3097"/>
      <c r="AE1711" s="2383"/>
      <c r="AF1711" s="2363"/>
      <c r="AG1711" s="2386"/>
      <c r="AH1711" s="2272"/>
      <c r="AI1711" s="2997"/>
      <c r="AJ1711" s="141"/>
      <c r="AK1711" s="141"/>
      <c r="AL1711" s="141"/>
      <c r="AM1711" s="141"/>
      <c r="AN1711" s="5"/>
      <c r="AO1711" s="141"/>
      <c r="AP1711" s="141"/>
      <c r="AQ1711" s="141"/>
      <c r="AR1711" s="141"/>
      <c r="AS1711" s="141"/>
      <c r="AT1711" s="141"/>
      <c r="AU1711" s="141"/>
      <c r="AV1711" s="141"/>
      <c r="AW1711" s="141"/>
      <c r="AX1711" s="141"/>
      <c r="AY1711" s="141"/>
      <c r="AZ1711" s="141"/>
      <c r="BA1711" s="141"/>
      <c r="BB1711" s="141"/>
      <c r="BC1711" s="141"/>
      <c r="BD1711" s="141"/>
      <c r="BE1711" s="141"/>
      <c r="BF1711" s="141"/>
      <c r="BG1711" s="141"/>
      <c r="BH1711" s="141"/>
      <c r="BI1711" s="141"/>
      <c r="BJ1711" s="141"/>
      <c r="BK1711" s="141"/>
      <c r="BL1711" s="141"/>
      <c r="BM1711" s="141"/>
      <c r="BN1711" s="141"/>
      <c r="BO1711" s="141"/>
      <c r="BP1711" s="141"/>
      <c r="BQ1711" s="141"/>
      <c r="BR1711" s="141"/>
      <c r="BS1711" s="141"/>
      <c r="BT1711" s="141"/>
      <c r="BU1711" s="141"/>
      <c r="BV1711" s="141"/>
      <c r="BW1711" s="141"/>
      <c r="BX1711" s="141"/>
      <c r="BY1711" s="141"/>
      <c r="BZ1711" s="141"/>
      <c r="CA1711" s="141"/>
      <c r="CB1711" s="141"/>
      <c r="CC1711" s="141"/>
      <c r="CD1711" s="141"/>
      <c r="CE1711" s="141"/>
      <c r="CF1711" s="141"/>
      <c r="CG1711" s="141"/>
      <c r="CH1711" s="141"/>
      <c r="CI1711" s="141"/>
      <c r="CJ1711" s="141"/>
      <c r="CK1711" s="141"/>
      <c r="CL1711" s="141"/>
      <c r="CM1711" s="141"/>
      <c r="CN1711" s="141"/>
      <c r="CO1711" s="141"/>
      <c r="CP1711" s="141"/>
      <c r="CQ1711" s="141"/>
      <c r="CR1711" s="141"/>
      <c r="CS1711" s="141"/>
      <c r="CT1711" s="141"/>
      <c r="CU1711" s="141"/>
      <c r="CV1711" s="141"/>
      <c r="CW1711" s="141"/>
      <c r="CX1711" s="141"/>
      <c r="CY1711" s="141"/>
      <c r="CZ1711" s="141"/>
      <c r="DA1711" s="141"/>
      <c r="DB1711" s="141"/>
      <c r="DC1711" s="141"/>
      <c r="DD1711" s="141"/>
      <c r="DE1711" s="141"/>
      <c r="DF1711" s="141"/>
      <c r="DG1711" s="141"/>
      <c r="DH1711" s="141"/>
      <c r="DI1711" s="141"/>
      <c r="DJ1711" s="141"/>
      <c r="DK1711" s="141"/>
      <c r="DL1711" s="141"/>
      <c r="DM1711" s="141"/>
      <c r="DN1711" s="141"/>
      <c r="DO1711" s="141"/>
      <c r="DP1711" s="141"/>
      <c r="DQ1711" s="141"/>
      <c r="DR1711" s="141"/>
      <c r="DS1711" s="141"/>
      <c r="DT1711" s="141"/>
      <c r="DU1711" s="141"/>
      <c r="DV1711" s="141"/>
      <c r="DW1711" s="141"/>
      <c r="DX1711" s="141"/>
      <c r="DY1711" s="141"/>
      <c r="DZ1711" s="141"/>
      <c r="EA1711" s="141"/>
      <c r="EB1711" s="141"/>
      <c r="EC1711" s="141"/>
      <c r="ED1711" s="141"/>
      <c r="EE1711" s="141"/>
      <c r="EF1711" s="141"/>
      <c r="EG1711" s="141"/>
      <c r="EH1711" s="141"/>
      <c r="EI1711" s="141"/>
      <c r="EJ1711" s="141"/>
      <c r="EK1711" s="141"/>
      <c r="EL1711" s="141"/>
      <c r="EM1711" s="141"/>
      <c r="EN1711" s="141"/>
      <c r="EO1711" s="141"/>
      <c r="EP1711" s="141"/>
      <c r="EQ1711" s="141"/>
      <c r="ER1711" s="141"/>
      <c r="ES1711" s="141"/>
      <c r="ET1711" s="141"/>
      <c r="EU1711" s="141"/>
      <c r="EV1711" s="141"/>
      <c r="EW1711" s="141"/>
      <c r="EX1711" s="141"/>
      <c r="EY1711" s="141"/>
      <c r="EZ1711" s="141"/>
      <c r="FA1711" s="141"/>
      <c r="FB1711" s="141"/>
      <c r="FC1711" s="141"/>
      <c r="FD1711" s="141"/>
      <c r="FE1711" s="141"/>
      <c r="FF1711" s="141"/>
      <c r="FG1711" s="141"/>
      <c r="FH1711" s="141"/>
      <c r="FI1711" s="141"/>
      <c r="FJ1711" s="141"/>
      <c r="FK1711" s="141"/>
      <c r="FL1711" s="141"/>
      <c r="FM1711" s="141"/>
      <c r="FN1711" s="141"/>
      <c r="FO1711" s="141"/>
      <c r="FP1711" s="141"/>
      <c r="FQ1711" s="141"/>
      <c r="FR1711" s="141"/>
      <c r="FS1711" s="141"/>
      <c r="FT1711" s="141"/>
      <c r="FU1711" s="141"/>
      <c r="FV1711" s="141"/>
      <c r="FW1711" s="141"/>
      <c r="FX1711" s="141"/>
      <c r="FY1711" s="141"/>
      <c r="FZ1711" s="141"/>
      <c r="GA1711" s="141"/>
      <c r="GB1711" s="141"/>
      <c r="GC1711" s="141"/>
      <c r="GD1711" s="141"/>
      <c r="GE1711" s="141"/>
      <c r="GF1711" s="141"/>
      <c r="GG1711" s="141"/>
      <c r="GH1711" s="141"/>
      <c r="GI1711" s="141"/>
      <c r="GJ1711" s="141"/>
      <c r="GK1711" s="141"/>
      <c r="GL1711" s="141"/>
      <c r="GM1711" s="141"/>
      <c r="GN1711" s="141"/>
      <c r="GO1711" s="141"/>
      <c r="GP1711" s="141"/>
      <c r="GQ1711" s="141"/>
      <c r="GR1711" s="141"/>
      <c r="GS1711" s="141"/>
      <c r="GT1711" s="141"/>
      <c r="GU1711" s="141"/>
      <c r="GV1711" s="141"/>
      <c r="GW1711" s="141"/>
      <c r="GX1711" s="141"/>
      <c r="GY1711" s="141"/>
      <c r="GZ1711" s="141"/>
      <c r="HA1711" s="141"/>
      <c r="HB1711" s="141"/>
      <c r="HC1711" s="141"/>
      <c r="HD1711" s="141"/>
      <c r="HE1711" s="141"/>
      <c r="HF1711" s="141"/>
      <c r="HG1711" s="141"/>
      <c r="HH1711" s="141"/>
      <c r="HI1711" s="141"/>
      <c r="HJ1711" s="141"/>
      <c r="HK1711" s="141"/>
      <c r="HL1711" s="141"/>
      <c r="HM1711" s="141"/>
      <c r="HN1711" s="141"/>
      <c r="HO1711" s="141"/>
      <c r="HP1711" s="141"/>
      <c r="HQ1711" s="141"/>
      <c r="HR1711" s="141"/>
      <c r="HS1711" s="141"/>
      <c r="HT1711" s="141"/>
      <c r="HU1711" s="141"/>
      <c r="HV1711" s="141"/>
      <c r="HW1711" s="141"/>
      <c r="HX1711" s="141"/>
      <c r="HY1711" s="141"/>
      <c r="HZ1711" s="141"/>
      <c r="IA1711" s="141"/>
      <c r="IB1711" s="141"/>
      <c r="IC1711" s="141"/>
      <c r="ID1711" s="141"/>
      <c r="IE1711" s="141"/>
      <c r="IF1711" s="141"/>
      <c r="IG1711" s="141"/>
      <c r="IH1711" s="141"/>
      <c r="II1711" s="141"/>
      <c r="IJ1711" s="141"/>
      <c r="IK1711" s="141"/>
      <c r="IL1711" s="141"/>
      <c r="IM1711" s="141"/>
      <c r="IN1711" s="141"/>
      <c r="IO1711" s="141"/>
      <c r="IP1711" s="141"/>
      <c r="IQ1711" s="141"/>
      <c r="IR1711" s="141"/>
      <c r="IS1711" s="141"/>
      <c r="IT1711" s="141"/>
      <c r="IU1711" s="141"/>
      <c r="IV1711" s="141"/>
      <c r="IW1711" s="141"/>
      <c r="IX1711" s="141"/>
      <c r="IY1711" s="141"/>
      <c r="IZ1711" s="141"/>
      <c r="JA1711" s="141"/>
      <c r="JB1711" s="141"/>
      <c r="JC1711" s="141"/>
      <c r="JD1711" s="141"/>
      <c r="JE1711" s="141"/>
      <c r="JF1711" s="141"/>
    </row>
    <row r="1712" spans="1:266" s="832" customFormat="1" ht="29.25" x14ac:dyDescent="0.25">
      <c r="A1712" s="207"/>
      <c r="B1712" s="207">
        <v>1</v>
      </c>
      <c r="C1712" s="207" t="s">
        <v>781</v>
      </c>
      <c r="D1712" s="207"/>
      <c r="E1712" s="2231" t="s">
        <v>310</v>
      </c>
      <c r="F1712" s="4"/>
      <c r="G1712" s="4"/>
      <c r="H1712" s="2800"/>
      <c r="I1712" s="2801"/>
      <c r="J1712" s="2801">
        <f>J1713+J1716</f>
        <v>0</v>
      </c>
      <c r="K1712" s="2801" t="e">
        <f>J1712/I1712*100</f>
        <v>#DIV/0!</v>
      </c>
      <c r="L1712" s="2382"/>
      <c r="M1712" s="2382"/>
      <c r="N1712" s="2361"/>
      <c r="O1712" s="2361"/>
      <c r="P1712" s="2361"/>
      <c r="Q1712" s="2361"/>
      <c r="R1712" s="2361"/>
      <c r="S1712" s="2361"/>
      <c r="T1712" s="2383"/>
      <c r="U1712" s="2383"/>
      <c r="V1712" s="2383"/>
      <c r="W1712" s="2383"/>
      <c r="X1712" s="2384">
        <f>T1712/12*$E$3+(U1712-T1712)/11*3+(V1712-U1712)/10*2+(W1712-V1712)/9*1</f>
        <v>0</v>
      </c>
      <c r="Y1712" s="2383">
        <f>AE1712-AD1712-AA1712-Z1712</f>
        <v>0</v>
      </c>
      <c r="Z1712" s="2810"/>
      <c r="AA1712" s="2383"/>
      <c r="AB1712" s="2383">
        <f>Y1712-X1712</f>
        <v>0</v>
      </c>
      <c r="AC1712" s="3097"/>
      <c r="AD1712" s="3097"/>
      <c r="AE1712" s="2383"/>
      <c r="AF1712" s="2802"/>
      <c r="AG1712" s="2386"/>
      <c r="AH1712" s="2272"/>
      <c r="AI1712" s="2997"/>
      <c r="AJ1712" s="141"/>
      <c r="AK1712" s="141"/>
      <c r="AL1712" s="141"/>
      <c r="AM1712" s="141"/>
      <c r="AN1712" s="5"/>
      <c r="AO1712" s="141"/>
      <c r="AP1712" s="141"/>
      <c r="AQ1712" s="141"/>
      <c r="AR1712" s="141"/>
      <c r="AS1712" s="141"/>
      <c r="AT1712" s="141"/>
      <c r="AU1712" s="141"/>
      <c r="AV1712" s="141"/>
      <c r="AW1712" s="141"/>
      <c r="AX1712" s="141"/>
      <c r="AY1712" s="141"/>
      <c r="AZ1712" s="141"/>
      <c r="BA1712" s="141"/>
      <c r="BB1712" s="141"/>
      <c r="BC1712" s="141"/>
      <c r="BD1712" s="141"/>
      <c r="BE1712" s="141"/>
      <c r="BF1712" s="141"/>
      <c r="BG1712" s="141"/>
      <c r="BH1712" s="141"/>
      <c r="BI1712" s="141"/>
      <c r="BJ1712" s="141"/>
      <c r="BK1712" s="141"/>
      <c r="BL1712" s="141"/>
      <c r="BM1712" s="141"/>
      <c r="BN1712" s="141"/>
      <c r="BO1712" s="141"/>
      <c r="BP1712" s="141"/>
      <c r="BQ1712" s="141"/>
      <c r="BR1712" s="141"/>
      <c r="BS1712" s="141"/>
      <c r="BT1712" s="141"/>
      <c r="BU1712" s="141"/>
      <c r="BV1712" s="141"/>
      <c r="BW1712" s="141"/>
      <c r="BX1712" s="141"/>
      <c r="BY1712" s="141"/>
      <c r="BZ1712" s="141"/>
      <c r="CA1712" s="141"/>
      <c r="CB1712" s="141"/>
      <c r="CC1712" s="141"/>
      <c r="CD1712" s="141"/>
      <c r="CE1712" s="141"/>
      <c r="CF1712" s="141"/>
      <c r="CG1712" s="141"/>
      <c r="CH1712" s="141"/>
      <c r="CI1712" s="141"/>
      <c r="CJ1712" s="141"/>
      <c r="CK1712" s="141"/>
      <c r="CL1712" s="141"/>
      <c r="CM1712" s="141"/>
      <c r="CN1712" s="141"/>
      <c r="CO1712" s="141"/>
      <c r="CP1712" s="141"/>
      <c r="CQ1712" s="141"/>
      <c r="CR1712" s="141"/>
      <c r="CS1712" s="141"/>
      <c r="CT1712" s="141"/>
      <c r="CU1712" s="141"/>
      <c r="CV1712" s="141"/>
      <c r="CW1712" s="141"/>
      <c r="CX1712" s="141"/>
      <c r="CY1712" s="141"/>
      <c r="CZ1712" s="141"/>
      <c r="DA1712" s="141"/>
      <c r="DB1712" s="141"/>
      <c r="DC1712" s="141"/>
      <c r="DD1712" s="141"/>
      <c r="DE1712" s="141"/>
      <c r="DF1712" s="141"/>
      <c r="DG1712" s="141"/>
      <c r="DH1712" s="141"/>
      <c r="DI1712" s="141"/>
      <c r="DJ1712" s="141"/>
      <c r="DK1712" s="141"/>
      <c r="DL1712" s="141"/>
      <c r="DM1712" s="141"/>
      <c r="DN1712" s="141"/>
      <c r="DO1712" s="141"/>
      <c r="DP1712" s="141"/>
      <c r="DQ1712" s="141"/>
      <c r="DR1712" s="141"/>
      <c r="DS1712" s="141"/>
      <c r="DT1712" s="141"/>
      <c r="DU1712" s="141"/>
      <c r="DV1712" s="141"/>
      <c r="DW1712" s="141"/>
      <c r="DX1712" s="141"/>
      <c r="DY1712" s="141"/>
      <c r="DZ1712" s="141"/>
      <c r="EA1712" s="141"/>
      <c r="EB1712" s="141"/>
      <c r="EC1712" s="141"/>
      <c r="ED1712" s="141"/>
      <c r="EE1712" s="141"/>
      <c r="EF1712" s="141"/>
      <c r="EG1712" s="141"/>
      <c r="EH1712" s="141"/>
      <c r="EI1712" s="141"/>
      <c r="EJ1712" s="141"/>
      <c r="EK1712" s="141"/>
      <c r="EL1712" s="141"/>
      <c r="EM1712" s="141"/>
      <c r="EN1712" s="141"/>
      <c r="EO1712" s="141"/>
      <c r="EP1712" s="141"/>
      <c r="EQ1712" s="141"/>
      <c r="ER1712" s="141"/>
      <c r="ES1712" s="141"/>
      <c r="ET1712" s="141"/>
      <c r="EU1712" s="141"/>
      <c r="EV1712" s="141"/>
      <c r="EW1712" s="141"/>
      <c r="EX1712" s="141"/>
      <c r="EY1712" s="141"/>
      <c r="EZ1712" s="141"/>
      <c r="FA1712" s="141"/>
      <c r="FB1712" s="141"/>
      <c r="FC1712" s="141"/>
      <c r="FD1712" s="141"/>
      <c r="FE1712" s="141"/>
      <c r="FF1712" s="141"/>
      <c r="FG1712" s="141"/>
      <c r="FH1712" s="141"/>
      <c r="FI1712" s="141"/>
      <c r="FJ1712" s="141"/>
      <c r="FK1712" s="141"/>
      <c r="FL1712" s="141"/>
      <c r="FM1712" s="141"/>
      <c r="FN1712" s="141"/>
      <c r="FO1712" s="141"/>
      <c r="FP1712" s="141"/>
      <c r="FQ1712" s="141"/>
      <c r="FR1712" s="141"/>
      <c r="FS1712" s="141"/>
      <c r="FT1712" s="141"/>
      <c r="FU1712" s="141"/>
      <c r="FV1712" s="141"/>
      <c r="FW1712" s="141"/>
      <c r="FX1712" s="141"/>
      <c r="FY1712" s="141"/>
      <c r="FZ1712" s="141"/>
      <c r="GA1712" s="141"/>
      <c r="GB1712" s="141"/>
      <c r="GC1712" s="141"/>
      <c r="GD1712" s="141"/>
      <c r="GE1712" s="141"/>
      <c r="GF1712" s="141"/>
      <c r="GG1712" s="141"/>
      <c r="GH1712" s="141"/>
      <c r="GI1712" s="141"/>
      <c r="GJ1712" s="141"/>
      <c r="GK1712" s="141"/>
      <c r="GL1712" s="141"/>
      <c r="GM1712" s="141"/>
      <c r="GN1712" s="141"/>
      <c r="GO1712" s="141"/>
      <c r="GP1712" s="141"/>
      <c r="GQ1712" s="141"/>
      <c r="GR1712" s="141"/>
      <c r="GS1712" s="141"/>
      <c r="GT1712" s="141"/>
      <c r="GU1712" s="141"/>
      <c r="GV1712" s="141"/>
      <c r="GW1712" s="141"/>
      <c r="GX1712" s="141"/>
      <c r="GY1712" s="141"/>
      <c r="GZ1712" s="141"/>
      <c r="HA1712" s="141"/>
      <c r="HB1712" s="141"/>
      <c r="HC1712" s="141"/>
      <c r="HD1712" s="141"/>
      <c r="HE1712" s="141"/>
      <c r="HF1712" s="141"/>
      <c r="HG1712" s="141"/>
      <c r="HH1712" s="141"/>
      <c r="HI1712" s="141"/>
      <c r="HJ1712" s="141"/>
      <c r="HK1712" s="141"/>
      <c r="HL1712" s="141"/>
      <c r="HM1712" s="141"/>
      <c r="HN1712" s="141"/>
      <c r="HO1712" s="141"/>
      <c r="HP1712" s="141"/>
      <c r="HQ1712" s="141"/>
      <c r="HR1712" s="141"/>
      <c r="HS1712" s="141"/>
      <c r="HT1712" s="141"/>
      <c r="HU1712" s="141"/>
      <c r="HV1712" s="141"/>
      <c r="HW1712" s="141"/>
      <c r="HX1712" s="141"/>
      <c r="HY1712" s="141"/>
      <c r="HZ1712" s="141"/>
      <c r="IA1712" s="141"/>
      <c r="IB1712" s="141"/>
      <c r="IC1712" s="141"/>
      <c r="ID1712" s="141"/>
      <c r="IE1712" s="141"/>
      <c r="IF1712" s="141"/>
      <c r="IG1712" s="141"/>
      <c r="IH1712" s="141"/>
      <c r="II1712" s="141"/>
      <c r="IJ1712" s="141"/>
      <c r="IK1712" s="141"/>
      <c r="IL1712" s="141"/>
      <c r="IM1712" s="141"/>
      <c r="IN1712" s="141"/>
      <c r="IO1712" s="141"/>
      <c r="IP1712" s="141"/>
      <c r="IQ1712" s="141"/>
      <c r="IR1712" s="141"/>
      <c r="IS1712" s="141"/>
      <c r="IT1712" s="141"/>
      <c r="IU1712" s="141"/>
      <c r="IV1712" s="141"/>
      <c r="IW1712" s="141"/>
      <c r="IX1712" s="141"/>
      <c r="IY1712" s="141"/>
      <c r="IZ1712" s="141"/>
      <c r="JA1712" s="141"/>
      <c r="JB1712" s="141"/>
      <c r="JC1712" s="141"/>
      <c r="JD1712" s="141"/>
      <c r="JE1712" s="141"/>
      <c r="JF1712" s="141"/>
    </row>
    <row r="1713" spans="1:266" s="832" customFormat="1" ht="30" x14ac:dyDescent="0.25">
      <c r="A1713" s="207"/>
      <c r="B1713" s="207">
        <v>1</v>
      </c>
      <c r="C1713" s="207" t="s">
        <v>781</v>
      </c>
      <c r="D1713" s="207"/>
      <c r="E1713" s="461" t="s">
        <v>443</v>
      </c>
      <c r="F1713" s="4"/>
      <c r="G1713" s="4"/>
      <c r="H1713" s="2800"/>
      <c r="I1713" s="2801"/>
      <c r="J1713" s="2801">
        <f>J1714</f>
        <v>0</v>
      </c>
      <c r="K1713" s="2801" t="e">
        <f>J1713/I1713*100</f>
        <v>#DIV/0!</v>
      </c>
      <c r="L1713" s="2382"/>
      <c r="M1713" s="2382"/>
      <c r="N1713" s="2361"/>
      <c r="O1713" s="2361"/>
      <c r="P1713" s="2361"/>
      <c r="Q1713" s="2361"/>
      <c r="R1713" s="2361"/>
      <c r="S1713" s="2361"/>
      <c r="T1713" s="2383"/>
      <c r="U1713" s="2383"/>
      <c r="V1713" s="2383"/>
      <c r="W1713" s="2383"/>
      <c r="X1713" s="2384"/>
      <c r="Y1713" s="2383"/>
      <c r="Z1713" s="2810"/>
      <c r="AA1713" s="2383"/>
      <c r="AB1713" s="2383"/>
      <c r="AC1713" s="3097"/>
      <c r="AD1713" s="3097"/>
      <c r="AE1713" s="2383"/>
      <c r="AF1713" s="2802"/>
      <c r="AG1713" s="2386"/>
      <c r="AH1713" s="2272"/>
      <c r="AI1713" s="2997"/>
      <c r="AJ1713" s="141"/>
      <c r="AK1713" s="141"/>
      <c r="AL1713" s="141"/>
      <c r="AM1713" s="141"/>
      <c r="AN1713" s="5"/>
      <c r="AO1713" s="141"/>
      <c r="AP1713" s="141"/>
      <c r="AQ1713" s="141"/>
      <c r="AR1713" s="141"/>
      <c r="AS1713" s="141"/>
      <c r="AT1713" s="141"/>
      <c r="AU1713" s="141"/>
      <c r="AV1713" s="141"/>
      <c r="AW1713" s="141"/>
      <c r="AX1713" s="141"/>
      <c r="AY1713" s="141"/>
      <c r="AZ1713" s="141"/>
      <c r="BA1713" s="141"/>
      <c r="BB1713" s="141"/>
      <c r="BC1713" s="141"/>
      <c r="BD1713" s="141"/>
      <c r="BE1713" s="141"/>
      <c r="BF1713" s="141"/>
      <c r="BG1713" s="141"/>
      <c r="BH1713" s="141"/>
      <c r="BI1713" s="141"/>
      <c r="BJ1713" s="141"/>
      <c r="BK1713" s="141"/>
      <c r="BL1713" s="141"/>
      <c r="BM1713" s="141"/>
      <c r="BN1713" s="141"/>
      <c r="BO1713" s="141"/>
      <c r="BP1713" s="141"/>
      <c r="BQ1713" s="141"/>
      <c r="BR1713" s="141"/>
      <c r="BS1713" s="141"/>
      <c r="BT1713" s="141"/>
      <c r="BU1713" s="141"/>
      <c r="BV1713" s="141"/>
      <c r="BW1713" s="141"/>
      <c r="BX1713" s="141"/>
      <c r="BY1713" s="141"/>
      <c r="BZ1713" s="141"/>
      <c r="CA1713" s="141"/>
      <c r="CB1713" s="141"/>
      <c r="CC1713" s="141"/>
      <c r="CD1713" s="141"/>
      <c r="CE1713" s="141"/>
      <c r="CF1713" s="141"/>
      <c r="CG1713" s="141"/>
      <c r="CH1713" s="141"/>
      <c r="CI1713" s="141"/>
      <c r="CJ1713" s="141"/>
      <c r="CK1713" s="141"/>
      <c r="CL1713" s="141"/>
      <c r="CM1713" s="141"/>
      <c r="CN1713" s="141"/>
      <c r="CO1713" s="141"/>
      <c r="CP1713" s="141"/>
      <c r="CQ1713" s="141"/>
      <c r="CR1713" s="141"/>
      <c r="CS1713" s="141"/>
      <c r="CT1713" s="141"/>
      <c r="CU1713" s="141"/>
      <c r="CV1713" s="141"/>
      <c r="CW1713" s="141"/>
      <c r="CX1713" s="141"/>
      <c r="CY1713" s="141"/>
      <c r="CZ1713" s="141"/>
      <c r="DA1713" s="141"/>
      <c r="DB1713" s="141"/>
      <c r="DC1713" s="141"/>
      <c r="DD1713" s="141"/>
      <c r="DE1713" s="141"/>
      <c r="DF1713" s="141"/>
      <c r="DG1713" s="141"/>
      <c r="DH1713" s="141"/>
      <c r="DI1713" s="141"/>
      <c r="DJ1713" s="141"/>
      <c r="DK1713" s="141"/>
      <c r="DL1713" s="141"/>
      <c r="DM1713" s="141"/>
      <c r="DN1713" s="141"/>
      <c r="DO1713" s="141"/>
      <c r="DP1713" s="141"/>
      <c r="DQ1713" s="141"/>
      <c r="DR1713" s="141"/>
      <c r="DS1713" s="141"/>
      <c r="DT1713" s="141"/>
      <c r="DU1713" s="141"/>
      <c r="DV1713" s="141"/>
      <c r="DW1713" s="141"/>
      <c r="DX1713" s="141"/>
      <c r="DY1713" s="141"/>
      <c r="DZ1713" s="141"/>
      <c r="EA1713" s="141"/>
      <c r="EB1713" s="141"/>
      <c r="EC1713" s="141"/>
      <c r="ED1713" s="141"/>
      <c r="EE1713" s="141"/>
      <c r="EF1713" s="141"/>
      <c r="EG1713" s="141"/>
      <c r="EH1713" s="141"/>
      <c r="EI1713" s="141"/>
      <c r="EJ1713" s="141"/>
      <c r="EK1713" s="141"/>
      <c r="EL1713" s="141"/>
      <c r="EM1713" s="141"/>
      <c r="EN1713" s="141"/>
      <c r="EO1713" s="141"/>
      <c r="EP1713" s="141"/>
      <c r="EQ1713" s="141"/>
      <c r="ER1713" s="141"/>
      <c r="ES1713" s="141"/>
      <c r="ET1713" s="141"/>
      <c r="EU1713" s="141"/>
      <c r="EV1713" s="141"/>
      <c r="EW1713" s="141"/>
      <c r="EX1713" s="141"/>
      <c r="EY1713" s="141"/>
      <c r="EZ1713" s="141"/>
      <c r="FA1713" s="141"/>
      <c r="FB1713" s="141"/>
      <c r="FC1713" s="141"/>
      <c r="FD1713" s="141"/>
      <c r="FE1713" s="141"/>
      <c r="FF1713" s="141"/>
      <c r="FG1713" s="141"/>
      <c r="FH1713" s="141"/>
      <c r="FI1713" s="141"/>
      <c r="FJ1713" s="141"/>
      <c r="FK1713" s="141"/>
      <c r="FL1713" s="141"/>
      <c r="FM1713" s="141"/>
      <c r="FN1713" s="141"/>
      <c r="FO1713" s="141"/>
      <c r="FP1713" s="141"/>
      <c r="FQ1713" s="141"/>
      <c r="FR1713" s="141"/>
      <c r="FS1713" s="141"/>
      <c r="FT1713" s="141"/>
      <c r="FU1713" s="141"/>
      <c r="FV1713" s="141"/>
      <c r="FW1713" s="141"/>
      <c r="FX1713" s="141"/>
      <c r="FY1713" s="141"/>
      <c r="FZ1713" s="141"/>
      <c r="GA1713" s="141"/>
      <c r="GB1713" s="141"/>
      <c r="GC1713" s="141"/>
      <c r="GD1713" s="141"/>
      <c r="GE1713" s="141"/>
      <c r="GF1713" s="141"/>
      <c r="GG1713" s="141"/>
      <c r="GH1713" s="141"/>
      <c r="GI1713" s="141"/>
      <c r="GJ1713" s="141"/>
      <c r="GK1713" s="141"/>
      <c r="GL1713" s="141"/>
      <c r="GM1713" s="141"/>
      <c r="GN1713" s="141"/>
      <c r="GO1713" s="141"/>
      <c r="GP1713" s="141"/>
      <c r="GQ1713" s="141"/>
      <c r="GR1713" s="141"/>
      <c r="GS1713" s="141"/>
      <c r="GT1713" s="141"/>
      <c r="GU1713" s="141"/>
      <c r="GV1713" s="141"/>
      <c r="GW1713" s="141"/>
      <c r="GX1713" s="141"/>
      <c r="GY1713" s="141"/>
      <c r="GZ1713" s="141"/>
      <c r="HA1713" s="141"/>
      <c r="HB1713" s="141"/>
      <c r="HC1713" s="141"/>
      <c r="HD1713" s="141"/>
      <c r="HE1713" s="141"/>
      <c r="HF1713" s="141"/>
      <c r="HG1713" s="141"/>
      <c r="HH1713" s="141"/>
      <c r="HI1713" s="141"/>
      <c r="HJ1713" s="141"/>
      <c r="HK1713" s="141"/>
      <c r="HL1713" s="141"/>
      <c r="HM1713" s="141"/>
      <c r="HN1713" s="141"/>
      <c r="HO1713" s="141"/>
      <c r="HP1713" s="141"/>
      <c r="HQ1713" s="141"/>
      <c r="HR1713" s="141"/>
      <c r="HS1713" s="141"/>
      <c r="HT1713" s="141"/>
      <c r="HU1713" s="141"/>
      <c r="HV1713" s="141"/>
      <c r="HW1713" s="141"/>
      <c r="HX1713" s="141"/>
      <c r="HY1713" s="141"/>
      <c r="HZ1713" s="141"/>
      <c r="IA1713" s="141"/>
      <c r="IB1713" s="141"/>
      <c r="IC1713" s="141"/>
      <c r="ID1713" s="141"/>
      <c r="IE1713" s="141"/>
      <c r="IF1713" s="141"/>
      <c r="IG1713" s="141"/>
      <c r="IH1713" s="141"/>
      <c r="II1713" s="141"/>
      <c r="IJ1713" s="141"/>
      <c r="IK1713" s="141"/>
      <c r="IL1713" s="141"/>
      <c r="IM1713" s="141"/>
      <c r="IN1713" s="141"/>
      <c r="IO1713" s="141"/>
      <c r="IP1713" s="141"/>
      <c r="IQ1713" s="141"/>
      <c r="IR1713" s="141"/>
      <c r="IS1713" s="141"/>
      <c r="IT1713" s="141"/>
      <c r="IU1713" s="141"/>
      <c r="IV1713" s="141"/>
      <c r="IW1713" s="141"/>
      <c r="IX1713" s="141"/>
      <c r="IY1713" s="141"/>
      <c r="IZ1713" s="141"/>
      <c r="JA1713" s="141"/>
      <c r="JB1713" s="141"/>
      <c r="JC1713" s="141"/>
      <c r="JD1713" s="141"/>
      <c r="JE1713" s="141"/>
      <c r="JF1713" s="141"/>
    </row>
    <row r="1714" spans="1:266" s="832" customFormat="1" x14ac:dyDescent="0.25">
      <c r="A1714" s="207"/>
      <c r="B1714" s="207">
        <v>1</v>
      </c>
      <c r="C1714" s="207" t="s">
        <v>781</v>
      </c>
      <c r="D1714" s="207"/>
      <c r="E1714" s="302" t="s">
        <v>444</v>
      </c>
      <c r="F1714" s="4"/>
      <c r="G1714" s="4"/>
      <c r="H1714" s="2800"/>
      <c r="I1714" s="2801"/>
      <c r="J1714" s="2801"/>
      <c r="K1714" s="2801" t="e">
        <f>J1714/I1714*100</f>
        <v>#DIV/0!</v>
      </c>
      <c r="L1714" s="2382"/>
      <c r="M1714" s="2382"/>
      <c r="N1714" s="2361"/>
      <c r="O1714" s="2361"/>
      <c r="P1714" s="2361"/>
      <c r="Q1714" s="2361"/>
      <c r="R1714" s="2361"/>
      <c r="S1714" s="2361"/>
      <c r="T1714" s="2383"/>
      <c r="U1714" s="2383"/>
      <c r="V1714" s="2383"/>
      <c r="W1714" s="2383"/>
      <c r="X1714" s="2384"/>
      <c r="Y1714" s="2383"/>
      <c r="Z1714" s="2810"/>
      <c r="AA1714" s="2383"/>
      <c r="AB1714" s="2383"/>
      <c r="AC1714" s="3097"/>
      <c r="AD1714" s="3097"/>
      <c r="AE1714" s="2383"/>
      <c r="AF1714" s="2802"/>
      <c r="AG1714" s="2386"/>
      <c r="AH1714" s="2272"/>
      <c r="AI1714" s="2997"/>
      <c r="AJ1714" s="141"/>
      <c r="AK1714" s="141"/>
      <c r="AL1714" s="141"/>
      <c r="AM1714" s="141"/>
      <c r="AN1714" s="5"/>
      <c r="AO1714" s="141"/>
      <c r="AP1714" s="141"/>
      <c r="AQ1714" s="141"/>
      <c r="AR1714" s="141"/>
      <c r="AS1714" s="141"/>
      <c r="AT1714" s="141"/>
      <c r="AU1714" s="141"/>
      <c r="AV1714" s="141"/>
      <c r="AW1714" s="141"/>
      <c r="AX1714" s="141"/>
      <c r="AY1714" s="141"/>
      <c r="AZ1714" s="141"/>
      <c r="BA1714" s="141"/>
      <c r="BB1714" s="141"/>
      <c r="BC1714" s="141"/>
      <c r="BD1714" s="141"/>
      <c r="BE1714" s="141"/>
      <c r="BF1714" s="141"/>
      <c r="BG1714" s="141"/>
      <c r="BH1714" s="141"/>
      <c r="BI1714" s="141"/>
      <c r="BJ1714" s="141"/>
      <c r="BK1714" s="141"/>
      <c r="BL1714" s="141"/>
      <c r="BM1714" s="141"/>
      <c r="BN1714" s="141"/>
      <c r="BO1714" s="141"/>
      <c r="BP1714" s="141"/>
      <c r="BQ1714" s="141"/>
      <c r="BR1714" s="141"/>
      <c r="BS1714" s="141"/>
      <c r="BT1714" s="141"/>
      <c r="BU1714" s="141"/>
      <c r="BV1714" s="141"/>
      <c r="BW1714" s="141"/>
      <c r="BX1714" s="141"/>
      <c r="BY1714" s="141"/>
      <c r="BZ1714" s="141"/>
      <c r="CA1714" s="141"/>
      <c r="CB1714" s="141"/>
      <c r="CC1714" s="141"/>
      <c r="CD1714" s="141"/>
      <c r="CE1714" s="141"/>
      <c r="CF1714" s="141"/>
      <c r="CG1714" s="141"/>
      <c r="CH1714" s="141"/>
      <c r="CI1714" s="141"/>
      <c r="CJ1714" s="141"/>
      <c r="CK1714" s="141"/>
      <c r="CL1714" s="141"/>
      <c r="CM1714" s="141"/>
      <c r="CN1714" s="141"/>
      <c r="CO1714" s="141"/>
      <c r="CP1714" s="141"/>
      <c r="CQ1714" s="141"/>
      <c r="CR1714" s="141"/>
      <c r="CS1714" s="141"/>
      <c r="CT1714" s="141"/>
      <c r="CU1714" s="141"/>
      <c r="CV1714" s="141"/>
      <c r="CW1714" s="141"/>
      <c r="CX1714" s="141"/>
      <c r="CY1714" s="141"/>
      <c r="CZ1714" s="141"/>
      <c r="DA1714" s="141"/>
      <c r="DB1714" s="141"/>
      <c r="DC1714" s="141"/>
      <c r="DD1714" s="141"/>
      <c r="DE1714" s="141"/>
      <c r="DF1714" s="141"/>
      <c r="DG1714" s="141"/>
      <c r="DH1714" s="141"/>
      <c r="DI1714" s="141"/>
      <c r="DJ1714" s="141"/>
      <c r="DK1714" s="141"/>
      <c r="DL1714" s="141"/>
      <c r="DM1714" s="141"/>
      <c r="DN1714" s="141"/>
      <c r="DO1714" s="141"/>
      <c r="DP1714" s="141"/>
      <c r="DQ1714" s="141"/>
      <c r="DR1714" s="141"/>
      <c r="DS1714" s="141"/>
      <c r="DT1714" s="141"/>
      <c r="DU1714" s="141"/>
      <c r="DV1714" s="141"/>
      <c r="DW1714" s="141"/>
      <c r="DX1714" s="141"/>
      <c r="DY1714" s="141"/>
      <c r="DZ1714" s="141"/>
      <c r="EA1714" s="141"/>
      <c r="EB1714" s="141"/>
      <c r="EC1714" s="141"/>
      <c r="ED1714" s="141"/>
      <c r="EE1714" s="141"/>
      <c r="EF1714" s="141"/>
      <c r="EG1714" s="141"/>
      <c r="EH1714" s="141"/>
      <c r="EI1714" s="141"/>
      <c r="EJ1714" s="141"/>
      <c r="EK1714" s="141"/>
      <c r="EL1714" s="141"/>
      <c r="EM1714" s="141"/>
      <c r="EN1714" s="141"/>
      <c r="EO1714" s="141"/>
      <c r="EP1714" s="141"/>
      <c r="EQ1714" s="141"/>
      <c r="ER1714" s="141"/>
      <c r="ES1714" s="141"/>
      <c r="ET1714" s="141"/>
      <c r="EU1714" s="141"/>
      <c r="EV1714" s="141"/>
      <c r="EW1714" s="141"/>
      <c r="EX1714" s="141"/>
      <c r="EY1714" s="141"/>
      <c r="EZ1714" s="141"/>
      <c r="FA1714" s="141"/>
      <c r="FB1714" s="141"/>
      <c r="FC1714" s="141"/>
      <c r="FD1714" s="141"/>
      <c r="FE1714" s="141"/>
      <c r="FF1714" s="141"/>
      <c r="FG1714" s="141"/>
      <c r="FH1714" s="141"/>
      <c r="FI1714" s="141"/>
      <c r="FJ1714" s="141"/>
      <c r="FK1714" s="141"/>
      <c r="FL1714" s="141"/>
      <c r="FM1714" s="141"/>
      <c r="FN1714" s="141"/>
      <c r="FO1714" s="141"/>
      <c r="FP1714" s="141"/>
      <c r="FQ1714" s="141"/>
      <c r="FR1714" s="141"/>
      <c r="FS1714" s="141"/>
      <c r="FT1714" s="141"/>
      <c r="FU1714" s="141"/>
      <c r="FV1714" s="141"/>
      <c r="FW1714" s="141"/>
      <c r="FX1714" s="141"/>
      <c r="FY1714" s="141"/>
      <c r="FZ1714" s="141"/>
      <c r="GA1714" s="141"/>
      <c r="GB1714" s="141"/>
      <c r="GC1714" s="141"/>
      <c r="GD1714" s="141"/>
      <c r="GE1714" s="141"/>
      <c r="GF1714" s="141"/>
      <c r="GG1714" s="141"/>
      <c r="GH1714" s="141"/>
      <c r="GI1714" s="141"/>
      <c r="GJ1714" s="141"/>
      <c r="GK1714" s="141"/>
      <c r="GL1714" s="141"/>
      <c r="GM1714" s="141"/>
      <c r="GN1714" s="141"/>
      <c r="GO1714" s="141"/>
      <c r="GP1714" s="141"/>
      <c r="GQ1714" s="141"/>
      <c r="GR1714" s="141"/>
      <c r="GS1714" s="141"/>
      <c r="GT1714" s="141"/>
      <c r="GU1714" s="141"/>
      <c r="GV1714" s="141"/>
      <c r="GW1714" s="141"/>
      <c r="GX1714" s="141"/>
      <c r="GY1714" s="141"/>
      <c r="GZ1714" s="141"/>
      <c r="HA1714" s="141"/>
      <c r="HB1714" s="141"/>
      <c r="HC1714" s="141"/>
      <c r="HD1714" s="141"/>
      <c r="HE1714" s="141"/>
      <c r="HF1714" s="141"/>
      <c r="HG1714" s="141"/>
      <c r="HH1714" s="141"/>
      <c r="HI1714" s="141"/>
      <c r="HJ1714" s="141"/>
      <c r="HK1714" s="141"/>
      <c r="HL1714" s="141"/>
      <c r="HM1714" s="141"/>
      <c r="HN1714" s="141"/>
      <c r="HO1714" s="141"/>
      <c r="HP1714" s="141"/>
      <c r="HQ1714" s="141"/>
      <c r="HR1714" s="141"/>
      <c r="HS1714" s="141"/>
      <c r="HT1714" s="141"/>
      <c r="HU1714" s="141"/>
      <c r="HV1714" s="141"/>
      <c r="HW1714" s="141"/>
      <c r="HX1714" s="141"/>
      <c r="HY1714" s="141"/>
      <c r="HZ1714" s="141"/>
      <c r="IA1714" s="141"/>
      <c r="IB1714" s="141"/>
      <c r="IC1714" s="141"/>
      <c r="ID1714" s="141"/>
      <c r="IE1714" s="141"/>
      <c r="IF1714" s="141"/>
      <c r="IG1714" s="141"/>
      <c r="IH1714" s="141"/>
      <c r="II1714" s="141"/>
      <c r="IJ1714" s="141"/>
      <c r="IK1714" s="141"/>
      <c r="IL1714" s="141"/>
      <c r="IM1714" s="141"/>
      <c r="IN1714" s="141"/>
      <c r="IO1714" s="141"/>
      <c r="IP1714" s="141"/>
      <c r="IQ1714" s="141"/>
      <c r="IR1714" s="141"/>
      <c r="IS1714" s="141"/>
      <c r="IT1714" s="141"/>
      <c r="IU1714" s="141"/>
      <c r="IV1714" s="141"/>
      <c r="IW1714" s="141"/>
      <c r="IX1714" s="141"/>
      <c r="IY1714" s="141"/>
      <c r="IZ1714" s="141"/>
      <c r="JA1714" s="141"/>
      <c r="JB1714" s="141"/>
      <c r="JC1714" s="141"/>
      <c r="JD1714" s="141"/>
      <c r="JE1714" s="141"/>
      <c r="JF1714" s="141"/>
    </row>
    <row r="1715" spans="1:266" s="832" customFormat="1" ht="60" x14ac:dyDescent="0.25">
      <c r="A1715" s="207"/>
      <c r="B1715" s="207">
        <v>1</v>
      </c>
      <c r="C1715" s="207" t="s">
        <v>781</v>
      </c>
      <c r="D1715" s="207"/>
      <c r="E1715" s="302" t="s">
        <v>447</v>
      </c>
      <c r="F1715" s="4"/>
      <c r="G1715" s="4"/>
      <c r="H1715" s="2800"/>
      <c r="I1715" s="2801"/>
      <c r="J1715" s="2801"/>
      <c r="K1715" s="2801"/>
      <c r="L1715" s="2382"/>
      <c r="M1715" s="2382"/>
      <c r="N1715" s="2361"/>
      <c r="O1715" s="2361"/>
      <c r="P1715" s="2361"/>
      <c r="Q1715" s="2361"/>
      <c r="R1715" s="2361"/>
      <c r="S1715" s="2361"/>
      <c r="T1715" s="2383"/>
      <c r="U1715" s="2383"/>
      <c r="V1715" s="2383"/>
      <c r="W1715" s="2383"/>
      <c r="X1715" s="2384"/>
      <c r="Y1715" s="2383"/>
      <c r="Z1715" s="2810"/>
      <c r="AA1715" s="2383"/>
      <c r="AB1715" s="2383"/>
      <c r="AC1715" s="3097"/>
      <c r="AD1715" s="3097"/>
      <c r="AE1715" s="2383"/>
      <c r="AF1715" s="2802"/>
      <c r="AG1715" s="2386"/>
      <c r="AH1715" s="2272"/>
      <c r="AI1715" s="2997"/>
      <c r="AJ1715" s="141"/>
      <c r="AK1715" s="141"/>
      <c r="AL1715" s="141"/>
      <c r="AM1715" s="141"/>
      <c r="AN1715" s="5"/>
      <c r="AO1715" s="141"/>
      <c r="AP1715" s="141"/>
      <c r="AQ1715" s="141"/>
      <c r="AR1715" s="141"/>
      <c r="AS1715" s="141"/>
      <c r="AT1715" s="141"/>
      <c r="AU1715" s="141"/>
      <c r="AV1715" s="141"/>
      <c r="AW1715" s="141"/>
      <c r="AX1715" s="141"/>
      <c r="AY1715" s="141"/>
      <c r="AZ1715" s="141"/>
      <c r="BA1715" s="141"/>
      <c r="BB1715" s="141"/>
      <c r="BC1715" s="141"/>
      <c r="BD1715" s="141"/>
      <c r="BE1715" s="141"/>
      <c r="BF1715" s="141"/>
      <c r="BG1715" s="141"/>
      <c r="BH1715" s="141"/>
      <c r="BI1715" s="141"/>
      <c r="BJ1715" s="141"/>
      <c r="BK1715" s="141"/>
      <c r="BL1715" s="141"/>
      <c r="BM1715" s="141"/>
      <c r="BN1715" s="141"/>
      <c r="BO1715" s="141"/>
      <c r="BP1715" s="141"/>
      <c r="BQ1715" s="141"/>
      <c r="BR1715" s="141"/>
      <c r="BS1715" s="141"/>
      <c r="BT1715" s="141"/>
      <c r="BU1715" s="141"/>
      <c r="BV1715" s="141"/>
      <c r="BW1715" s="141"/>
      <c r="BX1715" s="141"/>
      <c r="BY1715" s="141"/>
      <c r="BZ1715" s="141"/>
      <c r="CA1715" s="141"/>
      <c r="CB1715" s="141"/>
      <c r="CC1715" s="141"/>
      <c r="CD1715" s="141"/>
      <c r="CE1715" s="141"/>
      <c r="CF1715" s="141"/>
      <c r="CG1715" s="141"/>
      <c r="CH1715" s="141"/>
      <c r="CI1715" s="141"/>
      <c r="CJ1715" s="141"/>
      <c r="CK1715" s="141"/>
      <c r="CL1715" s="141"/>
      <c r="CM1715" s="141"/>
      <c r="CN1715" s="141"/>
      <c r="CO1715" s="141"/>
      <c r="CP1715" s="141"/>
      <c r="CQ1715" s="141"/>
      <c r="CR1715" s="141"/>
      <c r="CS1715" s="141"/>
      <c r="CT1715" s="141"/>
      <c r="CU1715" s="141"/>
      <c r="CV1715" s="141"/>
      <c r="CW1715" s="141"/>
      <c r="CX1715" s="141"/>
      <c r="CY1715" s="141"/>
      <c r="CZ1715" s="141"/>
      <c r="DA1715" s="141"/>
      <c r="DB1715" s="141"/>
      <c r="DC1715" s="141"/>
      <c r="DD1715" s="141"/>
      <c r="DE1715" s="141"/>
      <c r="DF1715" s="141"/>
      <c r="DG1715" s="141"/>
      <c r="DH1715" s="141"/>
      <c r="DI1715" s="141"/>
      <c r="DJ1715" s="141"/>
      <c r="DK1715" s="141"/>
      <c r="DL1715" s="141"/>
      <c r="DM1715" s="141"/>
      <c r="DN1715" s="141"/>
      <c r="DO1715" s="141"/>
      <c r="DP1715" s="141"/>
      <c r="DQ1715" s="141"/>
      <c r="DR1715" s="141"/>
      <c r="DS1715" s="141"/>
      <c r="DT1715" s="141"/>
      <c r="DU1715" s="141"/>
      <c r="DV1715" s="141"/>
      <c r="DW1715" s="141"/>
      <c r="DX1715" s="141"/>
      <c r="DY1715" s="141"/>
      <c r="DZ1715" s="141"/>
      <c r="EA1715" s="141"/>
      <c r="EB1715" s="141"/>
      <c r="EC1715" s="141"/>
      <c r="ED1715" s="141"/>
      <c r="EE1715" s="141"/>
      <c r="EF1715" s="141"/>
      <c r="EG1715" s="141"/>
      <c r="EH1715" s="141"/>
      <c r="EI1715" s="141"/>
      <c r="EJ1715" s="141"/>
      <c r="EK1715" s="141"/>
      <c r="EL1715" s="141"/>
      <c r="EM1715" s="141"/>
      <c r="EN1715" s="141"/>
      <c r="EO1715" s="141"/>
      <c r="EP1715" s="141"/>
      <c r="EQ1715" s="141"/>
      <c r="ER1715" s="141"/>
      <c r="ES1715" s="141"/>
      <c r="ET1715" s="141"/>
      <c r="EU1715" s="141"/>
      <c r="EV1715" s="141"/>
      <c r="EW1715" s="141"/>
      <c r="EX1715" s="141"/>
      <c r="EY1715" s="141"/>
      <c r="EZ1715" s="141"/>
      <c r="FA1715" s="141"/>
      <c r="FB1715" s="141"/>
      <c r="FC1715" s="141"/>
      <c r="FD1715" s="141"/>
      <c r="FE1715" s="141"/>
      <c r="FF1715" s="141"/>
      <c r="FG1715" s="141"/>
      <c r="FH1715" s="141"/>
      <c r="FI1715" s="141"/>
      <c r="FJ1715" s="141"/>
      <c r="FK1715" s="141"/>
      <c r="FL1715" s="141"/>
      <c r="FM1715" s="141"/>
      <c r="FN1715" s="141"/>
      <c r="FO1715" s="141"/>
      <c r="FP1715" s="141"/>
      <c r="FQ1715" s="141"/>
      <c r="FR1715" s="141"/>
      <c r="FS1715" s="141"/>
      <c r="FT1715" s="141"/>
      <c r="FU1715" s="141"/>
      <c r="FV1715" s="141"/>
      <c r="FW1715" s="141"/>
      <c r="FX1715" s="141"/>
      <c r="FY1715" s="141"/>
      <c r="FZ1715" s="141"/>
      <c r="GA1715" s="141"/>
      <c r="GB1715" s="141"/>
      <c r="GC1715" s="141"/>
      <c r="GD1715" s="141"/>
      <c r="GE1715" s="141"/>
      <c r="GF1715" s="141"/>
      <c r="GG1715" s="141"/>
      <c r="GH1715" s="141"/>
      <c r="GI1715" s="141"/>
      <c r="GJ1715" s="141"/>
      <c r="GK1715" s="141"/>
      <c r="GL1715" s="141"/>
      <c r="GM1715" s="141"/>
      <c r="GN1715" s="141"/>
      <c r="GO1715" s="141"/>
      <c r="GP1715" s="141"/>
      <c r="GQ1715" s="141"/>
      <c r="GR1715" s="141"/>
      <c r="GS1715" s="141"/>
      <c r="GT1715" s="141"/>
      <c r="GU1715" s="141"/>
      <c r="GV1715" s="141"/>
      <c r="GW1715" s="141"/>
      <c r="GX1715" s="141"/>
      <c r="GY1715" s="141"/>
      <c r="GZ1715" s="141"/>
      <c r="HA1715" s="141"/>
      <c r="HB1715" s="141"/>
      <c r="HC1715" s="141"/>
      <c r="HD1715" s="141"/>
      <c r="HE1715" s="141"/>
      <c r="HF1715" s="141"/>
      <c r="HG1715" s="141"/>
      <c r="HH1715" s="141"/>
      <c r="HI1715" s="141"/>
      <c r="HJ1715" s="141"/>
      <c r="HK1715" s="141"/>
      <c r="HL1715" s="141"/>
      <c r="HM1715" s="141"/>
      <c r="HN1715" s="141"/>
      <c r="HO1715" s="141"/>
      <c r="HP1715" s="141"/>
      <c r="HQ1715" s="141"/>
      <c r="HR1715" s="141"/>
      <c r="HS1715" s="141"/>
      <c r="HT1715" s="141"/>
      <c r="HU1715" s="141"/>
      <c r="HV1715" s="141"/>
      <c r="HW1715" s="141"/>
      <c r="HX1715" s="141"/>
      <c r="HY1715" s="141"/>
      <c r="HZ1715" s="141"/>
      <c r="IA1715" s="141"/>
      <c r="IB1715" s="141"/>
      <c r="IC1715" s="141"/>
      <c r="ID1715" s="141"/>
      <c r="IE1715" s="141"/>
      <c r="IF1715" s="141"/>
      <c r="IG1715" s="141"/>
      <c r="IH1715" s="141"/>
      <c r="II1715" s="141"/>
      <c r="IJ1715" s="141"/>
      <c r="IK1715" s="141"/>
      <c r="IL1715" s="141"/>
      <c r="IM1715" s="141"/>
      <c r="IN1715" s="141"/>
      <c r="IO1715" s="141"/>
      <c r="IP1715" s="141"/>
      <c r="IQ1715" s="141"/>
      <c r="IR1715" s="141"/>
      <c r="IS1715" s="141"/>
      <c r="IT1715" s="141"/>
      <c r="IU1715" s="141"/>
      <c r="IV1715" s="141"/>
      <c r="IW1715" s="141"/>
      <c r="IX1715" s="141"/>
      <c r="IY1715" s="141"/>
      <c r="IZ1715" s="141"/>
      <c r="JA1715" s="141"/>
      <c r="JB1715" s="141"/>
      <c r="JC1715" s="141"/>
      <c r="JD1715" s="141"/>
      <c r="JE1715" s="141"/>
      <c r="JF1715" s="141"/>
    </row>
    <row r="1716" spans="1:266" s="832" customFormat="1" ht="45" x14ac:dyDescent="0.25">
      <c r="A1716" s="207"/>
      <c r="B1716" s="207">
        <v>1</v>
      </c>
      <c r="C1716" s="207" t="s">
        <v>781</v>
      </c>
      <c r="D1716" s="207"/>
      <c r="E1716" s="301" t="s">
        <v>448</v>
      </c>
      <c r="F1716" s="4"/>
      <c r="G1716" s="4"/>
      <c r="H1716" s="2800"/>
      <c r="I1716" s="2801"/>
      <c r="J1716" s="2801"/>
      <c r="K1716" s="2801"/>
      <c r="L1716" s="2382"/>
      <c r="M1716" s="2382"/>
      <c r="N1716" s="2361"/>
      <c r="O1716" s="2361"/>
      <c r="P1716" s="2361"/>
      <c r="Q1716" s="2361"/>
      <c r="R1716" s="2361"/>
      <c r="S1716" s="2361"/>
      <c r="T1716" s="2383"/>
      <c r="U1716" s="2383"/>
      <c r="V1716" s="2383"/>
      <c r="W1716" s="2383"/>
      <c r="X1716" s="2384"/>
      <c r="Y1716" s="2383"/>
      <c r="Z1716" s="2810"/>
      <c r="AA1716" s="2383"/>
      <c r="AB1716" s="2383"/>
      <c r="AC1716" s="3097"/>
      <c r="AD1716" s="3097"/>
      <c r="AE1716" s="2383"/>
      <c r="AF1716" s="2802"/>
      <c r="AG1716" s="2386"/>
      <c r="AH1716" s="2272"/>
      <c r="AI1716" s="2997"/>
      <c r="AJ1716" s="141"/>
      <c r="AK1716" s="141"/>
      <c r="AL1716" s="141"/>
      <c r="AM1716" s="141"/>
      <c r="AN1716" s="5"/>
      <c r="AO1716" s="141"/>
      <c r="AP1716" s="141"/>
      <c r="AQ1716" s="141"/>
      <c r="AR1716" s="141"/>
      <c r="AS1716" s="141"/>
      <c r="AT1716" s="141"/>
      <c r="AU1716" s="141"/>
      <c r="AV1716" s="141"/>
      <c r="AW1716" s="141"/>
      <c r="AX1716" s="141"/>
      <c r="AY1716" s="141"/>
      <c r="AZ1716" s="141"/>
      <c r="BA1716" s="141"/>
      <c r="BB1716" s="141"/>
      <c r="BC1716" s="141"/>
      <c r="BD1716" s="141"/>
      <c r="BE1716" s="141"/>
      <c r="BF1716" s="141"/>
      <c r="BG1716" s="141"/>
      <c r="BH1716" s="141"/>
      <c r="BI1716" s="141"/>
      <c r="BJ1716" s="141"/>
      <c r="BK1716" s="141"/>
      <c r="BL1716" s="141"/>
      <c r="BM1716" s="141"/>
      <c r="BN1716" s="141"/>
      <c r="BO1716" s="141"/>
      <c r="BP1716" s="141"/>
      <c r="BQ1716" s="141"/>
      <c r="BR1716" s="141"/>
      <c r="BS1716" s="141"/>
      <c r="BT1716" s="141"/>
      <c r="BU1716" s="141"/>
      <c r="BV1716" s="141"/>
      <c r="BW1716" s="141"/>
      <c r="BX1716" s="141"/>
      <c r="BY1716" s="141"/>
      <c r="BZ1716" s="141"/>
      <c r="CA1716" s="141"/>
      <c r="CB1716" s="141"/>
      <c r="CC1716" s="141"/>
      <c r="CD1716" s="141"/>
      <c r="CE1716" s="141"/>
      <c r="CF1716" s="141"/>
      <c r="CG1716" s="141"/>
      <c r="CH1716" s="141"/>
      <c r="CI1716" s="141"/>
      <c r="CJ1716" s="141"/>
      <c r="CK1716" s="141"/>
      <c r="CL1716" s="141"/>
      <c r="CM1716" s="141"/>
      <c r="CN1716" s="141"/>
      <c r="CO1716" s="141"/>
      <c r="CP1716" s="141"/>
      <c r="CQ1716" s="141"/>
      <c r="CR1716" s="141"/>
      <c r="CS1716" s="141"/>
      <c r="CT1716" s="141"/>
      <c r="CU1716" s="141"/>
      <c r="CV1716" s="141"/>
      <c r="CW1716" s="141"/>
      <c r="CX1716" s="141"/>
      <c r="CY1716" s="141"/>
      <c r="CZ1716" s="141"/>
      <c r="DA1716" s="141"/>
      <c r="DB1716" s="141"/>
      <c r="DC1716" s="141"/>
      <c r="DD1716" s="141"/>
      <c r="DE1716" s="141"/>
      <c r="DF1716" s="141"/>
      <c r="DG1716" s="141"/>
      <c r="DH1716" s="141"/>
      <c r="DI1716" s="141"/>
      <c r="DJ1716" s="141"/>
      <c r="DK1716" s="141"/>
      <c r="DL1716" s="141"/>
      <c r="DM1716" s="141"/>
      <c r="DN1716" s="141"/>
      <c r="DO1716" s="141"/>
      <c r="DP1716" s="141"/>
      <c r="DQ1716" s="141"/>
      <c r="DR1716" s="141"/>
      <c r="DS1716" s="141"/>
      <c r="DT1716" s="141"/>
      <c r="DU1716" s="141"/>
      <c r="DV1716" s="141"/>
      <c r="DW1716" s="141"/>
      <c r="DX1716" s="141"/>
      <c r="DY1716" s="141"/>
      <c r="DZ1716" s="141"/>
      <c r="EA1716" s="141"/>
      <c r="EB1716" s="141"/>
      <c r="EC1716" s="141"/>
      <c r="ED1716" s="141"/>
      <c r="EE1716" s="141"/>
      <c r="EF1716" s="141"/>
      <c r="EG1716" s="141"/>
      <c r="EH1716" s="141"/>
      <c r="EI1716" s="141"/>
      <c r="EJ1716" s="141"/>
      <c r="EK1716" s="141"/>
      <c r="EL1716" s="141"/>
      <c r="EM1716" s="141"/>
      <c r="EN1716" s="141"/>
      <c r="EO1716" s="141"/>
      <c r="EP1716" s="141"/>
      <c r="EQ1716" s="141"/>
      <c r="ER1716" s="141"/>
      <c r="ES1716" s="141"/>
      <c r="ET1716" s="141"/>
      <c r="EU1716" s="141"/>
      <c r="EV1716" s="141"/>
      <c r="EW1716" s="141"/>
      <c r="EX1716" s="141"/>
      <c r="EY1716" s="141"/>
      <c r="EZ1716" s="141"/>
      <c r="FA1716" s="141"/>
      <c r="FB1716" s="141"/>
      <c r="FC1716" s="141"/>
      <c r="FD1716" s="141"/>
      <c r="FE1716" s="141"/>
      <c r="FF1716" s="141"/>
      <c r="FG1716" s="141"/>
      <c r="FH1716" s="141"/>
      <c r="FI1716" s="141"/>
      <c r="FJ1716" s="141"/>
      <c r="FK1716" s="141"/>
      <c r="FL1716" s="141"/>
      <c r="FM1716" s="141"/>
      <c r="FN1716" s="141"/>
      <c r="FO1716" s="141"/>
      <c r="FP1716" s="141"/>
      <c r="FQ1716" s="141"/>
      <c r="FR1716" s="141"/>
      <c r="FS1716" s="141"/>
      <c r="FT1716" s="141"/>
      <c r="FU1716" s="141"/>
      <c r="FV1716" s="141"/>
      <c r="FW1716" s="141"/>
      <c r="FX1716" s="141"/>
      <c r="FY1716" s="141"/>
      <c r="FZ1716" s="141"/>
      <c r="GA1716" s="141"/>
      <c r="GB1716" s="141"/>
      <c r="GC1716" s="141"/>
      <c r="GD1716" s="141"/>
      <c r="GE1716" s="141"/>
      <c r="GF1716" s="141"/>
      <c r="GG1716" s="141"/>
      <c r="GH1716" s="141"/>
      <c r="GI1716" s="141"/>
      <c r="GJ1716" s="141"/>
      <c r="GK1716" s="141"/>
      <c r="GL1716" s="141"/>
      <c r="GM1716" s="141"/>
      <c r="GN1716" s="141"/>
      <c r="GO1716" s="141"/>
      <c r="GP1716" s="141"/>
      <c r="GQ1716" s="141"/>
      <c r="GR1716" s="141"/>
      <c r="GS1716" s="141"/>
      <c r="GT1716" s="141"/>
      <c r="GU1716" s="141"/>
      <c r="GV1716" s="141"/>
      <c r="GW1716" s="141"/>
      <c r="GX1716" s="141"/>
      <c r="GY1716" s="141"/>
      <c r="GZ1716" s="141"/>
      <c r="HA1716" s="141"/>
      <c r="HB1716" s="141"/>
      <c r="HC1716" s="141"/>
      <c r="HD1716" s="141"/>
      <c r="HE1716" s="141"/>
      <c r="HF1716" s="141"/>
      <c r="HG1716" s="141"/>
      <c r="HH1716" s="141"/>
      <c r="HI1716" s="141"/>
      <c r="HJ1716" s="141"/>
      <c r="HK1716" s="141"/>
      <c r="HL1716" s="141"/>
      <c r="HM1716" s="141"/>
      <c r="HN1716" s="141"/>
      <c r="HO1716" s="141"/>
      <c r="HP1716" s="141"/>
      <c r="HQ1716" s="141"/>
      <c r="HR1716" s="141"/>
      <c r="HS1716" s="141"/>
      <c r="HT1716" s="141"/>
      <c r="HU1716" s="141"/>
      <c r="HV1716" s="141"/>
      <c r="HW1716" s="141"/>
      <c r="HX1716" s="141"/>
      <c r="HY1716" s="141"/>
      <c r="HZ1716" s="141"/>
      <c r="IA1716" s="141"/>
      <c r="IB1716" s="141"/>
      <c r="IC1716" s="141"/>
      <c r="ID1716" s="141"/>
      <c r="IE1716" s="141"/>
      <c r="IF1716" s="141"/>
      <c r="IG1716" s="141"/>
      <c r="IH1716" s="141"/>
      <c r="II1716" s="141"/>
      <c r="IJ1716" s="141"/>
      <c r="IK1716" s="141"/>
      <c r="IL1716" s="141"/>
      <c r="IM1716" s="141"/>
      <c r="IN1716" s="141"/>
      <c r="IO1716" s="141"/>
      <c r="IP1716" s="141"/>
      <c r="IQ1716" s="141"/>
      <c r="IR1716" s="141"/>
      <c r="IS1716" s="141"/>
      <c r="IT1716" s="141"/>
      <c r="IU1716" s="141"/>
      <c r="IV1716" s="141"/>
      <c r="IW1716" s="141"/>
      <c r="IX1716" s="141"/>
      <c r="IY1716" s="141"/>
      <c r="IZ1716" s="141"/>
      <c r="JA1716" s="141"/>
      <c r="JB1716" s="141"/>
      <c r="JC1716" s="141"/>
      <c r="JD1716" s="141"/>
      <c r="JE1716" s="141"/>
      <c r="JF1716" s="141"/>
    </row>
    <row r="1717" spans="1:266" s="832" customFormat="1" ht="29.25" x14ac:dyDescent="0.25">
      <c r="A1717" s="207"/>
      <c r="B1717" s="207">
        <v>1</v>
      </c>
      <c r="C1717" s="207" t="s">
        <v>781</v>
      </c>
      <c r="D1717" s="207"/>
      <c r="E1717" s="2231" t="s">
        <v>311</v>
      </c>
      <c r="F1717" s="4"/>
      <c r="G1717" s="4"/>
      <c r="H1717" s="507"/>
      <c r="I1717" s="2803"/>
      <c r="J1717" s="2803"/>
      <c r="K1717" s="2803"/>
      <c r="L1717" s="2382"/>
      <c r="M1717" s="2382"/>
      <c r="N1717" s="2361"/>
      <c r="O1717" s="2361"/>
      <c r="P1717" s="2361"/>
      <c r="Q1717" s="2361"/>
      <c r="R1717" s="2361"/>
      <c r="S1717" s="2361"/>
      <c r="T1717" s="2383"/>
      <c r="U1717" s="2383"/>
      <c r="V1717" s="2383"/>
      <c r="W1717" s="2383"/>
      <c r="X1717" s="2384"/>
      <c r="Y1717" s="2383"/>
      <c r="Z1717" s="2810"/>
      <c r="AA1717" s="2383"/>
      <c r="AB1717" s="2383"/>
      <c r="AC1717" s="3097"/>
      <c r="AD1717" s="3097"/>
      <c r="AE1717" s="2383"/>
      <c r="AF1717" s="2804"/>
      <c r="AG1717" s="2386"/>
      <c r="AH1717" s="2272"/>
      <c r="AI1717" s="2997"/>
      <c r="AJ1717" s="141"/>
      <c r="AK1717" s="141"/>
      <c r="AL1717" s="141"/>
      <c r="AM1717" s="141"/>
      <c r="AN1717" s="5"/>
      <c r="AO1717" s="141"/>
      <c r="AP1717" s="141"/>
      <c r="AQ1717" s="141"/>
      <c r="AR1717" s="141"/>
      <c r="AS1717" s="141"/>
      <c r="AT1717" s="141"/>
      <c r="AU1717" s="141"/>
      <c r="AV1717" s="141"/>
      <c r="AW1717" s="141"/>
      <c r="AX1717" s="141"/>
      <c r="AY1717" s="141"/>
      <c r="AZ1717" s="141"/>
      <c r="BA1717" s="141"/>
      <c r="BB1717" s="141"/>
      <c r="BC1717" s="141"/>
      <c r="BD1717" s="141"/>
      <c r="BE1717" s="141"/>
      <c r="BF1717" s="141"/>
      <c r="BG1717" s="141"/>
      <c r="BH1717" s="141"/>
      <c r="BI1717" s="141"/>
      <c r="BJ1717" s="141"/>
      <c r="BK1717" s="141"/>
      <c r="BL1717" s="141"/>
      <c r="BM1717" s="141"/>
      <c r="BN1717" s="141"/>
      <c r="BO1717" s="141"/>
      <c r="BP1717" s="141"/>
      <c r="BQ1717" s="141"/>
      <c r="BR1717" s="141"/>
      <c r="BS1717" s="141"/>
      <c r="BT1717" s="141"/>
      <c r="BU1717" s="141"/>
      <c r="BV1717" s="141"/>
      <c r="BW1717" s="141"/>
      <c r="BX1717" s="141"/>
      <c r="BY1717" s="141"/>
      <c r="BZ1717" s="141"/>
      <c r="CA1717" s="141"/>
      <c r="CB1717" s="141"/>
      <c r="CC1717" s="141"/>
      <c r="CD1717" s="141"/>
      <c r="CE1717" s="141"/>
      <c r="CF1717" s="141"/>
      <c r="CG1717" s="141"/>
      <c r="CH1717" s="141"/>
      <c r="CI1717" s="141"/>
      <c r="CJ1717" s="141"/>
      <c r="CK1717" s="141"/>
      <c r="CL1717" s="141"/>
      <c r="CM1717" s="141"/>
      <c r="CN1717" s="141"/>
      <c r="CO1717" s="141"/>
      <c r="CP1717" s="141"/>
      <c r="CQ1717" s="141"/>
      <c r="CR1717" s="141"/>
      <c r="CS1717" s="141"/>
      <c r="CT1717" s="141"/>
      <c r="CU1717" s="141"/>
      <c r="CV1717" s="141"/>
      <c r="CW1717" s="141"/>
      <c r="CX1717" s="141"/>
      <c r="CY1717" s="141"/>
      <c r="CZ1717" s="141"/>
      <c r="DA1717" s="141"/>
      <c r="DB1717" s="141"/>
      <c r="DC1717" s="141"/>
      <c r="DD1717" s="141"/>
      <c r="DE1717" s="141"/>
      <c r="DF1717" s="141"/>
      <c r="DG1717" s="141"/>
      <c r="DH1717" s="141"/>
      <c r="DI1717" s="141"/>
      <c r="DJ1717" s="141"/>
      <c r="DK1717" s="141"/>
      <c r="DL1717" s="141"/>
      <c r="DM1717" s="141"/>
      <c r="DN1717" s="141"/>
      <c r="DO1717" s="141"/>
      <c r="DP1717" s="141"/>
      <c r="DQ1717" s="141"/>
      <c r="DR1717" s="141"/>
      <c r="DS1717" s="141"/>
      <c r="DT1717" s="141"/>
      <c r="DU1717" s="141"/>
      <c r="DV1717" s="141"/>
      <c r="DW1717" s="141"/>
      <c r="DX1717" s="141"/>
      <c r="DY1717" s="141"/>
      <c r="DZ1717" s="141"/>
      <c r="EA1717" s="141"/>
      <c r="EB1717" s="141"/>
      <c r="EC1717" s="141"/>
      <c r="ED1717" s="141"/>
      <c r="EE1717" s="141"/>
      <c r="EF1717" s="141"/>
      <c r="EG1717" s="141"/>
      <c r="EH1717" s="141"/>
      <c r="EI1717" s="141"/>
      <c r="EJ1717" s="141"/>
      <c r="EK1717" s="141"/>
      <c r="EL1717" s="141"/>
      <c r="EM1717" s="141"/>
      <c r="EN1717" s="141"/>
      <c r="EO1717" s="141"/>
      <c r="EP1717" s="141"/>
      <c r="EQ1717" s="141"/>
      <c r="ER1717" s="141"/>
      <c r="ES1717" s="141"/>
      <c r="ET1717" s="141"/>
      <c r="EU1717" s="141"/>
      <c r="EV1717" s="141"/>
      <c r="EW1717" s="141"/>
      <c r="EX1717" s="141"/>
      <c r="EY1717" s="141"/>
      <c r="EZ1717" s="141"/>
      <c r="FA1717" s="141"/>
      <c r="FB1717" s="141"/>
      <c r="FC1717" s="141"/>
      <c r="FD1717" s="141"/>
      <c r="FE1717" s="141"/>
      <c r="FF1717" s="141"/>
      <c r="FG1717" s="141"/>
      <c r="FH1717" s="141"/>
      <c r="FI1717" s="141"/>
      <c r="FJ1717" s="141"/>
      <c r="FK1717" s="141"/>
      <c r="FL1717" s="141"/>
      <c r="FM1717" s="141"/>
      <c r="FN1717" s="141"/>
      <c r="FO1717" s="141"/>
      <c r="FP1717" s="141"/>
      <c r="FQ1717" s="141"/>
      <c r="FR1717" s="141"/>
      <c r="FS1717" s="141"/>
      <c r="FT1717" s="141"/>
      <c r="FU1717" s="141"/>
      <c r="FV1717" s="141"/>
      <c r="FW1717" s="141"/>
      <c r="FX1717" s="141"/>
      <c r="FY1717" s="141"/>
      <c r="FZ1717" s="141"/>
      <c r="GA1717" s="141"/>
      <c r="GB1717" s="141"/>
      <c r="GC1717" s="141"/>
      <c r="GD1717" s="141"/>
      <c r="GE1717" s="141"/>
      <c r="GF1717" s="141"/>
      <c r="GG1717" s="141"/>
      <c r="GH1717" s="141"/>
      <c r="GI1717" s="141"/>
      <c r="GJ1717" s="141"/>
      <c r="GK1717" s="141"/>
      <c r="GL1717" s="141"/>
      <c r="GM1717" s="141"/>
      <c r="GN1717" s="141"/>
      <c r="GO1717" s="141"/>
      <c r="GP1717" s="141"/>
      <c r="GQ1717" s="141"/>
      <c r="GR1717" s="141"/>
      <c r="GS1717" s="141"/>
      <c r="GT1717" s="141"/>
      <c r="GU1717" s="141"/>
      <c r="GV1717" s="141"/>
      <c r="GW1717" s="141"/>
      <c r="GX1717" s="141"/>
      <c r="GY1717" s="141"/>
      <c r="GZ1717" s="141"/>
      <c r="HA1717" s="141"/>
      <c r="HB1717" s="141"/>
      <c r="HC1717" s="141"/>
      <c r="HD1717" s="141"/>
      <c r="HE1717" s="141"/>
      <c r="HF1717" s="141"/>
      <c r="HG1717" s="141"/>
      <c r="HH1717" s="141"/>
      <c r="HI1717" s="141"/>
      <c r="HJ1717" s="141"/>
      <c r="HK1717" s="141"/>
      <c r="HL1717" s="141"/>
      <c r="HM1717" s="141"/>
      <c r="HN1717" s="141"/>
      <c r="HO1717" s="141"/>
      <c r="HP1717" s="141"/>
      <c r="HQ1717" s="141"/>
      <c r="HR1717" s="141"/>
      <c r="HS1717" s="141"/>
      <c r="HT1717" s="141"/>
      <c r="HU1717" s="141"/>
      <c r="HV1717" s="141"/>
      <c r="HW1717" s="141"/>
      <c r="HX1717" s="141"/>
      <c r="HY1717" s="141"/>
      <c r="HZ1717" s="141"/>
      <c r="IA1717" s="141"/>
      <c r="IB1717" s="141"/>
      <c r="IC1717" s="141"/>
      <c r="ID1717" s="141"/>
      <c r="IE1717" s="141"/>
      <c r="IF1717" s="141"/>
      <c r="IG1717" s="141"/>
      <c r="IH1717" s="141"/>
      <c r="II1717" s="141"/>
      <c r="IJ1717" s="141"/>
      <c r="IK1717" s="141"/>
      <c r="IL1717" s="141"/>
      <c r="IM1717" s="141"/>
      <c r="IN1717" s="141"/>
      <c r="IO1717" s="141"/>
      <c r="IP1717" s="141"/>
      <c r="IQ1717" s="141"/>
      <c r="IR1717" s="141"/>
      <c r="IS1717" s="141"/>
      <c r="IT1717" s="141"/>
      <c r="IU1717" s="141"/>
      <c r="IV1717" s="141"/>
      <c r="IW1717" s="141"/>
      <c r="IX1717" s="141"/>
      <c r="IY1717" s="141"/>
      <c r="IZ1717" s="141"/>
      <c r="JA1717" s="141"/>
      <c r="JB1717" s="141"/>
      <c r="JC1717" s="141"/>
      <c r="JD1717" s="141"/>
      <c r="JE1717" s="141"/>
      <c r="JF1717" s="141"/>
    </row>
    <row r="1718" spans="1:266" s="832" customFormat="1" ht="29.25" x14ac:dyDescent="0.25">
      <c r="A1718" s="207"/>
      <c r="B1718" s="207">
        <v>1</v>
      </c>
      <c r="C1718" s="207" t="s">
        <v>781</v>
      </c>
      <c r="D1718" s="207"/>
      <c r="E1718" s="2231" t="s">
        <v>304</v>
      </c>
      <c r="F1718" s="4"/>
      <c r="G1718" s="4"/>
      <c r="H1718" s="507"/>
      <c r="I1718" s="2803"/>
      <c r="J1718" s="2803"/>
      <c r="K1718" s="2803"/>
      <c r="L1718" s="2382"/>
      <c r="M1718" s="2382"/>
      <c r="N1718" s="2361"/>
      <c r="O1718" s="2361"/>
      <c r="P1718" s="2361"/>
      <c r="Q1718" s="2361"/>
      <c r="R1718" s="2361"/>
      <c r="S1718" s="2361"/>
      <c r="T1718" s="2383"/>
      <c r="U1718" s="2383"/>
      <c r="V1718" s="2383"/>
      <c r="W1718" s="2383"/>
      <c r="X1718" s="2384"/>
      <c r="Y1718" s="2383"/>
      <c r="Z1718" s="2810"/>
      <c r="AA1718" s="2383"/>
      <c r="AB1718" s="2383"/>
      <c r="AC1718" s="3097"/>
      <c r="AD1718" s="3097"/>
      <c r="AE1718" s="2383"/>
      <c r="AF1718" s="2804"/>
      <c r="AG1718" s="2386"/>
      <c r="AH1718" s="2272"/>
      <c r="AI1718" s="2997"/>
      <c r="AJ1718" s="141"/>
      <c r="AK1718" s="141"/>
      <c r="AL1718" s="141"/>
      <c r="AM1718" s="141"/>
      <c r="AN1718" s="5"/>
      <c r="AO1718" s="141"/>
      <c r="AP1718" s="141"/>
      <c r="AQ1718" s="141"/>
      <c r="AR1718" s="141"/>
      <c r="AS1718" s="141"/>
      <c r="AT1718" s="141"/>
      <c r="AU1718" s="141"/>
      <c r="AV1718" s="141"/>
      <c r="AW1718" s="141"/>
      <c r="AX1718" s="141"/>
      <c r="AY1718" s="141"/>
      <c r="AZ1718" s="141"/>
      <c r="BA1718" s="141"/>
      <c r="BB1718" s="141"/>
      <c r="BC1718" s="141"/>
      <c r="BD1718" s="141"/>
      <c r="BE1718" s="141"/>
      <c r="BF1718" s="141"/>
      <c r="BG1718" s="141"/>
      <c r="BH1718" s="141"/>
      <c r="BI1718" s="141"/>
      <c r="BJ1718" s="141"/>
      <c r="BK1718" s="141"/>
      <c r="BL1718" s="141"/>
      <c r="BM1718" s="141"/>
      <c r="BN1718" s="141"/>
      <c r="BO1718" s="141"/>
      <c r="BP1718" s="141"/>
      <c r="BQ1718" s="141"/>
      <c r="BR1718" s="141"/>
      <c r="BS1718" s="141"/>
      <c r="BT1718" s="141"/>
      <c r="BU1718" s="141"/>
      <c r="BV1718" s="141"/>
      <c r="BW1718" s="141"/>
      <c r="BX1718" s="141"/>
      <c r="BY1718" s="141"/>
      <c r="BZ1718" s="141"/>
      <c r="CA1718" s="141"/>
      <c r="CB1718" s="141"/>
      <c r="CC1718" s="141"/>
      <c r="CD1718" s="141"/>
      <c r="CE1718" s="141"/>
      <c r="CF1718" s="141"/>
      <c r="CG1718" s="141"/>
      <c r="CH1718" s="141"/>
      <c r="CI1718" s="141"/>
      <c r="CJ1718" s="141"/>
      <c r="CK1718" s="141"/>
      <c r="CL1718" s="141"/>
      <c r="CM1718" s="141"/>
      <c r="CN1718" s="141"/>
      <c r="CO1718" s="141"/>
      <c r="CP1718" s="141"/>
      <c r="CQ1718" s="141"/>
      <c r="CR1718" s="141"/>
      <c r="CS1718" s="141"/>
      <c r="CT1718" s="141"/>
      <c r="CU1718" s="141"/>
      <c r="CV1718" s="141"/>
      <c r="CW1718" s="141"/>
      <c r="CX1718" s="141"/>
      <c r="CY1718" s="141"/>
      <c r="CZ1718" s="141"/>
      <c r="DA1718" s="141"/>
      <c r="DB1718" s="141"/>
      <c r="DC1718" s="141"/>
      <c r="DD1718" s="141"/>
      <c r="DE1718" s="141"/>
      <c r="DF1718" s="141"/>
      <c r="DG1718" s="141"/>
      <c r="DH1718" s="141"/>
      <c r="DI1718" s="141"/>
      <c r="DJ1718" s="141"/>
      <c r="DK1718" s="141"/>
      <c r="DL1718" s="141"/>
      <c r="DM1718" s="141"/>
      <c r="DN1718" s="141"/>
      <c r="DO1718" s="141"/>
      <c r="DP1718" s="141"/>
      <c r="DQ1718" s="141"/>
      <c r="DR1718" s="141"/>
      <c r="DS1718" s="141"/>
      <c r="DT1718" s="141"/>
      <c r="DU1718" s="141"/>
      <c r="DV1718" s="141"/>
      <c r="DW1718" s="141"/>
      <c r="DX1718" s="141"/>
      <c r="DY1718" s="141"/>
      <c r="DZ1718" s="141"/>
      <c r="EA1718" s="141"/>
      <c r="EB1718" s="141"/>
      <c r="EC1718" s="141"/>
      <c r="ED1718" s="141"/>
      <c r="EE1718" s="141"/>
      <c r="EF1718" s="141"/>
      <c r="EG1718" s="141"/>
      <c r="EH1718" s="141"/>
      <c r="EI1718" s="141"/>
      <c r="EJ1718" s="141"/>
      <c r="EK1718" s="141"/>
      <c r="EL1718" s="141"/>
      <c r="EM1718" s="141"/>
      <c r="EN1718" s="141"/>
      <c r="EO1718" s="141"/>
      <c r="EP1718" s="141"/>
      <c r="EQ1718" s="141"/>
      <c r="ER1718" s="141"/>
      <c r="ES1718" s="141"/>
      <c r="ET1718" s="141"/>
      <c r="EU1718" s="141"/>
      <c r="EV1718" s="141"/>
      <c r="EW1718" s="141"/>
      <c r="EX1718" s="141"/>
      <c r="EY1718" s="141"/>
      <c r="EZ1718" s="141"/>
      <c r="FA1718" s="141"/>
      <c r="FB1718" s="141"/>
      <c r="FC1718" s="141"/>
      <c r="FD1718" s="141"/>
      <c r="FE1718" s="141"/>
      <c r="FF1718" s="141"/>
      <c r="FG1718" s="141"/>
      <c r="FH1718" s="141"/>
      <c r="FI1718" s="141"/>
      <c r="FJ1718" s="141"/>
      <c r="FK1718" s="141"/>
      <c r="FL1718" s="141"/>
      <c r="FM1718" s="141"/>
      <c r="FN1718" s="141"/>
      <c r="FO1718" s="141"/>
      <c r="FP1718" s="141"/>
      <c r="FQ1718" s="141"/>
      <c r="FR1718" s="141"/>
      <c r="FS1718" s="141"/>
      <c r="FT1718" s="141"/>
      <c r="FU1718" s="141"/>
      <c r="FV1718" s="141"/>
      <c r="FW1718" s="141"/>
      <c r="FX1718" s="141"/>
      <c r="FY1718" s="141"/>
      <c r="FZ1718" s="141"/>
      <c r="GA1718" s="141"/>
      <c r="GB1718" s="141"/>
      <c r="GC1718" s="141"/>
      <c r="GD1718" s="141"/>
      <c r="GE1718" s="141"/>
      <c r="GF1718" s="141"/>
      <c r="GG1718" s="141"/>
      <c r="GH1718" s="141"/>
      <c r="GI1718" s="141"/>
      <c r="GJ1718" s="141"/>
      <c r="GK1718" s="141"/>
      <c r="GL1718" s="141"/>
      <c r="GM1718" s="141"/>
      <c r="GN1718" s="141"/>
      <c r="GO1718" s="141"/>
      <c r="GP1718" s="141"/>
      <c r="GQ1718" s="141"/>
      <c r="GR1718" s="141"/>
      <c r="GS1718" s="141"/>
      <c r="GT1718" s="141"/>
      <c r="GU1718" s="141"/>
      <c r="GV1718" s="141"/>
      <c r="GW1718" s="141"/>
      <c r="GX1718" s="141"/>
      <c r="GY1718" s="141"/>
      <c r="GZ1718" s="141"/>
      <c r="HA1718" s="141"/>
      <c r="HB1718" s="141"/>
      <c r="HC1718" s="141"/>
      <c r="HD1718" s="141"/>
      <c r="HE1718" s="141"/>
      <c r="HF1718" s="141"/>
      <c r="HG1718" s="141"/>
      <c r="HH1718" s="141"/>
      <c r="HI1718" s="141"/>
      <c r="HJ1718" s="141"/>
      <c r="HK1718" s="141"/>
      <c r="HL1718" s="141"/>
      <c r="HM1718" s="141"/>
      <c r="HN1718" s="141"/>
      <c r="HO1718" s="141"/>
      <c r="HP1718" s="141"/>
      <c r="HQ1718" s="141"/>
      <c r="HR1718" s="141"/>
      <c r="HS1718" s="141"/>
      <c r="HT1718" s="141"/>
      <c r="HU1718" s="141"/>
      <c r="HV1718" s="141"/>
      <c r="HW1718" s="141"/>
      <c r="HX1718" s="141"/>
      <c r="HY1718" s="141"/>
      <c r="HZ1718" s="141"/>
      <c r="IA1718" s="141"/>
      <c r="IB1718" s="141"/>
      <c r="IC1718" s="141"/>
      <c r="ID1718" s="141"/>
      <c r="IE1718" s="141"/>
      <c r="IF1718" s="141"/>
      <c r="IG1718" s="141"/>
      <c r="IH1718" s="141"/>
      <c r="II1718" s="141"/>
      <c r="IJ1718" s="141"/>
      <c r="IK1718" s="141"/>
      <c r="IL1718" s="141"/>
      <c r="IM1718" s="141"/>
      <c r="IN1718" s="141"/>
      <c r="IO1718" s="141"/>
      <c r="IP1718" s="141"/>
      <c r="IQ1718" s="141"/>
      <c r="IR1718" s="141"/>
      <c r="IS1718" s="141"/>
      <c r="IT1718" s="141"/>
      <c r="IU1718" s="141"/>
      <c r="IV1718" s="141"/>
      <c r="IW1718" s="141"/>
      <c r="IX1718" s="141"/>
      <c r="IY1718" s="141"/>
      <c r="IZ1718" s="141"/>
      <c r="JA1718" s="141"/>
      <c r="JB1718" s="141"/>
      <c r="JC1718" s="141"/>
      <c r="JD1718" s="141"/>
      <c r="JE1718" s="141"/>
      <c r="JF1718" s="141"/>
    </row>
    <row r="1719" spans="1:266" s="832" customFormat="1" ht="29.25" x14ac:dyDescent="0.25">
      <c r="A1719" s="207"/>
      <c r="B1719" s="207">
        <v>1</v>
      </c>
      <c r="C1719" s="207" t="s">
        <v>781</v>
      </c>
      <c r="D1719" s="207"/>
      <c r="E1719" s="463" t="s">
        <v>260</v>
      </c>
      <c r="F1719" s="4"/>
      <c r="G1719" s="4"/>
      <c r="H1719" s="507"/>
      <c r="I1719" s="2803"/>
      <c r="J1719" s="2803">
        <f>J1712</f>
        <v>0</v>
      </c>
      <c r="K1719" s="2803" t="e">
        <f>J1719/I1719*100</f>
        <v>#DIV/0!</v>
      </c>
      <c r="L1719" s="2382"/>
      <c r="M1719" s="2382"/>
      <c r="N1719" s="2361"/>
      <c r="O1719" s="2361"/>
      <c r="P1719" s="2361"/>
      <c r="Q1719" s="2361"/>
      <c r="R1719" s="2361"/>
      <c r="S1719" s="2361"/>
      <c r="T1719" s="2383"/>
      <c r="U1719" s="2383"/>
      <c r="V1719" s="2383"/>
      <c r="W1719" s="2383"/>
      <c r="X1719" s="2384"/>
      <c r="Y1719" s="2383"/>
      <c r="Z1719" s="2810"/>
      <c r="AA1719" s="2383"/>
      <c r="AB1719" s="2383"/>
      <c r="AC1719" s="3097"/>
      <c r="AD1719" s="3097"/>
      <c r="AE1719" s="2383"/>
      <c r="AF1719" s="2804"/>
      <c r="AG1719" s="2386"/>
      <c r="AH1719" s="2272"/>
      <c r="AI1719" s="2997"/>
      <c r="AJ1719" s="141"/>
      <c r="AK1719" s="141"/>
      <c r="AL1719" s="141"/>
      <c r="AM1719" s="141"/>
      <c r="AN1719" s="5"/>
      <c r="AO1719" s="141"/>
      <c r="AP1719" s="141"/>
      <c r="AQ1719" s="141"/>
      <c r="AR1719" s="141"/>
      <c r="AS1719" s="141"/>
      <c r="AT1719" s="141"/>
      <c r="AU1719" s="141"/>
      <c r="AV1719" s="141"/>
      <c r="AW1719" s="141"/>
      <c r="AX1719" s="141"/>
      <c r="AY1719" s="141"/>
      <c r="AZ1719" s="141"/>
      <c r="BA1719" s="141"/>
      <c r="BB1719" s="141"/>
      <c r="BC1719" s="141"/>
      <c r="BD1719" s="141"/>
      <c r="BE1719" s="141"/>
      <c r="BF1719" s="141"/>
      <c r="BG1719" s="141"/>
      <c r="BH1719" s="141"/>
      <c r="BI1719" s="141"/>
      <c r="BJ1719" s="141"/>
      <c r="BK1719" s="141"/>
      <c r="BL1719" s="141"/>
      <c r="BM1719" s="141"/>
      <c r="BN1719" s="141"/>
      <c r="BO1719" s="141"/>
      <c r="BP1719" s="141"/>
      <c r="BQ1719" s="141"/>
      <c r="BR1719" s="141"/>
      <c r="BS1719" s="141"/>
      <c r="BT1719" s="141"/>
      <c r="BU1719" s="141"/>
      <c r="BV1719" s="141"/>
      <c r="BW1719" s="141"/>
      <c r="BX1719" s="141"/>
      <c r="BY1719" s="141"/>
      <c r="BZ1719" s="141"/>
      <c r="CA1719" s="141"/>
      <c r="CB1719" s="141"/>
      <c r="CC1719" s="141"/>
      <c r="CD1719" s="141"/>
      <c r="CE1719" s="141"/>
      <c r="CF1719" s="141"/>
      <c r="CG1719" s="141"/>
      <c r="CH1719" s="141"/>
      <c r="CI1719" s="141"/>
      <c r="CJ1719" s="141"/>
      <c r="CK1719" s="141"/>
      <c r="CL1719" s="141"/>
      <c r="CM1719" s="141"/>
      <c r="CN1719" s="141"/>
      <c r="CO1719" s="141"/>
      <c r="CP1719" s="141"/>
      <c r="CQ1719" s="141"/>
      <c r="CR1719" s="141"/>
      <c r="CS1719" s="141"/>
      <c r="CT1719" s="141"/>
      <c r="CU1719" s="141"/>
      <c r="CV1719" s="141"/>
      <c r="CW1719" s="141"/>
      <c r="CX1719" s="141"/>
      <c r="CY1719" s="141"/>
      <c r="CZ1719" s="141"/>
      <c r="DA1719" s="141"/>
      <c r="DB1719" s="141"/>
      <c r="DC1719" s="141"/>
      <c r="DD1719" s="141"/>
      <c r="DE1719" s="141"/>
      <c r="DF1719" s="141"/>
      <c r="DG1719" s="141"/>
      <c r="DH1719" s="141"/>
      <c r="DI1719" s="141"/>
      <c r="DJ1719" s="141"/>
      <c r="DK1719" s="141"/>
      <c r="DL1719" s="141"/>
      <c r="DM1719" s="141"/>
      <c r="DN1719" s="141"/>
      <c r="DO1719" s="141"/>
      <c r="DP1719" s="141"/>
      <c r="DQ1719" s="141"/>
      <c r="DR1719" s="141"/>
      <c r="DS1719" s="141"/>
      <c r="DT1719" s="141"/>
      <c r="DU1719" s="141"/>
      <c r="DV1719" s="141"/>
      <c r="DW1719" s="141"/>
      <c r="DX1719" s="141"/>
      <c r="DY1719" s="141"/>
      <c r="DZ1719" s="141"/>
      <c r="EA1719" s="141"/>
      <c r="EB1719" s="141"/>
      <c r="EC1719" s="141"/>
      <c r="ED1719" s="141"/>
      <c r="EE1719" s="141"/>
      <c r="EF1719" s="141"/>
      <c r="EG1719" s="141"/>
      <c r="EH1719" s="141"/>
      <c r="EI1719" s="141"/>
      <c r="EJ1719" s="141"/>
      <c r="EK1719" s="141"/>
      <c r="EL1719" s="141"/>
      <c r="EM1719" s="141"/>
      <c r="EN1719" s="141"/>
      <c r="EO1719" s="141"/>
      <c r="EP1719" s="141"/>
      <c r="EQ1719" s="141"/>
      <c r="ER1719" s="141"/>
      <c r="ES1719" s="141"/>
      <c r="ET1719" s="141"/>
      <c r="EU1719" s="141"/>
      <c r="EV1719" s="141"/>
      <c r="EW1719" s="141"/>
      <c r="EX1719" s="141"/>
      <c r="EY1719" s="141"/>
      <c r="EZ1719" s="141"/>
      <c r="FA1719" s="141"/>
      <c r="FB1719" s="141"/>
      <c r="FC1719" s="141"/>
      <c r="FD1719" s="141"/>
      <c r="FE1719" s="141"/>
      <c r="FF1719" s="141"/>
      <c r="FG1719" s="141"/>
      <c r="FH1719" s="141"/>
      <c r="FI1719" s="141"/>
      <c r="FJ1719" s="141"/>
      <c r="FK1719" s="141"/>
      <c r="FL1719" s="141"/>
      <c r="FM1719" s="141"/>
      <c r="FN1719" s="141"/>
      <c r="FO1719" s="141"/>
      <c r="FP1719" s="141"/>
      <c r="FQ1719" s="141"/>
      <c r="FR1719" s="141"/>
      <c r="FS1719" s="141"/>
      <c r="FT1719" s="141"/>
      <c r="FU1719" s="141"/>
      <c r="FV1719" s="141"/>
      <c r="FW1719" s="141"/>
      <c r="FX1719" s="141"/>
      <c r="FY1719" s="141"/>
      <c r="FZ1719" s="141"/>
      <c r="GA1719" s="141"/>
      <c r="GB1719" s="141"/>
      <c r="GC1719" s="141"/>
      <c r="GD1719" s="141"/>
      <c r="GE1719" s="141"/>
      <c r="GF1719" s="141"/>
      <c r="GG1719" s="141"/>
      <c r="GH1719" s="141"/>
      <c r="GI1719" s="141"/>
      <c r="GJ1719" s="141"/>
      <c r="GK1719" s="141"/>
      <c r="GL1719" s="141"/>
      <c r="GM1719" s="141"/>
      <c r="GN1719" s="141"/>
      <c r="GO1719" s="141"/>
      <c r="GP1719" s="141"/>
      <c r="GQ1719" s="141"/>
      <c r="GR1719" s="141"/>
      <c r="GS1719" s="141"/>
      <c r="GT1719" s="141"/>
      <c r="GU1719" s="141"/>
      <c r="GV1719" s="141"/>
      <c r="GW1719" s="141"/>
      <c r="GX1719" s="141"/>
      <c r="GY1719" s="141"/>
      <c r="GZ1719" s="141"/>
      <c r="HA1719" s="141"/>
      <c r="HB1719" s="141"/>
      <c r="HC1719" s="141"/>
      <c r="HD1719" s="141"/>
      <c r="HE1719" s="141"/>
      <c r="HF1719" s="141"/>
      <c r="HG1719" s="141"/>
      <c r="HH1719" s="141"/>
      <c r="HI1719" s="141"/>
      <c r="HJ1719" s="141"/>
      <c r="HK1719" s="141"/>
      <c r="HL1719" s="141"/>
      <c r="HM1719" s="141"/>
      <c r="HN1719" s="141"/>
      <c r="HO1719" s="141"/>
      <c r="HP1719" s="141"/>
      <c r="HQ1719" s="141"/>
      <c r="HR1719" s="141"/>
      <c r="HS1719" s="141"/>
      <c r="HT1719" s="141"/>
      <c r="HU1719" s="141"/>
      <c r="HV1719" s="141"/>
      <c r="HW1719" s="141"/>
      <c r="HX1719" s="141"/>
      <c r="HY1719" s="141"/>
      <c r="HZ1719" s="141"/>
      <c r="IA1719" s="141"/>
      <c r="IB1719" s="141"/>
      <c r="IC1719" s="141"/>
      <c r="ID1719" s="141"/>
      <c r="IE1719" s="141"/>
      <c r="IF1719" s="141"/>
      <c r="IG1719" s="141"/>
      <c r="IH1719" s="141"/>
      <c r="II1719" s="141"/>
      <c r="IJ1719" s="141"/>
      <c r="IK1719" s="141"/>
      <c r="IL1719" s="141"/>
      <c r="IM1719" s="141"/>
      <c r="IN1719" s="141"/>
      <c r="IO1719" s="141"/>
      <c r="IP1719" s="141"/>
      <c r="IQ1719" s="141"/>
      <c r="IR1719" s="141"/>
      <c r="IS1719" s="141"/>
      <c r="IT1719" s="141"/>
      <c r="IU1719" s="141"/>
      <c r="IV1719" s="141"/>
      <c r="IW1719" s="141"/>
      <c r="IX1719" s="141"/>
      <c r="IY1719" s="141"/>
      <c r="IZ1719" s="141"/>
      <c r="JA1719" s="141"/>
      <c r="JB1719" s="141"/>
      <c r="JC1719" s="141"/>
      <c r="JD1719" s="141"/>
      <c r="JE1719" s="141"/>
      <c r="JF1719" s="141"/>
    </row>
    <row r="1720" spans="1:266" s="832" customFormat="1" ht="15.75" thickBot="1" x14ac:dyDescent="0.3">
      <c r="A1720" s="207"/>
      <c r="B1720" s="207">
        <v>1</v>
      </c>
      <c r="C1720" s="207" t="s">
        <v>781</v>
      </c>
      <c r="D1720" s="207"/>
      <c r="E1720" s="464" t="s">
        <v>134</v>
      </c>
      <c r="F1720" s="4"/>
      <c r="G1720" s="4"/>
      <c r="H1720" s="507"/>
      <c r="I1720" s="2803"/>
      <c r="J1720" s="2803">
        <f>J1719</f>
        <v>0</v>
      </c>
      <c r="K1720" s="2803" t="e">
        <f>J1720/I1720*100</f>
        <v>#DIV/0!</v>
      </c>
      <c r="L1720" s="2382"/>
      <c r="M1720" s="2382"/>
      <c r="N1720" s="2361"/>
      <c r="O1720" s="2361"/>
      <c r="P1720" s="2361"/>
      <c r="Q1720" s="2361"/>
      <c r="R1720" s="2361"/>
      <c r="S1720" s="2361"/>
      <c r="T1720" s="2383"/>
      <c r="U1720" s="2383"/>
      <c r="V1720" s="2383"/>
      <c r="W1720" s="2383"/>
      <c r="X1720" s="2384">
        <f t="shared" ref="X1720:AE1720" si="577">X1712</f>
        <v>0</v>
      </c>
      <c r="Y1720" s="2383">
        <f t="shared" si="577"/>
        <v>0</v>
      </c>
      <c r="Z1720" s="2810">
        <f t="shared" si="577"/>
        <v>0</v>
      </c>
      <c r="AA1720" s="2383">
        <f t="shared" si="577"/>
        <v>0</v>
      </c>
      <c r="AB1720" s="2383">
        <f t="shared" si="577"/>
        <v>0</v>
      </c>
      <c r="AC1720" s="3097">
        <f t="shared" si="577"/>
        <v>0</v>
      </c>
      <c r="AD1720" s="3097">
        <f t="shared" si="577"/>
        <v>0</v>
      </c>
      <c r="AE1720" s="2383">
        <f t="shared" si="577"/>
        <v>0</v>
      </c>
      <c r="AF1720" s="2804"/>
      <c r="AG1720" s="2386"/>
      <c r="AH1720" s="2272"/>
      <c r="AI1720" s="2997"/>
      <c r="AJ1720" s="141"/>
      <c r="AK1720" s="141"/>
      <c r="AL1720" s="141"/>
      <c r="AM1720" s="141"/>
      <c r="AN1720" s="5"/>
      <c r="AO1720" s="141"/>
      <c r="AP1720" s="141"/>
      <c r="AQ1720" s="141"/>
      <c r="AR1720" s="141"/>
      <c r="AS1720" s="141"/>
      <c r="AT1720" s="141"/>
      <c r="AU1720" s="141"/>
      <c r="AV1720" s="141"/>
      <c r="AW1720" s="141"/>
      <c r="AX1720" s="141"/>
      <c r="AY1720" s="141"/>
      <c r="AZ1720" s="141"/>
      <c r="BA1720" s="141"/>
      <c r="BB1720" s="141"/>
      <c r="BC1720" s="141"/>
      <c r="BD1720" s="141"/>
      <c r="BE1720" s="141"/>
      <c r="BF1720" s="141"/>
      <c r="BG1720" s="141"/>
      <c r="BH1720" s="141"/>
      <c r="BI1720" s="141"/>
      <c r="BJ1720" s="141"/>
      <c r="BK1720" s="141"/>
      <c r="BL1720" s="141"/>
      <c r="BM1720" s="141"/>
      <c r="BN1720" s="141"/>
      <c r="BO1720" s="141"/>
      <c r="BP1720" s="141"/>
      <c r="BQ1720" s="141"/>
      <c r="BR1720" s="141"/>
      <c r="BS1720" s="141"/>
      <c r="BT1720" s="141"/>
      <c r="BU1720" s="141"/>
      <c r="BV1720" s="141"/>
      <c r="BW1720" s="141"/>
      <c r="BX1720" s="141"/>
      <c r="BY1720" s="141"/>
      <c r="BZ1720" s="141"/>
      <c r="CA1720" s="141"/>
      <c r="CB1720" s="141"/>
      <c r="CC1720" s="141"/>
      <c r="CD1720" s="141"/>
      <c r="CE1720" s="141"/>
      <c r="CF1720" s="141"/>
      <c r="CG1720" s="141"/>
      <c r="CH1720" s="141"/>
      <c r="CI1720" s="141"/>
      <c r="CJ1720" s="141"/>
      <c r="CK1720" s="141"/>
      <c r="CL1720" s="141"/>
      <c r="CM1720" s="141"/>
      <c r="CN1720" s="141"/>
      <c r="CO1720" s="141"/>
      <c r="CP1720" s="141"/>
      <c r="CQ1720" s="141"/>
      <c r="CR1720" s="141"/>
      <c r="CS1720" s="141"/>
      <c r="CT1720" s="141"/>
      <c r="CU1720" s="141"/>
      <c r="CV1720" s="141"/>
      <c r="CW1720" s="141"/>
      <c r="CX1720" s="141"/>
      <c r="CY1720" s="141"/>
      <c r="CZ1720" s="141"/>
      <c r="DA1720" s="141"/>
      <c r="DB1720" s="141"/>
      <c r="DC1720" s="141"/>
      <c r="DD1720" s="141"/>
      <c r="DE1720" s="141"/>
      <c r="DF1720" s="141"/>
      <c r="DG1720" s="141"/>
      <c r="DH1720" s="141"/>
      <c r="DI1720" s="141"/>
      <c r="DJ1720" s="141"/>
      <c r="DK1720" s="141"/>
      <c r="DL1720" s="141"/>
      <c r="DM1720" s="141"/>
      <c r="DN1720" s="141"/>
      <c r="DO1720" s="141"/>
      <c r="DP1720" s="141"/>
      <c r="DQ1720" s="141"/>
      <c r="DR1720" s="141"/>
      <c r="DS1720" s="141"/>
      <c r="DT1720" s="141"/>
      <c r="DU1720" s="141"/>
      <c r="DV1720" s="141"/>
      <c r="DW1720" s="141"/>
      <c r="DX1720" s="141"/>
      <c r="DY1720" s="141"/>
      <c r="DZ1720" s="141"/>
      <c r="EA1720" s="141"/>
      <c r="EB1720" s="141"/>
      <c r="EC1720" s="141"/>
      <c r="ED1720" s="141"/>
      <c r="EE1720" s="141"/>
      <c r="EF1720" s="141"/>
      <c r="EG1720" s="141"/>
      <c r="EH1720" s="141"/>
      <c r="EI1720" s="141"/>
      <c r="EJ1720" s="141"/>
      <c r="EK1720" s="141"/>
      <c r="EL1720" s="141"/>
      <c r="EM1720" s="141"/>
      <c r="EN1720" s="141"/>
      <c r="EO1720" s="141"/>
      <c r="EP1720" s="141"/>
      <c r="EQ1720" s="141"/>
      <c r="ER1720" s="141"/>
      <c r="ES1720" s="141"/>
      <c r="ET1720" s="141"/>
      <c r="EU1720" s="141"/>
      <c r="EV1720" s="141"/>
      <c r="EW1720" s="141"/>
      <c r="EX1720" s="141"/>
      <c r="EY1720" s="141"/>
      <c r="EZ1720" s="141"/>
      <c r="FA1720" s="141"/>
      <c r="FB1720" s="141"/>
      <c r="FC1720" s="141"/>
      <c r="FD1720" s="141"/>
      <c r="FE1720" s="141"/>
      <c r="FF1720" s="141"/>
      <c r="FG1720" s="141"/>
      <c r="FH1720" s="141"/>
      <c r="FI1720" s="141"/>
      <c r="FJ1720" s="141"/>
      <c r="FK1720" s="141"/>
      <c r="FL1720" s="141"/>
      <c r="FM1720" s="141"/>
      <c r="FN1720" s="141"/>
      <c r="FO1720" s="141"/>
      <c r="FP1720" s="141"/>
      <c r="FQ1720" s="141"/>
      <c r="FR1720" s="141"/>
      <c r="FS1720" s="141"/>
      <c r="FT1720" s="141"/>
      <c r="FU1720" s="141"/>
      <c r="FV1720" s="141"/>
      <c r="FW1720" s="141"/>
      <c r="FX1720" s="141"/>
      <c r="FY1720" s="141"/>
      <c r="FZ1720" s="141"/>
      <c r="GA1720" s="141"/>
      <c r="GB1720" s="141"/>
      <c r="GC1720" s="141"/>
      <c r="GD1720" s="141"/>
      <c r="GE1720" s="141"/>
      <c r="GF1720" s="141"/>
      <c r="GG1720" s="141"/>
      <c r="GH1720" s="141"/>
      <c r="GI1720" s="141"/>
      <c r="GJ1720" s="141"/>
      <c r="GK1720" s="141"/>
      <c r="GL1720" s="141"/>
      <c r="GM1720" s="141"/>
      <c r="GN1720" s="141"/>
      <c r="GO1720" s="141"/>
      <c r="GP1720" s="141"/>
      <c r="GQ1720" s="141"/>
      <c r="GR1720" s="141"/>
      <c r="GS1720" s="141"/>
      <c r="GT1720" s="141"/>
      <c r="GU1720" s="141"/>
      <c r="GV1720" s="141"/>
      <c r="GW1720" s="141"/>
      <c r="GX1720" s="141"/>
      <c r="GY1720" s="141"/>
      <c r="GZ1720" s="141"/>
      <c r="HA1720" s="141"/>
      <c r="HB1720" s="141"/>
      <c r="HC1720" s="141"/>
      <c r="HD1720" s="141"/>
      <c r="HE1720" s="141"/>
      <c r="HF1720" s="141"/>
      <c r="HG1720" s="141"/>
      <c r="HH1720" s="141"/>
      <c r="HI1720" s="141"/>
      <c r="HJ1720" s="141"/>
      <c r="HK1720" s="141"/>
      <c r="HL1720" s="141"/>
      <c r="HM1720" s="141"/>
      <c r="HN1720" s="141"/>
      <c r="HO1720" s="141"/>
      <c r="HP1720" s="141"/>
      <c r="HQ1720" s="141"/>
      <c r="HR1720" s="141"/>
      <c r="HS1720" s="141"/>
      <c r="HT1720" s="141"/>
      <c r="HU1720" s="141"/>
      <c r="HV1720" s="141"/>
      <c r="HW1720" s="141"/>
      <c r="HX1720" s="141"/>
      <c r="HY1720" s="141"/>
      <c r="HZ1720" s="141"/>
      <c r="IA1720" s="141"/>
      <c r="IB1720" s="141"/>
      <c r="IC1720" s="141"/>
      <c r="ID1720" s="141"/>
      <c r="IE1720" s="141"/>
      <c r="IF1720" s="141"/>
      <c r="IG1720" s="141"/>
      <c r="IH1720" s="141"/>
      <c r="II1720" s="141"/>
      <c r="IJ1720" s="141"/>
      <c r="IK1720" s="141"/>
      <c r="IL1720" s="141"/>
      <c r="IM1720" s="141"/>
      <c r="IN1720" s="141"/>
      <c r="IO1720" s="141"/>
      <c r="IP1720" s="141"/>
      <c r="IQ1720" s="141"/>
      <c r="IR1720" s="141"/>
      <c r="IS1720" s="141"/>
      <c r="IT1720" s="141"/>
      <c r="IU1720" s="141"/>
      <c r="IV1720" s="141"/>
      <c r="IW1720" s="141"/>
      <c r="IX1720" s="141"/>
      <c r="IY1720" s="141"/>
      <c r="IZ1720" s="141"/>
      <c r="JA1720" s="141"/>
      <c r="JB1720" s="141"/>
      <c r="JC1720" s="141"/>
      <c r="JD1720" s="141"/>
      <c r="JE1720" s="141"/>
      <c r="JF1720" s="141"/>
    </row>
    <row r="1721" spans="1:266" ht="15.75" thickBot="1" x14ac:dyDescent="0.3">
      <c r="A1721" s="207">
        <v>1</v>
      </c>
      <c r="B1721" s="207">
        <v>1</v>
      </c>
      <c r="C1721" s="207" t="s">
        <v>781</v>
      </c>
      <c r="E1721" s="1494" t="s">
        <v>277</v>
      </c>
      <c r="F1721" s="1494"/>
      <c r="G1721" s="1494"/>
      <c r="H1721" s="220"/>
      <c r="I1721" s="692"/>
      <c r="J1721" s="692"/>
      <c r="K1721" s="1725"/>
      <c r="L1721" s="693"/>
      <c r="M1721" s="693"/>
      <c r="N1721" s="2805"/>
      <c r="O1721" s="2805"/>
      <c r="P1721" s="2805"/>
      <c r="Q1721" s="2805"/>
      <c r="R1721" s="2805"/>
      <c r="S1721" s="2805"/>
      <c r="T1721" s="327"/>
      <c r="U1721" s="327"/>
      <c r="V1721" s="327"/>
      <c r="W1721" s="327"/>
      <c r="X1721" s="739">
        <f>X1720</f>
        <v>0</v>
      </c>
      <c r="Y1721" s="327">
        <f t="shared" ref="Y1721:AE1721" si="578">Y1720</f>
        <v>0</v>
      </c>
      <c r="Z1721" s="761">
        <f t="shared" si="578"/>
        <v>0</v>
      </c>
      <c r="AA1721" s="327">
        <f>AA1720</f>
        <v>0</v>
      </c>
      <c r="AB1721" s="327">
        <f t="shared" si="578"/>
        <v>0</v>
      </c>
      <c r="AC1721" s="327">
        <f>AC1720</f>
        <v>0</v>
      </c>
      <c r="AD1721" s="327">
        <f t="shared" si="578"/>
        <v>0</v>
      </c>
      <c r="AE1721" s="327">
        <f t="shared" si="578"/>
        <v>0</v>
      </c>
      <c r="AF1721" s="1668"/>
      <c r="AG1721" s="842"/>
      <c r="AH1721" s="2272"/>
    </row>
    <row r="1722" spans="1:266" ht="29.25" x14ac:dyDescent="0.25">
      <c r="B1722" s="207">
        <v>1</v>
      </c>
      <c r="C1722" s="207" t="s">
        <v>782</v>
      </c>
      <c r="E1722" s="1669" t="s">
        <v>399</v>
      </c>
      <c r="F1722" s="1669"/>
      <c r="G1722" s="1669"/>
      <c r="H1722" s="232"/>
      <c r="I1722" s="1702"/>
      <c r="J1722" s="1702"/>
      <c r="K1722" s="1702"/>
      <c r="L1722" s="2806"/>
      <c r="M1722" s="2806"/>
      <c r="N1722" s="1702"/>
      <c r="O1722" s="1702"/>
      <c r="P1722" s="1702"/>
      <c r="Q1722" s="1702"/>
      <c r="R1722" s="1702"/>
      <c r="S1722" s="1702"/>
      <c r="T1722" s="320"/>
      <c r="U1722" s="320"/>
      <c r="V1722" s="320"/>
      <c r="W1722" s="320"/>
      <c r="X1722" s="2294"/>
      <c r="Y1722" s="320"/>
      <c r="Z1722" s="759"/>
      <c r="AA1722" s="320"/>
      <c r="AB1722" s="320"/>
      <c r="AC1722" s="3090"/>
      <c r="AD1722" s="3090"/>
      <c r="AE1722" s="320"/>
      <c r="AF1722" s="2134"/>
      <c r="AG1722" s="2296"/>
      <c r="AH1722" s="2272"/>
    </row>
    <row r="1723" spans="1:266" x14ac:dyDescent="0.25">
      <c r="B1723" s="207">
        <v>1</v>
      </c>
      <c r="C1723" s="207" t="s">
        <v>782</v>
      </c>
      <c r="E1723" s="4" t="s">
        <v>14</v>
      </c>
      <c r="F1723" s="4"/>
      <c r="G1723" s="4"/>
      <c r="H1723" s="213"/>
      <c r="I1723" s="514"/>
      <c r="J1723" s="514"/>
      <c r="K1723" s="514"/>
      <c r="L1723" s="2089"/>
      <c r="M1723" s="2089"/>
      <c r="N1723" s="2799"/>
      <c r="O1723" s="2799"/>
      <c r="P1723" s="2799"/>
      <c r="Q1723" s="2799"/>
      <c r="R1723" s="2799"/>
      <c r="S1723" s="2799"/>
      <c r="T1723" s="321"/>
      <c r="U1723" s="321"/>
      <c r="V1723" s="321"/>
      <c r="W1723" s="321"/>
      <c r="X1723" s="2284"/>
      <c r="Y1723" s="321"/>
      <c r="Z1723" s="756"/>
      <c r="AA1723" s="321"/>
      <c r="AB1723" s="321"/>
      <c r="AC1723" s="3099"/>
      <c r="AD1723" s="3099"/>
      <c r="AE1723" s="321"/>
      <c r="AF1723" s="945"/>
      <c r="AG1723" s="886"/>
      <c r="AH1723" s="2272"/>
    </row>
    <row r="1724" spans="1:266" ht="30" x14ac:dyDescent="0.25">
      <c r="B1724" s="207">
        <v>1</v>
      </c>
      <c r="C1724" s="207" t="s">
        <v>782</v>
      </c>
      <c r="E1724" s="525" t="s">
        <v>194</v>
      </c>
      <c r="F1724" s="4"/>
      <c r="G1724" s="4"/>
      <c r="H1724" s="2360"/>
      <c r="I1724" s="2361"/>
      <c r="J1724" s="2361"/>
      <c r="K1724" s="2361"/>
      <c r="L1724" s="2382"/>
      <c r="M1724" s="2382"/>
      <c r="N1724" s="2361"/>
      <c r="O1724" s="2361"/>
      <c r="P1724" s="2361"/>
      <c r="Q1724" s="2361"/>
      <c r="R1724" s="2361"/>
      <c r="S1724" s="2361"/>
      <c r="T1724" s="2383"/>
      <c r="U1724" s="2383"/>
      <c r="V1724" s="2383"/>
      <c r="W1724" s="2383"/>
      <c r="X1724" s="855">
        <f>T1724/12*$E$3</f>
        <v>0</v>
      </c>
      <c r="Y1724" s="2383">
        <f>AE1724-AD1724-AA1724-Z1724</f>
        <v>0</v>
      </c>
      <c r="Z1724" s="2810"/>
      <c r="AA1724" s="2383"/>
      <c r="AB1724" s="2383">
        <f>Y1724-X1724</f>
        <v>0</v>
      </c>
      <c r="AC1724" s="3097"/>
      <c r="AD1724" s="3097"/>
      <c r="AE1724" s="2383"/>
      <c r="AF1724" s="2363"/>
      <c r="AG1724" s="2386"/>
      <c r="AH1724" s="2272"/>
    </row>
    <row r="1725" spans="1:266" ht="29.25" x14ac:dyDescent="0.25">
      <c r="B1725" s="207">
        <v>1</v>
      </c>
      <c r="C1725" s="207" t="s">
        <v>782</v>
      </c>
      <c r="E1725" s="2231" t="s">
        <v>310</v>
      </c>
      <c r="F1725" s="4"/>
      <c r="G1725" s="4"/>
      <c r="H1725" s="2800"/>
      <c r="I1725" s="2801"/>
      <c r="J1725" s="2801">
        <f>J1726+J1729</f>
        <v>0</v>
      </c>
      <c r="K1725" s="2801" t="e">
        <f>J1725/I1725*100</f>
        <v>#DIV/0!</v>
      </c>
      <c r="L1725" s="2382"/>
      <c r="M1725" s="2382"/>
      <c r="N1725" s="2361"/>
      <c r="O1725" s="2361"/>
      <c r="P1725" s="2361"/>
      <c r="Q1725" s="2361"/>
      <c r="R1725" s="2361"/>
      <c r="S1725" s="2361"/>
      <c r="T1725" s="2383"/>
      <c r="U1725" s="2383"/>
      <c r="V1725" s="2383"/>
      <c r="W1725" s="2383"/>
      <c r="X1725" s="2384">
        <f>T1725/12*$E$3+(U1725-T1725)/11*3+(V1725-U1725)/10*2+(W1725-V1725)/9*1</f>
        <v>0</v>
      </c>
      <c r="Y1725" s="2383">
        <f>AE1725-AD1725-AA1725-Z1725</f>
        <v>0</v>
      </c>
      <c r="Z1725" s="2810"/>
      <c r="AA1725" s="2383"/>
      <c r="AB1725" s="2383">
        <f>Y1725-X1725</f>
        <v>0</v>
      </c>
      <c r="AC1725" s="3097"/>
      <c r="AD1725" s="3097"/>
      <c r="AE1725" s="2383"/>
      <c r="AF1725" s="2802"/>
      <c r="AG1725" s="2386"/>
      <c r="AH1725" s="2272"/>
    </row>
    <row r="1726" spans="1:266" ht="30" x14ac:dyDescent="0.25">
      <c r="B1726" s="207">
        <v>1</v>
      </c>
      <c r="C1726" s="207" t="s">
        <v>782</v>
      </c>
      <c r="E1726" s="461" t="s">
        <v>443</v>
      </c>
      <c r="F1726" s="4"/>
      <c r="G1726" s="4"/>
      <c r="H1726" s="2800"/>
      <c r="I1726" s="2801"/>
      <c r="J1726" s="2801">
        <f>J1727</f>
        <v>0</v>
      </c>
      <c r="K1726" s="2801" t="e">
        <f>J1726/I1726*100</f>
        <v>#DIV/0!</v>
      </c>
      <c r="L1726" s="2382"/>
      <c r="M1726" s="2382"/>
      <c r="N1726" s="2361"/>
      <c r="O1726" s="2361"/>
      <c r="P1726" s="2361"/>
      <c r="Q1726" s="2361"/>
      <c r="R1726" s="2361"/>
      <c r="S1726" s="2361"/>
      <c r="T1726" s="2383"/>
      <c r="U1726" s="2383"/>
      <c r="V1726" s="2383"/>
      <c r="W1726" s="2383"/>
      <c r="X1726" s="2384"/>
      <c r="Y1726" s="2383"/>
      <c r="Z1726" s="2810"/>
      <c r="AA1726" s="2383"/>
      <c r="AB1726" s="2383"/>
      <c r="AC1726" s="3097"/>
      <c r="AD1726" s="3097"/>
      <c r="AE1726" s="2383"/>
      <c r="AF1726" s="2802"/>
      <c r="AG1726" s="2386"/>
      <c r="AH1726" s="2272"/>
    </row>
    <row r="1727" spans="1:266" x14ac:dyDescent="0.25">
      <c r="B1727" s="207">
        <v>1</v>
      </c>
      <c r="C1727" s="207" t="s">
        <v>782</v>
      </c>
      <c r="E1727" s="302" t="s">
        <v>444</v>
      </c>
      <c r="F1727" s="4"/>
      <c r="G1727" s="4"/>
      <c r="H1727" s="2800"/>
      <c r="I1727" s="2801"/>
      <c r="J1727" s="2801"/>
      <c r="K1727" s="2801" t="e">
        <f>J1727/I1727*100</f>
        <v>#DIV/0!</v>
      </c>
      <c r="L1727" s="2382"/>
      <c r="M1727" s="2382"/>
      <c r="N1727" s="2361"/>
      <c r="O1727" s="2361"/>
      <c r="P1727" s="2361"/>
      <c r="Q1727" s="2361"/>
      <c r="R1727" s="2361"/>
      <c r="S1727" s="2361"/>
      <c r="T1727" s="2383"/>
      <c r="U1727" s="2383"/>
      <c r="V1727" s="2383"/>
      <c r="W1727" s="2383"/>
      <c r="X1727" s="2384"/>
      <c r="Y1727" s="2383"/>
      <c r="Z1727" s="2810"/>
      <c r="AA1727" s="2383"/>
      <c r="AB1727" s="2383"/>
      <c r="AC1727" s="3097"/>
      <c r="AD1727" s="3097"/>
      <c r="AE1727" s="2383"/>
      <c r="AF1727" s="2802"/>
      <c r="AG1727" s="2386"/>
      <c r="AH1727" s="2272"/>
    </row>
    <row r="1728" spans="1:266" ht="60" x14ac:dyDescent="0.25">
      <c r="B1728" s="207">
        <v>1</v>
      </c>
      <c r="C1728" s="207" t="s">
        <v>782</v>
      </c>
      <c r="E1728" s="302" t="s">
        <v>447</v>
      </c>
      <c r="F1728" s="4"/>
      <c r="G1728" s="4"/>
      <c r="H1728" s="2800"/>
      <c r="I1728" s="2801"/>
      <c r="J1728" s="2801"/>
      <c r="K1728" s="2801"/>
      <c r="L1728" s="2382"/>
      <c r="M1728" s="2382"/>
      <c r="N1728" s="2361"/>
      <c r="O1728" s="2361"/>
      <c r="P1728" s="2361"/>
      <c r="Q1728" s="2361"/>
      <c r="R1728" s="2361"/>
      <c r="S1728" s="2361"/>
      <c r="T1728" s="2383"/>
      <c r="U1728" s="2383"/>
      <c r="V1728" s="2383"/>
      <c r="W1728" s="2383"/>
      <c r="X1728" s="2384"/>
      <c r="Y1728" s="2383"/>
      <c r="Z1728" s="2810"/>
      <c r="AA1728" s="2383"/>
      <c r="AB1728" s="2383"/>
      <c r="AC1728" s="3097"/>
      <c r="AD1728" s="3097"/>
      <c r="AE1728" s="2383"/>
      <c r="AF1728" s="2802"/>
      <c r="AG1728" s="2386"/>
      <c r="AH1728" s="2272"/>
    </row>
    <row r="1729" spans="1:266" ht="45" x14ac:dyDescent="0.25">
      <c r="B1729" s="207">
        <v>1</v>
      </c>
      <c r="C1729" s="207" t="s">
        <v>782</v>
      </c>
      <c r="E1729" s="301" t="s">
        <v>448</v>
      </c>
      <c r="F1729" s="4"/>
      <c r="G1729" s="4"/>
      <c r="H1729" s="2800"/>
      <c r="I1729" s="2801"/>
      <c r="J1729" s="2801"/>
      <c r="K1729" s="2801" t="e">
        <f>J1729/I1729*100</f>
        <v>#DIV/0!</v>
      </c>
      <c r="L1729" s="2382"/>
      <c r="M1729" s="2382"/>
      <c r="N1729" s="2361"/>
      <c r="O1729" s="2361"/>
      <c r="P1729" s="2361"/>
      <c r="Q1729" s="2361"/>
      <c r="R1729" s="2361"/>
      <c r="S1729" s="2361"/>
      <c r="T1729" s="2383"/>
      <c r="U1729" s="2383"/>
      <c r="V1729" s="2383"/>
      <c r="W1729" s="2383"/>
      <c r="X1729" s="2384"/>
      <c r="Y1729" s="2383"/>
      <c r="Z1729" s="2810"/>
      <c r="AA1729" s="2383"/>
      <c r="AB1729" s="2383"/>
      <c r="AC1729" s="3097"/>
      <c r="AD1729" s="3097"/>
      <c r="AE1729" s="2383"/>
      <c r="AF1729" s="2802"/>
      <c r="AG1729" s="2386"/>
      <c r="AH1729" s="2272"/>
    </row>
    <row r="1730" spans="1:266" ht="29.25" x14ac:dyDescent="0.25">
      <c r="B1730" s="207">
        <v>1</v>
      </c>
      <c r="C1730" s="207" t="s">
        <v>782</v>
      </c>
      <c r="E1730" s="2231" t="s">
        <v>311</v>
      </c>
      <c r="F1730" s="4"/>
      <c r="G1730" s="4"/>
      <c r="H1730" s="507"/>
      <c r="I1730" s="2803"/>
      <c r="J1730" s="2803"/>
      <c r="K1730" s="2803"/>
      <c r="L1730" s="2382"/>
      <c r="M1730" s="2382"/>
      <c r="N1730" s="2361"/>
      <c r="O1730" s="2361"/>
      <c r="P1730" s="2361"/>
      <c r="Q1730" s="2361"/>
      <c r="R1730" s="2361"/>
      <c r="S1730" s="2361"/>
      <c r="T1730" s="2383"/>
      <c r="U1730" s="2383"/>
      <c r="V1730" s="2383"/>
      <c r="W1730" s="2383"/>
      <c r="X1730" s="2384"/>
      <c r="Y1730" s="2383"/>
      <c r="Z1730" s="2810"/>
      <c r="AA1730" s="2383"/>
      <c r="AB1730" s="2383"/>
      <c r="AC1730" s="3097"/>
      <c r="AD1730" s="3097"/>
      <c r="AE1730" s="2383"/>
      <c r="AF1730" s="2804"/>
      <c r="AG1730" s="2386"/>
      <c r="AH1730" s="2272"/>
    </row>
    <row r="1731" spans="1:266" ht="29.25" x14ac:dyDescent="0.25">
      <c r="B1731" s="207">
        <v>1</v>
      </c>
      <c r="C1731" s="207" t="s">
        <v>782</v>
      </c>
      <c r="E1731" s="2231" t="s">
        <v>304</v>
      </c>
      <c r="F1731" s="4"/>
      <c r="G1731" s="4"/>
      <c r="H1731" s="507"/>
      <c r="I1731" s="2803"/>
      <c r="J1731" s="2803"/>
      <c r="K1731" s="2803"/>
      <c r="L1731" s="2382"/>
      <c r="M1731" s="2382"/>
      <c r="N1731" s="2361"/>
      <c r="O1731" s="2361"/>
      <c r="P1731" s="2361"/>
      <c r="Q1731" s="2361"/>
      <c r="R1731" s="2361"/>
      <c r="S1731" s="2361"/>
      <c r="T1731" s="2383"/>
      <c r="U1731" s="2383"/>
      <c r="V1731" s="2383"/>
      <c r="W1731" s="2383"/>
      <c r="X1731" s="2384"/>
      <c r="Y1731" s="2383"/>
      <c r="Z1731" s="2810"/>
      <c r="AA1731" s="2383"/>
      <c r="AB1731" s="2383"/>
      <c r="AC1731" s="3097"/>
      <c r="AD1731" s="3097"/>
      <c r="AE1731" s="2383"/>
      <c r="AF1731" s="2804"/>
      <c r="AG1731" s="2386"/>
      <c r="AH1731" s="2272"/>
    </row>
    <row r="1732" spans="1:266" ht="29.25" x14ac:dyDescent="0.25">
      <c r="B1732" s="207">
        <v>1</v>
      </c>
      <c r="C1732" s="207" t="s">
        <v>782</v>
      </c>
      <c r="E1732" s="463" t="s">
        <v>260</v>
      </c>
      <c r="F1732" s="4"/>
      <c r="G1732" s="4"/>
      <c r="H1732" s="507"/>
      <c r="I1732" s="2803"/>
      <c r="J1732" s="2803">
        <f>J1725</f>
        <v>0</v>
      </c>
      <c r="K1732" s="2803" t="e">
        <f>J1732/I1732*100</f>
        <v>#DIV/0!</v>
      </c>
      <c r="L1732" s="2382"/>
      <c r="M1732" s="2382"/>
      <c r="N1732" s="2361"/>
      <c r="O1732" s="2361"/>
      <c r="P1732" s="2361"/>
      <c r="Q1732" s="2361"/>
      <c r="R1732" s="2361"/>
      <c r="S1732" s="2361"/>
      <c r="T1732" s="2383"/>
      <c r="U1732" s="2383"/>
      <c r="V1732" s="2383"/>
      <c r="W1732" s="2383"/>
      <c r="X1732" s="2384"/>
      <c r="Y1732" s="2383"/>
      <c r="Z1732" s="2810"/>
      <c r="AA1732" s="2383"/>
      <c r="AB1732" s="2383"/>
      <c r="AC1732" s="3097"/>
      <c r="AD1732" s="3097"/>
      <c r="AE1732" s="2383"/>
      <c r="AF1732" s="2804"/>
      <c r="AG1732" s="2386"/>
      <c r="AH1732" s="2272"/>
    </row>
    <row r="1733" spans="1:266" ht="15.75" thickBot="1" x14ac:dyDescent="0.3">
      <c r="B1733" s="207">
        <v>1</v>
      </c>
      <c r="C1733" s="207" t="s">
        <v>782</v>
      </c>
      <c r="E1733" s="464" t="s">
        <v>134</v>
      </c>
      <c r="F1733" s="4"/>
      <c r="G1733" s="4"/>
      <c r="H1733" s="507"/>
      <c r="I1733" s="2803"/>
      <c r="J1733" s="2803">
        <f>J1732</f>
        <v>0</v>
      </c>
      <c r="K1733" s="2803" t="e">
        <f>J1733/I1733*100</f>
        <v>#DIV/0!</v>
      </c>
      <c r="L1733" s="2382"/>
      <c r="M1733" s="2382"/>
      <c r="N1733" s="2361"/>
      <c r="O1733" s="2361"/>
      <c r="P1733" s="2361"/>
      <c r="Q1733" s="2361"/>
      <c r="R1733" s="2361"/>
      <c r="S1733" s="2361"/>
      <c r="T1733" s="2383"/>
      <c r="U1733" s="2383"/>
      <c r="V1733" s="2383"/>
      <c r="W1733" s="2383"/>
      <c r="X1733" s="2807">
        <f t="shared" ref="X1733:AE1733" si="579">X1725</f>
        <v>0</v>
      </c>
      <c r="Y1733" s="2383">
        <f t="shared" si="579"/>
        <v>0</v>
      </c>
      <c r="Z1733" s="2810">
        <f t="shared" si="579"/>
        <v>0</v>
      </c>
      <c r="AA1733" s="2383">
        <f t="shared" si="579"/>
        <v>0</v>
      </c>
      <c r="AB1733" s="2383">
        <f t="shared" si="579"/>
        <v>0</v>
      </c>
      <c r="AC1733" s="3097">
        <f t="shared" si="579"/>
        <v>0</v>
      </c>
      <c r="AD1733" s="3097">
        <f t="shared" si="579"/>
        <v>0</v>
      </c>
      <c r="AE1733" s="2383">
        <f t="shared" si="579"/>
        <v>0</v>
      </c>
      <c r="AF1733" s="2804"/>
      <c r="AG1733" s="2386"/>
      <c r="AH1733" s="2272"/>
    </row>
    <row r="1734" spans="1:266" x14ac:dyDescent="0.25">
      <c r="A1734" s="207">
        <v>1</v>
      </c>
      <c r="B1734" s="207">
        <v>1</v>
      </c>
      <c r="E1734" s="2695" t="s">
        <v>73</v>
      </c>
      <c r="F1734" s="2695"/>
      <c r="G1734" s="2695"/>
      <c r="H1734" s="2639"/>
      <c r="I1734" s="2751"/>
      <c r="J1734" s="2751"/>
      <c r="K1734" s="2751"/>
      <c r="L1734" s="2808"/>
      <c r="M1734" s="2808"/>
      <c r="N1734" s="2696"/>
      <c r="O1734" s="2696"/>
      <c r="P1734" s="2696"/>
      <c r="Q1734" s="2696"/>
      <c r="R1734" s="2696"/>
      <c r="S1734" s="2696"/>
      <c r="T1734" s="2541"/>
      <c r="U1734" s="2541"/>
      <c r="V1734" s="2541"/>
      <c r="W1734" s="2541"/>
      <c r="X1734" s="2479">
        <f>X1733+X1721+X1708</f>
        <v>0</v>
      </c>
      <c r="Y1734" s="2541">
        <f t="shared" ref="Y1734:AE1734" si="580">Y1733+Y1721+Y1708</f>
        <v>351.95631000000003</v>
      </c>
      <c r="Z1734" s="1281">
        <f t="shared" si="580"/>
        <v>0</v>
      </c>
      <c r="AA1734" s="2541">
        <f>AA1733+AA1721+AA1708</f>
        <v>0</v>
      </c>
      <c r="AB1734" s="2541">
        <f t="shared" si="580"/>
        <v>348.60889000000003</v>
      </c>
      <c r="AC1734" s="2541">
        <f>AC1733+AC1721+AC1708</f>
        <v>0</v>
      </c>
      <c r="AD1734" s="2541">
        <f t="shared" si="580"/>
        <v>-1.2944599999999999</v>
      </c>
      <c r="AE1734" s="2541">
        <f t="shared" si="580"/>
        <v>350.66185000000002</v>
      </c>
      <c r="AF1734" s="2754"/>
      <c r="AG1734" s="844"/>
      <c r="AH1734" s="2272"/>
    </row>
    <row r="1735" spans="1:266" x14ac:dyDescent="0.25">
      <c r="A1735" s="207">
        <v>1</v>
      </c>
      <c r="B1735" s="207">
        <v>1</v>
      </c>
      <c r="E1735" s="2198" t="s">
        <v>77</v>
      </c>
      <c r="F1735" s="2198"/>
      <c r="G1735" s="2198"/>
      <c r="H1735" s="1887"/>
      <c r="I1735" s="2076"/>
      <c r="J1735" s="2076">
        <f>SUM(J1628)</f>
        <v>7</v>
      </c>
      <c r="K1735" s="2076" t="e">
        <f>J1735/I1735*100</f>
        <v>#DIV/0!</v>
      </c>
      <c r="L1735" s="1892" t="e">
        <f>SUM(N1735/H1735)</f>
        <v>#DIV/0!</v>
      </c>
      <c r="M1735" s="1892">
        <f>P1735/J1735</f>
        <v>7.7142857142857144</v>
      </c>
      <c r="N1735" s="2076">
        <f>SUM(N1628)</f>
        <v>0</v>
      </c>
      <c r="O1735" s="2076">
        <f>SUM(O1628)</f>
        <v>0</v>
      </c>
      <c r="P1735" s="2076">
        <f>SUM(P1628)</f>
        <v>54</v>
      </c>
      <c r="Q1735" s="2076" t="e">
        <f>P1735/O1735*100</f>
        <v>#DIV/0!</v>
      </c>
      <c r="R1735" s="2076">
        <f>SUM(R1628)</f>
        <v>0</v>
      </c>
      <c r="S1735" s="1889" t="e">
        <f>P1735/$E$3*12/R1735</f>
        <v>#DIV/0!</v>
      </c>
      <c r="T1735" s="2753"/>
      <c r="U1735" s="2753"/>
      <c r="V1735" s="2753"/>
      <c r="W1735" s="2753"/>
      <c r="X1735" s="2809">
        <f t="shared" ref="X1735:AE1735" si="581">SUM(X1628)</f>
        <v>0</v>
      </c>
      <c r="Y1735" s="2753">
        <f t="shared" si="581"/>
        <v>323.46113000000003</v>
      </c>
      <c r="Z1735" s="1028">
        <f t="shared" si="581"/>
        <v>0</v>
      </c>
      <c r="AA1735" s="2753">
        <f t="shared" si="581"/>
        <v>0</v>
      </c>
      <c r="AB1735" s="2753">
        <f t="shared" si="581"/>
        <v>323.46113000000003</v>
      </c>
      <c r="AC1735" s="2753">
        <f t="shared" si="581"/>
        <v>0</v>
      </c>
      <c r="AD1735" s="2753">
        <f t="shared" si="581"/>
        <v>0</v>
      </c>
      <c r="AE1735" s="2753">
        <f t="shared" si="581"/>
        <v>323.46113000000003</v>
      </c>
      <c r="AF1735" s="945"/>
      <c r="AG1735" s="918"/>
      <c r="AH1735" s="2272"/>
    </row>
    <row r="1736" spans="1:266" s="832" customFormat="1" x14ac:dyDescent="0.25">
      <c r="A1736" s="207">
        <v>1</v>
      </c>
      <c r="B1736" s="207">
        <v>1</v>
      </c>
      <c r="C1736" s="207"/>
      <c r="D1736" s="207"/>
      <c r="E1736" s="285" t="s">
        <v>195</v>
      </c>
      <c r="F1736" s="285"/>
      <c r="G1736" s="163"/>
      <c r="H1736" s="1897"/>
      <c r="I1736" s="731"/>
      <c r="J1736" s="731"/>
      <c r="K1736" s="731"/>
      <c r="L1736" s="2548"/>
      <c r="M1736" s="2548"/>
      <c r="N1736" s="2549"/>
      <c r="O1736" s="2549"/>
      <c r="P1736" s="2549"/>
      <c r="Q1736" s="2549"/>
      <c r="R1736" s="2549"/>
      <c r="S1736" s="2549"/>
      <c r="T1736" s="2809"/>
      <c r="U1736" s="2809"/>
      <c r="V1736" s="2809"/>
      <c r="W1736" s="2809"/>
      <c r="X1736" s="2809"/>
      <c r="Y1736" s="2809"/>
      <c r="Z1736" s="2810"/>
      <c r="AA1736" s="2809"/>
      <c r="AB1736" s="2809"/>
      <c r="AC1736" s="2811"/>
      <c r="AD1736" s="2811"/>
      <c r="AE1736" s="2809"/>
      <c r="AF1736" s="908"/>
      <c r="AG1736" s="2616"/>
      <c r="AH1736" s="2272"/>
      <c r="AI1736" s="2997"/>
      <c r="AJ1736" s="141"/>
      <c r="AK1736" s="141"/>
      <c r="AL1736" s="141"/>
      <c r="AM1736" s="141"/>
      <c r="AN1736" s="141"/>
      <c r="AO1736" s="141"/>
      <c r="AP1736" s="141"/>
      <c r="AQ1736" s="141"/>
      <c r="AR1736" s="141"/>
      <c r="AS1736" s="141"/>
      <c r="AT1736" s="141"/>
      <c r="AU1736" s="141"/>
      <c r="AV1736" s="141"/>
      <c r="AW1736" s="141"/>
      <c r="AX1736" s="141"/>
      <c r="AY1736" s="141"/>
      <c r="AZ1736" s="141"/>
      <c r="BA1736" s="141"/>
      <c r="BB1736" s="141"/>
      <c r="BC1736" s="141"/>
      <c r="BD1736" s="141"/>
      <c r="BE1736" s="141"/>
      <c r="BF1736" s="141"/>
      <c r="BG1736" s="141"/>
      <c r="BH1736" s="141"/>
      <c r="BI1736" s="141"/>
      <c r="BJ1736" s="141"/>
      <c r="BK1736" s="141"/>
      <c r="BL1736" s="141"/>
      <c r="BM1736" s="141"/>
      <c r="BN1736" s="141"/>
      <c r="BO1736" s="141"/>
      <c r="BP1736" s="141"/>
      <c r="BQ1736" s="141"/>
      <c r="BR1736" s="141"/>
      <c r="BS1736" s="141"/>
      <c r="BT1736" s="141"/>
      <c r="BU1736" s="141"/>
      <c r="BV1736" s="141"/>
      <c r="BW1736" s="141"/>
      <c r="BX1736" s="141"/>
      <c r="BY1736" s="141"/>
      <c r="BZ1736" s="141"/>
      <c r="CA1736" s="141"/>
      <c r="CB1736" s="141"/>
      <c r="CC1736" s="141"/>
      <c r="CD1736" s="141"/>
      <c r="CE1736" s="141"/>
      <c r="CF1736" s="141"/>
      <c r="CG1736" s="141"/>
      <c r="CH1736" s="141"/>
      <c r="CI1736" s="141"/>
      <c r="CJ1736" s="141"/>
      <c r="CK1736" s="141"/>
      <c r="CL1736" s="141"/>
      <c r="CM1736" s="141"/>
      <c r="CN1736" s="141"/>
      <c r="CO1736" s="141"/>
      <c r="CP1736" s="141"/>
      <c r="CQ1736" s="141"/>
      <c r="CR1736" s="141"/>
      <c r="CS1736" s="141"/>
      <c r="CT1736" s="141"/>
      <c r="CU1736" s="141"/>
      <c r="CV1736" s="141"/>
      <c r="CW1736" s="141"/>
      <c r="CX1736" s="141"/>
      <c r="CY1736" s="141"/>
      <c r="CZ1736" s="141"/>
      <c r="DA1736" s="141"/>
      <c r="DB1736" s="141"/>
      <c r="DC1736" s="141"/>
      <c r="DD1736" s="141"/>
      <c r="DE1736" s="141"/>
      <c r="DF1736" s="141"/>
      <c r="DG1736" s="141"/>
      <c r="DH1736" s="141"/>
      <c r="DI1736" s="141"/>
      <c r="DJ1736" s="141"/>
      <c r="DK1736" s="141"/>
      <c r="DL1736" s="141"/>
      <c r="DM1736" s="141"/>
      <c r="DN1736" s="141"/>
      <c r="DO1736" s="141"/>
      <c r="DP1736" s="141"/>
      <c r="DQ1736" s="141"/>
      <c r="DR1736" s="141"/>
      <c r="DS1736" s="141"/>
      <c r="DT1736" s="141"/>
      <c r="DU1736" s="141"/>
      <c r="DV1736" s="141"/>
      <c r="DW1736" s="141"/>
      <c r="DX1736" s="141"/>
      <c r="DY1736" s="141"/>
      <c r="DZ1736" s="141"/>
      <c r="EA1736" s="141"/>
      <c r="EB1736" s="141"/>
      <c r="EC1736" s="141"/>
      <c r="ED1736" s="141"/>
      <c r="EE1736" s="141"/>
      <c r="EF1736" s="141"/>
      <c r="EG1736" s="141"/>
      <c r="EH1736" s="141"/>
      <c r="EI1736" s="141"/>
      <c r="EJ1736" s="141"/>
      <c r="EK1736" s="141"/>
      <c r="EL1736" s="141"/>
      <c r="EM1736" s="141"/>
      <c r="EN1736" s="141"/>
      <c r="EO1736" s="141"/>
      <c r="EP1736" s="141"/>
      <c r="EQ1736" s="141"/>
      <c r="ER1736" s="141"/>
      <c r="ES1736" s="141"/>
      <c r="ET1736" s="141"/>
      <c r="EU1736" s="141"/>
      <c r="EV1736" s="141"/>
      <c r="EW1736" s="141"/>
      <c r="EX1736" s="141"/>
      <c r="EY1736" s="141"/>
      <c r="EZ1736" s="141"/>
      <c r="FA1736" s="141"/>
      <c r="FB1736" s="141"/>
      <c r="FC1736" s="141"/>
      <c r="FD1736" s="141"/>
      <c r="FE1736" s="141"/>
      <c r="FF1736" s="141"/>
      <c r="FG1736" s="141"/>
      <c r="FH1736" s="141"/>
      <c r="FI1736" s="141"/>
      <c r="FJ1736" s="141"/>
      <c r="FK1736" s="141"/>
      <c r="FL1736" s="141"/>
      <c r="FM1736" s="141"/>
      <c r="FN1736" s="141"/>
      <c r="FO1736" s="141"/>
      <c r="FP1736" s="141"/>
      <c r="FQ1736" s="141"/>
      <c r="FR1736" s="141"/>
      <c r="FS1736" s="141"/>
      <c r="FT1736" s="141"/>
      <c r="FU1736" s="141"/>
      <c r="FV1736" s="141"/>
      <c r="FW1736" s="141"/>
      <c r="FX1736" s="141"/>
      <c r="FY1736" s="141"/>
      <c r="FZ1736" s="141"/>
      <c r="GA1736" s="141"/>
      <c r="GB1736" s="141"/>
      <c r="GC1736" s="141"/>
      <c r="GD1736" s="141"/>
      <c r="GE1736" s="141"/>
      <c r="GF1736" s="141"/>
      <c r="GG1736" s="141"/>
      <c r="GH1736" s="141"/>
      <c r="GI1736" s="141"/>
      <c r="GJ1736" s="141"/>
      <c r="GK1736" s="141"/>
      <c r="GL1736" s="141"/>
      <c r="GM1736" s="141"/>
      <c r="GN1736" s="141"/>
      <c r="GO1736" s="141"/>
      <c r="GP1736" s="141"/>
      <c r="GQ1736" s="141"/>
      <c r="GR1736" s="141"/>
      <c r="GS1736" s="141"/>
      <c r="GT1736" s="141"/>
      <c r="GU1736" s="141"/>
      <c r="GV1736" s="141"/>
      <c r="GW1736" s="141"/>
      <c r="GX1736" s="141"/>
      <c r="GY1736" s="141"/>
      <c r="GZ1736" s="141"/>
      <c r="HA1736" s="141"/>
      <c r="HB1736" s="141"/>
      <c r="HC1736" s="141"/>
      <c r="HD1736" s="141"/>
      <c r="HE1736" s="141"/>
      <c r="HF1736" s="141"/>
      <c r="HG1736" s="141"/>
      <c r="HH1736" s="141"/>
      <c r="HI1736" s="141"/>
      <c r="HJ1736" s="141"/>
      <c r="HK1736" s="141"/>
      <c r="HL1736" s="141"/>
      <c r="HM1736" s="141"/>
      <c r="HN1736" s="141"/>
      <c r="HO1736" s="141"/>
      <c r="HP1736" s="141"/>
      <c r="HQ1736" s="141"/>
      <c r="HR1736" s="141"/>
      <c r="HS1736" s="141"/>
      <c r="HT1736" s="141"/>
      <c r="HU1736" s="141"/>
      <c r="HV1736" s="141"/>
      <c r="HW1736" s="141"/>
      <c r="HX1736" s="141"/>
      <c r="HY1736" s="141"/>
      <c r="HZ1736" s="141"/>
      <c r="IA1736" s="141"/>
      <c r="IB1736" s="141"/>
      <c r="IC1736" s="141"/>
      <c r="ID1736" s="141"/>
      <c r="IE1736" s="141"/>
      <c r="IF1736" s="141"/>
      <c r="IG1736" s="141"/>
      <c r="IH1736" s="141"/>
      <c r="II1736" s="141"/>
      <c r="IJ1736" s="141"/>
      <c r="IK1736" s="141"/>
      <c r="IL1736" s="141"/>
      <c r="IM1736" s="141"/>
      <c r="IN1736" s="141"/>
      <c r="IO1736" s="141"/>
      <c r="IP1736" s="141"/>
      <c r="IQ1736" s="141"/>
      <c r="IR1736" s="141"/>
      <c r="IS1736" s="141"/>
      <c r="IT1736" s="141"/>
      <c r="IU1736" s="141"/>
      <c r="IV1736" s="141"/>
      <c r="IW1736" s="141"/>
      <c r="IX1736" s="141"/>
      <c r="IY1736" s="141"/>
      <c r="IZ1736" s="141"/>
      <c r="JA1736" s="141"/>
      <c r="JB1736" s="141"/>
      <c r="JC1736" s="141"/>
      <c r="JD1736" s="141"/>
      <c r="JE1736" s="141"/>
      <c r="JF1736" s="141"/>
    </row>
    <row r="1737" spans="1:266" s="832" customFormat="1" ht="30" x14ac:dyDescent="0.25">
      <c r="A1737" s="207"/>
      <c r="B1737" s="207">
        <v>1</v>
      </c>
      <c r="C1737" s="207"/>
      <c r="D1737" s="207"/>
      <c r="E1737" s="872" t="s">
        <v>194</v>
      </c>
      <c r="F1737" s="162"/>
      <c r="G1737" s="163"/>
      <c r="H1737" s="1897"/>
      <c r="I1737" s="731"/>
      <c r="J1737" s="731"/>
      <c r="K1737" s="731"/>
      <c r="L1737" s="2548"/>
      <c r="M1737" s="2548"/>
      <c r="N1737" s="2549"/>
      <c r="O1737" s="2549"/>
      <c r="P1737" s="2549"/>
      <c r="Q1737" s="2549"/>
      <c r="R1737" s="2549"/>
      <c r="S1737" s="2549"/>
      <c r="T1737" s="2809"/>
      <c r="U1737" s="2809"/>
      <c r="V1737" s="2809"/>
      <c r="W1737" s="2809"/>
      <c r="X1737" s="2809">
        <f t="shared" ref="X1737:AE1737" si="582">X1630</f>
        <v>0</v>
      </c>
      <c r="Y1737" s="2809">
        <f t="shared" si="582"/>
        <v>0</v>
      </c>
      <c r="Z1737" s="2810">
        <f t="shared" si="582"/>
        <v>0</v>
      </c>
      <c r="AA1737" s="2809">
        <f t="shared" si="582"/>
        <v>0</v>
      </c>
      <c r="AB1737" s="2809">
        <f t="shared" si="582"/>
        <v>0</v>
      </c>
      <c r="AC1737" s="2811">
        <f t="shared" si="582"/>
        <v>0</v>
      </c>
      <c r="AD1737" s="2811">
        <f t="shared" si="582"/>
        <v>0</v>
      </c>
      <c r="AE1737" s="2809">
        <f t="shared" si="582"/>
        <v>0</v>
      </c>
      <c r="AF1737" s="908"/>
      <c r="AG1737" s="2616"/>
      <c r="AH1737" s="2272"/>
      <c r="AI1737" s="2997"/>
      <c r="AJ1737" s="141"/>
      <c r="AK1737" s="141"/>
      <c r="AL1737" s="141"/>
      <c r="AM1737" s="141"/>
      <c r="AN1737" s="141"/>
      <c r="AO1737" s="141"/>
      <c r="AP1737" s="141"/>
      <c r="AQ1737" s="141"/>
      <c r="AR1737" s="141"/>
      <c r="AS1737" s="141"/>
      <c r="AT1737" s="141"/>
      <c r="AU1737" s="141"/>
      <c r="AV1737" s="141"/>
      <c r="AW1737" s="141"/>
      <c r="AX1737" s="141"/>
      <c r="AY1737" s="141"/>
      <c r="AZ1737" s="141"/>
      <c r="BA1737" s="141"/>
      <c r="BB1737" s="141"/>
      <c r="BC1737" s="141"/>
      <c r="BD1737" s="141"/>
      <c r="BE1737" s="141"/>
      <c r="BF1737" s="141"/>
      <c r="BG1737" s="141"/>
      <c r="BH1737" s="141"/>
      <c r="BI1737" s="141"/>
      <c r="BJ1737" s="141"/>
      <c r="BK1737" s="141"/>
      <c r="BL1737" s="141"/>
      <c r="BM1737" s="141"/>
      <c r="BN1737" s="141"/>
      <c r="BO1737" s="141"/>
      <c r="BP1737" s="141"/>
      <c r="BQ1737" s="141"/>
      <c r="BR1737" s="141"/>
      <c r="BS1737" s="141"/>
      <c r="BT1737" s="141"/>
      <c r="BU1737" s="141"/>
      <c r="BV1737" s="141"/>
      <c r="BW1737" s="141"/>
      <c r="BX1737" s="141"/>
      <c r="BY1737" s="141"/>
      <c r="BZ1737" s="141"/>
      <c r="CA1737" s="141"/>
      <c r="CB1737" s="141"/>
      <c r="CC1737" s="141"/>
      <c r="CD1737" s="141"/>
      <c r="CE1737" s="141"/>
      <c r="CF1737" s="141"/>
      <c r="CG1737" s="141"/>
      <c r="CH1737" s="141"/>
      <c r="CI1737" s="141"/>
      <c r="CJ1737" s="141"/>
      <c r="CK1737" s="141"/>
      <c r="CL1737" s="141"/>
      <c r="CM1737" s="141"/>
      <c r="CN1737" s="141"/>
      <c r="CO1737" s="141"/>
      <c r="CP1737" s="141"/>
      <c r="CQ1737" s="141"/>
      <c r="CR1737" s="141"/>
      <c r="CS1737" s="141"/>
      <c r="CT1737" s="141"/>
      <c r="CU1737" s="141"/>
      <c r="CV1737" s="141"/>
      <c r="CW1737" s="141"/>
      <c r="CX1737" s="141"/>
      <c r="CY1737" s="141"/>
      <c r="CZ1737" s="141"/>
      <c r="DA1737" s="141"/>
      <c r="DB1737" s="141"/>
      <c r="DC1737" s="141"/>
      <c r="DD1737" s="141"/>
      <c r="DE1737" s="141"/>
      <c r="DF1737" s="141"/>
      <c r="DG1737" s="141"/>
      <c r="DH1737" s="141"/>
      <c r="DI1737" s="141"/>
      <c r="DJ1737" s="141"/>
      <c r="DK1737" s="141"/>
      <c r="DL1737" s="141"/>
      <c r="DM1737" s="141"/>
      <c r="DN1737" s="141"/>
      <c r="DO1737" s="141"/>
      <c r="DP1737" s="141"/>
      <c r="DQ1737" s="141"/>
      <c r="DR1737" s="141"/>
      <c r="DS1737" s="141"/>
      <c r="DT1737" s="141"/>
      <c r="DU1737" s="141"/>
      <c r="DV1737" s="141"/>
      <c r="DW1737" s="141"/>
      <c r="DX1737" s="141"/>
      <c r="DY1737" s="141"/>
      <c r="DZ1737" s="141"/>
      <c r="EA1737" s="141"/>
      <c r="EB1737" s="141"/>
      <c r="EC1737" s="141"/>
      <c r="ED1737" s="141"/>
      <c r="EE1737" s="141"/>
      <c r="EF1737" s="141"/>
      <c r="EG1737" s="141"/>
      <c r="EH1737" s="141"/>
      <c r="EI1737" s="141"/>
      <c r="EJ1737" s="141"/>
      <c r="EK1737" s="141"/>
      <c r="EL1737" s="141"/>
      <c r="EM1737" s="141"/>
      <c r="EN1737" s="141"/>
      <c r="EO1737" s="141"/>
      <c r="EP1737" s="141"/>
      <c r="EQ1737" s="141"/>
      <c r="ER1737" s="141"/>
      <c r="ES1737" s="141"/>
      <c r="ET1737" s="141"/>
      <c r="EU1737" s="141"/>
      <c r="EV1737" s="141"/>
      <c r="EW1737" s="141"/>
      <c r="EX1737" s="141"/>
      <c r="EY1737" s="141"/>
      <c r="EZ1737" s="141"/>
      <c r="FA1737" s="141"/>
      <c r="FB1737" s="141"/>
      <c r="FC1737" s="141"/>
      <c r="FD1737" s="141"/>
      <c r="FE1737" s="141"/>
      <c r="FF1737" s="141"/>
      <c r="FG1737" s="141"/>
      <c r="FH1737" s="141"/>
      <c r="FI1737" s="141"/>
      <c r="FJ1737" s="141"/>
      <c r="FK1737" s="141"/>
      <c r="FL1737" s="141"/>
      <c r="FM1737" s="141"/>
      <c r="FN1737" s="141"/>
      <c r="FO1737" s="141"/>
      <c r="FP1737" s="141"/>
      <c r="FQ1737" s="141"/>
      <c r="FR1737" s="141"/>
      <c r="FS1737" s="141"/>
      <c r="FT1737" s="141"/>
      <c r="FU1737" s="141"/>
      <c r="FV1737" s="141"/>
      <c r="FW1737" s="141"/>
      <c r="FX1737" s="141"/>
      <c r="FY1737" s="141"/>
      <c r="FZ1737" s="141"/>
      <c r="GA1737" s="141"/>
      <c r="GB1737" s="141"/>
      <c r="GC1737" s="141"/>
      <c r="GD1737" s="141"/>
      <c r="GE1737" s="141"/>
      <c r="GF1737" s="141"/>
      <c r="GG1737" s="141"/>
      <c r="GH1737" s="141"/>
      <c r="GI1737" s="141"/>
      <c r="GJ1737" s="141"/>
      <c r="GK1737" s="141"/>
      <c r="GL1737" s="141"/>
      <c r="GM1737" s="141"/>
      <c r="GN1737" s="141"/>
      <c r="GO1737" s="141"/>
      <c r="GP1737" s="141"/>
      <c r="GQ1737" s="141"/>
      <c r="GR1737" s="141"/>
      <c r="GS1737" s="141"/>
      <c r="GT1737" s="141"/>
      <c r="GU1737" s="141"/>
      <c r="GV1737" s="141"/>
      <c r="GW1737" s="141"/>
      <c r="GX1737" s="141"/>
      <c r="GY1737" s="141"/>
      <c r="GZ1737" s="141"/>
      <c r="HA1737" s="141"/>
      <c r="HB1737" s="141"/>
      <c r="HC1737" s="141"/>
      <c r="HD1737" s="141"/>
      <c r="HE1737" s="141"/>
      <c r="HF1737" s="141"/>
      <c r="HG1737" s="141"/>
      <c r="HH1737" s="141"/>
      <c r="HI1737" s="141"/>
      <c r="HJ1737" s="141"/>
      <c r="HK1737" s="141"/>
      <c r="HL1737" s="141"/>
      <c r="HM1737" s="141"/>
      <c r="HN1737" s="141"/>
      <c r="HO1737" s="141"/>
      <c r="HP1737" s="141"/>
      <c r="HQ1737" s="141"/>
      <c r="HR1737" s="141"/>
      <c r="HS1737" s="141"/>
      <c r="HT1737" s="141"/>
      <c r="HU1737" s="141"/>
      <c r="HV1737" s="141"/>
      <c r="HW1737" s="141"/>
      <c r="HX1737" s="141"/>
      <c r="HY1737" s="141"/>
      <c r="HZ1737" s="141"/>
      <c r="IA1737" s="141"/>
      <c r="IB1737" s="141"/>
      <c r="IC1737" s="141"/>
      <c r="ID1737" s="141"/>
      <c r="IE1737" s="141"/>
      <c r="IF1737" s="141"/>
      <c r="IG1737" s="141"/>
      <c r="IH1737" s="141"/>
      <c r="II1737" s="141"/>
      <c r="IJ1737" s="141"/>
      <c r="IK1737" s="141"/>
      <c r="IL1737" s="141"/>
      <c r="IM1737" s="141"/>
      <c r="IN1737" s="141"/>
      <c r="IO1737" s="141"/>
      <c r="IP1737" s="141"/>
      <c r="IQ1737" s="141"/>
      <c r="IR1737" s="141"/>
      <c r="IS1737" s="141"/>
      <c r="IT1737" s="141"/>
      <c r="IU1737" s="141"/>
      <c r="IV1737" s="141"/>
      <c r="IW1737" s="141"/>
      <c r="IX1737" s="141"/>
      <c r="IY1737" s="141"/>
      <c r="IZ1737" s="141"/>
      <c r="JA1737" s="141"/>
      <c r="JB1737" s="141"/>
      <c r="JC1737" s="141"/>
      <c r="JD1737" s="141"/>
      <c r="JE1737" s="141"/>
      <c r="JF1737" s="141"/>
    </row>
    <row r="1738" spans="1:266" s="832" customFormat="1" x14ac:dyDescent="0.25">
      <c r="A1738" s="207"/>
      <c r="B1738" s="207">
        <v>1</v>
      </c>
      <c r="C1738" s="207"/>
      <c r="D1738" s="207"/>
      <c r="E1738" s="162" t="s">
        <v>288</v>
      </c>
      <c r="F1738" s="162"/>
      <c r="G1738" s="163"/>
      <c r="H1738" s="1897"/>
      <c r="I1738" s="731"/>
      <c r="J1738" s="731"/>
      <c r="K1738" s="731"/>
      <c r="L1738" s="2548"/>
      <c r="M1738" s="2548"/>
      <c r="N1738" s="2549"/>
      <c r="O1738" s="2549"/>
      <c r="P1738" s="2549"/>
      <c r="Q1738" s="2549"/>
      <c r="R1738" s="2549"/>
      <c r="S1738" s="2549"/>
      <c r="T1738" s="2809"/>
      <c r="U1738" s="2809"/>
      <c r="V1738" s="2809"/>
      <c r="W1738" s="2809"/>
      <c r="X1738" s="2809">
        <f t="shared" ref="X1738:AE1738" si="583">X1631</f>
        <v>0</v>
      </c>
      <c r="Y1738" s="2809">
        <f t="shared" si="583"/>
        <v>0</v>
      </c>
      <c r="Z1738" s="2810">
        <f t="shared" si="583"/>
        <v>0</v>
      </c>
      <c r="AA1738" s="2809">
        <f t="shared" si="583"/>
        <v>0</v>
      </c>
      <c r="AB1738" s="2809">
        <f t="shared" si="583"/>
        <v>0</v>
      </c>
      <c r="AC1738" s="2811">
        <f t="shared" si="583"/>
        <v>0</v>
      </c>
      <c r="AD1738" s="2811">
        <f t="shared" si="583"/>
        <v>0</v>
      </c>
      <c r="AE1738" s="2809">
        <f t="shared" si="583"/>
        <v>0</v>
      </c>
      <c r="AF1738" s="908"/>
      <c r="AG1738" s="2616"/>
      <c r="AH1738" s="2272"/>
      <c r="AI1738" s="2997"/>
      <c r="AJ1738" s="141"/>
      <c r="AK1738" s="141"/>
      <c r="AL1738" s="141"/>
      <c r="AM1738" s="141"/>
      <c r="AN1738" s="141"/>
      <c r="AO1738" s="141"/>
      <c r="AP1738" s="141"/>
      <c r="AQ1738" s="141"/>
      <c r="AR1738" s="141"/>
      <c r="AS1738" s="141"/>
      <c r="AT1738" s="141"/>
      <c r="AU1738" s="141"/>
      <c r="AV1738" s="141"/>
      <c r="AW1738" s="141"/>
      <c r="AX1738" s="141"/>
      <c r="AY1738" s="141"/>
      <c r="AZ1738" s="141"/>
      <c r="BA1738" s="141"/>
      <c r="BB1738" s="141"/>
      <c r="BC1738" s="141"/>
      <c r="BD1738" s="141"/>
      <c r="BE1738" s="141"/>
      <c r="BF1738" s="141"/>
      <c r="BG1738" s="141"/>
      <c r="BH1738" s="141"/>
      <c r="BI1738" s="141"/>
      <c r="BJ1738" s="141"/>
      <c r="BK1738" s="141"/>
      <c r="BL1738" s="141"/>
      <c r="BM1738" s="141"/>
      <c r="BN1738" s="141"/>
      <c r="BO1738" s="141"/>
      <c r="BP1738" s="141"/>
      <c r="BQ1738" s="141"/>
      <c r="BR1738" s="141"/>
      <c r="BS1738" s="141"/>
      <c r="BT1738" s="141"/>
      <c r="BU1738" s="141"/>
      <c r="BV1738" s="141"/>
      <c r="BW1738" s="141"/>
      <c r="BX1738" s="141"/>
      <c r="BY1738" s="141"/>
      <c r="BZ1738" s="141"/>
      <c r="CA1738" s="141"/>
      <c r="CB1738" s="141"/>
      <c r="CC1738" s="141"/>
      <c r="CD1738" s="141"/>
      <c r="CE1738" s="141"/>
      <c r="CF1738" s="141"/>
      <c r="CG1738" s="141"/>
      <c r="CH1738" s="141"/>
      <c r="CI1738" s="141"/>
      <c r="CJ1738" s="141"/>
      <c r="CK1738" s="141"/>
      <c r="CL1738" s="141"/>
      <c r="CM1738" s="141"/>
      <c r="CN1738" s="141"/>
      <c r="CO1738" s="141"/>
      <c r="CP1738" s="141"/>
      <c r="CQ1738" s="141"/>
      <c r="CR1738" s="141"/>
      <c r="CS1738" s="141"/>
      <c r="CT1738" s="141"/>
      <c r="CU1738" s="141"/>
      <c r="CV1738" s="141"/>
      <c r="CW1738" s="141"/>
      <c r="CX1738" s="141"/>
      <c r="CY1738" s="141"/>
      <c r="CZ1738" s="141"/>
      <c r="DA1738" s="141"/>
      <c r="DB1738" s="141"/>
      <c r="DC1738" s="141"/>
      <c r="DD1738" s="141"/>
      <c r="DE1738" s="141"/>
      <c r="DF1738" s="141"/>
      <c r="DG1738" s="141"/>
      <c r="DH1738" s="141"/>
      <c r="DI1738" s="141"/>
      <c r="DJ1738" s="141"/>
      <c r="DK1738" s="141"/>
      <c r="DL1738" s="141"/>
      <c r="DM1738" s="141"/>
      <c r="DN1738" s="141"/>
      <c r="DO1738" s="141"/>
      <c r="DP1738" s="141"/>
      <c r="DQ1738" s="141"/>
      <c r="DR1738" s="141"/>
      <c r="DS1738" s="141"/>
      <c r="DT1738" s="141"/>
      <c r="DU1738" s="141"/>
      <c r="DV1738" s="141"/>
      <c r="DW1738" s="141"/>
      <c r="DX1738" s="141"/>
      <c r="DY1738" s="141"/>
      <c r="DZ1738" s="141"/>
      <c r="EA1738" s="141"/>
      <c r="EB1738" s="141"/>
      <c r="EC1738" s="141"/>
      <c r="ED1738" s="141"/>
      <c r="EE1738" s="141"/>
      <c r="EF1738" s="141"/>
      <c r="EG1738" s="141"/>
      <c r="EH1738" s="141"/>
      <c r="EI1738" s="141"/>
      <c r="EJ1738" s="141"/>
      <c r="EK1738" s="141"/>
      <c r="EL1738" s="141"/>
      <c r="EM1738" s="141"/>
      <c r="EN1738" s="141"/>
      <c r="EO1738" s="141"/>
      <c r="EP1738" s="141"/>
      <c r="EQ1738" s="141"/>
      <c r="ER1738" s="141"/>
      <c r="ES1738" s="141"/>
      <c r="ET1738" s="141"/>
      <c r="EU1738" s="141"/>
      <c r="EV1738" s="141"/>
      <c r="EW1738" s="141"/>
      <c r="EX1738" s="141"/>
      <c r="EY1738" s="141"/>
      <c r="EZ1738" s="141"/>
      <c r="FA1738" s="141"/>
      <c r="FB1738" s="141"/>
      <c r="FC1738" s="141"/>
      <c r="FD1738" s="141"/>
      <c r="FE1738" s="141"/>
      <c r="FF1738" s="141"/>
      <c r="FG1738" s="141"/>
      <c r="FH1738" s="141"/>
      <c r="FI1738" s="141"/>
      <c r="FJ1738" s="141"/>
      <c r="FK1738" s="141"/>
      <c r="FL1738" s="141"/>
      <c r="FM1738" s="141"/>
      <c r="FN1738" s="141"/>
      <c r="FO1738" s="141"/>
      <c r="FP1738" s="141"/>
      <c r="FQ1738" s="141"/>
      <c r="FR1738" s="141"/>
      <c r="FS1738" s="141"/>
      <c r="FT1738" s="141"/>
      <c r="FU1738" s="141"/>
      <c r="FV1738" s="141"/>
      <c r="FW1738" s="141"/>
      <c r="FX1738" s="141"/>
      <c r="FY1738" s="141"/>
      <c r="FZ1738" s="141"/>
      <c r="GA1738" s="141"/>
      <c r="GB1738" s="141"/>
      <c r="GC1738" s="141"/>
      <c r="GD1738" s="141"/>
      <c r="GE1738" s="141"/>
      <c r="GF1738" s="141"/>
      <c r="GG1738" s="141"/>
      <c r="GH1738" s="141"/>
      <c r="GI1738" s="141"/>
      <c r="GJ1738" s="141"/>
      <c r="GK1738" s="141"/>
      <c r="GL1738" s="141"/>
      <c r="GM1738" s="141"/>
      <c r="GN1738" s="141"/>
      <c r="GO1738" s="141"/>
      <c r="GP1738" s="141"/>
      <c r="GQ1738" s="141"/>
      <c r="GR1738" s="141"/>
      <c r="GS1738" s="141"/>
      <c r="GT1738" s="141"/>
      <c r="GU1738" s="141"/>
      <c r="GV1738" s="141"/>
      <c r="GW1738" s="141"/>
      <c r="GX1738" s="141"/>
      <c r="GY1738" s="141"/>
      <c r="GZ1738" s="141"/>
      <c r="HA1738" s="141"/>
      <c r="HB1738" s="141"/>
      <c r="HC1738" s="141"/>
      <c r="HD1738" s="141"/>
      <c r="HE1738" s="141"/>
      <c r="HF1738" s="141"/>
      <c r="HG1738" s="141"/>
      <c r="HH1738" s="141"/>
      <c r="HI1738" s="141"/>
      <c r="HJ1738" s="141"/>
      <c r="HK1738" s="141"/>
      <c r="HL1738" s="141"/>
      <c r="HM1738" s="141"/>
      <c r="HN1738" s="141"/>
      <c r="HO1738" s="141"/>
      <c r="HP1738" s="141"/>
      <c r="HQ1738" s="141"/>
      <c r="HR1738" s="141"/>
      <c r="HS1738" s="141"/>
      <c r="HT1738" s="141"/>
      <c r="HU1738" s="141"/>
      <c r="HV1738" s="141"/>
      <c r="HW1738" s="141"/>
      <c r="HX1738" s="141"/>
      <c r="HY1738" s="141"/>
      <c r="HZ1738" s="141"/>
      <c r="IA1738" s="141"/>
      <c r="IB1738" s="141"/>
      <c r="IC1738" s="141"/>
      <c r="ID1738" s="141"/>
      <c r="IE1738" s="141"/>
      <c r="IF1738" s="141"/>
      <c r="IG1738" s="141"/>
      <c r="IH1738" s="141"/>
      <c r="II1738" s="141"/>
      <c r="IJ1738" s="141"/>
      <c r="IK1738" s="141"/>
      <c r="IL1738" s="141"/>
      <c r="IM1738" s="141"/>
      <c r="IN1738" s="141"/>
      <c r="IO1738" s="141"/>
      <c r="IP1738" s="141"/>
      <c r="IQ1738" s="141"/>
      <c r="IR1738" s="141"/>
      <c r="IS1738" s="141"/>
      <c r="IT1738" s="141"/>
      <c r="IU1738" s="141"/>
      <c r="IV1738" s="141"/>
      <c r="IW1738" s="141"/>
      <c r="IX1738" s="141"/>
      <c r="IY1738" s="141"/>
      <c r="IZ1738" s="141"/>
      <c r="JA1738" s="141"/>
      <c r="JB1738" s="141"/>
      <c r="JC1738" s="141"/>
      <c r="JD1738" s="141"/>
      <c r="JE1738" s="141"/>
      <c r="JF1738" s="141"/>
    </row>
    <row r="1739" spans="1:266" s="832" customFormat="1" ht="29.25" x14ac:dyDescent="0.25">
      <c r="A1739" s="207"/>
      <c r="B1739" s="207">
        <v>1</v>
      </c>
      <c r="C1739" s="207"/>
      <c r="D1739" s="207"/>
      <c r="E1739" s="282" t="s">
        <v>270</v>
      </c>
      <c r="F1739" s="162"/>
      <c r="G1739" s="163"/>
      <c r="H1739" s="1897"/>
      <c r="I1739" s="731"/>
      <c r="J1739" s="731">
        <f t="shared" ref="J1739:K1762" si="584">J1632</f>
        <v>0</v>
      </c>
      <c r="K1739" s="731" t="e">
        <f t="shared" si="584"/>
        <v>#DIV/0!</v>
      </c>
      <c r="L1739" s="2548"/>
      <c r="M1739" s="2548"/>
      <c r="N1739" s="2549"/>
      <c r="O1739" s="2549"/>
      <c r="P1739" s="2549"/>
      <c r="Q1739" s="2549"/>
      <c r="R1739" s="2549"/>
      <c r="S1739" s="2549"/>
      <c r="T1739" s="2809"/>
      <c r="U1739" s="2809"/>
      <c r="V1739" s="2809"/>
      <c r="W1739" s="2809"/>
      <c r="X1739" s="2809">
        <f t="shared" ref="X1739:AE1739" si="585">X1632</f>
        <v>0</v>
      </c>
      <c r="Y1739" s="2809">
        <f t="shared" si="585"/>
        <v>0</v>
      </c>
      <c r="Z1739" s="2810">
        <f t="shared" si="585"/>
        <v>0</v>
      </c>
      <c r="AA1739" s="2809">
        <f t="shared" si="585"/>
        <v>0</v>
      </c>
      <c r="AB1739" s="2809">
        <f t="shared" si="585"/>
        <v>0</v>
      </c>
      <c r="AC1739" s="2811">
        <f t="shared" si="585"/>
        <v>0</v>
      </c>
      <c r="AD1739" s="2811">
        <f t="shared" si="585"/>
        <v>0</v>
      </c>
      <c r="AE1739" s="2809">
        <f t="shared" si="585"/>
        <v>0</v>
      </c>
      <c r="AF1739" s="908"/>
      <c r="AG1739" s="2616"/>
      <c r="AH1739" s="2272"/>
      <c r="AI1739" s="2997"/>
      <c r="AJ1739" s="141"/>
      <c r="AK1739" s="141"/>
      <c r="AL1739" s="141"/>
      <c r="AM1739" s="141"/>
      <c r="AN1739" s="141"/>
      <c r="AO1739" s="141"/>
      <c r="AP1739" s="141"/>
      <c r="AQ1739" s="141"/>
      <c r="AR1739" s="141"/>
      <c r="AS1739" s="141"/>
      <c r="AT1739" s="141"/>
      <c r="AU1739" s="141"/>
      <c r="AV1739" s="141"/>
      <c r="AW1739" s="141"/>
      <c r="AX1739" s="141"/>
      <c r="AY1739" s="141"/>
      <c r="AZ1739" s="141"/>
      <c r="BA1739" s="141"/>
      <c r="BB1739" s="141"/>
      <c r="BC1739" s="141"/>
      <c r="BD1739" s="141"/>
      <c r="BE1739" s="141"/>
      <c r="BF1739" s="141"/>
      <c r="BG1739" s="141"/>
      <c r="BH1739" s="141"/>
      <c r="BI1739" s="141"/>
      <c r="BJ1739" s="141"/>
      <c r="BK1739" s="141"/>
      <c r="BL1739" s="141"/>
      <c r="BM1739" s="141"/>
      <c r="BN1739" s="141"/>
      <c r="BO1739" s="141"/>
      <c r="BP1739" s="141"/>
      <c r="BQ1739" s="141"/>
      <c r="BR1739" s="141"/>
      <c r="BS1739" s="141"/>
      <c r="BT1739" s="141"/>
      <c r="BU1739" s="141"/>
      <c r="BV1739" s="141"/>
      <c r="BW1739" s="141"/>
      <c r="BX1739" s="141"/>
      <c r="BY1739" s="141"/>
      <c r="BZ1739" s="141"/>
      <c r="CA1739" s="141"/>
      <c r="CB1739" s="141"/>
      <c r="CC1739" s="141"/>
      <c r="CD1739" s="141"/>
      <c r="CE1739" s="141"/>
      <c r="CF1739" s="141"/>
      <c r="CG1739" s="141"/>
      <c r="CH1739" s="141"/>
      <c r="CI1739" s="141"/>
      <c r="CJ1739" s="141"/>
      <c r="CK1739" s="141"/>
      <c r="CL1739" s="141"/>
      <c r="CM1739" s="141"/>
      <c r="CN1739" s="141"/>
      <c r="CO1739" s="141"/>
      <c r="CP1739" s="141"/>
      <c r="CQ1739" s="141"/>
      <c r="CR1739" s="141"/>
      <c r="CS1739" s="141"/>
      <c r="CT1739" s="141"/>
      <c r="CU1739" s="141"/>
      <c r="CV1739" s="141"/>
      <c r="CW1739" s="141"/>
      <c r="CX1739" s="141"/>
      <c r="CY1739" s="141"/>
      <c r="CZ1739" s="141"/>
      <c r="DA1739" s="141"/>
      <c r="DB1739" s="141"/>
      <c r="DC1739" s="141"/>
      <c r="DD1739" s="141"/>
      <c r="DE1739" s="141"/>
      <c r="DF1739" s="141"/>
      <c r="DG1739" s="141"/>
      <c r="DH1739" s="141"/>
      <c r="DI1739" s="141"/>
      <c r="DJ1739" s="141"/>
      <c r="DK1739" s="141"/>
      <c r="DL1739" s="141"/>
      <c r="DM1739" s="141"/>
      <c r="DN1739" s="141"/>
      <c r="DO1739" s="141"/>
      <c r="DP1739" s="141"/>
      <c r="DQ1739" s="141"/>
      <c r="DR1739" s="141"/>
      <c r="DS1739" s="141"/>
      <c r="DT1739" s="141"/>
      <c r="DU1739" s="141"/>
      <c r="DV1739" s="141"/>
      <c r="DW1739" s="141"/>
      <c r="DX1739" s="141"/>
      <c r="DY1739" s="141"/>
      <c r="DZ1739" s="141"/>
      <c r="EA1739" s="141"/>
      <c r="EB1739" s="141"/>
      <c r="EC1739" s="141"/>
      <c r="ED1739" s="141"/>
      <c r="EE1739" s="141"/>
      <c r="EF1739" s="141"/>
      <c r="EG1739" s="141"/>
      <c r="EH1739" s="141"/>
      <c r="EI1739" s="141"/>
      <c r="EJ1739" s="141"/>
      <c r="EK1739" s="141"/>
      <c r="EL1739" s="141"/>
      <c r="EM1739" s="141"/>
      <c r="EN1739" s="141"/>
      <c r="EO1739" s="141"/>
      <c r="EP1739" s="141"/>
      <c r="EQ1739" s="141"/>
      <c r="ER1739" s="141"/>
      <c r="ES1739" s="141"/>
      <c r="ET1739" s="141"/>
      <c r="EU1739" s="141"/>
      <c r="EV1739" s="141"/>
      <c r="EW1739" s="141"/>
      <c r="EX1739" s="141"/>
      <c r="EY1739" s="141"/>
      <c r="EZ1739" s="141"/>
      <c r="FA1739" s="141"/>
      <c r="FB1739" s="141"/>
      <c r="FC1739" s="141"/>
      <c r="FD1739" s="141"/>
      <c r="FE1739" s="141"/>
      <c r="FF1739" s="141"/>
      <c r="FG1739" s="141"/>
      <c r="FH1739" s="141"/>
      <c r="FI1739" s="141"/>
      <c r="FJ1739" s="141"/>
      <c r="FK1739" s="141"/>
      <c r="FL1739" s="141"/>
      <c r="FM1739" s="141"/>
      <c r="FN1739" s="141"/>
      <c r="FO1739" s="141"/>
      <c r="FP1739" s="141"/>
      <c r="FQ1739" s="141"/>
      <c r="FR1739" s="141"/>
      <c r="FS1739" s="141"/>
      <c r="FT1739" s="141"/>
      <c r="FU1739" s="141"/>
      <c r="FV1739" s="141"/>
      <c r="FW1739" s="141"/>
      <c r="FX1739" s="141"/>
      <c r="FY1739" s="141"/>
      <c r="FZ1739" s="141"/>
      <c r="GA1739" s="141"/>
      <c r="GB1739" s="141"/>
      <c r="GC1739" s="141"/>
      <c r="GD1739" s="141"/>
      <c r="GE1739" s="141"/>
      <c r="GF1739" s="141"/>
      <c r="GG1739" s="141"/>
      <c r="GH1739" s="141"/>
      <c r="GI1739" s="141"/>
      <c r="GJ1739" s="141"/>
      <c r="GK1739" s="141"/>
      <c r="GL1739" s="141"/>
      <c r="GM1739" s="141"/>
      <c r="GN1739" s="141"/>
      <c r="GO1739" s="141"/>
      <c r="GP1739" s="141"/>
      <c r="GQ1739" s="141"/>
      <c r="GR1739" s="141"/>
      <c r="GS1739" s="141"/>
      <c r="GT1739" s="141"/>
      <c r="GU1739" s="141"/>
      <c r="GV1739" s="141"/>
      <c r="GW1739" s="141"/>
      <c r="GX1739" s="141"/>
      <c r="GY1739" s="141"/>
      <c r="GZ1739" s="141"/>
      <c r="HA1739" s="141"/>
      <c r="HB1739" s="141"/>
      <c r="HC1739" s="141"/>
      <c r="HD1739" s="141"/>
      <c r="HE1739" s="141"/>
      <c r="HF1739" s="141"/>
      <c r="HG1739" s="141"/>
      <c r="HH1739" s="141"/>
      <c r="HI1739" s="141"/>
      <c r="HJ1739" s="141"/>
      <c r="HK1739" s="141"/>
      <c r="HL1739" s="141"/>
      <c r="HM1739" s="141"/>
      <c r="HN1739" s="141"/>
      <c r="HO1739" s="141"/>
      <c r="HP1739" s="141"/>
      <c r="HQ1739" s="141"/>
      <c r="HR1739" s="141"/>
      <c r="HS1739" s="141"/>
      <c r="HT1739" s="141"/>
      <c r="HU1739" s="141"/>
      <c r="HV1739" s="141"/>
      <c r="HW1739" s="141"/>
      <c r="HX1739" s="141"/>
      <c r="HY1739" s="141"/>
      <c r="HZ1739" s="141"/>
      <c r="IA1739" s="141"/>
      <c r="IB1739" s="141"/>
      <c r="IC1739" s="141"/>
      <c r="ID1739" s="141"/>
      <c r="IE1739" s="141"/>
      <c r="IF1739" s="141"/>
      <c r="IG1739" s="141"/>
      <c r="IH1739" s="141"/>
      <c r="II1739" s="141"/>
      <c r="IJ1739" s="141"/>
      <c r="IK1739" s="141"/>
      <c r="IL1739" s="141"/>
      <c r="IM1739" s="141"/>
      <c r="IN1739" s="141"/>
      <c r="IO1739" s="141"/>
      <c r="IP1739" s="141"/>
      <c r="IQ1739" s="141"/>
      <c r="IR1739" s="141"/>
      <c r="IS1739" s="141"/>
      <c r="IT1739" s="141"/>
      <c r="IU1739" s="141"/>
      <c r="IV1739" s="141"/>
      <c r="IW1739" s="141"/>
      <c r="IX1739" s="141"/>
      <c r="IY1739" s="141"/>
      <c r="IZ1739" s="141"/>
      <c r="JA1739" s="141"/>
      <c r="JB1739" s="141"/>
      <c r="JC1739" s="141"/>
      <c r="JD1739" s="141"/>
      <c r="JE1739" s="141"/>
      <c r="JF1739" s="141"/>
    </row>
    <row r="1740" spans="1:266" s="832" customFormat="1" ht="30" x14ac:dyDescent="0.25">
      <c r="A1740" s="207"/>
      <c r="B1740" s="207">
        <v>1</v>
      </c>
      <c r="C1740" s="207"/>
      <c r="D1740" s="207"/>
      <c r="E1740" s="547" t="s">
        <v>193</v>
      </c>
      <c r="F1740" s="162"/>
      <c r="G1740" s="163"/>
      <c r="H1740" s="1897"/>
      <c r="I1740" s="731"/>
      <c r="J1740" s="731">
        <f t="shared" si="584"/>
        <v>0</v>
      </c>
      <c r="K1740" s="731">
        <f t="shared" si="584"/>
        <v>0</v>
      </c>
      <c r="L1740" s="2548"/>
      <c r="M1740" s="2548"/>
      <c r="N1740" s="2549"/>
      <c r="O1740" s="2549"/>
      <c r="P1740" s="2549"/>
      <c r="Q1740" s="2549"/>
      <c r="R1740" s="2549"/>
      <c r="S1740" s="2549"/>
      <c r="T1740" s="2809"/>
      <c r="U1740" s="2809"/>
      <c r="V1740" s="2809"/>
      <c r="W1740" s="2809"/>
      <c r="X1740" s="2809">
        <f t="shared" ref="X1740:AE1740" si="586">X1633</f>
        <v>0</v>
      </c>
      <c r="Y1740" s="2809">
        <f t="shared" si="586"/>
        <v>0</v>
      </c>
      <c r="Z1740" s="2810">
        <f t="shared" si="586"/>
        <v>0</v>
      </c>
      <c r="AA1740" s="2809">
        <f t="shared" si="586"/>
        <v>0</v>
      </c>
      <c r="AB1740" s="2809">
        <f t="shared" si="586"/>
        <v>0</v>
      </c>
      <c r="AC1740" s="2811">
        <f t="shared" si="586"/>
        <v>0</v>
      </c>
      <c r="AD1740" s="2811">
        <f t="shared" si="586"/>
        <v>0</v>
      </c>
      <c r="AE1740" s="2809">
        <f t="shared" si="586"/>
        <v>0</v>
      </c>
      <c r="AF1740" s="908"/>
      <c r="AG1740" s="2616"/>
      <c r="AH1740" s="2272"/>
      <c r="AI1740" s="2997"/>
      <c r="AJ1740" s="141"/>
      <c r="AK1740" s="141"/>
      <c r="AL1740" s="141"/>
      <c r="AM1740" s="141"/>
      <c r="AN1740" s="141"/>
      <c r="AO1740" s="141"/>
      <c r="AP1740" s="141"/>
      <c r="AQ1740" s="141"/>
      <c r="AR1740" s="141"/>
      <c r="AS1740" s="141"/>
      <c r="AT1740" s="141"/>
      <c r="AU1740" s="141"/>
      <c r="AV1740" s="141"/>
      <c r="AW1740" s="141"/>
      <c r="AX1740" s="141"/>
      <c r="AY1740" s="141"/>
      <c r="AZ1740" s="141"/>
      <c r="BA1740" s="141"/>
      <c r="BB1740" s="141"/>
      <c r="BC1740" s="141"/>
      <c r="BD1740" s="141"/>
      <c r="BE1740" s="141"/>
      <c r="BF1740" s="141"/>
      <c r="BG1740" s="141"/>
      <c r="BH1740" s="141"/>
      <c r="BI1740" s="141"/>
      <c r="BJ1740" s="141"/>
      <c r="BK1740" s="141"/>
      <c r="BL1740" s="141"/>
      <c r="BM1740" s="141"/>
      <c r="BN1740" s="141"/>
      <c r="BO1740" s="141"/>
      <c r="BP1740" s="141"/>
      <c r="BQ1740" s="141"/>
      <c r="BR1740" s="141"/>
      <c r="BS1740" s="141"/>
      <c r="BT1740" s="141"/>
      <c r="BU1740" s="141"/>
      <c r="BV1740" s="141"/>
      <c r="BW1740" s="141"/>
      <c r="BX1740" s="141"/>
      <c r="BY1740" s="141"/>
      <c r="BZ1740" s="141"/>
      <c r="CA1740" s="141"/>
      <c r="CB1740" s="141"/>
      <c r="CC1740" s="141"/>
      <c r="CD1740" s="141"/>
      <c r="CE1740" s="141"/>
      <c r="CF1740" s="141"/>
      <c r="CG1740" s="141"/>
      <c r="CH1740" s="141"/>
      <c r="CI1740" s="141"/>
      <c r="CJ1740" s="141"/>
      <c r="CK1740" s="141"/>
      <c r="CL1740" s="141"/>
      <c r="CM1740" s="141"/>
      <c r="CN1740" s="141"/>
      <c r="CO1740" s="141"/>
      <c r="CP1740" s="141"/>
      <c r="CQ1740" s="141"/>
      <c r="CR1740" s="141"/>
      <c r="CS1740" s="141"/>
      <c r="CT1740" s="141"/>
      <c r="CU1740" s="141"/>
      <c r="CV1740" s="141"/>
      <c r="CW1740" s="141"/>
      <c r="CX1740" s="141"/>
      <c r="CY1740" s="141"/>
      <c r="CZ1740" s="141"/>
      <c r="DA1740" s="141"/>
      <c r="DB1740" s="141"/>
      <c r="DC1740" s="141"/>
      <c r="DD1740" s="141"/>
      <c r="DE1740" s="141"/>
      <c r="DF1740" s="141"/>
      <c r="DG1740" s="141"/>
      <c r="DH1740" s="141"/>
      <c r="DI1740" s="141"/>
      <c r="DJ1740" s="141"/>
      <c r="DK1740" s="141"/>
      <c r="DL1740" s="141"/>
      <c r="DM1740" s="141"/>
      <c r="DN1740" s="141"/>
      <c r="DO1740" s="141"/>
      <c r="DP1740" s="141"/>
      <c r="DQ1740" s="141"/>
      <c r="DR1740" s="141"/>
      <c r="DS1740" s="141"/>
      <c r="DT1740" s="141"/>
      <c r="DU1740" s="141"/>
      <c r="DV1740" s="141"/>
      <c r="DW1740" s="141"/>
      <c r="DX1740" s="141"/>
      <c r="DY1740" s="141"/>
      <c r="DZ1740" s="141"/>
      <c r="EA1740" s="141"/>
      <c r="EB1740" s="141"/>
      <c r="EC1740" s="141"/>
      <c r="ED1740" s="141"/>
      <c r="EE1740" s="141"/>
      <c r="EF1740" s="141"/>
      <c r="EG1740" s="141"/>
      <c r="EH1740" s="141"/>
      <c r="EI1740" s="141"/>
      <c r="EJ1740" s="141"/>
      <c r="EK1740" s="141"/>
      <c r="EL1740" s="141"/>
      <c r="EM1740" s="141"/>
      <c r="EN1740" s="141"/>
      <c r="EO1740" s="141"/>
      <c r="EP1740" s="141"/>
      <c r="EQ1740" s="141"/>
      <c r="ER1740" s="141"/>
      <c r="ES1740" s="141"/>
      <c r="ET1740" s="141"/>
      <c r="EU1740" s="141"/>
      <c r="EV1740" s="141"/>
      <c r="EW1740" s="141"/>
      <c r="EX1740" s="141"/>
      <c r="EY1740" s="141"/>
      <c r="EZ1740" s="141"/>
      <c r="FA1740" s="141"/>
      <c r="FB1740" s="141"/>
      <c r="FC1740" s="141"/>
      <c r="FD1740" s="141"/>
      <c r="FE1740" s="141"/>
      <c r="FF1740" s="141"/>
      <c r="FG1740" s="141"/>
      <c r="FH1740" s="141"/>
      <c r="FI1740" s="141"/>
      <c r="FJ1740" s="141"/>
      <c r="FK1740" s="141"/>
      <c r="FL1740" s="141"/>
      <c r="FM1740" s="141"/>
      <c r="FN1740" s="141"/>
      <c r="FO1740" s="141"/>
      <c r="FP1740" s="141"/>
      <c r="FQ1740" s="141"/>
      <c r="FR1740" s="141"/>
      <c r="FS1740" s="141"/>
      <c r="FT1740" s="141"/>
      <c r="FU1740" s="141"/>
      <c r="FV1740" s="141"/>
      <c r="FW1740" s="141"/>
      <c r="FX1740" s="141"/>
      <c r="FY1740" s="141"/>
      <c r="FZ1740" s="141"/>
      <c r="GA1740" s="141"/>
      <c r="GB1740" s="141"/>
      <c r="GC1740" s="141"/>
      <c r="GD1740" s="141"/>
      <c r="GE1740" s="141"/>
      <c r="GF1740" s="141"/>
      <c r="GG1740" s="141"/>
      <c r="GH1740" s="141"/>
      <c r="GI1740" s="141"/>
      <c r="GJ1740" s="141"/>
      <c r="GK1740" s="141"/>
      <c r="GL1740" s="141"/>
      <c r="GM1740" s="141"/>
      <c r="GN1740" s="141"/>
      <c r="GO1740" s="141"/>
      <c r="GP1740" s="141"/>
      <c r="GQ1740" s="141"/>
      <c r="GR1740" s="141"/>
      <c r="GS1740" s="141"/>
      <c r="GT1740" s="141"/>
      <c r="GU1740" s="141"/>
      <c r="GV1740" s="141"/>
      <c r="GW1740" s="141"/>
      <c r="GX1740" s="141"/>
      <c r="GY1740" s="141"/>
      <c r="GZ1740" s="141"/>
      <c r="HA1740" s="141"/>
      <c r="HB1740" s="141"/>
      <c r="HC1740" s="141"/>
      <c r="HD1740" s="141"/>
      <c r="HE1740" s="141"/>
      <c r="HF1740" s="141"/>
      <c r="HG1740" s="141"/>
      <c r="HH1740" s="141"/>
      <c r="HI1740" s="141"/>
      <c r="HJ1740" s="141"/>
      <c r="HK1740" s="141"/>
      <c r="HL1740" s="141"/>
      <c r="HM1740" s="141"/>
      <c r="HN1740" s="141"/>
      <c r="HO1740" s="141"/>
      <c r="HP1740" s="141"/>
      <c r="HQ1740" s="141"/>
      <c r="HR1740" s="141"/>
      <c r="HS1740" s="141"/>
      <c r="HT1740" s="141"/>
      <c r="HU1740" s="141"/>
      <c r="HV1740" s="141"/>
      <c r="HW1740" s="141"/>
      <c r="HX1740" s="141"/>
      <c r="HY1740" s="141"/>
      <c r="HZ1740" s="141"/>
      <c r="IA1740" s="141"/>
      <c r="IB1740" s="141"/>
      <c r="IC1740" s="141"/>
      <c r="ID1740" s="141"/>
      <c r="IE1740" s="141"/>
      <c r="IF1740" s="141"/>
      <c r="IG1740" s="141"/>
      <c r="IH1740" s="141"/>
      <c r="II1740" s="141"/>
      <c r="IJ1740" s="141"/>
      <c r="IK1740" s="141"/>
      <c r="IL1740" s="141"/>
      <c r="IM1740" s="141"/>
      <c r="IN1740" s="141"/>
      <c r="IO1740" s="141"/>
      <c r="IP1740" s="141"/>
      <c r="IQ1740" s="141"/>
      <c r="IR1740" s="141"/>
      <c r="IS1740" s="141"/>
      <c r="IT1740" s="141"/>
      <c r="IU1740" s="141"/>
      <c r="IV1740" s="141"/>
      <c r="IW1740" s="141"/>
      <c r="IX1740" s="141"/>
      <c r="IY1740" s="141"/>
      <c r="IZ1740" s="141"/>
      <c r="JA1740" s="141"/>
      <c r="JB1740" s="141"/>
      <c r="JC1740" s="141"/>
      <c r="JD1740" s="141"/>
      <c r="JE1740" s="141"/>
      <c r="JF1740" s="141"/>
    </row>
    <row r="1741" spans="1:266" s="832" customFormat="1" ht="30" x14ac:dyDescent="0.25">
      <c r="A1741" s="207"/>
      <c r="B1741" s="207">
        <v>1</v>
      </c>
      <c r="C1741" s="207"/>
      <c r="D1741" s="207"/>
      <c r="E1741" s="547" t="s">
        <v>454</v>
      </c>
      <c r="F1741" s="162"/>
      <c r="G1741" s="163"/>
      <c r="H1741" s="1897"/>
      <c r="I1741" s="731"/>
      <c r="J1741" s="731">
        <f t="shared" si="584"/>
        <v>0</v>
      </c>
      <c r="K1741" s="731" t="e">
        <f t="shared" si="584"/>
        <v>#DIV/0!</v>
      </c>
      <c r="L1741" s="2548"/>
      <c r="M1741" s="2548"/>
      <c r="N1741" s="2549"/>
      <c r="O1741" s="2549"/>
      <c r="P1741" s="2549"/>
      <c r="Q1741" s="2549"/>
      <c r="R1741" s="2549"/>
      <c r="S1741" s="2549"/>
      <c r="T1741" s="2809"/>
      <c r="U1741" s="2809"/>
      <c r="V1741" s="2809"/>
      <c r="W1741" s="2809"/>
      <c r="X1741" s="2809">
        <f t="shared" ref="X1741:AE1741" si="587">X1634</f>
        <v>0</v>
      </c>
      <c r="Y1741" s="2809">
        <f t="shared" si="587"/>
        <v>0</v>
      </c>
      <c r="Z1741" s="2810">
        <f t="shared" si="587"/>
        <v>0</v>
      </c>
      <c r="AA1741" s="2809">
        <f t="shared" si="587"/>
        <v>0</v>
      </c>
      <c r="AB1741" s="2809">
        <f t="shared" si="587"/>
        <v>0</v>
      </c>
      <c r="AC1741" s="2811">
        <f t="shared" si="587"/>
        <v>0</v>
      </c>
      <c r="AD1741" s="2811">
        <f t="shared" si="587"/>
        <v>0</v>
      </c>
      <c r="AE1741" s="2809">
        <f t="shared" si="587"/>
        <v>0</v>
      </c>
      <c r="AF1741" s="908"/>
      <c r="AG1741" s="2616"/>
      <c r="AH1741" s="2272"/>
      <c r="AI1741" s="2997"/>
      <c r="AJ1741" s="141"/>
      <c r="AK1741" s="141"/>
      <c r="AL1741" s="141"/>
      <c r="AM1741" s="141"/>
      <c r="AN1741" s="141"/>
      <c r="AO1741" s="141"/>
      <c r="AP1741" s="141"/>
      <c r="AQ1741" s="141"/>
      <c r="AR1741" s="141"/>
      <c r="AS1741" s="141"/>
      <c r="AT1741" s="141"/>
      <c r="AU1741" s="141"/>
      <c r="AV1741" s="141"/>
      <c r="AW1741" s="141"/>
      <c r="AX1741" s="141"/>
      <c r="AY1741" s="141"/>
      <c r="AZ1741" s="141"/>
      <c r="BA1741" s="141"/>
      <c r="BB1741" s="141"/>
      <c r="BC1741" s="141"/>
      <c r="BD1741" s="141"/>
      <c r="BE1741" s="141"/>
      <c r="BF1741" s="141"/>
      <c r="BG1741" s="141"/>
      <c r="BH1741" s="141"/>
      <c r="BI1741" s="141"/>
      <c r="BJ1741" s="141"/>
      <c r="BK1741" s="141"/>
      <c r="BL1741" s="141"/>
      <c r="BM1741" s="141"/>
      <c r="BN1741" s="141"/>
      <c r="BO1741" s="141"/>
      <c r="BP1741" s="141"/>
      <c r="BQ1741" s="141"/>
      <c r="BR1741" s="141"/>
      <c r="BS1741" s="141"/>
      <c r="BT1741" s="141"/>
      <c r="BU1741" s="141"/>
      <c r="BV1741" s="141"/>
      <c r="BW1741" s="141"/>
      <c r="BX1741" s="141"/>
      <c r="BY1741" s="141"/>
      <c r="BZ1741" s="141"/>
      <c r="CA1741" s="141"/>
      <c r="CB1741" s="141"/>
      <c r="CC1741" s="141"/>
      <c r="CD1741" s="141"/>
      <c r="CE1741" s="141"/>
      <c r="CF1741" s="141"/>
      <c r="CG1741" s="141"/>
      <c r="CH1741" s="141"/>
      <c r="CI1741" s="141"/>
      <c r="CJ1741" s="141"/>
      <c r="CK1741" s="141"/>
      <c r="CL1741" s="141"/>
      <c r="CM1741" s="141"/>
      <c r="CN1741" s="141"/>
      <c r="CO1741" s="141"/>
      <c r="CP1741" s="141"/>
      <c r="CQ1741" s="141"/>
      <c r="CR1741" s="141"/>
      <c r="CS1741" s="141"/>
      <c r="CT1741" s="141"/>
      <c r="CU1741" s="141"/>
      <c r="CV1741" s="141"/>
      <c r="CW1741" s="141"/>
      <c r="CX1741" s="141"/>
      <c r="CY1741" s="141"/>
      <c r="CZ1741" s="141"/>
      <c r="DA1741" s="141"/>
      <c r="DB1741" s="141"/>
      <c r="DC1741" s="141"/>
      <c r="DD1741" s="141"/>
      <c r="DE1741" s="141"/>
      <c r="DF1741" s="141"/>
      <c r="DG1741" s="141"/>
      <c r="DH1741" s="141"/>
      <c r="DI1741" s="141"/>
      <c r="DJ1741" s="141"/>
      <c r="DK1741" s="141"/>
      <c r="DL1741" s="141"/>
      <c r="DM1741" s="141"/>
      <c r="DN1741" s="141"/>
      <c r="DO1741" s="141"/>
      <c r="DP1741" s="141"/>
      <c r="DQ1741" s="141"/>
      <c r="DR1741" s="141"/>
      <c r="DS1741" s="141"/>
      <c r="DT1741" s="141"/>
      <c r="DU1741" s="141"/>
      <c r="DV1741" s="141"/>
      <c r="DW1741" s="141"/>
      <c r="DX1741" s="141"/>
      <c r="DY1741" s="141"/>
      <c r="DZ1741" s="141"/>
      <c r="EA1741" s="141"/>
      <c r="EB1741" s="141"/>
      <c r="EC1741" s="141"/>
      <c r="ED1741" s="141"/>
      <c r="EE1741" s="141"/>
      <c r="EF1741" s="141"/>
      <c r="EG1741" s="141"/>
      <c r="EH1741" s="141"/>
      <c r="EI1741" s="141"/>
      <c r="EJ1741" s="141"/>
      <c r="EK1741" s="141"/>
      <c r="EL1741" s="141"/>
      <c r="EM1741" s="141"/>
      <c r="EN1741" s="141"/>
      <c r="EO1741" s="141"/>
      <c r="EP1741" s="141"/>
      <c r="EQ1741" s="141"/>
      <c r="ER1741" s="141"/>
      <c r="ES1741" s="141"/>
      <c r="ET1741" s="141"/>
      <c r="EU1741" s="141"/>
      <c r="EV1741" s="141"/>
      <c r="EW1741" s="141"/>
      <c r="EX1741" s="141"/>
      <c r="EY1741" s="141"/>
      <c r="EZ1741" s="141"/>
      <c r="FA1741" s="141"/>
      <c r="FB1741" s="141"/>
      <c r="FC1741" s="141"/>
      <c r="FD1741" s="141"/>
      <c r="FE1741" s="141"/>
      <c r="FF1741" s="141"/>
      <c r="FG1741" s="141"/>
      <c r="FH1741" s="141"/>
      <c r="FI1741" s="141"/>
      <c r="FJ1741" s="141"/>
      <c r="FK1741" s="141"/>
      <c r="FL1741" s="141"/>
      <c r="FM1741" s="141"/>
      <c r="FN1741" s="141"/>
      <c r="FO1741" s="141"/>
      <c r="FP1741" s="141"/>
      <c r="FQ1741" s="141"/>
      <c r="FR1741" s="141"/>
      <c r="FS1741" s="141"/>
      <c r="FT1741" s="141"/>
      <c r="FU1741" s="141"/>
      <c r="FV1741" s="141"/>
      <c r="FW1741" s="141"/>
      <c r="FX1741" s="141"/>
      <c r="FY1741" s="141"/>
      <c r="FZ1741" s="141"/>
      <c r="GA1741" s="141"/>
      <c r="GB1741" s="141"/>
      <c r="GC1741" s="141"/>
      <c r="GD1741" s="141"/>
      <c r="GE1741" s="141"/>
      <c r="GF1741" s="141"/>
      <c r="GG1741" s="141"/>
      <c r="GH1741" s="141"/>
      <c r="GI1741" s="141"/>
      <c r="GJ1741" s="141"/>
      <c r="GK1741" s="141"/>
      <c r="GL1741" s="141"/>
      <c r="GM1741" s="141"/>
      <c r="GN1741" s="141"/>
      <c r="GO1741" s="141"/>
      <c r="GP1741" s="141"/>
      <c r="GQ1741" s="141"/>
      <c r="GR1741" s="141"/>
      <c r="GS1741" s="141"/>
      <c r="GT1741" s="141"/>
      <c r="GU1741" s="141"/>
      <c r="GV1741" s="141"/>
      <c r="GW1741" s="141"/>
      <c r="GX1741" s="141"/>
      <c r="GY1741" s="141"/>
      <c r="GZ1741" s="141"/>
      <c r="HA1741" s="141"/>
      <c r="HB1741" s="141"/>
      <c r="HC1741" s="141"/>
      <c r="HD1741" s="141"/>
      <c r="HE1741" s="141"/>
      <c r="HF1741" s="141"/>
      <c r="HG1741" s="141"/>
      <c r="HH1741" s="141"/>
      <c r="HI1741" s="141"/>
      <c r="HJ1741" s="141"/>
      <c r="HK1741" s="141"/>
      <c r="HL1741" s="141"/>
      <c r="HM1741" s="141"/>
      <c r="HN1741" s="141"/>
      <c r="HO1741" s="141"/>
      <c r="HP1741" s="141"/>
      <c r="HQ1741" s="141"/>
      <c r="HR1741" s="141"/>
      <c r="HS1741" s="141"/>
      <c r="HT1741" s="141"/>
      <c r="HU1741" s="141"/>
      <c r="HV1741" s="141"/>
      <c r="HW1741" s="141"/>
      <c r="HX1741" s="141"/>
      <c r="HY1741" s="141"/>
      <c r="HZ1741" s="141"/>
      <c r="IA1741" s="141"/>
      <c r="IB1741" s="141"/>
      <c r="IC1741" s="141"/>
      <c r="ID1741" s="141"/>
      <c r="IE1741" s="141"/>
      <c r="IF1741" s="141"/>
      <c r="IG1741" s="141"/>
      <c r="IH1741" s="141"/>
      <c r="II1741" s="141"/>
      <c r="IJ1741" s="141"/>
      <c r="IK1741" s="141"/>
      <c r="IL1741" s="141"/>
      <c r="IM1741" s="141"/>
      <c r="IN1741" s="141"/>
      <c r="IO1741" s="141"/>
      <c r="IP1741" s="141"/>
      <c r="IQ1741" s="141"/>
      <c r="IR1741" s="141"/>
      <c r="IS1741" s="141"/>
      <c r="IT1741" s="141"/>
      <c r="IU1741" s="141"/>
      <c r="IV1741" s="141"/>
      <c r="IW1741" s="141"/>
      <c r="IX1741" s="141"/>
      <c r="IY1741" s="141"/>
      <c r="IZ1741" s="141"/>
      <c r="JA1741" s="141"/>
      <c r="JB1741" s="141"/>
      <c r="JC1741" s="141"/>
      <c r="JD1741" s="141"/>
      <c r="JE1741" s="141"/>
      <c r="JF1741" s="141"/>
    </row>
    <row r="1742" spans="1:266" s="832" customFormat="1" ht="75" x14ac:dyDescent="0.25">
      <c r="A1742" s="207"/>
      <c r="B1742" s="207">
        <v>1</v>
      </c>
      <c r="C1742" s="207"/>
      <c r="D1742" s="207"/>
      <c r="E1742" s="285" t="s">
        <v>455</v>
      </c>
      <c r="F1742" s="162"/>
      <c r="G1742" s="163"/>
      <c r="H1742" s="1897"/>
      <c r="I1742" s="731"/>
      <c r="J1742" s="731">
        <f t="shared" si="584"/>
        <v>0</v>
      </c>
      <c r="K1742" s="731" t="e">
        <f t="shared" si="584"/>
        <v>#DIV/0!</v>
      </c>
      <c r="L1742" s="2548"/>
      <c r="M1742" s="2548"/>
      <c r="N1742" s="2549"/>
      <c r="O1742" s="2549"/>
      <c r="P1742" s="2549"/>
      <c r="Q1742" s="2549"/>
      <c r="R1742" s="2549"/>
      <c r="S1742" s="2549"/>
      <c r="T1742" s="2809"/>
      <c r="U1742" s="2809"/>
      <c r="V1742" s="2809"/>
      <c r="W1742" s="2809"/>
      <c r="X1742" s="2809">
        <f t="shared" ref="X1742:AE1742" si="588">X1635</f>
        <v>0</v>
      </c>
      <c r="Y1742" s="2809">
        <f t="shared" si="588"/>
        <v>0</v>
      </c>
      <c r="Z1742" s="2810">
        <f t="shared" si="588"/>
        <v>0</v>
      </c>
      <c r="AA1742" s="2809">
        <f t="shared" si="588"/>
        <v>0</v>
      </c>
      <c r="AB1742" s="2809">
        <f t="shared" si="588"/>
        <v>0</v>
      </c>
      <c r="AC1742" s="2811">
        <f t="shared" si="588"/>
        <v>0</v>
      </c>
      <c r="AD1742" s="2811">
        <f t="shared" si="588"/>
        <v>0</v>
      </c>
      <c r="AE1742" s="2809">
        <f t="shared" si="588"/>
        <v>0</v>
      </c>
      <c r="AF1742" s="908"/>
      <c r="AG1742" s="2616"/>
      <c r="AH1742" s="2272"/>
      <c r="AI1742" s="2997"/>
      <c r="AJ1742" s="141"/>
      <c r="AK1742" s="141"/>
      <c r="AL1742" s="141"/>
      <c r="AM1742" s="141"/>
      <c r="AN1742" s="141"/>
      <c r="AO1742" s="141"/>
      <c r="AP1742" s="141"/>
      <c r="AQ1742" s="141"/>
      <c r="AR1742" s="141"/>
      <c r="AS1742" s="141"/>
      <c r="AT1742" s="141"/>
      <c r="AU1742" s="141"/>
      <c r="AV1742" s="141"/>
      <c r="AW1742" s="141"/>
      <c r="AX1742" s="141"/>
      <c r="AY1742" s="141"/>
      <c r="AZ1742" s="141"/>
      <c r="BA1742" s="141"/>
      <c r="BB1742" s="141"/>
      <c r="BC1742" s="141"/>
      <c r="BD1742" s="141"/>
      <c r="BE1742" s="141"/>
      <c r="BF1742" s="141"/>
      <c r="BG1742" s="141"/>
      <c r="BH1742" s="141"/>
      <c r="BI1742" s="141"/>
      <c r="BJ1742" s="141"/>
      <c r="BK1742" s="141"/>
      <c r="BL1742" s="141"/>
      <c r="BM1742" s="141"/>
      <c r="BN1742" s="141"/>
      <c r="BO1742" s="141"/>
      <c r="BP1742" s="141"/>
      <c r="BQ1742" s="141"/>
      <c r="BR1742" s="141"/>
      <c r="BS1742" s="141"/>
      <c r="BT1742" s="141"/>
      <c r="BU1742" s="141"/>
      <c r="BV1742" s="141"/>
      <c r="BW1742" s="141"/>
      <c r="BX1742" s="141"/>
      <c r="BY1742" s="141"/>
      <c r="BZ1742" s="141"/>
      <c r="CA1742" s="141"/>
      <c r="CB1742" s="141"/>
      <c r="CC1742" s="141"/>
      <c r="CD1742" s="141"/>
      <c r="CE1742" s="141"/>
      <c r="CF1742" s="141"/>
      <c r="CG1742" s="141"/>
      <c r="CH1742" s="141"/>
      <c r="CI1742" s="141"/>
      <c r="CJ1742" s="141"/>
      <c r="CK1742" s="141"/>
      <c r="CL1742" s="141"/>
      <c r="CM1742" s="141"/>
      <c r="CN1742" s="141"/>
      <c r="CO1742" s="141"/>
      <c r="CP1742" s="141"/>
      <c r="CQ1742" s="141"/>
      <c r="CR1742" s="141"/>
      <c r="CS1742" s="141"/>
      <c r="CT1742" s="141"/>
      <c r="CU1742" s="141"/>
      <c r="CV1742" s="141"/>
      <c r="CW1742" s="141"/>
      <c r="CX1742" s="141"/>
      <c r="CY1742" s="141"/>
      <c r="CZ1742" s="141"/>
      <c r="DA1742" s="141"/>
      <c r="DB1742" s="141"/>
      <c r="DC1742" s="141"/>
      <c r="DD1742" s="141"/>
      <c r="DE1742" s="141"/>
      <c r="DF1742" s="141"/>
      <c r="DG1742" s="141"/>
      <c r="DH1742" s="141"/>
      <c r="DI1742" s="141"/>
      <c r="DJ1742" s="141"/>
      <c r="DK1742" s="141"/>
      <c r="DL1742" s="141"/>
      <c r="DM1742" s="141"/>
      <c r="DN1742" s="141"/>
      <c r="DO1742" s="141"/>
      <c r="DP1742" s="141"/>
      <c r="DQ1742" s="141"/>
      <c r="DR1742" s="141"/>
      <c r="DS1742" s="141"/>
      <c r="DT1742" s="141"/>
      <c r="DU1742" s="141"/>
      <c r="DV1742" s="141"/>
      <c r="DW1742" s="141"/>
      <c r="DX1742" s="141"/>
      <c r="DY1742" s="141"/>
      <c r="DZ1742" s="141"/>
      <c r="EA1742" s="141"/>
      <c r="EB1742" s="141"/>
      <c r="EC1742" s="141"/>
      <c r="ED1742" s="141"/>
      <c r="EE1742" s="141"/>
      <c r="EF1742" s="141"/>
      <c r="EG1742" s="141"/>
      <c r="EH1742" s="141"/>
      <c r="EI1742" s="141"/>
      <c r="EJ1742" s="141"/>
      <c r="EK1742" s="141"/>
      <c r="EL1742" s="141"/>
      <c r="EM1742" s="141"/>
      <c r="EN1742" s="141"/>
      <c r="EO1742" s="141"/>
      <c r="EP1742" s="141"/>
      <c r="EQ1742" s="141"/>
      <c r="ER1742" s="141"/>
      <c r="ES1742" s="141"/>
      <c r="ET1742" s="141"/>
      <c r="EU1742" s="141"/>
      <c r="EV1742" s="141"/>
      <c r="EW1742" s="141"/>
      <c r="EX1742" s="141"/>
      <c r="EY1742" s="141"/>
      <c r="EZ1742" s="141"/>
      <c r="FA1742" s="141"/>
      <c r="FB1742" s="141"/>
      <c r="FC1742" s="141"/>
      <c r="FD1742" s="141"/>
      <c r="FE1742" s="141"/>
      <c r="FF1742" s="141"/>
      <c r="FG1742" s="141"/>
      <c r="FH1742" s="141"/>
      <c r="FI1742" s="141"/>
      <c r="FJ1742" s="141"/>
      <c r="FK1742" s="141"/>
      <c r="FL1742" s="141"/>
      <c r="FM1742" s="141"/>
      <c r="FN1742" s="141"/>
      <c r="FO1742" s="141"/>
      <c r="FP1742" s="141"/>
      <c r="FQ1742" s="141"/>
      <c r="FR1742" s="141"/>
      <c r="FS1742" s="141"/>
      <c r="FT1742" s="141"/>
      <c r="FU1742" s="141"/>
      <c r="FV1742" s="141"/>
      <c r="FW1742" s="141"/>
      <c r="FX1742" s="141"/>
      <c r="FY1742" s="141"/>
      <c r="FZ1742" s="141"/>
      <c r="GA1742" s="141"/>
      <c r="GB1742" s="141"/>
      <c r="GC1742" s="141"/>
      <c r="GD1742" s="141"/>
      <c r="GE1742" s="141"/>
      <c r="GF1742" s="141"/>
      <c r="GG1742" s="141"/>
      <c r="GH1742" s="141"/>
      <c r="GI1742" s="141"/>
      <c r="GJ1742" s="141"/>
      <c r="GK1742" s="141"/>
      <c r="GL1742" s="141"/>
      <c r="GM1742" s="141"/>
      <c r="GN1742" s="141"/>
      <c r="GO1742" s="141"/>
      <c r="GP1742" s="141"/>
      <c r="GQ1742" s="141"/>
      <c r="GR1742" s="141"/>
      <c r="GS1742" s="141"/>
      <c r="GT1742" s="141"/>
      <c r="GU1742" s="141"/>
      <c r="GV1742" s="141"/>
      <c r="GW1742" s="141"/>
      <c r="GX1742" s="141"/>
      <c r="GY1742" s="141"/>
      <c r="GZ1742" s="141"/>
      <c r="HA1742" s="141"/>
      <c r="HB1742" s="141"/>
      <c r="HC1742" s="141"/>
      <c r="HD1742" s="141"/>
      <c r="HE1742" s="141"/>
      <c r="HF1742" s="141"/>
      <c r="HG1742" s="141"/>
      <c r="HH1742" s="141"/>
      <c r="HI1742" s="141"/>
      <c r="HJ1742" s="141"/>
      <c r="HK1742" s="141"/>
      <c r="HL1742" s="141"/>
      <c r="HM1742" s="141"/>
      <c r="HN1742" s="141"/>
      <c r="HO1742" s="141"/>
      <c r="HP1742" s="141"/>
      <c r="HQ1742" s="141"/>
      <c r="HR1742" s="141"/>
      <c r="HS1742" s="141"/>
      <c r="HT1742" s="141"/>
      <c r="HU1742" s="141"/>
      <c r="HV1742" s="141"/>
      <c r="HW1742" s="141"/>
      <c r="HX1742" s="141"/>
      <c r="HY1742" s="141"/>
      <c r="HZ1742" s="141"/>
      <c r="IA1742" s="141"/>
      <c r="IB1742" s="141"/>
      <c r="IC1742" s="141"/>
      <c r="ID1742" s="141"/>
      <c r="IE1742" s="141"/>
      <c r="IF1742" s="141"/>
      <c r="IG1742" s="141"/>
      <c r="IH1742" s="141"/>
      <c r="II1742" s="141"/>
      <c r="IJ1742" s="141"/>
      <c r="IK1742" s="141"/>
      <c r="IL1742" s="141"/>
      <c r="IM1742" s="141"/>
      <c r="IN1742" s="141"/>
      <c r="IO1742" s="141"/>
      <c r="IP1742" s="141"/>
      <c r="IQ1742" s="141"/>
      <c r="IR1742" s="141"/>
      <c r="IS1742" s="141"/>
      <c r="IT1742" s="141"/>
      <c r="IU1742" s="141"/>
      <c r="IV1742" s="141"/>
      <c r="IW1742" s="141"/>
      <c r="IX1742" s="141"/>
      <c r="IY1742" s="141"/>
      <c r="IZ1742" s="141"/>
      <c r="JA1742" s="141"/>
      <c r="JB1742" s="141"/>
      <c r="JC1742" s="141"/>
      <c r="JD1742" s="141"/>
      <c r="JE1742" s="141"/>
      <c r="JF1742" s="141"/>
    </row>
    <row r="1743" spans="1:266" s="832" customFormat="1" ht="45" x14ac:dyDescent="0.25">
      <c r="A1743" s="207"/>
      <c r="B1743" s="207">
        <v>1</v>
      </c>
      <c r="C1743" s="207"/>
      <c r="D1743" s="207"/>
      <c r="E1743" s="163" t="s">
        <v>456</v>
      </c>
      <c r="F1743" s="162"/>
      <c r="G1743" s="163"/>
      <c r="H1743" s="1897"/>
      <c r="I1743" s="731"/>
      <c r="J1743" s="731">
        <f t="shared" si="584"/>
        <v>0</v>
      </c>
      <c r="K1743" s="731" t="e">
        <f t="shared" si="584"/>
        <v>#DIV/0!</v>
      </c>
      <c r="L1743" s="2548"/>
      <c r="M1743" s="2548"/>
      <c r="N1743" s="2549"/>
      <c r="O1743" s="2549"/>
      <c r="P1743" s="2549"/>
      <c r="Q1743" s="2549"/>
      <c r="R1743" s="2549"/>
      <c r="S1743" s="2549"/>
      <c r="T1743" s="2809"/>
      <c r="U1743" s="2809"/>
      <c r="V1743" s="2809"/>
      <c r="W1743" s="2809"/>
      <c r="X1743" s="2809">
        <f t="shared" ref="X1743:AE1743" si="589">X1636</f>
        <v>0</v>
      </c>
      <c r="Y1743" s="2809">
        <f t="shared" si="589"/>
        <v>0</v>
      </c>
      <c r="Z1743" s="2810">
        <f t="shared" si="589"/>
        <v>0</v>
      </c>
      <c r="AA1743" s="2809">
        <f t="shared" si="589"/>
        <v>0</v>
      </c>
      <c r="AB1743" s="2809">
        <f t="shared" si="589"/>
        <v>0</v>
      </c>
      <c r="AC1743" s="2811">
        <f t="shared" si="589"/>
        <v>0</v>
      </c>
      <c r="AD1743" s="2811">
        <f t="shared" si="589"/>
        <v>0</v>
      </c>
      <c r="AE1743" s="2809">
        <f t="shared" si="589"/>
        <v>0</v>
      </c>
      <c r="AF1743" s="908"/>
      <c r="AG1743" s="2616"/>
      <c r="AH1743" s="2272"/>
      <c r="AI1743" s="2997"/>
      <c r="AJ1743" s="141"/>
      <c r="AK1743" s="141"/>
      <c r="AL1743" s="141"/>
      <c r="AM1743" s="141"/>
      <c r="AN1743" s="141"/>
      <c r="AO1743" s="141"/>
      <c r="AP1743" s="141"/>
      <c r="AQ1743" s="141"/>
      <c r="AR1743" s="141"/>
      <c r="AS1743" s="141"/>
      <c r="AT1743" s="141"/>
      <c r="AU1743" s="141"/>
      <c r="AV1743" s="141"/>
      <c r="AW1743" s="141"/>
      <c r="AX1743" s="141"/>
      <c r="AY1743" s="141"/>
      <c r="AZ1743" s="141"/>
      <c r="BA1743" s="141"/>
      <c r="BB1743" s="141"/>
      <c r="BC1743" s="141"/>
      <c r="BD1743" s="141"/>
      <c r="BE1743" s="141"/>
      <c r="BF1743" s="141"/>
      <c r="BG1743" s="141"/>
      <c r="BH1743" s="141"/>
      <c r="BI1743" s="141"/>
      <c r="BJ1743" s="141"/>
      <c r="BK1743" s="141"/>
      <c r="BL1743" s="141"/>
      <c r="BM1743" s="141"/>
      <c r="BN1743" s="141"/>
      <c r="BO1743" s="141"/>
      <c r="BP1743" s="141"/>
      <c r="BQ1743" s="141"/>
      <c r="BR1743" s="141"/>
      <c r="BS1743" s="141"/>
      <c r="BT1743" s="141"/>
      <c r="BU1743" s="141"/>
      <c r="BV1743" s="141"/>
      <c r="BW1743" s="141"/>
      <c r="BX1743" s="141"/>
      <c r="BY1743" s="141"/>
      <c r="BZ1743" s="141"/>
      <c r="CA1743" s="141"/>
      <c r="CB1743" s="141"/>
      <c r="CC1743" s="141"/>
      <c r="CD1743" s="141"/>
      <c r="CE1743" s="141"/>
      <c r="CF1743" s="141"/>
      <c r="CG1743" s="141"/>
      <c r="CH1743" s="141"/>
      <c r="CI1743" s="141"/>
      <c r="CJ1743" s="141"/>
      <c r="CK1743" s="141"/>
      <c r="CL1743" s="141"/>
      <c r="CM1743" s="141"/>
      <c r="CN1743" s="141"/>
      <c r="CO1743" s="141"/>
      <c r="CP1743" s="141"/>
      <c r="CQ1743" s="141"/>
      <c r="CR1743" s="141"/>
      <c r="CS1743" s="141"/>
      <c r="CT1743" s="141"/>
      <c r="CU1743" s="141"/>
      <c r="CV1743" s="141"/>
      <c r="CW1743" s="141"/>
      <c r="CX1743" s="141"/>
      <c r="CY1743" s="141"/>
      <c r="CZ1743" s="141"/>
      <c r="DA1743" s="141"/>
      <c r="DB1743" s="141"/>
      <c r="DC1743" s="141"/>
      <c r="DD1743" s="141"/>
      <c r="DE1743" s="141"/>
      <c r="DF1743" s="141"/>
      <c r="DG1743" s="141"/>
      <c r="DH1743" s="141"/>
      <c r="DI1743" s="141"/>
      <c r="DJ1743" s="141"/>
      <c r="DK1743" s="141"/>
      <c r="DL1743" s="141"/>
      <c r="DM1743" s="141"/>
      <c r="DN1743" s="141"/>
      <c r="DO1743" s="141"/>
      <c r="DP1743" s="141"/>
      <c r="DQ1743" s="141"/>
      <c r="DR1743" s="141"/>
      <c r="DS1743" s="141"/>
      <c r="DT1743" s="141"/>
      <c r="DU1743" s="141"/>
      <c r="DV1743" s="141"/>
      <c r="DW1743" s="141"/>
      <c r="DX1743" s="141"/>
      <c r="DY1743" s="141"/>
      <c r="DZ1743" s="141"/>
      <c r="EA1743" s="141"/>
      <c r="EB1743" s="141"/>
      <c r="EC1743" s="141"/>
      <c r="ED1743" s="141"/>
      <c r="EE1743" s="141"/>
      <c r="EF1743" s="141"/>
      <c r="EG1743" s="141"/>
      <c r="EH1743" s="141"/>
      <c r="EI1743" s="141"/>
      <c r="EJ1743" s="141"/>
      <c r="EK1743" s="141"/>
      <c r="EL1743" s="141"/>
      <c r="EM1743" s="141"/>
      <c r="EN1743" s="141"/>
      <c r="EO1743" s="141"/>
      <c r="EP1743" s="141"/>
      <c r="EQ1743" s="141"/>
      <c r="ER1743" s="141"/>
      <c r="ES1743" s="141"/>
      <c r="ET1743" s="141"/>
      <c r="EU1743" s="141"/>
      <c r="EV1743" s="141"/>
      <c r="EW1743" s="141"/>
      <c r="EX1743" s="141"/>
      <c r="EY1743" s="141"/>
      <c r="EZ1743" s="141"/>
      <c r="FA1743" s="141"/>
      <c r="FB1743" s="141"/>
      <c r="FC1743" s="141"/>
      <c r="FD1743" s="141"/>
      <c r="FE1743" s="141"/>
      <c r="FF1743" s="141"/>
      <c r="FG1743" s="141"/>
      <c r="FH1743" s="141"/>
      <c r="FI1743" s="141"/>
      <c r="FJ1743" s="141"/>
      <c r="FK1743" s="141"/>
      <c r="FL1743" s="141"/>
      <c r="FM1743" s="141"/>
      <c r="FN1743" s="141"/>
      <c r="FO1743" s="141"/>
      <c r="FP1743" s="141"/>
      <c r="FQ1743" s="141"/>
      <c r="FR1743" s="141"/>
      <c r="FS1743" s="141"/>
      <c r="FT1743" s="141"/>
      <c r="FU1743" s="141"/>
      <c r="FV1743" s="141"/>
      <c r="FW1743" s="141"/>
      <c r="FX1743" s="141"/>
      <c r="FY1743" s="141"/>
      <c r="FZ1743" s="141"/>
      <c r="GA1743" s="141"/>
      <c r="GB1743" s="141"/>
      <c r="GC1743" s="141"/>
      <c r="GD1743" s="141"/>
      <c r="GE1743" s="141"/>
      <c r="GF1743" s="141"/>
      <c r="GG1743" s="141"/>
      <c r="GH1743" s="141"/>
      <c r="GI1743" s="141"/>
      <c r="GJ1743" s="141"/>
      <c r="GK1743" s="141"/>
      <c r="GL1743" s="141"/>
      <c r="GM1743" s="141"/>
      <c r="GN1743" s="141"/>
      <c r="GO1743" s="141"/>
      <c r="GP1743" s="141"/>
      <c r="GQ1743" s="141"/>
      <c r="GR1743" s="141"/>
      <c r="GS1743" s="141"/>
      <c r="GT1743" s="141"/>
      <c r="GU1743" s="141"/>
      <c r="GV1743" s="141"/>
      <c r="GW1743" s="141"/>
      <c r="GX1743" s="141"/>
      <c r="GY1743" s="141"/>
      <c r="GZ1743" s="141"/>
      <c r="HA1743" s="141"/>
      <c r="HB1743" s="141"/>
      <c r="HC1743" s="141"/>
      <c r="HD1743" s="141"/>
      <c r="HE1743" s="141"/>
      <c r="HF1743" s="141"/>
      <c r="HG1743" s="141"/>
      <c r="HH1743" s="141"/>
      <c r="HI1743" s="141"/>
      <c r="HJ1743" s="141"/>
      <c r="HK1743" s="141"/>
      <c r="HL1743" s="141"/>
      <c r="HM1743" s="141"/>
      <c r="HN1743" s="141"/>
      <c r="HO1743" s="141"/>
      <c r="HP1743" s="141"/>
      <c r="HQ1743" s="141"/>
      <c r="HR1743" s="141"/>
      <c r="HS1743" s="141"/>
      <c r="HT1743" s="141"/>
      <c r="HU1743" s="141"/>
      <c r="HV1743" s="141"/>
      <c r="HW1743" s="141"/>
      <c r="HX1743" s="141"/>
      <c r="HY1743" s="141"/>
      <c r="HZ1743" s="141"/>
      <c r="IA1743" s="141"/>
      <c r="IB1743" s="141"/>
      <c r="IC1743" s="141"/>
      <c r="ID1743" s="141"/>
      <c r="IE1743" s="141"/>
      <c r="IF1743" s="141"/>
      <c r="IG1743" s="141"/>
      <c r="IH1743" s="141"/>
      <c r="II1743" s="141"/>
      <c r="IJ1743" s="141"/>
      <c r="IK1743" s="141"/>
      <c r="IL1743" s="141"/>
      <c r="IM1743" s="141"/>
      <c r="IN1743" s="141"/>
      <c r="IO1743" s="141"/>
      <c r="IP1743" s="141"/>
      <c r="IQ1743" s="141"/>
      <c r="IR1743" s="141"/>
      <c r="IS1743" s="141"/>
      <c r="IT1743" s="141"/>
      <c r="IU1743" s="141"/>
      <c r="IV1743" s="141"/>
      <c r="IW1743" s="141"/>
      <c r="IX1743" s="141"/>
      <c r="IY1743" s="141"/>
      <c r="IZ1743" s="141"/>
      <c r="JA1743" s="141"/>
      <c r="JB1743" s="141"/>
      <c r="JC1743" s="141"/>
      <c r="JD1743" s="141"/>
      <c r="JE1743" s="141"/>
      <c r="JF1743" s="141"/>
    </row>
    <row r="1744" spans="1:266" s="832" customFormat="1" ht="105" x14ac:dyDescent="0.25">
      <c r="A1744" s="207"/>
      <c r="B1744" s="207">
        <v>1</v>
      </c>
      <c r="C1744" s="207"/>
      <c r="D1744" s="207"/>
      <c r="E1744" s="163" t="s">
        <v>457</v>
      </c>
      <c r="F1744" s="162"/>
      <c r="G1744" s="163"/>
      <c r="H1744" s="1897"/>
      <c r="I1744" s="731"/>
      <c r="J1744" s="731">
        <f t="shared" si="584"/>
        <v>0</v>
      </c>
      <c r="K1744" s="731" t="e">
        <f t="shared" si="584"/>
        <v>#DIV/0!</v>
      </c>
      <c r="L1744" s="2548"/>
      <c r="M1744" s="2548"/>
      <c r="N1744" s="2549"/>
      <c r="O1744" s="2549"/>
      <c r="P1744" s="2549"/>
      <c r="Q1744" s="2549"/>
      <c r="R1744" s="2549"/>
      <c r="S1744" s="2549"/>
      <c r="T1744" s="2809"/>
      <c r="U1744" s="2809"/>
      <c r="V1744" s="2809"/>
      <c r="W1744" s="2809"/>
      <c r="X1744" s="2809">
        <f t="shared" ref="X1744:AE1744" si="590">X1637</f>
        <v>0</v>
      </c>
      <c r="Y1744" s="2809">
        <f t="shared" si="590"/>
        <v>0</v>
      </c>
      <c r="Z1744" s="2810">
        <f t="shared" si="590"/>
        <v>0</v>
      </c>
      <c r="AA1744" s="2809">
        <f t="shared" si="590"/>
        <v>0</v>
      </c>
      <c r="AB1744" s="2809">
        <f t="shared" si="590"/>
        <v>0</v>
      </c>
      <c r="AC1744" s="2811">
        <f t="shared" si="590"/>
        <v>0</v>
      </c>
      <c r="AD1744" s="2811">
        <f t="shared" si="590"/>
        <v>0</v>
      </c>
      <c r="AE1744" s="2809">
        <f t="shared" si="590"/>
        <v>0</v>
      </c>
      <c r="AF1744" s="908"/>
      <c r="AG1744" s="2616"/>
      <c r="AH1744" s="2272"/>
      <c r="AI1744" s="2997"/>
      <c r="AJ1744" s="141"/>
      <c r="AK1744" s="141"/>
      <c r="AL1744" s="141"/>
      <c r="AM1744" s="141"/>
      <c r="AN1744" s="141"/>
      <c r="AO1744" s="141"/>
      <c r="AP1744" s="141"/>
      <c r="AQ1744" s="141"/>
      <c r="AR1744" s="141"/>
      <c r="AS1744" s="141"/>
      <c r="AT1744" s="141"/>
      <c r="AU1744" s="141"/>
      <c r="AV1744" s="141"/>
      <c r="AW1744" s="141"/>
      <c r="AX1744" s="141"/>
      <c r="AY1744" s="141"/>
      <c r="AZ1744" s="141"/>
      <c r="BA1744" s="141"/>
      <c r="BB1744" s="141"/>
      <c r="BC1744" s="141"/>
      <c r="BD1744" s="141"/>
      <c r="BE1744" s="141"/>
      <c r="BF1744" s="141"/>
      <c r="BG1744" s="141"/>
      <c r="BH1744" s="141"/>
      <c r="BI1744" s="141"/>
      <c r="BJ1744" s="141"/>
      <c r="BK1744" s="141"/>
      <c r="BL1744" s="141"/>
      <c r="BM1744" s="141"/>
      <c r="BN1744" s="141"/>
      <c r="BO1744" s="141"/>
      <c r="BP1744" s="141"/>
      <c r="BQ1744" s="141"/>
      <c r="BR1744" s="141"/>
      <c r="BS1744" s="141"/>
      <c r="BT1744" s="141"/>
      <c r="BU1744" s="141"/>
      <c r="BV1744" s="141"/>
      <c r="BW1744" s="141"/>
      <c r="BX1744" s="141"/>
      <c r="BY1744" s="141"/>
      <c r="BZ1744" s="141"/>
      <c r="CA1744" s="141"/>
      <c r="CB1744" s="141"/>
      <c r="CC1744" s="141"/>
      <c r="CD1744" s="141"/>
      <c r="CE1744" s="141"/>
      <c r="CF1744" s="141"/>
      <c r="CG1744" s="141"/>
      <c r="CH1744" s="141"/>
      <c r="CI1744" s="141"/>
      <c r="CJ1744" s="141"/>
      <c r="CK1744" s="141"/>
      <c r="CL1744" s="141"/>
      <c r="CM1744" s="141"/>
      <c r="CN1744" s="141"/>
      <c r="CO1744" s="141"/>
      <c r="CP1744" s="141"/>
      <c r="CQ1744" s="141"/>
      <c r="CR1744" s="141"/>
      <c r="CS1744" s="141"/>
      <c r="CT1744" s="141"/>
      <c r="CU1744" s="141"/>
      <c r="CV1744" s="141"/>
      <c r="CW1744" s="141"/>
      <c r="CX1744" s="141"/>
      <c r="CY1744" s="141"/>
      <c r="CZ1744" s="141"/>
      <c r="DA1744" s="141"/>
      <c r="DB1744" s="141"/>
      <c r="DC1744" s="141"/>
      <c r="DD1744" s="141"/>
      <c r="DE1744" s="141"/>
      <c r="DF1744" s="141"/>
      <c r="DG1744" s="141"/>
      <c r="DH1744" s="141"/>
      <c r="DI1744" s="141"/>
      <c r="DJ1744" s="141"/>
      <c r="DK1744" s="141"/>
      <c r="DL1744" s="141"/>
      <c r="DM1744" s="141"/>
      <c r="DN1744" s="141"/>
      <c r="DO1744" s="141"/>
      <c r="DP1744" s="141"/>
      <c r="DQ1744" s="141"/>
      <c r="DR1744" s="141"/>
      <c r="DS1744" s="141"/>
      <c r="DT1744" s="141"/>
      <c r="DU1744" s="141"/>
      <c r="DV1744" s="141"/>
      <c r="DW1744" s="141"/>
      <c r="DX1744" s="141"/>
      <c r="DY1744" s="141"/>
      <c r="DZ1744" s="141"/>
      <c r="EA1744" s="141"/>
      <c r="EB1744" s="141"/>
      <c r="EC1744" s="141"/>
      <c r="ED1744" s="141"/>
      <c r="EE1744" s="141"/>
      <c r="EF1744" s="141"/>
      <c r="EG1744" s="141"/>
      <c r="EH1744" s="141"/>
      <c r="EI1744" s="141"/>
      <c r="EJ1744" s="141"/>
      <c r="EK1744" s="141"/>
      <c r="EL1744" s="141"/>
      <c r="EM1744" s="141"/>
      <c r="EN1744" s="141"/>
      <c r="EO1744" s="141"/>
      <c r="EP1744" s="141"/>
      <c r="EQ1744" s="141"/>
      <c r="ER1744" s="141"/>
      <c r="ES1744" s="141"/>
      <c r="ET1744" s="141"/>
      <c r="EU1744" s="141"/>
      <c r="EV1744" s="141"/>
      <c r="EW1744" s="141"/>
      <c r="EX1744" s="141"/>
      <c r="EY1744" s="141"/>
      <c r="EZ1744" s="141"/>
      <c r="FA1744" s="141"/>
      <c r="FB1744" s="141"/>
      <c r="FC1744" s="141"/>
      <c r="FD1744" s="141"/>
      <c r="FE1744" s="141"/>
      <c r="FF1744" s="141"/>
      <c r="FG1744" s="141"/>
      <c r="FH1744" s="141"/>
      <c r="FI1744" s="141"/>
      <c r="FJ1744" s="141"/>
      <c r="FK1744" s="141"/>
      <c r="FL1744" s="141"/>
      <c r="FM1744" s="141"/>
      <c r="FN1744" s="141"/>
      <c r="FO1744" s="141"/>
      <c r="FP1744" s="141"/>
      <c r="FQ1744" s="141"/>
      <c r="FR1744" s="141"/>
      <c r="FS1744" s="141"/>
      <c r="FT1744" s="141"/>
      <c r="FU1744" s="141"/>
      <c r="FV1744" s="141"/>
      <c r="FW1744" s="141"/>
      <c r="FX1744" s="141"/>
      <c r="FY1744" s="141"/>
      <c r="FZ1744" s="141"/>
      <c r="GA1744" s="141"/>
      <c r="GB1744" s="141"/>
      <c r="GC1744" s="141"/>
      <c r="GD1744" s="141"/>
      <c r="GE1744" s="141"/>
      <c r="GF1744" s="141"/>
      <c r="GG1744" s="141"/>
      <c r="GH1744" s="141"/>
      <c r="GI1744" s="141"/>
      <c r="GJ1744" s="141"/>
      <c r="GK1744" s="141"/>
      <c r="GL1744" s="141"/>
      <c r="GM1744" s="141"/>
      <c r="GN1744" s="141"/>
      <c r="GO1744" s="141"/>
      <c r="GP1744" s="141"/>
      <c r="GQ1744" s="141"/>
      <c r="GR1744" s="141"/>
      <c r="GS1744" s="141"/>
      <c r="GT1744" s="141"/>
      <c r="GU1744" s="141"/>
      <c r="GV1744" s="141"/>
      <c r="GW1744" s="141"/>
      <c r="GX1744" s="141"/>
      <c r="GY1744" s="141"/>
      <c r="GZ1744" s="141"/>
      <c r="HA1744" s="141"/>
      <c r="HB1744" s="141"/>
      <c r="HC1744" s="141"/>
      <c r="HD1744" s="141"/>
      <c r="HE1744" s="141"/>
      <c r="HF1744" s="141"/>
      <c r="HG1744" s="141"/>
      <c r="HH1744" s="141"/>
      <c r="HI1744" s="141"/>
      <c r="HJ1744" s="141"/>
      <c r="HK1744" s="141"/>
      <c r="HL1744" s="141"/>
      <c r="HM1744" s="141"/>
      <c r="HN1744" s="141"/>
      <c r="HO1744" s="141"/>
      <c r="HP1744" s="141"/>
      <c r="HQ1744" s="141"/>
      <c r="HR1744" s="141"/>
      <c r="HS1744" s="141"/>
      <c r="HT1744" s="141"/>
      <c r="HU1744" s="141"/>
      <c r="HV1744" s="141"/>
      <c r="HW1744" s="141"/>
      <c r="HX1744" s="141"/>
      <c r="HY1744" s="141"/>
      <c r="HZ1744" s="141"/>
      <c r="IA1744" s="141"/>
      <c r="IB1744" s="141"/>
      <c r="IC1744" s="141"/>
      <c r="ID1744" s="141"/>
      <c r="IE1744" s="141"/>
      <c r="IF1744" s="141"/>
      <c r="IG1744" s="141"/>
      <c r="IH1744" s="141"/>
      <c r="II1744" s="141"/>
      <c r="IJ1744" s="141"/>
      <c r="IK1744" s="141"/>
      <c r="IL1744" s="141"/>
      <c r="IM1744" s="141"/>
      <c r="IN1744" s="141"/>
      <c r="IO1744" s="141"/>
      <c r="IP1744" s="141"/>
      <c r="IQ1744" s="141"/>
      <c r="IR1744" s="141"/>
      <c r="IS1744" s="141"/>
      <c r="IT1744" s="141"/>
      <c r="IU1744" s="141"/>
      <c r="IV1744" s="141"/>
      <c r="IW1744" s="141"/>
      <c r="IX1744" s="141"/>
      <c r="IY1744" s="141"/>
      <c r="IZ1744" s="141"/>
      <c r="JA1744" s="141"/>
      <c r="JB1744" s="141"/>
      <c r="JC1744" s="141"/>
      <c r="JD1744" s="141"/>
      <c r="JE1744" s="141"/>
      <c r="JF1744" s="141"/>
    </row>
    <row r="1745" spans="1:266" s="832" customFormat="1" ht="30" x14ac:dyDescent="0.25">
      <c r="A1745" s="207"/>
      <c r="B1745" s="207"/>
      <c r="C1745" s="207"/>
      <c r="D1745" s="207"/>
      <c r="E1745" s="163" t="s">
        <v>131</v>
      </c>
      <c r="F1745" s="162"/>
      <c r="G1745" s="163"/>
      <c r="H1745" s="1897"/>
      <c r="I1745" s="731"/>
      <c r="J1745" s="731">
        <f t="shared" si="584"/>
        <v>0</v>
      </c>
      <c r="K1745" s="731" t="e">
        <f t="shared" si="584"/>
        <v>#DIV/0!</v>
      </c>
      <c r="L1745" s="2548"/>
      <c r="M1745" s="2548"/>
      <c r="N1745" s="2549"/>
      <c r="O1745" s="2549"/>
      <c r="P1745" s="2549"/>
      <c r="Q1745" s="2549"/>
      <c r="R1745" s="2549"/>
      <c r="S1745" s="2549"/>
      <c r="T1745" s="2809"/>
      <c r="U1745" s="2809"/>
      <c r="V1745" s="2809"/>
      <c r="W1745" s="2809"/>
      <c r="X1745" s="2809">
        <f t="shared" ref="X1745:AE1745" si="591">X1638</f>
        <v>0</v>
      </c>
      <c r="Y1745" s="2809">
        <f t="shared" si="591"/>
        <v>0</v>
      </c>
      <c r="Z1745" s="2810">
        <f t="shared" si="591"/>
        <v>0</v>
      </c>
      <c r="AA1745" s="2809">
        <f t="shared" si="591"/>
        <v>0</v>
      </c>
      <c r="AB1745" s="2809">
        <f t="shared" si="591"/>
        <v>0</v>
      </c>
      <c r="AC1745" s="2811">
        <f t="shared" si="591"/>
        <v>0</v>
      </c>
      <c r="AD1745" s="2811">
        <f t="shared" si="591"/>
        <v>0</v>
      </c>
      <c r="AE1745" s="2809">
        <f t="shared" si="591"/>
        <v>0</v>
      </c>
      <c r="AF1745" s="908"/>
      <c r="AG1745" s="2616"/>
      <c r="AH1745" s="2272"/>
      <c r="AI1745" s="2997"/>
      <c r="AJ1745" s="141"/>
      <c r="AK1745" s="141"/>
      <c r="AL1745" s="141"/>
      <c r="AM1745" s="141"/>
      <c r="AN1745" s="141"/>
      <c r="AO1745" s="141"/>
      <c r="AP1745" s="141"/>
      <c r="AQ1745" s="141"/>
      <c r="AR1745" s="141"/>
      <c r="AS1745" s="141"/>
      <c r="AT1745" s="141"/>
      <c r="AU1745" s="141"/>
      <c r="AV1745" s="141"/>
      <c r="AW1745" s="141"/>
      <c r="AX1745" s="141"/>
      <c r="AY1745" s="141"/>
      <c r="AZ1745" s="141"/>
      <c r="BA1745" s="141"/>
      <c r="BB1745" s="141"/>
      <c r="BC1745" s="141"/>
      <c r="BD1745" s="141"/>
      <c r="BE1745" s="141"/>
      <c r="BF1745" s="141"/>
      <c r="BG1745" s="141"/>
      <c r="BH1745" s="141"/>
      <c r="BI1745" s="141"/>
      <c r="BJ1745" s="141"/>
      <c r="BK1745" s="141"/>
      <c r="BL1745" s="141"/>
      <c r="BM1745" s="141"/>
      <c r="BN1745" s="141"/>
      <c r="BO1745" s="141"/>
      <c r="BP1745" s="141"/>
      <c r="BQ1745" s="141"/>
      <c r="BR1745" s="141"/>
      <c r="BS1745" s="141"/>
      <c r="BT1745" s="141"/>
      <c r="BU1745" s="141"/>
      <c r="BV1745" s="141"/>
      <c r="BW1745" s="141"/>
      <c r="BX1745" s="141"/>
      <c r="BY1745" s="141"/>
      <c r="BZ1745" s="141"/>
      <c r="CA1745" s="141"/>
      <c r="CB1745" s="141"/>
      <c r="CC1745" s="141"/>
      <c r="CD1745" s="141"/>
      <c r="CE1745" s="141"/>
      <c r="CF1745" s="141"/>
      <c r="CG1745" s="141"/>
      <c r="CH1745" s="141"/>
      <c r="CI1745" s="141"/>
      <c r="CJ1745" s="141"/>
      <c r="CK1745" s="141"/>
      <c r="CL1745" s="141"/>
      <c r="CM1745" s="141"/>
      <c r="CN1745" s="141"/>
      <c r="CO1745" s="141"/>
      <c r="CP1745" s="141"/>
      <c r="CQ1745" s="141"/>
      <c r="CR1745" s="141"/>
      <c r="CS1745" s="141"/>
      <c r="CT1745" s="141"/>
      <c r="CU1745" s="141"/>
      <c r="CV1745" s="141"/>
      <c r="CW1745" s="141"/>
      <c r="CX1745" s="141"/>
      <c r="CY1745" s="141"/>
      <c r="CZ1745" s="141"/>
      <c r="DA1745" s="141"/>
      <c r="DB1745" s="141"/>
      <c r="DC1745" s="141"/>
      <c r="DD1745" s="141"/>
      <c r="DE1745" s="141"/>
      <c r="DF1745" s="141"/>
      <c r="DG1745" s="141"/>
      <c r="DH1745" s="141"/>
      <c r="DI1745" s="141"/>
      <c r="DJ1745" s="141"/>
      <c r="DK1745" s="141"/>
      <c r="DL1745" s="141"/>
      <c r="DM1745" s="141"/>
      <c r="DN1745" s="141"/>
      <c r="DO1745" s="141"/>
      <c r="DP1745" s="141"/>
      <c r="DQ1745" s="141"/>
      <c r="DR1745" s="141"/>
      <c r="DS1745" s="141"/>
      <c r="DT1745" s="141"/>
      <c r="DU1745" s="141"/>
      <c r="DV1745" s="141"/>
      <c r="DW1745" s="141"/>
      <c r="DX1745" s="141"/>
      <c r="DY1745" s="141"/>
      <c r="DZ1745" s="141"/>
      <c r="EA1745" s="141"/>
      <c r="EB1745" s="141"/>
      <c r="EC1745" s="141"/>
      <c r="ED1745" s="141"/>
      <c r="EE1745" s="141"/>
      <c r="EF1745" s="141"/>
      <c r="EG1745" s="141"/>
      <c r="EH1745" s="141"/>
      <c r="EI1745" s="141"/>
      <c r="EJ1745" s="141"/>
      <c r="EK1745" s="141"/>
      <c r="EL1745" s="141"/>
      <c r="EM1745" s="141"/>
      <c r="EN1745" s="141"/>
      <c r="EO1745" s="141"/>
      <c r="EP1745" s="141"/>
      <c r="EQ1745" s="141"/>
      <c r="ER1745" s="141"/>
      <c r="ES1745" s="141"/>
      <c r="ET1745" s="141"/>
      <c r="EU1745" s="141"/>
      <c r="EV1745" s="141"/>
      <c r="EW1745" s="141"/>
      <c r="EX1745" s="141"/>
      <c r="EY1745" s="141"/>
      <c r="EZ1745" s="141"/>
      <c r="FA1745" s="141"/>
      <c r="FB1745" s="141"/>
      <c r="FC1745" s="141"/>
      <c r="FD1745" s="141"/>
      <c r="FE1745" s="141"/>
      <c r="FF1745" s="141"/>
      <c r="FG1745" s="141"/>
      <c r="FH1745" s="141"/>
      <c r="FI1745" s="141"/>
      <c r="FJ1745" s="141"/>
      <c r="FK1745" s="141"/>
      <c r="FL1745" s="141"/>
      <c r="FM1745" s="141"/>
      <c r="FN1745" s="141"/>
      <c r="FO1745" s="141"/>
      <c r="FP1745" s="141"/>
      <c r="FQ1745" s="141"/>
      <c r="FR1745" s="141"/>
      <c r="FS1745" s="141"/>
      <c r="FT1745" s="141"/>
      <c r="FU1745" s="141"/>
      <c r="FV1745" s="141"/>
      <c r="FW1745" s="141"/>
      <c r="FX1745" s="141"/>
      <c r="FY1745" s="141"/>
      <c r="FZ1745" s="141"/>
      <c r="GA1745" s="141"/>
      <c r="GB1745" s="141"/>
      <c r="GC1745" s="141"/>
      <c r="GD1745" s="141"/>
      <c r="GE1745" s="141"/>
      <c r="GF1745" s="141"/>
      <c r="GG1745" s="141"/>
      <c r="GH1745" s="141"/>
      <c r="GI1745" s="141"/>
      <c r="GJ1745" s="141"/>
      <c r="GK1745" s="141"/>
      <c r="GL1745" s="141"/>
      <c r="GM1745" s="141"/>
      <c r="GN1745" s="141"/>
      <c r="GO1745" s="141"/>
      <c r="GP1745" s="141"/>
      <c r="GQ1745" s="141"/>
      <c r="GR1745" s="141"/>
      <c r="GS1745" s="141"/>
      <c r="GT1745" s="141"/>
      <c r="GU1745" s="141"/>
      <c r="GV1745" s="141"/>
      <c r="GW1745" s="141"/>
      <c r="GX1745" s="141"/>
      <c r="GY1745" s="141"/>
      <c r="GZ1745" s="141"/>
      <c r="HA1745" s="141"/>
      <c r="HB1745" s="141"/>
      <c r="HC1745" s="141"/>
      <c r="HD1745" s="141"/>
      <c r="HE1745" s="141"/>
      <c r="HF1745" s="141"/>
      <c r="HG1745" s="141"/>
      <c r="HH1745" s="141"/>
      <c r="HI1745" s="141"/>
      <c r="HJ1745" s="141"/>
      <c r="HK1745" s="141"/>
      <c r="HL1745" s="141"/>
      <c r="HM1745" s="141"/>
      <c r="HN1745" s="141"/>
      <c r="HO1745" s="141"/>
      <c r="HP1745" s="141"/>
      <c r="HQ1745" s="141"/>
      <c r="HR1745" s="141"/>
      <c r="HS1745" s="141"/>
      <c r="HT1745" s="141"/>
      <c r="HU1745" s="141"/>
      <c r="HV1745" s="141"/>
      <c r="HW1745" s="141"/>
      <c r="HX1745" s="141"/>
      <c r="HY1745" s="141"/>
      <c r="HZ1745" s="141"/>
      <c r="IA1745" s="141"/>
      <c r="IB1745" s="141"/>
      <c r="IC1745" s="141"/>
      <c r="ID1745" s="141"/>
      <c r="IE1745" s="141"/>
      <c r="IF1745" s="141"/>
      <c r="IG1745" s="141"/>
      <c r="IH1745" s="141"/>
      <c r="II1745" s="141"/>
      <c r="IJ1745" s="141"/>
      <c r="IK1745" s="141"/>
      <c r="IL1745" s="141"/>
      <c r="IM1745" s="141"/>
      <c r="IN1745" s="141"/>
      <c r="IO1745" s="141"/>
      <c r="IP1745" s="141"/>
      <c r="IQ1745" s="141"/>
      <c r="IR1745" s="141"/>
      <c r="IS1745" s="141"/>
      <c r="IT1745" s="141"/>
      <c r="IU1745" s="141"/>
      <c r="IV1745" s="141"/>
      <c r="IW1745" s="141"/>
      <c r="IX1745" s="141"/>
      <c r="IY1745" s="141"/>
      <c r="IZ1745" s="141"/>
      <c r="JA1745" s="141"/>
      <c r="JB1745" s="141"/>
      <c r="JC1745" s="141"/>
      <c r="JD1745" s="141"/>
      <c r="JE1745" s="141"/>
      <c r="JF1745" s="141"/>
    </row>
    <row r="1746" spans="1:266" s="832" customFormat="1" x14ac:dyDescent="0.25">
      <c r="A1746" s="207"/>
      <c r="B1746" s="207">
        <v>1</v>
      </c>
      <c r="C1746" s="207"/>
      <c r="D1746" s="207"/>
      <c r="E1746" s="163" t="s">
        <v>222</v>
      </c>
      <c r="F1746" s="162"/>
      <c r="G1746" s="163"/>
      <c r="H1746" s="1897"/>
      <c r="I1746" s="731"/>
      <c r="J1746" s="731">
        <f t="shared" si="584"/>
        <v>0</v>
      </c>
      <c r="K1746" s="731" t="e">
        <f t="shared" si="584"/>
        <v>#DIV/0!</v>
      </c>
      <c r="L1746" s="2548"/>
      <c r="M1746" s="2548"/>
      <c r="N1746" s="2549"/>
      <c r="O1746" s="2549"/>
      <c r="P1746" s="2549"/>
      <c r="Q1746" s="2549"/>
      <c r="R1746" s="2549"/>
      <c r="S1746" s="2549"/>
      <c r="T1746" s="2809"/>
      <c r="U1746" s="2809"/>
      <c r="V1746" s="2809"/>
      <c r="W1746" s="2809"/>
      <c r="X1746" s="2809">
        <f t="shared" ref="X1746:AE1746" si="592">X1639</f>
        <v>0</v>
      </c>
      <c r="Y1746" s="2809">
        <f t="shared" si="592"/>
        <v>0</v>
      </c>
      <c r="Z1746" s="2810">
        <f t="shared" si="592"/>
        <v>0</v>
      </c>
      <c r="AA1746" s="2809">
        <f t="shared" si="592"/>
        <v>0</v>
      </c>
      <c r="AB1746" s="2809">
        <f t="shared" si="592"/>
        <v>0</v>
      </c>
      <c r="AC1746" s="2811">
        <f t="shared" si="592"/>
        <v>0</v>
      </c>
      <c r="AD1746" s="2811">
        <f t="shared" si="592"/>
        <v>0</v>
      </c>
      <c r="AE1746" s="2809">
        <f t="shared" si="592"/>
        <v>0</v>
      </c>
      <c r="AF1746" s="908"/>
      <c r="AG1746" s="2616"/>
      <c r="AH1746" s="2272"/>
      <c r="AI1746" s="2997"/>
      <c r="AJ1746" s="141"/>
      <c r="AK1746" s="141"/>
      <c r="AL1746" s="141"/>
      <c r="AM1746" s="141"/>
      <c r="AN1746" s="141"/>
      <c r="AO1746" s="141"/>
      <c r="AP1746" s="141"/>
      <c r="AQ1746" s="141"/>
      <c r="AR1746" s="141"/>
      <c r="AS1746" s="141"/>
      <c r="AT1746" s="141"/>
      <c r="AU1746" s="141"/>
      <c r="AV1746" s="141"/>
      <c r="AW1746" s="141"/>
      <c r="AX1746" s="141"/>
      <c r="AY1746" s="141"/>
      <c r="AZ1746" s="141"/>
      <c r="BA1746" s="141"/>
      <c r="BB1746" s="141"/>
      <c r="BC1746" s="141"/>
      <c r="BD1746" s="141"/>
      <c r="BE1746" s="141"/>
      <c r="BF1746" s="141"/>
      <c r="BG1746" s="141"/>
      <c r="BH1746" s="141"/>
      <c r="BI1746" s="141"/>
      <c r="BJ1746" s="141"/>
      <c r="BK1746" s="141"/>
      <c r="BL1746" s="141"/>
      <c r="BM1746" s="141"/>
      <c r="BN1746" s="141"/>
      <c r="BO1746" s="141"/>
      <c r="BP1746" s="141"/>
      <c r="BQ1746" s="141"/>
      <c r="BR1746" s="141"/>
      <c r="BS1746" s="141"/>
      <c r="BT1746" s="141"/>
      <c r="BU1746" s="141"/>
      <c r="BV1746" s="141"/>
      <c r="BW1746" s="141"/>
      <c r="BX1746" s="141"/>
      <c r="BY1746" s="141"/>
      <c r="BZ1746" s="141"/>
      <c r="CA1746" s="141"/>
      <c r="CB1746" s="141"/>
      <c r="CC1746" s="141"/>
      <c r="CD1746" s="141"/>
      <c r="CE1746" s="141"/>
      <c r="CF1746" s="141"/>
      <c r="CG1746" s="141"/>
      <c r="CH1746" s="141"/>
      <c r="CI1746" s="141"/>
      <c r="CJ1746" s="141"/>
      <c r="CK1746" s="141"/>
      <c r="CL1746" s="141"/>
      <c r="CM1746" s="141"/>
      <c r="CN1746" s="141"/>
      <c r="CO1746" s="141"/>
      <c r="CP1746" s="141"/>
      <c r="CQ1746" s="141"/>
      <c r="CR1746" s="141"/>
      <c r="CS1746" s="141"/>
      <c r="CT1746" s="141"/>
      <c r="CU1746" s="141"/>
      <c r="CV1746" s="141"/>
      <c r="CW1746" s="141"/>
      <c r="CX1746" s="141"/>
      <c r="CY1746" s="141"/>
      <c r="CZ1746" s="141"/>
      <c r="DA1746" s="141"/>
      <c r="DB1746" s="141"/>
      <c r="DC1746" s="141"/>
      <c r="DD1746" s="141"/>
      <c r="DE1746" s="141"/>
      <c r="DF1746" s="141"/>
      <c r="DG1746" s="141"/>
      <c r="DH1746" s="141"/>
      <c r="DI1746" s="141"/>
      <c r="DJ1746" s="141"/>
      <c r="DK1746" s="141"/>
      <c r="DL1746" s="141"/>
      <c r="DM1746" s="141"/>
      <c r="DN1746" s="141"/>
      <c r="DO1746" s="141"/>
      <c r="DP1746" s="141"/>
      <c r="DQ1746" s="141"/>
      <c r="DR1746" s="141"/>
      <c r="DS1746" s="141"/>
      <c r="DT1746" s="141"/>
      <c r="DU1746" s="141"/>
      <c r="DV1746" s="141"/>
      <c r="DW1746" s="141"/>
      <c r="DX1746" s="141"/>
      <c r="DY1746" s="141"/>
      <c r="DZ1746" s="141"/>
      <c r="EA1746" s="141"/>
      <c r="EB1746" s="141"/>
      <c r="EC1746" s="141"/>
      <c r="ED1746" s="141"/>
      <c r="EE1746" s="141"/>
      <c r="EF1746" s="141"/>
      <c r="EG1746" s="141"/>
      <c r="EH1746" s="141"/>
      <c r="EI1746" s="141"/>
      <c r="EJ1746" s="141"/>
      <c r="EK1746" s="141"/>
      <c r="EL1746" s="141"/>
      <c r="EM1746" s="141"/>
      <c r="EN1746" s="141"/>
      <c r="EO1746" s="141"/>
      <c r="EP1746" s="141"/>
      <c r="EQ1746" s="141"/>
      <c r="ER1746" s="141"/>
      <c r="ES1746" s="141"/>
      <c r="ET1746" s="141"/>
      <c r="EU1746" s="141"/>
      <c r="EV1746" s="141"/>
      <c r="EW1746" s="141"/>
      <c r="EX1746" s="141"/>
      <c r="EY1746" s="141"/>
      <c r="EZ1746" s="141"/>
      <c r="FA1746" s="141"/>
      <c r="FB1746" s="141"/>
      <c r="FC1746" s="141"/>
      <c r="FD1746" s="141"/>
      <c r="FE1746" s="141"/>
      <c r="FF1746" s="141"/>
      <c r="FG1746" s="141"/>
      <c r="FH1746" s="141"/>
      <c r="FI1746" s="141"/>
      <c r="FJ1746" s="141"/>
      <c r="FK1746" s="141"/>
      <c r="FL1746" s="141"/>
      <c r="FM1746" s="141"/>
      <c r="FN1746" s="141"/>
      <c r="FO1746" s="141"/>
      <c r="FP1746" s="141"/>
      <c r="FQ1746" s="141"/>
      <c r="FR1746" s="141"/>
      <c r="FS1746" s="141"/>
      <c r="FT1746" s="141"/>
      <c r="FU1746" s="141"/>
      <c r="FV1746" s="141"/>
      <c r="FW1746" s="141"/>
      <c r="FX1746" s="141"/>
      <c r="FY1746" s="141"/>
      <c r="FZ1746" s="141"/>
      <c r="GA1746" s="141"/>
      <c r="GB1746" s="141"/>
      <c r="GC1746" s="141"/>
      <c r="GD1746" s="141"/>
      <c r="GE1746" s="141"/>
      <c r="GF1746" s="141"/>
      <c r="GG1746" s="141"/>
      <c r="GH1746" s="141"/>
      <c r="GI1746" s="141"/>
      <c r="GJ1746" s="141"/>
      <c r="GK1746" s="141"/>
      <c r="GL1746" s="141"/>
      <c r="GM1746" s="141"/>
      <c r="GN1746" s="141"/>
      <c r="GO1746" s="141"/>
      <c r="GP1746" s="141"/>
      <c r="GQ1746" s="141"/>
      <c r="GR1746" s="141"/>
      <c r="GS1746" s="141"/>
      <c r="GT1746" s="141"/>
      <c r="GU1746" s="141"/>
      <c r="GV1746" s="141"/>
      <c r="GW1746" s="141"/>
      <c r="GX1746" s="141"/>
      <c r="GY1746" s="141"/>
      <c r="GZ1746" s="141"/>
      <c r="HA1746" s="141"/>
      <c r="HB1746" s="141"/>
      <c r="HC1746" s="141"/>
      <c r="HD1746" s="141"/>
      <c r="HE1746" s="141"/>
      <c r="HF1746" s="141"/>
      <c r="HG1746" s="141"/>
      <c r="HH1746" s="141"/>
      <c r="HI1746" s="141"/>
      <c r="HJ1746" s="141"/>
      <c r="HK1746" s="141"/>
      <c r="HL1746" s="141"/>
      <c r="HM1746" s="141"/>
      <c r="HN1746" s="141"/>
      <c r="HO1746" s="141"/>
      <c r="HP1746" s="141"/>
      <c r="HQ1746" s="141"/>
      <c r="HR1746" s="141"/>
      <c r="HS1746" s="141"/>
      <c r="HT1746" s="141"/>
      <c r="HU1746" s="141"/>
      <c r="HV1746" s="141"/>
      <c r="HW1746" s="141"/>
      <c r="HX1746" s="141"/>
      <c r="HY1746" s="141"/>
      <c r="HZ1746" s="141"/>
      <c r="IA1746" s="141"/>
      <c r="IB1746" s="141"/>
      <c r="IC1746" s="141"/>
      <c r="ID1746" s="141"/>
      <c r="IE1746" s="141"/>
      <c r="IF1746" s="141"/>
      <c r="IG1746" s="141"/>
      <c r="IH1746" s="141"/>
      <c r="II1746" s="141"/>
      <c r="IJ1746" s="141"/>
      <c r="IK1746" s="141"/>
      <c r="IL1746" s="141"/>
      <c r="IM1746" s="141"/>
      <c r="IN1746" s="141"/>
      <c r="IO1746" s="141"/>
      <c r="IP1746" s="141"/>
      <c r="IQ1746" s="141"/>
      <c r="IR1746" s="141"/>
      <c r="IS1746" s="141"/>
      <c r="IT1746" s="141"/>
      <c r="IU1746" s="141"/>
      <c r="IV1746" s="141"/>
      <c r="IW1746" s="141"/>
      <c r="IX1746" s="141"/>
      <c r="IY1746" s="141"/>
      <c r="IZ1746" s="141"/>
      <c r="JA1746" s="141"/>
      <c r="JB1746" s="141"/>
      <c r="JC1746" s="141"/>
      <c r="JD1746" s="141"/>
      <c r="JE1746" s="141"/>
      <c r="JF1746" s="141"/>
    </row>
    <row r="1747" spans="1:266" s="832" customFormat="1" ht="45" x14ac:dyDescent="0.25">
      <c r="A1747" s="207"/>
      <c r="B1747" s="207">
        <v>1</v>
      </c>
      <c r="C1747" s="207"/>
      <c r="D1747" s="207"/>
      <c r="E1747" s="163" t="s">
        <v>458</v>
      </c>
      <c r="F1747" s="162"/>
      <c r="G1747" s="163"/>
      <c r="H1747" s="1897"/>
      <c r="I1747" s="731"/>
      <c r="J1747" s="731">
        <f t="shared" si="584"/>
        <v>0</v>
      </c>
      <c r="K1747" s="731" t="e">
        <f t="shared" si="584"/>
        <v>#DIV/0!</v>
      </c>
      <c r="L1747" s="2548"/>
      <c r="M1747" s="2548"/>
      <c r="N1747" s="2549"/>
      <c r="O1747" s="2549"/>
      <c r="P1747" s="2549"/>
      <c r="Q1747" s="2549"/>
      <c r="R1747" s="2549"/>
      <c r="S1747" s="2549"/>
      <c r="T1747" s="2809"/>
      <c r="U1747" s="2809"/>
      <c r="V1747" s="2809"/>
      <c r="W1747" s="2809"/>
      <c r="X1747" s="2809">
        <f t="shared" ref="X1747:AE1747" si="593">X1640</f>
        <v>0</v>
      </c>
      <c r="Y1747" s="2809">
        <f t="shared" si="593"/>
        <v>0</v>
      </c>
      <c r="Z1747" s="2810">
        <f t="shared" si="593"/>
        <v>0</v>
      </c>
      <c r="AA1747" s="2809">
        <f t="shared" si="593"/>
        <v>0</v>
      </c>
      <c r="AB1747" s="2809">
        <f t="shared" si="593"/>
        <v>0</v>
      </c>
      <c r="AC1747" s="2811">
        <f t="shared" si="593"/>
        <v>0</v>
      </c>
      <c r="AD1747" s="2811">
        <f t="shared" si="593"/>
        <v>0</v>
      </c>
      <c r="AE1747" s="2809">
        <f t="shared" si="593"/>
        <v>0</v>
      </c>
      <c r="AF1747" s="908"/>
      <c r="AG1747" s="2616"/>
      <c r="AH1747" s="2272"/>
      <c r="AI1747" s="2997"/>
      <c r="AJ1747" s="141"/>
      <c r="AK1747" s="141"/>
      <c r="AL1747" s="141"/>
      <c r="AM1747" s="141"/>
      <c r="AN1747" s="141"/>
      <c r="AO1747" s="141"/>
      <c r="AP1747" s="141"/>
      <c r="AQ1747" s="141"/>
      <c r="AR1747" s="141"/>
      <c r="AS1747" s="141"/>
      <c r="AT1747" s="141"/>
      <c r="AU1747" s="141"/>
      <c r="AV1747" s="141"/>
      <c r="AW1747" s="141"/>
      <c r="AX1747" s="141"/>
      <c r="AY1747" s="141"/>
      <c r="AZ1747" s="141"/>
      <c r="BA1747" s="141"/>
      <c r="BB1747" s="141"/>
      <c r="BC1747" s="141"/>
      <c r="BD1747" s="141"/>
      <c r="BE1747" s="141"/>
      <c r="BF1747" s="141"/>
      <c r="BG1747" s="141"/>
      <c r="BH1747" s="141"/>
      <c r="BI1747" s="141"/>
      <c r="BJ1747" s="141"/>
      <c r="BK1747" s="141"/>
      <c r="BL1747" s="141"/>
      <c r="BM1747" s="141"/>
      <c r="BN1747" s="141"/>
      <c r="BO1747" s="141"/>
      <c r="BP1747" s="141"/>
      <c r="BQ1747" s="141"/>
      <c r="BR1747" s="141"/>
      <c r="BS1747" s="141"/>
      <c r="BT1747" s="141"/>
      <c r="BU1747" s="141"/>
      <c r="BV1747" s="141"/>
      <c r="BW1747" s="141"/>
      <c r="BX1747" s="141"/>
      <c r="BY1747" s="141"/>
      <c r="BZ1747" s="141"/>
      <c r="CA1747" s="141"/>
      <c r="CB1747" s="141"/>
      <c r="CC1747" s="141"/>
      <c r="CD1747" s="141"/>
      <c r="CE1747" s="141"/>
      <c r="CF1747" s="141"/>
      <c r="CG1747" s="141"/>
      <c r="CH1747" s="141"/>
      <c r="CI1747" s="141"/>
      <c r="CJ1747" s="141"/>
      <c r="CK1747" s="141"/>
      <c r="CL1747" s="141"/>
      <c r="CM1747" s="141"/>
      <c r="CN1747" s="141"/>
      <c r="CO1747" s="141"/>
      <c r="CP1747" s="141"/>
      <c r="CQ1747" s="141"/>
      <c r="CR1747" s="141"/>
      <c r="CS1747" s="141"/>
      <c r="CT1747" s="141"/>
      <c r="CU1747" s="141"/>
      <c r="CV1747" s="141"/>
      <c r="CW1747" s="141"/>
      <c r="CX1747" s="141"/>
      <c r="CY1747" s="141"/>
      <c r="CZ1747" s="141"/>
      <c r="DA1747" s="141"/>
      <c r="DB1747" s="141"/>
      <c r="DC1747" s="141"/>
      <c r="DD1747" s="141"/>
      <c r="DE1747" s="141"/>
      <c r="DF1747" s="141"/>
      <c r="DG1747" s="141"/>
      <c r="DH1747" s="141"/>
      <c r="DI1747" s="141"/>
      <c r="DJ1747" s="141"/>
      <c r="DK1747" s="141"/>
      <c r="DL1747" s="141"/>
      <c r="DM1747" s="141"/>
      <c r="DN1747" s="141"/>
      <c r="DO1747" s="141"/>
      <c r="DP1747" s="141"/>
      <c r="DQ1747" s="141"/>
      <c r="DR1747" s="141"/>
      <c r="DS1747" s="141"/>
      <c r="DT1747" s="141"/>
      <c r="DU1747" s="141"/>
      <c r="DV1747" s="141"/>
      <c r="DW1747" s="141"/>
      <c r="DX1747" s="141"/>
      <c r="DY1747" s="141"/>
      <c r="DZ1747" s="141"/>
      <c r="EA1747" s="141"/>
      <c r="EB1747" s="141"/>
      <c r="EC1747" s="141"/>
      <c r="ED1747" s="141"/>
      <c r="EE1747" s="141"/>
      <c r="EF1747" s="141"/>
      <c r="EG1747" s="141"/>
      <c r="EH1747" s="141"/>
      <c r="EI1747" s="141"/>
      <c r="EJ1747" s="141"/>
      <c r="EK1747" s="141"/>
      <c r="EL1747" s="141"/>
      <c r="EM1747" s="141"/>
      <c r="EN1747" s="141"/>
      <c r="EO1747" s="141"/>
      <c r="EP1747" s="141"/>
      <c r="EQ1747" s="141"/>
      <c r="ER1747" s="141"/>
      <c r="ES1747" s="141"/>
      <c r="ET1747" s="141"/>
      <c r="EU1747" s="141"/>
      <c r="EV1747" s="141"/>
      <c r="EW1747" s="141"/>
      <c r="EX1747" s="141"/>
      <c r="EY1747" s="141"/>
      <c r="EZ1747" s="141"/>
      <c r="FA1747" s="141"/>
      <c r="FB1747" s="141"/>
      <c r="FC1747" s="141"/>
      <c r="FD1747" s="141"/>
      <c r="FE1747" s="141"/>
      <c r="FF1747" s="141"/>
      <c r="FG1747" s="141"/>
      <c r="FH1747" s="141"/>
      <c r="FI1747" s="141"/>
      <c r="FJ1747" s="141"/>
      <c r="FK1747" s="141"/>
      <c r="FL1747" s="141"/>
      <c r="FM1747" s="141"/>
      <c r="FN1747" s="141"/>
      <c r="FO1747" s="141"/>
      <c r="FP1747" s="141"/>
      <c r="FQ1747" s="141"/>
      <c r="FR1747" s="141"/>
      <c r="FS1747" s="141"/>
      <c r="FT1747" s="141"/>
      <c r="FU1747" s="141"/>
      <c r="FV1747" s="141"/>
      <c r="FW1747" s="141"/>
      <c r="FX1747" s="141"/>
      <c r="FY1747" s="141"/>
      <c r="FZ1747" s="141"/>
      <c r="GA1747" s="141"/>
      <c r="GB1747" s="141"/>
      <c r="GC1747" s="141"/>
      <c r="GD1747" s="141"/>
      <c r="GE1747" s="141"/>
      <c r="GF1747" s="141"/>
      <c r="GG1747" s="141"/>
      <c r="GH1747" s="141"/>
      <c r="GI1747" s="141"/>
      <c r="GJ1747" s="141"/>
      <c r="GK1747" s="141"/>
      <c r="GL1747" s="141"/>
      <c r="GM1747" s="141"/>
      <c r="GN1747" s="141"/>
      <c r="GO1747" s="141"/>
      <c r="GP1747" s="141"/>
      <c r="GQ1747" s="141"/>
      <c r="GR1747" s="141"/>
      <c r="GS1747" s="141"/>
      <c r="GT1747" s="141"/>
      <c r="GU1747" s="141"/>
      <c r="GV1747" s="141"/>
      <c r="GW1747" s="141"/>
      <c r="GX1747" s="141"/>
      <c r="GY1747" s="141"/>
      <c r="GZ1747" s="141"/>
      <c r="HA1747" s="141"/>
      <c r="HB1747" s="141"/>
      <c r="HC1747" s="141"/>
      <c r="HD1747" s="141"/>
      <c r="HE1747" s="141"/>
      <c r="HF1747" s="141"/>
      <c r="HG1747" s="141"/>
      <c r="HH1747" s="141"/>
      <c r="HI1747" s="141"/>
      <c r="HJ1747" s="141"/>
      <c r="HK1747" s="141"/>
      <c r="HL1747" s="141"/>
      <c r="HM1747" s="141"/>
      <c r="HN1747" s="141"/>
      <c r="HO1747" s="141"/>
      <c r="HP1747" s="141"/>
      <c r="HQ1747" s="141"/>
      <c r="HR1747" s="141"/>
      <c r="HS1747" s="141"/>
      <c r="HT1747" s="141"/>
      <c r="HU1747" s="141"/>
      <c r="HV1747" s="141"/>
      <c r="HW1747" s="141"/>
      <c r="HX1747" s="141"/>
      <c r="HY1747" s="141"/>
      <c r="HZ1747" s="141"/>
      <c r="IA1747" s="141"/>
      <c r="IB1747" s="141"/>
      <c r="IC1747" s="141"/>
      <c r="ID1747" s="141"/>
      <c r="IE1747" s="141"/>
      <c r="IF1747" s="141"/>
      <c r="IG1747" s="141"/>
      <c r="IH1747" s="141"/>
      <c r="II1747" s="141"/>
      <c r="IJ1747" s="141"/>
      <c r="IK1747" s="141"/>
      <c r="IL1747" s="141"/>
      <c r="IM1747" s="141"/>
      <c r="IN1747" s="141"/>
      <c r="IO1747" s="141"/>
      <c r="IP1747" s="141"/>
      <c r="IQ1747" s="141"/>
      <c r="IR1747" s="141"/>
      <c r="IS1747" s="141"/>
      <c r="IT1747" s="141"/>
      <c r="IU1747" s="141"/>
      <c r="IV1747" s="141"/>
      <c r="IW1747" s="141"/>
      <c r="IX1747" s="141"/>
      <c r="IY1747" s="141"/>
      <c r="IZ1747" s="141"/>
      <c r="JA1747" s="141"/>
      <c r="JB1747" s="141"/>
      <c r="JC1747" s="141"/>
      <c r="JD1747" s="141"/>
      <c r="JE1747" s="141"/>
      <c r="JF1747" s="141"/>
    </row>
    <row r="1748" spans="1:266" s="832" customFormat="1" ht="75" x14ac:dyDescent="0.25">
      <c r="A1748" s="207"/>
      <c r="B1748" s="207"/>
      <c r="C1748" s="207"/>
      <c r="D1748" s="207"/>
      <c r="E1748" s="163" t="s">
        <v>507</v>
      </c>
      <c r="F1748" s="162"/>
      <c r="G1748" s="163"/>
      <c r="H1748" s="1897"/>
      <c r="I1748" s="731"/>
      <c r="J1748" s="731">
        <f t="shared" si="584"/>
        <v>0</v>
      </c>
      <c r="K1748" s="731" t="e">
        <f t="shared" si="584"/>
        <v>#DIV/0!</v>
      </c>
      <c r="L1748" s="2548"/>
      <c r="M1748" s="2548"/>
      <c r="N1748" s="2549"/>
      <c r="O1748" s="2549"/>
      <c r="P1748" s="2549"/>
      <c r="Q1748" s="2549"/>
      <c r="R1748" s="2549"/>
      <c r="S1748" s="2549"/>
      <c r="T1748" s="2809"/>
      <c r="U1748" s="2809"/>
      <c r="V1748" s="2809"/>
      <c r="W1748" s="2809"/>
      <c r="X1748" s="2809"/>
      <c r="Y1748" s="2809"/>
      <c r="Z1748" s="2810"/>
      <c r="AA1748" s="2809"/>
      <c r="AB1748" s="2809"/>
      <c r="AC1748" s="2811"/>
      <c r="AD1748" s="2811"/>
      <c r="AE1748" s="2809"/>
      <c r="AF1748" s="908"/>
      <c r="AG1748" s="2616"/>
      <c r="AH1748" s="2272"/>
      <c r="AI1748" s="2997"/>
      <c r="AJ1748" s="141"/>
      <c r="AK1748" s="141"/>
      <c r="AL1748" s="141"/>
      <c r="AM1748" s="141"/>
      <c r="AN1748" s="141"/>
      <c r="AO1748" s="141"/>
      <c r="AP1748" s="141"/>
      <c r="AQ1748" s="141"/>
      <c r="AR1748" s="141"/>
      <c r="AS1748" s="141"/>
      <c r="AT1748" s="141"/>
      <c r="AU1748" s="141"/>
      <c r="AV1748" s="141"/>
      <c r="AW1748" s="141"/>
      <c r="AX1748" s="141"/>
      <c r="AY1748" s="141"/>
      <c r="AZ1748" s="141"/>
      <c r="BA1748" s="141"/>
      <c r="BB1748" s="141"/>
      <c r="BC1748" s="141"/>
      <c r="BD1748" s="141"/>
      <c r="BE1748" s="141"/>
      <c r="BF1748" s="141"/>
      <c r="BG1748" s="141"/>
      <c r="BH1748" s="141"/>
      <c r="BI1748" s="141"/>
      <c r="BJ1748" s="141"/>
      <c r="BK1748" s="141"/>
      <c r="BL1748" s="141"/>
      <c r="BM1748" s="141"/>
      <c r="BN1748" s="141"/>
      <c r="BO1748" s="141"/>
      <c r="BP1748" s="141"/>
      <c r="BQ1748" s="141"/>
      <c r="BR1748" s="141"/>
      <c r="BS1748" s="141"/>
      <c r="BT1748" s="141"/>
      <c r="BU1748" s="141"/>
      <c r="BV1748" s="141"/>
      <c r="BW1748" s="141"/>
      <c r="BX1748" s="141"/>
      <c r="BY1748" s="141"/>
      <c r="BZ1748" s="141"/>
      <c r="CA1748" s="141"/>
      <c r="CB1748" s="141"/>
      <c r="CC1748" s="141"/>
      <c r="CD1748" s="141"/>
      <c r="CE1748" s="141"/>
      <c r="CF1748" s="141"/>
      <c r="CG1748" s="141"/>
      <c r="CH1748" s="141"/>
      <c r="CI1748" s="141"/>
      <c r="CJ1748" s="141"/>
      <c r="CK1748" s="141"/>
      <c r="CL1748" s="141"/>
      <c r="CM1748" s="141"/>
      <c r="CN1748" s="141"/>
      <c r="CO1748" s="141"/>
      <c r="CP1748" s="141"/>
      <c r="CQ1748" s="141"/>
      <c r="CR1748" s="141"/>
      <c r="CS1748" s="141"/>
      <c r="CT1748" s="141"/>
      <c r="CU1748" s="141"/>
      <c r="CV1748" s="141"/>
      <c r="CW1748" s="141"/>
      <c r="CX1748" s="141"/>
      <c r="CY1748" s="141"/>
      <c r="CZ1748" s="141"/>
      <c r="DA1748" s="141"/>
      <c r="DB1748" s="141"/>
      <c r="DC1748" s="141"/>
      <c r="DD1748" s="141"/>
      <c r="DE1748" s="141"/>
      <c r="DF1748" s="141"/>
      <c r="DG1748" s="141"/>
      <c r="DH1748" s="141"/>
      <c r="DI1748" s="141"/>
      <c r="DJ1748" s="141"/>
      <c r="DK1748" s="141"/>
      <c r="DL1748" s="141"/>
      <c r="DM1748" s="141"/>
      <c r="DN1748" s="141"/>
      <c r="DO1748" s="141"/>
      <c r="DP1748" s="141"/>
      <c r="DQ1748" s="141"/>
      <c r="DR1748" s="141"/>
      <c r="DS1748" s="141"/>
      <c r="DT1748" s="141"/>
      <c r="DU1748" s="141"/>
      <c r="DV1748" s="141"/>
      <c r="DW1748" s="141"/>
      <c r="DX1748" s="141"/>
      <c r="DY1748" s="141"/>
      <c r="DZ1748" s="141"/>
      <c r="EA1748" s="141"/>
      <c r="EB1748" s="141"/>
      <c r="EC1748" s="141"/>
      <c r="ED1748" s="141"/>
      <c r="EE1748" s="141"/>
      <c r="EF1748" s="141"/>
      <c r="EG1748" s="141"/>
      <c r="EH1748" s="141"/>
      <c r="EI1748" s="141"/>
      <c r="EJ1748" s="141"/>
      <c r="EK1748" s="141"/>
      <c r="EL1748" s="141"/>
      <c r="EM1748" s="141"/>
      <c r="EN1748" s="141"/>
      <c r="EO1748" s="141"/>
      <c r="EP1748" s="141"/>
      <c r="EQ1748" s="141"/>
      <c r="ER1748" s="141"/>
      <c r="ES1748" s="141"/>
      <c r="ET1748" s="141"/>
      <c r="EU1748" s="141"/>
      <c r="EV1748" s="141"/>
      <c r="EW1748" s="141"/>
      <c r="EX1748" s="141"/>
      <c r="EY1748" s="141"/>
      <c r="EZ1748" s="141"/>
      <c r="FA1748" s="141"/>
      <c r="FB1748" s="141"/>
      <c r="FC1748" s="141"/>
      <c r="FD1748" s="141"/>
      <c r="FE1748" s="141"/>
      <c r="FF1748" s="141"/>
      <c r="FG1748" s="141"/>
      <c r="FH1748" s="141"/>
      <c r="FI1748" s="141"/>
      <c r="FJ1748" s="141"/>
      <c r="FK1748" s="141"/>
      <c r="FL1748" s="141"/>
      <c r="FM1748" s="141"/>
      <c r="FN1748" s="141"/>
      <c r="FO1748" s="141"/>
      <c r="FP1748" s="141"/>
      <c r="FQ1748" s="141"/>
      <c r="FR1748" s="141"/>
      <c r="FS1748" s="141"/>
      <c r="FT1748" s="141"/>
      <c r="FU1748" s="141"/>
      <c r="FV1748" s="141"/>
      <c r="FW1748" s="141"/>
      <c r="FX1748" s="141"/>
      <c r="FY1748" s="141"/>
      <c r="FZ1748" s="141"/>
      <c r="GA1748" s="141"/>
      <c r="GB1748" s="141"/>
      <c r="GC1748" s="141"/>
      <c r="GD1748" s="141"/>
      <c r="GE1748" s="141"/>
      <c r="GF1748" s="141"/>
      <c r="GG1748" s="141"/>
      <c r="GH1748" s="141"/>
      <c r="GI1748" s="141"/>
      <c r="GJ1748" s="141"/>
      <c r="GK1748" s="141"/>
      <c r="GL1748" s="141"/>
      <c r="GM1748" s="141"/>
      <c r="GN1748" s="141"/>
      <c r="GO1748" s="141"/>
      <c r="GP1748" s="141"/>
      <c r="GQ1748" s="141"/>
      <c r="GR1748" s="141"/>
      <c r="GS1748" s="141"/>
      <c r="GT1748" s="141"/>
      <c r="GU1748" s="141"/>
      <c r="GV1748" s="141"/>
      <c r="GW1748" s="141"/>
      <c r="GX1748" s="141"/>
      <c r="GY1748" s="141"/>
      <c r="GZ1748" s="141"/>
      <c r="HA1748" s="141"/>
      <c r="HB1748" s="141"/>
      <c r="HC1748" s="141"/>
      <c r="HD1748" s="141"/>
      <c r="HE1748" s="141"/>
      <c r="HF1748" s="141"/>
      <c r="HG1748" s="141"/>
      <c r="HH1748" s="141"/>
      <c r="HI1748" s="141"/>
      <c r="HJ1748" s="141"/>
      <c r="HK1748" s="141"/>
      <c r="HL1748" s="141"/>
      <c r="HM1748" s="141"/>
      <c r="HN1748" s="141"/>
      <c r="HO1748" s="141"/>
      <c r="HP1748" s="141"/>
      <c r="HQ1748" s="141"/>
      <c r="HR1748" s="141"/>
      <c r="HS1748" s="141"/>
      <c r="HT1748" s="141"/>
      <c r="HU1748" s="141"/>
      <c r="HV1748" s="141"/>
      <c r="HW1748" s="141"/>
      <c r="HX1748" s="141"/>
      <c r="HY1748" s="141"/>
      <c r="HZ1748" s="141"/>
      <c r="IA1748" s="141"/>
      <c r="IB1748" s="141"/>
      <c r="IC1748" s="141"/>
      <c r="ID1748" s="141"/>
      <c r="IE1748" s="141"/>
      <c r="IF1748" s="141"/>
      <c r="IG1748" s="141"/>
      <c r="IH1748" s="141"/>
      <c r="II1748" s="141"/>
      <c r="IJ1748" s="141"/>
      <c r="IK1748" s="141"/>
      <c r="IL1748" s="141"/>
      <c r="IM1748" s="141"/>
      <c r="IN1748" s="141"/>
      <c r="IO1748" s="141"/>
      <c r="IP1748" s="141"/>
      <c r="IQ1748" s="141"/>
      <c r="IR1748" s="141"/>
      <c r="IS1748" s="141"/>
      <c r="IT1748" s="141"/>
      <c r="IU1748" s="141"/>
      <c r="IV1748" s="141"/>
      <c r="IW1748" s="141"/>
      <c r="IX1748" s="141"/>
      <c r="IY1748" s="141"/>
      <c r="IZ1748" s="141"/>
      <c r="JA1748" s="141"/>
      <c r="JB1748" s="141"/>
      <c r="JC1748" s="141"/>
      <c r="JD1748" s="141"/>
      <c r="JE1748" s="141"/>
      <c r="JF1748" s="141"/>
    </row>
    <row r="1749" spans="1:266" s="832" customFormat="1" ht="30" x14ac:dyDescent="0.25">
      <c r="A1749" s="207"/>
      <c r="B1749" s="207"/>
      <c r="C1749" s="207"/>
      <c r="D1749" s="207"/>
      <c r="E1749" s="163" t="s">
        <v>343</v>
      </c>
      <c r="F1749" s="162"/>
      <c r="G1749" s="163"/>
      <c r="H1749" s="1897"/>
      <c r="I1749" s="731"/>
      <c r="J1749" s="731">
        <f t="shared" si="584"/>
        <v>-1</v>
      </c>
      <c r="K1749" s="731" t="e">
        <f t="shared" si="584"/>
        <v>#DIV/0!</v>
      </c>
      <c r="L1749" s="2548"/>
      <c r="M1749" s="2548"/>
      <c r="N1749" s="2549"/>
      <c r="O1749" s="2549"/>
      <c r="P1749" s="2549"/>
      <c r="Q1749" s="2549"/>
      <c r="R1749" s="2549"/>
      <c r="S1749" s="2549"/>
      <c r="T1749" s="2809"/>
      <c r="U1749" s="2809"/>
      <c r="V1749" s="2809"/>
      <c r="W1749" s="2809"/>
      <c r="X1749" s="2809"/>
      <c r="Y1749" s="2809"/>
      <c r="Z1749" s="2810"/>
      <c r="AA1749" s="2809"/>
      <c r="AB1749" s="2809"/>
      <c r="AC1749" s="2811"/>
      <c r="AD1749" s="2811"/>
      <c r="AE1749" s="2809"/>
      <c r="AF1749" s="908"/>
      <c r="AG1749" s="2616"/>
      <c r="AH1749" s="2272"/>
      <c r="AI1749" s="2997"/>
      <c r="AJ1749" s="141"/>
      <c r="AK1749" s="141"/>
      <c r="AL1749" s="141"/>
      <c r="AM1749" s="141"/>
      <c r="AN1749" s="141"/>
      <c r="AO1749" s="141"/>
      <c r="AP1749" s="141"/>
      <c r="AQ1749" s="141"/>
      <c r="AR1749" s="141"/>
      <c r="AS1749" s="141"/>
      <c r="AT1749" s="141"/>
      <c r="AU1749" s="141"/>
      <c r="AV1749" s="141"/>
      <c r="AW1749" s="141"/>
      <c r="AX1749" s="141"/>
      <c r="AY1749" s="141"/>
      <c r="AZ1749" s="141"/>
      <c r="BA1749" s="141"/>
      <c r="BB1749" s="141"/>
      <c r="BC1749" s="141"/>
      <c r="BD1749" s="141"/>
      <c r="BE1749" s="141"/>
      <c r="BF1749" s="141"/>
      <c r="BG1749" s="141"/>
      <c r="BH1749" s="141"/>
      <c r="BI1749" s="141"/>
      <c r="BJ1749" s="141"/>
      <c r="BK1749" s="141"/>
      <c r="BL1749" s="141"/>
      <c r="BM1749" s="141"/>
      <c r="BN1749" s="141"/>
      <c r="BO1749" s="141"/>
      <c r="BP1749" s="141"/>
      <c r="BQ1749" s="141"/>
      <c r="BR1749" s="141"/>
      <c r="BS1749" s="141"/>
      <c r="BT1749" s="141"/>
      <c r="BU1749" s="141"/>
      <c r="BV1749" s="141"/>
      <c r="BW1749" s="141"/>
      <c r="BX1749" s="141"/>
      <c r="BY1749" s="141"/>
      <c r="BZ1749" s="141"/>
      <c r="CA1749" s="141"/>
      <c r="CB1749" s="141"/>
      <c r="CC1749" s="141"/>
      <c r="CD1749" s="141"/>
      <c r="CE1749" s="141"/>
      <c r="CF1749" s="141"/>
      <c r="CG1749" s="141"/>
      <c r="CH1749" s="141"/>
      <c r="CI1749" s="141"/>
      <c r="CJ1749" s="141"/>
      <c r="CK1749" s="141"/>
      <c r="CL1749" s="141"/>
      <c r="CM1749" s="141"/>
      <c r="CN1749" s="141"/>
      <c r="CO1749" s="141"/>
      <c r="CP1749" s="141"/>
      <c r="CQ1749" s="141"/>
      <c r="CR1749" s="141"/>
      <c r="CS1749" s="141"/>
      <c r="CT1749" s="141"/>
      <c r="CU1749" s="141"/>
      <c r="CV1749" s="141"/>
      <c r="CW1749" s="141"/>
      <c r="CX1749" s="141"/>
      <c r="CY1749" s="141"/>
      <c r="CZ1749" s="141"/>
      <c r="DA1749" s="141"/>
      <c r="DB1749" s="141"/>
      <c r="DC1749" s="141"/>
      <c r="DD1749" s="141"/>
      <c r="DE1749" s="141"/>
      <c r="DF1749" s="141"/>
      <c r="DG1749" s="141"/>
      <c r="DH1749" s="141"/>
      <c r="DI1749" s="141"/>
      <c r="DJ1749" s="141"/>
      <c r="DK1749" s="141"/>
      <c r="DL1749" s="141"/>
      <c r="DM1749" s="141"/>
      <c r="DN1749" s="141"/>
      <c r="DO1749" s="141"/>
      <c r="DP1749" s="141"/>
      <c r="DQ1749" s="141"/>
      <c r="DR1749" s="141"/>
      <c r="DS1749" s="141"/>
      <c r="DT1749" s="141"/>
      <c r="DU1749" s="141"/>
      <c r="DV1749" s="141"/>
      <c r="DW1749" s="141"/>
      <c r="DX1749" s="141"/>
      <c r="DY1749" s="141"/>
      <c r="DZ1749" s="141"/>
      <c r="EA1749" s="141"/>
      <c r="EB1749" s="141"/>
      <c r="EC1749" s="141"/>
      <c r="ED1749" s="141"/>
      <c r="EE1749" s="141"/>
      <c r="EF1749" s="141"/>
      <c r="EG1749" s="141"/>
      <c r="EH1749" s="141"/>
      <c r="EI1749" s="141"/>
      <c r="EJ1749" s="141"/>
      <c r="EK1749" s="141"/>
      <c r="EL1749" s="141"/>
      <c r="EM1749" s="141"/>
      <c r="EN1749" s="141"/>
      <c r="EO1749" s="141"/>
      <c r="EP1749" s="141"/>
      <c r="EQ1749" s="141"/>
      <c r="ER1749" s="141"/>
      <c r="ES1749" s="141"/>
      <c r="ET1749" s="141"/>
      <c r="EU1749" s="141"/>
      <c r="EV1749" s="141"/>
      <c r="EW1749" s="141"/>
      <c r="EX1749" s="141"/>
      <c r="EY1749" s="141"/>
      <c r="EZ1749" s="141"/>
      <c r="FA1749" s="141"/>
      <c r="FB1749" s="141"/>
      <c r="FC1749" s="141"/>
      <c r="FD1749" s="141"/>
      <c r="FE1749" s="141"/>
      <c r="FF1749" s="141"/>
      <c r="FG1749" s="141"/>
      <c r="FH1749" s="141"/>
      <c r="FI1749" s="141"/>
      <c r="FJ1749" s="141"/>
      <c r="FK1749" s="141"/>
      <c r="FL1749" s="141"/>
      <c r="FM1749" s="141"/>
      <c r="FN1749" s="141"/>
      <c r="FO1749" s="141"/>
      <c r="FP1749" s="141"/>
      <c r="FQ1749" s="141"/>
      <c r="FR1749" s="141"/>
      <c r="FS1749" s="141"/>
      <c r="FT1749" s="141"/>
      <c r="FU1749" s="141"/>
      <c r="FV1749" s="141"/>
      <c r="FW1749" s="141"/>
      <c r="FX1749" s="141"/>
      <c r="FY1749" s="141"/>
      <c r="FZ1749" s="141"/>
      <c r="GA1749" s="141"/>
      <c r="GB1749" s="141"/>
      <c r="GC1749" s="141"/>
      <c r="GD1749" s="141"/>
      <c r="GE1749" s="141"/>
      <c r="GF1749" s="141"/>
      <c r="GG1749" s="141"/>
      <c r="GH1749" s="141"/>
      <c r="GI1749" s="141"/>
      <c r="GJ1749" s="141"/>
      <c r="GK1749" s="141"/>
      <c r="GL1749" s="141"/>
      <c r="GM1749" s="141"/>
      <c r="GN1749" s="141"/>
      <c r="GO1749" s="141"/>
      <c r="GP1749" s="141"/>
      <c r="GQ1749" s="141"/>
      <c r="GR1749" s="141"/>
      <c r="GS1749" s="141"/>
      <c r="GT1749" s="141"/>
      <c r="GU1749" s="141"/>
      <c r="GV1749" s="141"/>
      <c r="GW1749" s="141"/>
      <c r="GX1749" s="141"/>
      <c r="GY1749" s="141"/>
      <c r="GZ1749" s="141"/>
      <c r="HA1749" s="141"/>
      <c r="HB1749" s="141"/>
      <c r="HC1749" s="141"/>
      <c r="HD1749" s="141"/>
      <c r="HE1749" s="141"/>
      <c r="HF1749" s="141"/>
      <c r="HG1749" s="141"/>
      <c r="HH1749" s="141"/>
      <c r="HI1749" s="141"/>
      <c r="HJ1749" s="141"/>
      <c r="HK1749" s="141"/>
      <c r="HL1749" s="141"/>
      <c r="HM1749" s="141"/>
      <c r="HN1749" s="141"/>
      <c r="HO1749" s="141"/>
      <c r="HP1749" s="141"/>
      <c r="HQ1749" s="141"/>
      <c r="HR1749" s="141"/>
      <c r="HS1749" s="141"/>
      <c r="HT1749" s="141"/>
      <c r="HU1749" s="141"/>
      <c r="HV1749" s="141"/>
      <c r="HW1749" s="141"/>
      <c r="HX1749" s="141"/>
      <c r="HY1749" s="141"/>
      <c r="HZ1749" s="141"/>
      <c r="IA1749" s="141"/>
      <c r="IB1749" s="141"/>
      <c r="IC1749" s="141"/>
      <c r="ID1749" s="141"/>
      <c r="IE1749" s="141"/>
      <c r="IF1749" s="141"/>
      <c r="IG1749" s="141"/>
      <c r="IH1749" s="141"/>
      <c r="II1749" s="141"/>
      <c r="IJ1749" s="141"/>
      <c r="IK1749" s="141"/>
      <c r="IL1749" s="141"/>
      <c r="IM1749" s="141"/>
      <c r="IN1749" s="141"/>
      <c r="IO1749" s="141"/>
      <c r="IP1749" s="141"/>
      <c r="IQ1749" s="141"/>
      <c r="IR1749" s="141"/>
      <c r="IS1749" s="141"/>
      <c r="IT1749" s="141"/>
      <c r="IU1749" s="141"/>
      <c r="IV1749" s="141"/>
      <c r="IW1749" s="141"/>
      <c r="IX1749" s="141"/>
      <c r="IY1749" s="141"/>
      <c r="IZ1749" s="141"/>
      <c r="JA1749" s="141"/>
      <c r="JB1749" s="141"/>
      <c r="JC1749" s="141"/>
      <c r="JD1749" s="141"/>
      <c r="JE1749" s="141"/>
      <c r="JF1749" s="141"/>
    </row>
    <row r="1750" spans="1:266" s="832" customFormat="1" ht="30" x14ac:dyDescent="0.25">
      <c r="A1750" s="207"/>
      <c r="B1750" s="207"/>
      <c r="C1750" s="207"/>
      <c r="D1750" s="207"/>
      <c r="E1750" s="163" t="s">
        <v>191</v>
      </c>
      <c r="F1750" s="162"/>
      <c r="G1750" s="163"/>
      <c r="H1750" s="1897"/>
      <c r="I1750" s="731"/>
      <c r="J1750" s="731">
        <f t="shared" si="584"/>
        <v>0</v>
      </c>
      <c r="K1750" s="731" t="e">
        <f t="shared" si="584"/>
        <v>#DIV/0!</v>
      </c>
      <c r="L1750" s="2548"/>
      <c r="M1750" s="2548"/>
      <c r="N1750" s="2549"/>
      <c r="O1750" s="2549"/>
      <c r="P1750" s="2549"/>
      <c r="Q1750" s="2549"/>
      <c r="R1750" s="2549"/>
      <c r="S1750" s="2549"/>
      <c r="T1750" s="2809"/>
      <c r="U1750" s="2809"/>
      <c r="V1750" s="2809"/>
      <c r="W1750" s="2809"/>
      <c r="X1750" s="2809"/>
      <c r="Y1750" s="2809"/>
      <c r="Z1750" s="2810"/>
      <c r="AA1750" s="2809"/>
      <c r="AB1750" s="2809"/>
      <c r="AC1750" s="2811"/>
      <c r="AD1750" s="2811"/>
      <c r="AE1750" s="2809"/>
      <c r="AF1750" s="908"/>
      <c r="AG1750" s="2616"/>
      <c r="AH1750" s="2272"/>
      <c r="AI1750" s="2997"/>
      <c r="AJ1750" s="141"/>
      <c r="AK1750" s="141"/>
      <c r="AL1750" s="141"/>
      <c r="AM1750" s="141"/>
      <c r="AN1750" s="141"/>
      <c r="AO1750" s="141"/>
      <c r="AP1750" s="141"/>
      <c r="AQ1750" s="141"/>
      <c r="AR1750" s="141"/>
      <c r="AS1750" s="141"/>
      <c r="AT1750" s="141"/>
      <c r="AU1750" s="141"/>
      <c r="AV1750" s="141"/>
      <c r="AW1750" s="141"/>
      <c r="AX1750" s="141"/>
      <c r="AY1750" s="141"/>
      <c r="AZ1750" s="141"/>
      <c r="BA1750" s="141"/>
      <c r="BB1750" s="141"/>
      <c r="BC1750" s="141"/>
      <c r="BD1750" s="141"/>
      <c r="BE1750" s="141"/>
      <c r="BF1750" s="141"/>
      <c r="BG1750" s="141"/>
      <c r="BH1750" s="141"/>
      <c r="BI1750" s="141"/>
      <c r="BJ1750" s="141"/>
      <c r="BK1750" s="141"/>
      <c r="BL1750" s="141"/>
      <c r="BM1750" s="141"/>
      <c r="BN1750" s="141"/>
      <c r="BO1750" s="141"/>
      <c r="BP1750" s="141"/>
      <c r="BQ1750" s="141"/>
      <c r="BR1750" s="141"/>
      <c r="BS1750" s="141"/>
      <c r="BT1750" s="141"/>
      <c r="BU1750" s="141"/>
      <c r="BV1750" s="141"/>
      <c r="BW1750" s="141"/>
      <c r="BX1750" s="141"/>
      <c r="BY1750" s="141"/>
      <c r="BZ1750" s="141"/>
      <c r="CA1750" s="141"/>
      <c r="CB1750" s="141"/>
      <c r="CC1750" s="141"/>
      <c r="CD1750" s="141"/>
      <c r="CE1750" s="141"/>
      <c r="CF1750" s="141"/>
      <c r="CG1750" s="141"/>
      <c r="CH1750" s="141"/>
      <c r="CI1750" s="141"/>
      <c r="CJ1750" s="141"/>
      <c r="CK1750" s="141"/>
      <c r="CL1750" s="141"/>
      <c r="CM1750" s="141"/>
      <c r="CN1750" s="141"/>
      <c r="CO1750" s="141"/>
      <c r="CP1750" s="141"/>
      <c r="CQ1750" s="141"/>
      <c r="CR1750" s="141"/>
      <c r="CS1750" s="141"/>
      <c r="CT1750" s="141"/>
      <c r="CU1750" s="141"/>
      <c r="CV1750" s="141"/>
      <c r="CW1750" s="141"/>
      <c r="CX1750" s="141"/>
      <c r="CY1750" s="141"/>
      <c r="CZ1750" s="141"/>
      <c r="DA1750" s="141"/>
      <c r="DB1750" s="141"/>
      <c r="DC1750" s="141"/>
      <c r="DD1750" s="141"/>
      <c r="DE1750" s="141"/>
      <c r="DF1750" s="141"/>
      <c r="DG1750" s="141"/>
      <c r="DH1750" s="141"/>
      <c r="DI1750" s="141"/>
      <c r="DJ1750" s="141"/>
      <c r="DK1750" s="141"/>
      <c r="DL1750" s="141"/>
      <c r="DM1750" s="141"/>
      <c r="DN1750" s="141"/>
      <c r="DO1750" s="141"/>
      <c r="DP1750" s="141"/>
      <c r="DQ1750" s="141"/>
      <c r="DR1750" s="141"/>
      <c r="DS1750" s="141"/>
      <c r="DT1750" s="141"/>
      <c r="DU1750" s="141"/>
      <c r="DV1750" s="141"/>
      <c r="DW1750" s="141"/>
      <c r="DX1750" s="141"/>
      <c r="DY1750" s="141"/>
      <c r="DZ1750" s="141"/>
      <c r="EA1750" s="141"/>
      <c r="EB1750" s="141"/>
      <c r="EC1750" s="141"/>
      <c r="ED1750" s="141"/>
      <c r="EE1750" s="141"/>
      <c r="EF1750" s="141"/>
      <c r="EG1750" s="141"/>
      <c r="EH1750" s="141"/>
      <c r="EI1750" s="141"/>
      <c r="EJ1750" s="141"/>
      <c r="EK1750" s="141"/>
      <c r="EL1750" s="141"/>
      <c r="EM1750" s="141"/>
      <c r="EN1750" s="141"/>
      <c r="EO1750" s="141"/>
      <c r="EP1750" s="141"/>
      <c r="EQ1750" s="141"/>
      <c r="ER1750" s="141"/>
      <c r="ES1750" s="141"/>
      <c r="ET1750" s="141"/>
      <c r="EU1750" s="141"/>
      <c r="EV1750" s="141"/>
      <c r="EW1750" s="141"/>
      <c r="EX1750" s="141"/>
      <c r="EY1750" s="141"/>
      <c r="EZ1750" s="141"/>
      <c r="FA1750" s="141"/>
      <c r="FB1750" s="141"/>
      <c r="FC1750" s="141"/>
      <c r="FD1750" s="141"/>
      <c r="FE1750" s="141"/>
      <c r="FF1750" s="141"/>
      <c r="FG1750" s="141"/>
      <c r="FH1750" s="141"/>
      <c r="FI1750" s="141"/>
      <c r="FJ1750" s="141"/>
      <c r="FK1750" s="141"/>
      <c r="FL1750" s="141"/>
      <c r="FM1750" s="141"/>
      <c r="FN1750" s="141"/>
      <c r="FO1750" s="141"/>
      <c r="FP1750" s="141"/>
      <c r="FQ1750" s="141"/>
      <c r="FR1750" s="141"/>
      <c r="FS1750" s="141"/>
      <c r="FT1750" s="141"/>
      <c r="FU1750" s="141"/>
      <c r="FV1750" s="141"/>
      <c r="FW1750" s="141"/>
      <c r="FX1750" s="141"/>
      <c r="FY1750" s="141"/>
      <c r="FZ1750" s="141"/>
      <c r="GA1750" s="141"/>
      <c r="GB1750" s="141"/>
      <c r="GC1750" s="141"/>
      <c r="GD1750" s="141"/>
      <c r="GE1750" s="141"/>
      <c r="GF1750" s="141"/>
      <c r="GG1750" s="141"/>
      <c r="GH1750" s="141"/>
      <c r="GI1750" s="141"/>
      <c r="GJ1750" s="141"/>
      <c r="GK1750" s="141"/>
      <c r="GL1750" s="141"/>
      <c r="GM1750" s="141"/>
      <c r="GN1750" s="141"/>
      <c r="GO1750" s="141"/>
      <c r="GP1750" s="141"/>
      <c r="GQ1750" s="141"/>
      <c r="GR1750" s="141"/>
      <c r="GS1750" s="141"/>
      <c r="GT1750" s="141"/>
      <c r="GU1750" s="141"/>
      <c r="GV1750" s="141"/>
      <c r="GW1750" s="141"/>
      <c r="GX1750" s="141"/>
      <c r="GY1750" s="141"/>
      <c r="GZ1750" s="141"/>
      <c r="HA1750" s="141"/>
      <c r="HB1750" s="141"/>
      <c r="HC1750" s="141"/>
      <c r="HD1750" s="141"/>
      <c r="HE1750" s="141"/>
      <c r="HF1750" s="141"/>
      <c r="HG1750" s="141"/>
      <c r="HH1750" s="141"/>
      <c r="HI1750" s="141"/>
      <c r="HJ1750" s="141"/>
      <c r="HK1750" s="141"/>
      <c r="HL1750" s="141"/>
      <c r="HM1750" s="141"/>
      <c r="HN1750" s="141"/>
      <c r="HO1750" s="141"/>
      <c r="HP1750" s="141"/>
      <c r="HQ1750" s="141"/>
      <c r="HR1750" s="141"/>
      <c r="HS1750" s="141"/>
      <c r="HT1750" s="141"/>
      <c r="HU1750" s="141"/>
      <c r="HV1750" s="141"/>
      <c r="HW1750" s="141"/>
      <c r="HX1750" s="141"/>
      <c r="HY1750" s="141"/>
      <c r="HZ1750" s="141"/>
      <c r="IA1750" s="141"/>
      <c r="IB1750" s="141"/>
      <c r="IC1750" s="141"/>
      <c r="ID1750" s="141"/>
      <c r="IE1750" s="141"/>
      <c r="IF1750" s="141"/>
      <c r="IG1750" s="141"/>
      <c r="IH1750" s="141"/>
      <c r="II1750" s="141"/>
      <c r="IJ1750" s="141"/>
      <c r="IK1750" s="141"/>
      <c r="IL1750" s="141"/>
      <c r="IM1750" s="141"/>
      <c r="IN1750" s="141"/>
      <c r="IO1750" s="141"/>
      <c r="IP1750" s="141"/>
      <c r="IQ1750" s="141"/>
      <c r="IR1750" s="141"/>
      <c r="IS1750" s="141"/>
      <c r="IT1750" s="141"/>
      <c r="IU1750" s="141"/>
      <c r="IV1750" s="141"/>
      <c r="IW1750" s="141"/>
      <c r="IX1750" s="141"/>
      <c r="IY1750" s="141"/>
      <c r="IZ1750" s="141"/>
      <c r="JA1750" s="141"/>
      <c r="JB1750" s="141"/>
      <c r="JC1750" s="141"/>
      <c r="JD1750" s="141"/>
      <c r="JE1750" s="141"/>
      <c r="JF1750" s="141"/>
    </row>
    <row r="1751" spans="1:266" s="832" customFormat="1" ht="30" x14ac:dyDescent="0.25">
      <c r="A1751" s="207"/>
      <c r="B1751" s="207">
        <v>1</v>
      </c>
      <c r="C1751" s="207"/>
      <c r="D1751" s="207"/>
      <c r="E1751" s="164" t="s">
        <v>194</v>
      </c>
      <c r="F1751" s="162"/>
      <c r="G1751" s="163"/>
      <c r="H1751" s="1897"/>
      <c r="I1751" s="731"/>
      <c r="J1751" s="731">
        <f t="shared" si="584"/>
        <v>0</v>
      </c>
      <c r="K1751" s="731">
        <f t="shared" si="584"/>
        <v>0</v>
      </c>
      <c r="L1751" s="2548"/>
      <c r="M1751" s="2548"/>
      <c r="N1751" s="2549"/>
      <c r="O1751" s="2549"/>
      <c r="P1751" s="2549"/>
      <c r="Q1751" s="2549"/>
      <c r="R1751" s="2549"/>
      <c r="S1751" s="2549"/>
      <c r="T1751" s="2809"/>
      <c r="U1751" s="2809"/>
      <c r="V1751" s="2809"/>
      <c r="W1751" s="2809"/>
      <c r="X1751" s="2809">
        <f t="shared" ref="X1751:AE1751" si="594">X1644</f>
        <v>0</v>
      </c>
      <c r="Y1751" s="2809">
        <f t="shared" si="594"/>
        <v>3.3474200000000041</v>
      </c>
      <c r="Z1751" s="2810">
        <f t="shared" si="594"/>
        <v>0</v>
      </c>
      <c r="AA1751" s="2809">
        <f t="shared" si="594"/>
        <v>0</v>
      </c>
      <c r="AB1751" s="2809">
        <f t="shared" si="594"/>
        <v>0</v>
      </c>
      <c r="AC1751" s="2811">
        <f t="shared" si="594"/>
        <v>0</v>
      </c>
      <c r="AD1751" s="2811">
        <f t="shared" si="594"/>
        <v>0</v>
      </c>
      <c r="AE1751" s="2809">
        <f t="shared" si="594"/>
        <v>3.3474200000000041</v>
      </c>
      <c r="AF1751" s="908"/>
      <c r="AG1751" s="2616"/>
      <c r="AH1751" s="2272"/>
      <c r="AI1751" s="2997"/>
      <c r="AJ1751" s="141"/>
      <c r="AK1751" s="141"/>
      <c r="AL1751" s="141"/>
      <c r="AM1751" s="141"/>
      <c r="AN1751" s="141"/>
      <c r="AO1751" s="141"/>
      <c r="AP1751" s="141"/>
      <c r="AQ1751" s="141"/>
      <c r="AR1751" s="141"/>
      <c r="AS1751" s="141"/>
      <c r="AT1751" s="141"/>
      <c r="AU1751" s="141"/>
      <c r="AV1751" s="141"/>
      <c r="AW1751" s="141"/>
      <c r="AX1751" s="141"/>
      <c r="AY1751" s="141"/>
      <c r="AZ1751" s="141"/>
      <c r="BA1751" s="141"/>
      <c r="BB1751" s="141"/>
      <c r="BC1751" s="141"/>
      <c r="BD1751" s="141"/>
      <c r="BE1751" s="141"/>
      <c r="BF1751" s="141"/>
      <c r="BG1751" s="141"/>
      <c r="BH1751" s="141"/>
      <c r="BI1751" s="141"/>
      <c r="BJ1751" s="141"/>
      <c r="BK1751" s="141"/>
      <c r="BL1751" s="141"/>
      <c r="BM1751" s="141"/>
      <c r="BN1751" s="141"/>
      <c r="BO1751" s="141"/>
      <c r="BP1751" s="141"/>
      <c r="BQ1751" s="141"/>
      <c r="BR1751" s="141"/>
      <c r="BS1751" s="141"/>
      <c r="BT1751" s="141"/>
      <c r="BU1751" s="141"/>
      <c r="BV1751" s="141"/>
      <c r="BW1751" s="141"/>
      <c r="BX1751" s="141"/>
      <c r="BY1751" s="141"/>
      <c r="BZ1751" s="141"/>
      <c r="CA1751" s="141"/>
      <c r="CB1751" s="141"/>
      <c r="CC1751" s="141"/>
      <c r="CD1751" s="141"/>
      <c r="CE1751" s="141"/>
      <c r="CF1751" s="141"/>
      <c r="CG1751" s="141"/>
      <c r="CH1751" s="141"/>
      <c r="CI1751" s="141"/>
      <c r="CJ1751" s="141"/>
      <c r="CK1751" s="141"/>
      <c r="CL1751" s="141"/>
      <c r="CM1751" s="141"/>
      <c r="CN1751" s="141"/>
      <c r="CO1751" s="141"/>
      <c r="CP1751" s="141"/>
      <c r="CQ1751" s="141"/>
      <c r="CR1751" s="141"/>
      <c r="CS1751" s="141"/>
      <c r="CT1751" s="141"/>
      <c r="CU1751" s="141"/>
      <c r="CV1751" s="141"/>
      <c r="CW1751" s="141"/>
      <c r="CX1751" s="141"/>
      <c r="CY1751" s="141"/>
      <c r="CZ1751" s="141"/>
      <c r="DA1751" s="141"/>
      <c r="DB1751" s="141"/>
      <c r="DC1751" s="141"/>
      <c r="DD1751" s="141"/>
      <c r="DE1751" s="141"/>
      <c r="DF1751" s="141"/>
      <c r="DG1751" s="141"/>
      <c r="DH1751" s="141"/>
      <c r="DI1751" s="141"/>
      <c r="DJ1751" s="141"/>
      <c r="DK1751" s="141"/>
      <c r="DL1751" s="141"/>
      <c r="DM1751" s="141"/>
      <c r="DN1751" s="141"/>
      <c r="DO1751" s="141"/>
      <c r="DP1751" s="141"/>
      <c r="DQ1751" s="141"/>
      <c r="DR1751" s="141"/>
      <c r="DS1751" s="141"/>
      <c r="DT1751" s="141"/>
      <c r="DU1751" s="141"/>
      <c r="DV1751" s="141"/>
      <c r="DW1751" s="141"/>
      <c r="DX1751" s="141"/>
      <c r="DY1751" s="141"/>
      <c r="DZ1751" s="141"/>
      <c r="EA1751" s="141"/>
      <c r="EB1751" s="141"/>
      <c r="EC1751" s="141"/>
      <c r="ED1751" s="141"/>
      <c r="EE1751" s="141"/>
      <c r="EF1751" s="141"/>
      <c r="EG1751" s="141"/>
      <c r="EH1751" s="141"/>
      <c r="EI1751" s="141"/>
      <c r="EJ1751" s="141"/>
      <c r="EK1751" s="141"/>
      <c r="EL1751" s="141"/>
      <c r="EM1751" s="141"/>
      <c r="EN1751" s="141"/>
      <c r="EO1751" s="141"/>
      <c r="EP1751" s="141"/>
      <c r="EQ1751" s="141"/>
      <c r="ER1751" s="141"/>
      <c r="ES1751" s="141"/>
      <c r="ET1751" s="141"/>
      <c r="EU1751" s="141"/>
      <c r="EV1751" s="141"/>
      <c r="EW1751" s="141"/>
      <c r="EX1751" s="141"/>
      <c r="EY1751" s="141"/>
      <c r="EZ1751" s="141"/>
      <c r="FA1751" s="141"/>
      <c r="FB1751" s="141"/>
      <c r="FC1751" s="141"/>
      <c r="FD1751" s="141"/>
      <c r="FE1751" s="141"/>
      <c r="FF1751" s="141"/>
      <c r="FG1751" s="141"/>
      <c r="FH1751" s="141"/>
      <c r="FI1751" s="141"/>
      <c r="FJ1751" s="141"/>
      <c r="FK1751" s="141"/>
      <c r="FL1751" s="141"/>
      <c r="FM1751" s="141"/>
      <c r="FN1751" s="141"/>
      <c r="FO1751" s="141"/>
      <c r="FP1751" s="141"/>
      <c r="FQ1751" s="141"/>
      <c r="FR1751" s="141"/>
      <c r="FS1751" s="141"/>
      <c r="FT1751" s="141"/>
      <c r="FU1751" s="141"/>
      <c r="FV1751" s="141"/>
      <c r="FW1751" s="141"/>
      <c r="FX1751" s="141"/>
      <c r="FY1751" s="141"/>
      <c r="FZ1751" s="141"/>
      <c r="GA1751" s="141"/>
      <c r="GB1751" s="141"/>
      <c r="GC1751" s="141"/>
      <c r="GD1751" s="141"/>
      <c r="GE1751" s="141"/>
      <c r="GF1751" s="141"/>
      <c r="GG1751" s="141"/>
      <c r="GH1751" s="141"/>
      <c r="GI1751" s="141"/>
      <c r="GJ1751" s="141"/>
      <c r="GK1751" s="141"/>
      <c r="GL1751" s="141"/>
      <c r="GM1751" s="141"/>
      <c r="GN1751" s="141"/>
      <c r="GO1751" s="141"/>
      <c r="GP1751" s="141"/>
      <c r="GQ1751" s="141"/>
      <c r="GR1751" s="141"/>
      <c r="GS1751" s="141"/>
      <c r="GT1751" s="141"/>
      <c r="GU1751" s="141"/>
      <c r="GV1751" s="141"/>
      <c r="GW1751" s="141"/>
      <c r="GX1751" s="141"/>
      <c r="GY1751" s="141"/>
      <c r="GZ1751" s="141"/>
      <c r="HA1751" s="141"/>
      <c r="HB1751" s="141"/>
      <c r="HC1751" s="141"/>
      <c r="HD1751" s="141"/>
      <c r="HE1751" s="141"/>
      <c r="HF1751" s="141"/>
      <c r="HG1751" s="141"/>
      <c r="HH1751" s="141"/>
      <c r="HI1751" s="141"/>
      <c r="HJ1751" s="141"/>
      <c r="HK1751" s="141"/>
      <c r="HL1751" s="141"/>
      <c r="HM1751" s="141"/>
      <c r="HN1751" s="141"/>
      <c r="HO1751" s="141"/>
      <c r="HP1751" s="141"/>
      <c r="HQ1751" s="141"/>
      <c r="HR1751" s="141"/>
      <c r="HS1751" s="141"/>
      <c r="HT1751" s="141"/>
      <c r="HU1751" s="141"/>
      <c r="HV1751" s="141"/>
      <c r="HW1751" s="141"/>
      <c r="HX1751" s="141"/>
      <c r="HY1751" s="141"/>
      <c r="HZ1751" s="141"/>
      <c r="IA1751" s="141"/>
      <c r="IB1751" s="141"/>
      <c r="IC1751" s="141"/>
      <c r="ID1751" s="141"/>
      <c r="IE1751" s="141"/>
      <c r="IF1751" s="141"/>
      <c r="IG1751" s="141"/>
      <c r="IH1751" s="141"/>
      <c r="II1751" s="141"/>
      <c r="IJ1751" s="141"/>
      <c r="IK1751" s="141"/>
      <c r="IL1751" s="141"/>
      <c r="IM1751" s="141"/>
      <c r="IN1751" s="141"/>
      <c r="IO1751" s="141"/>
      <c r="IP1751" s="141"/>
      <c r="IQ1751" s="141"/>
      <c r="IR1751" s="141"/>
      <c r="IS1751" s="141"/>
      <c r="IT1751" s="141"/>
      <c r="IU1751" s="141"/>
      <c r="IV1751" s="141"/>
      <c r="IW1751" s="141"/>
      <c r="IX1751" s="141"/>
      <c r="IY1751" s="141"/>
      <c r="IZ1751" s="141"/>
      <c r="JA1751" s="141"/>
      <c r="JB1751" s="141"/>
      <c r="JC1751" s="141"/>
      <c r="JD1751" s="141"/>
      <c r="JE1751" s="141"/>
      <c r="JF1751" s="141"/>
    </row>
    <row r="1752" spans="1:266" s="832" customFormat="1" ht="110.25" x14ac:dyDescent="0.25">
      <c r="A1752" s="207"/>
      <c r="B1752" s="207">
        <v>1</v>
      </c>
      <c r="C1752" s="207"/>
      <c r="D1752" s="207"/>
      <c r="E1752" s="549" t="s">
        <v>504</v>
      </c>
      <c r="F1752" s="162"/>
      <c r="G1752" s="163"/>
      <c r="H1752" s="1897"/>
      <c r="I1752" s="731"/>
      <c r="J1752" s="731">
        <f t="shared" si="584"/>
        <v>4</v>
      </c>
      <c r="K1752" s="731" t="e">
        <f t="shared" si="584"/>
        <v>#DIV/0!</v>
      </c>
      <c r="L1752" s="2548"/>
      <c r="M1752" s="2548"/>
      <c r="N1752" s="2549"/>
      <c r="O1752" s="2549"/>
      <c r="P1752" s="2549"/>
      <c r="Q1752" s="2549"/>
      <c r="R1752" s="2549"/>
      <c r="S1752" s="2549"/>
      <c r="T1752" s="2809"/>
      <c r="U1752" s="2809"/>
      <c r="V1752" s="2809"/>
      <c r="W1752" s="2809"/>
      <c r="X1752" s="2809">
        <f t="shared" ref="X1752:AE1752" si="595">X1645</f>
        <v>0</v>
      </c>
      <c r="Y1752" s="2809">
        <f t="shared" si="595"/>
        <v>13.193720000000001</v>
      </c>
      <c r="Z1752" s="2810">
        <f t="shared" si="595"/>
        <v>0</v>
      </c>
      <c r="AA1752" s="2809">
        <f t="shared" si="595"/>
        <v>0</v>
      </c>
      <c r="AB1752" s="2809">
        <f t="shared" si="595"/>
        <v>13.193720000000001</v>
      </c>
      <c r="AC1752" s="2811">
        <f t="shared" si="595"/>
        <v>0</v>
      </c>
      <c r="AD1752" s="2811">
        <f t="shared" si="595"/>
        <v>0</v>
      </c>
      <c r="AE1752" s="2809">
        <f t="shared" si="595"/>
        <v>13.193720000000001</v>
      </c>
      <c r="AF1752" s="908"/>
      <c r="AG1752" s="2616"/>
      <c r="AH1752" s="2272"/>
      <c r="AI1752" s="2997"/>
      <c r="AJ1752" s="141"/>
      <c r="AK1752" s="141"/>
      <c r="AL1752" s="141"/>
      <c r="AM1752" s="141"/>
      <c r="AN1752" s="141"/>
      <c r="AO1752" s="141"/>
      <c r="AP1752" s="141"/>
      <c r="AQ1752" s="141"/>
      <c r="AR1752" s="141"/>
      <c r="AS1752" s="141"/>
      <c r="AT1752" s="141"/>
      <c r="AU1752" s="141"/>
      <c r="AV1752" s="141"/>
      <c r="AW1752" s="141"/>
      <c r="AX1752" s="141"/>
      <c r="AY1752" s="141"/>
      <c r="AZ1752" s="141"/>
      <c r="BA1752" s="141"/>
      <c r="BB1752" s="141"/>
      <c r="BC1752" s="141"/>
      <c r="BD1752" s="141"/>
      <c r="BE1752" s="141"/>
      <c r="BF1752" s="141"/>
      <c r="BG1752" s="141"/>
      <c r="BH1752" s="141"/>
      <c r="BI1752" s="141"/>
      <c r="BJ1752" s="141"/>
      <c r="BK1752" s="141"/>
      <c r="BL1752" s="141"/>
      <c r="BM1752" s="141"/>
      <c r="BN1752" s="141"/>
      <c r="BO1752" s="141"/>
      <c r="BP1752" s="141"/>
      <c r="BQ1752" s="141"/>
      <c r="BR1752" s="141"/>
      <c r="BS1752" s="141"/>
      <c r="BT1752" s="141"/>
      <c r="BU1752" s="141"/>
      <c r="BV1752" s="141"/>
      <c r="BW1752" s="141"/>
      <c r="BX1752" s="141"/>
      <c r="BY1752" s="141"/>
      <c r="BZ1752" s="141"/>
      <c r="CA1752" s="141"/>
      <c r="CB1752" s="141"/>
      <c r="CC1752" s="141"/>
      <c r="CD1752" s="141"/>
      <c r="CE1752" s="141"/>
      <c r="CF1752" s="141"/>
      <c r="CG1752" s="141"/>
      <c r="CH1752" s="141"/>
      <c r="CI1752" s="141"/>
      <c r="CJ1752" s="141"/>
      <c r="CK1752" s="141"/>
      <c r="CL1752" s="141"/>
      <c r="CM1752" s="141"/>
      <c r="CN1752" s="141"/>
      <c r="CO1752" s="141"/>
      <c r="CP1752" s="141"/>
      <c r="CQ1752" s="141"/>
      <c r="CR1752" s="141"/>
      <c r="CS1752" s="141"/>
      <c r="CT1752" s="141"/>
      <c r="CU1752" s="141"/>
      <c r="CV1752" s="141"/>
      <c r="CW1752" s="141"/>
      <c r="CX1752" s="141"/>
      <c r="CY1752" s="141"/>
      <c r="CZ1752" s="141"/>
      <c r="DA1752" s="141"/>
      <c r="DB1752" s="141"/>
      <c r="DC1752" s="141"/>
      <c r="DD1752" s="141"/>
      <c r="DE1752" s="141"/>
      <c r="DF1752" s="141"/>
      <c r="DG1752" s="141"/>
      <c r="DH1752" s="141"/>
      <c r="DI1752" s="141"/>
      <c r="DJ1752" s="141"/>
      <c r="DK1752" s="141"/>
      <c r="DL1752" s="141"/>
      <c r="DM1752" s="141"/>
      <c r="DN1752" s="141"/>
      <c r="DO1752" s="141"/>
      <c r="DP1752" s="141"/>
      <c r="DQ1752" s="141"/>
      <c r="DR1752" s="141"/>
      <c r="DS1752" s="141"/>
      <c r="DT1752" s="141"/>
      <c r="DU1752" s="141"/>
      <c r="DV1752" s="141"/>
      <c r="DW1752" s="141"/>
      <c r="DX1752" s="141"/>
      <c r="DY1752" s="141"/>
      <c r="DZ1752" s="141"/>
      <c r="EA1752" s="141"/>
      <c r="EB1752" s="141"/>
      <c r="EC1752" s="141"/>
      <c r="ED1752" s="141"/>
      <c r="EE1752" s="141"/>
      <c r="EF1752" s="141"/>
      <c r="EG1752" s="141"/>
      <c r="EH1752" s="141"/>
      <c r="EI1752" s="141"/>
      <c r="EJ1752" s="141"/>
      <c r="EK1752" s="141"/>
      <c r="EL1752" s="141"/>
      <c r="EM1752" s="141"/>
      <c r="EN1752" s="141"/>
      <c r="EO1752" s="141"/>
      <c r="EP1752" s="141"/>
      <c r="EQ1752" s="141"/>
      <c r="ER1752" s="141"/>
      <c r="ES1752" s="141"/>
      <c r="ET1752" s="141"/>
      <c r="EU1752" s="141"/>
      <c r="EV1752" s="141"/>
      <c r="EW1752" s="141"/>
      <c r="EX1752" s="141"/>
      <c r="EY1752" s="141"/>
      <c r="EZ1752" s="141"/>
      <c r="FA1752" s="141"/>
      <c r="FB1752" s="141"/>
      <c r="FC1752" s="141"/>
      <c r="FD1752" s="141"/>
      <c r="FE1752" s="141"/>
      <c r="FF1752" s="141"/>
      <c r="FG1752" s="141"/>
      <c r="FH1752" s="141"/>
      <c r="FI1752" s="141"/>
      <c r="FJ1752" s="141"/>
      <c r="FK1752" s="141"/>
      <c r="FL1752" s="141"/>
      <c r="FM1752" s="141"/>
      <c r="FN1752" s="141"/>
      <c r="FO1752" s="141"/>
      <c r="FP1752" s="141"/>
      <c r="FQ1752" s="141"/>
      <c r="FR1752" s="141"/>
      <c r="FS1752" s="141"/>
      <c r="FT1752" s="141"/>
      <c r="FU1752" s="141"/>
      <c r="FV1752" s="141"/>
      <c r="FW1752" s="141"/>
      <c r="FX1752" s="141"/>
      <c r="FY1752" s="141"/>
      <c r="FZ1752" s="141"/>
      <c r="GA1752" s="141"/>
      <c r="GB1752" s="141"/>
      <c r="GC1752" s="141"/>
      <c r="GD1752" s="141"/>
      <c r="GE1752" s="141"/>
      <c r="GF1752" s="141"/>
      <c r="GG1752" s="141"/>
      <c r="GH1752" s="141"/>
      <c r="GI1752" s="141"/>
      <c r="GJ1752" s="141"/>
      <c r="GK1752" s="141"/>
      <c r="GL1752" s="141"/>
      <c r="GM1752" s="141"/>
      <c r="GN1752" s="141"/>
      <c r="GO1752" s="141"/>
      <c r="GP1752" s="141"/>
      <c r="GQ1752" s="141"/>
      <c r="GR1752" s="141"/>
      <c r="GS1752" s="141"/>
      <c r="GT1752" s="141"/>
      <c r="GU1752" s="141"/>
      <c r="GV1752" s="141"/>
      <c r="GW1752" s="141"/>
      <c r="GX1752" s="141"/>
      <c r="GY1752" s="141"/>
      <c r="GZ1752" s="141"/>
      <c r="HA1752" s="141"/>
      <c r="HB1752" s="141"/>
      <c r="HC1752" s="141"/>
      <c r="HD1752" s="141"/>
      <c r="HE1752" s="141"/>
      <c r="HF1752" s="141"/>
      <c r="HG1752" s="141"/>
      <c r="HH1752" s="141"/>
      <c r="HI1752" s="141"/>
      <c r="HJ1752" s="141"/>
      <c r="HK1752" s="141"/>
      <c r="HL1752" s="141"/>
      <c r="HM1752" s="141"/>
      <c r="HN1752" s="141"/>
      <c r="HO1752" s="141"/>
      <c r="HP1752" s="141"/>
      <c r="HQ1752" s="141"/>
      <c r="HR1752" s="141"/>
      <c r="HS1752" s="141"/>
      <c r="HT1752" s="141"/>
      <c r="HU1752" s="141"/>
      <c r="HV1752" s="141"/>
      <c r="HW1752" s="141"/>
      <c r="HX1752" s="141"/>
      <c r="HY1752" s="141"/>
      <c r="HZ1752" s="141"/>
      <c r="IA1752" s="141"/>
      <c r="IB1752" s="141"/>
      <c r="IC1752" s="141"/>
      <c r="ID1752" s="141"/>
      <c r="IE1752" s="141"/>
      <c r="IF1752" s="141"/>
      <c r="IG1752" s="141"/>
      <c r="IH1752" s="141"/>
      <c r="II1752" s="141"/>
      <c r="IJ1752" s="141"/>
      <c r="IK1752" s="141"/>
      <c r="IL1752" s="141"/>
      <c r="IM1752" s="141"/>
      <c r="IN1752" s="141"/>
      <c r="IO1752" s="141"/>
      <c r="IP1752" s="141"/>
      <c r="IQ1752" s="141"/>
      <c r="IR1752" s="141"/>
      <c r="IS1752" s="141"/>
      <c r="IT1752" s="141"/>
      <c r="IU1752" s="141"/>
      <c r="IV1752" s="141"/>
      <c r="IW1752" s="141"/>
      <c r="IX1752" s="141"/>
      <c r="IY1752" s="141"/>
      <c r="IZ1752" s="141"/>
      <c r="JA1752" s="141"/>
      <c r="JB1752" s="141"/>
      <c r="JC1752" s="141"/>
      <c r="JD1752" s="141"/>
      <c r="JE1752" s="141"/>
      <c r="JF1752" s="141"/>
    </row>
    <row r="1753" spans="1:266" s="832" customFormat="1" ht="15.75" x14ac:dyDescent="0.25">
      <c r="A1753" s="207"/>
      <c r="B1753" s="207"/>
      <c r="C1753" s="207"/>
      <c r="D1753" s="207"/>
      <c r="E1753" s="549" t="s">
        <v>627</v>
      </c>
      <c r="F1753" s="162"/>
      <c r="G1753" s="163"/>
      <c r="H1753" s="1897"/>
      <c r="I1753" s="731"/>
      <c r="J1753" s="731">
        <f t="shared" si="584"/>
        <v>0</v>
      </c>
      <c r="K1753" s="731" t="e">
        <f t="shared" si="584"/>
        <v>#DIV/0!</v>
      </c>
      <c r="L1753" s="2548"/>
      <c r="M1753" s="2548"/>
      <c r="N1753" s="2549"/>
      <c r="O1753" s="2549"/>
      <c r="P1753" s="2549"/>
      <c r="Q1753" s="2549"/>
      <c r="R1753" s="2549"/>
      <c r="S1753" s="2549"/>
      <c r="T1753" s="2809"/>
      <c r="U1753" s="2809"/>
      <c r="V1753" s="2809"/>
      <c r="W1753" s="2809"/>
      <c r="X1753" s="2809"/>
      <c r="Y1753" s="2809"/>
      <c r="Z1753" s="2810"/>
      <c r="AA1753" s="2809"/>
      <c r="AB1753" s="2809"/>
      <c r="AC1753" s="2811"/>
      <c r="AD1753" s="2811"/>
      <c r="AE1753" s="2809"/>
      <c r="AF1753" s="908"/>
      <c r="AG1753" s="2616"/>
      <c r="AH1753" s="2272"/>
      <c r="AI1753" s="2997"/>
      <c r="AJ1753" s="141"/>
      <c r="AK1753" s="141"/>
      <c r="AL1753" s="141"/>
      <c r="AM1753" s="141"/>
      <c r="AN1753" s="141"/>
      <c r="AO1753" s="141"/>
      <c r="AP1753" s="141"/>
      <c r="AQ1753" s="141"/>
      <c r="AR1753" s="141"/>
      <c r="AS1753" s="141"/>
      <c r="AT1753" s="141"/>
      <c r="AU1753" s="141"/>
      <c r="AV1753" s="141"/>
      <c r="AW1753" s="141"/>
      <c r="AX1753" s="141"/>
      <c r="AY1753" s="141"/>
      <c r="AZ1753" s="141"/>
      <c r="BA1753" s="141"/>
      <c r="BB1753" s="141"/>
      <c r="BC1753" s="141"/>
      <c r="BD1753" s="141"/>
      <c r="BE1753" s="141"/>
      <c r="BF1753" s="141"/>
      <c r="BG1753" s="141"/>
      <c r="BH1753" s="141"/>
      <c r="BI1753" s="141"/>
      <c r="BJ1753" s="141"/>
      <c r="BK1753" s="141"/>
      <c r="BL1753" s="141"/>
      <c r="BM1753" s="141"/>
      <c r="BN1753" s="141"/>
      <c r="BO1753" s="141"/>
      <c r="BP1753" s="141"/>
      <c r="BQ1753" s="141"/>
      <c r="BR1753" s="141"/>
      <c r="BS1753" s="141"/>
      <c r="BT1753" s="141"/>
      <c r="BU1753" s="141"/>
      <c r="BV1753" s="141"/>
      <c r="BW1753" s="141"/>
      <c r="BX1753" s="141"/>
      <c r="BY1753" s="141"/>
      <c r="BZ1753" s="141"/>
      <c r="CA1753" s="141"/>
      <c r="CB1753" s="141"/>
      <c r="CC1753" s="141"/>
      <c r="CD1753" s="141"/>
      <c r="CE1753" s="141"/>
      <c r="CF1753" s="141"/>
      <c r="CG1753" s="141"/>
      <c r="CH1753" s="141"/>
      <c r="CI1753" s="141"/>
      <c r="CJ1753" s="141"/>
      <c r="CK1753" s="141"/>
      <c r="CL1753" s="141"/>
      <c r="CM1753" s="141"/>
      <c r="CN1753" s="141"/>
      <c r="CO1753" s="141"/>
      <c r="CP1753" s="141"/>
      <c r="CQ1753" s="141"/>
      <c r="CR1753" s="141"/>
      <c r="CS1753" s="141"/>
      <c r="CT1753" s="141"/>
      <c r="CU1753" s="141"/>
      <c r="CV1753" s="141"/>
      <c r="CW1753" s="141"/>
      <c r="CX1753" s="141"/>
      <c r="CY1753" s="141"/>
      <c r="CZ1753" s="141"/>
      <c r="DA1753" s="141"/>
      <c r="DB1753" s="141"/>
      <c r="DC1753" s="141"/>
      <c r="DD1753" s="141"/>
      <c r="DE1753" s="141"/>
      <c r="DF1753" s="141"/>
      <c r="DG1753" s="141"/>
      <c r="DH1753" s="141"/>
      <c r="DI1753" s="141"/>
      <c r="DJ1753" s="141"/>
      <c r="DK1753" s="141"/>
      <c r="DL1753" s="141"/>
      <c r="DM1753" s="141"/>
      <c r="DN1753" s="141"/>
      <c r="DO1753" s="141"/>
      <c r="DP1753" s="141"/>
      <c r="DQ1753" s="141"/>
      <c r="DR1753" s="141"/>
      <c r="DS1753" s="141"/>
      <c r="DT1753" s="141"/>
      <c r="DU1753" s="141"/>
      <c r="DV1753" s="141"/>
      <c r="DW1753" s="141"/>
      <c r="DX1753" s="141"/>
      <c r="DY1753" s="141"/>
      <c r="DZ1753" s="141"/>
      <c r="EA1753" s="141"/>
      <c r="EB1753" s="141"/>
      <c r="EC1753" s="141"/>
      <c r="ED1753" s="141"/>
      <c r="EE1753" s="141"/>
      <c r="EF1753" s="141"/>
      <c r="EG1753" s="141"/>
      <c r="EH1753" s="141"/>
      <c r="EI1753" s="141"/>
      <c r="EJ1753" s="141"/>
      <c r="EK1753" s="141"/>
      <c r="EL1753" s="141"/>
      <c r="EM1753" s="141"/>
      <c r="EN1753" s="141"/>
      <c r="EO1753" s="141"/>
      <c r="EP1753" s="141"/>
      <c r="EQ1753" s="141"/>
      <c r="ER1753" s="141"/>
      <c r="ES1753" s="141"/>
      <c r="ET1753" s="141"/>
      <c r="EU1753" s="141"/>
      <c r="EV1753" s="141"/>
      <c r="EW1753" s="141"/>
      <c r="EX1753" s="141"/>
      <c r="EY1753" s="141"/>
      <c r="EZ1753" s="141"/>
      <c r="FA1753" s="141"/>
      <c r="FB1753" s="141"/>
      <c r="FC1753" s="141"/>
      <c r="FD1753" s="141"/>
      <c r="FE1753" s="141"/>
      <c r="FF1753" s="141"/>
      <c r="FG1753" s="141"/>
      <c r="FH1753" s="141"/>
      <c r="FI1753" s="141"/>
      <c r="FJ1753" s="141"/>
      <c r="FK1753" s="141"/>
      <c r="FL1753" s="141"/>
      <c r="FM1753" s="141"/>
      <c r="FN1753" s="141"/>
      <c r="FO1753" s="141"/>
      <c r="FP1753" s="141"/>
      <c r="FQ1753" s="141"/>
      <c r="FR1753" s="141"/>
      <c r="FS1753" s="141"/>
      <c r="FT1753" s="141"/>
      <c r="FU1753" s="141"/>
      <c r="FV1753" s="141"/>
      <c r="FW1753" s="141"/>
      <c r="FX1753" s="141"/>
      <c r="FY1753" s="141"/>
      <c r="FZ1753" s="141"/>
      <c r="GA1753" s="141"/>
      <c r="GB1753" s="141"/>
      <c r="GC1753" s="141"/>
      <c r="GD1753" s="141"/>
      <c r="GE1753" s="141"/>
      <c r="GF1753" s="141"/>
      <c r="GG1753" s="141"/>
      <c r="GH1753" s="141"/>
      <c r="GI1753" s="141"/>
      <c r="GJ1753" s="141"/>
      <c r="GK1753" s="141"/>
      <c r="GL1753" s="141"/>
      <c r="GM1753" s="141"/>
      <c r="GN1753" s="141"/>
      <c r="GO1753" s="141"/>
      <c r="GP1753" s="141"/>
      <c r="GQ1753" s="141"/>
      <c r="GR1753" s="141"/>
      <c r="GS1753" s="141"/>
      <c r="GT1753" s="141"/>
      <c r="GU1753" s="141"/>
      <c r="GV1753" s="141"/>
      <c r="GW1753" s="141"/>
      <c r="GX1753" s="141"/>
      <c r="GY1753" s="141"/>
      <c r="GZ1753" s="141"/>
      <c r="HA1753" s="141"/>
      <c r="HB1753" s="141"/>
      <c r="HC1753" s="141"/>
      <c r="HD1753" s="141"/>
      <c r="HE1753" s="141"/>
      <c r="HF1753" s="141"/>
      <c r="HG1753" s="141"/>
      <c r="HH1753" s="141"/>
      <c r="HI1753" s="141"/>
      <c r="HJ1753" s="141"/>
      <c r="HK1753" s="141"/>
      <c r="HL1753" s="141"/>
      <c r="HM1753" s="141"/>
      <c r="HN1753" s="141"/>
      <c r="HO1753" s="141"/>
      <c r="HP1753" s="141"/>
      <c r="HQ1753" s="141"/>
      <c r="HR1753" s="141"/>
      <c r="HS1753" s="141"/>
      <c r="HT1753" s="141"/>
      <c r="HU1753" s="141"/>
      <c r="HV1753" s="141"/>
      <c r="HW1753" s="141"/>
      <c r="HX1753" s="141"/>
      <c r="HY1753" s="141"/>
      <c r="HZ1753" s="141"/>
      <c r="IA1753" s="141"/>
      <c r="IB1753" s="141"/>
      <c r="IC1753" s="141"/>
      <c r="ID1753" s="141"/>
      <c r="IE1753" s="141"/>
      <c r="IF1753" s="141"/>
      <c r="IG1753" s="141"/>
      <c r="IH1753" s="141"/>
      <c r="II1753" s="141"/>
      <c r="IJ1753" s="141"/>
      <c r="IK1753" s="141"/>
      <c r="IL1753" s="141"/>
      <c r="IM1753" s="141"/>
      <c r="IN1753" s="141"/>
      <c r="IO1753" s="141"/>
      <c r="IP1753" s="141"/>
      <c r="IQ1753" s="141"/>
      <c r="IR1753" s="141"/>
      <c r="IS1753" s="141"/>
      <c r="IT1753" s="141"/>
      <c r="IU1753" s="141"/>
      <c r="IV1753" s="141"/>
      <c r="IW1753" s="141"/>
      <c r="IX1753" s="141"/>
      <c r="IY1753" s="141"/>
      <c r="IZ1753" s="141"/>
      <c r="JA1753" s="141"/>
      <c r="JB1753" s="141"/>
      <c r="JC1753" s="141"/>
      <c r="JD1753" s="141"/>
      <c r="JE1753" s="141"/>
      <c r="JF1753" s="141"/>
    </row>
    <row r="1754" spans="1:266" s="832" customFormat="1" ht="15.75" x14ac:dyDescent="0.25">
      <c r="A1754" s="207"/>
      <c r="B1754" s="207"/>
      <c r="C1754" s="207"/>
      <c r="D1754" s="207"/>
      <c r="E1754" s="549" t="s">
        <v>628</v>
      </c>
      <c r="F1754" s="162"/>
      <c r="G1754" s="163"/>
      <c r="H1754" s="1897"/>
      <c r="I1754" s="731"/>
      <c r="J1754" s="731">
        <f t="shared" si="584"/>
        <v>0</v>
      </c>
      <c r="K1754" s="731" t="e">
        <f t="shared" si="584"/>
        <v>#DIV/0!</v>
      </c>
      <c r="L1754" s="2548"/>
      <c r="M1754" s="2548"/>
      <c r="N1754" s="2549"/>
      <c r="O1754" s="2549"/>
      <c r="P1754" s="2549"/>
      <c r="Q1754" s="2549"/>
      <c r="R1754" s="2549"/>
      <c r="S1754" s="2549"/>
      <c r="T1754" s="2809"/>
      <c r="U1754" s="2809"/>
      <c r="V1754" s="2809"/>
      <c r="W1754" s="2809"/>
      <c r="X1754" s="2809"/>
      <c r="Y1754" s="2809"/>
      <c r="Z1754" s="2810"/>
      <c r="AA1754" s="2809"/>
      <c r="AB1754" s="2809"/>
      <c r="AC1754" s="2811"/>
      <c r="AD1754" s="2811"/>
      <c r="AE1754" s="2809"/>
      <c r="AF1754" s="908"/>
      <c r="AG1754" s="2616"/>
      <c r="AH1754" s="2272"/>
      <c r="AI1754" s="2997"/>
      <c r="AJ1754" s="141"/>
      <c r="AK1754" s="141"/>
      <c r="AL1754" s="141"/>
      <c r="AM1754" s="141"/>
      <c r="AN1754" s="141"/>
      <c r="AO1754" s="141"/>
      <c r="AP1754" s="141"/>
      <c r="AQ1754" s="141"/>
      <c r="AR1754" s="141"/>
      <c r="AS1754" s="141"/>
      <c r="AT1754" s="141"/>
      <c r="AU1754" s="141"/>
      <c r="AV1754" s="141"/>
      <c r="AW1754" s="141"/>
      <c r="AX1754" s="141"/>
      <c r="AY1754" s="141"/>
      <c r="AZ1754" s="141"/>
      <c r="BA1754" s="141"/>
      <c r="BB1754" s="141"/>
      <c r="BC1754" s="141"/>
      <c r="BD1754" s="141"/>
      <c r="BE1754" s="141"/>
      <c r="BF1754" s="141"/>
      <c r="BG1754" s="141"/>
      <c r="BH1754" s="141"/>
      <c r="BI1754" s="141"/>
      <c r="BJ1754" s="141"/>
      <c r="BK1754" s="141"/>
      <c r="BL1754" s="141"/>
      <c r="BM1754" s="141"/>
      <c r="BN1754" s="141"/>
      <c r="BO1754" s="141"/>
      <c r="BP1754" s="141"/>
      <c r="BQ1754" s="141"/>
      <c r="BR1754" s="141"/>
      <c r="BS1754" s="141"/>
      <c r="BT1754" s="141"/>
      <c r="BU1754" s="141"/>
      <c r="BV1754" s="141"/>
      <c r="BW1754" s="141"/>
      <c r="BX1754" s="141"/>
      <c r="BY1754" s="141"/>
      <c r="BZ1754" s="141"/>
      <c r="CA1754" s="141"/>
      <c r="CB1754" s="141"/>
      <c r="CC1754" s="141"/>
      <c r="CD1754" s="141"/>
      <c r="CE1754" s="141"/>
      <c r="CF1754" s="141"/>
      <c r="CG1754" s="141"/>
      <c r="CH1754" s="141"/>
      <c r="CI1754" s="141"/>
      <c r="CJ1754" s="141"/>
      <c r="CK1754" s="141"/>
      <c r="CL1754" s="141"/>
      <c r="CM1754" s="141"/>
      <c r="CN1754" s="141"/>
      <c r="CO1754" s="141"/>
      <c r="CP1754" s="141"/>
      <c r="CQ1754" s="141"/>
      <c r="CR1754" s="141"/>
      <c r="CS1754" s="141"/>
      <c r="CT1754" s="141"/>
      <c r="CU1754" s="141"/>
      <c r="CV1754" s="141"/>
      <c r="CW1754" s="141"/>
      <c r="CX1754" s="141"/>
      <c r="CY1754" s="141"/>
      <c r="CZ1754" s="141"/>
      <c r="DA1754" s="141"/>
      <c r="DB1754" s="141"/>
      <c r="DC1754" s="141"/>
      <c r="DD1754" s="141"/>
      <c r="DE1754" s="141"/>
      <c r="DF1754" s="141"/>
      <c r="DG1754" s="141"/>
      <c r="DH1754" s="141"/>
      <c r="DI1754" s="141"/>
      <c r="DJ1754" s="141"/>
      <c r="DK1754" s="141"/>
      <c r="DL1754" s="141"/>
      <c r="DM1754" s="141"/>
      <c r="DN1754" s="141"/>
      <c r="DO1754" s="141"/>
      <c r="DP1754" s="141"/>
      <c r="DQ1754" s="141"/>
      <c r="DR1754" s="141"/>
      <c r="DS1754" s="141"/>
      <c r="DT1754" s="141"/>
      <c r="DU1754" s="141"/>
      <c r="DV1754" s="141"/>
      <c r="DW1754" s="141"/>
      <c r="DX1754" s="141"/>
      <c r="DY1754" s="141"/>
      <c r="DZ1754" s="141"/>
      <c r="EA1754" s="141"/>
      <c r="EB1754" s="141"/>
      <c r="EC1754" s="141"/>
      <c r="ED1754" s="141"/>
      <c r="EE1754" s="141"/>
      <c r="EF1754" s="141"/>
      <c r="EG1754" s="141"/>
      <c r="EH1754" s="141"/>
      <c r="EI1754" s="141"/>
      <c r="EJ1754" s="141"/>
      <c r="EK1754" s="141"/>
      <c r="EL1754" s="141"/>
      <c r="EM1754" s="141"/>
      <c r="EN1754" s="141"/>
      <c r="EO1754" s="141"/>
      <c r="EP1754" s="141"/>
      <c r="EQ1754" s="141"/>
      <c r="ER1754" s="141"/>
      <c r="ES1754" s="141"/>
      <c r="ET1754" s="141"/>
      <c r="EU1754" s="141"/>
      <c r="EV1754" s="141"/>
      <c r="EW1754" s="141"/>
      <c r="EX1754" s="141"/>
      <c r="EY1754" s="141"/>
      <c r="EZ1754" s="141"/>
      <c r="FA1754" s="141"/>
      <c r="FB1754" s="141"/>
      <c r="FC1754" s="141"/>
      <c r="FD1754" s="141"/>
      <c r="FE1754" s="141"/>
      <c r="FF1754" s="141"/>
      <c r="FG1754" s="141"/>
      <c r="FH1754" s="141"/>
      <c r="FI1754" s="141"/>
      <c r="FJ1754" s="141"/>
      <c r="FK1754" s="141"/>
      <c r="FL1754" s="141"/>
      <c r="FM1754" s="141"/>
      <c r="FN1754" s="141"/>
      <c r="FO1754" s="141"/>
      <c r="FP1754" s="141"/>
      <c r="FQ1754" s="141"/>
      <c r="FR1754" s="141"/>
      <c r="FS1754" s="141"/>
      <c r="FT1754" s="141"/>
      <c r="FU1754" s="141"/>
      <c r="FV1754" s="141"/>
      <c r="FW1754" s="141"/>
      <c r="FX1754" s="141"/>
      <c r="FY1754" s="141"/>
      <c r="FZ1754" s="141"/>
      <c r="GA1754" s="141"/>
      <c r="GB1754" s="141"/>
      <c r="GC1754" s="141"/>
      <c r="GD1754" s="141"/>
      <c r="GE1754" s="141"/>
      <c r="GF1754" s="141"/>
      <c r="GG1754" s="141"/>
      <c r="GH1754" s="141"/>
      <c r="GI1754" s="141"/>
      <c r="GJ1754" s="141"/>
      <c r="GK1754" s="141"/>
      <c r="GL1754" s="141"/>
      <c r="GM1754" s="141"/>
      <c r="GN1754" s="141"/>
      <c r="GO1754" s="141"/>
      <c r="GP1754" s="141"/>
      <c r="GQ1754" s="141"/>
      <c r="GR1754" s="141"/>
      <c r="GS1754" s="141"/>
      <c r="GT1754" s="141"/>
      <c r="GU1754" s="141"/>
      <c r="GV1754" s="141"/>
      <c r="GW1754" s="141"/>
      <c r="GX1754" s="141"/>
      <c r="GY1754" s="141"/>
      <c r="GZ1754" s="141"/>
      <c r="HA1754" s="141"/>
      <c r="HB1754" s="141"/>
      <c r="HC1754" s="141"/>
      <c r="HD1754" s="141"/>
      <c r="HE1754" s="141"/>
      <c r="HF1754" s="141"/>
      <c r="HG1754" s="141"/>
      <c r="HH1754" s="141"/>
      <c r="HI1754" s="141"/>
      <c r="HJ1754" s="141"/>
      <c r="HK1754" s="141"/>
      <c r="HL1754" s="141"/>
      <c r="HM1754" s="141"/>
      <c r="HN1754" s="141"/>
      <c r="HO1754" s="141"/>
      <c r="HP1754" s="141"/>
      <c r="HQ1754" s="141"/>
      <c r="HR1754" s="141"/>
      <c r="HS1754" s="141"/>
      <c r="HT1754" s="141"/>
      <c r="HU1754" s="141"/>
      <c r="HV1754" s="141"/>
      <c r="HW1754" s="141"/>
      <c r="HX1754" s="141"/>
      <c r="HY1754" s="141"/>
      <c r="HZ1754" s="141"/>
      <c r="IA1754" s="141"/>
      <c r="IB1754" s="141"/>
      <c r="IC1754" s="141"/>
      <c r="ID1754" s="141"/>
      <c r="IE1754" s="141"/>
      <c r="IF1754" s="141"/>
      <c r="IG1754" s="141"/>
      <c r="IH1754" s="141"/>
      <c r="II1754" s="141"/>
      <c r="IJ1754" s="141"/>
      <c r="IK1754" s="141"/>
      <c r="IL1754" s="141"/>
      <c r="IM1754" s="141"/>
      <c r="IN1754" s="141"/>
      <c r="IO1754" s="141"/>
      <c r="IP1754" s="141"/>
      <c r="IQ1754" s="141"/>
      <c r="IR1754" s="141"/>
      <c r="IS1754" s="141"/>
      <c r="IT1754" s="141"/>
      <c r="IU1754" s="141"/>
      <c r="IV1754" s="141"/>
      <c r="IW1754" s="141"/>
      <c r="IX1754" s="141"/>
      <c r="IY1754" s="141"/>
      <c r="IZ1754" s="141"/>
      <c r="JA1754" s="141"/>
      <c r="JB1754" s="141"/>
      <c r="JC1754" s="141"/>
      <c r="JD1754" s="141"/>
      <c r="JE1754" s="141"/>
      <c r="JF1754" s="141"/>
    </row>
    <row r="1755" spans="1:266" s="832" customFormat="1" ht="31.5" x14ac:dyDescent="0.25">
      <c r="A1755" s="207"/>
      <c r="B1755" s="207"/>
      <c r="C1755" s="207"/>
      <c r="D1755" s="207"/>
      <c r="E1755" s="549" t="s">
        <v>629</v>
      </c>
      <c r="F1755" s="162"/>
      <c r="G1755" s="163"/>
      <c r="H1755" s="1897"/>
      <c r="I1755" s="731"/>
      <c r="J1755" s="731">
        <f t="shared" si="584"/>
        <v>4</v>
      </c>
      <c r="K1755" s="731" t="e">
        <f t="shared" si="584"/>
        <v>#DIV/0!</v>
      </c>
      <c r="L1755" s="2548"/>
      <c r="M1755" s="2548"/>
      <c r="N1755" s="2549"/>
      <c r="O1755" s="2549"/>
      <c r="P1755" s="2549"/>
      <c r="Q1755" s="2549"/>
      <c r="R1755" s="2549"/>
      <c r="S1755" s="2549"/>
      <c r="T1755" s="2809"/>
      <c r="U1755" s="2809"/>
      <c r="V1755" s="2809"/>
      <c r="W1755" s="2809"/>
      <c r="X1755" s="2809"/>
      <c r="Y1755" s="2809"/>
      <c r="Z1755" s="2810"/>
      <c r="AA1755" s="2809"/>
      <c r="AB1755" s="2809"/>
      <c r="AC1755" s="2811"/>
      <c r="AD1755" s="2811"/>
      <c r="AE1755" s="2809"/>
      <c r="AF1755" s="908"/>
      <c r="AG1755" s="2616"/>
      <c r="AH1755" s="2272"/>
      <c r="AI1755" s="2997"/>
      <c r="AJ1755" s="141"/>
      <c r="AK1755" s="141"/>
      <c r="AL1755" s="141"/>
      <c r="AM1755" s="141"/>
      <c r="AN1755" s="141"/>
      <c r="AO1755" s="141"/>
      <c r="AP1755" s="141"/>
      <c r="AQ1755" s="141"/>
      <c r="AR1755" s="141"/>
      <c r="AS1755" s="141"/>
      <c r="AT1755" s="141"/>
      <c r="AU1755" s="141"/>
      <c r="AV1755" s="141"/>
      <c r="AW1755" s="141"/>
      <c r="AX1755" s="141"/>
      <c r="AY1755" s="141"/>
      <c r="AZ1755" s="141"/>
      <c r="BA1755" s="141"/>
      <c r="BB1755" s="141"/>
      <c r="BC1755" s="141"/>
      <c r="BD1755" s="141"/>
      <c r="BE1755" s="141"/>
      <c r="BF1755" s="141"/>
      <c r="BG1755" s="141"/>
      <c r="BH1755" s="141"/>
      <c r="BI1755" s="141"/>
      <c r="BJ1755" s="141"/>
      <c r="BK1755" s="141"/>
      <c r="BL1755" s="141"/>
      <c r="BM1755" s="141"/>
      <c r="BN1755" s="141"/>
      <c r="BO1755" s="141"/>
      <c r="BP1755" s="141"/>
      <c r="BQ1755" s="141"/>
      <c r="BR1755" s="141"/>
      <c r="BS1755" s="141"/>
      <c r="BT1755" s="141"/>
      <c r="BU1755" s="141"/>
      <c r="BV1755" s="141"/>
      <c r="BW1755" s="141"/>
      <c r="BX1755" s="141"/>
      <c r="BY1755" s="141"/>
      <c r="BZ1755" s="141"/>
      <c r="CA1755" s="141"/>
      <c r="CB1755" s="141"/>
      <c r="CC1755" s="141"/>
      <c r="CD1755" s="141"/>
      <c r="CE1755" s="141"/>
      <c r="CF1755" s="141"/>
      <c r="CG1755" s="141"/>
      <c r="CH1755" s="141"/>
      <c r="CI1755" s="141"/>
      <c r="CJ1755" s="141"/>
      <c r="CK1755" s="141"/>
      <c r="CL1755" s="141"/>
      <c r="CM1755" s="141"/>
      <c r="CN1755" s="141"/>
      <c r="CO1755" s="141"/>
      <c r="CP1755" s="141"/>
      <c r="CQ1755" s="141"/>
      <c r="CR1755" s="141"/>
      <c r="CS1755" s="141"/>
      <c r="CT1755" s="141"/>
      <c r="CU1755" s="141"/>
      <c r="CV1755" s="141"/>
      <c r="CW1755" s="141"/>
      <c r="CX1755" s="141"/>
      <c r="CY1755" s="141"/>
      <c r="CZ1755" s="141"/>
      <c r="DA1755" s="141"/>
      <c r="DB1755" s="141"/>
      <c r="DC1755" s="141"/>
      <c r="DD1755" s="141"/>
      <c r="DE1755" s="141"/>
      <c r="DF1755" s="141"/>
      <c r="DG1755" s="141"/>
      <c r="DH1755" s="141"/>
      <c r="DI1755" s="141"/>
      <c r="DJ1755" s="141"/>
      <c r="DK1755" s="141"/>
      <c r="DL1755" s="141"/>
      <c r="DM1755" s="141"/>
      <c r="DN1755" s="141"/>
      <c r="DO1755" s="141"/>
      <c r="DP1755" s="141"/>
      <c r="DQ1755" s="141"/>
      <c r="DR1755" s="141"/>
      <c r="DS1755" s="141"/>
      <c r="DT1755" s="141"/>
      <c r="DU1755" s="141"/>
      <c r="DV1755" s="141"/>
      <c r="DW1755" s="141"/>
      <c r="DX1755" s="141"/>
      <c r="DY1755" s="141"/>
      <c r="DZ1755" s="141"/>
      <c r="EA1755" s="141"/>
      <c r="EB1755" s="141"/>
      <c r="EC1755" s="141"/>
      <c r="ED1755" s="141"/>
      <c r="EE1755" s="141"/>
      <c r="EF1755" s="141"/>
      <c r="EG1755" s="141"/>
      <c r="EH1755" s="141"/>
      <c r="EI1755" s="141"/>
      <c r="EJ1755" s="141"/>
      <c r="EK1755" s="141"/>
      <c r="EL1755" s="141"/>
      <c r="EM1755" s="141"/>
      <c r="EN1755" s="141"/>
      <c r="EO1755" s="141"/>
      <c r="EP1755" s="141"/>
      <c r="EQ1755" s="141"/>
      <c r="ER1755" s="141"/>
      <c r="ES1755" s="141"/>
      <c r="ET1755" s="141"/>
      <c r="EU1755" s="141"/>
      <c r="EV1755" s="141"/>
      <c r="EW1755" s="141"/>
      <c r="EX1755" s="141"/>
      <c r="EY1755" s="141"/>
      <c r="EZ1755" s="141"/>
      <c r="FA1755" s="141"/>
      <c r="FB1755" s="141"/>
      <c r="FC1755" s="141"/>
      <c r="FD1755" s="141"/>
      <c r="FE1755" s="141"/>
      <c r="FF1755" s="141"/>
      <c r="FG1755" s="141"/>
      <c r="FH1755" s="141"/>
      <c r="FI1755" s="141"/>
      <c r="FJ1755" s="141"/>
      <c r="FK1755" s="141"/>
      <c r="FL1755" s="141"/>
      <c r="FM1755" s="141"/>
      <c r="FN1755" s="141"/>
      <c r="FO1755" s="141"/>
      <c r="FP1755" s="141"/>
      <c r="FQ1755" s="141"/>
      <c r="FR1755" s="141"/>
      <c r="FS1755" s="141"/>
      <c r="FT1755" s="141"/>
      <c r="FU1755" s="141"/>
      <c r="FV1755" s="141"/>
      <c r="FW1755" s="141"/>
      <c r="FX1755" s="141"/>
      <c r="FY1755" s="141"/>
      <c r="FZ1755" s="141"/>
      <c r="GA1755" s="141"/>
      <c r="GB1755" s="141"/>
      <c r="GC1755" s="141"/>
      <c r="GD1755" s="141"/>
      <c r="GE1755" s="141"/>
      <c r="GF1755" s="141"/>
      <c r="GG1755" s="141"/>
      <c r="GH1755" s="141"/>
      <c r="GI1755" s="141"/>
      <c r="GJ1755" s="141"/>
      <c r="GK1755" s="141"/>
      <c r="GL1755" s="141"/>
      <c r="GM1755" s="141"/>
      <c r="GN1755" s="141"/>
      <c r="GO1755" s="141"/>
      <c r="GP1755" s="141"/>
      <c r="GQ1755" s="141"/>
      <c r="GR1755" s="141"/>
      <c r="GS1755" s="141"/>
      <c r="GT1755" s="141"/>
      <c r="GU1755" s="141"/>
      <c r="GV1755" s="141"/>
      <c r="GW1755" s="141"/>
      <c r="GX1755" s="141"/>
      <c r="GY1755" s="141"/>
      <c r="GZ1755" s="141"/>
      <c r="HA1755" s="141"/>
      <c r="HB1755" s="141"/>
      <c r="HC1755" s="141"/>
      <c r="HD1755" s="141"/>
      <c r="HE1755" s="141"/>
      <c r="HF1755" s="141"/>
      <c r="HG1755" s="141"/>
      <c r="HH1755" s="141"/>
      <c r="HI1755" s="141"/>
      <c r="HJ1755" s="141"/>
      <c r="HK1755" s="141"/>
      <c r="HL1755" s="141"/>
      <c r="HM1755" s="141"/>
      <c r="HN1755" s="141"/>
      <c r="HO1755" s="141"/>
      <c r="HP1755" s="141"/>
      <c r="HQ1755" s="141"/>
      <c r="HR1755" s="141"/>
      <c r="HS1755" s="141"/>
      <c r="HT1755" s="141"/>
      <c r="HU1755" s="141"/>
      <c r="HV1755" s="141"/>
      <c r="HW1755" s="141"/>
      <c r="HX1755" s="141"/>
      <c r="HY1755" s="141"/>
      <c r="HZ1755" s="141"/>
      <c r="IA1755" s="141"/>
      <c r="IB1755" s="141"/>
      <c r="IC1755" s="141"/>
      <c r="ID1755" s="141"/>
      <c r="IE1755" s="141"/>
      <c r="IF1755" s="141"/>
      <c r="IG1755" s="141"/>
      <c r="IH1755" s="141"/>
      <c r="II1755" s="141"/>
      <c r="IJ1755" s="141"/>
      <c r="IK1755" s="141"/>
      <c r="IL1755" s="141"/>
      <c r="IM1755" s="141"/>
      <c r="IN1755" s="141"/>
      <c r="IO1755" s="141"/>
      <c r="IP1755" s="141"/>
      <c r="IQ1755" s="141"/>
      <c r="IR1755" s="141"/>
      <c r="IS1755" s="141"/>
      <c r="IT1755" s="141"/>
      <c r="IU1755" s="141"/>
      <c r="IV1755" s="141"/>
      <c r="IW1755" s="141"/>
      <c r="IX1755" s="141"/>
      <c r="IY1755" s="141"/>
      <c r="IZ1755" s="141"/>
      <c r="JA1755" s="141"/>
      <c r="JB1755" s="141"/>
      <c r="JC1755" s="141"/>
      <c r="JD1755" s="141"/>
      <c r="JE1755" s="141"/>
      <c r="JF1755" s="141"/>
    </row>
    <row r="1756" spans="1:266" s="832" customFormat="1" ht="45" x14ac:dyDescent="0.25">
      <c r="A1756" s="207"/>
      <c r="B1756" s="207">
        <v>1</v>
      </c>
      <c r="C1756" s="207"/>
      <c r="D1756" s="207"/>
      <c r="E1756" s="285" t="s">
        <v>459</v>
      </c>
      <c r="F1756" s="162"/>
      <c r="G1756" s="163"/>
      <c r="H1756" s="1897"/>
      <c r="I1756" s="731"/>
      <c r="J1756" s="731">
        <f t="shared" si="584"/>
        <v>4</v>
      </c>
      <c r="K1756" s="731" t="e">
        <f t="shared" si="584"/>
        <v>#DIV/0!</v>
      </c>
      <c r="L1756" s="2548"/>
      <c r="M1756" s="2548"/>
      <c r="N1756" s="2549"/>
      <c r="O1756" s="2549"/>
      <c r="P1756" s="2549"/>
      <c r="Q1756" s="2549"/>
      <c r="R1756" s="2549"/>
      <c r="S1756" s="2549"/>
      <c r="T1756" s="2809"/>
      <c r="U1756" s="2809"/>
      <c r="V1756" s="2809"/>
      <c r="W1756" s="2809"/>
      <c r="X1756" s="2809">
        <f t="shared" ref="X1756:AE1756" si="596">X1649</f>
        <v>0</v>
      </c>
      <c r="Y1756" s="2809">
        <f t="shared" si="596"/>
        <v>8.48644</v>
      </c>
      <c r="Z1756" s="2810">
        <f t="shared" si="596"/>
        <v>0</v>
      </c>
      <c r="AA1756" s="2809">
        <f t="shared" si="596"/>
        <v>0</v>
      </c>
      <c r="AB1756" s="2809">
        <f t="shared" si="596"/>
        <v>8.48644</v>
      </c>
      <c r="AC1756" s="2811">
        <f t="shared" si="596"/>
        <v>0</v>
      </c>
      <c r="AD1756" s="2811">
        <f t="shared" si="596"/>
        <v>0</v>
      </c>
      <c r="AE1756" s="2809">
        <f t="shared" si="596"/>
        <v>8.48644</v>
      </c>
      <c r="AF1756" s="908"/>
      <c r="AG1756" s="2616"/>
      <c r="AH1756" s="2272"/>
      <c r="AI1756" s="2997"/>
      <c r="AJ1756" s="141"/>
      <c r="AK1756" s="141"/>
      <c r="AL1756" s="141"/>
      <c r="AM1756" s="141"/>
      <c r="AN1756" s="141"/>
      <c r="AO1756" s="141"/>
      <c r="AP1756" s="141"/>
      <c r="AQ1756" s="141"/>
      <c r="AR1756" s="141"/>
      <c r="AS1756" s="141"/>
      <c r="AT1756" s="141"/>
      <c r="AU1756" s="141"/>
      <c r="AV1756" s="141"/>
      <c r="AW1756" s="141"/>
      <c r="AX1756" s="141"/>
      <c r="AY1756" s="141"/>
      <c r="AZ1756" s="141"/>
      <c r="BA1756" s="141"/>
      <c r="BB1756" s="141"/>
      <c r="BC1756" s="141"/>
      <c r="BD1756" s="141"/>
      <c r="BE1756" s="141"/>
      <c r="BF1756" s="141"/>
      <c r="BG1756" s="141"/>
      <c r="BH1756" s="141"/>
      <c r="BI1756" s="141"/>
      <c r="BJ1756" s="141"/>
      <c r="BK1756" s="141"/>
      <c r="BL1756" s="141"/>
      <c r="BM1756" s="141"/>
      <c r="BN1756" s="141"/>
      <c r="BO1756" s="141"/>
      <c r="BP1756" s="141"/>
      <c r="BQ1756" s="141"/>
      <c r="BR1756" s="141"/>
      <c r="BS1756" s="141"/>
      <c r="BT1756" s="141"/>
      <c r="BU1756" s="141"/>
      <c r="BV1756" s="141"/>
      <c r="BW1756" s="141"/>
      <c r="BX1756" s="141"/>
      <c r="BY1756" s="141"/>
      <c r="BZ1756" s="141"/>
      <c r="CA1756" s="141"/>
      <c r="CB1756" s="141"/>
      <c r="CC1756" s="141"/>
      <c r="CD1756" s="141"/>
      <c r="CE1756" s="141"/>
      <c r="CF1756" s="141"/>
      <c r="CG1756" s="141"/>
      <c r="CH1756" s="141"/>
      <c r="CI1756" s="141"/>
      <c r="CJ1756" s="141"/>
      <c r="CK1756" s="141"/>
      <c r="CL1756" s="141"/>
      <c r="CM1756" s="141"/>
      <c r="CN1756" s="141"/>
      <c r="CO1756" s="141"/>
      <c r="CP1756" s="141"/>
      <c r="CQ1756" s="141"/>
      <c r="CR1756" s="141"/>
      <c r="CS1756" s="141"/>
      <c r="CT1756" s="141"/>
      <c r="CU1756" s="141"/>
      <c r="CV1756" s="141"/>
      <c r="CW1756" s="141"/>
      <c r="CX1756" s="141"/>
      <c r="CY1756" s="141"/>
      <c r="CZ1756" s="141"/>
      <c r="DA1756" s="141"/>
      <c r="DB1756" s="141"/>
      <c r="DC1756" s="141"/>
      <c r="DD1756" s="141"/>
      <c r="DE1756" s="141"/>
      <c r="DF1756" s="141"/>
      <c r="DG1756" s="141"/>
      <c r="DH1756" s="141"/>
      <c r="DI1756" s="141"/>
      <c r="DJ1756" s="141"/>
      <c r="DK1756" s="141"/>
      <c r="DL1756" s="141"/>
      <c r="DM1756" s="141"/>
      <c r="DN1756" s="141"/>
      <c r="DO1756" s="141"/>
      <c r="DP1756" s="141"/>
      <c r="DQ1756" s="141"/>
      <c r="DR1756" s="141"/>
      <c r="DS1756" s="141"/>
      <c r="DT1756" s="141"/>
      <c r="DU1756" s="141"/>
      <c r="DV1756" s="141"/>
      <c r="DW1756" s="141"/>
      <c r="DX1756" s="141"/>
      <c r="DY1756" s="141"/>
      <c r="DZ1756" s="141"/>
      <c r="EA1756" s="141"/>
      <c r="EB1756" s="141"/>
      <c r="EC1756" s="141"/>
      <c r="ED1756" s="141"/>
      <c r="EE1756" s="141"/>
      <c r="EF1756" s="141"/>
      <c r="EG1756" s="141"/>
      <c r="EH1756" s="141"/>
      <c r="EI1756" s="141"/>
      <c r="EJ1756" s="141"/>
      <c r="EK1756" s="141"/>
      <c r="EL1756" s="141"/>
      <c r="EM1756" s="141"/>
      <c r="EN1756" s="141"/>
      <c r="EO1756" s="141"/>
      <c r="EP1756" s="141"/>
      <c r="EQ1756" s="141"/>
      <c r="ER1756" s="141"/>
      <c r="ES1756" s="141"/>
      <c r="ET1756" s="141"/>
      <c r="EU1756" s="141"/>
      <c r="EV1756" s="141"/>
      <c r="EW1756" s="141"/>
      <c r="EX1756" s="141"/>
      <c r="EY1756" s="141"/>
      <c r="EZ1756" s="141"/>
      <c r="FA1756" s="141"/>
      <c r="FB1756" s="141"/>
      <c r="FC1756" s="141"/>
      <c r="FD1756" s="141"/>
      <c r="FE1756" s="141"/>
      <c r="FF1756" s="141"/>
      <c r="FG1756" s="141"/>
      <c r="FH1756" s="141"/>
      <c r="FI1756" s="141"/>
      <c r="FJ1756" s="141"/>
      <c r="FK1756" s="141"/>
      <c r="FL1756" s="141"/>
      <c r="FM1756" s="141"/>
      <c r="FN1756" s="141"/>
      <c r="FO1756" s="141"/>
      <c r="FP1756" s="141"/>
      <c r="FQ1756" s="141"/>
      <c r="FR1756" s="141"/>
      <c r="FS1756" s="141"/>
      <c r="FT1756" s="141"/>
      <c r="FU1756" s="141"/>
      <c r="FV1756" s="141"/>
      <c r="FW1756" s="141"/>
      <c r="FX1756" s="141"/>
      <c r="FY1756" s="141"/>
      <c r="FZ1756" s="141"/>
      <c r="GA1756" s="141"/>
      <c r="GB1756" s="141"/>
      <c r="GC1756" s="141"/>
      <c r="GD1756" s="141"/>
      <c r="GE1756" s="141"/>
      <c r="GF1756" s="141"/>
      <c r="GG1756" s="141"/>
      <c r="GH1756" s="141"/>
      <c r="GI1756" s="141"/>
      <c r="GJ1756" s="141"/>
      <c r="GK1756" s="141"/>
      <c r="GL1756" s="141"/>
      <c r="GM1756" s="141"/>
      <c r="GN1756" s="141"/>
      <c r="GO1756" s="141"/>
      <c r="GP1756" s="141"/>
      <c r="GQ1756" s="141"/>
      <c r="GR1756" s="141"/>
      <c r="GS1756" s="141"/>
      <c r="GT1756" s="141"/>
      <c r="GU1756" s="141"/>
      <c r="GV1756" s="141"/>
      <c r="GW1756" s="141"/>
      <c r="GX1756" s="141"/>
      <c r="GY1756" s="141"/>
      <c r="GZ1756" s="141"/>
      <c r="HA1756" s="141"/>
      <c r="HB1756" s="141"/>
      <c r="HC1756" s="141"/>
      <c r="HD1756" s="141"/>
      <c r="HE1756" s="141"/>
      <c r="HF1756" s="141"/>
      <c r="HG1756" s="141"/>
      <c r="HH1756" s="141"/>
      <c r="HI1756" s="141"/>
      <c r="HJ1756" s="141"/>
      <c r="HK1756" s="141"/>
      <c r="HL1756" s="141"/>
      <c r="HM1756" s="141"/>
      <c r="HN1756" s="141"/>
      <c r="HO1756" s="141"/>
      <c r="HP1756" s="141"/>
      <c r="HQ1756" s="141"/>
      <c r="HR1756" s="141"/>
      <c r="HS1756" s="141"/>
      <c r="HT1756" s="141"/>
      <c r="HU1756" s="141"/>
      <c r="HV1756" s="141"/>
      <c r="HW1756" s="141"/>
      <c r="HX1756" s="141"/>
      <c r="HY1756" s="141"/>
      <c r="HZ1756" s="141"/>
      <c r="IA1756" s="141"/>
      <c r="IB1756" s="141"/>
      <c r="IC1756" s="141"/>
      <c r="ID1756" s="141"/>
      <c r="IE1756" s="141"/>
      <c r="IF1756" s="141"/>
      <c r="IG1756" s="141"/>
      <c r="IH1756" s="141"/>
      <c r="II1756" s="141"/>
      <c r="IJ1756" s="141"/>
      <c r="IK1756" s="141"/>
      <c r="IL1756" s="141"/>
      <c r="IM1756" s="141"/>
      <c r="IN1756" s="141"/>
      <c r="IO1756" s="141"/>
      <c r="IP1756" s="141"/>
      <c r="IQ1756" s="141"/>
      <c r="IR1756" s="141"/>
      <c r="IS1756" s="141"/>
      <c r="IT1756" s="141"/>
      <c r="IU1756" s="141"/>
      <c r="IV1756" s="141"/>
      <c r="IW1756" s="141"/>
      <c r="IX1756" s="141"/>
      <c r="IY1756" s="141"/>
      <c r="IZ1756" s="141"/>
      <c r="JA1756" s="141"/>
      <c r="JB1756" s="141"/>
      <c r="JC1756" s="141"/>
      <c r="JD1756" s="141"/>
      <c r="JE1756" s="141"/>
      <c r="JF1756" s="141"/>
    </row>
    <row r="1757" spans="1:266" s="832" customFormat="1" ht="30" x14ac:dyDescent="0.25">
      <c r="A1757" s="207"/>
      <c r="B1757" s="207">
        <v>1</v>
      </c>
      <c r="C1757" s="207"/>
      <c r="D1757" s="207"/>
      <c r="E1757" s="163" t="s">
        <v>271</v>
      </c>
      <c r="F1757" s="162"/>
      <c r="G1757" s="163"/>
      <c r="H1757" s="1897"/>
      <c r="I1757" s="731"/>
      <c r="J1757" s="731">
        <f t="shared" si="584"/>
        <v>2</v>
      </c>
      <c r="K1757" s="731" t="e">
        <f t="shared" si="584"/>
        <v>#DIV/0!</v>
      </c>
      <c r="L1757" s="2548"/>
      <c r="M1757" s="2548"/>
      <c r="N1757" s="2549"/>
      <c r="O1757" s="2549"/>
      <c r="P1757" s="2549"/>
      <c r="Q1757" s="2549"/>
      <c r="R1757" s="2549"/>
      <c r="S1757" s="2549"/>
      <c r="T1757" s="2809"/>
      <c r="U1757" s="2809"/>
      <c r="V1757" s="2809"/>
      <c r="W1757" s="2809"/>
      <c r="X1757" s="2809">
        <f t="shared" ref="X1757:AE1757" si="597">X1650</f>
        <v>0</v>
      </c>
      <c r="Y1757" s="2809">
        <f t="shared" si="597"/>
        <v>5.5790600000000001</v>
      </c>
      <c r="Z1757" s="2810">
        <f t="shared" si="597"/>
        <v>0</v>
      </c>
      <c r="AA1757" s="2809">
        <f t="shared" si="597"/>
        <v>0</v>
      </c>
      <c r="AB1757" s="2809">
        <f t="shared" si="597"/>
        <v>5.5790600000000001</v>
      </c>
      <c r="AC1757" s="2811">
        <f t="shared" si="597"/>
        <v>0</v>
      </c>
      <c r="AD1757" s="2811">
        <f t="shared" si="597"/>
        <v>0</v>
      </c>
      <c r="AE1757" s="2809">
        <f t="shared" si="597"/>
        <v>5.5790600000000001</v>
      </c>
      <c r="AF1757" s="908"/>
      <c r="AG1757" s="2616"/>
      <c r="AH1757" s="2272"/>
      <c r="AI1757" s="2997"/>
      <c r="AJ1757" s="141"/>
      <c r="AK1757" s="141"/>
      <c r="AL1757" s="141"/>
      <c r="AM1757" s="141"/>
      <c r="AN1757" s="141"/>
      <c r="AO1757" s="141"/>
      <c r="AP1757" s="141"/>
      <c r="AQ1757" s="141"/>
      <c r="AR1757" s="141"/>
      <c r="AS1757" s="141"/>
      <c r="AT1757" s="141"/>
      <c r="AU1757" s="141"/>
      <c r="AV1757" s="141"/>
      <c r="AW1757" s="141"/>
      <c r="AX1757" s="141"/>
      <c r="AY1757" s="141"/>
      <c r="AZ1757" s="141"/>
      <c r="BA1757" s="141"/>
      <c r="BB1757" s="141"/>
      <c r="BC1757" s="141"/>
      <c r="BD1757" s="141"/>
      <c r="BE1757" s="141"/>
      <c r="BF1757" s="141"/>
      <c r="BG1757" s="141"/>
      <c r="BH1757" s="141"/>
      <c r="BI1757" s="141"/>
      <c r="BJ1757" s="141"/>
      <c r="BK1757" s="141"/>
      <c r="BL1757" s="141"/>
      <c r="BM1757" s="141"/>
      <c r="BN1757" s="141"/>
      <c r="BO1757" s="141"/>
      <c r="BP1757" s="141"/>
      <c r="BQ1757" s="141"/>
      <c r="BR1757" s="141"/>
      <c r="BS1757" s="141"/>
      <c r="BT1757" s="141"/>
      <c r="BU1757" s="141"/>
      <c r="BV1757" s="141"/>
      <c r="BW1757" s="141"/>
      <c r="BX1757" s="141"/>
      <c r="BY1757" s="141"/>
      <c r="BZ1757" s="141"/>
      <c r="CA1757" s="141"/>
      <c r="CB1757" s="141"/>
      <c r="CC1757" s="141"/>
      <c r="CD1757" s="141"/>
      <c r="CE1757" s="141"/>
      <c r="CF1757" s="141"/>
      <c r="CG1757" s="141"/>
      <c r="CH1757" s="141"/>
      <c r="CI1757" s="141"/>
      <c r="CJ1757" s="141"/>
      <c r="CK1757" s="141"/>
      <c r="CL1757" s="141"/>
      <c r="CM1757" s="141"/>
      <c r="CN1757" s="141"/>
      <c r="CO1757" s="141"/>
      <c r="CP1757" s="141"/>
      <c r="CQ1757" s="141"/>
      <c r="CR1757" s="141"/>
      <c r="CS1757" s="141"/>
      <c r="CT1757" s="141"/>
      <c r="CU1757" s="141"/>
      <c r="CV1757" s="141"/>
      <c r="CW1757" s="141"/>
      <c r="CX1757" s="141"/>
      <c r="CY1757" s="141"/>
      <c r="CZ1757" s="141"/>
      <c r="DA1757" s="141"/>
      <c r="DB1757" s="141"/>
      <c r="DC1757" s="141"/>
      <c r="DD1757" s="141"/>
      <c r="DE1757" s="141"/>
      <c r="DF1757" s="141"/>
      <c r="DG1757" s="141"/>
      <c r="DH1757" s="141"/>
      <c r="DI1757" s="141"/>
      <c r="DJ1757" s="141"/>
      <c r="DK1757" s="141"/>
      <c r="DL1757" s="141"/>
      <c r="DM1757" s="141"/>
      <c r="DN1757" s="141"/>
      <c r="DO1757" s="141"/>
      <c r="DP1757" s="141"/>
      <c r="DQ1757" s="141"/>
      <c r="DR1757" s="141"/>
      <c r="DS1757" s="141"/>
      <c r="DT1757" s="141"/>
      <c r="DU1757" s="141"/>
      <c r="DV1757" s="141"/>
      <c r="DW1757" s="141"/>
      <c r="DX1757" s="141"/>
      <c r="DY1757" s="141"/>
      <c r="DZ1757" s="141"/>
      <c r="EA1757" s="141"/>
      <c r="EB1757" s="141"/>
      <c r="EC1757" s="141"/>
      <c r="ED1757" s="141"/>
      <c r="EE1757" s="141"/>
      <c r="EF1757" s="141"/>
      <c r="EG1757" s="141"/>
      <c r="EH1757" s="141"/>
      <c r="EI1757" s="141"/>
      <c r="EJ1757" s="141"/>
      <c r="EK1757" s="141"/>
      <c r="EL1757" s="141"/>
      <c r="EM1757" s="141"/>
      <c r="EN1757" s="141"/>
      <c r="EO1757" s="141"/>
      <c r="EP1757" s="141"/>
      <c r="EQ1757" s="141"/>
      <c r="ER1757" s="141"/>
      <c r="ES1757" s="141"/>
      <c r="ET1757" s="141"/>
      <c r="EU1757" s="141"/>
      <c r="EV1757" s="141"/>
      <c r="EW1757" s="141"/>
      <c r="EX1757" s="141"/>
      <c r="EY1757" s="141"/>
      <c r="EZ1757" s="141"/>
      <c r="FA1757" s="141"/>
      <c r="FB1757" s="141"/>
      <c r="FC1757" s="141"/>
      <c r="FD1757" s="141"/>
      <c r="FE1757" s="141"/>
      <c r="FF1757" s="141"/>
      <c r="FG1757" s="141"/>
      <c r="FH1757" s="141"/>
      <c r="FI1757" s="141"/>
      <c r="FJ1757" s="141"/>
      <c r="FK1757" s="141"/>
      <c r="FL1757" s="141"/>
      <c r="FM1757" s="141"/>
      <c r="FN1757" s="141"/>
      <c r="FO1757" s="141"/>
      <c r="FP1757" s="141"/>
      <c r="FQ1757" s="141"/>
      <c r="FR1757" s="141"/>
      <c r="FS1757" s="141"/>
      <c r="FT1757" s="141"/>
      <c r="FU1757" s="141"/>
      <c r="FV1757" s="141"/>
      <c r="FW1757" s="141"/>
      <c r="FX1757" s="141"/>
      <c r="FY1757" s="141"/>
      <c r="FZ1757" s="141"/>
      <c r="GA1757" s="141"/>
      <c r="GB1757" s="141"/>
      <c r="GC1757" s="141"/>
      <c r="GD1757" s="141"/>
      <c r="GE1757" s="141"/>
      <c r="GF1757" s="141"/>
      <c r="GG1757" s="141"/>
      <c r="GH1757" s="141"/>
      <c r="GI1757" s="141"/>
      <c r="GJ1757" s="141"/>
      <c r="GK1757" s="141"/>
      <c r="GL1757" s="141"/>
      <c r="GM1757" s="141"/>
      <c r="GN1757" s="141"/>
      <c r="GO1757" s="141"/>
      <c r="GP1757" s="141"/>
      <c r="GQ1757" s="141"/>
      <c r="GR1757" s="141"/>
      <c r="GS1757" s="141"/>
      <c r="GT1757" s="141"/>
      <c r="GU1757" s="141"/>
      <c r="GV1757" s="141"/>
      <c r="GW1757" s="141"/>
      <c r="GX1757" s="141"/>
      <c r="GY1757" s="141"/>
      <c r="GZ1757" s="141"/>
      <c r="HA1757" s="141"/>
      <c r="HB1757" s="141"/>
      <c r="HC1757" s="141"/>
      <c r="HD1757" s="141"/>
      <c r="HE1757" s="141"/>
      <c r="HF1757" s="141"/>
      <c r="HG1757" s="141"/>
      <c r="HH1757" s="141"/>
      <c r="HI1757" s="141"/>
      <c r="HJ1757" s="141"/>
      <c r="HK1757" s="141"/>
      <c r="HL1757" s="141"/>
      <c r="HM1757" s="141"/>
      <c r="HN1757" s="141"/>
      <c r="HO1757" s="141"/>
      <c r="HP1757" s="141"/>
      <c r="HQ1757" s="141"/>
      <c r="HR1757" s="141"/>
      <c r="HS1757" s="141"/>
      <c r="HT1757" s="141"/>
      <c r="HU1757" s="141"/>
      <c r="HV1757" s="141"/>
      <c r="HW1757" s="141"/>
      <c r="HX1757" s="141"/>
      <c r="HY1757" s="141"/>
      <c r="HZ1757" s="141"/>
      <c r="IA1757" s="141"/>
      <c r="IB1757" s="141"/>
      <c r="IC1757" s="141"/>
      <c r="ID1757" s="141"/>
      <c r="IE1757" s="141"/>
      <c r="IF1757" s="141"/>
      <c r="IG1757" s="141"/>
      <c r="IH1757" s="141"/>
      <c r="II1757" s="141"/>
      <c r="IJ1757" s="141"/>
      <c r="IK1757" s="141"/>
      <c r="IL1757" s="141"/>
      <c r="IM1757" s="141"/>
      <c r="IN1757" s="141"/>
      <c r="IO1757" s="141"/>
      <c r="IP1757" s="141"/>
      <c r="IQ1757" s="141"/>
      <c r="IR1757" s="141"/>
      <c r="IS1757" s="141"/>
      <c r="IT1757" s="141"/>
      <c r="IU1757" s="141"/>
      <c r="IV1757" s="141"/>
      <c r="IW1757" s="141"/>
      <c r="IX1757" s="141"/>
      <c r="IY1757" s="141"/>
      <c r="IZ1757" s="141"/>
      <c r="JA1757" s="141"/>
      <c r="JB1757" s="141"/>
      <c r="JC1757" s="141"/>
      <c r="JD1757" s="141"/>
      <c r="JE1757" s="141"/>
      <c r="JF1757" s="141"/>
    </row>
    <row r="1758" spans="1:266" s="832" customFormat="1" ht="30" x14ac:dyDescent="0.25">
      <c r="A1758" s="207"/>
      <c r="B1758" s="207">
        <v>1</v>
      </c>
      <c r="C1758" s="207"/>
      <c r="D1758" s="207"/>
      <c r="E1758" s="163" t="s">
        <v>460</v>
      </c>
      <c r="F1758" s="162"/>
      <c r="G1758" s="163"/>
      <c r="H1758" s="1897"/>
      <c r="I1758" s="731"/>
      <c r="J1758" s="731">
        <f t="shared" si="584"/>
        <v>1</v>
      </c>
      <c r="K1758" s="731" t="e">
        <f t="shared" si="584"/>
        <v>#DIV/0!</v>
      </c>
      <c r="L1758" s="2548"/>
      <c r="M1758" s="2548"/>
      <c r="N1758" s="2549"/>
      <c r="O1758" s="2549"/>
      <c r="P1758" s="2549"/>
      <c r="Q1758" s="2549"/>
      <c r="R1758" s="2549"/>
      <c r="S1758" s="2549"/>
      <c r="T1758" s="2809"/>
      <c r="U1758" s="2809"/>
      <c r="V1758" s="2809"/>
      <c r="W1758" s="2809"/>
      <c r="X1758" s="2809">
        <f t="shared" ref="X1758:AE1758" si="598">X1651</f>
        <v>0</v>
      </c>
      <c r="Y1758" s="2809">
        <f t="shared" si="598"/>
        <v>3.6660100000000004</v>
      </c>
      <c r="Z1758" s="2810">
        <f t="shared" si="598"/>
        <v>0</v>
      </c>
      <c r="AA1758" s="2809">
        <f t="shared" si="598"/>
        <v>0</v>
      </c>
      <c r="AB1758" s="2809">
        <f t="shared" si="598"/>
        <v>3.6660100000000004</v>
      </c>
      <c r="AC1758" s="2811">
        <f t="shared" si="598"/>
        <v>0</v>
      </c>
      <c r="AD1758" s="2811">
        <f t="shared" si="598"/>
        <v>0</v>
      </c>
      <c r="AE1758" s="2809">
        <f t="shared" si="598"/>
        <v>3.6660100000000004</v>
      </c>
      <c r="AF1758" s="908"/>
      <c r="AG1758" s="2616"/>
      <c r="AH1758" s="2272"/>
      <c r="AI1758" s="2997"/>
      <c r="AJ1758" s="141"/>
      <c r="AK1758" s="141"/>
      <c r="AL1758" s="141"/>
      <c r="AM1758" s="141"/>
      <c r="AN1758" s="141"/>
      <c r="AO1758" s="141"/>
      <c r="AP1758" s="141"/>
      <c r="AQ1758" s="141"/>
      <c r="AR1758" s="141"/>
      <c r="AS1758" s="141"/>
      <c r="AT1758" s="141"/>
      <c r="AU1758" s="141"/>
      <c r="AV1758" s="141"/>
      <c r="AW1758" s="141"/>
      <c r="AX1758" s="141"/>
      <c r="AY1758" s="141"/>
      <c r="AZ1758" s="141"/>
      <c r="BA1758" s="141"/>
      <c r="BB1758" s="141"/>
      <c r="BC1758" s="141"/>
      <c r="BD1758" s="141"/>
      <c r="BE1758" s="141"/>
      <c r="BF1758" s="141"/>
      <c r="BG1758" s="141"/>
      <c r="BH1758" s="141"/>
      <c r="BI1758" s="141"/>
      <c r="BJ1758" s="141"/>
      <c r="BK1758" s="141"/>
      <c r="BL1758" s="141"/>
      <c r="BM1758" s="141"/>
      <c r="BN1758" s="141"/>
      <c r="BO1758" s="141"/>
      <c r="BP1758" s="141"/>
      <c r="BQ1758" s="141"/>
      <c r="BR1758" s="141"/>
      <c r="BS1758" s="141"/>
      <c r="BT1758" s="141"/>
      <c r="BU1758" s="141"/>
      <c r="BV1758" s="141"/>
      <c r="BW1758" s="141"/>
      <c r="BX1758" s="141"/>
      <c r="BY1758" s="141"/>
      <c r="BZ1758" s="141"/>
      <c r="CA1758" s="141"/>
      <c r="CB1758" s="141"/>
      <c r="CC1758" s="141"/>
      <c r="CD1758" s="141"/>
      <c r="CE1758" s="141"/>
      <c r="CF1758" s="141"/>
      <c r="CG1758" s="141"/>
      <c r="CH1758" s="141"/>
      <c r="CI1758" s="141"/>
      <c r="CJ1758" s="141"/>
      <c r="CK1758" s="141"/>
      <c r="CL1758" s="141"/>
      <c r="CM1758" s="141"/>
      <c r="CN1758" s="141"/>
      <c r="CO1758" s="141"/>
      <c r="CP1758" s="141"/>
      <c r="CQ1758" s="141"/>
      <c r="CR1758" s="141"/>
      <c r="CS1758" s="141"/>
      <c r="CT1758" s="141"/>
      <c r="CU1758" s="141"/>
      <c r="CV1758" s="141"/>
      <c r="CW1758" s="141"/>
      <c r="CX1758" s="141"/>
      <c r="CY1758" s="141"/>
      <c r="CZ1758" s="141"/>
      <c r="DA1758" s="141"/>
      <c r="DB1758" s="141"/>
      <c r="DC1758" s="141"/>
      <c r="DD1758" s="141"/>
      <c r="DE1758" s="141"/>
      <c r="DF1758" s="141"/>
      <c r="DG1758" s="141"/>
      <c r="DH1758" s="141"/>
      <c r="DI1758" s="141"/>
      <c r="DJ1758" s="141"/>
      <c r="DK1758" s="141"/>
      <c r="DL1758" s="141"/>
      <c r="DM1758" s="141"/>
      <c r="DN1758" s="141"/>
      <c r="DO1758" s="141"/>
      <c r="DP1758" s="141"/>
      <c r="DQ1758" s="141"/>
      <c r="DR1758" s="141"/>
      <c r="DS1758" s="141"/>
      <c r="DT1758" s="141"/>
      <c r="DU1758" s="141"/>
      <c r="DV1758" s="141"/>
      <c r="DW1758" s="141"/>
      <c r="DX1758" s="141"/>
      <c r="DY1758" s="141"/>
      <c r="DZ1758" s="141"/>
      <c r="EA1758" s="141"/>
      <c r="EB1758" s="141"/>
      <c r="EC1758" s="141"/>
      <c r="ED1758" s="141"/>
      <c r="EE1758" s="141"/>
      <c r="EF1758" s="141"/>
      <c r="EG1758" s="141"/>
      <c r="EH1758" s="141"/>
      <c r="EI1758" s="141"/>
      <c r="EJ1758" s="141"/>
      <c r="EK1758" s="141"/>
      <c r="EL1758" s="141"/>
      <c r="EM1758" s="141"/>
      <c r="EN1758" s="141"/>
      <c r="EO1758" s="141"/>
      <c r="EP1758" s="141"/>
      <c r="EQ1758" s="141"/>
      <c r="ER1758" s="141"/>
      <c r="ES1758" s="141"/>
      <c r="ET1758" s="141"/>
      <c r="EU1758" s="141"/>
      <c r="EV1758" s="141"/>
      <c r="EW1758" s="141"/>
      <c r="EX1758" s="141"/>
      <c r="EY1758" s="141"/>
      <c r="EZ1758" s="141"/>
      <c r="FA1758" s="141"/>
      <c r="FB1758" s="141"/>
      <c r="FC1758" s="141"/>
      <c r="FD1758" s="141"/>
      <c r="FE1758" s="141"/>
      <c r="FF1758" s="141"/>
      <c r="FG1758" s="141"/>
      <c r="FH1758" s="141"/>
      <c r="FI1758" s="141"/>
      <c r="FJ1758" s="141"/>
      <c r="FK1758" s="141"/>
      <c r="FL1758" s="141"/>
      <c r="FM1758" s="141"/>
      <c r="FN1758" s="141"/>
      <c r="FO1758" s="141"/>
      <c r="FP1758" s="141"/>
      <c r="FQ1758" s="141"/>
      <c r="FR1758" s="141"/>
      <c r="FS1758" s="141"/>
      <c r="FT1758" s="141"/>
      <c r="FU1758" s="141"/>
      <c r="FV1758" s="141"/>
      <c r="FW1758" s="141"/>
      <c r="FX1758" s="141"/>
      <c r="FY1758" s="141"/>
      <c r="FZ1758" s="141"/>
      <c r="GA1758" s="141"/>
      <c r="GB1758" s="141"/>
      <c r="GC1758" s="141"/>
      <c r="GD1758" s="141"/>
      <c r="GE1758" s="141"/>
      <c r="GF1758" s="141"/>
      <c r="GG1758" s="141"/>
      <c r="GH1758" s="141"/>
      <c r="GI1758" s="141"/>
      <c r="GJ1758" s="141"/>
      <c r="GK1758" s="141"/>
      <c r="GL1758" s="141"/>
      <c r="GM1758" s="141"/>
      <c r="GN1758" s="141"/>
      <c r="GO1758" s="141"/>
      <c r="GP1758" s="141"/>
      <c r="GQ1758" s="141"/>
      <c r="GR1758" s="141"/>
      <c r="GS1758" s="141"/>
      <c r="GT1758" s="141"/>
      <c r="GU1758" s="141"/>
      <c r="GV1758" s="141"/>
      <c r="GW1758" s="141"/>
      <c r="GX1758" s="141"/>
      <c r="GY1758" s="141"/>
      <c r="GZ1758" s="141"/>
      <c r="HA1758" s="141"/>
      <c r="HB1758" s="141"/>
      <c r="HC1758" s="141"/>
      <c r="HD1758" s="141"/>
      <c r="HE1758" s="141"/>
      <c r="HF1758" s="141"/>
      <c r="HG1758" s="141"/>
      <c r="HH1758" s="141"/>
      <c r="HI1758" s="141"/>
      <c r="HJ1758" s="141"/>
      <c r="HK1758" s="141"/>
      <c r="HL1758" s="141"/>
      <c r="HM1758" s="141"/>
      <c r="HN1758" s="141"/>
      <c r="HO1758" s="141"/>
      <c r="HP1758" s="141"/>
      <c r="HQ1758" s="141"/>
      <c r="HR1758" s="141"/>
      <c r="HS1758" s="141"/>
      <c r="HT1758" s="141"/>
      <c r="HU1758" s="141"/>
      <c r="HV1758" s="141"/>
      <c r="HW1758" s="141"/>
      <c r="HX1758" s="141"/>
      <c r="HY1758" s="141"/>
      <c r="HZ1758" s="141"/>
      <c r="IA1758" s="141"/>
      <c r="IB1758" s="141"/>
      <c r="IC1758" s="141"/>
      <c r="ID1758" s="141"/>
      <c r="IE1758" s="141"/>
      <c r="IF1758" s="141"/>
      <c r="IG1758" s="141"/>
      <c r="IH1758" s="141"/>
      <c r="II1758" s="141"/>
      <c r="IJ1758" s="141"/>
      <c r="IK1758" s="141"/>
      <c r="IL1758" s="141"/>
      <c r="IM1758" s="141"/>
      <c r="IN1758" s="141"/>
      <c r="IO1758" s="141"/>
      <c r="IP1758" s="141"/>
      <c r="IQ1758" s="141"/>
      <c r="IR1758" s="141"/>
      <c r="IS1758" s="141"/>
      <c r="IT1758" s="141"/>
      <c r="IU1758" s="141"/>
      <c r="IV1758" s="141"/>
      <c r="IW1758" s="141"/>
      <c r="IX1758" s="141"/>
      <c r="IY1758" s="141"/>
      <c r="IZ1758" s="141"/>
      <c r="JA1758" s="141"/>
      <c r="JB1758" s="141"/>
      <c r="JC1758" s="141"/>
      <c r="JD1758" s="141"/>
      <c r="JE1758" s="141"/>
      <c r="JF1758" s="141"/>
    </row>
    <row r="1759" spans="1:266" s="832" customFormat="1" ht="60" x14ac:dyDescent="0.25">
      <c r="A1759" s="207"/>
      <c r="B1759" s="207">
        <v>1</v>
      </c>
      <c r="C1759" s="207"/>
      <c r="D1759" s="207"/>
      <c r="E1759" s="163" t="s">
        <v>480</v>
      </c>
      <c r="F1759" s="162"/>
      <c r="G1759" s="163"/>
      <c r="H1759" s="1897"/>
      <c r="I1759" s="731"/>
      <c r="J1759" s="731">
        <f t="shared" si="584"/>
        <v>0</v>
      </c>
      <c r="K1759" s="731">
        <f t="shared" si="584"/>
        <v>0</v>
      </c>
      <c r="L1759" s="2548"/>
      <c r="M1759" s="2548"/>
      <c r="N1759" s="2549"/>
      <c r="O1759" s="2549"/>
      <c r="P1759" s="2549"/>
      <c r="Q1759" s="2549"/>
      <c r="R1759" s="2549"/>
      <c r="S1759" s="2549"/>
      <c r="T1759" s="2809"/>
      <c r="U1759" s="2809"/>
      <c r="V1759" s="2809"/>
      <c r="W1759" s="2809"/>
      <c r="X1759" s="2809">
        <f t="shared" ref="X1759:AE1759" si="599">X1652</f>
        <v>0</v>
      </c>
      <c r="Y1759" s="2809">
        <f t="shared" si="599"/>
        <v>0</v>
      </c>
      <c r="Z1759" s="2810">
        <f t="shared" si="599"/>
        <v>0</v>
      </c>
      <c r="AA1759" s="2809">
        <f t="shared" si="599"/>
        <v>0</v>
      </c>
      <c r="AB1759" s="2809">
        <f t="shared" si="599"/>
        <v>0</v>
      </c>
      <c r="AC1759" s="2811">
        <f t="shared" si="599"/>
        <v>0</v>
      </c>
      <c r="AD1759" s="2811">
        <f t="shared" si="599"/>
        <v>0</v>
      </c>
      <c r="AE1759" s="2809">
        <f t="shared" si="599"/>
        <v>0</v>
      </c>
      <c r="AF1759" s="908"/>
      <c r="AG1759" s="2616"/>
      <c r="AH1759" s="2272"/>
      <c r="AI1759" s="2997"/>
      <c r="AJ1759" s="141"/>
      <c r="AK1759" s="141"/>
      <c r="AL1759" s="141"/>
      <c r="AM1759" s="141"/>
      <c r="AN1759" s="141"/>
      <c r="AO1759" s="141"/>
      <c r="AP1759" s="141"/>
      <c r="AQ1759" s="141"/>
      <c r="AR1759" s="141"/>
      <c r="AS1759" s="141"/>
      <c r="AT1759" s="141"/>
      <c r="AU1759" s="141"/>
      <c r="AV1759" s="141"/>
      <c r="AW1759" s="141"/>
      <c r="AX1759" s="141"/>
      <c r="AY1759" s="141"/>
      <c r="AZ1759" s="141"/>
      <c r="BA1759" s="141"/>
      <c r="BB1759" s="141"/>
      <c r="BC1759" s="141"/>
      <c r="BD1759" s="141"/>
      <c r="BE1759" s="141"/>
      <c r="BF1759" s="141"/>
      <c r="BG1759" s="141"/>
      <c r="BH1759" s="141"/>
      <c r="BI1759" s="141"/>
      <c r="BJ1759" s="141"/>
      <c r="BK1759" s="141"/>
      <c r="BL1759" s="141"/>
      <c r="BM1759" s="141"/>
      <c r="BN1759" s="141"/>
      <c r="BO1759" s="141"/>
      <c r="BP1759" s="141"/>
      <c r="BQ1759" s="141"/>
      <c r="BR1759" s="141"/>
      <c r="BS1759" s="141"/>
      <c r="BT1759" s="141"/>
      <c r="BU1759" s="141"/>
      <c r="BV1759" s="141"/>
      <c r="BW1759" s="141"/>
      <c r="BX1759" s="141"/>
      <c r="BY1759" s="141"/>
      <c r="BZ1759" s="141"/>
      <c r="CA1759" s="141"/>
      <c r="CB1759" s="141"/>
      <c r="CC1759" s="141"/>
      <c r="CD1759" s="141"/>
      <c r="CE1759" s="141"/>
      <c r="CF1759" s="141"/>
      <c r="CG1759" s="141"/>
      <c r="CH1759" s="141"/>
      <c r="CI1759" s="141"/>
      <c r="CJ1759" s="141"/>
      <c r="CK1759" s="141"/>
      <c r="CL1759" s="141"/>
      <c r="CM1759" s="141"/>
      <c r="CN1759" s="141"/>
      <c r="CO1759" s="141"/>
      <c r="CP1759" s="141"/>
      <c r="CQ1759" s="141"/>
      <c r="CR1759" s="141"/>
      <c r="CS1759" s="141"/>
      <c r="CT1759" s="141"/>
      <c r="CU1759" s="141"/>
      <c r="CV1759" s="141"/>
      <c r="CW1759" s="141"/>
      <c r="CX1759" s="141"/>
      <c r="CY1759" s="141"/>
      <c r="CZ1759" s="141"/>
      <c r="DA1759" s="141"/>
      <c r="DB1759" s="141"/>
      <c r="DC1759" s="141"/>
      <c r="DD1759" s="141"/>
      <c r="DE1759" s="141"/>
      <c r="DF1759" s="141"/>
      <c r="DG1759" s="141"/>
      <c r="DH1759" s="141"/>
      <c r="DI1759" s="141"/>
      <c r="DJ1759" s="141"/>
      <c r="DK1759" s="141"/>
      <c r="DL1759" s="141"/>
      <c r="DM1759" s="141"/>
      <c r="DN1759" s="141"/>
      <c r="DO1759" s="141"/>
      <c r="DP1759" s="141"/>
      <c r="DQ1759" s="141"/>
      <c r="DR1759" s="141"/>
      <c r="DS1759" s="141"/>
      <c r="DT1759" s="141"/>
      <c r="DU1759" s="141"/>
      <c r="DV1759" s="141"/>
      <c r="DW1759" s="141"/>
      <c r="DX1759" s="141"/>
      <c r="DY1759" s="141"/>
      <c r="DZ1759" s="141"/>
      <c r="EA1759" s="141"/>
      <c r="EB1759" s="141"/>
      <c r="EC1759" s="141"/>
      <c r="ED1759" s="141"/>
      <c r="EE1759" s="141"/>
      <c r="EF1759" s="141"/>
      <c r="EG1759" s="141"/>
      <c r="EH1759" s="141"/>
      <c r="EI1759" s="141"/>
      <c r="EJ1759" s="141"/>
      <c r="EK1759" s="141"/>
      <c r="EL1759" s="141"/>
      <c r="EM1759" s="141"/>
      <c r="EN1759" s="141"/>
      <c r="EO1759" s="141"/>
      <c r="EP1759" s="141"/>
      <c r="EQ1759" s="141"/>
      <c r="ER1759" s="141"/>
      <c r="ES1759" s="141"/>
      <c r="ET1759" s="141"/>
      <c r="EU1759" s="141"/>
      <c r="EV1759" s="141"/>
      <c r="EW1759" s="141"/>
      <c r="EX1759" s="141"/>
      <c r="EY1759" s="141"/>
      <c r="EZ1759" s="141"/>
      <c r="FA1759" s="141"/>
      <c r="FB1759" s="141"/>
      <c r="FC1759" s="141"/>
      <c r="FD1759" s="141"/>
      <c r="FE1759" s="141"/>
      <c r="FF1759" s="141"/>
      <c r="FG1759" s="141"/>
      <c r="FH1759" s="141"/>
      <c r="FI1759" s="141"/>
      <c r="FJ1759" s="141"/>
      <c r="FK1759" s="141"/>
      <c r="FL1759" s="141"/>
      <c r="FM1759" s="141"/>
      <c r="FN1759" s="141"/>
      <c r="FO1759" s="141"/>
      <c r="FP1759" s="141"/>
      <c r="FQ1759" s="141"/>
      <c r="FR1759" s="141"/>
      <c r="FS1759" s="141"/>
      <c r="FT1759" s="141"/>
      <c r="FU1759" s="141"/>
      <c r="FV1759" s="141"/>
      <c r="FW1759" s="141"/>
      <c r="FX1759" s="141"/>
      <c r="FY1759" s="141"/>
      <c r="FZ1759" s="141"/>
      <c r="GA1759" s="141"/>
      <c r="GB1759" s="141"/>
      <c r="GC1759" s="141"/>
      <c r="GD1759" s="141"/>
      <c r="GE1759" s="141"/>
      <c r="GF1759" s="141"/>
      <c r="GG1759" s="141"/>
      <c r="GH1759" s="141"/>
      <c r="GI1759" s="141"/>
      <c r="GJ1759" s="141"/>
      <c r="GK1759" s="141"/>
      <c r="GL1759" s="141"/>
      <c r="GM1759" s="141"/>
      <c r="GN1759" s="141"/>
      <c r="GO1759" s="141"/>
      <c r="GP1759" s="141"/>
      <c r="GQ1759" s="141"/>
      <c r="GR1759" s="141"/>
      <c r="GS1759" s="141"/>
      <c r="GT1759" s="141"/>
      <c r="GU1759" s="141"/>
      <c r="GV1759" s="141"/>
      <c r="GW1759" s="141"/>
      <c r="GX1759" s="141"/>
      <c r="GY1759" s="141"/>
      <c r="GZ1759" s="141"/>
      <c r="HA1759" s="141"/>
      <c r="HB1759" s="141"/>
      <c r="HC1759" s="141"/>
      <c r="HD1759" s="141"/>
      <c r="HE1759" s="141"/>
      <c r="HF1759" s="141"/>
      <c r="HG1759" s="141"/>
      <c r="HH1759" s="141"/>
      <c r="HI1759" s="141"/>
      <c r="HJ1759" s="141"/>
      <c r="HK1759" s="141"/>
      <c r="HL1759" s="141"/>
      <c r="HM1759" s="141"/>
      <c r="HN1759" s="141"/>
      <c r="HO1759" s="141"/>
      <c r="HP1759" s="141"/>
      <c r="HQ1759" s="141"/>
      <c r="HR1759" s="141"/>
      <c r="HS1759" s="141"/>
      <c r="HT1759" s="141"/>
      <c r="HU1759" s="141"/>
      <c r="HV1759" s="141"/>
      <c r="HW1759" s="141"/>
      <c r="HX1759" s="141"/>
      <c r="HY1759" s="141"/>
      <c r="HZ1759" s="141"/>
      <c r="IA1759" s="141"/>
      <c r="IB1759" s="141"/>
      <c r="IC1759" s="141"/>
      <c r="ID1759" s="141"/>
      <c r="IE1759" s="141"/>
      <c r="IF1759" s="141"/>
      <c r="IG1759" s="141"/>
      <c r="IH1759" s="141"/>
      <c r="II1759" s="141"/>
      <c r="IJ1759" s="141"/>
      <c r="IK1759" s="141"/>
      <c r="IL1759" s="141"/>
      <c r="IM1759" s="141"/>
      <c r="IN1759" s="141"/>
      <c r="IO1759" s="141"/>
      <c r="IP1759" s="141"/>
      <c r="IQ1759" s="141"/>
      <c r="IR1759" s="141"/>
      <c r="IS1759" s="141"/>
      <c r="IT1759" s="141"/>
      <c r="IU1759" s="141"/>
      <c r="IV1759" s="141"/>
      <c r="IW1759" s="141"/>
      <c r="IX1759" s="141"/>
      <c r="IY1759" s="141"/>
      <c r="IZ1759" s="141"/>
      <c r="JA1759" s="141"/>
      <c r="JB1759" s="141"/>
      <c r="JC1759" s="141"/>
      <c r="JD1759" s="141"/>
      <c r="JE1759" s="141"/>
      <c r="JF1759" s="141"/>
    </row>
    <row r="1760" spans="1:266" s="832" customFormat="1" ht="30" x14ac:dyDescent="0.25">
      <c r="A1760" s="207"/>
      <c r="B1760" s="207">
        <v>1</v>
      </c>
      <c r="C1760" s="207"/>
      <c r="D1760" s="207"/>
      <c r="E1760" s="163" t="s">
        <v>461</v>
      </c>
      <c r="F1760" s="162"/>
      <c r="G1760" s="163"/>
      <c r="H1760" s="1897"/>
      <c r="I1760" s="731"/>
      <c r="J1760" s="731">
        <f t="shared" si="584"/>
        <v>1</v>
      </c>
      <c r="K1760" s="731" t="e">
        <f t="shared" si="584"/>
        <v>#DIV/0!</v>
      </c>
      <c r="L1760" s="2548"/>
      <c r="M1760" s="2548"/>
      <c r="N1760" s="2549"/>
      <c r="O1760" s="2549"/>
      <c r="P1760" s="2549"/>
      <c r="Q1760" s="2549"/>
      <c r="R1760" s="2549"/>
      <c r="S1760" s="2549"/>
      <c r="T1760" s="2809"/>
      <c r="U1760" s="2809"/>
      <c r="V1760" s="2809"/>
      <c r="W1760" s="2809"/>
      <c r="X1760" s="2809">
        <f t="shared" ref="X1760:AE1760" si="600">X1653</f>
        <v>0</v>
      </c>
      <c r="Y1760" s="2809">
        <f t="shared" si="600"/>
        <v>1.9130499999999999</v>
      </c>
      <c r="Z1760" s="2810">
        <f t="shared" si="600"/>
        <v>0</v>
      </c>
      <c r="AA1760" s="2809">
        <f t="shared" si="600"/>
        <v>0</v>
      </c>
      <c r="AB1760" s="2809">
        <f t="shared" si="600"/>
        <v>1.9130499999999999</v>
      </c>
      <c r="AC1760" s="2811">
        <f t="shared" si="600"/>
        <v>0</v>
      </c>
      <c r="AD1760" s="2811">
        <f t="shared" si="600"/>
        <v>0</v>
      </c>
      <c r="AE1760" s="2809">
        <f t="shared" si="600"/>
        <v>1.9130499999999999</v>
      </c>
      <c r="AF1760" s="908"/>
      <c r="AG1760" s="2616"/>
      <c r="AH1760" s="2272"/>
      <c r="AI1760" s="2997"/>
      <c r="AJ1760" s="141"/>
      <c r="AK1760" s="141"/>
      <c r="AL1760" s="141"/>
      <c r="AM1760" s="141"/>
      <c r="AN1760" s="141"/>
      <c r="AO1760" s="141"/>
      <c r="AP1760" s="141"/>
      <c r="AQ1760" s="141"/>
      <c r="AR1760" s="141"/>
      <c r="AS1760" s="141"/>
      <c r="AT1760" s="141"/>
      <c r="AU1760" s="141"/>
      <c r="AV1760" s="141"/>
      <c r="AW1760" s="141"/>
      <c r="AX1760" s="141"/>
      <c r="AY1760" s="141"/>
      <c r="AZ1760" s="141"/>
      <c r="BA1760" s="141"/>
      <c r="BB1760" s="141"/>
      <c r="BC1760" s="141"/>
      <c r="BD1760" s="141"/>
      <c r="BE1760" s="141"/>
      <c r="BF1760" s="141"/>
      <c r="BG1760" s="141"/>
      <c r="BH1760" s="141"/>
      <c r="BI1760" s="141"/>
      <c r="BJ1760" s="141"/>
      <c r="BK1760" s="141"/>
      <c r="BL1760" s="141"/>
      <c r="BM1760" s="141"/>
      <c r="BN1760" s="141"/>
      <c r="BO1760" s="141"/>
      <c r="BP1760" s="141"/>
      <c r="BQ1760" s="141"/>
      <c r="BR1760" s="141"/>
      <c r="BS1760" s="141"/>
      <c r="BT1760" s="141"/>
      <c r="BU1760" s="141"/>
      <c r="BV1760" s="141"/>
      <c r="BW1760" s="141"/>
      <c r="BX1760" s="141"/>
      <c r="BY1760" s="141"/>
      <c r="BZ1760" s="141"/>
      <c r="CA1760" s="141"/>
      <c r="CB1760" s="141"/>
      <c r="CC1760" s="141"/>
      <c r="CD1760" s="141"/>
      <c r="CE1760" s="141"/>
      <c r="CF1760" s="141"/>
      <c r="CG1760" s="141"/>
      <c r="CH1760" s="141"/>
      <c r="CI1760" s="141"/>
      <c r="CJ1760" s="141"/>
      <c r="CK1760" s="141"/>
      <c r="CL1760" s="141"/>
      <c r="CM1760" s="141"/>
      <c r="CN1760" s="141"/>
      <c r="CO1760" s="141"/>
      <c r="CP1760" s="141"/>
      <c r="CQ1760" s="141"/>
      <c r="CR1760" s="141"/>
      <c r="CS1760" s="141"/>
      <c r="CT1760" s="141"/>
      <c r="CU1760" s="141"/>
      <c r="CV1760" s="141"/>
      <c r="CW1760" s="141"/>
      <c r="CX1760" s="141"/>
      <c r="CY1760" s="141"/>
      <c r="CZ1760" s="141"/>
      <c r="DA1760" s="141"/>
      <c r="DB1760" s="141"/>
      <c r="DC1760" s="141"/>
      <c r="DD1760" s="141"/>
      <c r="DE1760" s="141"/>
      <c r="DF1760" s="141"/>
      <c r="DG1760" s="141"/>
      <c r="DH1760" s="141"/>
      <c r="DI1760" s="141"/>
      <c r="DJ1760" s="141"/>
      <c r="DK1760" s="141"/>
      <c r="DL1760" s="141"/>
      <c r="DM1760" s="141"/>
      <c r="DN1760" s="141"/>
      <c r="DO1760" s="141"/>
      <c r="DP1760" s="141"/>
      <c r="DQ1760" s="141"/>
      <c r="DR1760" s="141"/>
      <c r="DS1760" s="141"/>
      <c r="DT1760" s="141"/>
      <c r="DU1760" s="141"/>
      <c r="DV1760" s="141"/>
      <c r="DW1760" s="141"/>
      <c r="DX1760" s="141"/>
      <c r="DY1760" s="141"/>
      <c r="DZ1760" s="141"/>
      <c r="EA1760" s="141"/>
      <c r="EB1760" s="141"/>
      <c r="EC1760" s="141"/>
      <c r="ED1760" s="141"/>
      <c r="EE1760" s="141"/>
      <c r="EF1760" s="141"/>
      <c r="EG1760" s="141"/>
      <c r="EH1760" s="141"/>
      <c r="EI1760" s="141"/>
      <c r="EJ1760" s="141"/>
      <c r="EK1760" s="141"/>
      <c r="EL1760" s="141"/>
      <c r="EM1760" s="141"/>
      <c r="EN1760" s="141"/>
      <c r="EO1760" s="141"/>
      <c r="EP1760" s="141"/>
      <c r="EQ1760" s="141"/>
      <c r="ER1760" s="141"/>
      <c r="ES1760" s="141"/>
      <c r="ET1760" s="141"/>
      <c r="EU1760" s="141"/>
      <c r="EV1760" s="141"/>
      <c r="EW1760" s="141"/>
      <c r="EX1760" s="141"/>
      <c r="EY1760" s="141"/>
      <c r="EZ1760" s="141"/>
      <c r="FA1760" s="141"/>
      <c r="FB1760" s="141"/>
      <c r="FC1760" s="141"/>
      <c r="FD1760" s="141"/>
      <c r="FE1760" s="141"/>
      <c r="FF1760" s="141"/>
      <c r="FG1760" s="141"/>
      <c r="FH1760" s="141"/>
      <c r="FI1760" s="141"/>
      <c r="FJ1760" s="141"/>
      <c r="FK1760" s="141"/>
      <c r="FL1760" s="141"/>
      <c r="FM1760" s="141"/>
      <c r="FN1760" s="141"/>
      <c r="FO1760" s="141"/>
      <c r="FP1760" s="141"/>
      <c r="FQ1760" s="141"/>
      <c r="FR1760" s="141"/>
      <c r="FS1760" s="141"/>
      <c r="FT1760" s="141"/>
      <c r="FU1760" s="141"/>
      <c r="FV1760" s="141"/>
      <c r="FW1760" s="141"/>
      <c r="FX1760" s="141"/>
      <c r="FY1760" s="141"/>
      <c r="FZ1760" s="141"/>
      <c r="GA1760" s="141"/>
      <c r="GB1760" s="141"/>
      <c r="GC1760" s="141"/>
      <c r="GD1760" s="141"/>
      <c r="GE1760" s="141"/>
      <c r="GF1760" s="141"/>
      <c r="GG1760" s="141"/>
      <c r="GH1760" s="141"/>
      <c r="GI1760" s="141"/>
      <c r="GJ1760" s="141"/>
      <c r="GK1760" s="141"/>
      <c r="GL1760" s="141"/>
      <c r="GM1760" s="141"/>
      <c r="GN1760" s="141"/>
      <c r="GO1760" s="141"/>
      <c r="GP1760" s="141"/>
      <c r="GQ1760" s="141"/>
      <c r="GR1760" s="141"/>
      <c r="GS1760" s="141"/>
      <c r="GT1760" s="141"/>
      <c r="GU1760" s="141"/>
      <c r="GV1760" s="141"/>
      <c r="GW1760" s="141"/>
      <c r="GX1760" s="141"/>
      <c r="GY1760" s="141"/>
      <c r="GZ1760" s="141"/>
      <c r="HA1760" s="141"/>
      <c r="HB1760" s="141"/>
      <c r="HC1760" s="141"/>
      <c r="HD1760" s="141"/>
      <c r="HE1760" s="141"/>
      <c r="HF1760" s="141"/>
      <c r="HG1760" s="141"/>
      <c r="HH1760" s="141"/>
      <c r="HI1760" s="141"/>
      <c r="HJ1760" s="141"/>
      <c r="HK1760" s="141"/>
      <c r="HL1760" s="141"/>
      <c r="HM1760" s="141"/>
      <c r="HN1760" s="141"/>
      <c r="HO1760" s="141"/>
      <c r="HP1760" s="141"/>
      <c r="HQ1760" s="141"/>
      <c r="HR1760" s="141"/>
      <c r="HS1760" s="141"/>
      <c r="HT1760" s="141"/>
      <c r="HU1760" s="141"/>
      <c r="HV1760" s="141"/>
      <c r="HW1760" s="141"/>
      <c r="HX1760" s="141"/>
      <c r="HY1760" s="141"/>
      <c r="HZ1760" s="141"/>
      <c r="IA1760" s="141"/>
      <c r="IB1760" s="141"/>
      <c r="IC1760" s="141"/>
      <c r="ID1760" s="141"/>
      <c r="IE1760" s="141"/>
      <c r="IF1760" s="141"/>
      <c r="IG1760" s="141"/>
      <c r="IH1760" s="141"/>
      <c r="II1760" s="141"/>
      <c r="IJ1760" s="141"/>
      <c r="IK1760" s="141"/>
      <c r="IL1760" s="141"/>
      <c r="IM1760" s="141"/>
      <c r="IN1760" s="141"/>
      <c r="IO1760" s="141"/>
      <c r="IP1760" s="141"/>
      <c r="IQ1760" s="141"/>
      <c r="IR1760" s="141"/>
      <c r="IS1760" s="141"/>
      <c r="IT1760" s="141"/>
      <c r="IU1760" s="141"/>
      <c r="IV1760" s="141"/>
      <c r="IW1760" s="141"/>
      <c r="IX1760" s="141"/>
      <c r="IY1760" s="141"/>
      <c r="IZ1760" s="141"/>
      <c r="JA1760" s="141"/>
      <c r="JB1760" s="141"/>
      <c r="JC1760" s="141"/>
      <c r="JD1760" s="141"/>
      <c r="JE1760" s="141"/>
      <c r="JF1760" s="141"/>
    </row>
    <row r="1761" spans="1:266" s="832" customFormat="1" ht="45" x14ac:dyDescent="0.25">
      <c r="A1761" s="207"/>
      <c r="B1761" s="207">
        <v>1</v>
      </c>
      <c r="C1761" s="207"/>
      <c r="D1761" s="207"/>
      <c r="E1761" s="285" t="s">
        <v>462</v>
      </c>
      <c r="F1761" s="162"/>
      <c r="G1761" s="163"/>
      <c r="H1761" s="1897"/>
      <c r="I1761" s="731"/>
      <c r="J1761" s="731">
        <f t="shared" si="584"/>
        <v>0</v>
      </c>
      <c r="K1761" s="731">
        <f t="shared" si="584"/>
        <v>0</v>
      </c>
      <c r="L1761" s="2548"/>
      <c r="M1761" s="2548"/>
      <c r="N1761" s="2549"/>
      <c r="O1761" s="2549"/>
      <c r="P1761" s="2549"/>
      <c r="Q1761" s="2549"/>
      <c r="R1761" s="2549"/>
      <c r="S1761" s="2549"/>
      <c r="T1761" s="2809"/>
      <c r="U1761" s="2809"/>
      <c r="V1761" s="2809"/>
      <c r="W1761" s="2809"/>
      <c r="X1761" s="2809">
        <f t="shared" ref="X1761:AE1761" si="601">X1654</f>
        <v>0</v>
      </c>
      <c r="Y1761" s="2809">
        <f t="shared" si="601"/>
        <v>0</v>
      </c>
      <c r="Z1761" s="2810">
        <f t="shared" si="601"/>
        <v>0</v>
      </c>
      <c r="AA1761" s="2809">
        <f t="shared" si="601"/>
        <v>0</v>
      </c>
      <c r="AB1761" s="2809">
        <f t="shared" si="601"/>
        <v>0</v>
      </c>
      <c r="AC1761" s="2811">
        <f t="shared" si="601"/>
        <v>0</v>
      </c>
      <c r="AD1761" s="2811">
        <f t="shared" si="601"/>
        <v>0</v>
      </c>
      <c r="AE1761" s="2809">
        <f t="shared" si="601"/>
        <v>0</v>
      </c>
      <c r="AF1761" s="908"/>
      <c r="AG1761" s="2616"/>
      <c r="AH1761" s="2272"/>
      <c r="AI1761" s="2997"/>
      <c r="AJ1761" s="141"/>
      <c r="AK1761" s="141"/>
      <c r="AL1761" s="141"/>
      <c r="AM1761" s="141"/>
      <c r="AN1761" s="141"/>
      <c r="AO1761" s="141"/>
      <c r="AP1761" s="141"/>
      <c r="AQ1761" s="141"/>
      <c r="AR1761" s="141"/>
      <c r="AS1761" s="141"/>
      <c r="AT1761" s="141"/>
      <c r="AU1761" s="141"/>
      <c r="AV1761" s="141"/>
      <c r="AW1761" s="141"/>
      <c r="AX1761" s="141"/>
      <c r="AY1761" s="141"/>
      <c r="AZ1761" s="141"/>
      <c r="BA1761" s="141"/>
      <c r="BB1761" s="141"/>
      <c r="BC1761" s="141"/>
      <c r="BD1761" s="141"/>
      <c r="BE1761" s="141"/>
      <c r="BF1761" s="141"/>
      <c r="BG1761" s="141"/>
      <c r="BH1761" s="141"/>
      <c r="BI1761" s="141"/>
      <c r="BJ1761" s="141"/>
      <c r="BK1761" s="141"/>
      <c r="BL1761" s="141"/>
      <c r="BM1761" s="141"/>
      <c r="BN1761" s="141"/>
      <c r="BO1761" s="141"/>
      <c r="BP1761" s="141"/>
      <c r="BQ1761" s="141"/>
      <c r="BR1761" s="141"/>
      <c r="BS1761" s="141"/>
      <c r="BT1761" s="141"/>
      <c r="BU1761" s="141"/>
      <c r="BV1761" s="141"/>
      <c r="BW1761" s="141"/>
      <c r="BX1761" s="141"/>
      <c r="BY1761" s="141"/>
      <c r="BZ1761" s="141"/>
      <c r="CA1761" s="141"/>
      <c r="CB1761" s="141"/>
      <c r="CC1761" s="141"/>
      <c r="CD1761" s="141"/>
      <c r="CE1761" s="141"/>
      <c r="CF1761" s="141"/>
      <c r="CG1761" s="141"/>
      <c r="CH1761" s="141"/>
      <c r="CI1761" s="141"/>
      <c r="CJ1761" s="141"/>
      <c r="CK1761" s="141"/>
      <c r="CL1761" s="141"/>
      <c r="CM1761" s="141"/>
      <c r="CN1761" s="141"/>
      <c r="CO1761" s="141"/>
      <c r="CP1761" s="141"/>
      <c r="CQ1761" s="141"/>
      <c r="CR1761" s="141"/>
      <c r="CS1761" s="141"/>
      <c r="CT1761" s="141"/>
      <c r="CU1761" s="141"/>
      <c r="CV1761" s="141"/>
      <c r="CW1761" s="141"/>
      <c r="CX1761" s="141"/>
      <c r="CY1761" s="141"/>
      <c r="CZ1761" s="141"/>
      <c r="DA1761" s="141"/>
      <c r="DB1761" s="141"/>
      <c r="DC1761" s="141"/>
      <c r="DD1761" s="141"/>
      <c r="DE1761" s="141"/>
      <c r="DF1761" s="141"/>
      <c r="DG1761" s="141"/>
      <c r="DH1761" s="141"/>
      <c r="DI1761" s="141"/>
      <c r="DJ1761" s="141"/>
      <c r="DK1761" s="141"/>
      <c r="DL1761" s="141"/>
      <c r="DM1761" s="141"/>
      <c r="DN1761" s="141"/>
      <c r="DO1761" s="141"/>
      <c r="DP1761" s="141"/>
      <c r="DQ1761" s="141"/>
      <c r="DR1761" s="141"/>
      <c r="DS1761" s="141"/>
      <c r="DT1761" s="141"/>
      <c r="DU1761" s="141"/>
      <c r="DV1761" s="141"/>
      <c r="DW1761" s="141"/>
      <c r="DX1761" s="141"/>
      <c r="DY1761" s="141"/>
      <c r="DZ1761" s="141"/>
      <c r="EA1761" s="141"/>
      <c r="EB1761" s="141"/>
      <c r="EC1761" s="141"/>
      <c r="ED1761" s="141"/>
      <c r="EE1761" s="141"/>
      <c r="EF1761" s="141"/>
      <c r="EG1761" s="141"/>
      <c r="EH1761" s="141"/>
      <c r="EI1761" s="141"/>
      <c r="EJ1761" s="141"/>
      <c r="EK1761" s="141"/>
      <c r="EL1761" s="141"/>
      <c r="EM1761" s="141"/>
      <c r="EN1761" s="141"/>
      <c r="EO1761" s="141"/>
      <c r="EP1761" s="141"/>
      <c r="EQ1761" s="141"/>
      <c r="ER1761" s="141"/>
      <c r="ES1761" s="141"/>
      <c r="ET1761" s="141"/>
      <c r="EU1761" s="141"/>
      <c r="EV1761" s="141"/>
      <c r="EW1761" s="141"/>
      <c r="EX1761" s="141"/>
      <c r="EY1761" s="141"/>
      <c r="EZ1761" s="141"/>
      <c r="FA1761" s="141"/>
      <c r="FB1761" s="141"/>
      <c r="FC1761" s="141"/>
      <c r="FD1761" s="141"/>
      <c r="FE1761" s="141"/>
      <c r="FF1761" s="141"/>
      <c r="FG1761" s="141"/>
      <c r="FH1761" s="141"/>
      <c r="FI1761" s="141"/>
      <c r="FJ1761" s="141"/>
      <c r="FK1761" s="141"/>
      <c r="FL1761" s="141"/>
      <c r="FM1761" s="141"/>
      <c r="FN1761" s="141"/>
      <c r="FO1761" s="141"/>
      <c r="FP1761" s="141"/>
      <c r="FQ1761" s="141"/>
      <c r="FR1761" s="141"/>
      <c r="FS1761" s="141"/>
      <c r="FT1761" s="141"/>
      <c r="FU1761" s="141"/>
      <c r="FV1761" s="141"/>
      <c r="FW1761" s="141"/>
      <c r="FX1761" s="141"/>
      <c r="FY1761" s="141"/>
      <c r="FZ1761" s="141"/>
      <c r="GA1761" s="141"/>
      <c r="GB1761" s="141"/>
      <c r="GC1761" s="141"/>
      <c r="GD1761" s="141"/>
      <c r="GE1761" s="141"/>
      <c r="GF1761" s="141"/>
      <c r="GG1761" s="141"/>
      <c r="GH1761" s="141"/>
      <c r="GI1761" s="141"/>
      <c r="GJ1761" s="141"/>
      <c r="GK1761" s="141"/>
      <c r="GL1761" s="141"/>
      <c r="GM1761" s="141"/>
      <c r="GN1761" s="141"/>
      <c r="GO1761" s="141"/>
      <c r="GP1761" s="141"/>
      <c r="GQ1761" s="141"/>
      <c r="GR1761" s="141"/>
      <c r="GS1761" s="141"/>
      <c r="GT1761" s="141"/>
      <c r="GU1761" s="141"/>
      <c r="GV1761" s="141"/>
      <c r="GW1761" s="141"/>
      <c r="GX1761" s="141"/>
      <c r="GY1761" s="141"/>
      <c r="GZ1761" s="141"/>
      <c r="HA1761" s="141"/>
      <c r="HB1761" s="141"/>
      <c r="HC1761" s="141"/>
      <c r="HD1761" s="141"/>
      <c r="HE1761" s="141"/>
      <c r="HF1761" s="141"/>
      <c r="HG1761" s="141"/>
      <c r="HH1761" s="141"/>
      <c r="HI1761" s="141"/>
      <c r="HJ1761" s="141"/>
      <c r="HK1761" s="141"/>
      <c r="HL1761" s="141"/>
      <c r="HM1761" s="141"/>
      <c r="HN1761" s="141"/>
      <c r="HO1761" s="141"/>
      <c r="HP1761" s="141"/>
      <c r="HQ1761" s="141"/>
      <c r="HR1761" s="141"/>
      <c r="HS1761" s="141"/>
      <c r="HT1761" s="141"/>
      <c r="HU1761" s="141"/>
      <c r="HV1761" s="141"/>
      <c r="HW1761" s="141"/>
      <c r="HX1761" s="141"/>
      <c r="HY1761" s="141"/>
      <c r="HZ1761" s="141"/>
      <c r="IA1761" s="141"/>
      <c r="IB1761" s="141"/>
      <c r="IC1761" s="141"/>
      <c r="ID1761" s="141"/>
      <c r="IE1761" s="141"/>
      <c r="IF1761" s="141"/>
      <c r="IG1761" s="141"/>
      <c r="IH1761" s="141"/>
      <c r="II1761" s="141"/>
      <c r="IJ1761" s="141"/>
      <c r="IK1761" s="141"/>
      <c r="IL1761" s="141"/>
      <c r="IM1761" s="141"/>
      <c r="IN1761" s="141"/>
      <c r="IO1761" s="141"/>
      <c r="IP1761" s="141"/>
      <c r="IQ1761" s="141"/>
      <c r="IR1761" s="141"/>
      <c r="IS1761" s="141"/>
      <c r="IT1761" s="141"/>
      <c r="IU1761" s="141"/>
      <c r="IV1761" s="141"/>
      <c r="IW1761" s="141"/>
      <c r="IX1761" s="141"/>
      <c r="IY1761" s="141"/>
      <c r="IZ1761" s="141"/>
      <c r="JA1761" s="141"/>
      <c r="JB1761" s="141"/>
      <c r="JC1761" s="141"/>
      <c r="JD1761" s="141"/>
      <c r="JE1761" s="141"/>
      <c r="JF1761" s="141"/>
    </row>
    <row r="1762" spans="1:266" s="832" customFormat="1" ht="45" x14ac:dyDescent="0.25">
      <c r="A1762" s="207"/>
      <c r="B1762" s="207">
        <v>1</v>
      </c>
      <c r="C1762" s="207"/>
      <c r="D1762" s="207"/>
      <c r="E1762" s="163" t="s">
        <v>463</v>
      </c>
      <c r="F1762" s="162"/>
      <c r="G1762" s="163"/>
      <c r="H1762" s="1897"/>
      <c r="I1762" s="731"/>
      <c r="J1762" s="731">
        <f t="shared" si="584"/>
        <v>0</v>
      </c>
      <c r="K1762" s="731">
        <f t="shared" si="584"/>
        <v>0</v>
      </c>
      <c r="L1762" s="2548"/>
      <c r="M1762" s="2548"/>
      <c r="N1762" s="2549"/>
      <c r="O1762" s="2549"/>
      <c r="P1762" s="2549"/>
      <c r="Q1762" s="2549"/>
      <c r="R1762" s="2549"/>
      <c r="S1762" s="2549"/>
      <c r="T1762" s="2809"/>
      <c r="U1762" s="2809"/>
      <c r="V1762" s="2809"/>
      <c r="W1762" s="2809"/>
      <c r="X1762" s="2809">
        <f t="shared" ref="X1762:AE1762" si="602">X1655</f>
        <v>0</v>
      </c>
      <c r="Y1762" s="2809">
        <f t="shared" si="602"/>
        <v>0</v>
      </c>
      <c r="Z1762" s="2810">
        <f t="shared" si="602"/>
        <v>0</v>
      </c>
      <c r="AA1762" s="2809">
        <f t="shared" si="602"/>
        <v>0</v>
      </c>
      <c r="AB1762" s="2809">
        <f t="shared" si="602"/>
        <v>0</v>
      </c>
      <c r="AC1762" s="2811">
        <f t="shared" si="602"/>
        <v>0</v>
      </c>
      <c r="AD1762" s="2811">
        <f t="shared" si="602"/>
        <v>0</v>
      </c>
      <c r="AE1762" s="2809">
        <f t="shared" si="602"/>
        <v>0</v>
      </c>
      <c r="AF1762" s="908"/>
      <c r="AG1762" s="2616"/>
      <c r="AH1762" s="2272"/>
      <c r="AI1762" s="2997"/>
      <c r="AJ1762" s="141"/>
      <c r="AK1762" s="141"/>
      <c r="AL1762" s="141"/>
      <c r="AM1762" s="141"/>
      <c r="AN1762" s="141"/>
      <c r="AO1762" s="141"/>
      <c r="AP1762" s="141"/>
      <c r="AQ1762" s="141"/>
      <c r="AR1762" s="141"/>
      <c r="AS1762" s="141"/>
      <c r="AT1762" s="141"/>
      <c r="AU1762" s="141"/>
      <c r="AV1762" s="141"/>
      <c r="AW1762" s="141"/>
      <c r="AX1762" s="141"/>
      <c r="AY1762" s="141"/>
      <c r="AZ1762" s="141"/>
      <c r="BA1762" s="141"/>
      <c r="BB1762" s="141"/>
      <c r="BC1762" s="141"/>
      <c r="BD1762" s="141"/>
      <c r="BE1762" s="141"/>
      <c r="BF1762" s="141"/>
      <c r="BG1762" s="141"/>
      <c r="BH1762" s="141"/>
      <c r="BI1762" s="141"/>
      <c r="BJ1762" s="141"/>
      <c r="BK1762" s="141"/>
      <c r="BL1762" s="141"/>
      <c r="BM1762" s="141"/>
      <c r="BN1762" s="141"/>
      <c r="BO1762" s="141"/>
      <c r="BP1762" s="141"/>
      <c r="BQ1762" s="141"/>
      <c r="BR1762" s="141"/>
      <c r="BS1762" s="141"/>
      <c r="BT1762" s="141"/>
      <c r="BU1762" s="141"/>
      <c r="BV1762" s="141"/>
      <c r="BW1762" s="141"/>
      <c r="BX1762" s="141"/>
      <c r="BY1762" s="141"/>
      <c r="BZ1762" s="141"/>
      <c r="CA1762" s="141"/>
      <c r="CB1762" s="141"/>
      <c r="CC1762" s="141"/>
      <c r="CD1762" s="141"/>
      <c r="CE1762" s="141"/>
      <c r="CF1762" s="141"/>
      <c r="CG1762" s="141"/>
      <c r="CH1762" s="141"/>
      <c r="CI1762" s="141"/>
      <c r="CJ1762" s="141"/>
      <c r="CK1762" s="141"/>
      <c r="CL1762" s="141"/>
      <c r="CM1762" s="141"/>
      <c r="CN1762" s="141"/>
      <c r="CO1762" s="141"/>
      <c r="CP1762" s="141"/>
      <c r="CQ1762" s="141"/>
      <c r="CR1762" s="141"/>
      <c r="CS1762" s="141"/>
      <c r="CT1762" s="141"/>
      <c r="CU1762" s="141"/>
      <c r="CV1762" s="141"/>
      <c r="CW1762" s="141"/>
      <c r="CX1762" s="141"/>
      <c r="CY1762" s="141"/>
      <c r="CZ1762" s="141"/>
      <c r="DA1762" s="141"/>
      <c r="DB1762" s="141"/>
      <c r="DC1762" s="141"/>
      <c r="DD1762" s="141"/>
      <c r="DE1762" s="141"/>
      <c r="DF1762" s="141"/>
      <c r="DG1762" s="141"/>
      <c r="DH1762" s="141"/>
      <c r="DI1762" s="141"/>
      <c r="DJ1762" s="141"/>
      <c r="DK1762" s="141"/>
      <c r="DL1762" s="141"/>
      <c r="DM1762" s="141"/>
      <c r="DN1762" s="141"/>
      <c r="DO1762" s="141"/>
      <c r="DP1762" s="141"/>
      <c r="DQ1762" s="141"/>
      <c r="DR1762" s="141"/>
      <c r="DS1762" s="141"/>
      <c r="DT1762" s="141"/>
      <c r="DU1762" s="141"/>
      <c r="DV1762" s="141"/>
      <c r="DW1762" s="141"/>
      <c r="DX1762" s="141"/>
      <c r="DY1762" s="141"/>
      <c r="DZ1762" s="141"/>
      <c r="EA1762" s="141"/>
      <c r="EB1762" s="141"/>
      <c r="EC1762" s="141"/>
      <c r="ED1762" s="141"/>
      <c r="EE1762" s="141"/>
      <c r="EF1762" s="141"/>
      <c r="EG1762" s="141"/>
      <c r="EH1762" s="141"/>
      <c r="EI1762" s="141"/>
      <c r="EJ1762" s="141"/>
      <c r="EK1762" s="141"/>
      <c r="EL1762" s="141"/>
      <c r="EM1762" s="141"/>
      <c r="EN1762" s="141"/>
      <c r="EO1762" s="141"/>
      <c r="EP1762" s="141"/>
      <c r="EQ1762" s="141"/>
      <c r="ER1762" s="141"/>
      <c r="ES1762" s="141"/>
      <c r="ET1762" s="141"/>
      <c r="EU1762" s="141"/>
      <c r="EV1762" s="141"/>
      <c r="EW1762" s="141"/>
      <c r="EX1762" s="141"/>
      <c r="EY1762" s="141"/>
      <c r="EZ1762" s="141"/>
      <c r="FA1762" s="141"/>
      <c r="FB1762" s="141"/>
      <c r="FC1762" s="141"/>
      <c r="FD1762" s="141"/>
      <c r="FE1762" s="141"/>
      <c r="FF1762" s="141"/>
      <c r="FG1762" s="141"/>
      <c r="FH1762" s="141"/>
      <c r="FI1762" s="141"/>
      <c r="FJ1762" s="141"/>
      <c r="FK1762" s="141"/>
      <c r="FL1762" s="141"/>
      <c r="FM1762" s="141"/>
      <c r="FN1762" s="141"/>
      <c r="FO1762" s="141"/>
      <c r="FP1762" s="141"/>
      <c r="FQ1762" s="141"/>
      <c r="FR1762" s="141"/>
      <c r="FS1762" s="141"/>
      <c r="FT1762" s="141"/>
      <c r="FU1762" s="141"/>
      <c r="FV1762" s="141"/>
      <c r="FW1762" s="141"/>
      <c r="FX1762" s="141"/>
      <c r="FY1762" s="141"/>
      <c r="FZ1762" s="141"/>
      <c r="GA1762" s="141"/>
      <c r="GB1762" s="141"/>
      <c r="GC1762" s="141"/>
      <c r="GD1762" s="141"/>
      <c r="GE1762" s="141"/>
      <c r="GF1762" s="141"/>
      <c r="GG1762" s="141"/>
      <c r="GH1762" s="141"/>
      <c r="GI1762" s="141"/>
      <c r="GJ1762" s="141"/>
      <c r="GK1762" s="141"/>
      <c r="GL1762" s="141"/>
      <c r="GM1762" s="141"/>
      <c r="GN1762" s="141"/>
      <c r="GO1762" s="141"/>
      <c r="GP1762" s="141"/>
      <c r="GQ1762" s="141"/>
      <c r="GR1762" s="141"/>
      <c r="GS1762" s="141"/>
      <c r="GT1762" s="141"/>
      <c r="GU1762" s="141"/>
      <c r="GV1762" s="141"/>
      <c r="GW1762" s="141"/>
      <c r="GX1762" s="141"/>
      <c r="GY1762" s="141"/>
      <c r="GZ1762" s="141"/>
      <c r="HA1762" s="141"/>
      <c r="HB1762" s="141"/>
      <c r="HC1762" s="141"/>
      <c r="HD1762" s="141"/>
      <c r="HE1762" s="141"/>
      <c r="HF1762" s="141"/>
      <c r="HG1762" s="141"/>
      <c r="HH1762" s="141"/>
      <c r="HI1762" s="141"/>
      <c r="HJ1762" s="141"/>
      <c r="HK1762" s="141"/>
      <c r="HL1762" s="141"/>
      <c r="HM1762" s="141"/>
      <c r="HN1762" s="141"/>
      <c r="HO1762" s="141"/>
      <c r="HP1762" s="141"/>
      <c r="HQ1762" s="141"/>
      <c r="HR1762" s="141"/>
      <c r="HS1762" s="141"/>
      <c r="HT1762" s="141"/>
      <c r="HU1762" s="141"/>
      <c r="HV1762" s="141"/>
      <c r="HW1762" s="141"/>
      <c r="HX1762" s="141"/>
      <c r="HY1762" s="141"/>
      <c r="HZ1762" s="141"/>
      <c r="IA1762" s="141"/>
      <c r="IB1762" s="141"/>
      <c r="IC1762" s="141"/>
      <c r="ID1762" s="141"/>
      <c r="IE1762" s="141"/>
      <c r="IF1762" s="141"/>
      <c r="IG1762" s="141"/>
      <c r="IH1762" s="141"/>
      <c r="II1762" s="141"/>
      <c r="IJ1762" s="141"/>
      <c r="IK1762" s="141"/>
      <c r="IL1762" s="141"/>
      <c r="IM1762" s="141"/>
      <c r="IN1762" s="141"/>
      <c r="IO1762" s="141"/>
      <c r="IP1762" s="141"/>
      <c r="IQ1762" s="141"/>
      <c r="IR1762" s="141"/>
      <c r="IS1762" s="141"/>
      <c r="IT1762" s="141"/>
      <c r="IU1762" s="141"/>
      <c r="IV1762" s="141"/>
      <c r="IW1762" s="141"/>
      <c r="IX1762" s="141"/>
      <c r="IY1762" s="141"/>
      <c r="IZ1762" s="141"/>
      <c r="JA1762" s="141"/>
      <c r="JB1762" s="141"/>
      <c r="JC1762" s="141"/>
      <c r="JD1762" s="141"/>
      <c r="JE1762" s="141"/>
      <c r="JF1762" s="141"/>
    </row>
    <row r="1763" spans="1:266" s="832" customFormat="1" ht="30" x14ac:dyDescent="0.25">
      <c r="A1763" s="207"/>
      <c r="B1763" s="207">
        <v>1</v>
      </c>
      <c r="C1763" s="207"/>
      <c r="D1763" s="207"/>
      <c r="E1763" s="163" t="s">
        <v>464</v>
      </c>
      <c r="F1763" s="162"/>
      <c r="G1763" s="163"/>
      <c r="H1763" s="1897"/>
      <c r="I1763" s="731"/>
      <c r="J1763" s="731">
        <f>J1656</f>
        <v>0</v>
      </c>
      <c r="K1763" s="731" t="e">
        <f>J1763/I1763*100</f>
        <v>#DIV/0!</v>
      </c>
      <c r="L1763" s="2548"/>
      <c r="M1763" s="2548"/>
      <c r="N1763" s="2549"/>
      <c r="O1763" s="2549"/>
      <c r="P1763" s="2549"/>
      <c r="Q1763" s="2549"/>
      <c r="R1763" s="2549"/>
      <c r="S1763" s="2549"/>
      <c r="T1763" s="2809"/>
      <c r="U1763" s="2809"/>
      <c r="V1763" s="2809"/>
      <c r="W1763" s="2809"/>
      <c r="X1763" s="2809">
        <f t="shared" ref="X1763:AE1763" si="603">X1656</f>
        <v>0</v>
      </c>
      <c r="Y1763" s="2809">
        <f t="shared" si="603"/>
        <v>0</v>
      </c>
      <c r="Z1763" s="2810">
        <f t="shared" si="603"/>
        <v>0</v>
      </c>
      <c r="AA1763" s="2809">
        <f t="shared" si="603"/>
        <v>0</v>
      </c>
      <c r="AB1763" s="2809">
        <f t="shared" si="603"/>
        <v>0</v>
      </c>
      <c r="AC1763" s="2811">
        <f t="shared" si="603"/>
        <v>0</v>
      </c>
      <c r="AD1763" s="2811">
        <f t="shared" si="603"/>
        <v>0</v>
      </c>
      <c r="AE1763" s="2809">
        <f t="shared" si="603"/>
        <v>0</v>
      </c>
      <c r="AF1763" s="908"/>
      <c r="AG1763" s="2616"/>
      <c r="AH1763" s="2272"/>
      <c r="AI1763" s="2997"/>
      <c r="AJ1763" s="141"/>
      <c r="AK1763" s="141"/>
      <c r="AL1763" s="141"/>
      <c r="AM1763" s="141"/>
      <c r="AN1763" s="141"/>
      <c r="AO1763" s="141"/>
      <c r="AP1763" s="141"/>
      <c r="AQ1763" s="141"/>
      <c r="AR1763" s="141"/>
      <c r="AS1763" s="141"/>
      <c r="AT1763" s="141"/>
      <c r="AU1763" s="141"/>
      <c r="AV1763" s="141"/>
      <c r="AW1763" s="141"/>
      <c r="AX1763" s="141"/>
      <c r="AY1763" s="141"/>
      <c r="AZ1763" s="141"/>
      <c r="BA1763" s="141"/>
      <c r="BB1763" s="141"/>
      <c r="BC1763" s="141"/>
      <c r="BD1763" s="141"/>
      <c r="BE1763" s="141"/>
      <c r="BF1763" s="141"/>
      <c r="BG1763" s="141"/>
      <c r="BH1763" s="141"/>
      <c r="BI1763" s="141"/>
      <c r="BJ1763" s="141"/>
      <c r="BK1763" s="141"/>
      <c r="BL1763" s="141"/>
      <c r="BM1763" s="141"/>
      <c r="BN1763" s="141"/>
      <c r="BO1763" s="141"/>
      <c r="BP1763" s="141"/>
      <c r="BQ1763" s="141"/>
      <c r="BR1763" s="141"/>
      <c r="BS1763" s="141"/>
      <c r="BT1763" s="141"/>
      <c r="BU1763" s="141"/>
      <c r="BV1763" s="141"/>
      <c r="BW1763" s="141"/>
      <c r="BX1763" s="141"/>
      <c r="BY1763" s="141"/>
      <c r="BZ1763" s="141"/>
      <c r="CA1763" s="141"/>
      <c r="CB1763" s="141"/>
      <c r="CC1763" s="141"/>
      <c r="CD1763" s="141"/>
      <c r="CE1763" s="141"/>
      <c r="CF1763" s="141"/>
      <c r="CG1763" s="141"/>
      <c r="CH1763" s="141"/>
      <c r="CI1763" s="141"/>
      <c r="CJ1763" s="141"/>
      <c r="CK1763" s="141"/>
      <c r="CL1763" s="141"/>
      <c r="CM1763" s="141"/>
      <c r="CN1763" s="141"/>
      <c r="CO1763" s="141"/>
      <c r="CP1763" s="141"/>
      <c r="CQ1763" s="141"/>
      <c r="CR1763" s="141"/>
      <c r="CS1763" s="141"/>
      <c r="CT1763" s="141"/>
      <c r="CU1763" s="141"/>
      <c r="CV1763" s="141"/>
      <c r="CW1763" s="141"/>
      <c r="CX1763" s="141"/>
      <c r="CY1763" s="141"/>
      <c r="CZ1763" s="141"/>
      <c r="DA1763" s="141"/>
      <c r="DB1763" s="141"/>
      <c r="DC1763" s="141"/>
      <c r="DD1763" s="141"/>
      <c r="DE1763" s="141"/>
      <c r="DF1763" s="141"/>
      <c r="DG1763" s="141"/>
      <c r="DH1763" s="141"/>
      <c r="DI1763" s="141"/>
      <c r="DJ1763" s="141"/>
      <c r="DK1763" s="141"/>
      <c r="DL1763" s="141"/>
      <c r="DM1763" s="141"/>
      <c r="DN1763" s="141"/>
      <c r="DO1763" s="141"/>
      <c r="DP1763" s="141"/>
      <c r="DQ1763" s="141"/>
      <c r="DR1763" s="141"/>
      <c r="DS1763" s="141"/>
      <c r="DT1763" s="141"/>
      <c r="DU1763" s="141"/>
      <c r="DV1763" s="141"/>
      <c r="DW1763" s="141"/>
      <c r="DX1763" s="141"/>
      <c r="DY1763" s="141"/>
      <c r="DZ1763" s="141"/>
      <c r="EA1763" s="141"/>
      <c r="EB1763" s="141"/>
      <c r="EC1763" s="141"/>
      <c r="ED1763" s="141"/>
      <c r="EE1763" s="141"/>
      <c r="EF1763" s="141"/>
      <c r="EG1763" s="141"/>
      <c r="EH1763" s="141"/>
      <c r="EI1763" s="141"/>
      <c r="EJ1763" s="141"/>
      <c r="EK1763" s="141"/>
      <c r="EL1763" s="141"/>
      <c r="EM1763" s="141"/>
      <c r="EN1763" s="141"/>
      <c r="EO1763" s="141"/>
      <c r="EP1763" s="141"/>
      <c r="EQ1763" s="141"/>
      <c r="ER1763" s="141"/>
      <c r="ES1763" s="141"/>
      <c r="ET1763" s="141"/>
      <c r="EU1763" s="141"/>
      <c r="EV1763" s="141"/>
      <c r="EW1763" s="141"/>
      <c r="EX1763" s="141"/>
      <c r="EY1763" s="141"/>
      <c r="EZ1763" s="141"/>
      <c r="FA1763" s="141"/>
      <c r="FB1763" s="141"/>
      <c r="FC1763" s="141"/>
      <c r="FD1763" s="141"/>
      <c r="FE1763" s="141"/>
      <c r="FF1763" s="141"/>
      <c r="FG1763" s="141"/>
      <c r="FH1763" s="141"/>
      <c r="FI1763" s="141"/>
      <c r="FJ1763" s="141"/>
      <c r="FK1763" s="141"/>
      <c r="FL1763" s="141"/>
      <c r="FM1763" s="141"/>
      <c r="FN1763" s="141"/>
      <c r="FO1763" s="141"/>
      <c r="FP1763" s="141"/>
      <c r="FQ1763" s="141"/>
      <c r="FR1763" s="141"/>
      <c r="FS1763" s="141"/>
      <c r="FT1763" s="141"/>
      <c r="FU1763" s="141"/>
      <c r="FV1763" s="141"/>
      <c r="FW1763" s="141"/>
      <c r="FX1763" s="141"/>
      <c r="FY1763" s="141"/>
      <c r="FZ1763" s="141"/>
      <c r="GA1763" s="141"/>
      <c r="GB1763" s="141"/>
      <c r="GC1763" s="141"/>
      <c r="GD1763" s="141"/>
      <c r="GE1763" s="141"/>
      <c r="GF1763" s="141"/>
      <c r="GG1763" s="141"/>
      <c r="GH1763" s="141"/>
      <c r="GI1763" s="141"/>
      <c r="GJ1763" s="141"/>
      <c r="GK1763" s="141"/>
      <c r="GL1763" s="141"/>
      <c r="GM1763" s="141"/>
      <c r="GN1763" s="141"/>
      <c r="GO1763" s="141"/>
      <c r="GP1763" s="141"/>
      <c r="GQ1763" s="141"/>
      <c r="GR1763" s="141"/>
      <c r="GS1763" s="141"/>
      <c r="GT1763" s="141"/>
      <c r="GU1763" s="141"/>
      <c r="GV1763" s="141"/>
      <c r="GW1763" s="141"/>
      <c r="GX1763" s="141"/>
      <c r="GY1763" s="141"/>
      <c r="GZ1763" s="141"/>
      <c r="HA1763" s="141"/>
      <c r="HB1763" s="141"/>
      <c r="HC1763" s="141"/>
      <c r="HD1763" s="141"/>
      <c r="HE1763" s="141"/>
      <c r="HF1763" s="141"/>
      <c r="HG1763" s="141"/>
      <c r="HH1763" s="141"/>
      <c r="HI1763" s="141"/>
      <c r="HJ1763" s="141"/>
      <c r="HK1763" s="141"/>
      <c r="HL1763" s="141"/>
      <c r="HM1763" s="141"/>
      <c r="HN1763" s="141"/>
      <c r="HO1763" s="141"/>
      <c r="HP1763" s="141"/>
      <c r="HQ1763" s="141"/>
      <c r="HR1763" s="141"/>
      <c r="HS1763" s="141"/>
      <c r="HT1763" s="141"/>
      <c r="HU1763" s="141"/>
      <c r="HV1763" s="141"/>
      <c r="HW1763" s="141"/>
      <c r="HX1763" s="141"/>
      <c r="HY1763" s="141"/>
      <c r="HZ1763" s="141"/>
      <c r="IA1763" s="141"/>
      <c r="IB1763" s="141"/>
      <c r="IC1763" s="141"/>
      <c r="ID1763" s="141"/>
      <c r="IE1763" s="141"/>
      <c r="IF1763" s="141"/>
      <c r="IG1763" s="141"/>
      <c r="IH1763" s="141"/>
      <c r="II1763" s="141"/>
      <c r="IJ1763" s="141"/>
      <c r="IK1763" s="141"/>
      <c r="IL1763" s="141"/>
      <c r="IM1763" s="141"/>
      <c r="IN1763" s="141"/>
      <c r="IO1763" s="141"/>
      <c r="IP1763" s="141"/>
      <c r="IQ1763" s="141"/>
      <c r="IR1763" s="141"/>
      <c r="IS1763" s="141"/>
      <c r="IT1763" s="141"/>
      <c r="IU1763" s="141"/>
      <c r="IV1763" s="141"/>
      <c r="IW1763" s="141"/>
      <c r="IX1763" s="141"/>
      <c r="IY1763" s="141"/>
      <c r="IZ1763" s="141"/>
      <c r="JA1763" s="141"/>
      <c r="JB1763" s="141"/>
      <c r="JC1763" s="141"/>
      <c r="JD1763" s="141"/>
      <c r="JE1763" s="141"/>
      <c r="JF1763" s="141"/>
    </row>
    <row r="1764" spans="1:266" s="832" customFormat="1" ht="45" x14ac:dyDescent="0.25">
      <c r="A1764" s="207"/>
      <c r="B1764" s="207">
        <v>1</v>
      </c>
      <c r="C1764" s="207"/>
      <c r="D1764" s="207"/>
      <c r="E1764" s="163" t="s">
        <v>272</v>
      </c>
      <c r="F1764" s="162"/>
      <c r="G1764" s="163"/>
      <c r="H1764" s="1897"/>
      <c r="I1764" s="731"/>
      <c r="J1764" s="731">
        <f>J1657</f>
        <v>2</v>
      </c>
      <c r="K1764" s="731" t="e">
        <f>K1657</f>
        <v>#DIV/0!</v>
      </c>
      <c r="L1764" s="2548"/>
      <c r="M1764" s="2548"/>
      <c r="N1764" s="2549"/>
      <c r="O1764" s="2549"/>
      <c r="P1764" s="2549"/>
      <c r="Q1764" s="2549"/>
      <c r="R1764" s="2549"/>
      <c r="S1764" s="2549"/>
      <c r="T1764" s="2809"/>
      <c r="U1764" s="2809"/>
      <c r="V1764" s="2809"/>
      <c r="W1764" s="2809"/>
      <c r="X1764" s="2809">
        <f t="shared" ref="X1764:AE1764" si="604">X1657</f>
        <v>0</v>
      </c>
      <c r="Y1764" s="2809">
        <f t="shared" si="604"/>
        <v>2.9073800000000003</v>
      </c>
      <c r="Z1764" s="2810">
        <f t="shared" si="604"/>
        <v>0</v>
      </c>
      <c r="AA1764" s="2809">
        <f t="shared" si="604"/>
        <v>0</v>
      </c>
      <c r="AB1764" s="2809">
        <f t="shared" si="604"/>
        <v>2.9073800000000003</v>
      </c>
      <c r="AC1764" s="2811">
        <f t="shared" si="604"/>
        <v>0</v>
      </c>
      <c r="AD1764" s="2811">
        <f t="shared" si="604"/>
        <v>0</v>
      </c>
      <c r="AE1764" s="2809">
        <f t="shared" si="604"/>
        <v>2.9073800000000003</v>
      </c>
      <c r="AF1764" s="908"/>
      <c r="AG1764" s="2616"/>
      <c r="AH1764" s="2272"/>
      <c r="AI1764" s="2997"/>
      <c r="AJ1764" s="141"/>
      <c r="AK1764" s="141"/>
      <c r="AL1764" s="141"/>
      <c r="AM1764" s="141"/>
      <c r="AN1764" s="141"/>
      <c r="AO1764" s="141"/>
      <c r="AP1764" s="141"/>
      <c r="AQ1764" s="141"/>
      <c r="AR1764" s="141"/>
      <c r="AS1764" s="141"/>
      <c r="AT1764" s="141"/>
      <c r="AU1764" s="141"/>
      <c r="AV1764" s="141"/>
      <c r="AW1764" s="141"/>
      <c r="AX1764" s="141"/>
      <c r="AY1764" s="141"/>
      <c r="AZ1764" s="141"/>
      <c r="BA1764" s="141"/>
      <c r="BB1764" s="141"/>
      <c r="BC1764" s="141"/>
      <c r="BD1764" s="141"/>
      <c r="BE1764" s="141"/>
      <c r="BF1764" s="141"/>
      <c r="BG1764" s="141"/>
      <c r="BH1764" s="141"/>
      <c r="BI1764" s="141"/>
      <c r="BJ1764" s="141"/>
      <c r="BK1764" s="141"/>
      <c r="BL1764" s="141"/>
      <c r="BM1764" s="141"/>
      <c r="BN1764" s="141"/>
      <c r="BO1764" s="141"/>
      <c r="BP1764" s="141"/>
      <c r="BQ1764" s="141"/>
      <c r="BR1764" s="141"/>
      <c r="BS1764" s="141"/>
      <c r="BT1764" s="141"/>
      <c r="BU1764" s="141"/>
      <c r="BV1764" s="141"/>
      <c r="BW1764" s="141"/>
      <c r="BX1764" s="141"/>
      <c r="BY1764" s="141"/>
      <c r="BZ1764" s="141"/>
      <c r="CA1764" s="141"/>
      <c r="CB1764" s="141"/>
      <c r="CC1764" s="141"/>
      <c r="CD1764" s="141"/>
      <c r="CE1764" s="141"/>
      <c r="CF1764" s="141"/>
      <c r="CG1764" s="141"/>
      <c r="CH1764" s="141"/>
      <c r="CI1764" s="141"/>
      <c r="CJ1764" s="141"/>
      <c r="CK1764" s="141"/>
      <c r="CL1764" s="141"/>
      <c r="CM1764" s="141"/>
      <c r="CN1764" s="141"/>
      <c r="CO1764" s="141"/>
      <c r="CP1764" s="141"/>
      <c r="CQ1764" s="141"/>
      <c r="CR1764" s="141"/>
      <c r="CS1764" s="141"/>
      <c r="CT1764" s="141"/>
      <c r="CU1764" s="141"/>
      <c r="CV1764" s="141"/>
      <c r="CW1764" s="141"/>
      <c r="CX1764" s="141"/>
      <c r="CY1764" s="141"/>
      <c r="CZ1764" s="141"/>
      <c r="DA1764" s="141"/>
      <c r="DB1764" s="141"/>
      <c r="DC1764" s="141"/>
      <c r="DD1764" s="141"/>
      <c r="DE1764" s="141"/>
      <c r="DF1764" s="141"/>
      <c r="DG1764" s="141"/>
      <c r="DH1764" s="141"/>
      <c r="DI1764" s="141"/>
      <c r="DJ1764" s="141"/>
      <c r="DK1764" s="141"/>
      <c r="DL1764" s="141"/>
      <c r="DM1764" s="141"/>
      <c r="DN1764" s="141"/>
      <c r="DO1764" s="141"/>
      <c r="DP1764" s="141"/>
      <c r="DQ1764" s="141"/>
      <c r="DR1764" s="141"/>
      <c r="DS1764" s="141"/>
      <c r="DT1764" s="141"/>
      <c r="DU1764" s="141"/>
      <c r="DV1764" s="141"/>
      <c r="DW1764" s="141"/>
      <c r="DX1764" s="141"/>
      <c r="DY1764" s="141"/>
      <c r="DZ1764" s="141"/>
      <c r="EA1764" s="141"/>
      <c r="EB1764" s="141"/>
      <c r="EC1764" s="141"/>
      <c r="ED1764" s="141"/>
      <c r="EE1764" s="141"/>
      <c r="EF1764" s="141"/>
      <c r="EG1764" s="141"/>
      <c r="EH1764" s="141"/>
      <c r="EI1764" s="141"/>
      <c r="EJ1764" s="141"/>
      <c r="EK1764" s="141"/>
      <c r="EL1764" s="141"/>
      <c r="EM1764" s="141"/>
      <c r="EN1764" s="141"/>
      <c r="EO1764" s="141"/>
      <c r="EP1764" s="141"/>
      <c r="EQ1764" s="141"/>
      <c r="ER1764" s="141"/>
      <c r="ES1764" s="141"/>
      <c r="ET1764" s="141"/>
      <c r="EU1764" s="141"/>
      <c r="EV1764" s="141"/>
      <c r="EW1764" s="141"/>
      <c r="EX1764" s="141"/>
      <c r="EY1764" s="141"/>
      <c r="EZ1764" s="141"/>
      <c r="FA1764" s="141"/>
      <c r="FB1764" s="141"/>
      <c r="FC1764" s="141"/>
      <c r="FD1764" s="141"/>
      <c r="FE1764" s="141"/>
      <c r="FF1764" s="141"/>
      <c r="FG1764" s="141"/>
      <c r="FH1764" s="141"/>
      <c r="FI1764" s="141"/>
      <c r="FJ1764" s="141"/>
      <c r="FK1764" s="141"/>
      <c r="FL1764" s="141"/>
      <c r="FM1764" s="141"/>
      <c r="FN1764" s="141"/>
      <c r="FO1764" s="141"/>
      <c r="FP1764" s="141"/>
      <c r="FQ1764" s="141"/>
      <c r="FR1764" s="141"/>
      <c r="FS1764" s="141"/>
      <c r="FT1764" s="141"/>
      <c r="FU1764" s="141"/>
      <c r="FV1764" s="141"/>
      <c r="FW1764" s="141"/>
      <c r="FX1764" s="141"/>
      <c r="FY1764" s="141"/>
      <c r="FZ1764" s="141"/>
      <c r="GA1764" s="141"/>
      <c r="GB1764" s="141"/>
      <c r="GC1764" s="141"/>
      <c r="GD1764" s="141"/>
      <c r="GE1764" s="141"/>
      <c r="GF1764" s="141"/>
      <c r="GG1764" s="141"/>
      <c r="GH1764" s="141"/>
      <c r="GI1764" s="141"/>
      <c r="GJ1764" s="141"/>
      <c r="GK1764" s="141"/>
      <c r="GL1764" s="141"/>
      <c r="GM1764" s="141"/>
      <c r="GN1764" s="141"/>
      <c r="GO1764" s="141"/>
      <c r="GP1764" s="141"/>
      <c r="GQ1764" s="141"/>
      <c r="GR1764" s="141"/>
      <c r="GS1764" s="141"/>
      <c r="GT1764" s="141"/>
      <c r="GU1764" s="141"/>
      <c r="GV1764" s="141"/>
      <c r="GW1764" s="141"/>
      <c r="GX1764" s="141"/>
      <c r="GY1764" s="141"/>
      <c r="GZ1764" s="141"/>
      <c r="HA1764" s="141"/>
      <c r="HB1764" s="141"/>
      <c r="HC1764" s="141"/>
      <c r="HD1764" s="141"/>
      <c r="HE1764" s="141"/>
      <c r="HF1764" s="141"/>
      <c r="HG1764" s="141"/>
      <c r="HH1764" s="141"/>
      <c r="HI1764" s="141"/>
      <c r="HJ1764" s="141"/>
      <c r="HK1764" s="141"/>
      <c r="HL1764" s="141"/>
      <c r="HM1764" s="141"/>
      <c r="HN1764" s="141"/>
      <c r="HO1764" s="141"/>
      <c r="HP1764" s="141"/>
      <c r="HQ1764" s="141"/>
      <c r="HR1764" s="141"/>
      <c r="HS1764" s="141"/>
      <c r="HT1764" s="141"/>
      <c r="HU1764" s="141"/>
      <c r="HV1764" s="141"/>
      <c r="HW1764" s="141"/>
      <c r="HX1764" s="141"/>
      <c r="HY1764" s="141"/>
      <c r="HZ1764" s="141"/>
      <c r="IA1764" s="141"/>
      <c r="IB1764" s="141"/>
      <c r="IC1764" s="141"/>
      <c r="ID1764" s="141"/>
      <c r="IE1764" s="141"/>
      <c r="IF1764" s="141"/>
      <c r="IG1764" s="141"/>
      <c r="IH1764" s="141"/>
      <c r="II1764" s="141"/>
      <c r="IJ1764" s="141"/>
      <c r="IK1764" s="141"/>
      <c r="IL1764" s="141"/>
      <c r="IM1764" s="141"/>
      <c r="IN1764" s="141"/>
      <c r="IO1764" s="141"/>
      <c r="IP1764" s="141"/>
      <c r="IQ1764" s="141"/>
      <c r="IR1764" s="141"/>
      <c r="IS1764" s="141"/>
      <c r="IT1764" s="141"/>
      <c r="IU1764" s="141"/>
      <c r="IV1764" s="141"/>
      <c r="IW1764" s="141"/>
      <c r="IX1764" s="141"/>
      <c r="IY1764" s="141"/>
      <c r="IZ1764" s="141"/>
      <c r="JA1764" s="141"/>
      <c r="JB1764" s="141"/>
      <c r="JC1764" s="141"/>
      <c r="JD1764" s="141"/>
      <c r="JE1764" s="141"/>
      <c r="JF1764" s="141"/>
    </row>
    <row r="1765" spans="1:266" s="832" customFormat="1" ht="45" x14ac:dyDescent="0.25">
      <c r="A1765" s="207"/>
      <c r="B1765" s="207">
        <v>1</v>
      </c>
      <c r="C1765" s="207"/>
      <c r="D1765" s="207"/>
      <c r="E1765" s="163" t="s">
        <v>465</v>
      </c>
      <c r="F1765" s="162"/>
      <c r="G1765" s="163"/>
      <c r="H1765" s="1897"/>
      <c r="I1765" s="731"/>
      <c r="J1765" s="731">
        <f>J1658</f>
        <v>2</v>
      </c>
      <c r="K1765" s="731" t="e">
        <f>K1658</f>
        <v>#DIV/0!</v>
      </c>
      <c r="L1765" s="2548"/>
      <c r="M1765" s="2548"/>
      <c r="N1765" s="2549"/>
      <c r="O1765" s="2549"/>
      <c r="P1765" s="2549"/>
      <c r="Q1765" s="2549"/>
      <c r="R1765" s="2549"/>
      <c r="S1765" s="2549"/>
      <c r="T1765" s="2809"/>
      <c r="U1765" s="2809"/>
      <c r="V1765" s="2809"/>
      <c r="W1765" s="2809"/>
      <c r="X1765" s="2809">
        <f t="shared" ref="X1765:AE1765" si="605">X1658</f>
        <v>0</v>
      </c>
      <c r="Y1765" s="2809">
        <f t="shared" si="605"/>
        <v>2.9073800000000003</v>
      </c>
      <c r="Z1765" s="2810">
        <f t="shared" si="605"/>
        <v>0</v>
      </c>
      <c r="AA1765" s="2809">
        <f t="shared" si="605"/>
        <v>0</v>
      </c>
      <c r="AB1765" s="2809">
        <f t="shared" si="605"/>
        <v>2.9073800000000003</v>
      </c>
      <c r="AC1765" s="2811">
        <f t="shared" si="605"/>
        <v>0</v>
      </c>
      <c r="AD1765" s="2811">
        <f t="shared" si="605"/>
        <v>0</v>
      </c>
      <c r="AE1765" s="2809">
        <f t="shared" si="605"/>
        <v>2.9073800000000003</v>
      </c>
      <c r="AF1765" s="908"/>
      <c r="AG1765" s="2616"/>
      <c r="AH1765" s="2272"/>
      <c r="AI1765" s="2997"/>
      <c r="AJ1765" s="141"/>
      <c r="AK1765" s="141"/>
      <c r="AL1765" s="141"/>
      <c r="AM1765" s="141"/>
      <c r="AN1765" s="141"/>
      <c r="AO1765" s="141"/>
      <c r="AP1765" s="141"/>
      <c r="AQ1765" s="141"/>
      <c r="AR1765" s="141"/>
      <c r="AS1765" s="141"/>
      <c r="AT1765" s="141"/>
      <c r="AU1765" s="141"/>
      <c r="AV1765" s="141"/>
      <c r="AW1765" s="141"/>
      <c r="AX1765" s="141"/>
      <c r="AY1765" s="141"/>
      <c r="AZ1765" s="141"/>
      <c r="BA1765" s="141"/>
      <c r="BB1765" s="141"/>
      <c r="BC1765" s="141"/>
      <c r="BD1765" s="141"/>
      <c r="BE1765" s="141"/>
      <c r="BF1765" s="141"/>
      <c r="BG1765" s="141"/>
      <c r="BH1765" s="141"/>
      <c r="BI1765" s="141"/>
      <c r="BJ1765" s="141"/>
      <c r="BK1765" s="141"/>
      <c r="BL1765" s="141"/>
      <c r="BM1765" s="141"/>
      <c r="BN1765" s="141"/>
      <c r="BO1765" s="141"/>
      <c r="BP1765" s="141"/>
      <c r="BQ1765" s="141"/>
      <c r="BR1765" s="141"/>
      <c r="BS1765" s="141"/>
      <c r="BT1765" s="141"/>
      <c r="BU1765" s="141"/>
      <c r="BV1765" s="141"/>
      <c r="BW1765" s="141"/>
      <c r="BX1765" s="141"/>
      <c r="BY1765" s="141"/>
      <c r="BZ1765" s="141"/>
      <c r="CA1765" s="141"/>
      <c r="CB1765" s="141"/>
      <c r="CC1765" s="141"/>
      <c r="CD1765" s="141"/>
      <c r="CE1765" s="141"/>
      <c r="CF1765" s="141"/>
      <c r="CG1765" s="141"/>
      <c r="CH1765" s="141"/>
      <c r="CI1765" s="141"/>
      <c r="CJ1765" s="141"/>
      <c r="CK1765" s="141"/>
      <c r="CL1765" s="141"/>
      <c r="CM1765" s="141"/>
      <c r="CN1765" s="141"/>
      <c r="CO1765" s="141"/>
      <c r="CP1765" s="141"/>
      <c r="CQ1765" s="141"/>
      <c r="CR1765" s="141"/>
      <c r="CS1765" s="141"/>
      <c r="CT1765" s="141"/>
      <c r="CU1765" s="141"/>
      <c r="CV1765" s="141"/>
      <c r="CW1765" s="141"/>
      <c r="CX1765" s="141"/>
      <c r="CY1765" s="141"/>
      <c r="CZ1765" s="141"/>
      <c r="DA1765" s="141"/>
      <c r="DB1765" s="141"/>
      <c r="DC1765" s="141"/>
      <c r="DD1765" s="141"/>
      <c r="DE1765" s="141"/>
      <c r="DF1765" s="141"/>
      <c r="DG1765" s="141"/>
      <c r="DH1765" s="141"/>
      <c r="DI1765" s="141"/>
      <c r="DJ1765" s="141"/>
      <c r="DK1765" s="141"/>
      <c r="DL1765" s="141"/>
      <c r="DM1765" s="141"/>
      <c r="DN1765" s="141"/>
      <c r="DO1765" s="141"/>
      <c r="DP1765" s="141"/>
      <c r="DQ1765" s="141"/>
      <c r="DR1765" s="141"/>
      <c r="DS1765" s="141"/>
      <c r="DT1765" s="141"/>
      <c r="DU1765" s="141"/>
      <c r="DV1765" s="141"/>
      <c r="DW1765" s="141"/>
      <c r="DX1765" s="141"/>
      <c r="DY1765" s="141"/>
      <c r="DZ1765" s="141"/>
      <c r="EA1765" s="141"/>
      <c r="EB1765" s="141"/>
      <c r="EC1765" s="141"/>
      <c r="ED1765" s="141"/>
      <c r="EE1765" s="141"/>
      <c r="EF1765" s="141"/>
      <c r="EG1765" s="141"/>
      <c r="EH1765" s="141"/>
      <c r="EI1765" s="141"/>
      <c r="EJ1765" s="141"/>
      <c r="EK1765" s="141"/>
      <c r="EL1765" s="141"/>
      <c r="EM1765" s="141"/>
      <c r="EN1765" s="141"/>
      <c r="EO1765" s="141"/>
      <c r="EP1765" s="141"/>
      <c r="EQ1765" s="141"/>
      <c r="ER1765" s="141"/>
      <c r="ES1765" s="141"/>
      <c r="ET1765" s="141"/>
      <c r="EU1765" s="141"/>
      <c r="EV1765" s="141"/>
      <c r="EW1765" s="141"/>
      <c r="EX1765" s="141"/>
      <c r="EY1765" s="141"/>
      <c r="EZ1765" s="141"/>
      <c r="FA1765" s="141"/>
      <c r="FB1765" s="141"/>
      <c r="FC1765" s="141"/>
      <c r="FD1765" s="141"/>
      <c r="FE1765" s="141"/>
      <c r="FF1765" s="141"/>
      <c r="FG1765" s="141"/>
      <c r="FH1765" s="141"/>
      <c r="FI1765" s="141"/>
      <c r="FJ1765" s="141"/>
      <c r="FK1765" s="141"/>
      <c r="FL1765" s="141"/>
      <c r="FM1765" s="141"/>
      <c r="FN1765" s="141"/>
      <c r="FO1765" s="141"/>
      <c r="FP1765" s="141"/>
      <c r="FQ1765" s="141"/>
      <c r="FR1765" s="141"/>
      <c r="FS1765" s="141"/>
      <c r="FT1765" s="141"/>
      <c r="FU1765" s="141"/>
      <c r="FV1765" s="141"/>
      <c r="FW1765" s="141"/>
      <c r="FX1765" s="141"/>
      <c r="FY1765" s="141"/>
      <c r="FZ1765" s="141"/>
      <c r="GA1765" s="141"/>
      <c r="GB1765" s="141"/>
      <c r="GC1765" s="141"/>
      <c r="GD1765" s="141"/>
      <c r="GE1765" s="141"/>
      <c r="GF1765" s="141"/>
      <c r="GG1765" s="141"/>
      <c r="GH1765" s="141"/>
      <c r="GI1765" s="141"/>
      <c r="GJ1765" s="141"/>
      <c r="GK1765" s="141"/>
      <c r="GL1765" s="141"/>
      <c r="GM1765" s="141"/>
      <c r="GN1765" s="141"/>
      <c r="GO1765" s="141"/>
      <c r="GP1765" s="141"/>
      <c r="GQ1765" s="141"/>
      <c r="GR1765" s="141"/>
      <c r="GS1765" s="141"/>
      <c r="GT1765" s="141"/>
      <c r="GU1765" s="141"/>
      <c r="GV1765" s="141"/>
      <c r="GW1765" s="141"/>
      <c r="GX1765" s="141"/>
      <c r="GY1765" s="141"/>
      <c r="GZ1765" s="141"/>
      <c r="HA1765" s="141"/>
      <c r="HB1765" s="141"/>
      <c r="HC1765" s="141"/>
      <c r="HD1765" s="141"/>
      <c r="HE1765" s="141"/>
      <c r="HF1765" s="141"/>
      <c r="HG1765" s="141"/>
      <c r="HH1765" s="141"/>
      <c r="HI1765" s="141"/>
      <c r="HJ1765" s="141"/>
      <c r="HK1765" s="141"/>
      <c r="HL1765" s="141"/>
      <c r="HM1765" s="141"/>
      <c r="HN1765" s="141"/>
      <c r="HO1765" s="141"/>
      <c r="HP1765" s="141"/>
      <c r="HQ1765" s="141"/>
      <c r="HR1765" s="141"/>
      <c r="HS1765" s="141"/>
      <c r="HT1765" s="141"/>
      <c r="HU1765" s="141"/>
      <c r="HV1765" s="141"/>
      <c r="HW1765" s="141"/>
      <c r="HX1765" s="141"/>
      <c r="HY1765" s="141"/>
      <c r="HZ1765" s="141"/>
      <c r="IA1765" s="141"/>
      <c r="IB1765" s="141"/>
      <c r="IC1765" s="141"/>
      <c r="ID1765" s="141"/>
      <c r="IE1765" s="141"/>
      <c r="IF1765" s="141"/>
      <c r="IG1765" s="141"/>
      <c r="IH1765" s="141"/>
      <c r="II1765" s="141"/>
      <c r="IJ1765" s="141"/>
      <c r="IK1765" s="141"/>
      <c r="IL1765" s="141"/>
      <c r="IM1765" s="141"/>
      <c r="IN1765" s="141"/>
      <c r="IO1765" s="141"/>
      <c r="IP1765" s="141"/>
      <c r="IQ1765" s="141"/>
      <c r="IR1765" s="141"/>
      <c r="IS1765" s="141"/>
      <c r="IT1765" s="141"/>
      <c r="IU1765" s="141"/>
      <c r="IV1765" s="141"/>
      <c r="IW1765" s="141"/>
      <c r="IX1765" s="141"/>
      <c r="IY1765" s="141"/>
      <c r="IZ1765" s="141"/>
      <c r="JA1765" s="141"/>
      <c r="JB1765" s="141"/>
      <c r="JC1765" s="141"/>
      <c r="JD1765" s="141"/>
      <c r="JE1765" s="141"/>
      <c r="JF1765" s="141"/>
    </row>
    <row r="1766" spans="1:266" s="832" customFormat="1" ht="61.5" customHeight="1" x14ac:dyDescent="0.25">
      <c r="A1766" s="207"/>
      <c r="B1766" s="207">
        <v>1</v>
      </c>
      <c r="C1766" s="207"/>
      <c r="D1766" s="207"/>
      <c r="E1766" s="163" t="s">
        <v>466</v>
      </c>
      <c r="F1766" s="162"/>
      <c r="G1766" s="163"/>
      <c r="H1766" s="1897"/>
      <c r="I1766" s="731"/>
      <c r="J1766" s="731">
        <f>J1659</f>
        <v>0</v>
      </c>
      <c r="K1766" s="731" t="e">
        <f>K1659</f>
        <v>#DIV/0!</v>
      </c>
      <c r="L1766" s="2548"/>
      <c r="M1766" s="2548"/>
      <c r="N1766" s="2549"/>
      <c r="O1766" s="2549"/>
      <c r="P1766" s="2549"/>
      <c r="Q1766" s="2549"/>
      <c r="R1766" s="2549"/>
      <c r="S1766" s="2549"/>
      <c r="T1766" s="2809"/>
      <c r="U1766" s="2809"/>
      <c r="V1766" s="2809"/>
      <c r="W1766" s="2809"/>
      <c r="X1766" s="2809">
        <f t="shared" ref="X1766:AE1766" si="606">X1659</f>
        <v>0</v>
      </c>
      <c r="Y1766" s="2809">
        <f t="shared" si="606"/>
        <v>0</v>
      </c>
      <c r="Z1766" s="2810">
        <f t="shared" si="606"/>
        <v>0</v>
      </c>
      <c r="AA1766" s="2809">
        <f t="shared" si="606"/>
        <v>0</v>
      </c>
      <c r="AB1766" s="2809">
        <f t="shared" si="606"/>
        <v>0</v>
      </c>
      <c r="AC1766" s="2811">
        <f t="shared" si="606"/>
        <v>0</v>
      </c>
      <c r="AD1766" s="2811">
        <f t="shared" si="606"/>
        <v>0</v>
      </c>
      <c r="AE1766" s="2809">
        <f t="shared" si="606"/>
        <v>0</v>
      </c>
      <c r="AF1766" s="908"/>
      <c r="AG1766" s="2616"/>
      <c r="AH1766" s="2272"/>
      <c r="AI1766" s="2997"/>
      <c r="AJ1766" s="141"/>
      <c r="AK1766" s="141"/>
      <c r="AL1766" s="141"/>
      <c r="AM1766" s="141"/>
      <c r="AN1766" s="141"/>
      <c r="AO1766" s="141"/>
      <c r="AP1766" s="141"/>
      <c r="AQ1766" s="141"/>
      <c r="AR1766" s="141"/>
      <c r="AS1766" s="141"/>
      <c r="AT1766" s="141"/>
      <c r="AU1766" s="141"/>
      <c r="AV1766" s="141"/>
      <c r="AW1766" s="141"/>
      <c r="AX1766" s="141"/>
      <c r="AY1766" s="141"/>
      <c r="AZ1766" s="141"/>
      <c r="BA1766" s="141"/>
      <c r="BB1766" s="141"/>
      <c r="BC1766" s="141"/>
      <c r="BD1766" s="141"/>
      <c r="BE1766" s="141"/>
      <c r="BF1766" s="141"/>
      <c r="BG1766" s="141"/>
      <c r="BH1766" s="141"/>
      <c r="BI1766" s="141"/>
      <c r="BJ1766" s="141"/>
      <c r="BK1766" s="141"/>
      <c r="BL1766" s="141"/>
      <c r="BM1766" s="141"/>
      <c r="BN1766" s="141"/>
      <c r="BO1766" s="141"/>
      <c r="BP1766" s="141"/>
      <c r="BQ1766" s="141"/>
      <c r="BR1766" s="141"/>
      <c r="BS1766" s="141"/>
      <c r="BT1766" s="141"/>
      <c r="BU1766" s="141"/>
      <c r="BV1766" s="141"/>
      <c r="BW1766" s="141"/>
      <c r="BX1766" s="141"/>
      <c r="BY1766" s="141"/>
      <c r="BZ1766" s="141"/>
      <c r="CA1766" s="141"/>
      <c r="CB1766" s="141"/>
      <c r="CC1766" s="141"/>
      <c r="CD1766" s="141"/>
      <c r="CE1766" s="141"/>
      <c r="CF1766" s="141"/>
      <c r="CG1766" s="141"/>
      <c r="CH1766" s="141"/>
      <c r="CI1766" s="141"/>
      <c r="CJ1766" s="141"/>
      <c r="CK1766" s="141"/>
      <c r="CL1766" s="141"/>
      <c r="CM1766" s="141"/>
      <c r="CN1766" s="141"/>
      <c r="CO1766" s="141"/>
      <c r="CP1766" s="141"/>
      <c r="CQ1766" s="141"/>
      <c r="CR1766" s="141"/>
      <c r="CS1766" s="141"/>
      <c r="CT1766" s="141"/>
      <c r="CU1766" s="141"/>
      <c r="CV1766" s="141"/>
      <c r="CW1766" s="141"/>
      <c r="CX1766" s="141"/>
      <c r="CY1766" s="141"/>
      <c r="CZ1766" s="141"/>
      <c r="DA1766" s="141"/>
      <c r="DB1766" s="141"/>
      <c r="DC1766" s="141"/>
      <c r="DD1766" s="141"/>
      <c r="DE1766" s="141"/>
      <c r="DF1766" s="141"/>
      <c r="DG1766" s="141"/>
      <c r="DH1766" s="141"/>
      <c r="DI1766" s="141"/>
      <c r="DJ1766" s="141"/>
      <c r="DK1766" s="141"/>
      <c r="DL1766" s="141"/>
      <c r="DM1766" s="141"/>
      <c r="DN1766" s="141"/>
      <c r="DO1766" s="141"/>
      <c r="DP1766" s="141"/>
      <c r="DQ1766" s="141"/>
      <c r="DR1766" s="141"/>
      <c r="DS1766" s="141"/>
      <c r="DT1766" s="141"/>
      <c r="DU1766" s="141"/>
      <c r="DV1766" s="141"/>
      <c r="DW1766" s="141"/>
      <c r="DX1766" s="141"/>
      <c r="DY1766" s="141"/>
      <c r="DZ1766" s="141"/>
      <c r="EA1766" s="141"/>
      <c r="EB1766" s="141"/>
      <c r="EC1766" s="141"/>
      <c r="ED1766" s="141"/>
      <c r="EE1766" s="141"/>
      <c r="EF1766" s="141"/>
      <c r="EG1766" s="141"/>
      <c r="EH1766" s="141"/>
      <c r="EI1766" s="141"/>
      <c r="EJ1766" s="141"/>
      <c r="EK1766" s="141"/>
      <c r="EL1766" s="141"/>
      <c r="EM1766" s="141"/>
      <c r="EN1766" s="141"/>
      <c r="EO1766" s="141"/>
      <c r="EP1766" s="141"/>
      <c r="EQ1766" s="141"/>
      <c r="ER1766" s="141"/>
      <c r="ES1766" s="141"/>
      <c r="ET1766" s="141"/>
      <c r="EU1766" s="141"/>
      <c r="EV1766" s="141"/>
      <c r="EW1766" s="141"/>
      <c r="EX1766" s="141"/>
      <c r="EY1766" s="141"/>
      <c r="EZ1766" s="141"/>
      <c r="FA1766" s="141"/>
      <c r="FB1766" s="141"/>
      <c r="FC1766" s="141"/>
      <c r="FD1766" s="141"/>
      <c r="FE1766" s="141"/>
      <c r="FF1766" s="141"/>
      <c r="FG1766" s="141"/>
      <c r="FH1766" s="141"/>
      <c r="FI1766" s="141"/>
      <c r="FJ1766" s="141"/>
      <c r="FK1766" s="141"/>
      <c r="FL1766" s="141"/>
      <c r="FM1766" s="141"/>
      <c r="FN1766" s="141"/>
      <c r="FO1766" s="141"/>
      <c r="FP1766" s="141"/>
      <c r="FQ1766" s="141"/>
      <c r="FR1766" s="141"/>
      <c r="FS1766" s="141"/>
      <c r="FT1766" s="141"/>
      <c r="FU1766" s="141"/>
      <c r="FV1766" s="141"/>
      <c r="FW1766" s="141"/>
      <c r="FX1766" s="141"/>
      <c r="FY1766" s="141"/>
      <c r="FZ1766" s="141"/>
      <c r="GA1766" s="141"/>
      <c r="GB1766" s="141"/>
      <c r="GC1766" s="141"/>
      <c r="GD1766" s="141"/>
      <c r="GE1766" s="141"/>
      <c r="GF1766" s="141"/>
      <c r="GG1766" s="141"/>
      <c r="GH1766" s="141"/>
      <c r="GI1766" s="141"/>
      <c r="GJ1766" s="141"/>
      <c r="GK1766" s="141"/>
      <c r="GL1766" s="141"/>
      <c r="GM1766" s="141"/>
      <c r="GN1766" s="141"/>
      <c r="GO1766" s="141"/>
      <c r="GP1766" s="141"/>
      <c r="GQ1766" s="141"/>
      <c r="GR1766" s="141"/>
      <c r="GS1766" s="141"/>
      <c r="GT1766" s="141"/>
      <c r="GU1766" s="141"/>
      <c r="GV1766" s="141"/>
      <c r="GW1766" s="141"/>
      <c r="GX1766" s="141"/>
      <c r="GY1766" s="141"/>
      <c r="GZ1766" s="141"/>
      <c r="HA1766" s="141"/>
      <c r="HB1766" s="141"/>
      <c r="HC1766" s="141"/>
      <c r="HD1766" s="141"/>
      <c r="HE1766" s="141"/>
      <c r="HF1766" s="141"/>
      <c r="HG1766" s="141"/>
      <c r="HH1766" s="141"/>
      <c r="HI1766" s="141"/>
      <c r="HJ1766" s="141"/>
      <c r="HK1766" s="141"/>
      <c r="HL1766" s="141"/>
      <c r="HM1766" s="141"/>
      <c r="HN1766" s="141"/>
      <c r="HO1766" s="141"/>
      <c r="HP1766" s="141"/>
      <c r="HQ1766" s="141"/>
      <c r="HR1766" s="141"/>
      <c r="HS1766" s="141"/>
      <c r="HT1766" s="141"/>
      <c r="HU1766" s="141"/>
      <c r="HV1766" s="141"/>
      <c r="HW1766" s="141"/>
      <c r="HX1766" s="141"/>
      <c r="HY1766" s="141"/>
      <c r="HZ1766" s="141"/>
      <c r="IA1766" s="141"/>
      <c r="IB1766" s="141"/>
      <c r="IC1766" s="141"/>
      <c r="ID1766" s="141"/>
      <c r="IE1766" s="141"/>
      <c r="IF1766" s="141"/>
      <c r="IG1766" s="141"/>
      <c r="IH1766" s="141"/>
      <c r="II1766" s="141"/>
      <c r="IJ1766" s="141"/>
      <c r="IK1766" s="141"/>
      <c r="IL1766" s="141"/>
      <c r="IM1766" s="141"/>
      <c r="IN1766" s="141"/>
      <c r="IO1766" s="141"/>
      <c r="IP1766" s="141"/>
      <c r="IQ1766" s="141"/>
      <c r="IR1766" s="141"/>
      <c r="IS1766" s="141"/>
      <c r="IT1766" s="141"/>
      <c r="IU1766" s="141"/>
      <c r="IV1766" s="141"/>
      <c r="IW1766" s="141"/>
      <c r="IX1766" s="141"/>
      <c r="IY1766" s="141"/>
      <c r="IZ1766" s="141"/>
      <c r="JA1766" s="141"/>
      <c r="JB1766" s="141"/>
      <c r="JC1766" s="141"/>
      <c r="JD1766" s="141"/>
      <c r="JE1766" s="141"/>
      <c r="JF1766" s="141"/>
    </row>
    <row r="1767" spans="1:266" s="832" customFormat="1" ht="60" x14ac:dyDescent="0.25">
      <c r="A1767" s="207"/>
      <c r="B1767" s="207">
        <v>1</v>
      </c>
      <c r="C1767" s="207"/>
      <c r="D1767" s="207"/>
      <c r="E1767" s="285" t="s">
        <v>467</v>
      </c>
      <c r="F1767" s="162"/>
      <c r="G1767" s="163"/>
      <c r="H1767" s="1897"/>
      <c r="I1767" s="731"/>
      <c r="J1767" s="731">
        <f>J1660</f>
        <v>0</v>
      </c>
      <c r="K1767" s="731" t="e">
        <f>K1660</f>
        <v>#DIV/0!</v>
      </c>
      <c r="L1767" s="2548"/>
      <c r="M1767" s="2548"/>
      <c r="N1767" s="2549"/>
      <c r="O1767" s="2549"/>
      <c r="P1767" s="2549"/>
      <c r="Q1767" s="2549"/>
      <c r="R1767" s="2549"/>
      <c r="S1767" s="2549"/>
      <c r="T1767" s="2809"/>
      <c r="U1767" s="2809"/>
      <c r="V1767" s="2809"/>
      <c r="W1767" s="2809"/>
      <c r="X1767" s="2809">
        <f t="shared" ref="X1767:AE1767" si="607">X1660</f>
        <v>0</v>
      </c>
      <c r="Y1767" s="2809">
        <f t="shared" si="607"/>
        <v>0</v>
      </c>
      <c r="Z1767" s="2810">
        <f t="shared" si="607"/>
        <v>0</v>
      </c>
      <c r="AA1767" s="2809">
        <f t="shared" si="607"/>
        <v>0</v>
      </c>
      <c r="AB1767" s="2809">
        <f t="shared" si="607"/>
        <v>0</v>
      </c>
      <c r="AC1767" s="2811">
        <f t="shared" si="607"/>
        <v>0</v>
      </c>
      <c r="AD1767" s="2811">
        <f t="shared" si="607"/>
        <v>0</v>
      </c>
      <c r="AE1767" s="2809">
        <f t="shared" si="607"/>
        <v>0</v>
      </c>
      <c r="AF1767" s="908"/>
      <c r="AG1767" s="2616"/>
      <c r="AH1767" s="2272"/>
      <c r="AI1767" s="2997"/>
      <c r="AJ1767" s="141"/>
      <c r="AK1767" s="141"/>
      <c r="AL1767" s="141"/>
      <c r="AM1767" s="141"/>
      <c r="AN1767" s="141"/>
      <c r="AO1767" s="141"/>
      <c r="AP1767" s="141"/>
      <c r="AQ1767" s="141"/>
      <c r="AR1767" s="141"/>
      <c r="AS1767" s="141"/>
      <c r="AT1767" s="141"/>
      <c r="AU1767" s="141"/>
      <c r="AV1767" s="141"/>
      <c r="AW1767" s="141"/>
      <c r="AX1767" s="141"/>
      <c r="AY1767" s="141"/>
      <c r="AZ1767" s="141"/>
      <c r="BA1767" s="141"/>
      <c r="BB1767" s="141"/>
      <c r="BC1767" s="141"/>
      <c r="BD1767" s="141"/>
      <c r="BE1767" s="141"/>
      <c r="BF1767" s="141"/>
      <c r="BG1767" s="141"/>
      <c r="BH1767" s="141"/>
      <c r="BI1767" s="141"/>
      <c r="BJ1767" s="141"/>
      <c r="BK1767" s="141"/>
      <c r="BL1767" s="141"/>
      <c r="BM1767" s="141"/>
      <c r="BN1767" s="141"/>
      <c r="BO1767" s="141"/>
      <c r="BP1767" s="141"/>
      <c r="BQ1767" s="141"/>
      <c r="BR1767" s="141"/>
      <c r="BS1767" s="141"/>
      <c r="BT1767" s="141"/>
      <c r="BU1767" s="141"/>
      <c r="BV1767" s="141"/>
      <c r="BW1767" s="141"/>
      <c r="BX1767" s="141"/>
      <c r="BY1767" s="141"/>
      <c r="BZ1767" s="141"/>
      <c r="CA1767" s="141"/>
      <c r="CB1767" s="141"/>
      <c r="CC1767" s="141"/>
      <c r="CD1767" s="141"/>
      <c r="CE1767" s="141"/>
      <c r="CF1767" s="141"/>
      <c r="CG1767" s="141"/>
      <c r="CH1767" s="141"/>
      <c r="CI1767" s="141"/>
      <c r="CJ1767" s="141"/>
      <c r="CK1767" s="141"/>
      <c r="CL1767" s="141"/>
      <c r="CM1767" s="141"/>
      <c r="CN1767" s="141"/>
      <c r="CO1767" s="141"/>
      <c r="CP1767" s="141"/>
      <c r="CQ1767" s="141"/>
      <c r="CR1767" s="141"/>
      <c r="CS1767" s="141"/>
      <c r="CT1767" s="141"/>
      <c r="CU1767" s="141"/>
      <c r="CV1767" s="141"/>
      <c r="CW1767" s="141"/>
      <c r="CX1767" s="141"/>
      <c r="CY1767" s="141"/>
      <c r="CZ1767" s="141"/>
      <c r="DA1767" s="141"/>
      <c r="DB1767" s="141"/>
      <c r="DC1767" s="141"/>
      <c r="DD1767" s="141"/>
      <c r="DE1767" s="141"/>
      <c r="DF1767" s="141"/>
      <c r="DG1767" s="141"/>
      <c r="DH1767" s="141"/>
      <c r="DI1767" s="141"/>
      <c r="DJ1767" s="141"/>
      <c r="DK1767" s="141"/>
      <c r="DL1767" s="141"/>
      <c r="DM1767" s="141"/>
      <c r="DN1767" s="141"/>
      <c r="DO1767" s="141"/>
      <c r="DP1767" s="141"/>
      <c r="DQ1767" s="141"/>
      <c r="DR1767" s="141"/>
      <c r="DS1767" s="141"/>
      <c r="DT1767" s="141"/>
      <c r="DU1767" s="141"/>
      <c r="DV1767" s="141"/>
      <c r="DW1767" s="141"/>
      <c r="DX1767" s="141"/>
      <c r="DY1767" s="141"/>
      <c r="DZ1767" s="141"/>
      <c r="EA1767" s="141"/>
      <c r="EB1767" s="141"/>
      <c r="EC1767" s="141"/>
      <c r="ED1767" s="141"/>
      <c r="EE1767" s="141"/>
      <c r="EF1767" s="141"/>
      <c r="EG1767" s="141"/>
      <c r="EH1767" s="141"/>
      <c r="EI1767" s="141"/>
      <c r="EJ1767" s="141"/>
      <c r="EK1767" s="141"/>
      <c r="EL1767" s="141"/>
      <c r="EM1767" s="141"/>
      <c r="EN1767" s="141"/>
      <c r="EO1767" s="141"/>
      <c r="EP1767" s="141"/>
      <c r="EQ1767" s="141"/>
      <c r="ER1767" s="141"/>
      <c r="ES1767" s="141"/>
      <c r="ET1767" s="141"/>
      <c r="EU1767" s="141"/>
      <c r="EV1767" s="141"/>
      <c r="EW1767" s="141"/>
      <c r="EX1767" s="141"/>
      <c r="EY1767" s="141"/>
      <c r="EZ1767" s="141"/>
      <c r="FA1767" s="141"/>
      <c r="FB1767" s="141"/>
      <c r="FC1767" s="141"/>
      <c r="FD1767" s="141"/>
      <c r="FE1767" s="141"/>
      <c r="FF1767" s="141"/>
      <c r="FG1767" s="141"/>
      <c r="FH1767" s="141"/>
      <c r="FI1767" s="141"/>
      <c r="FJ1767" s="141"/>
      <c r="FK1767" s="141"/>
      <c r="FL1767" s="141"/>
      <c r="FM1767" s="141"/>
      <c r="FN1767" s="141"/>
      <c r="FO1767" s="141"/>
      <c r="FP1767" s="141"/>
      <c r="FQ1767" s="141"/>
      <c r="FR1767" s="141"/>
      <c r="FS1767" s="141"/>
      <c r="FT1767" s="141"/>
      <c r="FU1767" s="141"/>
      <c r="FV1767" s="141"/>
      <c r="FW1767" s="141"/>
      <c r="FX1767" s="141"/>
      <c r="FY1767" s="141"/>
      <c r="FZ1767" s="141"/>
      <c r="GA1767" s="141"/>
      <c r="GB1767" s="141"/>
      <c r="GC1767" s="141"/>
      <c r="GD1767" s="141"/>
      <c r="GE1767" s="141"/>
      <c r="GF1767" s="141"/>
      <c r="GG1767" s="141"/>
      <c r="GH1767" s="141"/>
      <c r="GI1767" s="141"/>
      <c r="GJ1767" s="141"/>
      <c r="GK1767" s="141"/>
      <c r="GL1767" s="141"/>
      <c r="GM1767" s="141"/>
      <c r="GN1767" s="141"/>
      <c r="GO1767" s="141"/>
      <c r="GP1767" s="141"/>
      <c r="GQ1767" s="141"/>
      <c r="GR1767" s="141"/>
      <c r="GS1767" s="141"/>
      <c r="GT1767" s="141"/>
      <c r="GU1767" s="141"/>
      <c r="GV1767" s="141"/>
      <c r="GW1767" s="141"/>
      <c r="GX1767" s="141"/>
      <c r="GY1767" s="141"/>
      <c r="GZ1767" s="141"/>
      <c r="HA1767" s="141"/>
      <c r="HB1767" s="141"/>
      <c r="HC1767" s="141"/>
      <c r="HD1767" s="141"/>
      <c r="HE1767" s="141"/>
      <c r="HF1767" s="141"/>
      <c r="HG1767" s="141"/>
      <c r="HH1767" s="141"/>
      <c r="HI1767" s="141"/>
      <c r="HJ1767" s="141"/>
      <c r="HK1767" s="141"/>
      <c r="HL1767" s="141"/>
      <c r="HM1767" s="141"/>
      <c r="HN1767" s="141"/>
      <c r="HO1767" s="141"/>
      <c r="HP1767" s="141"/>
      <c r="HQ1767" s="141"/>
      <c r="HR1767" s="141"/>
      <c r="HS1767" s="141"/>
      <c r="HT1767" s="141"/>
      <c r="HU1767" s="141"/>
      <c r="HV1767" s="141"/>
      <c r="HW1767" s="141"/>
      <c r="HX1767" s="141"/>
      <c r="HY1767" s="141"/>
      <c r="HZ1767" s="141"/>
      <c r="IA1767" s="141"/>
      <c r="IB1767" s="141"/>
      <c r="IC1767" s="141"/>
      <c r="ID1767" s="141"/>
      <c r="IE1767" s="141"/>
      <c r="IF1767" s="141"/>
      <c r="IG1767" s="141"/>
      <c r="IH1767" s="141"/>
      <c r="II1767" s="141"/>
      <c r="IJ1767" s="141"/>
      <c r="IK1767" s="141"/>
      <c r="IL1767" s="141"/>
      <c r="IM1767" s="141"/>
      <c r="IN1767" s="141"/>
      <c r="IO1767" s="141"/>
      <c r="IP1767" s="141"/>
      <c r="IQ1767" s="141"/>
      <c r="IR1767" s="141"/>
      <c r="IS1767" s="141"/>
      <c r="IT1767" s="141"/>
      <c r="IU1767" s="141"/>
      <c r="IV1767" s="141"/>
      <c r="IW1767" s="141"/>
      <c r="IX1767" s="141"/>
      <c r="IY1767" s="141"/>
      <c r="IZ1767" s="141"/>
      <c r="JA1767" s="141"/>
      <c r="JB1767" s="141"/>
      <c r="JC1767" s="141"/>
      <c r="JD1767" s="141"/>
      <c r="JE1767" s="141"/>
      <c r="JF1767" s="141"/>
    </row>
    <row r="1768" spans="1:266" s="832" customFormat="1" ht="29.25" x14ac:dyDescent="0.25">
      <c r="A1768" s="207"/>
      <c r="B1768" s="207">
        <v>1</v>
      </c>
      <c r="C1768" s="207"/>
      <c r="D1768" s="207"/>
      <c r="E1768" s="282" t="s">
        <v>310</v>
      </c>
      <c r="F1768" s="163"/>
      <c r="G1768" s="163"/>
      <c r="H1768" s="1897"/>
      <c r="I1768" s="1897"/>
      <c r="J1768" s="1897">
        <f>J1725+J1712+J1661</f>
        <v>0</v>
      </c>
      <c r="K1768" s="731" t="e">
        <f>K1661</f>
        <v>#DIV/0!</v>
      </c>
      <c r="L1768" s="2548"/>
      <c r="M1768" s="2548"/>
      <c r="N1768" s="2549"/>
      <c r="O1768" s="2549"/>
      <c r="P1768" s="2549"/>
      <c r="Q1768" s="2549"/>
      <c r="R1768" s="2549"/>
      <c r="S1768" s="2549"/>
      <c r="T1768" s="2809"/>
      <c r="U1768" s="2809"/>
      <c r="V1768" s="2809"/>
      <c r="W1768" s="2809"/>
      <c r="X1768" s="2809">
        <f t="shared" ref="X1768:AE1768" si="608">X1725+X1712+X1661</f>
        <v>0</v>
      </c>
      <c r="Y1768" s="2809">
        <f t="shared" si="608"/>
        <v>0</v>
      </c>
      <c r="Z1768" s="2810">
        <f t="shared" si="608"/>
        <v>0</v>
      </c>
      <c r="AA1768" s="2809">
        <f t="shared" si="608"/>
        <v>0</v>
      </c>
      <c r="AB1768" s="2809">
        <f t="shared" si="608"/>
        <v>0</v>
      </c>
      <c r="AC1768" s="2811">
        <f t="shared" si="608"/>
        <v>0</v>
      </c>
      <c r="AD1768" s="2811">
        <f t="shared" si="608"/>
        <v>0</v>
      </c>
      <c r="AE1768" s="2809">
        <f t="shared" si="608"/>
        <v>0</v>
      </c>
      <c r="AF1768" s="908"/>
      <c r="AG1768" s="2616"/>
      <c r="AH1768" s="2272"/>
      <c r="AI1768" s="2997"/>
      <c r="AJ1768" s="141"/>
      <c r="AK1768" s="141"/>
      <c r="AL1768" s="141"/>
      <c r="AM1768" s="141"/>
      <c r="AN1768" s="141"/>
      <c r="AO1768" s="141"/>
      <c r="AP1768" s="141"/>
      <c r="AQ1768" s="141"/>
      <c r="AR1768" s="141"/>
      <c r="AS1768" s="141"/>
      <c r="AT1768" s="141"/>
      <c r="AU1768" s="141"/>
      <c r="AV1768" s="141"/>
      <c r="AW1768" s="141"/>
      <c r="AX1768" s="141"/>
      <c r="AY1768" s="141"/>
      <c r="AZ1768" s="141"/>
      <c r="BA1768" s="141"/>
      <c r="BB1768" s="141"/>
      <c r="BC1768" s="141"/>
      <c r="BD1768" s="141"/>
      <c r="BE1768" s="141"/>
      <c r="BF1768" s="141"/>
      <c r="BG1768" s="141"/>
      <c r="BH1768" s="141"/>
      <c r="BI1768" s="141"/>
      <c r="BJ1768" s="141"/>
      <c r="BK1768" s="141"/>
      <c r="BL1768" s="141"/>
      <c r="BM1768" s="141"/>
      <c r="BN1768" s="141"/>
      <c r="BO1768" s="141"/>
      <c r="BP1768" s="141"/>
      <c r="BQ1768" s="141"/>
      <c r="BR1768" s="141"/>
      <c r="BS1768" s="141"/>
      <c r="BT1768" s="141"/>
      <c r="BU1768" s="141"/>
      <c r="BV1768" s="141"/>
      <c r="BW1768" s="141"/>
      <c r="BX1768" s="141"/>
      <c r="BY1768" s="141"/>
      <c r="BZ1768" s="141"/>
      <c r="CA1768" s="141"/>
      <c r="CB1768" s="141"/>
      <c r="CC1768" s="141"/>
      <c r="CD1768" s="141"/>
      <c r="CE1768" s="141"/>
      <c r="CF1768" s="141"/>
      <c r="CG1768" s="141"/>
      <c r="CH1768" s="141"/>
      <c r="CI1768" s="141"/>
      <c r="CJ1768" s="141"/>
      <c r="CK1768" s="141"/>
      <c r="CL1768" s="141"/>
      <c r="CM1768" s="141"/>
      <c r="CN1768" s="141"/>
      <c r="CO1768" s="141"/>
      <c r="CP1768" s="141"/>
      <c r="CQ1768" s="141"/>
      <c r="CR1768" s="141"/>
      <c r="CS1768" s="141"/>
      <c r="CT1768" s="141"/>
      <c r="CU1768" s="141"/>
      <c r="CV1768" s="141"/>
      <c r="CW1768" s="141"/>
      <c r="CX1768" s="141"/>
      <c r="CY1768" s="141"/>
      <c r="CZ1768" s="141"/>
      <c r="DA1768" s="141"/>
      <c r="DB1768" s="141"/>
      <c r="DC1768" s="141"/>
      <c r="DD1768" s="141"/>
      <c r="DE1768" s="141"/>
      <c r="DF1768" s="141"/>
      <c r="DG1768" s="141"/>
      <c r="DH1768" s="141"/>
      <c r="DI1768" s="141"/>
      <c r="DJ1768" s="141"/>
      <c r="DK1768" s="141"/>
      <c r="DL1768" s="141"/>
      <c r="DM1768" s="141"/>
      <c r="DN1768" s="141"/>
      <c r="DO1768" s="141"/>
      <c r="DP1768" s="141"/>
      <c r="DQ1768" s="141"/>
      <c r="DR1768" s="141"/>
      <c r="DS1768" s="141"/>
      <c r="DT1768" s="141"/>
      <c r="DU1768" s="141"/>
      <c r="DV1768" s="141"/>
      <c r="DW1768" s="141"/>
      <c r="DX1768" s="141"/>
      <c r="DY1768" s="141"/>
      <c r="DZ1768" s="141"/>
      <c r="EA1768" s="141"/>
      <c r="EB1768" s="141"/>
      <c r="EC1768" s="141"/>
      <c r="ED1768" s="141"/>
      <c r="EE1768" s="141"/>
      <c r="EF1768" s="141"/>
      <c r="EG1768" s="141"/>
      <c r="EH1768" s="141"/>
      <c r="EI1768" s="141"/>
      <c r="EJ1768" s="141"/>
      <c r="EK1768" s="141"/>
      <c r="EL1768" s="141"/>
      <c r="EM1768" s="141"/>
      <c r="EN1768" s="141"/>
      <c r="EO1768" s="141"/>
      <c r="EP1768" s="141"/>
      <c r="EQ1768" s="141"/>
      <c r="ER1768" s="141"/>
      <c r="ES1768" s="141"/>
      <c r="ET1768" s="141"/>
      <c r="EU1768" s="141"/>
      <c r="EV1768" s="141"/>
      <c r="EW1768" s="141"/>
      <c r="EX1768" s="141"/>
      <c r="EY1768" s="141"/>
      <c r="EZ1768" s="141"/>
      <c r="FA1768" s="141"/>
      <c r="FB1768" s="141"/>
      <c r="FC1768" s="141"/>
      <c r="FD1768" s="141"/>
      <c r="FE1768" s="141"/>
      <c r="FF1768" s="141"/>
      <c r="FG1768" s="141"/>
      <c r="FH1768" s="141"/>
      <c r="FI1768" s="141"/>
      <c r="FJ1768" s="141"/>
      <c r="FK1768" s="141"/>
      <c r="FL1768" s="141"/>
      <c r="FM1768" s="141"/>
      <c r="FN1768" s="141"/>
      <c r="FO1768" s="141"/>
      <c r="FP1768" s="141"/>
      <c r="FQ1768" s="141"/>
      <c r="FR1768" s="141"/>
      <c r="FS1768" s="141"/>
      <c r="FT1768" s="141"/>
      <c r="FU1768" s="141"/>
      <c r="FV1768" s="141"/>
      <c r="FW1768" s="141"/>
      <c r="FX1768" s="141"/>
      <c r="FY1768" s="141"/>
      <c r="FZ1768" s="141"/>
      <c r="GA1768" s="141"/>
      <c r="GB1768" s="141"/>
      <c r="GC1768" s="141"/>
      <c r="GD1768" s="141"/>
      <c r="GE1768" s="141"/>
      <c r="GF1768" s="141"/>
      <c r="GG1768" s="141"/>
      <c r="GH1768" s="141"/>
      <c r="GI1768" s="141"/>
      <c r="GJ1768" s="141"/>
      <c r="GK1768" s="141"/>
      <c r="GL1768" s="141"/>
      <c r="GM1768" s="141"/>
      <c r="GN1768" s="141"/>
      <c r="GO1768" s="141"/>
      <c r="GP1768" s="141"/>
      <c r="GQ1768" s="141"/>
      <c r="GR1768" s="141"/>
      <c r="GS1768" s="141"/>
      <c r="GT1768" s="141"/>
      <c r="GU1768" s="141"/>
      <c r="GV1768" s="141"/>
      <c r="GW1768" s="141"/>
      <c r="GX1768" s="141"/>
      <c r="GY1768" s="141"/>
      <c r="GZ1768" s="141"/>
      <c r="HA1768" s="141"/>
      <c r="HB1768" s="141"/>
      <c r="HC1768" s="141"/>
      <c r="HD1768" s="141"/>
      <c r="HE1768" s="141"/>
      <c r="HF1768" s="141"/>
      <c r="HG1768" s="141"/>
      <c r="HH1768" s="141"/>
      <c r="HI1768" s="141"/>
      <c r="HJ1768" s="141"/>
      <c r="HK1768" s="141"/>
      <c r="HL1768" s="141"/>
      <c r="HM1768" s="141"/>
      <c r="HN1768" s="141"/>
      <c r="HO1768" s="141"/>
      <c r="HP1768" s="141"/>
      <c r="HQ1768" s="141"/>
      <c r="HR1768" s="141"/>
      <c r="HS1768" s="141"/>
      <c r="HT1768" s="141"/>
      <c r="HU1768" s="141"/>
      <c r="HV1768" s="141"/>
      <c r="HW1768" s="141"/>
      <c r="HX1768" s="141"/>
      <c r="HY1768" s="141"/>
      <c r="HZ1768" s="141"/>
      <c r="IA1768" s="141"/>
      <c r="IB1768" s="141"/>
      <c r="IC1768" s="141"/>
      <c r="ID1768" s="141"/>
      <c r="IE1768" s="141"/>
      <c r="IF1768" s="141"/>
      <c r="IG1768" s="141"/>
      <c r="IH1768" s="141"/>
      <c r="II1768" s="141"/>
      <c r="IJ1768" s="141"/>
      <c r="IK1768" s="141"/>
      <c r="IL1768" s="141"/>
      <c r="IM1768" s="141"/>
      <c r="IN1768" s="141"/>
      <c r="IO1768" s="141"/>
      <c r="IP1768" s="141"/>
      <c r="IQ1768" s="141"/>
      <c r="IR1768" s="141"/>
      <c r="IS1768" s="141"/>
      <c r="IT1768" s="141"/>
      <c r="IU1768" s="141"/>
      <c r="IV1768" s="141"/>
      <c r="IW1768" s="141"/>
      <c r="IX1768" s="141"/>
      <c r="IY1768" s="141"/>
      <c r="IZ1768" s="141"/>
      <c r="JA1768" s="141"/>
      <c r="JB1768" s="141"/>
      <c r="JC1768" s="141"/>
      <c r="JD1768" s="141"/>
      <c r="JE1768" s="141"/>
      <c r="JF1768" s="141"/>
    </row>
    <row r="1769" spans="1:266" s="832" customFormat="1" x14ac:dyDescent="0.25">
      <c r="A1769" s="207"/>
      <c r="B1769" s="207">
        <v>1</v>
      </c>
      <c r="C1769" s="207"/>
      <c r="D1769" s="207"/>
      <c r="E1769" s="163" t="s">
        <v>303</v>
      </c>
      <c r="F1769" s="163"/>
      <c r="G1769" s="163"/>
      <c r="H1769" s="1897"/>
      <c r="I1769" s="1897"/>
      <c r="J1769" s="1897"/>
      <c r="K1769" s="731"/>
      <c r="L1769" s="2548"/>
      <c r="M1769" s="2548"/>
      <c r="N1769" s="2549"/>
      <c r="O1769" s="2549"/>
      <c r="P1769" s="2549"/>
      <c r="Q1769" s="2549"/>
      <c r="R1769" s="2549"/>
      <c r="S1769" s="2549"/>
      <c r="T1769" s="2809"/>
      <c r="U1769" s="2809"/>
      <c r="V1769" s="2809"/>
      <c r="W1769" s="2809"/>
      <c r="X1769" s="2809"/>
      <c r="Y1769" s="2809"/>
      <c r="Z1769" s="2810"/>
      <c r="AA1769" s="2809"/>
      <c r="AB1769" s="2809"/>
      <c r="AC1769" s="2811"/>
      <c r="AD1769" s="2811"/>
      <c r="AE1769" s="2809"/>
      <c r="AF1769" s="936"/>
      <c r="AG1769" s="2616"/>
      <c r="AH1769" s="2272"/>
      <c r="AI1769" s="2997"/>
      <c r="AJ1769" s="141"/>
      <c r="AK1769" s="141"/>
      <c r="AL1769" s="141"/>
      <c r="AM1769" s="141"/>
      <c r="AN1769" s="141"/>
      <c r="AO1769" s="141"/>
      <c r="AP1769" s="141"/>
      <c r="AQ1769" s="141"/>
      <c r="AR1769" s="141"/>
      <c r="AS1769" s="141"/>
      <c r="AT1769" s="141"/>
      <c r="AU1769" s="141"/>
      <c r="AV1769" s="141"/>
      <c r="AW1769" s="141"/>
      <c r="AX1769" s="141"/>
      <c r="AY1769" s="141"/>
      <c r="AZ1769" s="141"/>
      <c r="BA1769" s="141"/>
      <c r="BB1769" s="141"/>
      <c r="BC1769" s="141"/>
      <c r="BD1769" s="141"/>
      <c r="BE1769" s="141"/>
      <c r="BF1769" s="141"/>
      <c r="BG1769" s="141"/>
      <c r="BH1769" s="141"/>
      <c r="BI1769" s="141"/>
      <c r="BJ1769" s="141"/>
      <c r="BK1769" s="141"/>
      <c r="BL1769" s="141"/>
      <c r="BM1769" s="141"/>
      <c r="BN1769" s="141"/>
      <c r="BO1769" s="141"/>
      <c r="BP1769" s="141"/>
      <c r="BQ1769" s="141"/>
      <c r="BR1769" s="141"/>
      <c r="BS1769" s="141"/>
      <c r="BT1769" s="141"/>
      <c r="BU1769" s="141"/>
      <c r="BV1769" s="141"/>
      <c r="BW1769" s="141"/>
      <c r="BX1769" s="141"/>
      <c r="BY1769" s="141"/>
      <c r="BZ1769" s="141"/>
      <c r="CA1769" s="141"/>
      <c r="CB1769" s="141"/>
      <c r="CC1769" s="141"/>
      <c r="CD1769" s="141"/>
      <c r="CE1769" s="141"/>
      <c r="CF1769" s="141"/>
      <c r="CG1769" s="141"/>
      <c r="CH1769" s="141"/>
      <c r="CI1769" s="141"/>
      <c r="CJ1769" s="141"/>
      <c r="CK1769" s="141"/>
      <c r="CL1769" s="141"/>
      <c r="CM1769" s="141"/>
      <c r="CN1769" s="141"/>
      <c r="CO1769" s="141"/>
      <c r="CP1769" s="141"/>
      <c r="CQ1769" s="141"/>
      <c r="CR1769" s="141"/>
      <c r="CS1769" s="141"/>
      <c r="CT1769" s="141"/>
      <c r="CU1769" s="141"/>
      <c r="CV1769" s="141"/>
      <c r="CW1769" s="141"/>
      <c r="CX1769" s="141"/>
      <c r="CY1769" s="141"/>
      <c r="CZ1769" s="141"/>
      <c r="DA1769" s="141"/>
      <c r="DB1769" s="141"/>
      <c r="DC1769" s="141"/>
      <c r="DD1769" s="141"/>
      <c r="DE1769" s="141"/>
      <c r="DF1769" s="141"/>
      <c r="DG1769" s="141"/>
      <c r="DH1769" s="141"/>
      <c r="DI1769" s="141"/>
      <c r="DJ1769" s="141"/>
      <c r="DK1769" s="141"/>
      <c r="DL1769" s="141"/>
      <c r="DM1769" s="141"/>
      <c r="DN1769" s="141"/>
      <c r="DO1769" s="141"/>
      <c r="DP1769" s="141"/>
      <c r="DQ1769" s="141"/>
      <c r="DR1769" s="141"/>
      <c r="DS1769" s="141"/>
      <c r="DT1769" s="141"/>
      <c r="DU1769" s="141"/>
      <c r="DV1769" s="141"/>
      <c r="DW1769" s="141"/>
      <c r="DX1769" s="141"/>
      <c r="DY1769" s="141"/>
      <c r="DZ1769" s="141"/>
      <c r="EA1769" s="141"/>
      <c r="EB1769" s="141"/>
      <c r="EC1769" s="141"/>
      <c r="ED1769" s="141"/>
      <c r="EE1769" s="141"/>
      <c r="EF1769" s="141"/>
      <c r="EG1769" s="141"/>
      <c r="EH1769" s="141"/>
      <c r="EI1769" s="141"/>
      <c r="EJ1769" s="141"/>
      <c r="EK1769" s="141"/>
      <c r="EL1769" s="141"/>
      <c r="EM1769" s="141"/>
      <c r="EN1769" s="141"/>
      <c r="EO1769" s="141"/>
      <c r="EP1769" s="141"/>
      <c r="EQ1769" s="141"/>
      <c r="ER1769" s="141"/>
      <c r="ES1769" s="141"/>
      <c r="ET1769" s="141"/>
      <c r="EU1769" s="141"/>
      <c r="EV1769" s="141"/>
      <c r="EW1769" s="141"/>
      <c r="EX1769" s="141"/>
      <c r="EY1769" s="141"/>
      <c r="EZ1769" s="141"/>
      <c r="FA1769" s="141"/>
      <c r="FB1769" s="141"/>
      <c r="FC1769" s="141"/>
      <c r="FD1769" s="141"/>
      <c r="FE1769" s="141"/>
      <c r="FF1769" s="141"/>
      <c r="FG1769" s="141"/>
      <c r="FH1769" s="141"/>
      <c r="FI1769" s="141"/>
      <c r="FJ1769" s="141"/>
      <c r="FK1769" s="141"/>
      <c r="FL1769" s="141"/>
      <c r="FM1769" s="141"/>
      <c r="FN1769" s="141"/>
      <c r="FO1769" s="141"/>
      <c r="FP1769" s="141"/>
      <c r="FQ1769" s="141"/>
      <c r="FR1769" s="141"/>
      <c r="FS1769" s="141"/>
      <c r="FT1769" s="141"/>
      <c r="FU1769" s="141"/>
      <c r="FV1769" s="141"/>
      <c r="FW1769" s="141"/>
      <c r="FX1769" s="141"/>
      <c r="FY1769" s="141"/>
      <c r="FZ1769" s="141"/>
      <c r="GA1769" s="141"/>
      <c r="GB1769" s="141"/>
      <c r="GC1769" s="141"/>
      <c r="GD1769" s="141"/>
      <c r="GE1769" s="141"/>
      <c r="GF1769" s="141"/>
      <c r="GG1769" s="141"/>
      <c r="GH1769" s="141"/>
      <c r="GI1769" s="141"/>
      <c r="GJ1769" s="141"/>
      <c r="GK1769" s="141"/>
      <c r="GL1769" s="141"/>
      <c r="GM1769" s="141"/>
      <c r="GN1769" s="141"/>
      <c r="GO1769" s="141"/>
      <c r="GP1769" s="141"/>
      <c r="GQ1769" s="141"/>
      <c r="GR1769" s="141"/>
      <c r="GS1769" s="141"/>
      <c r="GT1769" s="141"/>
      <c r="GU1769" s="141"/>
      <c r="GV1769" s="141"/>
      <c r="GW1769" s="141"/>
      <c r="GX1769" s="141"/>
      <c r="GY1769" s="141"/>
      <c r="GZ1769" s="141"/>
      <c r="HA1769" s="141"/>
      <c r="HB1769" s="141"/>
      <c r="HC1769" s="141"/>
      <c r="HD1769" s="141"/>
      <c r="HE1769" s="141"/>
      <c r="HF1769" s="141"/>
      <c r="HG1769" s="141"/>
      <c r="HH1769" s="141"/>
      <c r="HI1769" s="141"/>
      <c r="HJ1769" s="141"/>
      <c r="HK1769" s="141"/>
      <c r="HL1769" s="141"/>
      <c r="HM1769" s="141"/>
      <c r="HN1769" s="141"/>
      <c r="HO1769" s="141"/>
      <c r="HP1769" s="141"/>
      <c r="HQ1769" s="141"/>
      <c r="HR1769" s="141"/>
      <c r="HS1769" s="141"/>
      <c r="HT1769" s="141"/>
      <c r="HU1769" s="141"/>
      <c r="HV1769" s="141"/>
      <c r="HW1769" s="141"/>
      <c r="HX1769" s="141"/>
      <c r="HY1769" s="141"/>
      <c r="HZ1769" s="141"/>
      <c r="IA1769" s="141"/>
      <c r="IB1769" s="141"/>
      <c r="IC1769" s="141"/>
      <c r="ID1769" s="141"/>
      <c r="IE1769" s="141"/>
      <c r="IF1769" s="141"/>
      <c r="IG1769" s="141"/>
      <c r="IH1769" s="141"/>
      <c r="II1769" s="141"/>
      <c r="IJ1769" s="141"/>
      <c r="IK1769" s="141"/>
      <c r="IL1769" s="141"/>
      <c r="IM1769" s="141"/>
      <c r="IN1769" s="141"/>
      <c r="IO1769" s="141"/>
      <c r="IP1769" s="141"/>
      <c r="IQ1769" s="141"/>
      <c r="IR1769" s="141"/>
      <c r="IS1769" s="141"/>
      <c r="IT1769" s="141"/>
      <c r="IU1769" s="141"/>
      <c r="IV1769" s="141"/>
      <c r="IW1769" s="141"/>
      <c r="IX1769" s="141"/>
      <c r="IY1769" s="141"/>
      <c r="IZ1769" s="141"/>
      <c r="JA1769" s="141"/>
      <c r="JB1769" s="141"/>
      <c r="JC1769" s="141"/>
      <c r="JD1769" s="141"/>
      <c r="JE1769" s="141"/>
      <c r="JF1769" s="141"/>
    </row>
    <row r="1770" spans="1:266" s="832" customFormat="1" ht="30" x14ac:dyDescent="0.25">
      <c r="A1770" s="207"/>
      <c r="B1770" s="207">
        <v>1</v>
      </c>
      <c r="C1770" s="207"/>
      <c r="D1770" s="207"/>
      <c r="E1770" s="285" t="s">
        <v>443</v>
      </c>
      <c r="F1770" s="163"/>
      <c r="G1770" s="163"/>
      <c r="H1770" s="1897"/>
      <c r="I1770" s="731"/>
      <c r="J1770" s="731">
        <f>J1726+J1713+J1663</f>
        <v>0</v>
      </c>
      <c r="K1770" s="731" t="e">
        <f>J1770/I1770*100</f>
        <v>#DIV/0!</v>
      </c>
      <c r="L1770" s="2548"/>
      <c r="M1770" s="2548"/>
      <c r="N1770" s="2549"/>
      <c r="O1770" s="2549"/>
      <c r="P1770" s="2549"/>
      <c r="Q1770" s="2549"/>
      <c r="R1770" s="2549"/>
      <c r="S1770" s="2549"/>
      <c r="T1770" s="2809"/>
      <c r="U1770" s="2809"/>
      <c r="V1770" s="2809"/>
      <c r="W1770" s="2809"/>
      <c r="X1770" s="2809">
        <f t="shared" ref="X1770:AE1770" si="609">X1726+X1713+X1663</f>
        <v>0</v>
      </c>
      <c r="Y1770" s="2809">
        <f t="shared" si="609"/>
        <v>0</v>
      </c>
      <c r="Z1770" s="2810">
        <f t="shared" si="609"/>
        <v>0</v>
      </c>
      <c r="AA1770" s="2809">
        <f t="shared" si="609"/>
        <v>0</v>
      </c>
      <c r="AB1770" s="2809">
        <f t="shared" si="609"/>
        <v>0</v>
      </c>
      <c r="AC1770" s="2811">
        <f t="shared" si="609"/>
        <v>0</v>
      </c>
      <c r="AD1770" s="2811">
        <f t="shared" si="609"/>
        <v>0</v>
      </c>
      <c r="AE1770" s="2809">
        <f t="shared" si="609"/>
        <v>0</v>
      </c>
      <c r="AF1770" s="908"/>
      <c r="AG1770" s="2616"/>
      <c r="AH1770" s="2272"/>
      <c r="AI1770" s="2997"/>
      <c r="AJ1770" s="141"/>
      <c r="AK1770" s="141"/>
      <c r="AL1770" s="141"/>
      <c r="AM1770" s="141"/>
      <c r="AN1770" s="141"/>
      <c r="AO1770" s="141"/>
      <c r="AP1770" s="141"/>
      <c r="AQ1770" s="141"/>
      <c r="AR1770" s="141"/>
      <c r="AS1770" s="141"/>
      <c r="AT1770" s="141"/>
      <c r="AU1770" s="141"/>
      <c r="AV1770" s="141"/>
      <c r="AW1770" s="141"/>
      <c r="AX1770" s="141"/>
      <c r="AY1770" s="141"/>
      <c r="AZ1770" s="141"/>
      <c r="BA1770" s="141"/>
      <c r="BB1770" s="141"/>
      <c r="BC1770" s="141"/>
      <c r="BD1770" s="141"/>
      <c r="BE1770" s="141"/>
      <c r="BF1770" s="141"/>
      <c r="BG1770" s="141"/>
      <c r="BH1770" s="141"/>
      <c r="BI1770" s="141"/>
      <c r="BJ1770" s="141"/>
      <c r="BK1770" s="141"/>
      <c r="BL1770" s="141"/>
      <c r="BM1770" s="141"/>
      <c r="BN1770" s="141"/>
      <c r="BO1770" s="141"/>
      <c r="BP1770" s="141"/>
      <c r="BQ1770" s="141"/>
      <c r="BR1770" s="141"/>
      <c r="BS1770" s="141"/>
      <c r="BT1770" s="141"/>
      <c r="BU1770" s="141"/>
      <c r="BV1770" s="141"/>
      <c r="BW1770" s="141"/>
      <c r="BX1770" s="141"/>
      <c r="BY1770" s="141"/>
      <c r="BZ1770" s="141"/>
      <c r="CA1770" s="141"/>
      <c r="CB1770" s="141"/>
      <c r="CC1770" s="141"/>
      <c r="CD1770" s="141"/>
      <c r="CE1770" s="141"/>
      <c r="CF1770" s="141"/>
      <c r="CG1770" s="141"/>
      <c r="CH1770" s="141"/>
      <c r="CI1770" s="141"/>
      <c r="CJ1770" s="141"/>
      <c r="CK1770" s="141"/>
      <c r="CL1770" s="141"/>
      <c r="CM1770" s="141"/>
      <c r="CN1770" s="141"/>
      <c r="CO1770" s="141"/>
      <c r="CP1770" s="141"/>
      <c r="CQ1770" s="141"/>
      <c r="CR1770" s="141"/>
      <c r="CS1770" s="141"/>
      <c r="CT1770" s="141"/>
      <c r="CU1770" s="141"/>
      <c r="CV1770" s="141"/>
      <c r="CW1770" s="141"/>
      <c r="CX1770" s="141"/>
      <c r="CY1770" s="141"/>
      <c r="CZ1770" s="141"/>
      <c r="DA1770" s="141"/>
      <c r="DB1770" s="141"/>
      <c r="DC1770" s="141"/>
      <c r="DD1770" s="141"/>
      <c r="DE1770" s="141"/>
      <c r="DF1770" s="141"/>
      <c r="DG1770" s="141"/>
      <c r="DH1770" s="141"/>
      <c r="DI1770" s="141"/>
      <c r="DJ1770" s="141"/>
      <c r="DK1770" s="141"/>
      <c r="DL1770" s="141"/>
      <c r="DM1770" s="141"/>
      <c r="DN1770" s="141"/>
      <c r="DO1770" s="141"/>
      <c r="DP1770" s="141"/>
      <c r="DQ1770" s="141"/>
      <c r="DR1770" s="141"/>
      <c r="DS1770" s="141"/>
      <c r="DT1770" s="141"/>
      <c r="DU1770" s="141"/>
      <c r="DV1770" s="141"/>
      <c r="DW1770" s="141"/>
      <c r="DX1770" s="141"/>
      <c r="DY1770" s="141"/>
      <c r="DZ1770" s="141"/>
      <c r="EA1770" s="141"/>
      <c r="EB1770" s="141"/>
      <c r="EC1770" s="141"/>
      <c r="ED1770" s="141"/>
      <c r="EE1770" s="141"/>
      <c r="EF1770" s="141"/>
      <c r="EG1770" s="141"/>
      <c r="EH1770" s="141"/>
      <c r="EI1770" s="141"/>
      <c r="EJ1770" s="141"/>
      <c r="EK1770" s="141"/>
      <c r="EL1770" s="141"/>
      <c r="EM1770" s="141"/>
      <c r="EN1770" s="141"/>
      <c r="EO1770" s="141"/>
      <c r="EP1770" s="141"/>
      <c r="EQ1770" s="141"/>
      <c r="ER1770" s="141"/>
      <c r="ES1770" s="141"/>
      <c r="ET1770" s="141"/>
      <c r="EU1770" s="141"/>
      <c r="EV1770" s="141"/>
      <c r="EW1770" s="141"/>
      <c r="EX1770" s="141"/>
      <c r="EY1770" s="141"/>
      <c r="EZ1770" s="141"/>
      <c r="FA1770" s="141"/>
      <c r="FB1770" s="141"/>
      <c r="FC1770" s="141"/>
      <c r="FD1770" s="141"/>
      <c r="FE1770" s="141"/>
      <c r="FF1770" s="141"/>
      <c r="FG1770" s="141"/>
      <c r="FH1770" s="141"/>
      <c r="FI1770" s="141"/>
      <c r="FJ1770" s="141"/>
      <c r="FK1770" s="141"/>
      <c r="FL1770" s="141"/>
      <c r="FM1770" s="141"/>
      <c r="FN1770" s="141"/>
      <c r="FO1770" s="141"/>
      <c r="FP1770" s="141"/>
      <c r="FQ1770" s="141"/>
      <c r="FR1770" s="141"/>
      <c r="FS1770" s="141"/>
      <c r="FT1770" s="141"/>
      <c r="FU1770" s="141"/>
      <c r="FV1770" s="141"/>
      <c r="FW1770" s="141"/>
      <c r="FX1770" s="141"/>
      <c r="FY1770" s="141"/>
      <c r="FZ1770" s="141"/>
      <c r="GA1770" s="141"/>
      <c r="GB1770" s="141"/>
      <c r="GC1770" s="141"/>
      <c r="GD1770" s="141"/>
      <c r="GE1770" s="141"/>
      <c r="GF1770" s="141"/>
      <c r="GG1770" s="141"/>
      <c r="GH1770" s="141"/>
      <c r="GI1770" s="141"/>
      <c r="GJ1770" s="141"/>
      <c r="GK1770" s="141"/>
      <c r="GL1770" s="141"/>
      <c r="GM1770" s="141"/>
      <c r="GN1770" s="141"/>
      <c r="GO1770" s="141"/>
      <c r="GP1770" s="141"/>
      <c r="GQ1770" s="141"/>
      <c r="GR1770" s="141"/>
      <c r="GS1770" s="141"/>
      <c r="GT1770" s="141"/>
      <c r="GU1770" s="141"/>
      <c r="GV1770" s="141"/>
      <c r="GW1770" s="141"/>
      <c r="GX1770" s="141"/>
      <c r="GY1770" s="141"/>
      <c r="GZ1770" s="141"/>
      <c r="HA1770" s="141"/>
      <c r="HB1770" s="141"/>
      <c r="HC1770" s="141"/>
      <c r="HD1770" s="141"/>
      <c r="HE1770" s="141"/>
      <c r="HF1770" s="141"/>
      <c r="HG1770" s="141"/>
      <c r="HH1770" s="141"/>
      <c r="HI1770" s="141"/>
      <c r="HJ1770" s="141"/>
      <c r="HK1770" s="141"/>
      <c r="HL1770" s="141"/>
      <c r="HM1770" s="141"/>
      <c r="HN1770" s="141"/>
      <c r="HO1770" s="141"/>
      <c r="HP1770" s="141"/>
      <c r="HQ1770" s="141"/>
      <c r="HR1770" s="141"/>
      <c r="HS1770" s="141"/>
      <c r="HT1770" s="141"/>
      <c r="HU1770" s="141"/>
      <c r="HV1770" s="141"/>
      <c r="HW1770" s="141"/>
      <c r="HX1770" s="141"/>
      <c r="HY1770" s="141"/>
      <c r="HZ1770" s="141"/>
      <c r="IA1770" s="141"/>
      <c r="IB1770" s="141"/>
      <c r="IC1770" s="141"/>
      <c r="ID1770" s="141"/>
      <c r="IE1770" s="141"/>
      <c r="IF1770" s="141"/>
      <c r="IG1770" s="141"/>
      <c r="IH1770" s="141"/>
      <c r="II1770" s="141"/>
      <c r="IJ1770" s="141"/>
      <c r="IK1770" s="141"/>
      <c r="IL1770" s="141"/>
      <c r="IM1770" s="141"/>
      <c r="IN1770" s="141"/>
      <c r="IO1770" s="141"/>
      <c r="IP1770" s="141"/>
      <c r="IQ1770" s="141"/>
      <c r="IR1770" s="141"/>
      <c r="IS1770" s="141"/>
      <c r="IT1770" s="141"/>
      <c r="IU1770" s="141"/>
      <c r="IV1770" s="141"/>
      <c r="IW1770" s="141"/>
      <c r="IX1770" s="141"/>
      <c r="IY1770" s="141"/>
      <c r="IZ1770" s="141"/>
      <c r="JA1770" s="141"/>
      <c r="JB1770" s="141"/>
      <c r="JC1770" s="141"/>
      <c r="JD1770" s="141"/>
      <c r="JE1770" s="141"/>
      <c r="JF1770" s="141"/>
    </row>
    <row r="1771" spans="1:266" s="832" customFormat="1" x14ac:dyDescent="0.25">
      <c r="A1771" s="207"/>
      <c r="B1771" s="207">
        <v>1</v>
      </c>
      <c r="C1771" s="207"/>
      <c r="D1771" s="207"/>
      <c r="E1771" s="163" t="s">
        <v>444</v>
      </c>
      <c r="F1771" s="163"/>
      <c r="G1771" s="163"/>
      <c r="H1771" s="1897"/>
      <c r="I1771" s="731"/>
      <c r="J1771" s="731">
        <f>J1727+J1714+J1664</f>
        <v>0</v>
      </c>
      <c r="K1771" s="731" t="e">
        <f>J1771/I1771*100</f>
        <v>#DIV/0!</v>
      </c>
      <c r="L1771" s="2548"/>
      <c r="M1771" s="2548"/>
      <c r="N1771" s="2549"/>
      <c r="O1771" s="2549"/>
      <c r="P1771" s="2549"/>
      <c r="Q1771" s="2549"/>
      <c r="R1771" s="2549"/>
      <c r="S1771" s="2549"/>
      <c r="T1771" s="2809"/>
      <c r="U1771" s="2809"/>
      <c r="V1771" s="2809"/>
      <c r="W1771" s="2809"/>
      <c r="X1771" s="2809">
        <f t="shared" ref="X1771:AE1771" si="610">X1727+X1714+X1664</f>
        <v>0</v>
      </c>
      <c r="Y1771" s="2809">
        <f t="shared" si="610"/>
        <v>0</v>
      </c>
      <c r="Z1771" s="2810">
        <f t="shared" si="610"/>
        <v>0</v>
      </c>
      <c r="AA1771" s="2809">
        <f t="shared" si="610"/>
        <v>0</v>
      </c>
      <c r="AB1771" s="2809">
        <f t="shared" si="610"/>
        <v>0</v>
      </c>
      <c r="AC1771" s="2811">
        <f t="shared" si="610"/>
        <v>0</v>
      </c>
      <c r="AD1771" s="2811">
        <f t="shared" si="610"/>
        <v>0</v>
      </c>
      <c r="AE1771" s="2809">
        <f t="shared" si="610"/>
        <v>0</v>
      </c>
      <c r="AF1771" s="908"/>
      <c r="AG1771" s="2616"/>
      <c r="AH1771" s="2272"/>
      <c r="AI1771" s="2997"/>
      <c r="AJ1771" s="141"/>
      <c r="AK1771" s="141"/>
      <c r="AL1771" s="141"/>
      <c r="AM1771" s="141"/>
      <c r="AN1771" s="141"/>
      <c r="AO1771" s="141"/>
      <c r="AP1771" s="141"/>
      <c r="AQ1771" s="141"/>
      <c r="AR1771" s="141"/>
      <c r="AS1771" s="141"/>
      <c r="AT1771" s="141"/>
      <c r="AU1771" s="141"/>
      <c r="AV1771" s="141"/>
      <c r="AW1771" s="141"/>
      <c r="AX1771" s="141"/>
      <c r="AY1771" s="141"/>
      <c r="AZ1771" s="141"/>
      <c r="BA1771" s="141"/>
      <c r="BB1771" s="141"/>
      <c r="BC1771" s="141"/>
      <c r="BD1771" s="141"/>
      <c r="BE1771" s="141"/>
      <c r="BF1771" s="141"/>
      <c r="BG1771" s="141"/>
      <c r="BH1771" s="141"/>
      <c r="BI1771" s="141"/>
      <c r="BJ1771" s="141"/>
      <c r="BK1771" s="141"/>
      <c r="BL1771" s="141"/>
      <c r="BM1771" s="141"/>
      <c r="BN1771" s="141"/>
      <c r="BO1771" s="141"/>
      <c r="BP1771" s="141"/>
      <c r="BQ1771" s="141"/>
      <c r="BR1771" s="141"/>
      <c r="BS1771" s="141"/>
      <c r="BT1771" s="141"/>
      <c r="BU1771" s="141"/>
      <c r="BV1771" s="141"/>
      <c r="BW1771" s="141"/>
      <c r="BX1771" s="141"/>
      <c r="BY1771" s="141"/>
      <c r="BZ1771" s="141"/>
      <c r="CA1771" s="141"/>
      <c r="CB1771" s="141"/>
      <c r="CC1771" s="141"/>
      <c r="CD1771" s="141"/>
      <c r="CE1771" s="141"/>
      <c r="CF1771" s="141"/>
      <c r="CG1771" s="141"/>
      <c r="CH1771" s="141"/>
      <c r="CI1771" s="141"/>
      <c r="CJ1771" s="141"/>
      <c r="CK1771" s="141"/>
      <c r="CL1771" s="141"/>
      <c r="CM1771" s="141"/>
      <c r="CN1771" s="141"/>
      <c r="CO1771" s="141"/>
      <c r="CP1771" s="141"/>
      <c r="CQ1771" s="141"/>
      <c r="CR1771" s="141"/>
      <c r="CS1771" s="141"/>
      <c r="CT1771" s="141"/>
      <c r="CU1771" s="141"/>
      <c r="CV1771" s="141"/>
      <c r="CW1771" s="141"/>
      <c r="CX1771" s="141"/>
      <c r="CY1771" s="141"/>
      <c r="CZ1771" s="141"/>
      <c r="DA1771" s="141"/>
      <c r="DB1771" s="141"/>
      <c r="DC1771" s="141"/>
      <c r="DD1771" s="141"/>
      <c r="DE1771" s="141"/>
      <c r="DF1771" s="141"/>
      <c r="DG1771" s="141"/>
      <c r="DH1771" s="141"/>
      <c r="DI1771" s="141"/>
      <c r="DJ1771" s="141"/>
      <c r="DK1771" s="141"/>
      <c r="DL1771" s="141"/>
      <c r="DM1771" s="141"/>
      <c r="DN1771" s="141"/>
      <c r="DO1771" s="141"/>
      <c r="DP1771" s="141"/>
      <c r="DQ1771" s="141"/>
      <c r="DR1771" s="141"/>
      <c r="DS1771" s="141"/>
      <c r="DT1771" s="141"/>
      <c r="DU1771" s="141"/>
      <c r="DV1771" s="141"/>
      <c r="DW1771" s="141"/>
      <c r="DX1771" s="141"/>
      <c r="DY1771" s="141"/>
      <c r="DZ1771" s="141"/>
      <c r="EA1771" s="141"/>
      <c r="EB1771" s="141"/>
      <c r="EC1771" s="141"/>
      <c r="ED1771" s="141"/>
      <c r="EE1771" s="141"/>
      <c r="EF1771" s="141"/>
      <c r="EG1771" s="141"/>
      <c r="EH1771" s="141"/>
      <c r="EI1771" s="141"/>
      <c r="EJ1771" s="141"/>
      <c r="EK1771" s="141"/>
      <c r="EL1771" s="141"/>
      <c r="EM1771" s="141"/>
      <c r="EN1771" s="141"/>
      <c r="EO1771" s="141"/>
      <c r="EP1771" s="141"/>
      <c r="EQ1771" s="141"/>
      <c r="ER1771" s="141"/>
      <c r="ES1771" s="141"/>
      <c r="ET1771" s="141"/>
      <c r="EU1771" s="141"/>
      <c r="EV1771" s="141"/>
      <c r="EW1771" s="141"/>
      <c r="EX1771" s="141"/>
      <c r="EY1771" s="141"/>
      <c r="EZ1771" s="141"/>
      <c r="FA1771" s="141"/>
      <c r="FB1771" s="141"/>
      <c r="FC1771" s="141"/>
      <c r="FD1771" s="141"/>
      <c r="FE1771" s="141"/>
      <c r="FF1771" s="141"/>
      <c r="FG1771" s="141"/>
      <c r="FH1771" s="141"/>
      <c r="FI1771" s="141"/>
      <c r="FJ1771" s="141"/>
      <c r="FK1771" s="141"/>
      <c r="FL1771" s="141"/>
      <c r="FM1771" s="141"/>
      <c r="FN1771" s="141"/>
      <c r="FO1771" s="141"/>
      <c r="FP1771" s="141"/>
      <c r="FQ1771" s="141"/>
      <c r="FR1771" s="141"/>
      <c r="FS1771" s="141"/>
      <c r="FT1771" s="141"/>
      <c r="FU1771" s="141"/>
      <c r="FV1771" s="141"/>
      <c r="FW1771" s="141"/>
      <c r="FX1771" s="141"/>
      <c r="FY1771" s="141"/>
      <c r="FZ1771" s="141"/>
      <c r="GA1771" s="141"/>
      <c r="GB1771" s="141"/>
      <c r="GC1771" s="141"/>
      <c r="GD1771" s="141"/>
      <c r="GE1771" s="141"/>
      <c r="GF1771" s="141"/>
      <c r="GG1771" s="141"/>
      <c r="GH1771" s="141"/>
      <c r="GI1771" s="141"/>
      <c r="GJ1771" s="141"/>
      <c r="GK1771" s="141"/>
      <c r="GL1771" s="141"/>
      <c r="GM1771" s="141"/>
      <c r="GN1771" s="141"/>
      <c r="GO1771" s="141"/>
      <c r="GP1771" s="141"/>
      <c r="GQ1771" s="141"/>
      <c r="GR1771" s="141"/>
      <c r="GS1771" s="141"/>
      <c r="GT1771" s="141"/>
      <c r="GU1771" s="141"/>
      <c r="GV1771" s="141"/>
      <c r="GW1771" s="141"/>
      <c r="GX1771" s="141"/>
      <c r="GY1771" s="141"/>
      <c r="GZ1771" s="141"/>
      <c r="HA1771" s="141"/>
      <c r="HB1771" s="141"/>
      <c r="HC1771" s="141"/>
      <c r="HD1771" s="141"/>
      <c r="HE1771" s="141"/>
      <c r="HF1771" s="141"/>
      <c r="HG1771" s="141"/>
      <c r="HH1771" s="141"/>
      <c r="HI1771" s="141"/>
      <c r="HJ1771" s="141"/>
      <c r="HK1771" s="141"/>
      <c r="HL1771" s="141"/>
      <c r="HM1771" s="141"/>
      <c r="HN1771" s="141"/>
      <c r="HO1771" s="141"/>
      <c r="HP1771" s="141"/>
      <c r="HQ1771" s="141"/>
      <c r="HR1771" s="141"/>
      <c r="HS1771" s="141"/>
      <c r="HT1771" s="141"/>
      <c r="HU1771" s="141"/>
      <c r="HV1771" s="141"/>
      <c r="HW1771" s="141"/>
      <c r="HX1771" s="141"/>
      <c r="HY1771" s="141"/>
      <c r="HZ1771" s="141"/>
      <c r="IA1771" s="141"/>
      <c r="IB1771" s="141"/>
      <c r="IC1771" s="141"/>
      <c r="ID1771" s="141"/>
      <c r="IE1771" s="141"/>
      <c r="IF1771" s="141"/>
      <c r="IG1771" s="141"/>
      <c r="IH1771" s="141"/>
      <c r="II1771" s="141"/>
      <c r="IJ1771" s="141"/>
      <c r="IK1771" s="141"/>
      <c r="IL1771" s="141"/>
      <c r="IM1771" s="141"/>
      <c r="IN1771" s="141"/>
      <c r="IO1771" s="141"/>
      <c r="IP1771" s="141"/>
      <c r="IQ1771" s="141"/>
      <c r="IR1771" s="141"/>
      <c r="IS1771" s="141"/>
      <c r="IT1771" s="141"/>
      <c r="IU1771" s="141"/>
      <c r="IV1771" s="141"/>
      <c r="IW1771" s="141"/>
      <c r="IX1771" s="141"/>
      <c r="IY1771" s="141"/>
      <c r="IZ1771" s="141"/>
      <c r="JA1771" s="141"/>
      <c r="JB1771" s="141"/>
      <c r="JC1771" s="141"/>
      <c r="JD1771" s="141"/>
      <c r="JE1771" s="141"/>
      <c r="JF1771" s="141"/>
    </row>
    <row r="1772" spans="1:266" s="832" customFormat="1" ht="30" x14ac:dyDescent="0.25">
      <c r="A1772" s="207"/>
      <c r="B1772" s="207">
        <v>1</v>
      </c>
      <c r="C1772" s="207"/>
      <c r="D1772" s="207"/>
      <c r="E1772" s="163" t="s">
        <v>445</v>
      </c>
      <c r="F1772" s="163"/>
      <c r="G1772" s="163"/>
      <c r="H1772" s="1897"/>
      <c r="I1772" s="731"/>
      <c r="J1772" s="731">
        <f>J1665</f>
        <v>0</v>
      </c>
      <c r="K1772" s="731" t="e">
        <f>K1665</f>
        <v>#DIV/0!</v>
      </c>
      <c r="L1772" s="2548"/>
      <c r="M1772" s="2548"/>
      <c r="N1772" s="2549"/>
      <c r="O1772" s="2549"/>
      <c r="P1772" s="2549"/>
      <c r="Q1772" s="2549"/>
      <c r="R1772" s="2549"/>
      <c r="S1772" s="2549"/>
      <c r="T1772" s="2809"/>
      <c r="U1772" s="2809"/>
      <c r="V1772" s="2809"/>
      <c r="W1772" s="2809"/>
      <c r="X1772" s="2809">
        <f t="shared" ref="X1772:AE1772" si="611">X1665</f>
        <v>0</v>
      </c>
      <c r="Y1772" s="2809">
        <f t="shared" si="611"/>
        <v>0</v>
      </c>
      <c r="Z1772" s="2810">
        <f t="shared" si="611"/>
        <v>0</v>
      </c>
      <c r="AA1772" s="2809">
        <f t="shared" si="611"/>
        <v>0</v>
      </c>
      <c r="AB1772" s="2809">
        <f t="shared" si="611"/>
        <v>0</v>
      </c>
      <c r="AC1772" s="2811">
        <f t="shared" si="611"/>
        <v>0</v>
      </c>
      <c r="AD1772" s="2811">
        <f t="shared" si="611"/>
        <v>0</v>
      </c>
      <c r="AE1772" s="2809">
        <f t="shared" si="611"/>
        <v>0</v>
      </c>
      <c r="AF1772" s="908"/>
      <c r="AG1772" s="2616"/>
      <c r="AH1772" s="2272"/>
      <c r="AI1772" s="2997"/>
      <c r="AJ1772" s="141"/>
      <c r="AK1772" s="141"/>
      <c r="AL1772" s="141"/>
      <c r="AM1772" s="141"/>
      <c r="AN1772" s="141"/>
      <c r="AO1772" s="141"/>
      <c r="AP1772" s="141"/>
      <c r="AQ1772" s="141"/>
      <c r="AR1772" s="141"/>
      <c r="AS1772" s="141"/>
      <c r="AT1772" s="141"/>
      <c r="AU1772" s="141"/>
      <c r="AV1772" s="141"/>
      <c r="AW1772" s="141"/>
      <c r="AX1772" s="141"/>
      <c r="AY1772" s="141"/>
      <c r="AZ1772" s="141"/>
      <c r="BA1772" s="141"/>
      <c r="BB1772" s="141"/>
      <c r="BC1772" s="141"/>
      <c r="BD1772" s="141"/>
      <c r="BE1772" s="141"/>
      <c r="BF1772" s="141"/>
      <c r="BG1772" s="141"/>
      <c r="BH1772" s="141"/>
      <c r="BI1772" s="141"/>
      <c r="BJ1772" s="141"/>
      <c r="BK1772" s="141"/>
      <c r="BL1772" s="141"/>
      <c r="BM1772" s="141"/>
      <c r="BN1772" s="141"/>
      <c r="BO1772" s="141"/>
      <c r="BP1772" s="141"/>
      <c r="BQ1772" s="141"/>
      <c r="BR1772" s="141"/>
      <c r="BS1772" s="141"/>
      <c r="BT1772" s="141"/>
      <c r="BU1772" s="141"/>
      <c r="BV1772" s="141"/>
      <c r="BW1772" s="141"/>
      <c r="BX1772" s="141"/>
      <c r="BY1772" s="141"/>
      <c r="BZ1772" s="141"/>
      <c r="CA1772" s="141"/>
      <c r="CB1772" s="141"/>
      <c r="CC1772" s="141"/>
      <c r="CD1772" s="141"/>
      <c r="CE1772" s="141"/>
      <c r="CF1772" s="141"/>
      <c r="CG1772" s="141"/>
      <c r="CH1772" s="141"/>
      <c r="CI1772" s="141"/>
      <c r="CJ1772" s="141"/>
      <c r="CK1772" s="141"/>
      <c r="CL1772" s="141"/>
      <c r="CM1772" s="141"/>
      <c r="CN1772" s="141"/>
      <c r="CO1772" s="141"/>
      <c r="CP1772" s="141"/>
      <c r="CQ1772" s="141"/>
      <c r="CR1772" s="141"/>
      <c r="CS1772" s="141"/>
      <c r="CT1772" s="141"/>
      <c r="CU1772" s="141"/>
      <c r="CV1772" s="141"/>
      <c r="CW1772" s="141"/>
      <c r="CX1772" s="141"/>
      <c r="CY1772" s="141"/>
      <c r="CZ1772" s="141"/>
      <c r="DA1772" s="141"/>
      <c r="DB1772" s="141"/>
      <c r="DC1772" s="141"/>
      <c r="DD1772" s="141"/>
      <c r="DE1772" s="141"/>
      <c r="DF1772" s="141"/>
      <c r="DG1772" s="141"/>
      <c r="DH1772" s="141"/>
      <c r="DI1772" s="141"/>
      <c r="DJ1772" s="141"/>
      <c r="DK1772" s="141"/>
      <c r="DL1772" s="141"/>
      <c r="DM1772" s="141"/>
      <c r="DN1772" s="141"/>
      <c r="DO1772" s="141"/>
      <c r="DP1772" s="141"/>
      <c r="DQ1772" s="141"/>
      <c r="DR1772" s="141"/>
      <c r="DS1772" s="141"/>
      <c r="DT1772" s="141"/>
      <c r="DU1772" s="141"/>
      <c r="DV1772" s="141"/>
      <c r="DW1772" s="141"/>
      <c r="DX1772" s="141"/>
      <c r="DY1772" s="141"/>
      <c r="DZ1772" s="141"/>
      <c r="EA1772" s="141"/>
      <c r="EB1772" s="141"/>
      <c r="EC1772" s="141"/>
      <c r="ED1772" s="141"/>
      <c r="EE1772" s="141"/>
      <c r="EF1772" s="141"/>
      <c r="EG1772" s="141"/>
      <c r="EH1772" s="141"/>
      <c r="EI1772" s="141"/>
      <c r="EJ1772" s="141"/>
      <c r="EK1772" s="141"/>
      <c r="EL1772" s="141"/>
      <c r="EM1772" s="141"/>
      <c r="EN1772" s="141"/>
      <c r="EO1772" s="141"/>
      <c r="EP1772" s="141"/>
      <c r="EQ1772" s="141"/>
      <c r="ER1772" s="141"/>
      <c r="ES1772" s="141"/>
      <c r="ET1772" s="141"/>
      <c r="EU1772" s="141"/>
      <c r="EV1772" s="141"/>
      <c r="EW1772" s="141"/>
      <c r="EX1772" s="141"/>
      <c r="EY1772" s="141"/>
      <c r="EZ1772" s="141"/>
      <c r="FA1772" s="141"/>
      <c r="FB1772" s="141"/>
      <c r="FC1772" s="141"/>
      <c r="FD1772" s="141"/>
      <c r="FE1772" s="141"/>
      <c r="FF1772" s="141"/>
      <c r="FG1772" s="141"/>
      <c r="FH1772" s="141"/>
      <c r="FI1772" s="141"/>
      <c r="FJ1772" s="141"/>
      <c r="FK1772" s="141"/>
      <c r="FL1772" s="141"/>
      <c r="FM1772" s="141"/>
      <c r="FN1772" s="141"/>
      <c r="FO1772" s="141"/>
      <c r="FP1772" s="141"/>
      <c r="FQ1772" s="141"/>
      <c r="FR1772" s="141"/>
      <c r="FS1772" s="141"/>
      <c r="FT1772" s="141"/>
      <c r="FU1772" s="141"/>
      <c r="FV1772" s="141"/>
      <c r="FW1772" s="141"/>
      <c r="FX1772" s="141"/>
      <c r="FY1772" s="141"/>
      <c r="FZ1772" s="141"/>
      <c r="GA1772" s="141"/>
      <c r="GB1772" s="141"/>
      <c r="GC1772" s="141"/>
      <c r="GD1772" s="141"/>
      <c r="GE1772" s="141"/>
      <c r="GF1772" s="141"/>
      <c r="GG1772" s="141"/>
      <c r="GH1772" s="141"/>
      <c r="GI1772" s="141"/>
      <c r="GJ1772" s="141"/>
      <c r="GK1772" s="141"/>
      <c r="GL1772" s="141"/>
      <c r="GM1772" s="141"/>
      <c r="GN1772" s="141"/>
      <c r="GO1772" s="141"/>
      <c r="GP1772" s="141"/>
      <c r="GQ1772" s="141"/>
      <c r="GR1772" s="141"/>
      <c r="GS1772" s="141"/>
      <c r="GT1772" s="141"/>
      <c r="GU1772" s="141"/>
      <c r="GV1772" s="141"/>
      <c r="GW1772" s="141"/>
      <c r="GX1772" s="141"/>
      <c r="GY1772" s="141"/>
      <c r="GZ1772" s="141"/>
      <c r="HA1772" s="141"/>
      <c r="HB1772" s="141"/>
      <c r="HC1772" s="141"/>
      <c r="HD1772" s="141"/>
      <c r="HE1772" s="141"/>
      <c r="HF1772" s="141"/>
      <c r="HG1772" s="141"/>
      <c r="HH1772" s="141"/>
      <c r="HI1772" s="141"/>
      <c r="HJ1772" s="141"/>
      <c r="HK1772" s="141"/>
      <c r="HL1772" s="141"/>
      <c r="HM1772" s="141"/>
      <c r="HN1772" s="141"/>
      <c r="HO1772" s="141"/>
      <c r="HP1772" s="141"/>
      <c r="HQ1772" s="141"/>
      <c r="HR1772" s="141"/>
      <c r="HS1772" s="141"/>
      <c r="HT1772" s="141"/>
      <c r="HU1772" s="141"/>
      <c r="HV1772" s="141"/>
      <c r="HW1772" s="141"/>
      <c r="HX1772" s="141"/>
      <c r="HY1772" s="141"/>
      <c r="HZ1772" s="141"/>
      <c r="IA1772" s="141"/>
      <c r="IB1772" s="141"/>
      <c r="IC1772" s="141"/>
      <c r="ID1772" s="141"/>
      <c r="IE1772" s="141"/>
      <c r="IF1772" s="141"/>
      <c r="IG1772" s="141"/>
      <c r="IH1772" s="141"/>
      <c r="II1772" s="141"/>
      <c r="IJ1772" s="141"/>
      <c r="IK1772" s="141"/>
      <c r="IL1772" s="141"/>
      <c r="IM1772" s="141"/>
      <c r="IN1772" s="141"/>
      <c r="IO1772" s="141"/>
      <c r="IP1772" s="141"/>
      <c r="IQ1772" s="141"/>
      <c r="IR1772" s="141"/>
      <c r="IS1772" s="141"/>
      <c r="IT1772" s="141"/>
      <c r="IU1772" s="141"/>
      <c r="IV1772" s="141"/>
      <c r="IW1772" s="141"/>
      <c r="IX1772" s="141"/>
      <c r="IY1772" s="141"/>
      <c r="IZ1772" s="141"/>
      <c r="JA1772" s="141"/>
      <c r="JB1772" s="141"/>
      <c r="JC1772" s="141"/>
      <c r="JD1772" s="141"/>
      <c r="JE1772" s="141"/>
      <c r="JF1772" s="141"/>
    </row>
    <row r="1773" spans="1:266" s="832" customFormat="1" ht="60" x14ac:dyDescent="0.25">
      <c r="A1773" s="207"/>
      <c r="B1773" s="207">
        <v>1</v>
      </c>
      <c r="C1773" s="207"/>
      <c r="D1773" s="207"/>
      <c r="E1773" s="163" t="s">
        <v>447</v>
      </c>
      <c r="F1773" s="163"/>
      <c r="G1773" s="163"/>
      <c r="H1773" s="1897"/>
      <c r="I1773" s="1897"/>
      <c r="J1773" s="1897">
        <f>J1730+J1717+J1666</f>
        <v>0</v>
      </c>
      <c r="K1773" s="731"/>
      <c r="L1773" s="2548"/>
      <c r="M1773" s="2548"/>
      <c r="N1773" s="2549"/>
      <c r="O1773" s="2549"/>
      <c r="P1773" s="2549"/>
      <c r="Q1773" s="2549"/>
      <c r="R1773" s="2549"/>
      <c r="S1773" s="2549"/>
      <c r="T1773" s="2809"/>
      <c r="U1773" s="2809"/>
      <c r="V1773" s="2809"/>
      <c r="W1773" s="2809"/>
      <c r="X1773" s="2809">
        <f t="shared" ref="X1773:AE1773" si="612">X1730+X1717+X1666</f>
        <v>0</v>
      </c>
      <c r="Y1773" s="2809">
        <f t="shared" si="612"/>
        <v>0</v>
      </c>
      <c r="Z1773" s="2810">
        <f t="shared" si="612"/>
        <v>0</v>
      </c>
      <c r="AA1773" s="2809">
        <f t="shared" si="612"/>
        <v>0</v>
      </c>
      <c r="AB1773" s="2809">
        <f t="shared" si="612"/>
        <v>0</v>
      </c>
      <c r="AC1773" s="2811">
        <f t="shared" si="612"/>
        <v>0</v>
      </c>
      <c r="AD1773" s="2811">
        <f t="shared" si="612"/>
        <v>0</v>
      </c>
      <c r="AE1773" s="2809">
        <f t="shared" si="612"/>
        <v>0</v>
      </c>
      <c r="AF1773" s="936"/>
      <c r="AG1773" s="2616"/>
      <c r="AH1773" s="2272"/>
      <c r="AI1773" s="2997"/>
      <c r="AJ1773" s="141"/>
      <c r="AK1773" s="141"/>
      <c r="AL1773" s="141"/>
      <c r="AM1773" s="141"/>
      <c r="AN1773" s="141"/>
      <c r="AO1773" s="141"/>
      <c r="AP1773" s="141"/>
      <c r="AQ1773" s="141"/>
      <c r="AR1773" s="141"/>
      <c r="AS1773" s="141"/>
      <c r="AT1773" s="141"/>
      <c r="AU1773" s="141"/>
      <c r="AV1773" s="141"/>
      <c r="AW1773" s="141"/>
      <c r="AX1773" s="141"/>
      <c r="AY1773" s="141"/>
      <c r="AZ1773" s="141"/>
      <c r="BA1773" s="141"/>
      <c r="BB1773" s="141"/>
      <c r="BC1773" s="141"/>
      <c r="BD1773" s="141"/>
      <c r="BE1773" s="141"/>
      <c r="BF1773" s="141"/>
      <c r="BG1773" s="141"/>
      <c r="BH1773" s="141"/>
      <c r="BI1773" s="141"/>
      <c r="BJ1773" s="141"/>
      <c r="BK1773" s="141"/>
      <c r="BL1773" s="141"/>
      <c r="BM1773" s="141"/>
      <c r="BN1773" s="141"/>
      <c r="BO1773" s="141"/>
      <c r="BP1773" s="141"/>
      <c r="BQ1773" s="141"/>
      <c r="BR1773" s="141"/>
      <c r="BS1773" s="141"/>
      <c r="BT1773" s="141"/>
      <c r="BU1773" s="141"/>
      <c r="BV1773" s="141"/>
      <c r="BW1773" s="141"/>
      <c r="BX1773" s="141"/>
      <c r="BY1773" s="141"/>
      <c r="BZ1773" s="141"/>
      <c r="CA1773" s="141"/>
      <c r="CB1773" s="141"/>
      <c r="CC1773" s="141"/>
      <c r="CD1773" s="141"/>
      <c r="CE1773" s="141"/>
      <c r="CF1773" s="141"/>
      <c r="CG1773" s="141"/>
      <c r="CH1773" s="141"/>
      <c r="CI1773" s="141"/>
      <c r="CJ1773" s="141"/>
      <c r="CK1773" s="141"/>
      <c r="CL1773" s="141"/>
      <c r="CM1773" s="141"/>
      <c r="CN1773" s="141"/>
      <c r="CO1773" s="141"/>
      <c r="CP1773" s="141"/>
      <c r="CQ1773" s="141"/>
      <c r="CR1773" s="141"/>
      <c r="CS1773" s="141"/>
      <c r="CT1773" s="141"/>
      <c r="CU1773" s="141"/>
      <c r="CV1773" s="141"/>
      <c r="CW1773" s="141"/>
      <c r="CX1773" s="141"/>
      <c r="CY1773" s="141"/>
      <c r="CZ1773" s="141"/>
      <c r="DA1773" s="141"/>
      <c r="DB1773" s="141"/>
      <c r="DC1773" s="141"/>
      <c r="DD1773" s="141"/>
      <c r="DE1773" s="141"/>
      <c r="DF1773" s="141"/>
      <c r="DG1773" s="141"/>
      <c r="DH1773" s="141"/>
      <c r="DI1773" s="141"/>
      <c r="DJ1773" s="141"/>
      <c r="DK1773" s="141"/>
      <c r="DL1773" s="141"/>
      <c r="DM1773" s="141"/>
      <c r="DN1773" s="141"/>
      <c r="DO1773" s="141"/>
      <c r="DP1773" s="141"/>
      <c r="DQ1773" s="141"/>
      <c r="DR1773" s="141"/>
      <c r="DS1773" s="141"/>
      <c r="DT1773" s="141"/>
      <c r="DU1773" s="141"/>
      <c r="DV1773" s="141"/>
      <c r="DW1773" s="141"/>
      <c r="DX1773" s="141"/>
      <c r="DY1773" s="141"/>
      <c r="DZ1773" s="141"/>
      <c r="EA1773" s="141"/>
      <c r="EB1773" s="141"/>
      <c r="EC1773" s="141"/>
      <c r="ED1773" s="141"/>
      <c r="EE1773" s="141"/>
      <c r="EF1773" s="141"/>
      <c r="EG1773" s="141"/>
      <c r="EH1773" s="141"/>
      <c r="EI1773" s="141"/>
      <c r="EJ1773" s="141"/>
      <c r="EK1773" s="141"/>
      <c r="EL1773" s="141"/>
      <c r="EM1773" s="141"/>
      <c r="EN1773" s="141"/>
      <c r="EO1773" s="141"/>
      <c r="EP1773" s="141"/>
      <c r="EQ1773" s="141"/>
      <c r="ER1773" s="141"/>
      <c r="ES1773" s="141"/>
      <c r="ET1773" s="141"/>
      <c r="EU1773" s="141"/>
      <c r="EV1773" s="141"/>
      <c r="EW1773" s="141"/>
      <c r="EX1773" s="141"/>
      <c r="EY1773" s="141"/>
      <c r="EZ1773" s="141"/>
      <c r="FA1773" s="141"/>
      <c r="FB1773" s="141"/>
      <c r="FC1773" s="141"/>
      <c r="FD1773" s="141"/>
      <c r="FE1773" s="141"/>
      <c r="FF1773" s="141"/>
      <c r="FG1773" s="141"/>
      <c r="FH1773" s="141"/>
      <c r="FI1773" s="141"/>
      <c r="FJ1773" s="141"/>
      <c r="FK1773" s="141"/>
      <c r="FL1773" s="141"/>
      <c r="FM1773" s="141"/>
      <c r="FN1773" s="141"/>
      <c r="FO1773" s="141"/>
      <c r="FP1773" s="141"/>
      <c r="FQ1773" s="141"/>
      <c r="FR1773" s="141"/>
      <c r="FS1773" s="141"/>
      <c r="FT1773" s="141"/>
      <c r="FU1773" s="141"/>
      <c r="FV1773" s="141"/>
      <c r="FW1773" s="141"/>
      <c r="FX1773" s="141"/>
      <c r="FY1773" s="141"/>
      <c r="FZ1773" s="141"/>
      <c r="GA1773" s="141"/>
      <c r="GB1773" s="141"/>
      <c r="GC1773" s="141"/>
      <c r="GD1773" s="141"/>
      <c r="GE1773" s="141"/>
      <c r="GF1773" s="141"/>
      <c r="GG1773" s="141"/>
      <c r="GH1773" s="141"/>
      <c r="GI1773" s="141"/>
      <c r="GJ1773" s="141"/>
      <c r="GK1773" s="141"/>
      <c r="GL1773" s="141"/>
      <c r="GM1773" s="141"/>
      <c r="GN1773" s="141"/>
      <c r="GO1773" s="141"/>
      <c r="GP1773" s="141"/>
      <c r="GQ1773" s="141"/>
      <c r="GR1773" s="141"/>
      <c r="GS1773" s="141"/>
      <c r="GT1773" s="141"/>
      <c r="GU1773" s="141"/>
      <c r="GV1773" s="141"/>
      <c r="GW1773" s="141"/>
      <c r="GX1773" s="141"/>
      <c r="GY1773" s="141"/>
      <c r="GZ1773" s="141"/>
      <c r="HA1773" s="141"/>
      <c r="HB1773" s="141"/>
      <c r="HC1773" s="141"/>
      <c r="HD1773" s="141"/>
      <c r="HE1773" s="141"/>
      <c r="HF1773" s="141"/>
      <c r="HG1773" s="141"/>
      <c r="HH1773" s="141"/>
      <c r="HI1773" s="141"/>
      <c r="HJ1773" s="141"/>
      <c r="HK1773" s="141"/>
      <c r="HL1773" s="141"/>
      <c r="HM1773" s="141"/>
      <c r="HN1773" s="141"/>
      <c r="HO1773" s="141"/>
      <c r="HP1773" s="141"/>
      <c r="HQ1773" s="141"/>
      <c r="HR1773" s="141"/>
      <c r="HS1773" s="141"/>
      <c r="HT1773" s="141"/>
      <c r="HU1773" s="141"/>
      <c r="HV1773" s="141"/>
      <c r="HW1773" s="141"/>
      <c r="HX1773" s="141"/>
      <c r="HY1773" s="141"/>
      <c r="HZ1773" s="141"/>
      <c r="IA1773" s="141"/>
      <c r="IB1773" s="141"/>
      <c r="IC1773" s="141"/>
      <c r="ID1773" s="141"/>
      <c r="IE1773" s="141"/>
      <c r="IF1773" s="141"/>
      <c r="IG1773" s="141"/>
      <c r="IH1773" s="141"/>
      <c r="II1773" s="141"/>
      <c r="IJ1773" s="141"/>
      <c r="IK1773" s="141"/>
      <c r="IL1773" s="141"/>
      <c r="IM1773" s="141"/>
      <c r="IN1773" s="141"/>
      <c r="IO1773" s="141"/>
      <c r="IP1773" s="141"/>
      <c r="IQ1773" s="141"/>
      <c r="IR1773" s="141"/>
      <c r="IS1773" s="141"/>
      <c r="IT1773" s="141"/>
      <c r="IU1773" s="141"/>
      <c r="IV1773" s="141"/>
      <c r="IW1773" s="141"/>
      <c r="IX1773" s="141"/>
      <c r="IY1773" s="141"/>
      <c r="IZ1773" s="141"/>
      <c r="JA1773" s="141"/>
      <c r="JB1773" s="141"/>
      <c r="JC1773" s="141"/>
      <c r="JD1773" s="141"/>
      <c r="JE1773" s="141"/>
      <c r="JF1773" s="141"/>
    </row>
    <row r="1774" spans="1:266" s="832" customFormat="1" ht="45" x14ac:dyDescent="0.25">
      <c r="A1774" s="207"/>
      <c r="B1774" s="207">
        <v>1</v>
      </c>
      <c r="C1774" s="207"/>
      <c r="D1774" s="207"/>
      <c r="E1774" s="547" t="s">
        <v>448</v>
      </c>
      <c r="F1774" s="163"/>
      <c r="G1774" s="163"/>
      <c r="H1774" s="1897"/>
      <c r="I1774" s="731"/>
      <c r="J1774" s="731">
        <f>J1729+J1716</f>
        <v>0</v>
      </c>
      <c r="K1774" s="731" t="e">
        <f>J1774/I1774*100</f>
        <v>#DIV/0!</v>
      </c>
      <c r="L1774" s="2548"/>
      <c r="M1774" s="2548"/>
      <c r="N1774" s="2549"/>
      <c r="O1774" s="2549"/>
      <c r="P1774" s="2549"/>
      <c r="Q1774" s="2549"/>
      <c r="R1774" s="2549"/>
      <c r="S1774" s="2549"/>
      <c r="T1774" s="2809"/>
      <c r="U1774" s="2809"/>
      <c r="V1774" s="2809"/>
      <c r="W1774" s="2809"/>
      <c r="X1774" s="2809">
        <f t="shared" ref="X1774:AE1774" si="613">X1729+X1716</f>
        <v>0</v>
      </c>
      <c r="Y1774" s="2809">
        <f t="shared" si="613"/>
        <v>0</v>
      </c>
      <c r="Z1774" s="2810">
        <f t="shared" si="613"/>
        <v>0</v>
      </c>
      <c r="AA1774" s="2809">
        <f t="shared" si="613"/>
        <v>0</v>
      </c>
      <c r="AB1774" s="2809">
        <f t="shared" si="613"/>
        <v>0</v>
      </c>
      <c r="AC1774" s="2811">
        <f t="shared" si="613"/>
        <v>0</v>
      </c>
      <c r="AD1774" s="2811">
        <f t="shared" si="613"/>
        <v>0</v>
      </c>
      <c r="AE1774" s="2809">
        <f t="shared" si="613"/>
        <v>0</v>
      </c>
      <c r="AF1774" s="908"/>
      <c r="AG1774" s="2616"/>
      <c r="AH1774" s="2272"/>
      <c r="AI1774" s="2997"/>
      <c r="AJ1774" s="141"/>
      <c r="AK1774" s="141"/>
      <c r="AL1774" s="141"/>
      <c r="AM1774" s="141"/>
      <c r="AN1774" s="141"/>
      <c r="AO1774" s="141"/>
      <c r="AP1774" s="141"/>
      <c r="AQ1774" s="141"/>
      <c r="AR1774" s="141"/>
      <c r="AS1774" s="141"/>
      <c r="AT1774" s="141"/>
      <c r="AU1774" s="141"/>
      <c r="AV1774" s="141"/>
      <c r="AW1774" s="141"/>
      <c r="AX1774" s="141"/>
      <c r="AY1774" s="141"/>
      <c r="AZ1774" s="141"/>
      <c r="BA1774" s="141"/>
      <c r="BB1774" s="141"/>
      <c r="BC1774" s="141"/>
      <c r="BD1774" s="141"/>
      <c r="BE1774" s="141"/>
      <c r="BF1774" s="141"/>
      <c r="BG1774" s="141"/>
      <c r="BH1774" s="141"/>
      <c r="BI1774" s="141"/>
      <c r="BJ1774" s="141"/>
      <c r="BK1774" s="141"/>
      <c r="BL1774" s="141"/>
      <c r="BM1774" s="141"/>
      <c r="BN1774" s="141"/>
      <c r="BO1774" s="141"/>
      <c r="BP1774" s="141"/>
      <c r="BQ1774" s="141"/>
      <c r="BR1774" s="141"/>
      <c r="BS1774" s="141"/>
      <c r="BT1774" s="141"/>
      <c r="BU1774" s="141"/>
      <c r="BV1774" s="141"/>
      <c r="BW1774" s="141"/>
      <c r="BX1774" s="141"/>
      <c r="BY1774" s="141"/>
      <c r="BZ1774" s="141"/>
      <c r="CA1774" s="141"/>
      <c r="CB1774" s="141"/>
      <c r="CC1774" s="141"/>
      <c r="CD1774" s="141"/>
      <c r="CE1774" s="141"/>
      <c r="CF1774" s="141"/>
      <c r="CG1774" s="141"/>
      <c r="CH1774" s="141"/>
      <c r="CI1774" s="141"/>
      <c r="CJ1774" s="141"/>
      <c r="CK1774" s="141"/>
      <c r="CL1774" s="141"/>
      <c r="CM1774" s="141"/>
      <c r="CN1774" s="141"/>
      <c r="CO1774" s="141"/>
      <c r="CP1774" s="141"/>
      <c r="CQ1774" s="141"/>
      <c r="CR1774" s="141"/>
      <c r="CS1774" s="141"/>
      <c r="CT1774" s="141"/>
      <c r="CU1774" s="141"/>
      <c r="CV1774" s="141"/>
      <c r="CW1774" s="141"/>
      <c r="CX1774" s="141"/>
      <c r="CY1774" s="141"/>
      <c r="CZ1774" s="141"/>
      <c r="DA1774" s="141"/>
      <c r="DB1774" s="141"/>
      <c r="DC1774" s="141"/>
      <c r="DD1774" s="141"/>
      <c r="DE1774" s="141"/>
      <c r="DF1774" s="141"/>
      <c r="DG1774" s="141"/>
      <c r="DH1774" s="141"/>
      <c r="DI1774" s="141"/>
      <c r="DJ1774" s="141"/>
      <c r="DK1774" s="141"/>
      <c r="DL1774" s="141"/>
      <c r="DM1774" s="141"/>
      <c r="DN1774" s="141"/>
      <c r="DO1774" s="141"/>
      <c r="DP1774" s="141"/>
      <c r="DQ1774" s="141"/>
      <c r="DR1774" s="141"/>
      <c r="DS1774" s="141"/>
      <c r="DT1774" s="141"/>
      <c r="DU1774" s="141"/>
      <c r="DV1774" s="141"/>
      <c r="DW1774" s="141"/>
      <c r="DX1774" s="141"/>
      <c r="DY1774" s="141"/>
      <c r="DZ1774" s="141"/>
      <c r="EA1774" s="141"/>
      <c r="EB1774" s="141"/>
      <c r="EC1774" s="141"/>
      <c r="ED1774" s="141"/>
      <c r="EE1774" s="141"/>
      <c r="EF1774" s="141"/>
      <c r="EG1774" s="141"/>
      <c r="EH1774" s="141"/>
      <c r="EI1774" s="141"/>
      <c r="EJ1774" s="141"/>
      <c r="EK1774" s="141"/>
      <c r="EL1774" s="141"/>
      <c r="EM1774" s="141"/>
      <c r="EN1774" s="141"/>
      <c r="EO1774" s="141"/>
      <c r="EP1774" s="141"/>
      <c r="EQ1774" s="141"/>
      <c r="ER1774" s="141"/>
      <c r="ES1774" s="141"/>
      <c r="ET1774" s="141"/>
      <c r="EU1774" s="141"/>
      <c r="EV1774" s="141"/>
      <c r="EW1774" s="141"/>
      <c r="EX1774" s="141"/>
      <c r="EY1774" s="141"/>
      <c r="EZ1774" s="141"/>
      <c r="FA1774" s="141"/>
      <c r="FB1774" s="141"/>
      <c r="FC1774" s="141"/>
      <c r="FD1774" s="141"/>
      <c r="FE1774" s="141"/>
      <c r="FF1774" s="141"/>
      <c r="FG1774" s="141"/>
      <c r="FH1774" s="141"/>
      <c r="FI1774" s="141"/>
      <c r="FJ1774" s="141"/>
      <c r="FK1774" s="141"/>
      <c r="FL1774" s="141"/>
      <c r="FM1774" s="141"/>
      <c r="FN1774" s="141"/>
      <c r="FO1774" s="141"/>
      <c r="FP1774" s="141"/>
      <c r="FQ1774" s="141"/>
      <c r="FR1774" s="141"/>
      <c r="FS1774" s="141"/>
      <c r="FT1774" s="141"/>
      <c r="FU1774" s="141"/>
      <c r="FV1774" s="141"/>
      <c r="FW1774" s="141"/>
      <c r="FX1774" s="141"/>
      <c r="FY1774" s="141"/>
      <c r="FZ1774" s="141"/>
      <c r="GA1774" s="141"/>
      <c r="GB1774" s="141"/>
      <c r="GC1774" s="141"/>
      <c r="GD1774" s="141"/>
      <c r="GE1774" s="141"/>
      <c r="GF1774" s="141"/>
      <c r="GG1774" s="141"/>
      <c r="GH1774" s="141"/>
      <c r="GI1774" s="141"/>
      <c r="GJ1774" s="141"/>
      <c r="GK1774" s="141"/>
      <c r="GL1774" s="141"/>
      <c r="GM1774" s="141"/>
      <c r="GN1774" s="141"/>
      <c r="GO1774" s="141"/>
      <c r="GP1774" s="141"/>
      <c r="GQ1774" s="141"/>
      <c r="GR1774" s="141"/>
      <c r="GS1774" s="141"/>
      <c r="GT1774" s="141"/>
      <c r="GU1774" s="141"/>
      <c r="GV1774" s="141"/>
      <c r="GW1774" s="141"/>
      <c r="GX1774" s="141"/>
      <c r="GY1774" s="141"/>
      <c r="GZ1774" s="141"/>
      <c r="HA1774" s="141"/>
      <c r="HB1774" s="141"/>
      <c r="HC1774" s="141"/>
      <c r="HD1774" s="141"/>
      <c r="HE1774" s="141"/>
      <c r="HF1774" s="141"/>
      <c r="HG1774" s="141"/>
      <c r="HH1774" s="141"/>
      <c r="HI1774" s="141"/>
      <c r="HJ1774" s="141"/>
      <c r="HK1774" s="141"/>
      <c r="HL1774" s="141"/>
      <c r="HM1774" s="141"/>
      <c r="HN1774" s="141"/>
      <c r="HO1774" s="141"/>
      <c r="HP1774" s="141"/>
      <c r="HQ1774" s="141"/>
      <c r="HR1774" s="141"/>
      <c r="HS1774" s="141"/>
      <c r="HT1774" s="141"/>
      <c r="HU1774" s="141"/>
      <c r="HV1774" s="141"/>
      <c r="HW1774" s="141"/>
      <c r="HX1774" s="141"/>
      <c r="HY1774" s="141"/>
      <c r="HZ1774" s="141"/>
      <c r="IA1774" s="141"/>
      <c r="IB1774" s="141"/>
      <c r="IC1774" s="141"/>
      <c r="ID1774" s="141"/>
      <c r="IE1774" s="141"/>
      <c r="IF1774" s="141"/>
      <c r="IG1774" s="141"/>
      <c r="IH1774" s="141"/>
      <c r="II1774" s="141"/>
      <c r="IJ1774" s="141"/>
      <c r="IK1774" s="141"/>
      <c r="IL1774" s="141"/>
      <c r="IM1774" s="141"/>
      <c r="IN1774" s="141"/>
      <c r="IO1774" s="141"/>
      <c r="IP1774" s="141"/>
      <c r="IQ1774" s="141"/>
      <c r="IR1774" s="141"/>
      <c r="IS1774" s="141"/>
      <c r="IT1774" s="141"/>
      <c r="IU1774" s="141"/>
      <c r="IV1774" s="141"/>
      <c r="IW1774" s="141"/>
      <c r="IX1774" s="141"/>
      <c r="IY1774" s="141"/>
      <c r="IZ1774" s="141"/>
      <c r="JA1774" s="141"/>
      <c r="JB1774" s="141"/>
      <c r="JC1774" s="141"/>
      <c r="JD1774" s="141"/>
      <c r="JE1774" s="141"/>
      <c r="JF1774" s="141"/>
    </row>
    <row r="1775" spans="1:266" s="832" customFormat="1" ht="105" x14ac:dyDescent="0.25">
      <c r="A1775" s="207"/>
      <c r="B1775" s="207"/>
      <c r="C1775" s="207"/>
      <c r="D1775" s="207"/>
      <c r="E1775" s="547" t="s">
        <v>449</v>
      </c>
      <c r="F1775" s="163"/>
      <c r="G1775" s="163"/>
      <c r="H1775" s="1897"/>
      <c r="I1775" s="731"/>
      <c r="J1775" s="731">
        <f t="shared" ref="J1775:K1780" si="614">J1668</f>
        <v>0</v>
      </c>
      <c r="K1775" s="731"/>
      <c r="L1775" s="2548"/>
      <c r="M1775" s="2548"/>
      <c r="N1775" s="2549"/>
      <c r="O1775" s="2549"/>
      <c r="P1775" s="2549"/>
      <c r="Q1775" s="2549"/>
      <c r="R1775" s="2549"/>
      <c r="S1775" s="2549"/>
      <c r="T1775" s="2809"/>
      <c r="U1775" s="2809"/>
      <c r="V1775" s="2809"/>
      <c r="W1775" s="2809"/>
      <c r="X1775" s="2809">
        <f t="shared" ref="X1775:AE1775" si="615">X1668</f>
        <v>0</v>
      </c>
      <c r="Y1775" s="2809">
        <f t="shared" si="615"/>
        <v>0</v>
      </c>
      <c r="Z1775" s="2810">
        <f t="shared" si="615"/>
        <v>0</v>
      </c>
      <c r="AA1775" s="2809">
        <f t="shared" si="615"/>
        <v>0</v>
      </c>
      <c r="AB1775" s="2809">
        <f t="shared" si="615"/>
        <v>0</v>
      </c>
      <c r="AC1775" s="2811">
        <f t="shared" si="615"/>
        <v>0</v>
      </c>
      <c r="AD1775" s="2811">
        <f t="shared" si="615"/>
        <v>0</v>
      </c>
      <c r="AE1775" s="2809">
        <f t="shared" si="615"/>
        <v>0</v>
      </c>
      <c r="AF1775" s="908"/>
      <c r="AG1775" s="2616"/>
      <c r="AH1775" s="2272"/>
      <c r="AI1775" s="2997"/>
      <c r="AJ1775" s="141"/>
      <c r="AK1775" s="141"/>
      <c r="AL1775" s="141"/>
      <c r="AM1775" s="141"/>
      <c r="AN1775" s="141"/>
      <c r="AO1775" s="141"/>
      <c r="AP1775" s="141"/>
      <c r="AQ1775" s="141"/>
      <c r="AR1775" s="141"/>
      <c r="AS1775" s="141"/>
      <c r="AT1775" s="141"/>
      <c r="AU1775" s="141"/>
      <c r="AV1775" s="141"/>
      <c r="AW1775" s="141"/>
      <c r="AX1775" s="141"/>
      <c r="AY1775" s="141"/>
      <c r="AZ1775" s="141"/>
      <c r="BA1775" s="141"/>
      <c r="BB1775" s="141"/>
      <c r="BC1775" s="141"/>
      <c r="BD1775" s="141"/>
      <c r="BE1775" s="141"/>
      <c r="BF1775" s="141"/>
      <c r="BG1775" s="141"/>
      <c r="BH1775" s="141"/>
      <c r="BI1775" s="141"/>
      <c r="BJ1775" s="141"/>
      <c r="BK1775" s="141"/>
      <c r="BL1775" s="141"/>
      <c r="BM1775" s="141"/>
      <c r="BN1775" s="141"/>
      <c r="BO1775" s="141"/>
      <c r="BP1775" s="141"/>
      <c r="BQ1775" s="141"/>
      <c r="BR1775" s="141"/>
      <c r="BS1775" s="141"/>
      <c r="BT1775" s="141"/>
      <c r="BU1775" s="141"/>
      <c r="BV1775" s="141"/>
      <c r="BW1775" s="141"/>
      <c r="BX1775" s="141"/>
      <c r="BY1775" s="141"/>
      <c r="BZ1775" s="141"/>
      <c r="CA1775" s="141"/>
      <c r="CB1775" s="141"/>
      <c r="CC1775" s="141"/>
      <c r="CD1775" s="141"/>
      <c r="CE1775" s="141"/>
      <c r="CF1775" s="141"/>
      <c r="CG1775" s="141"/>
      <c r="CH1775" s="141"/>
      <c r="CI1775" s="141"/>
      <c r="CJ1775" s="141"/>
      <c r="CK1775" s="141"/>
      <c r="CL1775" s="141"/>
      <c r="CM1775" s="141"/>
      <c r="CN1775" s="141"/>
      <c r="CO1775" s="141"/>
      <c r="CP1775" s="141"/>
      <c r="CQ1775" s="141"/>
      <c r="CR1775" s="141"/>
      <c r="CS1775" s="141"/>
      <c r="CT1775" s="141"/>
      <c r="CU1775" s="141"/>
      <c r="CV1775" s="141"/>
      <c r="CW1775" s="141"/>
      <c r="CX1775" s="141"/>
      <c r="CY1775" s="141"/>
      <c r="CZ1775" s="141"/>
      <c r="DA1775" s="141"/>
      <c r="DB1775" s="141"/>
      <c r="DC1775" s="141"/>
      <c r="DD1775" s="141"/>
      <c r="DE1775" s="141"/>
      <c r="DF1775" s="141"/>
      <c r="DG1775" s="141"/>
      <c r="DH1775" s="141"/>
      <c r="DI1775" s="141"/>
      <c r="DJ1775" s="141"/>
      <c r="DK1775" s="141"/>
      <c r="DL1775" s="141"/>
      <c r="DM1775" s="141"/>
      <c r="DN1775" s="141"/>
      <c r="DO1775" s="141"/>
      <c r="DP1775" s="141"/>
      <c r="DQ1775" s="141"/>
      <c r="DR1775" s="141"/>
      <c r="DS1775" s="141"/>
      <c r="DT1775" s="141"/>
      <c r="DU1775" s="141"/>
      <c r="DV1775" s="141"/>
      <c r="DW1775" s="141"/>
      <c r="DX1775" s="141"/>
      <c r="DY1775" s="141"/>
      <c r="DZ1775" s="141"/>
      <c r="EA1775" s="141"/>
      <c r="EB1775" s="141"/>
      <c r="EC1775" s="141"/>
      <c r="ED1775" s="141"/>
      <c r="EE1775" s="141"/>
      <c r="EF1775" s="141"/>
      <c r="EG1775" s="141"/>
      <c r="EH1775" s="141"/>
      <c r="EI1775" s="141"/>
      <c r="EJ1775" s="141"/>
      <c r="EK1775" s="141"/>
      <c r="EL1775" s="141"/>
      <c r="EM1775" s="141"/>
      <c r="EN1775" s="141"/>
      <c r="EO1775" s="141"/>
      <c r="EP1775" s="141"/>
      <c r="EQ1775" s="141"/>
      <c r="ER1775" s="141"/>
      <c r="ES1775" s="141"/>
      <c r="ET1775" s="141"/>
      <c r="EU1775" s="141"/>
      <c r="EV1775" s="141"/>
      <c r="EW1775" s="141"/>
      <c r="EX1775" s="141"/>
      <c r="EY1775" s="141"/>
      <c r="EZ1775" s="141"/>
      <c r="FA1775" s="141"/>
      <c r="FB1775" s="141"/>
      <c r="FC1775" s="141"/>
      <c r="FD1775" s="141"/>
      <c r="FE1775" s="141"/>
      <c r="FF1775" s="141"/>
      <c r="FG1775" s="141"/>
      <c r="FH1775" s="141"/>
      <c r="FI1775" s="141"/>
      <c r="FJ1775" s="141"/>
      <c r="FK1775" s="141"/>
      <c r="FL1775" s="141"/>
      <c r="FM1775" s="141"/>
      <c r="FN1775" s="141"/>
      <c r="FO1775" s="141"/>
      <c r="FP1775" s="141"/>
      <c r="FQ1775" s="141"/>
      <c r="FR1775" s="141"/>
      <c r="FS1775" s="141"/>
      <c r="FT1775" s="141"/>
      <c r="FU1775" s="141"/>
      <c r="FV1775" s="141"/>
      <c r="FW1775" s="141"/>
      <c r="FX1775" s="141"/>
      <c r="FY1775" s="141"/>
      <c r="FZ1775" s="141"/>
      <c r="GA1775" s="141"/>
      <c r="GB1775" s="141"/>
      <c r="GC1775" s="141"/>
      <c r="GD1775" s="141"/>
      <c r="GE1775" s="141"/>
      <c r="GF1775" s="141"/>
      <c r="GG1775" s="141"/>
      <c r="GH1775" s="141"/>
      <c r="GI1775" s="141"/>
      <c r="GJ1775" s="141"/>
      <c r="GK1775" s="141"/>
      <c r="GL1775" s="141"/>
      <c r="GM1775" s="141"/>
      <c r="GN1775" s="141"/>
      <c r="GO1775" s="141"/>
      <c r="GP1775" s="141"/>
      <c r="GQ1775" s="141"/>
      <c r="GR1775" s="141"/>
      <c r="GS1775" s="141"/>
      <c r="GT1775" s="141"/>
      <c r="GU1775" s="141"/>
      <c r="GV1775" s="141"/>
      <c r="GW1775" s="141"/>
      <c r="GX1775" s="141"/>
      <c r="GY1775" s="141"/>
      <c r="GZ1775" s="141"/>
      <c r="HA1775" s="141"/>
      <c r="HB1775" s="141"/>
      <c r="HC1775" s="141"/>
      <c r="HD1775" s="141"/>
      <c r="HE1775" s="141"/>
      <c r="HF1775" s="141"/>
      <c r="HG1775" s="141"/>
      <c r="HH1775" s="141"/>
      <c r="HI1775" s="141"/>
      <c r="HJ1775" s="141"/>
      <c r="HK1775" s="141"/>
      <c r="HL1775" s="141"/>
      <c r="HM1775" s="141"/>
      <c r="HN1775" s="141"/>
      <c r="HO1775" s="141"/>
      <c r="HP1775" s="141"/>
      <c r="HQ1775" s="141"/>
      <c r="HR1775" s="141"/>
      <c r="HS1775" s="141"/>
      <c r="HT1775" s="141"/>
      <c r="HU1775" s="141"/>
      <c r="HV1775" s="141"/>
      <c r="HW1775" s="141"/>
      <c r="HX1775" s="141"/>
      <c r="HY1775" s="141"/>
      <c r="HZ1775" s="141"/>
      <c r="IA1775" s="141"/>
      <c r="IB1775" s="141"/>
      <c r="IC1775" s="141"/>
      <c r="ID1775" s="141"/>
      <c r="IE1775" s="141"/>
      <c r="IF1775" s="141"/>
      <c r="IG1775" s="141"/>
      <c r="IH1775" s="141"/>
      <c r="II1775" s="141"/>
      <c r="IJ1775" s="141"/>
      <c r="IK1775" s="141"/>
      <c r="IL1775" s="141"/>
      <c r="IM1775" s="141"/>
      <c r="IN1775" s="141"/>
      <c r="IO1775" s="141"/>
      <c r="IP1775" s="141"/>
      <c r="IQ1775" s="141"/>
      <c r="IR1775" s="141"/>
      <c r="IS1775" s="141"/>
      <c r="IT1775" s="141"/>
      <c r="IU1775" s="141"/>
      <c r="IV1775" s="141"/>
      <c r="IW1775" s="141"/>
      <c r="IX1775" s="141"/>
      <c r="IY1775" s="141"/>
      <c r="IZ1775" s="141"/>
      <c r="JA1775" s="141"/>
      <c r="JB1775" s="141"/>
      <c r="JC1775" s="141"/>
      <c r="JD1775" s="141"/>
      <c r="JE1775" s="141"/>
      <c r="JF1775" s="141"/>
    </row>
    <row r="1776" spans="1:266" s="832" customFormat="1" ht="28.5" x14ac:dyDescent="0.25">
      <c r="A1776" s="207"/>
      <c r="B1776" s="207"/>
      <c r="C1776" s="207"/>
      <c r="D1776" s="207"/>
      <c r="E1776" s="1017" t="s">
        <v>468</v>
      </c>
      <c r="F1776" s="163"/>
      <c r="G1776" s="163"/>
      <c r="H1776" s="1897"/>
      <c r="I1776" s="731"/>
      <c r="J1776" s="731">
        <f t="shared" si="614"/>
        <v>0</v>
      </c>
      <c r="K1776" s="731" t="e">
        <f t="shared" si="614"/>
        <v>#DIV/0!</v>
      </c>
      <c r="L1776" s="2548"/>
      <c r="M1776" s="2548"/>
      <c r="N1776" s="2549"/>
      <c r="O1776" s="2549"/>
      <c r="P1776" s="2549"/>
      <c r="Q1776" s="2549"/>
      <c r="R1776" s="2549"/>
      <c r="S1776" s="2549"/>
      <c r="T1776" s="731"/>
      <c r="U1776" s="731"/>
      <c r="V1776" s="731"/>
      <c r="W1776" s="731"/>
      <c r="X1776" s="731">
        <f t="shared" ref="X1776:AE1776" si="616">X1669</f>
        <v>0</v>
      </c>
      <c r="Y1776" s="2546">
        <f t="shared" si="616"/>
        <v>0</v>
      </c>
      <c r="Z1776" s="2546">
        <f t="shared" si="616"/>
        <v>0</v>
      </c>
      <c r="AA1776" s="2546">
        <f t="shared" si="616"/>
        <v>0</v>
      </c>
      <c r="AB1776" s="2546">
        <f t="shared" si="616"/>
        <v>0</v>
      </c>
      <c r="AC1776" s="2546">
        <f t="shared" si="616"/>
        <v>0</v>
      </c>
      <c r="AD1776" s="2546">
        <f t="shared" si="616"/>
        <v>0</v>
      </c>
      <c r="AE1776" s="2546">
        <f t="shared" si="616"/>
        <v>0</v>
      </c>
      <c r="AF1776" s="908"/>
      <c r="AG1776" s="2616"/>
      <c r="AH1776" s="2272"/>
      <c r="AI1776" s="2997"/>
      <c r="AJ1776" s="141"/>
      <c r="AK1776" s="141"/>
      <c r="AL1776" s="141"/>
      <c r="AM1776" s="141"/>
      <c r="AN1776" s="141"/>
      <c r="AO1776" s="141"/>
      <c r="AP1776" s="141"/>
      <c r="AQ1776" s="141"/>
      <c r="AR1776" s="141"/>
      <c r="AS1776" s="141"/>
      <c r="AT1776" s="141"/>
      <c r="AU1776" s="141"/>
      <c r="AV1776" s="141"/>
      <c r="AW1776" s="141"/>
      <c r="AX1776" s="141"/>
      <c r="AY1776" s="141"/>
      <c r="AZ1776" s="141"/>
      <c r="BA1776" s="141"/>
      <c r="BB1776" s="141"/>
      <c r="BC1776" s="141"/>
      <c r="BD1776" s="141"/>
      <c r="BE1776" s="141"/>
      <c r="BF1776" s="141"/>
      <c r="BG1776" s="141"/>
      <c r="BH1776" s="141"/>
      <c r="BI1776" s="141"/>
      <c r="BJ1776" s="141"/>
      <c r="BK1776" s="141"/>
      <c r="BL1776" s="141"/>
      <c r="BM1776" s="141"/>
      <c r="BN1776" s="141"/>
      <c r="BO1776" s="141"/>
      <c r="BP1776" s="141"/>
      <c r="BQ1776" s="141"/>
      <c r="BR1776" s="141"/>
      <c r="BS1776" s="141"/>
      <c r="BT1776" s="141"/>
      <c r="BU1776" s="141"/>
      <c r="BV1776" s="141"/>
      <c r="BW1776" s="141"/>
      <c r="BX1776" s="141"/>
      <c r="BY1776" s="141"/>
      <c r="BZ1776" s="141"/>
      <c r="CA1776" s="141"/>
      <c r="CB1776" s="141"/>
      <c r="CC1776" s="141"/>
      <c r="CD1776" s="141"/>
      <c r="CE1776" s="141"/>
      <c r="CF1776" s="141"/>
      <c r="CG1776" s="141"/>
      <c r="CH1776" s="141"/>
      <c r="CI1776" s="141"/>
      <c r="CJ1776" s="141"/>
      <c r="CK1776" s="141"/>
      <c r="CL1776" s="141"/>
      <c r="CM1776" s="141"/>
      <c r="CN1776" s="141"/>
      <c r="CO1776" s="141"/>
      <c r="CP1776" s="141"/>
      <c r="CQ1776" s="141"/>
      <c r="CR1776" s="141"/>
      <c r="CS1776" s="141"/>
      <c r="CT1776" s="141"/>
      <c r="CU1776" s="141"/>
      <c r="CV1776" s="141"/>
      <c r="CW1776" s="141"/>
      <c r="CX1776" s="141"/>
      <c r="CY1776" s="141"/>
      <c r="CZ1776" s="141"/>
      <c r="DA1776" s="141"/>
      <c r="DB1776" s="141"/>
      <c r="DC1776" s="141"/>
      <c r="DD1776" s="141"/>
      <c r="DE1776" s="141"/>
      <c r="DF1776" s="141"/>
      <c r="DG1776" s="141"/>
      <c r="DH1776" s="141"/>
      <c r="DI1776" s="141"/>
      <c r="DJ1776" s="141"/>
      <c r="DK1776" s="141"/>
      <c r="DL1776" s="141"/>
      <c r="DM1776" s="141"/>
      <c r="DN1776" s="141"/>
      <c r="DO1776" s="141"/>
      <c r="DP1776" s="141"/>
      <c r="DQ1776" s="141"/>
      <c r="DR1776" s="141"/>
      <c r="DS1776" s="141"/>
      <c r="DT1776" s="141"/>
      <c r="DU1776" s="141"/>
      <c r="DV1776" s="141"/>
      <c r="DW1776" s="141"/>
      <c r="DX1776" s="141"/>
      <c r="DY1776" s="141"/>
      <c r="DZ1776" s="141"/>
      <c r="EA1776" s="141"/>
      <c r="EB1776" s="141"/>
      <c r="EC1776" s="141"/>
      <c r="ED1776" s="141"/>
      <c r="EE1776" s="141"/>
      <c r="EF1776" s="141"/>
      <c r="EG1776" s="141"/>
      <c r="EH1776" s="141"/>
      <c r="EI1776" s="141"/>
      <c r="EJ1776" s="141"/>
      <c r="EK1776" s="141"/>
      <c r="EL1776" s="141"/>
      <c r="EM1776" s="141"/>
      <c r="EN1776" s="141"/>
      <c r="EO1776" s="141"/>
      <c r="EP1776" s="141"/>
      <c r="EQ1776" s="141"/>
      <c r="ER1776" s="141"/>
      <c r="ES1776" s="141"/>
      <c r="ET1776" s="141"/>
      <c r="EU1776" s="141"/>
      <c r="EV1776" s="141"/>
      <c r="EW1776" s="141"/>
      <c r="EX1776" s="141"/>
      <c r="EY1776" s="141"/>
      <c r="EZ1776" s="141"/>
      <c r="FA1776" s="141"/>
      <c r="FB1776" s="141"/>
      <c r="FC1776" s="141"/>
      <c r="FD1776" s="141"/>
      <c r="FE1776" s="141"/>
      <c r="FF1776" s="141"/>
      <c r="FG1776" s="141"/>
      <c r="FH1776" s="141"/>
      <c r="FI1776" s="141"/>
      <c r="FJ1776" s="141"/>
      <c r="FK1776" s="141"/>
      <c r="FL1776" s="141"/>
      <c r="FM1776" s="141"/>
      <c r="FN1776" s="141"/>
      <c r="FO1776" s="141"/>
      <c r="FP1776" s="141"/>
      <c r="FQ1776" s="141"/>
      <c r="FR1776" s="141"/>
      <c r="FS1776" s="141"/>
      <c r="FT1776" s="141"/>
      <c r="FU1776" s="141"/>
      <c r="FV1776" s="141"/>
      <c r="FW1776" s="141"/>
      <c r="FX1776" s="141"/>
      <c r="FY1776" s="141"/>
      <c r="FZ1776" s="141"/>
      <c r="GA1776" s="141"/>
      <c r="GB1776" s="141"/>
      <c r="GC1776" s="141"/>
      <c r="GD1776" s="141"/>
      <c r="GE1776" s="141"/>
      <c r="GF1776" s="141"/>
      <c r="GG1776" s="141"/>
      <c r="GH1776" s="141"/>
      <c r="GI1776" s="141"/>
      <c r="GJ1776" s="141"/>
      <c r="GK1776" s="141"/>
      <c r="GL1776" s="141"/>
      <c r="GM1776" s="141"/>
      <c r="GN1776" s="141"/>
      <c r="GO1776" s="141"/>
      <c r="GP1776" s="141"/>
      <c r="GQ1776" s="141"/>
      <c r="GR1776" s="141"/>
      <c r="GS1776" s="141"/>
      <c r="GT1776" s="141"/>
      <c r="GU1776" s="141"/>
      <c r="GV1776" s="141"/>
      <c r="GW1776" s="141"/>
      <c r="GX1776" s="141"/>
      <c r="GY1776" s="141"/>
      <c r="GZ1776" s="141"/>
      <c r="HA1776" s="141"/>
      <c r="HB1776" s="141"/>
      <c r="HC1776" s="141"/>
      <c r="HD1776" s="141"/>
      <c r="HE1776" s="141"/>
      <c r="HF1776" s="141"/>
      <c r="HG1776" s="141"/>
      <c r="HH1776" s="141"/>
      <c r="HI1776" s="141"/>
      <c r="HJ1776" s="141"/>
      <c r="HK1776" s="141"/>
      <c r="HL1776" s="141"/>
      <c r="HM1776" s="141"/>
      <c r="HN1776" s="141"/>
      <c r="HO1776" s="141"/>
      <c r="HP1776" s="141"/>
      <c r="HQ1776" s="141"/>
      <c r="HR1776" s="141"/>
      <c r="HS1776" s="141"/>
      <c r="HT1776" s="141"/>
      <c r="HU1776" s="141"/>
      <c r="HV1776" s="141"/>
      <c r="HW1776" s="141"/>
      <c r="HX1776" s="141"/>
      <c r="HY1776" s="141"/>
      <c r="HZ1776" s="141"/>
      <c r="IA1776" s="141"/>
      <c r="IB1776" s="141"/>
      <c r="IC1776" s="141"/>
      <c r="ID1776" s="141"/>
      <c r="IE1776" s="141"/>
      <c r="IF1776" s="141"/>
      <c r="IG1776" s="141"/>
      <c r="IH1776" s="141"/>
      <c r="II1776" s="141"/>
      <c r="IJ1776" s="141"/>
      <c r="IK1776" s="141"/>
      <c r="IL1776" s="141"/>
      <c r="IM1776" s="141"/>
      <c r="IN1776" s="141"/>
      <c r="IO1776" s="141"/>
      <c r="IP1776" s="141"/>
      <c r="IQ1776" s="141"/>
      <c r="IR1776" s="141"/>
      <c r="IS1776" s="141"/>
      <c r="IT1776" s="141"/>
      <c r="IU1776" s="141"/>
      <c r="IV1776" s="141"/>
      <c r="IW1776" s="141"/>
      <c r="IX1776" s="141"/>
      <c r="IY1776" s="141"/>
      <c r="IZ1776" s="141"/>
      <c r="JA1776" s="141"/>
      <c r="JB1776" s="141"/>
      <c r="JC1776" s="141"/>
      <c r="JD1776" s="141"/>
      <c r="JE1776" s="141"/>
      <c r="JF1776" s="141"/>
    </row>
    <row r="1777" spans="1:266" s="832" customFormat="1" ht="29.25" x14ac:dyDescent="0.25">
      <c r="A1777" s="207"/>
      <c r="B1777" s="207">
        <v>1</v>
      </c>
      <c r="C1777" s="207"/>
      <c r="D1777" s="207"/>
      <c r="E1777" s="282" t="s">
        <v>311</v>
      </c>
      <c r="F1777" s="163"/>
      <c r="G1777" s="163"/>
      <c r="H1777" s="1897"/>
      <c r="I1777" s="731"/>
      <c r="J1777" s="731">
        <f t="shared" si="614"/>
        <v>1.0968085106382979</v>
      </c>
      <c r="K1777" s="731" t="e">
        <f t="shared" si="614"/>
        <v>#DIV/0!</v>
      </c>
      <c r="L1777" s="2548"/>
      <c r="M1777" s="2548"/>
      <c r="N1777" s="2549"/>
      <c r="O1777" s="2549"/>
      <c r="P1777" s="2549"/>
      <c r="Q1777" s="2549"/>
      <c r="R1777" s="2549"/>
      <c r="S1777" s="2549"/>
      <c r="T1777" s="2809"/>
      <c r="U1777" s="2809"/>
      <c r="V1777" s="2809"/>
      <c r="W1777" s="2809"/>
      <c r="X1777" s="2809">
        <f t="shared" ref="X1777:AE1777" si="617">X1670</f>
        <v>0</v>
      </c>
      <c r="Y1777" s="2809">
        <f t="shared" si="617"/>
        <v>0</v>
      </c>
      <c r="Z1777" s="2810">
        <f t="shared" si="617"/>
        <v>0</v>
      </c>
      <c r="AA1777" s="2809">
        <f t="shared" si="617"/>
        <v>0</v>
      </c>
      <c r="AB1777" s="2809">
        <f t="shared" si="617"/>
        <v>0</v>
      </c>
      <c r="AC1777" s="2811">
        <f t="shared" si="617"/>
        <v>0</v>
      </c>
      <c r="AD1777" s="2811">
        <f t="shared" si="617"/>
        <v>0</v>
      </c>
      <c r="AE1777" s="2809">
        <f t="shared" si="617"/>
        <v>0</v>
      </c>
      <c r="AF1777" s="908"/>
      <c r="AG1777" s="2616"/>
      <c r="AH1777" s="2272"/>
      <c r="AI1777" s="2997"/>
      <c r="AJ1777" s="141"/>
      <c r="AK1777" s="141"/>
      <c r="AL1777" s="141"/>
      <c r="AM1777" s="141"/>
      <c r="AN1777" s="141"/>
      <c r="AO1777" s="141"/>
      <c r="AP1777" s="141"/>
      <c r="AQ1777" s="141"/>
      <c r="AR1777" s="141"/>
      <c r="AS1777" s="141"/>
      <c r="AT1777" s="141"/>
      <c r="AU1777" s="141"/>
      <c r="AV1777" s="141"/>
      <c r="AW1777" s="141"/>
      <c r="AX1777" s="141"/>
      <c r="AY1777" s="141"/>
      <c r="AZ1777" s="141"/>
      <c r="BA1777" s="141"/>
      <c r="BB1777" s="141"/>
      <c r="BC1777" s="141"/>
      <c r="BD1777" s="141"/>
      <c r="BE1777" s="141"/>
      <c r="BF1777" s="141"/>
      <c r="BG1777" s="141"/>
      <c r="BH1777" s="141"/>
      <c r="BI1777" s="141"/>
      <c r="BJ1777" s="141"/>
      <c r="BK1777" s="141"/>
      <c r="BL1777" s="141"/>
      <c r="BM1777" s="141"/>
      <c r="BN1777" s="141"/>
      <c r="BO1777" s="141"/>
      <c r="BP1777" s="141"/>
      <c r="BQ1777" s="141"/>
      <c r="BR1777" s="141"/>
      <c r="BS1777" s="141"/>
      <c r="BT1777" s="141"/>
      <c r="BU1777" s="141"/>
      <c r="BV1777" s="141"/>
      <c r="BW1777" s="141"/>
      <c r="BX1777" s="141"/>
      <c r="BY1777" s="141"/>
      <c r="BZ1777" s="141"/>
      <c r="CA1777" s="141"/>
      <c r="CB1777" s="141"/>
      <c r="CC1777" s="141"/>
      <c r="CD1777" s="141"/>
      <c r="CE1777" s="141"/>
      <c r="CF1777" s="141"/>
      <c r="CG1777" s="141"/>
      <c r="CH1777" s="141"/>
      <c r="CI1777" s="141"/>
      <c r="CJ1777" s="141"/>
      <c r="CK1777" s="141"/>
      <c r="CL1777" s="141"/>
      <c r="CM1777" s="141"/>
      <c r="CN1777" s="141"/>
      <c r="CO1777" s="141"/>
      <c r="CP1777" s="141"/>
      <c r="CQ1777" s="141"/>
      <c r="CR1777" s="141"/>
      <c r="CS1777" s="141"/>
      <c r="CT1777" s="141"/>
      <c r="CU1777" s="141"/>
      <c r="CV1777" s="141"/>
      <c r="CW1777" s="141"/>
      <c r="CX1777" s="141"/>
      <c r="CY1777" s="141"/>
      <c r="CZ1777" s="141"/>
      <c r="DA1777" s="141"/>
      <c r="DB1777" s="141"/>
      <c r="DC1777" s="141"/>
      <c r="DD1777" s="141"/>
      <c r="DE1777" s="141"/>
      <c r="DF1777" s="141"/>
      <c r="DG1777" s="141"/>
      <c r="DH1777" s="141"/>
      <c r="DI1777" s="141"/>
      <c r="DJ1777" s="141"/>
      <c r="DK1777" s="141"/>
      <c r="DL1777" s="141"/>
      <c r="DM1777" s="141"/>
      <c r="DN1777" s="141"/>
      <c r="DO1777" s="141"/>
      <c r="DP1777" s="141"/>
      <c r="DQ1777" s="141"/>
      <c r="DR1777" s="141"/>
      <c r="DS1777" s="141"/>
      <c r="DT1777" s="141"/>
      <c r="DU1777" s="141"/>
      <c r="DV1777" s="141"/>
      <c r="DW1777" s="141"/>
      <c r="DX1777" s="141"/>
      <c r="DY1777" s="141"/>
      <c r="DZ1777" s="141"/>
      <c r="EA1777" s="141"/>
      <c r="EB1777" s="141"/>
      <c r="EC1777" s="141"/>
      <c r="ED1777" s="141"/>
      <c r="EE1777" s="141"/>
      <c r="EF1777" s="141"/>
      <c r="EG1777" s="141"/>
      <c r="EH1777" s="141"/>
      <c r="EI1777" s="141"/>
      <c r="EJ1777" s="141"/>
      <c r="EK1777" s="141"/>
      <c r="EL1777" s="141"/>
      <c r="EM1777" s="141"/>
      <c r="EN1777" s="141"/>
      <c r="EO1777" s="141"/>
      <c r="EP1777" s="141"/>
      <c r="EQ1777" s="141"/>
      <c r="ER1777" s="141"/>
      <c r="ES1777" s="141"/>
      <c r="ET1777" s="141"/>
      <c r="EU1777" s="141"/>
      <c r="EV1777" s="141"/>
      <c r="EW1777" s="141"/>
      <c r="EX1777" s="141"/>
      <c r="EY1777" s="141"/>
      <c r="EZ1777" s="141"/>
      <c r="FA1777" s="141"/>
      <c r="FB1777" s="141"/>
      <c r="FC1777" s="141"/>
      <c r="FD1777" s="141"/>
      <c r="FE1777" s="141"/>
      <c r="FF1777" s="141"/>
      <c r="FG1777" s="141"/>
      <c r="FH1777" s="141"/>
      <c r="FI1777" s="141"/>
      <c r="FJ1777" s="141"/>
      <c r="FK1777" s="141"/>
      <c r="FL1777" s="141"/>
      <c r="FM1777" s="141"/>
      <c r="FN1777" s="141"/>
      <c r="FO1777" s="141"/>
      <c r="FP1777" s="141"/>
      <c r="FQ1777" s="141"/>
      <c r="FR1777" s="141"/>
      <c r="FS1777" s="141"/>
      <c r="FT1777" s="141"/>
      <c r="FU1777" s="141"/>
      <c r="FV1777" s="141"/>
      <c r="FW1777" s="141"/>
      <c r="FX1777" s="141"/>
      <c r="FY1777" s="141"/>
      <c r="FZ1777" s="141"/>
      <c r="GA1777" s="141"/>
      <c r="GB1777" s="141"/>
      <c r="GC1777" s="141"/>
      <c r="GD1777" s="141"/>
      <c r="GE1777" s="141"/>
      <c r="GF1777" s="141"/>
      <c r="GG1777" s="141"/>
      <c r="GH1777" s="141"/>
      <c r="GI1777" s="141"/>
      <c r="GJ1777" s="141"/>
      <c r="GK1777" s="141"/>
      <c r="GL1777" s="141"/>
      <c r="GM1777" s="141"/>
      <c r="GN1777" s="141"/>
      <c r="GO1777" s="141"/>
      <c r="GP1777" s="141"/>
      <c r="GQ1777" s="141"/>
      <c r="GR1777" s="141"/>
      <c r="GS1777" s="141"/>
      <c r="GT1777" s="141"/>
      <c r="GU1777" s="141"/>
      <c r="GV1777" s="141"/>
      <c r="GW1777" s="141"/>
      <c r="GX1777" s="141"/>
      <c r="GY1777" s="141"/>
      <c r="GZ1777" s="141"/>
      <c r="HA1777" s="141"/>
      <c r="HB1777" s="141"/>
      <c r="HC1777" s="141"/>
      <c r="HD1777" s="141"/>
      <c r="HE1777" s="141"/>
      <c r="HF1777" s="141"/>
      <c r="HG1777" s="141"/>
      <c r="HH1777" s="141"/>
      <c r="HI1777" s="141"/>
      <c r="HJ1777" s="141"/>
      <c r="HK1777" s="141"/>
      <c r="HL1777" s="141"/>
      <c r="HM1777" s="141"/>
      <c r="HN1777" s="141"/>
      <c r="HO1777" s="141"/>
      <c r="HP1777" s="141"/>
      <c r="HQ1777" s="141"/>
      <c r="HR1777" s="141"/>
      <c r="HS1777" s="141"/>
      <c r="HT1777" s="141"/>
      <c r="HU1777" s="141"/>
      <c r="HV1777" s="141"/>
      <c r="HW1777" s="141"/>
      <c r="HX1777" s="141"/>
      <c r="HY1777" s="141"/>
      <c r="HZ1777" s="141"/>
      <c r="IA1777" s="141"/>
      <c r="IB1777" s="141"/>
      <c r="IC1777" s="141"/>
      <c r="ID1777" s="141"/>
      <c r="IE1777" s="141"/>
      <c r="IF1777" s="141"/>
      <c r="IG1777" s="141"/>
      <c r="IH1777" s="141"/>
      <c r="II1777" s="141"/>
      <c r="IJ1777" s="141"/>
      <c r="IK1777" s="141"/>
      <c r="IL1777" s="141"/>
      <c r="IM1777" s="141"/>
      <c r="IN1777" s="141"/>
      <c r="IO1777" s="141"/>
      <c r="IP1777" s="141"/>
      <c r="IQ1777" s="141"/>
      <c r="IR1777" s="141"/>
      <c r="IS1777" s="141"/>
      <c r="IT1777" s="141"/>
      <c r="IU1777" s="141"/>
      <c r="IV1777" s="141"/>
      <c r="IW1777" s="141"/>
      <c r="IX1777" s="141"/>
      <c r="IY1777" s="141"/>
      <c r="IZ1777" s="141"/>
      <c r="JA1777" s="141"/>
      <c r="JB1777" s="141"/>
      <c r="JC1777" s="141"/>
      <c r="JD1777" s="141"/>
      <c r="JE1777" s="141"/>
      <c r="JF1777" s="141"/>
    </row>
    <row r="1778" spans="1:266" s="832" customFormat="1" x14ac:dyDescent="0.25">
      <c r="A1778" s="207"/>
      <c r="B1778" s="207">
        <v>1</v>
      </c>
      <c r="C1778" s="207"/>
      <c r="D1778" s="207"/>
      <c r="E1778" s="282" t="s">
        <v>319</v>
      </c>
      <c r="F1778" s="163"/>
      <c r="G1778" s="163"/>
      <c r="H1778" s="1897"/>
      <c r="I1778" s="731"/>
      <c r="J1778" s="731">
        <f t="shared" si="614"/>
        <v>0</v>
      </c>
      <c r="K1778" s="731">
        <f t="shared" si="614"/>
        <v>0</v>
      </c>
      <c r="L1778" s="2548"/>
      <c r="M1778" s="2548"/>
      <c r="N1778" s="2549"/>
      <c r="O1778" s="2549"/>
      <c r="P1778" s="2549"/>
      <c r="Q1778" s="2549"/>
      <c r="R1778" s="2549"/>
      <c r="S1778" s="2549"/>
      <c r="T1778" s="2809"/>
      <c r="U1778" s="2809"/>
      <c r="V1778" s="2809"/>
      <c r="W1778" s="2809"/>
      <c r="X1778" s="2809">
        <f t="shared" ref="X1778:AE1778" si="618">X1671</f>
        <v>0</v>
      </c>
      <c r="Y1778" s="2809">
        <f t="shared" si="618"/>
        <v>0</v>
      </c>
      <c r="Z1778" s="2810">
        <f t="shared" si="618"/>
        <v>0</v>
      </c>
      <c r="AA1778" s="2809">
        <f t="shared" si="618"/>
        <v>0</v>
      </c>
      <c r="AB1778" s="2809">
        <f t="shared" si="618"/>
        <v>0</v>
      </c>
      <c r="AC1778" s="2811">
        <f t="shared" si="618"/>
        <v>0</v>
      </c>
      <c r="AD1778" s="2811">
        <f t="shared" si="618"/>
        <v>0</v>
      </c>
      <c r="AE1778" s="2809">
        <f t="shared" si="618"/>
        <v>0</v>
      </c>
      <c r="AF1778" s="908"/>
      <c r="AG1778" s="2616"/>
      <c r="AH1778" s="2272"/>
      <c r="AI1778" s="2997"/>
      <c r="AJ1778" s="141"/>
      <c r="AK1778" s="141"/>
      <c r="AL1778" s="141"/>
      <c r="AM1778" s="141"/>
      <c r="AN1778" s="141"/>
      <c r="AO1778" s="141"/>
      <c r="AP1778" s="141"/>
      <c r="AQ1778" s="141"/>
      <c r="AR1778" s="141"/>
      <c r="AS1778" s="141"/>
      <c r="AT1778" s="141"/>
      <c r="AU1778" s="141"/>
      <c r="AV1778" s="141"/>
      <c r="AW1778" s="141"/>
      <c r="AX1778" s="141"/>
      <c r="AY1778" s="141"/>
      <c r="AZ1778" s="141"/>
      <c r="BA1778" s="141"/>
      <c r="BB1778" s="141"/>
      <c r="BC1778" s="141"/>
      <c r="BD1778" s="141"/>
      <c r="BE1778" s="141"/>
      <c r="BF1778" s="141"/>
      <c r="BG1778" s="141"/>
      <c r="BH1778" s="141"/>
      <c r="BI1778" s="141"/>
      <c r="BJ1778" s="141"/>
      <c r="BK1778" s="141"/>
      <c r="BL1778" s="141"/>
      <c r="BM1778" s="141"/>
      <c r="BN1778" s="141"/>
      <c r="BO1778" s="141"/>
      <c r="BP1778" s="141"/>
      <c r="BQ1778" s="141"/>
      <c r="BR1778" s="141"/>
      <c r="BS1778" s="141"/>
      <c r="BT1778" s="141"/>
      <c r="BU1778" s="141"/>
      <c r="BV1778" s="141"/>
      <c r="BW1778" s="141"/>
      <c r="BX1778" s="141"/>
      <c r="BY1778" s="141"/>
      <c r="BZ1778" s="141"/>
      <c r="CA1778" s="141"/>
      <c r="CB1778" s="141"/>
      <c r="CC1778" s="141"/>
      <c r="CD1778" s="141"/>
      <c r="CE1778" s="141"/>
      <c r="CF1778" s="141"/>
      <c r="CG1778" s="141"/>
      <c r="CH1778" s="141"/>
      <c r="CI1778" s="141"/>
      <c r="CJ1778" s="141"/>
      <c r="CK1778" s="141"/>
      <c r="CL1778" s="141"/>
      <c r="CM1778" s="141"/>
      <c r="CN1778" s="141"/>
      <c r="CO1778" s="141"/>
      <c r="CP1778" s="141"/>
      <c r="CQ1778" s="141"/>
      <c r="CR1778" s="141"/>
      <c r="CS1778" s="141"/>
      <c r="CT1778" s="141"/>
      <c r="CU1778" s="141"/>
      <c r="CV1778" s="141"/>
      <c r="CW1778" s="141"/>
      <c r="CX1778" s="141"/>
      <c r="CY1778" s="141"/>
      <c r="CZ1778" s="141"/>
      <c r="DA1778" s="141"/>
      <c r="DB1778" s="141"/>
      <c r="DC1778" s="141"/>
      <c r="DD1778" s="141"/>
      <c r="DE1778" s="141"/>
      <c r="DF1778" s="141"/>
      <c r="DG1778" s="141"/>
      <c r="DH1778" s="141"/>
      <c r="DI1778" s="141"/>
      <c r="DJ1778" s="141"/>
      <c r="DK1778" s="141"/>
      <c r="DL1778" s="141"/>
      <c r="DM1778" s="141"/>
      <c r="DN1778" s="141"/>
      <c r="DO1778" s="141"/>
      <c r="DP1778" s="141"/>
      <c r="DQ1778" s="141"/>
      <c r="DR1778" s="141"/>
      <c r="DS1778" s="141"/>
      <c r="DT1778" s="141"/>
      <c r="DU1778" s="141"/>
      <c r="DV1778" s="141"/>
      <c r="DW1778" s="141"/>
      <c r="DX1778" s="141"/>
      <c r="DY1778" s="141"/>
      <c r="DZ1778" s="141"/>
      <c r="EA1778" s="141"/>
      <c r="EB1778" s="141"/>
      <c r="EC1778" s="141"/>
      <c r="ED1778" s="141"/>
      <c r="EE1778" s="141"/>
      <c r="EF1778" s="141"/>
      <c r="EG1778" s="141"/>
      <c r="EH1778" s="141"/>
      <c r="EI1778" s="141"/>
      <c r="EJ1778" s="141"/>
      <c r="EK1778" s="141"/>
      <c r="EL1778" s="141"/>
      <c r="EM1778" s="141"/>
      <c r="EN1778" s="141"/>
      <c r="EO1778" s="141"/>
      <c r="EP1778" s="141"/>
      <c r="EQ1778" s="141"/>
      <c r="ER1778" s="141"/>
      <c r="ES1778" s="141"/>
      <c r="ET1778" s="141"/>
      <c r="EU1778" s="141"/>
      <c r="EV1778" s="141"/>
      <c r="EW1778" s="141"/>
      <c r="EX1778" s="141"/>
      <c r="EY1778" s="141"/>
      <c r="EZ1778" s="141"/>
      <c r="FA1778" s="141"/>
      <c r="FB1778" s="141"/>
      <c r="FC1778" s="141"/>
      <c r="FD1778" s="141"/>
      <c r="FE1778" s="141"/>
      <c r="FF1778" s="141"/>
      <c r="FG1778" s="141"/>
      <c r="FH1778" s="141"/>
      <c r="FI1778" s="141"/>
      <c r="FJ1778" s="141"/>
      <c r="FK1778" s="141"/>
      <c r="FL1778" s="141"/>
      <c r="FM1778" s="141"/>
      <c r="FN1778" s="141"/>
      <c r="FO1778" s="141"/>
      <c r="FP1778" s="141"/>
      <c r="FQ1778" s="141"/>
      <c r="FR1778" s="141"/>
      <c r="FS1778" s="141"/>
      <c r="FT1778" s="141"/>
      <c r="FU1778" s="141"/>
      <c r="FV1778" s="141"/>
      <c r="FW1778" s="141"/>
      <c r="FX1778" s="141"/>
      <c r="FY1778" s="141"/>
      <c r="FZ1778" s="141"/>
      <c r="GA1778" s="141"/>
      <c r="GB1778" s="141"/>
      <c r="GC1778" s="141"/>
      <c r="GD1778" s="141"/>
      <c r="GE1778" s="141"/>
      <c r="GF1778" s="141"/>
      <c r="GG1778" s="141"/>
      <c r="GH1778" s="141"/>
      <c r="GI1778" s="141"/>
      <c r="GJ1778" s="141"/>
      <c r="GK1778" s="141"/>
      <c r="GL1778" s="141"/>
      <c r="GM1778" s="141"/>
      <c r="GN1778" s="141"/>
      <c r="GO1778" s="141"/>
      <c r="GP1778" s="141"/>
      <c r="GQ1778" s="141"/>
      <c r="GR1778" s="141"/>
      <c r="GS1778" s="141"/>
      <c r="GT1778" s="141"/>
      <c r="GU1778" s="141"/>
      <c r="GV1778" s="141"/>
      <c r="GW1778" s="141"/>
      <c r="GX1778" s="141"/>
      <c r="GY1778" s="141"/>
      <c r="GZ1778" s="141"/>
      <c r="HA1778" s="141"/>
      <c r="HB1778" s="141"/>
      <c r="HC1778" s="141"/>
      <c r="HD1778" s="141"/>
      <c r="HE1778" s="141"/>
      <c r="HF1778" s="141"/>
      <c r="HG1778" s="141"/>
      <c r="HH1778" s="141"/>
      <c r="HI1778" s="141"/>
      <c r="HJ1778" s="141"/>
      <c r="HK1778" s="141"/>
      <c r="HL1778" s="141"/>
      <c r="HM1778" s="141"/>
      <c r="HN1778" s="141"/>
      <c r="HO1778" s="141"/>
      <c r="HP1778" s="141"/>
      <c r="HQ1778" s="141"/>
      <c r="HR1778" s="141"/>
      <c r="HS1778" s="141"/>
      <c r="HT1778" s="141"/>
      <c r="HU1778" s="141"/>
      <c r="HV1778" s="141"/>
      <c r="HW1778" s="141"/>
      <c r="HX1778" s="141"/>
      <c r="HY1778" s="141"/>
      <c r="HZ1778" s="141"/>
      <c r="IA1778" s="141"/>
      <c r="IB1778" s="141"/>
      <c r="IC1778" s="141"/>
      <c r="ID1778" s="141"/>
      <c r="IE1778" s="141"/>
      <c r="IF1778" s="141"/>
      <c r="IG1778" s="141"/>
      <c r="IH1778" s="141"/>
      <c r="II1778" s="141"/>
      <c r="IJ1778" s="141"/>
      <c r="IK1778" s="141"/>
      <c r="IL1778" s="141"/>
      <c r="IM1778" s="141"/>
      <c r="IN1778" s="141"/>
      <c r="IO1778" s="141"/>
      <c r="IP1778" s="141"/>
      <c r="IQ1778" s="141"/>
      <c r="IR1778" s="141"/>
      <c r="IS1778" s="141"/>
      <c r="IT1778" s="141"/>
      <c r="IU1778" s="141"/>
      <c r="IV1778" s="141"/>
      <c r="IW1778" s="141"/>
      <c r="IX1778" s="141"/>
      <c r="IY1778" s="141"/>
      <c r="IZ1778" s="141"/>
      <c r="JA1778" s="141"/>
      <c r="JB1778" s="141"/>
      <c r="JC1778" s="141"/>
      <c r="JD1778" s="141"/>
      <c r="JE1778" s="141"/>
      <c r="JF1778" s="141"/>
    </row>
    <row r="1779" spans="1:266" s="832" customFormat="1" x14ac:dyDescent="0.25">
      <c r="A1779" s="207"/>
      <c r="B1779" s="207">
        <v>1</v>
      </c>
      <c r="C1779" s="207"/>
      <c r="D1779" s="207"/>
      <c r="E1779" s="163" t="s">
        <v>320</v>
      </c>
      <c r="F1779" s="2092"/>
      <c r="G1779" s="163"/>
      <c r="H1779" s="1900"/>
      <c r="I1779" s="1899"/>
      <c r="J1779" s="1899">
        <f t="shared" si="614"/>
        <v>1.0968085106382979</v>
      </c>
      <c r="K1779" s="1899" t="e">
        <f t="shared" si="614"/>
        <v>#DIV/0!</v>
      </c>
      <c r="L1779" s="2548"/>
      <c r="M1779" s="2548"/>
      <c r="N1779" s="2549"/>
      <c r="O1779" s="2549"/>
      <c r="P1779" s="2549"/>
      <c r="Q1779" s="2549"/>
      <c r="R1779" s="2549"/>
      <c r="S1779" s="2549"/>
      <c r="T1779" s="2809"/>
      <c r="U1779" s="2809"/>
      <c r="V1779" s="2809"/>
      <c r="W1779" s="2809"/>
      <c r="X1779" s="2809">
        <f t="shared" ref="X1779:AE1779" si="619">X1672</f>
        <v>0</v>
      </c>
      <c r="Y1779" s="2809">
        <f t="shared" si="619"/>
        <v>0</v>
      </c>
      <c r="Z1779" s="2810">
        <f t="shared" si="619"/>
        <v>0</v>
      </c>
      <c r="AA1779" s="2809">
        <f t="shared" si="619"/>
        <v>0</v>
      </c>
      <c r="AB1779" s="2809">
        <f t="shared" si="619"/>
        <v>0</v>
      </c>
      <c r="AC1779" s="2811">
        <f t="shared" si="619"/>
        <v>0</v>
      </c>
      <c r="AD1779" s="2811">
        <f t="shared" si="619"/>
        <v>0</v>
      </c>
      <c r="AE1779" s="2809">
        <f t="shared" si="619"/>
        <v>0</v>
      </c>
      <c r="AF1779" s="912"/>
      <c r="AG1779" s="2616"/>
      <c r="AH1779" s="2272"/>
      <c r="AI1779" s="2997"/>
      <c r="AJ1779" s="141"/>
      <c r="AK1779" s="141"/>
      <c r="AL1779" s="141"/>
      <c r="AM1779" s="141"/>
      <c r="AN1779" s="141"/>
      <c r="AO1779" s="141"/>
      <c r="AP1779" s="141"/>
      <c r="AQ1779" s="141"/>
      <c r="AR1779" s="141"/>
      <c r="AS1779" s="141"/>
      <c r="AT1779" s="141"/>
      <c r="AU1779" s="141"/>
      <c r="AV1779" s="141"/>
      <c r="AW1779" s="141"/>
      <c r="AX1779" s="141"/>
      <c r="AY1779" s="141"/>
      <c r="AZ1779" s="141"/>
      <c r="BA1779" s="141"/>
      <c r="BB1779" s="141"/>
      <c r="BC1779" s="141"/>
      <c r="BD1779" s="141"/>
      <c r="BE1779" s="141"/>
      <c r="BF1779" s="141"/>
      <c r="BG1779" s="141"/>
      <c r="BH1779" s="141"/>
      <c r="BI1779" s="141"/>
      <c r="BJ1779" s="141"/>
      <c r="BK1779" s="141"/>
      <c r="BL1779" s="141"/>
      <c r="BM1779" s="141"/>
      <c r="BN1779" s="141"/>
      <c r="BO1779" s="141"/>
      <c r="BP1779" s="141"/>
      <c r="BQ1779" s="141"/>
      <c r="BR1779" s="141"/>
      <c r="BS1779" s="141"/>
      <c r="BT1779" s="141"/>
      <c r="BU1779" s="141"/>
      <c r="BV1779" s="141"/>
      <c r="BW1779" s="141"/>
      <c r="BX1779" s="141"/>
      <c r="BY1779" s="141"/>
      <c r="BZ1779" s="141"/>
      <c r="CA1779" s="141"/>
      <c r="CB1779" s="141"/>
      <c r="CC1779" s="141"/>
      <c r="CD1779" s="141"/>
      <c r="CE1779" s="141"/>
      <c r="CF1779" s="141"/>
      <c r="CG1779" s="141"/>
      <c r="CH1779" s="141"/>
      <c r="CI1779" s="141"/>
      <c r="CJ1779" s="141"/>
      <c r="CK1779" s="141"/>
      <c r="CL1779" s="141"/>
      <c r="CM1779" s="141"/>
      <c r="CN1779" s="141"/>
      <c r="CO1779" s="141"/>
      <c r="CP1779" s="141"/>
      <c r="CQ1779" s="141"/>
      <c r="CR1779" s="141"/>
      <c r="CS1779" s="141"/>
      <c r="CT1779" s="141"/>
      <c r="CU1779" s="141"/>
      <c r="CV1779" s="141"/>
      <c r="CW1779" s="141"/>
      <c r="CX1779" s="141"/>
      <c r="CY1779" s="141"/>
      <c r="CZ1779" s="141"/>
      <c r="DA1779" s="141"/>
      <c r="DB1779" s="141"/>
      <c r="DC1779" s="141"/>
      <c r="DD1779" s="141"/>
      <c r="DE1779" s="141"/>
      <c r="DF1779" s="141"/>
      <c r="DG1779" s="141"/>
      <c r="DH1779" s="141"/>
      <c r="DI1779" s="141"/>
      <c r="DJ1779" s="141"/>
      <c r="DK1779" s="141"/>
      <c r="DL1779" s="141"/>
      <c r="DM1779" s="141"/>
      <c r="DN1779" s="141"/>
      <c r="DO1779" s="141"/>
      <c r="DP1779" s="141"/>
      <c r="DQ1779" s="141"/>
      <c r="DR1779" s="141"/>
      <c r="DS1779" s="141"/>
      <c r="DT1779" s="141"/>
      <c r="DU1779" s="141"/>
      <c r="DV1779" s="141"/>
      <c r="DW1779" s="141"/>
      <c r="DX1779" s="141"/>
      <c r="DY1779" s="141"/>
      <c r="DZ1779" s="141"/>
      <c r="EA1779" s="141"/>
      <c r="EB1779" s="141"/>
      <c r="EC1779" s="141"/>
      <c r="ED1779" s="141"/>
      <c r="EE1779" s="141"/>
      <c r="EF1779" s="141"/>
      <c r="EG1779" s="141"/>
      <c r="EH1779" s="141"/>
      <c r="EI1779" s="141"/>
      <c r="EJ1779" s="141"/>
      <c r="EK1779" s="141"/>
      <c r="EL1779" s="141"/>
      <c r="EM1779" s="141"/>
      <c r="EN1779" s="141"/>
      <c r="EO1779" s="141"/>
      <c r="EP1779" s="141"/>
      <c r="EQ1779" s="141"/>
      <c r="ER1779" s="141"/>
      <c r="ES1779" s="141"/>
      <c r="ET1779" s="141"/>
      <c r="EU1779" s="141"/>
      <c r="EV1779" s="141"/>
      <c r="EW1779" s="141"/>
      <c r="EX1779" s="141"/>
      <c r="EY1779" s="141"/>
      <c r="EZ1779" s="141"/>
      <c r="FA1779" s="141"/>
      <c r="FB1779" s="141"/>
      <c r="FC1779" s="141"/>
      <c r="FD1779" s="141"/>
      <c r="FE1779" s="141"/>
      <c r="FF1779" s="141"/>
      <c r="FG1779" s="141"/>
      <c r="FH1779" s="141"/>
      <c r="FI1779" s="141"/>
      <c r="FJ1779" s="141"/>
      <c r="FK1779" s="141"/>
      <c r="FL1779" s="141"/>
      <c r="FM1779" s="141"/>
      <c r="FN1779" s="141"/>
      <c r="FO1779" s="141"/>
      <c r="FP1779" s="141"/>
      <c r="FQ1779" s="141"/>
      <c r="FR1779" s="141"/>
      <c r="FS1779" s="141"/>
      <c r="FT1779" s="141"/>
      <c r="FU1779" s="141"/>
      <c r="FV1779" s="141"/>
      <c r="FW1779" s="141"/>
      <c r="FX1779" s="141"/>
      <c r="FY1779" s="141"/>
      <c r="FZ1779" s="141"/>
      <c r="GA1779" s="141"/>
      <c r="GB1779" s="141"/>
      <c r="GC1779" s="141"/>
      <c r="GD1779" s="141"/>
      <c r="GE1779" s="141"/>
      <c r="GF1779" s="141"/>
      <c r="GG1779" s="141"/>
      <c r="GH1779" s="141"/>
      <c r="GI1779" s="141"/>
      <c r="GJ1779" s="141"/>
      <c r="GK1779" s="141"/>
      <c r="GL1779" s="141"/>
      <c r="GM1779" s="141"/>
      <c r="GN1779" s="141"/>
      <c r="GO1779" s="141"/>
      <c r="GP1779" s="141"/>
      <c r="GQ1779" s="141"/>
      <c r="GR1779" s="141"/>
      <c r="GS1779" s="141"/>
      <c r="GT1779" s="141"/>
      <c r="GU1779" s="141"/>
      <c r="GV1779" s="141"/>
      <c r="GW1779" s="141"/>
      <c r="GX1779" s="141"/>
      <c r="GY1779" s="141"/>
      <c r="GZ1779" s="141"/>
      <c r="HA1779" s="141"/>
      <c r="HB1779" s="141"/>
      <c r="HC1779" s="141"/>
      <c r="HD1779" s="141"/>
      <c r="HE1779" s="141"/>
      <c r="HF1779" s="141"/>
      <c r="HG1779" s="141"/>
      <c r="HH1779" s="141"/>
      <c r="HI1779" s="141"/>
      <c r="HJ1779" s="141"/>
      <c r="HK1779" s="141"/>
      <c r="HL1779" s="141"/>
      <c r="HM1779" s="141"/>
      <c r="HN1779" s="141"/>
      <c r="HO1779" s="141"/>
      <c r="HP1779" s="141"/>
      <c r="HQ1779" s="141"/>
      <c r="HR1779" s="141"/>
      <c r="HS1779" s="141"/>
      <c r="HT1779" s="141"/>
      <c r="HU1779" s="141"/>
      <c r="HV1779" s="141"/>
      <c r="HW1779" s="141"/>
      <c r="HX1779" s="141"/>
      <c r="HY1779" s="141"/>
      <c r="HZ1779" s="141"/>
      <c r="IA1779" s="141"/>
      <c r="IB1779" s="141"/>
      <c r="IC1779" s="141"/>
      <c r="ID1779" s="141"/>
      <c r="IE1779" s="141"/>
      <c r="IF1779" s="141"/>
      <c r="IG1779" s="141"/>
      <c r="IH1779" s="141"/>
      <c r="II1779" s="141"/>
      <c r="IJ1779" s="141"/>
      <c r="IK1779" s="141"/>
      <c r="IL1779" s="141"/>
      <c r="IM1779" s="141"/>
      <c r="IN1779" s="141"/>
      <c r="IO1779" s="141"/>
      <c r="IP1779" s="141"/>
      <c r="IQ1779" s="141"/>
      <c r="IR1779" s="141"/>
      <c r="IS1779" s="141"/>
      <c r="IT1779" s="141"/>
      <c r="IU1779" s="141"/>
      <c r="IV1779" s="141"/>
      <c r="IW1779" s="141"/>
      <c r="IX1779" s="141"/>
      <c r="IY1779" s="141"/>
      <c r="IZ1779" s="141"/>
      <c r="JA1779" s="141"/>
      <c r="JB1779" s="141"/>
      <c r="JC1779" s="141"/>
      <c r="JD1779" s="141"/>
      <c r="JE1779" s="141"/>
      <c r="JF1779" s="141"/>
    </row>
    <row r="1780" spans="1:266" s="832" customFormat="1" x14ac:dyDescent="0.25">
      <c r="A1780" s="207"/>
      <c r="B1780" s="207">
        <v>1</v>
      </c>
      <c r="C1780" s="207"/>
      <c r="D1780" s="207"/>
      <c r="E1780" s="287" t="s">
        <v>321</v>
      </c>
      <c r="F1780" s="162"/>
      <c r="G1780" s="163"/>
      <c r="H1780" s="1897"/>
      <c r="I1780" s="731"/>
      <c r="J1780" s="731">
        <f t="shared" si="614"/>
        <v>10.31</v>
      </c>
      <c r="K1780" s="731" t="e">
        <f t="shared" si="614"/>
        <v>#DIV/0!</v>
      </c>
      <c r="L1780" s="2548"/>
      <c r="M1780" s="2548"/>
      <c r="N1780" s="2549"/>
      <c r="O1780" s="2549"/>
      <c r="P1780" s="2549"/>
      <c r="Q1780" s="2549"/>
      <c r="R1780" s="2549"/>
      <c r="S1780" s="2549"/>
      <c r="T1780" s="2809"/>
      <c r="U1780" s="2809"/>
      <c r="V1780" s="2809"/>
      <c r="W1780" s="2809"/>
      <c r="X1780" s="2809">
        <f t="shared" ref="X1780:AE1780" si="620">X1673</f>
        <v>0</v>
      </c>
      <c r="Y1780" s="2809">
        <f t="shared" si="620"/>
        <v>0</v>
      </c>
      <c r="Z1780" s="2810">
        <f t="shared" si="620"/>
        <v>0</v>
      </c>
      <c r="AA1780" s="2809">
        <f t="shared" si="620"/>
        <v>0</v>
      </c>
      <c r="AB1780" s="2809">
        <f t="shared" si="620"/>
        <v>0</v>
      </c>
      <c r="AC1780" s="2811">
        <f t="shared" si="620"/>
        <v>0</v>
      </c>
      <c r="AD1780" s="2811">
        <f t="shared" si="620"/>
        <v>0</v>
      </c>
      <c r="AE1780" s="2809">
        <f t="shared" si="620"/>
        <v>0</v>
      </c>
      <c r="AF1780" s="908"/>
      <c r="AG1780" s="2616"/>
      <c r="AH1780" s="2272"/>
      <c r="AI1780" s="2997"/>
      <c r="AJ1780" s="141"/>
      <c r="AK1780" s="141"/>
      <c r="AL1780" s="141"/>
      <c r="AM1780" s="141"/>
      <c r="AN1780" s="141"/>
      <c r="AO1780" s="141"/>
      <c r="AP1780" s="141"/>
      <c r="AQ1780" s="141"/>
      <c r="AR1780" s="141"/>
      <c r="AS1780" s="141"/>
      <c r="AT1780" s="141"/>
      <c r="AU1780" s="141"/>
      <c r="AV1780" s="141"/>
      <c r="AW1780" s="141"/>
      <c r="AX1780" s="141"/>
      <c r="AY1780" s="141"/>
      <c r="AZ1780" s="141"/>
      <c r="BA1780" s="141"/>
      <c r="BB1780" s="141"/>
      <c r="BC1780" s="141"/>
      <c r="BD1780" s="141"/>
      <c r="BE1780" s="141"/>
      <c r="BF1780" s="141"/>
      <c r="BG1780" s="141"/>
      <c r="BH1780" s="141"/>
      <c r="BI1780" s="141"/>
      <c r="BJ1780" s="141"/>
      <c r="BK1780" s="141"/>
      <c r="BL1780" s="141"/>
      <c r="BM1780" s="141"/>
      <c r="BN1780" s="141"/>
      <c r="BO1780" s="141"/>
      <c r="BP1780" s="141"/>
      <c r="BQ1780" s="141"/>
      <c r="BR1780" s="141"/>
      <c r="BS1780" s="141"/>
      <c r="BT1780" s="141"/>
      <c r="BU1780" s="141"/>
      <c r="BV1780" s="141"/>
      <c r="BW1780" s="141"/>
      <c r="BX1780" s="141"/>
      <c r="BY1780" s="141"/>
      <c r="BZ1780" s="141"/>
      <c r="CA1780" s="141"/>
      <c r="CB1780" s="141"/>
      <c r="CC1780" s="141"/>
      <c r="CD1780" s="141"/>
      <c r="CE1780" s="141"/>
      <c r="CF1780" s="141"/>
      <c r="CG1780" s="141"/>
      <c r="CH1780" s="141"/>
      <c r="CI1780" s="141"/>
      <c r="CJ1780" s="141"/>
      <c r="CK1780" s="141"/>
      <c r="CL1780" s="141"/>
      <c r="CM1780" s="141"/>
      <c r="CN1780" s="141"/>
      <c r="CO1780" s="141"/>
      <c r="CP1780" s="141"/>
      <c r="CQ1780" s="141"/>
      <c r="CR1780" s="141"/>
      <c r="CS1780" s="141"/>
      <c r="CT1780" s="141"/>
      <c r="CU1780" s="141"/>
      <c r="CV1780" s="141"/>
      <c r="CW1780" s="141"/>
      <c r="CX1780" s="141"/>
      <c r="CY1780" s="141"/>
      <c r="CZ1780" s="141"/>
      <c r="DA1780" s="141"/>
      <c r="DB1780" s="141"/>
      <c r="DC1780" s="141"/>
      <c r="DD1780" s="141"/>
      <c r="DE1780" s="141"/>
      <c r="DF1780" s="141"/>
      <c r="DG1780" s="141"/>
      <c r="DH1780" s="141"/>
      <c r="DI1780" s="141"/>
      <c r="DJ1780" s="141"/>
      <c r="DK1780" s="141"/>
      <c r="DL1780" s="141"/>
      <c r="DM1780" s="141"/>
      <c r="DN1780" s="141"/>
      <c r="DO1780" s="141"/>
      <c r="DP1780" s="141"/>
      <c r="DQ1780" s="141"/>
      <c r="DR1780" s="141"/>
      <c r="DS1780" s="141"/>
      <c r="DT1780" s="141"/>
      <c r="DU1780" s="141"/>
      <c r="DV1780" s="141"/>
      <c r="DW1780" s="141"/>
      <c r="DX1780" s="141"/>
      <c r="DY1780" s="141"/>
      <c r="DZ1780" s="141"/>
      <c r="EA1780" s="141"/>
      <c r="EB1780" s="141"/>
      <c r="EC1780" s="141"/>
      <c r="ED1780" s="141"/>
      <c r="EE1780" s="141"/>
      <c r="EF1780" s="141"/>
      <c r="EG1780" s="141"/>
      <c r="EH1780" s="141"/>
      <c r="EI1780" s="141"/>
      <c r="EJ1780" s="141"/>
      <c r="EK1780" s="141"/>
      <c r="EL1780" s="141"/>
      <c r="EM1780" s="141"/>
      <c r="EN1780" s="141"/>
      <c r="EO1780" s="141"/>
      <c r="EP1780" s="141"/>
      <c r="EQ1780" s="141"/>
      <c r="ER1780" s="141"/>
      <c r="ES1780" s="141"/>
      <c r="ET1780" s="141"/>
      <c r="EU1780" s="141"/>
      <c r="EV1780" s="141"/>
      <c r="EW1780" s="141"/>
      <c r="EX1780" s="141"/>
      <c r="EY1780" s="141"/>
      <c r="EZ1780" s="141"/>
      <c r="FA1780" s="141"/>
      <c r="FB1780" s="141"/>
      <c r="FC1780" s="141"/>
      <c r="FD1780" s="141"/>
      <c r="FE1780" s="141"/>
      <c r="FF1780" s="141"/>
      <c r="FG1780" s="141"/>
      <c r="FH1780" s="141"/>
      <c r="FI1780" s="141"/>
      <c r="FJ1780" s="141"/>
      <c r="FK1780" s="141"/>
      <c r="FL1780" s="141"/>
      <c r="FM1780" s="141"/>
      <c r="FN1780" s="141"/>
      <c r="FO1780" s="141"/>
      <c r="FP1780" s="141"/>
      <c r="FQ1780" s="141"/>
      <c r="FR1780" s="141"/>
      <c r="FS1780" s="141"/>
      <c r="FT1780" s="141"/>
      <c r="FU1780" s="141"/>
      <c r="FV1780" s="141"/>
      <c r="FW1780" s="141"/>
      <c r="FX1780" s="141"/>
      <c r="FY1780" s="141"/>
      <c r="FZ1780" s="141"/>
      <c r="GA1780" s="141"/>
      <c r="GB1780" s="141"/>
      <c r="GC1780" s="141"/>
      <c r="GD1780" s="141"/>
      <c r="GE1780" s="141"/>
      <c r="GF1780" s="141"/>
      <c r="GG1780" s="141"/>
      <c r="GH1780" s="141"/>
      <c r="GI1780" s="141"/>
      <c r="GJ1780" s="141"/>
      <c r="GK1780" s="141"/>
      <c r="GL1780" s="141"/>
      <c r="GM1780" s="141"/>
      <c r="GN1780" s="141"/>
      <c r="GO1780" s="141"/>
      <c r="GP1780" s="141"/>
      <c r="GQ1780" s="141"/>
      <c r="GR1780" s="141"/>
      <c r="GS1780" s="141"/>
      <c r="GT1780" s="141"/>
      <c r="GU1780" s="141"/>
      <c r="GV1780" s="141"/>
      <c r="GW1780" s="141"/>
      <c r="GX1780" s="141"/>
      <c r="GY1780" s="141"/>
      <c r="GZ1780" s="141"/>
      <c r="HA1780" s="141"/>
      <c r="HB1780" s="141"/>
      <c r="HC1780" s="141"/>
      <c r="HD1780" s="141"/>
      <c r="HE1780" s="141"/>
      <c r="HF1780" s="141"/>
      <c r="HG1780" s="141"/>
      <c r="HH1780" s="141"/>
      <c r="HI1780" s="141"/>
      <c r="HJ1780" s="141"/>
      <c r="HK1780" s="141"/>
      <c r="HL1780" s="141"/>
      <c r="HM1780" s="141"/>
      <c r="HN1780" s="141"/>
      <c r="HO1780" s="141"/>
      <c r="HP1780" s="141"/>
      <c r="HQ1780" s="141"/>
      <c r="HR1780" s="141"/>
      <c r="HS1780" s="141"/>
      <c r="HT1780" s="141"/>
      <c r="HU1780" s="141"/>
      <c r="HV1780" s="141"/>
      <c r="HW1780" s="141"/>
      <c r="HX1780" s="141"/>
      <c r="HY1780" s="141"/>
      <c r="HZ1780" s="141"/>
      <c r="IA1780" s="141"/>
      <c r="IB1780" s="141"/>
      <c r="IC1780" s="141"/>
      <c r="ID1780" s="141"/>
      <c r="IE1780" s="141"/>
      <c r="IF1780" s="141"/>
      <c r="IG1780" s="141"/>
      <c r="IH1780" s="141"/>
      <c r="II1780" s="141"/>
      <c r="IJ1780" s="141"/>
      <c r="IK1780" s="141"/>
      <c r="IL1780" s="141"/>
      <c r="IM1780" s="141"/>
      <c r="IN1780" s="141"/>
      <c r="IO1780" s="141"/>
      <c r="IP1780" s="141"/>
      <c r="IQ1780" s="141"/>
      <c r="IR1780" s="141"/>
      <c r="IS1780" s="141"/>
      <c r="IT1780" s="141"/>
      <c r="IU1780" s="141"/>
      <c r="IV1780" s="141"/>
      <c r="IW1780" s="141"/>
      <c r="IX1780" s="141"/>
      <c r="IY1780" s="141"/>
      <c r="IZ1780" s="141"/>
      <c r="JA1780" s="141"/>
      <c r="JB1780" s="141"/>
      <c r="JC1780" s="141"/>
      <c r="JD1780" s="141"/>
      <c r="JE1780" s="141"/>
      <c r="JF1780" s="141"/>
    </row>
    <row r="1781" spans="1:266" s="832" customFormat="1" x14ac:dyDescent="0.25">
      <c r="A1781" s="207"/>
      <c r="B1781" s="207">
        <v>1</v>
      </c>
      <c r="C1781" s="207"/>
      <c r="D1781" s="207"/>
      <c r="E1781" s="551" t="s">
        <v>217</v>
      </c>
      <c r="F1781" s="163"/>
      <c r="G1781" s="163"/>
      <c r="H1781" s="1897"/>
      <c r="I1781" s="731"/>
      <c r="J1781" s="731">
        <f>J1677</f>
        <v>2</v>
      </c>
      <c r="K1781" s="1899" t="e">
        <f t="shared" ref="K1781:K1787" si="621">J1781/I1781*100</f>
        <v>#DIV/0!</v>
      </c>
      <c r="L1781" s="2548"/>
      <c r="M1781" s="2548"/>
      <c r="N1781" s="2549"/>
      <c r="O1781" s="2549"/>
      <c r="P1781" s="2549"/>
      <c r="Q1781" s="2549"/>
      <c r="R1781" s="2549"/>
      <c r="S1781" s="2549"/>
      <c r="T1781" s="2809"/>
      <c r="U1781" s="2809"/>
      <c r="V1781" s="2809"/>
      <c r="W1781" s="2809"/>
      <c r="X1781" s="2809">
        <f t="shared" ref="X1781:AE1781" si="622">X1677</f>
        <v>0</v>
      </c>
      <c r="Y1781" s="2809">
        <f t="shared" si="622"/>
        <v>3.4676</v>
      </c>
      <c r="Z1781" s="2810">
        <f t="shared" si="622"/>
        <v>0</v>
      </c>
      <c r="AA1781" s="2809">
        <f t="shared" si="622"/>
        <v>0</v>
      </c>
      <c r="AB1781" s="2809">
        <f t="shared" si="622"/>
        <v>3.4676</v>
      </c>
      <c r="AC1781" s="2811">
        <f t="shared" si="622"/>
        <v>0</v>
      </c>
      <c r="AD1781" s="2811">
        <f t="shared" si="622"/>
        <v>0</v>
      </c>
      <c r="AE1781" s="2809">
        <f t="shared" si="622"/>
        <v>3.4676</v>
      </c>
      <c r="AF1781" s="908"/>
      <c r="AG1781" s="2616"/>
      <c r="AH1781" s="2272"/>
      <c r="AI1781" s="2997"/>
      <c r="AJ1781" s="141"/>
      <c r="AK1781" s="141"/>
      <c r="AL1781" s="141"/>
      <c r="AM1781" s="141"/>
      <c r="AN1781" s="141"/>
      <c r="AO1781" s="141"/>
      <c r="AP1781" s="141"/>
      <c r="AQ1781" s="141"/>
      <c r="AR1781" s="141"/>
      <c r="AS1781" s="141"/>
      <c r="AT1781" s="141"/>
      <c r="AU1781" s="141"/>
      <c r="AV1781" s="141"/>
      <c r="AW1781" s="141"/>
      <c r="AX1781" s="141"/>
      <c r="AY1781" s="141"/>
      <c r="AZ1781" s="141"/>
      <c r="BA1781" s="141"/>
      <c r="BB1781" s="141"/>
      <c r="BC1781" s="141"/>
      <c r="BD1781" s="141"/>
      <c r="BE1781" s="141"/>
      <c r="BF1781" s="141"/>
      <c r="BG1781" s="141"/>
      <c r="BH1781" s="141"/>
      <c r="BI1781" s="141"/>
      <c r="BJ1781" s="141"/>
      <c r="BK1781" s="141"/>
      <c r="BL1781" s="141"/>
      <c r="BM1781" s="141"/>
      <c r="BN1781" s="141"/>
      <c r="BO1781" s="141"/>
      <c r="BP1781" s="141"/>
      <c r="BQ1781" s="141"/>
      <c r="BR1781" s="141"/>
      <c r="BS1781" s="141"/>
      <c r="BT1781" s="141"/>
      <c r="BU1781" s="141"/>
      <c r="BV1781" s="141"/>
      <c r="BW1781" s="141"/>
      <c r="BX1781" s="141"/>
      <c r="BY1781" s="141"/>
      <c r="BZ1781" s="141"/>
      <c r="CA1781" s="141"/>
      <c r="CB1781" s="141"/>
      <c r="CC1781" s="141"/>
      <c r="CD1781" s="141"/>
      <c r="CE1781" s="141"/>
      <c r="CF1781" s="141"/>
      <c r="CG1781" s="141"/>
      <c r="CH1781" s="141"/>
      <c r="CI1781" s="141"/>
      <c r="CJ1781" s="141"/>
      <c r="CK1781" s="141"/>
      <c r="CL1781" s="141"/>
      <c r="CM1781" s="141"/>
      <c r="CN1781" s="141"/>
      <c r="CO1781" s="141"/>
      <c r="CP1781" s="141"/>
      <c r="CQ1781" s="141"/>
      <c r="CR1781" s="141"/>
      <c r="CS1781" s="141"/>
      <c r="CT1781" s="141"/>
      <c r="CU1781" s="141"/>
      <c r="CV1781" s="141"/>
      <c r="CW1781" s="141"/>
      <c r="CX1781" s="141"/>
      <c r="CY1781" s="141"/>
      <c r="CZ1781" s="141"/>
      <c r="DA1781" s="141"/>
      <c r="DB1781" s="141"/>
      <c r="DC1781" s="141"/>
      <c r="DD1781" s="141"/>
      <c r="DE1781" s="141"/>
      <c r="DF1781" s="141"/>
      <c r="DG1781" s="141"/>
      <c r="DH1781" s="141"/>
      <c r="DI1781" s="141"/>
      <c r="DJ1781" s="141"/>
      <c r="DK1781" s="141"/>
      <c r="DL1781" s="141"/>
      <c r="DM1781" s="141"/>
      <c r="DN1781" s="141"/>
      <c r="DO1781" s="141"/>
      <c r="DP1781" s="141"/>
      <c r="DQ1781" s="141"/>
      <c r="DR1781" s="141"/>
      <c r="DS1781" s="141"/>
      <c r="DT1781" s="141"/>
      <c r="DU1781" s="141"/>
      <c r="DV1781" s="141"/>
      <c r="DW1781" s="141"/>
      <c r="DX1781" s="141"/>
      <c r="DY1781" s="141"/>
      <c r="DZ1781" s="141"/>
      <c r="EA1781" s="141"/>
      <c r="EB1781" s="141"/>
      <c r="EC1781" s="141"/>
      <c r="ED1781" s="141"/>
      <c r="EE1781" s="141"/>
      <c r="EF1781" s="141"/>
      <c r="EG1781" s="141"/>
      <c r="EH1781" s="141"/>
      <c r="EI1781" s="141"/>
      <c r="EJ1781" s="141"/>
      <c r="EK1781" s="141"/>
      <c r="EL1781" s="141"/>
      <c r="EM1781" s="141"/>
      <c r="EN1781" s="141"/>
      <c r="EO1781" s="141"/>
      <c r="EP1781" s="141"/>
      <c r="EQ1781" s="141"/>
      <c r="ER1781" s="141"/>
      <c r="ES1781" s="141"/>
      <c r="ET1781" s="141"/>
      <c r="EU1781" s="141"/>
      <c r="EV1781" s="141"/>
      <c r="EW1781" s="141"/>
      <c r="EX1781" s="141"/>
      <c r="EY1781" s="141"/>
      <c r="EZ1781" s="141"/>
      <c r="FA1781" s="141"/>
      <c r="FB1781" s="141"/>
      <c r="FC1781" s="141"/>
      <c r="FD1781" s="141"/>
      <c r="FE1781" s="141"/>
      <c r="FF1781" s="141"/>
      <c r="FG1781" s="141"/>
      <c r="FH1781" s="141"/>
      <c r="FI1781" s="141"/>
      <c r="FJ1781" s="141"/>
      <c r="FK1781" s="141"/>
      <c r="FL1781" s="141"/>
      <c r="FM1781" s="141"/>
      <c r="FN1781" s="141"/>
      <c r="FO1781" s="141"/>
      <c r="FP1781" s="141"/>
      <c r="FQ1781" s="141"/>
      <c r="FR1781" s="141"/>
      <c r="FS1781" s="141"/>
      <c r="FT1781" s="141"/>
      <c r="FU1781" s="141"/>
      <c r="FV1781" s="141"/>
      <c r="FW1781" s="141"/>
      <c r="FX1781" s="141"/>
      <c r="FY1781" s="141"/>
      <c r="FZ1781" s="141"/>
      <c r="GA1781" s="141"/>
      <c r="GB1781" s="141"/>
      <c r="GC1781" s="141"/>
      <c r="GD1781" s="141"/>
      <c r="GE1781" s="141"/>
      <c r="GF1781" s="141"/>
      <c r="GG1781" s="141"/>
      <c r="GH1781" s="141"/>
      <c r="GI1781" s="141"/>
      <c r="GJ1781" s="141"/>
      <c r="GK1781" s="141"/>
      <c r="GL1781" s="141"/>
      <c r="GM1781" s="141"/>
      <c r="GN1781" s="141"/>
      <c r="GO1781" s="141"/>
      <c r="GP1781" s="141"/>
      <c r="GQ1781" s="141"/>
      <c r="GR1781" s="141"/>
      <c r="GS1781" s="141"/>
      <c r="GT1781" s="141"/>
      <c r="GU1781" s="141"/>
      <c r="GV1781" s="141"/>
      <c r="GW1781" s="141"/>
      <c r="GX1781" s="141"/>
      <c r="GY1781" s="141"/>
      <c r="GZ1781" s="141"/>
      <c r="HA1781" s="141"/>
      <c r="HB1781" s="141"/>
      <c r="HC1781" s="141"/>
      <c r="HD1781" s="141"/>
      <c r="HE1781" s="141"/>
      <c r="HF1781" s="141"/>
      <c r="HG1781" s="141"/>
      <c r="HH1781" s="141"/>
      <c r="HI1781" s="141"/>
      <c r="HJ1781" s="141"/>
      <c r="HK1781" s="141"/>
      <c r="HL1781" s="141"/>
      <c r="HM1781" s="141"/>
      <c r="HN1781" s="141"/>
      <c r="HO1781" s="141"/>
      <c r="HP1781" s="141"/>
      <c r="HQ1781" s="141"/>
      <c r="HR1781" s="141"/>
      <c r="HS1781" s="141"/>
      <c r="HT1781" s="141"/>
      <c r="HU1781" s="141"/>
      <c r="HV1781" s="141"/>
      <c r="HW1781" s="141"/>
      <c r="HX1781" s="141"/>
      <c r="HY1781" s="141"/>
      <c r="HZ1781" s="141"/>
      <c r="IA1781" s="141"/>
      <c r="IB1781" s="141"/>
      <c r="IC1781" s="141"/>
      <c r="ID1781" s="141"/>
      <c r="IE1781" s="141"/>
      <c r="IF1781" s="141"/>
      <c r="IG1781" s="141"/>
      <c r="IH1781" s="141"/>
      <c r="II1781" s="141"/>
      <c r="IJ1781" s="141"/>
      <c r="IK1781" s="141"/>
      <c r="IL1781" s="141"/>
      <c r="IM1781" s="141"/>
      <c r="IN1781" s="141"/>
      <c r="IO1781" s="141"/>
      <c r="IP1781" s="141"/>
      <c r="IQ1781" s="141"/>
      <c r="IR1781" s="141"/>
      <c r="IS1781" s="141"/>
      <c r="IT1781" s="141"/>
      <c r="IU1781" s="141"/>
      <c r="IV1781" s="141"/>
      <c r="IW1781" s="141"/>
      <c r="IX1781" s="141"/>
      <c r="IY1781" s="141"/>
      <c r="IZ1781" s="141"/>
      <c r="JA1781" s="141"/>
      <c r="JB1781" s="141"/>
      <c r="JC1781" s="141"/>
      <c r="JD1781" s="141"/>
      <c r="JE1781" s="141"/>
      <c r="JF1781" s="141"/>
    </row>
    <row r="1782" spans="1:266" s="832" customFormat="1" ht="86.25" x14ac:dyDescent="0.25">
      <c r="A1782" s="207"/>
      <c r="B1782" s="207"/>
      <c r="C1782" s="207"/>
      <c r="D1782" s="207"/>
      <c r="E1782" s="576" t="s">
        <v>508</v>
      </c>
      <c r="F1782" s="163"/>
      <c r="G1782" s="163"/>
      <c r="H1782" s="1900"/>
      <c r="I1782" s="1899"/>
      <c r="J1782" s="1899">
        <f>J1731+J1718+J1685</f>
        <v>4</v>
      </c>
      <c r="K1782" s="1899" t="e">
        <f t="shared" si="621"/>
        <v>#DIV/0!</v>
      </c>
      <c r="L1782" s="2548"/>
      <c r="M1782" s="2548"/>
      <c r="N1782" s="2549"/>
      <c r="O1782" s="2549"/>
      <c r="P1782" s="2549"/>
      <c r="Q1782" s="2549"/>
      <c r="R1782" s="2549"/>
      <c r="S1782" s="2549"/>
      <c r="T1782" s="2809"/>
      <c r="U1782" s="2809"/>
      <c r="V1782" s="2809"/>
      <c r="W1782" s="2809"/>
      <c r="X1782" s="2809">
        <f t="shared" ref="X1782:AE1782" si="623">X1731+X1718+X1685</f>
        <v>0</v>
      </c>
      <c r="Y1782" s="2809">
        <f t="shared" si="623"/>
        <v>13.193720000000001</v>
      </c>
      <c r="Z1782" s="2810">
        <f t="shared" si="623"/>
        <v>0</v>
      </c>
      <c r="AA1782" s="2809">
        <f t="shared" si="623"/>
        <v>0</v>
      </c>
      <c r="AB1782" s="2809">
        <f t="shared" si="623"/>
        <v>13.193720000000001</v>
      </c>
      <c r="AC1782" s="2811">
        <f t="shared" si="623"/>
        <v>0</v>
      </c>
      <c r="AD1782" s="2811">
        <f t="shared" si="623"/>
        <v>0</v>
      </c>
      <c r="AE1782" s="2809">
        <f t="shared" si="623"/>
        <v>13.193720000000001</v>
      </c>
      <c r="AF1782" s="908"/>
      <c r="AG1782" s="2616"/>
      <c r="AH1782" s="2272"/>
      <c r="AI1782" s="2997"/>
      <c r="AJ1782" s="141"/>
      <c r="AK1782" s="141"/>
      <c r="AL1782" s="141"/>
      <c r="AM1782" s="141"/>
      <c r="AN1782" s="141"/>
      <c r="AO1782" s="141"/>
      <c r="AP1782" s="141"/>
      <c r="AQ1782" s="141"/>
      <c r="AR1782" s="141"/>
      <c r="AS1782" s="141"/>
      <c r="AT1782" s="141"/>
      <c r="AU1782" s="141"/>
      <c r="AV1782" s="141"/>
      <c r="AW1782" s="141"/>
      <c r="AX1782" s="141"/>
      <c r="AY1782" s="141"/>
      <c r="AZ1782" s="141"/>
      <c r="BA1782" s="141"/>
      <c r="BB1782" s="141"/>
      <c r="BC1782" s="141"/>
      <c r="BD1782" s="141"/>
      <c r="BE1782" s="141"/>
      <c r="BF1782" s="141"/>
      <c r="BG1782" s="141"/>
      <c r="BH1782" s="141"/>
      <c r="BI1782" s="141"/>
      <c r="BJ1782" s="141"/>
      <c r="BK1782" s="141"/>
      <c r="BL1782" s="141"/>
      <c r="BM1782" s="141"/>
      <c r="BN1782" s="141"/>
      <c r="BO1782" s="141"/>
      <c r="BP1782" s="141"/>
      <c r="BQ1782" s="141"/>
      <c r="BR1782" s="141"/>
      <c r="BS1782" s="141"/>
      <c r="BT1782" s="141"/>
      <c r="BU1782" s="141"/>
      <c r="BV1782" s="141"/>
      <c r="BW1782" s="141"/>
      <c r="BX1782" s="141"/>
      <c r="BY1782" s="141"/>
      <c r="BZ1782" s="141"/>
      <c r="CA1782" s="141"/>
      <c r="CB1782" s="141"/>
      <c r="CC1782" s="141"/>
      <c r="CD1782" s="141"/>
      <c r="CE1782" s="141"/>
      <c r="CF1782" s="141"/>
      <c r="CG1782" s="141"/>
      <c r="CH1782" s="141"/>
      <c r="CI1782" s="141"/>
      <c r="CJ1782" s="141"/>
      <c r="CK1782" s="141"/>
      <c r="CL1782" s="141"/>
      <c r="CM1782" s="141"/>
      <c r="CN1782" s="141"/>
      <c r="CO1782" s="141"/>
      <c r="CP1782" s="141"/>
      <c r="CQ1782" s="141"/>
      <c r="CR1782" s="141"/>
      <c r="CS1782" s="141"/>
      <c r="CT1782" s="141"/>
      <c r="CU1782" s="141"/>
      <c r="CV1782" s="141"/>
      <c r="CW1782" s="141"/>
      <c r="CX1782" s="141"/>
      <c r="CY1782" s="141"/>
      <c r="CZ1782" s="141"/>
      <c r="DA1782" s="141"/>
      <c r="DB1782" s="141"/>
      <c r="DC1782" s="141"/>
      <c r="DD1782" s="141"/>
      <c r="DE1782" s="141"/>
      <c r="DF1782" s="141"/>
      <c r="DG1782" s="141"/>
      <c r="DH1782" s="141"/>
      <c r="DI1782" s="141"/>
      <c r="DJ1782" s="141"/>
      <c r="DK1782" s="141"/>
      <c r="DL1782" s="141"/>
      <c r="DM1782" s="141"/>
      <c r="DN1782" s="141"/>
      <c r="DO1782" s="141"/>
      <c r="DP1782" s="141"/>
      <c r="DQ1782" s="141"/>
      <c r="DR1782" s="141"/>
      <c r="DS1782" s="141"/>
      <c r="DT1782" s="141"/>
      <c r="DU1782" s="141"/>
      <c r="DV1782" s="141"/>
      <c r="DW1782" s="141"/>
      <c r="DX1782" s="141"/>
      <c r="DY1782" s="141"/>
      <c r="DZ1782" s="141"/>
      <c r="EA1782" s="141"/>
      <c r="EB1782" s="141"/>
      <c r="EC1782" s="141"/>
      <c r="ED1782" s="141"/>
      <c r="EE1782" s="141"/>
      <c r="EF1782" s="141"/>
      <c r="EG1782" s="141"/>
      <c r="EH1782" s="141"/>
      <c r="EI1782" s="141"/>
      <c r="EJ1782" s="141"/>
      <c r="EK1782" s="141"/>
      <c r="EL1782" s="141"/>
      <c r="EM1782" s="141"/>
      <c r="EN1782" s="141"/>
      <c r="EO1782" s="141"/>
      <c r="EP1782" s="141"/>
      <c r="EQ1782" s="141"/>
      <c r="ER1782" s="141"/>
      <c r="ES1782" s="141"/>
      <c r="ET1782" s="141"/>
      <c r="EU1782" s="141"/>
      <c r="EV1782" s="141"/>
      <c r="EW1782" s="141"/>
      <c r="EX1782" s="141"/>
      <c r="EY1782" s="141"/>
      <c r="EZ1782" s="141"/>
      <c r="FA1782" s="141"/>
      <c r="FB1782" s="141"/>
      <c r="FC1782" s="141"/>
      <c r="FD1782" s="141"/>
      <c r="FE1782" s="141"/>
      <c r="FF1782" s="141"/>
      <c r="FG1782" s="141"/>
      <c r="FH1782" s="141"/>
      <c r="FI1782" s="141"/>
      <c r="FJ1782" s="141"/>
      <c r="FK1782" s="141"/>
      <c r="FL1782" s="141"/>
      <c r="FM1782" s="141"/>
      <c r="FN1782" s="141"/>
      <c r="FO1782" s="141"/>
      <c r="FP1782" s="141"/>
      <c r="FQ1782" s="141"/>
      <c r="FR1782" s="141"/>
      <c r="FS1782" s="141"/>
      <c r="FT1782" s="141"/>
      <c r="FU1782" s="141"/>
      <c r="FV1782" s="141"/>
      <c r="FW1782" s="141"/>
      <c r="FX1782" s="141"/>
      <c r="FY1782" s="141"/>
      <c r="FZ1782" s="141"/>
      <c r="GA1782" s="141"/>
      <c r="GB1782" s="141"/>
      <c r="GC1782" s="141"/>
      <c r="GD1782" s="141"/>
      <c r="GE1782" s="141"/>
      <c r="GF1782" s="141"/>
      <c r="GG1782" s="141"/>
      <c r="GH1782" s="141"/>
      <c r="GI1782" s="141"/>
      <c r="GJ1782" s="141"/>
      <c r="GK1782" s="141"/>
      <c r="GL1782" s="141"/>
      <c r="GM1782" s="141"/>
      <c r="GN1782" s="141"/>
      <c r="GO1782" s="141"/>
      <c r="GP1782" s="141"/>
      <c r="GQ1782" s="141"/>
      <c r="GR1782" s="141"/>
      <c r="GS1782" s="141"/>
      <c r="GT1782" s="141"/>
      <c r="GU1782" s="141"/>
      <c r="GV1782" s="141"/>
      <c r="GW1782" s="141"/>
      <c r="GX1782" s="141"/>
      <c r="GY1782" s="141"/>
      <c r="GZ1782" s="141"/>
      <c r="HA1782" s="141"/>
      <c r="HB1782" s="141"/>
      <c r="HC1782" s="141"/>
      <c r="HD1782" s="141"/>
      <c r="HE1782" s="141"/>
      <c r="HF1782" s="141"/>
      <c r="HG1782" s="141"/>
      <c r="HH1782" s="141"/>
      <c r="HI1782" s="141"/>
      <c r="HJ1782" s="141"/>
      <c r="HK1782" s="141"/>
      <c r="HL1782" s="141"/>
      <c r="HM1782" s="141"/>
      <c r="HN1782" s="141"/>
      <c r="HO1782" s="141"/>
      <c r="HP1782" s="141"/>
      <c r="HQ1782" s="141"/>
      <c r="HR1782" s="141"/>
      <c r="HS1782" s="141"/>
      <c r="HT1782" s="141"/>
      <c r="HU1782" s="141"/>
      <c r="HV1782" s="141"/>
      <c r="HW1782" s="141"/>
      <c r="HX1782" s="141"/>
      <c r="HY1782" s="141"/>
      <c r="HZ1782" s="141"/>
      <c r="IA1782" s="141"/>
      <c r="IB1782" s="141"/>
      <c r="IC1782" s="141"/>
      <c r="ID1782" s="141"/>
      <c r="IE1782" s="141"/>
      <c r="IF1782" s="141"/>
      <c r="IG1782" s="141"/>
      <c r="IH1782" s="141"/>
      <c r="II1782" s="141"/>
      <c r="IJ1782" s="141"/>
      <c r="IK1782" s="141"/>
      <c r="IL1782" s="141"/>
      <c r="IM1782" s="141"/>
      <c r="IN1782" s="141"/>
      <c r="IO1782" s="141"/>
      <c r="IP1782" s="141"/>
      <c r="IQ1782" s="141"/>
      <c r="IR1782" s="141"/>
      <c r="IS1782" s="141"/>
      <c r="IT1782" s="141"/>
      <c r="IU1782" s="141"/>
      <c r="IV1782" s="141"/>
      <c r="IW1782" s="141"/>
      <c r="IX1782" s="141"/>
      <c r="IY1782" s="141"/>
      <c r="IZ1782" s="141"/>
      <c r="JA1782" s="141"/>
      <c r="JB1782" s="141"/>
      <c r="JC1782" s="141"/>
      <c r="JD1782" s="141"/>
      <c r="JE1782" s="141"/>
      <c r="JF1782" s="141"/>
    </row>
    <row r="1783" spans="1:266" s="832" customFormat="1" ht="29.25" x14ac:dyDescent="0.25">
      <c r="A1783" s="207"/>
      <c r="B1783" s="207">
        <v>1</v>
      </c>
      <c r="C1783" s="207"/>
      <c r="D1783" s="207"/>
      <c r="E1783" s="576" t="s">
        <v>260</v>
      </c>
      <c r="F1783" s="163"/>
      <c r="G1783" s="163"/>
      <c r="H1783" s="1900"/>
      <c r="I1783" s="1899"/>
      <c r="J1783" s="1899">
        <f>J1732+J1719+J1686</f>
        <v>0</v>
      </c>
      <c r="K1783" s="1899" t="e">
        <f t="shared" si="621"/>
        <v>#DIV/0!</v>
      </c>
      <c r="L1783" s="2548"/>
      <c r="M1783" s="2548"/>
      <c r="N1783" s="2549"/>
      <c r="O1783" s="2549"/>
      <c r="P1783" s="2549"/>
      <c r="Q1783" s="2549"/>
      <c r="R1783" s="2549"/>
      <c r="S1783" s="2549"/>
      <c r="T1783" s="2809"/>
      <c r="U1783" s="2809"/>
      <c r="V1783" s="2809"/>
      <c r="W1783" s="2809"/>
      <c r="X1783" s="2809">
        <f t="shared" ref="X1783:AE1783" si="624">X1732+X1719+X1686</f>
        <v>0</v>
      </c>
      <c r="Y1783" s="2809">
        <f t="shared" si="624"/>
        <v>0</v>
      </c>
      <c r="Z1783" s="2810">
        <f t="shared" si="624"/>
        <v>0</v>
      </c>
      <c r="AA1783" s="2809">
        <f t="shared" si="624"/>
        <v>0</v>
      </c>
      <c r="AB1783" s="2809">
        <f t="shared" si="624"/>
        <v>0</v>
      </c>
      <c r="AC1783" s="2811">
        <f t="shared" si="624"/>
        <v>0</v>
      </c>
      <c r="AD1783" s="2811">
        <f t="shared" si="624"/>
        <v>0</v>
      </c>
      <c r="AE1783" s="2809">
        <f t="shared" si="624"/>
        <v>0</v>
      </c>
      <c r="AF1783" s="912"/>
      <c r="AG1783" s="2616"/>
      <c r="AH1783" s="2272"/>
      <c r="AI1783" s="2997"/>
      <c r="AJ1783" s="141"/>
      <c r="AK1783" s="141"/>
      <c r="AL1783" s="141"/>
      <c r="AM1783" s="141"/>
      <c r="AN1783" s="141"/>
      <c r="AO1783" s="141"/>
      <c r="AP1783" s="141"/>
      <c r="AQ1783" s="141"/>
      <c r="AR1783" s="141"/>
      <c r="AS1783" s="141"/>
      <c r="AT1783" s="141"/>
      <c r="AU1783" s="141"/>
      <c r="AV1783" s="141"/>
      <c r="AW1783" s="141"/>
      <c r="AX1783" s="141"/>
      <c r="AY1783" s="141"/>
      <c r="AZ1783" s="141"/>
      <c r="BA1783" s="141"/>
      <c r="BB1783" s="141"/>
      <c r="BC1783" s="141"/>
      <c r="BD1783" s="141"/>
      <c r="BE1783" s="141"/>
      <c r="BF1783" s="141"/>
      <c r="BG1783" s="141"/>
      <c r="BH1783" s="141"/>
      <c r="BI1783" s="141"/>
      <c r="BJ1783" s="141"/>
      <c r="BK1783" s="141"/>
      <c r="BL1783" s="141"/>
      <c r="BM1783" s="141"/>
      <c r="BN1783" s="141"/>
      <c r="BO1783" s="141"/>
      <c r="BP1783" s="141"/>
      <c r="BQ1783" s="141"/>
      <c r="BR1783" s="141"/>
      <c r="BS1783" s="141"/>
      <c r="BT1783" s="141"/>
      <c r="BU1783" s="141"/>
      <c r="BV1783" s="141"/>
      <c r="BW1783" s="141"/>
      <c r="BX1783" s="141"/>
      <c r="BY1783" s="141"/>
      <c r="BZ1783" s="141"/>
      <c r="CA1783" s="141"/>
      <c r="CB1783" s="141"/>
      <c r="CC1783" s="141"/>
      <c r="CD1783" s="141"/>
      <c r="CE1783" s="141"/>
      <c r="CF1783" s="141"/>
      <c r="CG1783" s="141"/>
      <c r="CH1783" s="141"/>
      <c r="CI1783" s="141"/>
      <c r="CJ1783" s="141"/>
      <c r="CK1783" s="141"/>
      <c r="CL1783" s="141"/>
      <c r="CM1783" s="141"/>
      <c r="CN1783" s="141"/>
      <c r="CO1783" s="141"/>
      <c r="CP1783" s="141"/>
      <c r="CQ1783" s="141"/>
      <c r="CR1783" s="141"/>
      <c r="CS1783" s="141"/>
      <c r="CT1783" s="141"/>
      <c r="CU1783" s="141"/>
      <c r="CV1783" s="141"/>
      <c r="CW1783" s="141"/>
      <c r="CX1783" s="141"/>
      <c r="CY1783" s="141"/>
      <c r="CZ1783" s="141"/>
      <c r="DA1783" s="141"/>
      <c r="DB1783" s="141"/>
      <c r="DC1783" s="141"/>
      <c r="DD1783" s="141"/>
      <c r="DE1783" s="141"/>
      <c r="DF1783" s="141"/>
      <c r="DG1783" s="141"/>
      <c r="DH1783" s="141"/>
      <c r="DI1783" s="141"/>
      <c r="DJ1783" s="141"/>
      <c r="DK1783" s="141"/>
      <c r="DL1783" s="141"/>
      <c r="DM1783" s="141"/>
      <c r="DN1783" s="141"/>
      <c r="DO1783" s="141"/>
      <c r="DP1783" s="141"/>
      <c r="DQ1783" s="141"/>
      <c r="DR1783" s="141"/>
      <c r="DS1783" s="141"/>
      <c r="DT1783" s="141"/>
      <c r="DU1783" s="141"/>
      <c r="DV1783" s="141"/>
      <c r="DW1783" s="141"/>
      <c r="DX1783" s="141"/>
      <c r="DY1783" s="141"/>
      <c r="DZ1783" s="141"/>
      <c r="EA1783" s="141"/>
      <c r="EB1783" s="141"/>
      <c r="EC1783" s="141"/>
      <c r="ED1783" s="141"/>
      <c r="EE1783" s="141"/>
      <c r="EF1783" s="141"/>
      <c r="EG1783" s="141"/>
      <c r="EH1783" s="141"/>
      <c r="EI1783" s="141"/>
      <c r="EJ1783" s="141"/>
      <c r="EK1783" s="141"/>
      <c r="EL1783" s="141"/>
      <c r="EM1783" s="141"/>
      <c r="EN1783" s="141"/>
      <c r="EO1783" s="141"/>
      <c r="EP1783" s="141"/>
      <c r="EQ1783" s="141"/>
      <c r="ER1783" s="141"/>
      <c r="ES1783" s="141"/>
      <c r="ET1783" s="141"/>
      <c r="EU1783" s="141"/>
      <c r="EV1783" s="141"/>
      <c r="EW1783" s="141"/>
      <c r="EX1783" s="141"/>
      <c r="EY1783" s="141"/>
      <c r="EZ1783" s="141"/>
      <c r="FA1783" s="141"/>
      <c r="FB1783" s="141"/>
      <c r="FC1783" s="141"/>
      <c r="FD1783" s="141"/>
      <c r="FE1783" s="141"/>
      <c r="FF1783" s="141"/>
      <c r="FG1783" s="141"/>
      <c r="FH1783" s="141"/>
      <c r="FI1783" s="141"/>
      <c r="FJ1783" s="141"/>
      <c r="FK1783" s="141"/>
      <c r="FL1783" s="141"/>
      <c r="FM1783" s="141"/>
      <c r="FN1783" s="141"/>
      <c r="FO1783" s="141"/>
      <c r="FP1783" s="141"/>
      <c r="FQ1783" s="141"/>
      <c r="FR1783" s="141"/>
      <c r="FS1783" s="141"/>
      <c r="FT1783" s="141"/>
      <c r="FU1783" s="141"/>
      <c r="FV1783" s="141"/>
      <c r="FW1783" s="141"/>
      <c r="FX1783" s="141"/>
      <c r="FY1783" s="141"/>
      <c r="FZ1783" s="141"/>
      <c r="GA1783" s="141"/>
      <c r="GB1783" s="141"/>
      <c r="GC1783" s="141"/>
      <c r="GD1783" s="141"/>
      <c r="GE1783" s="141"/>
      <c r="GF1783" s="141"/>
      <c r="GG1783" s="141"/>
      <c r="GH1783" s="141"/>
      <c r="GI1783" s="141"/>
      <c r="GJ1783" s="141"/>
      <c r="GK1783" s="141"/>
      <c r="GL1783" s="141"/>
      <c r="GM1783" s="141"/>
      <c r="GN1783" s="141"/>
      <c r="GO1783" s="141"/>
      <c r="GP1783" s="141"/>
      <c r="GQ1783" s="141"/>
      <c r="GR1783" s="141"/>
      <c r="GS1783" s="141"/>
      <c r="GT1783" s="141"/>
      <c r="GU1783" s="141"/>
      <c r="GV1783" s="141"/>
      <c r="GW1783" s="141"/>
      <c r="GX1783" s="141"/>
      <c r="GY1783" s="141"/>
      <c r="GZ1783" s="141"/>
      <c r="HA1783" s="141"/>
      <c r="HB1783" s="141"/>
      <c r="HC1783" s="141"/>
      <c r="HD1783" s="141"/>
      <c r="HE1783" s="141"/>
      <c r="HF1783" s="141"/>
      <c r="HG1783" s="141"/>
      <c r="HH1783" s="141"/>
      <c r="HI1783" s="141"/>
      <c r="HJ1783" s="141"/>
      <c r="HK1783" s="141"/>
      <c r="HL1783" s="141"/>
      <c r="HM1783" s="141"/>
      <c r="HN1783" s="141"/>
      <c r="HO1783" s="141"/>
      <c r="HP1783" s="141"/>
      <c r="HQ1783" s="141"/>
      <c r="HR1783" s="141"/>
      <c r="HS1783" s="141"/>
      <c r="HT1783" s="141"/>
      <c r="HU1783" s="141"/>
      <c r="HV1783" s="141"/>
      <c r="HW1783" s="141"/>
      <c r="HX1783" s="141"/>
      <c r="HY1783" s="141"/>
      <c r="HZ1783" s="141"/>
      <c r="IA1783" s="141"/>
      <c r="IB1783" s="141"/>
      <c r="IC1783" s="141"/>
      <c r="ID1783" s="141"/>
      <c r="IE1783" s="141"/>
      <c r="IF1783" s="141"/>
      <c r="IG1783" s="141"/>
      <c r="IH1783" s="141"/>
      <c r="II1783" s="141"/>
      <c r="IJ1783" s="141"/>
      <c r="IK1783" s="141"/>
      <c r="IL1783" s="141"/>
      <c r="IM1783" s="141"/>
      <c r="IN1783" s="141"/>
      <c r="IO1783" s="141"/>
      <c r="IP1783" s="141"/>
      <c r="IQ1783" s="141"/>
      <c r="IR1783" s="141"/>
      <c r="IS1783" s="141"/>
      <c r="IT1783" s="141"/>
      <c r="IU1783" s="141"/>
      <c r="IV1783" s="141"/>
      <c r="IW1783" s="141"/>
      <c r="IX1783" s="141"/>
      <c r="IY1783" s="141"/>
      <c r="IZ1783" s="141"/>
      <c r="JA1783" s="141"/>
      <c r="JB1783" s="141"/>
      <c r="JC1783" s="141"/>
      <c r="JD1783" s="141"/>
      <c r="JE1783" s="141"/>
      <c r="JF1783" s="141"/>
    </row>
    <row r="1784" spans="1:266" s="832" customFormat="1" ht="43.5" x14ac:dyDescent="0.25">
      <c r="A1784" s="207">
        <v>1</v>
      </c>
      <c r="B1784" s="207">
        <v>1</v>
      </c>
      <c r="C1784" s="207"/>
      <c r="D1784" s="207"/>
      <c r="E1784" s="576" t="s">
        <v>273</v>
      </c>
      <c r="F1784" s="163"/>
      <c r="G1784" s="163"/>
      <c r="H1784" s="1900"/>
      <c r="I1784" s="1899"/>
      <c r="J1784" s="1899">
        <f>J1687</f>
        <v>4</v>
      </c>
      <c r="K1784" s="1899" t="e">
        <f t="shared" si="621"/>
        <v>#DIV/0!</v>
      </c>
      <c r="L1784" s="2548"/>
      <c r="M1784" s="2548"/>
      <c r="N1784" s="2549"/>
      <c r="O1784" s="2549"/>
      <c r="P1784" s="2549"/>
      <c r="Q1784" s="2549"/>
      <c r="R1784" s="2549"/>
      <c r="S1784" s="2549"/>
      <c r="T1784" s="2809"/>
      <c r="U1784" s="2809"/>
      <c r="V1784" s="2809"/>
      <c r="W1784" s="2809"/>
      <c r="X1784" s="2809">
        <f t="shared" ref="X1784:AE1784" si="625">X1687</f>
        <v>0</v>
      </c>
      <c r="Y1784" s="2809">
        <f t="shared" si="625"/>
        <v>0</v>
      </c>
      <c r="Z1784" s="2810">
        <f t="shared" si="625"/>
        <v>0</v>
      </c>
      <c r="AA1784" s="2809">
        <f t="shared" si="625"/>
        <v>0</v>
      </c>
      <c r="AB1784" s="2809">
        <f t="shared" si="625"/>
        <v>0</v>
      </c>
      <c r="AC1784" s="2811">
        <f t="shared" si="625"/>
        <v>0</v>
      </c>
      <c r="AD1784" s="2811">
        <f t="shared" si="625"/>
        <v>0</v>
      </c>
      <c r="AE1784" s="2809">
        <f t="shared" si="625"/>
        <v>0</v>
      </c>
      <c r="AF1784" s="912"/>
      <c r="AG1784" s="2616"/>
      <c r="AH1784" s="2272"/>
      <c r="AI1784" s="2997"/>
      <c r="AJ1784" s="141"/>
      <c r="AK1784" s="141"/>
      <c r="AL1784" s="141"/>
      <c r="AM1784" s="141"/>
      <c r="AN1784" s="141"/>
      <c r="AO1784" s="141"/>
      <c r="AP1784" s="141"/>
      <c r="AQ1784" s="141"/>
      <c r="AR1784" s="141"/>
      <c r="AS1784" s="141"/>
      <c r="AT1784" s="141"/>
      <c r="AU1784" s="141"/>
      <c r="AV1784" s="141"/>
      <c r="AW1784" s="141"/>
      <c r="AX1784" s="141"/>
      <c r="AY1784" s="141"/>
      <c r="AZ1784" s="141"/>
      <c r="BA1784" s="141"/>
      <c r="BB1784" s="141"/>
      <c r="BC1784" s="141"/>
      <c r="BD1784" s="141"/>
      <c r="BE1784" s="141"/>
      <c r="BF1784" s="141"/>
      <c r="BG1784" s="141"/>
      <c r="BH1784" s="141"/>
      <c r="BI1784" s="141"/>
      <c r="BJ1784" s="141"/>
      <c r="BK1784" s="141"/>
      <c r="BL1784" s="141"/>
      <c r="BM1784" s="141"/>
      <c r="BN1784" s="141"/>
      <c r="BO1784" s="141"/>
      <c r="BP1784" s="141"/>
      <c r="BQ1784" s="141"/>
      <c r="BR1784" s="141"/>
      <c r="BS1784" s="141"/>
      <c r="BT1784" s="141"/>
      <c r="BU1784" s="141"/>
      <c r="BV1784" s="141"/>
      <c r="BW1784" s="141"/>
      <c r="BX1784" s="141"/>
      <c r="BY1784" s="141"/>
      <c r="BZ1784" s="141"/>
      <c r="CA1784" s="141"/>
      <c r="CB1784" s="141"/>
      <c r="CC1784" s="141"/>
      <c r="CD1784" s="141"/>
      <c r="CE1784" s="141"/>
      <c r="CF1784" s="141"/>
      <c r="CG1784" s="141"/>
      <c r="CH1784" s="141"/>
      <c r="CI1784" s="141"/>
      <c r="CJ1784" s="141"/>
      <c r="CK1784" s="141"/>
      <c r="CL1784" s="141"/>
      <c r="CM1784" s="141"/>
      <c r="CN1784" s="141"/>
      <c r="CO1784" s="141"/>
      <c r="CP1784" s="141"/>
      <c r="CQ1784" s="141"/>
      <c r="CR1784" s="141"/>
      <c r="CS1784" s="141"/>
      <c r="CT1784" s="141"/>
      <c r="CU1784" s="141"/>
      <c r="CV1784" s="141"/>
      <c r="CW1784" s="141"/>
      <c r="CX1784" s="141"/>
      <c r="CY1784" s="141"/>
      <c r="CZ1784" s="141"/>
      <c r="DA1784" s="141"/>
      <c r="DB1784" s="141"/>
      <c r="DC1784" s="141"/>
      <c r="DD1784" s="141"/>
      <c r="DE1784" s="141"/>
      <c r="DF1784" s="141"/>
      <c r="DG1784" s="141"/>
      <c r="DH1784" s="141"/>
      <c r="DI1784" s="141"/>
      <c r="DJ1784" s="141"/>
      <c r="DK1784" s="141"/>
      <c r="DL1784" s="141"/>
      <c r="DM1784" s="141"/>
      <c r="DN1784" s="141"/>
      <c r="DO1784" s="141"/>
      <c r="DP1784" s="141"/>
      <c r="DQ1784" s="141"/>
      <c r="DR1784" s="141"/>
      <c r="DS1784" s="141"/>
      <c r="DT1784" s="141"/>
      <c r="DU1784" s="141"/>
      <c r="DV1784" s="141"/>
      <c r="DW1784" s="141"/>
      <c r="DX1784" s="141"/>
      <c r="DY1784" s="141"/>
      <c r="DZ1784" s="141"/>
      <c r="EA1784" s="141"/>
      <c r="EB1784" s="141"/>
      <c r="EC1784" s="141"/>
      <c r="ED1784" s="141"/>
      <c r="EE1784" s="141"/>
      <c r="EF1784" s="141"/>
      <c r="EG1784" s="141"/>
      <c r="EH1784" s="141"/>
      <c r="EI1784" s="141"/>
      <c r="EJ1784" s="141"/>
      <c r="EK1784" s="141"/>
      <c r="EL1784" s="141"/>
      <c r="EM1784" s="141"/>
      <c r="EN1784" s="141"/>
      <c r="EO1784" s="141"/>
      <c r="EP1784" s="141"/>
      <c r="EQ1784" s="141"/>
      <c r="ER1784" s="141"/>
      <c r="ES1784" s="141"/>
      <c r="ET1784" s="141"/>
      <c r="EU1784" s="141"/>
      <c r="EV1784" s="141"/>
      <c r="EW1784" s="141"/>
      <c r="EX1784" s="141"/>
      <c r="EY1784" s="141"/>
      <c r="EZ1784" s="141"/>
      <c r="FA1784" s="141"/>
      <c r="FB1784" s="141"/>
      <c r="FC1784" s="141"/>
      <c r="FD1784" s="141"/>
      <c r="FE1784" s="141"/>
      <c r="FF1784" s="141"/>
      <c r="FG1784" s="141"/>
      <c r="FH1784" s="141"/>
      <c r="FI1784" s="141"/>
      <c r="FJ1784" s="141"/>
      <c r="FK1784" s="141"/>
      <c r="FL1784" s="141"/>
      <c r="FM1784" s="141"/>
      <c r="FN1784" s="141"/>
      <c r="FO1784" s="141"/>
      <c r="FP1784" s="141"/>
      <c r="FQ1784" s="141"/>
      <c r="FR1784" s="141"/>
      <c r="FS1784" s="141"/>
      <c r="FT1784" s="141"/>
      <c r="FU1784" s="141"/>
      <c r="FV1784" s="141"/>
      <c r="FW1784" s="141"/>
      <c r="FX1784" s="141"/>
      <c r="FY1784" s="141"/>
      <c r="FZ1784" s="141"/>
      <c r="GA1784" s="141"/>
      <c r="GB1784" s="141"/>
      <c r="GC1784" s="141"/>
      <c r="GD1784" s="141"/>
      <c r="GE1784" s="141"/>
      <c r="GF1784" s="141"/>
      <c r="GG1784" s="141"/>
      <c r="GH1784" s="141"/>
      <c r="GI1784" s="141"/>
      <c r="GJ1784" s="141"/>
      <c r="GK1784" s="141"/>
      <c r="GL1784" s="141"/>
      <c r="GM1784" s="141"/>
      <c r="GN1784" s="141"/>
      <c r="GO1784" s="141"/>
      <c r="GP1784" s="141"/>
      <c r="GQ1784" s="141"/>
      <c r="GR1784" s="141"/>
      <c r="GS1784" s="141"/>
      <c r="GT1784" s="141"/>
      <c r="GU1784" s="141"/>
      <c r="GV1784" s="141"/>
      <c r="GW1784" s="141"/>
      <c r="GX1784" s="141"/>
      <c r="GY1784" s="141"/>
      <c r="GZ1784" s="141"/>
      <c r="HA1784" s="141"/>
      <c r="HB1784" s="141"/>
      <c r="HC1784" s="141"/>
      <c r="HD1784" s="141"/>
      <c r="HE1784" s="141"/>
      <c r="HF1784" s="141"/>
      <c r="HG1784" s="141"/>
      <c r="HH1784" s="141"/>
      <c r="HI1784" s="141"/>
      <c r="HJ1784" s="141"/>
      <c r="HK1784" s="141"/>
      <c r="HL1784" s="141"/>
      <c r="HM1784" s="141"/>
      <c r="HN1784" s="141"/>
      <c r="HO1784" s="141"/>
      <c r="HP1784" s="141"/>
      <c r="HQ1784" s="141"/>
      <c r="HR1784" s="141"/>
      <c r="HS1784" s="141"/>
      <c r="HT1784" s="141"/>
      <c r="HU1784" s="141"/>
      <c r="HV1784" s="141"/>
      <c r="HW1784" s="141"/>
      <c r="HX1784" s="141"/>
      <c r="HY1784" s="141"/>
      <c r="HZ1784" s="141"/>
      <c r="IA1784" s="141"/>
      <c r="IB1784" s="141"/>
      <c r="IC1784" s="141"/>
      <c r="ID1784" s="141"/>
      <c r="IE1784" s="141"/>
      <c r="IF1784" s="141"/>
      <c r="IG1784" s="141"/>
      <c r="IH1784" s="141"/>
      <c r="II1784" s="141"/>
      <c r="IJ1784" s="141"/>
      <c r="IK1784" s="141"/>
      <c r="IL1784" s="141"/>
      <c r="IM1784" s="141"/>
      <c r="IN1784" s="141"/>
      <c r="IO1784" s="141"/>
      <c r="IP1784" s="141"/>
      <c r="IQ1784" s="141"/>
      <c r="IR1784" s="141"/>
      <c r="IS1784" s="141"/>
      <c r="IT1784" s="141"/>
      <c r="IU1784" s="141"/>
      <c r="IV1784" s="141"/>
      <c r="IW1784" s="141"/>
      <c r="IX1784" s="141"/>
      <c r="IY1784" s="141"/>
      <c r="IZ1784" s="141"/>
      <c r="JA1784" s="141"/>
      <c r="JB1784" s="141"/>
      <c r="JC1784" s="141"/>
      <c r="JD1784" s="141"/>
      <c r="JE1784" s="141"/>
      <c r="JF1784" s="141"/>
    </row>
    <row r="1785" spans="1:266" s="832" customFormat="1" ht="29.25" x14ac:dyDescent="0.25">
      <c r="A1785" s="207">
        <v>1</v>
      </c>
      <c r="B1785" s="207">
        <v>1</v>
      </c>
      <c r="C1785" s="207"/>
      <c r="D1785" s="207"/>
      <c r="E1785" s="576" t="s">
        <v>261</v>
      </c>
      <c r="F1785" s="163"/>
      <c r="G1785" s="163"/>
      <c r="H1785" s="1900"/>
      <c r="I1785" s="1899"/>
      <c r="J1785" s="1899">
        <f>J1688</f>
        <v>1.0968085106382979</v>
      </c>
      <c r="K1785" s="1899" t="e">
        <f t="shared" si="621"/>
        <v>#DIV/0!</v>
      </c>
      <c r="L1785" s="2548"/>
      <c r="M1785" s="2548"/>
      <c r="N1785" s="2549"/>
      <c r="O1785" s="2549"/>
      <c r="P1785" s="2549"/>
      <c r="Q1785" s="2549"/>
      <c r="R1785" s="2549"/>
      <c r="S1785" s="2549"/>
      <c r="T1785" s="2809"/>
      <c r="U1785" s="2809"/>
      <c r="V1785" s="2809"/>
      <c r="W1785" s="2809"/>
      <c r="X1785" s="2809">
        <f t="shared" ref="X1785:AE1785" si="626">X1688</f>
        <v>0</v>
      </c>
      <c r="Y1785" s="2809">
        <f t="shared" si="626"/>
        <v>0</v>
      </c>
      <c r="Z1785" s="2810">
        <f t="shared" si="626"/>
        <v>0</v>
      </c>
      <c r="AA1785" s="2809">
        <f t="shared" si="626"/>
        <v>0</v>
      </c>
      <c r="AB1785" s="2809">
        <f t="shared" si="626"/>
        <v>0</v>
      </c>
      <c r="AC1785" s="2811">
        <f t="shared" si="626"/>
        <v>0</v>
      </c>
      <c r="AD1785" s="2811">
        <f t="shared" si="626"/>
        <v>0</v>
      </c>
      <c r="AE1785" s="2809">
        <f t="shared" si="626"/>
        <v>0</v>
      </c>
      <c r="AF1785" s="912"/>
      <c r="AG1785" s="2616"/>
      <c r="AH1785" s="2272"/>
      <c r="AI1785" s="2997"/>
      <c r="AJ1785" s="141"/>
      <c r="AK1785" s="141"/>
      <c r="AL1785" s="141"/>
      <c r="AM1785" s="141"/>
      <c r="AN1785" s="141"/>
      <c r="AO1785" s="141"/>
      <c r="AP1785" s="141"/>
      <c r="AQ1785" s="141"/>
      <c r="AR1785" s="141"/>
      <c r="AS1785" s="141"/>
      <c r="AT1785" s="141"/>
      <c r="AU1785" s="141"/>
      <c r="AV1785" s="141"/>
      <c r="AW1785" s="141"/>
      <c r="AX1785" s="141"/>
      <c r="AY1785" s="141"/>
      <c r="AZ1785" s="141"/>
      <c r="BA1785" s="141"/>
      <c r="BB1785" s="141"/>
      <c r="BC1785" s="141"/>
      <c r="BD1785" s="141"/>
      <c r="BE1785" s="141"/>
      <c r="BF1785" s="141"/>
      <c r="BG1785" s="141"/>
      <c r="BH1785" s="141"/>
      <c r="BI1785" s="141"/>
      <c r="BJ1785" s="141"/>
      <c r="BK1785" s="141"/>
      <c r="BL1785" s="141"/>
      <c r="BM1785" s="141"/>
      <c r="BN1785" s="141"/>
      <c r="BO1785" s="141"/>
      <c r="BP1785" s="141"/>
      <c r="BQ1785" s="141"/>
      <c r="BR1785" s="141"/>
      <c r="BS1785" s="141"/>
      <c r="BT1785" s="141"/>
      <c r="BU1785" s="141"/>
      <c r="BV1785" s="141"/>
      <c r="BW1785" s="141"/>
      <c r="BX1785" s="141"/>
      <c r="BY1785" s="141"/>
      <c r="BZ1785" s="141"/>
      <c r="CA1785" s="141"/>
      <c r="CB1785" s="141"/>
      <c r="CC1785" s="141"/>
      <c r="CD1785" s="141"/>
      <c r="CE1785" s="141"/>
      <c r="CF1785" s="141"/>
      <c r="CG1785" s="141"/>
      <c r="CH1785" s="141"/>
      <c r="CI1785" s="141"/>
      <c r="CJ1785" s="141"/>
      <c r="CK1785" s="141"/>
      <c r="CL1785" s="141"/>
      <c r="CM1785" s="141"/>
      <c r="CN1785" s="141"/>
      <c r="CO1785" s="141"/>
      <c r="CP1785" s="141"/>
      <c r="CQ1785" s="141"/>
      <c r="CR1785" s="141"/>
      <c r="CS1785" s="141"/>
      <c r="CT1785" s="141"/>
      <c r="CU1785" s="141"/>
      <c r="CV1785" s="141"/>
      <c r="CW1785" s="141"/>
      <c r="CX1785" s="141"/>
      <c r="CY1785" s="141"/>
      <c r="CZ1785" s="141"/>
      <c r="DA1785" s="141"/>
      <c r="DB1785" s="141"/>
      <c r="DC1785" s="141"/>
      <c r="DD1785" s="141"/>
      <c r="DE1785" s="141"/>
      <c r="DF1785" s="141"/>
      <c r="DG1785" s="141"/>
      <c r="DH1785" s="141"/>
      <c r="DI1785" s="141"/>
      <c r="DJ1785" s="141"/>
      <c r="DK1785" s="141"/>
      <c r="DL1785" s="141"/>
      <c r="DM1785" s="141"/>
      <c r="DN1785" s="141"/>
      <c r="DO1785" s="141"/>
      <c r="DP1785" s="141"/>
      <c r="DQ1785" s="141"/>
      <c r="DR1785" s="141"/>
      <c r="DS1785" s="141"/>
      <c r="DT1785" s="141"/>
      <c r="DU1785" s="141"/>
      <c r="DV1785" s="141"/>
      <c r="DW1785" s="141"/>
      <c r="DX1785" s="141"/>
      <c r="DY1785" s="141"/>
      <c r="DZ1785" s="141"/>
      <c r="EA1785" s="141"/>
      <c r="EB1785" s="141"/>
      <c r="EC1785" s="141"/>
      <c r="ED1785" s="141"/>
      <c r="EE1785" s="141"/>
      <c r="EF1785" s="141"/>
      <c r="EG1785" s="141"/>
      <c r="EH1785" s="141"/>
      <c r="EI1785" s="141"/>
      <c r="EJ1785" s="141"/>
      <c r="EK1785" s="141"/>
      <c r="EL1785" s="141"/>
      <c r="EM1785" s="141"/>
      <c r="EN1785" s="141"/>
      <c r="EO1785" s="141"/>
      <c r="EP1785" s="141"/>
      <c r="EQ1785" s="141"/>
      <c r="ER1785" s="141"/>
      <c r="ES1785" s="141"/>
      <c r="ET1785" s="141"/>
      <c r="EU1785" s="141"/>
      <c r="EV1785" s="141"/>
      <c r="EW1785" s="141"/>
      <c r="EX1785" s="141"/>
      <c r="EY1785" s="141"/>
      <c r="EZ1785" s="141"/>
      <c r="FA1785" s="141"/>
      <c r="FB1785" s="141"/>
      <c r="FC1785" s="141"/>
      <c r="FD1785" s="141"/>
      <c r="FE1785" s="141"/>
      <c r="FF1785" s="141"/>
      <c r="FG1785" s="141"/>
      <c r="FH1785" s="141"/>
      <c r="FI1785" s="141"/>
      <c r="FJ1785" s="141"/>
      <c r="FK1785" s="141"/>
      <c r="FL1785" s="141"/>
      <c r="FM1785" s="141"/>
      <c r="FN1785" s="141"/>
      <c r="FO1785" s="141"/>
      <c r="FP1785" s="141"/>
      <c r="FQ1785" s="141"/>
      <c r="FR1785" s="141"/>
      <c r="FS1785" s="141"/>
      <c r="FT1785" s="141"/>
      <c r="FU1785" s="141"/>
      <c r="FV1785" s="141"/>
      <c r="FW1785" s="141"/>
      <c r="FX1785" s="141"/>
      <c r="FY1785" s="141"/>
      <c r="FZ1785" s="141"/>
      <c r="GA1785" s="141"/>
      <c r="GB1785" s="141"/>
      <c r="GC1785" s="141"/>
      <c r="GD1785" s="141"/>
      <c r="GE1785" s="141"/>
      <c r="GF1785" s="141"/>
      <c r="GG1785" s="141"/>
      <c r="GH1785" s="141"/>
      <c r="GI1785" s="141"/>
      <c r="GJ1785" s="141"/>
      <c r="GK1785" s="141"/>
      <c r="GL1785" s="141"/>
      <c r="GM1785" s="141"/>
      <c r="GN1785" s="141"/>
      <c r="GO1785" s="141"/>
      <c r="GP1785" s="141"/>
      <c r="GQ1785" s="141"/>
      <c r="GR1785" s="141"/>
      <c r="GS1785" s="141"/>
      <c r="GT1785" s="141"/>
      <c r="GU1785" s="141"/>
      <c r="GV1785" s="141"/>
      <c r="GW1785" s="141"/>
      <c r="GX1785" s="141"/>
      <c r="GY1785" s="141"/>
      <c r="GZ1785" s="141"/>
      <c r="HA1785" s="141"/>
      <c r="HB1785" s="141"/>
      <c r="HC1785" s="141"/>
      <c r="HD1785" s="141"/>
      <c r="HE1785" s="141"/>
      <c r="HF1785" s="141"/>
      <c r="HG1785" s="141"/>
      <c r="HH1785" s="141"/>
      <c r="HI1785" s="141"/>
      <c r="HJ1785" s="141"/>
      <c r="HK1785" s="141"/>
      <c r="HL1785" s="141"/>
      <c r="HM1785" s="141"/>
      <c r="HN1785" s="141"/>
      <c r="HO1785" s="141"/>
      <c r="HP1785" s="141"/>
      <c r="HQ1785" s="141"/>
      <c r="HR1785" s="141"/>
      <c r="HS1785" s="141"/>
      <c r="HT1785" s="141"/>
      <c r="HU1785" s="141"/>
      <c r="HV1785" s="141"/>
      <c r="HW1785" s="141"/>
      <c r="HX1785" s="141"/>
      <c r="HY1785" s="141"/>
      <c r="HZ1785" s="141"/>
      <c r="IA1785" s="141"/>
      <c r="IB1785" s="141"/>
      <c r="IC1785" s="141"/>
      <c r="ID1785" s="141"/>
      <c r="IE1785" s="141"/>
      <c r="IF1785" s="141"/>
      <c r="IG1785" s="141"/>
      <c r="IH1785" s="141"/>
      <c r="II1785" s="141"/>
      <c r="IJ1785" s="141"/>
      <c r="IK1785" s="141"/>
      <c r="IL1785" s="141"/>
      <c r="IM1785" s="141"/>
      <c r="IN1785" s="141"/>
      <c r="IO1785" s="141"/>
      <c r="IP1785" s="141"/>
      <c r="IQ1785" s="141"/>
      <c r="IR1785" s="141"/>
      <c r="IS1785" s="141"/>
      <c r="IT1785" s="141"/>
      <c r="IU1785" s="141"/>
      <c r="IV1785" s="141"/>
      <c r="IW1785" s="141"/>
      <c r="IX1785" s="141"/>
      <c r="IY1785" s="141"/>
      <c r="IZ1785" s="141"/>
      <c r="JA1785" s="141"/>
      <c r="JB1785" s="141"/>
      <c r="JC1785" s="141"/>
      <c r="JD1785" s="141"/>
      <c r="JE1785" s="141"/>
      <c r="JF1785" s="141"/>
    </row>
    <row r="1786" spans="1:266" s="832" customFormat="1" ht="29.25" x14ac:dyDescent="0.25">
      <c r="A1786" s="207">
        <v>1</v>
      </c>
      <c r="B1786" s="207">
        <v>1</v>
      </c>
      <c r="C1786" s="207"/>
      <c r="D1786" s="207"/>
      <c r="E1786" s="576" t="s">
        <v>262</v>
      </c>
      <c r="F1786" s="163"/>
      <c r="G1786" s="163"/>
      <c r="H1786" s="1900"/>
      <c r="I1786" s="1899"/>
      <c r="J1786" s="1899">
        <f>J1689</f>
        <v>-1</v>
      </c>
      <c r="K1786" s="1899" t="e">
        <f t="shared" si="621"/>
        <v>#DIV/0!</v>
      </c>
      <c r="L1786" s="2548"/>
      <c r="M1786" s="2548"/>
      <c r="N1786" s="2549"/>
      <c r="O1786" s="2549"/>
      <c r="P1786" s="2549"/>
      <c r="Q1786" s="2549"/>
      <c r="R1786" s="2549"/>
      <c r="S1786" s="2549"/>
      <c r="T1786" s="2809"/>
      <c r="U1786" s="2809"/>
      <c r="V1786" s="2809"/>
      <c r="W1786" s="2809"/>
      <c r="X1786" s="2809">
        <f t="shared" ref="X1786:AE1786" si="627">X1689</f>
        <v>0</v>
      </c>
      <c r="Y1786" s="2809">
        <f t="shared" si="627"/>
        <v>-1.2944599999999999</v>
      </c>
      <c r="Z1786" s="2810">
        <f t="shared" si="627"/>
        <v>0</v>
      </c>
      <c r="AA1786" s="2809">
        <f t="shared" si="627"/>
        <v>0</v>
      </c>
      <c r="AB1786" s="2809">
        <f t="shared" si="627"/>
        <v>0</v>
      </c>
      <c r="AC1786" s="2811">
        <f t="shared" si="627"/>
        <v>0</v>
      </c>
      <c r="AD1786" s="2811">
        <f t="shared" si="627"/>
        <v>0</v>
      </c>
      <c r="AE1786" s="2809">
        <f t="shared" si="627"/>
        <v>-1.2944599999999999</v>
      </c>
      <c r="AF1786" s="912"/>
      <c r="AG1786" s="2616"/>
      <c r="AH1786" s="2272"/>
      <c r="AI1786" s="2997"/>
      <c r="AJ1786" s="141"/>
      <c r="AK1786" s="141"/>
      <c r="AL1786" s="141"/>
      <c r="AM1786" s="141"/>
      <c r="AN1786" s="141"/>
      <c r="AO1786" s="141"/>
      <c r="AP1786" s="141"/>
      <c r="AQ1786" s="141"/>
      <c r="AR1786" s="141"/>
      <c r="AS1786" s="141"/>
      <c r="AT1786" s="141"/>
      <c r="AU1786" s="141"/>
      <c r="AV1786" s="141"/>
      <c r="AW1786" s="141"/>
      <c r="AX1786" s="141"/>
      <c r="AY1786" s="141"/>
      <c r="AZ1786" s="141"/>
      <c r="BA1786" s="141"/>
      <c r="BB1786" s="141"/>
      <c r="BC1786" s="141"/>
      <c r="BD1786" s="141"/>
      <c r="BE1786" s="141"/>
      <c r="BF1786" s="141"/>
      <c r="BG1786" s="141"/>
      <c r="BH1786" s="141"/>
      <c r="BI1786" s="141"/>
      <c r="BJ1786" s="141"/>
      <c r="BK1786" s="141"/>
      <c r="BL1786" s="141"/>
      <c r="BM1786" s="141"/>
      <c r="BN1786" s="141"/>
      <c r="BO1786" s="141"/>
      <c r="BP1786" s="141"/>
      <c r="BQ1786" s="141"/>
      <c r="BR1786" s="141"/>
      <c r="BS1786" s="141"/>
      <c r="BT1786" s="141"/>
      <c r="BU1786" s="141"/>
      <c r="BV1786" s="141"/>
      <c r="BW1786" s="141"/>
      <c r="BX1786" s="141"/>
      <c r="BY1786" s="141"/>
      <c r="BZ1786" s="141"/>
      <c r="CA1786" s="141"/>
      <c r="CB1786" s="141"/>
      <c r="CC1786" s="141"/>
      <c r="CD1786" s="141"/>
      <c r="CE1786" s="141"/>
      <c r="CF1786" s="141"/>
      <c r="CG1786" s="141"/>
      <c r="CH1786" s="141"/>
      <c r="CI1786" s="141"/>
      <c r="CJ1786" s="141"/>
      <c r="CK1786" s="141"/>
      <c r="CL1786" s="141"/>
      <c r="CM1786" s="141"/>
      <c r="CN1786" s="141"/>
      <c r="CO1786" s="141"/>
      <c r="CP1786" s="141"/>
      <c r="CQ1786" s="141"/>
      <c r="CR1786" s="141"/>
      <c r="CS1786" s="141"/>
      <c r="CT1786" s="141"/>
      <c r="CU1786" s="141"/>
      <c r="CV1786" s="141"/>
      <c r="CW1786" s="141"/>
      <c r="CX1786" s="141"/>
      <c r="CY1786" s="141"/>
      <c r="CZ1786" s="141"/>
      <c r="DA1786" s="141"/>
      <c r="DB1786" s="141"/>
      <c r="DC1786" s="141"/>
      <c r="DD1786" s="141"/>
      <c r="DE1786" s="141"/>
      <c r="DF1786" s="141"/>
      <c r="DG1786" s="141"/>
      <c r="DH1786" s="141"/>
      <c r="DI1786" s="141"/>
      <c r="DJ1786" s="141"/>
      <c r="DK1786" s="141"/>
      <c r="DL1786" s="141"/>
      <c r="DM1786" s="141"/>
      <c r="DN1786" s="141"/>
      <c r="DO1786" s="141"/>
      <c r="DP1786" s="141"/>
      <c r="DQ1786" s="141"/>
      <c r="DR1786" s="141"/>
      <c r="DS1786" s="141"/>
      <c r="DT1786" s="141"/>
      <c r="DU1786" s="141"/>
      <c r="DV1786" s="141"/>
      <c r="DW1786" s="141"/>
      <c r="DX1786" s="141"/>
      <c r="DY1786" s="141"/>
      <c r="DZ1786" s="141"/>
      <c r="EA1786" s="141"/>
      <c r="EB1786" s="141"/>
      <c r="EC1786" s="141"/>
      <c r="ED1786" s="141"/>
      <c r="EE1786" s="141"/>
      <c r="EF1786" s="141"/>
      <c r="EG1786" s="141"/>
      <c r="EH1786" s="141"/>
      <c r="EI1786" s="141"/>
      <c r="EJ1786" s="141"/>
      <c r="EK1786" s="141"/>
      <c r="EL1786" s="141"/>
      <c r="EM1786" s="141"/>
      <c r="EN1786" s="141"/>
      <c r="EO1786" s="141"/>
      <c r="EP1786" s="141"/>
      <c r="EQ1786" s="141"/>
      <c r="ER1786" s="141"/>
      <c r="ES1786" s="141"/>
      <c r="ET1786" s="141"/>
      <c r="EU1786" s="141"/>
      <c r="EV1786" s="141"/>
      <c r="EW1786" s="141"/>
      <c r="EX1786" s="141"/>
      <c r="EY1786" s="141"/>
      <c r="EZ1786" s="141"/>
      <c r="FA1786" s="141"/>
      <c r="FB1786" s="141"/>
      <c r="FC1786" s="141"/>
      <c r="FD1786" s="141"/>
      <c r="FE1786" s="141"/>
      <c r="FF1786" s="141"/>
      <c r="FG1786" s="141"/>
      <c r="FH1786" s="141"/>
      <c r="FI1786" s="141"/>
      <c r="FJ1786" s="141"/>
      <c r="FK1786" s="141"/>
      <c r="FL1786" s="141"/>
      <c r="FM1786" s="141"/>
      <c r="FN1786" s="141"/>
      <c r="FO1786" s="141"/>
      <c r="FP1786" s="141"/>
      <c r="FQ1786" s="141"/>
      <c r="FR1786" s="141"/>
      <c r="FS1786" s="141"/>
      <c r="FT1786" s="141"/>
      <c r="FU1786" s="141"/>
      <c r="FV1786" s="141"/>
      <c r="FW1786" s="141"/>
      <c r="FX1786" s="141"/>
      <c r="FY1786" s="141"/>
      <c r="FZ1786" s="141"/>
      <c r="GA1786" s="141"/>
      <c r="GB1786" s="141"/>
      <c r="GC1786" s="141"/>
      <c r="GD1786" s="141"/>
      <c r="GE1786" s="141"/>
      <c r="GF1786" s="141"/>
      <c r="GG1786" s="141"/>
      <c r="GH1786" s="141"/>
      <c r="GI1786" s="141"/>
      <c r="GJ1786" s="141"/>
      <c r="GK1786" s="141"/>
      <c r="GL1786" s="141"/>
      <c r="GM1786" s="141"/>
      <c r="GN1786" s="141"/>
      <c r="GO1786" s="141"/>
      <c r="GP1786" s="141"/>
      <c r="GQ1786" s="141"/>
      <c r="GR1786" s="141"/>
      <c r="GS1786" s="141"/>
      <c r="GT1786" s="141"/>
      <c r="GU1786" s="141"/>
      <c r="GV1786" s="141"/>
      <c r="GW1786" s="141"/>
      <c r="GX1786" s="141"/>
      <c r="GY1786" s="141"/>
      <c r="GZ1786" s="141"/>
      <c r="HA1786" s="141"/>
      <c r="HB1786" s="141"/>
      <c r="HC1786" s="141"/>
      <c r="HD1786" s="141"/>
      <c r="HE1786" s="141"/>
      <c r="HF1786" s="141"/>
      <c r="HG1786" s="141"/>
      <c r="HH1786" s="141"/>
      <c r="HI1786" s="141"/>
      <c r="HJ1786" s="141"/>
      <c r="HK1786" s="141"/>
      <c r="HL1786" s="141"/>
      <c r="HM1786" s="141"/>
      <c r="HN1786" s="141"/>
      <c r="HO1786" s="141"/>
      <c r="HP1786" s="141"/>
      <c r="HQ1786" s="141"/>
      <c r="HR1786" s="141"/>
      <c r="HS1786" s="141"/>
      <c r="HT1786" s="141"/>
      <c r="HU1786" s="141"/>
      <c r="HV1786" s="141"/>
      <c r="HW1786" s="141"/>
      <c r="HX1786" s="141"/>
      <c r="HY1786" s="141"/>
      <c r="HZ1786" s="141"/>
      <c r="IA1786" s="141"/>
      <c r="IB1786" s="141"/>
      <c r="IC1786" s="141"/>
      <c r="ID1786" s="141"/>
      <c r="IE1786" s="141"/>
      <c r="IF1786" s="141"/>
      <c r="IG1786" s="141"/>
      <c r="IH1786" s="141"/>
      <c r="II1786" s="141"/>
      <c r="IJ1786" s="141"/>
      <c r="IK1786" s="141"/>
      <c r="IL1786" s="141"/>
      <c r="IM1786" s="141"/>
      <c r="IN1786" s="141"/>
      <c r="IO1786" s="141"/>
      <c r="IP1786" s="141"/>
      <c r="IQ1786" s="141"/>
      <c r="IR1786" s="141"/>
      <c r="IS1786" s="141"/>
      <c r="IT1786" s="141"/>
      <c r="IU1786" s="141"/>
      <c r="IV1786" s="141"/>
      <c r="IW1786" s="141"/>
      <c r="IX1786" s="141"/>
      <c r="IY1786" s="141"/>
      <c r="IZ1786" s="141"/>
      <c r="JA1786" s="141"/>
      <c r="JB1786" s="141"/>
      <c r="JC1786" s="141"/>
      <c r="JD1786" s="141"/>
      <c r="JE1786" s="141"/>
      <c r="JF1786" s="141"/>
    </row>
    <row r="1787" spans="1:266" s="832" customFormat="1" x14ac:dyDescent="0.25">
      <c r="A1787" s="207">
        <v>1</v>
      </c>
      <c r="B1787" s="207">
        <v>1</v>
      </c>
      <c r="C1787" s="207"/>
      <c r="D1787" s="207"/>
      <c r="E1787" s="577" t="s">
        <v>134</v>
      </c>
      <c r="F1787" s="163"/>
      <c r="G1787" s="163"/>
      <c r="H1787" s="1900"/>
      <c r="I1787" s="1899"/>
      <c r="J1787" s="1899">
        <f>J1733+J1720+J1690</f>
        <v>15.854761904761904</v>
      </c>
      <c r="K1787" s="1899" t="e">
        <f t="shared" si="621"/>
        <v>#DIV/0!</v>
      </c>
      <c r="L1787" s="2548"/>
      <c r="M1787" s="2548"/>
      <c r="N1787" s="2549"/>
      <c r="O1787" s="2549"/>
      <c r="P1787" s="2549"/>
      <c r="Q1787" s="2549"/>
      <c r="R1787" s="2549"/>
      <c r="S1787" s="2549"/>
      <c r="T1787" s="2809"/>
      <c r="U1787" s="2809"/>
      <c r="V1787" s="2809"/>
      <c r="W1787" s="2809"/>
      <c r="X1787" s="2809">
        <f t="shared" ref="X1787:AE1787" si="628">X1733+X1720+X1690</f>
        <v>0</v>
      </c>
      <c r="Y1787" s="2809">
        <f t="shared" si="628"/>
        <v>28.495180000000005</v>
      </c>
      <c r="Z1787" s="2810">
        <f t="shared" si="628"/>
        <v>0</v>
      </c>
      <c r="AA1787" s="2809">
        <f t="shared" si="628"/>
        <v>0</v>
      </c>
      <c r="AB1787" s="2809">
        <f t="shared" si="628"/>
        <v>25.147759999999998</v>
      </c>
      <c r="AC1787" s="2811">
        <f t="shared" si="628"/>
        <v>0</v>
      </c>
      <c r="AD1787" s="2811">
        <f t="shared" si="628"/>
        <v>-1.2944599999999999</v>
      </c>
      <c r="AE1787" s="2809">
        <f t="shared" si="628"/>
        <v>27.200720000000004</v>
      </c>
      <c r="AF1787" s="912"/>
      <c r="AG1787" s="2616"/>
      <c r="AH1787" s="2272"/>
      <c r="AI1787" s="2997"/>
      <c r="AJ1787" s="141"/>
      <c r="AK1787" s="141"/>
      <c r="AL1787" s="141"/>
      <c r="AM1787" s="141"/>
      <c r="AN1787" s="141"/>
      <c r="AO1787" s="141"/>
      <c r="AP1787" s="141"/>
      <c r="AQ1787" s="141"/>
      <c r="AR1787" s="141"/>
      <c r="AS1787" s="141"/>
      <c r="AT1787" s="141"/>
      <c r="AU1787" s="141"/>
      <c r="AV1787" s="141"/>
      <c r="AW1787" s="141"/>
      <c r="AX1787" s="141"/>
      <c r="AY1787" s="141"/>
      <c r="AZ1787" s="141"/>
      <c r="BA1787" s="141"/>
      <c r="BB1787" s="141"/>
      <c r="BC1787" s="141"/>
      <c r="BD1787" s="141"/>
      <c r="BE1787" s="141"/>
      <c r="BF1787" s="141"/>
      <c r="BG1787" s="141"/>
      <c r="BH1787" s="141"/>
      <c r="BI1787" s="141"/>
      <c r="BJ1787" s="141"/>
      <c r="BK1787" s="141"/>
      <c r="BL1787" s="141"/>
      <c r="BM1787" s="141"/>
      <c r="BN1787" s="141"/>
      <c r="BO1787" s="141"/>
      <c r="BP1787" s="141"/>
      <c r="BQ1787" s="141"/>
      <c r="BR1787" s="141"/>
      <c r="BS1787" s="141"/>
      <c r="BT1787" s="141"/>
      <c r="BU1787" s="141"/>
      <c r="BV1787" s="141"/>
      <c r="BW1787" s="141"/>
      <c r="BX1787" s="141"/>
      <c r="BY1787" s="141"/>
      <c r="BZ1787" s="141"/>
      <c r="CA1787" s="141"/>
      <c r="CB1787" s="141"/>
      <c r="CC1787" s="141"/>
      <c r="CD1787" s="141"/>
      <c r="CE1787" s="141"/>
      <c r="CF1787" s="141"/>
      <c r="CG1787" s="141"/>
      <c r="CH1787" s="141"/>
      <c r="CI1787" s="141"/>
      <c r="CJ1787" s="141"/>
      <c r="CK1787" s="141"/>
      <c r="CL1787" s="141"/>
      <c r="CM1787" s="141"/>
      <c r="CN1787" s="141"/>
      <c r="CO1787" s="141"/>
      <c r="CP1787" s="141"/>
      <c r="CQ1787" s="141"/>
      <c r="CR1787" s="141"/>
      <c r="CS1787" s="141"/>
      <c r="CT1787" s="141"/>
      <c r="CU1787" s="141"/>
      <c r="CV1787" s="141"/>
      <c r="CW1787" s="141"/>
      <c r="CX1787" s="141"/>
      <c r="CY1787" s="141"/>
      <c r="CZ1787" s="141"/>
      <c r="DA1787" s="141"/>
      <c r="DB1787" s="141"/>
      <c r="DC1787" s="141"/>
      <c r="DD1787" s="141"/>
      <c r="DE1787" s="141"/>
      <c r="DF1787" s="141"/>
      <c r="DG1787" s="141"/>
      <c r="DH1787" s="141"/>
      <c r="DI1787" s="141"/>
      <c r="DJ1787" s="141"/>
      <c r="DK1787" s="141"/>
      <c r="DL1787" s="141"/>
      <c r="DM1787" s="141"/>
      <c r="DN1787" s="141"/>
      <c r="DO1787" s="141"/>
      <c r="DP1787" s="141"/>
      <c r="DQ1787" s="141"/>
      <c r="DR1787" s="141"/>
      <c r="DS1787" s="141"/>
      <c r="DT1787" s="141"/>
      <c r="DU1787" s="141"/>
      <c r="DV1787" s="141"/>
      <c r="DW1787" s="141"/>
      <c r="DX1787" s="141"/>
      <c r="DY1787" s="141"/>
      <c r="DZ1787" s="141"/>
      <c r="EA1787" s="141"/>
      <c r="EB1787" s="141"/>
      <c r="EC1787" s="141"/>
      <c r="ED1787" s="141"/>
      <c r="EE1787" s="141"/>
      <c r="EF1787" s="141"/>
      <c r="EG1787" s="141"/>
      <c r="EH1787" s="141"/>
      <c r="EI1787" s="141"/>
      <c r="EJ1787" s="141"/>
      <c r="EK1787" s="141"/>
      <c r="EL1787" s="141"/>
      <c r="EM1787" s="141"/>
      <c r="EN1787" s="141"/>
      <c r="EO1787" s="141"/>
      <c r="EP1787" s="141"/>
      <c r="EQ1787" s="141"/>
      <c r="ER1787" s="141"/>
      <c r="ES1787" s="141"/>
      <c r="ET1787" s="141"/>
      <c r="EU1787" s="141"/>
      <c r="EV1787" s="141"/>
      <c r="EW1787" s="141"/>
      <c r="EX1787" s="141"/>
      <c r="EY1787" s="141"/>
      <c r="EZ1787" s="141"/>
      <c r="FA1787" s="141"/>
      <c r="FB1787" s="141"/>
      <c r="FC1787" s="141"/>
      <c r="FD1787" s="141"/>
      <c r="FE1787" s="141"/>
      <c r="FF1787" s="141"/>
      <c r="FG1787" s="141"/>
      <c r="FH1787" s="141"/>
      <c r="FI1787" s="141"/>
      <c r="FJ1787" s="141"/>
      <c r="FK1787" s="141"/>
      <c r="FL1787" s="141"/>
      <c r="FM1787" s="141"/>
      <c r="FN1787" s="141"/>
      <c r="FO1787" s="141"/>
      <c r="FP1787" s="141"/>
      <c r="FQ1787" s="141"/>
      <c r="FR1787" s="141"/>
      <c r="FS1787" s="141"/>
      <c r="FT1787" s="141"/>
      <c r="FU1787" s="141"/>
      <c r="FV1787" s="141"/>
      <c r="FW1787" s="141"/>
      <c r="FX1787" s="141"/>
      <c r="FY1787" s="141"/>
      <c r="FZ1787" s="141"/>
      <c r="GA1787" s="141"/>
      <c r="GB1787" s="141"/>
      <c r="GC1787" s="141"/>
      <c r="GD1787" s="141"/>
      <c r="GE1787" s="141"/>
      <c r="GF1787" s="141"/>
      <c r="GG1787" s="141"/>
      <c r="GH1787" s="141"/>
      <c r="GI1787" s="141"/>
      <c r="GJ1787" s="141"/>
      <c r="GK1787" s="141"/>
      <c r="GL1787" s="141"/>
      <c r="GM1787" s="141"/>
      <c r="GN1787" s="141"/>
      <c r="GO1787" s="141"/>
      <c r="GP1787" s="141"/>
      <c r="GQ1787" s="141"/>
      <c r="GR1787" s="141"/>
      <c r="GS1787" s="141"/>
      <c r="GT1787" s="141"/>
      <c r="GU1787" s="141"/>
      <c r="GV1787" s="141"/>
      <c r="GW1787" s="141"/>
      <c r="GX1787" s="141"/>
      <c r="GY1787" s="141"/>
      <c r="GZ1787" s="141"/>
      <c r="HA1787" s="141"/>
      <c r="HB1787" s="141"/>
      <c r="HC1787" s="141"/>
      <c r="HD1787" s="141"/>
      <c r="HE1787" s="141"/>
      <c r="HF1787" s="141"/>
      <c r="HG1787" s="141"/>
      <c r="HH1787" s="141"/>
      <c r="HI1787" s="141"/>
      <c r="HJ1787" s="141"/>
      <c r="HK1787" s="141"/>
      <c r="HL1787" s="141"/>
      <c r="HM1787" s="141"/>
      <c r="HN1787" s="141"/>
      <c r="HO1787" s="141"/>
      <c r="HP1787" s="141"/>
      <c r="HQ1787" s="141"/>
      <c r="HR1787" s="141"/>
      <c r="HS1787" s="141"/>
      <c r="HT1787" s="141"/>
      <c r="HU1787" s="141"/>
      <c r="HV1787" s="141"/>
      <c r="HW1787" s="141"/>
      <c r="HX1787" s="141"/>
      <c r="HY1787" s="141"/>
      <c r="HZ1787" s="141"/>
      <c r="IA1787" s="141"/>
      <c r="IB1787" s="141"/>
      <c r="IC1787" s="141"/>
      <c r="ID1787" s="141"/>
      <c r="IE1787" s="141"/>
      <c r="IF1787" s="141"/>
      <c r="IG1787" s="141"/>
      <c r="IH1787" s="141"/>
      <c r="II1787" s="141"/>
      <c r="IJ1787" s="141"/>
      <c r="IK1787" s="141"/>
      <c r="IL1787" s="141"/>
      <c r="IM1787" s="141"/>
      <c r="IN1787" s="141"/>
      <c r="IO1787" s="141"/>
      <c r="IP1787" s="141"/>
      <c r="IQ1787" s="141"/>
      <c r="IR1787" s="141"/>
      <c r="IS1787" s="141"/>
      <c r="IT1787" s="141"/>
      <c r="IU1787" s="141"/>
      <c r="IV1787" s="141"/>
      <c r="IW1787" s="141"/>
      <c r="IX1787" s="141"/>
      <c r="IY1787" s="141"/>
      <c r="IZ1787" s="141"/>
      <c r="JA1787" s="141"/>
      <c r="JB1787" s="141"/>
      <c r="JC1787" s="141"/>
      <c r="JD1787" s="141"/>
      <c r="JE1787" s="141"/>
      <c r="JF1787" s="141"/>
    </row>
    <row r="1788" spans="1:266" s="832" customFormat="1" x14ac:dyDescent="0.25">
      <c r="A1788" s="207"/>
      <c r="B1788" s="207"/>
      <c r="C1788" s="207"/>
      <c r="D1788" s="207"/>
      <c r="E1788" s="3351"/>
      <c r="F1788" s="163"/>
      <c r="G1788" s="163"/>
      <c r="H1788" s="1900"/>
      <c r="I1788" s="1899"/>
      <c r="J1788" s="1899"/>
      <c r="K1788" s="1899"/>
      <c r="L1788" s="2548"/>
      <c r="M1788" s="2548"/>
      <c r="N1788" s="2549"/>
      <c r="O1788" s="2549"/>
      <c r="P1788" s="2549"/>
      <c r="Q1788" s="2549"/>
      <c r="R1788" s="2549"/>
      <c r="S1788" s="2549"/>
      <c r="T1788" s="2809"/>
      <c r="U1788" s="2809"/>
      <c r="V1788" s="2809"/>
      <c r="W1788" s="2809"/>
      <c r="X1788" s="2809"/>
      <c r="Y1788" s="2809"/>
      <c r="Z1788" s="2810"/>
      <c r="AA1788" s="2809"/>
      <c r="AB1788" s="2809"/>
      <c r="AC1788" s="2811"/>
      <c r="AD1788" s="2811"/>
      <c r="AE1788" s="2809"/>
      <c r="AF1788" s="912"/>
      <c r="AG1788" s="2616"/>
      <c r="AH1788" s="2272"/>
      <c r="AI1788" s="2997"/>
      <c r="AJ1788" s="141"/>
      <c r="AK1788" s="141"/>
      <c r="AL1788" s="141"/>
      <c r="AM1788" s="141"/>
      <c r="AN1788" s="141"/>
      <c r="AO1788" s="141"/>
      <c r="AP1788" s="141"/>
      <c r="AQ1788" s="141"/>
      <c r="AR1788" s="141"/>
      <c r="AS1788" s="141"/>
      <c r="AT1788" s="141"/>
      <c r="AU1788" s="141"/>
      <c r="AV1788" s="141"/>
      <c r="AW1788" s="141"/>
      <c r="AX1788" s="141"/>
      <c r="AY1788" s="141"/>
      <c r="AZ1788" s="141"/>
      <c r="BA1788" s="141"/>
      <c r="BB1788" s="141"/>
      <c r="BC1788" s="141"/>
      <c r="BD1788" s="141"/>
      <c r="BE1788" s="141"/>
      <c r="BF1788" s="141"/>
      <c r="BG1788" s="141"/>
      <c r="BH1788" s="141"/>
      <c r="BI1788" s="141"/>
      <c r="BJ1788" s="141"/>
      <c r="BK1788" s="141"/>
      <c r="BL1788" s="141"/>
      <c r="BM1788" s="141"/>
      <c r="BN1788" s="141"/>
      <c r="BO1788" s="141"/>
      <c r="BP1788" s="141"/>
      <c r="BQ1788" s="141"/>
      <c r="BR1788" s="141"/>
      <c r="BS1788" s="141"/>
      <c r="BT1788" s="141"/>
      <c r="BU1788" s="141"/>
      <c r="BV1788" s="141"/>
      <c r="BW1788" s="141"/>
      <c r="BX1788" s="141"/>
      <c r="BY1788" s="141"/>
      <c r="BZ1788" s="141"/>
      <c r="CA1788" s="141"/>
      <c r="CB1788" s="141"/>
      <c r="CC1788" s="141"/>
      <c r="CD1788" s="141"/>
      <c r="CE1788" s="141"/>
      <c r="CF1788" s="141"/>
      <c r="CG1788" s="141"/>
      <c r="CH1788" s="141"/>
      <c r="CI1788" s="141"/>
      <c r="CJ1788" s="141"/>
      <c r="CK1788" s="141"/>
      <c r="CL1788" s="141"/>
      <c r="CM1788" s="141"/>
      <c r="CN1788" s="141"/>
      <c r="CO1788" s="141"/>
      <c r="CP1788" s="141"/>
      <c r="CQ1788" s="141"/>
      <c r="CR1788" s="141"/>
      <c r="CS1788" s="141"/>
      <c r="CT1788" s="141"/>
      <c r="CU1788" s="141"/>
      <c r="CV1788" s="141"/>
      <c r="CW1788" s="141"/>
      <c r="CX1788" s="141"/>
      <c r="CY1788" s="141"/>
      <c r="CZ1788" s="141"/>
      <c r="DA1788" s="141"/>
      <c r="DB1788" s="141"/>
      <c r="DC1788" s="141"/>
      <c r="DD1788" s="141"/>
      <c r="DE1788" s="141"/>
      <c r="DF1788" s="141"/>
      <c r="DG1788" s="141"/>
      <c r="DH1788" s="141"/>
      <c r="DI1788" s="141"/>
      <c r="DJ1788" s="141"/>
      <c r="DK1788" s="141"/>
      <c r="DL1788" s="141"/>
      <c r="DM1788" s="141"/>
      <c r="DN1788" s="141"/>
      <c r="DO1788" s="141"/>
      <c r="DP1788" s="141"/>
      <c r="DQ1788" s="141"/>
      <c r="DR1788" s="141"/>
      <c r="DS1788" s="141"/>
      <c r="DT1788" s="141"/>
      <c r="DU1788" s="141"/>
      <c r="DV1788" s="141"/>
      <c r="DW1788" s="141"/>
      <c r="DX1788" s="141"/>
      <c r="DY1788" s="141"/>
      <c r="DZ1788" s="141"/>
      <c r="EA1788" s="141"/>
      <c r="EB1788" s="141"/>
      <c r="EC1788" s="141"/>
      <c r="ED1788" s="141"/>
      <c r="EE1788" s="141"/>
      <c r="EF1788" s="141"/>
      <c r="EG1788" s="141"/>
      <c r="EH1788" s="141"/>
      <c r="EI1788" s="141"/>
      <c r="EJ1788" s="141"/>
      <c r="EK1788" s="141"/>
      <c r="EL1788" s="141"/>
      <c r="EM1788" s="141"/>
      <c r="EN1788" s="141"/>
      <c r="EO1788" s="141"/>
      <c r="EP1788" s="141"/>
      <c r="EQ1788" s="141"/>
      <c r="ER1788" s="141"/>
      <c r="ES1788" s="141"/>
      <c r="ET1788" s="141"/>
      <c r="EU1788" s="141"/>
      <c r="EV1788" s="141"/>
      <c r="EW1788" s="141"/>
      <c r="EX1788" s="141"/>
      <c r="EY1788" s="141"/>
      <c r="EZ1788" s="141"/>
      <c r="FA1788" s="141"/>
      <c r="FB1788" s="141"/>
      <c r="FC1788" s="141"/>
      <c r="FD1788" s="141"/>
      <c r="FE1788" s="141"/>
      <c r="FF1788" s="141"/>
      <c r="FG1788" s="141"/>
      <c r="FH1788" s="141"/>
      <c r="FI1788" s="141"/>
      <c r="FJ1788" s="141"/>
      <c r="FK1788" s="141"/>
      <c r="FL1788" s="141"/>
      <c r="FM1788" s="141"/>
      <c r="FN1788" s="141"/>
      <c r="FO1788" s="141"/>
      <c r="FP1788" s="141"/>
      <c r="FQ1788" s="141"/>
      <c r="FR1788" s="141"/>
      <c r="FS1788" s="141"/>
      <c r="FT1788" s="141"/>
      <c r="FU1788" s="141"/>
      <c r="FV1788" s="141"/>
      <c r="FW1788" s="141"/>
      <c r="FX1788" s="141"/>
      <c r="FY1788" s="141"/>
      <c r="FZ1788" s="141"/>
      <c r="GA1788" s="141"/>
      <c r="GB1788" s="141"/>
      <c r="GC1788" s="141"/>
      <c r="GD1788" s="141"/>
      <c r="GE1788" s="141"/>
      <c r="GF1788" s="141"/>
      <c r="GG1788" s="141"/>
      <c r="GH1788" s="141"/>
      <c r="GI1788" s="141"/>
      <c r="GJ1788" s="141"/>
      <c r="GK1788" s="141"/>
      <c r="GL1788" s="141"/>
      <c r="GM1788" s="141"/>
      <c r="GN1788" s="141"/>
      <c r="GO1788" s="141"/>
      <c r="GP1788" s="141"/>
      <c r="GQ1788" s="141"/>
      <c r="GR1788" s="141"/>
      <c r="GS1788" s="141"/>
      <c r="GT1788" s="141"/>
      <c r="GU1788" s="141"/>
      <c r="GV1788" s="141"/>
      <c r="GW1788" s="141"/>
      <c r="GX1788" s="141"/>
      <c r="GY1788" s="141"/>
      <c r="GZ1788" s="141"/>
      <c r="HA1788" s="141"/>
      <c r="HB1788" s="141"/>
      <c r="HC1788" s="141"/>
      <c r="HD1788" s="141"/>
      <c r="HE1788" s="141"/>
      <c r="HF1788" s="141"/>
      <c r="HG1788" s="141"/>
      <c r="HH1788" s="141"/>
      <c r="HI1788" s="141"/>
      <c r="HJ1788" s="141"/>
      <c r="HK1788" s="141"/>
      <c r="HL1788" s="141"/>
      <c r="HM1788" s="141"/>
      <c r="HN1788" s="141"/>
      <c r="HO1788" s="141"/>
      <c r="HP1788" s="141"/>
      <c r="HQ1788" s="141"/>
      <c r="HR1788" s="141"/>
      <c r="HS1788" s="141"/>
      <c r="HT1788" s="141"/>
      <c r="HU1788" s="141"/>
      <c r="HV1788" s="141"/>
      <c r="HW1788" s="141"/>
      <c r="HX1788" s="141"/>
      <c r="HY1788" s="141"/>
      <c r="HZ1788" s="141"/>
      <c r="IA1788" s="141"/>
      <c r="IB1788" s="141"/>
      <c r="IC1788" s="141"/>
      <c r="ID1788" s="141"/>
      <c r="IE1788" s="141"/>
      <c r="IF1788" s="141"/>
      <c r="IG1788" s="141"/>
      <c r="IH1788" s="141"/>
      <c r="II1788" s="141"/>
      <c r="IJ1788" s="141"/>
      <c r="IK1788" s="141"/>
      <c r="IL1788" s="141"/>
      <c r="IM1788" s="141"/>
      <c r="IN1788" s="141"/>
      <c r="IO1788" s="141"/>
      <c r="IP1788" s="141"/>
      <c r="IQ1788" s="141"/>
      <c r="IR1788" s="141"/>
      <c r="IS1788" s="141"/>
      <c r="IT1788" s="141"/>
      <c r="IU1788" s="141"/>
      <c r="IV1788" s="141"/>
      <c r="IW1788" s="141"/>
      <c r="IX1788" s="141"/>
      <c r="IY1788" s="141"/>
      <c r="IZ1788" s="141"/>
      <c r="JA1788" s="141"/>
      <c r="JB1788" s="141"/>
      <c r="JC1788" s="141"/>
      <c r="JD1788" s="141"/>
      <c r="JE1788" s="141"/>
      <c r="JF1788" s="141"/>
    </row>
    <row r="1789" spans="1:266" s="832" customFormat="1" x14ac:dyDescent="0.25">
      <c r="A1789" s="207"/>
      <c r="B1789" s="207"/>
      <c r="C1789" s="207"/>
      <c r="D1789" s="207"/>
      <c r="E1789" s="3351" t="s">
        <v>209</v>
      </c>
      <c r="F1789" s="163"/>
      <c r="G1789" s="163"/>
      <c r="H1789" s="1900"/>
      <c r="I1789" s="1899"/>
      <c r="J1789" s="1899">
        <f t="shared" ref="J1789:AE1789" si="629">J1697</f>
        <v>0</v>
      </c>
      <c r="K1789" s="1899" t="e">
        <f t="shared" si="629"/>
        <v>#DIV/0!</v>
      </c>
      <c r="L1789" s="2548">
        <f t="shared" si="629"/>
        <v>0</v>
      </c>
      <c r="M1789" s="2548">
        <f t="shared" si="629"/>
        <v>0</v>
      </c>
      <c r="N1789" s="2549">
        <f t="shared" si="629"/>
        <v>0</v>
      </c>
      <c r="O1789" s="2549">
        <f t="shared" si="629"/>
        <v>0</v>
      </c>
      <c r="P1789" s="2549">
        <f t="shared" si="629"/>
        <v>0</v>
      </c>
      <c r="Q1789" s="2549">
        <f t="shared" si="629"/>
        <v>0</v>
      </c>
      <c r="R1789" s="2549">
        <f t="shared" si="629"/>
        <v>0</v>
      </c>
      <c r="S1789" s="2549">
        <f t="shared" si="629"/>
        <v>0</v>
      </c>
      <c r="T1789" s="2809"/>
      <c r="U1789" s="2809"/>
      <c r="V1789" s="2809"/>
      <c r="W1789" s="2809"/>
      <c r="X1789" s="2809">
        <f t="shared" si="629"/>
        <v>0</v>
      </c>
      <c r="Y1789" s="2809">
        <f t="shared" si="629"/>
        <v>0</v>
      </c>
      <c r="Z1789" s="2810">
        <f t="shared" si="629"/>
        <v>0</v>
      </c>
      <c r="AA1789" s="2809">
        <f t="shared" si="629"/>
        <v>0</v>
      </c>
      <c r="AB1789" s="2809">
        <f t="shared" si="629"/>
        <v>0</v>
      </c>
      <c r="AC1789" s="2811">
        <f t="shared" si="629"/>
        <v>0</v>
      </c>
      <c r="AD1789" s="2811">
        <f t="shared" si="629"/>
        <v>0</v>
      </c>
      <c r="AE1789" s="2809">
        <f t="shared" si="629"/>
        <v>0</v>
      </c>
      <c r="AF1789" s="912"/>
      <c r="AG1789" s="2616"/>
      <c r="AH1789" s="2272"/>
      <c r="AI1789" s="2997"/>
      <c r="AJ1789" s="141"/>
      <c r="AK1789" s="141"/>
      <c r="AL1789" s="141"/>
      <c r="AM1789" s="141"/>
      <c r="AN1789" s="141"/>
      <c r="AO1789" s="141"/>
      <c r="AP1789" s="141"/>
      <c r="AQ1789" s="141"/>
      <c r="AR1789" s="141"/>
      <c r="AS1789" s="141"/>
      <c r="AT1789" s="141"/>
      <c r="AU1789" s="141"/>
      <c r="AV1789" s="141"/>
      <c r="AW1789" s="141"/>
      <c r="AX1789" s="141"/>
      <c r="AY1789" s="141"/>
      <c r="AZ1789" s="141"/>
      <c r="BA1789" s="141"/>
      <c r="BB1789" s="141"/>
      <c r="BC1789" s="141"/>
      <c r="BD1789" s="141"/>
      <c r="BE1789" s="141"/>
      <c r="BF1789" s="141"/>
      <c r="BG1789" s="141"/>
      <c r="BH1789" s="141"/>
      <c r="BI1789" s="141"/>
      <c r="BJ1789" s="141"/>
      <c r="BK1789" s="141"/>
      <c r="BL1789" s="141"/>
      <c r="BM1789" s="141"/>
      <c r="BN1789" s="141"/>
      <c r="BO1789" s="141"/>
      <c r="BP1789" s="141"/>
      <c r="BQ1789" s="141"/>
      <c r="BR1789" s="141"/>
      <c r="BS1789" s="141"/>
      <c r="BT1789" s="141"/>
      <c r="BU1789" s="141"/>
      <c r="BV1789" s="141"/>
      <c r="BW1789" s="141"/>
      <c r="BX1789" s="141"/>
      <c r="BY1789" s="141"/>
      <c r="BZ1789" s="141"/>
      <c r="CA1789" s="141"/>
      <c r="CB1789" s="141"/>
      <c r="CC1789" s="141"/>
      <c r="CD1789" s="141"/>
      <c r="CE1789" s="141"/>
      <c r="CF1789" s="141"/>
      <c r="CG1789" s="141"/>
      <c r="CH1789" s="141"/>
      <c r="CI1789" s="141"/>
      <c r="CJ1789" s="141"/>
      <c r="CK1789" s="141"/>
      <c r="CL1789" s="141"/>
      <c r="CM1789" s="141"/>
      <c r="CN1789" s="141"/>
      <c r="CO1789" s="141"/>
      <c r="CP1789" s="141"/>
      <c r="CQ1789" s="141"/>
      <c r="CR1789" s="141"/>
      <c r="CS1789" s="141"/>
      <c r="CT1789" s="141"/>
      <c r="CU1789" s="141"/>
      <c r="CV1789" s="141"/>
      <c r="CW1789" s="141"/>
      <c r="CX1789" s="141"/>
      <c r="CY1789" s="141"/>
      <c r="CZ1789" s="141"/>
      <c r="DA1789" s="141"/>
      <c r="DB1789" s="141"/>
      <c r="DC1789" s="141"/>
      <c r="DD1789" s="141"/>
      <c r="DE1789" s="141"/>
      <c r="DF1789" s="141"/>
      <c r="DG1789" s="141"/>
      <c r="DH1789" s="141"/>
      <c r="DI1789" s="141"/>
      <c r="DJ1789" s="141"/>
      <c r="DK1789" s="141"/>
      <c r="DL1789" s="141"/>
      <c r="DM1789" s="141"/>
      <c r="DN1789" s="141"/>
      <c r="DO1789" s="141"/>
      <c r="DP1789" s="141"/>
      <c r="DQ1789" s="141"/>
      <c r="DR1789" s="141"/>
      <c r="DS1789" s="141"/>
      <c r="DT1789" s="141"/>
      <c r="DU1789" s="141"/>
      <c r="DV1789" s="141"/>
      <c r="DW1789" s="141"/>
      <c r="DX1789" s="141"/>
      <c r="DY1789" s="141"/>
      <c r="DZ1789" s="141"/>
      <c r="EA1789" s="141"/>
      <c r="EB1789" s="141"/>
      <c r="EC1789" s="141"/>
      <c r="ED1789" s="141"/>
      <c r="EE1789" s="141"/>
      <c r="EF1789" s="141"/>
      <c r="EG1789" s="141"/>
      <c r="EH1789" s="141"/>
      <c r="EI1789" s="141"/>
      <c r="EJ1789" s="141"/>
      <c r="EK1789" s="141"/>
      <c r="EL1789" s="141"/>
      <c r="EM1789" s="141"/>
      <c r="EN1789" s="141"/>
      <c r="EO1789" s="141"/>
      <c r="EP1789" s="141"/>
      <c r="EQ1789" s="141"/>
      <c r="ER1789" s="141"/>
      <c r="ES1789" s="141"/>
      <c r="ET1789" s="141"/>
      <c r="EU1789" s="141"/>
      <c r="EV1789" s="141"/>
      <c r="EW1789" s="141"/>
      <c r="EX1789" s="141"/>
      <c r="EY1789" s="141"/>
      <c r="EZ1789" s="141"/>
      <c r="FA1789" s="141"/>
      <c r="FB1789" s="141"/>
      <c r="FC1789" s="141"/>
      <c r="FD1789" s="141"/>
      <c r="FE1789" s="141"/>
      <c r="FF1789" s="141"/>
      <c r="FG1789" s="141"/>
      <c r="FH1789" s="141"/>
      <c r="FI1789" s="141"/>
      <c r="FJ1789" s="141"/>
      <c r="FK1789" s="141"/>
      <c r="FL1789" s="141"/>
      <c r="FM1789" s="141"/>
      <c r="FN1789" s="141"/>
      <c r="FO1789" s="141"/>
      <c r="FP1789" s="141"/>
      <c r="FQ1789" s="141"/>
      <c r="FR1789" s="141"/>
      <c r="FS1789" s="141"/>
      <c r="FT1789" s="141"/>
      <c r="FU1789" s="141"/>
      <c r="FV1789" s="141"/>
      <c r="FW1789" s="141"/>
      <c r="FX1789" s="141"/>
      <c r="FY1789" s="141"/>
      <c r="FZ1789" s="141"/>
      <c r="GA1789" s="141"/>
      <c r="GB1789" s="141"/>
      <c r="GC1789" s="141"/>
      <c r="GD1789" s="141"/>
      <c r="GE1789" s="141"/>
      <c r="GF1789" s="141"/>
      <c r="GG1789" s="141"/>
      <c r="GH1789" s="141"/>
      <c r="GI1789" s="141"/>
      <c r="GJ1789" s="141"/>
      <c r="GK1789" s="141"/>
      <c r="GL1789" s="141"/>
      <c r="GM1789" s="141"/>
      <c r="GN1789" s="141"/>
      <c r="GO1789" s="141"/>
      <c r="GP1789" s="141"/>
      <c r="GQ1789" s="141"/>
      <c r="GR1789" s="141"/>
      <c r="GS1789" s="141"/>
      <c r="GT1789" s="141"/>
      <c r="GU1789" s="141"/>
      <c r="GV1789" s="141"/>
      <c r="GW1789" s="141"/>
      <c r="GX1789" s="141"/>
      <c r="GY1789" s="141"/>
      <c r="GZ1789" s="141"/>
      <c r="HA1789" s="141"/>
      <c r="HB1789" s="141"/>
      <c r="HC1789" s="141"/>
      <c r="HD1789" s="141"/>
      <c r="HE1789" s="141"/>
      <c r="HF1789" s="141"/>
      <c r="HG1789" s="141"/>
      <c r="HH1789" s="141"/>
      <c r="HI1789" s="141"/>
      <c r="HJ1789" s="141"/>
      <c r="HK1789" s="141"/>
      <c r="HL1789" s="141"/>
      <c r="HM1789" s="141"/>
      <c r="HN1789" s="141"/>
      <c r="HO1789" s="141"/>
      <c r="HP1789" s="141"/>
      <c r="HQ1789" s="141"/>
      <c r="HR1789" s="141"/>
      <c r="HS1789" s="141"/>
      <c r="HT1789" s="141"/>
      <c r="HU1789" s="141"/>
      <c r="HV1789" s="141"/>
      <c r="HW1789" s="141"/>
      <c r="HX1789" s="141"/>
      <c r="HY1789" s="141"/>
      <c r="HZ1789" s="141"/>
      <c r="IA1789" s="141"/>
      <c r="IB1789" s="141"/>
      <c r="IC1789" s="141"/>
      <c r="ID1789" s="141"/>
      <c r="IE1789" s="141"/>
      <c r="IF1789" s="141"/>
      <c r="IG1789" s="141"/>
      <c r="IH1789" s="141"/>
      <c r="II1789" s="141"/>
      <c r="IJ1789" s="141"/>
      <c r="IK1789" s="141"/>
      <c r="IL1789" s="141"/>
      <c r="IM1789" s="141"/>
      <c r="IN1789" s="141"/>
      <c r="IO1789" s="141"/>
      <c r="IP1789" s="141"/>
      <c r="IQ1789" s="141"/>
      <c r="IR1789" s="141"/>
      <c r="IS1789" s="141"/>
      <c r="IT1789" s="141"/>
      <c r="IU1789" s="141"/>
      <c r="IV1789" s="141"/>
      <c r="IW1789" s="141"/>
      <c r="IX1789" s="141"/>
      <c r="IY1789" s="141"/>
      <c r="IZ1789" s="141"/>
      <c r="JA1789" s="141"/>
      <c r="JB1789" s="141"/>
      <c r="JC1789" s="141"/>
      <c r="JD1789" s="141"/>
      <c r="JE1789" s="141"/>
      <c r="JF1789" s="141"/>
    </row>
    <row r="1790" spans="1:266" s="832" customFormat="1" x14ac:dyDescent="0.25">
      <c r="A1790" s="832">
        <v>1</v>
      </c>
      <c r="B1790" s="207">
        <v>1</v>
      </c>
      <c r="C1790" s="207"/>
      <c r="D1790" s="207"/>
      <c r="E1790" s="2198" t="s">
        <v>28</v>
      </c>
      <c r="F1790" s="2198"/>
      <c r="G1790" s="2198"/>
      <c r="H1790" s="1887"/>
      <c r="I1790" s="2076"/>
      <c r="J1790" s="2076"/>
      <c r="K1790" s="2076"/>
      <c r="L1790" s="1892"/>
      <c r="M1790" s="1892"/>
      <c r="N1790" s="2076"/>
      <c r="O1790" s="2076"/>
      <c r="P1790" s="2076"/>
      <c r="Q1790" s="2076"/>
      <c r="R1790" s="2076"/>
      <c r="S1790" s="1890"/>
      <c r="T1790" s="2753"/>
      <c r="U1790" s="2753"/>
      <c r="V1790" s="2753"/>
      <c r="W1790" s="2753"/>
      <c r="X1790" s="2809"/>
      <c r="Y1790" s="2753"/>
      <c r="Z1790" s="1028"/>
      <c r="AA1790" s="2753"/>
      <c r="AB1790" s="2753"/>
      <c r="AC1790" s="2753"/>
      <c r="AD1790" s="2753"/>
      <c r="AE1790" s="2753"/>
      <c r="AF1790" s="945"/>
      <c r="AG1790" s="918"/>
      <c r="AH1790" s="2272"/>
      <c r="AI1790" s="2997"/>
      <c r="AJ1790" s="141"/>
      <c r="AK1790" s="141"/>
      <c r="AL1790" s="141"/>
      <c r="AM1790" s="141"/>
      <c r="AN1790" s="141"/>
      <c r="AO1790" s="141"/>
      <c r="AP1790" s="141"/>
      <c r="AQ1790" s="141"/>
      <c r="AR1790" s="141"/>
      <c r="AS1790" s="141"/>
      <c r="AT1790" s="141"/>
      <c r="AU1790" s="141"/>
      <c r="AV1790" s="141"/>
      <c r="AW1790" s="141"/>
      <c r="AX1790" s="141"/>
      <c r="AY1790" s="141"/>
      <c r="AZ1790" s="141"/>
      <c r="BA1790" s="141"/>
      <c r="BB1790" s="141"/>
      <c r="BC1790" s="141"/>
      <c r="BD1790" s="141"/>
      <c r="BE1790" s="141"/>
      <c r="BF1790" s="141"/>
      <c r="BG1790" s="141"/>
      <c r="BH1790" s="141"/>
      <c r="BI1790" s="141"/>
      <c r="BJ1790" s="141"/>
      <c r="BK1790" s="141"/>
      <c r="BL1790" s="141"/>
      <c r="BM1790" s="141"/>
      <c r="BN1790" s="141"/>
      <c r="BO1790" s="141"/>
      <c r="BP1790" s="141"/>
      <c r="BQ1790" s="141"/>
      <c r="BR1790" s="141"/>
      <c r="BS1790" s="141"/>
      <c r="BT1790" s="141"/>
      <c r="BU1790" s="141"/>
      <c r="BV1790" s="141"/>
      <c r="BW1790" s="141"/>
      <c r="BX1790" s="141"/>
      <c r="BY1790" s="141"/>
      <c r="BZ1790" s="141"/>
      <c r="CA1790" s="141"/>
      <c r="CB1790" s="141"/>
      <c r="CC1790" s="141"/>
      <c r="CD1790" s="141"/>
      <c r="CE1790" s="141"/>
      <c r="CF1790" s="141"/>
      <c r="CG1790" s="141"/>
      <c r="CH1790" s="141"/>
      <c r="CI1790" s="141"/>
      <c r="CJ1790" s="141"/>
      <c r="CK1790" s="141"/>
      <c r="CL1790" s="141"/>
      <c r="CM1790" s="141"/>
      <c r="CN1790" s="141"/>
      <c r="CO1790" s="141"/>
      <c r="CP1790" s="141"/>
      <c r="CQ1790" s="141"/>
      <c r="CR1790" s="141"/>
      <c r="CS1790" s="141"/>
      <c r="CT1790" s="141"/>
      <c r="CU1790" s="141"/>
      <c r="CV1790" s="141"/>
      <c r="CW1790" s="141"/>
      <c r="CX1790" s="141"/>
      <c r="CY1790" s="141"/>
      <c r="CZ1790" s="141"/>
      <c r="DA1790" s="141"/>
      <c r="DB1790" s="141"/>
      <c r="DC1790" s="141"/>
      <c r="DD1790" s="141"/>
      <c r="DE1790" s="141"/>
      <c r="DF1790" s="141"/>
      <c r="DG1790" s="141"/>
      <c r="DH1790" s="141"/>
      <c r="DI1790" s="141"/>
      <c r="DJ1790" s="141"/>
      <c r="DK1790" s="141"/>
      <c r="DL1790" s="141"/>
      <c r="DM1790" s="141"/>
      <c r="DN1790" s="141"/>
      <c r="DO1790" s="141"/>
      <c r="DP1790" s="141"/>
      <c r="DQ1790" s="141"/>
      <c r="DR1790" s="141"/>
      <c r="DS1790" s="141"/>
      <c r="DT1790" s="141"/>
      <c r="DU1790" s="141"/>
      <c r="DV1790" s="141"/>
      <c r="DW1790" s="141"/>
      <c r="DX1790" s="141"/>
      <c r="DY1790" s="141"/>
      <c r="DZ1790" s="141"/>
      <c r="EA1790" s="141"/>
      <c r="EB1790" s="141"/>
      <c r="EC1790" s="141"/>
      <c r="ED1790" s="141"/>
      <c r="EE1790" s="141"/>
      <c r="EF1790" s="141"/>
      <c r="EG1790" s="141"/>
      <c r="EH1790" s="141"/>
      <c r="EI1790" s="141"/>
      <c r="EJ1790" s="141"/>
      <c r="EK1790" s="141"/>
      <c r="EL1790" s="141"/>
      <c r="EM1790" s="141"/>
      <c r="EN1790" s="141"/>
      <c r="EO1790" s="141"/>
      <c r="EP1790" s="141"/>
      <c r="EQ1790" s="141"/>
      <c r="ER1790" s="141"/>
      <c r="ES1790" s="141"/>
      <c r="ET1790" s="141"/>
      <c r="EU1790" s="141"/>
      <c r="EV1790" s="141"/>
      <c r="EW1790" s="141"/>
      <c r="EX1790" s="141"/>
      <c r="EY1790" s="141"/>
      <c r="EZ1790" s="141"/>
      <c r="FA1790" s="141"/>
      <c r="FB1790" s="141"/>
      <c r="FC1790" s="141"/>
      <c r="FD1790" s="141"/>
      <c r="FE1790" s="141"/>
      <c r="FF1790" s="141"/>
      <c r="FG1790" s="141"/>
      <c r="FH1790" s="141"/>
      <c r="FI1790" s="141"/>
      <c r="FJ1790" s="141"/>
      <c r="FK1790" s="141"/>
      <c r="FL1790" s="141"/>
      <c r="FM1790" s="141"/>
      <c r="FN1790" s="141"/>
      <c r="FO1790" s="141"/>
      <c r="FP1790" s="141"/>
      <c r="FQ1790" s="141"/>
      <c r="FR1790" s="141"/>
      <c r="FS1790" s="141"/>
      <c r="FT1790" s="141"/>
      <c r="FU1790" s="141"/>
      <c r="FV1790" s="141"/>
      <c r="FW1790" s="141"/>
      <c r="FX1790" s="141"/>
      <c r="FY1790" s="141"/>
      <c r="FZ1790" s="141"/>
      <c r="GA1790" s="141"/>
      <c r="GB1790" s="141"/>
      <c r="GC1790" s="141"/>
      <c r="GD1790" s="141"/>
      <c r="GE1790" s="141"/>
      <c r="GF1790" s="141"/>
      <c r="GG1790" s="141"/>
      <c r="GH1790" s="141"/>
      <c r="GI1790" s="141"/>
      <c r="GJ1790" s="141"/>
      <c r="GK1790" s="141"/>
      <c r="GL1790" s="141"/>
      <c r="GM1790" s="141"/>
      <c r="GN1790" s="141"/>
      <c r="GO1790" s="141"/>
      <c r="GP1790" s="141"/>
      <c r="GQ1790" s="141"/>
      <c r="GR1790" s="141"/>
      <c r="GS1790" s="141"/>
      <c r="GT1790" s="141"/>
      <c r="GU1790" s="141"/>
      <c r="GV1790" s="141"/>
      <c r="GW1790" s="141"/>
      <c r="GX1790" s="141"/>
      <c r="GY1790" s="141"/>
      <c r="GZ1790" s="141"/>
      <c r="HA1790" s="141"/>
      <c r="HB1790" s="141"/>
      <c r="HC1790" s="141"/>
      <c r="HD1790" s="141"/>
      <c r="HE1790" s="141"/>
      <c r="HF1790" s="141"/>
      <c r="HG1790" s="141"/>
      <c r="HH1790" s="141"/>
      <c r="HI1790" s="141"/>
      <c r="HJ1790" s="141"/>
      <c r="HK1790" s="141"/>
      <c r="HL1790" s="141"/>
      <c r="HM1790" s="141"/>
      <c r="HN1790" s="141"/>
      <c r="HO1790" s="141"/>
      <c r="HP1790" s="141"/>
      <c r="HQ1790" s="141"/>
      <c r="HR1790" s="141"/>
      <c r="HS1790" s="141"/>
      <c r="HT1790" s="141"/>
      <c r="HU1790" s="141"/>
      <c r="HV1790" s="141"/>
      <c r="HW1790" s="141"/>
      <c r="HX1790" s="141"/>
      <c r="HY1790" s="141"/>
      <c r="HZ1790" s="141"/>
      <c r="IA1790" s="141"/>
      <c r="IB1790" s="141"/>
      <c r="IC1790" s="141"/>
      <c r="ID1790" s="141"/>
      <c r="IE1790" s="141"/>
      <c r="IF1790" s="141"/>
      <c r="IG1790" s="141"/>
      <c r="IH1790" s="141"/>
      <c r="II1790" s="141"/>
      <c r="IJ1790" s="141"/>
      <c r="IK1790" s="141"/>
      <c r="IL1790" s="141"/>
      <c r="IM1790" s="141"/>
      <c r="IN1790" s="141"/>
      <c r="IO1790" s="141"/>
      <c r="IP1790" s="141"/>
      <c r="IQ1790" s="141"/>
      <c r="IR1790" s="141"/>
      <c r="IS1790" s="141"/>
      <c r="IT1790" s="141"/>
      <c r="IU1790" s="141"/>
      <c r="IV1790" s="141"/>
      <c r="IW1790" s="141"/>
      <c r="IX1790" s="141"/>
      <c r="IY1790" s="141"/>
      <c r="IZ1790" s="141"/>
      <c r="JA1790" s="141"/>
      <c r="JB1790" s="141"/>
      <c r="JC1790" s="141"/>
      <c r="JD1790" s="141"/>
      <c r="JE1790" s="141"/>
      <c r="JF1790" s="141"/>
    </row>
    <row r="1791" spans="1:266" x14ac:dyDescent="0.25">
      <c r="A1791" s="207">
        <v>1</v>
      </c>
      <c r="B1791" s="207">
        <v>1</v>
      </c>
      <c r="E1791" s="2656" t="s">
        <v>16</v>
      </c>
      <c r="F1791" s="2656"/>
      <c r="G1791" s="2656"/>
      <c r="H1791" s="2074"/>
      <c r="I1791" s="2073"/>
      <c r="J1791" s="2073">
        <f>J1702</f>
        <v>0</v>
      </c>
      <c r="K1791" s="2073" t="e">
        <f>J1791/I1791*100</f>
        <v>#DIV/0!</v>
      </c>
      <c r="L1791" s="1892" t="e">
        <f>SUM(N1791/H1791)</f>
        <v>#DIV/0!</v>
      </c>
      <c r="M1791" s="1892" t="e">
        <f>P1791/J1791</f>
        <v>#DIV/0!</v>
      </c>
      <c r="N1791" s="2073">
        <f t="shared" ref="N1791:AE1791" si="630">N1702</f>
        <v>0</v>
      </c>
      <c r="O1791" s="2073">
        <f t="shared" si="630"/>
        <v>0</v>
      </c>
      <c r="P1791" s="2073">
        <f t="shared" si="630"/>
        <v>0</v>
      </c>
      <c r="Q1791" s="2073" t="e">
        <f t="shared" si="630"/>
        <v>#DIV/0!</v>
      </c>
      <c r="R1791" s="2073">
        <f t="shared" si="630"/>
        <v>0</v>
      </c>
      <c r="S1791" s="2073" t="e">
        <f t="shared" si="630"/>
        <v>#DIV/0!</v>
      </c>
      <c r="T1791" s="2706"/>
      <c r="U1791" s="2706"/>
      <c r="V1791" s="2706"/>
      <c r="W1791" s="2706"/>
      <c r="X1791" s="2809">
        <f t="shared" si="630"/>
        <v>0</v>
      </c>
      <c r="Y1791" s="2706">
        <f t="shared" si="630"/>
        <v>0</v>
      </c>
      <c r="Z1791" s="2707">
        <f t="shared" si="630"/>
        <v>0</v>
      </c>
      <c r="AA1791" s="2706">
        <f t="shared" si="630"/>
        <v>0</v>
      </c>
      <c r="AB1791" s="2706">
        <f t="shared" si="630"/>
        <v>0</v>
      </c>
      <c r="AC1791" s="2706">
        <f t="shared" si="630"/>
        <v>0</v>
      </c>
      <c r="AD1791" s="2706">
        <f t="shared" si="630"/>
        <v>0</v>
      </c>
      <c r="AE1791" s="2706">
        <f t="shared" si="630"/>
        <v>0</v>
      </c>
      <c r="AF1791" s="1735"/>
      <c r="AG1791" s="2708"/>
      <c r="AH1791" s="2272"/>
    </row>
    <row r="1792" spans="1:266" ht="29.25" x14ac:dyDescent="0.25">
      <c r="A1792" s="207">
        <v>1</v>
      </c>
      <c r="B1792" s="207">
        <v>1</v>
      </c>
      <c r="E1792" s="705" t="s">
        <v>136</v>
      </c>
      <c r="F1792" s="705"/>
      <c r="G1792" s="705"/>
      <c r="H1792" s="1903"/>
      <c r="I1792" s="2075"/>
      <c r="J1792" s="2075">
        <f>SUM(J1703)</f>
        <v>0</v>
      </c>
      <c r="K1792" s="2075" t="e">
        <f>J1792/I1792*100</f>
        <v>#DIV/0!</v>
      </c>
      <c r="L1792" s="1892" t="e">
        <f>SUM(N1792/H1792)</f>
        <v>#DIV/0!</v>
      </c>
      <c r="M1792" s="1892" t="e">
        <f>P1792/J1792</f>
        <v>#DIV/0!</v>
      </c>
      <c r="N1792" s="2075">
        <f>SUM(N1703)</f>
        <v>0</v>
      </c>
      <c r="O1792" s="2075">
        <f>SUM(O1703)</f>
        <v>0</v>
      </c>
      <c r="P1792" s="2075">
        <f>SUM(P1703)</f>
        <v>0</v>
      </c>
      <c r="Q1792" s="2075" t="e">
        <f>P1792/O1792*100</f>
        <v>#DIV/0!</v>
      </c>
      <c r="R1792" s="2075">
        <f t="shared" ref="R1792:AE1792" si="631">SUM(R1703)</f>
        <v>0</v>
      </c>
      <c r="S1792" s="2075" t="e">
        <f t="shared" si="631"/>
        <v>#DIV/0!</v>
      </c>
      <c r="T1792" s="2545"/>
      <c r="U1792" s="2545"/>
      <c r="V1792" s="2545"/>
      <c r="W1792" s="2545"/>
      <c r="X1792" s="2809">
        <f t="shared" si="631"/>
        <v>0</v>
      </c>
      <c r="Y1792" s="2545">
        <f t="shared" si="631"/>
        <v>0</v>
      </c>
      <c r="Z1792" s="2606">
        <f t="shared" si="631"/>
        <v>0</v>
      </c>
      <c r="AA1792" s="2545">
        <f t="shared" si="631"/>
        <v>0</v>
      </c>
      <c r="AB1792" s="2545">
        <f t="shared" si="631"/>
        <v>0</v>
      </c>
      <c r="AC1792" s="2545">
        <f t="shared" si="631"/>
        <v>0</v>
      </c>
      <c r="AD1792" s="2545">
        <f t="shared" si="631"/>
        <v>0</v>
      </c>
      <c r="AE1792" s="2545">
        <f t="shared" si="631"/>
        <v>0</v>
      </c>
      <c r="AF1792" s="2036"/>
      <c r="AG1792" s="2607"/>
      <c r="AH1792" s="2272"/>
    </row>
    <row r="1793" spans="1:266" x14ac:dyDescent="0.25">
      <c r="A1793" s="207">
        <v>1</v>
      </c>
      <c r="B1793" s="207">
        <v>1</v>
      </c>
      <c r="E1793" s="710" t="s">
        <v>197</v>
      </c>
      <c r="F1793" s="710"/>
      <c r="G1793" s="710"/>
      <c r="H1793" s="2114"/>
      <c r="I1793" s="2155"/>
      <c r="J1793" s="2155">
        <f>J1704</f>
        <v>0</v>
      </c>
      <c r="K1793" s="2812" t="e">
        <f>J1793/I1793*100</f>
        <v>#DIV/0!</v>
      </c>
      <c r="L1793" s="2115"/>
      <c r="M1793" s="2115"/>
      <c r="N1793" s="2155"/>
      <c r="O1793" s="2155"/>
      <c r="P1793" s="2155"/>
      <c r="Q1793" s="2155"/>
      <c r="R1793" s="2155"/>
      <c r="S1793" s="1995"/>
      <c r="T1793" s="2710"/>
      <c r="U1793" s="2710"/>
      <c r="V1793" s="2710"/>
      <c r="W1793" s="2710"/>
      <c r="X1793" s="2809">
        <f t="shared" ref="X1793:AE1793" si="632">X1704</f>
        <v>0</v>
      </c>
      <c r="Y1793" s="2710">
        <f t="shared" si="632"/>
        <v>0</v>
      </c>
      <c r="Z1793" s="2711">
        <f t="shared" si="632"/>
        <v>0</v>
      </c>
      <c r="AA1793" s="2710">
        <f t="shared" si="632"/>
        <v>0</v>
      </c>
      <c r="AB1793" s="2710">
        <f t="shared" si="632"/>
        <v>0</v>
      </c>
      <c r="AC1793" s="2710">
        <f t="shared" si="632"/>
        <v>0</v>
      </c>
      <c r="AD1793" s="2710">
        <f t="shared" si="632"/>
        <v>0</v>
      </c>
      <c r="AE1793" s="2710">
        <f t="shared" si="632"/>
        <v>0</v>
      </c>
      <c r="AF1793" s="1641"/>
      <c r="AG1793" s="2712"/>
      <c r="AH1793" s="2272"/>
    </row>
    <row r="1794" spans="1:266" x14ac:dyDescent="0.25">
      <c r="A1794" s="207">
        <v>1</v>
      </c>
      <c r="B1794" s="207">
        <v>1</v>
      </c>
      <c r="E1794" s="707" t="s">
        <v>198</v>
      </c>
      <c r="F1794" s="707"/>
      <c r="G1794" s="707"/>
      <c r="H1794" s="2015"/>
      <c r="I1794" s="2014"/>
      <c r="J1794" s="2014">
        <f>J1705</f>
        <v>0</v>
      </c>
      <c r="K1794" s="1905" t="e">
        <f>J1794/I1794*100</f>
        <v>#DIV/0!</v>
      </c>
      <c r="L1794" s="2120"/>
      <c r="M1794" s="2120"/>
      <c r="N1794" s="2014"/>
      <c r="O1794" s="2014"/>
      <c r="P1794" s="2014"/>
      <c r="Q1794" s="2014"/>
      <c r="R1794" s="2014"/>
      <c r="S1794" s="2014"/>
      <c r="T1794" s="2813"/>
      <c r="U1794" s="2813"/>
      <c r="V1794" s="2813"/>
      <c r="W1794" s="2813"/>
      <c r="X1794" s="2809">
        <f t="shared" ref="X1794:AE1794" si="633">X1705</f>
        <v>0</v>
      </c>
      <c r="Y1794" s="2813">
        <f t="shared" si="633"/>
        <v>0</v>
      </c>
      <c r="Z1794" s="2814">
        <f t="shared" si="633"/>
        <v>0</v>
      </c>
      <c r="AA1794" s="2813">
        <f t="shared" si="633"/>
        <v>0</v>
      </c>
      <c r="AB1794" s="2813">
        <f t="shared" si="633"/>
        <v>0</v>
      </c>
      <c r="AC1794" s="2813">
        <f t="shared" si="633"/>
        <v>0</v>
      </c>
      <c r="AD1794" s="2813">
        <f t="shared" si="633"/>
        <v>0</v>
      </c>
      <c r="AE1794" s="2813">
        <f t="shared" si="633"/>
        <v>0</v>
      </c>
      <c r="AF1794" s="946"/>
      <c r="AG1794" s="2815"/>
      <c r="AH1794" s="2272"/>
    </row>
    <row r="1795" spans="1:266" ht="30" x14ac:dyDescent="0.25">
      <c r="A1795" s="207">
        <v>1</v>
      </c>
      <c r="B1795" s="207">
        <v>1</v>
      </c>
      <c r="E1795" s="707" t="s">
        <v>199</v>
      </c>
      <c r="F1795" s="707"/>
      <c r="G1795" s="707"/>
      <c r="H1795" s="1894"/>
      <c r="I1795" s="1905"/>
      <c r="J1795" s="1905">
        <f>J1706</f>
        <v>0</v>
      </c>
      <c r="K1795" s="2014" t="e">
        <f>J1795/I1795*100</f>
        <v>#DIV/0!</v>
      </c>
      <c r="L1795" s="2120"/>
      <c r="M1795" s="2120"/>
      <c r="N1795" s="2014"/>
      <c r="O1795" s="1905"/>
      <c r="P1795" s="2014"/>
      <c r="Q1795" s="2014"/>
      <c r="R1795" s="2014"/>
      <c r="S1795" s="2014"/>
      <c r="T1795" s="2759"/>
      <c r="U1795" s="2759"/>
      <c r="V1795" s="2759"/>
      <c r="W1795" s="2759"/>
      <c r="X1795" s="2809">
        <f t="shared" ref="X1795:AE1795" si="634">X1706</f>
        <v>0</v>
      </c>
      <c r="Y1795" s="2759">
        <f t="shared" si="634"/>
        <v>0</v>
      </c>
      <c r="Z1795" s="2814">
        <f t="shared" si="634"/>
        <v>0</v>
      </c>
      <c r="AA1795" s="2813">
        <f t="shared" si="634"/>
        <v>0</v>
      </c>
      <c r="AB1795" s="2759">
        <f t="shared" si="634"/>
        <v>0</v>
      </c>
      <c r="AC1795" s="2759">
        <f t="shared" si="634"/>
        <v>0</v>
      </c>
      <c r="AD1795" s="2759">
        <f t="shared" si="634"/>
        <v>0</v>
      </c>
      <c r="AE1795" s="2813">
        <f t="shared" si="634"/>
        <v>0</v>
      </c>
      <c r="AF1795" s="928"/>
      <c r="AG1795" s="2815"/>
      <c r="AH1795" s="2272"/>
    </row>
    <row r="1796" spans="1:266" ht="30" thickBot="1" x14ac:dyDescent="0.3">
      <c r="B1796" s="207">
        <v>1</v>
      </c>
      <c r="E1796" s="704" t="s">
        <v>204</v>
      </c>
      <c r="F1796" s="704"/>
      <c r="G1796" s="2158"/>
      <c r="H1796" s="2021"/>
      <c r="I1796" s="2078"/>
      <c r="J1796" s="2078">
        <f>J1707</f>
        <v>0</v>
      </c>
      <c r="K1796" s="2816" t="e">
        <f>K1707</f>
        <v>#DIV/0!</v>
      </c>
      <c r="L1796" s="2130"/>
      <c r="M1796" s="2120"/>
      <c r="N1796" s="2014"/>
      <c r="O1796" s="2816"/>
      <c r="P1796" s="2816"/>
      <c r="Q1796" s="2817"/>
      <c r="R1796" s="2816"/>
      <c r="S1796" s="2818"/>
      <c r="T1796" s="2819"/>
      <c r="U1796" s="2819"/>
      <c r="V1796" s="2819"/>
      <c r="W1796" s="2819"/>
      <c r="X1796" s="2809">
        <f t="shared" ref="X1796:AE1796" si="635">X1707</f>
        <v>0</v>
      </c>
      <c r="Y1796" s="2820">
        <f t="shared" si="635"/>
        <v>0</v>
      </c>
      <c r="Z1796" s="2821">
        <f t="shared" si="635"/>
        <v>0</v>
      </c>
      <c r="AA1796" s="2819">
        <f t="shared" si="635"/>
        <v>0</v>
      </c>
      <c r="AB1796" s="2819">
        <f t="shared" si="635"/>
        <v>0</v>
      </c>
      <c r="AC1796" s="2819">
        <f t="shared" si="635"/>
        <v>0</v>
      </c>
      <c r="AD1796" s="2819">
        <f t="shared" si="635"/>
        <v>0</v>
      </c>
      <c r="AE1796" s="2813">
        <f t="shared" si="635"/>
        <v>0</v>
      </c>
      <c r="AF1796" s="2215"/>
      <c r="AG1796" s="2815"/>
      <c r="AH1796" s="2272"/>
      <c r="AJ1796" s="207"/>
      <c r="AK1796" s="207"/>
      <c r="AL1796" s="207"/>
      <c r="AM1796" s="207"/>
      <c r="AN1796" s="207"/>
      <c r="AO1796" s="207"/>
      <c r="AP1796" s="207"/>
      <c r="AQ1796" s="207"/>
      <c r="AR1796" s="207"/>
      <c r="AS1796" s="207"/>
      <c r="AT1796" s="207"/>
      <c r="AU1796" s="207"/>
      <c r="AV1796" s="207"/>
      <c r="AW1796" s="207"/>
      <c r="AX1796" s="207"/>
      <c r="AY1796" s="207"/>
      <c r="AZ1796" s="207"/>
      <c r="BA1796" s="207"/>
      <c r="BB1796" s="207"/>
      <c r="BC1796" s="207"/>
      <c r="BD1796" s="207"/>
      <c r="BE1796" s="207"/>
      <c r="BF1796" s="207"/>
      <c r="BG1796" s="207"/>
      <c r="BH1796" s="207"/>
      <c r="BI1796" s="207"/>
      <c r="BJ1796" s="207"/>
      <c r="BK1796" s="207"/>
      <c r="BL1796" s="207"/>
      <c r="BM1796" s="207"/>
      <c r="BN1796" s="207"/>
      <c r="BO1796" s="207"/>
      <c r="BP1796" s="207"/>
      <c r="BQ1796" s="207"/>
      <c r="BR1796" s="207"/>
      <c r="BS1796" s="207"/>
      <c r="BT1796" s="207"/>
      <c r="BU1796" s="207"/>
      <c r="BV1796" s="207"/>
      <c r="BW1796" s="207"/>
      <c r="BX1796" s="207"/>
      <c r="BY1796" s="207"/>
      <c r="BZ1796" s="207"/>
      <c r="CA1796" s="207"/>
      <c r="CB1796" s="207"/>
      <c r="CC1796" s="207"/>
      <c r="CD1796" s="207"/>
      <c r="CE1796" s="207"/>
      <c r="CF1796" s="207"/>
      <c r="CG1796" s="207"/>
      <c r="CH1796" s="207"/>
      <c r="CI1796" s="207"/>
      <c r="CJ1796" s="207"/>
      <c r="CK1796" s="207"/>
      <c r="CL1796" s="207"/>
      <c r="CM1796" s="207"/>
      <c r="CN1796" s="207"/>
      <c r="CO1796" s="207"/>
      <c r="CP1796" s="207"/>
      <c r="CQ1796" s="207"/>
      <c r="CR1796" s="207"/>
      <c r="CS1796" s="207"/>
      <c r="CT1796" s="207"/>
      <c r="CU1796" s="207"/>
      <c r="CV1796" s="207"/>
      <c r="CW1796" s="207"/>
      <c r="CX1796" s="207"/>
      <c r="CY1796" s="207"/>
      <c r="CZ1796" s="207"/>
      <c r="DA1796" s="207"/>
      <c r="DB1796" s="207"/>
      <c r="DC1796" s="207"/>
      <c r="DD1796" s="207"/>
      <c r="DE1796" s="207"/>
      <c r="DF1796" s="207"/>
      <c r="DG1796" s="207"/>
      <c r="DH1796" s="207"/>
      <c r="DI1796" s="207"/>
      <c r="DJ1796" s="207"/>
      <c r="DK1796" s="207"/>
      <c r="DL1796" s="207"/>
      <c r="DM1796" s="207"/>
      <c r="DN1796" s="207"/>
      <c r="DO1796" s="207"/>
      <c r="DP1796" s="207"/>
      <c r="DQ1796" s="207"/>
      <c r="DR1796" s="207"/>
      <c r="DS1796" s="207"/>
      <c r="DT1796" s="207"/>
      <c r="DU1796" s="207"/>
      <c r="DV1796" s="207"/>
      <c r="DW1796" s="207"/>
      <c r="DX1796" s="207"/>
      <c r="DY1796" s="207"/>
      <c r="DZ1796" s="207"/>
      <c r="EA1796" s="207"/>
      <c r="EB1796" s="207"/>
      <c r="EC1796" s="207"/>
      <c r="ED1796" s="207"/>
      <c r="EE1796" s="207"/>
      <c r="EF1796" s="207"/>
      <c r="EG1796" s="207"/>
      <c r="EH1796" s="207"/>
      <c r="EI1796" s="207"/>
      <c r="EJ1796" s="207"/>
      <c r="EK1796" s="207"/>
      <c r="EL1796" s="207"/>
      <c r="EM1796" s="207"/>
      <c r="EN1796" s="207"/>
      <c r="EO1796" s="207"/>
      <c r="EP1796" s="207"/>
      <c r="EQ1796" s="207"/>
      <c r="ER1796" s="207"/>
      <c r="ES1796" s="207"/>
      <c r="ET1796" s="207"/>
      <c r="EU1796" s="207"/>
      <c r="EV1796" s="207"/>
      <c r="EW1796" s="207"/>
      <c r="EX1796" s="207"/>
      <c r="EY1796" s="207"/>
      <c r="EZ1796" s="207"/>
      <c r="FA1796" s="207"/>
      <c r="FB1796" s="207"/>
      <c r="FC1796" s="207"/>
      <c r="FD1796" s="207"/>
      <c r="FE1796" s="207"/>
      <c r="FF1796" s="207"/>
      <c r="FG1796" s="207"/>
      <c r="FH1796" s="207"/>
      <c r="FI1796" s="207"/>
      <c r="FJ1796" s="207"/>
      <c r="FK1796" s="207"/>
      <c r="FL1796" s="207"/>
      <c r="FM1796" s="207"/>
      <c r="FN1796" s="207"/>
      <c r="FO1796" s="207"/>
      <c r="FP1796" s="207"/>
      <c r="FQ1796" s="207"/>
      <c r="FR1796" s="207"/>
      <c r="FS1796" s="207"/>
      <c r="FT1796" s="207"/>
      <c r="FU1796" s="207"/>
      <c r="FV1796" s="207"/>
      <c r="FW1796" s="207"/>
      <c r="FX1796" s="207"/>
      <c r="FY1796" s="207"/>
      <c r="FZ1796" s="207"/>
      <c r="GA1796" s="207"/>
      <c r="GB1796" s="207"/>
      <c r="GC1796" s="207"/>
      <c r="GD1796" s="207"/>
      <c r="GE1796" s="207"/>
      <c r="GF1796" s="207"/>
      <c r="GG1796" s="207"/>
      <c r="GH1796" s="207"/>
      <c r="GI1796" s="207"/>
      <c r="GJ1796" s="207"/>
      <c r="GK1796" s="207"/>
      <c r="GL1796" s="207"/>
      <c r="GM1796" s="207"/>
      <c r="GN1796" s="207"/>
      <c r="GO1796" s="207"/>
      <c r="GP1796" s="207"/>
      <c r="GQ1796" s="207"/>
      <c r="GR1796" s="207"/>
      <c r="GS1796" s="207"/>
      <c r="GT1796" s="207"/>
      <c r="GU1796" s="207"/>
      <c r="GV1796" s="207"/>
      <c r="GW1796" s="207"/>
      <c r="GX1796" s="207"/>
      <c r="GY1796" s="207"/>
      <c r="GZ1796" s="207"/>
      <c r="HA1796" s="207"/>
      <c r="HB1796" s="207"/>
      <c r="HC1796" s="207"/>
      <c r="HD1796" s="207"/>
      <c r="HE1796" s="207"/>
      <c r="HF1796" s="207"/>
      <c r="HG1796" s="207"/>
      <c r="HH1796" s="207"/>
      <c r="HI1796" s="207"/>
      <c r="HJ1796" s="207"/>
      <c r="HK1796" s="207"/>
      <c r="HL1796" s="207"/>
      <c r="HM1796" s="207"/>
      <c r="HN1796" s="207"/>
      <c r="HO1796" s="207"/>
      <c r="HP1796" s="207"/>
      <c r="HQ1796" s="207"/>
      <c r="HR1796" s="207"/>
      <c r="HS1796" s="207"/>
      <c r="HT1796" s="207"/>
      <c r="HU1796" s="207"/>
      <c r="HV1796" s="207"/>
      <c r="HW1796" s="207"/>
      <c r="HX1796" s="207"/>
      <c r="HY1796" s="207"/>
      <c r="HZ1796" s="207"/>
      <c r="IA1796" s="207"/>
      <c r="IB1796" s="207"/>
      <c r="IC1796" s="207"/>
      <c r="ID1796" s="207"/>
      <c r="IE1796" s="207"/>
      <c r="IF1796" s="207"/>
      <c r="IG1796" s="207"/>
      <c r="IH1796" s="207"/>
      <c r="II1796" s="207"/>
      <c r="IJ1796" s="207"/>
      <c r="IK1796" s="207"/>
      <c r="IL1796" s="207"/>
      <c r="IM1796" s="207"/>
      <c r="IN1796" s="207"/>
      <c r="IO1796" s="207"/>
      <c r="IP1796" s="207"/>
      <c r="IQ1796" s="207"/>
      <c r="IR1796" s="207"/>
      <c r="IS1796" s="207"/>
      <c r="IT1796" s="207"/>
      <c r="IU1796" s="207"/>
      <c r="IV1796" s="207"/>
      <c r="IW1796" s="207"/>
      <c r="IX1796" s="207"/>
      <c r="IY1796" s="207"/>
      <c r="IZ1796" s="207"/>
      <c r="JA1796" s="207"/>
      <c r="JB1796" s="207"/>
      <c r="JC1796" s="207"/>
      <c r="JD1796" s="207"/>
      <c r="JE1796" s="207"/>
      <c r="JF1796" s="207"/>
    </row>
    <row r="1797" spans="1:266" x14ac:dyDescent="0.25">
      <c r="A1797" s="207">
        <v>1</v>
      </c>
      <c r="B1797" s="207">
        <v>1</v>
      </c>
      <c r="E1797" s="2569" t="s">
        <v>58</v>
      </c>
      <c r="F1797" s="2569"/>
      <c r="G1797" s="2569"/>
      <c r="H1797" s="270"/>
      <c r="I1797" s="1257"/>
      <c r="J1797" s="1257"/>
      <c r="K1797" s="1257"/>
      <c r="L1797" s="1797"/>
      <c r="M1797" s="2822"/>
      <c r="N1797" s="2822"/>
      <c r="O1797" s="1797"/>
      <c r="P1797" s="1797"/>
      <c r="Q1797" s="1797"/>
      <c r="R1797" s="1797"/>
      <c r="S1797" s="2823"/>
      <c r="T1797" s="323"/>
      <c r="U1797" s="323"/>
      <c r="V1797" s="323"/>
      <c r="W1797" s="323"/>
      <c r="X1797" s="2824"/>
      <c r="Y1797" s="3137"/>
      <c r="Z1797" s="1253"/>
      <c r="AA1797" s="323"/>
      <c r="AB1797" s="323"/>
      <c r="AC1797" s="3092"/>
      <c r="AD1797" s="3092"/>
      <c r="AE1797" s="3137"/>
      <c r="AF1797" s="1258"/>
      <c r="AG1797" s="2824"/>
      <c r="AH1797" s="2272"/>
      <c r="AJ1797" s="207"/>
      <c r="AK1797" s="207"/>
      <c r="AL1797" s="207"/>
      <c r="AM1797" s="207"/>
      <c r="AN1797" s="207"/>
      <c r="AO1797" s="207"/>
      <c r="AP1797" s="207"/>
      <c r="AQ1797" s="207"/>
      <c r="AR1797" s="207"/>
      <c r="AS1797" s="207"/>
      <c r="AT1797" s="207"/>
      <c r="AU1797" s="207"/>
      <c r="AV1797" s="207"/>
      <c r="AW1797" s="207"/>
      <c r="AX1797" s="207"/>
      <c r="AY1797" s="207"/>
      <c r="AZ1797" s="207"/>
      <c r="BA1797" s="207"/>
      <c r="BB1797" s="207"/>
      <c r="BC1797" s="207"/>
      <c r="BD1797" s="207"/>
      <c r="BE1797" s="207"/>
      <c r="BF1797" s="207"/>
      <c r="BG1797" s="207"/>
      <c r="BH1797" s="207"/>
      <c r="BI1797" s="207"/>
      <c r="BJ1797" s="207"/>
      <c r="BK1797" s="207"/>
      <c r="BL1797" s="207"/>
      <c r="BM1797" s="207"/>
      <c r="BN1797" s="207"/>
      <c r="BO1797" s="207"/>
      <c r="BP1797" s="207"/>
      <c r="BQ1797" s="207"/>
      <c r="BR1797" s="207"/>
      <c r="BS1797" s="207"/>
      <c r="BT1797" s="207"/>
      <c r="BU1797" s="207"/>
      <c r="BV1797" s="207"/>
      <c r="BW1797" s="207"/>
      <c r="BX1797" s="207"/>
      <c r="BY1797" s="207"/>
      <c r="BZ1797" s="207"/>
      <c r="CA1797" s="207"/>
      <c r="CB1797" s="207"/>
      <c r="CC1797" s="207"/>
      <c r="CD1797" s="207"/>
      <c r="CE1797" s="207"/>
      <c r="CF1797" s="207"/>
      <c r="CG1797" s="207"/>
      <c r="CH1797" s="207"/>
      <c r="CI1797" s="207"/>
      <c r="CJ1797" s="207"/>
      <c r="CK1797" s="207"/>
      <c r="CL1797" s="207"/>
      <c r="CM1797" s="207"/>
      <c r="CN1797" s="207"/>
      <c r="CO1797" s="207"/>
      <c r="CP1797" s="207"/>
      <c r="CQ1797" s="207"/>
      <c r="CR1797" s="207"/>
      <c r="CS1797" s="207"/>
      <c r="CT1797" s="207"/>
      <c r="CU1797" s="207"/>
      <c r="CV1797" s="207"/>
      <c r="CW1797" s="207"/>
      <c r="CX1797" s="207"/>
      <c r="CY1797" s="207"/>
      <c r="CZ1797" s="207"/>
      <c r="DA1797" s="207"/>
      <c r="DB1797" s="207"/>
      <c r="DC1797" s="207"/>
      <c r="DD1797" s="207"/>
      <c r="DE1797" s="207"/>
      <c r="DF1797" s="207"/>
      <c r="DG1797" s="207"/>
      <c r="DH1797" s="207"/>
      <c r="DI1797" s="207"/>
      <c r="DJ1797" s="207"/>
      <c r="DK1797" s="207"/>
      <c r="DL1797" s="207"/>
      <c r="DM1797" s="207"/>
      <c r="DN1797" s="207"/>
      <c r="DO1797" s="207"/>
      <c r="DP1797" s="207"/>
      <c r="DQ1797" s="207"/>
      <c r="DR1797" s="207"/>
      <c r="DS1797" s="207"/>
      <c r="DT1797" s="207"/>
      <c r="DU1797" s="207"/>
      <c r="DV1797" s="207"/>
      <c r="DW1797" s="207"/>
      <c r="DX1797" s="207"/>
      <c r="DY1797" s="207"/>
      <c r="DZ1797" s="207"/>
      <c r="EA1797" s="207"/>
      <c r="EB1797" s="207"/>
      <c r="EC1797" s="207"/>
      <c r="ED1797" s="207"/>
      <c r="EE1797" s="207"/>
      <c r="EF1797" s="207"/>
      <c r="EG1797" s="207"/>
      <c r="EH1797" s="207"/>
      <c r="EI1797" s="207"/>
      <c r="EJ1797" s="207"/>
      <c r="EK1797" s="207"/>
      <c r="EL1797" s="207"/>
      <c r="EM1797" s="207"/>
      <c r="EN1797" s="207"/>
      <c r="EO1797" s="207"/>
      <c r="EP1797" s="207"/>
      <c r="EQ1797" s="207"/>
      <c r="ER1797" s="207"/>
      <c r="ES1797" s="207"/>
      <c r="ET1797" s="207"/>
      <c r="EU1797" s="207"/>
      <c r="EV1797" s="207"/>
      <c r="EW1797" s="207"/>
      <c r="EX1797" s="207"/>
      <c r="EY1797" s="207"/>
      <c r="EZ1797" s="207"/>
      <c r="FA1797" s="207"/>
      <c r="FB1797" s="207"/>
      <c r="FC1797" s="207"/>
      <c r="FD1797" s="207"/>
      <c r="FE1797" s="207"/>
      <c r="FF1797" s="207"/>
      <c r="FG1797" s="207"/>
      <c r="FH1797" s="207"/>
      <c r="FI1797" s="207"/>
      <c r="FJ1797" s="207"/>
      <c r="FK1797" s="207"/>
      <c r="FL1797" s="207"/>
      <c r="FM1797" s="207"/>
      <c r="FN1797" s="207"/>
      <c r="FO1797" s="207"/>
      <c r="FP1797" s="207"/>
      <c r="FQ1797" s="207"/>
      <c r="FR1797" s="207"/>
      <c r="FS1797" s="207"/>
      <c r="FT1797" s="207"/>
      <c r="FU1797" s="207"/>
      <c r="FV1797" s="207"/>
      <c r="FW1797" s="207"/>
      <c r="FX1797" s="207"/>
      <c r="FY1797" s="207"/>
      <c r="FZ1797" s="207"/>
      <c r="GA1797" s="207"/>
      <c r="GB1797" s="207"/>
      <c r="GC1797" s="207"/>
      <c r="GD1797" s="207"/>
      <c r="GE1797" s="207"/>
      <c r="GF1797" s="207"/>
      <c r="GG1797" s="207"/>
      <c r="GH1797" s="207"/>
      <c r="GI1797" s="207"/>
      <c r="GJ1797" s="207"/>
      <c r="GK1797" s="207"/>
      <c r="GL1797" s="207"/>
      <c r="GM1797" s="207"/>
      <c r="GN1797" s="207"/>
      <c r="GO1797" s="207"/>
      <c r="GP1797" s="207"/>
      <c r="GQ1797" s="207"/>
      <c r="GR1797" s="207"/>
      <c r="GS1797" s="207"/>
      <c r="GT1797" s="207"/>
      <c r="GU1797" s="207"/>
      <c r="GV1797" s="207"/>
      <c r="GW1797" s="207"/>
      <c r="GX1797" s="207"/>
      <c r="GY1797" s="207"/>
      <c r="GZ1797" s="207"/>
      <c r="HA1797" s="207"/>
      <c r="HB1797" s="207"/>
      <c r="HC1797" s="207"/>
      <c r="HD1797" s="207"/>
      <c r="HE1797" s="207"/>
      <c r="HF1797" s="207"/>
      <c r="HG1797" s="207"/>
      <c r="HH1797" s="207"/>
      <c r="HI1797" s="207"/>
      <c r="HJ1797" s="207"/>
      <c r="HK1797" s="207"/>
      <c r="HL1797" s="207"/>
      <c r="HM1797" s="207"/>
      <c r="HN1797" s="207"/>
      <c r="HO1797" s="207"/>
      <c r="HP1797" s="207"/>
      <c r="HQ1797" s="207"/>
      <c r="HR1797" s="207"/>
      <c r="HS1797" s="207"/>
      <c r="HT1797" s="207"/>
      <c r="HU1797" s="207"/>
      <c r="HV1797" s="207"/>
      <c r="HW1797" s="207"/>
      <c r="HX1797" s="207"/>
      <c r="HY1797" s="207"/>
      <c r="HZ1797" s="207"/>
      <c r="IA1797" s="207"/>
      <c r="IB1797" s="207"/>
      <c r="IC1797" s="207"/>
      <c r="ID1797" s="207"/>
      <c r="IE1797" s="207"/>
      <c r="IF1797" s="207"/>
      <c r="IG1797" s="207"/>
      <c r="IH1797" s="207"/>
      <c r="II1797" s="207"/>
      <c r="IJ1797" s="207"/>
      <c r="IK1797" s="207"/>
      <c r="IL1797" s="207"/>
      <c r="IM1797" s="207"/>
      <c r="IN1797" s="207"/>
      <c r="IO1797" s="207"/>
      <c r="IP1797" s="207"/>
      <c r="IQ1797" s="207"/>
      <c r="IR1797" s="207"/>
      <c r="IS1797" s="207"/>
      <c r="IT1797" s="207"/>
      <c r="IU1797" s="207"/>
      <c r="IV1797" s="207"/>
      <c r="IW1797" s="207"/>
      <c r="IX1797" s="207"/>
      <c r="IY1797" s="207"/>
      <c r="IZ1797" s="207"/>
      <c r="JA1797" s="207"/>
      <c r="JB1797" s="207"/>
      <c r="JC1797" s="207"/>
      <c r="JD1797" s="207"/>
      <c r="JE1797" s="207"/>
      <c r="JF1797" s="207"/>
    </row>
    <row r="1798" spans="1:266" ht="31.5" x14ac:dyDescent="0.25">
      <c r="A1798" s="207">
        <v>1</v>
      </c>
      <c r="B1798" s="207">
        <v>1</v>
      </c>
      <c r="C1798" s="207" t="s">
        <v>783</v>
      </c>
      <c r="E1798" s="1836" t="s">
        <v>400</v>
      </c>
      <c r="F1798" s="2825"/>
      <c r="G1798" s="1797"/>
      <c r="H1798" s="251"/>
      <c r="I1798" s="1799"/>
      <c r="J1798" s="1799"/>
      <c r="K1798" s="1799"/>
      <c r="L1798" s="2826"/>
      <c r="M1798" s="2826"/>
      <c r="N1798" s="1797"/>
      <c r="O1798" s="1797"/>
      <c r="P1798" s="1797"/>
      <c r="Q1798" s="1797"/>
      <c r="R1798" s="1797"/>
      <c r="S1798" s="1797"/>
      <c r="T1798" s="323"/>
      <c r="U1798" s="323"/>
      <c r="V1798" s="323"/>
      <c r="W1798" s="323"/>
      <c r="X1798" s="2827"/>
      <c r="Y1798" s="323"/>
      <c r="Z1798" s="1253"/>
      <c r="AA1798" s="323"/>
      <c r="AB1798" s="323"/>
      <c r="AC1798" s="3092"/>
      <c r="AD1798" s="3092"/>
      <c r="AE1798" s="323"/>
      <c r="AF1798" s="2828"/>
      <c r="AG1798" s="2320"/>
      <c r="AH1798" s="2272"/>
      <c r="AJ1798" s="207"/>
      <c r="AK1798" s="207"/>
      <c r="AL1798" s="207"/>
      <c r="AM1798" s="207"/>
      <c r="AN1798" s="207"/>
      <c r="AO1798" s="207"/>
      <c r="AP1798" s="207"/>
      <c r="AQ1798" s="207"/>
      <c r="AR1798" s="207"/>
      <c r="AS1798" s="207"/>
      <c r="AT1798" s="207"/>
      <c r="AU1798" s="207"/>
      <c r="AV1798" s="207"/>
      <c r="AW1798" s="207"/>
      <c r="AX1798" s="207"/>
      <c r="AY1798" s="207"/>
      <c r="AZ1798" s="207"/>
      <c r="BA1798" s="207"/>
      <c r="BB1798" s="207"/>
      <c r="BC1798" s="207"/>
      <c r="BD1798" s="207"/>
      <c r="BE1798" s="207"/>
      <c r="BF1798" s="207"/>
      <c r="BG1798" s="207"/>
      <c r="BH1798" s="207"/>
      <c r="BI1798" s="207"/>
      <c r="BJ1798" s="207"/>
      <c r="BK1798" s="207"/>
      <c r="BL1798" s="207"/>
      <c r="BM1798" s="207"/>
      <c r="BN1798" s="207"/>
      <c r="BO1798" s="207"/>
      <c r="BP1798" s="207"/>
      <c r="BQ1798" s="207"/>
      <c r="BR1798" s="207"/>
      <c r="BS1798" s="207"/>
      <c r="BT1798" s="207"/>
      <c r="BU1798" s="207"/>
      <c r="BV1798" s="207"/>
      <c r="BW1798" s="207"/>
      <c r="BX1798" s="207"/>
      <c r="BY1798" s="207"/>
      <c r="BZ1798" s="207"/>
      <c r="CA1798" s="207"/>
      <c r="CB1798" s="207"/>
      <c r="CC1798" s="207"/>
      <c r="CD1798" s="207"/>
      <c r="CE1798" s="207"/>
      <c r="CF1798" s="207"/>
      <c r="CG1798" s="207"/>
      <c r="CH1798" s="207"/>
      <c r="CI1798" s="207"/>
      <c r="CJ1798" s="207"/>
      <c r="CK1798" s="207"/>
      <c r="CL1798" s="207"/>
      <c r="CM1798" s="207"/>
      <c r="CN1798" s="207"/>
      <c r="CO1798" s="207"/>
      <c r="CP1798" s="207"/>
      <c r="CQ1798" s="207"/>
      <c r="CR1798" s="207"/>
      <c r="CS1798" s="207"/>
      <c r="CT1798" s="207"/>
      <c r="CU1798" s="207"/>
      <c r="CV1798" s="207"/>
      <c r="CW1798" s="207"/>
      <c r="CX1798" s="207"/>
      <c r="CY1798" s="207"/>
      <c r="CZ1798" s="207"/>
      <c r="DA1798" s="207"/>
      <c r="DB1798" s="207"/>
      <c r="DC1798" s="207"/>
      <c r="DD1798" s="207"/>
      <c r="DE1798" s="207"/>
      <c r="DF1798" s="207"/>
      <c r="DG1798" s="207"/>
      <c r="DH1798" s="207"/>
      <c r="DI1798" s="207"/>
      <c r="DJ1798" s="207"/>
      <c r="DK1798" s="207"/>
      <c r="DL1798" s="207"/>
      <c r="DM1798" s="207"/>
      <c r="DN1798" s="207"/>
      <c r="DO1798" s="207"/>
      <c r="DP1798" s="207"/>
      <c r="DQ1798" s="207"/>
      <c r="DR1798" s="207"/>
      <c r="DS1798" s="207"/>
      <c r="DT1798" s="207"/>
      <c r="DU1798" s="207"/>
      <c r="DV1798" s="207"/>
      <c r="DW1798" s="207"/>
      <c r="DX1798" s="207"/>
      <c r="DY1798" s="207"/>
      <c r="DZ1798" s="207"/>
      <c r="EA1798" s="207"/>
      <c r="EB1798" s="207"/>
      <c r="EC1798" s="207"/>
      <c r="ED1798" s="207"/>
      <c r="EE1798" s="207"/>
      <c r="EF1798" s="207"/>
      <c r="EG1798" s="207"/>
      <c r="EH1798" s="207"/>
      <c r="EI1798" s="207"/>
      <c r="EJ1798" s="207"/>
      <c r="EK1798" s="207"/>
      <c r="EL1798" s="207"/>
      <c r="EM1798" s="207"/>
      <c r="EN1798" s="207"/>
      <c r="EO1798" s="207"/>
      <c r="EP1798" s="207"/>
      <c r="EQ1798" s="207"/>
      <c r="ER1798" s="207"/>
      <c r="ES1798" s="207"/>
      <c r="ET1798" s="207"/>
      <c r="EU1798" s="207"/>
      <c r="EV1798" s="207"/>
      <c r="EW1798" s="207"/>
      <c r="EX1798" s="207"/>
      <c r="EY1798" s="207"/>
      <c r="EZ1798" s="207"/>
      <c r="FA1798" s="207"/>
      <c r="FB1798" s="207"/>
      <c r="FC1798" s="207"/>
      <c r="FD1798" s="207"/>
      <c r="FE1798" s="207"/>
      <c r="FF1798" s="207"/>
      <c r="FG1798" s="207"/>
      <c r="FH1798" s="207"/>
      <c r="FI1798" s="207"/>
      <c r="FJ1798" s="207"/>
      <c r="FK1798" s="207"/>
      <c r="FL1798" s="207"/>
      <c r="FM1798" s="207"/>
      <c r="FN1798" s="207"/>
      <c r="FO1798" s="207"/>
      <c r="FP1798" s="207"/>
      <c r="FQ1798" s="207"/>
      <c r="FR1798" s="207"/>
      <c r="FS1798" s="207"/>
      <c r="FT1798" s="207"/>
      <c r="FU1798" s="207"/>
      <c r="FV1798" s="207"/>
      <c r="FW1798" s="207"/>
      <c r="FX1798" s="207"/>
      <c r="FY1798" s="207"/>
      <c r="FZ1798" s="207"/>
      <c r="GA1798" s="207"/>
      <c r="GB1798" s="207"/>
      <c r="GC1798" s="207"/>
      <c r="GD1798" s="207"/>
      <c r="GE1798" s="207"/>
      <c r="GF1798" s="207"/>
      <c r="GG1798" s="207"/>
      <c r="GH1798" s="207"/>
      <c r="GI1798" s="207"/>
      <c r="GJ1798" s="207"/>
      <c r="GK1798" s="207"/>
      <c r="GL1798" s="207"/>
      <c r="GM1798" s="207"/>
      <c r="GN1798" s="207"/>
      <c r="GO1798" s="207"/>
      <c r="GP1798" s="207"/>
      <c r="GQ1798" s="207"/>
      <c r="GR1798" s="207"/>
      <c r="GS1798" s="207"/>
      <c r="GT1798" s="207"/>
      <c r="GU1798" s="207"/>
      <c r="GV1798" s="207"/>
      <c r="GW1798" s="207"/>
      <c r="GX1798" s="207"/>
      <c r="GY1798" s="207"/>
      <c r="GZ1798" s="207"/>
      <c r="HA1798" s="207"/>
      <c r="HB1798" s="207"/>
      <c r="HC1798" s="207"/>
      <c r="HD1798" s="207"/>
      <c r="HE1798" s="207"/>
      <c r="HF1798" s="207"/>
      <c r="HG1798" s="207"/>
      <c r="HH1798" s="207"/>
      <c r="HI1798" s="207"/>
      <c r="HJ1798" s="207"/>
      <c r="HK1798" s="207"/>
      <c r="HL1798" s="207"/>
      <c r="HM1798" s="207"/>
      <c r="HN1798" s="207"/>
      <c r="HO1798" s="207"/>
      <c r="HP1798" s="207"/>
      <c r="HQ1798" s="207"/>
      <c r="HR1798" s="207"/>
      <c r="HS1798" s="207"/>
      <c r="HT1798" s="207"/>
      <c r="HU1798" s="207"/>
      <c r="HV1798" s="207"/>
      <c r="HW1798" s="207"/>
      <c r="HX1798" s="207"/>
      <c r="HY1798" s="207"/>
      <c r="HZ1798" s="207"/>
      <c r="IA1798" s="207"/>
      <c r="IB1798" s="207"/>
      <c r="IC1798" s="207"/>
      <c r="ID1798" s="207"/>
      <c r="IE1798" s="207"/>
      <c r="IF1798" s="207"/>
      <c r="IG1798" s="207"/>
      <c r="IH1798" s="207"/>
      <c r="II1798" s="207"/>
      <c r="IJ1798" s="207"/>
      <c r="IK1798" s="207"/>
      <c r="IL1798" s="207"/>
      <c r="IM1798" s="207"/>
      <c r="IN1798" s="207"/>
      <c r="IO1798" s="207"/>
      <c r="IP1798" s="207"/>
      <c r="IQ1798" s="207"/>
      <c r="IR1798" s="207"/>
      <c r="IS1798" s="207"/>
      <c r="IT1798" s="207"/>
      <c r="IU1798" s="207"/>
      <c r="IV1798" s="207"/>
      <c r="IW1798" s="207"/>
      <c r="IX1798" s="207"/>
      <c r="IY1798" s="207"/>
      <c r="IZ1798" s="207"/>
      <c r="JA1798" s="207"/>
      <c r="JB1798" s="207"/>
      <c r="JC1798" s="207"/>
      <c r="JD1798" s="207"/>
      <c r="JE1798" s="207"/>
      <c r="JF1798" s="207"/>
    </row>
    <row r="1799" spans="1:266" x14ac:dyDescent="0.25">
      <c r="C1799" s="207" t="s">
        <v>783</v>
      </c>
      <c r="E1799" s="3377"/>
      <c r="F1799" s="2825"/>
      <c r="G1799" s="1797"/>
      <c r="H1799" s="251"/>
      <c r="I1799" s="1799"/>
      <c r="J1799" s="1799"/>
      <c r="K1799" s="1799"/>
      <c r="L1799" s="2826"/>
      <c r="M1799" s="2826"/>
      <c r="N1799" s="1797"/>
      <c r="O1799" s="1797"/>
      <c r="P1799" s="1797"/>
      <c r="Q1799" s="1797"/>
      <c r="R1799" s="1797"/>
      <c r="S1799" s="1797"/>
      <c r="T1799" s="323"/>
      <c r="U1799" s="323"/>
      <c r="V1799" s="323"/>
      <c r="W1799" s="323"/>
      <c r="X1799" s="2827"/>
      <c r="Y1799" s="323"/>
      <c r="Z1799" s="1253"/>
      <c r="AA1799" s="323"/>
      <c r="AB1799" s="323"/>
      <c r="AC1799" s="3092"/>
      <c r="AD1799" s="3092"/>
      <c r="AE1799" s="323"/>
      <c r="AF1799" s="2828"/>
      <c r="AG1799" s="2320"/>
      <c r="AH1799" s="2272"/>
      <c r="AJ1799" s="207"/>
      <c r="AK1799" s="207"/>
      <c r="AL1799" s="207"/>
      <c r="AM1799" s="207"/>
      <c r="AN1799" s="207"/>
      <c r="AO1799" s="207"/>
      <c r="AP1799" s="207"/>
      <c r="AQ1799" s="207"/>
      <c r="AR1799" s="207"/>
      <c r="AS1799" s="207"/>
      <c r="AT1799" s="207"/>
      <c r="AU1799" s="207"/>
      <c r="AV1799" s="207"/>
      <c r="AW1799" s="207"/>
      <c r="AX1799" s="207"/>
      <c r="AY1799" s="207"/>
      <c r="AZ1799" s="207"/>
      <c r="BA1799" s="207"/>
      <c r="BB1799" s="207"/>
      <c r="BC1799" s="207"/>
      <c r="BD1799" s="207"/>
      <c r="BE1799" s="207"/>
      <c r="BF1799" s="207"/>
      <c r="BG1799" s="207"/>
      <c r="BH1799" s="207"/>
      <c r="BI1799" s="207"/>
      <c r="BJ1799" s="207"/>
      <c r="BK1799" s="207"/>
      <c r="BL1799" s="207"/>
      <c r="BM1799" s="207"/>
      <c r="BN1799" s="207"/>
      <c r="BO1799" s="207"/>
      <c r="BP1799" s="207"/>
      <c r="BQ1799" s="207"/>
      <c r="BR1799" s="207"/>
      <c r="BS1799" s="207"/>
      <c r="BT1799" s="207"/>
      <c r="BU1799" s="207"/>
      <c r="BV1799" s="207"/>
      <c r="BW1799" s="207"/>
      <c r="BX1799" s="207"/>
      <c r="BY1799" s="207"/>
      <c r="BZ1799" s="207"/>
      <c r="CA1799" s="207"/>
      <c r="CB1799" s="207"/>
      <c r="CC1799" s="207"/>
      <c r="CD1799" s="207"/>
      <c r="CE1799" s="207"/>
      <c r="CF1799" s="207"/>
      <c r="CG1799" s="207"/>
      <c r="CH1799" s="207"/>
      <c r="CI1799" s="207"/>
      <c r="CJ1799" s="207"/>
      <c r="CK1799" s="207"/>
      <c r="CL1799" s="207"/>
      <c r="CM1799" s="207"/>
      <c r="CN1799" s="207"/>
      <c r="CO1799" s="207"/>
      <c r="CP1799" s="207"/>
      <c r="CQ1799" s="207"/>
      <c r="CR1799" s="207"/>
      <c r="CS1799" s="207"/>
      <c r="CT1799" s="207"/>
      <c r="CU1799" s="207"/>
      <c r="CV1799" s="207"/>
      <c r="CW1799" s="207"/>
      <c r="CX1799" s="207"/>
      <c r="CY1799" s="207"/>
      <c r="CZ1799" s="207"/>
      <c r="DA1799" s="207"/>
      <c r="DB1799" s="207"/>
      <c r="DC1799" s="207"/>
      <c r="DD1799" s="207"/>
      <c r="DE1799" s="207"/>
      <c r="DF1799" s="207"/>
      <c r="DG1799" s="207"/>
      <c r="DH1799" s="207"/>
      <c r="DI1799" s="207"/>
      <c r="DJ1799" s="207"/>
      <c r="DK1799" s="207"/>
      <c r="DL1799" s="207"/>
      <c r="DM1799" s="207"/>
      <c r="DN1799" s="207"/>
      <c r="DO1799" s="207"/>
      <c r="DP1799" s="207"/>
      <c r="DQ1799" s="207"/>
      <c r="DR1799" s="207"/>
      <c r="DS1799" s="207"/>
      <c r="DT1799" s="207"/>
      <c r="DU1799" s="207"/>
      <c r="DV1799" s="207"/>
      <c r="DW1799" s="207"/>
      <c r="DX1799" s="207"/>
      <c r="DY1799" s="207"/>
      <c r="DZ1799" s="207"/>
      <c r="EA1799" s="207"/>
      <c r="EB1799" s="207"/>
      <c r="EC1799" s="207"/>
      <c r="ED1799" s="207"/>
      <c r="EE1799" s="207"/>
      <c r="EF1799" s="207"/>
      <c r="EG1799" s="207"/>
      <c r="EH1799" s="207"/>
      <c r="EI1799" s="207"/>
      <c r="EJ1799" s="207"/>
      <c r="EK1799" s="207"/>
      <c r="EL1799" s="207"/>
      <c r="EM1799" s="207"/>
      <c r="EN1799" s="207"/>
      <c r="EO1799" s="207"/>
      <c r="EP1799" s="207"/>
      <c r="EQ1799" s="207"/>
      <c r="ER1799" s="207"/>
      <c r="ES1799" s="207"/>
      <c r="ET1799" s="207"/>
      <c r="EU1799" s="207"/>
      <c r="EV1799" s="207"/>
      <c r="EW1799" s="207"/>
      <c r="EX1799" s="207"/>
      <c r="EY1799" s="207"/>
      <c r="EZ1799" s="207"/>
      <c r="FA1799" s="207"/>
      <c r="FB1799" s="207"/>
      <c r="FC1799" s="207"/>
      <c r="FD1799" s="207"/>
      <c r="FE1799" s="207"/>
      <c r="FF1799" s="207"/>
      <c r="FG1799" s="207"/>
      <c r="FH1799" s="207"/>
      <c r="FI1799" s="207"/>
      <c r="FJ1799" s="207"/>
      <c r="FK1799" s="207"/>
      <c r="FL1799" s="207"/>
      <c r="FM1799" s="207"/>
      <c r="FN1799" s="207"/>
      <c r="FO1799" s="207"/>
      <c r="FP1799" s="207"/>
      <c r="FQ1799" s="207"/>
      <c r="FR1799" s="207"/>
      <c r="FS1799" s="207"/>
      <c r="FT1799" s="207"/>
      <c r="FU1799" s="207"/>
      <c r="FV1799" s="207"/>
      <c r="FW1799" s="207"/>
      <c r="FX1799" s="207"/>
      <c r="FY1799" s="207"/>
      <c r="FZ1799" s="207"/>
      <c r="GA1799" s="207"/>
      <c r="GB1799" s="207"/>
      <c r="GC1799" s="207"/>
      <c r="GD1799" s="207"/>
      <c r="GE1799" s="207"/>
      <c r="GF1799" s="207"/>
      <c r="GG1799" s="207"/>
      <c r="GH1799" s="207"/>
      <c r="GI1799" s="207"/>
      <c r="GJ1799" s="207"/>
      <c r="GK1799" s="207"/>
      <c r="GL1799" s="207"/>
      <c r="GM1799" s="207"/>
      <c r="GN1799" s="207"/>
      <c r="GO1799" s="207"/>
      <c r="GP1799" s="207"/>
      <c r="GQ1799" s="207"/>
      <c r="GR1799" s="207"/>
      <c r="GS1799" s="207"/>
      <c r="GT1799" s="207"/>
      <c r="GU1799" s="207"/>
      <c r="GV1799" s="207"/>
      <c r="GW1799" s="207"/>
      <c r="GX1799" s="207"/>
      <c r="GY1799" s="207"/>
      <c r="GZ1799" s="207"/>
      <c r="HA1799" s="207"/>
      <c r="HB1799" s="207"/>
      <c r="HC1799" s="207"/>
      <c r="HD1799" s="207"/>
      <c r="HE1799" s="207"/>
      <c r="HF1799" s="207"/>
      <c r="HG1799" s="207"/>
      <c r="HH1799" s="207"/>
      <c r="HI1799" s="207"/>
      <c r="HJ1799" s="207"/>
      <c r="HK1799" s="207"/>
      <c r="HL1799" s="207"/>
      <c r="HM1799" s="207"/>
      <c r="HN1799" s="207"/>
      <c r="HO1799" s="207"/>
      <c r="HP1799" s="207"/>
      <c r="HQ1799" s="207"/>
      <c r="HR1799" s="207"/>
      <c r="HS1799" s="207"/>
      <c r="HT1799" s="207"/>
      <c r="HU1799" s="207"/>
      <c r="HV1799" s="207"/>
      <c r="HW1799" s="207"/>
      <c r="HX1799" s="207"/>
      <c r="HY1799" s="207"/>
      <c r="HZ1799" s="207"/>
      <c r="IA1799" s="207"/>
      <c r="IB1799" s="207"/>
      <c r="IC1799" s="207"/>
      <c r="ID1799" s="207"/>
      <c r="IE1799" s="207"/>
      <c r="IF1799" s="207"/>
      <c r="IG1799" s="207"/>
      <c r="IH1799" s="207"/>
      <c r="II1799" s="207"/>
      <c r="IJ1799" s="207"/>
      <c r="IK1799" s="207"/>
      <c r="IL1799" s="207"/>
      <c r="IM1799" s="207"/>
      <c r="IN1799" s="207"/>
      <c r="IO1799" s="207"/>
      <c r="IP1799" s="207"/>
      <c r="IQ1799" s="207"/>
      <c r="IR1799" s="207"/>
      <c r="IS1799" s="207"/>
      <c r="IT1799" s="207"/>
      <c r="IU1799" s="207"/>
      <c r="IV1799" s="207"/>
      <c r="IW1799" s="207"/>
      <c r="IX1799" s="207"/>
      <c r="IY1799" s="207"/>
      <c r="IZ1799" s="207"/>
      <c r="JA1799" s="207"/>
      <c r="JB1799" s="207"/>
      <c r="JC1799" s="207"/>
      <c r="JD1799" s="207"/>
      <c r="JE1799" s="207"/>
      <c r="JF1799" s="207"/>
    </row>
    <row r="1800" spans="1:266" s="2236" customFormat="1" ht="14.25" customHeight="1" x14ac:dyDescent="0.25">
      <c r="A1800" s="207">
        <v>1</v>
      </c>
      <c r="B1800" s="207">
        <v>1</v>
      </c>
      <c r="C1800" s="207" t="s">
        <v>783</v>
      </c>
      <c r="D1800" s="207"/>
      <c r="E1800" s="1944" t="s">
        <v>5</v>
      </c>
      <c r="F1800" s="1944"/>
      <c r="G1800" s="1944"/>
      <c r="H1800" s="245"/>
      <c r="I1800" s="1247"/>
      <c r="J1800" s="1247"/>
      <c r="K1800" s="113"/>
      <c r="L1800" s="1247"/>
      <c r="M1800" s="1247"/>
      <c r="N1800" s="1946"/>
      <c r="O1800" s="1946"/>
      <c r="P1800" s="1946"/>
      <c r="Q1800" s="1946"/>
      <c r="R1800" s="1946"/>
      <c r="S1800" s="1946"/>
      <c r="T1800" s="2377"/>
      <c r="U1800" s="2377"/>
      <c r="V1800" s="2377"/>
      <c r="W1800" s="2377"/>
      <c r="X1800" s="1249"/>
      <c r="Y1800" s="2377"/>
      <c r="Z1800" s="2707"/>
      <c r="AA1800" s="2377"/>
      <c r="AB1800" s="2377"/>
      <c r="AC1800" s="2377"/>
      <c r="AD1800" s="2377"/>
      <c r="AE1800" s="2377"/>
      <c r="AF1800" s="1249"/>
      <c r="AG1800" s="1249"/>
      <c r="AH1800" s="2272"/>
      <c r="AI1800" s="1014"/>
      <c r="AN1800" s="207"/>
    </row>
    <row r="1801" spans="1:266" s="2236" customFormat="1" x14ac:dyDescent="0.25">
      <c r="A1801" s="207"/>
      <c r="B1801" s="207"/>
      <c r="C1801" s="207" t="s">
        <v>783</v>
      </c>
      <c r="D1801" s="207" t="s">
        <v>699</v>
      </c>
      <c r="E1801" s="3" t="s">
        <v>516</v>
      </c>
      <c r="F1801" s="1069" t="s">
        <v>229</v>
      </c>
      <c r="G1801" s="177">
        <v>200</v>
      </c>
      <c r="H1801" s="211"/>
      <c r="I1801" s="113"/>
      <c r="J1801" s="245">
        <v>0</v>
      </c>
      <c r="K1801" s="113"/>
      <c r="L1801" s="361"/>
      <c r="M1801" s="142"/>
      <c r="N1801" s="143"/>
      <c r="O1801" s="143"/>
      <c r="P1801" s="1946"/>
      <c r="Q1801" s="143" t="e">
        <f t="shared" ref="Q1801:Q1811" si="636">P1801/O1801*100</f>
        <v>#DIV/0!</v>
      </c>
      <c r="R1801" s="143">
        <f t="shared" ref="R1801:R1810" si="637">ROUND(N1801/G1801,0)</f>
        <v>0</v>
      </c>
      <c r="S1801" s="143" t="e">
        <f>P1801/$E$3*12/R1801</f>
        <v>#DIV/0!</v>
      </c>
      <c r="T1801" s="2377"/>
      <c r="U1801" s="2377"/>
      <c r="V1801" s="2377"/>
      <c r="W1801" s="2377"/>
      <c r="X1801" s="1249"/>
      <c r="Y1801" s="2377"/>
      <c r="Z1801" s="2707"/>
      <c r="AA1801" s="2377"/>
      <c r="AB1801" s="2377"/>
      <c r="AC1801" s="2377"/>
      <c r="AD1801" s="2377"/>
      <c r="AE1801" s="2377"/>
      <c r="AF1801" s="1249"/>
      <c r="AG1801" s="1249"/>
      <c r="AH1801" s="2272"/>
      <c r="AI1801" s="1014"/>
      <c r="AN1801" s="207"/>
    </row>
    <row r="1802" spans="1:266" s="2236" customFormat="1" x14ac:dyDescent="0.25">
      <c r="A1802" s="207">
        <v>1</v>
      </c>
      <c r="B1802" s="207">
        <v>1</v>
      </c>
      <c r="C1802" s="207" t="s">
        <v>783</v>
      </c>
      <c r="D1802" s="207" t="s">
        <v>699</v>
      </c>
      <c r="E1802" s="3" t="s">
        <v>23</v>
      </c>
      <c r="F1802" s="1069" t="s">
        <v>229</v>
      </c>
      <c r="G1802" s="177">
        <v>340</v>
      </c>
      <c r="H1802" s="211"/>
      <c r="I1802" s="113"/>
      <c r="J1802" s="245">
        <v>1</v>
      </c>
      <c r="K1802" s="113"/>
      <c r="L1802" s="361"/>
      <c r="M1802" s="142"/>
      <c r="N1802" s="143"/>
      <c r="O1802" s="143"/>
      <c r="P1802" s="1946">
        <v>7</v>
      </c>
      <c r="Q1802" s="143" t="e">
        <f t="shared" si="636"/>
        <v>#DIV/0!</v>
      </c>
      <c r="R1802" s="143">
        <f t="shared" si="637"/>
        <v>0</v>
      </c>
      <c r="S1802" s="143" t="e">
        <f t="shared" ref="S1802:S1811" si="638">P1802/$E$3*12/R1802</f>
        <v>#DIV/0!</v>
      </c>
      <c r="T1802" s="2377"/>
      <c r="U1802" s="2377"/>
      <c r="V1802" s="2377"/>
      <c r="W1802" s="2377"/>
      <c r="X1802" s="1249"/>
      <c r="Y1802" s="2377"/>
      <c r="Z1802" s="2707"/>
      <c r="AA1802" s="2377"/>
      <c r="AB1802" s="2377"/>
      <c r="AC1802" s="2377"/>
      <c r="AD1802" s="2377"/>
      <c r="AE1802" s="2377"/>
      <c r="AF1802" s="2774"/>
      <c r="AG1802" s="1249"/>
      <c r="AH1802" s="2272"/>
      <c r="AI1802" s="1014"/>
      <c r="AN1802" s="207"/>
    </row>
    <row r="1803" spans="1:266" s="2236" customFormat="1" x14ac:dyDescent="0.25">
      <c r="A1803" s="207">
        <v>1</v>
      </c>
      <c r="B1803" s="207">
        <v>1</v>
      </c>
      <c r="C1803" s="207" t="s">
        <v>783</v>
      </c>
      <c r="D1803" s="207" t="s">
        <v>699</v>
      </c>
      <c r="E1803" s="3" t="s">
        <v>24</v>
      </c>
      <c r="F1803" s="1069" t="s">
        <v>229</v>
      </c>
      <c r="G1803" s="177">
        <v>300</v>
      </c>
      <c r="H1803" s="211"/>
      <c r="I1803" s="113"/>
      <c r="J1803" s="245">
        <v>1</v>
      </c>
      <c r="K1803" s="113"/>
      <c r="L1803" s="361"/>
      <c r="M1803" s="142"/>
      <c r="N1803" s="143"/>
      <c r="O1803" s="143"/>
      <c r="P1803" s="1946">
        <v>5</v>
      </c>
      <c r="Q1803" s="143" t="e">
        <f t="shared" si="636"/>
        <v>#DIV/0!</v>
      </c>
      <c r="R1803" s="143">
        <f t="shared" si="637"/>
        <v>0</v>
      </c>
      <c r="S1803" s="143" t="e">
        <f t="shared" si="638"/>
        <v>#DIV/0!</v>
      </c>
      <c r="T1803" s="2377"/>
      <c r="U1803" s="2377"/>
      <c r="V1803" s="2377"/>
      <c r="W1803" s="2377"/>
      <c r="X1803" s="1249"/>
      <c r="Y1803" s="2377"/>
      <c r="Z1803" s="2707"/>
      <c r="AA1803" s="2377"/>
      <c r="AB1803" s="2377"/>
      <c r="AC1803" s="2377"/>
      <c r="AD1803" s="2377"/>
      <c r="AE1803" s="2377"/>
      <c r="AF1803" s="2774"/>
      <c r="AG1803" s="1249"/>
      <c r="AH1803" s="2272"/>
      <c r="AI1803" s="1014"/>
      <c r="AN1803" s="207"/>
    </row>
    <row r="1804" spans="1:266" s="2236" customFormat="1" x14ac:dyDescent="0.25">
      <c r="A1804" s="207">
        <v>1</v>
      </c>
      <c r="B1804" s="207">
        <v>1</v>
      </c>
      <c r="C1804" s="207" t="s">
        <v>783</v>
      </c>
      <c r="D1804" s="207" t="s">
        <v>699</v>
      </c>
      <c r="E1804" s="3" t="s">
        <v>22</v>
      </c>
      <c r="F1804" s="1069" t="s">
        <v>229</v>
      </c>
      <c r="G1804" s="177">
        <v>270</v>
      </c>
      <c r="H1804" s="211"/>
      <c r="I1804" s="113"/>
      <c r="J1804" s="245">
        <v>4</v>
      </c>
      <c r="K1804" s="113"/>
      <c r="L1804" s="361"/>
      <c r="M1804" s="142"/>
      <c r="N1804" s="143"/>
      <c r="O1804" s="143"/>
      <c r="P1804" s="1946">
        <v>29</v>
      </c>
      <c r="Q1804" s="143" t="e">
        <f t="shared" si="636"/>
        <v>#DIV/0!</v>
      </c>
      <c r="R1804" s="143">
        <f t="shared" si="637"/>
        <v>0</v>
      </c>
      <c r="S1804" s="143" t="e">
        <f t="shared" si="638"/>
        <v>#DIV/0!</v>
      </c>
      <c r="T1804" s="2377"/>
      <c r="U1804" s="2377"/>
      <c r="V1804" s="2377"/>
      <c r="W1804" s="2377"/>
      <c r="X1804" s="1249"/>
      <c r="Y1804" s="2377"/>
      <c r="Z1804" s="2707"/>
      <c r="AA1804" s="2377"/>
      <c r="AB1804" s="2377"/>
      <c r="AC1804" s="2377"/>
      <c r="AD1804" s="2377"/>
      <c r="AE1804" s="2377"/>
      <c r="AF1804" s="2774"/>
      <c r="AG1804" s="1249"/>
      <c r="AH1804" s="2272"/>
      <c r="AI1804" s="1014"/>
      <c r="AN1804" s="207"/>
    </row>
    <row r="1805" spans="1:266" s="2236" customFormat="1" x14ac:dyDescent="0.25">
      <c r="A1805" s="207">
        <v>1</v>
      </c>
      <c r="B1805" s="207">
        <v>1</v>
      </c>
      <c r="C1805" s="207" t="s">
        <v>783</v>
      </c>
      <c r="D1805" s="207" t="s">
        <v>699</v>
      </c>
      <c r="E1805" s="3" t="s">
        <v>8</v>
      </c>
      <c r="F1805" s="1069" t="s">
        <v>229</v>
      </c>
      <c r="G1805" s="177">
        <v>340</v>
      </c>
      <c r="H1805" s="211"/>
      <c r="I1805" s="113"/>
      <c r="J1805" s="245">
        <v>0</v>
      </c>
      <c r="K1805" s="113"/>
      <c r="L1805" s="361"/>
      <c r="M1805" s="142"/>
      <c r="N1805" s="143"/>
      <c r="O1805" s="143"/>
      <c r="P1805" s="1946"/>
      <c r="Q1805" s="143" t="e">
        <f t="shared" si="636"/>
        <v>#DIV/0!</v>
      </c>
      <c r="R1805" s="143">
        <f t="shared" si="637"/>
        <v>0</v>
      </c>
      <c r="S1805" s="143" t="e">
        <f t="shared" si="638"/>
        <v>#DIV/0!</v>
      </c>
      <c r="T1805" s="2377"/>
      <c r="U1805" s="2377"/>
      <c r="V1805" s="2377"/>
      <c r="W1805" s="2377"/>
      <c r="X1805" s="1249"/>
      <c r="Y1805" s="2377"/>
      <c r="Z1805" s="2707"/>
      <c r="AA1805" s="2377"/>
      <c r="AB1805" s="2377"/>
      <c r="AC1805" s="2377"/>
      <c r="AD1805" s="2377"/>
      <c r="AE1805" s="2377"/>
      <c r="AF1805" s="2774"/>
      <c r="AG1805" s="1249"/>
      <c r="AH1805" s="2272"/>
      <c r="AI1805" s="1014"/>
      <c r="AN1805" s="207"/>
    </row>
    <row r="1806" spans="1:266" s="2236" customFormat="1" x14ac:dyDescent="0.25">
      <c r="A1806" s="207">
        <v>1</v>
      </c>
      <c r="B1806" s="207">
        <v>1</v>
      </c>
      <c r="C1806" s="207" t="s">
        <v>783</v>
      </c>
      <c r="D1806" s="207" t="s">
        <v>699</v>
      </c>
      <c r="E1806" s="3" t="s">
        <v>212</v>
      </c>
      <c r="F1806" s="1069" t="s">
        <v>229</v>
      </c>
      <c r="G1806" s="177">
        <v>330</v>
      </c>
      <c r="H1806" s="211"/>
      <c r="I1806" s="113"/>
      <c r="J1806" s="245">
        <v>1</v>
      </c>
      <c r="K1806" s="113"/>
      <c r="L1806" s="361"/>
      <c r="M1806" s="142"/>
      <c r="N1806" s="143"/>
      <c r="O1806" s="143"/>
      <c r="P1806" s="1946">
        <v>4</v>
      </c>
      <c r="Q1806" s="143" t="e">
        <f t="shared" si="636"/>
        <v>#DIV/0!</v>
      </c>
      <c r="R1806" s="143">
        <f t="shared" si="637"/>
        <v>0</v>
      </c>
      <c r="S1806" s="143" t="e">
        <f t="shared" si="638"/>
        <v>#DIV/0!</v>
      </c>
      <c r="T1806" s="2377"/>
      <c r="U1806" s="2377"/>
      <c r="V1806" s="2377"/>
      <c r="W1806" s="2377"/>
      <c r="X1806" s="1249"/>
      <c r="Y1806" s="2377"/>
      <c r="Z1806" s="2707"/>
      <c r="AA1806" s="2377"/>
      <c r="AB1806" s="2377"/>
      <c r="AC1806" s="2377"/>
      <c r="AD1806" s="2377"/>
      <c r="AE1806" s="2377"/>
      <c r="AF1806" s="2774"/>
      <c r="AG1806" s="1249"/>
      <c r="AH1806" s="2272"/>
      <c r="AI1806" s="1014"/>
      <c r="AN1806" s="207"/>
    </row>
    <row r="1807" spans="1:266" s="2236" customFormat="1" x14ac:dyDescent="0.25">
      <c r="A1807" s="207">
        <v>1</v>
      </c>
      <c r="B1807" s="207">
        <v>1</v>
      </c>
      <c r="C1807" s="207" t="s">
        <v>783</v>
      </c>
      <c r="D1807" s="207" t="s">
        <v>699</v>
      </c>
      <c r="E1807" s="3" t="s">
        <v>25</v>
      </c>
      <c r="F1807" s="1069" t="s">
        <v>229</v>
      </c>
      <c r="G1807" s="177">
        <v>340</v>
      </c>
      <c r="H1807" s="211"/>
      <c r="I1807" s="113"/>
      <c r="J1807" s="245">
        <v>2</v>
      </c>
      <c r="K1807" s="113"/>
      <c r="L1807" s="361"/>
      <c r="M1807" s="142"/>
      <c r="N1807" s="143"/>
      <c r="O1807" s="143"/>
      <c r="P1807" s="1946">
        <v>16</v>
      </c>
      <c r="Q1807" s="143" t="e">
        <f t="shared" si="636"/>
        <v>#DIV/0!</v>
      </c>
      <c r="R1807" s="143">
        <f t="shared" si="637"/>
        <v>0</v>
      </c>
      <c r="S1807" s="143" t="e">
        <f t="shared" si="638"/>
        <v>#DIV/0!</v>
      </c>
      <c r="T1807" s="2377"/>
      <c r="U1807" s="2377"/>
      <c r="V1807" s="2377"/>
      <c r="W1807" s="2377"/>
      <c r="X1807" s="2575"/>
      <c r="Y1807" s="2377"/>
      <c r="Z1807" s="2707"/>
      <c r="AA1807" s="2377"/>
      <c r="AB1807" s="2377"/>
      <c r="AC1807" s="2377"/>
      <c r="AD1807" s="2377"/>
      <c r="AE1807" s="2377"/>
      <c r="AF1807" s="2774"/>
      <c r="AG1807" s="2708"/>
      <c r="AH1807" s="2272"/>
      <c r="AI1807" s="1014"/>
      <c r="AN1807" s="207"/>
    </row>
    <row r="1808" spans="1:266" s="2236" customFormat="1" x14ac:dyDescent="0.25">
      <c r="A1808" s="207"/>
      <c r="B1808" s="207">
        <v>1</v>
      </c>
      <c r="C1808" s="207" t="s">
        <v>783</v>
      </c>
      <c r="D1808" s="207" t="s">
        <v>699</v>
      </c>
      <c r="E1808" s="3" t="s">
        <v>64</v>
      </c>
      <c r="F1808" s="1069" t="s">
        <v>229</v>
      </c>
      <c r="G1808" s="177">
        <v>320</v>
      </c>
      <c r="H1808" s="211"/>
      <c r="I1808" s="113"/>
      <c r="J1808" s="245">
        <v>1</v>
      </c>
      <c r="K1808" s="113"/>
      <c r="L1808" s="361"/>
      <c r="M1808" s="142"/>
      <c r="N1808" s="143"/>
      <c r="O1808" s="143"/>
      <c r="P1808" s="1946">
        <v>9</v>
      </c>
      <c r="Q1808" s="143" t="e">
        <f t="shared" si="636"/>
        <v>#DIV/0!</v>
      </c>
      <c r="R1808" s="143">
        <f t="shared" si="637"/>
        <v>0</v>
      </c>
      <c r="S1808" s="143" t="e">
        <f t="shared" si="638"/>
        <v>#DIV/0!</v>
      </c>
      <c r="T1808" s="2377"/>
      <c r="U1808" s="2377"/>
      <c r="V1808" s="2377"/>
      <c r="W1808" s="2377"/>
      <c r="X1808" s="2575"/>
      <c r="Y1808" s="2377"/>
      <c r="Z1808" s="2707"/>
      <c r="AA1808" s="2377"/>
      <c r="AB1808" s="2377"/>
      <c r="AC1808" s="2377"/>
      <c r="AD1808" s="2377"/>
      <c r="AE1808" s="2377"/>
      <c r="AF1808" s="2774"/>
      <c r="AG1808" s="2708"/>
      <c r="AH1808" s="2272"/>
      <c r="AI1808" s="1014"/>
      <c r="AN1808" s="207"/>
    </row>
    <row r="1809" spans="1:40" s="2236" customFormat="1" x14ac:dyDescent="0.25">
      <c r="A1809" s="207"/>
      <c r="B1809" s="207">
        <v>1</v>
      </c>
      <c r="C1809" s="207" t="s">
        <v>783</v>
      </c>
      <c r="D1809" s="207" t="s">
        <v>699</v>
      </c>
      <c r="E1809" s="3" t="s">
        <v>10</v>
      </c>
      <c r="F1809" s="1069" t="s">
        <v>229</v>
      </c>
      <c r="G1809" s="177">
        <v>340</v>
      </c>
      <c r="H1809" s="211"/>
      <c r="I1809" s="113"/>
      <c r="J1809" s="245">
        <v>10</v>
      </c>
      <c r="K1809" s="113"/>
      <c r="L1809" s="361"/>
      <c r="M1809" s="142"/>
      <c r="N1809" s="143"/>
      <c r="O1809" s="143"/>
      <c r="P1809" s="1946">
        <v>92</v>
      </c>
      <c r="Q1809" s="143" t="e">
        <f t="shared" si="636"/>
        <v>#DIV/0!</v>
      </c>
      <c r="R1809" s="143">
        <f t="shared" si="637"/>
        <v>0</v>
      </c>
      <c r="S1809" s="143" t="e">
        <f>P1809/$E$3*12/R1809</f>
        <v>#DIV/0!</v>
      </c>
      <c r="T1809" s="2377"/>
      <c r="U1809" s="2377"/>
      <c r="V1809" s="2377"/>
      <c r="W1809" s="2377"/>
      <c r="X1809" s="2575"/>
      <c r="Y1809" s="2377"/>
      <c r="Z1809" s="2707"/>
      <c r="AA1809" s="2377"/>
      <c r="AB1809" s="2377"/>
      <c r="AC1809" s="2377"/>
      <c r="AD1809" s="2377"/>
      <c r="AE1809" s="2377"/>
      <c r="AF1809" s="2774"/>
      <c r="AG1809" s="2708"/>
      <c r="AH1809" s="2272"/>
      <c r="AI1809" s="1014"/>
      <c r="AN1809" s="207"/>
    </row>
    <row r="1810" spans="1:40" s="2236" customFormat="1" x14ac:dyDescent="0.25">
      <c r="A1810" s="207"/>
      <c r="B1810" s="207">
        <v>1</v>
      </c>
      <c r="C1810" s="207" t="s">
        <v>783</v>
      </c>
      <c r="D1810" s="207" t="s">
        <v>699</v>
      </c>
      <c r="E1810" s="3" t="s">
        <v>6</v>
      </c>
      <c r="F1810" s="1069" t="s">
        <v>229</v>
      </c>
      <c r="G1810" s="177">
        <v>340</v>
      </c>
      <c r="H1810" s="211"/>
      <c r="I1810" s="113"/>
      <c r="J1810" s="245">
        <v>0</v>
      </c>
      <c r="K1810" s="113"/>
      <c r="L1810" s="361"/>
      <c r="M1810" s="142"/>
      <c r="N1810" s="143"/>
      <c r="O1810" s="143"/>
      <c r="P1810" s="1946"/>
      <c r="Q1810" s="143" t="e">
        <f t="shared" si="636"/>
        <v>#DIV/0!</v>
      </c>
      <c r="R1810" s="143">
        <f t="shared" si="637"/>
        <v>0</v>
      </c>
      <c r="S1810" s="143" t="e">
        <f>P1810/$E$3*12/R1810</f>
        <v>#DIV/0!</v>
      </c>
      <c r="T1810" s="2377"/>
      <c r="U1810" s="2377"/>
      <c r="V1810" s="2377"/>
      <c r="W1810" s="2377"/>
      <c r="X1810" s="2575"/>
      <c r="Y1810" s="2377"/>
      <c r="Z1810" s="2707"/>
      <c r="AA1810" s="2377"/>
      <c r="AB1810" s="2377"/>
      <c r="AC1810" s="2377"/>
      <c r="AD1810" s="2377"/>
      <c r="AE1810" s="2377"/>
      <c r="AF1810" s="2774"/>
      <c r="AG1810" s="2708"/>
      <c r="AH1810" s="2272"/>
      <c r="AI1810" s="1014"/>
      <c r="AN1810" s="207"/>
    </row>
    <row r="1811" spans="1:40" s="2236" customFormat="1" ht="29.25" x14ac:dyDescent="0.25">
      <c r="A1811" s="207">
        <v>1</v>
      </c>
      <c r="B1811" s="207">
        <v>1</v>
      </c>
      <c r="C1811" s="207" t="s">
        <v>783</v>
      </c>
      <c r="D1811" s="207" t="s">
        <v>699</v>
      </c>
      <c r="E1811" s="1332" t="s">
        <v>7</v>
      </c>
      <c r="F1811" s="3004"/>
      <c r="G1811" s="1332"/>
      <c r="H1811" s="83"/>
      <c r="I1811" s="2510"/>
      <c r="J1811" s="213">
        <f>SUM(J1801:J1810)</f>
        <v>20</v>
      </c>
      <c r="K1811" s="2510" t="e">
        <f>J1811/I1811*100</f>
        <v>#DIV/0!</v>
      </c>
      <c r="L1811" s="1969">
        <f>IF(H1811=0,0,N1811/H1811)</f>
        <v>0</v>
      </c>
      <c r="M1811" s="189">
        <f>P1811/J1811</f>
        <v>8.1</v>
      </c>
      <c r="N1811" s="2510">
        <f>SUM(N1801:N1810)</f>
        <v>0</v>
      </c>
      <c r="O1811" s="2510">
        <f>SUM(O1801:O1810)</f>
        <v>0</v>
      </c>
      <c r="P1811" s="2510">
        <f>SUM(P1801:P1810)</f>
        <v>162</v>
      </c>
      <c r="Q1811" s="143" t="e">
        <f t="shared" si="636"/>
        <v>#DIV/0!</v>
      </c>
      <c r="R1811" s="2510">
        <f>SUM(R1801:R1810)</f>
        <v>0</v>
      </c>
      <c r="S1811" s="143" t="e">
        <f t="shared" si="638"/>
        <v>#DIV/0!</v>
      </c>
      <c r="T1811" s="2511"/>
      <c r="U1811" s="2511"/>
      <c r="V1811" s="2511"/>
      <c r="W1811" s="2511"/>
      <c r="X1811" s="855">
        <f>T1811/12*$E$3+(U1811-T1811)/11*3+(V1811-U1811)/10*2+(W1811-V1811)/9*1</f>
        <v>0</v>
      </c>
      <c r="Y1811" s="2257">
        <f t="shared" ref="Y1811" si="639">AE1811-AD1811-Z1811</f>
        <v>853.20333999999991</v>
      </c>
      <c r="Z1811" s="2732"/>
      <c r="AA1811" s="2511">
        <v>-3.3790500000000003</v>
      </c>
      <c r="AB1811" s="2511"/>
      <c r="AC1811" s="2511">
        <v>0</v>
      </c>
      <c r="AD1811" s="2511">
        <v>-32.720939999999999</v>
      </c>
      <c r="AE1811" s="2511">
        <v>820.48239999999987</v>
      </c>
      <c r="AF1811" s="927"/>
      <c r="AG1811" s="2576"/>
      <c r="AH1811" s="2272"/>
      <c r="AI1811" s="1014"/>
      <c r="AN1811" s="207"/>
    </row>
    <row r="1812" spans="1:40" s="2236" customFormat="1" x14ac:dyDescent="0.25">
      <c r="A1812" s="207">
        <v>1</v>
      </c>
      <c r="B1812" s="207">
        <v>1</v>
      </c>
      <c r="C1812" s="207" t="s">
        <v>783</v>
      </c>
      <c r="D1812" s="207"/>
      <c r="E1812" s="1849" t="s">
        <v>14</v>
      </c>
      <c r="F1812" s="1849"/>
      <c r="G1812" s="2513"/>
      <c r="H1812" s="83"/>
      <c r="I1812" s="2510"/>
      <c r="J1812" s="2510"/>
      <c r="K1812" s="2510"/>
      <c r="L1812" s="2514"/>
      <c r="M1812" s="2514"/>
      <c r="N1812" s="2510"/>
      <c r="O1812" s="2510"/>
      <c r="P1812" s="2510"/>
      <c r="Q1812" s="2510"/>
      <c r="R1812" s="2510"/>
      <c r="S1812" s="2510"/>
      <c r="T1812" s="2377"/>
      <c r="U1812" s="2377"/>
      <c r="V1812" s="2377"/>
      <c r="W1812" s="2377"/>
      <c r="X1812" s="855">
        <f>T1812/12*$E$3+(U1812-T1812)/11*3+(V1812-U1812)/10*2+(W1812-V1812)/9*1</f>
        <v>0</v>
      </c>
      <c r="Y1812" s="2377">
        <f>AE1812-AD1812-AA1812-Z1812</f>
        <v>0</v>
      </c>
      <c r="Z1812" s="2707"/>
      <c r="AA1812" s="2377"/>
      <c r="AB1812" s="2377">
        <f>Y1812-X1812</f>
        <v>0</v>
      </c>
      <c r="AC1812" s="2377"/>
      <c r="AD1812" s="2377"/>
      <c r="AE1812" s="2377"/>
      <c r="AF1812" s="2512"/>
      <c r="AG1812" s="2708"/>
      <c r="AH1812" s="2272"/>
      <c r="AI1812" s="1014"/>
      <c r="AN1812" s="207"/>
    </row>
    <row r="1813" spans="1:40" s="2236" customFormat="1" ht="15.75" x14ac:dyDescent="0.25">
      <c r="A1813" s="207">
        <v>1</v>
      </c>
      <c r="B1813" s="207">
        <v>1</v>
      </c>
      <c r="C1813" s="207" t="s">
        <v>783</v>
      </c>
      <c r="D1813" s="207"/>
      <c r="E1813" s="822" t="s">
        <v>194</v>
      </c>
      <c r="F1813" s="524"/>
      <c r="G1813" s="1628"/>
      <c r="H1813" s="249"/>
      <c r="I1813" s="516"/>
      <c r="J1813" s="516"/>
      <c r="K1813" s="516"/>
      <c r="L1813" s="806"/>
      <c r="M1813" s="806"/>
      <c r="N1813" s="1451"/>
      <c r="O1813" s="1451"/>
      <c r="P1813" s="1451"/>
      <c r="Q1813" s="1451"/>
      <c r="R1813" s="1451"/>
      <c r="S1813" s="1451"/>
      <c r="T1813" s="361"/>
      <c r="U1813" s="361"/>
      <c r="V1813" s="361"/>
      <c r="W1813" s="361"/>
      <c r="X1813" s="2280">
        <f>T1813/12*$E$3+(U1813-T1813)/11*3+(V1813-U1813)/10*2+(W1813-V1813)/9*1</f>
        <v>0</v>
      </c>
      <c r="Y1813" s="361">
        <f>AE1813-AD1813-AA1813-Z1813</f>
        <v>0</v>
      </c>
      <c r="Z1813" s="1110"/>
      <c r="AA1813" s="361"/>
      <c r="AB1813" s="361">
        <f>Y1813-X1813</f>
        <v>0</v>
      </c>
      <c r="AC1813" s="361"/>
      <c r="AD1813" s="361"/>
      <c r="AE1813" s="361"/>
      <c r="AF1813" s="897"/>
      <c r="AG1813" s="901"/>
      <c r="AH1813" s="2272"/>
      <c r="AI1813" s="1014"/>
      <c r="AN1813" s="207"/>
    </row>
    <row r="1814" spans="1:40" s="2236" customFormat="1" x14ac:dyDescent="0.25">
      <c r="A1814" s="207">
        <v>1</v>
      </c>
      <c r="B1814" s="207">
        <v>1</v>
      </c>
      <c r="C1814" s="207" t="s">
        <v>783</v>
      </c>
      <c r="D1814" s="207"/>
      <c r="E1814" s="459" t="s">
        <v>288</v>
      </c>
      <c r="F1814" s="4"/>
      <c r="G1814" s="4"/>
      <c r="H1814" s="211"/>
      <c r="I1814" s="173"/>
      <c r="J1814" s="173"/>
      <c r="K1814" s="173"/>
      <c r="L1814" s="1484"/>
      <c r="M1814" s="1484"/>
      <c r="N1814" s="112"/>
      <c r="O1814" s="112"/>
      <c r="P1814" s="112"/>
      <c r="Q1814" s="112"/>
      <c r="R1814" s="112"/>
      <c r="S1814" s="112"/>
      <c r="T1814" s="317"/>
      <c r="U1814" s="317"/>
      <c r="V1814" s="317"/>
      <c r="W1814" s="317"/>
      <c r="X1814" s="2280">
        <f>T1814/12*$E$3+(U1814-T1814)/11*3+(V1814-U1814)/10*2+(W1814-V1814)/9*1</f>
        <v>0</v>
      </c>
      <c r="Y1814" s="317">
        <f>AE1814-AD1814-AA1814-Z1814</f>
        <v>0</v>
      </c>
      <c r="Z1814" s="765"/>
      <c r="AA1814" s="317"/>
      <c r="AB1814" s="317">
        <f>Y1814-X1814</f>
        <v>0</v>
      </c>
      <c r="AC1814" s="317"/>
      <c r="AD1814" s="317">
        <v>0</v>
      </c>
      <c r="AE1814" s="317"/>
      <c r="AF1814" s="908"/>
      <c r="AG1814" s="956"/>
      <c r="AH1814" s="2272"/>
      <c r="AI1814" s="1014"/>
      <c r="AN1814" s="207"/>
    </row>
    <row r="1815" spans="1:40" s="2236" customFormat="1" ht="29.25" x14ac:dyDescent="0.25">
      <c r="A1815" s="207"/>
      <c r="B1815" s="207">
        <v>1</v>
      </c>
      <c r="C1815" s="207" t="s">
        <v>783</v>
      </c>
      <c r="D1815" s="207"/>
      <c r="E1815" s="2231" t="s">
        <v>270</v>
      </c>
      <c r="F1815" s="4"/>
      <c r="G1815" s="4"/>
      <c r="H1815" s="555"/>
      <c r="I1815" s="555"/>
      <c r="J1815" s="555">
        <f>J1817+J1818+J1819+J1820+J1821*5</f>
        <v>12</v>
      </c>
      <c r="K1815" s="173" t="e">
        <f>J1815/I1815*100</f>
        <v>#DIV/0!</v>
      </c>
      <c r="L1815" s="1484"/>
      <c r="M1815" s="1484"/>
      <c r="N1815" s="112"/>
      <c r="O1815" s="112"/>
      <c r="P1815" s="112"/>
      <c r="Q1815" s="112"/>
      <c r="R1815" s="112"/>
      <c r="S1815" s="112"/>
      <c r="T1815" s="317"/>
      <c r="U1815" s="317"/>
      <c r="V1815" s="317"/>
      <c r="W1815" s="317"/>
      <c r="X1815" s="2372"/>
      <c r="Y1815" s="317"/>
      <c r="Z1815" s="765"/>
      <c r="AA1815" s="317"/>
      <c r="AB1815" s="317"/>
      <c r="AC1815" s="317"/>
      <c r="AD1815" s="317"/>
      <c r="AE1815" s="317"/>
      <c r="AF1815" s="908"/>
      <c r="AG1815" s="956"/>
      <c r="AH1815" s="2272"/>
      <c r="AI1815" s="1014"/>
      <c r="AN1815" s="207"/>
    </row>
    <row r="1816" spans="1:40" s="2236" customFormat="1" ht="30" x14ac:dyDescent="0.25">
      <c r="A1816" s="207"/>
      <c r="B1816" s="207">
        <v>1</v>
      </c>
      <c r="C1816" s="207" t="s">
        <v>783</v>
      </c>
      <c r="D1816" s="207"/>
      <c r="E1816" s="301" t="s">
        <v>193</v>
      </c>
      <c r="F1816" s="4"/>
      <c r="G1816" s="4"/>
      <c r="H1816" s="555"/>
      <c r="I1816" s="173"/>
      <c r="J1816" s="173"/>
      <c r="K1816" s="173"/>
      <c r="L1816" s="1484"/>
      <c r="M1816" s="1484"/>
      <c r="N1816" s="112"/>
      <c r="O1816" s="112"/>
      <c r="P1816" s="112"/>
      <c r="Q1816" s="112"/>
      <c r="R1816" s="112"/>
      <c r="S1816" s="112"/>
      <c r="T1816" s="317"/>
      <c r="U1816" s="317"/>
      <c r="V1816" s="317"/>
      <c r="W1816" s="317"/>
      <c r="X1816" s="2372"/>
      <c r="Y1816" s="317"/>
      <c r="Z1816" s="765"/>
      <c r="AA1816" s="317"/>
      <c r="AB1816" s="317"/>
      <c r="AC1816" s="317"/>
      <c r="AD1816" s="317"/>
      <c r="AE1816" s="317"/>
      <c r="AF1816" s="908"/>
      <c r="AG1816" s="956"/>
      <c r="AH1816" s="2272"/>
      <c r="AI1816" s="1014"/>
      <c r="AN1816" s="207"/>
    </row>
    <row r="1817" spans="1:40" s="2236" customFormat="1" ht="30" x14ac:dyDescent="0.25">
      <c r="A1817" s="207"/>
      <c r="B1817" s="207">
        <v>1</v>
      </c>
      <c r="C1817" s="207" t="s">
        <v>783</v>
      </c>
      <c r="D1817" s="207"/>
      <c r="E1817" s="301" t="s">
        <v>454</v>
      </c>
      <c r="F1817" s="4"/>
      <c r="G1817" s="4"/>
      <c r="H1817" s="556"/>
      <c r="I1817" s="113"/>
      <c r="J1817" s="173">
        <v>8</v>
      </c>
      <c r="K1817" s="173" t="e">
        <f t="shared" ref="K1817:K1827" si="640">J1817/I1817*100</f>
        <v>#DIV/0!</v>
      </c>
      <c r="L1817" s="1484"/>
      <c r="M1817" s="1484"/>
      <c r="N1817" s="112"/>
      <c r="O1817" s="112"/>
      <c r="P1817" s="112"/>
      <c r="Q1817" s="112"/>
      <c r="R1817" s="112"/>
      <c r="S1817" s="112"/>
      <c r="T1817" s="317"/>
      <c r="U1817" s="317"/>
      <c r="V1817" s="317"/>
      <c r="W1817" s="317"/>
      <c r="X1817" s="2372"/>
      <c r="Y1817" s="317"/>
      <c r="Z1817" s="765"/>
      <c r="AA1817" s="317"/>
      <c r="AB1817" s="317"/>
      <c r="AC1817" s="317"/>
      <c r="AD1817" s="317"/>
      <c r="AE1817" s="317"/>
      <c r="AF1817" s="908"/>
      <c r="AG1817" s="956"/>
      <c r="AH1817" s="2272"/>
      <c r="AI1817" s="1014"/>
      <c r="AN1817" s="207"/>
    </row>
    <row r="1818" spans="1:40" s="2236" customFormat="1" ht="60" x14ac:dyDescent="0.25">
      <c r="A1818" s="207"/>
      <c r="B1818" s="207">
        <v>1</v>
      </c>
      <c r="C1818" s="207" t="s">
        <v>783</v>
      </c>
      <c r="D1818" s="207"/>
      <c r="E1818" s="301" t="s">
        <v>455</v>
      </c>
      <c r="F1818" s="4"/>
      <c r="G1818" s="4"/>
      <c r="H1818" s="556"/>
      <c r="I1818" s="113"/>
      <c r="J1818" s="173"/>
      <c r="K1818" s="173" t="e">
        <f t="shared" si="640"/>
        <v>#DIV/0!</v>
      </c>
      <c r="L1818" s="1484"/>
      <c r="M1818" s="1484"/>
      <c r="N1818" s="112"/>
      <c r="O1818" s="112"/>
      <c r="P1818" s="112"/>
      <c r="Q1818" s="112"/>
      <c r="R1818" s="112"/>
      <c r="S1818" s="112"/>
      <c r="T1818" s="317"/>
      <c r="U1818" s="317"/>
      <c r="V1818" s="317"/>
      <c r="W1818" s="317"/>
      <c r="X1818" s="2372"/>
      <c r="Y1818" s="317"/>
      <c r="Z1818" s="765"/>
      <c r="AA1818" s="317"/>
      <c r="AB1818" s="317"/>
      <c r="AC1818" s="317"/>
      <c r="AD1818" s="317"/>
      <c r="AE1818" s="317"/>
      <c r="AF1818" s="908"/>
      <c r="AG1818" s="956"/>
      <c r="AH1818" s="2272"/>
      <c r="AI1818" s="1014"/>
      <c r="AN1818" s="207"/>
    </row>
    <row r="1819" spans="1:40" s="2236" customFormat="1" ht="45" x14ac:dyDescent="0.25">
      <c r="A1819" s="207"/>
      <c r="B1819" s="207">
        <v>1</v>
      </c>
      <c r="C1819" s="207" t="s">
        <v>783</v>
      </c>
      <c r="D1819" s="207"/>
      <c r="E1819" s="302" t="s">
        <v>456</v>
      </c>
      <c r="F1819" s="4"/>
      <c r="G1819" s="4"/>
      <c r="H1819" s="556"/>
      <c r="I1819" s="113"/>
      <c r="J1819" s="173">
        <v>4</v>
      </c>
      <c r="K1819" s="173" t="e">
        <f t="shared" si="640"/>
        <v>#DIV/0!</v>
      </c>
      <c r="L1819" s="1484"/>
      <c r="M1819" s="1484"/>
      <c r="N1819" s="112"/>
      <c r="O1819" s="112"/>
      <c r="P1819" s="112"/>
      <c r="Q1819" s="112"/>
      <c r="R1819" s="112"/>
      <c r="S1819" s="112"/>
      <c r="T1819" s="317"/>
      <c r="U1819" s="317"/>
      <c r="V1819" s="317"/>
      <c r="W1819" s="317"/>
      <c r="X1819" s="2372"/>
      <c r="Y1819" s="317"/>
      <c r="Z1819" s="765"/>
      <c r="AA1819" s="317"/>
      <c r="AB1819" s="317"/>
      <c r="AC1819" s="317"/>
      <c r="AD1819" s="317"/>
      <c r="AE1819" s="317"/>
      <c r="AF1819" s="908"/>
      <c r="AG1819" s="956"/>
      <c r="AH1819" s="2272"/>
      <c r="AI1819" s="1014"/>
      <c r="AN1819" s="207"/>
    </row>
    <row r="1820" spans="1:40" s="2236" customFormat="1" ht="105" x14ac:dyDescent="0.25">
      <c r="A1820" s="207"/>
      <c r="B1820" s="207">
        <v>1</v>
      </c>
      <c r="C1820" s="207" t="s">
        <v>783</v>
      </c>
      <c r="D1820" s="207"/>
      <c r="E1820" s="302" t="s">
        <v>457</v>
      </c>
      <c r="F1820" s="4"/>
      <c r="G1820" s="4"/>
      <c r="H1820" s="556"/>
      <c r="I1820" s="113"/>
      <c r="J1820" s="173">
        <v>0</v>
      </c>
      <c r="K1820" s="173" t="e">
        <f t="shared" si="640"/>
        <v>#DIV/0!</v>
      </c>
      <c r="L1820" s="1484"/>
      <c r="M1820" s="1484"/>
      <c r="N1820" s="112"/>
      <c r="O1820" s="112"/>
      <c r="P1820" s="112"/>
      <c r="Q1820" s="112"/>
      <c r="R1820" s="112"/>
      <c r="S1820" s="112"/>
      <c r="T1820" s="317"/>
      <c r="U1820" s="317"/>
      <c r="V1820" s="317"/>
      <c r="W1820" s="317"/>
      <c r="X1820" s="2372"/>
      <c r="Y1820" s="317"/>
      <c r="Z1820" s="765"/>
      <c r="AA1820" s="317"/>
      <c r="AB1820" s="317"/>
      <c r="AC1820" s="317"/>
      <c r="AD1820" s="317"/>
      <c r="AE1820" s="317"/>
      <c r="AF1820" s="908"/>
      <c r="AG1820" s="956"/>
      <c r="AH1820" s="2272"/>
      <c r="AI1820" s="1014"/>
      <c r="AN1820" s="207"/>
    </row>
    <row r="1821" spans="1:40" s="2236" customFormat="1" ht="42.75" x14ac:dyDescent="0.25">
      <c r="A1821" s="207"/>
      <c r="B1821" s="207"/>
      <c r="C1821" s="207" t="s">
        <v>783</v>
      </c>
      <c r="D1821" s="207"/>
      <c r="E1821" s="1015" t="s">
        <v>623</v>
      </c>
      <c r="F1821" s="4"/>
      <c r="G1821" s="4"/>
      <c r="H1821" s="308"/>
      <c r="I1821" s="113"/>
      <c r="J1821" s="173">
        <f>J1822+J1823</f>
        <v>0</v>
      </c>
      <c r="K1821" s="173" t="e">
        <f t="shared" si="640"/>
        <v>#DIV/0!</v>
      </c>
      <c r="L1821" s="1484"/>
      <c r="M1821" s="1484"/>
      <c r="N1821" s="112"/>
      <c r="O1821" s="112"/>
      <c r="P1821" s="112"/>
      <c r="Q1821" s="112"/>
      <c r="R1821" s="112"/>
      <c r="S1821" s="112"/>
      <c r="T1821" s="317"/>
      <c r="U1821" s="317"/>
      <c r="V1821" s="317"/>
      <c r="W1821" s="317"/>
      <c r="X1821" s="2372"/>
      <c r="Y1821" s="317"/>
      <c r="Z1821" s="765"/>
      <c r="AA1821" s="317"/>
      <c r="AB1821" s="317"/>
      <c r="AC1821" s="317"/>
      <c r="AD1821" s="317"/>
      <c r="AE1821" s="317"/>
      <c r="AF1821" s="908"/>
      <c r="AG1821" s="956"/>
      <c r="AH1821" s="2272"/>
      <c r="AI1821" s="1014"/>
      <c r="AN1821" s="207"/>
    </row>
    <row r="1822" spans="1:40" s="2236" customFormat="1" ht="30" x14ac:dyDescent="0.25">
      <c r="A1822" s="207"/>
      <c r="B1822" s="207"/>
      <c r="C1822" s="207" t="s">
        <v>783</v>
      </c>
      <c r="D1822" s="207"/>
      <c r="E1822" s="526" t="s">
        <v>624</v>
      </c>
      <c r="F1822" s="4"/>
      <c r="G1822" s="4"/>
      <c r="H1822" s="308"/>
      <c r="I1822" s="113"/>
      <c r="J1822" s="173"/>
      <c r="K1822" s="173" t="e">
        <f t="shared" si="640"/>
        <v>#DIV/0!</v>
      </c>
      <c r="L1822" s="1484"/>
      <c r="M1822" s="1484"/>
      <c r="N1822" s="112"/>
      <c r="O1822" s="112"/>
      <c r="P1822" s="112"/>
      <c r="Q1822" s="112"/>
      <c r="R1822" s="112"/>
      <c r="S1822" s="112"/>
      <c r="T1822" s="317"/>
      <c r="U1822" s="317"/>
      <c r="V1822" s="317"/>
      <c r="W1822" s="317"/>
      <c r="X1822" s="2372"/>
      <c r="Y1822" s="317"/>
      <c r="Z1822" s="765"/>
      <c r="AA1822" s="317"/>
      <c r="AB1822" s="317"/>
      <c r="AC1822" s="317"/>
      <c r="AD1822" s="317"/>
      <c r="AE1822" s="317"/>
      <c r="AF1822" s="908"/>
      <c r="AG1822" s="956"/>
      <c r="AH1822" s="2272"/>
      <c r="AI1822" s="1014"/>
      <c r="AN1822" s="207"/>
    </row>
    <row r="1823" spans="1:40" s="2236" customFormat="1" ht="30" x14ac:dyDescent="0.25">
      <c r="A1823" s="207"/>
      <c r="B1823" s="207"/>
      <c r="C1823" s="207" t="s">
        <v>783</v>
      </c>
      <c r="D1823" s="207"/>
      <c r="E1823" s="526" t="s">
        <v>625</v>
      </c>
      <c r="F1823" s="4"/>
      <c r="G1823" s="4"/>
      <c r="H1823" s="308"/>
      <c r="I1823" s="113"/>
      <c r="J1823" s="173"/>
      <c r="K1823" s="173" t="e">
        <f t="shared" si="640"/>
        <v>#DIV/0!</v>
      </c>
      <c r="L1823" s="1484"/>
      <c r="M1823" s="1484"/>
      <c r="N1823" s="112"/>
      <c r="O1823" s="112"/>
      <c r="P1823" s="112"/>
      <c r="Q1823" s="112"/>
      <c r="R1823" s="112"/>
      <c r="S1823" s="112"/>
      <c r="T1823" s="317"/>
      <c r="U1823" s="317"/>
      <c r="V1823" s="317"/>
      <c r="W1823" s="317"/>
      <c r="X1823" s="2372"/>
      <c r="Y1823" s="317"/>
      <c r="Z1823" s="765"/>
      <c r="AA1823" s="317"/>
      <c r="AB1823" s="317"/>
      <c r="AC1823" s="317"/>
      <c r="AD1823" s="317"/>
      <c r="AE1823" s="317"/>
      <c r="AF1823" s="908"/>
      <c r="AG1823" s="956"/>
      <c r="AH1823" s="2272"/>
      <c r="AI1823" s="1014"/>
      <c r="AN1823" s="207"/>
    </row>
    <row r="1824" spans="1:40" s="2236" customFormat="1" ht="30" x14ac:dyDescent="0.25">
      <c r="A1824" s="207"/>
      <c r="B1824" s="207"/>
      <c r="C1824" s="207" t="s">
        <v>783</v>
      </c>
      <c r="D1824" s="207"/>
      <c r="E1824" s="302" t="s">
        <v>131</v>
      </c>
      <c r="F1824" s="4"/>
      <c r="G1824" s="4"/>
      <c r="H1824" s="555"/>
      <c r="I1824" s="555"/>
      <c r="J1824" s="555">
        <f>J1825+J1826+J1827</f>
        <v>25</v>
      </c>
      <c r="K1824" s="173" t="e">
        <f t="shared" si="640"/>
        <v>#DIV/0!</v>
      </c>
      <c r="L1824" s="1484"/>
      <c r="M1824" s="1484"/>
      <c r="N1824" s="112"/>
      <c r="O1824" s="112"/>
      <c r="P1824" s="112"/>
      <c r="Q1824" s="112"/>
      <c r="R1824" s="112"/>
      <c r="S1824" s="112"/>
      <c r="T1824" s="317"/>
      <c r="U1824" s="317"/>
      <c r="V1824" s="317"/>
      <c r="W1824" s="317"/>
      <c r="X1824" s="2372"/>
      <c r="Y1824" s="317"/>
      <c r="Z1824" s="765"/>
      <c r="AA1824" s="317"/>
      <c r="AB1824" s="317"/>
      <c r="AC1824" s="317"/>
      <c r="AD1824" s="317"/>
      <c r="AE1824" s="317"/>
      <c r="AF1824" s="908"/>
      <c r="AG1824" s="956"/>
      <c r="AH1824" s="2272"/>
      <c r="AI1824" s="1014"/>
      <c r="AN1824" s="207"/>
    </row>
    <row r="1825" spans="1:40" s="2236" customFormat="1" x14ac:dyDescent="0.25">
      <c r="A1825" s="207"/>
      <c r="B1825" s="207">
        <v>1</v>
      </c>
      <c r="C1825" s="207" t="s">
        <v>783</v>
      </c>
      <c r="D1825" s="207"/>
      <c r="E1825" s="513" t="s">
        <v>222</v>
      </c>
      <c r="F1825" s="513"/>
      <c r="G1825" s="513"/>
      <c r="H1825" s="555"/>
      <c r="I1825" s="516"/>
      <c r="J1825" s="730">
        <v>25</v>
      </c>
      <c r="K1825" s="730" t="e">
        <f t="shared" si="640"/>
        <v>#DIV/0!</v>
      </c>
      <c r="L1825" s="1484"/>
      <c r="M1825" s="1484"/>
      <c r="N1825" s="112"/>
      <c r="O1825" s="112"/>
      <c r="P1825" s="112"/>
      <c r="Q1825" s="112"/>
      <c r="R1825" s="112"/>
      <c r="S1825" s="112"/>
      <c r="T1825" s="317"/>
      <c r="U1825" s="317"/>
      <c r="V1825" s="317"/>
      <c r="W1825" s="317"/>
      <c r="X1825" s="2372"/>
      <c r="Y1825" s="317"/>
      <c r="Z1825" s="765"/>
      <c r="AA1825" s="317"/>
      <c r="AB1825" s="317"/>
      <c r="AC1825" s="317"/>
      <c r="AD1825" s="317"/>
      <c r="AE1825" s="317"/>
      <c r="AF1825" s="908"/>
      <c r="AG1825" s="956"/>
      <c r="AH1825" s="2272"/>
      <c r="AI1825" s="1014"/>
      <c r="AN1825" s="207"/>
    </row>
    <row r="1826" spans="1:40" s="2236" customFormat="1" ht="45" x14ac:dyDescent="0.25">
      <c r="A1826" s="207"/>
      <c r="B1826" s="207">
        <v>1</v>
      </c>
      <c r="C1826" s="207" t="s">
        <v>783</v>
      </c>
      <c r="D1826" s="207"/>
      <c r="E1826" s="302" t="s">
        <v>458</v>
      </c>
      <c r="F1826" s="4"/>
      <c r="G1826" s="4"/>
      <c r="H1826" s="3192"/>
      <c r="I1826" s="113"/>
      <c r="J1826" s="173"/>
      <c r="K1826" s="173" t="e">
        <f t="shared" si="640"/>
        <v>#DIV/0!</v>
      </c>
      <c r="L1826" s="1484"/>
      <c r="M1826" s="1484"/>
      <c r="N1826" s="112"/>
      <c r="O1826" s="112"/>
      <c r="P1826" s="112"/>
      <c r="Q1826" s="112"/>
      <c r="R1826" s="112"/>
      <c r="S1826" s="112"/>
      <c r="T1826" s="317"/>
      <c r="U1826" s="317"/>
      <c r="V1826" s="317"/>
      <c r="W1826" s="317"/>
      <c r="X1826" s="2372"/>
      <c r="Y1826" s="317"/>
      <c r="Z1826" s="765"/>
      <c r="AA1826" s="317"/>
      <c r="AB1826" s="317"/>
      <c r="AC1826" s="317"/>
      <c r="AD1826" s="317"/>
      <c r="AE1826" s="317"/>
      <c r="AF1826" s="908"/>
      <c r="AG1826" s="956"/>
      <c r="AH1826" s="2272"/>
      <c r="AI1826" s="1014"/>
      <c r="AN1826" s="207"/>
    </row>
    <row r="1827" spans="1:40" s="2236" customFormat="1" ht="75" x14ac:dyDescent="0.25">
      <c r="A1827" s="207"/>
      <c r="B1827" s="207"/>
      <c r="C1827" s="207" t="s">
        <v>783</v>
      </c>
      <c r="D1827" s="207"/>
      <c r="E1827" s="302" t="s">
        <v>506</v>
      </c>
      <c r="F1827" s="4"/>
      <c r="G1827" s="4"/>
      <c r="H1827" s="3192"/>
      <c r="I1827" s="113"/>
      <c r="J1827" s="173"/>
      <c r="K1827" s="173" t="e">
        <f t="shared" si="640"/>
        <v>#DIV/0!</v>
      </c>
      <c r="L1827" s="1484"/>
      <c r="M1827" s="1484"/>
      <c r="N1827" s="112"/>
      <c r="O1827" s="112"/>
      <c r="P1827" s="112"/>
      <c r="Q1827" s="112"/>
      <c r="R1827" s="112"/>
      <c r="S1827" s="112"/>
      <c r="T1827" s="317"/>
      <c r="U1827" s="317"/>
      <c r="V1827" s="317"/>
      <c r="W1827" s="317"/>
      <c r="X1827" s="2372"/>
      <c r="Y1827" s="317"/>
      <c r="Z1827" s="765"/>
      <c r="AA1827" s="317"/>
      <c r="AB1827" s="317"/>
      <c r="AC1827" s="317"/>
      <c r="AD1827" s="317"/>
      <c r="AE1827" s="317"/>
      <c r="AF1827" s="908"/>
      <c r="AG1827" s="956"/>
      <c r="AH1827" s="2272"/>
      <c r="AI1827" s="1014"/>
      <c r="AN1827" s="207"/>
    </row>
    <row r="1828" spans="1:40" s="2236" customFormat="1" ht="29.25" x14ac:dyDescent="0.25">
      <c r="A1828" s="207"/>
      <c r="B1828" s="207"/>
      <c r="C1828" s="207" t="s">
        <v>783</v>
      </c>
      <c r="D1828" s="207"/>
      <c r="E1828" s="2231" t="s">
        <v>343</v>
      </c>
      <c r="F1828" s="4"/>
      <c r="G1828" s="4"/>
      <c r="H1828" s="3385"/>
      <c r="I1828" s="516"/>
      <c r="J1828" s="730">
        <v>4</v>
      </c>
      <c r="K1828" s="730" t="e">
        <f>J1828/I1828*100</f>
        <v>#DIV/0!</v>
      </c>
      <c r="L1828" s="1484"/>
      <c r="M1828" s="1484"/>
      <c r="N1828" s="112"/>
      <c r="O1828" s="112"/>
      <c r="P1828" s="112"/>
      <c r="Q1828" s="112"/>
      <c r="R1828" s="112"/>
      <c r="S1828" s="112"/>
      <c r="T1828" s="317"/>
      <c r="U1828" s="317"/>
      <c r="V1828" s="317"/>
      <c r="W1828" s="317"/>
      <c r="X1828" s="2372"/>
      <c r="Y1828" s="317"/>
      <c r="Z1828" s="765"/>
      <c r="AA1828" s="317"/>
      <c r="AB1828" s="317"/>
      <c r="AC1828" s="317"/>
      <c r="AD1828" s="317"/>
      <c r="AE1828" s="317"/>
      <c r="AF1828" s="908"/>
      <c r="AG1828" s="956"/>
      <c r="AH1828" s="2272"/>
      <c r="AI1828" s="1014"/>
      <c r="AN1828" s="207"/>
    </row>
    <row r="1829" spans="1:40" s="2236" customFormat="1" ht="86.25" x14ac:dyDescent="0.25">
      <c r="A1829" s="207"/>
      <c r="B1829" s="207"/>
      <c r="C1829" s="207" t="s">
        <v>783</v>
      </c>
      <c r="D1829" s="207"/>
      <c r="E1829" s="2231" t="s">
        <v>641</v>
      </c>
      <c r="F1829" s="4"/>
      <c r="G1829" s="4"/>
      <c r="H1829" s="3385"/>
      <c r="I1829" s="516"/>
      <c r="J1829" s="730">
        <v>11</v>
      </c>
      <c r="K1829" s="730" t="e">
        <f>J1829/I1829*100</f>
        <v>#DIV/0!</v>
      </c>
      <c r="L1829" s="1484"/>
      <c r="M1829" s="1484"/>
      <c r="N1829" s="112"/>
      <c r="O1829" s="112"/>
      <c r="P1829" s="112"/>
      <c r="Q1829" s="112"/>
      <c r="R1829" s="112"/>
      <c r="S1829" s="112"/>
      <c r="T1829" s="317"/>
      <c r="U1829" s="317"/>
      <c r="V1829" s="317"/>
      <c r="W1829" s="317"/>
      <c r="X1829" s="2372"/>
      <c r="Y1829" s="2257">
        <f t="shared" ref="Y1829:Y1830" si="641">AE1829-AD1829-Z1829</f>
        <v>21.081600000000002</v>
      </c>
      <c r="Z1829" s="765"/>
      <c r="AA1829" s="317"/>
      <c r="AB1829" s="317"/>
      <c r="AC1829" s="317"/>
      <c r="AD1829" s="317"/>
      <c r="AE1829" s="317">
        <v>21.081600000000002</v>
      </c>
      <c r="AF1829" s="908"/>
      <c r="AG1829" s="956"/>
      <c r="AH1829" s="2272"/>
      <c r="AI1829" s="1014"/>
      <c r="AN1829" s="207"/>
    </row>
    <row r="1830" spans="1:40" s="2236" customFormat="1" ht="30" x14ac:dyDescent="0.25">
      <c r="A1830" s="207"/>
      <c r="B1830" s="207">
        <v>1</v>
      </c>
      <c r="C1830" s="207" t="s">
        <v>783</v>
      </c>
      <c r="D1830" s="207"/>
      <c r="E1830" s="3461" t="s">
        <v>194</v>
      </c>
      <c r="F1830" s="4"/>
      <c r="G1830" s="4"/>
      <c r="H1830" s="556"/>
      <c r="I1830" s="173"/>
      <c r="J1830" s="173"/>
      <c r="K1830" s="173"/>
      <c r="L1830" s="1484"/>
      <c r="M1830" s="1484"/>
      <c r="N1830" s="112"/>
      <c r="O1830" s="112"/>
      <c r="P1830" s="112"/>
      <c r="Q1830" s="112"/>
      <c r="R1830" s="112"/>
      <c r="S1830" s="112"/>
      <c r="T1830" s="317"/>
      <c r="U1830" s="317"/>
      <c r="V1830" s="317"/>
      <c r="W1830" s="317"/>
      <c r="X1830" s="2372"/>
      <c r="Y1830" s="2257">
        <f t="shared" si="641"/>
        <v>77.576029999999975</v>
      </c>
      <c r="Z1830" s="765"/>
      <c r="AA1830" s="317"/>
      <c r="AB1830" s="317"/>
      <c r="AC1830" s="317"/>
      <c r="AD1830" s="317"/>
      <c r="AE1830" s="317">
        <v>77.576029999999975</v>
      </c>
      <c r="AF1830" s="908"/>
      <c r="AG1830" s="956"/>
      <c r="AH1830" s="2272"/>
      <c r="AI1830" s="1014"/>
      <c r="AN1830" s="207"/>
    </row>
    <row r="1831" spans="1:40" s="2236" customFormat="1" ht="104.25" x14ac:dyDescent="0.25">
      <c r="A1831" s="207"/>
      <c r="B1831" s="207">
        <v>1</v>
      </c>
      <c r="C1831" s="207" t="s">
        <v>783</v>
      </c>
      <c r="D1831" s="207"/>
      <c r="E1831" s="302" t="s">
        <v>505</v>
      </c>
      <c r="F1831" s="4"/>
      <c r="G1831" s="4"/>
      <c r="H1831" s="556"/>
      <c r="I1831" s="113"/>
      <c r="J1831" s="173">
        <v>1</v>
      </c>
      <c r="K1831" s="173" t="e">
        <f t="shared" ref="K1831:K1837" si="642">J1831/I1831*100</f>
        <v>#DIV/0!</v>
      </c>
      <c r="L1831" s="1484"/>
      <c r="M1831" s="1484"/>
      <c r="N1831" s="112"/>
      <c r="O1831" s="112"/>
      <c r="P1831" s="112"/>
      <c r="Q1831" s="112"/>
      <c r="R1831" s="112"/>
      <c r="S1831" s="112"/>
      <c r="T1831" s="317"/>
      <c r="U1831" s="317"/>
      <c r="V1831" s="317"/>
      <c r="W1831" s="317"/>
      <c r="X1831" s="2280">
        <f>T1831/12*$E$3+(U1831-T1831)/11*3+(V1831-U1831)/10*2+(W1831-V1831)/9*1</f>
        <v>0</v>
      </c>
      <c r="Y1831" s="317">
        <f>AE1831-AD1831-AA1831-Z1831</f>
        <v>4.43201</v>
      </c>
      <c r="Z1831" s="765"/>
      <c r="AA1831" s="317"/>
      <c r="AB1831" s="317">
        <f>Y1831-X1831</f>
        <v>4.43201</v>
      </c>
      <c r="AC1831" s="317"/>
      <c r="AD1831" s="317">
        <v>0</v>
      </c>
      <c r="AE1831" s="317">
        <v>4.43201</v>
      </c>
      <c r="AF1831" s="908"/>
      <c r="AG1831" s="956"/>
      <c r="AH1831" s="2272"/>
      <c r="AI1831" s="1014"/>
      <c r="AN1831" s="207"/>
    </row>
    <row r="1832" spans="1:40" s="2236" customFormat="1" x14ac:dyDescent="0.25">
      <c r="A1832" s="207"/>
      <c r="B1832" s="207"/>
      <c r="C1832" s="207" t="s">
        <v>783</v>
      </c>
      <c r="D1832" s="207"/>
      <c r="E1832" s="302" t="s">
        <v>627</v>
      </c>
      <c r="F1832" s="4"/>
      <c r="G1832" s="4"/>
      <c r="H1832" s="556"/>
      <c r="I1832" s="113"/>
      <c r="J1832" s="173"/>
      <c r="K1832" s="173" t="e">
        <f t="shared" si="642"/>
        <v>#DIV/0!</v>
      </c>
      <c r="L1832" s="1484"/>
      <c r="M1832" s="1484"/>
      <c r="N1832" s="112"/>
      <c r="O1832" s="112"/>
      <c r="P1832" s="112"/>
      <c r="Q1832" s="112"/>
      <c r="R1832" s="112"/>
      <c r="S1832" s="112"/>
      <c r="T1832" s="317"/>
      <c r="U1832" s="317"/>
      <c r="V1832" s="317"/>
      <c r="W1832" s="317"/>
      <c r="X1832" s="2280"/>
      <c r="Y1832" s="317"/>
      <c r="Z1832" s="765"/>
      <c r="AA1832" s="317"/>
      <c r="AB1832" s="317"/>
      <c r="AC1832" s="317"/>
      <c r="AD1832" s="317"/>
      <c r="AE1832" s="317"/>
      <c r="AF1832" s="908"/>
      <c r="AG1832" s="956"/>
      <c r="AH1832" s="2272"/>
      <c r="AI1832" s="1014"/>
      <c r="AN1832" s="207"/>
    </row>
    <row r="1833" spans="1:40" s="2236" customFormat="1" x14ac:dyDescent="0.25">
      <c r="A1833" s="207"/>
      <c r="B1833" s="207"/>
      <c r="C1833" s="207" t="s">
        <v>783</v>
      </c>
      <c r="D1833" s="207"/>
      <c r="E1833" s="302" t="s">
        <v>628</v>
      </c>
      <c r="F1833" s="4"/>
      <c r="G1833" s="4"/>
      <c r="H1833" s="556"/>
      <c r="I1833" s="113"/>
      <c r="J1833" s="173"/>
      <c r="K1833" s="173" t="e">
        <f t="shared" si="642"/>
        <v>#DIV/0!</v>
      </c>
      <c r="L1833" s="1484"/>
      <c r="M1833" s="1484"/>
      <c r="N1833" s="112"/>
      <c r="O1833" s="112"/>
      <c r="P1833" s="112"/>
      <c r="Q1833" s="112"/>
      <c r="R1833" s="112"/>
      <c r="S1833" s="112"/>
      <c r="T1833" s="317"/>
      <c r="U1833" s="317"/>
      <c r="V1833" s="317"/>
      <c r="W1833" s="317"/>
      <c r="X1833" s="2280"/>
      <c r="Y1833" s="317"/>
      <c r="Z1833" s="765"/>
      <c r="AA1833" s="317"/>
      <c r="AB1833" s="317"/>
      <c r="AC1833" s="317"/>
      <c r="AD1833" s="317"/>
      <c r="AE1833" s="317"/>
      <c r="AF1833" s="908"/>
      <c r="AG1833" s="956"/>
      <c r="AH1833" s="2272"/>
      <c r="AI1833" s="1014"/>
      <c r="AN1833" s="207"/>
    </row>
    <row r="1834" spans="1:40" s="2236" customFormat="1" ht="30" x14ac:dyDescent="0.25">
      <c r="A1834" s="207"/>
      <c r="B1834" s="207"/>
      <c r="C1834" s="207" t="s">
        <v>783</v>
      </c>
      <c r="D1834" s="207"/>
      <c r="E1834" s="302" t="s">
        <v>629</v>
      </c>
      <c r="F1834" s="4"/>
      <c r="G1834" s="4"/>
      <c r="H1834" s="556"/>
      <c r="I1834" s="113"/>
      <c r="J1834" s="173">
        <v>1</v>
      </c>
      <c r="K1834" s="173" t="e">
        <f t="shared" si="642"/>
        <v>#DIV/0!</v>
      </c>
      <c r="L1834" s="1484"/>
      <c r="M1834" s="1484"/>
      <c r="N1834" s="112"/>
      <c r="O1834" s="112"/>
      <c r="P1834" s="112"/>
      <c r="Q1834" s="112"/>
      <c r="R1834" s="112"/>
      <c r="S1834" s="112"/>
      <c r="T1834" s="317"/>
      <c r="U1834" s="317"/>
      <c r="V1834" s="317"/>
      <c r="W1834" s="317"/>
      <c r="X1834" s="2280"/>
      <c r="Y1834" s="317"/>
      <c r="Z1834" s="765"/>
      <c r="AA1834" s="317"/>
      <c r="AB1834" s="317"/>
      <c r="AC1834" s="317"/>
      <c r="AD1834" s="317"/>
      <c r="AE1834" s="317"/>
      <c r="AF1834" s="908"/>
      <c r="AG1834" s="956"/>
      <c r="AH1834" s="2272"/>
      <c r="AI1834" s="1014"/>
      <c r="AN1834" s="207"/>
    </row>
    <row r="1835" spans="1:40" s="2236" customFormat="1" ht="60" x14ac:dyDescent="0.25">
      <c r="A1835" s="207"/>
      <c r="B1835" s="207">
        <v>1</v>
      </c>
      <c r="C1835" s="207" t="s">
        <v>783</v>
      </c>
      <c r="D1835" s="207"/>
      <c r="E1835" s="471" t="s">
        <v>459</v>
      </c>
      <c r="F1835" s="513"/>
      <c r="G1835" s="513"/>
      <c r="H1835" s="555"/>
      <c r="I1835" s="555"/>
      <c r="J1835" s="555">
        <f>J1836+J1843</f>
        <v>1</v>
      </c>
      <c r="K1835" s="730" t="e">
        <f t="shared" si="642"/>
        <v>#DIV/0!</v>
      </c>
      <c r="L1835" s="1484"/>
      <c r="M1835" s="1484"/>
      <c r="N1835" s="112"/>
      <c r="O1835" s="112"/>
      <c r="P1835" s="112"/>
      <c r="Q1835" s="112"/>
      <c r="R1835" s="112"/>
      <c r="S1835" s="112"/>
      <c r="T1835" s="317"/>
      <c r="U1835" s="317"/>
      <c r="V1835" s="317"/>
      <c r="W1835" s="317"/>
      <c r="X1835" s="2372">
        <f t="shared" ref="X1835:AE1835" si="643">X1836+X1843</f>
        <v>0</v>
      </c>
      <c r="Y1835" s="2257">
        <f t="shared" ref="Y1835:Y1837" si="644">AE1835-AD1835-Z1835</f>
        <v>3.7517600000000004</v>
      </c>
      <c r="Z1835" s="765">
        <f t="shared" si="643"/>
        <v>0</v>
      </c>
      <c r="AA1835" s="317">
        <f t="shared" si="643"/>
        <v>0</v>
      </c>
      <c r="AB1835" s="317">
        <f t="shared" si="643"/>
        <v>3.7517600000000004</v>
      </c>
      <c r="AC1835" s="317">
        <f t="shared" si="643"/>
        <v>0</v>
      </c>
      <c r="AD1835" s="317">
        <f t="shared" si="643"/>
        <v>0</v>
      </c>
      <c r="AE1835" s="317">
        <f t="shared" si="643"/>
        <v>3.7517600000000004</v>
      </c>
      <c r="AF1835" s="908"/>
      <c r="AG1835" s="956"/>
      <c r="AH1835" s="2272"/>
      <c r="AI1835" s="1014"/>
      <c r="AN1835" s="207"/>
    </row>
    <row r="1836" spans="1:40" s="2236" customFormat="1" ht="30" x14ac:dyDescent="0.25">
      <c r="A1836" s="207"/>
      <c r="B1836" s="207">
        <v>1</v>
      </c>
      <c r="C1836" s="207" t="s">
        <v>783</v>
      </c>
      <c r="D1836" s="207"/>
      <c r="E1836" s="302" t="s">
        <v>271</v>
      </c>
      <c r="F1836" s="4"/>
      <c r="G1836" s="4"/>
      <c r="H1836" s="555"/>
      <c r="I1836" s="555"/>
      <c r="J1836" s="555">
        <f>SUM(J1837:J1842)</f>
        <v>1</v>
      </c>
      <c r="K1836" s="173" t="e">
        <f t="shared" si="642"/>
        <v>#DIV/0!</v>
      </c>
      <c r="L1836" s="1484"/>
      <c r="M1836" s="1484"/>
      <c r="N1836" s="112"/>
      <c r="O1836" s="112"/>
      <c r="P1836" s="112"/>
      <c r="Q1836" s="112"/>
      <c r="R1836" s="112"/>
      <c r="S1836" s="112"/>
      <c r="T1836" s="317"/>
      <c r="U1836" s="317"/>
      <c r="V1836" s="317"/>
      <c r="W1836" s="317"/>
      <c r="X1836" s="2372">
        <f t="shared" ref="X1836:AE1836" si="645">SUM(X1837:X1842)</f>
        <v>0</v>
      </c>
      <c r="Y1836" s="2257">
        <f t="shared" si="644"/>
        <v>3.7517600000000004</v>
      </c>
      <c r="Z1836" s="765">
        <f t="shared" si="645"/>
        <v>0</v>
      </c>
      <c r="AA1836" s="317">
        <f t="shared" si="645"/>
        <v>0</v>
      </c>
      <c r="AB1836" s="317">
        <f t="shared" si="645"/>
        <v>3.7517600000000004</v>
      </c>
      <c r="AC1836" s="317">
        <f t="shared" si="645"/>
        <v>0</v>
      </c>
      <c r="AD1836" s="317">
        <f t="shared" si="645"/>
        <v>0</v>
      </c>
      <c r="AE1836" s="317">
        <f t="shared" si="645"/>
        <v>3.7517600000000004</v>
      </c>
      <c r="AF1836" s="908"/>
      <c r="AG1836" s="956"/>
      <c r="AH1836" s="2272"/>
      <c r="AI1836" s="1014"/>
      <c r="AN1836" s="207"/>
    </row>
    <row r="1837" spans="1:40" s="2236" customFormat="1" ht="30" x14ac:dyDescent="0.25">
      <c r="A1837" s="207"/>
      <c r="B1837" s="207">
        <v>1</v>
      </c>
      <c r="C1837" s="207" t="s">
        <v>783</v>
      </c>
      <c r="D1837" s="207"/>
      <c r="E1837" s="302" t="s">
        <v>460</v>
      </c>
      <c r="F1837" s="4"/>
      <c r="G1837" s="4"/>
      <c r="H1837" s="556"/>
      <c r="I1837" s="113"/>
      <c r="J1837" s="173">
        <v>1</v>
      </c>
      <c r="K1837" s="173" t="e">
        <f t="shared" si="642"/>
        <v>#DIV/0!</v>
      </c>
      <c r="L1837" s="1484"/>
      <c r="M1837" s="1484"/>
      <c r="N1837" s="112"/>
      <c r="O1837" s="112"/>
      <c r="P1837" s="112"/>
      <c r="Q1837" s="112"/>
      <c r="R1837" s="112"/>
      <c r="S1837" s="112"/>
      <c r="T1837" s="317"/>
      <c r="U1837" s="317"/>
      <c r="V1837" s="317"/>
      <c r="W1837" s="317"/>
      <c r="X1837" s="2372">
        <f>T1837/12*$E$3+(U1837-T1837)/11*3+(V1837-U1837)/10*2+(W1837-V1837)/9*1</f>
        <v>0</v>
      </c>
      <c r="Y1837" s="2257">
        <f t="shared" si="644"/>
        <v>3.7517600000000004</v>
      </c>
      <c r="Z1837" s="765"/>
      <c r="AA1837" s="317"/>
      <c r="AB1837" s="317">
        <f>Y1837-X1837</f>
        <v>3.7517600000000004</v>
      </c>
      <c r="AC1837" s="317"/>
      <c r="AD1837" s="317">
        <v>0</v>
      </c>
      <c r="AE1837" s="317">
        <v>3.7517600000000004</v>
      </c>
      <c r="AF1837" s="908"/>
      <c r="AG1837" s="956"/>
      <c r="AH1837" s="2272"/>
      <c r="AI1837" s="1014"/>
      <c r="AN1837" s="207"/>
    </row>
    <row r="1838" spans="1:40" s="2236" customFormat="1" ht="60" x14ac:dyDescent="0.25">
      <c r="A1838" s="207"/>
      <c r="B1838" s="207">
        <v>1</v>
      </c>
      <c r="C1838" s="207" t="s">
        <v>783</v>
      </c>
      <c r="D1838" s="207"/>
      <c r="E1838" s="302" t="s">
        <v>480</v>
      </c>
      <c r="F1838" s="4"/>
      <c r="G1838" s="4"/>
      <c r="H1838" s="556"/>
      <c r="I1838" s="173"/>
      <c r="J1838" s="173"/>
      <c r="K1838" s="173"/>
      <c r="L1838" s="1484"/>
      <c r="M1838" s="1484"/>
      <c r="N1838" s="112"/>
      <c r="O1838" s="112"/>
      <c r="P1838" s="112"/>
      <c r="Q1838" s="112"/>
      <c r="R1838" s="112"/>
      <c r="S1838" s="112"/>
      <c r="T1838" s="317"/>
      <c r="U1838" s="317"/>
      <c r="V1838" s="317"/>
      <c r="W1838" s="317"/>
      <c r="X1838" s="2372"/>
      <c r="Y1838" s="317"/>
      <c r="Z1838" s="765"/>
      <c r="AA1838" s="317"/>
      <c r="AB1838" s="317"/>
      <c r="AC1838" s="317"/>
      <c r="AD1838" s="317"/>
      <c r="AE1838" s="317"/>
      <c r="AF1838" s="908"/>
      <c r="AG1838" s="956"/>
      <c r="AH1838" s="2272"/>
      <c r="AI1838" s="1014"/>
      <c r="AN1838" s="207"/>
    </row>
    <row r="1839" spans="1:40" s="2236" customFormat="1" ht="30" x14ac:dyDescent="0.25">
      <c r="A1839" s="207"/>
      <c r="B1839" s="207">
        <v>1</v>
      </c>
      <c r="C1839" s="207" t="s">
        <v>783</v>
      </c>
      <c r="D1839" s="207"/>
      <c r="E1839" s="302" t="s">
        <v>461</v>
      </c>
      <c r="F1839" s="4"/>
      <c r="G1839" s="4"/>
      <c r="H1839" s="486"/>
      <c r="I1839" s="113"/>
      <c r="J1839" s="173"/>
      <c r="K1839" s="173" t="e">
        <f>J1839/I1839*100</f>
        <v>#DIV/0!</v>
      </c>
      <c r="L1839" s="1484"/>
      <c r="M1839" s="1484"/>
      <c r="N1839" s="112"/>
      <c r="O1839" s="112"/>
      <c r="P1839" s="112"/>
      <c r="Q1839" s="112"/>
      <c r="R1839" s="112"/>
      <c r="S1839" s="112"/>
      <c r="T1839" s="317"/>
      <c r="U1839" s="317"/>
      <c r="V1839" s="317"/>
      <c r="W1839" s="317"/>
      <c r="X1839" s="2372">
        <f>T1839/12*$E$3+(U1839-T1839)/11*3+(V1839-U1839)/10*2+(W1839-V1839)/9*1</f>
        <v>0</v>
      </c>
      <c r="Y1839" s="317">
        <f>AE1839-AD1839-AA1839-Z1839</f>
        <v>0</v>
      </c>
      <c r="Z1839" s="765"/>
      <c r="AA1839" s="317"/>
      <c r="AB1839" s="317">
        <f>Y1839-X1839</f>
        <v>0</v>
      </c>
      <c r="AC1839" s="317"/>
      <c r="AD1839" s="317">
        <v>0</v>
      </c>
      <c r="AE1839" s="317"/>
      <c r="AF1839" s="908"/>
      <c r="AG1839" s="956"/>
      <c r="AH1839" s="2272"/>
      <c r="AI1839" s="1014"/>
      <c r="AN1839" s="207"/>
    </row>
    <row r="1840" spans="1:40" s="2236" customFormat="1" ht="45" x14ac:dyDescent="0.25">
      <c r="A1840" s="207"/>
      <c r="B1840" s="207">
        <v>1</v>
      </c>
      <c r="C1840" s="207" t="s">
        <v>783</v>
      </c>
      <c r="D1840" s="207"/>
      <c r="E1840" s="461" t="s">
        <v>462</v>
      </c>
      <c r="F1840" s="4"/>
      <c r="G1840" s="4"/>
      <c r="H1840" s="556"/>
      <c r="I1840" s="173"/>
      <c r="J1840" s="173"/>
      <c r="K1840" s="173"/>
      <c r="L1840" s="1484"/>
      <c r="M1840" s="1484"/>
      <c r="N1840" s="112"/>
      <c r="O1840" s="112"/>
      <c r="P1840" s="112"/>
      <c r="Q1840" s="112"/>
      <c r="R1840" s="112"/>
      <c r="S1840" s="112"/>
      <c r="T1840" s="317"/>
      <c r="U1840" s="317"/>
      <c r="V1840" s="317"/>
      <c r="W1840" s="317"/>
      <c r="X1840" s="2372"/>
      <c r="Y1840" s="317">
        <f>AE1840-AD1840-AA1840</f>
        <v>0</v>
      </c>
      <c r="Z1840" s="765"/>
      <c r="AA1840" s="317"/>
      <c r="AB1840" s="317">
        <f>Y1840-X1840</f>
        <v>0</v>
      </c>
      <c r="AC1840" s="317"/>
      <c r="AD1840" s="317">
        <v>0</v>
      </c>
      <c r="AE1840" s="317">
        <v>0</v>
      </c>
      <c r="AF1840" s="908"/>
      <c r="AG1840" s="956"/>
      <c r="AH1840" s="2272"/>
      <c r="AI1840" s="1014"/>
      <c r="AN1840" s="207"/>
    </row>
    <row r="1841" spans="1:40" s="2236" customFormat="1" ht="45" x14ac:dyDescent="0.25">
      <c r="A1841" s="207"/>
      <c r="B1841" s="207">
        <v>1</v>
      </c>
      <c r="C1841" s="207" t="s">
        <v>783</v>
      </c>
      <c r="D1841" s="207"/>
      <c r="E1841" s="302" t="s">
        <v>463</v>
      </c>
      <c r="F1841" s="4"/>
      <c r="G1841" s="4"/>
      <c r="H1841" s="556"/>
      <c r="I1841" s="113"/>
      <c r="J1841" s="173"/>
      <c r="K1841" s="173" t="e">
        <f t="shared" ref="K1841:K1847" si="646">J1841/I1841*100</f>
        <v>#DIV/0!</v>
      </c>
      <c r="L1841" s="1484"/>
      <c r="M1841" s="1484"/>
      <c r="N1841" s="112"/>
      <c r="O1841" s="112"/>
      <c r="P1841" s="112"/>
      <c r="Q1841" s="112"/>
      <c r="R1841" s="112"/>
      <c r="S1841" s="112"/>
      <c r="T1841" s="317"/>
      <c r="U1841" s="317"/>
      <c r="V1841" s="317"/>
      <c r="W1841" s="317"/>
      <c r="X1841" s="2372">
        <f>T1841/12*$E$3+(U1841-T1841)/11*3+(V1841-U1841)/10*2+(W1841-V1841)/9*1</f>
        <v>0</v>
      </c>
      <c r="Y1841" s="317">
        <f>AE1841-AD1841-AA1841-Z1841</f>
        <v>0</v>
      </c>
      <c r="Z1841" s="765"/>
      <c r="AA1841" s="317"/>
      <c r="AB1841" s="317">
        <f>Y1841-X1841</f>
        <v>0</v>
      </c>
      <c r="AC1841" s="317"/>
      <c r="AD1841" s="317"/>
      <c r="AE1841" s="317"/>
      <c r="AF1841" s="908"/>
      <c r="AG1841" s="956"/>
      <c r="AH1841" s="2272"/>
      <c r="AI1841" s="1014"/>
      <c r="AN1841" s="207"/>
    </row>
    <row r="1842" spans="1:40" s="2236" customFormat="1" ht="30" x14ac:dyDescent="0.25">
      <c r="A1842" s="207"/>
      <c r="B1842" s="207">
        <v>1</v>
      </c>
      <c r="C1842" s="207" t="s">
        <v>783</v>
      </c>
      <c r="D1842" s="207"/>
      <c r="E1842" s="302" t="s">
        <v>464</v>
      </c>
      <c r="F1842" s="4"/>
      <c r="G1842" s="4"/>
      <c r="H1842" s="556"/>
      <c r="I1842" s="113"/>
      <c r="J1842" s="173"/>
      <c r="K1842" s="173" t="e">
        <f t="shared" si="646"/>
        <v>#DIV/0!</v>
      </c>
      <c r="L1842" s="1484"/>
      <c r="M1842" s="1484"/>
      <c r="N1842" s="112"/>
      <c r="O1842" s="112"/>
      <c r="P1842" s="112"/>
      <c r="Q1842" s="112"/>
      <c r="R1842" s="112"/>
      <c r="S1842" s="112"/>
      <c r="T1842" s="317"/>
      <c r="U1842" s="317"/>
      <c r="V1842" s="317"/>
      <c r="W1842" s="317"/>
      <c r="X1842" s="2372">
        <f>T1842/12*$E$3+(U1842-T1842)/11*3+(V1842-U1842)/10*2+(W1842-V1842)/9*1</f>
        <v>0</v>
      </c>
      <c r="Y1842" s="317">
        <f>AE1842-AD1842-AA1842-Z1842</f>
        <v>0</v>
      </c>
      <c r="Z1842" s="765"/>
      <c r="AA1842" s="317"/>
      <c r="AB1842" s="317">
        <f>Y1842-X1842</f>
        <v>0</v>
      </c>
      <c r="AC1842" s="317"/>
      <c r="AD1842" s="317"/>
      <c r="AE1842" s="317"/>
      <c r="AF1842" s="908"/>
      <c r="AG1842" s="956"/>
      <c r="AH1842" s="2272"/>
      <c r="AI1842" s="1014"/>
      <c r="AN1842" s="207"/>
    </row>
    <row r="1843" spans="1:40" s="2236" customFormat="1" ht="57.75" x14ac:dyDescent="0.25">
      <c r="A1843" s="207"/>
      <c r="B1843" s="207">
        <v>1</v>
      </c>
      <c r="C1843" s="207" t="s">
        <v>783</v>
      </c>
      <c r="D1843" s="207"/>
      <c r="E1843" s="2231" t="s">
        <v>272</v>
      </c>
      <c r="F1843" s="513"/>
      <c r="G1843" s="513"/>
      <c r="H1843" s="555"/>
      <c r="I1843" s="555"/>
      <c r="J1843" s="555">
        <f>SUM(J1844:J1846)</f>
        <v>0</v>
      </c>
      <c r="K1843" s="730" t="e">
        <f t="shared" si="646"/>
        <v>#DIV/0!</v>
      </c>
      <c r="L1843" s="1484"/>
      <c r="M1843" s="1484"/>
      <c r="N1843" s="112"/>
      <c r="O1843" s="112"/>
      <c r="P1843" s="112"/>
      <c r="Q1843" s="112"/>
      <c r="R1843" s="112"/>
      <c r="S1843" s="112"/>
      <c r="T1843" s="317"/>
      <c r="U1843" s="317"/>
      <c r="V1843" s="317"/>
      <c r="W1843" s="317"/>
      <c r="X1843" s="2372">
        <f t="shared" ref="X1843:AE1843" si="647">SUM(X1844:X1846)</f>
        <v>0</v>
      </c>
      <c r="Y1843" s="317">
        <f t="shared" si="647"/>
        <v>0</v>
      </c>
      <c r="Z1843" s="765">
        <f t="shared" si="647"/>
        <v>0</v>
      </c>
      <c r="AA1843" s="317">
        <f t="shared" si="647"/>
        <v>0</v>
      </c>
      <c r="AB1843" s="317">
        <f t="shared" si="647"/>
        <v>0</v>
      </c>
      <c r="AC1843" s="317">
        <f t="shared" si="647"/>
        <v>0</v>
      </c>
      <c r="AD1843" s="317">
        <f t="shared" si="647"/>
        <v>0</v>
      </c>
      <c r="AE1843" s="317">
        <f t="shared" si="647"/>
        <v>0</v>
      </c>
      <c r="AF1843" s="908"/>
      <c r="AG1843" s="956"/>
      <c r="AH1843" s="2272"/>
      <c r="AI1843" s="1014"/>
      <c r="AN1843" s="207"/>
    </row>
    <row r="1844" spans="1:40" s="2236" customFormat="1" ht="45" x14ac:dyDescent="0.25">
      <c r="A1844" s="207"/>
      <c r="B1844" s="207">
        <v>1</v>
      </c>
      <c r="C1844" s="207" t="s">
        <v>783</v>
      </c>
      <c r="D1844" s="207"/>
      <c r="E1844" s="302" t="s">
        <v>465</v>
      </c>
      <c r="F1844" s="4"/>
      <c r="G1844" s="4"/>
      <c r="H1844" s="556"/>
      <c r="I1844" s="113"/>
      <c r="J1844" s="173"/>
      <c r="K1844" s="173" t="e">
        <f t="shared" si="646"/>
        <v>#DIV/0!</v>
      </c>
      <c r="L1844" s="1484"/>
      <c r="M1844" s="1484"/>
      <c r="N1844" s="112"/>
      <c r="O1844" s="112"/>
      <c r="P1844" s="112"/>
      <c r="Q1844" s="112"/>
      <c r="R1844" s="112"/>
      <c r="S1844" s="112"/>
      <c r="T1844" s="317"/>
      <c r="U1844" s="317"/>
      <c r="V1844" s="317"/>
      <c r="W1844" s="317"/>
      <c r="X1844" s="2372">
        <f>T1844/12*$E$3+(U1844-T1844)/11*3+(V1844-U1844)/10*2+(W1844-V1844)/9*1</f>
        <v>0</v>
      </c>
      <c r="Y1844" s="317">
        <f>AE1844-AD1844-AA1844-Z1844</f>
        <v>0</v>
      </c>
      <c r="Z1844" s="765"/>
      <c r="AA1844" s="317"/>
      <c r="AB1844" s="317">
        <f>Y1844-X1844</f>
        <v>0</v>
      </c>
      <c r="AC1844" s="317"/>
      <c r="AD1844" s="317">
        <v>0</v>
      </c>
      <c r="AE1844" s="317"/>
      <c r="AF1844" s="908"/>
      <c r="AG1844" s="956"/>
      <c r="AH1844" s="2272"/>
      <c r="AI1844" s="1014"/>
      <c r="AN1844" s="207"/>
    </row>
    <row r="1845" spans="1:40" s="2236" customFormat="1" ht="75" x14ac:dyDescent="0.25">
      <c r="A1845" s="207"/>
      <c r="B1845" s="207">
        <v>1</v>
      </c>
      <c r="C1845" s="207" t="s">
        <v>783</v>
      </c>
      <c r="D1845" s="207"/>
      <c r="E1845" s="4" t="s">
        <v>466</v>
      </c>
      <c r="F1845" s="4"/>
      <c r="G1845" s="4"/>
      <c r="H1845" s="557"/>
      <c r="I1845" s="113"/>
      <c r="J1845" s="173"/>
      <c r="K1845" s="173" t="e">
        <f t="shared" si="646"/>
        <v>#DIV/0!</v>
      </c>
      <c r="L1845" s="1484"/>
      <c r="M1845" s="1484"/>
      <c r="N1845" s="112"/>
      <c r="O1845" s="112"/>
      <c r="P1845" s="112"/>
      <c r="Q1845" s="112"/>
      <c r="R1845" s="112"/>
      <c r="S1845" s="112"/>
      <c r="T1845" s="317"/>
      <c r="U1845" s="317"/>
      <c r="V1845" s="317"/>
      <c r="W1845" s="317"/>
      <c r="X1845" s="2372">
        <f>T1845/12*$E$3+(U1845-T1845)/11*3+(V1845-U1845)/10*2+(W1845-V1845)/9*1</f>
        <v>0</v>
      </c>
      <c r="Y1845" s="317">
        <f>AE1845-AD1845-AA1845-Z1845</f>
        <v>0</v>
      </c>
      <c r="Z1845" s="765"/>
      <c r="AA1845" s="317"/>
      <c r="AB1845" s="317">
        <f>Y1845-X1845</f>
        <v>0</v>
      </c>
      <c r="AC1845" s="317"/>
      <c r="AD1845" s="317">
        <v>0</v>
      </c>
      <c r="AE1845" s="317"/>
      <c r="AF1845" s="908"/>
      <c r="AG1845" s="956"/>
      <c r="AH1845" s="2272"/>
      <c r="AI1845" s="1014"/>
      <c r="AN1845" s="207"/>
    </row>
    <row r="1846" spans="1:40" s="2236" customFormat="1" ht="60" x14ac:dyDescent="0.25">
      <c r="A1846" s="207"/>
      <c r="B1846" s="207">
        <v>1</v>
      </c>
      <c r="C1846" s="207" t="s">
        <v>783</v>
      </c>
      <c r="D1846" s="207"/>
      <c r="E1846" s="4" t="s">
        <v>467</v>
      </c>
      <c r="F1846" s="4"/>
      <c r="G1846" s="4"/>
      <c r="H1846" s="161"/>
      <c r="I1846" s="113"/>
      <c r="J1846" s="173"/>
      <c r="K1846" s="173" t="e">
        <f t="shared" si="646"/>
        <v>#DIV/0!</v>
      </c>
      <c r="L1846" s="1484"/>
      <c r="M1846" s="1484"/>
      <c r="N1846" s="112"/>
      <c r="O1846" s="112"/>
      <c r="P1846" s="112"/>
      <c r="Q1846" s="112"/>
      <c r="R1846" s="112"/>
      <c r="S1846" s="112"/>
      <c r="T1846" s="317"/>
      <c r="U1846" s="317"/>
      <c r="V1846" s="317"/>
      <c r="W1846" s="317"/>
      <c r="X1846" s="2280">
        <f>T1846/12*$E$3+(U1846-T1846)/11*3+(V1846-U1846)/10*2+(W1846-V1846)/9*1</f>
        <v>0</v>
      </c>
      <c r="Y1846" s="317">
        <f>AE1846-AD1846-AA1846-Z1846</f>
        <v>0</v>
      </c>
      <c r="Z1846" s="765"/>
      <c r="AA1846" s="317"/>
      <c r="AB1846" s="317">
        <f>Y1846-X1846</f>
        <v>0</v>
      </c>
      <c r="AC1846" s="317"/>
      <c r="AD1846" s="317">
        <v>0</v>
      </c>
      <c r="AE1846" s="317"/>
      <c r="AF1846" s="908"/>
      <c r="AG1846" s="956"/>
      <c r="AH1846" s="2272"/>
      <c r="AI1846" s="1014"/>
      <c r="AN1846" s="207"/>
    </row>
    <row r="1847" spans="1:40" s="2236" customFormat="1" ht="29.25" x14ac:dyDescent="0.25">
      <c r="A1847" s="207"/>
      <c r="B1847" s="207">
        <v>1</v>
      </c>
      <c r="C1847" s="207" t="s">
        <v>783</v>
      </c>
      <c r="D1847" s="207"/>
      <c r="E1847" s="513" t="s">
        <v>310</v>
      </c>
      <c r="F1847" s="513"/>
      <c r="G1847" s="513"/>
      <c r="H1847" s="1012"/>
      <c r="I1847" s="1012"/>
      <c r="J1847" s="1012">
        <f>J1854+J1848+J1849+J1855</f>
        <v>0</v>
      </c>
      <c r="K1847" s="730" t="e">
        <f t="shared" si="646"/>
        <v>#DIV/0!</v>
      </c>
      <c r="L1847" s="1484"/>
      <c r="M1847" s="1484"/>
      <c r="N1847" s="112"/>
      <c r="O1847" s="112"/>
      <c r="P1847" s="112"/>
      <c r="Q1847" s="112"/>
      <c r="R1847" s="112"/>
      <c r="S1847" s="112"/>
      <c r="T1847" s="317"/>
      <c r="U1847" s="317"/>
      <c r="V1847" s="317"/>
      <c r="W1847" s="317"/>
      <c r="X1847" s="2372">
        <f>T1847/12*$E$3+(U1847-T1847)/11*3+(V1847-U1847)/10*2+(W1847-V1847)/9*1</f>
        <v>0</v>
      </c>
      <c r="Y1847" s="317">
        <f>AE1847-AD1847-AA1847-Z1847</f>
        <v>0</v>
      </c>
      <c r="Z1847" s="765"/>
      <c r="AA1847" s="317"/>
      <c r="AB1847" s="317">
        <f>Y1847-X1847</f>
        <v>0</v>
      </c>
      <c r="AC1847" s="317"/>
      <c r="AD1847" s="317">
        <v>0</v>
      </c>
      <c r="AE1847" s="317"/>
      <c r="AF1847" s="908"/>
      <c r="AG1847" s="956"/>
      <c r="AH1847" s="2272"/>
      <c r="AI1847" s="1014"/>
      <c r="AN1847" s="207"/>
    </row>
    <row r="1848" spans="1:40" s="2236" customFormat="1" x14ac:dyDescent="0.25">
      <c r="A1848" s="207"/>
      <c r="B1848" s="207">
        <v>1</v>
      </c>
      <c r="C1848" s="207" t="s">
        <v>783</v>
      </c>
      <c r="D1848" s="207"/>
      <c r="E1848" s="4" t="s">
        <v>303</v>
      </c>
      <c r="F1848" s="4"/>
      <c r="G1848" s="4"/>
      <c r="H1848" s="557"/>
      <c r="I1848" s="557"/>
      <c r="J1848" s="557"/>
      <c r="K1848" s="173"/>
      <c r="L1848" s="1484"/>
      <c r="M1848" s="1484"/>
      <c r="N1848" s="112"/>
      <c r="O1848" s="112"/>
      <c r="P1848" s="112"/>
      <c r="Q1848" s="112"/>
      <c r="R1848" s="112"/>
      <c r="S1848" s="112"/>
      <c r="T1848" s="317"/>
      <c r="U1848" s="317"/>
      <c r="V1848" s="317"/>
      <c r="W1848" s="317"/>
      <c r="X1848" s="2372"/>
      <c r="Y1848" s="317"/>
      <c r="Z1848" s="765"/>
      <c r="AA1848" s="317"/>
      <c r="AB1848" s="317"/>
      <c r="AC1848" s="317"/>
      <c r="AD1848" s="317"/>
      <c r="AE1848" s="317"/>
      <c r="AF1848" s="908"/>
      <c r="AG1848" s="956"/>
      <c r="AH1848" s="2272"/>
      <c r="AI1848" s="1014"/>
      <c r="AN1848" s="207"/>
    </row>
    <row r="1849" spans="1:40" s="2236" customFormat="1" ht="30" x14ac:dyDescent="0.25">
      <c r="A1849" s="207"/>
      <c r="B1849" s="207">
        <v>1</v>
      </c>
      <c r="C1849" s="207" t="s">
        <v>783</v>
      </c>
      <c r="D1849" s="207"/>
      <c r="E1849" s="525" t="s">
        <v>443</v>
      </c>
      <c r="F1849" s="4"/>
      <c r="G1849" s="4"/>
      <c r="H1849" s="557"/>
      <c r="I1849" s="557"/>
      <c r="J1849" s="557">
        <f>J1850+J1851/4</f>
        <v>0</v>
      </c>
      <c r="K1849" s="173" t="e">
        <f>J1849/I1849*100</f>
        <v>#DIV/0!</v>
      </c>
      <c r="L1849" s="1484"/>
      <c r="M1849" s="1484"/>
      <c r="N1849" s="112"/>
      <c r="O1849" s="112"/>
      <c r="P1849" s="112"/>
      <c r="Q1849" s="112"/>
      <c r="R1849" s="112"/>
      <c r="S1849" s="112"/>
      <c r="T1849" s="317"/>
      <c r="U1849" s="317"/>
      <c r="V1849" s="317"/>
      <c r="W1849" s="317"/>
      <c r="X1849" s="2372"/>
      <c r="Y1849" s="317"/>
      <c r="Z1849" s="765"/>
      <c r="AA1849" s="317"/>
      <c r="AB1849" s="317"/>
      <c r="AC1849" s="317"/>
      <c r="AD1849" s="317"/>
      <c r="AE1849" s="317"/>
      <c r="AF1849" s="908"/>
      <c r="AG1849" s="956"/>
      <c r="AH1849" s="2272"/>
      <c r="AI1849" s="1014"/>
      <c r="AN1849" s="207"/>
    </row>
    <row r="1850" spans="1:40" s="2236" customFormat="1" x14ac:dyDescent="0.25">
      <c r="A1850" s="207"/>
      <c r="B1850" s="207">
        <v>1</v>
      </c>
      <c r="C1850" s="207" t="s">
        <v>783</v>
      </c>
      <c r="D1850" s="207"/>
      <c r="E1850" s="4" t="s">
        <v>444</v>
      </c>
      <c r="F1850" s="4"/>
      <c r="G1850" s="4"/>
      <c r="H1850" s="536"/>
      <c r="I1850" s="173"/>
      <c r="J1850" s="173"/>
      <c r="K1850" s="173"/>
      <c r="L1850" s="1484"/>
      <c r="M1850" s="1484"/>
      <c r="N1850" s="112"/>
      <c r="O1850" s="112"/>
      <c r="P1850" s="112"/>
      <c r="Q1850" s="112"/>
      <c r="R1850" s="112"/>
      <c r="S1850" s="112"/>
      <c r="T1850" s="317"/>
      <c r="U1850" s="317"/>
      <c r="V1850" s="317"/>
      <c r="W1850" s="317"/>
      <c r="X1850" s="2372"/>
      <c r="Y1850" s="317"/>
      <c r="Z1850" s="765"/>
      <c r="AA1850" s="317"/>
      <c r="AB1850" s="317"/>
      <c r="AC1850" s="317"/>
      <c r="AD1850" s="317"/>
      <c r="AE1850" s="317"/>
      <c r="AF1850" s="908"/>
      <c r="AG1850" s="956"/>
      <c r="AH1850" s="2272"/>
      <c r="AI1850" s="1014"/>
      <c r="AN1850" s="207"/>
    </row>
    <row r="1851" spans="1:40" s="2236" customFormat="1" ht="30" x14ac:dyDescent="0.25">
      <c r="A1851" s="207"/>
      <c r="B1851" s="207">
        <v>1</v>
      </c>
      <c r="C1851" s="207" t="s">
        <v>783</v>
      </c>
      <c r="D1851" s="207"/>
      <c r="E1851" s="4" t="s">
        <v>445</v>
      </c>
      <c r="F1851" s="4"/>
      <c r="G1851" s="4"/>
      <c r="H1851" s="557"/>
      <c r="I1851" s="113"/>
      <c r="J1851" s="173"/>
      <c r="K1851" s="173" t="e">
        <f>J1851/I1851*100</f>
        <v>#DIV/0!</v>
      </c>
      <c r="L1851" s="1484"/>
      <c r="M1851" s="1484"/>
      <c r="N1851" s="112"/>
      <c r="O1851" s="112"/>
      <c r="P1851" s="112"/>
      <c r="Q1851" s="112"/>
      <c r="R1851" s="112"/>
      <c r="S1851" s="112"/>
      <c r="T1851" s="317"/>
      <c r="U1851" s="317"/>
      <c r="V1851" s="317"/>
      <c r="W1851" s="317"/>
      <c r="X1851" s="2372"/>
      <c r="Y1851" s="317"/>
      <c r="Z1851" s="765"/>
      <c r="AA1851" s="317"/>
      <c r="AB1851" s="317"/>
      <c r="AC1851" s="317"/>
      <c r="AD1851" s="317"/>
      <c r="AE1851" s="317"/>
      <c r="AF1851" s="908"/>
      <c r="AG1851" s="956"/>
      <c r="AH1851" s="2272"/>
      <c r="AI1851" s="1014"/>
      <c r="AN1851" s="207"/>
    </row>
    <row r="1852" spans="1:40" s="2236" customFormat="1" ht="60" x14ac:dyDescent="0.25">
      <c r="A1852" s="207">
        <v>1</v>
      </c>
      <c r="B1852" s="207">
        <v>1</v>
      </c>
      <c r="C1852" s="207" t="s">
        <v>783</v>
      </c>
      <c r="D1852" s="207"/>
      <c r="E1852" s="4" t="s">
        <v>447</v>
      </c>
      <c r="F1852" s="4"/>
      <c r="G1852" s="4"/>
      <c r="H1852" s="559"/>
      <c r="I1852" s="113"/>
      <c r="J1852" s="173"/>
      <c r="K1852" s="173"/>
      <c r="L1852" s="1484"/>
      <c r="M1852" s="1484"/>
      <c r="N1852" s="112"/>
      <c r="O1852" s="112"/>
      <c r="P1852" s="112"/>
      <c r="Q1852" s="112"/>
      <c r="R1852" s="112"/>
      <c r="S1852" s="112"/>
      <c r="T1852" s="317"/>
      <c r="U1852" s="317"/>
      <c r="V1852" s="317"/>
      <c r="W1852" s="317"/>
      <c r="X1852" s="2372"/>
      <c r="Y1852" s="317"/>
      <c r="Z1852" s="765"/>
      <c r="AA1852" s="317"/>
      <c r="AB1852" s="317"/>
      <c r="AC1852" s="317"/>
      <c r="AD1852" s="317"/>
      <c r="AE1852" s="317"/>
      <c r="AF1852" s="908"/>
      <c r="AG1852" s="956"/>
      <c r="AH1852" s="2272"/>
      <c r="AI1852" s="1014"/>
      <c r="AN1852" s="207"/>
    </row>
    <row r="1853" spans="1:40" s="2236" customFormat="1" ht="45" x14ac:dyDescent="0.25">
      <c r="A1853" s="207">
        <v>1</v>
      </c>
      <c r="B1853" s="207">
        <v>1</v>
      </c>
      <c r="C1853" s="207" t="s">
        <v>783</v>
      </c>
      <c r="D1853" s="207"/>
      <c r="E1853" s="526" t="s">
        <v>448</v>
      </c>
      <c r="F1853" s="4"/>
      <c r="G1853" s="4"/>
      <c r="H1853" s="559"/>
      <c r="I1853" s="113"/>
      <c r="J1853" s="173"/>
      <c r="K1853" s="173"/>
      <c r="L1853" s="1484"/>
      <c r="M1853" s="1484"/>
      <c r="N1853" s="112"/>
      <c r="O1853" s="112"/>
      <c r="P1853" s="112"/>
      <c r="Q1853" s="112"/>
      <c r="R1853" s="112"/>
      <c r="S1853" s="112"/>
      <c r="T1853" s="317"/>
      <c r="U1853" s="317"/>
      <c r="V1853" s="317"/>
      <c r="W1853" s="317"/>
      <c r="X1853" s="2372"/>
      <c r="Y1853" s="317"/>
      <c r="Z1853" s="765"/>
      <c r="AA1853" s="317"/>
      <c r="AB1853" s="317"/>
      <c r="AC1853" s="317"/>
      <c r="AD1853" s="317"/>
      <c r="AE1853" s="317"/>
      <c r="AF1853" s="908"/>
      <c r="AG1853" s="956"/>
      <c r="AH1853" s="2272"/>
      <c r="AI1853" s="1014"/>
      <c r="AN1853" s="207"/>
    </row>
    <row r="1854" spans="1:40" s="2236" customFormat="1" ht="105" x14ac:dyDescent="0.25">
      <c r="A1854" s="207"/>
      <c r="B1854" s="207"/>
      <c r="C1854" s="207" t="s">
        <v>783</v>
      </c>
      <c r="D1854" s="207"/>
      <c r="E1854" s="526" t="s">
        <v>449</v>
      </c>
      <c r="F1854" s="4"/>
      <c r="G1854" s="4"/>
      <c r="H1854" s="559"/>
      <c r="I1854" s="113"/>
      <c r="J1854" s="173"/>
      <c r="K1854" s="173" t="e">
        <f>J1854/I1854*100</f>
        <v>#DIV/0!</v>
      </c>
      <c r="L1854" s="1484"/>
      <c r="M1854" s="1484"/>
      <c r="N1854" s="112"/>
      <c r="O1854" s="112"/>
      <c r="P1854" s="112"/>
      <c r="Q1854" s="112"/>
      <c r="R1854" s="112"/>
      <c r="S1854" s="112"/>
      <c r="T1854" s="317"/>
      <c r="U1854" s="317"/>
      <c r="V1854" s="317"/>
      <c r="W1854" s="317"/>
      <c r="X1854" s="2372"/>
      <c r="Y1854" s="317"/>
      <c r="Z1854" s="765"/>
      <c r="AA1854" s="317"/>
      <c r="AB1854" s="317"/>
      <c r="AC1854" s="317"/>
      <c r="AD1854" s="317"/>
      <c r="AE1854" s="317"/>
      <c r="AF1854" s="908"/>
      <c r="AG1854" s="956"/>
      <c r="AH1854" s="2272"/>
      <c r="AI1854" s="1014"/>
      <c r="AN1854" s="207"/>
    </row>
    <row r="1855" spans="1:40" s="2236" customFormat="1" ht="28.5" x14ac:dyDescent="0.25">
      <c r="A1855" s="207"/>
      <c r="B1855" s="207"/>
      <c r="C1855" s="207" t="s">
        <v>783</v>
      </c>
      <c r="D1855" s="207"/>
      <c r="E1855" s="1015" t="s">
        <v>468</v>
      </c>
      <c r="F1855" s="1230"/>
      <c r="G1855" s="513"/>
      <c r="H1855" s="559"/>
      <c r="I1855" s="113"/>
      <c r="J1855" s="488"/>
      <c r="K1855" s="730" t="e">
        <f>J1855/ROUND(I1855,0)*100</f>
        <v>#DIV/0!</v>
      </c>
      <c r="L1855" s="1484"/>
      <c r="M1855" s="1484"/>
      <c r="N1855" s="112"/>
      <c r="O1855" s="112"/>
      <c r="P1855" s="112"/>
      <c r="Q1855" s="112"/>
      <c r="R1855" s="112"/>
      <c r="S1855" s="112"/>
      <c r="T1855" s="2287"/>
      <c r="U1855" s="2287"/>
      <c r="V1855" s="2287"/>
      <c r="W1855" s="2287"/>
      <c r="X1855" s="855">
        <f>T1855/12*$E$3+(U1855-T1855)/11*3+(V1855-U1855)/10*2+(W1855-V1855)/9*1</f>
        <v>0</v>
      </c>
      <c r="Y1855" s="317">
        <f>AE1855-AD1855-AA1855-Z1855</f>
        <v>0</v>
      </c>
      <c r="Z1855" s="765"/>
      <c r="AA1855" s="317"/>
      <c r="AB1855" s="317">
        <f>Y1855-X1855</f>
        <v>0</v>
      </c>
      <c r="AC1855" s="317"/>
      <c r="AD1855" s="317">
        <v>0</v>
      </c>
      <c r="AE1855" s="317"/>
      <c r="AF1855" s="908"/>
      <c r="AG1855" s="956"/>
      <c r="AH1855" s="2272"/>
      <c r="AI1855" s="1014"/>
      <c r="AN1855" s="207"/>
    </row>
    <row r="1856" spans="1:40" s="2236" customFormat="1" ht="29.25" x14ac:dyDescent="0.25">
      <c r="A1856" s="207">
        <v>1</v>
      </c>
      <c r="B1856" s="207">
        <v>1</v>
      </c>
      <c r="C1856" s="207" t="s">
        <v>783</v>
      </c>
      <c r="D1856" s="207"/>
      <c r="E1856" s="513" t="s">
        <v>311</v>
      </c>
      <c r="F1856" s="4"/>
      <c r="G1856" s="4"/>
      <c r="H1856" s="818"/>
      <c r="I1856" s="113"/>
      <c r="J1856" s="173">
        <f>J1857+J1858</f>
        <v>0.20744680851063829</v>
      </c>
      <c r="K1856" s="173" t="e">
        <f>J1856/ROUND(I1856,0)*100</f>
        <v>#DIV/0!</v>
      </c>
      <c r="L1856" s="1484"/>
      <c r="M1856" s="1484"/>
      <c r="N1856" s="112"/>
      <c r="O1856" s="112"/>
      <c r="P1856" s="112"/>
      <c r="Q1856" s="112"/>
      <c r="R1856" s="112"/>
      <c r="S1856" s="112"/>
      <c r="T1856" s="317"/>
      <c r="U1856" s="317"/>
      <c r="V1856" s="317"/>
      <c r="W1856" s="317"/>
      <c r="X1856" s="2372"/>
      <c r="Y1856" s="317"/>
      <c r="Z1856" s="765"/>
      <c r="AA1856" s="317"/>
      <c r="AB1856" s="317"/>
      <c r="AC1856" s="317"/>
      <c r="AD1856" s="317"/>
      <c r="AE1856" s="317"/>
      <c r="AF1856" s="908"/>
      <c r="AG1856" s="956"/>
      <c r="AH1856" s="2272"/>
      <c r="AI1856" s="1014"/>
      <c r="AN1856" s="207"/>
    </row>
    <row r="1857" spans="1:40" s="2236" customFormat="1" x14ac:dyDescent="0.25">
      <c r="A1857" s="207"/>
      <c r="B1857" s="207">
        <v>1</v>
      </c>
      <c r="C1857" s="207" t="s">
        <v>783</v>
      </c>
      <c r="D1857" s="207"/>
      <c r="E1857" s="513" t="s">
        <v>319</v>
      </c>
      <c r="F1857" s="4"/>
      <c r="G1857" s="4"/>
      <c r="H1857" s="2228"/>
      <c r="I1857" s="113"/>
      <c r="J1857" s="173"/>
      <c r="K1857" s="173"/>
      <c r="L1857" s="1484"/>
      <c r="M1857" s="1484"/>
      <c r="N1857" s="112"/>
      <c r="O1857" s="112"/>
      <c r="P1857" s="112"/>
      <c r="Q1857" s="112"/>
      <c r="R1857" s="112"/>
      <c r="S1857" s="112"/>
      <c r="T1857" s="317"/>
      <c r="U1857" s="317"/>
      <c r="V1857" s="317"/>
      <c r="W1857" s="317"/>
      <c r="X1857" s="2372"/>
      <c r="Y1857" s="317"/>
      <c r="Z1857" s="765"/>
      <c r="AA1857" s="317"/>
      <c r="AB1857" s="317"/>
      <c r="AC1857" s="317"/>
      <c r="AD1857" s="317"/>
      <c r="AE1857" s="317"/>
      <c r="AF1857" s="908"/>
      <c r="AG1857" s="956"/>
      <c r="AH1857" s="2272"/>
      <c r="AI1857" s="1014"/>
      <c r="AN1857" s="207"/>
    </row>
    <row r="1858" spans="1:40" s="2236" customFormat="1" x14ac:dyDescent="0.25">
      <c r="A1858" s="207">
        <v>1</v>
      </c>
      <c r="B1858" s="207">
        <v>1</v>
      </c>
      <c r="C1858" s="207" t="s">
        <v>783</v>
      </c>
      <c r="D1858" s="207"/>
      <c r="E1858" s="4" t="s">
        <v>320</v>
      </c>
      <c r="F1858" s="4"/>
      <c r="G1858" s="4"/>
      <c r="H1858" s="2228"/>
      <c r="I1858" s="113"/>
      <c r="J1858" s="3529">
        <f>J1859/9.4</f>
        <v>0.20744680851063829</v>
      </c>
      <c r="K1858" s="173" t="e">
        <f>J1858/ROUND(I1858,0)*100</f>
        <v>#DIV/0!</v>
      </c>
      <c r="L1858" s="1484"/>
      <c r="M1858" s="1484"/>
      <c r="N1858" s="112"/>
      <c r="O1858" s="112"/>
      <c r="P1858" s="112"/>
      <c r="Q1858" s="112"/>
      <c r="R1858" s="112"/>
      <c r="S1858" s="112"/>
      <c r="T1858" s="317"/>
      <c r="U1858" s="317"/>
      <c r="V1858" s="317"/>
      <c r="W1858" s="317"/>
      <c r="X1858" s="2372"/>
      <c r="Y1858" s="317"/>
      <c r="Z1858" s="765"/>
      <c r="AA1858" s="317"/>
      <c r="AB1858" s="317"/>
      <c r="AC1858" s="317"/>
      <c r="AD1858" s="317"/>
      <c r="AE1858" s="317"/>
      <c r="AF1858" s="924"/>
      <c r="AG1858" s="956"/>
      <c r="AH1858" s="2272"/>
      <c r="AI1858" s="1014"/>
      <c r="AN1858" s="207"/>
    </row>
    <row r="1859" spans="1:40" s="2236" customFormat="1" x14ac:dyDescent="0.25">
      <c r="A1859" s="207"/>
      <c r="B1859" s="207">
        <v>1</v>
      </c>
      <c r="C1859" s="207" t="s">
        <v>783</v>
      </c>
      <c r="D1859" s="207"/>
      <c r="E1859" s="527" t="s">
        <v>321</v>
      </c>
      <c r="F1859" s="4"/>
      <c r="G1859" s="4"/>
      <c r="H1859" s="2228"/>
      <c r="I1859" s="113"/>
      <c r="J1859" s="113">
        <v>1.95</v>
      </c>
      <c r="K1859" s="173" t="e">
        <f>J1859/ROUND(I1859,0)*100</f>
        <v>#DIV/0!</v>
      </c>
      <c r="L1859" s="1484"/>
      <c r="M1859" s="1484"/>
      <c r="N1859" s="112"/>
      <c r="O1859" s="112"/>
      <c r="P1859" s="112"/>
      <c r="Q1859" s="112"/>
      <c r="R1859" s="112"/>
      <c r="S1859" s="112"/>
      <c r="T1859" s="317"/>
      <c r="U1859" s="317"/>
      <c r="V1859" s="317"/>
      <c r="W1859" s="317"/>
      <c r="X1859" s="2372"/>
      <c r="Y1859" s="317"/>
      <c r="Z1859" s="765"/>
      <c r="AA1859" s="317"/>
      <c r="AB1859" s="317"/>
      <c r="AC1859" s="317"/>
      <c r="AD1859" s="317"/>
      <c r="AE1859" s="317"/>
      <c r="AF1859" s="924"/>
      <c r="AG1859" s="956"/>
      <c r="AH1859" s="2272"/>
      <c r="AI1859" s="1014"/>
      <c r="AN1859" s="207"/>
    </row>
    <row r="1860" spans="1:40" s="2236" customFormat="1" x14ac:dyDescent="0.25">
      <c r="A1860" s="207">
        <v>1</v>
      </c>
      <c r="B1860" s="207">
        <v>1</v>
      </c>
      <c r="C1860" s="207" t="s">
        <v>783</v>
      </c>
      <c r="D1860" s="207"/>
      <c r="E1860" s="501" t="s">
        <v>217</v>
      </c>
      <c r="F1860" s="4"/>
      <c r="G1860" s="4"/>
      <c r="H1860" s="211"/>
      <c r="I1860" s="173"/>
      <c r="J1860" s="173">
        <f>J1861+J1862+J1863</f>
        <v>1</v>
      </c>
      <c r="K1860" s="730" t="e">
        <f t="shared" ref="K1860:K1869" si="648">J1860/I1860*100</f>
        <v>#DIV/0!</v>
      </c>
      <c r="L1860" s="1484"/>
      <c r="M1860" s="1484"/>
      <c r="N1860" s="112"/>
      <c r="O1860" s="112"/>
      <c r="P1860" s="112"/>
      <c r="Q1860" s="112"/>
      <c r="R1860" s="112"/>
      <c r="S1860" s="112"/>
      <c r="T1860" s="317"/>
      <c r="U1860" s="317"/>
      <c r="V1860" s="317"/>
      <c r="W1860" s="317"/>
      <c r="X1860" s="2280">
        <f>T1860/12*$E$3+(U1860-T1860)/11*3+(V1860-U1860)/10*2+(W1860-V1860)/9*1</f>
        <v>0</v>
      </c>
      <c r="Y1860" s="2257">
        <f t="shared" ref="Y1860" si="649">AE1860-AD1860-Z1860</f>
        <v>1.67</v>
      </c>
      <c r="Z1860" s="765"/>
      <c r="AA1860" s="317"/>
      <c r="AB1860" s="317">
        <f>Y1860-X1860</f>
        <v>1.67</v>
      </c>
      <c r="AC1860" s="317"/>
      <c r="AD1860" s="317">
        <v>0</v>
      </c>
      <c r="AE1860" s="317">
        <v>1.67</v>
      </c>
      <c r="AF1860" s="908"/>
      <c r="AG1860" s="956"/>
      <c r="AH1860" s="2272"/>
      <c r="AI1860" s="1014"/>
      <c r="AN1860" s="207"/>
    </row>
    <row r="1861" spans="1:40" s="2236" customFormat="1" ht="30" x14ac:dyDescent="0.25">
      <c r="A1861" s="207">
        <v>1</v>
      </c>
      <c r="B1861" s="207">
        <v>1</v>
      </c>
      <c r="C1861" s="207" t="s">
        <v>783</v>
      </c>
      <c r="D1861" s="207"/>
      <c r="E1861" s="467" t="s">
        <v>259</v>
      </c>
      <c r="F1861" s="4"/>
      <c r="G1861" s="4"/>
      <c r="H1861" s="211"/>
      <c r="I1861" s="113"/>
      <c r="J1861" s="173"/>
      <c r="K1861" s="730" t="e">
        <f t="shared" si="648"/>
        <v>#DIV/0!</v>
      </c>
      <c r="L1861" s="1484"/>
      <c r="M1861" s="1484"/>
      <c r="N1861" s="112"/>
      <c r="O1861" s="112"/>
      <c r="P1861" s="112"/>
      <c r="Q1861" s="112"/>
      <c r="R1861" s="112"/>
      <c r="S1861" s="112"/>
      <c r="T1861" s="317"/>
      <c r="U1861" s="317"/>
      <c r="V1861" s="317"/>
      <c r="W1861" s="317"/>
      <c r="X1861" s="2372"/>
      <c r="Y1861" s="317"/>
      <c r="Z1861" s="765"/>
      <c r="AA1861" s="317"/>
      <c r="AB1861" s="317"/>
      <c r="AC1861" s="317"/>
      <c r="AD1861" s="317"/>
      <c r="AE1861" s="317"/>
      <c r="AF1861" s="908"/>
      <c r="AG1861" s="956"/>
      <c r="AH1861" s="2272"/>
      <c r="AI1861" s="1014"/>
      <c r="AN1861" s="207"/>
    </row>
    <row r="1862" spans="1:40" s="2236" customFormat="1" ht="30" x14ac:dyDescent="0.25">
      <c r="A1862" s="207"/>
      <c r="B1862" s="207">
        <v>1</v>
      </c>
      <c r="C1862" s="207" t="s">
        <v>783</v>
      </c>
      <c r="D1862" s="207"/>
      <c r="E1862" s="467" t="s">
        <v>264</v>
      </c>
      <c r="F1862" s="4"/>
      <c r="G1862" s="4"/>
      <c r="H1862" s="211"/>
      <c r="I1862" s="113"/>
      <c r="J1862" s="173"/>
      <c r="K1862" s="730" t="e">
        <f t="shared" si="648"/>
        <v>#DIV/0!</v>
      </c>
      <c r="L1862" s="1484"/>
      <c r="M1862" s="1484"/>
      <c r="N1862" s="112"/>
      <c r="O1862" s="112"/>
      <c r="P1862" s="112"/>
      <c r="Q1862" s="112"/>
      <c r="R1862" s="112"/>
      <c r="S1862" s="112"/>
      <c r="T1862" s="317"/>
      <c r="U1862" s="317"/>
      <c r="V1862" s="317"/>
      <c r="W1862" s="317"/>
      <c r="X1862" s="2372"/>
      <c r="Y1862" s="317"/>
      <c r="Z1862" s="765"/>
      <c r="AA1862" s="317"/>
      <c r="AB1862" s="317"/>
      <c r="AC1862" s="317"/>
      <c r="AD1862" s="317"/>
      <c r="AE1862" s="317"/>
      <c r="AF1862" s="908"/>
      <c r="AG1862" s="956"/>
      <c r="AH1862" s="2272"/>
      <c r="AI1862" s="1014"/>
      <c r="AN1862" s="207"/>
    </row>
    <row r="1863" spans="1:40" s="2236" customFormat="1" ht="30" x14ac:dyDescent="0.25">
      <c r="A1863" s="207"/>
      <c r="B1863" s="207"/>
      <c r="C1863" s="207" t="s">
        <v>783</v>
      </c>
      <c r="D1863" s="207"/>
      <c r="E1863" s="467" t="s">
        <v>71</v>
      </c>
      <c r="F1863" s="4"/>
      <c r="G1863" s="4"/>
      <c r="H1863" s="211"/>
      <c r="I1863" s="113"/>
      <c r="J1863" s="173">
        <v>1</v>
      </c>
      <c r="K1863" s="730" t="e">
        <f t="shared" si="648"/>
        <v>#DIV/0!</v>
      </c>
      <c r="L1863" s="1484"/>
      <c r="M1863" s="1484"/>
      <c r="N1863" s="112"/>
      <c r="O1863" s="112"/>
      <c r="P1863" s="112"/>
      <c r="Q1863" s="112"/>
      <c r="R1863" s="112"/>
      <c r="S1863" s="112"/>
      <c r="T1863" s="317"/>
      <c r="U1863" s="317"/>
      <c r="V1863" s="317"/>
      <c r="W1863" s="317"/>
      <c r="X1863" s="2372"/>
      <c r="Y1863" s="317"/>
      <c r="Z1863" s="765"/>
      <c r="AA1863" s="317"/>
      <c r="AB1863" s="317"/>
      <c r="AC1863" s="317"/>
      <c r="AD1863" s="317"/>
      <c r="AE1863" s="317"/>
      <c r="AF1863" s="908"/>
      <c r="AG1863" s="956"/>
      <c r="AH1863" s="2272"/>
      <c r="AI1863" s="1014"/>
      <c r="AN1863" s="207"/>
    </row>
    <row r="1864" spans="1:40" s="2236" customFormat="1" ht="86.25" x14ac:dyDescent="0.25">
      <c r="A1864" s="207"/>
      <c r="B1864" s="207"/>
      <c r="C1864" s="207" t="s">
        <v>783</v>
      </c>
      <c r="D1864" s="207"/>
      <c r="E1864" s="463" t="s">
        <v>508</v>
      </c>
      <c r="F1864" s="4"/>
      <c r="G1864" s="4"/>
      <c r="H1864" s="1012"/>
      <c r="I1864" s="1012"/>
      <c r="J1864" s="1012">
        <f>J1831</f>
        <v>1</v>
      </c>
      <c r="K1864" s="730" t="e">
        <f t="shared" si="648"/>
        <v>#DIV/0!</v>
      </c>
      <c r="L1864" s="1484"/>
      <c r="M1864" s="1484"/>
      <c r="N1864" s="112"/>
      <c r="O1864" s="112"/>
      <c r="P1864" s="112"/>
      <c r="Q1864" s="112"/>
      <c r="R1864" s="112"/>
      <c r="S1864" s="112"/>
      <c r="T1864" s="317"/>
      <c r="U1864" s="317"/>
      <c r="V1864" s="317"/>
      <c r="W1864" s="317"/>
      <c r="X1864" s="2372">
        <f t="shared" ref="X1864:AE1864" si="650">X1831</f>
        <v>0</v>
      </c>
      <c r="Y1864" s="317">
        <f t="shared" si="650"/>
        <v>4.43201</v>
      </c>
      <c r="Z1864" s="765">
        <f t="shared" si="650"/>
        <v>0</v>
      </c>
      <c r="AA1864" s="317">
        <f t="shared" si="650"/>
        <v>0</v>
      </c>
      <c r="AB1864" s="317">
        <f t="shared" si="650"/>
        <v>4.43201</v>
      </c>
      <c r="AC1864" s="317">
        <f t="shared" si="650"/>
        <v>0</v>
      </c>
      <c r="AD1864" s="317">
        <f t="shared" si="650"/>
        <v>0</v>
      </c>
      <c r="AE1864" s="317">
        <f t="shared" si="650"/>
        <v>4.43201</v>
      </c>
      <c r="AF1864" s="908"/>
      <c r="AG1864" s="956"/>
      <c r="AH1864" s="2272"/>
      <c r="AI1864" s="1014"/>
      <c r="AN1864" s="207"/>
    </row>
    <row r="1865" spans="1:40" s="2236" customFormat="1" ht="29.25" x14ac:dyDescent="0.25">
      <c r="A1865" s="207">
        <v>1</v>
      </c>
      <c r="B1865" s="207">
        <v>1</v>
      </c>
      <c r="C1865" s="207" t="s">
        <v>783</v>
      </c>
      <c r="D1865" s="207"/>
      <c r="E1865" s="463" t="s">
        <v>260</v>
      </c>
      <c r="F1865" s="4"/>
      <c r="G1865" s="4"/>
      <c r="H1865" s="1012"/>
      <c r="I1865" s="1012"/>
      <c r="J1865" s="1012">
        <f>J1847+J1815</f>
        <v>12</v>
      </c>
      <c r="K1865" s="730" t="e">
        <f t="shared" si="648"/>
        <v>#DIV/0!</v>
      </c>
      <c r="L1865" s="1484"/>
      <c r="M1865" s="1484"/>
      <c r="N1865" s="112"/>
      <c r="O1865" s="112"/>
      <c r="P1865" s="112"/>
      <c r="Q1865" s="112"/>
      <c r="R1865" s="112"/>
      <c r="S1865" s="112"/>
      <c r="T1865" s="317"/>
      <c r="U1865" s="317"/>
      <c r="V1865" s="317"/>
      <c r="W1865" s="317"/>
      <c r="X1865" s="2372"/>
      <c r="Y1865" s="317"/>
      <c r="Z1865" s="765"/>
      <c r="AA1865" s="317"/>
      <c r="AB1865" s="317"/>
      <c r="AC1865" s="317"/>
      <c r="AD1865" s="317"/>
      <c r="AE1865" s="317"/>
      <c r="AF1865" s="912"/>
      <c r="AG1865" s="956"/>
      <c r="AH1865" s="2272"/>
      <c r="AI1865" s="1014"/>
      <c r="AN1865" s="207"/>
    </row>
    <row r="1866" spans="1:40" s="2236" customFormat="1" ht="43.5" x14ac:dyDescent="0.25">
      <c r="A1866" s="207">
        <v>1</v>
      </c>
      <c r="B1866" s="207">
        <v>1</v>
      </c>
      <c r="C1866" s="207" t="s">
        <v>783</v>
      </c>
      <c r="D1866" s="207"/>
      <c r="E1866" s="463" t="s">
        <v>273</v>
      </c>
      <c r="F1866" s="4"/>
      <c r="G1866" s="4"/>
      <c r="H1866" s="3188"/>
      <c r="I1866" s="3188"/>
      <c r="J1866" s="3188">
        <f>J1835</f>
        <v>1</v>
      </c>
      <c r="K1866" s="730" t="e">
        <f t="shared" si="648"/>
        <v>#DIV/0!</v>
      </c>
      <c r="L1866" s="1484"/>
      <c r="M1866" s="1484"/>
      <c r="N1866" s="112"/>
      <c r="O1866" s="112"/>
      <c r="P1866" s="112"/>
      <c r="Q1866" s="112"/>
      <c r="R1866" s="112"/>
      <c r="S1866" s="112"/>
      <c r="T1866" s="317"/>
      <c r="U1866" s="317"/>
      <c r="V1866" s="317"/>
      <c r="W1866" s="317"/>
      <c r="X1866" s="2372"/>
      <c r="Y1866" s="317"/>
      <c r="Z1866" s="765"/>
      <c r="AA1866" s="317"/>
      <c r="AB1866" s="317"/>
      <c r="AC1866" s="317"/>
      <c r="AD1866" s="317"/>
      <c r="AE1866" s="317"/>
      <c r="AF1866" s="912"/>
      <c r="AG1866" s="956"/>
      <c r="AH1866" s="2272"/>
      <c r="AI1866" s="1014"/>
      <c r="AN1866" s="207"/>
    </row>
    <row r="1867" spans="1:40" s="2236" customFormat="1" ht="29.25" x14ac:dyDescent="0.25">
      <c r="A1867" s="207">
        <v>1</v>
      </c>
      <c r="B1867" s="207">
        <v>1</v>
      </c>
      <c r="C1867" s="207" t="s">
        <v>783</v>
      </c>
      <c r="D1867" s="207"/>
      <c r="E1867" s="463" t="s">
        <v>261</v>
      </c>
      <c r="F1867" s="4"/>
      <c r="G1867" s="4"/>
      <c r="H1867" s="534"/>
      <c r="I1867" s="534"/>
      <c r="J1867" s="534">
        <f>J1856+J1824</f>
        <v>25.207446808510639</v>
      </c>
      <c r="K1867" s="730" t="e">
        <f t="shared" si="648"/>
        <v>#DIV/0!</v>
      </c>
      <c r="L1867" s="1484"/>
      <c r="M1867" s="1484"/>
      <c r="N1867" s="112"/>
      <c r="O1867" s="112"/>
      <c r="P1867" s="112"/>
      <c r="Q1867" s="112"/>
      <c r="R1867" s="112"/>
      <c r="S1867" s="112"/>
      <c r="T1867" s="317"/>
      <c r="U1867" s="317"/>
      <c r="V1867" s="317"/>
      <c r="W1867" s="317"/>
      <c r="X1867" s="2372"/>
      <c r="Y1867" s="317"/>
      <c r="Z1867" s="765"/>
      <c r="AA1867" s="317"/>
      <c r="AB1867" s="317"/>
      <c r="AC1867" s="317"/>
      <c r="AD1867" s="317"/>
      <c r="AE1867" s="317"/>
      <c r="AF1867" s="912"/>
      <c r="AG1867" s="956"/>
      <c r="AH1867" s="2272"/>
      <c r="AI1867" s="1014"/>
      <c r="AN1867" s="207"/>
    </row>
    <row r="1868" spans="1:40" s="2236" customFormat="1" ht="29.25" x14ac:dyDescent="0.25">
      <c r="A1868" s="207">
        <v>1</v>
      </c>
      <c r="B1868" s="207">
        <v>1</v>
      </c>
      <c r="C1868" s="207" t="s">
        <v>783</v>
      </c>
      <c r="D1868" s="207"/>
      <c r="E1868" s="463" t="s">
        <v>262</v>
      </c>
      <c r="F1868" s="4"/>
      <c r="G1868" s="4"/>
      <c r="H1868" s="534"/>
      <c r="I1868" s="534"/>
      <c r="J1868" s="534">
        <f>J1828+J1829</f>
        <v>15</v>
      </c>
      <c r="K1868" s="730" t="e">
        <f t="shared" si="648"/>
        <v>#DIV/0!</v>
      </c>
      <c r="L1868" s="1484"/>
      <c r="M1868" s="1484"/>
      <c r="N1868" s="112"/>
      <c r="O1868" s="112"/>
      <c r="P1868" s="112"/>
      <c r="Q1868" s="112"/>
      <c r="R1868" s="112"/>
      <c r="S1868" s="112"/>
      <c r="T1868" s="317"/>
      <c r="U1868" s="317"/>
      <c r="V1868" s="317"/>
      <c r="W1868" s="317"/>
      <c r="X1868" s="2280"/>
      <c r="Y1868" s="2257">
        <f t="shared" ref="Y1868:Y1869" si="651">AE1868-AD1868-Z1868</f>
        <v>21.081600000000002</v>
      </c>
      <c r="Z1868" s="765"/>
      <c r="AA1868" s="317"/>
      <c r="AB1868" s="317"/>
      <c r="AC1868" s="317"/>
      <c r="AD1868" s="317"/>
      <c r="AE1868" s="317">
        <f>AE1829</f>
        <v>21.081600000000002</v>
      </c>
      <c r="AF1868" s="912"/>
      <c r="AG1868" s="956"/>
      <c r="AH1868" s="2272"/>
      <c r="AI1868" s="1014"/>
      <c r="AN1868" s="207"/>
    </row>
    <row r="1869" spans="1:40" s="2236" customFormat="1" x14ac:dyDescent="0.25">
      <c r="A1869" s="207">
        <v>1</v>
      </c>
      <c r="B1869" s="207">
        <v>1</v>
      </c>
      <c r="C1869" s="207" t="s">
        <v>783</v>
      </c>
      <c r="D1869" s="207"/>
      <c r="E1869" s="464" t="s">
        <v>134</v>
      </c>
      <c r="F1869" s="4"/>
      <c r="G1869" s="4"/>
      <c r="H1869" s="562"/>
      <c r="I1869" s="562"/>
      <c r="J1869" s="562">
        <f>J1865+J1866+J1868+J1824*2.6+J1859/4.2+J1864*2.6</f>
        <v>96.064285714285703</v>
      </c>
      <c r="K1869" s="730" t="e">
        <f t="shared" si="648"/>
        <v>#DIV/0!</v>
      </c>
      <c r="L1869" s="1484"/>
      <c r="M1869" s="1484"/>
      <c r="N1869" s="112"/>
      <c r="O1869" s="112"/>
      <c r="P1869" s="112"/>
      <c r="Q1869" s="112"/>
      <c r="R1869" s="112"/>
      <c r="S1869" s="112"/>
      <c r="T1869" s="317"/>
      <c r="U1869" s="317"/>
      <c r="V1869" s="317"/>
      <c r="W1869" s="317"/>
      <c r="X1869" s="2372">
        <f t="shared" ref="X1869:AD1869" si="652">SUM(X1868,X1860,X1855,X1847,X1835,X1831,X1814,X1813)</f>
        <v>0</v>
      </c>
      <c r="Y1869" s="2257">
        <f t="shared" si="651"/>
        <v>108.51139999999998</v>
      </c>
      <c r="Z1869" s="765">
        <f t="shared" si="652"/>
        <v>0</v>
      </c>
      <c r="AA1869" s="317">
        <f t="shared" si="652"/>
        <v>0</v>
      </c>
      <c r="AB1869" s="317">
        <f t="shared" si="652"/>
        <v>9.8537700000000008</v>
      </c>
      <c r="AC1869" s="317">
        <f t="shared" si="652"/>
        <v>0</v>
      </c>
      <c r="AD1869" s="317">
        <f t="shared" si="652"/>
        <v>0</v>
      </c>
      <c r="AE1869" s="3458">
        <f>SUM(AE1868,AE1860,AE1855,AE1847,AE1835,AE1831,AE1814,AE1813,AE1830)</f>
        <v>108.51139999999998</v>
      </c>
      <c r="AF1869" s="912"/>
      <c r="AG1869" s="956"/>
      <c r="AH1869" s="2272"/>
      <c r="AI1869" s="1014"/>
      <c r="AN1869" s="207"/>
    </row>
    <row r="1870" spans="1:40" s="2236" customFormat="1" x14ac:dyDescent="0.25">
      <c r="A1870" s="207">
        <v>1</v>
      </c>
      <c r="B1870" s="207">
        <v>1</v>
      </c>
      <c r="C1870" s="207" t="s">
        <v>783</v>
      </c>
      <c r="D1870" s="207"/>
      <c r="E1870" s="2" t="s">
        <v>28</v>
      </c>
      <c r="F1870" s="2"/>
      <c r="G1870" s="2"/>
      <c r="H1870" s="52"/>
      <c r="I1870" s="2516"/>
      <c r="J1870" s="2516"/>
      <c r="K1870" s="2516"/>
      <c r="L1870" s="2514"/>
      <c r="M1870" s="2514"/>
      <c r="N1870" s="2510"/>
      <c r="O1870" s="2510"/>
      <c r="P1870" s="2510"/>
      <c r="Q1870" s="2510"/>
      <c r="R1870" s="2510"/>
      <c r="S1870" s="2510"/>
      <c r="T1870" s="361"/>
      <c r="U1870" s="361"/>
      <c r="V1870" s="361"/>
      <c r="W1870" s="361"/>
      <c r="X1870" s="2373"/>
      <c r="Y1870" s="361"/>
      <c r="Z1870" s="1110"/>
      <c r="AA1870" s="361"/>
      <c r="AB1870" s="361"/>
      <c r="AC1870" s="361"/>
      <c r="AD1870" s="361"/>
      <c r="AE1870" s="361"/>
      <c r="AF1870" s="2517"/>
      <c r="AG1870" s="901"/>
      <c r="AH1870" s="2272"/>
      <c r="AI1870" s="1014"/>
      <c r="AN1870" s="207"/>
    </row>
    <row r="1871" spans="1:40" s="2236" customFormat="1" x14ac:dyDescent="0.25">
      <c r="A1871" s="207">
        <v>1</v>
      </c>
      <c r="B1871" s="207">
        <v>1</v>
      </c>
      <c r="C1871" s="207" t="s">
        <v>783</v>
      </c>
      <c r="D1871" s="207" t="s">
        <v>718</v>
      </c>
      <c r="E1871" s="1010" t="s">
        <v>23</v>
      </c>
      <c r="F1871" s="1010"/>
      <c r="G1871" s="2518">
        <v>300</v>
      </c>
      <c r="H1871" s="245"/>
      <c r="I1871" s="113"/>
      <c r="J1871" s="113"/>
      <c r="K1871" s="113"/>
      <c r="L1871" s="806"/>
      <c r="M1871" s="142"/>
      <c r="N1871" s="143"/>
      <c r="O1871" s="143"/>
      <c r="P1871" s="143"/>
      <c r="Q1871" s="143" t="e">
        <f>P1871/O1871*100</f>
        <v>#DIV/0!</v>
      </c>
      <c r="R1871" s="143">
        <f>ROUND(N1871/G1871,0)</f>
        <v>0</v>
      </c>
      <c r="S1871" s="143" t="e">
        <f>P1871/$E$3*12/R1871</f>
        <v>#DIV/0!</v>
      </c>
      <c r="T1871" s="317"/>
      <c r="U1871" s="317"/>
      <c r="V1871" s="317"/>
      <c r="W1871" s="317"/>
      <c r="X1871" s="2372"/>
      <c r="Y1871" s="317"/>
      <c r="Z1871" s="765"/>
      <c r="AA1871" s="317"/>
      <c r="AB1871" s="317"/>
      <c r="AC1871" s="317"/>
      <c r="AD1871" s="317"/>
      <c r="AE1871" s="317"/>
      <c r="AF1871" s="924"/>
      <c r="AG1871" s="956"/>
      <c r="AH1871" s="2272"/>
      <c r="AI1871" s="1014"/>
      <c r="AN1871" s="207"/>
    </row>
    <row r="1872" spans="1:40" s="2236" customFormat="1" x14ac:dyDescent="0.25">
      <c r="A1872" s="207">
        <v>1</v>
      </c>
      <c r="B1872" s="207">
        <v>1</v>
      </c>
      <c r="C1872" s="207" t="s">
        <v>783</v>
      </c>
      <c r="D1872" s="207" t="s">
        <v>718</v>
      </c>
      <c r="E1872" s="1010" t="s">
        <v>68</v>
      </c>
      <c r="F1872" s="1010"/>
      <c r="G1872" s="2518">
        <v>300</v>
      </c>
      <c r="H1872" s="245"/>
      <c r="I1872" s="113"/>
      <c r="J1872" s="113"/>
      <c r="K1872" s="113"/>
      <c r="L1872" s="806"/>
      <c r="M1872" s="142"/>
      <c r="N1872" s="143"/>
      <c r="O1872" s="143"/>
      <c r="P1872" s="143"/>
      <c r="Q1872" s="143" t="e">
        <f>P1872/O1872*100</f>
        <v>#DIV/0!</v>
      </c>
      <c r="R1872" s="143">
        <f>ROUND(N1872/G1872,0)</f>
        <v>0</v>
      </c>
      <c r="S1872" s="143" t="e">
        <f>P1872/$E$3*12/R1872</f>
        <v>#DIV/0!</v>
      </c>
      <c r="T1872" s="317"/>
      <c r="U1872" s="317"/>
      <c r="V1872" s="317"/>
      <c r="W1872" s="317"/>
      <c r="X1872" s="2372"/>
      <c r="Y1872" s="317"/>
      <c r="Z1872" s="765"/>
      <c r="AA1872" s="317"/>
      <c r="AB1872" s="317"/>
      <c r="AC1872" s="317"/>
      <c r="AD1872" s="317"/>
      <c r="AE1872" s="317"/>
      <c r="AF1872" s="924"/>
      <c r="AG1872" s="956"/>
      <c r="AH1872" s="2272"/>
      <c r="AI1872" s="1014"/>
      <c r="AN1872" s="207"/>
    </row>
    <row r="1873" spans="1:266" s="2236" customFormat="1" x14ac:dyDescent="0.25">
      <c r="A1873" s="207"/>
      <c r="B1873" s="207">
        <v>1</v>
      </c>
      <c r="C1873" s="207" t="s">
        <v>783</v>
      </c>
      <c r="D1873" s="207" t="s">
        <v>718</v>
      </c>
      <c r="E1873" s="1010" t="s">
        <v>69</v>
      </c>
      <c r="F1873" s="1010"/>
      <c r="G1873" s="2518">
        <v>300</v>
      </c>
      <c r="H1873" s="245"/>
      <c r="I1873" s="113"/>
      <c r="J1873" s="113"/>
      <c r="K1873" s="113"/>
      <c r="L1873" s="806"/>
      <c r="M1873" s="142"/>
      <c r="N1873" s="143"/>
      <c r="O1873" s="143"/>
      <c r="P1873" s="143"/>
      <c r="Q1873" s="143" t="e">
        <f>P1873/O1873*100</f>
        <v>#DIV/0!</v>
      </c>
      <c r="R1873" s="143">
        <f>ROUND(N1873/G1873,0)</f>
        <v>0</v>
      </c>
      <c r="S1873" s="143" t="e">
        <f>P1873/$E$3*12/R1873</f>
        <v>#DIV/0!</v>
      </c>
      <c r="T1873" s="317"/>
      <c r="U1873" s="317"/>
      <c r="V1873" s="317"/>
      <c r="W1873" s="317"/>
      <c r="X1873" s="2372"/>
      <c r="Y1873" s="317"/>
      <c r="Z1873" s="765"/>
      <c r="AA1873" s="317"/>
      <c r="AB1873" s="317"/>
      <c r="AC1873" s="317"/>
      <c r="AD1873" s="317"/>
      <c r="AE1873" s="317"/>
      <c r="AF1873" s="924"/>
      <c r="AG1873" s="956"/>
      <c r="AH1873" s="2272"/>
      <c r="AI1873" s="1014"/>
      <c r="AN1873" s="207"/>
    </row>
    <row r="1874" spans="1:266" s="2236" customFormat="1" x14ac:dyDescent="0.25">
      <c r="A1874" s="207">
        <v>1</v>
      </c>
      <c r="B1874" s="207">
        <v>1</v>
      </c>
      <c r="C1874" s="207" t="s">
        <v>783</v>
      </c>
      <c r="D1874" s="207" t="s">
        <v>718</v>
      </c>
      <c r="E1874" s="513" t="s">
        <v>13</v>
      </c>
      <c r="F1874" s="513"/>
      <c r="G1874" s="513"/>
      <c r="H1874" s="1968"/>
      <c r="I1874" s="1465"/>
      <c r="J1874" s="1465">
        <f>SUM(J1871:J1873)</f>
        <v>0</v>
      </c>
      <c r="K1874" s="1465" t="e">
        <f>J1874/I1874*100</f>
        <v>#DIV/0!</v>
      </c>
      <c r="L1874" s="1969">
        <f>IF(H1874=0,0,N1874/H1874)</f>
        <v>0</v>
      </c>
      <c r="M1874" s="189" t="e">
        <f>P1874/J1874</f>
        <v>#DIV/0!</v>
      </c>
      <c r="N1874" s="1465">
        <f>SUM(N1871:N1873)</f>
        <v>0</v>
      </c>
      <c r="O1874" s="1465">
        <f>SUM(O1871:O1873)</f>
        <v>0</v>
      </c>
      <c r="P1874" s="1465">
        <f>SUM(P1871:P1873)</f>
        <v>0</v>
      </c>
      <c r="Q1874" s="143" t="e">
        <f>P1874/O1874*100</f>
        <v>#DIV/0!</v>
      </c>
      <c r="R1874" s="1465">
        <f>SUM(R1871:R1873)</f>
        <v>0</v>
      </c>
      <c r="S1874" s="143" t="e">
        <f>P1874/$E$3*12/R1874</f>
        <v>#DIV/0!</v>
      </c>
      <c r="T1874" s="2519"/>
      <c r="U1874" s="2519"/>
      <c r="V1874" s="2519"/>
      <c r="W1874" s="2519"/>
      <c r="X1874" s="2615"/>
      <c r="Y1874" s="2519"/>
      <c r="Z1874" s="2611"/>
      <c r="AA1874" s="2519"/>
      <c r="AB1874" s="2519"/>
      <c r="AC1874" s="2519"/>
      <c r="AD1874" s="2519"/>
      <c r="AE1874" s="2519"/>
      <c r="AF1874" s="1906"/>
      <c r="AG1874" s="2612"/>
      <c r="AH1874" s="2272"/>
      <c r="AI1874" s="1014"/>
      <c r="AN1874" s="207"/>
    </row>
    <row r="1875" spans="1:266" s="2236" customFormat="1" ht="30" x14ac:dyDescent="0.25">
      <c r="A1875" s="207">
        <v>1</v>
      </c>
      <c r="B1875" s="207">
        <v>1</v>
      </c>
      <c r="C1875" s="207" t="s">
        <v>783</v>
      </c>
      <c r="D1875" s="207"/>
      <c r="E1875" s="2" t="s">
        <v>123</v>
      </c>
      <c r="F1875" s="2"/>
      <c r="G1875" s="513"/>
      <c r="H1875" s="1968"/>
      <c r="I1875" s="1465"/>
      <c r="J1875" s="1465"/>
      <c r="K1875" s="1465"/>
      <c r="L1875" s="1969"/>
      <c r="M1875" s="189"/>
      <c r="N1875" s="1465"/>
      <c r="O1875" s="1465"/>
      <c r="P1875" s="1465"/>
      <c r="Q1875" s="143"/>
      <c r="R1875" s="143"/>
      <c r="S1875" s="143"/>
      <c r="T1875" s="2519"/>
      <c r="U1875" s="2519"/>
      <c r="V1875" s="2519"/>
      <c r="W1875" s="2519"/>
      <c r="X1875" s="2615"/>
      <c r="Y1875" s="2519"/>
      <c r="Z1875" s="2611"/>
      <c r="AA1875" s="2519"/>
      <c r="AB1875" s="2519"/>
      <c r="AC1875" s="2519"/>
      <c r="AD1875" s="2519"/>
      <c r="AE1875" s="2519"/>
      <c r="AF1875" s="1906"/>
      <c r="AG1875" s="2612"/>
      <c r="AH1875" s="2272"/>
      <c r="AI1875" s="1014"/>
      <c r="AN1875" s="207"/>
    </row>
    <row r="1876" spans="1:266" s="2236" customFormat="1" x14ac:dyDescent="0.25">
      <c r="A1876" s="207">
        <v>1</v>
      </c>
      <c r="B1876" s="207">
        <v>1</v>
      </c>
      <c r="C1876" s="207" t="s">
        <v>783</v>
      </c>
      <c r="D1876" s="207" t="s">
        <v>700</v>
      </c>
      <c r="E1876" s="2234" t="s">
        <v>44</v>
      </c>
      <c r="F1876" s="2234"/>
      <c r="G1876" s="1947">
        <v>240</v>
      </c>
      <c r="H1876" s="211"/>
      <c r="I1876" s="113"/>
      <c r="J1876" s="113"/>
      <c r="K1876" s="113"/>
      <c r="L1876" s="1607"/>
      <c r="M1876" s="142"/>
      <c r="N1876" s="143"/>
      <c r="O1876" s="143"/>
      <c r="P1876" s="143"/>
      <c r="Q1876" s="143" t="e">
        <f>P1876/O1876*100</f>
        <v>#DIV/0!</v>
      </c>
      <c r="R1876" s="143">
        <f>ROUND(N1876/G1876,0)</f>
        <v>0</v>
      </c>
      <c r="S1876" s="143" t="e">
        <f>P1876/$E$3*12/R1876</f>
        <v>#DIV/0!</v>
      </c>
      <c r="T1876" s="317"/>
      <c r="U1876" s="317"/>
      <c r="V1876" s="317"/>
      <c r="W1876" s="317"/>
      <c r="X1876" s="2615"/>
      <c r="Y1876" s="2519"/>
      <c r="Z1876" s="2611"/>
      <c r="AA1876" s="2519"/>
      <c r="AB1876" s="2519"/>
      <c r="AC1876" s="2519"/>
      <c r="AD1876" s="317"/>
      <c r="AE1876" s="317"/>
      <c r="AF1876" s="924"/>
      <c r="AG1876" s="956"/>
      <c r="AH1876" s="2272"/>
      <c r="AI1876" s="1014"/>
      <c r="AN1876" s="207"/>
    </row>
    <row r="1877" spans="1:266" s="137" customFormat="1" x14ac:dyDescent="0.25">
      <c r="A1877" s="207"/>
      <c r="B1877" s="207">
        <v>1</v>
      </c>
      <c r="C1877" s="207" t="s">
        <v>783</v>
      </c>
      <c r="D1877" s="207" t="s">
        <v>700</v>
      </c>
      <c r="E1877" s="513" t="s">
        <v>150</v>
      </c>
      <c r="F1877" s="1686"/>
      <c r="G1877" s="2829"/>
      <c r="H1877" s="213"/>
      <c r="I1877" s="112"/>
      <c r="J1877" s="112">
        <f>SUM(J1876)</f>
        <v>0</v>
      </c>
      <c r="K1877" s="112" t="e">
        <f t="shared" ref="K1877:K1882" si="653">J1877/I1877*100</f>
        <v>#DIV/0!</v>
      </c>
      <c r="L1877" s="1969">
        <f>IF(H1877=0,0,N1877/H1877)</f>
        <v>0</v>
      </c>
      <c r="M1877" s="1969">
        <f t="shared" ref="M1877:S1877" si="654">SUM(M1876)</f>
        <v>0</v>
      </c>
      <c r="N1877" s="112">
        <f t="shared" si="654"/>
        <v>0</v>
      </c>
      <c r="O1877" s="112">
        <f t="shared" si="654"/>
        <v>0</v>
      </c>
      <c r="P1877" s="112">
        <f t="shared" si="654"/>
        <v>0</v>
      </c>
      <c r="Q1877" s="112" t="e">
        <f t="shared" si="654"/>
        <v>#DIV/0!</v>
      </c>
      <c r="R1877" s="112">
        <f t="shared" si="654"/>
        <v>0</v>
      </c>
      <c r="S1877" s="143" t="e">
        <f t="shared" si="654"/>
        <v>#DIV/0!</v>
      </c>
      <c r="T1877" s="478"/>
      <c r="U1877" s="478"/>
      <c r="V1877" s="478"/>
      <c r="W1877" s="478"/>
      <c r="X1877" s="2830"/>
      <c r="Y1877" s="478"/>
      <c r="Z1877" s="2651"/>
      <c r="AA1877" s="478"/>
      <c r="AB1877" s="478"/>
      <c r="AC1877" s="478"/>
      <c r="AD1877" s="478"/>
      <c r="AE1877" s="478"/>
      <c r="AF1877" s="903"/>
      <c r="AG1877" s="904"/>
      <c r="AH1877" s="2272"/>
      <c r="AI1877" s="1056"/>
      <c r="AJ1877" s="5"/>
      <c r="AK1877" s="5"/>
      <c r="AL1877" s="5"/>
      <c r="AM1877" s="5"/>
      <c r="AN1877" s="207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  <c r="AY1877" s="5"/>
      <c r="AZ1877" s="5"/>
      <c r="BA1877" s="5"/>
      <c r="BB1877" s="5"/>
      <c r="BC1877" s="5"/>
      <c r="BD1877" s="5"/>
      <c r="BE1877" s="5"/>
      <c r="BF1877" s="5"/>
      <c r="BG1877" s="5"/>
      <c r="BH1877" s="5"/>
      <c r="BI1877" s="5"/>
      <c r="BJ1877" s="5"/>
      <c r="BK1877" s="5"/>
      <c r="BL1877" s="5"/>
      <c r="BM1877" s="5"/>
      <c r="BN1877" s="5"/>
      <c r="BO1877" s="5"/>
      <c r="BP1877" s="5"/>
      <c r="BQ1877" s="5"/>
      <c r="BR1877" s="5"/>
      <c r="BS1877" s="5"/>
      <c r="BT1877" s="5"/>
      <c r="BU1877" s="5"/>
      <c r="BV1877" s="5"/>
      <c r="BW1877" s="5"/>
      <c r="BX1877" s="5"/>
      <c r="BY1877" s="5"/>
      <c r="BZ1877" s="5"/>
      <c r="CA1877" s="5"/>
      <c r="CB1877" s="5"/>
      <c r="CC1877" s="5"/>
      <c r="CD1877" s="5"/>
      <c r="CE1877" s="5"/>
      <c r="CF1877" s="5"/>
      <c r="CG1877" s="5"/>
      <c r="CH1877" s="5"/>
      <c r="CI1877" s="5"/>
      <c r="CJ1877" s="5"/>
      <c r="CK1877" s="5"/>
      <c r="CL1877" s="5"/>
      <c r="CM1877" s="5"/>
      <c r="CN1877" s="5"/>
      <c r="CO1877" s="5"/>
      <c r="CP1877" s="5"/>
      <c r="CQ1877" s="5"/>
      <c r="CR1877" s="5"/>
      <c r="CS1877" s="5"/>
      <c r="CT1877" s="5"/>
      <c r="CU1877" s="5"/>
      <c r="CV1877" s="5"/>
      <c r="CW1877" s="5"/>
      <c r="CX1877" s="5"/>
      <c r="CY1877" s="5"/>
      <c r="CZ1877" s="5"/>
      <c r="DA1877" s="5"/>
      <c r="DB1877" s="5"/>
      <c r="DC1877" s="5"/>
      <c r="DD1877" s="5"/>
      <c r="DE1877" s="5"/>
      <c r="DF1877" s="5"/>
      <c r="DG1877" s="5"/>
      <c r="DH1877" s="5"/>
      <c r="DI1877" s="5"/>
      <c r="DJ1877" s="5"/>
      <c r="DK1877" s="5"/>
      <c r="DL1877" s="5"/>
      <c r="DM1877" s="5"/>
      <c r="DN1877" s="5"/>
      <c r="DO1877" s="5"/>
      <c r="DP1877" s="5"/>
      <c r="DQ1877" s="5"/>
      <c r="DR1877" s="5"/>
      <c r="DS1877" s="5"/>
      <c r="DT1877" s="5"/>
      <c r="DU1877" s="5"/>
      <c r="DV1877" s="5"/>
      <c r="DW1877" s="5"/>
      <c r="DX1877" s="5"/>
      <c r="DY1877" s="5"/>
      <c r="DZ1877" s="5"/>
      <c r="EA1877" s="5"/>
      <c r="EB1877" s="5"/>
      <c r="EC1877" s="5"/>
      <c r="ED1877" s="5"/>
      <c r="EE1877" s="5"/>
      <c r="EF1877" s="5"/>
      <c r="EG1877" s="5"/>
      <c r="EH1877" s="5"/>
      <c r="EI1877" s="5"/>
      <c r="EJ1877" s="5"/>
      <c r="EK1877" s="5"/>
      <c r="EL1877" s="5"/>
      <c r="EM1877" s="5"/>
      <c r="EN1877" s="5"/>
      <c r="EO1877" s="5"/>
      <c r="EP1877" s="5"/>
      <c r="EQ1877" s="5"/>
      <c r="ER1877" s="5"/>
      <c r="ES1877" s="5"/>
      <c r="ET1877" s="5"/>
      <c r="EU1877" s="5"/>
      <c r="EV1877" s="5"/>
      <c r="EW1877" s="5"/>
      <c r="EX1877" s="5"/>
      <c r="EY1877" s="5"/>
      <c r="EZ1877" s="5"/>
      <c r="FA1877" s="5"/>
      <c r="FB1877" s="5"/>
      <c r="FC1877" s="5"/>
      <c r="FD1877" s="5"/>
      <c r="FE1877" s="5"/>
      <c r="FF1877" s="5"/>
      <c r="FG1877" s="5"/>
      <c r="FH1877" s="5"/>
      <c r="FI1877" s="5"/>
      <c r="FJ1877" s="5"/>
      <c r="FK1877" s="5"/>
      <c r="FL1877" s="5"/>
      <c r="FM1877" s="5"/>
      <c r="FN1877" s="5"/>
      <c r="FO1877" s="5"/>
      <c r="FP1877" s="5"/>
      <c r="FQ1877" s="5"/>
      <c r="FR1877" s="5"/>
      <c r="FS1877" s="5"/>
      <c r="FT1877" s="5"/>
      <c r="FU1877" s="5"/>
      <c r="FV1877" s="5"/>
      <c r="FW1877" s="5"/>
      <c r="FX1877" s="5"/>
      <c r="FY1877" s="5"/>
      <c r="FZ1877" s="5"/>
      <c r="GA1877" s="5"/>
      <c r="GB1877" s="5"/>
      <c r="GC1877" s="5"/>
      <c r="GD1877" s="5"/>
      <c r="GE1877" s="5"/>
      <c r="GF1877" s="5"/>
      <c r="GG1877" s="5"/>
      <c r="GH1877" s="5"/>
      <c r="GI1877" s="5"/>
      <c r="GJ1877" s="5"/>
      <c r="GK1877" s="5"/>
      <c r="GL1877" s="5"/>
      <c r="GM1877" s="5"/>
      <c r="GN1877" s="5"/>
      <c r="GO1877" s="5"/>
      <c r="GP1877" s="5"/>
      <c r="GQ1877" s="5"/>
      <c r="GR1877" s="5"/>
      <c r="GS1877" s="5"/>
      <c r="GT1877" s="5"/>
      <c r="GU1877" s="5"/>
      <c r="GV1877" s="5"/>
      <c r="GW1877" s="5"/>
      <c r="GX1877" s="5"/>
      <c r="GY1877" s="5"/>
      <c r="GZ1877" s="5"/>
      <c r="HA1877" s="5"/>
      <c r="HB1877" s="5"/>
      <c r="HC1877" s="5"/>
      <c r="HD1877" s="5"/>
      <c r="HE1877" s="5"/>
      <c r="HF1877" s="5"/>
      <c r="HG1877" s="5"/>
      <c r="HH1877" s="5"/>
      <c r="HI1877" s="5"/>
      <c r="HJ1877" s="5"/>
      <c r="HK1877" s="5"/>
      <c r="HL1877" s="5"/>
      <c r="HM1877" s="5"/>
      <c r="HN1877" s="5"/>
      <c r="HO1877" s="5"/>
      <c r="HP1877" s="5"/>
      <c r="HQ1877" s="5"/>
      <c r="HR1877" s="5"/>
      <c r="HS1877" s="5"/>
      <c r="HT1877" s="5"/>
      <c r="HU1877" s="5"/>
      <c r="HV1877" s="5"/>
      <c r="HW1877" s="5"/>
      <c r="HX1877" s="5"/>
      <c r="HY1877" s="5"/>
      <c r="HZ1877" s="5"/>
      <c r="IA1877" s="5"/>
      <c r="IB1877" s="5"/>
      <c r="IC1877" s="5"/>
      <c r="ID1877" s="5"/>
      <c r="IE1877" s="5"/>
      <c r="IF1877" s="5"/>
      <c r="IG1877" s="5"/>
      <c r="IH1877" s="5"/>
      <c r="II1877" s="5"/>
      <c r="IJ1877" s="5"/>
      <c r="IK1877" s="5"/>
      <c r="IL1877" s="5"/>
      <c r="IM1877" s="5"/>
      <c r="IN1877" s="5"/>
      <c r="IO1877" s="5"/>
      <c r="IP1877" s="5"/>
      <c r="IQ1877" s="5"/>
      <c r="IR1877" s="5"/>
      <c r="IS1877" s="5"/>
      <c r="IT1877" s="5"/>
      <c r="IU1877" s="5"/>
      <c r="IV1877" s="5"/>
      <c r="IW1877" s="5"/>
      <c r="IX1877" s="5"/>
      <c r="IY1877" s="5"/>
      <c r="IZ1877" s="5"/>
      <c r="JA1877" s="5"/>
      <c r="JB1877" s="5"/>
      <c r="JC1877" s="5"/>
      <c r="JD1877" s="5"/>
      <c r="JE1877" s="5"/>
      <c r="JF1877" s="5"/>
    </row>
    <row r="1878" spans="1:266" s="2236" customFormat="1" ht="29.25" x14ac:dyDescent="0.25">
      <c r="A1878" s="207">
        <v>1</v>
      </c>
      <c r="B1878" s="207">
        <v>1</v>
      </c>
      <c r="C1878" s="207" t="s">
        <v>783</v>
      </c>
      <c r="D1878" s="207"/>
      <c r="E1878" s="691" t="s">
        <v>135</v>
      </c>
      <c r="F1878" s="691"/>
      <c r="G1878" s="691"/>
      <c r="H1878" s="1968"/>
      <c r="I1878" s="2522"/>
      <c r="J1878" s="2522">
        <f>SUM(J1877,J1874)</f>
        <v>0</v>
      </c>
      <c r="K1878" s="2522" t="e">
        <f t="shared" si="653"/>
        <v>#DIV/0!</v>
      </c>
      <c r="L1878" s="2287">
        <f>IF(H1878=0,0,N1878/H1878)</f>
        <v>0</v>
      </c>
      <c r="M1878" s="2522" t="e">
        <f>P1878/J1878</f>
        <v>#DIV/0!</v>
      </c>
      <c r="N1878" s="2522">
        <f>SUM(N1877,N1874)</f>
        <v>0</v>
      </c>
      <c r="O1878" s="2522">
        <f>SUM(O1877,O1874)</f>
        <v>0</v>
      </c>
      <c r="P1878" s="2522">
        <f>SUM(P1877,P1874)</f>
        <v>0</v>
      </c>
      <c r="Q1878" s="143" t="e">
        <f>P1878/O1878*100</f>
        <v>#DIV/0!</v>
      </c>
      <c r="R1878" s="2522">
        <f>SUM(R1877,R1874)</f>
        <v>0</v>
      </c>
      <c r="S1878" s="143" t="e">
        <f>P1878/$E$3*12/R1878</f>
        <v>#DIV/0!</v>
      </c>
      <c r="T1878" s="2287"/>
      <c r="U1878" s="2287"/>
      <c r="V1878" s="2287"/>
      <c r="W1878" s="2287"/>
      <c r="X1878" s="855">
        <f>T1878/12*$E$3+(U1878-T1878)/11*3+(V1878-U1878)/10*2+(W1878-V1878)/9*1</f>
        <v>0</v>
      </c>
      <c r="Y1878" s="333">
        <f>AE1878-AD1878-AA1878-Z1878</f>
        <v>0</v>
      </c>
      <c r="Z1878" s="2785"/>
      <c r="AA1878" s="333"/>
      <c r="AB1878" s="361">
        <f>Y1878-X1878</f>
        <v>0</v>
      </c>
      <c r="AC1878" s="361"/>
      <c r="AD1878" s="2287"/>
      <c r="AE1878" s="2287"/>
      <c r="AF1878" s="1912"/>
      <c r="AG1878" s="2607"/>
      <c r="AH1878" s="2272"/>
      <c r="AI1878" s="1014"/>
      <c r="AN1878" s="207"/>
    </row>
    <row r="1879" spans="1:266" s="2236" customFormat="1" x14ac:dyDescent="0.25">
      <c r="A1879" s="207">
        <v>1</v>
      </c>
      <c r="B1879" s="207">
        <v>1</v>
      </c>
      <c r="C1879" s="207" t="s">
        <v>783</v>
      </c>
      <c r="D1879" s="207"/>
      <c r="E1879" s="691" t="s">
        <v>197</v>
      </c>
      <c r="F1879" s="691"/>
      <c r="G1879" s="691"/>
      <c r="H1879" s="1972"/>
      <c r="I1879" s="2522"/>
      <c r="J1879" s="2522">
        <f>J1882</f>
        <v>15</v>
      </c>
      <c r="K1879" s="2522" t="e">
        <f t="shared" si="653"/>
        <v>#DIV/0!</v>
      </c>
      <c r="L1879" s="1973"/>
      <c r="M1879" s="1226"/>
      <c r="N1879" s="2524"/>
      <c r="O1879" s="2524"/>
      <c r="P1879" s="2524"/>
      <c r="Q1879" s="272"/>
      <c r="R1879" s="2524"/>
      <c r="S1879" s="272"/>
      <c r="T1879" s="2405"/>
      <c r="U1879" s="2405"/>
      <c r="V1879" s="2405"/>
      <c r="W1879" s="2405"/>
      <c r="X1879" s="2373"/>
      <c r="Y1879" s="2737"/>
      <c r="Z1879" s="2738"/>
      <c r="AA1879" s="2737"/>
      <c r="AB1879" s="2737"/>
      <c r="AC1879" s="2737"/>
      <c r="AD1879" s="2405"/>
      <c r="AE1879" s="2405"/>
      <c r="AF1879" s="1912"/>
      <c r="AG1879" s="2739"/>
      <c r="AH1879" s="2272"/>
      <c r="AI1879" s="1014"/>
      <c r="AN1879" s="207"/>
    </row>
    <row r="1880" spans="1:266" s="2236" customFormat="1" x14ac:dyDescent="0.25">
      <c r="A1880" s="207">
        <v>1</v>
      </c>
      <c r="B1880" s="207">
        <v>1</v>
      </c>
      <c r="C1880" s="207" t="s">
        <v>783</v>
      </c>
      <c r="D1880" s="207"/>
      <c r="E1880" s="686" t="s">
        <v>198</v>
      </c>
      <c r="F1880" s="686"/>
      <c r="G1880" s="686"/>
      <c r="H1880" s="216"/>
      <c r="I1880" s="2523"/>
      <c r="J1880" s="2523">
        <f>J1882-J1881</f>
        <v>15</v>
      </c>
      <c r="K1880" s="2523" t="e">
        <f t="shared" si="653"/>
        <v>#DIV/0!</v>
      </c>
      <c r="L1880" s="1718"/>
      <c r="M1880" s="1226"/>
      <c r="N1880" s="2578"/>
      <c r="O1880" s="2578"/>
      <c r="P1880" s="2578"/>
      <c r="Q1880" s="272"/>
      <c r="R1880" s="2578"/>
      <c r="S1880" s="272"/>
      <c r="T1880" s="2579"/>
      <c r="U1880" s="2579"/>
      <c r="V1880" s="2579"/>
      <c r="W1880" s="2579"/>
      <c r="X1880" s="2373"/>
      <c r="Y1880" s="2740"/>
      <c r="Z1880" s="2741"/>
      <c r="AA1880" s="2740"/>
      <c r="AB1880" s="2740"/>
      <c r="AC1880" s="2740"/>
      <c r="AD1880" s="2579"/>
      <c r="AE1880" s="2579"/>
      <c r="AF1880" s="2525"/>
      <c r="AG1880" s="2716"/>
      <c r="AH1880" s="2272"/>
      <c r="AI1880" s="1014"/>
      <c r="AN1880" s="207"/>
    </row>
    <row r="1881" spans="1:266" s="2236" customFormat="1" ht="30" x14ac:dyDescent="0.25">
      <c r="A1881" s="207">
        <v>1</v>
      </c>
      <c r="B1881" s="207">
        <v>1</v>
      </c>
      <c r="C1881" s="207" t="s">
        <v>783</v>
      </c>
      <c r="D1881" s="207"/>
      <c r="E1881" s="686" t="s">
        <v>199</v>
      </c>
      <c r="F1881" s="686"/>
      <c r="G1881" s="686"/>
      <c r="H1881" s="216"/>
      <c r="I1881" s="2523"/>
      <c r="J1881" s="2523"/>
      <c r="K1881" s="2523" t="e">
        <f t="shared" si="653"/>
        <v>#DIV/0!</v>
      </c>
      <c r="L1881" s="1607"/>
      <c r="M1881" s="1247"/>
      <c r="N1881" s="2578"/>
      <c r="O1881" s="2578"/>
      <c r="P1881" s="2578"/>
      <c r="Q1881" s="272"/>
      <c r="R1881" s="2523"/>
      <c r="S1881" s="143"/>
      <c r="T1881" s="2377"/>
      <c r="U1881" s="2377"/>
      <c r="V1881" s="2377"/>
      <c r="W1881" s="2377"/>
      <c r="X1881" s="2373"/>
      <c r="Y1881" s="2740"/>
      <c r="Z1881" s="2777"/>
      <c r="AA1881" s="2776"/>
      <c r="AB1881" s="2740"/>
      <c r="AC1881" s="2740"/>
      <c r="AD1881" s="2579"/>
      <c r="AE1881" s="2377"/>
      <c r="AF1881" s="2525"/>
      <c r="AG1881" s="2708"/>
      <c r="AH1881" s="2272"/>
      <c r="AI1881" s="1014"/>
      <c r="AN1881" s="207"/>
    </row>
    <row r="1882" spans="1:266" s="2236" customFormat="1" ht="29.25" x14ac:dyDescent="0.25">
      <c r="A1882" s="207"/>
      <c r="B1882" s="207">
        <v>1</v>
      </c>
      <c r="C1882" s="207" t="s">
        <v>783</v>
      </c>
      <c r="D1882" s="207"/>
      <c r="E1882" s="691" t="s">
        <v>204</v>
      </c>
      <c r="F1882" s="691"/>
      <c r="G1882" s="691"/>
      <c r="H1882" s="1972"/>
      <c r="I1882" s="2522"/>
      <c r="J1882" s="2522">
        <v>15</v>
      </c>
      <c r="K1882" s="2522" t="e">
        <f t="shared" si="653"/>
        <v>#DIV/0!</v>
      </c>
      <c r="L1882" s="2582"/>
      <c r="M1882" s="2582"/>
      <c r="N1882" s="2831"/>
      <c r="O1882" s="2831"/>
      <c r="P1882" s="2831"/>
      <c r="Q1882" s="2831"/>
      <c r="R1882" s="2582"/>
      <c r="S1882" s="2582"/>
      <c r="T1882" s="2796"/>
      <c r="U1882" s="2796"/>
      <c r="V1882" s="2796"/>
      <c r="W1882" s="2796"/>
      <c r="X1882" s="855">
        <f>T1882/12*$E$3+(U1882-T1882)/11*3+(V1882-U1882)/10*2+(W1882-V1882)/9*1</f>
        <v>0</v>
      </c>
      <c r="Y1882" s="2257">
        <f t="shared" ref="Y1882:Y1883" si="655">AE1882-AD1882-Z1882</f>
        <v>78.345809999999986</v>
      </c>
      <c r="Z1882" s="2833"/>
      <c r="AA1882" s="2796"/>
      <c r="AB1882" s="2832">
        <f>Y1882-X1882</f>
        <v>78.345809999999986</v>
      </c>
      <c r="AC1882" s="2832"/>
      <c r="AD1882" s="2832">
        <v>-2.7928299999999999</v>
      </c>
      <c r="AE1882" s="2796">
        <v>75.552979999999991</v>
      </c>
      <c r="AF1882" s="1912"/>
      <c r="AG1882" s="2834"/>
      <c r="AH1882" s="2272"/>
      <c r="AI1882" s="1014"/>
      <c r="AN1882" s="207"/>
    </row>
    <row r="1883" spans="1:266" s="2236" customFormat="1" ht="15.75" thickBot="1" x14ac:dyDescent="0.3">
      <c r="A1883" s="207">
        <v>1</v>
      </c>
      <c r="B1883" s="207">
        <v>1</v>
      </c>
      <c r="C1883" s="207" t="s">
        <v>783</v>
      </c>
      <c r="D1883" s="207"/>
      <c r="E1883" s="2618" t="s">
        <v>277</v>
      </c>
      <c r="F1883" s="2619"/>
      <c r="G1883" s="2835"/>
      <c r="H1883" s="2836"/>
      <c r="I1883" s="2531"/>
      <c r="J1883" s="2623"/>
      <c r="K1883" s="2621"/>
      <c r="L1883" s="2622"/>
      <c r="M1883" s="2622"/>
      <c r="N1883" s="2623"/>
      <c r="O1883" s="2623"/>
      <c r="P1883" s="2623">
        <f>P1878+P1811</f>
        <v>162</v>
      </c>
      <c r="Q1883" s="2623"/>
      <c r="R1883" s="2623"/>
      <c r="S1883" s="2623"/>
      <c r="T1883" s="2622"/>
      <c r="U1883" s="2622"/>
      <c r="V1883" s="2622"/>
      <c r="W1883" s="2622"/>
      <c r="X1883" s="2837">
        <f t="shared" ref="X1883:AE1883" si="656">X1882+X1878+X1869+X1811</f>
        <v>0</v>
      </c>
      <c r="Y1883" s="2257">
        <f t="shared" si="655"/>
        <v>1040.0605499999999</v>
      </c>
      <c r="Z1883" s="2625">
        <f t="shared" si="656"/>
        <v>0</v>
      </c>
      <c r="AA1883" s="2622">
        <f t="shared" si="656"/>
        <v>-3.3790500000000003</v>
      </c>
      <c r="AB1883" s="2622">
        <f t="shared" si="656"/>
        <v>88.199579999999983</v>
      </c>
      <c r="AC1883" s="2622">
        <f t="shared" si="656"/>
        <v>0</v>
      </c>
      <c r="AD1883" s="3418">
        <f t="shared" si="656"/>
        <v>-35.513770000000001</v>
      </c>
      <c r="AE1883" s="3418">
        <f t="shared" si="656"/>
        <v>1004.5467799999999</v>
      </c>
      <c r="AF1883" s="2838"/>
      <c r="AG1883" s="2627"/>
      <c r="AH1883" s="2272"/>
      <c r="AI1883" s="1014"/>
      <c r="AN1883" s="207"/>
    </row>
    <row r="1884" spans="1:266" x14ac:dyDescent="0.25">
      <c r="A1884" s="207">
        <v>1</v>
      </c>
      <c r="B1884" s="207">
        <v>1</v>
      </c>
      <c r="E1884" s="2538" t="s">
        <v>175</v>
      </c>
      <c r="F1884" s="2538"/>
      <c r="G1884" s="2538"/>
      <c r="H1884" s="2639"/>
      <c r="I1884" s="2696"/>
      <c r="J1884" s="2696"/>
      <c r="K1884" s="2696"/>
      <c r="L1884" s="2839"/>
      <c r="M1884" s="2840"/>
      <c r="N1884" s="2696"/>
      <c r="O1884" s="2696"/>
      <c r="P1884" s="2696"/>
      <c r="Q1884" s="2696"/>
      <c r="R1884" s="2696"/>
      <c r="S1884" s="2696"/>
      <c r="T1884" s="2541"/>
      <c r="U1884" s="2541"/>
      <c r="V1884" s="2541"/>
      <c r="W1884" s="2541"/>
      <c r="X1884" s="2479">
        <f>SUM(X1883,)</f>
        <v>0</v>
      </c>
      <c r="Y1884" s="2541">
        <f t="shared" ref="Y1884:AD1884" si="657">SUM(Y1883,)</f>
        <v>1040.0605499999999</v>
      </c>
      <c r="Z1884" s="1281">
        <f>SUM(Z1883,)</f>
        <v>0</v>
      </c>
      <c r="AA1884" s="2541">
        <f>SUM(AA1883,)</f>
        <v>-3.3790500000000003</v>
      </c>
      <c r="AB1884" s="2541">
        <f t="shared" si="657"/>
        <v>88.199579999999983</v>
      </c>
      <c r="AC1884" s="2541">
        <f t="shared" si="657"/>
        <v>0</v>
      </c>
      <c r="AD1884" s="2541">
        <f t="shared" si="657"/>
        <v>-35.513770000000001</v>
      </c>
      <c r="AE1884" s="2541">
        <f>SUM(AE1883,)</f>
        <v>1004.5467799999999</v>
      </c>
      <c r="AF1884" s="2784"/>
      <c r="AG1884" s="844"/>
      <c r="AH1884" s="3525"/>
    </row>
    <row r="1885" spans="1:266" ht="29.25" x14ac:dyDescent="0.25">
      <c r="A1885" s="207">
        <v>1</v>
      </c>
      <c r="B1885" s="207">
        <v>1</v>
      </c>
      <c r="E1885" s="165" t="s">
        <v>77</v>
      </c>
      <c r="F1885" s="165"/>
      <c r="G1885" s="165"/>
      <c r="H1885" s="1887"/>
      <c r="I1885" s="2076"/>
      <c r="J1885" s="2076">
        <f>SUM(J1811,)</f>
        <v>20</v>
      </c>
      <c r="K1885" s="2076" t="e">
        <f>J1885/I1885*100</f>
        <v>#DIV/0!</v>
      </c>
      <c r="L1885" s="1892" t="e">
        <f>N1885/H1885</f>
        <v>#DIV/0!</v>
      </c>
      <c r="M1885" s="1892">
        <f>P1885/J1885</f>
        <v>8.1</v>
      </c>
      <c r="N1885" s="2076">
        <f>SUM(N1811)</f>
        <v>0</v>
      </c>
      <c r="O1885" s="2076">
        <f>SUM(O1811)</f>
        <v>0</v>
      </c>
      <c r="P1885" s="2076">
        <f>SUM(P1811)</f>
        <v>162</v>
      </c>
      <c r="Q1885" s="1889" t="e">
        <f>P1885/O1885*100</f>
        <v>#DIV/0!</v>
      </c>
      <c r="R1885" s="2076">
        <f>SUM(R1811)</f>
        <v>0</v>
      </c>
      <c r="S1885" s="1889" t="e">
        <f>P1885/$E$3*12/R1885</f>
        <v>#DIV/0!</v>
      </c>
      <c r="T1885" s="2753"/>
      <c r="U1885" s="2753"/>
      <c r="V1885" s="2753"/>
      <c r="W1885" s="2753"/>
      <c r="X1885" s="2809">
        <f t="shared" ref="X1885:AE1885" si="658">SUM(X1811,)</f>
        <v>0</v>
      </c>
      <c r="Y1885" s="2753">
        <f t="shared" si="658"/>
        <v>853.20333999999991</v>
      </c>
      <c r="Z1885" s="1028">
        <f t="shared" si="658"/>
        <v>0</v>
      </c>
      <c r="AA1885" s="2753">
        <f t="shared" si="658"/>
        <v>-3.3790500000000003</v>
      </c>
      <c r="AB1885" s="2753">
        <f t="shared" si="658"/>
        <v>0</v>
      </c>
      <c r="AC1885" s="2753">
        <f t="shared" si="658"/>
        <v>0</v>
      </c>
      <c r="AD1885" s="2753">
        <f t="shared" si="658"/>
        <v>-32.720939999999999</v>
      </c>
      <c r="AE1885" s="2753">
        <f t="shared" si="658"/>
        <v>820.48239999999987</v>
      </c>
      <c r="AF1885" s="945"/>
      <c r="AG1885" s="918"/>
      <c r="AH1885" s="2272"/>
    </row>
    <row r="1886" spans="1:266" s="832" customFormat="1" x14ac:dyDescent="0.25">
      <c r="A1886" s="207">
        <v>1</v>
      </c>
      <c r="B1886" s="207">
        <v>1</v>
      </c>
      <c r="C1886" s="207"/>
      <c r="D1886" s="207"/>
      <c r="E1886" s="285" t="s">
        <v>195</v>
      </c>
      <c r="F1886" s="285"/>
      <c r="G1886" s="163"/>
      <c r="H1886" s="1897"/>
      <c r="I1886" s="731"/>
      <c r="J1886" s="731"/>
      <c r="K1886" s="731"/>
      <c r="L1886" s="2548"/>
      <c r="M1886" s="2548"/>
      <c r="N1886" s="2549"/>
      <c r="O1886" s="2549"/>
      <c r="P1886" s="2549"/>
      <c r="Q1886" s="2549"/>
      <c r="R1886" s="2549"/>
      <c r="S1886" s="2549"/>
      <c r="T1886" s="2809"/>
      <c r="U1886" s="2809"/>
      <c r="V1886" s="2809"/>
      <c r="W1886" s="2809"/>
      <c r="X1886" s="2809"/>
      <c r="Y1886" s="2809"/>
      <c r="Z1886" s="2810"/>
      <c r="AA1886" s="2809"/>
      <c r="AB1886" s="2809"/>
      <c r="AC1886" s="2811"/>
      <c r="AD1886" s="2811"/>
      <c r="AE1886" s="2809"/>
      <c r="AF1886" s="908"/>
      <c r="AG1886" s="2616"/>
      <c r="AH1886" s="2272"/>
      <c r="AI1886" s="2997"/>
      <c r="AJ1886" s="141"/>
      <c r="AK1886" s="141"/>
      <c r="AL1886" s="141"/>
      <c r="AM1886" s="141"/>
      <c r="AN1886" s="141"/>
      <c r="AO1886" s="141"/>
      <c r="AP1886" s="141"/>
      <c r="AQ1886" s="141"/>
      <c r="AR1886" s="141"/>
      <c r="AS1886" s="141"/>
      <c r="AT1886" s="141"/>
      <c r="AU1886" s="141"/>
      <c r="AV1886" s="141"/>
      <c r="AW1886" s="141"/>
      <c r="AX1886" s="141"/>
      <c r="AY1886" s="141"/>
      <c r="AZ1886" s="141"/>
      <c r="BA1886" s="141"/>
      <c r="BB1886" s="141"/>
      <c r="BC1886" s="141"/>
      <c r="BD1886" s="141"/>
      <c r="BE1886" s="141"/>
      <c r="BF1886" s="141"/>
      <c r="BG1886" s="141"/>
      <c r="BH1886" s="141"/>
      <c r="BI1886" s="141"/>
      <c r="BJ1886" s="141"/>
      <c r="BK1886" s="141"/>
      <c r="BL1886" s="141"/>
      <c r="BM1886" s="141"/>
      <c r="BN1886" s="141"/>
      <c r="BO1886" s="141"/>
      <c r="BP1886" s="141"/>
      <c r="BQ1886" s="141"/>
      <c r="BR1886" s="141"/>
      <c r="BS1886" s="141"/>
      <c r="BT1886" s="141"/>
      <c r="BU1886" s="141"/>
      <c r="BV1886" s="141"/>
      <c r="BW1886" s="141"/>
      <c r="BX1886" s="141"/>
      <c r="BY1886" s="141"/>
      <c r="BZ1886" s="141"/>
      <c r="CA1886" s="141"/>
      <c r="CB1886" s="141"/>
      <c r="CC1886" s="141"/>
      <c r="CD1886" s="141"/>
      <c r="CE1886" s="141"/>
      <c r="CF1886" s="141"/>
      <c r="CG1886" s="141"/>
      <c r="CH1886" s="141"/>
      <c r="CI1886" s="141"/>
      <c r="CJ1886" s="141"/>
      <c r="CK1886" s="141"/>
      <c r="CL1886" s="141"/>
      <c r="CM1886" s="141"/>
      <c r="CN1886" s="141"/>
      <c r="CO1886" s="141"/>
      <c r="CP1886" s="141"/>
      <c r="CQ1886" s="141"/>
      <c r="CR1886" s="141"/>
      <c r="CS1886" s="141"/>
      <c r="CT1886" s="141"/>
      <c r="CU1886" s="141"/>
      <c r="CV1886" s="141"/>
      <c r="CW1886" s="141"/>
      <c r="CX1886" s="141"/>
      <c r="CY1886" s="141"/>
      <c r="CZ1886" s="141"/>
      <c r="DA1886" s="141"/>
      <c r="DB1886" s="141"/>
      <c r="DC1886" s="141"/>
      <c r="DD1886" s="141"/>
      <c r="DE1886" s="141"/>
      <c r="DF1886" s="141"/>
      <c r="DG1886" s="141"/>
      <c r="DH1886" s="141"/>
      <c r="DI1886" s="141"/>
      <c r="DJ1886" s="141"/>
      <c r="DK1886" s="141"/>
      <c r="DL1886" s="141"/>
      <c r="DM1886" s="141"/>
      <c r="DN1886" s="141"/>
      <c r="DO1886" s="141"/>
      <c r="DP1886" s="141"/>
      <c r="DQ1886" s="141"/>
      <c r="DR1886" s="141"/>
      <c r="DS1886" s="141"/>
      <c r="DT1886" s="141"/>
      <c r="DU1886" s="141"/>
      <c r="DV1886" s="141"/>
      <c r="DW1886" s="141"/>
      <c r="DX1886" s="141"/>
      <c r="DY1886" s="141"/>
      <c r="DZ1886" s="141"/>
      <c r="EA1886" s="141"/>
      <c r="EB1886" s="141"/>
      <c r="EC1886" s="141"/>
      <c r="ED1886" s="141"/>
      <c r="EE1886" s="141"/>
      <c r="EF1886" s="141"/>
      <c r="EG1886" s="141"/>
      <c r="EH1886" s="141"/>
      <c r="EI1886" s="141"/>
      <c r="EJ1886" s="141"/>
      <c r="EK1886" s="141"/>
      <c r="EL1886" s="141"/>
      <c r="EM1886" s="141"/>
      <c r="EN1886" s="141"/>
      <c r="EO1886" s="141"/>
      <c r="EP1886" s="141"/>
      <c r="EQ1886" s="141"/>
      <c r="ER1886" s="141"/>
      <c r="ES1886" s="141"/>
      <c r="ET1886" s="141"/>
      <c r="EU1886" s="141"/>
      <c r="EV1886" s="141"/>
      <c r="EW1886" s="141"/>
      <c r="EX1886" s="141"/>
      <c r="EY1886" s="141"/>
      <c r="EZ1886" s="141"/>
      <c r="FA1886" s="141"/>
      <c r="FB1886" s="141"/>
      <c r="FC1886" s="141"/>
      <c r="FD1886" s="141"/>
      <c r="FE1886" s="141"/>
      <c r="FF1886" s="141"/>
      <c r="FG1886" s="141"/>
      <c r="FH1886" s="141"/>
      <c r="FI1886" s="141"/>
      <c r="FJ1886" s="141"/>
      <c r="FK1886" s="141"/>
      <c r="FL1886" s="141"/>
      <c r="FM1886" s="141"/>
      <c r="FN1886" s="141"/>
      <c r="FO1886" s="141"/>
      <c r="FP1886" s="141"/>
      <c r="FQ1886" s="141"/>
      <c r="FR1886" s="141"/>
      <c r="FS1886" s="141"/>
      <c r="FT1886" s="141"/>
      <c r="FU1886" s="141"/>
      <c r="FV1886" s="141"/>
      <c r="FW1886" s="141"/>
      <c r="FX1886" s="141"/>
      <c r="FY1886" s="141"/>
      <c r="FZ1886" s="141"/>
      <c r="GA1886" s="141"/>
      <c r="GB1886" s="141"/>
      <c r="GC1886" s="141"/>
      <c r="GD1886" s="141"/>
      <c r="GE1886" s="141"/>
      <c r="GF1886" s="141"/>
      <c r="GG1886" s="141"/>
      <c r="GH1886" s="141"/>
      <c r="GI1886" s="141"/>
      <c r="GJ1886" s="141"/>
      <c r="GK1886" s="141"/>
      <c r="GL1886" s="141"/>
      <c r="GM1886" s="141"/>
      <c r="GN1886" s="141"/>
      <c r="GO1886" s="141"/>
      <c r="GP1886" s="141"/>
      <c r="GQ1886" s="141"/>
      <c r="GR1886" s="141"/>
      <c r="GS1886" s="141"/>
      <c r="GT1886" s="141"/>
      <c r="GU1886" s="141"/>
      <c r="GV1886" s="141"/>
      <c r="GW1886" s="141"/>
      <c r="GX1886" s="141"/>
      <c r="GY1886" s="141"/>
      <c r="GZ1886" s="141"/>
      <c r="HA1886" s="141"/>
      <c r="HB1886" s="141"/>
      <c r="HC1886" s="141"/>
      <c r="HD1886" s="141"/>
      <c r="HE1886" s="141"/>
      <c r="HF1886" s="141"/>
      <c r="HG1886" s="141"/>
      <c r="HH1886" s="141"/>
      <c r="HI1886" s="141"/>
      <c r="HJ1886" s="141"/>
      <c r="HK1886" s="141"/>
      <c r="HL1886" s="141"/>
      <c r="HM1886" s="141"/>
      <c r="HN1886" s="141"/>
      <c r="HO1886" s="141"/>
      <c r="HP1886" s="141"/>
      <c r="HQ1886" s="141"/>
      <c r="HR1886" s="141"/>
      <c r="HS1886" s="141"/>
      <c r="HT1886" s="141"/>
      <c r="HU1886" s="141"/>
      <c r="HV1886" s="141"/>
      <c r="HW1886" s="141"/>
      <c r="HX1886" s="141"/>
      <c r="HY1886" s="141"/>
      <c r="HZ1886" s="141"/>
      <c r="IA1886" s="141"/>
      <c r="IB1886" s="141"/>
      <c r="IC1886" s="141"/>
      <c r="ID1886" s="141"/>
      <c r="IE1886" s="141"/>
      <c r="IF1886" s="141"/>
      <c r="IG1886" s="141"/>
      <c r="IH1886" s="141"/>
      <c r="II1886" s="141"/>
      <c r="IJ1886" s="141"/>
      <c r="IK1886" s="141"/>
      <c r="IL1886" s="141"/>
      <c r="IM1886" s="141"/>
      <c r="IN1886" s="141"/>
      <c r="IO1886" s="141"/>
      <c r="IP1886" s="141"/>
      <c r="IQ1886" s="141"/>
      <c r="IR1886" s="141"/>
      <c r="IS1886" s="141"/>
      <c r="IT1886" s="141"/>
      <c r="IU1886" s="141"/>
      <c r="IV1886" s="141"/>
      <c r="IW1886" s="141"/>
      <c r="IX1886" s="141"/>
      <c r="IY1886" s="141"/>
      <c r="IZ1886" s="141"/>
      <c r="JA1886" s="141"/>
      <c r="JB1886" s="141"/>
      <c r="JC1886" s="141"/>
      <c r="JD1886" s="141"/>
      <c r="JE1886" s="141"/>
      <c r="JF1886" s="141"/>
    </row>
    <row r="1887" spans="1:266" s="832" customFormat="1" x14ac:dyDescent="0.25">
      <c r="A1887" s="207">
        <v>1</v>
      </c>
      <c r="B1887" s="207">
        <v>1</v>
      </c>
      <c r="C1887" s="207"/>
      <c r="D1887" s="207"/>
      <c r="E1887" s="162" t="s">
        <v>194</v>
      </c>
      <c r="F1887" s="162"/>
      <c r="G1887" s="163"/>
      <c r="H1887" s="1897"/>
      <c r="I1887" s="731"/>
      <c r="J1887" s="731"/>
      <c r="K1887" s="2076"/>
      <c r="L1887" s="2548"/>
      <c r="M1887" s="2548"/>
      <c r="N1887" s="2549"/>
      <c r="O1887" s="2549"/>
      <c r="P1887" s="2549"/>
      <c r="Q1887" s="2549"/>
      <c r="R1887" s="2549"/>
      <c r="S1887" s="2549"/>
      <c r="T1887" s="2809"/>
      <c r="U1887" s="2809"/>
      <c r="V1887" s="2809"/>
      <c r="W1887" s="2809"/>
      <c r="X1887" s="2809">
        <f t="shared" ref="X1887:AE1887" si="659">X1813</f>
        <v>0</v>
      </c>
      <c r="Y1887" s="2809">
        <f t="shared" si="659"/>
        <v>0</v>
      </c>
      <c r="Z1887" s="2810">
        <f t="shared" si="659"/>
        <v>0</v>
      </c>
      <c r="AA1887" s="2809">
        <f t="shared" si="659"/>
        <v>0</v>
      </c>
      <c r="AB1887" s="2809">
        <f t="shared" si="659"/>
        <v>0</v>
      </c>
      <c r="AC1887" s="2811">
        <f t="shared" si="659"/>
        <v>0</v>
      </c>
      <c r="AD1887" s="2811">
        <f t="shared" si="659"/>
        <v>0</v>
      </c>
      <c r="AE1887" s="2809">
        <f t="shared" si="659"/>
        <v>0</v>
      </c>
      <c r="AF1887" s="908"/>
      <c r="AG1887" s="2616"/>
      <c r="AH1887" s="2272"/>
      <c r="AI1887" s="2997"/>
      <c r="AJ1887" s="141"/>
      <c r="AK1887" s="141"/>
      <c r="AL1887" s="141"/>
      <c r="AM1887" s="141"/>
      <c r="AN1887" s="141"/>
      <c r="AO1887" s="141"/>
      <c r="AP1887" s="141"/>
      <c r="AQ1887" s="141"/>
      <c r="AR1887" s="141"/>
      <c r="AS1887" s="141"/>
      <c r="AT1887" s="141"/>
      <c r="AU1887" s="141"/>
      <c r="AV1887" s="141"/>
      <c r="AW1887" s="141"/>
      <c r="AX1887" s="141"/>
      <c r="AY1887" s="141"/>
      <c r="AZ1887" s="141"/>
      <c r="BA1887" s="141"/>
      <c r="BB1887" s="141"/>
      <c r="BC1887" s="141"/>
      <c r="BD1887" s="141"/>
      <c r="BE1887" s="141"/>
      <c r="BF1887" s="141"/>
      <c r="BG1887" s="141"/>
      <c r="BH1887" s="141"/>
      <c r="BI1887" s="141"/>
      <c r="BJ1887" s="141"/>
      <c r="BK1887" s="141"/>
      <c r="BL1887" s="141"/>
      <c r="BM1887" s="141"/>
      <c r="BN1887" s="141"/>
      <c r="BO1887" s="141"/>
      <c r="BP1887" s="141"/>
      <c r="BQ1887" s="141"/>
      <c r="BR1887" s="141"/>
      <c r="BS1887" s="141"/>
      <c r="BT1887" s="141"/>
      <c r="BU1887" s="141"/>
      <c r="BV1887" s="141"/>
      <c r="BW1887" s="141"/>
      <c r="BX1887" s="141"/>
      <c r="BY1887" s="141"/>
      <c r="BZ1887" s="141"/>
      <c r="CA1887" s="141"/>
      <c r="CB1887" s="141"/>
      <c r="CC1887" s="141"/>
      <c r="CD1887" s="141"/>
      <c r="CE1887" s="141"/>
      <c r="CF1887" s="141"/>
      <c r="CG1887" s="141"/>
      <c r="CH1887" s="141"/>
      <c r="CI1887" s="141"/>
      <c r="CJ1887" s="141"/>
      <c r="CK1887" s="141"/>
      <c r="CL1887" s="141"/>
      <c r="CM1887" s="141"/>
      <c r="CN1887" s="141"/>
      <c r="CO1887" s="141"/>
      <c r="CP1887" s="141"/>
      <c r="CQ1887" s="141"/>
      <c r="CR1887" s="141"/>
      <c r="CS1887" s="141"/>
      <c r="CT1887" s="141"/>
      <c r="CU1887" s="141"/>
      <c r="CV1887" s="141"/>
      <c r="CW1887" s="141"/>
      <c r="CX1887" s="141"/>
      <c r="CY1887" s="141"/>
      <c r="CZ1887" s="141"/>
      <c r="DA1887" s="141"/>
      <c r="DB1887" s="141"/>
      <c r="DC1887" s="141"/>
      <c r="DD1887" s="141"/>
      <c r="DE1887" s="141"/>
      <c r="DF1887" s="141"/>
      <c r="DG1887" s="141"/>
      <c r="DH1887" s="141"/>
      <c r="DI1887" s="141"/>
      <c r="DJ1887" s="141"/>
      <c r="DK1887" s="141"/>
      <c r="DL1887" s="141"/>
      <c r="DM1887" s="141"/>
      <c r="DN1887" s="141"/>
      <c r="DO1887" s="141"/>
      <c r="DP1887" s="141"/>
      <c r="DQ1887" s="141"/>
      <c r="DR1887" s="141"/>
      <c r="DS1887" s="141"/>
      <c r="DT1887" s="141"/>
      <c r="DU1887" s="141"/>
      <c r="DV1887" s="141"/>
      <c r="DW1887" s="141"/>
      <c r="DX1887" s="141"/>
      <c r="DY1887" s="141"/>
      <c r="DZ1887" s="141"/>
      <c r="EA1887" s="141"/>
      <c r="EB1887" s="141"/>
      <c r="EC1887" s="141"/>
      <c r="ED1887" s="141"/>
      <c r="EE1887" s="141"/>
      <c r="EF1887" s="141"/>
      <c r="EG1887" s="141"/>
      <c r="EH1887" s="141"/>
      <c r="EI1887" s="141"/>
      <c r="EJ1887" s="141"/>
      <c r="EK1887" s="141"/>
      <c r="EL1887" s="141"/>
      <c r="EM1887" s="141"/>
      <c r="EN1887" s="141"/>
      <c r="EO1887" s="141"/>
      <c r="EP1887" s="141"/>
      <c r="EQ1887" s="141"/>
      <c r="ER1887" s="141"/>
      <c r="ES1887" s="141"/>
      <c r="ET1887" s="141"/>
      <c r="EU1887" s="141"/>
      <c r="EV1887" s="141"/>
      <c r="EW1887" s="141"/>
      <c r="EX1887" s="141"/>
      <c r="EY1887" s="141"/>
      <c r="EZ1887" s="141"/>
      <c r="FA1887" s="141"/>
      <c r="FB1887" s="141"/>
      <c r="FC1887" s="141"/>
      <c r="FD1887" s="141"/>
      <c r="FE1887" s="141"/>
      <c r="FF1887" s="141"/>
      <c r="FG1887" s="141"/>
      <c r="FH1887" s="141"/>
      <c r="FI1887" s="141"/>
      <c r="FJ1887" s="141"/>
      <c r="FK1887" s="141"/>
      <c r="FL1887" s="141"/>
      <c r="FM1887" s="141"/>
      <c r="FN1887" s="141"/>
      <c r="FO1887" s="141"/>
      <c r="FP1887" s="141"/>
      <c r="FQ1887" s="141"/>
      <c r="FR1887" s="141"/>
      <c r="FS1887" s="141"/>
      <c r="FT1887" s="141"/>
      <c r="FU1887" s="141"/>
      <c r="FV1887" s="141"/>
      <c r="FW1887" s="141"/>
      <c r="FX1887" s="141"/>
      <c r="FY1887" s="141"/>
      <c r="FZ1887" s="141"/>
      <c r="GA1887" s="141"/>
      <c r="GB1887" s="141"/>
      <c r="GC1887" s="141"/>
      <c r="GD1887" s="141"/>
      <c r="GE1887" s="141"/>
      <c r="GF1887" s="141"/>
      <c r="GG1887" s="141"/>
      <c r="GH1887" s="141"/>
      <c r="GI1887" s="141"/>
      <c r="GJ1887" s="141"/>
      <c r="GK1887" s="141"/>
      <c r="GL1887" s="141"/>
      <c r="GM1887" s="141"/>
      <c r="GN1887" s="141"/>
      <c r="GO1887" s="141"/>
      <c r="GP1887" s="141"/>
      <c r="GQ1887" s="141"/>
      <c r="GR1887" s="141"/>
      <c r="GS1887" s="141"/>
      <c r="GT1887" s="141"/>
      <c r="GU1887" s="141"/>
      <c r="GV1887" s="141"/>
      <c r="GW1887" s="141"/>
      <c r="GX1887" s="141"/>
      <c r="GY1887" s="141"/>
      <c r="GZ1887" s="141"/>
      <c r="HA1887" s="141"/>
      <c r="HB1887" s="141"/>
      <c r="HC1887" s="141"/>
      <c r="HD1887" s="141"/>
      <c r="HE1887" s="141"/>
      <c r="HF1887" s="141"/>
      <c r="HG1887" s="141"/>
      <c r="HH1887" s="141"/>
      <c r="HI1887" s="141"/>
      <c r="HJ1887" s="141"/>
      <c r="HK1887" s="141"/>
      <c r="HL1887" s="141"/>
      <c r="HM1887" s="141"/>
      <c r="HN1887" s="141"/>
      <c r="HO1887" s="141"/>
      <c r="HP1887" s="141"/>
      <c r="HQ1887" s="141"/>
      <c r="HR1887" s="141"/>
      <c r="HS1887" s="141"/>
      <c r="HT1887" s="141"/>
      <c r="HU1887" s="141"/>
      <c r="HV1887" s="141"/>
      <c r="HW1887" s="141"/>
      <c r="HX1887" s="141"/>
      <c r="HY1887" s="141"/>
      <c r="HZ1887" s="141"/>
      <c r="IA1887" s="141"/>
      <c r="IB1887" s="141"/>
      <c r="IC1887" s="141"/>
      <c r="ID1887" s="141"/>
      <c r="IE1887" s="141"/>
      <c r="IF1887" s="141"/>
      <c r="IG1887" s="141"/>
      <c r="IH1887" s="141"/>
      <c r="II1887" s="141"/>
      <c r="IJ1887" s="141"/>
      <c r="IK1887" s="141"/>
      <c r="IL1887" s="141"/>
      <c r="IM1887" s="141"/>
      <c r="IN1887" s="141"/>
      <c r="IO1887" s="141"/>
      <c r="IP1887" s="141"/>
      <c r="IQ1887" s="141"/>
      <c r="IR1887" s="141"/>
      <c r="IS1887" s="141"/>
      <c r="IT1887" s="141"/>
      <c r="IU1887" s="141"/>
      <c r="IV1887" s="141"/>
      <c r="IW1887" s="141"/>
      <c r="IX1887" s="141"/>
      <c r="IY1887" s="141"/>
      <c r="IZ1887" s="141"/>
      <c r="JA1887" s="141"/>
      <c r="JB1887" s="141"/>
      <c r="JC1887" s="141"/>
      <c r="JD1887" s="141"/>
      <c r="JE1887" s="141"/>
      <c r="JF1887" s="141"/>
    </row>
    <row r="1888" spans="1:266" s="832" customFormat="1" x14ac:dyDescent="0.25">
      <c r="A1888" s="207"/>
      <c r="B1888" s="207">
        <v>1</v>
      </c>
      <c r="C1888" s="207"/>
      <c r="D1888" s="207"/>
      <c r="E1888" s="162" t="s">
        <v>288</v>
      </c>
      <c r="F1888" s="162"/>
      <c r="G1888" s="163"/>
      <c r="H1888" s="1897"/>
      <c r="I1888" s="731"/>
      <c r="J1888" s="731"/>
      <c r="K1888" s="2076"/>
      <c r="L1888" s="2548"/>
      <c r="M1888" s="2548"/>
      <c r="N1888" s="2549"/>
      <c r="O1888" s="2549"/>
      <c r="P1888" s="2549"/>
      <c r="Q1888" s="2549"/>
      <c r="R1888" s="2549"/>
      <c r="S1888" s="2549"/>
      <c r="T1888" s="2809"/>
      <c r="U1888" s="2809"/>
      <c r="V1888" s="2809"/>
      <c r="W1888" s="2809"/>
      <c r="X1888" s="2809">
        <f t="shared" ref="X1888:AE1888" si="660">X1814</f>
        <v>0</v>
      </c>
      <c r="Y1888" s="2809">
        <f t="shared" si="660"/>
        <v>0</v>
      </c>
      <c r="Z1888" s="2810">
        <f t="shared" si="660"/>
        <v>0</v>
      </c>
      <c r="AA1888" s="2809">
        <f t="shared" si="660"/>
        <v>0</v>
      </c>
      <c r="AB1888" s="2809">
        <f t="shared" si="660"/>
        <v>0</v>
      </c>
      <c r="AC1888" s="2811">
        <f t="shared" si="660"/>
        <v>0</v>
      </c>
      <c r="AD1888" s="2811">
        <f t="shared" si="660"/>
        <v>0</v>
      </c>
      <c r="AE1888" s="2809">
        <f t="shared" si="660"/>
        <v>0</v>
      </c>
      <c r="AF1888" s="908"/>
      <c r="AG1888" s="2616"/>
      <c r="AH1888" s="2272"/>
      <c r="AI1888" s="2997"/>
      <c r="AJ1888" s="141"/>
      <c r="AK1888" s="141"/>
      <c r="AL1888" s="141"/>
      <c r="AM1888" s="141"/>
      <c r="AN1888" s="141"/>
      <c r="AO1888" s="141"/>
      <c r="AP1888" s="141"/>
      <c r="AQ1888" s="141"/>
      <c r="AR1888" s="141"/>
      <c r="AS1888" s="141"/>
      <c r="AT1888" s="141"/>
      <c r="AU1888" s="141"/>
      <c r="AV1888" s="141"/>
      <c r="AW1888" s="141"/>
      <c r="AX1888" s="141"/>
      <c r="AY1888" s="141"/>
      <c r="AZ1888" s="141"/>
      <c r="BA1888" s="141"/>
      <c r="BB1888" s="141"/>
      <c r="BC1888" s="141"/>
      <c r="BD1888" s="141"/>
      <c r="BE1888" s="141"/>
      <c r="BF1888" s="141"/>
      <c r="BG1888" s="141"/>
      <c r="BH1888" s="141"/>
      <c r="BI1888" s="141"/>
      <c r="BJ1888" s="141"/>
      <c r="BK1888" s="141"/>
      <c r="BL1888" s="141"/>
      <c r="BM1888" s="141"/>
      <c r="BN1888" s="141"/>
      <c r="BO1888" s="141"/>
      <c r="BP1888" s="141"/>
      <c r="BQ1888" s="141"/>
      <c r="BR1888" s="141"/>
      <c r="BS1888" s="141"/>
      <c r="BT1888" s="141"/>
      <c r="BU1888" s="141"/>
      <c r="BV1888" s="141"/>
      <c r="BW1888" s="141"/>
      <c r="BX1888" s="141"/>
      <c r="BY1888" s="141"/>
      <c r="BZ1888" s="141"/>
      <c r="CA1888" s="141"/>
      <c r="CB1888" s="141"/>
      <c r="CC1888" s="141"/>
      <c r="CD1888" s="141"/>
      <c r="CE1888" s="141"/>
      <c r="CF1888" s="141"/>
      <c r="CG1888" s="141"/>
      <c r="CH1888" s="141"/>
      <c r="CI1888" s="141"/>
      <c r="CJ1888" s="141"/>
      <c r="CK1888" s="141"/>
      <c r="CL1888" s="141"/>
      <c r="CM1888" s="141"/>
      <c r="CN1888" s="141"/>
      <c r="CO1888" s="141"/>
      <c r="CP1888" s="141"/>
      <c r="CQ1888" s="141"/>
      <c r="CR1888" s="141"/>
      <c r="CS1888" s="141"/>
      <c r="CT1888" s="141"/>
      <c r="CU1888" s="141"/>
      <c r="CV1888" s="141"/>
      <c r="CW1888" s="141"/>
      <c r="CX1888" s="141"/>
      <c r="CY1888" s="141"/>
      <c r="CZ1888" s="141"/>
      <c r="DA1888" s="141"/>
      <c r="DB1888" s="141"/>
      <c r="DC1888" s="141"/>
      <c r="DD1888" s="141"/>
      <c r="DE1888" s="141"/>
      <c r="DF1888" s="141"/>
      <c r="DG1888" s="141"/>
      <c r="DH1888" s="141"/>
      <c r="DI1888" s="141"/>
      <c r="DJ1888" s="141"/>
      <c r="DK1888" s="141"/>
      <c r="DL1888" s="141"/>
      <c r="DM1888" s="141"/>
      <c r="DN1888" s="141"/>
      <c r="DO1888" s="141"/>
      <c r="DP1888" s="141"/>
      <c r="DQ1888" s="141"/>
      <c r="DR1888" s="141"/>
      <c r="DS1888" s="141"/>
      <c r="DT1888" s="141"/>
      <c r="DU1888" s="141"/>
      <c r="DV1888" s="141"/>
      <c r="DW1888" s="141"/>
      <c r="DX1888" s="141"/>
      <c r="DY1888" s="141"/>
      <c r="DZ1888" s="141"/>
      <c r="EA1888" s="141"/>
      <c r="EB1888" s="141"/>
      <c r="EC1888" s="141"/>
      <c r="ED1888" s="141"/>
      <c r="EE1888" s="141"/>
      <c r="EF1888" s="141"/>
      <c r="EG1888" s="141"/>
      <c r="EH1888" s="141"/>
      <c r="EI1888" s="141"/>
      <c r="EJ1888" s="141"/>
      <c r="EK1888" s="141"/>
      <c r="EL1888" s="141"/>
      <c r="EM1888" s="141"/>
      <c r="EN1888" s="141"/>
      <c r="EO1888" s="141"/>
      <c r="EP1888" s="141"/>
      <c r="EQ1888" s="141"/>
      <c r="ER1888" s="141"/>
      <c r="ES1888" s="141"/>
      <c r="ET1888" s="141"/>
      <c r="EU1888" s="141"/>
      <c r="EV1888" s="141"/>
      <c r="EW1888" s="141"/>
      <c r="EX1888" s="141"/>
      <c r="EY1888" s="141"/>
      <c r="EZ1888" s="141"/>
      <c r="FA1888" s="141"/>
      <c r="FB1888" s="141"/>
      <c r="FC1888" s="141"/>
      <c r="FD1888" s="141"/>
      <c r="FE1888" s="141"/>
      <c r="FF1888" s="141"/>
      <c r="FG1888" s="141"/>
      <c r="FH1888" s="141"/>
      <c r="FI1888" s="141"/>
      <c r="FJ1888" s="141"/>
      <c r="FK1888" s="141"/>
      <c r="FL1888" s="141"/>
      <c r="FM1888" s="141"/>
      <c r="FN1888" s="141"/>
      <c r="FO1888" s="141"/>
      <c r="FP1888" s="141"/>
      <c r="FQ1888" s="141"/>
      <c r="FR1888" s="141"/>
      <c r="FS1888" s="141"/>
      <c r="FT1888" s="141"/>
      <c r="FU1888" s="141"/>
      <c r="FV1888" s="141"/>
      <c r="FW1888" s="141"/>
      <c r="FX1888" s="141"/>
      <c r="FY1888" s="141"/>
      <c r="FZ1888" s="141"/>
      <c r="GA1888" s="141"/>
      <c r="GB1888" s="141"/>
      <c r="GC1888" s="141"/>
      <c r="GD1888" s="141"/>
      <c r="GE1888" s="141"/>
      <c r="GF1888" s="141"/>
      <c r="GG1888" s="141"/>
      <c r="GH1888" s="141"/>
      <c r="GI1888" s="141"/>
      <c r="GJ1888" s="141"/>
      <c r="GK1888" s="141"/>
      <c r="GL1888" s="141"/>
      <c r="GM1888" s="141"/>
      <c r="GN1888" s="141"/>
      <c r="GO1888" s="141"/>
      <c r="GP1888" s="141"/>
      <c r="GQ1888" s="141"/>
      <c r="GR1888" s="141"/>
      <c r="GS1888" s="141"/>
      <c r="GT1888" s="141"/>
      <c r="GU1888" s="141"/>
      <c r="GV1888" s="141"/>
      <c r="GW1888" s="141"/>
      <c r="GX1888" s="141"/>
      <c r="GY1888" s="141"/>
      <c r="GZ1888" s="141"/>
      <c r="HA1888" s="141"/>
      <c r="HB1888" s="141"/>
      <c r="HC1888" s="141"/>
      <c r="HD1888" s="141"/>
      <c r="HE1888" s="141"/>
      <c r="HF1888" s="141"/>
      <c r="HG1888" s="141"/>
      <c r="HH1888" s="141"/>
      <c r="HI1888" s="141"/>
      <c r="HJ1888" s="141"/>
      <c r="HK1888" s="141"/>
      <c r="HL1888" s="141"/>
      <c r="HM1888" s="141"/>
      <c r="HN1888" s="141"/>
      <c r="HO1888" s="141"/>
      <c r="HP1888" s="141"/>
      <c r="HQ1888" s="141"/>
      <c r="HR1888" s="141"/>
      <c r="HS1888" s="141"/>
      <c r="HT1888" s="141"/>
      <c r="HU1888" s="141"/>
      <c r="HV1888" s="141"/>
      <c r="HW1888" s="141"/>
      <c r="HX1888" s="141"/>
      <c r="HY1888" s="141"/>
      <c r="HZ1888" s="141"/>
      <c r="IA1888" s="141"/>
      <c r="IB1888" s="141"/>
      <c r="IC1888" s="141"/>
      <c r="ID1888" s="141"/>
      <c r="IE1888" s="141"/>
      <c r="IF1888" s="141"/>
      <c r="IG1888" s="141"/>
      <c r="IH1888" s="141"/>
      <c r="II1888" s="141"/>
      <c r="IJ1888" s="141"/>
      <c r="IK1888" s="141"/>
      <c r="IL1888" s="141"/>
      <c r="IM1888" s="141"/>
      <c r="IN1888" s="141"/>
      <c r="IO1888" s="141"/>
      <c r="IP1888" s="141"/>
      <c r="IQ1888" s="141"/>
      <c r="IR1888" s="141"/>
      <c r="IS1888" s="141"/>
      <c r="IT1888" s="141"/>
      <c r="IU1888" s="141"/>
      <c r="IV1888" s="141"/>
      <c r="IW1888" s="141"/>
      <c r="IX1888" s="141"/>
      <c r="IY1888" s="141"/>
      <c r="IZ1888" s="141"/>
      <c r="JA1888" s="141"/>
      <c r="JB1888" s="141"/>
      <c r="JC1888" s="141"/>
      <c r="JD1888" s="141"/>
      <c r="JE1888" s="141"/>
      <c r="JF1888" s="141"/>
    </row>
    <row r="1889" spans="1:266" s="832" customFormat="1" ht="29.25" x14ac:dyDescent="0.25">
      <c r="A1889" s="207">
        <v>1</v>
      </c>
      <c r="B1889" s="207">
        <v>1</v>
      </c>
      <c r="C1889" s="207"/>
      <c r="D1889" s="207"/>
      <c r="E1889" s="282" t="s">
        <v>270</v>
      </c>
      <c r="F1889" s="163"/>
      <c r="G1889" s="163"/>
      <c r="H1889" s="1897"/>
      <c r="I1889" s="731"/>
      <c r="J1889" s="731">
        <f t="shared" ref="J1889:K1894" si="661">J1815</f>
        <v>12</v>
      </c>
      <c r="K1889" s="2076" t="e">
        <f t="shared" si="661"/>
        <v>#DIV/0!</v>
      </c>
      <c r="L1889" s="2548"/>
      <c r="M1889" s="2548"/>
      <c r="N1889" s="2549"/>
      <c r="O1889" s="2549"/>
      <c r="P1889" s="2549"/>
      <c r="Q1889" s="2549"/>
      <c r="R1889" s="2549"/>
      <c r="S1889" s="2549"/>
      <c r="T1889" s="2809"/>
      <c r="U1889" s="2809"/>
      <c r="V1889" s="2809"/>
      <c r="W1889" s="2809"/>
      <c r="X1889" s="2809">
        <f t="shared" ref="X1889:AE1889" si="662">X1815</f>
        <v>0</v>
      </c>
      <c r="Y1889" s="2809">
        <f t="shared" si="662"/>
        <v>0</v>
      </c>
      <c r="Z1889" s="2810">
        <f t="shared" si="662"/>
        <v>0</v>
      </c>
      <c r="AA1889" s="2809">
        <f t="shared" si="662"/>
        <v>0</v>
      </c>
      <c r="AB1889" s="2809">
        <f t="shared" si="662"/>
        <v>0</v>
      </c>
      <c r="AC1889" s="2811">
        <f t="shared" si="662"/>
        <v>0</v>
      </c>
      <c r="AD1889" s="2811">
        <f t="shared" si="662"/>
        <v>0</v>
      </c>
      <c r="AE1889" s="2809">
        <f t="shared" si="662"/>
        <v>0</v>
      </c>
      <c r="AF1889" s="908"/>
      <c r="AG1889" s="2616"/>
      <c r="AH1889" s="2272"/>
      <c r="AI1889" s="2997"/>
      <c r="AJ1889" s="141"/>
      <c r="AK1889" s="141"/>
      <c r="AL1889" s="141"/>
      <c r="AM1889" s="141"/>
      <c r="AN1889" s="141"/>
      <c r="AO1889" s="141"/>
      <c r="AP1889" s="141"/>
      <c r="AQ1889" s="141"/>
      <c r="AR1889" s="141"/>
      <c r="AS1889" s="141"/>
      <c r="AT1889" s="141"/>
      <c r="AU1889" s="141"/>
      <c r="AV1889" s="141"/>
      <c r="AW1889" s="141"/>
      <c r="AX1889" s="141"/>
      <c r="AY1889" s="141"/>
      <c r="AZ1889" s="141"/>
      <c r="BA1889" s="141"/>
      <c r="BB1889" s="141"/>
      <c r="BC1889" s="141"/>
      <c r="BD1889" s="141"/>
      <c r="BE1889" s="141"/>
      <c r="BF1889" s="141"/>
      <c r="BG1889" s="141"/>
      <c r="BH1889" s="141"/>
      <c r="BI1889" s="141"/>
      <c r="BJ1889" s="141"/>
      <c r="BK1889" s="141"/>
      <c r="BL1889" s="141"/>
      <c r="BM1889" s="141"/>
      <c r="BN1889" s="141"/>
      <c r="BO1889" s="141"/>
      <c r="BP1889" s="141"/>
      <c r="BQ1889" s="141"/>
      <c r="BR1889" s="141"/>
      <c r="BS1889" s="141"/>
      <c r="BT1889" s="141"/>
      <c r="BU1889" s="141"/>
      <c r="BV1889" s="141"/>
      <c r="BW1889" s="141"/>
      <c r="BX1889" s="141"/>
      <c r="BY1889" s="141"/>
      <c r="BZ1889" s="141"/>
      <c r="CA1889" s="141"/>
      <c r="CB1889" s="141"/>
      <c r="CC1889" s="141"/>
      <c r="CD1889" s="141"/>
      <c r="CE1889" s="141"/>
      <c r="CF1889" s="141"/>
      <c r="CG1889" s="141"/>
      <c r="CH1889" s="141"/>
      <c r="CI1889" s="141"/>
      <c r="CJ1889" s="141"/>
      <c r="CK1889" s="141"/>
      <c r="CL1889" s="141"/>
      <c r="CM1889" s="141"/>
      <c r="CN1889" s="141"/>
      <c r="CO1889" s="141"/>
      <c r="CP1889" s="141"/>
      <c r="CQ1889" s="141"/>
      <c r="CR1889" s="141"/>
      <c r="CS1889" s="141"/>
      <c r="CT1889" s="141"/>
      <c r="CU1889" s="141"/>
      <c r="CV1889" s="141"/>
      <c r="CW1889" s="141"/>
      <c r="CX1889" s="141"/>
      <c r="CY1889" s="141"/>
      <c r="CZ1889" s="141"/>
      <c r="DA1889" s="141"/>
      <c r="DB1889" s="141"/>
      <c r="DC1889" s="141"/>
      <c r="DD1889" s="141"/>
      <c r="DE1889" s="141"/>
      <c r="DF1889" s="141"/>
      <c r="DG1889" s="141"/>
      <c r="DH1889" s="141"/>
      <c r="DI1889" s="141"/>
      <c r="DJ1889" s="141"/>
      <c r="DK1889" s="141"/>
      <c r="DL1889" s="141"/>
      <c r="DM1889" s="141"/>
      <c r="DN1889" s="141"/>
      <c r="DO1889" s="141"/>
      <c r="DP1889" s="141"/>
      <c r="DQ1889" s="141"/>
      <c r="DR1889" s="141"/>
      <c r="DS1889" s="141"/>
      <c r="DT1889" s="141"/>
      <c r="DU1889" s="141"/>
      <c r="DV1889" s="141"/>
      <c r="DW1889" s="141"/>
      <c r="DX1889" s="141"/>
      <c r="DY1889" s="141"/>
      <c r="DZ1889" s="141"/>
      <c r="EA1889" s="141"/>
      <c r="EB1889" s="141"/>
      <c r="EC1889" s="141"/>
      <c r="ED1889" s="141"/>
      <c r="EE1889" s="141"/>
      <c r="EF1889" s="141"/>
      <c r="EG1889" s="141"/>
      <c r="EH1889" s="141"/>
      <c r="EI1889" s="141"/>
      <c r="EJ1889" s="141"/>
      <c r="EK1889" s="141"/>
      <c r="EL1889" s="141"/>
      <c r="EM1889" s="141"/>
      <c r="EN1889" s="141"/>
      <c r="EO1889" s="141"/>
      <c r="EP1889" s="141"/>
      <c r="EQ1889" s="141"/>
      <c r="ER1889" s="141"/>
      <c r="ES1889" s="141"/>
      <c r="ET1889" s="141"/>
      <c r="EU1889" s="141"/>
      <c r="EV1889" s="141"/>
      <c r="EW1889" s="141"/>
      <c r="EX1889" s="141"/>
      <c r="EY1889" s="141"/>
      <c r="EZ1889" s="141"/>
      <c r="FA1889" s="141"/>
      <c r="FB1889" s="141"/>
      <c r="FC1889" s="141"/>
      <c r="FD1889" s="141"/>
      <c r="FE1889" s="141"/>
      <c r="FF1889" s="141"/>
      <c r="FG1889" s="141"/>
      <c r="FH1889" s="141"/>
      <c r="FI1889" s="141"/>
      <c r="FJ1889" s="141"/>
      <c r="FK1889" s="141"/>
      <c r="FL1889" s="141"/>
      <c r="FM1889" s="141"/>
      <c r="FN1889" s="141"/>
      <c r="FO1889" s="141"/>
      <c r="FP1889" s="141"/>
      <c r="FQ1889" s="141"/>
      <c r="FR1889" s="141"/>
      <c r="FS1889" s="141"/>
      <c r="FT1889" s="141"/>
      <c r="FU1889" s="141"/>
      <c r="FV1889" s="141"/>
      <c r="FW1889" s="141"/>
      <c r="FX1889" s="141"/>
      <c r="FY1889" s="141"/>
      <c r="FZ1889" s="141"/>
      <c r="GA1889" s="141"/>
      <c r="GB1889" s="141"/>
      <c r="GC1889" s="141"/>
      <c r="GD1889" s="141"/>
      <c r="GE1889" s="141"/>
      <c r="GF1889" s="141"/>
      <c r="GG1889" s="141"/>
      <c r="GH1889" s="141"/>
      <c r="GI1889" s="141"/>
      <c r="GJ1889" s="141"/>
      <c r="GK1889" s="141"/>
      <c r="GL1889" s="141"/>
      <c r="GM1889" s="141"/>
      <c r="GN1889" s="141"/>
      <c r="GO1889" s="141"/>
      <c r="GP1889" s="141"/>
      <c r="GQ1889" s="141"/>
      <c r="GR1889" s="141"/>
      <c r="GS1889" s="141"/>
      <c r="GT1889" s="141"/>
      <c r="GU1889" s="141"/>
      <c r="GV1889" s="141"/>
      <c r="GW1889" s="141"/>
      <c r="GX1889" s="141"/>
      <c r="GY1889" s="141"/>
      <c r="GZ1889" s="141"/>
      <c r="HA1889" s="141"/>
      <c r="HB1889" s="141"/>
      <c r="HC1889" s="141"/>
      <c r="HD1889" s="141"/>
      <c r="HE1889" s="141"/>
      <c r="HF1889" s="141"/>
      <c r="HG1889" s="141"/>
      <c r="HH1889" s="141"/>
      <c r="HI1889" s="141"/>
      <c r="HJ1889" s="141"/>
      <c r="HK1889" s="141"/>
      <c r="HL1889" s="141"/>
      <c r="HM1889" s="141"/>
      <c r="HN1889" s="141"/>
      <c r="HO1889" s="141"/>
      <c r="HP1889" s="141"/>
      <c r="HQ1889" s="141"/>
      <c r="HR1889" s="141"/>
      <c r="HS1889" s="141"/>
      <c r="HT1889" s="141"/>
      <c r="HU1889" s="141"/>
      <c r="HV1889" s="141"/>
      <c r="HW1889" s="141"/>
      <c r="HX1889" s="141"/>
      <c r="HY1889" s="141"/>
      <c r="HZ1889" s="141"/>
      <c r="IA1889" s="141"/>
      <c r="IB1889" s="141"/>
      <c r="IC1889" s="141"/>
      <c r="ID1889" s="141"/>
      <c r="IE1889" s="141"/>
      <c r="IF1889" s="141"/>
      <c r="IG1889" s="141"/>
      <c r="IH1889" s="141"/>
      <c r="II1889" s="141"/>
      <c r="IJ1889" s="141"/>
      <c r="IK1889" s="141"/>
      <c r="IL1889" s="141"/>
      <c r="IM1889" s="141"/>
      <c r="IN1889" s="141"/>
      <c r="IO1889" s="141"/>
      <c r="IP1889" s="141"/>
      <c r="IQ1889" s="141"/>
      <c r="IR1889" s="141"/>
      <c r="IS1889" s="141"/>
      <c r="IT1889" s="141"/>
      <c r="IU1889" s="141"/>
      <c r="IV1889" s="141"/>
      <c r="IW1889" s="141"/>
      <c r="IX1889" s="141"/>
      <c r="IY1889" s="141"/>
      <c r="IZ1889" s="141"/>
      <c r="JA1889" s="141"/>
      <c r="JB1889" s="141"/>
      <c r="JC1889" s="141"/>
      <c r="JD1889" s="141"/>
      <c r="JE1889" s="141"/>
      <c r="JF1889" s="141"/>
    </row>
    <row r="1890" spans="1:266" s="832" customFormat="1" ht="30" x14ac:dyDescent="0.25">
      <c r="A1890" s="207"/>
      <c r="B1890" s="207">
        <v>1</v>
      </c>
      <c r="C1890" s="207"/>
      <c r="D1890" s="207"/>
      <c r="E1890" s="547" t="s">
        <v>193</v>
      </c>
      <c r="F1890" s="163"/>
      <c r="G1890" s="163"/>
      <c r="H1890" s="1897"/>
      <c r="I1890" s="1897"/>
      <c r="J1890" s="1897">
        <f t="shared" si="661"/>
        <v>0</v>
      </c>
      <c r="K1890" s="2076">
        <f t="shared" si="661"/>
        <v>0</v>
      </c>
      <c r="L1890" s="2548"/>
      <c r="M1890" s="2548"/>
      <c r="N1890" s="2549"/>
      <c r="O1890" s="2549"/>
      <c r="P1890" s="2549"/>
      <c r="Q1890" s="2549"/>
      <c r="R1890" s="2549"/>
      <c r="S1890" s="2549"/>
      <c r="T1890" s="2809"/>
      <c r="U1890" s="2809"/>
      <c r="V1890" s="2809"/>
      <c r="W1890" s="2809"/>
      <c r="X1890" s="2809">
        <f t="shared" ref="X1890:AE1890" si="663">X1816</f>
        <v>0</v>
      </c>
      <c r="Y1890" s="2809">
        <f t="shared" si="663"/>
        <v>0</v>
      </c>
      <c r="Z1890" s="2810">
        <f t="shared" si="663"/>
        <v>0</v>
      </c>
      <c r="AA1890" s="2809">
        <f t="shared" si="663"/>
        <v>0</v>
      </c>
      <c r="AB1890" s="2809">
        <f t="shared" si="663"/>
        <v>0</v>
      </c>
      <c r="AC1890" s="2811">
        <f t="shared" si="663"/>
        <v>0</v>
      </c>
      <c r="AD1890" s="2811">
        <f t="shared" si="663"/>
        <v>0</v>
      </c>
      <c r="AE1890" s="2809">
        <f t="shared" si="663"/>
        <v>0</v>
      </c>
      <c r="AF1890" s="936"/>
      <c r="AG1890" s="2616"/>
      <c r="AH1890" s="2272"/>
      <c r="AI1890" s="2997"/>
      <c r="AJ1890" s="141"/>
      <c r="AK1890" s="141"/>
      <c r="AL1890" s="141"/>
      <c r="AM1890" s="141"/>
      <c r="AN1890" s="141"/>
      <c r="AO1890" s="141"/>
      <c r="AP1890" s="141"/>
      <c r="AQ1890" s="141"/>
      <c r="AR1890" s="141"/>
      <c r="AS1890" s="141"/>
      <c r="AT1890" s="141"/>
      <c r="AU1890" s="141"/>
      <c r="AV1890" s="141"/>
      <c r="AW1890" s="141"/>
      <c r="AX1890" s="141"/>
      <c r="AY1890" s="141"/>
      <c r="AZ1890" s="141"/>
      <c r="BA1890" s="141"/>
      <c r="BB1890" s="141"/>
      <c r="BC1890" s="141"/>
      <c r="BD1890" s="141"/>
      <c r="BE1890" s="141"/>
      <c r="BF1890" s="141"/>
      <c r="BG1890" s="141"/>
      <c r="BH1890" s="141"/>
      <c r="BI1890" s="141"/>
      <c r="BJ1890" s="141"/>
      <c r="BK1890" s="141"/>
      <c r="BL1890" s="141"/>
      <c r="BM1890" s="141"/>
      <c r="BN1890" s="141"/>
      <c r="BO1890" s="141"/>
      <c r="BP1890" s="141"/>
      <c r="BQ1890" s="141"/>
      <c r="BR1890" s="141"/>
      <c r="BS1890" s="141"/>
      <c r="BT1890" s="141"/>
      <c r="BU1890" s="141"/>
      <c r="BV1890" s="141"/>
      <c r="BW1890" s="141"/>
      <c r="BX1890" s="141"/>
      <c r="BY1890" s="141"/>
      <c r="BZ1890" s="141"/>
      <c r="CA1890" s="141"/>
      <c r="CB1890" s="141"/>
      <c r="CC1890" s="141"/>
      <c r="CD1890" s="141"/>
      <c r="CE1890" s="141"/>
      <c r="CF1890" s="141"/>
      <c r="CG1890" s="141"/>
      <c r="CH1890" s="141"/>
      <c r="CI1890" s="141"/>
      <c r="CJ1890" s="141"/>
      <c r="CK1890" s="141"/>
      <c r="CL1890" s="141"/>
      <c r="CM1890" s="141"/>
      <c r="CN1890" s="141"/>
      <c r="CO1890" s="141"/>
      <c r="CP1890" s="141"/>
      <c r="CQ1890" s="141"/>
      <c r="CR1890" s="141"/>
      <c r="CS1890" s="141"/>
      <c r="CT1890" s="141"/>
      <c r="CU1890" s="141"/>
      <c r="CV1890" s="141"/>
      <c r="CW1890" s="141"/>
      <c r="CX1890" s="141"/>
      <c r="CY1890" s="141"/>
      <c r="CZ1890" s="141"/>
      <c r="DA1890" s="141"/>
      <c r="DB1890" s="141"/>
      <c r="DC1890" s="141"/>
      <c r="DD1890" s="141"/>
      <c r="DE1890" s="141"/>
      <c r="DF1890" s="141"/>
      <c r="DG1890" s="141"/>
      <c r="DH1890" s="141"/>
      <c r="DI1890" s="141"/>
      <c r="DJ1890" s="141"/>
      <c r="DK1890" s="141"/>
      <c r="DL1890" s="141"/>
      <c r="DM1890" s="141"/>
      <c r="DN1890" s="141"/>
      <c r="DO1890" s="141"/>
      <c r="DP1890" s="141"/>
      <c r="DQ1890" s="141"/>
      <c r="DR1890" s="141"/>
      <c r="DS1890" s="141"/>
      <c r="DT1890" s="141"/>
      <c r="DU1890" s="141"/>
      <c r="DV1890" s="141"/>
      <c r="DW1890" s="141"/>
      <c r="DX1890" s="141"/>
      <c r="DY1890" s="141"/>
      <c r="DZ1890" s="141"/>
      <c r="EA1890" s="141"/>
      <c r="EB1890" s="141"/>
      <c r="EC1890" s="141"/>
      <c r="ED1890" s="141"/>
      <c r="EE1890" s="141"/>
      <c r="EF1890" s="141"/>
      <c r="EG1890" s="141"/>
      <c r="EH1890" s="141"/>
      <c r="EI1890" s="141"/>
      <c r="EJ1890" s="141"/>
      <c r="EK1890" s="141"/>
      <c r="EL1890" s="141"/>
      <c r="EM1890" s="141"/>
      <c r="EN1890" s="141"/>
      <c r="EO1890" s="141"/>
      <c r="EP1890" s="141"/>
      <c r="EQ1890" s="141"/>
      <c r="ER1890" s="141"/>
      <c r="ES1890" s="141"/>
      <c r="ET1890" s="141"/>
      <c r="EU1890" s="141"/>
      <c r="EV1890" s="141"/>
      <c r="EW1890" s="141"/>
      <c r="EX1890" s="141"/>
      <c r="EY1890" s="141"/>
      <c r="EZ1890" s="141"/>
      <c r="FA1890" s="141"/>
      <c r="FB1890" s="141"/>
      <c r="FC1890" s="141"/>
      <c r="FD1890" s="141"/>
      <c r="FE1890" s="141"/>
      <c r="FF1890" s="141"/>
      <c r="FG1890" s="141"/>
      <c r="FH1890" s="141"/>
      <c r="FI1890" s="141"/>
      <c r="FJ1890" s="141"/>
      <c r="FK1890" s="141"/>
      <c r="FL1890" s="141"/>
      <c r="FM1890" s="141"/>
      <c r="FN1890" s="141"/>
      <c r="FO1890" s="141"/>
      <c r="FP1890" s="141"/>
      <c r="FQ1890" s="141"/>
      <c r="FR1890" s="141"/>
      <c r="FS1890" s="141"/>
      <c r="FT1890" s="141"/>
      <c r="FU1890" s="141"/>
      <c r="FV1890" s="141"/>
      <c r="FW1890" s="141"/>
      <c r="FX1890" s="141"/>
      <c r="FY1890" s="141"/>
      <c r="FZ1890" s="141"/>
      <c r="GA1890" s="141"/>
      <c r="GB1890" s="141"/>
      <c r="GC1890" s="141"/>
      <c r="GD1890" s="141"/>
      <c r="GE1890" s="141"/>
      <c r="GF1890" s="141"/>
      <c r="GG1890" s="141"/>
      <c r="GH1890" s="141"/>
      <c r="GI1890" s="141"/>
      <c r="GJ1890" s="141"/>
      <c r="GK1890" s="141"/>
      <c r="GL1890" s="141"/>
      <c r="GM1890" s="141"/>
      <c r="GN1890" s="141"/>
      <c r="GO1890" s="141"/>
      <c r="GP1890" s="141"/>
      <c r="GQ1890" s="141"/>
      <c r="GR1890" s="141"/>
      <c r="GS1890" s="141"/>
      <c r="GT1890" s="141"/>
      <c r="GU1890" s="141"/>
      <c r="GV1890" s="141"/>
      <c r="GW1890" s="141"/>
      <c r="GX1890" s="141"/>
      <c r="GY1890" s="141"/>
      <c r="GZ1890" s="141"/>
      <c r="HA1890" s="141"/>
      <c r="HB1890" s="141"/>
      <c r="HC1890" s="141"/>
      <c r="HD1890" s="141"/>
      <c r="HE1890" s="141"/>
      <c r="HF1890" s="141"/>
      <c r="HG1890" s="141"/>
      <c r="HH1890" s="141"/>
      <c r="HI1890" s="141"/>
      <c r="HJ1890" s="141"/>
      <c r="HK1890" s="141"/>
      <c r="HL1890" s="141"/>
      <c r="HM1890" s="141"/>
      <c r="HN1890" s="141"/>
      <c r="HO1890" s="141"/>
      <c r="HP1890" s="141"/>
      <c r="HQ1890" s="141"/>
      <c r="HR1890" s="141"/>
      <c r="HS1890" s="141"/>
      <c r="HT1890" s="141"/>
      <c r="HU1890" s="141"/>
      <c r="HV1890" s="141"/>
      <c r="HW1890" s="141"/>
      <c r="HX1890" s="141"/>
      <c r="HY1890" s="141"/>
      <c r="HZ1890" s="141"/>
      <c r="IA1890" s="141"/>
      <c r="IB1890" s="141"/>
      <c r="IC1890" s="141"/>
      <c r="ID1890" s="141"/>
      <c r="IE1890" s="141"/>
      <c r="IF1890" s="141"/>
      <c r="IG1890" s="141"/>
      <c r="IH1890" s="141"/>
      <c r="II1890" s="141"/>
      <c r="IJ1890" s="141"/>
      <c r="IK1890" s="141"/>
      <c r="IL1890" s="141"/>
      <c r="IM1890" s="141"/>
      <c r="IN1890" s="141"/>
      <c r="IO1890" s="141"/>
      <c r="IP1890" s="141"/>
      <c r="IQ1890" s="141"/>
      <c r="IR1890" s="141"/>
      <c r="IS1890" s="141"/>
      <c r="IT1890" s="141"/>
      <c r="IU1890" s="141"/>
      <c r="IV1890" s="141"/>
      <c r="IW1890" s="141"/>
      <c r="IX1890" s="141"/>
      <c r="IY1890" s="141"/>
      <c r="IZ1890" s="141"/>
      <c r="JA1890" s="141"/>
      <c r="JB1890" s="141"/>
      <c r="JC1890" s="141"/>
      <c r="JD1890" s="141"/>
      <c r="JE1890" s="141"/>
      <c r="JF1890" s="141"/>
    </row>
    <row r="1891" spans="1:266" s="832" customFormat="1" ht="30" x14ac:dyDescent="0.25">
      <c r="A1891" s="207">
        <v>1</v>
      </c>
      <c r="B1891" s="207">
        <v>1</v>
      </c>
      <c r="C1891" s="207"/>
      <c r="D1891" s="207"/>
      <c r="E1891" s="547" t="s">
        <v>454</v>
      </c>
      <c r="F1891" s="163"/>
      <c r="G1891" s="163"/>
      <c r="H1891" s="1897"/>
      <c r="I1891" s="731"/>
      <c r="J1891" s="731">
        <f t="shared" si="661"/>
        <v>8</v>
      </c>
      <c r="K1891" s="2076" t="e">
        <f t="shared" si="661"/>
        <v>#DIV/0!</v>
      </c>
      <c r="L1891" s="2548"/>
      <c r="M1891" s="2548"/>
      <c r="N1891" s="2549"/>
      <c r="O1891" s="2549"/>
      <c r="P1891" s="2549"/>
      <c r="Q1891" s="2549"/>
      <c r="R1891" s="2549"/>
      <c r="S1891" s="2549"/>
      <c r="T1891" s="2809"/>
      <c r="U1891" s="2809"/>
      <c r="V1891" s="2809"/>
      <c r="W1891" s="2809"/>
      <c r="X1891" s="2809">
        <f t="shared" ref="X1891:AE1891" si="664">X1817</f>
        <v>0</v>
      </c>
      <c r="Y1891" s="2809">
        <f t="shared" si="664"/>
        <v>0</v>
      </c>
      <c r="Z1891" s="2810">
        <f t="shared" si="664"/>
        <v>0</v>
      </c>
      <c r="AA1891" s="2809">
        <f t="shared" si="664"/>
        <v>0</v>
      </c>
      <c r="AB1891" s="2809">
        <f t="shared" si="664"/>
        <v>0</v>
      </c>
      <c r="AC1891" s="2811">
        <f t="shared" si="664"/>
        <v>0</v>
      </c>
      <c r="AD1891" s="2811">
        <f t="shared" si="664"/>
        <v>0</v>
      </c>
      <c r="AE1891" s="2809">
        <f t="shared" si="664"/>
        <v>0</v>
      </c>
      <c r="AF1891" s="908"/>
      <c r="AG1891" s="2616"/>
      <c r="AH1891" s="2272"/>
      <c r="AI1891" s="2997"/>
      <c r="AJ1891" s="141"/>
      <c r="AK1891" s="141"/>
      <c r="AL1891" s="141"/>
      <c r="AM1891" s="141"/>
      <c r="AN1891" s="141"/>
      <c r="AO1891" s="141"/>
      <c r="AP1891" s="141"/>
      <c r="AQ1891" s="141"/>
      <c r="AR1891" s="141"/>
      <c r="AS1891" s="141"/>
      <c r="AT1891" s="141"/>
      <c r="AU1891" s="141"/>
      <c r="AV1891" s="141"/>
      <c r="AW1891" s="141"/>
      <c r="AX1891" s="141"/>
      <c r="AY1891" s="141"/>
      <c r="AZ1891" s="141"/>
      <c r="BA1891" s="141"/>
      <c r="BB1891" s="141"/>
      <c r="BC1891" s="141"/>
      <c r="BD1891" s="141"/>
      <c r="BE1891" s="141"/>
      <c r="BF1891" s="141"/>
      <c r="BG1891" s="141"/>
      <c r="BH1891" s="141"/>
      <c r="BI1891" s="141"/>
      <c r="BJ1891" s="141"/>
      <c r="BK1891" s="141"/>
      <c r="BL1891" s="141"/>
      <c r="BM1891" s="141"/>
      <c r="BN1891" s="141"/>
      <c r="BO1891" s="141"/>
      <c r="BP1891" s="141"/>
      <c r="BQ1891" s="141"/>
      <c r="BR1891" s="141"/>
      <c r="BS1891" s="141"/>
      <c r="BT1891" s="141"/>
      <c r="BU1891" s="141"/>
      <c r="BV1891" s="141"/>
      <c r="BW1891" s="141"/>
      <c r="BX1891" s="141"/>
      <c r="BY1891" s="141"/>
      <c r="BZ1891" s="141"/>
      <c r="CA1891" s="141"/>
      <c r="CB1891" s="141"/>
      <c r="CC1891" s="141"/>
      <c r="CD1891" s="141"/>
      <c r="CE1891" s="141"/>
      <c r="CF1891" s="141"/>
      <c r="CG1891" s="141"/>
      <c r="CH1891" s="141"/>
      <c r="CI1891" s="141"/>
      <c r="CJ1891" s="141"/>
      <c r="CK1891" s="141"/>
      <c r="CL1891" s="141"/>
      <c r="CM1891" s="141"/>
      <c r="CN1891" s="141"/>
      <c r="CO1891" s="141"/>
      <c r="CP1891" s="141"/>
      <c r="CQ1891" s="141"/>
      <c r="CR1891" s="141"/>
      <c r="CS1891" s="141"/>
      <c r="CT1891" s="141"/>
      <c r="CU1891" s="141"/>
      <c r="CV1891" s="141"/>
      <c r="CW1891" s="141"/>
      <c r="CX1891" s="141"/>
      <c r="CY1891" s="141"/>
      <c r="CZ1891" s="141"/>
      <c r="DA1891" s="141"/>
      <c r="DB1891" s="141"/>
      <c r="DC1891" s="141"/>
      <c r="DD1891" s="141"/>
      <c r="DE1891" s="141"/>
      <c r="DF1891" s="141"/>
      <c r="DG1891" s="141"/>
      <c r="DH1891" s="141"/>
      <c r="DI1891" s="141"/>
      <c r="DJ1891" s="141"/>
      <c r="DK1891" s="141"/>
      <c r="DL1891" s="141"/>
      <c r="DM1891" s="141"/>
      <c r="DN1891" s="141"/>
      <c r="DO1891" s="141"/>
      <c r="DP1891" s="141"/>
      <c r="DQ1891" s="141"/>
      <c r="DR1891" s="141"/>
      <c r="DS1891" s="141"/>
      <c r="DT1891" s="141"/>
      <c r="DU1891" s="141"/>
      <c r="DV1891" s="141"/>
      <c r="DW1891" s="141"/>
      <c r="DX1891" s="141"/>
      <c r="DY1891" s="141"/>
      <c r="DZ1891" s="141"/>
      <c r="EA1891" s="141"/>
      <c r="EB1891" s="141"/>
      <c r="EC1891" s="141"/>
      <c r="ED1891" s="141"/>
      <c r="EE1891" s="141"/>
      <c r="EF1891" s="141"/>
      <c r="EG1891" s="141"/>
      <c r="EH1891" s="141"/>
      <c r="EI1891" s="141"/>
      <c r="EJ1891" s="141"/>
      <c r="EK1891" s="141"/>
      <c r="EL1891" s="141"/>
      <c r="EM1891" s="141"/>
      <c r="EN1891" s="141"/>
      <c r="EO1891" s="141"/>
      <c r="EP1891" s="141"/>
      <c r="EQ1891" s="141"/>
      <c r="ER1891" s="141"/>
      <c r="ES1891" s="141"/>
      <c r="ET1891" s="141"/>
      <c r="EU1891" s="141"/>
      <c r="EV1891" s="141"/>
      <c r="EW1891" s="141"/>
      <c r="EX1891" s="141"/>
      <c r="EY1891" s="141"/>
      <c r="EZ1891" s="141"/>
      <c r="FA1891" s="141"/>
      <c r="FB1891" s="141"/>
      <c r="FC1891" s="141"/>
      <c r="FD1891" s="141"/>
      <c r="FE1891" s="141"/>
      <c r="FF1891" s="141"/>
      <c r="FG1891" s="141"/>
      <c r="FH1891" s="141"/>
      <c r="FI1891" s="141"/>
      <c r="FJ1891" s="141"/>
      <c r="FK1891" s="141"/>
      <c r="FL1891" s="141"/>
      <c r="FM1891" s="141"/>
      <c r="FN1891" s="141"/>
      <c r="FO1891" s="141"/>
      <c r="FP1891" s="141"/>
      <c r="FQ1891" s="141"/>
      <c r="FR1891" s="141"/>
      <c r="FS1891" s="141"/>
      <c r="FT1891" s="141"/>
      <c r="FU1891" s="141"/>
      <c r="FV1891" s="141"/>
      <c r="FW1891" s="141"/>
      <c r="FX1891" s="141"/>
      <c r="FY1891" s="141"/>
      <c r="FZ1891" s="141"/>
      <c r="GA1891" s="141"/>
      <c r="GB1891" s="141"/>
      <c r="GC1891" s="141"/>
      <c r="GD1891" s="141"/>
      <c r="GE1891" s="141"/>
      <c r="GF1891" s="141"/>
      <c r="GG1891" s="141"/>
      <c r="GH1891" s="141"/>
      <c r="GI1891" s="141"/>
      <c r="GJ1891" s="141"/>
      <c r="GK1891" s="141"/>
      <c r="GL1891" s="141"/>
      <c r="GM1891" s="141"/>
      <c r="GN1891" s="141"/>
      <c r="GO1891" s="141"/>
      <c r="GP1891" s="141"/>
      <c r="GQ1891" s="141"/>
      <c r="GR1891" s="141"/>
      <c r="GS1891" s="141"/>
      <c r="GT1891" s="141"/>
      <c r="GU1891" s="141"/>
      <c r="GV1891" s="141"/>
      <c r="GW1891" s="141"/>
      <c r="GX1891" s="141"/>
      <c r="GY1891" s="141"/>
      <c r="GZ1891" s="141"/>
      <c r="HA1891" s="141"/>
      <c r="HB1891" s="141"/>
      <c r="HC1891" s="141"/>
      <c r="HD1891" s="141"/>
      <c r="HE1891" s="141"/>
      <c r="HF1891" s="141"/>
      <c r="HG1891" s="141"/>
      <c r="HH1891" s="141"/>
      <c r="HI1891" s="141"/>
      <c r="HJ1891" s="141"/>
      <c r="HK1891" s="141"/>
      <c r="HL1891" s="141"/>
      <c r="HM1891" s="141"/>
      <c r="HN1891" s="141"/>
      <c r="HO1891" s="141"/>
      <c r="HP1891" s="141"/>
      <c r="HQ1891" s="141"/>
      <c r="HR1891" s="141"/>
      <c r="HS1891" s="141"/>
      <c r="HT1891" s="141"/>
      <c r="HU1891" s="141"/>
      <c r="HV1891" s="141"/>
      <c r="HW1891" s="141"/>
      <c r="HX1891" s="141"/>
      <c r="HY1891" s="141"/>
      <c r="HZ1891" s="141"/>
      <c r="IA1891" s="141"/>
      <c r="IB1891" s="141"/>
      <c r="IC1891" s="141"/>
      <c r="ID1891" s="141"/>
      <c r="IE1891" s="141"/>
      <c r="IF1891" s="141"/>
      <c r="IG1891" s="141"/>
      <c r="IH1891" s="141"/>
      <c r="II1891" s="141"/>
      <c r="IJ1891" s="141"/>
      <c r="IK1891" s="141"/>
      <c r="IL1891" s="141"/>
      <c r="IM1891" s="141"/>
      <c r="IN1891" s="141"/>
      <c r="IO1891" s="141"/>
      <c r="IP1891" s="141"/>
      <c r="IQ1891" s="141"/>
      <c r="IR1891" s="141"/>
      <c r="IS1891" s="141"/>
      <c r="IT1891" s="141"/>
      <c r="IU1891" s="141"/>
      <c r="IV1891" s="141"/>
      <c r="IW1891" s="141"/>
      <c r="IX1891" s="141"/>
      <c r="IY1891" s="141"/>
      <c r="IZ1891" s="141"/>
      <c r="JA1891" s="141"/>
      <c r="JB1891" s="141"/>
      <c r="JC1891" s="141"/>
      <c r="JD1891" s="141"/>
      <c r="JE1891" s="141"/>
      <c r="JF1891" s="141"/>
    </row>
    <row r="1892" spans="1:266" s="832" customFormat="1" ht="75" x14ac:dyDescent="0.25">
      <c r="A1892" s="207"/>
      <c r="B1892" s="207">
        <v>1</v>
      </c>
      <c r="C1892" s="207"/>
      <c r="D1892" s="207"/>
      <c r="E1892" s="285" t="s">
        <v>455</v>
      </c>
      <c r="F1892" s="163"/>
      <c r="G1892" s="163"/>
      <c r="H1892" s="1897"/>
      <c r="I1892" s="731"/>
      <c r="J1892" s="731">
        <f t="shared" si="661"/>
        <v>0</v>
      </c>
      <c r="K1892" s="2076" t="e">
        <f t="shared" si="661"/>
        <v>#DIV/0!</v>
      </c>
      <c r="L1892" s="2548"/>
      <c r="M1892" s="2548"/>
      <c r="N1892" s="2549"/>
      <c r="O1892" s="2549"/>
      <c r="P1892" s="2549"/>
      <c r="Q1892" s="2549"/>
      <c r="R1892" s="2549"/>
      <c r="S1892" s="2549"/>
      <c r="T1892" s="2809"/>
      <c r="U1892" s="2809"/>
      <c r="V1892" s="2809"/>
      <c r="W1892" s="2809"/>
      <c r="X1892" s="2809">
        <f t="shared" ref="X1892:AE1892" si="665">X1818</f>
        <v>0</v>
      </c>
      <c r="Y1892" s="2809">
        <f t="shared" si="665"/>
        <v>0</v>
      </c>
      <c r="Z1892" s="2810">
        <f t="shared" si="665"/>
        <v>0</v>
      </c>
      <c r="AA1892" s="2809">
        <f t="shared" si="665"/>
        <v>0</v>
      </c>
      <c r="AB1892" s="2809">
        <f t="shared" si="665"/>
        <v>0</v>
      </c>
      <c r="AC1892" s="2811">
        <f t="shared" si="665"/>
        <v>0</v>
      </c>
      <c r="AD1892" s="2811">
        <f t="shared" si="665"/>
        <v>0</v>
      </c>
      <c r="AE1892" s="2809">
        <f t="shared" si="665"/>
        <v>0</v>
      </c>
      <c r="AF1892" s="908"/>
      <c r="AG1892" s="2616"/>
      <c r="AH1892" s="2272"/>
      <c r="AI1892" s="2997"/>
      <c r="AJ1892" s="141"/>
      <c r="AK1892" s="141"/>
      <c r="AL1892" s="141"/>
      <c r="AM1892" s="141"/>
      <c r="AN1892" s="141"/>
      <c r="AO1892" s="141"/>
      <c r="AP1892" s="141"/>
      <c r="AQ1892" s="141"/>
      <c r="AR1892" s="141"/>
      <c r="AS1892" s="141"/>
      <c r="AT1892" s="141"/>
      <c r="AU1892" s="141"/>
      <c r="AV1892" s="141"/>
      <c r="AW1892" s="141"/>
      <c r="AX1892" s="141"/>
      <c r="AY1892" s="141"/>
      <c r="AZ1892" s="141"/>
      <c r="BA1892" s="141"/>
      <c r="BB1892" s="141"/>
      <c r="BC1892" s="141"/>
      <c r="BD1892" s="141"/>
      <c r="BE1892" s="141"/>
      <c r="BF1892" s="141"/>
      <c r="BG1892" s="141"/>
      <c r="BH1892" s="141"/>
      <c r="BI1892" s="141"/>
      <c r="BJ1892" s="141"/>
      <c r="BK1892" s="141"/>
      <c r="BL1892" s="141"/>
      <c r="BM1892" s="141"/>
      <c r="BN1892" s="141"/>
      <c r="BO1892" s="141"/>
      <c r="BP1892" s="141"/>
      <c r="BQ1892" s="141"/>
      <c r="BR1892" s="141"/>
      <c r="BS1892" s="141"/>
      <c r="BT1892" s="141"/>
      <c r="BU1892" s="141"/>
      <c r="BV1892" s="141"/>
      <c r="BW1892" s="141"/>
      <c r="BX1892" s="141"/>
      <c r="BY1892" s="141"/>
      <c r="BZ1892" s="141"/>
      <c r="CA1892" s="141"/>
      <c r="CB1892" s="141"/>
      <c r="CC1892" s="141"/>
      <c r="CD1892" s="141"/>
      <c r="CE1892" s="141"/>
      <c r="CF1892" s="141"/>
      <c r="CG1892" s="141"/>
      <c r="CH1892" s="141"/>
      <c r="CI1892" s="141"/>
      <c r="CJ1892" s="141"/>
      <c r="CK1892" s="141"/>
      <c r="CL1892" s="141"/>
      <c r="CM1892" s="141"/>
      <c r="CN1892" s="141"/>
      <c r="CO1892" s="141"/>
      <c r="CP1892" s="141"/>
      <c r="CQ1892" s="141"/>
      <c r="CR1892" s="141"/>
      <c r="CS1892" s="141"/>
      <c r="CT1892" s="141"/>
      <c r="CU1892" s="141"/>
      <c r="CV1892" s="141"/>
      <c r="CW1892" s="141"/>
      <c r="CX1892" s="141"/>
      <c r="CY1892" s="141"/>
      <c r="CZ1892" s="141"/>
      <c r="DA1892" s="141"/>
      <c r="DB1892" s="141"/>
      <c r="DC1892" s="141"/>
      <c r="DD1892" s="141"/>
      <c r="DE1892" s="141"/>
      <c r="DF1892" s="141"/>
      <c r="DG1892" s="141"/>
      <c r="DH1892" s="141"/>
      <c r="DI1892" s="141"/>
      <c r="DJ1892" s="141"/>
      <c r="DK1892" s="141"/>
      <c r="DL1892" s="141"/>
      <c r="DM1892" s="141"/>
      <c r="DN1892" s="141"/>
      <c r="DO1892" s="141"/>
      <c r="DP1892" s="141"/>
      <c r="DQ1892" s="141"/>
      <c r="DR1892" s="141"/>
      <c r="DS1892" s="141"/>
      <c r="DT1892" s="141"/>
      <c r="DU1892" s="141"/>
      <c r="DV1892" s="141"/>
      <c r="DW1892" s="141"/>
      <c r="DX1892" s="141"/>
      <c r="DY1892" s="141"/>
      <c r="DZ1892" s="141"/>
      <c r="EA1892" s="141"/>
      <c r="EB1892" s="141"/>
      <c r="EC1892" s="141"/>
      <c r="ED1892" s="141"/>
      <c r="EE1892" s="141"/>
      <c r="EF1892" s="141"/>
      <c r="EG1892" s="141"/>
      <c r="EH1892" s="141"/>
      <c r="EI1892" s="141"/>
      <c r="EJ1892" s="141"/>
      <c r="EK1892" s="141"/>
      <c r="EL1892" s="141"/>
      <c r="EM1892" s="141"/>
      <c r="EN1892" s="141"/>
      <c r="EO1892" s="141"/>
      <c r="EP1892" s="141"/>
      <c r="EQ1892" s="141"/>
      <c r="ER1892" s="141"/>
      <c r="ES1892" s="141"/>
      <c r="ET1892" s="141"/>
      <c r="EU1892" s="141"/>
      <c r="EV1892" s="141"/>
      <c r="EW1892" s="141"/>
      <c r="EX1892" s="141"/>
      <c r="EY1892" s="141"/>
      <c r="EZ1892" s="141"/>
      <c r="FA1892" s="141"/>
      <c r="FB1892" s="141"/>
      <c r="FC1892" s="141"/>
      <c r="FD1892" s="141"/>
      <c r="FE1892" s="141"/>
      <c r="FF1892" s="141"/>
      <c r="FG1892" s="141"/>
      <c r="FH1892" s="141"/>
      <c r="FI1892" s="141"/>
      <c r="FJ1892" s="141"/>
      <c r="FK1892" s="141"/>
      <c r="FL1892" s="141"/>
      <c r="FM1892" s="141"/>
      <c r="FN1892" s="141"/>
      <c r="FO1892" s="141"/>
      <c r="FP1892" s="141"/>
      <c r="FQ1892" s="141"/>
      <c r="FR1892" s="141"/>
      <c r="FS1892" s="141"/>
      <c r="FT1892" s="141"/>
      <c r="FU1892" s="141"/>
      <c r="FV1892" s="141"/>
      <c r="FW1892" s="141"/>
      <c r="FX1892" s="141"/>
      <c r="FY1892" s="141"/>
      <c r="FZ1892" s="141"/>
      <c r="GA1892" s="141"/>
      <c r="GB1892" s="141"/>
      <c r="GC1892" s="141"/>
      <c r="GD1892" s="141"/>
      <c r="GE1892" s="141"/>
      <c r="GF1892" s="141"/>
      <c r="GG1892" s="141"/>
      <c r="GH1892" s="141"/>
      <c r="GI1892" s="141"/>
      <c r="GJ1892" s="141"/>
      <c r="GK1892" s="141"/>
      <c r="GL1892" s="141"/>
      <c r="GM1892" s="141"/>
      <c r="GN1892" s="141"/>
      <c r="GO1892" s="141"/>
      <c r="GP1892" s="141"/>
      <c r="GQ1892" s="141"/>
      <c r="GR1892" s="141"/>
      <c r="GS1892" s="141"/>
      <c r="GT1892" s="141"/>
      <c r="GU1892" s="141"/>
      <c r="GV1892" s="141"/>
      <c r="GW1892" s="141"/>
      <c r="GX1892" s="141"/>
      <c r="GY1892" s="141"/>
      <c r="GZ1892" s="141"/>
      <c r="HA1892" s="141"/>
      <c r="HB1892" s="141"/>
      <c r="HC1892" s="141"/>
      <c r="HD1892" s="141"/>
      <c r="HE1892" s="141"/>
      <c r="HF1892" s="141"/>
      <c r="HG1892" s="141"/>
      <c r="HH1892" s="141"/>
      <c r="HI1892" s="141"/>
      <c r="HJ1892" s="141"/>
      <c r="HK1892" s="141"/>
      <c r="HL1892" s="141"/>
      <c r="HM1892" s="141"/>
      <c r="HN1892" s="141"/>
      <c r="HO1892" s="141"/>
      <c r="HP1892" s="141"/>
      <c r="HQ1892" s="141"/>
      <c r="HR1892" s="141"/>
      <c r="HS1892" s="141"/>
      <c r="HT1892" s="141"/>
      <c r="HU1892" s="141"/>
      <c r="HV1892" s="141"/>
      <c r="HW1892" s="141"/>
      <c r="HX1892" s="141"/>
      <c r="HY1892" s="141"/>
      <c r="HZ1892" s="141"/>
      <c r="IA1892" s="141"/>
      <c r="IB1892" s="141"/>
      <c r="IC1892" s="141"/>
      <c r="ID1892" s="141"/>
      <c r="IE1892" s="141"/>
      <c r="IF1892" s="141"/>
      <c r="IG1892" s="141"/>
      <c r="IH1892" s="141"/>
      <c r="II1892" s="141"/>
      <c r="IJ1892" s="141"/>
      <c r="IK1892" s="141"/>
      <c r="IL1892" s="141"/>
      <c r="IM1892" s="141"/>
      <c r="IN1892" s="141"/>
      <c r="IO1892" s="141"/>
      <c r="IP1892" s="141"/>
      <c r="IQ1892" s="141"/>
      <c r="IR1892" s="141"/>
      <c r="IS1892" s="141"/>
      <c r="IT1892" s="141"/>
      <c r="IU1892" s="141"/>
      <c r="IV1892" s="141"/>
      <c r="IW1892" s="141"/>
      <c r="IX1892" s="141"/>
      <c r="IY1892" s="141"/>
      <c r="IZ1892" s="141"/>
      <c r="JA1892" s="141"/>
      <c r="JB1892" s="141"/>
      <c r="JC1892" s="141"/>
      <c r="JD1892" s="141"/>
      <c r="JE1892" s="141"/>
      <c r="JF1892" s="141"/>
    </row>
    <row r="1893" spans="1:266" s="832" customFormat="1" ht="45" x14ac:dyDescent="0.25">
      <c r="A1893" s="207"/>
      <c r="B1893" s="207">
        <v>1</v>
      </c>
      <c r="C1893" s="207"/>
      <c r="D1893" s="207"/>
      <c r="E1893" s="163" t="s">
        <v>456</v>
      </c>
      <c r="F1893" s="163"/>
      <c r="G1893" s="163"/>
      <c r="H1893" s="1897"/>
      <c r="I1893" s="731"/>
      <c r="J1893" s="731">
        <f t="shared" si="661"/>
        <v>4</v>
      </c>
      <c r="K1893" s="2076" t="e">
        <f t="shared" si="661"/>
        <v>#DIV/0!</v>
      </c>
      <c r="L1893" s="2548"/>
      <c r="M1893" s="2548"/>
      <c r="N1893" s="2549"/>
      <c r="O1893" s="2549"/>
      <c r="P1893" s="2549"/>
      <c r="Q1893" s="2549"/>
      <c r="R1893" s="2549"/>
      <c r="S1893" s="2549"/>
      <c r="T1893" s="2809"/>
      <c r="U1893" s="2809"/>
      <c r="V1893" s="2809"/>
      <c r="W1893" s="2809"/>
      <c r="X1893" s="2809">
        <f t="shared" ref="X1893:AE1893" si="666">X1819</f>
        <v>0</v>
      </c>
      <c r="Y1893" s="2809">
        <f t="shared" si="666"/>
        <v>0</v>
      </c>
      <c r="Z1893" s="2810">
        <f t="shared" si="666"/>
        <v>0</v>
      </c>
      <c r="AA1893" s="2809">
        <f t="shared" si="666"/>
        <v>0</v>
      </c>
      <c r="AB1893" s="2809">
        <f t="shared" si="666"/>
        <v>0</v>
      </c>
      <c r="AC1893" s="2811">
        <f t="shared" si="666"/>
        <v>0</v>
      </c>
      <c r="AD1893" s="2811">
        <f t="shared" si="666"/>
        <v>0</v>
      </c>
      <c r="AE1893" s="2809">
        <f t="shared" si="666"/>
        <v>0</v>
      </c>
      <c r="AF1893" s="908"/>
      <c r="AG1893" s="2616"/>
      <c r="AH1893" s="2272"/>
      <c r="AI1893" s="2997"/>
      <c r="AJ1893" s="141"/>
      <c r="AK1893" s="141"/>
      <c r="AL1893" s="141"/>
      <c r="AM1893" s="141"/>
      <c r="AN1893" s="141"/>
      <c r="AO1893" s="141"/>
      <c r="AP1893" s="141"/>
      <c r="AQ1893" s="141"/>
      <c r="AR1893" s="141"/>
      <c r="AS1893" s="141"/>
      <c r="AT1893" s="141"/>
      <c r="AU1893" s="141"/>
      <c r="AV1893" s="141"/>
      <c r="AW1893" s="141"/>
      <c r="AX1893" s="141"/>
      <c r="AY1893" s="141"/>
      <c r="AZ1893" s="141"/>
      <c r="BA1893" s="141"/>
      <c r="BB1893" s="141"/>
      <c r="BC1893" s="141"/>
      <c r="BD1893" s="141"/>
      <c r="BE1893" s="141"/>
      <c r="BF1893" s="141"/>
      <c r="BG1893" s="141"/>
      <c r="BH1893" s="141"/>
      <c r="BI1893" s="141"/>
      <c r="BJ1893" s="141"/>
      <c r="BK1893" s="141"/>
      <c r="BL1893" s="141"/>
      <c r="BM1893" s="141"/>
      <c r="BN1893" s="141"/>
      <c r="BO1893" s="141"/>
      <c r="BP1893" s="141"/>
      <c r="BQ1893" s="141"/>
      <c r="BR1893" s="141"/>
      <c r="BS1893" s="141"/>
      <c r="BT1893" s="141"/>
      <c r="BU1893" s="141"/>
      <c r="BV1893" s="141"/>
      <c r="BW1893" s="141"/>
      <c r="BX1893" s="141"/>
      <c r="BY1893" s="141"/>
      <c r="BZ1893" s="141"/>
      <c r="CA1893" s="141"/>
      <c r="CB1893" s="141"/>
      <c r="CC1893" s="141"/>
      <c r="CD1893" s="141"/>
      <c r="CE1893" s="141"/>
      <c r="CF1893" s="141"/>
      <c r="CG1893" s="141"/>
      <c r="CH1893" s="141"/>
      <c r="CI1893" s="141"/>
      <c r="CJ1893" s="141"/>
      <c r="CK1893" s="141"/>
      <c r="CL1893" s="141"/>
      <c r="CM1893" s="141"/>
      <c r="CN1893" s="141"/>
      <c r="CO1893" s="141"/>
      <c r="CP1893" s="141"/>
      <c r="CQ1893" s="141"/>
      <c r="CR1893" s="141"/>
      <c r="CS1893" s="141"/>
      <c r="CT1893" s="141"/>
      <c r="CU1893" s="141"/>
      <c r="CV1893" s="141"/>
      <c r="CW1893" s="141"/>
      <c r="CX1893" s="141"/>
      <c r="CY1893" s="141"/>
      <c r="CZ1893" s="141"/>
      <c r="DA1893" s="141"/>
      <c r="DB1893" s="141"/>
      <c r="DC1893" s="141"/>
      <c r="DD1893" s="141"/>
      <c r="DE1893" s="141"/>
      <c r="DF1893" s="141"/>
      <c r="DG1893" s="141"/>
      <c r="DH1893" s="141"/>
      <c r="DI1893" s="141"/>
      <c r="DJ1893" s="141"/>
      <c r="DK1893" s="141"/>
      <c r="DL1893" s="141"/>
      <c r="DM1893" s="141"/>
      <c r="DN1893" s="141"/>
      <c r="DO1893" s="141"/>
      <c r="DP1893" s="141"/>
      <c r="DQ1893" s="141"/>
      <c r="DR1893" s="141"/>
      <c r="DS1893" s="141"/>
      <c r="DT1893" s="141"/>
      <c r="DU1893" s="141"/>
      <c r="DV1893" s="141"/>
      <c r="DW1893" s="141"/>
      <c r="DX1893" s="141"/>
      <c r="DY1893" s="141"/>
      <c r="DZ1893" s="141"/>
      <c r="EA1893" s="141"/>
      <c r="EB1893" s="141"/>
      <c r="EC1893" s="141"/>
      <c r="ED1893" s="141"/>
      <c r="EE1893" s="141"/>
      <c r="EF1893" s="141"/>
      <c r="EG1893" s="141"/>
      <c r="EH1893" s="141"/>
      <c r="EI1893" s="141"/>
      <c r="EJ1893" s="141"/>
      <c r="EK1893" s="141"/>
      <c r="EL1893" s="141"/>
      <c r="EM1893" s="141"/>
      <c r="EN1893" s="141"/>
      <c r="EO1893" s="141"/>
      <c r="EP1893" s="141"/>
      <c r="EQ1893" s="141"/>
      <c r="ER1893" s="141"/>
      <c r="ES1893" s="141"/>
      <c r="ET1893" s="141"/>
      <c r="EU1893" s="141"/>
      <c r="EV1893" s="141"/>
      <c r="EW1893" s="141"/>
      <c r="EX1893" s="141"/>
      <c r="EY1893" s="141"/>
      <c r="EZ1893" s="141"/>
      <c r="FA1893" s="141"/>
      <c r="FB1893" s="141"/>
      <c r="FC1893" s="141"/>
      <c r="FD1893" s="141"/>
      <c r="FE1893" s="141"/>
      <c r="FF1893" s="141"/>
      <c r="FG1893" s="141"/>
      <c r="FH1893" s="141"/>
      <c r="FI1893" s="141"/>
      <c r="FJ1893" s="141"/>
      <c r="FK1893" s="141"/>
      <c r="FL1893" s="141"/>
      <c r="FM1893" s="141"/>
      <c r="FN1893" s="141"/>
      <c r="FO1893" s="141"/>
      <c r="FP1893" s="141"/>
      <c r="FQ1893" s="141"/>
      <c r="FR1893" s="141"/>
      <c r="FS1893" s="141"/>
      <c r="FT1893" s="141"/>
      <c r="FU1893" s="141"/>
      <c r="FV1893" s="141"/>
      <c r="FW1893" s="141"/>
      <c r="FX1893" s="141"/>
      <c r="FY1893" s="141"/>
      <c r="FZ1893" s="141"/>
      <c r="GA1893" s="141"/>
      <c r="GB1893" s="141"/>
      <c r="GC1893" s="141"/>
      <c r="GD1893" s="141"/>
      <c r="GE1893" s="141"/>
      <c r="GF1893" s="141"/>
      <c r="GG1893" s="141"/>
      <c r="GH1893" s="141"/>
      <c r="GI1893" s="141"/>
      <c r="GJ1893" s="141"/>
      <c r="GK1893" s="141"/>
      <c r="GL1893" s="141"/>
      <c r="GM1893" s="141"/>
      <c r="GN1893" s="141"/>
      <c r="GO1893" s="141"/>
      <c r="GP1893" s="141"/>
      <c r="GQ1893" s="141"/>
      <c r="GR1893" s="141"/>
      <c r="GS1893" s="141"/>
      <c r="GT1893" s="141"/>
      <c r="GU1893" s="141"/>
      <c r="GV1893" s="141"/>
      <c r="GW1893" s="141"/>
      <c r="GX1893" s="141"/>
      <c r="GY1893" s="141"/>
      <c r="GZ1893" s="141"/>
      <c r="HA1893" s="141"/>
      <c r="HB1893" s="141"/>
      <c r="HC1893" s="141"/>
      <c r="HD1893" s="141"/>
      <c r="HE1893" s="141"/>
      <c r="HF1893" s="141"/>
      <c r="HG1893" s="141"/>
      <c r="HH1893" s="141"/>
      <c r="HI1893" s="141"/>
      <c r="HJ1893" s="141"/>
      <c r="HK1893" s="141"/>
      <c r="HL1893" s="141"/>
      <c r="HM1893" s="141"/>
      <c r="HN1893" s="141"/>
      <c r="HO1893" s="141"/>
      <c r="HP1893" s="141"/>
      <c r="HQ1893" s="141"/>
      <c r="HR1893" s="141"/>
      <c r="HS1893" s="141"/>
      <c r="HT1893" s="141"/>
      <c r="HU1893" s="141"/>
      <c r="HV1893" s="141"/>
      <c r="HW1893" s="141"/>
      <c r="HX1893" s="141"/>
      <c r="HY1893" s="141"/>
      <c r="HZ1893" s="141"/>
      <c r="IA1893" s="141"/>
      <c r="IB1893" s="141"/>
      <c r="IC1893" s="141"/>
      <c r="ID1893" s="141"/>
      <c r="IE1893" s="141"/>
      <c r="IF1893" s="141"/>
      <c r="IG1893" s="141"/>
      <c r="IH1893" s="141"/>
      <c r="II1893" s="141"/>
      <c r="IJ1893" s="141"/>
      <c r="IK1893" s="141"/>
      <c r="IL1893" s="141"/>
      <c r="IM1893" s="141"/>
      <c r="IN1893" s="141"/>
      <c r="IO1893" s="141"/>
      <c r="IP1893" s="141"/>
      <c r="IQ1893" s="141"/>
      <c r="IR1893" s="141"/>
      <c r="IS1893" s="141"/>
      <c r="IT1893" s="141"/>
      <c r="IU1893" s="141"/>
      <c r="IV1893" s="141"/>
      <c r="IW1893" s="141"/>
      <c r="IX1893" s="141"/>
      <c r="IY1893" s="141"/>
      <c r="IZ1893" s="141"/>
      <c r="JA1893" s="141"/>
      <c r="JB1893" s="141"/>
      <c r="JC1893" s="141"/>
      <c r="JD1893" s="141"/>
      <c r="JE1893" s="141"/>
      <c r="JF1893" s="141"/>
    </row>
    <row r="1894" spans="1:266" s="832" customFormat="1" ht="105" x14ac:dyDescent="0.25">
      <c r="A1894" s="207"/>
      <c r="B1894" s="207">
        <v>1</v>
      </c>
      <c r="C1894" s="207"/>
      <c r="D1894" s="207"/>
      <c r="E1894" s="163" t="s">
        <v>457</v>
      </c>
      <c r="F1894" s="163"/>
      <c r="G1894" s="163"/>
      <c r="H1894" s="1897"/>
      <c r="I1894" s="731"/>
      <c r="J1894" s="731">
        <f t="shared" si="661"/>
        <v>0</v>
      </c>
      <c r="K1894" s="2076" t="e">
        <f t="shared" si="661"/>
        <v>#DIV/0!</v>
      </c>
      <c r="L1894" s="2548"/>
      <c r="M1894" s="2548"/>
      <c r="N1894" s="2549"/>
      <c r="O1894" s="2549"/>
      <c r="P1894" s="2549"/>
      <c r="Q1894" s="2549"/>
      <c r="R1894" s="2549"/>
      <c r="S1894" s="2549"/>
      <c r="T1894" s="2809"/>
      <c r="U1894" s="2809"/>
      <c r="V1894" s="2809"/>
      <c r="W1894" s="2809"/>
      <c r="X1894" s="2809">
        <f t="shared" ref="X1894:AE1894" si="667">X1820</f>
        <v>0</v>
      </c>
      <c r="Y1894" s="2809">
        <f t="shared" si="667"/>
        <v>0</v>
      </c>
      <c r="Z1894" s="2810">
        <f t="shared" si="667"/>
        <v>0</v>
      </c>
      <c r="AA1894" s="2809">
        <f t="shared" si="667"/>
        <v>0</v>
      </c>
      <c r="AB1894" s="2809">
        <f t="shared" si="667"/>
        <v>0</v>
      </c>
      <c r="AC1894" s="2811">
        <f t="shared" si="667"/>
        <v>0</v>
      </c>
      <c r="AD1894" s="2811">
        <f t="shared" si="667"/>
        <v>0</v>
      </c>
      <c r="AE1894" s="2809">
        <f t="shared" si="667"/>
        <v>0</v>
      </c>
      <c r="AF1894" s="908"/>
      <c r="AG1894" s="2616"/>
      <c r="AH1894" s="2272"/>
      <c r="AI1894" s="2997"/>
      <c r="AJ1894" s="141"/>
      <c r="AK1894" s="141"/>
      <c r="AL1894" s="141"/>
      <c r="AM1894" s="141"/>
      <c r="AN1894" s="141"/>
      <c r="AO1894" s="141"/>
      <c r="AP1894" s="141"/>
      <c r="AQ1894" s="141"/>
      <c r="AR1894" s="141"/>
      <c r="AS1894" s="141"/>
      <c r="AT1894" s="141"/>
      <c r="AU1894" s="141"/>
      <c r="AV1894" s="141"/>
      <c r="AW1894" s="141"/>
      <c r="AX1894" s="141"/>
      <c r="AY1894" s="141"/>
      <c r="AZ1894" s="141"/>
      <c r="BA1894" s="141"/>
      <c r="BB1894" s="141"/>
      <c r="BC1894" s="141"/>
      <c r="BD1894" s="141"/>
      <c r="BE1894" s="141"/>
      <c r="BF1894" s="141"/>
      <c r="BG1894" s="141"/>
      <c r="BH1894" s="141"/>
      <c r="BI1894" s="141"/>
      <c r="BJ1894" s="141"/>
      <c r="BK1894" s="141"/>
      <c r="BL1894" s="141"/>
      <c r="BM1894" s="141"/>
      <c r="BN1894" s="141"/>
      <c r="BO1894" s="141"/>
      <c r="BP1894" s="141"/>
      <c r="BQ1894" s="141"/>
      <c r="BR1894" s="141"/>
      <c r="BS1894" s="141"/>
      <c r="BT1894" s="141"/>
      <c r="BU1894" s="141"/>
      <c r="BV1894" s="141"/>
      <c r="BW1894" s="141"/>
      <c r="BX1894" s="141"/>
      <c r="BY1894" s="141"/>
      <c r="BZ1894" s="141"/>
      <c r="CA1894" s="141"/>
      <c r="CB1894" s="141"/>
      <c r="CC1894" s="141"/>
      <c r="CD1894" s="141"/>
      <c r="CE1894" s="141"/>
      <c r="CF1894" s="141"/>
      <c r="CG1894" s="141"/>
      <c r="CH1894" s="141"/>
      <c r="CI1894" s="141"/>
      <c r="CJ1894" s="141"/>
      <c r="CK1894" s="141"/>
      <c r="CL1894" s="141"/>
      <c r="CM1894" s="141"/>
      <c r="CN1894" s="141"/>
      <c r="CO1894" s="141"/>
      <c r="CP1894" s="141"/>
      <c r="CQ1894" s="141"/>
      <c r="CR1894" s="141"/>
      <c r="CS1894" s="141"/>
      <c r="CT1894" s="141"/>
      <c r="CU1894" s="141"/>
      <c r="CV1894" s="141"/>
      <c r="CW1894" s="141"/>
      <c r="CX1894" s="141"/>
      <c r="CY1894" s="141"/>
      <c r="CZ1894" s="141"/>
      <c r="DA1894" s="141"/>
      <c r="DB1894" s="141"/>
      <c r="DC1894" s="141"/>
      <c r="DD1894" s="141"/>
      <c r="DE1894" s="141"/>
      <c r="DF1894" s="141"/>
      <c r="DG1894" s="141"/>
      <c r="DH1894" s="141"/>
      <c r="DI1894" s="141"/>
      <c r="DJ1894" s="141"/>
      <c r="DK1894" s="141"/>
      <c r="DL1894" s="141"/>
      <c r="DM1894" s="141"/>
      <c r="DN1894" s="141"/>
      <c r="DO1894" s="141"/>
      <c r="DP1894" s="141"/>
      <c r="DQ1894" s="141"/>
      <c r="DR1894" s="141"/>
      <c r="DS1894" s="141"/>
      <c r="DT1894" s="141"/>
      <c r="DU1894" s="141"/>
      <c r="DV1894" s="141"/>
      <c r="DW1894" s="141"/>
      <c r="DX1894" s="141"/>
      <c r="DY1894" s="141"/>
      <c r="DZ1894" s="141"/>
      <c r="EA1894" s="141"/>
      <c r="EB1894" s="141"/>
      <c r="EC1894" s="141"/>
      <c r="ED1894" s="141"/>
      <c r="EE1894" s="141"/>
      <c r="EF1894" s="141"/>
      <c r="EG1894" s="141"/>
      <c r="EH1894" s="141"/>
      <c r="EI1894" s="141"/>
      <c r="EJ1894" s="141"/>
      <c r="EK1894" s="141"/>
      <c r="EL1894" s="141"/>
      <c r="EM1894" s="141"/>
      <c r="EN1894" s="141"/>
      <c r="EO1894" s="141"/>
      <c r="EP1894" s="141"/>
      <c r="EQ1894" s="141"/>
      <c r="ER1894" s="141"/>
      <c r="ES1894" s="141"/>
      <c r="ET1894" s="141"/>
      <c r="EU1894" s="141"/>
      <c r="EV1894" s="141"/>
      <c r="EW1894" s="141"/>
      <c r="EX1894" s="141"/>
      <c r="EY1894" s="141"/>
      <c r="EZ1894" s="141"/>
      <c r="FA1894" s="141"/>
      <c r="FB1894" s="141"/>
      <c r="FC1894" s="141"/>
      <c r="FD1894" s="141"/>
      <c r="FE1894" s="141"/>
      <c r="FF1894" s="141"/>
      <c r="FG1894" s="141"/>
      <c r="FH1894" s="141"/>
      <c r="FI1894" s="141"/>
      <c r="FJ1894" s="141"/>
      <c r="FK1894" s="141"/>
      <c r="FL1894" s="141"/>
      <c r="FM1894" s="141"/>
      <c r="FN1894" s="141"/>
      <c r="FO1894" s="141"/>
      <c r="FP1894" s="141"/>
      <c r="FQ1894" s="141"/>
      <c r="FR1894" s="141"/>
      <c r="FS1894" s="141"/>
      <c r="FT1894" s="141"/>
      <c r="FU1894" s="141"/>
      <c r="FV1894" s="141"/>
      <c r="FW1894" s="141"/>
      <c r="FX1894" s="141"/>
      <c r="FY1894" s="141"/>
      <c r="FZ1894" s="141"/>
      <c r="GA1894" s="141"/>
      <c r="GB1894" s="141"/>
      <c r="GC1894" s="141"/>
      <c r="GD1894" s="141"/>
      <c r="GE1894" s="141"/>
      <c r="GF1894" s="141"/>
      <c r="GG1894" s="141"/>
      <c r="GH1894" s="141"/>
      <c r="GI1894" s="141"/>
      <c r="GJ1894" s="141"/>
      <c r="GK1894" s="141"/>
      <c r="GL1894" s="141"/>
      <c r="GM1894" s="141"/>
      <c r="GN1894" s="141"/>
      <c r="GO1894" s="141"/>
      <c r="GP1894" s="141"/>
      <c r="GQ1894" s="141"/>
      <c r="GR1894" s="141"/>
      <c r="GS1894" s="141"/>
      <c r="GT1894" s="141"/>
      <c r="GU1894" s="141"/>
      <c r="GV1894" s="141"/>
      <c r="GW1894" s="141"/>
      <c r="GX1894" s="141"/>
      <c r="GY1894" s="141"/>
      <c r="GZ1894" s="141"/>
      <c r="HA1894" s="141"/>
      <c r="HB1894" s="141"/>
      <c r="HC1894" s="141"/>
      <c r="HD1894" s="141"/>
      <c r="HE1894" s="141"/>
      <c r="HF1894" s="141"/>
      <c r="HG1894" s="141"/>
      <c r="HH1894" s="141"/>
      <c r="HI1894" s="141"/>
      <c r="HJ1894" s="141"/>
      <c r="HK1894" s="141"/>
      <c r="HL1894" s="141"/>
      <c r="HM1894" s="141"/>
      <c r="HN1894" s="141"/>
      <c r="HO1894" s="141"/>
      <c r="HP1894" s="141"/>
      <c r="HQ1894" s="141"/>
      <c r="HR1894" s="141"/>
      <c r="HS1894" s="141"/>
      <c r="HT1894" s="141"/>
      <c r="HU1894" s="141"/>
      <c r="HV1894" s="141"/>
      <c r="HW1894" s="141"/>
      <c r="HX1894" s="141"/>
      <c r="HY1894" s="141"/>
      <c r="HZ1894" s="141"/>
      <c r="IA1894" s="141"/>
      <c r="IB1894" s="141"/>
      <c r="IC1894" s="141"/>
      <c r="ID1894" s="141"/>
      <c r="IE1894" s="141"/>
      <c r="IF1894" s="141"/>
      <c r="IG1894" s="141"/>
      <c r="IH1894" s="141"/>
      <c r="II1894" s="141"/>
      <c r="IJ1894" s="141"/>
      <c r="IK1894" s="141"/>
      <c r="IL1894" s="141"/>
      <c r="IM1894" s="141"/>
      <c r="IN1894" s="141"/>
      <c r="IO1894" s="141"/>
      <c r="IP1894" s="141"/>
      <c r="IQ1894" s="141"/>
      <c r="IR1894" s="141"/>
      <c r="IS1894" s="141"/>
      <c r="IT1894" s="141"/>
      <c r="IU1894" s="141"/>
      <c r="IV1894" s="141"/>
      <c r="IW1894" s="141"/>
      <c r="IX1894" s="141"/>
      <c r="IY1894" s="141"/>
      <c r="IZ1894" s="141"/>
      <c r="JA1894" s="141"/>
      <c r="JB1894" s="141"/>
      <c r="JC1894" s="141"/>
      <c r="JD1894" s="141"/>
      <c r="JE1894" s="141"/>
      <c r="JF1894" s="141"/>
    </row>
    <row r="1895" spans="1:266" s="832" customFormat="1" ht="45" x14ac:dyDescent="0.25">
      <c r="A1895" s="207"/>
      <c r="B1895" s="207"/>
      <c r="C1895" s="207"/>
      <c r="D1895" s="207"/>
      <c r="E1895" s="163" t="s">
        <v>623</v>
      </c>
      <c r="F1895" s="163"/>
      <c r="G1895" s="163"/>
      <c r="H1895" s="1897"/>
      <c r="I1895" s="731"/>
      <c r="J1895" s="731">
        <f t="shared" ref="J1895:K1897" si="668">J1821</f>
        <v>0</v>
      </c>
      <c r="K1895" s="2076" t="e">
        <f t="shared" si="668"/>
        <v>#DIV/0!</v>
      </c>
      <c r="L1895" s="2548"/>
      <c r="M1895" s="2548"/>
      <c r="N1895" s="2549"/>
      <c r="O1895" s="2549"/>
      <c r="P1895" s="2549"/>
      <c r="Q1895" s="2549"/>
      <c r="R1895" s="2549"/>
      <c r="S1895" s="2549"/>
      <c r="T1895" s="2809"/>
      <c r="U1895" s="2809"/>
      <c r="V1895" s="2809"/>
      <c r="W1895" s="2809"/>
      <c r="X1895" s="2809"/>
      <c r="Y1895" s="2809"/>
      <c r="Z1895" s="2810"/>
      <c r="AA1895" s="2809"/>
      <c r="AB1895" s="2809"/>
      <c r="AC1895" s="2811"/>
      <c r="AD1895" s="2811"/>
      <c r="AE1895" s="2809"/>
      <c r="AF1895" s="908"/>
      <c r="AG1895" s="2616"/>
      <c r="AH1895" s="2272"/>
      <c r="AI1895" s="2997"/>
      <c r="AJ1895" s="141"/>
      <c r="AK1895" s="141"/>
      <c r="AL1895" s="141"/>
      <c r="AM1895" s="141"/>
      <c r="AN1895" s="141"/>
      <c r="AO1895" s="141"/>
      <c r="AP1895" s="141"/>
      <c r="AQ1895" s="141"/>
      <c r="AR1895" s="141"/>
      <c r="AS1895" s="141"/>
      <c r="AT1895" s="141"/>
      <c r="AU1895" s="141"/>
      <c r="AV1895" s="141"/>
      <c r="AW1895" s="141"/>
      <c r="AX1895" s="141"/>
      <c r="AY1895" s="141"/>
      <c r="AZ1895" s="141"/>
      <c r="BA1895" s="141"/>
      <c r="BB1895" s="141"/>
      <c r="BC1895" s="141"/>
      <c r="BD1895" s="141"/>
      <c r="BE1895" s="141"/>
      <c r="BF1895" s="141"/>
      <c r="BG1895" s="141"/>
      <c r="BH1895" s="141"/>
      <c r="BI1895" s="141"/>
      <c r="BJ1895" s="141"/>
      <c r="BK1895" s="141"/>
      <c r="BL1895" s="141"/>
      <c r="BM1895" s="141"/>
      <c r="BN1895" s="141"/>
      <c r="BO1895" s="141"/>
      <c r="BP1895" s="141"/>
      <c r="BQ1895" s="141"/>
      <c r="BR1895" s="141"/>
      <c r="BS1895" s="141"/>
      <c r="BT1895" s="141"/>
      <c r="BU1895" s="141"/>
      <c r="BV1895" s="141"/>
      <c r="BW1895" s="141"/>
      <c r="BX1895" s="141"/>
      <c r="BY1895" s="141"/>
      <c r="BZ1895" s="141"/>
      <c r="CA1895" s="141"/>
      <c r="CB1895" s="141"/>
      <c r="CC1895" s="141"/>
      <c r="CD1895" s="141"/>
      <c r="CE1895" s="141"/>
      <c r="CF1895" s="141"/>
      <c r="CG1895" s="141"/>
      <c r="CH1895" s="141"/>
      <c r="CI1895" s="141"/>
      <c r="CJ1895" s="141"/>
      <c r="CK1895" s="141"/>
      <c r="CL1895" s="141"/>
      <c r="CM1895" s="141"/>
      <c r="CN1895" s="141"/>
      <c r="CO1895" s="141"/>
      <c r="CP1895" s="141"/>
      <c r="CQ1895" s="141"/>
      <c r="CR1895" s="141"/>
      <c r="CS1895" s="141"/>
      <c r="CT1895" s="141"/>
      <c r="CU1895" s="141"/>
      <c r="CV1895" s="141"/>
      <c r="CW1895" s="141"/>
      <c r="CX1895" s="141"/>
      <c r="CY1895" s="141"/>
      <c r="CZ1895" s="141"/>
      <c r="DA1895" s="141"/>
      <c r="DB1895" s="141"/>
      <c r="DC1895" s="141"/>
      <c r="DD1895" s="141"/>
      <c r="DE1895" s="141"/>
      <c r="DF1895" s="141"/>
      <c r="DG1895" s="141"/>
      <c r="DH1895" s="141"/>
      <c r="DI1895" s="141"/>
      <c r="DJ1895" s="141"/>
      <c r="DK1895" s="141"/>
      <c r="DL1895" s="141"/>
      <c r="DM1895" s="141"/>
      <c r="DN1895" s="141"/>
      <c r="DO1895" s="141"/>
      <c r="DP1895" s="141"/>
      <c r="DQ1895" s="141"/>
      <c r="DR1895" s="141"/>
      <c r="DS1895" s="141"/>
      <c r="DT1895" s="141"/>
      <c r="DU1895" s="141"/>
      <c r="DV1895" s="141"/>
      <c r="DW1895" s="141"/>
      <c r="DX1895" s="141"/>
      <c r="DY1895" s="141"/>
      <c r="DZ1895" s="141"/>
      <c r="EA1895" s="141"/>
      <c r="EB1895" s="141"/>
      <c r="EC1895" s="141"/>
      <c r="ED1895" s="141"/>
      <c r="EE1895" s="141"/>
      <c r="EF1895" s="141"/>
      <c r="EG1895" s="141"/>
      <c r="EH1895" s="141"/>
      <c r="EI1895" s="141"/>
      <c r="EJ1895" s="141"/>
      <c r="EK1895" s="141"/>
      <c r="EL1895" s="141"/>
      <c r="EM1895" s="141"/>
      <c r="EN1895" s="141"/>
      <c r="EO1895" s="141"/>
      <c r="EP1895" s="141"/>
      <c r="EQ1895" s="141"/>
      <c r="ER1895" s="141"/>
      <c r="ES1895" s="141"/>
      <c r="ET1895" s="141"/>
      <c r="EU1895" s="141"/>
      <c r="EV1895" s="141"/>
      <c r="EW1895" s="141"/>
      <c r="EX1895" s="141"/>
      <c r="EY1895" s="141"/>
      <c r="EZ1895" s="141"/>
      <c r="FA1895" s="141"/>
      <c r="FB1895" s="141"/>
      <c r="FC1895" s="141"/>
      <c r="FD1895" s="141"/>
      <c r="FE1895" s="141"/>
      <c r="FF1895" s="141"/>
      <c r="FG1895" s="141"/>
      <c r="FH1895" s="141"/>
      <c r="FI1895" s="141"/>
      <c r="FJ1895" s="141"/>
      <c r="FK1895" s="141"/>
      <c r="FL1895" s="141"/>
      <c r="FM1895" s="141"/>
      <c r="FN1895" s="141"/>
      <c r="FO1895" s="141"/>
      <c r="FP1895" s="141"/>
      <c r="FQ1895" s="141"/>
      <c r="FR1895" s="141"/>
      <c r="FS1895" s="141"/>
      <c r="FT1895" s="141"/>
      <c r="FU1895" s="141"/>
      <c r="FV1895" s="141"/>
      <c r="FW1895" s="141"/>
      <c r="FX1895" s="141"/>
      <c r="FY1895" s="141"/>
      <c r="FZ1895" s="141"/>
      <c r="GA1895" s="141"/>
      <c r="GB1895" s="141"/>
      <c r="GC1895" s="141"/>
      <c r="GD1895" s="141"/>
      <c r="GE1895" s="141"/>
      <c r="GF1895" s="141"/>
      <c r="GG1895" s="141"/>
      <c r="GH1895" s="141"/>
      <c r="GI1895" s="141"/>
      <c r="GJ1895" s="141"/>
      <c r="GK1895" s="141"/>
      <c r="GL1895" s="141"/>
      <c r="GM1895" s="141"/>
      <c r="GN1895" s="141"/>
      <c r="GO1895" s="141"/>
      <c r="GP1895" s="141"/>
      <c r="GQ1895" s="141"/>
      <c r="GR1895" s="141"/>
      <c r="GS1895" s="141"/>
      <c r="GT1895" s="141"/>
      <c r="GU1895" s="141"/>
      <c r="GV1895" s="141"/>
      <c r="GW1895" s="141"/>
      <c r="GX1895" s="141"/>
      <c r="GY1895" s="141"/>
      <c r="GZ1895" s="141"/>
      <c r="HA1895" s="141"/>
      <c r="HB1895" s="141"/>
      <c r="HC1895" s="141"/>
      <c r="HD1895" s="141"/>
      <c r="HE1895" s="141"/>
      <c r="HF1895" s="141"/>
      <c r="HG1895" s="141"/>
      <c r="HH1895" s="141"/>
      <c r="HI1895" s="141"/>
      <c r="HJ1895" s="141"/>
      <c r="HK1895" s="141"/>
      <c r="HL1895" s="141"/>
      <c r="HM1895" s="141"/>
      <c r="HN1895" s="141"/>
      <c r="HO1895" s="141"/>
      <c r="HP1895" s="141"/>
      <c r="HQ1895" s="141"/>
      <c r="HR1895" s="141"/>
      <c r="HS1895" s="141"/>
      <c r="HT1895" s="141"/>
      <c r="HU1895" s="141"/>
      <c r="HV1895" s="141"/>
      <c r="HW1895" s="141"/>
      <c r="HX1895" s="141"/>
      <c r="HY1895" s="141"/>
      <c r="HZ1895" s="141"/>
      <c r="IA1895" s="141"/>
      <c r="IB1895" s="141"/>
      <c r="IC1895" s="141"/>
      <c r="ID1895" s="141"/>
      <c r="IE1895" s="141"/>
      <c r="IF1895" s="141"/>
      <c r="IG1895" s="141"/>
      <c r="IH1895" s="141"/>
      <c r="II1895" s="141"/>
      <c r="IJ1895" s="141"/>
      <c r="IK1895" s="141"/>
      <c r="IL1895" s="141"/>
      <c r="IM1895" s="141"/>
      <c r="IN1895" s="141"/>
      <c r="IO1895" s="141"/>
      <c r="IP1895" s="141"/>
      <c r="IQ1895" s="141"/>
      <c r="IR1895" s="141"/>
      <c r="IS1895" s="141"/>
      <c r="IT1895" s="141"/>
      <c r="IU1895" s="141"/>
      <c r="IV1895" s="141"/>
      <c r="IW1895" s="141"/>
      <c r="IX1895" s="141"/>
      <c r="IY1895" s="141"/>
      <c r="IZ1895" s="141"/>
      <c r="JA1895" s="141"/>
      <c r="JB1895" s="141"/>
      <c r="JC1895" s="141"/>
      <c r="JD1895" s="141"/>
      <c r="JE1895" s="141"/>
      <c r="JF1895" s="141"/>
    </row>
    <row r="1896" spans="1:266" s="832" customFormat="1" ht="30" x14ac:dyDescent="0.25">
      <c r="A1896" s="207"/>
      <c r="B1896" s="207"/>
      <c r="C1896" s="207"/>
      <c r="D1896" s="207"/>
      <c r="E1896" s="163" t="s">
        <v>624</v>
      </c>
      <c r="F1896" s="163"/>
      <c r="G1896" s="163"/>
      <c r="H1896" s="1897"/>
      <c r="I1896" s="731"/>
      <c r="J1896" s="731">
        <f t="shared" si="668"/>
        <v>0</v>
      </c>
      <c r="K1896" s="2076" t="e">
        <f t="shared" si="668"/>
        <v>#DIV/0!</v>
      </c>
      <c r="L1896" s="2548"/>
      <c r="M1896" s="2548"/>
      <c r="N1896" s="2549"/>
      <c r="O1896" s="2549"/>
      <c r="P1896" s="2549"/>
      <c r="Q1896" s="2549"/>
      <c r="R1896" s="2549"/>
      <c r="S1896" s="2549"/>
      <c r="T1896" s="2809"/>
      <c r="U1896" s="2809"/>
      <c r="V1896" s="2809"/>
      <c r="W1896" s="2809"/>
      <c r="X1896" s="2809"/>
      <c r="Y1896" s="2809"/>
      <c r="Z1896" s="2810"/>
      <c r="AA1896" s="2809"/>
      <c r="AB1896" s="2809"/>
      <c r="AC1896" s="2811"/>
      <c r="AD1896" s="2811"/>
      <c r="AE1896" s="2809"/>
      <c r="AF1896" s="908"/>
      <c r="AG1896" s="2616"/>
      <c r="AH1896" s="2272"/>
      <c r="AI1896" s="2997"/>
      <c r="AJ1896" s="141"/>
      <c r="AK1896" s="141"/>
      <c r="AL1896" s="141"/>
      <c r="AM1896" s="141"/>
      <c r="AN1896" s="141"/>
      <c r="AO1896" s="141"/>
      <c r="AP1896" s="141"/>
      <c r="AQ1896" s="141"/>
      <c r="AR1896" s="141"/>
      <c r="AS1896" s="141"/>
      <c r="AT1896" s="141"/>
      <c r="AU1896" s="141"/>
      <c r="AV1896" s="141"/>
      <c r="AW1896" s="141"/>
      <c r="AX1896" s="141"/>
      <c r="AY1896" s="141"/>
      <c r="AZ1896" s="141"/>
      <c r="BA1896" s="141"/>
      <c r="BB1896" s="141"/>
      <c r="BC1896" s="141"/>
      <c r="BD1896" s="141"/>
      <c r="BE1896" s="141"/>
      <c r="BF1896" s="141"/>
      <c r="BG1896" s="141"/>
      <c r="BH1896" s="141"/>
      <c r="BI1896" s="141"/>
      <c r="BJ1896" s="141"/>
      <c r="BK1896" s="141"/>
      <c r="BL1896" s="141"/>
      <c r="BM1896" s="141"/>
      <c r="BN1896" s="141"/>
      <c r="BO1896" s="141"/>
      <c r="BP1896" s="141"/>
      <c r="BQ1896" s="141"/>
      <c r="BR1896" s="141"/>
      <c r="BS1896" s="141"/>
      <c r="BT1896" s="141"/>
      <c r="BU1896" s="141"/>
      <c r="BV1896" s="141"/>
      <c r="BW1896" s="141"/>
      <c r="BX1896" s="141"/>
      <c r="BY1896" s="141"/>
      <c r="BZ1896" s="141"/>
      <c r="CA1896" s="141"/>
      <c r="CB1896" s="141"/>
      <c r="CC1896" s="141"/>
      <c r="CD1896" s="141"/>
      <c r="CE1896" s="141"/>
      <c r="CF1896" s="141"/>
      <c r="CG1896" s="141"/>
      <c r="CH1896" s="141"/>
      <c r="CI1896" s="141"/>
      <c r="CJ1896" s="141"/>
      <c r="CK1896" s="141"/>
      <c r="CL1896" s="141"/>
      <c r="CM1896" s="141"/>
      <c r="CN1896" s="141"/>
      <c r="CO1896" s="141"/>
      <c r="CP1896" s="141"/>
      <c r="CQ1896" s="141"/>
      <c r="CR1896" s="141"/>
      <c r="CS1896" s="141"/>
      <c r="CT1896" s="141"/>
      <c r="CU1896" s="141"/>
      <c r="CV1896" s="141"/>
      <c r="CW1896" s="141"/>
      <c r="CX1896" s="141"/>
      <c r="CY1896" s="141"/>
      <c r="CZ1896" s="141"/>
      <c r="DA1896" s="141"/>
      <c r="DB1896" s="141"/>
      <c r="DC1896" s="141"/>
      <c r="DD1896" s="141"/>
      <c r="DE1896" s="141"/>
      <c r="DF1896" s="141"/>
      <c r="DG1896" s="141"/>
      <c r="DH1896" s="141"/>
      <c r="DI1896" s="141"/>
      <c r="DJ1896" s="141"/>
      <c r="DK1896" s="141"/>
      <c r="DL1896" s="141"/>
      <c r="DM1896" s="141"/>
      <c r="DN1896" s="141"/>
      <c r="DO1896" s="141"/>
      <c r="DP1896" s="141"/>
      <c r="DQ1896" s="141"/>
      <c r="DR1896" s="141"/>
      <c r="DS1896" s="141"/>
      <c r="DT1896" s="141"/>
      <c r="DU1896" s="141"/>
      <c r="DV1896" s="141"/>
      <c r="DW1896" s="141"/>
      <c r="DX1896" s="141"/>
      <c r="DY1896" s="141"/>
      <c r="DZ1896" s="141"/>
      <c r="EA1896" s="141"/>
      <c r="EB1896" s="141"/>
      <c r="EC1896" s="141"/>
      <c r="ED1896" s="141"/>
      <c r="EE1896" s="141"/>
      <c r="EF1896" s="141"/>
      <c r="EG1896" s="141"/>
      <c r="EH1896" s="141"/>
      <c r="EI1896" s="141"/>
      <c r="EJ1896" s="141"/>
      <c r="EK1896" s="141"/>
      <c r="EL1896" s="141"/>
      <c r="EM1896" s="141"/>
      <c r="EN1896" s="141"/>
      <c r="EO1896" s="141"/>
      <c r="EP1896" s="141"/>
      <c r="EQ1896" s="141"/>
      <c r="ER1896" s="141"/>
      <c r="ES1896" s="141"/>
      <c r="ET1896" s="141"/>
      <c r="EU1896" s="141"/>
      <c r="EV1896" s="141"/>
      <c r="EW1896" s="141"/>
      <c r="EX1896" s="141"/>
      <c r="EY1896" s="141"/>
      <c r="EZ1896" s="141"/>
      <c r="FA1896" s="141"/>
      <c r="FB1896" s="141"/>
      <c r="FC1896" s="141"/>
      <c r="FD1896" s="141"/>
      <c r="FE1896" s="141"/>
      <c r="FF1896" s="141"/>
      <c r="FG1896" s="141"/>
      <c r="FH1896" s="141"/>
      <c r="FI1896" s="141"/>
      <c r="FJ1896" s="141"/>
      <c r="FK1896" s="141"/>
      <c r="FL1896" s="141"/>
      <c r="FM1896" s="141"/>
      <c r="FN1896" s="141"/>
      <c r="FO1896" s="141"/>
      <c r="FP1896" s="141"/>
      <c r="FQ1896" s="141"/>
      <c r="FR1896" s="141"/>
      <c r="FS1896" s="141"/>
      <c r="FT1896" s="141"/>
      <c r="FU1896" s="141"/>
      <c r="FV1896" s="141"/>
      <c r="FW1896" s="141"/>
      <c r="FX1896" s="141"/>
      <c r="FY1896" s="141"/>
      <c r="FZ1896" s="141"/>
      <c r="GA1896" s="141"/>
      <c r="GB1896" s="141"/>
      <c r="GC1896" s="141"/>
      <c r="GD1896" s="141"/>
      <c r="GE1896" s="141"/>
      <c r="GF1896" s="141"/>
      <c r="GG1896" s="141"/>
      <c r="GH1896" s="141"/>
      <c r="GI1896" s="141"/>
      <c r="GJ1896" s="141"/>
      <c r="GK1896" s="141"/>
      <c r="GL1896" s="141"/>
      <c r="GM1896" s="141"/>
      <c r="GN1896" s="141"/>
      <c r="GO1896" s="141"/>
      <c r="GP1896" s="141"/>
      <c r="GQ1896" s="141"/>
      <c r="GR1896" s="141"/>
      <c r="GS1896" s="141"/>
      <c r="GT1896" s="141"/>
      <c r="GU1896" s="141"/>
      <c r="GV1896" s="141"/>
      <c r="GW1896" s="141"/>
      <c r="GX1896" s="141"/>
      <c r="GY1896" s="141"/>
      <c r="GZ1896" s="141"/>
      <c r="HA1896" s="141"/>
      <c r="HB1896" s="141"/>
      <c r="HC1896" s="141"/>
      <c r="HD1896" s="141"/>
      <c r="HE1896" s="141"/>
      <c r="HF1896" s="141"/>
      <c r="HG1896" s="141"/>
      <c r="HH1896" s="141"/>
      <c r="HI1896" s="141"/>
      <c r="HJ1896" s="141"/>
      <c r="HK1896" s="141"/>
      <c r="HL1896" s="141"/>
      <c r="HM1896" s="141"/>
      <c r="HN1896" s="141"/>
      <c r="HO1896" s="141"/>
      <c r="HP1896" s="141"/>
      <c r="HQ1896" s="141"/>
      <c r="HR1896" s="141"/>
      <c r="HS1896" s="141"/>
      <c r="HT1896" s="141"/>
      <c r="HU1896" s="141"/>
      <c r="HV1896" s="141"/>
      <c r="HW1896" s="141"/>
      <c r="HX1896" s="141"/>
      <c r="HY1896" s="141"/>
      <c r="HZ1896" s="141"/>
      <c r="IA1896" s="141"/>
      <c r="IB1896" s="141"/>
      <c r="IC1896" s="141"/>
      <c r="ID1896" s="141"/>
      <c r="IE1896" s="141"/>
      <c r="IF1896" s="141"/>
      <c r="IG1896" s="141"/>
      <c r="IH1896" s="141"/>
      <c r="II1896" s="141"/>
      <c r="IJ1896" s="141"/>
      <c r="IK1896" s="141"/>
      <c r="IL1896" s="141"/>
      <c r="IM1896" s="141"/>
      <c r="IN1896" s="141"/>
      <c r="IO1896" s="141"/>
      <c r="IP1896" s="141"/>
      <c r="IQ1896" s="141"/>
      <c r="IR1896" s="141"/>
      <c r="IS1896" s="141"/>
      <c r="IT1896" s="141"/>
      <c r="IU1896" s="141"/>
      <c r="IV1896" s="141"/>
      <c r="IW1896" s="141"/>
      <c r="IX1896" s="141"/>
      <c r="IY1896" s="141"/>
      <c r="IZ1896" s="141"/>
      <c r="JA1896" s="141"/>
      <c r="JB1896" s="141"/>
      <c r="JC1896" s="141"/>
      <c r="JD1896" s="141"/>
      <c r="JE1896" s="141"/>
      <c r="JF1896" s="141"/>
    </row>
    <row r="1897" spans="1:266" s="832" customFormat="1" ht="30" x14ac:dyDescent="0.25">
      <c r="A1897" s="207"/>
      <c r="B1897" s="207"/>
      <c r="C1897" s="207"/>
      <c r="D1897" s="207"/>
      <c r="E1897" s="163" t="s">
        <v>625</v>
      </c>
      <c r="F1897" s="163"/>
      <c r="G1897" s="163"/>
      <c r="H1897" s="1897"/>
      <c r="I1897" s="731"/>
      <c r="J1897" s="731">
        <f t="shared" si="668"/>
        <v>0</v>
      </c>
      <c r="K1897" s="2076" t="e">
        <f t="shared" si="668"/>
        <v>#DIV/0!</v>
      </c>
      <c r="L1897" s="2548"/>
      <c r="M1897" s="2548"/>
      <c r="N1897" s="2549"/>
      <c r="O1897" s="2549"/>
      <c r="P1897" s="2549"/>
      <c r="Q1897" s="2549"/>
      <c r="R1897" s="2549"/>
      <c r="S1897" s="2549"/>
      <c r="T1897" s="2809"/>
      <c r="U1897" s="2809"/>
      <c r="V1897" s="2809"/>
      <c r="W1897" s="2809"/>
      <c r="X1897" s="2809"/>
      <c r="Y1897" s="2809"/>
      <c r="Z1897" s="2810"/>
      <c r="AA1897" s="2809"/>
      <c r="AB1897" s="2809"/>
      <c r="AC1897" s="2811"/>
      <c r="AD1897" s="2811"/>
      <c r="AE1897" s="2809"/>
      <c r="AF1897" s="908"/>
      <c r="AG1897" s="2616"/>
      <c r="AH1897" s="2272"/>
      <c r="AI1897" s="2997"/>
      <c r="AJ1897" s="141"/>
      <c r="AK1897" s="141"/>
      <c r="AL1897" s="141"/>
      <c r="AM1897" s="141"/>
      <c r="AN1897" s="141"/>
      <c r="AO1897" s="141"/>
      <c r="AP1897" s="141"/>
      <c r="AQ1897" s="141"/>
      <c r="AR1897" s="141"/>
      <c r="AS1897" s="141"/>
      <c r="AT1897" s="141"/>
      <c r="AU1897" s="141"/>
      <c r="AV1897" s="141"/>
      <c r="AW1897" s="141"/>
      <c r="AX1897" s="141"/>
      <c r="AY1897" s="141"/>
      <c r="AZ1897" s="141"/>
      <c r="BA1897" s="141"/>
      <c r="BB1897" s="141"/>
      <c r="BC1897" s="141"/>
      <c r="BD1897" s="141"/>
      <c r="BE1897" s="141"/>
      <c r="BF1897" s="141"/>
      <c r="BG1897" s="141"/>
      <c r="BH1897" s="141"/>
      <c r="BI1897" s="141"/>
      <c r="BJ1897" s="141"/>
      <c r="BK1897" s="141"/>
      <c r="BL1897" s="141"/>
      <c r="BM1897" s="141"/>
      <c r="BN1897" s="141"/>
      <c r="BO1897" s="141"/>
      <c r="BP1897" s="141"/>
      <c r="BQ1897" s="141"/>
      <c r="BR1897" s="141"/>
      <c r="BS1897" s="141"/>
      <c r="BT1897" s="141"/>
      <c r="BU1897" s="141"/>
      <c r="BV1897" s="141"/>
      <c r="BW1897" s="141"/>
      <c r="BX1897" s="141"/>
      <c r="BY1897" s="141"/>
      <c r="BZ1897" s="141"/>
      <c r="CA1897" s="141"/>
      <c r="CB1897" s="141"/>
      <c r="CC1897" s="141"/>
      <c r="CD1897" s="141"/>
      <c r="CE1897" s="141"/>
      <c r="CF1897" s="141"/>
      <c r="CG1897" s="141"/>
      <c r="CH1897" s="141"/>
      <c r="CI1897" s="141"/>
      <c r="CJ1897" s="141"/>
      <c r="CK1897" s="141"/>
      <c r="CL1897" s="141"/>
      <c r="CM1897" s="141"/>
      <c r="CN1897" s="141"/>
      <c r="CO1897" s="141"/>
      <c r="CP1897" s="141"/>
      <c r="CQ1897" s="141"/>
      <c r="CR1897" s="141"/>
      <c r="CS1897" s="141"/>
      <c r="CT1897" s="141"/>
      <c r="CU1897" s="141"/>
      <c r="CV1897" s="141"/>
      <c r="CW1897" s="141"/>
      <c r="CX1897" s="141"/>
      <c r="CY1897" s="141"/>
      <c r="CZ1897" s="141"/>
      <c r="DA1897" s="141"/>
      <c r="DB1897" s="141"/>
      <c r="DC1897" s="141"/>
      <c r="DD1897" s="141"/>
      <c r="DE1897" s="141"/>
      <c r="DF1897" s="141"/>
      <c r="DG1897" s="141"/>
      <c r="DH1897" s="141"/>
      <c r="DI1897" s="141"/>
      <c r="DJ1897" s="141"/>
      <c r="DK1897" s="141"/>
      <c r="DL1897" s="141"/>
      <c r="DM1897" s="141"/>
      <c r="DN1897" s="141"/>
      <c r="DO1897" s="141"/>
      <c r="DP1897" s="141"/>
      <c r="DQ1897" s="141"/>
      <c r="DR1897" s="141"/>
      <c r="DS1897" s="141"/>
      <c r="DT1897" s="141"/>
      <c r="DU1897" s="141"/>
      <c r="DV1897" s="141"/>
      <c r="DW1897" s="141"/>
      <c r="DX1897" s="141"/>
      <c r="DY1897" s="141"/>
      <c r="DZ1897" s="141"/>
      <c r="EA1897" s="141"/>
      <c r="EB1897" s="141"/>
      <c r="EC1897" s="141"/>
      <c r="ED1897" s="141"/>
      <c r="EE1897" s="141"/>
      <c r="EF1897" s="141"/>
      <c r="EG1897" s="141"/>
      <c r="EH1897" s="141"/>
      <c r="EI1897" s="141"/>
      <c r="EJ1897" s="141"/>
      <c r="EK1897" s="141"/>
      <c r="EL1897" s="141"/>
      <c r="EM1897" s="141"/>
      <c r="EN1897" s="141"/>
      <c r="EO1897" s="141"/>
      <c r="EP1897" s="141"/>
      <c r="EQ1897" s="141"/>
      <c r="ER1897" s="141"/>
      <c r="ES1897" s="141"/>
      <c r="ET1897" s="141"/>
      <c r="EU1897" s="141"/>
      <c r="EV1897" s="141"/>
      <c r="EW1897" s="141"/>
      <c r="EX1897" s="141"/>
      <c r="EY1897" s="141"/>
      <c r="EZ1897" s="141"/>
      <c r="FA1897" s="141"/>
      <c r="FB1897" s="141"/>
      <c r="FC1897" s="141"/>
      <c r="FD1897" s="141"/>
      <c r="FE1897" s="141"/>
      <c r="FF1897" s="141"/>
      <c r="FG1897" s="141"/>
      <c r="FH1897" s="141"/>
      <c r="FI1897" s="141"/>
      <c r="FJ1897" s="141"/>
      <c r="FK1897" s="141"/>
      <c r="FL1897" s="141"/>
      <c r="FM1897" s="141"/>
      <c r="FN1897" s="141"/>
      <c r="FO1897" s="141"/>
      <c r="FP1897" s="141"/>
      <c r="FQ1897" s="141"/>
      <c r="FR1897" s="141"/>
      <c r="FS1897" s="141"/>
      <c r="FT1897" s="141"/>
      <c r="FU1897" s="141"/>
      <c r="FV1897" s="141"/>
      <c r="FW1897" s="141"/>
      <c r="FX1897" s="141"/>
      <c r="FY1897" s="141"/>
      <c r="FZ1897" s="141"/>
      <c r="GA1897" s="141"/>
      <c r="GB1897" s="141"/>
      <c r="GC1897" s="141"/>
      <c r="GD1897" s="141"/>
      <c r="GE1897" s="141"/>
      <c r="GF1897" s="141"/>
      <c r="GG1897" s="141"/>
      <c r="GH1897" s="141"/>
      <c r="GI1897" s="141"/>
      <c r="GJ1897" s="141"/>
      <c r="GK1897" s="141"/>
      <c r="GL1897" s="141"/>
      <c r="GM1897" s="141"/>
      <c r="GN1897" s="141"/>
      <c r="GO1897" s="141"/>
      <c r="GP1897" s="141"/>
      <c r="GQ1897" s="141"/>
      <c r="GR1897" s="141"/>
      <c r="GS1897" s="141"/>
      <c r="GT1897" s="141"/>
      <c r="GU1897" s="141"/>
      <c r="GV1897" s="141"/>
      <c r="GW1897" s="141"/>
      <c r="GX1897" s="141"/>
      <c r="GY1897" s="141"/>
      <c r="GZ1897" s="141"/>
      <c r="HA1897" s="141"/>
      <c r="HB1897" s="141"/>
      <c r="HC1897" s="141"/>
      <c r="HD1897" s="141"/>
      <c r="HE1897" s="141"/>
      <c r="HF1897" s="141"/>
      <c r="HG1897" s="141"/>
      <c r="HH1897" s="141"/>
      <c r="HI1897" s="141"/>
      <c r="HJ1897" s="141"/>
      <c r="HK1897" s="141"/>
      <c r="HL1897" s="141"/>
      <c r="HM1897" s="141"/>
      <c r="HN1897" s="141"/>
      <c r="HO1897" s="141"/>
      <c r="HP1897" s="141"/>
      <c r="HQ1897" s="141"/>
      <c r="HR1897" s="141"/>
      <c r="HS1897" s="141"/>
      <c r="HT1897" s="141"/>
      <c r="HU1897" s="141"/>
      <c r="HV1897" s="141"/>
      <c r="HW1897" s="141"/>
      <c r="HX1897" s="141"/>
      <c r="HY1897" s="141"/>
      <c r="HZ1897" s="141"/>
      <c r="IA1897" s="141"/>
      <c r="IB1897" s="141"/>
      <c r="IC1897" s="141"/>
      <c r="ID1897" s="141"/>
      <c r="IE1897" s="141"/>
      <c r="IF1897" s="141"/>
      <c r="IG1897" s="141"/>
      <c r="IH1897" s="141"/>
      <c r="II1897" s="141"/>
      <c r="IJ1897" s="141"/>
      <c r="IK1897" s="141"/>
      <c r="IL1897" s="141"/>
      <c r="IM1897" s="141"/>
      <c r="IN1897" s="141"/>
      <c r="IO1897" s="141"/>
      <c r="IP1897" s="141"/>
      <c r="IQ1897" s="141"/>
      <c r="IR1897" s="141"/>
      <c r="IS1897" s="141"/>
      <c r="IT1897" s="141"/>
      <c r="IU1897" s="141"/>
      <c r="IV1897" s="141"/>
      <c r="IW1897" s="141"/>
      <c r="IX1897" s="141"/>
      <c r="IY1897" s="141"/>
      <c r="IZ1897" s="141"/>
      <c r="JA1897" s="141"/>
      <c r="JB1897" s="141"/>
      <c r="JC1897" s="141"/>
      <c r="JD1897" s="141"/>
      <c r="JE1897" s="141"/>
      <c r="JF1897" s="141"/>
    </row>
    <row r="1898" spans="1:266" s="832" customFormat="1" ht="30" x14ac:dyDescent="0.25">
      <c r="A1898" s="207"/>
      <c r="B1898" s="207"/>
      <c r="C1898" s="207"/>
      <c r="D1898" s="207"/>
      <c r="E1898" s="163" t="s">
        <v>131</v>
      </c>
      <c r="F1898" s="163"/>
      <c r="G1898" s="163"/>
      <c r="H1898" s="1897"/>
      <c r="I1898" s="731"/>
      <c r="J1898" s="731">
        <f t="shared" ref="J1898:K1901" si="669">J1824</f>
        <v>25</v>
      </c>
      <c r="K1898" s="2076" t="e">
        <f t="shared" si="669"/>
        <v>#DIV/0!</v>
      </c>
      <c r="L1898" s="2548"/>
      <c r="M1898" s="2548"/>
      <c r="N1898" s="2549"/>
      <c r="O1898" s="2549"/>
      <c r="P1898" s="2549"/>
      <c r="Q1898" s="2549"/>
      <c r="R1898" s="2549"/>
      <c r="S1898" s="2549"/>
      <c r="T1898" s="2809"/>
      <c r="U1898" s="2809"/>
      <c r="V1898" s="2809"/>
      <c r="W1898" s="2809"/>
      <c r="X1898" s="2809">
        <f t="shared" ref="X1898:AE1898" si="670">X1824</f>
        <v>0</v>
      </c>
      <c r="Y1898" s="2809">
        <f t="shared" si="670"/>
        <v>0</v>
      </c>
      <c r="Z1898" s="2810">
        <f t="shared" si="670"/>
        <v>0</v>
      </c>
      <c r="AA1898" s="2809">
        <f t="shared" si="670"/>
        <v>0</v>
      </c>
      <c r="AB1898" s="2809">
        <f t="shared" si="670"/>
        <v>0</v>
      </c>
      <c r="AC1898" s="2811">
        <f t="shared" si="670"/>
        <v>0</v>
      </c>
      <c r="AD1898" s="2811">
        <f t="shared" si="670"/>
        <v>0</v>
      </c>
      <c r="AE1898" s="2809">
        <f t="shared" si="670"/>
        <v>0</v>
      </c>
      <c r="AF1898" s="908"/>
      <c r="AG1898" s="2616"/>
      <c r="AH1898" s="2272"/>
      <c r="AI1898" s="2997"/>
      <c r="AJ1898" s="141"/>
      <c r="AK1898" s="141"/>
      <c r="AL1898" s="141"/>
      <c r="AM1898" s="141"/>
      <c r="AN1898" s="141"/>
      <c r="AO1898" s="141"/>
      <c r="AP1898" s="141"/>
      <c r="AQ1898" s="141"/>
      <c r="AR1898" s="141"/>
      <c r="AS1898" s="141"/>
      <c r="AT1898" s="141"/>
      <c r="AU1898" s="141"/>
      <c r="AV1898" s="141"/>
      <c r="AW1898" s="141"/>
      <c r="AX1898" s="141"/>
      <c r="AY1898" s="141"/>
      <c r="AZ1898" s="141"/>
      <c r="BA1898" s="141"/>
      <c r="BB1898" s="141"/>
      <c r="BC1898" s="141"/>
      <c r="BD1898" s="141"/>
      <c r="BE1898" s="141"/>
      <c r="BF1898" s="141"/>
      <c r="BG1898" s="141"/>
      <c r="BH1898" s="141"/>
      <c r="BI1898" s="141"/>
      <c r="BJ1898" s="141"/>
      <c r="BK1898" s="141"/>
      <c r="BL1898" s="141"/>
      <c r="BM1898" s="141"/>
      <c r="BN1898" s="141"/>
      <c r="BO1898" s="141"/>
      <c r="BP1898" s="141"/>
      <c r="BQ1898" s="141"/>
      <c r="BR1898" s="141"/>
      <c r="BS1898" s="141"/>
      <c r="BT1898" s="141"/>
      <c r="BU1898" s="141"/>
      <c r="BV1898" s="141"/>
      <c r="BW1898" s="141"/>
      <c r="BX1898" s="141"/>
      <c r="BY1898" s="141"/>
      <c r="BZ1898" s="141"/>
      <c r="CA1898" s="141"/>
      <c r="CB1898" s="141"/>
      <c r="CC1898" s="141"/>
      <c r="CD1898" s="141"/>
      <c r="CE1898" s="141"/>
      <c r="CF1898" s="141"/>
      <c r="CG1898" s="141"/>
      <c r="CH1898" s="141"/>
      <c r="CI1898" s="141"/>
      <c r="CJ1898" s="141"/>
      <c r="CK1898" s="141"/>
      <c r="CL1898" s="141"/>
      <c r="CM1898" s="141"/>
      <c r="CN1898" s="141"/>
      <c r="CO1898" s="141"/>
      <c r="CP1898" s="141"/>
      <c r="CQ1898" s="141"/>
      <c r="CR1898" s="141"/>
      <c r="CS1898" s="141"/>
      <c r="CT1898" s="141"/>
      <c r="CU1898" s="141"/>
      <c r="CV1898" s="141"/>
      <c r="CW1898" s="141"/>
      <c r="CX1898" s="141"/>
      <c r="CY1898" s="141"/>
      <c r="CZ1898" s="141"/>
      <c r="DA1898" s="141"/>
      <c r="DB1898" s="141"/>
      <c r="DC1898" s="141"/>
      <c r="DD1898" s="141"/>
      <c r="DE1898" s="141"/>
      <c r="DF1898" s="141"/>
      <c r="DG1898" s="141"/>
      <c r="DH1898" s="141"/>
      <c r="DI1898" s="141"/>
      <c r="DJ1898" s="141"/>
      <c r="DK1898" s="141"/>
      <c r="DL1898" s="141"/>
      <c r="DM1898" s="141"/>
      <c r="DN1898" s="141"/>
      <c r="DO1898" s="141"/>
      <c r="DP1898" s="141"/>
      <c r="DQ1898" s="141"/>
      <c r="DR1898" s="141"/>
      <c r="DS1898" s="141"/>
      <c r="DT1898" s="141"/>
      <c r="DU1898" s="141"/>
      <c r="DV1898" s="141"/>
      <c r="DW1898" s="141"/>
      <c r="DX1898" s="141"/>
      <c r="DY1898" s="141"/>
      <c r="DZ1898" s="141"/>
      <c r="EA1898" s="141"/>
      <c r="EB1898" s="141"/>
      <c r="EC1898" s="141"/>
      <c r="ED1898" s="141"/>
      <c r="EE1898" s="141"/>
      <c r="EF1898" s="141"/>
      <c r="EG1898" s="141"/>
      <c r="EH1898" s="141"/>
      <c r="EI1898" s="141"/>
      <c r="EJ1898" s="141"/>
      <c r="EK1898" s="141"/>
      <c r="EL1898" s="141"/>
      <c r="EM1898" s="141"/>
      <c r="EN1898" s="141"/>
      <c r="EO1898" s="141"/>
      <c r="EP1898" s="141"/>
      <c r="EQ1898" s="141"/>
      <c r="ER1898" s="141"/>
      <c r="ES1898" s="141"/>
      <c r="ET1898" s="141"/>
      <c r="EU1898" s="141"/>
      <c r="EV1898" s="141"/>
      <c r="EW1898" s="141"/>
      <c r="EX1898" s="141"/>
      <c r="EY1898" s="141"/>
      <c r="EZ1898" s="141"/>
      <c r="FA1898" s="141"/>
      <c r="FB1898" s="141"/>
      <c r="FC1898" s="141"/>
      <c r="FD1898" s="141"/>
      <c r="FE1898" s="141"/>
      <c r="FF1898" s="141"/>
      <c r="FG1898" s="141"/>
      <c r="FH1898" s="141"/>
      <c r="FI1898" s="141"/>
      <c r="FJ1898" s="141"/>
      <c r="FK1898" s="141"/>
      <c r="FL1898" s="141"/>
      <c r="FM1898" s="141"/>
      <c r="FN1898" s="141"/>
      <c r="FO1898" s="141"/>
      <c r="FP1898" s="141"/>
      <c r="FQ1898" s="141"/>
      <c r="FR1898" s="141"/>
      <c r="FS1898" s="141"/>
      <c r="FT1898" s="141"/>
      <c r="FU1898" s="141"/>
      <c r="FV1898" s="141"/>
      <c r="FW1898" s="141"/>
      <c r="FX1898" s="141"/>
      <c r="FY1898" s="141"/>
      <c r="FZ1898" s="141"/>
      <c r="GA1898" s="141"/>
      <c r="GB1898" s="141"/>
      <c r="GC1898" s="141"/>
      <c r="GD1898" s="141"/>
      <c r="GE1898" s="141"/>
      <c r="GF1898" s="141"/>
      <c r="GG1898" s="141"/>
      <c r="GH1898" s="141"/>
      <c r="GI1898" s="141"/>
      <c r="GJ1898" s="141"/>
      <c r="GK1898" s="141"/>
      <c r="GL1898" s="141"/>
      <c r="GM1898" s="141"/>
      <c r="GN1898" s="141"/>
      <c r="GO1898" s="141"/>
      <c r="GP1898" s="141"/>
      <c r="GQ1898" s="141"/>
      <c r="GR1898" s="141"/>
      <c r="GS1898" s="141"/>
      <c r="GT1898" s="141"/>
      <c r="GU1898" s="141"/>
      <c r="GV1898" s="141"/>
      <c r="GW1898" s="141"/>
      <c r="GX1898" s="141"/>
      <c r="GY1898" s="141"/>
      <c r="GZ1898" s="141"/>
      <c r="HA1898" s="141"/>
      <c r="HB1898" s="141"/>
      <c r="HC1898" s="141"/>
      <c r="HD1898" s="141"/>
      <c r="HE1898" s="141"/>
      <c r="HF1898" s="141"/>
      <c r="HG1898" s="141"/>
      <c r="HH1898" s="141"/>
      <c r="HI1898" s="141"/>
      <c r="HJ1898" s="141"/>
      <c r="HK1898" s="141"/>
      <c r="HL1898" s="141"/>
      <c r="HM1898" s="141"/>
      <c r="HN1898" s="141"/>
      <c r="HO1898" s="141"/>
      <c r="HP1898" s="141"/>
      <c r="HQ1898" s="141"/>
      <c r="HR1898" s="141"/>
      <c r="HS1898" s="141"/>
      <c r="HT1898" s="141"/>
      <c r="HU1898" s="141"/>
      <c r="HV1898" s="141"/>
      <c r="HW1898" s="141"/>
      <c r="HX1898" s="141"/>
      <c r="HY1898" s="141"/>
      <c r="HZ1898" s="141"/>
      <c r="IA1898" s="141"/>
      <c r="IB1898" s="141"/>
      <c r="IC1898" s="141"/>
      <c r="ID1898" s="141"/>
      <c r="IE1898" s="141"/>
      <c r="IF1898" s="141"/>
      <c r="IG1898" s="141"/>
      <c r="IH1898" s="141"/>
      <c r="II1898" s="141"/>
      <c r="IJ1898" s="141"/>
      <c r="IK1898" s="141"/>
      <c r="IL1898" s="141"/>
      <c r="IM1898" s="141"/>
      <c r="IN1898" s="141"/>
      <c r="IO1898" s="141"/>
      <c r="IP1898" s="141"/>
      <c r="IQ1898" s="141"/>
      <c r="IR1898" s="141"/>
      <c r="IS1898" s="141"/>
      <c r="IT1898" s="141"/>
      <c r="IU1898" s="141"/>
      <c r="IV1898" s="141"/>
      <c r="IW1898" s="141"/>
      <c r="IX1898" s="141"/>
      <c r="IY1898" s="141"/>
      <c r="IZ1898" s="141"/>
      <c r="JA1898" s="141"/>
      <c r="JB1898" s="141"/>
      <c r="JC1898" s="141"/>
      <c r="JD1898" s="141"/>
      <c r="JE1898" s="141"/>
      <c r="JF1898" s="141"/>
    </row>
    <row r="1899" spans="1:266" s="832" customFormat="1" x14ac:dyDescent="0.25">
      <c r="A1899" s="207"/>
      <c r="B1899" s="207">
        <v>1</v>
      </c>
      <c r="C1899" s="207"/>
      <c r="D1899" s="207"/>
      <c r="E1899" s="163" t="s">
        <v>222</v>
      </c>
      <c r="F1899" s="163"/>
      <c r="G1899" s="163"/>
      <c r="H1899" s="1897"/>
      <c r="I1899" s="731"/>
      <c r="J1899" s="731">
        <f t="shared" si="669"/>
        <v>25</v>
      </c>
      <c r="K1899" s="2076" t="e">
        <f t="shared" si="669"/>
        <v>#DIV/0!</v>
      </c>
      <c r="L1899" s="2548"/>
      <c r="M1899" s="2548"/>
      <c r="N1899" s="2549"/>
      <c r="O1899" s="2549"/>
      <c r="P1899" s="2549"/>
      <c r="Q1899" s="2549"/>
      <c r="R1899" s="2549"/>
      <c r="S1899" s="2549"/>
      <c r="T1899" s="2809"/>
      <c r="U1899" s="2809"/>
      <c r="V1899" s="2809"/>
      <c r="W1899" s="2809"/>
      <c r="X1899" s="2809">
        <f t="shared" ref="X1899:AE1899" si="671">X1825</f>
        <v>0</v>
      </c>
      <c r="Y1899" s="2809">
        <f t="shared" si="671"/>
        <v>0</v>
      </c>
      <c r="Z1899" s="2810">
        <f t="shared" si="671"/>
        <v>0</v>
      </c>
      <c r="AA1899" s="2809">
        <f t="shared" si="671"/>
        <v>0</v>
      </c>
      <c r="AB1899" s="2809">
        <f t="shared" si="671"/>
        <v>0</v>
      </c>
      <c r="AC1899" s="2811">
        <f t="shared" si="671"/>
        <v>0</v>
      </c>
      <c r="AD1899" s="2811">
        <f t="shared" si="671"/>
        <v>0</v>
      </c>
      <c r="AE1899" s="2809">
        <f t="shared" si="671"/>
        <v>0</v>
      </c>
      <c r="AF1899" s="908"/>
      <c r="AG1899" s="2616"/>
      <c r="AH1899" s="2272"/>
      <c r="AI1899" s="2997"/>
      <c r="AJ1899" s="141"/>
      <c r="AK1899" s="141"/>
      <c r="AL1899" s="141"/>
      <c r="AM1899" s="141"/>
      <c r="AN1899" s="141"/>
      <c r="AO1899" s="141"/>
      <c r="AP1899" s="141"/>
      <c r="AQ1899" s="141"/>
      <c r="AR1899" s="141"/>
      <c r="AS1899" s="141"/>
      <c r="AT1899" s="141"/>
      <c r="AU1899" s="141"/>
      <c r="AV1899" s="141"/>
      <c r="AW1899" s="141"/>
      <c r="AX1899" s="141"/>
      <c r="AY1899" s="141"/>
      <c r="AZ1899" s="141"/>
      <c r="BA1899" s="141"/>
      <c r="BB1899" s="141"/>
      <c r="BC1899" s="141"/>
      <c r="BD1899" s="141"/>
      <c r="BE1899" s="141"/>
      <c r="BF1899" s="141"/>
      <c r="BG1899" s="141"/>
      <c r="BH1899" s="141"/>
      <c r="BI1899" s="141"/>
      <c r="BJ1899" s="141"/>
      <c r="BK1899" s="141"/>
      <c r="BL1899" s="141"/>
      <c r="BM1899" s="141"/>
      <c r="BN1899" s="141"/>
      <c r="BO1899" s="141"/>
      <c r="BP1899" s="141"/>
      <c r="BQ1899" s="141"/>
      <c r="BR1899" s="141"/>
      <c r="BS1899" s="141"/>
      <c r="BT1899" s="141"/>
      <c r="BU1899" s="141"/>
      <c r="BV1899" s="141"/>
      <c r="BW1899" s="141"/>
      <c r="BX1899" s="141"/>
      <c r="BY1899" s="141"/>
      <c r="BZ1899" s="141"/>
      <c r="CA1899" s="141"/>
      <c r="CB1899" s="141"/>
      <c r="CC1899" s="141"/>
      <c r="CD1899" s="141"/>
      <c r="CE1899" s="141"/>
      <c r="CF1899" s="141"/>
      <c r="CG1899" s="141"/>
      <c r="CH1899" s="141"/>
      <c r="CI1899" s="141"/>
      <c r="CJ1899" s="141"/>
      <c r="CK1899" s="141"/>
      <c r="CL1899" s="141"/>
      <c r="CM1899" s="141"/>
      <c r="CN1899" s="141"/>
      <c r="CO1899" s="141"/>
      <c r="CP1899" s="141"/>
      <c r="CQ1899" s="141"/>
      <c r="CR1899" s="141"/>
      <c r="CS1899" s="141"/>
      <c r="CT1899" s="141"/>
      <c r="CU1899" s="141"/>
      <c r="CV1899" s="141"/>
      <c r="CW1899" s="141"/>
      <c r="CX1899" s="141"/>
      <c r="CY1899" s="141"/>
      <c r="CZ1899" s="141"/>
      <c r="DA1899" s="141"/>
      <c r="DB1899" s="141"/>
      <c r="DC1899" s="141"/>
      <c r="DD1899" s="141"/>
      <c r="DE1899" s="141"/>
      <c r="DF1899" s="141"/>
      <c r="DG1899" s="141"/>
      <c r="DH1899" s="141"/>
      <c r="DI1899" s="141"/>
      <c r="DJ1899" s="141"/>
      <c r="DK1899" s="141"/>
      <c r="DL1899" s="141"/>
      <c r="DM1899" s="141"/>
      <c r="DN1899" s="141"/>
      <c r="DO1899" s="141"/>
      <c r="DP1899" s="141"/>
      <c r="DQ1899" s="141"/>
      <c r="DR1899" s="141"/>
      <c r="DS1899" s="141"/>
      <c r="DT1899" s="141"/>
      <c r="DU1899" s="141"/>
      <c r="DV1899" s="141"/>
      <c r="DW1899" s="141"/>
      <c r="DX1899" s="141"/>
      <c r="DY1899" s="141"/>
      <c r="DZ1899" s="141"/>
      <c r="EA1899" s="141"/>
      <c r="EB1899" s="141"/>
      <c r="EC1899" s="141"/>
      <c r="ED1899" s="141"/>
      <c r="EE1899" s="141"/>
      <c r="EF1899" s="141"/>
      <c r="EG1899" s="141"/>
      <c r="EH1899" s="141"/>
      <c r="EI1899" s="141"/>
      <c r="EJ1899" s="141"/>
      <c r="EK1899" s="141"/>
      <c r="EL1899" s="141"/>
      <c r="EM1899" s="141"/>
      <c r="EN1899" s="141"/>
      <c r="EO1899" s="141"/>
      <c r="EP1899" s="141"/>
      <c r="EQ1899" s="141"/>
      <c r="ER1899" s="141"/>
      <c r="ES1899" s="141"/>
      <c r="ET1899" s="141"/>
      <c r="EU1899" s="141"/>
      <c r="EV1899" s="141"/>
      <c r="EW1899" s="141"/>
      <c r="EX1899" s="141"/>
      <c r="EY1899" s="141"/>
      <c r="EZ1899" s="141"/>
      <c r="FA1899" s="141"/>
      <c r="FB1899" s="141"/>
      <c r="FC1899" s="141"/>
      <c r="FD1899" s="141"/>
      <c r="FE1899" s="141"/>
      <c r="FF1899" s="141"/>
      <c r="FG1899" s="141"/>
      <c r="FH1899" s="141"/>
      <c r="FI1899" s="141"/>
      <c r="FJ1899" s="141"/>
      <c r="FK1899" s="141"/>
      <c r="FL1899" s="141"/>
      <c r="FM1899" s="141"/>
      <c r="FN1899" s="141"/>
      <c r="FO1899" s="141"/>
      <c r="FP1899" s="141"/>
      <c r="FQ1899" s="141"/>
      <c r="FR1899" s="141"/>
      <c r="FS1899" s="141"/>
      <c r="FT1899" s="141"/>
      <c r="FU1899" s="141"/>
      <c r="FV1899" s="141"/>
      <c r="FW1899" s="141"/>
      <c r="FX1899" s="141"/>
      <c r="FY1899" s="141"/>
      <c r="FZ1899" s="141"/>
      <c r="GA1899" s="141"/>
      <c r="GB1899" s="141"/>
      <c r="GC1899" s="141"/>
      <c r="GD1899" s="141"/>
      <c r="GE1899" s="141"/>
      <c r="GF1899" s="141"/>
      <c r="GG1899" s="141"/>
      <c r="GH1899" s="141"/>
      <c r="GI1899" s="141"/>
      <c r="GJ1899" s="141"/>
      <c r="GK1899" s="141"/>
      <c r="GL1899" s="141"/>
      <c r="GM1899" s="141"/>
      <c r="GN1899" s="141"/>
      <c r="GO1899" s="141"/>
      <c r="GP1899" s="141"/>
      <c r="GQ1899" s="141"/>
      <c r="GR1899" s="141"/>
      <c r="GS1899" s="141"/>
      <c r="GT1899" s="141"/>
      <c r="GU1899" s="141"/>
      <c r="GV1899" s="141"/>
      <c r="GW1899" s="141"/>
      <c r="GX1899" s="141"/>
      <c r="GY1899" s="141"/>
      <c r="GZ1899" s="141"/>
      <c r="HA1899" s="141"/>
      <c r="HB1899" s="141"/>
      <c r="HC1899" s="141"/>
      <c r="HD1899" s="141"/>
      <c r="HE1899" s="141"/>
      <c r="HF1899" s="141"/>
      <c r="HG1899" s="141"/>
      <c r="HH1899" s="141"/>
      <c r="HI1899" s="141"/>
      <c r="HJ1899" s="141"/>
      <c r="HK1899" s="141"/>
      <c r="HL1899" s="141"/>
      <c r="HM1899" s="141"/>
      <c r="HN1899" s="141"/>
      <c r="HO1899" s="141"/>
      <c r="HP1899" s="141"/>
      <c r="HQ1899" s="141"/>
      <c r="HR1899" s="141"/>
      <c r="HS1899" s="141"/>
      <c r="HT1899" s="141"/>
      <c r="HU1899" s="141"/>
      <c r="HV1899" s="141"/>
      <c r="HW1899" s="141"/>
      <c r="HX1899" s="141"/>
      <c r="HY1899" s="141"/>
      <c r="HZ1899" s="141"/>
      <c r="IA1899" s="141"/>
      <c r="IB1899" s="141"/>
      <c r="IC1899" s="141"/>
      <c r="ID1899" s="141"/>
      <c r="IE1899" s="141"/>
      <c r="IF1899" s="141"/>
      <c r="IG1899" s="141"/>
      <c r="IH1899" s="141"/>
      <c r="II1899" s="141"/>
      <c r="IJ1899" s="141"/>
      <c r="IK1899" s="141"/>
      <c r="IL1899" s="141"/>
      <c r="IM1899" s="141"/>
      <c r="IN1899" s="141"/>
      <c r="IO1899" s="141"/>
      <c r="IP1899" s="141"/>
      <c r="IQ1899" s="141"/>
      <c r="IR1899" s="141"/>
      <c r="IS1899" s="141"/>
      <c r="IT1899" s="141"/>
      <c r="IU1899" s="141"/>
      <c r="IV1899" s="141"/>
      <c r="IW1899" s="141"/>
      <c r="IX1899" s="141"/>
      <c r="IY1899" s="141"/>
      <c r="IZ1899" s="141"/>
      <c r="JA1899" s="141"/>
      <c r="JB1899" s="141"/>
      <c r="JC1899" s="141"/>
      <c r="JD1899" s="141"/>
      <c r="JE1899" s="141"/>
      <c r="JF1899" s="141"/>
    </row>
    <row r="1900" spans="1:266" s="832" customFormat="1" ht="45" x14ac:dyDescent="0.25">
      <c r="A1900" s="207"/>
      <c r="B1900" s="207">
        <v>1</v>
      </c>
      <c r="C1900" s="207"/>
      <c r="D1900" s="207"/>
      <c r="E1900" s="163" t="s">
        <v>458</v>
      </c>
      <c r="F1900" s="163"/>
      <c r="G1900" s="163"/>
      <c r="H1900" s="1897"/>
      <c r="I1900" s="731"/>
      <c r="J1900" s="731">
        <f t="shared" si="669"/>
        <v>0</v>
      </c>
      <c r="K1900" s="2076" t="e">
        <f t="shared" si="669"/>
        <v>#DIV/0!</v>
      </c>
      <c r="L1900" s="2548"/>
      <c r="M1900" s="2548"/>
      <c r="N1900" s="2549"/>
      <c r="O1900" s="2549"/>
      <c r="P1900" s="2549"/>
      <c r="Q1900" s="2549"/>
      <c r="R1900" s="2549"/>
      <c r="S1900" s="2549"/>
      <c r="T1900" s="2809"/>
      <c r="U1900" s="2809"/>
      <c r="V1900" s="2809"/>
      <c r="W1900" s="2809"/>
      <c r="X1900" s="2809">
        <f t="shared" ref="X1900:AE1900" si="672">X1826</f>
        <v>0</v>
      </c>
      <c r="Y1900" s="2809">
        <f t="shared" si="672"/>
        <v>0</v>
      </c>
      <c r="Z1900" s="2810">
        <f t="shared" si="672"/>
        <v>0</v>
      </c>
      <c r="AA1900" s="2809">
        <f t="shared" si="672"/>
        <v>0</v>
      </c>
      <c r="AB1900" s="2809">
        <f t="shared" si="672"/>
        <v>0</v>
      </c>
      <c r="AC1900" s="2811">
        <f t="shared" si="672"/>
        <v>0</v>
      </c>
      <c r="AD1900" s="2811">
        <f t="shared" si="672"/>
        <v>0</v>
      </c>
      <c r="AE1900" s="2809">
        <f t="shared" si="672"/>
        <v>0</v>
      </c>
      <c r="AF1900" s="908"/>
      <c r="AG1900" s="2616"/>
      <c r="AH1900" s="2272"/>
      <c r="AI1900" s="2997"/>
      <c r="AJ1900" s="141"/>
      <c r="AK1900" s="141"/>
      <c r="AL1900" s="141"/>
      <c r="AM1900" s="141"/>
      <c r="AN1900" s="141"/>
      <c r="AO1900" s="141"/>
      <c r="AP1900" s="141"/>
      <c r="AQ1900" s="141"/>
      <c r="AR1900" s="141"/>
      <c r="AS1900" s="141"/>
      <c r="AT1900" s="141"/>
      <c r="AU1900" s="141"/>
      <c r="AV1900" s="141"/>
      <c r="AW1900" s="141"/>
      <c r="AX1900" s="141"/>
      <c r="AY1900" s="141"/>
      <c r="AZ1900" s="141"/>
      <c r="BA1900" s="141"/>
      <c r="BB1900" s="141"/>
      <c r="BC1900" s="141"/>
      <c r="BD1900" s="141"/>
      <c r="BE1900" s="141"/>
      <c r="BF1900" s="141"/>
      <c r="BG1900" s="141"/>
      <c r="BH1900" s="141"/>
      <c r="BI1900" s="141"/>
      <c r="BJ1900" s="141"/>
      <c r="BK1900" s="141"/>
      <c r="BL1900" s="141"/>
      <c r="BM1900" s="141"/>
      <c r="BN1900" s="141"/>
      <c r="BO1900" s="141"/>
      <c r="BP1900" s="141"/>
      <c r="BQ1900" s="141"/>
      <c r="BR1900" s="141"/>
      <c r="BS1900" s="141"/>
      <c r="BT1900" s="141"/>
      <c r="BU1900" s="141"/>
      <c r="BV1900" s="141"/>
      <c r="BW1900" s="141"/>
      <c r="BX1900" s="141"/>
      <c r="BY1900" s="141"/>
      <c r="BZ1900" s="141"/>
      <c r="CA1900" s="141"/>
      <c r="CB1900" s="141"/>
      <c r="CC1900" s="141"/>
      <c r="CD1900" s="141"/>
      <c r="CE1900" s="141"/>
      <c r="CF1900" s="141"/>
      <c r="CG1900" s="141"/>
      <c r="CH1900" s="141"/>
      <c r="CI1900" s="141"/>
      <c r="CJ1900" s="141"/>
      <c r="CK1900" s="141"/>
      <c r="CL1900" s="141"/>
      <c r="CM1900" s="141"/>
      <c r="CN1900" s="141"/>
      <c r="CO1900" s="141"/>
      <c r="CP1900" s="141"/>
      <c r="CQ1900" s="141"/>
      <c r="CR1900" s="141"/>
      <c r="CS1900" s="141"/>
      <c r="CT1900" s="141"/>
      <c r="CU1900" s="141"/>
      <c r="CV1900" s="141"/>
      <c r="CW1900" s="141"/>
      <c r="CX1900" s="141"/>
      <c r="CY1900" s="141"/>
      <c r="CZ1900" s="141"/>
      <c r="DA1900" s="141"/>
      <c r="DB1900" s="141"/>
      <c r="DC1900" s="141"/>
      <c r="DD1900" s="141"/>
      <c r="DE1900" s="141"/>
      <c r="DF1900" s="141"/>
      <c r="DG1900" s="141"/>
      <c r="DH1900" s="141"/>
      <c r="DI1900" s="141"/>
      <c r="DJ1900" s="141"/>
      <c r="DK1900" s="141"/>
      <c r="DL1900" s="141"/>
      <c r="DM1900" s="141"/>
      <c r="DN1900" s="141"/>
      <c r="DO1900" s="141"/>
      <c r="DP1900" s="141"/>
      <c r="DQ1900" s="141"/>
      <c r="DR1900" s="141"/>
      <c r="DS1900" s="141"/>
      <c r="DT1900" s="141"/>
      <c r="DU1900" s="141"/>
      <c r="DV1900" s="141"/>
      <c r="DW1900" s="141"/>
      <c r="DX1900" s="141"/>
      <c r="DY1900" s="141"/>
      <c r="DZ1900" s="141"/>
      <c r="EA1900" s="141"/>
      <c r="EB1900" s="141"/>
      <c r="EC1900" s="141"/>
      <c r="ED1900" s="141"/>
      <c r="EE1900" s="141"/>
      <c r="EF1900" s="141"/>
      <c r="EG1900" s="141"/>
      <c r="EH1900" s="141"/>
      <c r="EI1900" s="141"/>
      <c r="EJ1900" s="141"/>
      <c r="EK1900" s="141"/>
      <c r="EL1900" s="141"/>
      <c r="EM1900" s="141"/>
      <c r="EN1900" s="141"/>
      <c r="EO1900" s="141"/>
      <c r="EP1900" s="141"/>
      <c r="EQ1900" s="141"/>
      <c r="ER1900" s="141"/>
      <c r="ES1900" s="141"/>
      <c r="ET1900" s="141"/>
      <c r="EU1900" s="141"/>
      <c r="EV1900" s="141"/>
      <c r="EW1900" s="141"/>
      <c r="EX1900" s="141"/>
      <c r="EY1900" s="141"/>
      <c r="EZ1900" s="141"/>
      <c r="FA1900" s="141"/>
      <c r="FB1900" s="141"/>
      <c r="FC1900" s="141"/>
      <c r="FD1900" s="141"/>
      <c r="FE1900" s="141"/>
      <c r="FF1900" s="141"/>
      <c r="FG1900" s="141"/>
      <c r="FH1900" s="141"/>
      <c r="FI1900" s="141"/>
      <c r="FJ1900" s="141"/>
      <c r="FK1900" s="141"/>
      <c r="FL1900" s="141"/>
      <c r="FM1900" s="141"/>
      <c r="FN1900" s="141"/>
      <c r="FO1900" s="141"/>
      <c r="FP1900" s="141"/>
      <c r="FQ1900" s="141"/>
      <c r="FR1900" s="141"/>
      <c r="FS1900" s="141"/>
      <c r="FT1900" s="141"/>
      <c r="FU1900" s="141"/>
      <c r="FV1900" s="141"/>
      <c r="FW1900" s="141"/>
      <c r="FX1900" s="141"/>
      <c r="FY1900" s="141"/>
      <c r="FZ1900" s="141"/>
      <c r="GA1900" s="141"/>
      <c r="GB1900" s="141"/>
      <c r="GC1900" s="141"/>
      <c r="GD1900" s="141"/>
      <c r="GE1900" s="141"/>
      <c r="GF1900" s="141"/>
      <c r="GG1900" s="141"/>
      <c r="GH1900" s="141"/>
      <c r="GI1900" s="141"/>
      <c r="GJ1900" s="141"/>
      <c r="GK1900" s="141"/>
      <c r="GL1900" s="141"/>
      <c r="GM1900" s="141"/>
      <c r="GN1900" s="141"/>
      <c r="GO1900" s="141"/>
      <c r="GP1900" s="141"/>
      <c r="GQ1900" s="141"/>
      <c r="GR1900" s="141"/>
      <c r="GS1900" s="141"/>
      <c r="GT1900" s="141"/>
      <c r="GU1900" s="141"/>
      <c r="GV1900" s="141"/>
      <c r="GW1900" s="141"/>
      <c r="GX1900" s="141"/>
      <c r="GY1900" s="141"/>
      <c r="GZ1900" s="141"/>
      <c r="HA1900" s="141"/>
      <c r="HB1900" s="141"/>
      <c r="HC1900" s="141"/>
      <c r="HD1900" s="141"/>
      <c r="HE1900" s="141"/>
      <c r="HF1900" s="141"/>
      <c r="HG1900" s="141"/>
      <c r="HH1900" s="141"/>
      <c r="HI1900" s="141"/>
      <c r="HJ1900" s="141"/>
      <c r="HK1900" s="141"/>
      <c r="HL1900" s="141"/>
      <c r="HM1900" s="141"/>
      <c r="HN1900" s="141"/>
      <c r="HO1900" s="141"/>
      <c r="HP1900" s="141"/>
      <c r="HQ1900" s="141"/>
      <c r="HR1900" s="141"/>
      <c r="HS1900" s="141"/>
      <c r="HT1900" s="141"/>
      <c r="HU1900" s="141"/>
      <c r="HV1900" s="141"/>
      <c r="HW1900" s="141"/>
      <c r="HX1900" s="141"/>
      <c r="HY1900" s="141"/>
      <c r="HZ1900" s="141"/>
      <c r="IA1900" s="141"/>
      <c r="IB1900" s="141"/>
      <c r="IC1900" s="141"/>
      <c r="ID1900" s="141"/>
      <c r="IE1900" s="141"/>
      <c r="IF1900" s="141"/>
      <c r="IG1900" s="141"/>
      <c r="IH1900" s="141"/>
      <c r="II1900" s="141"/>
      <c r="IJ1900" s="141"/>
      <c r="IK1900" s="141"/>
      <c r="IL1900" s="141"/>
      <c r="IM1900" s="141"/>
      <c r="IN1900" s="141"/>
      <c r="IO1900" s="141"/>
      <c r="IP1900" s="141"/>
      <c r="IQ1900" s="141"/>
      <c r="IR1900" s="141"/>
      <c r="IS1900" s="141"/>
      <c r="IT1900" s="141"/>
      <c r="IU1900" s="141"/>
      <c r="IV1900" s="141"/>
      <c r="IW1900" s="141"/>
      <c r="IX1900" s="141"/>
      <c r="IY1900" s="141"/>
      <c r="IZ1900" s="141"/>
      <c r="JA1900" s="141"/>
      <c r="JB1900" s="141"/>
      <c r="JC1900" s="141"/>
      <c r="JD1900" s="141"/>
      <c r="JE1900" s="141"/>
      <c r="JF1900" s="141"/>
    </row>
    <row r="1901" spans="1:266" s="832" customFormat="1" ht="75" x14ac:dyDescent="0.25">
      <c r="A1901" s="207"/>
      <c r="B1901" s="207"/>
      <c r="C1901" s="207"/>
      <c r="D1901" s="207"/>
      <c r="E1901" s="163" t="s">
        <v>503</v>
      </c>
      <c r="F1901" s="163"/>
      <c r="G1901" s="163"/>
      <c r="H1901" s="1897"/>
      <c r="I1901" s="731"/>
      <c r="J1901" s="731">
        <f t="shared" si="669"/>
        <v>0</v>
      </c>
      <c r="K1901" s="2076" t="e">
        <f t="shared" si="669"/>
        <v>#DIV/0!</v>
      </c>
      <c r="L1901" s="2548"/>
      <c r="M1901" s="2548"/>
      <c r="N1901" s="2549"/>
      <c r="O1901" s="2549"/>
      <c r="P1901" s="2549"/>
      <c r="Q1901" s="2549"/>
      <c r="R1901" s="2549"/>
      <c r="S1901" s="2549"/>
      <c r="T1901" s="2809"/>
      <c r="U1901" s="2809"/>
      <c r="V1901" s="2809"/>
      <c r="W1901" s="2809"/>
      <c r="X1901" s="2809"/>
      <c r="Y1901" s="2809"/>
      <c r="Z1901" s="2810"/>
      <c r="AA1901" s="2809"/>
      <c r="AB1901" s="2809"/>
      <c r="AC1901" s="2811"/>
      <c r="AD1901" s="2811"/>
      <c r="AE1901" s="2809"/>
      <c r="AF1901" s="908"/>
      <c r="AG1901" s="2616"/>
      <c r="AH1901" s="2272"/>
      <c r="AI1901" s="2997"/>
      <c r="AJ1901" s="141"/>
      <c r="AK1901" s="141"/>
      <c r="AL1901" s="141"/>
      <c r="AM1901" s="141"/>
      <c r="AN1901" s="141"/>
      <c r="AO1901" s="141"/>
      <c r="AP1901" s="141"/>
      <c r="AQ1901" s="141"/>
      <c r="AR1901" s="141"/>
      <c r="AS1901" s="141"/>
      <c r="AT1901" s="141"/>
      <c r="AU1901" s="141"/>
      <c r="AV1901" s="141"/>
      <c r="AW1901" s="141"/>
      <c r="AX1901" s="141"/>
      <c r="AY1901" s="141"/>
      <c r="AZ1901" s="141"/>
      <c r="BA1901" s="141"/>
      <c r="BB1901" s="141"/>
      <c r="BC1901" s="141"/>
      <c r="BD1901" s="141"/>
      <c r="BE1901" s="141"/>
      <c r="BF1901" s="141"/>
      <c r="BG1901" s="141"/>
      <c r="BH1901" s="141"/>
      <c r="BI1901" s="141"/>
      <c r="BJ1901" s="141"/>
      <c r="BK1901" s="141"/>
      <c r="BL1901" s="141"/>
      <c r="BM1901" s="141"/>
      <c r="BN1901" s="141"/>
      <c r="BO1901" s="141"/>
      <c r="BP1901" s="141"/>
      <c r="BQ1901" s="141"/>
      <c r="BR1901" s="141"/>
      <c r="BS1901" s="141"/>
      <c r="BT1901" s="141"/>
      <c r="BU1901" s="141"/>
      <c r="BV1901" s="141"/>
      <c r="BW1901" s="141"/>
      <c r="BX1901" s="141"/>
      <c r="BY1901" s="141"/>
      <c r="BZ1901" s="141"/>
      <c r="CA1901" s="141"/>
      <c r="CB1901" s="141"/>
      <c r="CC1901" s="141"/>
      <c r="CD1901" s="141"/>
      <c r="CE1901" s="141"/>
      <c r="CF1901" s="141"/>
      <c r="CG1901" s="141"/>
      <c r="CH1901" s="141"/>
      <c r="CI1901" s="141"/>
      <c r="CJ1901" s="141"/>
      <c r="CK1901" s="141"/>
      <c r="CL1901" s="141"/>
      <c r="CM1901" s="141"/>
      <c r="CN1901" s="141"/>
      <c r="CO1901" s="141"/>
      <c r="CP1901" s="141"/>
      <c r="CQ1901" s="141"/>
      <c r="CR1901" s="141"/>
      <c r="CS1901" s="141"/>
      <c r="CT1901" s="141"/>
      <c r="CU1901" s="141"/>
      <c r="CV1901" s="141"/>
      <c r="CW1901" s="141"/>
      <c r="CX1901" s="141"/>
      <c r="CY1901" s="141"/>
      <c r="CZ1901" s="141"/>
      <c r="DA1901" s="141"/>
      <c r="DB1901" s="141"/>
      <c r="DC1901" s="141"/>
      <c r="DD1901" s="141"/>
      <c r="DE1901" s="141"/>
      <c r="DF1901" s="141"/>
      <c r="DG1901" s="141"/>
      <c r="DH1901" s="141"/>
      <c r="DI1901" s="141"/>
      <c r="DJ1901" s="141"/>
      <c r="DK1901" s="141"/>
      <c r="DL1901" s="141"/>
      <c r="DM1901" s="141"/>
      <c r="DN1901" s="141"/>
      <c r="DO1901" s="141"/>
      <c r="DP1901" s="141"/>
      <c r="DQ1901" s="141"/>
      <c r="DR1901" s="141"/>
      <c r="DS1901" s="141"/>
      <c r="DT1901" s="141"/>
      <c r="DU1901" s="141"/>
      <c r="DV1901" s="141"/>
      <c r="DW1901" s="141"/>
      <c r="DX1901" s="141"/>
      <c r="DY1901" s="141"/>
      <c r="DZ1901" s="141"/>
      <c r="EA1901" s="141"/>
      <c r="EB1901" s="141"/>
      <c r="EC1901" s="141"/>
      <c r="ED1901" s="141"/>
      <c r="EE1901" s="141"/>
      <c r="EF1901" s="141"/>
      <c r="EG1901" s="141"/>
      <c r="EH1901" s="141"/>
      <c r="EI1901" s="141"/>
      <c r="EJ1901" s="141"/>
      <c r="EK1901" s="141"/>
      <c r="EL1901" s="141"/>
      <c r="EM1901" s="141"/>
      <c r="EN1901" s="141"/>
      <c r="EO1901" s="141"/>
      <c r="EP1901" s="141"/>
      <c r="EQ1901" s="141"/>
      <c r="ER1901" s="141"/>
      <c r="ES1901" s="141"/>
      <c r="ET1901" s="141"/>
      <c r="EU1901" s="141"/>
      <c r="EV1901" s="141"/>
      <c r="EW1901" s="141"/>
      <c r="EX1901" s="141"/>
      <c r="EY1901" s="141"/>
      <c r="EZ1901" s="141"/>
      <c r="FA1901" s="141"/>
      <c r="FB1901" s="141"/>
      <c r="FC1901" s="141"/>
      <c r="FD1901" s="141"/>
      <c r="FE1901" s="141"/>
      <c r="FF1901" s="141"/>
      <c r="FG1901" s="141"/>
      <c r="FH1901" s="141"/>
      <c r="FI1901" s="141"/>
      <c r="FJ1901" s="141"/>
      <c r="FK1901" s="141"/>
      <c r="FL1901" s="141"/>
      <c r="FM1901" s="141"/>
      <c r="FN1901" s="141"/>
      <c r="FO1901" s="141"/>
      <c r="FP1901" s="141"/>
      <c r="FQ1901" s="141"/>
      <c r="FR1901" s="141"/>
      <c r="FS1901" s="141"/>
      <c r="FT1901" s="141"/>
      <c r="FU1901" s="141"/>
      <c r="FV1901" s="141"/>
      <c r="FW1901" s="141"/>
      <c r="FX1901" s="141"/>
      <c r="FY1901" s="141"/>
      <c r="FZ1901" s="141"/>
      <c r="GA1901" s="141"/>
      <c r="GB1901" s="141"/>
      <c r="GC1901" s="141"/>
      <c r="GD1901" s="141"/>
      <c r="GE1901" s="141"/>
      <c r="GF1901" s="141"/>
      <c r="GG1901" s="141"/>
      <c r="GH1901" s="141"/>
      <c r="GI1901" s="141"/>
      <c r="GJ1901" s="141"/>
      <c r="GK1901" s="141"/>
      <c r="GL1901" s="141"/>
      <c r="GM1901" s="141"/>
      <c r="GN1901" s="141"/>
      <c r="GO1901" s="141"/>
      <c r="GP1901" s="141"/>
      <c r="GQ1901" s="141"/>
      <c r="GR1901" s="141"/>
      <c r="GS1901" s="141"/>
      <c r="GT1901" s="141"/>
      <c r="GU1901" s="141"/>
      <c r="GV1901" s="141"/>
      <c r="GW1901" s="141"/>
      <c r="GX1901" s="141"/>
      <c r="GY1901" s="141"/>
      <c r="GZ1901" s="141"/>
      <c r="HA1901" s="141"/>
      <c r="HB1901" s="141"/>
      <c r="HC1901" s="141"/>
      <c r="HD1901" s="141"/>
      <c r="HE1901" s="141"/>
      <c r="HF1901" s="141"/>
      <c r="HG1901" s="141"/>
      <c r="HH1901" s="141"/>
      <c r="HI1901" s="141"/>
      <c r="HJ1901" s="141"/>
      <c r="HK1901" s="141"/>
      <c r="HL1901" s="141"/>
      <c r="HM1901" s="141"/>
      <c r="HN1901" s="141"/>
      <c r="HO1901" s="141"/>
      <c r="HP1901" s="141"/>
      <c r="HQ1901" s="141"/>
      <c r="HR1901" s="141"/>
      <c r="HS1901" s="141"/>
      <c r="HT1901" s="141"/>
      <c r="HU1901" s="141"/>
      <c r="HV1901" s="141"/>
      <c r="HW1901" s="141"/>
      <c r="HX1901" s="141"/>
      <c r="HY1901" s="141"/>
      <c r="HZ1901" s="141"/>
      <c r="IA1901" s="141"/>
      <c r="IB1901" s="141"/>
      <c r="IC1901" s="141"/>
      <c r="ID1901" s="141"/>
      <c r="IE1901" s="141"/>
      <c r="IF1901" s="141"/>
      <c r="IG1901" s="141"/>
      <c r="IH1901" s="141"/>
      <c r="II1901" s="141"/>
      <c r="IJ1901" s="141"/>
      <c r="IK1901" s="141"/>
      <c r="IL1901" s="141"/>
      <c r="IM1901" s="141"/>
      <c r="IN1901" s="141"/>
      <c r="IO1901" s="141"/>
      <c r="IP1901" s="141"/>
      <c r="IQ1901" s="141"/>
      <c r="IR1901" s="141"/>
      <c r="IS1901" s="141"/>
      <c r="IT1901" s="141"/>
      <c r="IU1901" s="141"/>
      <c r="IV1901" s="141"/>
      <c r="IW1901" s="141"/>
      <c r="IX1901" s="141"/>
      <c r="IY1901" s="141"/>
      <c r="IZ1901" s="141"/>
      <c r="JA1901" s="141"/>
      <c r="JB1901" s="141"/>
      <c r="JC1901" s="141"/>
      <c r="JD1901" s="141"/>
      <c r="JE1901" s="141"/>
      <c r="JF1901" s="141"/>
    </row>
    <row r="1902" spans="1:266" s="832" customFormat="1" ht="29.25" x14ac:dyDescent="0.25">
      <c r="A1902" s="207"/>
      <c r="B1902" s="207"/>
      <c r="C1902" s="207"/>
      <c r="D1902" s="207"/>
      <c r="E1902" s="282" t="s">
        <v>343</v>
      </c>
      <c r="F1902" s="163"/>
      <c r="G1902" s="163"/>
      <c r="H1902" s="1897"/>
      <c r="I1902" s="731"/>
      <c r="J1902" s="731">
        <f t="shared" ref="J1902:K1908" si="673">J1828</f>
        <v>4</v>
      </c>
      <c r="K1902" s="2076" t="e">
        <f t="shared" si="673"/>
        <v>#DIV/0!</v>
      </c>
      <c r="L1902" s="2548"/>
      <c r="M1902" s="2548"/>
      <c r="N1902" s="2549"/>
      <c r="O1902" s="2549"/>
      <c r="P1902" s="2549"/>
      <c r="Q1902" s="2549"/>
      <c r="R1902" s="2549"/>
      <c r="S1902" s="2549"/>
      <c r="T1902" s="2809"/>
      <c r="U1902" s="2809"/>
      <c r="V1902" s="2809"/>
      <c r="W1902" s="2809"/>
      <c r="X1902" s="2809"/>
      <c r="Y1902" s="2809"/>
      <c r="Z1902" s="2810"/>
      <c r="AA1902" s="2809"/>
      <c r="AB1902" s="2809"/>
      <c r="AC1902" s="2811"/>
      <c r="AD1902" s="2811"/>
      <c r="AE1902" s="2809"/>
      <c r="AF1902" s="908"/>
      <c r="AG1902" s="2616"/>
      <c r="AH1902" s="2272"/>
      <c r="AI1902" s="2997"/>
      <c r="AJ1902" s="141"/>
      <c r="AK1902" s="141"/>
      <c r="AL1902" s="141"/>
      <c r="AM1902" s="141"/>
      <c r="AN1902" s="141"/>
      <c r="AO1902" s="141"/>
      <c r="AP1902" s="141"/>
      <c r="AQ1902" s="141"/>
      <c r="AR1902" s="141"/>
      <c r="AS1902" s="141"/>
      <c r="AT1902" s="141"/>
      <c r="AU1902" s="141"/>
      <c r="AV1902" s="141"/>
      <c r="AW1902" s="141"/>
      <c r="AX1902" s="141"/>
      <c r="AY1902" s="141"/>
      <c r="AZ1902" s="141"/>
      <c r="BA1902" s="141"/>
      <c r="BB1902" s="141"/>
      <c r="BC1902" s="141"/>
      <c r="BD1902" s="141"/>
      <c r="BE1902" s="141"/>
      <c r="BF1902" s="141"/>
      <c r="BG1902" s="141"/>
      <c r="BH1902" s="141"/>
      <c r="BI1902" s="141"/>
      <c r="BJ1902" s="141"/>
      <c r="BK1902" s="141"/>
      <c r="BL1902" s="141"/>
      <c r="BM1902" s="141"/>
      <c r="BN1902" s="141"/>
      <c r="BO1902" s="141"/>
      <c r="BP1902" s="141"/>
      <c r="BQ1902" s="141"/>
      <c r="BR1902" s="141"/>
      <c r="BS1902" s="141"/>
      <c r="BT1902" s="141"/>
      <c r="BU1902" s="141"/>
      <c r="BV1902" s="141"/>
      <c r="BW1902" s="141"/>
      <c r="BX1902" s="141"/>
      <c r="BY1902" s="141"/>
      <c r="BZ1902" s="141"/>
      <c r="CA1902" s="141"/>
      <c r="CB1902" s="141"/>
      <c r="CC1902" s="141"/>
      <c r="CD1902" s="141"/>
      <c r="CE1902" s="141"/>
      <c r="CF1902" s="141"/>
      <c r="CG1902" s="141"/>
      <c r="CH1902" s="141"/>
      <c r="CI1902" s="141"/>
      <c r="CJ1902" s="141"/>
      <c r="CK1902" s="141"/>
      <c r="CL1902" s="141"/>
      <c r="CM1902" s="141"/>
      <c r="CN1902" s="141"/>
      <c r="CO1902" s="141"/>
      <c r="CP1902" s="141"/>
      <c r="CQ1902" s="141"/>
      <c r="CR1902" s="141"/>
      <c r="CS1902" s="141"/>
      <c r="CT1902" s="141"/>
      <c r="CU1902" s="141"/>
      <c r="CV1902" s="141"/>
      <c r="CW1902" s="141"/>
      <c r="CX1902" s="141"/>
      <c r="CY1902" s="141"/>
      <c r="CZ1902" s="141"/>
      <c r="DA1902" s="141"/>
      <c r="DB1902" s="141"/>
      <c r="DC1902" s="141"/>
      <c r="DD1902" s="141"/>
      <c r="DE1902" s="141"/>
      <c r="DF1902" s="141"/>
      <c r="DG1902" s="141"/>
      <c r="DH1902" s="141"/>
      <c r="DI1902" s="141"/>
      <c r="DJ1902" s="141"/>
      <c r="DK1902" s="141"/>
      <c r="DL1902" s="141"/>
      <c r="DM1902" s="141"/>
      <c r="DN1902" s="141"/>
      <c r="DO1902" s="141"/>
      <c r="DP1902" s="141"/>
      <c r="DQ1902" s="141"/>
      <c r="DR1902" s="141"/>
      <c r="DS1902" s="141"/>
      <c r="DT1902" s="141"/>
      <c r="DU1902" s="141"/>
      <c r="DV1902" s="141"/>
      <c r="DW1902" s="141"/>
      <c r="DX1902" s="141"/>
      <c r="DY1902" s="141"/>
      <c r="DZ1902" s="141"/>
      <c r="EA1902" s="141"/>
      <c r="EB1902" s="141"/>
      <c r="EC1902" s="141"/>
      <c r="ED1902" s="141"/>
      <c r="EE1902" s="141"/>
      <c r="EF1902" s="141"/>
      <c r="EG1902" s="141"/>
      <c r="EH1902" s="141"/>
      <c r="EI1902" s="141"/>
      <c r="EJ1902" s="141"/>
      <c r="EK1902" s="141"/>
      <c r="EL1902" s="141"/>
      <c r="EM1902" s="141"/>
      <c r="EN1902" s="141"/>
      <c r="EO1902" s="141"/>
      <c r="EP1902" s="141"/>
      <c r="EQ1902" s="141"/>
      <c r="ER1902" s="141"/>
      <c r="ES1902" s="141"/>
      <c r="ET1902" s="141"/>
      <c r="EU1902" s="141"/>
      <c r="EV1902" s="141"/>
      <c r="EW1902" s="141"/>
      <c r="EX1902" s="141"/>
      <c r="EY1902" s="141"/>
      <c r="EZ1902" s="141"/>
      <c r="FA1902" s="141"/>
      <c r="FB1902" s="141"/>
      <c r="FC1902" s="141"/>
      <c r="FD1902" s="141"/>
      <c r="FE1902" s="141"/>
      <c r="FF1902" s="141"/>
      <c r="FG1902" s="141"/>
      <c r="FH1902" s="141"/>
      <c r="FI1902" s="141"/>
      <c r="FJ1902" s="141"/>
      <c r="FK1902" s="141"/>
      <c r="FL1902" s="141"/>
      <c r="FM1902" s="141"/>
      <c r="FN1902" s="141"/>
      <c r="FO1902" s="141"/>
      <c r="FP1902" s="141"/>
      <c r="FQ1902" s="141"/>
      <c r="FR1902" s="141"/>
      <c r="FS1902" s="141"/>
      <c r="FT1902" s="141"/>
      <c r="FU1902" s="141"/>
      <c r="FV1902" s="141"/>
      <c r="FW1902" s="141"/>
      <c r="FX1902" s="141"/>
      <c r="FY1902" s="141"/>
      <c r="FZ1902" s="141"/>
      <c r="GA1902" s="141"/>
      <c r="GB1902" s="141"/>
      <c r="GC1902" s="141"/>
      <c r="GD1902" s="141"/>
      <c r="GE1902" s="141"/>
      <c r="GF1902" s="141"/>
      <c r="GG1902" s="141"/>
      <c r="GH1902" s="141"/>
      <c r="GI1902" s="141"/>
      <c r="GJ1902" s="141"/>
      <c r="GK1902" s="141"/>
      <c r="GL1902" s="141"/>
      <c r="GM1902" s="141"/>
      <c r="GN1902" s="141"/>
      <c r="GO1902" s="141"/>
      <c r="GP1902" s="141"/>
      <c r="GQ1902" s="141"/>
      <c r="GR1902" s="141"/>
      <c r="GS1902" s="141"/>
      <c r="GT1902" s="141"/>
      <c r="GU1902" s="141"/>
      <c r="GV1902" s="141"/>
      <c r="GW1902" s="141"/>
      <c r="GX1902" s="141"/>
      <c r="GY1902" s="141"/>
      <c r="GZ1902" s="141"/>
      <c r="HA1902" s="141"/>
      <c r="HB1902" s="141"/>
      <c r="HC1902" s="141"/>
      <c r="HD1902" s="141"/>
      <c r="HE1902" s="141"/>
      <c r="HF1902" s="141"/>
      <c r="HG1902" s="141"/>
      <c r="HH1902" s="141"/>
      <c r="HI1902" s="141"/>
      <c r="HJ1902" s="141"/>
      <c r="HK1902" s="141"/>
      <c r="HL1902" s="141"/>
      <c r="HM1902" s="141"/>
      <c r="HN1902" s="141"/>
      <c r="HO1902" s="141"/>
      <c r="HP1902" s="141"/>
      <c r="HQ1902" s="141"/>
      <c r="HR1902" s="141"/>
      <c r="HS1902" s="141"/>
      <c r="HT1902" s="141"/>
      <c r="HU1902" s="141"/>
      <c r="HV1902" s="141"/>
      <c r="HW1902" s="141"/>
      <c r="HX1902" s="141"/>
      <c r="HY1902" s="141"/>
      <c r="HZ1902" s="141"/>
      <c r="IA1902" s="141"/>
      <c r="IB1902" s="141"/>
      <c r="IC1902" s="141"/>
      <c r="ID1902" s="141"/>
      <c r="IE1902" s="141"/>
      <c r="IF1902" s="141"/>
      <c r="IG1902" s="141"/>
      <c r="IH1902" s="141"/>
      <c r="II1902" s="141"/>
      <c r="IJ1902" s="141"/>
      <c r="IK1902" s="141"/>
      <c r="IL1902" s="141"/>
      <c r="IM1902" s="141"/>
      <c r="IN1902" s="141"/>
      <c r="IO1902" s="141"/>
      <c r="IP1902" s="141"/>
      <c r="IQ1902" s="141"/>
      <c r="IR1902" s="141"/>
      <c r="IS1902" s="141"/>
      <c r="IT1902" s="141"/>
      <c r="IU1902" s="141"/>
      <c r="IV1902" s="141"/>
      <c r="IW1902" s="141"/>
      <c r="IX1902" s="141"/>
      <c r="IY1902" s="141"/>
      <c r="IZ1902" s="141"/>
      <c r="JA1902" s="141"/>
      <c r="JB1902" s="141"/>
      <c r="JC1902" s="141"/>
      <c r="JD1902" s="141"/>
      <c r="JE1902" s="141"/>
      <c r="JF1902" s="141"/>
    </row>
    <row r="1903" spans="1:266" s="832" customFormat="1" ht="86.25" x14ac:dyDescent="0.25">
      <c r="A1903" s="207"/>
      <c r="B1903" s="207"/>
      <c r="C1903" s="207"/>
      <c r="D1903" s="207"/>
      <c r="E1903" s="282" t="s">
        <v>641</v>
      </c>
      <c r="F1903" s="163"/>
      <c r="G1903" s="163"/>
      <c r="H1903" s="1897"/>
      <c r="I1903" s="731"/>
      <c r="J1903" s="731">
        <f t="shared" si="673"/>
        <v>11</v>
      </c>
      <c r="K1903" s="2076" t="e">
        <f t="shared" si="673"/>
        <v>#DIV/0!</v>
      </c>
      <c r="L1903" s="2548"/>
      <c r="M1903" s="2548"/>
      <c r="N1903" s="2549"/>
      <c r="O1903" s="2549"/>
      <c r="P1903" s="2549"/>
      <c r="Q1903" s="2549"/>
      <c r="R1903" s="2549"/>
      <c r="S1903" s="2549"/>
      <c r="T1903" s="2809"/>
      <c r="U1903" s="2809"/>
      <c r="V1903" s="2809"/>
      <c r="W1903" s="2809"/>
      <c r="X1903" s="2809"/>
      <c r="Y1903" s="2809"/>
      <c r="Z1903" s="2810"/>
      <c r="AA1903" s="2809"/>
      <c r="AB1903" s="2809"/>
      <c r="AC1903" s="2811"/>
      <c r="AD1903" s="2811"/>
      <c r="AE1903" s="2809"/>
      <c r="AF1903" s="908"/>
      <c r="AG1903" s="2616"/>
      <c r="AH1903" s="2272"/>
      <c r="AI1903" s="2997"/>
      <c r="AJ1903" s="141"/>
      <c r="AK1903" s="141"/>
      <c r="AL1903" s="141"/>
      <c r="AM1903" s="141"/>
      <c r="AN1903" s="141"/>
      <c r="AO1903" s="141"/>
      <c r="AP1903" s="141"/>
      <c r="AQ1903" s="141"/>
      <c r="AR1903" s="141"/>
      <c r="AS1903" s="141"/>
      <c r="AT1903" s="141"/>
      <c r="AU1903" s="141"/>
      <c r="AV1903" s="141"/>
      <c r="AW1903" s="141"/>
      <c r="AX1903" s="141"/>
      <c r="AY1903" s="141"/>
      <c r="AZ1903" s="141"/>
      <c r="BA1903" s="141"/>
      <c r="BB1903" s="141"/>
      <c r="BC1903" s="141"/>
      <c r="BD1903" s="141"/>
      <c r="BE1903" s="141"/>
      <c r="BF1903" s="141"/>
      <c r="BG1903" s="141"/>
      <c r="BH1903" s="141"/>
      <c r="BI1903" s="141"/>
      <c r="BJ1903" s="141"/>
      <c r="BK1903" s="141"/>
      <c r="BL1903" s="141"/>
      <c r="BM1903" s="141"/>
      <c r="BN1903" s="141"/>
      <c r="BO1903" s="141"/>
      <c r="BP1903" s="141"/>
      <c r="BQ1903" s="141"/>
      <c r="BR1903" s="141"/>
      <c r="BS1903" s="141"/>
      <c r="BT1903" s="141"/>
      <c r="BU1903" s="141"/>
      <c r="BV1903" s="141"/>
      <c r="BW1903" s="141"/>
      <c r="BX1903" s="141"/>
      <c r="BY1903" s="141"/>
      <c r="BZ1903" s="141"/>
      <c r="CA1903" s="141"/>
      <c r="CB1903" s="141"/>
      <c r="CC1903" s="141"/>
      <c r="CD1903" s="141"/>
      <c r="CE1903" s="141"/>
      <c r="CF1903" s="141"/>
      <c r="CG1903" s="141"/>
      <c r="CH1903" s="141"/>
      <c r="CI1903" s="141"/>
      <c r="CJ1903" s="141"/>
      <c r="CK1903" s="141"/>
      <c r="CL1903" s="141"/>
      <c r="CM1903" s="141"/>
      <c r="CN1903" s="141"/>
      <c r="CO1903" s="141"/>
      <c r="CP1903" s="141"/>
      <c r="CQ1903" s="141"/>
      <c r="CR1903" s="141"/>
      <c r="CS1903" s="141"/>
      <c r="CT1903" s="141"/>
      <c r="CU1903" s="141"/>
      <c r="CV1903" s="141"/>
      <c r="CW1903" s="141"/>
      <c r="CX1903" s="141"/>
      <c r="CY1903" s="141"/>
      <c r="CZ1903" s="141"/>
      <c r="DA1903" s="141"/>
      <c r="DB1903" s="141"/>
      <c r="DC1903" s="141"/>
      <c r="DD1903" s="141"/>
      <c r="DE1903" s="141"/>
      <c r="DF1903" s="141"/>
      <c r="DG1903" s="141"/>
      <c r="DH1903" s="141"/>
      <c r="DI1903" s="141"/>
      <c r="DJ1903" s="141"/>
      <c r="DK1903" s="141"/>
      <c r="DL1903" s="141"/>
      <c r="DM1903" s="141"/>
      <c r="DN1903" s="141"/>
      <c r="DO1903" s="141"/>
      <c r="DP1903" s="141"/>
      <c r="DQ1903" s="141"/>
      <c r="DR1903" s="141"/>
      <c r="DS1903" s="141"/>
      <c r="DT1903" s="141"/>
      <c r="DU1903" s="141"/>
      <c r="DV1903" s="141"/>
      <c r="DW1903" s="141"/>
      <c r="DX1903" s="141"/>
      <c r="DY1903" s="141"/>
      <c r="DZ1903" s="141"/>
      <c r="EA1903" s="141"/>
      <c r="EB1903" s="141"/>
      <c r="EC1903" s="141"/>
      <c r="ED1903" s="141"/>
      <c r="EE1903" s="141"/>
      <c r="EF1903" s="141"/>
      <c r="EG1903" s="141"/>
      <c r="EH1903" s="141"/>
      <c r="EI1903" s="141"/>
      <c r="EJ1903" s="141"/>
      <c r="EK1903" s="141"/>
      <c r="EL1903" s="141"/>
      <c r="EM1903" s="141"/>
      <c r="EN1903" s="141"/>
      <c r="EO1903" s="141"/>
      <c r="EP1903" s="141"/>
      <c r="EQ1903" s="141"/>
      <c r="ER1903" s="141"/>
      <c r="ES1903" s="141"/>
      <c r="ET1903" s="141"/>
      <c r="EU1903" s="141"/>
      <c r="EV1903" s="141"/>
      <c r="EW1903" s="141"/>
      <c r="EX1903" s="141"/>
      <c r="EY1903" s="141"/>
      <c r="EZ1903" s="141"/>
      <c r="FA1903" s="141"/>
      <c r="FB1903" s="141"/>
      <c r="FC1903" s="141"/>
      <c r="FD1903" s="141"/>
      <c r="FE1903" s="141"/>
      <c r="FF1903" s="141"/>
      <c r="FG1903" s="141"/>
      <c r="FH1903" s="141"/>
      <c r="FI1903" s="141"/>
      <c r="FJ1903" s="141"/>
      <c r="FK1903" s="141"/>
      <c r="FL1903" s="141"/>
      <c r="FM1903" s="141"/>
      <c r="FN1903" s="141"/>
      <c r="FO1903" s="141"/>
      <c r="FP1903" s="141"/>
      <c r="FQ1903" s="141"/>
      <c r="FR1903" s="141"/>
      <c r="FS1903" s="141"/>
      <c r="FT1903" s="141"/>
      <c r="FU1903" s="141"/>
      <c r="FV1903" s="141"/>
      <c r="FW1903" s="141"/>
      <c r="FX1903" s="141"/>
      <c r="FY1903" s="141"/>
      <c r="FZ1903" s="141"/>
      <c r="GA1903" s="141"/>
      <c r="GB1903" s="141"/>
      <c r="GC1903" s="141"/>
      <c r="GD1903" s="141"/>
      <c r="GE1903" s="141"/>
      <c r="GF1903" s="141"/>
      <c r="GG1903" s="141"/>
      <c r="GH1903" s="141"/>
      <c r="GI1903" s="141"/>
      <c r="GJ1903" s="141"/>
      <c r="GK1903" s="141"/>
      <c r="GL1903" s="141"/>
      <c r="GM1903" s="141"/>
      <c r="GN1903" s="141"/>
      <c r="GO1903" s="141"/>
      <c r="GP1903" s="141"/>
      <c r="GQ1903" s="141"/>
      <c r="GR1903" s="141"/>
      <c r="GS1903" s="141"/>
      <c r="GT1903" s="141"/>
      <c r="GU1903" s="141"/>
      <c r="GV1903" s="141"/>
      <c r="GW1903" s="141"/>
      <c r="GX1903" s="141"/>
      <c r="GY1903" s="141"/>
      <c r="GZ1903" s="141"/>
      <c r="HA1903" s="141"/>
      <c r="HB1903" s="141"/>
      <c r="HC1903" s="141"/>
      <c r="HD1903" s="141"/>
      <c r="HE1903" s="141"/>
      <c r="HF1903" s="141"/>
      <c r="HG1903" s="141"/>
      <c r="HH1903" s="141"/>
      <c r="HI1903" s="141"/>
      <c r="HJ1903" s="141"/>
      <c r="HK1903" s="141"/>
      <c r="HL1903" s="141"/>
      <c r="HM1903" s="141"/>
      <c r="HN1903" s="141"/>
      <c r="HO1903" s="141"/>
      <c r="HP1903" s="141"/>
      <c r="HQ1903" s="141"/>
      <c r="HR1903" s="141"/>
      <c r="HS1903" s="141"/>
      <c r="HT1903" s="141"/>
      <c r="HU1903" s="141"/>
      <c r="HV1903" s="141"/>
      <c r="HW1903" s="141"/>
      <c r="HX1903" s="141"/>
      <c r="HY1903" s="141"/>
      <c r="HZ1903" s="141"/>
      <c r="IA1903" s="141"/>
      <c r="IB1903" s="141"/>
      <c r="IC1903" s="141"/>
      <c r="ID1903" s="141"/>
      <c r="IE1903" s="141"/>
      <c r="IF1903" s="141"/>
      <c r="IG1903" s="141"/>
      <c r="IH1903" s="141"/>
      <c r="II1903" s="141"/>
      <c r="IJ1903" s="141"/>
      <c r="IK1903" s="141"/>
      <c r="IL1903" s="141"/>
      <c r="IM1903" s="141"/>
      <c r="IN1903" s="141"/>
      <c r="IO1903" s="141"/>
      <c r="IP1903" s="141"/>
      <c r="IQ1903" s="141"/>
      <c r="IR1903" s="141"/>
      <c r="IS1903" s="141"/>
      <c r="IT1903" s="141"/>
      <c r="IU1903" s="141"/>
      <c r="IV1903" s="141"/>
      <c r="IW1903" s="141"/>
      <c r="IX1903" s="141"/>
      <c r="IY1903" s="141"/>
      <c r="IZ1903" s="141"/>
      <c r="JA1903" s="141"/>
      <c r="JB1903" s="141"/>
      <c r="JC1903" s="141"/>
      <c r="JD1903" s="141"/>
      <c r="JE1903" s="141"/>
      <c r="JF1903" s="141"/>
    </row>
    <row r="1904" spans="1:266" s="832" customFormat="1" ht="30" x14ac:dyDescent="0.25">
      <c r="A1904" s="207"/>
      <c r="B1904" s="207">
        <v>1</v>
      </c>
      <c r="C1904" s="207"/>
      <c r="D1904" s="207"/>
      <c r="E1904" s="164" t="s">
        <v>194</v>
      </c>
      <c r="F1904" s="163"/>
      <c r="G1904" s="163"/>
      <c r="H1904" s="1897"/>
      <c r="I1904" s="731"/>
      <c r="J1904" s="731">
        <f t="shared" si="673"/>
        <v>0</v>
      </c>
      <c r="K1904" s="2076">
        <f t="shared" si="673"/>
        <v>0</v>
      </c>
      <c r="L1904" s="2548"/>
      <c r="M1904" s="2548"/>
      <c r="N1904" s="2549"/>
      <c r="O1904" s="2549"/>
      <c r="P1904" s="2549"/>
      <c r="Q1904" s="2549"/>
      <c r="R1904" s="2549"/>
      <c r="S1904" s="2549"/>
      <c r="T1904" s="2809"/>
      <c r="U1904" s="2809"/>
      <c r="V1904" s="2809"/>
      <c r="W1904" s="2809"/>
      <c r="X1904" s="2809">
        <f t="shared" ref="X1904:AE1904" si="674">X1830</f>
        <v>0</v>
      </c>
      <c r="Y1904" s="2809">
        <f t="shared" si="674"/>
        <v>77.576029999999975</v>
      </c>
      <c r="Z1904" s="2810">
        <f t="shared" si="674"/>
        <v>0</v>
      </c>
      <c r="AA1904" s="2809">
        <f t="shared" si="674"/>
        <v>0</v>
      </c>
      <c r="AB1904" s="2809">
        <f t="shared" si="674"/>
        <v>0</v>
      </c>
      <c r="AC1904" s="2811">
        <f t="shared" si="674"/>
        <v>0</v>
      </c>
      <c r="AD1904" s="2811">
        <f t="shared" si="674"/>
        <v>0</v>
      </c>
      <c r="AE1904" s="2809">
        <f t="shared" si="674"/>
        <v>77.576029999999975</v>
      </c>
      <c r="AF1904" s="908"/>
      <c r="AG1904" s="2616"/>
      <c r="AH1904" s="2272"/>
      <c r="AI1904" s="2997"/>
      <c r="AJ1904" s="141"/>
      <c r="AK1904" s="141"/>
      <c r="AL1904" s="141"/>
      <c r="AM1904" s="141"/>
      <c r="AN1904" s="141"/>
      <c r="AO1904" s="141"/>
      <c r="AP1904" s="141"/>
      <c r="AQ1904" s="141"/>
      <c r="AR1904" s="141"/>
      <c r="AS1904" s="141"/>
      <c r="AT1904" s="141"/>
      <c r="AU1904" s="141"/>
      <c r="AV1904" s="141"/>
      <c r="AW1904" s="141"/>
      <c r="AX1904" s="141"/>
      <c r="AY1904" s="141"/>
      <c r="AZ1904" s="141"/>
      <c r="BA1904" s="141"/>
      <c r="BB1904" s="141"/>
      <c r="BC1904" s="141"/>
      <c r="BD1904" s="141"/>
      <c r="BE1904" s="141"/>
      <c r="BF1904" s="141"/>
      <c r="BG1904" s="141"/>
      <c r="BH1904" s="141"/>
      <c r="BI1904" s="141"/>
      <c r="BJ1904" s="141"/>
      <c r="BK1904" s="141"/>
      <c r="BL1904" s="141"/>
      <c r="BM1904" s="141"/>
      <c r="BN1904" s="141"/>
      <c r="BO1904" s="141"/>
      <c r="BP1904" s="141"/>
      <c r="BQ1904" s="141"/>
      <c r="BR1904" s="141"/>
      <c r="BS1904" s="141"/>
      <c r="BT1904" s="141"/>
      <c r="BU1904" s="141"/>
      <c r="BV1904" s="141"/>
      <c r="BW1904" s="141"/>
      <c r="BX1904" s="141"/>
      <c r="BY1904" s="141"/>
      <c r="BZ1904" s="141"/>
      <c r="CA1904" s="141"/>
      <c r="CB1904" s="141"/>
      <c r="CC1904" s="141"/>
      <c r="CD1904" s="141"/>
      <c r="CE1904" s="141"/>
      <c r="CF1904" s="141"/>
      <c r="CG1904" s="141"/>
      <c r="CH1904" s="141"/>
      <c r="CI1904" s="141"/>
      <c r="CJ1904" s="141"/>
      <c r="CK1904" s="141"/>
      <c r="CL1904" s="141"/>
      <c r="CM1904" s="141"/>
      <c r="CN1904" s="141"/>
      <c r="CO1904" s="141"/>
      <c r="CP1904" s="141"/>
      <c r="CQ1904" s="141"/>
      <c r="CR1904" s="141"/>
      <c r="CS1904" s="141"/>
      <c r="CT1904" s="141"/>
      <c r="CU1904" s="141"/>
      <c r="CV1904" s="141"/>
      <c r="CW1904" s="141"/>
      <c r="CX1904" s="141"/>
      <c r="CY1904" s="141"/>
      <c r="CZ1904" s="141"/>
      <c r="DA1904" s="141"/>
      <c r="DB1904" s="141"/>
      <c r="DC1904" s="141"/>
      <c r="DD1904" s="141"/>
      <c r="DE1904" s="141"/>
      <c r="DF1904" s="141"/>
      <c r="DG1904" s="141"/>
      <c r="DH1904" s="141"/>
      <c r="DI1904" s="141"/>
      <c r="DJ1904" s="141"/>
      <c r="DK1904" s="141"/>
      <c r="DL1904" s="141"/>
      <c r="DM1904" s="141"/>
      <c r="DN1904" s="141"/>
      <c r="DO1904" s="141"/>
      <c r="DP1904" s="141"/>
      <c r="DQ1904" s="141"/>
      <c r="DR1904" s="141"/>
      <c r="DS1904" s="141"/>
      <c r="DT1904" s="141"/>
      <c r="DU1904" s="141"/>
      <c r="DV1904" s="141"/>
      <c r="DW1904" s="141"/>
      <c r="DX1904" s="141"/>
      <c r="DY1904" s="141"/>
      <c r="DZ1904" s="141"/>
      <c r="EA1904" s="141"/>
      <c r="EB1904" s="141"/>
      <c r="EC1904" s="141"/>
      <c r="ED1904" s="141"/>
      <c r="EE1904" s="141"/>
      <c r="EF1904" s="141"/>
      <c r="EG1904" s="141"/>
      <c r="EH1904" s="141"/>
      <c r="EI1904" s="141"/>
      <c r="EJ1904" s="141"/>
      <c r="EK1904" s="141"/>
      <c r="EL1904" s="141"/>
      <c r="EM1904" s="141"/>
      <c r="EN1904" s="141"/>
      <c r="EO1904" s="141"/>
      <c r="EP1904" s="141"/>
      <c r="EQ1904" s="141"/>
      <c r="ER1904" s="141"/>
      <c r="ES1904" s="141"/>
      <c r="ET1904" s="141"/>
      <c r="EU1904" s="141"/>
      <c r="EV1904" s="141"/>
      <c r="EW1904" s="141"/>
      <c r="EX1904" s="141"/>
      <c r="EY1904" s="141"/>
      <c r="EZ1904" s="141"/>
      <c r="FA1904" s="141"/>
      <c r="FB1904" s="141"/>
      <c r="FC1904" s="141"/>
      <c r="FD1904" s="141"/>
      <c r="FE1904" s="141"/>
      <c r="FF1904" s="141"/>
      <c r="FG1904" s="141"/>
      <c r="FH1904" s="141"/>
      <c r="FI1904" s="141"/>
      <c r="FJ1904" s="141"/>
      <c r="FK1904" s="141"/>
      <c r="FL1904" s="141"/>
      <c r="FM1904" s="141"/>
      <c r="FN1904" s="141"/>
      <c r="FO1904" s="141"/>
      <c r="FP1904" s="141"/>
      <c r="FQ1904" s="141"/>
      <c r="FR1904" s="141"/>
      <c r="FS1904" s="141"/>
      <c r="FT1904" s="141"/>
      <c r="FU1904" s="141"/>
      <c r="FV1904" s="141"/>
      <c r="FW1904" s="141"/>
      <c r="FX1904" s="141"/>
      <c r="FY1904" s="141"/>
      <c r="FZ1904" s="141"/>
      <c r="GA1904" s="141"/>
      <c r="GB1904" s="141"/>
      <c r="GC1904" s="141"/>
      <c r="GD1904" s="141"/>
      <c r="GE1904" s="141"/>
      <c r="GF1904" s="141"/>
      <c r="GG1904" s="141"/>
      <c r="GH1904" s="141"/>
      <c r="GI1904" s="141"/>
      <c r="GJ1904" s="141"/>
      <c r="GK1904" s="141"/>
      <c r="GL1904" s="141"/>
      <c r="GM1904" s="141"/>
      <c r="GN1904" s="141"/>
      <c r="GO1904" s="141"/>
      <c r="GP1904" s="141"/>
      <c r="GQ1904" s="141"/>
      <c r="GR1904" s="141"/>
      <c r="GS1904" s="141"/>
      <c r="GT1904" s="141"/>
      <c r="GU1904" s="141"/>
      <c r="GV1904" s="141"/>
      <c r="GW1904" s="141"/>
      <c r="GX1904" s="141"/>
      <c r="GY1904" s="141"/>
      <c r="GZ1904" s="141"/>
      <c r="HA1904" s="141"/>
      <c r="HB1904" s="141"/>
      <c r="HC1904" s="141"/>
      <c r="HD1904" s="141"/>
      <c r="HE1904" s="141"/>
      <c r="HF1904" s="141"/>
      <c r="HG1904" s="141"/>
      <c r="HH1904" s="141"/>
      <c r="HI1904" s="141"/>
      <c r="HJ1904" s="141"/>
      <c r="HK1904" s="141"/>
      <c r="HL1904" s="141"/>
      <c r="HM1904" s="141"/>
      <c r="HN1904" s="141"/>
      <c r="HO1904" s="141"/>
      <c r="HP1904" s="141"/>
      <c r="HQ1904" s="141"/>
      <c r="HR1904" s="141"/>
      <c r="HS1904" s="141"/>
      <c r="HT1904" s="141"/>
      <c r="HU1904" s="141"/>
      <c r="HV1904" s="141"/>
      <c r="HW1904" s="141"/>
      <c r="HX1904" s="141"/>
      <c r="HY1904" s="141"/>
      <c r="HZ1904" s="141"/>
      <c r="IA1904" s="141"/>
      <c r="IB1904" s="141"/>
      <c r="IC1904" s="141"/>
      <c r="ID1904" s="141"/>
      <c r="IE1904" s="141"/>
      <c r="IF1904" s="141"/>
      <c r="IG1904" s="141"/>
      <c r="IH1904" s="141"/>
      <c r="II1904" s="141"/>
      <c r="IJ1904" s="141"/>
      <c r="IK1904" s="141"/>
      <c r="IL1904" s="141"/>
      <c r="IM1904" s="141"/>
      <c r="IN1904" s="141"/>
      <c r="IO1904" s="141"/>
      <c r="IP1904" s="141"/>
      <c r="IQ1904" s="141"/>
      <c r="IR1904" s="141"/>
      <c r="IS1904" s="141"/>
      <c r="IT1904" s="141"/>
      <c r="IU1904" s="141"/>
      <c r="IV1904" s="141"/>
      <c r="IW1904" s="141"/>
      <c r="IX1904" s="141"/>
      <c r="IY1904" s="141"/>
      <c r="IZ1904" s="141"/>
      <c r="JA1904" s="141"/>
      <c r="JB1904" s="141"/>
      <c r="JC1904" s="141"/>
      <c r="JD1904" s="141"/>
      <c r="JE1904" s="141"/>
      <c r="JF1904" s="141"/>
    </row>
    <row r="1905" spans="1:266" s="832" customFormat="1" ht="110.25" x14ac:dyDescent="0.25">
      <c r="A1905" s="207"/>
      <c r="B1905" s="207">
        <v>1</v>
      </c>
      <c r="C1905" s="207"/>
      <c r="D1905" s="207"/>
      <c r="E1905" s="549" t="s">
        <v>504</v>
      </c>
      <c r="F1905" s="163"/>
      <c r="G1905" s="163"/>
      <c r="H1905" s="1897"/>
      <c r="I1905" s="731"/>
      <c r="J1905" s="731">
        <f t="shared" si="673"/>
        <v>1</v>
      </c>
      <c r="K1905" s="2076" t="e">
        <f t="shared" si="673"/>
        <v>#DIV/0!</v>
      </c>
      <c r="L1905" s="2548"/>
      <c r="M1905" s="2548"/>
      <c r="N1905" s="2549"/>
      <c r="O1905" s="2549"/>
      <c r="P1905" s="2549"/>
      <c r="Q1905" s="2549"/>
      <c r="R1905" s="2549"/>
      <c r="S1905" s="2549"/>
      <c r="T1905" s="2809"/>
      <c r="U1905" s="2809"/>
      <c r="V1905" s="2809"/>
      <c r="W1905" s="2809"/>
      <c r="X1905" s="2809">
        <f t="shared" ref="X1905:AE1905" si="675">X1831</f>
        <v>0</v>
      </c>
      <c r="Y1905" s="2809">
        <f t="shared" si="675"/>
        <v>4.43201</v>
      </c>
      <c r="Z1905" s="2810">
        <f t="shared" si="675"/>
        <v>0</v>
      </c>
      <c r="AA1905" s="2809">
        <f t="shared" si="675"/>
        <v>0</v>
      </c>
      <c r="AB1905" s="2809">
        <f t="shared" si="675"/>
        <v>4.43201</v>
      </c>
      <c r="AC1905" s="2811">
        <f t="shared" si="675"/>
        <v>0</v>
      </c>
      <c r="AD1905" s="2811">
        <f t="shared" si="675"/>
        <v>0</v>
      </c>
      <c r="AE1905" s="2809">
        <f t="shared" si="675"/>
        <v>4.43201</v>
      </c>
      <c r="AF1905" s="908"/>
      <c r="AG1905" s="2616"/>
      <c r="AH1905" s="2272"/>
      <c r="AI1905" s="2997"/>
      <c r="AJ1905" s="141"/>
      <c r="AK1905" s="141"/>
      <c r="AL1905" s="141"/>
      <c r="AM1905" s="141"/>
      <c r="AN1905" s="141"/>
      <c r="AO1905" s="141"/>
      <c r="AP1905" s="141"/>
      <c r="AQ1905" s="141"/>
      <c r="AR1905" s="141"/>
      <c r="AS1905" s="141"/>
      <c r="AT1905" s="141"/>
      <c r="AU1905" s="141"/>
      <c r="AV1905" s="141"/>
      <c r="AW1905" s="141"/>
      <c r="AX1905" s="141"/>
      <c r="AY1905" s="141"/>
      <c r="AZ1905" s="141"/>
      <c r="BA1905" s="141"/>
      <c r="BB1905" s="141"/>
      <c r="BC1905" s="141"/>
      <c r="BD1905" s="141"/>
      <c r="BE1905" s="141"/>
      <c r="BF1905" s="141"/>
      <c r="BG1905" s="141"/>
      <c r="BH1905" s="141"/>
      <c r="BI1905" s="141"/>
      <c r="BJ1905" s="141"/>
      <c r="BK1905" s="141"/>
      <c r="BL1905" s="141"/>
      <c r="BM1905" s="141"/>
      <c r="BN1905" s="141"/>
      <c r="BO1905" s="141"/>
      <c r="BP1905" s="141"/>
      <c r="BQ1905" s="141"/>
      <c r="BR1905" s="141"/>
      <c r="BS1905" s="141"/>
      <c r="BT1905" s="141"/>
      <c r="BU1905" s="141"/>
      <c r="BV1905" s="141"/>
      <c r="BW1905" s="141"/>
      <c r="BX1905" s="141"/>
      <c r="BY1905" s="141"/>
      <c r="BZ1905" s="141"/>
      <c r="CA1905" s="141"/>
      <c r="CB1905" s="141"/>
      <c r="CC1905" s="141"/>
      <c r="CD1905" s="141"/>
      <c r="CE1905" s="141"/>
      <c r="CF1905" s="141"/>
      <c r="CG1905" s="141"/>
      <c r="CH1905" s="141"/>
      <c r="CI1905" s="141"/>
      <c r="CJ1905" s="141"/>
      <c r="CK1905" s="141"/>
      <c r="CL1905" s="141"/>
      <c r="CM1905" s="141"/>
      <c r="CN1905" s="141"/>
      <c r="CO1905" s="141"/>
      <c r="CP1905" s="141"/>
      <c r="CQ1905" s="141"/>
      <c r="CR1905" s="141"/>
      <c r="CS1905" s="141"/>
      <c r="CT1905" s="141"/>
      <c r="CU1905" s="141"/>
      <c r="CV1905" s="141"/>
      <c r="CW1905" s="141"/>
      <c r="CX1905" s="141"/>
      <c r="CY1905" s="141"/>
      <c r="CZ1905" s="141"/>
      <c r="DA1905" s="141"/>
      <c r="DB1905" s="141"/>
      <c r="DC1905" s="141"/>
      <c r="DD1905" s="141"/>
      <c r="DE1905" s="141"/>
      <c r="DF1905" s="141"/>
      <c r="DG1905" s="141"/>
      <c r="DH1905" s="141"/>
      <c r="DI1905" s="141"/>
      <c r="DJ1905" s="141"/>
      <c r="DK1905" s="141"/>
      <c r="DL1905" s="141"/>
      <c r="DM1905" s="141"/>
      <c r="DN1905" s="141"/>
      <c r="DO1905" s="141"/>
      <c r="DP1905" s="141"/>
      <c r="DQ1905" s="141"/>
      <c r="DR1905" s="141"/>
      <c r="DS1905" s="141"/>
      <c r="DT1905" s="141"/>
      <c r="DU1905" s="141"/>
      <c r="DV1905" s="141"/>
      <c r="DW1905" s="141"/>
      <c r="DX1905" s="141"/>
      <c r="DY1905" s="141"/>
      <c r="DZ1905" s="141"/>
      <c r="EA1905" s="141"/>
      <c r="EB1905" s="141"/>
      <c r="EC1905" s="141"/>
      <c r="ED1905" s="141"/>
      <c r="EE1905" s="141"/>
      <c r="EF1905" s="141"/>
      <c r="EG1905" s="141"/>
      <c r="EH1905" s="141"/>
      <c r="EI1905" s="141"/>
      <c r="EJ1905" s="141"/>
      <c r="EK1905" s="141"/>
      <c r="EL1905" s="141"/>
      <c r="EM1905" s="141"/>
      <c r="EN1905" s="141"/>
      <c r="EO1905" s="141"/>
      <c r="EP1905" s="141"/>
      <c r="EQ1905" s="141"/>
      <c r="ER1905" s="141"/>
      <c r="ES1905" s="141"/>
      <c r="ET1905" s="141"/>
      <c r="EU1905" s="141"/>
      <c r="EV1905" s="141"/>
      <c r="EW1905" s="141"/>
      <c r="EX1905" s="141"/>
      <c r="EY1905" s="141"/>
      <c r="EZ1905" s="141"/>
      <c r="FA1905" s="141"/>
      <c r="FB1905" s="141"/>
      <c r="FC1905" s="141"/>
      <c r="FD1905" s="141"/>
      <c r="FE1905" s="141"/>
      <c r="FF1905" s="141"/>
      <c r="FG1905" s="141"/>
      <c r="FH1905" s="141"/>
      <c r="FI1905" s="141"/>
      <c r="FJ1905" s="141"/>
      <c r="FK1905" s="141"/>
      <c r="FL1905" s="141"/>
      <c r="FM1905" s="141"/>
      <c r="FN1905" s="141"/>
      <c r="FO1905" s="141"/>
      <c r="FP1905" s="141"/>
      <c r="FQ1905" s="141"/>
      <c r="FR1905" s="141"/>
      <c r="FS1905" s="141"/>
      <c r="FT1905" s="141"/>
      <c r="FU1905" s="141"/>
      <c r="FV1905" s="141"/>
      <c r="FW1905" s="141"/>
      <c r="FX1905" s="141"/>
      <c r="FY1905" s="141"/>
      <c r="FZ1905" s="141"/>
      <c r="GA1905" s="141"/>
      <c r="GB1905" s="141"/>
      <c r="GC1905" s="141"/>
      <c r="GD1905" s="141"/>
      <c r="GE1905" s="141"/>
      <c r="GF1905" s="141"/>
      <c r="GG1905" s="141"/>
      <c r="GH1905" s="141"/>
      <c r="GI1905" s="141"/>
      <c r="GJ1905" s="141"/>
      <c r="GK1905" s="141"/>
      <c r="GL1905" s="141"/>
      <c r="GM1905" s="141"/>
      <c r="GN1905" s="141"/>
      <c r="GO1905" s="141"/>
      <c r="GP1905" s="141"/>
      <c r="GQ1905" s="141"/>
      <c r="GR1905" s="141"/>
      <c r="GS1905" s="141"/>
      <c r="GT1905" s="141"/>
      <c r="GU1905" s="141"/>
      <c r="GV1905" s="141"/>
      <c r="GW1905" s="141"/>
      <c r="GX1905" s="141"/>
      <c r="GY1905" s="141"/>
      <c r="GZ1905" s="141"/>
      <c r="HA1905" s="141"/>
      <c r="HB1905" s="141"/>
      <c r="HC1905" s="141"/>
      <c r="HD1905" s="141"/>
      <c r="HE1905" s="141"/>
      <c r="HF1905" s="141"/>
      <c r="HG1905" s="141"/>
      <c r="HH1905" s="141"/>
      <c r="HI1905" s="141"/>
      <c r="HJ1905" s="141"/>
      <c r="HK1905" s="141"/>
      <c r="HL1905" s="141"/>
      <c r="HM1905" s="141"/>
      <c r="HN1905" s="141"/>
      <c r="HO1905" s="141"/>
      <c r="HP1905" s="141"/>
      <c r="HQ1905" s="141"/>
      <c r="HR1905" s="141"/>
      <c r="HS1905" s="141"/>
      <c r="HT1905" s="141"/>
      <c r="HU1905" s="141"/>
      <c r="HV1905" s="141"/>
      <c r="HW1905" s="141"/>
      <c r="HX1905" s="141"/>
      <c r="HY1905" s="141"/>
      <c r="HZ1905" s="141"/>
      <c r="IA1905" s="141"/>
      <c r="IB1905" s="141"/>
      <c r="IC1905" s="141"/>
      <c r="ID1905" s="141"/>
      <c r="IE1905" s="141"/>
      <c r="IF1905" s="141"/>
      <c r="IG1905" s="141"/>
      <c r="IH1905" s="141"/>
      <c r="II1905" s="141"/>
      <c r="IJ1905" s="141"/>
      <c r="IK1905" s="141"/>
      <c r="IL1905" s="141"/>
      <c r="IM1905" s="141"/>
      <c r="IN1905" s="141"/>
      <c r="IO1905" s="141"/>
      <c r="IP1905" s="141"/>
      <c r="IQ1905" s="141"/>
      <c r="IR1905" s="141"/>
      <c r="IS1905" s="141"/>
      <c r="IT1905" s="141"/>
      <c r="IU1905" s="141"/>
      <c r="IV1905" s="141"/>
      <c r="IW1905" s="141"/>
      <c r="IX1905" s="141"/>
      <c r="IY1905" s="141"/>
      <c r="IZ1905" s="141"/>
      <c r="JA1905" s="141"/>
      <c r="JB1905" s="141"/>
      <c r="JC1905" s="141"/>
      <c r="JD1905" s="141"/>
      <c r="JE1905" s="141"/>
      <c r="JF1905" s="141"/>
    </row>
    <row r="1906" spans="1:266" s="832" customFormat="1" ht="15.75" x14ac:dyDescent="0.25">
      <c r="A1906" s="207"/>
      <c r="B1906" s="207"/>
      <c r="C1906" s="207"/>
      <c r="D1906" s="207"/>
      <c r="E1906" s="3373" t="s">
        <v>627</v>
      </c>
      <c r="F1906" s="163"/>
      <c r="G1906" s="163"/>
      <c r="H1906" s="1897"/>
      <c r="I1906" s="731"/>
      <c r="J1906" s="731">
        <f t="shared" si="673"/>
        <v>0</v>
      </c>
      <c r="K1906" s="2076" t="e">
        <f t="shared" si="673"/>
        <v>#DIV/0!</v>
      </c>
      <c r="L1906" s="2548"/>
      <c r="M1906" s="2548"/>
      <c r="N1906" s="2549"/>
      <c r="O1906" s="2549"/>
      <c r="P1906" s="2549"/>
      <c r="Q1906" s="2549"/>
      <c r="R1906" s="2549"/>
      <c r="S1906" s="2549"/>
      <c r="T1906" s="2809"/>
      <c r="U1906" s="2809"/>
      <c r="V1906" s="2809"/>
      <c r="W1906" s="2809"/>
      <c r="X1906" s="2809"/>
      <c r="Y1906" s="2809"/>
      <c r="Z1906" s="2810"/>
      <c r="AA1906" s="2809"/>
      <c r="AB1906" s="2809"/>
      <c r="AC1906" s="2811"/>
      <c r="AD1906" s="2811"/>
      <c r="AE1906" s="2809"/>
      <c r="AF1906" s="908"/>
      <c r="AG1906" s="2616"/>
      <c r="AH1906" s="2272"/>
      <c r="AI1906" s="2997"/>
      <c r="AJ1906" s="141"/>
      <c r="AK1906" s="141"/>
      <c r="AL1906" s="141"/>
      <c r="AM1906" s="141"/>
      <c r="AN1906" s="141"/>
      <c r="AO1906" s="141"/>
      <c r="AP1906" s="141"/>
      <c r="AQ1906" s="141"/>
      <c r="AR1906" s="141"/>
      <c r="AS1906" s="141"/>
      <c r="AT1906" s="141"/>
      <c r="AU1906" s="141"/>
      <c r="AV1906" s="141"/>
      <c r="AW1906" s="141"/>
      <c r="AX1906" s="141"/>
      <c r="AY1906" s="141"/>
      <c r="AZ1906" s="141"/>
      <c r="BA1906" s="141"/>
      <c r="BB1906" s="141"/>
      <c r="BC1906" s="141"/>
      <c r="BD1906" s="141"/>
      <c r="BE1906" s="141"/>
      <c r="BF1906" s="141"/>
      <c r="BG1906" s="141"/>
      <c r="BH1906" s="141"/>
      <c r="BI1906" s="141"/>
      <c r="BJ1906" s="141"/>
      <c r="BK1906" s="141"/>
      <c r="BL1906" s="141"/>
      <c r="BM1906" s="141"/>
      <c r="BN1906" s="141"/>
      <c r="BO1906" s="141"/>
      <c r="BP1906" s="141"/>
      <c r="BQ1906" s="141"/>
      <c r="BR1906" s="141"/>
      <c r="BS1906" s="141"/>
      <c r="BT1906" s="141"/>
      <c r="BU1906" s="141"/>
      <c r="BV1906" s="141"/>
      <c r="BW1906" s="141"/>
      <c r="BX1906" s="141"/>
      <c r="BY1906" s="141"/>
      <c r="BZ1906" s="141"/>
      <c r="CA1906" s="141"/>
      <c r="CB1906" s="141"/>
      <c r="CC1906" s="141"/>
      <c r="CD1906" s="141"/>
      <c r="CE1906" s="141"/>
      <c r="CF1906" s="141"/>
      <c r="CG1906" s="141"/>
      <c r="CH1906" s="141"/>
      <c r="CI1906" s="141"/>
      <c r="CJ1906" s="141"/>
      <c r="CK1906" s="141"/>
      <c r="CL1906" s="141"/>
      <c r="CM1906" s="141"/>
      <c r="CN1906" s="141"/>
      <c r="CO1906" s="141"/>
      <c r="CP1906" s="141"/>
      <c r="CQ1906" s="141"/>
      <c r="CR1906" s="141"/>
      <c r="CS1906" s="141"/>
      <c r="CT1906" s="141"/>
      <c r="CU1906" s="141"/>
      <c r="CV1906" s="141"/>
      <c r="CW1906" s="141"/>
      <c r="CX1906" s="141"/>
      <c r="CY1906" s="141"/>
      <c r="CZ1906" s="141"/>
      <c r="DA1906" s="141"/>
      <c r="DB1906" s="141"/>
      <c r="DC1906" s="141"/>
      <c r="DD1906" s="141"/>
      <c r="DE1906" s="141"/>
      <c r="DF1906" s="141"/>
      <c r="DG1906" s="141"/>
      <c r="DH1906" s="141"/>
      <c r="DI1906" s="141"/>
      <c r="DJ1906" s="141"/>
      <c r="DK1906" s="141"/>
      <c r="DL1906" s="141"/>
      <c r="DM1906" s="141"/>
      <c r="DN1906" s="141"/>
      <c r="DO1906" s="141"/>
      <c r="DP1906" s="141"/>
      <c r="DQ1906" s="141"/>
      <c r="DR1906" s="141"/>
      <c r="DS1906" s="141"/>
      <c r="DT1906" s="141"/>
      <c r="DU1906" s="141"/>
      <c r="DV1906" s="141"/>
      <c r="DW1906" s="141"/>
      <c r="DX1906" s="141"/>
      <c r="DY1906" s="141"/>
      <c r="DZ1906" s="141"/>
      <c r="EA1906" s="141"/>
      <c r="EB1906" s="141"/>
      <c r="EC1906" s="141"/>
      <c r="ED1906" s="141"/>
      <c r="EE1906" s="141"/>
      <c r="EF1906" s="141"/>
      <c r="EG1906" s="141"/>
      <c r="EH1906" s="141"/>
      <c r="EI1906" s="141"/>
      <c r="EJ1906" s="141"/>
      <c r="EK1906" s="141"/>
      <c r="EL1906" s="141"/>
      <c r="EM1906" s="141"/>
      <c r="EN1906" s="141"/>
      <c r="EO1906" s="141"/>
      <c r="EP1906" s="141"/>
      <c r="EQ1906" s="141"/>
      <c r="ER1906" s="141"/>
      <c r="ES1906" s="141"/>
      <c r="ET1906" s="141"/>
      <c r="EU1906" s="141"/>
      <c r="EV1906" s="141"/>
      <c r="EW1906" s="141"/>
      <c r="EX1906" s="141"/>
      <c r="EY1906" s="141"/>
      <c r="EZ1906" s="141"/>
      <c r="FA1906" s="141"/>
      <c r="FB1906" s="141"/>
      <c r="FC1906" s="141"/>
      <c r="FD1906" s="141"/>
      <c r="FE1906" s="141"/>
      <c r="FF1906" s="141"/>
      <c r="FG1906" s="141"/>
      <c r="FH1906" s="141"/>
      <c r="FI1906" s="141"/>
      <c r="FJ1906" s="141"/>
      <c r="FK1906" s="141"/>
      <c r="FL1906" s="141"/>
      <c r="FM1906" s="141"/>
      <c r="FN1906" s="141"/>
      <c r="FO1906" s="141"/>
      <c r="FP1906" s="141"/>
      <c r="FQ1906" s="141"/>
      <c r="FR1906" s="141"/>
      <c r="FS1906" s="141"/>
      <c r="FT1906" s="141"/>
      <c r="FU1906" s="141"/>
      <c r="FV1906" s="141"/>
      <c r="FW1906" s="141"/>
      <c r="FX1906" s="141"/>
      <c r="FY1906" s="141"/>
      <c r="FZ1906" s="141"/>
      <c r="GA1906" s="141"/>
      <c r="GB1906" s="141"/>
      <c r="GC1906" s="141"/>
      <c r="GD1906" s="141"/>
      <c r="GE1906" s="141"/>
      <c r="GF1906" s="141"/>
      <c r="GG1906" s="141"/>
      <c r="GH1906" s="141"/>
      <c r="GI1906" s="141"/>
      <c r="GJ1906" s="141"/>
      <c r="GK1906" s="141"/>
      <c r="GL1906" s="141"/>
      <c r="GM1906" s="141"/>
      <c r="GN1906" s="141"/>
      <c r="GO1906" s="141"/>
      <c r="GP1906" s="141"/>
      <c r="GQ1906" s="141"/>
      <c r="GR1906" s="141"/>
      <c r="GS1906" s="141"/>
      <c r="GT1906" s="141"/>
      <c r="GU1906" s="141"/>
      <c r="GV1906" s="141"/>
      <c r="GW1906" s="141"/>
      <c r="GX1906" s="141"/>
      <c r="GY1906" s="141"/>
      <c r="GZ1906" s="141"/>
      <c r="HA1906" s="141"/>
      <c r="HB1906" s="141"/>
      <c r="HC1906" s="141"/>
      <c r="HD1906" s="141"/>
      <c r="HE1906" s="141"/>
      <c r="HF1906" s="141"/>
      <c r="HG1906" s="141"/>
      <c r="HH1906" s="141"/>
      <c r="HI1906" s="141"/>
      <c r="HJ1906" s="141"/>
      <c r="HK1906" s="141"/>
      <c r="HL1906" s="141"/>
      <c r="HM1906" s="141"/>
      <c r="HN1906" s="141"/>
      <c r="HO1906" s="141"/>
      <c r="HP1906" s="141"/>
      <c r="HQ1906" s="141"/>
      <c r="HR1906" s="141"/>
      <c r="HS1906" s="141"/>
      <c r="HT1906" s="141"/>
      <c r="HU1906" s="141"/>
      <c r="HV1906" s="141"/>
      <c r="HW1906" s="141"/>
      <c r="HX1906" s="141"/>
      <c r="HY1906" s="141"/>
      <c r="HZ1906" s="141"/>
      <c r="IA1906" s="141"/>
      <c r="IB1906" s="141"/>
      <c r="IC1906" s="141"/>
      <c r="ID1906" s="141"/>
      <c r="IE1906" s="141"/>
      <c r="IF1906" s="141"/>
      <c r="IG1906" s="141"/>
      <c r="IH1906" s="141"/>
      <c r="II1906" s="141"/>
      <c r="IJ1906" s="141"/>
      <c r="IK1906" s="141"/>
      <c r="IL1906" s="141"/>
      <c r="IM1906" s="141"/>
      <c r="IN1906" s="141"/>
      <c r="IO1906" s="141"/>
      <c r="IP1906" s="141"/>
      <c r="IQ1906" s="141"/>
      <c r="IR1906" s="141"/>
      <c r="IS1906" s="141"/>
      <c r="IT1906" s="141"/>
      <c r="IU1906" s="141"/>
      <c r="IV1906" s="141"/>
      <c r="IW1906" s="141"/>
      <c r="IX1906" s="141"/>
      <c r="IY1906" s="141"/>
      <c r="IZ1906" s="141"/>
      <c r="JA1906" s="141"/>
      <c r="JB1906" s="141"/>
      <c r="JC1906" s="141"/>
      <c r="JD1906" s="141"/>
      <c r="JE1906" s="141"/>
      <c r="JF1906" s="141"/>
    </row>
    <row r="1907" spans="1:266" s="832" customFormat="1" ht="15.75" x14ac:dyDescent="0.25">
      <c r="A1907" s="207"/>
      <c r="B1907" s="207"/>
      <c r="C1907" s="207"/>
      <c r="D1907" s="207"/>
      <c r="E1907" s="3373" t="s">
        <v>628</v>
      </c>
      <c r="F1907" s="163"/>
      <c r="G1907" s="163"/>
      <c r="H1907" s="1897"/>
      <c r="I1907" s="731"/>
      <c r="J1907" s="731">
        <f t="shared" si="673"/>
        <v>0</v>
      </c>
      <c r="K1907" s="2076" t="e">
        <f t="shared" si="673"/>
        <v>#DIV/0!</v>
      </c>
      <c r="L1907" s="2548"/>
      <c r="M1907" s="2548"/>
      <c r="N1907" s="2549"/>
      <c r="O1907" s="2549"/>
      <c r="P1907" s="2549"/>
      <c r="Q1907" s="2549"/>
      <c r="R1907" s="2549"/>
      <c r="S1907" s="2549"/>
      <c r="T1907" s="2809"/>
      <c r="U1907" s="2809"/>
      <c r="V1907" s="2809"/>
      <c r="W1907" s="2809"/>
      <c r="X1907" s="2809"/>
      <c r="Y1907" s="2809"/>
      <c r="Z1907" s="2810"/>
      <c r="AA1907" s="2809"/>
      <c r="AB1907" s="2809"/>
      <c r="AC1907" s="2811"/>
      <c r="AD1907" s="2811"/>
      <c r="AE1907" s="2809"/>
      <c r="AF1907" s="908"/>
      <c r="AG1907" s="2616"/>
      <c r="AH1907" s="2272"/>
      <c r="AI1907" s="2997"/>
      <c r="AJ1907" s="141"/>
      <c r="AK1907" s="141"/>
      <c r="AL1907" s="141"/>
      <c r="AM1907" s="141"/>
      <c r="AN1907" s="141"/>
      <c r="AO1907" s="141"/>
      <c r="AP1907" s="141"/>
      <c r="AQ1907" s="141"/>
      <c r="AR1907" s="141"/>
      <c r="AS1907" s="141"/>
      <c r="AT1907" s="141"/>
      <c r="AU1907" s="141"/>
      <c r="AV1907" s="141"/>
      <c r="AW1907" s="141"/>
      <c r="AX1907" s="141"/>
      <c r="AY1907" s="141"/>
      <c r="AZ1907" s="141"/>
      <c r="BA1907" s="141"/>
      <c r="BB1907" s="141"/>
      <c r="BC1907" s="141"/>
      <c r="BD1907" s="141"/>
      <c r="BE1907" s="141"/>
      <c r="BF1907" s="141"/>
      <c r="BG1907" s="141"/>
      <c r="BH1907" s="141"/>
      <c r="BI1907" s="141"/>
      <c r="BJ1907" s="141"/>
      <c r="BK1907" s="141"/>
      <c r="BL1907" s="141"/>
      <c r="BM1907" s="141"/>
      <c r="BN1907" s="141"/>
      <c r="BO1907" s="141"/>
      <c r="BP1907" s="141"/>
      <c r="BQ1907" s="141"/>
      <c r="BR1907" s="141"/>
      <c r="BS1907" s="141"/>
      <c r="BT1907" s="141"/>
      <c r="BU1907" s="141"/>
      <c r="BV1907" s="141"/>
      <c r="BW1907" s="141"/>
      <c r="BX1907" s="141"/>
      <c r="BY1907" s="141"/>
      <c r="BZ1907" s="141"/>
      <c r="CA1907" s="141"/>
      <c r="CB1907" s="141"/>
      <c r="CC1907" s="141"/>
      <c r="CD1907" s="141"/>
      <c r="CE1907" s="141"/>
      <c r="CF1907" s="141"/>
      <c r="CG1907" s="141"/>
      <c r="CH1907" s="141"/>
      <c r="CI1907" s="141"/>
      <c r="CJ1907" s="141"/>
      <c r="CK1907" s="141"/>
      <c r="CL1907" s="141"/>
      <c r="CM1907" s="141"/>
      <c r="CN1907" s="141"/>
      <c r="CO1907" s="141"/>
      <c r="CP1907" s="141"/>
      <c r="CQ1907" s="141"/>
      <c r="CR1907" s="141"/>
      <c r="CS1907" s="141"/>
      <c r="CT1907" s="141"/>
      <c r="CU1907" s="141"/>
      <c r="CV1907" s="141"/>
      <c r="CW1907" s="141"/>
      <c r="CX1907" s="141"/>
      <c r="CY1907" s="141"/>
      <c r="CZ1907" s="141"/>
      <c r="DA1907" s="141"/>
      <c r="DB1907" s="141"/>
      <c r="DC1907" s="141"/>
      <c r="DD1907" s="141"/>
      <c r="DE1907" s="141"/>
      <c r="DF1907" s="141"/>
      <c r="DG1907" s="141"/>
      <c r="DH1907" s="141"/>
      <c r="DI1907" s="141"/>
      <c r="DJ1907" s="141"/>
      <c r="DK1907" s="141"/>
      <c r="DL1907" s="141"/>
      <c r="DM1907" s="141"/>
      <c r="DN1907" s="141"/>
      <c r="DO1907" s="141"/>
      <c r="DP1907" s="141"/>
      <c r="DQ1907" s="141"/>
      <c r="DR1907" s="141"/>
      <c r="DS1907" s="141"/>
      <c r="DT1907" s="141"/>
      <c r="DU1907" s="141"/>
      <c r="DV1907" s="141"/>
      <c r="DW1907" s="141"/>
      <c r="DX1907" s="141"/>
      <c r="DY1907" s="141"/>
      <c r="DZ1907" s="141"/>
      <c r="EA1907" s="141"/>
      <c r="EB1907" s="141"/>
      <c r="EC1907" s="141"/>
      <c r="ED1907" s="141"/>
      <c r="EE1907" s="141"/>
      <c r="EF1907" s="141"/>
      <c r="EG1907" s="141"/>
      <c r="EH1907" s="141"/>
      <c r="EI1907" s="141"/>
      <c r="EJ1907" s="141"/>
      <c r="EK1907" s="141"/>
      <c r="EL1907" s="141"/>
      <c r="EM1907" s="141"/>
      <c r="EN1907" s="141"/>
      <c r="EO1907" s="141"/>
      <c r="EP1907" s="141"/>
      <c r="EQ1907" s="141"/>
      <c r="ER1907" s="141"/>
      <c r="ES1907" s="141"/>
      <c r="ET1907" s="141"/>
      <c r="EU1907" s="141"/>
      <c r="EV1907" s="141"/>
      <c r="EW1907" s="141"/>
      <c r="EX1907" s="141"/>
      <c r="EY1907" s="141"/>
      <c r="EZ1907" s="141"/>
      <c r="FA1907" s="141"/>
      <c r="FB1907" s="141"/>
      <c r="FC1907" s="141"/>
      <c r="FD1907" s="141"/>
      <c r="FE1907" s="141"/>
      <c r="FF1907" s="141"/>
      <c r="FG1907" s="141"/>
      <c r="FH1907" s="141"/>
      <c r="FI1907" s="141"/>
      <c r="FJ1907" s="141"/>
      <c r="FK1907" s="141"/>
      <c r="FL1907" s="141"/>
      <c r="FM1907" s="141"/>
      <c r="FN1907" s="141"/>
      <c r="FO1907" s="141"/>
      <c r="FP1907" s="141"/>
      <c r="FQ1907" s="141"/>
      <c r="FR1907" s="141"/>
      <c r="FS1907" s="141"/>
      <c r="FT1907" s="141"/>
      <c r="FU1907" s="141"/>
      <c r="FV1907" s="141"/>
      <c r="FW1907" s="141"/>
      <c r="FX1907" s="141"/>
      <c r="FY1907" s="141"/>
      <c r="FZ1907" s="141"/>
      <c r="GA1907" s="141"/>
      <c r="GB1907" s="141"/>
      <c r="GC1907" s="141"/>
      <c r="GD1907" s="141"/>
      <c r="GE1907" s="141"/>
      <c r="GF1907" s="141"/>
      <c r="GG1907" s="141"/>
      <c r="GH1907" s="141"/>
      <c r="GI1907" s="141"/>
      <c r="GJ1907" s="141"/>
      <c r="GK1907" s="141"/>
      <c r="GL1907" s="141"/>
      <c r="GM1907" s="141"/>
      <c r="GN1907" s="141"/>
      <c r="GO1907" s="141"/>
      <c r="GP1907" s="141"/>
      <c r="GQ1907" s="141"/>
      <c r="GR1907" s="141"/>
      <c r="GS1907" s="141"/>
      <c r="GT1907" s="141"/>
      <c r="GU1907" s="141"/>
      <c r="GV1907" s="141"/>
      <c r="GW1907" s="141"/>
      <c r="GX1907" s="141"/>
      <c r="GY1907" s="141"/>
      <c r="GZ1907" s="141"/>
      <c r="HA1907" s="141"/>
      <c r="HB1907" s="141"/>
      <c r="HC1907" s="141"/>
      <c r="HD1907" s="141"/>
      <c r="HE1907" s="141"/>
      <c r="HF1907" s="141"/>
      <c r="HG1907" s="141"/>
      <c r="HH1907" s="141"/>
      <c r="HI1907" s="141"/>
      <c r="HJ1907" s="141"/>
      <c r="HK1907" s="141"/>
      <c r="HL1907" s="141"/>
      <c r="HM1907" s="141"/>
      <c r="HN1907" s="141"/>
      <c r="HO1907" s="141"/>
      <c r="HP1907" s="141"/>
      <c r="HQ1907" s="141"/>
      <c r="HR1907" s="141"/>
      <c r="HS1907" s="141"/>
      <c r="HT1907" s="141"/>
      <c r="HU1907" s="141"/>
      <c r="HV1907" s="141"/>
      <c r="HW1907" s="141"/>
      <c r="HX1907" s="141"/>
      <c r="HY1907" s="141"/>
      <c r="HZ1907" s="141"/>
      <c r="IA1907" s="141"/>
      <c r="IB1907" s="141"/>
      <c r="IC1907" s="141"/>
      <c r="ID1907" s="141"/>
      <c r="IE1907" s="141"/>
      <c r="IF1907" s="141"/>
      <c r="IG1907" s="141"/>
      <c r="IH1907" s="141"/>
      <c r="II1907" s="141"/>
      <c r="IJ1907" s="141"/>
      <c r="IK1907" s="141"/>
      <c r="IL1907" s="141"/>
      <c r="IM1907" s="141"/>
      <c r="IN1907" s="141"/>
      <c r="IO1907" s="141"/>
      <c r="IP1907" s="141"/>
      <c r="IQ1907" s="141"/>
      <c r="IR1907" s="141"/>
      <c r="IS1907" s="141"/>
      <c r="IT1907" s="141"/>
      <c r="IU1907" s="141"/>
      <c r="IV1907" s="141"/>
      <c r="IW1907" s="141"/>
      <c r="IX1907" s="141"/>
      <c r="IY1907" s="141"/>
      <c r="IZ1907" s="141"/>
      <c r="JA1907" s="141"/>
      <c r="JB1907" s="141"/>
      <c r="JC1907" s="141"/>
      <c r="JD1907" s="141"/>
      <c r="JE1907" s="141"/>
      <c r="JF1907" s="141"/>
    </row>
    <row r="1908" spans="1:266" s="832" customFormat="1" ht="31.5" x14ac:dyDescent="0.25">
      <c r="A1908" s="207"/>
      <c r="B1908" s="207"/>
      <c r="C1908" s="207"/>
      <c r="D1908" s="207"/>
      <c r="E1908" s="3373" t="s">
        <v>629</v>
      </c>
      <c r="F1908" s="163"/>
      <c r="G1908" s="163"/>
      <c r="H1908" s="1897"/>
      <c r="I1908" s="731"/>
      <c r="J1908" s="731">
        <f t="shared" si="673"/>
        <v>1</v>
      </c>
      <c r="K1908" s="2076" t="e">
        <f t="shared" si="673"/>
        <v>#DIV/0!</v>
      </c>
      <c r="L1908" s="2548"/>
      <c r="M1908" s="2548"/>
      <c r="N1908" s="2549"/>
      <c r="O1908" s="2549"/>
      <c r="P1908" s="2549"/>
      <c r="Q1908" s="2549"/>
      <c r="R1908" s="2549"/>
      <c r="S1908" s="2549"/>
      <c r="T1908" s="2809"/>
      <c r="U1908" s="2809"/>
      <c r="V1908" s="2809"/>
      <c r="W1908" s="2809"/>
      <c r="X1908" s="2809"/>
      <c r="Y1908" s="2809"/>
      <c r="Z1908" s="2810"/>
      <c r="AA1908" s="2809"/>
      <c r="AB1908" s="2809"/>
      <c r="AC1908" s="2811"/>
      <c r="AD1908" s="2811"/>
      <c r="AE1908" s="2809"/>
      <c r="AF1908" s="908"/>
      <c r="AG1908" s="2616"/>
      <c r="AH1908" s="2272"/>
      <c r="AI1908" s="2997"/>
      <c r="AJ1908" s="141"/>
      <c r="AK1908" s="141"/>
      <c r="AL1908" s="141"/>
      <c r="AM1908" s="141"/>
      <c r="AN1908" s="141"/>
      <c r="AO1908" s="141"/>
      <c r="AP1908" s="141"/>
      <c r="AQ1908" s="141"/>
      <c r="AR1908" s="141"/>
      <c r="AS1908" s="141"/>
      <c r="AT1908" s="141"/>
      <c r="AU1908" s="141"/>
      <c r="AV1908" s="141"/>
      <c r="AW1908" s="141"/>
      <c r="AX1908" s="141"/>
      <c r="AY1908" s="141"/>
      <c r="AZ1908" s="141"/>
      <c r="BA1908" s="141"/>
      <c r="BB1908" s="141"/>
      <c r="BC1908" s="141"/>
      <c r="BD1908" s="141"/>
      <c r="BE1908" s="141"/>
      <c r="BF1908" s="141"/>
      <c r="BG1908" s="141"/>
      <c r="BH1908" s="141"/>
      <c r="BI1908" s="141"/>
      <c r="BJ1908" s="141"/>
      <c r="BK1908" s="141"/>
      <c r="BL1908" s="141"/>
      <c r="BM1908" s="141"/>
      <c r="BN1908" s="141"/>
      <c r="BO1908" s="141"/>
      <c r="BP1908" s="141"/>
      <c r="BQ1908" s="141"/>
      <c r="BR1908" s="141"/>
      <c r="BS1908" s="141"/>
      <c r="BT1908" s="141"/>
      <c r="BU1908" s="141"/>
      <c r="BV1908" s="141"/>
      <c r="BW1908" s="141"/>
      <c r="BX1908" s="141"/>
      <c r="BY1908" s="141"/>
      <c r="BZ1908" s="141"/>
      <c r="CA1908" s="141"/>
      <c r="CB1908" s="141"/>
      <c r="CC1908" s="141"/>
      <c r="CD1908" s="141"/>
      <c r="CE1908" s="141"/>
      <c r="CF1908" s="141"/>
      <c r="CG1908" s="141"/>
      <c r="CH1908" s="141"/>
      <c r="CI1908" s="141"/>
      <c r="CJ1908" s="141"/>
      <c r="CK1908" s="141"/>
      <c r="CL1908" s="141"/>
      <c r="CM1908" s="141"/>
      <c r="CN1908" s="141"/>
      <c r="CO1908" s="141"/>
      <c r="CP1908" s="141"/>
      <c r="CQ1908" s="141"/>
      <c r="CR1908" s="141"/>
      <c r="CS1908" s="141"/>
      <c r="CT1908" s="141"/>
      <c r="CU1908" s="141"/>
      <c r="CV1908" s="141"/>
      <c r="CW1908" s="141"/>
      <c r="CX1908" s="141"/>
      <c r="CY1908" s="141"/>
      <c r="CZ1908" s="141"/>
      <c r="DA1908" s="141"/>
      <c r="DB1908" s="141"/>
      <c r="DC1908" s="141"/>
      <c r="DD1908" s="141"/>
      <c r="DE1908" s="141"/>
      <c r="DF1908" s="141"/>
      <c r="DG1908" s="141"/>
      <c r="DH1908" s="141"/>
      <c r="DI1908" s="141"/>
      <c r="DJ1908" s="141"/>
      <c r="DK1908" s="141"/>
      <c r="DL1908" s="141"/>
      <c r="DM1908" s="141"/>
      <c r="DN1908" s="141"/>
      <c r="DO1908" s="141"/>
      <c r="DP1908" s="141"/>
      <c r="DQ1908" s="141"/>
      <c r="DR1908" s="141"/>
      <c r="DS1908" s="141"/>
      <c r="DT1908" s="141"/>
      <c r="DU1908" s="141"/>
      <c r="DV1908" s="141"/>
      <c r="DW1908" s="141"/>
      <c r="DX1908" s="141"/>
      <c r="DY1908" s="141"/>
      <c r="DZ1908" s="141"/>
      <c r="EA1908" s="141"/>
      <c r="EB1908" s="141"/>
      <c r="EC1908" s="141"/>
      <c r="ED1908" s="141"/>
      <c r="EE1908" s="141"/>
      <c r="EF1908" s="141"/>
      <c r="EG1908" s="141"/>
      <c r="EH1908" s="141"/>
      <c r="EI1908" s="141"/>
      <c r="EJ1908" s="141"/>
      <c r="EK1908" s="141"/>
      <c r="EL1908" s="141"/>
      <c r="EM1908" s="141"/>
      <c r="EN1908" s="141"/>
      <c r="EO1908" s="141"/>
      <c r="EP1908" s="141"/>
      <c r="EQ1908" s="141"/>
      <c r="ER1908" s="141"/>
      <c r="ES1908" s="141"/>
      <c r="ET1908" s="141"/>
      <c r="EU1908" s="141"/>
      <c r="EV1908" s="141"/>
      <c r="EW1908" s="141"/>
      <c r="EX1908" s="141"/>
      <c r="EY1908" s="141"/>
      <c r="EZ1908" s="141"/>
      <c r="FA1908" s="141"/>
      <c r="FB1908" s="141"/>
      <c r="FC1908" s="141"/>
      <c r="FD1908" s="141"/>
      <c r="FE1908" s="141"/>
      <c r="FF1908" s="141"/>
      <c r="FG1908" s="141"/>
      <c r="FH1908" s="141"/>
      <c r="FI1908" s="141"/>
      <c r="FJ1908" s="141"/>
      <c r="FK1908" s="141"/>
      <c r="FL1908" s="141"/>
      <c r="FM1908" s="141"/>
      <c r="FN1908" s="141"/>
      <c r="FO1908" s="141"/>
      <c r="FP1908" s="141"/>
      <c r="FQ1908" s="141"/>
      <c r="FR1908" s="141"/>
      <c r="FS1908" s="141"/>
      <c r="FT1908" s="141"/>
      <c r="FU1908" s="141"/>
      <c r="FV1908" s="141"/>
      <c r="FW1908" s="141"/>
      <c r="FX1908" s="141"/>
      <c r="FY1908" s="141"/>
      <c r="FZ1908" s="141"/>
      <c r="GA1908" s="141"/>
      <c r="GB1908" s="141"/>
      <c r="GC1908" s="141"/>
      <c r="GD1908" s="141"/>
      <c r="GE1908" s="141"/>
      <c r="GF1908" s="141"/>
      <c r="GG1908" s="141"/>
      <c r="GH1908" s="141"/>
      <c r="GI1908" s="141"/>
      <c r="GJ1908" s="141"/>
      <c r="GK1908" s="141"/>
      <c r="GL1908" s="141"/>
      <c r="GM1908" s="141"/>
      <c r="GN1908" s="141"/>
      <c r="GO1908" s="141"/>
      <c r="GP1908" s="141"/>
      <c r="GQ1908" s="141"/>
      <c r="GR1908" s="141"/>
      <c r="GS1908" s="141"/>
      <c r="GT1908" s="141"/>
      <c r="GU1908" s="141"/>
      <c r="GV1908" s="141"/>
      <c r="GW1908" s="141"/>
      <c r="GX1908" s="141"/>
      <c r="GY1908" s="141"/>
      <c r="GZ1908" s="141"/>
      <c r="HA1908" s="141"/>
      <c r="HB1908" s="141"/>
      <c r="HC1908" s="141"/>
      <c r="HD1908" s="141"/>
      <c r="HE1908" s="141"/>
      <c r="HF1908" s="141"/>
      <c r="HG1908" s="141"/>
      <c r="HH1908" s="141"/>
      <c r="HI1908" s="141"/>
      <c r="HJ1908" s="141"/>
      <c r="HK1908" s="141"/>
      <c r="HL1908" s="141"/>
      <c r="HM1908" s="141"/>
      <c r="HN1908" s="141"/>
      <c r="HO1908" s="141"/>
      <c r="HP1908" s="141"/>
      <c r="HQ1908" s="141"/>
      <c r="HR1908" s="141"/>
      <c r="HS1908" s="141"/>
      <c r="HT1908" s="141"/>
      <c r="HU1908" s="141"/>
      <c r="HV1908" s="141"/>
      <c r="HW1908" s="141"/>
      <c r="HX1908" s="141"/>
      <c r="HY1908" s="141"/>
      <c r="HZ1908" s="141"/>
      <c r="IA1908" s="141"/>
      <c r="IB1908" s="141"/>
      <c r="IC1908" s="141"/>
      <c r="ID1908" s="141"/>
      <c r="IE1908" s="141"/>
      <c r="IF1908" s="141"/>
      <c r="IG1908" s="141"/>
      <c r="IH1908" s="141"/>
      <c r="II1908" s="141"/>
      <c r="IJ1908" s="141"/>
      <c r="IK1908" s="141"/>
      <c r="IL1908" s="141"/>
      <c r="IM1908" s="141"/>
      <c r="IN1908" s="141"/>
      <c r="IO1908" s="141"/>
      <c r="IP1908" s="141"/>
      <c r="IQ1908" s="141"/>
      <c r="IR1908" s="141"/>
      <c r="IS1908" s="141"/>
      <c r="IT1908" s="141"/>
      <c r="IU1908" s="141"/>
      <c r="IV1908" s="141"/>
      <c r="IW1908" s="141"/>
      <c r="IX1908" s="141"/>
      <c r="IY1908" s="141"/>
      <c r="IZ1908" s="141"/>
      <c r="JA1908" s="141"/>
      <c r="JB1908" s="141"/>
      <c r="JC1908" s="141"/>
      <c r="JD1908" s="141"/>
      <c r="JE1908" s="141"/>
      <c r="JF1908" s="141"/>
    </row>
    <row r="1909" spans="1:266" s="832" customFormat="1" ht="45" x14ac:dyDescent="0.25">
      <c r="A1909" s="207"/>
      <c r="B1909" s="207">
        <v>1</v>
      </c>
      <c r="C1909" s="207"/>
      <c r="D1909" s="207"/>
      <c r="E1909" s="285" t="s">
        <v>459</v>
      </c>
      <c r="F1909" s="163"/>
      <c r="G1909" s="163"/>
      <c r="H1909" s="1897"/>
      <c r="I1909" s="731"/>
      <c r="J1909" s="731">
        <f t="shared" ref="J1909:K1934" si="676">J1835</f>
        <v>1</v>
      </c>
      <c r="K1909" s="2076" t="e">
        <f t="shared" si="676"/>
        <v>#DIV/0!</v>
      </c>
      <c r="L1909" s="2548"/>
      <c r="M1909" s="2548"/>
      <c r="N1909" s="2549"/>
      <c r="O1909" s="2549"/>
      <c r="P1909" s="2549"/>
      <c r="Q1909" s="2549"/>
      <c r="R1909" s="2549"/>
      <c r="S1909" s="2549"/>
      <c r="T1909" s="2809"/>
      <c r="U1909" s="2809"/>
      <c r="V1909" s="2809"/>
      <c r="W1909" s="2809"/>
      <c r="X1909" s="2809">
        <f t="shared" ref="X1909:AE1909" si="677">X1835</f>
        <v>0</v>
      </c>
      <c r="Y1909" s="2809">
        <f t="shared" si="677"/>
        <v>3.7517600000000004</v>
      </c>
      <c r="Z1909" s="2810">
        <f t="shared" si="677"/>
        <v>0</v>
      </c>
      <c r="AA1909" s="2809">
        <f t="shared" si="677"/>
        <v>0</v>
      </c>
      <c r="AB1909" s="2809">
        <f t="shared" si="677"/>
        <v>3.7517600000000004</v>
      </c>
      <c r="AC1909" s="2811">
        <f t="shared" si="677"/>
        <v>0</v>
      </c>
      <c r="AD1909" s="2811">
        <f t="shared" si="677"/>
        <v>0</v>
      </c>
      <c r="AE1909" s="2809">
        <f t="shared" si="677"/>
        <v>3.7517600000000004</v>
      </c>
      <c r="AF1909" s="908"/>
      <c r="AG1909" s="2616"/>
      <c r="AH1909" s="2272"/>
      <c r="AI1909" s="2997"/>
      <c r="AJ1909" s="141"/>
      <c r="AK1909" s="141"/>
      <c r="AL1909" s="141"/>
      <c r="AM1909" s="141"/>
      <c r="AN1909" s="141"/>
      <c r="AO1909" s="141"/>
      <c r="AP1909" s="141"/>
      <c r="AQ1909" s="141"/>
      <c r="AR1909" s="141"/>
      <c r="AS1909" s="141"/>
      <c r="AT1909" s="141"/>
      <c r="AU1909" s="141"/>
      <c r="AV1909" s="141"/>
      <c r="AW1909" s="141"/>
      <c r="AX1909" s="141"/>
      <c r="AY1909" s="141"/>
      <c r="AZ1909" s="141"/>
      <c r="BA1909" s="141"/>
      <c r="BB1909" s="141"/>
      <c r="BC1909" s="141"/>
      <c r="BD1909" s="141"/>
      <c r="BE1909" s="141"/>
      <c r="BF1909" s="141"/>
      <c r="BG1909" s="141"/>
      <c r="BH1909" s="141"/>
      <c r="BI1909" s="141"/>
      <c r="BJ1909" s="141"/>
      <c r="BK1909" s="141"/>
      <c r="BL1909" s="141"/>
      <c r="BM1909" s="141"/>
      <c r="BN1909" s="141"/>
      <c r="BO1909" s="141"/>
      <c r="BP1909" s="141"/>
      <c r="BQ1909" s="141"/>
      <c r="BR1909" s="141"/>
      <c r="BS1909" s="141"/>
      <c r="BT1909" s="141"/>
      <c r="BU1909" s="141"/>
      <c r="BV1909" s="141"/>
      <c r="BW1909" s="141"/>
      <c r="BX1909" s="141"/>
      <c r="BY1909" s="141"/>
      <c r="BZ1909" s="141"/>
      <c r="CA1909" s="141"/>
      <c r="CB1909" s="141"/>
      <c r="CC1909" s="141"/>
      <c r="CD1909" s="141"/>
      <c r="CE1909" s="141"/>
      <c r="CF1909" s="141"/>
      <c r="CG1909" s="141"/>
      <c r="CH1909" s="141"/>
      <c r="CI1909" s="141"/>
      <c r="CJ1909" s="141"/>
      <c r="CK1909" s="141"/>
      <c r="CL1909" s="141"/>
      <c r="CM1909" s="141"/>
      <c r="CN1909" s="141"/>
      <c r="CO1909" s="141"/>
      <c r="CP1909" s="141"/>
      <c r="CQ1909" s="141"/>
      <c r="CR1909" s="141"/>
      <c r="CS1909" s="141"/>
      <c r="CT1909" s="141"/>
      <c r="CU1909" s="141"/>
      <c r="CV1909" s="141"/>
      <c r="CW1909" s="141"/>
      <c r="CX1909" s="141"/>
      <c r="CY1909" s="141"/>
      <c r="CZ1909" s="141"/>
      <c r="DA1909" s="141"/>
      <c r="DB1909" s="141"/>
      <c r="DC1909" s="141"/>
      <c r="DD1909" s="141"/>
      <c r="DE1909" s="141"/>
      <c r="DF1909" s="141"/>
      <c r="DG1909" s="141"/>
      <c r="DH1909" s="141"/>
      <c r="DI1909" s="141"/>
      <c r="DJ1909" s="141"/>
      <c r="DK1909" s="141"/>
      <c r="DL1909" s="141"/>
      <c r="DM1909" s="141"/>
      <c r="DN1909" s="141"/>
      <c r="DO1909" s="141"/>
      <c r="DP1909" s="141"/>
      <c r="DQ1909" s="141"/>
      <c r="DR1909" s="141"/>
      <c r="DS1909" s="141"/>
      <c r="DT1909" s="141"/>
      <c r="DU1909" s="141"/>
      <c r="DV1909" s="141"/>
      <c r="DW1909" s="141"/>
      <c r="DX1909" s="141"/>
      <c r="DY1909" s="141"/>
      <c r="DZ1909" s="141"/>
      <c r="EA1909" s="141"/>
      <c r="EB1909" s="141"/>
      <c r="EC1909" s="141"/>
      <c r="ED1909" s="141"/>
      <c r="EE1909" s="141"/>
      <c r="EF1909" s="141"/>
      <c r="EG1909" s="141"/>
      <c r="EH1909" s="141"/>
      <c r="EI1909" s="141"/>
      <c r="EJ1909" s="141"/>
      <c r="EK1909" s="141"/>
      <c r="EL1909" s="141"/>
      <c r="EM1909" s="141"/>
      <c r="EN1909" s="141"/>
      <c r="EO1909" s="141"/>
      <c r="EP1909" s="141"/>
      <c r="EQ1909" s="141"/>
      <c r="ER1909" s="141"/>
      <c r="ES1909" s="141"/>
      <c r="ET1909" s="141"/>
      <c r="EU1909" s="141"/>
      <c r="EV1909" s="141"/>
      <c r="EW1909" s="141"/>
      <c r="EX1909" s="141"/>
      <c r="EY1909" s="141"/>
      <c r="EZ1909" s="141"/>
      <c r="FA1909" s="141"/>
      <c r="FB1909" s="141"/>
      <c r="FC1909" s="141"/>
      <c r="FD1909" s="141"/>
      <c r="FE1909" s="141"/>
      <c r="FF1909" s="141"/>
      <c r="FG1909" s="141"/>
      <c r="FH1909" s="141"/>
      <c r="FI1909" s="141"/>
      <c r="FJ1909" s="141"/>
      <c r="FK1909" s="141"/>
      <c r="FL1909" s="141"/>
      <c r="FM1909" s="141"/>
      <c r="FN1909" s="141"/>
      <c r="FO1909" s="141"/>
      <c r="FP1909" s="141"/>
      <c r="FQ1909" s="141"/>
      <c r="FR1909" s="141"/>
      <c r="FS1909" s="141"/>
      <c r="FT1909" s="141"/>
      <c r="FU1909" s="141"/>
      <c r="FV1909" s="141"/>
      <c r="FW1909" s="141"/>
      <c r="FX1909" s="141"/>
      <c r="FY1909" s="141"/>
      <c r="FZ1909" s="141"/>
      <c r="GA1909" s="141"/>
      <c r="GB1909" s="141"/>
      <c r="GC1909" s="141"/>
      <c r="GD1909" s="141"/>
      <c r="GE1909" s="141"/>
      <c r="GF1909" s="141"/>
      <c r="GG1909" s="141"/>
      <c r="GH1909" s="141"/>
      <c r="GI1909" s="141"/>
      <c r="GJ1909" s="141"/>
      <c r="GK1909" s="141"/>
      <c r="GL1909" s="141"/>
      <c r="GM1909" s="141"/>
      <c r="GN1909" s="141"/>
      <c r="GO1909" s="141"/>
      <c r="GP1909" s="141"/>
      <c r="GQ1909" s="141"/>
      <c r="GR1909" s="141"/>
      <c r="GS1909" s="141"/>
      <c r="GT1909" s="141"/>
      <c r="GU1909" s="141"/>
      <c r="GV1909" s="141"/>
      <c r="GW1909" s="141"/>
      <c r="GX1909" s="141"/>
      <c r="GY1909" s="141"/>
      <c r="GZ1909" s="141"/>
      <c r="HA1909" s="141"/>
      <c r="HB1909" s="141"/>
      <c r="HC1909" s="141"/>
      <c r="HD1909" s="141"/>
      <c r="HE1909" s="141"/>
      <c r="HF1909" s="141"/>
      <c r="HG1909" s="141"/>
      <c r="HH1909" s="141"/>
      <c r="HI1909" s="141"/>
      <c r="HJ1909" s="141"/>
      <c r="HK1909" s="141"/>
      <c r="HL1909" s="141"/>
      <c r="HM1909" s="141"/>
      <c r="HN1909" s="141"/>
      <c r="HO1909" s="141"/>
      <c r="HP1909" s="141"/>
      <c r="HQ1909" s="141"/>
      <c r="HR1909" s="141"/>
      <c r="HS1909" s="141"/>
      <c r="HT1909" s="141"/>
      <c r="HU1909" s="141"/>
      <c r="HV1909" s="141"/>
      <c r="HW1909" s="141"/>
      <c r="HX1909" s="141"/>
      <c r="HY1909" s="141"/>
      <c r="HZ1909" s="141"/>
      <c r="IA1909" s="141"/>
      <c r="IB1909" s="141"/>
      <c r="IC1909" s="141"/>
      <c r="ID1909" s="141"/>
      <c r="IE1909" s="141"/>
      <c r="IF1909" s="141"/>
      <c r="IG1909" s="141"/>
      <c r="IH1909" s="141"/>
      <c r="II1909" s="141"/>
      <c r="IJ1909" s="141"/>
      <c r="IK1909" s="141"/>
      <c r="IL1909" s="141"/>
      <c r="IM1909" s="141"/>
      <c r="IN1909" s="141"/>
      <c r="IO1909" s="141"/>
      <c r="IP1909" s="141"/>
      <c r="IQ1909" s="141"/>
      <c r="IR1909" s="141"/>
      <c r="IS1909" s="141"/>
      <c r="IT1909" s="141"/>
      <c r="IU1909" s="141"/>
      <c r="IV1909" s="141"/>
      <c r="IW1909" s="141"/>
      <c r="IX1909" s="141"/>
      <c r="IY1909" s="141"/>
      <c r="IZ1909" s="141"/>
      <c r="JA1909" s="141"/>
      <c r="JB1909" s="141"/>
      <c r="JC1909" s="141"/>
      <c r="JD1909" s="141"/>
      <c r="JE1909" s="141"/>
      <c r="JF1909" s="141"/>
    </row>
    <row r="1910" spans="1:266" s="832" customFormat="1" ht="30" x14ac:dyDescent="0.25">
      <c r="A1910" s="207"/>
      <c r="B1910" s="207">
        <v>1</v>
      </c>
      <c r="C1910" s="207"/>
      <c r="D1910" s="207"/>
      <c r="E1910" s="163" t="s">
        <v>271</v>
      </c>
      <c r="F1910" s="163"/>
      <c r="G1910" s="163"/>
      <c r="H1910" s="1897"/>
      <c r="I1910" s="731"/>
      <c r="J1910" s="731">
        <f t="shared" si="676"/>
        <v>1</v>
      </c>
      <c r="K1910" s="2076" t="e">
        <f t="shared" si="676"/>
        <v>#DIV/0!</v>
      </c>
      <c r="L1910" s="2548"/>
      <c r="M1910" s="2548"/>
      <c r="N1910" s="2549"/>
      <c r="O1910" s="2549"/>
      <c r="P1910" s="2549"/>
      <c r="Q1910" s="2549"/>
      <c r="R1910" s="2549"/>
      <c r="S1910" s="2549"/>
      <c r="T1910" s="2809"/>
      <c r="U1910" s="2809"/>
      <c r="V1910" s="2809"/>
      <c r="W1910" s="2809"/>
      <c r="X1910" s="2809">
        <f t="shared" ref="X1910:AE1910" si="678">X1836</f>
        <v>0</v>
      </c>
      <c r="Y1910" s="2809">
        <f t="shared" si="678"/>
        <v>3.7517600000000004</v>
      </c>
      <c r="Z1910" s="2810">
        <f t="shared" si="678"/>
        <v>0</v>
      </c>
      <c r="AA1910" s="2809">
        <f t="shared" si="678"/>
        <v>0</v>
      </c>
      <c r="AB1910" s="2809">
        <f t="shared" si="678"/>
        <v>3.7517600000000004</v>
      </c>
      <c r="AC1910" s="2811">
        <f t="shared" si="678"/>
        <v>0</v>
      </c>
      <c r="AD1910" s="2811">
        <f t="shared" si="678"/>
        <v>0</v>
      </c>
      <c r="AE1910" s="2809">
        <f t="shared" si="678"/>
        <v>3.7517600000000004</v>
      </c>
      <c r="AF1910" s="908"/>
      <c r="AG1910" s="2616"/>
      <c r="AH1910" s="2272"/>
      <c r="AI1910" s="2997"/>
      <c r="AJ1910" s="141"/>
      <c r="AK1910" s="141"/>
      <c r="AL1910" s="141"/>
      <c r="AM1910" s="141"/>
      <c r="AN1910" s="141"/>
      <c r="AO1910" s="141"/>
      <c r="AP1910" s="141"/>
      <c r="AQ1910" s="141"/>
      <c r="AR1910" s="141"/>
      <c r="AS1910" s="141"/>
      <c r="AT1910" s="141"/>
      <c r="AU1910" s="141"/>
      <c r="AV1910" s="141"/>
      <c r="AW1910" s="141"/>
      <c r="AX1910" s="141"/>
      <c r="AY1910" s="141"/>
      <c r="AZ1910" s="141"/>
      <c r="BA1910" s="141"/>
      <c r="BB1910" s="141"/>
      <c r="BC1910" s="141"/>
      <c r="BD1910" s="141"/>
      <c r="BE1910" s="141"/>
      <c r="BF1910" s="141"/>
      <c r="BG1910" s="141"/>
      <c r="BH1910" s="141"/>
      <c r="BI1910" s="141"/>
      <c r="BJ1910" s="141"/>
      <c r="BK1910" s="141"/>
      <c r="BL1910" s="141"/>
      <c r="BM1910" s="141"/>
      <c r="BN1910" s="141"/>
      <c r="BO1910" s="141"/>
      <c r="BP1910" s="141"/>
      <c r="BQ1910" s="141"/>
      <c r="BR1910" s="141"/>
      <c r="BS1910" s="141"/>
      <c r="BT1910" s="141"/>
      <c r="BU1910" s="141"/>
      <c r="BV1910" s="141"/>
      <c r="BW1910" s="141"/>
      <c r="BX1910" s="141"/>
      <c r="BY1910" s="141"/>
      <c r="BZ1910" s="141"/>
      <c r="CA1910" s="141"/>
      <c r="CB1910" s="141"/>
      <c r="CC1910" s="141"/>
      <c r="CD1910" s="141"/>
      <c r="CE1910" s="141"/>
      <c r="CF1910" s="141"/>
      <c r="CG1910" s="141"/>
      <c r="CH1910" s="141"/>
      <c r="CI1910" s="141"/>
      <c r="CJ1910" s="141"/>
      <c r="CK1910" s="141"/>
      <c r="CL1910" s="141"/>
      <c r="CM1910" s="141"/>
      <c r="CN1910" s="141"/>
      <c r="CO1910" s="141"/>
      <c r="CP1910" s="141"/>
      <c r="CQ1910" s="141"/>
      <c r="CR1910" s="141"/>
      <c r="CS1910" s="141"/>
      <c r="CT1910" s="141"/>
      <c r="CU1910" s="141"/>
      <c r="CV1910" s="141"/>
      <c r="CW1910" s="141"/>
      <c r="CX1910" s="141"/>
      <c r="CY1910" s="141"/>
      <c r="CZ1910" s="141"/>
      <c r="DA1910" s="141"/>
      <c r="DB1910" s="141"/>
      <c r="DC1910" s="141"/>
      <c r="DD1910" s="141"/>
      <c r="DE1910" s="141"/>
      <c r="DF1910" s="141"/>
      <c r="DG1910" s="141"/>
      <c r="DH1910" s="141"/>
      <c r="DI1910" s="141"/>
      <c r="DJ1910" s="141"/>
      <c r="DK1910" s="141"/>
      <c r="DL1910" s="141"/>
      <c r="DM1910" s="141"/>
      <c r="DN1910" s="141"/>
      <c r="DO1910" s="141"/>
      <c r="DP1910" s="141"/>
      <c r="DQ1910" s="141"/>
      <c r="DR1910" s="141"/>
      <c r="DS1910" s="141"/>
      <c r="DT1910" s="141"/>
      <c r="DU1910" s="141"/>
      <c r="DV1910" s="141"/>
      <c r="DW1910" s="141"/>
      <c r="DX1910" s="141"/>
      <c r="DY1910" s="141"/>
      <c r="DZ1910" s="141"/>
      <c r="EA1910" s="141"/>
      <c r="EB1910" s="141"/>
      <c r="EC1910" s="141"/>
      <c r="ED1910" s="141"/>
      <c r="EE1910" s="141"/>
      <c r="EF1910" s="141"/>
      <c r="EG1910" s="141"/>
      <c r="EH1910" s="141"/>
      <c r="EI1910" s="141"/>
      <c r="EJ1910" s="141"/>
      <c r="EK1910" s="141"/>
      <c r="EL1910" s="141"/>
      <c r="EM1910" s="141"/>
      <c r="EN1910" s="141"/>
      <c r="EO1910" s="141"/>
      <c r="EP1910" s="141"/>
      <c r="EQ1910" s="141"/>
      <c r="ER1910" s="141"/>
      <c r="ES1910" s="141"/>
      <c r="ET1910" s="141"/>
      <c r="EU1910" s="141"/>
      <c r="EV1910" s="141"/>
      <c r="EW1910" s="141"/>
      <c r="EX1910" s="141"/>
      <c r="EY1910" s="141"/>
      <c r="EZ1910" s="141"/>
      <c r="FA1910" s="141"/>
      <c r="FB1910" s="141"/>
      <c r="FC1910" s="141"/>
      <c r="FD1910" s="141"/>
      <c r="FE1910" s="141"/>
      <c r="FF1910" s="141"/>
      <c r="FG1910" s="141"/>
      <c r="FH1910" s="141"/>
      <c r="FI1910" s="141"/>
      <c r="FJ1910" s="141"/>
      <c r="FK1910" s="141"/>
      <c r="FL1910" s="141"/>
      <c r="FM1910" s="141"/>
      <c r="FN1910" s="141"/>
      <c r="FO1910" s="141"/>
      <c r="FP1910" s="141"/>
      <c r="FQ1910" s="141"/>
      <c r="FR1910" s="141"/>
      <c r="FS1910" s="141"/>
      <c r="FT1910" s="141"/>
      <c r="FU1910" s="141"/>
      <c r="FV1910" s="141"/>
      <c r="FW1910" s="141"/>
      <c r="FX1910" s="141"/>
      <c r="FY1910" s="141"/>
      <c r="FZ1910" s="141"/>
      <c r="GA1910" s="141"/>
      <c r="GB1910" s="141"/>
      <c r="GC1910" s="141"/>
      <c r="GD1910" s="141"/>
      <c r="GE1910" s="141"/>
      <c r="GF1910" s="141"/>
      <c r="GG1910" s="141"/>
      <c r="GH1910" s="141"/>
      <c r="GI1910" s="141"/>
      <c r="GJ1910" s="141"/>
      <c r="GK1910" s="141"/>
      <c r="GL1910" s="141"/>
      <c r="GM1910" s="141"/>
      <c r="GN1910" s="141"/>
      <c r="GO1910" s="141"/>
      <c r="GP1910" s="141"/>
      <c r="GQ1910" s="141"/>
      <c r="GR1910" s="141"/>
      <c r="GS1910" s="141"/>
      <c r="GT1910" s="141"/>
      <c r="GU1910" s="141"/>
      <c r="GV1910" s="141"/>
      <c r="GW1910" s="141"/>
      <c r="GX1910" s="141"/>
      <c r="GY1910" s="141"/>
      <c r="GZ1910" s="141"/>
      <c r="HA1910" s="141"/>
      <c r="HB1910" s="141"/>
      <c r="HC1910" s="141"/>
      <c r="HD1910" s="141"/>
      <c r="HE1910" s="141"/>
      <c r="HF1910" s="141"/>
      <c r="HG1910" s="141"/>
      <c r="HH1910" s="141"/>
      <c r="HI1910" s="141"/>
      <c r="HJ1910" s="141"/>
      <c r="HK1910" s="141"/>
      <c r="HL1910" s="141"/>
      <c r="HM1910" s="141"/>
      <c r="HN1910" s="141"/>
      <c r="HO1910" s="141"/>
      <c r="HP1910" s="141"/>
      <c r="HQ1910" s="141"/>
      <c r="HR1910" s="141"/>
      <c r="HS1910" s="141"/>
      <c r="HT1910" s="141"/>
      <c r="HU1910" s="141"/>
      <c r="HV1910" s="141"/>
      <c r="HW1910" s="141"/>
      <c r="HX1910" s="141"/>
      <c r="HY1910" s="141"/>
      <c r="HZ1910" s="141"/>
      <c r="IA1910" s="141"/>
      <c r="IB1910" s="141"/>
      <c r="IC1910" s="141"/>
      <c r="ID1910" s="141"/>
      <c r="IE1910" s="141"/>
      <c r="IF1910" s="141"/>
      <c r="IG1910" s="141"/>
      <c r="IH1910" s="141"/>
      <c r="II1910" s="141"/>
      <c r="IJ1910" s="141"/>
      <c r="IK1910" s="141"/>
      <c r="IL1910" s="141"/>
      <c r="IM1910" s="141"/>
      <c r="IN1910" s="141"/>
      <c r="IO1910" s="141"/>
      <c r="IP1910" s="141"/>
      <c r="IQ1910" s="141"/>
      <c r="IR1910" s="141"/>
      <c r="IS1910" s="141"/>
      <c r="IT1910" s="141"/>
      <c r="IU1910" s="141"/>
      <c r="IV1910" s="141"/>
      <c r="IW1910" s="141"/>
      <c r="IX1910" s="141"/>
      <c r="IY1910" s="141"/>
      <c r="IZ1910" s="141"/>
      <c r="JA1910" s="141"/>
      <c r="JB1910" s="141"/>
      <c r="JC1910" s="141"/>
      <c r="JD1910" s="141"/>
      <c r="JE1910" s="141"/>
      <c r="JF1910" s="141"/>
    </row>
    <row r="1911" spans="1:266" s="832" customFormat="1" ht="30" x14ac:dyDescent="0.25">
      <c r="A1911" s="207"/>
      <c r="B1911" s="207">
        <v>1</v>
      </c>
      <c r="C1911" s="207"/>
      <c r="D1911" s="207"/>
      <c r="E1911" s="163" t="s">
        <v>460</v>
      </c>
      <c r="F1911" s="163"/>
      <c r="G1911" s="163"/>
      <c r="H1911" s="1897"/>
      <c r="I1911" s="731"/>
      <c r="J1911" s="731">
        <f t="shared" si="676"/>
        <v>1</v>
      </c>
      <c r="K1911" s="2076" t="e">
        <f t="shared" si="676"/>
        <v>#DIV/0!</v>
      </c>
      <c r="L1911" s="2548"/>
      <c r="M1911" s="2548"/>
      <c r="N1911" s="2549"/>
      <c r="O1911" s="2549"/>
      <c r="P1911" s="2549"/>
      <c r="Q1911" s="2549"/>
      <c r="R1911" s="2549"/>
      <c r="S1911" s="2549"/>
      <c r="T1911" s="2809"/>
      <c r="U1911" s="2809"/>
      <c r="V1911" s="2809"/>
      <c r="W1911" s="2809"/>
      <c r="X1911" s="2809">
        <f t="shared" ref="X1911:AE1911" si="679">X1837</f>
        <v>0</v>
      </c>
      <c r="Y1911" s="2809">
        <f t="shared" si="679"/>
        <v>3.7517600000000004</v>
      </c>
      <c r="Z1911" s="2810">
        <f t="shared" si="679"/>
        <v>0</v>
      </c>
      <c r="AA1911" s="2809">
        <f t="shared" si="679"/>
        <v>0</v>
      </c>
      <c r="AB1911" s="2809">
        <f t="shared" si="679"/>
        <v>3.7517600000000004</v>
      </c>
      <c r="AC1911" s="2811">
        <f t="shared" si="679"/>
        <v>0</v>
      </c>
      <c r="AD1911" s="2811">
        <f t="shared" si="679"/>
        <v>0</v>
      </c>
      <c r="AE1911" s="2809">
        <f t="shared" si="679"/>
        <v>3.7517600000000004</v>
      </c>
      <c r="AF1911" s="908"/>
      <c r="AG1911" s="2616"/>
      <c r="AH1911" s="2272"/>
      <c r="AI1911" s="2997"/>
      <c r="AJ1911" s="141"/>
      <c r="AK1911" s="141"/>
      <c r="AL1911" s="141"/>
      <c r="AM1911" s="141"/>
      <c r="AN1911" s="141"/>
      <c r="AO1911" s="141"/>
      <c r="AP1911" s="141"/>
      <c r="AQ1911" s="141"/>
      <c r="AR1911" s="141"/>
      <c r="AS1911" s="141"/>
      <c r="AT1911" s="141"/>
      <c r="AU1911" s="141"/>
      <c r="AV1911" s="141"/>
      <c r="AW1911" s="141"/>
      <c r="AX1911" s="141"/>
      <c r="AY1911" s="141"/>
      <c r="AZ1911" s="141"/>
      <c r="BA1911" s="141"/>
      <c r="BB1911" s="141"/>
      <c r="BC1911" s="141"/>
      <c r="BD1911" s="141"/>
      <c r="BE1911" s="141"/>
      <c r="BF1911" s="141"/>
      <c r="BG1911" s="141"/>
      <c r="BH1911" s="141"/>
      <c r="BI1911" s="141"/>
      <c r="BJ1911" s="141"/>
      <c r="BK1911" s="141"/>
      <c r="BL1911" s="141"/>
      <c r="BM1911" s="141"/>
      <c r="BN1911" s="141"/>
      <c r="BO1911" s="141"/>
      <c r="BP1911" s="141"/>
      <c r="BQ1911" s="141"/>
      <c r="BR1911" s="141"/>
      <c r="BS1911" s="141"/>
      <c r="BT1911" s="141"/>
      <c r="BU1911" s="141"/>
      <c r="BV1911" s="141"/>
      <c r="BW1911" s="141"/>
      <c r="BX1911" s="141"/>
      <c r="BY1911" s="141"/>
      <c r="BZ1911" s="141"/>
      <c r="CA1911" s="141"/>
      <c r="CB1911" s="141"/>
      <c r="CC1911" s="141"/>
      <c r="CD1911" s="141"/>
      <c r="CE1911" s="141"/>
      <c r="CF1911" s="141"/>
      <c r="CG1911" s="141"/>
      <c r="CH1911" s="141"/>
      <c r="CI1911" s="141"/>
      <c r="CJ1911" s="141"/>
      <c r="CK1911" s="141"/>
      <c r="CL1911" s="141"/>
      <c r="CM1911" s="141"/>
      <c r="CN1911" s="141"/>
      <c r="CO1911" s="141"/>
      <c r="CP1911" s="141"/>
      <c r="CQ1911" s="141"/>
      <c r="CR1911" s="141"/>
      <c r="CS1911" s="141"/>
      <c r="CT1911" s="141"/>
      <c r="CU1911" s="141"/>
      <c r="CV1911" s="141"/>
      <c r="CW1911" s="141"/>
      <c r="CX1911" s="141"/>
      <c r="CY1911" s="141"/>
      <c r="CZ1911" s="141"/>
      <c r="DA1911" s="141"/>
      <c r="DB1911" s="141"/>
      <c r="DC1911" s="141"/>
      <c r="DD1911" s="141"/>
      <c r="DE1911" s="141"/>
      <c r="DF1911" s="141"/>
      <c r="DG1911" s="141"/>
      <c r="DH1911" s="141"/>
      <c r="DI1911" s="141"/>
      <c r="DJ1911" s="141"/>
      <c r="DK1911" s="141"/>
      <c r="DL1911" s="141"/>
      <c r="DM1911" s="141"/>
      <c r="DN1911" s="141"/>
      <c r="DO1911" s="141"/>
      <c r="DP1911" s="141"/>
      <c r="DQ1911" s="141"/>
      <c r="DR1911" s="141"/>
      <c r="DS1911" s="141"/>
      <c r="DT1911" s="141"/>
      <c r="DU1911" s="141"/>
      <c r="DV1911" s="141"/>
      <c r="DW1911" s="141"/>
      <c r="DX1911" s="141"/>
      <c r="DY1911" s="141"/>
      <c r="DZ1911" s="141"/>
      <c r="EA1911" s="141"/>
      <c r="EB1911" s="141"/>
      <c r="EC1911" s="141"/>
      <c r="ED1911" s="141"/>
      <c r="EE1911" s="141"/>
      <c r="EF1911" s="141"/>
      <c r="EG1911" s="141"/>
      <c r="EH1911" s="141"/>
      <c r="EI1911" s="141"/>
      <c r="EJ1911" s="141"/>
      <c r="EK1911" s="141"/>
      <c r="EL1911" s="141"/>
      <c r="EM1911" s="141"/>
      <c r="EN1911" s="141"/>
      <c r="EO1911" s="141"/>
      <c r="EP1911" s="141"/>
      <c r="EQ1911" s="141"/>
      <c r="ER1911" s="141"/>
      <c r="ES1911" s="141"/>
      <c r="ET1911" s="141"/>
      <c r="EU1911" s="141"/>
      <c r="EV1911" s="141"/>
      <c r="EW1911" s="141"/>
      <c r="EX1911" s="141"/>
      <c r="EY1911" s="141"/>
      <c r="EZ1911" s="141"/>
      <c r="FA1911" s="141"/>
      <c r="FB1911" s="141"/>
      <c r="FC1911" s="141"/>
      <c r="FD1911" s="141"/>
      <c r="FE1911" s="141"/>
      <c r="FF1911" s="141"/>
      <c r="FG1911" s="141"/>
      <c r="FH1911" s="141"/>
      <c r="FI1911" s="141"/>
      <c r="FJ1911" s="141"/>
      <c r="FK1911" s="141"/>
      <c r="FL1911" s="141"/>
      <c r="FM1911" s="141"/>
      <c r="FN1911" s="141"/>
      <c r="FO1911" s="141"/>
      <c r="FP1911" s="141"/>
      <c r="FQ1911" s="141"/>
      <c r="FR1911" s="141"/>
      <c r="FS1911" s="141"/>
      <c r="FT1911" s="141"/>
      <c r="FU1911" s="141"/>
      <c r="FV1911" s="141"/>
      <c r="FW1911" s="141"/>
      <c r="FX1911" s="141"/>
      <c r="FY1911" s="141"/>
      <c r="FZ1911" s="141"/>
      <c r="GA1911" s="141"/>
      <c r="GB1911" s="141"/>
      <c r="GC1911" s="141"/>
      <c r="GD1911" s="141"/>
      <c r="GE1911" s="141"/>
      <c r="GF1911" s="141"/>
      <c r="GG1911" s="141"/>
      <c r="GH1911" s="141"/>
      <c r="GI1911" s="141"/>
      <c r="GJ1911" s="141"/>
      <c r="GK1911" s="141"/>
      <c r="GL1911" s="141"/>
      <c r="GM1911" s="141"/>
      <c r="GN1911" s="141"/>
      <c r="GO1911" s="141"/>
      <c r="GP1911" s="141"/>
      <c r="GQ1911" s="141"/>
      <c r="GR1911" s="141"/>
      <c r="GS1911" s="141"/>
      <c r="GT1911" s="141"/>
      <c r="GU1911" s="141"/>
      <c r="GV1911" s="141"/>
      <c r="GW1911" s="141"/>
      <c r="GX1911" s="141"/>
      <c r="GY1911" s="141"/>
      <c r="GZ1911" s="141"/>
      <c r="HA1911" s="141"/>
      <c r="HB1911" s="141"/>
      <c r="HC1911" s="141"/>
      <c r="HD1911" s="141"/>
      <c r="HE1911" s="141"/>
      <c r="HF1911" s="141"/>
      <c r="HG1911" s="141"/>
      <c r="HH1911" s="141"/>
      <c r="HI1911" s="141"/>
      <c r="HJ1911" s="141"/>
      <c r="HK1911" s="141"/>
      <c r="HL1911" s="141"/>
      <c r="HM1911" s="141"/>
      <c r="HN1911" s="141"/>
      <c r="HO1911" s="141"/>
      <c r="HP1911" s="141"/>
      <c r="HQ1911" s="141"/>
      <c r="HR1911" s="141"/>
      <c r="HS1911" s="141"/>
      <c r="HT1911" s="141"/>
      <c r="HU1911" s="141"/>
      <c r="HV1911" s="141"/>
      <c r="HW1911" s="141"/>
      <c r="HX1911" s="141"/>
      <c r="HY1911" s="141"/>
      <c r="HZ1911" s="141"/>
      <c r="IA1911" s="141"/>
      <c r="IB1911" s="141"/>
      <c r="IC1911" s="141"/>
      <c r="ID1911" s="141"/>
      <c r="IE1911" s="141"/>
      <c r="IF1911" s="141"/>
      <c r="IG1911" s="141"/>
      <c r="IH1911" s="141"/>
      <c r="II1911" s="141"/>
      <c r="IJ1911" s="141"/>
      <c r="IK1911" s="141"/>
      <c r="IL1911" s="141"/>
      <c r="IM1911" s="141"/>
      <c r="IN1911" s="141"/>
      <c r="IO1911" s="141"/>
      <c r="IP1911" s="141"/>
      <c r="IQ1911" s="141"/>
      <c r="IR1911" s="141"/>
      <c r="IS1911" s="141"/>
      <c r="IT1911" s="141"/>
      <c r="IU1911" s="141"/>
      <c r="IV1911" s="141"/>
      <c r="IW1911" s="141"/>
      <c r="IX1911" s="141"/>
      <c r="IY1911" s="141"/>
      <c r="IZ1911" s="141"/>
      <c r="JA1911" s="141"/>
      <c r="JB1911" s="141"/>
      <c r="JC1911" s="141"/>
      <c r="JD1911" s="141"/>
      <c r="JE1911" s="141"/>
      <c r="JF1911" s="141"/>
    </row>
    <row r="1912" spans="1:266" s="832" customFormat="1" ht="60" x14ac:dyDescent="0.25">
      <c r="A1912" s="207"/>
      <c r="B1912" s="207">
        <v>1</v>
      </c>
      <c r="C1912" s="207"/>
      <c r="D1912" s="207"/>
      <c r="E1912" s="163" t="s">
        <v>480</v>
      </c>
      <c r="F1912" s="163"/>
      <c r="G1912" s="163"/>
      <c r="H1912" s="1897"/>
      <c r="I1912" s="731"/>
      <c r="J1912" s="731">
        <f t="shared" si="676"/>
        <v>0</v>
      </c>
      <c r="K1912" s="2076">
        <f t="shared" si="676"/>
        <v>0</v>
      </c>
      <c r="L1912" s="2548"/>
      <c r="M1912" s="2548"/>
      <c r="N1912" s="2549"/>
      <c r="O1912" s="2549"/>
      <c r="P1912" s="2549"/>
      <c r="Q1912" s="2549"/>
      <c r="R1912" s="2549"/>
      <c r="S1912" s="2549"/>
      <c r="T1912" s="2809"/>
      <c r="U1912" s="2809"/>
      <c r="V1912" s="2809"/>
      <c r="W1912" s="2809"/>
      <c r="X1912" s="2809">
        <f t="shared" ref="X1912:AE1912" si="680">X1838</f>
        <v>0</v>
      </c>
      <c r="Y1912" s="2809">
        <f t="shared" si="680"/>
        <v>0</v>
      </c>
      <c r="Z1912" s="2810">
        <f t="shared" si="680"/>
        <v>0</v>
      </c>
      <c r="AA1912" s="2809">
        <f t="shared" si="680"/>
        <v>0</v>
      </c>
      <c r="AB1912" s="2809">
        <f t="shared" si="680"/>
        <v>0</v>
      </c>
      <c r="AC1912" s="2811">
        <f t="shared" si="680"/>
        <v>0</v>
      </c>
      <c r="AD1912" s="2811">
        <f t="shared" si="680"/>
        <v>0</v>
      </c>
      <c r="AE1912" s="2809">
        <f t="shared" si="680"/>
        <v>0</v>
      </c>
      <c r="AF1912" s="908"/>
      <c r="AG1912" s="2616"/>
      <c r="AH1912" s="2272"/>
      <c r="AI1912" s="2997"/>
      <c r="AJ1912" s="141"/>
      <c r="AK1912" s="141"/>
      <c r="AL1912" s="141"/>
      <c r="AM1912" s="141"/>
      <c r="AN1912" s="141"/>
      <c r="AO1912" s="141"/>
      <c r="AP1912" s="141"/>
      <c r="AQ1912" s="141"/>
      <c r="AR1912" s="141"/>
      <c r="AS1912" s="141"/>
      <c r="AT1912" s="141"/>
      <c r="AU1912" s="141"/>
      <c r="AV1912" s="141"/>
      <c r="AW1912" s="141"/>
      <c r="AX1912" s="141"/>
      <c r="AY1912" s="141"/>
      <c r="AZ1912" s="141"/>
      <c r="BA1912" s="141"/>
      <c r="BB1912" s="141"/>
      <c r="BC1912" s="141"/>
      <c r="BD1912" s="141"/>
      <c r="BE1912" s="141"/>
      <c r="BF1912" s="141"/>
      <c r="BG1912" s="141"/>
      <c r="BH1912" s="141"/>
      <c r="BI1912" s="141"/>
      <c r="BJ1912" s="141"/>
      <c r="BK1912" s="141"/>
      <c r="BL1912" s="141"/>
      <c r="BM1912" s="141"/>
      <c r="BN1912" s="141"/>
      <c r="BO1912" s="141"/>
      <c r="BP1912" s="141"/>
      <c r="BQ1912" s="141"/>
      <c r="BR1912" s="141"/>
      <c r="BS1912" s="141"/>
      <c r="BT1912" s="141"/>
      <c r="BU1912" s="141"/>
      <c r="BV1912" s="141"/>
      <c r="BW1912" s="141"/>
      <c r="BX1912" s="141"/>
      <c r="BY1912" s="141"/>
      <c r="BZ1912" s="141"/>
      <c r="CA1912" s="141"/>
      <c r="CB1912" s="141"/>
      <c r="CC1912" s="141"/>
      <c r="CD1912" s="141"/>
      <c r="CE1912" s="141"/>
      <c r="CF1912" s="141"/>
      <c r="CG1912" s="141"/>
      <c r="CH1912" s="141"/>
      <c r="CI1912" s="141"/>
      <c r="CJ1912" s="141"/>
      <c r="CK1912" s="141"/>
      <c r="CL1912" s="141"/>
      <c r="CM1912" s="141"/>
      <c r="CN1912" s="141"/>
      <c r="CO1912" s="141"/>
      <c r="CP1912" s="141"/>
      <c r="CQ1912" s="141"/>
      <c r="CR1912" s="141"/>
      <c r="CS1912" s="141"/>
      <c r="CT1912" s="141"/>
      <c r="CU1912" s="141"/>
      <c r="CV1912" s="141"/>
      <c r="CW1912" s="141"/>
      <c r="CX1912" s="141"/>
      <c r="CY1912" s="141"/>
      <c r="CZ1912" s="141"/>
      <c r="DA1912" s="141"/>
      <c r="DB1912" s="141"/>
      <c r="DC1912" s="141"/>
      <c r="DD1912" s="141"/>
      <c r="DE1912" s="141"/>
      <c r="DF1912" s="141"/>
      <c r="DG1912" s="141"/>
      <c r="DH1912" s="141"/>
      <c r="DI1912" s="141"/>
      <c r="DJ1912" s="141"/>
      <c r="DK1912" s="141"/>
      <c r="DL1912" s="141"/>
      <c r="DM1912" s="141"/>
      <c r="DN1912" s="141"/>
      <c r="DO1912" s="141"/>
      <c r="DP1912" s="141"/>
      <c r="DQ1912" s="141"/>
      <c r="DR1912" s="141"/>
      <c r="DS1912" s="141"/>
      <c r="DT1912" s="141"/>
      <c r="DU1912" s="141"/>
      <c r="DV1912" s="141"/>
      <c r="DW1912" s="141"/>
      <c r="DX1912" s="141"/>
      <c r="DY1912" s="141"/>
      <c r="DZ1912" s="141"/>
      <c r="EA1912" s="141"/>
      <c r="EB1912" s="141"/>
      <c r="EC1912" s="141"/>
      <c r="ED1912" s="141"/>
      <c r="EE1912" s="141"/>
      <c r="EF1912" s="141"/>
      <c r="EG1912" s="141"/>
      <c r="EH1912" s="141"/>
      <c r="EI1912" s="141"/>
      <c r="EJ1912" s="141"/>
      <c r="EK1912" s="141"/>
      <c r="EL1912" s="141"/>
      <c r="EM1912" s="141"/>
      <c r="EN1912" s="141"/>
      <c r="EO1912" s="141"/>
      <c r="EP1912" s="141"/>
      <c r="EQ1912" s="141"/>
      <c r="ER1912" s="141"/>
      <c r="ES1912" s="141"/>
      <c r="ET1912" s="141"/>
      <c r="EU1912" s="141"/>
      <c r="EV1912" s="141"/>
      <c r="EW1912" s="141"/>
      <c r="EX1912" s="141"/>
      <c r="EY1912" s="141"/>
      <c r="EZ1912" s="141"/>
      <c r="FA1912" s="141"/>
      <c r="FB1912" s="141"/>
      <c r="FC1912" s="141"/>
      <c r="FD1912" s="141"/>
      <c r="FE1912" s="141"/>
      <c r="FF1912" s="141"/>
      <c r="FG1912" s="141"/>
      <c r="FH1912" s="141"/>
      <c r="FI1912" s="141"/>
      <c r="FJ1912" s="141"/>
      <c r="FK1912" s="141"/>
      <c r="FL1912" s="141"/>
      <c r="FM1912" s="141"/>
      <c r="FN1912" s="141"/>
      <c r="FO1912" s="141"/>
      <c r="FP1912" s="141"/>
      <c r="FQ1912" s="141"/>
      <c r="FR1912" s="141"/>
      <c r="FS1912" s="141"/>
      <c r="FT1912" s="141"/>
      <c r="FU1912" s="141"/>
      <c r="FV1912" s="141"/>
      <c r="FW1912" s="141"/>
      <c r="FX1912" s="141"/>
      <c r="FY1912" s="141"/>
      <c r="FZ1912" s="141"/>
      <c r="GA1912" s="141"/>
      <c r="GB1912" s="141"/>
      <c r="GC1912" s="141"/>
      <c r="GD1912" s="141"/>
      <c r="GE1912" s="141"/>
      <c r="GF1912" s="141"/>
      <c r="GG1912" s="141"/>
      <c r="GH1912" s="141"/>
      <c r="GI1912" s="141"/>
      <c r="GJ1912" s="141"/>
      <c r="GK1912" s="141"/>
      <c r="GL1912" s="141"/>
      <c r="GM1912" s="141"/>
      <c r="GN1912" s="141"/>
      <c r="GO1912" s="141"/>
      <c r="GP1912" s="141"/>
      <c r="GQ1912" s="141"/>
      <c r="GR1912" s="141"/>
      <c r="GS1912" s="141"/>
      <c r="GT1912" s="141"/>
      <c r="GU1912" s="141"/>
      <c r="GV1912" s="141"/>
      <c r="GW1912" s="141"/>
      <c r="GX1912" s="141"/>
      <c r="GY1912" s="141"/>
      <c r="GZ1912" s="141"/>
      <c r="HA1912" s="141"/>
      <c r="HB1912" s="141"/>
      <c r="HC1912" s="141"/>
      <c r="HD1912" s="141"/>
      <c r="HE1912" s="141"/>
      <c r="HF1912" s="141"/>
      <c r="HG1912" s="141"/>
      <c r="HH1912" s="141"/>
      <c r="HI1912" s="141"/>
      <c r="HJ1912" s="141"/>
      <c r="HK1912" s="141"/>
      <c r="HL1912" s="141"/>
      <c r="HM1912" s="141"/>
      <c r="HN1912" s="141"/>
      <c r="HO1912" s="141"/>
      <c r="HP1912" s="141"/>
      <c r="HQ1912" s="141"/>
      <c r="HR1912" s="141"/>
      <c r="HS1912" s="141"/>
      <c r="HT1912" s="141"/>
      <c r="HU1912" s="141"/>
      <c r="HV1912" s="141"/>
      <c r="HW1912" s="141"/>
      <c r="HX1912" s="141"/>
      <c r="HY1912" s="141"/>
      <c r="HZ1912" s="141"/>
      <c r="IA1912" s="141"/>
      <c r="IB1912" s="141"/>
      <c r="IC1912" s="141"/>
      <c r="ID1912" s="141"/>
      <c r="IE1912" s="141"/>
      <c r="IF1912" s="141"/>
      <c r="IG1912" s="141"/>
      <c r="IH1912" s="141"/>
      <c r="II1912" s="141"/>
      <c r="IJ1912" s="141"/>
      <c r="IK1912" s="141"/>
      <c r="IL1912" s="141"/>
      <c r="IM1912" s="141"/>
      <c r="IN1912" s="141"/>
      <c r="IO1912" s="141"/>
      <c r="IP1912" s="141"/>
      <c r="IQ1912" s="141"/>
      <c r="IR1912" s="141"/>
      <c r="IS1912" s="141"/>
      <c r="IT1912" s="141"/>
      <c r="IU1912" s="141"/>
      <c r="IV1912" s="141"/>
      <c r="IW1912" s="141"/>
      <c r="IX1912" s="141"/>
      <c r="IY1912" s="141"/>
      <c r="IZ1912" s="141"/>
      <c r="JA1912" s="141"/>
      <c r="JB1912" s="141"/>
      <c r="JC1912" s="141"/>
      <c r="JD1912" s="141"/>
      <c r="JE1912" s="141"/>
      <c r="JF1912" s="141"/>
    </row>
    <row r="1913" spans="1:266" s="832" customFormat="1" ht="30" x14ac:dyDescent="0.25">
      <c r="A1913" s="207"/>
      <c r="B1913" s="207">
        <v>1</v>
      </c>
      <c r="C1913" s="207"/>
      <c r="D1913" s="207"/>
      <c r="E1913" s="163" t="s">
        <v>461</v>
      </c>
      <c r="F1913" s="163"/>
      <c r="G1913" s="163"/>
      <c r="H1913" s="1897"/>
      <c r="I1913" s="731"/>
      <c r="J1913" s="731">
        <f t="shared" si="676"/>
        <v>0</v>
      </c>
      <c r="K1913" s="2076" t="e">
        <f t="shared" si="676"/>
        <v>#DIV/0!</v>
      </c>
      <c r="L1913" s="2548"/>
      <c r="M1913" s="2548"/>
      <c r="N1913" s="2549"/>
      <c r="O1913" s="2549"/>
      <c r="P1913" s="2549"/>
      <c r="Q1913" s="2549"/>
      <c r="R1913" s="2549"/>
      <c r="S1913" s="2549"/>
      <c r="T1913" s="2809"/>
      <c r="U1913" s="2809"/>
      <c r="V1913" s="2809"/>
      <c r="W1913" s="2809"/>
      <c r="X1913" s="2809">
        <f t="shared" ref="X1913:AE1913" si="681">X1839</f>
        <v>0</v>
      </c>
      <c r="Y1913" s="2809">
        <f t="shared" si="681"/>
        <v>0</v>
      </c>
      <c r="Z1913" s="2810">
        <f t="shared" si="681"/>
        <v>0</v>
      </c>
      <c r="AA1913" s="2809">
        <f t="shared" si="681"/>
        <v>0</v>
      </c>
      <c r="AB1913" s="2809">
        <f t="shared" si="681"/>
        <v>0</v>
      </c>
      <c r="AC1913" s="2811">
        <f t="shared" si="681"/>
        <v>0</v>
      </c>
      <c r="AD1913" s="2811">
        <f t="shared" si="681"/>
        <v>0</v>
      </c>
      <c r="AE1913" s="2809">
        <f t="shared" si="681"/>
        <v>0</v>
      </c>
      <c r="AF1913" s="908"/>
      <c r="AG1913" s="2616"/>
      <c r="AH1913" s="2272"/>
      <c r="AI1913" s="2997"/>
      <c r="AJ1913" s="141"/>
      <c r="AK1913" s="141"/>
      <c r="AL1913" s="141"/>
      <c r="AM1913" s="141"/>
      <c r="AN1913" s="141"/>
      <c r="AO1913" s="141"/>
      <c r="AP1913" s="141"/>
      <c r="AQ1913" s="141"/>
      <c r="AR1913" s="141"/>
      <c r="AS1913" s="141"/>
      <c r="AT1913" s="141"/>
      <c r="AU1913" s="141"/>
      <c r="AV1913" s="141"/>
      <c r="AW1913" s="141"/>
      <c r="AX1913" s="141"/>
      <c r="AY1913" s="141"/>
      <c r="AZ1913" s="141"/>
      <c r="BA1913" s="141"/>
      <c r="BB1913" s="141"/>
      <c r="BC1913" s="141"/>
      <c r="BD1913" s="141"/>
      <c r="BE1913" s="141"/>
      <c r="BF1913" s="141"/>
      <c r="BG1913" s="141"/>
      <c r="BH1913" s="141"/>
      <c r="BI1913" s="141"/>
      <c r="BJ1913" s="141"/>
      <c r="BK1913" s="141"/>
      <c r="BL1913" s="141"/>
      <c r="BM1913" s="141"/>
      <c r="BN1913" s="141"/>
      <c r="BO1913" s="141"/>
      <c r="BP1913" s="141"/>
      <c r="BQ1913" s="141"/>
      <c r="BR1913" s="141"/>
      <c r="BS1913" s="141"/>
      <c r="BT1913" s="141"/>
      <c r="BU1913" s="141"/>
      <c r="BV1913" s="141"/>
      <c r="BW1913" s="141"/>
      <c r="BX1913" s="141"/>
      <c r="BY1913" s="141"/>
      <c r="BZ1913" s="141"/>
      <c r="CA1913" s="141"/>
      <c r="CB1913" s="141"/>
      <c r="CC1913" s="141"/>
      <c r="CD1913" s="141"/>
      <c r="CE1913" s="141"/>
      <c r="CF1913" s="141"/>
      <c r="CG1913" s="141"/>
      <c r="CH1913" s="141"/>
      <c r="CI1913" s="141"/>
      <c r="CJ1913" s="141"/>
      <c r="CK1913" s="141"/>
      <c r="CL1913" s="141"/>
      <c r="CM1913" s="141"/>
      <c r="CN1913" s="141"/>
      <c r="CO1913" s="141"/>
      <c r="CP1913" s="141"/>
      <c r="CQ1913" s="141"/>
      <c r="CR1913" s="141"/>
      <c r="CS1913" s="141"/>
      <c r="CT1913" s="141"/>
      <c r="CU1913" s="141"/>
      <c r="CV1913" s="141"/>
      <c r="CW1913" s="141"/>
      <c r="CX1913" s="141"/>
      <c r="CY1913" s="141"/>
      <c r="CZ1913" s="141"/>
      <c r="DA1913" s="141"/>
      <c r="DB1913" s="141"/>
      <c r="DC1913" s="141"/>
      <c r="DD1913" s="141"/>
      <c r="DE1913" s="141"/>
      <c r="DF1913" s="141"/>
      <c r="DG1913" s="141"/>
      <c r="DH1913" s="141"/>
      <c r="DI1913" s="141"/>
      <c r="DJ1913" s="141"/>
      <c r="DK1913" s="141"/>
      <c r="DL1913" s="141"/>
      <c r="DM1913" s="141"/>
      <c r="DN1913" s="141"/>
      <c r="DO1913" s="141"/>
      <c r="DP1913" s="141"/>
      <c r="DQ1913" s="141"/>
      <c r="DR1913" s="141"/>
      <c r="DS1913" s="141"/>
      <c r="DT1913" s="141"/>
      <c r="DU1913" s="141"/>
      <c r="DV1913" s="141"/>
      <c r="DW1913" s="141"/>
      <c r="DX1913" s="141"/>
      <c r="DY1913" s="141"/>
      <c r="DZ1913" s="141"/>
      <c r="EA1913" s="141"/>
      <c r="EB1913" s="141"/>
      <c r="EC1913" s="141"/>
      <c r="ED1913" s="141"/>
      <c r="EE1913" s="141"/>
      <c r="EF1913" s="141"/>
      <c r="EG1913" s="141"/>
      <c r="EH1913" s="141"/>
      <c r="EI1913" s="141"/>
      <c r="EJ1913" s="141"/>
      <c r="EK1913" s="141"/>
      <c r="EL1913" s="141"/>
      <c r="EM1913" s="141"/>
      <c r="EN1913" s="141"/>
      <c r="EO1913" s="141"/>
      <c r="EP1913" s="141"/>
      <c r="EQ1913" s="141"/>
      <c r="ER1913" s="141"/>
      <c r="ES1913" s="141"/>
      <c r="ET1913" s="141"/>
      <c r="EU1913" s="141"/>
      <c r="EV1913" s="141"/>
      <c r="EW1913" s="141"/>
      <c r="EX1913" s="141"/>
      <c r="EY1913" s="141"/>
      <c r="EZ1913" s="141"/>
      <c r="FA1913" s="141"/>
      <c r="FB1913" s="141"/>
      <c r="FC1913" s="141"/>
      <c r="FD1913" s="141"/>
      <c r="FE1913" s="141"/>
      <c r="FF1913" s="141"/>
      <c r="FG1913" s="141"/>
      <c r="FH1913" s="141"/>
      <c r="FI1913" s="141"/>
      <c r="FJ1913" s="141"/>
      <c r="FK1913" s="141"/>
      <c r="FL1913" s="141"/>
      <c r="FM1913" s="141"/>
      <c r="FN1913" s="141"/>
      <c r="FO1913" s="141"/>
      <c r="FP1913" s="141"/>
      <c r="FQ1913" s="141"/>
      <c r="FR1913" s="141"/>
      <c r="FS1913" s="141"/>
      <c r="FT1913" s="141"/>
      <c r="FU1913" s="141"/>
      <c r="FV1913" s="141"/>
      <c r="FW1913" s="141"/>
      <c r="FX1913" s="141"/>
      <c r="FY1913" s="141"/>
      <c r="FZ1913" s="141"/>
      <c r="GA1913" s="141"/>
      <c r="GB1913" s="141"/>
      <c r="GC1913" s="141"/>
      <c r="GD1913" s="141"/>
      <c r="GE1913" s="141"/>
      <c r="GF1913" s="141"/>
      <c r="GG1913" s="141"/>
      <c r="GH1913" s="141"/>
      <c r="GI1913" s="141"/>
      <c r="GJ1913" s="141"/>
      <c r="GK1913" s="141"/>
      <c r="GL1913" s="141"/>
      <c r="GM1913" s="141"/>
      <c r="GN1913" s="141"/>
      <c r="GO1913" s="141"/>
      <c r="GP1913" s="141"/>
      <c r="GQ1913" s="141"/>
      <c r="GR1913" s="141"/>
      <c r="GS1913" s="141"/>
      <c r="GT1913" s="141"/>
      <c r="GU1913" s="141"/>
      <c r="GV1913" s="141"/>
      <c r="GW1913" s="141"/>
      <c r="GX1913" s="141"/>
      <c r="GY1913" s="141"/>
      <c r="GZ1913" s="141"/>
      <c r="HA1913" s="141"/>
      <c r="HB1913" s="141"/>
      <c r="HC1913" s="141"/>
      <c r="HD1913" s="141"/>
      <c r="HE1913" s="141"/>
      <c r="HF1913" s="141"/>
      <c r="HG1913" s="141"/>
      <c r="HH1913" s="141"/>
      <c r="HI1913" s="141"/>
      <c r="HJ1913" s="141"/>
      <c r="HK1913" s="141"/>
      <c r="HL1913" s="141"/>
      <c r="HM1913" s="141"/>
      <c r="HN1913" s="141"/>
      <c r="HO1913" s="141"/>
      <c r="HP1913" s="141"/>
      <c r="HQ1913" s="141"/>
      <c r="HR1913" s="141"/>
      <c r="HS1913" s="141"/>
      <c r="HT1913" s="141"/>
      <c r="HU1913" s="141"/>
      <c r="HV1913" s="141"/>
      <c r="HW1913" s="141"/>
      <c r="HX1913" s="141"/>
      <c r="HY1913" s="141"/>
      <c r="HZ1913" s="141"/>
      <c r="IA1913" s="141"/>
      <c r="IB1913" s="141"/>
      <c r="IC1913" s="141"/>
      <c r="ID1913" s="141"/>
      <c r="IE1913" s="141"/>
      <c r="IF1913" s="141"/>
      <c r="IG1913" s="141"/>
      <c r="IH1913" s="141"/>
      <c r="II1913" s="141"/>
      <c r="IJ1913" s="141"/>
      <c r="IK1913" s="141"/>
      <c r="IL1913" s="141"/>
      <c r="IM1913" s="141"/>
      <c r="IN1913" s="141"/>
      <c r="IO1913" s="141"/>
      <c r="IP1913" s="141"/>
      <c r="IQ1913" s="141"/>
      <c r="IR1913" s="141"/>
      <c r="IS1913" s="141"/>
      <c r="IT1913" s="141"/>
      <c r="IU1913" s="141"/>
      <c r="IV1913" s="141"/>
      <c r="IW1913" s="141"/>
      <c r="IX1913" s="141"/>
      <c r="IY1913" s="141"/>
      <c r="IZ1913" s="141"/>
      <c r="JA1913" s="141"/>
      <c r="JB1913" s="141"/>
      <c r="JC1913" s="141"/>
      <c r="JD1913" s="141"/>
      <c r="JE1913" s="141"/>
      <c r="JF1913" s="141"/>
    </row>
    <row r="1914" spans="1:266" s="832" customFormat="1" ht="45" x14ac:dyDescent="0.25">
      <c r="A1914" s="207"/>
      <c r="B1914" s="207">
        <v>1</v>
      </c>
      <c r="C1914" s="207"/>
      <c r="D1914" s="207"/>
      <c r="E1914" s="285" t="s">
        <v>462</v>
      </c>
      <c r="F1914" s="163"/>
      <c r="G1914" s="163"/>
      <c r="H1914" s="1897"/>
      <c r="I1914" s="731"/>
      <c r="J1914" s="731">
        <f t="shared" si="676"/>
        <v>0</v>
      </c>
      <c r="K1914" s="2076">
        <f t="shared" si="676"/>
        <v>0</v>
      </c>
      <c r="L1914" s="2548"/>
      <c r="M1914" s="2548"/>
      <c r="N1914" s="2549"/>
      <c r="O1914" s="2549"/>
      <c r="P1914" s="2549"/>
      <c r="Q1914" s="2549"/>
      <c r="R1914" s="2549"/>
      <c r="S1914" s="2549"/>
      <c r="T1914" s="2809"/>
      <c r="U1914" s="2809"/>
      <c r="V1914" s="2809"/>
      <c r="W1914" s="2809"/>
      <c r="X1914" s="2809">
        <f t="shared" ref="X1914:AE1914" si="682">X1840</f>
        <v>0</v>
      </c>
      <c r="Y1914" s="2809">
        <f t="shared" si="682"/>
        <v>0</v>
      </c>
      <c r="Z1914" s="2810">
        <f t="shared" si="682"/>
        <v>0</v>
      </c>
      <c r="AA1914" s="2809">
        <f t="shared" si="682"/>
        <v>0</v>
      </c>
      <c r="AB1914" s="2809">
        <f t="shared" si="682"/>
        <v>0</v>
      </c>
      <c r="AC1914" s="2811">
        <f t="shared" si="682"/>
        <v>0</v>
      </c>
      <c r="AD1914" s="2811">
        <f t="shared" si="682"/>
        <v>0</v>
      </c>
      <c r="AE1914" s="2809">
        <f t="shared" si="682"/>
        <v>0</v>
      </c>
      <c r="AF1914" s="908"/>
      <c r="AG1914" s="2616"/>
      <c r="AH1914" s="2272"/>
      <c r="AI1914" s="2997"/>
      <c r="AJ1914" s="141"/>
      <c r="AK1914" s="141"/>
      <c r="AL1914" s="141"/>
      <c r="AM1914" s="141"/>
      <c r="AN1914" s="141"/>
      <c r="AO1914" s="141"/>
      <c r="AP1914" s="141"/>
      <c r="AQ1914" s="141"/>
      <c r="AR1914" s="141"/>
      <c r="AS1914" s="141"/>
      <c r="AT1914" s="141"/>
      <c r="AU1914" s="141"/>
      <c r="AV1914" s="141"/>
      <c r="AW1914" s="141"/>
      <c r="AX1914" s="141"/>
      <c r="AY1914" s="141"/>
      <c r="AZ1914" s="141"/>
      <c r="BA1914" s="141"/>
      <c r="BB1914" s="141"/>
      <c r="BC1914" s="141"/>
      <c r="BD1914" s="141"/>
      <c r="BE1914" s="141"/>
      <c r="BF1914" s="141"/>
      <c r="BG1914" s="141"/>
      <c r="BH1914" s="141"/>
      <c r="BI1914" s="141"/>
      <c r="BJ1914" s="141"/>
      <c r="BK1914" s="141"/>
      <c r="BL1914" s="141"/>
      <c r="BM1914" s="141"/>
      <c r="BN1914" s="141"/>
      <c r="BO1914" s="141"/>
      <c r="BP1914" s="141"/>
      <c r="BQ1914" s="141"/>
      <c r="BR1914" s="141"/>
      <c r="BS1914" s="141"/>
      <c r="BT1914" s="141"/>
      <c r="BU1914" s="141"/>
      <c r="BV1914" s="141"/>
      <c r="BW1914" s="141"/>
      <c r="BX1914" s="141"/>
      <c r="BY1914" s="141"/>
      <c r="BZ1914" s="141"/>
      <c r="CA1914" s="141"/>
      <c r="CB1914" s="141"/>
      <c r="CC1914" s="141"/>
      <c r="CD1914" s="141"/>
      <c r="CE1914" s="141"/>
      <c r="CF1914" s="141"/>
      <c r="CG1914" s="141"/>
      <c r="CH1914" s="141"/>
      <c r="CI1914" s="141"/>
      <c r="CJ1914" s="141"/>
      <c r="CK1914" s="141"/>
      <c r="CL1914" s="141"/>
      <c r="CM1914" s="141"/>
      <c r="CN1914" s="141"/>
      <c r="CO1914" s="141"/>
      <c r="CP1914" s="141"/>
      <c r="CQ1914" s="141"/>
      <c r="CR1914" s="141"/>
      <c r="CS1914" s="141"/>
      <c r="CT1914" s="141"/>
      <c r="CU1914" s="141"/>
      <c r="CV1914" s="141"/>
      <c r="CW1914" s="141"/>
      <c r="CX1914" s="141"/>
      <c r="CY1914" s="141"/>
      <c r="CZ1914" s="141"/>
      <c r="DA1914" s="141"/>
      <c r="DB1914" s="141"/>
      <c r="DC1914" s="141"/>
      <c r="DD1914" s="141"/>
      <c r="DE1914" s="141"/>
      <c r="DF1914" s="141"/>
      <c r="DG1914" s="141"/>
      <c r="DH1914" s="141"/>
      <c r="DI1914" s="141"/>
      <c r="DJ1914" s="141"/>
      <c r="DK1914" s="141"/>
      <c r="DL1914" s="141"/>
      <c r="DM1914" s="141"/>
      <c r="DN1914" s="141"/>
      <c r="DO1914" s="141"/>
      <c r="DP1914" s="141"/>
      <c r="DQ1914" s="141"/>
      <c r="DR1914" s="141"/>
      <c r="DS1914" s="141"/>
      <c r="DT1914" s="141"/>
      <c r="DU1914" s="141"/>
      <c r="DV1914" s="141"/>
      <c r="DW1914" s="141"/>
      <c r="DX1914" s="141"/>
      <c r="DY1914" s="141"/>
      <c r="DZ1914" s="141"/>
      <c r="EA1914" s="141"/>
      <c r="EB1914" s="141"/>
      <c r="EC1914" s="141"/>
      <c r="ED1914" s="141"/>
      <c r="EE1914" s="141"/>
      <c r="EF1914" s="141"/>
      <c r="EG1914" s="141"/>
      <c r="EH1914" s="141"/>
      <c r="EI1914" s="141"/>
      <c r="EJ1914" s="141"/>
      <c r="EK1914" s="141"/>
      <c r="EL1914" s="141"/>
      <c r="EM1914" s="141"/>
      <c r="EN1914" s="141"/>
      <c r="EO1914" s="141"/>
      <c r="EP1914" s="141"/>
      <c r="EQ1914" s="141"/>
      <c r="ER1914" s="141"/>
      <c r="ES1914" s="141"/>
      <c r="ET1914" s="141"/>
      <c r="EU1914" s="141"/>
      <c r="EV1914" s="141"/>
      <c r="EW1914" s="141"/>
      <c r="EX1914" s="141"/>
      <c r="EY1914" s="141"/>
      <c r="EZ1914" s="141"/>
      <c r="FA1914" s="141"/>
      <c r="FB1914" s="141"/>
      <c r="FC1914" s="141"/>
      <c r="FD1914" s="141"/>
      <c r="FE1914" s="141"/>
      <c r="FF1914" s="141"/>
      <c r="FG1914" s="141"/>
      <c r="FH1914" s="141"/>
      <c r="FI1914" s="141"/>
      <c r="FJ1914" s="141"/>
      <c r="FK1914" s="141"/>
      <c r="FL1914" s="141"/>
      <c r="FM1914" s="141"/>
      <c r="FN1914" s="141"/>
      <c r="FO1914" s="141"/>
      <c r="FP1914" s="141"/>
      <c r="FQ1914" s="141"/>
      <c r="FR1914" s="141"/>
      <c r="FS1914" s="141"/>
      <c r="FT1914" s="141"/>
      <c r="FU1914" s="141"/>
      <c r="FV1914" s="141"/>
      <c r="FW1914" s="141"/>
      <c r="FX1914" s="141"/>
      <c r="FY1914" s="141"/>
      <c r="FZ1914" s="141"/>
      <c r="GA1914" s="141"/>
      <c r="GB1914" s="141"/>
      <c r="GC1914" s="141"/>
      <c r="GD1914" s="141"/>
      <c r="GE1914" s="141"/>
      <c r="GF1914" s="141"/>
      <c r="GG1914" s="141"/>
      <c r="GH1914" s="141"/>
      <c r="GI1914" s="141"/>
      <c r="GJ1914" s="141"/>
      <c r="GK1914" s="141"/>
      <c r="GL1914" s="141"/>
      <c r="GM1914" s="141"/>
      <c r="GN1914" s="141"/>
      <c r="GO1914" s="141"/>
      <c r="GP1914" s="141"/>
      <c r="GQ1914" s="141"/>
      <c r="GR1914" s="141"/>
      <c r="GS1914" s="141"/>
      <c r="GT1914" s="141"/>
      <c r="GU1914" s="141"/>
      <c r="GV1914" s="141"/>
      <c r="GW1914" s="141"/>
      <c r="GX1914" s="141"/>
      <c r="GY1914" s="141"/>
      <c r="GZ1914" s="141"/>
      <c r="HA1914" s="141"/>
      <c r="HB1914" s="141"/>
      <c r="HC1914" s="141"/>
      <c r="HD1914" s="141"/>
      <c r="HE1914" s="141"/>
      <c r="HF1914" s="141"/>
      <c r="HG1914" s="141"/>
      <c r="HH1914" s="141"/>
      <c r="HI1914" s="141"/>
      <c r="HJ1914" s="141"/>
      <c r="HK1914" s="141"/>
      <c r="HL1914" s="141"/>
      <c r="HM1914" s="141"/>
      <c r="HN1914" s="141"/>
      <c r="HO1914" s="141"/>
      <c r="HP1914" s="141"/>
      <c r="HQ1914" s="141"/>
      <c r="HR1914" s="141"/>
      <c r="HS1914" s="141"/>
      <c r="HT1914" s="141"/>
      <c r="HU1914" s="141"/>
      <c r="HV1914" s="141"/>
      <c r="HW1914" s="141"/>
      <c r="HX1914" s="141"/>
      <c r="HY1914" s="141"/>
      <c r="HZ1914" s="141"/>
      <c r="IA1914" s="141"/>
      <c r="IB1914" s="141"/>
      <c r="IC1914" s="141"/>
      <c r="ID1914" s="141"/>
      <c r="IE1914" s="141"/>
      <c r="IF1914" s="141"/>
      <c r="IG1914" s="141"/>
      <c r="IH1914" s="141"/>
      <c r="II1914" s="141"/>
      <c r="IJ1914" s="141"/>
      <c r="IK1914" s="141"/>
      <c r="IL1914" s="141"/>
      <c r="IM1914" s="141"/>
      <c r="IN1914" s="141"/>
      <c r="IO1914" s="141"/>
      <c r="IP1914" s="141"/>
      <c r="IQ1914" s="141"/>
      <c r="IR1914" s="141"/>
      <c r="IS1914" s="141"/>
      <c r="IT1914" s="141"/>
      <c r="IU1914" s="141"/>
      <c r="IV1914" s="141"/>
      <c r="IW1914" s="141"/>
      <c r="IX1914" s="141"/>
      <c r="IY1914" s="141"/>
      <c r="IZ1914" s="141"/>
      <c r="JA1914" s="141"/>
      <c r="JB1914" s="141"/>
      <c r="JC1914" s="141"/>
      <c r="JD1914" s="141"/>
      <c r="JE1914" s="141"/>
      <c r="JF1914" s="141"/>
    </row>
    <row r="1915" spans="1:266" s="832" customFormat="1" ht="45" x14ac:dyDescent="0.25">
      <c r="A1915" s="207"/>
      <c r="B1915" s="207">
        <v>1</v>
      </c>
      <c r="C1915" s="207"/>
      <c r="D1915" s="207"/>
      <c r="E1915" s="163" t="s">
        <v>463</v>
      </c>
      <c r="F1915" s="163"/>
      <c r="G1915" s="163"/>
      <c r="H1915" s="1897"/>
      <c r="I1915" s="731"/>
      <c r="J1915" s="731">
        <f t="shared" si="676"/>
        <v>0</v>
      </c>
      <c r="K1915" s="2076" t="e">
        <f t="shared" si="676"/>
        <v>#DIV/0!</v>
      </c>
      <c r="L1915" s="2548"/>
      <c r="M1915" s="2548"/>
      <c r="N1915" s="2549"/>
      <c r="O1915" s="2549"/>
      <c r="P1915" s="2549"/>
      <c r="Q1915" s="2549"/>
      <c r="R1915" s="2549"/>
      <c r="S1915" s="2549"/>
      <c r="T1915" s="2809"/>
      <c r="U1915" s="2809"/>
      <c r="V1915" s="2809"/>
      <c r="W1915" s="2809"/>
      <c r="X1915" s="2809">
        <f t="shared" ref="X1915:AE1915" si="683">X1841</f>
        <v>0</v>
      </c>
      <c r="Y1915" s="2809">
        <f t="shared" si="683"/>
        <v>0</v>
      </c>
      <c r="Z1915" s="2810">
        <f t="shared" si="683"/>
        <v>0</v>
      </c>
      <c r="AA1915" s="2809">
        <f t="shared" si="683"/>
        <v>0</v>
      </c>
      <c r="AB1915" s="2809">
        <f t="shared" si="683"/>
        <v>0</v>
      </c>
      <c r="AC1915" s="2811">
        <f t="shared" si="683"/>
        <v>0</v>
      </c>
      <c r="AD1915" s="2811">
        <f t="shared" si="683"/>
        <v>0</v>
      </c>
      <c r="AE1915" s="2809">
        <f t="shared" si="683"/>
        <v>0</v>
      </c>
      <c r="AF1915" s="908"/>
      <c r="AG1915" s="2616"/>
      <c r="AH1915" s="2272"/>
      <c r="AI1915" s="2997"/>
      <c r="AJ1915" s="141"/>
      <c r="AK1915" s="141"/>
      <c r="AL1915" s="141"/>
      <c r="AM1915" s="141"/>
      <c r="AN1915" s="141"/>
      <c r="AO1915" s="141"/>
      <c r="AP1915" s="141"/>
      <c r="AQ1915" s="141"/>
      <c r="AR1915" s="141"/>
      <c r="AS1915" s="141"/>
      <c r="AT1915" s="141"/>
      <c r="AU1915" s="141"/>
      <c r="AV1915" s="141"/>
      <c r="AW1915" s="141"/>
      <c r="AX1915" s="141"/>
      <c r="AY1915" s="141"/>
      <c r="AZ1915" s="141"/>
      <c r="BA1915" s="141"/>
      <c r="BB1915" s="141"/>
      <c r="BC1915" s="141"/>
      <c r="BD1915" s="141"/>
      <c r="BE1915" s="141"/>
      <c r="BF1915" s="141"/>
      <c r="BG1915" s="141"/>
      <c r="BH1915" s="141"/>
      <c r="BI1915" s="141"/>
      <c r="BJ1915" s="141"/>
      <c r="BK1915" s="141"/>
      <c r="BL1915" s="141"/>
      <c r="BM1915" s="141"/>
      <c r="BN1915" s="141"/>
      <c r="BO1915" s="141"/>
      <c r="BP1915" s="141"/>
      <c r="BQ1915" s="141"/>
      <c r="BR1915" s="141"/>
      <c r="BS1915" s="141"/>
      <c r="BT1915" s="141"/>
      <c r="BU1915" s="141"/>
      <c r="BV1915" s="141"/>
      <c r="BW1915" s="141"/>
      <c r="BX1915" s="141"/>
      <c r="BY1915" s="141"/>
      <c r="BZ1915" s="141"/>
      <c r="CA1915" s="141"/>
      <c r="CB1915" s="141"/>
      <c r="CC1915" s="141"/>
      <c r="CD1915" s="141"/>
      <c r="CE1915" s="141"/>
      <c r="CF1915" s="141"/>
      <c r="CG1915" s="141"/>
      <c r="CH1915" s="141"/>
      <c r="CI1915" s="141"/>
      <c r="CJ1915" s="141"/>
      <c r="CK1915" s="141"/>
      <c r="CL1915" s="141"/>
      <c r="CM1915" s="141"/>
      <c r="CN1915" s="141"/>
      <c r="CO1915" s="141"/>
      <c r="CP1915" s="141"/>
      <c r="CQ1915" s="141"/>
      <c r="CR1915" s="141"/>
      <c r="CS1915" s="141"/>
      <c r="CT1915" s="141"/>
      <c r="CU1915" s="141"/>
      <c r="CV1915" s="141"/>
      <c r="CW1915" s="141"/>
      <c r="CX1915" s="141"/>
      <c r="CY1915" s="141"/>
      <c r="CZ1915" s="141"/>
      <c r="DA1915" s="141"/>
      <c r="DB1915" s="141"/>
      <c r="DC1915" s="141"/>
      <c r="DD1915" s="141"/>
      <c r="DE1915" s="141"/>
      <c r="DF1915" s="141"/>
      <c r="DG1915" s="141"/>
      <c r="DH1915" s="141"/>
      <c r="DI1915" s="141"/>
      <c r="DJ1915" s="141"/>
      <c r="DK1915" s="141"/>
      <c r="DL1915" s="141"/>
      <c r="DM1915" s="141"/>
      <c r="DN1915" s="141"/>
      <c r="DO1915" s="141"/>
      <c r="DP1915" s="141"/>
      <c r="DQ1915" s="141"/>
      <c r="DR1915" s="141"/>
      <c r="DS1915" s="141"/>
      <c r="DT1915" s="141"/>
      <c r="DU1915" s="141"/>
      <c r="DV1915" s="141"/>
      <c r="DW1915" s="141"/>
      <c r="DX1915" s="141"/>
      <c r="DY1915" s="141"/>
      <c r="DZ1915" s="141"/>
      <c r="EA1915" s="141"/>
      <c r="EB1915" s="141"/>
      <c r="EC1915" s="141"/>
      <c r="ED1915" s="141"/>
      <c r="EE1915" s="141"/>
      <c r="EF1915" s="141"/>
      <c r="EG1915" s="141"/>
      <c r="EH1915" s="141"/>
      <c r="EI1915" s="141"/>
      <c r="EJ1915" s="141"/>
      <c r="EK1915" s="141"/>
      <c r="EL1915" s="141"/>
      <c r="EM1915" s="141"/>
      <c r="EN1915" s="141"/>
      <c r="EO1915" s="141"/>
      <c r="EP1915" s="141"/>
      <c r="EQ1915" s="141"/>
      <c r="ER1915" s="141"/>
      <c r="ES1915" s="141"/>
      <c r="ET1915" s="141"/>
      <c r="EU1915" s="141"/>
      <c r="EV1915" s="141"/>
      <c r="EW1915" s="141"/>
      <c r="EX1915" s="141"/>
      <c r="EY1915" s="141"/>
      <c r="EZ1915" s="141"/>
      <c r="FA1915" s="141"/>
      <c r="FB1915" s="141"/>
      <c r="FC1915" s="141"/>
      <c r="FD1915" s="141"/>
      <c r="FE1915" s="141"/>
      <c r="FF1915" s="141"/>
      <c r="FG1915" s="141"/>
      <c r="FH1915" s="141"/>
      <c r="FI1915" s="141"/>
      <c r="FJ1915" s="141"/>
      <c r="FK1915" s="141"/>
      <c r="FL1915" s="141"/>
      <c r="FM1915" s="141"/>
      <c r="FN1915" s="141"/>
      <c r="FO1915" s="141"/>
      <c r="FP1915" s="141"/>
      <c r="FQ1915" s="141"/>
      <c r="FR1915" s="141"/>
      <c r="FS1915" s="141"/>
      <c r="FT1915" s="141"/>
      <c r="FU1915" s="141"/>
      <c r="FV1915" s="141"/>
      <c r="FW1915" s="141"/>
      <c r="FX1915" s="141"/>
      <c r="FY1915" s="141"/>
      <c r="FZ1915" s="141"/>
      <c r="GA1915" s="141"/>
      <c r="GB1915" s="141"/>
      <c r="GC1915" s="141"/>
      <c r="GD1915" s="141"/>
      <c r="GE1915" s="141"/>
      <c r="GF1915" s="141"/>
      <c r="GG1915" s="141"/>
      <c r="GH1915" s="141"/>
      <c r="GI1915" s="141"/>
      <c r="GJ1915" s="141"/>
      <c r="GK1915" s="141"/>
      <c r="GL1915" s="141"/>
      <c r="GM1915" s="141"/>
      <c r="GN1915" s="141"/>
      <c r="GO1915" s="141"/>
      <c r="GP1915" s="141"/>
      <c r="GQ1915" s="141"/>
      <c r="GR1915" s="141"/>
      <c r="GS1915" s="141"/>
      <c r="GT1915" s="141"/>
      <c r="GU1915" s="141"/>
      <c r="GV1915" s="141"/>
      <c r="GW1915" s="141"/>
      <c r="GX1915" s="141"/>
      <c r="GY1915" s="141"/>
      <c r="GZ1915" s="141"/>
      <c r="HA1915" s="141"/>
      <c r="HB1915" s="141"/>
      <c r="HC1915" s="141"/>
      <c r="HD1915" s="141"/>
      <c r="HE1915" s="141"/>
      <c r="HF1915" s="141"/>
      <c r="HG1915" s="141"/>
      <c r="HH1915" s="141"/>
      <c r="HI1915" s="141"/>
      <c r="HJ1915" s="141"/>
      <c r="HK1915" s="141"/>
      <c r="HL1915" s="141"/>
      <c r="HM1915" s="141"/>
      <c r="HN1915" s="141"/>
      <c r="HO1915" s="141"/>
      <c r="HP1915" s="141"/>
      <c r="HQ1915" s="141"/>
      <c r="HR1915" s="141"/>
      <c r="HS1915" s="141"/>
      <c r="HT1915" s="141"/>
      <c r="HU1915" s="141"/>
      <c r="HV1915" s="141"/>
      <c r="HW1915" s="141"/>
      <c r="HX1915" s="141"/>
      <c r="HY1915" s="141"/>
      <c r="HZ1915" s="141"/>
      <c r="IA1915" s="141"/>
      <c r="IB1915" s="141"/>
      <c r="IC1915" s="141"/>
      <c r="ID1915" s="141"/>
      <c r="IE1915" s="141"/>
      <c r="IF1915" s="141"/>
      <c r="IG1915" s="141"/>
      <c r="IH1915" s="141"/>
      <c r="II1915" s="141"/>
      <c r="IJ1915" s="141"/>
      <c r="IK1915" s="141"/>
      <c r="IL1915" s="141"/>
      <c r="IM1915" s="141"/>
      <c r="IN1915" s="141"/>
      <c r="IO1915" s="141"/>
      <c r="IP1915" s="141"/>
      <c r="IQ1915" s="141"/>
      <c r="IR1915" s="141"/>
      <c r="IS1915" s="141"/>
      <c r="IT1915" s="141"/>
      <c r="IU1915" s="141"/>
      <c r="IV1915" s="141"/>
      <c r="IW1915" s="141"/>
      <c r="IX1915" s="141"/>
      <c r="IY1915" s="141"/>
      <c r="IZ1915" s="141"/>
      <c r="JA1915" s="141"/>
      <c r="JB1915" s="141"/>
      <c r="JC1915" s="141"/>
      <c r="JD1915" s="141"/>
      <c r="JE1915" s="141"/>
      <c r="JF1915" s="141"/>
    </row>
    <row r="1916" spans="1:266" s="832" customFormat="1" ht="30" x14ac:dyDescent="0.25">
      <c r="A1916" s="207"/>
      <c r="B1916" s="207">
        <v>1</v>
      </c>
      <c r="C1916" s="207"/>
      <c r="D1916" s="207"/>
      <c r="E1916" s="163" t="s">
        <v>464</v>
      </c>
      <c r="F1916" s="163"/>
      <c r="G1916" s="163"/>
      <c r="H1916" s="1897"/>
      <c r="I1916" s="731"/>
      <c r="J1916" s="731">
        <f t="shared" si="676"/>
        <v>0</v>
      </c>
      <c r="K1916" s="2076" t="e">
        <f t="shared" si="676"/>
        <v>#DIV/0!</v>
      </c>
      <c r="L1916" s="2548"/>
      <c r="M1916" s="2548"/>
      <c r="N1916" s="2549"/>
      <c r="O1916" s="2549"/>
      <c r="P1916" s="2549"/>
      <c r="Q1916" s="2549"/>
      <c r="R1916" s="2549"/>
      <c r="S1916" s="2549"/>
      <c r="T1916" s="2809"/>
      <c r="U1916" s="2809"/>
      <c r="V1916" s="2809"/>
      <c r="W1916" s="2809"/>
      <c r="X1916" s="2809">
        <f t="shared" ref="X1916:AE1916" si="684">X1842</f>
        <v>0</v>
      </c>
      <c r="Y1916" s="2809">
        <f t="shared" si="684"/>
        <v>0</v>
      </c>
      <c r="Z1916" s="2810">
        <f t="shared" si="684"/>
        <v>0</v>
      </c>
      <c r="AA1916" s="2809">
        <f t="shared" si="684"/>
        <v>0</v>
      </c>
      <c r="AB1916" s="2809">
        <f t="shared" si="684"/>
        <v>0</v>
      </c>
      <c r="AC1916" s="2811">
        <f t="shared" si="684"/>
        <v>0</v>
      </c>
      <c r="AD1916" s="2811">
        <f t="shared" si="684"/>
        <v>0</v>
      </c>
      <c r="AE1916" s="2809">
        <f t="shared" si="684"/>
        <v>0</v>
      </c>
      <c r="AF1916" s="908"/>
      <c r="AG1916" s="2616"/>
      <c r="AH1916" s="2272"/>
      <c r="AI1916" s="2997"/>
      <c r="AJ1916" s="141"/>
      <c r="AK1916" s="141"/>
      <c r="AL1916" s="141"/>
      <c r="AM1916" s="141"/>
      <c r="AN1916" s="141"/>
      <c r="AO1916" s="141"/>
      <c r="AP1916" s="141"/>
      <c r="AQ1916" s="141"/>
      <c r="AR1916" s="141"/>
      <c r="AS1916" s="141"/>
      <c r="AT1916" s="141"/>
      <c r="AU1916" s="141"/>
      <c r="AV1916" s="141"/>
      <c r="AW1916" s="141"/>
      <c r="AX1916" s="141"/>
      <c r="AY1916" s="141"/>
      <c r="AZ1916" s="141"/>
      <c r="BA1916" s="141"/>
      <c r="BB1916" s="141"/>
      <c r="BC1916" s="141"/>
      <c r="BD1916" s="141"/>
      <c r="BE1916" s="141"/>
      <c r="BF1916" s="141"/>
      <c r="BG1916" s="141"/>
      <c r="BH1916" s="141"/>
      <c r="BI1916" s="141"/>
      <c r="BJ1916" s="141"/>
      <c r="BK1916" s="141"/>
      <c r="BL1916" s="141"/>
      <c r="BM1916" s="141"/>
      <c r="BN1916" s="141"/>
      <c r="BO1916" s="141"/>
      <c r="BP1916" s="141"/>
      <c r="BQ1916" s="141"/>
      <c r="BR1916" s="141"/>
      <c r="BS1916" s="141"/>
      <c r="BT1916" s="141"/>
      <c r="BU1916" s="141"/>
      <c r="BV1916" s="141"/>
      <c r="BW1916" s="141"/>
      <c r="BX1916" s="141"/>
      <c r="BY1916" s="141"/>
      <c r="BZ1916" s="141"/>
      <c r="CA1916" s="141"/>
      <c r="CB1916" s="141"/>
      <c r="CC1916" s="141"/>
      <c r="CD1916" s="141"/>
      <c r="CE1916" s="141"/>
      <c r="CF1916" s="141"/>
      <c r="CG1916" s="141"/>
      <c r="CH1916" s="141"/>
      <c r="CI1916" s="141"/>
      <c r="CJ1916" s="141"/>
      <c r="CK1916" s="141"/>
      <c r="CL1916" s="141"/>
      <c r="CM1916" s="141"/>
      <c r="CN1916" s="141"/>
      <c r="CO1916" s="141"/>
      <c r="CP1916" s="141"/>
      <c r="CQ1916" s="141"/>
      <c r="CR1916" s="141"/>
      <c r="CS1916" s="141"/>
      <c r="CT1916" s="141"/>
      <c r="CU1916" s="141"/>
      <c r="CV1916" s="141"/>
      <c r="CW1916" s="141"/>
      <c r="CX1916" s="141"/>
      <c r="CY1916" s="141"/>
      <c r="CZ1916" s="141"/>
      <c r="DA1916" s="141"/>
      <c r="DB1916" s="141"/>
      <c r="DC1916" s="141"/>
      <c r="DD1916" s="141"/>
      <c r="DE1916" s="141"/>
      <c r="DF1916" s="141"/>
      <c r="DG1916" s="141"/>
      <c r="DH1916" s="141"/>
      <c r="DI1916" s="141"/>
      <c r="DJ1916" s="141"/>
      <c r="DK1916" s="141"/>
      <c r="DL1916" s="141"/>
      <c r="DM1916" s="141"/>
      <c r="DN1916" s="141"/>
      <c r="DO1916" s="141"/>
      <c r="DP1916" s="141"/>
      <c r="DQ1916" s="141"/>
      <c r="DR1916" s="141"/>
      <c r="DS1916" s="141"/>
      <c r="DT1916" s="141"/>
      <c r="DU1916" s="141"/>
      <c r="DV1916" s="141"/>
      <c r="DW1916" s="141"/>
      <c r="DX1916" s="141"/>
      <c r="DY1916" s="141"/>
      <c r="DZ1916" s="141"/>
      <c r="EA1916" s="141"/>
      <c r="EB1916" s="141"/>
      <c r="EC1916" s="141"/>
      <c r="ED1916" s="141"/>
      <c r="EE1916" s="141"/>
      <c r="EF1916" s="141"/>
      <c r="EG1916" s="141"/>
      <c r="EH1916" s="141"/>
      <c r="EI1916" s="141"/>
      <c r="EJ1916" s="141"/>
      <c r="EK1916" s="141"/>
      <c r="EL1916" s="141"/>
      <c r="EM1916" s="141"/>
      <c r="EN1916" s="141"/>
      <c r="EO1916" s="141"/>
      <c r="EP1916" s="141"/>
      <c r="EQ1916" s="141"/>
      <c r="ER1916" s="141"/>
      <c r="ES1916" s="141"/>
      <c r="ET1916" s="141"/>
      <c r="EU1916" s="141"/>
      <c r="EV1916" s="141"/>
      <c r="EW1916" s="141"/>
      <c r="EX1916" s="141"/>
      <c r="EY1916" s="141"/>
      <c r="EZ1916" s="141"/>
      <c r="FA1916" s="141"/>
      <c r="FB1916" s="141"/>
      <c r="FC1916" s="141"/>
      <c r="FD1916" s="141"/>
      <c r="FE1916" s="141"/>
      <c r="FF1916" s="141"/>
      <c r="FG1916" s="141"/>
      <c r="FH1916" s="141"/>
      <c r="FI1916" s="141"/>
      <c r="FJ1916" s="141"/>
      <c r="FK1916" s="141"/>
      <c r="FL1916" s="141"/>
      <c r="FM1916" s="141"/>
      <c r="FN1916" s="141"/>
      <c r="FO1916" s="141"/>
      <c r="FP1916" s="141"/>
      <c r="FQ1916" s="141"/>
      <c r="FR1916" s="141"/>
      <c r="FS1916" s="141"/>
      <c r="FT1916" s="141"/>
      <c r="FU1916" s="141"/>
      <c r="FV1916" s="141"/>
      <c r="FW1916" s="141"/>
      <c r="FX1916" s="141"/>
      <c r="FY1916" s="141"/>
      <c r="FZ1916" s="141"/>
      <c r="GA1916" s="141"/>
      <c r="GB1916" s="141"/>
      <c r="GC1916" s="141"/>
      <c r="GD1916" s="141"/>
      <c r="GE1916" s="141"/>
      <c r="GF1916" s="141"/>
      <c r="GG1916" s="141"/>
      <c r="GH1916" s="141"/>
      <c r="GI1916" s="141"/>
      <c r="GJ1916" s="141"/>
      <c r="GK1916" s="141"/>
      <c r="GL1916" s="141"/>
      <c r="GM1916" s="141"/>
      <c r="GN1916" s="141"/>
      <c r="GO1916" s="141"/>
      <c r="GP1916" s="141"/>
      <c r="GQ1916" s="141"/>
      <c r="GR1916" s="141"/>
      <c r="GS1916" s="141"/>
      <c r="GT1916" s="141"/>
      <c r="GU1916" s="141"/>
      <c r="GV1916" s="141"/>
      <c r="GW1916" s="141"/>
      <c r="GX1916" s="141"/>
      <c r="GY1916" s="141"/>
      <c r="GZ1916" s="141"/>
      <c r="HA1916" s="141"/>
      <c r="HB1916" s="141"/>
      <c r="HC1916" s="141"/>
      <c r="HD1916" s="141"/>
      <c r="HE1916" s="141"/>
      <c r="HF1916" s="141"/>
      <c r="HG1916" s="141"/>
      <c r="HH1916" s="141"/>
      <c r="HI1916" s="141"/>
      <c r="HJ1916" s="141"/>
      <c r="HK1916" s="141"/>
      <c r="HL1916" s="141"/>
      <c r="HM1916" s="141"/>
      <c r="HN1916" s="141"/>
      <c r="HO1916" s="141"/>
      <c r="HP1916" s="141"/>
      <c r="HQ1916" s="141"/>
      <c r="HR1916" s="141"/>
      <c r="HS1916" s="141"/>
      <c r="HT1916" s="141"/>
      <c r="HU1916" s="141"/>
      <c r="HV1916" s="141"/>
      <c r="HW1916" s="141"/>
      <c r="HX1916" s="141"/>
      <c r="HY1916" s="141"/>
      <c r="HZ1916" s="141"/>
      <c r="IA1916" s="141"/>
      <c r="IB1916" s="141"/>
      <c r="IC1916" s="141"/>
      <c r="ID1916" s="141"/>
      <c r="IE1916" s="141"/>
      <c r="IF1916" s="141"/>
      <c r="IG1916" s="141"/>
      <c r="IH1916" s="141"/>
      <c r="II1916" s="141"/>
      <c r="IJ1916" s="141"/>
      <c r="IK1916" s="141"/>
      <c r="IL1916" s="141"/>
      <c r="IM1916" s="141"/>
      <c r="IN1916" s="141"/>
      <c r="IO1916" s="141"/>
      <c r="IP1916" s="141"/>
      <c r="IQ1916" s="141"/>
      <c r="IR1916" s="141"/>
      <c r="IS1916" s="141"/>
      <c r="IT1916" s="141"/>
      <c r="IU1916" s="141"/>
      <c r="IV1916" s="141"/>
      <c r="IW1916" s="141"/>
      <c r="IX1916" s="141"/>
      <c r="IY1916" s="141"/>
      <c r="IZ1916" s="141"/>
      <c r="JA1916" s="141"/>
      <c r="JB1916" s="141"/>
      <c r="JC1916" s="141"/>
      <c r="JD1916" s="141"/>
      <c r="JE1916" s="141"/>
      <c r="JF1916" s="141"/>
    </row>
    <row r="1917" spans="1:266" s="832" customFormat="1" ht="45" x14ac:dyDescent="0.25">
      <c r="A1917" s="207"/>
      <c r="B1917" s="207">
        <v>1</v>
      </c>
      <c r="C1917" s="207"/>
      <c r="D1917" s="207"/>
      <c r="E1917" s="163" t="s">
        <v>272</v>
      </c>
      <c r="F1917" s="163"/>
      <c r="G1917" s="163"/>
      <c r="H1917" s="1897"/>
      <c r="I1917" s="731"/>
      <c r="J1917" s="731">
        <f t="shared" si="676"/>
        <v>0</v>
      </c>
      <c r="K1917" s="2076" t="e">
        <f t="shared" si="676"/>
        <v>#DIV/0!</v>
      </c>
      <c r="L1917" s="2548"/>
      <c r="M1917" s="2548"/>
      <c r="N1917" s="2549"/>
      <c r="O1917" s="2549"/>
      <c r="P1917" s="2549"/>
      <c r="Q1917" s="2549"/>
      <c r="R1917" s="2549"/>
      <c r="S1917" s="2549"/>
      <c r="T1917" s="2809"/>
      <c r="U1917" s="2809"/>
      <c r="V1917" s="2809"/>
      <c r="W1917" s="2809"/>
      <c r="X1917" s="2809">
        <f t="shared" ref="X1917:AE1917" si="685">X1843</f>
        <v>0</v>
      </c>
      <c r="Y1917" s="2809">
        <f t="shared" si="685"/>
        <v>0</v>
      </c>
      <c r="Z1917" s="2810">
        <f t="shared" si="685"/>
        <v>0</v>
      </c>
      <c r="AA1917" s="2809">
        <f t="shared" si="685"/>
        <v>0</v>
      </c>
      <c r="AB1917" s="2809">
        <f t="shared" si="685"/>
        <v>0</v>
      </c>
      <c r="AC1917" s="2811">
        <f t="shared" si="685"/>
        <v>0</v>
      </c>
      <c r="AD1917" s="2811">
        <f t="shared" si="685"/>
        <v>0</v>
      </c>
      <c r="AE1917" s="2809">
        <f t="shared" si="685"/>
        <v>0</v>
      </c>
      <c r="AF1917" s="908"/>
      <c r="AG1917" s="2616"/>
      <c r="AH1917" s="2272"/>
      <c r="AI1917" s="2997"/>
      <c r="AJ1917" s="141"/>
      <c r="AK1917" s="141"/>
      <c r="AL1917" s="141"/>
      <c r="AM1917" s="141"/>
      <c r="AN1917" s="141"/>
      <c r="AO1917" s="141"/>
      <c r="AP1917" s="141"/>
      <c r="AQ1917" s="141"/>
      <c r="AR1917" s="141"/>
      <c r="AS1917" s="141"/>
      <c r="AT1917" s="141"/>
      <c r="AU1917" s="141"/>
      <c r="AV1917" s="141"/>
      <c r="AW1917" s="141"/>
      <c r="AX1917" s="141"/>
      <c r="AY1917" s="141"/>
      <c r="AZ1917" s="141"/>
      <c r="BA1917" s="141"/>
      <c r="BB1917" s="141"/>
      <c r="BC1917" s="141"/>
      <c r="BD1917" s="141"/>
      <c r="BE1917" s="141"/>
      <c r="BF1917" s="141"/>
      <c r="BG1917" s="141"/>
      <c r="BH1917" s="141"/>
      <c r="BI1917" s="141"/>
      <c r="BJ1917" s="141"/>
      <c r="BK1917" s="141"/>
      <c r="BL1917" s="141"/>
      <c r="BM1917" s="141"/>
      <c r="BN1917" s="141"/>
      <c r="BO1917" s="141"/>
      <c r="BP1917" s="141"/>
      <c r="BQ1917" s="141"/>
      <c r="BR1917" s="141"/>
      <c r="BS1917" s="141"/>
      <c r="BT1917" s="141"/>
      <c r="BU1917" s="141"/>
      <c r="BV1917" s="141"/>
      <c r="BW1917" s="141"/>
      <c r="BX1917" s="141"/>
      <c r="BY1917" s="141"/>
      <c r="BZ1917" s="141"/>
      <c r="CA1917" s="141"/>
      <c r="CB1917" s="141"/>
      <c r="CC1917" s="141"/>
      <c r="CD1917" s="141"/>
      <c r="CE1917" s="141"/>
      <c r="CF1917" s="141"/>
      <c r="CG1917" s="141"/>
      <c r="CH1917" s="141"/>
      <c r="CI1917" s="141"/>
      <c r="CJ1917" s="141"/>
      <c r="CK1917" s="141"/>
      <c r="CL1917" s="141"/>
      <c r="CM1917" s="141"/>
      <c r="CN1917" s="141"/>
      <c r="CO1917" s="141"/>
      <c r="CP1917" s="141"/>
      <c r="CQ1917" s="141"/>
      <c r="CR1917" s="141"/>
      <c r="CS1917" s="141"/>
      <c r="CT1917" s="141"/>
      <c r="CU1917" s="141"/>
      <c r="CV1917" s="141"/>
      <c r="CW1917" s="141"/>
      <c r="CX1917" s="141"/>
      <c r="CY1917" s="141"/>
      <c r="CZ1917" s="141"/>
      <c r="DA1917" s="141"/>
      <c r="DB1917" s="141"/>
      <c r="DC1917" s="141"/>
      <c r="DD1917" s="141"/>
      <c r="DE1917" s="141"/>
      <c r="DF1917" s="141"/>
      <c r="DG1917" s="141"/>
      <c r="DH1917" s="141"/>
      <c r="DI1917" s="141"/>
      <c r="DJ1917" s="141"/>
      <c r="DK1917" s="141"/>
      <c r="DL1917" s="141"/>
      <c r="DM1917" s="141"/>
      <c r="DN1917" s="141"/>
      <c r="DO1917" s="141"/>
      <c r="DP1917" s="141"/>
      <c r="DQ1917" s="141"/>
      <c r="DR1917" s="141"/>
      <c r="DS1917" s="141"/>
      <c r="DT1917" s="141"/>
      <c r="DU1917" s="141"/>
      <c r="DV1917" s="141"/>
      <c r="DW1917" s="141"/>
      <c r="DX1917" s="141"/>
      <c r="DY1917" s="141"/>
      <c r="DZ1917" s="141"/>
      <c r="EA1917" s="141"/>
      <c r="EB1917" s="141"/>
      <c r="EC1917" s="141"/>
      <c r="ED1917" s="141"/>
      <c r="EE1917" s="141"/>
      <c r="EF1917" s="141"/>
      <c r="EG1917" s="141"/>
      <c r="EH1917" s="141"/>
      <c r="EI1917" s="141"/>
      <c r="EJ1917" s="141"/>
      <c r="EK1917" s="141"/>
      <c r="EL1917" s="141"/>
      <c r="EM1917" s="141"/>
      <c r="EN1917" s="141"/>
      <c r="EO1917" s="141"/>
      <c r="EP1917" s="141"/>
      <c r="EQ1917" s="141"/>
      <c r="ER1917" s="141"/>
      <c r="ES1917" s="141"/>
      <c r="ET1917" s="141"/>
      <c r="EU1917" s="141"/>
      <c r="EV1917" s="141"/>
      <c r="EW1917" s="141"/>
      <c r="EX1917" s="141"/>
      <c r="EY1917" s="141"/>
      <c r="EZ1917" s="141"/>
      <c r="FA1917" s="141"/>
      <c r="FB1917" s="141"/>
      <c r="FC1917" s="141"/>
      <c r="FD1917" s="141"/>
      <c r="FE1917" s="141"/>
      <c r="FF1917" s="141"/>
      <c r="FG1917" s="141"/>
      <c r="FH1917" s="141"/>
      <c r="FI1917" s="141"/>
      <c r="FJ1917" s="141"/>
      <c r="FK1917" s="141"/>
      <c r="FL1917" s="141"/>
      <c r="FM1917" s="141"/>
      <c r="FN1917" s="141"/>
      <c r="FO1917" s="141"/>
      <c r="FP1917" s="141"/>
      <c r="FQ1917" s="141"/>
      <c r="FR1917" s="141"/>
      <c r="FS1917" s="141"/>
      <c r="FT1917" s="141"/>
      <c r="FU1917" s="141"/>
      <c r="FV1917" s="141"/>
      <c r="FW1917" s="141"/>
      <c r="FX1917" s="141"/>
      <c r="FY1917" s="141"/>
      <c r="FZ1917" s="141"/>
      <c r="GA1917" s="141"/>
      <c r="GB1917" s="141"/>
      <c r="GC1917" s="141"/>
      <c r="GD1917" s="141"/>
      <c r="GE1917" s="141"/>
      <c r="GF1917" s="141"/>
      <c r="GG1917" s="141"/>
      <c r="GH1917" s="141"/>
      <c r="GI1917" s="141"/>
      <c r="GJ1917" s="141"/>
      <c r="GK1917" s="141"/>
      <c r="GL1917" s="141"/>
      <c r="GM1917" s="141"/>
      <c r="GN1917" s="141"/>
      <c r="GO1917" s="141"/>
      <c r="GP1917" s="141"/>
      <c r="GQ1917" s="141"/>
      <c r="GR1917" s="141"/>
      <c r="GS1917" s="141"/>
      <c r="GT1917" s="141"/>
      <c r="GU1917" s="141"/>
      <c r="GV1917" s="141"/>
      <c r="GW1917" s="141"/>
      <c r="GX1917" s="141"/>
      <c r="GY1917" s="141"/>
      <c r="GZ1917" s="141"/>
      <c r="HA1917" s="141"/>
      <c r="HB1917" s="141"/>
      <c r="HC1917" s="141"/>
      <c r="HD1917" s="141"/>
      <c r="HE1917" s="141"/>
      <c r="HF1917" s="141"/>
      <c r="HG1917" s="141"/>
      <c r="HH1917" s="141"/>
      <c r="HI1917" s="141"/>
      <c r="HJ1917" s="141"/>
      <c r="HK1917" s="141"/>
      <c r="HL1917" s="141"/>
      <c r="HM1917" s="141"/>
      <c r="HN1917" s="141"/>
      <c r="HO1917" s="141"/>
      <c r="HP1917" s="141"/>
      <c r="HQ1917" s="141"/>
      <c r="HR1917" s="141"/>
      <c r="HS1917" s="141"/>
      <c r="HT1917" s="141"/>
      <c r="HU1917" s="141"/>
      <c r="HV1917" s="141"/>
      <c r="HW1917" s="141"/>
      <c r="HX1917" s="141"/>
      <c r="HY1917" s="141"/>
      <c r="HZ1917" s="141"/>
      <c r="IA1917" s="141"/>
      <c r="IB1917" s="141"/>
      <c r="IC1917" s="141"/>
      <c r="ID1917" s="141"/>
      <c r="IE1917" s="141"/>
      <c r="IF1917" s="141"/>
      <c r="IG1917" s="141"/>
      <c r="IH1917" s="141"/>
      <c r="II1917" s="141"/>
      <c r="IJ1917" s="141"/>
      <c r="IK1917" s="141"/>
      <c r="IL1917" s="141"/>
      <c r="IM1917" s="141"/>
      <c r="IN1917" s="141"/>
      <c r="IO1917" s="141"/>
      <c r="IP1917" s="141"/>
      <c r="IQ1917" s="141"/>
      <c r="IR1917" s="141"/>
      <c r="IS1917" s="141"/>
      <c r="IT1917" s="141"/>
      <c r="IU1917" s="141"/>
      <c r="IV1917" s="141"/>
      <c r="IW1917" s="141"/>
      <c r="IX1917" s="141"/>
      <c r="IY1917" s="141"/>
      <c r="IZ1917" s="141"/>
      <c r="JA1917" s="141"/>
      <c r="JB1917" s="141"/>
      <c r="JC1917" s="141"/>
      <c r="JD1917" s="141"/>
      <c r="JE1917" s="141"/>
      <c r="JF1917" s="141"/>
    </row>
    <row r="1918" spans="1:266" s="832" customFormat="1" ht="45" x14ac:dyDescent="0.25">
      <c r="A1918" s="207"/>
      <c r="B1918" s="207">
        <v>1</v>
      </c>
      <c r="C1918" s="207"/>
      <c r="D1918" s="207"/>
      <c r="E1918" s="163" t="s">
        <v>465</v>
      </c>
      <c r="F1918" s="163"/>
      <c r="G1918" s="163"/>
      <c r="H1918" s="1897"/>
      <c r="I1918" s="731"/>
      <c r="J1918" s="731">
        <f t="shared" si="676"/>
        <v>0</v>
      </c>
      <c r="K1918" s="2076" t="e">
        <f t="shared" si="676"/>
        <v>#DIV/0!</v>
      </c>
      <c r="L1918" s="2548"/>
      <c r="M1918" s="2548"/>
      <c r="N1918" s="2549"/>
      <c r="O1918" s="2549"/>
      <c r="P1918" s="2549"/>
      <c r="Q1918" s="2549"/>
      <c r="R1918" s="2549"/>
      <c r="S1918" s="2549"/>
      <c r="T1918" s="2809"/>
      <c r="U1918" s="2809"/>
      <c r="V1918" s="2809"/>
      <c r="W1918" s="2809"/>
      <c r="X1918" s="2809">
        <f t="shared" ref="X1918:AE1918" si="686">X1844</f>
        <v>0</v>
      </c>
      <c r="Y1918" s="2809">
        <f t="shared" si="686"/>
        <v>0</v>
      </c>
      <c r="Z1918" s="2810">
        <f t="shared" si="686"/>
        <v>0</v>
      </c>
      <c r="AA1918" s="2809">
        <f t="shared" si="686"/>
        <v>0</v>
      </c>
      <c r="AB1918" s="2809">
        <f t="shared" si="686"/>
        <v>0</v>
      </c>
      <c r="AC1918" s="2811">
        <f t="shared" si="686"/>
        <v>0</v>
      </c>
      <c r="AD1918" s="2811">
        <f t="shared" si="686"/>
        <v>0</v>
      </c>
      <c r="AE1918" s="2809">
        <f t="shared" si="686"/>
        <v>0</v>
      </c>
      <c r="AF1918" s="908"/>
      <c r="AG1918" s="2616"/>
      <c r="AH1918" s="2272"/>
      <c r="AI1918" s="2997"/>
      <c r="AJ1918" s="141"/>
      <c r="AK1918" s="141"/>
      <c r="AL1918" s="141"/>
      <c r="AM1918" s="141"/>
      <c r="AN1918" s="141"/>
      <c r="AO1918" s="141"/>
      <c r="AP1918" s="141"/>
      <c r="AQ1918" s="141"/>
      <c r="AR1918" s="141"/>
      <c r="AS1918" s="141"/>
      <c r="AT1918" s="141"/>
      <c r="AU1918" s="141"/>
      <c r="AV1918" s="141"/>
      <c r="AW1918" s="141"/>
      <c r="AX1918" s="141"/>
      <c r="AY1918" s="141"/>
      <c r="AZ1918" s="141"/>
      <c r="BA1918" s="141"/>
      <c r="BB1918" s="141"/>
      <c r="BC1918" s="141"/>
      <c r="BD1918" s="141"/>
      <c r="BE1918" s="141"/>
      <c r="BF1918" s="141"/>
      <c r="BG1918" s="141"/>
      <c r="BH1918" s="141"/>
      <c r="BI1918" s="141"/>
      <c r="BJ1918" s="141"/>
      <c r="BK1918" s="141"/>
      <c r="BL1918" s="141"/>
      <c r="BM1918" s="141"/>
      <c r="BN1918" s="141"/>
      <c r="BO1918" s="141"/>
      <c r="BP1918" s="141"/>
      <c r="BQ1918" s="141"/>
      <c r="BR1918" s="141"/>
      <c r="BS1918" s="141"/>
      <c r="BT1918" s="141"/>
      <c r="BU1918" s="141"/>
      <c r="BV1918" s="141"/>
      <c r="BW1918" s="141"/>
      <c r="BX1918" s="141"/>
      <c r="BY1918" s="141"/>
      <c r="BZ1918" s="141"/>
      <c r="CA1918" s="141"/>
      <c r="CB1918" s="141"/>
      <c r="CC1918" s="141"/>
      <c r="CD1918" s="141"/>
      <c r="CE1918" s="141"/>
      <c r="CF1918" s="141"/>
      <c r="CG1918" s="141"/>
      <c r="CH1918" s="141"/>
      <c r="CI1918" s="141"/>
      <c r="CJ1918" s="141"/>
      <c r="CK1918" s="141"/>
      <c r="CL1918" s="141"/>
      <c r="CM1918" s="141"/>
      <c r="CN1918" s="141"/>
      <c r="CO1918" s="141"/>
      <c r="CP1918" s="141"/>
      <c r="CQ1918" s="141"/>
      <c r="CR1918" s="141"/>
      <c r="CS1918" s="141"/>
      <c r="CT1918" s="141"/>
      <c r="CU1918" s="141"/>
      <c r="CV1918" s="141"/>
      <c r="CW1918" s="141"/>
      <c r="CX1918" s="141"/>
      <c r="CY1918" s="141"/>
      <c r="CZ1918" s="141"/>
      <c r="DA1918" s="141"/>
      <c r="DB1918" s="141"/>
      <c r="DC1918" s="141"/>
      <c r="DD1918" s="141"/>
      <c r="DE1918" s="141"/>
      <c r="DF1918" s="141"/>
      <c r="DG1918" s="141"/>
      <c r="DH1918" s="141"/>
      <c r="DI1918" s="141"/>
      <c r="DJ1918" s="141"/>
      <c r="DK1918" s="141"/>
      <c r="DL1918" s="141"/>
      <c r="DM1918" s="141"/>
      <c r="DN1918" s="141"/>
      <c r="DO1918" s="141"/>
      <c r="DP1918" s="141"/>
      <c r="DQ1918" s="141"/>
      <c r="DR1918" s="141"/>
      <c r="DS1918" s="141"/>
      <c r="DT1918" s="141"/>
      <c r="DU1918" s="141"/>
      <c r="DV1918" s="141"/>
      <c r="DW1918" s="141"/>
      <c r="DX1918" s="141"/>
      <c r="DY1918" s="141"/>
      <c r="DZ1918" s="141"/>
      <c r="EA1918" s="141"/>
      <c r="EB1918" s="141"/>
      <c r="EC1918" s="141"/>
      <c r="ED1918" s="141"/>
      <c r="EE1918" s="141"/>
      <c r="EF1918" s="141"/>
      <c r="EG1918" s="141"/>
      <c r="EH1918" s="141"/>
      <c r="EI1918" s="141"/>
      <c r="EJ1918" s="141"/>
      <c r="EK1918" s="141"/>
      <c r="EL1918" s="141"/>
      <c r="EM1918" s="141"/>
      <c r="EN1918" s="141"/>
      <c r="EO1918" s="141"/>
      <c r="EP1918" s="141"/>
      <c r="EQ1918" s="141"/>
      <c r="ER1918" s="141"/>
      <c r="ES1918" s="141"/>
      <c r="ET1918" s="141"/>
      <c r="EU1918" s="141"/>
      <c r="EV1918" s="141"/>
      <c r="EW1918" s="141"/>
      <c r="EX1918" s="141"/>
      <c r="EY1918" s="141"/>
      <c r="EZ1918" s="141"/>
      <c r="FA1918" s="141"/>
      <c r="FB1918" s="141"/>
      <c r="FC1918" s="141"/>
      <c r="FD1918" s="141"/>
      <c r="FE1918" s="141"/>
      <c r="FF1918" s="141"/>
      <c r="FG1918" s="141"/>
      <c r="FH1918" s="141"/>
      <c r="FI1918" s="141"/>
      <c r="FJ1918" s="141"/>
      <c r="FK1918" s="141"/>
      <c r="FL1918" s="141"/>
      <c r="FM1918" s="141"/>
      <c r="FN1918" s="141"/>
      <c r="FO1918" s="141"/>
      <c r="FP1918" s="141"/>
      <c r="FQ1918" s="141"/>
      <c r="FR1918" s="141"/>
      <c r="FS1918" s="141"/>
      <c r="FT1918" s="141"/>
      <c r="FU1918" s="141"/>
      <c r="FV1918" s="141"/>
      <c r="FW1918" s="141"/>
      <c r="FX1918" s="141"/>
      <c r="FY1918" s="141"/>
      <c r="FZ1918" s="141"/>
      <c r="GA1918" s="141"/>
      <c r="GB1918" s="141"/>
      <c r="GC1918" s="141"/>
      <c r="GD1918" s="141"/>
      <c r="GE1918" s="141"/>
      <c r="GF1918" s="141"/>
      <c r="GG1918" s="141"/>
      <c r="GH1918" s="141"/>
      <c r="GI1918" s="141"/>
      <c r="GJ1918" s="141"/>
      <c r="GK1918" s="141"/>
      <c r="GL1918" s="141"/>
      <c r="GM1918" s="141"/>
      <c r="GN1918" s="141"/>
      <c r="GO1918" s="141"/>
      <c r="GP1918" s="141"/>
      <c r="GQ1918" s="141"/>
      <c r="GR1918" s="141"/>
      <c r="GS1918" s="141"/>
      <c r="GT1918" s="141"/>
      <c r="GU1918" s="141"/>
      <c r="GV1918" s="141"/>
      <c r="GW1918" s="141"/>
      <c r="GX1918" s="141"/>
      <c r="GY1918" s="141"/>
      <c r="GZ1918" s="141"/>
      <c r="HA1918" s="141"/>
      <c r="HB1918" s="141"/>
      <c r="HC1918" s="141"/>
      <c r="HD1918" s="141"/>
      <c r="HE1918" s="141"/>
      <c r="HF1918" s="141"/>
      <c r="HG1918" s="141"/>
      <c r="HH1918" s="141"/>
      <c r="HI1918" s="141"/>
      <c r="HJ1918" s="141"/>
      <c r="HK1918" s="141"/>
      <c r="HL1918" s="141"/>
      <c r="HM1918" s="141"/>
      <c r="HN1918" s="141"/>
      <c r="HO1918" s="141"/>
      <c r="HP1918" s="141"/>
      <c r="HQ1918" s="141"/>
      <c r="HR1918" s="141"/>
      <c r="HS1918" s="141"/>
      <c r="HT1918" s="141"/>
      <c r="HU1918" s="141"/>
      <c r="HV1918" s="141"/>
      <c r="HW1918" s="141"/>
      <c r="HX1918" s="141"/>
      <c r="HY1918" s="141"/>
      <c r="HZ1918" s="141"/>
      <c r="IA1918" s="141"/>
      <c r="IB1918" s="141"/>
      <c r="IC1918" s="141"/>
      <c r="ID1918" s="141"/>
      <c r="IE1918" s="141"/>
      <c r="IF1918" s="141"/>
      <c r="IG1918" s="141"/>
      <c r="IH1918" s="141"/>
      <c r="II1918" s="141"/>
      <c r="IJ1918" s="141"/>
      <c r="IK1918" s="141"/>
      <c r="IL1918" s="141"/>
      <c r="IM1918" s="141"/>
      <c r="IN1918" s="141"/>
      <c r="IO1918" s="141"/>
      <c r="IP1918" s="141"/>
      <c r="IQ1918" s="141"/>
      <c r="IR1918" s="141"/>
      <c r="IS1918" s="141"/>
      <c r="IT1918" s="141"/>
      <c r="IU1918" s="141"/>
      <c r="IV1918" s="141"/>
      <c r="IW1918" s="141"/>
      <c r="IX1918" s="141"/>
      <c r="IY1918" s="141"/>
      <c r="IZ1918" s="141"/>
      <c r="JA1918" s="141"/>
      <c r="JB1918" s="141"/>
      <c r="JC1918" s="141"/>
      <c r="JD1918" s="141"/>
      <c r="JE1918" s="141"/>
      <c r="JF1918" s="141"/>
    </row>
    <row r="1919" spans="1:266" s="832" customFormat="1" ht="75" x14ac:dyDescent="0.25">
      <c r="A1919" s="207"/>
      <c r="B1919" s="207">
        <v>1</v>
      </c>
      <c r="C1919" s="207"/>
      <c r="D1919" s="207"/>
      <c r="E1919" s="163" t="s">
        <v>466</v>
      </c>
      <c r="F1919" s="163"/>
      <c r="G1919" s="163"/>
      <c r="H1919" s="1897"/>
      <c r="I1919" s="731"/>
      <c r="J1919" s="731">
        <f t="shared" si="676"/>
        <v>0</v>
      </c>
      <c r="K1919" s="2076" t="e">
        <f t="shared" si="676"/>
        <v>#DIV/0!</v>
      </c>
      <c r="L1919" s="2548"/>
      <c r="M1919" s="2548"/>
      <c r="N1919" s="2549"/>
      <c r="O1919" s="2549"/>
      <c r="P1919" s="2549"/>
      <c r="Q1919" s="2549"/>
      <c r="R1919" s="2549"/>
      <c r="S1919" s="2549"/>
      <c r="T1919" s="2809"/>
      <c r="U1919" s="2809"/>
      <c r="V1919" s="2809"/>
      <c r="W1919" s="2809"/>
      <c r="X1919" s="2809">
        <f t="shared" ref="X1919:AE1919" si="687">X1845</f>
        <v>0</v>
      </c>
      <c r="Y1919" s="2809">
        <f t="shared" si="687"/>
        <v>0</v>
      </c>
      <c r="Z1919" s="2810">
        <f t="shared" si="687"/>
        <v>0</v>
      </c>
      <c r="AA1919" s="2809">
        <f t="shared" si="687"/>
        <v>0</v>
      </c>
      <c r="AB1919" s="2809">
        <f t="shared" si="687"/>
        <v>0</v>
      </c>
      <c r="AC1919" s="2811">
        <f t="shared" si="687"/>
        <v>0</v>
      </c>
      <c r="AD1919" s="2811">
        <f t="shared" si="687"/>
        <v>0</v>
      </c>
      <c r="AE1919" s="2809">
        <f t="shared" si="687"/>
        <v>0</v>
      </c>
      <c r="AF1919" s="908"/>
      <c r="AG1919" s="2616"/>
      <c r="AH1919" s="2272"/>
      <c r="AI1919" s="2997"/>
      <c r="AJ1919" s="141"/>
      <c r="AK1919" s="141"/>
      <c r="AL1919" s="141"/>
      <c r="AM1919" s="141"/>
      <c r="AN1919" s="141"/>
      <c r="AO1919" s="141"/>
      <c r="AP1919" s="141"/>
      <c r="AQ1919" s="141"/>
      <c r="AR1919" s="141"/>
      <c r="AS1919" s="141"/>
      <c r="AT1919" s="141"/>
      <c r="AU1919" s="141"/>
      <c r="AV1919" s="141"/>
      <c r="AW1919" s="141"/>
      <c r="AX1919" s="141"/>
      <c r="AY1919" s="141"/>
      <c r="AZ1919" s="141"/>
      <c r="BA1919" s="141"/>
      <c r="BB1919" s="141"/>
      <c r="BC1919" s="141"/>
      <c r="BD1919" s="141"/>
      <c r="BE1919" s="141"/>
      <c r="BF1919" s="141"/>
      <c r="BG1919" s="141"/>
      <c r="BH1919" s="141"/>
      <c r="BI1919" s="141"/>
      <c r="BJ1919" s="141"/>
      <c r="BK1919" s="141"/>
      <c r="BL1919" s="141"/>
      <c r="BM1919" s="141"/>
      <c r="BN1919" s="141"/>
      <c r="BO1919" s="141"/>
      <c r="BP1919" s="141"/>
      <c r="BQ1919" s="141"/>
      <c r="BR1919" s="141"/>
      <c r="BS1919" s="141"/>
      <c r="BT1919" s="141"/>
      <c r="BU1919" s="141"/>
      <c r="BV1919" s="141"/>
      <c r="BW1919" s="141"/>
      <c r="BX1919" s="141"/>
      <c r="BY1919" s="141"/>
      <c r="BZ1919" s="141"/>
      <c r="CA1919" s="141"/>
      <c r="CB1919" s="141"/>
      <c r="CC1919" s="141"/>
      <c r="CD1919" s="141"/>
      <c r="CE1919" s="141"/>
      <c r="CF1919" s="141"/>
      <c r="CG1919" s="141"/>
      <c r="CH1919" s="141"/>
      <c r="CI1919" s="141"/>
      <c r="CJ1919" s="141"/>
      <c r="CK1919" s="141"/>
      <c r="CL1919" s="141"/>
      <c r="CM1919" s="141"/>
      <c r="CN1919" s="141"/>
      <c r="CO1919" s="141"/>
      <c r="CP1919" s="141"/>
      <c r="CQ1919" s="141"/>
      <c r="CR1919" s="141"/>
      <c r="CS1919" s="141"/>
      <c r="CT1919" s="141"/>
      <c r="CU1919" s="141"/>
      <c r="CV1919" s="141"/>
      <c r="CW1919" s="141"/>
      <c r="CX1919" s="141"/>
      <c r="CY1919" s="141"/>
      <c r="CZ1919" s="141"/>
      <c r="DA1919" s="141"/>
      <c r="DB1919" s="141"/>
      <c r="DC1919" s="141"/>
      <c r="DD1919" s="141"/>
      <c r="DE1919" s="141"/>
      <c r="DF1919" s="141"/>
      <c r="DG1919" s="141"/>
      <c r="DH1919" s="141"/>
      <c r="DI1919" s="141"/>
      <c r="DJ1919" s="141"/>
      <c r="DK1919" s="141"/>
      <c r="DL1919" s="141"/>
      <c r="DM1919" s="141"/>
      <c r="DN1919" s="141"/>
      <c r="DO1919" s="141"/>
      <c r="DP1919" s="141"/>
      <c r="DQ1919" s="141"/>
      <c r="DR1919" s="141"/>
      <c r="DS1919" s="141"/>
      <c r="DT1919" s="141"/>
      <c r="DU1919" s="141"/>
      <c r="DV1919" s="141"/>
      <c r="DW1919" s="141"/>
      <c r="DX1919" s="141"/>
      <c r="DY1919" s="141"/>
      <c r="DZ1919" s="141"/>
      <c r="EA1919" s="141"/>
      <c r="EB1919" s="141"/>
      <c r="EC1919" s="141"/>
      <c r="ED1919" s="141"/>
      <c r="EE1919" s="141"/>
      <c r="EF1919" s="141"/>
      <c r="EG1919" s="141"/>
      <c r="EH1919" s="141"/>
      <c r="EI1919" s="141"/>
      <c r="EJ1919" s="141"/>
      <c r="EK1919" s="141"/>
      <c r="EL1919" s="141"/>
      <c r="EM1919" s="141"/>
      <c r="EN1919" s="141"/>
      <c r="EO1919" s="141"/>
      <c r="EP1919" s="141"/>
      <c r="EQ1919" s="141"/>
      <c r="ER1919" s="141"/>
      <c r="ES1919" s="141"/>
      <c r="ET1919" s="141"/>
      <c r="EU1919" s="141"/>
      <c r="EV1919" s="141"/>
      <c r="EW1919" s="141"/>
      <c r="EX1919" s="141"/>
      <c r="EY1919" s="141"/>
      <c r="EZ1919" s="141"/>
      <c r="FA1919" s="141"/>
      <c r="FB1919" s="141"/>
      <c r="FC1919" s="141"/>
      <c r="FD1919" s="141"/>
      <c r="FE1919" s="141"/>
      <c r="FF1919" s="141"/>
      <c r="FG1919" s="141"/>
      <c r="FH1919" s="141"/>
      <c r="FI1919" s="141"/>
      <c r="FJ1919" s="141"/>
      <c r="FK1919" s="141"/>
      <c r="FL1919" s="141"/>
      <c r="FM1919" s="141"/>
      <c r="FN1919" s="141"/>
      <c r="FO1919" s="141"/>
      <c r="FP1919" s="141"/>
      <c r="FQ1919" s="141"/>
      <c r="FR1919" s="141"/>
      <c r="FS1919" s="141"/>
      <c r="FT1919" s="141"/>
      <c r="FU1919" s="141"/>
      <c r="FV1919" s="141"/>
      <c r="FW1919" s="141"/>
      <c r="FX1919" s="141"/>
      <c r="FY1919" s="141"/>
      <c r="FZ1919" s="141"/>
      <c r="GA1919" s="141"/>
      <c r="GB1919" s="141"/>
      <c r="GC1919" s="141"/>
      <c r="GD1919" s="141"/>
      <c r="GE1919" s="141"/>
      <c r="GF1919" s="141"/>
      <c r="GG1919" s="141"/>
      <c r="GH1919" s="141"/>
      <c r="GI1919" s="141"/>
      <c r="GJ1919" s="141"/>
      <c r="GK1919" s="141"/>
      <c r="GL1919" s="141"/>
      <c r="GM1919" s="141"/>
      <c r="GN1919" s="141"/>
      <c r="GO1919" s="141"/>
      <c r="GP1919" s="141"/>
      <c r="GQ1919" s="141"/>
      <c r="GR1919" s="141"/>
      <c r="GS1919" s="141"/>
      <c r="GT1919" s="141"/>
      <c r="GU1919" s="141"/>
      <c r="GV1919" s="141"/>
      <c r="GW1919" s="141"/>
      <c r="GX1919" s="141"/>
      <c r="GY1919" s="141"/>
      <c r="GZ1919" s="141"/>
      <c r="HA1919" s="141"/>
      <c r="HB1919" s="141"/>
      <c r="HC1919" s="141"/>
      <c r="HD1919" s="141"/>
      <c r="HE1919" s="141"/>
      <c r="HF1919" s="141"/>
      <c r="HG1919" s="141"/>
      <c r="HH1919" s="141"/>
      <c r="HI1919" s="141"/>
      <c r="HJ1919" s="141"/>
      <c r="HK1919" s="141"/>
      <c r="HL1919" s="141"/>
      <c r="HM1919" s="141"/>
      <c r="HN1919" s="141"/>
      <c r="HO1919" s="141"/>
      <c r="HP1919" s="141"/>
      <c r="HQ1919" s="141"/>
      <c r="HR1919" s="141"/>
      <c r="HS1919" s="141"/>
      <c r="HT1919" s="141"/>
      <c r="HU1919" s="141"/>
      <c r="HV1919" s="141"/>
      <c r="HW1919" s="141"/>
      <c r="HX1919" s="141"/>
      <c r="HY1919" s="141"/>
      <c r="HZ1919" s="141"/>
      <c r="IA1919" s="141"/>
      <c r="IB1919" s="141"/>
      <c r="IC1919" s="141"/>
      <c r="ID1919" s="141"/>
      <c r="IE1919" s="141"/>
      <c r="IF1919" s="141"/>
      <c r="IG1919" s="141"/>
      <c r="IH1919" s="141"/>
      <c r="II1919" s="141"/>
      <c r="IJ1919" s="141"/>
      <c r="IK1919" s="141"/>
      <c r="IL1919" s="141"/>
      <c r="IM1919" s="141"/>
      <c r="IN1919" s="141"/>
      <c r="IO1919" s="141"/>
      <c r="IP1919" s="141"/>
      <c r="IQ1919" s="141"/>
      <c r="IR1919" s="141"/>
      <c r="IS1919" s="141"/>
      <c r="IT1919" s="141"/>
      <c r="IU1919" s="141"/>
      <c r="IV1919" s="141"/>
      <c r="IW1919" s="141"/>
      <c r="IX1919" s="141"/>
      <c r="IY1919" s="141"/>
      <c r="IZ1919" s="141"/>
      <c r="JA1919" s="141"/>
      <c r="JB1919" s="141"/>
      <c r="JC1919" s="141"/>
      <c r="JD1919" s="141"/>
      <c r="JE1919" s="141"/>
      <c r="JF1919" s="141"/>
    </row>
    <row r="1920" spans="1:266" s="832" customFormat="1" ht="60" x14ac:dyDescent="0.25">
      <c r="A1920" s="207"/>
      <c r="B1920" s="207">
        <v>1</v>
      </c>
      <c r="C1920" s="207"/>
      <c r="D1920" s="207"/>
      <c r="E1920" s="163" t="s">
        <v>467</v>
      </c>
      <c r="F1920" s="163"/>
      <c r="G1920" s="163"/>
      <c r="H1920" s="1897"/>
      <c r="I1920" s="731"/>
      <c r="J1920" s="731">
        <f t="shared" si="676"/>
        <v>0</v>
      </c>
      <c r="K1920" s="2076" t="e">
        <f t="shared" si="676"/>
        <v>#DIV/0!</v>
      </c>
      <c r="L1920" s="2548"/>
      <c r="M1920" s="2548"/>
      <c r="N1920" s="2549"/>
      <c r="O1920" s="2549"/>
      <c r="P1920" s="2549"/>
      <c r="Q1920" s="2549"/>
      <c r="R1920" s="2549"/>
      <c r="S1920" s="2549"/>
      <c r="T1920" s="2809"/>
      <c r="U1920" s="2809"/>
      <c r="V1920" s="2809"/>
      <c r="W1920" s="2809"/>
      <c r="X1920" s="2809">
        <f t="shared" ref="X1920:AE1920" si="688">X1846</f>
        <v>0</v>
      </c>
      <c r="Y1920" s="2809">
        <f t="shared" si="688"/>
        <v>0</v>
      </c>
      <c r="Z1920" s="2810">
        <f t="shared" si="688"/>
        <v>0</v>
      </c>
      <c r="AA1920" s="2809">
        <f t="shared" si="688"/>
        <v>0</v>
      </c>
      <c r="AB1920" s="2809">
        <f t="shared" si="688"/>
        <v>0</v>
      </c>
      <c r="AC1920" s="2811">
        <f t="shared" si="688"/>
        <v>0</v>
      </c>
      <c r="AD1920" s="2811">
        <f t="shared" si="688"/>
        <v>0</v>
      </c>
      <c r="AE1920" s="2809">
        <f t="shared" si="688"/>
        <v>0</v>
      </c>
      <c r="AF1920" s="908"/>
      <c r="AG1920" s="2616"/>
      <c r="AH1920" s="2272"/>
      <c r="AI1920" s="2997"/>
      <c r="AJ1920" s="141"/>
      <c r="AK1920" s="141"/>
      <c r="AL1920" s="141"/>
      <c r="AM1920" s="141"/>
      <c r="AN1920" s="141"/>
      <c r="AO1920" s="141"/>
      <c r="AP1920" s="141"/>
      <c r="AQ1920" s="141"/>
      <c r="AR1920" s="141"/>
      <c r="AS1920" s="141"/>
      <c r="AT1920" s="141"/>
      <c r="AU1920" s="141"/>
      <c r="AV1920" s="141"/>
      <c r="AW1920" s="141"/>
      <c r="AX1920" s="141"/>
      <c r="AY1920" s="141"/>
      <c r="AZ1920" s="141"/>
      <c r="BA1920" s="141"/>
      <c r="BB1920" s="141"/>
      <c r="BC1920" s="141"/>
      <c r="BD1920" s="141"/>
      <c r="BE1920" s="141"/>
      <c r="BF1920" s="141"/>
      <c r="BG1920" s="141"/>
      <c r="BH1920" s="141"/>
      <c r="BI1920" s="141"/>
      <c r="BJ1920" s="141"/>
      <c r="BK1920" s="141"/>
      <c r="BL1920" s="141"/>
      <c r="BM1920" s="141"/>
      <c r="BN1920" s="141"/>
      <c r="BO1920" s="141"/>
      <c r="BP1920" s="141"/>
      <c r="BQ1920" s="141"/>
      <c r="BR1920" s="141"/>
      <c r="BS1920" s="141"/>
      <c r="BT1920" s="141"/>
      <c r="BU1920" s="141"/>
      <c r="BV1920" s="141"/>
      <c r="BW1920" s="141"/>
      <c r="BX1920" s="141"/>
      <c r="BY1920" s="141"/>
      <c r="BZ1920" s="141"/>
      <c r="CA1920" s="141"/>
      <c r="CB1920" s="141"/>
      <c r="CC1920" s="141"/>
      <c r="CD1920" s="141"/>
      <c r="CE1920" s="141"/>
      <c r="CF1920" s="141"/>
      <c r="CG1920" s="141"/>
      <c r="CH1920" s="141"/>
      <c r="CI1920" s="141"/>
      <c r="CJ1920" s="141"/>
      <c r="CK1920" s="141"/>
      <c r="CL1920" s="141"/>
      <c r="CM1920" s="141"/>
      <c r="CN1920" s="141"/>
      <c r="CO1920" s="141"/>
      <c r="CP1920" s="141"/>
      <c r="CQ1920" s="141"/>
      <c r="CR1920" s="141"/>
      <c r="CS1920" s="141"/>
      <c r="CT1920" s="141"/>
      <c r="CU1920" s="141"/>
      <c r="CV1920" s="141"/>
      <c r="CW1920" s="141"/>
      <c r="CX1920" s="141"/>
      <c r="CY1920" s="141"/>
      <c r="CZ1920" s="141"/>
      <c r="DA1920" s="141"/>
      <c r="DB1920" s="141"/>
      <c r="DC1920" s="141"/>
      <c r="DD1920" s="141"/>
      <c r="DE1920" s="141"/>
      <c r="DF1920" s="141"/>
      <c r="DG1920" s="141"/>
      <c r="DH1920" s="141"/>
      <c r="DI1920" s="141"/>
      <c r="DJ1920" s="141"/>
      <c r="DK1920" s="141"/>
      <c r="DL1920" s="141"/>
      <c r="DM1920" s="141"/>
      <c r="DN1920" s="141"/>
      <c r="DO1920" s="141"/>
      <c r="DP1920" s="141"/>
      <c r="DQ1920" s="141"/>
      <c r="DR1920" s="141"/>
      <c r="DS1920" s="141"/>
      <c r="DT1920" s="141"/>
      <c r="DU1920" s="141"/>
      <c r="DV1920" s="141"/>
      <c r="DW1920" s="141"/>
      <c r="DX1920" s="141"/>
      <c r="DY1920" s="141"/>
      <c r="DZ1920" s="141"/>
      <c r="EA1920" s="141"/>
      <c r="EB1920" s="141"/>
      <c r="EC1920" s="141"/>
      <c r="ED1920" s="141"/>
      <c r="EE1920" s="141"/>
      <c r="EF1920" s="141"/>
      <c r="EG1920" s="141"/>
      <c r="EH1920" s="141"/>
      <c r="EI1920" s="141"/>
      <c r="EJ1920" s="141"/>
      <c r="EK1920" s="141"/>
      <c r="EL1920" s="141"/>
      <c r="EM1920" s="141"/>
      <c r="EN1920" s="141"/>
      <c r="EO1920" s="141"/>
      <c r="EP1920" s="141"/>
      <c r="EQ1920" s="141"/>
      <c r="ER1920" s="141"/>
      <c r="ES1920" s="141"/>
      <c r="ET1920" s="141"/>
      <c r="EU1920" s="141"/>
      <c r="EV1920" s="141"/>
      <c r="EW1920" s="141"/>
      <c r="EX1920" s="141"/>
      <c r="EY1920" s="141"/>
      <c r="EZ1920" s="141"/>
      <c r="FA1920" s="141"/>
      <c r="FB1920" s="141"/>
      <c r="FC1920" s="141"/>
      <c r="FD1920" s="141"/>
      <c r="FE1920" s="141"/>
      <c r="FF1920" s="141"/>
      <c r="FG1920" s="141"/>
      <c r="FH1920" s="141"/>
      <c r="FI1920" s="141"/>
      <c r="FJ1920" s="141"/>
      <c r="FK1920" s="141"/>
      <c r="FL1920" s="141"/>
      <c r="FM1920" s="141"/>
      <c r="FN1920" s="141"/>
      <c r="FO1920" s="141"/>
      <c r="FP1920" s="141"/>
      <c r="FQ1920" s="141"/>
      <c r="FR1920" s="141"/>
      <c r="FS1920" s="141"/>
      <c r="FT1920" s="141"/>
      <c r="FU1920" s="141"/>
      <c r="FV1920" s="141"/>
      <c r="FW1920" s="141"/>
      <c r="FX1920" s="141"/>
      <c r="FY1920" s="141"/>
      <c r="FZ1920" s="141"/>
      <c r="GA1920" s="141"/>
      <c r="GB1920" s="141"/>
      <c r="GC1920" s="141"/>
      <c r="GD1920" s="141"/>
      <c r="GE1920" s="141"/>
      <c r="GF1920" s="141"/>
      <c r="GG1920" s="141"/>
      <c r="GH1920" s="141"/>
      <c r="GI1920" s="141"/>
      <c r="GJ1920" s="141"/>
      <c r="GK1920" s="141"/>
      <c r="GL1920" s="141"/>
      <c r="GM1920" s="141"/>
      <c r="GN1920" s="141"/>
      <c r="GO1920" s="141"/>
      <c r="GP1920" s="141"/>
      <c r="GQ1920" s="141"/>
      <c r="GR1920" s="141"/>
      <c r="GS1920" s="141"/>
      <c r="GT1920" s="141"/>
      <c r="GU1920" s="141"/>
      <c r="GV1920" s="141"/>
      <c r="GW1920" s="141"/>
      <c r="GX1920" s="141"/>
      <c r="GY1920" s="141"/>
      <c r="GZ1920" s="141"/>
      <c r="HA1920" s="141"/>
      <c r="HB1920" s="141"/>
      <c r="HC1920" s="141"/>
      <c r="HD1920" s="141"/>
      <c r="HE1920" s="141"/>
      <c r="HF1920" s="141"/>
      <c r="HG1920" s="141"/>
      <c r="HH1920" s="141"/>
      <c r="HI1920" s="141"/>
      <c r="HJ1920" s="141"/>
      <c r="HK1920" s="141"/>
      <c r="HL1920" s="141"/>
      <c r="HM1920" s="141"/>
      <c r="HN1920" s="141"/>
      <c r="HO1920" s="141"/>
      <c r="HP1920" s="141"/>
      <c r="HQ1920" s="141"/>
      <c r="HR1920" s="141"/>
      <c r="HS1920" s="141"/>
      <c r="HT1920" s="141"/>
      <c r="HU1920" s="141"/>
      <c r="HV1920" s="141"/>
      <c r="HW1920" s="141"/>
      <c r="HX1920" s="141"/>
      <c r="HY1920" s="141"/>
      <c r="HZ1920" s="141"/>
      <c r="IA1920" s="141"/>
      <c r="IB1920" s="141"/>
      <c r="IC1920" s="141"/>
      <c r="ID1920" s="141"/>
      <c r="IE1920" s="141"/>
      <c r="IF1920" s="141"/>
      <c r="IG1920" s="141"/>
      <c r="IH1920" s="141"/>
      <c r="II1920" s="141"/>
      <c r="IJ1920" s="141"/>
      <c r="IK1920" s="141"/>
      <c r="IL1920" s="141"/>
      <c r="IM1920" s="141"/>
      <c r="IN1920" s="141"/>
      <c r="IO1920" s="141"/>
      <c r="IP1920" s="141"/>
      <c r="IQ1920" s="141"/>
      <c r="IR1920" s="141"/>
      <c r="IS1920" s="141"/>
      <c r="IT1920" s="141"/>
      <c r="IU1920" s="141"/>
      <c r="IV1920" s="141"/>
      <c r="IW1920" s="141"/>
      <c r="IX1920" s="141"/>
      <c r="IY1920" s="141"/>
      <c r="IZ1920" s="141"/>
      <c r="JA1920" s="141"/>
      <c r="JB1920" s="141"/>
      <c r="JC1920" s="141"/>
      <c r="JD1920" s="141"/>
      <c r="JE1920" s="141"/>
      <c r="JF1920" s="141"/>
    </row>
    <row r="1921" spans="1:266" s="832" customFormat="1" ht="29.25" x14ac:dyDescent="0.25">
      <c r="A1921" s="207"/>
      <c r="B1921" s="207">
        <v>1</v>
      </c>
      <c r="C1921" s="207"/>
      <c r="D1921" s="207"/>
      <c r="E1921" s="282" t="s">
        <v>310</v>
      </c>
      <c r="F1921" s="163"/>
      <c r="G1921" s="163"/>
      <c r="H1921" s="1897"/>
      <c r="I1921" s="731"/>
      <c r="J1921" s="731">
        <f t="shared" si="676"/>
        <v>0</v>
      </c>
      <c r="K1921" s="2076" t="e">
        <f t="shared" si="676"/>
        <v>#DIV/0!</v>
      </c>
      <c r="L1921" s="2548"/>
      <c r="M1921" s="2548"/>
      <c r="N1921" s="2549"/>
      <c r="O1921" s="2549"/>
      <c r="P1921" s="2549"/>
      <c r="Q1921" s="2549"/>
      <c r="R1921" s="2549"/>
      <c r="S1921" s="2549"/>
      <c r="T1921" s="2809"/>
      <c r="U1921" s="2809"/>
      <c r="V1921" s="2809"/>
      <c r="W1921" s="2809"/>
      <c r="X1921" s="2809">
        <f t="shared" ref="X1921:AE1921" si="689">X1847</f>
        <v>0</v>
      </c>
      <c r="Y1921" s="2809">
        <f t="shared" si="689"/>
        <v>0</v>
      </c>
      <c r="Z1921" s="2810">
        <f t="shared" si="689"/>
        <v>0</v>
      </c>
      <c r="AA1921" s="2809">
        <f t="shared" si="689"/>
        <v>0</v>
      </c>
      <c r="AB1921" s="2809">
        <f t="shared" si="689"/>
        <v>0</v>
      </c>
      <c r="AC1921" s="2811">
        <f t="shared" si="689"/>
        <v>0</v>
      </c>
      <c r="AD1921" s="2811">
        <f t="shared" si="689"/>
        <v>0</v>
      </c>
      <c r="AE1921" s="2809">
        <f t="shared" si="689"/>
        <v>0</v>
      </c>
      <c r="AF1921" s="908"/>
      <c r="AG1921" s="2616"/>
      <c r="AH1921" s="2272"/>
      <c r="AI1921" s="2997"/>
      <c r="AJ1921" s="141"/>
      <c r="AK1921" s="141"/>
      <c r="AL1921" s="141"/>
      <c r="AM1921" s="141"/>
      <c r="AN1921" s="141"/>
      <c r="AO1921" s="141"/>
      <c r="AP1921" s="141"/>
      <c r="AQ1921" s="141"/>
      <c r="AR1921" s="141"/>
      <c r="AS1921" s="141"/>
      <c r="AT1921" s="141"/>
      <c r="AU1921" s="141"/>
      <c r="AV1921" s="141"/>
      <c r="AW1921" s="141"/>
      <c r="AX1921" s="141"/>
      <c r="AY1921" s="141"/>
      <c r="AZ1921" s="141"/>
      <c r="BA1921" s="141"/>
      <c r="BB1921" s="141"/>
      <c r="BC1921" s="141"/>
      <c r="BD1921" s="141"/>
      <c r="BE1921" s="141"/>
      <c r="BF1921" s="141"/>
      <c r="BG1921" s="141"/>
      <c r="BH1921" s="141"/>
      <c r="BI1921" s="141"/>
      <c r="BJ1921" s="141"/>
      <c r="BK1921" s="141"/>
      <c r="BL1921" s="141"/>
      <c r="BM1921" s="141"/>
      <c r="BN1921" s="141"/>
      <c r="BO1921" s="141"/>
      <c r="BP1921" s="141"/>
      <c r="BQ1921" s="141"/>
      <c r="BR1921" s="141"/>
      <c r="BS1921" s="141"/>
      <c r="BT1921" s="141"/>
      <c r="BU1921" s="141"/>
      <c r="BV1921" s="141"/>
      <c r="BW1921" s="141"/>
      <c r="BX1921" s="141"/>
      <c r="BY1921" s="141"/>
      <c r="BZ1921" s="141"/>
      <c r="CA1921" s="141"/>
      <c r="CB1921" s="141"/>
      <c r="CC1921" s="141"/>
      <c r="CD1921" s="141"/>
      <c r="CE1921" s="141"/>
      <c r="CF1921" s="141"/>
      <c r="CG1921" s="141"/>
      <c r="CH1921" s="141"/>
      <c r="CI1921" s="141"/>
      <c r="CJ1921" s="141"/>
      <c r="CK1921" s="141"/>
      <c r="CL1921" s="141"/>
      <c r="CM1921" s="141"/>
      <c r="CN1921" s="141"/>
      <c r="CO1921" s="141"/>
      <c r="CP1921" s="141"/>
      <c r="CQ1921" s="141"/>
      <c r="CR1921" s="141"/>
      <c r="CS1921" s="141"/>
      <c r="CT1921" s="141"/>
      <c r="CU1921" s="141"/>
      <c r="CV1921" s="141"/>
      <c r="CW1921" s="141"/>
      <c r="CX1921" s="141"/>
      <c r="CY1921" s="141"/>
      <c r="CZ1921" s="141"/>
      <c r="DA1921" s="141"/>
      <c r="DB1921" s="141"/>
      <c r="DC1921" s="141"/>
      <c r="DD1921" s="141"/>
      <c r="DE1921" s="141"/>
      <c r="DF1921" s="141"/>
      <c r="DG1921" s="141"/>
      <c r="DH1921" s="141"/>
      <c r="DI1921" s="141"/>
      <c r="DJ1921" s="141"/>
      <c r="DK1921" s="141"/>
      <c r="DL1921" s="141"/>
      <c r="DM1921" s="141"/>
      <c r="DN1921" s="141"/>
      <c r="DO1921" s="141"/>
      <c r="DP1921" s="141"/>
      <c r="DQ1921" s="141"/>
      <c r="DR1921" s="141"/>
      <c r="DS1921" s="141"/>
      <c r="DT1921" s="141"/>
      <c r="DU1921" s="141"/>
      <c r="DV1921" s="141"/>
      <c r="DW1921" s="141"/>
      <c r="DX1921" s="141"/>
      <c r="DY1921" s="141"/>
      <c r="DZ1921" s="141"/>
      <c r="EA1921" s="141"/>
      <c r="EB1921" s="141"/>
      <c r="EC1921" s="141"/>
      <c r="ED1921" s="141"/>
      <c r="EE1921" s="141"/>
      <c r="EF1921" s="141"/>
      <c r="EG1921" s="141"/>
      <c r="EH1921" s="141"/>
      <c r="EI1921" s="141"/>
      <c r="EJ1921" s="141"/>
      <c r="EK1921" s="141"/>
      <c r="EL1921" s="141"/>
      <c r="EM1921" s="141"/>
      <c r="EN1921" s="141"/>
      <c r="EO1921" s="141"/>
      <c r="EP1921" s="141"/>
      <c r="EQ1921" s="141"/>
      <c r="ER1921" s="141"/>
      <c r="ES1921" s="141"/>
      <c r="ET1921" s="141"/>
      <c r="EU1921" s="141"/>
      <c r="EV1921" s="141"/>
      <c r="EW1921" s="141"/>
      <c r="EX1921" s="141"/>
      <c r="EY1921" s="141"/>
      <c r="EZ1921" s="141"/>
      <c r="FA1921" s="141"/>
      <c r="FB1921" s="141"/>
      <c r="FC1921" s="141"/>
      <c r="FD1921" s="141"/>
      <c r="FE1921" s="141"/>
      <c r="FF1921" s="141"/>
      <c r="FG1921" s="141"/>
      <c r="FH1921" s="141"/>
      <c r="FI1921" s="141"/>
      <c r="FJ1921" s="141"/>
      <c r="FK1921" s="141"/>
      <c r="FL1921" s="141"/>
      <c r="FM1921" s="141"/>
      <c r="FN1921" s="141"/>
      <c r="FO1921" s="141"/>
      <c r="FP1921" s="141"/>
      <c r="FQ1921" s="141"/>
      <c r="FR1921" s="141"/>
      <c r="FS1921" s="141"/>
      <c r="FT1921" s="141"/>
      <c r="FU1921" s="141"/>
      <c r="FV1921" s="141"/>
      <c r="FW1921" s="141"/>
      <c r="FX1921" s="141"/>
      <c r="FY1921" s="141"/>
      <c r="FZ1921" s="141"/>
      <c r="GA1921" s="141"/>
      <c r="GB1921" s="141"/>
      <c r="GC1921" s="141"/>
      <c r="GD1921" s="141"/>
      <c r="GE1921" s="141"/>
      <c r="GF1921" s="141"/>
      <c r="GG1921" s="141"/>
      <c r="GH1921" s="141"/>
      <c r="GI1921" s="141"/>
      <c r="GJ1921" s="141"/>
      <c r="GK1921" s="141"/>
      <c r="GL1921" s="141"/>
      <c r="GM1921" s="141"/>
      <c r="GN1921" s="141"/>
      <c r="GO1921" s="141"/>
      <c r="GP1921" s="141"/>
      <c r="GQ1921" s="141"/>
      <c r="GR1921" s="141"/>
      <c r="GS1921" s="141"/>
      <c r="GT1921" s="141"/>
      <c r="GU1921" s="141"/>
      <c r="GV1921" s="141"/>
      <c r="GW1921" s="141"/>
      <c r="GX1921" s="141"/>
      <c r="GY1921" s="141"/>
      <c r="GZ1921" s="141"/>
      <c r="HA1921" s="141"/>
      <c r="HB1921" s="141"/>
      <c r="HC1921" s="141"/>
      <c r="HD1921" s="141"/>
      <c r="HE1921" s="141"/>
      <c r="HF1921" s="141"/>
      <c r="HG1921" s="141"/>
      <c r="HH1921" s="141"/>
      <c r="HI1921" s="141"/>
      <c r="HJ1921" s="141"/>
      <c r="HK1921" s="141"/>
      <c r="HL1921" s="141"/>
      <c r="HM1921" s="141"/>
      <c r="HN1921" s="141"/>
      <c r="HO1921" s="141"/>
      <c r="HP1921" s="141"/>
      <c r="HQ1921" s="141"/>
      <c r="HR1921" s="141"/>
      <c r="HS1921" s="141"/>
      <c r="HT1921" s="141"/>
      <c r="HU1921" s="141"/>
      <c r="HV1921" s="141"/>
      <c r="HW1921" s="141"/>
      <c r="HX1921" s="141"/>
      <c r="HY1921" s="141"/>
      <c r="HZ1921" s="141"/>
      <c r="IA1921" s="141"/>
      <c r="IB1921" s="141"/>
      <c r="IC1921" s="141"/>
      <c r="ID1921" s="141"/>
      <c r="IE1921" s="141"/>
      <c r="IF1921" s="141"/>
      <c r="IG1921" s="141"/>
      <c r="IH1921" s="141"/>
      <c r="II1921" s="141"/>
      <c r="IJ1921" s="141"/>
      <c r="IK1921" s="141"/>
      <c r="IL1921" s="141"/>
      <c r="IM1921" s="141"/>
      <c r="IN1921" s="141"/>
      <c r="IO1921" s="141"/>
      <c r="IP1921" s="141"/>
      <c r="IQ1921" s="141"/>
      <c r="IR1921" s="141"/>
      <c r="IS1921" s="141"/>
      <c r="IT1921" s="141"/>
      <c r="IU1921" s="141"/>
      <c r="IV1921" s="141"/>
      <c r="IW1921" s="141"/>
      <c r="IX1921" s="141"/>
      <c r="IY1921" s="141"/>
      <c r="IZ1921" s="141"/>
      <c r="JA1921" s="141"/>
      <c r="JB1921" s="141"/>
      <c r="JC1921" s="141"/>
      <c r="JD1921" s="141"/>
      <c r="JE1921" s="141"/>
      <c r="JF1921" s="141"/>
    </row>
    <row r="1922" spans="1:266" s="832" customFormat="1" x14ac:dyDescent="0.25">
      <c r="A1922" s="207"/>
      <c r="B1922" s="207">
        <v>1</v>
      </c>
      <c r="C1922" s="207"/>
      <c r="D1922" s="207"/>
      <c r="E1922" s="163" t="s">
        <v>303</v>
      </c>
      <c r="F1922" s="163"/>
      <c r="G1922" s="163"/>
      <c r="H1922" s="1897"/>
      <c r="I1922" s="731"/>
      <c r="J1922" s="731">
        <f t="shared" si="676"/>
        <v>0</v>
      </c>
      <c r="K1922" s="2076">
        <f t="shared" si="676"/>
        <v>0</v>
      </c>
      <c r="L1922" s="2548"/>
      <c r="M1922" s="2548"/>
      <c r="N1922" s="2549"/>
      <c r="O1922" s="2549"/>
      <c r="P1922" s="2549"/>
      <c r="Q1922" s="2549"/>
      <c r="R1922" s="2549"/>
      <c r="S1922" s="2549"/>
      <c r="T1922" s="2809"/>
      <c r="U1922" s="2809"/>
      <c r="V1922" s="2809"/>
      <c r="W1922" s="2809"/>
      <c r="X1922" s="2809">
        <f t="shared" ref="X1922:AE1922" si="690">X1848</f>
        <v>0</v>
      </c>
      <c r="Y1922" s="2809">
        <f t="shared" si="690"/>
        <v>0</v>
      </c>
      <c r="Z1922" s="2810">
        <f t="shared" si="690"/>
        <v>0</v>
      </c>
      <c r="AA1922" s="2809">
        <f t="shared" si="690"/>
        <v>0</v>
      </c>
      <c r="AB1922" s="2809">
        <f t="shared" si="690"/>
        <v>0</v>
      </c>
      <c r="AC1922" s="2811">
        <f t="shared" si="690"/>
        <v>0</v>
      </c>
      <c r="AD1922" s="2811">
        <f t="shared" si="690"/>
        <v>0</v>
      </c>
      <c r="AE1922" s="2809">
        <f t="shared" si="690"/>
        <v>0</v>
      </c>
      <c r="AF1922" s="908"/>
      <c r="AG1922" s="2616"/>
      <c r="AH1922" s="2272"/>
      <c r="AI1922" s="2997"/>
      <c r="AJ1922" s="141"/>
      <c r="AK1922" s="141"/>
      <c r="AL1922" s="141"/>
      <c r="AM1922" s="141"/>
      <c r="AN1922" s="141"/>
      <c r="AO1922" s="141"/>
      <c r="AP1922" s="141"/>
      <c r="AQ1922" s="141"/>
      <c r="AR1922" s="141"/>
      <c r="AS1922" s="141"/>
      <c r="AT1922" s="141"/>
      <c r="AU1922" s="141"/>
      <c r="AV1922" s="141"/>
      <c r="AW1922" s="141"/>
      <c r="AX1922" s="141"/>
      <c r="AY1922" s="141"/>
      <c r="AZ1922" s="141"/>
      <c r="BA1922" s="141"/>
      <c r="BB1922" s="141"/>
      <c r="BC1922" s="141"/>
      <c r="BD1922" s="141"/>
      <c r="BE1922" s="141"/>
      <c r="BF1922" s="141"/>
      <c r="BG1922" s="141"/>
      <c r="BH1922" s="141"/>
      <c r="BI1922" s="141"/>
      <c r="BJ1922" s="141"/>
      <c r="BK1922" s="141"/>
      <c r="BL1922" s="141"/>
      <c r="BM1922" s="141"/>
      <c r="BN1922" s="141"/>
      <c r="BO1922" s="141"/>
      <c r="BP1922" s="141"/>
      <c r="BQ1922" s="141"/>
      <c r="BR1922" s="141"/>
      <c r="BS1922" s="141"/>
      <c r="BT1922" s="141"/>
      <c r="BU1922" s="141"/>
      <c r="BV1922" s="141"/>
      <c r="BW1922" s="141"/>
      <c r="BX1922" s="141"/>
      <c r="BY1922" s="141"/>
      <c r="BZ1922" s="141"/>
      <c r="CA1922" s="141"/>
      <c r="CB1922" s="141"/>
      <c r="CC1922" s="141"/>
      <c r="CD1922" s="141"/>
      <c r="CE1922" s="141"/>
      <c r="CF1922" s="141"/>
      <c r="CG1922" s="141"/>
      <c r="CH1922" s="141"/>
      <c r="CI1922" s="141"/>
      <c r="CJ1922" s="141"/>
      <c r="CK1922" s="141"/>
      <c r="CL1922" s="141"/>
      <c r="CM1922" s="141"/>
      <c r="CN1922" s="141"/>
      <c r="CO1922" s="141"/>
      <c r="CP1922" s="141"/>
      <c r="CQ1922" s="141"/>
      <c r="CR1922" s="141"/>
      <c r="CS1922" s="141"/>
      <c r="CT1922" s="141"/>
      <c r="CU1922" s="141"/>
      <c r="CV1922" s="141"/>
      <c r="CW1922" s="141"/>
      <c r="CX1922" s="141"/>
      <c r="CY1922" s="141"/>
      <c r="CZ1922" s="141"/>
      <c r="DA1922" s="141"/>
      <c r="DB1922" s="141"/>
      <c r="DC1922" s="141"/>
      <c r="DD1922" s="141"/>
      <c r="DE1922" s="141"/>
      <c r="DF1922" s="141"/>
      <c r="DG1922" s="141"/>
      <c r="DH1922" s="141"/>
      <c r="DI1922" s="141"/>
      <c r="DJ1922" s="141"/>
      <c r="DK1922" s="141"/>
      <c r="DL1922" s="141"/>
      <c r="DM1922" s="141"/>
      <c r="DN1922" s="141"/>
      <c r="DO1922" s="141"/>
      <c r="DP1922" s="141"/>
      <c r="DQ1922" s="141"/>
      <c r="DR1922" s="141"/>
      <c r="DS1922" s="141"/>
      <c r="DT1922" s="141"/>
      <c r="DU1922" s="141"/>
      <c r="DV1922" s="141"/>
      <c r="DW1922" s="141"/>
      <c r="DX1922" s="141"/>
      <c r="DY1922" s="141"/>
      <c r="DZ1922" s="141"/>
      <c r="EA1922" s="141"/>
      <c r="EB1922" s="141"/>
      <c r="EC1922" s="141"/>
      <c r="ED1922" s="141"/>
      <c r="EE1922" s="141"/>
      <c r="EF1922" s="141"/>
      <c r="EG1922" s="141"/>
      <c r="EH1922" s="141"/>
      <c r="EI1922" s="141"/>
      <c r="EJ1922" s="141"/>
      <c r="EK1922" s="141"/>
      <c r="EL1922" s="141"/>
      <c r="EM1922" s="141"/>
      <c r="EN1922" s="141"/>
      <c r="EO1922" s="141"/>
      <c r="EP1922" s="141"/>
      <c r="EQ1922" s="141"/>
      <c r="ER1922" s="141"/>
      <c r="ES1922" s="141"/>
      <c r="ET1922" s="141"/>
      <c r="EU1922" s="141"/>
      <c r="EV1922" s="141"/>
      <c r="EW1922" s="141"/>
      <c r="EX1922" s="141"/>
      <c r="EY1922" s="141"/>
      <c r="EZ1922" s="141"/>
      <c r="FA1922" s="141"/>
      <c r="FB1922" s="141"/>
      <c r="FC1922" s="141"/>
      <c r="FD1922" s="141"/>
      <c r="FE1922" s="141"/>
      <c r="FF1922" s="141"/>
      <c r="FG1922" s="141"/>
      <c r="FH1922" s="141"/>
      <c r="FI1922" s="141"/>
      <c r="FJ1922" s="141"/>
      <c r="FK1922" s="141"/>
      <c r="FL1922" s="141"/>
      <c r="FM1922" s="141"/>
      <c r="FN1922" s="141"/>
      <c r="FO1922" s="141"/>
      <c r="FP1922" s="141"/>
      <c r="FQ1922" s="141"/>
      <c r="FR1922" s="141"/>
      <c r="FS1922" s="141"/>
      <c r="FT1922" s="141"/>
      <c r="FU1922" s="141"/>
      <c r="FV1922" s="141"/>
      <c r="FW1922" s="141"/>
      <c r="FX1922" s="141"/>
      <c r="FY1922" s="141"/>
      <c r="FZ1922" s="141"/>
      <c r="GA1922" s="141"/>
      <c r="GB1922" s="141"/>
      <c r="GC1922" s="141"/>
      <c r="GD1922" s="141"/>
      <c r="GE1922" s="141"/>
      <c r="GF1922" s="141"/>
      <c r="GG1922" s="141"/>
      <c r="GH1922" s="141"/>
      <c r="GI1922" s="141"/>
      <c r="GJ1922" s="141"/>
      <c r="GK1922" s="141"/>
      <c r="GL1922" s="141"/>
      <c r="GM1922" s="141"/>
      <c r="GN1922" s="141"/>
      <c r="GO1922" s="141"/>
      <c r="GP1922" s="141"/>
      <c r="GQ1922" s="141"/>
      <c r="GR1922" s="141"/>
      <c r="GS1922" s="141"/>
      <c r="GT1922" s="141"/>
      <c r="GU1922" s="141"/>
      <c r="GV1922" s="141"/>
      <c r="GW1922" s="141"/>
      <c r="GX1922" s="141"/>
      <c r="GY1922" s="141"/>
      <c r="GZ1922" s="141"/>
      <c r="HA1922" s="141"/>
      <c r="HB1922" s="141"/>
      <c r="HC1922" s="141"/>
      <c r="HD1922" s="141"/>
      <c r="HE1922" s="141"/>
      <c r="HF1922" s="141"/>
      <c r="HG1922" s="141"/>
      <c r="HH1922" s="141"/>
      <c r="HI1922" s="141"/>
      <c r="HJ1922" s="141"/>
      <c r="HK1922" s="141"/>
      <c r="HL1922" s="141"/>
      <c r="HM1922" s="141"/>
      <c r="HN1922" s="141"/>
      <c r="HO1922" s="141"/>
      <c r="HP1922" s="141"/>
      <c r="HQ1922" s="141"/>
      <c r="HR1922" s="141"/>
      <c r="HS1922" s="141"/>
      <c r="HT1922" s="141"/>
      <c r="HU1922" s="141"/>
      <c r="HV1922" s="141"/>
      <c r="HW1922" s="141"/>
      <c r="HX1922" s="141"/>
      <c r="HY1922" s="141"/>
      <c r="HZ1922" s="141"/>
      <c r="IA1922" s="141"/>
      <c r="IB1922" s="141"/>
      <c r="IC1922" s="141"/>
      <c r="ID1922" s="141"/>
      <c r="IE1922" s="141"/>
      <c r="IF1922" s="141"/>
      <c r="IG1922" s="141"/>
      <c r="IH1922" s="141"/>
      <c r="II1922" s="141"/>
      <c r="IJ1922" s="141"/>
      <c r="IK1922" s="141"/>
      <c r="IL1922" s="141"/>
      <c r="IM1922" s="141"/>
      <c r="IN1922" s="141"/>
      <c r="IO1922" s="141"/>
      <c r="IP1922" s="141"/>
      <c r="IQ1922" s="141"/>
      <c r="IR1922" s="141"/>
      <c r="IS1922" s="141"/>
      <c r="IT1922" s="141"/>
      <c r="IU1922" s="141"/>
      <c r="IV1922" s="141"/>
      <c r="IW1922" s="141"/>
      <c r="IX1922" s="141"/>
      <c r="IY1922" s="141"/>
      <c r="IZ1922" s="141"/>
      <c r="JA1922" s="141"/>
      <c r="JB1922" s="141"/>
      <c r="JC1922" s="141"/>
      <c r="JD1922" s="141"/>
      <c r="JE1922" s="141"/>
      <c r="JF1922" s="141"/>
    </row>
    <row r="1923" spans="1:266" s="832" customFormat="1" ht="30" x14ac:dyDescent="0.25">
      <c r="A1923" s="207"/>
      <c r="B1923" s="207">
        <v>1</v>
      </c>
      <c r="C1923" s="207"/>
      <c r="D1923" s="207"/>
      <c r="E1923" s="285" t="s">
        <v>443</v>
      </c>
      <c r="F1923" s="163"/>
      <c r="G1923" s="163"/>
      <c r="H1923" s="1897"/>
      <c r="I1923" s="731"/>
      <c r="J1923" s="731">
        <f t="shared" si="676"/>
        <v>0</v>
      </c>
      <c r="K1923" s="2076" t="e">
        <f t="shared" si="676"/>
        <v>#DIV/0!</v>
      </c>
      <c r="L1923" s="2548"/>
      <c r="M1923" s="2548"/>
      <c r="N1923" s="2549"/>
      <c r="O1923" s="2549"/>
      <c r="P1923" s="2549"/>
      <c r="Q1923" s="2549"/>
      <c r="R1923" s="2549"/>
      <c r="S1923" s="2549"/>
      <c r="T1923" s="2809"/>
      <c r="U1923" s="2809"/>
      <c r="V1923" s="2809"/>
      <c r="W1923" s="2809"/>
      <c r="X1923" s="2809">
        <f t="shared" ref="X1923:AE1923" si="691">X1849</f>
        <v>0</v>
      </c>
      <c r="Y1923" s="2809">
        <f t="shared" si="691"/>
        <v>0</v>
      </c>
      <c r="Z1923" s="2810">
        <f t="shared" si="691"/>
        <v>0</v>
      </c>
      <c r="AA1923" s="2809">
        <f t="shared" si="691"/>
        <v>0</v>
      </c>
      <c r="AB1923" s="2809">
        <f t="shared" si="691"/>
        <v>0</v>
      </c>
      <c r="AC1923" s="2811">
        <f t="shared" si="691"/>
        <v>0</v>
      </c>
      <c r="AD1923" s="2811">
        <f t="shared" si="691"/>
        <v>0</v>
      </c>
      <c r="AE1923" s="2809">
        <f t="shared" si="691"/>
        <v>0</v>
      </c>
      <c r="AF1923" s="908"/>
      <c r="AG1923" s="2616"/>
      <c r="AH1923" s="2272"/>
      <c r="AI1923" s="2997"/>
      <c r="AJ1923" s="141"/>
      <c r="AK1923" s="141"/>
      <c r="AL1923" s="141"/>
      <c r="AM1923" s="141"/>
      <c r="AN1923" s="141"/>
      <c r="AO1923" s="141"/>
      <c r="AP1923" s="141"/>
      <c r="AQ1923" s="141"/>
      <c r="AR1923" s="141"/>
      <c r="AS1923" s="141"/>
      <c r="AT1923" s="141"/>
      <c r="AU1923" s="141"/>
      <c r="AV1923" s="141"/>
      <c r="AW1923" s="141"/>
      <c r="AX1923" s="141"/>
      <c r="AY1923" s="141"/>
      <c r="AZ1923" s="141"/>
      <c r="BA1923" s="141"/>
      <c r="BB1923" s="141"/>
      <c r="BC1923" s="141"/>
      <c r="BD1923" s="141"/>
      <c r="BE1923" s="141"/>
      <c r="BF1923" s="141"/>
      <c r="BG1923" s="141"/>
      <c r="BH1923" s="141"/>
      <c r="BI1923" s="141"/>
      <c r="BJ1923" s="141"/>
      <c r="BK1923" s="141"/>
      <c r="BL1923" s="141"/>
      <c r="BM1923" s="141"/>
      <c r="BN1923" s="141"/>
      <c r="BO1923" s="141"/>
      <c r="BP1923" s="141"/>
      <c r="BQ1923" s="141"/>
      <c r="BR1923" s="141"/>
      <c r="BS1923" s="141"/>
      <c r="BT1923" s="141"/>
      <c r="BU1923" s="141"/>
      <c r="BV1923" s="141"/>
      <c r="BW1923" s="141"/>
      <c r="BX1923" s="141"/>
      <c r="BY1923" s="141"/>
      <c r="BZ1923" s="141"/>
      <c r="CA1923" s="141"/>
      <c r="CB1923" s="141"/>
      <c r="CC1923" s="141"/>
      <c r="CD1923" s="141"/>
      <c r="CE1923" s="141"/>
      <c r="CF1923" s="141"/>
      <c r="CG1923" s="141"/>
      <c r="CH1923" s="141"/>
      <c r="CI1923" s="141"/>
      <c r="CJ1923" s="141"/>
      <c r="CK1923" s="141"/>
      <c r="CL1923" s="141"/>
      <c r="CM1923" s="141"/>
      <c r="CN1923" s="141"/>
      <c r="CO1923" s="141"/>
      <c r="CP1923" s="141"/>
      <c r="CQ1923" s="141"/>
      <c r="CR1923" s="141"/>
      <c r="CS1923" s="141"/>
      <c r="CT1923" s="141"/>
      <c r="CU1923" s="141"/>
      <c r="CV1923" s="141"/>
      <c r="CW1923" s="141"/>
      <c r="CX1923" s="141"/>
      <c r="CY1923" s="141"/>
      <c r="CZ1923" s="141"/>
      <c r="DA1923" s="141"/>
      <c r="DB1923" s="141"/>
      <c r="DC1923" s="141"/>
      <c r="DD1923" s="141"/>
      <c r="DE1923" s="141"/>
      <c r="DF1923" s="141"/>
      <c r="DG1923" s="141"/>
      <c r="DH1923" s="141"/>
      <c r="DI1923" s="141"/>
      <c r="DJ1923" s="141"/>
      <c r="DK1923" s="141"/>
      <c r="DL1923" s="141"/>
      <c r="DM1923" s="141"/>
      <c r="DN1923" s="141"/>
      <c r="DO1923" s="141"/>
      <c r="DP1923" s="141"/>
      <c r="DQ1923" s="141"/>
      <c r="DR1923" s="141"/>
      <c r="DS1923" s="141"/>
      <c r="DT1923" s="141"/>
      <c r="DU1923" s="141"/>
      <c r="DV1923" s="141"/>
      <c r="DW1923" s="141"/>
      <c r="DX1923" s="141"/>
      <c r="DY1923" s="141"/>
      <c r="DZ1923" s="141"/>
      <c r="EA1923" s="141"/>
      <c r="EB1923" s="141"/>
      <c r="EC1923" s="141"/>
      <c r="ED1923" s="141"/>
      <c r="EE1923" s="141"/>
      <c r="EF1923" s="141"/>
      <c r="EG1923" s="141"/>
      <c r="EH1923" s="141"/>
      <c r="EI1923" s="141"/>
      <c r="EJ1923" s="141"/>
      <c r="EK1923" s="141"/>
      <c r="EL1923" s="141"/>
      <c r="EM1923" s="141"/>
      <c r="EN1923" s="141"/>
      <c r="EO1923" s="141"/>
      <c r="EP1923" s="141"/>
      <c r="EQ1923" s="141"/>
      <c r="ER1923" s="141"/>
      <c r="ES1923" s="141"/>
      <c r="ET1923" s="141"/>
      <c r="EU1923" s="141"/>
      <c r="EV1923" s="141"/>
      <c r="EW1923" s="141"/>
      <c r="EX1923" s="141"/>
      <c r="EY1923" s="141"/>
      <c r="EZ1923" s="141"/>
      <c r="FA1923" s="141"/>
      <c r="FB1923" s="141"/>
      <c r="FC1923" s="141"/>
      <c r="FD1923" s="141"/>
      <c r="FE1923" s="141"/>
      <c r="FF1923" s="141"/>
      <c r="FG1923" s="141"/>
      <c r="FH1923" s="141"/>
      <c r="FI1923" s="141"/>
      <c r="FJ1923" s="141"/>
      <c r="FK1923" s="141"/>
      <c r="FL1923" s="141"/>
      <c r="FM1923" s="141"/>
      <c r="FN1923" s="141"/>
      <c r="FO1923" s="141"/>
      <c r="FP1923" s="141"/>
      <c r="FQ1923" s="141"/>
      <c r="FR1923" s="141"/>
      <c r="FS1923" s="141"/>
      <c r="FT1923" s="141"/>
      <c r="FU1923" s="141"/>
      <c r="FV1923" s="141"/>
      <c r="FW1923" s="141"/>
      <c r="FX1923" s="141"/>
      <c r="FY1923" s="141"/>
      <c r="FZ1923" s="141"/>
      <c r="GA1923" s="141"/>
      <c r="GB1923" s="141"/>
      <c r="GC1923" s="141"/>
      <c r="GD1923" s="141"/>
      <c r="GE1923" s="141"/>
      <c r="GF1923" s="141"/>
      <c r="GG1923" s="141"/>
      <c r="GH1923" s="141"/>
      <c r="GI1923" s="141"/>
      <c r="GJ1923" s="141"/>
      <c r="GK1923" s="141"/>
      <c r="GL1923" s="141"/>
      <c r="GM1923" s="141"/>
      <c r="GN1923" s="141"/>
      <c r="GO1923" s="141"/>
      <c r="GP1923" s="141"/>
      <c r="GQ1923" s="141"/>
      <c r="GR1923" s="141"/>
      <c r="GS1923" s="141"/>
      <c r="GT1923" s="141"/>
      <c r="GU1923" s="141"/>
      <c r="GV1923" s="141"/>
      <c r="GW1923" s="141"/>
      <c r="GX1923" s="141"/>
      <c r="GY1923" s="141"/>
      <c r="GZ1923" s="141"/>
      <c r="HA1923" s="141"/>
      <c r="HB1923" s="141"/>
      <c r="HC1923" s="141"/>
      <c r="HD1923" s="141"/>
      <c r="HE1923" s="141"/>
      <c r="HF1923" s="141"/>
      <c r="HG1923" s="141"/>
      <c r="HH1923" s="141"/>
      <c r="HI1923" s="141"/>
      <c r="HJ1923" s="141"/>
      <c r="HK1923" s="141"/>
      <c r="HL1923" s="141"/>
      <c r="HM1923" s="141"/>
      <c r="HN1923" s="141"/>
      <c r="HO1923" s="141"/>
      <c r="HP1923" s="141"/>
      <c r="HQ1923" s="141"/>
      <c r="HR1923" s="141"/>
      <c r="HS1923" s="141"/>
      <c r="HT1923" s="141"/>
      <c r="HU1923" s="141"/>
      <c r="HV1923" s="141"/>
      <c r="HW1923" s="141"/>
      <c r="HX1923" s="141"/>
      <c r="HY1923" s="141"/>
      <c r="HZ1923" s="141"/>
      <c r="IA1923" s="141"/>
      <c r="IB1923" s="141"/>
      <c r="IC1923" s="141"/>
      <c r="ID1923" s="141"/>
      <c r="IE1923" s="141"/>
      <c r="IF1923" s="141"/>
      <c r="IG1923" s="141"/>
      <c r="IH1923" s="141"/>
      <c r="II1923" s="141"/>
      <c r="IJ1923" s="141"/>
      <c r="IK1923" s="141"/>
      <c r="IL1923" s="141"/>
      <c r="IM1923" s="141"/>
      <c r="IN1923" s="141"/>
      <c r="IO1923" s="141"/>
      <c r="IP1923" s="141"/>
      <c r="IQ1923" s="141"/>
      <c r="IR1923" s="141"/>
      <c r="IS1923" s="141"/>
      <c r="IT1923" s="141"/>
      <c r="IU1923" s="141"/>
      <c r="IV1923" s="141"/>
      <c r="IW1923" s="141"/>
      <c r="IX1923" s="141"/>
      <c r="IY1923" s="141"/>
      <c r="IZ1923" s="141"/>
      <c r="JA1923" s="141"/>
      <c r="JB1923" s="141"/>
      <c r="JC1923" s="141"/>
      <c r="JD1923" s="141"/>
      <c r="JE1923" s="141"/>
      <c r="JF1923" s="141"/>
    </row>
    <row r="1924" spans="1:266" s="832" customFormat="1" x14ac:dyDescent="0.25">
      <c r="A1924" s="207"/>
      <c r="B1924" s="207">
        <v>1</v>
      </c>
      <c r="C1924" s="207"/>
      <c r="D1924" s="207"/>
      <c r="E1924" s="163" t="s">
        <v>444</v>
      </c>
      <c r="F1924" s="163"/>
      <c r="G1924" s="163"/>
      <c r="H1924" s="1897"/>
      <c r="I1924" s="731"/>
      <c r="J1924" s="731">
        <f t="shared" si="676"/>
        <v>0</v>
      </c>
      <c r="K1924" s="2076">
        <f t="shared" si="676"/>
        <v>0</v>
      </c>
      <c r="L1924" s="2548"/>
      <c r="M1924" s="2548"/>
      <c r="N1924" s="2549"/>
      <c r="O1924" s="2549"/>
      <c r="P1924" s="2549"/>
      <c r="Q1924" s="2549"/>
      <c r="R1924" s="2549"/>
      <c r="S1924" s="2549"/>
      <c r="T1924" s="2809"/>
      <c r="U1924" s="2809"/>
      <c r="V1924" s="2809"/>
      <c r="W1924" s="2809"/>
      <c r="X1924" s="2809">
        <f t="shared" ref="X1924:AE1924" si="692">X1850</f>
        <v>0</v>
      </c>
      <c r="Y1924" s="2809">
        <f t="shared" si="692"/>
        <v>0</v>
      </c>
      <c r="Z1924" s="2810">
        <f t="shared" si="692"/>
        <v>0</v>
      </c>
      <c r="AA1924" s="2809">
        <f t="shared" si="692"/>
        <v>0</v>
      </c>
      <c r="AB1924" s="2809">
        <f t="shared" si="692"/>
        <v>0</v>
      </c>
      <c r="AC1924" s="2811">
        <f t="shared" si="692"/>
        <v>0</v>
      </c>
      <c r="AD1924" s="2811">
        <f t="shared" si="692"/>
        <v>0</v>
      </c>
      <c r="AE1924" s="2809">
        <f t="shared" si="692"/>
        <v>0</v>
      </c>
      <c r="AF1924" s="908"/>
      <c r="AG1924" s="2616"/>
      <c r="AH1924" s="2272"/>
      <c r="AI1924" s="2997"/>
      <c r="AJ1924" s="141"/>
      <c r="AK1924" s="141"/>
      <c r="AL1924" s="141"/>
      <c r="AM1924" s="141"/>
      <c r="AN1924" s="141"/>
      <c r="AO1924" s="141"/>
      <c r="AP1924" s="141"/>
      <c r="AQ1924" s="141"/>
      <c r="AR1924" s="141"/>
      <c r="AS1924" s="141"/>
      <c r="AT1924" s="141"/>
      <c r="AU1924" s="141"/>
      <c r="AV1924" s="141"/>
      <c r="AW1924" s="141"/>
      <c r="AX1924" s="141"/>
      <c r="AY1924" s="141"/>
      <c r="AZ1924" s="141"/>
      <c r="BA1924" s="141"/>
      <c r="BB1924" s="141"/>
      <c r="BC1924" s="141"/>
      <c r="BD1924" s="141"/>
      <c r="BE1924" s="141"/>
      <c r="BF1924" s="141"/>
      <c r="BG1924" s="141"/>
      <c r="BH1924" s="141"/>
      <c r="BI1924" s="141"/>
      <c r="BJ1924" s="141"/>
      <c r="BK1924" s="141"/>
      <c r="BL1924" s="141"/>
      <c r="BM1924" s="141"/>
      <c r="BN1924" s="141"/>
      <c r="BO1924" s="141"/>
      <c r="BP1924" s="141"/>
      <c r="BQ1924" s="141"/>
      <c r="BR1924" s="141"/>
      <c r="BS1924" s="141"/>
      <c r="BT1924" s="141"/>
      <c r="BU1924" s="141"/>
      <c r="BV1924" s="141"/>
      <c r="BW1924" s="141"/>
      <c r="BX1924" s="141"/>
      <c r="BY1924" s="141"/>
      <c r="BZ1924" s="141"/>
      <c r="CA1924" s="141"/>
      <c r="CB1924" s="141"/>
      <c r="CC1924" s="141"/>
      <c r="CD1924" s="141"/>
      <c r="CE1924" s="141"/>
      <c r="CF1924" s="141"/>
      <c r="CG1924" s="141"/>
      <c r="CH1924" s="141"/>
      <c r="CI1924" s="141"/>
      <c r="CJ1924" s="141"/>
      <c r="CK1924" s="141"/>
      <c r="CL1924" s="141"/>
      <c r="CM1924" s="141"/>
      <c r="CN1924" s="141"/>
      <c r="CO1924" s="141"/>
      <c r="CP1924" s="141"/>
      <c r="CQ1924" s="141"/>
      <c r="CR1924" s="141"/>
      <c r="CS1924" s="141"/>
      <c r="CT1924" s="141"/>
      <c r="CU1924" s="141"/>
      <c r="CV1924" s="141"/>
      <c r="CW1924" s="141"/>
      <c r="CX1924" s="141"/>
      <c r="CY1924" s="141"/>
      <c r="CZ1924" s="141"/>
      <c r="DA1924" s="141"/>
      <c r="DB1924" s="141"/>
      <c r="DC1924" s="141"/>
      <c r="DD1924" s="141"/>
      <c r="DE1924" s="141"/>
      <c r="DF1924" s="141"/>
      <c r="DG1924" s="141"/>
      <c r="DH1924" s="141"/>
      <c r="DI1924" s="141"/>
      <c r="DJ1924" s="141"/>
      <c r="DK1924" s="141"/>
      <c r="DL1924" s="141"/>
      <c r="DM1924" s="141"/>
      <c r="DN1924" s="141"/>
      <c r="DO1924" s="141"/>
      <c r="DP1924" s="141"/>
      <c r="DQ1924" s="141"/>
      <c r="DR1924" s="141"/>
      <c r="DS1924" s="141"/>
      <c r="DT1924" s="141"/>
      <c r="DU1924" s="141"/>
      <c r="DV1924" s="141"/>
      <c r="DW1924" s="141"/>
      <c r="DX1924" s="141"/>
      <c r="DY1924" s="141"/>
      <c r="DZ1924" s="141"/>
      <c r="EA1924" s="141"/>
      <c r="EB1924" s="141"/>
      <c r="EC1924" s="141"/>
      <c r="ED1924" s="141"/>
      <c r="EE1924" s="141"/>
      <c r="EF1924" s="141"/>
      <c r="EG1924" s="141"/>
      <c r="EH1924" s="141"/>
      <c r="EI1924" s="141"/>
      <c r="EJ1924" s="141"/>
      <c r="EK1924" s="141"/>
      <c r="EL1924" s="141"/>
      <c r="EM1924" s="141"/>
      <c r="EN1924" s="141"/>
      <c r="EO1924" s="141"/>
      <c r="EP1924" s="141"/>
      <c r="EQ1924" s="141"/>
      <c r="ER1924" s="141"/>
      <c r="ES1924" s="141"/>
      <c r="ET1924" s="141"/>
      <c r="EU1924" s="141"/>
      <c r="EV1924" s="141"/>
      <c r="EW1924" s="141"/>
      <c r="EX1924" s="141"/>
      <c r="EY1924" s="141"/>
      <c r="EZ1924" s="141"/>
      <c r="FA1924" s="141"/>
      <c r="FB1924" s="141"/>
      <c r="FC1924" s="141"/>
      <c r="FD1924" s="141"/>
      <c r="FE1924" s="141"/>
      <c r="FF1924" s="141"/>
      <c r="FG1924" s="141"/>
      <c r="FH1924" s="141"/>
      <c r="FI1924" s="141"/>
      <c r="FJ1924" s="141"/>
      <c r="FK1924" s="141"/>
      <c r="FL1924" s="141"/>
      <c r="FM1924" s="141"/>
      <c r="FN1924" s="141"/>
      <c r="FO1924" s="141"/>
      <c r="FP1924" s="141"/>
      <c r="FQ1924" s="141"/>
      <c r="FR1924" s="141"/>
      <c r="FS1924" s="141"/>
      <c r="FT1924" s="141"/>
      <c r="FU1924" s="141"/>
      <c r="FV1924" s="141"/>
      <c r="FW1924" s="141"/>
      <c r="FX1924" s="141"/>
      <c r="FY1924" s="141"/>
      <c r="FZ1924" s="141"/>
      <c r="GA1924" s="141"/>
      <c r="GB1924" s="141"/>
      <c r="GC1924" s="141"/>
      <c r="GD1924" s="141"/>
      <c r="GE1924" s="141"/>
      <c r="GF1924" s="141"/>
      <c r="GG1924" s="141"/>
      <c r="GH1924" s="141"/>
      <c r="GI1924" s="141"/>
      <c r="GJ1924" s="141"/>
      <c r="GK1924" s="141"/>
      <c r="GL1924" s="141"/>
      <c r="GM1924" s="141"/>
      <c r="GN1924" s="141"/>
      <c r="GO1924" s="141"/>
      <c r="GP1924" s="141"/>
      <c r="GQ1924" s="141"/>
      <c r="GR1924" s="141"/>
      <c r="GS1924" s="141"/>
      <c r="GT1924" s="141"/>
      <c r="GU1924" s="141"/>
      <c r="GV1924" s="141"/>
      <c r="GW1924" s="141"/>
      <c r="GX1924" s="141"/>
      <c r="GY1924" s="141"/>
      <c r="GZ1924" s="141"/>
      <c r="HA1924" s="141"/>
      <c r="HB1924" s="141"/>
      <c r="HC1924" s="141"/>
      <c r="HD1924" s="141"/>
      <c r="HE1924" s="141"/>
      <c r="HF1924" s="141"/>
      <c r="HG1924" s="141"/>
      <c r="HH1924" s="141"/>
      <c r="HI1924" s="141"/>
      <c r="HJ1924" s="141"/>
      <c r="HK1924" s="141"/>
      <c r="HL1924" s="141"/>
      <c r="HM1924" s="141"/>
      <c r="HN1924" s="141"/>
      <c r="HO1924" s="141"/>
      <c r="HP1924" s="141"/>
      <c r="HQ1924" s="141"/>
      <c r="HR1924" s="141"/>
      <c r="HS1924" s="141"/>
      <c r="HT1924" s="141"/>
      <c r="HU1924" s="141"/>
      <c r="HV1924" s="141"/>
      <c r="HW1924" s="141"/>
      <c r="HX1924" s="141"/>
      <c r="HY1924" s="141"/>
      <c r="HZ1924" s="141"/>
      <c r="IA1924" s="141"/>
      <c r="IB1924" s="141"/>
      <c r="IC1924" s="141"/>
      <c r="ID1924" s="141"/>
      <c r="IE1924" s="141"/>
      <c r="IF1924" s="141"/>
      <c r="IG1924" s="141"/>
      <c r="IH1924" s="141"/>
      <c r="II1924" s="141"/>
      <c r="IJ1924" s="141"/>
      <c r="IK1924" s="141"/>
      <c r="IL1924" s="141"/>
      <c r="IM1924" s="141"/>
      <c r="IN1924" s="141"/>
      <c r="IO1924" s="141"/>
      <c r="IP1924" s="141"/>
      <c r="IQ1924" s="141"/>
      <c r="IR1924" s="141"/>
      <c r="IS1924" s="141"/>
      <c r="IT1924" s="141"/>
      <c r="IU1924" s="141"/>
      <c r="IV1924" s="141"/>
      <c r="IW1924" s="141"/>
      <c r="IX1924" s="141"/>
      <c r="IY1924" s="141"/>
      <c r="IZ1924" s="141"/>
      <c r="JA1924" s="141"/>
      <c r="JB1924" s="141"/>
      <c r="JC1924" s="141"/>
      <c r="JD1924" s="141"/>
      <c r="JE1924" s="141"/>
      <c r="JF1924" s="141"/>
    </row>
    <row r="1925" spans="1:266" s="832" customFormat="1" ht="30" x14ac:dyDescent="0.25">
      <c r="A1925" s="207"/>
      <c r="B1925" s="207">
        <v>1</v>
      </c>
      <c r="C1925" s="207"/>
      <c r="D1925" s="207"/>
      <c r="E1925" s="163" t="s">
        <v>445</v>
      </c>
      <c r="F1925" s="163"/>
      <c r="G1925" s="163"/>
      <c r="H1925" s="1897"/>
      <c r="I1925" s="731"/>
      <c r="J1925" s="731">
        <f t="shared" si="676"/>
        <v>0</v>
      </c>
      <c r="K1925" s="2076" t="e">
        <f t="shared" si="676"/>
        <v>#DIV/0!</v>
      </c>
      <c r="L1925" s="2548"/>
      <c r="M1925" s="2548"/>
      <c r="N1925" s="2549"/>
      <c r="O1925" s="2549"/>
      <c r="P1925" s="2549"/>
      <c r="Q1925" s="2549"/>
      <c r="R1925" s="2549"/>
      <c r="S1925" s="2549"/>
      <c r="T1925" s="2809"/>
      <c r="U1925" s="2809"/>
      <c r="V1925" s="2809"/>
      <c r="W1925" s="2809"/>
      <c r="X1925" s="2809">
        <f t="shared" ref="X1925:AE1925" si="693">X1851</f>
        <v>0</v>
      </c>
      <c r="Y1925" s="2809">
        <f t="shared" si="693"/>
        <v>0</v>
      </c>
      <c r="Z1925" s="2810">
        <f t="shared" si="693"/>
        <v>0</v>
      </c>
      <c r="AA1925" s="2809">
        <f t="shared" si="693"/>
        <v>0</v>
      </c>
      <c r="AB1925" s="2809">
        <f t="shared" si="693"/>
        <v>0</v>
      </c>
      <c r="AC1925" s="2811">
        <f t="shared" si="693"/>
        <v>0</v>
      </c>
      <c r="AD1925" s="2811">
        <f t="shared" si="693"/>
        <v>0</v>
      </c>
      <c r="AE1925" s="2809">
        <f t="shared" si="693"/>
        <v>0</v>
      </c>
      <c r="AF1925" s="908"/>
      <c r="AG1925" s="2616"/>
      <c r="AH1925" s="2272"/>
      <c r="AI1925" s="2997"/>
      <c r="AJ1925" s="141"/>
      <c r="AK1925" s="141"/>
      <c r="AL1925" s="141"/>
      <c r="AM1925" s="141"/>
      <c r="AN1925" s="141"/>
      <c r="AO1925" s="141"/>
      <c r="AP1925" s="141"/>
      <c r="AQ1925" s="141"/>
      <c r="AR1925" s="141"/>
      <c r="AS1925" s="141"/>
      <c r="AT1925" s="141"/>
      <c r="AU1925" s="141"/>
      <c r="AV1925" s="141"/>
      <c r="AW1925" s="141"/>
      <c r="AX1925" s="141"/>
      <c r="AY1925" s="141"/>
      <c r="AZ1925" s="141"/>
      <c r="BA1925" s="141"/>
      <c r="BB1925" s="141"/>
      <c r="BC1925" s="141"/>
      <c r="BD1925" s="141"/>
      <c r="BE1925" s="141"/>
      <c r="BF1925" s="141"/>
      <c r="BG1925" s="141"/>
      <c r="BH1925" s="141"/>
      <c r="BI1925" s="141"/>
      <c r="BJ1925" s="141"/>
      <c r="BK1925" s="141"/>
      <c r="BL1925" s="141"/>
      <c r="BM1925" s="141"/>
      <c r="BN1925" s="141"/>
      <c r="BO1925" s="141"/>
      <c r="BP1925" s="141"/>
      <c r="BQ1925" s="141"/>
      <c r="BR1925" s="141"/>
      <c r="BS1925" s="141"/>
      <c r="BT1925" s="141"/>
      <c r="BU1925" s="141"/>
      <c r="BV1925" s="141"/>
      <c r="BW1925" s="141"/>
      <c r="BX1925" s="141"/>
      <c r="BY1925" s="141"/>
      <c r="BZ1925" s="141"/>
      <c r="CA1925" s="141"/>
      <c r="CB1925" s="141"/>
      <c r="CC1925" s="141"/>
      <c r="CD1925" s="141"/>
      <c r="CE1925" s="141"/>
      <c r="CF1925" s="141"/>
      <c r="CG1925" s="141"/>
      <c r="CH1925" s="141"/>
      <c r="CI1925" s="141"/>
      <c r="CJ1925" s="141"/>
      <c r="CK1925" s="141"/>
      <c r="CL1925" s="141"/>
      <c r="CM1925" s="141"/>
      <c r="CN1925" s="141"/>
      <c r="CO1925" s="141"/>
      <c r="CP1925" s="141"/>
      <c r="CQ1925" s="141"/>
      <c r="CR1925" s="141"/>
      <c r="CS1925" s="141"/>
      <c r="CT1925" s="141"/>
      <c r="CU1925" s="141"/>
      <c r="CV1925" s="141"/>
      <c r="CW1925" s="141"/>
      <c r="CX1925" s="141"/>
      <c r="CY1925" s="141"/>
      <c r="CZ1925" s="141"/>
      <c r="DA1925" s="141"/>
      <c r="DB1925" s="141"/>
      <c r="DC1925" s="141"/>
      <c r="DD1925" s="141"/>
      <c r="DE1925" s="141"/>
      <c r="DF1925" s="141"/>
      <c r="DG1925" s="141"/>
      <c r="DH1925" s="141"/>
      <c r="DI1925" s="141"/>
      <c r="DJ1925" s="141"/>
      <c r="DK1925" s="141"/>
      <c r="DL1925" s="141"/>
      <c r="DM1925" s="141"/>
      <c r="DN1925" s="141"/>
      <c r="DO1925" s="141"/>
      <c r="DP1925" s="141"/>
      <c r="DQ1925" s="141"/>
      <c r="DR1925" s="141"/>
      <c r="DS1925" s="141"/>
      <c r="DT1925" s="141"/>
      <c r="DU1925" s="141"/>
      <c r="DV1925" s="141"/>
      <c r="DW1925" s="141"/>
      <c r="DX1925" s="141"/>
      <c r="DY1925" s="141"/>
      <c r="DZ1925" s="141"/>
      <c r="EA1925" s="141"/>
      <c r="EB1925" s="141"/>
      <c r="EC1925" s="141"/>
      <c r="ED1925" s="141"/>
      <c r="EE1925" s="141"/>
      <c r="EF1925" s="141"/>
      <c r="EG1925" s="141"/>
      <c r="EH1925" s="141"/>
      <c r="EI1925" s="141"/>
      <c r="EJ1925" s="141"/>
      <c r="EK1925" s="141"/>
      <c r="EL1925" s="141"/>
      <c r="EM1925" s="141"/>
      <c r="EN1925" s="141"/>
      <c r="EO1925" s="141"/>
      <c r="EP1925" s="141"/>
      <c r="EQ1925" s="141"/>
      <c r="ER1925" s="141"/>
      <c r="ES1925" s="141"/>
      <c r="ET1925" s="141"/>
      <c r="EU1925" s="141"/>
      <c r="EV1925" s="141"/>
      <c r="EW1925" s="141"/>
      <c r="EX1925" s="141"/>
      <c r="EY1925" s="141"/>
      <c r="EZ1925" s="141"/>
      <c r="FA1925" s="141"/>
      <c r="FB1925" s="141"/>
      <c r="FC1925" s="141"/>
      <c r="FD1925" s="141"/>
      <c r="FE1925" s="141"/>
      <c r="FF1925" s="141"/>
      <c r="FG1925" s="141"/>
      <c r="FH1925" s="141"/>
      <c r="FI1925" s="141"/>
      <c r="FJ1925" s="141"/>
      <c r="FK1925" s="141"/>
      <c r="FL1925" s="141"/>
      <c r="FM1925" s="141"/>
      <c r="FN1925" s="141"/>
      <c r="FO1925" s="141"/>
      <c r="FP1925" s="141"/>
      <c r="FQ1925" s="141"/>
      <c r="FR1925" s="141"/>
      <c r="FS1925" s="141"/>
      <c r="FT1925" s="141"/>
      <c r="FU1925" s="141"/>
      <c r="FV1925" s="141"/>
      <c r="FW1925" s="141"/>
      <c r="FX1925" s="141"/>
      <c r="FY1925" s="141"/>
      <c r="FZ1925" s="141"/>
      <c r="GA1925" s="141"/>
      <c r="GB1925" s="141"/>
      <c r="GC1925" s="141"/>
      <c r="GD1925" s="141"/>
      <c r="GE1925" s="141"/>
      <c r="GF1925" s="141"/>
      <c r="GG1925" s="141"/>
      <c r="GH1925" s="141"/>
      <c r="GI1925" s="141"/>
      <c r="GJ1925" s="141"/>
      <c r="GK1925" s="141"/>
      <c r="GL1925" s="141"/>
      <c r="GM1925" s="141"/>
      <c r="GN1925" s="141"/>
      <c r="GO1925" s="141"/>
      <c r="GP1925" s="141"/>
      <c r="GQ1925" s="141"/>
      <c r="GR1925" s="141"/>
      <c r="GS1925" s="141"/>
      <c r="GT1925" s="141"/>
      <c r="GU1925" s="141"/>
      <c r="GV1925" s="141"/>
      <c r="GW1925" s="141"/>
      <c r="GX1925" s="141"/>
      <c r="GY1925" s="141"/>
      <c r="GZ1925" s="141"/>
      <c r="HA1925" s="141"/>
      <c r="HB1925" s="141"/>
      <c r="HC1925" s="141"/>
      <c r="HD1925" s="141"/>
      <c r="HE1925" s="141"/>
      <c r="HF1925" s="141"/>
      <c r="HG1925" s="141"/>
      <c r="HH1925" s="141"/>
      <c r="HI1925" s="141"/>
      <c r="HJ1925" s="141"/>
      <c r="HK1925" s="141"/>
      <c r="HL1925" s="141"/>
      <c r="HM1925" s="141"/>
      <c r="HN1925" s="141"/>
      <c r="HO1925" s="141"/>
      <c r="HP1925" s="141"/>
      <c r="HQ1925" s="141"/>
      <c r="HR1925" s="141"/>
      <c r="HS1925" s="141"/>
      <c r="HT1925" s="141"/>
      <c r="HU1925" s="141"/>
      <c r="HV1925" s="141"/>
      <c r="HW1925" s="141"/>
      <c r="HX1925" s="141"/>
      <c r="HY1925" s="141"/>
      <c r="HZ1925" s="141"/>
      <c r="IA1925" s="141"/>
      <c r="IB1925" s="141"/>
      <c r="IC1925" s="141"/>
      <c r="ID1925" s="141"/>
      <c r="IE1925" s="141"/>
      <c r="IF1925" s="141"/>
      <c r="IG1925" s="141"/>
      <c r="IH1925" s="141"/>
      <c r="II1925" s="141"/>
      <c r="IJ1925" s="141"/>
      <c r="IK1925" s="141"/>
      <c r="IL1925" s="141"/>
      <c r="IM1925" s="141"/>
      <c r="IN1925" s="141"/>
      <c r="IO1925" s="141"/>
      <c r="IP1925" s="141"/>
      <c r="IQ1925" s="141"/>
      <c r="IR1925" s="141"/>
      <c r="IS1925" s="141"/>
      <c r="IT1925" s="141"/>
      <c r="IU1925" s="141"/>
      <c r="IV1925" s="141"/>
      <c r="IW1925" s="141"/>
      <c r="IX1925" s="141"/>
      <c r="IY1925" s="141"/>
      <c r="IZ1925" s="141"/>
      <c r="JA1925" s="141"/>
      <c r="JB1925" s="141"/>
      <c r="JC1925" s="141"/>
      <c r="JD1925" s="141"/>
      <c r="JE1925" s="141"/>
      <c r="JF1925" s="141"/>
    </row>
    <row r="1926" spans="1:266" s="832" customFormat="1" ht="60" x14ac:dyDescent="0.25">
      <c r="A1926" s="207"/>
      <c r="B1926" s="207">
        <v>1</v>
      </c>
      <c r="C1926" s="207"/>
      <c r="D1926" s="207"/>
      <c r="E1926" s="163" t="s">
        <v>447</v>
      </c>
      <c r="F1926" s="163"/>
      <c r="G1926" s="163"/>
      <c r="H1926" s="1897"/>
      <c r="I1926" s="731"/>
      <c r="J1926" s="731">
        <f t="shared" si="676"/>
        <v>0</v>
      </c>
      <c r="K1926" s="2076">
        <f t="shared" si="676"/>
        <v>0</v>
      </c>
      <c r="L1926" s="2548"/>
      <c r="M1926" s="2548"/>
      <c r="N1926" s="2549"/>
      <c r="O1926" s="2549"/>
      <c r="P1926" s="2549"/>
      <c r="Q1926" s="2549"/>
      <c r="R1926" s="2549"/>
      <c r="S1926" s="2549"/>
      <c r="T1926" s="2809"/>
      <c r="U1926" s="2809"/>
      <c r="V1926" s="2809"/>
      <c r="W1926" s="2809"/>
      <c r="X1926" s="2809">
        <f t="shared" ref="X1926:AE1926" si="694">X1852</f>
        <v>0</v>
      </c>
      <c r="Y1926" s="2809">
        <f t="shared" si="694"/>
        <v>0</v>
      </c>
      <c r="Z1926" s="2810">
        <f t="shared" si="694"/>
        <v>0</v>
      </c>
      <c r="AA1926" s="2809">
        <f t="shared" si="694"/>
        <v>0</v>
      </c>
      <c r="AB1926" s="2809">
        <f t="shared" si="694"/>
        <v>0</v>
      </c>
      <c r="AC1926" s="2811">
        <f t="shared" si="694"/>
        <v>0</v>
      </c>
      <c r="AD1926" s="2811">
        <f t="shared" si="694"/>
        <v>0</v>
      </c>
      <c r="AE1926" s="2809">
        <f t="shared" si="694"/>
        <v>0</v>
      </c>
      <c r="AF1926" s="908"/>
      <c r="AG1926" s="2616"/>
      <c r="AH1926" s="2272"/>
      <c r="AI1926" s="2997"/>
      <c r="AJ1926" s="141"/>
      <c r="AK1926" s="141"/>
      <c r="AL1926" s="141"/>
      <c r="AM1926" s="141"/>
      <c r="AN1926" s="141"/>
      <c r="AO1926" s="141"/>
      <c r="AP1926" s="141"/>
      <c r="AQ1926" s="141"/>
      <c r="AR1926" s="141"/>
      <c r="AS1926" s="141"/>
      <c r="AT1926" s="141"/>
      <c r="AU1926" s="141"/>
      <c r="AV1926" s="141"/>
      <c r="AW1926" s="141"/>
      <c r="AX1926" s="141"/>
      <c r="AY1926" s="141"/>
      <c r="AZ1926" s="141"/>
      <c r="BA1926" s="141"/>
      <c r="BB1926" s="141"/>
      <c r="BC1926" s="141"/>
      <c r="BD1926" s="141"/>
      <c r="BE1926" s="141"/>
      <c r="BF1926" s="141"/>
      <c r="BG1926" s="141"/>
      <c r="BH1926" s="141"/>
      <c r="BI1926" s="141"/>
      <c r="BJ1926" s="141"/>
      <c r="BK1926" s="141"/>
      <c r="BL1926" s="141"/>
      <c r="BM1926" s="141"/>
      <c r="BN1926" s="141"/>
      <c r="BO1926" s="141"/>
      <c r="BP1926" s="141"/>
      <c r="BQ1926" s="141"/>
      <c r="BR1926" s="141"/>
      <c r="BS1926" s="141"/>
      <c r="BT1926" s="141"/>
      <c r="BU1926" s="141"/>
      <c r="BV1926" s="141"/>
      <c r="BW1926" s="141"/>
      <c r="BX1926" s="141"/>
      <c r="BY1926" s="141"/>
      <c r="BZ1926" s="141"/>
      <c r="CA1926" s="141"/>
      <c r="CB1926" s="141"/>
      <c r="CC1926" s="141"/>
      <c r="CD1926" s="141"/>
      <c r="CE1926" s="141"/>
      <c r="CF1926" s="141"/>
      <c r="CG1926" s="141"/>
      <c r="CH1926" s="141"/>
      <c r="CI1926" s="141"/>
      <c r="CJ1926" s="141"/>
      <c r="CK1926" s="141"/>
      <c r="CL1926" s="141"/>
      <c r="CM1926" s="141"/>
      <c r="CN1926" s="141"/>
      <c r="CO1926" s="141"/>
      <c r="CP1926" s="141"/>
      <c r="CQ1926" s="141"/>
      <c r="CR1926" s="141"/>
      <c r="CS1926" s="141"/>
      <c r="CT1926" s="141"/>
      <c r="CU1926" s="141"/>
      <c r="CV1926" s="141"/>
      <c r="CW1926" s="141"/>
      <c r="CX1926" s="141"/>
      <c r="CY1926" s="141"/>
      <c r="CZ1926" s="141"/>
      <c r="DA1926" s="141"/>
      <c r="DB1926" s="141"/>
      <c r="DC1926" s="141"/>
      <c r="DD1926" s="141"/>
      <c r="DE1926" s="141"/>
      <c r="DF1926" s="141"/>
      <c r="DG1926" s="141"/>
      <c r="DH1926" s="141"/>
      <c r="DI1926" s="141"/>
      <c r="DJ1926" s="141"/>
      <c r="DK1926" s="141"/>
      <c r="DL1926" s="141"/>
      <c r="DM1926" s="141"/>
      <c r="DN1926" s="141"/>
      <c r="DO1926" s="141"/>
      <c r="DP1926" s="141"/>
      <c r="DQ1926" s="141"/>
      <c r="DR1926" s="141"/>
      <c r="DS1926" s="141"/>
      <c r="DT1926" s="141"/>
      <c r="DU1926" s="141"/>
      <c r="DV1926" s="141"/>
      <c r="DW1926" s="141"/>
      <c r="DX1926" s="141"/>
      <c r="DY1926" s="141"/>
      <c r="DZ1926" s="141"/>
      <c r="EA1926" s="141"/>
      <c r="EB1926" s="141"/>
      <c r="EC1926" s="141"/>
      <c r="ED1926" s="141"/>
      <c r="EE1926" s="141"/>
      <c r="EF1926" s="141"/>
      <c r="EG1926" s="141"/>
      <c r="EH1926" s="141"/>
      <c r="EI1926" s="141"/>
      <c r="EJ1926" s="141"/>
      <c r="EK1926" s="141"/>
      <c r="EL1926" s="141"/>
      <c r="EM1926" s="141"/>
      <c r="EN1926" s="141"/>
      <c r="EO1926" s="141"/>
      <c r="EP1926" s="141"/>
      <c r="EQ1926" s="141"/>
      <c r="ER1926" s="141"/>
      <c r="ES1926" s="141"/>
      <c r="ET1926" s="141"/>
      <c r="EU1926" s="141"/>
      <c r="EV1926" s="141"/>
      <c r="EW1926" s="141"/>
      <c r="EX1926" s="141"/>
      <c r="EY1926" s="141"/>
      <c r="EZ1926" s="141"/>
      <c r="FA1926" s="141"/>
      <c r="FB1926" s="141"/>
      <c r="FC1926" s="141"/>
      <c r="FD1926" s="141"/>
      <c r="FE1926" s="141"/>
      <c r="FF1926" s="141"/>
      <c r="FG1926" s="141"/>
      <c r="FH1926" s="141"/>
      <c r="FI1926" s="141"/>
      <c r="FJ1926" s="141"/>
      <c r="FK1926" s="141"/>
      <c r="FL1926" s="141"/>
      <c r="FM1926" s="141"/>
      <c r="FN1926" s="141"/>
      <c r="FO1926" s="141"/>
      <c r="FP1926" s="141"/>
      <c r="FQ1926" s="141"/>
      <c r="FR1926" s="141"/>
      <c r="FS1926" s="141"/>
      <c r="FT1926" s="141"/>
      <c r="FU1926" s="141"/>
      <c r="FV1926" s="141"/>
      <c r="FW1926" s="141"/>
      <c r="FX1926" s="141"/>
      <c r="FY1926" s="141"/>
      <c r="FZ1926" s="141"/>
      <c r="GA1926" s="141"/>
      <c r="GB1926" s="141"/>
      <c r="GC1926" s="141"/>
      <c r="GD1926" s="141"/>
      <c r="GE1926" s="141"/>
      <c r="GF1926" s="141"/>
      <c r="GG1926" s="141"/>
      <c r="GH1926" s="141"/>
      <c r="GI1926" s="141"/>
      <c r="GJ1926" s="141"/>
      <c r="GK1926" s="141"/>
      <c r="GL1926" s="141"/>
      <c r="GM1926" s="141"/>
      <c r="GN1926" s="141"/>
      <c r="GO1926" s="141"/>
      <c r="GP1926" s="141"/>
      <c r="GQ1926" s="141"/>
      <c r="GR1926" s="141"/>
      <c r="GS1926" s="141"/>
      <c r="GT1926" s="141"/>
      <c r="GU1926" s="141"/>
      <c r="GV1926" s="141"/>
      <c r="GW1926" s="141"/>
      <c r="GX1926" s="141"/>
      <c r="GY1926" s="141"/>
      <c r="GZ1926" s="141"/>
      <c r="HA1926" s="141"/>
      <c r="HB1926" s="141"/>
      <c r="HC1926" s="141"/>
      <c r="HD1926" s="141"/>
      <c r="HE1926" s="141"/>
      <c r="HF1926" s="141"/>
      <c r="HG1926" s="141"/>
      <c r="HH1926" s="141"/>
      <c r="HI1926" s="141"/>
      <c r="HJ1926" s="141"/>
      <c r="HK1926" s="141"/>
      <c r="HL1926" s="141"/>
      <c r="HM1926" s="141"/>
      <c r="HN1926" s="141"/>
      <c r="HO1926" s="141"/>
      <c r="HP1926" s="141"/>
      <c r="HQ1926" s="141"/>
      <c r="HR1926" s="141"/>
      <c r="HS1926" s="141"/>
      <c r="HT1926" s="141"/>
      <c r="HU1926" s="141"/>
      <c r="HV1926" s="141"/>
      <c r="HW1926" s="141"/>
      <c r="HX1926" s="141"/>
      <c r="HY1926" s="141"/>
      <c r="HZ1926" s="141"/>
      <c r="IA1926" s="141"/>
      <c r="IB1926" s="141"/>
      <c r="IC1926" s="141"/>
      <c r="ID1926" s="141"/>
      <c r="IE1926" s="141"/>
      <c r="IF1926" s="141"/>
      <c r="IG1926" s="141"/>
      <c r="IH1926" s="141"/>
      <c r="II1926" s="141"/>
      <c r="IJ1926" s="141"/>
      <c r="IK1926" s="141"/>
      <c r="IL1926" s="141"/>
      <c r="IM1926" s="141"/>
      <c r="IN1926" s="141"/>
      <c r="IO1926" s="141"/>
      <c r="IP1926" s="141"/>
      <c r="IQ1926" s="141"/>
      <c r="IR1926" s="141"/>
      <c r="IS1926" s="141"/>
      <c r="IT1926" s="141"/>
      <c r="IU1926" s="141"/>
      <c r="IV1926" s="141"/>
      <c r="IW1926" s="141"/>
      <c r="IX1926" s="141"/>
      <c r="IY1926" s="141"/>
      <c r="IZ1926" s="141"/>
      <c r="JA1926" s="141"/>
      <c r="JB1926" s="141"/>
      <c r="JC1926" s="141"/>
      <c r="JD1926" s="141"/>
      <c r="JE1926" s="141"/>
      <c r="JF1926" s="141"/>
    </row>
    <row r="1927" spans="1:266" s="832" customFormat="1" ht="45" x14ac:dyDescent="0.25">
      <c r="A1927" s="207">
        <v>1</v>
      </c>
      <c r="B1927" s="207">
        <v>1</v>
      </c>
      <c r="C1927" s="207"/>
      <c r="D1927" s="207"/>
      <c r="E1927" s="547" t="s">
        <v>448</v>
      </c>
      <c r="F1927" s="163"/>
      <c r="G1927" s="163"/>
      <c r="H1927" s="1897"/>
      <c r="I1927" s="731"/>
      <c r="J1927" s="731">
        <f t="shared" si="676"/>
        <v>0</v>
      </c>
      <c r="K1927" s="2076">
        <f t="shared" si="676"/>
        <v>0</v>
      </c>
      <c r="L1927" s="2548"/>
      <c r="M1927" s="2548"/>
      <c r="N1927" s="2549"/>
      <c r="O1927" s="2549"/>
      <c r="P1927" s="2549"/>
      <c r="Q1927" s="2549"/>
      <c r="R1927" s="2549"/>
      <c r="S1927" s="2549"/>
      <c r="T1927" s="2809"/>
      <c r="U1927" s="2809"/>
      <c r="V1927" s="2809"/>
      <c r="W1927" s="2809"/>
      <c r="X1927" s="2809">
        <f t="shared" ref="X1927:AE1927" si="695">X1853</f>
        <v>0</v>
      </c>
      <c r="Y1927" s="2809">
        <f t="shared" si="695"/>
        <v>0</v>
      </c>
      <c r="Z1927" s="2810">
        <f t="shared" si="695"/>
        <v>0</v>
      </c>
      <c r="AA1927" s="2809">
        <f t="shared" si="695"/>
        <v>0</v>
      </c>
      <c r="AB1927" s="2809">
        <f t="shared" si="695"/>
        <v>0</v>
      </c>
      <c r="AC1927" s="2811">
        <f t="shared" si="695"/>
        <v>0</v>
      </c>
      <c r="AD1927" s="2811">
        <f t="shared" si="695"/>
        <v>0</v>
      </c>
      <c r="AE1927" s="2809">
        <f t="shared" si="695"/>
        <v>0</v>
      </c>
      <c r="AF1927" s="908"/>
      <c r="AG1927" s="2616"/>
      <c r="AH1927" s="2272"/>
      <c r="AI1927" s="2997"/>
      <c r="AJ1927" s="141"/>
      <c r="AK1927" s="141"/>
      <c r="AL1927" s="141"/>
      <c r="AM1927" s="141"/>
      <c r="AN1927" s="141"/>
      <c r="AO1927" s="141"/>
      <c r="AP1927" s="141"/>
      <c r="AQ1927" s="141"/>
      <c r="AR1927" s="141"/>
      <c r="AS1927" s="141"/>
      <c r="AT1927" s="141"/>
      <c r="AU1927" s="141"/>
      <c r="AV1927" s="141"/>
      <c r="AW1927" s="141"/>
      <c r="AX1927" s="141"/>
      <c r="AY1927" s="141"/>
      <c r="AZ1927" s="141"/>
      <c r="BA1927" s="141"/>
      <c r="BB1927" s="141"/>
      <c r="BC1927" s="141"/>
      <c r="BD1927" s="141"/>
      <c r="BE1927" s="141"/>
      <c r="BF1927" s="141"/>
      <c r="BG1927" s="141"/>
      <c r="BH1927" s="141"/>
      <c r="BI1927" s="141"/>
      <c r="BJ1927" s="141"/>
      <c r="BK1927" s="141"/>
      <c r="BL1927" s="141"/>
      <c r="BM1927" s="141"/>
      <c r="BN1927" s="141"/>
      <c r="BO1927" s="141"/>
      <c r="BP1927" s="141"/>
      <c r="BQ1927" s="141"/>
      <c r="BR1927" s="141"/>
      <c r="BS1927" s="141"/>
      <c r="BT1927" s="141"/>
      <c r="BU1927" s="141"/>
      <c r="BV1927" s="141"/>
      <c r="BW1927" s="141"/>
      <c r="BX1927" s="141"/>
      <c r="BY1927" s="141"/>
      <c r="BZ1927" s="141"/>
      <c r="CA1927" s="141"/>
      <c r="CB1927" s="141"/>
      <c r="CC1927" s="141"/>
      <c r="CD1927" s="141"/>
      <c r="CE1927" s="141"/>
      <c r="CF1927" s="141"/>
      <c r="CG1927" s="141"/>
      <c r="CH1927" s="141"/>
      <c r="CI1927" s="141"/>
      <c r="CJ1927" s="141"/>
      <c r="CK1927" s="141"/>
      <c r="CL1927" s="141"/>
      <c r="CM1927" s="141"/>
      <c r="CN1927" s="141"/>
      <c r="CO1927" s="141"/>
      <c r="CP1927" s="141"/>
      <c r="CQ1927" s="141"/>
      <c r="CR1927" s="141"/>
      <c r="CS1927" s="141"/>
      <c r="CT1927" s="141"/>
      <c r="CU1927" s="141"/>
      <c r="CV1927" s="141"/>
      <c r="CW1927" s="141"/>
      <c r="CX1927" s="141"/>
      <c r="CY1927" s="141"/>
      <c r="CZ1927" s="141"/>
      <c r="DA1927" s="141"/>
      <c r="DB1927" s="141"/>
      <c r="DC1927" s="141"/>
      <c r="DD1927" s="141"/>
      <c r="DE1927" s="141"/>
      <c r="DF1927" s="141"/>
      <c r="DG1927" s="141"/>
      <c r="DH1927" s="141"/>
      <c r="DI1927" s="141"/>
      <c r="DJ1927" s="141"/>
      <c r="DK1927" s="141"/>
      <c r="DL1927" s="141"/>
      <c r="DM1927" s="141"/>
      <c r="DN1927" s="141"/>
      <c r="DO1927" s="141"/>
      <c r="DP1927" s="141"/>
      <c r="DQ1927" s="141"/>
      <c r="DR1927" s="141"/>
      <c r="DS1927" s="141"/>
      <c r="DT1927" s="141"/>
      <c r="DU1927" s="141"/>
      <c r="DV1927" s="141"/>
      <c r="DW1927" s="141"/>
      <c r="DX1927" s="141"/>
      <c r="DY1927" s="141"/>
      <c r="DZ1927" s="141"/>
      <c r="EA1927" s="141"/>
      <c r="EB1927" s="141"/>
      <c r="EC1927" s="141"/>
      <c r="ED1927" s="141"/>
      <c r="EE1927" s="141"/>
      <c r="EF1927" s="141"/>
      <c r="EG1927" s="141"/>
      <c r="EH1927" s="141"/>
      <c r="EI1927" s="141"/>
      <c r="EJ1927" s="141"/>
      <c r="EK1927" s="141"/>
      <c r="EL1927" s="141"/>
      <c r="EM1927" s="141"/>
      <c r="EN1927" s="141"/>
      <c r="EO1927" s="141"/>
      <c r="EP1927" s="141"/>
      <c r="EQ1927" s="141"/>
      <c r="ER1927" s="141"/>
      <c r="ES1927" s="141"/>
      <c r="ET1927" s="141"/>
      <c r="EU1927" s="141"/>
      <c r="EV1927" s="141"/>
      <c r="EW1927" s="141"/>
      <c r="EX1927" s="141"/>
      <c r="EY1927" s="141"/>
      <c r="EZ1927" s="141"/>
      <c r="FA1927" s="141"/>
      <c r="FB1927" s="141"/>
      <c r="FC1927" s="141"/>
      <c r="FD1927" s="141"/>
      <c r="FE1927" s="141"/>
      <c r="FF1927" s="141"/>
      <c r="FG1927" s="141"/>
      <c r="FH1927" s="141"/>
      <c r="FI1927" s="141"/>
      <c r="FJ1927" s="141"/>
      <c r="FK1927" s="141"/>
      <c r="FL1927" s="141"/>
      <c r="FM1927" s="141"/>
      <c r="FN1927" s="141"/>
      <c r="FO1927" s="141"/>
      <c r="FP1927" s="141"/>
      <c r="FQ1927" s="141"/>
      <c r="FR1927" s="141"/>
      <c r="FS1927" s="141"/>
      <c r="FT1927" s="141"/>
      <c r="FU1927" s="141"/>
      <c r="FV1927" s="141"/>
      <c r="FW1927" s="141"/>
      <c r="FX1927" s="141"/>
      <c r="FY1927" s="141"/>
      <c r="FZ1927" s="141"/>
      <c r="GA1927" s="141"/>
      <c r="GB1927" s="141"/>
      <c r="GC1927" s="141"/>
      <c r="GD1927" s="141"/>
      <c r="GE1927" s="141"/>
      <c r="GF1927" s="141"/>
      <c r="GG1927" s="141"/>
      <c r="GH1927" s="141"/>
      <c r="GI1927" s="141"/>
      <c r="GJ1927" s="141"/>
      <c r="GK1927" s="141"/>
      <c r="GL1927" s="141"/>
      <c r="GM1927" s="141"/>
      <c r="GN1927" s="141"/>
      <c r="GO1927" s="141"/>
      <c r="GP1927" s="141"/>
      <c r="GQ1927" s="141"/>
      <c r="GR1927" s="141"/>
      <c r="GS1927" s="141"/>
      <c r="GT1927" s="141"/>
      <c r="GU1927" s="141"/>
      <c r="GV1927" s="141"/>
      <c r="GW1927" s="141"/>
      <c r="GX1927" s="141"/>
      <c r="GY1927" s="141"/>
      <c r="GZ1927" s="141"/>
      <c r="HA1927" s="141"/>
      <c r="HB1927" s="141"/>
      <c r="HC1927" s="141"/>
      <c r="HD1927" s="141"/>
      <c r="HE1927" s="141"/>
      <c r="HF1927" s="141"/>
      <c r="HG1927" s="141"/>
      <c r="HH1927" s="141"/>
      <c r="HI1927" s="141"/>
      <c r="HJ1927" s="141"/>
      <c r="HK1927" s="141"/>
      <c r="HL1927" s="141"/>
      <c r="HM1927" s="141"/>
      <c r="HN1927" s="141"/>
      <c r="HO1927" s="141"/>
      <c r="HP1927" s="141"/>
      <c r="HQ1927" s="141"/>
      <c r="HR1927" s="141"/>
      <c r="HS1927" s="141"/>
      <c r="HT1927" s="141"/>
      <c r="HU1927" s="141"/>
      <c r="HV1927" s="141"/>
      <c r="HW1927" s="141"/>
      <c r="HX1927" s="141"/>
      <c r="HY1927" s="141"/>
      <c r="HZ1927" s="141"/>
      <c r="IA1927" s="141"/>
      <c r="IB1927" s="141"/>
      <c r="IC1927" s="141"/>
      <c r="ID1927" s="141"/>
      <c r="IE1927" s="141"/>
      <c r="IF1927" s="141"/>
      <c r="IG1927" s="141"/>
      <c r="IH1927" s="141"/>
      <c r="II1927" s="141"/>
      <c r="IJ1927" s="141"/>
      <c r="IK1927" s="141"/>
      <c r="IL1927" s="141"/>
      <c r="IM1927" s="141"/>
      <c r="IN1927" s="141"/>
      <c r="IO1927" s="141"/>
      <c r="IP1927" s="141"/>
      <c r="IQ1927" s="141"/>
      <c r="IR1927" s="141"/>
      <c r="IS1927" s="141"/>
      <c r="IT1927" s="141"/>
      <c r="IU1927" s="141"/>
      <c r="IV1927" s="141"/>
      <c r="IW1927" s="141"/>
      <c r="IX1927" s="141"/>
      <c r="IY1927" s="141"/>
      <c r="IZ1927" s="141"/>
      <c r="JA1927" s="141"/>
      <c r="JB1927" s="141"/>
      <c r="JC1927" s="141"/>
      <c r="JD1927" s="141"/>
      <c r="JE1927" s="141"/>
      <c r="JF1927" s="141"/>
    </row>
    <row r="1928" spans="1:266" s="832" customFormat="1" ht="105" x14ac:dyDescent="0.25">
      <c r="A1928" s="207"/>
      <c r="B1928" s="207"/>
      <c r="C1928" s="207"/>
      <c r="D1928" s="207"/>
      <c r="E1928" s="547" t="s">
        <v>449</v>
      </c>
      <c r="F1928" s="163"/>
      <c r="G1928" s="163"/>
      <c r="H1928" s="1897"/>
      <c r="I1928" s="731"/>
      <c r="J1928" s="731">
        <f t="shared" si="676"/>
        <v>0</v>
      </c>
      <c r="K1928" s="2076" t="e">
        <f t="shared" si="676"/>
        <v>#DIV/0!</v>
      </c>
      <c r="L1928" s="2548"/>
      <c r="M1928" s="2548"/>
      <c r="N1928" s="2549"/>
      <c r="O1928" s="2549"/>
      <c r="P1928" s="2549"/>
      <c r="Q1928" s="2549"/>
      <c r="R1928" s="2549"/>
      <c r="S1928" s="2549"/>
      <c r="T1928" s="2809"/>
      <c r="U1928" s="2809"/>
      <c r="V1928" s="2809"/>
      <c r="W1928" s="2809"/>
      <c r="X1928" s="2809">
        <f t="shared" ref="X1928:AE1928" si="696">X1854</f>
        <v>0</v>
      </c>
      <c r="Y1928" s="2809">
        <f t="shared" si="696"/>
        <v>0</v>
      </c>
      <c r="Z1928" s="2810">
        <f t="shared" si="696"/>
        <v>0</v>
      </c>
      <c r="AA1928" s="2809">
        <f t="shared" si="696"/>
        <v>0</v>
      </c>
      <c r="AB1928" s="2809">
        <f t="shared" si="696"/>
        <v>0</v>
      </c>
      <c r="AC1928" s="2811">
        <f t="shared" si="696"/>
        <v>0</v>
      </c>
      <c r="AD1928" s="2811">
        <f t="shared" si="696"/>
        <v>0</v>
      </c>
      <c r="AE1928" s="2809">
        <f t="shared" si="696"/>
        <v>0</v>
      </c>
      <c r="AF1928" s="908"/>
      <c r="AG1928" s="2616"/>
      <c r="AH1928" s="2272"/>
      <c r="AI1928" s="2997"/>
      <c r="AJ1928" s="141"/>
      <c r="AK1928" s="141"/>
      <c r="AL1928" s="141"/>
      <c r="AM1928" s="141"/>
      <c r="AN1928" s="141"/>
      <c r="AO1928" s="141"/>
      <c r="AP1928" s="141"/>
      <c r="AQ1928" s="141"/>
      <c r="AR1928" s="141"/>
      <c r="AS1928" s="141"/>
      <c r="AT1928" s="141"/>
      <c r="AU1928" s="141"/>
      <c r="AV1928" s="141"/>
      <c r="AW1928" s="141"/>
      <c r="AX1928" s="141"/>
      <c r="AY1928" s="141"/>
      <c r="AZ1928" s="141"/>
      <c r="BA1928" s="141"/>
      <c r="BB1928" s="141"/>
      <c r="BC1928" s="141"/>
      <c r="BD1928" s="141"/>
      <c r="BE1928" s="141"/>
      <c r="BF1928" s="141"/>
      <c r="BG1928" s="141"/>
      <c r="BH1928" s="141"/>
      <c r="BI1928" s="141"/>
      <c r="BJ1928" s="141"/>
      <c r="BK1928" s="141"/>
      <c r="BL1928" s="141"/>
      <c r="BM1928" s="141"/>
      <c r="BN1928" s="141"/>
      <c r="BO1928" s="141"/>
      <c r="BP1928" s="141"/>
      <c r="BQ1928" s="141"/>
      <c r="BR1928" s="141"/>
      <c r="BS1928" s="141"/>
      <c r="BT1928" s="141"/>
      <c r="BU1928" s="141"/>
      <c r="BV1928" s="141"/>
      <c r="BW1928" s="141"/>
      <c r="BX1928" s="141"/>
      <c r="BY1928" s="141"/>
      <c r="BZ1928" s="141"/>
      <c r="CA1928" s="141"/>
      <c r="CB1928" s="141"/>
      <c r="CC1928" s="141"/>
      <c r="CD1928" s="141"/>
      <c r="CE1928" s="141"/>
      <c r="CF1928" s="141"/>
      <c r="CG1928" s="141"/>
      <c r="CH1928" s="141"/>
      <c r="CI1928" s="141"/>
      <c r="CJ1928" s="141"/>
      <c r="CK1928" s="141"/>
      <c r="CL1928" s="141"/>
      <c r="CM1928" s="141"/>
      <c r="CN1928" s="141"/>
      <c r="CO1928" s="141"/>
      <c r="CP1928" s="141"/>
      <c r="CQ1928" s="141"/>
      <c r="CR1928" s="141"/>
      <c r="CS1928" s="141"/>
      <c r="CT1928" s="141"/>
      <c r="CU1928" s="141"/>
      <c r="CV1928" s="141"/>
      <c r="CW1928" s="141"/>
      <c r="CX1928" s="141"/>
      <c r="CY1928" s="141"/>
      <c r="CZ1928" s="141"/>
      <c r="DA1928" s="141"/>
      <c r="DB1928" s="141"/>
      <c r="DC1928" s="141"/>
      <c r="DD1928" s="141"/>
      <c r="DE1928" s="141"/>
      <c r="DF1928" s="141"/>
      <c r="DG1928" s="141"/>
      <c r="DH1928" s="141"/>
      <c r="DI1928" s="141"/>
      <c r="DJ1928" s="141"/>
      <c r="DK1928" s="141"/>
      <c r="DL1928" s="141"/>
      <c r="DM1928" s="141"/>
      <c r="DN1928" s="141"/>
      <c r="DO1928" s="141"/>
      <c r="DP1928" s="141"/>
      <c r="DQ1928" s="141"/>
      <c r="DR1928" s="141"/>
      <c r="DS1928" s="141"/>
      <c r="DT1928" s="141"/>
      <c r="DU1928" s="141"/>
      <c r="DV1928" s="141"/>
      <c r="DW1928" s="141"/>
      <c r="DX1928" s="141"/>
      <c r="DY1928" s="141"/>
      <c r="DZ1928" s="141"/>
      <c r="EA1928" s="141"/>
      <c r="EB1928" s="141"/>
      <c r="EC1928" s="141"/>
      <c r="ED1928" s="141"/>
      <c r="EE1928" s="141"/>
      <c r="EF1928" s="141"/>
      <c r="EG1928" s="141"/>
      <c r="EH1928" s="141"/>
      <c r="EI1928" s="141"/>
      <c r="EJ1928" s="141"/>
      <c r="EK1928" s="141"/>
      <c r="EL1928" s="141"/>
      <c r="EM1928" s="141"/>
      <c r="EN1928" s="141"/>
      <c r="EO1928" s="141"/>
      <c r="EP1928" s="141"/>
      <c r="EQ1928" s="141"/>
      <c r="ER1928" s="141"/>
      <c r="ES1928" s="141"/>
      <c r="ET1928" s="141"/>
      <c r="EU1928" s="141"/>
      <c r="EV1928" s="141"/>
      <c r="EW1928" s="141"/>
      <c r="EX1928" s="141"/>
      <c r="EY1928" s="141"/>
      <c r="EZ1928" s="141"/>
      <c r="FA1928" s="141"/>
      <c r="FB1928" s="141"/>
      <c r="FC1928" s="141"/>
      <c r="FD1928" s="141"/>
      <c r="FE1928" s="141"/>
      <c r="FF1928" s="141"/>
      <c r="FG1928" s="141"/>
      <c r="FH1928" s="141"/>
      <c r="FI1928" s="141"/>
      <c r="FJ1928" s="141"/>
      <c r="FK1928" s="141"/>
      <c r="FL1928" s="141"/>
      <c r="FM1928" s="141"/>
      <c r="FN1928" s="141"/>
      <c r="FO1928" s="141"/>
      <c r="FP1928" s="141"/>
      <c r="FQ1928" s="141"/>
      <c r="FR1928" s="141"/>
      <c r="FS1928" s="141"/>
      <c r="FT1928" s="141"/>
      <c r="FU1928" s="141"/>
      <c r="FV1928" s="141"/>
      <c r="FW1928" s="141"/>
      <c r="FX1928" s="141"/>
      <c r="FY1928" s="141"/>
      <c r="FZ1928" s="141"/>
      <c r="GA1928" s="141"/>
      <c r="GB1928" s="141"/>
      <c r="GC1928" s="141"/>
      <c r="GD1928" s="141"/>
      <c r="GE1928" s="141"/>
      <c r="GF1928" s="141"/>
      <c r="GG1928" s="141"/>
      <c r="GH1928" s="141"/>
      <c r="GI1928" s="141"/>
      <c r="GJ1928" s="141"/>
      <c r="GK1928" s="141"/>
      <c r="GL1928" s="141"/>
      <c r="GM1928" s="141"/>
      <c r="GN1928" s="141"/>
      <c r="GO1928" s="141"/>
      <c r="GP1928" s="141"/>
      <c r="GQ1928" s="141"/>
      <c r="GR1928" s="141"/>
      <c r="GS1928" s="141"/>
      <c r="GT1928" s="141"/>
      <c r="GU1928" s="141"/>
      <c r="GV1928" s="141"/>
      <c r="GW1928" s="141"/>
      <c r="GX1928" s="141"/>
      <c r="GY1928" s="141"/>
      <c r="GZ1928" s="141"/>
      <c r="HA1928" s="141"/>
      <c r="HB1928" s="141"/>
      <c r="HC1928" s="141"/>
      <c r="HD1928" s="141"/>
      <c r="HE1928" s="141"/>
      <c r="HF1928" s="141"/>
      <c r="HG1928" s="141"/>
      <c r="HH1928" s="141"/>
      <c r="HI1928" s="141"/>
      <c r="HJ1928" s="141"/>
      <c r="HK1928" s="141"/>
      <c r="HL1928" s="141"/>
      <c r="HM1928" s="141"/>
      <c r="HN1928" s="141"/>
      <c r="HO1928" s="141"/>
      <c r="HP1928" s="141"/>
      <c r="HQ1928" s="141"/>
      <c r="HR1928" s="141"/>
      <c r="HS1928" s="141"/>
      <c r="HT1928" s="141"/>
      <c r="HU1928" s="141"/>
      <c r="HV1928" s="141"/>
      <c r="HW1928" s="141"/>
      <c r="HX1928" s="141"/>
      <c r="HY1928" s="141"/>
      <c r="HZ1928" s="141"/>
      <c r="IA1928" s="141"/>
      <c r="IB1928" s="141"/>
      <c r="IC1928" s="141"/>
      <c r="ID1928" s="141"/>
      <c r="IE1928" s="141"/>
      <c r="IF1928" s="141"/>
      <c r="IG1928" s="141"/>
      <c r="IH1928" s="141"/>
      <c r="II1928" s="141"/>
      <c r="IJ1928" s="141"/>
      <c r="IK1928" s="141"/>
      <c r="IL1928" s="141"/>
      <c r="IM1928" s="141"/>
      <c r="IN1928" s="141"/>
      <c r="IO1928" s="141"/>
      <c r="IP1928" s="141"/>
      <c r="IQ1928" s="141"/>
      <c r="IR1928" s="141"/>
      <c r="IS1928" s="141"/>
      <c r="IT1928" s="141"/>
      <c r="IU1928" s="141"/>
      <c r="IV1928" s="141"/>
      <c r="IW1928" s="141"/>
      <c r="IX1928" s="141"/>
      <c r="IY1928" s="141"/>
      <c r="IZ1928" s="141"/>
      <c r="JA1928" s="141"/>
      <c r="JB1928" s="141"/>
      <c r="JC1928" s="141"/>
      <c r="JD1928" s="141"/>
      <c r="JE1928" s="141"/>
      <c r="JF1928" s="141"/>
    </row>
    <row r="1929" spans="1:266" s="832" customFormat="1" ht="28.5" x14ac:dyDescent="0.25">
      <c r="A1929" s="207"/>
      <c r="B1929" s="207"/>
      <c r="C1929" s="207"/>
      <c r="D1929" s="207"/>
      <c r="E1929" s="1017" t="s">
        <v>468</v>
      </c>
      <c r="F1929" s="163"/>
      <c r="G1929" s="163"/>
      <c r="H1929" s="1897"/>
      <c r="I1929" s="731"/>
      <c r="J1929" s="731">
        <f t="shared" si="676"/>
        <v>0</v>
      </c>
      <c r="K1929" s="2076" t="e">
        <f t="shared" si="676"/>
        <v>#DIV/0!</v>
      </c>
      <c r="L1929" s="2548"/>
      <c r="M1929" s="2548"/>
      <c r="N1929" s="2549"/>
      <c r="O1929" s="2549"/>
      <c r="P1929" s="2549"/>
      <c r="Q1929" s="2549"/>
      <c r="R1929" s="2549"/>
      <c r="S1929" s="2549"/>
      <c r="T1929" s="731"/>
      <c r="U1929" s="731"/>
      <c r="V1929" s="731"/>
      <c r="W1929" s="731"/>
      <c r="X1929" s="731">
        <f t="shared" ref="X1929:AE1929" si="697">X1855</f>
        <v>0</v>
      </c>
      <c r="Y1929" s="2546">
        <f t="shared" si="697"/>
        <v>0</v>
      </c>
      <c r="Z1929" s="2546">
        <f t="shared" si="697"/>
        <v>0</v>
      </c>
      <c r="AA1929" s="2546">
        <f t="shared" si="697"/>
        <v>0</v>
      </c>
      <c r="AB1929" s="2546">
        <f t="shared" si="697"/>
        <v>0</v>
      </c>
      <c r="AC1929" s="2546">
        <f t="shared" si="697"/>
        <v>0</v>
      </c>
      <c r="AD1929" s="2546">
        <f t="shared" si="697"/>
        <v>0</v>
      </c>
      <c r="AE1929" s="2546">
        <f t="shared" si="697"/>
        <v>0</v>
      </c>
      <c r="AF1929" s="908"/>
      <c r="AG1929" s="2616"/>
      <c r="AH1929" s="2272"/>
      <c r="AI1929" s="2997"/>
      <c r="AJ1929" s="141"/>
      <c r="AK1929" s="141"/>
      <c r="AL1929" s="141"/>
      <c r="AM1929" s="141"/>
      <c r="AN1929" s="141"/>
      <c r="AO1929" s="141"/>
      <c r="AP1929" s="141"/>
      <c r="AQ1929" s="141"/>
      <c r="AR1929" s="141"/>
      <c r="AS1929" s="141"/>
      <c r="AT1929" s="141"/>
      <c r="AU1929" s="141"/>
      <c r="AV1929" s="141"/>
      <c r="AW1929" s="141"/>
      <c r="AX1929" s="141"/>
      <c r="AY1929" s="141"/>
      <c r="AZ1929" s="141"/>
      <c r="BA1929" s="141"/>
      <c r="BB1929" s="141"/>
      <c r="BC1929" s="141"/>
      <c r="BD1929" s="141"/>
      <c r="BE1929" s="141"/>
      <c r="BF1929" s="141"/>
      <c r="BG1929" s="141"/>
      <c r="BH1929" s="141"/>
      <c r="BI1929" s="141"/>
      <c r="BJ1929" s="141"/>
      <c r="BK1929" s="141"/>
      <c r="BL1929" s="141"/>
      <c r="BM1929" s="141"/>
      <c r="BN1929" s="141"/>
      <c r="BO1929" s="141"/>
      <c r="BP1929" s="141"/>
      <c r="BQ1929" s="141"/>
      <c r="BR1929" s="141"/>
      <c r="BS1929" s="141"/>
      <c r="BT1929" s="141"/>
      <c r="BU1929" s="141"/>
      <c r="BV1929" s="141"/>
      <c r="BW1929" s="141"/>
      <c r="BX1929" s="141"/>
      <c r="BY1929" s="141"/>
      <c r="BZ1929" s="141"/>
      <c r="CA1929" s="141"/>
      <c r="CB1929" s="141"/>
      <c r="CC1929" s="141"/>
      <c r="CD1929" s="141"/>
      <c r="CE1929" s="141"/>
      <c r="CF1929" s="141"/>
      <c r="CG1929" s="141"/>
      <c r="CH1929" s="141"/>
      <c r="CI1929" s="141"/>
      <c r="CJ1929" s="141"/>
      <c r="CK1929" s="141"/>
      <c r="CL1929" s="141"/>
      <c r="CM1929" s="141"/>
      <c r="CN1929" s="141"/>
      <c r="CO1929" s="141"/>
      <c r="CP1929" s="141"/>
      <c r="CQ1929" s="141"/>
      <c r="CR1929" s="141"/>
      <c r="CS1929" s="141"/>
      <c r="CT1929" s="141"/>
      <c r="CU1929" s="141"/>
      <c r="CV1929" s="141"/>
      <c r="CW1929" s="141"/>
      <c r="CX1929" s="141"/>
      <c r="CY1929" s="141"/>
      <c r="CZ1929" s="141"/>
      <c r="DA1929" s="141"/>
      <c r="DB1929" s="141"/>
      <c r="DC1929" s="141"/>
      <c r="DD1929" s="141"/>
      <c r="DE1929" s="141"/>
      <c r="DF1929" s="141"/>
      <c r="DG1929" s="141"/>
      <c r="DH1929" s="141"/>
      <c r="DI1929" s="141"/>
      <c r="DJ1929" s="141"/>
      <c r="DK1929" s="141"/>
      <c r="DL1929" s="141"/>
      <c r="DM1929" s="141"/>
      <c r="DN1929" s="141"/>
      <c r="DO1929" s="141"/>
      <c r="DP1929" s="141"/>
      <c r="DQ1929" s="141"/>
      <c r="DR1929" s="141"/>
      <c r="DS1929" s="141"/>
      <c r="DT1929" s="141"/>
      <c r="DU1929" s="141"/>
      <c r="DV1929" s="141"/>
      <c r="DW1929" s="141"/>
      <c r="DX1929" s="141"/>
      <c r="DY1929" s="141"/>
      <c r="DZ1929" s="141"/>
      <c r="EA1929" s="141"/>
      <c r="EB1929" s="141"/>
      <c r="EC1929" s="141"/>
      <c r="ED1929" s="141"/>
      <c r="EE1929" s="141"/>
      <c r="EF1929" s="141"/>
      <c r="EG1929" s="141"/>
      <c r="EH1929" s="141"/>
      <c r="EI1929" s="141"/>
      <c r="EJ1929" s="141"/>
      <c r="EK1929" s="141"/>
      <c r="EL1929" s="141"/>
      <c r="EM1929" s="141"/>
      <c r="EN1929" s="141"/>
      <c r="EO1929" s="141"/>
      <c r="EP1929" s="141"/>
      <c r="EQ1929" s="141"/>
      <c r="ER1929" s="141"/>
      <c r="ES1929" s="141"/>
      <c r="ET1929" s="141"/>
      <c r="EU1929" s="141"/>
      <c r="EV1929" s="141"/>
      <c r="EW1929" s="141"/>
      <c r="EX1929" s="141"/>
      <c r="EY1929" s="141"/>
      <c r="EZ1929" s="141"/>
      <c r="FA1929" s="141"/>
      <c r="FB1929" s="141"/>
      <c r="FC1929" s="141"/>
      <c r="FD1929" s="141"/>
      <c r="FE1929" s="141"/>
      <c r="FF1929" s="141"/>
      <c r="FG1929" s="141"/>
      <c r="FH1929" s="141"/>
      <c r="FI1929" s="141"/>
      <c r="FJ1929" s="141"/>
      <c r="FK1929" s="141"/>
      <c r="FL1929" s="141"/>
      <c r="FM1929" s="141"/>
      <c r="FN1929" s="141"/>
      <c r="FO1929" s="141"/>
      <c r="FP1929" s="141"/>
      <c r="FQ1929" s="141"/>
      <c r="FR1929" s="141"/>
      <c r="FS1929" s="141"/>
      <c r="FT1929" s="141"/>
      <c r="FU1929" s="141"/>
      <c r="FV1929" s="141"/>
      <c r="FW1929" s="141"/>
      <c r="FX1929" s="141"/>
      <c r="FY1929" s="141"/>
      <c r="FZ1929" s="141"/>
      <c r="GA1929" s="141"/>
      <c r="GB1929" s="141"/>
      <c r="GC1929" s="141"/>
      <c r="GD1929" s="141"/>
      <c r="GE1929" s="141"/>
      <c r="GF1929" s="141"/>
      <c r="GG1929" s="141"/>
      <c r="GH1929" s="141"/>
      <c r="GI1929" s="141"/>
      <c r="GJ1929" s="141"/>
      <c r="GK1929" s="141"/>
      <c r="GL1929" s="141"/>
      <c r="GM1929" s="141"/>
      <c r="GN1929" s="141"/>
      <c r="GO1929" s="141"/>
      <c r="GP1929" s="141"/>
      <c r="GQ1929" s="141"/>
      <c r="GR1929" s="141"/>
      <c r="GS1929" s="141"/>
      <c r="GT1929" s="141"/>
      <c r="GU1929" s="141"/>
      <c r="GV1929" s="141"/>
      <c r="GW1929" s="141"/>
      <c r="GX1929" s="141"/>
      <c r="GY1929" s="141"/>
      <c r="GZ1929" s="141"/>
      <c r="HA1929" s="141"/>
      <c r="HB1929" s="141"/>
      <c r="HC1929" s="141"/>
      <c r="HD1929" s="141"/>
      <c r="HE1929" s="141"/>
      <c r="HF1929" s="141"/>
      <c r="HG1929" s="141"/>
      <c r="HH1929" s="141"/>
      <c r="HI1929" s="141"/>
      <c r="HJ1929" s="141"/>
      <c r="HK1929" s="141"/>
      <c r="HL1929" s="141"/>
      <c r="HM1929" s="141"/>
      <c r="HN1929" s="141"/>
      <c r="HO1929" s="141"/>
      <c r="HP1929" s="141"/>
      <c r="HQ1929" s="141"/>
      <c r="HR1929" s="141"/>
      <c r="HS1929" s="141"/>
      <c r="HT1929" s="141"/>
      <c r="HU1929" s="141"/>
      <c r="HV1929" s="141"/>
      <c r="HW1929" s="141"/>
      <c r="HX1929" s="141"/>
      <c r="HY1929" s="141"/>
      <c r="HZ1929" s="141"/>
      <c r="IA1929" s="141"/>
      <c r="IB1929" s="141"/>
      <c r="IC1929" s="141"/>
      <c r="ID1929" s="141"/>
      <c r="IE1929" s="141"/>
      <c r="IF1929" s="141"/>
      <c r="IG1929" s="141"/>
      <c r="IH1929" s="141"/>
      <c r="II1929" s="141"/>
      <c r="IJ1929" s="141"/>
      <c r="IK1929" s="141"/>
      <c r="IL1929" s="141"/>
      <c r="IM1929" s="141"/>
      <c r="IN1929" s="141"/>
      <c r="IO1929" s="141"/>
      <c r="IP1929" s="141"/>
      <c r="IQ1929" s="141"/>
      <c r="IR1929" s="141"/>
      <c r="IS1929" s="141"/>
      <c r="IT1929" s="141"/>
      <c r="IU1929" s="141"/>
      <c r="IV1929" s="141"/>
      <c r="IW1929" s="141"/>
      <c r="IX1929" s="141"/>
      <c r="IY1929" s="141"/>
      <c r="IZ1929" s="141"/>
      <c r="JA1929" s="141"/>
      <c r="JB1929" s="141"/>
      <c r="JC1929" s="141"/>
      <c r="JD1929" s="141"/>
      <c r="JE1929" s="141"/>
      <c r="JF1929" s="141"/>
    </row>
    <row r="1930" spans="1:266" s="832" customFormat="1" ht="29.25" x14ac:dyDescent="0.25">
      <c r="A1930" s="207">
        <v>1</v>
      </c>
      <c r="B1930" s="207">
        <v>1</v>
      </c>
      <c r="C1930" s="207"/>
      <c r="D1930" s="207"/>
      <c r="E1930" s="282" t="s">
        <v>311</v>
      </c>
      <c r="F1930" s="163"/>
      <c r="G1930" s="163"/>
      <c r="H1930" s="1897"/>
      <c r="I1930" s="731"/>
      <c r="J1930" s="731">
        <f t="shared" si="676"/>
        <v>0.20744680851063829</v>
      </c>
      <c r="K1930" s="2076" t="e">
        <f t="shared" si="676"/>
        <v>#DIV/0!</v>
      </c>
      <c r="L1930" s="2548"/>
      <c r="M1930" s="2548"/>
      <c r="N1930" s="2549"/>
      <c r="O1930" s="2549"/>
      <c r="P1930" s="2549"/>
      <c r="Q1930" s="2549"/>
      <c r="R1930" s="2549"/>
      <c r="S1930" s="2549"/>
      <c r="T1930" s="2809"/>
      <c r="U1930" s="2809"/>
      <c r="V1930" s="2809"/>
      <c r="W1930" s="2809"/>
      <c r="X1930" s="2809">
        <f t="shared" ref="X1930:AE1930" si="698">X1856</f>
        <v>0</v>
      </c>
      <c r="Y1930" s="2809">
        <f t="shared" si="698"/>
        <v>0</v>
      </c>
      <c r="Z1930" s="2810">
        <f t="shared" si="698"/>
        <v>0</v>
      </c>
      <c r="AA1930" s="2809">
        <f t="shared" si="698"/>
        <v>0</v>
      </c>
      <c r="AB1930" s="2809">
        <f t="shared" si="698"/>
        <v>0</v>
      </c>
      <c r="AC1930" s="2811">
        <f t="shared" si="698"/>
        <v>0</v>
      </c>
      <c r="AD1930" s="2811">
        <f t="shared" si="698"/>
        <v>0</v>
      </c>
      <c r="AE1930" s="2809">
        <f t="shared" si="698"/>
        <v>0</v>
      </c>
      <c r="AF1930" s="908"/>
      <c r="AG1930" s="2616"/>
      <c r="AH1930" s="2272"/>
      <c r="AI1930" s="2997"/>
      <c r="AJ1930" s="141"/>
      <c r="AK1930" s="141"/>
      <c r="AL1930" s="141"/>
      <c r="AM1930" s="141"/>
      <c r="AN1930" s="141"/>
      <c r="AO1930" s="141"/>
      <c r="AP1930" s="141"/>
      <c r="AQ1930" s="141"/>
      <c r="AR1930" s="141"/>
      <c r="AS1930" s="141"/>
      <c r="AT1930" s="141"/>
      <c r="AU1930" s="141"/>
      <c r="AV1930" s="141"/>
      <c r="AW1930" s="141"/>
      <c r="AX1930" s="141"/>
      <c r="AY1930" s="141"/>
      <c r="AZ1930" s="141"/>
      <c r="BA1930" s="141"/>
      <c r="BB1930" s="141"/>
      <c r="BC1930" s="141"/>
      <c r="BD1930" s="141"/>
      <c r="BE1930" s="141"/>
      <c r="BF1930" s="141"/>
      <c r="BG1930" s="141"/>
      <c r="BH1930" s="141"/>
      <c r="BI1930" s="141"/>
      <c r="BJ1930" s="141"/>
      <c r="BK1930" s="141"/>
      <c r="BL1930" s="141"/>
      <c r="BM1930" s="141"/>
      <c r="BN1930" s="141"/>
      <c r="BO1930" s="141"/>
      <c r="BP1930" s="141"/>
      <c r="BQ1930" s="141"/>
      <c r="BR1930" s="141"/>
      <c r="BS1930" s="141"/>
      <c r="BT1930" s="141"/>
      <c r="BU1930" s="141"/>
      <c r="BV1930" s="141"/>
      <c r="BW1930" s="141"/>
      <c r="BX1930" s="141"/>
      <c r="BY1930" s="141"/>
      <c r="BZ1930" s="141"/>
      <c r="CA1930" s="141"/>
      <c r="CB1930" s="141"/>
      <c r="CC1930" s="141"/>
      <c r="CD1930" s="141"/>
      <c r="CE1930" s="141"/>
      <c r="CF1930" s="141"/>
      <c r="CG1930" s="141"/>
      <c r="CH1930" s="141"/>
      <c r="CI1930" s="141"/>
      <c r="CJ1930" s="141"/>
      <c r="CK1930" s="141"/>
      <c r="CL1930" s="141"/>
      <c r="CM1930" s="141"/>
      <c r="CN1930" s="141"/>
      <c r="CO1930" s="141"/>
      <c r="CP1930" s="141"/>
      <c r="CQ1930" s="141"/>
      <c r="CR1930" s="141"/>
      <c r="CS1930" s="141"/>
      <c r="CT1930" s="141"/>
      <c r="CU1930" s="141"/>
      <c r="CV1930" s="141"/>
      <c r="CW1930" s="141"/>
      <c r="CX1930" s="141"/>
      <c r="CY1930" s="141"/>
      <c r="CZ1930" s="141"/>
      <c r="DA1930" s="141"/>
      <c r="DB1930" s="141"/>
      <c r="DC1930" s="141"/>
      <c r="DD1930" s="141"/>
      <c r="DE1930" s="141"/>
      <c r="DF1930" s="141"/>
      <c r="DG1930" s="141"/>
      <c r="DH1930" s="141"/>
      <c r="DI1930" s="141"/>
      <c r="DJ1930" s="141"/>
      <c r="DK1930" s="141"/>
      <c r="DL1930" s="141"/>
      <c r="DM1930" s="141"/>
      <c r="DN1930" s="141"/>
      <c r="DO1930" s="141"/>
      <c r="DP1930" s="141"/>
      <c r="DQ1930" s="141"/>
      <c r="DR1930" s="141"/>
      <c r="DS1930" s="141"/>
      <c r="DT1930" s="141"/>
      <c r="DU1930" s="141"/>
      <c r="DV1930" s="141"/>
      <c r="DW1930" s="141"/>
      <c r="DX1930" s="141"/>
      <c r="DY1930" s="141"/>
      <c r="DZ1930" s="141"/>
      <c r="EA1930" s="141"/>
      <c r="EB1930" s="141"/>
      <c r="EC1930" s="141"/>
      <c r="ED1930" s="141"/>
      <c r="EE1930" s="141"/>
      <c r="EF1930" s="141"/>
      <c r="EG1930" s="141"/>
      <c r="EH1930" s="141"/>
      <c r="EI1930" s="141"/>
      <c r="EJ1930" s="141"/>
      <c r="EK1930" s="141"/>
      <c r="EL1930" s="141"/>
      <c r="EM1930" s="141"/>
      <c r="EN1930" s="141"/>
      <c r="EO1930" s="141"/>
      <c r="EP1930" s="141"/>
      <c r="EQ1930" s="141"/>
      <c r="ER1930" s="141"/>
      <c r="ES1930" s="141"/>
      <c r="ET1930" s="141"/>
      <c r="EU1930" s="141"/>
      <c r="EV1930" s="141"/>
      <c r="EW1930" s="141"/>
      <c r="EX1930" s="141"/>
      <c r="EY1930" s="141"/>
      <c r="EZ1930" s="141"/>
      <c r="FA1930" s="141"/>
      <c r="FB1930" s="141"/>
      <c r="FC1930" s="141"/>
      <c r="FD1930" s="141"/>
      <c r="FE1930" s="141"/>
      <c r="FF1930" s="141"/>
      <c r="FG1930" s="141"/>
      <c r="FH1930" s="141"/>
      <c r="FI1930" s="141"/>
      <c r="FJ1930" s="141"/>
      <c r="FK1930" s="141"/>
      <c r="FL1930" s="141"/>
      <c r="FM1930" s="141"/>
      <c r="FN1930" s="141"/>
      <c r="FO1930" s="141"/>
      <c r="FP1930" s="141"/>
      <c r="FQ1930" s="141"/>
      <c r="FR1930" s="141"/>
      <c r="FS1930" s="141"/>
      <c r="FT1930" s="141"/>
      <c r="FU1930" s="141"/>
      <c r="FV1930" s="141"/>
      <c r="FW1930" s="141"/>
      <c r="FX1930" s="141"/>
      <c r="FY1930" s="141"/>
      <c r="FZ1930" s="141"/>
      <c r="GA1930" s="141"/>
      <c r="GB1930" s="141"/>
      <c r="GC1930" s="141"/>
      <c r="GD1930" s="141"/>
      <c r="GE1930" s="141"/>
      <c r="GF1930" s="141"/>
      <c r="GG1930" s="141"/>
      <c r="GH1930" s="141"/>
      <c r="GI1930" s="141"/>
      <c r="GJ1930" s="141"/>
      <c r="GK1930" s="141"/>
      <c r="GL1930" s="141"/>
      <c r="GM1930" s="141"/>
      <c r="GN1930" s="141"/>
      <c r="GO1930" s="141"/>
      <c r="GP1930" s="141"/>
      <c r="GQ1930" s="141"/>
      <c r="GR1930" s="141"/>
      <c r="GS1930" s="141"/>
      <c r="GT1930" s="141"/>
      <c r="GU1930" s="141"/>
      <c r="GV1930" s="141"/>
      <c r="GW1930" s="141"/>
      <c r="GX1930" s="141"/>
      <c r="GY1930" s="141"/>
      <c r="GZ1930" s="141"/>
      <c r="HA1930" s="141"/>
      <c r="HB1930" s="141"/>
      <c r="HC1930" s="141"/>
      <c r="HD1930" s="141"/>
      <c r="HE1930" s="141"/>
      <c r="HF1930" s="141"/>
      <c r="HG1930" s="141"/>
      <c r="HH1930" s="141"/>
      <c r="HI1930" s="141"/>
      <c r="HJ1930" s="141"/>
      <c r="HK1930" s="141"/>
      <c r="HL1930" s="141"/>
      <c r="HM1930" s="141"/>
      <c r="HN1930" s="141"/>
      <c r="HO1930" s="141"/>
      <c r="HP1930" s="141"/>
      <c r="HQ1930" s="141"/>
      <c r="HR1930" s="141"/>
      <c r="HS1930" s="141"/>
      <c r="HT1930" s="141"/>
      <c r="HU1930" s="141"/>
      <c r="HV1930" s="141"/>
      <c r="HW1930" s="141"/>
      <c r="HX1930" s="141"/>
      <c r="HY1930" s="141"/>
      <c r="HZ1930" s="141"/>
      <c r="IA1930" s="141"/>
      <c r="IB1930" s="141"/>
      <c r="IC1930" s="141"/>
      <c r="ID1930" s="141"/>
      <c r="IE1930" s="141"/>
      <c r="IF1930" s="141"/>
      <c r="IG1930" s="141"/>
      <c r="IH1930" s="141"/>
      <c r="II1930" s="141"/>
      <c r="IJ1930" s="141"/>
      <c r="IK1930" s="141"/>
      <c r="IL1930" s="141"/>
      <c r="IM1930" s="141"/>
      <c r="IN1930" s="141"/>
      <c r="IO1930" s="141"/>
      <c r="IP1930" s="141"/>
      <c r="IQ1930" s="141"/>
      <c r="IR1930" s="141"/>
      <c r="IS1930" s="141"/>
      <c r="IT1930" s="141"/>
      <c r="IU1930" s="141"/>
      <c r="IV1930" s="141"/>
      <c r="IW1930" s="141"/>
      <c r="IX1930" s="141"/>
      <c r="IY1930" s="141"/>
      <c r="IZ1930" s="141"/>
      <c r="JA1930" s="141"/>
      <c r="JB1930" s="141"/>
      <c r="JC1930" s="141"/>
      <c r="JD1930" s="141"/>
      <c r="JE1930" s="141"/>
      <c r="JF1930" s="141"/>
    </row>
    <row r="1931" spans="1:266" s="832" customFormat="1" x14ac:dyDescent="0.25">
      <c r="A1931" s="207"/>
      <c r="B1931" s="207">
        <v>1</v>
      </c>
      <c r="C1931" s="207"/>
      <c r="D1931" s="207"/>
      <c r="E1931" s="282" t="s">
        <v>319</v>
      </c>
      <c r="F1931" s="163"/>
      <c r="G1931" s="163"/>
      <c r="H1931" s="1897"/>
      <c r="I1931" s="731"/>
      <c r="J1931" s="731">
        <f t="shared" si="676"/>
        <v>0</v>
      </c>
      <c r="K1931" s="2076">
        <f t="shared" si="676"/>
        <v>0</v>
      </c>
      <c r="L1931" s="2548"/>
      <c r="M1931" s="2548"/>
      <c r="N1931" s="2549"/>
      <c r="O1931" s="2549"/>
      <c r="P1931" s="2549"/>
      <c r="Q1931" s="2549"/>
      <c r="R1931" s="2549"/>
      <c r="S1931" s="2549"/>
      <c r="T1931" s="2809"/>
      <c r="U1931" s="2809"/>
      <c r="V1931" s="2809"/>
      <c r="W1931" s="2809"/>
      <c r="X1931" s="2809">
        <f t="shared" ref="X1931:AE1931" si="699">X1857</f>
        <v>0</v>
      </c>
      <c r="Y1931" s="2809">
        <f t="shared" si="699"/>
        <v>0</v>
      </c>
      <c r="Z1931" s="2810">
        <f t="shared" si="699"/>
        <v>0</v>
      </c>
      <c r="AA1931" s="2809">
        <f t="shared" si="699"/>
        <v>0</v>
      </c>
      <c r="AB1931" s="2809">
        <f t="shared" si="699"/>
        <v>0</v>
      </c>
      <c r="AC1931" s="2811">
        <f t="shared" si="699"/>
        <v>0</v>
      </c>
      <c r="AD1931" s="2811">
        <f t="shared" si="699"/>
        <v>0</v>
      </c>
      <c r="AE1931" s="2809">
        <f t="shared" si="699"/>
        <v>0</v>
      </c>
      <c r="AF1931" s="908"/>
      <c r="AG1931" s="2616"/>
      <c r="AH1931" s="2272"/>
      <c r="AI1931" s="2997"/>
      <c r="AJ1931" s="141"/>
      <c r="AK1931" s="141"/>
      <c r="AL1931" s="141"/>
      <c r="AM1931" s="141"/>
      <c r="AN1931" s="141"/>
      <c r="AO1931" s="141"/>
      <c r="AP1931" s="141"/>
      <c r="AQ1931" s="141"/>
      <c r="AR1931" s="141"/>
      <c r="AS1931" s="141"/>
      <c r="AT1931" s="141"/>
      <c r="AU1931" s="141"/>
      <c r="AV1931" s="141"/>
      <c r="AW1931" s="141"/>
      <c r="AX1931" s="141"/>
      <c r="AY1931" s="141"/>
      <c r="AZ1931" s="141"/>
      <c r="BA1931" s="141"/>
      <c r="BB1931" s="141"/>
      <c r="BC1931" s="141"/>
      <c r="BD1931" s="141"/>
      <c r="BE1931" s="141"/>
      <c r="BF1931" s="141"/>
      <c r="BG1931" s="141"/>
      <c r="BH1931" s="141"/>
      <c r="BI1931" s="141"/>
      <c r="BJ1931" s="141"/>
      <c r="BK1931" s="141"/>
      <c r="BL1931" s="141"/>
      <c r="BM1931" s="141"/>
      <c r="BN1931" s="141"/>
      <c r="BO1931" s="141"/>
      <c r="BP1931" s="141"/>
      <c r="BQ1931" s="141"/>
      <c r="BR1931" s="141"/>
      <c r="BS1931" s="141"/>
      <c r="BT1931" s="141"/>
      <c r="BU1931" s="141"/>
      <c r="BV1931" s="141"/>
      <c r="BW1931" s="141"/>
      <c r="BX1931" s="141"/>
      <c r="BY1931" s="141"/>
      <c r="BZ1931" s="141"/>
      <c r="CA1931" s="141"/>
      <c r="CB1931" s="141"/>
      <c r="CC1931" s="141"/>
      <c r="CD1931" s="141"/>
      <c r="CE1931" s="141"/>
      <c r="CF1931" s="141"/>
      <c r="CG1931" s="141"/>
      <c r="CH1931" s="141"/>
      <c r="CI1931" s="141"/>
      <c r="CJ1931" s="141"/>
      <c r="CK1931" s="141"/>
      <c r="CL1931" s="141"/>
      <c r="CM1931" s="141"/>
      <c r="CN1931" s="141"/>
      <c r="CO1931" s="141"/>
      <c r="CP1931" s="141"/>
      <c r="CQ1931" s="141"/>
      <c r="CR1931" s="141"/>
      <c r="CS1931" s="141"/>
      <c r="CT1931" s="141"/>
      <c r="CU1931" s="141"/>
      <c r="CV1931" s="141"/>
      <c r="CW1931" s="141"/>
      <c r="CX1931" s="141"/>
      <c r="CY1931" s="141"/>
      <c r="CZ1931" s="141"/>
      <c r="DA1931" s="141"/>
      <c r="DB1931" s="141"/>
      <c r="DC1931" s="141"/>
      <c r="DD1931" s="141"/>
      <c r="DE1931" s="141"/>
      <c r="DF1931" s="141"/>
      <c r="DG1931" s="141"/>
      <c r="DH1931" s="141"/>
      <c r="DI1931" s="141"/>
      <c r="DJ1931" s="141"/>
      <c r="DK1931" s="141"/>
      <c r="DL1931" s="141"/>
      <c r="DM1931" s="141"/>
      <c r="DN1931" s="141"/>
      <c r="DO1931" s="141"/>
      <c r="DP1931" s="141"/>
      <c r="DQ1931" s="141"/>
      <c r="DR1931" s="141"/>
      <c r="DS1931" s="141"/>
      <c r="DT1931" s="141"/>
      <c r="DU1931" s="141"/>
      <c r="DV1931" s="141"/>
      <c r="DW1931" s="141"/>
      <c r="DX1931" s="141"/>
      <c r="DY1931" s="141"/>
      <c r="DZ1931" s="141"/>
      <c r="EA1931" s="141"/>
      <c r="EB1931" s="141"/>
      <c r="EC1931" s="141"/>
      <c r="ED1931" s="141"/>
      <c r="EE1931" s="141"/>
      <c r="EF1931" s="141"/>
      <c r="EG1931" s="141"/>
      <c r="EH1931" s="141"/>
      <c r="EI1931" s="141"/>
      <c r="EJ1931" s="141"/>
      <c r="EK1931" s="141"/>
      <c r="EL1931" s="141"/>
      <c r="EM1931" s="141"/>
      <c r="EN1931" s="141"/>
      <c r="EO1931" s="141"/>
      <c r="EP1931" s="141"/>
      <c r="EQ1931" s="141"/>
      <c r="ER1931" s="141"/>
      <c r="ES1931" s="141"/>
      <c r="ET1931" s="141"/>
      <c r="EU1931" s="141"/>
      <c r="EV1931" s="141"/>
      <c r="EW1931" s="141"/>
      <c r="EX1931" s="141"/>
      <c r="EY1931" s="141"/>
      <c r="EZ1931" s="141"/>
      <c r="FA1931" s="141"/>
      <c r="FB1931" s="141"/>
      <c r="FC1931" s="141"/>
      <c r="FD1931" s="141"/>
      <c r="FE1931" s="141"/>
      <c r="FF1931" s="141"/>
      <c r="FG1931" s="141"/>
      <c r="FH1931" s="141"/>
      <c r="FI1931" s="141"/>
      <c r="FJ1931" s="141"/>
      <c r="FK1931" s="141"/>
      <c r="FL1931" s="141"/>
      <c r="FM1931" s="141"/>
      <c r="FN1931" s="141"/>
      <c r="FO1931" s="141"/>
      <c r="FP1931" s="141"/>
      <c r="FQ1931" s="141"/>
      <c r="FR1931" s="141"/>
      <c r="FS1931" s="141"/>
      <c r="FT1931" s="141"/>
      <c r="FU1931" s="141"/>
      <c r="FV1931" s="141"/>
      <c r="FW1931" s="141"/>
      <c r="FX1931" s="141"/>
      <c r="FY1931" s="141"/>
      <c r="FZ1931" s="141"/>
      <c r="GA1931" s="141"/>
      <c r="GB1931" s="141"/>
      <c r="GC1931" s="141"/>
      <c r="GD1931" s="141"/>
      <c r="GE1931" s="141"/>
      <c r="GF1931" s="141"/>
      <c r="GG1931" s="141"/>
      <c r="GH1931" s="141"/>
      <c r="GI1931" s="141"/>
      <c r="GJ1931" s="141"/>
      <c r="GK1931" s="141"/>
      <c r="GL1931" s="141"/>
      <c r="GM1931" s="141"/>
      <c r="GN1931" s="141"/>
      <c r="GO1931" s="141"/>
      <c r="GP1931" s="141"/>
      <c r="GQ1931" s="141"/>
      <c r="GR1931" s="141"/>
      <c r="GS1931" s="141"/>
      <c r="GT1931" s="141"/>
      <c r="GU1931" s="141"/>
      <c r="GV1931" s="141"/>
      <c r="GW1931" s="141"/>
      <c r="GX1931" s="141"/>
      <c r="GY1931" s="141"/>
      <c r="GZ1931" s="141"/>
      <c r="HA1931" s="141"/>
      <c r="HB1931" s="141"/>
      <c r="HC1931" s="141"/>
      <c r="HD1931" s="141"/>
      <c r="HE1931" s="141"/>
      <c r="HF1931" s="141"/>
      <c r="HG1931" s="141"/>
      <c r="HH1931" s="141"/>
      <c r="HI1931" s="141"/>
      <c r="HJ1931" s="141"/>
      <c r="HK1931" s="141"/>
      <c r="HL1931" s="141"/>
      <c r="HM1931" s="141"/>
      <c r="HN1931" s="141"/>
      <c r="HO1931" s="141"/>
      <c r="HP1931" s="141"/>
      <c r="HQ1931" s="141"/>
      <c r="HR1931" s="141"/>
      <c r="HS1931" s="141"/>
      <c r="HT1931" s="141"/>
      <c r="HU1931" s="141"/>
      <c r="HV1931" s="141"/>
      <c r="HW1931" s="141"/>
      <c r="HX1931" s="141"/>
      <c r="HY1931" s="141"/>
      <c r="HZ1931" s="141"/>
      <c r="IA1931" s="141"/>
      <c r="IB1931" s="141"/>
      <c r="IC1931" s="141"/>
      <c r="ID1931" s="141"/>
      <c r="IE1931" s="141"/>
      <c r="IF1931" s="141"/>
      <c r="IG1931" s="141"/>
      <c r="IH1931" s="141"/>
      <c r="II1931" s="141"/>
      <c r="IJ1931" s="141"/>
      <c r="IK1931" s="141"/>
      <c r="IL1931" s="141"/>
      <c r="IM1931" s="141"/>
      <c r="IN1931" s="141"/>
      <c r="IO1931" s="141"/>
      <c r="IP1931" s="141"/>
      <c r="IQ1931" s="141"/>
      <c r="IR1931" s="141"/>
      <c r="IS1931" s="141"/>
      <c r="IT1931" s="141"/>
      <c r="IU1931" s="141"/>
      <c r="IV1931" s="141"/>
      <c r="IW1931" s="141"/>
      <c r="IX1931" s="141"/>
      <c r="IY1931" s="141"/>
      <c r="IZ1931" s="141"/>
      <c r="JA1931" s="141"/>
      <c r="JB1931" s="141"/>
      <c r="JC1931" s="141"/>
      <c r="JD1931" s="141"/>
      <c r="JE1931" s="141"/>
      <c r="JF1931" s="141"/>
    </row>
    <row r="1932" spans="1:266" s="832" customFormat="1" x14ac:dyDescent="0.25">
      <c r="A1932" s="207"/>
      <c r="B1932" s="207">
        <v>1</v>
      </c>
      <c r="C1932" s="207"/>
      <c r="D1932" s="207"/>
      <c r="E1932" s="163" t="s">
        <v>320</v>
      </c>
      <c r="F1932" s="163"/>
      <c r="G1932" s="163"/>
      <c r="H1932" s="1897"/>
      <c r="I1932" s="1897"/>
      <c r="J1932" s="1897">
        <f t="shared" si="676"/>
        <v>0.20744680851063829</v>
      </c>
      <c r="K1932" s="2076" t="e">
        <f t="shared" si="676"/>
        <v>#DIV/0!</v>
      </c>
      <c r="L1932" s="2548"/>
      <c r="M1932" s="2548"/>
      <c r="N1932" s="2549"/>
      <c r="O1932" s="2549"/>
      <c r="P1932" s="2549"/>
      <c r="Q1932" s="2549"/>
      <c r="R1932" s="2549"/>
      <c r="S1932" s="2549"/>
      <c r="T1932" s="2809"/>
      <c r="U1932" s="2809"/>
      <c r="V1932" s="2809"/>
      <c r="W1932" s="2809"/>
      <c r="X1932" s="2809">
        <f t="shared" ref="X1932:AE1932" si="700">X1858</f>
        <v>0</v>
      </c>
      <c r="Y1932" s="2809">
        <f t="shared" si="700"/>
        <v>0</v>
      </c>
      <c r="Z1932" s="2810">
        <f t="shared" si="700"/>
        <v>0</v>
      </c>
      <c r="AA1932" s="2809">
        <f t="shared" si="700"/>
        <v>0</v>
      </c>
      <c r="AB1932" s="2809">
        <f t="shared" si="700"/>
        <v>0</v>
      </c>
      <c r="AC1932" s="2811">
        <f t="shared" si="700"/>
        <v>0</v>
      </c>
      <c r="AD1932" s="2811">
        <f t="shared" si="700"/>
        <v>0</v>
      </c>
      <c r="AE1932" s="2809">
        <f t="shared" si="700"/>
        <v>0</v>
      </c>
      <c r="AF1932" s="936"/>
      <c r="AG1932" s="2616"/>
      <c r="AH1932" s="2272"/>
      <c r="AI1932" s="2997"/>
      <c r="AJ1932" s="141"/>
      <c r="AK1932" s="141"/>
      <c r="AL1932" s="141"/>
      <c r="AM1932" s="141"/>
      <c r="AN1932" s="141"/>
      <c r="AO1932" s="141"/>
      <c r="AP1932" s="141"/>
      <c r="AQ1932" s="141"/>
      <c r="AR1932" s="141"/>
      <c r="AS1932" s="141"/>
      <c r="AT1932" s="141"/>
      <c r="AU1932" s="141"/>
      <c r="AV1932" s="141"/>
      <c r="AW1932" s="141"/>
      <c r="AX1932" s="141"/>
      <c r="AY1932" s="141"/>
      <c r="AZ1932" s="141"/>
      <c r="BA1932" s="141"/>
      <c r="BB1932" s="141"/>
      <c r="BC1932" s="141"/>
      <c r="BD1932" s="141"/>
      <c r="BE1932" s="141"/>
      <c r="BF1932" s="141"/>
      <c r="BG1932" s="141"/>
      <c r="BH1932" s="141"/>
      <c r="BI1932" s="141"/>
      <c r="BJ1932" s="141"/>
      <c r="BK1932" s="141"/>
      <c r="BL1932" s="141"/>
      <c r="BM1932" s="141"/>
      <c r="BN1932" s="141"/>
      <c r="BO1932" s="141"/>
      <c r="BP1932" s="141"/>
      <c r="BQ1932" s="141"/>
      <c r="BR1932" s="141"/>
      <c r="BS1932" s="141"/>
      <c r="BT1932" s="141"/>
      <c r="BU1932" s="141"/>
      <c r="BV1932" s="141"/>
      <c r="BW1932" s="141"/>
      <c r="BX1932" s="141"/>
      <c r="BY1932" s="141"/>
      <c r="BZ1932" s="141"/>
      <c r="CA1932" s="141"/>
      <c r="CB1932" s="141"/>
      <c r="CC1932" s="141"/>
      <c r="CD1932" s="141"/>
      <c r="CE1932" s="141"/>
      <c r="CF1932" s="141"/>
      <c r="CG1932" s="141"/>
      <c r="CH1932" s="141"/>
      <c r="CI1932" s="141"/>
      <c r="CJ1932" s="141"/>
      <c r="CK1932" s="141"/>
      <c r="CL1932" s="141"/>
      <c r="CM1932" s="141"/>
      <c r="CN1932" s="141"/>
      <c r="CO1932" s="141"/>
      <c r="CP1932" s="141"/>
      <c r="CQ1932" s="141"/>
      <c r="CR1932" s="141"/>
      <c r="CS1932" s="141"/>
      <c r="CT1932" s="141"/>
      <c r="CU1932" s="141"/>
      <c r="CV1932" s="141"/>
      <c r="CW1932" s="141"/>
      <c r="CX1932" s="141"/>
      <c r="CY1932" s="141"/>
      <c r="CZ1932" s="141"/>
      <c r="DA1932" s="141"/>
      <c r="DB1932" s="141"/>
      <c r="DC1932" s="141"/>
      <c r="DD1932" s="141"/>
      <c r="DE1932" s="141"/>
      <c r="DF1932" s="141"/>
      <c r="DG1932" s="141"/>
      <c r="DH1932" s="141"/>
      <c r="DI1932" s="141"/>
      <c r="DJ1932" s="141"/>
      <c r="DK1932" s="141"/>
      <c r="DL1932" s="141"/>
      <c r="DM1932" s="141"/>
      <c r="DN1932" s="141"/>
      <c r="DO1932" s="141"/>
      <c r="DP1932" s="141"/>
      <c r="DQ1932" s="141"/>
      <c r="DR1932" s="141"/>
      <c r="DS1932" s="141"/>
      <c r="DT1932" s="141"/>
      <c r="DU1932" s="141"/>
      <c r="DV1932" s="141"/>
      <c r="DW1932" s="141"/>
      <c r="DX1932" s="141"/>
      <c r="DY1932" s="141"/>
      <c r="DZ1932" s="141"/>
      <c r="EA1932" s="141"/>
      <c r="EB1932" s="141"/>
      <c r="EC1932" s="141"/>
      <c r="ED1932" s="141"/>
      <c r="EE1932" s="141"/>
      <c r="EF1932" s="141"/>
      <c r="EG1932" s="141"/>
      <c r="EH1932" s="141"/>
      <c r="EI1932" s="141"/>
      <c r="EJ1932" s="141"/>
      <c r="EK1932" s="141"/>
      <c r="EL1932" s="141"/>
      <c r="EM1932" s="141"/>
      <c r="EN1932" s="141"/>
      <c r="EO1932" s="141"/>
      <c r="EP1932" s="141"/>
      <c r="EQ1932" s="141"/>
      <c r="ER1932" s="141"/>
      <c r="ES1932" s="141"/>
      <c r="ET1932" s="141"/>
      <c r="EU1932" s="141"/>
      <c r="EV1932" s="141"/>
      <c r="EW1932" s="141"/>
      <c r="EX1932" s="141"/>
      <c r="EY1932" s="141"/>
      <c r="EZ1932" s="141"/>
      <c r="FA1932" s="141"/>
      <c r="FB1932" s="141"/>
      <c r="FC1932" s="141"/>
      <c r="FD1932" s="141"/>
      <c r="FE1932" s="141"/>
      <c r="FF1932" s="141"/>
      <c r="FG1932" s="141"/>
      <c r="FH1932" s="141"/>
      <c r="FI1932" s="141"/>
      <c r="FJ1932" s="141"/>
      <c r="FK1932" s="141"/>
      <c r="FL1932" s="141"/>
      <c r="FM1932" s="141"/>
      <c r="FN1932" s="141"/>
      <c r="FO1932" s="141"/>
      <c r="FP1932" s="141"/>
      <c r="FQ1932" s="141"/>
      <c r="FR1932" s="141"/>
      <c r="FS1932" s="141"/>
      <c r="FT1932" s="141"/>
      <c r="FU1932" s="141"/>
      <c r="FV1932" s="141"/>
      <c r="FW1932" s="141"/>
      <c r="FX1932" s="141"/>
      <c r="FY1932" s="141"/>
      <c r="FZ1932" s="141"/>
      <c r="GA1932" s="141"/>
      <c r="GB1932" s="141"/>
      <c r="GC1932" s="141"/>
      <c r="GD1932" s="141"/>
      <c r="GE1932" s="141"/>
      <c r="GF1932" s="141"/>
      <c r="GG1932" s="141"/>
      <c r="GH1932" s="141"/>
      <c r="GI1932" s="141"/>
      <c r="GJ1932" s="141"/>
      <c r="GK1932" s="141"/>
      <c r="GL1932" s="141"/>
      <c r="GM1932" s="141"/>
      <c r="GN1932" s="141"/>
      <c r="GO1932" s="141"/>
      <c r="GP1932" s="141"/>
      <c r="GQ1932" s="141"/>
      <c r="GR1932" s="141"/>
      <c r="GS1932" s="141"/>
      <c r="GT1932" s="141"/>
      <c r="GU1932" s="141"/>
      <c r="GV1932" s="141"/>
      <c r="GW1932" s="141"/>
      <c r="GX1932" s="141"/>
      <c r="GY1932" s="141"/>
      <c r="GZ1932" s="141"/>
      <c r="HA1932" s="141"/>
      <c r="HB1932" s="141"/>
      <c r="HC1932" s="141"/>
      <c r="HD1932" s="141"/>
      <c r="HE1932" s="141"/>
      <c r="HF1932" s="141"/>
      <c r="HG1932" s="141"/>
      <c r="HH1932" s="141"/>
      <c r="HI1932" s="141"/>
      <c r="HJ1932" s="141"/>
      <c r="HK1932" s="141"/>
      <c r="HL1932" s="141"/>
      <c r="HM1932" s="141"/>
      <c r="HN1932" s="141"/>
      <c r="HO1932" s="141"/>
      <c r="HP1932" s="141"/>
      <c r="HQ1932" s="141"/>
      <c r="HR1932" s="141"/>
      <c r="HS1932" s="141"/>
      <c r="HT1932" s="141"/>
      <c r="HU1932" s="141"/>
      <c r="HV1932" s="141"/>
      <c r="HW1932" s="141"/>
      <c r="HX1932" s="141"/>
      <c r="HY1932" s="141"/>
      <c r="HZ1932" s="141"/>
      <c r="IA1932" s="141"/>
      <c r="IB1932" s="141"/>
      <c r="IC1932" s="141"/>
      <c r="ID1932" s="141"/>
      <c r="IE1932" s="141"/>
      <c r="IF1932" s="141"/>
      <c r="IG1932" s="141"/>
      <c r="IH1932" s="141"/>
      <c r="II1932" s="141"/>
      <c r="IJ1932" s="141"/>
      <c r="IK1932" s="141"/>
      <c r="IL1932" s="141"/>
      <c r="IM1932" s="141"/>
      <c r="IN1932" s="141"/>
      <c r="IO1932" s="141"/>
      <c r="IP1932" s="141"/>
      <c r="IQ1932" s="141"/>
      <c r="IR1932" s="141"/>
      <c r="IS1932" s="141"/>
      <c r="IT1932" s="141"/>
      <c r="IU1932" s="141"/>
      <c r="IV1932" s="141"/>
      <c r="IW1932" s="141"/>
      <c r="IX1932" s="141"/>
      <c r="IY1932" s="141"/>
      <c r="IZ1932" s="141"/>
      <c r="JA1932" s="141"/>
      <c r="JB1932" s="141"/>
      <c r="JC1932" s="141"/>
      <c r="JD1932" s="141"/>
      <c r="JE1932" s="141"/>
      <c r="JF1932" s="141"/>
    </row>
    <row r="1933" spans="1:266" s="832" customFormat="1" x14ac:dyDescent="0.25">
      <c r="A1933" s="207"/>
      <c r="B1933" s="207">
        <v>1</v>
      </c>
      <c r="C1933" s="207"/>
      <c r="D1933" s="207"/>
      <c r="E1933" s="287" t="s">
        <v>321</v>
      </c>
      <c r="F1933" s="163"/>
      <c r="G1933" s="163"/>
      <c r="H1933" s="1897"/>
      <c r="I1933" s="731"/>
      <c r="J1933" s="731">
        <f t="shared" si="676"/>
        <v>1.95</v>
      </c>
      <c r="K1933" s="2076" t="e">
        <f t="shared" si="676"/>
        <v>#DIV/0!</v>
      </c>
      <c r="L1933" s="2548"/>
      <c r="M1933" s="2548"/>
      <c r="N1933" s="2549"/>
      <c r="O1933" s="2549"/>
      <c r="P1933" s="2549"/>
      <c r="Q1933" s="2549"/>
      <c r="R1933" s="2549"/>
      <c r="S1933" s="2549"/>
      <c r="T1933" s="2809"/>
      <c r="U1933" s="2809"/>
      <c r="V1933" s="2809"/>
      <c r="W1933" s="2809"/>
      <c r="X1933" s="2809">
        <f t="shared" ref="X1933:AE1933" si="701">X1859</f>
        <v>0</v>
      </c>
      <c r="Y1933" s="2809">
        <f t="shared" si="701"/>
        <v>0</v>
      </c>
      <c r="Z1933" s="2810">
        <f t="shared" si="701"/>
        <v>0</v>
      </c>
      <c r="AA1933" s="2809">
        <f t="shared" si="701"/>
        <v>0</v>
      </c>
      <c r="AB1933" s="2809">
        <f t="shared" si="701"/>
        <v>0</v>
      </c>
      <c r="AC1933" s="2811">
        <f t="shared" si="701"/>
        <v>0</v>
      </c>
      <c r="AD1933" s="2811">
        <f t="shared" si="701"/>
        <v>0</v>
      </c>
      <c r="AE1933" s="2809">
        <f t="shared" si="701"/>
        <v>0</v>
      </c>
      <c r="AF1933" s="908"/>
      <c r="AG1933" s="2616"/>
      <c r="AH1933" s="2272"/>
      <c r="AI1933" s="2997"/>
      <c r="AJ1933" s="141"/>
      <c r="AK1933" s="141"/>
      <c r="AL1933" s="141"/>
      <c r="AM1933" s="141"/>
      <c r="AN1933" s="141"/>
      <c r="AO1933" s="141"/>
      <c r="AP1933" s="141"/>
      <c r="AQ1933" s="141"/>
      <c r="AR1933" s="141"/>
      <c r="AS1933" s="141"/>
      <c r="AT1933" s="141"/>
      <c r="AU1933" s="141"/>
      <c r="AV1933" s="141"/>
      <c r="AW1933" s="141"/>
      <c r="AX1933" s="141"/>
      <c r="AY1933" s="141"/>
      <c r="AZ1933" s="141"/>
      <c r="BA1933" s="141"/>
      <c r="BB1933" s="141"/>
      <c r="BC1933" s="141"/>
      <c r="BD1933" s="141"/>
      <c r="BE1933" s="141"/>
      <c r="BF1933" s="141"/>
      <c r="BG1933" s="141"/>
      <c r="BH1933" s="141"/>
      <c r="BI1933" s="141"/>
      <c r="BJ1933" s="141"/>
      <c r="BK1933" s="141"/>
      <c r="BL1933" s="141"/>
      <c r="BM1933" s="141"/>
      <c r="BN1933" s="141"/>
      <c r="BO1933" s="141"/>
      <c r="BP1933" s="141"/>
      <c r="BQ1933" s="141"/>
      <c r="BR1933" s="141"/>
      <c r="BS1933" s="141"/>
      <c r="BT1933" s="141"/>
      <c r="BU1933" s="141"/>
      <c r="BV1933" s="141"/>
      <c r="BW1933" s="141"/>
      <c r="BX1933" s="141"/>
      <c r="BY1933" s="141"/>
      <c r="BZ1933" s="141"/>
      <c r="CA1933" s="141"/>
      <c r="CB1933" s="141"/>
      <c r="CC1933" s="141"/>
      <c r="CD1933" s="141"/>
      <c r="CE1933" s="141"/>
      <c r="CF1933" s="141"/>
      <c r="CG1933" s="141"/>
      <c r="CH1933" s="141"/>
      <c r="CI1933" s="141"/>
      <c r="CJ1933" s="141"/>
      <c r="CK1933" s="141"/>
      <c r="CL1933" s="141"/>
      <c r="CM1933" s="141"/>
      <c r="CN1933" s="141"/>
      <c r="CO1933" s="141"/>
      <c r="CP1933" s="141"/>
      <c r="CQ1933" s="141"/>
      <c r="CR1933" s="141"/>
      <c r="CS1933" s="141"/>
      <c r="CT1933" s="141"/>
      <c r="CU1933" s="141"/>
      <c r="CV1933" s="141"/>
      <c r="CW1933" s="141"/>
      <c r="CX1933" s="141"/>
      <c r="CY1933" s="141"/>
      <c r="CZ1933" s="141"/>
      <c r="DA1933" s="141"/>
      <c r="DB1933" s="141"/>
      <c r="DC1933" s="141"/>
      <c r="DD1933" s="141"/>
      <c r="DE1933" s="141"/>
      <c r="DF1933" s="141"/>
      <c r="DG1933" s="141"/>
      <c r="DH1933" s="141"/>
      <c r="DI1933" s="141"/>
      <c r="DJ1933" s="141"/>
      <c r="DK1933" s="141"/>
      <c r="DL1933" s="141"/>
      <c r="DM1933" s="141"/>
      <c r="DN1933" s="141"/>
      <c r="DO1933" s="141"/>
      <c r="DP1933" s="141"/>
      <c r="DQ1933" s="141"/>
      <c r="DR1933" s="141"/>
      <c r="DS1933" s="141"/>
      <c r="DT1933" s="141"/>
      <c r="DU1933" s="141"/>
      <c r="DV1933" s="141"/>
      <c r="DW1933" s="141"/>
      <c r="DX1933" s="141"/>
      <c r="DY1933" s="141"/>
      <c r="DZ1933" s="141"/>
      <c r="EA1933" s="141"/>
      <c r="EB1933" s="141"/>
      <c r="EC1933" s="141"/>
      <c r="ED1933" s="141"/>
      <c r="EE1933" s="141"/>
      <c r="EF1933" s="141"/>
      <c r="EG1933" s="141"/>
      <c r="EH1933" s="141"/>
      <c r="EI1933" s="141"/>
      <c r="EJ1933" s="141"/>
      <c r="EK1933" s="141"/>
      <c r="EL1933" s="141"/>
      <c r="EM1933" s="141"/>
      <c r="EN1933" s="141"/>
      <c r="EO1933" s="141"/>
      <c r="EP1933" s="141"/>
      <c r="EQ1933" s="141"/>
      <c r="ER1933" s="141"/>
      <c r="ES1933" s="141"/>
      <c r="ET1933" s="141"/>
      <c r="EU1933" s="141"/>
      <c r="EV1933" s="141"/>
      <c r="EW1933" s="141"/>
      <c r="EX1933" s="141"/>
      <c r="EY1933" s="141"/>
      <c r="EZ1933" s="141"/>
      <c r="FA1933" s="141"/>
      <c r="FB1933" s="141"/>
      <c r="FC1933" s="141"/>
      <c r="FD1933" s="141"/>
      <c r="FE1933" s="141"/>
      <c r="FF1933" s="141"/>
      <c r="FG1933" s="141"/>
      <c r="FH1933" s="141"/>
      <c r="FI1933" s="141"/>
      <c r="FJ1933" s="141"/>
      <c r="FK1933" s="141"/>
      <c r="FL1933" s="141"/>
      <c r="FM1933" s="141"/>
      <c r="FN1933" s="141"/>
      <c r="FO1933" s="141"/>
      <c r="FP1933" s="141"/>
      <c r="FQ1933" s="141"/>
      <c r="FR1933" s="141"/>
      <c r="FS1933" s="141"/>
      <c r="FT1933" s="141"/>
      <c r="FU1933" s="141"/>
      <c r="FV1933" s="141"/>
      <c r="FW1933" s="141"/>
      <c r="FX1933" s="141"/>
      <c r="FY1933" s="141"/>
      <c r="FZ1933" s="141"/>
      <c r="GA1933" s="141"/>
      <c r="GB1933" s="141"/>
      <c r="GC1933" s="141"/>
      <c r="GD1933" s="141"/>
      <c r="GE1933" s="141"/>
      <c r="GF1933" s="141"/>
      <c r="GG1933" s="141"/>
      <c r="GH1933" s="141"/>
      <c r="GI1933" s="141"/>
      <c r="GJ1933" s="141"/>
      <c r="GK1933" s="141"/>
      <c r="GL1933" s="141"/>
      <c r="GM1933" s="141"/>
      <c r="GN1933" s="141"/>
      <c r="GO1933" s="141"/>
      <c r="GP1933" s="141"/>
      <c r="GQ1933" s="141"/>
      <c r="GR1933" s="141"/>
      <c r="GS1933" s="141"/>
      <c r="GT1933" s="141"/>
      <c r="GU1933" s="141"/>
      <c r="GV1933" s="141"/>
      <c r="GW1933" s="141"/>
      <c r="GX1933" s="141"/>
      <c r="GY1933" s="141"/>
      <c r="GZ1933" s="141"/>
      <c r="HA1933" s="141"/>
      <c r="HB1933" s="141"/>
      <c r="HC1933" s="141"/>
      <c r="HD1933" s="141"/>
      <c r="HE1933" s="141"/>
      <c r="HF1933" s="141"/>
      <c r="HG1933" s="141"/>
      <c r="HH1933" s="141"/>
      <c r="HI1933" s="141"/>
      <c r="HJ1933" s="141"/>
      <c r="HK1933" s="141"/>
      <c r="HL1933" s="141"/>
      <c r="HM1933" s="141"/>
      <c r="HN1933" s="141"/>
      <c r="HO1933" s="141"/>
      <c r="HP1933" s="141"/>
      <c r="HQ1933" s="141"/>
      <c r="HR1933" s="141"/>
      <c r="HS1933" s="141"/>
      <c r="HT1933" s="141"/>
      <c r="HU1933" s="141"/>
      <c r="HV1933" s="141"/>
      <c r="HW1933" s="141"/>
      <c r="HX1933" s="141"/>
      <c r="HY1933" s="141"/>
      <c r="HZ1933" s="141"/>
      <c r="IA1933" s="141"/>
      <c r="IB1933" s="141"/>
      <c r="IC1933" s="141"/>
      <c r="ID1933" s="141"/>
      <c r="IE1933" s="141"/>
      <c r="IF1933" s="141"/>
      <c r="IG1933" s="141"/>
      <c r="IH1933" s="141"/>
      <c r="II1933" s="141"/>
      <c r="IJ1933" s="141"/>
      <c r="IK1933" s="141"/>
      <c r="IL1933" s="141"/>
      <c r="IM1933" s="141"/>
      <c r="IN1933" s="141"/>
      <c r="IO1933" s="141"/>
      <c r="IP1933" s="141"/>
      <c r="IQ1933" s="141"/>
      <c r="IR1933" s="141"/>
      <c r="IS1933" s="141"/>
      <c r="IT1933" s="141"/>
      <c r="IU1933" s="141"/>
      <c r="IV1933" s="141"/>
      <c r="IW1933" s="141"/>
      <c r="IX1933" s="141"/>
      <c r="IY1933" s="141"/>
      <c r="IZ1933" s="141"/>
      <c r="JA1933" s="141"/>
      <c r="JB1933" s="141"/>
      <c r="JC1933" s="141"/>
      <c r="JD1933" s="141"/>
      <c r="JE1933" s="141"/>
      <c r="JF1933" s="141"/>
    </row>
    <row r="1934" spans="1:266" s="832" customFormat="1" x14ac:dyDescent="0.25">
      <c r="A1934" s="207"/>
      <c r="B1934" s="207">
        <v>1</v>
      </c>
      <c r="C1934" s="207"/>
      <c r="D1934" s="207"/>
      <c r="E1934" s="551" t="s">
        <v>217</v>
      </c>
      <c r="F1934" s="162"/>
      <c r="G1934" s="163"/>
      <c r="H1934" s="1897"/>
      <c r="I1934" s="731"/>
      <c r="J1934" s="731">
        <f t="shared" si="676"/>
        <v>1</v>
      </c>
      <c r="K1934" s="2076" t="e">
        <f t="shared" si="676"/>
        <v>#DIV/0!</v>
      </c>
      <c r="L1934" s="2548"/>
      <c r="M1934" s="2548"/>
      <c r="N1934" s="2549"/>
      <c r="O1934" s="2549"/>
      <c r="P1934" s="2549"/>
      <c r="Q1934" s="2549"/>
      <c r="R1934" s="2549"/>
      <c r="S1934" s="2549"/>
      <c r="T1934" s="2809"/>
      <c r="U1934" s="2809"/>
      <c r="V1934" s="2809"/>
      <c r="W1934" s="2809"/>
      <c r="X1934" s="2809">
        <f t="shared" ref="X1934:AE1934" si="702">X1860</f>
        <v>0</v>
      </c>
      <c r="Y1934" s="2809">
        <f t="shared" si="702"/>
        <v>1.67</v>
      </c>
      <c r="Z1934" s="2810">
        <f t="shared" si="702"/>
        <v>0</v>
      </c>
      <c r="AA1934" s="2809">
        <f t="shared" si="702"/>
        <v>0</v>
      </c>
      <c r="AB1934" s="2809">
        <f t="shared" si="702"/>
        <v>1.67</v>
      </c>
      <c r="AC1934" s="2811">
        <f t="shared" si="702"/>
        <v>0</v>
      </c>
      <c r="AD1934" s="2811">
        <f t="shared" si="702"/>
        <v>0</v>
      </c>
      <c r="AE1934" s="2809">
        <f t="shared" si="702"/>
        <v>1.67</v>
      </c>
      <c r="AF1934" s="908"/>
      <c r="AG1934" s="2616"/>
      <c r="AH1934" s="2272"/>
      <c r="AI1934" s="2997"/>
      <c r="AJ1934" s="141"/>
      <c r="AK1934" s="141"/>
      <c r="AL1934" s="141"/>
      <c r="AM1934" s="141"/>
      <c r="AN1934" s="141"/>
      <c r="AO1934" s="141"/>
      <c r="AP1934" s="141"/>
      <c r="AQ1934" s="141"/>
      <c r="AR1934" s="141"/>
      <c r="AS1934" s="141"/>
      <c r="AT1934" s="141"/>
      <c r="AU1934" s="141"/>
      <c r="AV1934" s="141"/>
      <c r="AW1934" s="141"/>
      <c r="AX1934" s="141"/>
      <c r="AY1934" s="141"/>
      <c r="AZ1934" s="141"/>
      <c r="BA1934" s="141"/>
      <c r="BB1934" s="141"/>
      <c r="BC1934" s="141"/>
      <c r="BD1934" s="141"/>
      <c r="BE1934" s="141"/>
      <c r="BF1934" s="141"/>
      <c r="BG1934" s="141"/>
      <c r="BH1934" s="141"/>
      <c r="BI1934" s="141"/>
      <c r="BJ1934" s="141"/>
      <c r="BK1934" s="141"/>
      <c r="BL1934" s="141"/>
      <c r="BM1934" s="141"/>
      <c r="BN1934" s="141"/>
      <c r="BO1934" s="141"/>
      <c r="BP1934" s="141"/>
      <c r="BQ1934" s="141"/>
      <c r="BR1934" s="141"/>
      <c r="BS1934" s="141"/>
      <c r="BT1934" s="141"/>
      <c r="BU1934" s="141"/>
      <c r="BV1934" s="141"/>
      <c r="BW1934" s="141"/>
      <c r="BX1934" s="141"/>
      <c r="BY1934" s="141"/>
      <c r="BZ1934" s="141"/>
      <c r="CA1934" s="141"/>
      <c r="CB1934" s="141"/>
      <c r="CC1934" s="141"/>
      <c r="CD1934" s="141"/>
      <c r="CE1934" s="141"/>
      <c r="CF1934" s="141"/>
      <c r="CG1934" s="141"/>
      <c r="CH1934" s="141"/>
      <c r="CI1934" s="141"/>
      <c r="CJ1934" s="141"/>
      <c r="CK1934" s="141"/>
      <c r="CL1934" s="141"/>
      <c r="CM1934" s="141"/>
      <c r="CN1934" s="141"/>
      <c r="CO1934" s="141"/>
      <c r="CP1934" s="141"/>
      <c r="CQ1934" s="141"/>
      <c r="CR1934" s="141"/>
      <c r="CS1934" s="141"/>
      <c r="CT1934" s="141"/>
      <c r="CU1934" s="141"/>
      <c r="CV1934" s="141"/>
      <c r="CW1934" s="141"/>
      <c r="CX1934" s="141"/>
      <c r="CY1934" s="141"/>
      <c r="CZ1934" s="141"/>
      <c r="DA1934" s="141"/>
      <c r="DB1934" s="141"/>
      <c r="DC1934" s="141"/>
      <c r="DD1934" s="141"/>
      <c r="DE1934" s="141"/>
      <c r="DF1934" s="141"/>
      <c r="DG1934" s="141"/>
      <c r="DH1934" s="141"/>
      <c r="DI1934" s="141"/>
      <c r="DJ1934" s="141"/>
      <c r="DK1934" s="141"/>
      <c r="DL1934" s="141"/>
      <c r="DM1934" s="141"/>
      <c r="DN1934" s="141"/>
      <c r="DO1934" s="141"/>
      <c r="DP1934" s="141"/>
      <c r="DQ1934" s="141"/>
      <c r="DR1934" s="141"/>
      <c r="DS1934" s="141"/>
      <c r="DT1934" s="141"/>
      <c r="DU1934" s="141"/>
      <c r="DV1934" s="141"/>
      <c r="DW1934" s="141"/>
      <c r="DX1934" s="141"/>
      <c r="DY1934" s="141"/>
      <c r="DZ1934" s="141"/>
      <c r="EA1934" s="141"/>
      <c r="EB1934" s="141"/>
      <c r="EC1934" s="141"/>
      <c r="ED1934" s="141"/>
      <c r="EE1934" s="141"/>
      <c r="EF1934" s="141"/>
      <c r="EG1934" s="141"/>
      <c r="EH1934" s="141"/>
      <c r="EI1934" s="141"/>
      <c r="EJ1934" s="141"/>
      <c r="EK1934" s="141"/>
      <c r="EL1934" s="141"/>
      <c r="EM1934" s="141"/>
      <c r="EN1934" s="141"/>
      <c r="EO1934" s="141"/>
      <c r="EP1934" s="141"/>
      <c r="EQ1934" s="141"/>
      <c r="ER1934" s="141"/>
      <c r="ES1934" s="141"/>
      <c r="ET1934" s="141"/>
      <c r="EU1934" s="141"/>
      <c r="EV1934" s="141"/>
      <c r="EW1934" s="141"/>
      <c r="EX1934" s="141"/>
      <c r="EY1934" s="141"/>
      <c r="EZ1934" s="141"/>
      <c r="FA1934" s="141"/>
      <c r="FB1934" s="141"/>
      <c r="FC1934" s="141"/>
      <c r="FD1934" s="141"/>
      <c r="FE1934" s="141"/>
      <c r="FF1934" s="141"/>
      <c r="FG1934" s="141"/>
      <c r="FH1934" s="141"/>
      <c r="FI1934" s="141"/>
      <c r="FJ1934" s="141"/>
      <c r="FK1934" s="141"/>
      <c r="FL1934" s="141"/>
      <c r="FM1934" s="141"/>
      <c r="FN1934" s="141"/>
      <c r="FO1934" s="141"/>
      <c r="FP1934" s="141"/>
      <c r="FQ1934" s="141"/>
      <c r="FR1934" s="141"/>
      <c r="FS1934" s="141"/>
      <c r="FT1934" s="141"/>
      <c r="FU1934" s="141"/>
      <c r="FV1934" s="141"/>
      <c r="FW1934" s="141"/>
      <c r="FX1934" s="141"/>
      <c r="FY1934" s="141"/>
      <c r="FZ1934" s="141"/>
      <c r="GA1934" s="141"/>
      <c r="GB1934" s="141"/>
      <c r="GC1934" s="141"/>
      <c r="GD1934" s="141"/>
      <c r="GE1934" s="141"/>
      <c r="GF1934" s="141"/>
      <c r="GG1934" s="141"/>
      <c r="GH1934" s="141"/>
      <c r="GI1934" s="141"/>
      <c r="GJ1934" s="141"/>
      <c r="GK1934" s="141"/>
      <c r="GL1934" s="141"/>
      <c r="GM1934" s="141"/>
      <c r="GN1934" s="141"/>
      <c r="GO1934" s="141"/>
      <c r="GP1934" s="141"/>
      <c r="GQ1934" s="141"/>
      <c r="GR1934" s="141"/>
      <c r="GS1934" s="141"/>
      <c r="GT1934" s="141"/>
      <c r="GU1934" s="141"/>
      <c r="GV1934" s="141"/>
      <c r="GW1934" s="141"/>
      <c r="GX1934" s="141"/>
      <c r="GY1934" s="141"/>
      <c r="GZ1934" s="141"/>
      <c r="HA1934" s="141"/>
      <c r="HB1934" s="141"/>
      <c r="HC1934" s="141"/>
      <c r="HD1934" s="141"/>
      <c r="HE1934" s="141"/>
      <c r="HF1934" s="141"/>
      <c r="HG1934" s="141"/>
      <c r="HH1934" s="141"/>
      <c r="HI1934" s="141"/>
      <c r="HJ1934" s="141"/>
      <c r="HK1934" s="141"/>
      <c r="HL1934" s="141"/>
      <c r="HM1934" s="141"/>
      <c r="HN1934" s="141"/>
      <c r="HO1934" s="141"/>
      <c r="HP1934" s="141"/>
      <c r="HQ1934" s="141"/>
      <c r="HR1934" s="141"/>
      <c r="HS1934" s="141"/>
      <c r="HT1934" s="141"/>
      <c r="HU1934" s="141"/>
      <c r="HV1934" s="141"/>
      <c r="HW1934" s="141"/>
      <c r="HX1934" s="141"/>
      <c r="HY1934" s="141"/>
      <c r="HZ1934" s="141"/>
      <c r="IA1934" s="141"/>
      <c r="IB1934" s="141"/>
      <c r="IC1934" s="141"/>
      <c r="ID1934" s="141"/>
      <c r="IE1934" s="141"/>
      <c r="IF1934" s="141"/>
      <c r="IG1934" s="141"/>
      <c r="IH1934" s="141"/>
      <c r="II1934" s="141"/>
      <c r="IJ1934" s="141"/>
      <c r="IK1934" s="141"/>
      <c r="IL1934" s="141"/>
      <c r="IM1934" s="141"/>
      <c r="IN1934" s="141"/>
      <c r="IO1934" s="141"/>
      <c r="IP1934" s="141"/>
      <c r="IQ1934" s="141"/>
      <c r="IR1934" s="141"/>
      <c r="IS1934" s="141"/>
      <c r="IT1934" s="141"/>
      <c r="IU1934" s="141"/>
      <c r="IV1934" s="141"/>
      <c r="IW1934" s="141"/>
      <c r="IX1934" s="141"/>
      <c r="IY1934" s="141"/>
      <c r="IZ1934" s="141"/>
      <c r="JA1934" s="141"/>
      <c r="JB1934" s="141"/>
      <c r="JC1934" s="141"/>
      <c r="JD1934" s="141"/>
      <c r="JE1934" s="141"/>
      <c r="JF1934" s="141"/>
    </row>
    <row r="1935" spans="1:266" s="832" customFormat="1" ht="86.25" x14ac:dyDescent="0.25">
      <c r="A1935" s="207"/>
      <c r="B1935" s="207"/>
      <c r="C1935" s="207"/>
      <c r="D1935" s="207"/>
      <c r="E1935" s="576" t="s">
        <v>508</v>
      </c>
      <c r="F1935" s="162"/>
      <c r="G1935" s="163"/>
      <c r="H1935" s="1897"/>
      <c r="I1935" s="731"/>
      <c r="J1935" s="731">
        <f t="shared" ref="J1935:K1940" si="703">J1864</f>
        <v>1</v>
      </c>
      <c r="K1935" s="2076" t="e">
        <f t="shared" si="703"/>
        <v>#DIV/0!</v>
      </c>
      <c r="L1935" s="2548"/>
      <c r="M1935" s="2548"/>
      <c r="N1935" s="2549"/>
      <c r="O1935" s="2549"/>
      <c r="P1935" s="2549"/>
      <c r="Q1935" s="2549"/>
      <c r="R1935" s="2549"/>
      <c r="S1935" s="2549"/>
      <c r="T1935" s="2809"/>
      <c r="U1935" s="2809"/>
      <c r="V1935" s="2809"/>
      <c r="W1935" s="2809"/>
      <c r="X1935" s="2809">
        <f t="shared" ref="X1935:AE1935" si="704">X1864</f>
        <v>0</v>
      </c>
      <c r="Y1935" s="2809">
        <f t="shared" si="704"/>
        <v>4.43201</v>
      </c>
      <c r="Z1935" s="2810">
        <f t="shared" si="704"/>
        <v>0</v>
      </c>
      <c r="AA1935" s="2809">
        <f t="shared" si="704"/>
        <v>0</v>
      </c>
      <c r="AB1935" s="2809">
        <f t="shared" si="704"/>
        <v>4.43201</v>
      </c>
      <c r="AC1935" s="2811">
        <f t="shared" si="704"/>
        <v>0</v>
      </c>
      <c r="AD1935" s="2811">
        <f t="shared" si="704"/>
        <v>0</v>
      </c>
      <c r="AE1935" s="2809">
        <f t="shared" si="704"/>
        <v>4.43201</v>
      </c>
      <c r="AF1935" s="908"/>
      <c r="AG1935" s="2616"/>
      <c r="AH1935" s="2272"/>
      <c r="AI1935" s="2997"/>
      <c r="AJ1935" s="141"/>
      <c r="AK1935" s="141"/>
      <c r="AL1935" s="141"/>
      <c r="AM1935" s="141"/>
      <c r="AN1935" s="141"/>
      <c r="AO1935" s="141"/>
      <c r="AP1935" s="141"/>
      <c r="AQ1935" s="141"/>
      <c r="AR1935" s="141"/>
      <c r="AS1935" s="141"/>
      <c r="AT1935" s="141"/>
      <c r="AU1935" s="141"/>
      <c r="AV1935" s="141"/>
      <c r="AW1935" s="141"/>
      <c r="AX1935" s="141"/>
      <c r="AY1935" s="141"/>
      <c r="AZ1935" s="141"/>
      <c r="BA1935" s="141"/>
      <c r="BB1935" s="141"/>
      <c r="BC1935" s="141"/>
      <c r="BD1935" s="141"/>
      <c r="BE1935" s="141"/>
      <c r="BF1935" s="141"/>
      <c r="BG1935" s="141"/>
      <c r="BH1935" s="141"/>
      <c r="BI1935" s="141"/>
      <c r="BJ1935" s="141"/>
      <c r="BK1935" s="141"/>
      <c r="BL1935" s="141"/>
      <c r="BM1935" s="141"/>
      <c r="BN1935" s="141"/>
      <c r="BO1935" s="141"/>
      <c r="BP1935" s="141"/>
      <c r="BQ1935" s="141"/>
      <c r="BR1935" s="141"/>
      <c r="BS1935" s="141"/>
      <c r="BT1935" s="141"/>
      <c r="BU1935" s="141"/>
      <c r="BV1935" s="141"/>
      <c r="BW1935" s="141"/>
      <c r="BX1935" s="141"/>
      <c r="BY1935" s="141"/>
      <c r="BZ1935" s="141"/>
      <c r="CA1935" s="141"/>
      <c r="CB1935" s="141"/>
      <c r="CC1935" s="141"/>
      <c r="CD1935" s="141"/>
      <c r="CE1935" s="141"/>
      <c r="CF1935" s="141"/>
      <c r="CG1935" s="141"/>
      <c r="CH1935" s="141"/>
      <c r="CI1935" s="141"/>
      <c r="CJ1935" s="141"/>
      <c r="CK1935" s="141"/>
      <c r="CL1935" s="141"/>
      <c r="CM1935" s="141"/>
      <c r="CN1935" s="141"/>
      <c r="CO1935" s="141"/>
      <c r="CP1935" s="141"/>
      <c r="CQ1935" s="141"/>
      <c r="CR1935" s="141"/>
      <c r="CS1935" s="141"/>
      <c r="CT1935" s="141"/>
      <c r="CU1935" s="141"/>
      <c r="CV1935" s="141"/>
      <c r="CW1935" s="141"/>
      <c r="CX1935" s="141"/>
      <c r="CY1935" s="141"/>
      <c r="CZ1935" s="141"/>
      <c r="DA1935" s="141"/>
      <c r="DB1935" s="141"/>
      <c r="DC1935" s="141"/>
      <c r="DD1935" s="141"/>
      <c r="DE1935" s="141"/>
      <c r="DF1935" s="141"/>
      <c r="DG1935" s="141"/>
      <c r="DH1935" s="141"/>
      <c r="DI1935" s="141"/>
      <c r="DJ1935" s="141"/>
      <c r="DK1935" s="141"/>
      <c r="DL1935" s="141"/>
      <c r="DM1935" s="141"/>
      <c r="DN1935" s="141"/>
      <c r="DO1935" s="141"/>
      <c r="DP1935" s="141"/>
      <c r="DQ1935" s="141"/>
      <c r="DR1935" s="141"/>
      <c r="DS1935" s="141"/>
      <c r="DT1935" s="141"/>
      <c r="DU1935" s="141"/>
      <c r="DV1935" s="141"/>
      <c r="DW1935" s="141"/>
      <c r="DX1935" s="141"/>
      <c r="DY1935" s="141"/>
      <c r="DZ1935" s="141"/>
      <c r="EA1935" s="141"/>
      <c r="EB1935" s="141"/>
      <c r="EC1935" s="141"/>
      <c r="ED1935" s="141"/>
      <c r="EE1935" s="141"/>
      <c r="EF1935" s="141"/>
      <c r="EG1935" s="141"/>
      <c r="EH1935" s="141"/>
      <c r="EI1935" s="141"/>
      <c r="EJ1935" s="141"/>
      <c r="EK1935" s="141"/>
      <c r="EL1935" s="141"/>
      <c r="EM1935" s="141"/>
      <c r="EN1935" s="141"/>
      <c r="EO1935" s="141"/>
      <c r="EP1935" s="141"/>
      <c r="EQ1935" s="141"/>
      <c r="ER1935" s="141"/>
      <c r="ES1935" s="141"/>
      <c r="ET1935" s="141"/>
      <c r="EU1935" s="141"/>
      <c r="EV1935" s="141"/>
      <c r="EW1935" s="141"/>
      <c r="EX1935" s="141"/>
      <c r="EY1935" s="141"/>
      <c r="EZ1935" s="141"/>
      <c r="FA1935" s="141"/>
      <c r="FB1935" s="141"/>
      <c r="FC1935" s="141"/>
      <c r="FD1935" s="141"/>
      <c r="FE1935" s="141"/>
      <c r="FF1935" s="141"/>
      <c r="FG1935" s="141"/>
      <c r="FH1935" s="141"/>
      <c r="FI1935" s="141"/>
      <c r="FJ1935" s="141"/>
      <c r="FK1935" s="141"/>
      <c r="FL1935" s="141"/>
      <c r="FM1935" s="141"/>
      <c r="FN1935" s="141"/>
      <c r="FO1935" s="141"/>
      <c r="FP1935" s="141"/>
      <c r="FQ1935" s="141"/>
      <c r="FR1935" s="141"/>
      <c r="FS1935" s="141"/>
      <c r="FT1935" s="141"/>
      <c r="FU1935" s="141"/>
      <c r="FV1935" s="141"/>
      <c r="FW1935" s="141"/>
      <c r="FX1935" s="141"/>
      <c r="FY1935" s="141"/>
      <c r="FZ1935" s="141"/>
      <c r="GA1935" s="141"/>
      <c r="GB1935" s="141"/>
      <c r="GC1935" s="141"/>
      <c r="GD1935" s="141"/>
      <c r="GE1935" s="141"/>
      <c r="GF1935" s="141"/>
      <c r="GG1935" s="141"/>
      <c r="GH1935" s="141"/>
      <c r="GI1935" s="141"/>
      <c r="GJ1935" s="141"/>
      <c r="GK1935" s="141"/>
      <c r="GL1935" s="141"/>
      <c r="GM1935" s="141"/>
      <c r="GN1935" s="141"/>
      <c r="GO1935" s="141"/>
      <c r="GP1935" s="141"/>
      <c r="GQ1935" s="141"/>
      <c r="GR1935" s="141"/>
      <c r="GS1935" s="141"/>
      <c r="GT1935" s="141"/>
      <c r="GU1935" s="141"/>
      <c r="GV1935" s="141"/>
      <c r="GW1935" s="141"/>
      <c r="GX1935" s="141"/>
      <c r="GY1935" s="141"/>
      <c r="GZ1935" s="141"/>
      <c r="HA1935" s="141"/>
      <c r="HB1935" s="141"/>
      <c r="HC1935" s="141"/>
      <c r="HD1935" s="141"/>
      <c r="HE1935" s="141"/>
      <c r="HF1935" s="141"/>
      <c r="HG1935" s="141"/>
      <c r="HH1935" s="141"/>
      <c r="HI1935" s="141"/>
      <c r="HJ1935" s="141"/>
      <c r="HK1935" s="141"/>
      <c r="HL1935" s="141"/>
      <c r="HM1935" s="141"/>
      <c r="HN1935" s="141"/>
      <c r="HO1935" s="141"/>
      <c r="HP1935" s="141"/>
      <c r="HQ1935" s="141"/>
      <c r="HR1935" s="141"/>
      <c r="HS1935" s="141"/>
      <c r="HT1935" s="141"/>
      <c r="HU1935" s="141"/>
      <c r="HV1935" s="141"/>
      <c r="HW1935" s="141"/>
      <c r="HX1935" s="141"/>
      <c r="HY1935" s="141"/>
      <c r="HZ1935" s="141"/>
      <c r="IA1935" s="141"/>
      <c r="IB1935" s="141"/>
      <c r="IC1935" s="141"/>
      <c r="ID1935" s="141"/>
      <c r="IE1935" s="141"/>
      <c r="IF1935" s="141"/>
      <c r="IG1935" s="141"/>
      <c r="IH1935" s="141"/>
      <c r="II1935" s="141"/>
      <c r="IJ1935" s="141"/>
      <c r="IK1935" s="141"/>
      <c r="IL1935" s="141"/>
      <c r="IM1935" s="141"/>
      <c r="IN1935" s="141"/>
      <c r="IO1935" s="141"/>
      <c r="IP1935" s="141"/>
      <c r="IQ1935" s="141"/>
      <c r="IR1935" s="141"/>
      <c r="IS1935" s="141"/>
      <c r="IT1935" s="141"/>
      <c r="IU1935" s="141"/>
      <c r="IV1935" s="141"/>
      <c r="IW1935" s="141"/>
      <c r="IX1935" s="141"/>
      <c r="IY1935" s="141"/>
      <c r="IZ1935" s="141"/>
      <c r="JA1935" s="141"/>
      <c r="JB1935" s="141"/>
      <c r="JC1935" s="141"/>
      <c r="JD1935" s="141"/>
      <c r="JE1935" s="141"/>
      <c r="JF1935" s="141"/>
    </row>
    <row r="1936" spans="1:266" s="832" customFormat="1" ht="29.25" x14ac:dyDescent="0.25">
      <c r="A1936" s="207"/>
      <c r="B1936" s="207">
        <v>1</v>
      </c>
      <c r="C1936" s="207"/>
      <c r="D1936" s="207"/>
      <c r="E1936" s="576" t="s">
        <v>260</v>
      </c>
      <c r="F1936" s="163"/>
      <c r="G1936" s="163"/>
      <c r="H1936" s="1897"/>
      <c r="I1936" s="731"/>
      <c r="J1936" s="731">
        <f t="shared" si="703"/>
        <v>12</v>
      </c>
      <c r="K1936" s="2076" t="e">
        <f t="shared" si="703"/>
        <v>#DIV/0!</v>
      </c>
      <c r="L1936" s="2548"/>
      <c r="M1936" s="2548"/>
      <c r="N1936" s="2549"/>
      <c r="O1936" s="2549"/>
      <c r="P1936" s="2549"/>
      <c r="Q1936" s="2549"/>
      <c r="R1936" s="2549"/>
      <c r="S1936" s="2549"/>
      <c r="T1936" s="2809"/>
      <c r="U1936" s="2809"/>
      <c r="V1936" s="2809"/>
      <c r="W1936" s="2809"/>
      <c r="X1936" s="2809">
        <f t="shared" ref="X1936:AE1936" si="705">X1865</f>
        <v>0</v>
      </c>
      <c r="Y1936" s="2809">
        <f t="shared" si="705"/>
        <v>0</v>
      </c>
      <c r="Z1936" s="2810">
        <f t="shared" si="705"/>
        <v>0</v>
      </c>
      <c r="AA1936" s="2809">
        <f t="shared" si="705"/>
        <v>0</v>
      </c>
      <c r="AB1936" s="2809">
        <f t="shared" si="705"/>
        <v>0</v>
      </c>
      <c r="AC1936" s="2811">
        <f t="shared" si="705"/>
        <v>0</v>
      </c>
      <c r="AD1936" s="2811">
        <f t="shared" si="705"/>
        <v>0</v>
      </c>
      <c r="AE1936" s="2809">
        <f t="shared" si="705"/>
        <v>0</v>
      </c>
      <c r="AF1936" s="908"/>
      <c r="AG1936" s="2616"/>
      <c r="AH1936" s="2272"/>
      <c r="AI1936" s="2997"/>
      <c r="AJ1936" s="141"/>
      <c r="AK1936" s="141"/>
      <c r="AL1936" s="141"/>
      <c r="AM1936" s="141"/>
      <c r="AN1936" s="141"/>
      <c r="AO1936" s="141"/>
      <c r="AP1936" s="141"/>
      <c r="AQ1936" s="141"/>
      <c r="AR1936" s="141"/>
      <c r="AS1936" s="141"/>
      <c r="AT1936" s="141"/>
      <c r="AU1936" s="141"/>
      <c r="AV1936" s="141"/>
      <c r="AW1936" s="141"/>
      <c r="AX1936" s="141"/>
      <c r="AY1936" s="141"/>
      <c r="AZ1936" s="141"/>
      <c r="BA1936" s="141"/>
      <c r="BB1936" s="141"/>
      <c r="BC1936" s="141"/>
      <c r="BD1936" s="141"/>
      <c r="BE1936" s="141"/>
      <c r="BF1936" s="141"/>
      <c r="BG1936" s="141"/>
      <c r="BH1936" s="141"/>
      <c r="BI1936" s="141"/>
      <c r="BJ1936" s="141"/>
      <c r="BK1936" s="141"/>
      <c r="BL1936" s="141"/>
      <c r="BM1936" s="141"/>
      <c r="BN1936" s="141"/>
      <c r="BO1936" s="141"/>
      <c r="BP1936" s="141"/>
      <c r="BQ1936" s="141"/>
      <c r="BR1936" s="141"/>
      <c r="BS1936" s="141"/>
      <c r="BT1936" s="141"/>
      <c r="BU1936" s="141"/>
      <c r="BV1936" s="141"/>
      <c r="BW1936" s="141"/>
      <c r="BX1936" s="141"/>
      <c r="BY1936" s="141"/>
      <c r="BZ1936" s="141"/>
      <c r="CA1936" s="141"/>
      <c r="CB1936" s="141"/>
      <c r="CC1936" s="141"/>
      <c r="CD1936" s="141"/>
      <c r="CE1936" s="141"/>
      <c r="CF1936" s="141"/>
      <c r="CG1936" s="141"/>
      <c r="CH1936" s="141"/>
      <c r="CI1936" s="141"/>
      <c r="CJ1936" s="141"/>
      <c r="CK1936" s="141"/>
      <c r="CL1936" s="141"/>
      <c r="CM1936" s="141"/>
      <c r="CN1936" s="141"/>
      <c r="CO1936" s="141"/>
      <c r="CP1936" s="141"/>
      <c r="CQ1936" s="141"/>
      <c r="CR1936" s="141"/>
      <c r="CS1936" s="141"/>
      <c r="CT1936" s="141"/>
      <c r="CU1936" s="141"/>
      <c r="CV1936" s="141"/>
      <c r="CW1936" s="141"/>
      <c r="CX1936" s="141"/>
      <c r="CY1936" s="141"/>
      <c r="CZ1936" s="141"/>
      <c r="DA1936" s="141"/>
      <c r="DB1936" s="141"/>
      <c r="DC1936" s="141"/>
      <c r="DD1936" s="141"/>
      <c r="DE1936" s="141"/>
      <c r="DF1936" s="141"/>
      <c r="DG1936" s="141"/>
      <c r="DH1936" s="141"/>
      <c r="DI1936" s="141"/>
      <c r="DJ1936" s="141"/>
      <c r="DK1936" s="141"/>
      <c r="DL1936" s="141"/>
      <c r="DM1936" s="141"/>
      <c r="DN1936" s="141"/>
      <c r="DO1936" s="141"/>
      <c r="DP1936" s="141"/>
      <c r="DQ1936" s="141"/>
      <c r="DR1936" s="141"/>
      <c r="DS1936" s="141"/>
      <c r="DT1936" s="141"/>
      <c r="DU1936" s="141"/>
      <c r="DV1936" s="141"/>
      <c r="DW1936" s="141"/>
      <c r="DX1936" s="141"/>
      <c r="DY1936" s="141"/>
      <c r="DZ1936" s="141"/>
      <c r="EA1936" s="141"/>
      <c r="EB1936" s="141"/>
      <c r="EC1936" s="141"/>
      <c r="ED1936" s="141"/>
      <c r="EE1936" s="141"/>
      <c r="EF1936" s="141"/>
      <c r="EG1936" s="141"/>
      <c r="EH1936" s="141"/>
      <c r="EI1936" s="141"/>
      <c r="EJ1936" s="141"/>
      <c r="EK1936" s="141"/>
      <c r="EL1936" s="141"/>
      <c r="EM1936" s="141"/>
      <c r="EN1936" s="141"/>
      <c r="EO1936" s="141"/>
      <c r="EP1936" s="141"/>
      <c r="EQ1936" s="141"/>
      <c r="ER1936" s="141"/>
      <c r="ES1936" s="141"/>
      <c r="ET1936" s="141"/>
      <c r="EU1936" s="141"/>
      <c r="EV1936" s="141"/>
      <c r="EW1936" s="141"/>
      <c r="EX1936" s="141"/>
      <c r="EY1936" s="141"/>
      <c r="EZ1936" s="141"/>
      <c r="FA1936" s="141"/>
      <c r="FB1936" s="141"/>
      <c r="FC1936" s="141"/>
      <c r="FD1936" s="141"/>
      <c r="FE1936" s="141"/>
      <c r="FF1936" s="141"/>
      <c r="FG1936" s="141"/>
      <c r="FH1936" s="141"/>
      <c r="FI1936" s="141"/>
      <c r="FJ1936" s="141"/>
      <c r="FK1936" s="141"/>
      <c r="FL1936" s="141"/>
      <c r="FM1936" s="141"/>
      <c r="FN1936" s="141"/>
      <c r="FO1936" s="141"/>
      <c r="FP1936" s="141"/>
      <c r="FQ1936" s="141"/>
      <c r="FR1936" s="141"/>
      <c r="FS1936" s="141"/>
      <c r="FT1936" s="141"/>
      <c r="FU1936" s="141"/>
      <c r="FV1936" s="141"/>
      <c r="FW1936" s="141"/>
      <c r="FX1936" s="141"/>
      <c r="FY1936" s="141"/>
      <c r="FZ1936" s="141"/>
      <c r="GA1936" s="141"/>
      <c r="GB1936" s="141"/>
      <c r="GC1936" s="141"/>
      <c r="GD1936" s="141"/>
      <c r="GE1936" s="141"/>
      <c r="GF1936" s="141"/>
      <c r="GG1936" s="141"/>
      <c r="GH1936" s="141"/>
      <c r="GI1936" s="141"/>
      <c r="GJ1936" s="141"/>
      <c r="GK1936" s="141"/>
      <c r="GL1936" s="141"/>
      <c r="GM1936" s="141"/>
      <c r="GN1936" s="141"/>
      <c r="GO1936" s="141"/>
      <c r="GP1936" s="141"/>
      <c r="GQ1936" s="141"/>
      <c r="GR1936" s="141"/>
      <c r="GS1936" s="141"/>
      <c r="GT1936" s="141"/>
      <c r="GU1936" s="141"/>
      <c r="GV1936" s="141"/>
      <c r="GW1936" s="141"/>
      <c r="GX1936" s="141"/>
      <c r="GY1936" s="141"/>
      <c r="GZ1936" s="141"/>
      <c r="HA1936" s="141"/>
      <c r="HB1936" s="141"/>
      <c r="HC1936" s="141"/>
      <c r="HD1936" s="141"/>
      <c r="HE1936" s="141"/>
      <c r="HF1936" s="141"/>
      <c r="HG1936" s="141"/>
      <c r="HH1936" s="141"/>
      <c r="HI1936" s="141"/>
      <c r="HJ1936" s="141"/>
      <c r="HK1936" s="141"/>
      <c r="HL1936" s="141"/>
      <c r="HM1936" s="141"/>
      <c r="HN1936" s="141"/>
      <c r="HO1936" s="141"/>
      <c r="HP1936" s="141"/>
      <c r="HQ1936" s="141"/>
      <c r="HR1936" s="141"/>
      <c r="HS1936" s="141"/>
      <c r="HT1936" s="141"/>
      <c r="HU1936" s="141"/>
      <c r="HV1936" s="141"/>
      <c r="HW1936" s="141"/>
      <c r="HX1936" s="141"/>
      <c r="HY1936" s="141"/>
      <c r="HZ1936" s="141"/>
      <c r="IA1936" s="141"/>
      <c r="IB1936" s="141"/>
      <c r="IC1936" s="141"/>
      <c r="ID1936" s="141"/>
      <c r="IE1936" s="141"/>
      <c r="IF1936" s="141"/>
      <c r="IG1936" s="141"/>
      <c r="IH1936" s="141"/>
      <c r="II1936" s="141"/>
      <c r="IJ1936" s="141"/>
      <c r="IK1936" s="141"/>
      <c r="IL1936" s="141"/>
      <c r="IM1936" s="141"/>
      <c r="IN1936" s="141"/>
      <c r="IO1936" s="141"/>
      <c r="IP1936" s="141"/>
      <c r="IQ1936" s="141"/>
      <c r="IR1936" s="141"/>
      <c r="IS1936" s="141"/>
      <c r="IT1936" s="141"/>
      <c r="IU1936" s="141"/>
      <c r="IV1936" s="141"/>
      <c r="IW1936" s="141"/>
      <c r="IX1936" s="141"/>
      <c r="IY1936" s="141"/>
      <c r="IZ1936" s="141"/>
      <c r="JA1936" s="141"/>
      <c r="JB1936" s="141"/>
      <c r="JC1936" s="141"/>
      <c r="JD1936" s="141"/>
      <c r="JE1936" s="141"/>
      <c r="JF1936" s="141"/>
    </row>
    <row r="1937" spans="1:266" s="832" customFormat="1" ht="43.5" x14ac:dyDescent="0.25">
      <c r="A1937" s="207"/>
      <c r="B1937" s="207">
        <v>1</v>
      </c>
      <c r="C1937" s="207"/>
      <c r="D1937" s="207"/>
      <c r="E1937" s="576" t="s">
        <v>273</v>
      </c>
      <c r="F1937" s="163"/>
      <c r="G1937" s="163"/>
      <c r="H1937" s="1897"/>
      <c r="I1937" s="731"/>
      <c r="J1937" s="731">
        <f t="shared" si="703"/>
        <v>1</v>
      </c>
      <c r="K1937" s="2076" t="e">
        <f t="shared" si="703"/>
        <v>#DIV/0!</v>
      </c>
      <c r="L1937" s="2548"/>
      <c r="M1937" s="2548"/>
      <c r="N1937" s="2549"/>
      <c r="O1937" s="2549"/>
      <c r="P1937" s="2549"/>
      <c r="Q1937" s="2549"/>
      <c r="R1937" s="2549"/>
      <c r="S1937" s="2549"/>
      <c r="T1937" s="2809"/>
      <c r="U1937" s="2809"/>
      <c r="V1937" s="2809"/>
      <c r="W1937" s="2809"/>
      <c r="X1937" s="2809">
        <f t="shared" ref="X1937:AE1937" si="706">X1866</f>
        <v>0</v>
      </c>
      <c r="Y1937" s="2809">
        <f t="shared" si="706"/>
        <v>0</v>
      </c>
      <c r="Z1937" s="2810">
        <f t="shared" si="706"/>
        <v>0</v>
      </c>
      <c r="AA1937" s="2809">
        <f t="shared" si="706"/>
        <v>0</v>
      </c>
      <c r="AB1937" s="2809">
        <f t="shared" si="706"/>
        <v>0</v>
      </c>
      <c r="AC1937" s="2811">
        <f t="shared" si="706"/>
        <v>0</v>
      </c>
      <c r="AD1937" s="2811">
        <f t="shared" si="706"/>
        <v>0</v>
      </c>
      <c r="AE1937" s="2809">
        <f t="shared" si="706"/>
        <v>0</v>
      </c>
      <c r="AF1937" s="908"/>
      <c r="AG1937" s="2616"/>
      <c r="AH1937" s="2272"/>
      <c r="AI1937" s="2997"/>
      <c r="AJ1937" s="141"/>
      <c r="AK1937" s="141"/>
      <c r="AL1937" s="141"/>
      <c r="AM1937" s="141"/>
      <c r="AN1937" s="141"/>
      <c r="AO1937" s="141"/>
      <c r="AP1937" s="141"/>
      <c r="AQ1937" s="141"/>
      <c r="AR1937" s="141"/>
      <c r="AS1937" s="141"/>
      <c r="AT1937" s="141"/>
      <c r="AU1937" s="141"/>
      <c r="AV1937" s="141"/>
      <c r="AW1937" s="141"/>
      <c r="AX1937" s="141"/>
      <c r="AY1937" s="141"/>
      <c r="AZ1937" s="141"/>
      <c r="BA1937" s="141"/>
      <c r="BB1937" s="141"/>
      <c r="BC1937" s="141"/>
      <c r="BD1937" s="141"/>
      <c r="BE1937" s="141"/>
      <c r="BF1937" s="141"/>
      <c r="BG1937" s="141"/>
      <c r="BH1937" s="141"/>
      <c r="BI1937" s="141"/>
      <c r="BJ1937" s="141"/>
      <c r="BK1937" s="141"/>
      <c r="BL1937" s="141"/>
      <c r="BM1937" s="141"/>
      <c r="BN1937" s="141"/>
      <c r="BO1937" s="141"/>
      <c r="BP1937" s="141"/>
      <c r="BQ1937" s="141"/>
      <c r="BR1937" s="141"/>
      <c r="BS1937" s="141"/>
      <c r="BT1937" s="141"/>
      <c r="BU1937" s="141"/>
      <c r="BV1937" s="141"/>
      <c r="BW1937" s="141"/>
      <c r="BX1937" s="141"/>
      <c r="BY1937" s="141"/>
      <c r="BZ1937" s="141"/>
      <c r="CA1937" s="141"/>
      <c r="CB1937" s="141"/>
      <c r="CC1937" s="141"/>
      <c r="CD1937" s="141"/>
      <c r="CE1937" s="141"/>
      <c r="CF1937" s="141"/>
      <c r="CG1937" s="141"/>
      <c r="CH1937" s="141"/>
      <c r="CI1937" s="141"/>
      <c r="CJ1937" s="141"/>
      <c r="CK1937" s="141"/>
      <c r="CL1937" s="141"/>
      <c r="CM1937" s="141"/>
      <c r="CN1937" s="141"/>
      <c r="CO1937" s="141"/>
      <c r="CP1937" s="141"/>
      <c r="CQ1937" s="141"/>
      <c r="CR1937" s="141"/>
      <c r="CS1937" s="141"/>
      <c r="CT1937" s="141"/>
      <c r="CU1937" s="141"/>
      <c r="CV1937" s="141"/>
      <c r="CW1937" s="141"/>
      <c r="CX1937" s="141"/>
      <c r="CY1937" s="141"/>
      <c r="CZ1937" s="141"/>
      <c r="DA1937" s="141"/>
      <c r="DB1937" s="141"/>
      <c r="DC1937" s="141"/>
      <c r="DD1937" s="141"/>
      <c r="DE1937" s="141"/>
      <c r="DF1937" s="141"/>
      <c r="DG1937" s="141"/>
      <c r="DH1937" s="141"/>
      <c r="DI1937" s="141"/>
      <c r="DJ1937" s="141"/>
      <c r="DK1937" s="141"/>
      <c r="DL1937" s="141"/>
      <c r="DM1937" s="141"/>
      <c r="DN1937" s="141"/>
      <c r="DO1937" s="141"/>
      <c r="DP1937" s="141"/>
      <c r="DQ1937" s="141"/>
      <c r="DR1937" s="141"/>
      <c r="DS1937" s="141"/>
      <c r="DT1937" s="141"/>
      <c r="DU1937" s="141"/>
      <c r="DV1937" s="141"/>
      <c r="DW1937" s="141"/>
      <c r="DX1937" s="141"/>
      <c r="DY1937" s="141"/>
      <c r="DZ1937" s="141"/>
      <c r="EA1937" s="141"/>
      <c r="EB1937" s="141"/>
      <c r="EC1937" s="141"/>
      <c r="ED1937" s="141"/>
      <c r="EE1937" s="141"/>
      <c r="EF1937" s="141"/>
      <c r="EG1937" s="141"/>
      <c r="EH1937" s="141"/>
      <c r="EI1937" s="141"/>
      <c r="EJ1937" s="141"/>
      <c r="EK1937" s="141"/>
      <c r="EL1937" s="141"/>
      <c r="EM1937" s="141"/>
      <c r="EN1937" s="141"/>
      <c r="EO1937" s="141"/>
      <c r="EP1937" s="141"/>
      <c r="EQ1937" s="141"/>
      <c r="ER1937" s="141"/>
      <c r="ES1937" s="141"/>
      <c r="ET1937" s="141"/>
      <c r="EU1937" s="141"/>
      <c r="EV1937" s="141"/>
      <c r="EW1937" s="141"/>
      <c r="EX1937" s="141"/>
      <c r="EY1937" s="141"/>
      <c r="EZ1937" s="141"/>
      <c r="FA1937" s="141"/>
      <c r="FB1937" s="141"/>
      <c r="FC1937" s="141"/>
      <c r="FD1937" s="141"/>
      <c r="FE1937" s="141"/>
      <c r="FF1937" s="141"/>
      <c r="FG1937" s="141"/>
      <c r="FH1937" s="141"/>
      <c r="FI1937" s="141"/>
      <c r="FJ1937" s="141"/>
      <c r="FK1937" s="141"/>
      <c r="FL1937" s="141"/>
      <c r="FM1937" s="141"/>
      <c r="FN1937" s="141"/>
      <c r="FO1937" s="141"/>
      <c r="FP1937" s="141"/>
      <c r="FQ1937" s="141"/>
      <c r="FR1937" s="141"/>
      <c r="FS1937" s="141"/>
      <c r="FT1937" s="141"/>
      <c r="FU1937" s="141"/>
      <c r="FV1937" s="141"/>
      <c r="FW1937" s="141"/>
      <c r="FX1937" s="141"/>
      <c r="FY1937" s="141"/>
      <c r="FZ1937" s="141"/>
      <c r="GA1937" s="141"/>
      <c r="GB1937" s="141"/>
      <c r="GC1937" s="141"/>
      <c r="GD1937" s="141"/>
      <c r="GE1937" s="141"/>
      <c r="GF1937" s="141"/>
      <c r="GG1937" s="141"/>
      <c r="GH1937" s="141"/>
      <c r="GI1937" s="141"/>
      <c r="GJ1937" s="141"/>
      <c r="GK1937" s="141"/>
      <c r="GL1937" s="141"/>
      <c r="GM1937" s="141"/>
      <c r="GN1937" s="141"/>
      <c r="GO1937" s="141"/>
      <c r="GP1937" s="141"/>
      <c r="GQ1937" s="141"/>
      <c r="GR1937" s="141"/>
      <c r="GS1937" s="141"/>
      <c r="GT1937" s="141"/>
      <c r="GU1937" s="141"/>
      <c r="GV1937" s="141"/>
      <c r="GW1937" s="141"/>
      <c r="GX1937" s="141"/>
      <c r="GY1937" s="141"/>
      <c r="GZ1937" s="141"/>
      <c r="HA1937" s="141"/>
      <c r="HB1937" s="141"/>
      <c r="HC1937" s="141"/>
      <c r="HD1937" s="141"/>
      <c r="HE1937" s="141"/>
      <c r="HF1937" s="141"/>
      <c r="HG1937" s="141"/>
      <c r="HH1937" s="141"/>
      <c r="HI1937" s="141"/>
      <c r="HJ1937" s="141"/>
      <c r="HK1937" s="141"/>
      <c r="HL1937" s="141"/>
      <c r="HM1937" s="141"/>
      <c r="HN1937" s="141"/>
      <c r="HO1937" s="141"/>
      <c r="HP1937" s="141"/>
      <c r="HQ1937" s="141"/>
      <c r="HR1937" s="141"/>
      <c r="HS1937" s="141"/>
      <c r="HT1937" s="141"/>
      <c r="HU1937" s="141"/>
      <c r="HV1937" s="141"/>
      <c r="HW1937" s="141"/>
      <c r="HX1937" s="141"/>
      <c r="HY1937" s="141"/>
      <c r="HZ1937" s="141"/>
      <c r="IA1937" s="141"/>
      <c r="IB1937" s="141"/>
      <c r="IC1937" s="141"/>
      <c r="ID1937" s="141"/>
      <c r="IE1937" s="141"/>
      <c r="IF1937" s="141"/>
      <c r="IG1937" s="141"/>
      <c r="IH1937" s="141"/>
      <c r="II1937" s="141"/>
      <c r="IJ1937" s="141"/>
      <c r="IK1937" s="141"/>
      <c r="IL1937" s="141"/>
      <c r="IM1937" s="141"/>
      <c r="IN1937" s="141"/>
      <c r="IO1937" s="141"/>
      <c r="IP1937" s="141"/>
      <c r="IQ1937" s="141"/>
      <c r="IR1937" s="141"/>
      <c r="IS1937" s="141"/>
      <c r="IT1937" s="141"/>
      <c r="IU1937" s="141"/>
      <c r="IV1937" s="141"/>
      <c r="IW1937" s="141"/>
      <c r="IX1937" s="141"/>
      <c r="IY1937" s="141"/>
      <c r="IZ1937" s="141"/>
      <c r="JA1937" s="141"/>
      <c r="JB1937" s="141"/>
      <c r="JC1937" s="141"/>
      <c r="JD1937" s="141"/>
      <c r="JE1937" s="141"/>
      <c r="JF1937" s="141"/>
    </row>
    <row r="1938" spans="1:266" s="832" customFormat="1" ht="29.25" x14ac:dyDescent="0.25">
      <c r="A1938" s="207"/>
      <c r="B1938" s="207">
        <v>1</v>
      </c>
      <c r="C1938" s="207"/>
      <c r="D1938" s="207"/>
      <c r="E1938" s="576" t="s">
        <v>261</v>
      </c>
      <c r="F1938" s="163"/>
      <c r="G1938" s="163"/>
      <c r="H1938" s="1897"/>
      <c r="I1938" s="731"/>
      <c r="J1938" s="3528">
        <f t="shared" si="703"/>
        <v>25.207446808510639</v>
      </c>
      <c r="K1938" s="2076" t="e">
        <f t="shared" si="703"/>
        <v>#DIV/0!</v>
      </c>
      <c r="L1938" s="2548"/>
      <c r="M1938" s="2548"/>
      <c r="N1938" s="2549"/>
      <c r="O1938" s="2549"/>
      <c r="P1938" s="2549"/>
      <c r="Q1938" s="2549"/>
      <c r="R1938" s="2549"/>
      <c r="S1938" s="2549"/>
      <c r="T1938" s="2809"/>
      <c r="U1938" s="2809"/>
      <c r="V1938" s="2809"/>
      <c r="W1938" s="2809"/>
      <c r="X1938" s="2809">
        <f t="shared" ref="X1938:AE1938" si="707">X1867</f>
        <v>0</v>
      </c>
      <c r="Y1938" s="2809">
        <f t="shared" si="707"/>
        <v>0</v>
      </c>
      <c r="Z1938" s="2810">
        <f t="shared" si="707"/>
        <v>0</v>
      </c>
      <c r="AA1938" s="2809">
        <f t="shared" si="707"/>
        <v>0</v>
      </c>
      <c r="AB1938" s="2809">
        <f t="shared" si="707"/>
        <v>0</v>
      </c>
      <c r="AC1938" s="2811">
        <f t="shared" si="707"/>
        <v>0</v>
      </c>
      <c r="AD1938" s="2811">
        <f t="shared" si="707"/>
        <v>0</v>
      </c>
      <c r="AE1938" s="2809">
        <f t="shared" si="707"/>
        <v>0</v>
      </c>
      <c r="AF1938" s="908"/>
      <c r="AG1938" s="2616"/>
      <c r="AH1938" s="2272"/>
      <c r="AI1938" s="2997"/>
      <c r="AJ1938" s="141"/>
      <c r="AK1938" s="141"/>
      <c r="AL1938" s="141"/>
      <c r="AM1938" s="141"/>
      <c r="AN1938" s="141"/>
      <c r="AO1938" s="141"/>
      <c r="AP1938" s="141"/>
      <c r="AQ1938" s="141"/>
      <c r="AR1938" s="141"/>
      <c r="AS1938" s="141"/>
      <c r="AT1938" s="141"/>
      <c r="AU1938" s="141"/>
      <c r="AV1938" s="141"/>
      <c r="AW1938" s="141"/>
      <c r="AX1938" s="141"/>
      <c r="AY1938" s="141"/>
      <c r="AZ1938" s="141"/>
      <c r="BA1938" s="141"/>
      <c r="BB1938" s="141"/>
      <c r="BC1938" s="141"/>
      <c r="BD1938" s="141"/>
      <c r="BE1938" s="141"/>
      <c r="BF1938" s="141"/>
      <c r="BG1938" s="141"/>
      <c r="BH1938" s="141"/>
      <c r="BI1938" s="141"/>
      <c r="BJ1938" s="141"/>
      <c r="BK1938" s="141"/>
      <c r="BL1938" s="141"/>
      <c r="BM1938" s="141"/>
      <c r="BN1938" s="141"/>
      <c r="BO1938" s="141"/>
      <c r="BP1938" s="141"/>
      <c r="BQ1938" s="141"/>
      <c r="BR1938" s="141"/>
      <c r="BS1938" s="141"/>
      <c r="BT1938" s="141"/>
      <c r="BU1938" s="141"/>
      <c r="BV1938" s="141"/>
      <c r="BW1938" s="141"/>
      <c r="BX1938" s="141"/>
      <c r="BY1938" s="141"/>
      <c r="BZ1938" s="141"/>
      <c r="CA1938" s="141"/>
      <c r="CB1938" s="141"/>
      <c r="CC1938" s="141"/>
      <c r="CD1938" s="141"/>
      <c r="CE1938" s="141"/>
      <c r="CF1938" s="141"/>
      <c r="CG1938" s="141"/>
      <c r="CH1938" s="141"/>
      <c r="CI1938" s="141"/>
      <c r="CJ1938" s="141"/>
      <c r="CK1938" s="141"/>
      <c r="CL1938" s="141"/>
      <c r="CM1938" s="141"/>
      <c r="CN1938" s="141"/>
      <c r="CO1938" s="141"/>
      <c r="CP1938" s="141"/>
      <c r="CQ1938" s="141"/>
      <c r="CR1938" s="141"/>
      <c r="CS1938" s="141"/>
      <c r="CT1938" s="141"/>
      <c r="CU1938" s="141"/>
      <c r="CV1938" s="141"/>
      <c r="CW1938" s="141"/>
      <c r="CX1938" s="141"/>
      <c r="CY1938" s="141"/>
      <c r="CZ1938" s="141"/>
      <c r="DA1938" s="141"/>
      <c r="DB1938" s="141"/>
      <c r="DC1938" s="141"/>
      <c r="DD1938" s="141"/>
      <c r="DE1938" s="141"/>
      <c r="DF1938" s="141"/>
      <c r="DG1938" s="141"/>
      <c r="DH1938" s="141"/>
      <c r="DI1938" s="141"/>
      <c r="DJ1938" s="141"/>
      <c r="DK1938" s="141"/>
      <c r="DL1938" s="141"/>
      <c r="DM1938" s="141"/>
      <c r="DN1938" s="141"/>
      <c r="DO1938" s="141"/>
      <c r="DP1938" s="141"/>
      <c r="DQ1938" s="141"/>
      <c r="DR1938" s="141"/>
      <c r="DS1938" s="141"/>
      <c r="DT1938" s="141"/>
      <c r="DU1938" s="141"/>
      <c r="DV1938" s="141"/>
      <c r="DW1938" s="141"/>
      <c r="DX1938" s="141"/>
      <c r="DY1938" s="141"/>
      <c r="DZ1938" s="141"/>
      <c r="EA1938" s="141"/>
      <c r="EB1938" s="141"/>
      <c r="EC1938" s="141"/>
      <c r="ED1938" s="141"/>
      <c r="EE1938" s="141"/>
      <c r="EF1938" s="141"/>
      <c r="EG1938" s="141"/>
      <c r="EH1938" s="141"/>
      <c r="EI1938" s="141"/>
      <c r="EJ1938" s="141"/>
      <c r="EK1938" s="141"/>
      <c r="EL1938" s="141"/>
      <c r="EM1938" s="141"/>
      <c r="EN1938" s="141"/>
      <c r="EO1938" s="141"/>
      <c r="EP1938" s="141"/>
      <c r="EQ1938" s="141"/>
      <c r="ER1938" s="141"/>
      <c r="ES1938" s="141"/>
      <c r="ET1938" s="141"/>
      <c r="EU1938" s="141"/>
      <c r="EV1938" s="141"/>
      <c r="EW1938" s="141"/>
      <c r="EX1938" s="141"/>
      <c r="EY1938" s="141"/>
      <c r="EZ1938" s="141"/>
      <c r="FA1938" s="141"/>
      <c r="FB1938" s="141"/>
      <c r="FC1938" s="141"/>
      <c r="FD1938" s="141"/>
      <c r="FE1938" s="141"/>
      <c r="FF1938" s="141"/>
      <c r="FG1938" s="141"/>
      <c r="FH1938" s="141"/>
      <c r="FI1938" s="141"/>
      <c r="FJ1938" s="141"/>
      <c r="FK1938" s="141"/>
      <c r="FL1938" s="141"/>
      <c r="FM1938" s="141"/>
      <c r="FN1938" s="141"/>
      <c r="FO1938" s="141"/>
      <c r="FP1938" s="141"/>
      <c r="FQ1938" s="141"/>
      <c r="FR1938" s="141"/>
      <c r="FS1938" s="141"/>
      <c r="FT1938" s="141"/>
      <c r="FU1938" s="141"/>
      <c r="FV1938" s="141"/>
      <c r="FW1938" s="141"/>
      <c r="FX1938" s="141"/>
      <c r="FY1938" s="141"/>
      <c r="FZ1938" s="141"/>
      <c r="GA1938" s="141"/>
      <c r="GB1938" s="141"/>
      <c r="GC1938" s="141"/>
      <c r="GD1938" s="141"/>
      <c r="GE1938" s="141"/>
      <c r="GF1938" s="141"/>
      <c r="GG1938" s="141"/>
      <c r="GH1938" s="141"/>
      <c r="GI1938" s="141"/>
      <c r="GJ1938" s="141"/>
      <c r="GK1938" s="141"/>
      <c r="GL1938" s="141"/>
      <c r="GM1938" s="141"/>
      <c r="GN1938" s="141"/>
      <c r="GO1938" s="141"/>
      <c r="GP1938" s="141"/>
      <c r="GQ1938" s="141"/>
      <c r="GR1938" s="141"/>
      <c r="GS1938" s="141"/>
      <c r="GT1938" s="141"/>
      <c r="GU1938" s="141"/>
      <c r="GV1938" s="141"/>
      <c r="GW1938" s="141"/>
      <c r="GX1938" s="141"/>
      <c r="GY1938" s="141"/>
      <c r="GZ1938" s="141"/>
      <c r="HA1938" s="141"/>
      <c r="HB1938" s="141"/>
      <c r="HC1938" s="141"/>
      <c r="HD1938" s="141"/>
      <c r="HE1938" s="141"/>
      <c r="HF1938" s="141"/>
      <c r="HG1938" s="141"/>
      <c r="HH1938" s="141"/>
      <c r="HI1938" s="141"/>
      <c r="HJ1938" s="141"/>
      <c r="HK1938" s="141"/>
      <c r="HL1938" s="141"/>
      <c r="HM1938" s="141"/>
      <c r="HN1938" s="141"/>
      <c r="HO1938" s="141"/>
      <c r="HP1938" s="141"/>
      <c r="HQ1938" s="141"/>
      <c r="HR1938" s="141"/>
      <c r="HS1938" s="141"/>
      <c r="HT1938" s="141"/>
      <c r="HU1938" s="141"/>
      <c r="HV1938" s="141"/>
      <c r="HW1938" s="141"/>
      <c r="HX1938" s="141"/>
      <c r="HY1938" s="141"/>
      <c r="HZ1938" s="141"/>
      <c r="IA1938" s="141"/>
      <c r="IB1938" s="141"/>
      <c r="IC1938" s="141"/>
      <c r="ID1938" s="141"/>
      <c r="IE1938" s="141"/>
      <c r="IF1938" s="141"/>
      <c r="IG1938" s="141"/>
      <c r="IH1938" s="141"/>
      <c r="II1938" s="141"/>
      <c r="IJ1938" s="141"/>
      <c r="IK1938" s="141"/>
      <c r="IL1938" s="141"/>
      <c r="IM1938" s="141"/>
      <c r="IN1938" s="141"/>
      <c r="IO1938" s="141"/>
      <c r="IP1938" s="141"/>
      <c r="IQ1938" s="141"/>
      <c r="IR1938" s="141"/>
      <c r="IS1938" s="141"/>
      <c r="IT1938" s="141"/>
      <c r="IU1938" s="141"/>
      <c r="IV1938" s="141"/>
      <c r="IW1938" s="141"/>
      <c r="IX1938" s="141"/>
      <c r="IY1938" s="141"/>
      <c r="IZ1938" s="141"/>
      <c r="JA1938" s="141"/>
      <c r="JB1938" s="141"/>
      <c r="JC1938" s="141"/>
      <c r="JD1938" s="141"/>
      <c r="JE1938" s="141"/>
      <c r="JF1938" s="141"/>
    </row>
    <row r="1939" spans="1:266" s="832" customFormat="1" ht="29.25" x14ac:dyDescent="0.25">
      <c r="A1939" s="207"/>
      <c r="B1939" s="207">
        <v>1</v>
      </c>
      <c r="C1939" s="207"/>
      <c r="D1939" s="207"/>
      <c r="E1939" s="576" t="s">
        <v>262</v>
      </c>
      <c r="F1939" s="163"/>
      <c r="G1939" s="163"/>
      <c r="H1939" s="1897"/>
      <c r="I1939" s="731"/>
      <c r="J1939" s="731">
        <f t="shared" si="703"/>
        <v>15</v>
      </c>
      <c r="K1939" s="2076" t="e">
        <f t="shared" si="703"/>
        <v>#DIV/0!</v>
      </c>
      <c r="L1939" s="2548"/>
      <c r="M1939" s="2548"/>
      <c r="N1939" s="2549"/>
      <c r="O1939" s="2549"/>
      <c r="P1939" s="2549"/>
      <c r="Q1939" s="2549"/>
      <c r="R1939" s="2549"/>
      <c r="S1939" s="2549"/>
      <c r="T1939" s="2809"/>
      <c r="U1939" s="2809"/>
      <c r="V1939" s="2809"/>
      <c r="W1939" s="2809"/>
      <c r="X1939" s="2809">
        <f t="shared" ref="X1939:AE1939" si="708">X1868</f>
        <v>0</v>
      </c>
      <c r="Y1939" s="2809">
        <f t="shared" si="708"/>
        <v>21.081600000000002</v>
      </c>
      <c r="Z1939" s="2810">
        <f t="shared" si="708"/>
        <v>0</v>
      </c>
      <c r="AA1939" s="2809">
        <f t="shared" si="708"/>
        <v>0</v>
      </c>
      <c r="AB1939" s="2809">
        <f t="shared" si="708"/>
        <v>0</v>
      </c>
      <c r="AC1939" s="2811">
        <f t="shared" si="708"/>
        <v>0</v>
      </c>
      <c r="AD1939" s="2811">
        <f t="shared" si="708"/>
        <v>0</v>
      </c>
      <c r="AE1939" s="2809">
        <f t="shared" si="708"/>
        <v>21.081600000000002</v>
      </c>
      <c r="AF1939" s="908"/>
      <c r="AG1939" s="2616"/>
      <c r="AH1939" s="2272"/>
      <c r="AI1939" s="2997"/>
      <c r="AJ1939" s="141"/>
      <c r="AK1939" s="141"/>
      <c r="AL1939" s="141"/>
      <c r="AM1939" s="141"/>
      <c r="AN1939" s="141"/>
      <c r="AO1939" s="141"/>
      <c r="AP1939" s="141"/>
      <c r="AQ1939" s="141"/>
      <c r="AR1939" s="141"/>
      <c r="AS1939" s="141"/>
      <c r="AT1939" s="141"/>
      <c r="AU1939" s="141"/>
      <c r="AV1939" s="141"/>
      <c r="AW1939" s="141"/>
      <c r="AX1939" s="141"/>
      <c r="AY1939" s="141"/>
      <c r="AZ1939" s="141"/>
      <c r="BA1939" s="141"/>
      <c r="BB1939" s="141"/>
      <c r="BC1939" s="141"/>
      <c r="BD1939" s="141"/>
      <c r="BE1939" s="141"/>
      <c r="BF1939" s="141"/>
      <c r="BG1939" s="141"/>
      <c r="BH1939" s="141"/>
      <c r="BI1939" s="141"/>
      <c r="BJ1939" s="141"/>
      <c r="BK1939" s="141"/>
      <c r="BL1939" s="141"/>
      <c r="BM1939" s="141"/>
      <c r="BN1939" s="141"/>
      <c r="BO1939" s="141"/>
      <c r="BP1939" s="141"/>
      <c r="BQ1939" s="141"/>
      <c r="BR1939" s="141"/>
      <c r="BS1939" s="141"/>
      <c r="BT1939" s="141"/>
      <c r="BU1939" s="141"/>
      <c r="BV1939" s="141"/>
      <c r="BW1939" s="141"/>
      <c r="BX1939" s="141"/>
      <c r="BY1939" s="141"/>
      <c r="BZ1939" s="141"/>
      <c r="CA1939" s="141"/>
      <c r="CB1939" s="141"/>
      <c r="CC1939" s="141"/>
      <c r="CD1939" s="141"/>
      <c r="CE1939" s="141"/>
      <c r="CF1939" s="141"/>
      <c r="CG1939" s="141"/>
      <c r="CH1939" s="141"/>
      <c r="CI1939" s="141"/>
      <c r="CJ1939" s="141"/>
      <c r="CK1939" s="141"/>
      <c r="CL1939" s="141"/>
      <c r="CM1939" s="141"/>
      <c r="CN1939" s="141"/>
      <c r="CO1939" s="141"/>
      <c r="CP1939" s="141"/>
      <c r="CQ1939" s="141"/>
      <c r="CR1939" s="141"/>
      <c r="CS1939" s="141"/>
      <c r="CT1939" s="141"/>
      <c r="CU1939" s="141"/>
      <c r="CV1939" s="141"/>
      <c r="CW1939" s="141"/>
      <c r="CX1939" s="141"/>
      <c r="CY1939" s="141"/>
      <c r="CZ1939" s="141"/>
      <c r="DA1939" s="141"/>
      <c r="DB1939" s="141"/>
      <c r="DC1939" s="141"/>
      <c r="DD1939" s="141"/>
      <c r="DE1939" s="141"/>
      <c r="DF1939" s="141"/>
      <c r="DG1939" s="141"/>
      <c r="DH1939" s="141"/>
      <c r="DI1939" s="141"/>
      <c r="DJ1939" s="141"/>
      <c r="DK1939" s="141"/>
      <c r="DL1939" s="141"/>
      <c r="DM1939" s="141"/>
      <c r="DN1939" s="141"/>
      <c r="DO1939" s="141"/>
      <c r="DP1939" s="141"/>
      <c r="DQ1939" s="141"/>
      <c r="DR1939" s="141"/>
      <c r="DS1939" s="141"/>
      <c r="DT1939" s="141"/>
      <c r="DU1939" s="141"/>
      <c r="DV1939" s="141"/>
      <c r="DW1939" s="141"/>
      <c r="DX1939" s="141"/>
      <c r="DY1939" s="141"/>
      <c r="DZ1939" s="141"/>
      <c r="EA1939" s="141"/>
      <c r="EB1939" s="141"/>
      <c r="EC1939" s="141"/>
      <c r="ED1939" s="141"/>
      <c r="EE1939" s="141"/>
      <c r="EF1939" s="141"/>
      <c r="EG1939" s="141"/>
      <c r="EH1939" s="141"/>
      <c r="EI1939" s="141"/>
      <c r="EJ1939" s="141"/>
      <c r="EK1939" s="141"/>
      <c r="EL1939" s="141"/>
      <c r="EM1939" s="141"/>
      <c r="EN1939" s="141"/>
      <c r="EO1939" s="141"/>
      <c r="EP1939" s="141"/>
      <c r="EQ1939" s="141"/>
      <c r="ER1939" s="141"/>
      <c r="ES1939" s="141"/>
      <c r="ET1939" s="141"/>
      <c r="EU1939" s="141"/>
      <c r="EV1939" s="141"/>
      <c r="EW1939" s="141"/>
      <c r="EX1939" s="141"/>
      <c r="EY1939" s="141"/>
      <c r="EZ1939" s="141"/>
      <c r="FA1939" s="141"/>
      <c r="FB1939" s="141"/>
      <c r="FC1939" s="141"/>
      <c r="FD1939" s="141"/>
      <c r="FE1939" s="141"/>
      <c r="FF1939" s="141"/>
      <c r="FG1939" s="141"/>
      <c r="FH1939" s="141"/>
      <c r="FI1939" s="141"/>
      <c r="FJ1939" s="141"/>
      <c r="FK1939" s="141"/>
      <c r="FL1939" s="141"/>
      <c r="FM1939" s="141"/>
      <c r="FN1939" s="141"/>
      <c r="FO1939" s="141"/>
      <c r="FP1939" s="141"/>
      <c r="FQ1939" s="141"/>
      <c r="FR1939" s="141"/>
      <c r="FS1939" s="141"/>
      <c r="FT1939" s="141"/>
      <c r="FU1939" s="141"/>
      <c r="FV1939" s="141"/>
      <c r="FW1939" s="141"/>
      <c r="FX1939" s="141"/>
      <c r="FY1939" s="141"/>
      <c r="FZ1939" s="141"/>
      <c r="GA1939" s="141"/>
      <c r="GB1939" s="141"/>
      <c r="GC1939" s="141"/>
      <c r="GD1939" s="141"/>
      <c r="GE1939" s="141"/>
      <c r="GF1939" s="141"/>
      <c r="GG1939" s="141"/>
      <c r="GH1939" s="141"/>
      <c r="GI1939" s="141"/>
      <c r="GJ1939" s="141"/>
      <c r="GK1939" s="141"/>
      <c r="GL1939" s="141"/>
      <c r="GM1939" s="141"/>
      <c r="GN1939" s="141"/>
      <c r="GO1939" s="141"/>
      <c r="GP1939" s="141"/>
      <c r="GQ1939" s="141"/>
      <c r="GR1939" s="141"/>
      <c r="GS1939" s="141"/>
      <c r="GT1939" s="141"/>
      <c r="GU1939" s="141"/>
      <c r="GV1939" s="141"/>
      <c r="GW1939" s="141"/>
      <c r="GX1939" s="141"/>
      <c r="GY1939" s="141"/>
      <c r="GZ1939" s="141"/>
      <c r="HA1939" s="141"/>
      <c r="HB1939" s="141"/>
      <c r="HC1939" s="141"/>
      <c r="HD1939" s="141"/>
      <c r="HE1939" s="141"/>
      <c r="HF1939" s="141"/>
      <c r="HG1939" s="141"/>
      <c r="HH1939" s="141"/>
      <c r="HI1939" s="141"/>
      <c r="HJ1939" s="141"/>
      <c r="HK1939" s="141"/>
      <c r="HL1939" s="141"/>
      <c r="HM1939" s="141"/>
      <c r="HN1939" s="141"/>
      <c r="HO1939" s="141"/>
      <c r="HP1939" s="141"/>
      <c r="HQ1939" s="141"/>
      <c r="HR1939" s="141"/>
      <c r="HS1939" s="141"/>
      <c r="HT1939" s="141"/>
      <c r="HU1939" s="141"/>
      <c r="HV1939" s="141"/>
      <c r="HW1939" s="141"/>
      <c r="HX1939" s="141"/>
      <c r="HY1939" s="141"/>
      <c r="HZ1939" s="141"/>
      <c r="IA1939" s="141"/>
      <c r="IB1939" s="141"/>
      <c r="IC1939" s="141"/>
      <c r="ID1939" s="141"/>
      <c r="IE1939" s="141"/>
      <c r="IF1939" s="141"/>
      <c r="IG1939" s="141"/>
      <c r="IH1939" s="141"/>
      <c r="II1939" s="141"/>
      <c r="IJ1939" s="141"/>
      <c r="IK1939" s="141"/>
      <c r="IL1939" s="141"/>
      <c r="IM1939" s="141"/>
      <c r="IN1939" s="141"/>
      <c r="IO1939" s="141"/>
      <c r="IP1939" s="141"/>
      <c r="IQ1939" s="141"/>
      <c r="IR1939" s="141"/>
      <c r="IS1939" s="141"/>
      <c r="IT1939" s="141"/>
      <c r="IU1939" s="141"/>
      <c r="IV1939" s="141"/>
      <c r="IW1939" s="141"/>
      <c r="IX1939" s="141"/>
      <c r="IY1939" s="141"/>
      <c r="IZ1939" s="141"/>
      <c r="JA1939" s="141"/>
      <c r="JB1939" s="141"/>
      <c r="JC1939" s="141"/>
      <c r="JD1939" s="141"/>
      <c r="JE1939" s="141"/>
      <c r="JF1939" s="141"/>
    </row>
    <row r="1940" spans="1:266" s="832" customFormat="1" x14ac:dyDescent="0.25">
      <c r="A1940" s="207">
        <v>1</v>
      </c>
      <c r="B1940" s="207">
        <v>1</v>
      </c>
      <c r="C1940" s="207"/>
      <c r="D1940" s="207"/>
      <c r="E1940" s="577" t="s">
        <v>134</v>
      </c>
      <c r="F1940" s="163"/>
      <c r="G1940" s="163"/>
      <c r="H1940" s="1897"/>
      <c r="I1940" s="731"/>
      <c r="J1940" s="731">
        <f t="shared" si="703"/>
        <v>96.064285714285703</v>
      </c>
      <c r="K1940" s="2076" t="e">
        <f t="shared" si="703"/>
        <v>#DIV/0!</v>
      </c>
      <c r="L1940" s="2548"/>
      <c r="M1940" s="2548"/>
      <c r="N1940" s="2549"/>
      <c r="O1940" s="2549"/>
      <c r="P1940" s="2549"/>
      <c r="Q1940" s="2549"/>
      <c r="R1940" s="2549"/>
      <c r="S1940" s="2549"/>
      <c r="T1940" s="2809"/>
      <c r="U1940" s="2809"/>
      <c r="V1940" s="2809"/>
      <c r="W1940" s="2809"/>
      <c r="X1940" s="2809">
        <f t="shared" ref="X1940:AE1940" si="709">X1869</f>
        <v>0</v>
      </c>
      <c r="Y1940" s="2809">
        <f t="shared" si="709"/>
        <v>108.51139999999998</v>
      </c>
      <c r="Z1940" s="2810">
        <f t="shared" si="709"/>
        <v>0</v>
      </c>
      <c r="AA1940" s="2809">
        <f t="shared" si="709"/>
        <v>0</v>
      </c>
      <c r="AB1940" s="2809">
        <f t="shared" si="709"/>
        <v>9.8537700000000008</v>
      </c>
      <c r="AC1940" s="2811">
        <f t="shared" si="709"/>
        <v>0</v>
      </c>
      <c r="AD1940" s="2811">
        <f t="shared" si="709"/>
        <v>0</v>
      </c>
      <c r="AE1940" s="2809">
        <f t="shared" si="709"/>
        <v>108.51139999999998</v>
      </c>
      <c r="AF1940" s="908"/>
      <c r="AG1940" s="2616"/>
      <c r="AH1940" s="2272"/>
      <c r="AI1940" s="2997"/>
      <c r="AJ1940" s="141"/>
      <c r="AK1940" s="141"/>
      <c r="AL1940" s="141"/>
      <c r="AM1940" s="141"/>
      <c r="AN1940" s="141"/>
      <c r="AO1940" s="141"/>
      <c r="AP1940" s="141"/>
      <c r="AQ1940" s="141"/>
      <c r="AR1940" s="141"/>
      <c r="AS1940" s="141"/>
      <c r="AT1940" s="141"/>
      <c r="AU1940" s="141"/>
      <c r="AV1940" s="141"/>
      <c r="AW1940" s="141"/>
      <c r="AX1940" s="141"/>
      <c r="AY1940" s="141"/>
      <c r="AZ1940" s="141"/>
      <c r="BA1940" s="141"/>
      <c r="BB1940" s="141"/>
      <c r="BC1940" s="141"/>
      <c r="BD1940" s="141"/>
      <c r="BE1940" s="141"/>
      <c r="BF1940" s="141"/>
      <c r="BG1940" s="141"/>
      <c r="BH1940" s="141"/>
      <c r="BI1940" s="141"/>
      <c r="BJ1940" s="141"/>
      <c r="BK1940" s="141"/>
      <c r="BL1940" s="141"/>
      <c r="BM1940" s="141"/>
      <c r="BN1940" s="141"/>
      <c r="BO1940" s="141"/>
      <c r="BP1940" s="141"/>
      <c r="BQ1940" s="141"/>
      <c r="BR1940" s="141"/>
      <c r="BS1940" s="141"/>
      <c r="BT1940" s="141"/>
      <c r="BU1940" s="141"/>
      <c r="BV1940" s="141"/>
      <c r="BW1940" s="141"/>
      <c r="BX1940" s="141"/>
      <c r="BY1940" s="141"/>
      <c r="BZ1940" s="141"/>
      <c r="CA1940" s="141"/>
      <c r="CB1940" s="141"/>
      <c r="CC1940" s="141"/>
      <c r="CD1940" s="141"/>
      <c r="CE1940" s="141"/>
      <c r="CF1940" s="141"/>
      <c r="CG1940" s="141"/>
      <c r="CH1940" s="141"/>
      <c r="CI1940" s="141"/>
      <c r="CJ1940" s="141"/>
      <c r="CK1940" s="141"/>
      <c r="CL1940" s="141"/>
      <c r="CM1940" s="141"/>
      <c r="CN1940" s="141"/>
      <c r="CO1940" s="141"/>
      <c r="CP1940" s="141"/>
      <c r="CQ1940" s="141"/>
      <c r="CR1940" s="141"/>
      <c r="CS1940" s="141"/>
      <c r="CT1940" s="141"/>
      <c r="CU1940" s="141"/>
      <c r="CV1940" s="141"/>
      <c r="CW1940" s="141"/>
      <c r="CX1940" s="141"/>
      <c r="CY1940" s="141"/>
      <c r="CZ1940" s="141"/>
      <c r="DA1940" s="141"/>
      <c r="DB1940" s="141"/>
      <c r="DC1940" s="141"/>
      <c r="DD1940" s="141"/>
      <c r="DE1940" s="141"/>
      <c r="DF1940" s="141"/>
      <c r="DG1940" s="141"/>
      <c r="DH1940" s="141"/>
      <c r="DI1940" s="141"/>
      <c r="DJ1940" s="141"/>
      <c r="DK1940" s="141"/>
      <c r="DL1940" s="141"/>
      <c r="DM1940" s="141"/>
      <c r="DN1940" s="141"/>
      <c r="DO1940" s="141"/>
      <c r="DP1940" s="141"/>
      <c r="DQ1940" s="141"/>
      <c r="DR1940" s="141"/>
      <c r="DS1940" s="141"/>
      <c r="DT1940" s="141"/>
      <c r="DU1940" s="141"/>
      <c r="DV1940" s="141"/>
      <c r="DW1940" s="141"/>
      <c r="DX1940" s="141"/>
      <c r="DY1940" s="141"/>
      <c r="DZ1940" s="141"/>
      <c r="EA1940" s="141"/>
      <c r="EB1940" s="141"/>
      <c r="EC1940" s="141"/>
      <c r="ED1940" s="141"/>
      <c r="EE1940" s="141"/>
      <c r="EF1940" s="141"/>
      <c r="EG1940" s="141"/>
      <c r="EH1940" s="141"/>
      <c r="EI1940" s="141"/>
      <c r="EJ1940" s="141"/>
      <c r="EK1940" s="141"/>
      <c r="EL1940" s="141"/>
      <c r="EM1940" s="141"/>
      <c r="EN1940" s="141"/>
      <c r="EO1940" s="141"/>
      <c r="EP1940" s="141"/>
      <c r="EQ1940" s="141"/>
      <c r="ER1940" s="141"/>
      <c r="ES1940" s="141"/>
      <c r="ET1940" s="141"/>
      <c r="EU1940" s="141"/>
      <c r="EV1940" s="141"/>
      <c r="EW1940" s="141"/>
      <c r="EX1940" s="141"/>
      <c r="EY1940" s="141"/>
      <c r="EZ1940" s="141"/>
      <c r="FA1940" s="141"/>
      <c r="FB1940" s="141"/>
      <c r="FC1940" s="141"/>
      <c r="FD1940" s="141"/>
      <c r="FE1940" s="141"/>
      <c r="FF1940" s="141"/>
      <c r="FG1940" s="141"/>
      <c r="FH1940" s="141"/>
      <c r="FI1940" s="141"/>
      <c r="FJ1940" s="141"/>
      <c r="FK1940" s="141"/>
      <c r="FL1940" s="141"/>
      <c r="FM1940" s="141"/>
      <c r="FN1940" s="141"/>
      <c r="FO1940" s="141"/>
      <c r="FP1940" s="141"/>
      <c r="FQ1940" s="141"/>
      <c r="FR1940" s="141"/>
      <c r="FS1940" s="141"/>
      <c r="FT1940" s="141"/>
      <c r="FU1940" s="141"/>
      <c r="FV1940" s="141"/>
      <c r="FW1940" s="141"/>
      <c r="FX1940" s="141"/>
      <c r="FY1940" s="141"/>
      <c r="FZ1940" s="141"/>
      <c r="GA1940" s="141"/>
      <c r="GB1940" s="141"/>
      <c r="GC1940" s="141"/>
      <c r="GD1940" s="141"/>
      <c r="GE1940" s="141"/>
      <c r="GF1940" s="141"/>
      <c r="GG1940" s="141"/>
      <c r="GH1940" s="141"/>
      <c r="GI1940" s="141"/>
      <c r="GJ1940" s="141"/>
      <c r="GK1940" s="141"/>
      <c r="GL1940" s="141"/>
      <c r="GM1940" s="141"/>
      <c r="GN1940" s="141"/>
      <c r="GO1940" s="141"/>
      <c r="GP1940" s="141"/>
      <c r="GQ1940" s="141"/>
      <c r="GR1940" s="141"/>
      <c r="GS1940" s="141"/>
      <c r="GT1940" s="141"/>
      <c r="GU1940" s="141"/>
      <c r="GV1940" s="141"/>
      <c r="GW1940" s="141"/>
      <c r="GX1940" s="141"/>
      <c r="GY1940" s="141"/>
      <c r="GZ1940" s="141"/>
      <c r="HA1940" s="141"/>
      <c r="HB1940" s="141"/>
      <c r="HC1940" s="141"/>
      <c r="HD1940" s="141"/>
      <c r="HE1940" s="141"/>
      <c r="HF1940" s="141"/>
      <c r="HG1940" s="141"/>
      <c r="HH1940" s="141"/>
      <c r="HI1940" s="141"/>
      <c r="HJ1940" s="141"/>
      <c r="HK1940" s="141"/>
      <c r="HL1940" s="141"/>
      <c r="HM1940" s="141"/>
      <c r="HN1940" s="141"/>
      <c r="HO1940" s="141"/>
      <c r="HP1940" s="141"/>
      <c r="HQ1940" s="141"/>
      <c r="HR1940" s="141"/>
      <c r="HS1940" s="141"/>
      <c r="HT1940" s="141"/>
      <c r="HU1940" s="141"/>
      <c r="HV1940" s="141"/>
      <c r="HW1940" s="141"/>
      <c r="HX1940" s="141"/>
      <c r="HY1940" s="141"/>
      <c r="HZ1940" s="141"/>
      <c r="IA1940" s="141"/>
      <c r="IB1940" s="141"/>
      <c r="IC1940" s="141"/>
      <c r="ID1940" s="141"/>
      <c r="IE1940" s="141"/>
      <c r="IF1940" s="141"/>
      <c r="IG1940" s="141"/>
      <c r="IH1940" s="141"/>
      <c r="II1940" s="141"/>
      <c r="IJ1940" s="141"/>
      <c r="IK1940" s="141"/>
      <c r="IL1940" s="141"/>
      <c r="IM1940" s="141"/>
      <c r="IN1940" s="141"/>
      <c r="IO1940" s="141"/>
      <c r="IP1940" s="141"/>
      <c r="IQ1940" s="141"/>
      <c r="IR1940" s="141"/>
      <c r="IS1940" s="141"/>
      <c r="IT1940" s="141"/>
      <c r="IU1940" s="141"/>
      <c r="IV1940" s="141"/>
      <c r="IW1940" s="141"/>
      <c r="IX1940" s="141"/>
      <c r="IY1940" s="141"/>
      <c r="IZ1940" s="141"/>
      <c r="JA1940" s="141"/>
      <c r="JB1940" s="141"/>
      <c r="JC1940" s="141"/>
      <c r="JD1940" s="141"/>
      <c r="JE1940" s="141"/>
      <c r="JF1940" s="141"/>
    </row>
    <row r="1941" spans="1:266" x14ac:dyDescent="0.25">
      <c r="A1941" s="207">
        <v>1</v>
      </c>
      <c r="B1941" s="207">
        <v>1</v>
      </c>
      <c r="E1941" s="2198" t="s">
        <v>66</v>
      </c>
      <c r="F1941" s="2198"/>
      <c r="G1941" s="2198"/>
      <c r="H1941" s="1887"/>
      <c r="I1941" s="2076"/>
      <c r="J1941" s="2076">
        <f>J1874</f>
        <v>0</v>
      </c>
      <c r="K1941" s="2076" t="e">
        <f t="shared" ref="K1941:K1947" si="710">J1941/I1941*100</f>
        <v>#DIV/0!</v>
      </c>
      <c r="L1941" s="1892" t="e">
        <f>N1941/H1941</f>
        <v>#DIV/0!</v>
      </c>
      <c r="M1941" s="1892" t="e">
        <f>P1941/J1941</f>
        <v>#DIV/0!</v>
      </c>
      <c r="N1941" s="2076">
        <f>N1874</f>
        <v>0</v>
      </c>
      <c r="O1941" s="2076">
        <f>O1874</f>
        <v>0</v>
      </c>
      <c r="P1941" s="2076">
        <f>P1874</f>
        <v>0</v>
      </c>
      <c r="Q1941" s="1889" t="e">
        <f>P1941/O1941*100</f>
        <v>#DIV/0!</v>
      </c>
      <c r="R1941" s="2076">
        <f>SUM(R1874,)</f>
        <v>0</v>
      </c>
      <c r="S1941" s="1889" t="e">
        <f>P1941/$E$3*12/R1941</f>
        <v>#DIV/0!</v>
      </c>
      <c r="T1941" s="2753"/>
      <c r="U1941" s="2753"/>
      <c r="V1941" s="2753"/>
      <c r="W1941" s="2753"/>
      <c r="X1941" s="2809">
        <f t="shared" ref="X1941:AE1941" si="711">X1874</f>
        <v>0</v>
      </c>
      <c r="Y1941" s="2753">
        <f t="shared" si="711"/>
        <v>0</v>
      </c>
      <c r="Z1941" s="1028">
        <f t="shared" si="711"/>
        <v>0</v>
      </c>
      <c r="AA1941" s="2753">
        <f t="shared" si="711"/>
        <v>0</v>
      </c>
      <c r="AB1941" s="2753">
        <f t="shared" si="711"/>
        <v>0</v>
      </c>
      <c r="AC1941" s="2753">
        <f t="shared" si="711"/>
        <v>0</v>
      </c>
      <c r="AD1941" s="2753">
        <f t="shared" si="711"/>
        <v>0</v>
      </c>
      <c r="AE1941" s="2753">
        <f t="shared" si="711"/>
        <v>0</v>
      </c>
      <c r="AF1941" s="945"/>
      <c r="AG1941" s="918"/>
      <c r="AH1941" s="2272"/>
    </row>
    <row r="1942" spans="1:266" x14ac:dyDescent="0.25">
      <c r="A1942" s="207">
        <v>1</v>
      </c>
      <c r="B1942" s="207">
        <v>1</v>
      </c>
      <c r="E1942" s="2200" t="s">
        <v>16</v>
      </c>
      <c r="F1942" s="2200"/>
      <c r="G1942" s="2200"/>
      <c r="H1942" s="1894"/>
      <c r="I1942" s="1895"/>
      <c r="J1942" s="1895">
        <f>SUM(J1876,)</f>
        <v>0</v>
      </c>
      <c r="K1942" s="1895" t="e">
        <f t="shared" si="710"/>
        <v>#DIV/0!</v>
      </c>
      <c r="L1942" s="1892" t="e">
        <f>N1942/H1942</f>
        <v>#DIV/0!</v>
      </c>
      <c r="M1942" s="1892" t="e">
        <f>P1942/J1942</f>
        <v>#DIV/0!</v>
      </c>
      <c r="N1942" s="1895">
        <f>SUM(N1876,)</f>
        <v>0</v>
      </c>
      <c r="O1942" s="1895">
        <f>SUM(O1876,)</f>
        <v>0</v>
      </c>
      <c r="P1942" s="1895">
        <f>SUM(P1876,)</f>
        <v>0</v>
      </c>
      <c r="Q1942" s="1889" t="e">
        <f>P1942/O1942*100</f>
        <v>#DIV/0!</v>
      </c>
      <c r="R1942" s="1895">
        <f>SUM(R1877,)</f>
        <v>0</v>
      </c>
      <c r="S1942" s="1889" t="e">
        <f>P1942/$E$3*12/R1942</f>
        <v>#DIV/0!</v>
      </c>
      <c r="T1942" s="2841"/>
      <c r="U1942" s="2841"/>
      <c r="V1942" s="2841"/>
      <c r="W1942" s="2841"/>
      <c r="X1942" s="2809">
        <f t="shared" ref="X1942:AE1942" si="712">SUM(X1876,)</f>
        <v>0</v>
      </c>
      <c r="Y1942" s="2841">
        <f t="shared" si="712"/>
        <v>0</v>
      </c>
      <c r="Z1942" s="2842">
        <f t="shared" si="712"/>
        <v>0</v>
      </c>
      <c r="AA1942" s="2841">
        <f t="shared" si="712"/>
        <v>0</v>
      </c>
      <c r="AB1942" s="2841">
        <f t="shared" si="712"/>
        <v>0</v>
      </c>
      <c r="AC1942" s="2841">
        <f t="shared" si="712"/>
        <v>0</v>
      </c>
      <c r="AD1942" s="2841">
        <f t="shared" si="712"/>
        <v>0</v>
      </c>
      <c r="AE1942" s="2841">
        <f t="shared" si="712"/>
        <v>0</v>
      </c>
      <c r="AF1942" s="1817"/>
      <c r="AG1942" s="2843"/>
      <c r="AH1942" s="2272"/>
    </row>
    <row r="1943" spans="1:266" ht="29.25" x14ac:dyDescent="0.25">
      <c r="A1943" s="207">
        <v>1</v>
      </c>
      <c r="B1943" s="207">
        <v>1</v>
      </c>
      <c r="E1943" s="697" t="s">
        <v>136</v>
      </c>
      <c r="F1943" s="697"/>
      <c r="G1943" s="697"/>
      <c r="H1943" s="1887"/>
      <c r="I1943" s="1886"/>
      <c r="J1943" s="1886">
        <f>SUM(J1878,)</f>
        <v>0</v>
      </c>
      <c r="K1943" s="1886" t="e">
        <f t="shared" si="710"/>
        <v>#DIV/0!</v>
      </c>
      <c r="L1943" s="1892" t="e">
        <f>N1943/H1943</f>
        <v>#DIV/0!</v>
      </c>
      <c r="M1943" s="1892" t="e">
        <f>P1943/J1943</f>
        <v>#DIV/0!</v>
      </c>
      <c r="N1943" s="1886">
        <f>SUM(N1878,)</f>
        <v>0</v>
      </c>
      <c r="O1943" s="1886">
        <f>SUM(O1878,)</f>
        <v>0</v>
      </c>
      <c r="P1943" s="1886">
        <f>SUM(P1878,)</f>
        <v>0</v>
      </c>
      <c r="Q1943" s="1889" t="e">
        <f>P1943/O1943*100</f>
        <v>#DIV/0!</v>
      </c>
      <c r="R1943" s="1886">
        <f>SUM(R1878,)</f>
        <v>0</v>
      </c>
      <c r="S1943" s="1889" t="e">
        <f>P1943/$E$3*12/R1943</f>
        <v>#DIV/0!</v>
      </c>
      <c r="T1943" s="2844"/>
      <c r="U1943" s="2844"/>
      <c r="V1943" s="2844"/>
      <c r="W1943" s="2844"/>
      <c r="X1943" s="2809">
        <f t="shared" ref="X1943:AE1943" si="713">SUM(X1878,)</f>
        <v>0</v>
      </c>
      <c r="Y1943" s="2844">
        <f t="shared" si="713"/>
        <v>0</v>
      </c>
      <c r="Z1943" s="2845">
        <f t="shared" si="713"/>
        <v>0</v>
      </c>
      <c r="AA1943" s="2844">
        <f t="shared" si="713"/>
        <v>0</v>
      </c>
      <c r="AB1943" s="2844">
        <f t="shared" si="713"/>
        <v>0</v>
      </c>
      <c r="AC1943" s="2844">
        <f t="shared" si="713"/>
        <v>0</v>
      </c>
      <c r="AD1943" s="2844">
        <f t="shared" si="713"/>
        <v>0</v>
      </c>
      <c r="AE1943" s="2844">
        <f t="shared" si="713"/>
        <v>0</v>
      </c>
      <c r="AF1943" s="1631"/>
      <c r="AG1943" s="2846"/>
      <c r="AH1943" s="2272"/>
    </row>
    <row r="1944" spans="1:266" x14ac:dyDescent="0.25">
      <c r="A1944" s="207">
        <v>1</v>
      </c>
      <c r="B1944" s="207">
        <v>1</v>
      </c>
      <c r="E1944" s="705" t="s">
        <v>197</v>
      </c>
      <c r="F1944" s="710"/>
      <c r="G1944" s="705"/>
      <c r="H1944" s="2094"/>
      <c r="I1944" s="1922"/>
      <c r="J1944" s="1922">
        <f>J1879</f>
        <v>15</v>
      </c>
      <c r="K1944" s="1882" t="e">
        <f t="shared" si="710"/>
        <v>#DIV/0!</v>
      </c>
      <c r="L1944" s="2115"/>
      <c r="M1944" s="2115"/>
      <c r="N1944" s="1922"/>
      <c r="O1944" s="1922"/>
      <c r="P1944" s="1922"/>
      <c r="Q1944" s="2117"/>
      <c r="R1944" s="1922"/>
      <c r="S1944" s="2117"/>
      <c r="T1944" s="2847"/>
      <c r="U1944" s="2847"/>
      <c r="V1944" s="2847"/>
      <c r="W1944" s="2847"/>
      <c r="X1944" s="2809">
        <f t="shared" ref="X1944:AE1944" si="714">X1879</f>
        <v>0</v>
      </c>
      <c r="Y1944" s="2847">
        <f t="shared" si="714"/>
        <v>0</v>
      </c>
      <c r="Z1944" s="2848">
        <f t="shared" si="714"/>
        <v>0</v>
      </c>
      <c r="AA1944" s="2847">
        <f t="shared" si="714"/>
        <v>0</v>
      </c>
      <c r="AB1944" s="2847">
        <f t="shared" si="714"/>
        <v>0</v>
      </c>
      <c r="AC1944" s="2847">
        <f t="shared" si="714"/>
        <v>0</v>
      </c>
      <c r="AD1944" s="2847">
        <f t="shared" si="714"/>
        <v>0</v>
      </c>
      <c r="AE1944" s="2847">
        <f t="shared" si="714"/>
        <v>0</v>
      </c>
      <c r="AF1944" s="1601"/>
      <c r="AG1944" s="2849"/>
      <c r="AH1944" s="2272"/>
    </row>
    <row r="1945" spans="1:266" x14ac:dyDescent="0.25">
      <c r="A1945" s="207">
        <v>1</v>
      </c>
      <c r="B1945" s="207">
        <v>1</v>
      </c>
      <c r="E1945" s="707" t="s">
        <v>198</v>
      </c>
      <c r="F1945" s="707"/>
      <c r="G1945" s="707"/>
      <c r="H1945" s="2015"/>
      <c r="I1945" s="2850"/>
      <c r="J1945" s="2850">
        <f>J1880</f>
        <v>15</v>
      </c>
      <c r="K1945" s="1895" t="e">
        <f t="shared" si="710"/>
        <v>#DIV/0!</v>
      </c>
      <c r="L1945" s="2120"/>
      <c r="M1945" s="2120"/>
      <c r="N1945" s="2850"/>
      <c r="O1945" s="2850"/>
      <c r="P1945" s="2850"/>
      <c r="Q1945" s="1918"/>
      <c r="R1945" s="2850"/>
      <c r="S1945" s="1918"/>
      <c r="T1945" s="2851"/>
      <c r="U1945" s="2851"/>
      <c r="V1945" s="2851"/>
      <c r="W1945" s="2851"/>
      <c r="X1945" s="2809">
        <f t="shared" ref="X1945:AE1945" si="715">X1880</f>
        <v>0</v>
      </c>
      <c r="Y1945" s="2851">
        <f t="shared" si="715"/>
        <v>0</v>
      </c>
      <c r="Z1945" s="2852">
        <f t="shared" si="715"/>
        <v>0</v>
      </c>
      <c r="AA1945" s="2851">
        <f t="shared" si="715"/>
        <v>0</v>
      </c>
      <c r="AB1945" s="2851">
        <f t="shared" si="715"/>
        <v>0</v>
      </c>
      <c r="AC1945" s="2851">
        <f t="shared" si="715"/>
        <v>0</v>
      </c>
      <c r="AD1945" s="2851">
        <f t="shared" si="715"/>
        <v>0</v>
      </c>
      <c r="AE1945" s="2851">
        <f t="shared" si="715"/>
        <v>0</v>
      </c>
      <c r="AF1945" s="2853"/>
      <c r="AG1945" s="2854"/>
      <c r="AH1945" s="2272"/>
    </row>
    <row r="1946" spans="1:266" ht="30" x14ac:dyDescent="0.25">
      <c r="A1946" s="207">
        <v>1</v>
      </c>
      <c r="B1946" s="207">
        <v>1</v>
      </c>
      <c r="E1946" s="707" t="s">
        <v>199</v>
      </c>
      <c r="F1946" s="707"/>
      <c r="G1946" s="707"/>
      <c r="H1946" s="1894"/>
      <c r="I1946" s="2850"/>
      <c r="J1946" s="1895">
        <f>J1881</f>
        <v>0</v>
      </c>
      <c r="K1946" s="2850" t="e">
        <f t="shared" si="710"/>
        <v>#DIV/0!</v>
      </c>
      <c r="L1946" s="2758"/>
      <c r="M1946" s="2758"/>
      <c r="N1946" s="1895"/>
      <c r="O1946" s="1895"/>
      <c r="P1946" s="1895"/>
      <c r="Q1946" s="1918"/>
      <c r="R1946" s="2850"/>
      <c r="S1946" s="1918"/>
      <c r="T1946" s="2851"/>
      <c r="U1946" s="2851"/>
      <c r="V1946" s="2851"/>
      <c r="W1946" s="2851"/>
      <c r="X1946" s="2809">
        <f t="shared" ref="X1946:AE1946" si="716">X1881</f>
        <v>0</v>
      </c>
      <c r="Y1946" s="2841">
        <f t="shared" si="716"/>
        <v>0</v>
      </c>
      <c r="Z1946" s="2852">
        <f t="shared" si="716"/>
        <v>0</v>
      </c>
      <c r="AA1946" s="2851">
        <f t="shared" si="716"/>
        <v>0</v>
      </c>
      <c r="AB1946" s="2851">
        <f t="shared" si="716"/>
        <v>0</v>
      </c>
      <c r="AC1946" s="2851">
        <f t="shared" si="716"/>
        <v>0</v>
      </c>
      <c r="AD1946" s="2841">
        <f t="shared" si="716"/>
        <v>0</v>
      </c>
      <c r="AE1946" s="2851">
        <f t="shared" si="716"/>
        <v>0</v>
      </c>
      <c r="AF1946" s="1817"/>
      <c r="AG1946" s="2854"/>
      <c r="AH1946" s="2272"/>
    </row>
    <row r="1947" spans="1:266" ht="30" thickBot="1" x14ac:dyDescent="0.3">
      <c r="B1947" s="207">
        <v>1</v>
      </c>
      <c r="E1947" s="704" t="s">
        <v>204</v>
      </c>
      <c r="F1947" s="704"/>
      <c r="G1947" s="704"/>
      <c r="H1947" s="2021"/>
      <c r="I1947" s="1933"/>
      <c r="J1947" s="1933">
        <f>J1882</f>
        <v>15</v>
      </c>
      <c r="K1947" s="1933" t="e">
        <f t="shared" si="710"/>
        <v>#DIV/0!</v>
      </c>
      <c r="L1947" s="2130"/>
      <c r="M1947" s="2130"/>
      <c r="N1947" s="2855"/>
      <c r="O1947" s="2855"/>
      <c r="P1947" s="2855"/>
      <c r="Q1947" s="1934"/>
      <c r="R1947" s="2855"/>
      <c r="S1947" s="1934"/>
      <c r="T1947" s="2856"/>
      <c r="U1947" s="2856"/>
      <c r="V1947" s="2856"/>
      <c r="W1947" s="2856"/>
      <c r="X1947" s="2857">
        <f t="shared" ref="X1947:AE1947" si="717">X1882</f>
        <v>0</v>
      </c>
      <c r="Y1947" s="2856">
        <f t="shared" si="717"/>
        <v>78.345809999999986</v>
      </c>
      <c r="Z1947" s="2858">
        <f t="shared" si="717"/>
        <v>0</v>
      </c>
      <c r="AA1947" s="2856">
        <f t="shared" si="717"/>
        <v>0</v>
      </c>
      <c r="AB1947" s="2856">
        <f t="shared" si="717"/>
        <v>78.345809999999986</v>
      </c>
      <c r="AC1947" s="2859">
        <f t="shared" si="717"/>
        <v>0</v>
      </c>
      <c r="AD1947" s="2859">
        <f t="shared" si="717"/>
        <v>-2.7928299999999999</v>
      </c>
      <c r="AE1947" s="2856">
        <f t="shared" si="717"/>
        <v>75.552979999999991</v>
      </c>
      <c r="AF1947" s="2860"/>
      <c r="AG1947" s="2861"/>
      <c r="AH1947" s="2272"/>
    </row>
    <row r="1948" spans="1:266" x14ac:dyDescent="0.25">
      <c r="A1948" s="207">
        <v>1</v>
      </c>
      <c r="B1948" s="207">
        <v>1</v>
      </c>
      <c r="E1948" s="2569" t="s">
        <v>59</v>
      </c>
      <c r="F1948" s="2569"/>
      <c r="G1948" s="2862"/>
      <c r="H1948" s="270"/>
      <c r="I1948" s="315"/>
      <c r="J1948" s="315"/>
      <c r="K1948" s="315"/>
      <c r="L1948" s="1797"/>
      <c r="M1948" s="1797"/>
      <c r="N1948" s="1797"/>
      <c r="O1948" s="1797"/>
      <c r="P1948" s="1797"/>
      <c r="Q1948" s="1797"/>
      <c r="R1948" s="1797"/>
      <c r="S1948" s="1797"/>
      <c r="T1948" s="2863"/>
      <c r="U1948" s="2863"/>
      <c r="V1948" s="2863"/>
      <c r="W1948" s="2863"/>
      <c r="X1948" s="2864"/>
      <c r="Y1948" s="2863"/>
      <c r="Z1948" s="3138"/>
      <c r="AA1948" s="2863"/>
      <c r="AB1948" s="2863"/>
      <c r="AC1948" s="3139"/>
      <c r="AD1948" s="3139"/>
      <c r="AE1948" s="2863"/>
      <c r="AF1948" s="2865"/>
      <c r="AG1948" s="2864"/>
      <c r="AH1948" s="2272"/>
    </row>
    <row r="1949" spans="1:266" ht="31.5" x14ac:dyDescent="0.25">
      <c r="A1949" s="207">
        <v>1</v>
      </c>
      <c r="B1949" s="207">
        <v>1</v>
      </c>
      <c r="C1949" s="207" t="s">
        <v>784</v>
      </c>
      <c r="E1949" s="1836" t="s">
        <v>401</v>
      </c>
      <c r="F1949" s="2866"/>
      <c r="G1949" s="434"/>
      <c r="H1949" s="270"/>
      <c r="I1949" s="1500"/>
      <c r="J1949" s="1500"/>
      <c r="K1949" s="1500"/>
      <c r="L1949" s="2437"/>
      <c r="M1949" s="2437"/>
      <c r="N1949" s="2867"/>
      <c r="O1949" s="2867"/>
      <c r="P1949" s="590"/>
      <c r="Q1949" s="2867"/>
      <c r="R1949" s="2867"/>
      <c r="S1949" s="2867"/>
      <c r="T1949" s="323"/>
      <c r="U1949" s="323"/>
      <c r="V1949" s="323"/>
      <c r="W1949" s="323"/>
      <c r="X1949" s="2537"/>
      <c r="Y1949" s="323"/>
      <c r="Z1949" s="1253"/>
      <c r="AA1949" s="323"/>
      <c r="AB1949" s="323"/>
      <c r="AC1949" s="3092"/>
      <c r="AD1949" s="3092"/>
      <c r="AE1949" s="323"/>
      <c r="AF1949" s="1519"/>
      <c r="AG1949" s="2537"/>
      <c r="AH1949" s="2272"/>
    </row>
    <row r="1950" spans="1:266" s="2236" customFormat="1" x14ac:dyDescent="0.25">
      <c r="A1950" s="207">
        <v>1</v>
      </c>
      <c r="B1950" s="207">
        <v>1</v>
      </c>
      <c r="C1950" s="207" t="s">
        <v>784</v>
      </c>
      <c r="D1950" s="207"/>
      <c r="E1950" s="1944" t="s">
        <v>5</v>
      </c>
      <c r="F1950" s="1944"/>
      <c r="G1950" s="1944"/>
      <c r="H1950" s="245"/>
      <c r="I1950" s="1247"/>
      <c r="J1950" s="1247"/>
      <c r="K1950" s="1247"/>
      <c r="L1950" s="1247"/>
      <c r="M1950" s="1247"/>
      <c r="N1950" s="1946"/>
      <c r="O1950" s="1946"/>
      <c r="P1950" s="1946"/>
      <c r="Q1950" s="1946"/>
      <c r="R1950" s="1946"/>
      <c r="S1950" s="1946"/>
      <c r="T1950" s="2377"/>
      <c r="U1950" s="2377"/>
      <c r="V1950" s="2377"/>
      <c r="W1950" s="2377"/>
      <c r="X1950" s="1249"/>
      <c r="Y1950" s="2377"/>
      <c r="Z1950" s="2707"/>
      <c r="AA1950" s="2377"/>
      <c r="AB1950" s="2377"/>
      <c r="AC1950" s="2377"/>
      <c r="AD1950" s="2377"/>
      <c r="AE1950" s="2377"/>
      <c r="AF1950" s="1249"/>
      <c r="AG1950" s="1249"/>
      <c r="AH1950" s="2272"/>
      <c r="AI1950" s="1014"/>
      <c r="AN1950" s="5"/>
    </row>
    <row r="1951" spans="1:266" s="2236" customFormat="1" x14ac:dyDescent="0.25">
      <c r="A1951" s="207">
        <v>1</v>
      </c>
      <c r="B1951" s="207">
        <v>1</v>
      </c>
      <c r="C1951" s="207" t="s">
        <v>784</v>
      </c>
      <c r="D1951" s="207" t="s">
        <v>699</v>
      </c>
      <c r="E1951" s="3" t="s">
        <v>23</v>
      </c>
      <c r="F1951" s="1069" t="s">
        <v>229</v>
      </c>
      <c r="G1951" s="177">
        <v>340</v>
      </c>
      <c r="H1951" s="211"/>
      <c r="I1951" s="113"/>
      <c r="J1951" s="3526">
        <v>0</v>
      </c>
      <c r="K1951" s="308"/>
      <c r="L1951" s="210"/>
      <c r="M1951" s="142"/>
      <c r="N1951" s="143"/>
      <c r="O1951" s="143"/>
      <c r="P1951" s="1946"/>
      <c r="Q1951" s="143" t="e">
        <f t="shared" ref="Q1951:Q1958" si="718">P1951/O1951*100</f>
        <v>#DIV/0!</v>
      </c>
      <c r="R1951" s="143">
        <f t="shared" ref="R1951:R1957" si="719">N1951/G1951</f>
        <v>0</v>
      </c>
      <c r="S1951" s="143" t="e">
        <f t="shared" ref="S1951:S1958" si="720">P1951/$E$3*12/R1951</f>
        <v>#DIV/0!</v>
      </c>
      <c r="T1951" s="2377"/>
      <c r="U1951" s="2377"/>
      <c r="V1951" s="2377"/>
      <c r="W1951" s="2377"/>
      <c r="X1951" s="1249"/>
      <c r="Y1951" s="2377"/>
      <c r="Z1951" s="2707"/>
      <c r="AA1951" s="2377"/>
      <c r="AB1951" s="2377"/>
      <c r="AC1951" s="2377"/>
      <c r="AD1951" s="2377"/>
      <c r="AE1951" s="2377"/>
      <c r="AF1951" s="2868"/>
      <c r="AG1951" s="1249"/>
      <c r="AH1951" s="2272"/>
      <c r="AI1951" s="1014"/>
      <c r="AN1951" s="5"/>
    </row>
    <row r="1952" spans="1:266" s="2236" customFormat="1" x14ac:dyDescent="0.25">
      <c r="A1952" s="207">
        <v>1</v>
      </c>
      <c r="B1952" s="207">
        <v>1</v>
      </c>
      <c r="C1952" s="207" t="s">
        <v>784</v>
      </c>
      <c r="D1952" s="207" t="s">
        <v>699</v>
      </c>
      <c r="E1952" s="3" t="s">
        <v>24</v>
      </c>
      <c r="F1952" s="1069" t="s">
        <v>229</v>
      </c>
      <c r="G1952" s="177">
        <v>300</v>
      </c>
      <c r="H1952" s="211"/>
      <c r="I1952" s="113"/>
      <c r="J1952" s="3526">
        <v>0</v>
      </c>
      <c r="K1952" s="308"/>
      <c r="L1952" s="210"/>
      <c r="M1952" s="142"/>
      <c r="N1952" s="143"/>
      <c r="O1952" s="143"/>
      <c r="P1952" s="1946"/>
      <c r="Q1952" s="143" t="e">
        <f t="shared" si="718"/>
        <v>#DIV/0!</v>
      </c>
      <c r="R1952" s="143">
        <f t="shared" si="719"/>
        <v>0</v>
      </c>
      <c r="S1952" s="143" t="e">
        <f t="shared" si="720"/>
        <v>#DIV/0!</v>
      </c>
      <c r="T1952" s="2377"/>
      <c r="U1952" s="2377"/>
      <c r="V1952" s="2377"/>
      <c r="W1952" s="2377"/>
      <c r="X1952" s="1249"/>
      <c r="Y1952" s="2377"/>
      <c r="Z1952" s="2707"/>
      <c r="AA1952" s="2377"/>
      <c r="AB1952" s="2377"/>
      <c r="AC1952" s="2377"/>
      <c r="AD1952" s="2377"/>
      <c r="AE1952" s="2377"/>
      <c r="AF1952" s="2868"/>
      <c r="AG1952" s="1249"/>
      <c r="AH1952" s="2272"/>
      <c r="AI1952" s="1014"/>
      <c r="AN1952" s="5"/>
    </row>
    <row r="1953" spans="1:40" s="2236" customFormat="1" ht="15.95" customHeight="1" x14ac:dyDescent="0.25">
      <c r="A1953" s="207">
        <v>1</v>
      </c>
      <c r="B1953" s="207">
        <v>1</v>
      </c>
      <c r="C1953" s="207" t="s">
        <v>784</v>
      </c>
      <c r="D1953" s="207" t="s">
        <v>699</v>
      </c>
      <c r="E1953" s="3" t="s">
        <v>22</v>
      </c>
      <c r="F1953" s="1069" t="s">
        <v>229</v>
      </c>
      <c r="G1953" s="177">
        <v>270</v>
      </c>
      <c r="H1953" s="211"/>
      <c r="I1953" s="113"/>
      <c r="J1953" s="3526">
        <v>0</v>
      </c>
      <c r="K1953" s="308"/>
      <c r="L1953" s="210"/>
      <c r="M1953" s="142"/>
      <c r="N1953" s="143"/>
      <c r="O1953" s="143"/>
      <c r="P1953" s="1946"/>
      <c r="Q1953" s="143" t="e">
        <f t="shared" si="718"/>
        <v>#DIV/0!</v>
      </c>
      <c r="R1953" s="143">
        <f t="shared" si="719"/>
        <v>0</v>
      </c>
      <c r="S1953" s="143" t="e">
        <f t="shared" si="720"/>
        <v>#DIV/0!</v>
      </c>
      <c r="T1953" s="2377"/>
      <c r="U1953" s="2377"/>
      <c r="V1953" s="2377"/>
      <c r="W1953" s="2377"/>
      <c r="X1953" s="1249"/>
      <c r="Y1953" s="2377"/>
      <c r="Z1953" s="2707"/>
      <c r="AA1953" s="2377"/>
      <c r="AB1953" s="2377"/>
      <c r="AC1953" s="2377"/>
      <c r="AD1953" s="2377"/>
      <c r="AE1953" s="2377"/>
      <c r="AF1953" s="2868"/>
      <c r="AG1953" s="1249"/>
      <c r="AH1953" s="2272"/>
      <c r="AI1953" s="1014"/>
      <c r="AN1953" s="5"/>
    </row>
    <row r="1954" spans="1:40" s="2236" customFormat="1" x14ac:dyDescent="0.25">
      <c r="A1954" s="207">
        <v>1</v>
      </c>
      <c r="B1954" s="207">
        <v>1</v>
      </c>
      <c r="C1954" s="207" t="s">
        <v>784</v>
      </c>
      <c r="D1954" s="207" t="s">
        <v>699</v>
      </c>
      <c r="E1954" s="3" t="s">
        <v>212</v>
      </c>
      <c r="F1954" s="1069" t="s">
        <v>229</v>
      </c>
      <c r="G1954" s="177">
        <v>330</v>
      </c>
      <c r="H1954" s="211"/>
      <c r="I1954" s="113"/>
      <c r="J1954" s="3526">
        <v>0</v>
      </c>
      <c r="K1954" s="308"/>
      <c r="L1954" s="210"/>
      <c r="M1954" s="142"/>
      <c r="N1954" s="143"/>
      <c r="O1954" s="143"/>
      <c r="P1954" s="1946"/>
      <c r="Q1954" s="143" t="e">
        <f t="shared" si="718"/>
        <v>#DIV/0!</v>
      </c>
      <c r="R1954" s="143">
        <f t="shared" si="719"/>
        <v>0</v>
      </c>
      <c r="S1954" s="143" t="e">
        <f t="shared" si="720"/>
        <v>#DIV/0!</v>
      </c>
      <c r="T1954" s="2377"/>
      <c r="U1954" s="2377"/>
      <c r="V1954" s="2377"/>
      <c r="W1954" s="2377"/>
      <c r="X1954" s="2507"/>
      <c r="Y1954" s="2377"/>
      <c r="Z1954" s="2707"/>
      <c r="AA1954" s="2377"/>
      <c r="AB1954" s="2377"/>
      <c r="AC1954" s="2377"/>
      <c r="AD1954" s="2377"/>
      <c r="AE1954" s="2377"/>
      <c r="AF1954" s="2868"/>
      <c r="AG1954" s="1249"/>
      <c r="AH1954" s="2272"/>
      <c r="AI1954" s="1014"/>
      <c r="AN1954" s="5"/>
    </row>
    <row r="1955" spans="1:40" s="2236" customFormat="1" x14ac:dyDescent="0.25">
      <c r="A1955" s="207">
        <v>1</v>
      </c>
      <c r="B1955" s="207">
        <v>1</v>
      </c>
      <c r="C1955" s="207" t="s">
        <v>784</v>
      </c>
      <c r="D1955" s="207" t="s">
        <v>699</v>
      </c>
      <c r="E1955" s="3" t="s">
        <v>64</v>
      </c>
      <c r="F1955" s="1069" t="s">
        <v>229</v>
      </c>
      <c r="G1955" s="177">
        <v>320</v>
      </c>
      <c r="H1955" s="211"/>
      <c r="I1955" s="113"/>
      <c r="J1955" s="3526">
        <v>0</v>
      </c>
      <c r="K1955" s="308"/>
      <c r="L1955" s="210"/>
      <c r="M1955" s="142"/>
      <c r="N1955" s="143"/>
      <c r="O1955" s="143"/>
      <c r="P1955" s="1946"/>
      <c r="Q1955" s="143" t="e">
        <f t="shared" si="718"/>
        <v>#DIV/0!</v>
      </c>
      <c r="R1955" s="143">
        <f t="shared" si="719"/>
        <v>0</v>
      </c>
      <c r="S1955" s="143" t="e">
        <f t="shared" si="720"/>
        <v>#DIV/0!</v>
      </c>
      <c r="T1955" s="2377"/>
      <c r="U1955" s="2377"/>
      <c r="V1955" s="2377"/>
      <c r="W1955" s="2377"/>
      <c r="X1955" s="2507"/>
      <c r="Y1955" s="2377"/>
      <c r="Z1955" s="2707"/>
      <c r="AA1955" s="2377"/>
      <c r="AB1955" s="2377"/>
      <c r="AC1955" s="2377"/>
      <c r="AD1955" s="2377"/>
      <c r="AE1955" s="2377"/>
      <c r="AF1955" s="2868"/>
      <c r="AG1955" s="1249"/>
      <c r="AH1955" s="2272"/>
      <c r="AI1955" s="1014"/>
      <c r="AN1955" s="5"/>
    </row>
    <row r="1956" spans="1:40" s="2236" customFormat="1" x14ac:dyDescent="0.25">
      <c r="A1956" s="207"/>
      <c r="B1956" s="207">
        <v>1</v>
      </c>
      <c r="C1956" s="207" t="s">
        <v>784</v>
      </c>
      <c r="D1956" s="207" t="s">
        <v>699</v>
      </c>
      <c r="E1956" s="3" t="s">
        <v>10</v>
      </c>
      <c r="F1956" s="1069" t="s">
        <v>229</v>
      </c>
      <c r="G1956" s="177">
        <v>340</v>
      </c>
      <c r="H1956" s="211"/>
      <c r="I1956" s="113"/>
      <c r="J1956" s="3526">
        <v>4</v>
      </c>
      <c r="K1956" s="308"/>
      <c r="L1956" s="210"/>
      <c r="M1956" s="142"/>
      <c r="N1956" s="143"/>
      <c r="O1956" s="143"/>
      <c r="P1956" s="1946">
        <v>36</v>
      </c>
      <c r="Q1956" s="143" t="e">
        <f t="shared" si="718"/>
        <v>#DIV/0!</v>
      </c>
      <c r="R1956" s="143">
        <f t="shared" si="719"/>
        <v>0</v>
      </c>
      <c r="S1956" s="143" t="e">
        <f t="shared" si="720"/>
        <v>#DIV/0!</v>
      </c>
      <c r="T1956" s="2377"/>
      <c r="U1956" s="2377"/>
      <c r="V1956" s="2377"/>
      <c r="W1956" s="2377"/>
      <c r="X1956" s="2575"/>
      <c r="Y1956" s="2377"/>
      <c r="Z1956" s="2707"/>
      <c r="AA1956" s="2377"/>
      <c r="AB1956" s="2377"/>
      <c r="AC1956" s="2377"/>
      <c r="AD1956" s="2377"/>
      <c r="AE1956" s="2377"/>
      <c r="AF1956" s="2868"/>
      <c r="AG1956" s="2708"/>
      <c r="AH1956" s="2272"/>
      <c r="AI1956" s="1014"/>
      <c r="AN1956" s="5"/>
    </row>
    <row r="1957" spans="1:40" s="2236" customFormat="1" x14ac:dyDescent="0.25">
      <c r="A1957" s="207">
        <v>1</v>
      </c>
      <c r="B1957" s="207">
        <v>1</v>
      </c>
      <c r="C1957" s="207" t="s">
        <v>784</v>
      </c>
      <c r="D1957" s="207" t="s">
        <v>699</v>
      </c>
      <c r="E1957" s="3" t="s">
        <v>52</v>
      </c>
      <c r="F1957" s="1069" t="s">
        <v>229</v>
      </c>
      <c r="G1957" s="177">
        <v>340</v>
      </c>
      <c r="H1957" s="211"/>
      <c r="I1957" s="113"/>
      <c r="J1957" s="3526">
        <v>0</v>
      </c>
      <c r="K1957" s="308"/>
      <c r="L1957" s="210"/>
      <c r="M1957" s="142"/>
      <c r="N1957" s="143"/>
      <c r="O1957" s="143"/>
      <c r="P1957" s="1946"/>
      <c r="Q1957" s="143" t="e">
        <f t="shared" si="718"/>
        <v>#DIV/0!</v>
      </c>
      <c r="R1957" s="143">
        <f t="shared" si="719"/>
        <v>0</v>
      </c>
      <c r="S1957" s="143" t="e">
        <f t="shared" si="720"/>
        <v>#DIV/0!</v>
      </c>
      <c r="T1957" s="2377"/>
      <c r="U1957" s="2377"/>
      <c r="V1957" s="2377"/>
      <c r="W1957" s="2377"/>
      <c r="X1957" s="2575"/>
      <c r="Y1957" s="2377"/>
      <c r="Z1957" s="2707"/>
      <c r="AA1957" s="2377"/>
      <c r="AB1957" s="2377"/>
      <c r="AC1957" s="2377"/>
      <c r="AD1957" s="2377"/>
      <c r="AE1957" s="2377"/>
      <c r="AF1957" s="2868"/>
      <c r="AG1957" s="2708"/>
      <c r="AH1957" s="2272"/>
      <c r="AI1957" s="1014"/>
      <c r="AN1957" s="5"/>
    </row>
    <row r="1958" spans="1:40" s="2236" customFormat="1" ht="29.25" x14ac:dyDescent="0.25">
      <c r="A1958" s="207">
        <v>1</v>
      </c>
      <c r="B1958" s="207">
        <v>1</v>
      </c>
      <c r="C1958" s="207" t="s">
        <v>784</v>
      </c>
      <c r="D1958" s="207" t="s">
        <v>699</v>
      </c>
      <c r="E1958" s="1332" t="s">
        <v>7</v>
      </c>
      <c r="F1958" s="3004"/>
      <c r="G1958" s="1332"/>
      <c r="H1958" s="83"/>
      <c r="I1958" s="2510"/>
      <c r="J1958" s="2505">
        <f>SUM(J1951:J1957)</f>
        <v>4</v>
      </c>
      <c r="K1958" s="2510" t="e">
        <f>J1958/I1958*100</f>
        <v>#DIV/0!</v>
      </c>
      <c r="L1958" s="1969">
        <f>IF(H1958=0,0,N1958/H1958)</f>
        <v>0</v>
      </c>
      <c r="M1958" s="189">
        <f>P1958/J1958</f>
        <v>9</v>
      </c>
      <c r="N1958" s="2510">
        <f>SUM(N1951:N1957)</f>
        <v>0</v>
      </c>
      <c r="O1958" s="2510">
        <f>SUM(O1951:O1957)</f>
        <v>0</v>
      </c>
      <c r="P1958" s="2510">
        <f>SUM(P1951:P1957)</f>
        <v>36</v>
      </c>
      <c r="Q1958" s="143" t="e">
        <f t="shared" si="718"/>
        <v>#DIV/0!</v>
      </c>
      <c r="R1958" s="2510">
        <f>SUM(R1951:R1957)</f>
        <v>0</v>
      </c>
      <c r="S1958" s="143" t="e">
        <f t="shared" si="720"/>
        <v>#DIV/0!</v>
      </c>
      <c r="T1958" s="2511"/>
      <c r="U1958" s="2511"/>
      <c r="V1958" s="2511"/>
      <c r="W1958" s="2511"/>
      <c r="X1958" s="855">
        <f>T1958/12*$E$3+(U1958-T1958)/11*3+(V1958-U1958)/10*2+(W1958-V1958)/9*1</f>
        <v>0</v>
      </c>
      <c r="Y1958" s="2257">
        <f t="shared" ref="Y1958" si="721">AE1958-AD1958-Z1958</f>
        <v>141.37653999999998</v>
      </c>
      <c r="Z1958" s="2732"/>
      <c r="AA1958" s="2511"/>
      <c r="AB1958" s="2511">
        <f>Y1958-X1958</f>
        <v>141.37653999999998</v>
      </c>
      <c r="AC1958" s="2511"/>
      <c r="AD1958" s="2511"/>
      <c r="AE1958" s="2511">
        <v>141.37653999999998</v>
      </c>
      <c r="AF1958" s="2506"/>
      <c r="AG1958" s="2576"/>
      <c r="AH1958" s="2272"/>
      <c r="AI1958" s="1014"/>
      <c r="AN1958" s="5"/>
    </row>
    <row r="1959" spans="1:40" s="2236" customFormat="1" x14ac:dyDescent="0.25">
      <c r="A1959" s="207">
        <v>1</v>
      </c>
      <c r="B1959" s="207">
        <v>1</v>
      </c>
      <c r="C1959" s="207" t="s">
        <v>784</v>
      </c>
      <c r="D1959" s="207"/>
      <c r="E1959" s="1849" t="s">
        <v>14</v>
      </c>
      <c r="F1959" s="1849"/>
      <c r="G1959" s="2513"/>
      <c r="H1959" s="83"/>
      <c r="I1959" s="2510"/>
      <c r="J1959" s="2510"/>
      <c r="K1959" s="2510"/>
      <c r="L1959" s="2514"/>
      <c r="M1959" s="2514"/>
      <c r="N1959" s="2510"/>
      <c r="O1959" s="2510"/>
      <c r="P1959" s="2510"/>
      <c r="Q1959" s="2510"/>
      <c r="R1959" s="2510"/>
      <c r="S1959" s="2510"/>
      <c r="T1959" s="2377"/>
      <c r="U1959" s="2377"/>
      <c r="V1959" s="2377"/>
      <c r="W1959" s="2377"/>
      <c r="X1959" s="2575">
        <f>T1959/12*$E$3+(U1959-T1959)/11*3+(V1959-U1959)/10*2+(W1959-V1959)/9*1</f>
        <v>0</v>
      </c>
      <c r="Y1959" s="2377">
        <f>AE1959-AD1959-AA1959-Z1959</f>
        <v>0</v>
      </c>
      <c r="Z1959" s="2707"/>
      <c r="AA1959" s="2377"/>
      <c r="AB1959" s="2377">
        <f>Y1959-X1959</f>
        <v>0</v>
      </c>
      <c r="AC1959" s="2377"/>
      <c r="AD1959" s="2377"/>
      <c r="AE1959" s="2377"/>
      <c r="AF1959" s="2512"/>
      <c r="AG1959" s="2708"/>
      <c r="AH1959" s="2272"/>
      <c r="AI1959" s="1014"/>
      <c r="AN1959" s="5"/>
    </row>
    <row r="1960" spans="1:40" s="2236" customFormat="1" ht="15.75" x14ac:dyDescent="0.25">
      <c r="A1960" s="207">
        <v>1</v>
      </c>
      <c r="B1960" s="207">
        <v>1</v>
      </c>
      <c r="C1960" s="207" t="s">
        <v>784</v>
      </c>
      <c r="D1960" s="207"/>
      <c r="E1960" s="822" t="s">
        <v>194</v>
      </c>
      <c r="F1960" s="524"/>
      <c r="G1960" s="1628"/>
      <c r="H1960" s="249"/>
      <c r="I1960" s="516"/>
      <c r="J1960" s="516"/>
      <c r="K1960" s="516"/>
      <c r="L1960" s="806"/>
      <c r="M1960" s="806"/>
      <c r="N1960" s="1451"/>
      <c r="O1960" s="1451"/>
      <c r="P1960" s="1451"/>
      <c r="Q1960" s="1451"/>
      <c r="R1960" s="1451"/>
      <c r="S1960" s="1451"/>
      <c r="T1960" s="361"/>
      <c r="U1960" s="361"/>
      <c r="V1960" s="361"/>
      <c r="W1960" s="361"/>
      <c r="X1960" s="2280">
        <f>T1960/12*$E$3+(U1960-T1960)/11*3+(V1960-U1960)/10*2+(W1960-V1960)/9*1</f>
        <v>0</v>
      </c>
      <c r="Y1960" s="361">
        <f>AE1960-AD1960-AA1960-Z1960</f>
        <v>0</v>
      </c>
      <c r="Z1960" s="1110"/>
      <c r="AA1960" s="361"/>
      <c r="AB1960" s="361">
        <f>Y1960-X1960</f>
        <v>0</v>
      </c>
      <c r="AC1960" s="361"/>
      <c r="AD1960" s="361"/>
      <c r="AE1960" s="361"/>
      <c r="AF1960" s="897"/>
      <c r="AG1960" s="901"/>
      <c r="AH1960" s="2272"/>
      <c r="AI1960" s="1014"/>
      <c r="AN1960" s="5"/>
    </row>
    <row r="1961" spans="1:40" s="2236" customFormat="1" x14ac:dyDescent="0.25">
      <c r="A1961" s="207"/>
      <c r="B1961" s="207">
        <v>1</v>
      </c>
      <c r="C1961" s="207" t="s">
        <v>784</v>
      </c>
      <c r="D1961" s="207"/>
      <c r="E1961" s="459" t="s">
        <v>288</v>
      </c>
      <c r="F1961" s="524"/>
      <c r="G1961" s="1628"/>
      <c r="H1961" s="249"/>
      <c r="I1961" s="516"/>
      <c r="J1961" s="516"/>
      <c r="K1961" s="516"/>
      <c r="L1961" s="806"/>
      <c r="M1961" s="806"/>
      <c r="N1961" s="1451"/>
      <c r="O1961" s="1451"/>
      <c r="P1961" s="1451"/>
      <c r="Q1961" s="1451"/>
      <c r="R1961" s="1451"/>
      <c r="S1961" s="1451"/>
      <c r="T1961" s="361"/>
      <c r="U1961" s="361"/>
      <c r="V1961" s="361"/>
      <c r="W1961" s="361"/>
      <c r="X1961" s="2280">
        <f>T1961/12*$E$3+(U1961-T1961)/11*3+(V1961-U1961)/10*2+(W1961-V1961)/9*1</f>
        <v>0</v>
      </c>
      <c r="Y1961" s="361">
        <f>AE1961-AD1961-AA1961-Z1961</f>
        <v>0</v>
      </c>
      <c r="Z1961" s="1110"/>
      <c r="AA1961" s="361"/>
      <c r="AB1961" s="361">
        <f>Y1961-X1961</f>
        <v>0</v>
      </c>
      <c r="AC1961" s="361"/>
      <c r="AD1961" s="361">
        <v>0</v>
      </c>
      <c r="AE1961" s="361"/>
      <c r="AF1961" s="897"/>
      <c r="AG1961" s="901"/>
      <c r="AH1961" s="2272"/>
      <c r="AI1961" s="1014"/>
      <c r="AN1961" s="5"/>
    </row>
    <row r="1962" spans="1:40" s="2236" customFormat="1" ht="29.25" x14ac:dyDescent="0.25">
      <c r="A1962" s="207">
        <v>1</v>
      </c>
      <c r="B1962" s="207">
        <v>1</v>
      </c>
      <c r="C1962" s="207" t="s">
        <v>784</v>
      </c>
      <c r="D1962" s="207"/>
      <c r="E1962" s="2231" t="s">
        <v>270</v>
      </c>
      <c r="F1962" s="4"/>
      <c r="G1962" s="4"/>
      <c r="H1962" s="555"/>
      <c r="I1962" s="555"/>
      <c r="J1962" s="555">
        <f>J1964+J1965+J1966+J1967</f>
        <v>24</v>
      </c>
      <c r="K1962" s="173" t="e">
        <f>J1962/I1962*100</f>
        <v>#DIV/0!</v>
      </c>
      <c r="L1962" s="1484"/>
      <c r="M1962" s="1484"/>
      <c r="N1962" s="112"/>
      <c r="O1962" s="112"/>
      <c r="P1962" s="112"/>
      <c r="Q1962" s="112"/>
      <c r="R1962" s="112"/>
      <c r="S1962" s="112"/>
      <c r="T1962" s="317"/>
      <c r="U1962" s="317"/>
      <c r="V1962" s="317"/>
      <c r="W1962" s="317"/>
      <c r="X1962" s="2869"/>
      <c r="Y1962" s="317"/>
      <c r="Z1962" s="765"/>
      <c r="AA1962" s="317"/>
      <c r="AB1962" s="317"/>
      <c r="AC1962" s="317"/>
      <c r="AD1962" s="317"/>
      <c r="AE1962" s="317"/>
      <c r="AF1962" s="908"/>
      <c r="AG1962" s="956"/>
      <c r="AH1962" s="2272"/>
      <c r="AI1962" s="1014"/>
      <c r="AN1962" s="5"/>
    </row>
    <row r="1963" spans="1:40" s="2236" customFormat="1" ht="30" x14ac:dyDescent="0.25">
      <c r="A1963" s="207"/>
      <c r="B1963" s="207">
        <v>1</v>
      </c>
      <c r="C1963" s="207" t="s">
        <v>784</v>
      </c>
      <c r="D1963" s="207"/>
      <c r="E1963" s="301" t="s">
        <v>193</v>
      </c>
      <c r="F1963" s="4"/>
      <c r="G1963" s="4"/>
      <c r="H1963" s="555"/>
      <c r="I1963" s="211"/>
      <c r="J1963" s="173"/>
      <c r="K1963" s="173"/>
      <c r="L1963" s="1484"/>
      <c r="M1963" s="1484"/>
      <c r="N1963" s="112"/>
      <c r="O1963" s="112"/>
      <c r="P1963" s="112"/>
      <c r="Q1963" s="112"/>
      <c r="R1963" s="112"/>
      <c r="S1963" s="112"/>
      <c r="T1963" s="317"/>
      <c r="U1963" s="317"/>
      <c r="V1963" s="317"/>
      <c r="W1963" s="317"/>
      <c r="X1963" s="2869"/>
      <c r="Y1963" s="317"/>
      <c r="Z1963" s="765"/>
      <c r="AA1963" s="317"/>
      <c r="AB1963" s="317"/>
      <c r="AC1963" s="317"/>
      <c r="AD1963" s="317"/>
      <c r="AE1963" s="317"/>
      <c r="AF1963" s="908"/>
      <c r="AG1963" s="956"/>
      <c r="AH1963" s="2272"/>
      <c r="AI1963" s="1014"/>
      <c r="AN1963" s="5"/>
    </row>
    <row r="1964" spans="1:40" s="2236" customFormat="1" ht="30" x14ac:dyDescent="0.25">
      <c r="A1964" s="207">
        <v>1</v>
      </c>
      <c r="B1964" s="207">
        <v>1</v>
      </c>
      <c r="C1964" s="207" t="s">
        <v>784</v>
      </c>
      <c r="D1964" s="207"/>
      <c r="E1964" s="461" t="s">
        <v>454</v>
      </c>
      <c r="F1964" s="4"/>
      <c r="G1964" s="4"/>
      <c r="H1964" s="556"/>
      <c r="I1964" s="113"/>
      <c r="J1964" s="173">
        <v>5</v>
      </c>
      <c r="K1964" s="173" t="e">
        <f t="shared" ref="K1964:K1972" si="722">J1964/I1964*100</f>
        <v>#DIV/0!</v>
      </c>
      <c r="L1964" s="1484"/>
      <c r="M1964" s="1484"/>
      <c r="N1964" s="112"/>
      <c r="O1964" s="112"/>
      <c r="P1964" s="112"/>
      <c r="Q1964" s="112"/>
      <c r="R1964" s="112"/>
      <c r="S1964" s="112"/>
      <c r="T1964" s="317"/>
      <c r="U1964" s="317"/>
      <c r="V1964" s="317"/>
      <c r="W1964" s="317"/>
      <c r="X1964" s="2869"/>
      <c r="Y1964" s="317"/>
      <c r="Z1964" s="765"/>
      <c r="AA1964" s="317"/>
      <c r="AB1964" s="317"/>
      <c r="AC1964" s="317"/>
      <c r="AD1964" s="317"/>
      <c r="AE1964" s="317"/>
      <c r="AF1964" s="908"/>
      <c r="AG1964" s="956"/>
      <c r="AH1964" s="2272"/>
      <c r="AI1964" s="1014"/>
      <c r="AN1964" s="5"/>
    </row>
    <row r="1965" spans="1:40" s="2236" customFormat="1" ht="60" x14ac:dyDescent="0.25">
      <c r="A1965" s="207"/>
      <c r="B1965" s="207">
        <v>1</v>
      </c>
      <c r="C1965" s="207" t="s">
        <v>784</v>
      </c>
      <c r="D1965" s="207"/>
      <c r="E1965" s="302" t="s">
        <v>455</v>
      </c>
      <c r="F1965" s="4"/>
      <c r="G1965" s="4"/>
      <c r="H1965" s="556"/>
      <c r="I1965" s="113"/>
      <c r="J1965" s="173">
        <v>1</v>
      </c>
      <c r="K1965" s="173" t="e">
        <f t="shared" si="722"/>
        <v>#DIV/0!</v>
      </c>
      <c r="L1965" s="1484"/>
      <c r="M1965" s="1484"/>
      <c r="N1965" s="112"/>
      <c r="O1965" s="112"/>
      <c r="P1965" s="112"/>
      <c r="Q1965" s="112"/>
      <c r="R1965" s="112"/>
      <c r="S1965" s="112"/>
      <c r="T1965" s="317"/>
      <c r="U1965" s="317"/>
      <c r="V1965" s="317"/>
      <c r="W1965" s="317"/>
      <c r="X1965" s="2869"/>
      <c r="Y1965" s="317"/>
      <c r="Z1965" s="765"/>
      <c r="AA1965" s="317"/>
      <c r="AB1965" s="317"/>
      <c r="AC1965" s="317"/>
      <c r="AD1965" s="317"/>
      <c r="AE1965" s="317"/>
      <c r="AF1965" s="908"/>
      <c r="AG1965" s="956"/>
      <c r="AH1965" s="2272"/>
      <c r="AI1965" s="1014"/>
      <c r="AN1965" s="5"/>
    </row>
    <row r="1966" spans="1:40" s="2236" customFormat="1" ht="45" x14ac:dyDescent="0.25">
      <c r="A1966" s="207"/>
      <c r="B1966" s="207">
        <v>1</v>
      </c>
      <c r="C1966" s="207" t="s">
        <v>784</v>
      </c>
      <c r="D1966" s="207"/>
      <c r="E1966" s="302" t="s">
        <v>456</v>
      </c>
      <c r="F1966" s="4"/>
      <c r="G1966" s="4"/>
      <c r="H1966" s="556"/>
      <c r="I1966" s="113"/>
      <c r="J1966" s="173">
        <v>18</v>
      </c>
      <c r="K1966" s="173" t="e">
        <f t="shared" si="722"/>
        <v>#DIV/0!</v>
      </c>
      <c r="L1966" s="1484"/>
      <c r="M1966" s="1484"/>
      <c r="N1966" s="112"/>
      <c r="O1966" s="112"/>
      <c r="P1966" s="112"/>
      <c r="Q1966" s="112"/>
      <c r="R1966" s="112"/>
      <c r="S1966" s="112"/>
      <c r="T1966" s="317"/>
      <c r="U1966" s="317"/>
      <c r="V1966" s="317"/>
      <c r="W1966" s="317"/>
      <c r="X1966" s="2869"/>
      <c r="Y1966" s="317"/>
      <c r="Z1966" s="765"/>
      <c r="AA1966" s="317"/>
      <c r="AB1966" s="317"/>
      <c r="AC1966" s="317"/>
      <c r="AD1966" s="317"/>
      <c r="AE1966" s="317"/>
      <c r="AF1966" s="908"/>
      <c r="AG1966" s="956"/>
      <c r="AH1966" s="2272"/>
      <c r="AI1966" s="1014"/>
      <c r="AN1966" s="5"/>
    </row>
    <row r="1967" spans="1:40" s="2236" customFormat="1" ht="105" x14ac:dyDescent="0.25">
      <c r="A1967" s="207"/>
      <c r="B1967" s="207">
        <v>1</v>
      </c>
      <c r="C1967" s="207" t="s">
        <v>784</v>
      </c>
      <c r="D1967" s="207"/>
      <c r="E1967" s="302" t="s">
        <v>457</v>
      </c>
      <c r="F1967" s="4"/>
      <c r="G1967" s="4"/>
      <c r="H1967" s="556"/>
      <c r="I1967" s="113"/>
      <c r="J1967" s="173">
        <v>0</v>
      </c>
      <c r="K1967" s="173" t="e">
        <f t="shared" si="722"/>
        <v>#DIV/0!</v>
      </c>
      <c r="L1967" s="1484"/>
      <c r="M1967" s="1484"/>
      <c r="N1967" s="112"/>
      <c r="O1967" s="112"/>
      <c r="P1967" s="112"/>
      <c r="Q1967" s="112"/>
      <c r="R1967" s="112"/>
      <c r="S1967" s="112"/>
      <c r="T1967" s="317"/>
      <c r="U1967" s="317"/>
      <c r="V1967" s="317"/>
      <c r="W1967" s="317"/>
      <c r="X1967" s="2869"/>
      <c r="Y1967" s="317"/>
      <c r="Z1967" s="765"/>
      <c r="AA1967" s="317"/>
      <c r="AB1967" s="317"/>
      <c r="AC1967" s="317"/>
      <c r="AD1967" s="317"/>
      <c r="AE1967" s="317"/>
      <c r="AF1967" s="908"/>
      <c r="AG1967" s="956"/>
      <c r="AH1967" s="2272"/>
      <c r="AI1967" s="1014"/>
      <c r="AN1967" s="5"/>
    </row>
    <row r="1968" spans="1:40" s="2236" customFormat="1" ht="29.25" x14ac:dyDescent="0.25">
      <c r="A1968" s="207"/>
      <c r="B1968" s="207"/>
      <c r="C1968" s="207" t="s">
        <v>784</v>
      </c>
      <c r="D1968" s="207"/>
      <c r="E1968" s="275" t="s">
        <v>131</v>
      </c>
      <c r="F1968" s="4"/>
      <c r="G1968" s="4"/>
      <c r="H1968" s="555"/>
      <c r="I1968" s="555"/>
      <c r="J1968" s="555">
        <f>J1969+J1970+J1971</f>
        <v>1</v>
      </c>
      <c r="K1968" s="173" t="e">
        <f t="shared" si="722"/>
        <v>#DIV/0!</v>
      </c>
      <c r="L1968" s="1484"/>
      <c r="M1968" s="1484"/>
      <c r="N1968" s="112"/>
      <c r="O1968" s="112"/>
      <c r="P1968" s="112"/>
      <c r="Q1968" s="112"/>
      <c r="R1968" s="112"/>
      <c r="S1968" s="112"/>
      <c r="T1968" s="317"/>
      <c r="U1968" s="317"/>
      <c r="V1968" s="317"/>
      <c r="W1968" s="317"/>
      <c r="X1968" s="2869"/>
      <c r="Y1968" s="317"/>
      <c r="Z1968" s="765"/>
      <c r="AA1968" s="317"/>
      <c r="AB1968" s="317"/>
      <c r="AC1968" s="317"/>
      <c r="AD1968" s="317"/>
      <c r="AE1968" s="317"/>
      <c r="AF1968" s="908"/>
      <c r="AG1968" s="956"/>
      <c r="AH1968" s="2272"/>
      <c r="AI1968" s="1014"/>
      <c r="AN1968" s="5"/>
    </row>
    <row r="1969" spans="1:40" s="2236" customFormat="1" x14ac:dyDescent="0.25">
      <c r="A1969" s="207"/>
      <c r="B1969" s="207">
        <v>1</v>
      </c>
      <c r="C1969" s="207" t="s">
        <v>784</v>
      </c>
      <c r="D1969" s="207"/>
      <c r="E1969" s="302" t="s">
        <v>222</v>
      </c>
      <c r="F1969" s="4"/>
      <c r="G1969" s="4"/>
      <c r="H1969" s="556"/>
      <c r="I1969" s="113"/>
      <c r="J1969" s="173">
        <v>1</v>
      </c>
      <c r="K1969" s="173" t="e">
        <f t="shared" si="722"/>
        <v>#DIV/0!</v>
      </c>
      <c r="L1969" s="1484"/>
      <c r="M1969" s="1484"/>
      <c r="N1969" s="112"/>
      <c r="O1969" s="112"/>
      <c r="P1969" s="112"/>
      <c r="Q1969" s="112"/>
      <c r="R1969" s="112"/>
      <c r="S1969" s="112"/>
      <c r="T1969" s="317"/>
      <c r="U1969" s="317"/>
      <c r="V1969" s="317"/>
      <c r="W1969" s="317"/>
      <c r="X1969" s="2869"/>
      <c r="Y1969" s="317"/>
      <c r="Z1969" s="765"/>
      <c r="AA1969" s="317"/>
      <c r="AB1969" s="317"/>
      <c r="AC1969" s="317"/>
      <c r="AD1969" s="317"/>
      <c r="AE1969" s="317"/>
      <c r="AF1969" s="908"/>
      <c r="AG1969" s="956"/>
      <c r="AH1969" s="2272"/>
      <c r="AI1969" s="1014"/>
      <c r="AN1969" s="5"/>
    </row>
    <row r="1970" spans="1:40" s="2236" customFormat="1" ht="45" x14ac:dyDescent="0.25">
      <c r="A1970" s="207"/>
      <c r="B1970" s="207">
        <v>1</v>
      </c>
      <c r="C1970" s="207" t="s">
        <v>784</v>
      </c>
      <c r="D1970" s="207"/>
      <c r="E1970" s="302" t="s">
        <v>458</v>
      </c>
      <c r="F1970" s="4"/>
      <c r="G1970" s="4"/>
      <c r="H1970" s="556"/>
      <c r="I1970" s="113"/>
      <c r="J1970" s="173"/>
      <c r="K1970" s="173" t="e">
        <f t="shared" si="722"/>
        <v>#DIV/0!</v>
      </c>
      <c r="L1970" s="1484"/>
      <c r="M1970" s="1484"/>
      <c r="N1970" s="112"/>
      <c r="O1970" s="112"/>
      <c r="P1970" s="112"/>
      <c r="Q1970" s="112"/>
      <c r="R1970" s="112"/>
      <c r="S1970" s="112"/>
      <c r="T1970" s="317"/>
      <c r="U1970" s="317"/>
      <c r="V1970" s="317"/>
      <c r="W1970" s="317"/>
      <c r="X1970" s="2869"/>
      <c r="Y1970" s="317"/>
      <c r="Z1970" s="765"/>
      <c r="AA1970" s="317"/>
      <c r="AB1970" s="317"/>
      <c r="AC1970" s="317"/>
      <c r="AD1970" s="317"/>
      <c r="AE1970" s="317"/>
      <c r="AF1970" s="908"/>
      <c r="AG1970" s="956"/>
      <c r="AH1970" s="2272"/>
      <c r="AI1970" s="1014"/>
      <c r="AN1970" s="5"/>
    </row>
    <row r="1971" spans="1:40" s="2236" customFormat="1" ht="75" x14ac:dyDescent="0.25">
      <c r="A1971" s="207"/>
      <c r="B1971" s="207"/>
      <c r="C1971" s="207" t="s">
        <v>784</v>
      </c>
      <c r="D1971" s="207"/>
      <c r="E1971" s="302" t="s">
        <v>507</v>
      </c>
      <c r="F1971" s="4"/>
      <c r="G1971" s="4"/>
      <c r="H1971" s="556"/>
      <c r="I1971" s="113"/>
      <c r="J1971" s="173"/>
      <c r="K1971" s="173" t="e">
        <f t="shared" si="722"/>
        <v>#DIV/0!</v>
      </c>
      <c r="L1971" s="1484"/>
      <c r="M1971" s="1484"/>
      <c r="N1971" s="112"/>
      <c r="O1971" s="112"/>
      <c r="P1971" s="112"/>
      <c r="Q1971" s="112"/>
      <c r="R1971" s="112"/>
      <c r="S1971" s="112"/>
      <c r="T1971" s="317"/>
      <c r="U1971" s="317"/>
      <c r="V1971" s="317"/>
      <c r="W1971" s="317"/>
      <c r="X1971" s="2869"/>
      <c r="Y1971" s="317"/>
      <c r="Z1971" s="765"/>
      <c r="AA1971" s="317"/>
      <c r="AB1971" s="317"/>
      <c r="AC1971" s="317"/>
      <c r="AD1971" s="317"/>
      <c r="AE1971" s="317"/>
      <c r="AF1971" s="908"/>
      <c r="AG1971" s="956"/>
      <c r="AH1971" s="2272"/>
      <c r="AI1971" s="1014"/>
      <c r="AN1971" s="5"/>
    </row>
    <row r="1972" spans="1:40" s="2236" customFormat="1" ht="29.25" x14ac:dyDescent="0.25">
      <c r="A1972" s="207"/>
      <c r="B1972" s="207"/>
      <c r="C1972" s="207" t="s">
        <v>784</v>
      </c>
      <c r="D1972" s="207"/>
      <c r="E1972" s="513" t="s">
        <v>343</v>
      </c>
      <c r="F1972" s="4"/>
      <c r="G1972" s="4"/>
      <c r="H1972" s="556"/>
      <c r="I1972" s="113"/>
      <c r="J1972" s="173">
        <v>1</v>
      </c>
      <c r="K1972" s="173" t="e">
        <f t="shared" si="722"/>
        <v>#DIV/0!</v>
      </c>
      <c r="L1972" s="1484"/>
      <c r="M1972" s="1484"/>
      <c r="N1972" s="112"/>
      <c r="O1972" s="112"/>
      <c r="P1972" s="112"/>
      <c r="Q1972" s="112"/>
      <c r="R1972" s="112"/>
      <c r="S1972" s="112"/>
      <c r="T1972" s="317"/>
      <c r="U1972" s="317"/>
      <c r="V1972" s="317"/>
      <c r="W1972" s="317"/>
      <c r="X1972" s="2869"/>
      <c r="Y1972" s="2257">
        <f t="shared" ref="Y1972:Y1973" si="723">AE1972-AD1972-Z1972</f>
        <v>1.40544</v>
      </c>
      <c r="Z1972" s="765"/>
      <c r="AA1972" s="317"/>
      <c r="AB1972" s="317"/>
      <c r="AC1972" s="317"/>
      <c r="AD1972" s="317"/>
      <c r="AE1972" s="317">
        <v>1.40544</v>
      </c>
      <c r="AF1972" s="908"/>
      <c r="AG1972" s="956"/>
      <c r="AH1972" s="2272"/>
      <c r="AI1972" s="1014"/>
      <c r="AN1972" s="5"/>
    </row>
    <row r="1973" spans="1:40" s="2236" customFormat="1" x14ac:dyDescent="0.25">
      <c r="A1973" s="207"/>
      <c r="B1973" s="207">
        <v>1</v>
      </c>
      <c r="C1973" s="207" t="s">
        <v>784</v>
      </c>
      <c r="D1973" s="207"/>
      <c r="E1973" s="3028" t="s">
        <v>194</v>
      </c>
      <c r="F1973" s="4"/>
      <c r="G1973" s="4"/>
      <c r="H1973" s="556"/>
      <c r="I1973" s="113"/>
      <c r="J1973" s="173"/>
      <c r="K1973" s="173"/>
      <c r="L1973" s="1484"/>
      <c r="M1973" s="1484"/>
      <c r="N1973" s="112"/>
      <c r="O1973" s="112"/>
      <c r="P1973" s="112"/>
      <c r="Q1973" s="112"/>
      <c r="R1973" s="112"/>
      <c r="S1973" s="112"/>
      <c r="T1973" s="317"/>
      <c r="U1973" s="317"/>
      <c r="V1973" s="317"/>
      <c r="W1973" s="317"/>
      <c r="X1973" s="2869"/>
      <c r="Y1973" s="2257">
        <f t="shared" si="723"/>
        <v>28.64716</v>
      </c>
      <c r="Z1973" s="765"/>
      <c r="AA1973" s="317"/>
      <c r="AB1973" s="317"/>
      <c r="AC1973" s="317"/>
      <c r="AD1973" s="317"/>
      <c r="AE1973" s="317">
        <v>28.64716</v>
      </c>
      <c r="AF1973" s="908"/>
      <c r="AG1973" s="956"/>
      <c r="AH1973" s="2272"/>
      <c r="AI1973" s="1014"/>
      <c r="AN1973" s="5"/>
    </row>
    <row r="1974" spans="1:40" s="2236" customFormat="1" ht="104.25" x14ac:dyDescent="0.25">
      <c r="A1974" s="207"/>
      <c r="B1974" s="207">
        <v>1</v>
      </c>
      <c r="C1974" s="207" t="s">
        <v>784</v>
      </c>
      <c r="D1974" s="207"/>
      <c r="E1974" s="302" t="s">
        <v>505</v>
      </c>
      <c r="F1974" s="4"/>
      <c r="G1974" s="4"/>
      <c r="H1974" s="556"/>
      <c r="I1974" s="113"/>
      <c r="J1974" s="173"/>
      <c r="K1974" s="173" t="e">
        <f t="shared" ref="K1974:K1980" si="724">J1974/I1974*100</f>
        <v>#DIV/0!</v>
      </c>
      <c r="L1974" s="1484"/>
      <c r="M1974" s="1484"/>
      <c r="N1974" s="112"/>
      <c r="O1974" s="112"/>
      <c r="P1974" s="112"/>
      <c r="Q1974" s="112"/>
      <c r="R1974" s="112"/>
      <c r="S1974" s="112"/>
      <c r="T1974" s="317"/>
      <c r="U1974" s="317"/>
      <c r="V1974" s="317"/>
      <c r="W1974" s="317"/>
      <c r="X1974" s="2280">
        <f>T1974/12*$E$3+(U1974-T1974)/11*3+(V1974-U1974)/10*2+(W1974-V1974)/9*1</f>
        <v>0</v>
      </c>
      <c r="Y1974" s="317">
        <f>AE1974-AD1974-AA1974-Z1974</f>
        <v>0</v>
      </c>
      <c r="Z1974" s="765"/>
      <c r="AA1974" s="317"/>
      <c r="AB1974" s="317">
        <f>Y1974-X1974</f>
        <v>0</v>
      </c>
      <c r="AC1974" s="317"/>
      <c r="AD1974" s="317">
        <v>0</v>
      </c>
      <c r="AE1974" s="317"/>
      <c r="AF1974" s="908"/>
      <c r="AG1974" s="956"/>
      <c r="AH1974" s="2272"/>
      <c r="AI1974" s="1014"/>
      <c r="AN1974" s="5"/>
    </row>
    <row r="1975" spans="1:40" s="2236" customFormat="1" x14ac:dyDescent="0.25">
      <c r="A1975" s="207"/>
      <c r="B1975" s="207"/>
      <c r="C1975" s="207" t="s">
        <v>784</v>
      </c>
      <c r="D1975" s="207"/>
      <c r="E1975" s="302" t="s">
        <v>627</v>
      </c>
      <c r="F1975" s="4"/>
      <c r="G1975" s="4"/>
      <c r="H1975" s="556"/>
      <c r="I1975" s="113"/>
      <c r="J1975" s="173"/>
      <c r="K1975" s="173" t="e">
        <f t="shared" si="724"/>
        <v>#DIV/0!</v>
      </c>
      <c r="L1975" s="1484"/>
      <c r="M1975" s="1484"/>
      <c r="N1975" s="112"/>
      <c r="O1975" s="112"/>
      <c r="P1975" s="112"/>
      <c r="Q1975" s="112"/>
      <c r="R1975" s="112"/>
      <c r="S1975" s="112"/>
      <c r="T1975" s="317"/>
      <c r="U1975" s="317"/>
      <c r="V1975" s="317"/>
      <c r="W1975" s="317"/>
      <c r="X1975" s="2280"/>
      <c r="Y1975" s="317"/>
      <c r="Z1975" s="765"/>
      <c r="AA1975" s="317"/>
      <c r="AB1975" s="317"/>
      <c r="AC1975" s="317"/>
      <c r="AD1975" s="317"/>
      <c r="AE1975" s="317"/>
      <c r="AF1975" s="908"/>
      <c r="AG1975" s="956"/>
      <c r="AH1975" s="2272"/>
      <c r="AI1975" s="1014"/>
      <c r="AN1975" s="5"/>
    </row>
    <row r="1976" spans="1:40" s="2236" customFormat="1" x14ac:dyDescent="0.25">
      <c r="A1976" s="207"/>
      <c r="B1976" s="207"/>
      <c r="C1976" s="207" t="s">
        <v>784</v>
      </c>
      <c r="D1976" s="207"/>
      <c r="E1976" s="302" t="s">
        <v>628</v>
      </c>
      <c r="F1976" s="4"/>
      <c r="G1976" s="4"/>
      <c r="H1976" s="556"/>
      <c r="I1976" s="113"/>
      <c r="J1976" s="173"/>
      <c r="K1976" s="173" t="e">
        <f t="shared" si="724"/>
        <v>#DIV/0!</v>
      </c>
      <c r="L1976" s="1484"/>
      <c r="M1976" s="1484"/>
      <c r="N1976" s="112"/>
      <c r="O1976" s="112"/>
      <c r="P1976" s="112"/>
      <c r="Q1976" s="112"/>
      <c r="R1976" s="112"/>
      <c r="S1976" s="112"/>
      <c r="T1976" s="317"/>
      <c r="U1976" s="317"/>
      <c r="V1976" s="317"/>
      <c r="W1976" s="317"/>
      <c r="X1976" s="2280"/>
      <c r="Y1976" s="317"/>
      <c r="Z1976" s="765"/>
      <c r="AA1976" s="317"/>
      <c r="AB1976" s="317"/>
      <c r="AC1976" s="317"/>
      <c r="AD1976" s="317"/>
      <c r="AE1976" s="317"/>
      <c r="AF1976" s="908"/>
      <c r="AG1976" s="956"/>
      <c r="AH1976" s="2272"/>
      <c r="AI1976" s="1014"/>
      <c r="AN1976" s="5"/>
    </row>
    <row r="1977" spans="1:40" s="2236" customFormat="1" ht="30" x14ac:dyDescent="0.25">
      <c r="A1977" s="207"/>
      <c r="B1977" s="207"/>
      <c r="C1977" s="207" t="s">
        <v>784</v>
      </c>
      <c r="D1977" s="207"/>
      <c r="E1977" s="302" t="s">
        <v>629</v>
      </c>
      <c r="F1977" s="4"/>
      <c r="G1977" s="4"/>
      <c r="H1977" s="556"/>
      <c r="I1977" s="113"/>
      <c r="J1977" s="173"/>
      <c r="K1977" s="173" t="e">
        <f t="shared" si="724"/>
        <v>#DIV/0!</v>
      </c>
      <c r="L1977" s="1484"/>
      <c r="M1977" s="1484"/>
      <c r="N1977" s="112"/>
      <c r="O1977" s="112"/>
      <c r="P1977" s="112"/>
      <c r="Q1977" s="112"/>
      <c r="R1977" s="112"/>
      <c r="S1977" s="112"/>
      <c r="T1977" s="317"/>
      <c r="U1977" s="317"/>
      <c r="V1977" s="317"/>
      <c r="W1977" s="317"/>
      <c r="X1977" s="2280"/>
      <c r="Y1977" s="317"/>
      <c r="Z1977" s="765"/>
      <c r="AA1977" s="317"/>
      <c r="AB1977" s="317"/>
      <c r="AC1977" s="317"/>
      <c r="AD1977" s="317"/>
      <c r="AE1977" s="317"/>
      <c r="AF1977" s="908"/>
      <c r="AG1977" s="956"/>
      <c r="AH1977" s="2272"/>
      <c r="AI1977" s="1014"/>
      <c r="AN1977" s="5"/>
    </row>
    <row r="1978" spans="1:40" s="2236" customFormat="1" ht="63" x14ac:dyDescent="0.25">
      <c r="A1978" s="207"/>
      <c r="B1978" s="207">
        <v>1</v>
      </c>
      <c r="C1978" s="207" t="s">
        <v>784</v>
      </c>
      <c r="D1978" s="207"/>
      <c r="E1978" s="481" t="s">
        <v>459</v>
      </c>
      <c r="F1978" s="513"/>
      <c r="G1978" s="513"/>
      <c r="H1978" s="555"/>
      <c r="I1978" s="555"/>
      <c r="J1978" s="555">
        <f>J1979+J1986</f>
        <v>0</v>
      </c>
      <c r="K1978" s="730" t="e">
        <f t="shared" si="724"/>
        <v>#DIV/0!</v>
      </c>
      <c r="L1978" s="1484"/>
      <c r="M1978" s="1484"/>
      <c r="N1978" s="112"/>
      <c r="O1978" s="112"/>
      <c r="P1978" s="112"/>
      <c r="Q1978" s="112"/>
      <c r="R1978" s="112"/>
      <c r="S1978" s="112"/>
      <c r="T1978" s="317"/>
      <c r="U1978" s="317"/>
      <c r="V1978" s="317"/>
      <c r="W1978" s="317"/>
      <c r="X1978" s="2869">
        <f t="shared" ref="X1978:AE1978" si="725">X1979+X1986</f>
        <v>0</v>
      </c>
      <c r="Y1978" s="317">
        <f t="shared" si="725"/>
        <v>0</v>
      </c>
      <c r="Z1978" s="765">
        <f t="shared" si="725"/>
        <v>0</v>
      </c>
      <c r="AA1978" s="317">
        <f t="shared" si="725"/>
        <v>0</v>
      </c>
      <c r="AB1978" s="317">
        <f t="shared" si="725"/>
        <v>0</v>
      </c>
      <c r="AC1978" s="317">
        <f t="shared" si="725"/>
        <v>0</v>
      </c>
      <c r="AD1978" s="317">
        <f t="shared" si="725"/>
        <v>0</v>
      </c>
      <c r="AE1978" s="317">
        <f t="shared" si="725"/>
        <v>0</v>
      </c>
      <c r="AF1978" s="908"/>
      <c r="AG1978" s="956"/>
      <c r="AH1978" s="2272"/>
      <c r="AI1978" s="1014"/>
      <c r="AN1978" s="5"/>
    </row>
    <row r="1979" spans="1:40" s="2236" customFormat="1" ht="30" x14ac:dyDescent="0.25">
      <c r="A1979" s="207"/>
      <c r="B1979" s="207">
        <v>1</v>
      </c>
      <c r="C1979" s="207" t="s">
        <v>784</v>
      </c>
      <c r="D1979" s="207"/>
      <c r="E1979" s="461" t="s">
        <v>271</v>
      </c>
      <c r="F1979" s="4"/>
      <c r="G1979" s="4"/>
      <c r="H1979" s="556"/>
      <c r="I1979" s="556"/>
      <c r="J1979" s="556">
        <f>SUM(J1980:J1985)</f>
        <v>0</v>
      </c>
      <c r="K1979" s="173" t="e">
        <f t="shared" si="724"/>
        <v>#DIV/0!</v>
      </c>
      <c r="L1979" s="1484"/>
      <c r="M1979" s="1484"/>
      <c r="N1979" s="112"/>
      <c r="O1979" s="112"/>
      <c r="P1979" s="112"/>
      <c r="Q1979" s="112"/>
      <c r="R1979" s="112"/>
      <c r="S1979" s="112"/>
      <c r="T1979" s="317"/>
      <c r="U1979" s="317"/>
      <c r="V1979" s="317"/>
      <c r="W1979" s="317"/>
      <c r="X1979" s="2869">
        <f t="shared" ref="X1979:AE1979" si="726">SUM(X1980:X1985)</f>
        <v>0</v>
      </c>
      <c r="Y1979" s="317">
        <f t="shared" si="726"/>
        <v>0</v>
      </c>
      <c r="Z1979" s="765">
        <f t="shared" si="726"/>
        <v>0</v>
      </c>
      <c r="AA1979" s="317">
        <f t="shared" si="726"/>
        <v>0</v>
      </c>
      <c r="AB1979" s="317">
        <f t="shared" si="726"/>
        <v>0</v>
      </c>
      <c r="AC1979" s="317">
        <f t="shared" si="726"/>
        <v>0</v>
      </c>
      <c r="AD1979" s="317">
        <f t="shared" si="726"/>
        <v>0</v>
      </c>
      <c r="AE1979" s="317">
        <f t="shared" si="726"/>
        <v>0</v>
      </c>
      <c r="AF1979" s="908"/>
      <c r="AG1979" s="956"/>
      <c r="AH1979" s="2272"/>
      <c r="AI1979" s="1014"/>
      <c r="AN1979" s="5"/>
    </row>
    <row r="1980" spans="1:40" s="2236" customFormat="1" ht="30" x14ac:dyDescent="0.25">
      <c r="A1980" s="207"/>
      <c r="B1980" s="207">
        <v>1</v>
      </c>
      <c r="C1980" s="207" t="s">
        <v>784</v>
      </c>
      <c r="D1980" s="207"/>
      <c r="E1980" s="302" t="s">
        <v>460</v>
      </c>
      <c r="F1980" s="4"/>
      <c r="G1980" s="4"/>
      <c r="H1980" s="556"/>
      <c r="I1980" s="113"/>
      <c r="J1980" s="173"/>
      <c r="K1980" s="173" t="e">
        <f t="shared" si="724"/>
        <v>#DIV/0!</v>
      </c>
      <c r="L1980" s="1484"/>
      <c r="M1980" s="1484"/>
      <c r="N1980" s="112"/>
      <c r="O1980" s="112"/>
      <c r="P1980" s="112"/>
      <c r="Q1980" s="112"/>
      <c r="R1980" s="112"/>
      <c r="S1980" s="112"/>
      <c r="T1980" s="317"/>
      <c r="U1980" s="317"/>
      <c r="V1980" s="317"/>
      <c r="W1980" s="317"/>
      <c r="X1980" s="2869">
        <f>T1980/12*$E$3+(U1980-T1980)/11*3+(V1980-U1980)/10*2+(W1980-V1980)/9*1</f>
        <v>0</v>
      </c>
      <c r="Y1980" s="317">
        <f>AE1980-AD1980-AA1980-Z1980</f>
        <v>0</v>
      </c>
      <c r="Z1980" s="765"/>
      <c r="AA1980" s="317"/>
      <c r="AB1980" s="317">
        <f>Y1980-X1980</f>
        <v>0</v>
      </c>
      <c r="AC1980" s="317"/>
      <c r="AD1980" s="317"/>
      <c r="AE1980" s="317"/>
      <c r="AF1980" s="908"/>
      <c r="AG1980" s="956"/>
      <c r="AH1980" s="2272"/>
      <c r="AI1980" s="1014"/>
      <c r="AN1980" s="5"/>
    </row>
    <row r="1981" spans="1:40" s="2236" customFormat="1" ht="60" x14ac:dyDescent="0.25">
      <c r="A1981" s="207"/>
      <c r="B1981" s="207">
        <v>1</v>
      </c>
      <c r="C1981" s="207" t="s">
        <v>784</v>
      </c>
      <c r="D1981" s="207"/>
      <c r="E1981" s="302" t="s">
        <v>480</v>
      </c>
      <c r="F1981" s="4"/>
      <c r="G1981" s="4"/>
      <c r="H1981" s="555"/>
      <c r="I1981" s="113"/>
      <c r="J1981" s="173"/>
      <c r="K1981" s="173"/>
      <c r="L1981" s="1484"/>
      <c r="M1981" s="1484"/>
      <c r="N1981" s="112"/>
      <c r="O1981" s="112"/>
      <c r="P1981" s="112"/>
      <c r="Q1981" s="112"/>
      <c r="R1981" s="112"/>
      <c r="S1981" s="112"/>
      <c r="T1981" s="317"/>
      <c r="U1981" s="317"/>
      <c r="V1981" s="317"/>
      <c r="W1981" s="317"/>
      <c r="X1981" s="2869"/>
      <c r="Y1981" s="317"/>
      <c r="Z1981" s="765"/>
      <c r="AA1981" s="317"/>
      <c r="AB1981" s="317"/>
      <c r="AC1981" s="317"/>
      <c r="AD1981" s="317"/>
      <c r="AE1981" s="317"/>
      <c r="AF1981" s="908"/>
      <c r="AG1981" s="956"/>
      <c r="AH1981" s="2272"/>
      <c r="AI1981" s="1014"/>
      <c r="AN1981" s="5"/>
    </row>
    <row r="1982" spans="1:40" s="2236" customFormat="1" ht="30" x14ac:dyDescent="0.25">
      <c r="A1982" s="207"/>
      <c r="B1982" s="207">
        <v>1</v>
      </c>
      <c r="C1982" s="207" t="s">
        <v>784</v>
      </c>
      <c r="D1982" s="207"/>
      <c r="E1982" s="302" t="s">
        <v>461</v>
      </c>
      <c r="F1982" s="4"/>
      <c r="G1982" s="4"/>
      <c r="H1982" s="486"/>
      <c r="I1982" s="113"/>
      <c r="J1982" s="173"/>
      <c r="K1982" s="173" t="e">
        <f>J1982/I1982*100</f>
        <v>#DIV/0!</v>
      </c>
      <c r="L1982" s="1484"/>
      <c r="M1982" s="1484"/>
      <c r="N1982" s="112"/>
      <c r="O1982" s="112"/>
      <c r="P1982" s="112"/>
      <c r="Q1982" s="112"/>
      <c r="R1982" s="112"/>
      <c r="S1982" s="112"/>
      <c r="T1982" s="317"/>
      <c r="U1982" s="317"/>
      <c r="V1982" s="317"/>
      <c r="W1982" s="317"/>
      <c r="X1982" s="2869">
        <f>T1982/12*$E$3+(U1982-T1982)/11*3+(V1982-U1982)/10*2+(W1982-V1982)/9*1</f>
        <v>0</v>
      </c>
      <c r="Y1982" s="317">
        <f>AE1982-AD1982-AA1982-Z1982</f>
        <v>0</v>
      </c>
      <c r="Z1982" s="765"/>
      <c r="AA1982" s="317"/>
      <c r="AB1982" s="317">
        <f>Y1982-X1982</f>
        <v>0</v>
      </c>
      <c r="AC1982" s="317"/>
      <c r="AD1982" s="317">
        <v>0</v>
      </c>
      <c r="AE1982" s="317"/>
      <c r="AF1982" s="908"/>
      <c r="AG1982" s="956"/>
      <c r="AH1982" s="2272"/>
      <c r="AI1982" s="1014"/>
      <c r="AN1982" s="5"/>
    </row>
    <row r="1983" spans="1:40" s="2236" customFormat="1" ht="30" x14ac:dyDescent="0.25">
      <c r="A1983" s="207"/>
      <c r="B1983" s="207">
        <v>1</v>
      </c>
      <c r="C1983" s="207" t="s">
        <v>784</v>
      </c>
      <c r="D1983" s="207"/>
      <c r="E1983" s="302" t="s">
        <v>462</v>
      </c>
      <c r="F1983" s="4"/>
      <c r="G1983" s="4"/>
      <c r="H1983" s="555"/>
      <c r="I1983" s="113"/>
      <c r="J1983" s="173"/>
      <c r="K1983" s="173"/>
      <c r="L1983" s="1484"/>
      <c r="M1983" s="1484"/>
      <c r="N1983" s="112"/>
      <c r="O1983" s="112"/>
      <c r="P1983" s="112"/>
      <c r="Q1983" s="112"/>
      <c r="R1983" s="112"/>
      <c r="S1983" s="112"/>
      <c r="T1983" s="317"/>
      <c r="U1983" s="317"/>
      <c r="V1983" s="317"/>
      <c r="W1983" s="317"/>
      <c r="X1983" s="2869"/>
      <c r="Y1983" s="317">
        <f>AE1983-AD1983-AA1983</f>
        <v>0</v>
      </c>
      <c r="Z1983" s="765"/>
      <c r="AA1983" s="317"/>
      <c r="AB1983" s="317">
        <f>Y1983-X1983</f>
        <v>0</v>
      </c>
      <c r="AC1983" s="317"/>
      <c r="AD1983" s="317">
        <v>0</v>
      </c>
      <c r="AE1983" s="317">
        <v>0</v>
      </c>
      <c r="AF1983" s="908"/>
      <c r="AG1983" s="956"/>
      <c r="AH1983" s="2272"/>
      <c r="AI1983" s="1014"/>
      <c r="AN1983" s="5"/>
    </row>
    <row r="1984" spans="1:40" s="2236" customFormat="1" ht="45" x14ac:dyDescent="0.25">
      <c r="A1984" s="207"/>
      <c r="B1984" s="207">
        <v>1</v>
      </c>
      <c r="C1984" s="207" t="s">
        <v>784</v>
      </c>
      <c r="D1984" s="207"/>
      <c r="E1984" s="302" t="s">
        <v>463</v>
      </c>
      <c r="F1984" s="4"/>
      <c r="G1984" s="4"/>
      <c r="H1984" s="556"/>
      <c r="I1984" s="113"/>
      <c r="J1984" s="173"/>
      <c r="K1984" s="173" t="e">
        <f t="shared" ref="K1984:K1990" si="727">J1984/I1984*100</f>
        <v>#DIV/0!</v>
      </c>
      <c r="L1984" s="1484"/>
      <c r="M1984" s="1484"/>
      <c r="N1984" s="112"/>
      <c r="O1984" s="112"/>
      <c r="P1984" s="112"/>
      <c r="Q1984" s="112"/>
      <c r="R1984" s="112"/>
      <c r="S1984" s="112"/>
      <c r="T1984" s="317"/>
      <c r="U1984" s="317"/>
      <c r="V1984" s="317"/>
      <c r="W1984" s="317"/>
      <c r="X1984" s="2869">
        <f>T1984/12*$E$3+(U1984-T1984)/11*3+(V1984-U1984)/10*2+(W1984-V1984)/9*1</f>
        <v>0</v>
      </c>
      <c r="Y1984" s="317">
        <f>AE1984-AD1984-AA1984-Z1984</f>
        <v>0</v>
      </c>
      <c r="Z1984" s="765"/>
      <c r="AA1984" s="317"/>
      <c r="AB1984" s="317">
        <f>Y1984-X1984</f>
        <v>0</v>
      </c>
      <c r="AC1984" s="317"/>
      <c r="AD1984" s="317">
        <v>0</v>
      </c>
      <c r="AE1984" s="317">
        <v>0</v>
      </c>
      <c r="AF1984" s="908"/>
      <c r="AG1984" s="956"/>
      <c r="AH1984" s="2272"/>
      <c r="AI1984" s="1014"/>
      <c r="AN1984" s="5"/>
    </row>
    <row r="1985" spans="1:40" s="2236" customFormat="1" ht="30" x14ac:dyDescent="0.25">
      <c r="A1985" s="207"/>
      <c r="B1985" s="207">
        <v>1</v>
      </c>
      <c r="C1985" s="207" t="s">
        <v>784</v>
      </c>
      <c r="D1985" s="207"/>
      <c r="E1985" s="302" t="s">
        <v>464</v>
      </c>
      <c r="F1985" s="4"/>
      <c r="G1985" s="4"/>
      <c r="H1985" s="556"/>
      <c r="I1985" s="113"/>
      <c r="J1985" s="173"/>
      <c r="K1985" s="173" t="e">
        <f t="shared" si="727"/>
        <v>#DIV/0!</v>
      </c>
      <c r="L1985" s="1484"/>
      <c r="M1985" s="1484"/>
      <c r="N1985" s="112"/>
      <c r="O1985" s="112"/>
      <c r="P1985" s="112"/>
      <c r="Q1985" s="112"/>
      <c r="R1985" s="112"/>
      <c r="S1985" s="112"/>
      <c r="T1985" s="317"/>
      <c r="U1985" s="317"/>
      <c r="V1985" s="317"/>
      <c r="W1985" s="317"/>
      <c r="X1985" s="2869">
        <f>T1985/12*$E$3+(U1985-T1985)/11*3+(V1985-U1985)/10*2+(W1985-V1985)/9*1</f>
        <v>0</v>
      </c>
      <c r="Y1985" s="317">
        <f>AE1985-AD1985-AA1985-Z1985</f>
        <v>0</v>
      </c>
      <c r="Z1985" s="765"/>
      <c r="AA1985" s="317"/>
      <c r="AB1985" s="317">
        <f>Y1985-X1985</f>
        <v>0</v>
      </c>
      <c r="AC1985" s="317"/>
      <c r="AD1985" s="317"/>
      <c r="AE1985" s="317"/>
      <c r="AF1985" s="908"/>
      <c r="AG1985" s="956"/>
      <c r="AH1985" s="2272"/>
      <c r="AI1985" s="1014"/>
      <c r="AN1985" s="5"/>
    </row>
    <row r="1986" spans="1:40" s="2236" customFormat="1" ht="45" x14ac:dyDescent="0.25">
      <c r="A1986" s="207"/>
      <c r="B1986" s="207">
        <v>1</v>
      </c>
      <c r="C1986" s="207" t="s">
        <v>784</v>
      </c>
      <c r="D1986" s="207"/>
      <c r="E1986" s="461" t="s">
        <v>272</v>
      </c>
      <c r="F1986" s="4"/>
      <c r="G1986" s="4"/>
      <c r="H1986" s="555"/>
      <c r="I1986" s="555"/>
      <c r="J1986" s="555">
        <f>SUM(J1987:J1989)</f>
        <v>0</v>
      </c>
      <c r="K1986" s="173" t="e">
        <f t="shared" si="727"/>
        <v>#DIV/0!</v>
      </c>
      <c r="L1986" s="1484"/>
      <c r="M1986" s="1484"/>
      <c r="N1986" s="112"/>
      <c r="O1986" s="112"/>
      <c r="P1986" s="112"/>
      <c r="Q1986" s="112"/>
      <c r="R1986" s="112"/>
      <c r="S1986" s="112"/>
      <c r="T1986" s="317"/>
      <c r="U1986" s="317"/>
      <c r="V1986" s="317"/>
      <c r="W1986" s="317"/>
      <c r="X1986" s="2869">
        <f t="shared" ref="X1986:AE1986" si="728">SUM(X1987:X1989)</f>
        <v>0</v>
      </c>
      <c r="Y1986" s="317">
        <f t="shared" si="728"/>
        <v>0</v>
      </c>
      <c r="Z1986" s="765">
        <f t="shared" si="728"/>
        <v>0</v>
      </c>
      <c r="AA1986" s="317">
        <f t="shared" si="728"/>
        <v>0</v>
      </c>
      <c r="AB1986" s="317">
        <f t="shared" si="728"/>
        <v>0</v>
      </c>
      <c r="AC1986" s="317">
        <f t="shared" si="728"/>
        <v>0</v>
      </c>
      <c r="AD1986" s="317">
        <f t="shared" si="728"/>
        <v>0</v>
      </c>
      <c r="AE1986" s="317">
        <f t="shared" si="728"/>
        <v>0</v>
      </c>
      <c r="AF1986" s="908"/>
      <c r="AG1986" s="956"/>
      <c r="AH1986" s="2272"/>
      <c r="AI1986" s="1014"/>
      <c r="AN1986" s="5"/>
    </row>
    <row r="1987" spans="1:40" s="2236" customFormat="1" ht="45" x14ac:dyDescent="0.25">
      <c r="A1987" s="207">
        <v>1</v>
      </c>
      <c r="B1987" s="207">
        <v>1</v>
      </c>
      <c r="C1987" s="207" t="s">
        <v>784</v>
      </c>
      <c r="D1987" s="207"/>
      <c r="E1987" s="302" t="s">
        <v>465</v>
      </c>
      <c r="F1987" s="4"/>
      <c r="G1987" s="4"/>
      <c r="H1987" s="557"/>
      <c r="I1987" s="113"/>
      <c r="J1987" s="173"/>
      <c r="K1987" s="173" t="e">
        <f t="shared" si="727"/>
        <v>#DIV/0!</v>
      </c>
      <c r="L1987" s="1484"/>
      <c r="M1987" s="1484"/>
      <c r="N1987" s="112"/>
      <c r="O1987" s="112"/>
      <c r="P1987" s="112"/>
      <c r="Q1987" s="112"/>
      <c r="R1987" s="112"/>
      <c r="S1987" s="112"/>
      <c r="T1987" s="317"/>
      <c r="U1987" s="317"/>
      <c r="V1987" s="317"/>
      <c r="W1987" s="317"/>
      <c r="X1987" s="2869">
        <f>T1987/12*$E$3+(U1987-T1987)/11*3+(V1987-U1987)/10*2+(W1987-V1987)/9*1</f>
        <v>0</v>
      </c>
      <c r="Y1987" s="317">
        <f>AE1987-AD1987-AA1987-Z1987</f>
        <v>0</v>
      </c>
      <c r="Z1987" s="765"/>
      <c r="AA1987" s="317"/>
      <c r="AB1987" s="317">
        <f>Y1987-X1987</f>
        <v>0</v>
      </c>
      <c r="AC1987" s="317"/>
      <c r="AD1987" s="317">
        <v>0</v>
      </c>
      <c r="AE1987" s="317"/>
      <c r="AF1987" s="908"/>
      <c r="AG1987" s="956"/>
      <c r="AH1987" s="2272"/>
      <c r="AI1987" s="1014"/>
      <c r="AN1987" s="5"/>
    </row>
    <row r="1988" spans="1:40" s="2236" customFormat="1" ht="75" x14ac:dyDescent="0.25">
      <c r="A1988" s="207"/>
      <c r="B1988" s="207">
        <v>1</v>
      </c>
      <c r="C1988" s="207" t="s">
        <v>784</v>
      </c>
      <c r="D1988" s="207"/>
      <c r="E1988" s="302" t="s">
        <v>466</v>
      </c>
      <c r="F1988" s="4"/>
      <c r="G1988" s="4"/>
      <c r="H1988" s="161"/>
      <c r="I1988" s="113"/>
      <c r="J1988" s="173"/>
      <c r="K1988" s="173" t="e">
        <f t="shared" si="727"/>
        <v>#DIV/0!</v>
      </c>
      <c r="L1988" s="1484"/>
      <c r="M1988" s="1484"/>
      <c r="N1988" s="112"/>
      <c r="O1988" s="112"/>
      <c r="P1988" s="112"/>
      <c r="Q1988" s="112"/>
      <c r="R1988" s="112"/>
      <c r="S1988" s="112"/>
      <c r="T1988" s="317"/>
      <c r="U1988" s="317"/>
      <c r="V1988" s="317"/>
      <c r="W1988" s="317"/>
      <c r="X1988" s="2869">
        <f>T1988/12*$E$3+(U1988-T1988)/11*3+(V1988-U1988)/10*2+(W1988-V1988)/9*1</f>
        <v>0</v>
      </c>
      <c r="Y1988" s="317">
        <f>AE1988-AD1988-AA1988-Z1988</f>
        <v>0</v>
      </c>
      <c r="Z1988" s="765"/>
      <c r="AA1988" s="317"/>
      <c r="AB1988" s="317">
        <f>Y1988-X1988</f>
        <v>0</v>
      </c>
      <c r="AC1988" s="317"/>
      <c r="AD1988" s="317">
        <v>0</v>
      </c>
      <c r="AE1988" s="317"/>
      <c r="AF1988" s="908"/>
      <c r="AG1988" s="956"/>
      <c r="AH1988" s="2272"/>
      <c r="AI1988" s="1014"/>
      <c r="AN1988" s="5"/>
    </row>
    <row r="1989" spans="1:40" s="2236" customFormat="1" ht="60" x14ac:dyDescent="0.25">
      <c r="A1989" s="207"/>
      <c r="B1989" s="207">
        <v>1</v>
      </c>
      <c r="C1989" s="207" t="s">
        <v>784</v>
      </c>
      <c r="D1989" s="207"/>
      <c r="E1989" s="302" t="s">
        <v>467</v>
      </c>
      <c r="F1989" s="4"/>
      <c r="G1989" s="4"/>
      <c r="H1989" s="557"/>
      <c r="I1989" s="113"/>
      <c r="J1989" s="173"/>
      <c r="K1989" s="173" t="e">
        <f t="shared" si="727"/>
        <v>#DIV/0!</v>
      </c>
      <c r="L1989" s="1484"/>
      <c r="M1989" s="1484"/>
      <c r="N1989" s="112"/>
      <c r="O1989" s="112"/>
      <c r="P1989" s="112"/>
      <c r="Q1989" s="112"/>
      <c r="R1989" s="112"/>
      <c r="S1989" s="112"/>
      <c r="T1989" s="317"/>
      <c r="U1989" s="317"/>
      <c r="V1989" s="317"/>
      <c r="W1989" s="317"/>
      <c r="X1989" s="2869">
        <f>T1989/12*$E$3+(U1989-T1989)/11*3+(V1989-U1989)/10*2+(W1989-V1989)/9*1</f>
        <v>0</v>
      </c>
      <c r="Y1989" s="317">
        <f>AE1989-AD1989-AA1989-Z1989</f>
        <v>0</v>
      </c>
      <c r="Z1989" s="765"/>
      <c r="AA1989" s="317"/>
      <c r="AB1989" s="317">
        <f>Y1989-X1989</f>
        <v>0</v>
      </c>
      <c r="AC1989" s="317"/>
      <c r="AD1989" s="317">
        <v>0</v>
      </c>
      <c r="AE1989" s="317"/>
      <c r="AF1989" s="908"/>
      <c r="AG1989" s="956"/>
      <c r="AH1989" s="2272"/>
      <c r="AI1989" s="1014"/>
      <c r="AN1989" s="5"/>
    </row>
    <row r="1990" spans="1:40" s="2236" customFormat="1" ht="29.25" x14ac:dyDescent="0.25">
      <c r="A1990" s="207">
        <v>1</v>
      </c>
      <c r="B1990" s="207">
        <v>1</v>
      </c>
      <c r="C1990" s="207" t="s">
        <v>784</v>
      </c>
      <c r="D1990" s="207"/>
      <c r="E1990" s="2231" t="s">
        <v>310</v>
      </c>
      <c r="F1990" s="4"/>
      <c r="G1990" s="4"/>
      <c r="H1990" s="1012"/>
      <c r="I1990" s="1012"/>
      <c r="J1990" s="1012">
        <f>J1997+J1991+J1992+J1998</f>
        <v>0.54249999999999998</v>
      </c>
      <c r="K1990" s="173" t="e">
        <f t="shared" si="727"/>
        <v>#DIV/0!</v>
      </c>
      <c r="L1990" s="1484"/>
      <c r="M1990" s="1484"/>
      <c r="N1990" s="112"/>
      <c r="O1990" s="112"/>
      <c r="P1990" s="112"/>
      <c r="Q1990" s="112"/>
      <c r="R1990" s="112"/>
      <c r="S1990" s="112"/>
      <c r="T1990" s="317"/>
      <c r="U1990" s="317"/>
      <c r="V1990" s="317"/>
      <c r="W1990" s="317"/>
      <c r="X1990" s="2869">
        <f>T1990/12*$E$3+(U1990-T1990)/11*3+(V1990-U1990)/10*2+(W1990-V1990)/9*1</f>
        <v>0</v>
      </c>
      <c r="Y1990" s="317">
        <f>AE1990-AD1990-AA1990-Z1990</f>
        <v>0</v>
      </c>
      <c r="Z1990" s="765"/>
      <c r="AA1990" s="317"/>
      <c r="AB1990" s="317">
        <f>Y1990-X1990</f>
        <v>0</v>
      </c>
      <c r="AC1990" s="317"/>
      <c r="AD1990" s="317"/>
      <c r="AE1990" s="317"/>
      <c r="AF1990" s="908"/>
      <c r="AG1990" s="956"/>
      <c r="AH1990" s="2272"/>
      <c r="AI1990" s="1014"/>
      <c r="AN1990" s="5"/>
    </row>
    <row r="1991" spans="1:40" s="2236" customFormat="1" x14ac:dyDescent="0.25">
      <c r="A1991" s="207">
        <v>1</v>
      </c>
      <c r="B1991" s="207">
        <v>1</v>
      </c>
      <c r="C1991" s="207" t="s">
        <v>784</v>
      </c>
      <c r="D1991" s="207"/>
      <c r="E1991" s="302" t="s">
        <v>303</v>
      </c>
      <c r="F1991" s="4"/>
      <c r="G1991" s="4"/>
      <c r="H1991" s="557"/>
      <c r="I1991" s="557"/>
      <c r="J1991" s="557"/>
      <c r="K1991" s="173"/>
      <c r="L1991" s="1484"/>
      <c r="M1991" s="1484"/>
      <c r="N1991" s="112"/>
      <c r="O1991" s="112"/>
      <c r="P1991" s="112"/>
      <c r="Q1991" s="112"/>
      <c r="R1991" s="112"/>
      <c r="S1991" s="112"/>
      <c r="T1991" s="317"/>
      <c r="U1991" s="317"/>
      <c r="V1991" s="317"/>
      <c r="W1991" s="317"/>
      <c r="X1991" s="2869"/>
      <c r="Y1991" s="317"/>
      <c r="Z1991" s="765"/>
      <c r="AA1991" s="317"/>
      <c r="AB1991" s="317"/>
      <c r="AC1991" s="317"/>
      <c r="AD1991" s="317"/>
      <c r="AE1991" s="317"/>
      <c r="AF1991" s="908"/>
      <c r="AG1991" s="956"/>
      <c r="AH1991" s="2272"/>
      <c r="AI1991" s="1014"/>
      <c r="AN1991" s="5"/>
    </row>
    <row r="1992" spans="1:40" s="2236" customFormat="1" ht="30" x14ac:dyDescent="0.25">
      <c r="A1992" s="207"/>
      <c r="B1992" s="207">
        <v>1</v>
      </c>
      <c r="C1992" s="207" t="s">
        <v>784</v>
      </c>
      <c r="D1992" s="207"/>
      <c r="E1992" s="461" t="s">
        <v>443</v>
      </c>
      <c r="F1992" s="4"/>
      <c r="G1992" s="4"/>
      <c r="H1992" s="557"/>
      <c r="I1992" s="557"/>
      <c r="J1992" s="557">
        <f>J1993+J1994/4</f>
        <v>0.54249999999999998</v>
      </c>
      <c r="K1992" s="173" t="e">
        <f>J1992/I1992*100</f>
        <v>#DIV/0!</v>
      </c>
      <c r="L1992" s="1484"/>
      <c r="M1992" s="1484"/>
      <c r="N1992" s="112"/>
      <c r="O1992" s="112"/>
      <c r="P1992" s="112"/>
      <c r="Q1992" s="112"/>
      <c r="R1992" s="112"/>
      <c r="S1992" s="112"/>
      <c r="T1992" s="317"/>
      <c r="U1992" s="317"/>
      <c r="V1992" s="317"/>
      <c r="W1992" s="317"/>
      <c r="X1992" s="2869"/>
      <c r="Y1992" s="317"/>
      <c r="Z1992" s="765"/>
      <c r="AA1992" s="317"/>
      <c r="AB1992" s="317"/>
      <c r="AC1992" s="317"/>
      <c r="AD1992" s="317"/>
      <c r="AE1992" s="317"/>
      <c r="AF1992" s="908"/>
      <c r="AG1992" s="956"/>
      <c r="AH1992" s="2272"/>
      <c r="AI1992" s="1014"/>
      <c r="AN1992" s="5"/>
    </row>
    <row r="1993" spans="1:40" s="2236" customFormat="1" x14ac:dyDescent="0.25">
      <c r="A1993" s="207">
        <v>1</v>
      </c>
      <c r="B1993" s="207">
        <v>1</v>
      </c>
      <c r="C1993" s="207" t="s">
        <v>784</v>
      </c>
      <c r="D1993" s="207"/>
      <c r="E1993" s="302" t="s">
        <v>444</v>
      </c>
      <c r="F1993" s="4"/>
      <c r="G1993" s="4"/>
      <c r="H1993" s="536"/>
      <c r="I1993" s="113"/>
      <c r="J1993" s="113"/>
      <c r="K1993" s="173"/>
      <c r="L1993" s="1484"/>
      <c r="M1993" s="1484"/>
      <c r="N1993" s="112"/>
      <c r="O1993" s="112"/>
      <c r="P1993" s="112"/>
      <c r="Q1993" s="112"/>
      <c r="R1993" s="112"/>
      <c r="S1993" s="112"/>
      <c r="T1993" s="317"/>
      <c r="U1993" s="317"/>
      <c r="V1993" s="317"/>
      <c r="W1993" s="317"/>
      <c r="X1993" s="2869"/>
      <c r="Y1993" s="317"/>
      <c r="Z1993" s="765"/>
      <c r="AA1993" s="317"/>
      <c r="AB1993" s="317"/>
      <c r="AC1993" s="317"/>
      <c r="AD1993" s="317"/>
      <c r="AE1993" s="317"/>
      <c r="AF1993" s="924"/>
      <c r="AG1993" s="956"/>
      <c r="AH1993" s="2272"/>
      <c r="AI1993" s="1014"/>
      <c r="AN1993" s="5"/>
    </row>
    <row r="1994" spans="1:40" s="2236" customFormat="1" ht="30" x14ac:dyDescent="0.25">
      <c r="A1994" s="207"/>
      <c r="B1994" s="207">
        <v>1</v>
      </c>
      <c r="C1994" s="207" t="s">
        <v>784</v>
      </c>
      <c r="D1994" s="207"/>
      <c r="E1994" s="302" t="s">
        <v>445</v>
      </c>
      <c r="F1994" s="155"/>
      <c r="G1994" s="4"/>
      <c r="H1994" s="559"/>
      <c r="I1994" s="113"/>
      <c r="J1994" s="113">
        <v>2.17</v>
      </c>
      <c r="K1994" s="173" t="e">
        <f>J1994/I1994*100</f>
        <v>#DIV/0!</v>
      </c>
      <c r="L1994" s="1484"/>
      <c r="M1994" s="1484"/>
      <c r="N1994" s="112"/>
      <c r="O1994" s="112"/>
      <c r="P1994" s="112"/>
      <c r="Q1994" s="112"/>
      <c r="R1994" s="112"/>
      <c r="S1994" s="112"/>
      <c r="T1994" s="317"/>
      <c r="U1994" s="317"/>
      <c r="V1994" s="317"/>
      <c r="W1994" s="317"/>
      <c r="X1994" s="2869"/>
      <c r="Y1994" s="317"/>
      <c r="Z1994" s="765"/>
      <c r="AA1994" s="317"/>
      <c r="AB1994" s="317"/>
      <c r="AC1994" s="317"/>
      <c r="AD1994" s="317"/>
      <c r="AE1994" s="317"/>
      <c r="AF1994" s="924"/>
      <c r="AG1994" s="956"/>
      <c r="AH1994" s="2272"/>
      <c r="AI1994" s="1014"/>
      <c r="AN1994" s="5"/>
    </row>
    <row r="1995" spans="1:40" s="2236" customFormat="1" ht="60" x14ac:dyDescent="0.25">
      <c r="A1995" s="207">
        <v>1</v>
      </c>
      <c r="B1995" s="207">
        <v>1</v>
      </c>
      <c r="C1995" s="207" t="s">
        <v>784</v>
      </c>
      <c r="D1995" s="207"/>
      <c r="E1995" s="302" t="s">
        <v>447</v>
      </c>
      <c r="F1995" s="1230"/>
      <c r="G1995" s="4"/>
      <c r="H1995" s="559"/>
      <c r="I1995" s="730"/>
      <c r="J1995" s="730"/>
      <c r="K1995" s="730"/>
      <c r="L1995" s="1484"/>
      <c r="M1995" s="1484"/>
      <c r="N1995" s="112"/>
      <c r="O1995" s="112"/>
      <c r="P1995" s="112"/>
      <c r="Q1995" s="112"/>
      <c r="R1995" s="112"/>
      <c r="S1995" s="112"/>
      <c r="T1995" s="2287"/>
      <c r="U1995" s="2287"/>
      <c r="V1995" s="2287"/>
      <c r="W1995" s="2287"/>
      <c r="X1995" s="2373">
        <f>T1995/12*$E$3</f>
        <v>0</v>
      </c>
      <c r="Y1995" s="2287">
        <f>AE1995-AD1995</f>
        <v>0</v>
      </c>
      <c r="Z1995" s="2606"/>
      <c r="AA1995" s="2287"/>
      <c r="AB1995" s="2287">
        <f>Y1995-X1995</f>
        <v>0</v>
      </c>
      <c r="AC1995" s="2287"/>
      <c r="AD1995" s="2287"/>
      <c r="AE1995" s="2287"/>
      <c r="AF1995" s="912"/>
      <c r="AG1995" s="2607"/>
      <c r="AH1995" s="2272"/>
      <c r="AI1995" s="1014"/>
      <c r="AN1995" s="5"/>
    </row>
    <row r="1996" spans="1:40" s="2236" customFormat="1" ht="45" x14ac:dyDescent="0.25">
      <c r="A1996" s="207">
        <v>1</v>
      </c>
      <c r="B1996" s="207">
        <v>1</v>
      </c>
      <c r="C1996" s="207" t="s">
        <v>784</v>
      </c>
      <c r="D1996" s="207"/>
      <c r="E1996" s="301" t="s">
        <v>448</v>
      </c>
      <c r="F1996" s="524"/>
      <c r="G1996" s="4"/>
      <c r="H1996" s="1012"/>
      <c r="I1996" s="173"/>
      <c r="J1996" s="173"/>
      <c r="K1996" s="730"/>
      <c r="L1996" s="1484"/>
      <c r="M1996" s="1484"/>
      <c r="N1996" s="112"/>
      <c r="O1996" s="112"/>
      <c r="P1996" s="112"/>
      <c r="Q1996" s="112"/>
      <c r="R1996" s="112"/>
      <c r="S1996" s="112"/>
      <c r="T1996" s="317"/>
      <c r="U1996" s="317"/>
      <c r="V1996" s="317"/>
      <c r="W1996" s="317"/>
      <c r="X1996" s="2869"/>
      <c r="Y1996" s="317"/>
      <c r="Z1996" s="765"/>
      <c r="AA1996" s="317"/>
      <c r="AB1996" s="317"/>
      <c r="AC1996" s="317"/>
      <c r="AD1996" s="317"/>
      <c r="AE1996" s="317"/>
      <c r="AF1996" s="908"/>
      <c r="AG1996" s="956"/>
      <c r="AH1996" s="2272"/>
      <c r="AI1996" s="1014"/>
      <c r="AN1996" s="5"/>
    </row>
    <row r="1997" spans="1:40" s="2236" customFormat="1" ht="105" x14ac:dyDescent="0.25">
      <c r="A1997" s="207"/>
      <c r="B1997" s="207"/>
      <c r="C1997" s="207" t="s">
        <v>784</v>
      </c>
      <c r="D1997" s="207"/>
      <c r="E1997" s="301" t="s">
        <v>449</v>
      </c>
      <c r="F1997" s="524"/>
      <c r="G1997" s="4"/>
      <c r="H1997" s="536"/>
      <c r="I1997" s="113"/>
      <c r="J1997" s="173"/>
      <c r="K1997" s="173" t="e">
        <f>J1997/I1997*100</f>
        <v>#DIV/0!</v>
      </c>
      <c r="L1997" s="1484"/>
      <c r="M1997" s="1484"/>
      <c r="N1997" s="112"/>
      <c r="O1997" s="112"/>
      <c r="P1997" s="112"/>
      <c r="Q1997" s="112"/>
      <c r="R1997" s="112"/>
      <c r="S1997" s="112"/>
      <c r="T1997" s="317"/>
      <c r="U1997" s="317"/>
      <c r="V1997" s="317"/>
      <c r="W1997" s="317"/>
      <c r="X1997" s="2869"/>
      <c r="Y1997" s="317"/>
      <c r="Z1997" s="765"/>
      <c r="AA1997" s="317"/>
      <c r="AB1997" s="317"/>
      <c r="AC1997" s="317"/>
      <c r="AD1997" s="317"/>
      <c r="AE1997" s="317"/>
      <c r="AF1997" s="908"/>
      <c r="AG1997" s="956"/>
      <c r="AH1997" s="2272"/>
      <c r="AI1997" s="1014"/>
      <c r="AN1997" s="5"/>
    </row>
    <row r="1998" spans="1:40" s="2236" customFormat="1" ht="30" x14ac:dyDescent="0.25">
      <c r="A1998" s="207"/>
      <c r="B1998" s="207"/>
      <c r="C1998" s="207" t="s">
        <v>784</v>
      </c>
      <c r="D1998" s="207"/>
      <c r="E1998" s="301" t="s">
        <v>468</v>
      </c>
      <c r="F1998" s="1230"/>
      <c r="G1998" s="513"/>
      <c r="H1998" s="536"/>
      <c r="I1998" s="488"/>
      <c r="J1998" s="488"/>
      <c r="K1998" s="173" t="e">
        <f>J1998/ROUND(I1998,0)*100</f>
        <v>#DIV/0!</v>
      </c>
      <c r="L1998" s="1484"/>
      <c r="M1998" s="1484"/>
      <c r="N1998" s="112"/>
      <c r="O1998" s="112"/>
      <c r="P1998" s="112"/>
      <c r="Q1998" s="112"/>
      <c r="R1998" s="112"/>
      <c r="S1998" s="112"/>
      <c r="T1998" s="2287"/>
      <c r="U1998" s="2287"/>
      <c r="V1998" s="2287"/>
      <c r="W1998" s="2287"/>
      <c r="X1998" s="855">
        <f>T1998/12*$E$3+(U1998-T1998)/11*3+(V1998-U1998)/10*2+(W1998-V1998)/9*1</f>
        <v>0</v>
      </c>
      <c r="Y1998" s="317">
        <f>AE1998-AD1998-AA1998-Z1998</f>
        <v>0</v>
      </c>
      <c r="Z1998" s="765"/>
      <c r="AA1998" s="317"/>
      <c r="AB1998" s="317">
        <f>Y1998-X1998</f>
        <v>0</v>
      </c>
      <c r="AC1998" s="317"/>
      <c r="AD1998" s="317">
        <v>0</v>
      </c>
      <c r="AE1998" s="317"/>
      <c r="AF1998" s="908"/>
      <c r="AG1998" s="956"/>
      <c r="AH1998" s="2272"/>
      <c r="AI1998" s="1014"/>
      <c r="AN1998" s="5"/>
    </row>
    <row r="1999" spans="1:40" s="2236" customFormat="1" ht="29.25" x14ac:dyDescent="0.25">
      <c r="A1999" s="207">
        <v>1</v>
      </c>
      <c r="B1999" s="207">
        <v>1</v>
      </c>
      <c r="C1999" s="207" t="s">
        <v>784</v>
      </c>
      <c r="D1999" s="207"/>
      <c r="E1999" s="513" t="s">
        <v>311</v>
      </c>
      <c r="F1999" s="4"/>
      <c r="G1999" s="4"/>
      <c r="H1999" s="161"/>
      <c r="I1999" s="173"/>
      <c r="J1999" s="173">
        <f>J2000+J2001</f>
        <v>4.0606382978723401</v>
      </c>
      <c r="K1999" s="730" t="e">
        <f>J1999/ROUND(I1999,0)*100</f>
        <v>#DIV/0!</v>
      </c>
      <c r="L1999" s="1484"/>
      <c r="M1999" s="1484"/>
      <c r="N1999" s="112"/>
      <c r="O1999" s="112"/>
      <c r="P1999" s="112"/>
      <c r="Q1999" s="112"/>
      <c r="R1999" s="112"/>
      <c r="S1999" s="112"/>
      <c r="T1999" s="317"/>
      <c r="U1999" s="317"/>
      <c r="V1999" s="317"/>
      <c r="W1999" s="317"/>
      <c r="X1999" s="2869"/>
      <c r="Y1999" s="317"/>
      <c r="Z1999" s="765"/>
      <c r="AA1999" s="317"/>
      <c r="AB1999" s="317"/>
      <c r="AC1999" s="317"/>
      <c r="AD1999" s="317"/>
      <c r="AE1999" s="317"/>
      <c r="AF1999" s="908"/>
      <c r="AG1999" s="956"/>
      <c r="AH1999" s="2272"/>
      <c r="AI1999" s="1014"/>
      <c r="AN1999" s="5"/>
    </row>
    <row r="2000" spans="1:40" s="2236" customFormat="1" x14ac:dyDescent="0.25">
      <c r="A2000" s="207">
        <v>1</v>
      </c>
      <c r="B2000" s="207">
        <v>1</v>
      </c>
      <c r="C2000" s="207" t="s">
        <v>784</v>
      </c>
      <c r="D2000" s="207"/>
      <c r="E2000" s="513" t="s">
        <v>319</v>
      </c>
      <c r="F2000" s="4"/>
      <c r="G2000" s="4"/>
      <c r="H2000" s="161"/>
      <c r="I2000" s="113"/>
      <c r="J2000" s="173"/>
      <c r="K2000" s="730"/>
      <c r="L2000" s="1484"/>
      <c r="M2000" s="1484"/>
      <c r="N2000" s="112"/>
      <c r="O2000" s="112"/>
      <c r="P2000" s="112"/>
      <c r="Q2000" s="112"/>
      <c r="R2000" s="112"/>
      <c r="S2000" s="112"/>
      <c r="T2000" s="317"/>
      <c r="U2000" s="317"/>
      <c r="V2000" s="317"/>
      <c r="W2000" s="317"/>
      <c r="X2000" s="2869"/>
      <c r="Y2000" s="317"/>
      <c r="Z2000" s="765"/>
      <c r="AA2000" s="317"/>
      <c r="AB2000" s="317"/>
      <c r="AC2000" s="317"/>
      <c r="AD2000" s="317"/>
      <c r="AE2000" s="317"/>
      <c r="AF2000" s="908"/>
      <c r="AG2000" s="956"/>
      <c r="AH2000" s="2272"/>
      <c r="AI2000" s="1014"/>
      <c r="AN2000" s="5"/>
    </row>
    <row r="2001" spans="1:40" s="2236" customFormat="1" x14ac:dyDescent="0.25">
      <c r="A2001" s="207">
        <v>1</v>
      </c>
      <c r="B2001" s="207">
        <v>1</v>
      </c>
      <c r="C2001" s="207" t="s">
        <v>784</v>
      </c>
      <c r="D2001" s="207"/>
      <c r="E2001" s="4" t="s">
        <v>320</v>
      </c>
      <c r="F2001" s="4"/>
      <c r="G2001" s="4"/>
      <c r="H2001" s="161"/>
      <c r="I2001" s="173"/>
      <c r="J2001" s="173">
        <f>J2002/9.4</f>
        <v>4.0606382978723401</v>
      </c>
      <c r="K2001" s="730" t="e">
        <f>J2001/ROUND(I2001,0)*100</f>
        <v>#DIV/0!</v>
      </c>
      <c r="L2001" s="1484"/>
      <c r="M2001" s="1484"/>
      <c r="N2001" s="112"/>
      <c r="O2001" s="112"/>
      <c r="P2001" s="112"/>
      <c r="Q2001" s="112"/>
      <c r="R2001" s="112"/>
      <c r="S2001" s="112"/>
      <c r="T2001" s="317"/>
      <c r="U2001" s="317"/>
      <c r="V2001" s="317"/>
      <c r="W2001" s="317"/>
      <c r="X2001" s="2869"/>
      <c r="Y2001" s="317"/>
      <c r="Z2001" s="765"/>
      <c r="AA2001" s="317"/>
      <c r="AB2001" s="317"/>
      <c r="AC2001" s="317"/>
      <c r="AD2001" s="317"/>
      <c r="AE2001" s="317"/>
      <c r="AF2001" s="908"/>
      <c r="AG2001" s="956"/>
      <c r="AH2001" s="2272"/>
      <c r="AI2001" s="1014"/>
      <c r="AN2001" s="5"/>
    </row>
    <row r="2002" spans="1:40" s="2236" customFormat="1" x14ac:dyDescent="0.25">
      <c r="A2002" s="207">
        <v>1</v>
      </c>
      <c r="B2002" s="207">
        <v>1</v>
      </c>
      <c r="C2002" s="207" t="s">
        <v>784</v>
      </c>
      <c r="D2002" s="207"/>
      <c r="E2002" s="527" t="s">
        <v>321</v>
      </c>
      <c r="F2002" s="4"/>
      <c r="G2002" s="4"/>
      <c r="H2002" s="161"/>
      <c r="I2002" s="113"/>
      <c r="J2002" s="173">
        <v>38.169999999999995</v>
      </c>
      <c r="K2002" s="730" t="e">
        <f>J2002/ROUND(I2002,0)*100</f>
        <v>#DIV/0!</v>
      </c>
      <c r="L2002" s="1484"/>
      <c r="M2002" s="1484"/>
      <c r="N2002" s="112"/>
      <c r="O2002" s="112"/>
      <c r="P2002" s="112"/>
      <c r="Q2002" s="112"/>
      <c r="R2002" s="112"/>
      <c r="S2002" s="112"/>
      <c r="T2002" s="317"/>
      <c r="U2002" s="317"/>
      <c r="V2002" s="317"/>
      <c r="W2002" s="317"/>
      <c r="X2002" s="2869"/>
      <c r="Y2002" s="317"/>
      <c r="Z2002" s="765"/>
      <c r="AA2002" s="317"/>
      <c r="AB2002" s="317"/>
      <c r="AC2002" s="317"/>
      <c r="AD2002" s="317"/>
      <c r="AE2002" s="317"/>
      <c r="AF2002" s="908"/>
      <c r="AG2002" s="956"/>
      <c r="AH2002" s="2272"/>
      <c r="AI2002" s="1014"/>
      <c r="AN2002" s="5"/>
    </row>
    <row r="2003" spans="1:40" s="2236" customFormat="1" ht="86.25" x14ac:dyDescent="0.25">
      <c r="A2003" s="207">
        <v>1</v>
      </c>
      <c r="B2003" s="207">
        <v>1</v>
      </c>
      <c r="C2003" s="207" t="s">
        <v>784</v>
      </c>
      <c r="D2003" s="207"/>
      <c r="E2003" s="513" t="s">
        <v>312</v>
      </c>
      <c r="F2003" s="4"/>
      <c r="G2003" s="4"/>
      <c r="H2003" s="211"/>
      <c r="I2003" s="113"/>
      <c r="J2003" s="173"/>
      <c r="K2003" s="730"/>
      <c r="L2003" s="1484"/>
      <c r="M2003" s="1484"/>
      <c r="N2003" s="112"/>
      <c r="O2003" s="112"/>
      <c r="P2003" s="112"/>
      <c r="Q2003" s="112"/>
      <c r="R2003" s="112"/>
      <c r="S2003" s="112"/>
      <c r="T2003" s="317"/>
      <c r="U2003" s="317"/>
      <c r="V2003" s="317"/>
      <c r="W2003" s="317"/>
      <c r="X2003" s="2869"/>
      <c r="Y2003" s="317"/>
      <c r="Z2003" s="765"/>
      <c r="AA2003" s="317"/>
      <c r="AB2003" s="317"/>
      <c r="AC2003" s="317"/>
      <c r="AD2003" s="317"/>
      <c r="AE2003" s="317"/>
      <c r="AF2003" s="908"/>
      <c r="AG2003" s="956"/>
      <c r="AH2003" s="2272"/>
      <c r="AI2003" s="1014"/>
      <c r="AN2003" s="5"/>
    </row>
    <row r="2004" spans="1:40" s="2236" customFormat="1" x14ac:dyDescent="0.25">
      <c r="A2004" s="207">
        <v>1</v>
      </c>
      <c r="B2004" s="207">
        <v>1</v>
      </c>
      <c r="C2004" s="207" t="s">
        <v>784</v>
      </c>
      <c r="D2004" s="207"/>
      <c r="E2004" s="501" t="s">
        <v>217</v>
      </c>
      <c r="F2004" s="4"/>
      <c r="G2004" s="4"/>
      <c r="H2004" s="211"/>
      <c r="I2004" s="173"/>
      <c r="J2004" s="173">
        <f>SUM(J2005:J2007)</f>
        <v>0</v>
      </c>
      <c r="K2004" s="730" t="e">
        <f t="shared" ref="K2004:K2013" si="729">J2004/I2004*100</f>
        <v>#DIV/0!</v>
      </c>
      <c r="L2004" s="1484"/>
      <c r="M2004" s="1484"/>
      <c r="N2004" s="112"/>
      <c r="O2004" s="112"/>
      <c r="P2004" s="112"/>
      <c r="Q2004" s="112"/>
      <c r="R2004" s="112"/>
      <c r="S2004" s="112"/>
      <c r="T2004" s="317"/>
      <c r="U2004" s="317"/>
      <c r="V2004" s="317"/>
      <c r="W2004" s="317"/>
      <c r="X2004" s="2280">
        <f>T2004/12*$E$3+(U2004-T2004)/11*3+(V2004-U2004)/10*2+(W2004-V2004)/9*1</f>
        <v>0</v>
      </c>
      <c r="Y2004" s="317">
        <f>AE2004-AD2004-AA2004-Z2004</f>
        <v>0</v>
      </c>
      <c r="Z2004" s="765"/>
      <c r="AA2004" s="317"/>
      <c r="AB2004" s="317">
        <f>Y2004-X2004</f>
        <v>0</v>
      </c>
      <c r="AC2004" s="317"/>
      <c r="AD2004" s="317"/>
      <c r="AE2004" s="317"/>
      <c r="AF2004" s="908"/>
      <c r="AG2004" s="956"/>
      <c r="AH2004" s="2272"/>
      <c r="AI2004" s="1014"/>
      <c r="AN2004" s="5"/>
    </row>
    <row r="2005" spans="1:40" s="2236" customFormat="1" ht="30" x14ac:dyDescent="0.25">
      <c r="A2005" s="207">
        <v>1</v>
      </c>
      <c r="B2005" s="207">
        <v>1</v>
      </c>
      <c r="C2005" s="207" t="s">
        <v>784</v>
      </c>
      <c r="D2005" s="207"/>
      <c r="E2005" s="526" t="s">
        <v>264</v>
      </c>
      <c r="F2005" s="4"/>
      <c r="G2005" s="4"/>
      <c r="H2005" s="211"/>
      <c r="I2005" s="113"/>
      <c r="J2005" s="173"/>
      <c r="K2005" s="730" t="e">
        <f t="shared" si="729"/>
        <v>#DIV/0!</v>
      </c>
      <c r="L2005" s="1484"/>
      <c r="M2005" s="1484"/>
      <c r="N2005" s="112"/>
      <c r="O2005" s="112"/>
      <c r="P2005" s="112"/>
      <c r="Q2005" s="112"/>
      <c r="R2005" s="112"/>
      <c r="S2005" s="112"/>
      <c r="T2005" s="317"/>
      <c r="U2005" s="317"/>
      <c r="V2005" s="317"/>
      <c r="W2005" s="317"/>
      <c r="X2005" s="2869"/>
      <c r="Y2005" s="317"/>
      <c r="Z2005" s="765"/>
      <c r="AA2005" s="317"/>
      <c r="AB2005" s="317"/>
      <c r="AC2005" s="317"/>
      <c r="AD2005" s="317"/>
      <c r="AE2005" s="317"/>
      <c r="AF2005" s="908"/>
      <c r="AG2005" s="956"/>
      <c r="AH2005" s="2272"/>
      <c r="AI2005" s="1014"/>
      <c r="AN2005" s="5"/>
    </row>
    <row r="2006" spans="1:40" s="2236" customFormat="1" ht="45" x14ac:dyDescent="0.25">
      <c r="A2006" s="207"/>
      <c r="B2006" s="207">
        <v>1</v>
      </c>
      <c r="C2006" s="207" t="s">
        <v>784</v>
      </c>
      <c r="D2006" s="207"/>
      <c r="E2006" s="526" t="s">
        <v>326</v>
      </c>
      <c r="F2006" s="4"/>
      <c r="G2006" s="4"/>
      <c r="H2006" s="211"/>
      <c r="I2006" s="113"/>
      <c r="J2006" s="173"/>
      <c r="K2006" s="730" t="e">
        <f t="shared" si="729"/>
        <v>#DIV/0!</v>
      </c>
      <c r="L2006" s="1484"/>
      <c r="M2006" s="1484"/>
      <c r="N2006" s="112"/>
      <c r="O2006" s="112"/>
      <c r="P2006" s="112"/>
      <c r="Q2006" s="112"/>
      <c r="R2006" s="112"/>
      <c r="S2006" s="112"/>
      <c r="T2006" s="317"/>
      <c r="U2006" s="317"/>
      <c r="V2006" s="317"/>
      <c r="W2006" s="317"/>
      <c r="X2006" s="2869"/>
      <c r="Y2006" s="317"/>
      <c r="Z2006" s="765"/>
      <c r="AA2006" s="317"/>
      <c r="AB2006" s="317"/>
      <c r="AC2006" s="317"/>
      <c r="AD2006" s="317"/>
      <c r="AE2006" s="317"/>
      <c r="AF2006" s="908"/>
      <c r="AG2006" s="956"/>
      <c r="AH2006" s="2272"/>
      <c r="AI2006" s="1014"/>
      <c r="AN2006" s="5"/>
    </row>
    <row r="2007" spans="1:40" s="2236" customFormat="1" ht="30" x14ac:dyDescent="0.25">
      <c r="A2007" s="207"/>
      <c r="B2007" s="207">
        <v>1</v>
      </c>
      <c r="C2007" s="207" t="s">
        <v>784</v>
      </c>
      <c r="D2007" s="207"/>
      <c r="E2007" s="526" t="s">
        <v>71</v>
      </c>
      <c r="F2007" s="4"/>
      <c r="G2007" s="4"/>
      <c r="H2007" s="211"/>
      <c r="I2007" s="113"/>
      <c r="J2007" s="173"/>
      <c r="K2007" s="730" t="e">
        <f t="shared" si="729"/>
        <v>#DIV/0!</v>
      </c>
      <c r="L2007" s="1484"/>
      <c r="M2007" s="1484"/>
      <c r="N2007" s="112"/>
      <c r="O2007" s="112"/>
      <c r="P2007" s="112"/>
      <c r="Q2007" s="112"/>
      <c r="R2007" s="112"/>
      <c r="S2007" s="112"/>
      <c r="T2007" s="317"/>
      <c r="U2007" s="317"/>
      <c r="V2007" s="317"/>
      <c r="W2007" s="317"/>
      <c r="X2007" s="2869"/>
      <c r="Y2007" s="317"/>
      <c r="Z2007" s="765"/>
      <c r="AA2007" s="317"/>
      <c r="AB2007" s="317"/>
      <c r="AC2007" s="317"/>
      <c r="AD2007" s="317"/>
      <c r="AE2007" s="317"/>
      <c r="AF2007" s="908"/>
      <c r="AG2007" s="956"/>
      <c r="AH2007" s="2272"/>
      <c r="AI2007" s="1014"/>
      <c r="AN2007" s="5"/>
    </row>
    <row r="2008" spans="1:40" s="2236" customFormat="1" ht="86.25" x14ac:dyDescent="0.25">
      <c r="A2008" s="207"/>
      <c r="B2008" s="207"/>
      <c r="C2008" s="207" t="s">
        <v>784</v>
      </c>
      <c r="D2008" s="207"/>
      <c r="E2008" s="463" t="s">
        <v>508</v>
      </c>
      <c r="F2008" s="4"/>
      <c r="G2008" s="4"/>
      <c r="H2008" s="3188"/>
      <c r="I2008" s="3188"/>
      <c r="J2008" s="3188">
        <f>J1974</f>
        <v>0</v>
      </c>
      <c r="K2008" s="730" t="e">
        <f t="shared" si="729"/>
        <v>#DIV/0!</v>
      </c>
      <c r="L2008" s="1484"/>
      <c r="M2008" s="1484"/>
      <c r="N2008" s="112"/>
      <c r="O2008" s="112"/>
      <c r="P2008" s="112"/>
      <c r="Q2008" s="112"/>
      <c r="R2008" s="112"/>
      <c r="S2008" s="112"/>
      <c r="T2008" s="317"/>
      <c r="U2008" s="317"/>
      <c r="V2008" s="317"/>
      <c r="W2008" s="317"/>
      <c r="X2008" s="2869">
        <f t="shared" ref="X2008:AE2008" si="730">X1974</f>
        <v>0</v>
      </c>
      <c r="Y2008" s="317">
        <f t="shared" si="730"/>
        <v>0</v>
      </c>
      <c r="Z2008" s="765">
        <f t="shared" si="730"/>
        <v>0</v>
      </c>
      <c r="AA2008" s="317">
        <f t="shared" si="730"/>
        <v>0</v>
      </c>
      <c r="AB2008" s="317">
        <f t="shared" si="730"/>
        <v>0</v>
      </c>
      <c r="AC2008" s="317">
        <f t="shared" si="730"/>
        <v>0</v>
      </c>
      <c r="AD2008" s="317">
        <f t="shared" si="730"/>
        <v>0</v>
      </c>
      <c r="AE2008" s="317">
        <f t="shared" si="730"/>
        <v>0</v>
      </c>
      <c r="AF2008" s="908"/>
      <c r="AG2008" s="956"/>
      <c r="AH2008" s="2272"/>
      <c r="AI2008" s="1014"/>
      <c r="AN2008" s="5"/>
    </row>
    <row r="2009" spans="1:40" s="2236" customFormat="1" ht="19.5" customHeight="1" x14ac:dyDescent="0.25">
      <c r="A2009" s="207">
        <v>1</v>
      </c>
      <c r="B2009" s="207">
        <v>1</v>
      </c>
      <c r="C2009" s="207" t="s">
        <v>784</v>
      </c>
      <c r="D2009" s="207"/>
      <c r="E2009" s="463" t="s">
        <v>260</v>
      </c>
      <c r="F2009" s="4"/>
      <c r="G2009" s="4"/>
      <c r="H2009" s="3188"/>
      <c r="I2009" s="3188"/>
      <c r="J2009" s="3188">
        <f>J1990+J1962</f>
        <v>24.5425</v>
      </c>
      <c r="K2009" s="730" t="e">
        <f t="shared" si="729"/>
        <v>#DIV/0!</v>
      </c>
      <c r="L2009" s="1484"/>
      <c r="M2009" s="1484"/>
      <c r="N2009" s="112"/>
      <c r="O2009" s="112"/>
      <c r="P2009" s="112"/>
      <c r="Q2009" s="112"/>
      <c r="R2009" s="112"/>
      <c r="S2009" s="112"/>
      <c r="T2009" s="317"/>
      <c r="U2009" s="317"/>
      <c r="V2009" s="317"/>
      <c r="W2009" s="317"/>
      <c r="X2009" s="2869"/>
      <c r="Y2009" s="317"/>
      <c r="Z2009" s="765"/>
      <c r="AA2009" s="317"/>
      <c r="AB2009" s="317"/>
      <c r="AC2009" s="317"/>
      <c r="AD2009" s="317"/>
      <c r="AE2009" s="317"/>
      <c r="AF2009" s="912"/>
      <c r="AG2009" s="956"/>
      <c r="AH2009" s="2272"/>
      <c r="AI2009" s="1014"/>
      <c r="AN2009" s="5"/>
    </row>
    <row r="2010" spans="1:40" s="2236" customFormat="1" ht="27.75" customHeight="1" x14ac:dyDescent="0.25">
      <c r="A2010" s="207">
        <v>1</v>
      </c>
      <c r="B2010" s="207">
        <v>1</v>
      </c>
      <c r="C2010" s="207" t="s">
        <v>784</v>
      </c>
      <c r="D2010" s="207"/>
      <c r="E2010" s="463" t="s">
        <v>273</v>
      </c>
      <c r="F2010" s="4"/>
      <c r="G2010" s="4"/>
      <c r="H2010" s="534"/>
      <c r="I2010" s="534"/>
      <c r="J2010" s="534">
        <f>J1978</f>
        <v>0</v>
      </c>
      <c r="K2010" s="730" t="e">
        <f t="shared" si="729"/>
        <v>#DIV/0!</v>
      </c>
      <c r="L2010" s="1484"/>
      <c r="M2010" s="1484"/>
      <c r="N2010" s="112"/>
      <c r="O2010" s="112"/>
      <c r="P2010" s="112"/>
      <c r="Q2010" s="112"/>
      <c r="R2010" s="112"/>
      <c r="S2010" s="112"/>
      <c r="T2010" s="317"/>
      <c r="U2010" s="317"/>
      <c r="V2010" s="317"/>
      <c r="W2010" s="317"/>
      <c r="X2010" s="2869"/>
      <c r="Y2010" s="317"/>
      <c r="Z2010" s="765"/>
      <c r="AA2010" s="317"/>
      <c r="AB2010" s="317"/>
      <c r="AC2010" s="317"/>
      <c r="AD2010" s="317"/>
      <c r="AE2010" s="317"/>
      <c r="AF2010" s="912"/>
      <c r="AG2010" s="956"/>
      <c r="AH2010" s="2272"/>
      <c r="AI2010" s="1014"/>
      <c r="AN2010" s="5"/>
    </row>
    <row r="2011" spans="1:40" s="2236" customFormat="1" ht="29.25" x14ac:dyDescent="0.25">
      <c r="A2011" s="207">
        <v>1</v>
      </c>
      <c r="B2011" s="207">
        <v>1</v>
      </c>
      <c r="C2011" s="207" t="s">
        <v>784</v>
      </c>
      <c r="D2011" s="207"/>
      <c r="E2011" s="463" t="s">
        <v>261</v>
      </c>
      <c r="F2011" s="4"/>
      <c r="G2011" s="4"/>
      <c r="H2011" s="534"/>
      <c r="I2011" s="534"/>
      <c r="J2011" s="534">
        <f>J1999+J1968</f>
        <v>5.0606382978723401</v>
      </c>
      <c r="K2011" s="730" t="e">
        <f t="shared" si="729"/>
        <v>#DIV/0!</v>
      </c>
      <c r="L2011" s="1484"/>
      <c r="M2011" s="1484"/>
      <c r="N2011" s="112"/>
      <c r="O2011" s="112"/>
      <c r="P2011" s="112"/>
      <c r="Q2011" s="112"/>
      <c r="R2011" s="112"/>
      <c r="S2011" s="112"/>
      <c r="T2011" s="317"/>
      <c r="U2011" s="317"/>
      <c r="V2011" s="317"/>
      <c r="W2011" s="317"/>
      <c r="X2011" s="2869"/>
      <c r="Y2011" s="317"/>
      <c r="Z2011" s="765"/>
      <c r="AA2011" s="317"/>
      <c r="AB2011" s="317"/>
      <c r="AC2011" s="317"/>
      <c r="AD2011" s="317"/>
      <c r="AE2011" s="317"/>
      <c r="AF2011" s="912"/>
      <c r="AG2011" s="956"/>
      <c r="AH2011" s="2272"/>
      <c r="AI2011" s="1014"/>
      <c r="AN2011" s="5"/>
    </row>
    <row r="2012" spans="1:40" s="2236" customFormat="1" ht="29.25" x14ac:dyDescent="0.25">
      <c r="A2012" s="207">
        <v>1</v>
      </c>
      <c r="B2012" s="207">
        <v>1</v>
      </c>
      <c r="C2012" s="207" t="s">
        <v>784</v>
      </c>
      <c r="D2012" s="207"/>
      <c r="E2012" s="463" t="s">
        <v>262</v>
      </c>
      <c r="F2012" s="4"/>
      <c r="G2012" s="4"/>
      <c r="H2012" s="562"/>
      <c r="I2012" s="562"/>
      <c r="J2012" s="562">
        <f>J1972</f>
        <v>1</v>
      </c>
      <c r="K2012" s="730" t="e">
        <f t="shared" si="729"/>
        <v>#DIV/0!</v>
      </c>
      <c r="L2012" s="1484"/>
      <c r="M2012" s="1484"/>
      <c r="N2012" s="112"/>
      <c r="O2012" s="112"/>
      <c r="P2012" s="112"/>
      <c r="Q2012" s="112"/>
      <c r="R2012" s="112"/>
      <c r="S2012" s="112"/>
      <c r="T2012" s="317"/>
      <c r="U2012" s="317"/>
      <c r="V2012" s="317"/>
      <c r="W2012" s="317"/>
      <c r="X2012" s="2280"/>
      <c r="Y2012" s="2257">
        <f t="shared" ref="Y2012:Y2013" si="731">AE2012-AD2012-Z2012</f>
        <v>1.40544</v>
      </c>
      <c r="Z2012" s="765"/>
      <c r="AA2012" s="317"/>
      <c r="AB2012" s="317"/>
      <c r="AC2012" s="317"/>
      <c r="AD2012" s="317"/>
      <c r="AE2012" s="317">
        <f>AE1972</f>
        <v>1.40544</v>
      </c>
      <c r="AF2012" s="897"/>
      <c r="AG2012" s="956"/>
      <c r="AH2012" s="2272"/>
      <c r="AI2012" s="1014"/>
      <c r="AN2012" s="5"/>
    </row>
    <row r="2013" spans="1:40" s="2236" customFormat="1" x14ac:dyDescent="0.25">
      <c r="A2013" s="207">
        <v>1</v>
      </c>
      <c r="B2013" s="207">
        <v>1</v>
      </c>
      <c r="C2013" s="207" t="s">
        <v>784</v>
      </c>
      <c r="D2013" s="207"/>
      <c r="E2013" s="464" t="s">
        <v>134</v>
      </c>
      <c r="F2013" s="4"/>
      <c r="G2013" s="4"/>
      <c r="H2013" s="562"/>
      <c r="I2013" s="562"/>
      <c r="J2013" s="562">
        <f>J2009+J2010+J2012+J1968*2.6+J2002/4.2+J2008*2.6</f>
        <v>37.230595238095241</v>
      </c>
      <c r="K2013" s="730" t="e">
        <f t="shared" si="729"/>
        <v>#DIV/0!</v>
      </c>
      <c r="L2013" s="1484"/>
      <c r="M2013" s="1484"/>
      <c r="N2013" s="112"/>
      <c r="O2013" s="112"/>
      <c r="P2013" s="112"/>
      <c r="Q2013" s="112"/>
      <c r="R2013" s="112"/>
      <c r="S2013" s="112"/>
      <c r="T2013" s="317"/>
      <c r="U2013" s="317"/>
      <c r="V2013" s="317"/>
      <c r="W2013" s="317"/>
      <c r="X2013" s="2869">
        <f t="shared" ref="X2013:AD2013" si="732">SUM(X2012,X2004,X1998,X1990,X1978,X1974,X1961,X1960)</f>
        <v>0</v>
      </c>
      <c r="Y2013" s="2257">
        <f t="shared" si="731"/>
        <v>30.052599999999998</v>
      </c>
      <c r="Z2013" s="765">
        <f t="shared" si="732"/>
        <v>0</v>
      </c>
      <c r="AA2013" s="317">
        <f t="shared" si="732"/>
        <v>0</v>
      </c>
      <c r="AB2013" s="317">
        <f t="shared" si="732"/>
        <v>0</v>
      </c>
      <c r="AC2013" s="317">
        <f t="shared" si="732"/>
        <v>0</v>
      </c>
      <c r="AD2013" s="317">
        <f t="shared" si="732"/>
        <v>0</v>
      </c>
      <c r="AE2013" s="317">
        <f>SUM(AE2012,AE2004,AE1998,AE1990,AE1978,AE1974,AE1961,AE1960,AE1973)</f>
        <v>30.052599999999998</v>
      </c>
      <c r="AF2013" s="897"/>
      <c r="AG2013" s="956"/>
      <c r="AH2013" s="2272"/>
      <c r="AI2013" s="1014"/>
      <c r="AN2013" s="5"/>
    </row>
    <row r="2014" spans="1:40" s="2236" customFormat="1" x14ac:dyDescent="0.25">
      <c r="A2014" s="207">
        <v>1</v>
      </c>
      <c r="B2014" s="207">
        <v>1</v>
      </c>
      <c r="C2014" s="207" t="s">
        <v>784</v>
      </c>
      <c r="D2014" s="207"/>
      <c r="E2014" s="2" t="s">
        <v>28</v>
      </c>
      <c r="F2014" s="2"/>
      <c r="G2014" s="2"/>
      <c r="H2014" s="52"/>
      <c r="I2014" s="2516"/>
      <c r="J2014" s="2516"/>
      <c r="K2014" s="2516"/>
      <c r="L2014" s="2514"/>
      <c r="M2014" s="2514"/>
      <c r="N2014" s="2510"/>
      <c r="O2014" s="2510"/>
      <c r="P2014" s="2510"/>
      <c r="Q2014" s="2510"/>
      <c r="R2014" s="2510"/>
      <c r="S2014" s="2510"/>
      <c r="T2014" s="361"/>
      <c r="U2014" s="361"/>
      <c r="V2014" s="361"/>
      <c r="W2014" s="361"/>
      <c r="X2014" s="2573"/>
      <c r="Y2014" s="361"/>
      <c r="Z2014" s="1110"/>
      <c r="AA2014" s="361"/>
      <c r="AB2014" s="361"/>
      <c r="AC2014" s="361"/>
      <c r="AD2014" s="361"/>
      <c r="AE2014" s="361"/>
      <c r="AF2014" s="2517"/>
      <c r="AG2014" s="901"/>
      <c r="AH2014" s="2272"/>
      <c r="AI2014" s="1014"/>
      <c r="AN2014" s="5"/>
    </row>
    <row r="2015" spans="1:40" s="2236" customFormat="1" x14ac:dyDescent="0.25">
      <c r="A2015" s="207">
        <v>1</v>
      </c>
      <c r="B2015" s="207">
        <v>1</v>
      </c>
      <c r="C2015" s="207" t="s">
        <v>784</v>
      </c>
      <c r="D2015" s="207" t="s">
        <v>718</v>
      </c>
      <c r="E2015" s="1010" t="s">
        <v>64</v>
      </c>
      <c r="F2015" s="1010"/>
      <c r="G2015" s="132">
        <v>300</v>
      </c>
      <c r="H2015" s="215"/>
      <c r="I2015" s="113"/>
      <c r="J2015" s="113"/>
      <c r="K2015" s="113"/>
      <c r="L2015" s="806"/>
      <c r="M2015" s="142"/>
      <c r="N2015" s="143"/>
      <c r="O2015" s="143"/>
      <c r="P2015" s="143"/>
      <c r="Q2015" s="143" t="e">
        <f>P2015/O2015*100</f>
        <v>#DIV/0!</v>
      </c>
      <c r="R2015" s="143">
        <f>N2015/G2015</f>
        <v>0</v>
      </c>
      <c r="S2015" s="143" t="e">
        <f>P2015/$E$3*12/R2015</f>
        <v>#DIV/0!</v>
      </c>
      <c r="T2015" s="317"/>
      <c r="U2015" s="317"/>
      <c r="V2015" s="317"/>
      <c r="W2015" s="317"/>
      <c r="X2015" s="2869"/>
      <c r="Y2015" s="317"/>
      <c r="Z2015" s="765"/>
      <c r="AA2015" s="317"/>
      <c r="AB2015" s="317"/>
      <c r="AC2015" s="317"/>
      <c r="AD2015" s="317"/>
      <c r="AE2015" s="317"/>
      <c r="AF2015" s="924"/>
      <c r="AG2015" s="956"/>
      <c r="AH2015" s="2272"/>
      <c r="AI2015" s="1014"/>
      <c r="AN2015" s="5"/>
    </row>
    <row r="2016" spans="1:40" s="2236" customFormat="1" x14ac:dyDescent="0.25">
      <c r="A2016" s="207">
        <v>1</v>
      </c>
      <c r="B2016" s="207">
        <v>1</v>
      </c>
      <c r="C2016" s="207" t="s">
        <v>784</v>
      </c>
      <c r="D2016" s="207" t="s">
        <v>718</v>
      </c>
      <c r="E2016" s="1010" t="s">
        <v>10</v>
      </c>
      <c r="F2016" s="1010"/>
      <c r="G2016" s="132">
        <v>300</v>
      </c>
      <c r="H2016" s="215"/>
      <c r="I2016" s="113"/>
      <c r="J2016" s="113"/>
      <c r="K2016" s="113"/>
      <c r="L2016" s="806"/>
      <c r="M2016" s="142"/>
      <c r="N2016" s="143"/>
      <c r="O2016" s="143"/>
      <c r="P2016" s="143"/>
      <c r="Q2016" s="143" t="e">
        <f>P2016/O2016*100</f>
        <v>#DIV/0!</v>
      </c>
      <c r="R2016" s="143">
        <f>N2016/G2016</f>
        <v>0</v>
      </c>
      <c r="S2016" s="143" t="e">
        <f>P2016/$E$3*12/R2016</f>
        <v>#DIV/0!</v>
      </c>
      <c r="T2016" s="317"/>
      <c r="U2016" s="317"/>
      <c r="V2016" s="317"/>
      <c r="W2016" s="317"/>
      <c r="X2016" s="2869"/>
      <c r="Y2016" s="317"/>
      <c r="Z2016" s="765"/>
      <c r="AA2016" s="317"/>
      <c r="AB2016" s="317"/>
      <c r="AC2016" s="317"/>
      <c r="AD2016" s="317"/>
      <c r="AE2016" s="317"/>
      <c r="AF2016" s="924"/>
      <c r="AG2016" s="956"/>
      <c r="AH2016" s="2272"/>
      <c r="AI2016" s="1014"/>
      <c r="AN2016" s="5"/>
    </row>
    <row r="2017" spans="1:266" s="2236" customFormat="1" x14ac:dyDescent="0.25">
      <c r="A2017" s="207">
        <v>1</v>
      </c>
      <c r="B2017" s="207">
        <v>1</v>
      </c>
      <c r="C2017" s="207" t="s">
        <v>784</v>
      </c>
      <c r="D2017" s="207" t="s">
        <v>718</v>
      </c>
      <c r="E2017" s="1010" t="s">
        <v>6</v>
      </c>
      <c r="F2017" s="1010"/>
      <c r="G2017" s="132">
        <v>300</v>
      </c>
      <c r="H2017" s="215"/>
      <c r="I2017" s="113"/>
      <c r="J2017" s="113"/>
      <c r="K2017" s="113" t="e">
        <f>J2017/I2017*100</f>
        <v>#DIV/0!</v>
      </c>
      <c r="L2017" s="806">
        <v>9.5</v>
      </c>
      <c r="M2017" s="142" t="e">
        <f>P2017/J2017</f>
        <v>#DIV/0!</v>
      </c>
      <c r="N2017" s="143">
        <f>ROUND(H2017*L2017,0)</f>
        <v>0</v>
      </c>
      <c r="O2017" s="143">
        <f>ROUND(N2017/12*$E$3,0)</f>
        <v>0</v>
      </c>
      <c r="P2017" s="143"/>
      <c r="Q2017" s="143" t="e">
        <f>P2017/O2017*100</f>
        <v>#DIV/0!</v>
      </c>
      <c r="R2017" s="143">
        <f>N2017/G2017</f>
        <v>0</v>
      </c>
      <c r="S2017" s="143" t="e">
        <f>P2017/$E$3*12/R2017</f>
        <v>#DIV/0!</v>
      </c>
      <c r="T2017" s="317"/>
      <c r="U2017" s="317"/>
      <c r="V2017" s="317"/>
      <c r="W2017" s="317"/>
      <c r="X2017" s="2869"/>
      <c r="Y2017" s="317"/>
      <c r="Z2017" s="765"/>
      <c r="AA2017" s="317"/>
      <c r="AB2017" s="317"/>
      <c r="AC2017" s="317"/>
      <c r="AD2017" s="317"/>
      <c r="AE2017" s="317"/>
      <c r="AF2017" s="924"/>
      <c r="AG2017" s="956"/>
      <c r="AH2017" s="2272"/>
      <c r="AI2017" s="1014"/>
      <c r="AN2017" s="5"/>
    </row>
    <row r="2018" spans="1:266" s="2236" customFormat="1" x14ac:dyDescent="0.25">
      <c r="A2018" s="207">
        <v>1</v>
      </c>
      <c r="B2018" s="207">
        <v>1</v>
      </c>
      <c r="C2018" s="207" t="s">
        <v>784</v>
      </c>
      <c r="D2018" s="207" t="s">
        <v>718</v>
      </c>
      <c r="E2018" s="513" t="s">
        <v>13</v>
      </c>
      <c r="F2018" s="513"/>
      <c r="G2018" s="513"/>
      <c r="H2018" s="1968"/>
      <c r="I2018" s="1465"/>
      <c r="J2018" s="1465">
        <f>SUM(J2015:J2017)</f>
        <v>0</v>
      </c>
      <c r="K2018" s="1465" t="e">
        <f>J2018/I2018*100</f>
        <v>#DIV/0!</v>
      </c>
      <c r="L2018" s="1969">
        <f>IF(H2018=0,0,N2018/H2018)</f>
        <v>0</v>
      </c>
      <c r="M2018" s="189" t="e">
        <f>P2018/J2018</f>
        <v>#DIV/0!</v>
      </c>
      <c r="N2018" s="1465">
        <f>SUM(N2015:N2017)</f>
        <v>0</v>
      </c>
      <c r="O2018" s="1465">
        <f>SUM(O2015:O2017)</f>
        <v>0</v>
      </c>
      <c r="P2018" s="1465">
        <f>SUM(P2015:P2017)</f>
        <v>0</v>
      </c>
      <c r="Q2018" s="143" t="e">
        <f>P2018/O2018*100</f>
        <v>#DIV/0!</v>
      </c>
      <c r="R2018" s="1243">
        <f>SUM(R2015:R2017)</f>
        <v>0</v>
      </c>
      <c r="S2018" s="143" t="e">
        <f>P2018/$E$3*12/R2018</f>
        <v>#DIV/0!</v>
      </c>
      <c r="T2018" s="2519"/>
      <c r="U2018" s="2519"/>
      <c r="V2018" s="2519"/>
      <c r="W2018" s="2519"/>
      <c r="X2018" s="2520"/>
      <c r="Y2018" s="2519"/>
      <c r="Z2018" s="2611"/>
      <c r="AA2018" s="2519"/>
      <c r="AB2018" s="2519"/>
      <c r="AC2018" s="2519"/>
      <c r="AD2018" s="2519"/>
      <c r="AE2018" s="2519"/>
      <c r="AF2018" s="1906"/>
      <c r="AG2018" s="2612"/>
      <c r="AH2018" s="2272"/>
      <c r="AI2018" s="1014"/>
      <c r="AN2018" s="5"/>
    </row>
    <row r="2019" spans="1:266" s="2236" customFormat="1" ht="30" x14ac:dyDescent="0.25">
      <c r="A2019" s="207">
        <v>1</v>
      </c>
      <c r="B2019" s="207">
        <v>1</v>
      </c>
      <c r="C2019" s="207" t="s">
        <v>784</v>
      </c>
      <c r="D2019" s="207"/>
      <c r="E2019" s="2" t="s">
        <v>123</v>
      </c>
      <c r="F2019" s="2"/>
      <c r="G2019" s="513"/>
      <c r="H2019" s="1968"/>
      <c r="I2019" s="1465"/>
      <c r="J2019" s="1465"/>
      <c r="K2019" s="1465"/>
      <c r="L2019" s="1969"/>
      <c r="M2019" s="189"/>
      <c r="N2019" s="1465"/>
      <c r="O2019" s="1465"/>
      <c r="P2019" s="1465"/>
      <c r="Q2019" s="143"/>
      <c r="R2019" s="143"/>
      <c r="S2019" s="143"/>
      <c r="T2019" s="2519"/>
      <c r="U2019" s="2519"/>
      <c r="V2019" s="2519"/>
      <c r="W2019" s="2519"/>
      <c r="X2019" s="2520"/>
      <c r="Y2019" s="2519"/>
      <c r="Z2019" s="2611"/>
      <c r="AA2019" s="2519"/>
      <c r="AB2019" s="2519"/>
      <c r="AC2019" s="2519"/>
      <c r="AD2019" s="2519"/>
      <c r="AE2019" s="2519"/>
      <c r="AF2019" s="1906"/>
      <c r="AG2019" s="2612"/>
      <c r="AH2019" s="2272"/>
      <c r="AI2019" s="1014"/>
      <c r="AN2019" s="5"/>
    </row>
    <row r="2020" spans="1:266" s="2236" customFormat="1" x14ac:dyDescent="0.25">
      <c r="A2020" s="207">
        <v>1</v>
      </c>
      <c r="B2020" s="207">
        <v>1</v>
      </c>
      <c r="C2020" s="207" t="s">
        <v>784</v>
      </c>
      <c r="D2020" s="207" t="s">
        <v>700</v>
      </c>
      <c r="E2020" s="2234" t="s">
        <v>64</v>
      </c>
      <c r="F2020" s="2234"/>
      <c r="G2020" s="132">
        <v>240</v>
      </c>
      <c r="H2020" s="211"/>
      <c r="I2020" s="113"/>
      <c r="J2020" s="113"/>
      <c r="K2020" s="113" t="e">
        <f t="shared" ref="K2020:K2027" si="733">J2020/I2020*100</f>
        <v>#DIV/0!</v>
      </c>
      <c r="L2020" s="1607">
        <v>8</v>
      </c>
      <c r="M2020" s="142" t="e">
        <f>P2020/J2020</f>
        <v>#DIV/0!</v>
      </c>
      <c r="N2020" s="143">
        <f>ROUND(H2020*L2020,0)</f>
        <v>0</v>
      </c>
      <c r="O2020" s="143">
        <f>ROUND(N2020/12*$E$3,0)</f>
        <v>0</v>
      </c>
      <c r="P2020" s="143"/>
      <c r="Q2020" s="143" t="e">
        <f>P2020/O2020*100</f>
        <v>#DIV/0!</v>
      </c>
      <c r="R2020" s="143">
        <f>N2020/G2020</f>
        <v>0</v>
      </c>
      <c r="S2020" s="143" t="e">
        <f>P2020/$E$3*12/R2020</f>
        <v>#DIV/0!</v>
      </c>
      <c r="T2020" s="317"/>
      <c r="U2020" s="317"/>
      <c r="V2020" s="317"/>
      <c r="W2020" s="317"/>
      <c r="X2020" s="2520"/>
      <c r="Y2020" s="2519"/>
      <c r="Z2020" s="2611"/>
      <c r="AA2020" s="2519"/>
      <c r="AB2020" s="2519"/>
      <c r="AC2020" s="2519"/>
      <c r="AD2020" s="317"/>
      <c r="AE2020" s="317"/>
      <c r="AF2020" s="924"/>
      <c r="AG2020" s="956"/>
      <c r="AH2020" s="2272"/>
      <c r="AI2020" s="1014"/>
      <c r="AN2020" s="5"/>
    </row>
    <row r="2021" spans="1:266" s="2236" customFormat="1" x14ac:dyDescent="0.25">
      <c r="A2021" s="207"/>
      <c r="B2021" s="207">
        <v>1</v>
      </c>
      <c r="C2021" s="207" t="s">
        <v>784</v>
      </c>
      <c r="D2021" s="207" t="s">
        <v>700</v>
      </c>
      <c r="E2021" s="2234" t="s">
        <v>44</v>
      </c>
      <c r="F2021" s="2234"/>
      <c r="G2021" s="1510">
        <v>240</v>
      </c>
      <c r="H2021" s="211"/>
      <c r="I2021" s="113"/>
      <c r="J2021" s="113"/>
      <c r="K2021" s="113"/>
      <c r="L2021" s="1607"/>
      <c r="M2021" s="142"/>
      <c r="N2021" s="143"/>
      <c r="O2021" s="143"/>
      <c r="P2021" s="143"/>
      <c r="Q2021" s="143" t="e">
        <f>P2021/O2021*100</f>
        <v>#DIV/0!</v>
      </c>
      <c r="R2021" s="143">
        <f>N2021/G2021</f>
        <v>0</v>
      </c>
      <c r="S2021" s="143" t="e">
        <f>P2021/$E$3*12/R2021</f>
        <v>#DIV/0!</v>
      </c>
      <c r="T2021" s="317"/>
      <c r="U2021" s="317"/>
      <c r="V2021" s="317"/>
      <c r="W2021" s="317"/>
      <c r="X2021" s="2520"/>
      <c r="Y2021" s="2519"/>
      <c r="Z2021" s="2611"/>
      <c r="AA2021" s="2519"/>
      <c r="AB2021" s="2519"/>
      <c r="AC2021" s="2519"/>
      <c r="AD2021" s="317"/>
      <c r="AE2021" s="317"/>
      <c r="AF2021" s="924"/>
      <c r="AG2021" s="956"/>
      <c r="AH2021" s="2272"/>
      <c r="AI2021" s="1014"/>
      <c r="AN2021" s="5"/>
    </row>
    <row r="2022" spans="1:266" s="137" customFormat="1" x14ac:dyDescent="0.25">
      <c r="A2022" s="832"/>
      <c r="B2022" s="207">
        <v>1</v>
      </c>
      <c r="C2022" s="207" t="s">
        <v>784</v>
      </c>
      <c r="D2022" s="207" t="s">
        <v>700</v>
      </c>
      <c r="E2022" s="513" t="s">
        <v>150</v>
      </c>
      <c r="F2022" s="1686"/>
      <c r="G2022" s="1686"/>
      <c r="H2022" s="235"/>
      <c r="I2022" s="730"/>
      <c r="J2022" s="274">
        <f>SUM(J2020:J2021)</f>
        <v>0</v>
      </c>
      <c r="K2022" s="274" t="e">
        <f t="shared" si="733"/>
        <v>#DIV/0!</v>
      </c>
      <c r="L2022" s="274">
        <f>L2020</f>
        <v>8</v>
      </c>
      <c r="M2022" s="274" t="e">
        <f>M2020</f>
        <v>#DIV/0!</v>
      </c>
      <c r="N2022" s="274">
        <f>SUM(N2020:N2021)</f>
        <v>0</v>
      </c>
      <c r="O2022" s="274">
        <f>SUM(O2020:O2021)</f>
        <v>0</v>
      </c>
      <c r="P2022" s="274">
        <f>SUM(P2020:P2021)</f>
        <v>0</v>
      </c>
      <c r="Q2022" s="1629" t="e">
        <f>P2022/O2022*100</f>
        <v>#DIV/0!</v>
      </c>
      <c r="R2022" s="1629">
        <f>SUM(R2020:R2021)</f>
        <v>0</v>
      </c>
      <c r="S2022" s="1629" t="e">
        <f>P2022/$E$3*12/R2022</f>
        <v>#DIV/0!</v>
      </c>
      <c r="T2022" s="321"/>
      <c r="U2022" s="321"/>
      <c r="V2022" s="321"/>
      <c r="W2022" s="321"/>
      <c r="X2022" s="738"/>
      <c r="Y2022" s="321"/>
      <c r="Z2022" s="756"/>
      <c r="AA2022" s="321"/>
      <c r="AB2022" s="321"/>
      <c r="AC2022" s="321"/>
      <c r="AD2022" s="321"/>
      <c r="AE2022" s="321"/>
      <c r="AF2022" s="889"/>
      <c r="AG2022" s="318"/>
      <c r="AH2022" s="2272"/>
      <c r="AI2022" s="1071"/>
      <c r="AN2022" s="5"/>
    </row>
    <row r="2023" spans="1:266" s="2236" customFormat="1" ht="29.25" x14ac:dyDescent="0.25">
      <c r="A2023" s="207">
        <v>1</v>
      </c>
      <c r="B2023" s="207">
        <v>1</v>
      </c>
      <c r="C2023" s="207" t="s">
        <v>784</v>
      </c>
      <c r="D2023" s="207" t="s">
        <v>700</v>
      </c>
      <c r="E2023" s="691" t="s">
        <v>135</v>
      </c>
      <c r="F2023" s="691"/>
      <c r="G2023" s="691"/>
      <c r="H2023" s="1968"/>
      <c r="I2023" s="2522"/>
      <c r="J2023" s="2522">
        <f>SUM(J2022,J2018)</f>
        <v>0</v>
      </c>
      <c r="K2023" s="2522" t="e">
        <f t="shared" si="733"/>
        <v>#DIV/0!</v>
      </c>
      <c r="L2023" s="2287" t="e">
        <f>N2023/H2023</f>
        <v>#DIV/0!</v>
      </c>
      <c r="M2023" s="2522" t="e">
        <f>P2023/J2023</f>
        <v>#DIV/0!</v>
      </c>
      <c r="N2023" s="2522">
        <f>SUM(N2022,N2018)</f>
        <v>0</v>
      </c>
      <c r="O2023" s="2522">
        <f>SUM(O2022,O2018)</f>
        <v>0</v>
      </c>
      <c r="P2023" s="2522">
        <f>SUM(P2022,P2018)</f>
        <v>0</v>
      </c>
      <c r="Q2023" s="143" t="e">
        <f>P2023/O2023*100</f>
        <v>#DIV/0!</v>
      </c>
      <c r="R2023" s="2522">
        <f>SUM(R2022,R2018)</f>
        <v>0</v>
      </c>
      <c r="S2023" s="143" t="e">
        <f>P2023/$E$3*12/R2023</f>
        <v>#DIV/0!</v>
      </c>
      <c r="T2023" s="2287"/>
      <c r="U2023" s="2287"/>
      <c r="V2023" s="2287"/>
      <c r="W2023" s="2287"/>
      <c r="X2023" s="855">
        <f>T2023/12*$E$3+(U2023-T2023)/11*3+(V2023-U2023)/10*2+(W2023-V2023)/9*1</f>
        <v>0</v>
      </c>
      <c r="Y2023" s="361">
        <f>AE2023-AD2023-AA2023-Z2023</f>
        <v>0</v>
      </c>
      <c r="Z2023" s="2785"/>
      <c r="AA2023" s="333"/>
      <c r="AB2023" s="2511">
        <f>Y2023-X2023</f>
        <v>0</v>
      </c>
      <c r="AC2023" s="2511"/>
      <c r="AD2023" s="2287"/>
      <c r="AE2023" s="2287"/>
      <c r="AF2023" s="1912"/>
      <c r="AG2023" s="2607"/>
      <c r="AH2023" s="2272"/>
      <c r="AI2023" s="1014"/>
      <c r="AN2023" s="5"/>
    </row>
    <row r="2024" spans="1:266" s="2236" customFormat="1" x14ac:dyDescent="0.25">
      <c r="A2024" s="207">
        <v>1</v>
      </c>
      <c r="B2024" s="207">
        <v>1</v>
      </c>
      <c r="C2024" s="207" t="s">
        <v>784</v>
      </c>
      <c r="D2024" s="207"/>
      <c r="E2024" s="691" t="s">
        <v>197</v>
      </c>
      <c r="F2024" s="691"/>
      <c r="G2024" s="691"/>
      <c r="H2024" s="270"/>
      <c r="I2024" s="2522"/>
      <c r="J2024" s="270">
        <f>J2027</f>
        <v>1</v>
      </c>
      <c r="K2024" s="2522" t="e">
        <f t="shared" si="733"/>
        <v>#DIV/0!</v>
      </c>
      <c r="L2024" s="1973"/>
      <c r="M2024" s="1226"/>
      <c r="N2024" s="2524"/>
      <c r="O2024" s="2524"/>
      <c r="P2024" s="2524"/>
      <c r="Q2024" s="272"/>
      <c r="R2024" s="2524"/>
      <c r="S2024" s="272"/>
      <c r="T2024" s="2405"/>
      <c r="U2024" s="2405"/>
      <c r="V2024" s="2405"/>
      <c r="W2024" s="2405"/>
      <c r="X2024" s="2373"/>
      <c r="Y2024" s="2870"/>
      <c r="Z2024" s="2738"/>
      <c r="AA2024" s="2737"/>
      <c r="AB2024" s="2737"/>
      <c r="AC2024" s="2737"/>
      <c r="AD2024" s="2405"/>
      <c r="AE2024" s="2405"/>
      <c r="AF2024" s="1912"/>
      <c r="AG2024" s="2739"/>
      <c r="AH2024" s="2272"/>
      <c r="AI2024" s="1014"/>
      <c r="AN2024" s="5"/>
    </row>
    <row r="2025" spans="1:266" s="2236" customFormat="1" x14ac:dyDescent="0.25">
      <c r="A2025" s="207">
        <v>1</v>
      </c>
      <c r="B2025" s="207">
        <v>1</v>
      </c>
      <c r="C2025" s="207" t="s">
        <v>784</v>
      </c>
      <c r="D2025" s="207"/>
      <c r="E2025" s="686" t="s">
        <v>198</v>
      </c>
      <c r="F2025" s="686"/>
      <c r="G2025" s="686"/>
      <c r="H2025" s="213"/>
      <c r="I2025" s="2523"/>
      <c r="J2025" s="213">
        <f>J2027-J2026</f>
        <v>1</v>
      </c>
      <c r="K2025" s="2523" t="e">
        <f t="shared" si="733"/>
        <v>#DIV/0!</v>
      </c>
      <c r="L2025" s="1718"/>
      <c r="M2025" s="1226"/>
      <c r="N2025" s="2578"/>
      <c r="O2025" s="2578"/>
      <c r="P2025" s="2578"/>
      <c r="Q2025" s="272"/>
      <c r="R2025" s="2578"/>
      <c r="S2025" s="272"/>
      <c r="T2025" s="2579"/>
      <c r="U2025" s="2579"/>
      <c r="V2025" s="2579"/>
      <c r="W2025" s="2579"/>
      <c r="X2025" s="2373"/>
      <c r="Y2025" s="2740"/>
      <c r="Z2025" s="2741"/>
      <c r="AA2025" s="2740"/>
      <c r="AB2025" s="2740"/>
      <c r="AC2025" s="2740"/>
      <c r="AD2025" s="2579"/>
      <c r="AE2025" s="2579"/>
      <c r="AF2025" s="2525"/>
      <c r="AG2025" s="2716"/>
      <c r="AH2025" s="2272"/>
      <c r="AI2025" s="1014"/>
      <c r="AN2025" s="5"/>
    </row>
    <row r="2026" spans="1:266" s="2236" customFormat="1" ht="30" x14ac:dyDescent="0.25">
      <c r="A2026" s="207">
        <v>1</v>
      </c>
      <c r="B2026" s="207">
        <v>1</v>
      </c>
      <c r="C2026" s="207" t="s">
        <v>784</v>
      </c>
      <c r="D2026" s="207"/>
      <c r="E2026" s="686" t="s">
        <v>199</v>
      </c>
      <c r="F2026" s="686"/>
      <c r="G2026" s="686"/>
      <c r="H2026" s="2143"/>
      <c r="I2026" s="2523"/>
      <c r="J2026" s="2143"/>
      <c r="K2026" s="2523" t="e">
        <f t="shared" si="733"/>
        <v>#DIV/0!</v>
      </c>
      <c r="L2026" s="1607"/>
      <c r="M2026" s="1247"/>
      <c r="N2026" s="2578"/>
      <c r="O2026" s="2523"/>
      <c r="P2026" s="2523"/>
      <c r="Q2026" s="272"/>
      <c r="R2026" s="2578"/>
      <c r="S2026" s="272"/>
      <c r="T2026" s="2377"/>
      <c r="U2026" s="2377"/>
      <c r="V2026" s="2377"/>
      <c r="W2026" s="2377"/>
      <c r="X2026" s="2373"/>
      <c r="Y2026" s="2776"/>
      <c r="Z2026" s="2777"/>
      <c r="AA2026" s="2776"/>
      <c r="AB2026" s="2776"/>
      <c r="AC2026" s="2740"/>
      <c r="AD2026" s="2579"/>
      <c r="AE2026" s="2579"/>
      <c r="AF2026" s="2525"/>
      <c r="AG2026" s="2716"/>
      <c r="AH2026" s="2272"/>
      <c r="AI2026" s="1014"/>
      <c r="AN2026" s="5"/>
    </row>
    <row r="2027" spans="1:266" s="2236" customFormat="1" ht="30" thickBot="1" x14ac:dyDescent="0.3">
      <c r="A2027" s="207"/>
      <c r="B2027" s="207">
        <v>1</v>
      </c>
      <c r="C2027" s="207" t="s">
        <v>784</v>
      </c>
      <c r="D2027" s="207"/>
      <c r="E2027" s="691" t="s">
        <v>204</v>
      </c>
      <c r="F2027" s="691"/>
      <c r="G2027" s="691"/>
      <c r="H2027" s="2143"/>
      <c r="I2027" s="2871"/>
      <c r="J2027" s="2143">
        <v>1</v>
      </c>
      <c r="K2027" s="2522" t="e">
        <f t="shared" si="733"/>
        <v>#DIV/0!</v>
      </c>
      <c r="L2027" s="2872"/>
      <c r="M2027" s="1140"/>
      <c r="N2027" s="2743"/>
      <c r="O2027" s="2582"/>
      <c r="P2027" s="2582"/>
      <c r="Q2027" s="1794"/>
      <c r="R2027" s="2743"/>
      <c r="S2027" s="1794"/>
      <c r="T2027" s="2796"/>
      <c r="U2027" s="2796"/>
      <c r="V2027" s="2796"/>
      <c r="W2027" s="2796"/>
      <c r="X2027" s="2280">
        <f>T2027/12*$E$3+(U2027-T2027)/11*3+(V2027-U2027)/10*2+(W2027-V2027)/9*1</f>
        <v>0</v>
      </c>
      <c r="Y2027" s="2257">
        <f t="shared" ref="Y2027:Y2028" si="734">AE2027-AD2027-Z2027</f>
        <v>5.0813300000000003</v>
      </c>
      <c r="Z2027" s="2779"/>
      <c r="AA2027" s="2778"/>
      <c r="AB2027" s="2778">
        <f>Y2027-X2027</f>
        <v>5.0813300000000003</v>
      </c>
      <c r="AC2027" s="2745"/>
      <c r="AD2027" s="2583"/>
      <c r="AE2027" s="3463">
        <v>5.0813300000000003</v>
      </c>
      <c r="AF2027" s="2873"/>
      <c r="AG2027" s="2747"/>
      <c r="AH2027" s="2272"/>
      <c r="AI2027" s="1014"/>
      <c r="AN2027" s="5"/>
    </row>
    <row r="2028" spans="1:266" s="2236" customFormat="1" ht="15.75" thickBot="1" x14ac:dyDescent="0.3">
      <c r="A2028" s="207">
        <v>1</v>
      </c>
      <c r="B2028" s="207">
        <v>1</v>
      </c>
      <c r="C2028" s="207" t="s">
        <v>784</v>
      </c>
      <c r="D2028" s="207"/>
      <c r="E2028" s="670" t="s">
        <v>277</v>
      </c>
      <c r="F2028" s="2585"/>
      <c r="G2028" s="2585"/>
      <c r="H2028" s="2874"/>
      <c r="I2028" s="1991"/>
      <c r="J2028" s="1991"/>
      <c r="K2028" s="2875"/>
      <c r="L2028" s="1990"/>
      <c r="M2028" s="1990"/>
      <c r="N2028" s="1991"/>
      <c r="O2028" s="1991"/>
      <c r="P2028" s="1991">
        <f>SUM(P2023,P1958)</f>
        <v>36</v>
      </c>
      <c r="Q2028" s="1991"/>
      <c r="R2028" s="1991"/>
      <c r="S2028" s="1991"/>
      <c r="T2028" s="1990"/>
      <c r="U2028" s="1990"/>
      <c r="V2028" s="1990"/>
      <c r="W2028" s="1990"/>
      <c r="X2028" s="2588">
        <f t="shared" ref="X2028:AE2028" si="735">X2027+X2023+X2013+X1958</f>
        <v>0</v>
      </c>
      <c r="Y2028" s="2257">
        <f t="shared" si="734"/>
        <v>176.51046999999997</v>
      </c>
      <c r="Z2028" s="2780">
        <f t="shared" si="735"/>
        <v>0</v>
      </c>
      <c r="AA2028" s="1990">
        <f t="shared" si="735"/>
        <v>0</v>
      </c>
      <c r="AB2028" s="1990">
        <f t="shared" si="735"/>
        <v>146.45786999999999</v>
      </c>
      <c r="AC2028" s="1990">
        <f t="shared" si="735"/>
        <v>0</v>
      </c>
      <c r="AD2028" s="1990">
        <f t="shared" si="735"/>
        <v>0</v>
      </c>
      <c r="AE2028" s="3462">
        <f t="shared" si="735"/>
        <v>176.51046999999997</v>
      </c>
      <c r="AF2028" s="2590"/>
      <c r="AG2028" s="2781"/>
      <c r="AH2028" s="2272"/>
      <c r="AI2028" s="1014"/>
      <c r="AN2028" s="5"/>
    </row>
    <row r="2029" spans="1:266" x14ac:dyDescent="0.25">
      <c r="A2029" s="207">
        <v>1</v>
      </c>
      <c r="B2029" s="207">
        <v>1</v>
      </c>
      <c r="E2029" s="2695" t="s">
        <v>173</v>
      </c>
      <c r="F2029" s="2695"/>
      <c r="G2029" s="2695"/>
      <c r="H2029" s="2876"/>
      <c r="I2029" s="2752"/>
      <c r="J2029" s="2877"/>
      <c r="K2029" s="2752"/>
      <c r="L2029" s="2808"/>
      <c r="M2029" s="2808"/>
      <c r="N2029" s="2752"/>
      <c r="O2029" s="2752"/>
      <c r="P2029" s="2752"/>
      <c r="Q2029" s="2752"/>
      <c r="R2029" s="2752"/>
      <c r="S2029" s="2752"/>
      <c r="T2029" s="2541"/>
      <c r="U2029" s="2541"/>
      <c r="V2029" s="2541"/>
      <c r="W2029" s="2541"/>
      <c r="X2029" s="2809">
        <f>X2028</f>
        <v>0</v>
      </c>
      <c r="Y2029" s="2541">
        <f t="shared" ref="Y2029:AE2029" si="736">Y2028</f>
        <v>176.51046999999997</v>
      </c>
      <c r="Z2029" s="1281">
        <f t="shared" si="736"/>
        <v>0</v>
      </c>
      <c r="AA2029" s="2541">
        <f>AA2028</f>
        <v>0</v>
      </c>
      <c r="AB2029" s="2541">
        <f t="shared" si="736"/>
        <v>146.45786999999999</v>
      </c>
      <c r="AC2029" s="2541">
        <f>AC2028</f>
        <v>0</v>
      </c>
      <c r="AD2029" s="2541">
        <f t="shared" si="736"/>
        <v>0</v>
      </c>
      <c r="AE2029" s="2541">
        <f t="shared" si="736"/>
        <v>176.51046999999997</v>
      </c>
      <c r="AF2029" s="2878"/>
      <c r="AG2029" s="844"/>
      <c r="AH2029" s="3525"/>
    </row>
    <row r="2030" spans="1:266" ht="29.25" x14ac:dyDescent="0.25">
      <c r="A2030" s="207">
        <v>1</v>
      </c>
      <c r="B2030" s="207">
        <v>1</v>
      </c>
      <c r="E2030" s="2100" t="s">
        <v>77</v>
      </c>
      <c r="F2030" s="2100"/>
      <c r="G2030" s="2100"/>
      <c r="H2030" s="1887"/>
      <c r="I2030" s="2076"/>
      <c r="J2030" s="2076">
        <f>J1958</f>
        <v>4</v>
      </c>
      <c r="K2030" s="2076" t="e">
        <f>J2030/I2030*100</f>
        <v>#DIV/0!</v>
      </c>
      <c r="L2030" s="1892" t="e">
        <f>N2030/H2030</f>
        <v>#DIV/0!</v>
      </c>
      <c r="M2030" s="1892">
        <f>P2030/J2030</f>
        <v>9</v>
      </c>
      <c r="N2030" s="2076">
        <f>N1958</f>
        <v>0</v>
      </c>
      <c r="O2030" s="2076">
        <f>O1958</f>
        <v>0</v>
      </c>
      <c r="P2030" s="2076">
        <f>P1958</f>
        <v>36</v>
      </c>
      <c r="Q2030" s="1889" t="e">
        <f>P2030/O2030*100</f>
        <v>#DIV/0!</v>
      </c>
      <c r="R2030" s="2076">
        <f>R1958</f>
        <v>0</v>
      </c>
      <c r="S2030" s="1889" t="e">
        <f>P2030/$E$3*12/R2030</f>
        <v>#DIV/0!</v>
      </c>
      <c r="T2030" s="2753"/>
      <c r="U2030" s="2753"/>
      <c r="V2030" s="2753"/>
      <c r="W2030" s="2753"/>
      <c r="X2030" s="2809">
        <f t="shared" ref="X2030:AE2030" si="737">X1958</f>
        <v>0</v>
      </c>
      <c r="Y2030" s="2753">
        <f t="shared" si="737"/>
        <v>141.37653999999998</v>
      </c>
      <c r="Z2030" s="1028">
        <f t="shared" si="737"/>
        <v>0</v>
      </c>
      <c r="AA2030" s="2753">
        <f t="shared" si="737"/>
        <v>0</v>
      </c>
      <c r="AB2030" s="2753">
        <f t="shared" si="737"/>
        <v>141.37653999999998</v>
      </c>
      <c r="AC2030" s="2753">
        <f t="shared" si="737"/>
        <v>0</v>
      </c>
      <c r="AD2030" s="2753">
        <f t="shared" si="737"/>
        <v>0</v>
      </c>
      <c r="AE2030" s="2753">
        <f t="shared" si="737"/>
        <v>141.37653999999998</v>
      </c>
      <c r="AF2030" s="945"/>
      <c r="AG2030" s="918"/>
      <c r="AH2030" s="2272"/>
    </row>
    <row r="2031" spans="1:266" s="832" customFormat="1" x14ac:dyDescent="0.25">
      <c r="A2031" s="207">
        <v>1</v>
      </c>
      <c r="B2031" s="207">
        <v>1</v>
      </c>
      <c r="C2031" s="207"/>
      <c r="D2031" s="207"/>
      <c r="E2031" s="162" t="s">
        <v>194</v>
      </c>
      <c r="F2031" s="162"/>
      <c r="G2031" s="163"/>
      <c r="H2031" s="1897"/>
      <c r="I2031" s="731"/>
      <c r="J2031" s="731"/>
      <c r="K2031" s="731"/>
      <c r="L2031" s="2548"/>
      <c r="M2031" s="2548"/>
      <c r="N2031" s="2549"/>
      <c r="O2031" s="2549"/>
      <c r="P2031" s="2549"/>
      <c r="Q2031" s="2549"/>
      <c r="R2031" s="2549"/>
      <c r="S2031" s="2549"/>
      <c r="T2031" s="2809"/>
      <c r="U2031" s="2809"/>
      <c r="V2031" s="2809"/>
      <c r="W2031" s="2809"/>
      <c r="X2031" s="2809">
        <f t="shared" ref="X2031:AE2031" si="738">X1960</f>
        <v>0</v>
      </c>
      <c r="Y2031" s="2809">
        <f t="shared" si="738"/>
        <v>0</v>
      </c>
      <c r="Z2031" s="2810">
        <f t="shared" si="738"/>
        <v>0</v>
      </c>
      <c r="AA2031" s="2809">
        <f t="shared" si="738"/>
        <v>0</v>
      </c>
      <c r="AB2031" s="2809">
        <f t="shared" si="738"/>
        <v>0</v>
      </c>
      <c r="AC2031" s="2811">
        <f t="shared" si="738"/>
        <v>0</v>
      </c>
      <c r="AD2031" s="2811">
        <f t="shared" si="738"/>
        <v>0</v>
      </c>
      <c r="AE2031" s="2809">
        <f t="shared" si="738"/>
        <v>0</v>
      </c>
      <c r="AF2031" s="908"/>
      <c r="AG2031" s="2616"/>
      <c r="AH2031" s="2272"/>
      <c r="AI2031" s="2997"/>
      <c r="AJ2031" s="141"/>
      <c r="AK2031" s="141"/>
      <c r="AL2031" s="141"/>
      <c r="AM2031" s="141"/>
      <c r="AN2031" s="141"/>
      <c r="AO2031" s="141"/>
      <c r="AP2031" s="141"/>
      <c r="AQ2031" s="141"/>
      <c r="AR2031" s="141"/>
      <c r="AS2031" s="141"/>
      <c r="AT2031" s="141"/>
      <c r="AU2031" s="141"/>
      <c r="AV2031" s="141"/>
      <c r="AW2031" s="141"/>
      <c r="AX2031" s="141"/>
      <c r="AY2031" s="141"/>
      <c r="AZ2031" s="141"/>
      <c r="BA2031" s="141"/>
      <c r="BB2031" s="141"/>
      <c r="BC2031" s="141"/>
      <c r="BD2031" s="141"/>
      <c r="BE2031" s="141"/>
      <c r="BF2031" s="141"/>
      <c r="BG2031" s="141"/>
      <c r="BH2031" s="141"/>
      <c r="BI2031" s="141"/>
      <c r="BJ2031" s="141"/>
      <c r="BK2031" s="141"/>
      <c r="BL2031" s="141"/>
      <c r="BM2031" s="141"/>
      <c r="BN2031" s="141"/>
      <c r="BO2031" s="141"/>
      <c r="BP2031" s="141"/>
      <c r="BQ2031" s="141"/>
      <c r="BR2031" s="141"/>
      <c r="BS2031" s="141"/>
      <c r="BT2031" s="141"/>
      <c r="BU2031" s="141"/>
      <c r="BV2031" s="141"/>
      <c r="BW2031" s="141"/>
      <c r="BX2031" s="141"/>
      <c r="BY2031" s="141"/>
      <c r="BZ2031" s="141"/>
      <c r="CA2031" s="141"/>
      <c r="CB2031" s="141"/>
      <c r="CC2031" s="141"/>
      <c r="CD2031" s="141"/>
      <c r="CE2031" s="141"/>
      <c r="CF2031" s="141"/>
      <c r="CG2031" s="141"/>
      <c r="CH2031" s="141"/>
      <c r="CI2031" s="141"/>
      <c r="CJ2031" s="141"/>
      <c r="CK2031" s="141"/>
      <c r="CL2031" s="141"/>
      <c r="CM2031" s="141"/>
      <c r="CN2031" s="141"/>
      <c r="CO2031" s="141"/>
      <c r="CP2031" s="141"/>
      <c r="CQ2031" s="141"/>
      <c r="CR2031" s="141"/>
      <c r="CS2031" s="141"/>
      <c r="CT2031" s="141"/>
      <c r="CU2031" s="141"/>
      <c r="CV2031" s="141"/>
      <c r="CW2031" s="141"/>
      <c r="CX2031" s="141"/>
      <c r="CY2031" s="141"/>
      <c r="CZ2031" s="141"/>
      <c r="DA2031" s="141"/>
      <c r="DB2031" s="141"/>
      <c r="DC2031" s="141"/>
      <c r="DD2031" s="141"/>
      <c r="DE2031" s="141"/>
      <c r="DF2031" s="141"/>
      <c r="DG2031" s="141"/>
      <c r="DH2031" s="141"/>
      <c r="DI2031" s="141"/>
      <c r="DJ2031" s="141"/>
      <c r="DK2031" s="141"/>
      <c r="DL2031" s="141"/>
      <c r="DM2031" s="141"/>
      <c r="DN2031" s="141"/>
      <c r="DO2031" s="141"/>
      <c r="DP2031" s="141"/>
      <c r="DQ2031" s="141"/>
      <c r="DR2031" s="141"/>
      <c r="DS2031" s="141"/>
      <c r="DT2031" s="141"/>
      <c r="DU2031" s="141"/>
      <c r="DV2031" s="141"/>
      <c r="DW2031" s="141"/>
      <c r="DX2031" s="141"/>
      <c r="DY2031" s="141"/>
      <c r="DZ2031" s="141"/>
      <c r="EA2031" s="141"/>
      <c r="EB2031" s="141"/>
      <c r="EC2031" s="141"/>
      <c r="ED2031" s="141"/>
      <c r="EE2031" s="141"/>
      <c r="EF2031" s="141"/>
      <c r="EG2031" s="141"/>
      <c r="EH2031" s="141"/>
      <c r="EI2031" s="141"/>
      <c r="EJ2031" s="141"/>
      <c r="EK2031" s="141"/>
      <c r="EL2031" s="141"/>
      <c r="EM2031" s="141"/>
      <c r="EN2031" s="141"/>
      <c r="EO2031" s="141"/>
      <c r="EP2031" s="141"/>
      <c r="EQ2031" s="141"/>
      <c r="ER2031" s="141"/>
      <c r="ES2031" s="141"/>
      <c r="ET2031" s="141"/>
      <c r="EU2031" s="141"/>
      <c r="EV2031" s="141"/>
      <c r="EW2031" s="141"/>
      <c r="EX2031" s="141"/>
      <c r="EY2031" s="141"/>
      <c r="EZ2031" s="141"/>
      <c r="FA2031" s="141"/>
      <c r="FB2031" s="141"/>
      <c r="FC2031" s="141"/>
      <c r="FD2031" s="141"/>
      <c r="FE2031" s="141"/>
      <c r="FF2031" s="141"/>
      <c r="FG2031" s="141"/>
      <c r="FH2031" s="141"/>
      <c r="FI2031" s="141"/>
      <c r="FJ2031" s="141"/>
      <c r="FK2031" s="141"/>
      <c r="FL2031" s="141"/>
      <c r="FM2031" s="141"/>
      <c r="FN2031" s="141"/>
      <c r="FO2031" s="141"/>
      <c r="FP2031" s="141"/>
      <c r="FQ2031" s="141"/>
      <c r="FR2031" s="141"/>
      <c r="FS2031" s="141"/>
      <c r="FT2031" s="141"/>
      <c r="FU2031" s="141"/>
      <c r="FV2031" s="141"/>
      <c r="FW2031" s="141"/>
      <c r="FX2031" s="141"/>
      <c r="FY2031" s="141"/>
      <c r="FZ2031" s="141"/>
      <c r="GA2031" s="141"/>
      <c r="GB2031" s="141"/>
      <c r="GC2031" s="141"/>
      <c r="GD2031" s="141"/>
      <c r="GE2031" s="141"/>
      <c r="GF2031" s="141"/>
      <c r="GG2031" s="141"/>
      <c r="GH2031" s="141"/>
      <c r="GI2031" s="141"/>
      <c r="GJ2031" s="141"/>
      <c r="GK2031" s="141"/>
      <c r="GL2031" s="141"/>
      <c r="GM2031" s="141"/>
      <c r="GN2031" s="141"/>
      <c r="GO2031" s="141"/>
      <c r="GP2031" s="141"/>
      <c r="GQ2031" s="141"/>
      <c r="GR2031" s="141"/>
      <c r="GS2031" s="141"/>
      <c r="GT2031" s="141"/>
      <c r="GU2031" s="141"/>
      <c r="GV2031" s="141"/>
      <c r="GW2031" s="141"/>
      <c r="GX2031" s="141"/>
      <c r="GY2031" s="141"/>
      <c r="GZ2031" s="141"/>
      <c r="HA2031" s="141"/>
      <c r="HB2031" s="141"/>
      <c r="HC2031" s="141"/>
      <c r="HD2031" s="141"/>
      <c r="HE2031" s="141"/>
      <c r="HF2031" s="141"/>
      <c r="HG2031" s="141"/>
      <c r="HH2031" s="141"/>
      <c r="HI2031" s="141"/>
      <c r="HJ2031" s="141"/>
      <c r="HK2031" s="141"/>
      <c r="HL2031" s="141"/>
      <c r="HM2031" s="141"/>
      <c r="HN2031" s="141"/>
      <c r="HO2031" s="141"/>
      <c r="HP2031" s="141"/>
      <c r="HQ2031" s="141"/>
      <c r="HR2031" s="141"/>
      <c r="HS2031" s="141"/>
      <c r="HT2031" s="141"/>
      <c r="HU2031" s="141"/>
      <c r="HV2031" s="141"/>
      <c r="HW2031" s="141"/>
      <c r="HX2031" s="141"/>
      <c r="HY2031" s="141"/>
      <c r="HZ2031" s="141"/>
      <c r="IA2031" s="141"/>
      <c r="IB2031" s="141"/>
      <c r="IC2031" s="141"/>
      <c r="ID2031" s="141"/>
      <c r="IE2031" s="141"/>
      <c r="IF2031" s="141"/>
      <c r="IG2031" s="141"/>
      <c r="IH2031" s="141"/>
      <c r="II2031" s="141"/>
      <c r="IJ2031" s="141"/>
      <c r="IK2031" s="141"/>
      <c r="IL2031" s="141"/>
      <c r="IM2031" s="141"/>
      <c r="IN2031" s="141"/>
      <c r="IO2031" s="141"/>
      <c r="IP2031" s="141"/>
      <c r="IQ2031" s="141"/>
      <c r="IR2031" s="141"/>
      <c r="IS2031" s="141"/>
      <c r="IT2031" s="141"/>
      <c r="IU2031" s="141"/>
      <c r="IV2031" s="141"/>
      <c r="IW2031" s="141"/>
      <c r="IX2031" s="141"/>
      <c r="IY2031" s="141"/>
      <c r="IZ2031" s="141"/>
      <c r="JA2031" s="141"/>
      <c r="JB2031" s="141"/>
      <c r="JC2031" s="141"/>
      <c r="JD2031" s="141"/>
      <c r="JE2031" s="141"/>
      <c r="JF2031" s="141"/>
    </row>
    <row r="2032" spans="1:266" s="832" customFormat="1" x14ac:dyDescent="0.25">
      <c r="A2032" s="207"/>
      <c r="B2032" s="207">
        <v>1</v>
      </c>
      <c r="C2032" s="207"/>
      <c r="D2032" s="207"/>
      <c r="E2032" s="573" t="s">
        <v>288</v>
      </c>
      <c r="F2032" s="162"/>
      <c r="G2032" s="163"/>
      <c r="H2032" s="1897"/>
      <c r="I2032" s="731"/>
      <c r="J2032" s="731"/>
      <c r="K2032" s="731"/>
      <c r="L2032" s="2548"/>
      <c r="M2032" s="2548"/>
      <c r="N2032" s="2549"/>
      <c r="O2032" s="2549"/>
      <c r="P2032" s="2549"/>
      <c r="Q2032" s="2549"/>
      <c r="R2032" s="2549"/>
      <c r="S2032" s="2549"/>
      <c r="T2032" s="2809"/>
      <c r="U2032" s="2809"/>
      <c r="V2032" s="2809"/>
      <c r="W2032" s="2809"/>
      <c r="X2032" s="2809">
        <f t="shared" ref="X2032:AE2032" si="739">X1961</f>
        <v>0</v>
      </c>
      <c r="Y2032" s="2809">
        <f t="shared" si="739"/>
        <v>0</v>
      </c>
      <c r="Z2032" s="2810">
        <f t="shared" si="739"/>
        <v>0</v>
      </c>
      <c r="AA2032" s="2809">
        <f t="shared" si="739"/>
        <v>0</v>
      </c>
      <c r="AB2032" s="2809">
        <f t="shared" si="739"/>
        <v>0</v>
      </c>
      <c r="AC2032" s="2811">
        <f t="shared" si="739"/>
        <v>0</v>
      </c>
      <c r="AD2032" s="2811">
        <f t="shared" si="739"/>
        <v>0</v>
      </c>
      <c r="AE2032" s="2809">
        <f t="shared" si="739"/>
        <v>0</v>
      </c>
      <c r="AF2032" s="908"/>
      <c r="AG2032" s="2616"/>
      <c r="AH2032" s="2272"/>
      <c r="AI2032" s="2997"/>
      <c r="AJ2032" s="141"/>
      <c r="AK2032" s="141"/>
      <c r="AL2032" s="141"/>
      <c r="AM2032" s="141"/>
      <c r="AN2032" s="141"/>
      <c r="AO2032" s="141"/>
      <c r="AP2032" s="141"/>
      <c r="AQ2032" s="141"/>
      <c r="AR2032" s="141"/>
      <c r="AS2032" s="141"/>
      <c r="AT2032" s="141"/>
      <c r="AU2032" s="141"/>
      <c r="AV2032" s="141"/>
      <c r="AW2032" s="141"/>
      <c r="AX2032" s="141"/>
      <c r="AY2032" s="141"/>
      <c r="AZ2032" s="141"/>
      <c r="BA2032" s="141"/>
      <c r="BB2032" s="141"/>
      <c r="BC2032" s="141"/>
      <c r="BD2032" s="141"/>
      <c r="BE2032" s="141"/>
      <c r="BF2032" s="141"/>
      <c r="BG2032" s="141"/>
      <c r="BH2032" s="141"/>
      <c r="BI2032" s="141"/>
      <c r="BJ2032" s="141"/>
      <c r="BK2032" s="141"/>
      <c r="BL2032" s="141"/>
      <c r="BM2032" s="141"/>
      <c r="BN2032" s="141"/>
      <c r="BO2032" s="141"/>
      <c r="BP2032" s="141"/>
      <c r="BQ2032" s="141"/>
      <c r="BR2032" s="141"/>
      <c r="BS2032" s="141"/>
      <c r="BT2032" s="141"/>
      <c r="BU2032" s="141"/>
      <c r="BV2032" s="141"/>
      <c r="BW2032" s="141"/>
      <c r="BX2032" s="141"/>
      <c r="BY2032" s="141"/>
      <c r="BZ2032" s="141"/>
      <c r="CA2032" s="141"/>
      <c r="CB2032" s="141"/>
      <c r="CC2032" s="141"/>
      <c r="CD2032" s="141"/>
      <c r="CE2032" s="141"/>
      <c r="CF2032" s="141"/>
      <c r="CG2032" s="141"/>
      <c r="CH2032" s="141"/>
      <c r="CI2032" s="141"/>
      <c r="CJ2032" s="141"/>
      <c r="CK2032" s="141"/>
      <c r="CL2032" s="141"/>
      <c r="CM2032" s="141"/>
      <c r="CN2032" s="141"/>
      <c r="CO2032" s="141"/>
      <c r="CP2032" s="141"/>
      <c r="CQ2032" s="141"/>
      <c r="CR2032" s="141"/>
      <c r="CS2032" s="141"/>
      <c r="CT2032" s="141"/>
      <c r="CU2032" s="141"/>
      <c r="CV2032" s="141"/>
      <c r="CW2032" s="141"/>
      <c r="CX2032" s="141"/>
      <c r="CY2032" s="141"/>
      <c r="CZ2032" s="141"/>
      <c r="DA2032" s="141"/>
      <c r="DB2032" s="141"/>
      <c r="DC2032" s="141"/>
      <c r="DD2032" s="141"/>
      <c r="DE2032" s="141"/>
      <c r="DF2032" s="141"/>
      <c r="DG2032" s="141"/>
      <c r="DH2032" s="141"/>
      <c r="DI2032" s="141"/>
      <c r="DJ2032" s="141"/>
      <c r="DK2032" s="141"/>
      <c r="DL2032" s="141"/>
      <c r="DM2032" s="141"/>
      <c r="DN2032" s="141"/>
      <c r="DO2032" s="141"/>
      <c r="DP2032" s="141"/>
      <c r="DQ2032" s="141"/>
      <c r="DR2032" s="141"/>
      <c r="DS2032" s="141"/>
      <c r="DT2032" s="141"/>
      <c r="DU2032" s="141"/>
      <c r="DV2032" s="141"/>
      <c r="DW2032" s="141"/>
      <c r="DX2032" s="141"/>
      <c r="DY2032" s="141"/>
      <c r="DZ2032" s="141"/>
      <c r="EA2032" s="141"/>
      <c r="EB2032" s="141"/>
      <c r="EC2032" s="141"/>
      <c r="ED2032" s="141"/>
      <c r="EE2032" s="141"/>
      <c r="EF2032" s="141"/>
      <c r="EG2032" s="141"/>
      <c r="EH2032" s="141"/>
      <c r="EI2032" s="141"/>
      <c r="EJ2032" s="141"/>
      <c r="EK2032" s="141"/>
      <c r="EL2032" s="141"/>
      <c r="EM2032" s="141"/>
      <c r="EN2032" s="141"/>
      <c r="EO2032" s="141"/>
      <c r="EP2032" s="141"/>
      <c r="EQ2032" s="141"/>
      <c r="ER2032" s="141"/>
      <c r="ES2032" s="141"/>
      <c r="ET2032" s="141"/>
      <c r="EU2032" s="141"/>
      <c r="EV2032" s="141"/>
      <c r="EW2032" s="141"/>
      <c r="EX2032" s="141"/>
      <c r="EY2032" s="141"/>
      <c r="EZ2032" s="141"/>
      <c r="FA2032" s="141"/>
      <c r="FB2032" s="141"/>
      <c r="FC2032" s="141"/>
      <c r="FD2032" s="141"/>
      <c r="FE2032" s="141"/>
      <c r="FF2032" s="141"/>
      <c r="FG2032" s="141"/>
      <c r="FH2032" s="141"/>
      <c r="FI2032" s="141"/>
      <c r="FJ2032" s="141"/>
      <c r="FK2032" s="141"/>
      <c r="FL2032" s="141"/>
      <c r="FM2032" s="141"/>
      <c r="FN2032" s="141"/>
      <c r="FO2032" s="141"/>
      <c r="FP2032" s="141"/>
      <c r="FQ2032" s="141"/>
      <c r="FR2032" s="141"/>
      <c r="FS2032" s="141"/>
      <c r="FT2032" s="141"/>
      <c r="FU2032" s="141"/>
      <c r="FV2032" s="141"/>
      <c r="FW2032" s="141"/>
      <c r="FX2032" s="141"/>
      <c r="FY2032" s="141"/>
      <c r="FZ2032" s="141"/>
      <c r="GA2032" s="141"/>
      <c r="GB2032" s="141"/>
      <c r="GC2032" s="141"/>
      <c r="GD2032" s="141"/>
      <c r="GE2032" s="141"/>
      <c r="GF2032" s="141"/>
      <c r="GG2032" s="141"/>
      <c r="GH2032" s="141"/>
      <c r="GI2032" s="141"/>
      <c r="GJ2032" s="141"/>
      <c r="GK2032" s="141"/>
      <c r="GL2032" s="141"/>
      <c r="GM2032" s="141"/>
      <c r="GN2032" s="141"/>
      <c r="GO2032" s="141"/>
      <c r="GP2032" s="141"/>
      <c r="GQ2032" s="141"/>
      <c r="GR2032" s="141"/>
      <c r="GS2032" s="141"/>
      <c r="GT2032" s="141"/>
      <c r="GU2032" s="141"/>
      <c r="GV2032" s="141"/>
      <c r="GW2032" s="141"/>
      <c r="GX2032" s="141"/>
      <c r="GY2032" s="141"/>
      <c r="GZ2032" s="141"/>
      <c r="HA2032" s="141"/>
      <c r="HB2032" s="141"/>
      <c r="HC2032" s="141"/>
      <c r="HD2032" s="141"/>
      <c r="HE2032" s="141"/>
      <c r="HF2032" s="141"/>
      <c r="HG2032" s="141"/>
      <c r="HH2032" s="141"/>
      <c r="HI2032" s="141"/>
      <c r="HJ2032" s="141"/>
      <c r="HK2032" s="141"/>
      <c r="HL2032" s="141"/>
      <c r="HM2032" s="141"/>
      <c r="HN2032" s="141"/>
      <c r="HO2032" s="141"/>
      <c r="HP2032" s="141"/>
      <c r="HQ2032" s="141"/>
      <c r="HR2032" s="141"/>
      <c r="HS2032" s="141"/>
      <c r="HT2032" s="141"/>
      <c r="HU2032" s="141"/>
      <c r="HV2032" s="141"/>
      <c r="HW2032" s="141"/>
      <c r="HX2032" s="141"/>
      <c r="HY2032" s="141"/>
      <c r="HZ2032" s="141"/>
      <c r="IA2032" s="141"/>
      <c r="IB2032" s="141"/>
      <c r="IC2032" s="141"/>
      <c r="ID2032" s="141"/>
      <c r="IE2032" s="141"/>
      <c r="IF2032" s="141"/>
      <c r="IG2032" s="141"/>
      <c r="IH2032" s="141"/>
      <c r="II2032" s="141"/>
      <c r="IJ2032" s="141"/>
      <c r="IK2032" s="141"/>
      <c r="IL2032" s="141"/>
      <c r="IM2032" s="141"/>
      <c r="IN2032" s="141"/>
      <c r="IO2032" s="141"/>
      <c r="IP2032" s="141"/>
      <c r="IQ2032" s="141"/>
      <c r="IR2032" s="141"/>
      <c r="IS2032" s="141"/>
      <c r="IT2032" s="141"/>
      <c r="IU2032" s="141"/>
      <c r="IV2032" s="141"/>
      <c r="IW2032" s="141"/>
      <c r="IX2032" s="141"/>
      <c r="IY2032" s="141"/>
      <c r="IZ2032" s="141"/>
      <c r="JA2032" s="141"/>
      <c r="JB2032" s="141"/>
      <c r="JC2032" s="141"/>
      <c r="JD2032" s="141"/>
      <c r="JE2032" s="141"/>
      <c r="JF2032" s="141"/>
    </row>
    <row r="2033" spans="1:266" s="832" customFormat="1" ht="29.25" x14ac:dyDescent="0.25">
      <c r="A2033" s="207">
        <v>1</v>
      </c>
      <c r="B2033" s="207">
        <v>1</v>
      </c>
      <c r="C2033" s="207"/>
      <c r="D2033" s="207"/>
      <c r="E2033" s="566" t="s">
        <v>270</v>
      </c>
      <c r="F2033" s="163"/>
      <c r="G2033" s="163"/>
      <c r="H2033" s="1897"/>
      <c r="I2033" s="731"/>
      <c r="J2033" s="731">
        <f t="shared" ref="J2033:K2043" si="740">J1962</f>
        <v>24</v>
      </c>
      <c r="K2033" s="2076" t="e">
        <f t="shared" si="740"/>
        <v>#DIV/0!</v>
      </c>
      <c r="L2033" s="2548"/>
      <c r="M2033" s="2548"/>
      <c r="N2033" s="2549"/>
      <c r="O2033" s="2549"/>
      <c r="P2033" s="2549"/>
      <c r="Q2033" s="2549"/>
      <c r="R2033" s="2549"/>
      <c r="S2033" s="2549"/>
      <c r="T2033" s="2809"/>
      <c r="U2033" s="2809"/>
      <c r="V2033" s="2809"/>
      <c r="W2033" s="2809"/>
      <c r="X2033" s="2809">
        <f t="shared" ref="X2033:AE2033" si="741">X1962</f>
        <v>0</v>
      </c>
      <c r="Y2033" s="2809">
        <f t="shared" si="741"/>
        <v>0</v>
      </c>
      <c r="Z2033" s="2810">
        <f t="shared" si="741"/>
        <v>0</v>
      </c>
      <c r="AA2033" s="2809">
        <f t="shared" si="741"/>
        <v>0</v>
      </c>
      <c r="AB2033" s="2809">
        <f t="shared" si="741"/>
        <v>0</v>
      </c>
      <c r="AC2033" s="2811">
        <f t="shared" si="741"/>
        <v>0</v>
      </c>
      <c r="AD2033" s="2811">
        <f t="shared" si="741"/>
        <v>0</v>
      </c>
      <c r="AE2033" s="2809">
        <f t="shared" si="741"/>
        <v>0</v>
      </c>
      <c r="AF2033" s="908"/>
      <c r="AG2033" s="2616"/>
      <c r="AH2033" s="2272"/>
      <c r="AI2033" s="2997"/>
      <c r="AJ2033" s="141"/>
      <c r="AK2033" s="141"/>
      <c r="AL2033" s="141"/>
      <c r="AM2033" s="141"/>
      <c r="AN2033" s="141"/>
      <c r="AO2033" s="141"/>
      <c r="AP2033" s="141"/>
      <c r="AQ2033" s="141"/>
      <c r="AR2033" s="141"/>
      <c r="AS2033" s="141"/>
      <c r="AT2033" s="141"/>
      <c r="AU2033" s="141"/>
      <c r="AV2033" s="141"/>
      <c r="AW2033" s="141"/>
      <c r="AX2033" s="141"/>
      <c r="AY2033" s="141"/>
      <c r="AZ2033" s="141"/>
      <c r="BA2033" s="141"/>
      <c r="BB2033" s="141"/>
      <c r="BC2033" s="141"/>
      <c r="BD2033" s="141"/>
      <c r="BE2033" s="141"/>
      <c r="BF2033" s="141"/>
      <c r="BG2033" s="141"/>
      <c r="BH2033" s="141"/>
      <c r="BI2033" s="141"/>
      <c r="BJ2033" s="141"/>
      <c r="BK2033" s="141"/>
      <c r="BL2033" s="141"/>
      <c r="BM2033" s="141"/>
      <c r="BN2033" s="141"/>
      <c r="BO2033" s="141"/>
      <c r="BP2033" s="141"/>
      <c r="BQ2033" s="141"/>
      <c r="BR2033" s="141"/>
      <c r="BS2033" s="141"/>
      <c r="BT2033" s="141"/>
      <c r="BU2033" s="141"/>
      <c r="BV2033" s="141"/>
      <c r="BW2033" s="141"/>
      <c r="BX2033" s="141"/>
      <c r="BY2033" s="141"/>
      <c r="BZ2033" s="141"/>
      <c r="CA2033" s="141"/>
      <c r="CB2033" s="141"/>
      <c r="CC2033" s="141"/>
      <c r="CD2033" s="141"/>
      <c r="CE2033" s="141"/>
      <c r="CF2033" s="141"/>
      <c r="CG2033" s="141"/>
      <c r="CH2033" s="141"/>
      <c r="CI2033" s="141"/>
      <c r="CJ2033" s="141"/>
      <c r="CK2033" s="141"/>
      <c r="CL2033" s="141"/>
      <c r="CM2033" s="141"/>
      <c r="CN2033" s="141"/>
      <c r="CO2033" s="141"/>
      <c r="CP2033" s="141"/>
      <c r="CQ2033" s="141"/>
      <c r="CR2033" s="141"/>
      <c r="CS2033" s="141"/>
      <c r="CT2033" s="141"/>
      <c r="CU2033" s="141"/>
      <c r="CV2033" s="141"/>
      <c r="CW2033" s="141"/>
      <c r="CX2033" s="141"/>
      <c r="CY2033" s="141"/>
      <c r="CZ2033" s="141"/>
      <c r="DA2033" s="141"/>
      <c r="DB2033" s="141"/>
      <c r="DC2033" s="141"/>
      <c r="DD2033" s="141"/>
      <c r="DE2033" s="141"/>
      <c r="DF2033" s="141"/>
      <c r="DG2033" s="141"/>
      <c r="DH2033" s="141"/>
      <c r="DI2033" s="141"/>
      <c r="DJ2033" s="141"/>
      <c r="DK2033" s="141"/>
      <c r="DL2033" s="141"/>
      <c r="DM2033" s="141"/>
      <c r="DN2033" s="141"/>
      <c r="DO2033" s="141"/>
      <c r="DP2033" s="141"/>
      <c r="DQ2033" s="141"/>
      <c r="DR2033" s="141"/>
      <c r="DS2033" s="141"/>
      <c r="DT2033" s="141"/>
      <c r="DU2033" s="141"/>
      <c r="DV2033" s="141"/>
      <c r="DW2033" s="141"/>
      <c r="DX2033" s="141"/>
      <c r="DY2033" s="141"/>
      <c r="DZ2033" s="141"/>
      <c r="EA2033" s="141"/>
      <c r="EB2033" s="141"/>
      <c r="EC2033" s="141"/>
      <c r="ED2033" s="141"/>
      <c r="EE2033" s="141"/>
      <c r="EF2033" s="141"/>
      <c r="EG2033" s="141"/>
      <c r="EH2033" s="141"/>
      <c r="EI2033" s="141"/>
      <c r="EJ2033" s="141"/>
      <c r="EK2033" s="141"/>
      <c r="EL2033" s="141"/>
      <c r="EM2033" s="141"/>
      <c r="EN2033" s="141"/>
      <c r="EO2033" s="141"/>
      <c r="EP2033" s="141"/>
      <c r="EQ2033" s="141"/>
      <c r="ER2033" s="141"/>
      <c r="ES2033" s="141"/>
      <c r="ET2033" s="141"/>
      <c r="EU2033" s="141"/>
      <c r="EV2033" s="141"/>
      <c r="EW2033" s="141"/>
      <c r="EX2033" s="141"/>
      <c r="EY2033" s="141"/>
      <c r="EZ2033" s="141"/>
      <c r="FA2033" s="141"/>
      <c r="FB2033" s="141"/>
      <c r="FC2033" s="141"/>
      <c r="FD2033" s="141"/>
      <c r="FE2033" s="141"/>
      <c r="FF2033" s="141"/>
      <c r="FG2033" s="141"/>
      <c r="FH2033" s="141"/>
      <c r="FI2033" s="141"/>
      <c r="FJ2033" s="141"/>
      <c r="FK2033" s="141"/>
      <c r="FL2033" s="141"/>
      <c r="FM2033" s="141"/>
      <c r="FN2033" s="141"/>
      <c r="FO2033" s="141"/>
      <c r="FP2033" s="141"/>
      <c r="FQ2033" s="141"/>
      <c r="FR2033" s="141"/>
      <c r="FS2033" s="141"/>
      <c r="FT2033" s="141"/>
      <c r="FU2033" s="141"/>
      <c r="FV2033" s="141"/>
      <c r="FW2033" s="141"/>
      <c r="FX2033" s="141"/>
      <c r="FY2033" s="141"/>
      <c r="FZ2033" s="141"/>
      <c r="GA2033" s="141"/>
      <c r="GB2033" s="141"/>
      <c r="GC2033" s="141"/>
      <c r="GD2033" s="141"/>
      <c r="GE2033" s="141"/>
      <c r="GF2033" s="141"/>
      <c r="GG2033" s="141"/>
      <c r="GH2033" s="141"/>
      <c r="GI2033" s="141"/>
      <c r="GJ2033" s="141"/>
      <c r="GK2033" s="141"/>
      <c r="GL2033" s="141"/>
      <c r="GM2033" s="141"/>
      <c r="GN2033" s="141"/>
      <c r="GO2033" s="141"/>
      <c r="GP2033" s="141"/>
      <c r="GQ2033" s="141"/>
      <c r="GR2033" s="141"/>
      <c r="GS2033" s="141"/>
      <c r="GT2033" s="141"/>
      <c r="GU2033" s="141"/>
      <c r="GV2033" s="141"/>
      <c r="GW2033" s="141"/>
      <c r="GX2033" s="141"/>
      <c r="GY2033" s="141"/>
      <c r="GZ2033" s="141"/>
      <c r="HA2033" s="141"/>
      <c r="HB2033" s="141"/>
      <c r="HC2033" s="141"/>
      <c r="HD2033" s="141"/>
      <c r="HE2033" s="141"/>
      <c r="HF2033" s="141"/>
      <c r="HG2033" s="141"/>
      <c r="HH2033" s="141"/>
      <c r="HI2033" s="141"/>
      <c r="HJ2033" s="141"/>
      <c r="HK2033" s="141"/>
      <c r="HL2033" s="141"/>
      <c r="HM2033" s="141"/>
      <c r="HN2033" s="141"/>
      <c r="HO2033" s="141"/>
      <c r="HP2033" s="141"/>
      <c r="HQ2033" s="141"/>
      <c r="HR2033" s="141"/>
      <c r="HS2033" s="141"/>
      <c r="HT2033" s="141"/>
      <c r="HU2033" s="141"/>
      <c r="HV2033" s="141"/>
      <c r="HW2033" s="141"/>
      <c r="HX2033" s="141"/>
      <c r="HY2033" s="141"/>
      <c r="HZ2033" s="141"/>
      <c r="IA2033" s="141"/>
      <c r="IB2033" s="141"/>
      <c r="IC2033" s="141"/>
      <c r="ID2033" s="141"/>
      <c r="IE2033" s="141"/>
      <c r="IF2033" s="141"/>
      <c r="IG2033" s="141"/>
      <c r="IH2033" s="141"/>
      <c r="II2033" s="141"/>
      <c r="IJ2033" s="141"/>
      <c r="IK2033" s="141"/>
      <c r="IL2033" s="141"/>
      <c r="IM2033" s="141"/>
      <c r="IN2033" s="141"/>
      <c r="IO2033" s="141"/>
      <c r="IP2033" s="141"/>
      <c r="IQ2033" s="141"/>
      <c r="IR2033" s="141"/>
      <c r="IS2033" s="141"/>
      <c r="IT2033" s="141"/>
      <c r="IU2033" s="141"/>
      <c r="IV2033" s="141"/>
      <c r="IW2033" s="141"/>
      <c r="IX2033" s="141"/>
      <c r="IY2033" s="141"/>
      <c r="IZ2033" s="141"/>
      <c r="JA2033" s="141"/>
      <c r="JB2033" s="141"/>
      <c r="JC2033" s="141"/>
      <c r="JD2033" s="141"/>
      <c r="JE2033" s="141"/>
      <c r="JF2033" s="141"/>
    </row>
    <row r="2034" spans="1:266" s="832" customFormat="1" ht="30" x14ac:dyDescent="0.25">
      <c r="A2034" s="207"/>
      <c r="B2034" s="207">
        <v>1</v>
      </c>
      <c r="C2034" s="207"/>
      <c r="D2034" s="207"/>
      <c r="E2034" s="567" t="s">
        <v>193</v>
      </c>
      <c r="F2034" s="163"/>
      <c r="G2034" s="163"/>
      <c r="H2034" s="1897"/>
      <c r="I2034" s="731"/>
      <c r="J2034" s="731">
        <f t="shared" si="740"/>
        <v>0</v>
      </c>
      <c r="K2034" s="2076">
        <f t="shared" si="740"/>
        <v>0</v>
      </c>
      <c r="L2034" s="2548"/>
      <c r="M2034" s="2548"/>
      <c r="N2034" s="2549"/>
      <c r="O2034" s="2549"/>
      <c r="P2034" s="2549"/>
      <c r="Q2034" s="2549"/>
      <c r="R2034" s="2549"/>
      <c r="S2034" s="2549"/>
      <c r="T2034" s="2809"/>
      <c r="U2034" s="2809"/>
      <c r="V2034" s="2809"/>
      <c r="W2034" s="2809"/>
      <c r="X2034" s="2809">
        <f t="shared" ref="X2034:AE2034" si="742">X1963</f>
        <v>0</v>
      </c>
      <c r="Y2034" s="2809">
        <f t="shared" si="742"/>
        <v>0</v>
      </c>
      <c r="Z2034" s="2810">
        <f t="shared" si="742"/>
        <v>0</v>
      </c>
      <c r="AA2034" s="2809">
        <f t="shared" si="742"/>
        <v>0</v>
      </c>
      <c r="AB2034" s="2809">
        <f t="shared" si="742"/>
        <v>0</v>
      </c>
      <c r="AC2034" s="2811">
        <f t="shared" si="742"/>
        <v>0</v>
      </c>
      <c r="AD2034" s="2811">
        <f t="shared" si="742"/>
        <v>0</v>
      </c>
      <c r="AE2034" s="2809">
        <f t="shared" si="742"/>
        <v>0</v>
      </c>
      <c r="AF2034" s="908"/>
      <c r="AG2034" s="2616"/>
      <c r="AH2034" s="2272"/>
      <c r="AI2034" s="2997"/>
      <c r="AJ2034" s="141"/>
      <c r="AK2034" s="141"/>
      <c r="AL2034" s="141"/>
      <c r="AM2034" s="141"/>
      <c r="AN2034" s="141"/>
      <c r="AO2034" s="141"/>
      <c r="AP2034" s="141"/>
      <c r="AQ2034" s="141"/>
      <c r="AR2034" s="141"/>
      <c r="AS2034" s="141"/>
      <c r="AT2034" s="141"/>
      <c r="AU2034" s="141"/>
      <c r="AV2034" s="141"/>
      <c r="AW2034" s="141"/>
      <c r="AX2034" s="141"/>
      <c r="AY2034" s="141"/>
      <c r="AZ2034" s="141"/>
      <c r="BA2034" s="141"/>
      <c r="BB2034" s="141"/>
      <c r="BC2034" s="141"/>
      <c r="BD2034" s="141"/>
      <c r="BE2034" s="141"/>
      <c r="BF2034" s="141"/>
      <c r="BG2034" s="141"/>
      <c r="BH2034" s="141"/>
      <c r="BI2034" s="141"/>
      <c r="BJ2034" s="141"/>
      <c r="BK2034" s="141"/>
      <c r="BL2034" s="141"/>
      <c r="BM2034" s="141"/>
      <c r="BN2034" s="141"/>
      <c r="BO2034" s="141"/>
      <c r="BP2034" s="141"/>
      <c r="BQ2034" s="141"/>
      <c r="BR2034" s="141"/>
      <c r="BS2034" s="141"/>
      <c r="BT2034" s="141"/>
      <c r="BU2034" s="141"/>
      <c r="BV2034" s="141"/>
      <c r="BW2034" s="141"/>
      <c r="BX2034" s="141"/>
      <c r="BY2034" s="141"/>
      <c r="BZ2034" s="141"/>
      <c r="CA2034" s="141"/>
      <c r="CB2034" s="141"/>
      <c r="CC2034" s="141"/>
      <c r="CD2034" s="141"/>
      <c r="CE2034" s="141"/>
      <c r="CF2034" s="141"/>
      <c r="CG2034" s="141"/>
      <c r="CH2034" s="141"/>
      <c r="CI2034" s="141"/>
      <c r="CJ2034" s="141"/>
      <c r="CK2034" s="141"/>
      <c r="CL2034" s="141"/>
      <c r="CM2034" s="141"/>
      <c r="CN2034" s="141"/>
      <c r="CO2034" s="141"/>
      <c r="CP2034" s="141"/>
      <c r="CQ2034" s="141"/>
      <c r="CR2034" s="141"/>
      <c r="CS2034" s="141"/>
      <c r="CT2034" s="141"/>
      <c r="CU2034" s="141"/>
      <c r="CV2034" s="141"/>
      <c r="CW2034" s="141"/>
      <c r="CX2034" s="141"/>
      <c r="CY2034" s="141"/>
      <c r="CZ2034" s="141"/>
      <c r="DA2034" s="141"/>
      <c r="DB2034" s="141"/>
      <c r="DC2034" s="141"/>
      <c r="DD2034" s="141"/>
      <c r="DE2034" s="141"/>
      <c r="DF2034" s="141"/>
      <c r="DG2034" s="141"/>
      <c r="DH2034" s="141"/>
      <c r="DI2034" s="141"/>
      <c r="DJ2034" s="141"/>
      <c r="DK2034" s="141"/>
      <c r="DL2034" s="141"/>
      <c r="DM2034" s="141"/>
      <c r="DN2034" s="141"/>
      <c r="DO2034" s="141"/>
      <c r="DP2034" s="141"/>
      <c r="DQ2034" s="141"/>
      <c r="DR2034" s="141"/>
      <c r="DS2034" s="141"/>
      <c r="DT2034" s="141"/>
      <c r="DU2034" s="141"/>
      <c r="DV2034" s="141"/>
      <c r="DW2034" s="141"/>
      <c r="DX2034" s="141"/>
      <c r="DY2034" s="141"/>
      <c r="DZ2034" s="141"/>
      <c r="EA2034" s="141"/>
      <c r="EB2034" s="141"/>
      <c r="EC2034" s="141"/>
      <c r="ED2034" s="141"/>
      <c r="EE2034" s="141"/>
      <c r="EF2034" s="141"/>
      <c r="EG2034" s="141"/>
      <c r="EH2034" s="141"/>
      <c r="EI2034" s="141"/>
      <c r="EJ2034" s="141"/>
      <c r="EK2034" s="141"/>
      <c r="EL2034" s="141"/>
      <c r="EM2034" s="141"/>
      <c r="EN2034" s="141"/>
      <c r="EO2034" s="141"/>
      <c r="EP2034" s="141"/>
      <c r="EQ2034" s="141"/>
      <c r="ER2034" s="141"/>
      <c r="ES2034" s="141"/>
      <c r="ET2034" s="141"/>
      <c r="EU2034" s="141"/>
      <c r="EV2034" s="141"/>
      <c r="EW2034" s="141"/>
      <c r="EX2034" s="141"/>
      <c r="EY2034" s="141"/>
      <c r="EZ2034" s="141"/>
      <c r="FA2034" s="141"/>
      <c r="FB2034" s="141"/>
      <c r="FC2034" s="141"/>
      <c r="FD2034" s="141"/>
      <c r="FE2034" s="141"/>
      <c r="FF2034" s="141"/>
      <c r="FG2034" s="141"/>
      <c r="FH2034" s="141"/>
      <c r="FI2034" s="141"/>
      <c r="FJ2034" s="141"/>
      <c r="FK2034" s="141"/>
      <c r="FL2034" s="141"/>
      <c r="FM2034" s="141"/>
      <c r="FN2034" s="141"/>
      <c r="FO2034" s="141"/>
      <c r="FP2034" s="141"/>
      <c r="FQ2034" s="141"/>
      <c r="FR2034" s="141"/>
      <c r="FS2034" s="141"/>
      <c r="FT2034" s="141"/>
      <c r="FU2034" s="141"/>
      <c r="FV2034" s="141"/>
      <c r="FW2034" s="141"/>
      <c r="FX2034" s="141"/>
      <c r="FY2034" s="141"/>
      <c r="FZ2034" s="141"/>
      <c r="GA2034" s="141"/>
      <c r="GB2034" s="141"/>
      <c r="GC2034" s="141"/>
      <c r="GD2034" s="141"/>
      <c r="GE2034" s="141"/>
      <c r="GF2034" s="141"/>
      <c r="GG2034" s="141"/>
      <c r="GH2034" s="141"/>
      <c r="GI2034" s="141"/>
      <c r="GJ2034" s="141"/>
      <c r="GK2034" s="141"/>
      <c r="GL2034" s="141"/>
      <c r="GM2034" s="141"/>
      <c r="GN2034" s="141"/>
      <c r="GO2034" s="141"/>
      <c r="GP2034" s="141"/>
      <c r="GQ2034" s="141"/>
      <c r="GR2034" s="141"/>
      <c r="GS2034" s="141"/>
      <c r="GT2034" s="141"/>
      <c r="GU2034" s="141"/>
      <c r="GV2034" s="141"/>
      <c r="GW2034" s="141"/>
      <c r="GX2034" s="141"/>
      <c r="GY2034" s="141"/>
      <c r="GZ2034" s="141"/>
      <c r="HA2034" s="141"/>
      <c r="HB2034" s="141"/>
      <c r="HC2034" s="141"/>
      <c r="HD2034" s="141"/>
      <c r="HE2034" s="141"/>
      <c r="HF2034" s="141"/>
      <c r="HG2034" s="141"/>
      <c r="HH2034" s="141"/>
      <c r="HI2034" s="141"/>
      <c r="HJ2034" s="141"/>
      <c r="HK2034" s="141"/>
      <c r="HL2034" s="141"/>
      <c r="HM2034" s="141"/>
      <c r="HN2034" s="141"/>
      <c r="HO2034" s="141"/>
      <c r="HP2034" s="141"/>
      <c r="HQ2034" s="141"/>
      <c r="HR2034" s="141"/>
      <c r="HS2034" s="141"/>
      <c r="HT2034" s="141"/>
      <c r="HU2034" s="141"/>
      <c r="HV2034" s="141"/>
      <c r="HW2034" s="141"/>
      <c r="HX2034" s="141"/>
      <c r="HY2034" s="141"/>
      <c r="HZ2034" s="141"/>
      <c r="IA2034" s="141"/>
      <c r="IB2034" s="141"/>
      <c r="IC2034" s="141"/>
      <c r="ID2034" s="141"/>
      <c r="IE2034" s="141"/>
      <c r="IF2034" s="141"/>
      <c r="IG2034" s="141"/>
      <c r="IH2034" s="141"/>
      <c r="II2034" s="141"/>
      <c r="IJ2034" s="141"/>
      <c r="IK2034" s="141"/>
      <c r="IL2034" s="141"/>
      <c r="IM2034" s="141"/>
      <c r="IN2034" s="141"/>
      <c r="IO2034" s="141"/>
      <c r="IP2034" s="141"/>
      <c r="IQ2034" s="141"/>
      <c r="IR2034" s="141"/>
      <c r="IS2034" s="141"/>
      <c r="IT2034" s="141"/>
      <c r="IU2034" s="141"/>
      <c r="IV2034" s="141"/>
      <c r="IW2034" s="141"/>
      <c r="IX2034" s="141"/>
      <c r="IY2034" s="141"/>
      <c r="IZ2034" s="141"/>
      <c r="JA2034" s="141"/>
      <c r="JB2034" s="141"/>
      <c r="JC2034" s="141"/>
      <c r="JD2034" s="141"/>
      <c r="JE2034" s="141"/>
      <c r="JF2034" s="141"/>
    </row>
    <row r="2035" spans="1:266" s="832" customFormat="1" ht="30" x14ac:dyDescent="0.25">
      <c r="A2035" s="207"/>
      <c r="B2035" s="207">
        <v>1</v>
      </c>
      <c r="C2035" s="207"/>
      <c r="D2035" s="207"/>
      <c r="E2035" s="567" t="s">
        <v>454</v>
      </c>
      <c r="F2035" s="163"/>
      <c r="G2035" s="163"/>
      <c r="H2035" s="1897"/>
      <c r="I2035" s="731"/>
      <c r="J2035" s="731">
        <f t="shared" si="740"/>
        <v>5</v>
      </c>
      <c r="K2035" s="2076" t="e">
        <f t="shared" si="740"/>
        <v>#DIV/0!</v>
      </c>
      <c r="L2035" s="2548"/>
      <c r="M2035" s="2548"/>
      <c r="N2035" s="2549"/>
      <c r="O2035" s="2549"/>
      <c r="P2035" s="2549"/>
      <c r="Q2035" s="2549"/>
      <c r="R2035" s="2549"/>
      <c r="S2035" s="2549"/>
      <c r="T2035" s="2809"/>
      <c r="U2035" s="2809"/>
      <c r="V2035" s="2809"/>
      <c r="W2035" s="2809"/>
      <c r="X2035" s="2809">
        <f t="shared" ref="X2035:AE2035" si="743">X1964</f>
        <v>0</v>
      </c>
      <c r="Y2035" s="2809">
        <f t="shared" si="743"/>
        <v>0</v>
      </c>
      <c r="Z2035" s="2810">
        <f t="shared" si="743"/>
        <v>0</v>
      </c>
      <c r="AA2035" s="2809">
        <f t="shared" si="743"/>
        <v>0</v>
      </c>
      <c r="AB2035" s="2809">
        <f t="shared" si="743"/>
        <v>0</v>
      </c>
      <c r="AC2035" s="2811">
        <f t="shared" si="743"/>
        <v>0</v>
      </c>
      <c r="AD2035" s="2811">
        <f t="shared" si="743"/>
        <v>0</v>
      </c>
      <c r="AE2035" s="2809">
        <f t="shared" si="743"/>
        <v>0</v>
      </c>
      <c r="AF2035" s="908"/>
      <c r="AG2035" s="2616"/>
      <c r="AH2035" s="2272"/>
      <c r="AI2035" s="2997"/>
      <c r="AJ2035" s="141"/>
      <c r="AK2035" s="141"/>
      <c r="AL2035" s="141"/>
      <c r="AM2035" s="141"/>
      <c r="AN2035" s="141"/>
      <c r="AO2035" s="141"/>
      <c r="AP2035" s="141"/>
      <c r="AQ2035" s="141"/>
      <c r="AR2035" s="141"/>
      <c r="AS2035" s="141"/>
      <c r="AT2035" s="141"/>
      <c r="AU2035" s="141"/>
      <c r="AV2035" s="141"/>
      <c r="AW2035" s="141"/>
      <c r="AX2035" s="141"/>
      <c r="AY2035" s="141"/>
      <c r="AZ2035" s="141"/>
      <c r="BA2035" s="141"/>
      <c r="BB2035" s="141"/>
      <c r="BC2035" s="141"/>
      <c r="BD2035" s="141"/>
      <c r="BE2035" s="141"/>
      <c r="BF2035" s="141"/>
      <c r="BG2035" s="141"/>
      <c r="BH2035" s="141"/>
      <c r="BI2035" s="141"/>
      <c r="BJ2035" s="141"/>
      <c r="BK2035" s="141"/>
      <c r="BL2035" s="141"/>
      <c r="BM2035" s="141"/>
      <c r="BN2035" s="141"/>
      <c r="BO2035" s="141"/>
      <c r="BP2035" s="141"/>
      <c r="BQ2035" s="141"/>
      <c r="BR2035" s="141"/>
      <c r="BS2035" s="141"/>
      <c r="BT2035" s="141"/>
      <c r="BU2035" s="141"/>
      <c r="BV2035" s="141"/>
      <c r="BW2035" s="141"/>
      <c r="BX2035" s="141"/>
      <c r="BY2035" s="141"/>
      <c r="BZ2035" s="141"/>
      <c r="CA2035" s="141"/>
      <c r="CB2035" s="141"/>
      <c r="CC2035" s="141"/>
      <c r="CD2035" s="141"/>
      <c r="CE2035" s="141"/>
      <c r="CF2035" s="141"/>
      <c r="CG2035" s="141"/>
      <c r="CH2035" s="141"/>
      <c r="CI2035" s="141"/>
      <c r="CJ2035" s="141"/>
      <c r="CK2035" s="141"/>
      <c r="CL2035" s="141"/>
      <c r="CM2035" s="141"/>
      <c r="CN2035" s="141"/>
      <c r="CO2035" s="141"/>
      <c r="CP2035" s="141"/>
      <c r="CQ2035" s="141"/>
      <c r="CR2035" s="141"/>
      <c r="CS2035" s="141"/>
      <c r="CT2035" s="141"/>
      <c r="CU2035" s="141"/>
      <c r="CV2035" s="141"/>
      <c r="CW2035" s="141"/>
      <c r="CX2035" s="141"/>
      <c r="CY2035" s="141"/>
      <c r="CZ2035" s="141"/>
      <c r="DA2035" s="141"/>
      <c r="DB2035" s="141"/>
      <c r="DC2035" s="141"/>
      <c r="DD2035" s="141"/>
      <c r="DE2035" s="141"/>
      <c r="DF2035" s="141"/>
      <c r="DG2035" s="141"/>
      <c r="DH2035" s="141"/>
      <c r="DI2035" s="141"/>
      <c r="DJ2035" s="141"/>
      <c r="DK2035" s="141"/>
      <c r="DL2035" s="141"/>
      <c r="DM2035" s="141"/>
      <c r="DN2035" s="141"/>
      <c r="DO2035" s="141"/>
      <c r="DP2035" s="141"/>
      <c r="DQ2035" s="141"/>
      <c r="DR2035" s="141"/>
      <c r="DS2035" s="141"/>
      <c r="DT2035" s="141"/>
      <c r="DU2035" s="141"/>
      <c r="DV2035" s="141"/>
      <c r="DW2035" s="141"/>
      <c r="DX2035" s="141"/>
      <c r="DY2035" s="141"/>
      <c r="DZ2035" s="141"/>
      <c r="EA2035" s="141"/>
      <c r="EB2035" s="141"/>
      <c r="EC2035" s="141"/>
      <c r="ED2035" s="141"/>
      <c r="EE2035" s="141"/>
      <c r="EF2035" s="141"/>
      <c r="EG2035" s="141"/>
      <c r="EH2035" s="141"/>
      <c r="EI2035" s="141"/>
      <c r="EJ2035" s="141"/>
      <c r="EK2035" s="141"/>
      <c r="EL2035" s="141"/>
      <c r="EM2035" s="141"/>
      <c r="EN2035" s="141"/>
      <c r="EO2035" s="141"/>
      <c r="EP2035" s="141"/>
      <c r="EQ2035" s="141"/>
      <c r="ER2035" s="141"/>
      <c r="ES2035" s="141"/>
      <c r="ET2035" s="141"/>
      <c r="EU2035" s="141"/>
      <c r="EV2035" s="141"/>
      <c r="EW2035" s="141"/>
      <c r="EX2035" s="141"/>
      <c r="EY2035" s="141"/>
      <c r="EZ2035" s="141"/>
      <c r="FA2035" s="141"/>
      <c r="FB2035" s="141"/>
      <c r="FC2035" s="141"/>
      <c r="FD2035" s="141"/>
      <c r="FE2035" s="141"/>
      <c r="FF2035" s="141"/>
      <c r="FG2035" s="141"/>
      <c r="FH2035" s="141"/>
      <c r="FI2035" s="141"/>
      <c r="FJ2035" s="141"/>
      <c r="FK2035" s="141"/>
      <c r="FL2035" s="141"/>
      <c r="FM2035" s="141"/>
      <c r="FN2035" s="141"/>
      <c r="FO2035" s="141"/>
      <c r="FP2035" s="141"/>
      <c r="FQ2035" s="141"/>
      <c r="FR2035" s="141"/>
      <c r="FS2035" s="141"/>
      <c r="FT2035" s="141"/>
      <c r="FU2035" s="141"/>
      <c r="FV2035" s="141"/>
      <c r="FW2035" s="141"/>
      <c r="FX2035" s="141"/>
      <c r="FY2035" s="141"/>
      <c r="FZ2035" s="141"/>
      <c r="GA2035" s="141"/>
      <c r="GB2035" s="141"/>
      <c r="GC2035" s="141"/>
      <c r="GD2035" s="141"/>
      <c r="GE2035" s="141"/>
      <c r="GF2035" s="141"/>
      <c r="GG2035" s="141"/>
      <c r="GH2035" s="141"/>
      <c r="GI2035" s="141"/>
      <c r="GJ2035" s="141"/>
      <c r="GK2035" s="141"/>
      <c r="GL2035" s="141"/>
      <c r="GM2035" s="141"/>
      <c r="GN2035" s="141"/>
      <c r="GO2035" s="141"/>
      <c r="GP2035" s="141"/>
      <c r="GQ2035" s="141"/>
      <c r="GR2035" s="141"/>
      <c r="GS2035" s="141"/>
      <c r="GT2035" s="141"/>
      <c r="GU2035" s="141"/>
      <c r="GV2035" s="141"/>
      <c r="GW2035" s="141"/>
      <c r="GX2035" s="141"/>
      <c r="GY2035" s="141"/>
      <c r="GZ2035" s="141"/>
      <c r="HA2035" s="141"/>
      <c r="HB2035" s="141"/>
      <c r="HC2035" s="141"/>
      <c r="HD2035" s="141"/>
      <c r="HE2035" s="141"/>
      <c r="HF2035" s="141"/>
      <c r="HG2035" s="141"/>
      <c r="HH2035" s="141"/>
      <c r="HI2035" s="141"/>
      <c r="HJ2035" s="141"/>
      <c r="HK2035" s="141"/>
      <c r="HL2035" s="141"/>
      <c r="HM2035" s="141"/>
      <c r="HN2035" s="141"/>
      <c r="HO2035" s="141"/>
      <c r="HP2035" s="141"/>
      <c r="HQ2035" s="141"/>
      <c r="HR2035" s="141"/>
      <c r="HS2035" s="141"/>
      <c r="HT2035" s="141"/>
      <c r="HU2035" s="141"/>
      <c r="HV2035" s="141"/>
      <c r="HW2035" s="141"/>
      <c r="HX2035" s="141"/>
      <c r="HY2035" s="141"/>
      <c r="HZ2035" s="141"/>
      <c r="IA2035" s="141"/>
      <c r="IB2035" s="141"/>
      <c r="IC2035" s="141"/>
      <c r="ID2035" s="141"/>
      <c r="IE2035" s="141"/>
      <c r="IF2035" s="141"/>
      <c r="IG2035" s="141"/>
      <c r="IH2035" s="141"/>
      <c r="II2035" s="141"/>
      <c r="IJ2035" s="141"/>
      <c r="IK2035" s="141"/>
      <c r="IL2035" s="141"/>
      <c r="IM2035" s="141"/>
      <c r="IN2035" s="141"/>
      <c r="IO2035" s="141"/>
      <c r="IP2035" s="141"/>
      <c r="IQ2035" s="141"/>
      <c r="IR2035" s="141"/>
      <c r="IS2035" s="141"/>
      <c r="IT2035" s="141"/>
      <c r="IU2035" s="141"/>
      <c r="IV2035" s="141"/>
      <c r="IW2035" s="141"/>
      <c r="IX2035" s="141"/>
      <c r="IY2035" s="141"/>
      <c r="IZ2035" s="141"/>
      <c r="JA2035" s="141"/>
      <c r="JB2035" s="141"/>
      <c r="JC2035" s="141"/>
      <c r="JD2035" s="141"/>
      <c r="JE2035" s="141"/>
      <c r="JF2035" s="141"/>
    </row>
    <row r="2036" spans="1:266" s="832" customFormat="1" ht="75" x14ac:dyDescent="0.25">
      <c r="A2036" s="207"/>
      <c r="B2036" s="207">
        <v>1</v>
      </c>
      <c r="C2036" s="207"/>
      <c r="D2036" s="207"/>
      <c r="E2036" s="568" t="s">
        <v>455</v>
      </c>
      <c r="F2036" s="163"/>
      <c r="G2036" s="163"/>
      <c r="H2036" s="1897"/>
      <c r="I2036" s="731"/>
      <c r="J2036" s="731">
        <f t="shared" si="740"/>
        <v>1</v>
      </c>
      <c r="K2036" s="2076" t="e">
        <f t="shared" si="740"/>
        <v>#DIV/0!</v>
      </c>
      <c r="L2036" s="2548"/>
      <c r="M2036" s="2548"/>
      <c r="N2036" s="2549"/>
      <c r="O2036" s="2549"/>
      <c r="P2036" s="2549"/>
      <c r="Q2036" s="2549"/>
      <c r="R2036" s="2549"/>
      <c r="S2036" s="2549"/>
      <c r="T2036" s="2809"/>
      <c r="U2036" s="2809"/>
      <c r="V2036" s="2809"/>
      <c r="W2036" s="2809"/>
      <c r="X2036" s="2809">
        <f t="shared" ref="X2036:AE2036" si="744">X1965</f>
        <v>0</v>
      </c>
      <c r="Y2036" s="2809">
        <f t="shared" si="744"/>
        <v>0</v>
      </c>
      <c r="Z2036" s="2810">
        <f t="shared" si="744"/>
        <v>0</v>
      </c>
      <c r="AA2036" s="2809">
        <f t="shared" si="744"/>
        <v>0</v>
      </c>
      <c r="AB2036" s="2809">
        <f t="shared" si="744"/>
        <v>0</v>
      </c>
      <c r="AC2036" s="2811">
        <f t="shared" si="744"/>
        <v>0</v>
      </c>
      <c r="AD2036" s="2811">
        <f t="shared" si="744"/>
        <v>0</v>
      </c>
      <c r="AE2036" s="2809">
        <f t="shared" si="744"/>
        <v>0</v>
      </c>
      <c r="AF2036" s="908"/>
      <c r="AG2036" s="2616"/>
      <c r="AH2036" s="2272"/>
      <c r="AI2036" s="2997"/>
      <c r="AJ2036" s="141"/>
      <c r="AK2036" s="141"/>
      <c r="AL2036" s="141"/>
      <c r="AM2036" s="141"/>
      <c r="AN2036" s="141"/>
      <c r="AO2036" s="141"/>
      <c r="AP2036" s="141"/>
      <c r="AQ2036" s="141"/>
      <c r="AR2036" s="141"/>
      <c r="AS2036" s="141"/>
      <c r="AT2036" s="141"/>
      <c r="AU2036" s="141"/>
      <c r="AV2036" s="141"/>
      <c r="AW2036" s="141"/>
      <c r="AX2036" s="141"/>
      <c r="AY2036" s="141"/>
      <c r="AZ2036" s="141"/>
      <c r="BA2036" s="141"/>
      <c r="BB2036" s="141"/>
      <c r="BC2036" s="141"/>
      <c r="BD2036" s="141"/>
      <c r="BE2036" s="141"/>
      <c r="BF2036" s="141"/>
      <c r="BG2036" s="141"/>
      <c r="BH2036" s="141"/>
      <c r="BI2036" s="141"/>
      <c r="BJ2036" s="141"/>
      <c r="BK2036" s="141"/>
      <c r="BL2036" s="141"/>
      <c r="BM2036" s="141"/>
      <c r="BN2036" s="141"/>
      <c r="BO2036" s="141"/>
      <c r="BP2036" s="141"/>
      <c r="BQ2036" s="141"/>
      <c r="BR2036" s="141"/>
      <c r="BS2036" s="141"/>
      <c r="BT2036" s="141"/>
      <c r="BU2036" s="141"/>
      <c r="BV2036" s="141"/>
      <c r="BW2036" s="141"/>
      <c r="BX2036" s="141"/>
      <c r="BY2036" s="141"/>
      <c r="BZ2036" s="141"/>
      <c r="CA2036" s="141"/>
      <c r="CB2036" s="141"/>
      <c r="CC2036" s="141"/>
      <c r="CD2036" s="141"/>
      <c r="CE2036" s="141"/>
      <c r="CF2036" s="141"/>
      <c r="CG2036" s="141"/>
      <c r="CH2036" s="141"/>
      <c r="CI2036" s="141"/>
      <c r="CJ2036" s="141"/>
      <c r="CK2036" s="141"/>
      <c r="CL2036" s="141"/>
      <c r="CM2036" s="141"/>
      <c r="CN2036" s="141"/>
      <c r="CO2036" s="141"/>
      <c r="CP2036" s="141"/>
      <c r="CQ2036" s="141"/>
      <c r="CR2036" s="141"/>
      <c r="CS2036" s="141"/>
      <c r="CT2036" s="141"/>
      <c r="CU2036" s="141"/>
      <c r="CV2036" s="141"/>
      <c r="CW2036" s="141"/>
      <c r="CX2036" s="141"/>
      <c r="CY2036" s="141"/>
      <c r="CZ2036" s="141"/>
      <c r="DA2036" s="141"/>
      <c r="DB2036" s="141"/>
      <c r="DC2036" s="141"/>
      <c r="DD2036" s="141"/>
      <c r="DE2036" s="141"/>
      <c r="DF2036" s="141"/>
      <c r="DG2036" s="141"/>
      <c r="DH2036" s="141"/>
      <c r="DI2036" s="141"/>
      <c r="DJ2036" s="141"/>
      <c r="DK2036" s="141"/>
      <c r="DL2036" s="141"/>
      <c r="DM2036" s="141"/>
      <c r="DN2036" s="141"/>
      <c r="DO2036" s="141"/>
      <c r="DP2036" s="141"/>
      <c r="DQ2036" s="141"/>
      <c r="DR2036" s="141"/>
      <c r="DS2036" s="141"/>
      <c r="DT2036" s="141"/>
      <c r="DU2036" s="141"/>
      <c r="DV2036" s="141"/>
      <c r="DW2036" s="141"/>
      <c r="DX2036" s="141"/>
      <c r="DY2036" s="141"/>
      <c r="DZ2036" s="141"/>
      <c r="EA2036" s="141"/>
      <c r="EB2036" s="141"/>
      <c r="EC2036" s="141"/>
      <c r="ED2036" s="141"/>
      <c r="EE2036" s="141"/>
      <c r="EF2036" s="141"/>
      <c r="EG2036" s="141"/>
      <c r="EH2036" s="141"/>
      <c r="EI2036" s="141"/>
      <c r="EJ2036" s="141"/>
      <c r="EK2036" s="141"/>
      <c r="EL2036" s="141"/>
      <c r="EM2036" s="141"/>
      <c r="EN2036" s="141"/>
      <c r="EO2036" s="141"/>
      <c r="EP2036" s="141"/>
      <c r="EQ2036" s="141"/>
      <c r="ER2036" s="141"/>
      <c r="ES2036" s="141"/>
      <c r="ET2036" s="141"/>
      <c r="EU2036" s="141"/>
      <c r="EV2036" s="141"/>
      <c r="EW2036" s="141"/>
      <c r="EX2036" s="141"/>
      <c r="EY2036" s="141"/>
      <c r="EZ2036" s="141"/>
      <c r="FA2036" s="141"/>
      <c r="FB2036" s="141"/>
      <c r="FC2036" s="141"/>
      <c r="FD2036" s="141"/>
      <c r="FE2036" s="141"/>
      <c r="FF2036" s="141"/>
      <c r="FG2036" s="141"/>
      <c r="FH2036" s="141"/>
      <c r="FI2036" s="141"/>
      <c r="FJ2036" s="141"/>
      <c r="FK2036" s="141"/>
      <c r="FL2036" s="141"/>
      <c r="FM2036" s="141"/>
      <c r="FN2036" s="141"/>
      <c r="FO2036" s="141"/>
      <c r="FP2036" s="141"/>
      <c r="FQ2036" s="141"/>
      <c r="FR2036" s="141"/>
      <c r="FS2036" s="141"/>
      <c r="FT2036" s="141"/>
      <c r="FU2036" s="141"/>
      <c r="FV2036" s="141"/>
      <c r="FW2036" s="141"/>
      <c r="FX2036" s="141"/>
      <c r="FY2036" s="141"/>
      <c r="FZ2036" s="141"/>
      <c r="GA2036" s="141"/>
      <c r="GB2036" s="141"/>
      <c r="GC2036" s="141"/>
      <c r="GD2036" s="141"/>
      <c r="GE2036" s="141"/>
      <c r="GF2036" s="141"/>
      <c r="GG2036" s="141"/>
      <c r="GH2036" s="141"/>
      <c r="GI2036" s="141"/>
      <c r="GJ2036" s="141"/>
      <c r="GK2036" s="141"/>
      <c r="GL2036" s="141"/>
      <c r="GM2036" s="141"/>
      <c r="GN2036" s="141"/>
      <c r="GO2036" s="141"/>
      <c r="GP2036" s="141"/>
      <c r="GQ2036" s="141"/>
      <c r="GR2036" s="141"/>
      <c r="GS2036" s="141"/>
      <c r="GT2036" s="141"/>
      <c r="GU2036" s="141"/>
      <c r="GV2036" s="141"/>
      <c r="GW2036" s="141"/>
      <c r="GX2036" s="141"/>
      <c r="GY2036" s="141"/>
      <c r="GZ2036" s="141"/>
      <c r="HA2036" s="141"/>
      <c r="HB2036" s="141"/>
      <c r="HC2036" s="141"/>
      <c r="HD2036" s="141"/>
      <c r="HE2036" s="141"/>
      <c r="HF2036" s="141"/>
      <c r="HG2036" s="141"/>
      <c r="HH2036" s="141"/>
      <c r="HI2036" s="141"/>
      <c r="HJ2036" s="141"/>
      <c r="HK2036" s="141"/>
      <c r="HL2036" s="141"/>
      <c r="HM2036" s="141"/>
      <c r="HN2036" s="141"/>
      <c r="HO2036" s="141"/>
      <c r="HP2036" s="141"/>
      <c r="HQ2036" s="141"/>
      <c r="HR2036" s="141"/>
      <c r="HS2036" s="141"/>
      <c r="HT2036" s="141"/>
      <c r="HU2036" s="141"/>
      <c r="HV2036" s="141"/>
      <c r="HW2036" s="141"/>
      <c r="HX2036" s="141"/>
      <c r="HY2036" s="141"/>
      <c r="HZ2036" s="141"/>
      <c r="IA2036" s="141"/>
      <c r="IB2036" s="141"/>
      <c r="IC2036" s="141"/>
      <c r="ID2036" s="141"/>
      <c r="IE2036" s="141"/>
      <c r="IF2036" s="141"/>
      <c r="IG2036" s="141"/>
      <c r="IH2036" s="141"/>
      <c r="II2036" s="141"/>
      <c r="IJ2036" s="141"/>
      <c r="IK2036" s="141"/>
      <c r="IL2036" s="141"/>
      <c r="IM2036" s="141"/>
      <c r="IN2036" s="141"/>
      <c r="IO2036" s="141"/>
      <c r="IP2036" s="141"/>
      <c r="IQ2036" s="141"/>
      <c r="IR2036" s="141"/>
      <c r="IS2036" s="141"/>
      <c r="IT2036" s="141"/>
      <c r="IU2036" s="141"/>
      <c r="IV2036" s="141"/>
      <c r="IW2036" s="141"/>
      <c r="IX2036" s="141"/>
      <c r="IY2036" s="141"/>
      <c r="IZ2036" s="141"/>
      <c r="JA2036" s="141"/>
      <c r="JB2036" s="141"/>
      <c r="JC2036" s="141"/>
      <c r="JD2036" s="141"/>
      <c r="JE2036" s="141"/>
      <c r="JF2036" s="141"/>
    </row>
    <row r="2037" spans="1:266" s="832" customFormat="1" ht="45" x14ac:dyDescent="0.25">
      <c r="A2037" s="207"/>
      <c r="B2037" s="207">
        <v>1</v>
      </c>
      <c r="C2037" s="207"/>
      <c r="D2037" s="207"/>
      <c r="E2037" s="569" t="s">
        <v>456</v>
      </c>
      <c r="F2037" s="163"/>
      <c r="G2037" s="163"/>
      <c r="H2037" s="1897"/>
      <c r="I2037" s="731"/>
      <c r="J2037" s="731">
        <f t="shared" si="740"/>
        <v>18</v>
      </c>
      <c r="K2037" s="2076" t="e">
        <f t="shared" si="740"/>
        <v>#DIV/0!</v>
      </c>
      <c r="L2037" s="2548"/>
      <c r="M2037" s="2548"/>
      <c r="N2037" s="2549"/>
      <c r="O2037" s="2549"/>
      <c r="P2037" s="2549"/>
      <c r="Q2037" s="2549"/>
      <c r="R2037" s="2549"/>
      <c r="S2037" s="2549"/>
      <c r="T2037" s="2809"/>
      <c r="U2037" s="2809"/>
      <c r="V2037" s="2809"/>
      <c r="W2037" s="2809"/>
      <c r="X2037" s="2809">
        <f t="shared" ref="X2037:AE2037" si="745">X1966</f>
        <v>0</v>
      </c>
      <c r="Y2037" s="2809">
        <f t="shared" si="745"/>
        <v>0</v>
      </c>
      <c r="Z2037" s="2810">
        <f t="shared" si="745"/>
        <v>0</v>
      </c>
      <c r="AA2037" s="2809">
        <f t="shared" si="745"/>
        <v>0</v>
      </c>
      <c r="AB2037" s="2809">
        <f t="shared" si="745"/>
        <v>0</v>
      </c>
      <c r="AC2037" s="2811">
        <f t="shared" si="745"/>
        <v>0</v>
      </c>
      <c r="AD2037" s="2811">
        <f t="shared" si="745"/>
        <v>0</v>
      </c>
      <c r="AE2037" s="2809">
        <f t="shared" si="745"/>
        <v>0</v>
      </c>
      <c r="AF2037" s="908"/>
      <c r="AG2037" s="2616"/>
      <c r="AH2037" s="2272"/>
      <c r="AI2037" s="2997"/>
      <c r="AJ2037" s="141"/>
      <c r="AK2037" s="141"/>
      <c r="AL2037" s="141"/>
      <c r="AM2037" s="141"/>
      <c r="AN2037" s="141"/>
      <c r="AO2037" s="141"/>
      <c r="AP2037" s="141"/>
      <c r="AQ2037" s="141"/>
      <c r="AR2037" s="141"/>
      <c r="AS2037" s="141"/>
      <c r="AT2037" s="141"/>
      <c r="AU2037" s="141"/>
      <c r="AV2037" s="141"/>
      <c r="AW2037" s="141"/>
      <c r="AX2037" s="141"/>
      <c r="AY2037" s="141"/>
      <c r="AZ2037" s="141"/>
      <c r="BA2037" s="141"/>
      <c r="BB2037" s="141"/>
      <c r="BC2037" s="141"/>
      <c r="BD2037" s="141"/>
      <c r="BE2037" s="141"/>
      <c r="BF2037" s="141"/>
      <c r="BG2037" s="141"/>
      <c r="BH2037" s="141"/>
      <c r="BI2037" s="141"/>
      <c r="BJ2037" s="141"/>
      <c r="BK2037" s="141"/>
      <c r="BL2037" s="141"/>
      <c r="BM2037" s="141"/>
      <c r="BN2037" s="141"/>
      <c r="BO2037" s="141"/>
      <c r="BP2037" s="141"/>
      <c r="BQ2037" s="141"/>
      <c r="BR2037" s="141"/>
      <c r="BS2037" s="141"/>
      <c r="BT2037" s="141"/>
      <c r="BU2037" s="141"/>
      <c r="BV2037" s="141"/>
      <c r="BW2037" s="141"/>
      <c r="BX2037" s="141"/>
      <c r="BY2037" s="141"/>
      <c r="BZ2037" s="141"/>
      <c r="CA2037" s="141"/>
      <c r="CB2037" s="141"/>
      <c r="CC2037" s="141"/>
      <c r="CD2037" s="141"/>
      <c r="CE2037" s="141"/>
      <c r="CF2037" s="141"/>
      <c r="CG2037" s="141"/>
      <c r="CH2037" s="141"/>
      <c r="CI2037" s="141"/>
      <c r="CJ2037" s="141"/>
      <c r="CK2037" s="141"/>
      <c r="CL2037" s="141"/>
      <c r="CM2037" s="141"/>
      <c r="CN2037" s="141"/>
      <c r="CO2037" s="141"/>
      <c r="CP2037" s="141"/>
      <c r="CQ2037" s="141"/>
      <c r="CR2037" s="141"/>
      <c r="CS2037" s="141"/>
      <c r="CT2037" s="141"/>
      <c r="CU2037" s="141"/>
      <c r="CV2037" s="141"/>
      <c r="CW2037" s="141"/>
      <c r="CX2037" s="141"/>
      <c r="CY2037" s="141"/>
      <c r="CZ2037" s="141"/>
      <c r="DA2037" s="141"/>
      <c r="DB2037" s="141"/>
      <c r="DC2037" s="141"/>
      <c r="DD2037" s="141"/>
      <c r="DE2037" s="141"/>
      <c r="DF2037" s="141"/>
      <c r="DG2037" s="141"/>
      <c r="DH2037" s="141"/>
      <c r="DI2037" s="141"/>
      <c r="DJ2037" s="141"/>
      <c r="DK2037" s="141"/>
      <c r="DL2037" s="141"/>
      <c r="DM2037" s="141"/>
      <c r="DN2037" s="141"/>
      <c r="DO2037" s="141"/>
      <c r="DP2037" s="141"/>
      <c r="DQ2037" s="141"/>
      <c r="DR2037" s="141"/>
      <c r="DS2037" s="141"/>
      <c r="DT2037" s="141"/>
      <c r="DU2037" s="141"/>
      <c r="DV2037" s="141"/>
      <c r="DW2037" s="141"/>
      <c r="DX2037" s="141"/>
      <c r="DY2037" s="141"/>
      <c r="DZ2037" s="141"/>
      <c r="EA2037" s="141"/>
      <c r="EB2037" s="141"/>
      <c r="EC2037" s="141"/>
      <c r="ED2037" s="141"/>
      <c r="EE2037" s="141"/>
      <c r="EF2037" s="141"/>
      <c r="EG2037" s="141"/>
      <c r="EH2037" s="141"/>
      <c r="EI2037" s="141"/>
      <c r="EJ2037" s="141"/>
      <c r="EK2037" s="141"/>
      <c r="EL2037" s="141"/>
      <c r="EM2037" s="141"/>
      <c r="EN2037" s="141"/>
      <c r="EO2037" s="141"/>
      <c r="EP2037" s="141"/>
      <c r="EQ2037" s="141"/>
      <c r="ER2037" s="141"/>
      <c r="ES2037" s="141"/>
      <c r="ET2037" s="141"/>
      <c r="EU2037" s="141"/>
      <c r="EV2037" s="141"/>
      <c r="EW2037" s="141"/>
      <c r="EX2037" s="141"/>
      <c r="EY2037" s="141"/>
      <c r="EZ2037" s="141"/>
      <c r="FA2037" s="141"/>
      <c r="FB2037" s="141"/>
      <c r="FC2037" s="141"/>
      <c r="FD2037" s="141"/>
      <c r="FE2037" s="141"/>
      <c r="FF2037" s="141"/>
      <c r="FG2037" s="141"/>
      <c r="FH2037" s="141"/>
      <c r="FI2037" s="141"/>
      <c r="FJ2037" s="141"/>
      <c r="FK2037" s="141"/>
      <c r="FL2037" s="141"/>
      <c r="FM2037" s="141"/>
      <c r="FN2037" s="141"/>
      <c r="FO2037" s="141"/>
      <c r="FP2037" s="141"/>
      <c r="FQ2037" s="141"/>
      <c r="FR2037" s="141"/>
      <c r="FS2037" s="141"/>
      <c r="FT2037" s="141"/>
      <c r="FU2037" s="141"/>
      <c r="FV2037" s="141"/>
      <c r="FW2037" s="141"/>
      <c r="FX2037" s="141"/>
      <c r="FY2037" s="141"/>
      <c r="FZ2037" s="141"/>
      <c r="GA2037" s="141"/>
      <c r="GB2037" s="141"/>
      <c r="GC2037" s="141"/>
      <c r="GD2037" s="141"/>
      <c r="GE2037" s="141"/>
      <c r="GF2037" s="141"/>
      <c r="GG2037" s="141"/>
      <c r="GH2037" s="141"/>
      <c r="GI2037" s="141"/>
      <c r="GJ2037" s="141"/>
      <c r="GK2037" s="141"/>
      <c r="GL2037" s="141"/>
      <c r="GM2037" s="141"/>
      <c r="GN2037" s="141"/>
      <c r="GO2037" s="141"/>
      <c r="GP2037" s="141"/>
      <c r="GQ2037" s="141"/>
      <c r="GR2037" s="141"/>
      <c r="GS2037" s="141"/>
      <c r="GT2037" s="141"/>
      <c r="GU2037" s="141"/>
      <c r="GV2037" s="141"/>
      <c r="GW2037" s="141"/>
      <c r="GX2037" s="141"/>
      <c r="GY2037" s="141"/>
      <c r="GZ2037" s="141"/>
      <c r="HA2037" s="141"/>
      <c r="HB2037" s="141"/>
      <c r="HC2037" s="141"/>
      <c r="HD2037" s="141"/>
      <c r="HE2037" s="141"/>
      <c r="HF2037" s="141"/>
      <c r="HG2037" s="141"/>
      <c r="HH2037" s="141"/>
      <c r="HI2037" s="141"/>
      <c r="HJ2037" s="141"/>
      <c r="HK2037" s="141"/>
      <c r="HL2037" s="141"/>
      <c r="HM2037" s="141"/>
      <c r="HN2037" s="141"/>
      <c r="HO2037" s="141"/>
      <c r="HP2037" s="141"/>
      <c r="HQ2037" s="141"/>
      <c r="HR2037" s="141"/>
      <c r="HS2037" s="141"/>
      <c r="HT2037" s="141"/>
      <c r="HU2037" s="141"/>
      <c r="HV2037" s="141"/>
      <c r="HW2037" s="141"/>
      <c r="HX2037" s="141"/>
      <c r="HY2037" s="141"/>
      <c r="HZ2037" s="141"/>
      <c r="IA2037" s="141"/>
      <c r="IB2037" s="141"/>
      <c r="IC2037" s="141"/>
      <c r="ID2037" s="141"/>
      <c r="IE2037" s="141"/>
      <c r="IF2037" s="141"/>
      <c r="IG2037" s="141"/>
      <c r="IH2037" s="141"/>
      <c r="II2037" s="141"/>
      <c r="IJ2037" s="141"/>
      <c r="IK2037" s="141"/>
      <c r="IL2037" s="141"/>
      <c r="IM2037" s="141"/>
      <c r="IN2037" s="141"/>
      <c r="IO2037" s="141"/>
      <c r="IP2037" s="141"/>
      <c r="IQ2037" s="141"/>
      <c r="IR2037" s="141"/>
      <c r="IS2037" s="141"/>
      <c r="IT2037" s="141"/>
      <c r="IU2037" s="141"/>
      <c r="IV2037" s="141"/>
      <c r="IW2037" s="141"/>
      <c r="IX2037" s="141"/>
      <c r="IY2037" s="141"/>
      <c r="IZ2037" s="141"/>
      <c r="JA2037" s="141"/>
      <c r="JB2037" s="141"/>
      <c r="JC2037" s="141"/>
      <c r="JD2037" s="141"/>
      <c r="JE2037" s="141"/>
      <c r="JF2037" s="141"/>
    </row>
    <row r="2038" spans="1:266" s="832" customFormat="1" ht="105" x14ac:dyDescent="0.25">
      <c r="A2038" s="207"/>
      <c r="B2038" s="207">
        <v>1</v>
      </c>
      <c r="C2038" s="207"/>
      <c r="D2038" s="207"/>
      <c r="E2038" s="569" t="s">
        <v>457</v>
      </c>
      <c r="F2038" s="163"/>
      <c r="G2038" s="163"/>
      <c r="H2038" s="1897"/>
      <c r="I2038" s="731"/>
      <c r="J2038" s="731">
        <f t="shared" si="740"/>
        <v>0</v>
      </c>
      <c r="K2038" s="2076" t="e">
        <f t="shared" si="740"/>
        <v>#DIV/0!</v>
      </c>
      <c r="L2038" s="2548"/>
      <c r="M2038" s="2548"/>
      <c r="N2038" s="2549"/>
      <c r="O2038" s="2549"/>
      <c r="P2038" s="2549"/>
      <c r="Q2038" s="2549"/>
      <c r="R2038" s="2549"/>
      <c r="S2038" s="2549"/>
      <c r="T2038" s="2809"/>
      <c r="U2038" s="2809"/>
      <c r="V2038" s="2809"/>
      <c r="W2038" s="2809"/>
      <c r="X2038" s="2809">
        <f t="shared" ref="X2038:AE2038" si="746">X1967</f>
        <v>0</v>
      </c>
      <c r="Y2038" s="2809">
        <f t="shared" si="746"/>
        <v>0</v>
      </c>
      <c r="Z2038" s="2810">
        <f t="shared" si="746"/>
        <v>0</v>
      </c>
      <c r="AA2038" s="2809">
        <f t="shared" si="746"/>
        <v>0</v>
      </c>
      <c r="AB2038" s="2809">
        <f t="shared" si="746"/>
        <v>0</v>
      </c>
      <c r="AC2038" s="2811">
        <f t="shared" si="746"/>
        <v>0</v>
      </c>
      <c r="AD2038" s="2811">
        <f t="shared" si="746"/>
        <v>0</v>
      </c>
      <c r="AE2038" s="2809">
        <f t="shared" si="746"/>
        <v>0</v>
      </c>
      <c r="AF2038" s="908"/>
      <c r="AG2038" s="2616"/>
      <c r="AH2038" s="2272"/>
      <c r="AI2038" s="2997"/>
      <c r="AJ2038" s="141"/>
      <c r="AK2038" s="141"/>
      <c r="AL2038" s="141"/>
      <c r="AM2038" s="141"/>
      <c r="AN2038" s="141"/>
      <c r="AO2038" s="141"/>
      <c r="AP2038" s="141"/>
      <c r="AQ2038" s="141"/>
      <c r="AR2038" s="141"/>
      <c r="AS2038" s="141"/>
      <c r="AT2038" s="141"/>
      <c r="AU2038" s="141"/>
      <c r="AV2038" s="141"/>
      <c r="AW2038" s="141"/>
      <c r="AX2038" s="141"/>
      <c r="AY2038" s="141"/>
      <c r="AZ2038" s="141"/>
      <c r="BA2038" s="141"/>
      <c r="BB2038" s="141"/>
      <c r="BC2038" s="141"/>
      <c r="BD2038" s="141"/>
      <c r="BE2038" s="141"/>
      <c r="BF2038" s="141"/>
      <c r="BG2038" s="141"/>
      <c r="BH2038" s="141"/>
      <c r="BI2038" s="141"/>
      <c r="BJ2038" s="141"/>
      <c r="BK2038" s="141"/>
      <c r="BL2038" s="141"/>
      <c r="BM2038" s="141"/>
      <c r="BN2038" s="141"/>
      <c r="BO2038" s="141"/>
      <c r="BP2038" s="141"/>
      <c r="BQ2038" s="141"/>
      <c r="BR2038" s="141"/>
      <c r="BS2038" s="141"/>
      <c r="BT2038" s="141"/>
      <c r="BU2038" s="141"/>
      <c r="BV2038" s="141"/>
      <c r="BW2038" s="141"/>
      <c r="BX2038" s="141"/>
      <c r="BY2038" s="141"/>
      <c r="BZ2038" s="141"/>
      <c r="CA2038" s="141"/>
      <c r="CB2038" s="141"/>
      <c r="CC2038" s="141"/>
      <c r="CD2038" s="141"/>
      <c r="CE2038" s="141"/>
      <c r="CF2038" s="141"/>
      <c r="CG2038" s="141"/>
      <c r="CH2038" s="141"/>
      <c r="CI2038" s="141"/>
      <c r="CJ2038" s="141"/>
      <c r="CK2038" s="141"/>
      <c r="CL2038" s="141"/>
      <c r="CM2038" s="141"/>
      <c r="CN2038" s="141"/>
      <c r="CO2038" s="141"/>
      <c r="CP2038" s="141"/>
      <c r="CQ2038" s="141"/>
      <c r="CR2038" s="141"/>
      <c r="CS2038" s="141"/>
      <c r="CT2038" s="141"/>
      <c r="CU2038" s="141"/>
      <c r="CV2038" s="141"/>
      <c r="CW2038" s="141"/>
      <c r="CX2038" s="141"/>
      <c r="CY2038" s="141"/>
      <c r="CZ2038" s="141"/>
      <c r="DA2038" s="141"/>
      <c r="DB2038" s="141"/>
      <c r="DC2038" s="141"/>
      <c r="DD2038" s="141"/>
      <c r="DE2038" s="141"/>
      <c r="DF2038" s="141"/>
      <c r="DG2038" s="141"/>
      <c r="DH2038" s="141"/>
      <c r="DI2038" s="141"/>
      <c r="DJ2038" s="141"/>
      <c r="DK2038" s="141"/>
      <c r="DL2038" s="141"/>
      <c r="DM2038" s="141"/>
      <c r="DN2038" s="141"/>
      <c r="DO2038" s="141"/>
      <c r="DP2038" s="141"/>
      <c r="DQ2038" s="141"/>
      <c r="DR2038" s="141"/>
      <c r="DS2038" s="141"/>
      <c r="DT2038" s="141"/>
      <c r="DU2038" s="141"/>
      <c r="DV2038" s="141"/>
      <c r="DW2038" s="141"/>
      <c r="DX2038" s="141"/>
      <c r="DY2038" s="141"/>
      <c r="DZ2038" s="141"/>
      <c r="EA2038" s="141"/>
      <c r="EB2038" s="141"/>
      <c r="EC2038" s="141"/>
      <c r="ED2038" s="141"/>
      <c r="EE2038" s="141"/>
      <c r="EF2038" s="141"/>
      <c r="EG2038" s="141"/>
      <c r="EH2038" s="141"/>
      <c r="EI2038" s="141"/>
      <c r="EJ2038" s="141"/>
      <c r="EK2038" s="141"/>
      <c r="EL2038" s="141"/>
      <c r="EM2038" s="141"/>
      <c r="EN2038" s="141"/>
      <c r="EO2038" s="141"/>
      <c r="EP2038" s="141"/>
      <c r="EQ2038" s="141"/>
      <c r="ER2038" s="141"/>
      <c r="ES2038" s="141"/>
      <c r="ET2038" s="141"/>
      <c r="EU2038" s="141"/>
      <c r="EV2038" s="141"/>
      <c r="EW2038" s="141"/>
      <c r="EX2038" s="141"/>
      <c r="EY2038" s="141"/>
      <c r="EZ2038" s="141"/>
      <c r="FA2038" s="141"/>
      <c r="FB2038" s="141"/>
      <c r="FC2038" s="141"/>
      <c r="FD2038" s="141"/>
      <c r="FE2038" s="141"/>
      <c r="FF2038" s="141"/>
      <c r="FG2038" s="141"/>
      <c r="FH2038" s="141"/>
      <c r="FI2038" s="141"/>
      <c r="FJ2038" s="141"/>
      <c r="FK2038" s="141"/>
      <c r="FL2038" s="141"/>
      <c r="FM2038" s="141"/>
      <c r="FN2038" s="141"/>
      <c r="FO2038" s="141"/>
      <c r="FP2038" s="141"/>
      <c r="FQ2038" s="141"/>
      <c r="FR2038" s="141"/>
      <c r="FS2038" s="141"/>
      <c r="FT2038" s="141"/>
      <c r="FU2038" s="141"/>
      <c r="FV2038" s="141"/>
      <c r="FW2038" s="141"/>
      <c r="FX2038" s="141"/>
      <c r="FY2038" s="141"/>
      <c r="FZ2038" s="141"/>
      <c r="GA2038" s="141"/>
      <c r="GB2038" s="141"/>
      <c r="GC2038" s="141"/>
      <c r="GD2038" s="141"/>
      <c r="GE2038" s="141"/>
      <c r="GF2038" s="141"/>
      <c r="GG2038" s="141"/>
      <c r="GH2038" s="141"/>
      <c r="GI2038" s="141"/>
      <c r="GJ2038" s="141"/>
      <c r="GK2038" s="141"/>
      <c r="GL2038" s="141"/>
      <c r="GM2038" s="141"/>
      <c r="GN2038" s="141"/>
      <c r="GO2038" s="141"/>
      <c r="GP2038" s="141"/>
      <c r="GQ2038" s="141"/>
      <c r="GR2038" s="141"/>
      <c r="GS2038" s="141"/>
      <c r="GT2038" s="141"/>
      <c r="GU2038" s="141"/>
      <c r="GV2038" s="141"/>
      <c r="GW2038" s="141"/>
      <c r="GX2038" s="141"/>
      <c r="GY2038" s="141"/>
      <c r="GZ2038" s="141"/>
      <c r="HA2038" s="141"/>
      <c r="HB2038" s="141"/>
      <c r="HC2038" s="141"/>
      <c r="HD2038" s="141"/>
      <c r="HE2038" s="141"/>
      <c r="HF2038" s="141"/>
      <c r="HG2038" s="141"/>
      <c r="HH2038" s="141"/>
      <c r="HI2038" s="141"/>
      <c r="HJ2038" s="141"/>
      <c r="HK2038" s="141"/>
      <c r="HL2038" s="141"/>
      <c r="HM2038" s="141"/>
      <c r="HN2038" s="141"/>
      <c r="HO2038" s="141"/>
      <c r="HP2038" s="141"/>
      <c r="HQ2038" s="141"/>
      <c r="HR2038" s="141"/>
      <c r="HS2038" s="141"/>
      <c r="HT2038" s="141"/>
      <c r="HU2038" s="141"/>
      <c r="HV2038" s="141"/>
      <c r="HW2038" s="141"/>
      <c r="HX2038" s="141"/>
      <c r="HY2038" s="141"/>
      <c r="HZ2038" s="141"/>
      <c r="IA2038" s="141"/>
      <c r="IB2038" s="141"/>
      <c r="IC2038" s="141"/>
      <c r="ID2038" s="141"/>
      <c r="IE2038" s="141"/>
      <c r="IF2038" s="141"/>
      <c r="IG2038" s="141"/>
      <c r="IH2038" s="141"/>
      <c r="II2038" s="141"/>
      <c r="IJ2038" s="141"/>
      <c r="IK2038" s="141"/>
      <c r="IL2038" s="141"/>
      <c r="IM2038" s="141"/>
      <c r="IN2038" s="141"/>
      <c r="IO2038" s="141"/>
      <c r="IP2038" s="141"/>
      <c r="IQ2038" s="141"/>
      <c r="IR2038" s="141"/>
      <c r="IS2038" s="141"/>
      <c r="IT2038" s="141"/>
      <c r="IU2038" s="141"/>
      <c r="IV2038" s="141"/>
      <c r="IW2038" s="141"/>
      <c r="IX2038" s="141"/>
      <c r="IY2038" s="141"/>
      <c r="IZ2038" s="141"/>
      <c r="JA2038" s="141"/>
      <c r="JB2038" s="141"/>
      <c r="JC2038" s="141"/>
      <c r="JD2038" s="141"/>
      <c r="JE2038" s="141"/>
      <c r="JF2038" s="141"/>
    </row>
    <row r="2039" spans="1:266" s="832" customFormat="1" ht="30" x14ac:dyDescent="0.25">
      <c r="A2039" s="207"/>
      <c r="B2039" s="207"/>
      <c r="C2039" s="207"/>
      <c r="D2039" s="207"/>
      <c r="E2039" s="569" t="s">
        <v>131</v>
      </c>
      <c r="F2039" s="163"/>
      <c r="G2039" s="163"/>
      <c r="H2039" s="1897"/>
      <c r="I2039" s="731"/>
      <c r="J2039" s="731">
        <f t="shared" si="740"/>
        <v>1</v>
      </c>
      <c r="K2039" s="2076" t="e">
        <f t="shared" si="740"/>
        <v>#DIV/0!</v>
      </c>
      <c r="L2039" s="2548"/>
      <c r="M2039" s="2548"/>
      <c r="N2039" s="2549"/>
      <c r="O2039" s="2549"/>
      <c r="P2039" s="2549"/>
      <c r="Q2039" s="2549"/>
      <c r="R2039" s="2549"/>
      <c r="S2039" s="2549"/>
      <c r="T2039" s="2809"/>
      <c r="U2039" s="2809"/>
      <c r="V2039" s="2809"/>
      <c r="W2039" s="2809"/>
      <c r="X2039" s="2809">
        <f t="shared" ref="X2039:AE2039" si="747">X1968</f>
        <v>0</v>
      </c>
      <c r="Y2039" s="2809">
        <f t="shared" si="747"/>
        <v>0</v>
      </c>
      <c r="Z2039" s="2810">
        <f t="shared" si="747"/>
        <v>0</v>
      </c>
      <c r="AA2039" s="2809">
        <f t="shared" si="747"/>
        <v>0</v>
      </c>
      <c r="AB2039" s="2809">
        <f t="shared" si="747"/>
        <v>0</v>
      </c>
      <c r="AC2039" s="2811">
        <f t="shared" si="747"/>
        <v>0</v>
      </c>
      <c r="AD2039" s="2811">
        <f t="shared" si="747"/>
        <v>0</v>
      </c>
      <c r="AE2039" s="2809">
        <f t="shared" si="747"/>
        <v>0</v>
      </c>
      <c r="AF2039" s="908"/>
      <c r="AG2039" s="2616"/>
      <c r="AH2039" s="2272"/>
      <c r="AI2039" s="2997"/>
      <c r="AJ2039" s="141"/>
      <c r="AK2039" s="141"/>
      <c r="AL2039" s="141"/>
      <c r="AM2039" s="141"/>
      <c r="AN2039" s="141"/>
      <c r="AO2039" s="141"/>
      <c r="AP2039" s="141"/>
      <c r="AQ2039" s="141"/>
      <c r="AR2039" s="141"/>
      <c r="AS2039" s="141"/>
      <c r="AT2039" s="141"/>
      <c r="AU2039" s="141"/>
      <c r="AV2039" s="141"/>
      <c r="AW2039" s="141"/>
      <c r="AX2039" s="141"/>
      <c r="AY2039" s="141"/>
      <c r="AZ2039" s="141"/>
      <c r="BA2039" s="141"/>
      <c r="BB2039" s="141"/>
      <c r="BC2039" s="141"/>
      <c r="BD2039" s="141"/>
      <c r="BE2039" s="141"/>
      <c r="BF2039" s="141"/>
      <c r="BG2039" s="141"/>
      <c r="BH2039" s="141"/>
      <c r="BI2039" s="141"/>
      <c r="BJ2039" s="141"/>
      <c r="BK2039" s="141"/>
      <c r="BL2039" s="141"/>
      <c r="BM2039" s="141"/>
      <c r="BN2039" s="141"/>
      <c r="BO2039" s="141"/>
      <c r="BP2039" s="141"/>
      <c r="BQ2039" s="141"/>
      <c r="BR2039" s="141"/>
      <c r="BS2039" s="141"/>
      <c r="BT2039" s="141"/>
      <c r="BU2039" s="141"/>
      <c r="BV2039" s="141"/>
      <c r="BW2039" s="141"/>
      <c r="BX2039" s="141"/>
      <c r="BY2039" s="141"/>
      <c r="BZ2039" s="141"/>
      <c r="CA2039" s="141"/>
      <c r="CB2039" s="141"/>
      <c r="CC2039" s="141"/>
      <c r="CD2039" s="141"/>
      <c r="CE2039" s="141"/>
      <c r="CF2039" s="141"/>
      <c r="CG2039" s="141"/>
      <c r="CH2039" s="141"/>
      <c r="CI2039" s="141"/>
      <c r="CJ2039" s="141"/>
      <c r="CK2039" s="141"/>
      <c r="CL2039" s="141"/>
      <c r="CM2039" s="141"/>
      <c r="CN2039" s="141"/>
      <c r="CO2039" s="141"/>
      <c r="CP2039" s="141"/>
      <c r="CQ2039" s="141"/>
      <c r="CR2039" s="141"/>
      <c r="CS2039" s="141"/>
      <c r="CT2039" s="141"/>
      <c r="CU2039" s="141"/>
      <c r="CV2039" s="141"/>
      <c r="CW2039" s="141"/>
      <c r="CX2039" s="141"/>
      <c r="CY2039" s="141"/>
      <c r="CZ2039" s="141"/>
      <c r="DA2039" s="141"/>
      <c r="DB2039" s="141"/>
      <c r="DC2039" s="141"/>
      <c r="DD2039" s="141"/>
      <c r="DE2039" s="141"/>
      <c r="DF2039" s="141"/>
      <c r="DG2039" s="141"/>
      <c r="DH2039" s="141"/>
      <c r="DI2039" s="141"/>
      <c r="DJ2039" s="141"/>
      <c r="DK2039" s="141"/>
      <c r="DL2039" s="141"/>
      <c r="DM2039" s="141"/>
      <c r="DN2039" s="141"/>
      <c r="DO2039" s="141"/>
      <c r="DP2039" s="141"/>
      <c r="DQ2039" s="141"/>
      <c r="DR2039" s="141"/>
      <c r="DS2039" s="141"/>
      <c r="DT2039" s="141"/>
      <c r="DU2039" s="141"/>
      <c r="DV2039" s="141"/>
      <c r="DW2039" s="141"/>
      <c r="DX2039" s="141"/>
      <c r="DY2039" s="141"/>
      <c r="DZ2039" s="141"/>
      <c r="EA2039" s="141"/>
      <c r="EB2039" s="141"/>
      <c r="EC2039" s="141"/>
      <c r="ED2039" s="141"/>
      <c r="EE2039" s="141"/>
      <c r="EF2039" s="141"/>
      <c r="EG2039" s="141"/>
      <c r="EH2039" s="141"/>
      <c r="EI2039" s="141"/>
      <c r="EJ2039" s="141"/>
      <c r="EK2039" s="141"/>
      <c r="EL2039" s="141"/>
      <c r="EM2039" s="141"/>
      <c r="EN2039" s="141"/>
      <c r="EO2039" s="141"/>
      <c r="EP2039" s="141"/>
      <c r="EQ2039" s="141"/>
      <c r="ER2039" s="141"/>
      <c r="ES2039" s="141"/>
      <c r="ET2039" s="141"/>
      <c r="EU2039" s="141"/>
      <c r="EV2039" s="141"/>
      <c r="EW2039" s="141"/>
      <c r="EX2039" s="141"/>
      <c r="EY2039" s="141"/>
      <c r="EZ2039" s="141"/>
      <c r="FA2039" s="141"/>
      <c r="FB2039" s="141"/>
      <c r="FC2039" s="141"/>
      <c r="FD2039" s="141"/>
      <c r="FE2039" s="141"/>
      <c r="FF2039" s="141"/>
      <c r="FG2039" s="141"/>
      <c r="FH2039" s="141"/>
      <c r="FI2039" s="141"/>
      <c r="FJ2039" s="141"/>
      <c r="FK2039" s="141"/>
      <c r="FL2039" s="141"/>
      <c r="FM2039" s="141"/>
      <c r="FN2039" s="141"/>
      <c r="FO2039" s="141"/>
      <c r="FP2039" s="141"/>
      <c r="FQ2039" s="141"/>
      <c r="FR2039" s="141"/>
      <c r="FS2039" s="141"/>
      <c r="FT2039" s="141"/>
      <c r="FU2039" s="141"/>
      <c r="FV2039" s="141"/>
      <c r="FW2039" s="141"/>
      <c r="FX2039" s="141"/>
      <c r="FY2039" s="141"/>
      <c r="FZ2039" s="141"/>
      <c r="GA2039" s="141"/>
      <c r="GB2039" s="141"/>
      <c r="GC2039" s="141"/>
      <c r="GD2039" s="141"/>
      <c r="GE2039" s="141"/>
      <c r="GF2039" s="141"/>
      <c r="GG2039" s="141"/>
      <c r="GH2039" s="141"/>
      <c r="GI2039" s="141"/>
      <c r="GJ2039" s="141"/>
      <c r="GK2039" s="141"/>
      <c r="GL2039" s="141"/>
      <c r="GM2039" s="141"/>
      <c r="GN2039" s="141"/>
      <c r="GO2039" s="141"/>
      <c r="GP2039" s="141"/>
      <c r="GQ2039" s="141"/>
      <c r="GR2039" s="141"/>
      <c r="GS2039" s="141"/>
      <c r="GT2039" s="141"/>
      <c r="GU2039" s="141"/>
      <c r="GV2039" s="141"/>
      <c r="GW2039" s="141"/>
      <c r="GX2039" s="141"/>
      <c r="GY2039" s="141"/>
      <c r="GZ2039" s="141"/>
      <c r="HA2039" s="141"/>
      <c r="HB2039" s="141"/>
      <c r="HC2039" s="141"/>
      <c r="HD2039" s="141"/>
      <c r="HE2039" s="141"/>
      <c r="HF2039" s="141"/>
      <c r="HG2039" s="141"/>
      <c r="HH2039" s="141"/>
      <c r="HI2039" s="141"/>
      <c r="HJ2039" s="141"/>
      <c r="HK2039" s="141"/>
      <c r="HL2039" s="141"/>
      <c r="HM2039" s="141"/>
      <c r="HN2039" s="141"/>
      <c r="HO2039" s="141"/>
      <c r="HP2039" s="141"/>
      <c r="HQ2039" s="141"/>
      <c r="HR2039" s="141"/>
      <c r="HS2039" s="141"/>
      <c r="HT2039" s="141"/>
      <c r="HU2039" s="141"/>
      <c r="HV2039" s="141"/>
      <c r="HW2039" s="141"/>
      <c r="HX2039" s="141"/>
      <c r="HY2039" s="141"/>
      <c r="HZ2039" s="141"/>
      <c r="IA2039" s="141"/>
      <c r="IB2039" s="141"/>
      <c r="IC2039" s="141"/>
      <c r="ID2039" s="141"/>
      <c r="IE2039" s="141"/>
      <c r="IF2039" s="141"/>
      <c r="IG2039" s="141"/>
      <c r="IH2039" s="141"/>
      <c r="II2039" s="141"/>
      <c r="IJ2039" s="141"/>
      <c r="IK2039" s="141"/>
      <c r="IL2039" s="141"/>
      <c r="IM2039" s="141"/>
      <c r="IN2039" s="141"/>
      <c r="IO2039" s="141"/>
      <c r="IP2039" s="141"/>
      <c r="IQ2039" s="141"/>
      <c r="IR2039" s="141"/>
      <c r="IS2039" s="141"/>
      <c r="IT2039" s="141"/>
      <c r="IU2039" s="141"/>
      <c r="IV2039" s="141"/>
      <c r="IW2039" s="141"/>
      <c r="IX2039" s="141"/>
      <c r="IY2039" s="141"/>
      <c r="IZ2039" s="141"/>
      <c r="JA2039" s="141"/>
      <c r="JB2039" s="141"/>
      <c r="JC2039" s="141"/>
      <c r="JD2039" s="141"/>
      <c r="JE2039" s="141"/>
      <c r="JF2039" s="141"/>
    </row>
    <row r="2040" spans="1:266" s="832" customFormat="1" x14ac:dyDescent="0.25">
      <c r="A2040" s="207"/>
      <c r="B2040" s="207">
        <v>1</v>
      </c>
      <c r="C2040" s="207"/>
      <c r="D2040" s="207"/>
      <c r="E2040" s="569" t="s">
        <v>222</v>
      </c>
      <c r="F2040" s="163"/>
      <c r="G2040" s="163"/>
      <c r="H2040" s="1897"/>
      <c r="I2040" s="731"/>
      <c r="J2040" s="731">
        <f t="shared" si="740"/>
        <v>1</v>
      </c>
      <c r="K2040" s="2076" t="e">
        <f t="shared" si="740"/>
        <v>#DIV/0!</v>
      </c>
      <c r="L2040" s="2548"/>
      <c r="M2040" s="2548"/>
      <c r="N2040" s="2549"/>
      <c r="O2040" s="2549"/>
      <c r="P2040" s="2549"/>
      <c r="Q2040" s="2549"/>
      <c r="R2040" s="2549"/>
      <c r="S2040" s="2549"/>
      <c r="T2040" s="2809"/>
      <c r="U2040" s="2809"/>
      <c r="V2040" s="2809"/>
      <c r="W2040" s="2809"/>
      <c r="X2040" s="2809">
        <f t="shared" ref="X2040:AE2040" si="748">X1969</f>
        <v>0</v>
      </c>
      <c r="Y2040" s="2809">
        <f t="shared" si="748"/>
        <v>0</v>
      </c>
      <c r="Z2040" s="2810">
        <f t="shared" si="748"/>
        <v>0</v>
      </c>
      <c r="AA2040" s="2809">
        <f t="shared" si="748"/>
        <v>0</v>
      </c>
      <c r="AB2040" s="2809">
        <f t="shared" si="748"/>
        <v>0</v>
      </c>
      <c r="AC2040" s="2811">
        <f t="shared" si="748"/>
        <v>0</v>
      </c>
      <c r="AD2040" s="2811">
        <f t="shared" si="748"/>
        <v>0</v>
      </c>
      <c r="AE2040" s="2809">
        <f t="shared" si="748"/>
        <v>0</v>
      </c>
      <c r="AF2040" s="908"/>
      <c r="AG2040" s="2616"/>
      <c r="AH2040" s="2272"/>
      <c r="AI2040" s="2997"/>
      <c r="AJ2040" s="141"/>
      <c r="AK2040" s="141"/>
      <c r="AL2040" s="141"/>
      <c r="AM2040" s="141"/>
      <c r="AN2040" s="141"/>
      <c r="AO2040" s="141"/>
      <c r="AP2040" s="141"/>
      <c r="AQ2040" s="141"/>
      <c r="AR2040" s="141"/>
      <c r="AS2040" s="141"/>
      <c r="AT2040" s="141"/>
      <c r="AU2040" s="141"/>
      <c r="AV2040" s="141"/>
      <c r="AW2040" s="141"/>
      <c r="AX2040" s="141"/>
      <c r="AY2040" s="141"/>
      <c r="AZ2040" s="141"/>
      <c r="BA2040" s="141"/>
      <c r="BB2040" s="141"/>
      <c r="BC2040" s="141"/>
      <c r="BD2040" s="141"/>
      <c r="BE2040" s="141"/>
      <c r="BF2040" s="141"/>
      <c r="BG2040" s="141"/>
      <c r="BH2040" s="141"/>
      <c r="BI2040" s="141"/>
      <c r="BJ2040" s="141"/>
      <c r="BK2040" s="141"/>
      <c r="BL2040" s="141"/>
      <c r="BM2040" s="141"/>
      <c r="BN2040" s="141"/>
      <c r="BO2040" s="141"/>
      <c r="BP2040" s="141"/>
      <c r="BQ2040" s="141"/>
      <c r="BR2040" s="141"/>
      <c r="BS2040" s="141"/>
      <c r="BT2040" s="141"/>
      <c r="BU2040" s="141"/>
      <c r="BV2040" s="141"/>
      <c r="BW2040" s="141"/>
      <c r="BX2040" s="141"/>
      <c r="BY2040" s="141"/>
      <c r="BZ2040" s="141"/>
      <c r="CA2040" s="141"/>
      <c r="CB2040" s="141"/>
      <c r="CC2040" s="141"/>
      <c r="CD2040" s="141"/>
      <c r="CE2040" s="141"/>
      <c r="CF2040" s="141"/>
      <c r="CG2040" s="141"/>
      <c r="CH2040" s="141"/>
      <c r="CI2040" s="141"/>
      <c r="CJ2040" s="141"/>
      <c r="CK2040" s="141"/>
      <c r="CL2040" s="141"/>
      <c r="CM2040" s="141"/>
      <c r="CN2040" s="141"/>
      <c r="CO2040" s="141"/>
      <c r="CP2040" s="141"/>
      <c r="CQ2040" s="141"/>
      <c r="CR2040" s="141"/>
      <c r="CS2040" s="141"/>
      <c r="CT2040" s="141"/>
      <c r="CU2040" s="141"/>
      <c r="CV2040" s="141"/>
      <c r="CW2040" s="141"/>
      <c r="CX2040" s="141"/>
      <c r="CY2040" s="141"/>
      <c r="CZ2040" s="141"/>
      <c r="DA2040" s="141"/>
      <c r="DB2040" s="141"/>
      <c r="DC2040" s="141"/>
      <c r="DD2040" s="141"/>
      <c r="DE2040" s="141"/>
      <c r="DF2040" s="141"/>
      <c r="DG2040" s="141"/>
      <c r="DH2040" s="141"/>
      <c r="DI2040" s="141"/>
      <c r="DJ2040" s="141"/>
      <c r="DK2040" s="141"/>
      <c r="DL2040" s="141"/>
      <c r="DM2040" s="141"/>
      <c r="DN2040" s="141"/>
      <c r="DO2040" s="141"/>
      <c r="DP2040" s="141"/>
      <c r="DQ2040" s="141"/>
      <c r="DR2040" s="141"/>
      <c r="DS2040" s="141"/>
      <c r="DT2040" s="141"/>
      <c r="DU2040" s="141"/>
      <c r="DV2040" s="141"/>
      <c r="DW2040" s="141"/>
      <c r="DX2040" s="141"/>
      <c r="DY2040" s="141"/>
      <c r="DZ2040" s="141"/>
      <c r="EA2040" s="141"/>
      <c r="EB2040" s="141"/>
      <c r="EC2040" s="141"/>
      <c r="ED2040" s="141"/>
      <c r="EE2040" s="141"/>
      <c r="EF2040" s="141"/>
      <c r="EG2040" s="141"/>
      <c r="EH2040" s="141"/>
      <c r="EI2040" s="141"/>
      <c r="EJ2040" s="141"/>
      <c r="EK2040" s="141"/>
      <c r="EL2040" s="141"/>
      <c r="EM2040" s="141"/>
      <c r="EN2040" s="141"/>
      <c r="EO2040" s="141"/>
      <c r="EP2040" s="141"/>
      <c r="EQ2040" s="141"/>
      <c r="ER2040" s="141"/>
      <c r="ES2040" s="141"/>
      <c r="ET2040" s="141"/>
      <c r="EU2040" s="141"/>
      <c r="EV2040" s="141"/>
      <c r="EW2040" s="141"/>
      <c r="EX2040" s="141"/>
      <c r="EY2040" s="141"/>
      <c r="EZ2040" s="141"/>
      <c r="FA2040" s="141"/>
      <c r="FB2040" s="141"/>
      <c r="FC2040" s="141"/>
      <c r="FD2040" s="141"/>
      <c r="FE2040" s="141"/>
      <c r="FF2040" s="141"/>
      <c r="FG2040" s="141"/>
      <c r="FH2040" s="141"/>
      <c r="FI2040" s="141"/>
      <c r="FJ2040" s="141"/>
      <c r="FK2040" s="141"/>
      <c r="FL2040" s="141"/>
      <c r="FM2040" s="141"/>
      <c r="FN2040" s="141"/>
      <c r="FO2040" s="141"/>
      <c r="FP2040" s="141"/>
      <c r="FQ2040" s="141"/>
      <c r="FR2040" s="141"/>
      <c r="FS2040" s="141"/>
      <c r="FT2040" s="141"/>
      <c r="FU2040" s="141"/>
      <c r="FV2040" s="141"/>
      <c r="FW2040" s="141"/>
      <c r="FX2040" s="141"/>
      <c r="FY2040" s="141"/>
      <c r="FZ2040" s="141"/>
      <c r="GA2040" s="141"/>
      <c r="GB2040" s="141"/>
      <c r="GC2040" s="141"/>
      <c r="GD2040" s="141"/>
      <c r="GE2040" s="141"/>
      <c r="GF2040" s="141"/>
      <c r="GG2040" s="141"/>
      <c r="GH2040" s="141"/>
      <c r="GI2040" s="141"/>
      <c r="GJ2040" s="141"/>
      <c r="GK2040" s="141"/>
      <c r="GL2040" s="141"/>
      <c r="GM2040" s="141"/>
      <c r="GN2040" s="141"/>
      <c r="GO2040" s="141"/>
      <c r="GP2040" s="141"/>
      <c r="GQ2040" s="141"/>
      <c r="GR2040" s="141"/>
      <c r="GS2040" s="141"/>
      <c r="GT2040" s="141"/>
      <c r="GU2040" s="141"/>
      <c r="GV2040" s="141"/>
      <c r="GW2040" s="141"/>
      <c r="GX2040" s="141"/>
      <c r="GY2040" s="141"/>
      <c r="GZ2040" s="141"/>
      <c r="HA2040" s="141"/>
      <c r="HB2040" s="141"/>
      <c r="HC2040" s="141"/>
      <c r="HD2040" s="141"/>
      <c r="HE2040" s="141"/>
      <c r="HF2040" s="141"/>
      <c r="HG2040" s="141"/>
      <c r="HH2040" s="141"/>
      <c r="HI2040" s="141"/>
      <c r="HJ2040" s="141"/>
      <c r="HK2040" s="141"/>
      <c r="HL2040" s="141"/>
      <c r="HM2040" s="141"/>
      <c r="HN2040" s="141"/>
      <c r="HO2040" s="141"/>
      <c r="HP2040" s="141"/>
      <c r="HQ2040" s="141"/>
      <c r="HR2040" s="141"/>
      <c r="HS2040" s="141"/>
      <c r="HT2040" s="141"/>
      <c r="HU2040" s="141"/>
      <c r="HV2040" s="141"/>
      <c r="HW2040" s="141"/>
      <c r="HX2040" s="141"/>
      <c r="HY2040" s="141"/>
      <c r="HZ2040" s="141"/>
      <c r="IA2040" s="141"/>
      <c r="IB2040" s="141"/>
      <c r="IC2040" s="141"/>
      <c r="ID2040" s="141"/>
      <c r="IE2040" s="141"/>
      <c r="IF2040" s="141"/>
      <c r="IG2040" s="141"/>
      <c r="IH2040" s="141"/>
      <c r="II2040" s="141"/>
      <c r="IJ2040" s="141"/>
      <c r="IK2040" s="141"/>
      <c r="IL2040" s="141"/>
      <c r="IM2040" s="141"/>
      <c r="IN2040" s="141"/>
      <c r="IO2040" s="141"/>
      <c r="IP2040" s="141"/>
      <c r="IQ2040" s="141"/>
      <c r="IR2040" s="141"/>
      <c r="IS2040" s="141"/>
      <c r="IT2040" s="141"/>
      <c r="IU2040" s="141"/>
      <c r="IV2040" s="141"/>
      <c r="IW2040" s="141"/>
      <c r="IX2040" s="141"/>
      <c r="IY2040" s="141"/>
      <c r="IZ2040" s="141"/>
      <c r="JA2040" s="141"/>
      <c r="JB2040" s="141"/>
      <c r="JC2040" s="141"/>
      <c r="JD2040" s="141"/>
      <c r="JE2040" s="141"/>
      <c r="JF2040" s="141"/>
    </row>
    <row r="2041" spans="1:266" s="832" customFormat="1" ht="45" x14ac:dyDescent="0.25">
      <c r="A2041" s="207"/>
      <c r="B2041" s="207">
        <v>1</v>
      </c>
      <c r="C2041" s="207"/>
      <c r="D2041" s="207"/>
      <c r="E2041" s="569" t="s">
        <v>458</v>
      </c>
      <c r="F2041" s="163"/>
      <c r="G2041" s="163"/>
      <c r="H2041" s="1897"/>
      <c r="I2041" s="731"/>
      <c r="J2041" s="731">
        <f t="shared" si="740"/>
        <v>0</v>
      </c>
      <c r="K2041" s="2076" t="e">
        <f t="shared" si="740"/>
        <v>#DIV/0!</v>
      </c>
      <c r="L2041" s="2548"/>
      <c r="M2041" s="2548"/>
      <c r="N2041" s="2549"/>
      <c r="O2041" s="2549"/>
      <c r="P2041" s="2549"/>
      <c r="Q2041" s="2549"/>
      <c r="R2041" s="2549"/>
      <c r="S2041" s="2549"/>
      <c r="T2041" s="2809"/>
      <c r="U2041" s="2809"/>
      <c r="V2041" s="2809"/>
      <c r="W2041" s="2809"/>
      <c r="X2041" s="2809">
        <f t="shared" ref="X2041:AE2041" si="749">X1970</f>
        <v>0</v>
      </c>
      <c r="Y2041" s="2809">
        <f t="shared" si="749"/>
        <v>0</v>
      </c>
      <c r="Z2041" s="2810">
        <f t="shared" si="749"/>
        <v>0</v>
      </c>
      <c r="AA2041" s="2809">
        <f t="shared" si="749"/>
        <v>0</v>
      </c>
      <c r="AB2041" s="2809">
        <f t="shared" si="749"/>
        <v>0</v>
      </c>
      <c r="AC2041" s="2811">
        <f t="shared" si="749"/>
        <v>0</v>
      </c>
      <c r="AD2041" s="2811">
        <f t="shared" si="749"/>
        <v>0</v>
      </c>
      <c r="AE2041" s="2809">
        <f t="shared" si="749"/>
        <v>0</v>
      </c>
      <c r="AF2041" s="908"/>
      <c r="AG2041" s="2616"/>
      <c r="AH2041" s="2272"/>
      <c r="AI2041" s="2997"/>
      <c r="AJ2041" s="141"/>
      <c r="AK2041" s="141"/>
      <c r="AL2041" s="141"/>
      <c r="AM2041" s="141"/>
      <c r="AN2041" s="141"/>
      <c r="AO2041" s="141"/>
      <c r="AP2041" s="141"/>
      <c r="AQ2041" s="141"/>
      <c r="AR2041" s="141"/>
      <c r="AS2041" s="141"/>
      <c r="AT2041" s="141"/>
      <c r="AU2041" s="141"/>
      <c r="AV2041" s="141"/>
      <c r="AW2041" s="141"/>
      <c r="AX2041" s="141"/>
      <c r="AY2041" s="141"/>
      <c r="AZ2041" s="141"/>
      <c r="BA2041" s="141"/>
      <c r="BB2041" s="141"/>
      <c r="BC2041" s="141"/>
      <c r="BD2041" s="141"/>
      <c r="BE2041" s="141"/>
      <c r="BF2041" s="141"/>
      <c r="BG2041" s="141"/>
      <c r="BH2041" s="141"/>
      <c r="BI2041" s="141"/>
      <c r="BJ2041" s="141"/>
      <c r="BK2041" s="141"/>
      <c r="BL2041" s="141"/>
      <c r="BM2041" s="141"/>
      <c r="BN2041" s="141"/>
      <c r="BO2041" s="141"/>
      <c r="BP2041" s="141"/>
      <c r="BQ2041" s="141"/>
      <c r="BR2041" s="141"/>
      <c r="BS2041" s="141"/>
      <c r="BT2041" s="141"/>
      <c r="BU2041" s="141"/>
      <c r="BV2041" s="141"/>
      <c r="BW2041" s="141"/>
      <c r="BX2041" s="141"/>
      <c r="BY2041" s="141"/>
      <c r="BZ2041" s="141"/>
      <c r="CA2041" s="141"/>
      <c r="CB2041" s="141"/>
      <c r="CC2041" s="141"/>
      <c r="CD2041" s="141"/>
      <c r="CE2041" s="141"/>
      <c r="CF2041" s="141"/>
      <c r="CG2041" s="141"/>
      <c r="CH2041" s="141"/>
      <c r="CI2041" s="141"/>
      <c r="CJ2041" s="141"/>
      <c r="CK2041" s="141"/>
      <c r="CL2041" s="141"/>
      <c r="CM2041" s="141"/>
      <c r="CN2041" s="141"/>
      <c r="CO2041" s="141"/>
      <c r="CP2041" s="141"/>
      <c r="CQ2041" s="141"/>
      <c r="CR2041" s="141"/>
      <c r="CS2041" s="141"/>
      <c r="CT2041" s="141"/>
      <c r="CU2041" s="141"/>
      <c r="CV2041" s="141"/>
      <c r="CW2041" s="141"/>
      <c r="CX2041" s="141"/>
      <c r="CY2041" s="141"/>
      <c r="CZ2041" s="141"/>
      <c r="DA2041" s="141"/>
      <c r="DB2041" s="141"/>
      <c r="DC2041" s="141"/>
      <c r="DD2041" s="141"/>
      <c r="DE2041" s="141"/>
      <c r="DF2041" s="141"/>
      <c r="DG2041" s="141"/>
      <c r="DH2041" s="141"/>
      <c r="DI2041" s="141"/>
      <c r="DJ2041" s="141"/>
      <c r="DK2041" s="141"/>
      <c r="DL2041" s="141"/>
      <c r="DM2041" s="141"/>
      <c r="DN2041" s="141"/>
      <c r="DO2041" s="141"/>
      <c r="DP2041" s="141"/>
      <c r="DQ2041" s="141"/>
      <c r="DR2041" s="141"/>
      <c r="DS2041" s="141"/>
      <c r="DT2041" s="141"/>
      <c r="DU2041" s="141"/>
      <c r="DV2041" s="141"/>
      <c r="DW2041" s="141"/>
      <c r="DX2041" s="141"/>
      <c r="DY2041" s="141"/>
      <c r="DZ2041" s="141"/>
      <c r="EA2041" s="141"/>
      <c r="EB2041" s="141"/>
      <c r="EC2041" s="141"/>
      <c r="ED2041" s="141"/>
      <c r="EE2041" s="141"/>
      <c r="EF2041" s="141"/>
      <c r="EG2041" s="141"/>
      <c r="EH2041" s="141"/>
      <c r="EI2041" s="141"/>
      <c r="EJ2041" s="141"/>
      <c r="EK2041" s="141"/>
      <c r="EL2041" s="141"/>
      <c r="EM2041" s="141"/>
      <c r="EN2041" s="141"/>
      <c r="EO2041" s="141"/>
      <c r="EP2041" s="141"/>
      <c r="EQ2041" s="141"/>
      <c r="ER2041" s="141"/>
      <c r="ES2041" s="141"/>
      <c r="ET2041" s="141"/>
      <c r="EU2041" s="141"/>
      <c r="EV2041" s="141"/>
      <c r="EW2041" s="141"/>
      <c r="EX2041" s="141"/>
      <c r="EY2041" s="141"/>
      <c r="EZ2041" s="141"/>
      <c r="FA2041" s="141"/>
      <c r="FB2041" s="141"/>
      <c r="FC2041" s="141"/>
      <c r="FD2041" s="141"/>
      <c r="FE2041" s="141"/>
      <c r="FF2041" s="141"/>
      <c r="FG2041" s="141"/>
      <c r="FH2041" s="141"/>
      <c r="FI2041" s="141"/>
      <c r="FJ2041" s="141"/>
      <c r="FK2041" s="141"/>
      <c r="FL2041" s="141"/>
      <c r="FM2041" s="141"/>
      <c r="FN2041" s="141"/>
      <c r="FO2041" s="141"/>
      <c r="FP2041" s="141"/>
      <c r="FQ2041" s="141"/>
      <c r="FR2041" s="141"/>
      <c r="FS2041" s="141"/>
      <c r="FT2041" s="141"/>
      <c r="FU2041" s="141"/>
      <c r="FV2041" s="141"/>
      <c r="FW2041" s="141"/>
      <c r="FX2041" s="141"/>
      <c r="FY2041" s="141"/>
      <c r="FZ2041" s="141"/>
      <c r="GA2041" s="141"/>
      <c r="GB2041" s="141"/>
      <c r="GC2041" s="141"/>
      <c r="GD2041" s="141"/>
      <c r="GE2041" s="141"/>
      <c r="GF2041" s="141"/>
      <c r="GG2041" s="141"/>
      <c r="GH2041" s="141"/>
      <c r="GI2041" s="141"/>
      <c r="GJ2041" s="141"/>
      <c r="GK2041" s="141"/>
      <c r="GL2041" s="141"/>
      <c r="GM2041" s="141"/>
      <c r="GN2041" s="141"/>
      <c r="GO2041" s="141"/>
      <c r="GP2041" s="141"/>
      <c r="GQ2041" s="141"/>
      <c r="GR2041" s="141"/>
      <c r="GS2041" s="141"/>
      <c r="GT2041" s="141"/>
      <c r="GU2041" s="141"/>
      <c r="GV2041" s="141"/>
      <c r="GW2041" s="141"/>
      <c r="GX2041" s="141"/>
      <c r="GY2041" s="141"/>
      <c r="GZ2041" s="141"/>
      <c r="HA2041" s="141"/>
      <c r="HB2041" s="141"/>
      <c r="HC2041" s="141"/>
      <c r="HD2041" s="141"/>
      <c r="HE2041" s="141"/>
      <c r="HF2041" s="141"/>
      <c r="HG2041" s="141"/>
      <c r="HH2041" s="141"/>
      <c r="HI2041" s="141"/>
      <c r="HJ2041" s="141"/>
      <c r="HK2041" s="141"/>
      <c r="HL2041" s="141"/>
      <c r="HM2041" s="141"/>
      <c r="HN2041" s="141"/>
      <c r="HO2041" s="141"/>
      <c r="HP2041" s="141"/>
      <c r="HQ2041" s="141"/>
      <c r="HR2041" s="141"/>
      <c r="HS2041" s="141"/>
      <c r="HT2041" s="141"/>
      <c r="HU2041" s="141"/>
      <c r="HV2041" s="141"/>
      <c r="HW2041" s="141"/>
      <c r="HX2041" s="141"/>
      <c r="HY2041" s="141"/>
      <c r="HZ2041" s="141"/>
      <c r="IA2041" s="141"/>
      <c r="IB2041" s="141"/>
      <c r="IC2041" s="141"/>
      <c r="ID2041" s="141"/>
      <c r="IE2041" s="141"/>
      <c r="IF2041" s="141"/>
      <c r="IG2041" s="141"/>
      <c r="IH2041" s="141"/>
      <c r="II2041" s="141"/>
      <c r="IJ2041" s="141"/>
      <c r="IK2041" s="141"/>
      <c r="IL2041" s="141"/>
      <c r="IM2041" s="141"/>
      <c r="IN2041" s="141"/>
      <c r="IO2041" s="141"/>
      <c r="IP2041" s="141"/>
      <c r="IQ2041" s="141"/>
      <c r="IR2041" s="141"/>
      <c r="IS2041" s="141"/>
      <c r="IT2041" s="141"/>
      <c r="IU2041" s="141"/>
      <c r="IV2041" s="141"/>
      <c r="IW2041" s="141"/>
      <c r="IX2041" s="141"/>
      <c r="IY2041" s="141"/>
      <c r="IZ2041" s="141"/>
      <c r="JA2041" s="141"/>
      <c r="JB2041" s="141"/>
      <c r="JC2041" s="141"/>
      <c r="JD2041" s="141"/>
      <c r="JE2041" s="141"/>
      <c r="JF2041" s="141"/>
    </row>
    <row r="2042" spans="1:266" s="832" customFormat="1" ht="75" x14ac:dyDescent="0.25">
      <c r="A2042" s="207"/>
      <c r="B2042" s="207"/>
      <c r="C2042" s="207"/>
      <c r="D2042" s="207"/>
      <c r="E2042" s="569" t="s">
        <v>503</v>
      </c>
      <c r="F2042" s="163"/>
      <c r="G2042" s="163"/>
      <c r="H2042" s="1897"/>
      <c r="I2042" s="731"/>
      <c r="J2042" s="731">
        <f t="shared" si="740"/>
        <v>0</v>
      </c>
      <c r="K2042" s="2076" t="e">
        <f t="shared" si="740"/>
        <v>#DIV/0!</v>
      </c>
      <c r="L2042" s="2548"/>
      <c r="M2042" s="2548"/>
      <c r="N2042" s="2549"/>
      <c r="O2042" s="2549"/>
      <c r="P2042" s="2549"/>
      <c r="Q2042" s="2549"/>
      <c r="R2042" s="2549"/>
      <c r="S2042" s="2549"/>
      <c r="T2042" s="2809"/>
      <c r="U2042" s="2809"/>
      <c r="V2042" s="2809"/>
      <c r="W2042" s="2809"/>
      <c r="X2042" s="2809"/>
      <c r="Y2042" s="2809"/>
      <c r="Z2042" s="2810"/>
      <c r="AA2042" s="2809"/>
      <c r="AB2042" s="2809"/>
      <c r="AC2042" s="2811"/>
      <c r="AD2042" s="2811"/>
      <c r="AE2042" s="2809"/>
      <c r="AF2042" s="908"/>
      <c r="AG2042" s="2616"/>
      <c r="AH2042" s="2272"/>
      <c r="AI2042" s="2997"/>
      <c r="AJ2042" s="141"/>
      <c r="AK2042" s="141"/>
      <c r="AL2042" s="141"/>
      <c r="AM2042" s="141"/>
      <c r="AN2042" s="141"/>
      <c r="AO2042" s="141"/>
      <c r="AP2042" s="141"/>
      <c r="AQ2042" s="141"/>
      <c r="AR2042" s="141"/>
      <c r="AS2042" s="141"/>
      <c r="AT2042" s="141"/>
      <c r="AU2042" s="141"/>
      <c r="AV2042" s="141"/>
      <c r="AW2042" s="141"/>
      <c r="AX2042" s="141"/>
      <c r="AY2042" s="141"/>
      <c r="AZ2042" s="141"/>
      <c r="BA2042" s="141"/>
      <c r="BB2042" s="141"/>
      <c r="BC2042" s="141"/>
      <c r="BD2042" s="141"/>
      <c r="BE2042" s="141"/>
      <c r="BF2042" s="141"/>
      <c r="BG2042" s="141"/>
      <c r="BH2042" s="141"/>
      <c r="BI2042" s="141"/>
      <c r="BJ2042" s="141"/>
      <c r="BK2042" s="141"/>
      <c r="BL2042" s="141"/>
      <c r="BM2042" s="141"/>
      <c r="BN2042" s="141"/>
      <c r="BO2042" s="141"/>
      <c r="BP2042" s="141"/>
      <c r="BQ2042" s="141"/>
      <c r="BR2042" s="141"/>
      <c r="BS2042" s="141"/>
      <c r="BT2042" s="141"/>
      <c r="BU2042" s="141"/>
      <c r="BV2042" s="141"/>
      <c r="BW2042" s="141"/>
      <c r="BX2042" s="141"/>
      <c r="BY2042" s="141"/>
      <c r="BZ2042" s="141"/>
      <c r="CA2042" s="141"/>
      <c r="CB2042" s="141"/>
      <c r="CC2042" s="141"/>
      <c r="CD2042" s="141"/>
      <c r="CE2042" s="141"/>
      <c r="CF2042" s="141"/>
      <c r="CG2042" s="141"/>
      <c r="CH2042" s="141"/>
      <c r="CI2042" s="141"/>
      <c r="CJ2042" s="141"/>
      <c r="CK2042" s="141"/>
      <c r="CL2042" s="141"/>
      <c r="CM2042" s="141"/>
      <c r="CN2042" s="141"/>
      <c r="CO2042" s="141"/>
      <c r="CP2042" s="141"/>
      <c r="CQ2042" s="141"/>
      <c r="CR2042" s="141"/>
      <c r="CS2042" s="141"/>
      <c r="CT2042" s="141"/>
      <c r="CU2042" s="141"/>
      <c r="CV2042" s="141"/>
      <c r="CW2042" s="141"/>
      <c r="CX2042" s="141"/>
      <c r="CY2042" s="141"/>
      <c r="CZ2042" s="141"/>
      <c r="DA2042" s="141"/>
      <c r="DB2042" s="141"/>
      <c r="DC2042" s="141"/>
      <c r="DD2042" s="141"/>
      <c r="DE2042" s="141"/>
      <c r="DF2042" s="141"/>
      <c r="DG2042" s="141"/>
      <c r="DH2042" s="141"/>
      <c r="DI2042" s="141"/>
      <c r="DJ2042" s="141"/>
      <c r="DK2042" s="141"/>
      <c r="DL2042" s="141"/>
      <c r="DM2042" s="141"/>
      <c r="DN2042" s="141"/>
      <c r="DO2042" s="141"/>
      <c r="DP2042" s="141"/>
      <c r="DQ2042" s="141"/>
      <c r="DR2042" s="141"/>
      <c r="DS2042" s="141"/>
      <c r="DT2042" s="141"/>
      <c r="DU2042" s="141"/>
      <c r="DV2042" s="141"/>
      <c r="DW2042" s="141"/>
      <c r="DX2042" s="141"/>
      <c r="DY2042" s="141"/>
      <c r="DZ2042" s="141"/>
      <c r="EA2042" s="141"/>
      <c r="EB2042" s="141"/>
      <c r="EC2042" s="141"/>
      <c r="ED2042" s="141"/>
      <c r="EE2042" s="141"/>
      <c r="EF2042" s="141"/>
      <c r="EG2042" s="141"/>
      <c r="EH2042" s="141"/>
      <c r="EI2042" s="141"/>
      <c r="EJ2042" s="141"/>
      <c r="EK2042" s="141"/>
      <c r="EL2042" s="141"/>
      <c r="EM2042" s="141"/>
      <c r="EN2042" s="141"/>
      <c r="EO2042" s="141"/>
      <c r="EP2042" s="141"/>
      <c r="EQ2042" s="141"/>
      <c r="ER2042" s="141"/>
      <c r="ES2042" s="141"/>
      <c r="ET2042" s="141"/>
      <c r="EU2042" s="141"/>
      <c r="EV2042" s="141"/>
      <c r="EW2042" s="141"/>
      <c r="EX2042" s="141"/>
      <c r="EY2042" s="141"/>
      <c r="EZ2042" s="141"/>
      <c r="FA2042" s="141"/>
      <c r="FB2042" s="141"/>
      <c r="FC2042" s="141"/>
      <c r="FD2042" s="141"/>
      <c r="FE2042" s="141"/>
      <c r="FF2042" s="141"/>
      <c r="FG2042" s="141"/>
      <c r="FH2042" s="141"/>
      <c r="FI2042" s="141"/>
      <c r="FJ2042" s="141"/>
      <c r="FK2042" s="141"/>
      <c r="FL2042" s="141"/>
      <c r="FM2042" s="141"/>
      <c r="FN2042" s="141"/>
      <c r="FO2042" s="141"/>
      <c r="FP2042" s="141"/>
      <c r="FQ2042" s="141"/>
      <c r="FR2042" s="141"/>
      <c r="FS2042" s="141"/>
      <c r="FT2042" s="141"/>
      <c r="FU2042" s="141"/>
      <c r="FV2042" s="141"/>
      <c r="FW2042" s="141"/>
      <c r="FX2042" s="141"/>
      <c r="FY2042" s="141"/>
      <c r="FZ2042" s="141"/>
      <c r="GA2042" s="141"/>
      <c r="GB2042" s="141"/>
      <c r="GC2042" s="141"/>
      <c r="GD2042" s="141"/>
      <c r="GE2042" s="141"/>
      <c r="GF2042" s="141"/>
      <c r="GG2042" s="141"/>
      <c r="GH2042" s="141"/>
      <c r="GI2042" s="141"/>
      <c r="GJ2042" s="141"/>
      <c r="GK2042" s="141"/>
      <c r="GL2042" s="141"/>
      <c r="GM2042" s="141"/>
      <c r="GN2042" s="141"/>
      <c r="GO2042" s="141"/>
      <c r="GP2042" s="141"/>
      <c r="GQ2042" s="141"/>
      <c r="GR2042" s="141"/>
      <c r="GS2042" s="141"/>
      <c r="GT2042" s="141"/>
      <c r="GU2042" s="141"/>
      <c r="GV2042" s="141"/>
      <c r="GW2042" s="141"/>
      <c r="GX2042" s="141"/>
      <c r="GY2042" s="141"/>
      <c r="GZ2042" s="141"/>
      <c r="HA2042" s="141"/>
      <c r="HB2042" s="141"/>
      <c r="HC2042" s="141"/>
      <c r="HD2042" s="141"/>
      <c r="HE2042" s="141"/>
      <c r="HF2042" s="141"/>
      <c r="HG2042" s="141"/>
      <c r="HH2042" s="141"/>
      <c r="HI2042" s="141"/>
      <c r="HJ2042" s="141"/>
      <c r="HK2042" s="141"/>
      <c r="HL2042" s="141"/>
      <c r="HM2042" s="141"/>
      <c r="HN2042" s="141"/>
      <c r="HO2042" s="141"/>
      <c r="HP2042" s="141"/>
      <c r="HQ2042" s="141"/>
      <c r="HR2042" s="141"/>
      <c r="HS2042" s="141"/>
      <c r="HT2042" s="141"/>
      <c r="HU2042" s="141"/>
      <c r="HV2042" s="141"/>
      <c r="HW2042" s="141"/>
      <c r="HX2042" s="141"/>
      <c r="HY2042" s="141"/>
      <c r="HZ2042" s="141"/>
      <c r="IA2042" s="141"/>
      <c r="IB2042" s="141"/>
      <c r="IC2042" s="141"/>
      <c r="ID2042" s="141"/>
      <c r="IE2042" s="141"/>
      <c r="IF2042" s="141"/>
      <c r="IG2042" s="141"/>
      <c r="IH2042" s="141"/>
      <c r="II2042" s="141"/>
      <c r="IJ2042" s="141"/>
      <c r="IK2042" s="141"/>
      <c r="IL2042" s="141"/>
      <c r="IM2042" s="141"/>
      <c r="IN2042" s="141"/>
      <c r="IO2042" s="141"/>
      <c r="IP2042" s="141"/>
      <c r="IQ2042" s="141"/>
      <c r="IR2042" s="141"/>
      <c r="IS2042" s="141"/>
      <c r="IT2042" s="141"/>
      <c r="IU2042" s="141"/>
      <c r="IV2042" s="141"/>
      <c r="IW2042" s="141"/>
      <c r="IX2042" s="141"/>
      <c r="IY2042" s="141"/>
      <c r="IZ2042" s="141"/>
      <c r="JA2042" s="141"/>
      <c r="JB2042" s="141"/>
      <c r="JC2042" s="141"/>
      <c r="JD2042" s="141"/>
      <c r="JE2042" s="141"/>
      <c r="JF2042" s="141"/>
    </row>
    <row r="2043" spans="1:266" s="832" customFormat="1" ht="29.25" x14ac:dyDescent="0.25">
      <c r="A2043" s="207"/>
      <c r="B2043" s="207"/>
      <c r="C2043" s="207"/>
      <c r="D2043" s="207"/>
      <c r="E2043" s="566" t="s">
        <v>343</v>
      </c>
      <c r="F2043" s="163"/>
      <c r="G2043" s="163"/>
      <c r="H2043" s="1897"/>
      <c r="I2043" s="731"/>
      <c r="J2043" s="731">
        <f t="shared" si="740"/>
        <v>1</v>
      </c>
      <c r="K2043" s="2076" t="e">
        <f t="shared" si="740"/>
        <v>#DIV/0!</v>
      </c>
      <c r="L2043" s="2548"/>
      <c r="M2043" s="2548"/>
      <c r="N2043" s="2549"/>
      <c r="O2043" s="2549"/>
      <c r="P2043" s="2549"/>
      <c r="Q2043" s="2549"/>
      <c r="R2043" s="2549"/>
      <c r="S2043" s="2549"/>
      <c r="T2043" s="2809"/>
      <c r="U2043" s="2809"/>
      <c r="V2043" s="2809"/>
      <c r="W2043" s="2809"/>
      <c r="X2043" s="2809"/>
      <c r="Y2043" s="2809"/>
      <c r="Z2043" s="2810"/>
      <c r="AA2043" s="2809"/>
      <c r="AB2043" s="2809"/>
      <c r="AC2043" s="2811"/>
      <c r="AD2043" s="2811"/>
      <c r="AE2043" s="2809"/>
      <c r="AF2043" s="908"/>
      <c r="AG2043" s="2616"/>
      <c r="AH2043" s="2272"/>
      <c r="AI2043" s="2997"/>
      <c r="AJ2043" s="141"/>
      <c r="AK2043" s="141"/>
      <c r="AL2043" s="141"/>
      <c r="AM2043" s="141"/>
      <c r="AN2043" s="141"/>
      <c r="AO2043" s="141"/>
      <c r="AP2043" s="141"/>
      <c r="AQ2043" s="141"/>
      <c r="AR2043" s="141"/>
      <c r="AS2043" s="141"/>
      <c r="AT2043" s="141"/>
      <c r="AU2043" s="141"/>
      <c r="AV2043" s="141"/>
      <c r="AW2043" s="141"/>
      <c r="AX2043" s="141"/>
      <c r="AY2043" s="141"/>
      <c r="AZ2043" s="141"/>
      <c r="BA2043" s="141"/>
      <c r="BB2043" s="141"/>
      <c r="BC2043" s="141"/>
      <c r="BD2043" s="141"/>
      <c r="BE2043" s="141"/>
      <c r="BF2043" s="141"/>
      <c r="BG2043" s="141"/>
      <c r="BH2043" s="141"/>
      <c r="BI2043" s="141"/>
      <c r="BJ2043" s="141"/>
      <c r="BK2043" s="141"/>
      <c r="BL2043" s="141"/>
      <c r="BM2043" s="141"/>
      <c r="BN2043" s="141"/>
      <c r="BO2043" s="141"/>
      <c r="BP2043" s="141"/>
      <c r="BQ2043" s="141"/>
      <c r="BR2043" s="141"/>
      <c r="BS2043" s="141"/>
      <c r="BT2043" s="141"/>
      <c r="BU2043" s="141"/>
      <c r="BV2043" s="141"/>
      <c r="BW2043" s="141"/>
      <c r="BX2043" s="141"/>
      <c r="BY2043" s="141"/>
      <c r="BZ2043" s="141"/>
      <c r="CA2043" s="141"/>
      <c r="CB2043" s="141"/>
      <c r="CC2043" s="141"/>
      <c r="CD2043" s="141"/>
      <c r="CE2043" s="141"/>
      <c r="CF2043" s="141"/>
      <c r="CG2043" s="141"/>
      <c r="CH2043" s="141"/>
      <c r="CI2043" s="141"/>
      <c r="CJ2043" s="141"/>
      <c r="CK2043" s="141"/>
      <c r="CL2043" s="141"/>
      <c r="CM2043" s="141"/>
      <c r="CN2043" s="141"/>
      <c r="CO2043" s="141"/>
      <c r="CP2043" s="141"/>
      <c r="CQ2043" s="141"/>
      <c r="CR2043" s="141"/>
      <c r="CS2043" s="141"/>
      <c r="CT2043" s="141"/>
      <c r="CU2043" s="141"/>
      <c r="CV2043" s="141"/>
      <c r="CW2043" s="141"/>
      <c r="CX2043" s="141"/>
      <c r="CY2043" s="141"/>
      <c r="CZ2043" s="141"/>
      <c r="DA2043" s="141"/>
      <c r="DB2043" s="141"/>
      <c r="DC2043" s="141"/>
      <c r="DD2043" s="141"/>
      <c r="DE2043" s="141"/>
      <c r="DF2043" s="141"/>
      <c r="DG2043" s="141"/>
      <c r="DH2043" s="141"/>
      <c r="DI2043" s="141"/>
      <c r="DJ2043" s="141"/>
      <c r="DK2043" s="141"/>
      <c r="DL2043" s="141"/>
      <c r="DM2043" s="141"/>
      <c r="DN2043" s="141"/>
      <c r="DO2043" s="141"/>
      <c r="DP2043" s="141"/>
      <c r="DQ2043" s="141"/>
      <c r="DR2043" s="141"/>
      <c r="DS2043" s="141"/>
      <c r="DT2043" s="141"/>
      <c r="DU2043" s="141"/>
      <c r="DV2043" s="141"/>
      <c r="DW2043" s="141"/>
      <c r="DX2043" s="141"/>
      <c r="DY2043" s="141"/>
      <c r="DZ2043" s="141"/>
      <c r="EA2043" s="141"/>
      <c r="EB2043" s="141"/>
      <c r="EC2043" s="141"/>
      <c r="ED2043" s="141"/>
      <c r="EE2043" s="141"/>
      <c r="EF2043" s="141"/>
      <c r="EG2043" s="141"/>
      <c r="EH2043" s="141"/>
      <c r="EI2043" s="141"/>
      <c r="EJ2043" s="141"/>
      <c r="EK2043" s="141"/>
      <c r="EL2043" s="141"/>
      <c r="EM2043" s="141"/>
      <c r="EN2043" s="141"/>
      <c r="EO2043" s="141"/>
      <c r="EP2043" s="141"/>
      <c r="EQ2043" s="141"/>
      <c r="ER2043" s="141"/>
      <c r="ES2043" s="141"/>
      <c r="ET2043" s="141"/>
      <c r="EU2043" s="141"/>
      <c r="EV2043" s="141"/>
      <c r="EW2043" s="141"/>
      <c r="EX2043" s="141"/>
      <c r="EY2043" s="141"/>
      <c r="EZ2043" s="141"/>
      <c r="FA2043" s="141"/>
      <c r="FB2043" s="141"/>
      <c r="FC2043" s="141"/>
      <c r="FD2043" s="141"/>
      <c r="FE2043" s="141"/>
      <c r="FF2043" s="141"/>
      <c r="FG2043" s="141"/>
      <c r="FH2043" s="141"/>
      <c r="FI2043" s="141"/>
      <c r="FJ2043" s="141"/>
      <c r="FK2043" s="141"/>
      <c r="FL2043" s="141"/>
      <c r="FM2043" s="141"/>
      <c r="FN2043" s="141"/>
      <c r="FO2043" s="141"/>
      <c r="FP2043" s="141"/>
      <c r="FQ2043" s="141"/>
      <c r="FR2043" s="141"/>
      <c r="FS2043" s="141"/>
      <c r="FT2043" s="141"/>
      <c r="FU2043" s="141"/>
      <c r="FV2043" s="141"/>
      <c r="FW2043" s="141"/>
      <c r="FX2043" s="141"/>
      <c r="FY2043" s="141"/>
      <c r="FZ2043" s="141"/>
      <c r="GA2043" s="141"/>
      <c r="GB2043" s="141"/>
      <c r="GC2043" s="141"/>
      <c r="GD2043" s="141"/>
      <c r="GE2043" s="141"/>
      <c r="GF2043" s="141"/>
      <c r="GG2043" s="141"/>
      <c r="GH2043" s="141"/>
      <c r="GI2043" s="141"/>
      <c r="GJ2043" s="141"/>
      <c r="GK2043" s="141"/>
      <c r="GL2043" s="141"/>
      <c r="GM2043" s="141"/>
      <c r="GN2043" s="141"/>
      <c r="GO2043" s="141"/>
      <c r="GP2043" s="141"/>
      <c r="GQ2043" s="141"/>
      <c r="GR2043" s="141"/>
      <c r="GS2043" s="141"/>
      <c r="GT2043" s="141"/>
      <c r="GU2043" s="141"/>
      <c r="GV2043" s="141"/>
      <c r="GW2043" s="141"/>
      <c r="GX2043" s="141"/>
      <c r="GY2043" s="141"/>
      <c r="GZ2043" s="141"/>
      <c r="HA2043" s="141"/>
      <c r="HB2043" s="141"/>
      <c r="HC2043" s="141"/>
      <c r="HD2043" s="141"/>
      <c r="HE2043" s="141"/>
      <c r="HF2043" s="141"/>
      <c r="HG2043" s="141"/>
      <c r="HH2043" s="141"/>
      <c r="HI2043" s="141"/>
      <c r="HJ2043" s="141"/>
      <c r="HK2043" s="141"/>
      <c r="HL2043" s="141"/>
      <c r="HM2043" s="141"/>
      <c r="HN2043" s="141"/>
      <c r="HO2043" s="141"/>
      <c r="HP2043" s="141"/>
      <c r="HQ2043" s="141"/>
      <c r="HR2043" s="141"/>
      <c r="HS2043" s="141"/>
      <c r="HT2043" s="141"/>
      <c r="HU2043" s="141"/>
      <c r="HV2043" s="141"/>
      <c r="HW2043" s="141"/>
      <c r="HX2043" s="141"/>
      <c r="HY2043" s="141"/>
      <c r="HZ2043" s="141"/>
      <c r="IA2043" s="141"/>
      <c r="IB2043" s="141"/>
      <c r="IC2043" s="141"/>
      <c r="ID2043" s="141"/>
      <c r="IE2043" s="141"/>
      <c r="IF2043" s="141"/>
      <c r="IG2043" s="141"/>
      <c r="IH2043" s="141"/>
      <c r="II2043" s="141"/>
      <c r="IJ2043" s="141"/>
      <c r="IK2043" s="141"/>
      <c r="IL2043" s="141"/>
      <c r="IM2043" s="141"/>
      <c r="IN2043" s="141"/>
      <c r="IO2043" s="141"/>
      <c r="IP2043" s="141"/>
      <c r="IQ2043" s="141"/>
      <c r="IR2043" s="141"/>
      <c r="IS2043" s="141"/>
      <c r="IT2043" s="141"/>
      <c r="IU2043" s="141"/>
      <c r="IV2043" s="141"/>
      <c r="IW2043" s="141"/>
      <c r="IX2043" s="141"/>
      <c r="IY2043" s="141"/>
      <c r="IZ2043" s="141"/>
      <c r="JA2043" s="141"/>
      <c r="JB2043" s="141"/>
      <c r="JC2043" s="141"/>
      <c r="JD2043" s="141"/>
      <c r="JE2043" s="141"/>
      <c r="JF2043" s="141"/>
    </row>
    <row r="2044" spans="1:266" s="832" customFormat="1" ht="29.25" x14ac:dyDescent="0.25">
      <c r="A2044" s="207"/>
      <c r="B2044" s="207">
        <v>1</v>
      </c>
      <c r="C2044" s="207"/>
      <c r="D2044" s="207"/>
      <c r="E2044" s="570" t="s">
        <v>194</v>
      </c>
      <c r="F2044" s="282"/>
      <c r="G2044" s="282"/>
      <c r="H2044" s="1900"/>
      <c r="I2044" s="1899"/>
      <c r="J2044" s="1899">
        <f t="shared" ref="J2044:K2048" si="750">J1973</f>
        <v>0</v>
      </c>
      <c r="K2044" s="2076">
        <f t="shared" si="750"/>
        <v>0</v>
      </c>
      <c r="L2044" s="2548"/>
      <c r="M2044" s="2548"/>
      <c r="N2044" s="2549"/>
      <c r="O2044" s="2549"/>
      <c r="P2044" s="2549"/>
      <c r="Q2044" s="2549"/>
      <c r="R2044" s="2549"/>
      <c r="S2044" s="2549"/>
      <c r="T2044" s="2809"/>
      <c r="U2044" s="2809"/>
      <c r="V2044" s="2809"/>
      <c r="W2044" s="2809"/>
      <c r="X2044" s="2809">
        <f t="shared" ref="X2044:AE2044" si="751">X1973</f>
        <v>0</v>
      </c>
      <c r="Y2044" s="2809">
        <f t="shared" si="751"/>
        <v>28.64716</v>
      </c>
      <c r="Z2044" s="2810">
        <f t="shared" si="751"/>
        <v>0</v>
      </c>
      <c r="AA2044" s="2809">
        <f t="shared" si="751"/>
        <v>0</v>
      </c>
      <c r="AB2044" s="2809">
        <f t="shared" si="751"/>
        <v>0</v>
      </c>
      <c r="AC2044" s="2811">
        <f t="shared" si="751"/>
        <v>0</v>
      </c>
      <c r="AD2044" s="2811">
        <f t="shared" si="751"/>
        <v>0</v>
      </c>
      <c r="AE2044" s="2809">
        <f t="shared" si="751"/>
        <v>28.64716</v>
      </c>
      <c r="AF2044" s="908"/>
      <c r="AG2044" s="2616"/>
      <c r="AH2044" s="2272"/>
      <c r="AI2044" s="2997"/>
      <c r="AJ2044" s="141"/>
      <c r="AK2044" s="141"/>
      <c r="AL2044" s="141"/>
      <c r="AM2044" s="141"/>
      <c r="AN2044" s="141"/>
      <c r="AO2044" s="141"/>
      <c r="AP2044" s="141"/>
      <c r="AQ2044" s="141"/>
      <c r="AR2044" s="141"/>
      <c r="AS2044" s="141"/>
      <c r="AT2044" s="141"/>
      <c r="AU2044" s="141"/>
      <c r="AV2044" s="141"/>
      <c r="AW2044" s="141"/>
      <c r="AX2044" s="141"/>
      <c r="AY2044" s="141"/>
      <c r="AZ2044" s="141"/>
      <c r="BA2044" s="141"/>
      <c r="BB2044" s="141"/>
      <c r="BC2044" s="141"/>
      <c r="BD2044" s="141"/>
      <c r="BE2044" s="141"/>
      <c r="BF2044" s="141"/>
      <c r="BG2044" s="141"/>
      <c r="BH2044" s="141"/>
      <c r="BI2044" s="141"/>
      <c r="BJ2044" s="141"/>
      <c r="BK2044" s="141"/>
      <c r="BL2044" s="141"/>
      <c r="BM2044" s="141"/>
      <c r="BN2044" s="141"/>
      <c r="BO2044" s="141"/>
      <c r="BP2044" s="141"/>
      <c r="BQ2044" s="141"/>
      <c r="BR2044" s="141"/>
      <c r="BS2044" s="141"/>
      <c r="BT2044" s="141"/>
      <c r="BU2044" s="141"/>
      <c r="BV2044" s="141"/>
      <c r="BW2044" s="141"/>
      <c r="BX2044" s="141"/>
      <c r="BY2044" s="141"/>
      <c r="BZ2044" s="141"/>
      <c r="CA2044" s="141"/>
      <c r="CB2044" s="141"/>
      <c r="CC2044" s="141"/>
      <c r="CD2044" s="141"/>
      <c r="CE2044" s="141"/>
      <c r="CF2044" s="141"/>
      <c r="CG2044" s="141"/>
      <c r="CH2044" s="141"/>
      <c r="CI2044" s="141"/>
      <c r="CJ2044" s="141"/>
      <c r="CK2044" s="141"/>
      <c r="CL2044" s="141"/>
      <c r="CM2044" s="141"/>
      <c r="CN2044" s="141"/>
      <c r="CO2044" s="141"/>
      <c r="CP2044" s="141"/>
      <c r="CQ2044" s="141"/>
      <c r="CR2044" s="141"/>
      <c r="CS2044" s="141"/>
      <c r="CT2044" s="141"/>
      <c r="CU2044" s="141"/>
      <c r="CV2044" s="141"/>
      <c r="CW2044" s="141"/>
      <c r="CX2044" s="141"/>
      <c r="CY2044" s="141"/>
      <c r="CZ2044" s="141"/>
      <c r="DA2044" s="141"/>
      <c r="DB2044" s="141"/>
      <c r="DC2044" s="141"/>
      <c r="DD2044" s="141"/>
      <c r="DE2044" s="141"/>
      <c r="DF2044" s="141"/>
      <c r="DG2044" s="141"/>
      <c r="DH2044" s="141"/>
      <c r="DI2044" s="141"/>
      <c r="DJ2044" s="141"/>
      <c r="DK2044" s="141"/>
      <c r="DL2044" s="141"/>
      <c r="DM2044" s="141"/>
      <c r="DN2044" s="141"/>
      <c r="DO2044" s="141"/>
      <c r="DP2044" s="141"/>
      <c r="DQ2044" s="141"/>
      <c r="DR2044" s="141"/>
      <c r="DS2044" s="141"/>
      <c r="DT2044" s="141"/>
      <c r="DU2044" s="141"/>
      <c r="DV2044" s="141"/>
      <c r="DW2044" s="141"/>
      <c r="DX2044" s="141"/>
      <c r="DY2044" s="141"/>
      <c r="DZ2044" s="141"/>
      <c r="EA2044" s="141"/>
      <c r="EB2044" s="141"/>
      <c r="EC2044" s="141"/>
      <c r="ED2044" s="141"/>
      <c r="EE2044" s="141"/>
      <c r="EF2044" s="141"/>
      <c r="EG2044" s="141"/>
      <c r="EH2044" s="141"/>
      <c r="EI2044" s="141"/>
      <c r="EJ2044" s="141"/>
      <c r="EK2044" s="141"/>
      <c r="EL2044" s="141"/>
      <c r="EM2044" s="141"/>
      <c r="EN2044" s="141"/>
      <c r="EO2044" s="141"/>
      <c r="EP2044" s="141"/>
      <c r="EQ2044" s="141"/>
      <c r="ER2044" s="141"/>
      <c r="ES2044" s="141"/>
      <c r="ET2044" s="141"/>
      <c r="EU2044" s="141"/>
      <c r="EV2044" s="141"/>
      <c r="EW2044" s="141"/>
      <c r="EX2044" s="141"/>
      <c r="EY2044" s="141"/>
      <c r="EZ2044" s="141"/>
      <c r="FA2044" s="141"/>
      <c r="FB2044" s="141"/>
      <c r="FC2044" s="141"/>
      <c r="FD2044" s="141"/>
      <c r="FE2044" s="141"/>
      <c r="FF2044" s="141"/>
      <c r="FG2044" s="141"/>
      <c r="FH2044" s="141"/>
      <c r="FI2044" s="141"/>
      <c r="FJ2044" s="141"/>
      <c r="FK2044" s="141"/>
      <c r="FL2044" s="141"/>
      <c r="FM2044" s="141"/>
      <c r="FN2044" s="141"/>
      <c r="FO2044" s="141"/>
      <c r="FP2044" s="141"/>
      <c r="FQ2044" s="141"/>
      <c r="FR2044" s="141"/>
      <c r="FS2044" s="141"/>
      <c r="FT2044" s="141"/>
      <c r="FU2044" s="141"/>
      <c r="FV2044" s="141"/>
      <c r="FW2044" s="141"/>
      <c r="FX2044" s="141"/>
      <c r="FY2044" s="141"/>
      <c r="FZ2044" s="141"/>
      <c r="GA2044" s="141"/>
      <c r="GB2044" s="141"/>
      <c r="GC2044" s="141"/>
      <c r="GD2044" s="141"/>
      <c r="GE2044" s="141"/>
      <c r="GF2044" s="141"/>
      <c r="GG2044" s="141"/>
      <c r="GH2044" s="141"/>
      <c r="GI2044" s="141"/>
      <c r="GJ2044" s="141"/>
      <c r="GK2044" s="141"/>
      <c r="GL2044" s="141"/>
      <c r="GM2044" s="141"/>
      <c r="GN2044" s="141"/>
      <c r="GO2044" s="141"/>
      <c r="GP2044" s="141"/>
      <c r="GQ2044" s="141"/>
      <c r="GR2044" s="141"/>
      <c r="GS2044" s="141"/>
      <c r="GT2044" s="141"/>
      <c r="GU2044" s="141"/>
      <c r="GV2044" s="141"/>
      <c r="GW2044" s="141"/>
      <c r="GX2044" s="141"/>
      <c r="GY2044" s="141"/>
      <c r="GZ2044" s="141"/>
      <c r="HA2044" s="141"/>
      <c r="HB2044" s="141"/>
      <c r="HC2044" s="141"/>
      <c r="HD2044" s="141"/>
      <c r="HE2044" s="141"/>
      <c r="HF2044" s="141"/>
      <c r="HG2044" s="141"/>
      <c r="HH2044" s="141"/>
      <c r="HI2044" s="141"/>
      <c r="HJ2044" s="141"/>
      <c r="HK2044" s="141"/>
      <c r="HL2044" s="141"/>
      <c r="HM2044" s="141"/>
      <c r="HN2044" s="141"/>
      <c r="HO2044" s="141"/>
      <c r="HP2044" s="141"/>
      <c r="HQ2044" s="141"/>
      <c r="HR2044" s="141"/>
      <c r="HS2044" s="141"/>
      <c r="HT2044" s="141"/>
      <c r="HU2044" s="141"/>
      <c r="HV2044" s="141"/>
      <c r="HW2044" s="141"/>
      <c r="HX2044" s="141"/>
      <c r="HY2044" s="141"/>
      <c r="HZ2044" s="141"/>
      <c r="IA2044" s="141"/>
      <c r="IB2044" s="141"/>
      <c r="IC2044" s="141"/>
      <c r="ID2044" s="141"/>
      <c r="IE2044" s="141"/>
      <c r="IF2044" s="141"/>
      <c r="IG2044" s="141"/>
      <c r="IH2044" s="141"/>
      <c r="II2044" s="141"/>
      <c r="IJ2044" s="141"/>
      <c r="IK2044" s="141"/>
      <c r="IL2044" s="141"/>
      <c r="IM2044" s="141"/>
      <c r="IN2044" s="141"/>
      <c r="IO2044" s="141"/>
      <c r="IP2044" s="141"/>
      <c r="IQ2044" s="141"/>
      <c r="IR2044" s="141"/>
      <c r="IS2044" s="141"/>
      <c r="IT2044" s="141"/>
      <c r="IU2044" s="141"/>
      <c r="IV2044" s="141"/>
      <c r="IW2044" s="141"/>
      <c r="IX2044" s="141"/>
      <c r="IY2044" s="141"/>
      <c r="IZ2044" s="141"/>
      <c r="JA2044" s="141"/>
      <c r="JB2044" s="141"/>
      <c r="JC2044" s="141"/>
      <c r="JD2044" s="141"/>
      <c r="JE2044" s="141"/>
      <c r="JF2044" s="141"/>
    </row>
    <row r="2045" spans="1:266" s="832" customFormat="1" ht="110.25" x14ac:dyDescent="0.25">
      <c r="A2045" s="207"/>
      <c r="B2045" s="207">
        <v>1</v>
      </c>
      <c r="C2045" s="207"/>
      <c r="D2045" s="207"/>
      <c r="E2045" s="3208" t="s">
        <v>504</v>
      </c>
      <c r="F2045" s="163"/>
      <c r="G2045" s="163"/>
      <c r="H2045" s="1897"/>
      <c r="I2045" s="731"/>
      <c r="J2045" s="731">
        <f t="shared" si="750"/>
        <v>0</v>
      </c>
      <c r="K2045" s="2076" t="e">
        <f t="shared" si="750"/>
        <v>#DIV/0!</v>
      </c>
      <c r="L2045" s="2548"/>
      <c r="M2045" s="2548"/>
      <c r="N2045" s="2549"/>
      <c r="O2045" s="2549"/>
      <c r="P2045" s="2549"/>
      <c r="Q2045" s="2549"/>
      <c r="R2045" s="2549"/>
      <c r="S2045" s="2549"/>
      <c r="T2045" s="2809"/>
      <c r="U2045" s="2809"/>
      <c r="V2045" s="2809"/>
      <c r="W2045" s="2809"/>
      <c r="X2045" s="2809">
        <f t="shared" ref="X2045:AE2045" si="752">X1974</f>
        <v>0</v>
      </c>
      <c r="Y2045" s="2809">
        <f t="shared" si="752"/>
        <v>0</v>
      </c>
      <c r="Z2045" s="2810">
        <f t="shared" si="752"/>
        <v>0</v>
      </c>
      <c r="AA2045" s="2809">
        <f t="shared" si="752"/>
        <v>0</v>
      </c>
      <c r="AB2045" s="2809">
        <f t="shared" si="752"/>
        <v>0</v>
      </c>
      <c r="AC2045" s="2811">
        <f t="shared" si="752"/>
        <v>0</v>
      </c>
      <c r="AD2045" s="2811">
        <f t="shared" si="752"/>
        <v>0</v>
      </c>
      <c r="AE2045" s="2809">
        <f t="shared" si="752"/>
        <v>0</v>
      </c>
      <c r="AF2045" s="908"/>
      <c r="AG2045" s="2616"/>
      <c r="AH2045" s="2272"/>
      <c r="AI2045" s="2997"/>
      <c r="AJ2045" s="141"/>
      <c r="AK2045" s="141"/>
      <c r="AL2045" s="141"/>
      <c r="AM2045" s="141"/>
      <c r="AN2045" s="141"/>
      <c r="AO2045" s="141"/>
      <c r="AP2045" s="141"/>
      <c r="AQ2045" s="141"/>
      <c r="AR2045" s="141"/>
      <c r="AS2045" s="141"/>
      <c r="AT2045" s="141"/>
      <c r="AU2045" s="141"/>
      <c r="AV2045" s="141"/>
      <c r="AW2045" s="141"/>
      <c r="AX2045" s="141"/>
      <c r="AY2045" s="141"/>
      <c r="AZ2045" s="141"/>
      <c r="BA2045" s="141"/>
      <c r="BB2045" s="141"/>
      <c r="BC2045" s="141"/>
      <c r="BD2045" s="141"/>
      <c r="BE2045" s="141"/>
      <c r="BF2045" s="141"/>
      <c r="BG2045" s="141"/>
      <c r="BH2045" s="141"/>
      <c r="BI2045" s="141"/>
      <c r="BJ2045" s="141"/>
      <c r="BK2045" s="141"/>
      <c r="BL2045" s="141"/>
      <c r="BM2045" s="141"/>
      <c r="BN2045" s="141"/>
      <c r="BO2045" s="141"/>
      <c r="BP2045" s="141"/>
      <c r="BQ2045" s="141"/>
      <c r="BR2045" s="141"/>
      <c r="BS2045" s="141"/>
      <c r="BT2045" s="141"/>
      <c r="BU2045" s="141"/>
      <c r="BV2045" s="141"/>
      <c r="BW2045" s="141"/>
      <c r="BX2045" s="141"/>
      <c r="BY2045" s="141"/>
      <c r="BZ2045" s="141"/>
      <c r="CA2045" s="141"/>
      <c r="CB2045" s="141"/>
      <c r="CC2045" s="141"/>
      <c r="CD2045" s="141"/>
      <c r="CE2045" s="141"/>
      <c r="CF2045" s="141"/>
      <c r="CG2045" s="141"/>
      <c r="CH2045" s="141"/>
      <c r="CI2045" s="141"/>
      <c r="CJ2045" s="141"/>
      <c r="CK2045" s="141"/>
      <c r="CL2045" s="141"/>
      <c r="CM2045" s="141"/>
      <c r="CN2045" s="141"/>
      <c r="CO2045" s="141"/>
      <c r="CP2045" s="141"/>
      <c r="CQ2045" s="141"/>
      <c r="CR2045" s="141"/>
      <c r="CS2045" s="141"/>
      <c r="CT2045" s="141"/>
      <c r="CU2045" s="141"/>
      <c r="CV2045" s="141"/>
      <c r="CW2045" s="141"/>
      <c r="CX2045" s="141"/>
      <c r="CY2045" s="141"/>
      <c r="CZ2045" s="141"/>
      <c r="DA2045" s="141"/>
      <c r="DB2045" s="141"/>
      <c r="DC2045" s="141"/>
      <c r="DD2045" s="141"/>
      <c r="DE2045" s="141"/>
      <c r="DF2045" s="141"/>
      <c r="DG2045" s="141"/>
      <c r="DH2045" s="141"/>
      <c r="DI2045" s="141"/>
      <c r="DJ2045" s="141"/>
      <c r="DK2045" s="141"/>
      <c r="DL2045" s="141"/>
      <c r="DM2045" s="141"/>
      <c r="DN2045" s="141"/>
      <c r="DO2045" s="141"/>
      <c r="DP2045" s="141"/>
      <c r="DQ2045" s="141"/>
      <c r="DR2045" s="141"/>
      <c r="DS2045" s="141"/>
      <c r="DT2045" s="141"/>
      <c r="DU2045" s="141"/>
      <c r="DV2045" s="141"/>
      <c r="DW2045" s="141"/>
      <c r="DX2045" s="141"/>
      <c r="DY2045" s="141"/>
      <c r="DZ2045" s="141"/>
      <c r="EA2045" s="141"/>
      <c r="EB2045" s="141"/>
      <c r="EC2045" s="141"/>
      <c r="ED2045" s="141"/>
      <c r="EE2045" s="141"/>
      <c r="EF2045" s="141"/>
      <c r="EG2045" s="141"/>
      <c r="EH2045" s="141"/>
      <c r="EI2045" s="141"/>
      <c r="EJ2045" s="141"/>
      <c r="EK2045" s="141"/>
      <c r="EL2045" s="141"/>
      <c r="EM2045" s="141"/>
      <c r="EN2045" s="141"/>
      <c r="EO2045" s="141"/>
      <c r="EP2045" s="141"/>
      <c r="EQ2045" s="141"/>
      <c r="ER2045" s="141"/>
      <c r="ES2045" s="141"/>
      <c r="ET2045" s="141"/>
      <c r="EU2045" s="141"/>
      <c r="EV2045" s="141"/>
      <c r="EW2045" s="141"/>
      <c r="EX2045" s="141"/>
      <c r="EY2045" s="141"/>
      <c r="EZ2045" s="141"/>
      <c r="FA2045" s="141"/>
      <c r="FB2045" s="141"/>
      <c r="FC2045" s="141"/>
      <c r="FD2045" s="141"/>
      <c r="FE2045" s="141"/>
      <c r="FF2045" s="141"/>
      <c r="FG2045" s="141"/>
      <c r="FH2045" s="141"/>
      <c r="FI2045" s="141"/>
      <c r="FJ2045" s="141"/>
      <c r="FK2045" s="141"/>
      <c r="FL2045" s="141"/>
      <c r="FM2045" s="141"/>
      <c r="FN2045" s="141"/>
      <c r="FO2045" s="141"/>
      <c r="FP2045" s="141"/>
      <c r="FQ2045" s="141"/>
      <c r="FR2045" s="141"/>
      <c r="FS2045" s="141"/>
      <c r="FT2045" s="141"/>
      <c r="FU2045" s="141"/>
      <c r="FV2045" s="141"/>
      <c r="FW2045" s="141"/>
      <c r="FX2045" s="141"/>
      <c r="FY2045" s="141"/>
      <c r="FZ2045" s="141"/>
      <c r="GA2045" s="141"/>
      <c r="GB2045" s="141"/>
      <c r="GC2045" s="141"/>
      <c r="GD2045" s="141"/>
      <c r="GE2045" s="141"/>
      <c r="GF2045" s="141"/>
      <c r="GG2045" s="141"/>
      <c r="GH2045" s="141"/>
      <c r="GI2045" s="141"/>
      <c r="GJ2045" s="141"/>
      <c r="GK2045" s="141"/>
      <c r="GL2045" s="141"/>
      <c r="GM2045" s="141"/>
      <c r="GN2045" s="141"/>
      <c r="GO2045" s="141"/>
      <c r="GP2045" s="141"/>
      <c r="GQ2045" s="141"/>
      <c r="GR2045" s="141"/>
      <c r="GS2045" s="141"/>
      <c r="GT2045" s="141"/>
      <c r="GU2045" s="141"/>
      <c r="GV2045" s="141"/>
      <c r="GW2045" s="141"/>
      <c r="GX2045" s="141"/>
      <c r="GY2045" s="141"/>
      <c r="GZ2045" s="141"/>
      <c r="HA2045" s="141"/>
      <c r="HB2045" s="141"/>
      <c r="HC2045" s="141"/>
      <c r="HD2045" s="141"/>
      <c r="HE2045" s="141"/>
      <c r="HF2045" s="141"/>
      <c r="HG2045" s="141"/>
      <c r="HH2045" s="141"/>
      <c r="HI2045" s="141"/>
      <c r="HJ2045" s="141"/>
      <c r="HK2045" s="141"/>
      <c r="HL2045" s="141"/>
      <c r="HM2045" s="141"/>
      <c r="HN2045" s="141"/>
      <c r="HO2045" s="141"/>
      <c r="HP2045" s="141"/>
      <c r="HQ2045" s="141"/>
      <c r="HR2045" s="141"/>
      <c r="HS2045" s="141"/>
      <c r="HT2045" s="141"/>
      <c r="HU2045" s="141"/>
      <c r="HV2045" s="141"/>
      <c r="HW2045" s="141"/>
      <c r="HX2045" s="141"/>
      <c r="HY2045" s="141"/>
      <c r="HZ2045" s="141"/>
      <c r="IA2045" s="141"/>
      <c r="IB2045" s="141"/>
      <c r="IC2045" s="141"/>
      <c r="ID2045" s="141"/>
      <c r="IE2045" s="141"/>
      <c r="IF2045" s="141"/>
      <c r="IG2045" s="141"/>
      <c r="IH2045" s="141"/>
      <c r="II2045" s="141"/>
      <c r="IJ2045" s="141"/>
      <c r="IK2045" s="141"/>
      <c r="IL2045" s="141"/>
      <c r="IM2045" s="141"/>
      <c r="IN2045" s="141"/>
      <c r="IO2045" s="141"/>
      <c r="IP2045" s="141"/>
      <c r="IQ2045" s="141"/>
      <c r="IR2045" s="141"/>
      <c r="IS2045" s="141"/>
      <c r="IT2045" s="141"/>
      <c r="IU2045" s="141"/>
      <c r="IV2045" s="141"/>
      <c r="IW2045" s="141"/>
      <c r="IX2045" s="141"/>
      <c r="IY2045" s="141"/>
      <c r="IZ2045" s="141"/>
      <c r="JA2045" s="141"/>
      <c r="JB2045" s="141"/>
      <c r="JC2045" s="141"/>
      <c r="JD2045" s="141"/>
      <c r="JE2045" s="141"/>
      <c r="JF2045" s="141"/>
    </row>
    <row r="2046" spans="1:266" s="832" customFormat="1" ht="15.75" x14ac:dyDescent="0.25">
      <c r="A2046" s="207"/>
      <c r="B2046" s="207"/>
      <c r="C2046" s="207"/>
      <c r="D2046" s="207"/>
      <c r="E2046" s="3208" t="s">
        <v>627</v>
      </c>
      <c r="F2046" s="163"/>
      <c r="G2046" s="163"/>
      <c r="H2046" s="1897"/>
      <c r="I2046" s="731"/>
      <c r="J2046" s="731">
        <f t="shared" si="750"/>
        <v>0</v>
      </c>
      <c r="K2046" s="2076" t="e">
        <f t="shared" si="750"/>
        <v>#DIV/0!</v>
      </c>
      <c r="L2046" s="2548"/>
      <c r="M2046" s="2548"/>
      <c r="N2046" s="2549"/>
      <c r="O2046" s="2549"/>
      <c r="P2046" s="2549"/>
      <c r="Q2046" s="2549"/>
      <c r="R2046" s="2549"/>
      <c r="S2046" s="2549"/>
      <c r="T2046" s="2809"/>
      <c r="U2046" s="2809"/>
      <c r="V2046" s="2809"/>
      <c r="W2046" s="2809"/>
      <c r="X2046" s="2809"/>
      <c r="Y2046" s="2809"/>
      <c r="Z2046" s="2810"/>
      <c r="AA2046" s="2809"/>
      <c r="AB2046" s="2809"/>
      <c r="AC2046" s="2811"/>
      <c r="AD2046" s="2811"/>
      <c r="AE2046" s="2809"/>
      <c r="AF2046" s="908"/>
      <c r="AG2046" s="2616"/>
      <c r="AH2046" s="2272"/>
      <c r="AI2046" s="2997"/>
      <c r="AJ2046" s="141"/>
      <c r="AK2046" s="141"/>
      <c r="AL2046" s="141"/>
      <c r="AM2046" s="141"/>
      <c r="AN2046" s="141"/>
      <c r="AO2046" s="141"/>
      <c r="AP2046" s="141"/>
      <c r="AQ2046" s="141"/>
      <c r="AR2046" s="141"/>
      <c r="AS2046" s="141"/>
      <c r="AT2046" s="141"/>
      <c r="AU2046" s="141"/>
      <c r="AV2046" s="141"/>
      <c r="AW2046" s="141"/>
      <c r="AX2046" s="141"/>
      <c r="AY2046" s="141"/>
      <c r="AZ2046" s="141"/>
      <c r="BA2046" s="141"/>
      <c r="BB2046" s="141"/>
      <c r="BC2046" s="141"/>
      <c r="BD2046" s="141"/>
      <c r="BE2046" s="141"/>
      <c r="BF2046" s="141"/>
      <c r="BG2046" s="141"/>
      <c r="BH2046" s="141"/>
      <c r="BI2046" s="141"/>
      <c r="BJ2046" s="141"/>
      <c r="BK2046" s="141"/>
      <c r="BL2046" s="141"/>
      <c r="BM2046" s="141"/>
      <c r="BN2046" s="141"/>
      <c r="BO2046" s="141"/>
      <c r="BP2046" s="141"/>
      <c r="BQ2046" s="141"/>
      <c r="BR2046" s="141"/>
      <c r="BS2046" s="141"/>
      <c r="BT2046" s="141"/>
      <c r="BU2046" s="141"/>
      <c r="BV2046" s="141"/>
      <c r="BW2046" s="141"/>
      <c r="BX2046" s="141"/>
      <c r="BY2046" s="141"/>
      <c r="BZ2046" s="141"/>
      <c r="CA2046" s="141"/>
      <c r="CB2046" s="141"/>
      <c r="CC2046" s="141"/>
      <c r="CD2046" s="141"/>
      <c r="CE2046" s="141"/>
      <c r="CF2046" s="141"/>
      <c r="CG2046" s="141"/>
      <c r="CH2046" s="141"/>
      <c r="CI2046" s="141"/>
      <c r="CJ2046" s="141"/>
      <c r="CK2046" s="141"/>
      <c r="CL2046" s="141"/>
      <c r="CM2046" s="141"/>
      <c r="CN2046" s="141"/>
      <c r="CO2046" s="141"/>
      <c r="CP2046" s="141"/>
      <c r="CQ2046" s="141"/>
      <c r="CR2046" s="141"/>
      <c r="CS2046" s="141"/>
      <c r="CT2046" s="141"/>
      <c r="CU2046" s="141"/>
      <c r="CV2046" s="141"/>
      <c r="CW2046" s="141"/>
      <c r="CX2046" s="141"/>
      <c r="CY2046" s="141"/>
      <c r="CZ2046" s="141"/>
      <c r="DA2046" s="141"/>
      <c r="DB2046" s="141"/>
      <c r="DC2046" s="141"/>
      <c r="DD2046" s="141"/>
      <c r="DE2046" s="141"/>
      <c r="DF2046" s="141"/>
      <c r="DG2046" s="141"/>
      <c r="DH2046" s="141"/>
      <c r="DI2046" s="141"/>
      <c r="DJ2046" s="141"/>
      <c r="DK2046" s="141"/>
      <c r="DL2046" s="141"/>
      <c r="DM2046" s="141"/>
      <c r="DN2046" s="141"/>
      <c r="DO2046" s="141"/>
      <c r="DP2046" s="141"/>
      <c r="DQ2046" s="141"/>
      <c r="DR2046" s="141"/>
      <c r="DS2046" s="141"/>
      <c r="DT2046" s="141"/>
      <c r="DU2046" s="141"/>
      <c r="DV2046" s="141"/>
      <c r="DW2046" s="141"/>
      <c r="DX2046" s="141"/>
      <c r="DY2046" s="141"/>
      <c r="DZ2046" s="141"/>
      <c r="EA2046" s="141"/>
      <c r="EB2046" s="141"/>
      <c r="EC2046" s="141"/>
      <c r="ED2046" s="141"/>
      <c r="EE2046" s="141"/>
      <c r="EF2046" s="141"/>
      <c r="EG2046" s="141"/>
      <c r="EH2046" s="141"/>
      <c r="EI2046" s="141"/>
      <c r="EJ2046" s="141"/>
      <c r="EK2046" s="141"/>
      <c r="EL2046" s="141"/>
      <c r="EM2046" s="141"/>
      <c r="EN2046" s="141"/>
      <c r="EO2046" s="141"/>
      <c r="EP2046" s="141"/>
      <c r="EQ2046" s="141"/>
      <c r="ER2046" s="141"/>
      <c r="ES2046" s="141"/>
      <c r="ET2046" s="141"/>
      <c r="EU2046" s="141"/>
      <c r="EV2046" s="141"/>
      <c r="EW2046" s="141"/>
      <c r="EX2046" s="141"/>
      <c r="EY2046" s="141"/>
      <c r="EZ2046" s="141"/>
      <c r="FA2046" s="141"/>
      <c r="FB2046" s="141"/>
      <c r="FC2046" s="141"/>
      <c r="FD2046" s="141"/>
      <c r="FE2046" s="141"/>
      <c r="FF2046" s="141"/>
      <c r="FG2046" s="141"/>
      <c r="FH2046" s="141"/>
      <c r="FI2046" s="141"/>
      <c r="FJ2046" s="141"/>
      <c r="FK2046" s="141"/>
      <c r="FL2046" s="141"/>
      <c r="FM2046" s="141"/>
      <c r="FN2046" s="141"/>
      <c r="FO2046" s="141"/>
      <c r="FP2046" s="141"/>
      <c r="FQ2046" s="141"/>
      <c r="FR2046" s="141"/>
      <c r="FS2046" s="141"/>
      <c r="FT2046" s="141"/>
      <c r="FU2046" s="141"/>
      <c r="FV2046" s="141"/>
      <c r="FW2046" s="141"/>
      <c r="FX2046" s="141"/>
      <c r="FY2046" s="141"/>
      <c r="FZ2046" s="141"/>
      <c r="GA2046" s="141"/>
      <c r="GB2046" s="141"/>
      <c r="GC2046" s="141"/>
      <c r="GD2046" s="141"/>
      <c r="GE2046" s="141"/>
      <c r="GF2046" s="141"/>
      <c r="GG2046" s="141"/>
      <c r="GH2046" s="141"/>
      <c r="GI2046" s="141"/>
      <c r="GJ2046" s="141"/>
      <c r="GK2046" s="141"/>
      <c r="GL2046" s="141"/>
      <c r="GM2046" s="141"/>
      <c r="GN2046" s="141"/>
      <c r="GO2046" s="141"/>
      <c r="GP2046" s="141"/>
      <c r="GQ2046" s="141"/>
      <c r="GR2046" s="141"/>
      <c r="GS2046" s="141"/>
      <c r="GT2046" s="141"/>
      <c r="GU2046" s="141"/>
      <c r="GV2046" s="141"/>
      <c r="GW2046" s="141"/>
      <c r="GX2046" s="141"/>
      <c r="GY2046" s="141"/>
      <c r="GZ2046" s="141"/>
      <c r="HA2046" s="141"/>
      <c r="HB2046" s="141"/>
      <c r="HC2046" s="141"/>
      <c r="HD2046" s="141"/>
      <c r="HE2046" s="141"/>
      <c r="HF2046" s="141"/>
      <c r="HG2046" s="141"/>
      <c r="HH2046" s="141"/>
      <c r="HI2046" s="141"/>
      <c r="HJ2046" s="141"/>
      <c r="HK2046" s="141"/>
      <c r="HL2046" s="141"/>
      <c r="HM2046" s="141"/>
      <c r="HN2046" s="141"/>
      <c r="HO2046" s="141"/>
      <c r="HP2046" s="141"/>
      <c r="HQ2046" s="141"/>
      <c r="HR2046" s="141"/>
      <c r="HS2046" s="141"/>
      <c r="HT2046" s="141"/>
      <c r="HU2046" s="141"/>
      <c r="HV2046" s="141"/>
      <c r="HW2046" s="141"/>
      <c r="HX2046" s="141"/>
      <c r="HY2046" s="141"/>
      <c r="HZ2046" s="141"/>
      <c r="IA2046" s="141"/>
      <c r="IB2046" s="141"/>
      <c r="IC2046" s="141"/>
      <c r="ID2046" s="141"/>
      <c r="IE2046" s="141"/>
      <c r="IF2046" s="141"/>
      <c r="IG2046" s="141"/>
      <c r="IH2046" s="141"/>
      <c r="II2046" s="141"/>
      <c r="IJ2046" s="141"/>
      <c r="IK2046" s="141"/>
      <c r="IL2046" s="141"/>
      <c r="IM2046" s="141"/>
      <c r="IN2046" s="141"/>
      <c r="IO2046" s="141"/>
      <c r="IP2046" s="141"/>
      <c r="IQ2046" s="141"/>
      <c r="IR2046" s="141"/>
      <c r="IS2046" s="141"/>
      <c r="IT2046" s="141"/>
      <c r="IU2046" s="141"/>
      <c r="IV2046" s="141"/>
      <c r="IW2046" s="141"/>
      <c r="IX2046" s="141"/>
      <c r="IY2046" s="141"/>
      <c r="IZ2046" s="141"/>
      <c r="JA2046" s="141"/>
      <c r="JB2046" s="141"/>
      <c r="JC2046" s="141"/>
      <c r="JD2046" s="141"/>
      <c r="JE2046" s="141"/>
      <c r="JF2046" s="141"/>
    </row>
    <row r="2047" spans="1:266" s="832" customFormat="1" ht="15.75" x14ac:dyDescent="0.25">
      <c r="A2047" s="207"/>
      <c r="B2047" s="207"/>
      <c r="C2047" s="207"/>
      <c r="D2047" s="207"/>
      <c r="E2047" s="3208" t="s">
        <v>628</v>
      </c>
      <c r="F2047" s="163"/>
      <c r="G2047" s="163"/>
      <c r="H2047" s="1897"/>
      <c r="I2047" s="731"/>
      <c r="J2047" s="731">
        <f t="shared" si="750"/>
        <v>0</v>
      </c>
      <c r="K2047" s="2076" t="e">
        <f t="shared" si="750"/>
        <v>#DIV/0!</v>
      </c>
      <c r="L2047" s="2548"/>
      <c r="M2047" s="2548"/>
      <c r="N2047" s="2549"/>
      <c r="O2047" s="2549"/>
      <c r="P2047" s="2549"/>
      <c r="Q2047" s="2549"/>
      <c r="R2047" s="2549"/>
      <c r="S2047" s="2549"/>
      <c r="T2047" s="2809"/>
      <c r="U2047" s="2809"/>
      <c r="V2047" s="2809"/>
      <c r="W2047" s="2809"/>
      <c r="X2047" s="2809"/>
      <c r="Y2047" s="2809"/>
      <c r="Z2047" s="2810"/>
      <c r="AA2047" s="2809"/>
      <c r="AB2047" s="2809"/>
      <c r="AC2047" s="2811"/>
      <c r="AD2047" s="2811"/>
      <c r="AE2047" s="2809"/>
      <c r="AF2047" s="908"/>
      <c r="AG2047" s="2616"/>
      <c r="AH2047" s="2272"/>
      <c r="AI2047" s="2997"/>
      <c r="AJ2047" s="141"/>
      <c r="AK2047" s="141"/>
      <c r="AL2047" s="141"/>
      <c r="AM2047" s="141"/>
      <c r="AN2047" s="141"/>
      <c r="AO2047" s="141"/>
      <c r="AP2047" s="141"/>
      <c r="AQ2047" s="141"/>
      <c r="AR2047" s="141"/>
      <c r="AS2047" s="141"/>
      <c r="AT2047" s="141"/>
      <c r="AU2047" s="141"/>
      <c r="AV2047" s="141"/>
      <c r="AW2047" s="141"/>
      <c r="AX2047" s="141"/>
      <c r="AY2047" s="141"/>
      <c r="AZ2047" s="141"/>
      <c r="BA2047" s="141"/>
      <c r="BB2047" s="141"/>
      <c r="BC2047" s="141"/>
      <c r="BD2047" s="141"/>
      <c r="BE2047" s="141"/>
      <c r="BF2047" s="141"/>
      <c r="BG2047" s="141"/>
      <c r="BH2047" s="141"/>
      <c r="BI2047" s="141"/>
      <c r="BJ2047" s="141"/>
      <c r="BK2047" s="141"/>
      <c r="BL2047" s="141"/>
      <c r="BM2047" s="141"/>
      <c r="BN2047" s="141"/>
      <c r="BO2047" s="141"/>
      <c r="BP2047" s="141"/>
      <c r="BQ2047" s="141"/>
      <c r="BR2047" s="141"/>
      <c r="BS2047" s="141"/>
      <c r="BT2047" s="141"/>
      <c r="BU2047" s="141"/>
      <c r="BV2047" s="141"/>
      <c r="BW2047" s="141"/>
      <c r="BX2047" s="141"/>
      <c r="BY2047" s="141"/>
      <c r="BZ2047" s="141"/>
      <c r="CA2047" s="141"/>
      <c r="CB2047" s="141"/>
      <c r="CC2047" s="141"/>
      <c r="CD2047" s="141"/>
      <c r="CE2047" s="141"/>
      <c r="CF2047" s="141"/>
      <c r="CG2047" s="141"/>
      <c r="CH2047" s="141"/>
      <c r="CI2047" s="141"/>
      <c r="CJ2047" s="141"/>
      <c r="CK2047" s="141"/>
      <c r="CL2047" s="141"/>
      <c r="CM2047" s="141"/>
      <c r="CN2047" s="141"/>
      <c r="CO2047" s="141"/>
      <c r="CP2047" s="141"/>
      <c r="CQ2047" s="141"/>
      <c r="CR2047" s="141"/>
      <c r="CS2047" s="141"/>
      <c r="CT2047" s="141"/>
      <c r="CU2047" s="141"/>
      <c r="CV2047" s="141"/>
      <c r="CW2047" s="141"/>
      <c r="CX2047" s="141"/>
      <c r="CY2047" s="141"/>
      <c r="CZ2047" s="141"/>
      <c r="DA2047" s="141"/>
      <c r="DB2047" s="141"/>
      <c r="DC2047" s="141"/>
      <c r="DD2047" s="141"/>
      <c r="DE2047" s="141"/>
      <c r="DF2047" s="141"/>
      <c r="DG2047" s="141"/>
      <c r="DH2047" s="141"/>
      <c r="DI2047" s="141"/>
      <c r="DJ2047" s="141"/>
      <c r="DK2047" s="141"/>
      <c r="DL2047" s="141"/>
      <c r="DM2047" s="141"/>
      <c r="DN2047" s="141"/>
      <c r="DO2047" s="141"/>
      <c r="DP2047" s="141"/>
      <c r="DQ2047" s="141"/>
      <c r="DR2047" s="141"/>
      <c r="DS2047" s="141"/>
      <c r="DT2047" s="141"/>
      <c r="DU2047" s="141"/>
      <c r="DV2047" s="141"/>
      <c r="DW2047" s="141"/>
      <c r="DX2047" s="141"/>
      <c r="DY2047" s="141"/>
      <c r="DZ2047" s="141"/>
      <c r="EA2047" s="141"/>
      <c r="EB2047" s="141"/>
      <c r="EC2047" s="141"/>
      <c r="ED2047" s="141"/>
      <c r="EE2047" s="141"/>
      <c r="EF2047" s="141"/>
      <c r="EG2047" s="141"/>
      <c r="EH2047" s="141"/>
      <c r="EI2047" s="141"/>
      <c r="EJ2047" s="141"/>
      <c r="EK2047" s="141"/>
      <c r="EL2047" s="141"/>
      <c r="EM2047" s="141"/>
      <c r="EN2047" s="141"/>
      <c r="EO2047" s="141"/>
      <c r="EP2047" s="141"/>
      <c r="EQ2047" s="141"/>
      <c r="ER2047" s="141"/>
      <c r="ES2047" s="141"/>
      <c r="ET2047" s="141"/>
      <c r="EU2047" s="141"/>
      <c r="EV2047" s="141"/>
      <c r="EW2047" s="141"/>
      <c r="EX2047" s="141"/>
      <c r="EY2047" s="141"/>
      <c r="EZ2047" s="141"/>
      <c r="FA2047" s="141"/>
      <c r="FB2047" s="141"/>
      <c r="FC2047" s="141"/>
      <c r="FD2047" s="141"/>
      <c r="FE2047" s="141"/>
      <c r="FF2047" s="141"/>
      <c r="FG2047" s="141"/>
      <c r="FH2047" s="141"/>
      <c r="FI2047" s="141"/>
      <c r="FJ2047" s="141"/>
      <c r="FK2047" s="141"/>
      <c r="FL2047" s="141"/>
      <c r="FM2047" s="141"/>
      <c r="FN2047" s="141"/>
      <c r="FO2047" s="141"/>
      <c r="FP2047" s="141"/>
      <c r="FQ2047" s="141"/>
      <c r="FR2047" s="141"/>
      <c r="FS2047" s="141"/>
      <c r="FT2047" s="141"/>
      <c r="FU2047" s="141"/>
      <c r="FV2047" s="141"/>
      <c r="FW2047" s="141"/>
      <c r="FX2047" s="141"/>
      <c r="FY2047" s="141"/>
      <c r="FZ2047" s="141"/>
      <c r="GA2047" s="141"/>
      <c r="GB2047" s="141"/>
      <c r="GC2047" s="141"/>
      <c r="GD2047" s="141"/>
      <c r="GE2047" s="141"/>
      <c r="GF2047" s="141"/>
      <c r="GG2047" s="141"/>
      <c r="GH2047" s="141"/>
      <c r="GI2047" s="141"/>
      <c r="GJ2047" s="141"/>
      <c r="GK2047" s="141"/>
      <c r="GL2047" s="141"/>
      <c r="GM2047" s="141"/>
      <c r="GN2047" s="141"/>
      <c r="GO2047" s="141"/>
      <c r="GP2047" s="141"/>
      <c r="GQ2047" s="141"/>
      <c r="GR2047" s="141"/>
      <c r="GS2047" s="141"/>
      <c r="GT2047" s="141"/>
      <c r="GU2047" s="141"/>
      <c r="GV2047" s="141"/>
      <c r="GW2047" s="141"/>
      <c r="GX2047" s="141"/>
      <c r="GY2047" s="141"/>
      <c r="GZ2047" s="141"/>
      <c r="HA2047" s="141"/>
      <c r="HB2047" s="141"/>
      <c r="HC2047" s="141"/>
      <c r="HD2047" s="141"/>
      <c r="HE2047" s="141"/>
      <c r="HF2047" s="141"/>
      <c r="HG2047" s="141"/>
      <c r="HH2047" s="141"/>
      <c r="HI2047" s="141"/>
      <c r="HJ2047" s="141"/>
      <c r="HK2047" s="141"/>
      <c r="HL2047" s="141"/>
      <c r="HM2047" s="141"/>
      <c r="HN2047" s="141"/>
      <c r="HO2047" s="141"/>
      <c r="HP2047" s="141"/>
      <c r="HQ2047" s="141"/>
      <c r="HR2047" s="141"/>
      <c r="HS2047" s="141"/>
      <c r="HT2047" s="141"/>
      <c r="HU2047" s="141"/>
      <c r="HV2047" s="141"/>
      <c r="HW2047" s="141"/>
      <c r="HX2047" s="141"/>
      <c r="HY2047" s="141"/>
      <c r="HZ2047" s="141"/>
      <c r="IA2047" s="141"/>
      <c r="IB2047" s="141"/>
      <c r="IC2047" s="141"/>
      <c r="ID2047" s="141"/>
      <c r="IE2047" s="141"/>
      <c r="IF2047" s="141"/>
      <c r="IG2047" s="141"/>
      <c r="IH2047" s="141"/>
      <c r="II2047" s="141"/>
      <c r="IJ2047" s="141"/>
      <c r="IK2047" s="141"/>
      <c r="IL2047" s="141"/>
      <c r="IM2047" s="141"/>
      <c r="IN2047" s="141"/>
      <c r="IO2047" s="141"/>
      <c r="IP2047" s="141"/>
      <c r="IQ2047" s="141"/>
      <c r="IR2047" s="141"/>
      <c r="IS2047" s="141"/>
      <c r="IT2047" s="141"/>
      <c r="IU2047" s="141"/>
      <c r="IV2047" s="141"/>
      <c r="IW2047" s="141"/>
      <c r="IX2047" s="141"/>
      <c r="IY2047" s="141"/>
      <c r="IZ2047" s="141"/>
      <c r="JA2047" s="141"/>
      <c r="JB2047" s="141"/>
      <c r="JC2047" s="141"/>
      <c r="JD2047" s="141"/>
      <c r="JE2047" s="141"/>
      <c r="JF2047" s="141"/>
    </row>
    <row r="2048" spans="1:266" s="832" customFormat="1" ht="31.5" x14ac:dyDescent="0.25">
      <c r="A2048" s="207"/>
      <c r="B2048" s="207"/>
      <c r="C2048" s="207"/>
      <c r="D2048" s="207"/>
      <c r="E2048" s="3208" t="s">
        <v>629</v>
      </c>
      <c r="F2048" s="163"/>
      <c r="G2048" s="163"/>
      <c r="H2048" s="1897"/>
      <c r="I2048" s="731"/>
      <c r="J2048" s="731">
        <f t="shared" si="750"/>
        <v>0</v>
      </c>
      <c r="K2048" s="2076" t="e">
        <f t="shared" si="750"/>
        <v>#DIV/0!</v>
      </c>
      <c r="L2048" s="2548"/>
      <c r="M2048" s="2548"/>
      <c r="N2048" s="2549"/>
      <c r="O2048" s="2549"/>
      <c r="P2048" s="2549"/>
      <c r="Q2048" s="2549"/>
      <c r="R2048" s="2549"/>
      <c r="S2048" s="2549"/>
      <c r="T2048" s="2809"/>
      <c r="U2048" s="2809"/>
      <c r="V2048" s="2809"/>
      <c r="W2048" s="2809"/>
      <c r="X2048" s="2809"/>
      <c r="Y2048" s="2809"/>
      <c r="Z2048" s="2810"/>
      <c r="AA2048" s="2809"/>
      <c r="AB2048" s="2809"/>
      <c r="AC2048" s="2811"/>
      <c r="AD2048" s="2811"/>
      <c r="AE2048" s="2809"/>
      <c r="AF2048" s="908"/>
      <c r="AG2048" s="2616"/>
      <c r="AH2048" s="2272"/>
      <c r="AI2048" s="2997"/>
      <c r="AJ2048" s="141"/>
      <c r="AK2048" s="141"/>
      <c r="AL2048" s="141"/>
      <c r="AM2048" s="141"/>
      <c r="AN2048" s="141"/>
      <c r="AO2048" s="141"/>
      <c r="AP2048" s="141"/>
      <c r="AQ2048" s="141"/>
      <c r="AR2048" s="141"/>
      <c r="AS2048" s="141"/>
      <c r="AT2048" s="141"/>
      <c r="AU2048" s="141"/>
      <c r="AV2048" s="141"/>
      <c r="AW2048" s="141"/>
      <c r="AX2048" s="141"/>
      <c r="AY2048" s="141"/>
      <c r="AZ2048" s="141"/>
      <c r="BA2048" s="141"/>
      <c r="BB2048" s="141"/>
      <c r="BC2048" s="141"/>
      <c r="BD2048" s="141"/>
      <c r="BE2048" s="141"/>
      <c r="BF2048" s="141"/>
      <c r="BG2048" s="141"/>
      <c r="BH2048" s="141"/>
      <c r="BI2048" s="141"/>
      <c r="BJ2048" s="141"/>
      <c r="BK2048" s="141"/>
      <c r="BL2048" s="141"/>
      <c r="BM2048" s="141"/>
      <c r="BN2048" s="141"/>
      <c r="BO2048" s="141"/>
      <c r="BP2048" s="141"/>
      <c r="BQ2048" s="141"/>
      <c r="BR2048" s="141"/>
      <c r="BS2048" s="141"/>
      <c r="BT2048" s="141"/>
      <c r="BU2048" s="141"/>
      <c r="BV2048" s="141"/>
      <c r="BW2048" s="141"/>
      <c r="BX2048" s="141"/>
      <c r="BY2048" s="141"/>
      <c r="BZ2048" s="141"/>
      <c r="CA2048" s="141"/>
      <c r="CB2048" s="141"/>
      <c r="CC2048" s="141"/>
      <c r="CD2048" s="141"/>
      <c r="CE2048" s="141"/>
      <c r="CF2048" s="141"/>
      <c r="CG2048" s="141"/>
      <c r="CH2048" s="141"/>
      <c r="CI2048" s="141"/>
      <c r="CJ2048" s="141"/>
      <c r="CK2048" s="141"/>
      <c r="CL2048" s="141"/>
      <c r="CM2048" s="141"/>
      <c r="CN2048" s="141"/>
      <c r="CO2048" s="141"/>
      <c r="CP2048" s="141"/>
      <c r="CQ2048" s="141"/>
      <c r="CR2048" s="141"/>
      <c r="CS2048" s="141"/>
      <c r="CT2048" s="141"/>
      <c r="CU2048" s="141"/>
      <c r="CV2048" s="141"/>
      <c r="CW2048" s="141"/>
      <c r="CX2048" s="141"/>
      <c r="CY2048" s="141"/>
      <c r="CZ2048" s="141"/>
      <c r="DA2048" s="141"/>
      <c r="DB2048" s="141"/>
      <c r="DC2048" s="141"/>
      <c r="DD2048" s="141"/>
      <c r="DE2048" s="141"/>
      <c r="DF2048" s="141"/>
      <c r="DG2048" s="141"/>
      <c r="DH2048" s="141"/>
      <c r="DI2048" s="141"/>
      <c r="DJ2048" s="141"/>
      <c r="DK2048" s="141"/>
      <c r="DL2048" s="141"/>
      <c r="DM2048" s="141"/>
      <c r="DN2048" s="141"/>
      <c r="DO2048" s="141"/>
      <c r="DP2048" s="141"/>
      <c r="DQ2048" s="141"/>
      <c r="DR2048" s="141"/>
      <c r="DS2048" s="141"/>
      <c r="DT2048" s="141"/>
      <c r="DU2048" s="141"/>
      <c r="DV2048" s="141"/>
      <c r="DW2048" s="141"/>
      <c r="DX2048" s="141"/>
      <c r="DY2048" s="141"/>
      <c r="DZ2048" s="141"/>
      <c r="EA2048" s="141"/>
      <c r="EB2048" s="141"/>
      <c r="EC2048" s="141"/>
      <c r="ED2048" s="141"/>
      <c r="EE2048" s="141"/>
      <c r="EF2048" s="141"/>
      <c r="EG2048" s="141"/>
      <c r="EH2048" s="141"/>
      <c r="EI2048" s="141"/>
      <c r="EJ2048" s="141"/>
      <c r="EK2048" s="141"/>
      <c r="EL2048" s="141"/>
      <c r="EM2048" s="141"/>
      <c r="EN2048" s="141"/>
      <c r="EO2048" s="141"/>
      <c r="EP2048" s="141"/>
      <c r="EQ2048" s="141"/>
      <c r="ER2048" s="141"/>
      <c r="ES2048" s="141"/>
      <c r="ET2048" s="141"/>
      <c r="EU2048" s="141"/>
      <c r="EV2048" s="141"/>
      <c r="EW2048" s="141"/>
      <c r="EX2048" s="141"/>
      <c r="EY2048" s="141"/>
      <c r="EZ2048" s="141"/>
      <c r="FA2048" s="141"/>
      <c r="FB2048" s="141"/>
      <c r="FC2048" s="141"/>
      <c r="FD2048" s="141"/>
      <c r="FE2048" s="141"/>
      <c r="FF2048" s="141"/>
      <c r="FG2048" s="141"/>
      <c r="FH2048" s="141"/>
      <c r="FI2048" s="141"/>
      <c r="FJ2048" s="141"/>
      <c r="FK2048" s="141"/>
      <c r="FL2048" s="141"/>
      <c r="FM2048" s="141"/>
      <c r="FN2048" s="141"/>
      <c r="FO2048" s="141"/>
      <c r="FP2048" s="141"/>
      <c r="FQ2048" s="141"/>
      <c r="FR2048" s="141"/>
      <c r="FS2048" s="141"/>
      <c r="FT2048" s="141"/>
      <c r="FU2048" s="141"/>
      <c r="FV2048" s="141"/>
      <c r="FW2048" s="141"/>
      <c r="FX2048" s="141"/>
      <c r="FY2048" s="141"/>
      <c r="FZ2048" s="141"/>
      <c r="GA2048" s="141"/>
      <c r="GB2048" s="141"/>
      <c r="GC2048" s="141"/>
      <c r="GD2048" s="141"/>
      <c r="GE2048" s="141"/>
      <c r="GF2048" s="141"/>
      <c r="GG2048" s="141"/>
      <c r="GH2048" s="141"/>
      <c r="GI2048" s="141"/>
      <c r="GJ2048" s="141"/>
      <c r="GK2048" s="141"/>
      <c r="GL2048" s="141"/>
      <c r="GM2048" s="141"/>
      <c r="GN2048" s="141"/>
      <c r="GO2048" s="141"/>
      <c r="GP2048" s="141"/>
      <c r="GQ2048" s="141"/>
      <c r="GR2048" s="141"/>
      <c r="GS2048" s="141"/>
      <c r="GT2048" s="141"/>
      <c r="GU2048" s="141"/>
      <c r="GV2048" s="141"/>
      <c r="GW2048" s="141"/>
      <c r="GX2048" s="141"/>
      <c r="GY2048" s="141"/>
      <c r="GZ2048" s="141"/>
      <c r="HA2048" s="141"/>
      <c r="HB2048" s="141"/>
      <c r="HC2048" s="141"/>
      <c r="HD2048" s="141"/>
      <c r="HE2048" s="141"/>
      <c r="HF2048" s="141"/>
      <c r="HG2048" s="141"/>
      <c r="HH2048" s="141"/>
      <c r="HI2048" s="141"/>
      <c r="HJ2048" s="141"/>
      <c r="HK2048" s="141"/>
      <c r="HL2048" s="141"/>
      <c r="HM2048" s="141"/>
      <c r="HN2048" s="141"/>
      <c r="HO2048" s="141"/>
      <c r="HP2048" s="141"/>
      <c r="HQ2048" s="141"/>
      <c r="HR2048" s="141"/>
      <c r="HS2048" s="141"/>
      <c r="HT2048" s="141"/>
      <c r="HU2048" s="141"/>
      <c r="HV2048" s="141"/>
      <c r="HW2048" s="141"/>
      <c r="HX2048" s="141"/>
      <c r="HY2048" s="141"/>
      <c r="HZ2048" s="141"/>
      <c r="IA2048" s="141"/>
      <c r="IB2048" s="141"/>
      <c r="IC2048" s="141"/>
      <c r="ID2048" s="141"/>
      <c r="IE2048" s="141"/>
      <c r="IF2048" s="141"/>
      <c r="IG2048" s="141"/>
      <c r="IH2048" s="141"/>
      <c r="II2048" s="141"/>
      <c r="IJ2048" s="141"/>
      <c r="IK2048" s="141"/>
      <c r="IL2048" s="141"/>
      <c r="IM2048" s="141"/>
      <c r="IN2048" s="141"/>
      <c r="IO2048" s="141"/>
      <c r="IP2048" s="141"/>
      <c r="IQ2048" s="141"/>
      <c r="IR2048" s="141"/>
      <c r="IS2048" s="141"/>
      <c r="IT2048" s="141"/>
      <c r="IU2048" s="141"/>
      <c r="IV2048" s="141"/>
      <c r="IW2048" s="141"/>
      <c r="IX2048" s="141"/>
      <c r="IY2048" s="141"/>
      <c r="IZ2048" s="141"/>
      <c r="JA2048" s="141"/>
      <c r="JB2048" s="141"/>
      <c r="JC2048" s="141"/>
      <c r="JD2048" s="141"/>
      <c r="JE2048" s="141"/>
      <c r="JF2048" s="141"/>
    </row>
    <row r="2049" spans="1:266" s="832" customFormat="1" ht="45" x14ac:dyDescent="0.25">
      <c r="A2049" s="207"/>
      <c r="B2049" s="207">
        <v>1</v>
      </c>
      <c r="C2049" s="207"/>
      <c r="D2049" s="207"/>
      <c r="E2049" s="568" t="s">
        <v>459</v>
      </c>
      <c r="F2049" s="163"/>
      <c r="G2049" s="163"/>
      <c r="H2049" s="1897"/>
      <c r="I2049" s="731"/>
      <c r="J2049" s="731">
        <f t="shared" ref="J2049:K2073" si="753">J1978</f>
        <v>0</v>
      </c>
      <c r="K2049" s="2076" t="e">
        <f t="shared" si="753"/>
        <v>#DIV/0!</v>
      </c>
      <c r="L2049" s="2548"/>
      <c r="M2049" s="2548"/>
      <c r="N2049" s="2549"/>
      <c r="O2049" s="2549"/>
      <c r="P2049" s="2549"/>
      <c r="Q2049" s="2549"/>
      <c r="R2049" s="2549"/>
      <c r="S2049" s="2549"/>
      <c r="T2049" s="2809"/>
      <c r="U2049" s="2809"/>
      <c r="V2049" s="2809"/>
      <c r="W2049" s="2809"/>
      <c r="X2049" s="2809">
        <f t="shared" ref="X2049:AE2049" si="754">X1978</f>
        <v>0</v>
      </c>
      <c r="Y2049" s="2809">
        <f t="shared" si="754"/>
        <v>0</v>
      </c>
      <c r="Z2049" s="2810">
        <f t="shared" si="754"/>
        <v>0</v>
      </c>
      <c r="AA2049" s="2809">
        <f t="shared" si="754"/>
        <v>0</v>
      </c>
      <c r="AB2049" s="2809">
        <f t="shared" si="754"/>
        <v>0</v>
      </c>
      <c r="AC2049" s="2811">
        <f t="shared" si="754"/>
        <v>0</v>
      </c>
      <c r="AD2049" s="2811">
        <f t="shared" si="754"/>
        <v>0</v>
      </c>
      <c r="AE2049" s="2809">
        <f t="shared" si="754"/>
        <v>0</v>
      </c>
      <c r="AF2049" s="908"/>
      <c r="AG2049" s="2616"/>
      <c r="AH2049" s="2272"/>
      <c r="AI2049" s="2997"/>
      <c r="AJ2049" s="141"/>
      <c r="AK2049" s="141"/>
      <c r="AL2049" s="141"/>
      <c r="AM2049" s="141"/>
      <c r="AN2049" s="141"/>
      <c r="AO2049" s="141"/>
      <c r="AP2049" s="141"/>
      <c r="AQ2049" s="141"/>
      <c r="AR2049" s="141"/>
      <c r="AS2049" s="141"/>
      <c r="AT2049" s="141"/>
      <c r="AU2049" s="141"/>
      <c r="AV2049" s="141"/>
      <c r="AW2049" s="141"/>
      <c r="AX2049" s="141"/>
      <c r="AY2049" s="141"/>
      <c r="AZ2049" s="141"/>
      <c r="BA2049" s="141"/>
      <c r="BB2049" s="141"/>
      <c r="BC2049" s="141"/>
      <c r="BD2049" s="141"/>
      <c r="BE2049" s="141"/>
      <c r="BF2049" s="141"/>
      <c r="BG2049" s="141"/>
      <c r="BH2049" s="141"/>
      <c r="BI2049" s="141"/>
      <c r="BJ2049" s="141"/>
      <c r="BK2049" s="141"/>
      <c r="BL2049" s="141"/>
      <c r="BM2049" s="141"/>
      <c r="BN2049" s="141"/>
      <c r="BO2049" s="141"/>
      <c r="BP2049" s="141"/>
      <c r="BQ2049" s="141"/>
      <c r="BR2049" s="141"/>
      <c r="BS2049" s="141"/>
      <c r="BT2049" s="141"/>
      <c r="BU2049" s="141"/>
      <c r="BV2049" s="141"/>
      <c r="BW2049" s="141"/>
      <c r="BX2049" s="141"/>
      <c r="BY2049" s="141"/>
      <c r="BZ2049" s="141"/>
      <c r="CA2049" s="141"/>
      <c r="CB2049" s="141"/>
      <c r="CC2049" s="141"/>
      <c r="CD2049" s="141"/>
      <c r="CE2049" s="141"/>
      <c r="CF2049" s="141"/>
      <c r="CG2049" s="141"/>
      <c r="CH2049" s="141"/>
      <c r="CI2049" s="141"/>
      <c r="CJ2049" s="141"/>
      <c r="CK2049" s="141"/>
      <c r="CL2049" s="141"/>
      <c r="CM2049" s="141"/>
      <c r="CN2049" s="141"/>
      <c r="CO2049" s="141"/>
      <c r="CP2049" s="141"/>
      <c r="CQ2049" s="141"/>
      <c r="CR2049" s="141"/>
      <c r="CS2049" s="141"/>
      <c r="CT2049" s="141"/>
      <c r="CU2049" s="141"/>
      <c r="CV2049" s="141"/>
      <c r="CW2049" s="141"/>
      <c r="CX2049" s="141"/>
      <c r="CY2049" s="141"/>
      <c r="CZ2049" s="141"/>
      <c r="DA2049" s="141"/>
      <c r="DB2049" s="141"/>
      <c r="DC2049" s="141"/>
      <c r="DD2049" s="141"/>
      <c r="DE2049" s="141"/>
      <c r="DF2049" s="141"/>
      <c r="DG2049" s="141"/>
      <c r="DH2049" s="141"/>
      <c r="DI2049" s="141"/>
      <c r="DJ2049" s="141"/>
      <c r="DK2049" s="141"/>
      <c r="DL2049" s="141"/>
      <c r="DM2049" s="141"/>
      <c r="DN2049" s="141"/>
      <c r="DO2049" s="141"/>
      <c r="DP2049" s="141"/>
      <c r="DQ2049" s="141"/>
      <c r="DR2049" s="141"/>
      <c r="DS2049" s="141"/>
      <c r="DT2049" s="141"/>
      <c r="DU2049" s="141"/>
      <c r="DV2049" s="141"/>
      <c r="DW2049" s="141"/>
      <c r="DX2049" s="141"/>
      <c r="DY2049" s="141"/>
      <c r="DZ2049" s="141"/>
      <c r="EA2049" s="141"/>
      <c r="EB2049" s="141"/>
      <c r="EC2049" s="141"/>
      <c r="ED2049" s="141"/>
      <c r="EE2049" s="141"/>
      <c r="EF2049" s="141"/>
      <c r="EG2049" s="141"/>
      <c r="EH2049" s="141"/>
      <c r="EI2049" s="141"/>
      <c r="EJ2049" s="141"/>
      <c r="EK2049" s="141"/>
      <c r="EL2049" s="141"/>
      <c r="EM2049" s="141"/>
      <c r="EN2049" s="141"/>
      <c r="EO2049" s="141"/>
      <c r="EP2049" s="141"/>
      <c r="EQ2049" s="141"/>
      <c r="ER2049" s="141"/>
      <c r="ES2049" s="141"/>
      <c r="ET2049" s="141"/>
      <c r="EU2049" s="141"/>
      <c r="EV2049" s="141"/>
      <c r="EW2049" s="141"/>
      <c r="EX2049" s="141"/>
      <c r="EY2049" s="141"/>
      <c r="EZ2049" s="141"/>
      <c r="FA2049" s="141"/>
      <c r="FB2049" s="141"/>
      <c r="FC2049" s="141"/>
      <c r="FD2049" s="141"/>
      <c r="FE2049" s="141"/>
      <c r="FF2049" s="141"/>
      <c r="FG2049" s="141"/>
      <c r="FH2049" s="141"/>
      <c r="FI2049" s="141"/>
      <c r="FJ2049" s="141"/>
      <c r="FK2049" s="141"/>
      <c r="FL2049" s="141"/>
      <c r="FM2049" s="141"/>
      <c r="FN2049" s="141"/>
      <c r="FO2049" s="141"/>
      <c r="FP2049" s="141"/>
      <c r="FQ2049" s="141"/>
      <c r="FR2049" s="141"/>
      <c r="FS2049" s="141"/>
      <c r="FT2049" s="141"/>
      <c r="FU2049" s="141"/>
      <c r="FV2049" s="141"/>
      <c r="FW2049" s="141"/>
      <c r="FX2049" s="141"/>
      <c r="FY2049" s="141"/>
      <c r="FZ2049" s="141"/>
      <c r="GA2049" s="141"/>
      <c r="GB2049" s="141"/>
      <c r="GC2049" s="141"/>
      <c r="GD2049" s="141"/>
      <c r="GE2049" s="141"/>
      <c r="GF2049" s="141"/>
      <c r="GG2049" s="141"/>
      <c r="GH2049" s="141"/>
      <c r="GI2049" s="141"/>
      <c r="GJ2049" s="141"/>
      <c r="GK2049" s="141"/>
      <c r="GL2049" s="141"/>
      <c r="GM2049" s="141"/>
      <c r="GN2049" s="141"/>
      <c r="GO2049" s="141"/>
      <c r="GP2049" s="141"/>
      <c r="GQ2049" s="141"/>
      <c r="GR2049" s="141"/>
      <c r="GS2049" s="141"/>
      <c r="GT2049" s="141"/>
      <c r="GU2049" s="141"/>
      <c r="GV2049" s="141"/>
      <c r="GW2049" s="141"/>
      <c r="GX2049" s="141"/>
      <c r="GY2049" s="141"/>
      <c r="GZ2049" s="141"/>
      <c r="HA2049" s="141"/>
      <c r="HB2049" s="141"/>
      <c r="HC2049" s="141"/>
      <c r="HD2049" s="141"/>
      <c r="HE2049" s="141"/>
      <c r="HF2049" s="141"/>
      <c r="HG2049" s="141"/>
      <c r="HH2049" s="141"/>
      <c r="HI2049" s="141"/>
      <c r="HJ2049" s="141"/>
      <c r="HK2049" s="141"/>
      <c r="HL2049" s="141"/>
      <c r="HM2049" s="141"/>
      <c r="HN2049" s="141"/>
      <c r="HO2049" s="141"/>
      <c r="HP2049" s="141"/>
      <c r="HQ2049" s="141"/>
      <c r="HR2049" s="141"/>
      <c r="HS2049" s="141"/>
      <c r="HT2049" s="141"/>
      <c r="HU2049" s="141"/>
      <c r="HV2049" s="141"/>
      <c r="HW2049" s="141"/>
      <c r="HX2049" s="141"/>
      <c r="HY2049" s="141"/>
      <c r="HZ2049" s="141"/>
      <c r="IA2049" s="141"/>
      <c r="IB2049" s="141"/>
      <c r="IC2049" s="141"/>
      <c r="ID2049" s="141"/>
      <c r="IE2049" s="141"/>
      <c r="IF2049" s="141"/>
      <c r="IG2049" s="141"/>
      <c r="IH2049" s="141"/>
      <c r="II2049" s="141"/>
      <c r="IJ2049" s="141"/>
      <c r="IK2049" s="141"/>
      <c r="IL2049" s="141"/>
      <c r="IM2049" s="141"/>
      <c r="IN2049" s="141"/>
      <c r="IO2049" s="141"/>
      <c r="IP2049" s="141"/>
      <c r="IQ2049" s="141"/>
      <c r="IR2049" s="141"/>
      <c r="IS2049" s="141"/>
      <c r="IT2049" s="141"/>
      <c r="IU2049" s="141"/>
      <c r="IV2049" s="141"/>
      <c r="IW2049" s="141"/>
      <c r="IX2049" s="141"/>
      <c r="IY2049" s="141"/>
      <c r="IZ2049" s="141"/>
      <c r="JA2049" s="141"/>
      <c r="JB2049" s="141"/>
      <c r="JC2049" s="141"/>
      <c r="JD2049" s="141"/>
      <c r="JE2049" s="141"/>
      <c r="JF2049" s="141"/>
    </row>
    <row r="2050" spans="1:266" s="832" customFormat="1" ht="30" x14ac:dyDescent="0.25">
      <c r="A2050" s="207"/>
      <c r="B2050" s="207">
        <v>1</v>
      </c>
      <c r="C2050" s="207"/>
      <c r="D2050" s="207"/>
      <c r="E2050" s="569" t="s">
        <v>271</v>
      </c>
      <c r="F2050" s="163"/>
      <c r="G2050" s="163"/>
      <c r="H2050" s="1897"/>
      <c r="I2050" s="731"/>
      <c r="J2050" s="731">
        <f t="shared" si="753"/>
        <v>0</v>
      </c>
      <c r="K2050" s="2076" t="e">
        <f t="shared" si="753"/>
        <v>#DIV/0!</v>
      </c>
      <c r="L2050" s="2548"/>
      <c r="M2050" s="2548"/>
      <c r="N2050" s="2549"/>
      <c r="O2050" s="2549"/>
      <c r="P2050" s="2549"/>
      <c r="Q2050" s="2549"/>
      <c r="R2050" s="2549"/>
      <c r="S2050" s="2549"/>
      <c r="T2050" s="2809"/>
      <c r="U2050" s="2809"/>
      <c r="V2050" s="2809"/>
      <c r="W2050" s="2809"/>
      <c r="X2050" s="2809">
        <f t="shared" ref="X2050:AE2050" si="755">X1979</f>
        <v>0</v>
      </c>
      <c r="Y2050" s="2809">
        <f t="shared" si="755"/>
        <v>0</v>
      </c>
      <c r="Z2050" s="2810">
        <f t="shared" si="755"/>
        <v>0</v>
      </c>
      <c r="AA2050" s="2809">
        <f t="shared" si="755"/>
        <v>0</v>
      </c>
      <c r="AB2050" s="2809">
        <f t="shared" si="755"/>
        <v>0</v>
      </c>
      <c r="AC2050" s="2811">
        <f t="shared" si="755"/>
        <v>0</v>
      </c>
      <c r="AD2050" s="2811">
        <f t="shared" si="755"/>
        <v>0</v>
      </c>
      <c r="AE2050" s="2809">
        <f t="shared" si="755"/>
        <v>0</v>
      </c>
      <c r="AF2050" s="908"/>
      <c r="AG2050" s="2616"/>
      <c r="AH2050" s="2272"/>
      <c r="AI2050" s="2997"/>
      <c r="AJ2050" s="141"/>
      <c r="AK2050" s="141"/>
      <c r="AL2050" s="141"/>
      <c r="AM2050" s="141"/>
      <c r="AN2050" s="141"/>
      <c r="AO2050" s="141"/>
      <c r="AP2050" s="141"/>
      <c r="AQ2050" s="141"/>
      <c r="AR2050" s="141"/>
      <c r="AS2050" s="141"/>
      <c r="AT2050" s="141"/>
      <c r="AU2050" s="141"/>
      <c r="AV2050" s="141"/>
      <c r="AW2050" s="141"/>
      <c r="AX2050" s="141"/>
      <c r="AY2050" s="141"/>
      <c r="AZ2050" s="141"/>
      <c r="BA2050" s="141"/>
      <c r="BB2050" s="141"/>
      <c r="BC2050" s="141"/>
      <c r="BD2050" s="141"/>
      <c r="BE2050" s="141"/>
      <c r="BF2050" s="141"/>
      <c r="BG2050" s="141"/>
      <c r="BH2050" s="141"/>
      <c r="BI2050" s="141"/>
      <c r="BJ2050" s="141"/>
      <c r="BK2050" s="141"/>
      <c r="BL2050" s="141"/>
      <c r="BM2050" s="141"/>
      <c r="BN2050" s="141"/>
      <c r="BO2050" s="141"/>
      <c r="BP2050" s="141"/>
      <c r="BQ2050" s="141"/>
      <c r="BR2050" s="141"/>
      <c r="BS2050" s="141"/>
      <c r="BT2050" s="141"/>
      <c r="BU2050" s="141"/>
      <c r="BV2050" s="141"/>
      <c r="BW2050" s="141"/>
      <c r="BX2050" s="141"/>
      <c r="BY2050" s="141"/>
      <c r="BZ2050" s="141"/>
      <c r="CA2050" s="141"/>
      <c r="CB2050" s="141"/>
      <c r="CC2050" s="141"/>
      <c r="CD2050" s="141"/>
      <c r="CE2050" s="141"/>
      <c r="CF2050" s="141"/>
      <c r="CG2050" s="141"/>
      <c r="CH2050" s="141"/>
      <c r="CI2050" s="141"/>
      <c r="CJ2050" s="141"/>
      <c r="CK2050" s="141"/>
      <c r="CL2050" s="141"/>
      <c r="CM2050" s="141"/>
      <c r="CN2050" s="141"/>
      <c r="CO2050" s="141"/>
      <c r="CP2050" s="141"/>
      <c r="CQ2050" s="141"/>
      <c r="CR2050" s="141"/>
      <c r="CS2050" s="141"/>
      <c r="CT2050" s="141"/>
      <c r="CU2050" s="141"/>
      <c r="CV2050" s="141"/>
      <c r="CW2050" s="141"/>
      <c r="CX2050" s="141"/>
      <c r="CY2050" s="141"/>
      <c r="CZ2050" s="141"/>
      <c r="DA2050" s="141"/>
      <c r="DB2050" s="141"/>
      <c r="DC2050" s="141"/>
      <c r="DD2050" s="141"/>
      <c r="DE2050" s="141"/>
      <c r="DF2050" s="141"/>
      <c r="DG2050" s="141"/>
      <c r="DH2050" s="141"/>
      <c r="DI2050" s="141"/>
      <c r="DJ2050" s="141"/>
      <c r="DK2050" s="141"/>
      <c r="DL2050" s="141"/>
      <c r="DM2050" s="141"/>
      <c r="DN2050" s="141"/>
      <c r="DO2050" s="141"/>
      <c r="DP2050" s="141"/>
      <c r="DQ2050" s="141"/>
      <c r="DR2050" s="141"/>
      <c r="DS2050" s="141"/>
      <c r="DT2050" s="141"/>
      <c r="DU2050" s="141"/>
      <c r="DV2050" s="141"/>
      <c r="DW2050" s="141"/>
      <c r="DX2050" s="141"/>
      <c r="DY2050" s="141"/>
      <c r="DZ2050" s="141"/>
      <c r="EA2050" s="141"/>
      <c r="EB2050" s="141"/>
      <c r="EC2050" s="141"/>
      <c r="ED2050" s="141"/>
      <c r="EE2050" s="141"/>
      <c r="EF2050" s="141"/>
      <c r="EG2050" s="141"/>
      <c r="EH2050" s="141"/>
      <c r="EI2050" s="141"/>
      <c r="EJ2050" s="141"/>
      <c r="EK2050" s="141"/>
      <c r="EL2050" s="141"/>
      <c r="EM2050" s="141"/>
      <c r="EN2050" s="141"/>
      <c r="EO2050" s="141"/>
      <c r="EP2050" s="141"/>
      <c r="EQ2050" s="141"/>
      <c r="ER2050" s="141"/>
      <c r="ES2050" s="141"/>
      <c r="ET2050" s="141"/>
      <c r="EU2050" s="141"/>
      <c r="EV2050" s="141"/>
      <c r="EW2050" s="141"/>
      <c r="EX2050" s="141"/>
      <c r="EY2050" s="141"/>
      <c r="EZ2050" s="141"/>
      <c r="FA2050" s="141"/>
      <c r="FB2050" s="141"/>
      <c r="FC2050" s="141"/>
      <c r="FD2050" s="141"/>
      <c r="FE2050" s="141"/>
      <c r="FF2050" s="141"/>
      <c r="FG2050" s="141"/>
      <c r="FH2050" s="141"/>
      <c r="FI2050" s="141"/>
      <c r="FJ2050" s="141"/>
      <c r="FK2050" s="141"/>
      <c r="FL2050" s="141"/>
      <c r="FM2050" s="141"/>
      <c r="FN2050" s="141"/>
      <c r="FO2050" s="141"/>
      <c r="FP2050" s="141"/>
      <c r="FQ2050" s="141"/>
      <c r="FR2050" s="141"/>
      <c r="FS2050" s="141"/>
      <c r="FT2050" s="141"/>
      <c r="FU2050" s="141"/>
      <c r="FV2050" s="141"/>
      <c r="FW2050" s="141"/>
      <c r="FX2050" s="141"/>
      <c r="FY2050" s="141"/>
      <c r="FZ2050" s="141"/>
      <c r="GA2050" s="141"/>
      <c r="GB2050" s="141"/>
      <c r="GC2050" s="141"/>
      <c r="GD2050" s="141"/>
      <c r="GE2050" s="141"/>
      <c r="GF2050" s="141"/>
      <c r="GG2050" s="141"/>
      <c r="GH2050" s="141"/>
      <c r="GI2050" s="141"/>
      <c r="GJ2050" s="141"/>
      <c r="GK2050" s="141"/>
      <c r="GL2050" s="141"/>
      <c r="GM2050" s="141"/>
      <c r="GN2050" s="141"/>
      <c r="GO2050" s="141"/>
      <c r="GP2050" s="141"/>
      <c r="GQ2050" s="141"/>
      <c r="GR2050" s="141"/>
      <c r="GS2050" s="141"/>
      <c r="GT2050" s="141"/>
      <c r="GU2050" s="141"/>
      <c r="GV2050" s="141"/>
      <c r="GW2050" s="141"/>
      <c r="GX2050" s="141"/>
      <c r="GY2050" s="141"/>
      <c r="GZ2050" s="141"/>
      <c r="HA2050" s="141"/>
      <c r="HB2050" s="141"/>
      <c r="HC2050" s="141"/>
      <c r="HD2050" s="141"/>
      <c r="HE2050" s="141"/>
      <c r="HF2050" s="141"/>
      <c r="HG2050" s="141"/>
      <c r="HH2050" s="141"/>
      <c r="HI2050" s="141"/>
      <c r="HJ2050" s="141"/>
      <c r="HK2050" s="141"/>
      <c r="HL2050" s="141"/>
      <c r="HM2050" s="141"/>
      <c r="HN2050" s="141"/>
      <c r="HO2050" s="141"/>
      <c r="HP2050" s="141"/>
      <c r="HQ2050" s="141"/>
      <c r="HR2050" s="141"/>
      <c r="HS2050" s="141"/>
      <c r="HT2050" s="141"/>
      <c r="HU2050" s="141"/>
      <c r="HV2050" s="141"/>
      <c r="HW2050" s="141"/>
      <c r="HX2050" s="141"/>
      <c r="HY2050" s="141"/>
      <c r="HZ2050" s="141"/>
      <c r="IA2050" s="141"/>
      <c r="IB2050" s="141"/>
      <c r="IC2050" s="141"/>
      <c r="ID2050" s="141"/>
      <c r="IE2050" s="141"/>
      <c r="IF2050" s="141"/>
      <c r="IG2050" s="141"/>
      <c r="IH2050" s="141"/>
      <c r="II2050" s="141"/>
      <c r="IJ2050" s="141"/>
      <c r="IK2050" s="141"/>
      <c r="IL2050" s="141"/>
      <c r="IM2050" s="141"/>
      <c r="IN2050" s="141"/>
      <c r="IO2050" s="141"/>
      <c r="IP2050" s="141"/>
      <c r="IQ2050" s="141"/>
      <c r="IR2050" s="141"/>
      <c r="IS2050" s="141"/>
      <c r="IT2050" s="141"/>
      <c r="IU2050" s="141"/>
      <c r="IV2050" s="141"/>
      <c r="IW2050" s="141"/>
      <c r="IX2050" s="141"/>
      <c r="IY2050" s="141"/>
      <c r="IZ2050" s="141"/>
      <c r="JA2050" s="141"/>
      <c r="JB2050" s="141"/>
      <c r="JC2050" s="141"/>
      <c r="JD2050" s="141"/>
      <c r="JE2050" s="141"/>
      <c r="JF2050" s="141"/>
    </row>
    <row r="2051" spans="1:266" s="832" customFormat="1" ht="30" x14ac:dyDescent="0.25">
      <c r="A2051" s="207"/>
      <c r="B2051" s="207">
        <v>1</v>
      </c>
      <c r="C2051" s="207"/>
      <c r="D2051" s="207"/>
      <c r="E2051" s="569" t="s">
        <v>460</v>
      </c>
      <c r="F2051" s="163"/>
      <c r="G2051" s="163"/>
      <c r="H2051" s="1897"/>
      <c r="I2051" s="731"/>
      <c r="J2051" s="731">
        <f t="shared" si="753"/>
        <v>0</v>
      </c>
      <c r="K2051" s="2076" t="e">
        <f t="shared" si="753"/>
        <v>#DIV/0!</v>
      </c>
      <c r="L2051" s="2548"/>
      <c r="M2051" s="2548"/>
      <c r="N2051" s="2549"/>
      <c r="O2051" s="2549"/>
      <c r="P2051" s="2549"/>
      <c r="Q2051" s="2549"/>
      <c r="R2051" s="2549"/>
      <c r="S2051" s="2549"/>
      <c r="T2051" s="2809"/>
      <c r="U2051" s="2809"/>
      <c r="V2051" s="2809"/>
      <c r="W2051" s="2809"/>
      <c r="X2051" s="2809">
        <f t="shared" ref="X2051:AE2051" si="756">X1980</f>
        <v>0</v>
      </c>
      <c r="Y2051" s="2809">
        <f t="shared" si="756"/>
        <v>0</v>
      </c>
      <c r="Z2051" s="2810">
        <f t="shared" si="756"/>
        <v>0</v>
      </c>
      <c r="AA2051" s="2809">
        <f t="shared" si="756"/>
        <v>0</v>
      </c>
      <c r="AB2051" s="2809">
        <f t="shared" si="756"/>
        <v>0</v>
      </c>
      <c r="AC2051" s="2811">
        <f t="shared" si="756"/>
        <v>0</v>
      </c>
      <c r="AD2051" s="2811">
        <f t="shared" si="756"/>
        <v>0</v>
      </c>
      <c r="AE2051" s="2809">
        <f t="shared" si="756"/>
        <v>0</v>
      </c>
      <c r="AF2051" s="908"/>
      <c r="AG2051" s="2616"/>
      <c r="AH2051" s="2272"/>
      <c r="AI2051" s="2997"/>
      <c r="AJ2051" s="141"/>
      <c r="AK2051" s="141"/>
      <c r="AL2051" s="141"/>
      <c r="AM2051" s="141"/>
      <c r="AN2051" s="141"/>
      <c r="AO2051" s="141"/>
      <c r="AP2051" s="141"/>
      <c r="AQ2051" s="141"/>
      <c r="AR2051" s="141"/>
      <c r="AS2051" s="141"/>
      <c r="AT2051" s="141"/>
      <c r="AU2051" s="141"/>
      <c r="AV2051" s="141"/>
      <c r="AW2051" s="141"/>
      <c r="AX2051" s="141"/>
      <c r="AY2051" s="141"/>
      <c r="AZ2051" s="141"/>
      <c r="BA2051" s="141"/>
      <c r="BB2051" s="141"/>
      <c r="BC2051" s="141"/>
      <c r="BD2051" s="141"/>
      <c r="BE2051" s="141"/>
      <c r="BF2051" s="141"/>
      <c r="BG2051" s="141"/>
      <c r="BH2051" s="141"/>
      <c r="BI2051" s="141"/>
      <c r="BJ2051" s="141"/>
      <c r="BK2051" s="141"/>
      <c r="BL2051" s="141"/>
      <c r="BM2051" s="141"/>
      <c r="BN2051" s="141"/>
      <c r="BO2051" s="141"/>
      <c r="BP2051" s="141"/>
      <c r="BQ2051" s="141"/>
      <c r="BR2051" s="141"/>
      <c r="BS2051" s="141"/>
      <c r="BT2051" s="141"/>
      <c r="BU2051" s="141"/>
      <c r="BV2051" s="141"/>
      <c r="BW2051" s="141"/>
      <c r="BX2051" s="141"/>
      <c r="BY2051" s="141"/>
      <c r="BZ2051" s="141"/>
      <c r="CA2051" s="141"/>
      <c r="CB2051" s="141"/>
      <c r="CC2051" s="141"/>
      <c r="CD2051" s="141"/>
      <c r="CE2051" s="141"/>
      <c r="CF2051" s="141"/>
      <c r="CG2051" s="141"/>
      <c r="CH2051" s="141"/>
      <c r="CI2051" s="141"/>
      <c r="CJ2051" s="141"/>
      <c r="CK2051" s="141"/>
      <c r="CL2051" s="141"/>
      <c r="CM2051" s="141"/>
      <c r="CN2051" s="141"/>
      <c r="CO2051" s="141"/>
      <c r="CP2051" s="141"/>
      <c r="CQ2051" s="141"/>
      <c r="CR2051" s="141"/>
      <c r="CS2051" s="141"/>
      <c r="CT2051" s="141"/>
      <c r="CU2051" s="141"/>
      <c r="CV2051" s="141"/>
      <c r="CW2051" s="141"/>
      <c r="CX2051" s="141"/>
      <c r="CY2051" s="141"/>
      <c r="CZ2051" s="141"/>
      <c r="DA2051" s="141"/>
      <c r="DB2051" s="141"/>
      <c r="DC2051" s="141"/>
      <c r="DD2051" s="141"/>
      <c r="DE2051" s="141"/>
      <c r="DF2051" s="141"/>
      <c r="DG2051" s="141"/>
      <c r="DH2051" s="141"/>
      <c r="DI2051" s="141"/>
      <c r="DJ2051" s="141"/>
      <c r="DK2051" s="141"/>
      <c r="DL2051" s="141"/>
      <c r="DM2051" s="141"/>
      <c r="DN2051" s="141"/>
      <c r="DO2051" s="141"/>
      <c r="DP2051" s="141"/>
      <c r="DQ2051" s="141"/>
      <c r="DR2051" s="141"/>
      <c r="DS2051" s="141"/>
      <c r="DT2051" s="141"/>
      <c r="DU2051" s="141"/>
      <c r="DV2051" s="141"/>
      <c r="DW2051" s="141"/>
      <c r="DX2051" s="141"/>
      <c r="DY2051" s="141"/>
      <c r="DZ2051" s="141"/>
      <c r="EA2051" s="141"/>
      <c r="EB2051" s="141"/>
      <c r="EC2051" s="141"/>
      <c r="ED2051" s="141"/>
      <c r="EE2051" s="141"/>
      <c r="EF2051" s="141"/>
      <c r="EG2051" s="141"/>
      <c r="EH2051" s="141"/>
      <c r="EI2051" s="141"/>
      <c r="EJ2051" s="141"/>
      <c r="EK2051" s="141"/>
      <c r="EL2051" s="141"/>
      <c r="EM2051" s="141"/>
      <c r="EN2051" s="141"/>
      <c r="EO2051" s="141"/>
      <c r="EP2051" s="141"/>
      <c r="EQ2051" s="141"/>
      <c r="ER2051" s="141"/>
      <c r="ES2051" s="141"/>
      <c r="ET2051" s="141"/>
      <c r="EU2051" s="141"/>
      <c r="EV2051" s="141"/>
      <c r="EW2051" s="141"/>
      <c r="EX2051" s="141"/>
      <c r="EY2051" s="141"/>
      <c r="EZ2051" s="141"/>
      <c r="FA2051" s="141"/>
      <c r="FB2051" s="141"/>
      <c r="FC2051" s="141"/>
      <c r="FD2051" s="141"/>
      <c r="FE2051" s="141"/>
      <c r="FF2051" s="141"/>
      <c r="FG2051" s="141"/>
      <c r="FH2051" s="141"/>
      <c r="FI2051" s="141"/>
      <c r="FJ2051" s="141"/>
      <c r="FK2051" s="141"/>
      <c r="FL2051" s="141"/>
      <c r="FM2051" s="141"/>
      <c r="FN2051" s="141"/>
      <c r="FO2051" s="141"/>
      <c r="FP2051" s="141"/>
      <c r="FQ2051" s="141"/>
      <c r="FR2051" s="141"/>
      <c r="FS2051" s="141"/>
      <c r="FT2051" s="141"/>
      <c r="FU2051" s="141"/>
      <c r="FV2051" s="141"/>
      <c r="FW2051" s="141"/>
      <c r="FX2051" s="141"/>
      <c r="FY2051" s="141"/>
      <c r="FZ2051" s="141"/>
      <c r="GA2051" s="141"/>
      <c r="GB2051" s="141"/>
      <c r="GC2051" s="141"/>
      <c r="GD2051" s="141"/>
      <c r="GE2051" s="141"/>
      <c r="GF2051" s="141"/>
      <c r="GG2051" s="141"/>
      <c r="GH2051" s="141"/>
      <c r="GI2051" s="141"/>
      <c r="GJ2051" s="141"/>
      <c r="GK2051" s="141"/>
      <c r="GL2051" s="141"/>
      <c r="GM2051" s="141"/>
      <c r="GN2051" s="141"/>
      <c r="GO2051" s="141"/>
      <c r="GP2051" s="141"/>
      <c r="GQ2051" s="141"/>
      <c r="GR2051" s="141"/>
      <c r="GS2051" s="141"/>
      <c r="GT2051" s="141"/>
      <c r="GU2051" s="141"/>
      <c r="GV2051" s="141"/>
      <c r="GW2051" s="141"/>
      <c r="GX2051" s="141"/>
      <c r="GY2051" s="141"/>
      <c r="GZ2051" s="141"/>
      <c r="HA2051" s="141"/>
      <c r="HB2051" s="141"/>
      <c r="HC2051" s="141"/>
      <c r="HD2051" s="141"/>
      <c r="HE2051" s="141"/>
      <c r="HF2051" s="141"/>
      <c r="HG2051" s="141"/>
      <c r="HH2051" s="141"/>
      <c r="HI2051" s="141"/>
      <c r="HJ2051" s="141"/>
      <c r="HK2051" s="141"/>
      <c r="HL2051" s="141"/>
      <c r="HM2051" s="141"/>
      <c r="HN2051" s="141"/>
      <c r="HO2051" s="141"/>
      <c r="HP2051" s="141"/>
      <c r="HQ2051" s="141"/>
      <c r="HR2051" s="141"/>
      <c r="HS2051" s="141"/>
      <c r="HT2051" s="141"/>
      <c r="HU2051" s="141"/>
      <c r="HV2051" s="141"/>
      <c r="HW2051" s="141"/>
      <c r="HX2051" s="141"/>
      <c r="HY2051" s="141"/>
      <c r="HZ2051" s="141"/>
      <c r="IA2051" s="141"/>
      <c r="IB2051" s="141"/>
      <c r="IC2051" s="141"/>
      <c r="ID2051" s="141"/>
      <c r="IE2051" s="141"/>
      <c r="IF2051" s="141"/>
      <c r="IG2051" s="141"/>
      <c r="IH2051" s="141"/>
      <c r="II2051" s="141"/>
      <c r="IJ2051" s="141"/>
      <c r="IK2051" s="141"/>
      <c r="IL2051" s="141"/>
      <c r="IM2051" s="141"/>
      <c r="IN2051" s="141"/>
      <c r="IO2051" s="141"/>
      <c r="IP2051" s="141"/>
      <c r="IQ2051" s="141"/>
      <c r="IR2051" s="141"/>
      <c r="IS2051" s="141"/>
      <c r="IT2051" s="141"/>
      <c r="IU2051" s="141"/>
      <c r="IV2051" s="141"/>
      <c r="IW2051" s="141"/>
      <c r="IX2051" s="141"/>
      <c r="IY2051" s="141"/>
      <c r="IZ2051" s="141"/>
      <c r="JA2051" s="141"/>
      <c r="JB2051" s="141"/>
      <c r="JC2051" s="141"/>
      <c r="JD2051" s="141"/>
      <c r="JE2051" s="141"/>
      <c r="JF2051" s="141"/>
    </row>
    <row r="2052" spans="1:266" s="832" customFormat="1" ht="60" x14ac:dyDescent="0.25">
      <c r="A2052" s="207"/>
      <c r="B2052" s="207">
        <v>1</v>
      </c>
      <c r="C2052" s="207"/>
      <c r="D2052" s="207"/>
      <c r="E2052" s="569" t="s">
        <v>480</v>
      </c>
      <c r="F2052" s="163"/>
      <c r="G2052" s="163"/>
      <c r="H2052" s="1897"/>
      <c r="I2052" s="731"/>
      <c r="J2052" s="731">
        <f t="shared" si="753"/>
        <v>0</v>
      </c>
      <c r="K2052" s="2076">
        <f t="shared" si="753"/>
        <v>0</v>
      </c>
      <c r="L2052" s="2548"/>
      <c r="M2052" s="2548"/>
      <c r="N2052" s="2549"/>
      <c r="O2052" s="2549"/>
      <c r="P2052" s="2549"/>
      <c r="Q2052" s="2549"/>
      <c r="R2052" s="2549"/>
      <c r="S2052" s="2549"/>
      <c r="T2052" s="2809"/>
      <c r="U2052" s="2809"/>
      <c r="V2052" s="2809"/>
      <c r="W2052" s="2809"/>
      <c r="X2052" s="2809">
        <f t="shared" ref="X2052:AE2052" si="757">X1981</f>
        <v>0</v>
      </c>
      <c r="Y2052" s="2809">
        <f t="shared" si="757"/>
        <v>0</v>
      </c>
      <c r="Z2052" s="2810">
        <f t="shared" si="757"/>
        <v>0</v>
      </c>
      <c r="AA2052" s="2809">
        <f t="shared" si="757"/>
        <v>0</v>
      </c>
      <c r="AB2052" s="2809">
        <f t="shared" si="757"/>
        <v>0</v>
      </c>
      <c r="AC2052" s="2811">
        <f t="shared" si="757"/>
        <v>0</v>
      </c>
      <c r="AD2052" s="2811">
        <f t="shared" si="757"/>
        <v>0</v>
      </c>
      <c r="AE2052" s="2809">
        <f t="shared" si="757"/>
        <v>0</v>
      </c>
      <c r="AF2052" s="908"/>
      <c r="AG2052" s="2616"/>
      <c r="AH2052" s="2272"/>
      <c r="AI2052" s="2997"/>
      <c r="AJ2052" s="141"/>
      <c r="AK2052" s="141"/>
      <c r="AL2052" s="141"/>
      <c r="AM2052" s="141"/>
      <c r="AN2052" s="141"/>
      <c r="AO2052" s="141"/>
      <c r="AP2052" s="141"/>
      <c r="AQ2052" s="141"/>
      <c r="AR2052" s="141"/>
      <c r="AS2052" s="141"/>
      <c r="AT2052" s="141"/>
      <c r="AU2052" s="141"/>
      <c r="AV2052" s="141"/>
      <c r="AW2052" s="141"/>
      <c r="AX2052" s="141"/>
      <c r="AY2052" s="141"/>
      <c r="AZ2052" s="141"/>
      <c r="BA2052" s="141"/>
      <c r="BB2052" s="141"/>
      <c r="BC2052" s="141"/>
      <c r="BD2052" s="141"/>
      <c r="BE2052" s="141"/>
      <c r="BF2052" s="141"/>
      <c r="BG2052" s="141"/>
      <c r="BH2052" s="141"/>
      <c r="BI2052" s="141"/>
      <c r="BJ2052" s="141"/>
      <c r="BK2052" s="141"/>
      <c r="BL2052" s="141"/>
      <c r="BM2052" s="141"/>
      <c r="BN2052" s="141"/>
      <c r="BO2052" s="141"/>
      <c r="BP2052" s="141"/>
      <c r="BQ2052" s="141"/>
      <c r="BR2052" s="141"/>
      <c r="BS2052" s="141"/>
      <c r="BT2052" s="141"/>
      <c r="BU2052" s="141"/>
      <c r="BV2052" s="141"/>
      <c r="BW2052" s="141"/>
      <c r="BX2052" s="141"/>
      <c r="BY2052" s="141"/>
      <c r="BZ2052" s="141"/>
      <c r="CA2052" s="141"/>
      <c r="CB2052" s="141"/>
      <c r="CC2052" s="141"/>
      <c r="CD2052" s="141"/>
      <c r="CE2052" s="141"/>
      <c r="CF2052" s="141"/>
      <c r="CG2052" s="141"/>
      <c r="CH2052" s="141"/>
      <c r="CI2052" s="141"/>
      <c r="CJ2052" s="141"/>
      <c r="CK2052" s="141"/>
      <c r="CL2052" s="141"/>
      <c r="CM2052" s="141"/>
      <c r="CN2052" s="141"/>
      <c r="CO2052" s="141"/>
      <c r="CP2052" s="141"/>
      <c r="CQ2052" s="141"/>
      <c r="CR2052" s="141"/>
      <c r="CS2052" s="141"/>
      <c r="CT2052" s="141"/>
      <c r="CU2052" s="141"/>
      <c r="CV2052" s="141"/>
      <c r="CW2052" s="141"/>
      <c r="CX2052" s="141"/>
      <c r="CY2052" s="141"/>
      <c r="CZ2052" s="141"/>
      <c r="DA2052" s="141"/>
      <c r="DB2052" s="141"/>
      <c r="DC2052" s="141"/>
      <c r="DD2052" s="141"/>
      <c r="DE2052" s="141"/>
      <c r="DF2052" s="141"/>
      <c r="DG2052" s="141"/>
      <c r="DH2052" s="141"/>
      <c r="DI2052" s="141"/>
      <c r="DJ2052" s="141"/>
      <c r="DK2052" s="141"/>
      <c r="DL2052" s="141"/>
      <c r="DM2052" s="141"/>
      <c r="DN2052" s="141"/>
      <c r="DO2052" s="141"/>
      <c r="DP2052" s="141"/>
      <c r="DQ2052" s="141"/>
      <c r="DR2052" s="141"/>
      <c r="DS2052" s="141"/>
      <c r="DT2052" s="141"/>
      <c r="DU2052" s="141"/>
      <c r="DV2052" s="141"/>
      <c r="DW2052" s="141"/>
      <c r="DX2052" s="141"/>
      <c r="DY2052" s="141"/>
      <c r="DZ2052" s="141"/>
      <c r="EA2052" s="141"/>
      <c r="EB2052" s="141"/>
      <c r="EC2052" s="141"/>
      <c r="ED2052" s="141"/>
      <c r="EE2052" s="141"/>
      <c r="EF2052" s="141"/>
      <c r="EG2052" s="141"/>
      <c r="EH2052" s="141"/>
      <c r="EI2052" s="141"/>
      <c r="EJ2052" s="141"/>
      <c r="EK2052" s="141"/>
      <c r="EL2052" s="141"/>
      <c r="EM2052" s="141"/>
      <c r="EN2052" s="141"/>
      <c r="EO2052" s="141"/>
      <c r="EP2052" s="141"/>
      <c r="EQ2052" s="141"/>
      <c r="ER2052" s="141"/>
      <c r="ES2052" s="141"/>
      <c r="ET2052" s="141"/>
      <c r="EU2052" s="141"/>
      <c r="EV2052" s="141"/>
      <c r="EW2052" s="141"/>
      <c r="EX2052" s="141"/>
      <c r="EY2052" s="141"/>
      <c r="EZ2052" s="141"/>
      <c r="FA2052" s="141"/>
      <c r="FB2052" s="141"/>
      <c r="FC2052" s="141"/>
      <c r="FD2052" s="141"/>
      <c r="FE2052" s="141"/>
      <c r="FF2052" s="141"/>
      <c r="FG2052" s="141"/>
      <c r="FH2052" s="141"/>
      <c r="FI2052" s="141"/>
      <c r="FJ2052" s="141"/>
      <c r="FK2052" s="141"/>
      <c r="FL2052" s="141"/>
      <c r="FM2052" s="141"/>
      <c r="FN2052" s="141"/>
      <c r="FO2052" s="141"/>
      <c r="FP2052" s="141"/>
      <c r="FQ2052" s="141"/>
      <c r="FR2052" s="141"/>
      <c r="FS2052" s="141"/>
      <c r="FT2052" s="141"/>
      <c r="FU2052" s="141"/>
      <c r="FV2052" s="141"/>
      <c r="FW2052" s="141"/>
      <c r="FX2052" s="141"/>
      <c r="FY2052" s="141"/>
      <c r="FZ2052" s="141"/>
      <c r="GA2052" s="141"/>
      <c r="GB2052" s="141"/>
      <c r="GC2052" s="141"/>
      <c r="GD2052" s="141"/>
      <c r="GE2052" s="141"/>
      <c r="GF2052" s="141"/>
      <c r="GG2052" s="141"/>
      <c r="GH2052" s="141"/>
      <c r="GI2052" s="141"/>
      <c r="GJ2052" s="141"/>
      <c r="GK2052" s="141"/>
      <c r="GL2052" s="141"/>
      <c r="GM2052" s="141"/>
      <c r="GN2052" s="141"/>
      <c r="GO2052" s="141"/>
      <c r="GP2052" s="141"/>
      <c r="GQ2052" s="141"/>
      <c r="GR2052" s="141"/>
      <c r="GS2052" s="141"/>
      <c r="GT2052" s="141"/>
      <c r="GU2052" s="141"/>
      <c r="GV2052" s="141"/>
      <c r="GW2052" s="141"/>
      <c r="GX2052" s="141"/>
      <c r="GY2052" s="141"/>
      <c r="GZ2052" s="141"/>
      <c r="HA2052" s="141"/>
      <c r="HB2052" s="141"/>
      <c r="HC2052" s="141"/>
      <c r="HD2052" s="141"/>
      <c r="HE2052" s="141"/>
      <c r="HF2052" s="141"/>
      <c r="HG2052" s="141"/>
      <c r="HH2052" s="141"/>
      <c r="HI2052" s="141"/>
      <c r="HJ2052" s="141"/>
      <c r="HK2052" s="141"/>
      <c r="HL2052" s="141"/>
      <c r="HM2052" s="141"/>
      <c r="HN2052" s="141"/>
      <c r="HO2052" s="141"/>
      <c r="HP2052" s="141"/>
      <c r="HQ2052" s="141"/>
      <c r="HR2052" s="141"/>
      <c r="HS2052" s="141"/>
      <c r="HT2052" s="141"/>
      <c r="HU2052" s="141"/>
      <c r="HV2052" s="141"/>
      <c r="HW2052" s="141"/>
      <c r="HX2052" s="141"/>
      <c r="HY2052" s="141"/>
      <c r="HZ2052" s="141"/>
      <c r="IA2052" s="141"/>
      <c r="IB2052" s="141"/>
      <c r="IC2052" s="141"/>
      <c r="ID2052" s="141"/>
      <c r="IE2052" s="141"/>
      <c r="IF2052" s="141"/>
      <c r="IG2052" s="141"/>
      <c r="IH2052" s="141"/>
      <c r="II2052" s="141"/>
      <c r="IJ2052" s="141"/>
      <c r="IK2052" s="141"/>
      <c r="IL2052" s="141"/>
      <c r="IM2052" s="141"/>
      <c r="IN2052" s="141"/>
      <c r="IO2052" s="141"/>
      <c r="IP2052" s="141"/>
      <c r="IQ2052" s="141"/>
      <c r="IR2052" s="141"/>
      <c r="IS2052" s="141"/>
      <c r="IT2052" s="141"/>
      <c r="IU2052" s="141"/>
      <c r="IV2052" s="141"/>
      <c r="IW2052" s="141"/>
      <c r="IX2052" s="141"/>
      <c r="IY2052" s="141"/>
      <c r="IZ2052" s="141"/>
      <c r="JA2052" s="141"/>
      <c r="JB2052" s="141"/>
      <c r="JC2052" s="141"/>
      <c r="JD2052" s="141"/>
      <c r="JE2052" s="141"/>
      <c r="JF2052" s="141"/>
    </row>
    <row r="2053" spans="1:266" s="832" customFormat="1" ht="30" x14ac:dyDescent="0.25">
      <c r="A2053" s="207"/>
      <c r="B2053" s="207">
        <v>1</v>
      </c>
      <c r="C2053" s="207"/>
      <c r="D2053" s="207"/>
      <c r="E2053" s="569" t="s">
        <v>461</v>
      </c>
      <c r="F2053" s="163"/>
      <c r="G2053" s="163"/>
      <c r="H2053" s="1897"/>
      <c r="I2053" s="731"/>
      <c r="J2053" s="731">
        <f t="shared" si="753"/>
        <v>0</v>
      </c>
      <c r="K2053" s="2076" t="e">
        <f t="shared" si="753"/>
        <v>#DIV/0!</v>
      </c>
      <c r="L2053" s="2548"/>
      <c r="M2053" s="2548"/>
      <c r="N2053" s="2549"/>
      <c r="O2053" s="2549"/>
      <c r="P2053" s="2549"/>
      <c r="Q2053" s="2549"/>
      <c r="R2053" s="2549"/>
      <c r="S2053" s="2549"/>
      <c r="T2053" s="2809"/>
      <c r="U2053" s="2809"/>
      <c r="V2053" s="2809"/>
      <c r="W2053" s="2809"/>
      <c r="X2053" s="2809">
        <f t="shared" ref="X2053:AE2053" si="758">X1982</f>
        <v>0</v>
      </c>
      <c r="Y2053" s="2809">
        <f t="shared" si="758"/>
        <v>0</v>
      </c>
      <c r="Z2053" s="2810">
        <f t="shared" si="758"/>
        <v>0</v>
      </c>
      <c r="AA2053" s="2809">
        <f t="shared" si="758"/>
        <v>0</v>
      </c>
      <c r="AB2053" s="2809">
        <f t="shared" si="758"/>
        <v>0</v>
      </c>
      <c r="AC2053" s="2811">
        <f t="shared" si="758"/>
        <v>0</v>
      </c>
      <c r="AD2053" s="2811">
        <f t="shared" si="758"/>
        <v>0</v>
      </c>
      <c r="AE2053" s="2809">
        <f t="shared" si="758"/>
        <v>0</v>
      </c>
      <c r="AF2053" s="908"/>
      <c r="AG2053" s="2616"/>
      <c r="AH2053" s="2272"/>
      <c r="AI2053" s="2997"/>
      <c r="AJ2053" s="141"/>
      <c r="AK2053" s="141"/>
      <c r="AL2053" s="141"/>
      <c r="AM2053" s="141"/>
      <c r="AN2053" s="141"/>
      <c r="AO2053" s="141"/>
      <c r="AP2053" s="141"/>
      <c r="AQ2053" s="141"/>
      <c r="AR2053" s="141"/>
      <c r="AS2053" s="141"/>
      <c r="AT2053" s="141"/>
      <c r="AU2053" s="141"/>
      <c r="AV2053" s="141"/>
      <c r="AW2053" s="141"/>
      <c r="AX2053" s="141"/>
      <c r="AY2053" s="141"/>
      <c r="AZ2053" s="141"/>
      <c r="BA2053" s="141"/>
      <c r="BB2053" s="141"/>
      <c r="BC2053" s="141"/>
      <c r="BD2053" s="141"/>
      <c r="BE2053" s="141"/>
      <c r="BF2053" s="141"/>
      <c r="BG2053" s="141"/>
      <c r="BH2053" s="141"/>
      <c r="BI2053" s="141"/>
      <c r="BJ2053" s="141"/>
      <c r="BK2053" s="141"/>
      <c r="BL2053" s="141"/>
      <c r="BM2053" s="141"/>
      <c r="BN2053" s="141"/>
      <c r="BO2053" s="141"/>
      <c r="BP2053" s="141"/>
      <c r="BQ2053" s="141"/>
      <c r="BR2053" s="141"/>
      <c r="BS2053" s="141"/>
      <c r="BT2053" s="141"/>
      <c r="BU2053" s="141"/>
      <c r="BV2053" s="141"/>
      <c r="BW2053" s="141"/>
      <c r="BX2053" s="141"/>
      <c r="BY2053" s="141"/>
      <c r="BZ2053" s="141"/>
      <c r="CA2053" s="141"/>
      <c r="CB2053" s="141"/>
      <c r="CC2053" s="141"/>
      <c r="CD2053" s="141"/>
      <c r="CE2053" s="141"/>
      <c r="CF2053" s="141"/>
      <c r="CG2053" s="141"/>
      <c r="CH2053" s="141"/>
      <c r="CI2053" s="141"/>
      <c r="CJ2053" s="141"/>
      <c r="CK2053" s="141"/>
      <c r="CL2053" s="141"/>
      <c r="CM2053" s="141"/>
      <c r="CN2053" s="141"/>
      <c r="CO2053" s="141"/>
      <c r="CP2053" s="141"/>
      <c r="CQ2053" s="141"/>
      <c r="CR2053" s="141"/>
      <c r="CS2053" s="141"/>
      <c r="CT2053" s="141"/>
      <c r="CU2053" s="141"/>
      <c r="CV2053" s="141"/>
      <c r="CW2053" s="141"/>
      <c r="CX2053" s="141"/>
      <c r="CY2053" s="141"/>
      <c r="CZ2053" s="141"/>
      <c r="DA2053" s="141"/>
      <c r="DB2053" s="141"/>
      <c r="DC2053" s="141"/>
      <c r="DD2053" s="141"/>
      <c r="DE2053" s="141"/>
      <c r="DF2053" s="141"/>
      <c r="DG2053" s="141"/>
      <c r="DH2053" s="141"/>
      <c r="DI2053" s="141"/>
      <c r="DJ2053" s="141"/>
      <c r="DK2053" s="141"/>
      <c r="DL2053" s="141"/>
      <c r="DM2053" s="141"/>
      <c r="DN2053" s="141"/>
      <c r="DO2053" s="141"/>
      <c r="DP2053" s="141"/>
      <c r="DQ2053" s="141"/>
      <c r="DR2053" s="141"/>
      <c r="DS2053" s="141"/>
      <c r="DT2053" s="141"/>
      <c r="DU2053" s="141"/>
      <c r="DV2053" s="141"/>
      <c r="DW2053" s="141"/>
      <c r="DX2053" s="141"/>
      <c r="DY2053" s="141"/>
      <c r="DZ2053" s="141"/>
      <c r="EA2053" s="141"/>
      <c r="EB2053" s="141"/>
      <c r="EC2053" s="141"/>
      <c r="ED2053" s="141"/>
      <c r="EE2053" s="141"/>
      <c r="EF2053" s="141"/>
      <c r="EG2053" s="141"/>
      <c r="EH2053" s="141"/>
      <c r="EI2053" s="141"/>
      <c r="EJ2053" s="141"/>
      <c r="EK2053" s="141"/>
      <c r="EL2053" s="141"/>
      <c r="EM2053" s="141"/>
      <c r="EN2053" s="141"/>
      <c r="EO2053" s="141"/>
      <c r="EP2053" s="141"/>
      <c r="EQ2053" s="141"/>
      <c r="ER2053" s="141"/>
      <c r="ES2053" s="141"/>
      <c r="ET2053" s="141"/>
      <c r="EU2053" s="141"/>
      <c r="EV2053" s="141"/>
      <c r="EW2053" s="141"/>
      <c r="EX2053" s="141"/>
      <c r="EY2053" s="141"/>
      <c r="EZ2053" s="141"/>
      <c r="FA2053" s="141"/>
      <c r="FB2053" s="141"/>
      <c r="FC2053" s="141"/>
      <c r="FD2053" s="141"/>
      <c r="FE2053" s="141"/>
      <c r="FF2053" s="141"/>
      <c r="FG2053" s="141"/>
      <c r="FH2053" s="141"/>
      <c r="FI2053" s="141"/>
      <c r="FJ2053" s="141"/>
      <c r="FK2053" s="141"/>
      <c r="FL2053" s="141"/>
      <c r="FM2053" s="141"/>
      <c r="FN2053" s="141"/>
      <c r="FO2053" s="141"/>
      <c r="FP2053" s="141"/>
      <c r="FQ2053" s="141"/>
      <c r="FR2053" s="141"/>
      <c r="FS2053" s="141"/>
      <c r="FT2053" s="141"/>
      <c r="FU2053" s="141"/>
      <c r="FV2053" s="141"/>
      <c r="FW2053" s="141"/>
      <c r="FX2053" s="141"/>
      <c r="FY2053" s="141"/>
      <c r="FZ2053" s="141"/>
      <c r="GA2053" s="141"/>
      <c r="GB2053" s="141"/>
      <c r="GC2053" s="141"/>
      <c r="GD2053" s="141"/>
      <c r="GE2053" s="141"/>
      <c r="GF2053" s="141"/>
      <c r="GG2053" s="141"/>
      <c r="GH2053" s="141"/>
      <c r="GI2053" s="141"/>
      <c r="GJ2053" s="141"/>
      <c r="GK2053" s="141"/>
      <c r="GL2053" s="141"/>
      <c r="GM2053" s="141"/>
      <c r="GN2053" s="141"/>
      <c r="GO2053" s="141"/>
      <c r="GP2053" s="141"/>
      <c r="GQ2053" s="141"/>
      <c r="GR2053" s="141"/>
      <c r="GS2053" s="141"/>
      <c r="GT2053" s="141"/>
      <c r="GU2053" s="141"/>
      <c r="GV2053" s="141"/>
      <c r="GW2053" s="141"/>
      <c r="GX2053" s="141"/>
      <c r="GY2053" s="141"/>
      <c r="GZ2053" s="141"/>
      <c r="HA2053" s="141"/>
      <c r="HB2053" s="141"/>
      <c r="HC2053" s="141"/>
      <c r="HD2053" s="141"/>
      <c r="HE2053" s="141"/>
      <c r="HF2053" s="141"/>
      <c r="HG2053" s="141"/>
      <c r="HH2053" s="141"/>
      <c r="HI2053" s="141"/>
      <c r="HJ2053" s="141"/>
      <c r="HK2053" s="141"/>
      <c r="HL2053" s="141"/>
      <c r="HM2053" s="141"/>
      <c r="HN2053" s="141"/>
      <c r="HO2053" s="141"/>
      <c r="HP2053" s="141"/>
      <c r="HQ2053" s="141"/>
      <c r="HR2053" s="141"/>
      <c r="HS2053" s="141"/>
      <c r="HT2053" s="141"/>
      <c r="HU2053" s="141"/>
      <c r="HV2053" s="141"/>
      <c r="HW2053" s="141"/>
      <c r="HX2053" s="141"/>
      <c r="HY2053" s="141"/>
      <c r="HZ2053" s="141"/>
      <c r="IA2053" s="141"/>
      <c r="IB2053" s="141"/>
      <c r="IC2053" s="141"/>
      <c r="ID2053" s="141"/>
      <c r="IE2053" s="141"/>
      <c r="IF2053" s="141"/>
      <c r="IG2053" s="141"/>
      <c r="IH2053" s="141"/>
      <c r="II2053" s="141"/>
      <c r="IJ2053" s="141"/>
      <c r="IK2053" s="141"/>
      <c r="IL2053" s="141"/>
      <c r="IM2053" s="141"/>
      <c r="IN2053" s="141"/>
      <c r="IO2053" s="141"/>
      <c r="IP2053" s="141"/>
      <c r="IQ2053" s="141"/>
      <c r="IR2053" s="141"/>
      <c r="IS2053" s="141"/>
      <c r="IT2053" s="141"/>
      <c r="IU2053" s="141"/>
      <c r="IV2053" s="141"/>
      <c r="IW2053" s="141"/>
      <c r="IX2053" s="141"/>
      <c r="IY2053" s="141"/>
      <c r="IZ2053" s="141"/>
      <c r="JA2053" s="141"/>
      <c r="JB2053" s="141"/>
      <c r="JC2053" s="141"/>
      <c r="JD2053" s="141"/>
      <c r="JE2053" s="141"/>
      <c r="JF2053" s="141"/>
    </row>
    <row r="2054" spans="1:266" s="832" customFormat="1" ht="45" x14ac:dyDescent="0.25">
      <c r="A2054" s="207"/>
      <c r="B2054" s="207">
        <v>1</v>
      </c>
      <c r="C2054" s="207"/>
      <c r="D2054" s="207"/>
      <c r="E2054" s="568" t="s">
        <v>462</v>
      </c>
      <c r="F2054" s="163"/>
      <c r="G2054" s="163"/>
      <c r="H2054" s="1897"/>
      <c r="I2054" s="731"/>
      <c r="J2054" s="731">
        <f t="shared" si="753"/>
        <v>0</v>
      </c>
      <c r="K2054" s="2076">
        <f t="shared" si="753"/>
        <v>0</v>
      </c>
      <c r="L2054" s="2548"/>
      <c r="M2054" s="2548"/>
      <c r="N2054" s="2549"/>
      <c r="O2054" s="2549"/>
      <c r="P2054" s="2549"/>
      <c r="Q2054" s="2549"/>
      <c r="R2054" s="2549"/>
      <c r="S2054" s="2549"/>
      <c r="T2054" s="2809"/>
      <c r="U2054" s="2809"/>
      <c r="V2054" s="2809"/>
      <c r="W2054" s="2809"/>
      <c r="X2054" s="2809">
        <f t="shared" ref="X2054:AE2054" si="759">X1983</f>
        <v>0</v>
      </c>
      <c r="Y2054" s="2809">
        <f t="shared" si="759"/>
        <v>0</v>
      </c>
      <c r="Z2054" s="2810">
        <f t="shared" si="759"/>
        <v>0</v>
      </c>
      <c r="AA2054" s="2809">
        <f t="shared" si="759"/>
        <v>0</v>
      </c>
      <c r="AB2054" s="2809">
        <f t="shared" si="759"/>
        <v>0</v>
      </c>
      <c r="AC2054" s="2811">
        <f t="shared" si="759"/>
        <v>0</v>
      </c>
      <c r="AD2054" s="2811">
        <f t="shared" si="759"/>
        <v>0</v>
      </c>
      <c r="AE2054" s="2809">
        <f t="shared" si="759"/>
        <v>0</v>
      </c>
      <c r="AF2054" s="908"/>
      <c r="AG2054" s="2616"/>
      <c r="AH2054" s="2272"/>
      <c r="AI2054" s="2997"/>
      <c r="AJ2054" s="141"/>
      <c r="AK2054" s="141"/>
      <c r="AL2054" s="141"/>
      <c r="AM2054" s="141"/>
      <c r="AN2054" s="141"/>
      <c r="AO2054" s="141"/>
      <c r="AP2054" s="141"/>
      <c r="AQ2054" s="141"/>
      <c r="AR2054" s="141"/>
      <c r="AS2054" s="141"/>
      <c r="AT2054" s="141"/>
      <c r="AU2054" s="141"/>
      <c r="AV2054" s="141"/>
      <c r="AW2054" s="141"/>
      <c r="AX2054" s="141"/>
      <c r="AY2054" s="141"/>
      <c r="AZ2054" s="141"/>
      <c r="BA2054" s="141"/>
      <c r="BB2054" s="141"/>
      <c r="BC2054" s="141"/>
      <c r="BD2054" s="141"/>
      <c r="BE2054" s="141"/>
      <c r="BF2054" s="141"/>
      <c r="BG2054" s="141"/>
      <c r="BH2054" s="141"/>
      <c r="BI2054" s="141"/>
      <c r="BJ2054" s="141"/>
      <c r="BK2054" s="141"/>
      <c r="BL2054" s="141"/>
      <c r="BM2054" s="141"/>
      <c r="BN2054" s="141"/>
      <c r="BO2054" s="141"/>
      <c r="BP2054" s="141"/>
      <c r="BQ2054" s="141"/>
      <c r="BR2054" s="141"/>
      <c r="BS2054" s="141"/>
      <c r="BT2054" s="141"/>
      <c r="BU2054" s="141"/>
      <c r="BV2054" s="141"/>
      <c r="BW2054" s="141"/>
      <c r="BX2054" s="141"/>
      <c r="BY2054" s="141"/>
      <c r="BZ2054" s="141"/>
      <c r="CA2054" s="141"/>
      <c r="CB2054" s="141"/>
      <c r="CC2054" s="141"/>
      <c r="CD2054" s="141"/>
      <c r="CE2054" s="141"/>
      <c r="CF2054" s="141"/>
      <c r="CG2054" s="141"/>
      <c r="CH2054" s="141"/>
      <c r="CI2054" s="141"/>
      <c r="CJ2054" s="141"/>
      <c r="CK2054" s="141"/>
      <c r="CL2054" s="141"/>
      <c r="CM2054" s="141"/>
      <c r="CN2054" s="141"/>
      <c r="CO2054" s="141"/>
      <c r="CP2054" s="141"/>
      <c r="CQ2054" s="141"/>
      <c r="CR2054" s="141"/>
      <c r="CS2054" s="141"/>
      <c r="CT2054" s="141"/>
      <c r="CU2054" s="141"/>
      <c r="CV2054" s="141"/>
      <c r="CW2054" s="141"/>
      <c r="CX2054" s="141"/>
      <c r="CY2054" s="141"/>
      <c r="CZ2054" s="141"/>
      <c r="DA2054" s="141"/>
      <c r="DB2054" s="141"/>
      <c r="DC2054" s="141"/>
      <c r="DD2054" s="141"/>
      <c r="DE2054" s="141"/>
      <c r="DF2054" s="141"/>
      <c r="DG2054" s="141"/>
      <c r="DH2054" s="141"/>
      <c r="DI2054" s="141"/>
      <c r="DJ2054" s="141"/>
      <c r="DK2054" s="141"/>
      <c r="DL2054" s="141"/>
      <c r="DM2054" s="141"/>
      <c r="DN2054" s="141"/>
      <c r="DO2054" s="141"/>
      <c r="DP2054" s="141"/>
      <c r="DQ2054" s="141"/>
      <c r="DR2054" s="141"/>
      <c r="DS2054" s="141"/>
      <c r="DT2054" s="141"/>
      <c r="DU2054" s="141"/>
      <c r="DV2054" s="141"/>
      <c r="DW2054" s="141"/>
      <c r="DX2054" s="141"/>
      <c r="DY2054" s="141"/>
      <c r="DZ2054" s="141"/>
      <c r="EA2054" s="141"/>
      <c r="EB2054" s="141"/>
      <c r="EC2054" s="141"/>
      <c r="ED2054" s="141"/>
      <c r="EE2054" s="141"/>
      <c r="EF2054" s="141"/>
      <c r="EG2054" s="141"/>
      <c r="EH2054" s="141"/>
      <c r="EI2054" s="141"/>
      <c r="EJ2054" s="141"/>
      <c r="EK2054" s="141"/>
      <c r="EL2054" s="141"/>
      <c r="EM2054" s="141"/>
      <c r="EN2054" s="141"/>
      <c r="EO2054" s="141"/>
      <c r="EP2054" s="141"/>
      <c r="EQ2054" s="141"/>
      <c r="ER2054" s="141"/>
      <c r="ES2054" s="141"/>
      <c r="ET2054" s="141"/>
      <c r="EU2054" s="141"/>
      <c r="EV2054" s="141"/>
      <c r="EW2054" s="141"/>
      <c r="EX2054" s="141"/>
      <c r="EY2054" s="141"/>
      <c r="EZ2054" s="141"/>
      <c r="FA2054" s="141"/>
      <c r="FB2054" s="141"/>
      <c r="FC2054" s="141"/>
      <c r="FD2054" s="141"/>
      <c r="FE2054" s="141"/>
      <c r="FF2054" s="141"/>
      <c r="FG2054" s="141"/>
      <c r="FH2054" s="141"/>
      <c r="FI2054" s="141"/>
      <c r="FJ2054" s="141"/>
      <c r="FK2054" s="141"/>
      <c r="FL2054" s="141"/>
      <c r="FM2054" s="141"/>
      <c r="FN2054" s="141"/>
      <c r="FO2054" s="141"/>
      <c r="FP2054" s="141"/>
      <c r="FQ2054" s="141"/>
      <c r="FR2054" s="141"/>
      <c r="FS2054" s="141"/>
      <c r="FT2054" s="141"/>
      <c r="FU2054" s="141"/>
      <c r="FV2054" s="141"/>
      <c r="FW2054" s="141"/>
      <c r="FX2054" s="141"/>
      <c r="FY2054" s="141"/>
      <c r="FZ2054" s="141"/>
      <c r="GA2054" s="141"/>
      <c r="GB2054" s="141"/>
      <c r="GC2054" s="141"/>
      <c r="GD2054" s="141"/>
      <c r="GE2054" s="141"/>
      <c r="GF2054" s="141"/>
      <c r="GG2054" s="141"/>
      <c r="GH2054" s="141"/>
      <c r="GI2054" s="141"/>
      <c r="GJ2054" s="141"/>
      <c r="GK2054" s="141"/>
      <c r="GL2054" s="141"/>
      <c r="GM2054" s="141"/>
      <c r="GN2054" s="141"/>
      <c r="GO2054" s="141"/>
      <c r="GP2054" s="141"/>
      <c r="GQ2054" s="141"/>
      <c r="GR2054" s="141"/>
      <c r="GS2054" s="141"/>
      <c r="GT2054" s="141"/>
      <c r="GU2054" s="141"/>
      <c r="GV2054" s="141"/>
      <c r="GW2054" s="141"/>
      <c r="GX2054" s="141"/>
      <c r="GY2054" s="141"/>
      <c r="GZ2054" s="141"/>
      <c r="HA2054" s="141"/>
      <c r="HB2054" s="141"/>
      <c r="HC2054" s="141"/>
      <c r="HD2054" s="141"/>
      <c r="HE2054" s="141"/>
      <c r="HF2054" s="141"/>
      <c r="HG2054" s="141"/>
      <c r="HH2054" s="141"/>
      <c r="HI2054" s="141"/>
      <c r="HJ2054" s="141"/>
      <c r="HK2054" s="141"/>
      <c r="HL2054" s="141"/>
      <c r="HM2054" s="141"/>
      <c r="HN2054" s="141"/>
      <c r="HO2054" s="141"/>
      <c r="HP2054" s="141"/>
      <c r="HQ2054" s="141"/>
      <c r="HR2054" s="141"/>
      <c r="HS2054" s="141"/>
      <c r="HT2054" s="141"/>
      <c r="HU2054" s="141"/>
      <c r="HV2054" s="141"/>
      <c r="HW2054" s="141"/>
      <c r="HX2054" s="141"/>
      <c r="HY2054" s="141"/>
      <c r="HZ2054" s="141"/>
      <c r="IA2054" s="141"/>
      <c r="IB2054" s="141"/>
      <c r="IC2054" s="141"/>
      <c r="ID2054" s="141"/>
      <c r="IE2054" s="141"/>
      <c r="IF2054" s="141"/>
      <c r="IG2054" s="141"/>
      <c r="IH2054" s="141"/>
      <c r="II2054" s="141"/>
      <c r="IJ2054" s="141"/>
      <c r="IK2054" s="141"/>
      <c r="IL2054" s="141"/>
      <c r="IM2054" s="141"/>
      <c r="IN2054" s="141"/>
      <c r="IO2054" s="141"/>
      <c r="IP2054" s="141"/>
      <c r="IQ2054" s="141"/>
      <c r="IR2054" s="141"/>
      <c r="IS2054" s="141"/>
      <c r="IT2054" s="141"/>
      <c r="IU2054" s="141"/>
      <c r="IV2054" s="141"/>
      <c r="IW2054" s="141"/>
      <c r="IX2054" s="141"/>
      <c r="IY2054" s="141"/>
      <c r="IZ2054" s="141"/>
      <c r="JA2054" s="141"/>
      <c r="JB2054" s="141"/>
      <c r="JC2054" s="141"/>
      <c r="JD2054" s="141"/>
      <c r="JE2054" s="141"/>
      <c r="JF2054" s="141"/>
    </row>
    <row r="2055" spans="1:266" s="832" customFormat="1" ht="45" x14ac:dyDescent="0.25">
      <c r="A2055" s="207"/>
      <c r="B2055" s="207">
        <v>1</v>
      </c>
      <c r="C2055" s="207"/>
      <c r="D2055" s="207"/>
      <c r="E2055" s="569" t="s">
        <v>463</v>
      </c>
      <c r="F2055" s="163"/>
      <c r="G2055" s="163"/>
      <c r="H2055" s="1897"/>
      <c r="I2055" s="731"/>
      <c r="J2055" s="731">
        <f t="shared" si="753"/>
        <v>0</v>
      </c>
      <c r="K2055" s="2076" t="e">
        <f t="shared" si="753"/>
        <v>#DIV/0!</v>
      </c>
      <c r="L2055" s="2548"/>
      <c r="M2055" s="2548"/>
      <c r="N2055" s="2549"/>
      <c r="O2055" s="2549"/>
      <c r="P2055" s="2549"/>
      <c r="Q2055" s="2549"/>
      <c r="R2055" s="2549"/>
      <c r="S2055" s="2549"/>
      <c r="T2055" s="2809"/>
      <c r="U2055" s="2809"/>
      <c r="V2055" s="2809"/>
      <c r="W2055" s="2809"/>
      <c r="X2055" s="2809">
        <f t="shared" ref="X2055:AE2055" si="760">X1984</f>
        <v>0</v>
      </c>
      <c r="Y2055" s="2809">
        <f t="shared" si="760"/>
        <v>0</v>
      </c>
      <c r="Z2055" s="2810">
        <f t="shared" si="760"/>
        <v>0</v>
      </c>
      <c r="AA2055" s="2809">
        <f t="shared" si="760"/>
        <v>0</v>
      </c>
      <c r="AB2055" s="2809">
        <f t="shared" si="760"/>
        <v>0</v>
      </c>
      <c r="AC2055" s="2811">
        <f t="shared" si="760"/>
        <v>0</v>
      </c>
      <c r="AD2055" s="2811">
        <f t="shared" si="760"/>
        <v>0</v>
      </c>
      <c r="AE2055" s="2809">
        <f t="shared" si="760"/>
        <v>0</v>
      </c>
      <c r="AF2055" s="908"/>
      <c r="AG2055" s="2616"/>
      <c r="AH2055" s="2272"/>
      <c r="AI2055" s="2997"/>
      <c r="AJ2055" s="141"/>
      <c r="AK2055" s="141"/>
      <c r="AL2055" s="141"/>
      <c r="AM2055" s="141"/>
      <c r="AN2055" s="141"/>
      <c r="AO2055" s="141"/>
      <c r="AP2055" s="141"/>
      <c r="AQ2055" s="141"/>
      <c r="AR2055" s="141"/>
      <c r="AS2055" s="141"/>
      <c r="AT2055" s="141"/>
      <c r="AU2055" s="141"/>
      <c r="AV2055" s="141"/>
      <c r="AW2055" s="141"/>
      <c r="AX2055" s="141"/>
      <c r="AY2055" s="141"/>
      <c r="AZ2055" s="141"/>
      <c r="BA2055" s="141"/>
      <c r="BB2055" s="141"/>
      <c r="BC2055" s="141"/>
      <c r="BD2055" s="141"/>
      <c r="BE2055" s="141"/>
      <c r="BF2055" s="141"/>
      <c r="BG2055" s="141"/>
      <c r="BH2055" s="141"/>
      <c r="BI2055" s="141"/>
      <c r="BJ2055" s="141"/>
      <c r="BK2055" s="141"/>
      <c r="BL2055" s="141"/>
      <c r="BM2055" s="141"/>
      <c r="BN2055" s="141"/>
      <c r="BO2055" s="141"/>
      <c r="BP2055" s="141"/>
      <c r="BQ2055" s="141"/>
      <c r="BR2055" s="141"/>
      <c r="BS2055" s="141"/>
      <c r="BT2055" s="141"/>
      <c r="BU2055" s="141"/>
      <c r="BV2055" s="141"/>
      <c r="BW2055" s="141"/>
      <c r="BX2055" s="141"/>
      <c r="BY2055" s="141"/>
      <c r="BZ2055" s="141"/>
      <c r="CA2055" s="141"/>
      <c r="CB2055" s="141"/>
      <c r="CC2055" s="141"/>
      <c r="CD2055" s="141"/>
      <c r="CE2055" s="141"/>
      <c r="CF2055" s="141"/>
      <c r="CG2055" s="141"/>
      <c r="CH2055" s="141"/>
      <c r="CI2055" s="141"/>
      <c r="CJ2055" s="141"/>
      <c r="CK2055" s="141"/>
      <c r="CL2055" s="141"/>
      <c r="CM2055" s="141"/>
      <c r="CN2055" s="141"/>
      <c r="CO2055" s="141"/>
      <c r="CP2055" s="141"/>
      <c r="CQ2055" s="141"/>
      <c r="CR2055" s="141"/>
      <c r="CS2055" s="141"/>
      <c r="CT2055" s="141"/>
      <c r="CU2055" s="141"/>
      <c r="CV2055" s="141"/>
      <c r="CW2055" s="141"/>
      <c r="CX2055" s="141"/>
      <c r="CY2055" s="141"/>
      <c r="CZ2055" s="141"/>
      <c r="DA2055" s="141"/>
      <c r="DB2055" s="141"/>
      <c r="DC2055" s="141"/>
      <c r="DD2055" s="141"/>
      <c r="DE2055" s="141"/>
      <c r="DF2055" s="141"/>
      <c r="DG2055" s="141"/>
      <c r="DH2055" s="141"/>
      <c r="DI2055" s="141"/>
      <c r="DJ2055" s="141"/>
      <c r="DK2055" s="141"/>
      <c r="DL2055" s="141"/>
      <c r="DM2055" s="141"/>
      <c r="DN2055" s="141"/>
      <c r="DO2055" s="141"/>
      <c r="DP2055" s="141"/>
      <c r="DQ2055" s="141"/>
      <c r="DR2055" s="141"/>
      <c r="DS2055" s="141"/>
      <c r="DT2055" s="141"/>
      <c r="DU2055" s="141"/>
      <c r="DV2055" s="141"/>
      <c r="DW2055" s="141"/>
      <c r="DX2055" s="141"/>
      <c r="DY2055" s="141"/>
      <c r="DZ2055" s="141"/>
      <c r="EA2055" s="141"/>
      <c r="EB2055" s="141"/>
      <c r="EC2055" s="141"/>
      <c r="ED2055" s="141"/>
      <c r="EE2055" s="141"/>
      <c r="EF2055" s="141"/>
      <c r="EG2055" s="141"/>
      <c r="EH2055" s="141"/>
      <c r="EI2055" s="141"/>
      <c r="EJ2055" s="141"/>
      <c r="EK2055" s="141"/>
      <c r="EL2055" s="141"/>
      <c r="EM2055" s="141"/>
      <c r="EN2055" s="141"/>
      <c r="EO2055" s="141"/>
      <c r="EP2055" s="141"/>
      <c r="EQ2055" s="141"/>
      <c r="ER2055" s="141"/>
      <c r="ES2055" s="141"/>
      <c r="ET2055" s="141"/>
      <c r="EU2055" s="141"/>
      <c r="EV2055" s="141"/>
      <c r="EW2055" s="141"/>
      <c r="EX2055" s="141"/>
      <c r="EY2055" s="141"/>
      <c r="EZ2055" s="141"/>
      <c r="FA2055" s="141"/>
      <c r="FB2055" s="141"/>
      <c r="FC2055" s="141"/>
      <c r="FD2055" s="141"/>
      <c r="FE2055" s="141"/>
      <c r="FF2055" s="141"/>
      <c r="FG2055" s="141"/>
      <c r="FH2055" s="141"/>
      <c r="FI2055" s="141"/>
      <c r="FJ2055" s="141"/>
      <c r="FK2055" s="141"/>
      <c r="FL2055" s="141"/>
      <c r="FM2055" s="141"/>
      <c r="FN2055" s="141"/>
      <c r="FO2055" s="141"/>
      <c r="FP2055" s="141"/>
      <c r="FQ2055" s="141"/>
      <c r="FR2055" s="141"/>
      <c r="FS2055" s="141"/>
      <c r="FT2055" s="141"/>
      <c r="FU2055" s="141"/>
      <c r="FV2055" s="141"/>
      <c r="FW2055" s="141"/>
      <c r="FX2055" s="141"/>
      <c r="FY2055" s="141"/>
      <c r="FZ2055" s="141"/>
      <c r="GA2055" s="141"/>
      <c r="GB2055" s="141"/>
      <c r="GC2055" s="141"/>
      <c r="GD2055" s="141"/>
      <c r="GE2055" s="141"/>
      <c r="GF2055" s="141"/>
      <c r="GG2055" s="141"/>
      <c r="GH2055" s="141"/>
      <c r="GI2055" s="141"/>
      <c r="GJ2055" s="141"/>
      <c r="GK2055" s="141"/>
      <c r="GL2055" s="141"/>
      <c r="GM2055" s="141"/>
      <c r="GN2055" s="141"/>
      <c r="GO2055" s="141"/>
      <c r="GP2055" s="141"/>
      <c r="GQ2055" s="141"/>
      <c r="GR2055" s="141"/>
      <c r="GS2055" s="141"/>
      <c r="GT2055" s="141"/>
      <c r="GU2055" s="141"/>
      <c r="GV2055" s="141"/>
      <c r="GW2055" s="141"/>
      <c r="GX2055" s="141"/>
      <c r="GY2055" s="141"/>
      <c r="GZ2055" s="141"/>
      <c r="HA2055" s="141"/>
      <c r="HB2055" s="141"/>
      <c r="HC2055" s="141"/>
      <c r="HD2055" s="141"/>
      <c r="HE2055" s="141"/>
      <c r="HF2055" s="141"/>
      <c r="HG2055" s="141"/>
      <c r="HH2055" s="141"/>
      <c r="HI2055" s="141"/>
      <c r="HJ2055" s="141"/>
      <c r="HK2055" s="141"/>
      <c r="HL2055" s="141"/>
      <c r="HM2055" s="141"/>
      <c r="HN2055" s="141"/>
      <c r="HO2055" s="141"/>
      <c r="HP2055" s="141"/>
      <c r="HQ2055" s="141"/>
      <c r="HR2055" s="141"/>
      <c r="HS2055" s="141"/>
      <c r="HT2055" s="141"/>
      <c r="HU2055" s="141"/>
      <c r="HV2055" s="141"/>
      <c r="HW2055" s="141"/>
      <c r="HX2055" s="141"/>
      <c r="HY2055" s="141"/>
      <c r="HZ2055" s="141"/>
      <c r="IA2055" s="141"/>
      <c r="IB2055" s="141"/>
      <c r="IC2055" s="141"/>
      <c r="ID2055" s="141"/>
      <c r="IE2055" s="141"/>
      <c r="IF2055" s="141"/>
      <c r="IG2055" s="141"/>
      <c r="IH2055" s="141"/>
      <c r="II2055" s="141"/>
      <c r="IJ2055" s="141"/>
      <c r="IK2055" s="141"/>
      <c r="IL2055" s="141"/>
      <c r="IM2055" s="141"/>
      <c r="IN2055" s="141"/>
      <c r="IO2055" s="141"/>
      <c r="IP2055" s="141"/>
      <c r="IQ2055" s="141"/>
      <c r="IR2055" s="141"/>
      <c r="IS2055" s="141"/>
      <c r="IT2055" s="141"/>
      <c r="IU2055" s="141"/>
      <c r="IV2055" s="141"/>
      <c r="IW2055" s="141"/>
      <c r="IX2055" s="141"/>
      <c r="IY2055" s="141"/>
      <c r="IZ2055" s="141"/>
      <c r="JA2055" s="141"/>
      <c r="JB2055" s="141"/>
      <c r="JC2055" s="141"/>
      <c r="JD2055" s="141"/>
      <c r="JE2055" s="141"/>
      <c r="JF2055" s="141"/>
    </row>
    <row r="2056" spans="1:266" s="832" customFormat="1" ht="30" x14ac:dyDescent="0.25">
      <c r="A2056" s="207"/>
      <c r="B2056" s="207">
        <v>1</v>
      </c>
      <c r="C2056" s="207"/>
      <c r="D2056" s="207"/>
      <c r="E2056" s="569" t="s">
        <v>464</v>
      </c>
      <c r="F2056" s="163"/>
      <c r="G2056" s="163"/>
      <c r="H2056" s="1897"/>
      <c r="I2056" s="731"/>
      <c r="J2056" s="731">
        <f t="shared" si="753"/>
        <v>0</v>
      </c>
      <c r="K2056" s="2076" t="e">
        <f t="shared" si="753"/>
        <v>#DIV/0!</v>
      </c>
      <c r="L2056" s="2548"/>
      <c r="M2056" s="2548"/>
      <c r="N2056" s="2549"/>
      <c r="O2056" s="2549"/>
      <c r="P2056" s="2549"/>
      <c r="Q2056" s="2549"/>
      <c r="R2056" s="2549"/>
      <c r="S2056" s="2549"/>
      <c r="T2056" s="2809"/>
      <c r="U2056" s="2809"/>
      <c r="V2056" s="2809"/>
      <c r="W2056" s="2809"/>
      <c r="X2056" s="2809">
        <f t="shared" ref="X2056:AE2056" si="761">X1985</f>
        <v>0</v>
      </c>
      <c r="Y2056" s="2809">
        <f t="shared" si="761"/>
        <v>0</v>
      </c>
      <c r="Z2056" s="2810">
        <f t="shared" si="761"/>
        <v>0</v>
      </c>
      <c r="AA2056" s="2809">
        <f t="shared" si="761"/>
        <v>0</v>
      </c>
      <c r="AB2056" s="2809">
        <f t="shared" si="761"/>
        <v>0</v>
      </c>
      <c r="AC2056" s="2811">
        <f t="shared" si="761"/>
        <v>0</v>
      </c>
      <c r="AD2056" s="2811">
        <f t="shared" si="761"/>
        <v>0</v>
      </c>
      <c r="AE2056" s="2809">
        <f t="shared" si="761"/>
        <v>0</v>
      </c>
      <c r="AF2056" s="908"/>
      <c r="AG2056" s="2616"/>
      <c r="AH2056" s="2272"/>
      <c r="AI2056" s="2997"/>
      <c r="AJ2056" s="141"/>
      <c r="AK2056" s="141"/>
      <c r="AL2056" s="141"/>
      <c r="AM2056" s="141"/>
      <c r="AN2056" s="141"/>
      <c r="AO2056" s="141"/>
      <c r="AP2056" s="141"/>
      <c r="AQ2056" s="141"/>
      <c r="AR2056" s="141"/>
      <c r="AS2056" s="141"/>
      <c r="AT2056" s="141"/>
      <c r="AU2056" s="141"/>
      <c r="AV2056" s="141"/>
      <c r="AW2056" s="141"/>
      <c r="AX2056" s="141"/>
      <c r="AY2056" s="141"/>
      <c r="AZ2056" s="141"/>
      <c r="BA2056" s="141"/>
      <c r="BB2056" s="141"/>
      <c r="BC2056" s="141"/>
      <c r="BD2056" s="141"/>
      <c r="BE2056" s="141"/>
      <c r="BF2056" s="141"/>
      <c r="BG2056" s="141"/>
      <c r="BH2056" s="141"/>
      <c r="BI2056" s="141"/>
      <c r="BJ2056" s="141"/>
      <c r="BK2056" s="141"/>
      <c r="BL2056" s="141"/>
      <c r="BM2056" s="141"/>
      <c r="BN2056" s="141"/>
      <c r="BO2056" s="141"/>
      <c r="BP2056" s="141"/>
      <c r="BQ2056" s="141"/>
      <c r="BR2056" s="141"/>
      <c r="BS2056" s="141"/>
      <c r="BT2056" s="141"/>
      <c r="BU2056" s="141"/>
      <c r="BV2056" s="141"/>
      <c r="BW2056" s="141"/>
      <c r="BX2056" s="141"/>
      <c r="BY2056" s="141"/>
      <c r="BZ2056" s="141"/>
      <c r="CA2056" s="141"/>
      <c r="CB2056" s="141"/>
      <c r="CC2056" s="141"/>
      <c r="CD2056" s="141"/>
      <c r="CE2056" s="141"/>
      <c r="CF2056" s="141"/>
      <c r="CG2056" s="141"/>
      <c r="CH2056" s="141"/>
      <c r="CI2056" s="141"/>
      <c r="CJ2056" s="141"/>
      <c r="CK2056" s="141"/>
      <c r="CL2056" s="141"/>
      <c r="CM2056" s="141"/>
      <c r="CN2056" s="141"/>
      <c r="CO2056" s="141"/>
      <c r="CP2056" s="141"/>
      <c r="CQ2056" s="141"/>
      <c r="CR2056" s="141"/>
      <c r="CS2056" s="141"/>
      <c r="CT2056" s="141"/>
      <c r="CU2056" s="141"/>
      <c r="CV2056" s="141"/>
      <c r="CW2056" s="141"/>
      <c r="CX2056" s="141"/>
      <c r="CY2056" s="141"/>
      <c r="CZ2056" s="141"/>
      <c r="DA2056" s="141"/>
      <c r="DB2056" s="141"/>
      <c r="DC2056" s="141"/>
      <c r="DD2056" s="141"/>
      <c r="DE2056" s="141"/>
      <c r="DF2056" s="141"/>
      <c r="DG2056" s="141"/>
      <c r="DH2056" s="141"/>
      <c r="DI2056" s="141"/>
      <c r="DJ2056" s="141"/>
      <c r="DK2056" s="141"/>
      <c r="DL2056" s="141"/>
      <c r="DM2056" s="141"/>
      <c r="DN2056" s="141"/>
      <c r="DO2056" s="141"/>
      <c r="DP2056" s="141"/>
      <c r="DQ2056" s="141"/>
      <c r="DR2056" s="141"/>
      <c r="DS2056" s="141"/>
      <c r="DT2056" s="141"/>
      <c r="DU2056" s="141"/>
      <c r="DV2056" s="141"/>
      <c r="DW2056" s="141"/>
      <c r="DX2056" s="141"/>
      <c r="DY2056" s="141"/>
      <c r="DZ2056" s="141"/>
      <c r="EA2056" s="141"/>
      <c r="EB2056" s="141"/>
      <c r="EC2056" s="141"/>
      <c r="ED2056" s="141"/>
      <c r="EE2056" s="141"/>
      <c r="EF2056" s="141"/>
      <c r="EG2056" s="141"/>
      <c r="EH2056" s="141"/>
      <c r="EI2056" s="141"/>
      <c r="EJ2056" s="141"/>
      <c r="EK2056" s="141"/>
      <c r="EL2056" s="141"/>
      <c r="EM2056" s="141"/>
      <c r="EN2056" s="141"/>
      <c r="EO2056" s="141"/>
      <c r="EP2056" s="141"/>
      <c r="EQ2056" s="141"/>
      <c r="ER2056" s="141"/>
      <c r="ES2056" s="141"/>
      <c r="ET2056" s="141"/>
      <c r="EU2056" s="141"/>
      <c r="EV2056" s="141"/>
      <c r="EW2056" s="141"/>
      <c r="EX2056" s="141"/>
      <c r="EY2056" s="141"/>
      <c r="EZ2056" s="141"/>
      <c r="FA2056" s="141"/>
      <c r="FB2056" s="141"/>
      <c r="FC2056" s="141"/>
      <c r="FD2056" s="141"/>
      <c r="FE2056" s="141"/>
      <c r="FF2056" s="141"/>
      <c r="FG2056" s="141"/>
      <c r="FH2056" s="141"/>
      <c r="FI2056" s="141"/>
      <c r="FJ2056" s="141"/>
      <c r="FK2056" s="141"/>
      <c r="FL2056" s="141"/>
      <c r="FM2056" s="141"/>
      <c r="FN2056" s="141"/>
      <c r="FO2056" s="141"/>
      <c r="FP2056" s="141"/>
      <c r="FQ2056" s="141"/>
      <c r="FR2056" s="141"/>
      <c r="FS2056" s="141"/>
      <c r="FT2056" s="141"/>
      <c r="FU2056" s="141"/>
      <c r="FV2056" s="141"/>
      <c r="FW2056" s="141"/>
      <c r="FX2056" s="141"/>
      <c r="FY2056" s="141"/>
      <c r="FZ2056" s="141"/>
      <c r="GA2056" s="141"/>
      <c r="GB2056" s="141"/>
      <c r="GC2056" s="141"/>
      <c r="GD2056" s="141"/>
      <c r="GE2056" s="141"/>
      <c r="GF2056" s="141"/>
      <c r="GG2056" s="141"/>
      <c r="GH2056" s="141"/>
      <c r="GI2056" s="141"/>
      <c r="GJ2056" s="141"/>
      <c r="GK2056" s="141"/>
      <c r="GL2056" s="141"/>
      <c r="GM2056" s="141"/>
      <c r="GN2056" s="141"/>
      <c r="GO2056" s="141"/>
      <c r="GP2056" s="141"/>
      <c r="GQ2056" s="141"/>
      <c r="GR2056" s="141"/>
      <c r="GS2056" s="141"/>
      <c r="GT2056" s="141"/>
      <c r="GU2056" s="141"/>
      <c r="GV2056" s="141"/>
      <c r="GW2056" s="141"/>
      <c r="GX2056" s="141"/>
      <c r="GY2056" s="141"/>
      <c r="GZ2056" s="141"/>
      <c r="HA2056" s="141"/>
      <c r="HB2056" s="141"/>
      <c r="HC2056" s="141"/>
      <c r="HD2056" s="141"/>
      <c r="HE2056" s="141"/>
      <c r="HF2056" s="141"/>
      <c r="HG2056" s="141"/>
      <c r="HH2056" s="141"/>
      <c r="HI2056" s="141"/>
      <c r="HJ2056" s="141"/>
      <c r="HK2056" s="141"/>
      <c r="HL2056" s="141"/>
      <c r="HM2056" s="141"/>
      <c r="HN2056" s="141"/>
      <c r="HO2056" s="141"/>
      <c r="HP2056" s="141"/>
      <c r="HQ2056" s="141"/>
      <c r="HR2056" s="141"/>
      <c r="HS2056" s="141"/>
      <c r="HT2056" s="141"/>
      <c r="HU2056" s="141"/>
      <c r="HV2056" s="141"/>
      <c r="HW2056" s="141"/>
      <c r="HX2056" s="141"/>
      <c r="HY2056" s="141"/>
      <c r="HZ2056" s="141"/>
      <c r="IA2056" s="141"/>
      <c r="IB2056" s="141"/>
      <c r="IC2056" s="141"/>
      <c r="ID2056" s="141"/>
      <c r="IE2056" s="141"/>
      <c r="IF2056" s="141"/>
      <c r="IG2056" s="141"/>
      <c r="IH2056" s="141"/>
      <c r="II2056" s="141"/>
      <c r="IJ2056" s="141"/>
      <c r="IK2056" s="141"/>
      <c r="IL2056" s="141"/>
      <c r="IM2056" s="141"/>
      <c r="IN2056" s="141"/>
      <c r="IO2056" s="141"/>
      <c r="IP2056" s="141"/>
      <c r="IQ2056" s="141"/>
      <c r="IR2056" s="141"/>
      <c r="IS2056" s="141"/>
      <c r="IT2056" s="141"/>
      <c r="IU2056" s="141"/>
      <c r="IV2056" s="141"/>
      <c r="IW2056" s="141"/>
      <c r="IX2056" s="141"/>
      <c r="IY2056" s="141"/>
      <c r="IZ2056" s="141"/>
      <c r="JA2056" s="141"/>
      <c r="JB2056" s="141"/>
      <c r="JC2056" s="141"/>
      <c r="JD2056" s="141"/>
      <c r="JE2056" s="141"/>
      <c r="JF2056" s="141"/>
    </row>
    <row r="2057" spans="1:266" s="832" customFormat="1" ht="45" x14ac:dyDescent="0.25">
      <c r="A2057" s="207"/>
      <c r="B2057" s="207">
        <v>1</v>
      </c>
      <c r="C2057" s="207"/>
      <c r="D2057" s="207"/>
      <c r="E2057" s="569" t="s">
        <v>272</v>
      </c>
      <c r="F2057" s="163"/>
      <c r="G2057" s="163"/>
      <c r="H2057" s="1897"/>
      <c r="I2057" s="731"/>
      <c r="J2057" s="731">
        <f t="shared" si="753"/>
        <v>0</v>
      </c>
      <c r="K2057" s="2076" t="e">
        <f t="shared" si="753"/>
        <v>#DIV/0!</v>
      </c>
      <c r="L2057" s="2548"/>
      <c r="M2057" s="2548"/>
      <c r="N2057" s="2549"/>
      <c r="O2057" s="2549"/>
      <c r="P2057" s="2549"/>
      <c r="Q2057" s="2549"/>
      <c r="R2057" s="2549"/>
      <c r="S2057" s="2549"/>
      <c r="T2057" s="2809"/>
      <c r="U2057" s="2809"/>
      <c r="V2057" s="2809"/>
      <c r="W2057" s="2809"/>
      <c r="X2057" s="2809">
        <f t="shared" ref="X2057:AE2057" si="762">X1986</f>
        <v>0</v>
      </c>
      <c r="Y2057" s="2809">
        <f t="shared" si="762"/>
        <v>0</v>
      </c>
      <c r="Z2057" s="2810">
        <f t="shared" si="762"/>
        <v>0</v>
      </c>
      <c r="AA2057" s="2809">
        <f t="shared" si="762"/>
        <v>0</v>
      </c>
      <c r="AB2057" s="2809">
        <f t="shared" si="762"/>
        <v>0</v>
      </c>
      <c r="AC2057" s="2811">
        <f t="shared" si="762"/>
        <v>0</v>
      </c>
      <c r="AD2057" s="2811">
        <f t="shared" si="762"/>
        <v>0</v>
      </c>
      <c r="AE2057" s="2809">
        <f t="shared" si="762"/>
        <v>0</v>
      </c>
      <c r="AF2057" s="908"/>
      <c r="AG2057" s="2616"/>
      <c r="AH2057" s="2272"/>
      <c r="AI2057" s="2997"/>
      <c r="AJ2057" s="141"/>
      <c r="AK2057" s="141"/>
      <c r="AL2057" s="141"/>
      <c r="AM2057" s="141"/>
      <c r="AN2057" s="141"/>
      <c r="AO2057" s="141"/>
      <c r="AP2057" s="141"/>
      <c r="AQ2057" s="141"/>
      <c r="AR2057" s="141"/>
      <c r="AS2057" s="141"/>
      <c r="AT2057" s="141"/>
      <c r="AU2057" s="141"/>
      <c r="AV2057" s="141"/>
      <c r="AW2057" s="141"/>
      <c r="AX2057" s="141"/>
      <c r="AY2057" s="141"/>
      <c r="AZ2057" s="141"/>
      <c r="BA2057" s="141"/>
      <c r="BB2057" s="141"/>
      <c r="BC2057" s="141"/>
      <c r="BD2057" s="141"/>
      <c r="BE2057" s="141"/>
      <c r="BF2057" s="141"/>
      <c r="BG2057" s="141"/>
      <c r="BH2057" s="141"/>
      <c r="BI2057" s="141"/>
      <c r="BJ2057" s="141"/>
      <c r="BK2057" s="141"/>
      <c r="BL2057" s="141"/>
      <c r="BM2057" s="141"/>
      <c r="BN2057" s="141"/>
      <c r="BO2057" s="141"/>
      <c r="BP2057" s="141"/>
      <c r="BQ2057" s="141"/>
      <c r="BR2057" s="141"/>
      <c r="BS2057" s="141"/>
      <c r="BT2057" s="141"/>
      <c r="BU2057" s="141"/>
      <c r="BV2057" s="141"/>
      <c r="BW2057" s="141"/>
      <c r="BX2057" s="141"/>
      <c r="BY2057" s="141"/>
      <c r="BZ2057" s="141"/>
      <c r="CA2057" s="141"/>
      <c r="CB2057" s="141"/>
      <c r="CC2057" s="141"/>
      <c r="CD2057" s="141"/>
      <c r="CE2057" s="141"/>
      <c r="CF2057" s="141"/>
      <c r="CG2057" s="141"/>
      <c r="CH2057" s="141"/>
      <c r="CI2057" s="141"/>
      <c r="CJ2057" s="141"/>
      <c r="CK2057" s="141"/>
      <c r="CL2057" s="141"/>
      <c r="CM2057" s="141"/>
      <c r="CN2057" s="141"/>
      <c r="CO2057" s="141"/>
      <c r="CP2057" s="141"/>
      <c r="CQ2057" s="141"/>
      <c r="CR2057" s="141"/>
      <c r="CS2057" s="141"/>
      <c r="CT2057" s="141"/>
      <c r="CU2057" s="141"/>
      <c r="CV2057" s="141"/>
      <c r="CW2057" s="141"/>
      <c r="CX2057" s="141"/>
      <c r="CY2057" s="141"/>
      <c r="CZ2057" s="141"/>
      <c r="DA2057" s="141"/>
      <c r="DB2057" s="141"/>
      <c r="DC2057" s="141"/>
      <c r="DD2057" s="141"/>
      <c r="DE2057" s="141"/>
      <c r="DF2057" s="141"/>
      <c r="DG2057" s="141"/>
      <c r="DH2057" s="141"/>
      <c r="DI2057" s="141"/>
      <c r="DJ2057" s="141"/>
      <c r="DK2057" s="141"/>
      <c r="DL2057" s="141"/>
      <c r="DM2057" s="141"/>
      <c r="DN2057" s="141"/>
      <c r="DO2057" s="141"/>
      <c r="DP2057" s="141"/>
      <c r="DQ2057" s="141"/>
      <c r="DR2057" s="141"/>
      <c r="DS2057" s="141"/>
      <c r="DT2057" s="141"/>
      <c r="DU2057" s="141"/>
      <c r="DV2057" s="141"/>
      <c r="DW2057" s="141"/>
      <c r="DX2057" s="141"/>
      <c r="DY2057" s="141"/>
      <c r="DZ2057" s="141"/>
      <c r="EA2057" s="141"/>
      <c r="EB2057" s="141"/>
      <c r="EC2057" s="141"/>
      <c r="ED2057" s="141"/>
      <c r="EE2057" s="141"/>
      <c r="EF2057" s="141"/>
      <c r="EG2057" s="141"/>
      <c r="EH2057" s="141"/>
      <c r="EI2057" s="141"/>
      <c r="EJ2057" s="141"/>
      <c r="EK2057" s="141"/>
      <c r="EL2057" s="141"/>
      <c r="EM2057" s="141"/>
      <c r="EN2057" s="141"/>
      <c r="EO2057" s="141"/>
      <c r="EP2057" s="141"/>
      <c r="EQ2057" s="141"/>
      <c r="ER2057" s="141"/>
      <c r="ES2057" s="141"/>
      <c r="ET2057" s="141"/>
      <c r="EU2057" s="141"/>
      <c r="EV2057" s="141"/>
      <c r="EW2057" s="141"/>
      <c r="EX2057" s="141"/>
      <c r="EY2057" s="141"/>
      <c r="EZ2057" s="141"/>
      <c r="FA2057" s="141"/>
      <c r="FB2057" s="141"/>
      <c r="FC2057" s="141"/>
      <c r="FD2057" s="141"/>
      <c r="FE2057" s="141"/>
      <c r="FF2057" s="141"/>
      <c r="FG2057" s="141"/>
      <c r="FH2057" s="141"/>
      <c r="FI2057" s="141"/>
      <c r="FJ2057" s="141"/>
      <c r="FK2057" s="141"/>
      <c r="FL2057" s="141"/>
      <c r="FM2057" s="141"/>
      <c r="FN2057" s="141"/>
      <c r="FO2057" s="141"/>
      <c r="FP2057" s="141"/>
      <c r="FQ2057" s="141"/>
      <c r="FR2057" s="141"/>
      <c r="FS2057" s="141"/>
      <c r="FT2057" s="141"/>
      <c r="FU2057" s="141"/>
      <c r="FV2057" s="141"/>
      <c r="FW2057" s="141"/>
      <c r="FX2057" s="141"/>
      <c r="FY2057" s="141"/>
      <c r="FZ2057" s="141"/>
      <c r="GA2057" s="141"/>
      <c r="GB2057" s="141"/>
      <c r="GC2057" s="141"/>
      <c r="GD2057" s="141"/>
      <c r="GE2057" s="141"/>
      <c r="GF2057" s="141"/>
      <c r="GG2057" s="141"/>
      <c r="GH2057" s="141"/>
      <c r="GI2057" s="141"/>
      <c r="GJ2057" s="141"/>
      <c r="GK2057" s="141"/>
      <c r="GL2057" s="141"/>
      <c r="GM2057" s="141"/>
      <c r="GN2057" s="141"/>
      <c r="GO2057" s="141"/>
      <c r="GP2057" s="141"/>
      <c r="GQ2057" s="141"/>
      <c r="GR2057" s="141"/>
      <c r="GS2057" s="141"/>
      <c r="GT2057" s="141"/>
      <c r="GU2057" s="141"/>
      <c r="GV2057" s="141"/>
      <c r="GW2057" s="141"/>
      <c r="GX2057" s="141"/>
      <c r="GY2057" s="141"/>
      <c r="GZ2057" s="141"/>
      <c r="HA2057" s="141"/>
      <c r="HB2057" s="141"/>
      <c r="HC2057" s="141"/>
      <c r="HD2057" s="141"/>
      <c r="HE2057" s="141"/>
      <c r="HF2057" s="141"/>
      <c r="HG2057" s="141"/>
      <c r="HH2057" s="141"/>
      <c r="HI2057" s="141"/>
      <c r="HJ2057" s="141"/>
      <c r="HK2057" s="141"/>
      <c r="HL2057" s="141"/>
      <c r="HM2057" s="141"/>
      <c r="HN2057" s="141"/>
      <c r="HO2057" s="141"/>
      <c r="HP2057" s="141"/>
      <c r="HQ2057" s="141"/>
      <c r="HR2057" s="141"/>
      <c r="HS2057" s="141"/>
      <c r="HT2057" s="141"/>
      <c r="HU2057" s="141"/>
      <c r="HV2057" s="141"/>
      <c r="HW2057" s="141"/>
      <c r="HX2057" s="141"/>
      <c r="HY2057" s="141"/>
      <c r="HZ2057" s="141"/>
      <c r="IA2057" s="141"/>
      <c r="IB2057" s="141"/>
      <c r="IC2057" s="141"/>
      <c r="ID2057" s="141"/>
      <c r="IE2057" s="141"/>
      <c r="IF2057" s="141"/>
      <c r="IG2057" s="141"/>
      <c r="IH2057" s="141"/>
      <c r="II2057" s="141"/>
      <c r="IJ2057" s="141"/>
      <c r="IK2057" s="141"/>
      <c r="IL2057" s="141"/>
      <c r="IM2057" s="141"/>
      <c r="IN2057" s="141"/>
      <c r="IO2057" s="141"/>
      <c r="IP2057" s="141"/>
      <c r="IQ2057" s="141"/>
      <c r="IR2057" s="141"/>
      <c r="IS2057" s="141"/>
      <c r="IT2057" s="141"/>
      <c r="IU2057" s="141"/>
      <c r="IV2057" s="141"/>
      <c r="IW2057" s="141"/>
      <c r="IX2057" s="141"/>
      <c r="IY2057" s="141"/>
      <c r="IZ2057" s="141"/>
      <c r="JA2057" s="141"/>
      <c r="JB2057" s="141"/>
      <c r="JC2057" s="141"/>
      <c r="JD2057" s="141"/>
      <c r="JE2057" s="141"/>
      <c r="JF2057" s="141"/>
    </row>
    <row r="2058" spans="1:266" s="832" customFormat="1" ht="45" x14ac:dyDescent="0.25">
      <c r="A2058" s="207"/>
      <c r="B2058" s="207">
        <v>1</v>
      </c>
      <c r="C2058" s="207"/>
      <c r="D2058" s="207"/>
      <c r="E2058" s="569" t="s">
        <v>465</v>
      </c>
      <c r="F2058" s="163"/>
      <c r="G2058" s="163"/>
      <c r="H2058" s="1897"/>
      <c r="I2058" s="731"/>
      <c r="J2058" s="731">
        <f t="shared" si="753"/>
        <v>0</v>
      </c>
      <c r="K2058" s="2076" t="e">
        <f t="shared" si="753"/>
        <v>#DIV/0!</v>
      </c>
      <c r="L2058" s="2548"/>
      <c r="M2058" s="2548"/>
      <c r="N2058" s="2549"/>
      <c r="O2058" s="2549"/>
      <c r="P2058" s="2549"/>
      <c r="Q2058" s="2549"/>
      <c r="R2058" s="2549"/>
      <c r="S2058" s="2549"/>
      <c r="T2058" s="2809"/>
      <c r="U2058" s="2809"/>
      <c r="V2058" s="2809"/>
      <c r="W2058" s="2809"/>
      <c r="X2058" s="2809">
        <f t="shared" ref="X2058:AE2058" si="763">X1987</f>
        <v>0</v>
      </c>
      <c r="Y2058" s="2809">
        <f t="shared" si="763"/>
        <v>0</v>
      </c>
      <c r="Z2058" s="2810">
        <f t="shared" si="763"/>
        <v>0</v>
      </c>
      <c r="AA2058" s="2809">
        <f t="shared" si="763"/>
        <v>0</v>
      </c>
      <c r="AB2058" s="2809">
        <f t="shared" si="763"/>
        <v>0</v>
      </c>
      <c r="AC2058" s="2811">
        <f t="shared" si="763"/>
        <v>0</v>
      </c>
      <c r="AD2058" s="2811">
        <f t="shared" si="763"/>
        <v>0</v>
      </c>
      <c r="AE2058" s="2809">
        <f t="shared" si="763"/>
        <v>0</v>
      </c>
      <c r="AF2058" s="908"/>
      <c r="AG2058" s="2616"/>
      <c r="AH2058" s="2272"/>
      <c r="AI2058" s="2997"/>
      <c r="AJ2058" s="141"/>
      <c r="AK2058" s="141"/>
      <c r="AL2058" s="141"/>
      <c r="AM2058" s="141"/>
      <c r="AN2058" s="141"/>
      <c r="AO2058" s="141"/>
      <c r="AP2058" s="141"/>
      <c r="AQ2058" s="141"/>
      <c r="AR2058" s="141"/>
      <c r="AS2058" s="141"/>
      <c r="AT2058" s="141"/>
      <c r="AU2058" s="141"/>
      <c r="AV2058" s="141"/>
      <c r="AW2058" s="141"/>
      <c r="AX2058" s="141"/>
      <c r="AY2058" s="141"/>
      <c r="AZ2058" s="141"/>
      <c r="BA2058" s="141"/>
      <c r="BB2058" s="141"/>
      <c r="BC2058" s="141"/>
      <c r="BD2058" s="141"/>
      <c r="BE2058" s="141"/>
      <c r="BF2058" s="141"/>
      <c r="BG2058" s="141"/>
      <c r="BH2058" s="141"/>
      <c r="BI2058" s="141"/>
      <c r="BJ2058" s="141"/>
      <c r="BK2058" s="141"/>
      <c r="BL2058" s="141"/>
      <c r="BM2058" s="141"/>
      <c r="BN2058" s="141"/>
      <c r="BO2058" s="141"/>
      <c r="BP2058" s="141"/>
      <c r="BQ2058" s="141"/>
      <c r="BR2058" s="141"/>
      <c r="BS2058" s="141"/>
      <c r="BT2058" s="141"/>
      <c r="BU2058" s="141"/>
      <c r="BV2058" s="141"/>
      <c r="BW2058" s="141"/>
      <c r="BX2058" s="141"/>
      <c r="BY2058" s="141"/>
      <c r="BZ2058" s="141"/>
      <c r="CA2058" s="141"/>
      <c r="CB2058" s="141"/>
      <c r="CC2058" s="141"/>
      <c r="CD2058" s="141"/>
      <c r="CE2058" s="141"/>
      <c r="CF2058" s="141"/>
      <c r="CG2058" s="141"/>
      <c r="CH2058" s="141"/>
      <c r="CI2058" s="141"/>
      <c r="CJ2058" s="141"/>
      <c r="CK2058" s="141"/>
      <c r="CL2058" s="141"/>
      <c r="CM2058" s="141"/>
      <c r="CN2058" s="141"/>
      <c r="CO2058" s="141"/>
      <c r="CP2058" s="141"/>
      <c r="CQ2058" s="141"/>
      <c r="CR2058" s="141"/>
      <c r="CS2058" s="141"/>
      <c r="CT2058" s="141"/>
      <c r="CU2058" s="141"/>
      <c r="CV2058" s="141"/>
      <c r="CW2058" s="141"/>
      <c r="CX2058" s="141"/>
      <c r="CY2058" s="141"/>
      <c r="CZ2058" s="141"/>
      <c r="DA2058" s="141"/>
      <c r="DB2058" s="141"/>
      <c r="DC2058" s="141"/>
      <c r="DD2058" s="141"/>
      <c r="DE2058" s="141"/>
      <c r="DF2058" s="141"/>
      <c r="DG2058" s="141"/>
      <c r="DH2058" s="141"/>
      <c r="DI2058" s="141"/>
      <c r="DJ2058" s="141"/>
      <c r="DK2058" s="141"/>
      <c r="DL2058" s="141"/>
      <c r="DM2058" s="141"/>
      <c r="DN2058" s="141"/>
      <c r="DO2058" s="141"/>
      <c r="DP2058" s="141"/>
      <c r="DQ2058" s="141"/>
      <c r="DR2058" s="141"/>
      <c r="DS2058" s="141"/>
      <c r="DT2058" s="141"/>
      <c r="DU2058" s="141"/>
      <c r="DV2058" s="141"/>
      <c r="DW2058" s="141"/>
      <c r="DX2058" s="141"/>
      <c r="DY2058" s="141"/>
      <c r="DZ2058" s="141"/>
      <c r="EA2058" s="141"/>
      <c r="EB2058" s="141"/>
      <c r="EC2058" s="141"/>
      <c r="ED2058" s="141"/>
      <c r="EE2058" s="141"/>
      <c r="EF2058" s="141"/>
      <c r="EG2058" s="141"/>
      <c r="EH2058" s="141"/>
      <c r="EI2058" s="141"/>
      <c r="EJ2058" s="141"/>
      <c r="EK2058" s="141"/>
      <c r="EL2058" s="141"/>
      <c r="EM2058" s="141"/>
      <c r="EN2058" s="141"/>
      <c r="EO2058" s="141"/>
      <c r="EP2058" s="141"/>
      <c r="EQ2058" s="141"/>
      <c r="ER2058" s="141"/>
      <c r="ES2058" s="141"/>
      <c r="ET2058" s="141"/>
      <c r="EU2058" s="141"/>
      <c r="EV2058" s="141"/>
      <c r="EW2058" s="141"/>
      <c r="EX2058" s="141"/>
      <c r="EY2058" s="141"/>
      <c r="EZ2058" s="141"/>
      <c r="FA2058" s="141"/>
      <c r="FB2058" s="141"/>
      <c r="FC2058" s="141"/>
      <c r="FD2058" s="141"/>
      <c r="FE2058" s="141"/>
      <c r="FF2058" s="141"/>
      <c r="FG2058" s="141"/>
      <c r="FH2058" s="141"/>
      <c r="FI2058" s="141"/>
      <c r="FJ2058" s="141"/>
      <c r="FK2058" s="141"/>
      <c r="FL2058" s="141"/>
      <c r="FM2058" s="141"/>
      <c r="FN2058" s="141"/>
      <c r="FO2058" s="141"/>
      <c r="FP2058" s="141"/>
      <c r="FQ2058" s="141"/>
      <c r="FR2058" s="141"/>
      <c r="FS2058" s="141"/>
      <c r="FT2058" s="141"/>
      <c r="FU2058" s="141"/>
      <c r="FV2058" s="141"/>
      <c r="FW2058" s="141"/>
      <c r="FX2058" s="141"/>
      <c r="FY2058" s="141"/>
      <c r="FZ2058" s="141"/>
      <c r="GA2058" s="141"/>
      <c r="GB2058" s="141"/>
      <c r="GC2058" s="141"/>
      <c r="GD2058" s="141"/>
      <c r="GE2058" s="141"/>
      <c r="GF2058" s="141"/>
      <c r="GG2058" s="141"/>
      <c r="GH2058" s="141"/>
      <c r="GI2058" s="141"/>
      <c r="GJ2058" s="141"/>
      <c r="GK2058" s="141"/>
      <c r="GL2058" s="141"/>
      <c r="GM2058" s="141"/>
      <c r="GN2058" s="141"/>
      <c r="GO2058" s="141"/>
      <c r="GP2058" s="141"/>
      <c r="GQ2058" s="141"/>
      <c r="GR2058" s="141"/>
      <c r="GS2058" s="141"/>
      <c r="GT2058" s="141"/>
      <c r="GU2058" s="141"/>
      <c r="GV2058" s="141"/>
      <c r="GW2058" s="141"/>
      <c r="GX2058" s="141"/>
      <c r="GY2058" s="141"/>
      <c r="GZ2058" s="141"/>
      <c r="HA2058" s="141"/>
      <c r="HB2058" s="141"/>
      <c r="HC2058" s="141"/>
      <c r="HD2058" s="141"/>
      <c r="HE2058" s="141"/>
      <c r="HF2058" s="141"/>
      <c r="HG2058" s="141"/>
      <c r="HH2058" s="141"/>
      <c r="HI2058" s="141"/>
      <c r="HJ2058" s="141"/>
      <c r="HK2058" s="141"/>
      <c r="HL2058" s="141"/>
      <c r="HM2058" s="141"/>
      <c r="HN2058" s="141"/>
      <c r="HO2058" s="141"/>
      <c r="HP2058" s="141"/>
      <c r="HQ2058" s="141"/>
      <c r="HR2058" s="141"/>
      <c r="HS2058" s="141"/>
      <c r="HT2058" s="141"/>
      <c r="HU2058" s="141"/>
      <c r="HV2058" s="141"/>
      <c r="HW2058" s="141"/>
      <c r="HX2058" s="141"/>
      <c r="HY2058" s="141"/>
      <c r="HZ2058" s="141"/>
      <c r="IA2058" s="141"/>
      <c r="IB2058" s="141"/>
      <c r="IC2058" s="141"/>
      <c r="ID2058" s="141"/>
      <c r="IE2058" s="141"/>
      <c r="IF2058" s="141"/>
      <c r="IG2058" s="141"/>
      <c r="IH2058" s="141"/>
      <c r="II2058" s="141"/>
      <c r="IJ2058" s="141"/>
      <c r="IK2058" s="141"/>
      <c r="IL2058" s="141"/>
      <c r="IM2058" s="141"/>
      <c r="IN2058" s="141"/>
      <c r="IO2058" s="141"/>
      <c r="IP2058" s="141"/>
      <c r="IQ2058" s="141"/>
      <c r="IR2058" s="141"/>
      <c r="IS2058" s="141"/>
      <c r="IT2058" s="141"/>
      <c r="IU2058" s="141"/>
      <c r="IV2058" s="141"/>
      <c r="IW2058" s="141"/>
      <c r="IX2058" s="141"/>
      <c r="IY2058" s="141"/>
      <c r="IZ2058" s="141"/>
      <c r="JA2058" s="141"/>
      <c r="JB2058" s="141"/>
      <c r="JC2058" s="141"/>
      <c r="JD2058" s="141"/>
      <c r="JE2058" s="141"/>
      <c r="JF2058" s="141"/>
    </row>
    <row r="2059" spans="1:266" s="832" customFormat="1" ht="75" x14ac:dyDescent="0.25">
      <c r="A2059" s="207"/>
      <c r="B2059" s="207">
        <v>1</v>
      </c>
      <c r="C2059" s="207"/>
      <c r="D2059" s="207"/>
      <c r="E2059" s="569" t="s">
        <v>466</v>
      </c>
      <c r="F2059" s="163"/>
      <c r="G2059" s="163"/>
      <c r="H2059" s="1897"/>
      <c r="I2059" s="731"/>
      <c r="J2059" s="731">
        <f t="shared" si="753"/>
        <v>0</v>
      </c>
      <c r="K2059" s="2076" t="e">
        <f t="shared" si="753"/>
        <v>#DIV/0!</v>
      </c>
      <c r="L2059" s="2548"/>
      <c r="M2059" s="2548"/>
      <c r="N2059" s="2549"/>
      <c r="O2059" s="2549"/>
      <c r="P2059" s="2549"/>
      <c r="Q2059" s="2549"/>
      <c r="R2059" s="2549"/>
      <c r="S2059" s="2549"/>
      <c r="T2059" s="2809"/>
      <c r="U2059" s="2809"/>
      <c r="V2059" s="2809"/>
      <c r="W2059" s="2809"/>
      <c r="X2059" s="2809">
        <f t="shared" ref="X2059:AE2059" si="764">X1988</f>
        <v>0</v>
      </c>
      <c r="Y2059" s="2809">
        <f t="shared" si="764"/>
        <v>0</v>
      </c>
      <c r="Z2059" s="2810">
        <f t="shared" si="764"/>
        <v>0</v>
      </c>
      <c r="AA2059" s="2809">
        <f t="shared" si="764"/>
        <v>0</v>
      </c>
      <c r="AB2059" s="2809">
        <f t="shared" si="764"/>
        <v>0</v>
      </c>
      <c r="AC2059" s="2811">
        <f t="shared" si="764"/>
        <v>0</v>
      </c>
      <c r="AD2059" s="2811">
        <f t="shared" si="764"/>
        <v>0</v>
      </c>
      <c r="AE2059" s="2809">
        <f t="shared" si="764"/>
        <v>0</v>
      </c>
      <c r="AF2059" s="908"/>
      <c r="AG2059" s="2616"/>
      <c r="AH2059" s="2272"/>
      <c r="AI2059" s="2997"/>
      <c r="AJ2059" s="141"/>
      <c r="AK2059" s="141"/>
      <c r="AL2059" s="141"/>
      <c r="AM2059" s="141"/>
      <c r="AN2059" s="141"/>
      <c r="AO2059" s="141"/>
      <c r="AP2059" s="141"/>
      <c r="AQ2059" s="141"/>
      <c r="AR2059" s="141"/>
      <c r="AS2059" s="141"/>
      <c r="AT2059" s="141"/>
      <c r="AU2059" s="141"/>
      <c r="AV2059" s="141"/>
      <c r="AW2059" s="141"/>
      <c r="AX2059" s="141"/>
      <c r="AY2059" s="141"/>
      <c r="AZ2059" s="141"/>
      <c r="BA2059" s="141"/>
      <c r="BB2059" s="141"/>
      <c r="BC2059" s="141"/>
      <c r="BD2059" s="141"/>
      <c r="BE2059" s="141"/>
      <c r="BF2059" s="141"/>
      <c r="BG2059" s="141"/>
      <c r="BH2059" s="141"/>
      <c r="BI2059" s="141"/>
      <c r="BJ2059" s="141"/>
      <c r="BK2059" s="141"/>
      <c r="BL2059" s="141"/>
      <c r="BM2059" s="141"/>
      <c r="BN2059" s="141"/>
      <c r="BO2059" s="141"/>
      <c r="BP2059" s="141"/>
      <c r="BQ2059" s="141"/>
      <c r="BR2059" s="141"/>
      <c r="BS2059" s="141"/>
      <c r="BT2059" s="141"/>
      <c r="BU2059" s="141"/>
      <c r="BV2059" s="141"/>
      <c r="BW2059" s="141"/>
      <c r="BX2059" s="141"/>
      <c r="BY2059" s="141"/>
      <c r="BZ2059" s="141"/>
      <c r="CA2059" s="141"/>
      <c r="CB2059" s="141"/>
      <c r="CC2059" s="141"/>
      <c r="CD2059" s="141"/>
      <c r="CE2059" s="141"/>
      <c r="CF2059" s="141"/>
      <c r="CG2059" s="141"/>
      <c r="CH2059" s="141"/>
      <c r="CI2059" s="141"/>
      <c r="CJ2059" s="141"/>
      <c r="CK2059" s="141"/>
      <c r="CL2059" s="141"/>
      <c r="CM2059" s="141"/>
      <c r="CN2059" s="141"/>
      <c r="CO2059" s="141"/>
      <c r="CP2059" s="141"/>
      <c r="CQ2059" s="141"/>
      <c r="CR2059" s="141"/>
      <c r="CS2059" s="141"/>
      <c r="CT2059" s="141"/>
      <c r="CU2059" s="141"/>
      <c r="CV2059" s="141"/>
      <c r="CW2059" s="141"/>
      <c r="CX2059" s="141"/>
      <c r="CY2059" s="141"/>
      <c r="CZ2059" s="141"/>
      <c r="DA2059" s="141"/>
      <c r="DB2059" s="141"/>
      <c r="DC2059" s="141"/>
      <c r="DD2059" s="141"/>
      <c r="DE2059" s="141"/>
      <c r="DF2059" s="141"/>
      <c r="DG2059" s="141"/>
      <c r="DH2059" s="141"/>
      <c r="DI2059" s="141"/>
      <c r="DJ2059" s="141"/>
      <c r="DK2059" s="141"/>
      <c r="DL2059" s="141"/>
      <c r="DM2059" s="141"/>
      <c r="DN2059" s="141"/>
      <c r="DO2059" s="141"/>
      <c r="DP2059" s="141"/>
      <c r="DQ2059" s="141"/>
      <c r="DR2059" s="141"/>
      <c r="DS2059" s="141"/>
      <c r="DT2059" s="141"/>
      <c r="DU2059" s="141"/>
      <c r="DV2059" s="141"/>
      <c r="DW2059" s="141"/>
      <c r="DX2059" s="141"/>
      <c r="DY2059" s="141"/>
      <c r="DZ2059" s="141"/>
      <c r="EA2059" s="141"/>
      <c r="EB2059" s="141"/>
      <c r="EC2059" s="141"/>
      <c r="ED2059" s="141"/>
      <c r="EE2059" s="141"/>
      <c r="EF2059" s="141"/>
      <c r="EG2059" s="141"/>
      <c r="EH2059" s="141"/>
      <c r="EI2059" s="141"/>
      <c r="EJ2059" s="141"/>
      <c r="EK2059" s="141"/>
      <c r="EL2059" s="141"/>
      <c r="EM2059" s="141"/>
      <c r="EN2059" s="141"/>
      <c r="EO2059" s="141"/>
      <c r="EP2059" s="141"/>
      <c r="EQ2059" s="141"/>
      <c r="ER2059" s="141"/>
      <c r="ES2059" s="141"/>
      <c r="ET2059" s="141"/>
      <c r="EU2059" s="141"/>
      <c r="EV2059" s="141"/>
      <c r="EW2059" s="141"/>
      <c r="EX2059" s="141"/>
      <c r="EY2059" s="141"/>
      <c r="EZ2059" s="141"/>
      <c r="FA2059" s="141"/>
      <c r="FB2059" s="141"/>
      <c r="FC2059" s="141"/>
      <c r="FD2059" s="141"/>
      <c r="FE2059" s="141"/>
      <c r="FF2059" s="141"/>
      <c r="FG2059" s="141"/>
      <c r="FH2059" s="141"/>
      <c r="FI2059" s="141"/>
      <c r="FJ2059" s="141"/>
      <c r="FK2059" s="141"/>
      <c r="FL2059" s="141"/>
      <c r="FM2059" s="141"/>
      <c r="FN2059" s="141"/>
      <c r="FO2059" s="141"/>
      <c r="FP2059" s="141"/>
      <c r="FQ2059" s="141"/>
      <c r="FR2059" s="141"/>
      <c r="FS2059" s="141"/>
      <c r="FT2059" s="141"/>
      <c r="FU2059" s="141"/>
      <c r="FV2059" s="141"/>
      <c r="FW2059" s="141"/>
      <c r="FX2059" s="141"/>
      <c r="FY2059" s="141"/>
      <c r="FZ2059" s="141"/>
      <c r="GA2059" s="141"/>
      <c r="GB2059" s="141"/>
      <c r="GC2059" s="141"/>
      <c r="GD2059" s="141"/>
      <c r="GE2059" s="141"/>
      <c r="GF2059" s="141"/>
      <c r="GG2059" s="141"/>
      <c r="GH2059" s="141"/>
      <c r="GI2059" s="141"/>
      <c r="GJ2059" s="141"/>
      <c r="GK2059" s="141"/>
      <c r="GL2059" s="141"/>
      <c r="GM2059" s="141"/>
      <c r="GN2059" s="141"/>
      <c r="GO2059" s="141"/>
      <c r="GP2059" s="141"/>
      <c r="GQ2059" s="141"/>
      <c r="GR2059" s="141"/>
      <c r="GS2059" s="141"/>
      <c r="GT2059" s="141"/>
      <c r="GU2059" s="141"/>
      <c r="GV2059" s="141"/>
      <c r="GW2059" s="141"/>
      <c r="GX2059" s="141"/>
      <c r="GY2059" s="141"/>
      <c r="GZ2059" s="141"/>
      <c r="HA2059" s="141"/>
      <c r="HB2059" s="141"/>
      <c r="HC2059" s="141"/>
      <c r="HD2059" s="141"/>
      <c r="HE2059" s="141"/>
      <c r="HF2059" s="141"/>
      <c r="HG2059" s="141"/>
      <c r="HH2059" s="141"/>
      <c r="HI2059" s="141"/>
      <c r="HJ2059" s="141"/>
      <c r="HK2059" s="141"/>
      <c r="HL2059" s="141"/>
      <c r="HM2059" s="141"/>
      <c r="HN2059" s="141"/>
      <c r="HO2059" s="141"/>
      <c r="HP2059" s="141"/>
      <c r="HQ2059" s="141"/>
      <c r="HR2059" s="141"/>
      <c r="HS2059" s="141"/>
      <c r="HT2059" s="141"/>
      <c r="HU2059" s="141"/>
      <c r="HV2059" s="141"/>
      <c r="HW2059" s="141"/>
      <c r="HX2059" s="141"/>
      <c r="HY2059" s="141"/>
      <c r="HZ2059" s="141"/>
      <c r="IA2059" s="141"/>
      <c r="IB2059" s="141"/>
      <c r="IC2059" s="141"/>
      <c r="ID2059" s="141"/>
      <c r="IE2059" s="141"/>
      <c r="IF2059" s="141"/>
      <c r="IG2059" s="141"/>
      <c r="IH2059" s="141"/>
      <c r="II2059" s="141"/>
      <c r="IJ2059" s="141"/>
      <c r="IK2059" s="141"/>
      <c r="IL2059" s="141"/>
      <c r="IM2059" s="141"/>
      <c r="IN2059" s="141"/>
      <c r="IO2059" s="141"/>
      <c r="IP2059" s="141"/>
      <c r="IQ2059" s="141"/>
      <c r="IR2059" s="141"/>
      <c r="IS2059" s="141"/>
      <c r="IT2059" s="141"/>
      <c r="IU2059" s="141"/>
      <c r="IV2059" s="141"/>
      <c r="IW2059" s="141"/>
      <c r="IX2059" s="141"/>
      <c r="IY2059" s="141"/>
      <c r="IZ2059" s="141"/>
      <c r="JA2059" s="141"/>
      <c r="JB2059" s="141"/>
      <c r="JC2059" s="141"/>
      <c r="JD2059" s="141"/>
      <c r="JE2059" s="141"/>
      <c r="JF2059" s="141"/>
    </row>
    <row r="2060" spans="1:266" s="832" customFormat="1" ht="60" x14ac:dyDescent="0.25">
      <c r="A2060" s="207"/>
      <c r="B2060" s="207">
        <v>1</v>
      </c>
      <c r="C2060" s="207"/>
      <c r="D2060" s="207"/>
      <c r="E2060" s="568" t="s">
        <v>467</v>
      </c>
      <c r="F2060" s="163"/>
      <c r="G2060" s="163"/>
      <c r="H2060" s="1897"/>
      <c r="I2060" s="731"/>
      <c r="J2060" s="731">
        <f t="shared" si="753"/>
        <v>0</v>
      </c>
      <c r="K2060" s="2076" t="e">
        <f t="shared" si="753"/>
        <v>#DIV/0!</v>
      </c>
      <c r="L2060" s="2548"/>
      <c r="M2060" s="2548"/>
      <c r="N2060" s="2549"/>
      <c r="O2060" s="2549"/>
      <c r="P2060" s="2549"/>
      <c r="Q2060" s="2549"/>
      <c r="R2060" s="2549"/>
      <c r="S2060" s="2549"/>
      <c r="T2060" s="2809"/>
      <c r="U2060" s="2809"/>
      <c r="V2060" s="2809"/>
      <c r="W2060" s="2809"/>
      <c r="X2060" s="2809">
        <f t="shared" ref="X2060:AE2060" si="765">X1989</f>
        <v>0</v>
      </c>
      <c r="Y2060" s="2809">
        <f t="shared" si="765"/>
        <v>0</v>
      </c>
      <c r="Z2060" s="2810">
        <f t="shared" si="765"/>
        <v>0</v>
      </c>
      <c r="AA2060" s="2809">
        <f t="shared" si="765"/>
        <v>0</v>
      </c>
      <c r="AB2060" s="2809">
        <f t="shared" si="765"/>
        <v>0</v>
      </c>
      <c r="AC2060" s="2811">
        <f t="shared" si="765"/>
        <v>0</v>
      </c>
      <c r="AD2060" s="2811">
        <f t="shared" si="765"/>
        <v>0</v>
      </c>
      <c r="AE2060" s="2809">
        <f t="shared" si="765"/>
        <v>0</v>
      </c>
      <c r="AF2060" s="908"/>
      <c r="AG2060" s="2616"/>
      <c r="AH2060" s="2272"/>
      <c r="AI2060" s="2997"/>
      <c r="AJ2060" s="141"/>
      <c r="AK2060" s="141"/>
      <c r="AL2060" s="141"/>
      <c r="AM2060" s="141"/>
      <c r="AN2060" s="141"/>
      <c r="AO2060" s="141"/>
      <c r="AP2060" s="141"/>
      <c r="AQ2060" s="141"/>
      <c r="AR2060" s="141"/>
      <c r="AS2060" s="141"/>
      <c r="AT2060" s="141"/>
      <c r="AU2060" s="141"/>
      <c r="AV2060" s="141"/>
      <c r="AW2060" s="141"/>
      <c r="AX2060" s="141"/>
      <c r="AY2060" s="141"/>
      <c r="AZ2060" s="141"/>
      <c r="BA2060" s="141"/>
      <c r="BB2060" s="141"/>
      <c r="BC2060" s="141"/>
      <c r="BD2060" s="141"/>
      <c r="BE2060" s="141"/>
      <c r="BF2060" s="141"/>
      <c r="BG2060" s="141"/>
      <c r="BH2060" s="141"/>
      <c r="BI2060" s="141"/>
      <c r="BJ2060" s="141"/>
      <c r="BK2060" s="141"/>
      <c r="BL2060" s="141"/>
      <c r="BM2060" s="141"/>
      <c r="BN2060" s="141"/>
      <c r="BO2060" s="141"/>
      <c r="BP2060" s="141"/>
      <c r="BQ2060" s="141"/>
      <c r="BR2060" s="141"/>
      <c r="BS2060" s="141"/>
      <c r="BT2060" s="141"/>
      <c r="BU2060" s="141"/>
      <c r="BV2060" s="141"/>
      <c r="BW2060" s="141"/>
      <c r="BX2060" s="141"/>
      <c r="BY2060" s="141"/>
      <c r="BZ2060" s="141"/>
      <c r="CA2060" s="141"/>
      <c r="CB2060" s="141"/>
      <c r="CC2060" s="141"/>
      <c r="CD2060" s="141"/>
      <c r="CE2060" s="141"/>
      <c r="CF2060" s="141"/>
      <c r="CG2060" s="141"/>
      <c r="CH2060" s="141"/>
      <c r="CI2060" s="141"/>
      <c r="CJ2060" s="141"/>
      <c r="CK2060" s="141"/>
      <c r="CL2060" s="141"/>
      <c r="CM2060" s="141"/>
      <c r="CN2060" s="141"/>
      <c r="CO2060" s="141"/>
      <c r="CP2060" s="141"/>
      <c r="CQ2060" s="141"/>
      <c r="CR2060" s="141"/>
      <c r="CS2060" s="141"/>
      <c r="CT2060" s="141"/>
      <c r="CU2060" s="141"/>
      <c r="CV2060" s="141"/>
      <c r="CW2060" s="141"/>
      <c r="CX2060" s="141"/>
      <c r="CY2060" s="141"/>
      <c r="CZ2060" s="141"/>
      <c r="DA2060" s="141"/>
      <c r="DB2060" s="141"/>
      <c r="DC2060" s="141"/>
      <c r="DD2060" s="141"/>
      <c r="DE2060" s="141"/>
      <c r="DF2060" s="141"/>
      <c r="DG2060" s="141"/>
      <c r="DH2060" s="141"/>
      <c r="DI2060" s="141"/>
      <c r="DJ2060" s="141"/>
      <c r="DK2060" s="141"/>
      <c r="DL2060" s="141"/>
      <c r="DM2060" s="141"/>
      <c r="DN2060" s="141"/>
      <c r="DO2060" s="141"/>
      <c r="DP2060" s="141"/>
      <c r="DQ2060" s="141"/>
      <c r="DR2060" s="141"/>
      <c r="DS2060" s="141"/>
      <c r="DT2060" s="141"/>
      <c r="DU2060" s="141"/>
      <c r="DV2060" s="141"/>
      <c r="DW2060" s="141"/>
      <c r="DX2060" s="141"/>
      <c r="DY2060" s="141"/>
      <c r="DZ2060" s="141"/>
      <c r="EA2060" s="141"/>
      <c r="EB2060" s="141"/>
      <c r="EC2060" s="141"/>
      <c r="ED2060" s="141"/>
      <c r="EE2060" s="141"/>
      <c r="EF2060" s="141"/>
      <c r="EG2060" s="141"/>
      <c r="EH2060" s="141"/>
      <c r="EI2060" s="141"/>
      <c r="EJ2060" s="141"/>
      <c r="EK2060" s="141"/>
      <c r="EL2060" s="141"/>
      <c r="EM2060" s="141"/>
      <c r="EN2060" s="141"/>
      <c r="EO2060" s="141"/>
      <c r="EP2060" s="141"/>
      <c r="EQ2060" s="141"/>
      <c r="ER2060" s="141"/>
      <c r="ES2060" s="141"/>
      <c r="ET2060" s="141"/>
      <c r="EU2060" s="141"/>
      <c r="EV2060" s="141"/>
      <c r="EW2060" s="141"/>
      <c r="EX2060" s="141"/>
      <c r="EY2060" s="141"/>
      <c r="EZ2060" s="141"/>
      <c r="FA2060" s="141"/>
      <c r="FB2060" s="141"/>
      <c r="FC2060" s="141"/>
      <c r="FD2060" s="141"/>
      <c r="FE2060" s="141"/>
      <c r="FF2060" s="141"/>
      <c r="FG2060" s="141"/>
      <c r="FH2060" s="141"/>
      <c r="FI2060" s="141"/>
      <c r="FJ2060" s="141"/>
      <c r="FK2060" s="141"/>
      <c r="FL2060" s="141"/>
      <c r="FM2060" s="141"/>
      <c r="FN2060" s="141"/>
      <c r="FO2060" s="141"/>
      <c r="FP2060" s="141"/>
      <c r="FQ2060" s="141"/>
      <c r="FR2060" s="141"/>
      <c r="FS2060" s="141"/>
      <c r="FT2060" s="141"/>
      <c r="FU2060" s="141"/>
      <c r="FV2060" s="141"/>
      <c r="FW2060" s="141"/>
      <c r="FX2060" s="141"/>
      <c r="FY2060" s="141"/>
      <c r="FZ2060" s="141"/>
      <c r="GA2060" s="141"/>
      <c r="GB2060" s="141"/>
      <c r="GC2060" s="141"/>
      <c r="GD2060" s="141"/>
      <c r="GE2060" s="141"/>
      <c r="GF2060" s="141"/>
      <c r="GG2060" s="141"/>
      <c r="GH2060" s="141"/>
      <c r="GI2060" s="141"/>
      <c r="GJ2060" s="141"/>
      <c r="GK2060" s="141"/>
      <c r="GL2060" s="141"/>
      <c r="GM2060" s="141"/>
      <c r="GN2060" s="141"/>
      <c r="GO2060" s="141"/>
      <c r="GP2060" s="141"/>
      <c r="GQ2060" s="141"/>
      <c r="GR2060" s="141"/>
      <c r="GS2060" s="141"/>
      <c r="GT2060" s="141"/>
      <c r="GU2060" s="141"/>
      <c r="GV2060" s="141"/>
      <c r="GW2060" s="141"/>
      <c r="GX2060" s="141"/>
      <c r="GY2060" s="141"/>
      <c r="GZ2060" s="141"/>
      <c r="HA2060" s="141"/>
      <c r="HB2060" s="141"/>
      <c r="HC2060" s="141"/>
      <c r="HD2060" s="141"/>
      <c r="HE2060" s="141"/>
      <c r="HF2060" s="141"/>
      <c r="HG2060" s="141"/>
      <c r="HH2060" s="141"/>
      <c r="HI2060" s="141"/>
      <c r="HJ2060" s="141"/>
      <c r="HK2060" s="141"/>
      <c r="HL2060" s="141"/>
      <c r="HM2060" s="141"/>
      <c r="HN2060" s="141"/>
      <c r="HO2060" s="141"/>
      <c r="HP2060" s="141"/>
      <c r="HQ2060" s="141"/>
      <c r="HR2060" s="141"/>
      <c r="HS2060" s="141"/>
      <c r="HT2060" s="141"/>
      <c r="HU2060" s="141"/>
      <c r="HV2060" s="141"/>
      <c r="HW2060" s="141"/>
      <c r="HX2060" s="141"/>
      <c r="HY2060" s="141"/>
      <c r="HZ2060" s="141"/>
      <c r="IA2060" s="141"/>
      <c r="IB2060" s="141"/>
      <c r="IC2060" s="141"/>
      <c r="ID2060" s="141"/>
      <c r="IE2060" s="141"/>
      <c r="IF2060" s="141"/>
      <c r="IG2060" s="141"/>
      <c r="IH2060" s="141"/>
      <c r="II2060" s="141"/>
      <c r="IJ2060" s="141"/>
      <c r="IK2060" s="141"/>
      <c r="IL2060" s="141"/>
      <c r="IM2060" s="141"/>
      <c r="IN2060" s="141"/>
      <c r="IO2060" s="141"/>
      <c r="IP2060" s="141"/>
      <c r="IQ2060" s="141"/>
      <c r="IR2060" s="141"/>
      <c r="IS2060" s="141"/>
      <c r="IT2060" s="141"/>
      <c r="IU2060" s="141"/>
      <c r="IV2060" s="141"/>
      <c r="IW2060" s="141"/>
      <c r="IX2060" s="141"/>
      <c r="IY2060" s="141"/>
      <c r="IZ2060" s="141"/>
      <c r="JA2060" s="141"/>
      <c r="JB2060" s="141"/>
      <c r="JC2060" s="141"/>
      <c r="JD2060" s="141"/>
      <c r="JE2060" s="141"/>
      <c r="JF2060" s="141"/>
    </row>
    <row r="2061" spans="1:266" s="832" customFormat="1" ht="29.25" x14ac:dyDescent="0.25">
      <c r="A2061" s="207"/>
      <c r="B2061" s="207">
        <v>1</v>
      </c>
      <c r="C2061" s="207"/>
      <c r="D2061" s="207"/>
      <c r="E2061" s="566" t="s">
        <v>310</v>
      </c>
      <c r="F2061" s="163"/>
      <c r="G2061" s="163"/>
      <c r="H2061" s="1897"/>
      <c r="I2061" s="731"/>
      <c r="J2061" s="731">
        <f t="shared" si="753"/>
        <v>0.54249999999999998</v>
      </c>
      <c r="K2061" s="2076" t="e">
        <f t="shared" si="753"/>
        <v>#DIV/0!</v>
      </c>
      <c r="L2061" s="2548"/>
      <c r="M2061" s="2548"/>
      <c r="N2061" s="2549"/>
      <c r="O2061" s="2549"/>
      <c r="P2061" s="2549"/>
      <c r="Q2061" s="2549"/>
      <c r="R2061" s="2549"/>
      <c r="S2061" s="2549"/>
      <c r="T2061" s="2809"/>
      <c r="U2061" s="2809"/>
      <c r="V2061" s="2809"/>
      <c r="W2061" s="2809"/>
      <c r="X2061" s="2809">
        <f t="shared" ref="X2061:AE2061" si="766">X1990</f>
        <v>0</v>
      </c>
      <c r="Y2061" s="2809">
        <f t="shared" si="766"/>
        <v>0</v>
      </c>
      <c r="Z2061" s="2810">
        <f t="shared" si="766"/>
        <v>0</v>
      </c>
      <c r="AA2061" s="2809">
        <f t="shared" si="766"/>
        <v>0</v>
      </c>
      <c r="AB2061" s="2809">
        <f t="shared" si="766"/>
        <v>0</v>
      </c>
      <c r="AC2061" s="2811">
        <f t="shared" si="766"/>
        <v>0</v>
      </c>
      <c r="AD2061" s="2811">
        <f t="shared" si="766"/>
        <v>0</v>
      </c>
      <c r="AE2061" s="2809">
        <f t="shared" si="766"/>
        <v>0</v>
      </c>
      <c r="AF2061" s="908"/>
      <c r="AG2061" s="2616"/>
      <c r="AH2061" s="2272"/>
      <c r="AI2061" s="2997"/>
      <c r="AJ2061" s="141"/>
      <c r="AK2061" s="141"/>
      <c r="AL2061" s="141"/>
      <c r="AM2061" s="141"/>
      <c r="AN2061" s="141"/>
      <c r="AO2061" s="141"/>
      <c r="AP2061" s="141"/>
      <c r="AQ2061" s="141"/>
      <c r="AR2061" s="141"/>
      <c r="AS2061" s="141"/>
      <c r="AT2061" s="141"/>
      <c r="AU2061" s="141"/>
      <c r="AV2061" s="141"/>
      <c r="AW2061" s="141"/>
      <c r="AX2061" s="141"/>
      <c r="AY2061" s="141"/>
      <c r="AZ2061" s="141"/>
      <c r="BA2061" s="141"/>
      <c r="BB2061" s="141"/>
      <c r="BC2061" s="141"/>
      <c r="BD2061" s="141"/>
      <c r="BE2061" s="141"/>
      <c r="BF2061" s="141"/>
      <c r="BG2061" s="141"/>
      <c r="BH2061" s="141"/>
      <c r="BI2061" s="141"/>
      <c r="BJ2061" s="141"/>
      <c r="BK2061" s="141"/>
      <c r="BL2061" s="141"/>
      <c r="BM2061" s="141"/>
      <c r="BN2061" s="141"/>
      <c r="BO2061" s="141"/>
      <c r="BP2061" s="141"/>
      <c r="BQ2061" s="141"/>
      <c r="BR2061" s="141"/>
      <c r="BS2061" s="141"/>
      <c r="BT2061" s="141"/>
      <c r="BU2061" s="141"/>
      <c r="BV2061" s="141"/>
      <c r="BW2061" s="141"/>
      <c r="BX2061" s="141"/>
      <c r="BY2061" s="141"/>
      <c r="BZ2061" s="141"/>
      <c r="CA2061" s="141"/>
      <c r="CB2061" s="141"/>
      <c r="CC2061" s="141"/>
      <c r="CD2061" s="141"/>
      <c r="CE2061" s="141"/>
      <c r="CF2061" s="141"/>
      <c r="CG2061" s="141"/>
      <c r="CH2061" s="141"/>
      <c r="CI2061" s="141"/>
      <c r="CJ2061" s="141"/>
      <c r="CK2061" s="141"/>
      <c r="CL2061" s="141"/>
      <c r="CM2061" s="141"/>
      <c r="CN2061" s="141"/>
      <c r="CO2061" s="141"/>
      <c r="CP2061" s="141"/>
      <c r="CQ2061" s="141"/>
      <c r="CR2061" s="141"/>
      <c r="CS2061" s="141"/>
      <c r="CT2061" s="141"/>
      <c r="CU2061" s="141"/>
      <c r="CV2061" s="141"/>
      <c r="CW2061" s="141"/>
      <c r="CX2061" s="141"/>
      <c r="CY2061" s="141"/>
      <c r="CZ2061" s="141"/>
      <c r="DA2061" s="141"/>
      <c r="DB2061" s="141"/>
      <c r="DC2061" s="141"/>
      <c r="DD2061" s="141"/>
      <c r="DE2061" s="141"/>
      <c r="DF2061" s="141"/>
      <c r="DG2061" s="141"/>
      <c r="DH2061" s="141"/>
      <c r="DI2061" s="141"/>
      <c r="DJ2061" s="141"/>
      <c r="DK2061" s="141"/>
      <c r="DL2061" s="141"/>
      <c r="DM2061" s="141"/>
      <c r="DN2061" s="141"/>
      <c r="DO2061" s="141"/>
      <c r="DP2061" s="141"/>
      <c r="DQ2061" s="141"/>
      <c r="DR2061" s="141"/>
      <c r="DS2061" s="141"/>
      <c r="DT2061" s="141"/>
      <c r="DU2061" s="141"/>
      <c r="DV2061" s="141"/>
      <c r="DW2061" s="141"/>
      <c r="DX2061" s="141"/>
      <c r="DY2061" s="141"/>
      <c r="DZ2061" s="141"/>
      <c r="EA2061" s="141"/>
      <c r="EB2061" s="141"/>
      <c r="EC2061" s="141"/>
      <c r="ED2061" s="141"/>
      <c r="EE2061" s="141"/>
      <c r="EF2061" s="141"/>
      <c r="EG2061" s="141"/>
      <c r="EH2061" s="141"/>
      <c r="EI2061" s="141"/>
      <c r="EJ2061" s="141"/>
      <c r="EK2061" s="141"/>
      <c r="EL2061" s="141"/>
      <c r="EM2061" s="141"/>
      <c r="EN2061" s="141"/>
      <c r="EO2061" s="141"/>
      <c r="EP2061" s="141"/>
      <c r="EQ2061" s="141"/>
      <c r="ER2061" s="141"/>
      <c r="ES2061" s="141"/>
      <c r="ET2061" s="141"/>
      <c r="EU2061" s="141"/>
      <c r="EV2061" s="141"/>
      <c r="EW2061" s="141"/>
      <c r="EX2061" s="141"/>
      <c r="EY2061" s="141"/>
      <c r="EZ2061" s="141"/>
      <c r="FA2061" s="141"/>
      <c r="FB2061" s="141"/>
      <c r="FC2061" s="141"/>
      <c r="FD2061" s="141"/>
      <c r="FE2061" s="141"/>
      <c r="FF2061" s="141"/>
      <c r="FG2061" s="141"/>
      <c r="FH2061" s="141"/>
      <c r="FI2061" s="141"/>
      <c r="FJ2061" s="141"/>
      <c r="FK2061" s="141"/>
      <c r="FL2061" s="141"/>
      <c r="FM2061" s="141"/>
      <c r="FN2061" s="141"/>
      <c r="FO2061" s="141"/>
      <c r="FP2061" s="141"/>
      <c r="FQ2061" s="141"/>
      <c r="FR2061" s="141"/>
      <c r="FS2061" s="141"/>
      <c r="FT2061" s="141"/>
      <c r="FU2061" s="141"/>
      <c r="FV2061" s="141"/>
      <c r="FW2061" s="141"/>
      <c r="FX2061" s="141"/>
      <c r="FY2061" s="141"/>
      <c r="FZ2061" s="141"/>
      <c r="GA2061" s="141"/>
      <c r="GB2061" s="141"/>
      <c r="GC2061" s="141"/>
      <c r="GD2061" s="141"/>
      <c r="GE2061" s="141"/>
      <c r="GF2061" s="141"/>
      <c r="GG2061" s="141"/>
      <c r="GH2061" s="141"/>
      <c r="GI2061" s="141"/>
      <c r="GJ2061" s="141"/>
      <c r="GK2061" s="141"/>
      <c r="GL2061" s="141"/>
      <c r="GM2061" s="141"/>
      <c r="GN2061" s="141"/>
      <c r="GO2061" s="141"/>
      <c r="GP2061" s="141"/>
      <c r="GQ2061" s="141"/>
      <c r="GR2061" s="141"/>
      <c r="GS2061" s="141"/>
      <c r="GT2061" s="141"/>
      <c r="GU2061" s="141"/>
      <c r="GV2061" s="141"/>
      <c r="GW2061" s="141"/>
      <c r="GX2061" s="141"/>
      <c r="GY2061" s="141"/>
      <c r="GZ2061" s="141"/>
      <c r="HA2061" s="141"/>
      <c r="HB2061" s="141"/>
      <c r="HC2061" s="141"/>
      <c r="HD2061" s="141"/>
      <c r="HE2061" s="141"/>
      <c r="HF2061" s="141"/>
      <c r="HG2061" s="141"/>
      <c r="HH2061" s="141"/>
      <c r="HI2061" s="141"/>
      <c r="HJ2061" s="141"/>
      <c r="HK2061" s="141"/>
      <c r="HL2061" s="141"/>
      <c r="HM2061" s="141"/>
      <c r="HN2061" s="141"/>
      <c r="HO2061" s="141"/>
      <c r="HP2061" s="141"/>
      <c r="HQ2061" s="141"/>
      <c r="HR2061" s="141"/>
      <c r="HS2061" s="141"/>
      <c r="HT2061" s="141"/>
      <c r="HU2061" s="141"/>
      <c r="HV2061" s="141"/>
      <c r="HW2061" s="141"/>
      <c r="HX2061" s="141"/>
      <c r="HY2061" s="141"/>
      <c r="HZ2061" s="141"/>
      <c r="IA2061" s="141"/>
      <c r="IB2061" s="141"/>
      <c r="IC2061" s="141"/>
      <c r="ID2061" s="141"/>
      <c r="IE2061" s="141"/>
      <c r="IF2061" s="141"/>
      <c r="IG2061" s="141"/>
      <c r="IH2061" s="141"/>
      <c r="II2061" s="141"/>
      <c r="IJ2061" s="141"/>
      <c r="IK2061" s="141"/>
      <c r="IL2061" s="141"/>
      <c r="IM2061" s="141"/>
      <c r="IN2061" s="141"/>
      <c r="IO2061" s="141"/>
      <c r="IP2061" s="141"/>
      <c r="IQ2061" s="141"/>
      <c r="IR2061" s="141"/>
      <c r="IS2061" s="141"/>
      <c r="IT2061" s="141"/>
      <c r="IU2061" s="141"/>
      <c r="IV2061" s="141"/>
      <c r="IW2061" s="141"/>
      <c r="IX2061" s="141"/>
      <c r="IY2061" s="141"/>
      <c r="IZ2061" s="141"/>
      <c r="JA2061" s="141"/>
      <c r="JB2061" s="141"/>
      <c r="JC2061" s="141"/>
      <c r="JD2061" s="141"/>
      <c r="JE2061" s="141"/>
      <c r="JF2061" s="141"/>
    </row>
    <row r="2062" spans="1:266" s="832" customFormat="1" x14ac:dyDescent="0.25">
      <c r="A2062" s="207"/>
      <c r="B2062" s="207">
        <v>1</v>
      </c>
      <c r="C2062" s="207"/>
      <c r="D2062" s="207"/>
      <c r="E2062" s="569" t="s">
        <v>303</v>
      </c>
      <c r="F2062" s="163"/>
      <c r="G2062" s="163"/>
      <c r="H2062" s="1897"/>
      <c r="I2062" s="731"/>
      <c r="J2062" s="731">
        <f t="shared" si="753"/>
        <v>0</v>
      </c>
      <c r="K2062" s="2076">
        <f t="shared" si="753"/>
        <v>0</v>
      </c>
      <c r="L2062" s="2548"/>
      <c r="M2062" s="2548"/>
      <c r="N2062" s="2549"/>
      <c r="O2062" s="2549"/>
      <c r="P2062" s="2549"/>
      <c r="Q2062" s="2549"/>
      <c r="R2062" s="2549"/>
      <c r="S2062" s="2549"/>
      <c r="T2062" s="2809"/>
      <c r="U2062" s="2809"/>
      <c r="V2062" s="2809"/>
      <c r="W2062" s="2809"/>
      <c r="X2062" s="2809">
        <f t="shared" ref="X2062:AE2062" si="767">X1991</f>
        <v>0</v>
      </c>
      <c r="Y2062" s="2809">
        <f t="shared" si="767"/>
        <v>0</v>
      </c>
      <c r="Z2062" s="2810">
        <f t="shared" si="767"/>
        <v>0</v>
      </c>
      <c r="AA2062" s="2809">
        <f t="shared" si="767"/>
        <v>0</v>
      </c>
      <c r="AB2062" s="2809">
        <f t="shared" si="767"/>
        <v>0</v>
      </c>
      <c r="AC2062" s="2811">
        <f t="shared" si="767"/>
        <v>0</v>
      </c>
      <c r="AD2062" s="2811">
        <f t="shared" si="767"/>
        <v>0</v>
      </c>
      <c r="AE2062" s="2809">
        <f t="shared" si="767"/>
        <v>0</v>
      </c>
      <c r="AF2062" s="908"/>
      <c r="AG2062" s="2616"/>
      <c r="AH2062" s="2272"/>
      <c r="AI2062" s="2997"/>
      <c r="AJ2062" s="141"/>
      <c r="AK2062" s="141"/>
      <c r="AL2062" s="141"/>
      <c r="AM2062" s="141"/>
      <c r="AN2062" s="141"/>
      <c r="AO2062" s="141"/>
      <c r="AP2062" s="141"/>
      <c r="AQ2062" s="141"/>
      <c r="AR2062" s="141"/>
      <c r="AS2062" s="141"/>
      <c r="AT2062" s="141"/>
      <c r="AU2062" s="141"/>
      <c r="AV2062" s="141"/>
      <c r="AW2062" s="141"/>
      <c r="AX2062" s="141"/>
      <c r="AY2062" s="141"/>
      <c r="AZ2062" s="141"/>
      <c r="BA2062" s="141"/>
      <c r="BB2062" s="141"/>
      <c r="BC2062" s="141"/>
      <c r="BD2062" s="141"/>
      <c r="BE2062" s="141"/>
      <c r="BF2062" s="141"/>
      <c r="BG2062" s="141"/>
      <c r="BH2062" s="141"/>
      <c r="BI2062" s="141"/>
      <c r="BJ2062" s="141"/>
      <c r="BK2062" s="141"/>
      <c r="BL2062" s="141"/>
      <c r="BM2062" s="141"/>
      <c r="BN2062" s="141"/>
      <c r="BO2062" s="141"/>
      <c r="BP2062" s="141"/>
      <c r="BQ2062" s="141"/>
      <c r="BR2062" s="141"/>
      <c r="BS2062" s="141"/>
      <c r="BT2062" s="141"/>
      <c r="BU2062" s="141"/>
      <c r="BV2062" s="141"/>
      <c r="BW2062" s="141"/>
      <c r="BX2062" s="141"/>
      <c r="BY2062" s="141"/>
      <c r="BZ2062" s="141"/>
      <c r="CA2062" s="141"/>
      <c r="CB2062" s="141"/>
      <c r="CC2062" s="141"/>
      <c r="CD2062" s="141"/>
      <c r="CE2062" s="141"/>
      <c r="CF2062" s="141"/>
      <c r="CG2062" s="141"/>
      <c r="CH2062" s="141"/>
      <c r="CI2062" s="141"/>
      <c r="CJ2062" s="141"/>
      <c r="CK2062" s="141"/>
      <c r="CL2062" s="141"/>
      <c r="CM2062" s="141"/>
      <c r="CN2062" s="141"/>
      <c r="CO2062" s="141"/>
      <c r="CP2062" s="141"/>
      <c r="CQ2062" s="141"/>
      <c r="CR2062" s="141"/>
      <c r="CS2062" s="141"/>
      <c r="CT2062" s="141"/>
      <c r="CU2062" s="141"/>
      <c r="CV2062" s="141"/>
      <c r="CW2062" s="141"/>
      <c r="CX2062" s="141"/>
      <c r="CY2062" s="141"/>
      <c r="CZ2062" s="141"/>
      <c r="DA2062" s="141"/>
      <c r="DB2062" s="141"/>
      <c r="DC2062" s="141"/>
      <c r="DD2062" s="141"/>
      <c r="DE2062" s="141"/>
      <c r="DF2062" s="141"/>
      <c r="DG2062" s="141"/>
      <c r="DH2062" s="141"/>
      <c r="DI2062" s="141"/>
      <c r="DJ2062" s="141"/>
      <c r="DK2062" s="141"/>
      <c r="DL2062" s="141"/>
      <c r="DM2062" s="141"/>
      <c r="DN2062" s="141"/>
      <c r="DO2062" s="141"/>
      <c r="DP2062" s="141"/>
      <c r="DQ2062" s="141"/>
      <c r="DR2062" s="141"/>
      <c r="DS2062" s="141"/>
      <c r="DT2062" s="141"/>
      <c r="DU2062" s="141"/>
      <c r="DV2062" s="141"/>
      <c r="DW2062" s="141"/>
      <c r="DX2062" s="141"/>
      <c r="DY2062" s="141"/>
      <c r="DZ2062" s="141"/>
      <c r="EA2062" s="141"/>
      <c r="EB2062" s="141"/>
      <c r="EC2062" s="141"/>
      <c r="ED2062" s="141"/>
      <c r="EE2062" s="141"/>
      <c r="EF2062" s="141"/>
      <c r="EG2062" s="141"/>
      <c r="EH2062" s="141"/>
      <c r="EI2062" s="141"/>
      <c r="EJ2062" s="141"/>
      <c r="EK2062" s="141"/>
      <c r="EL2062" s="141"/>
      <c r="EM2062" s="141"/>
      <c r="EN2062" s="141"/>
      <c r="EO2062" s="141"/>
      <c r="EP2062" s="141"/>
      <c r="EQ2062" s="141"/>
      <c r="ER2062" s="141"/>
      <c r="ES2062" s="141"/>
      <c r="ET2062" s="141"/>
      <c r="EU2062" s="141"/>
      <c r="EV2062" s="141"/>
      <c r="EW2062" s="141"/>
      <c r="EX2062" s="141"/>
      <c r="EY2062" s="141"/>
      <c r="EZ2062" s="141"/>
      <c r="FA2062" s="141"/>
      <c r="FB2062" s="141"/>
      <c r="FC2062" s="141"/>
      <c r="FD2062" s="141"/>
      <c r="FE2062" s="141"/>
      <c r="FF2062" s="141"/>
      <c r="FG2062" s="141"/>
      <c r="FH2062" s="141"/>
      <c r="FI2062" s="141"/>
      <c r="FJ2062" s="141"/>
      <c r="FK2062" s="141"/>
      <c r="FL2062" s="141"/>
      <c r="FM2062" s="141"/>
      <c r="FN2062" s="141"/>
      <c r="FO2062" s="141"/>
      <c r="FP2062" s="141"/>
      <c r="FQ2062" s="141"/>
      <c r="FR2062" s="141"/>
      <c r="FS2062" s="141"/>
      <c r="FT2062" s="141"/>
      <c r="FU2062" s="141"/>
      <c r="FV2062" s="141"/>
      <c r="FW2062" s="141"/>
      <c r="FX2062" s="141"/>
      <c r="FY2062" s="141"/>
      <c r="FZ2062" s="141"/>
      <c r="GA2062" s="141"/>
      <c r="GB2062" s="141"/>
      <c r="GC2062" s="141"/>
      <c r="GD2062" s="141"/>
      <c r="GE2062" s="141"/>
      <c r="GF2062" s="141"/>
      <c r="GG2062" s="141"/>
      <c r="GH2062" s="141"/>
      <c r="GI2062" s="141"/>
      <c r="GJ2062" s="141"/>
      <c r="GK2062" s="141"/>
      <c r="GL2062" s="141"/>
      <c r="GM2062" s="141"/>
      <c r="GN2062" s="141"/>
      <c r="GO2062" s="141"/>
      <c r="GP2062" s="141"/>
      <c r="GQ2062" s="141"/>
      <c r="GR2062" s="141"/>
      <c r="GS2062" s="141"/>
      <c r="GT2062" s="141"/>
      <c r="GU2062" s="141"/>
      <c r="GV2062" s="141"/>
      <c r="GW2062" s="141"/>
      <c r="GX2062" s="141"/>
      <c r="GY2062" s="141"/>
      <c r="GZ2062" s="141"/>
      <c r="HA2062" s="141"/>
      <c r="HB2062" s="141"/>
      <c r="HC2062" s="141"/>
      <c r="HD2062" s="141"/>
      <c r="HE2062" s="141"/>
      <c r="HF2062" s="141"/>
      <c r="HG2062" s="141"/>
      <c r="HH2062" s="141"/>
      <c r="HI2062" s="141"/>
      <c r="HJ2062" s="141"/>
      <c r="HK2062" s="141"/>
      <c r="HL2062" s="141"/>
      <c r="HM2062" s="141"/>
      <c r="HN2062" s="141"/>
      <c r="HO2062" s="141"/>
      <c r="HP2062" s="141"/>
      <c r="HQ2062" s="141"/>
      <c r="HR2062" s="141"/>
      <c r="HS2062" s="141"/>
      <c r="HT2062" s="141"/>
      <c r="HU2062" s="141"/>
      <c r="HV2062" s="141"/>
      <c r="HW2062" s="141"/>
      <c r="HX2062" s="141"/>
      <c r="HY2062" s="141"/>
      <c r="HZ2062" s="141"/>
      <c r="IA2062" s="141"/>
      <c r="IB2062" s="141"/>
      <c r="IC2062" s="141"/>
      <c r="ID2062" s="141"/>
      <c r="IE2062" s="141"/>
      <c r="IF2062" s="141"/>
      <c r="IG2062" s="141"/>
      <c r="IH2062" s="141"/>
      <c r="II2062" s="141"/>
      <c r="IJ2062" s="141"/>
      <c r="IK2062" s="141"/>
      <c r="IL2062" s="141"/>
      <c r="IM2062" s="141"/>
      <c r="IN2062" s="141"/>
      <c r="IO2062" s="141"/>
      <c r="IP2062" s="141"/>
      <c r="IQ2062" s="141"/>
      <c r="IR2062" s="141"/>
      <c r="IS2062" s="141"/>
      <c r="IT2062" s="141"/>
      <c r="IU2062" s="141"/>
      <c r="IV2062" s="141"/>
      <c r="IW2062" s="141"/>
      <c r="IX2062" s="141"/>
      <c r="IY2062" s="141"/>
      <c r="IZ2062" s="141"/>
      <c r="JA2062" s="141"/>
      <c r="JB2062" s="141"/>
      <c r="JC2062" s="141"/>
      <c r="JD2062" s="141"/>
      <c r="JE2062" s="141"/>
      <c r="JF2062" s="141"/>
    </row>
    <row r="2063" spans="1:266" s="832" customFormat="1" ht="30" x14ac:dyDescent="0.25">
      <c r="A2063" s="207"/>
      <c r="B2063" s="207">
        <v>1</v>
      </c>
      <c r="C2063" s="207"/>
      <c r="D2063" s="207"/>
      <c r="E2063" s="568" t="s">
        <v>443</v>
      </c>
      <c r="F2063" s="163"/>
      <c r="G2063" s="163"/>
      <c r="H2063" s="1897"/>
      <c r="I2063" s="731"/>
      <c r="J2063" s="731">
        <f t="shared" si="753"/>
        <v>0.54249999999999998</v>
      </c>
      <c r="K2063" s="2076" t="e">
        <f t="shared" si="753"/>
        <v>#DIV/0!</v>
      </c>
      <c r="L2063" s="2548"/>
      <c r="M2063" s="2548"/>
      <c r="N2063" s="2549"/>
      <c r="O2063" s="2549"/>
      <c r="P2063" s="2549"/>
      <c r="Q2063" s="2549"/>
      <c r="R2063" s="2549"/>
      <c r="S2063" s="2549"/>
      <c r="T2063" s="2809"/>
      <c r="U2063" s="2809"/>
      <c r="V2063" s="2809"/>
      <c r="W2063" s="2809"/>
      <c r="X2063" s="2809">
        <f t="shared" ref="X2063:AE2063" si="768">X1992</f>
        <v>0</v>
      </c>
      <c r="Y2063" s="2809">
        <f t="shared" si="768"/>
        <v>0</v>
      </c>
      <c r="Z2063" s="2810">
        <f t="shared" si="768"/>
        <v>0</v>
      </c>
      <c r="AA2063" s="2809">
        <f t="shared" si="768"/>
        <v>0</v>
      </c>
      <c r="AB2063" s="2809">
        <f t="shared" si="768"/>
        <v>0</v>
      </c>
      <c r="AC2063" s="2811">
        <f t="shared" si="768"/>
        <v>0</v>
      </c>
      <c r="AD2063" s="2811">
        <f t="shared" si="768"/>
        <v>0</v>
      </c>
      <c r="AE2063" s="2809">
        <f t="shared" si="768"/>
        <v>0</v>
      </c>
      <c r="AF2063" s="908"/>
      <c r="AG2063" s="2616"/>
      <c r="AH2063" s="2272"/>
      <c r="AI2063" s="2997"/>
      <c r="AJ2063" s="141"/>
      <c r="AK2063" s="141"/>
      <c r="AL2063" s="141"/>
      <c r="AM2063" s="141"/>
      <c r="AN2063" s="141"/>
      <c r="AO2063" s="141"/>
      <c r="AP2063" s="141"/>
      <c r="AQ2063" s="141"/>
      <c r="AR2063" s="141"/>
      <c r="AS2063" s="141"/>
      <c r="AT2063" s="141"/>
      <c r="AU2063" s="141"/>
      <c r="AV2063" s="141"/>
      <c r="AW2063" s="141"/>
      <c r="AX2063" s="141"/>
      <c r="AY2063" s="141"/>
      <c r="AZ2063" s="141"/>
      <c r="BA2063" s="141"/>
      <c r="BB2063" s="141"/>
      <c r="BC2063" s="141"/>
      <c r="BD2063" s="141"/>
      <c r="BE2063" s="141"/>
      <c r="BF2063" s="141"/>
      <c r="BG2063" s="141"/>
      <c r="BH2063" s="141"/>
      <c r="BI2063" s="141"/>
      <c r="BJ2063" s="141"/>
      <c r="BK2063" s="141"/>
      <c r="BL2063" s="141"/>
      <c r="BM2063" s="141"/>
      <c r="BN2063" s="141"/>
      <c r="BO2063" s="141"/>
      <c r="BP2063" s="141"/>
      <c r="BQ2063" s="141"/>
      <c r="BR2063" s="141"/>
      <c r="BS2063" s="141"/>
      <c r="BT2063" s="141"/>
      <c r="BU2063" s="141"/>
      <c r="BV2063" s="141"/>
      <c r="BW2063" s="141"/>
      <c r="BX2063" s="141"/>
      <c r="BY2063" s="141"/>
      <c r="BZ2063" s="141"/>
      <c r="CA2063" s="141"/>
      <c r="CB2063" s="141"/>
      <c r="CC2063" s="141"/>
      <c r="CD2063" s="141"/>
      <c r="CE2063" s="141"/>
      <c r="CF2063" s="141"/>
      <c r="CG2063" s="141"/>
      <c r="CH2063" s="141"/>
      <c r="CI2063" s="141"/>
      <c r="CJ2063" s="141"/>
      <c r="CK2063" s="141"/>
      <c r="CL2063" s="141"/>
      <c r="CM2063" s="141"/>
      <c r="CN2063" s="141"/>
      <c r="CO2063" s="141"/>
      <c r="CP2063" s="141"/>
      <c r="CQ2063" s="141"/>
      <c r="CR2063" s="141"/>
      <c r="CS2063" s="141"/>
      <c r="CT2063" s="141"/>
      <c r="CU2063" s="141"/>
      <c r="CV2063" s="141"/>
      <c r="CW2063" s="141"/>
      <c r="CX2063" s="141"/>
      <c r="CY2063" s="141"/>
      <c r="CZ2063" s="141"/>
      <c r="DA2063" s="141"/>
      <c r="DB2063" s="141"/>
      <c r="DC2063" s="141"/>
      <c r="DD2063" s="141"/>
      <c r="DE2063" s="141"/>
      <c r="DF2063" s="141"/>
      <c r="DG2063" s="141"/>
      <c r="DH2063" s="141"/>
      <c r="DI2063" s="141"/>
      <c r="DJ2063" s="141"/>
      <c r="DK2063" s="141"/>
      <c r="DL2063" s="141"/>
      <c r="DM2063" s="141"/>
      <c r="DN2063" s="141"/>
      <c r="DO2063" s="141"/>
      <c r="DP2063" s="141"/>
      <c r="DQ2063" s="141"/>
      <c r="DR2063" s="141"/>
      <c r="DS2063" s="141"/>
      <c r="DT2063" s="141"/>
      <c r="DU2063" s="141"/>
      <c r="DV2063" s="141"/>
      <c r="DW2063" s="141"/>
      <c r="DX2063" s="141"/>
      <c r="DY2063" s="141"/>
      <c r="DZ2063" s="141"/>
      <c r="EA2063" s="141"/>
      <c r="EB2063" s="141"/>
      <c r="EC2063" s="141"/>
      <c r="ED2063" s="141"/>
      <c r="EE2063" s="141"/>
      <c r="EF2063" s="141"/>
      <c r="EG2063" s="141"/>
      <c r="EH2063" s="141"/>
      <c r="EI2063" s="141"/>
      <c r="EJ2063" s="141"/>
      <c r="EK2063" s="141"/>
      <c r="EL2063" s="141"/>
      <c r="EM2063" s="141"/>
      <c r="EN2063" s="141"/>
      <c r="EO2063" s="141"/>
      <c r="EP2063" s="141"/>
      <c r="EQ2063" s="141"/>
      <c r="ER2063" s="141"/>
      <c r="ES2063" s="141"/>
      <c r="ET2063" s="141"/>
      <c r="EU2063" s="141"/>
      <c r="EV2063" s="141"/>
      <c r="EW2063" s="141"/>
      <c r="EX2063" s="141"/>
      <c r="EY2063" s="141"/>
      <c r="EZ2063" s="141"/>
      <c r="FA2063" s="141"/>
      <c r="FB2063" s="141"/>
      <c r="FC2063" s="141"/>
      <c r="FD2063" s="141"/>
      <c r="FE2063" s="141"/>
      <c r="FF2063" s="141"/>
      <c r="FG2063" s="141"/>
      <c r="FH2063" s="141"/>
      <c r="FI2063" s="141"/>
      <c r="FJ2063" s="141"/>
      <c r="FK2063" s="141"/>
      <c r="FL2063" s="141"/>
      <c r="FM2063" s="141"/>
      <c r="FN2063" s="141"/>
      <c r="FO2063" s="141"/>
      <c r="FP2063" s="141"/>
      <c r="FQ2063" s="141"/>
      <c r="FR2063" s="141"/>
      <c r="FS2063" s="141"/>
      <c r="FT2063" s="141"/>
      <c r="FU2063" s="141"/>
      <c r="FV2063" s="141"/>
      <c r="FW2063" s="141"/>
      <c r="FX2063" s="141"/>
      <c r="FY2063" s="141"/>
      <c r="FZ2063" s="141"/>
      <c r="GA2063" s="141"/>
      <c r="GB2063" s="141"/>
      <c r="GC2063" s="141"/>
      <c r="GD2063" s="141"/>
      <c r="GE2063" s="141"/>
      <c r="GF2063" s="141"/>
      <c r="GG2063" s="141"/>
      <c r="GH2063" s="141"/>
      <c r="GI2063" s="141"/>
      <c r="GJ2063" s="141"/>
      <c r="GK2063" s="141"/>
      <c r="GL2063" s="141"/>
      <c r="GM2063" s="141"/>
      <c r="GN2063" s="141"/>
      <c r="GO2063" s="141"/>
      <c r="GP2063" s="141"/>
      <c r="GQ2063" s="141"/>
      <c r="GR2063" s="141"/>
      <c r="GS2063" s="141"/>
      <c r="GT2063" s="141"/>
      <c r="GU2063" s="141"/>
      <c r="GV2063" s="141"/>
      <c r="GW2063" s="141"/>
      <c r="GX2063" s="141"/>
      <c r="GY2063" s="141"/>
      <c r="GZ2063" s="141"/>
      <c r="HA2063" s="141"/>
      <c r="HB2063" s="141"/>
      <c r="HC2063" s="141"/>
      <c r="HD2063" s="141"/>
      <c r="HE2063" s="141"/>
      <c r="HF2063" s="141"/>
      <c r="HG2063" s="141"/>
      <c r="HH2063" s="141"/>
      <c r="HI2063" s="141"/>
      <c r="HJ2063" s="141"/>
      <c r="HK2063" s="141"/>
      <c r="HL2063" s="141"/>
      <c r="HM2063" s="141"/>
      <c r="HN2063" s="141"/>
      <c r="HO2063" s="141"/>
      <c r="HP2063" s="141"/>
      <c r="HQ2063" s="141"/>
      <c r="HR2063" s="141"/>
      <c r="HS2063" s="141"/>
      <c r="HT2063" s="141"/>
      <c r="HU2063" s="141"/>
      <c r="HV2063" s="141"/>
      <c r="HW2063" s="141"/>
      <c r="HX2063" s="141"/>
      <c r="HY2063" s="141"/>
      <c r="HZ2063" s="141"/>
      <c r="IA2063" s="141"/>
      <c r="IB2063" s="141"/>
      <c r="IC2063" s="141"/>
      <c r="ID2063" s="141"/>
      <c r="IE2063" s="141"/>
      <c r="IF2063" s="141"/>
      <c r="IG2063" s="141"/>
      <c r="IH2063" s="141"/>
      <c r="II2063" s="141"/>
      <c r="IJ2063" s="141"/>
      <c r="IK2063" s="141"/>
      <c r="IL2063" s="141"/>
      <c r="IM2063" s="141"/>
      <c r="IN2063" s="141"/>
      <c r="IO2063" s="141"/>
      <c r="IP2063" s="141"/>
      <c r="IQ2063" s="141"/>
      <c r="IR2063" s="141"/>
      <c r="IS2063" s="141"/>
      <c r="IT2063" s="141"/>
      <c r="IU2063" s="141"/>
      <c r="IV2063" s="141"/>
      <c r="IW2063" s="141"/>
      <c r="IX2063" s="141"/>
      <c r="IY2063" s="141"/>
      <c r="IZ2063" s="141"/>
      <c r="JA2063" s="141"/>
      <c r="JB2063" s="141"/>
      <c r="JC2063" s="141"/>
      <c r="JD2063" s="141"/>
      <c r="JE2063" s="141"/>
      <c r="JF2063" s="141"/>
    </row>
    <row r="2064" spans="1:266" s="832" customFormat="1" x14ac:dyDescent="0.25">
      <c r="A2064" s="207"/>
      <c r="B2064" s="207">
        <v>1</v>
      </c>
      <c r="C2064" s="207"/>
      <c r="D2064" s="207"/>
      <c r="E2064" s="163" t="s">
        <v>444</v>
      </c>
      <c r="F2064" s="163"/>
      <c r="G2064" s="163"/>
      <c r="H2064" s="1897"/>
      <c r="I2064" s="731"/>
      <c r="J2064" s="731">
        <f t="shared" si="753"/>
        <v>0</v>
      </c>
      <c r="K2064" s="2076">
        <f t="shared" si="753"/>
        <v>0</v>
      </c>
      <c r="L2064" s="2548"/>
      <c r="M2064" s="2548"/>
      <c r="N2064" s="2549"/>
      <c r="O2064" s="2549"/>
      <c r="P2064" s="2549"/>
      <c r="Q2064" s="2549"/>
      <c r="R2064" s="2549"/>
      <c r="S2064" s="2549"/>
      <c r="T2064" s="2809"/>
      <c r="U2064" s="2809"/>
      <c r="V2064" s="2809"/>
      <c r="W2064" s="2809"/>
      <c r="X2064" s="2809">
        <f t="shared" ref="X2064:AE2064" si="769">X1993</f>
        <v>0</v>
      </c>
      <c r="Y2064" s="2809">
        <f t="shared" si="769"/>
        <v>0</v>
      </c>
      <c r="Z2064" s="2810">
        <f t="shared" si="769"/>
        <v>0</v>
      </c>
      <c r="AA2064" s="2809">
        <f t="shared" si="769"/>
        <v>0</v>
      </c>
      <c r="AB2064" s="2809">
        <f t="shared" si="769"/>
        <v>0</v>
      </c>
      <c r="AC2064" s="2811">
        <f t="shared" si="769"/>
        <v>0</v>
      </c>
      <c r="AD2064" s="2811">
        <f t="shared" si="769"/>
        <v>0</v>
      </c>
      <c r="AE2064" s="2809">
        <f t="shared" si="769"/>
        <v>0</v>
      </c>
      <c r="AF2064" s="908"/>
      <c r="AG2064" s="2616"/>
      <c r="AH2064" s="2272"/>
      <c r="AI2064" s="2997"/>
      <c r="AJ2064" s="141"/>
      <c r="AK2064" s="141"/>
      <c r="AL2064" s="141"/>
      <c r="AM2064" s="141"/>
      <c r="AN2064" s="141"/>
      <c r="AO2064" s="141"/>
      <c r="AP2064" s="141"/>
      <c r="AQ2064" s="141"/>
      <c r="AR2064" s="141"/>
      <c r="AS2064" s="141"/>
      <c r="AT2064" s="141"/>
      <c r="AU2064" s="141"/>
      <c r="AV2064" s="141"/>
      <c r="AW2064" s="141"/>
      <c r="AX2064" s="141"/>
      <c r="AY2064" s="141"/>
      <c r="AZ2064" s="141"/>
      <c r="BA2064" s="141"/>
      <c r="BB2064" s="141"/>
      <c r="BC2064" s="141"/>
      <c r="BD2064" s="141"/>
      <c r="BE2064" s="141"/>
      <c r="BF2064" s="141"/>
      <c r="BG2064" s="141"/>
      <c r="BH2064" s="141"/>
      <c r="BI2064" s="141"/>
      <c r="BJ2064" s="141"/>
      <c r="BK2064" s="141"/>
      <c r="BL2064" s="141"/>
      <c r="BM2064" s="141"/>
      <c r="BN2064" s="141"/>
      <c r="BO2064" s="141"/>
      <c r="BP2064" s="141"/>
      <c r="BQ2064" s="141"/>
      <c r="BR2064" s="141"/>
      <c r="BS2064" s="141"/>
      <c r="BT2064" s="141"/>
      <c r="BU2064" s="141"/>
      <c r="BV2064" s="141"/>
      <c r="BW2064" s="141"/>
      <c r="BX2064" s="141"/>
      <c r="BY2064" s="141"/>
      <c r="BZ2064" s="141"/>
      <c r="CA2064" s="141"/>
      <c r="CB2064" s="141"/>
      <c r="CC2064" s="141"/>
      <c r="CD2064" s="141"/>
      <c r="CE2064" s="141"/>
      <c r="CF2064" s="141"/>
      <c r="CG2064" s="141"/>
      <c r="CH2064" s="141"/>
      <c r="CI2064" s="141"/>
      <c r="CJ2064" s="141"/>
      <c r="CK2064" s="141"/>
      <c r="CL2064" s="141"/>
      <c r="CM2064" s="141"/>
      <c r="CN2064" s="141"/>
      <c r="CO2064" s="141"/>
      <c r="CP2064" s="141"/>
      <c r="CQ2064" s="141"/>
      <c r="CR2064" s="141"/>
      <c r="CS2064" s="141"/>
      <c r="CT2064" s="141"/>
      <c r="CU2064" s="141"/>
      <c r="CV2064" s="141"/>
      <c r="CW2064" s="141"/>
      <c r="CX2064" s="141"/>
      <c r="CY2064" s="141"/>
      <c r="CZ2064" s="141"/>
      <c r="DA2064" s="141"/>
      <c r="DB2064" s="141"/>
      <c r="DC2064" s="141"/>
      <c r="DD2064" s="141"/>
      <c r="DE2064" s="141"/>
      <c r="DF2064" s="141"/>
      <c r="DG2064" s="141"/>
      <c r="DH2064" s="141"/>
      <c r="DI2064" s="141"/>
      <c r="DJ2064" s="141"/>
      <c r="DK2064" s="141"/>
      <c r="DL2064" s="141"/>
      <c r="DM2064" s="141"/>
      <c r="DN2064" s="141"/>
      <c r="DO2064" s="141"/>
      <c r="DP2064" s="141"/>
      <c r="DQ2064" s="141"/>
      <c r="DR2064" s="141"/>
      <c r="DS2064" s="141"/>
      <c r="DT2064" s="141"/>
      <c r="DU2064" s="141"/>
      <c r="DV2064" s="141"/>
      <c r="DW2064" s="141"/>
      <c r="DX2064" s="141"/>
      <c r="DY2064" s="141"/>
      <c r="DZ2064" s="141"/>
      <c r="EA2064" s="141"/>
      <c r="EB2064" s="141"/>
      <c r="EC2064" s="141"/>
      <c r="ED2064" s="141"/>
      <c r="EE2064" s="141"/>
      <c r="EF2064" s="141"/>
      <c r="EG2064" s="141"/>
      <c r="EH2064" s="141"/>
      <c r="EI2064" s="141"/>
      <c r="EJ2064" s="141"/>
      <c r="EK2064" s="141"/>
      <c r="EL2064" s="141"/>
      <c r="EM2064" s="141"/>
      <c r="EN2064" s="141"/>
      <c r="EO2064" s="141"/>
      <c r="EP2064" s="141"/>
      <c r="EQ2064" s="141"/>
      <c r="ER2064" s="141"/>
      <c r="ES2064" s="141"/>
      <c r="ET2064" s="141"/>
      <c r="EU2064" s="141"/>
      <c r="EV2064" s="141"/>
      <c r="EW2064" s="141"/>
      <c r="EX2064" s="141"/>
      <c r="EY2064" s="141"/>
      <c r="EZ2064" s="141"/>
      <c r="FA2064" s="141"/>
      <c r="FB2064" s="141"/>
      <c r="FC2064" s="141"/>
      <c r="FD2064" s="141"/>
      <c r="FE2064" s="141"/>
      <c r="FF2064" s="141"/>
      <c r="FG2064" s="141"/>
      <c r="FH2064" s="141"/>
      <c r="FI2064" s="141"/>
      <c r="FJ2064" s="141"/>
      <c r="FK2064" s="141"/>
      <c r="FL2064" s="141"/>
      <c r="FM2064" s="141"/>
      <c r="FN2064" s="141"/>
      <c r="FO2064" s="141"/>
      <c r="FP2064" s="141"/>
      <c r="FQ2064" s="141"/>
      <c r="FR2064" s="141"/>
      <c r="FS2064" s="141"/>
      <c r="FT2064" s="141"/>
      <c r="FU2064" s="141"/>
      <c r="FV2064" s="141"/>
      <c r="FW2064" s="141"/>
      <c r="FX2064" s="141"/>
      <c r="FY2064" s="141"/>
      <c r="FZ2064" s="141"/>
      <c r="GA2064" s="141"/>
      <c r="GB2064" s="141"/>
      <c r="GC2064" s="141"/>
      <c r="GD2064" s="141"/>
      <c r="GE2064" s="141"/>
      <c r="GF2064" s="141"/>
      <c r="GG2064" s="141"/>
      <c r="GH2064" s="141"/>
      <c r="GI2064" s="141"/>
      <c r="GJ2064" s="141"/>
      <c r="GK2064" s="141"/>
      <c r="GL2064" s="141"/>
      <c r="GM2064" s="141"/>
      <c r="GN2064" s="141"/>
      <c r="GO2064" s="141"/>
      <c r="GP2064" s="141"/>
      <c r="GQ2064" s="141"/>
      <c r="GR2064" s="141"/>
      <c r="GS2064" s="141"/>
      <c r="GT2064" s="141"/>
      <c r="GU2064" s="141"/>
      <c r="GV2064" s="141"/>
      <c r="GW2064" s="141"/>
      <c r="GX2064" s="141"/>
      <c r="GY2064" s="141"/>
      <c r="GZ2064" s="141"/>
      <c r="HA2064" s="141"/>
      <c r="HB2064" s="141"/>
      <c r="HC2064" s="141"/>
      <c r="HD2064" s="141"/>
      <c r="HE2064" s="141"/>
      <c r="HF2064" s="141"/>
      <c r="HG2064" s="141"/>
      <c r="HH2064" s="141"/>
      <c r="HI2064" s="141"/>
      <c r="HJ2064" s="141"/>
      <c r="HK2064" s="141"/>
      <c r="HL2064" s="141"/>
      <c r="HM2064" s="141"/>
      <c r="HN2064" s="141"/>
      <c r="HO2064" s="141"/>
      <c r="HP2064" s="141"/>
      <c r="HQ2064" s="141"/>
      <c r="HR2064" s="141"/>
      <c r="HS2064" s="141"/>
      <c r="HT2064" s="141"/>
      <c r="HU2064" s="141"/>
      <c r="HV2064" s="141"/>
      <c r="HW2064" s="141"/>
      <c r="HX2064" s="141"/>
      <c r="HY2064" s="141"/>
      <c r="HZ2064" s="141"/>
      <c r="IA2064" s="141"/>
      <c r="IB2064" s="141"/>
      <c r="IC2064" s="141"/>
      <c r="ID2064" s="141"/>
      <c r="IE2064" s="141"/>
      <c r="IF2064" s="141"/>
      <c r="IG2064" s="141"/>
      <c r="IH2064" s="141"/>
      <c r="II2064" s="141"/>
      <c r="IJ2064" s="141"/>
      <c r="IK2064" s="141"/>
      <c r="IL2064" s="141"/>
      <c r="IM2064" s="141"/>
      <c r="IN2064" s="141"/>
      <c r="IO2064" s="141"/>
      <c r="IP2064" s="141"/>
      <c r="IQ2064" s="141"/>
      <c r="IR2064" s="141"/>
      <c r="IS2064" s="141"/>
      <c r="IT2064" s="141"/>
      <c r="IU2064" s="141"/>
      <c r="IV2064" s="141"/>
      <c r="IW2064" s="141"/>
      <c r="IX2064" s="141"/>
      <c r="IY2064" s="141"/>
      <c r="IZ2064" s="141"/>
      <c r="JA2064" s="141"/>
      <c r="JB2064" s="141"/>
      <c r="JC2064" s="141"/>
      <c r="JD2064" s="141"/>
      <c r="JE2064" s="141"/>
      <c r="JF2064" s="141"/>
    </row>
    <row r="2065" spans="1:266" s="832" customFormat="1" ht="30" x14ac:dyDescent="0.25">
      <c r="A2065" s="207"/>
      <c r="B2065" s="207">
        <v>1</v>
      </c>
      <c r="C2065" s="207"/>
      <c r="D2065" s="207"/>
      <c r="E2065" s="569" t="s">
        <v>445</v>
      </c>
      <c r="F2065" s="163"/>
      <c r="G2065" s="163"/>
      <c r="H2065" s="1897"/>
      <c r="I2065" s="731"/>
      <c r="J2065" s="731">
        <f t="shared" si="753"/>
        <v>2.17</v>
      </c>
      <c r="K2065" s="2076" t="e">
        <f t="shared" si="753"/>
        <v>#DIV/0!</v>
      </c>
      <c r="L2065" s="2548"/>
      <c r="M2065" s="2548"/>
      <c r="N2065" s="2549"/>
      <c r="O2065" s="2549"/>
      <c r="P2065" s="2549"/>
      <c r="Q2065" s="2549"/>
      <c r="R2065" s="2549"/>
      <c r="S2065" s="2549"/>
      <c r="T2065" s="2809"/>
      <c r="U2065" s="2809"/>
      <c r="V2065" s="2809"/>
      <c r="W2065" s="2809"/>
      <c r="X2065" s="2809">
        <f t="shared" ref="X2065:AE2065" si="770">X1994</f>
        <v>0</v>
      </c>
      <c r="Y2065" s="2809">
        <f t="shared" si="770"/>
        <v>0</v>
      </c>
      <c r="Z2065" s="2810">
        <f t="shared" si="770"/>
        <v>0</v>
      </c>
      <c r="AA2065" s="2809">
        <f t="shared" si="770"/>
        <v>0</v>
      </c>
      <c r="AB2065" s="2809">
        <f t="shared" si="770"/>
        <v>0</v>
      </c>
      <c r="AC2065" s="2811">
        <f t="shared" si="770"/>
        <v>0</v>
      </c>
      <c r="AD2065" s="2811">
        <f t="shared" si="770"/>
        <v>0</v>
      </c>
      <c r="AE2065" s="2809">
        <f t="shared" si="770"/>
        <v>0</v>
      </c>
      <c r="AF2065" s="908"/>
      <c r="AG2065" s="2616"/>
      <c r="AH2065" s="2272"/>
      <c r="AI2065" s="2997"/>
      <c r="AJ2065" s="141"/>
      <c r="AK2065" s="141"/>
      <c r="AL2065" s="141"/>
      <c r="AM2065" s="141"/>
      <c r="AN2065" s="141"/>
      <c r="AO2065" s="141"/>
      <c r="AP2065" s="141"/>
      <c r="AQ2065" s="141"/>
      <c r="AR2065" s="141"/>
      <c r="AS2065" s="141"/>
      <c r="AT2065" s="141"/>
      <c r="AU2065" s="141"/>
      <c r="AV2065" s="141"/>
      <c r="AW2065" s="141"/>
      <c r="AX2065" s="141"/>
      <c r="AY2065" s="141"/>
      <c r="AZ2065" s="141"/>
      <c r="BA2065" s="141"/>
      <c r="BB2065" s="141"/>
      <c r="BC2065" s="141"/>
      <c r="BD2065" s="141"/>
      <c r="BE2065" s="141"/>
      <c r="BF2065" s="141"/>
      <c r="BG2065" s="141"/>
      <c r="BH2065" s="141"/>
      <c r="BI2065" s="141"/>
      <c r="BJ2065" s="141"/>
      <c r="BK2065" s="141"/>
      <c r="BL2065" s="141"/>
      <c r="BM2065" s="141"/>
      <c r="BN2065" s="141"/>
      <c r="BO2065" s="141"/>
      <c r="BP2065" s="141"/>
      <c r="BQ2065" s="141"/>
      <c r="BR2065" s="141"/>
      <c r="BS2065" s="141"/>
      <c r="BT2065" s="141"/>
      <c r="BU2065" s="141"/>
      <c r="BV2065" s="141"/>
      <c r="BW2065" s="141"/>
      <c r="BX2065" s="141"/>
      <c r="BY2065" s="141"/>
      <c r="BZ2065" s="141"/>
      <c r="CA2065" s="141"/>
      <c r="CB2065" s="141"/>
      <c r="CC2065" s="141"/>
      <c r="CD2065" s="141"/>
      <c r="CE2065" s="141"/>
      <c r="CF2065" s="141"/>
      <c r="CG2065" s="141"/>
      <c r="CH2065" s="141"/>
      <c r="CI2065" s="141"/>
      <c r="CJ2065" s="141"/>
      <c r="CK2065" s="141"/>
      <c r="CL2065" s="141"/>
      <c r="CM2065" s="141"/>
      <c r="CN2065" s="141"/>
      <c r="CO2065" s="141"/>
      <c r="CP2065" s="141"/>
      <c r="CQ2065" s="141"/>
      <c r="CR2065" s="141"/>
      <c r="CS2065" s="141"/>
      <c r="CT2065" s="141"/>
      <c r="CU2065" s="141"/>
      <c r="CV2065" s="141"/>
      <c r="CW2065" s="141"/>
      <c r="CX2065" s="141"/>
      <c r="CY2065" s="141"/>
      <c r="CZ2065" s="141"/>
      <c r="DA2065" s="141"/>
      <c r="DB2065" s="141"/>
      <c r="DC2065" s="141"/>
      <c r="DD2065" s="141"/>
      <c r="DE2065" s="141"/>
      <c r="DF2065" s="141"/>
      <c r="DG2065" s="141"/>
      <c r="DH2065" s="141"/>
      <c r="DI2065" s="141"/>
      <c r="DJ2065" s="141"/>
      <c r="DK2065" s="141"/>
      <c r="DL2065" s="141"/>
      <c r="DM2065" s="141"/>
      <c r="DN2065" s="141"/>
      <c r="DO2065" s="141"/>
      <c r="DP2065" s="141"/>
      <c r="DQ2065" s="141"/>
      <c r="DR2065" s="141"/>
      <c r="DS2065" s="141"/>
      <c r="DT2065" s="141"/>
      <c r="DU2065" s="141"/>
      <c r="DV2065" s="141"/>
      <c r="DW2065" s="141"/>
      <c r="DX2065" s="141"/>
      <c r="DY2065" s="141"/>
      <c r="DZ2065" s="141"/>
      <c r="EA2065" s="141"/>
      <c r="EB2065" s="141"/>
      <c r="EC2065" s="141"/>
      <c r="ED2065" s="141"/>
      <c r="EE2065" s="141"/>
      <c r="EF2065" s="141"/>
      <c r="EG2065" s="141"/>
      <c r="EH2065" s="141"/>
      <c r="EI2065" s="141"/>
      <c r="EJ2065" s="141"/>
      <c r="EK2065" s="141"/>
      <c r="EL2065" s="141"/>
      <c r="EM2065" s="141"/>
      <c r="EN2065" s="141"/>
      <c r="EO2065" s="141"/>
      <c r="EP2065" s="141"/>
      <c r="EQ2065" s="141"/>
      <c r="ER2065" s="141"/>
      <c r="ES2065" s="141"/>
      <c r="ET2065" s="141"/>
      <c r="EU2065" s="141"/>
      <c r="EV2065" s="141"/>
      <c r="EW2065" s="141"/>
      <c r="EX2065" s="141"/>
      <c r="EY2065" s="141"/>
      <c r="EZ2065" s="141"/>
      <c r="FA2065" s="141"/>
      <c r="FB2065" s="141"/>
      <c r="FC2065" s="141"/>
      <c r="FD2065" s="141"/>
      <c r="FE2065" s="141"/>
      <c r="FF2065" s="141"/>
      <c r="FG2065" s="141"/>
      <c r="FH2065" s="141"/>
      <c r="FI2065" s="141"/>
      <c r="FJ2065" s="141"/>
      <c r="FK2065" s="141"/>
      <c r="FL2065" s="141"/>
      <c r="FM2065" s="141"/>
      <c r="FN2065" s="141"/>
      <c r="FO2065" s="141"/>
      <c r="FP2065" s="141"/>
      <c r="FQ2065" s="141"/>
      <c r="FR2065" s="141"/>
      <c r="FS2065" s="141"/>
      <c r="FT2065" s="141"/>
      <c r="FU2065" s="141"/>
      <c r="FV2065" s="141"/>
      <c r="FW2065" s="141"/>
      <c r="FX2065" s="141"/>
      <c r="FY2065" s="141"/>
      <c r="FZ2065" s="141"/>
      <c r="GA2065" s="141"/>
      <c r="GB2065" s="141"/>
      <c r="GC2065" s="141"/>
      <c r="GD2065" s="141"/>
      <c r="GE2065" s="141"/>
      <c r="GF2065" s="141"/>
      <c r="GG2065" s="141"/>
      <c r="GH2065" s="141"/>
      <c r="GI2065" s="141"/>
      <c r="GJ2065" s="141"/>
      <c r="GK2065" s="141"/>
      <c r="GL2065" s="141"/>
      <c r="GM2065" s="141"/>
      <c r="GN2065" s="141"/>
      <c r="GO2065" s="141"/>
      <c r="GP2065" s="141"/>
      <c r="GQ2065" s="141"/>
      <c r="GR2065" s="141"/>
      <c r="GS2065" s="141"/>
      <c r="GT2065" s="141"/>
      <c r="GU2065" s="141"/>
      <c r="GV2065" s="141"/>
      <c r="GW2065" s="141"/>
      <c r="GX2065" s="141"/>
      <c r="GY2065" s="141"/>
      <c r="GZ2065" s="141"/>
      <c r="HA2065" s="141"/>
      <c r="HB2065" s="141"/>
      <c r="HC2065" s="141"/>
      <c r="HD2065" s="141"/>
      <c r="HE2065" s="141"/>
      <c r="HF2065" s="141"/>
      <c r="HG2065" s="141"/>
      <c r="HH2065" s="141"/>
      <c r="HI2065" s="141"/>
      <c r="HJ2065" s="141"/>
      <c r="HK2065" s="141"/>
      <c r="HL2065" s="141"/>
      <c r="HM2065" s="141"/>
      <c r="HN2065" s="141"/>
      <c r="HO2065" s="141"/>
      <c r="HP2065" s="141"/>
      <c r="HQ2065" s="141"/>
      <c r="HR2065" s="141"/>
      <c r="HS2065" s="141"/>
      <c r="HT2065" s="141"/>
      <c r="HU2065" s="141"/>
      <c r="HV2065" s="141"/>
      <c r="HW2065" s="141"/>
      <c r="HX2065" s="141"/>
      <c r="HY2065" s="141"/>
      <c r="HZ2065" s="141"/>
      <c r="IA2065" s="141"/>
      <c r="IB2065" s="141"/>
      <c r="IC2065" s="141"/>
      <c r="ID2065" s="141"/>
      <c r="IE2065" s="141"/>
      <c r="IF2065" s="141"/>
      <c r="IG2065" s="141"/>
      <c r="IH2065" s="141"/>
      <c r="II2065" s="141"/>
      <c r="IJ2065" s="141"/>
      <c r="IK2065" s="141"/>
      <c r="IL2065" s="141"/>
      <c r="IM2065" s="141"/>
      <c r="IN2065" s="141"/>
      <c r="IO2065" s="141"/>
      <c r="IP2065" s="141"/>
      <c r="IQ2065" s="141"/>
      <c r="IR2065" s="141"/>
      <c r="IS2065" s="141"/>
      <c r="IT2065" s="141"/>
      <c r="IU2065" s="141"/>
      <c r="IV2065" s="141"/>
      <c r="IW2065" s="141"/>
      <c r="IX2065" s="141"/>
      <c r="IY2065" s="141"/>
      <c r="IZ2065" s="141"/>
      <c r="JA2065" s="141"/>
      <c r="JB2065" s="141"/>
      <c r="JC2065" s="141"/>
      <c r="JD2065" s="141"/>
      <c r="JE2065" s="141"/>
      <c r="JF2065" s="141"/>
    </row>
    <row r="2066" spans="1:266" s="832" customFormat="1" ht="60" x14ac:dyDescent="0.25">
      <c r="A2066" s="207">
        <v>1</v>
      </c>
      <c r="B2066" s="207">
        <v>1</v>
      </c>
      <c r="C2066" s="207"/>
      <c r="D2066" s="207"/>
      <c r="E2066" s="569" t="s">
        <v>447</v>
      </c>
      <c r="F2066" s="163"/>
      <c r="G2066" s="163"/>
      <c r="H2066" s="1897"/>
      <c r="I2066" s="731"/>
      <c r="J2066" s="731">
        <f t="shared" si="753"/>
        <v>0</v>
      </c>
      <c r="K2066" s="2076">
        <f t="shared" si="753"/>
        <v>0</v>
      </c>
      <c r="L2066" s="2548"/>
      <c r="M2066" s="2548"/>
      <c r="N2066" s="2549"/>
      <c r="O2066" s="2549"/>
      <c r="P2066" s="2549"/>
      <c r="Q2066" s="2549"/>
      <c r="R2066" s="2549"/>
      <c r="S2066" s="2549"/>
      <c r="T2066" s="2809"/>
      <c r="U2066" s="2809"/>
      <c r="V2066" s="2809"/>
      <c r="W2066" s="2809"/>
      <c r="X2066" s="2809">
        <f t="shared" ref="X2066:AE2066" si="771">X1995</f>
        <v>0</v>
      </c>
      <c r="Y2066" s="2809">
        <f t="shared" si="771"/>
        <v>0</v>
      </c>
      <c r="Z2066" s="2810">
        <f t="shared" si="771"/>
        <v>0</v>
      </c>
      <c r="AA2066" s="2809">
        <f t="shared" si="771"/>
        <v>0</v>
      </c>
      <c r="AB2066" s="2809">
        <f t="shared" si="771"/>
        <v>0</v>
      </c>
      <c r="AC2066" s="2811">
        <f t="shared" si="771"/>
        <v>0</v>
      </c>
      <c r="AD2066" s="2811">
        <f t="shared" si="771"/>
        <v>0</v>
      </c>
      <c r="AE2066" s="2809">
        <f t="shared" si="771"/>
        <v>0</v>
      </c>
      <c r="AF2066" s="908"/>
      <c r="AG2066" s="2616"/>
      <c r="AH2066" s="2272"/>
      <c r="AI2066" s="2997"/>
      <c r="AJ2066" s="141"/>
      <c r="AK2066" s="141"/>
      <c r="AL2066" s="141"/>
      <c r="AM2066" s="141"/>
      <c r="AN2066" s="141"/>
      <c r="AO2066" s="141"/>
      <c r="AP2066" s="141"/>
      <c r="AQ2066" s="141"/>
      <c r="AR2066" s="141"/>
      <c r="AS2066" s="141"/>
      <c r="AT2066" s="141"/>
      <c r="AU2066" s="141"/>
      <c r="AV2066" s="141"/>
      <c r="AW2066" s="141"/>
      <c r="AX2066" s="141"/>
      <c r="AY2066" s="141"/>
      <c r="AZ2066" s="141"/>
      <c r="BA2066" s="141"/>
      <c r="BB2066" s="141"/>
      <c r="BC2066" s="141"/>
      <c r="BD2066" s="141"/>
      <c r="BE2066" s="141"/>
      <c r="BF2066" s="141"/>
      <c r="BG2066" s="141"/>
      <c r="BH2066" s="141"/>
      <c r="BI2066" s="141"/>
      <c r="BJ2066" s="141"/>
      <c r="BK2066" s="141"/>
      <c r="BL2066" s="141"/>
      <c r="BM2066" s="141"/>
      <c r="BN2066" s="141"/>
      <c r="BO2066" s="141"/>
      <c r="BP2066" s="141"/>
      <c r="BQ2066" s="141"/>
      <c r="BR2066" s="141"/>
      <c r="BS2066" s="141"/>
      <c r="BT2066" s="141"/>
      <c r="BU2066" s="141"/>
      <c r="BV2066" s="141"/>
      <c r="BW2066" s="141"/>
      <c r="BX2066" s="141"/>
      <c r="BY2066" s="141"/>
      <c r="BZ2066" s="141"/>
      <c r="CA2066" s="141"/>
      <c r="CB2066" s="141"/>
      <c r="CC2066" s="141"/>
      <c r="CD2066" s="141"/>
      <c r="CE2066" s="141"/>
      <c r="CF2066" s="141"/>
      <c r="CG2066" s="141"/>
      <c r="CH2066" s="141"/>
      <c r="CI2066" s="141"/>
      <c r="CJ2066" s="141"/>
      <c r="CK2066" s="141"/>
      <c r="CL2066" s="141"/>
      <c r="CM2066" s="141"/>
      <c r="CN2066" s="141"/>
      <c r="CO2066" s="141"/>
      <c r="CP2066" s="141"/>
      <c r="CQ2066" s="141"/>
      <c r="CR2066" s="141"/>
      <c r="CS2066" s="141"/>
      <c r="CT2066" s="141"/>
      <c r="CU2066" s="141"/>
      <c r="CV2066" s="141"/>
      <c r="CW2066" s="141"/>
      <c r="CX2066" s="141"/>
      <c r="CY2066" s="141"/>
      <c r="CZ2066" s="141"/>
      <c r="DA2066" s="141"/>
      <c r="DB2066" s="141"/>
      <c r="DC2066" s="141"/>
      <c r="DD2066" s="141"/>
      <c r="DE2066" s="141"/>
      <c r="DF2066" s="141"/>
      <c r="DG2066" s="141"/>
      <c r="DH2066" s="141"/>
      <c r="DI2066" s="141"/>
      <c r="DJ2066" s="141"/>
      <c r="DK2066" s="141"/>
      <c r="DL2066" s="141"/>
      <c r="DM2066" s="141"/>
      <c r="DN2066" s="141"/>
      <c r="DO2066" s="141"/>
      <c r="DP2066" s="141"/>
      <c r="DQ2066" s="141"/>
      <c r="DR2066" s="141"/>
      <c r="DS2066" s="141"/>
      <c r="DT2066" s="141"/>
      <c r="DU2066" s="141"/>
      <c r="DV2066" s="141"/>
      <c r="DW2066" s="141"/>
      <c r="DX2066" s="141"/>
      <c r="DY2066" s="141"/>
      <c r="DZ2066" s="141"/>
      <c r="EA2066" s="141"/>
      <c r="EB2066" s="141"/>
      <c r="EC2066" s="141"/>
      <c r="ED2066" s="141"/>
      <c r="EE2066" s="141"/>
      <c r="EF2066" s="141"/>
      <c r="EG2066" s="141"/>
      <c r="EH2066" s="141"/>
      <c r="EI2066" s="141"/>
      <c r="EJ2066" s="141"/>
      <c r="EK2066" s="141"/>
      <c r="EL2066" s="141"/>
      <c r="EM2066" s="141"/>
      <c r="EN2066" s="141"/>
      <c r="EO2066" s="141"/>
      <c r="EP2066" s="141"/>
      <c r="EQ2066" s="141"/>
      <c r="ER2066" s="141"/>
      <c r="ES2066" s="141"/>
      <c r="ET2066" s="141"/>
      <c r="EU2066" s="141"/>
      <c r="EV2066" s="141"/>
      <c r="EW2066" s="141"/>
      <c r="EX2066" s="141"/>
      <c r="EY2066" s="141"/>
      <c r="EZ2066" s="141"/>
      <c r="FA2066" s="141"/>
      <c r="FB2066" s="141"/>
      <c r="FC2066" s="141"/>
      <c r="FD2066" s="141"/>
      <c r="FE2066" s="141"/>
      <c r="FF2066" s="141"/>
      <c r="FG2066" s="141"/>
      <c r="FH2066" s="141"/>
      <c r="FI2066" s="141"/>
      <c r="FJ2066" s="141"/>
      <c r="FK2066" s="141"/>
      <c r="FL2066" s="141"/>
      <c r="FM2066" s="141"/>
      <c r="FN2066" s="141"/>
      <c r="FO2066" s="141"/>
      <c r="FP2066" s="141"/>
      <c r="FQ2066" s="141"/>
      <c r="FR2066" s="141"/>
      <c r="FS2066" s="141"/>
      <c r="FT2066" s="141"/>
      <c r="FU2066" s="141"/>
      <c r="FV2066" s="141"/>
      <c r="FW2066" s="141"/>
      <c r="FX2066" s="141"/>
      <c r="FY2066" s="141"/>
      <c r="FZ2066" s="141"/>
      <c r="GA2066" s="141"/>
      <c r="GB2066" s="141"/>
      <c r="GC2066" s="141"/>
      <c r="GD2066" s="141"/>
      <c r="GE2066" s="141"/>
      <c r="GF2066" s="141"/>
      <c r="GG2066" s="141"/>
      <c r="GH2066" s="141"/>
      <c r="GI2066" s="141"/>
      <c r="GJ2066" s="141"/>
      <c r="GK2066" s="141"/>
      <c r="GL2066" s="141"/>
      <c r="GM2066" s="141"/>
      <c r="GN2066" s="141"/>
      <c r="GO2066" s="141"/>
      <c r="GP2066" s="141"/>
      <c r="GQ2066" s="141"/>
      <c r="GR2066" s="141"/>
      <c r="GS2066" s="141"/>
      <c r="GT2066" s="141"/>
      <c r="GU2066" s="141"/>
      <c r="GV2066" s="141"/>
      <c r="GW2066" s="141"/>
      <c r="GX2066" s="141"/>
      <c r="GY2066" s="141"/>
      <c r="GZ2066" s="141"/>
      <c r="HA2066" s="141"/>
      <c r="HB2066" s="141"/>
      <c r="HC2066" s="141"/>
      <c r="HD2066" s="141"/>
      <c r="HE2066" s="141"/>
      <c r="HF2066" s="141"/>
      <c r="HG2066" s="141"/>
      <c r="HH2066" s="141"/>
      <c r="HI2066" s="141"/>
      <c r="HJ2066" s="141"/>
      <c r="HK2066" s="141"/>
      <c r="HL2066" s="141"/>
      <c r="HM2066" s="141"/>
      <c r="HN2066" s="141"/>
      <c r="HO2066" s="141"/>
      <c r="HP2066" s="141"/>
      <c r="HQ2066" s="141"/>
      <c r="HR2066" s="141"/>
      <c r="HS2066" s="141"/>
      <c r="HT2066" s="141"/>
      <c r="HU2066" s="141"/>
      <c r="HV2066" s="141"/>
      <c r="HW2066" s="141"/>
      <c r="HX2066" s="141"/>
      <c r="HY2066" s="141"/>
      <c r="HZ2066" s="141"/>
      <c r="IA2066" s="141"/>
      <c r="IB2066" s="141"/>
      <c r="IC2066" s="141"/>
      <c r="ID2066" s="141"/>
      <c r="IE2066" s="141"/>
      <c r="IF2066" s="141"/>
      <c r="IG2066" s="141"/>
      <c r="IH2066" s="141"/>
      <c r="II2066" s="141"/>
      <c r="IJ2066" s="141"/>
      <c r="IK2066" s="141"/>
      <c r="IL2066" s="141"/>
      <c r="IM2066" s="141"/>
      <c r="IN2066" s="141"/>
      <c r="IO2066" s="141"/>
      <c r="IP2066" s="141"/>
      <c r="IQ2066" s="141"/>
      <c r="IR2066" s="141"/>
      <c r="IS2066" s="141"/>
      <c r="IT2066" s="141"/>
      <c r="IU2066" s="141"/>
      <c r="IV2066" s="141"/>
      <c r="IW2066" s="141"/>
      <c r="IX2066" s="141"/>
      <c r="IY2066" s="141"/>
      <c r="IZ2066" s="141"/>
      <c r="JA2066" s="141"/>
      <c r="JB2066" s="141"/>
      <c r="JC2066" s="141"/>
      <c r="JD2066" s="141"/>
      <c r="JE2066" s="141"/>
      <c r="JF2066" s="141"/>
    </row>
    <row r="2067" spans="1:266" s="832" customFormat="1" ht="45" x14ac:dyDescent="0.25">
      <c r="A2067" s="207"/>
      <c r="B2067" s="207">
        <v>1</v>
      </c>
      <c r="C2067" s="207"/>
      <c r="D2067" s="207"/>
      <c r="E2067" s="569" t="s">
        <v>448</v>
      </c>
      <c r="F2067" s="163"/>
      <c r="G2067" s="163"/>
      <c r="H2067" s="1897"/>
      <c r="I2067" s="731"/>
      <c r="J2067" s="731">
        <f t="shared" si="753"/>
        <v>0</v>
      </c>
      <c r="K2067" s="2076">
        <f t="shared" si="753"/>
        <v>0</v>
      </c>
      <c r="L2067" s="2548"/>
      <c r="M2067" s="2548"/>
      <c r="N2067" s="2549"/>
      <c r="O2067" s="2549"/>
      <c r="P2067" s="2549"/>
      <c r="Q2067" s="2549"/>
      <c r="R2067" s="2549"/>
      <c r="S2067" s="2549"/>
      <c r="T2067" s="2809"/>
      <c r="U2067" s="2809"/>
      <c r="V2067" s="2809"/>
      <c r="W2067" s="2809"/>
      <c r="X2067" s="2809">
        <f t="shared" ref="X2067:AE2067" si="772">X1996</f>
        <v>0</v>
      </c>
      <c r="Y2067" s="2809">
        <f t="shared" si="772"/>
        <v>0</v>
      </c>
      <c r="Z2067" s="2810">
        <f t="shared" si="772"/>
        <v>0</v>
      </c>
      <c r="AA2067" s="2809">
        <f t="shared" si="772"/>
        <v>0</v>
      </c>
      <c r="AB2067" s="2809">
        <f t="shared" si="772"/>
        <v>0</v>
      </c>
      <c r="AC2067" s="2811">
        <f t="shared" si="772"/>
        <v>0</v>
      </c>
      <c r="AD2067" s="2811">
        <f t="shared" si="772"/>
        <v>0</v>
      </c>
      <c r="AE2067" s="2809">
        <f t="shared" si="772"/>
        <v>0</v>
      </c>
      <c r="AF2067" s="908"/>
      <c r="AG2067" s="2616"/>
      <c r="AH2067" s="2272"/>
      <c r="AI2067" s="2997"/>
      <c r="AJ2067" s="141"/>
      <c r="AK2067" s="141"/>
      <c r="AL2067" s="141"/>
      <c r="AM2067" s="141"/>
      <c r="AN2067" s="141"/>
      <c r="AO2067" s="141"/>
      <c r="AP2067" s="141"/>
      <c r="AQ2067" s="141"/>
      <c r="AR2067" s="141"/>
      <c r="AS2067" s="141"/>
      <c r="AT2067" s="141"/>
      <c r="AU2067" s="141"/>
      <c r="AV2067" s="141"/>
      <c r="AW2067" s="141"/>
      <c r="AX2067" s="141"/>
      <c r="AY2067" s="141"/>
      <c r="AZ2067" s="141"/>
      <c r="BA2067" s="141"/>
      <c r="BB2067" s="141"/>
      <c r="BC2067" s="141"/>
      <c r="BD2067" s="141"/>
      <c r="BE2067" s="141"/>
      <c r="BF2067" s="141"/>
      <c r="BG2067" s="141"/>
      <c r="BH2067" s="141"/>
      <c r="BI2067" s="141"/>
      <c r="BJ2067" s="141"/>
      <c r="BK2067" s="141"/>
      <c r="BL2067" s="141"/>
      <c r="BM2067" s="141"/>
      <c r="BN2067" s="141"/>
      <c r="BO2067" s="141"/>
      <c r="BP2067" s="141"/>
      <c r="BQ2067" s="141"/>
      <c r="BR2067" s="141"/>
      <c r="BS2067" s="141"/>
      <c r="BT2067" s="141"/>
      <c r="BU2067" s="141"/>
      <c r="BV2067" s="141"/>
      <c r="BW2067" s="141"/>
      <c r="BX2067" s="141"/>
      <c r="BY2067" s="141"/>
      <c r="BZ2067" s="141"/>
      <c r="CA2067" s="141"/>
      <c r="CB2067" s="141"/>
      <c r="CC2067" s="141"/>
      <c r="CD2067" s="141"/>
      <c r="CE2067" s="141"/>
      <c r="CF2067" s="141"/>
      <c r="CG2067" s="141"/>
      <c r="CH2067" s="141"/>
      <c r="CI2067" s="141"/>
      <c r="CJ2067" s="141"/>
      <c r="CK2067" s="141"/>
      <c r="CL2067" s="141"/>
      <c r="CM2067" s="141"/>
      <c r="CN2067" s="141"/>
      <c r="CO2067" s="141"/>
      <c r="CP2067" s="141"/>
      <c r="CQ2067" s="141"/>
      <c r="CR2067" s="141"/>
      <c r="CS2067" s="141"/>
      <c r="CT2067" s="141"/>
      <c r="CU2067" s="141"/>
      <c r="CV2067" s="141"/>
      <c r="CW2067" s="141"/>
      <c r="CX2067" s="141"/>
      <c r="CY2067" s="141"/>
      <c r="CZ2067" s="141"/>
      <c r="DA2067" s="141"/>
      <c r="DB2067" s="141"/>
      <c r="DC2067" s="141"/>
      <c r="DD2067" s="141"/>
      <c r="DE2067" s="141"/>
      <c r="DF2067" s="141"/>
      <c r="DG2067" s="141"/>
      <c r="DH2067" s="141"/>
      <c r="DI2067" s="141"/>
      <c r="DJ2067" s="141"/>
      <c r="DK2067" s="141"/>
      <c r="DL2067" s="141"/>
      <c r="DM2067" s="141"/>
      <c r="DN2067" s="141"/>
      <c r="DO2067" s="141"/>
      <c r="DP2067" s="141"/>
      <c r="DQ2067" s="141"/>
      <c r="DR2067" s="141"/>
      <c r="DS2067" s="141"/>
      <c r="DT2067" s="141"/>
      <c r="DU2067" s="141"/>
      <c r="DV2067" s="141"/>
      <c r="DW2067" s="141"/>
      <c r="DX2067" s="141"/>
      <c r="DY2067" s="141"/>
      <c r="DZ2067" s="141"/>
      <c r="EA2067" s="141"/>
      <c r="EB2067" s="141"/>
      <c r="EC2067" s="141"/>
      <c r="ED2067" s="141"/>
      <c r="EE2067" s="141"/>
      <c r="EF2067" s="141"/>
      <c r="EG2067" s="141"/>
      <c r="EH2067" s="141"/>
      <c r="EI2067" s="141"/>
      <c r="EJ2067" s="141"/>
      <c r="EK2067" s="141"/>
      <c r="EL2067" s="141"/>
      <c r="EM2067" s="141"/>
      <c r="EN2067" s="141"/>
      <c r="EO2067" s="141"/>
      <c r="EP2067" s="141"/>
      <c r="EQ2067" s="141"/>
      <c r="ER2067" s="141"/>
      <c r="ES2067" s="141"/>
      <c r="ET2067" s="141"/>
      <c r="EU2067" s="141"/>
      <c r="EV2067" s="141"/>
      <c r="EW2067" s="141"/>
      <c r="EX2067" s="141"/>
      <c r="EY2067" s="141"/>
      <c r="EZ2067" s="141"/>
      <c r="FA2067" s="141"/>
      <c r="FB2067" s="141"/>
      <c r="FC2067" s="141"/>
      <c r="FD2067" s="141"/>
      <c r="FE2067" s="141"/>
      <c r="FF2067" s="141"/>
      <c r="FG2067" s="141"/>
      <c r="FH2067" s="141"/>
      <c r="FI2067" s="141"/>
      <c r="FJ2067" s="141"/>
      <c r="FK2067" s="141"/>
      <c r="FL2067" s="141"/>
      <c r="FM2067" s="141"/>
      <c r="FN2067" s="141"/>
      <c r="FO2067" s="141"/>
      <c r="FP2067" s="141"/>
      <c r="FQ2067" s="141"/>
      <c r="FR2067" s="141"/>
      <c r="FS2067" s="141"/>
      <c r="FT2067" s="141"/>
      <c r="FU2067" s="141"/>
      <c r="FV2067" s="141"/>
      <c r="FW2067" s="141"/>
      <c r="FX2067" s="141"/>
      <c r="FY2067" s="141"/>
      <c r="FZ2067" s="141"/>
      <c r="GA2067" s="141"/>
      <c r="GB2067" s="141"/>
      <c r="GC2067" s="141"/>
      <c r="GD2067" s="141"/>
      <c r="GE2067" s="141"/>
      <c r="GF2067" s="141"/>
      <c r="GG2067" s="141"/>
      <c r="GH2067" s="141"/>
      <c r="GI2067" s="141"/>
      <c r="GJ2067" s="141"/>
      <c r="GK2067" s="141"/>
      <c r="GL2067" s="141"/>
      <c r="GM2067" s="141"/>
      <c r="GN2067" s="141"/>
      <c r="GO2067" s="141"/>
      <c r="GP2067" s="141"/>
      <c r="GQ2067" s="141"/>
      <c r="GR2067" s="141"/>
      <c r="GS2067" s="141"/>
      <c r="GT2067" s="141"/>
      <c r="GU2067" s="141"/>
      <c r="GV2067" s="141"/>
      <c r="GW2067" s="141"/>
      <c r="GX2067" s="141"/>
      <c r="GY2067" s="141"/>
      <c r="GZ2067" s="141"/>
      <c r="HA2067" s="141"/>
      <c r="HB2067" s="141"/>
      <c r="HC2067" s="141"/>
      <c r="HD2067" s="141"/>
      <c r="HE2067" s="141"/>
      <c r="HF2067" s="141"/>
      <c r="HG2067" s="141"/>
      <c r="HH2067" s="141"/>
      <c r="HI2067" s="141"/>
      <c r="HJ2067" s="141"/>
      <c r="HK2067" s="141"/>
      <c r="HL2067" s="141"/>
      <c r="HM2067" s="141"/>
      <c r="HN2067" s="141"/>
      <c r="HO2067" s="141"/>
      <c r="HP2067" s="141"/>
      <c r="HQ2067" s="141"/>
      <c r="HR2067" s="141"/>
      <c r="HS2067" s="141"/>
      <c r="HT2067" s="141"/>
      <c r="HU2067" s="141"/>
      <c r="HV2067" s="141"/>
      <c r="HW2067" s="141"/>
      <c r="HX2067" s="141"/>
      <c r="HY2067" s="141"/>
      <c r="HZ2067" s="141"/>
      <c r="IA2067" s="141"/>
      <c r="IB2067" s="141"/>
      <c r="IC2067" s="141"/>
      <c r="ID2067" s="141"/>
      <c r="IE2067" s="141"/>
      <c r="IF2067" s="141"/>
      <c r="IG2067" s="141"/>
      <c r="IH2067" s="141"/>
      <c r="II2067" s="141"/>
      <c r="IJ2067" s="141"/>
      <c r="IK2067" s="141"/>
      <c r="IL2067" s="141"/>
      <c r="IM2067" s="141"/>
      <c r="IN2067" s="141"/>
      <c r="IO2067" s="141"/>
      <c r="IP2067" s="141"/>
      <c r="IQ2067" s="141"/>
      <c r="IR2067" s="141"/>
      <c r="IS2067" s="141"/>
      <c r="IT2067" s="141"/>
      <c r="IU2067" s="141"/>
      <c r="IV2067" s="141"/>
      <c r="IW2067" s="141"/>
      <c r="IX2067" s="141"/>
      <c r="IY2067" s="141"/>
      <c r="IZ2067" s="141"/>
      <c r="JA2067" s="141"/>
      <c r="JB2067" s="141"/>
      <c r="JC2067" s="141"/>
      <c r="JD2067" s="141"/>
      <c r="JE2067" s="141"/>
      <c r="JF2067" s="141"/>
    </row>
    <row r="2068" spans="1:266" s="832" customFormat="1" ht="105" x14ac:dyDescent="0.25">
      <c r="A2068" s="207"/>
      <c r="B2068" s="207"/>
      <c r="C2068" s="207"/>
      <c r="D2068" s="207"/>
      <c r="E2068" s="569" t="s">
        <v>449</v>
      </c>
      <c r="F2068" s="163"/>
      <c r="G2068" s="163"/>
      <c r="H2068" s="1897"/>
      <c r="I2068" s="731"/>
      <c r="J2068" s="731">
        <f t="shared" si="753"/>
        <v>0</v>
      </c>
      <c r="K2068" s="2076" t="e">
        <f t="shared" si="753"/>
        <v>#DIV/0!</v>
      </c>
      <c r="L2068" s="2548"/>
      <c r="M2068" s="2548"/>
      <c r="N2068" s="2549"/>
      <c r="O2068" s="2549"/>
      <c r="P2068" s="2549"/>
      <c r="Q2068" s="2549"/>
      <c r="R2068" s="2549"/>
      <c r="S2068" s="2549"/>
      <c r="T2068" s="2809"/>
      <c r="U2068" s="2809"/>
      <c r="V2068" s="2809"/>
      <c r="W2068" s="2809"/>
      <c r="X2068" s="2809">
        <f t="shared" ref="X2068:AE2068" si="773">X1997</f>
        <v>0</v>
      </c>
      <c r="Y2068" s="2809">
        <f t="shared" si="773"/>
        <v>0</v>
      </c>
      <c r="Z2068" s="2810">
        <f t="shared" si="773"/>
        <v>0</v>
      </c>
      <c r="AA2068" s="2809">
        <f t="shared" si="773"/>
        <v>0</v>
      </c>
      <c r="AB2068" s="2809">
        <f t="shared" si="773"/>
        <v>0</v>
      </c>
      <c r="AC2068" s="2811">
        <f t="shared" si="773"/>
        <v>0</v>
      </c>
      <c r="AD2068" s="2811">
        <f t="shared" si="773"/>
        <v>0</v>
      </c>
      <c r="AE2068" s="2809">
        <f t="shared" si="773"/>
        <v>0</v>
      </c>
      <c r="AF2068" s="908"/>
      <c r="AG2068" s="2616"/>
      <c r="AH2068" s="2272"/>
      <c r="AI2068" s="2997"/>
      <c r="AJ2068" s="141"/>
      <c r="AK2068" s="141"/>
      <c r="AL2068" s="141"/>
      <c r="AM2068" s="141"/>
      <c r="AN2068" s="141"/>
      <c r="AO2068" s="141"/>
      <c r="AP2068" s="141"/>
      <c r="AQ2068" s="141"/>
      <c r="AR2068" s="141"/>
      <c r="AS2068" s="141"/>
      <c r="AT2068" s="141"/>
      <c r="AU2068" s="141"/>
      <c r="AV2068" s="141"/>
      <c r="AW2068" s="141"/>
      <c r="AX2068" s="141"/>
      <c r="AY2068" s="141"/>
      <c r="AZ2068" s="141"/>
      <c r="BA2068" s="141"/>
      <c r="BB2068" s="141"/>
      <c r="BC2068" s="141"/>
      <c r="BD2068" s="141"/>
      <c r="BE2068" s="141"/>
      <c r="BF2068" s="141"/>
      <c r="BG2068" s="141"/>
      <c r="BH2068" s="141"/>
      <c r="BI2068" s="141"/>
      <c r="BJ2068" s="141"/>
      <c r="BK2068" s="141"/>
      <c r="BL2068" s="141"/>
      <c r="BM2068" s="141"/>
      <c r="BN2068" s="141"/>
      <c r="BO2068" s="141"/>
      <c r="BP2068" s="141"/>
      <c r="BQ2068" s="141"/>
      <c r="BR2068" s="141"/>
      <c r="BS2068" s="141"/>
      <c r="BT2068" s="141"/>
      <c r="BU2068" s="141"/>
      <c r="BV2068" s="141"/>
      <c r="BW2068" s="141"/>
      <c r="BX2068" s="141"/>
      <c r="BY2068" s="141"/>
      <c r="BZ2068" s="141"/>
      <c r="CA2068" s="141"/>
      <c r="CB2068" s="141"/>
      <c r="CC2068" s="141"/>
      <c r="CD2068" s="141"/>
      <c r="CE2068" s="141"/>
      <c r="CF2068" s="141"/>
      <c r="CG2068" s="141"/>
      <c r="CH2068" s="141"/>
      <c r="CI2068" s="141"/>
      <c r="CJ2068" s="141"/>
      <c r="CK2068" s="141"/>
      <c r="CL2068" s="141"/>
      <c r="CM2068" s="141"/>
      <c r="CN2068" s="141"/>
      <c r="CO2068" s="141"/>
      <c r="CP2068" s="141"/>
      <c r="CQ2068" s="141"/>
      <c r="CR2068" s="141"/>
      <c r="CS2068" s="141"/>
      <c r="CT2068" s="141"/>
      <c r="CU2068" s="141"/>
      <c r="CV2068" s="141"/>
      <c r="CW2068" s="141"/>
      <c r="CX2068" s="141"/>
      <c r="CY2068" s="141"/>
      <c r="CZ2068" s="141"/>
      <c r="DA2068" s="141"/>
      <c r="DB2068" s="141"/>
      <c r="DC2068" s="141"/>
      <c r="DD2068" s="141"/>
      <c r="DE2068" s="141"/>
      <c r="DF2068" s="141"/>
      <c r="DG2068" s="141"/>
      <c r="DH2068" s="141"/>
      <c r="DI2068" s="141"/>
      <c r="DJ2068" s="141"/>
      <c r="DK2068" s="141"/>
      <c r="DL2068" s="141"/>
      <c r="DM2068" s="141"/>
      <c r="DN2068" s="141"/>
      <c r="DO2068" s="141"/>
      <c r="DP2068" s="141"/>
      <c r="DQ2068" s="141"/>
      <c r="DR2068" s="141"/>
      <c r="DS2068" s="141"/>
      <c r="DT2068" s="141"/>
      <c r="DU2068" s="141"/>
      <c r="DV2068" s="141"/>
      <c r="DW2068" s="141"/>
      <c r="DX2068" s="141"/>
      <c r="DY2068" s="141"/>
      <c r="DZ2068" s="141"/>
      <c r="EA2068" s="141"/>
      <c r="EB2068" s="141"/>
      <c r="EC2068" s="141"/>
      <c r="ED2068" s="141"/>
      <c r="EE2068" s="141"/>
      <c r="EF2068" s="141"/>
      <c r="EG2068" s="141"/>
      <c r="EH2068" s="141"/>
      <c r="EI2068" s="141"/>
      <c r="EJ2068" s="141"/>
      <c r="EK2068" s="141"/>
      <c r="EL2068" s="141"/>
      <c r="EM2068" s="141"/>
      <c r="EN2068" s="141"/>
      <c r="EO2068" s="141"/>
      <c r="EP2068" s="141"/>
      <c r="EQ2068" s="141"/>
      <c r="ER2068" s="141"/>
      <c r="ES2068" s="141"/>
      <c r="ET2068" s="141"/>
      <c r="EU2068" s="141"/>
      <c r="EV2068" s="141"/>
      <c r="EW2068" s="141"/>
      <c r="EX2068" s="141"/>
      <c r="EY2068" s="141"/>
      <c r="EZ2068" s="141"/>
      <c r="FA2068" s="141"/>
      <c r="FB2068" s="141"/>
      <c r="FC2068" s="141"/>
      <c r="FD2068" s="141"/>
      <c r="FE2068" s="141"/>
      <c r="FF2068" s="141"/>
      <c r="FG2068" s="141"/>
      <c r="FH2068" s="141"/>
      <c r="FI2068" s="141"/>
      <c r="FJ2068" s="141"/>
      <c r="FK2068" s="141"/>
      <c r="FL2068" s="141"/>
      <c r="FM2068" s="141"/>
      <c r="FN2068" s="141"/>
      <c r="FO2068" s="141"/>
      <c r="FP2068" s="141"/>
      <c r="FQ2068" s="141"/>
      <c r="FR2068" s="141"/>
      <c r="FS2068" s="141"/>
      <c r="FT2068" s="141"/>
      <c r="FU2068" s="141"/>
      <c r="FV2068" s="141"/>
      <c r="FW2068" s="141"/>
      <c r="FX2068" s="141"/>
      <c r="FY2068" s="141"/>
      <c r="FZ2068" s="141"/>
      <c r="GA2068" s="141"/>
      <c r="GB2068" s="141"/>
      <c r="GC2068" s="141"/>
      <c r="GD2068" s="141"/>
      <c r="GE2068" s="141"/>
      <c r="GF2068" s="141"/>
      <c r="GG2068" s="141"/>
      <c r="GH2068" s="141"/>
      <c r="GI2068" s="141"/>
      <c r="GJ2068" s="141"/>
      <c r="GK2068" s="141"/>
      <c r="GL2068" s="141"/>
      <c r="GM2068" s="141"/>
      <c r="GN2068" s="141"/>
      <c r="GO2068" s="141"/>
      <c r="GP2068" s="141"/>
      <c r="GQ2068" s="141"/>
      <c r="GR2068" s="141"/>
      <c r="GS2068" s="141"/>
      <c r="GT2068" s="141"/>
      <c r="GU2068" s="141"/>
      <c r="GV2068" s="141"/>
      <c r="GW2068" s="141"/>
      <c r="GX2068" s="141"/>
      <c r="GY2068" s="141"/>
      <c r="GZ2068" s="141"/>
      <c r="HA2068" s="141"/>
      <c r="HB2068" s="141"/>
      <c r="HC2068" s="141"/>
      <c r="HD2068" s="141"/>
      <c r="HE2068" s="141"/>
      <c r="HF2068" s="141"/>
      <c r="HG2068" s="141"/>
      <c r="HH2068" s="141"/>
      <c r="HI2068" s="141"/>
      <c r="HJ2068" s="141"/>
      <c r="HK2068" s="141"/>
      <c r="HL2068" s="141"/>
      <c r="HM2068" s="141"/>
      <c r="HN2068" s="141"/>
      <c r="HO2068" s="141"/>
      <c r="HP2068" s="141"/>
      <c r="HQ2068" s="141"/>
      <c r="HR2068" s="141"/>
      <c r="HS2068" s="141"/>
      <c r="HT2068" s="141"/>
      <c r="HU2068" s="141"/>
      <c r="HV2068" s="141"/>
      <c r="HW2068" s="141"/>
      <c r="HX2068" s="141"/>
      <c r="HY2068" s="141"/>
      <c r="HZ2068" s="141"/>
      <c r="IA2068" s="141"/>
      <c r="IB2068" s="141"/>
      <c r="IC2068" s="141"/>
      <c r="ID2068" s="141"/>
      <c r="IE2068" s="141"/>
      <c r="IF2068" s="141"/>
      <c r="IG2068" s="141"/>
      <c r="IH2068" s="141"/>
      <c r="II2068" s="141"/>
      <c r="IJ2068" s="141"/>
      <c r="IK2068" s="141"/>
      <c r="IL2068" s="141"/>
      <c r="IM2068" s="141"/>
      <c r="IN2068" s="141"/>
      <c r="IO2068" s="141"/>
      <c r="IP2068" s="141"/>
      <c r="IQ2068" s="141"/>
      <c r="IR2068" s="141"/>
      <c r="IS2068" s="141"/>
      <c r="IT2068" s="141"/>
      <c r="IU2068" s="141"/>
      <c r="IV2068" s="141"/>
      <c r="IW2068" s="141"/>
      <c r="IX2068" s="141"/>
      <c r="IY2068" s="141"/>
      <c r="IZ2068" s="141"/>
      <c r="JA2068" s="141"/>
      <c r="JB2068" s="141"/>
      <c r="JC2068" s="141"/>
      <c r="JD2068" s="141"/>
      <c r="JE2068" s="141"/>
      <c r="JF2068" s="141"/>
    </row>
    <row r="2069" spans="1:266" s="832" customFormat="1" ht="28.5" x14ac:dyDescent="0.25">
      <c r="A2069" s="207"/>
      <c r="B2069" s="207"/>
      <c r="C2069" s="207"/>
      <c r="D2069" s="207"/>
      <c r="E2069" s="1017" t="s">
        <v>468</v>
      </c>
      <c r="F2069" s="163"/>
      <c r="G2069" s="163"/>
      <c r="H2069" s="1897"/>
      <c r="I2069" s="731"/>
      <c r="J2069" s="731">
        <f t="shared" si="753"/>
        <v>0</v>
      </c>
      <c r="K2069" s="2076" t="e">
        <f t="shared" si="753"/>
        <v>#DIV/0!</v>
      </c>
      <c r="L2069" s="2548"/>
      <c r="M2069" s="2548"/>
      <c r="N2069" s="2549"/>
      <c r="O2069" s="2549"/>
      <c r="P2069" s="2549"/>
      <c r="Q2069" s="2549"/>
      <c r="R2069" s="2549"/>
      <c r="S2069" s="2549"/>
      <c r="T2069" s="2809"/>
      <c r="U2069" s="2809"/>
      <c r="V2069" s="2809"/>
      <c r="W2069" s="2809"/>
      <c r="X2069" s="731">
        <f t="shared" ref="X2069:AE2069" si="774">X1998</f>
        <v>0</v>
      </c>
      <c r="Y2069" s="2546">
        <f t="shared" si="774"/>
        <v>0</v>
      </c>
      <c r="Z2069" s="2546">
        <f t="shared" si="774"/>
        <v>0</v>
      </c>
      <c r="AA2069" s="2546">
        <f t="shared" si="774"/>
        <v>0</v>
      </c>
      <c r="AB2069" s="2546">
        <f t="shared" si="774"/>
        <v>0</v>
      </c>
      <c r="AC2069" s="2546">
        <f t="shared" si="774"/>
        <v>0</v>
      </c>
      <c r="AD2069" s="2546">
        <f t="shared" si="774"/>
        <v>0</v>
      </c>
      <c r="AE2069" s="2546">
        <f t="shared" si="774"/>
        <v>0</v>
      </c>
      <c r="AF2069" s="908"/>
      <c r="AG2069" s="2616"/>
      <c r="AH2069" s="2272"/>
      <c r="AI2069" s="2997"/>
      <c r="AJ2069" s="141"/>
      <c r="AK2069" s="141"/>
      <c r="AL2069" s="141"/>
      <c r="AM2069" s="141"/>
      <c r="AN2069" s="141"/>
      <c r="AO2069" s="141"/>
      <c r="AP2069" s="141"/>
      <c r="AQ2069" s="141"/>
      <c r="AR2069" s="141"/>
      <c r="AS2069" s="141"/>
      <c r="AT2069" s="141"/>
      <c r="AU2069" s="141"/>
      <c r="AV2069" s="141"/>
      <c r="AW2069" s="141"/>
      <c r="AX2069" s="141"/>
      <c r="AY2069" s="141"/>
      <c r="AZ2069" s="141"/>
      <c r="BA2069" s="141"/>
      <c r="BB2069" s="141"/>
      <c r="BC2069" s="141"/>
      <c r="BD2069" s="141"/>
      <c r="BE2069" s="141"/>
      <c r="BF2069" s="141"/>
      <c r="BG2069" s="141"/>
      <c r="BH2069" s="141"/>
      <c r="BI2069" s="141"/>
      <c r="BJ2069" s="141"/>
      <c r="BK2069" s="141"/>
      <c r="BL2069" s="141"/>
      <c r="BM2069" s="141"/>
      <c r="BN2069" s="141"/>
      <c r="BO2069" s="141"/>
      <c r="BP2069" s="141"/>
      <c r="BQ2069" s="141"/>
      <c r="BR2069" s="141"/>
      <c r="BS2069" s="141"/>
      <c r="BT2069" s="141"/>
      <c r="BU2069" s="141"/>
      <c r="BV2069" s="141"/>
      <c r="BW2069" s="141"/>
      <c r="BX2069" s="141"/>
      <c r="BY2069" s="141"/>
      <c r="BZ2069" s="141"/>
      <c r="CA2069" s="141"/>
      <c r="CB2069" s="141"/>
      <c r="CC2069" s="141"/>
      <c r="CD2069" s="141"/>
      <c r="CE2069" s="141"/>
      <c r="CF2069" s="141"/>
      <c r="CG2069" s="141"/>
      <c r="CH2069" s="141"/>
      <c r="CI2069" s="141"/>
      <c r="CJ2069" s="141"/>
      <c r="CK2069" s="141"/>
      <c r="CL2069" s="141"/>
      <c r="CM2069" s="141"/>
      <c r="CN2069" s="141"/>
      <c r="CO2069" s="141"/>
      <c r="CP2069" s="141"/>
      <c r="CQ2069" s="141"/>
      <c r="CR2069" s="141"/>
      <c r="CS2069" s="141"/>
      <c r="CT2069" s="141"/>
      <c r="CU2069" s="141"/>
      <c r="CV2069" s="141"/>
      <c r="CW2069" s="141"/>
      <c r="CX2069" s="141"/>
      <c r="CY2069" s="141"/>
      <c r="CZ2069" s="141"/>
      <c r="DA2069" s="141"/>
      <c r="DB2069" s="141"/>
      <c r="DC2069" s="141"/>
      <c r="DD2069" s="141"/>
      <c r="DE2069" s="141"/>
      <c r="DF2069" s="141"/>
      <c r="DG2069" s="141"/>
      <c r="DH2069" s="141"/>
      <c r="DI2069" s="141"/>
      <c r="DJ2069" s="141"/>
      <c r="DK2069" s="141"/>
      <c r="DL2069" s="141"/>
      <c r="DM2069" s="141"/>
      <c r="DN2069" s="141"/>
      <c r="DO2069" s="141"/>
      <c r="DP2069" s="141"/>
      <c r="DQ2069" s="141"/>
      <c r="DR2069" s="141"/>
      <c r="DS2069" s="141"/>
      <c r="DT2069" s="141"/>
      <c r="DU2069" s="141"/>
      <c r="DV2069" s="141"/>
      <c r="DW2069" s="141"/>
      <c r="DX2069" s="141"/>
      <c r="DY2069" s="141"/>
      <c r="DZ2069" s="141"/>
      <c r="EA2069" s="141"/>
      <c r="EB2069" s="141"/>
      <c r="EC2069" s="141"/>
      <c r="ED2069" s="141"/>
      <c r="EE2069" s="141"/>
      <c r="EF2069" s="141"/>
      <c r="EG2069" s="141"/>
      <c r="EH2069" s="141"/>
      <c r="EI2069" s="141"/>
      <c r="EJ2069" s="141"/>
      <c r="EK2069" s="141"/>
      <c r="EL2069" s="141"/>
      <c r="EM2069" s="141"/>
      <c r="EN2069" s="141"/>
      <c r="EO2069" s="141"/>
      <c r="EP2069" s="141"/>
      <c r="EQ2069" s="141"/>
      <c r="ER2069" s="141"/>
      <c r="ES2069" s="141"/>
      <c r="ET2069" s="141"/>
      <c r="EU2069" s="141"/>
      <c r="EV2069" s="141"/>
      <c r="EW2069" s="141"/>
      <c r="EX2069" s="141"/>
      <c r="EY2069" s="141"/>
      <c r="EZ2069" s="141"/>
      <c r="FA2069" s="141"/>
      <c r="FB2069" s="141"/>
      <c r="FC2069" s="141"/>
      <c r="FD2069" s="141"/>
      <c r="FE2069" s="141"/>
      <c r="FF2069" s="141"/>
      <c r="FG2069" s="141"/>
      <c r="FH2069" s="141"/>
      <c r="FI2069" s="141"/>
      <c r="FJ2069" s="141"/>
      <c r="FK2069" s="141"/>
      <c r="FL2069" s="141"/>
      <c r="FM2069" s="141"/>
      <c r="FN2069" s="141"/>
      <c r="FO2069" s="141"/>
      <c r="FP2069" s="141"/>
      <c r="FQ2069" s="141"/>
      <c r="FR2069" s="141"/>
      <c r="FS2069" s="141"/>
      <c r="FT2069" s="141"/>
      <c r="FU2069" s="141"/>
      <c r="FV2069" s="141"/>
      <c r="FW2069" s="141"/>
      <c r="FX2069" s="141"/>
      <c r="FY2069" s="141"/>
      <c r="FZ2069" s="141"/>
      <c r="GA2069" s="141"/>
      <c r="GB2069" s="141"/>
      <c r="GC2069" s="141"/>
      <c r="GD2069" s="141"/>
      <c r="GE2069" s="141"/>
      <c r="GF2069" s="141"/>
      <c r="GG2069" s="141"/>
      <c r="GH2069" s="141"/>
      <c r="GI2069" s="141"/>
      <c r="GJ2069" s="141"/>
      <c r="GK2069" s="141"/>
      <c r="GL2069" s="141"/>
      <c r="GM2069" s="141"/>
      <c r="GN2069" s="141"/>
      <c r="GO2069" s="141"/>
      <c r="GP2069" s="141"/>
      <c r="GQ2069" s="141"/>
      <c r="GR2069" s="141"/>
      <c r="GS2069" s="141"/>
      <c r="GT2069" s="141"/>
      <c r="GU2069" s="141"/>
      <c r="GV2069" s="141"/>
      <c r="GW2069" s="141"/>
      <c r="GX2069" s="141"/>
      <c r="GY2069" s="141"/>
      <c r="GZ2069" s="141"/>
      <c r="HA2069" s="141"/>
      <c r="HB2069" s="141"/>
      <c r="HC2069" s="141"/>
      <c r="HD2069" s="141"/>
      <c r="HE2069" s="141"/>
      <c r="HF2069" s="141"/>
      <c r="HG2069" s="141"/>
      <c r="HH2069" s="141"/>
      <c r="HI2069" s="141"/>
      <c r="HJ2069" s="141"/>
      <c r="HK2069" s="141"/>
      <c r="HL2069" s="141"/>
      <c r="HM2069" s="141"/>
      <c r="HN2069" s="141"/>
      <c r="HO2069" s="141"/>
      <c r="HP2069" s="141"/>
      <c r="HQ2069" s="141"/>
      <c r="HR2069" s="141"/>
      <c r="HS2069" s="141"/>
      <c r="HT2069" s="141"/>
      <c r="HU2069" s="141"/>
      <c r="HV2069" s="141"/>
      <c r="HW2069" s="141"/>
      <c r="HX2069" s="141"/>
      <c r="HY2069" s="141"/>
      <c r="HZ2069" s="141"/>
      <c r="IA2069" s="141"/>
      <c r="IB2069" s="141"/>
      <c r="IC2069" s="141"/>
      <c r="ID2069" s="141"/>
      <c r="IE2069" s="141"/>
      <c r="IF2069" s="141"/>
      <c r="IG2069" s="141"/>
      <c r="IH2069" s="141"/>
      <c r="II2069" s="141"/>
      <c r="IJ2069" s="141"/>
      <c r="IK2069" s="141"/>
      <c r="IL2069" s="141"/>
      <c r="IM2069" s="141"/>
      <c r="IN2069" s="141"/>
      <c r="IO2069" s="141"/>
      <c r="IP2069" s="141"/>
      <c r="IQ2069" s="141"/>
      <c r="IR2069" s="141"/>
      <c r="IS2069" s="141"/>
      <c r="IT2069" s="141"/>
      <c r="IU2069" s="141"/>
      <c r="IV2069" s="141"/>
      <c r="IW2069" s="141"/>
      <c r="IX2069" s="141"/>
      <c r="IY2069" s="141"/>
      <c r="IZ2069" s="141"/>
      <c r="JA2069" s="141"/>
      <c r="JB2069" s="141"/>
      <c r="JC2069" s="141"/>
      <c r="JD2069" s="141"/>
      <c r="JE2069" s="141"/>
      <c r="JF2069" s="141"/>
    </row>
    <row r="2070" spans="1:266" s="832" customFormat="1" ht="30" x14ac:dyDescent="0.25">
      <c r="A2070" s="207"/>
      <c r="B2070" s="207">
        <v>1</v>
      </c>
      <c r="C2070" s="207"/>
      <c r="D2070" s="207"/>
      <c r="E2070" s="567" t="s">
        <v>311</v>
      </c>
      <c r="F2070" s="163"/>
      <c r="G2070" s="163"/>
      <c r="H2070" s="1897"/>
      <c r="I2070" s="731"/>
      <c r="J2070" s="731">
        <f t="shared" si="753"/>
        <v>4.0606382978723401</v>
      </c>
      <c r="K2070" s="2076" t="e">
        <f t="shared" si="753"/>
        <v>#DIV/0!</v>
      </c>
      <c r="L2070" s="2548"/>
      <c r="M2070" s="2548"/>
      <c r="N2070" s="2549"/>
      <c r="O2070" s="2549"/>
      <c r="P2070" s="2549"/>
      <c r="Q2070" s="2549"/>
      <c r="R2070" s="2549"/>
      <c r="S2070" s="2549"/>
      <c r="T2070" s="2809"/>
      <c r="U2070" s="2809"/>
      <c r="V2070" s="2809"/>
      <c r="W2070" s="2809"/>
      <c r="X2070" s="2809">
        <f t="shared" ref="X2070:AE2070" si="775">X1999</f>
        <v>0</v>
      </c>
      <c r="Y2070" s="2809">
        <f t="shared" si="775"/>
        <v>0</v>
      </c>
      <c r="Z2070" s="2810">
        <f t="shared" si="775"/>
        <v>0</v>
      </c>
      <c r="AA2070" s="2809">
        <f t="shared" si="775"/>
        <v>0</v>
      </c>
      <c r="AB2070" s="2809">
        <f t="shared" si="775"/>
        <v>0</v>
      </c>
      <c r="AC2070" s="2811">
        <f t="shared" si="775"/>
        <v>0</v>
      </c>
      <c r="AD2070" s="2811">
        <f t="shared" si="775"/>
        <v>0</v>
      </c>
      <c r="AE2070" s="2809">
        <f t="shared" si="775"/>
        <v>0</v>
      </c>
      <c r="AF2070" s="908"/>
      <c r="AG2070" s="2616"/>
      <c r="AH2070" s="2272"/>
      <c r="AI2070" s="2997"/>
      <c r="AJ2070" s="141"/>
      <c r="AK2070" s="141"/>
      <c r="AL2070" s="141"/>
      <c r="AM2070" s="141"/>
      <c r="AN2070" s="141"/>
      <c r="AO2070" s="141"/>
      <c r="AP2070" s="141"/>
      <c r="AQ2070" s="141"/>
      <c r="AR2070" s="141"/>
      <c r="AS2070" s="141"/>
      <c r="AT2070" s="141"/>
      <c r="AU2070" s="141"/>
      <c r="AV2070" s="141"/>
      <c r="AW2070" s="141"/>
      <c r="AX2070" s="141"/>
      <c r="AY2070" s="141"/>
      <c r="AZ2070" s="141"/>
      <c r="BA2070" s="141"/>
      <c r="BB2070" s="141"/>
      <c r="BC2070" s="141"/>
      <c r="BD2070" s="141"/>
      <c r="BE2070" s="141"/>
      <c r="BF2070" s="141"/>
      <c r="BG2070" s="141"/>
      <c r="BH2070" s="141"/>
      <c r="BI2070" s="141"/>
      <c r="BJ2070" s="141"/>
      <c r="BK2070" s="141"/>
      <c r="BL2070" s="141"/>
      <c r="BM2070" s="141"/>
      <c r="BN2070" s="141"/>
      <c r="BO2070" s="141"/>
      <c r="BP2070" s="141"/>
      <c r="BQ2070" s="141"/>
      <c r="BR2070" s="141"/>
      <c r="BS2070" s="141"/>
      <c r="BT2070" s="141"/>
      <c r="BU2070" s="141"/>
      <c r="BV2070" s="141"/>
      <c r="BW2070" s="141"/>
      <c r="BX2070" s="141"/>
      <c r="BY2070" s="141"/>
      <c r="BZ2070" s="141"/>
      <c r="CA2070" s="141"/>
      <c r="CB2070" s="141"/>
      <c r="CC2070" s="141"/>
      <c r="CD2070" s="141"/>
      <c r="CE2070" s="141"/>
      <c r="CF2070" s="141"/>
      <c r="CG2070" s="141"/>
      <c r="CH2070" s="141"/>
      <c r="CI2070" s="141"/>
      <c r="CJ2070" s="141"/>
      <c r="CK2070" s="141"/>
      <c r="CL2070" s="141"/>
      <c r="CM2070" s="141"/>
      <c r="CN2070" s="141"/>
      <c r="CO2070" s="141"/>
      <c r="CP2070" s="141"/>
      <c r="CQ2070" s="141"/>
      <c r="CR2070" s="141"/>
      <c r="CS2070" s="141"/>
      <c r="CT2070" s="141"/>
      <c r="CU2070" s="141"/>
      <c r="CV2070" s="141"/>
      <c r="CW2070" s="141"/>
      <c r="CX2070" s="141"/>
      <c r="CY2070" s="141"/>
      <c r="CZ2070" s="141"/>
      <c r="DA2070" s="141"/>
      <c r="DB2070" s="141"/>
      <c r="DC2070" s="141"/>
      <c r="DD2070" s="141"/>
      <c r="DE2070" s="141"/>
      <c r="DF2070" s="141"/>
      <c r="DG2070" s="141"/>
      <c r="DH2070" s="141"/>
      <c r="DI2070" s="141"/>
      <c r="DJ2070" s="141"/>
      <c r="DK2070" s="141"/>
      <c r="DL2070" s="141"/>
      <c r="DM2070" s="141"/>
      <c r="DN2070" s="141"/>
      <c r="DO2070" s="141"/>
      <c r="DP2070" s="141"/>
      <c r="DQ2070" s="141"/>
      <c r="DR2070" s="141"/>
      <c r="DS2070" s="141"/>
      <c r="DT2070" s="141"/>
      <c r="DU2070" s="141"/>
      <c r="DV2070" s="141"/>
      <c r="DW2070" s="141"/>
      <c r="DX2070" s="141"/>
      <c r="DY2070" s="141"/>
      <c r="DZ2070" s="141"/>
      <c r="EA2070" s="141"/>
      <c r="EB2070" s="141"/>
      <c r="EC2070" s="141"/>
      <c r="ED2070" s="141"/>
      <c r="EE2070" s="141"/>
      <c r="EF2070" s="141"/>
      <c r="EG2070" s="141"/>
      <c r="EH2070" s="141"/>
      <c r="EI2070" s="141"/>
      <c r="EJ2070" s="141"/>
      <c r="EK2070" s="141"/>
      <c r="EL2070" s="141"/>
      <c r="EM2070" s="141"/>
      <c r="EN2070" s="141"/>
      <c r="EO2070" s="141"/>
      <c r="EP2070" s="141"/>
      <c r="EQ2070" s="141"/>
      <c r="ER2070" s="141"/>
      <c r="ES2070" s="141"/>
      <c r="ET2070" s="141"/>
      <c r="EU2070" s="141"/>
      <c r="EV2070" s="141"/>
      <c r="EW2070" s="141"/>
      <c r="EX2070" s="141"/>
      <c r="EY2070" s="141"/>
      <c r="EZ2070" s="141"/>
      <c r="FA2070" s="141"/>
      <c r="FB2070" s="141"/>
      <c r="FC2070" s="141"/>
      <c r="FD2070" s="141"/>
      <c r="FE2070" s="141"/>
      <c r="FF2070" s="141"/>
      <c r="FG2070" s="141"/>
      <c r="FH2070" s="141"/>
      <c r="FI2070" s="141"/>
      <c r="FJ2070" s="141"/>
      <c r="FK2070" s="141"/>
      <c r="FL2070" s="141"/>
      <c r="FM2070" s="141"/>
      <c r="FN2070" s="141"/>
      <c r="FO2070" s="141"/>
      <c r="FP2070" s="141"/>
      <c r="FQ2070" s="141"/>
      <c r="FR2070" s="141"/>
      <c r="FS2070" s="141"/>
      <c r="FT2070" s="141"/>
      <c r="FU2070" s="141"/>
      <c r="FV2070" s="141"/>
      <c r="FW2070" s="141"/>
      <c r="FX2070" s="141"/>
      <c r="FY2070" s="141"/>
      <c r="FZ2070" s="141"/>
      <c r="GA2070" s="141"/>
      <c r="GB2070" s="141"/>
      <c r="GC2070" s="141"/>
      <c r="GD2070" s="141"/>
      <c r="GE2070" s="141"/>
      <c r="GF2070" s="141"/>
      <c r="GG2070" s="141"/>
      <c r="GH2070" s="141"/>
      <c r="GI2070" s="141"/>
      <c r="GJ2070" s="141"/>
      <c r="GK2070" s="141"/>
      <c r="GL2070" s="141"/>
      <c r="GM2070" s="141"/>
      <c r="GN2070" s="141"/>
      <c r="GO2070" s="141"/>
      <c r="GP2070" s="141"/>
      <c r="GQ2070" s="141"/>
      <c r="GR2070" s="141"/>
      <c r="GS2070" s="141"/>
      <c r="GT2070" s="141"/>
      <c r="GU2070" s="141"/>
      <c r="GV2070" s="141"/>
      <c r="GW2070" s="141"/>
      <c r="GX2070" s="141"/>
      <c r="GY2070" s="141"/>
      <c r="GZ2070" s="141"/>
      <c r="HA2070" s="141"/>
      <c r="HB2070" s="141"/>
      <c r="HC2070" s="141"/>
      <c r="HD2070" s="141"/>
      <c r="HE2070" s="141"/>
      <c r="HF2070" s="141"/>
      <c r="HG2070" s="141"/>
      <c r="HH2070" s="141"/>
      <c r="HI2070" s="141"/>
      <c r="HJ2070" s="141"/>
      <c r="HK2070" s="141"/>
      <c r="HL2070" s="141"/>
      <c r="HM2070" s="141"/>
      <c r="HN2070" s="141"/>
      <c r="HO2070" s="141"/>
      <c r="HP2070" s="141"/>
      <c r="HQ2070" s="141"/>
      <c r="HR2070" s="141"/>
      <c r="HS2070" s="141"/>
      <c r="HT2070" s="141"/>
      <c r="HU2070" s="141"/>
      <c r="HV2070" s="141"/>
      <c r="HW2070" s="141"/>
      <c r="HX2070" s="141"/>
      <c r="HY2070" s="141"/>
      <c r="HZ2070" s="141"/>
      <c r="IA2070" s="141"/>
      <c r="IB2070" s="141"/>
      <c r="IC2070" s="141"/>
      <c r="ID2070" s="141"/>
      <c r="IE2070" s="141"/>
      <c r="IF2070" s="141"/>
      <c r="IG2070" s="141"/>
      <c r="IH2070" s="141"/>
      <c r="II2070" s="141"/>
      <c r="IJ2070" s="141"/>
      <c r="IK2070" s="141"/>
      <c r="IL2070" s="141"/>
      <c r="IM2070" s="141"/>
      <c r="IN2070" s="141"/>
      <c r="IO2070" s="141"/>
      <c r="IP2070" s="141"/>
      <c r="IQ2070" s="141"/>
      <c r="IR2070" s="141"/>
      <c r="IS2070" s="141"/>
      <c r="IT2070" s="141"/>
      <c r="IU2070" s="141"/>
      <c r="IV2070" s="141"/>
      <c r="IW2070" s="141"/>
      <c r="IX2070" s="141"/>
      <c r="IY2070" s="141"/>
      <c r="IZ2070" s="141"/>
      <c r="JA2070" s="141"/>
      <c r="JB2070" s="141"/>
      <c r="JC2070" s="141"/>
      <c r="JD2070" s="141"/>
      <c r="JE2070" s="141"/>
      <c r="JF2070" s="141"/>
    </row>
    <row r="2071" spans="1:266" s="832" customFormat="1" x14ac:dyDescent="0.25">
      <c r="A2071" s="207"/>
      <c r="B2071" s="207">
        <v>1</v>
      </c>
      <c r="C2071" s="207"/>
      <c r="D2071" s="207"/>
      <c r="E2071" s="566" t="s">
        <v>319</v>
      </c>
      <c r="F2071" s="163"/>
      <c r="G2071" s="163"/>
      <c r="H2071" s="1897"/>
      <c r="I2071" s="731"/>
      <c r="J2071" s="731">
        <f t="shared" si="753"/>
        <v>0</v>
      </c>
      <c r="K2071" s="2076">
        <f t="shared" si="753"/>
        <v>0</v>
      </c>
      <c r="L2071" s="2548"/>
      <c r="M2071" s="2548"/>
      <c r="N2071" s="2549"/>
      <c r="O2071" s="2549"/>
      <c r="P2071" s="2549"/>
      <c r="Q2071" s="2549"/>
      <c r="R2071" s="2549"/>
      <c r="S2071" s="2549"/>
      <c r="T2071" s="2809"/>
      <c r="U2071" s="2809"/>
      <c r="V2071" s="2809"/>
      <c r="W2071" s="2809"/>
      <c r="X2071" s="2809">
        <f t="shared" ref="X2071:AE2071" si="776">X2000</f>
        <v>0</v>
      </c>
      <c r="Y2071" s="2809">
        <f t="shared" si="776"/>
        <v>0</v>
      </c>
      <c r="Z2071" s="2810">
        <f t="shared" si="776"/>
        <v>0</v>
      </c>
      <c r="AA2071" s="2809">
        <f t="shared" si="776"/>
        <v>0</v>
      </c>
      <c r="AB2071" s="2809">
        <f t="shared" si="776"/>
        <v>0</v>
      </c>
      <c r="AC2071" s="2811">
        <f t="shared" si="776"/>
        <v>0</v>
      </c>
      <c r="AD2071" s="2811">
        <f t="shared" si="776"/>
        <v>0</v>
      </c>
      <c r="AE2071" s="2809">
        <f t="shared" si="776"/>
        <v>0</v>
      </c>
      <c r="AF2071" s="908"/>
      <c r="AG2071" s="2616"/>
      <c r="AH2071" s="2272"/>
      <c r="AI2071" s="2997"/>
      <c r="AJ2071" s="141"/>
      <c r="AK2071" s="141"/>
      <c r="AL2071" s="141"/>
      <c r="AM2071" s="141"/>
      <c r="AN2071" s="141"/>
      <c r="AO2071" s="141"/>
      <c r="AP2071" s="141"/>
      <c r="AQ2071" s="141"/>
      <c r="AR2071" s="141"/>
      <c r="AS2071" s="141"/>
      <c r="AT2071" s="141"/>
      <c r="AU2071" s="141"/>
      <c r="AV2071" s="141"/>
      <c r="AW2071" s="141"/>
      <c r="AX2071" s="141"/>
      <c r="AY2071" s="141"/>
      <c r="AZ2071" s="141"/>
      <c r="BA2071" s="141"/>
      <c r="BB2071" s="141"/>
      <c r="BC2071" s="141"/>
      <c r="BD2071" s="141"/>
      <c r="BE2071" s="141"/>
      <c r="BF2071" s="141"/>
      <c r="BG2071" s="141"/>
      <c r="BH2071" s="141"/>
      <c r="BI2071" s="141"/>
      <c r="BJ2071" s="141"/>
      <c r="BK2071" s="141"/>
      <c r="BL2071" s="141"/>
      <c r="BM2071" s="141"/>
      <c r="BN2071" s="141"/>
      <c r="BO2071" s="141"/>
      <c r="BP2071" s="141"/>
      <c r="BQ2071" s="141"/>
      <c r="BR2071" s="141"/>
      <c r="BS2071" s="141"/>
      <c r="BT2071" s="141"/>
      <c r="BU2071" s="141"/>
      <c r="BV2071" s="141"/>
      <c r="BW2071" s="141"/>
      <c r="BX2071" s="141"/>
      <c r="BY2071" s="141"/>
      <c r="BZ2071" s="141"/>
      <c r="CA2071" s="141"/>
      <c r="CB2071" s="141"/>
      <c r="CC2071" s="141"/>
      <c r="CD2071" s="141"/>
      <c r="CE2071" s="141"/>
      <c r="CF2071" s="141"/>
      <c r="CG2071" s="141"/>
      <c r="CH2071" s="141"/>
      <c r="CI2071" s="141"/>
      <c r="CJ2071" s="141"/>
      <c r="CK2071" s="141"/>
      <c r="CL2071" s="141"/>
      <c r="CM2071" s="141"/>
      <c r="CN2071" s="141"/>
      <c r="CO2071" s="141"/>
      <c r="CP2071" s="141"/>
      <c r="CQ2071" s="141"/>
      <c r="CR2071" s="141"/>
      <c r="CS2071" s="141"/>
      <c r="CT2071" s="141"/>
      <c r="CU2071" s="141"/>
      <c r="CV2071" s="141"/>
      <c r="CW2071" s="141"/>
      <c r="CX2071" s="141"/>
      <c r="CY2071" s="141"/>
      <c r="CZ2071" s="141"/>
      <c r="DA2071" s="141"/>
      <c r="DB2071" s="141"/>
      <c r="DC2071" s="141"/>
      <c r="DD2071" s="141"/>
      <c r="DE2071" s="141"/>
      <c r="DF2071" s="141"/>
      <c r="DG2071" s="141"/>
      <c r="DH2071" s="141"/>
      <c r="DI2071" s="141"/>
      <c r="DJ2071" s="141"/>
      <c r="DK2071" s="141"/>
      <c r="DL2071" s="141"/>
      <c r="DM2071" s="141"/>
      <c r="DN2071" s="141"/>
      <c r="DO2071" s="141"/>
      <c r="DP2071" s="141"/>
      <c r="DQ2071" s="141"/>
      <c r="DR2071" s="141"/>
      <c r="DS2071" s="141"/>
      <c r="DT2071" s="141"/>
      <c r="DU2071" s="141"/>
      <c r="DV2071" s="141"/>
      <c r="DW2071" s="141"/>
      <c r="DX2071" s="141"/>
      <c r="DY2071" s="141"/>
      <c r="DZ2071" s="141"/>
      <c r="EA2071" s="141"/>
      <c r="EB2071" s="141"/>
      <c r="EC2071" s="141"/>
      <c r="ED2071" s="141"/>
      <c r="EE2071" s="141"/>
      <c r="EF2071" s="141"/>
      <c r="EG2071" s="141"/>
      <c r="EH2071" s="141"/>
      <c r="EI2071" s="141"/>
      <c r="EJ2071" s="141"/>
      <c r="EK2071" s="141"/>
      <c r="EL2071" s="141"/>
      <c r="EM2071" s="141"/>
      <c r="EN2071" s="141"/>
      <c r="EO2071" s="141"/>
      <c r="EP2071" s="141"/>
      <c r="EQ2071" s="141"/>
      <c r="ER2071" s="141"/>
      <c r="ES2071" s="141"/>
      <c r="ET2071" s="141"/>
      <c r="EU2071" s="141"/>
      <c r="EV2071" s="141"/>
      <c r="EW2071" s="141"/>
      <c r="EX2071" s="141"/>
      <c r="EY2071" s="141"/>
      <c r="EZ2071" s="141"/>
      <c r="FA2071" s="141"/>
      <c r="FB2071" s="141"/>
      <c r="FC2071" s="141"/>
      <c r="FD2071" s="141"/>
      <c r="FE2071" s="141"/>
      <c r="FF2071" s="141"/>
      <c r="FG2071" s="141"/>
      <c r="FH2071" s="141"/>
      <c r="FI2071" s="141"/>
      <c r="FJ2071" s="141"/>
      <c r="FK2071" s="141"/>
      <c r="FL2071" s="141"/>
      <c r="FM2071" s="141"/>
      <c r="FN2071" s="141"/>
      <c r="FO2071" s="141"/>
      <c r="FP2071" s="141"/>
      <c r="FQ2071" s="141"/>
      <c r="FR2071" s="141"/>
      <c r="FS2071" s="141"/>
      <c r="FT2071" s="141"/>
      <c r="FU2071" s="141"/>
      <c r="FV2071" s="141"/>
      <c r="FW2071" s="141"/>
      <c r="FX2071" s="141"/>
      <c r="FY2071" s="141"/>
      <c r="FZ2071" s="141"/>
      <c r="GA2071" s="141"/>
      <c r="GB2071" s="141"/>
      <c r="GC2071" s="141"/>
      <c r="GD2071" s="141"/>
      <c r="GE2071" s="141"/>
      <c r="GF2071" s="141"/>
      <c r="GG2071" s="141"/>
      <c r="GH2071" s="141"/>
      <c r="GI2071" s="141"/>
      <c r="GJ2071" s="141"/>
      <c r="GK2071" s="141"/>
      <c r="GL2071" s="141"/>
      <c r="GM2071" s="141"/>
      <c r="GN2071" s="141"/>
      <c r="GO2071" s="141"/>
      <c r="GP2071" s="141"/>
      <c r="GQ2071" s="141"/>
      <c r="GR2071" s="141"/>
      <c r="GS2071" s="141"/>
      <c r="GT2071" s="141"/>
      <c r="GU2071" s="141"/>
      <c r="GV2071" s="141"/>
      <c r="GW2071" s="141"/>
      <c r="GX2071" s="141"/>
      <c r="GY2071" s="141"/>
      <c r="GZ2071" s="141"/>
      <c r="HA2071" s="141"/>
      <c r="HB2071" s="141"/>
      <c r="HC2071" s="141"/>
      <c r="HD2071" s="141"/>
      <c r="HE2071" s="141"/>
      <c r="HF2071" s="141"/>
      <c r="HG2071" s="141"/>
      <c r="HH2071" s="141"/>
      <c r="HI2071" s="141"/>
      <c r="HJ2071" s="141"/>
      <c r="HK2071" s="141"/>
      <c r="HL2071" s="141"/>
      <c r="HM2071" s="141"/>
      <c r="HN2071" s="141"/>
      <c r="HO2071" s="141"/>
      <c r="HP2071" s="141"/>
      <c r="HQ2071" s="141"/>
      <c r="HR2071" s="141"/>
      <c r="HS2071" s="141"/>
      <c r="HT2071" s="141"/>
      <c r="HU2071" s="141"/>
      <c r="HV2071" s="141"/>
      <c r="HW2071" s="141"/>
      <c r="HX2071" s="141"/>
      <c r="HY2071" s="141"/>
      <c r="HZ2071" s="141"/>
      <c r="IA2071" s="141"/>
      <c r="IB2071" s="141"/>
      <c r="IC2071" s="141"/>
      <c r="ID2071" s="141"/>
      <c r="IE2071" s="141"/>
      <c r="IF2071" s="141"/>
      <c r="IG2071" s="141"/>
      <c r="IH2071" s="141"/>
      <c r="II2071" s="141"/>
      <c r="IJ2071" s="141"/>
      <c r="IK2071" s="141"/>
      <c r="IL2071" s="141"/>
      <c r="IM2071" s="141"/>
      <c r="IN2071" s="141"/>
      <c r="IO2071" s="141"/>
      <c r="IP2071" s="141"/>
      <c r="IQ2071" s="141"/>
      <c r="IR2071" s="141"/>
      <c r="IS2071" s="141"/>
      <c r="IT2071" s="141"/>
      <c r="IU2071" s="141"/>
      <c r="IV2071" s="141"/>
      <c r="IW2071" s="141"/>
      <c r="IX2071" s="141"/>
      <c r="IY2071" s="141"/>
      <c r="IZ2071" s="141"/>
      <c r="JA2071" s="141"/>
      <c r="JB2071" s="141"/>
      <c r="JC2071" s="141"/>
      <c r="JD2071" s="141"/>
      <c r="JE2071" s="141"/>
      <c r="JF2071" s="141"/>
    </row>
    <row r="2072" spans="1:266" s="832" customFormat="1" ht="29.25" x14ac:dyDescent="0.25">
      <c r="A2072" s="207"/>
      <c r="B2072" s="207">
        <v>1</v>
      </c>
      <c r="C2072" s="207"/>
      <c r="D2072" s="207"/>
      <c r="E2072" s="566" t="s">
        <v>320</v>
      </c>
      <c r="F2072" s="163"/>
      <c r="G2072" s="163"/>
      <c r="H2072" s="1897"/>
      <c r="I2072" s="731"/>
      <c r="J2072" s="731">
        <f t="shared" si="753"/>
        <v>4.0606382978723401</v>
      </c>
      <c r="K2072" s="2076" t="e">
        <f t="shared" si="753"/>
        <v>#DIV/0!</v>
      </c>
      <c r="L2072" s="2548"/>
      <c r="M2072" s="2548"/>
      <c r="N2072" s="2549"/>
      <c r="O2072" s="2549"/>
      <c r="P2072" s="2549"/>
      <c r="Q2072" s="2549"/>
      <c r="R2072" s="2549"/>
      <c r="S2072" s="2549"/>
      <c r="T2072" s="2809"/>
      <c r="U2072" s="2809"/>
      <c r="V2072" s="2809"/>
      <c r="W2072" s="2809"/>
      <c r="X2072" s="2809">
        <f t="shared" ref="X2072:AE2072" si="777">X2001</f>
        <v>0</v>
      </c>
      <c r="Y2072" s="2809">
        <f t="shared" si="777"/>
        <v>0</v>
      </c>
      <c r="Z2072" s="2810">
        <f t="shared" si="777"/>
        <v>0</v>
      </c>
      <c r="AA2072" s="2809">
        <f t="shared" si="777"/>
        <v>0</v>
      </c>
      <c r="AB2072" s="2809">
        <f t="shared" si="777"/>
        <v>0</v>
      </c>
      <c r="AC2072" s="2811">
        <f t="shared" si="777"/>
        <v>0</v>
      </c>
      <c r="AD2072" s="2811">
        <f t="shared" si="777"/>
        <v>0</v>
      </c>
      <c r="AE2072" s="2809">
        <f t="shared" si="777"/>
        <v>0</v>
      </c>
      <c r="AF2072" s="908"/>
      <c r="AG2072" s="2616"/>
      <c r="AH2072" s="2272"/>
      <c r="AI2072" s="2997"/>
      <c r="AJ2072" s="141"/>
      <c r="AK2072" s="141"/>
      <c r="AL2072" s="141"/>
      <c r="AM2072" s="141"/>
      <c r="AN2072" s="141"/>
      <c r="AO2072" s="141"/>
      <c r="AP2072" s="141"/>
      <c r="AQ2072" s="141"/>
      <c r="AR2072" s="141"/>
      <c r="AS2072" s="141"/>
      <c r="AT2072" s="141"/>
      <c r="AU2072" s="141"/>
      <c r="AV2072" s="141"/>
      <c r="AW2072" s="141"/>
      <c r="AX2072" s="141"/>
      <c r="AY2072" s="141"/>
      <c r="AZ2072" s="141"/>
      <c r="BA2072" s="141"/>
      <c r="BB2072" s="141"/>
      <c r="BC2072" s="141"/>
      <c r="BD2072" s="141"/>
      <c r="BE2072" s="141"/>
      <c r="BF2072" s="141"/>
      <c r="BG2072" s="141"/>
      <c r="BH2072" s="141"/>
      <c r="BI2072" s="141"/>
      <c r="BJ2072" s="141"/>
      <c r="BK2072" s="141"/>
      <c r="BL2072" s="141"/>
      <c r="BM2072" s="141"/>
      <c r="BN2072" s="141"/>
      <c r="BO2072" s="141"/>
      <c r="BP2072" s="141"/>
      <c r="BQ2072" s="141"/>
      <c r="BR2072" s="141"/>
      <c r="BS2072" s="141"/>
      <c r="BT2072" s="141"/>
      <c r="BU2072" s="141"/>
      <c r="BV2072" s="141"/>
      <c r="BW2072" s="141"/>
      <c r="BX2072" s="141"/>
      <c r="BY2072" s="141"/>
      <c r="BZ2072" s="141"/>
      <c r="CA2072" s="141"/>
      <c r="CB2072" s="141"/>
      <c r="CC2072" s="141"/>
      <c r="CD2072" s="141"/>
      <c r="CE2072" s="141"/>
      <c r="CF2072" s="141"/>
      <c r="CG2072" s="141"/>
      <c r="CH2072" s="141"/>
      <c r="CI2072" s="141"/>
      <c r="CJ2072" s="141"/>
      <c r="CK2072" s="141"/>
      <c r="CL2072" s="141"/>
      <c r="CM2072" s="141"/>
      <c r="CN2072" s="141"/>
      <c r="CO2072" s="141"/>
      <c r="CP2072" s="141"/>
      <c r="CQ2072" s="141"/>
      <c r="CR2072" s="141"/>
      <c r="CS2072" s="141"/>
      <c r="CT2072" s="141"/>
      <c r="CU2072" s="141"/>
      <c r="CV2072" s="141"/>
      <c r="CW2072" s="141"/>
      <c r="CX2072" s="141"/>
      <c r="CY2072" s="141"/>
      <c r="CZ2072" s="141"/>
      <c r="DA2072" s="141"/>
      <c r="DB2072" s="141"/>
      <c r="DC2072" s="141"/>
      <c r="DD2072" s="141"/>
      <c r="DE2072" s="141"/>
      <c r="DF2072" s="141"/>
      <c r="DG2072" s="141"/>
      <c r="DH2072" s="141"/>
      <c r="DI2072" s="141"/>
      <c r="DJ2072" s="141"/>
      <c r="DK2072" s="141"/>
      <c r="DL2072" s="141"/>
      <c r="DM2072" s="141"/>
      <c r="DN2072" s="141"/>
      <c r="DO2072" s="141"/>
      <c r="DP2072" s="141"/>
      <c r="DQ2072" s="141"/>
      <c r="DR2072" s="141"/>
      <c r="DS2072" s="141"/>
      <c r="DT2072" s="141"/>
      <c r="DU2072" s="141"/>
      <c r="DV2072" s="141"/>
      <c r="DW2072" s="141"/>
      <c r="DX2072" s="141"/>
      <c r="DY2072" s="141"/>
      <c r="DZ2072" s="141"/>
      <c r="EA2072" s="141"/>
      <c r="EB2072" s="141"/>
      <c r="EC2072" s="141"/>
      <c r="ED2072" s="141"/>
      <c r="EE2072" s="141"/>
      <c r="EF2072" s="141"/>
      <c r="EG2072" s="141"/>
      <c r="EH2072" s="141"/>
      <c r="EI2072" s="141"/>
      <c r="EJ2072" s="141"/>
      <c r="EK2072" s="141"/>
      <c r="EL2072" s="141"/>
      <c r="EM2072" s="141"/>
      <c r="EN2072" s="141"/>
      <c r="EO2072" s="141"/>
      <c r="EP2072" s="141"/>
      <c r="EQ2072" s="141"/>
      <c r="ER2072" s="141"/>
      <c r="ES2072" s="141"/>
      <c r="ET2072" s="141"/>
      <c r="EU2072" s="141"/>
      <c r="EV2072" s="141"/>
      <c r="EW2072" s="141"/>
      <c r="EX2072" s="141"/>
      <c r="EY2072" s="141"/>
      <c r="EZ2072" s="141"/>
      <c r="FA2072" s="141"/>
      <c r="FB2072" s="141"/>
      <c r="FC2072" s="141"/>
      <c r="FD2072" s="141"/>
      <c r="FE2072" s="141"/>
      <c r="FF2072" s="141"/>
      <c r="FG2072" s="141"/>
      <c r="FH2072" s="141"/>
      <c r="FI2072" s="141"/>
      <c r="FJ2072" s="141"/>
      <c r="FK2072" s="141"/>
      <c r="FL2072" s="141"/>
      <c r="FM2072" s="141"/>
      <c r="FN2072" s="141"/>
      <c r="FO2072" s="141"/>
      <c r="FP2072" s="141"/>
      <c r="FQ2072" s="141"/>
      <c r="FR2072" s="141"/>
      <c r="FS2072" s="141"/>
      <c r="FT2072" s="141"/>
      <c r="FU2072" s="141"/>
      <c r="FV2072" s="141"/>
      <c r="FW2072" s="141"/>
      <c r="FX2072" s="141"/>
      <c r="FY2072" s="141"/>
      <c r="FZ2072" s="141"/>
      <c r="GA2072" s="141"/>
      <c r="GB2072" s="141"/>
      <c r="GC2072" s="141"/>
      <c r="GD2072" s="141"/>
      <c r="GE2072" s="141"/>
      <c r="GF2072" s="141"/>
      <c r="GG2072" s="141"/>
      <c r="GH2072" s="141"/>
      <c r="GI2072" s="141"/>
      <c r="GJ2072" s="141"/>
      <c r="GK2072" s="141"/>
      <c r="GL2072" s="141"/>
      <c r="GM2072" s="141"/>
      <c r="GN2072" s="141"/>
      <c r="GO2072" s="141"/>
      <c r="GP2072" s="141"/>
      <c r="GQ2072" s="141"/>
      <c r="GR2072" s="141"/>
      <c r="GS2072" s="141"/>
      <c r="GT2072" s="141"/>
      <c r="GU2072" s="141"/>
      <c r="GV2072" s="141"/>
      <c r="GW2072" s="141"/>
      <c r="GX2072" s="141"/>
      <c r="GY2072" s="141"/>
      <c r="GZ2072" s="141"/>
      <c r="HA2072" s="141"/>
      <c r="HB2072" s="141"/>
      <c r="HC2072" s="141"/>
      <c r="HD2072" s="141"/>
      <c r="HE2072" s="141"/>
      <c r="HF2072" s="141"/>
      <c r="HG2072" s="141"/>
      <c r="HH2072" s="141"/>
      <c r="HI2072" s="141"/>
      <c r="HJ2072" s="141"/>
      <c r="HK2072" s="141"/>
      <c r="HL2072" s="141"/>
      <c r="HM2072" s="141"/>
      <c r="HN2072" s="141"/>
      <c r="HO2072" s="141"/>
      <c r="HP2072" s="141"/>
      <c r="HQ2072" s="141"/>
      <c r="HR2072" s="141"/>
      <c r="HS2072" s="141"/>
      <c r="HT2072" s="141"/>
      <c r="HU2072" s="141"/>
      <c r="HV2072" s="141"/>
      <c r="HW2072" s="141"/>
      <c r="HX2072" s="141"/>
      <c r="HY2072" s="141"/>
      <c r="HZ2072" s="141"/>
      <c r="IA2072" s="141"/>
      <c r="IB2072" s="141"/>
      <c r="IC2072" s="141"/>
      <c r="ID2072" s="141"/>
      <c r="IE2072" s="141"/>
      <c r="IF2072" s="141"/>
      <c r="IG2072" s="141"/>
      <c r="IH2072" s="141"/>
      <c r="II2072" s="141"/>
      <c r="IJ2072" s="141"/>
      <c r="IK2072" s="141"/>
      <c r="IL2072" s="141"/>
      <c r="IM2072" s="141"/>
      <c r="IN2072" s="141"/>
      <c r="IO2072" s="141"/>
      <c r="IP2072" s="141"/>
      <c r="IQ2072" s="141"/>
      <c r="IR2072" s="141"/>
      <c r="IS2072" s="141"/>
      <c r="IT2072" s="141"/>
      <c r="IU2072" s="141"/>
      <c r="IV2072" s="141"/>
      <c r="IW2072" s="141"/>
      <c r="IX2072" s="141"/>
      <c r="IY2072" s="141"/>
      <c r="IZ2072" s="141"/>
      <c r="JA2072" s="141"/>
      <c r="JB2072" s="141"/>
      <c r="JC2072" s="141"/>
      <c r="JD2072" s="141"/>
      <c r="JE2072" s="141"/>
      <c r="JF2072" s="141"/>
    </row>
    <row r="2073" spans="1:266" s="832" customFormat="1" x14ac:dyDescent="0.25">
      <c r="A2073" s="207"/>
      <c r="B2073" s="207">
        <v>1</v>
      </c>
      <c r="C2073" s="207"/>
      <c r="D2073" s="207"/>
      <c r="E2073" s="569" t="s">
        <v>321</v>
      </c>
      <c r="F2073" s="163"/>
      <c r="G2073" s="163"/>
      <c r="H2073" s="1897"/>
      <c r="I2073" s="731"/>
      <c r="J2073" s="731">
        <f t="shared" si="753"/>
        <v>38.169999999999995</v>
      </c>
      <c r="K2073" s="2076" t="e">
        <f t="shared" si="753"/>
        <v>#DIV/0!</v>
      </c>
      <c r="L2073" s="2548"/>
      <c r="M2073" s="2548"/>
      <c r="N2073" s="2549"/>
      <c r="O2073" s="2549"/>
      <c r="P2073" s="2549"/>
      <c r="Q2073" s="2549"/>
      <c r="R2073" s="2549"/>
      <c r="S2073" s="2549"/>
      <c r="T2073" s="2809"/>
      <c r="U2073" s="2809"/>
      <c r="V2073" s="2809"/>
      <c r="W2073" s="2809"/>
      <c r="X2073" s="2809">
        <f t="shared" ref="X2073:AE2073" si="778">X2002</f>
        <v>0</v>
      </c>
      <c r="Y2073" s="2809">
        <f t="shared" si="778"/>
        <v>0</v>
      </c>
      <c r="Z2073" s="2810">
        <f t="shared" si="778"/>
        <v>0</v>
      </c>
      <c r="AA2073" s="2809">
        <f t="shared" si="778"/>
        <v>0</v>
      </c>
      <c r="AB2073" s="2809">
        <f t="shared" si="778"/>
        <v>0</v>
      </c>
      <c r="AC2073" s="2811">
        <f t="shared" si="778"/>
        <v>0</v>
      </c>
      <c r="AD2073" s="2811">
        <f t="shared" si="778"/>
        <v>0</v>
      </c>
      <c r="AE2073" s="2809">
        <f t="shared" si="778"/>
        <v>0</v>
      </c>
      <c r="AF2073" s="908"/>
      <c r="AG2073" s="2616"/>
      <c r="AH2073" s="2272"/>
      <c r="AI2073" s="2997"/>
      <c r="AJ2073" s="141"/>
      <c r="AK2073" s="141"/>
      <c r="AL2073" s="141"/>
      <c r="AM2073" s="141"/>
      <c r="AN2073" s="141"/>
      <c r="AO2073" s="141"/>
      <c r="AP2073" s="141"/>
      <c r="AQ2073" s="141"/>
      <c r="AR2073" s="141"/>
      <c r="AS2073" s="141"/>
      <c r="AT2073" s="141"/>
      <c r="AU2073" s="141"/>
      <c r="AV2073" s="141"/>
      <c r="AW2073" s="141"/>
      <c r="AX2073" s="141"/>
      <c r="AY2073" s="141"/>
      <c r="AZ2073" s="141"/>
      <c r="BA2073" s="141"/>
      <c r="BB2073" s="141"/>
      <c r="BC2073" s="141"/>
      <c r="BD2073" s="141"/>
      <c r="BE2073" s="141"/>
      <c r="BF2073" s="141"/>
      <c r="BG2073" s="141"/>
      <c r="BH2073" s="141"/>
      <c r="BI2073" s="141"/>
      <c r="BJ2073" s="141"/>
      <c r="BK2073" s="141"/>
      <c r="BL2073" s="141"/>
      <c r="BM2073" s="141"/>
      <c r="BN2073" s="141"/>
      <c r="BO2073" s="141"/>
      <c r="BP2073" s="141"/>
      <c r="BQ2073" s="141"/>
      <c r="BR2073" s="141"/>
      <c r="BS2073" s="141"/>
      <c r="BT2073" s="141"/>
      <c r="BU2073" s="141"/>
      <c r="BV2073" s="141"/>
      <c r="BW2073" s="141"/>
      <c r="BX2073" s="141"/>
      <c r="BY2073" s="141"/>
      <c r="BZ2073" s="141"/>
      <c r="CA2073" s="141"/>
      <c r="CB2073" s="141"/>
      <c r="CC2073" s="141"/>
      <c r="CD2073" s="141"/>
      <c r="CE2073" s="141"/>
      <c r="CF2073" s="141"/>
      <c r="CG2073" s="141"/>
      <c r="CH2073" s="141"/>
      <c r="CI2073" s="141"/>
      <c r="CJ2073" s="141"/>
      <c r="CK2073" s="141"/>
      <c r="CL2073" s="141"/>
      <c r="CM2073" s="141"/>
      <c r="CN2073" s="141"/>
      <c r="CO2073" s="141"/>
      <c r="CP2073" s="141"/>
      <c r="CQ2073" s="141"/>
      <c r="CR2073" s="141"/>
      <c r="CS2073" s="141"/>
      <c r="CT2073" s="141"/>
      <c r="CU2073" s="141"/>
      <c r="CV2073" s="141"/>
      <c r="CW2073" s="141"/>
      <c r="CX2073" s="141"/>
      <c r="CY2073" s="141"/>
      <c r="CZ2073" s="141"/>
      <c r="DA2073" s="141"/>
      <c r="DB2073" s="141"/>
      <c r="DC2073" s="141"/>
      <c r="DD2073" s="141"/>
      <c r="DE2073" s="141"/>
      <c r="DF2073" s="141"/>
      <c r="DG2073" s="141"/>
      <c r="DH2073" s="141"/>
      <c r="DI2073" s="141"/>
      <c r="DJ2073" s="141"/>
      <c r="DK2073" s="141"/>
      <c r="DL2073" s="141"/>
      <c r="DM2073" s="141"/>
      <c r="DN2073" s="141"/>
      <c r="DO2073" s="141"/>
      <c r="DP2073" s="141"/>
      <c r="DQ2073" s="141"/>
      <c r="DR2073" s="141"/>
      <c r="DS2073" s="141"/>
      <c r="DT2073" s="141"/>
      <c r="DU2073" s="141"/>
      <c r="DV2073" s="141"/>
      <c r="DW2073" s="141"/>
      <c r="DX2073" s="141"/>
      <c r="DY2073" s="141"/>
      <c r="DZ2073" s="141"/>
      <c r="EA2073" s="141"/>
      <c r="EB2073" s="141"/>
      <c r="EC2073" s="141"/>
      <c r="ED2073" s="141"/>
      <c r="EE2073" s="141"/>
      <c r="EF2073" s="141"/>
      <c r="EG2073" s="141"/>
      <c r="EH2073" s="141"/>
      <c r="EI2073" s="141"/>
      <c r="EJ2073" s="141"/>
      <c r="EK2073" s="141"/>
      <c r="EL2073" s="141"/>
      <c r="EM2073" s="141"/>
      <c r="EN2073" s="141"/>
      <c r="EO2073" s="141"/>
      <c r="EP2073" s="141"/>
      <c r="EQ2073" s="141"/>
      <c r="ER2073" s="141"/>
      <c r="ES2073" s="141"/>
      <c r="ET2073" s="141"/>
      <c r="EU2073" s="141"/>
      <c r="EV2073" s="141"/>
      <c r="EW2073" s="141"/>
      <c r="EX2073" s="141"/>
      <c r="EY2073" s="141"/>
      <c r="EZ2073" s="141"/>
      <c r="FA2073" s="141"/>
      <c r="FB2073" s="141"/>
      <c r="FC2073" s="141"/>
      <c r="FD2073" s="141"/>
      <c r="FE2073" s="141"/>
      <c r="FF2073" s="141"/>
      <c r="FG2073" s="141"/>
      <c r="FH2073" s="141"/>
      <c r="FI2073" s="141"/>
      <c r="FJ2073" s="141"/>
      <c r="FK2073" s="141"/>
      <c r="FL2073" s="141"/>
      <c r="FM2073" s="141"/>
      <c r="FN2073" s="141"/>
      <c r="FO2073" s="141"/>
      <c r="FP2073" s="141"/>
      <c r="FQ2073" s="141"/>
      <c r="FR2073" s="141"/>
      <c r="FS2073" s="141"/>
      <c r="FT2073" s="141"/>
      <c r="FU2073" s="141"/>
      <c r="FV2073" s="141"/>
      <c r="FW2073" s="141"/>
      <c r="FX2073" s="141"/>
      <c r="FY2073" s="141"/>
      <c r="FZ2073" s="141"/>
      <c r="GA2073" s="141"/>
      <c r="GB2073" s="141"/>
      <c r="GC2073" s="141"/>
      <c r="GD2073" s="141"/>
      <c r="GE2073" s="141"/>
      <c r="GF2073" s="141"/>
      <c r="GG2073" s="141"/>
      <c r="GH2073" s="141"/>
      <c r="GI2073" s="141"/>
      <c r="GJ2073" s="141"/>
      <c r="GK2073" s="141"/>
      <c r="GL2073" s="141"/>
      <c r="GM2073" s="141"/>
      <c r="GN2073" s="141"/>
      <c r="GO2073" s="141"/>
      <c r="GP2073" s="141"/>
      <c r="GQ2073" s="141"/>
      <c r="GR2073" s="141"/>
      <c r="GS2073" s="141"/>
      <c r="GT2073" s="141"/>
      <c r="GU2073" s="141"/>
      <c r="GV2073" s="141"/>
      <c r="GW2073" s="141"/>
      <c r="GX2073" s="141"/>
      <c r="GY2073" s="141"/>
      <c r="GZ2073" s="141"/>
      <c r="HA2073" s="141"/>
      <c r="HB2073" s="141"/>
      <c r="HC2073" s="141"/>
      <c r="HD2073" s="141"/>
      <c r="HE2073" s="141"/>
      <c r="HF2073" s="141"/>
      <c r="HG2073" s="141"/>
      <c r="HH2073" s="141"/>
      <c r="HI2073" s="141"/>
      <c r="HJ2073" s="141"/>
      <c r="HK2073" s="141"/>
      <c r="HL2073" s="141"/>
      <c r="HM2073" s="141"/>
      <c r="HN2073" s="141"/>
      <c r="HO2073" s="141"/>
      <c r="HP2073" s="141"/>
      <c r="HQ2073" s="141"/>
      <c r="HR2073" s="141"/>
      <c r="HS2073" s="141"/>
      <c r="HT2073" s="141"/>
      <c r="HU2073" s="141"/>
      <c r="HV2073" s="141"/>
      <c r="HW2073" s="141"/>
      <c r="HX2073" s="141"/>
      <c r="HY2073" s="141"/>
      <c r="HZ2073" s="141"/>
      <c r="IA2073" s="141"/>
      <c r="IB2073" s="141"/>
      <c r="IC2073" s="141"/>
      <c r="ID2073" s="141"/>
      <c r="IE2073" s="141"/>
      <c r="IF2073" s="141"/>
      <c r="IG2073" s="141"/>
      <c r="IH2073" s="141"/>
      <c r="II2073" s="141"/>
      <c r="IJ2073" s="141"/>
      <c r="IK2073" s="141"/>
      <c r="IL2073" s="141"/>
      <c r="IM2073" s="141"/>
      <c r="IN2073" s="141"/>
      <c r="IO2073" s="141"/>
      <c r="IP2073" s="141"/>
      <c r="IQ2073" s="141"/>
      <c r="IR2073" s="141"/>
      <c r="IS2073" s="141"/>
      <c r="IT2073" s="141"/>
      <c r="IU2073" s="141"/>
      <c r="IV2073" s="141"/>
      <c r="IW2073" s="141"/>
      <c r="IX2073" s="141"/>
      <c r="IY2073" s="141"/>
      <c r="IZ2073" s="141"/>
      <c r="JA2073" s="141"/>
      <c r="JB2073" s="141"/>
      <c r="JC2073" s="141"/>
      <c r="JD2073" s="141"/>
      <c r="JE2073" s="141"/>
      <c r="JF2073" s="141"/>
    </row>
    <row r="2074" spans="1:266" s="832" customFormat="1" ht="86.25" x14ac:dyDescent="0.25">
      <c r="A2074" s="207"/>
      <c r="B2074" s="207">
        <v>1</v>
      </c>
      <c r="C2074" s="207"/>
      <c r="D2074" s="207"/>
      <c r="E2074" s="566" t="s">
        <v>312</v>
      </c>
      <c r="F2074" s="2092"/>
      <c r="G2074" s="282"/>
      <c r="H2074" s="1900"/>
      <c r="I2074" s="1899"/>
      <c r="J2074" s="1899">
        <f>J2003</f>
        <v>0</v>
      </c>
      <c r="K2074" s="2076">
        <f>K2003</f>
        <v>0</v>
      </c>
      <c r="L2074" s="2548"/>
      <c r="M2074" s="2548"/>
      <c r="N2074" s="2549"/>
      <c r="O2074" s="2549"/>
      <c r="P2074" s="2549"/>
      <c r="Q2074" s="2549"/>
      <c r="R2074" s="2549"/>
      <c r="S2074" s="2549"/>
      <c r="T2074" s="2809"/>
      <c r="U2074" s="2809"/>
      <c r="V2074" s="2809"/>
      <c r="W2074" s="2809"/>
      <c r="X2074" s="2809">
        <f t="shared" ref="X2074:AE2074" si="779">X2003</f>
        <v>0</v>
      </c>
      <c r="Y2074" s="2809">
        <f t="shared" si="779"/>
        <v>0</v>
      </c>
      <c r="Z2074" s="2810">
        <f t="shared" si="779"/>
        <v>0</v>
      </c>
      <c r="AA2074" s="2809">
        <f t="shared" si="779"/>
        <v>0</v>
      </c>
      <c r="AB2074" s="2809">
        <f t="shared" si="779"/>
        <v>0</v>
      </c>
      <c r="AC2074" s="2809">
        <f t="shared" si="779"/>
        <v>0</v>
      </c>
      <c r="AD2074" s="2809">
        <f t="shared" si="779"/>
        <v>0</v>
      </c>
      <c r="AE2074" s="2809">
        <f t="shared" si="779"/>
        <v>0</v>
      </c>
      <c r="AF2074" s="912"/>
      <c r="AG2074" s="2616"/>
      <c r="AH2074" s="2272"/>
      <c r="AI2074" s="2997"/>
      <c r="AJ2074" s="141"/>
      <c r="AK2074" s="141"/>
      <c r="AL2074" s="141"/>
      <c r="AM2074" s="141"/>
      <c r="AN2074" s="141"/>
      <c r="AO2074" s="141"/>
      <c r="AP2074" s="141"/>
      <c r="AQ2074" s="141"/>
      <c r="AR2074" s="141"/>
      <c r="AS2074" s="141"/>
      <c r="AT2074" s="141"/>
      <c r="AU2074" s="141"/>
      <c r="AV2074" s="141"/>
      <c r="AW2074" s="141"/>
      <c r="AX2074" s="141"/>
      <c r="AY2074" s="141"/>
      <c r="AZ2074" s="141"/>
      <c r="BA2074" s="141"/>
      <c r="BB2074" s="141"/>
      <c r="BC2074" s="141"/>
      <c r="BD2074" s="141"/>
      <c r="BE2074" s="141"/>
      <c r="BF2074" s="141"/>
      <c r="BG2074" s="141"/>
      <c r="BH2074" s="141"/>
      <c r="BI2074" s="141"/>
      <c r="BJ2074" s="141"/>
      <c r="BK2074" s="141"/>
      <c r="BL2074" s="141"/>
      <c r="BM2074" s="141"/>
      <c r="BN2074" s="141"/>
      <c r="BO2074" s="141"/>
      <c r="BP2074" s="141"/>
      <c r="BQ2074" s="141"/>
      <c r="BR2074" s="141"/>
      <c r="BS2074" s="141"/>
      <c r="BT2074" s="141"/>
      <c r="BU2074" s="141"/>
      <c r="BV2074" s="141"/>
      <c r="BW2074" s="141"/>
      <c r="BX2074" s="141"/>
      <c r="BY2074" s="141"/>
      <c r="BZ2074" s="141"/>
      <c r="CA2074" s="141"/>
      <c r="CB2074" s="141"/>
      <c r="CC2074" s="141"/>
      <c r="CD2074" s="141"/>
      <c r="CE2074" s="141"/>
      <c r="CF2074" s="141"/>
      <c r="CG2074" s="141"/>
      <c r="CH2074" s="141"/>
      <c r="CI2074" s="141"/>
      <c r="CJ2074" s="141"/>
      <c r="CK2074" s="141"/>
      <c r="CL2074" s="141"/>
      <c r="CM2074" s="141"/>
      <c r="CN2074" s="141"/>
      <c r="CO2074" s="141"/>
      <c r="CP2074" s="141"/>
      <c r="CQ2074" s="141"/>
      <c r="CR2074" s="141"/>
      <c r="CS2074" s="141"/>
      <c r="CT2074" s="141"/>
      <c r="CU2074" s="141"/>
      <c r="CV2074" s="141"/>
      <c r="CW2074" s="141"/>
      <c r="CX2074" s="141"/>
      <c r="CY2074" s="141"/>
      <c r="CZ2074" s="141"/>
      <c r="DA2074" s="141"/>
      <c r="DB2074" s="141"/>
      <c r="DC2074" s="141"/>
      <c r="DD2074" s="141"/>
      <c r="DE2074" s="141"/>
      <c r="DF2074" s="141"/>
      <c r="DG2074" s="141"/>
      <c r="DH2074" s="141"/>
      <c r="DI2074" s="141"/>
      <c r="DJ2074" s="141"/>
      <c r="DK2074" s="141"/>
      <c r="DL2074" s="141"/>
      <c r="DM2074" s="141"/>
      <c r="DN2074" s="141"/>
      <c r="DO2074" s="141"/>
      <c r="DP2074" s="141"/>
      <c r="DQ2074" s="141"/>
      <c r="DR2074" s="141"/>
      <c r="DS2074" s="141"/>
      <c r="DT2074" s="141"/>
      <c r="DU2074" s="141"/>
      <c r="DV2074" s="141"/>
      <c r="DW2074" s="141"/>
      <c r="DX2074" s="141"/>
      <c r="DY2074" s="141"/>
      <c r="DZ2074" s="141"/>
      <c r="EA2074" s="141"/>
      <c r="EB2074" s="141"/>
      <c r="EC2074" s="141"/>
      <c r="ED2074" s="141"/>
      <c r="EE2074" s="141"/>
      <c r="EF2074" s="141"/>
      <c r="EG2074" s="141"/>
      <c r="EH2074" s="141"/>
      <c r="EI2074" s="141"/>
      <c r="EJ2074" s="141"/>
      <c r="EK2074" s="141"/>
      <c r="EL2074" s="141"/>
      <c r="EM2074" s="141"/>
      <c r="EN2074" s="141"/>
      <c r="EO2074" s="141"/>
      <c r="EP2074" s="141"/>
      <c r="EQ2074" s="141"/>
      <c r="ER2074" s="141"/>
      <c r="ES2074" s="141"/>
      <c r="ET2074" s="141"/>
      <c r="EU2074" s="141"/>
      <c r="EV2074" s="141"/>
      <c r="EW2074" s="141"/>
      <c r="EX2074" s="141"/>
      <c r="EY2074" s="141"/>
      <c r="EZ2074" s="141"/>
      <c r="FA2074" s="141"/>
      <c r="FB2074" s="141"/>
      <c r="FC2074" s="141"/>
      <c r="FD2074" s="141"/>
      <c r="FE2074" s="141"/>
      <c r="FF2074" s="141"/>
      <c r="FG2074" s="141"/>
      <c r="FH2074" s="141"/>
      <c r="FI2074" s="141"/>
      <c r="FJ2074" s="141"/>
      <c r="FK2074" s="141"/>
      <c r="FL2074" s="141"/>
      <c r="FM2074" s="141"/>
      <c r="FN2074" s="141"/>
      <c r="FO2074" s="141"/>
      <c r="FP2074" s="141"/>
      <c r="FQ2074" s="141"/>
      <c r="FR2074" s="141"/>
      <c r="FS2074" s="141"/>
      <c r="FT2074" s="141"/>
      <c r="FU2074" s="141"/>
      <c r="FV2074" s="141"/>
      <c r="FW2074" s="141"/>
      <c r="FX2074" s="141"/>
      <c r="FY2074" s="141"/>
      <c r="FZ2074" s="141"/>
      <c r="GA2074" s="141"/>
      <c r="GB2074" s="141"/>
      <c r="GC2074" s="141"/>
      <c r="GD2074" s="141"/>
      <c r="GE2074" s="141"/>
      <c r="GF2074" s="141"/>
      <c r="GG2074" s="141"/>
      <c r="GH2074" s="141"/>
      <c r="GI2074" s="141"/>
      <c r="GJ2074" s="141"/>
      <c r="GK2074" s="141"/>
      <c r="GL2074" s="141"/>
      <c r="GM2074" s="141"/>
      <c r="GN2074" s="141"/>
      <c r="GO2074" s="141"/>
      <c r="GP2074" s="141"/>
      <c r="GQ2074" s="141"/>
      <c r="GR2074" s="141"/>
      <c r="GS2074" s="141"/>
      <c r="GT2074" s="141"/>
      <c r="GU2074" s="141"/>
      <c r="GV2074" s="141"/>
      <c r="GW2074" s="141"/>
      <c r="GX2074" s="141"/>
      <c r="GY2074" s="141"/>
      <c r="GZ2074" s="141"/>
      <c r="HA2074" s="141"/>
      <c r="HB2074" s="141"/>
      <c r="HC2074" s="141"/>
      <c r="HD2074" s="141"/>
      <c r="HE2074" s="141"/>
      <c r="HF2074" s="141"/>
      <c r="HG2074" s="141"/>
      <c r="HH2074" s="141"/>
      <c r="HI2074" s="141"/>
      <c r="HJ2074" s="141"/>
      <c r="HK2074" s="141"/>
      <c r="HL2074" s="141"/>
      <c r="HM2074" s="141"/>
      <c r="HN2074" s="141"/>
      <c r="HO2074" s="141"/>
      <c r="HP2074" s="141"/>
      <c r="HQ2074" s="141"/>
      <c r="HR2074" s="141"/>
      <c r="HS2074" s="141"/>
      <c r="HT2074" s="141"/>
      <c r="HU2074" s="141"/>
      <c r="HV2074" s="141"/>
      <c r="HW2074" s="141"/>
      <c r="HX2074" s="141"/>
      <c r="HY2074" s="141"/>
      <c r="HZ2074" s="141"/>
      <c r="IA2074" s="141"/>
      <c r="IB2074" s="141"/>
      <c r="IC2074" s="141"/>
      <c r="ID2074" s="141"/>
      <c r="IE2074" s="141"/>
      <c r="IF2074" s="141"/>
      <c r="IG2074" s="141"/>
      <c r="IH2074" s="141"/>
      <c r="II2074" s="141"/>
      <c r="IJ2074" s="141"/>
      <c r="IK2074" s="141"/>
      <c r="IL2074" s="141"/>
      <c r="IM2074" s="141"/>
      <c r="IN2074" s="141"/>
      <c r="IO2074" s="141"/>
      <c r="IP2074" s="141"/>
      <c r="IQ2074" s="141"/>
      <c r="IR2074" s="141"/>
      <c r="IS2074" s="141"/>
      <c r="IT2074" s="141"/>
      <c r="IU2074" s="141"/>
      <c r="IV2074" s="141"/>
      <c r="IW2074" s="141"/>
      <c r="IX2074" s="141"/>
      <c r="IY2074" s="141"/>
      <c r="IZ2074" s="141"/>
      <c r="JA2074" s="141"/>
      <c r="JB2074" s="141"/>
      <c r="JC2074" s="141"/>
      <c r="JD2074" s="141"/>
      <c r="JE2074" s="141"/>
      <c r="JF2074" s="141"/>
    </row>
    <row r="2075" spans="1:266" s="832" customFormat="1" x14ac:dyDescent="0.25">
      <c r="A2075" s="207"/>
      <c r="B2075" s="207">
        <v>1</v>
      </c>
      <c r="C2075" s="207"/>
      <c r="D2075" s="207"/>
      <c r="E2075" s="566" t="s">
        <v>217</v>
      </c>
      <c r="F2075" s="162"/>
      <c r="G2075" s="163"/>
      <c r="H2075" s="1897"/>
      <c r="I2075" s="731"/>
      <c r="J2075" s="731">
        <f>J2004</f>
        <v>0</v>
      </c>
      <c r="K2075" s="2076" t="e">
        <f>K2004</f>
        <v>#DIV/0!</v>
      </c>
      <c r="L2075" s="2548"/>
      <c r="M2075" s="2548"/>
      <c r="N2075" s="2549"/>
      <c r="O2075" s="2549"/>
      <c r="P2075" s="2549"/>
      <c r="Q2075" s="2549"/>
      <c r="R2075" s="2549"/>
      <c r="S2075" s="2549"/>
      <c r="T2075" s="2809"/>
      <c r="U2075" s="2809"/>
      <c r="V2075" s="2809"/>
      <c r="W2075" s="2809"/>
      <c r="X2075" s="2809">
        <f t="shared" ref="X2075:AE2075" si="780">X2004</f>
        <v>0</v>
      </c>
      <c r="Y2075" s="2809">
        <f t="shared" si="780"/>
        <v>0</v>
      </c>
      <c r="Z2075" s="2810">
        <f t="shared" si="780"/>
        <v>0</v>
      </c>
      <c r="AA2075" s="2809">
        <f t="shared" si="780"/>
        <v>0</v>
      </c>
      <c r="AB2075" s="2809">
        <f t="shared" si="780"/>
        <v>0</v>
      </c>
      <c r="AC2075" s="2811">
        <f t="shared" si="780"/>
        <v>0</v>
      </c>
      <c r="AD2075" s="2811">
        <f t="shared" si="780"/>
        <v>0</v>
      </c>
      <c r="AE2075" s="2809">
        <f t="shared" si="780"/>
        <v>0</v>
      </c>
      <c r="AF2075" s="908"/>
      <c r="AG2075" s="2616"/>
      <c r="AH2075" s="2272"/>
      <c r="AI2075" s="2997"/>
      <c r="AJ2075" s="141"/>
      <c r="AK2075" s="141"/>
      <c r="AL2075" s="141"/>
      <c r="AM2075" s="141"/>
      <c r="AN2075" s="141"/>
      <c r="AO2075" s="141"/>
      <c r="AP2075" s="141"/>
      <c r="AQ2075" s="141"/>
      <c r="AR2075" s="141"/>
      <c r="AS2075" s="141"/>
      <c r="AT2075" s="141"/>
      <c r="AU2075" s="141"/>
      <c r="AV2075" s="141"/>
      <c r="AW2075" s="141"/>
      <c r="AX2075" s="141"/>
      <c r="AY2075" s="141"/>
      <c r="AZ2075" s="141"/>
      <c r="BA2075" s="141"/>
      <c r="BB2075" s="141"/>
      <c r="BC2075" s="141"/>
      <c r="BD2075" s="141"/>
      <c r="BE2075" s="141"/>
      <c r="BF2075" s="141"/>
      <c r="BG2075" s="141"/>
      <c r="BH2075" s="141"/>
      <c r="BI2075" s="141"/>
      <c r="BJ2075" s="141"/>
      <c r="BK2075" s="141"/>
      <c r="BL2075" s="141"/>
      <c r="BM2075" s="141"/>
      <c r="BN2075" s="141"/>
      <c r="BO2075" s="141"/>
      <c r="BP2075" s="141"/>
      <c r="BQ2075" s="141"/>
      <c r="BR2075" s="141"/>
      <c r="BS2075" s="141"/>
      <c r="BT2075" s="141"/>
      <c r="BU2075" s="141"/>
      <c r="BV2075" s="141"/>
      <c r="BW2075" s="141"/>
      <c r="BX2075" s="141"/>
      <c r="BY2075" s="141"/>
      <c r="BZ2075" s="141"/>
      <c r="CA2075" s="141"/>
      <c r="CB2075" s="141"/>
      <c r="CC2075" s="141"/>
      <c r="CD2075" s="141"/>
      <c r="CE2075" s="141"/>
      <c r="CF2075" s="141"/>
      <c r="CG2075" s="141"/>
      <c r="CH2075" s="141"/>
      <c r="CI2075" s="141"/>
      <c r="CJ2075" s="141"/>
      <c r="CK2075" s="141"/>
      <c r="CL2075" s="141"/>
      <c r="CM2075" s="141"/>
      <c r="CN2075" s="141"/>
      <c r="CO2075" s="141"/>
      <c r="CP2075" s="141"/>
      <c r="CQ2075" s="141"/>
      <c r="CR2075" s="141"/>
      <c r="CS2075" s="141"/>
      <c r="CT2075" s="141"/>
      <c r="CU2075" s="141"/>
      <c r="CV2075" s="141"/>
      <c r="CW2075" s="141"/>
      <c r="CX2075" s="141"/>
      <c r="CY2075" s="141"/>
      <c r="CZ2075" s="141"/>
      <c r="DA2075" s="141"/>
      <c r="DB2075" s="141"/>
      <c r="DC2075" s="141"/>
      <c r="DD2075" s="141"/>
      <c r="DE2075" s="141"/>
      <c r="DF2075" s="141"/>
      <c r="DG2075" s="141"/>
      <c r="DH2075" s="141"/>
      <c r="DI2075" s="141"/>
      <c r="DJ2075" s="141"/>
      <c r="DK2075" s="141"/>
      <c r="DL2075" s="141"/>
      <c r="DM2075" s="141"/>
      <c r="DN2075" s="141"/>
      <c r="DO2075" s="141"/>
      <c r="DP2075" s="141"/>
      <c r="DQ2075" s="141"/>
      <c r="DR2075" s="141"/>
      <c r="DS2075" s="141"/>
      <c r="DT2075" s="141"/>
      <c r="DU2075" s="141"/>
      <c r="DV2075" s="141"/>
      <c r="DW2075" s="141"/>
      <c r="DX2075" s="141"/>
      <c r="DY2075" s="141"/>
      <c r="DZ2075" s="141"/>
      <c r="EA2075" s="141"/>
      <c r="EB2075" s="141"/>
      <c r="EC2075" s="141"/>
      <c r="ED2075" s="141"/>
      <c r="EE2075" s="141"/>
      <c r="EF2075" s="141"/>
      <c r="EG2075" s="141"/>
      <c r="EH2075" s="141"/>
      <c r="EI2075" s="141"/>
      <c r="EJ2075" s="141"/>
      <c r="EK2075" s="141"/>
      <c r="EL2075" s="141"/>
      <c r="EM2075" s="141"/>
      <c r="EN2075" s="141"/>
      <c r="EO2075" s="141"/>
      <c r="EP2075" s="141"/>
      <c r="EQ2075" s="141"/>
      <c r="ER2075" s="141"/>
      <c r="ES2075" s="141"/>
      <c r="ET2075" s="141"/>
      <c r="EU2075" s="141"/>
      <c r="EV2075" s="141"/>
      <c r="EW2075" s="141"/>
      <c r="EX2075" s="141"/>
      <c r="EY2075" s="141"/>
      <c r="EZ2075" s="141"/>
      <c r="FA2075" s="141"/>
      <c r="FB2075" s="141"/>
      <c r="FC2075" s="141"/>
      <c r="FD2075" s="141"/>
      <c r="FE2075" s="141"/>
      <c r="FF2075" s="141"/>
      <c r="FG2075" s="141"/>
      <c r="FH2075" s="141"/>
      <c r="FI2075" s="141"/>
      <c r="FJ2075" s="141"/>
      <c r="FK2075" s="141"/>
      <c r="FL2075" s="141"/>
      <c r="FM2075" s="141"/>
      <c r="FN2075" s="141"/>
      <c r="FO2075" s="141"/>
      <c r="FP2075" s="141"/>
      <c r="FQ2075" s="141"/>
      <c r="FR2075" s="141"/>
      <c r="FS2075" s="141"/>
      <c r="FT2075" s="141"/>
      <c r="FU2075" s="141"/>
      <c r="FV2075" s="141"/>
      <c r="FW2075" s="141"/>
      <c r="FX2075" s="141"/>
      <c r="FY2075" s="141"/>
      <c r="FZ2075" s="141"/>
      <c r="GA2075" s="141"/>
      <c r="GB2075" s="141"/>
      <c r="GC2075" s="141"/>
      <c r="GD2075" s="141"/>
      <c r="GE2075" s="141"/>
      <c r="GF2075" s="141"/>
      <c r="GG2075" s="141"/>
      <c r="GH2075" s="141"/>
      <c r="GI2075" s="141"/>
      <c r="GJ2075" s="141"/>
      <c r="GK2075" s="141"/>
      <c r="GL2075" s="141"/>
      <c r="GM2075" s="141"/>
      <c r="GN2075" s="141"/>
      <c r="GO2075" s="141"/>
      <c r="GP2075" s="141"/>
      <c r="GQ2075" s="141"/>
      <c r="GR2075" s="141"/>
      <c r="GS2075" s="141"/>
      <c r="GT2075" s="141"/>
      <c r="GU2075" s="141"/>
      <c r="GV2075" s="141"/>
      <c r="GW2075" s="141"/>
      <c r="GX2075" s="141"/>
      <c r="GY2075" s="141"/>
      <c r="GZ2075" s="141"/>
      <c r="HA2075" s="141"/>
      <c r="HB2075" s="141"/>
      <c r="HC2075" s="141"/>
      <c r="HD2075" s="141"/>
      <c r="HE2075" s="141"/>
      <c r="HF2075" s="141"/>
      <c r="HG2075" s="141"/>
      <c r="HH2075" s="141"/>
      <c r="HI2075" s="141"/>
      <c r="HJ2075" s="141"/>
      <c r="HK2075" s="141"/>
      <c r="HL2075" s="141"/>
      <c r="HM2075" s="141"/>
      <c r="HN2075" s="141"/>
      <c r="HO2075" s="141"/>
      <c r="HP2075" s="141"/>
      <c r="HQ2075" s="141"/>
      <c r="HR2075" s="141"/>
      <c r="HS2075" s="141"/>
      <c r="HT2075" s="141"/>
      <c r="HU2075" s="141"/>
      <c r="HV2075" s="141"/>
      <c r="HW2075" s="141"/>
      <c r="HX2075" s="141"/>
      <c r="HY2075" s="141"/>
      <c r="HZ2075" s="141"/>
      <c r="IA2075" s="141"/>
      <c r="IB2075" s="141"/>
      <c r="IC2075" s="141"/>
      <c r="ID2075" s="141"/>
      <c r="IE2075" s="141"/>
      <c r="IF2075" s="141"/>
      <c r="IG2075" s="141"/>
      <c r="IH2075" s="141"/>
      <c r="II2075" s="141"/>
      <c r="IJ2075" s="141"/>
      <c r="IK2075" s="141"/>
      <c r="IL2075" s="141"/>
      <c r="IM2075" s="141"/>
      <c r="IN2075" s="141"/>
      <c r="IO2075" s="141"/>
      <c r="IP2075" s="141"/>
      <c r="IQ2075" s="141"/>
      <c r="IR2075" s="141"/>
      <c r="IS2075" s="141"/>
      <c r="IT2075" s="141"/>
      <c r="IU2075" s="141"/>
      <c r="IV2075" s="141"/>
      <c r="IW2075" s="141"/>
      <c r="IX2075" s="141"/>
      <c r="IY2075" s="141"/>
      <c r="IZ2075" s="141"/>
      <c r="JA2075" s="141"/>
      <c r="JB2075" s="141"/>
      <c r="JC2075" s="141"/>
      <c r="JD2075" s="141"/>
      <c r="JE2075" s="141"/>
      <c r="JF2075" s="141"/>
    </row>
    <row r="2076" spans="1:266" s="832" customFormat="1" ht="86.25" x14ac:dyDescent="0.25">
      <c r="A2076" s="207"/>
      <c r="B2076" s="207"/>
      <c r="C2076" s="207"/>
      <c r="D2076" s="207"/>
      <c r="E2076" s="576" t="s">
        <v>508</v>
      </c>
      <c r="F2076" s="162"/>
      <c r="G2076" s="163"/>
      <c r="H2076" s="1900"/>
      <c r="I2076" s="1899"/>
      <c r="J2076" s="1899">
        <f t="shared" ref="J2076:K2081" si="781">J2008</f>
        <v>0</v>
      </c>
      <c r="K2076" s="2076" t="e">
        <f t="shared" si="781"/>
        <v>#DIV/0!</v>
      </c>
      <c r="L2076" s="2548"/>
      <c r="M2076" s="2548"/>
      <c r="N2076" s="2549"/>
      <c r="O2076" s="2549"/>
      <c r="P2076" s="2549"/>
      <c r="Q2076" s="2549"/>
      <c r="R2076" s="2549"/>
      <c r="S2076" s="2549"/>
      <c r="T2076" s="2809"/>
      <c r="U2076" s="2809"/>
      <c r="V2076" s="2809"/>
      <c r="W2076" s="2809"/>
      <c r="X2076" s="2809">
        <f t="shared" ref="X2076:AE2076" si="782">X2008</f>
        <v>0</v>
      </c>
      <c r="Y2076" s="2809">
        <f t="shared" si="782"/>
        <v>0</v>
      </c>
      <c r="Z2076" s="2810">
        <f t="shared" si="782"/>
        <v>0</v>
      </c>
      <c r="AA2076" s="2809">
        <f t="shared" si="782"/>
        <v>0</v>
      </c>
      <c r="AB2076" s="2809">
        <f t="shared" si="782"/>
        <v>0</v>
      </c>
      <c r="AC2076" s="2811">
        <f t="shared" si="782"/>
        <v>0</v>
      </c>
      <c r="AD2076" s="2811">
        <f t="shared" si="782"/>
        <v>0</v>
      </c>
      <c r="AE2076" s="2809">
        <f t="shared" si="782"/>
        <v>0</v>
      </c>
      <c r="AF2076" s="908"/>
      <c r="AG2076" s="2616"/>
      <c r="AH2076" s="2272"/>
      <c r="AI2076" s="2997"/>
      <c r="AJ2076" s="141"/>
      <c r="AK2076" s="141"/>
      <c r="AL2076" s="141"/>
      <c r="AM2076" s="141"/>
      <c r="AN2076" s="141"/>
      <c r="AO2076" s="141"/>
      <c r="AP2076" s="141"/>
      <c r="AQ2076" s="141"/>
      <c r="AR2076" s="141"/>
      <c r="AS2076" s="141"/>
      <c r="AT2076" s="141"/>
      <c r="AU2076" s="141"/>
      <c r="AV2076" s="141"/>
      <c r="AW2076" s="141"/>
      <c r="AX2076" s="141"/>
      <c r="AY2076" s="141"/>
      <c r="AZ2076" s="141"/>
      <c r="BA2076" s="141"/>
      <c r="BB2076" s="141"/>
      <c r="BC2076" s="141"/>
      <c r="BD2076" s="141"/>
      <c r="BE2076" s="141"/>
      <c r="BF2076" s="141"/>
      <c r="BG2076" s="141"/>
      <c r="BH2076" s="141"/>
      <c r="BI2076" s="141"/>
      <c r="BJ2076" s="141"/>
      <c r="BK2076" s="141"/>
      <c r="BL2076" s="141"/>
      <c r="BM2076" s="141"/>
      <c r="BN2076" s="141"/>
      <c r="BO2076" s="141"/>
      <c r="BP2076" s="141"/>
      <c r="BQ2076" s="141"/>
      <c r="BR2076" s="141"/>
      <c r="BS2076" s="141"/>
      <c r="BT2076" s="141"/>
      <c r="BU2076" s="141"/>
      <c r="BV2076" s="141"/>
      <c r="BW2076" s="141"/>
      <c r="BX2076" s="141"/>
      <c r="BY2076" s="141"/>
      <c r="BZ2076" s="141"/>
      <c r="CA2076" s="141"/>
      <c r="CB2076" s="141"/>
      <c r="CC2076" s="141"/>
      <c r="CD2076" s="141"/>
      <c r="CE2076" s="141"/>
      <c r="CF2076" s="141"/>
      <c r="CG2076" s="141"/>
      <c r="CH2076" s="141"/>
      <c r="CI2076" s="141"/>
      <c r="CJ2076" s="141"/>
      <c r="CK2076" s="141"/>
      <c r="CL2076" s="141"/>
      <c r="CM2076" s="141"/>
      <c r="CN2076" s="141"/>
      <c r="CO2076" s="141"/>
      <c r="CP2076" s="141"/>
      <c r="CQ2076" s="141"/>
      <c r="CR2076" s="141"/>
      <c r="CS2076" s="141"/>
      <c r="CT2076" s="141"/>
      <c r="CU2076" s="141"/>
      <c r="CV2076" s="141"/>
      <c r="CW2076" s="141"/>
      <c r="CX2076" s="141"/>
      <c r="CY2076" s="141"/>
      <c r="CZ2076" s="141"/>
      <c r="DA2076" s="141"/>
      <c r="DB2076" s="141"/>
      <c r="DC2076" s="141"/>
      <c r="DD2076" s="141"/>
      <c r="DE2076" s="141"/>
      <c r="DF2076" s="141"/>
      <c r="DG2076" s="141"/>
      <c r="DH2076" s="141"/>
      <c r="DI2076" s="141"/>
      <c r="DJ2076" s="141"/>
      <c r="DK2076" s="141"/>
      <c r="DL2076" s="141"/>
      <c r="DM2076" s="141"/>
      <c r="DN2076" s="141"/>
      <c r="DO2076" s="141"/>
      <c r="DP2076" s="141"/>
      <c r="DQ2076" s="141"/>
      <c r="DR2076" s="141"/>
      <c r="DS2076" s="141"/>
      <c r="DT2076" s="141"/>
      <c r="DU2076" s="141"/>
      <c r="DV2076" s="141"/>
      <c r="DW2076" s="141"/>
      <c r="DX2076" s="141"/>
      <c r="DY2076" s="141"/>
      <c r="DZ2076" s="141"/>
      <c r="EA2076" s="141"/>
      <c r="EB2076" s="141"/>
      <c r="EC2076" s="141"/>
      <c r="ED2076" s="141"/>
      <c r="EE2076" s="141"/>
      <c r="EF2076" s="141"/>
      <c r="EG2076" s="141"/>
      <c r="EH2076" s="141"/>
      <c r="EI2076" s="141"/>
      <c r="EJ2076" s="141"/>
      <c r="EK2076" s="141"/>
      <c r="EL2076" s="141"/>
      <c r="EM2076" s="141"/>
      <c r="EN2076" s="141"/>
      <c r="EO2076" s="141"/>
      <c r="EP2076" s="141"/>
      <c r="EQ2076" s="141"/>
      <c r="ER2076" s="141"/>
      <c r="ES2076" s="141"/>
      <c r="ET2076" s="141"/>
      <c r="EU2076" s="141"/>
      <c r="EV2076" s="141"/>
      <c r="EW2076" s="141"/>
      <c r="EX2076" s="141"/>
      <c r="EY2076" s="141"/>
      <c r="EZ2076" s="141"/>
      <c r="FA2076" s="141"/>
      <c r="FB2076" s="141"/>
      <c r="FC2076" s="141"/>
      <c r="FD2076" s="141"/>
      <c r="FE2076" s="141"/>
      <c r="FF2076" s="141"/>
      <c r="FG2076" s="141"/>
      <c r="FH2076" s="141"/>
      <c r="FI2076" s="141"/>
      <c r="FJ2076" s="141"/>
      <c r="FK2076" s="141"/>
      <c r="FL2076" s="141"/>
      <c r="FM2076" s="141"/>
      <c r="FN2076" s="141"/>
      <c r="FO2076" s="141"/>
      <c r="FP2076" s="141"/>
      <c r="FQ2076" s="141"/>
      <c r="FR2076" s="141"/>
      <c r="FS2076" s="141"/>
      <c r="FT2076" s="141"/>
      <c r="FU2076" s="141"/>
      <c r="FV2076" s="141"/>
      <c r="FW2076" s="141"/>
      <c r="FX2076" s="141"/>
      <c r="FY2076" s="141"/>
      <c r="FZ2076" s="141"/>
      <c r="GA2076" s="141"/>
      <c r="GB2076" s="141"/>
      <c r="GC2076" s="141"/>
      <c r="GD2076" s="141"/>
      <c r="GE2076" s="141"/>
      <c r="GF2076" s="141"/>
      <c r="GG2076" s="141"/>
      <c r="GH2076" s="141"/>
      <c r="GI2076" s="141"/>
      <c r="GJ2076" s="141"/>
      <c r="GK2076" s="141"/>
      <c r="GL2076" s="141"/>
      <c r="GM2076" s="141"/>
      <c r="GN2076" s="141"/>
      <c r="GO2076" s="141"/>
      <c r="GP2076" s="141"/>
      <c r="GQ2076" s="141"/>
      <c r="GR2076" s="141"/>
      <c r="GS2076" s="141"/>
      <c r="GT2076" s="141"/>
      <c r="GU2076" s="141"/>
      <c r="GV2076" s="141"/>
      <c r="GW2076" s="141"/>
      <c r="GX2076" s="141"/>
      <c r="GY2076" s="141"/>
      <c r="GZ2076" s="141"/>
      <c r="HA2076" s="141"/>
      <c r="HB2076" s="141"/>
      <c r="HC2076" s="141"/>
      <c r="HD2076" s="141"/>
      <c r="HE2076" s="141"/>
      <c r="HF2076" s="141"/>
      <c r="HG2076" s="141"/>
      <c r="HH2076" s="141"/>
      <c r="HI2076" s="141"/>
      <c r="HJ2076" s="141"/>
      <c r="HK2076" s="141"/>
      <c r="HL2076" s="141"/>
      <c r="HM2076" s="141"/>
      <c r="HN2076" s="141"/>
      <c r="HO2076" s="141"/>
      <c r="HP2076" s="141"/>
      <c r="HQ2076" s="141"/>
      <c r="HR2076" s="141"/>
      <c r="HS2076" s="141"/>
      <c r="HT2076" s="141"/>
      <c r="HU2076" s="141"/>
      <c r="HV2076" s="141"/>
      <c r="HW2076" s="141"/>
      <c r="HX2076" s="141"/>
      <c r="HY2076" s="141"/>
      <c r="HZ2076" s="141"/>
      <c r="IA2076" s="141"/>
      <c r="IB2076" s="141"/>
      <c r="IC2076" s="141"/>
      <c r="ID2076" s="141"/>
      <c r="IE2076" s="141"/>
      <c r="IF2076" s="141"/>
      <c r="IG2076" s="141"/>
      <c r="IH2076" s="141"/>
      <c r="II2076" s="141"/>
      <c r="IJ2076" s="141"/>
      <c r="IK2076" s="141"/>
      <c r="IL2076" s="141"/>
      <c r="IM2076" s="141"/>
      <c r="IN2076" s="141"/>
      <c r="IO2076" s="141"/>
      <c r="IP2076" s="141"/>
      <c r="IQ2076" s="141"/>
      <c r="IR2076" s="141"/>
      <c r="IS2076" s="141"/>
      <c r="IT2076" s="141"/>
      <c r="IU2076" s="141"/>
      <c r="IV2076" s="141"/>
      <c r="IW2076" s="141"/>
      <c r="IX2076" s="141"/>
      <c r="IY2076" s="141"/>
      <c r="IZ2076" s="141"/>
      <c r="JA2076" s="141"/>
      <c r="JB2076" s="141"/>
      <c r="JC2076" s="141"/>
      <c r="JD2076" s="141"/>
      <c r="JE2076" s="141"/>
      <c r="JF2076" s="141"/>
    </row>
    <row r="2077" spans="1:266" s="832" customFormat="1" ht="29.25" x14ac:dyDescent="0.25">
      <c r="A2077" s="207"/>
      <c r="B2077" s="207">
        <v>1</v>
      </c>
      <c r="C2077" s="207"/>
      <c r="D2077" s="207"/>
      <c r="E2077" s="576" t="s">
        <v>260</v>
      </c>
      <c r="F2077" s="163"/>
      <c r="G2077" s="163"/>
      <c r="H2077" s="1900"/>
      <c r="I2077" s="1899"/>
      <c r="J2077" s="1899">
        <f t="shared" si="781"/>
        <v>24.5425</v>
      </c>
      <c r="K2077" s="2076" t="e">
        <f t="shared" si="781"/>
        <v>#DIV/0!</v>
      </c>
      <c r="L2077" s="2548"/>
      <c r="M2077" s="2548"/>
      <c r="N2077" s="2549"/>
      <c r="O2077" s="2549"/>
      <c r="P2077" s="2549"/>
      <c r="Q2077" s="2549"/>
      <c r="R2077" s="2549"/>
      <c r="S2077" s="2549"/>
      <c r="T2077" s="2809"/>
      <c r="U2077" s="2809"/>
      <c r="V2077" s="2809"/>
      <c r="W2077" s="2809"/>
      <c r="X2077" s="2809">
        <f t="shared" ref="X2077:AE2077" si="783">X2009</f>
        <v>0</v>
      </c>
      <c r="Y2077" s="2809">
        <f t="shared" si="783"/>
        <v>0</v>
      </c>
      <c r="Z2077" s="2810">
        <f t="shared" si="783"/>
        <v>0</v>
      </c>
      <c r="AA2077" s="2809">
        <f t="shared" si="783"/>
        <v>0</v>
      </c>
      <c r="AB2077" s="2809">
        <f t="shared" si="783"/>
        <v>0</v>
      </c>
      <c r="AC2077" s="2811">
        <f t="shared" si="783"/>
        <v>0</v>
      </c>
      <c r="AD2077" s="2811">
        <f t="shared" si="783"/>
        <v>0</v>
      </c>
      <c r="AE2077" s="2809">
        <f t="shared" si="783"/>
        <v>0</v>
      </c>
      <c r="AF2077" s="912"/>
      <c r="AG2077" s="2616"/>
      <c r="AH2077" s="2272"/>
      <c r="AI2077" s="2997"/>
      <c r="AJ2077" s="141"/>
      <c r="AK2077" s="141"/>
      <c r="AL2077" s="141"/>
      <c r="AM2077" s="141"/>
      <c r="AN2077" s="141"/>
      <c r="AO2077" s="141"/>
      <c r="AP2077" s="141"/>
      <c r="AQ2077" s="141"/>
      <c r="AR2077" s="141"/>
      <c r="AS2077" s="141"/>
      <c r="AT2077" s="141"/>
      <c r="AU2077" s="141"/>
      <c r="AV2077" s="141"/>
      <c r="AW2077" s="141"/>
      <c r="AX2077" s="141"/>
      <c r="AY2077" s="141"/>
      <c r="AZ2077" s="141"/>
      <c r="BA2077" s="141"/>
      <c r="BB2077" s="141"/>
      <c r="BC2077" s="141"/>
      <c r="BD2077" s="141"/>
      <c r="BE2077" s="141"/>
      <c r="BF2077" s="141"/>
      <c r="BG2077" s="141"/>
      <c r="BH2077" s="141"/>
      <c r="BI2077" s="141"/>
      <c r="BJ2077" s="141"/>
      <c r="BK2077" s="141"/>
      <c r="BL2077" s="141"/>
      <c r="BM2077" s="141"/>
      <c r="BN2077" s="141"/>
      <c r="BO2077" s="141"/>
      <c r="BP2077" s="141"/>
      <c r="BQ2077" s="141"/>
      <c r="BR2077" s="141"/>
      <c r="BS2077" s="141"/>
      <c r="BT2077" s="141"/>
      <c r="BU2077" s="141"/>
      <c r="BV2077" s="141"/>
      <c r="BW2077" s="141"/>
      <c r="BX2077" s="141"/>
      <c r="BY2077" s="141"/>
      <c r="BZ2077" s="141"/>
      <c r="CA2077" s="141"/>
      <c r="CB2077" s="141"/>
      <c r="CC2077" s="141"/>
      <c r="CD2077" s="141"/>
      <c r="CE2077" s="141"/>
      <c r="CF2077" s="141"/>
      <c r="CG2077" s="141"/>
      <c r="CH2077" s="141"/>
      <c r="CI2077" s="141"/>
      <c r="CJ2077" s="141"/>
      <c r="CK2077" s="141"/>
      <c r="CL2077" s="141"/>
      <c r="CM2077" s="141"/>
      <c r="CN2077" s="141"/>
      <c r="CO2077" s="141"/>
      <c r="CP2077" s="141"/>
      <c r="CQ2077" s="141"/>
      <c r="CR2077" s="141"/>
      <c r="CS2077" s="141"/>
      <c r="CT2077" s="141"/>
      <c r="CU2077" s="141"/>
      <c r="CV2077" s="141"/>
      <c r="CW2077" s="141"/>
      <c r="CX2077" s="141"/>
      <c r="CY2077" s="141"/>
      <c r="CZ2077" s="141"/>
      <c r="DA2077" s="141"/>
      <c r="DB2077" s="141"/>
      <c r="DC2077" s="141"/>
      <c r="DD2077" s="141"/>
      <c r="DE2077" s="141"/>
      <c r="DF2077" s="141"/>
      <c r="DG2077" s="141"/>
      <c r="DH2077" s="141"/>
      <c r="DI2077" s="141"/>
      <c r="DJ2077" s="141"/>
      <c r="DK2077" s="141"/>
      <c r="DL2077" s="141"/>
      <c r="DM2077" s="141"/>
      <c r="DN2077" s="141"/>
      <c r="DO2077" s="141"/>
      <c r="DP2077" s="141"/>
      <c r="DQ2077" s="141"/>
      <c r="DR2077" s="141"/>
      <c r="DS2077" s="141"/>
      <c r="DT2077" s="141"/>
      <c r="DU2077" s="141"/>
      <c r="DV2077" s="141"/>
      <c r="DW2077" s="141"/>
      <c r="DX2077" s="141"/>
      <c r="DY2077" s="141"/>
      <c r="DZ2077" s="141"/>
      <c r="EA2077" s="141"/>
      <c r="EB2077" s="141"/>
      <c r="EC2077" s="141"/>
      <c r="ED2077" s="141"/>
      <c r="EE2077" s="141"/>
      <c r="EF2077" s="141"/>
      <c r="EG2077" s="141"/>
      <c r="EH2077" s="141"/>
      <c r="EI2077" s="141"/>
      <c r="EJ2077" s="141"/>
      <c r="EK2077" s="141"/>
      <c r="EL2077" s="141"/>
      <c r="EM2077" s="141"/>
      <c r="EN2077" s="141"/>
      <c r="EO2077" s="141"/>
      <c r="EP2077" s="141"/>
      <c r="EQ2077" s="141"/>
      <c r="ER2077" s="141"/>
      <c r="ES2077" s="141"/>
      <c r="ET2077" s="141"/>
      <c r="EU2077" s="141"/>
      <c r="EV2077" s="141"/>
      <c r="EW2077" s="141"/>
      <c r="EX2077" s="141"/>
      <c r="EY2077" s="141"/>
      <c r="EZ2077" s="141"/>
      <c r="FA2077" s="141"/>
      <c r="FB2077" s="141"/>
      <c r="FC2077" s="141"/>
      <c r="FD2077" s="141"/>
      <c r="FE2077" s="141"/>
      <c r="FF2077" s="141"/>
      <c r="FG2077" s="141"/>
      <c r="FH2077" s="141"/>
      <c r="FI2077" s="141"/>
      <c r="FJ2077" s="141"/>
      <c r="FK2077" s="141"/>
      <c r="FL2077" s="141"/>
      <c r="FM2077" s="141"/>
      <c r="FN2077" s="141"/>
      <c r="FO2077" s="141"/>
      <c r="FP2077" s="141"/>
      <c r="FQ2077" s="141"/>
      <c r="FR2077" s="141"/>
      <c r="FS2077" s="141"/>
      <c r="FT2077" s="141"/>
      <c r="FU2077" s="141"/>
      <c r="FV2077" s="141"/>
      <c r="FW2077" s="141"/>
      <c r="FX2077" s="141"/>
      <c r="FY2077" s="141"/>
      <c r="FZ2077" s="141"/>
      <c r="GA2077" s="141"/>
      <c r="GB2077" s="141"/>
      <c r="GC2077" s="141"/>
      <c r="GD2077" s="141"/>
      <c r="GE2077" s="141"/>
      <c r="GF2077" s="141"/>
      <c r="GG2077" s="141"/>
      <c r="GH2077" s="141"/>
      <c r="GI2077" s="141"/>
      <c r="GJ2077" s="141"/>
      <c r="GK2077" s="141"/>
      <c r="GL2077" s="141"/>
      <c r="GM2077" s="141"/>
      <c r="GN2077" s="141"/>
      <c r="GO2077" s="141"/>
      <c r="GP2077" s="141"/>
      <c r="GQ2077" s="141"/>
      <c r="GR2077" s="141"/>
      <c r="GS2077" s="141"/>
      <c r="GT2077" s="141"/>
      <c r="GU2077" s="141"/>
      <c r="GV2077" s="141"/>
      <c r="GW2077" s="141"/>
      <c r="GX2077" s="141"/>
      <c r="GY2077" s="141"/>
      <c r="GZ2077" s="141"/>
      <c r="HA2077" s="141"/>
      <c r="HB2077" s="141"/>
      <c r="HC2077" s="141"/>
      <c r="HD2077" s="141"/>
      <c r="HE2077" s="141"/>
      <c r="HF2077" s="141"/>
      <c r="HG2077" s="141"/>
      <c r="HH2077" s="141"/>
      <c r="HI2077" s="141"/>
      <c r="HJ2077" s="141"/>
      <c r="HK2077" s="141"/>
      <c r="HL2077" s="141"/>
      <c r="HM2077" s="141"/>
      <c r="HN2077" s="141"/>
      <c r="HO2077" s="141"/>
      <c r="HP2077" s="141"/>
      <c r="HQ2077" s="141"/>
      <c r="HR2077" s="141"/>
      <c r="HS2077" s="141"/>
      <c r="HT2077" s="141"/>
      <c r="HU2077" s="141"/>
      <c r="HV2077" s="141"/>
      <c r="HW2077" s="141"/>
      <c r="HX2077" s="141"/>
      <c r="HY2077" s="141"/>
      <c r="HZ2077" s="141"/>
      <c r="IA2077" s="141"/>
      <c r="IB2077" s="141"/>
      <c r="IC2077" s="141"/>
      <c r="ID2077" s="141"/>
      <c r="IE2077" s="141"/>
      <c r="IF2077" s="141"/>
      <c r="IG2077" s="141"/>
      <c r="IH2077" s="141"/>
      <c r="II2077" s="141"/>
      <c r="IJ2077" s="141"/>
      <c r="IK2077" s="141"/>
      <c r="IL2077" s="141"/>
      <c r="IM2077" s="141"/>
      <c r="IN2077" s="141"/>
      <c r="IO2077" s="141"/>
      <c r="IP2077" s="141"/>
      <c r="IQ2077" s="141"/>
      <c r="IR2077" s="141"/>
      <c r="IS2077" s="141"/>
      <c r="IT2077" s="141"/>
      <c r="IU2077" s="141"/>
      <c r="IV2077" s="141"/>
      <c r="IW2077" s="141"/>
      <c r="IX2077" s="141"/>
      <c r="IY2077" s="141"/>
      <c r="IZ2077" s="141"/>
      <c r="JA2077" s="141"/>
      <c r="JB2077" s="141"/>
      <c r="JC2077" s="141"/>
      <c r="JD2077" s="141"/>
      <c r="JE2077" s="141"/>
      <c r="JF2077" s="141"/>
    </row>
    <row r="2078" spans="1:266" s="832" customFormat="1" ht="43.5" x14ac:dyDescent="0.25">
      <c r="A2078" s="207"/>
      <c r="B2078" s="207">
        <v>1</v>
      </c>
      <c r="C2078" s="207"/>
      <c r="D2078" s="207"/>
      <c r="E2078" s="576" t="s">
        <v>273</v>
      </c>
      <c r="F2078" s="163"/>
      <c r="G2078" s="163"/>
      <c r="H2078" s="1900"/>
      <c r="I2078" s="1899"/>
      <c r="J2078" s="1899">
        <f t="shared" si="781"/>
        <v>0</v>
      </c>
      <c r="K2078" s="2076" t="e">
        <f t="shared" si="781"/>
        <v>#DIV/0!</v>
      </c>
      <c r="L2078" s="2548"/>
      <c r="M2078" s="2548"/>
      <c r="N2078" s="2549"/>
      <c r="O2078" s="2549"/>
      <c r="P2078" s="2549"/>
      <c r="Q2078" s="2549"/>
      <c r="R2078" s="2549"/>
      <c r="S2078" s="2549"/>
      <c r="T2078" s="2809"/>
      <c r="U2078" s="2809"/>
      <c r="V2078" s="2809"/>
      <c r="W2078" s="2809"/>
      <c r="X2078" s="2809">
        <f t="shared" ref="X2078:AE2078" si="784">X2010</f>
        <v>0</v>
      </c>
      <c r="Y2078" s="2809">
        <f t="shared" si="784"/>
        <v>0</v>
      </c>
      <c r="Z2078" s="2810">
        <f t="shared" si="784"/>
        <v>0</v>
      </c>
      <c r="AA2078" s="2809">
        <f t="shared" si="784"/>
        <v>0</v>
      </c>
      <c r="AB2078" s="2809">
        <f t="shared" si="784"/>
        <v>0</v>
      </c>
      <c r="AC2078" s="2811">
        <f t="shared" si="784"/>
        <v>0</v>
      </c>
      <c r="AD2078" s="2811">
        <f t="shared" si="784"/>
        <v>0</v>
      </c>
      <c r="AE2078" s="2809">
        <f t="shared" si="784"/>
        <v>0</v>
      </c>
      <c r="AF2078" s="912"/>
      <c r="AG2078" s="2616"/>
      <c r="AH2078" s="2272"/>
      <c r="AI2078" s="2997"/>
      <c r="AJ2078" s="141"/>
      <c r="AK2078" s="141"/>
      <c r="AL2078" s="141"/>
      <c r="AM2078" s="141"/>
      <c r="AN2078" s="141"/>
      <c r="AO2078" s="141"/>
      <c r="AP2078" s="141"/>
      <c r="AQ2078" s="141"/>
      <c r="AR2078" s="141"/>
      <c r="AS2078" s="141"/>
      <c r="AT2078" s="141"/>
      <c r="AU2078" s="141"/>
      <c r="AV2078" s="141"/>
      <c r="AW2078" s="141"/>
      <c r="AX2078" s="141"/>
      <c r="AY2078" s="141"/>
      <c r="AZ2078" s="141"/>
      <c r="BA2078" s="141"/>
      <c r="BB2078" s="141"/>
      <c r="BC2078" s="141"/>
      <c r="BD2078" s="141"/>
      <c r="BE2078" s="141"/>
      <c r="BF2078" s="141"/>
      <c r="BG2078" s="141"/>
      <c r="BH2078" s="141"/>
      <c r="BI2078" s="141"/>
      <c r="BJ2078" s="141"/>
      <c r="BK2078" s="141"/>
      <c r="BL2078" s="141"/>
      <c r="BM2078" s="141"/>
      <c r="BN2078" s="141"/>
      <c r="BO2078" s="141"/>
      <c r="BP2078" s="141"/>
      <c r="BQ2078" s="141"/>
      <c r="BR2078" s="141"/>
      <c r="BS2078" s="141"/>
      <c r="BT2078" s="141"/>
      <c r="BU2078" s="141"/>
      <c r="BV2078" s="141"/>
      <c r="BW2078" s="141"/>
      <c r="BX2078" s="141"/>
      <c r="BY2078" s="141"/>
      <c r="BZ2078" s="141"/>
      <c r="CA2078" s="141"/>
      <c r="CB2078" s="141"/>
      <c r="CC2078" s="141"/>
      <c r="CD2078" s="141"/>
      <c r="CE2078" s="141"/>
      <c r="CF2078" s="141"/>
      <c r="CG2078" s="141"/>
      <c r="CH2078" s="141"/>
      <c r="CI2078" s="141"/>
      <c r="CJ2078" s="141"/>
      <c r="CK2078" s="141"/>
      <c r="CL2078" s="141"/>
      <c r="CM2078" s="141"/>
      <c r="CN2078" s="141"/>
      <c r="CO2078" s="141"/>
      <c r="CP2078" s="141"/>
      <c r="CQ2078" s="141"/>
      <c r="CR2078" s="141"/>
      <c r="CS2078" s="141"/>
      <c r="CT2078" s="141"/>
      <c r="CU2078" s="141"/>
      <c r="CV2078" s="141"/>
      <c r="CW2078" s="141"/>
      <c r="CX2078" s="141"/>
      <c r="CY2078" s="141"/>
      <c r="CZ2078" s="141"/>
      <c r="DA2078" s="141"/>
      <c r="DB2078" s="141"/>
      <c r="DC2078" s="141"/>
      <c r="DD2078" s="141"/>
      <c r="DE2078" s="141"/>
      <c r="DF2078" s="141"/>
      <c r="DG2078" s="141"/>
      <c r="DH2078" s="141"/>
      <c r="DI2078" s="141"/>
      <c r="DJ2078" s="141"/>
      <c r="DK2078" s="141"/>
      <c r="DL2078" s="141"/>
      <c r="DM2078" s="141"/>
      <c r="DN2078" s="141"/>
      <c r="DO2078" s="141"/>
      <c r="DP2078" s="141"/>
      <c r="DQ2078" s="141"/>
      <c r="DR2078" s="141"/>
      <c r="DS2078" s="141"/>
      <c r="DT2078" s="141"/>
      <c r="DU2078" s="141"/>
      <c r="DV2078" s="141"/>
      <c r="DW2078" s="141"/>
      <c r="DX2078" s="141"/>
      <c r="DY2078" s="141"/>
      <c r="DZ2078" s="141"/>
      <c r="EA2078" s="141"/>
      <c r="EB2078" s="141"/>
      <c r="EC2078" s="141"/>
      <c r="ED2078" s="141"/>
      <c r="EE2078" s="141"/>
      <c r="EF2078" s="141"/>
      <c r="EG2078" s="141"/>
      <c r="EH2078" s="141"/>
      <c r="EI2078" s="141"/>
      <c r="EJ2078" s="141"/>
      <c r="EK2078" s="141"/>
      <c r="EL2078" s="141"/>
      <c r="EM2078" s="141"/>
      <c r="EN2078" s="141"/>
      <c r="EO2078" s="141"/>
      <c r="EP2078" s="141"/>
      <c r="EQ2078" s="141"/>
      <c r="ER2078" s="141"/>
      <c r="ES2078" s="141"/>
      <c r="ET2078" s="141"/>
      <c r="EU2078" s="141"/>
      <c r="EV2078" s="141"/>
      <c r="EW2078" s="141"/>
      <c r="EX2078" s="141"/>
      <c r="EY2078" s="141"/>
      <c r="EZ2078" s="141"/>
      <c r="FA2078" s="141"/>
      <c r="FB2078" s="141"/>
      <c r="FC2078" s="141"/>
      <c r="FD2078" s="141"/>
      <c r="FE2078" s="141"/>
      <c r="FF2078" s="141"/>
      <c r="FG2078" s="141"/>
      <c r="FH2078" s="141"/>
      <c r="FI2078" s="141"/>
      <c r="FJ2078" s="141"/>
      <c r="FK2078" s="141"/>
      <c r="FL2078" s="141"/>
      <c r="FM2078" s="141"/>
      <c r="FN2078" s="141"/>
      <c r="FO2078" s="141"/>
      <c r="FP2078" s="141"/>
      <c r="FQ2078" s="141"/>
      <c r="FR2078" s="141"/>
      <c r="FS2078" s="141"/>
      <c r="FT2078" s="141"/>
      <c r="FU2078" s="141"/>
      <c r="FV2078" s="141"/>
      <c r="FW2078" s="141"/>
      <c r="FX2078" s="141"/>
      <c r="FY2078" s="141"/>
      <c r="FZ2078" s="141"/>
      <c r="GA2078" s="141"/>
      <c r="GB2078" s="141"/>
      <c r="GC2078" s="141"/>
      <c r="GD2078" s="141"/>
      <c r="GE2078" s="141"/>
      <c r="GF2078" s="141"/>
      <c r="GG2078" s="141"/>
      <c r="GH2078" s="141"/>
      <c r="GI2078" s="141"/>
      <c r="GJ2078" s="141"/>
      <c r="GK2078" s="141"/>
      <c r="GL2078" s="141"/>
      <c r="GM2078" s="141"/>
      <c r="GN2078" s="141"/>
      <c r="GO2078" s="141"/>
      <c r="GP2078" s="141"/>
      <c r="GQ2078" s="141"/>
      <c r="GR2078" s="141"/>
      <c r="GS2078" s="141"/>
      <c r="GT2078" s="141"/>
      <c r="GU2078" s="141"/>
      <c r="GV2078" s="141"/>
      <c r="GW2078" s="141"/>
      <c r="GX2078" s="141"/>
      <c r="GY2078" s="141"/>
      <c r="GZ2078" s="141"/>
      <c r="HA2078" s="141"/>
      <c r="HB2078" s="141"/>
      <c r="HC2078" s="141"/>
      <c r="HD2078" s="141"/>
      <c r="HE2078" s="141"/>
      <c r="HF2078" s="141"/>
      <c r="HG2078" s="141"/>
      <c r="HH2078" s="141"/>
      <c r="HI2078" s="141"/>
      <c r="HJ2078" s="141"/>
      <c r="HK2078" s="141"/>
      <c r="HL2078" s="141"/>
      <c r="HM2078" s="141"/>
      <c r="HN2078" s="141"/>
      <c r="HO2078" s="141"/>
      <c r="HP2078" s="141"/>
      <c r="HQ2078" s="141"/>
      <c r="HR2078" s="141"/>
      <c r="HS2078" s="141"/>
      <c r="HT2078" s="141"/>
      <c r="HU2078" s="141"/>
      <c r="HV2078" s="141"/>
      <c r="HW2078" s="141"/>
      <c r="HX2078" s="141"/>
      <c r="HY2078" s="141"/>
      <c r="HZ2078" s="141"/>
      <c r="IA2078" s="141"/>
      <c r="IB2078" s="141"/>
      <c r="IC2078" s="141"/>
      <c r="ID2078" s="141"/>
      <c r="IE2078" s="141"/>
      <c r="IF2078" s="141"/>
      <c r="IG2078" s="141"/>
      <c r="IH2078" s="141"/>
      <c r="II2078" s="141"/>
      <c r="IJ2078" s="141"/>
      <c r="IK2078" s="141"/>
      <c r="IL2078" s="141"/>
      <c r="IM2078" s="141"/>
      <c r="IN2078" s="141"/>
      <c r="IO2078" s="141"/>
      <c r="IP2078" s="141"/>
      <c r="IQ2078" s="141"/>
      <c r="IR2078" s="141"/>
      <c r="IS2078" s="141"/>
      <c r="IT2078" s="141"/>
      <c r="IU2078" s="141"/>
      <c r="IV2078" s="141"/>
      <c r="IW2078" s="141"/>
      <c r="IX2078" s="141"/>
      <c r="IY2078" s="141"/>
      <c r="IZ2078" s="141"/>
      <c r="JA2078" s="141"/>
      <c r="JB2078" s="141"/>
      <c r="JC2078" s="141"/>
      <c r="JD2078" s="141"/>
      <c r="JE2078" s="141"/>
      <c r="JF2078" s="141"/>
    </row>
    <row r="2079" spans="1:266" s="832" customFormat="1" ht="29.25" x14ac:dyDescent="0.25">
      <c r="A2079" s="207"/>
      <c r="B2079" s="207">
        <v>1</v>
      </c>
      <c r="C2079" s="207"/>
      <c r="D2079" s="207"/>
      <c r="E2079" s="576" t="s">
        <v>261</v>
      </c>
      <c r="F2079" s="163"/>
      <c r="G2079" s="163"/>
      <c r="H2079" s="1900"/>
      <c r="I2079" s="1899"/>
      <c r="J2079" s="1899">
        <f t="shared" si="781"/>
        <v>5.0606382978723401</v>
      </c>
      <c r="K2079" s="2076" t="e">
        <f t="shared" si="781"/>
        <v>#DIV/0!</v>
      </c>
      <c r="L2079" s="2548"/>
      <c r="M2079" s="2548"/>
      <c r="N2079" s="2549"/>
      <c r="O2079" s="2549"/>
      <c r="P2079" s="2549"/>
      <c r="Q2079" s="2549"/>
      <c r="R2079" s="2549"/>
      <c r="S2079" s="2549"/>
      <c r="T2079" s="2809"/>
      <c r="U2079" s="2809"/>
      <c r="V2079" s="2809"/>
      <c r="W2079" s="2809"/>
      <c r="X2079" s="2809">
        <f t="shared" ref="X2079:AE2079" si="785">X2011</f>
        <v>0</v>
      </c>
      <c r="Y2079" s="2809">
        <f t="shared" si="785"/>
        <v>0</v>
      </c>
      <c r="Z2079" s="2810">
        <f t="shared" si="785"/>
        <v>0</v>
      </c>
      <c r="AA2079" s="2809">
        <f t="shared" si="785"/>
        <v>0</v>
      </c>
      <c r="AB2079" s="2809">
        <f t="shared" si="785"/>
        <v>0</v>
      </c>
      <c r="AC2079" s="2811">
        <f t="shared" si="785"/>
        <v>0</v>
      </c>
      <c r="AD2079" s="2811">
        <f t="shared" si="785"/>
        <v>0</v>
      </c>
      <c r="AE2079" s="2809">
        <f t="shared" si="785"/>
        <v>0</v>
      </c>
      <c r="AF2079" s="912"/>
      <c r="AG2079" s="2616"/>
      <c r="AH2079" s="2272"/>
      <c r="AI2079" s="2997"/>
      <c r="AJ2079" s="141"/>
      <c r="AK2079" s="141"/>
      <c r="AL2079" s="141"/>
      <c r="AM2079" s="141"/>
      <c r="AN2079" s="141"/>
      <c r="AO2079" s="141"/>
      <c r="AP2079" s="141"/>
      <c r="AQ2079" s="141"/>
      <c r="AR2079" s="141"/>
      <c r="AS2079" s="141"/>
      <c r="AT2079" s="141"/>
      <c r="AU2079" s="141"/>
      <c r="AV2079" s="141"/>
      <c r="AW2079" s="141"/>
      <c r="AX2079" s="141"/>
      <c r="AY2079" s="141"/>
      <c r="AZ2079" s="141"/>
      <c r="BA2079" s="141"/>
      <c r="BB2079" s="141"/>
      <c r="BC2079" s="141"/>
      <c r="BD2079" s="141"/>
      <c r="BE2079" s="141"/>
      <c r="BF2079" s="141"/>
      <c r="BG2079" s="141"/>
      <c r="BH2079" s="141"/>
      <c r="BI2079" s="141"/>
      <c r="BJ2079" s="141"/>
      <c r="BK2079" s="141"/>
      <c r="BL2079" s="141"/>
      <c r="BM2079" s="141"/>
      <c r="BN2079" s="141"/>
      <c r="BO2079" s="141"/>
      <c r="BP2079" s="141"/>
      <c r="BQ2079" s="141"/>
      <c r="BR2079" s="141"/>
      <c r="BS2079" s="141"/>
      <c r="BT2079" s="141"/>
      <c r="BU2079" s="141"/>
      <c r="BV2079" s="141"/>
      <c r="BW2079" s="141"/>
      <c r="BX2079" s="141"/>
      <c r="BY2079" s="141"/>
      <c r="BZ2079" s="141"/>
      <c r="CA2079" s="141"/>
      <c r="CB2079" s="141"/>
      <c r="CC2079" s="141"/>
      <c r="CD2079" s="141"/>
      <c r="CE2079" s="141"/>
      <c r="CF2079" s="141"/>
      <c r="CG2079" s="141"/>
      <c r="CH2079" s="141"/>
      <c r="CI2079" s="141"/>
      <c r="CJ2079" s="141"/>
      <c r="CK2079" s="141"/>
      <c r="CL2079" s="141"/>
      <c r="CM2079" s="141"/>
      <c r="CN2079" s="141"/>
      <c r="CO2079" s="141"/>
      <c r="CP2079" s="141"/>
      <c r="CQ2079" s="141"/>
      <c r="CR2079" s="141"/>
      <c r="CS2079" s="141"/>
      <c r="CT2079" s="141"/>
      <c r="CU2079" s="141"/>
      <c r="CV2079" s="141"/>
      <c r="CW2079" s="141"/>
      <c r="CX2079" s="141"/>
      <c r="CY2079" s="141"/>
      <c r="CZ2079" s="141"/>
      <c r="DA2079" s="141"/>
      <c r="DB2079" s="141"/>
      <c r="DC2079" s="141"/>
      <c r="DD2079" s="141"/>
      <c r="DE2079" s="141"/>
      <c r="DF2079" s="141"/>
      <c r="DG2079" s="141"/>
      <c r="DH2079" s="141"/>
      <c r="DI2079" s="141"/>
      <c r="DJ2079" s="141"/>
      <c r="DK2079" s="141"/>
      <c r="DL2079" s="141"/>
      <c r="DM2079" s="141"/>
      <c r="DN2079" s="141"/>
      <c r="DO2079" s="141"/>
      <c r="DP2079" s="141"/>
      <c r="DQ2079" s="141"/>
      <c r="DR2079" s="141"/>
      <c r="DS2079" s="141"/>
      <c r="DT2079" s="141"/>
      <c r="DU2079" s="141"/>
      <c r="DV2079" s="141"/>
      <c r="DW2079" s="141"/>
      <c r="DX2079" s="141"/>
      <c r="DY2079" s="141"/>
      <c r="DZ2079" s="141"/>
      <c r="EA2079" s="141"/>
      <c r="EB2079" s="141"/>
      <c r="EC2079" s="141"/>
      <c r="ED2079" s="141"/>
      <c r="EE2079" s="141"/>
      <c r="EF2079" s="141"/>
      <c r="EG2079" s="141"/>
      <c r="EH2079" s="141"/>
      <c r="EI2079" s="141"/>
      <c r="EJ2079" s="141"/>
      <c r="EK2079" s="141"/>
      <c r="EL2079" s="141"/>
      <c r="EM2079" s="141"/>
      <c r="EN2079" s="141"/>
      <c r="EO2079" s="141"/>
      <c r="EP2079" s="141"/>
      <c r="EQ2079" s="141"/>
      <c r="ER2079" s="141"/>
      <c r="ES2079" s="141"/>
      <c r="ET2079" s="141"/>
      <c r="EU2079" s="141"/>
      <c r="EV2079" s="141"/>
      <c r="EW2079" s="141"/>
      <c r="EX2079" s="141"/>
      <c r="EY2079" s="141"/>
      <c r="EZ2079" s="141"/>
      <c r="FA2079" s="141"/>
      <c r="FB2079" s="141"/>
      <c r="FC2079" s="141"/>
      <c r="FD2079" s="141"/>
      <c r="FE2079" s="141"/>
      <c r="FF2079" s="141"/>
      <c r="FG2079" s="141"/>
      <c r="FH2079" s="141"/>
      <c r="FI2079" s="141"/>
      <c r="FJ2079" s="141"/>
      <c r="FK2079" s="141"/>
      <c r="FL2079" s="141"/>
      <c r="FM2079" s="141"/>
      <c r="FN2079" s="141"/>
      <c r="FO2079" s="141"/>
      <c r="FP2079" s="141"/>
      <c r="FQ2079" s="141"/>
      <c r="FR2079" s="141"/>
      <c r="FS2079" s="141"/>
      <c r="FT2079" s="141"/>
      <c r="FU2079" s="141"/>
      <c r="FV2079" s="141"/>
      <c r="FW2079" s="141"/>
      <c r="FX2079" s="141"/>
      <c r="FY2079" s="141"/>
      <c r="FZ2079" s="141"/>
      <c r="GA2079" s="141"/>
      <c r="GB2079" s="141"/>
      <c r="GC2079" s="141"/>
      <c r="GD2079" s="141"/>
      <c r="GE2079" s="141"/>
      <c r="GF2079" s="141"/>
      <c r="GG2079" s="141"/>
      <c r="GH2079" s="141"/>
      <c r="GI2079" s="141"/>
      <c r="GJ2079" s="141"/>
      <c r="GK2079" s="141"/>
      <c r="GL2079" s="141"/>
      <c r="GM2079" s="141"/>
      <c r="GN2079" s="141"/>
      <c r="GO2079" s="141"/>
      <c r="GP2079" s="141"/>
      <c r="GQ2079" s="141"/>
      <c r="GR2079" s="141"/>
      <c r="GS2079" s="141"/>
      <c r="GT2079" s="141"/>
      <c r="GU2079" s="141"/>
      <c r="GV2079" s="141"/>
      <c r="GW2079" s="141"/>
      <c r="GX2079" s="141"/>
      <c r="GY2079" s="141"/>
      <c r="GZ2079" s="141"/>
      <c r="HA2079" s="141"/>
      <c r="HB2079" s="141"/>
      <c r="HC2079" s="141"/>
      <c r="HD2079" s="141"/>
      <c r="HE2079" s="141"/>
      <c r="HF2079" s="141"/>
      <c r="HG2079" s="141"/>
      <c r="HH2079" s="141"/>
      <c r="HI2079" s="141"/>
      <c r="HJ2079" s="141"/>
      <c r="HK2079" s="141"/>
      <c r="HL2079" s="141"/>
      <c r="HM2079" s="141"/>
      <c r="HN2079" s="141"/>
      <c r="HO2079" s="141"/>
      <c r="HP2079" s="141"/>
      <c r="HQ2079" s="141"/>
      <c r="HR2079" s="141"/>
      <c r="HS2079" s="141"/>
      <c r="HT2079" s="141"/>
      <c r="HU2079" s="141"/>
      <c r="HV2079" s="141"/>
      <c r="HW2079" s="141"/>
      <c r="HX2079" s="141"/>
      <c r="HY2079" s="141"/>
      <c r="HZ2079" s="141"/>
      <c r="IA2079" s="141"/>
      <c r="IB2079" s="141"/>
      <c r="IC2079" s="141"/>
      <c r="ID2079" s="141"/>
      <c r="IE2079" s="141"/>
      <c r="IF2079" s="141"/>
      <c r="IG2079" s="141"/>
      <c r="IH2079" s="141"/>
      <c r="II2079" s="141"/>
      <c r="IJ2079" s="141"/>
      <c r="IK2079" s="141"/>
      <c r="IL2079" s="141"/>
      <c r="IM2079" s="141"/>
      <c r="IN2079" s="141"/>
      <c r="IO2079" s="141"/>
      <c r="IP2079" s="141"/>
      <c r="IQ2079" s="141"/>
      <c r="IR2079" s="141"/>
      <c r="IS2079" s="141"/>
      <c r="IT2079" s="141"/>
      <c r="IU2079" s="141"/>
      <c r="IV2079" s="141"/>
      <c r="IW2079" s="141"/>
      <c r="IX2079" s="141"/>
      <c r="IY2079" s="141"/>
      <c r="IZ2079" s="141"/>
      <c r="JA2079" s="141"/>
      <c r="JB2079" s="141"/>
      <c r="JC2079" s="141"/>
      <c r="JD2079" s="141"/>
      <c r="JE2079" s="141"/>
      <c r="JF2079" s="141"/>
    </row>
    <row r="2080" spans="1:266" s="832" customFormat="1" ht="29.25" x14ac:dyDescent="0.25">
      <c r="A2080" s="207"/>
      <c r="B2080" s="207">
        <v>1</v>
      </c>
      <c r="C2080" s="207"/>
      <c r="D2080" s="207"/>
      <c r="E2080" s="576" t="s">
        <v>262</v>
      </c>
      <c r="F2080" s="163"/>
      <c r="G2080" s="163"/>
      <c r="H2080" s="1900"/>
      <c r="I2080" s="1899"/>
      <c r="J2080" s="1899">
        <f t="shared" si="781"/>
        <v>1</v>
      </c>
      <c r="K2080" s="2076" t="e">
        <f t="shared" si="781"/>
        <v>#DIV/0!</v>
      </c>
      <c r="L2080" s="2548"/>
      <c r="M2080" s="2548"/>
      <c r="N2080" s="2549"/>
      <c r="O2080" s="2549"/>
      <c r="P2080" s="2549"/>
      <c r="Q2080" s="2549"/>
      <c r="R2080" s="2549"/>
      <c r="S2080" s="2549"/>
      <c r="T2080" s="2809"/>
      <c r="U2080" s="2809"/>
      <c r="V2080" s="2809"/>
      <c r="W2080" s="2809"/>
      <c r="X2080" s="2809">
        <f t="shared" ref="X2080:AE2080" si="786">X2012</f>
        <v>0</v>
      </c>
      <c r="Y2080" s="2809">
        <f t="shared" si="786"/>
        <v>1.40544</v>
      </c>
      <c r="Z2080" s="2810">
        <f t="shared" si="786"/>
        <v>0</v>
      </c>
      <c r="AA2080" s="2809">
        <f t="shared" si="786"/>
        <v>0</v>
      </c>
      <c r="AB2080" s="2809">
        <f t="shared" si="786"/>
        <v>0</v>
      </c>
      <c r="AC2080" s="2811">
        <f t="shared" si="786"/>
        <v>0</v>
      </c>
      <c r="AD2080" s="2811">
        <f t="shared" si="786"/>
        <v>0</v>
      </c>
      <c r="AE2080" s="2809">
        <f t="shared" si="786"/>
        <v>1.40544</v>
      </c>
      <c r="AF2080" s="912"/>
      <c r="AG2080" s="2616"/>
      <c r="AH2080" s="2272"/>
      <c r="AI2080" s="2997"/>
      <c r="AJ2080" s="141"/>
      <c r="AK2080" s="141"/>
      <c r="AL2080" s="141"/>
      <c r="AM2080" s="141"/>
      <c r="AN2080" s="141"/>
      <c r="AO2080" s="141"/>
      <c r="AP2080" s="141"/>
      <c r="AQ2080" s="141"/>
      <c r="AR2080" s="141"/>
      <c r="AS2080" s="141"/>
      <c r="AT2080" s="141"/>
      <c r="AU2080" s="141"/>
      <c r="AV2080" s="141"/>
      <c r="AW2080" s="141"/>
      <c r="AX2080" s="141"/>
      <c r="AY2080" s="141"/>
      <c r="AZ2080" s="141"/>
      <c r="BA2080" s="141"/>
      <c r="BB2080" s="141"/>
      <c r="BC2080" s="141"/>
      <c r="BD2080" s="141"/>
      <c r="BE2080" s="141"/>
      <c r="BF2080" s="141"/>
      <c r="BG2080" s="141"/>
      <c r="BH2080" s="141"/>
      <c r="BI2080" s="141"/>
      <c r="BJ2080" s="141"/>
      <c r="BK2080" s="141"/>
      <c r="BL2080" s="141"/>
      <c r="BM2080" s="141"/>
      <c r="BN2080" s="141"/>
      <c r="BO2080" s="141"/>
      <c r="BP2080" s="141"/>
      <c r="BQ2080" s="141"/>
      <c r="BR2080" s="141"/>
      <c r="BS2080" s="141"/>
      <c r="BT2080" s="141"/>
      <c r="BU2080" s="141"/>
      <c r="BV2080" s="141"/>
      <c r="BW2080" s="141"/>
      <c r="BX2080" s="141"/>
      <c r="BY2080" s="141"/>
      <c r="BZ2080" s="141"/>
      <c r="CA2080" s="141"/>
      <c r="CB2080" s="141"/>
      <c r="CC2080" s="141"/>
      <c r="CD2080" s="141"/>
      <c r="CE2080" s="141"/>
      <c r="CF2080" s="141"/>
      <c r="CG2080" s="141"/>
      <c r="CH2080" s="141"/>
      <c r="CI2080" s="141"/>
      <c r="CJ2080" s="141"/>
      <c r="CK2080" s="141"/>
      <c r="CL2080" s="141"/>
      <c r="CM2080" s="141"/>
      <c r="CN2080" s="141"/>
      <c r="CO2080" s="141"/>
      <c r="CP2080" s="141"/>
      <c r="CQ2080" s="141"/>
      <c r="CR2080" s="141"/>
      <c r="CS2080" s="141"/>
      <c r="CT2080" s="141"/>
      <c r="CU2080" s="141"/>
      <c r="CV2080" s="141"/>
      <c r="CW2080" s="141"/>
      <c r="CX2080" s="141"/>
      <c r="CY2080" s="141"/>
      <c r="CZ2080" s="141"/>
      <c r="DA2080" s="141"/>
      <c r="DB2080" s="141"/>
      <c r="DC2080" s="141"/>
      <c r="DD2080" s="141"/>
      <c r="DE2080" s="141"/>
      <c r="DF2080" s="141"/>
      <c r="DG2080" s="141"/>
      <c r="DH2080" s="141"/>
      <c r="DI2080" s="141"/>
      <c r="DJ2080" s="141"/>
      <c r="DK2080" s="141"/>
      <c r="DL2080" s="141"/>
      <c r="DM2080" s="141"/>
      <c r="DN2080" s="141"/>
      <c r="DO2080" s="141"/>
      <c r="DP2080" s="141"/>
      <c r="DQ2080" s="141"/>
      <c r="DR2080" s="141"/>
      <c r="DS2080" s="141"/>
      <c r="DT2080" s="141"/>
      <c r="DU2080" s="141"/>
      <c r="DV2080" s="141"/>
      <c r="DW2080" s="141"/>
      <c r="DX2080" s="141"/>
      <c r="DY2080" s="141"/>
      <c r="DZ2080" s="141"/>
      <c r="EA2080" s="141"/>
      <c r="EB2080" s="141"/>
      <c r="EC2080" s="141"/>
      <c r="ED2080" s="141"/>
      <c r="EE2080" s="141"/>
      <c r="EF2080" s="141"/>
      <c r="EG2080" s="141"/>
      <c r="EH2080" s="141"/>
      <c r="EI2080" s="141"/>
      <c r="EJ2080" s="141"/>
      <c r="EK2080" s="141"/>
      <c r="EL2080" s="141"/>
      <c r="EM2080" s="141"/>
      <c r="EN2080" s="141"/>
      <c r="EO2080" s="141"/>
      <c r="EP2080" s="141"/>
      <c r="EQ2080" s="141"/>
      <c r="ER2080" s="141"/>
      <c r="ES2080" s="141"/>
      <c r="ET2080" s="141"/>
      <c r="EU2080" s="141"/>
      <c r="EV2080" s="141"/>
      <c r="EW2080" s="141"/>
      <c r="EX2080" s="141"/>
      <c r="EY2080" s="141"/>
      <c r="EZ2080" s="141"/>
      <c r="FA2080" s="141"/>
      <c r="FB2080" s="141"/>
      <c r="FC2080" s="141"/>
      <c r="FD2080" s="141"/>
      <c r="FE2080" s="141"/>
      <c r="FF2080" s="141"/>
      <c r="FG2080" s="141"/>
      <c r="FH2080" s="141"/>
      <c r="FI2080" s="141"/>
      <c r="FJ2080" s="141"/>
      <c r="FK2080" s="141"/>
      <c r="FL2080" s="141"/>
      <c r="FM2080" s="141"/>
      <c r="FN2080" s="141"/>
      <c r="FO2080" s="141"/>
      <c r="FP2080" s="141"/>
      <c r="FQ2080" s="141"/>
      <c r="FR2080" s="141"/>
      <c r="FS2080" s="141"/>
      <c r="FT2080" s="141"/>
      <c r="FU2080" s="141"/>
      <c r="FV2080" s="141"/>
      <c r="FW2080" s="141"/>
      <c r="FX2080" s="141"/>
      <c r="FY2080" s="141"/>
      <c r="FZ2080" s="141"/>
      <c r="GA2080" s="141"/>
      <c r="GB2080" s="141"/>
      <c r="GC2080" s="141"/>
      <c r="GD2080" s="141"/>
      <c r="GE2080" s="141"/>
      <c r="GF2080" s="141"/>
      <c r="GG2080" s="141"/>
      <c r="GH2080" s="141"/>
      <c r="GI2080" s="141"/>
      <c r="GJ2080" s="141"/>
      <c r="GK2080" s="141"/>
      <c r="GL2080" s="141"/>
      <c r="GM2080" s="141"/>
      <c r="GN2080" s="141"/>
      <c r="GO2080" s="141"/>
      <c r="GP2080" s="141"/>
      <c r="GQ2080" s="141"/>
      <c r="GR2080" s="141"/>
      <c r="GS2080" s="141"/>
      <c r="GT2080" s="141"/>
      <c r="GU2080" s="141"/>
      <c r="GV2080" s="141"/>
      <c r="GW2080" s="141"/>
      <c r="GX2080" s="141"/>
      <c r="GY2080" s="141"/>
      <c r="GZ2080" s="141"/>
      <c r="HA2080" s="141"/>
      <c r="HB2080" s="141"/>
      <c r="HC2080" s="141"/>
      <c r="HD2080" s="141"/>
      <c r="HE2080" s="141"/>
      <c r="HF2080" s="141"/>
      <c r="HG2080" s="141"/>
      <c r="HH2080" s="141"/>
      <c r="HI2080" s="141"/>
      <c r="HJ2080" s="141"/>
      <c r="HK2080" s="141"/>
      <c r="HL2080" s="141"/>
      <c r="HM2080" s="141"/>
      <c r="HN2080" s="141"/>
      <c r="HO2080" s="141"/>
      <c r="HP2080" s="141"/>
      <c r="HQ2080" s="141"/>
      <c r="HR2080" s="141"/>
      <c r="HS2080" s="141"/>
      <c r="HT2080" s="141"/>
      <c r="HU2080" s="141"/>
      <c r="HV2080" s="141"/>
      <c r="HW2080" s="141"/>
      <c r="HX2080" s="141"/>
      <c r="HY2080" s="141"/>
      <c r="HZ2080" s="141"/>
      <c r="IA2080" s="141"/>
      <c r="IB2080" s="141"/>
      <c r="IC2080" s="141"/>
      <c r="ID2080" s="141"/>
      <c r="IE2080" s="141"/>
      <c r="IF2080" s="141"/>
      <c r="IG2080" s="141"/>
      <c r="IH2080" s="141"/>
      <c r="II2080" s="141"/>
      <c r="IJ2080" s="141"/>
      <c r="IK2080" s="141"/>
      <c r="IL2080" s="141"/>
      <c r="IM2080" s="141"/>
      <c r="IN2080" s="141"/>
      <c r="IO2080" s="141"/>
      <c r="IP2080" s="141"/>
      <c r="IQ2080" s="141"/>
      <c r="IR2080" s="141"/>
      <c r="IS2080" s="141"/>
      <c r="IT2080" s="141"/>
      <c r="IU2080" s="141"/>
      <c r="IV2080" s="141"/>
      <c r="IW2080" s="141"/>
      <c r="IX2080" s="141"/>
      <c r="IY2080" s="141"/>
      <c r="IZ2080" s="141"/>
      <c r="JA2080" s="141"/>
      <c r="JB2080" s="141"/>
      <c r="JC2080" s="141"/>
      <c r="JD2080" s="141"/>
      <c r="JE2080" s="141"/>
      <c r="JF2080" s="141"/>
    </row>
    <row r="2081" spans="1:266" s="832" customFormat="1" x14ac:dyDescent="0.25">
      <c r="A2081" s="207"/>
      <c r="B2081" s="207">
        <v>1</v>
      </c>
      <c r="C2081" s="207"/>
      <c r="D2081" s="207"/>
      <c r="E2081" s="577" t="s">
        <v>134</v>
      </c>
      <c r="F2081" s="163"/>
      <c r="G2081" s="163"/>
      <c r="H2081" s="1900"/>
      <c r="I2081" s="1899"/>
      <c r="J2081" s="1899">
        <f t="shared" si="781"/>
        <v>37.230595238095241</v>
      </c>
      <c r="K2081" s="2076" t="e">
        <f t="shared" si="781"/>
        <v>#DIV/0!</v>
      </c>
      <c r="L2081" s="2548"/>
      <c r="M2081" s="2548"/>
      <c r="N2081" s="2549"/>
      <c r="O2081" s="2549"/>
      <c r="P2081" s="2549"/>
      <c r="Q2081" s="2549"/>
      <c r="R2081" s="2549"/>
      <c r="S2081" s="2549"/>
      <c r="T2081" s="2809"/>
      <c r="U2081" s="2809"/>
      <c r="V2081" s="2809"/>
      <c r="W2081" s="2809"/>
      <c r="X2081" s="2809">
        <f t="shared" ref="X2081:AE2081" si="787">X2013</f>
        <v>0</v>
      </c>
      <c r="Y2081" s="2809">
        <f t="shared" si="787"/>
        <v>30.052599999999998</v>
      </c>
      <c r="Z2081" s="2810">
        <f t="shared" si="787"/>
        <v>0</v>
      </c>
      <c r="AA2081" s="2809">
        <f t="shared" si="787"/>
        <v>0</v>
      </c>
      <c r="AB2081" s="2809">
        <f t="shared" si="787"/>
        <v>0</v>
      </c>
      <c r="AC2081" s="2811">
        <f t="shared" si="787"/>
        <v>0</v>
      </c>
      <c r="AD2081" s="2811">
        <f t="shared" si="787"/>
        <v>0</v>
      </c>
      <c r="AE2081" s="2809">
        <f t="shared" si="787"/>
        <v>30.052599999999998</v>
      </c>
      <c r="AF2081" s="912"/>
      <c r="AG2081" s="2616"/>
      <c r="AH2081" s="2272"/>
      <c r="AI2081" s="2997"/>
      <c r="AJ2081" s="141"/>
      <c r="AK2081" s="141"/>
      <c r="AL2081" s="141"/>
      <c r="AM2081" s="141"/>
      <c r="AN2081" s="141"/>
      <c r="AO2081" s="141"/>
      <c r="AP2081" s="141"/>
      <c r="AQ2081" s="141"/>
      <c r="AR2081" s="141"/>
      <c r="AS2081" s="141"/>
      <c r="AT2081" s="141"/>
      <c r="AU2081" s="141"/>
      <c r="AV2081" s="141"/>
      <c r="AW2081" s="141"/>
      <c r="AX2081" s="141"/>
      <c r="AY2081" s="141"/>
      <c r="AZ2081" s="141"/>
      <c r="BA2081" s="141"/>
      <c r="BB2081" s="141"/>
      <c r="BC2081" s="141"/>
      <c r="BD2081" s="141"/>
      <c r="BE2081" s="141"/>
      <c r="BF2081" s="141"/>
      <c r="BG2081" s="141"/>
      <c r="BH2081" s="141"/>
      <c r="BI2081" s="141"/>
      <c r="BJ2081" s="141"/>
      <c r="BK2081" s="141"/>
      <c r="BL2081" s="141"/>
      <c r="BM2081" s="141"/>
      <c r="BN2081" s="141"/>
      <c r="BO2081" s="141"/>
      <c r="BP2081" s="141"/>
      <c r="BQ2081" s="141"/>
      <c r="BR2081" s="141"/>
      <c r="BS2081" s="141"/>
      <c r="BT2081" s="141"/>
      <c r="BU2081" s="141"/>
      <c r="BV2081" s="141"/>
      <c r="BW2081" s="141"/>
      <c r="BX2081" s="141"/>
      <c r="BY2081" s="141"/>
      <c r="BZ2081" s="141"/>
      <c r="CA2081" s="141"/>
      <c r="CB2081" s="141"/>
      <c r="CC2081" s="141"/>
      <c r="CD2081" s="141"/>
      <c r="CE2081" s="141"/>
      <c r="CF2081" s="141"/>
      <c r="CG2081" s="141"/>
      <c r="CH2081" s="141"/>
      <c r="CI2081" s="141"/>
      <c r="CJ2081" s="141"/>
      <c r="CK2081" s="141"/>
      <c r="CL2081" s="141"/>
      <c r="CM2081" s="141"/>
      <c r="CN2081" s="141"/>
      <c r="CO2081" s="141"/>
      <c r="CP2081" s="141"/>
      <c r="CQ2081" s="141"/>
      <c r="CR2081" s="141"/>
      <c r="CS2081" s="141"/>
      <c r="CT2081" s="141"/>
      <c r="CU2081" s="141"/>
      <c r="CV2081" s="141"/>
      <c r="CW2081" s="141"/>
      <c r="CX2081" s="141"/>
      <c r="CY2081" s="141"/>
      <c r="CZ2081" s="141"/>
      <c r="DA2081" s="141"/>
      <c r="DB2081" s="141"/>
      <c r="DC2081" s="141"/>
      <c r="DD2081" s="141"/>
      <c r="DE2081" s="141"/>
      <c r="DF2081" s="141"/>
      <c r="DG2081" s="141"/>
      <c r="DH2081" s="141"/>
      <c r="DI2081" s="141"/>
      <c r="DJ2081" s="141"/>
      <c r="DK2081" s="141"/>
      <c r="DL2081" s="141"/>
      <c r="DM2081" s="141"/>
      <c r="DN2081" s="141"/>
      <c r="DO2081" s="141"/>
      <c r="DP2081" s="141"/>
      <c r="DQ2081" s="141"/>
      <c r="DR2081" s="141"/>
      <c r="DS2081" s="141"/>
      <c r="DT2081" s="141"/>
      <c r="DU2081" s="141"/>
      <c r="DV2081" s="141"/>
      <c r="DW2081" s="141"/>
      <c r="DX2081" s="141"/>
      <c r="DY2081" s="141"/>
      <c r="DZ2081" s="141"/>
      <c r="EA2081" s="141"/>
      <c r="EB2081" s="141"/>
      <c r="EC2081" s="141"/>
      <c r="ED2081" s="141"/>
      <c r="EE2081" s="141"/>
      <c r="EF2081" s="141"/>
      <c r="EG2081" s="141"/>
      <c r="EH2081" s="141"/>
      <c r="EI2081" s="141"/>
      <c r="EJ2081" s="141"/>
      <c r="EK2081" s="141"/>
      <c r="EL2081" s="141"/>
      <c r="EM2081" s="141"/>
      <c r="EN2081" s="141"/>
      <c r="EO2081" s="141"/>
      <c r="EP2081" s="141"/>
      <c r="EQ2081" s="141"/>
      <c r="ER2081" s="141"/>
      <c r="ES2081" s="141"/>
      <c r="ET2081" s="141"/>
      <c r="EU2081" s="141"/>
      <c r="EV2081" s="141"/>
      <c r="EW2081" s="141"/>
      <c r="EX2081" s="141"/>
      <c r="EY2081" s="141"/>
      <c r="EZ2081" s="141"/>
      <c r="FA2081" s="141"/>
      <c r="FB2081" s="141"/>
      <c r="FC2081" s="141"/>
      <c r="FD2081" s="141"/>
      <c r="FE2081" s="141"/>
      <c r="FF2081" s="141"/>
      <c r="FG2081" s="141"/>
      <c r="FH2081" s="141"/>
      <c r="FI2081" s="141"/>
      <c r="FJ2081" s="141"/>
      <c r="FK2081" s="141"/>
      <c r="FL2081" s="141"/>
      <c r="FM2081" s="141"/>
      <c r="FN2081" s="141"/>
      <c r="FO2081" s="141"/>
      <c r="FP2081" s="141"/>
      <c r="FQ2081" s="141"/>
      <c r="FR2081" s="141"/>
      <c r="FS2081" s="141"/>
      <c r="FT2081" s="141"/>
      <c r="FU2081" s="141"/>
      <c r="FV2081" s="141"/>
      <c r="FW2081" s="141"/>
      <c r="FX2081" s="141"/>
      <c r="FY2081" s="141"/>
      <c r="FZ2081" s="141"/>
      <c r="GA2081" s="141"/>
      <c r="GB2081" s="141"/>
      <c r="GC2081" s="141"/>
      <c r="GD2081" s="141"/>
      <c r="GE2081" s="141"/>
      <c r="GF2081" s="141"/>
      <c r="GG2081" s="141"/>
      <c r="GH2081" s="141"/>
      <c r="GI2081" s="141"/>
      <c r="GJ2081" s="141"/>
      <c r="GK2081" s="141"/>
      <c r="GL2081" s="141"/>
      <c r="GM2081" s="141"/>
      <c r="GN2081" s="141"/>
      <c r="GO2081" s="141"/>
      <c r="GP2081" s="141"/>
      <c r="GQ2081" s="141"/>
      <c r="GR2081" s="141"/>
      <c r="GS2081" s="141"/>
      <c r="GT2081" s="141"/>
      <c r="GU2081" s="141"/>
      <c r="GV2081" s="141"/>
      <c r="GW2081" s="141"/>
      <c r="GX2081" s="141"/>
      <c r="GY2081" s="141"/>
      <c r="GZ2081" s="141"/>
      <c r="HA2081" s="141"/>
      <c r="HB2081" s="141"/>
      <c r="HC2081" s="141"/>
      <c r="HD2081" s="141"/>
      <c r="HE2081" s="141"/>
      <c r="HF2081" s="141"/>
      <c r="HG2081" s="141"/>
      <c r="HH2081" s="141"/>
      <c r="HI2081" s="141"/>
      <c r="HJ2081" s="141"/>
      <c r="HK2081" s="141"/>
      <c r="HL2081" s="141"/>
      <c r="HM2081" s="141"/>
      <c r="HN2081" s="141"/>
      <c r="HO2081" s="141"/>
      <c r="HP2081" s="141"/>
      <c r="HQ2081" s="141"/>
      <c r="HR2081" s="141"/>
      <c r="HS2081" s="141"/>
      <c r="HT2081" s="141"/>
      <c r="HU2081" s="141"/>
      <c r="HV2081" s="141"/>
      <c r="HW2081" s="141"/>
      <c r="HX2081" s="141"/>
      <c r="HY2081" s="141"/>
      <c r="HZ2081" s="141"/>
      <c r="IA2081" s="141"/>
      <c r="IB2081" s="141"/>
      <c r="IC2081" s="141"/>
      <c r="ID2081" s="141"/>
      <c r="IE2081" s="141"/>
      <c r="IF2081" s="141"/>
      <c r="IG2081" s="141"/>
      <c r="IH2081" s="141"/>
      <c r="II2081" s="141"/>
      <c r="IJ2081" s="141"/>
      <c r="IK2081" s="141"/>
      <c r="IL2081" s="141"/>
      <c r="IM2081" s="141"/>
      <c r="IN2081" s="141"/>
      <c r="IO2081" s="141"/>
      <c r="IP2081" s="141"/>
      <c r="IQ2081" s="141"/>
      <c r="IR2081" s="141"/>
      <c r="IS2081" s="141"/>
      <c r="IT2081" s="141"/>
      <c r="IU2081" s="141"/>
      <c r="IV2081" s="141"/>
      <c r="IW2081" s="141"/>
      <c r="IX2081" s="141"/>
      <c r="IY2081" s="141"/>
      <c r="IZ2081" s="141"/>
      <c r="JA2081" s="141"/>
      <c r="JB2081" s="141"/>
      <c r="JC2081" s="141"/>
      <c r="JD2081" s="141"/>
      <c r="JE2081" s="141"/>
      <c r="JF2081" s="141"/>
    </row>
    <row r="2082" spans="1:266" x14ac:dyDescent="0.25">
      <c r="A2082" s="207">
        <v>1</v>
      </c>
      <c r="B2082" s="207">
        <v>1</v>
      </c>
      <c r="E2082" s="2198" t="s">
        <v>66</v>
      </c>
      <c r="F2082" s="2198"/>
      <c r="G2082" s="2198"/>
      <c r="H2082" s="1887"/>
      <c r="I2082" s="2076"/>
      <c r="J2082" s="2076">
        <f>SUM(J2018,)</f>
        <v>0</v>
      </c>
      <c r="K2082" s="2076" t="e">
        <f t="shared" ref="K2082:K2088" si="788">J2082/I2082*100</f>
        <v>#DIV/0!</v>
      </c>
      <c r="L2082" s="1892" t="e">
        <f>SUM(N2082/H2082)</f>
        <v>#DIV/0!</v>
      </c>
      <c r="M2082" s="1892" t="e">
        <f>P2082/J2082</f>
        <v>#DIV/0!</v>
      </c>
      <c r="N2082" s="2076">
        <f>SUM(N2018,)</f>
        <v>0</v>
      </c>
      <c r="O2082" s="2076">
        <f>SUM(O2018,)</f>
        <v>0</v>
      </c>
      <c r="P2082" s="2076">
        <f>SUM(P2018,)</f>
        <v>0</v>
      </c>
      <c r="Q2082" s="1889" t="e">
        <f>P2082/O2082*100</f>
        <v>#DIV/0!</v>
      </c>
      <c r="R2082" s="2076">
        <f>SUM(R2018,)</f>
        <v>0</v>
      </c>
      <c r="S2082" s="1889" t="e">
        <f>P2082/$E$3*12/R2082</f>
        <v>#DIV/0!</v>
      </c>
      <c r="T2082" s="2753"/>
      <c r="U2082" s="2753"/>
      <c r="V2082" s="2753"/>
      <c r="W2082" s="2753"/>
      <c r="X2082" s="2809">
        <f t="shared" ref="X2082:AE2082" si="789">SUM(X2018,)</f>
        <v>0</v>
      </c>
      <c r="Y2082" s="2753">
        <f t="shared" si="789"/>
        <v>0</v>
      </c>
      <c r="Z2082" s="1028">
        <f t="shared" si="789"/>
        <v>0</v>
      </c>
      <c r="AA2082" s="2753">
        <f t="shared" si="789"/>
        <v>0</v>
      </c>
      <c r="AB2082" s="2753">
        <f t="shared" si="789"/>
        <v>0</v>
      </c>
      <c r="AC2082" s="2753">
        <f t="shared" si="789"/>
        <v>0</v>
      </c>
      <c r="AD2082" s="2753">
        <f t="shared" si="789"/>
        <v>0</v>
      </c>
      <c r="AE2082" s="2753">
        <f t="shared" si="789"/>
        <v>0</v>
      </c>
      <c r="AF2082" s="945"/>
      <c r="AG2082" s="918"/>
      <c r="AH2082" s="2272"/>
    </row>
    <row r="2083" spans="1:266" ht="30" x14ac:dyDescent="0.25">
      <c r="A2083" s="207">
        <v>1</v>
      </c>
      <c r="B2083" s="207">
        <v>1</v>
      </c>
      <c r="E2083" s="2121" t="s">
        <v>16</v>
      </c>
      <c r="F2083" s="2121"/>
      <c r="G2083" s="2121"/>
      <c r="H2083" s="1894"/>
      <c r="I2083" s="2653"/>
      <c r="J2083" s="2653">
        <f>J2022</f>
        <v>0</v>
      </c>
      <c r="K2083" s="2653" t="e">
        <f t="shared" si="788"/>
        <v>#DIV/0!</v>
      </c>
      <c r="L2083" s="1892" t="e">
        <f>SUM(N2083/H2083)</f>
        <v>#DIV/0!</v>
      </c>
      <c r="M2083" s="1892" t="e">
        <f>P2083/J2083</f>
        <v>#DIV/0!</v>
      </c>
      <c r="N2083" s="2653">
        <f>N2022</f>
        <v>0</v>
      </c>
      <c r="O2083" s="2653">
        <f>O2022</f>
        <v>0</v>
      </c>
      <c r="P2083" s="2653">
        <f>P2022</f>
        <v>0</v>
      </c>
      <c r="Q2083" s="1889" t="e">
        <f>P2083/O2083*100</f>
        <v>#DIV/0!</v>
      </c>
      <c r="R2083" s="2653">
        <f>R2022</f>
        <v>0</v>
      </c>
      <c r="S2083" s="1889" t="e">
        <f>P2083/$E$3*12/R2083</f>
        <v>#DIV/0!</v>
      </c>
      <c r="T2083" s="2657"/>
      <c r="U2083" s="2657"/>
      <c r="V2083" s="2657"/>
      <c r="W2083" s="2657"/>
      <c r="X2083" s="2809">
        <f t="shared" ref="X2083:AE2083" si="790">X2022</f>
        <v>0</v>
      </c>
      <c r="Y2083" s="2657">
        <f t="shared" si="790"/>
        <v>0</v>
      </c>
      <c r="Z2083" s="2658">
        <f t="shared" si="790"/>
        <v>0</v>
      </c>
      <c r="AA2083" s="2657">
        <f t="shared" si="790"/>
        <v>0</v>
      </c>
      <c r="AB2083" s="2657">
        <f t="shared" si="790"/>
        <v>0</v>
      </c>
      <c r="AC2083" s="2657">
        <f t="shared" si="790"/>
        <v>0</v>
      </c>
      <c r="AD2083" s="2657">
        <f t="shared" si="790"/>
        <v>0</v>
      </c>
      <c r="AE2083" s="2657">
        <f t="shared" si="790"/>
        <v>0</v>
      </c>
      <c r="AF2083" s="905"/>
      <c r="AG2083" s="2659"/>
      <c r="AH2083" s="2272"/>
    </row>
    <row r="2084" spans="1:266" ht="29.25" x14ac:dyDescent="0.25">
      <c r="A2084" s="207">
        <v>1</v>
      </c>
      <c r="B2084" s="207">
        <v>1</v>
      </c>
      <c r="E2084" s="705" t="s">
        <v>136</v>
      </c>
      <c r="F2084" s="705"/>
      <c r="G2084" s="705"/>
      <c r="H2084" s="1887"/>
      <c r="I2084" s="2009"/>
      <c r="J2084" s="2009">
        <f>SUM(J2023)</f>
        <v>0</v>
      </c>
      <c r="K2084" s="2009" t="e">
        <f t="shared" si="788"/>
        <v>#DIV/0!</v>
      </c>
      <c r="L2084" s="1892" t="e">
        <f>SUM(N2084/H2084)</f>
        <v>#DIV/0!</v>
      </c>
      <c r="M2084" s="1892" t="e">
        <f>P2084/J2084</f>
        <v>#DIV/0!</v>
      </c>
      <c r="N2084" s="2009">
        <f>SUM(N2023)</f>
        <v>0</v>
      </c>
      <c r="O2084" s="2009">
        <f>SUM(O2023)</f>
        <v>0</v>
      </c>
      <c r="P2084" s="2009">
        <f>SUM(P2023)</f>
        <v>0</v>
      </c>
      <c r="Q2084" s="1889" t="e">
        <f>P2084/O2084*100</f>
        <v>#DIV/0!</v>
      </c>
      <c r="R2084" s="2009">
        <f>SUM(R2023)</f>
        <v>0</v>
      </c>
      <c r="S2084" s="1889" t="e">
        <f>P2084/$E$3*12/R2084</f>
        <v>#DIV/0!</v>
      </c>
      <c r="T2084" s="2650"/>
      <c r="U2084" s="2650"/>
      <c r="V2084" s="2650"/>
      <c r="W2084" s="2650"/>
      <c r="X2084" s="2809">
        <f t="shared" ref="X2084:AE2084" si="791">SUM(X2023)</f>
        <v>0</v>
      </c>
      <c r="Y2084" s="2650">
        <f t="shared" si="791"/>
        <v>0</v>
      </c>
      <c r="Z2084" s="2651">
        <f t="shared" si="791"/>
        <v>0</v>
      </c>
      <c r="AA2084" s="2650">
        <f t="shared" si="791"/>
        <v>0</v>
      </c>
      <c r="AB2084" s="2650">
        <f t="shared" si="791"/>
        <v>0</v>
      </c>
      <c r="AC2084" s="2650">
        <f t="shared" si="791"/>
        <v>0</v>
      </c>
      <c r="AD2084" s="2650">
        <f t="shared" si="791"/>
        <v>0</v>
      </c>
      <c r="AE2084" s="2650">
        <f t="shared" si="791"/>
        <v>0</v>
      </c>
      <c r="AF2084" s="903"/>
      <c r="AG2084" s="904"/>
      <c r="AH2084" s="2272"/>
      <c r="AJ2084" s="207"/>
      <c r="AK2084" s="207"/>
      <c r="AL2084" s="207"/>
      <c r="AM2084" s="207"/>
      <c r="AN2084" s="207"/>
      <c r="AO2084" s="207"/>
      <c r="AP2084" s="207"/>
      <c r="AQ2084" s="207"/>
      <c r="AR2084" s="207"/>
      <c r="AS2084" s="207"/>
      <c r="AT2084" s="207"/>
      <c r="AU2084" s="207"/>
      <c r="AV2084" s="207"/>
      <c r="AW2084" s="207"/>
      <c r="AX2084" s="207"/>
      <c r="AY2084" s="207"/>
      <c r="AZ2084" s="207"/>
      <c r="BA2084" s="207"/>
      <c r="BB2084" s="207"/>
      <c r="BC2084" s="207"/>
      <c r="BD2084" s="207"/>
      <c r="BE2084" s="207"/>
      <c r="BF2084" s="207"/>
      <c r="BG2084" s="207"/>
      <c r="BH2084" s="207"/>
      <c r="BI2084" s="207"/>
      <c r="BJ2084" s="207"/>
      <c r="BK2084" s="207"/>
      <c r="BL2084" s="207"/>
      <c r="BM2084" s="207"/>
      <c r="BN2084" s="207"/>
      <c r="BO2084" s="207"/>
      <c r="BP2084" s="207"/>
      <c r="BQ2084" s="207"/>
      <c r="BR2084" s="207"/>
      <c r="BS2084" s="207"/>
      <c r="BT2084" s="207"/>
      <c r="BU2084" s="207"/>
      <c r="BV2084" s="207"/>
      <c r="BW2084" s="207"/>
      <c r="BX2084" s="207"/>
      <c r="BY2084" s="207"/>
      <c r="BZ2084" s="207"/>
      <c r="CA2084" s="207"/>
      <c r="CB2084" s="207"/>
      <c r="CC2084" s="207"/>
      <c r="CD2084" s="207"/>
      <c r="CE2084" s="207"/>
      <c r="CF2084" s="207"/>
      <c r="CG2084" s="207"/>
      <c r="CH2084" s="207"/>
      <c r="CI2084" s="207"/>
      <c r="CJ2084" s="207"/>
      <c r="CK2084" s="207"/>
      <c r="CL2084" s="207"/>
      <c r="CM2084" s="207"/>
      <c r="CN2084" s="207"/>
      <c r="CO2084" s="207"/>
      <c r="CP2084" s="207"/>
      <c r="CQ2084" s="207"/>
      <c r="CR2084" s="207"/>
      <c r="CS2084" s="207"/>
      <c r="CT2084" s="207"/>
      <c r="CU2084" s="207"/>
      <c r="CV2084" s="207"/>
      <c r="CW2084" s="207"/>
      <c r="CX2084" s="207"/>
      <c r="CY2084" s="207"/>
      <c r="CZ2084" s="207"/>
      <c r="DA2084" s="207"/>
      <c r="DB2084" s="207"/>
      <c r="DC2084" s="207"/>
      <c r="DD2084" s="207"/>
      <c r="DE2084" s="207"/>
      <c r="DF2084" s="207"/>
      <c r="DG2084" s="207"/>
      <c r="DH2084" s="207"/>
      <c r="DI2084" s="207"/>
      <c r="DJ2084" s="207"/>
      <c r="DK2084" s="207"/>
      <c r="DL2084" s="207"/>
      <c r="DM2084" s="207"/>
      <c r="DN2084" s="207"/>
      <c r="DO2084" s="207"/>
      <c r="DP2084" s="207"/>
      <c r="DQ2084" s="207"/>
      <c r="DR2084" s="207"/>
      <c r="DS2084" s="207"/>
      <c r="DT2084" s="207"/>
      <c r="DU2084" s="207"/>
      <c r="DV2084" s="207"/>
      <c r="DW2084" s="207"/>
      <c r="DX2084" s="207"/>
      <c r="DY2084" s="207"/>
      <c r="DZ2084" s="207"/>
      <c r="EA2084" s="207"/>
      <c r="EB2084" s="207"/>
      <c r="EC2084" s="207"/>
      <c r="ED2084" s="207"/>
      <c r="EE2084" s="207"/>
      <c r="EF2084" s="207"/>
      <c r="EG2084" s="207"/>
      <c r="EH2084" s="207"/>
      <c r="EI2084" s="207"/>
      <c r="EJ2084" s="207"/>
      <c r="EK2084" s="207"/>
      <c r="EL2084" s="207"/>
      <c r="EM2084" s="207"/>
      <c r="EN2084" s="207"/>
      <c r="EO2084" s="207"/>
      <c r="EP2084" s="207"/>
      <c r="EQ2084" s="207"/>
      <c r="ER2084" s="207"/>
      <c r="ES2084" s="207"/>
      <c r="ET2084" s="207"/>
      <c r="EU2084" s="207"/>
      <c r="EV2084" s="207"/>
      <c r="EW2084" s="207"/>
      <c r="EX2084" s="207"/>
      <c r="EY2084" s="207"/>
      <c r="EZ2084" s="207"/>
      <c r="FA2084" s="207"/>
      <c r="FB2084" s="207"/>
      <c r="FC2084" s="207"/>
      <c r="FD2084" s="207"/>
      <c r="FE2084" s="207"/>
      <c r="FF2084" s="207"/>
      <c r="FG2084" s="207"/>
      <c r="FH2084" s="207"/>
      <c r="FI2084" s="207"/>
      <c r="FJ2084" s="207"/>
      <c r="FK2084" s="207"/>
      <c r="FL2084" s="207"/>
      <c r="FM2084" s="207"/>
      <c r="FN2084" s="207"/>
      <c r="FO2084" s="207"/>
      <c r="FP2084" s="207"/>
      <c r="FQ2084" s="207"/>
      <c r="FR2084" s="207"/>
      <c r="FS2084" s="207"/>
      <c r="FT2084" s="207"/>
      <c r="FU2084" s="207"/>
      <c r="FV2084" s="207"/>
      <c r="FW2084" s="207"/>
      <c r="FX2084" s="207"/>
      <c r="FY2084" s="207"/>
      <c r="FZ2084" s="207"/>
      <c r="GA2084" s="207"/>
      <c r="GB2084" s="207"/>
      <c r="GC2084" s="207"/>
      <c r="GD2084" s="207"/>
      <c r="GE2084" s="207"/>
      <c r="GF2084" s="207"/>
      <c r="GG2084" s="207"/>
      <c r="GH2084" s="207"/>
      <c r="GI2084" s="207"/>
      <c r="GJ2084" s="207"/>
      <c r="GK2084" s="207"/>
      <c r="GL2084" s="207"/>
      <c r="GM2084" s="207"/>
      <c r="GN2084" s="207"/>
      <c r="GO2084" s="207"/>
      <c r="GP2084" s="207"/>
      <c r="GQ2084" s="207"/>
      <c r="GR2084" s="207"/>
      <c r="GS2084" s="207"/>
      <c r="GT2084" s="207"/>
      <c r="GU2084" s="207"/>
      <c r="GV2084" s="207"/>
      <c r="GW2084" s="207"/>
      <c r="GX2084" s="207"/>
      <c r="GY2084" s="207"/>
      <c r="GZ2084" s="207"/>
      <c r="HA2084" s="207"/>
      <c r="HB2084" s="207"/>
      <c r="HC2084" s="207"/>
      <c r="HD2084" s="207"/>
      <c r="HE2084" s="207"/>
      <c r="HF2084" s="207"/>
      <c r="HG2084" s="207"/>
      <c r="HH2084" s="207"/>
      <c r="HI2084" s="207"/>
      <c r="HJ2084" s="207"/>
      <c r="HK2084" s="207"/>
      <c r="HL2084" s="207"/>
      <c r="HM2084" s="207"/>
      <c r="HN2084" s="207"/>
      <c r="HO2084" s="207"/>
      <c r="HP2084" s="207"/>
      <c r="HQ2084" s="207"/>
      <c r="HR2084" s="207"/>
      <c r="HS2084" s="207"/>
      <c r="HT2084" s="207"/>
      <c r="HU2084" s="207"/>
      <c r="HV2084" s="207"/>
      <c r="HW2084" s="207"/>
      <c r="HX2084" s="207"/>
      <c r="HY2084" s="207"/>
      <c r="HZ2084" s="207"/>
      <c r="IA2084" s="207"/>
      <c r="IB2084" s="207"/>
      <c r="IC2084" s="207"/>
      <c r="ID2084" s="207"/>
      <c r="IE2084" s="207"/>
      <c r="IF2084" s="207"/>
      <c r="IG2084" s="207"/>
      <c r="IH2084" s="207"/>
      <c r="II2084" s="207"/>
      <c r="IJ2084" s="207"/>
      <c r="IK2084" s="207"/>
      <c r="IL2084" s="207"/>
      <c r="IM2084" s="207"/>
      <c r="IN2084" s="207"/>
      <c r="IO2084" s="207"/>
      <c r="IP2084" s="207"/>
      <c r="IQ2084" s="207"/>
      <c r="IR2084" s="207"/>
      <c r="IS2084" s="207"/>
      <c r="IT2084" s="207"/>
      <c r="IU2084" s="207"/>
      <c r="IV2084" s="207"/>
      <c r="IW2084" s="207"/>
      <c r="IX2084" s="207"/>
      <c r="IY2084" s="207"/>
      <c r="IZ2084" s="207"/>
      <c r="JA2084" s="207"/>
      <c r="JB2084" s="207"/>
      <c r="JC2084" s="207"/>
      <c r="JD2084" s="207"/>
      <c r="JE2084" s="207"/>
      <c r="JF2084" s="207"/>
    </row>
    <row r="2085" spans="1:266" x14ac:dyDescent="0.25">
      <c r="A2085" s="2879">
        <v>1</v>
      </c>
      <c r="B2085" s="207">
        <v>1</v>
      </c>
      <c r="E2085" s="716" t="s">
        <v>197</v>
      </c>
      <c r="F2085" s="716"/>
      <c r="G2085" s="716"/>
      <c r="H2085" s="1883"/>
      <c r="I2085" s="2006"/>
      <c r="J2085" s="2006">
        <f>J2024</f>
        <v>1</v>
      </c>
      <c r="K2085" s="2006" t="e">
        <f t="shared" si="788"/>
        <v>#DIV/0!</v>
      </c>
      <c r="L2085" s="2880"/>
      <c r="M2085" s="2880"/>
      <c r="N2085" s="2006"/>
      <c r="O2085" s="2006"/>
      <c r="P2085" s="2006"/>
      <c r="Q2085" s="2197"/>
      <c r="R2085" s="2006"/>
      <c r="S2085" s="2197"/>
      <c r="T2085" s="2644"/>
      <c r="U2085" s="2644"/>
      <c r="V2085" s="2644"/>
      <c r="W2085" s="2644"/>
      <c r="X2085" s="2809">
        <f t="shared" ref="X2085:AE2085" si="792">X2024</f>
        <v>0</v>
      </c>
      <c r="Y2085" s="2644">
        <f t="shared" si="792"/>
        <v>0</v>
      </c>
      <c r="Z2085" s="2881">
        <f t="shared" si="792"/>
        <v>0</v>
      </c>
      <c r="AA2085" s="2644">
        <f t="shared" si="792"/>
        <v>0</v>
      </c>
      <c r="AB2085" s="2644">
        <f t="shared" si="792"/>
        <v>0</v>
      </c>
      <c r="AC2085" s="2644">
        <f t="shared" si="792"/>
        <v>0</v>
      </c>
      <c r="AD2085" s="2644">
        <f t="shared" si="792"/>
        <v>0</v>
      </c>
      <c r="AE2085" s="2644">
        <f t="shared" si="792"/>
        <v>0</v>
      </c>
      <c r="AF2085" s="1504"/>
      <c r="AG2085" s="2882"/>
      <c r="AH2085" s="2272"/>
      <c r="AJ2085" s="207"/>
      <c r="AK2085" s="207"/>
      <c r="AL2085" s="207"/>
      <c r="AM2085" s="207"/>
      <c r="AN2085" s="207"/>
      <c r="AO2085" s="207"/>
      <c r="AP2085" s="207"/>
      <c r="AQ2085" s="207"/>
      <c r="AR2085" s="207"/>
      <c r="AS2085" s="207"/>
      <c r="AT2085" s="207"/>
      <c r="AU2085" s="207"/>
      <c r="AV2085" s="207"/>
      <c r="AW2085" s="207"/>
      <c r="AX2085" s="207"/>
      <c r="AY2085" s="207"/>
      <c r="AZ2085" s="207"/>
      <c r="BA2085" s="207"/>
      <c r="BB2085" s="207"/>
      <c r="BC2085" s="207"/>
      <c r="BD2085" s="207"/>
      <c r="BE2085" s="207"/>
      <c r="BF2085" s="207"/>
      <c r="BG2085" s="207"/>
      <c r="BH2085" s="207"/>
      <c r="BI2085" s="207"/>
      <c r="BJ2085" s="207"/>
      <c r="BK2085" s="207"/>
      <c r="BL2085" s="207"/>
      <c r="BM2085" s="207"/>
      <c r="BN2085" s="207"/>
      <c r="BO2085" s="207"/>
      <c r="BP2085" s="207"/>
      <c r="BQ2085" s="207"/>
      <c r="BR2085" s="207"/>
      <c r="BS2085" s="207"/>
      <c r="BT2085" s="207"/>
      <c r="BU2085" s="207"/>
      <c r="BV2085" s="207"/>
      <c r="BW2085" s="207"/>
      <c r="BX2085" s="207"/>
      <c r="BY2085" s="207"/>
      <c r="BZ2085" s="207"/>
      <c r="CA2085" s="207"/>
      <c r="CB2085" s="207"/>
      <c r="CC2085" s="207"/>
      <c r="CD2085" s="207"/>
      <c r="CE2085" s="207"/>
      <c r="CF2085" s="207"/>
      <c r="CG2085" s="207"/>
      <c r="CH2085" s="207"/>
      <c r="CI2085" s="207"/>
      <c r="CJ2085" s="207"/>
      <c r="CK2085" s="207"/>
      <c r="CL2085" s="207"/>
      <c r="CM2085" s="207"/>
      <c r="CN2085" s="207"/>
      <c r="CO2085" s="207"/>
      <c r="CP2085" s="207"/>
      <c r="CQ2085" s="207"/>
      <c r="CR2085" s="207"/>
      <c r="CS2085" s="207"/>
      <c r="CT2085" s="207"/>
      <c r="CU2085" s="207"/>
      <c r="CV2085" s="207"/>
      <c r="CW2085" s="207"/>
      <c r="CX2085" s="207"/>
      <c r="CY2085" s="207"/>
      <c r="CZ2085" s="207"/>
      <c r="DA2085" s="207"/>
      <c r="DB2085" s="207"/>
      <c r="DC2085" s="207"/>
      <c r="DD2085" s="207"/>
      <c r="DE2085" s="207"/>
      <c r="DF2085" s="207"/>
      <c r="DG2085" s="207"/>
      <c r="DH2085" s="207"/>
      <c r="DI2085" s="207"/>
      <c r="DJ2085" s="207"/>
      <c r="DK2085" s="207"/>
      <c r="DL2085" s="207"/>
      <c r="DM2085" s="207"/>
      <c r="DN2085" s="207"/>
      <c r="DO2085" s="207"/>
      <c r="DP2085" s="207"/>
      <c r="DQ2085" s="207"/>
      <c r="DR2085" s="207"/>
      <c r="DS2085" s="207"/>
      <c r="DT2085" s="207"/>
      <c r="DU2085" s="207"/>
      <c r="DV2085" s="207"/>
      <c r="DW2085" s="207"/>
      <c r="DX2085" s="207"/>
      <c r="DY2085" s="207"/>
      <c r="DZ2085" s="207"/>
      <c r="EA2085" s="207"/>
      <c r="EB2085" s="207"/>
      <c r="EC2085" s="207"/>
      <c r="ED2085" s="207"/>
      <c r="EE2085" s="207"/>
      <c r="EF2085" s="207"/>
      <c r="EG2085" s="207"/>
      <c r="EH2085" s="207"/>
      <c r="EI2085" s="207"/>
      <c r="EJ2085" s="207"/>
      <c r="EK2085" s="207"/>
      <c r="EL2085" s="207"/>
      <c r="EM2085" s="207"/>
      <c r="EN2085" s="207"/>
      <c r="EO2085" s="207"/>
      <c r="EP2085" s="207"/>
      <c r="EQ2085" s="207"/>
      <c r="ER2085" s="207"/>
      <c r="ES2085" s="207"/>
      <c r="ET2085" s="207"/>
      <c r="EU2085" s="207"/>
      <c r="EV2085" s="207"/>
      <c r="EW2085" s="207"/>
      <c r="EX2085" s="207"/>
      <c r="EY2085" s="207"/>
      <c r="EZ2085" s="207"/>
      <c r="FA2085" s="207"/>
      <c r="FB2085" s="207"/>
      <c r="FC2085" s="207"/>
      <c r="FD2085" s="207"/>
      <c r="FE2085" s="207"/>
      <c r="FF2085" s="207"/>
      <c r="FG2085" s="207"/>
      <c r="FH2085" s="207"/>
      <c r="FI2085" s="207"/>
      <c r="FJ2085" s="207"/>
      <c r="FK2085" s="207"/>
      <c r="FL2085" s="207"/>
      <c r="FM2085" s="207"/>
      <c r="FN2085" s="207"/>
      <c r="FO2085" s="207"/>
      <c r="FP2085" s="207"/>
      <c r="FQ2085" s="207"/>
      <c r="FR2085" s="207"/>
      <c r="FS2085" s="207"/>
      <c r="FT2085" s="207"/>
      <c r="FU2085" s="207"/>
      <c r="FV2085" s="207"/>
      <c r="FW2085" s="207"/>
      <c r="FX2085" s="207"/>
      <c r="FY2085" s="207"/>
      <c r="FZ2085" s="207"/>
      <c r="GA2085" s="207"/>
      <c r="GB2085" s="207"/>
      <c r="GC2085" s="207"/>
      <c r="GD2085" s="207"/>
      <c r="GE2085" s="207"/>
      <c r="GF2085" s="207"/>
      <c r="GG2085" s="207"/>
      <c r="GH2085" s="207"/>
      <c r="GI2085" s="207"/>
      <c r="GJ2085" s="207"/>
      <c r="GK2085" s="207"/>
      <c r="GL2085" s="207"/>
      <c r="GM2085" s="207"/>
      <c r="GN2085" s="207"/>
      <c r="GO2085" s="207"/>
      <c r="GP2085" s="207"/>
      <c r="GQ2085" s="207"/>
      <c r="GR2085" s="207"/>
      <c r="GS2085" s="207"/>
      <c r="GT2085" s="207"/>
      <c r="GU2085" s="207"/>
      <c r="GV2085" s="207"/>
      <c r="GW2085" s="207"/>
      <c r="GX2085" s="207"/>
      <c r="GY2085" s="207"/>
      <c r="GZ2085" s="207"/>
      <c r="HA2085" s="207"/>
      <c r="HB2085" s="207"/>
      <c r="HC2085" s="207"/>
      <c r="HD2085" s="207"/>
      <c r="HE2085" s="207"/>
      <c r="HF2085" s="207"/>
      <c r="HG2085" s="207"/>
      <c r="HH2085" s="207"/>
      <c r="HI2085" s="207"/>
      <c r="HJ2085" s="207"/>
      <c r="HK2085" s="207"/>
      <c r="HL2085" s="207"/>
      <c r="HM2085" s="207"/>
      <c r="HN2085" s="207"/>
      <c r="HO2085" s="207"/>
      <c r="HP2085" s="207"/>
      <c r="HQ2085" s="207"/>
      <c r="HR2085" s="207"/>
      <c r="HS2085" s="207"/>
      <c r="HT2085" s="207"/>
      <c r="HU2085" s="207"/>
      <c r="HV2085" s="207"/>
      <c r="HW2085" s="207"/>
      <c r="HX2085" s="207"/>
      <c r="HY2085" s="207"/>
      <c r="HZ2085" s="207"/>
      <c r="IA2085" s="207"/>
      <c r="IB2085" s="207"/>
      <c r="IC2085" s="207"/>
      <c r="ID2085" s="207"/>
      <c r="IE2085" s="207"/>
      <c r="IF2085" s="207"/>
      <c r="IG2085" s="207"/>
      <c r="IH2085" s="207"/>
      <c r="II2085" s="207"/>
      <c r="IJ2085" s="207"/>
      <c r="IK2085" s="207"/>
      <c r="IL2085" s="207"/>
      <c r="IM2085" s="207"/>
      <c r="IN2085" s="207"/>
      <c r="IO2085" s="207"/>
      <c r="IP2085" s="207"/>
      <c r="IQ2085" s="207"/>
      <c r="IR2085" s="207"/>
      <c r="IS2085" s="207"/>
      <c r="IT2085" s="207"/>
      <c r="IU2085" s="207"/>
      <c r="IV2085" s="207"/>
      <c r="IW2085" s="207"/>
      <c r="IX2085" s="207"/>
      <c r="IY2085" s="207"/>
      <c r="IZ2085" s="207"/>
      <c r="JA2085" s="207"/>
      <c r="JB2085" s="207"/>
      <c r="JC2085" s="207"/>
      <c r="JD2085" s="207"/>
      <c r="JE2085" s="207"/>
      <c r="JF2085" s="207"/>
    </row>
    <row r="2086" spans="1:266" x14ac:dyDescent="0.25">
      <c r="A2086" s="207">
        <v>1</v>
      </c>
      <c r="B2086" s="207">
        <v>1</v>
      </c>
      <c r="E2086" s="711" t="s">
        <v>198</v>
      </c>
      <c r="F2086" s="711"/>
      <c r="G2086" s="711"/>
      <c r="H2086" s="1894"/>
      <c r="I2086" s="2653"/>
      <c r="J2086" s="2653">
        <f>J2025</f>
        <v>1</v>
      </c>
      <c r="K2086" s="2653" t="e">
        <f t="shared" si="788"/>
        <v>#DIV/0!</v>
      </c>
      <c r="L2086" s="2758"/>
      <c r="M2086" s="2758"/>
      <c r="N2086" s="2653"/>
      <c r="O2086" s="2653"/>
      <c r="P2086" s="2653"/>
      <c r="Q2086" s="1889"/>
      <c r="R2086" s="2653"/>
      <c r="S2086" s="1889"/>
      <c r="T2086" s="2657"/>
      <c r="U2086" s="2657"/>
      <c r="V2086" s="2657"/>
      <c r="W2086" s="2657"/>
      <c r="X2086" s="2809">
        <f t="shared" ref="X2086:AE2086" si="793">X2025</f>
        <v>0</v>
      </c>
      <c r="Y2086" s="2657">
        <f t="shared" si="793"/>
        <v>0</v>
      </c>
      <c r="Z2086" s="2658">
        <f t="shared" si="793"/>
        <v>0</v>
      </c>
      <c r="AA2086" s="2657">
        <f t="shared" si="793"/>
        <v>0</v>
      </c>
      <c r="AB2086" s="2657">
        <f t="shared" si="793"/>
        <v>0</v>
      </c>
      <c r="AC2086" s="2657">
        <f t="shared" si="793"/>
        <v>0</v>
      </c>
      <c r="AD2086" s="2657">
        <f t="shared" si="793"/>
        <v>0</v>
      </c>
      <c r="AE2086" s="2657">
        <f t="shared" si="793"/>
        <v>0</v>
      </c>
      <c r="AF2086" s="905"/>
      <c r="AG2086" s="2659"/>
      <c r="AH2086" s="2272"/>
      <c r="AJ2086" s="207"/>
      <c r="AK2086" s="207"/>
      <c r="AL2086" s="207"/>
      <c r="AM2086" s="207"/>
      <c r="AN2086" s="207"/>
      <c r="AO2086" s="207"/>
      <c r="AP2086" s="207"/>
      <c r="AQ2086" s="207"/>
      <c r="AR2086" s="207"/>
      <c r="AS2086" s="207"/>
      <c r="AT2086" s="207"/>
      <c r="AU2086" s="207"/>
      <c r="AV2086" s="207"/>
      <c r="AW2086" s="207"/>
      <c r="AX2086" s="207"/>
      <c r="AY2086" s="207"/>
      <c r="AZ2086" s="207"/>
      <c r="BA2086" s="207"/>
      <c r="BB2086" s="207"/>
      <c r="BC2086" s="207"/>
      <c r="BD2086" s="207"/>
      <c r="BE2086" s="207"/>
      <c r="BF2086" s="207"/>
      <c r="BG2086" s="207"/>
      <c r="BH2086" s="207"/>
      <c r="BI2086" s="207"/>
      <c r="BJ2086" s="207"/>
      <c r="BK2086" s="207"/>
      <c r="BL2086" s="207"/>
      <c r="BM2086" s="207"/>
      <c r="BN2086" s="207"/>
      <c r="BO2086" s="207"/>
      <c r="BP2086" s="207"/>
      <c r="BQ2086" s="207"/>
      <c r="BR2086" s="207"/>
      <c r="BS2086" s="207"/>
      <c r="BT2086" s="207"/>
      <c r="BU2086" s="207"/>
      <c r="BV2086" s="207"/>
      <c r="BW2086" s="207"/>
      <c r="BX2086" s="207"/>
      <c r="BY2086" s="207"/>
      <c r="BZ2086" s="207"/>
      <c r="CA2086" s="207"/>
      <c r="CB2086" s="207"/>
      <c r="CC2086" s="207"/>
      <c r="CD2086" s="207"/>
      <c r="CE2086" s="207"/>
      <c r="CF2086" s="207"/>
      <c r="CG2086" s="207"/>
      <c r="CH2086" s="207"/>
      <c r="CI2086" s="207"/>
      <c r="CJ2086" s="207"/>
      <c r="CK2086" s="207"/>
      <c r="CL2086" s="207"/>
      <c r="CM2086" s="207"/>
      <c r="CN2086" s="207"/>
      <c r="CO2086" s="207"/>
      <c r="CP2086" s="207"/>
      <c r="CQ2086" s="207"/>
      <c r="CR2086" s="207"/>
      <c r="CS2086" s="207"/>
      <c r="CT2086" s="207"/>
      <c r="CU2086" s="207"/>
      <c r="CV2086" s="207"/>
      <c r="CW2086" s="207"/>
      <c r="CX2086" s="207"/>
      <c r="CY2086" s="207"/>
      <c r="CZ2086" s="207"/>
      <c r="DA2086" s="207"/>
      <c r="DB2086" s="207"/>
      <c r="DC2086" s="207"/>
      <c r="DD2086" s="207"/>
      <c r="DE2086" s="207"/>
      <c r="DF2086" s="207"/>
      <c r="DG2086" s="207"/>
      <c r="DH2086" s="207"/>
      <c r="DI2086" s="207"/>
      <c r="DJ2086" s="207"/>
      <c r="DK2086" s="207"/>
      <c r="DL2086" s="207"/>
      <c r="DM2086" s="207"/>
      <c r="DN2086" s="207"/>
      <c r="DO2086" s="207"/>
      <c r="DP2086" s="207"/>
      <c r="DQ2086" s="207"/>
      <c r="DR2086" s="207"/>
      <c r="DS2086" s="207"/>
      <c r="DT2086" s="207"/>
      <c r="DU2086" s="207"/>
      <c r="DV2086" s="207"/>
      <c r="DW2086" s="207"/>
      <c r="DX2086" s="207"/>
      <c r="DY2086" s="207"/>
      <c r="DZ2086" s="207"/>
      <c r="EA2086" s="207"/>
      <c r="EB2086" s="207"/>
      <c r="EC2086" s="207"/>
      <c r="ED2086" s="207"/>
      <c r="EE2086" s="207"/>
      <c r="EF2086" s="207"/>
      <c r="EG2086" s="207"/>
      <c r="EH2086" s="207"/>
      <c r="EI2086" s="207"/>
      <c r="EJ2086" s="207"/>
      <c r="EK2086" s="207"/>
      <c r="EL2086" s="207"/>
      <c r="EM2086" s="207"/>
      <c r="EN2086" s="207"/>
      <c r="EO2086" s="207"/>
      <c r="EP2086" s="207"/>
      <c r="EQ2086" s="207"/>
      <c r="ER2086" s="207"/>
      <c r="ES2086" s="207"/>
      <c r="ET2086" s="207"/>
      <c r="EU2086" s="207"/>
      <c r="EV2086" s="207"/>
      <c r="EW2086" s="207"/>
      <c r="EX2086" s="207"/>
      <c r="EY2086" s="207"/>
      <c r="EZ2086" s="207"/>
      <c r="FA2086" s="207"/>
      <c r="FB2086" s="207"/>
      <c r="FC2086" s="207"/>
      <c r="FD2086" s="207"/>
      <c r="FE2086" s="207"/>
      <c r="FF2086" s="207"/>
      <c r="FG2086" s="207"/>
      <c r="FH2086" s="207"/>
      <c r="FI2086" s="207"/>
      <c r="FJ2086" s="207"/>
      <c r="FK2086" s="207"/>
      <c r="FL2086" s="207"/>
      <c r="FM2086" s="207"/>
      <c r="FN2086" s="207"/>
      <c r="FO2086" s="207"/>
      <c r="FP2086" s="207"/>
      <c r="FQ2086" s="207"/>
      <c r="FR2086" s="207"/>
      <c r="FS2086" s="207"/>
      <c r="FT2086" s="207"/>
      <c r="FU2086" s="207"/>
      <c r="FV2086" s="207"/>
      <c r="FW2086" s="207"/>
      <c r="FX2086" s="207"/>
      <c r="FY2086" s="207"/>
      <c r="FZ2086" s="207"/>
      <c r="GA2086" s="207"/>
      <c r="GB2086" s="207"/>
      <c r="GC2086" s="207"/>
      <c r="GD2086" s="207"/>
      <c r="GE2086" s="207"/>
      <c r="GF2086" s="207"/>
      <c r="GG2086" s="207"/>
      <c r="GH2086" s="207"/>
      <c r="GI2086" s="207"/>
      <c r="GJ2086" s="207"/>
      <c r="GK2086" s="207"/>
      <c r="GL2086" s="207"/>
      <c r="GM2086" s="207"/>
      <c r="GN2086" s="207"/>
      <c r="GO2086" s="207"/>
      <c r="GP2086" s="207"/>
      <c r="GQ2086" s="207"/>
      <c r="GR2086" s="207"/>
      <c r="GS2086" s="207"/>
      <c r="GT2086" s="207"/>
      <c r="GU2086" s="207"/>
      <c r="GV2086" s="207"/>
      <c r="GW2086" s="207"/>
      <c r="GX2086" s="207"/>
      <c r="GY2086" s="207"/>
      <c r="GZ2086" s="207"/>
      <c r="HA2086" s="207"/>
      <c r="HB2086" s="207"/>
      <c r="HC2086" s="207"/>
      <c r="HD2086" s="207"/>
      <c r="HE2086" s="207"/>
      <c r="HF2086" s="207"/>
      <c r="HG2086" s="207"/>
      <c r="HH2086" s="207"/>
      <c r="HI2086" s="207"/>
      <c r="HJ2086" s="207"/>
      <c r="HK2086" s="207"/>
      <c r="HL2086" s="207"/>
      <c r="HM2086" s="207"/>
      <c r="HN2086" s="207"/>
      <c r="HO2086" s="207"/>
      <c r="HP2086" s="207"/>
      <c r="HQ2086" s="207"/>
      <c r="HR2086" s="207"/>
      <c r="HS2086" s="207"/>
      <c r="HT2086" s="207"/>
      <c r="HU2086" s="207"/>
      <c r="HV2086" s="207"/>
      <c r="HW2086" s="207"/>
      <c r="HX2086" s="207"/>
      <c r="HY2086" s="207"/>
      <c r="HZ2086" s="207"/>
      <c r="IA2086" s="207"/>
      <c r="IB2086" s="207"/>
      <c r="IC2086" s="207"/>
      <c r="ID2086" s="207"/>
      <c r="IE2086" s="207"/>
      <c r="IF2086" s="207"/>
      <c r="IG2086" s="207"/>
      <c r="IH2086" s="207"/>
      <c r="II2086" s="207"/>
      <c r="IJ2086" s="207"/>
      <c r="IK2086" s="207"/>
      <c r="IL2086" s="207"/>
      <c r="IM2086" s="207"/>
      <c r="IN2086" s="207"/>
      <c r="IO2086" s="207"/>
      <c r="IP2086" s="207"/>
      <c r="IQ2086" s="207"/>
      <c r="IR2086" s="207"/>
      <c r="IS2086" s="207"/>
      <c r="IT2086" s="207"/>
      <c r="IU2086" s="207"/>
      <c r="IV2086" s="207"/>
      <c r="IW2086" s="207"/>
      <c r="IX2086" s="207"/>
      <c r="IY2086" s="207"/>
      <c r="IZ2086" s="207"/>
      <c r="JA2086" s="207"/>
      <c r="JB2086" s="207"/>
      <c r="JC2086" s="207"/>
      <c r="JD2086" s="207"/>
      <c r="JE2086" s="207"/>
      <c r="JF2086" s="207"/>
    </row>
    <row r="2087" spans="1:266" ht="30" x14ac:dyDescent="0.25">
      <c r="A2087" s="207">
        <v>1</v>
      </c>
      <c r="B2087" s="207">
        <v>1</v>
      </c>
      <c r="E2087" s="707" t="s">
        <v>199</v>
      </c>
      <c r="F2087" s="2717"/>
      <c r="G2087" s="2717"/>
      <c r="H2087" s="2015"/>
      <c r="I2087" s="2668"/>
      <c r="J2087" s="2668">
        <f>J2026</f>
        <v>0</v>
      </c>
      <c r="K2087" s="2668" t="e">
        <f t="shared" si="788"/>
        <v>#DIV/0!</v>
      </c>
      <c r="L2087" s="2120"/>
      <c r="M2087" s="2120"/>
      <c r="N2087" s="2668"/>
      <c r="O2087" s="2653"/>
      <c r="P2087" s="2668"/>
      <c r="Q2087" s="1918"/>
      <c r="R2087" s="2668"/>
      <c r="S2087" s="1918"/>
      <c r="T2087" s="2657"/>
      <c r="U2087" s="2657"/>
      <c r="V2087" s="2657"/>
      <c r="W2087" s="2657"/>
      <c r="X2087" s="2809">
        <f t="shared" ref="X2087:AE2087" si="794">X2026</f>
        <v>0</v>
      </c>
      <c r="Y2087" s="2657">
        <f t="shared" si="794"/>
        <v>0</v>
      </c>
      <c r="Z2087" s="2658">
        <f t="shared" si="794"/>
        <v>0</v>
      </c>
      <c r="AA2087" s="2657">
        <f t="shared" si="794"/>
        <v>0</v>
      </c>
      <c r="AB2087" s="2670">
        <f t="shared" si="794"/>
        <v>0</v>
      </c>
      <c r="AC2087" s="2670">
        <f t="shared" si="794"/>
        <v>0</v>
      </c>
      <c r="AD2087" s="2670">
        <f t="shared" si="794"/>
        <v>0</v>
      </c>
      <c r="AE2087" s="2670">
        <f t="shared" si="794"/>
        <v>0</v>
      </c>
      <c r="AF2087" s="1529"/>
      <c r="AG2087" s="2672"/>
      <c r="AH2087" s="2272"/>
      <c r="AJ2087" s="207"/>
      <c r="AK2087" s="207"/>
      <c r="AL2087" s="207"/>
      <c r="AM2087" s="207"/>
      <c r="AN2087" s="207"/>
      <c r="AO2087" s="207"/>
      <c r="AP2087" s="207"/>
      <c r="AQ2087" s="207"/>
      <c r="AR2087" s="207"/>
      <c r="AS2087" s="207"/>
      <c r="AT2087" s="207"/>
      <c r="AU2087" s="207"/>
      <c r="AV2087" s="207"/>
      <c r="AW2087" s="207"/>
      <c r="AX2087" s="207"/>
      <c r="AY2087" s="207"/>
      <c r="AZ2087" s="207"/>
      <c r="BA2087" s="207"/>
      <c r="BB2087" s="207"/>
      <c r="BC2087" s="207"/>
      <c r="BD2087" s="207"/>
      <c r="BE2087" s="207"/>
      <c r="BF2087" s="207"/>
      <c r="BG2087" s="207"/>
      <c r="BH2087" s="207"/>
      <c r="BI2087" s="207"/>
      <c r="BJ2087" s="207"/>
      <c r="BK2087" s="207"/>
      <c r="BL2087" s="207"/>
      <c r="BM2087" s="207"/>
      <c r="BN2087" s="207"/>
      <c r="BO2087" s="207"/>
      <c r="BP2087" s="207"/>
      <c r="BQ2087" s="207"/>
      <c r="BR2087" s="207"/>
      <c r="BS2087" s="207"/>
      <c r="BT2087" s="207"/>
      <c r="BU2087" s="207"/>
      <c r="BV2087" s="207"/>
      <c r="BW2087" s="207"/>
      <c r="BX2087" s="207"/>
      <c r="BY2087" s="207"/>
      <c r="BZ2087" s="207"/>
      <c r="CA2087" s="207"/>
      <c r="CB2087" s="207"/>
      <c r="CC2087" s="207"/>
      <c r="CD2087" s="207"/>
      <c r="CE2087" s="207"/>
      <c r="CF2087" s="207"/>
      <c r="CG2087" s="207"/>
      <c r="CH2087" s="207"/>
      <c r="CI2087" s="207"/>
      <c r="CJ2087" s="207"/>
      <c r="CK2087" s="207"/>
      <c r="CL2087" s="207"/>
      <c r="CM2087" s="207"/>
      <c r="CN2087" s="207"/>
      <c r="CO2087" s="207"/>
      <c r="CP2087" s="207"/>
      <c r="CQ2087" s="207"/>
      <c r="CR2087" s="207"/>
      <c r="CS2087" s="207"/>
      <c r="CT2087" s="207"/>
      <c r="CU2087" s="207"/>
      <c r="CV2087" s="207"/>
      <c r="CW2087" s="207"/>
      <c r="CX2087" s="207"/>
      <c r="CY2087" s="207"/>
      <c r="CZ2087" s="207"/>
      <c r="DA2087" s="207"/>
      <c r="DB2087" s="207"/>
      <c r="DC2087" s="207"/>
      <c r="DD2087" s="207"/>
      <c r="DE2087" s="207"/>
      <c r="DF2087" s="207"/>
      <c r="DG2087" s="207"/>
      <c r="DH2087" s="207"/>
      <c r="DI2087" s="207"/>
      <c r="DJ2087" s="207"/>
      <c r="DK2087" s="207"/>
      <c r="DL2087" s="207"/>
      <c r="DM2087" s="207"/>
      <c r="DN2087" s="207"/>
      <c r="DO2087" s="207"/>
      <c r="DP2087" s="207"/>
      <c r="DQ2087" s="207"/>
      <c r="DR2087" s="207"/>
      <c r="DS2087" s="207"/>
      <c r="DT2087" s="207"/>
      <c r="DU2087" s="207"/>
      <c r="DV2087" s="207"/>
      <c r="DW2087" s="207"/>
      <c r="DX2087" s="207"/>
      <c r="DY2087" s="207"/>
      <c r="DZ2087" s="207"/>
      <c r="EA2087" s="207"/>
      <c r="EB2087" s="207"/>
      <c r="EC2087" s="207"/>
      <c r="ED2087" s="207"/>
      <c r="EE2087" s="207"/>
      <c r="EF2087" s="207"/>
      <c r="EG2087" s="207"/>
      <c r="EH2087" s="207"/>
      <c r="EI2087" s="207"/>
      <c r="EJ2087" s="207"/>
      <c r="EK2087" s="207"/>
      <c r="EL2087" s="207"/>
      <c r="EM2087" s="207"/>
      <c r="EN2087" s="207"/>
      <c r="EO2087" s="207"/>
      <c r="EP2087" s="207"/>
      <c r="EQ2087" s="207"/>
      <c r="ER2087" s="207"/>
      <c r="ES2087" s="207"/>
      <c r="ET2087" s="207"/>
      <c r="EU2087" s="207"/>
      <c r="EV2087" s="207"/>
      <c r="EW2087" s="207"/>
      <c r="EX2087" s="207"/>
      <c r="EY2087" s="207"/>
      <c r="EZ2087" s="207"/>
      <c r="FA2087" s="207"/>
      <c r="FB2087" s="207"/>
      <c r="FC2087" s="207"/>
      <c r="FD2087" s="207"/>
      <c r="FE2087" s="207"/>
      <c r="FF2087" s="207"/>
      <c r="FG2087" s="207"/>
      <c r="FH2087" s="207"/>
      <c r="FI2087" s="207"/>
      <c r="FJ2087" s="207"/>
      <c r="FK2087" s="207"/>
      <c r="FL2087" s="207"/>
      <c r="FM2087" s="207"/>
      <c r="FN2087" s="207"/>
      <c r="FO2087" s="207"/>
      <c r="FP2087" s="207"/>
      <c r="FQ2087" s="207"/>
      <c r="FR2087" s="207"/>
      <c r="FS2087" s="207"/>
      <c r="FT2087" s="207"/>
      <c r="FU2087" s="207"/>
      <c r="FV2087" s="207"/>
      <c r="FW2087" s="207"/>
      <c r="FX2087" s="207"/>
      <c r="FY2087" s="207"/>
      <c r="FZ2087" s="207"/>
      <c r="GA2087" s="207"/>
      <c r="GB2087" s="207"/>
      <c r="GC2087" s="207"/>
      <c r="GD2087" s="207"/>
      <c r="GE2087" s="207"/>
      <c r="GF2087" s="207"/>
      <c r="GG2087" s="207"/>
      <c r="GH2087" s="207"/>
      <c r="GI2087" s="207"/>
      <c r="GJ2087" s="207"/>
      <c r="GK2087" s="207"/>
      <c r="GL2087" s="207"/>
      <c r="GM2087" s="207"/>
      <c r="GN2087" s="207"/>
      <c r="GO2087" s="207"/>
      <c r="GP2087" s="207"/>
      <c r="GQ2087" s="207"/>
      <c r="GR2087" s="207"/>
      <c r="GS2087" s="207"/>
      <c r="GT2087" s="207"/>
      <c r="GU2087" s="207"/>
      <c r="GV2087" s="207"/>
      <c r="GW2087" s="207"/>
      <c r="GX2087" s="207"/>
      <c r="GY2087" s="207"/>
      <c r="GZ2087" s="207"/>
      <c r="HA2087" s="207"/>
      <c r="HB2087" s="207"/>
      <c r="HC2087" s="207"/>
      <c r="HD2087" s="207"/>
      <c r="HE2087" s="207"/>
      <c r="HF2087" s="207"/>
      <c r="HG2087" s="207"/>
      <c r="HH2087" s="207"/>
      <c r="HI2087" s="207"/>
      <c r="HJ2087" s="207"/>
      <c r="HK2087" s="207"/>
      <c r="HL2087" s="207"/>
      <c r="HM2087" s="207"/>
      <c r="HN2087" s="207"/>
      <c r="HO2087" s="207"/>
      <c r="HP2087" s="207"/>
      <c r="HQ2087" s="207"/>
      <c r="HR2087" s="207"/>
      <c r="HS2087" s="207"/>
      <c r="HT2087" s="207"/>
      <c r="HU2087" s="207"/>
      <c r="HV2087" s="207"/>
      <c r="HW2087" s="207"/>
      <c r="HX2087" s="207"/>
      <c r="HY2087" s="207"/>
      <c r="HZ2087" s="207"/>
      <c r="IA2087" s="207"/>
      <c r="IB2087" s="207"/>
      <c r="IC2087" s="207"/>
      <c r="ID2087" s="207"/>
      <c r="IE2087" s="207"/>
      <c r="IF2087" s="207"/>
      <c r="IG2087" s="207"/>
      <c r="IH2087" s="207"/>
      <c r="II2087" s="207"/>
      <c r="IJ2087" s="207"/>
      <c r="IK2087" s="207"/>
      <c r="IL2087" s="207"/>
      <c r="IM2087" s="207"/>
      <c r="IN2087" s="207"/>
      <c r="IO2087" s="207"/>
      <c r="IP2087" s="207"/>
      <c r="IQ2087" s="207"/>
      <c r="IR2087" s="207"/>
      <c r="IS2087" s="207"/>
      <c r="IT2087" s="207"/>
      <c r="IU2087" s="207"/>
      <c r="IV2087" s="207"/>
      <c r="IW2087" s="207"/>
      <c r="IX2087" s="207"/>
      <c r="IY2087" s="207"/>
      <c r="IZ2087" s="207"/>
      <c r="JA2087" s="207"/>
      <c r="JB2087" s="207"/>
      <c r="JC2087" s="207"/>
      <c r="JD2087" s="207"/>
      <c r="JE2087" s="207"/>
      <c r="JF2087" s="207"/>
    </row>
    <row r="2088" spans="1:266" ht="30" thickBot="1" x14ac:dyDescent="0.3">
      <c r="B2088" s="207">
        <v>1</v>
      </c>
      <c r="E2088" s="697" t="s">
        <v>204</v>
      </c>
      <c r="F2088" s="2883"/>
      <c r="G2088" s="2884"/>
      <c r="H2088" s="2885"/>
      <c r="I2088" s="2675"/>
      <c r="J2088" s="2675">
        <f>J2027</f>
        <v>1</v>
      </c>
      <c r="K2088" s="2675" t="e">
        <f t="shared" si="788"/>
        <v>#DIV/0!</v>
      </c>
      <c r="L2088" s="2130"/>
      <c r="M2088" s="2130"/>
      <c r="N2088" s="2675"/>
      <c r="O2088" s="2675"/>
      <c r="P2088" s="2675"/>
      <c r="Q2088" s="1934"/>
      <c r="R2088" s="2675"/>
      <c r="S2088" s="1934"/>
      <c r="T2088" s="2676"/>
      <c r="U2088" s="2676"/>
      <c r="V2088" s="2676"/>
      <c r="W2088" s="2676"/>
      <c r="X2088" s="2886">
        <f t="shared" ref="X2088:AE2088" si="795">X2027</f>
        <v>0</v>
      </c>
      <c r="Y2088" s="2676">
        <f t="shared" si="795"/>
        <v>5.0813300000000003</v>
      </c>
      <c r="Z2088" s="2678">
        <f t="shared" si="795"/>
        <v>0</v>
      </c>
      <c r="AA2088" s="2676">
        <f t="shared" si="795"/>
        <v>0</v>
      </c>
      <c r="AB2088" s="2676">
        <f t="shared" si="795"/>
        <v>5.0813300000000003</v>
      </c>
      <c r="AC2088" s="2676">
        <f t="shared" si="795"/>
        <v>0</v>
      </c>
      <c r="AD2088" s="2676">
        <f t="shared" si="795"/>
        <v>0</v>
      </c>
      <c r="AE2088" s="2676">
        <f t="shared" si="795"/>
        <v>5.0813300000000003</v>
      </c>
      <c r="AF2088" s="2887"/>
      <c r="AG2088" s="2681"/>
      <c r="AH2088" s="2272"/>
      <c r="AJ2088" s="207"/>
      <c r="AK2088" s="207"/>
      <c r="AL2088" s="207"/>
      <c r="AM2088" s="207"/>
      <c r="AN2088" s="207"/>
      <c r="AO2088" s="207"/>
      <c r="AP2088" s="207"/>
      <c r="AQ2088" s="207"/>
      <c r="AR2088" s="207"/>
      <c r="AS2088" s="207"/>
      <c r="AT2088" s="207"/>
      <c r="AU2088" s="207"/>
      <c r="AV2088" s="207"/>
      <c r="AW2088" s="207"/>
      <c r="AX2088" s="207"/>
      <c r="AY2088" s="207"/>
      <c r="AZ2088" s="207"/>
      <c r="BA2088" s="207"/>
      <c r="BB2088" s="207"/>
      <c r="BC2088" s="207"/>
      <c r="BD2088" s="207"/>
      <c r="BE2088" s="207"/>
      <c r="BF2088" s="207"/>
      <c r="BG2088" s="207"/>
      <c r="BH2088" s="207"/>
      <c r="BI2088" s="207"/>
      <c r="BJ2088" s="207"/>
      <c r="BK2088" s="207"/>
      <c r="BL2088" s="207"/>
      <c r="BM2088" s="207"/>
      <c r="BN2088" s="207"/>
      <c r="BO2088" s="207"/>
      <c r="BP2088" s="207"/>
      <c r="BQ2088" s="207"/>
      <c r="BR2088" s="207"/>
      <c r="BS2088" s="207"/>
      <c r="BT2088" s="207"/>
      <c r="BU2088" s="207"/>
      <c r="BV2088" s="207"/>
      <c r="BW2088" s="207"/>
      <c r="BX2088" s="207"/>
      <c r="BY2088" s="207"/>
      <c r="BZ2088" s="207"/>
      <c r="CA2088" s="207"/>
      <c r="CB2088" s="207"/>
      <c r="CC2088" s="207"/>
      <c r="CD2088" s="207"/>
      <c r="CE2088" s="207"/>
      <c r="CF2088" s="207"/>
      <c r="CG2088" s="207"/>
      <c r="CH2088" s="207"/>
      <c r="CI2088" s="207"/>
      <c r="CJ2088" s="207"/>
      <c r="CK2088" s="207"/>
      <c r="CL2088" s="207"/>
      <c r="CM2088" s="207"/>
      <c r="CN2088" s="207"/>
      <c r="CO2088" s="207"/>
      <c r="CP2088" s="207"/>
      <c r="CQ2088" s="207"/>
      <c r="CR2088" s="207"/>
      <c r="CS2088" s="207"/>
      <c r="CT2088" s="207"/>
      <c r="CU2088" s="207"/>
      <c r="CV2088" s="207"/>
      <c r="CW2088" s="207"/>
      <c r="CX2088" s="207"/>
      <c r="CY2088" s="207"/>
      <c r="CZ2088" s="207"/>
      <c r="DA2088" s="207"/>
      <c r="DB2088" s="207"/>
      <c r="DC2088" s="207"/>
      <c r="DD2088" s="207"/>
      <c r="DE2088" s="207"/>
      <c r="DF2088" s="207"/>
      <c r="DG2088" s="207"/>
      <c r="DH2088" s="207"/>
      <c r="DI2088" s="207"/>
      <c r="DJ2088" s="207"/>
      <c r="DK2088" s="207"/>
      <c r="DL2088" s="207"/>
      <c r="DM2088" s="207"/>
      <c r="DN2088" s="207"/>
      <c r="DO2088" s="207"/>
      <c r="DP2088" s="207"/>
      <c r="DQ2088" s="207"/>
      <c r="DR2088" s="207"/>
      <c r="DS2088" s="207"/>
      <c r="DT2088" s="207"/>
      <c r="DU2088" s="207"/>
      <c r="DV2088" s="207"/>
      <c r="DW2088" s="207"/>
      <c r="DX2088" s="207"/>
      <c r="DY2088" s="207"/>
      <c r="DZ2088" s="207"/>
      <c r="EA2088" s="207"/>
      <c r="EB2088" s="207"/>
      <c r="EC2088" s="207"/>
      <c r="ED2088" s="207"/>
      <c r="EE2088" s="207"/>
      <c r="EF2088" s="207"/>
      <c r="EG2088" s="207"/>
      <c r="EH2088" s="207"/>
      <c r="EI2088" s="207"/>
      <c r="EJ2088" s="207"/>
      <c r="EK2088" s="207"/>
      <c r="EL2088" s="207"/>
      <c r="EM2088" s="207"/>
      <c r="EN2088" s="207"/>
      <c r="EO2088" s="207"/>
      <c r="EP2088" s="207"/>
      <c r="EQ2088" s="207"/>
      <c r="ER2088" s="207"/>
      <c r="ES2088" s="207"/>
      <c r="ET2088" s="207"/>
      <c r="EU2088" s="207"/>
      <c r="EV2088" s="207"/>
      <c r="EW2088" s="207"/>
      <c r="EX2088" s="207"/>
      <c r="EY2088" s="207"/>
      <c r="EZ2088" s="207"/>
      <c r="FA2088" s="207"/>
      <c r="FB2088" s="207"/>
      <c r="FC2088" s="207"/>
      <c r="FD2088" s="207"/>
      <c r="FE2088" s="207"/>
      <c r="FF2088" s="207"/>
      <c r="FG2088" s="207"/>
      <c r="FH2088" s="207"/>
      <c r="FI2088" s="207"/>
      <c r="FJ2088" s="207"/>
      <c r="FK2088" s="207"/>
      <c r="FL2088" s="207"/>
      <c r="FM2088" s="207"/>
      <c r="FN2088" s="207"/>
      <c r="FO2088" s="207"/>
      <c r="FP2088" s="207"/>
      <c r="FQ2088" s="207"/>
      <c r="FR2088" s="207"/>
      <c r="FS2088" s="207"/>
      <c r="FT2088" s="207"/>
      <c r="FU2088" s="207"/>
      <c r="FV2088" s="207"/>
      <c r="FW2088" s="207"/>
      <c r="FX2088" s="207"/>
      <c r="FY2088" s="207"/>
      <c r="FZ2088" s="207"/>
      <c r="GA2088" s="207"/>
      <c r="GB2088" s="207"/>
      <c r="GC2088" s="207"/>
      <c r="GD2088" s="207"/>
      <c r="GE2088" s="207"/>
      <c r="GF2088" s="207"/>
      <c r="GG2088" s="207"/>
      <c r="GH2088" s="207"/>
      <c r="GI2088" s="207"/>
      <c r="GJ2088" s="207"/>
      <c r="GK2088" s="207"/>
      <c r="GL2088" s="207"/>
      <c r="GM2088" s="207"/>
      <c r="GN2088" s="207"/>
      <c r="GO2088" s="207"/>
      <c r="GP2088" s="207"/>
      <c r="GQ2088" s="207"/>
      <c r="GR2088" s="207"/>
      <c r="GS2088" s="207"/>
      <c r="GT2088" s="207"/>
      <c r="GU2088" s="207"/>
      <c r="GV2088" s="207"/>
      <c r="GW2088" s="207"/>
      <c r="GX2088" s="207"/>
      <c r="GY2088" s="207"/>
      <c r="GZ2088" s="207"/>
      <c r="HA2088" s="207"/>
      <c r="HB2088" s="207"/>
      <c r="HC2088" s="207"/>
      <c r="HD2088" s="207"/>
      <c r="HE2088" s="207"/>
      <c r="HF2088" s="207"/>
      <c r="HG2088" s="207"/>
      <c r="HH2088" s="207"/>
      <c r="HI2088" s="207"/>
      <c r="HJ2088" s="207"/>
      <c r="HK2088" s="207"/>
      <c r="HL2088" s="207"/>
      <c r="HM2088" s="207"/>
      <c r="HN2088" s="207"/>
      <c r="HO2088" s="207"/>
      <c r="HP2088" s="207"/>
      <c r="HQ2088" s="207"/>
      <c r="HR2088" s="207"/>
      <c r="HS2088" s="207"/>
      <c r="HT2088" s="207"/>
      <c r="HU2088" s="207"/>
      <c r="HV2088" s="207"/>
      <c r="HW2088" s="207"/>
      <c r="HX2088" s="207"/>
      <c r="HY2088" s="207"/>
      <c r="HZ2088" s="207"/>
      <c r="IA2088" s="207"/>
      <c r="IB2088" s="207"/>
      <c r="IC2088" s="207"/>
      <c r="ID2088" s="207"/>
      <c r="IE2088" s="207"/>
      <c r="IF2088" s="207"/>
      <c r="IG2088" s="207"/>
      <c r="IH2088" s="207"/>
      <c r="II2088" s="207"/>
      <c r="IJ2088" s="207"/>
      <c r="IK2088" s="207"/>
      <c r="IL2088" s="207"/>
      <c r="IM2088" s="207"/>
      <c r="IN2088" s="207"/>
      <c r="IO2088" s="207"/>
      <c r="IP2088" s="207"/>
      <c r="IQ2088" s="207"/>
      <c r="IR2088" s="207"/>
      <c r="IS2088" s="207"/>
      <c r="IT2088" s="207"/>
      <c r="IU2088" s="207"/>
      <c r="IV2088" s="207"/>
      <c r="IW2088" s="207"/>
      <c r="IX2088" s="207"/>
      <c r="IY2088" s="207"/>
      <c r="IZ2088" s="207"/>
      <c r="JA2088" s="207"/>
      <c r="JB2088" s="207"/>
      <c r="JC2088" s="207"/>
      <c r="JD2088" s="207"/>
      <c r="JE2088" s="207"/>
      <c r="JF2088" s="207"/>
    </row>
    <row r="2089" spans="1:266" x14ac:dyDescent="0.25">
      <c r="A2089" s="207">
        <v>1</v>
      </c>
      <c r="B2089" s="207">
        <v>1</v>
      </c>
      <c r="E2089" s="2888" t="s">
        <v>83</v>
      </c>
      <c r="F2089" s="2569"/>
      <c r="G2089" s="2569"/>
      <c r="H2089" s="270"/>
      <c r="I2089" s="1257"/>
      <c r="J2089" s="1257"/>
      <c r="K2089" s="1257"/>
      <c r="L2089" s="1797"/>
      <c r="M2089" s="1797"/>
      <c r="N2089" s="1797"/>
      <c r="O2089" s="1797"/>
      <c r="P2089" s="1797"/>
      <c r="Q2089" s="1797"/>
      <c r="R2089" s="1797"/>
      <c r="S2089" s="1797"/>
      <c r="T2089" s="323"/>
      <c r="U2089" s="323"/>
      <c r="V2089" s="323"/>
      <c r="W2089" s="323"/>
      <c r="X2089" s="2544"/>
      <c r="Y2089" s="323"/>
      <c r="Z2089" s="1253"/>
      <c r="AA2089" s="323"/>
      <c r="AB2089" s="323"/>
      <c r="AC2089" s="3092"/>
      <c r="AD2089" s="3092"/>
      <c r="AE2089" s="323"/>
      <c r="AF2089" s="1258"/>
      <c r="AG2089" s="2537"/>
      <c r="AH2089" s="2272"/>
      <c r="AJ2089" s="207"/>
      <c r="AK2089" s="207"/>
      <c r="AL2089" s="207"/>
      <c r="AM2089" s="207"/>
      <c r="AN2089" s="207"/>
      <c r="AO2089" s="207"/>
      <c r="AP2089" s="207"/>
      <c r="AQ2089" s="207"/>
      <c r="AR2089" s="207"/>
      <c r="AS2089" s="207"/>
      <c r="AT2089" s="207"/>
      <c r="AU2089" s="207"/>
      <c r="AV2089" s="207"/>
      <c r="AW2089" s="207"/>
      <c r="AX2089" s="207"/>
      <c r="AY2089" s="207"/>
      <c r="AZ2089" s="207"/>
      <c r="BA2089" s="207"/>
      <c r="BB2089" s="207"/>
      <c r="BC2089" s="207"/>
      <c r="BD2089" s="207"/>
      <c r="BE2089" s="207"/>
      <c r="BF2089" s="207"/>
      <c r="BG2089" s="207"/>
      <c r="BH2089" s="207"/>
      <c r="BI2089" s="207"/>
      <c r="BJ2089" s="207"/>
      <c r="BK2089" s="207"/>
      <c r="BL2089" s="207"/>
      <c r="BM2089" s="207"/>
      <c r="BN2089" s="207"/>
      <c r="BO2089" s="207"/>
      <c r="BP2089" s="207"/>
      <c r="BQ2089" s="207"/>
      <c r="BR2089" s="207"/>
      <c r="BS2089" s="207"/>
      <c r="BT2089" s="207"/>
      <c r="BU2089" s="207"/>
      <c r="BV2089" s="207"/>
      <c r="BW2089" s="207"/>
      <c r="BX2089" s="207"/>
      <c r="BY2089" s="207"/>
      <c r="BZ2089" s="207"/>
      <c r="CA2089" s="207"/>
      <c r="CB2089" s="207"/>
      <c r="CC2089" s="207"/>
      <c r="CD2089" s="207"/>
      <c r="CE2089" s="207"/>
      <c r="CF2089" s="207"/>
      <c r="CG2089" s="207"/>
      <c r="CH2089" s="207"/>
      <c r="CI2089" s="207"/>
      <c r="CJ2089" s="207"/>
      <c r="CK2089" s="207"/>
      <c r="CL2089" s="207"/>
      <c r="CM2089" s="207"/>
      <c r="CN2089" s="207"/>
      <c r="CO2089" s="207"/>
      <c r="CP2089" s="207"/>
      <c r="CQ2089" s="207"/>
      <c r="CR2089" s="207"/>
      <c r="CS2089" s="207"/>
      <c r="CT2089" s="207"/>
      <c r="CU2089" s="207"/>
      <c r="CV2089" s="207"/>
      <c r="CW2089" s="207"/>
      <c r="CX2089" s="207"/>
      <c r="CY2089" s="207"/>
      <c r="CZ2089" s="207"/>
      <c r="DA2089" s="207"/>
      <c r="DB2089" s="207"/>
      <c r="DC2089" s="207"/>
      <c r="DD2089" s="207"/>
      <c r="DE2089" s="207"/>
      <c r="DF2089" s="207"/>
      <c r="DG2089" s="207"/>
      <c r="DH2089" s="207"/>
      <c r="DI2089" s="207"/>
      <c r="DJ2089" s="207"/>
      <c r="DK2089" s="207"/>
      <c r="DL2089" s="207"/>
      <c r="DM2089" s="207"/>
      <c r="DN2089" s="207"/>
      <c r="DO2089" s="207"/>
      <c r="DP2089" s="207"/>
      <c r="DQ2089" s="207"/>
      <c r="DR2089" s="207"/>
      <c r="DS2089" s="207"/>
      <c r="DT2089" s="207"/>
      <c r="DU2089" s="207"/>
      <c r="DV2089" s="207"/>
      <c r="DW2089" s="207"/>
      <c r="DX2089" s="207"/>
      <c r="DY2089" s="207"/>
      <c r="DZ2089" s="207"/>
      <c r="EA2089" s="207"/>
      <c r="EB2089" s="207"/>
      <c r="EC2089" s="207"/>
      <c r="ED2089" s="207"/>
      <c r="EE2089" s="207"/>
      <c r="EF2089" s="207"/>
      <c r="EG2089" s="207"/>
      <c r="EH2089" s="207"/>
      <c r="EI2089" s="207"/>
      <c r="EJ2089" s="207"/>
      <c r="EK2089" s="207"/>
      <c r="EL2089" s="207"/>
      <c r="EM2089" s="207"/>
      <c r="EN2089" s="207"/>
      <c r="EO2089" s="207"/>
      <c r="EP2089" s="207"/>
      <c r="EQ2089" s="207"/>
      <c r="ER2089" s="207"/>
      <c r="ES2089" s="207"/>
      <c r="ET2089" s="207"/>
      <c r="EU2089" s="207"/>
      <c r="EV2089" s="207"/>
      <c r="EW2089" s="207"/>
      <c r="EX2089" s="207"/>
      <c r="EY2089" s="207"/>
      <c r="EZ2089" s="207"/>
      <c r="FA2089" s="207"/>
      <c r="FB2089" s="207"/>
      <c r="FC2089" s="207"/>
      <c r="FD2089" s="207"/>
      <c r="FE2089" s="207"/>
      <c r="FF2089" s="207"/>
      <c r="FG2089" s="207"/>
      <c r="FH2089" s="207"/>
      <c r="FI2089" s="207"/>
      <c r="FJ2089" s="207"/>
      <c r="FK2089" s="207"/>
      <c r="FL2089" s="207"/>
      <c r="FM2089" s="207"/>
      <c r="FN2089" s="207"/>
      <c r="FO2089" s="207"/>
      <c r="FP2089" s="207"/>
      <c r="FQ2089" s="207"/>
      <c r="FR2089" s="207"/>
      <c r="FS2089" s="207"/>
      <c r="FT2089" s="207"/>
      <c r="FU2089" s="207"/>
      <c r="FV2089" s="207"/>
      <c r="FW2089" s="207"/>
      <c r="FX2089" s="207"/>
      <c r="FY2089" s="207"/>
      <c r="FZ2089" s="207"/>
      <c r="GA2089" s="207"/>
      <c r="GB2089" s="207"/>
      <c r="GC2089" s="207"/>
      <c r="GD2089" s="207"/>
      <c r="GE2089" s="207"/>
      <c r="GF2089" s="207"/>
      <c r="GG2089" s="207"/>
      <c r="GH2089" s="207"/>
      <c r="GI2089" s="207"/>
      <c r="GJ2089" s="207"/>
      <c r="GK2089" s="207"/>
      <c r="GL2089" s="207"/>
      <c r="GM2089" s="207"/>
      <c r="GN2089" s="207"/>
      <c r="GO2089" s="207"/>
      <c r="GP2089" s="207"/>
      <c r="GQ2089" s="207"/>
      <c r="GR2089" s="207"/>
      <c r="GS2089" s="207"/>
      <c r="GT2089" s="207"/>
      <c r="GU2089" s="207"/>
      <c r="GV2089" s="207"/>
      <c r="GW2089" s="207"/>
      <c r="GX2089" s="207"/>
      <c r="GY2089" s="207"/>
      <c r="GZ2089" s="207"/>
      <c r="HA2089" s="207"/>
      <c r="HB2089" s="207"/>
      <c r="HC2089" s="207"/>
      <c r="HD2089" s="207"/>
      <c r="HE2089" s="207"/>
      <c r="HF2089" s="207"/>
      <c r="HG2089" s="207"/>
      <c r="HH2089" s="207"/>
      <c r="HI2089" s="207"/>
      <c r="HJ2089" s="207"/>
      <c r="HK2089" s="207"/>
      <c r="HL2089" s="207"/>
      <c r="HM2089" s="207"/>
      <c r="HN2089" s="207"/>
      <c r="HO2089" s="207"/>
      <c r="HP2089" s="207"/>
      <c r="HQ2089" s="207"/>
      <c r="HR2089" s="207"/>
      <c r="HS2089" s="207"/>
      <c r="HT2089" s="207"/>
      <c r="HU2089" s="207"/>
      <c r="HV2089" s="207"/>
      <c r="HW2089" s="207"/>
      <c r="HX2089" s="207"/>
      <c r="HY2089" s="207"/>
      <c r="HZ2089" s="207"/>
      <c r="IA2089" s="207"/>
      <c r="IB2089" s="207"/>
      <c r="IC2089" s="207"/>
      <c r="ID2089" s="207"/>
      <c r="IE2089" s="207"/>
      <c r="IF2089" s="207"/>
      <c r="IG2089" s="207"/>
      <c r="IH2089" s="207"/>
      <c r="II2089" s="207"/>
      <c r="IJ2089" s="207"/>
      <c r="IK2089" s="207"/>
      <c r="IL2089" s="207"/>
      <c r="IM2089" s="207"/>
      <c r="IN2089" s="207"/>
      <c r="IO2089" s="207"/>
      <c r="IP2089" s="207"/>
      <c r="IQ2089" s="207"/>
      <c r="IR2089" s="207"/>
      <c r="IS2089" s="207"/>
      <c r="IT2089" s="207"/>
      <c r="IU2089" s="207"/>
      <c r="IV2089" s="207"/>
      <c r="IW2089" s="207"/>
      <c r="IX2089" s="207"/>
      <c r="IY2089" s="207"/>
      <c r="IZ2089" s="207"/>
      <c r="JA2089" s="207"/>
      <c r="JB2089" s="207"/>
      <c r="JC2089" s="207"/>
      <c r="JD2089" s="207"/>
      <c r="JE2089" s="207"/>
      <c r="JF2089" s="207"/>
    </row>
    <row r="2090" spans="1:266" ht="47.25" x14ac:dyDescent="0.25">
      <c r="A2090" s="207">
        <v>1</v>
      </c>
      <c r="B2090" s="207">
        <v>1</v>
      </c>
      <c r="C2090" s="207" t="s">
        <v>785</v>
      </c>
      <c r="E2090" s="1836" t="s">
        <v>402</v>
      </c>
      <c r="F2090" s="690"/>
      <c r="G2090" s="690"/>
      <c r="H2090" s="215"/>
      <c r="I2090" s="2027"/>
      <c r="J2090" s="2027"/>
      <c r="K2090" s="2027"/>
      <c r="L2090" s="2027"/>
      <c r="M2090" s="2027"/>
      <c r="N2090" s="2083"/>
      <c r="O2090" s="2083"/>
      <c r="P2090" s="2083"/>
      <c r="Q2090" s="2083"/>
      <c r="R2090" s="2083"/>
      <c r="S2090" s="2083"/>
      <c r="T2090" s="361"/>
      <c r="U2090" s="361"/>
      <c r="V2090" s="361"/>
      <c r="W2090" s="361"/>
      <c r="X2090" s="2247"/>
      <c r="Y2090" s="361"/>
      <c r="Z2090" s="1110"/>
      <c r="AA2090" s="361"/>
      <c r="AB2090" s="361"/>
      <c r="AC2090" s="3087"/>
      <c r="AD2090" s="3087"/>
      <c r="AE2090" s="361"/>
      <c r="AF2090" s="2084"/>
      <c r="AG2090" s="2247"/>
      <c r="AH2090" s="2272"/>
      <c r="AJ2090" s="207"/>
      <c r="AK2090" s="207"/>
      <c r="AL2090" s="207"/>
      <c r="AM2090" s="207"/>
      <c r="AN2090" s="207"/>
      <c r="AO2090" s="207"/>
      <c r="AP2090" s="207"/>
      <c r="AQ2090" s="207"/>
      <c r="AR2090" s="207"/>
      <c r="AS2090" s="207"/>
      <c r="AT2090" s="207"/>
      <c r="AU2090" s="207"/>
      <c r="AV2090" s="207"/>
      <c r="AW2090" s="207"/>
      <c r="AX2090" s="207"/>
      <c r="AY2090" s="207"/>
      <c r="AZ2090" s="207"/>
      <c r="BA2090" s="207"/>
      <c r="BB2090" s="207"/>
      <c r="BC2090" s="207"/>
      <c r="BD2090" s="207"/>
      <c r="BE2090" s="207"/>
      <c r="BF2090" s="207"/>
      <c r="BG2090" s="207"/>
      <c r="BH2090" s="207"/>
      <c r="BI2090" s="207"/>
      <c r="BJ2090" s="207"/>
      <c r="BK2090" s="207"/>
      <c r="BL2090" s="207"/>
      <c r="BM2090" s="207"/>
      <c r="BN2090" s="207"/>
      <c r="BO2090" s="207"/>
      <c r="BP2090" s="207"/>
      <c r="BQ2090" s="207"/>
      <c r="BR2090" s="207"/>
      <c r="BS2090" s="207"/>
      <c r="BT2090" s="207"/>
      <c r="BU2090" s="207"/>
      <c r="BV2090" s="207"/>
      <c r="BW2090" s="207"/>
      <c r="BX2090" s="207"/>
      <c r="BY2090" s="207"/>
      <c r="BZ2090" s="207"/>
      <c r="CA2090" s="207"/>
      <c r="CB2090" s="207"/>
      <c r="CC2090" s="207"/>
      <c r="CD2090" s="207"/>
      <c r="CE2090" s="207"/>
      <c r="CF2090" s="207"/>
      <c r="CG2090" s="207"/>
      <c r="CH2090" s="207"/>
      <c r="CI2090" s="207"/>
      <c r="CJ2090" s="207"/>
      <c r="CK2090" s="207"/>
      <c r="CL2090" s="207"/>
      <c r="CM2090" s="207"/>
      <c r="CN2090" s="207"/>
      <c r="CO2090" s="207"/>
      <c r="CP2090" s="207"/>
      <c r="CQ2090" s="207"/>
      <c r="CR2090" s="207"/>
      <c r="CS2090" s="207"/>
      <c r="CT2090" s="207"/>
      <c r="CU2090" s="207"/>
      <c r="CV2090" s="207"/>
      <c r="CW2090" s="207"/>
      <c r="CX2090" s="207"/>
      <c r="CY2090" s="207"/>
      <c r="CZ2090" s="207"/>
      <c r="DA2090" s="207"/>
      <c r="DB2090" s="207"/>
      <c r="DC2090" s="207"/>
      <c r="DD2090" s="207"/>
      <c r="DE2090" s="207"/>
      <c r="DF2090" s="207"/>
      <c r="DG2090" s="207"/>
      <c r="DH2090" s="207"/>
      <c r="DI2090" s="207"/>
      <c r="DJ2090" s="207"/>
      <c r="DK2090" s="207"/>
      <c r="DL2090" s="207"/>
      <c r="DM2090" s="207"/>
      <c r="DN2090" s="207"/>
      <c r="DO2090" s="207"/>
      <c r="DP2090" s="207"/>
      <c r="DQ2090" s="207"/>
      <c r="DR2090" s="207"/>
      <c r="DS2090" s="207"/>
      <c r="DT2090" s="207"/>
      <c r="DU2090" s="207"/>
      <c r="DV2090" s="207"/>
      <c r="DW2090" s="207"/>
      <c r="DX2090" s="207"/>
      <c r="DY2090" s="207"/>
      <c r="DZ2090" s="207"/>
      <c r="EA2090" s="207"/>
      <c r="EB2090" s="207"/>
      <c r="EC2090" s="207"/>
      <c r="ED2090" s="207"/>
      <c r="EE2090" s="207"/>
      <c r="EF2090" s="207"/>
      <c r="EG2090" s="207"/>
      <c r="EH2090" s="207"/>
      <c r="EI2090" s="207"/>
      <c r="EJ2090" s="207"/>
      <c r="EK2090" s="207"/>
      <c r="EL2090" s="207"/>
      <c r="EM2090" s="207"/>
      <c r="EN2090" s="207"/>
      <c r="EO2090" s="207"/>
      <c r="EP2090" s="207"/>
      <c r="EQ2090" s="207"/>
      <c r="ER2090" s="207"/>
      <c r="ES2090" s="207"/>
      <c r="ET2090" s="207"/>
      <c r="EU2090" s="207"/>
      <c r="EV2090" s="207"/>
      <c r="EW2090" s="207"/>
      <c r="EX2090" s="207"/>
      <c r="EY2090" s="207"/>
      <c r="EZ2090" s="207"/>
      <c r="FA2090" s="207"/>
      <c r="FB2090" s="207"/>
      <c r="FC2090" s="207"/>
      <c r="FD2090" s="207"/>
      <c r="FE2090" s="207"/>
      <c r="FF2090" s="207"/>
      <c r="FG2090" s="207"/>
      <c r="FH2090" s="207"/>
      <c r="FI2090" s="207"/>
      <c r="FJ2090" s="207"/>
      <c r="FK2090" s="207"/>
      <c r="FL2090" s="207"/>
      <c r="FM2090" s="207"/>
      <c r="FN2090" s="207"/>
      <c r="FO2090" s="207"/>
      <c r="FP2090" s="207"/>
      <c r="FQ2090" s="207"/>
      <c r="FR2090" s="207"/>
      <c r="FS2090" s="207"/>
      <c r="FT2090" s="207"/>
      <c r="FU2090" s="207"/>
      <c r="FV2090" s="207"/>
      <c r="FW2090" s="207"/>
      <c r="FX2090" s="207"/>
      <c r="FY2090" s="207"/>
      <c r="FZ2090" s="207"/>
      <c r="GA2090" s="207"/>
      <c r="GB2090" s="207"/>
      <c r="GC2090" s="207"/>
      <c r="GD2090" s="207"/>
      <c r="GE2090" s="207"/>
      <c r="GF2090" s="207"/>
      <c r="GG2090" s="207"/>
      <c r="GH2090" s="207"/>
      <c r="GI2090" s="207"/>
      <c r="GJ2090" s="207"/>
      <c r="GK2090" s="207"/>
      <c r="GL2090" s="207"/>
      <c r="GM2090" s="207"/>
      <c r="GN2090" s="207"/>
      <c r="GO2090" s="207"/>
      <c r="GP2090" s="207"/>
      <c r="GQ2090" s="207"/>
      <c r="GR2090" s="207"/>
      <c r="GS2090" s="207"/>
      <c r="GT2090" s="207"/>
      <c r="GU2090" s="207"/>
      <c r="GV2090" s="207"/>
      <c r="GW2090" s="207"/>
      <c r="GX2090" s="207"/>
      <c r="GY2090" s="207"/>
      <c r="GZ2090" s="207"/>
      <c r="HA2090" s="207"/>
      <c r="HB2090" s="207"/>
      <c r="HC2090" s="207"/>
      <c r="HD2090" s="207"/>
      <c r="HE2090" s="207"/>
      <c r="HF2090" s="207"/>
      <c r="HG2090" s="207"/>
      <c r="HH2090" s="207"/>
      <c r="HI2090" s="207"/>
      <c r="HJ2090" s="207"/>
      <c r="HK2090" s="207"/>
      <c r="HL2090" s="207"/>
      <c r="HM2090" s="207"/>
      <c r="HN2090" s="207"/>
      <c r="HO2090" s="207"/>
      <c r="HP2090" s="207"/>
      <c r="HQ2090" s="207"/>
      <c r="HR2090" s="207"/>
      <c r="HS2090" s="207"/>
      <c r="HT2090" s="207"/>
      <c r="HU2090" s="207"/>
      <c r="HV2090" s="207"/>
      <c r="HW2090" s="207"/>
      <c r="HX2090" s="207"/>
      <c r="HY2090" s="207"/>
      <c r="HZ2090" s="207"/>
      <c r="IA2090" s="207"/>
      <c r="IB2090" s="207"/>
      <c r="IC2090" s="207"/>
      <c r="ID2090" s="207"/>
      <c r="IE2090" s="207"/>
      <c r="IF2090" s="207"/>
      <c r="IG2090" s="207"/>
      <c r="IH2090" s="207"/>
      <c r="II2090" s="207"/>
      <c r="IJ2090" s="207"/>
      <c r="IK2090" s="207"/>
      <c r="IL2090" s="207"/>
      <c r="IM2090" s="207"/>
      <c r="IN2090" s="207"/>
      <c r="IO2090" s="207"/>
      <c r="IP2090" s="207"/>
      <c r="IQ2090" s="207"/>
      <c r="IR2090" s="207"/>
      <c r="IS2090" s="207"/>
      <c r="IT2090" s="207"/>
      <c r="IU2090" s="207"/>
      <c r="IV2090" s="207"/>
      <c r="IW2090" s="207"/>
      <c r="IX2090" s="207"/>
      <c r="IY2090" s="207"/>
      <c r="IZ2090" s="207"/>
      <c r="JA2090" s="207"/>
      <c r="JB2090" s="207"/>
      <c r="JC2090" s="207"/>
      <c r="JD2090" s="207"/>
      <c r="JE2090" s="207"/>
      <c r="JF2090" s="207"/>
    </row>
    <row r="2091" spans="1:266" x14ac:dyDescent="0.25">
      <c r="C2091" s="207" t="s">
        <v>785</v>
      </c>
      <c r="E2091" s="3377"/>
      <c r="F2091" s="690"/>
      <c r="G2091" s="690"/>
      <c r="H2091" s="215"/>
      <c r="I2091" s="2027"/>
      <c r="J2091" s="2027"/>
      <c r="K2091" s="2027"/>
      <c r="L2091" s="2027"/>
      <c r="M2091" s="2027"/>
      <c r="N2091" s="2083"/>
      <c r="O2091" s="2083"/>
      <c r="P2091" s="2083"/>
      <c r="Q2091" s="2083"/>
      <c r="R2091" s="2083"/>
      <c r="S2091" s="2083"/>
      <c r="T2091" s="361"/>
      <c r="U2091" s="361"/>
      <c r="V2091" s="361"/>
      <c r="W2091" s="361"/>
      <c r="X2091" s="2247"/>
      <c r="Y2091" s="361"/>
      <c r="Z2091" s="1110"/>
      <c r="AA2091" s="361"/>
      <c r="AB2091" s="361"/>
      <c r="AC2091" s="3087"/>
      <c r="AD2091" s="3087"/>
      <c r="AE2091" s="361"/>
      <c r="AF2091" s="2084"/>
      <c r="AG2091" s="2247"/>
      <c r="AH2091" s="2272"/>
      <c r="AJ2091" s="207"/>
      <c r="AK2091" s="207"/>
      <c r="AL2091" s="207"/>
      <c r="AM2091" s="207"/>
      <c r="AN2091" s="207"/>
      <c r="AO2091" s="207"/>
      <c r="AP2091" s="207"/>
      <c r="AQ2091" s="207"/>
      <c r="AR2091" s="207"/>
      <c r="AS2091" s="207"/>
      <c r="AT2091" s="207"/>
      <c r="AU2091" s="207"/>
      <c r="AV2091" s="207"/>
      <c r="AW2091" s="207"/>
      <c r="AX2091" s="207"/>
      <c r="AY2091" s="207"/>
      <c r="AZ2091" s="207"/>
      <c r="BA2091" s="207"/>
      <c r="BB2091" s="207"/>
      <c r="BC2091" s="207"/>
      <c r="BD2091" s="207"/>
      <c r="BE2091" s="207"/>
      <c r="BF2091" s="207"/>
      <c r="BG2091" s="207"/>
      <c r="BH2091" s="207"/>
      <c r="BI2091" s="207"/>
      <c r="BJ2091" s="207"/>
      <c r="BK2091" s="207"/>
      <c r="BL2091" s="207"/>
      <c r="BM2091" s="207"/>
      <c r="BN2091" s="207"/>
      <c r="BO2091" s="207"/>
      <c r="BP2091" s="207"/>
      <c r="BQ2091" s="207"/>
      <c r="BR2091" s="207"/>
      <c r="BS2091" s="207"/>
      <c r="BT2091" s="207"/>
      <c r="BU2091" s="207"/>
      <c r="BV2091" s="207"/>
      <c r="BW2091" s="207"/>
      <c r="BX2091" s="207"/>
      <c r="BY2091" s="207"/>
      <c r="BZ2091" s="207"/>
      <c r="CA2091" s="207"/>
      <c r="CB2091" s="207"/>
      <c r="CC2091" s="207"/>
      <c r="CD2091" s="207"/>
      <c r="CE2091" s="207"/>
      <c r="CF2091" s="207"/>
      <c r="CG2091" s="207"/>
      <c r="CH2091" s="207"/>
      <c r="CI2091" s="207"/>
      <c r="CJ2091" s="207"/>
      <c r="CK2091" s="207"/>
      <c r="CL2091" s="207"/>
      <c r="CM2091" s="207"/>
      <c r="CN2091" s="207"/>
      <c r="CO2091" s="207"/>
      <c r="CP2091" s="207"/>
      <c r="CQ2091" s="207"/>
      <c r="CR2091" s="207"/>
      <c r="CS2091" s="207"/>
      <c r="CT2091" s="207"/>
      <c r="CU2091" s="207"/>
      <c r="CV2091" s="207"/>
      <c r="CW2091" s="207"/>
      <c r="CX2091" s="207"/>
      <c r="CY2091" s="207"/>
      <c r="CZ2091" s="207"/>
      <c r="DA2091" s="207"/>
      <c r="DB2091" s="207"/>
      <c r="DC2091" s="207"/>
      <c r="DD2091" s="207"/>
      <c r="DE2091" s="207"/>
      <c r="DF2091" s="207"/>
      <c r="DG2091" s="207"/>
      <c r="DH2091" s="207"/>
      <c r="DI2091" s="207"/>
      <c r="DJ2091" s="207"/>
      <c r="DK2091" s="207"/>
      <c r="DL2091" s="207"/>
      <c r="DM2091" s="207"/>
      <c r="DN2091" s="207"/>
      <c r="DO2091" s="207"/>
      <c r="DP2091" s="207"/>
      <c r="DQ2091" s="207"/>
      <c r="DR2091" s="207"/>
      <c r="DS2091" s="207"/>
      <c r="DT2091" s="207"/>
      <c r="DU2091" s="207"/>
      <c r="DV2091" s="207"/>
      <c r="DW2091" s="207"/>
      <c r="DX2091" s="207"/>
      <c r="DY2091" s="207"/>
      <c r="DZ2091" s="207"/>
      <c r="EA2091" s="207"/>
      <c r="EB2091" s="207"/>
      <c r="EC2091" s="207"/>
      <c r="ED2091" s="207"/>
      <c r="EE2091" s="207"/>
      <c r="EF2091" s="207"/>
      <c r="EG2091" s="207"/>
      <c r="EH2091" s="207"/>
      <c r="EI2091" s="207"/>
      <c r="EJ2091" s="207"/>
      <c r="EK2091" s="207"/>
      <c r="EL2091" s="207"/>
      <c r="EM2091" s="207"/>
      <c r="EN2091" s="207"/>
      <c r="EO2091" s="207"/>
      <c r="EP2091" s="207"/>
      <c r="EQ2091" s="207"/>
      <c r="ER2091" s="207"/>
      <c r="ES2091" s="207"/>
      <c r="ET2091" s="207"/>
      <c r="EU2091" s="207"/>
      <c r="EV2091" s="207"/>
      <c r="EW2091" s="207"/>
      <c r="EX2091" s="207"/>
      <c r="EY2091" s="207"/>
      <c r="EZ2091" s="207"/>
      <c r="FA2091" s="207"/>
      <c r="FB2091" s="207"/>
      <c r="FC2091" s="207"/>
      <c r="FD2091" s="207"/>
      <c r="FE2091" s="207"/>
      <c r="FF2091" s="207"/>
      <c r="FG2091" s="207"/>
      <c r="FH2091" s="207"/>
      <c r="FI2091" s="207"/>
      <c r="FJ2091" s="207"/>
      <c r="FK2091" s="207"/>
      <c r="FL2091" s="207"/>
      <c r="FM2091" s="207"/>
      <c r="FN2091" s="207"/>
      <c r="FO2091" s="207"/>
      <c r="FP2091" s="207"/>
      <c r="FQ2091" s="207"/>
      <c r="FR2091" s="207"/>
      <c r="FS2091" s="207"/>
      <c r="FT2091" s="207"/>
      <c r="FU2091" s="207"/>
      <c r="FV2091" s="207"/>
      <c r="FW2091" s="207"/>
      <c r="FX2091" s="207"/>
      <c r="FY2091" s="207"/>
      <c r="FZ2091" s="207"/>
      <c r="GA2091" s="207"/>
      <c r="GB2091" s="207"/>
      <c r="GC2091" s="207"/>
      <c r="GD2091" s="207"/>
      <c r="GE2091" s="207"/>
      <c r="GF2091" s="207"/>
      <c r="GG2091" s="207"/>
      <c r="GH2091" s="207"/>
      <c r="GI2091" s="207"/>
      <c r="GJ2091" s="207"/>
      <c r="GK2091" s="207"/>
      <c r="GL2091" s="207"/>
      <c r="GM2091" s="207"/>
      <c r="GN2091" s="207"/>
      <c r="GO2091" s="207"/>
      <c r="GP2091" s="207"/>
      <c r="GQ2091" s="207"/>
      <c r="GR2091" s="207"/>
      <c r="GS2091" s="207"/>
      <c r="GT2091" s="207"/>
      <c r="GU2091" s="207"/>
      <c r="GV2091" s="207"/>
      <c r="GW2091" s="207"/>
      <c r="GX2091" s="207"/>
      <c r="GY2091" s="207"/>
      <c r="GZ2091" s="207"/>
      <c r="HA2091" s="207"/>
      <c r="HB2091" s="207"/>
      <c r="HC2091" s="207"/>
      <c r="HD2091" s="207"/>
      <c r="HE2091" s="207"/>
      <c r="HF2091" s="207"/>
      <c r="HG2091" s="207"/>
      <c r="HH2091" s="207"/>
      <c r="HI2091" s="207"/>
      <c r="HJ2091" s="207"/>
      <c r="HK2091" s="207"/>
      <c r="HL2091" s="207"/>
      <c r="HM2091" s="207"/>
      <c r="HN2091" s="207"/>
      <c r="HO2091" s="207"/>
      <c r="HP2091" s="207"/>
      <c r="HQ2091" s="207"/>
      <c r="HR2091" s="207"/>
      <c r="HS2091" s="207"/>
      <c r="HT2091" s="207"/>
      <c r="HU2091" s="207"/>
      <c r="HV2091" s="207"/>
      <c r="HW2091" s="207"/>
      <c r="HX2091" s="207"/>
      <c r="HY2091" s="207"/>
      <c r="HZ2091" s="207"/>
      <c r="IA2091" s="207"/>
      <c r="IB2091" s="207"/>
      <c r="IC2091" s="207"/>
      <c r="ID2091" s="207"/>
      <c r="IE2091" s="207"/>
      <c r="IF2091" s="207"/>
      <c r="IG2091" s="207"/>
      <c r="IH2091" s="207"/>
      <c r="II2091" s="207"/>
      <c r="IJ2091" s="207"/>
      <c r="IK2091" s="207"/>
      <c r="IL2091" s="207"/>
      <c r="IM2091" s="207"/>
      <c r="IN2091" s="207"/>
      <c r="IO2091" s="207"/>
      <c r="IP2091" s="207"/>
      <c r="IQ2091" s="207"/>
      <c r="IR2091" s="207"/>
      <c r="IS2091" s="207"/>
      <c r="IT2091" s="207"/>
      <c r="IU2091" s="207"/>
      <c r="IV2091" s="207"/>
      <c r="IW2091" s="207"/>
      <c r="IX2091" s="207"/>
      <c r="IY2091" s="207"/>
      <c r="IZ2091" s="207"/>
      <c r="JA2091" s="207"/>
      <c r="JB2091" s="207"/>
      <c r="JC2091" s="207"/>
      <c r="JD2091" s="207"/>
      <c r="JE2091" s="207"/>
      <c r="JF2091" s="207"/>
    </row>
    <row r="2092" spans="1:266" s="2236" customFormat="1" x14ac:dyDescent="0.25">
      <c r="A2092" s="207">
        <v>1</v>
      </c>
      <c r="B2092" s="207">
        <v>1</v>
      </c>
      <c r="C2092" s="207" t="s">
        <v>785</v>
      </c>
      <c r="D2092" s="207"/>
      <c r="E2092" s="1944" t="s">
        <v>5</v>
      </c>
      <c r="F2092" s="1944"/>
      <c r="G2092" s="1944"/>
      <c r="H2092" s="245"/>
      <c r="I2092" s="1247"/>
      <c r="J2092" s="1247"/>
      <c r="K2092" s="1247"/>
      <c r="L2092" s="1247"/>
      <c r="M2092" s="1247"/>
      <c r="N2092" s="1946"/>
      <c r="O2092" s="1946"/>
      <c r="P2092" s="1946"/>
      <c r="Q2092" s="1946"/>
      <c r="R2092" s="1946"/>
      <c r="S2092" s="1946"/>
      <c r="T2092" s="2377"/>
      <c r="U2092" s="2377"/>
      <c r="V2092" s="2377"/>
      <c r="W2092" s="2377"/>
      <c r="X2092" s="1249"/>
      <c r="Y2092" s="2377"/>
      <c r="Z2092" s="2707"/>
      <c r="AA2092" s="2377"/>
      <c r="AB2092" s="2377"/>
      <c r="AC2092" s="2377"/>
      <c r="AD2092" s="2377"/>
      <c r="AE2092" s="2377"/>
      <c r="AF2092" s="1249"/>
      <c r="AG2092" s="1249"/>
      <c r="AH2092" s="2272"/>
      <c r="AI2092" s="1014"/>
      <c r="AN2092" s="207"/>
    </row>
    <row r="2093" spans="1:266" s="2236" customFormat="1" x14ac:dyDescent="0.25">
      <c r="A2093" s="207">
        <v>1</v>
      </c>
      <c r="B2093" s="207">
        <v>1</v>
      </c>
      <c r="C2093" s="207" t="s">
        <v>785</v>
      </c>
      <c r="D2093" s="207" t="s">
        <v>699</v>
      </c>
      <c r="E2093" s="3" t="s">
        <v>23</v>
      </c>
      <c r="F2093" s="1069" t="s">
        <v>229</v>
      </c>
      <c r="G2093" s="1946">
        <v>340</v>
      </c>
      <c r="H2093" s="52"/>
      <c r="I2093" s="113"/>
      <c r="J2093" s="113"/>
      <c r="K2093" s="113"/>
      <c r="L2093" s="1950"/>
      <c r="M2093" s="142"/>
      <c r="N2093" s="143"/>
      <c r="O2093" s="143"/>
      <c r="P2093" s="143"/>
      <c r="Q2093" s="143" t="e">
        <f t="shared" ref="Q2093:Q2099" si="796">P2093/O2093*100</f>
        <v>#DIV/0!</v>
      </c>
      <c r="R2093" s="143">
        <f t="shared" ref="R2093:R2098" si="797">ROUND(N2093/G2093,0)</f>
        <v>0</v>
      </c>
      <c r="S2093" s="143" t="e">
        <f t="shared" ref="S2093:S2099" si="798">P2093/$E$3*12/R2093</f>
        <v>#DIV/0!</v>
      </c>
      <c r="T2093" s="317"/>
      <c r="U2093" s="317"/>
      <c r="V2093" s="317"/>
      <c r="W2093" s="317"/>
      <c r="X2093" s="740"/>
      <c r="Y2093" s="317"/>
      <c r="Z2093" s="765"/>
      <c r="AA2093" s="317"/>
      <c r="AB2093" s="317"/>
      <c r="AC2093" s="317"/>
      <c r="AD2093" s="317"/>
      <c r="AE2093" s="317"/>
      <c r="AF2093" s="924"/>
      <c r="AG2093" s="936"/>
      <c r="AH2093" s="2272"/>
      <c r="AI2093" s="1014"/>
      <c r="AN2093" s="207"/>
    </row>
    <row r="2094" spans="1:266" s="2236" customFormat="1" x14ac:dyDescent="0.25">
      <c r="A2094" s="207">
        <v>1</v>
      </c>
      <c r="B2094" s="207">
        <v>1</v>
      </c>
      <c r="C2094" s="207" t="s">
        <v>785</v>
      </c>
      <c r="D2094" s="207" t="s">
        <v>699</v>
      </c>
      <c r="E2094" s="3" t="s">
        <v>24</v>
      </c>
      <c r="F2094" s="1069" t="s">
        <v>229</v>
      </c>
      <c r="G2094" s="1946">
        <v>300</v>
      </c>
      <c r="H2094" s="52"/>
      <c r="I2094" s="113"/>
      <c r="J2094" s="113"/>
      <c r="K2094" s="113"/>
      <c r="L2094" s="1950"/>
      <c r="M2094" s="142"/>
      <c r="N2094" s="143"/>
      <c r="O2094" s="143"/>
      <c r="P2094" s="143"/>
      <c r="Q2094" s="143" t="e">
        <f t="shared" si="796"/>
        <v>#DIV/0!</v>
      </c>
      <c r="R2094" s="143">
        <f t="shared" si="797"/>
        <v>0</v>
      </c>
      <c r="S2094" s="143" t="e">
        <f t="shared" si="798"/>
        <v>#DIV/0!</v>
      </c>
      <c r="T2094" s="317"/>
      <c r="U2094" s="317"/>
      <c r="V2094" s="317"/>
      <c r="W2094" s="317"/>
      <c r="X2094" s="2372"/>
      <c r="Y2094" s="317"/>
      <c r="Z2094" s="765"/>
      <c r="AA2094" s="317"/>
      <c r="AB2094" s="317"/>
      <c r="AC2094" s="317"/>
      <c r="AD2094" s="317"/>
      <c r="AE2094" s="317"/>
      <c r="AF2094" s="924"/>
      <c r="AG2094" s="956"/>
      <c r="AH2094" s="2272"/>
      <c r="AI2094" s="1014"/>
      <c r="AN2094" s="207"/>
    </row>
    <row r="2095" spans="1:266" s="2236" customFormat="1" x14ac:dyDescent="0.25">
      <c r="A2095" s="207"/>
      <c r="B2095" s="207">
        <v>1</v>
      </c>
      <c r="C2095" s="207" t="s">
        <v>785</v>
      </c>
      <c r="D2095" s="207" t="s">
        <v>699</v>
      </c>
      <c r="E2095" s="3" t="s">
        <v>22</v>
      </c>
      <c r="F2095" s="1069" t="s">
        <v>229</v>
      </c>
      <c r="G2095" s="1946">
        <v>340</v>
      </c>
      <c r="H2095" s="52"/>
      <c r="I2095" s="113"/>
      <c r="J2095" s="113"/>
      <c r="K2095" s="113"/>
      <c r="M2095" s="142"/>
      <c r="N2095" s="143"/>
      <c r="O2095" s="143"/>
      <c r="P2095" s="143"/>
      <c r="Q2095" s="143" t="e">
        <f t="shared" si="796"/>
        <v>#DIV/0!</v>
      </c>
      <c r="R2095" s="143">
        <f t="shared" si="797"/>
        <v>0</v>
      </c>
      <c r="S2095" s="143" t="e">
        <f t="shared" si="798"/>
        <v>#DIV/0!</v>
      </c>
      <c r="T2095" s="317"/>
      <c r="U2095" s="317"/>
      <c r="V2095" s="317"/>
      <c r="W2095" s="317"/>
      <c r="X2095" s="2372"/>
      <c r="Y2095" s="317"/>
      <c r="Z2095" s="765"/>
      <c r="AA2095" s="317"/>
      <c r="AB2095" s="317"/>
      <c r="AC2095" s="317"/>
      <c r="AD2095" s="317"/>
      <c r="AE2095" s="317"/>
      <c r="AF2095" s="924"/>
      <c r="AG2095" s="956"/>
      <c r="AH2095" s="2272"/>
      <c r="AI2095" s="1014"/>
      <c r="AN2095" s="207"/>
    </row>
    <row r="2096" spans="1:266" s="2236" customFormat="1" x14ac:dyDescent="0.25">
      <c r="A2096" s="207">
        <v>1</v>
      </c>
      <c r="B2096" s="207">
        <v>1</v>
      </c>
      <c r="C2096" s="207" t="s">
        <v>785</v>
      </c>
      <c r="D2096" s="207" t="s">
        <v>699</v>
      </c>
      <c r="E2096" s="3" t="s">
        <v>64</v>
      </c>
      <c r="F2096" s="1069" t="s">
        <v>229</v>
      </c>
      <c r="G2096" s="1946">
        <v>320</v>
      </c>
      <c r="H2096" s="52"/>
      <c r="I2096" s="113"/>
      <c r="J2096" s="113"/>
      <c r="K2096" s="113"/>
      <c r="L2096" s="1950"/>
      <c r="M2096" s="142"/>
      <c r="N2096" s="143"/>
      <c r="O2096" s="143"/>
      <c r="P2096" s="143"/>
      <c r="Q2096" s="143" t="e">
        <f t="shared" si="796"/>
        <v>#DIV/0!</v>
      </c>
      <c r="R2096" s="143">
        <f t="shared" si="797"/>
        <v>0</v>
      </c>
      <c r="S2096" s="143" t="e">
        <f t="shared" si="798"/>
        <v>#DIV/0!</v>
      </c>
      <c r="T2096" s="317"/>
      <c r="U2096" s="317"/>
      <c r="V2096" s="317"/>
      <c r="W2096" s="317"/>
      <c r="X2096" s="2372"/>
      <c r="Y2096" s="317"/>
      <c r="Z2096" s="765"/>
      <c r="AA2096" s="317"/>
      <c r="AB2096" s="317"/>
      <c r="AC2096" s="317"/>
      <c r="AD2096" s="317"/>
      <c r="AE2096" s="317"/>
      <c r="AF2096" s="924"/>
      <c r="AG2096" s="956"/>
      <c r="AH2096" s="2272"/>
      <c r="AI2096" s="1014"/>
      <c r="AN2096" s="207"/>
    </row>
    <row r="2097" spans="1:40" s="2236" customFormat="1" x14ac:dyDescent="0.25">
      <c r="A2097" s="207">
        <v>1</v>
      </c>
      <c r="B2097" s="207">
        <v>1</v>
      </c>
      <c r="C2097" s="207" t="s">
        <v>785</v>
      </c>
      <c r="D2097" s="207" t="s">
        <v>699</v>
      </c>
      <c r="E2097" s="3" t="s">
        <v>10</v>
      </c>
      <c r="F2097" s="1069" t="s">
        <v>229</v>
      </c>
      <c r="G2097" s="1946">
        <v>340</v>
      </c>
      <c r="H2097" s="52"/>
      <c r="I2097" s="113"/>
      <c r="J2097" s="113"/>
      <c r="K2097" s="113"/>
      <c r="L2097" s="1950"/>
      <c r="M2097" s="142"/>
      <c r="N2097" s="143"/>
      <c r="O2097" s="143"/>
      <c r="P2097" s="143"/>
      <c r="Q2097" s="143" t="e">
        <f t="shared" si="796"/>
        <v>#DIV/0!</v>
      </c>
      <c r="R2097" s="143">
        <f t="shared" si="797"/>
        <v>0</v>
      </c>
      <c r="S2097" s="143" t="e">
        <f t="shared" si="798"/>
        <v>#DIV/0!</v>
      </c>
      <c r="T2097" s="317"/>
      <c r="U2097" s="317"/>
      <c r="V2097" s="317"/>
      <c r="W2097" s="317"/>
      <c r="X2097" s="2372"/>
      <c r="Y2097" s="317"/>
      <c r="Z2097" s="765"/>
      <c r="AA2097" s="317"/>
      <c r="AB2097" s="317"/>
      <c r="AC2097" s="317"/>
      <c r="AD2097" s="317"/>
      <c r="AE2097" s="317"/>
      <c r="AF2097" s="924"/>
      <c r="AG2097" s="956"/>
      <c r="AH2097" s="2272"/>
      <c r="AI2097" s="1014"/>
      <c r="AN2097" s="207"/>
    </row>
    <row r="2098" spans="1:40" s="2236" customFormat="1" x14ac:dyDescent="0.25">
      <c r="A2098" s="207">
        <v>1</v>
      </c>
      <c r="B2098" s="207">
        <v>1</v>
      </c>
      <c r="C2098" s="207" t="s">
        <v>785</v>
      </c>
      <c r="D2098" s="207" t="s">
        <v>699</v>
      </c>
      <c r="E2098" s="3" t="s">
        <v>6</v>
      </c>
      <c r="F2098" s="1069" t="s">
        <v>229</v>
      </c>
      <c r="G2098" s="1946">
        <v>340</v>
      </c>
      <c r="H2098" s="215"/>
      <c r="I2098" s="113"/>
      <c r="J2098" s="113"/>
      <c r="K2098" s="113"/>
      <c r="L2098" s="361"/>
      <c r="M2098" s="142"/>
      <c r="N2098" s="143"/>
      <c r="O2098" s="143"/>
      <c r="P2098" s="143"/>
      <c r="Q2098" s="143" t="e">
        <f t="shared" si="796"/>
        <v>#DIV/0!</v>
      </c>
      <c r="R2098" s="143">
        <f t="shared" si="797"/>
        <v>0</v>
      </c>
      <c r="S2098" s="143" t="e">
        <f t="shared" si="798"/>
        <v>#DIV/0!</v>
      </c>
      <c r="T2098" s="317"/>
      <c r="U2098" s="317"/>
      <c r="V2098" s="317"/>
      <c r="W2098" s="317"/>
      <c r="X2098" s="2509"/>
      <c r="Y2098" s="317"/>
      <c r="Z2098" s="765"/>
      <c r="AA2098" s="317"/>
      <c r="AB2098" s="317"/>
      <c r="AC2098" s="317"/>
      <c r="AD2098" s="317"/>
      <c r="AE2098" s="317"/>
      <c r="AF2098" s="924"/>
      <c r="AG2098" s="956"/>
      <c r="AH2098" s="2272"/>
      <c r="AI2098" s="1014"/>
      <c r="AN2098" s="207"/>
    </row>
    <row r="2099" spans="1:40" s="2236" customFormat="1" ht="29.25" x14ac:dyDescent="0.25">
      <c r="A2099" s="207">
        <v>1</v>
      </c>
      <c r="B2099" s="207">
        <v>1</v>
      </c>
      <c r="C2099" s="207" t="s">
        <v>785</v>
      </c>
      <c r="D2099" s="207" t="s">
        <v>699</v>
      </c>
      <c r="E2099" s="1332" t="s">
        <v>7</v>
      </c>
      <c r="F2099" s="3004"/>
      <c r="G2099" s="1332"/>
      <c r="H2099" s="83"/>
      <c r="I2099" s="2510"/>
      <c r="J2099" s="2510">
        <f>SUM(J2093:J2098)</f>
        <v>0</v>
      </c>
      <c r="K2099" s="2510" t="e">
        <f>J2099/I2099*100</f>
        <v>#DIV/0!</v>
      </c>
      <c r="L2099" s="1969">
        <f>IF(H2099=0,0,N2099/H2099)</f>
        <v>0</v>
      </c>
      <c r="M2099" s="189" t="e">
        <f>P2099/J2099</f>
        <v>#DIV/0!</v>
      </c>
      <c r="N2099" s="2510">
        <f>SUM(N2093:N2098)</f>
        <v>0</v>
      </c>
      <c r="O2099" s="2510">
        <f>SUM(O2093:O2098)</f>
        <v>0</v>
      </c>
      <c r="P2099" s="2510">
        <f>SUM(P2093:P2098)</f>
        <v>0</v>
      </c>
      <c r="Q2099" s="143" t="e">
        <f t="shared" si="796"/>
        <v>#DIV/0!</v>
      </c>
      <c r="R2099" s="2510">
        <f>SUM(R2093:R2098)</f>
        <v>0</v>
      </c>
      <c r="S2099" s="143" t="e">
        <f t="shared" si="798"/>
        <v>#DIV/0!</v>
      </c>
      <c r="T2099" s="2511"/>
      <c r="U2099" s="2511"/>
      <c r="V2099" s="2511"/>
      <c r="W2099" s="2511"/>
      <c r="X2099" s="855">
        <f>T2099/12*$E$3+(U2099-T2099)/11*3+(V2099-U2099)/10*2+(W2099-V2099)/9*1</f>
        <v>0</v>
      </c>
      <c r="Y2099" s="2257">
        <f t="shared" ref="Y2099" si="799">AE2099-AD2099-Z2099</f>
        <v>-0.84</v>
      </c>
      <c r="Z2099" s="2732"/>
      <c r="AA2099" s="2511">
        <v>-0.84</v>
      </c>
      <c r="AB2099" s="2511"/>
      <c r="AC2099" s="2511">
        <v>0</v>
      </c>
      <c r="AD2099" s="2511">
        <v>0</v>
      </c>
      <c r="AE2099" s="2511">
        <v>-0.84</v>
      </c>
      <c r="AF2099" s="2512"/>
      <c r="AG2099" s="2576"/>
      <c r="AH2099" s="2272"/>
      <c r="AI2099" s="1014"/>
      <c r="AN2099" s="207"/>
    </row>
    <row r="2100" spans="1:40" s="2236" customFormat="1" x14ac:dyDescent="0.25">
      <c r="A2100" s="207">
        <v>1</v>
      </c>
      <c r="B2100" s="207">
        <v>1</v>
      </c>
      <c r="C2100" s="207" t="s">
        <v>785</v>
      </c>
      <c r="D2100" s="207"/>
      <c r="E2100" s="1849" t="s">
        <v>14</v>
      </c>
      <c r="F2100" s="1849"/>
      <c r="G2100" s="2513"/>
      <c r="H2100" s="83"/>
      <c r="I2100" s="2510"/>
      <c r="J2100" s="2510"/>
      <c r="K2100" s="2510"/>
      <c r="L2100" s="2514"/>
      <c r="M2100" s="2514"/>
      <c r="N2100" s="2510"/>
      <c r="O2100" s="2510"/>
      <c r="P2100" s="2510"/>
      <c r="Q2100" s="2510"/>
      <c r="R2100" s="2510"/>
      <c r="S2100" s="2510"/>
      <c r="T2100" s="2377"/>
      <c r="U2100" s="2377"/>
      <c r="V2100" s="2377"/>
      <c r="W2100" s="2377"/>
      <c r="X2100" s="2371">
        <f>T2100/12*$E$3+(U2100-T2100)/11*1</f>
        <v>0</v>
      </c>
      <c r="Y2100" s="2377">
        <f>AE2100-AD2100-AA2100-Z2100</f>
        <v>0</v>
      </c>
      <c r="Z2100" s="2707"/>
      <c r="AA2100" s="2377"/>
      <c r="AB2100" s="2377">
        <f>Y2100-X2100</f>
        <v>0</v>
      </c>
      <c r="AC2100" s="2377"/>
      <c r="AD2100" s="2377"/>
      <c r="AE2100" s="2377"/>
      <c r="AF2100" s="2512"/>
      <c r="AG2100" s="2708"/>
      <c r="AH2100" s="2272"/>
      <c r="AI2100" s="1014"/>
      <c r="AN2100" s="207"/>
    </row>
    <row r="2101" spans="1:40" s="2236" customFormat="1" x14ac:dyDescent="0.25">
      <c r="A2101" s="207">
        <v>1</v>
      </c>
      <c r="B2101" s="207">
        <v>1</v>
      </c>
      <c r="C2101" s="207" t="s">
        <v>785</v>
      </c>
      <c r="D2101" s="207"/>
      <c r="E2101" s="459" t="s">
        <v>194</v>
      </c>
      <c r="F2101" s="524"/>
      <c r="G2101" s="1628"/>
      <c r="H2101" s="249"/>
      <c r="I2101" s="516"/>
      <c r="J2101" s="516"/>
      <c r="K2101" s="516"/>
      <c r="L2101" s="806"/>
      <c r="M2101" s="806"/>
      <c r="N2101" s="1451"/>
      <c r="O2101" s="1451"/>
      <c r="P2101" s="1451"/>
      <c r="Q2101" s="1451"/>
      <c r="R2101" s="1451"/>
      <c r="S2101" s="1451"/>
      <c r="T2101" s="361"/>
      <c r="U2101" s="361"/>
      <c r="V2101" s="361"/>
      <c r="W2101" s="361"/>
      <c r="X2101" s="2280">
        <f>T2101/12*$E$3+(U2101-T2101)/11*3+(V2101-U2101)/10*2+(W2101-V2101)/9*1</f>
        <v>0</v>
      </c>
      <c r="Y2101" s="361">
        <f>AE2101-AD2101-AA2101-Z2101</f>
        <v>0</v>
      </c>
      <c r="Z2101" s="1110"/>
      <c r="AA2101" s="361"/>
      <c r="AB2101" s="361">
        <f>Y2101-X2101</f>
        <v>0</v>
      </c>
      <c r="AC2101" s="361"/>
      <c r="AD2101" s="361"/>
      <c r="AE2101" s="361"/>
      <c r="AF2101" s="897"/>
      <c r="AG2101" s="901"/>
      <c r="AH2101" s="2272"/>
      <c r="AI2101" s="1014"/>
      <c r="AN2101" s="207"/>
    </row>
    <row r="2102" spans="1:40" s="2236" customFormat="1" x14ac:dyDescent="0.25">
      <c r="A2102" s="207"/>
      <c r="B2102" s="207">
        <v>1</v>
      </c>
      <c r="C2102" s="207" t="s">
        <v>785</v>
      </c>
      <c r="D2102" s="207"/>
      <c r="E2102" s="459" t="s">
        <v>288</v>
      </c>
      <c r="F2102" s="524"/>
      <c r="G2102" s="1628"/>
      <c r="H2102" s="249"/>
      <c r="I2102" s="516"/>
      <c r="J2102" s="516"/>
      <c r="K2102" s="516"/>
      <c r="L2102" s="806"/>
      <c r="M2102" s="806"/>
      <c r="N2102" s="1451"/>
      <c r="O2102" s="1451"/>
      <c r="P2102" s="1451"/>
      <c r="Q2102" s="1451"/>
      <c r="R2102" s="1451"/>
      <c r="S2102" s="1451"/>
      <c r="T2102" s="361"/>
      <c r="U2102" s="361"/>
      <c r="V2102" s="361"/>
      <c r="W2102" s="361"/>
      <c r="X2102" s="855">
        <f>T2102/12*$E$3</f>
        <v>0</v>
      </c>
      <c r="Y2102" s="361">
        <f>AE2102-AD2102-AA2102-Z2102</f>
        <v>0</v>
      </c>
      <c r="Z2102" s="1110"/>
      <c r="AA2102" s="361"/>
      <c r="AB2102" s="361">
        <f>Y2102-X2102</f>
        <v>0</v>
      </c>
      <c r="AC2102" s="361"/>
      <c r="AD2102" s="361">
        <v>0</v>
      </c>
      <c r="AE2102" s="361">
        <v>0</v>
      </c>
      <c r="AF2102" s="897"/>
      <c r="AG2102" s="901"/>
      <c r="AH2102" s="2272"/>
      <c r="AI2102" s="1014"/>
      <c r="AN2102" s="207"/>
    </row>
    <row r="2103" spans="1:40" s="2236" customFormat="1" ht="29.25" x14ac:dyDescent="0.25">
      <c r="A2103" s="207">
        <v>1</v>
      </c>
      <c r="B2103" s="207">
        <v>1</v>
      </c>
      <c r="C2103" s="207" t="s">
        <v>785</v>
      </c>
      <c r="D2103" s="207"/>
      <c r="E2103" s="2231" t="s">
        <v>270</v>
      </c>
      <c r="F2103" s="4"/>
      <c r="G2103" s="4"/>
      <c r="H2103" s="555"/>
      <c r="I2103" s="555"/>
      <c r="J2103" s="555">
        <f>+J2105+J2106+J2107+J2108</f>
        <v>0</v>
      </c>
      <c r="K2103" s="173" t="e">
        <f>J2103/I2103*100</f>
        <v>#DIV/0!</v>
      </c>
      <c r="L2103" s="1484"/>
      <c r="M2103" s="1484"/>
      <c r="N2103" s="112"/>
      <c r="O2103" s="112"/>
      <c r="P2103" s="112"/>
      <c r="Q2103" s="112"/>
      <c r="R2103" s="112"/>
      <c r="S2103" s="112"/>
      <c r="T2103" s="317"/>
      <c r="U2103" s="317"/>
      <c r="V2103" s="317"/>
      <c r="W2103" s="317"/>
      <c r="X2103" s="2372"/>
      <c r="Y2103" s="317"/>
      <c r="Z2103" s="765"/>
      <c r="AA2103" s="317"/>
      <c r="AB2103" s="317"/>
      <c r="AC2103" s="317"/>
      <c r="AD2103" s="317"/>
      <c r="AE2103" s="317"/>
      <c r="AF2103" s="908"/>
      <c r="AG2103" s="956"/>
      <c r="AH2103" s="2272"/>
      <c r="AI2103" s="1014"/>
      <c r="AN2103" s="207"/>
    </row>
    <row r="2104" spans="1:40" s="2236" customFormat="1" ht="30" x14ac:dyDescent="0.25">
      <c r="A2104" s="207"/>
      <c r="B2104" s="207">
        <v>1</v>
      </c>
      <c r="C2104" s="207" t="s">
        <v>785</v>
      </c>
      <c r="D2104" s="207"/>
      <c r="E2104" s="301" t="s">
        <v>193</v>
      </c>
      <c r="F2104" s="4"/>
      <c r="G2104" s="4"/>
      <c r="H2104" s="555"/>
      <c r="I2104" s="173"/>
      <c r="J2104" s="173"/>
      <c r="K2104" s="173"/>
      <c r="L2104" s="1484"/>
      <c r="M2104" s="1484"/>
      <c r="N2104" s="112"/>
      <c r="O2104" s="112"/>
      <c r="P2104" s="112"/>
      <c r="Q2104" s="112"/>
      <c r="R2104" s="112"/>
      <c r="S2104" s="112"/>
      <c r="T2104" s="317"/>
      <c r="U2104" s="317"/>
      <c r="V2104" s="317"/>
      <c r="W2104" s="317"/>
      <c r="X2104" s="2372"/>
      <c r="Y2104" s="317"/>
      <c r="Z2104" s="765"/>
      <c r="AA2104" s="317"/>
      <c r="AB2104" s="317"/>
      <c r="AC2104" s="317"/>
      <c r="AD2104" s="317"/>
      <c r="AE2104" s="317"/>
      <c r="AF2104" s="908"/>
      <c r="AG2104" s="956"/>
      <c r="AH2104" s="2272"/>
      <c r="AI2104" s="1014"/>
      <c r="AN2104" s="207"/>
    </row>
    <row r="2105" spans="1:40" s="2236" customFormat="1" ht="30" x14ac:dyDescent="0.25">
      <c r="A2105" s="207"/>
      <c r="B2105" s="207">
        <v>1</v>
      </c>
      <c r="C2105" s="207" t="s">
        <v>785</v>
      </c>
      <c r="D2105" s="207"/>
      <c r="E2105" s="461" t="s">
        <v>454</v>
      </c>
      <c r="F2105" s="4"/>
      <c r="G2105" s="4"/>
      <c r="H2105" s="556"/>
      <c r="I2105" s="113"/>
      <c r="J2105" s="173"/>
      <c r="K2105" s="173" t="e">
        <f t="shared" ref="K2105:K2111" si="800">J2105/I2105*100</f>
        <v>#DIV/0!</v>
      </c>
      <c r="L2105" s="1484"/>
      <c r="M2105" s="1484"/>
      <c r="N2105" s="112"/>
      <c r="O2105" s="112"/>
      <c r="P2105" s="112"/>
      <c r="Q2105" s="112"/>
      <c r="R2105" s="112"/>
      <c r="S2105" s="112"/>
      <c r="T2105" s="317"/>
      <c r="U2105" s="317"/>
      <c r="V2105" s="317"/>
      <c r="W2105" s="317"/>
      <c r="X2105" s="2372"/>
      <c r="Y2105" s="317"/>
      <c r="Z2105" s="765"/>
      <c r="AA2105" s="317"/>
      <c r="AB2105" s="317"/>
      <c r="AC2105" s="317"/>
      <c r="AD2105" s="317"/>
      <c r="AE2105" s="317"/>
      <c r="AF2105" s="908"/>
      <c r="AG2105" s="956"/>
      <c r="AH2105" s="2272"/>
      <c r="AI2105" s="1014"/>
      <c r="AN2105" s="207"/>
    </row>
    <row r="2106" spans="1:40" s="2236" customFormat="1" ht="60" x14ac:dyDescent="0.25">
      <c r="A2106" s="207"/>
      <c r="B2106" s="207">
        <v>1</v>
      </c>
      <c r="C2106" s="207" t="s">
        <v>785</v>
      </c>
      <c r="D2106" s="207"/>
      <c r="E2106" s="302" t="s">
        <v>455</v>
      </c>
      <c r="F2106" s="4"/>
      <c r="G2106" s="4"/>
      <c r="H2106" s="556"/>
      <c r="I2106" s="113"/>
      <c r="J2106" s="173"/>
      <c r="K2106" s="173" t="e">
        <f t="shared" si="800"/>
        <v>#DIV/0!</v>
      </c>
      <c r="L2106" s="1484"/>
      <c r="M2106" s="1484"/>
      <c r="N2106" s="112"/>
      <c r="O2106" s="112"/>
      <c r="P2106" s="112"/>
      <c r="Q2106" s="112"/>
      <c r="R2106" s="112"/>
      <c r="S2106" s="112"/>
      <c r="T2106" s="317"/>
      <c r="U2106" s="317"/>
      <c r="V2106" s="317"/>
      <c r="W2106" s="317"/>
      <c r="X2106" s="2372"/>
      <c r="Y2106" s="317"/>
      <c r="Z2106" s="765"/>
      <c r="AA2106" s="317"/>
      <c r="AB2106" s="317"/>
      <c r="AC2106" s="317"/>
      <c r="AD2106" s="317"/>
      <c r="AE2106" s="317"/>
      <c r="AF2106" s="908"/>
      <c r="AG2106" s="956"/>
      <c r="AH2106" s="2272"/>
      <c r="AI2106" s="1014"/>
      <c r="AN2106" s="207"/>
    </row>
    <row r="2107" spans="1:40" s="2236" customFormat="1" ht="45" x14ac:dyDescent="0.25">
      <c r="A2107" s="207"/>
      <c r="B2107" s="207">
        <v>1</v>
      </c>
      <c r="C2107" s="207" t="s">
        <v>785</v>
      </c>
      <c r="D2107" s="207"/>
      <c r="E2107" s="302" t="s">
        <v>456</v>
      </c>
      <c r="F2107" s="4"/>
      <c r="G2107" s="4"/>
      <c r="H2107" s="556"/>
      <c r="I2107" s="113"/>
      <c r="J2107" s="173"/>
      <c r="K2107" s="173" t="e">
        <f t="shared" si="800"/>
        <v>#DIV/0!</v>
      </c>
      <c r="L2107" s="1484"/>
      <c r="M2107" s="1484"/>
      <c r="N2107" s="112"/>
      <c r="O2107" s="112"/>
      <c r="P2107" s="112"/>
      <c r="Q2107" s="112"/>
      <c r="R2107" s="112"/>
      <c r="S2107" s="112"/>
      <c r="T2107" s="317"/>
      <c r="U2107" s="317"/>
      <c r="V2107" s="317"/>
      <c r="W2107" s="317"/>
      <c r="X2107" s="2372"/>
      <c r="Y2107" s="317"/>
      <c r="Z2107" s="765"/>
      <c r="AA2107" s="317"/>
      <c r="AB2107" s="317"/>
      <c r="AC2107" s="317"/>
      <c r="AD2107" s="317"/>
      <c r="AE2107" s="317"/>
      <c r="AF2107" s="908"/>
      <c r="AG2107" s="956"/>
      <c r="AH2107" s="2272"/>
      <c r="AI2107" s="1014"/>
      <c r="AN2107" s="207"/>
    </row>
    <row r="2108" spans="1:40" s="2236" customFormat="1" ht="105" x14ac:dyDescent="0.25">
      <c r="A2108" s="207"/>
      <c r="B2108" s="207">
        <v>1</v>
      </c>
      <c r="C2108" s="207" t="s">
        <v>785</v>
      </c>
      <c r="D2108" s="207"/>
      <c r="E2108" s="302" t="s">
        <v>457</v>
      </c>
      <c r="F2108" s="4"/>
      <c r="G2108" s="4"/>
      <c r="H2108" s="556"/>
      <c r="I2108" s="113"/>
      <c r="J2108" s="173">
        <v>0</v>
      </c>
      <c r="K2108" s="173" t="e">
        <f t="shared" si="800"/>
        <v>#DIV/0!</v>
      </c>
      <c r="L2108" s="1484"/>
      <c r="M2108" s="1484"/>
      <c r="N2108" s="112"/>
      <c r="O2108" s="112"/>
      <c r="P2108" s="112"/>
      <c r="Q2108" s="112"/>
      <c r="R2108" s="112"/>
      <c r="S2108" s="112"/>
      <c r="T2108" s="317"/>
      <c r="U2108" s="317"/>
      <c r="V2108" s="317"/>
      <c r="W2108" s="317"/>
      <c r="X2108" s="2372"/>
      <c r="Y2108" s="317"/>
      <c r="Z2108" s="765"/>
      <c r="AA2108" s="317"/>
      <c r="AB2108" s="317"/>
      <c r="AC2108" s="317"/>
      <c r="AD2108" s="317"/>
      <c r="AE2108" s="317"/>
      <c r="AF2108" s="908"/>
      <c r="AG2108" s="956"/>
      <c r="AH2108" s="2272"/>
      <c r="AI2108" s="1014"/>
      <c r="AN2108" s="207"/>
    </row>
    <row r="2109" spans="1:40" s="2236" customFormat="1" ht="29.25" x14ac:dyDescent="0.25">
      <c r="A2109" s="207"/>
      <c r="B2109" s="207"/>
      <c r="C2109" s="207" t="s">
        <v>785</v>
      </c>
      <c r="D2109" s="207"/>
      <c r="E2109" s="275" t="s">
        <v>131</v>
      </c>
      <c r="F2109" s="4"/>
      <c r="G2109" s="4"/>
      <c r="H2109" s="555"/>
      <c r="I2109" s="730"/>
      <c r="J2109" s="730">
        <f>J2110+J2111+J2112</f>
        <v>6</v>
      </c>
      <c r="K2109" s="730" t="e">
        <f t="shared" si="800"/>
        <v>#DIV/0!</v>
      </c>
      <c r="L2109" s="1484"/>
      <c r="M2109" s="1484"/>
      <c r="N2109" s="112"/>
      <c r="O2109" s="112"/>
      <c r="P2109" s="112"/>
      <c r="Q2109" s="112"/>
      <c r="R2109" s="112"/>
      <c r="S2109" s="112"/>
      <c r="T2109" s="317"/>
      <c r="U2109" s="317"/>
      <c r="V2109" s="317"/>
      <c r="W2109" s="317"/>
      <c r="X2109" s="2372"/>
      <c r="Y2109" s="317"/>
      <c r="Z2109" s="765"/>
      <c r="AA2109" s="317"/>
      <c r="AB2109" s="317"/>
      <c r="AC2109" s="317"/>
      <c r="AD2109" s="317"/>
      <c r="AE2109" s="317"/>
      <c r="AF2109" s="908"/>
      <c r="AG2109" s="956"/>
      <c r="AH2109" s="2272"/>
      <c r="AI2109" s="1014"/>
      <c r="AN2109" s="207"/>
    </row>
    <row r="2110" spans="1:40" s="2236" customFormat="1" x14ac:dyDescent="0.25">
      <c r="A2110" s="207"/>
      <c r="B2110" s="207">
        <v>1</v>
      </c>
      <c r="C2110" s="207" t="s">
        <v>785</v>
      </c>
      <c r="D2110" s="207"/>
      <c r="E2110" s="302" t="s">
        <v>222</v>
      </c>
      <c r="F2110" s="4"/>
      <c r="G2110" s="4"/>
      <c r="H2110" s="556"/>
      <c r="I2110" s="113"/>
      <c r="J2110" s="173">
        <v>6</v>
      </c>
      <c r="K2110" s="173" t="e">
        <f t="shared" si="800"/>
        <v>#DIV/0!</v>
      </c>
      <c r="L2110" s="1484"/>
      <c r="M2110" s="1484"/>
      <c r="N2110" s="112"/>
      <c r="O2110" s="112"/>
      <c r="P2110" s="112"/>
      <c r="Q2110" s="112"/>
      <c r="R2110" s="112"/>
      <c r="S2110" s="112"/>
      <c r="T2110" s="317"/>
      <c r="U2110" s="317"/>
      <c r="V2110" s="317"/>
      <c r="W2110" s="317"/>
      <c r="X2110" s="2372"/>
      <c r="Y2110" s="317"/>
      <c r="Z2110" s="765"/>
      <c r="AA2110" s="317"/>
      <c r="AB2110" s="317"/>
      <c r="AC2110" s="317"/>
      <c r="AD2110" s="317"/>
      <c r="AE2110" s="317"/>
      <c r="AF2110" s="908"/>
      <c r="AG2110" s="956"/>
      <c r="AH2110" s="2272"/>
      <c r="AI2110" s="1014"/>
      <c r="AN2110" s="207"/>
    </row>
    <row r="2111" spans="1:40" s="2236" customFormat="1" ht="45" x14ac:dyDescent="0.25">
      <c r="A2111" s="207"/>
      <c r="B2111" s="207">
        <v>1</v>
      </c>
      <c r="C2111" s="207" t="s">
        <v>785</v>
      </c>
      <c r="D2111" s="207"/>
      <c r="E2111" s="302" t="s">
        <v>458</v>
      </c>
      <c r="F2111" s="4"/>
      <c r="G2111" s="4"/>
      <c r="H2111" s="556"/>
      <c r="I2111" s="113"/>
      <c r="J2111" s="173"/>
      <c r="K2111" s="173" t="e">
        <f t="shared" si="800"/>
        <v>#DIV/0!</v>
      </c>
      <c r="L2111" s="1484"/>
      <c r="M2111" s="1484"/>
      <c r="N2111" s="112"/>
      <c r="O2111" s="112"/>
      <c r="P2111" s="112"/>
      <c r="Q2111" s="112"/>
      <c r="R2111" s="112"/>
      <c r="S2111" s="112"/>
      <c r="T2111" s="317"/>
      <c r="U2111" s="317"/>
      <c r="V2111" s="317"/>
      <c r="W2111" s="317"/>
      <c r="X2111" s="2372"/>
      <c r="Y2111" s="317"/>
      <c r="Z2111" s="765"/>
      <c r="AA2111" s="317"/>
      <c r="AB2111" s="317"/>
      <c r="AC2111" s="317"/>
      <c r="AD2111" s="317"/>
      <c r="AE2111" s="317"/>
      <c r="AF2111" s="908"/>
      <c r="AG2111" s="956"/>
      <c r="AH2111" s="2272"/>
      <c r="AI2111" s="1014"/>
      <c r="AN2111" s="207"/>
    </row>
    <row r="2112" spans="1:40" s="2236" customFormat="1" ht="75" x14ac:dyDescent="0.25">
      <c r="A2112" s="207"/>
      <c r="B2112" s="207"/>
      <c r="C2112" s="207" t="s">
        <v>785</v>
      </c>
      <c r="D2112" s="207"/>
      <c r="E2112" s="302" t="s">
        <v>506</v>
      </c>
      <c r="F2112" s="4"/>
      <c r="G2112" s="4"/>
      <c r="H2112" s="556"/>
      <c r="I2112" s="113"/>
      <c r="J2112" s="173"/>
      <c r="K2112" s="173"/>
      <c r="L2112" s="1484"/>
      <c r="M2112" s="1484"/>
      <c r="N2112" s="112"/>
      <c r="O2112" s="112"/>
      <c r="P2112" s="112"/>
      <c r="Q2112" s="112"/>
      <c r="R2112" s="112"/>
      <c r="S2112" s="112"/>
      <c r="T2112" s="317"/>
      <c r="U2112" s="317"/>
      <c r="V2112" s="317"/>
      <c r="W2112" s="317"/>
      <c r="X2112" s="2372"/>
      <c r="Y2112" s="317"/>
      <c r="Z2112" s="765"/>
      <c r="AA2112" s="317"/>
      <c r="AB2112" s="317"/>
      <c r="AC2112" s="317"/>
      <c r="AD2112" s="317"/>
      <c r="AE2112" s="317"/>
      <c r="AF2112" s="908"/>
      <c r="AG2112" s="956"/>
      <c r="AH2112" s="2272"/>
      <c r="AI2112" s="1014"/>
      <c r="AN2112" s="207"/>
    </row>
    <row r="2113" spans="1:40" s="2236" customFormat="1" ht="29.25" x14ac:dyDescent="0.25">
      <c r="A2113" s="207"/>
      <c r="B2113" s="207"/>
      <c r="C2113" s="207" t="s">
        <v>785</v>
      </c>
      <c r="D2113" s="207"/>
      <c r="E2113" s="2231" t="s">
        <v>343</v>
      </c>
      <c r="F2113" s="4"/>
      <c r="G2113" s="4"/>
      <c r="H2113" s="556"/>
      <c r="I2113" s="113"/>
      <c r="J2113" s="173">
        <v>1</v>
      </c>
      <c r="K2113" s="173" t="e">
        <f>J2113/I2113*100</f>
        <v>#DIV/0!</v>
      </c>
      <c r="L2113" s="1484"/>
      <c r="M2113" s="1484"/>
      <c r="N2113" s="112"/>
      <c r="O2113" s="112"/>
      <c r="P2113" s="112"/>
      <c r="Q2113" s="112"/>
      <c r="R2113" s="112"/>
      <c r="S2113" s="112"/>
      <c r="T2113" s="317"/>
      <c r="U2113" s="317"/>
      <c r="V2113" s="317"/>
      <c r="W2113" s="317"/>
      <c r="X2113" s="2372"/>
      <c r="Y2113" s="2257">
        <f t="shared" ref="Y2113" si="801">AE2113-AD2113-Z2113</f>
        <v>1.40544</v>
      </c>
      <c r="Z2113" s="765"/>
      <c r="AA2113" s="317"/>
      <c r="AB2113" s="317"/>
      <c r="AC2113" s="317"/>
      <c r="AD2113" s="317"/>
      <c r="AE2113" s="317">
        <v>1.40544</v>
      </c>
      <c r="AF2113" s="908"/>
      <c r="AG2113" s="956"/>
      <c r="AH2113" s="2272"/>
      <c r="AI2113" s="1014"/>
      <c r="AN2113" s="207"/>
    </row>
    <row r="2114" spans="1:40" s="2236" customFormat="1" x14ac:dyDescent="0.25">
      <c r="A2114" s="207"/>
      <c r="B2114" s="207"/>
      <c r="C2114" s="207" t="s">
        <v>785</v>
      </c>
      <c r="D2114" s="207"/>
      <c r="E2114" s="2" t="s">
        <v>28</v>
      </c>
      <c r="F2114" s="2"/>
      <c r="G2114" s="2"/>
      <c r="H2114" s="52"/>
      <c r="I2114" s="2516"/>
      <c r="J2114" s="2516"/>
      <c r="K2114" s="2516"/>
      <c r="L2114" s="2514"/>
      <c r="M2114" s="2514"/>
      <c r="N2114" s="2510"/>
      <c r="O2114" s="2510"/>
      <c r="P2114" s="2510"/>
      <c r="Q2114" s="2510"/>
      <c r="R2114" s="2510"/>
      <c r="S2114" s="2510"/>
      <c r="T2114" s="361"/>
      <c r="U2114" s="361"/>
      <c r="V2114" s="361"/>
      <c r="W2114" s="361"/>
      <c r="X2114" s="2794"/>
      <c r="Y2114" s="361"/>
      <c r="Z2114" s="1110"/>
      <c r="AA2114" s="361"/>
      <c r="AB2114" s="361"/>
      <c r="AC2114" s="361"/>
      <c r="AD2114" s="361"/>
      <c r="AE2114" s="361"/>
      <c r="AF2114" s="2517"/>
      <c r="AG2114" s="901"/>
      <c r="AH2114" s="2272"/>
      <c r="AI2114" s="1014"/>
      <c r="AN2114" s="207"/>
    </row>
    <row r="2115" spans="1:40" s="2236" customFormat="1" x14ac:dyDescent="0.25">
      <c r="A2115" s="207"/>
      <c r="B2115" s="207"/>
      <c r="C2115" s="207" t="s">
        <v>785</v>
      </c>
      <c r="D2115" s="207"/>
      <c r="E2115" s="3" t="s">
        <v>10</v>
      </c>
      <c r="F2115" s="3"/>
      <c r="G2115" s="2518">
        <v>300</v>
      </c>
      <c r="H2115" s="245"/>
      <c r="I2115" s="113"/>
      <c r="J2115" s="113"/>
      <c r="K2115" s="113"/>
      <c r="L2115" s="806"/>
      <c r="M2115" s="142"/>
      <c r="N2115" s="143"/>
      <c r="O2115" s="143"/>
      <c r="P2115" s="143"/>
      <c r="Q2115" s="143" t="e">
        <f>P2115/O2115*100</f>
        <v>#DIV/0!</v>
      </c>
      <c r="R2115" s="143">
        <f>ROUND(N2115/G2115,0)</f>
        <v>0</v>
      </c>
      <c r="S2115" s="143" t="e">
        <f>P2115/$E$3*12/R2115</f>
        <v>#DIV/0!</v>
      </c>
      <c r="T2115" s="317"/>
      <c r="U2115" s="317"/>
      <c r="V2115" s="317"/>
      <c r="W2115" s="317"/>
      <c r="X2115" s="2372"/>
      <c r="Y2115" s="317"/>
      <c r="Z2115" s="765"/>
      <c r="AA2115" s="317"/>
      <c r="AB2115" s="317"/>
      <c r="AC2115" s="317"/>
      <c r="AD2115" s="317"/>
      <c r="AE2115" s="317"/>
      <c r="AF2115" s="924"/>
      <c r="AG2115" s="956"/>
      <c r="AH2115" s="2272"/>
      <c r="AI2115" s="1014"/>
      <c r="AN2115" s="207"/>
    </row>
    <row r="2116" spans="1:40" s="2236" customFormat="1" x14ac:dyDescent="0.25">
      <c r="A2116" s="207"/>
      <c r="B2116" s="207"/>
      <c r="C2116" s="207" t="s">
        <v>785</v>
      </c>
      <c r="D2116" s="207"/>
      <c r="E2116" s="513" t="s">
        <v>13</v>
      </c>
      <c r="F2116" s="513"/>
      <c r="G2116" s="513"/>
      <c r="H2116" s="1968"/>
      <c r="I2116" s="1465"/>
      <c r="J2116" s="1465">
        <f>SUM(J2115:J2115)</f>
        <v>0</v>
      </c>
      <c r="K2116" s="1465" t="e">
        <f>J2116/I2116*100</f>
        <v>#DIV/0!</v>
      </c>
      <c r="L2116" s="1969">
        <f>IF(H2116=0,0,N2116/H2116)</f>
        <v>0</v>
      </c>
      <c r="M2116" s="189" t="e">
        <f>P2116/J2116</f>
        <v>#DIV/0!</v>
      </c>
      <c r="N2116" s="1465">
        <f>SUM(N2115:N2115)</f>
        <v>0</v>
      </c>
      <c r="O2116" s="1465">
        <f>SUM(O2115:O2115)</f>
        <v>0</v>
      </c>
      <c r="P2116" s="1465">
        <f>SUM(P2115:P2115)</f>
        <v>0</v>
      </c>
      <c r="Q2116" s="143" t="e">
        <f>P2116/O2116*100</f>
        <v>#DIV/0!</v>
      </c>
      <c r="R2116" s="1243">
        <f>SUM(R2115:R2115)</f>
        <v>0</v>
      </c>
      <c r="S2116" s="143" t="e">
        <f>P2116/$E$3*12/R2116</f>
        <v>#DIV/0!</v>
      </c>
      <c r="T2116" s="2519"/>
      <c r="U2116" s="2519"/>
      <c r="V2116" s="2519"/>
      <c r="W2116" s="2519"/>
      <c r="X2116" s="2615"/>
      <c r="Y2116" s="2519"/>
      <c r="Z2116" s="2611"/>
      <c r="AA2116" s="2519"/>
      <c r="AB2116" s="2519"/>
      <c r="AC2116" s="2519"/>
      <c r="AD2116" s="2519"/>
      <c r="AE2116" s="2519"/>
      <c r="AF2116" s="1906"/>
      <c r="AG2116" s="2612"/>
      <c r="AH2116" s="2272"/>
      <c r="AI2116" s="1014"/>
      <c r="AN2116" s="207"/>
    </row>
    <row r="2117" spans="1:40" s="2236" customFormat="1" ht="30" x14ac:dyDescent="0.25">
      <c r="A2117" s="207"/>
      <c r="B2117" s="207"/>
      <c r="C2117" s="207" t="s">
        <v>785</v>
      </c>
      <c r="D2117" s="207"/>
      <c r="E2117" s="2" t="s">
        <v>123</v>
      </c>
      <c r="F2117" s="2"/>
      <c r="G2117" s="513"/>
      <c r="H2117" s="1968"/>
      <c r="I2117" s="1465"/>
      <c r="J2117" s="1465"/>
      <c r="K2117" s="1465"/>
      <c r="L2117" s="1969"/>
      <c r="M2117" s="189"/>
      <c r="N2117" s="1465"/>
      <c r="O2117" s="1465"/>
      <c r="P2117" s="1465"/>
      <c r="Q2117" s="143"/>
      <c r="R2117" s="143"/>
      <c r="S2117" s="143"/>
      <c r="T2117" s="2519"/>
      <c r="U2117" s="2519"/>
      <c r="V2117" s="2519"/>
      <c r="W2117" s="2519"/>
      <c r="X2117" s="2615"/>
      <c r="Y2117" s="2519"/>
      <c r="Z2117" s="2611"/>
      <c r="AA2117" s="2519"/>
      <c r="AB2117" s="2519"/>
      <c r="AC2117" s="2519"/>
      <c r="AD2117" s="2519"/>
      <c r="AE2117" s="2519"/>
      <c r="AF2117" s="1906"/>
      <c r="AG2117" s="2612"/>
      <c r="AH2117" s="2272"/>
      <c r="AI2117" s="1014"/>
      <c r="AN2117" s="207"/>
    </row>
    <row r="2118" spans="1:40" s="2236" customFormat="1" x14ac:dyDescent="0.25">
      <c r="A2118" s="207"/>
      <c r="B2118" s="207"/>
      <c r="C2118" s="207" t="s">
        <v>785</v>
      </c>
      <c r="D2118" s="207" t="s">
        <v>700</v>
      </c>
      <c r="E2118" s="2234" t="s">
        <v>64</v>
      </c>
      <c r="F2118" s="2234"/>
      <c r="G2118" s="1947">
        <v>240</v>
      </c>
      <c r="H2118" s="245"/>
      <c r="I2118" s="113"/>
      <c r="J2118" s="113"/>
      <c r="K2118" s="113"/>
      <c r="L2118" s="1607"/>
      <c r="M2118" s="142"/>
      <c r="N2118" s="143"/>
      <c r="O2118" s="143"/>
      <c r="P2118" s="143"/>
      <c r="Q2118" s="143" t="e">
        <f>P2118/O2118*100</f>
        <v>#DIV/0!</v>
      </c>
      <c r="R2118" s="143">
        <f>ROUND(N2118/G2118,0)</f>
        <v>0</v>
      </c>
      <c r="S2118" s="143" t="e">
        <f>P2118/$E$3*12/R2118</f>
        <v>#DIV/0!</v>
      </c>
      <c r="T2118" s="317"/>
      <c r="U2118" s="317"/>
      <c r="V2118" s="317"/>
      <c r="W2118" s="317"/>
      <c r="X2118" s="2615"/>
      <c r="Y2118" s="2519"/>
      <c r="Z2118" s="2611"/>
      <c r="AA2118" s="2519"/>
      <c r="AB2118" s="2519"/>
      <c r="AC2118" s="2519"/>
      <c r="AD2118" s="317"/>
      <c r="AE2118" s="317"/>
      <c r="AF2118" s="924"/>
      <c r="AG2118" s="956"/>
      <c r="AH2118" s="2272"/>
      <c r="AI2118" s="1014"/>
      <c r="AN2118" s="207"/>
    </row>
    <row r="2119" spans="1:40" s="2236" customFormat="1" x14ac:dyDescent="0.25">
      <c r="A2119" s="207"/>
      <c r="B2119" s="207"/>
      <c r="C2119" s="207" t="s">
        <v>785</v>
      </c>
      <c r="D2119" s="207" t="s">
        <v>700</v>
      </c>
      <c r="E2119" s="2234" t="s">
        <v>44</v>
      </c>
      <c r="F2119" s="2234"/>
      <c r="G2119" s="1951">
        <v>240</v>
      </c>
      <c r="H2119" s="245"/>
      <c r="I2119" s="113"/>
      <c r="J2119" s="113"/>
      <c r="K2119" s="113" t="e">
        <f>J2119/I2119*100</f>
        <v>#DIV/0!</v>
      </c>
      <c r="L2119" s="1607">
        <v>8</v>
      </c>
      <c r="M2119" s="142" t="e">
        <f>P2119/J2119</f>
        <v>#DIV/0!</v>
      </c>
      <c r="N2119" s="143">
        <f>ROUND(H2119*L2119,0)</f>
        <v>0</v>
      </c>
      <c r="O2119" s="143">
        <f>ROUND(N2119/12*$E$3,0)</f>
        <v>0</v>
      </c>
      <c r="P2119" s="143"/>
      <c r="Q2119" s="143" t="e">
        <f>P2119/O2119*100</f>
        <v>#DIV/0!</v>
      </c>
      <c r="R2119" s="143">
        <f>ROUND(N2119/G2119,0)</f>
        <v>0</v>
      </c>
      <c r="S2119" s="143" t="e">
        <f>P2119/$E$3*12/R2119</f>
        <v>#DIV/0!</v>
      </c>
      <c r="T2119" s="317"/>
      <c r="U2119" s="317"/>
      <c r="V2119" s="317"/>
      <c r="W2119" s="317"/>
      <c r="X2119" s="2615"/>
      <c r="Y2119" s="2519"/>
      <c r="Z2119" s="2611"/>
      <c r="AA2119" s="2519"/>
      <c r="AB2119" s="2519"/>
      <c r="AC2119" s="2519"/>
      <c r="AD2119" s="317"/>
      <c r="AE2119" s="317"/>
      <c r="AF2119" s="924"/>
      <c r="AG2119" s="956"/>
      <c r="AH2119" s="2272"/>
      <c r="AI2119" s="1014"/>
      <c r="AN2119" s="207"/>
    </row>
    <row r="2120" spans="1:40" s="2236" customFormat="1" ht="15.75" thickBot="1" x14ac:dyDescent="0.3">
      <c r="A2120" s="207"/>
      <c r="B2120" s="207"/>
      <c r="C2120" s="207" t="s">
        <v>785</v>
      </c>
      <c r="D2120" s="207" t="s">
        <v>700</v>
      </c>
      <c r="E2120" s="1686" t="s">
        <v>150</v>
      </c>
      <c r="F2120" s="1686"/>
      <c r="G2120" s="1686"/>
      <c r="H2120" s="214"/>
      <c r="I2120" s="148"/>
      <c r="J2120" s="148">
        <f>SUM(J2118:J2119)</f>
        <v>0</v>
      </c>
      <c r="K2120" s="148" t="e">
        <f>J2120/I2120*100</f>
        <v>#DIV/0!</v>
      </c>
      <c r="L2120" s="148">
        <f>L2118</f>
        <v>0</v>
      </c>
      <c r="M2120" s="148">
        <f>M2118</f>
        <v>0</v>
      </c>
      <c r="N2120" s="148">
        <f>SUM(N2118:N2119)</f>
        <v>0</v>
      </c>
      <c r="O2120" s="148">
        <f>SUM(O2118:O2119)</f>
        <v>0</v>
      </c>
      <c r="P2120" s="148">
        <f>SUM(P2118:P2119)</f>
        <v>0</v>
      </c>
      <c r="Q2120" s="1507" t="e">
        <f>SUM(Q2118)</f>
        <v>#DIV/0!</v>
      </c>
      <c r="R2120" s="1507">
        <f>SUM(R2118:R2119)</f>
        <v>0</v>
      </c>
      <c r="S2120" s="1507" t="e">
        <f>P2120/$E$3*12/R2120</f>
        <v>#DIV/0!</v>
      </c>
      <c r="T2120" s="3323"/>
      <c r="U2120" s="3323"/>
      <c r="V2120" s="3323"/>
      <c r="W2120" s="3323"/>
      <c r="X2120" s="3397"/>
      <c r="Y2120" s="3323"/>
      <c r="Z2120" s="3338"/>
      <c r="AA2120" s="3323"/>
      <c r="AB2120" s="3323"/>
      <c r="AC2120" s="3323"/>
      <c r="AD2120" s="3323"/>
      <c r="AE2120" s="3323"/>
      <c r="AF2120" s="897"/>
      <c r="AG2120" s="2610"/>
      <c r="AH2120" s="2272"/>
      <c r="AI2120" s="1014"/>
      <c r="AN2120" s="207"/>
    </row>
    <row r="2121" spans="1:40" s="2236" customFormat="1" ht="30" thickBot="1" x14ac:dyDescent="0.3">
      <c r="A2121" s="207"/>
      <c r="B2121" s="207"/>
      <c r="C2121" s="207" t="s">
        <v>785</v>
      </c>
      <c r="D2121" s="207"/>
      <c r="E2121" s="1667" t="s">
        <v>135</v>
      </c>
      <c r="F2121" s="1667"/>
      <c r="G2121" s="1667"/>
      <c r="H2121" s="244"/>
      <c r="I2121" s="3328"/>
      <c r="J2121" s="3328">
        <f>SUM(J2120,J2116)</f>
        <v>0</v>
      </c>
      <c r="K2121" s="3328" t="e">
        <f>J2121/I2121*100</f>
        <v>#DIV/0!</v>
      </c>
      <c r="L2121" s="672" t="e">
        <f>N2121/H2121</f>
        <v>#DIV/0!</v>
      </c>
      <c r="M2121" s="672" t="e">
        <f>P2121/J2121</f>
        <v>#DIV/0!</v>
      </c>
      <c r="N2121" s="3328">
        <f>SUM(N2120,N2116)</f>
        <v>0</v>
      </c>
      <c r="O2121" s="3328">
        <f>SUM(O2120,O2116)</f>
        <v>0</v>
      </c>
      <c r="P2121" s="3328">
        <f>SUM(P2120,P2116)</f>
        <v>0</v>
      </c>
      <c r="Q2121" s="1448" t="e">
        <f>P2121/O2121*100</f>
        <v>#DIV/0!</v>
      </c>
      <c r="R2121" s="3328">
        <f>SUM(R2120,R2116)</f>
        <v>0</v>
      </c>
      <c r="S2121" s="1448" t="e">
        <f>P2121/$E$3*12/R2121</f>
        <v>#DIV/0!</v>
      </c>
      <c r="T2121" s="3330"/>
      <c r="U2121" s="3330"/>
      <c r="V2121" s="3330"/>
      <c r="W2121" s="3330"/>
      <c r="X2121" s="3221">
        <f>T2121/12*$E$3+(U2121-T2121)/11*3+(V2121-U2121)/10*2+(W2121-V2121)/9*1</f>
        <v>0</v>
      </c>
      <c r="Y2121" s="3331">
        <f>AE2121-AD2121-AA2121-Z2121</f>
        <v>0</v>
      </c>
      <c r="Z2121" s="3332"/>
      <c r="AA2121" s="3331"/>
      <c r="AB2121" s="3331">
        <f>Y2121-X2121</f>
        <v>0</v>
      </c>
      <c r="AC2121" s="3331"/>
      <c r="AD2121" s="3330"/>
      <c r="AE2121" s="3330"/>
      <c r="AF2121" s="1912"/>
      <c r="AG2121" s="2607"/>
      <c r="AH2121" s="2272"/>
      <c r="AI2121" s="1014"/>
      <c r="AN2121" s="207"/>
    </row>
    <row r="2122" spans="1:40" s="2236" customFormat="1" x14ac:dyDescent="0.25">
      <c r="A2122" s="207"/>
      <c r="B2122" s="207"/>
      <c r="C2122" s="207" t="s">
        <v>785</v>
      </c>
      <c r="D2122" s="207"/>
      <c r="E2122" s="3037"/>
      <c r="F2122" s="1617"/>
      <c r="G2122" s="1617"/>
      <c r="H2122" s="3192"/>
      <c r="I2122" s="116"/>
      <c r="J2122" s="2228"/>
      <c r="K2122" s="2228"/>
      <c r="L2122" s="1476"/>
      <c r="M2122" s="1476"/>
      <c r="N2122" s="1477"/>
      <c r="O2122" s="1477"/>
      <c r="P2122" s="1477"/>
      <c r="Q2122" s="1477"/>
      <c r="R2122" s="1477"/>
      <c r="S2122" s="1477"/>
      <c r="T2122" s="3325"/>
      <c r="U2122" s="3325"/>
      <c r="V2122" s="3325"/>
      <c r="W2122" s="3325"/>
      <c r="X2122" s="3339"/>
      <c r="Y2122" s="3325"/>
      <c r="Z2122" s="3327"/>
      <c r="AA2122" s="3325"/>
      <c r="AB2122" s="3325"/>
      <c r="AC2122" s="3325"/>
      <c r="AD2122" s="3325"/>
      <c r="AE2122" s="3325"/>
      <c r="AF2122" s="908"/>
      <c r="AG2122" s="956"/>
      <c r="AH2122" s="2272"/>
      <c r="AI2122" s="1014"/>
      <c r="AN2122" s="207"/>
    </row>
    <row r="2123" spans="1:40" s="2236" customFormat="1" ht="30" x14ac:dyDescent="0.25">
      <c r="A2123" s="207"/>
      <c r="B2123" s="207">
        <v>1</v>
      </c>
      <c r="C2123" s="207" t="s">
        <v>785</v>
      </c>
      <c r="D2123" s="207"/>
      <c r="E2123" s="3340" t="s">
        <v>194</v>
      </c>
      <c r="F2123" s="4"/>
      <c r="G2123" s="4"/>
      <c r="H2123" s="556"/>
      <c r="I2123" s="173"/>
      <c r="J2123" s="173"/>
      <c r="K2123" s="173"/>
      <c r="L2123" s="1484"/>
      <c r="M2123" s="1484"/>
      <c r="N2123" s="112"/>
      <c r="O2123" s="112"/>
      <c r="P2123" s="112"/>
      <c r="Q2123" s="112"/>
      <c r="R2123" s="112"/>
      <c r="S2123" s="112"/>
      <c r="T2123" s="317"/>
      <c r="U2123" s="317"/>
      <c r="V2123" s="317"/>
      <c r="W2123" s="317"/>
      <c r="X2123" s="2372"/>
      <c r="Y2123" s="2257">
        <f t="shared" ref="Y2123" si="802">AE2123-AD2123-Z2123</f>
        <v>19.384999999999998</v>
      </c>
      <c r="Z2123" s="765"/>
      <c r="AA2123" s="317"/>
      <c r="AB2123" s="317"/>
      <c r="AC2123" s="317"/>
      <c r="AD2123" s="317"/>
      <c r="AE2123" s="317">
        <v>19.384999999999998</v>
      </c>
      <c r="AF2123" s="908"/>
      <c r="AG2123" s="956"/>
      <c r="AH2123" s="2272"/>
      <c r="AI2123" s="1014"/>
      <c r="AN2123" s="207"/>
    </row>
    <row r="2124" spans="1:40" s="2236" customFormat="1" ht="104.25" x14ac:dyDescent="0.25">
      <c r="A2124" s="207"/>
      <c r="B2124" s="207">
        <v>1</v>
      </c>
      <c r="C2124" s="207" t="s">
        <v>785</v>
      </c>
      <c r="D2124" s="207"/>
      <c r="E2124" s="302" t="s">
        <v>505</v>
      </c>
      <c r="F2124" s="4"/>
      <c r="G2124" s="4"/>
      <c r="H2124" s="556"/>
      <c r="I2124" s="113"/>
      <c r="J2124" s="173"/>
      <c r="K2124" s="173" t="e">
        <f>J2124/I2124*100</f>
        <v>#DIV/0!</v>
      </c>
      <c r="L2124" s="1484"/>
      <c r="M2124" s="1484"/>
      <c r="N2124" s="112"/>
      <c r="O2124" s="112"/>
      <c r="P2124" s="112"/>
      <c r="Q2124" s="112"/>
      <c r="R2124" s="112"/>
      <c r="S2124" s="112"/>
      <c r="T2124" s="317"/>
      <c r="U2124" s="317"/>
      <c r="V2124" s="317"/>
      <c r="W2124" s="317"/>
      <c r="X2124" s="2280">
        <f>T2124/12*$E$3+(U2124-T2124)/11*3+(V2124-U2124)/10*2+(W2124-V2124)/9*1</f>
        <v>0</v>
      </c>
      <c r="Y2124" s="317">
        <f>AE2124-AD2124-AA2124-Z2124</f>
        <v>0</v>
      </c>
      <c r="Z2124" s="765"/>
      <c r="AA2124" s="317"/>
      <c r="AB2124" s="317">
        <f>Y2124-X2124</f>
        <v>0</v>
      </c>
      <c r="AC2124" s="317"/>
      <c r="AD2124" s="317">
        <v>0</v>
      </c>
      <c r="AE2124" s="317"/>
      <c r="AF2124" s="908"/>
      <c r="AG2124" s="956"/>
      <c r="AH2124" s="2272"/>
      <c r="AI2124" s="1014"/>
      <c r="AN2124" s="207"/>
    </row>
    <row r="2125" spans="1:40" s="2236" customFormat="1" x14ac:dyDescent="0.25">
      <c r="A2125" s="207"/>
      <c r="B2125" s="207"/>
      <c r="C2125" s="207" t="s">
        <v>785</v>
      </c>
      <c r="D2125" s="207"/>
      <c r="E2125" s="302" t="s">
        <v>627</v>
      </c>
      <c r="F2125" s="4"/>
      <c r="G2125" s="4"/>
      <c r="H2125" s="556"/>
      <c r="I2125" s="113"/>
      <c r="J2125" s="173">
        <v>0</v>
      </c>
      <c r="K2125" s="173"/>
      <c r="L2125" s="1484"/>
      <c r="M2125" s="1484"/>
      <c r="N2125" s="112"/>
      <c r="O2125" s="112"/>
      <c r="P2125" s="112"/>
      <c r="Q2125" s="112"/>
      <c r="R2125" s="112"/>
      <c r="S2125" s="112"/>
      <c r="T2125" s="317"/>
      <c r="U2125" s="317"/>
      <c r="V2125" s="317"/>
      <c r="W2125" s="317"/>
      <c r="X2125" s="2280"/>
      <c r="Y2125" s="317"/>
      <c r="Z2125" s="765"/>
      <c r="AA2125" s="317"/>
      <c r="AB2125" s="317"/>
      <c r="AC2125" s="317"/>
      <c r="AD2125" s="317"/>
      <c r="AE2125" s="317"/>
      <c r="AF2125" s="908"/>
      <c r="AG2125" s="956"/>
      <c r="AH2125" s="2272"/>
      <c r="AI2125" s="1014"/>
      <c r="AN2125" s="207"/>
    </row>
    <row r="2126" spans="1:40" s="2236" customFormat="1" x14ac:dyDescent="0.25">
      <c r="A2126" s="207"/>
      <c r="B2126" s="207"/>
      <c r="C2126" s="207" t="s">
        <v>785</v>
      </c>
      <c r="D2126" s="207"/>
      <c r="E2126" s="302" t="s">
        <v>628</v>
      </c>
      <c r="F2126" s="4"/>
      <c r="G2126" s="4"/>
      <c r="H2126" s="556"/>
      <c r="I2126" s="113"/>
      <c r="J2126" s="173"/>
      <c r="K2126" s="173"/>
      <c r="L2126" s="1484"/>
      <c r="M2126" s="1484"/>
      <c r="N2126" s="112"/>
      <c r="O2126" s="112"/>
      <c r="P2126" s="112"/>
      <c r="Q2126" s="112"/>
      <c r="R2126" s="112"/>
      <c r="S2126" s="112"/>
      <c r="T2126" s="317"/>
      <c r="U2126" s="317"/>
      <c r="V2126" s="317"/>
      <c r="W2126" s="317"/>
      <c r="X2126" s="2280"/>
      <c r="Y2126" s="317"/>
      <c r="Z2126" s="765"/>
      <c r="AA2126" s="317"/>
      <c r="AB2126" s="317"/>
      <c r="AC2126" s="317"/>
      <c r="AD2126" s="317"/>
      <c r="AE2126" s="317"/>
      <c r="AF2126" s="908"/>
      <c r="AG2126" s="956"/>
      <c r="AH2126" s="2272"/>
      <c r="AI2126" s="1014"/>
      <c r="AN2126" s="207"/>
    </row>
    <row r="2127" spans="1:40" s="2236" customFormat="1" ht="30" x14ac:dyDescent="0.25">
      <c r="A2127" s="207"/>
      <c r="B2127" s="207"/>
      <c r="C2127" s="207" t="s">
        <v>785</v>
      </c>
      <c r="D2127" s="207"/>
      <c r="E2127" s="302" t="s">
        <v>629</v>
      </c>
      <c r="F2127" s="4"/>
      <c r="G2127" s="4"/>
      <c r="H2127" s="556"/>
      <c r="I2127" s="113"/>
      <c r="J2127" s="173"/>
      <c r="K2127" s="173"/>
      <c r="L2127" s="1484"/>
      <c r="M2127" s="1484"/>
      <c r="N2127" s="112"/>
      <c r="O2127" s="112"/>
      <c r="P2127" s="112"/>
      <c r="Q2127" s="112"/>
      <c r="R2127" s="112"/>
      <c r="S2127" s="112"/>
      <c r="T2127" s="317"/>
      <c r="U2127" s="317"/>
      <c r="V2127" s="317"/>
      <c r="W2127" s="317"/>
      <c r="X2127" s="2280"/>
      <c r="Y2127" s="317"/>
      <c r="Z2127" s="765"/>
      <c r="AA2127" s="317"/>
      <c r="AB2127" s="317"/>
      <c r="AC2127" s="317"/>
      <c r="AD2127" s="317"/>
      <c r="AE2127" s="317"/>
      <c r="AF2127" s="908"/>
      <c r="AG2127" s="956"/>
      <c r="AH2127" s="2272"/>
      <c r="AI2127" s="1014"/>
      <c r="AN2127" s="207"/>
    </row>
    <row r="2128" spans="1:40" s="2236" customFormat="1" ht="42.75" x14ac:dyDescent="0.25">
      <c r="A2128" s="207"/>
      <c r="B2128" s="207">
        <v>1</v>
      </c>
      <c r="C2128" s="207" t="s">
        <v>785</v>
      </c>
      <c r="D2128" s="207"/>
      <c r="E2128" s="3386" t="s">
        <v>459</v>
      </c>
      <c r="F2128" s="4"/>
      <c r="G2128" s="4"/>
      <c r="H2128" s="555"/>
      <c r="I2128" s="555"/>
      <c r="J2128" s="555">
        <f>J2129+J2136</f>
        <v>0</v>
      </c>
      <c r="K2128" s="173" t="e">
        <f>J2128/I2128*100</f>
        <v>#DIV/0!</v>
      </c>
      <c r="L2128" s="1484"/>
      <c r="M2128" s="1484"/>
      <c r="N2128" s="112"/>
      <c r="O2128" s="112"/>
      <c r="P2128" s="112"/>
      <c r="Q2128" s="112"/>
      <c r="R2128" s="112"/>
      <c r="S2128" s="112"/>
      <c r="T2128" s="317"/>
      <c r="U2128" s="317"/>
      <c r="V2128" s="317"/>
      <c r="W2128" s="317"/>
      <c r="X2128" s="2372">
        <f t="shared" ref="X2128:AE2128" si="803">X2129+X2136</f>
        <v>0</v>
      </c>
      <c r="Y2128" s="317">
        <f t="shared" si="803"/>
        <v>0</v>
      </c>
      <c r="Z2128" s="765">
        <f t="shared" si="803"/>
        <v>0</v>
      </c>
      <c r="AA2128" s="317">
        <f t="shared" si="803"/>
        <v>0</v>
      </c>
      <c r="AB2128" s="317">
        <f t="shared" si="803"/>
        <v>0</v>
      </c>
      <c r="AC2128" s="317">
        <f t="shared" si="803"/>
        <v>0</v>
      </c>
      <c r="AD2128" s="317">
        <f t="shared" si="803"/>
        <v>0</v>
      </c>
      <c r="AE2128" s="317">
        <f t="shared" si="803"/>
        <v>0</v>
      </c>
      <c r="AF2128" s="908"/>
      <c r="AG2128" s="956"/>
      <c r="AH2128" s="2272"/>
      <c r="AI2128" s="1014"/>
      <c r="AN2128" s="207"/>
    </row>
    <row r="2129" spans="1:40" s="2236" customFormat="1" ht="30" x14ac:dyDescent="0.25">
      <c r="A2129" s="207"/>
      <c r="B2129" s="207">
        <v>1</v>
      </c>
      <c r="C2129" s="207" t="s">
        <v>785</v>
      </c>
      <c r="D2129" s="207"/>
      <c r="E2129" s="461" t="s">
        <v>271</v>
      </c>
      <c r="F2129" s="4"/>
      <c r="G2129" s="4"/>
      <c r="H2129" s="555"/>
      <c r="I2129" s="555"/>
      <c r="J2129" s="555">
        <f>SUM(J2130:J2135)</f>
        <v>0</v>
      </c>
      <c r="K2129" s="173" t="e">
        <f>J2129/I2129*100</f>
        <v>#DIV/0!</v>
      </c>
      <c r="L2129" s="1484"/>
      <c r="M2129" s="1484"/>
      <c r="N2129" s="112"/>
      <c r="O2129" s="112"/>
      <c r="P2129" s="112"/>
      <c r="Q2129" s="112"/>
      <c r="R2129" s="112"/>
      <c r="S2129" s="112"/>
      <c r="T2129" s="317"/>
      <c r="U2129" s="317"/>
      <c r="V2129" s="317"/>
      <c r="W2129" s="317"/>
      <c r="X2129" s="2372">
        <f t="shared" ref="X2129:AE2129" si="804">SUM(X2130:X2135)</f>
        <v>0</v>
      </c>
      <c r="Y2129" s="317">
        <f t="shared" si="804"/>
        <v>0</v>
      </c>
      <c r="Z2129" s="765">
        <f t="shared" si="804"/>
        <v>0</v>
      </c>
      <c r="AA2129" s="317">
        <f t="shared" si="804"/>
        <v>0</v>
      </c>
      <c r="AB2129" s="317">
        <f t="shared" si="804"/>
        <v>0</v>
      </c>
      <c r="AC2129" s="317">
        <f t="shared" si="804"/>
        <v>0</v>
      </c>
      <c r="AD2129" s="317">
        <f t="shared" si="804"/>
        <v>0</v>
      </c>
      <c r="AE2129" s="317">
        <f t="shared" si="804"/>
        <v>0</v>
      </c>
      <c r="AF2129" s="908"/>
      <c r="AG2129" s="956"/>
      <c r="AH2129" s="2272"/>
      <c r="AI2129" s="1014"/>
      <c r="AN2129" s="207"/>
    </row>
    <row r="2130" spans="1:40" s="2236" customFormat="1" ht="30" x14ac:dyDescent="0.25">
      <c r="A2130" s="207"/>
      <c r="B2130" s="207">
        <v>1</v>
      </c>
      <c r="C2130" s="207" t="s">
        <v>785</v>
      </c>
      <c r="D2130" s="207"/>
      <c r="E2130" s="302" t="s">
        <v>460</v>
      </c>
      <c r="F2130" s="4"/>
      <c r="G2130" s="4"/>
      <c r="H2130" s="556"/>
      <c r="I2130" s="113"/>
      <c r="J2130" s="173"/>
      <c r="K2130" s="173" t="e">
        <f>J2130/I2130*100</f>
        <v>#DIV/0!</v>
      </c>
      <c r="L2130" s="1484"/>
      <c r="M2130" s="1484"/>
      <c r="N2130" s="112"/>
      <c r="O2130" s="112"/>
      <c r="P2130" s="112"/>
      <c r="Q2130" s="112"/>
      <c r="R2130" s="112"/>
      <c r="S2130" s="112"/>
      <c r="T2130" s="317"/>
      <c r="U2130" s="317"/>
      <c r="V2130" s="317"/>
      <c r="W2130" s="317"/>
      <c r="X2130" s="2372">
        <f>T2130/12*$E$3+(U2130-T2130)/11*3+(V2130-U2130)/10*2+(W2130-V2130)/9*1</f>
        <v>0</v>
      </c>
      <c r="Y2130" s="317">
        <f>AE2130-AD2130-AA2130-Z2130</f>
        <v>0</v>
      </c>
      <c r="Z2130" s="765"/>
      <c r="AA2130" s="317"/>
      <c r="AB2130" s="317">
        <f>Y2130-X2130</f>
        <v>0</v>
      </c>
      <c r="AC2130" s="317"/>
      <c r="AD2130" s="317"/>
      <c r="AE2130" s="317"/>
      <c r="AF2130" s="908"/>
      <c r="AG2130" s="956"/>
      <c r="AH2130" s="2272"/>
      <c r="AI2130" s="1014"/>
      <c r="AN2130" s="207"/>
    </row>
    <row r="2131" spans="1:40" s="2236" customFormat="1" ht="60" x14ac:dyDescent="0.25">
      <c r="A2131" s="207"/>
      <c r="B2131" s="207">
        <v>1</v>
      </c>
      <c r="C2131" s="207" t="s">
        <v>785</v>
      </c>
      <c r="D2131" s="207"/>
      <c r="E2131" s="302" t="s">
        <v>480</v>
      </c>
      <c r="F2131" s="4"/>
      <c r="G2131" s="4"/>
      <c r="H2131" s="556"/>
      <c r="I2131" s="173"/>
      <c r="J2131" s="173"/>
      <c r="K2131" s="173"/>
      <c r="L2131" s="1484"/>
      <c r="M2131" s="1484"/>
      <c r="N2131" s="112"/>
      <c r="O2131" s="112"/>
      <c r="P2131" s="112"/>
      <c r="Q2131" s="112"/>
      <c r="R2131" s="112"/>
      <c r="S2131" s="112"/>
      <c r="T2131" s="317"/>
      <c r="U2131" s="317"/>
      <c r="V2131" s="317"/>
      <c r="W2131" s="317"/>
      <c r="X2131" s="2372"/>
      <c r="Y2131" s="317"/>
      <c r="Z2131" s="765"/>
      <c r="AA2131" s="317"/>
      <c r="AB2131" s="317"/>
      <c r="AC2131" s="317"/>
      <c r="AD2131" s="317"/>
      <c r="AE2131" s="317"/>
      <c r="AF2131" s="908"/>
      <c r="AG2131" s="956"/>
      <c r="AH2131" s="2272"/>
      <c r="AI2131" s="1014"/>
      <c r="AN2131" s="207"/>
    </row>
    <row r="2132" spans="1:40" s="2236" customFormat="1" ht="30" x14ac:dyDescent="0.25">
      <c r="A2132" s="207"/>
      <c r="B2132" s="207">
        <v>1</v>
      </c>
      <c r="C2132" s="207" t="s">
        <v>785</v>
      </c>
      <c r="D2132" s="207"/>
      <c r="E2132" s="302" t="s">
        <v>461</v>
      </c>
      <c r="F2132" s="4"/>
      <c r="G2132" s="4"/>
      <c r="H2132" s="486"/>
      <c r="I2132" s="113"/>
      <c r="J2132" s="173"/>
      <c r="K2132" s="173" t="e">
        <f>J2132/I2132*100</f>
        <v>#DIV/0!</v>
      </c>
      <c r="L2132" s="1484"/>
      <c r="M2132" s="1484"/>
      <c r="N2132" s="112"/>
      <c r="O2132" s="112"/>
      <c r="P2132" s="112"/>
      <c r="Q2132" s="112"/>
      <c r="R2132" s="112"/>
      <c r="S2132" s="112"/>
      <c r="T2132" s="317"/>
      <c r="U2132" s="317"/>
      <c r="V2132" s="317"/>
      <c r="W2132" s="317"/>
      <c r="X2132" s="2372">
        <f>T2132/12*$E$3+(U2132-T2132)/11*3+(V2132-U2132)/10*2+(W2132-V2132)/9*1</f>
        <v>0</v>
      </c>
      <c r="Y2132" s="317">
        <f>AE2132-AD2132-AA2132-Z2132</f>
        <v>0</v>
      </c>
      <c r="Z2132" s="765"/>
      <c r="AA2132" s="317"/>
      <c r="AB2132" s="317">
        <f>Y2132-X2132</f>
        <v>0</v>
      </c>
      <c r="AC2132" s="317"/>
      <c r="AD2132" s="317"/>
      <c r="AE2132" s="317"/>
      <c r="AF2132" s="908"/>
      <c r="AG2132" s="956"/>
      <c r="AH2132" s="2272"/>
      <c r="AI2132" s="1014"/>
      <c r="AN2132" s="207"/>
    </row>
    <row r="2133" spans="1:40" s="2236" customFormat="1" ht="30" x14ac:dyDescent="0.25">
      <c r="A2133" s="207"/>
      <c r="B2133" s="207">
        <v>1</v>
      </c>
      <c r="C2133" s="207" t="s">
        <v>785</v>
      </c>
      <c r="D2133" s="207"/>
      <c r="E2133" s="302" t="s">
        <v>462</v>
      </c>
      <c r="F2133" s="4"/>
      <c r="G2133" s="4"/>
      <c r="H2133" s="556"/>
      <c r="I2133" s="173"/>
      <c r="J2133" s="173"/>
      <c r="K2133" s="173"/>
      <c r="L2133" s="1484"/>
      <c r="M2133" s="1484"/>
      <c r="N2133" s="112"/>
      <c r="O2133" s="112"/>
      <c r="P2133" s="112"/>
      <c r="Q2133" s="112"/>
      <c r="R2133" s="112"/>
      <c r="S2133" s="112"/>
      <c r="T2133" s="317"/>
      <c r="U2133" s="317"/>
      <c r="V2133" s="317"/>
      <c r="W2133" s="317"/>
      <c r="X2133" s="2372"/>
      <c r="Y2133" s="317">
        <f>AE2133-AD2133-AA2133</f>
        <v>0</v>
      </c>
      <c r="Z2133" s="765"/>
      <c r="AA2133" s="317"/>
      <c r="AB2133" s="317">
        <f>Y2133-X2133</f>
        <v>0</v>
      </c>
      <c r="AC2133" s="317"/>
      <c r="AD2133" s="317"/>
      <c r="AE2133" s="317"/>
      <c r="AF2133" s="908"/>
      <c r="AG2133" s="956"/>
      <c r="AH2133" s="2272"/>
      <c r="AI2133" s="1014"/>
      <c r="AN2133" s="207"/>
    </row>
    <row r="2134" spans="1:40" s="2236" customFormat="1" ht="45" x14ac:dyDescent="0.25">
      <c r="A2134" s="207"/>
      <c r="B2134" s="207">
        <v>1</v>
      </c>
      <c r="C2134" s="207" t="s">
        <v>785</v>
      </c>
      <c r="D2134" s="207"/>
      <c r="E2134" s="302" t="s">
        <v>463</v>
      </c>
      <c r="F2134" s="4"/>
      <c r="G2134" s="4"/>
      <c r="H2134" s="556"/>
      <c r="I2134" s="173"/>
      <c r="J2134" s="173"/>
      <c r="K2134" s="173"/>
      <c r="L2134" s="1484"/>
      <c r="M2134" s="1484"/>
      <c r="N2134" s="112"/>
      <c r="O2134" s="112"/>
      <c r="P2134" s="112"/>
      <c r="Q2134" s="112"/>
      <c r="R2134" s="112"/>
      <c r="S2134" s="112"/>
      <c r="T2134" s="317"/>
      <c r="U2134" s="317"/>
      <c r="V2134" s="317"/>
      <c r="W2134" s="317"/>
      <c r="X2134" s="2372"/>
      <c r="Y2134" s="317"/>
      <c r="Z2134" s="765"/>
      <c r="AA2134" s="317"/>
      <c r="AB2134" s="317"/>
      <c r="AC2134" s="317"/>
      <c r="AD2134" s="317"/>
      <c r="AE2134" s="317"/>
      <c r="AF2134" s="908"/>
      <c r="AG2134" s="956"/>
      <c r="AH2134" s="2272"/>
      <c r="AI2134" s="1014"/>
      <c r="AN2134" s="207"/>
    </row>
    <row r="2135" spans="1:40" s="2236" customFormat="1" ht="30" x14ac:dyDescent="0.25">
      <c r="A2135" s="207"/>
      <c r="B2135" s="207">
        <v>1</v>
      </c>
      <c r="C2135" s="207" t="s">
        <v>785</v>
      </c>
      <c r="D2135" s="207"/>
      <c r="E2135" s="302" t="s">
        <v>464</v>
      </c>
      <c r="F2135" s="4"/>
      <c r="G2135" s="4"/>
      <c r="H2135" s="556"/>
      <c r="I2135" s="113"/>
      <c r="J2135" s="173"/>
      <c r="K2135" s="173" t="e">
        <f t="shared" ref="K2135:K2140" si="805">J2135/I2135*100</f>
        <v>#DIV/0!</v>
      </c>
      <c r="L2135" s="1484"/>
      <c r="M2135" s="1484"/>
      <c r="N2135" s="112"/>
      <c r="O2135" s="112"/>
      <c r="P2135" s="112"/>
      <c r="Q2135" s="112"/>
      <c r="R2135" s="112"/>
      <c r="S2135" s="112"/>
      <c r="T2135" s="317"/>
      <c r="U2135" s="317"/>
      <c r="V2135" s="317"/>
      <c r="W2135" s="317"/>
      <c r="X2135" s="2372">
        <f>T2135/12*$E$3+(U2135-T2135)/11*3+(V2135-U2135)/10*2+(W2135-V2135)/9*1</f>
        <v>0</v>
      </c>
      <c r="Y2135" s="317">
        <f>AE2135-AD2135-AA2135-Z2135</f>
        <v>0</v>
      </c>
      <c r="Z2135" s="765"/>
      <c r="AA2135" s="317"/>
      <c r="AB2135" s="317">
        <f>Y2135-X2135</f>
        <v>0</v>
      </c>
      <c r="AC2135" s="317"/>
      <c r="AD2135" s="317"/>
      <c r="AE2135" s="317"/>
      <c r="AF2135" s="908"/>
      <c r="AG2135" s="956"/>
      <c r="AH2135" s="2272"/>
      <c r="AI2135" s="1014"/>
      <c r="AN2135" s="207"/>
    </row>
    <row r="2136" spans="1:40" s="2236" customFormat="1" ht="45" x14ac:dyDescent="0.25">
      <c r="A2136" s="207"/>
      <c r="B2136" s="207">
        <v>1</v>
      </c>
      <c r="C2136" s="207" t="s">
        <v>785</v>
      </c>
      <c r="D2136" s="207"/>
      <c r="E2136" s="461" t="s">
        <v>272</v>
      </c>
      <c r="F2136" s="4"/>
      <c r="G2136" s="4"/>
      <c r="H2136" s="555"/>
      <c r="I2136" s="555"/>
      <c r="J2136" s="555">
        <f>SUM(J2137:J2139)</f>
        <v>0</v>
      </c>
      <c r="K2136" s="173" t="e">
        <f t="shared" si="805"/>
        <v>#DIV/0!</v>
      </c>
      <c r="L2136" s="1484"/>
      <c r="M2136" s="1484"/>
      <c r="N2136" s="112"/>
      <c r="O2136" s="112"/>
      <c r="P2136" s="112"/>
      <c r="Q2136" s="112"/>
      <c r="R2136" s="112"/>
      <c r="S2136" s="112"/>
      <c r="T2136" s="317"/>
      <c r="U2136" s="317"/>
      <c r="V2136" s="317"/>
      <c r="W2136" s="317"/>
      <c r="X2136" s="2372">
        <f t="shared" ref="X2136:AE2136" si="806">SUM(X2137:X2139)</f>
        <v>0</v>
      </c>
      <c r="Y2136" s="317">
        <f t="shared" si="806"/>
        <v>0</v>
      </c>
      <c r="Z2136" s="765">
        <f t="shared" si="806"/>
        <v>0</v>
      </c>
      <c r="AA2136" s="317">
        <f t="shared" si="806"/>
        <v>0</v>
      </c>
      <c r="AB2136" s="317">
        <f t="shared" si="806"/>
        <v>0</v>
      </c>
      <c r="AC2136" s="317">
        <f t="shared" si="806"/>
        <v>0</v>
      </c>
      <c r="AD2136" s="317">
        <f t="shared" si="806"/>
        <v>0</v>
      </c>
      <c r="AE2136" s="317">
        <f t="shared" si="806"/>
        <v>0</v>
      </c>
      <c r="AF2136" s="908"/>
      <c r="AG2136" s="956"/>
      <c r="AH2136" s="2272"/>
      <c r="AI2136" s="1014"/>
      <c r="AN2136" s="207"/>
    </row>
    <row r="2137" spans="1:40" s="2236" customFormat="1" ht="45" x14ac:dyDescent="0.25">
      <c r="A2137" s="207"/>
      <c r="B2137" s="207">
        <v>1</v>
      </c>
      <c r="C2137" s="207" t="s">
        <v>785</v>
      </c>
      <c r="D2137" s="207"/>
      <c r="E2137" s="302" t="s">
        <v>465</v>
      </c>
      <c r="F2137" s="4"/>
      <c r="G2137" s="4"/>
      <c r="H2137" s="557"/>
      <c r="I2137" s="113"/>
      <c r="J2137" s="173"/>
      <c r="K2137" s="173" t="e">
        <f t="shared" si="805"/>
        <v>#DIV/0!</v>
      </c>
      <c r="L2137" s="1484"/>
      <c r="M2137" s="1484"/>
      <c r="N2137" s="112"/>
      <c r="O2137" s="112"/>
      <c r="P2137" s="112"/>
      <c r="Q2137" s="112"/>
      <c r="R2137" s="112"/>
      <c r="S2137" s="112"/>
      <c r="T2137" s="317"/>
      <c r="U2137" s="317"/>
      <c r="V2137" s="317"/>
      <c r="W2137" s="317"/>
      <c r="X2137" s="2372">
        <f>T2137/12*$E$3+(U2137-T2137)/11*3+(V2137-U2137)/10*2+(W2137-V2137)/9*1</f>
        <v>0</v>
      </c>
      <c r="Y2137" s="317">
        <f>AE2137-AD2137-AA2137-Z2137</f>
        <v>0</v>
      </c>
      <c r="Z2137" s="765"/>
      <c r="AA2137" s="317"/>
      <c r="AB2137" s="317">
        <f>Y2137-X2137</f>
        <v>0</v>
      </c>
      <c r="AC2137" s="317"/>
      <c r="AD2137" s="317">
        <v>0</v>
      </c>
      <c r="AE2137" s="317"/>
      <c r="AF2137" s="908"/>
      <c r="AG2137" s="956"/>
      <c r="AH2137" s="2272"/>
      <c r="AI2137" s="1014"/>
      <c r="AN2137" s="207"/>
    </row>
    <row r="2138" spans="1:40" s="2236" customFormat="1" ht="75" x14ac:dyDescent="0.25">
      <c r="A2138" s="207"/>
      <c r="B2138" s="207">
        <v>1</v>
      </c>
      <c r="C2138" s="207" t="s">
        <v>785</v>
      </c>
      <c r="D2138" s="207"/>
      <c r="E2138" s="302" t="s">
        <v>466</v>
      </c>
      <c r="F2138" s="4"/>
      <c r="G2138" s="4"/>
      <c r="H2138" s="161"/>
      <c r="I2138" s="113"/>
      <c r="J2138" s="173"/>
      <c r="K2138" s="173" t="e">
        <f t="shared" si="805"/>
        <v>#DIV/0!</v>
      </c>
      <c r="L2138" s="1484"/>
      <c r="M2138" s="1484"/>
      <c r="N2138" s="112"/>
      <c r="O2138" s="112"/>
      <c r="P2138" s="112"/>
      <c r="Q2138" s="112"/>
      <c r="R2138" s="112"/>
      <c r="S2138" s="112"/>
      <c r="T2138" s="317"/>
      <c r="U2138" s="317"/>
      <c r="V2138" s="317"/>
      <c r="W2138" s="317"/>
      <c r="X2138" s="2372">
        <f>T2138/12*$E$3+(U2138-T2138)/11*3+(V2138-U2138)/10*2+(W2138-V2138)/9*1</f>
        <v>0</v>
      </c>
      <c r="Y2138" s="317">
        <f>AE2138-AD2138-AA2138-Z2138</f>
        <v>0</v>
      </c>
      <c r="Z2138" s="765"/>
      <c r="AA2138" s="317"/>
      <c r="AB2138" s="317">
        <f>Y2138-X2138</f>
        <v>0</v>
      </c>
      <c r="AC2138" s="317"/>
      <c r="AD2138" s="317"/>
      <c r="AE2138" s="317"/>
      <c r="AF2138" s="908"/>
      <c r="AG2138" s="956"/>
      <c r="AH2138" s="2272"/>
      <c r="AI2138" s="1014"/>
      <c r="AN2138" s="207"/>
    </row>
    <row r="2139" spans="1:40" s="2236" customFormat="1" ht="60" x14ac:dyDescent="0.25">
      <c r="A2139" s="207"/>
      <c r="B2139" s="207">
        <v>1</v>
      </c>
      <c r="C2139" s="207" t="s">
        <v>785</v>
      </c>
      <c r="D2139" s="207"/>
      <c r="E2139" s="302" t="s">
        <v>467</v>
      </c>
      <c r="F2139" s="4"/>
      <c r="G2139" s="4"/>
      <c r="H2139" s="557"/>
      <c r="I2139" s="113"/>
      <c r="J2139" s="173"/>
      <c r="K2139" s="173" t="e">
        <f t="shared" si="805"/>
        <v>#DIV/0!</v>
      </c>
      <c r="L2139" s="1484"/>
      <c r="M2139" s="1484"/>
      <c r="N2139" s="112"/>
      <c r="O2139" s="112"/>
      <c r="P2139" s="112"/>
      <c r="Q2139" s="112"/>
      <c r="R2139" s="112"/>
      <c r="S2139" s="112"/>
      <c r="T2139" s="317"/>
      <c r="U2139" s="317"/>
      <c r="V2139" s="317"/>
      <c r="W2139" s="317"/>
      <c r="X2139" s="2372">
        <f>T2139/12*$E$3+(U2139-T2139)/11*3+(V2139-U2139)/10*2+(W2139-V2139)/9*1</f>
        <v>0</v>
      </c>
      <c r="Y2139" s="317">
        <f>AE2139-AD2139-AA2139-Z2139</f>
        <v>0</v>
      </c>
      <c r="Z2139" s="765"/>
      <c r="AA2139" s="317"/>
      <c r="AB2139" s="317">
        <f>Y2139-X2139</f>
        <v>0</v>
      </c>
      <c r="AC2139" s="317"/>
      <c r="AD2139" s="317"/>
      <c r="AE2139" s="317"/>
      <c r="AF2139" s="908"/>
      <c r="AG2139" s="956"/>
      <c r="AH2139" s="2272"/>
      <c r="AI2139" s="1014"/>
      <c r="AN2139" s="207"/>
    </row>
    <row r="2140" spans="1:40" s="2236" customFormat="1" ht="29.25" x14ac:dyDescent="0.25">
      <c r="A2140" s="207"/>
      <c r="B2140" s="207">
        <v>1</v>
      </c>
      <c r="C2140" s="207" t="s">
        <v>785</v>
      </c>
      <c r="D2140" s="207"/>
      <c r="E2140" s="2231" t="s">
        <v>310</v>
      </c>
      <c r="F2140" s="4"/>
      <c r="G2140" s="4"/>
      <c r="H2140" s="1012"/>
      <c r="I2140" s="1012"/>
      <c r="J2140" s="1012">
        <f>J2147+J2141+J2142+J2148</f>
        <v>0</v>
      </c>
      <c r="K2140" s="173" t="e">
        <f t="shared" si="805"/>
        <v>#DIV/0!</v>
      </c>
      <c r="L2140" s="1484"/>
      <c r="M2140" s="1484"/>
      <c r="N2140" s="112"/>
      <c r="O2140" s="112"/>
      <c r="P2140" s="112"/>
      <c r="Q2140" s="112"/>
      <c r="R2140" s="112"/>
      <c r="S2140" s="112"/>
      <c r="T2140" s="317"/>
      <c r="U2140" s="317"/>
      <c r="V2140" s="317"/>
      <c r="W2140" s="317"/>
      <c r="X2140" s="2372">
        <f>T2140/12*$E$3+(U2140-T2140)/11*3+(V2140-U2140)/10*2+(W2140-V2140)/9*1</f>
        <v>0</v>
      </c>
      <c r="Y2140" s="317">
        <f>AE2140-AD2140-AA2140-Z2140</f>
        <v>0</v>
      </c>
      <c r="Z2140" s="765"/>
      <c r="AA2140" s="317"/>
      <c r="AB2140" s="317">
        <f>Y2140-X2140</f>
        <v>0</v>
      </c>
      <c r="AC2140" s="317"/>
      <c r="AD2140" s="317"/>
      <c r="AE2140" s="317"/>
      <c r="AF2140" s="908"/>
      <c r="AG2140" s="956"/>
      <c r="AH2140" s="2272"/>
      <c r="AI2140" s="1014"/>
      <c r="AN2140" s="207"/>
    </row>
    <row r="2141" spans="1:40" s="2236" customFormat="1" x14ac:dyDescent="0.25">
      <c r="A2141" s="207"/>
      <c r="B2141" s="207">
        <v>1</v>
      </c>
      <c r="C2141" s="207" t="s">
        <v>785</v>
      </c>
      <c r="D2141" s="207"/>
      <c r="E2141" s="302" t="s">
        <v>303</v>
      </c>
      <c r="F2141" s="4"/>
      <c r="G2141" s="4"/>
      <c r="H2141" s="557"/>
      <c r="I2141" s="557"/>
      <c r="J2141" s="557"/>
      <c r="K2141" s="173"/>
      <c r="L2141" s="1484"/>
      <c r="M2141" s="1484"/>
      <c r="N2141" s="112"/>
      <c r="O2141" s="112"/>
      <c r="P2141" s="112"/>
      <c r="Q2141" s="112"/>
      <c r="R2141" s="112"/>
      <c r="S2141" s="112"/>
      <c r="T2141" s="317"/>
      <c r="U2141" s="317"/>
      <c r="V2141" s="317"/>
      <c r="W2141" s="317"/>
      <c r="X2141" s="2372"/>
      <c r="Y2141" s="317"/>
      <c r="Z2141" s="765"/>
      <c r="AA2141" s="317"/>
      <c r="AB2141" s="317"/>
      <c r="AC2141" s="317"/>
      <c r="AD2141" s="317"/>
      <c r="AE2141" s="317"/>
      <c r="AF2141" s="908"/>
      <c r="AG2141" s="956"/>
      <c r="AH2141" s="2272"/>
      <c r="AI2141" s="1014"/>
      <c r="AN2141" s="207"/>
    </row>
    <row r="2142" spans="1:40" s="2236" customFormat="1" ht="30" x14ac:dyDescent="0.25">
      <c r="A2142" s="207">
        <v>1</v>
      </c>
      <c r="B2142" s="207">
        <v>1</v>
      </c>
      <c r="C2142" s="207" t="s">
        <v>785</v>
      </c>
      <c r="D2142" s="207"/>
      <c r="E2142" s="461" t="s">
        <v>443</v>
      </c>
      <c r="F2142" s="4"/>
      <c r="G2142" s="4"/>
      <c r="H2142" s="557"/>
      <c r="I2142" s="557"/>
      <c r="J2142" s="557">
        <f>J2143+J2144/4</f>
        <v>0</v>
      </c>
      <c r="K2142" s="173" t="e">
        <f>J2142/I2142*100</f>
        <v>#DIV/0!</v>
      </c>
      <c r="L2142" s="1484"/>
      <c r="M2142" s="1484"/>
      <c r="N2142" s="112"/>
      <c r="O2142" s="112"/>
      <c r="P2142" s="112"/>
      <c r="Q2142" s="112"/>
      <c r="R2142" s="112"/>
      <c r="S2142" s="112"/>
      <c r="T2142" s="317"/>
      <c r="U2142" s="317"/>
      <c r="V2142" s="317"/>
      <c r="W2142" s="317"/>
      <c r="X2142" s="2372"/>
      <c r="Y2142" s="317"/>
      <c r="Z2142" s="765"/>
      <c r="AA2142" s="317"/>
      <c r="AB2142" s="317"/>
      <c r="AC2142" s="317"/>
      <c r="AD2142" s="317"/>
      <c r="AE2142" s="317"/>
      <c r="AF2142" s="908"/>
      <c r="AG2142" s="956"/>
      <c r="AH2142" s="2272"/>
      <c r="AI2142" s="1014"/>
      <c r="AN2142" s="207"/>
    </row>
    <row r="2143" spans="1:40" s="2236" customFormat="1" x14ac:dyDescent="0.25">
      <c r="A2143" s="207">
        <v>1</v>
      </c>
      <c r="B2143" s="207">
        <v>1</v>
      </c>
      <c r="C2143" s="207" t="s">
        <v>785</v>
      </c>
      <c r="D2143" s="207"/>
      <c r="E2143" s="302" t="s">
        <v>444</v>
      </c>
      <c r="F2143" s="4"/>
      <c r="G2143" s="4"/>
      <c r="H2143" s="536"/>
      <c r="I2143" s="113"/>
      <c r="J2143" s="173"/>
      <c r="K2143" s="173"/>
      <c r="L2143" s="1484"/>
      <c r="M2143" s="1484"/>
      <c r="N2143" s="112"/>
      <c r="O2143" s="112"/>
      <c r="P2143" s="112"/>
      <c r="Q2143" s="112"/>
      <c r="R2143" s="112"/>
      <c r="S2143" s="112"/>
      <c r="T2143" s="317"/>
      <c r="U2143" s="317"/>
      <c r="V2143" s="317"/>
      <c r="W2143" s="317"/>
      <c r="X2143" s="2372"/>
      <c r="Y2143" s="317"/>
      <c r="Z2143" s="765"/>
      <c r="AA2143" s="317"/>
      <c r="AB2143" s="317"/>
      <c r="AC2143" s="317"/>
      <c r="AD2143" s="317"/>
      <c r="AE2143" s="317"/>
      <c r="AF2143" s="908"/>
      <c r="AG2143" s="956"/>
      <c r="AH2143" s="2272"/>
      <c r="AI2143" s="1014"/>
      <c r="AN2143" s="207"/>
    </row>
    <row r="2144" spans="1:40" s="2236" customFormat="1" ht="30" x14ac:dyDescent="0.25">
      <c r="A2144" s="207">
        <v>1</v>
      </c>
      <c r="B2144" s="207">
        <v>1</v>
      </c>
      <c r="C2144" s="207" t="s">
        <v>785</v>
      </c>
      <c r="D2144" s="207"/>
      <c r="E2144" s="302" t="s">
        <v>445</v>
      </c>
      <c r="F2144" s="4"/>
      <c r="G2144" s="4"/>
      <c r="H2144" s="559"/>
      <c r="I2144" s="113"/>
      <c r="J2144" s="173"/>
      <c r="K2144" s="173" t="e">
        <f>J2144/I2144*100</f>
        <v>#DIV/0!</v>
      </c>
      <c r="L2144" s="1484"/>
      <c r="M2144" s="1484"/>
      <c r="N2144" s="112"/>
      <c r="O2144" s="112"/>
      <c r="P2144" s="112"/>
      <c r="Q2144" s="112"/>
      <c r="R2144" s="112"/>
      <c r="S2144" s="112"/>
      <c r="T2144" s="317"/>
      <c r="U2144" s="317"/>
      <c r="V2144" s="317"/>
      <c r="W2144" s="317"/>
      <c r="X2144" s="2372"/>
      <c r="Y2144" s="317"/>
      <c r="Z2144" s="765"/>
      <c r="AA2144" s="317"/>
      <c r="AB2144" s="317"/>
      <c r="AC2144" s="317"/>
      <c r="AD2144" s="317"/>
      <c r="AE2144" s="317"/>
      <c r="AF2144" s="908"/>
      <c r="AG2144" s="956"/>
      <c r="AH2144" s="2272"/>
      <c r="AI2144" s="1014"/>
      <c r="AN2144" s="207"/>
    </row>
    <row r="2145" spans="1:40" s="2236" customFormat="1" ht="60" x14ac:dyDescent="0.25">
      <c r="A2145" s="207"/>
      <c r="B2145" s="207">
        <v>1</v>
      </c>
      <c r="C2145" s="207" t="s">
        <v>785</v>
      </c>
      <c r="D2145" s="207"/>
      <c r="E2145" s="302" t="s">
        <v>447</v>
      </c>
      <c r="F2145" s="4"/>
      <c r="G2145" s="4"/>
      <c r="H2145" s="559"/>
      <c r="I2145" s="113"/>
      <c r="J2145" s="173"/>
      <c r="K2145" s="173"/>
      <c r="L2145" s="1484"/>
      <c r="M2145" s="1484"/>
      <c r="N2145" s="112"/>
      <c r="O2145" s="112"/>
      <c r="P2145" s="112"/>
      <c r="Q2145" s="112"/>
      <c r="R2145" s="112"/>
      <c r="S2145" s="112"/>
      <c r="T2145" s="317"/>
      <c r="U2145" s="317"/>
      <c r="V2145" s="317"/>
      <c r="W2145" s="317"/>
      <c r="X2145" s="2372"/>
      <c r="Y2145" s="317"/>
      <c r="Z2145" s="765"/>
      <c r="AA2145" s="317"/>
      <c r="AB2145" s="317"/>
      <c r="AC2145" s="317"/>
      <c r="AD2145" s="317"/>
      <c r="AE2145" s="317"/>
      <c r="AF2145" s="908"/>
      <c r="AG2145" s="956"/>
      <c r="AH2145" s="2272"/>
      <c r="AI2145" s="1014"/>
      <c r="AN2145" s="207"/>
    </row>
    <row r="2146" spans="1:40" s="2236" customFormat="1" ht="45" x14ac:dyDescent="0.25">
      <c r="A2146" s="207">
        <v>1</v>
      </c>
      <c r="B2146" s="207">
        <v>1</v>
      </c>
      <c r="C2146" s="207" t="s">
        <v>785</v>
      </c>
      <c r="D2146" s="207"/>
      <c r="E2146" s="301" t="s">
        <v>448</v>
      </c>
      <c r="F2146" s="4"/>
      <c r="G2146" s="4"/>
      <c r="H2146" s="1012"/>
      <c r="I2146" s="113"/>
      <c r="J2146" s="113"/>
      <c r="K2146" s="173"/>
      <c r="L2146" s="1484"/>
      <c r="M2146" s="1484"/>
      <c r="N2146" s="112"/>
      <c r="O2146" s="112"/>
      <c r="P2146" s="112"/>
      <c r="Q2146" s="112"/>
      <c r="R2146" s="112"/>
      <c r="S2146" s="112"/>
      <c r="T2146" s="317"/>
      <c r="U2146" s="317"/>
      <c r="V2146" s="317"/>
      <c r="W2146" s="317"/>
      <c r="X2146" s="2372"/>
      <c r="Y2146" s="317"/>
      <c r="Z2146" s="765"/>
      <c r="AA2146" s="317"/>
      <c r="AB2146" s="317"/>
      <c r="AC2146" s="317"/>
      <c r="AD2146" s="317"/>
      <c r="AE2146" s="317"/>
      <c r="AF2146" s="924"/>
      <c r="AG2146" s="956"/>
      <c r="AH2146" s="2272"/>
      <c r="AI2146" s="1014"/>
      <c r="AN2146" s="207"/>
    </row>
    <row r="2147" spans="1:40" s="2236" customFormat="1" ht="105" x14ac:dyDescent="0.25">
      <c r="A2147" s="207"/>
      <c r="B2147" s="207"/>
      <c r="C2147" s="207" t="s">
        <v>785</v>
      </c>
      <c r="D2147" s="207"/>
      <c r="E2147" s="301" t="s">
        <v>449</v>
      </c>
      <c r="F2147" s="4"/>
      <c r="G2147" s="4"/>
      <c r="H2147" s="161"/>
      <c r="I2147" s="113"/>
      <c r="J2147" s="113"/>
      <c r="K2147" s="173" t="e">
        <f>J2147/I2147*100</f>
        <v>#DIV/0!</v>
      </c>
      <c r="L2147" s="1484"/>
      <c r="M2147" s="1484"/>
      <c r="N2147" s="112"/>
      <c r="O2147" s="112"/>
      <c r="P2147" s="112"/>
      <c r="Q2147" s="112"/>
      <c r="R2147" s="112"/>
      <c r="S2147" s="112"/>
      <c r="T2147" s="317"/>
      <c r="U2147" s="317"/>
      <c r="V2147" s="317"/>
      <c r="W2147" s="317"/>
      <c r="X2147" s="2372"/>
      <c r="Y2147" s="317"/>
      <c r="Z2147" s="765"/>
      <c r="AA2147" s="317"/>
      <c r="AB2147" s="317"/>
      <c r="AC2147" s="317"/>
      <c r="AD2147" s="317"/>
      <c r="AE2147" s="317"/>
      <c r="AF2147" s="924"/>
      <c r="AG2147" s="956"/>
      <c r="AH2147" s="2272"/>
      <c r="AI2147" s="1014"/>
      <c r="AN2147" s="207"/>
    </row>
    <row r="2148" spans="1:40" s="2236" customFormat="1" ht="30" x14ac:dyDescent="0.25">
      <c r="A2148" s="207"/>
      <c r="B2148" s="207"/>
      <c r="C2148" s="207" t="s">
        <v>785</v>
      </c>
      <c r="D2148" s="207"/>
      <c r="E2148" s="301" t="s">
        <v>468</v>
      </c>
      <c r="F2148" s="1230"/>
      <c r="G2148" s="513"/>
      <c r="H2148" s="161"/>
      <c r="I2148" s="488"/>
      <c r="J2148" s="488"/>
      <c r="K2148" s="730" t="e">
        <f>J2148/ROUND(I2148,0)*100</f>
        <v>#DIV/0!</v>
      </c>
      <c r="L2148" s="1484"/>
      <c r="M2148" s="1484"/>
      <c r="N2148" s="112"/>
      <c r="O2148" s="112"/>
      <c r="P2148" s="112"/>
      <c r="Q2148" s="112"/>
      <c r="R2148" s="112"/>
      <c r="S2148" s="112"/>
      <c r="T2148" s="2287"/>
      <c r="U2148" s="2287"/>
      <c r="V2148" s="2287"/>
      <c r="W2148" s="2287"/>
      <c r="X2148" s="855">
        <f>T2148/12*$E$3+(U2148-T2148)/11*3+(V2148-U2148)/10*2+(W2148-V2148)/9*1</f>
        <v>0</v>
      </c>
      <c r="Y2148" s="317">
        <f>AE2148-AD2148-AA2148-Z2148</f>
        <v>0</v>
      </c>
      <c r="Z2148" s="765"/>
      <c r="AA2148" s="317"/>
      <c r="AB2148" s="317">
        <f>Y2148-X2148</f>
        <v>0</v>
      </c>
      <c r="AC2148" s="317"/>
      <c r="AD2148" s="317"/>
      <c r="AE2148" s="317"/>
      <c r="AF2148" s="924"/>
      <c r="AG2148" s="956"/>
      <c r="AH2148" s="2272"/>
      <c r="AI2148" s="1014"/>
      <c r="AN2148" s="207"/>
    </row>
    <row r="2149" spans="1:40" s="2236" customFormat="1" ht="29.25" x14ac:dyDescent="0.25">
      <c r="A2149" s="207"/>
      <c r="B2149" s="207">
        <v>1</v>
      </c>
      <c r="C2149" s="207" t="s">
        <v>785</v>
      </c>
      <c r="D2149" s="207"/>
      <c r="E2149" s="513" t="s">
        <v>311</v>
      </c>
      <c r="F2149" s="155"/>
      <c r="G2149" s="4"/>
      <c r="H2149" s="161"/>
      <c r="I2149" s="161"/>
      <c r="J2149" s="161">
        <f>J2150+J2151</f>
        <v>1.0191489361702126</v>
      </c>
      <c r="K2149" s="173" t="e">
        <f>J2149/ROUND(I2149,0)*100</f>
        <v>#DIV/0!</v>
      </c>
      <c r="L2149" s="1484"/>
      <c r="M2149" s="1484"/>
      <c r="N2149" s="112"/>
      <c r="O2149" s="112"/>
      <c r="P2149" s="112"/>
      <c r="Q2149" s="112"/>
      <c r="R2149" s="112"/>
      <c r="S2149" s="112"/>
      <c r="T2149" s="317"/>
      <c r="U2149" s="317"/>
      <c r="V2149" s="317"/>
      <c r="W2149" s="317"/>
      <c r="X2149" s="2372"/>
      <c r="Y2149" s="317"/>
      <c r="Z2149" s="765"/>
      <c r="AA2149" s="317"/>
      <c r="AB2149" s="317"/>
      <c r="AC2149" s="317"/>
      <c r="AD2149" s="317"/>
      <c r="AE2149" s="317"/>
      <c r="AF2149" s="924"/>
      <c r="AG2149" s="956"/>
      <c r="AH2149" s="2272"/>
      <c r="AI2149" s="1014"/>
      <c r="AN2149" s="207"/>
    </row>
    <row r="2150" spans="1:40" s="2236" customFormat="1" x14ac:dyDescent="0.25">
      <c r="A2150" s="207">
        <v>1</v>
      </c>
      <c r="B2150" s="207">
        <v>1</v>
      </c>
      <c r="C2150" s="207" t="s">
        <v>785</v>
      </c>
      <c r="D2150" s="207"/>
      <c r="E2150" s="513" t="s">
        <v>319</v>
      </c>
      <c r="F2150" s="4"/>
      <c r="G2150" s="4"/>
      <c r="H2150" s="161"/>
      <c r="I2150" s="161"/>
      <c r="J2150" s="161"/>
      <c r="K2150" s="173"/>
      <c r="L2150" s="1484"/>
      <c r="M2150" s="1484"/>
      <c r="N2150" s="112"/>
      <c r="O2150" s="112"/>
      <c r="P2150" s="112"/>
      <c r="Q2150" s="112"/>
      <c r="R2150" s="112"/>
      <c r="S2150" s="112"/>
      <c r="T2150" s="317"/>
      <c r="U2150" s="317"/>
      <c r="V2150" s="317"/>
      <c r="W2150" s="317"/>
      <c r="X2150" s="2372"/>
      <c r="Y2150" s="317"/>
      <c r="Z2150" s="765"/>
      <c r="AA2150" s="317"/>
      <c r="AB2150" s="317"/>
      <c r="AC2150" s="317"/>
      <c r="AD2150" s="317"/>
      <c r="AE2150" s="317"/>
      <c r="AF2150" s="924"/>
      <c r="AG2150" s="956"/>
      <c r="AH2150" s="2272"/>
      <c r="AI2150" s="1014"/>
      <c r="AN2150" s="207"/>
    </row>
    <row r="2151" spans="1:40" s="2236" customFormat="1" x14ac:dyDescent="0.25">
      <c r="A2151" s="207">
        <v>1</v>
      </c>
      <c r="B2151" s="207">
        <v>1</v>
      </c>
      <c r="C2151" s="207" t="s">
        <v>785</v>
      </c>
      <c r="D2151" s="207"/>
      <c r="E2151" s="4" t="s">
        <v>320</v>
      </c>
      <c r="F2151" s="1230"/>
      <c r="G2151" s="4"/>
      <c r="H2151" s="161"/>
      <c r="I2151" s="161"/>
      <c r="J2151" s="161">
        <f>J2152/9.4</f>
        <v>1.0191489361702126</v>
      </c>
      <c r="K2151" s="730" t="e">
        <f>J2151/ROUND(I2151,0)*100</f>
        <v>#DIV/0!</v>
      </c>
      <c r="L2151" s="1484"/>
      <c r="M2151" s="1484"/>
      <c r="N2151" s="112"/>
      <c r="O2151" s="112"/>
      <c r="P2151" s="112"/>
      <c r="Q2151" s="112"/>
      <c r="R2151" s="112"/>
      <c r="S2151" s="112"/>
      <c r="T2151" s="2287"/>
      <c r="U2151" s="2287"/>
      <c r="V2151" s="2287"/>
      <c r="W2151" s="2287"/>
      <c r="X2151" s="2373">
        <f>T2151/12*$E$3</f>
        <v>0</v>
      </c>
      <c r="Y2151" s="2287">
        <f>AE2151-AD2151</f>
        <v>0</v>
      </c>
      <c r="Z2151" s="2606"/>
      <c r="AA2151" s="2287"/>
      <c r="AB2151" s="2287">
        <f>Y2151-X2151</f>
        <v>0</v>
      </c>
      <c r="AC2151" s="2287"/>
      <c r="AD2151" s="2287"/>
      <c r="AE2151" s="2287"/>
      <c r="AF2151" s="912"/>
      <c r="AG2151" s="2607"/>
      <c r="AH2151" s="2272"/>
      <c r="AI2151" s="1014"/>
      <c r="AN2151" s="207"/>
    </row>
    <row r="2152" spans="1:40" s="2236" customFormat="1" x14ac:dyDescent="0.25">
      <c r="A2152" s="207">
        <v>1</v>
      </c>
      <c r="B2152" s="207">
        <v>1</v>
      </c>
      <c r="C2152" s="207" t="s">
        <v>785</v>
      </c>
      <c r="D2152" s="207"/>
      <c r="E2152" s="527" t="s">
        <v>321</v>
      </c>
      <c r="F2152" s="524"/>
      <c r="G2152" s="4"/>
      <c r="H2152" s="211"/>
      <c r="I2152" s="173"/>
      <c r="J2152" s="173">
        <v>9.5799999999999983</v>
      </c>
      <c r="K2152" s="730" t="e">
        <f>J2152/ROUND(I2152,0)*100</f>
        <v>#DIV/0!</v>
      </c>
      <c r="L2152" s="1484"/>
      <c r="M2152" s="1484"/>
      <c r="N2152" s="112"/>
      <c r="O2152" s="112"/>
      <c r="P2152" s="112"/>
      <c r="Q2152" s="112"/>
      <c r="R2152" s="112"/>
      <c r="S2152" s="112"/>
      <c r="T2152" s="317"/>
      <c r="U2152" s="317"/>
      <c r="V2152" s="317"/>
      <c r="W2152" s="317"/>
      <c r="X2152" s="2372"/>
      <c r="Y2152" s="317"/>
      <c r="Z2152" s="765"/>
      <c r="AA2152" s="317"/>
      <c r="AB2152" s="317"/>
      <c r="AC2152" s="317"/>
      <c r="AD2152" s="317"/>
      <c r="AE2152" s="317"/>
      <c r="AF2152" s="908"/>
      <c r="AG2152" s="956"/>
      <c r="AH2152" s="2272"/>
      <c r="AI2152" s="1014"/>
      <c r="AN2152" s="207"/>
    </row>
    <row r="2153" spans="1:40" s="2236" customFormat="1" x14ac:dyDescent="0.25">
      <c r="A2153" s="207">
        <v>1</v>
      </c>
      <c r="B2153" s="207">
        <v>1</v>
      </c>
      <c r="C2153" s="207" t="s">
        <v>785</v>
      </c>
      <c r="D2153" s="207"/>
      <c r="E2153" s="509"/>
      <c r="F2153" s="4"/>
      <c r="G2153" s="4"/>
      <c r="H2153" s="211"/>
      <c r="I2153" s="113"/>
      <c r="J2153" s="173"/>
      <c r="K2153" s="730"/>
      <c r="L2153" s="1484"/>
      <c r="M2153" s="1484"/>
      <c r="N2153" s="112"/>
      <c r="O2153" s="112"/>
      <c r="P2153" s="112"/>
      <c r="Q2153" s="112"/>
      <c r="R2153" s="112"/>
      <c r="S2153" s="112"/>
      <c r="T2153" s="317"/>
      <c r="U2153" s="317"/>
      <c r="V2153" s="317"/>
      <c r="W2153" s="317"/>
      <c r="X2153" s="2372"/>
      <c r="Y2153" s="317"/>
      <c r="Z2153" s="765"/>
      <c r="AA2153" s="317"/>
      <c r="AB2153" s="317"/>
      <c r="AC2153" s="317"/>
      <c r="AD2153" s="317"/>
      <c r="AE2153" s="317"/>
      <c r="AF2153" s="908"/>
      <c r="AG2153" s="956"/>
      <c r="AH2153" s="2272"/>
      <c r="AI2153" s="1014"/>
      <c r="AN2153" s="207"/>
    </row>
    <row r="2154" spans="1:40" s="2236" customFormat="1" ht="86.25" x14ac:dyDescent="0.25">
      <c r="A2154" s="207"/>
      <c r="B2154" s="207"/>
      <c r="C2154" s="207" t="s">
        <v>785</v>
      </c>
      <c r="D2154" s="207"/>
      <c r="E2154" s="463" t="s">
        <v>508</v>
      </c>
      <c r="F2154" s="4"/>
      <c r="G2154" s="4"/>
      <c r="H2154" s="1012"/>
      <c r="I2154" s="1012"/>
      <c r="J2154" s="1012">
        <f>J2124</f>
        <v>0</v>
      </c>
      <c r="K2154" s="730" t="e">
        <f t="shared" ref="K2154:K2163" si="807">J2154/I2154*100</f>
        <v>#DIV/0!</v>
      </c>
      <c r="L2154" s="1484"/>
      <c r="M2154" s="1484"/>
      <c r="N2154" s="112"/>
      <c r="O2154" s="112"/>
      <c r="P2154" s="112"/>
      <c r="Q2154" s="112"/>
      <c r="R2154" s="112"/>
      <c r="S2154" s="112"/>
      <c r="T2154" s="317"/>
      <c r="U2154" s="317"/>
      <c r="V2154" s="317"/>
      <c r="W2154" s="317"/>
      <c r="X2154" s="2372">
        <f t="shared" ref="X2154:AE2154" si="808">X2124</f>
        <v>0</v>
      </c>
      <c r="Y2154" s="317">
        <f t="shared" si="808"/>
        <v>0</v>
      </c>
      <c r="Z2154" s="765">
        <f t="shared" si="808"/>
        <v>0</v>
      </c>
      <c r="AA2154" s="317">
        <f t="shared" si="808"/>
        <v>0</v>
      </c>
      <c r="AB2154" s="317">
        <f t="shared" si="808"/>
        <v>0</v>
      </c>
      <c r="AC2154" s="317">
        <f t="shared" si="808"/>
        <v>0</v>
      </c>
      <c r="AD2154" s="317">
        <f t="shared" si="808"/>
        <v>0</v>
      </c>
      <c r="AE2154" s="317">
        <f t="shared" si="808"/>
        <v>0</v>
      </c>
      <c r="AF2154" s="908"/>
      <c r="AG2154" s="956"/>
      <c r="AH2154" s="2272"/>
      <c r="AI2154" s="1014"/>
      <c r="AN2154" s="207"/>
    </row>
    <row r="2155" spans="1:40" s="2236" customFormat="1" ht="29.25" x14ac:dyDescent="0.25">
      <c r="A2155" s="207">
        <v>1</v>
      </c>
      <c r="B2155" s="207">
        <v>1</v>
      </c>
      <c r="C2155" s="207" t="s">
        <v>785</v>
      </c>
      <c r="D2155" s="207"/>
      <c r="E2155" s="463" t="s">
        <v>260</v>
      </c>
      <c r="F2155" s="4"/>
      <c r="G2155" s="4"/>
      <c r="H2155" s="1012"/>
      <c r="I2155" s="1012"/>
      <c r="J2155" s="1012">
        <f>J2103+J2140</f>
        <v>0</v>
      </c>
      <c r="K2155" s="730" t="e">
        <f t="shared" si="807"/>
        <v>#DIV/0!</v>
      </c>
      <c r="L2155" s="1484"/>
      <c r="M2155" s="1484"/>
      <c r="N2155" s="112"/>
      <c r="O2155" s="112"/>
      <c r="P2155" s="112"/>
      <c r="Q2155" s="112"/>
      <c r="R2155" s="112"/>
      <c r="S2155" s="112"/>
      <c r="T2155" s="317"/>
      <c r="U2155" s="317"/>
      <c r="V2155" s="317"/>
      <c r="W2155" s="317"/>
      <c r="X2155" s="2372"/>
      <c r="Y2155" s="317"/>
      <c r="Z2155" s="765"/>
      <c r="AA2155" s="317"/>
      <c r="AB2155" s="317"/>
      <c r="AC2155" s="317"/>
      <c r="AD2155" s="317"/>
      <c r="AE2155" s="317"/>
      <c r="AF2155" s="912"/>
      <c r="AG2155" s="956"/>
      <c r="AH2155" s="2272"/>
      <c r="AI2155" s="1014"/>
      <c r="AN2155" s="207"/>
    </row>
    <row r="2156" spans="1:40" s="2236" customFormat="1" ht="43.5" x14ac:dyDescent="0.25">
      <c r="A2156" s="207">
        <v>1</v>
      </c>
      <c r="B2156" s="207">
        <v>1</v>
      </c>
      <c r="C2156" s="207" t="s">
        <v>785</v>
      </c>
      <c r="D2156" s="207"/>
      <c r="E2156" s="463" t="s">
        <v>273</v>
      </c>
      <c r="F2156" s="4"/>
      <c r="G2156" s="4"/>
      <c r="H2156" s="3188"/>
      <c r="I2156" s="3188"/>
      <c r="J2156" s="3188">
        <f>J2128</f>
        <v>0</v>
      </c>
      <c r="K2156" s="730" t="e">
        <f t="shared" si="807"/>
        <v>#DIV/0!</v>
      </c>
      <c r="L2156" s="1484"/>
      <c r="M2156" s="1484"/>
      <c r="N2156" s="112"/>
      <c r="O2156" s="112"/>
      <c r="P2156" s="112"/>
      <c r="Q2156" s="112"/>
      <c r="R2156" s="112"/>
      <c r="S2156" s="112"/>
      <c r="T2156" s="317"/>
      <c r="U2156" s="317"/>
      <c r="V2156" s="317"/>
      <c r="W2156" s="317"/>
      <c r="X2156" s="2372"/>
      <c r="Y2156" s="317"/>
      <c r="Z2156" s="765"/>
      <c r="AA2156" s="317"/>
      <c r="AB2156" s="317"/>
      <c r="AC2156" s="317"/>
      <c r="AD2156" s="317"/>
      <c r="AE2156" s="317"/>
      <c r="AF2156" s="912"/>
      <c r="AG2156" s="956"/>
      <c r="AH2156" s="2272"/>
      <c r="AI2156" s="1014"/>
      <c r="AN2156" s="207"/>
    </row>
    <row r="2157" spans="1:40" s="2236" customFormat="1" ht="29.25" x14ac:dyDescent="0.25">
      <c r="A2157" s="207">
        <v>1</v>
      </c>
      <c r="B2157" s="207">
        <v>1</v>
      </c>
      <c r="C2157" s="207" t="s">
        <v>785</v>
      </c>
      <c r="D2157" s="207"/>
      <c r="E2157" s="463" t="s">
        <v>261</v>
      </c>
      <c r="F2157" s="4"/>
      <c r="G2157" s="4"/>
      <c r="H2157" s="534"/>
      <c r="I2157" s="534"/>
      <c r="J2157" s="534">
        <f>J2149+J2109</f>
        <v>7.0191489361702128</v>
      </c>
      <c r="K2157" s="730" t="e">
        <f t="shared" si="807"/>
        <v>#DIV/0!</v>
      </c>
      <c r="L2157" s="1484"/>
      <c r="M2157" s="1484"/>
      <c r="N2157" s="112"/>
      <c r="O2157" s="112"/>
      <c r="P2157" s="112"/>
      <c r="Q2157" s="112"/>
      <c r="R2157" s="112"/>
      <c r="S2157" s="112"/>
      <c r="T2157" s="317"/>
      <c r="U2157" s="317"/>
      <c r="V2157" s="317"/>
      <c r="W2157" s="317"/>
      <c r="X2157" s="2372"/>
      <c r="Y2157" s="317"/>
      <c r="Z2157" s="765"/>
      <c r="AA2157" s="317"/>
      <c r="AB2157" s="317"/>
      <c r="AC2157" s="317"/>
      <c r="AD2157" s="317"/>
      <c r="AE2157" s="317"/>
      <c r="AF2157" s="912"/>
      <c r="AG2157" s="956"/>
      <c r="AH2157" s="2272"/>
      <c r="AI2157" s="1014"/>
      <c r="AN2157" s="207"/>
    </row>
    <row r="2158" spans="1:40" s="2236" customFormat="1" ht="29.25" x14ac:dyDescent="0.25">
      <c r="A2158" s="207">
        <v>1</v>
      </c>
      <c r="B2158" s="207">
        <v>1</v>
      </c>
      <c r="C2158" s="207" t="s">
        <v>785</v>
      </c>
      <c r="D2158" s="207"/>
      <c r="E2158" s="463" t="s">
        <v>262</v>
      </c>
      <c r="F2158" s="4"/>
      <c r="G2158" s="4"/>
      <c r="H2158" s="534"/>
      <c r="I2158" s="534"/>
      <c r="J2158" s="534">
        <f>J2113</f>
        <v>1</v>
      </c>
      <c r="K2158" s="730" t="e">
        <f t="shared" si="807"/>
        <v>#DIV/0!</v>
      </c>
      <c r="L2158" s="1484"/>
      <c r="M2158" s="1484"/>
      <c r="N2158" s="112"/>
      <c r="O2158" s="112"/>
      <c r="P2158" s="112"/>
      <c r="Q2158" s="112"/>
      <c r="R2158" s="112"/>
      <c r="S2158" s="112"/>
      <c r="T2158" s="317"/>
      <c r="U2158" s="317"/>
      <c r="V2158" s="317"/>
      <c r="W2158" s="317"/>
      <c r="X2158" s="855"/>
      <c r="Y2158" s="2257">
        <f t="shared" ref="Y2158:Y2159" si="809">AE2158-AD2158-Z2158</f>
        <v>1.40544</v>
      </c>
      <c r="Z2158" s="765"/>
      <c r="AA2158" s="317"/>
      <c r="AB2158" s="317"/>
      <c r="AC2158" s="317"/>
      <c r="AD2158" s="317"/>
      <c r="AE2158" s="317">
        <f>AE2113</f>
        <v>1.40544</v>
      </c>
      <c r="AF2158" s="912"/>
      <c r="AG2158" s="956"/>
      <c r="AH2158" s="2272"/>
      <c r="AI2158" s="1014"/>
      <c r="AN2158" s="207"/>
    </row>
    <row r="2159" spans="1:40" s="2236" customFormat="1" x14ac:dyDescent="0.25">
      <c r="A2159" s="207">
        <v>1</v>
      </c>
      <c r="B2159" s="207">
        <v>1</v>
      </c>
      <c r="C2159" s="207" t="s">
        <v>785</v>
      </c>
      <c r="D2159" s="207"/>
      <c r="E2159" s="464" t="s">
        <v>134</v>
      </c>
      <c r="F2159" s="4"/>
      <c r="G2159" s="4"/>
      <c r="H2159" s="562"/>
      <c r="I2159" s="562"/>
      <c r="J2159" s="562">
        <f>J2154*2.6+J2155+J2156+J2158+J2109*2.6+J2152/4.2</f>
        <v>18.880952380952383</v>
      </c>
      <c r="K2159" s="730" t="e">
        <f t="shared" si="807"/>
        <v>#DIV/0!</v>
      </c>
      <c r="L2159" s="1484"/>
      <c r="M2159" s="1484"/>
      <c r="N2159" s="112"/>
      <c r="O2159" s="112"/>
      <c r="P2159" s="112"/>
      <c r="Q2159" s="112"/>
      <c r="R2159" s="112"/>
      <c r="S2159" s="112"/>
      <c r="T2159" s="317"/>
      <c r="U2159" s="317"/>
      <c r="V2159" s="317"/>
      <c r="W2159" s="317"/>
      <c r="X2159" s="2372">
        <f t="shared" ref="X2159:AD2159" si="810">SUM(X2158,X2148,X2140,X2128,X2124,X2101)</f>
        <v>0</v>
      </c>
      <c r="Y2159" s="2257">
        <f t="shared" si="809"/>
        <v>20.790439999999997</v>
      </c>
      <c r="Z2159" s="765">
        <f t="shared" si="810"/>
        <v>0</v>
      </c>
      <c r="AA2159" s="317">
        <f t="shared" si="810"/>
        <v>0</v>
      </c>
      <c r="AB2159" s="317">
        <f t="shared" si="810"/>
        <v>0</v>
      </c>
      <c r="AC2159" s="317">
        <f t="shared" si="810"/>
        <v>0</v>
      </c>
      <c r="AD2159" s="317">
        <f t="shared" si="810"/>
        <v>0</v>
      </c>
      <c r="AE2159" s="317">
        <f>SUM(AE2158,AE2148,AE2140,AE2128,AE2124,AE2101,AE2123)</f>
        <v>20.790439999999997</v>
      </c>
      <c r="AF2159" s="912"/>
      <c r="AG2159" s="956"/>
      <c r="AH2159" s="2272"/>
      <c r="AI2159" s="1014"/>
      <c r="AN2159" s="207"/>
    </row>
    <row r="2160" spans="1:40" s="2236" customFormat="1" x14ac:dyDescent="0.25">
      <c r="A2160" s="207">
        <v>1</v>
      </c>
      <c r="B2160" s="207">
        <v>1</v>
      </c>
      <c r="C2160" s="207" t="s">
        <v>785</v>
      </c>
      <c r="D2160" s="207"/>
      <c r="E2160" s="691" t="s">
        <v>197</v>
      </c>
      <c r="F2160" s="691"/>
      <c r="G2160" s="691"/>
      <c r="H2160" s="270"/>
      <c r="I2160" s="2522"/>
      <c r="J2160" s="270">
        <f>J2163</f>
        <v>2</v>
      </c>
      <c r="K2160" s="2522" t="e">
        <f t="shared" si="807"/>
        <v>#DIV/0!</v>
      </c>
      <c r="L2160" s="1973"/>
      <c r="M2160" s="1226"/>
      <c r="N2160" s="2524"/>
      <c r="O2160" s="2524"/>
      <c r="P2160" s="2524"/>
      <c r="Q2160" s="272"/>
      <c r="R2160" s="2524"/>
      <c r="S2160" s="272"/>
      <c r="T2160" s="2405"/>
      <c r="U2160" s="2405"/>
      <c r="V2160" s="2405"/>
      <c r="W2160" s="2405"/>
      <c r="X2160" s="2373"/>
      <c r="Y2160" s="2737"/>
      <c r="Z2160" s="2738"/>
      <c r="AA2160" s="2737"/>
      <c r="AB2160" s="2737"/>
      <c r="AC2160" s="2737"/>
      <c r="AD2160" s="2405"/>
      <c r="AE2160" s="2405"/>
      <c r="AF2160" s="1912"/>
      <c r="AG2160" s="2739"/>
      <c r="AH2160" s="2272"/>
      <c r="AI2160" s="1014"/>
      <c r="AN2160" s="207"/>
    </row>
    <row r="2161" spans="1:266" s="2236" customFormat="1" x14ac:dyDescent="0.25">
      <c r="A2161" s="207">
        <v>1</v>
      </c>
      <c r="B2161" s="207">
        <v>1</v>
      </c>
      <c r="C2161" s="207" t="s">
        <v>785</v>
      </c>
      <c r="D2161" s="207"/>
      <c r="E2161" s="686" t="s">
        <v>198</v>
      </c>
      <c r="F2161" s="686"/>
      <c r="G2161" s="686"/>
      <c r="H2161" s="213"/>
      <c r="I2161" s="2523"/>
      <c r="J2161" s="213">
        <f>J2163-J2162</f>
        <v>2</v>
      </c>
      <c r="K2161" s="2523" t="e">
        <f t="shared" si="807"/>
        <v>#DIV/0!</v>
      </c>
      <c r="L2161" s="1973"/>
      <c r="M2161" s="1226"/>
      <c r="N2161" s="2524"/>
      <c r="O2161" s="2524"/>
      <c r="P2161" s="2524"/>
      <c r="Q2161" s="272"/>
      <c r="R2161" s="2524"/>
      <c r="S2161" s="272"/>
      <c r="T2161" s="2405"/>
      <c r="U2161" s="2405"/>
      <c r="V2161" s="2405"/>
      <c r="W2161" s="2405"/>
      <c r="X2161" s="2373"/>
      <c r="Y2161" s="2737"/>
      <c r="Z2161" s="2738"/>
      <c r="AA2161" s="2737"/>
      <c r="AB2161" s="2737"/>
      <c r="AC2161" s="2737"/>
      <c r="AD2161" s="2405"/>
      <c r="AE2161" s="2405"/>
      <c r="AF2161" s="2525"/>
      <c r="AG2161" s="2739"/>
      <c r="AH2161" s="2272"/>
      <c r="AI2161" s="1014"/>
      <c r="AN2161" s="207"/>
    </row>
    <row r="2162" spans="1:266" s="2236" customFormat="1" ht="30" x14ac:dyDescent="0.25">
      <c r="A2162" s="207">
        <v>1</v>
      </c>
      <c r="B2162" s="207">
        <v>1</v>
      </c>
      <c r="C2162" s="207" t="s">
        <v>785</v>
      </c>
      <c r="D2162" s="207"/>
      <c r="E2162" s="686" t="s">
        <v>199</v>
      </c>
      <c r="F2162" s="686"/>
      <c r="G2162" s="686"/>
      <c r="H2162" s="2143"/>
      <c r="I2162" s="2523"/>
      <c r="J2162" s="2143"/>
      <c r="K2162" s="2523" t="e">
        <f t="shared" si="807"/>
        <v>#DIV/0!</v>
      </c>
      <c r="L2162" s="2374"/>
      <c r="M2162" s="1247"/>
      <c r="N2162" s="2524"/>
      <c r="O2162" s="2524"/>
      <c r="P2162" s="2524"/>
      <c r="Q2162" s="143"/>
      <c r="R2162" s="2524"/>
      <c r="S2162" s="272"/>
      <c r="T2162" s="2405"/>
      <c r="U2162" s="2405"/>
      <c r="V2162" s="2405"/>
      <c r="W2162" s="2405"/>
      <c r="X2162" s="2373"/>
      <c r="Y2162" s="2519"/>
      <c r="Z2162" s="2738"/>
      <c r="AA2162" s="2737"/>
      <c r="AB2162" s="2519"/>
      <c r="AC2162" s="2519"/>
      <c r="AD2162" s="2287"/>
      <c r="AE2162" s="2287"/>
      <c r="AF2162" s="2525"/>
      <c r="AG2162" s="2607"/>
      <c r="AH2162" s="2272"/>
      <c r="AI2162" s="1014"/>
      <c r="AN2162" s="207"/>
    </row>
    <row r="2163" spans="1:266" s="2236" customFormat="1" ht="29.25" x14ac:dyDescent="0.25">
      <c r="A2163" s="207"/>
      <c r="B2163" s="207">
        <v>1</v>
      </c>
      <c r="C2163" s="207" t="s">
        <v>785</v>
      </c>
      <c r="D2163" s="207"/>
      <c r="E2163" s="691" t="s">
        <v>204</v>
      </c>
      <c r="F2163" s="691"/>
      <c r="G2163" s="691"/>
      <c r="H2163" s="2143"/>
      <c r="I2163" s="2524"/>
      <c r="J2163" s="2143">
        <v>2</v>
      </c>
      <c r="K2163" s="2522" t="e">
        <f t="shared" si="807"/>
        <v>#DIV/0!</v>
      </c>
      <c r="L2163" s="2528"/>
      <c r="M2163" s="1248"/>
      <c r="N2163" s="2526"/>
      <c r="O2163" s="2526"/>
      <c r="P2163" s="2526"/>
      <c r="Q2163" s="1073"/>
      <c r="R2163" s="2526"/>
      <c r="S2163" s="1086"/>
      <c r="T2163" s="2530"/>
      <c r="U2163" s="2530"/>
      <c r="V2163" s="2530"/>
      <c r="W2163" s="2530"/>
      <c r="X2163" s="855">
        <f>T2163/12*$E$3+(U2163-T2163)/11*3+(V2163-U2163)/10*2+(W2163-V2163)/9*1</f>
        <v>0</v>
      </c>
      <c r="Y2163" s="2870">
        <f>AE2163-AD2163-AA2163-Z2163</f>
        <v>10.162660000000001</v>
      </c>
      <c r="Z2163" s="2889"/>
      <c r="AA2163" s="2890"/>
      <c r="AB2163" s="2870">
        <f>Y2163-X2163</f>
        <v>10.162660000000001</v>
      </c>
      <c r="AC2163" s="2870"/>
      <c r="AD2163" s="2891"/>
      <c r="AE2163" s="2891">
        <v>10.162660000000001</v>
      </c>
      <c r="AF2163" s="1912"/>
      <c r="AG2163" s="2712"/>
      <c r="AH2163" s="2272"/>
      <c r="AI2163" s="1014"/>
      <c r="AN2163" s="207"/>
    </row>
    <row r="2164" spans="1:266" ht="15.75" thickBot="1" x14ac:dyDescent="0.3">
      <c r="A2164" s="207">
        <v>1</v>
      </c>
      <c r="B2164" s="207">
        <v>1</v>
      </c>
      <c r="C2164" s="207" t="s">
        <v>785</v>
      </c>
      <c r="E2164" s="1121" t="s">
        <v>277</v>
      </c>
      <c r="F2164" s="1121"/>
      <c r="G2164" s="1121"/>
      <c r="H2164" s="237"/>
      <c r="I2164" s="2892"/>
      <c r="J2164" s="2892"/>
      <c r="K2164" s="2892"/>
      <c r="L2164" s="2600"/>
      <c r="M2164" s="2600"/>
      <c r="N2164" s="2892"/>
      <c r="O2164" s="2892"/>
      <c r="P2164" s="2892">
        <f>P2121+P2099</f>
        <v>0</v>
      </c>
      <c r="Q2164" s="2892"/>
      <c r="R2164" s="2892"/>
      <c r="S2164" s="2892"/>
      <c r="T2164" s="319"/>
      <c r="U2164" s="319"/>
      <c r="V2164" s="319"/>
      <c r="W2164" s="319"/>
      <c r="X2164" s="848">
        <f t="shared" ref="X2164:AE2164" si="811">X2163+X2159+X2121+X2099</f>
        <v>0</v>
      </c>
      <c r="Y2164" s="2257">
        <f t="shared" ref="Y2164" si="812">AE2164-AD2164-Z2164</f>
        <v>30.113099999999999</v>
      </c>
      <c r="Z2164" s="760">
        <f t="shared" si="811"/>
        <v>0</v>
      </c>
      <c r="AA2164" s="319">
        <f t="shared" si="811"/>
        <v>-0.84</v>
      </c>
      <c r="AB2164" s="319">
        <f t="shared" si="811"/>
        <v>10.162660000000001</v>
      </c>
      <c r="AC2164" s="319">
        <f t="shared" si="811"/>
        <v>0</v>
      </c>
      <c r="AD2164" s="319">
        <f t="shared" si="811"/>
        <v>0</v>
      </c>
      <c r="AE2164" s="319">
        <f t="shared" si="811"/>
        <v>30.113099999999999</v>
      </c>
      <c r="AF2164" s="2893"/>
      <c r="AG2164" s="845"/>
      <c r="AH2164" s="2272"/>
      <c r="AN2164" s="207"/>
    </row>
    <row r="2165" spans="1:266" ht="29.25" x14ac:dyDescent="0.25">
      <c r="A2165" s="207">
        <v>1</v>
      </c>
      <c r="B2165" s="207">
        <v>1</v>
      </c>
      <c r="E2165" s="2894" t="s">
        <v>174</v>
      </c>
      <c r="F2165" s="2894"/>
      <c r="G2165" s="2695"/>
      <c r="H2165" s="2895"/>
      <c r="I2165" s="2896"/>
      <c r="J2165" s="2896"/>
      <c r="K2165" s="2896"/>
      <c r="L2165" s="2896"/>
      <c r="M2165" s="2896"/>
      <c r="N2165" s="2896"/>
      <c r="O2165" s="2896"/>
      <c r="P2165" s="2896"/>
      <c r="Q2165" s="2896"/>
      <c r="R2165" s="2896"/>
      <c r="S2165" s="2896"/>
      <c r="T2165" s="2541"/>
      <c r="U2165" s="2541"/>
      <c r="V2165" s="2541"/>
      <c r="W2165" s="2541"/>
      <c r="X2165" s="2897">
        <f>SUM(X2164)</f>
        <v>0</v>
      </c>
      <c r="Y2165" s="2541">
        <f t="shared" ref="Y2165:AE2165" si="813">SUM(Y2164)</f>
        <v>30.113099999999999</v>
      </c>
      <c r="Z2165" s="1281">
        <f>SUM(Z2164)</f>
        <v>0</v>
      </c>
      <c r="AA2165" s="2541">
        <f>SUM(AA2164)</f>
        <v>-0.84</v>
      </c>
      <c r="AB2165" s="2541">
        <f t="shared" si="813"/>
        <v>10.162660000000001</v>
      </c>
      <c r="AC2165" s="2541">
        <f>SUM(AC2164)</f>
        <v>0</v>
      </c>
      <c r="AD2165" s="2541">
        <f t="shared" si="813"/>
        <v>0</v>
      </c>
      <c r="AE2165" s="2541">
        <f t="shared" si="813"/>
        <v>30.113099999999999</v>
      </c>
      <c r="AF2165" s="2898"/>
      <c r="AG2165" s="844"/>
      <c r="AH2165" s="3525"/>
    </row>
    <row r="2166" spans="1:266" ht="29.25" x14ac:dyDescent="0.25">
      <c r="A2166" s="207">
        <v>1</v>
      </c>
      <c r="B2166" s="207">
        <v>1</v>
      </c>
      <c r="E2166" s="2100" t="s">
        <v>77</v>
      </c>
      <c r="F2166" s="2100"/>
      <c r="G2166" s="2100"/>
      <c r="H2166" s="2899"/>
      <c r="I2166" s="2900"/>
      <c r="J2166" s="2900">
        <f>J2099</f>
        <v>0</v>
      </c>
      <c r="K2166" s="2900" t="e">
        <f>J2166/I2166*100</f>
        <v>#DIV/0!</v>
      </c>
      <c r="L2166" s="2901">
        <f>L2099</f>
        <v>0</v>
      </c>
      <c r="M2166" s="2901" t="e">
        <f>P2166/J2166</f>
        <v>#DIV/0!</v>
      </c>
      <c r="N2166" s="2900">
        <f>N2099</f>
        <v>0</v>
      </c>
      <c r="O2166" s="2900">
        <f>O2099</f>
        <v>0</v>
      </c>
      <c r="P2166" s="2900">
        <f>P2099</f>
        <v>0</v>
      </c>
      <c r="Q2166" s="1889" t="e">
        <f>P2166/O2166*100</f>
        <v>#DIV/0!</v>
      </c>
      <c r="R2166" s="2900">
        <f>SUM(R2099)</f>
        <v>0</v>
      </c>
      <c r="S2166" s="1889" t="e">
        <f>P2166/$E$3*12/R2166</f>
        <v>#DIV/0!</v>
      </c>
      <c r="T2166" s="2902"/>
      <c r="U2166" s="2902"/>
      <c r="V2166" s="2902"/>
      <c r="W2166" s="2902"/>
      <c r="X2166" s="2809">
        <f t="shared" ref="X2166:AE2166" si="814">X2099</f>
        <v>0</v>
      </c>
      <c r="Y2166" s="2902">
        <f t="shared" si="814"/>
        <v>-0.84</v>
      </c>
      <c r="Z2166" s="2903">
        <f t="shared" si="814"/>
        <v>0</v>
      </c>
      <c r="AA2166" s="2902">
        <f t="shared" si="814"/>
        <v>-0.84</v>
      </c>
      <c r="AB2166" s="2902">
        <f t="shared" si="814"/>
        <v>0</v>
      </c>
      <c r="AC2166" s="2902">
        <f t="shared" si="814"/>
        <v>0</v>
      </c>
      <c r="AD2166" s="2902">
        <f t="shared" si="814"/>
        <v>0</v>
      </c>
      <c r="AE2166" s="2902">
        <f t="shared" si="814"/>
        <v>-0.84</v>
      </c>
      <c r="AF2166" s="2904"/>
      <c r="AG2166" s="2905"/>
      <c r="AH2166" s="2272"/>
    </row>
    <row r="2167" spans="1:266" s="832" customFormat="1" x14ac:dyDescent="0.25">
      <c r="A2167" s="207">
        <v>1</v>
      </c>
      <c r="B2167" s="207">
        <v>1</v>
      </c>
      <c r="C2167" s="207"/>
      <c r="D2167" s="207"/>
      <c r="E2167" s="2652" t="s">
        <v>14</v>
      </c>
      <c r="F2167" s="2652"/>
      <c r="G2167" s="163"/>
      <c r="H2167" s="1897"/>
      <c r="I2167" s="731"/>
      <c r="J2167" s="731"/>
      <c r="K2167" s="731"/>
      <c r="L2167" s="2548"/>
      <c r="M2167" s="2548"/>
      <c r="N2167" s="2549"/>
      <c r="O2167" s="2549"/>
      <c r="P2167" s="2549"/>
      <c r="Q2167" s="1889"/>
      <c r="R2167" s="1889"/>
      <c r="S2167" s="1889"/>
      <c r="T2167" s="2809"/>
      <c r="U2167" s="2809"/>
      <c r="V2167" s="2809"/>
      <c r="W2167" s="2809"/>
      <c r="X2167" s="2809">
        <f t="shared" ref="X2167:AE2167" si="815">X2100</f>
        <v>0</v>
      </c>
      <c r="Y2167" s="2809">
        <f t="shared" si="815"/>
        <v>0</v>
      </c>
      <c r="Z2167" s="2810">
        <f t="shared" si="815"/>
        <v>0</v>
      </c>
      <c r="AA2167" s="2809">
        <f t="shared" si="815"/>
        <v>0</v>
      </c>
      <c r="AB2167" s="2809">
        <f t="shared" si="815"/>
        <v>0</v>
      </c>
      <c r="AC2167" s="2811">
        <f t="shared" si="815"/>
        <v>0</v>
      </c>
      <c r="AD2167" s="2811">
        <f t="shared" si="815"/>
        <v>0</v>
      </c>
      <c r="AE2167" s="2809">
        <f t="shared" si="815"/>
        <v>0</v>
      </c>
      <c r="AF2167" s="908"/>
      <c r="AG2167" s="2616"/>
      <c r="AH2167" s="2272"/>
      <c r="AI2167" s="2997"/>
      <c r="AJ2167" s="141"/>
      <c r="AK2167" s="141"/>
      <c r="AL2167" s="141"/>
      <c r="AM2167" s="141"/>
      <c r="AN2167" s="141"/>
      <c r="AO2167" s="141"/>
      <c r="AP2167" s="141"/>
      <c r="AQ2167" s="141"/>
      <c r="AR2167" s="141"/>
      <c r="AS2167" s="141"/>
      <c r="AT2167" s="141"/>
      <c r="AU2167" s="141"/>
      <c r="AV2167" s="141"/>
      <c r="AW2167" s="141"/>
      <c r="AX2167" s="141"/>
      <c r="AY2167" s="141"/>
      <c r="AZ2167" s="141"/>
      <c r="BA2167" s="141"/>
      <c r="BB2167" s="141"/>
      <c r="BC2167" s="141"/>
      <c r="BD2167" s="141"/>
      <c r="BE2167" s="141"/>
      <c r="BF2167" s="141"/>
      <c r="BG2167" s="141"/>
      <c r="BH2167" s="141"/>
      <c r="BI2167" s="141"/>
      <c r="BJ2167" s="141"/>
      <c r="BK2167" s="141"/>
      <c r="BL2167" s="141"/>
      <c r="BM2167" s="141"/>
      <c r="BN2167" s="141"/>
      <c r="BO2167" s="141"/>
      <c r="BP2167" s="141"/>
      <c r="BQ2167" s="141"/>
      <c r="BR2167" s="141"/>
      <c r="BS2167" s="141"/>
      <c r="BT2167" s="141"/>
      <c r="BU2167" s="141"/>
      <c r="BV2167" s="141"/>
      <c r="BW2167" s="141"/>
      <c r="BX2167" s="141"/>
      <c r="BY2167" s="141"/>
      <c r="BZ2167" s="141"/>
      <c r="CA2167" s="141"/>
      <c r="CB2167" s="141"/>
      <c r="CC2167" s="141"/>
      <c r="CD2167" s="141"/>
      <c r="CE2167" s="141"/>
      <c r="CF2167" s="141"/>
      <c r="CG2167" s="141"/>
      <c r="CH2167" s="141"/>
      <c r="CI2167" s="141"/>
      <c r="CJ2167" s="141"/>
      <c r="CK2167" s="141"/>
      <c r="CL2167" s="141"/>
      <c r="CM2167" s="141"/>
      <c r="CN2167" s="141"/>
      <c r="CO2167" s="141"/>
      <c r="CP2167" s="141"/>
      <c r="CQ2167" s="141"/>
      <c r="CR2167" s="141"/>
      <c r="CS2167" s="141"/>
      <c r="CT2167" s="141"/>
      <c r="CU2167" s="141"/>
      <c r="CV2167" s="141"/>
      <c r="CW2167" s="141"/>
      <c r="CX2167" s="141"/>
      <c r="CY2167" s="141"/>
      <c r="CZ2167" s="141"/>
      <c r="DA2167" s="141"/>
      <c r="DB2167" s="141"/>
      <c r="DC2167" s="141"/>
      <c r="DD2167" s="141"/>
      <c r="DE2167" s="141"/>
      <c r="DF2167" s="141"/>
      <c r="DG2167" s="141"/>
      <c r="DH2167" s="141"/>
      <c r="DI2167" s="141"/>
      <c r="DJ2167" s="141"/>
      <c r="DK2167" s="141"/>
      <c r="DL2167" s="141"/>
      <c r="DM2167" s="141"/>
      <c r="DN2167" s="141"/>
      <c r="DO2167" s="141"/>
      <c r="DP2167" s="141"/>
      <c r="DQ2167" s="141"/>
      <c r="DR2167" s="141"/>
      <c r="DS2167" s="141"/>
      <c r="DT2167" s="141"/>
      <c r="DU2167" s="141"/>
      <c r="DV2167" s="141"/>
      <c r="DW2167" s="141"/>
      <c r="DX2167" s="141"/>
      <c r="DY2167" s="141"/>
      <c r="DZ2167" s="141"/>
      <c r="EA2167" s="141"/>
      <c r="EB2167" s="141"/>
      <c r="EC2167" s="141"/>
      <c r="ED2167" s="141"/>
      <c r="EE2167" s="141"/>
      <c r="EF2167" s="141"/>
      <c r="EG2167" s="141"/>
      <c r="EH2167" s="141"/>
      <c r="EI2167" s="141"/>
      <c r="EJ2167" s="141"/>
      <c r="EK2167" s="141"/>
      <c r="EL2167" s="141"/>
      <c r="EM2167" s="141"/>
      <c r="EN2167" s="141"/>
      <c r="EO2167" s="141"/>
      <c r="EP2167" s="141"/>
      <c r="EQ2167" s="141"/>
      <c r="ER2167" s="141"/>
      <c r="ES2167" s="141"/>
      <c r="ET2167" s="141"/>
      <c r="EU2167" s="141"/>
      <c r="EV2167" s="141"/>
      <c r="EW2167" s="141"/>
      <c r="EX2167" s="141"/>
      <c r="EY2167" s="141"/>
      <c r="EZ2167" s="141"/>
      <c r="FA2167" s="141"/>
      <c r="FB2167" s="141"/>
      <c r="FC2167" s="141"/>
      <c r="FD2167" s="141"/>
      <c r="FE2167" s="141"/>
      <c r="FF2167" s="141"/>
      <c r="FG2167" s="141"/>
      <c r="FH2167" s="141"/>
      <c r="FI2167" s="141"/>
      <c r="FJ2167" s="141"/>
      <c r="FK2167" s="141"/>
      <c r="FL2167" s="141"/>
      <c r="FM2167" s="141"/>
      <c r="FN2167" s="141"/>
      <c r="FO2167" s="141"/>
      <c r="FP2167" s="141"/>
      <c r="FQ2167" s="141"/>
      <c r="FR2167" s="141"/>
      <c r="FS2167" s="141"/>
      <c r="FT2167" s="141"/>
      <c r="FU2167" s="141"/>
      <c r="FV2167" s="141"/>
      <c r="FW2167" s="141"/>
      <c r="FX2167" s="141"/>
      <c r="FY2167" s="141"/>
      <c r="FZ2167" s="141"/>
      <c r="GA2167" s="141"/>
      <c r="GB2167" s="141"/>
      <c r="GC2167" s="141"/>
      <c r="GD2167" s="141"/>
      <c r="GE2167" s="141"/>
      <c r="GF2167" s="141"/>
      <c r="GG2167" s="141"/>
      <c r="GH2167" s="141"/>
      <c r="GI2167" s="141"/>
      <c r="GJ2167" s="141"/>
      <c r="GK2167" s="141"/>
      <c r="GL2167" s="141"/>
      <c r="GM2167" s="141"/>
      <c r="GN2167" s="141"/>
      <c r="GO2167" s="141"/>
      <c r="GP2167" s="141"/>
      <c r="GQ2167" s="141"/>
      <c r="GR2167" s="141"/>
      <c r="GS2167" s="141"/>
      <c r="GT2167" s="141"/>
      <c r="GU2167" s="141"/>
      <c r="GV2167" s="141"/>
      <c r="GW2167" s="141"/>
      <c r="GX2167" s="141"/>
      <c r="GY2167" s="141"/>
      <c r="GZ2167" s="141"/>
      <c r="HA2167" s="141"/>
      <c r="HB2167" s="141"/>
      <c r="HC2167" s="141"/>
      <c r="HD2167" s="141"/>
      <c r="HE2167" s="141"/>
      <c r="HF2167" s="141"/>
      <c r="HG2167" s="141"/>
      <c r="HH2167" s="141"/>
      <c r="HI2167" s="141"/>
      <c r="HJ2167" s="141"/>
      <c r="HK2167" s="141"/>
      <c r="HL2167" s="141"/>
      <c r="HM2167" s="141"/>
      <c r="HN2167" s="141"/>
      <c r="HO2167" s="141"/>
      <c r="HP2167" s="141"/>
      <c r="HQ2167" s="141"/>
      <c r="HR2167" s="141"/>
      <c r="HS2167" s="141"/>
      <c r="HT2167" s="141"/>
      <c r="HU2167" s="141"/>
      <c r="HV2167" s="141"/>
      <c r="HW2167" s="141"/>
      <c r="HX2167" s="141"/>
      <c r="HY2167" s="141"/>
      <c r="HZ2167" s="141"/>
      <c r="IA2167" s="141"/>
      <c r="IB2167" s="141"/>
      <c r="IC2167" s="141"/>
      <c r="ID2167" s="141"/>
      <c r="IE2167" s="141"/>
      <c r="IF2167" s="141"/>
      <c r="IG2167" s="141"/>
      <c r="IH2167" s="141"/>
      <c r="II2167" s="141"/>
      <c r="IJ2167" s="141"/>
      <c r="IK2167" s="141"/>
      <c r="IL2167" s="141"/>
      <c r="IM2167" s="141"/>
      <c r="IN2167" s="141"/>
      <c r="IO2167" s="141"/>
      <c r="IP2167" s="141"/>
      <c r="IQ2167" s="141"/>
      <c r="IR2167" s="141"/>
      <c r="IS2167" s="141"/>
      <c r="IT2167" s="141"/>
      <c r="IU2167" s="141"/>
      <c r="IV2167" s="141"/>
      <c r="IW2167" s="141"/>
      <c r="IX2167" s="141"/>
      <c r="IY2167" s="141"/>
      <c r="IZ2167" s="141"/>
      <c r="JA2167" s="141"/>
      <c r="JB2167" s="141"/>
      <c r="JC2167" s="141"/>
      <c r="JD2167" s="141"/>
      <c r="JE2167" s="141"/>
      <c r="JF2167" s="141"/>
    </row>
    <row r="2168" spans="1:266" s="832" customFormat="1" x14ac:dyDescent="0.25">
      <c r="A2168" s="207">
        <v>1</v>
      </c>
      <c r="B2168" s="207">
        <v>1</v>
      </c>
      <c r="C2168" s="207"/>
      <c r="D2168" s="207"/>
      <c r="E2168" s="162" t="s">
        <v>194</v>
      </c>
      <c r="F2168" s="162"/>
      <c r="G2168" s="163"/>
      <c r="H2168" s="1897"/>
      <c r="I2168" s="731"/>
      <c r="J2168" s="731"/>
      <c r="K2168" s="2900"/>
      <c r="L2168" s="2548"/>
      <c r="M2168" s="2548"/>
      <c r="N2168" s="2549"/>
      <c r="O2168" s="2549"/>
      <c r="P2168" s="2549"/>
      <c r="Q2168" s="2549"/>
      <c r="R2168" s="2549"/>
      <c r="S2168" s="2549"/>
      <c r="T2168" s="2809"/>
      <c r="U2168" s="2809"/>
      <c r="V2168" s="2809"/>
      <c r="W2168" s="2809"/>
      <c r="X2168" s="2809">
        <f t="shared" ref="X2168:AE2168" si="816">X2101</f>
        <v>0</v>
      </c>
      <c r="Y2168" s="2809">
        <f t="shared" si="816"/>
        <v>0</v>
      </c>
      <c r="Z2168" s="2810">
        <f t="shared" si="816"/>
        <v>0</v>
      </c>
      <c r="AA2168" s="2809">
        <f t="shared" si="816"/>
        <v>0</v>
      </c>
      <c r="AB2168" s="2809">
        <f t="shared" si="816"/>
        <v>0</v>
      </c>
      <c r="AC2168" s="2811">
        <f t="shared" si="816"/>
        <v>0</v>
      </c>
      <c r="AD2168" s="2811">
        <f t="shared" si="816"/>
        <v>0</v>
      </c>
      <c r="AE2168" s="2809">
        <f t="shared" si="816"/>
        <v>0</v>
      </c>
      <c r="AF2168" s="908"/>
      <c r="AG2168" s="2616"/>
      <c r="AH2168" s="2272"/>
      <c r="AI2168" s="2997"/>
      <c r="AJ2168" s="141"/>
      <c r="AK2168" s="141"/>
      <c r="AL2168" s="141"/>
      <c r="AM2168" s="141"/>
      <c r="AN2168" s="141"/>
      <c r="AO2168" s="141"/>
      <c r="AP2168" s="141"/>
      <c r="AQ2168" s="141"/>
      <c r="AR2168" s="141"/>
      <c r="AS2168" s="141"/>
      <c r="AT2168" s="141"/>
      <c r="AU2168" s="141"/>
      <c r="AV2168" s="141"/>
      <c r="AW2168" s="141"/>
      <c r="AX2168" s="141"/>
      <c r="AY2168" s="141"/>
      <c r="AZ2168" s="141"/>
      <c r="BA2168" s="141"/>
      <c r="BB2168" s="141"/>
      <c r="BC2168" s="141"/>
      <c r="BD2168" s="141"/>
      <c r="BE2168" s="141"/>
      <c r="BF2168" s="141"/>
      <c r="BG2168" s="141"/>
      <c r="BH2168" s="141"/>
      <c r="BI2168" s="141"/>
      <c r="BJ2168" s="141"/>
      <c r="BK2168" s="141"/>
      <c r="BL2168" s="141"/>
      <c r="BM2168" s="141"/>
      <c r="BN2168" s="141"/>
      <c r="BO2168" s="141"/>
      <c r="BP2168" s="141"/>
      <c r="BQ2168" s="141"/>
      <c r="BR2168" s="141"/>
      <c r="BS2168" s="141"/>
      <c r="BT2168" s="141"/>
      <c r="BU2168" s="141"/>
      <c r="BV2168" s="141"/>
      <c r="BW2168" s="141"/>
      <c r="BX2168" s="141"/>
      <c r="BY2168" s="141"/>
      <c r="BZ2168" s="141"/>
      <c r="CA2168" s="141"/>
      <c r="CB2168" s="141"/>
      <c r="CC2168" s="141"/>
      <c r="CD2168" s="141"/>
      <c r="CE2168" s="141"/>
      <c r="CF2168" s="141"/>
      <c r="CG2168" s="141"/>
      <c r="CH2168" s="141"/>
      <c r="CI2168" s="141"/>
      <c r="CJ2168" s="141"/>
      <c r="CK2168" s="141"/>
      <c r="CL2168" s="141"/>
      <c r="CM2168" s="141"/>
      <c r="CN2168" s="141"/>
      <c r="CO2168" s="141"/>
      <c r="CP2168" s="141"/>
      <c r="CQ2168" s="141"/>
      <c r="CR2168" s="141"/>
      <c r="CS2168" s="141"/>
      <c r="CT2168" s="141"/>
      <c r="CU2168" s="141"/>
      <c r="CV2168" s="141"/>
      <c r="CW2168" s="141"/>
      <c r="CX2168" s="141"/>
      <c r="CY2168" s="141"/>
      <c r="CZ2168" s="141"/>
      <c r="DA2168" s="141"/>
      <c r="DB2168" s="141"/>
      <c r="DC2168" s="141"/>
      <c r="DD2168" s="141"/>
      <c r="DE2168" s="141"/>
      <c r="DF2168" s="141"/>
      <c r="DG2168" s="141"/>
      <c r="DH2168" s="141"/>
      <c r="DI2168" s="141"/>
      <c r="DJ2168" s="141"/>
      <c r="DK2168" s="141"/>
      <c r="DL2168" s="141"/>
      <c r="DM2168" s="141"/>
      <c r="DN2168" s="141"/>
      <c r="DO2168" s="141"/>
      <c r="DP2168" s="141"/>
      <c r="DQ2168" s="141"/>
      <c r="DR2168" s="141"/>
      <c r="DS2168" s="141"/>
      <c r="DT2168" s="141"/>
      <c r="DU2168" s="141"/>
      <c r="DV2168" s="141"/>
      <c r="DW2168" s="141"/>
      <c r="DX2168" s="141"/>
      <c r="DY2168" s="141"/>
      <c r="DZ2168" s="141"/>
      <c r="EA2168" s="141"/>
      <c r="EB2168" s="141"/>
      <c r="EC2168" s="141"/>
      <c r="ED2168" s="141"/>
      <c r="EE2168" s="141"/>
      <c r="EF2168" s="141"/>
      <c r="EG2168" s="141"/>
      <c r="EH2168" s="141"/>
      <c r="EI2168" s="141"/>
      <c r="EJ2168" s="141"/>
      <c r="EK2168" s="141"/>
      <c r="EL2168" s="141"/>
      <c r="EM2168" s="141"/>
      <c r="EN2168" s="141"/>
      <c r="EO2168" s="141"/>
      <c r="EP2168" s="141"/>
      <c r="EQ2168" s="141"/>
      <c r="ER2168" s="141"/>
      <c r="ES2168" s="141"/>
      <c r="ET2168" s="141"/>
      <c r="EU2168" s="141"/>
      <c r="EV2168" s="141"/>
      <c r="EW2168" s="141"/>
      <c r="EX2168" s="141"/>
      <c r="EY2168" s="141"/>
      <c r="EZ2168" s="141"/>
      <c r="FA2168" s="141"/>
      <c r="FB2168" s="141"/>
      <c r="FC2168" s="141"/>
      <c r="FD2168" s="141"/>
      <c r="FE2168" s="141"/>
      <c r="FF2168" s="141"/>
      <c r="FG2168" s="141"/>
      <c r="FH2168" s="141"/>
      <c r="FI2168" s="141"/>
      <c r="FJ2168" s="141"/>
      <c r="FK2168" s="141"/>
      <c r="FL2168" s="141"/>
      <c r="FM2168" s="141"/>
      <c r="FN2168" s="141"/>
      <c r="FO2168" s="141"/>
      <c r="FP2168" s="141"/>
      <c r="FQ2168" s="141"/>
      <c r="FR2168" s="141"/>
      <c r="FS2168" s="141"/>
      <c r="FT2168" s="141"/>
      <c r="FU2168" s="141"/>
      <c r="FV2168" s="141"/>
      <c r="FW2168" s="141"/>
      <c r="FX2168" s="141"/>
      <c r="FY2168" s="141"/>
      <c r="FZ2168" s="141"/>
      <c r="GA2168" s="141"/>
      <c r="GB2168" s="141"/>
      <c r="GC2168" s="141"/>
      <c r="GD2168" s="141"/>
      <c r="GE2168" s="141"/>
      <c r="GF2168" s="141"/>
      <c r="GG2168" s="141"/>
      <c r="GH2168" s="141"/>
      <c r="GI2168" s="141"/>
      <c r="GJ2168" s="141"/>
      <c r="GK2168" s="141"/>
      <c r="GL2168" s="141"/>
      <c r="GM2168" s="141"/>
      <c r="GN2168" s="141"/>
      <c r="GO2168" s="141"/>
      <c r="GP2168" s="141"/>
      <c r="GQ2168" s="141"/>
      <c r="GR2168" s="141"/>
      <c r="GS2168" s="141"/>
      <c r="GT2168" s="141"/>
      <c r="GU2168" s="141"/>
      <c r="GV2168" s="141"/>
      <c r="GW2168" s="141"/>
      <c r="GX2168" s="141"/>
      <c r="GY2168" s="141"/>
      <c r="GZ2168" s="141"/>
      <c r="HA2168" s="141"/>
      <c r="HB2168" s="141"/>
      <c r="HC2168" s="141"/>
      <c r="HD2168" s="141"/>
      <c r="HE2168" s="141"/>
      <c r="HF2168" s="141"/>
      <c r="HG2168" s="141"/>
      <c r="HH2168" s="141"/>
      <c r="HI2168" s="141"/>
      <c r="HJ2168" s="141"/>
      <c r="HK2168" s="141"/>
      <c r="HL2168" s="141"/>
      <c r="HM2168" s="141"/>
      <c r="HN2168" s="141"/>
      <c r="HO2168" s="141"/>
      <c r="HP2168" s="141"/>
      <c r="HQ2168" s="141"/>
      <c r="HR2168" s="141"/>
      <c r="HS2168" s="141"/>
      <c r="HT2168" s="141"/>
      <c r="HU2168" s="141"/>
      <c r="HV2168" s="141"/>
      <c r="HW2168" s="141"/>
      <c r="HX2168" s="141"/>
      <c r="HY2168" s="141"/>
      <c r="HZ2168" s="141"/>
      <c r="IA2168" s="141"/>
      <c r="IB2168" s="141"/>
      <c r="IC2168" s="141"/>
      <c r="ID2168" s="141"/>
      <c r="IE2168" s="141"/>
      <c r="IF2168" s="141"/>
      <c r="IG2168" s="141"/>
      <c r="IH2168" s="141"/>
      <c r="II2168" s="141"/>
      <c r="IJ2168" s="141"/>
      <c r="IK2168" s="141"/>
      <c r="IL2168" s="141"/>
      <c r="IM2168" s="141"/>
      <c r="IN2168" s="141"/>
      <c r="IO2168" s="141"/>
      <c r="IP2168" s="141"/>
      <c r="IQ2168" s="141"/>
      <c r="IR2168" s="141"/>
      <c r="IS2168" s="141"/>
      <c r="IT2168" s="141"/>
      <c r="IU2168" s="141"/>
      <c r="IV2168" s="141"/>
      <c r="IW2168" s="141"/>
      <c r="IX2168" s="141"/>
      <c r="IY2168" s="141"/>
      <c r="IZ2168" s="141"/>
      <c r="JA2168" s="141"/>
      <c r="JB2168" s="141"/>
      <c r="JC2168" s="141"/>
      <c r="JD2168" s="141"/>
      <c r="JE2168" s="141"/>
      <c r="JF2168" s="141"/>
    </row>
    <row r="2169" spans="1:266" s="832" customFormat="1" x14ac:dyDescent="0.25">
      <c r="A2169" s="207"/>
      <c r="B2169" s="207">
        <v>1</v>
      </c>
      <c r="C2169" s="207"/>
      <c r="D2169" s="207"/>
      <c r="E2169" s="661" t="s">
        <v>288</v>
      </c>
      <c r="F2169" s="162"/>
      <c r="G2169" s="163"/>
      <c r="H2169" s="1897"/>
      <c r="I2169" s="731"/>
      <c r="J2169" s="731"/>
      <c r="K2169" s="2900"/>
      <c r="L2169" s="2548"/>
      <c r="M2169" s="2548"/>
      <c r="N2169" s="2549"/>
      <c r="O2169" s="2549"/>
      <c r="P2169" s="2549"/>
      <c r="Q2169" s="2549"/>
      <c r="R2169" s="2549"/>
      <c r="S2169" s="2549"/>
      <c r="T2169" s="2809"/>
      <c r="U2169" s="2809"/>
      <c r="V2169" s="2809"/>
      <c r="W2169" s="2809"/>
      <c r="X2169" s="2809">
        <f t="shared" ref="X2169:AE2178" si="817">X2102</f>
        <v>0</v>
      </c>
      <c r="Y2169" s="2809">
        <f t="shared" si="817"/>
        <v>0</v>
      </c>
      <c r="Z2169" s="2810">
        <f t="shared" si="817"/>
        <v>0</v>
      </c>
      <c r="AA2169" s="2809">
        <f t="shared" si="817"/>
        <v>0</v>
      </c>
      <c r="AB2169" s="2809">
        <f t="shared" si="817"/>
        <v>0</v>
      </c>
      <c r="AC2169" s="2811">
        <f t="shared" si="817"/>
        <v>0</v>
      </c>
      <c r="AD2169" s="2811">
        <f t="shared" si="817"/>
        <v>0</v>
      </c>
      <c r="AE2169" s="2809">
        <f t="shared" si="817"/>
        <v>0</v>
      </c>
      <c r="AF2169" s="908"/>
      <c r="AG2169" s="2616"/>
      <c r="AH2169" s="2272"/>
      <c r="AI2169" s="2997"/>
      <c r="AJ2169" s="141"/>
      <c r="AK2169" s="141"/>
      <c r="AL2169" s="141"/>
      <c r="AM2169" s="141"/>
      <c r="AN2169" s="141"/>
      <c r="AO2169" s="141"/>
      <c r="AP2169" s="141"/>
      <c r="AQ2169" s="141"/>
      <c r="AR2169" s="141"/>
      <c r="AS2169" s="141"/>
      <c r="AT2169" s="141"/>
      <c r="AU2169" s="141"/>
      <c r="AV2169" s="141"/>
      <c r="AW2169" s="141"/>
      <c r="AX2169" s="141"/>
      <c r="AY2169" s="141"/>
      <c r="AZ2169" s="141"/>
      <c r="BA2169" s="141"/>
      <c r="BB2169" s="141"/>
      <c r="BC2169" s="141"/>
      <c r="BD2169" s="141"/>
      <c r="BE2169" s="141"/>
      <c r="BF2169" s="141"/>
      <c r="BG2169" s="141"/>
      <c r="BH2169" s="141"/>
      <c r="BI2169" s="141"/>
      <c r="BJ2169" s="141"/>
      <c r="BK2169" s="141"/>
      <c r="BL2169" s="141"/>
      <c r="BM2169" s="141"/>
      <c r="BN2169" s="141"/>
      <c r="BO2169" s="141"/>
      <c r="BP2169" s="141"/>
      <c r="BQ2169" s="141"/>
      <c r="BR2169" s="141"/>
      <c r="BS2169" s="141"/>
      <c r="BT2169" s="141"/>
      <c r="BU2169" s="141"/>
      <c r="BV2169" s="141"/>
      <c r="BW2169" s="141"/>
      <c r="BX2169" s="141"/>
      <c r="BY2169" s="141"/>
      <c r="BZ2169" s="141"/>
      <c r="CA2169" s="141"/>
      <c r="CB2169" s="141"/>
      <c r="CC2169" s="141"/>
      <c r="CD2169" s="141"/>
      <c r="CE2169" s="141"/>
      <c r="CF2169" s="141"/>
      <c r="CG2169" s="141"/>
      <c r="CH2169" s="141"/>
      <c r="CI2169" s="141"/>
      <c r="CJ2169" s="141"/>
      <c r="CK2169" s="141"/>
      <c r="CL2169" s="141"/>
      <c r="CM2169" s="141"/>
      <c r="CN2169" s="141"/>
      <c r="CO2169" s="141"/>
      <c r="CP2169" s="141"/>
      <c r="CQ2169" s="141"/>
      <c r="CR2169" s="141"/>
      <c r="CS2169" s="141"/>
      <c r="CT2169" s="141"/>
      <c r="CU2169" s="141"/>
      <c r="CV2169" s="141"/>
      <c r="CW2169" s="141"/>
      <c r="CX2169" s="141"/>
      <c r="CY2169" s="141"/>
      <c r="CZ2169" s="141"/>
      <c r="DA2169" s="141"/>
      <c r="DB2169" s="141"/>
      <c r="DC2169" s="141"/>
      <c r="DD2169" s="141"/>
      <c r="DE2169" s="141"/>
      <c r="DF2169" s="141"/>
      <c r="DG2169" s="141"/>
      <c r="DH2169" s="141"/>
      <c r="DI2169" s="141"/>
      <c r="DJ2169" s="141"/>
      <c r="DK2169" s="141"/>
      <c r="DL2169" s="141"/>
      <c r="DM2169" s="141"/>
      <c r="DN2169" s="141"/>
      <c r="DO2169" s="141"/>
      <c r="DP2169" s="141"/>
      <c r="DQ2169" s="141"/>
      <c r="DR2169" s="141"/>
      <c r="DS2169" s="141"/>
      <c r="DT2169" s="141"/>
      <c r="DU2169" s="141"/>
      <c r="DV2169" s="141"/>
      <c r="DW2169" s="141"/>
      <c r="DX2169" s="141"/>
      <c r="DY2169" s="141"/>
      <c r="DZ2169" s="141"/>
      <c r="EA2169" s="141"/>
      <c r="EB2169" s="141"/>
      <c r="EC2169" s="141"/>
      <c r="ED2169" s="141"/>
      <c r="EE2169" s="141"/>
      <c r="EF2169" s="141"/>
      <c r="EG2169" s="141"/>
      <c r="EH2169" s="141"/>
      <c r="EI2169" s="141"/>
      <c r="EJ2169" s="141"/>
      <c r="EK2169" s="141"/>
      <c r="EL2169" s="141"/>
      <c r="EM2169" s="141"/>
      <c r="EN2169" s="141"/>
      <c r="EO2169" s="141"/>
      <c r="EP2169" s="141"/>
      <c r="EQ2169" s="141"/>
      <c r="ER2169" s="141"/>
      <c r="ES2169" s="141"/>
      <c r="ET2169" s="141"/>
      <c r="EU2169" s="141"/>
      <c r="EV2169" s="141"/>
      <c r="EW2169" s="141"/>
      <c r="EX2169" s="141"/>
      <c r="EY2169" s="141"/>
      <c r="EZ2169" s="141"/>
      <c r="FA2169" s="141"/>
      <c r="FB2169" s="141"/>
      <c r="FC2169" s="141"/>
      <c r="FD2169" s="141"/>
      <c r="FE2169" s="141"/>
      <c r="FF2169" s="141"/>
      <c r="FG2169" s="141"/>
      <c r="FH2169" s="141"/>
      <c r="FI2169" s="141"/>
      <c r="FJ2169" s="141"/>
      <c r="FK2169" s="141"/>
      <c r="FL2169" s="141"/>
      <c r="FM2169" s="141"/>
      <c r="FN2169" s="141"/>
      <c r="FO2169" s="141"/>
      <c r="FP2169" s="141"/>
      <c r="FQ2169" s="141"/>
      <c r="FR2169" s="141"/>
      <c r="FS2169" s="141"/>
      <c r="FT2169" s="141"/>
      <c r="FU2169" s="141"/>
      <c r="FV2169" s="141"/>
      <c r="FW2169" s="141"/>
      <c r="FX2169" s="141"/>
      <c r="FY2169" s="141"/>
      <c r="FZ2169" s="141"/>
      <c r="GA2169" s="141"/>
      <c r="GB2169" s="141"/>
      <c r="GC2169" s="141"/>
      <c r="GD2169" s="141"/>
      <c r="GE2169" s="141"/>
      <c r="GF2169" s="141"/>
      <c r="GG2169" s="141"/>
      <c r="GH2169" s="141"/>
      <c r="GI2169" s="141"/>
      <c r="GJ2169" s="141"/>
      <c r="GK2169" s="141"/>
      <c r="GL2169" s="141"/>
      <c r="GM2169" s="141"/>
      <c r="GN2169" s="141"/>
      <c r="GO2169" s="141"/>
      <c r="GP2169" s="141"/>
      <c r="GQ2169" s="141"/>
      <c r="GR2169" s="141"/>
      <c r="GS2169" s="141"/>
      <c r="GT2169" s="141"/>
      <c r="GU2169" s="141"/>
      <c r="GV2169" s="141"/>
      <c r="GW2169" s="141"/>
      <c r="GX2169" s="141"/>
      <c r="GY2169" s="141"/>
      <c r="GZ2169" s="141"/>
      <c r="HA2169" s="141"/>
      <c r="HB2169" s="141"/>
      <c r="HC2169" s="141"/>
      <c r="HD2169" s="141"/>
      <c r="HE2169" s="141"/>
      <c r="HF2169" s="141"/>
      <c r="HG2169" s="141"/>
      <c r="HH2169" s="141"/>
      <c r="HI2169" s="141"/>
      <c r="HJ2169" s="141"/>
      <c r="HK2169" s="141"/>
      <c r="HL2169" s="141"/>
      <c r="HM2169" s="141"/>
      <c r="HN2169" s="141"/>
      <c r="HO2169" s="141"/>
      <c r="HP2169" s="141"/>
      <c r="HQ2169" s="141"/>
      <c r="HR2169" s="141"/>
      <c r="HS2169" s="141"/>
      <c r="HT2169" s="141"/>
      <c r="HU2169" s="141"/>
      <c r="HV2169" s="141"/>
      <c r="HW2169" s="141"/>
      <c r="HX2169" s="141"/>
      <c r="HY2169" s="141"/>
      <c r="HZ2169" s="141"/>
      <c r="IA2169" s="141"/>
      <c r="IB2169" s="141"/>
      <c r="IC2169" s="141"/>
      <c r="ID2169" s="141"/>
      <c r="IE2169" s="141"/>
      <c r="IF2169" s="141"/>
      <c r="IG2169" s="141"/>
      <c r="IH2169" s="141"/>
      <c r="II2169" s="141"/>
      <c r="IJ2169" s="141"/>
      <c r="IK2169" s="141"/>
      <c r="IL2169" s="141"/>
      <c r="IM2169" s="141"/>
      <c r="IN2169" s="141"/>
      <c r="IO2169" s="141"/>
      <c r="IP2169" s="141"/>
      <c r="IQ2169" s="141"/>
      <c r="IR2169" s="141"/>
      <c r="IS2169" s="141"/>
      <c r="IT2169" s="141"/>
      <c r="IU2169" s="141"/>
      <c r="IV2169" s="141"/>
      <c r="IW2169" s="141"/>
      <c r="IX2169" s="141"/>
      <c r="IY2169" s="141"/>
      <c r="IZ2169" s="141"/>
      <c r="JA2169" s="141"/>
      <c r="JB2169" s="141"/>
      <c r="JC2169" s="141"/>
      <c r="JD2169" s="141"/>
      <c r="JE2169" s="141"/>
      <c r="JF2169" s="141"/>
    </row>
    <row r="2170" spans="1:266" s="832" customFormat="1" ht="29.25" x14ac:dyDescent="0.25">
      <c r="A2170" s="207">
        <v>1</v>
      </c>
      <c r="B2170" s="207">
        <v>1</v>
      </c>
      <c r="C2170" s="207"/>
      <c r="D2170" s="207"/>
      <c r="E2170" s="610" t="s">
        <v>270</v>
      </c>
      <c r="F2170" s="163"/>
      <c r="G2170" s="163"/>
      <c r="H2170" s="1897"/>
      <c r="I2170" s="731"/>
      <c r="J2170" s="731">
        <f t="shared" ref="J2170:J2180" si="818">J2103</f>
        <v>0</v>
      </c>
      <c r="K2170" s="731" t="e">
        <f t="shared" ref="K2170:K2179" si="819">K2103</f>
        <v>#DIV/0!</v>
      </c>
      <c r="L2170" s="2548"/>
      <c r="M2170" s="2548"/>
      <c r="N2170" s="2549"/>
      <c r="O2170" s="2549"/>
      <c r="P2170" s="2549"/>
      <c r="Q2170" s="2549"/>
      <c r="R2170" s="2549"/>
      <c r="S2170" s="2549"/>
      <c r="T2170" s="2809"/>
      <c r="U2170" s="2809"/>
      <c r="V2170" s="2809"/>
      <c r="W2170" s="2809"/>
      <c r="X2170" s="2809">
        <f t="shared" si="817"/>
        <v>0</v>
      </c>
      <c r="Y2170" s="2809">
        <f t="shared" si="817"/>
        <v>0</v>
      </c>
      <c r="Z2170" s="2810">
        <f t="shared" si="817"/>
        <v>0</v>
      </c>
      <c r="AA2170" s="2809">
        <f t="shared" si="817"/>
        <v>0</v>
      </c>
      <c r="AB2170" s="2809">
        <f t="shared" si="817"/>
        <v>0</v>
      </c>
      <c r="AC2170" s="2811">
        <f t="shared" si="817"/>
        <v>0</v>
      </c>
      <c r="AD2170" s="2811">
        <f t="shared" si="817"/>
        <v>0</v>
      </c>
      <c r="AE2170" s="2809">
        <f t="shared" si="817"/>
        <v>0</v>
      </c>
      <c r="AF2170" s="908"/>
      <c r="AG2170" s="2616"/>
      <c r="AH2170" s="2272"/>
      <c r="AI2170" s="2997"/>
      <c r="AJ2170" s="141"/>
      <c r="AK2170" s="141"/>
      <c r="AL2170" s="141"/>
      <c r="AM2170" s="141"/>
      <c r="AN2170" s="141"/>
      <c r="AO2170" s="141"/>
      <c r="AP2170" s="141"/>
      <c r="AQ2170" s="141"/>
      <c r="AR2170" s="141"/>
      <c r="AS2170" s="141"/>
      <c r="AT2170" s="141"/>
      <c r="AU2170" s="141"/>
      <c r="AV2170" s="141"/>
      <c r="AW2170" s="141"/>
      <c r="AX2170" s="141"/>
      <c r="AY2170" s="141"/>
      <c r="AZ2170" s="141"/>
      <c r="BA2170" s="141"/>
      <c r="BB2170" s="141"/>
      <c r="BC2170" s="141"/>
      <c r="BD2170" s="141"/>
      <c r="BE2170" s="141"/>
      <c r="BF2170" s="141"/>
      <c r="BG2170" s="141"/>
      <c r="BH2170" s="141"/>
      <c r="BI2170" s="141"/>
      <c r="BJ2170" s="141"/>
      <c r="BK2170" s="141"/>
      <c r="BL2170" s="141"/>
      <c r="BM2170" s="141"/>
      <c r="BN2170" s="141"/>
      <c r="BO2170" s="141"/>
      <c r="BP2170" s="141"/>
      <c r="BQ2170" s="141"/>
      <c r="BR2170" s="141"/>
      <c r="BS2170" s="141"/>
      <c r="BT2170" s="141"/>
      <c r="BU2170" s="141"/>
      <c r="BV2170" s="141"/>
      <c r="BW2170" s="141"/>
      <c r="BX2170" s="141"/>
      <c r="BY2170" s="141"/>
      <c r="BZ2170" s="141"/>
      <c r="CA2170" s="141"/>
      <c r="CB2170" s="141"/>
      <c r="CC2170" s="141"/>
      <c r="CD2170" s="141"/>
      <c r="CE2170" s="141"/>
      <c r="CF2170" s="141"/>
      <c r="CG2170" s="141"/>
      <c r="CH2170" s="141"/>
      <c r="CI2170" s="141"/>
      <c r="CJ2170" s="141"/>
      <c r="CK2170" s="141"/>
      <c r="CL2170" s="141"/>
      <c r="CM2170" s="141"/>
      <c r="CN2170" s="141"/>
      <c r="CO2170" s="141"/>
      <c r="CP2170" s="141"/>
      <c r="CQ2170" s="141"/>
      <c r="CR2170" s="141"/>
      <c r="CS2170" s="141"/>
      <c r="CT2170" s="141"/>
      <c r="CU2170" s="141"/>
      <c r="CV2170" s="141"/>
      <c r="CW2170" s="141"/>
      <c r="CX2170" s="141"/>
      <c r="CY2170" s="141"/>
      <c r="CZ2170" s="141"/>
      <c r="DA2170" s="141"/>
      <c r="DB2170" s="141"/>
      <c r="DC2170" s="141"/>
      <c r="DD2170" s="141"/>
      <c r="DE2170" s="141"/>
      <c r="DF2170" s="141"/>
      <c r="DG2170" s="141"/>
      <c r="DH2170" s="141"/>
      <c r="DI2170" s="141"/>
      <c r="DJ2170" s="141"/>
      <c r="DK2170" s="141"/>
      <c r="DL2170" s="141"/>
      <c r="DM2170" s="141"/>
      <c r="DN2170" s="141"/>
      <c r="DO2170" s="141"/>
      <c r="DP2170" s="141"/>
      <c r="DQ2170" s="141"/>
      <c r="DR2170" s="141"/>
      <c r="DS2170" s="141"/>
      <c r="DT2170" s="141"/>
      <c r="DU2170" s="141"/>
      <c r="DV2170" s="141"/>
      <c r="DW2170" s="141"/>
      <c r="DX2170" s="141"/>
      <c r="DY2170" s="141"/>
      <c r="DZ2170" s="141"/>
      <c r="EA2170" s="141"/>
      <c r="EB2170" s="141"/>
      <c r="EC2170" s="141"/>
      <c r="ED2170" s="141"/>
      <c r="EE2170" s="141"/>
      <c r="EF2170" s="141"/>
      <c r="EG2170" s="141"/>
      <c r="EH2170" s="141"/>
      <c r="EI2170" s="141"/>
      <c r="EJ2170" s="141"/>
      <c r="EK2170" s="141"/>
      <c r="EL2170" s="141"/>
      <c r="EM2170" s="141"/>
      <c r="EN2170" s="141"/>
      <c r="EO2170" s="141"/>
      <c r="EP2170" s="141"/>
      <c r="EQ2170" s="141"/>
      <c r="ER2170" s="141"/>
      <c r="ES2170" s="141"/>
      <c r="ET2170" s="141"/>
      <c r="EU2170" s="141"/>
      <c r="EV2170" s="141"/>
      <c r="EW2170" s="141"/>
      <c r="EX2170" s="141"/>
      <c r="EY2170" s="141"/>
      <c r="EZ2170" s="141"/>
      <c r="FA2170" s="141"/>
      <c r="FB2170" s="141"/>
      <c r="FC2170" s="141"/>
      <c r="FD2170" s="141"/>
      <c r="FE2170" s="141"/>
      <c r="FF2170" s="141"/>
      <c r="FG2170" s="141"/>
      <c r="FH2170" s="141"/>
      <c r="FI2170" s="141"/>
      <c r="FJ2170" s="141"/>
      <c r="FK2170" s="141"/>
      <c r="FL2170" s="141"/>
      <c r="FM2170" s="141"/>
      <c r="FN2170" s="141"/>
      <c r="FO2170" s="141"/>
      <c r="FP2170" s="141"/>
      <c r="FQ2170" s="141"/>
      <c r="FR2170" s="141"/>
      <c r="FS2170" s="141"/>
      <c r="FT2170" s="141"/>
      <c r="FU2170" s="141"/>
      <c r="FV2170" s="141"/>
      <c r="FW2170" s="141"/>
      <c r="FX2170" s="141"/>
      <c r="FY2170" s="141"/>
      <c r="FZ2170" s="141"/>
      <c r="GA2170" s="141"/>
      <c r="GB2170" s="141"/>
      <c r="GC2170" s="141"/>
      <c r="GD2170" s="141"/>
      <c r="GE2170" s="141"/>
      <c r="GF2170" s="141"/>
      <c r="GG2170" s="141"/>
      <c r="GH2170" s="141"/>
      <c r="GI2170" s="141"/>
      <c r="GJ2170" s="141"/>
      <c r="GK2170" s="141"/>
      <c r="GL2170" s="141"/>
      <c r="GM2170" s="141"/>
      <c r="GN2170" s="141"/>
      <c r="GO2170" s="141"/>
      <c r="GP2170" s="141"/>
      <c r="GQ2170" s="141"/>
      <c r="GR2170" s="141"/>
      <c r="GS2170" s="141"/>
      <c r="GT2170" s="141"/>
      <c r="GU2170" s="141"/>
      <c r="GV2170" s="141"/>
      <c r="GW2170" s="141"/>
      <c r="GX2170" s="141"/>
      <c r="GY2170" s="141"/>
      <c r="GZ2170" s="141"/>
      <c r="HA2170" s="141"/>
      <c r="HB2170" s="141"/>
      <c r="HC2170" s="141"/>
      <c r="HD2170" s="141"/>
      <c r="HE2170" s="141"/>
      <c r="HF2170" s="141"/>
      <c r="HG2170" s="141"/>
      <c r="HH2170" s="141"/>
      <c r="HI2170" s="141"/>
      <c r="HJ2170" s="141"/>
      <c r="HK2170" s="141"/>
      <c r="HL2170" s="141"/>
      <c r="HM2170" s="141"/>
      <c r="HN2170" s="141"/>
      <c r="HO2170" s="141"/>
      <c r="HP2170" s="141"/>
      <c r="HQ2170" s="141"/>
      <c r="HR2170" s="141"/>
      <c r="HS2170" s="141"/>
      <c r="HT2170" s="141"/>
      <c r="HU2170" s="141"/>
      <c r="HV2170" s="141"/>
      <c r="HW2170" s="141"/>
      <c r="HX2170" s="141"/>
      <c r="HY2170" s="141"/>
      <c r="HZ2170" s="141"/>
      <c r="IA2170" s="141"/>
      <c r="IB2170" s="141"/>
      <c r="IC2170" s="141"/>
      <c r="ID2170" s="141"/>
      <c r="IE2170" s="141"/>
      <c r="IF2170" s="141"/>
      <c r="IG2170" s="141"/>
      <c r="IH2170" s="141"/>
      <c r="II2170" s="141"/>
      <c r="IJ2170" s="141"/>
      <c r="IK2170" s="141"/>
      <c r="IL2170" s="141"/>
      <c r="IM2170" s="141"/>
      <c r="IN2170" s="141"/>
      <c r="IO2170" s="141"/>
      <c r="IP2170" s="141"/>
      <c r="IQ2170" s="141"/>
      <c r="IR2170" s="141"/>
      <c r="IS2170" s="141"/>
      <c r="IT2170" s="141"/>
      <c r="IU2170" s="141"/>
      <c r="IV2170" s="141"/>
      <c r="IW2170" s="141"/>
      <c r="IX2170" s="141"/>
      <c r="IY2170" s="141"/>
      <c r="IZ2170" s="141"/>
      <c r="JA2170" s="141"/>
      <c r="JB2170" s="141"/>
      <c r="JC2170" s="141"/>
      <c r="JD2170" s="141"/>
      <c r="JE2170" s="141"/>
      <c r="JF2170" s="141"/>
    </row>
    <row r="2171" spans="1:266" s="832" customFormat="1" ht="30" x14ac:dyDescent="0.25">
      <c r="A2171" s="207"/>
      <c r="B2171" s="207">
        <v>1</v>
      </c>
      <c r="C2171" s="207"/>
      <c r="D2171" s="207"/>
      <c r="E2171" s="611" t="s">
        <v>193</v>
      </c>
      <c r="F2171" s="163"/>
      <c r="G2171" s="163"/>
      <c r="H2171" s="1897"/>
      <c r="I2171" s="731"/>
      <c r="J2171" s="731">
        <f t="shared" si="818"/>
        <v>0</v>
      </c>
      <c r="K2171" s="731">
        <f t="shared" si="819"/>
        <v>0</v>
      </c>
      <c r="L2171" s="2548"/>
      <c r="M2171" s="2548"/>
      <c r="N2171" s="2549"/>
      <c r="O2171" s="2549"/>
      <c r="P2171" s="2549"/>
      <c r="Q2171" s="2549"/>
      <c r="R2171" s="2549"/>
      <c r="S2171" s="2549"/>
      <c r="T2171" s="2809"/>
      <c r="U2171" s="2809"/>
      <c r="V2171" s="2809"/>
      <c r="W2171" s="2809"/>
      <c r="X2171" s="2809">
        <f t="shared" si="817"/>
        <v>0</v>
      </c>
      <c r="Y2171" s="2809">
        <f t="shared" si="817"/>
        <v>0</v>
      </c>
      <c r="Z2171" s="2810">
        <f t="shared" si="817"/>
        <v>0</v>
      </c>
      <c r="AA2171" s="2809">
        <f t="shared" si="817"/>
        <v>0</v>
      </c>
      <c r="AB2171" s="2809">
        <f t="shared" si="817"/>
        <v>0</v>
      </c>
      <c r="AC2171" s="2811">
        <f t="shared" si="817"/>
        <v>0</v>
      </c>
      <c r="AD2171" s="2811">
        <f t="shared" si="817"/>
        <v>0</v>
      </c>
      <c r="AE2171" s="2809">
        <f t="shared" si="817"/>
        <v>0</v>
      </c>
      <c r="AF2171" s="908"/>
      <c r="AG2171" s="2616"/>
      <c r="AH2171" s="2272"/>
      <c r="AI2171" s="2997"/>
      <c r="AJ2171" s="141"/>
      <c r="AK2171" s="141"/>
      <c r="AL2171" s="141"/>
      <c r="AM2171" s="141"/>
      <c r="AN2171" s="141"/>
      <c r="AO2171" s="141"/>
      <c r="AP2171" s="141"/>
      <c r="AQ2171" s="141"/>
      <c r="AR2171" s="141"/>
      <c r="AS2171" s="141"/>
      <c r="AT2171" s="141"/>
      <c r="AU2171" s="141"/>
      <c r="AV2171" s="141"/>
      <c r="AW2171" s="141"/>
      <c r="AX2171" s="141"/>
      <c r="AY2171" s="141"/>
      <c r="AZ2171" s="141"/>
      <c r="BA2171" s="141"/>
      <c r="BB2171" s="141"/>
      <c r="BC2171" s="141"/>
      <c r="BD2171" s="141"/>
      <c r="BE2171" s="141"/>
      <c r="BF2171" s="141"/>
      <c r="BG2171" s="141"/>
      <c r="BH2171" s="141"/>
      <c r="BI2171" s="141"/>
      <c r="BJ2171" s="141"/>
      <c r="BK2171" s="141"/>
      <c r="BL2171" s="141"/>
      <c r="BM2171" s="141"/>
      <c r="BN2171" s="141"/>
      <c r="BO2171" s="141"/>
      <c r="BP2171" s="141"/>
      <c r="BQ2171" s="141"/>
      <c r="BR2171" s="141"/>
      <c r="BS2171" s="141"/>
      <c r="BT2171" s="141"/>
      <c r="BU2171" s="141"/>
      <c r="BV2171" s="141"/>
      <c r="BW2171" s="141"/>
      <c r="BX2171" s="141"/>
      <c r="BY2171" s="141"/>
      <c r="BZ2171" s="141"/>
      <c r="CA2171" s="141"/>
      <c r="CB2171" s="141"/>
      <c r="CC2171" s="141"/>
      <c r="CD2171" s="141"/>
      <c r="CE2171" s="141"/>
      <c r="CF2171" s="141"/>
      <c r="CG2171" s="141"/>
      <c r="CH2171" s="141"/>
      <c r="CI2171" s="141"/>
      <c r="CJ2171" s="141"/>
      <c r="CK2171" s="141"/>
      <c r="CL2171" s="141"/>
      <c r="CM2171" s="141"/>
      <c r="CN2171" s="141"/>
      <c r="CO2171" s="141"/>
      <c r="CP2171" s="141"/>
      <c r="CQ2171" s="141"/>
      <c r="CR2171" s="141"/>
      <c r="CS2171" s="141"/>
      <c r="CT2171" s="141"/>
      <c r="CU2171" s="141"/>
      <c r="CV2171" s="141"/>
      <c r="CW2171" s="141"/>
      <c r="CX2171" s="141"/>
      <c r="CY2171" s="141"/>
      <c r="CZ2171" s="141"/>
      <c r="DA2171" s="141"/>
      <c r="DB2171" s="141"/>
      <c r="DC2171" s="141"/>
      <c r="DD2171" s="141"/>
      <c r="DE2171" s="141"/>
      <c r="DF2171" s="141"/>
      <c r="DG2171" s="141"/>
      <c r="DH2171" s="141"/>
      <c r="DI2171" s="141"/>
      <c r="DJ2171" s="141"/>
      <c r="DK2171" s="141"/>
      <c r="DL2171" s="141"/>
      <c r="DM2171" s="141"/>
      <c r="DN2171" s="141"/>
      <c r="DO2171" s="141"/>
      <c r="DP2171" s="141"/>
      <c r="DQ2171" s="141"/>
      <c r="DR2171" s="141"/>
      <c r="DS2171" s="141"/>
      <c r="DT2171" s="141"/>
      <c r="DU2171" s="141"/>
      <c r="DV2171" s="141"/>
      <c r="DW2171" s="141"/>
      <c r="DX2171" s="141"/>
      <c r="DY2171" s="141"/>
      <c r="DZ2171" s="141"/>
      <c r="EA2171" s="141"/>
      <c r="EB2171" s="141"/>
      <c r="EC2171" s="141"/>
      <c r="ED2171" s="141"/>
      <c r="EE2171" s="141"/>
      <c r="EF2171" s="141"/>
      <c r="EG2171" s="141"/>
      <c r="EH2171" s="141"/>
      <c r="EI2171" s="141"/>
      <c r="EJ2171" s="141"/>
      <c r="EK2171" s="141"/>
      <c r="EL2171" s="141"/>
      <c r="EM2171" s="141"/>
      <c r="EN2171" s="141"/>
      <c r="EO2171" s="141"/>
      <c r="EP2171" s="141"/>
      <c r="EQ2171" s="141"/>
      <c r="ER2171" s="141"/>
      <c r="ES2171" s="141"/>
      <c r="ET2171" s="141"/>
      <c r="EU2171" s="141"/>
      <c r="EV2171" s="141"/>
      <c r="EW2171" s="141"/>
      <c r="EX2171" s="141"/>
      <c r="EY2171" s="141"/>
      <c r="EZ2171" s="141"/>
      <c r="FA2171" s="141"/>
      <c r="FB2171" s="141"/>
      <c r="FC2171" s="141"/>
      <c r="FD2171" s="141"/>
      <c r="FE2171" s="141"/>
      <c r="FF2171" s="141"/>
      <c r="FG2171" s="141"/>
      <c r="FH2171" s="141"/>
      <c r="FI2171" s="141"/>
      <c r="FJ2171" s="141"/>
      <c r="FK2171" s="141"/>
      <c r="FL2171" s="141"/>
      <c r="FM2171" s="141"/>
      <c r="FN2171" s="141"/>
      <c r="FO2171" s="141"/>
      <c r="FP2171" s="141"/>
      <c r="FQ2171" s="141"/>
      <c r="FR2171" s="141"/>
      <c r="FS2171" s="141"/>
      <c r="FT2171" s="141"/>
      <c r="FU2171" s="141"/>
      <c r="FV2171" s="141"/>
      <c r="FW2171" s="141"/>
      <c r="FX2171" s="141"/>
      <c r="FY2171" s="141"/>
      <c r="FZ2171" s="141"/>
      <c r="GA2171" s="141"/>
      <c r="GB2171" s="141"/>
      <c r="GC2171" s="141"/>
      <c r="GD2171" s="141"/>
      <c r="GE2171" s="141"/>
      <c r="GF2171" s="141"/>
      <c r="GG2171" s="141"/>
      <c r="GH2171" s="141"/>
      <c r="GI2171" s="141"/>
      <c r="GJ2171" s="141"/>
      <c r="GK2171" s="141"/>
      <c r="GL2171" s="141"/>
      <c r="GM2171" s="141"/>
      <c r="GN2171" s="141"/>
      <c r="GO2171" s="141"/>
      <c r="GP2171" s="141"/>
      <c r="GQ2171" s="141"/>
      <c r="GR2171" s="141"/>
      <c r="GS2171" s="141"/>
      <c r="GT2171" s="141"/>
      <c r="GU2171" s="141"/>
      <c r="GV2171" s="141"/>
      <c r="GW2171" s="141"/>
      <c r="GX2171" s="141"/>
      <c r="GY2171" s="141"/>
      <c r="GZ2171" s="141"/>
      <c r="HA2171" s="141"/>
      <c r="HB2171" s="141"/>
      <c r="HC2171" s="141"/>
      <c r="HD2171" s="141"/>
      <c r="HE2171" s="141"/>
      <c r="HF2171" s="141"/>
      <c r="HG2171" s="141"/>
      <c r="HH2171" s="141"/>
      <c r="HI2171" s="141"/>
      <c r="HJ2171" s="141"/>
      <c r="HK2171" s="141"/>
      <c r="HL2171" s="141"/>
      <c r="HM2171" s="141"/>
      <c r="HN2171" s="141"/>
      <c r="HO2171" s="141"/>
      <c r="HP2171" s="141"/>
      <c r="HQ2171" s="141"/>
      <c r="HR2171" s="141"/>
      <c r="HS2171" s="141"/>
      <c r="HT2171" s="141"/>
      <c r="HU2171" s="141"/>
      <c r="HV2171" s="141"/>
      <c r="HW2171" s="141"/>
      <c r="HX2171" s="141"/>
      <c r="HY2171" s="141"/>
      <c r="HZ2171" s="141"/>
      <c r="IA2171" s="141"/>
      <c r="IB2171" s="141"/>
      <c r="IC2171" s="141"/>
      <c r="ID2171" s="141"/>
      <c r="IE2171" s="141"/>
      <c r="IF2171" s="141"/>
      <c r="IG2171" s="141"/>
      <c r="IH2171" s="141"/>
      <c r="II2171" s="141"/>
      <c r="IJ2171" s="141"/>
      <c r="IK2171" s="141"/>
      <c r="IL2171" s="141"/>
      <c r="IM2171" s="141"/>
      <c r="IN2171" s="141"/>
      <c r="IO2171" s="141"/>
      <c r="IP2171" s="141"/>
      <c r="IQ2171" s="141"/>
      <c r="IR2171" s="141"/>
      <c r="IS2171" s="141"/>
      <c r="IT2171" s="141"/>
      <c r="IU2171" s="141"/>
      <c r="IV2171" s="141"/>
      <c r="IW2171" s="141"/>
      <c r="IX2171" s="141"/>
      <c r="IY2171" s="141"/>
      <c r="IZ2171" s="141"/>
      <c r="JA2171" s="141"/>
      <c r="JB2171" s="141"/>
      <c r="JC2171" s="141"/>
      <c r="JD2171" s="141"/>
      <c r="JE2171" s="141"/>
      <c r="JF2171" s="141"/>
    </row>
    <row r="2172" spans="1:266" s="832" customFormat="1" ht="30" x14ac:dyDescent="0.25">
      <c r="A2172" s="207"/>
      <c r="B2172" s="207">
        <v>1</v>
      </c>
      <c r="C2172" s="207"/>
      <c r="D2172" s="207"/>
      <c r="E2172" s="611" t="s">
        <v>454</v>
      </c>
      <c r="F2172" s="163"/>
      <c r="G2172" s="163"/>
      <c r="H2172" s="1897"/>
      <c r="I2172" s="731"/>
      <c r="J2172" s="731">
        <f t="shared" si="818"/>
        <v>0</v>
      </c>
      <c r="K2172" s="731" t="e">
        <f t="shared" si="819"/>
        <v>#DIV/0!</v>
      </c>
      <c r="L2172" s="2548"/>
      <c r="M2172" s="2548"/>
      <c r="N2172" s="2549"/>
      <c r="O2172" s="2549"/>
      <c r="P2172" s="2549"/>
      <c r="Q2172" s="2549"/>
      <c r="R2172" s="2549"/>
      <c r="S2172" s="2549"/>
      <c r="T2172" s="2809"/>
      <c r="U2172" s="2809"/>
      <c r="V2172" s="2809"/>
      <c r="W2172" s="2809"/>
      <c r="X2172" s="2809">
        <f t="shared" si="817"/>
        <v>0</v>
      </c>
      <c r="Y2172" s="2809">
        <f t="shared" si="817"/>
        <v>0</v>
      </c>
      <c r="Z2172" s="2810">
        <f t="shared" si="817"/>
        <v>0</v>
      </c>
      <c r="AA2172" s="2809">
        <f t="shared" si="817"/>
        <v>0</v>
      </c>
      <c r="AB2172" s="2809">
        <f t="shared" si="817"/>
        <v>0</v>
      </c>
      <c r="AC2172" s="2811">
        <f t="shared" si="817"/>
        <v>0</v>
      </c>
      <c r="AD2172" s="2811">
        <f t="shared" si="817"/>
        <v>0</v>
      </c>
      <c r="AE2172" s="2809">
        <f t="shared" si="817"/>
        <v>0</v>
      </c>
      <c r="AF2172" s="908"/>
      <c r="AG2172" s="2616"/>
      <c r="AH2172" s="2272"/>
      <c r="AI2172" s="2997"/>
      <c r="AJ2172" s="141"/>
      <c r="AK2172" s="141"/>
      <c r="AL2172" s="141"/>
      <c r="AM2172" s="141"/>
      <c r="AN2172" s="141"/>
      <c r="AO2172" s="141"/>
      <c r="AP2172" s="141"/>
      <c r="AQ2172" s="141"/>
      <c r="AR2172" s="141"/>
      <c r="AS2172" s="141"/>
      <c r="AT2172" s="141"/>
      <c r="AU2172" s="141"/>
      <c r="AV2172" s="141"/>
      <c r="AW2172" s="141"/>
      <c r="AX2172" s="141"/>
      <c r="AY2172" s="141"/>
      <c r="AZ2172" s="141"/>
      <c r="BA2172" s="141"/>
      <c r="BB2172" s="141"/>
      <c r="BC2172" s="141"/>
      <c r="BD2172" s="141"/>
      <c r="BE2172" s="141"/>
      <c r="BF2172" s="141"/>
      <c r="BG2172" s="141"/>
      <c r="BH2172" s="141"/>
      <c r="BI2172" s="141"/>
      <c r="BJ2172" s="141"/>
      <c r="BK2172" s="141"/>
      <c r="BL2172" s="141"/>
      <c r="BM2172" s="141"/>
      <c r="BN2172" s="141"/>
      <c r="BO2172" s="141"/>
      <c r="BP2172" s="141"/>
      <c r="BQ2172" s="141"/>
      <c r="BR2172" s="141"/>
      <c r="BS2172" s="141"/>
      <c r="BT2172" s="141"/>
      <c r="BU2172" s="141"/>
      <c r="BV2172" s="141"/>
      <c r="BW2172" s="141"/>
      <c r="BX2172" s="141"/>
      <c r="BY2172" s="141"/>
      <c r="BZ2172" s="141"/>
      <c r="CA2172" s="141"/>
      <c r="CB2172" s="141"/>
      <c r="CC2172" s="141"/>
      <c r="CD2172" s="141"/>
      <c r="CE2172" s="141"/>
      <c r="CF2172" s="141"/>
      <c r="CG2172" s="141"/>
      <c r="CH2172" s="141"/>
      <c r="CI2172" s="141"/>
      <c r="CJ2172" s="141"/>
      <c r="CK2172" s="141"/>
      <c r="CL2172" s="141"/>
      <c r="CM2172" s="141"/>
      <c r="CN2172" s="141"/>
      <c r="CO2172" s="141"/>
      <c r="CP2172" s="141"/>
      <c r="CQ2172" s="141"/>
      <c r="CR2172" s="141"/>
      <c r="CS2172" s="141"/>
      <c r="CT2172" s="141"/>
      <c r="CU2172" s="141"/>
      <c r="CV2172" s="141"/>
      <c r="CW2172" s="141"/>
      <c r="CX2172" s="141"/>
      <c r="CY2172" s="141"/>
      <c r="CZ2172" s="141"/>
      <c r="DA2172" s="141"/>
      <c r="DB2172" s="141"/>
      <c r="DC2172" s="141"/>
      <c r="DD2172" s="141"/>
      <c r="DE2172" s="141"/>
      <c r="DF2172" s="141"/>
      <c r="DG2172" s="141"/>
      <c r="DH2172" s="141"/>
      <c r="DI2172" s="141"/>
      <c r="DJ2172" s="141"/>
      <c r="DK2172" s="141"/>
      <c r="DL2172" s="141"/>
      <c r="DM2172" s="141"/>
      <c r="DN2172" s="141"/>
      <c r="DO2172" s="141"/>
      <c r="DP2172" s="141"/>
      <c r="DQ2172" s="141"/>
      <c r="DR2172" s="141"/>
      <c r="DS2172" s="141"/>
      <c r="DT2172" s="141"/>
      <c r="DU2172" s="141"/>
      <c r="DV2172" s="141"/>
      <c r="DW2172" s="141"/>
      <c r="DX2172" s="141"/>
      <c r="DY2172" s="141"/>
      <c r="DZ2172" s="141"/>
      <c r="EA2172" s="141"/>
      <c r="EB2172" s="141"/>
      <c r="EC2172" s="141"/>
      <c r="ED2172" s="141"/>
      <c r="EE2172" s="141"/>
      <c r="EF2172" s="141"/>
      <c r="EG2172" s="141"/>
      <c r="EH2172" s="141"/>
      <c r="EI2172" s="141"/>
      <c r="EJ2172" s="141"/>
      <c r="EK2172" s="141"/>
      <c r="EL2172" s="141"/>
      <c r="EM2172" s="141"/>
      <c r="EN2172" s="141"/>
      <c r="EO2172" s="141"/>
      <c r="EP2172" s="141"/>
      <c r="EQ2172" s="141"/>
      <c r="ER2172" s="141"/>
      <c r="ES2172" s="141"/>
      <c r="ET2172" s="141"/>
      <c r="EU2172" s="141"/>
      <c r="EV2172" s="141"/>
      <c r="EW2172" s="141"/>
      <c r="EX2172" s="141"/>
      <c r="EY2172" s="141"/>
      <c r="EZ2172" s="141"/>
      <c r="FA2172" s="141"/>
      <c r="FB2172" s="141"/>
      <c r="FC2172" s="141"/>
      <c r="FD2172" s="141"/>
      <c r="FE2172" s="141"/>
      <c r="FF2172" s="141"/>
      <c r="FG2172" s="141"/>
      <c r="FH2172" s="141"/>
      <c r="FI2172" s="141"/>
      <c r="FJ2172" s="141"/>
      <c r="FK2172" s="141"/>
      <c r="FL2172" s="141"/>
      <c r="FM2172" s="141"/>
      <c r="FN2172" s="141"/>
      <c r="FO2172" s="141"/>
      <c r="FP2172" s="141"/>
      <c r="FQ2172" s="141"/>
      <c r="FR2172" s="141"/>
      <c r="FS2172" s="141"/>
      <c r="FT2172" s="141"/>
      <c r="FU2172" s="141"/>
      <c r="FV2172" s="141"/>
      <c r="FW2172" s="141"/>
      <c r="FX2172" s="141"/>
      <c r="FY2172" s="141"/>
      <c r="FZ2172" s="141"/>
      <c r="GA2172" s="141"/>
      <c r="GB2172" s="141"/>
      <c r="GC2172" s="141"/>
      <c r="GD2172" s="141"/>
      <c r="GE2172" s="141"/>
      <c r="GF2172" s="141"/>
      <c r="GG2172" s="141"/>
      <c r="GH2172" s="141"/>
      <c r="GI2172" s="141"/>
      <c r="GJ2172" s="141"/>
      <c r="GK2172" s="141"/>
      <c r="GL2172" s="141"/>
      <c r="GM2172" s="141"/>
      <c r="GN2172" s="141"/>
      <c r="GO2172" s="141"/>
      <c r="GP2172" s="141"/>
      <c r="GQ2172" s="141"/>
      <c r="GR2172" s="141"/>
      <c r="GS2172" s="141"/>
      <c r="GT2172" s="141"/>
      <c r="GU2172" s="141"/>
      <c r="GV2172" s="141"/>
      <c r="GW2172" s="141"/>
      <c r="GX2172" s="141"/>
      <c r="GY2172" s="141"/>
      <c r="GZ2172" s="141"/>
      <c r="HA2172" s="141"/>
      <c r="HB2172" s="141"/>
      <c r="HC2172" s="141"/>
      <c r="HD2172" s="141"/>
      <c r="HE2172" s="141"/>
      <c r="HF2172" s="141"/>
      <c r="HG2172" s="141"/>
      <c r="HH2172" s="141"/>
      <c r="HI2172" s="141"/>
      <c r="HJ2172" s="141"/>
      <c r="HK2172" s="141"/>
      <c r="HL2172" s="141"/>
      <c r="HM2172" s="141"/>
      <c r="HN2172" s="141"/>
      <c r="HO2172" s="141"/>
      <c r="HP2172" s="141"/>
      <c r="HQ2172" s="141"/>
      <c r="HR2172" s="141"/>
      <c r="HS2172" s="141"/>
      <c r="HT2172" s="141"/>
      <c r="HU2172" s="141"/>
      <c r="HV2172" s="141"/>
      <c r="HW2172" s="141"/>
      <c r="HX2172" s="141"/>
      <c r="HY2172" s="141"/>
      <c r="HZ2172" s="141"/>
      <c r="IA2172" s="141"/>
      <c r="IB2172" s="141"/>
      <c r="IC2172" s="141"/>
      <c r="ID2172" s="141"/>
      <c r="IE2172" s="141"/>
      <c r="IF2172" s="141"/>
      <c r="IG2172" s="141"/>
      <c r="IH2172" s="141"/>
      <c r="II2172" s="141"/>
      <c r="IJ2172" s="141"/>
      <c r="IK2172" s="141"/>
      <c r="IL2172" s="141"/>
      <c r="IM2172" s="141"/>
      <c r="IN2172" s="141"/>
      <c r="IO2172" s="141"/>
      <c r="IP2172" s="141"/>
      <c r="IQ2172" s="141"/>
      <c r="IR2172" s="141"/>
      <c r="IS2172" s="141"/>
      <c r="IT2172" s="141"/>
      <c r="IU2172" s="141"/>
      <c r="IV2172" s="141"/>
      <c r="IW2172" s="141"/>
      <c r="IX2172" s="141"/>
      <c r="IY2172" s="141"/>
      <c r="IZ2172" s="141"/>
      <c r="JA2172" s="141"/>
      <c r="JB2172" s="141"/>
      <c r="JC2172" s="141"/>
      <c r="JD2172" s="141"/>
      <c r="JE2172" s="141"/>
      <c r="JF2172" s="141"/>
    </row>
    <row r="2173" spans="1:266" s="832" customFormat="1" ht="75" x14ac:dyDescent="0.25">
      <c r="A2173" s="207"/>
      <c r="B2173" s="207">
        <v>1</v>
      </c>
      <c r="C2173" s="207"/>
      <c r="D2173" s="207"/>
      <c r="E2173" s="612" t="s">
        <v>455</v>
      </c>
      <c r="F2173" s="163"/>
      <c r="G2173" s="163"/>
      <c r="H2173" s="1897"/>
      <c r="I2173" s="731"/>
      <c r="J2173" s="731">
        <f t="shared" si="818"/>
        <v>0</v>
      </c>
      <c r="K2173" s="731" t="e">
        <f t="shared" si="819"/>
        <v>#DIV/0!</v>
      </c>
      <c r="L2173" s="2548"/>
      <c r="M2173" s="2548"/>
      <c r="N2173" s="2549"/>
      <c r="O2173" s="2549"/>
      <c r="P2173" s="2549"/>
      <c r="Q2173" s="2549"/>
      <c r="R2173" s="2549"/>
      <c r="S2173" s="2549"/>
      <c r="T2173" s="2809"/>
      <c r="U2173" s="2809"/>
      <c r="V2173" s="2809"/>
      <c r="W2173" s="2809"/>
      <c r="X2173" s="2809">
        <f t="shared" si="817"/>
        <v>0</v>
      </c>
      <c r="Y2173" s="2809">
        <f t="shared" si="817"/>
        <v>0</v>
      </c>
      <c r="Z2173" s="2810">
        <f t="shared" si="817"/>
        <v>0</v>
      </c>
      <c r="AA2173" s="2809">
        <f t="shared" si="817"/>
        <v>0</v>
      </c>
      <c r="AB2173" s="2809">
        <f t="shared" si="817"/>
        <v>0</v>
      </c>
      <c r="AC2173" s="2811">
        <f t="shared" si="817"/>
        <v>0</v>
      </c>
      <c r="AD2173" s="2811">
        <f t="shared" si="817"/>
        <v>0</v>
      </c>
      <c r="AE2173" s="2809">
        <f t="shared" si="817"/>
        <v>0</v>
      </c>
      <c r="AF2173" s="908"/>
      <c r="AG2173" s="2616"/>
      <c r="AH2173" s="2272"/>
      <c r="AI2173" s="2997"/>
      <c r="AJ2173" s="141"/>
      <c r="AK2173" s="141"/>
      <c r="AL2173" s="141"/>
      <c r="AM2173" s="141"/>
      <c r="AN2173" s="141"/>
      <c r="AO2173" s="141"/>
      <c r="AP2173" s="141"/>
      <c r="AQ2173" s="141"/>
      <c r="AR2173" s="141"/>
      <c r="AS2173" s="141"/>
      <c r="AT2173" s="141"/>
      <c r="AU2173" s="141"/>
      <c r="AV2173" s="141"/>
      <c r="AW2173" s="141"/>
      <c r="AX2173" s="141"/>
      <c r="AY2173" s="141"/>
      <c r="AZ2173" s="141"/>
      <c r="BA2173" s="141"/>
      <c r="BB2173" s="141"/>
      <c r="BC2173" s="141"/>
      <c r="BD2173" s="141"/>
      <c r="BE2173" s="141"/>
      <c r="BF2173" s="141"/>
      <c r="BG2173" s="141"/>
      <c r="BH2173" s="141"/>
      <c r="BI2173" s="141"/>
      <c r="BJ2173" s="141"/>
      <c r="BK2173" s="141"/>
      <c r="BL2173" s="141"/>
      <c r="BM2173" s="141"/>
      <c r="BN2173" s="141"/>
      <c r="BO2173" s="141"/>
      <c r="BP2173" s="141"/>
      <c r="BQ2173" s="141"/>
      <c r="BR2173" s="141"/>
      <c r="BS2173" s="141"/>
      <c r="BT2173" s="141"/>
      <c r="BU2173" s="141"/>
      <c r="BV2173" s="141"/>
      <c r="BW2173" s="141"/>
      <c r="BX2173" s="141"/>
      <c r="BY2173" s="141"/>
      <c r="BZ2173" s="141"/>
      <c r="CA2173" s="141"/>
      <c r="CB2173" s="141"/>
      <c r="CC2173" s="141"/>
      <c r="CD2173" s="141"/>
      <c r="CE2173" s="141"/>
      <c r="CF2173" s="141"/>
      <c r="CG2173" s="141"/>
      <c r="CH2173" s="141"/>
      <c r="CI2173" s="141"/>
      <c r="CJ2173" s="141"/>
      <c r="CK2173" s="141"/>
      <c r="CL2173" s="141"/>
      <c r="CM2173" s="141"/>
      <c r="CN2173" s="141"/>
      <c r="CO2173" s="141"/>
      <c r="CP2173" s="141"/>
      <c r="CQ2173" s="141"/>
      <c r="CR2173" s="141"/>
      <c r="CS2173" s="141"/>
      <c r="CT2173" s="141"/>
      <c r="CU2173" s="141"/>
      <c r="CV2173" s="141"/>
      <c r="CW2173" s="141"/>
      <c r="CX2173" s="141"/>
      <c r="CY2173" s="141"/>
      <c r="CZ2173" s="141"/>
      <c r="DA2173" s="141"/>
      <c r="DB2173" s="141"/>
      <c r="DC2173" s="141"/>
      <c r="DD2173" s="141"/>
      <c r="DE2173" s="141"/>
      <c r="DF2173" s="141"/>
      <c r="DG2173" s="141"/>
      <c r="DH2173" s="141"/>
      <c r="DI2173" s="141"/>
      <c r="DJ2173" s="141"/>
      <c r="DK2173" s="141"/>
      <c r="DL2173" s="141"/>
      <c r="DM2173" s="141"/>
      <c r="DN2173" s="141"/>
      <c r="DO2173" s="141"/>
      <c r="DP2173" s="141"/>
      <c r="DQ2173" s="141"/>
      <c r="DR2173" s="141"/>
      <c r="DS2173" s="141"/>
      <c r="DT2173" s="141"/>
      <c r="DU2173" s="141"/>
      <c r="DV2173" s="141"/>
      <c r="DW2173" s="141"/>
      <c r="DX2173" s="141"/>
      <c r="DY2173" s="141"/>
      <c r="DZ2173" s="141"/>
      <c r="EA2173" s="141"/>
      <c r="EB2173" s="141"/>
      <c r="EC2173" s="141"/>
      <c r="ED2173" s="141"/>
      <c r="EE2173" s="141"/>
      <c r="EF2173" s="141"/>
      <c r="EG2173" s="141"/>
      <c r="EH2173" s="141"/>
      <c r="EI2173" s="141"/>
      <c r="EJ2173" s="141"/>
      <c r="EK2173" s="141"/>
      <c r="EL2173" s="141"/>
      <c r="EM2173" s="141"/>
      <c r="EN2173" s="141"/>
      <c r="EO2173" s="141"/>
      <c r="EP2173" s="141"/>
      <c r="EQ2173" s="141"/>
      <c r="ER2173" s="141"/>
      <c r="ES2173" s="141"/>
      <c r="ET2173" s="141"/>
      <c r="EU2173" s="141"/>
      <c r="EV2173" s="141"/>
      <c r="EW2173" s="141"/>
      <c r="EX2173" s="141"/>
      <c r="EY2173" s="141"/>
      <c r="EZ2173" s="141"/>
      <c r="FA2173" s="141"/>
      <c r="FB2173" s="141"/>
      <c r="FC2173" s="141"/>
      <c r="FD2173" s="141"/>
      <c r="FE2173" s="141"/>
      <c r="FF2173" s="141"/>
      <c r="FG2173" s="141"/>
      <c r="FH2173" s="141"/>
      <c r="FI2173" s="141"/>
      <c r="FJ2173" s="141"/>
      <c r="FK2173" s="141"/>
      <c r="FL2173" s="141"/>
      <c r="FM2173" s="141"/>
      <c r="FN2173" s="141"/>
      <c r="FO2173" s="141"/>
      <c r="FP2173" s="141"/>
      <c r="FQ2173" s="141"/>
      <c r="FR2173" s="141"/>
      <c r="FS2173" s="141"/>
      <c r="FT2173" s="141"/>
      <c r="FU2173" s="141"/>
      <c r="FV2173" s="141"/>
      <c r="FW2173" s="141"/>
      <c r="FX2173" s="141"/>
      <c r="FY2173" s="141"/>
      <c r="FZ2173" s="141"/>
      <c r="GA2173" s="141"/>
      <c r="GB2173" s="141"/>
      <c r="GC2173" s="141"/>
      <c r="GD2173" s="141"/>
      <c r="GE2173" s="141"/>
      <c r="GF2173" s="141"/>
      <c r="GG2173" s="141"/>
      <c r="GH2173" s="141"/>
      <c r="GI2173" s="141"/>
      <c r="GJ2173" s="141"/>
      <c r="GK2173" s="141"/>
      <c r="GL2173" s="141"/>
      <c r="GM2173" s="141"/>
      <c r="GN2173" s="141"/>
      <c r="GO2173" s="141"/>
      <c r="GP2173" s="141"/>
      <c r="GQ2173" s="141"/>
      <c r="GR2173" s="141"/>
      <c r="GS2173" s="141"/>
      <c r="GT2173" s="141"/>
      <c r="GU2173" s="141"/>
      <c r="GV2173" s="141"/>
      <c r="GW2173" s="141"/>
      <c r="GX2173" s="141"/>
      <c r="GY2173" s="141"/>
      <c r="GZ2173" s="141"/>
      <c r="HA2173" s="141"/>
      <c r="HB2173" s="141"/>
      <c r="HC2173" s="141"/>
      <c r="HD2173" s="141"/>
      <c r="HE2173" s="141"/>
      <c r="HF2173" s="141"/>
      <c r="HG2173" s="141"/>
      <c r="HH2173" s="141"/>
      <c r="HI2173" s="141"/>
      <c r="HJ2173" s="141"/>
      <c r="HK2173" s="141"/>
      <c r="HL2173" s="141"/>
      <c r="HM2173" s="141"/>
      <c r="HN2173" s="141"/>
      <c r="HO2173" s="141"/>
      <c r="HP2173" s="141"/>
      <c r="HQ2173" s="141"/>
      <c r="HR2173" s="141"/>
      <c r="HS2173" s="141"/>
      <c r="HT2173" s="141"/>
      <c r="HU2173" s="141"/>
      <c r="HV2173" s="141"/>
      <c r="HW2173" s="141"/>
      <c r="HX2173" s="141"/>
      <c r="HY2173" s="141"/>
      <c r="HZ2173" s="141"/>
      <c r="IA2173" s="141"/>
      <c r="IB2173" s="141"/>
      <c r="IC2173" s="141"/>
      <c r="ID2173" s="141"/>
      <c r="IE2173" s="141"/>
      <c r="IF2173" s="141"/>
      <c r="IG2173" s="141"/>
      <c r="IH2173" s="141"/>
      <c r="II2173" s="141"/>
      <c r="IJ2173" s="141"/>
      <c r="IK2173" s="141"/>
      <c r="IL2173" s="141"/>
      <c r="IM2173" s="141"/>
      <c r="IN2173" s="141"/>
      <c r="IO2173" s="141"/>
      <c r="IP2173" s="141"/>
      <c r="IQ2173" s="141"/>
      <c r="IR2173" s="141"/>
      <c r="IS2173" s="141"/>
      <c r="IT2173" s="141"/>
      <c r="IU2173" s="141"/>
      <c r="IV2173" s="141"/>
      <c r="IW2173" s="141"/>
      <c r="IX2173" s="141"/>
      <c r="IY2173" s="141"/>
      <c r="IZ2173" s="141"/>
      <c r="JA2173" s="141"/>
      <c r="JB2173" s="141"/>
      <c r="JC2173" s="141"/>
      <c r="JD2173" s="141"/>
      <c r="JE2173" s="141"/>
      <c r="JF2173" s="141"/>
    </row>
    <row r="2174" spans="1:266" s="832" customFormat="1" ht="45" x14ac:dyDescent="0.25">
      <c r="A2174" s="207"/>
      <c r="B2174" s="207">
        <v>1</v>
      </c>
      <c r="C2174" s="207"/>
      <c r="D2174" s="207"/>
      <c r="E2174" s="613" t="s">
        <v>456</v>
      </c>
      <c r="F2174" s="163"/>
      <c r="G2174" s="163"/>
      <c r="H2174" s="1897"/>
      <c r="I2174" s="731"/>
      <c r="J2174" s="731">
        <f t="shared" si="818"/>
        <v>0</v>
      </c>
      <c r="K2174" s="731" t="e">
        <f t="shared" si="819"/>
        <v>#DIV/0!</v>
      </c>
      <c r="L2174" s="2548"/>
      <c r="M2174" s="2548"/>
      <c r="N2174" s="2549"/>
      <c r="O2174" s="2549"/>
      <c r="P2174" s="2549"/>
      <c r="Q2174" s="2549"/>
      <c r="R2174" s="2549"/>
      <c r="S2174" s="2549"/>
      <c r="T2174" s="2809"/>
      <c r="U2174" s="2809"/>
      <c r="V2174" s="2809"/>
      <c r="W2174" s="2809"/>
      <c r="X2174" s="2809">
        <f t="shared" si="817"/>
        <v>0</v>
      </c>
      <c r="Y2174" s="2809">
        <f t="shared" si="817"/>
        <v>0</v>
      </c>
      <c r="Z2174" s="2810">
        <f t="shared" si="817"/>
        <v>0</v>
      </c>
      <c r="AA2174" s="2809">
        <f t="shared" si="817"/>
        <v>0</v>
      </c>
      <c r="AB2174" s="2809">
        <f t="shared" si="817"/>
        <v>0</v>
      </c>
      <c r="AC2174" s="2811">
        <f t="shared" si="817"/>
        <v>0</v>
      </c>
      <c r="AD2174" s="2811">
        <f t="shared" si="817"/>
        <v>0</v>
      </c>
      <c r="AE2174" s="2809">
        <f t="shared" si="817"/>
        <v>0</v>
      </c>
      <c r="AF2174" s="908"/>
      <c r="AG2174" s="2616"/>
      <c r="AH2174" s="2272"/>
      <c r="AI2174" s="2997"/>
      <c r="AJ2174" s="141"/>
      <c r="AK2174" s="141"/>
      <c r="AL2174" s="141"/>
      <c r="AM2174" s="141"/>
      <c r="AN2174" s="141"/>
      <c r="AO2174" s="141"/>
      <c r="AP2174" s="141"/>
      <c r="AQ2174" s="141"/>
      <c r="AR2174" s="141"/>
      <c r="AS2174" s="141"/>
      <c r="AT2174" s="141"/>
      <c r="AU2174" s="141"/>
      <c r="AV2174" s="141"/>
      <c r="AW2174" s="141"/>
      <c r="AX2174" s="141"/>
      <c r="AY2174" s="141"/>
      <c r="AZ2174" s="141"/>
      <c r="BA2174" s="141"/>
      <c r="BB2174" s="141"/>
      <c r="BC2174" s="141"/>
      <c r="BD2174" s="141"/>
      <c r="BE2174" s="141"/>
      <c r="BF2174" s="141"/>
      <c r="BG2174" s="141"/>
      <c r="BH2174" s="141"/>
      <c r="BI2174" s="141"/>
      <c r="BJ2174" s="141"/>
      <c r="BK2174" s="141"/>
      <c r="BL2174" s="141"/>
      <c r="BM2174" s="141"/>
      <c r="BN2174" s="141"/>
      <c r="BO2174" s="141"/>
      <c r="BP2174" s="141"/>
      <c r="BQ2174" s="141"/>
      <c r="BR2174" s="141"/>
      <c r="BS2174" s="141"/>
      <c r="BT2174" s="141"/>
      <c r="BU2174" s="141"/>
      <c r="BV2174" s="141"/>
      <c r="BW2174" s="141"/>
      <c r="BX2174" s="141"/>
      <c r="BY2174" s="141"/>
      <c r="BZ2174" s="141"/>
      <c r="CA2174" s="141"/>
      <c r="CB2174" s="141"/>
      <c r="CC2174" s="141"/>
      <c r="CD2174" s="141"/>
      <c r="CE2174" s="141"/>
      <c r="CF2174" s="141"/>
      <c r="CG2174" s="141"/>
      <c r="CH2174" s="141"/>
      <c r="CI2174" s="141"/>
      <c r="CJ2174" s="141"/>
      <c r="CK2174" s="141"/>
      <c r="CL2174" s="141"/>
      <c r="CM2174" s="141"/>
      <c r="CN2174" s="141"/>
      <c r="CO2174" s="141"/>
      <c r="CP2174" s="141"/>
      <c r="CQ2174" s="141"/>
      <c r="CR2174" s="141"/>
      <c r="CS2174" s="141"/>
      <c r="CT2174" s="141"/>
      <c r="CU2174" s="141"/>
      <c r="CV2174" s="141"/>
      <c r="CW2174" s="141"/>
      <c r="CX2174" s="141"/>
      <c r="CY2174" s="141"/>
      <c r="CZ2174" s="141"/>
      <c r="DA2174" s="141"/>
      <c r="DB2174" s="141"/>
      <c r="DC2174" s="141"/>
      <c r="DD2174" s="141"/>
      <c r="DE2174" s="141"/>
      <c r="DF2174" s="141"/>
      <c r="DG2174" s="141"/>
      <c r="DH2174" s="141"/>
      <c r="DI2174" s="141"/>
      <c r="DJ2174" s="141"/>
      <c r="DK2174" s="141"/>
      <c r="DL2174" s="141"/>
      <c r="DM2174" s="141"/>
      <c r="DN2174" s="141"/>
      <c r="DO2174" s="141"/>
      <c r="DP2174" s="141"/>
      <c r="DQ2174" s="141"/>
      <c r="DR2174" s="141"/>
      <c r="DS2174" s="141"/>
      <c r="DT2174" s="141"/>
      <c r="DU2174" s="141"/>
      <c r="DV2174" s="141"/>
      <c r="DW2174" s="141"/>
      <c r="DX2174" s="141"/>
      <c r="DY2174" s="141"/>
      <c r="DZ2174" s="141"/>
      <c r="EA2174" s="141"/>
      <c r="EB2174" s="141"/>
      <c r="EC2174" s="141"/>
      <c r="ED2174" s="141"/>
      <c r="EE2174" s="141"/>
      <c r="EF2174" s="141"/>
      <c r="EG2174" s="141"/>
      <c r="EH2174" s="141"/>
      <c r="EI2174" s="141"/>
      <c r="EJ2174" s="141"/>
      <c r="EK2174" s="141"/>
      <c r="EL2174" s="141"/>
      <c r="EM2174" s="141"/>
      <c r="EN2174" s="141"/>
      <c r="EO2174" s="141"/>
      <c r="EP2174" s="141"/>
      <c r="EQ2174" s="141"/>
      <c r="ER2174" s="141"/>
      <c r="ES2174" s="141"/>
      <c r="ET2174" s="141"/>
      <c r="EU2174" s="141"/>
      <c r="EV2174" s="141"/>
      <c r="EW2174" s="141"/>
      <c r="EX2174" s="141"/>
      <c r="EY2174" s="141"/>
      <c r="EZ2174" s="141"/>
      <c r="FA2174" s="141"/>
      <c r="FB2174" s="141"/>
      <c r="FC2174" s="141"/>
      <c r="FD2174" s="141"/>
      <c r="FE2174" s="141"/>
      <c r="FF2174" s="141"/>
      <c r="FG2174" s="141"/>
      <c r="FH2174" s="141"/>
      <c r="FI2174" s="141"/>
      <c r="FJ2174" s="141"/>
      <c r="FK2174" s="141"/>
      <c r="FL2174" s="141"/>
      <c r="FM2174" s="141"/>
      <c r="FN2174" s="141"/>
      <c r="FO2174" s="141"/>
      <c r="FP2174" s="141"/>
      <c r="FQ2174" s="141"/>
      <c r="FR2174" s="141"/>
      <c r="FS2174" s="141"/>
      <c r="FT2174" s="141"/>
      <c r="FU2174" s="141"/>
      <c r="FV2174" s="141"/>
      <c r="FW2174" s="141"/>
      <c r="FX2174" s="141"/>
      <c r="FY2174" s="141"/>
      <c r="FZ2174" s="141"/>
      <c r="GA2174" s="141"/>
      <c r="GB2174" s="141"/>
      <c r="GC2174" s="141"/>
      <c r="GD2174" s="141"/>
      <c r="GE2174" s="141"/>
      <c r="GF2174" s="141"/>
      <c r="GG2174" s="141"/>
      <c r="GH2174" s="141"/>
      <c r="GI2174" s="141"/>
      <c r="GJ2174" s="141"/>
      <c r="GK2174" s="141"/>
      <c r="GL2174" s="141"/>
      <c r="GM2174" s="141"/>
      <c r="GN2174" s="141"/>
      <c r="GO2174" s="141"/>
      <c r="GP2174" s="141"/>
      <c r="GQ2174" s="141"/>
      <c r="GR2174" s="141"/>
      <c r="GS2174" s="141"/>
      <c r="GT2174" s="141"/>
      <c r="GU2174" s="141"/>
      <c r="GV2174" s="141"/>
      <c r="GW2174" s="141"/>
      <c r="GX2174" s="141"/>
      <c r="GY2174" s="141"/>
      <c r="GZ2174" s="141"/>
      <c r="HA2174" s="141"/>
      <c r="HB2174" s="141"/>
      <c r="HC2174" s="141"/>
      <c r="HD2174" s="141"/>
      <c r="HE2174" s="141"/>
      <c r="HF2174" s="141"/>
      <c r="HG2174" s="141"/>
      <c r="HH2174" s="141"/>
      <c r="HI2174" s="141"/>
      <c r="HJ2174" s="141"/>
      <c r="HK2174" s="141"/>
      <c r="HL2174" s="141"/>
      <c r="HM2174" s="141"/>
      <c r="HN2174" s="141"/>
      <c r="HO2174" s="141"/>
      <c r="HP2174" s="141"/>
      <c r="HQ2174" s="141"/>
      <c r="HR2174" s="141"/>
      <c r="HS2174" s="141"/>
      <c r="HT2174" s="141"/>
      <c r="HU2174" s="141"/>
      <c r="HV2174" s="141"/>
      <c r="HW2174" s="141"/>
      <c r="HX2174" s="141"/>
      <c r="HY2174" s="141"/>
      <c r="HZ2174" s="141"/>
      <c r="IA2174" s="141"/>
      <c r="IB2174" s="141"/>
      <c r="IC2174" s="141"/>
      <c r="ID2174" s="141"/>
      <c r="IE2174" s="141"/>
      <c r="IF2174" s="141"/>
      <c r="IG2174" s="141"/>
      <c r="IH2174" s="141"/>
      <c r="II2174" s="141"/>
      <c r="IJ2174" s="141"/>
      <c r="IK2174" s="141"/>
      <c r="IL2174" s="141"/>
      <c r="IM2174" s="141"/>
      <c r="IN2174" s="141"/>
      <c r="IO2174" s="141"/>
      <c r="IP2174" s="141"/>
      <c r="IQ2174" s="141"/>
      <c r="IR2174" s="141"/>
      <c r="IS2174" s="141"/>
      <c r="IT2174" s="141"/>
      <c r="IU2174" s="141"/>
      <c r="IV2174" s="141"/>
      <c r="IW2174" s="141"/>
      <c r="IX2174" s="141"/>
      <c r="IY2174" s="141"/>
      <c r="IZ2174" s="141"/>
      <c r="JA2174" s="141"/>
      <c r="JB2174" s="141"/>
      <c r="JC2174" s="141"/>
      <c r="JD2174" s="141"/>
      <c r="JE2174" s="141"/>
      <c r="JF2174" s="141"/>
    </row>
    <row r="2175" spans="1:266" s="832" customFormat="1" ht="105" x14ac:dyDescent="0.25">
      <c r="A2175" s="207"/>
      <c r="B2175" s="207">
        <v>1</v>
      </c>
      <c r="C2175" s="207"/>
      <c r="D2175" s="207"/>
      <c r="E2175" s="613" t="s">
        <v>457</v>
      </c>
      <c r="F2175" s="163"/>
      <c r="G2175" s="163"/>
      <c r="H2175" s="1897"/>
      <c r="I2175" s="731"/>
      <c r="J2175" s="731">
        <f t="shared" si="818"/>
        <v>0</v>
      </c>
      <c r="K2175" s="731" t="e">
        <f t="shared" si="819"/>
        <v>#DIV/0!</v>
      </c>
      <c r="L2175" s="2548"/>
      <c r="M2175" s="2548"/>
      <c r="N2175" s="2549"/>
      <c r="O2175" s="2549"/>
      <c r="P2175" s="2549"/>
      <c r="Q2175" s="2549"/>
      <c r="R2175" s="2549"/>
      <c r="S2175" s="2549"/>
      <c r="T2175" s="2809"/>
      <c r="U2175" s="2809"/>
      <c r="V2175" s="2809"/>
      <c r="W2175" s="2809"/>
      <c r="X2175" s="2809">
        <f t="shared" si="817"/>
        <v>0</v>
      </c>
      <c r="Y2175" s="2809">
        <f t="shared" si="817"/>
        <v>0</v>
      </c>
      <c r="Z2175" s="2810">
        <f t="shared" si="817"/>
        <v>0</v>
      </c>
      <c r="AA2175" s="2809">
        <f t="shared" si="817"/>
        <v>0</v>
      </c>
      <c r="AB2175" s="2809">
        <f t="shared" si="817"/>
        <v>0</v>
      </c>
      <c r="AC2175" s="2811">
        <f t="shared" si="817"/>
        <v>0</v>
      </c>
      <c r="AD2175" s="2811">
        <f t="shared" si="817"/>
        <v>0</v>
      </c>
      <c r="AE2175" s="2809">
        <f t="shared" si="817"/>
        <v>0</v>
      </c>
      <c r="AF2175" s="908"/>
      <c r="AG2175" s="2616"/>
      <c r="AH2175" s="2272"/>
      <c r="AI2175" s="2997"/>
      <c r="AJ2175" s="141"/>
      <c r="AK2175" s="141"/>
      <c r="AL2175" s="141"/>
      <c r="AM2175" s="141"/>
      <c r="AN2175" s="141"/>
      <c r="AO2175" s="141"/>
      <c r="AP2175" s="141"/>
      <c r="AQ2175" s="141"/>
      <c r="AR2175" s="141"/>
      <c r="AS2175" s="141"/>
      <c r="AT2175" s="141"/>
      <c r="AU2175" s="141"/>
      <c r="AV2175" s="141"/>
      <c r="AW2175" s="141"/>
      <c r="AX2175" s="141"/>
      <c r="AY2175" s="141"/>
      <c r="AZ2175" s="141"/>
      <c r="BA2175" s="141"/>
      <c r="BB2175" s="141"/>
      <c r="BC2175" s="141"/>
      <c r="BD2175" s="141"/>
      <c r="BE2175" s="141"/>
      <c r="BF2175" s="141"/>
      <c r="BG2175" s="141"/>
      <c r="BH2175" s="141"/>
      <c r="BI2175" s="141"/>
      <c r="BJ2175" s="141"/>
      <c r="BK2175" s="141"/>
      <c r="BL2175" s="141"/>
      <c r="BM2175" s="141"/>
      <c r="BN2175" s="141"/>
      <c r="BO2175" s="141"/>
      <c r="BP2175" s="141"/>
      <c r="BQ2175" s="141"/>
      <c r="BR2175" s="141"/>
      <c r="BS2175" s="141"/>
      <c r="BT2175" s="141"/>
      <c r="BU2175" s="141"/>
      <c r="BV2175" s="141"/>
      <c r="BW2175" s="141"/>
      <c r="BX2175" s="141"/>
      <c r="BY2175" s="141"/>
      <c r="BZ2175" s="141"/>
      <c r="CA2175" s="141"/>
      <c r="CB2175" s="141"/>
      <c r="CC2175" s="141"/>
      <c r="CD2175" s="141"/>
      <c r="CE2175" s="141"/>
      <c r="CF2175" s="141"/>
      <c r="CG2175" s="141"/>
      <c r="CH2175" s="141"/>
      <c r="CI2175" s="141"/>
      <c r="CJ2175" s="141"/>
      <c r="CK2175" s="141"/>
      <c r="CL2175" s="141"/>
      <c r="CM2175" s="141"/>
      <c r="CN2175" s="141"/>
      <c r="CO2175" s="141"/>
      <c r="CP2175" s="141"/>
      <c r="CQ2175" s="141"/>
      <c r="CR2175" s="141"/>
      <c r="CS2175" s="141"/>
      <c r="CT2175" s="141"/>
      <c r="CU2175" s="141"/>
      <c r="CV2175" s="141"/>
      <c r="CW2175" s="141"/>
      <c r="CX2175" s="141"/>
      <c r="CY2175" s="141"/>
      <c r="CZ2175" s="141"/>
      <c r="DA2175" s="141"/>
      <c r="DB2175" s="141"/>
      <c r="DC2175" s="141"/>
      <c r="DD2175" s="141"/>
      <c r="DE2175" s="141"/>
      <c r="DF2175" s="141"/>
      <c r="DG2175" s="141"/>
      <c r="DH2175" s="141"/>
      <c r="DI2175" s="141"/>
      <c r="DJ2175" s="141"/>
      <c r="DK2175" s="141"/>
      <c r="DL2175" s="141"/>
      <c r="DM2175" s="141"/>
      <c r="DN2175" s="141"/>
      <c r="DO2175" s="141"/>
      <c r="DP2175" s="141"/>
      <c r="DQ2175" s="141"/>
      <c r="DR2175" s="141"/>
      <c r="DS2175" s="141"/>
      <c r="DT2175" s="141"/>
      <c r="DU2175" s="141"/>
      <c r="DV2175" s="141"/>
      <c r="DW2175" s="141"/>
      <c r="DX2175" s="141"/>
      <c r="DY2175" s="141"/>
      <c r="DZ2175" s="141"/>
      <c r="EA2175" s="141"/>
      <c r="EB2175" s="141"/>
      <c r="EC2175" s="141"/>
      <c r="ED2175" s="141"/>
      <c r="EE2175" s="141"/>
      <c r="EF2175" s="141"/>
      <c r="EG2175" s="141"/>
      <c r="EH2175" s="141"/>
      <c r="EI2175" s="141"/>
      <c r="EJ2175" s="141"/>
      <c r="EK2175" s="141"/>
      <c r="EL2175" s="141"/>
      <c r="EM2175" s="141"/>
      <c r="EN2175" s="141"/>
      <c r="EO2175" s="141"/>
      <c r="EP2175" s="141"/>
      <c r="EQ2175" s="141"/>
      <c r="ER2175" s="141"/>
      <c r="ES2175" s="141"/>
      <c r="ET2175" s="141"/>
      <c r="EU2175" s="141"/>
      <c r="EV2175" s="141"/>
      <c r="EW2175" s="141"/>
      <c r="EX2175" s="141"/>
      <c r="EY2175" s="141"/>
      <c r="EZ2175" s="141"/>
      <c r="FA2175" s="141"/>
      <c r="FB2175" s="141"/>
      <c r="FC2175" s="141"/>
      <c r="FD2175" s="141"/>
      <c r="FE2175" s="141"/>
      <c r="FF2175" s="141"/>
      <c r="FG2175" s="141"/>
      <c r="FH2175" s="141"/>
      <c r="FI2175" s="141"/>
      <c r="FJ2175" s="141"/>
      <c r="FK2175" s="141"/>
      <c r="FL2175" s="141"/>
      <c r="FM2175" s="141"/>
      <c r="FN2175" s="141"/>
      <c r="FO2175" s="141"/>
      <c r="FP2175" s="141"/>
      <c r="FQ2175" s="141"/>
      <c r="FR2175" s="141"/>
      <c r="FS2175" s="141"/>
      <c r="FT2175" s="141"/>
      <c r="FU2175" s="141"/>
      <c r="FV2175" s="141"/>
      <c r="FW2175" s="141"/>
      <c r="FX2175" s="141"/>
      <c r="FY2175" s="141"/>
      <c r="FZ2175" s="141"/>
      <c r="GA2175" s="141"/>
      <c r="GB2175" s="141"/>
      <c r="GC2175" s="141"/>
      <c r="GD2175" s="141"/>
      <c r="GE2175" s="141"/>
      <c r="GF2175" s="141"/>
      <c r="GG2175" s="141"/>
      <c r="GH2175" s="141"/>
      <c r="GI2175" s="141"/>
      <c r="GJ2175" s="141"/>
      <c r="GK2175" s="141"/>
      <c r="GL2175" s="141"/>
      <c r="GM2175" s="141"/>
      <c r="GN2175" s="141"/>
      <c r="GO2175" s="141"/>
      <c r="GP2175" s="141"/>
      <c r="GQ2175" s="141"/>
      <c r="GR2175" s="141"/>
      <c r="GS2175" s="141"/>
      <c r="GT2175" s="141"/>
      <c r="GU2175" s="141"/>
      <c r="GV2175" s="141"/>
      <c r="GW2175" s="141"/>
      <c r="GX2175" s="141"/>
      <c r="GY2175" s="141"/>
      <c r="GZ2175" s="141"/>
      <c r="HA2175" s="141"/>
      <c r="HB2175" s="141"/>
      <c r="HC2175" s="141"/>
      <c r="HD2175" s="141"/>
      <c r="HE2175" s="141"/>
      <c r="HF2175" s="141"/>
      <c r="HG2175" s="141"/>
      <c r="HH2175" s="141"/>
      <c r="HI2175" s="141"/>
      <c r="HJ2175" s="141"/>
      <c r="HK2175" s="141"/>
      <c r="HL2175" s="141"/>
      <c r="HM2175" s="141"/>
      <c r="HN2175" s="141"/>
      <c r="HO2175" s="141"/>
      <c r="HP2175" s="141"/>
      <c r="HQ2175" s="141"/>
      <c r="HR2175" s="141"/>
      <c r="HS2175" s="141"/>
      <c r="HT2175" s="141"/>
      <c r="HU2175" s="141"/>
      <c r="HV2175" s="141"/>
      <c r="HW2175" s="141"/>
      <c r="HX2175" s="141"/>
      <c r="HY2175" s="141"/>
      <c r="HZ2175" s="141"/>
      <c r="IA2175" s="141"/>
      <c r="IB2175" s="141"/>
      <c r="IC2175" s="141"/>
      <c r="ID2175" s="141"/>
      <c r="IE2175" s="141"/>
      <c r="IF2175" s="141"/>
      <c r="IG2175" s="141"/>
      <c r="IH2175" s="141"/>
      <c r="II2175" s="141"/>
      <c r="IJ2175" s="141"/>
      <c r="IK2175" s="141"/>
      <c r="IL2175" s="141"/>
      <c r="IM2175" s="141"/>
      <c r="IN2175" s="141"/>
      <c r="IO2175" s="141"/>
      <c r="IP2175" s="141"/>
      <c r="IQ2175" s="141"/>
      <c r="IR2175" s="141"/>
      <c r="IS2175" s="141"/>
      <c r="IT2175" s="141"/>
      <c r="IU2175" s="141"/>
      <c r="IV2175" s="141"/>
      <c r="IW2175" s="141"/>
      <c r="IX2175" s="141"/>
      <c r="IY2175" s="141"/>
      <c r="IZ2175" s="141"/>
      <c r="JA2175" s="141"/>
      <c r="JB2175" s="141"/>
      <c r="JC2175" s="141"/>
      <c r="JD2175" s="141"/>
      <c r="JE2175" s="141"/>
      <c r="JF2175" s="141"/>
    </row>
    <row r="2176" spans="1:266" s="832" customFormat="1" ht="30" x14ac:dyDescent="0.25">
      <c r="A2176" s="207"/>
      <c r="B2176" s="207"/>
      <c r="C2176" s="207"/>
      <c r="D2176" s="207"/>
      <c r="E2176" s="613" t="s">
        <v>131</v>
      </c>
      <c r="F2176" s="163"/>
      <c r="G2176" s="163"/>
      <c r="H2176" s="1897"/>
      <c r="I2176" s="731"/>
      <c r="J2176" s="731">
        <f t="shared" si="818"/>
        <v>6</v>
      </c>
      <c r="K2176" s="731" t="e">
        <f t="shared" si="819"/>
        <v>#DIV/0!</v>
      </c>
      <c r="L2176" s="2548"/>
      <c r="M2176" s="2548"/>
      <c r="N2176" s="2549"/>
      <c r="O2176" s="2549"/>
      <c r="P2176" s="2549"/>
      <c r="Q2176" s="2549"/>
      <c r="R2176" s="2549"/>
      <c r="S2176" s="2549"/>
      <c r="T2176" s="2809"/>
      <c r="U2176" s="2809"/>
      <c r="V2176" s="2809"/>
      <c r="W2176" s="2809"/>
      <c r="X2176" s="2809">
        <f t="shared" si="817"/>
        <v>0</v>
      </c>
      <c r="Y2176" s="2809">
        <f t="shared" si="817"/>
        <v>0</v>
      </c>
      <c r="Z2176" s="2810">
        <f t="shared" si="817"/>
        <v>0</v>
      </c>
      <c r="AA2176" s="2809">
        <f t="shared" si="817"/>
        <v>0</v>
      </c>
      <c r="AB2176" s="2809">
        <f t="shared" si="817"/>
        <v>0</v>
      </c>
      <c r="AC2176" s="2811">
        <f t="shared" si="817"/>
        <v>0</v>
      </c>
      <c r="AD2176" s="2811">
        <f t="shared" si="817"/>
        <v>0</v>
      </c>
      <c r="AE2176" s="2809">
        <f t="shared" si="817"/>
        <v>0</v>
      </c>
      <c r="AF2176" s="908"/>
      <c r="AG2176" s="2616"/>
      <c r="AH2176" s="2272"/>
      <c r="AI2176" s="2997"/>
      <c r="AJ2176" s="141"/>
      <c r="AK2176" s="141"/>
      <c r="AL2176" s="141"/>
      <c r="AM2176" s="141"/>
      <c r="AN2176" s="141"/>
      <c r="AO2176" s="141"/>
      <c r="AP2176" s="141"/>
      <c r="AQ2176" s="141"/>
      <c r="AR2176" s="141"/>
      <c r="AS2176" s="141"/>
      <c r="AT2176" s="141"/>
      <c r="AU2176" s="141"/>
      <c r="AV2176" s="141"/>
      <c r="AW2176" s="141"/>
      <c r="AX2176" s="141"/>
      <c r="AY2176" s="141"/>
      <c r="AZ2176" s="141"/>
      <c r="BA2176" s="141"/>
      <c r="BB2176" s="141"/>
      <c r="BC2176" s="141"/>
      <c r="BD2176" s="141"/>
      <c r="BE2176" s="141"/>
      <c r="BF2176" s="141"/>
      <c r="BG2176" s="141"/>
      <c r="BH2176" s="141"/>
      <c r="BI2176" s="141"/>
      <c r="BJ2176" s="141"/>
      <c r="BK2176" s="141"/>
      <c r="BL2176" s="141"/>
      <c r="BM2176" s="141"/>
      <c r="BN2176" s="141"/>
      <c r="BO2176" s="141"/>
      <c r="BP2176" s="141"/>
      <c r="BQ2176" s="141"/>
      <c r="BR2176" s="141"/>
      <c r="BS2176" s="141"/>
      <c r="BT2176" s="141"/>
      <c r="BU2176" s="141"/>
      <c r="BV2176" s="141"/>
      <c r="BW2176" s="141"/>
      <c r="BX2176" s="141"/>
      <c r="BY2176" s="141"/>
      <c r="BZ2176" s="141"/>
      <c r="CA2176" s="141"/>
      <c r="CB2176" s="141"/>
      <c r="CC2176" s="141"/>
      <c r="CD2176" s="141"/>
      <c r="CE2176" s="141"/>
      <c r="CF2176" s="141"/>
      <c r="CG2176" s="141"/>
      <c r="CH2176" s="141"/>
      <c r="CI2176" s="141"/>
      <c r="CJ2176" s="141"/>
      <c r="CK2176" s="141"/>
      <c r="CL2176" s="141"/>
      <c r="CM2176" s="141"/>
      <c r="CN2176" s="141"/>
      <c r="CO2176" s="141"/>
      <c r="CP2176" s="141"/>
      <c r="CQ2176" s="141"/>
      <c r="CR2176" s="141"/>
      <c r="CS2176" s="141"/>
      <c r="CT2176" s="141"/>
      <c r="CU2176" s="141"/>
      <c r="CV2176" s="141"/>
      <c r="CW2176" s="141"/>
      <c r="CX2176" s="141"/>
      <c r="CY2176" s="141"/>
      <c r="CZ2176" s="141"/>
      <c r="DA2176" s="141"/>
      <c r="DB2176" s="141"/>
      <c r="DC2176" s="141"/>
      <c r="DD2176" s="141"/>
      <c r="DE2176" s="141"/>
      <c r="DF2176" s="141"/>
      <c r="DG2176" s="141"/>
      <c r="DH2176" s="141"/>
      <c r="DI2176" s="141"/>
      <c r="DJ2176" s="141"/>
      <c r="DK2176" s="141"/>
      <c r="DL2176" s="141"/>
      <c r="DM2176" s="141"/>
      <c r="DN2176" s="141"/>
      <c r="DO2176" s="141"/>
      <c r="DP2176" s="141"/>
      <c r="DQ2176" s="141"/>
      <c r="DR2176" s="141"/>
      <c r="DS2176" s="141"/>
      <c r="DT2176" s="141"/>
      <c r="DU2176" s="141"/>
      <c r="DV2176" s="141"/>
      <c r="DW2176" s="141"/>
      <c r="DX2176" s="141"/>
      <c r="DY2176" s="141"/>
      <c r="DZ2176" s="141"/>
      <c r="EA2176" s="141"/>
      <c r="EB2176" s="141"/>
      <c r="EC2176" s="141"/>
      <c r="ED2176" s="141"/>
      <c r="EE2176" s="141"/>
      <c r="EF2176" s="141"/>
      <c r="EG2176" s="141"/>
      <c r="EH2176" s="141"/>
      <c r="EI2176" s="141"/>
      <c r="EJ2176" s="141"/>
      <c r="EK2176" s="141"/>
      <c r="EL2176" s="141"/>
      <c r="EM2176" s="141"/>
      <c r="EN2176" s="141"/>
      <c r="EO2176" s="141"/>
      <c r="EP2176" s="141"/>
      <c r="EQ2176" s="141"/>
      <c r="ER2176" s="141"/>
      <c r="ES2176" s="141"/>
      <c r="ET2176" s="141"/>
      <c r="EU2176" s="141"/>
      <c r="EV2176" s="141"/>
      <c r="EW2176" s="141"/>
      <c r="EX2176" s="141"/>
      <c r="EY2176" s="141"/>
      <c r="EZ2176" s="141"/>
      <c r="FA2176" s="141"/>
      <c r="FB2176" s="141"/>
      <c r="FC2176" s="141"/>
      <c r="FD2176" s="141"/>
      <c r="FE2176" s="141"/>
      <c r="FF2176" s="141"/>
      <c r="FG2176" s="141"/>
      <c r="FH2176" s="141"/>
      <c r="FI2176" s="141"/>
      <c r="FJ2176" s="141"/>
      <c r="FK2176" s="141"/>
      <c r="FL2176" s="141"/>
      <c r="FM2176" s="141"/>
      <c r="FN2176" s="141"/>
      <c r="FO2176" s="141"/>
      <c r="FP2176" s="141"/>
      <c r="FQ2176" s="141"/>
      <c r="FR2176" s="141"/>
      <c r="FS2176" s="141"/>
      <c r="FT2176" s="141"/>
      <c r="FU2176" s="141"/>
      <c r="FV2176" s="141"/>
      <c r="FW2176" s="141"/>
      <c r="FX2176" s="141"/>
      <c r="FY2176" s="141"/>
      <c r="FZ2176" s="141"/>
      <c r="GA2176" s="141"/>
      <c r="GB2176" s="141"/>
      <c r="GC2176" s="141"/>
      <c r="GD2176" s="141"/>
      <c r="GE2176" s="141"/>
      <c r="GF2176" s="141"/>
      <c r="GG2176" s="141"/>
      <c r="GH2176" s="141"/>
      <c r="GI2176" s="141"/>
      <c r="GJ2176" s="141"/>
      <c r="GK2176" s="141"/>
      <c r="GL2176" s="141"/>
      <c r="GM2176" s="141"/>
      <c r="GN2176" s="141"/>
      <c r="GO2176" s="141"/>
      <c r="GP2176" s="141"/>
      <c r="GQ2176" s="141"/>
      <c r="GR2176" s="141"/>
      <c r="GS2176" s="141"/>
      <c r="GT2176" s="141"/>
      <c r="GU2176" s="141"/>
      <c r="GV2176" s="141"/>
      <c r="GW2176" s="141"/>
      <c r="GX2176" s="141"/>
      <c r="GY2176" s="141"/>
      <c r="GZ2176" s="141"/>
      <c r="HA2176" s="141"/>
      <c r="HB2176" s="141"/>
      <c r="HC2176" s="141"/>
      <c r="HD2176" s="141"/>
      <c r="HE2176" s="141"/>
      <c r="HF2176" s="141"/>
      <c r="HG2176" s="141"/>
      <c r="HH2176" s="141"/>
      <c r="HI2176" s="141"/>
      <c r="HJ2176" s="141"/>
      <c r="HK2176" s="141"/>
      <c r="HL2176" s="141"/>
      <c r="HM2176" s="141"/>
      <c r="HN2176" s="141"/>
      <c r="HO2176" s="141"/>
      <c r="HP2176" s="141"/>
      <c r="HQ2176" s="141"/>
      <c r="HR2176" s="141"/>
      <c r="HS2176" s="141"/>
      <c r="HT2176" s="141"/>
      <c r="HU2176" s="141"/>
      <c r="HV2176" s="141"/>
      <c r="HW2176" s="141"/>
      <c r="HX2176" s="141"/>
      <c r="HY2176" s="141"/>
      <c r="HZ2176" s="141"/>
      <c r="IA2176" s="141"/>
      <c r="IB2176" s="141"/>
      <c r="IC2176" s="141"/>
      <c r="ID2176" s="141"/>
      <c r="IE2176" s="141"/>
      <c r="IF2176" s="141"/>
      <c r="IG2176" s="141"/>
      <c r="IH2176" s="141"/>
      <c r="II2176" s="141"/>
      <c r="IJ2176" s="141"/>
      <c r="IK2176" s="141"/>
      <c r="IL2176" s="141"/>
      <c r="IM2176" s="141"/>
      <c r="IN2176" s="141"/>
      <c r="IO2176" s="141"/>
      <c r="IP2176" s="141"/>
      <c r="IQ2176" s="141"/>
      <c r="IR2176" s="141"/>
      <c r="IS2176" s="141"/>
      <c r="IT2176" s="141"/>
      <c r="IU2176" s="141"/>
      <c r="IV2176" s="141"/>
      <c r="IW2176" s="141"/>
      <c r="IX2176" s="141"/>
      <c r="IY2176" s="141"/>
      <c r="IZ2176" s="141"/>
      <c r="JA2176" s="141"/>
      <c r="JB2176" s="141"/>
      <c r="JC2176" s="141"/>
      <c r="JD2176" s="141"/>
      <c r="JE2176" s="141"/>
      <c r="JF2176" s="141"/>
    </row>
    <row r="2177" spans="1:266" s="832" customFormat="1" x14ac:dyDescent="0.25">
      <c r="A2177" s="207"/>
      <c r="B2177" s="207">
        <v>1</v>
      </c>
      <c r="C2177" s="207"/>
      <c r="D2177" s="207"/>
      <c r="E2177" s="613" t="s">
        <v>222</v>
      </c>
      <c r="F2177" s="163"/>
      <c r="G2177" s="163"/>
      <c r="H2177" s="1897"/>
      <c r="I2177" s="731"/>
      <c r="J2177" s="731">
        <f t="shared" si="818"/>
        <v>6</v>
      </c>
      <c r="K2177" s="731" t="e">
        <f t="shared" si="819"/>
        <v>#DIV/0!</v>
      </c>
      <c r="L2177" s="2548"/>
      <c r="M2177" s="2548"/>
      <c r="N2177" s="2549"/>
      <c r="O2177" s="2549"/>
      <c r="P2177" s="2549"/>
      <c r="Q2177" s="2549"/>
      <c r="R2177" s="2549"/>
      <c r="S2177" s="2549"/>
      <c r="T2177" s="2809"/>
      <c r="U2177" s="2809"/>
      <c r="V2177" s="2809"/>
      <c r="W2177" s="2809"/>
      <c r="X2177" s="2809">
        <f t="shared" si="817"/>
        <v>0</v>
      </c>
      <c r="Y2177" s="2809">
        <f t="shared" si="817"/>
        <v>0</v>
      </c>
      <c r="Z2177" s="2810">
        <f t="shared" si="817"/>
        <v>0</v>
      </c>
      <c r="AA2177" s="2809">
        <f t="shared" si="817"/>
        <v>0</v>
      </c>
      <c r="AB2177" s="2809">
        <f t="shared" si="817"/>
        <v>0</v>
      </c>
      <c r="AC2177" s="2811">
        <f t="shared" si="817"/>
        <v>0</v>
      </c>
      <c r="AD2177" s="2811">
        <f t="shared" si="817"/>
        <v>0</v>
      </c>
      <c r="AE2177" s="2809">
        <f t="shared" si="817"/>
        <v>0</v>
      </c>
      <c r="AF2177" s="908"/>
      <c r="AG2177" s="2616"/>
      <c r="AH2177" s="2272"/>
      <c r="AI2177" s="2997"/>
      <c r="AJ2177" s="141"/>
      <c r="AK2177" s="141"/>
      <c r="AL2177" s="141"/>
      <c r="AM2177" s="141"/>
      <c r="AN2177" s="141"/>
      <c r="AO2177" s="141"/>
      <c r="AP2177" s="141"/>
      <c r="AQ2177" s="141"/>
      <c r="AR2177" s="141"/>
      <c r="AS2177" s="141"/>
      <c r="AT2177" s="141"/>
      <c r="AU2177" s="141"/>
      <c r="AV2177" s="141"/>
      <c r="AW2177" s="141"/>
      <c r="AX2177" s="141"/>
      <c r="AY2177" s="141"/>
      <c r="AZ2177" s="141"/>
      <c r="BA2177" s="141"/>
      <c r="BB2177" s="141"/>
      <c r="BC2177" s="141"/>
      <c r="BD2177" s="141"/>
      <c r="BE2177" s="141"/>
      <c r="BF2177" s="141"/>
      <c r="BG2177" s="141"/>
      <c r="BH2177" s="141"/>
      <c r="BI2177" s="141"/>
      <c r="BJ2177" s="141"/>
      <c r="BK2177" s="141"/>
      <c r="BL2177" s="141"/>
      <c r="BM2177" s="141"/>
      <c r="BN2177" s="141"/>
      <c r="BO2177" s="141"/>
      <c r="BP2177" s="141"/>
      <c r="BQ2177" s="141"/>
      <c r="BR2177" s="141"/>
      <c r="BS2177" s="141"/>
      <c r="BT2177" s="141"/>
      <c r="BU2177" s="141"/>
      <c r="BV2177" s="141"/>
      <c r="BW2177" s="141"/>
      <c r="BX2177" s="141"/>
      <c r="BY2177" s="141"/>
      <c r="BZ2177" s="141"/>
      <c r="CA2177" s="141"/>
      <c r="CB2177" s="141"/>
      <c r="CC2177" s="141"/>
      <c r="CD2177" s="141"/>
      <c r="CE2177" s="141"/>
      <c r="CF2177" s="141"/>
      <c r="CG2177" s="141"/>
      <c r="CH2177" s="141"/>
      <c r="CI2177" s="141"/>
      <c r="CJ2177" s="141"/>
      <c r="CK2177" s="141"/>
      <c r="CL2177" s="141"/>
      <c r="CM2177" s="141"/>
      <c r="CN2177" s="141"/>
      <c r="CO2177" s="141"/>
      <c r="CP2177" s="141"/>
      <c r="CQ2177" s="141"/>
      <c r="CR2177" s="141"/>
      <c r="CS2177" s="141"/>
      <c r="CT2177" s="141"/>
      <c r="CU2177" s="141"/>
      <c r="CV2177" s="141"/>
      <c r="CW2177" s="141"/>
      <c r="CX2177" s="141"/>
      <c r="CY2177" s="141"/>
      <c r="CZ2177" s="141"/>
      <c r="DA2177" s="141"/>
      <c r="DB2177" s="141"/>
      <c r="DC2177" s="141"/>
      <c r="DD2177" s="141"/>
      <c r="DE2177" s="141"/>
      <c r="DF2177" s="141"/>
      <c r="DG2177" s="141"/>
      <c r="DH2177" s="141"/>
      <c r="DI2177" s="141"/>
      <c r="DJ2177" s="141"/>
      <c r="DK2177" s="141"/>
      <c r="DL2177" s="141"/>
      <c r="DM2177" s="141"/>
      <c r="DN2177" s="141"/>
      <c r="DO2177" s="141"/>
      <c r="DP2177" s="141"/>
      <c r="DQ2177" s="141"/>
      <c r="DR2177" s="141"/>
      <c r="DS2177" s="141"/>
      <c r="DT2177" s="141"/>
      <c r="DU2177" s="141"/>
      <c r="DV2177" s="141"/>
      <c r="DW2177" s="141"/>
      <c r="DX2177" s="141"/>
      <c r="DY2177" s="141"/>
      <c r="DZ2177" s="141"/>
      <c r="EA2177" s="141"/>
      <c r="EB2177" s="141"/>
      <c r="EC2177" s="141"/>
      <c r="ED2177" s="141"/>
      <c r="EE2177" s="141"/>
      <c r="EF2177" s="141"/>
      <c r="EG2177" s="141"/>
      <c r="EH2177" s="141"/>
      <c r="EI2177" s="141"/>
      <c r="EJ2177" s="141"/>
      <c r="EK2177" s="141"/>
      <c r="EL2177" s="141"/>
      <c r="EM2177" s="141"/>
      <c r="EN2177" s="141"/>
      <c r="EO2177" s="141"/>
      <c r="EP2177" s="141"/>
      <c r="EQ2177" s="141"/>
      <c r="ER2177" s="141"/>
      <c r="ES2177" s="141"/>
      <c r="ET2177" s="141"/>
      <c r="EU2177" s="141"/>
      <c r="EV2177" s="141"/>
      <c r="EW2177" s="141"/>
      <c r="EX2177" s="141"/>
      <c r="EY2177" s="141"/>
      <c r="EZ2177" s="141"/>
      <c r="FA2177" s="141"/>
      <c r="FB2177" s="141"/>
      <c r="FC2177" s="141"/>
      <c r="FD2177" s="141"/>
      <c r="FE2177" s="141"/>
      <c r="FF2177" s="141"/>
      <c r="FG2177" s="141"/>
      <c r="FH2177" s="141"/>
      <c r="FI2177" s="141"/>
      <c r="FJ2177" s="141"/>
      <c r="FK2177" s="141"/>
      <c r="FL2177" s="141"/>
      <c r="FM2177" s="141"/>
      <c r="FN2177" s="141"/>
      <c r="FO2177" s="141"/>
      <c r="FP2177" s="141"/>
      <c r="FQ2177" s="141"/>
      <c r="FR2177" s="141"/>
      <c r="FS2177" s="141"/>
      <c r="FT2177" s="141"/>
      <c r="FU2177" s="141"/>
      <c r="FV2177" s="141"/>
      <c r="FW2177" s="141"/>
      <c r="FX2177" s="141"/>
      <c r="FY2177" s="141"/>
      <c r="FZ2177" s="141"/>
      <c r="GA2177" s="141"/>
      <c r="GB2177" s="141"/>
      <c r="GC2177" s="141"/>
      <c r="GD2177" s="141"/>
      <c r="GE2177" s="141"/>
      <c r="GF2177" s="141"/>
      <c r="GG2177" s="141"/>
      <c r="GH2177" s="141"/>
      <c r="GI2177" s="141"/>
      <c r="GJ2177" s="141"/>
      <c r="GK2177" s="141"/>
      <c r="GL2177" s="141"/>
      <c r="GM2177" s="141"/>
      <c r="GN2177" s="141"/>
      <c r="GO2177" s="141"/>
      <c r="GP2177" s="141"/>
      <c r="GQ2177" s="141"/>
      <c r="GR2177" s="141"/>
      <c r="GS2177" s="141"/>
      <c r="GT2177" s="141"/>
      <c r="GU2177" s="141"/>
      <c r="GV2177" s="141"/>
      <c r="GW2177" s="141"/>
      <c r="GX2177" s="141"/>
      <c r="GY2177" s="141"/>
      <c r="GZ2177" s="141"/>
      <c r="HA2177" s="141"/>
      <c r="HB2177" s="141"/>
      <c r="HC2177" s="141"/>
      <c r="HD2177" s="141"/>
      <c r="HE2177" s="141"/>
      <c r="HF2177" s="141"/>
      <c r="HG2177" s="141"/>
      <c r="HH2177" s="141"/>
      <c r="HI2177" s="141"/>
      <c r="HJ2177" s="141"/>
      <c r="HK2177" s="141"/>
      <c r="HL2177" s="141"/>
      <c r="HM2177" s="141"/>
      <c r="HN2177" s="141"/>
      <c r="HO2177" s="141"/>
      <c r="HP2177" s="141"/>
      <c r="HQ2177" s="141"/>
      <c r="HR2177" s="141"/>
      <c r="HS2177" s="141"/>
      <c r="HT2177" s="141"/>
      <c r="HU2177" s="141"/>
      <c r="HV2177" s="141"/>
      <c r="HW2177" s="141"/>
      <c r="HX2177" s="141"/>
      <c r="HY2177" s="141"/>
      <c r="HZ2177" s="141"/>
      <c r="IA2177" s="141"/>
      <c r="IB2177" s="141"/>
      <c r="IC2177" s="141"/>
      <c r="ID2177" s="141"/>
      <c r="IE2177" s="141"/>
      <c r="IF2177" s="141"/>
      <c r="IG2177" s="141"/>
      <c r="IH2177" s="141"/>
      <c r="II2177" s="141"/>
      <c r="IJ2177" s="141"/>
      <c r="IK2177" s="141"/>
      <c r="IL2177" s="141"/>
      <c r="IM2177" s="141"/>
      <c r="IN2177" s="141"/>
      <c r="IO2177" s="141"/>
      <c r="IP2177" s="141"/>
      <c r="IQ2177" s="141"/>
      <c r="IR2177" s="141"/>
      <c r="IS2177" s="141"/>
      <c r="IT2177" s="141"/>
      <c r="IU2177" s="141"/>
      <c r="IV2177" s="141"/>
      <c r="IW2177" s="141"/>
      <c r="IX2177" s="141"/>
      <c r="IY2177" s="141"/>
      <c r="IZ2177" s="141"/>
      <c r="JA2177" s="141"/>
      <c r="JB2177" s="141"/>
      <c r="JC2177" s="141"/>
      <c r="JD2177" s="141"/>
      <c r="JE2177" s="141"/>
      <c r="JF2177" s="141"/>
    </row>
    <row r="2178" spans="1:266" s="832" customFormat="1" ht="45" x14ac:dyDescent="0.25">
      <c r="A2178" s="207"/>
      <c r="B2178" s="207">
        <v>1</v>
      </c>
      <c r="C2178" s="207"/>
      <c r="D2178" s="207"/>
      <c r="E2178" s="613" t="s">
        <v>458</v>
      </c>
      <c r="F2178" s="163"/>
      <c r="G2178" s="163"/>
      <c r="H2178" s="1897"/>
      <c r="I2178" s="731"/>
      <c r="J2178" s="731">
        <f t="shared" si="818"/>
        <v>0</v>
      </c>
      <c r="K2178" s="731" t="e">
        <f t="shared" si="819"/>
        <v>#DIV/0!</v>
      </c>
      <c r="L2178" s="2548"/>
      <c r="M2178" s="2548"/>
      <c r="N2178" s="2549"/>
      <c r="O2178" s="2549"/>
      <c r="P2178" s="2549"/>
      <c r="Q2178" s="2549"/>
      <c r="R2178" s="2549"/>
      <c r="S2178" s="2549"/>
      <c r="T2178" s="2809"/>
      <c r="U2178" s="2809"/>
      <c r="V2178" s="2809"/>
      <c r="W2178" s="2809"/>
      <c r="X2178" s="2809">
        <f t="shared" si="817"/>
        <v>0</v>
      </c>
      <c r="Y2178" s="2809">
        <f t="shared" si="817"/>
        <v>0</v>
      </c>
      <c r="Z2178" s="2810">
        <f t="shared" si="817"/>
        <v>0</v>
      </c>
      <c r="AA2178" s="2809">
        <f t="shared" si="817"/>
        <v>0</v>
      </c>
      <c r="AB2178" s="2809">
        <f t="shared" si="817"/>
        <v>0</v>
      </c>
      <c r="AC2178" s="2811">
        <f t="shared" si="817"/>
        <v>0</v>
      </c>
      <c r="AD2178" s="2811">
        <f t="shared" si="817"/>
        <v>0</v>
      </c>
      <c r="AE2178" s="2809">
        <f t="shared" si="817"/>
        <v>0</v>
      </c>
      <c r="AF2178" s="908"/>
      <c r="AG2178" s="2616"/>
      <c r="AH2178" s="2272"/>
      <c r="AI2178" s="2997"/>
      <c r="AJ2178" s="141"/>
      <c r="AK2178" s="141"/>
      <c r="AL2178" s="141"/>
      <c r="AM2178" s="141"/>
      <c r="AN2178" s="141"/>
      <c r="AO2178" s="141"/>
      <c r="AP2178" s="141"/>
      <c r="AQ2178" s="141"/>
      <c r="AR2178" s="141"/>
      <c r="AS2178" s="141"/>
      <c r="AT2178" s="141"/>
      <c r="AU2178" s="141"/>
      <c r="AV2178" s="141"/>
      <c r="AW2178" s="141"/>
      <c r="AX2178" s="141"/>
      <c r="AY2178" s="141"/>
      <c r="AZ2178" s="141"/>
      <c r="BA2178" s="141"/>
      <c r="BB2178" s="141"/>
      <c r="BC2178" s="141"/>
      <c r="BD2178" s="141"/>
      <c r="BE2178" s="141"/>
      <c r="BF2178" s="141"/>
      <c r="BG2178" s="141"/>
      <c r="BH2178" s="141"/>
      <c r="BI2178" s="141"/>
      <c r="BJ2178" s="141"/>
      <c r="BK2178" s="141"/>
      <c r="BL2178" s="141"/>
      <c r="BM2178" s="141"/>
      <c r="BN2178" s="141"/>
      <c r="BO2178" s="141"/>
      <c r="BP2178" s="141"/>
      <c r="BQ2178" s="141"/>
      <c r="BR2178" s="141"/>
      <c r="BS2178" s="141"/>
      <c r="BT2178" s="141"/>
      <c r="BU2178" s="141"/>
      <c r="BV2178" s="141"/>
      <c r="BW2178" s="141"/>
      <c r="BX2178" s="141"/>
      <c r="BY2178" s="141"/>
      <c r="BZ2178" s="141"/>
      <c r="CA2178" s="141"/>
      <c r="CB2178" s="141"/>
      <c r="CC2178" s="141"/>
      <c r="CD2178" s="141"/>
      <c r="CE2178" s="141"/>
      <c r="CF2178" s="141"/>
      <c r="CG2178" s="141"/>
      <c r="CH2178" s="141"/>
      <c r="CI2178" s="141"/>
      <c r="CJ2178" s="141"/>
      <c r="CK2178" s="141"/>
      <c r="CL2178" s="141"/>
      <c r="CM2178" s="141"/>
      <c r="CN2178" s="141"/>
      <c r="CO2178" s="141"/>
      <c r="CP2178" s="141"/>
      <c r="CQ2178" s="141"/>
      <c r="CR2178" s="141"/>
      <c r="CS2178" s="141"/>
      <c r="CT2178" s="141"/>
      <c r="CU2178" s="141"/>
      <c r="CV2178" s="141"/>
      <c r="CW2178" s="141"/>
      <c r="CX2178" s="141"/>
      <c r="CY2178" s="141"/>
      <c r="CZ2178" s="141"/>
      <c r="DA2178" s="141"/>
      <c r="DB2178" s="141"/>
      <c r="DC2178" s="141"/>
      <c r="DD2178" s="141"/>
      <c r="DE2178" s="141"/>
      <c r="DF2178" s="141"/>
      <c r="DG2178" s="141"/>
      <c r="DH2178" s="141"/>
      <c r="DI2178" s="141"/>
      <c r="DJ2178" s="141"/>
      <c r="DK2178" s="141"/>
      <c r="DL2178" s="141"/>
      <c r="DM2178" s="141"/>
      <c r="DN2178" s="141"/>
      <c r="DO2178" s="141"/>
      <c r="DP2178" s="141"/>
      <c r="DQ2178" s="141"/>
      <c r="DR2178" s="141"/>
      <c r="DS2178" s="141"/>
      <c r="DT2178" s="141"/>
      <c r="DU2178" s="141"/>
      <c r="DV2178" s="141"/>
      <c r="DW2178" s="141"/>
      <c r="DX2178" s="141"/>
      <c r="DY2178" s="141"/>
      <c r="DZ2178" s="141"/>
      <c r="EA2178" s="141"/>
      <c r="EB2178" s="141"/>
      <c r="EC2178" s="141"/>
      <c r="ED2178" s="141"/>
      <c r="EE2178" s="141"/>
      <c r="EF2178" s="141"/>
      <c r="EG2178" s="141"/>
      <c r="EH2178" s="141"/>
      <c r="EI2178" s="141"/>
      <c r="EJ2178" s="141"/>
      <c r="EK2178" s="141"/>
      <c r="EL2178" s="141"/>
      <c r="EM2178" s="141"/>
      <c r="EN2178" s="141"/>
      <c r="EO2178" s="141"/>
      <c r="EP2178" s="141"/>
      <c r="EQ2178" s="141"/>
      <c r="ER2178" s="141"/>
      <c r="ES2178" s="141"/>
      <c r="ET2178" s="141"/>
      <c r="EU2178" s="141"/>
      <c r="EV2178" s="141"/>
      <c r="EW2178" s="141"/>
      <c r="EX2178" s="141"/>
      <c r="EY2178" s="141"/>
      <c r="EZ2178" s="141"/>
      <c r="FA2178" s="141"/>
      <c r="FB2178" s="141"/>
      <c r="FC2178" s="141"/>
      <c r="FD2178" s="141"/>
      <c r="FE2178" s="141"/>
      <c r="FF2178" s="141"/>
      <c r="FG2178" s="141"/>
      <c r="FH2178" s="141"/>
      <c r="FI2178" s="141"/>
      <c r="FJ2178" s="141"/>
      <c r="FK2178" s="141"/>
      <c r="FL2178" s="141"/>
      <c r="FM2178" s="141"/>
      <c r="FN2178" s="141"/>
      <c r="FO2178" s="141"/>
      <c r="FP2178" s="141"/>
      <c r="FQ2178" s="141"/>
      <c r="FR2178" s="141"/>
      <c r="FS2178" s="141"/>
      <c r="FT2178" s="141"/>
      <c r="FU2178" s="141"/>
      <c r="FV2178" s="141"/>
      <c r="FW2178" s="141"/>
      <c r="FX2178" s="141"/>
      <c r="FY2178" s="141"/>
      <c r="FZ2178" s="141"/>
      <c r="GA2178" s="141"/>
      <c r="GB2178" s="141"/>
      <c r="GC2178" s="141"/>
      <c r="GD2178" s="141"/>
      <c r="GE2178" s="141"/>
      <c r="GF2178" s="141"/>
      <c r="GG2178" s="141"/>
      <c r="GH2178" s="141"/>
      <c r="GI2178" s="141"/>
      <c r="GJ2178" s="141"/>
      <c r="GK2178" s="141"/>
      <c r="GL2178" s="141"/>
      <c r="GM2178" s="141"/>
      <c r="GN2178" s="141"/>
      <c r="GO2178" s="141"/>
      <c r="GP2178" s="141"/>
      <c r="GQ2178" s="141"/>
      <c r="GR2178" s="141"/>
      <c r="GS2178" s="141"/>
      <c r="GT2178" s="141"/>
      <c r="GU2178" s="141"/>
      <c r="GV2178" s="141"/>
      <c r="GW2178" s="141"/>
      <c r="GX2178" s="141"/>
      <c r="GY2178" s="141"/>
      <c r="GZ2178" s="141"/>
      <c r="HA2178" s="141"/>
      <c r="HB2178" s="141"/>
      <c r="HC2178" s="141"/>
      <c r="HD2178" s="141"/>
      <c r="HE2178" s="141"/>
      <c r="HF2178" s="141"/>
      <c r="HG2178" s="141"/>
      <c r="HH2178" s="141"/>
      <c r="HI2178" s="141"/>
      <c r="HJ2178" s="141"/>
      <c r="HK2178" s="141"/>
      <c r="HL2178" s="141"/>
      <c r="HM2178" s="141"/>
      <c r="HN2178" s="141"/>
      <c r="HO2178" s="141"/>
      <c r="HP2178" s="141"/>
      <c r="HQ2178" s="141"/>
      <c r="HR2178" s="141"/>
      <c r="HS2178" s="141"/>
      <c r="HT2178" s="141"/>
      <c r="HU2178" s="141"/>
      <c r="HV2178" s="141"/>
      <c r="HW2178" s="141"/>
      <c r="HX2178" s="141"/>
      <c r="HY2178" s="141"/>
      <c r="HZ2178" s="141"/>
      <c r="IA2178" s="141"/>
      <c r="IB2178" s="141"/>
      <c r="IC2178" s="141"/>
      <c r="ID2178" s="141"/>
      <c r="IE2178" s="141"/>
      <c r="IF2178" s="141"/>
      <c r="IG2178" s="141"/>
      <c r="IH2178" s="141"/>
      <c r="II2178" s="141"/>
      <c r="IJ2178" s="141"/>
      <c r="IK2178" s="141"/>
      <c r="IL2178" s="141"/>
      <c r="IM2178" s="141"/>
      <c r="IN2178" s="141"/>
      <c r="IO2178" s="141"/>
      <c r="IP2178" s="141"/>
      <c r="IQ2178" s="141"/>
      <c r="IR2178" s="141"/>
      <c r="IS2178" s="141"/>
      <c r="IT2178" s="141"/>
      <c r="IU2178" s="141"/>
      <c r="IV2178" s="141"/>
      <c r="IW2178" s="141"/>
      <c r="IX2178" s="141"/>
      <c r="IY2178" s="141"/>
      <c r="IZ2178" s="141"/>
      <c r="JA2178" s="141"/>
      <c r="JB2178" s="141"/>
      <c r="JC2178" s="141"/>
      <c r="JD2178" s="141"/>
      <c r="JE2178" s="141"/>
      <c r="JF2178" s="141"/>
    </row>
    <row r="2179" spans="1:266" s="832" customFormat="1" ht="75" x14ac:dyDescent="0.25">
      <c r="A2179" s="207"/>
      <c r="B2179" s="207"/>
      <c r="C2179" s="207"/>
      <c r="D2179" s="207"/>
      <c r="E2179" s="613" t="s">
        <v>503</v>
      </c>
      <c r="F2179" s="163"/>
      <c r="G2179" s="163"/>
      <c r="H2179" s="1897"/>
      <c r="I2179" s="731"/>
      <c r="J2179" s="731">
        <f t="shared" si="818"/>
        <v>0</v>
      </c>
      <c r="K2179" s="731">
        <f t="shared" si="819"/>
        <v>0</v>
      </c>
      <c r="L2179" s="2548"/>
      <c r="M2179" s="2548"/>
      <c r="N2179" s="2549"/>
      <c r="O2179" s="2549"/>
      <c r="P2179" s="2549"/>
      <c r="Q2179" s="2549"/>
      <c r="R2179" s="2549"/>
      <c r="S2179" s="2549"/>
      <c r="T2179" s="2809"/>
      <c r="U2179" s="2809"/>
      <c r="V2179" s="2809"/>
      <c r="W2179" s="2809"/>
      <c r="X2179" s="2809"/>
      <c r="Y2179" s="2809"/>
      <c r="Z2179" s="2810"/>
      <c r="AA2179" s="2809"/>
      <c r="AB2179" s="2809"/>
      <c r="AC2179" s="2811"/>
      <c r="AD2179" s="2811"/>
      <c r="AE2179" s="2809"/>
      <c r="AF2179" s="908"/>
      <c r="AG2179" s="2616"/>
      <c r="AH2179" s="2272"/>
      <c r="AI2179" s="2997"/>
      <c r="AJ2179" s="141"/>
      <c r="AK2179" s="141"/>
      <c r="AL2179" s="141"/>
      <c r="AM2179" s="141"/>
      <c r="AN2179" s="141"/>
      <c r="AO2179" s="141"/>
      <c r="AP2179" s="141"/>
      <c r="AQ2179" s="141"/>
      <c r="AR2179" s="141"/>
      <c r="AS2179" s="141"/>
      <c r="AT2179" s="141"/>
      <c r="AU2179" s="141"/>
      <c r="AV2179" s="141"/>
      <c r="AW2179" s="141"/>
      <c r="AX2179" s="141"/>
      <c r="AY2179" s="141"/>
      <c r="AZ2179" s="141"/>
      <c r="BA2179" s="141"/>
      <c r="BB2179" s="141"/>
      <c r="BC2179" s="141"/>
      <c r="BD2179" s="141"/>
      <c r="BE2179" s="141"/>
      <c r="BF2179" s="141"/>
      <c r="BG2179" s="141"/>
      <c r="BH2179" s="141"/>
      <c r="BI2179" s="141"/>
      <c r="BJ2179" s="141"/>
      <c r="BK2179" s="141"/>
      <c r="BL2179" s="141"/>
      <c r="BM2179" s="141"/>
      <c r="BN2179" s="141"/>
      <c r="BO2179" s="141"/>
      <c r="BP2179" s="141"/>
      <c r="BQ2179" s="141"/>
      <c r="BR2179" s="141"/>
      <c r="BS2179" s="141"/>
      <c r="BT2179" s="141"/>
      <c r="BU2179" s="141"/>
      <c r="BV2179" s="141"/>
      <c r="BW2179" s="141"/>
      <c r="BX2179" s="141"/>
      <c r="BY2179" s="141"/>
      <c r="BZ2179" s="141"/>
      <c r="CA2179" s="141"/>
      <c r="CB2179" s="141"/>
      <c r="CC2179" s="141"/>
      <c r="CD2179" s="141"/>
      <c r="CE2179" s="141"/>
      <c r="CF2179" s="141"/>
      <c r="CG2179" s="141"/>
      <c r="CH2179" s="141"/>
      <c r="CI2179" s="141"/>
      <c r="CJ2179" s="141"/>
      <c r="CK2179" s="141"/>
      <c r="CL2179" s="141"/>
      <c r="CM2179" s="141"/>
      <c r="CN2179" s="141"/>
      <c r="CO2179" s="141"/>
      <c r="CP2179" s="141"/>
      <c r="CQ2179" s="141"/>
      <c r="CR2179" s="141"/>
      <c r="CS2179" s="141"/>
      <c r="CT2179" s="141"/>
      <c r="CU2179" s="141"/>
      <c r="CV2179" s="141"/>
      <c r="CW2179" s="141"/>
      <c r="CX2179" s="141"/>
      <c r="CY2179" s="141"/>
      <c r="CZ2179" s="141"/>
      <c r="DA2179" s="141"/>
      <c r="DB2179" s="141"/>
      <c r="DC2179" s="141"/>
      <c r="DD2179" s="141"/>
      <c r="DE2179" s="141"/>
      <c r="DF2179" s="141"/>
      <c r="DG2179" s="141"/>
      <c r="DH2179" s="141"/>
      <c r="DI2179" s="141"/>
      <c r="DJ2179" s="141"/>
      <c r="DK2179" s="141"/>
      <c r="DL2179" s="141"/>
      <c r="DM2179" s="141"/>
      <c r="DN2179" s="141"/>
      <c r="DO2179" s="141"/>
      <c r="DP2179" s="141"/>
      <c r="DQ2179" s="141"/>
      <c r="DR2179" s="141"/>
      <c r="DS2179" s="141"/>
      <c r="DT2179" s="141"/>
      <c r="DU2179" s="141"/>
      <c r="DV2179" s="141"/>
      <c r="DW2179" s="141"/>
      <c r="DX2179" s="141"/>
      <c r="DY2179" s="141"/>
      <c r="DZ2179" s="141"/>
      <c r="EA2179" s="141"/>
      <c r="EB2179" s="141"/>
      <c r="EC2179" s="141"/>
      <c r="ED2179" s="141"/>
      <c r="EE2179" s="141"/>
      <c r="EF2179" s="141"/>
      <c r="EG2179" s="141"/>
      <c r="EH2179" s="141"/>
      <c r="EI2179" s="141"/>
      <c r="EJ2179" s="141"/>
      <c r="EK2179" s="141"/>
      <c r="EL2179" s="141"/>
      <c r="EM2179" s="141"/>
      <c r="EN2179" s="141"/>
      <c r="EO2179" s="141"/>
      <c r="EP2179" s="141"/>
      <c r="EQ2179" s="141"/>
      <c r="ER2179" s="141"/>
      <c r="ES2179" s="141"/>
      <c r="ET2179" s="141"/>
      <c r="EU2179" s="141"/>
      <c r="EV2179" s="141"/>
      <c r="EW2179" s="141"/>
      <c r="EX2179" s="141"/>
      <c r="EY2179" s="141"/>
      <c r="EZ2179" s="141"/>
      <c r="FA2179" s="141"/>
      <c r="FB2179" s="141"/>
      <c r="FC2179" s="141"/>
      <c r="FD2179" s="141"/>
      <c r="FE2179" s="141"/>
      <c r="FF2179" s="141"/>
      <c r="FG2179" s="141"/>
      <c r="FH2179" s="141"/>
      <c r="FI2179" s="141"/>
      <c r="FJ2179" s="141"/>
      <c r="FK2179" s="141"/>
      <c r="FL2179" s="141"/>
      <c r="FM2179" s="141"/>
      <c r="FN2179" s="141"/>
      <c r="FO2179" s="141"/>
      <c r="FP2179" s="141"/>
      <c r="FQ2179" s="141"/>
      <c r="FR2179" s="141"/>
      <c r="FS2179" s="141"/>
      <c r="FT2179" s="141"/>
      <c r="FU2179" s="141"/>
      <c r="FV2179" s="141"/>
      <c r="FW2179" s="141"/>
      <c r="FX2179" s="141"/>
      <c r="FY2179" s="141"/>
      <c r="FZ2179" s="141"/>
      <c r="GA2179" s="141"/>
      <c r="GB2179" s="141"/>
      <c r="GC2179" s="141"/>
      <c r="GD2179" s="141"/>
      <c r="GE2179" s="141"/>
      <c r="GF2179" s="141"/>
      <c r="GG2179" s="141"/>
      <c r="GH2179" s="141"/>
      <c r="GI2179" s="141"/>
      <c r="GJ2179" s="141"/>
      <c r="GK2179" s="141"/>
      <c r="GL2179" s="141"/>
      <c r="GM2179" s="141"/>
      <c r="GN2179" s="141"/>
      <c r="GO2179" s="141"/>
      <c r="GP2179" s="141"/>
      <c r="GQ2179" s="141"/>
      <c r="GR2179" s="141"/>
      <c r="GS2179" s="141"/>
      <c r="GT2179" s="141"/>
      <c r="GU2179" s="141"/>
      <c r="GV2179" s="141"/>
      <c r="GW2179" s="141"/>
      <c r="GX2179" s="141"/>
      <c r="GY2179" s="141"/>
      <c r="GZ2179" s="141"/>
      <c r="HA2179" s="141"/>
      <c r="HB2179" s="141"/>
      <c r="HC2179" s="141"/>
      <c r="HD2179" s="141"/>
      <c r="HE2179" s="141"/>
      <c r="HF2179" s="141"/>
      <c r="HG2179" s="141"/>
      <c r="HH2179" s="141"/>
      <c r="HI2179" s="141"/>
      <c r="HJ2179" s="141"/>
      <c r="HK2179" s="141"/>
      <c r="HL2179" s="141"/>
      <c r="HM2179" s="141"/>
      <c r="HN2179" s="141"/>
      <c r="HO2179" s="141"/>
      <c r="HP2179" s="141"/>
      <c r="HQ2179" s="141"/>
      <c r="HR2179" s="141"/>
      <c r="HS2179" s="141"/>
      <c r="HT2179" s="141"/>
      <c r="HU2179" s="141"/>
      <c r="HV2179" s="141"/>
      <c r="HW2179" s="141"/>
      <c r="HX2179" s="141"/>
      <c r="HY2179" s="141"/>
      <c r="HZ2179" s="141"/>
      <c r="IA2179" s="141"/>
      <c r="IB2179" s="141"/>
      <c r="IC2179" s="141"/>
      <c r="ID2179" s="141"/>
      <c r="IE2179" s="141"/>
      <c r="IF2179" s="141"/>
      <c r="IG2179" s="141"/>
      <c r="IH2179" s="141"/>
      <c r="II2179" s="141"/>
      <c r="IJ2179" s="141"/>
      <c r="IK2179" s="141"/>
      <c r="IL2179" s="141"/>
      <c r="IM2179" s="141"/>
      <c r="IN2179" s="141"/>
      <c r="IO2179" s="141"/>
      <c r="IP2179" s="141"/>
      <c r="IQ2179" s="141"/>
      <c r="IR2179" s="141"/>
      <c r="IS2179" s="141"/>
      <c r="IT2179" s="141"/>
      <c r="IU2179" s="141"/>
      <c r="IV2179" s="141"/>
      <c r="IW2179" s="141"/>
      <c r="IX2179" s="141"/>
      <c r="IY2179" s="141"/>
      <c r="IZ2179" s="141"/>
      <c r="JA2179" s="141"/>
      <c r="JB2179" s="141"/>
      <c r="JC2179" s="141"/>
      <c r="JD2179" s="141"/>
      <c r="JE2179" s="141"/>
      <c r="JF2179" s="141"/>
    </row>
    <row r="2180" spans="1:266" s="832" customFormat="1" ht="29.25" x14ac:dyDescent="0.25">
      <c r="A2180" s="207"/>
      <c r="B2180" s="207"/>
      <c r="C2180" s="207"/>
      <c r="D2180" s="207"/>
      <c r="E2180" s="610" t="s">
        <v>630</v>
      </c>
      <c r="F2180" s="163"/>
      <c r="G2180" s="163"/>
      <c r="H2180" s="1897"/>
      <c r="I2180" s="731"/>
      <c r="J2180" s="731">
        <f t="shared" si="818"/>
        <v>1</v>
      </c>
      <c r="K2180" s="731"/>
      <c r="L2180" s="2548"/>
      <c r="M2180" s="2548"/>
      <c r="N2180" s="2549"/>
      <c r="O2180" s="2549"/>
      <c r="P2180" s="2549"/>
      <c r="Q2180" s="2549"/>
      <c r="R2180" s="2549"/>
      <c r="S2180" s="2549"/>
      <c r="T2180" s="2809"/>
      <c r="U2180" s="2809"/>
      <c r="V2180" s="2809"/>
      <c r="W2180" s="2809"/>
      <c r="X2180" s="2809"/>
      <c r="Y2180" s="2809"/>
      <c r="Z2180" s="2810"/>
      <c r="AA2180" s="2809"/>
      <c r="AB2180" s="2809"/>
      <c r="AC2180" s="2811"/>
      <c r="AD2180" s="2811"/>
      <c r="AE2180" s="2809"/>
      <c r="AF2180" s="908"/>
      <c r="AG2180" s="2616"/>
      <c r="AH2180" s="2272"/>
      <c r="AI2180" s="2997"/>
      <c r="AJ2180" s="141"/>
      <c r="AK2180" s="141"/>
      <c r="AL2180" s="141"/>
      <c r="AM2180" s="141"/>
      <c r="AN2180" s="141"/>
      <c r="AO2180" s="141"/>
      <c r="AP2180" s="141"/>
      <c r="AQ2180" s="141"/>
      <c r="AR2180" s="141"/>
      <c r="AS2180" s="141"/>
      <c r="AT2180" s="141"/>
      <c r="AU2180" s="141"/>
      <c r="AV2180" s="141"/>
      <c r="AW2180" s="141"/>
      <c r="AX2180" s="141"/>
      <c r="AY2180" s="141"/>
      <c r="AZ2180" s="141"/>
      <c r="BA2180" s="141"/>
      <c r="BB2180" s="141"/>
      <c r="BC2180" s="141"/>
      <c r="BD2180" s="141"/>
      <c r="BE2180" s="141"/>
      <c r="BF2180" s="141"/>
      <c r="BG2180" s="141"/>
      <c r="BH2180" s="141"/>
      <c r="BI2180" s="141"/>
      <c r="BJ2180" s="141"/>
      <c r="BK2180" s="141"/>
      <c r="BL2180" s="141"/>
      <c r="BM2180" s="141"/>
      <c r="BN2180" s="141"/>
      <c r="BO2180" s="141"/>
      <c r="BP2180" s="141"/>
      <c r="BQ2180" s="141"/>
      <c r="BR2180" s="141"/>
      <c r="BS2180" s="141"/>
      <c r="BT2180" s="141"/>
      <c r="BU2180" s="141"/>
      <c r="BV2180" s="141"/>
      <c r="BW2180" s="141"/>
      <c r="BX2180" s="141"/>
      <c r="BY2180" s="141"/>
      <c r="BZ2180" s="141"/>
      <c r="CA2180" s="141"/>
      <c r="CB2180" s="141"/>
      <c r="CC2180" s="141"/>
      <c r="CD2180" s="141"/>
      <c r="CE2180" s="141"/>
      <c r="CF2180" s="141"/>
      <c r="CG2180" s="141"/>
      <c r="CH2180" s="141"/>
      <c r="CI2180" s="141"/>
      <c r="CJ2180" s="141"/>
      <c r="CK2180" s="141"/>
      <c r="CL2180" s="141"/>
      <c r="CM2180" s="141"/>
      <c r="CN2180" s="141"/>
      <c r="CO2180" s="141"/>
      <c r="CP2180" s="141"/>
      <c r="CQ2180" s="141"/>
      <c r="CR2180" s="141"/>
      <c r="CS2180" s="141"/>
      <c r="CT2180" s="141"/>
      <c r="CU2180" s="141"/>
      <c r="CV2180" s="141"/>
      <c r="CW2180" s="141"/>
      <c r="CX2180" s="141"/>
      <c r="CY2180" s="141"/>
      <c r="CZ2180" s="141"/>
      <c r="DA2180" s="141"/>
      <c r="DB2180" s="141"/>
      <c r="DC2180" s="141"/>
      <c r="DD2180" s="141"/>
      <c r="DE2180" s="141"/>
      <c r="DF2180" s="141"/>
      <c r="DG2180" s="141"/>
      <c r="DH2180" s="141"/>
      <c r="DI2180" s="141"/>
      <c r="DJ2180" s="141"/>
      <c r="DK2180" s="141"/>
      <c r="DL2180" s="141"/>
      <c r="DM2180" s="141"/>
      <c r="DN2180" s="141"/>
      <c r="DO2180" s="141"/>
      <c r="DP2180" s="141"/>
      <c r="DQ2180" s="141"/>
      <c r="DR2180" s="141"/>
      <c r="DS2180" s="141"/>
      <c r="DT2180" s="141"/>
      <c r="DU2180" s="141"/>
      <c r="DV2180" s="141"/>
      <c r="DW2180" s="141"/>
      <c r="DX2180" s="141"/>
      <c r="DY2180" s="141"/>
      <c r="DZ2180" s="141"/>
      <c r="EA2180" s="141"/>
      <c r="EB2180" s="141"/>
      <c r="EC2180" s="141"/>
      <c r="ED2180" s="141"/>
      <c r="EE2180" s="141"/>
      <c r="EF2180" s="141"/>
      <c r="EG2180" s="141"/>
      <c r="EH2180" s="141"/>
      <c r="EI2180" s="141"/>
      <c r="EJ2180" s="141"/>
      <c r="EK2180" s="141"/>
      <c r="EL2180" s="141"/>
      <c r="EM2180" s="141"/>
      <c r="EN2180" s="141"/>
      <c r="EO2180" s="141"/>
      <c r="EP2180" s="141"/>
      <c r="EQ2180" s="141"/>
      <c r="ER2180" s="141"/>
      <c r="ES2180" s="141"/>
      <c r="ET2180" s="141"/>
      <c r="EU2180" s="141"/>
      <c r="EV2180" s="141"/>
      <c r="EW2180" s="141"/>
      <c r="EX2180" s="141"/>
      <c r="EY2180" s="141"/>
      <c r="EZ2180" s="141"/>
      <c r="FA2180" s="141"/>
      <c r="FB2180" s="141"/>
      <c r="FC2180" s="141"/>
      <c r="FD2180" s="141"/>
      <c r="FE2180" s="141"/>
      <c r="FF2180" s="141"/>
      <c r="FG2180" s="141"/>
      <c r="FH2180" s="141"/>
      <c r="FI2180" s="141"/>
      <c r="FJ2180" s="141"/>
      <c r="FK2180" s="141"/>
      <c r="FL2180" s="141"/>
      <c r="FM2180" s="141"/>
      <c r="FN2180" s="141"/>
      <c r="FO2180" s="141"/>
      <c r="FP2180" s="141"/>
      <c r="FQ2180" s="141"/>
      <c r="FR2180" s="141"/>
      <c r="FS2180" s="141"/>
      <c r="FT2180" s="141"/>
      <c r="FU2180" s="141"/>
      <c r="FV2180" s="141"/>
      <c r="FW2180" s="141"/>
      <c r="FX2180" s="141"/>
      <c r="FY2180" s="141"/>
      <c r="FZ2180" s="141"/>
      <c r="GA2180" s="141"/>
      <c r="GB2180" s="141"/>
      <c r="GC2180" s="141"/>
      <c r="GD2180" s="141"/>
      <c r="GE2180" s="141"/>
      <c r="GF2180" s="141"/>
      <c r="GG2180" s="141"/>
      <c r="GH2180" s="141"/>
      <c r="GI2180" s="141"/>
      <c r="GJ2180" s="141"/>
      <c r="GK2180" s="141"/>
      <c r="GL2180" s="141"/>
      <c r="GM2180" s="141"/>
      <c r="GN2180" s="141"/>
      <c r="GO2180" s="141"/>
      <c r="GP2180" s="141"/>
      <c r="GQ2180" s="141"/>
      <c r="GR2180" s="141"/>
      <c r="GS2180" s="141"/>
      <c r="GT2180" s="141"/>
      <c r="GU2180" s="141"/>
      <c r="GV2180" s="141"/>
      <c r="GW2180" s="141"/>
      <c r="GX2180" s="141"/>
      <c r="GY2180" s="141"/>
      <c r="GZ2180" s="141"/>
      <c r="HA2180" s="141"/>
      <c r="HB2180" s="141"/>
      <c r="HC2180" s="141"/>
      <c r="HD2180" s="141"/>
      <c r="HE2180" s="141"/>
      <c r="HF2180" s="141"/>
      <c r="HG2180" s="141"/>
      <c r="HH2180" s="141"/>
      <c r="HI2180" s="141"/>
      <c r="HJ2180" s="141"/>
      <c r="HK2180" s="141"/>
      <c r="HL2180" s="141"/>
      <c r="HM2180" s="141"/>
      <c r="HN2180" s="141"/>
      <c r="HO2180" s="141"/>
      <c r="HP2180" s="141"/>
      <c r="HQ2180" s="141"/>
      <c r="HR2180" s="141"/>
      <c r="HS2180" s="141"/>
      <c r="HT2180" s="141"/>
      <c r="HU2180" s="141"/>
      <c r="HV2180" s="141"/>
      <c r="HW2180" s="141"/>
      <c r="HX2180" s="141"/>
      <c r="HY2180" s="141"/>
      <c r="HZ2180" s="141"/>
      <c r="IA2180" s="141"/>
      <c r="IB2180" s="141"/>
      <c r="IC2180" s="141"/>
      <c r="ID2180" s="141"/>
      <c r="IE2180" s="141"/>
      <c r="IF2180" s="141"/>
      <c r="IG2180" s="141"/>
      <c r="IH2180" s="141"/>
      <c r="II2180" s="141"/>
      <c r="IJ2180" s="141"/>
      <c r="IK2180" s="141"/>
      <c r="IL2180" s="141"/>
      <c r="IM2180" s="141"/>
      <c r="IN2180" s="141"/>
      <c r="IO2180" s="141"/>
      <c r="IP2180" s="141"/>
      <c r="IQ2180" s="141"/>
      <c r="IR2180" s="141"/>
      <c r="IS2180" s="141"/>
      <c r="IT2180" s="141"/>
      <c r="IU2180" s="141"/>
      <c r="IV2180" s="141"/>
      <c r="IW2180" s="141"/>
      <c r="IX2180" s="141"/>
      <c r="IY2180" s="141"/>
      <c r="IZ2180" s="141"/>
      <c r="JA2180" s="141"/>
      <c r="JB2180" s="141"/>
      <c r="JC2180" s="141"/>
      <c r="JD2180" s="141"/>
      <c r="JE2180" s="141"/>
      <c r="JF2180" s="141"/>
    </row>
    <row r="2181" spans="1:266" s="832" customFormat="1" ht="30" x14ac:dyDescent="0.25">
      <c r="A2181" s="207"/>
      <c r="B2181" s="207">
        <v>1</v>
      </c>
      <c r="C2181" s="207"/>
      <c r="D2181" s="207"/>
      <c r="E2181" s="614" t="s">
        <v>194</v>
      </c>
      <c r="F2181" s="163"/>
      <c r="G2181" s="163"/>
      <c r="H2181" s="1897"/>
      <c r="I2181" s="731"/>
      <c r="J2181" s="731">
        <f t="shared" ref="J2181:K2185" si="820">J2123</f>
        <v>0</v>
      </c>
      <c r="K2181" s="731">
        <f t="shared" si="820"/>
        <v>0</v>
      </c>
      <c r="L2181" s="2548"/>
      <c r="M2181" s="2548"/>
      <c r="N2181" s="2549"/>
      <c r="O2181" s="2549"/>
      <c r="P2181" s="2549"/>
      <c r="Q2181" s="2549"/>
      <c r="R2181" s="2549"/>
      <c r="S2181" s="2549"/>
      <c r="T2181" s="2809"/>
      <c r="U2181" s="2809"/>
      <c r="V2181" s="2809"/>
      <c r="W2181" s="2809"/>
      <c r="X2181" s="2809">
        <f t="shared" ref="X2181:AE2181" si="821">X2123</f>
        <v>0</v>
      </c>
      <c r="Y2181" s="2809">
        <f t="shared" si="821"/>
        <v>19.384999999999998</v>
      </c>
      <c r="Z2181" s="2810">
        <f t="shared" si="821"/>
        <v>0</v>
      </c>
      <c r="AA2181" s="2809">
        <f t="shared" si="821"/>
        <v>0</v>
      </c>
      <c r="AB2181" s="2809">
        <f t="shared" si="821"/>
        <v>0</v>
      </c>
      <c r="AC2181" s="2811">
        <f t="shared" si="821"/>
        <v>0</v>
      </c>
      <c r="AD2181" s="2811">
        <f t="shared" si="821"/>
        <v>0</v>
      </c>
      <c r="AE2181" s="2809">
        <f t="shared" si="821"/>
        <v>19.384999999999998</v>
      </c>
      <c r="AF2181" s="908"/>
      <c r="AG2181" s="2616"/>
      <c r="AH2181" s="2272"/>
      <c r="AI2181" s="2997"/>
      <c r="AJ2181" s="141"/>
      <c r="AK2181" s="141"/>
      <c r="AL2181" s="141"/>
      <c r="AM2181" s="141"/>
      <c r="AN2181" s="141"/>
      <c r="AO2181" s="141"/>
      <c r="AP2181" s="141"/>
      <c r="AQ2181" s="141"/>
      <c r="AR2181" s="141"/>
      <c r="AS2181" s="141"/>
      <c r="AT2181" s="141"/>
      <c r="AU2181" s="141"/>
      <c r="AV2181" s="141"/>
      <c r="AW2181" s="141"/>
      <c r="AX2181" s="141"/>
      <c r="AY2181" s="141"/>
      <c r="AZ2181" s="141"/>
      <c r="BA2181" s="141"/>
      <c r="BB2181" s="141"/>
      <c r="BC2181" s="141"/>
      <c r="BD2181" s="141"/>
      <c r="BE2181" s="141"/>
      <c r="BF2181" s="141"/>
      <c r="BG2181" s="141"/>
      <c r="BH2181" s="141"/>
      <c r="BI2181" s="141"/>
      <c r="BJ2181" s="141"/>
      <c r="BK2181" s="141"/>
      <c r="BL2181" s="141"/>
      <c r="BM2181" s="141"/>
      <c r="BN2181" s="141"/>
      <c r="BO2181" s="141"/>
      <c r="BP2181" s="141"/>
      <c r="BQ2181" s="141"/>
      <c r="BR2181" s="141"/>
      <c r="BS2181" s="141"/>
      <c r="BT2181" s="141"/>
      <c r="BU2181" s="141"/>
      <c r="BV2181" s="141"/>
      <c r="BW2181" s="141"/>
      <c r="BX2181" s="141"/>
      <c r="BY2181" s="141"/>
      <c r="BZ2181" s="141"/>
      <c r="CA2181" s="141"/>
      <c r="CB2181" s="141"/>
      <c r="CC2181" s="141"/>
      <c r="CD2181" s="141"/>
      <c r="CE2181" s="141"/>
      <c r="CF2181" s="141"/>
      <c r="CG2181" s="141"/>
      <c r="CH2181" s="141"/>
      <c r="CI2181" s="141"/>
      <c r="CJ2181" s="141"/>
      <c r="CK2181" s="141"/>
      <c r="CL2181" s="141"/>
      <c r="CM2181" s="141"/>
      <c r="CN2181" s="141"/>
      <c r="CO2181" s="141"/>
      <c r="CP2181" s="141"/>
      <c r="CQ2181" s="141"/>
      <c r="CR2181" s="141"/>
      <c r="CS2181" s="141"/>
      <c r="CT2181" s="141"/>
      <c r="CU2181" s="141"/>
      <c r="CV2181" s="141"/>
      <c r="CW2181" s="141"/>
      <c r="CX2181" s="141"/>
      <c r="CY2181" s="141"/>
      <c r="CZ2181" s="141"/>
      <c r="DA2181" s="141"/>
      <c r="DB2181" s="141"/>
      <c r="DC2181" s="141"/>
      <c r="DD2181" s="141"/>
      <c r="DE2181" s="141"/>
      <c r="DF2181" s="141"/>
      <c r="DG2181" s="141"/>
      <c r="DH2181" s="141"/>
      <c r="DI2181" s="141"/>
      <c r="DJ2181" s="141"/>
      <c r="DK2181" s="141"/>
      <c r="DL2181" s="141"/>
      <c r="DM2181" s="141"/>
      <c r="DN2181" s="141"/>
      <c r="DO2181" s="141"/>
      <c r="DP2181" s="141"/>
      <c r="DQ2181" s="141"/>
      <c r="DR2181" s="141"/>
      <c r="DS2181" s="141"/>
      <c r="DT2181" s="141"/>
      <c r="DU2181" s="141"/>
      <c r="DV2181" s="141"/>
      <c r="DW2181" s="141"/>
      <c r="DX2181" s="141"/>
      <c r="DY2181" s="141"/>
      <c r="DZ2181" s="141"/>
      <c r="EA2181" s="141"/>
      <c r="EB2181" s="141"/>
      <c r="EC2181" s="141"/>
      <c r="ED2181" s="141"/>
      <c r="EE2181" s="141"/>
      <c r="EF2181" s="141"/>
      <c r="EG2181" s="141"/>
      <c r="EH2181" s="141"/>
      <c r="EI2181" s="141"/>
      <c r="EJ2181" s="141"/>
      <c r="EK2181" s="141"/>
      <c r="EL2181" s="141"/>
      <c r="EM2181" s="141"/>
      <c r="EN2181" s="141"/>
      <c r="EO2181" s="141"/>
      <c r="EP2181" s="141"/>
      <c r="EQ2181" s="141"/>
      <c r="ER2181" s="141"/>
      <c r="ES2181" s="141"/>
      <c r="ET2181" s="141"/>
      <c r="EU2181" s="141"/>
      <c r="EV2181" s="141"/>
      <c r="EW2181" s="141"/>
      <c r="EX2181" s="141"/>
      <c r="EY2181" s="141"/>
      <c r="EZ2181" s="141"/>
      <c r="FA2181" s="141"/>
      <c r="FB2181" s="141"/>
      <c r="FC2181" s="141"/>
      <c r="FD2181" s="141"/>
      <c r="FE2181" s="141"/>
      <c r="FF2181" s="141"/>
      <c r="FG2181" s="141"/>
      <c r="FH2181" s="141"/>
      <c r="FI2181" s="141"/>
      <c r="FJ2181" s="141"/>
      <c r="FK2181" s="141"/>
      <c r="FL2181" s="141"/>
      <c r="FM2181" s="141"/>
      <c r="FN2181" s="141"/>
      <c r="FO2181" s="141"/>
      <c r="FP2181" s="141"/>
      <c r="FQ2181" s="141"/>
      <c r="FR2181" s="141"/>
      <c r="FS2181" s="141"/>
      <c r="FT2181" s="141"/>
      <c r="FU2181" s="141"/>
      <c r="FV2181" s="141"/>
      <c r="FW2181" s="141"/>
      <c r="FX2181" s="141"/>
      <c r="FY2181" s="141"/>
      <c r="FZ2181" s="141"/>
      <c r="GA2181" s="141"/>
      <c r="GB2181" s="141"/>
      <c r="GC2181" s="141"/>
      <c r="GD2181" s="141"/>
      <c r="GE2181" s="141"/>
      <c r="GF2181" s="141"/>
      <c r="GG2181" s="141"/>
      <c r="GH2181" s="141"/>
      <c r="GI2181" s="141"/>
      <c r="GJ2181" s="141"/>
      <c r="GK2181" s="141"/>
      <c r="GL2181" s="141"/>
      <c r="GM2181" s="141"/>
      <c r="GN2181" s="141"/>
      <c r="GO2181" s="141"/>
      <c r="GP2181" s="141"/>
      <c r="GQ2181" s="141"/>
      <c r="GR2181" s="141"/>
      <c r="GS2181" s="141"/>
      <c r="GT2181" s="141"/>
      <c r="GU2181" s="141"/>
      <c r="GV2181" s="141"/>
      <c r="GW2181" s="141"/>
      <c r="GX2181" s="141"/>
      <c r="GY2181" s="141"/>
      <c r="GZ2181" s="141"/>
      <c r="HA2181" s="141"/>
      <c r="HB2181" s="141"/>
      <c r="HC2181" s="141"/>
      <c r="HD2181" s="141"/>
      <c r="HE2181" s="141"/>
      <c r="HF2181" s="141"/>
      <c r="HG2181" s="141"/>
      <c r="HH2181" s="141"/>
      <c r="HI2181" s="141"/>
      <c r="HJ2181" s="141"/>
      <c r="HK2181" s="141"/>
      <c r="HL2181" s="141"/>
      <c r="HM2181" s="141"/>
      <c r="HN2181" s="141"/>
      <c r="HO2181" s="141"/>
      <c r="HP2181" s="141"/>
      <c r="HQ2181" s="141"/>
      <c r="HR2181" s="141"/>
      <c r="HS2181" s="141"/>
      <c r="HT2181" s="141"/>
      <c r="HU2181" s="141"/>
      <c r="HV2181" s="141"/>
      <c r="HW2181" s="141"/>
      <c r="HX2181" s="141"/>
      <c r="HY2181" s="141"/>
      <c r="HZ2181" s="141"/>
      <c r="IA2181" s="141"/>
      <c r="IB2181" s="141"/>
      <c r="IC2181" s="141"/>
      <c r="ID2181" s="141"/>
      <c r="IE2181" s="141"/>
      <c r="IF2181" s="141"/>
      <c r="IG2181" s="141"/>
      <c r="IH2181" s="141"/>
      <c r="II2181" s="141"/>
      <c r="IJ2181" s="141"/>
      <c r="IK2181" s="141"/>
      <c r="IL2181" s="141"/>
      <c r="IM2181" s="141"/>
      <c r="IN2181" s="141"/>
      <c r="IO2181" s="141"/>
      <c r="IP2181" s="141"/>
      <c r="IQ2181" s="141"/>
      <c r="IR2181" s="141"/>
      <c r="IS2181" s="141"/>
      <c r="IT2181" s="141"/>
      <c r="IU2181" s="141"/>
      <c r="IV2181" s="141"/>
      <c r="IW2181" s="141"/>
      <c r="IX2181" s="141"/>
      <c r="IY2181" s="141"/>
      <c r="IZ2181" s="141"/>
      <c r="JA2181" s="141"/>
      <c r="JB2181" s="141"/>
      <c r="JC2181" s="141"/>
      <c r="JD2181" s="141"/>
      <c r="JE2181" s="141"/>
      <c r="JF2181" s="141"/>
    </row>
    <row r="2182" spans="1:266" s="832" customFormat="1" ht="110.25" x14ac:dyDescent="0.25">
      <c r="A2182" s="207"/>
      <c r="B2182" s="207">
        <v>1</v>
      </c>
      <c r="C2182" s="207"/>
      <c r="D2182" s="207"/>
      <c r="E2182" s="616" t="s">
        <v>504</v>
      </c>
      <c r="F2182" s="163"/>
      <c r="G2182" s="163"/>
      <c r="H2182" s="1897"/>
      <c r="I2182" s="731"/>
      <c r="J2182" s="731">
        <f t="shared" si="820"/>
        <v>0</v>
      </c>
      <c r="K2182" s="731" t="e">
        <f t="shared" si="820"/>
        <v>#DIV/0!</v>
      </c>
      <c r="L2182" s="2548"/>
      <c r="M2182" s="2548"/>
      <c r="N2182" s="2549"/>
      <c r="O2182" s="2549"/>
      <c r="P2182" s="2549"/>
      <c r="Q2182" s="2549"/>
      <c r="R2182" s="2549"/>
      <c r="S2182" s="2549"/>
      <c r="T2182" s="2809"/>
      <c r="U2182" s="2809"/>
      <c r="V2182" s="2809"/>
      <c r="W2182" s="2809"/>
      <c r="X2182" s="2809">
        <f t="shared" ref="X2182:AE2182" si="822">X2124</f>
        <v>0</v>
      </c>
      <c r="Y2182" s="2809">
        <f t="shared" si="822"/>
        <v>0</v>
      </c>
      <c r="Z2182" s="2810">
        <f t="shared" si="822"/>
        <v>0</v>
      </c>
      <c r="AA2182" s="2809">
        <f t="shared" si="822"/>
        <v>0</v>
      </c>
      <c r="AB2182" s="2809">
        <f t="shared" si="822"/>
        <v>0</v>
      </c>
      <c r="AC2182" s="2811">
        <f t="shared" si="822"/>
        <v>0</v>
      </c>
      <c r="AD2182" s="2811">
        <f t="shared" si="822"/>
        <v>0</v>
      </c>
      <c r="AE2182" s="2809">
        <f t="shared" si="822"/>
        <v>0</v>
      </c>
      <c r="AF2182" s="908"/>
      <c r="AG2182" s="2616"/>
      <c r="AH2182" s="2272"/>
      <c r="AI2182" s="2997"/>
      <c r="AJ2182" s="141"/>
      <c r="AK2182" s="141"/>
      <c r="AL2182" s="141"/>
      <c r="AM2182" s="141"/>
      <c r="AN2182" s="141"/>
      <c r="AO2182" s="141"/>
      <c r="AP2182" s="141"/>
      <c r="AQ2182" s="141"/>
      <c r="AR2182" s="141"/>
      <c r="AS2182" s="141"/>
      <c r="AT2182" s="141"/>
      <c r="AU2182" s="141"/>
      <c r="AV2182" s="141"/>
      <c r="AW2182" s="141"/>
      <c r="AX2182" s="141"/>
      <c r="AY2182" s="141"/>
      <c r="AZ2182" s="141"/>
      <c r="BA2182" s="141"/>
      <c r="BB2182" s="141"/>
      <c r="BC2182" s="141"/>
      <c r="BD2182" s="141"/>
      <c r="BE2182" s="141"/>
      <c r="BF2182" s="141"/>
      <c r="BG2182" s="141"/>
      <c r="BH2182" s="141"/>
      <c r="BI2182" s="141"/>
      <c r="BJ2182" s="141"/>
      <c r="BK2182" s="141"/>
      <c r="BL2182" s="141"/>
      <c r="BM2182" s="141"/>
      <c r="BN2182" s="141"/>
      <c r="BO2182" s="141"/>
      <c r="BP2182" s="141"/>
      <c r="BQ2182" s="141"/>
      <c r="BR2182" s="141"/>
      <c r="BS2182" s="141"/>
      <c r="BT2182" s="141"/>
      <c r="BU2182" s="141"/>
      <c r="BV2182" s="141"/>
      <c r="BW2182" s="141"/>
      <c r="BX2182" s="141"/>
      <c r="BY2182" s="141"/>
      <c r="BZ2182" s="141"/>
      <c r="CA2182" s="141"/>
      <c r="CB2182" s="141"/>
      <c r="CC2182" s="141"/>
      <c r="CD2182" s="141"/>
      <c r="CE2182" s="141"/>
      <c r="CF2182" s="141"/>
      <c r="CG2182" s="141"/>
      <c r="CH2182" s="141"/>
      <c r="CI2182" s="141"/>
      <c r="CJ2182" s="141"/>
      <c r="CK2182" s="141"/>
      <c r="CL2182" s="141"/>
      <c r="CM2182" s="141"/>
      <c r="CN2182" s="141"/>
      <c r="CO2182" s="141"/>
      <c r="CP2182" s="141"/>
      <c r="CQ2182" s="141"/>
      <c r="CR2182" s="141"/>
      <c r="CS2182" s="141"/>
      <c r="CT2182" s="141"/>
      <c r="CU2182" s="141"/>
      <c r="CV2182" s="141"/>
      <c r="CW2182" s="141"/>
      <c r="CX2182" s="141"/>
      <c r="CY2182" s="141"/>
      <c r="CZ2182" s="141"/>
      <c r="DA2182" s="141"/>
      <c r="DB2182" s="141"/>
      <c r="DC2182" s="141"/>
      <c r="DD2182" s="141"/>
      <c r="DE2182" s="141"/>
      <c r="DF2182" s="141"/>
      <c r="DG2182" s="141"/>
      <c r="DH2182" s="141"/>
      <c r="DI2182" s="141"/>
      <c r="DJ2182" s="141"/>
      <c r="DK2182" s="141"/>
      <c r="DL2182" s="141"/>
      <c r="DM2182" s="141"/>
      <c r="DN2182" s="141"/>
      <c r="DO2182" s="141"/>
      <c r="DP2182" s="141"/>
      <c r="DQ2182" s="141"/>
      <c r="DR2182" s="141"/>
      <c r="DS2182" s="141"/>
      <c r="DT2182" s="141"/>
      <c r="DU2182" s="141"/>
      <c r="DV2182" s="141"/>
      <c r="DW2182" s="141"/>
      <c r="DX2182" s="141"/>
      <c r="DY2182" s="141"/>
      <c r="DZ2182" s="141"/>
      <c r="EA2182" s="141"/>
      <c r="EB2182" s="141"/>
      <c r="EC2182" s="141"/>
      <c r="ED2182" s="141"/>
      <c r="EE2182" s="141"/>
      <c r="EF2182" s="141"/>
      <c r="EG2182" s="141"/>
      <c r="EH2182" s="141"/>
      <c r="EI2182" s="141"/>
      <c r="EJ2182" s="141"/>
      <c r="EK2182" s="141"/>
      <c r="EL2182" s="141"/>
      <c r="EM2182" s="141"/>
      <c r="EN2182" s="141"/>
      <c r="EO2182" s="141"/>
      <c r="EP2182" s="141"/>
      <c r="EQ2182" s="141"/>
      <c r="ER2182" s="141"/>
      <c r="ES2182" s="141"/>
      <c r="ET2182" s="141"/>
      <c r="EU2182" s="141"/>
      <c r="EV2182" s="141"/>
      <c r="EW2182" s="141"/>
      <c r="EX2182" s="141"/>
      <c r="EY2182" s="141"/>
      <c r="EZ2182" s="141"/>
      <c r="FA2182" s="141"/>
      <c r="FB2182" s="141"/>
      <c r="FC2182" s="141"/>
      <c r="FD2182" s="141"/>
      <c r="FE2182" s="141"/>
      <c r="FF2182" s="141"/>
      <c r="FG2182" s="141"/>
      <c r="FH2182" s="141"/>
      <c r="FI2182" s="141"/>
      <c r="FJ2182" s="141"/>
      <c r="FK2182" s="141"/>
      <c r="FL2182" s="141"/>
      <c r="FM2182" s="141"/>
      <c r="FN2182" s="141"/>
      <c r="FO2182" s="141"/>
      <c r="FP2182" s="141"/>
      <c r="FQ2182" s="141"/>
      <c r="FR2182" s="141"/>
      <c r="FS2182" s="141"/>
      <c r="FT2182" s="141"/>
      <c r="FU2182" s="141"/>
      <c r="FV2182" s="141"/>
      <c r="FW2182" s="141"/>
      <c r="FX2182" s="141"/>
      <c r="FY2182" s="141"/>
      <c r="FZ2182" s="141"/>
      <c r="GA2182" s="141"/>
      <c r="GB2182" s="141"/>
      <c r="GC2182" s="141"/>
      <c r="GD2182" s="141"/>
      <c r="GE2182" s="141"/>
      <c r="GF2182" s="141"/>
      <c r="GG2182" s="141"/>
      <c r="GH2182" s="141"/>
      <c r="GI2182" s="141"/>
      <c r="GJ2182" s="141"/>
      <c r="GK2182" s="141"/>
      <c r="GL2182" s="141"/>
      <c r="GM2182" s="141"/>
      <c r="GN2182" s="141"/>
      <c r="GO2182" s="141"/>
      <c r="GP2182" s="141"/>
      <c r="GQ2182" s="141"/>
      <c r="GR2182" s="141"/>
      <c r="GS2182" s="141"/>
      <c r="GT2182" s="141"/>
      <c r="GU2182" s="141"/>
      <c r="GV2182" s="141"/>
      <c r="GW2182" s="141"/>
      <c r="GX2182" s="141"/>
      <c r="GY2182" s="141"/>
      <c r="GZ2182" s="141"/>
      <c r="HA2182" s="141"/>
      <c r="HB2182" s="141"/>
      <c r="HC2182" s="141"/>
      <c r="HD2182" s="141"/>
      <c r="HE2182" s="141"/>
      <c r="HF2182" s="141"/>
      <c r="HG2182" s="141"/>
      <c r="HH2182" s="141"/>
      <c r="HI2182" s="141"/>
      <c r="HJ2182" s="141"/>
      <c r="HK2182" s="141"/>
      <c r="HL2182" s="141"/>
      <c r="HM2182" s="141"/>
      <c r="HN2182" s="141"/>
      <c r="HO2182" s="141"/>
      <c r="HP2182" s="141"/>
      <c r="HQ2182" s="141"/>
      <c r="HR2182" s="141"/>
      <c r="HS2182" s="141"/>
      <c r="HT2182" s="141"/>
      <c r="HU2182" s="141"/>
      <c r="HV2182" s="141"/>
      <c r="HW2182" s="141"/>
      <c r="HX2182" s="141"/>
      <c r="HY2182" s="141"/>
      <c r="HZ2182" s="141"/>
      <c r="IA2182" s="141"/>
      <c r="IB2182" s="141"/>
      <c r="IC2182" s="141"/>
      <c r="ID2182" s="141"/>
      <c r="IE2182" s="141"/>
      <c r="IF2182" s="141"/>
      <c r="IG2182" s="141"/>
      <c r="IH2182" s="141"/>
      <c r="II2182" s="141"/>
      <c r="IJ2182" s="141"/>
      <c r="IK2182" s="141"/>
      <c r="IL2182" s="141"/>
      <c r="IM2182" s="141"/>
      <c r="IN2182" s="141"/>
      <c r="IO2182" s="141"/>
      <c r="IP2182" s="141"/>
      <c r="IQ2182" s="141"/>
      <c r="IR2182" s="141"/>
      <c r="IS2182" s="141"/>
      <c r="IT2182" s="141"/>
      <c r="IU2182" s="141"/>
      <c r="IV2182" s="141"/>
      <c r="IW2182" s="141"/>
      <c r="IX2182" s="141"/>
      <c r="IY2182" s="141"/>
      <c r="IZ2182" s="141"/>
      <c r="JA2182" s="141"/>
      <c r="JB2182" s="141"/>
      <c r="JC2182" s="141"/>
      <c r="JD2182" s="141"/>
      <c r="JE2182" s="141"/>
      <c r="JF2182" s="141"/>
    </row>
    <row r="2183" spans="1:266" s="832" customFormat="1" ht="15.75" x14ac:dyDescent="0.25">
      <c r="A2183" s="207"/>
      <c r="B2183" s="207"/>
      <c r="C2183" s="207"/>
      <c r="D2183" s="207"/>
      <c r="E2183" s="3387" t="s">
        <v>627</v>
      </c>
      <c r="F2183" s="163"/>
      <c r="G2183" s="163"/>
      <c r="H2183" s="1897"/>
      <c r="I2183" s="731"/>
      <c r="J2183" s="731">
        <f t="shared" si="820"/>
        <v>0</v>
      </c>
      <c r="K2183" s="731">
        <f t="shared" si="820"/>
        <v>0</v>
      </c>
      <c r="L2183" s="2548"/>
      <c r="M2183" s="2548"/>
      <c r="N2183" s="2549"/>
      <c r="O2183" s="2549"/>
      <c r="P2183" s="2549"/>
      <c r="Q2183" s="2549"/>
      <c r="R2183" s="2549"/>
      <c r="S2183" s="2549"/>
      <c r="T2183" s="2809"/>
      <c r="U2183" s="2809"/>
      <c r="V2183" s="2809"/>
      <c r="W2183" s="2809"/>
      <c r="X2183" s="2809"/>
      <c r="Y2183" s="2809"/>
      <c r="Z2183" s="2810"/>
      <c r="AA2183" s="2809"/>
      <c r="AB2183" s="2809"/>
      <c r="AC2183" s="2811"/>
      <c r="AD2183" s="2811"/>
      <c r="AE2183" s="2809"/>
      <c r="AF2183" s="908"/>
      <c r="AG2183" s="2616"/>
      <c r="AH2183" s="2272"/>
      <c r="AI2183" s="2997"/>
      <c r="AJ2183" s="141"/>
      <c r="AK2183" s="141"/>
      <c r="AL2183" s="141"/>
      <c r="AM2183" s="141"/>
      <c r="AN2183" s="141"/>
      <c r="AO2183" s="141"/>
      <c r="AP2183" s="141"/>
      <c r="AQ2183" s="141"/>
      <c r="AR2183" s="141"/>
      <c r="AS2183" s="141"/>
      <c r="AT2183" s="141"/>
      <c r="AU2183" s="141"/>
      <c r="AV2183" s="141"/>
      <c r="AW2183" s="141"/>
      <c r="AX2183" s="141"/>
      <c r="AY2183" s="141"/>
      <c r="AZ2183" s="141"/>
      <c r="BA2183" s="141"/>
      <c r="BB2183" s="141"/>
      <c r="BC2183" s="141"/>
      <c r="BD2183" s="141"/>
      <c r="BE2183" s="141"/>
      <c r="BF2183" s="141"/>
      <c r="BG2183" s="141"/>
      <c r="BH2183" s="141"/>
      <c r="BI2183" s="141"/>
      <c r="BJ2183" s="141"/>
      <c r="BK2183" s="141"/>
      <c r="BL2183" s="141"/>
      <c r="BM2183" s="141"/>
      <c r="BN2183" s="141"/>
      <c r="BO2183" s="141"/>
      <c r="BP2183" s="141"/>
      <c r="BQ2183" s="141"/>
      <c r="BR2183" s="141"/>
      <c r="BS2183" s="141"/>
      <c r="BT2183" s="141"/>
      <c r="BU2183" s="141"/>
      <c r="BV2183" s="141"/>
      <c r="BW2183" s="141"/>
      <c r="BX2183" s="141"/>
      <c r="BY2183" s="141"/>
      <c r="BZ2183" s="141"/>
      <c r="CA2183" s="141"/>
      <c r="CB2183" s="141"/>
      <c r="CC2183" s="141"/>
      <c r="CD2183" s="141"/>
      <c r="CE2183" s="141"/>
      <c r="CF2183" s="141"/>
      <c r="CG2183" s="141"/>
      <c r="CH2183" s="141"/>
      <c r="CI2183" s="141"/>
      <c r="CJ2183" s="141"/>
      <c r="CK2183" s="141"/>
      <c r="CL2183" s="141"/>
      <c r="CM2183" s="141"/>
      <c r="CN2183" s="141"/>
      <c r="CO2183" s="141"/>
      <c r="CP2183" s="141"/>
      <c r="CQ2183" s="141"/>
      <c r="CR2183" s="141"/>
      <c r="CS2183" s="141"/>
      <c r="CT2183" s="141"/>
      <c r="CU2183" s="141"/>
      <c r="CV2183" s="141"/>
      <c r="CW2183" s="141"/>
      <c r="CX2183" s="141"/>
      <c r="CY2183" s="141"/>
      <c r="CZ2183" s="141"/>
      <c r="DA2183" s="141"/>
      <c r="DB2183" s="141"/>
      <c r="DC2183" s="141"/>
      <c r="DD2183" s="141"/>
      <c r="DE2183" s="141"/>
      <c r="DF2183" s="141"/>
      <c r="DG2183" s="141"/>
      <c r="DH2183" s="141"/>
      <c r="DI2183" s="141"/>
      <c r="DJ2183" s="141"/>
      <c r="DK2183" s="141"/>
      <c r="DL2183" s="141"/>
      <c r="DM2183" s="141"/>
      <c r="DN2183" s="141"/>
      <c r="DO2183" s="141"/>
      <c r="DP2183" s="141"/>
      <c r="DQ2183" s="141"/>
      <c r="DR2183" s="141"/>
      <c r="DS2183" s="141"/>
      <c r="DT2183" s="141"/>
      <c r="DU2183" s="141"/>
      <c r="DV2183" s="141"/>
      <c r="DW2183" s="141"/>
      <c r="DX2183" s="141"/>
      <c r="DY2183" s="141"/>
      <c r="DZ2183" s="141"/>
      <c r="EA2183" s="141"/>
      <c r="EB2183" s="141"/>
      <c r="EC2183" s="141"/>
      <c r="ED2183" s="141"/>
      <c r="EE2183" s="141"/>
      <c r="EF2183" s="141"/>
      <c r="EG2183" s="141"/>
      <c r="EH2183" s="141"/>
      <c r="EI2183" s="141"/>
      <c r="EJ2183" s="141"/>
      <c r="EK2183" s="141"/>
      <c r="EL2183" s="141"/>
      <c r="EM2183" s="141"/>
      <c r="EN2183" s="141"/>
      <c r="EO2183" s="141"/>
      <c r="EP2183" s="141"/>
      <c r="EQ2183" s="141"/>
      <c r="ER2183" s="141"/>
      <c r="ES2183" s="141"/>
      <c r="ET2183" s="141"/>
      <c r="EU2183" s="141"/>
      <c r="EV2183" s="141"/>
      <c r="EW2183" s="141"/>
      <c r="EX2183" s="141"/>
      <c r="EY2183" s="141"/>
      <c r="EZ2183" s="141"/>
      <c r="FA2183" s="141"/>
      <c r="FB2183" s="141"/>
      <c r="FC2183" s="141"/>
      <c r="FD2183" s="141"/>
      <c r="FE2183" s="141"/>
      <c r="FF2183" s="141"/>
      <c r="FG2183" s="141"/>
      <c r="FH2183" s="141"/>
      <c r="FI2183" s="141"/>
      <c r="FJ2183" s="141"/>
      <c r="FK2183" s="141"/>
      <c r="FL2183" s="141"/>
      <c r="FM2183" s="141"/>
      <c r="FN2183" s="141"/>
      <c r="FO2183" s="141"/>
      <c r="FP2183" s="141"/>
      <c r="FQ2183" s="141"/>
      <c r="FR2183" s="141"/>
      <c r="FS2183" s="141"/>
      <c r="FT2183" s="141"/>
      <c r="FU2183" s="141"/>
      <c r="FV2183" s="141"/>
      <c r="FW2183" s="141"/>
      <c r="FX2183" s="141"/>
      <c r="FY2183" s="141"/>
      <c r="FZ2183" s="141"/>
      <c r="GA2183" s="141"/>
      <c r="GB2183" s="141"/>
      <c r="GC2183" s="141"/>
      <c r="GD2183" s="141"/>
      <c r="GE2183" s="141"/>
      <c r="GF2183" s="141"/>
      <c r="GG2183" s="141"/>
      <c r="GH2183" s="141"/>
      <c r="GI2183" s="141"/>
      <c r="GJ2183" s="141"/>
      <c r="GK2183" s="141"/>
      <c r="GL2183" s="141"/>
      <c r="GM2183" s="141"/>
      <c r="GN2183" s="141"/>
      <c r="GO2183" s="141"/>
      <c r="GP2183" s="141"/>
      <c r="GQ2183" s="141"/>
      <c r="GR2183" s="141"/>
      <c r="GS2183" s="141"/>
      <c r="GT2183" s="141"/>
      <c r="GU2183" s="141"/>
      <c r="GV2183" s="141"/>
      <c r="GW2183" s="141"/>
      <c r="GX2183" s="141"/>
      <c r="GY2183" s="141"/>
      <c r="GZ2183" s="141"/>
      <c r="HA2183" s="141"/>
      <c r="HB2183" s="141"/>
      <c r="HC2183" s="141"/>
      <c r="HD2183" s="141"/>
      <c r="HE2183" s="141"/>
      <c r="HF2183" s="141"/>
      <c r="HG2183" s="141"/>
      <c r="HH2183" s="141"/>
      <c r="HI2183" s="141"/>
      <c r="HJ2183" s="141"/>
      <c r="HK2183" s="141"/>
      <c r="HL2183" s="141"/>
      <c r="HM2183" s="141"/>
      <c r="HN2183" s="141"/>
      <c r="HO2183" s="141"/>
      <c r="HP2183" s="141"/>
      <c r="HQ2183" s="141"/>
      <c r="HR2183" s="141"/>
      <c r="HS2183" s="141"/>
      <c r="HT2183" s="141"/>
      <c r="HU2183" s="141"/>
      <c r="HV2183" s="141"/>
      <c r="HW2183" s="141"/>
      <c r="HX2183" s="141"/>
      <c r="HY2183" s="141"/>
      <c r="HZ2183" s="141"/>
      <c r="IA2183" s="141"/>
      <c r="IB2183" s="141"/>
      <c r="IC2183" s="141"/>
      <c r="ID2183" s="141"/>
      <c r="IE2183" s="141"/>
      <c r="IF2183" s="141"/>
      <c r="IG2183" s="141"/>
      <c r="IH2183" s="141"/>
      <c r="II2183" s="141"/>
      <c r="IJ2183" s="141"/>
      <c r="IK2183" s="141"/>
      <c r="IL2183" s="141"/>
      <c r="IM2183" s="141"/>
      <c r="IN2183" s="141"/>
      <c r="IO2183" s="141"/>
      <c r="IP2183" s="141"/>
      <c r="IQ2183" s="141"/>
      <c r="IR2183" s="141"/>
      <c r="IS2183" s="141"/>
      <c r="IT2183" s="141"/>
      <c r="IU2183" s="141"/>
      <c r="IV2183" s="141"/>
      <c r="IW2183" s="141"/>
      <c r="IX2183" s="141"/>
      <c r="IY2183" s="141"/>
      <c r="IZ2183" s="141"/>
      <c r="JA2183" s="141"/>
      <c r="JB2183" s="141"/>
      <c r="JC2183" s="141"/>
      <c r="JD2183" s="141"/>
      <c r="JE2183" s="141"/>
      <c r="JF2183" s="141"/>
    </row>
    <row r="2184" spans="1:266" s="832" customFormat="1" ht="15.75" x14ac:dyDescent="0.25">
      <c r="A2184" s="207"/>
      <c r="B2184" s="207"/>
      <c r="C2184" s="207"/>
      <c r="D2184" s="207"/>
      <c r="E2184" s="3387" t="s">
        <v>628</v>
      </c>
      <c r="F2184" s="163"/>
      <c r="G2184" s="163"/>
      <c r="H2184" s="1897"/>
      <c r="I2184" s="731"/>
      <c r="J2184" s="731">
        <f t="shared" si="820"/>
        <v>0</v>
      </c>
      <c r="K2184" s="731">
        <f t="shared" si="820"/>
        <v>0</v>
      </c>
      <c r="L2184" s="2548"/>
      <c r="M2184" s="2548"/>
      <c r="N2184" s="2549"/>
      <c r="O2184" s="2549"/>
      <c r="P2184" s="2549"/>
      <c r="Q2184" s="2549"/>
      <c r="R2184" s="2549"/>
      <c r="S2184" s="2549"/>
      <c r="T2184" s="2809"/>
      <c r="U2184" s="2809"/>
      <c r="V2184" s="2809"/>
      <c r="W2184" s="2809"/>
      <c r="X2184" s="2809"/>
      <c r="Y2184" s="2809"/>
      <c r="Z2184" s="2810"/>
      <c r="AA2184" s="2809"/>
      <c r="AB2184" s="2809"/>
      <c r="AC2184" s="2811"/>
      <c r="AD2184" s="2811"/>
      <c r="AE2184" s="2809"/>
      <c r="AF2184" s="908"/>
      <c r="AG2184" s="2616"/>
      <c r="AH2184" s="2272"/>
      <c r="AI2184" s="2997"/>
      <c r="AJ2184" s="141"/>
      <c r="AK2184" s="141"/>
      <c r="AL2184" s="141"/>
      <c r="AM2184" s="141"/>
      <c r="AN2184" s="141"/>
      <c r="AO2184" s="141"/>
      <c r="AP2184" s="141"/>
      <c r="AQ2184" s="141"/>
      <c r="AR2184" s="141"/>
      <c r="AS2184" s="141"/>
      <c r="AT2184" s="141"/>
      <c r="AU2184" s="141"/>
      <c r="AV2184" s="141"/>
      <c r="AW2184" s="141"/>
      <c r="AX2184" s="141"/>
      <c r="AY2184" s="141"/>
      <c r="AZ2184" s="141"/>
      <c r="BA2184" s="141"/>
      <c r="BB2184" s="141"/>
      <c r="BC2184" s="141"/>
      <c r="BD2184" s="141"/>
      <c r="BE2184" s="141"/>
      <c r="BF2184" s="141"/>
      <c r="BG2184" s="141"/>
      <c r="BH2184" s="141"/>
      <c r="BI2184" s="141"/>
      <c r="BJ2184" s="141"/>
      <c r="BK2184" s="141"/>
      <c r="BL2184" s="141"/>
      <c r="BM2184" s="141"/>
      <c r="BN2184" s="141"/>
      <c r="BO2184" s="141"/>
      <c r="BP2184" s="141"/>
      <c r="BQ2184" s="141"/>
      <c r="BR2184" s="141"/>
      <c r="BS2184" s="141"/>
      <c r="BT2184" s="141"/>
      <c r="BU2184" s="141"/>
      <c r="BV2184" s="141"/>
      <c r="BW2184" s="141"/>
      <c r="BX2184" s="141"/>
      <c r="BY2184" s="141"/>
      <c r="BZ2184" s="141"/>
      <c r="CA2184" s="141"/>
      <c r="CB2184" s="141"/>
      <c r="CC2184" s="141"/>
      <c r="CD2184" s="141"/>
      <c r="CE2184" s="141"/>
      <c r="CF2184" s="141"/>
      <c r="CG2184" s="141"/>
      <c r="CH2184" s="141"/>
      <c r="CI2184" s="141"/>
      <c r="CJ2184" s="141"/>
      <c r="CK2184" s="141"/>
      <c r="CL2184" s="141"/>
      <c r="CM2184" s="141"/>
      <c r="CN2184" s="141"/>
      <c r="CO2184" s="141"/>
      <c r="CP2184" s="141"/>
      <c r="CQ2184" s="141"/>
      <c r="CR2184" s="141"/>
      <c r="CS2184" s="141"/>
      <c r="CT2184" s="141"/>
      <c r="CU2184" s="141"/>
      <c r="CV2184" s="141"/>
      <c r="CW2184" s="141"/>
      <c r="CX2184" s="141"/>
      <c r="CY2184" s="141"/>
      <c r="CZ2184" s="141"/>
      <c r="DA2184" s="141"/>
      <c r="DB2184" s="141"/>
      <c r="DC2184" s="141"/>
      <c r="DD2184" s="141"/>
      <c r="DE2184" s="141"/>
      <c r="DF2184" s="141"/>
      <c r="DG2184" s="141"/>
      <c r="DH2184" s="141"/>
      <c r="DI2184" s="141"/>
      <c r="DJ2184" s="141"/>
      <c r="DK2184" s="141"/>
      <c r="DL2184" s="141"/>
      <c r="DM2184" s="141"/>
      <c r="DN2184" s="141"/>
      <c r="DO2184" s="141"/>
      <c r="DP2184" s="141"/>
      <c r="DQ2184" s="141"/>
      <c r="DR2184" s="141"/>
      <c r="DS2184" s="141"/>
      <c r="DT2184" s="141"/>
      <c r="DU2184" s="141"/>
      <c r="DV2184" s="141"/>
      <c r="DW2184" s="141"/>
      <c r="DX2184" s="141"/>
      <c r="DY2184" s="141"/>
      <c r="DZ2184" s="141"/>
      <c r="EA2184" s="141"/>
      <c r="EB2184" s="141"/>
      <c r="EC2184" s="141"/>
      <c r="ED2184" s="141"/>
      <c r="EE2184" s="141"/>
      <c r="EF2184" s="141"/>
      <c r="EG2184" s="141"/>
      <c r="EH2184" s="141"/>
      <c r="EI2184" s="141"/>
      <c r="EJ2184" s="141"/>
      <c r="EK2184" s="141"/>
      <c r="EL2184" s="141"/>
      <c r="EM2184" s="141"/>
      <c r="EN2184" s="141"/>
      <c r="EO2184" s="141"/>
      <c r="EP2184" s="141"/>
      <c r="EQ2184" s="141"/>
      <c r="ER2184" s="141"/>
      <c r="ES2184" s="141"/>
      <c r="ET2184" s="141"/>
      <c r="EU2184" s="141"/>
      <c r="EV2184" s="141"/>
      <c r="EW2184" s="141"/>
      <c r="EX2184" s="141"/>
      <c r="EY2184" s="141"/>
      <c r="EZ2184" s="141"/>
      <c r="FA2184" s="141"/>
      <c r="FB2184" s="141"/>
      <c r="FC2184" s="141"/>
      <c r="FD2184" s="141"/>
      <c r="FE2184" s="141"/>
      <c r="FF2184" s="141"/>
      <c r="FG2184" s="141"/>
      <c r="FH2184" s="141"/>
      <c r="FI2184" s="141"/>
      <c r="FJ2184" s="141"/>
      <c r="FK2184" s="141"/>
      <c r="FL2184" s="141"/>
      <c r="FM2184" s="141"/>
      <c r="FN2184" s="141"/>
      <c r="FO2184" s="141"/>
      <c r="FP2184" s="141"/>
      <c r="FQ2184" s="141"/>
      <c r="FR2184" s="141"/>
      <c r="FS2184" s="141"/>
      <c r="FT2184" s="141"/>
      <c r="FU2184" s="141"/>
      <c r="FV2184" s="141"/>
      <c r="FW2184" s="141"/>
      <c r="FX2184" s="141"/>
      <c r="FY2184" s="141"/>
      <c r="FZ2184" s="141"/>
      <c r="GA2184" s="141"/>
      <c r="GB2184" s="141"/>
      <c r="GC2184" s="141"/>
      <c r="GD2184" s="141"/>
      <c r="GE2184" s="141"/>
      <c r="GF2184" s="141"/>
      <c r="GG2184" s="141"/>
      <c r="GH2184" s="141"/>
      <c r="GI2184" s="141"/>
      <c r="GJ2184" s="141"/>
      <c r="GK2184" s="141"/>
      <c r="GL2184" s="141"/>
      <c r="GM2184" s="141"/>
      <c r="GN2184" s="141"/>
      <c r="GO2184" s="141"/>
      <c r="GP2184" s="141"/>
      <c r="GQ2184" s="141"/>
      <c r="GR2184" s="141"/>
      <c r="GS2184" s="141"/>
      <c r="GT2184" s="141"/>
      <c r="GU2184" s="141"/>
      <c r="GV2184" s="141"/>
      <c r="GW2184" s="141"/>
      <c r="GX2184" s="141"/>
      <c r="GY2184" s="141"/>
      <c r="GZ2184" s="141"/>
      <c r="HA2184" s="141"/>
      <c r="HB2184" s="141"/>
      <c r="HC2184" s="141"/>
      <c r="HD2184" s="141"/>
      <c r="HE2184" s="141"/>
      <c r="HF2184" s="141"/>
      <c r="HG2184" s="141"/>
      <c r="HH2184" s="141"/>
      <c r="HI2184" s="141"/>
      <c r="HJ2184" s="141"/>
      <c r="HK2184" s="141"/>
      <c r="HL2184" s="141"/>
      <c r="HM2184" s="141"/>
      <c r="HN2184" s="141"/>
      <c r="HO2184" s="141"/>
      <c r="HP2184" s="141"/>
      <c r="HQ2184" s="141"/>
      <c r="HR2184" s="141"/>
      <c r="HS2184" s="141"/>
      <c r="HT2184" s="141"/>
      <c r="HU2184" s="141"/>
      <c r="HV2184" s="141"/>
      <c r="HW2184" s="141"/>
      <c r="HX2184" s="141"/>
      <c r="HY2184" s="141"/>
      <c r="HZ2184" s="141"/>
      <c r="IA2184" s="141"/>
      <c r="IB2184" s="141"/>
      <c r="IC2184" s="141"/>
      <c r="ID2184" s="141"/>
      <c r="IE2184" s="141"/>
      <c r="IF2184" s="141"/>
      <c r="IG2184" s="141"/>
      <c r="IH2184" s="141"/>
      <c r="II2184" s="141"/>
      <c r="IJ2184" s="141"/>
      <c r="IK2184" s="141"/>
      <c r="IL2184" s="141"/>
      <c r="IM2184" s="141"/>
      <c r="IN2184" s="141"/>
      <c r="IO2184" s="141"/>
      <c r="IP2184" s="141"/>
      <c r="IQ2184" s="141"/>
      <c r="IR2184" s="141"/>
      <c r="IS2184" s="141"/>
      <c r="IT2184" s="141"/>
      <c r="IU2184" s="141"/>
      <c r="IV2184" s="141"/>
      <c r="IW2184" s="141"/>
      <c r="IX2184" s="141"/>
      <c r="IY2184" s="141"/>
      <c r="IZ2184" s="141"/>
      <c r="JA2184" s="141"/>
      <c r="JB2184" s="141"/>
      <c r="JC2184" s="141"/>
      <c r="JD2184" s="141"/>
      <c r="JE2184" s="141"/>
      <c r="JF2184" s="141"/>
    </row>
    <row r="2185" spans="1:266" s="832" customFormat="1" ht="31.5" x14ac:dyDescent="0.25">
      <c r="A2185" s="207"/>
      <c r="B2185" s="207"/>
      <c r="C2185" s="207"/>
      <c r="D2185" s="207"/>
      <c r="E2185" s="3387" t="s">
        <v>629</v>
      </c>
      <c r="F2185" s="163"/>
      <c r="G2185" s="163"/>
      <c r="H2185" s="1897"/>
      <c r="I2185" s="731"/>
      <c r="J2185" s="731">
        <f t="shared" si="820"/>
        <v>0</v>
      </c>
      <c r="K2185" s="731">
        <f t="shared" si="820"/>
        <v>0</v>
      </c>
      <c r="L2185" s="2548"/>
      <c r="M2185" s="2548"/>
      <c r="N2185" s="2549"/>
      <c r="O2185" s="2549"/>
      <c r="P2185" s="2549"/>
      <c r="Q2185" s="2549"/>
      <c r="R2185" s="2549"/>
      <c r="S2185" s="2549"/>
      <c r="T2185" s="2809"/>
      <c r="U2185" s="2809"/>
      <c r="V2185" s="2809"/>
      <c r="W2185" s="2809"/>
      <c r="X2185" s="2809"/>
      <c r="Y2185" s="2809"/>
      <c r="Z2185" s="2810"/>
      <c r="AA2185" s="2809"/>
      <c r="AB2185" s="2809"/>
      <c r="AC2185" s="2811"/>
      <c r="AD2185" s="2811"/>
      <c r="AE2185" s="2809"/>
      <c r="AF2185" s="908"/>
      <c r="AG2185" s="2616"/>
      <c r="AH2185" s="2272"/>
      <c r="AI2185" s="2997"/>
      <c r="AJ2185" s="141"/>
      <c r="AK2185" s="141"/>
      <c r="AL2185" s="141"/>
      <c r="AM2185" s="141"/>
      <c r="AN2185" s="141"/>
      <c r="AO2185" s="141"/>
      <c r="AP2185" s="141"/>
      <c r="AQ2185" s="141"/>
      <c r="AR2185" s="141"/>
      <c r="AS2185" s="141"/>
      <c r="AT2185" s="141"/>
      <c r="AU2185" s="141"/>
      <c r="AV2185" s="141"/>
      <c r="AW2185" s="141"/>
      <c r="AX2185" s="141"/>
      <c r="AY2185" s="141"/>
      <c r="AZ2185" s="141"/>
      <c r="BA2185" s="141"/>
      <c r="BB2185" s="141"/>
      <c r="BC2185" s="141"/>
      <c r="BD2185" s="141"/>
      <c r="BE2185" s="141"/>
      <c r="BF2185" s="141"/>
      <c r="BG2185" s="141"/>
      <c r="BH2185" s="141"/>
      <c r="BI2185" s="141"/>
      <c r="BJ2185" s="141"/>
      <c r="BK2185" s="141"/>
      <c r="BL2185" s="141"/>
      <c r="BM2185" s="141"/>
      <c r="BN2185" s="141"/>
      <c r="BO2185" s="141"/>
      <c r="BP2185" s="141"/>
      <c r="BQ2185" s="141"/>
      <c r="BR2185" s="141"/>
      <c r="BS2185" s="141"/>
      <c r="BT2185" s="141"/>
      <c r="BU2185" s="141"/>
      <c r="BV2185" s="141"/>
      <c r="BW2185" s="141"/>
      <c r="BX2185" s="141"/>
      <c r="BY2185" s="141"/>
      <c r="BZ2185" s="141"/>
      <c r="CA2185" s="141"/>
      <c r="CB2185" s="141"/>
      <c r="CC2185" s="141"/>
      <c r="CD2185" s="141"/>
      <c r="CE2185" s="141"/>
      <c r="CF2185" s="141"/>
      <c r="CG2185" s="141"/>
      <c r="CH2185" s="141"/>
      <c r="CI2185" s="141"/>
      <c r="CJ2185" s="141"/>
      <c r="CK2185" s="141"/>
      <c r="CL2185" s="141"/>
      <c r="CM2185" s="141"/>
      <c r="CN2185" s="141"/>
      <c r="CO2185" s="141"/>
      <c r="CP2185" s="141"/>
      <c r="CQ2185" s="141"/>
      <c r="CR2185" s="141"/>
      <c r="CS2185" s="141"/>
      <c r="CT2185" s="141"/>
      <c r="CU2185" s="141"/>
      <c r="CV2185" s="141"/>
      <c r="CW2185" s="141"/>
      <c r="CX2185" s="141"/>
      <c r="CY2185" s="141"/>
      <c r="CZ2185" s="141"/>
      <c r="DA2185" s="141"/>
      <c r="DB2185" s="141"/>
      <c r="DC2185" s="141"/>
      <c r="DD2185" s="141"/>
      <c r="DE2185" s="141"/>
      <c r="DF2185" s="141"/>
      <c r="DG2185" s="141"/>
      <c r="DH2185" s="141"/>
      <c r="DI2185" s="141"/>
      <c r="DJ2185" s="141"/>
      <c r="DK2185" s="141"/>
      <c r="DL2185" s="141"/>
      <c r="DM2185" s="141"/>
      <c r="DN2185" s="141"/>
      <c r="DO2185" s="141"/>
      <c r="DP2185" s="141"/>
      <c r="DQ2185" s="141"/>
      <c r="DR2185" s="141"/>
      <c r="DS2185" s="141"/>
      <c r="DT2185" s="141"/>
      <c r="DU2185" s="141"/>
      <c r="DV2185" s="141"/>
      <c r="DW2185" s="141"/>
      <c r="DX2185" s="141"/>
      <c r="DY2185" s="141"/>
      <c r="DZ2185" s="141"/>
      <c r="EA2185" s="141"/>
      <c r="EB2185" s="141"/>
      <c r="EC2185" s="141"/>
      <c r="ED2185" s="141"/>
      <c r="EE2185" s="141"/>
      <c r="EF2185" s="141"/>
      <c r="EG2185" s="141"/>
      <c r="EH2185" s="141"/>
      <c r="EI2185" s="141"/>
      <c r="EJ2185" s="141"/>
      <c r="EK2185" s="141"/>
      <c r="EL2185" s="141"/>
      <c r="EM2185" s="141"/>
      <c r="EN2185" s="141"/>
      <c r="EO2185" s="141"/>
      <c r="EP2185" s="141"/>
      <c r="EQ2185" s="141"/>
      <c r="ER2185" s="141"/>
      <c r="ES2185" s="141"/>
      <c r="ET2185" s="141"/>
      <c r="EU2185" s="141"/>
      <c r="EV2185" s="141"/>
      <c r="EW2185" s="141"/>
      <c r="EX2185" s="141"/>
      <c r="EY2185" s="141"/>
      <c r="EZ2185" s="141"/>
      <c r="FA2185" s="141"/>
      <c r="FB2185" s="141"/>
      <c r="FC2185" s="141"/>
      <c r="FD2185" s="141"/>
      <c r="FE2185" s="141"/>
      <c r="FF2185" s="141"/>
      <c r="FG2185" s="141"/>
      <c r="FH2185" s="141"/>
      <c r="FI2185" s="141"/>
      <c r="FJ2185" s="141"/>
      <c r="FK2185" s="141"/>
      <c r="FL2185" s="141"/>
      <c r="FM2185" s="141"/>
      <c r="FN2185" s="141"/>
      <c r="FO2185" s="141"/>
      <c r="FP2185" s="141"/>
      <c r="FQ2185" s="141"/>
      <c r="FR2185" s="141"/>
      <c r="FS2185" s="141"/>
      <c r="FT2185" s="141"/>
      <c r="FU2185" s="141"/>
      <c r="FV2185" s="141"/>
      <c r="FW2185" s="141"/>
      <c r="FX2185" s="141"/>
      <c r="FY2185" s="141"/>
      <c r="FZ2185" s="141"/>
      <c r="GA2185" s="141"/>
      <c r="GB2185" s="141"/>
      <c r="GC2185" s="141"/>
      <c r="GD2185" s="141"/>
      <c r="GE2185" s="141"/>
      <c r="GF2185" s="141"/>
      <c r="GG2185" s="141"/>
      <c r="GH2185" s="141"/>
      <c r="GI2185" s="141"/>
      <c r="GJ2185" s="141"/>
      <c r="GK2185" s="141"/>
      <c r="GL2185" s="141"/>
      <c r="GM2185" s="141"/>
      <c r="GN2185" s="141"/>
      <c r="GO2185" s="141"/>
      <c r="GP2185" s="141"/>
      <c r="GQ2185" s="141"/>
      <c r="GR2185" s="141"/>
      <c r="GS2185" s="141"/>
      <c r="GT2185" s="141"/>
      <c r="GU2185" s="141"/>
      <c r="GV2185" s="141"/>
      <c r="GW2185" s="141"/>
      <c r="GX2185" s="141"/>
      <c r="GY2185" s="141"/>
      <c r="GZ2185" s="141"/>
      <c r="HA2185" s="141"/>
      <c r="HB2185" s="141"/>
      <c r="HC2185" s="141"/>
      <c r="HD2185" s="141"/>
      <c r="HE2185" s="141"/>
      <c r="HF2185" s="141"/>
      <c r="HG2185" s="141"/>
      <c r="HH2185" s="141"/>
      <c r="HI2185" s="141"/>
      <c r="HJ2185" s="141"/>
      <c r="HK2185" s="141"/>
      <c r="HL2185" s="141"/>
      <c r="HM2185" s="141"/>
      <c r="HN2185" s="141"/>
      <c r="HO2185" s="141"/>
      <c r="HP2185" s="141"/>
      <c r="HQ2185" s="141"/>
      <c r="HR2185" s="141"/>
      <c r="HS2185" s="141"/>
      <c r="HT2185" s="141"/>
      <c r="HU2185" s="141"/>
      <c r="HV2185" s="141"/>
      <c r="HW2185" s="141"/>
      <c r="HX2185" s="141"/>
      <c r="HY2185" s="141"/>
      <c r="HZ2185" s="141"/>
      <c r="IA2185" s="141"/>
      <c r="IB2185" s="141"/>
      <c r="IC2185" s="141"/>
      <c r="ID2185" s="141"/>
      <c r="IE2185" s="141"/>
      <c r="IF2185" s="141"/>
      <c r="IG2185" s="141"/>
      <c r="IH2185" s="141"/>
      <c r="II2185" s="141"/>
      <c r="IJ2185" s="141"/>
      <c r="IK2185" s="141"/>
      <c r="IL2185" s="141"/>
      <c r="IM2185" s="141"/>
      <c r="IN2185" s="141"/>
      <c r="IO2185" s="141"/>
      <c r="IP2185" s="141"/>
      <c r="IQ2185" s="141"/>
      <c r="IR2185" s="141"/>
      <c r="IS2185" s="141"/>
      <c r="IT2185" s="141"/>
      <c r="IU2185" s="141"/>
      <c r="IV2185" s="141"/>
      <c r="IW2185" s="141"/>
      <c r="IX2185" s="141"/>
      <c r="IY2185" s="141"/>
      <c r="IZ2185" s="141"/>
      <c r="JA2185" s="141"/>
      <c r="JB2185" s="141"/>
      <c r="JC2185" s="141"/>
      <c r="JD2185" s="141"/>
      <c r="JE2185" s="141"/>
      <c r="JF2185" s="141"/>
    </row>
    <row r="2186" spans="1:266" s="832" customFormat="1" ht="60" x14ac:dyDescent="0.25">
      <c r="A2186" s="207"/>
      <c r="B2186" s="207">
        <v>1</v>
      </c>
      <c r="C2186" s="207"/>
      <c r="D2186" s="207"/>
      <c r="E2186" s="3388" t="s">
        <v>459</v>
      </c>
      <c r="F2186" s="282"/>
      <c r="G2186" s="282"/>
      <c r="H2186" s="1900"/>
      <c r="I2186" s="1899"/>
      <c r="J2186" s="1899">
        <f t="shared" ref="J2186:K2204" si="823">J2128</f>
        <v>0</v>
      </c>
      <c r="K2186" s="1899" t="e">
        <f t="shared" si="823"/>
        <v>#DIV/0!</v>
      </c>
      <c r="L2186" s="2548"/>
      <c r="M2186" s="2548"/>
      <c r="N2186" s="2549"/>
      <c r="O2186" s="2549"/>
      <c r="P2186" s="2549"/>
      <c r="Q2186" s="2549"/>
      <c r="R2186" s="2549"/>
      <c r="S2186" s="2549"/>
      <c r="T2186" s="2809"/>
      <c r="U2186" s="2809"/>
      <c r="V2186" s="2809"/>
      <c r="W2186" s="2809"/>
      <c r="X2186" s="2809">
        <f t="shared" ref="X2186:AE2186" si="824">X2128</f>
        <v>0</v>
      </c>
      <c r="Y2186" s="2809">
        <f t="shared" si="824"/>
        <v>0</v>
      </c>
      <c r="Z2186" s="2810">
        <f t="shared" si="824"/>
        <v>0</v>
      </c>
      <c r="AA2186" s="2809">
        <f t="shared" si="824"/>
        <v>0</v>
      </c>
      <c r="AB2186" s="2809">
        <f t="shared" si="824"/>
        <v>0</v>
      </c>
      <c r="AC2186" s="2811">
        <f t="shared" si="824"/>
        <v>0</v>
      </c>
      <c r="AD2186" s="2811">
        <f t="shared" si="824"/>
        <v>0</v>
      </c>
      <c r="AE2186" s="2809">
        <f t="shared" si="824"/>
        <v>0</v>
      </c>
      <c r="AF2186" s="908"/>
      <c r="AG2186" s="2616"/>
      <c r="AH2186" s="2272"/>
      <c r="AI2186" s="2997"/>
      <c r="AJ2186" s="141"/>
      <c r="AK2186" s="141"/>
      <c r="AL2186" s="141"/>
      <c r="AM2186" s="141"/>
      <c r="AN2186" s="141"/>
      <c r="AO2186" s="141"/>
      <c r="AP2186" s="141"/>
      <c r="AQ2186" s="141"/>
      <c r="AR2186" s="141"/>
      <c r="AS2186" s="141"/>
      <c r="AT2186" s="141"/>
      <c r="AU2186" s="141"/>
      <c r="AV2186" s="141"/>
      <c r="AW2186" s="141"/>
      <c r="AX2186" s="141"/>
      <c r="AY2186" s="141"/>
      <c r="AZ2186" s="141"/>
      <c r="BA2186" s="141"/>
      <c r="BB2186" s="141"/>
      <c r="BC2186" s="141"/>
      <c r="BD2186" s="141"/>
      <c r="BE2186" s="141"/>
      <c r="BF2186" s="141"/>
      <c r="BG2186" s="141"/>
      <c r="BH2186" s="141"/>
      <c r="BI2186" s="141"/>
      <c r="BJ2186" s="141"/>
      <c r="BK2186" s="141"/>
      <c r="BL2186" s="141"/>
      <c r="BM2186" s="141"/>
      <c r="BN2186" s="141"/>
      <c r="BO2186" s="141"/>
      <c r="BP2186" s="141"/>
      <c r="BQ2186" s="141"/>
      <c r="BR2186" s="141"/>
      <c r="BS2186" s="141"/>
      <c r="BT2186" s="141"/>
      <c r="BU2186" s="141"/>
      <c r="BV2186" s="141"/>
      <c r="BW2186" s="141"/>
      <c r="BX2186" s="141"/>
      <c r="BY2186" s="141"/>
      <c r="BZ2186" s="141"/>
      <c r="CA2186" s="141"/>
      <c r="CB2186" s="141"/>
      <c r="CC2186" s="141"/>
      <c r="CD2186" s="141"/>
      <c r="CE2186" s="141"/>
      <c r="CF2186" s="141"/>
      <c r="CG2186" s="141"/>
      <c r="CH2186" s="141"/>
      <c r="CI2186" s="141"/>
      <c r="CJ2186" s="141"/>
      <c r="CK2186" s="141"/>
      <c r="CL2186" s="141"/>
      <c r="CM2186" s="141"/>
      <c r="CN2186" s="141"/>
      <c r="CO2186" s="141"/>
      <c r="CP2186" s="141"/>
      <c r="CQ2186" s="141"/>
      <c r="CR2186" s="141"/>
      <c r="CS2186" s="141"/>
      <c r="CT2186" s="141"/>
      <c r="CU2186" s="141"/>
      <c r="CV2186" s="141"/>
      <c r="CW2186" s="141"/>
      <c r="CX2186" s="141"/>
      <c r="CY2186" s="141"/>
      <c r="CZ2186" s="141"/>
      <c r="DA2186" s="141"/>
      <c r="DB2186" s="141"/>
      <c r="DC2186" s="141"/>
      <c r="DD2186" s="141"/>
      <c r="DE2186" s="141"/>
      <c r="DF2186" s="141"/>
      <c r="DG2186" s="141"/>
      <c r="DH2186" s="141"/>
      <c r="DI2186" s="141"/>
      <c r="DJ2186" s="141"/>
      <c r="DK2186" s="141"/>
      <c r="DL2186" s="141"/>
      <c r="DM2186" s="141"/>
      <c r="DN2186" s="141"/>
      <c r="DO2186" s="141"/>
      <c r="DP2186" s="141"/>
      <c r="DQ2186" s="141"/>
      <c r="DR2186" s="141"/>
      <c r="DS2186" s="141"/>
      <c r="DT2186" s="141"/>
      <c r="DU2186" s="141"/>
      <c r="DV2186" s="141"/>
      <c r="DW2186" s="141"/>
      <c r="DX2186" s="141"/>
      <c r="DY2186" s="141"/>
      <c r="DZ2186" s="141"/>
      <c r="EA2186" s="141"/>
      <c r="EB2186" s="141"/>
      <c r="EC2186" s="141"/>
      <c r="ED2186" s="141"/>
      <c r="EE2186" s="141"/>
      <c r="EF2186" s="141"/>
      <c r="EG2186" s="141"/>
      <c r="EH2186" s="141"/>
      <c r="EI2186" s="141"/>
      <c r="EJ2186" s="141"/>
      <c r="EK2186" s="141"/>
      <c r="EL2186" s="141"/>
      <c r="EM2186" s="141"/>
      <c r="EN2186" s="141"/>
      <c r="EO2186" s="141"/>
      <c r="EP2186" s="141"/>
      <c r="EQ2186" s="141"/>
      <c r="ER2186" s="141"/>
      <c r="ES2186" s="141"/>
      <c r="ET2186" s="141"/>
      <c r="EU2186" s="141"/>
      <c r="EV2186" s="141"/>
      <c r="EW2186" s="141"/>
      <c r="EX2186" s="141"/>
      <c r="EY2186" s="141"/>
      <c r="EZ2186" s="141"/>
      <c r="FA2186" s="141"/>
      <c r="FB2186" s="141"/>
      <c r="FC2186" s="141"/>
      <c r="FD2186" s="141"/>
      <c r="FE2186" s="141"/>
      <c r="FF2186" s="141"/>
      <c r="FG2186" s="141"/>
      <c r="FH2186" s="141"/>
      <c r="FI2186" s="141"/>
      <c r="FJ2186" s="141"/>
      <c r="FK2186" s="141"/>
      <c r="FL2186" s="141"/>
      <c r="FM2186" s="141"/>
      <c r="FN2186" s="141"/>
      <c r="FO2186" s="141"/>
      <c r="FP2186" s="141"/>
      <c r="FQ2186" s="141"/>
      <c r="FR2186" s="141"/>
      <c r="FS2186" s="141"/>
      <c r="FT2186" s="141"/>
      <c r="FU2186" s="141"/>
      <c r="FV2186" s="141"/>
      <c r="FW2186" s="141"/>
      <c r="FX2186" s="141"/>
      <c r="FY2186" s="141"/>
      <c r="FZ2186" s="141"/>
      <c r="GA2186" s="141"/>
      <c r="GB2186" s="141"/>
      <c r="GC2186" s="141"/>
      <c r="GD2186" s="141"/>
      <c r="GE2186" s="141"/>
      <c r="GF2186" s="141"/>
      <c r="GG2186" s="141"/>
      <c r="GH2186" s="141"/>
      <c r="GI2186" s="141"/>
      <c r="GJ2186" s="141"/>
      <c r="GK2186" s="141"/>
      <c r="GL2186" s="141"/>
      <c r="GM2186" s="141"/>
      <c r="GN2186" s="141"/>
      <c r="GO2186" s="141"/>
      <c r="GP2186" s="141"/>
      <c r="GQ2186" s="141"/>
      <c r="GR2186" s="141"/>
      <c r="GS2186" s="141"/>
      <c r="GT2186" s="141"/>
      <c r="GU2186" s="141"/>
      <c r="GV2186" s="141"/>
      <c r="GW2186" s="141"/>
      <c r="GX2186" s="141"/>
      <c r="GY2186" s="141"/>
      <c r="GZ2186" s="141"/>
      <c r="HA2186" s="141"/>
      <c r="HB2186" s="141"/>
      <c r="HC2186" s="141"/>
      <c r="HD2186" s="141"/>
      <c r="HE2186" s="141"/>
      <c r="HF2186" s="141"/>
      <c r="HG2186" s="141"/>
      <c r="HH2186" s="141"/>
      <c r="HI2186" s="141"/>
      <c r="HJ2186" s="141"/>
      <c r="HK2186" s="141"/>
      <c r="HL2186" s="141"/>
      <c r="HM2186" s="141"/>
      <c r="HN2186" s="141"/>
      <c r="HO2186" s="141"/>
      <c r="HP2186" s="141"/>
      <c r="HQ2186" s="141"/>
      <c r="HR2186" s="141"/>
      <c r="HS2186" s="141"/>
      <c r="HT2186" s="141"/>
      <c r="HU2186" s="141"/>
      <c r="HV2186" s="141"/>
      <c r="HW2186" s="141"/>
      <c r="HX2186" s="141"/>
      <c r="HY2186" s="141"/>
      <c r="HZ2186" s="141"/>
      <c r="IA2186" s="141"/>
      <c r="IB2186" s="141"/>
      <c r="IC2186" s="141"/>
      <c r="ID2186" s="141"/>
      <c r="IE2186" s="141"/>
      <c r="IF2186" s="141"/>
      <c r="IG2186" s="141"/>
      <c r="IH2186" s="141"/>
      <c r="II2186" s="141"/>
      <c r="IJ2186" s="141"/>
      <c r="IK2186" s="141"/>
      <c r="IL2186" s="141"/>
      <c r="IM2186" s="141"/>
      <c r="IN2186" s="141"/>
      <c r="IO2186" s="141"/>
      <c r="IP2186" s="141"/>
      <c r="IQ2186" s="141"/>
      <c r="IR2186" s="141"/>
      <c r="IS2186" s="141"/>
      <c r="IT2186" s="141"/>
      <c r="IU2186" s="141"/>
      <c r="IV2186" s="141"/>
      <c r="IW2186" s="141"/>
      <c r="IX2186" s="141"/>
      <c r="IY2186" s="141"/>
      <c r="IZ2186" s="141"/>
      <c r="JA2186" s="141"/>
      <c r="JB2186" s="141"/>
      <c r="JC2186" s="141"/>
      <c r="JD2186" s="141"/>
      <c r="JE2186" s="141"/>
      <c r="JF2186" s="141"/>
    </row>
    <row r="2187" spans="1:266" s="832" customFormat="1" ht="30" x14ac:dyDescent="0.25">
      <c r="A2187" s="207"/>
      <c r="B2187" s="207">
        <v>1</v>
      </c>
      <c r="C2187" s="207"/>
      <c r="D2187" s="207"/>
      <c r="E2187" s="613" t="s">
        <v>271</v>
      </c>
      <c r="F2187" s="163"/>
      <c r="G2187" s="163"/>
      <c r="H2187" s="1897"/>
      <c r="I2187" s="731"/>
      <c r="J2187" s="731">
        <f t="shared" si="823"/>
        <v>0</v>
      </c>
      <c r="K2187" s="731" t="e">
        <f t="shared" si="823"/>
        <v>#DIV/0!</v>
      </c>
      <c r="L2187" s="2548"/>
      <c r="M2187" s="2548"/>
      <c r="N2187" s="2549"/>
      <c r="O2187" s="2549"/>
      <c r="P2187" s="2549"/>
      <c r="Q2187" s="2549"/>
      <c r="R2187" s="2549"/>
      <c r="S2187" s="2549"/>
      <c r="T2187" s="2809"/>
      <c r="U2187" s="2809"/>
      <c r="V2187" s="2809"/>
      <c r="W2187" s="2809"/>
      <c r="X2187" s="2809">
        <f t="shared" ref="X2187:AE2187" si="825">X2129</f>
        <v>0</v>
      </c>
      <c r="Y2187" s="2809">
        <f t="shared" si="825"/>
        <v>0</v>
      </c>
      <c r="Z2187" s="2810">
        <f t="shared" si="825"/>
        <v>0</v>
      </c>
      <c r="AA2187" s="2809">
        <f t="shared" si="825"/>
        <v>0</v>
      </c>
      <c r="AB2187" s="2809">
        <f t="shared" si="825"/>
        <v>0</v>
      </c>
      <c r="AC2187" s="2811">
        <f t="shared" si="825"/>
        <v>0</v>
      </c>
      <c r="AD2187" s="2811">
        <f t="shared" si="825"/>
        <v>0</v>
      </c>
      <c r="AE2187" s="2809">
        <f t="shared" si="825"/>
        <v>0</v>
      </c>
      <c r="AF2187" s="908"/>
      <c r="AG2187" s="2616"/>
      <c r="AH2187" s="2272"/>
      <c r="AI2187" s="2997"/>
      <c r="AJ2187" s="141"/>
      <c r="AK2187" s="141"/>
      <c r="AL2187" s="141"/>
      <c r="AM2187" s="141"/>
      <c r="AN2187" s="141"/>
      <c r="AO2187" s="141"/>
      <c r="AP2187" s="141"/>
      <c r="AQ2187" s="141"/>
      <c r="AR2187" s="141"/>
      <c r="AS2187" s="141"/>
      <c r="AT2187" s="141"/>
      <c r="AU2187" s="141"/>
      <c r="AV2187" s="141"/>
      <c r="AW2187" s="141"/>
      <c r="AX2187" s="141"/>
      <c r="AY2187" s="141"/>
      <c r="AZ2187" s="141"/>
      <c r="BA2187" s="141"/>
      <c r="BB2187" s="141"/>
      <c r="BC2187" s="141"/>
      <c r="BD2187" s="141"/>
      <c r="BE2187" s="141"/>
      <c r="BF2187" s="141"/>
      <c r="BG2187" s="141"/>
      <c r="BH2187" s="141"/>
      <c r="BI2187" s="141"/>
      <c r="BJ2187" s="141"/>
      <c r="BK2187" s="141"/>
      <c r="BL2187" s="141"/>
      <c r="BM2187" s="141"/>
      <c r="BN2187" s="141"/>
      <c r="BO2187" s="141"/>
      <c r="BP2187" s="141"/>
      <c r="BQ2187" s="141"/>
      <c r="BR2187" s="141"/>
      <c r="BS2187" s="141"/>
      <c r="BT2187" s="141"/>
      <c r="BU2187" s="141"/>
      <c r="BV2187" s="141"/>
      <c r="BW2187" s="141"/>
      <c r="BX2187" s="141"/>
      <c r="BY2187" s="141"/>
      <c r="BZ2187" s="141"/>
      <c r="CA2187" s="141"/>
      <c r="CB2187" s="141"/>
      <c r="CC2187" s="141"/>
      <c r="CD2187" s="141"/>
      <c r="CE2187" s="141"/>
      <c r="CF2187" s="141"/>
      <c r="CG2187" s="141"/>
      <c r="CH2187" s="141"/>
      <c r="CI2187" s="141"/>
      <c r="CJ2187" s="141"/>
      <c r="CK2187" s="141"/>
      <c r="CL2187" s="141"/>
      <c r="CM2187" s="141"/>
      <c r="CN2187" s="141"/>
      <c r="CO2187" s="141"/>
      <c r="CP2187" s="141"/>
      <c r="CQ2187" s="141"/>
      <c r="CR2187" s="141"/>
      <c r="CS2187" s="141"/>
      <c r="CT2187" s="141"/>
      <c r="CU2187" s="141"/>
      <c r="CV2187" s="141"/>
      <c r="CW2187" s="141"/>
      <c r="CX2187" s="141"/>
      <c r="CY2187" s="141"/>
      <c r="CZ2187" s="141"/>
      <c r="DA2187" s="141"/>
      <c r="DB2187" s="141"/>
      <c r="DC2187" s="141"/>
      <c r="DD2187" s="141"/>
      <c r="DE2187" s="141"/>
      <c r="DF2187" s="141"/>
      <c r="DG2187" s="141"/>
      <c r="DH2187" s="141"/>
      <c r="DI2187" s="141"/>
      <c r="DJ2187" s="141"/>
      <c r="DK2187" s="141"/>
      <c r="DL2187" s="141"/>
      <c r="DM2187" s="141"/>
      <c r="DN2187" s="141"/>
      <c r="DO2187" s="141"/>
      <c r="DP2187" s="141"/>
      <c r="DQ2187" s="141"/>
      <c r="DR2187" s="141"/>
      <c r="DS2187" s="141"/>
      <c r="DT2187" s="141"/>
      <c r="DU2187" s="141"/>
      <c r="DV2187" s="141"/>
      <c r="DW2187" s="141"/>
      <c r="DX2187" s="141"/>
      <c r="DY2187" s="141"/>
      <c r="DZ2187" s="141"/>
      <c r="EA2187" s="141"/>
      <c r="EB2187" s="141"/>
      <c r="EC2187" s="141"/>
      <c r="ED2187" s="141"/>
      <c r="EE2187" s="141"/>
      <c r="EF2187" s="141"/>
      <c r="EG2187" s="141"/>
      <c r="EH2187" s="141"/>
      <c r="EI2187" s="141"/>
      <c r="EJ2187" s="141"/>
      <c r="EK2187" s="141"/>
      <c r="EL2187" s="141"/>
      <c r="EM2187" s="141"/>
      <c r="EN2187" s="141"/>
      <c r="EO2187" s="141"/>
      <c r="EP2187" s="141"/>
      <c r="EQ2187" s="141"/>
      <c r="ER2187" s="141"/>
      <c r="ES2187" s="141"/>
      <c r="ET2187" s="141"/>
      <c r="EU2187" s="141"/>
      <c r="EV2187" s="141"/>
      <c r="EW2187" s="141"/>
      <c r="EX2187" s="141"/>
      <c r="EY2187" s="141"/>
      <c r="EZ2187" s="141"/>
      <c r="FA2187" s="141"/>
      <c r="FB2187" s="141"/>
      <c r="FC2187" s="141"/>
      <c r="FD2187" s="141"/>
      <c r="FE2187" s="141"/>
      <c r="FF2187" s="141"/>
      <c r="FG2187" s="141"/>
      <c r="FH2187" s="141"/>
      <c r="FI2187" s="141"/>
      <c r="FJ2187" s="141"/>
      <c r="FK2187" s="141"/>
      <c r="FL2187" s="141"/>
      <c r="FM2187" s="141"/>
      <c r="FN2187" s="141"/>
      <c r="FO2187" s="141"/>
      <c r="FP2187" s="141"/>
      <c r="FQ2187" s="141"/>
      <c r="FR2187" s="141"/>
      <c r="FS2187" s="141"/>
      <c r="FT2187" s="141"/>
      <c r="FU2187" s="141"/>
      <c r="FV2187" s="141"/>
      <c r="FW2187" s="141"/>
      <c r="FX2187" s="141"/>
      <c r="FY2187" s="141"/>
      <c r="FZ2187" s="141"/>
      <c r="GA2187" s="141"/>
      <c r="GB2187" s="141"/>
      <c r="GC2187" s="141"/>
      <c r="GD2187" s="141"/>
      <c r="GE2187" s="141"/>
      <c r="GF2187" s="141"/>
      <c r="GG2187" s="141"/>
      <c r="GH2187" s="141"/>
      <c r="GI2187" s="141"/>
      <c r="GJ2187" s="141"/>
      <c r="GK2187" s="141"/>
      <c r="GL2187" s="141"/>
      <c r="GM2187" s="141"/>
      <c r="GN2187" s="141"/>
      <c r="GO2187" s="141"/>
      <c r="GP2187" s="141"/>
      <c r="GQ2187" s="141"/>
      <c r="GR2187" s="141"/>
      <c r="GS2187" s="141"/>
      <c r="GT2187" s="141"/>
      <c r="GU2187" s="141"/>
      <c r="GV2187" s="141"/>
      <c r="GW2187" s="141"/>
      <c r="GX2187" s="141"/>
      <c r="GY2187" s="141"/>
      <c r="GZ2187" s="141"/>
      <c r="HA2187" s="141"/>
      <c r="HB2187" s="141"/>
      <c r="HC2187" s="141"/>
      <c r="HD2187" s="141"/>
      <c r="HE2187" s="141"/>
      <c r="HF2187" s="141"/>
      <c r="HG2187" s="141"/>
      <c r="HH2187" s="141"/>
      <c r="HI2187" s="141"/>
      <c r="HJ2187" s="141"/>
      <c r="HK2187" s="141"/>
      <c r="HL2187" s="141"/>
      <c r="HM2187" s="141"/>
      <c r="HN2187" s="141"/>
      <c r="HO2187" s="141"/>
      <c r="HP2187" s="141"/>
      <c r="HQ2187" s="141"/>
      <c r="HR2187" s="141"/>
      <c r="HS2187" s="141"/>
      <c r="HT2187" s="141"/>
      <c r="HU2187" s="141"/>
      <c r="HV2187" s="141"/>
      <c r="HW2187" s="141"/>
      <c r="HX2187" s="141"/>
      <c r="HY2187" s="141"/>
      <c r="HZ2187" s="141"/>
      <c r="IA2187" s="141"/>
      <c r="IB2187" s="141"/>
      <c r="IC2187" s="141"/>
      <c r="ID2187" s="141"/>
      <c r="IE2187" s="141"/>
      <c r="IF2187" s="141"/>
      <c r="IG2187" s="141"/>
      <c r="IH2187" s="141"/>
      <c r="II2187" s="141"/>
      <c r="IJ2187" s="141"/>
      <c r="IK2187" s="141"/>
      <c r="IL2187" s="141"/>
      <c r="IM2187" s="141"/>
      <c r="IN2187" s="141"/>
      <c r="IO2187" s="141"/>
      <c r="IP2187" s="141"/>
      <c r="IQ2187" s="141"/>
      <c r="IR2187" s="141"/>
      <c r="IS2187" s="141"/>
      <c r="IT2187" s="141"/>
      <c r="IU2187" s="141"/>
      <c r="IV2187" s="141"/>
      <c r="IW2187" s="141"/>
      <c r="IX2187" s="141"/>
      <c r="IY2187" s="141"/>
      <c r="IZ2187" s="141"/>
      <c r="JA2187" s="141"/>
      <c r="JB2187" s="141"/>
      <c r="JC2187" s="141"/>
      <c r="JD2187" s="141"/>
      <c r="JE2187" s="141"/>
      <c r="JF2187" s="141"/>
    </row>
    <row r="2188" spans="1:266" s="832" customFormat="1" ht="30" x14ac:dyDescent="0.25">
      <c r="A2188" s="207"/>
      <c r="B2188" s="207">
        <v>1</v>
      </c>
      <c r="C2188" s="207"/>
      <c r="D2188" s="207"/>
      <c r="E2188" s="613" t="s">
        <v>460</v>
      </c>
      <c r="F2188" s="163"/>
      <c r="G2188" s="163"/>
      <c r="H2188" s="1897"/>
      <c r="I2188" s="731"/>
      <c r="J2188" s="731">
        <f t="shared" si="823"/>
        <v>0</v>
      </c>
      <c r="K2188" s="731" t="e">
        <f t="shared" si="823"/>
        <v>#DIV/0!</v>
      </c>
      <c r="L2188" s="2548"/>
      <c r="M2188" s="2548"/>
      <c r="N2188" s="2549"/>
      <c r="O2188" s="2549"/>
      <c r="P2188" s="2549"/>
      <c r="Q2188" s="2549"/>
      <c r="R2188" s="2549"/>
      <c r="S2188" s="2549"/>
      <c r="T2188" s="2809"/>
      <c r="U2188" s="2809"/>
      <c r="V2188" s="2809"/>
      <c r="W2188" s="2809"/>
      <c r="X2188" s="2809">
        <f t="shared" ref="X2188:AE2188" si="826">X2130</f>
        <v>0</v>
      </c>
      <c r="Y2188" s="2809">
        <f t="shared" si="826"/>
        <v>0</v>
      </c>
      <c r="Z2188" s="2810">
        <f t="shared" si="826"/>
        <v>0</v>
      </c>
      <c r="AA2188" s="2809">
        <f t="shared" si="826"/>
        <v>0</v>
      </c>
      <c r="AB2188" s="2809">
        <f t="shared" si="826"/>
        <v>0</v>
      </c>
      <c r="AC2188" s="2811">
        <f t="shared" si="826"/>
        <v>0</v>
      </c>
      <c r="AD2188" s="2811">
        <f t="shared" si="826"/>
        <v>0</v>
      </c>
      <c r="AE2188" s="2809">
        <f t="shared" si="826"/>
        <v>0</v>
      </c>
      <c r="AF2188" s="908"/>
      <c r="AG2188" s="2616"/>
      <c r="AH2188" s="2272"/>
      <c r="AI2188" s="2997"/>
      <c r="AJ2188" s="141"/>
      <c r="AK2188" s="141"/>
      <c r="AL2188" s="141"/>
      <c r="AM2188" s="141"/>
      <c r="AN2188" s="141"/>
      <c r="AO2188" s="141"/>
      <c r="AP2188" s="141"/>
      <c r="AQ2188" s="141"/>
      <c r="AR2188" s="141"/>
      <c r="AS2188" s="141"/>
      <c r="AT2188" s="141"/>
      <c r="AU2188" s="141"/>
      <c r="AV2188" s="141"/>
      <c r="AW2188" s="141"/>
      <c r="AX2188" s="141"/>
      <c r="AY2188" s="141"/>
      <c r="AZ2188" s="141"/>
      <c r="BA2188" s="141"/>
      <c r="BB2188" s="141"/>
      <c r="BC2188" s="141"/>
      <c r="BD2188" s="141"/>
      <c r="BE2188" s="141"/>
      <c r="BF2188" s="141"/>
      <c r="BG2188" s="141"/>
      <c r="BH2188" s="141"/>
      <c r="BI2188" s="141"/>
      <c r="BJ2188" s="141"/>
      <c r="BK2188" s="141"/>
      <c r="BL2188" s="141"/>
      <c r="BM2188" s="141"/>
      <c r="BN2188" s="141"/>
      <c r="BO2188" s="141"/>
      <c r="BP2188" s="141"/>
      <c r="BQ2188" s="141"/>
      <c r="BR2188" s="141"/>
      <c r="BS2188" s="141"/>
      <c r="BT2188" s="141"/>
      <c r="BU2188" s="141"/>
      <c r="BV2188" s="141"/>
      <c r="BW2188" s="141"/>
      <c r="BX2188" s="141"/>
      <c r="BY2188" s="141"/>
      <c r="BZ2188" s="141"/>
      <c r="CA2188" s="141"/>
      <c r="CB2188" s="141"/>
      <c r="CC2188" s="141"/>
      <c r="CD2188" s="141"/>
      <c r="CE2188" s="141"/>
      <c r="CF2188" s="141"/>
      <c r="CG2188" s="141"/>
      <c r="CH2188" s="141"/>
      <c r="CI2188" s="141"/>
      <c r="CJ2188" s="141"/>
      <c r="CK2188" s="141"/>
      <c r="CL2188" s="141"/>
      <c r="CM2188" s="141"/>
      <c r="CN2188" s="141"/>
      <c r="CO2188" s="141"/>
      <c r="CP2188" s="141"/>
      <c r="CQ2188" s="141"/>
      <c r="CR2188" s="141"/>
      <c r="CS2188" s="141"/>
      <c r="CT2188" s="141"/>
      <c r="CU2188" s="141"/>
      <c r="CV2188" s="141"/>
      <c r="CW2188" s="141"/>
      <c r="CX2188" s="141"/>
      <c r="CY2188" s="141"/>
      <c r="CZ2188" s="141"/>
      <c r="DA2188" s="141"/>
      <c r="DB2188" s="141"/>
      <c r="DC2188" s="141"/>
      <c r="DD2188" s="141"/>
      <c r="DE2188" s="141"/>
      <c r="DF2188" s="141"/>
      <c r="DG2188" s="141"/>
      <c r="DH2188" s="141"/>
      <c r="DI2188" s="141"/>
      <c r="DJ2188" s="141"/>
      <c r="DK2188" s="141"/>
      <c r="DL2188" s="141"/>
      <c r="DM2188" s="141"/>
      <c r="DN2188" s="141"/>
      <c r="DO2188" s="141"/>
      <c r="DP2188" s="141"/>
      <c r="DQ2188" s="141"/>
      <c r="DR2188" s="141"/>
      <c r="DS2188" s="141"/>
      <c r="DT2188" s="141"/>
      <c r="DU2188" s="141"/>
      <c r="DV2188" s="141"/>
      <c r="DW2188" s="141"/>
      <c r="DX2188" s="141"/>
      <c r="DY2188" s="141"/>
      <c r="DZ2188" s="141"/>
      <c r="EA2188" s="141"/>
      <c r="EB2188" s="141"/>
      <c r="EC2188" s="141"/>
      <c r="ED2188" s="141"/>
      <c r="EE2188" s="141"/>
      <c r="EF2188" s="141"/>
      <c r="EG2188" s="141"/>
      <c r="EH2188" s="141"/>
      <c r="EI2188" s="141"/>
      <c r="EJ2188" s="141"/>
      <c r="EK2188" s="141"/>
      <c r="EL2188" s="141"/>
      <c r="EM2188" s="141"/>
      <c r="EN2188" s="141"/>
      <c r="EO2188" s="141"/>
      <c r="EP2188" s="141"/>
      <c r="EQ2188" s="141"/>
      <c r="ER2188" s="141"/>
      <c r="ES2188" s="141"/>
      <c r="ET2188" s="141"/>
      <c r="EU2188" s="141"/>
      <c r="EV2188" s="141"/>
      <c r="EW2188" s="141"/>
      <c r="EX2188" s="141"/>
      <c r="EY2188" s="141"/>
      <c r="EZ2188" s="141"/>
      <c r="FA2188" s="141"/>
      <c r="FB2188" s="141"/>
      <c r="FC2188" s="141"/>
      <c r="FD2188" s="141"/>
      <c r="FE2188" s="141"/>
      <c r="FF2188" s="141"/>
      <c r="FG2188" s="141"/>
      <c r="FH2188" s="141"/>
      <c r="FI2188" s="141"/>
      <c r="FJ2188" s="141"/>
      <c r="FK2188" s="141"/>
      <c r="FL2188" s="141"/>
      <c r="FM2188" s="141"/>
      <c r="FN2188" s="141"/>
      <c r="FO2188" s="141"/>
      <c r="FP2188" s="141"/>
      <c r="FQ2188" s="141"/>
      <c r="FR2188" s="141"/>
      <c r="FS2188" s="141"/>
      <c r="FT2188" s="141"/>
      <c r="FU2188" s="141"/>
      <c r="FV2188" s="141"/>
      <c r="FW2188" s="141"/>
      <c r="FX2188" s="141"/>
      <c r="FY2188" s="141"/>
      <c r="FZ2188" s="141"/>
      <c r="GA2188" s="141"/>
      <c r="GB2188" s="141"/>
      <c r="GC2188" s="141"/>
      <c r="GD2188" s="141"/>
      <c r="GE2188" s="141"/>
      <c r="GF2188" s="141"/>
      <c r="GG2188" s="141"/>
      <c r="GH2188" s="141"/>
      <c r="GI2188" s="141"/>
      <c r="GJ2188" s="141"/>
      <c r="GK2188" s="141"/>
      <c r="GL2188" s="141"/>
      <c r="GM2188" s="141"/>
      <c r="GN2188" s="141"/>
      <c r="GO2188" s="141"/>
      <c r="GP2188" s="141"/>
      <c r="GQ2188" s="141"/>
      <c r="GR2188" s="141"/>
      <c r="GS2188" s="141"/>
      <c r="GT2188" s="141"/>
      <c r="GU2188" s="141"/>
      <c r="GV2188" s="141"/>
      <c r="GW2188" s="141"/>
      <c r="GX2188" s="141"/>
      <c r="GY2188" s="141"/>
      <c r="GZ2188" s="141"/>
      <c r="HA2188" s="141"/>
      <c r="HB2188" s="141"/>
      <c r="HC2188" s="141"/>
      <c r="HD2188" s="141"/>
      <c r="HE2188" s="141"/>
      <c r="HF2188" s="141"/>
      <c r="HG2188" s="141"/>
      <c r="HH2188" s="141"/>
      <c r="HI2188" s="141"/>
      <c r="HJ2188" s="141"/>
      <c r="HK2188" s="141"/>
      <c r="HL2188" s="141"/>
      <c r="HM2188" s="141"/>
      <c r="HN2188" s="141"/>
      <c r="HO2188" s="141"/>
      <c r="HP2188" s="141"/>
      <c r="HQ2188" s="141"/>
      <c r="HR2188" s="141"/>
      <c r="HS2188" s="141"/>
      <c r="HT2188" s="141"/>
      <c r="HU2188" s="141"/>
      <c r="HV2188" s="141"/>
      <c r="HW2188" s="141"/>
      <c r="HX2188" s="141"/>
      <c r="HY2188" s="141"/>
      <c r="HZ2188" s="141"/>
      <c r="IA2188" s="141"/>
      <c r="IB2188" s="141"/>
      <c r="IC2188" s="141"/>
      <c r="ID2188" s="141"/>
      <c r="IE2188" s="141"/>
      <c r="IF2188" s="141"/>
      <c r="IG2188" s="141"/>
      <c r="IH2188" s="141"/>
      <c r="II2188" s="141"/>
      <c r="IJ2188" s="141"/>
      <c r="IK2188" s="141"/>
      <c r="IL2188" s="141"/>
      <c r="IM2188" s="141"/>
      <c r="IN2188" s="141"/>
      <c r="IO2188" s="141"/>
      <c r="IP2188" s="141"/>
      <c r="IQ2188" s="141"/>
      <c r="IR2188" s="141"/>
      <c r="IS2188" s="141"/>
      <c r="IT2188" s="141"/>
      <c r="IU2188" s="141"/>
      <c r="IV2188" s="141"/>
      <c r="IW2188" s="141"/>
      <c r="IX2188" s="141"/>
      <c r="IY2188" s="141"/>
      <c r="IZ2188" s="141"/>
      <c r="JA2188" s="141"/>
      <c r="JB2188" s="141"/>
      <c r="JC2188" s="141"/>
      <c r="JD2188" s="141"/>
      <c r="JE2188" s="141"/>
      <c r="JF2188" s="141"/>
    </row>
    <row r="2189" spans="1:266" s="832" customFormat="1" ht="60" x14ac:dyDescent="0.25">
      <c r="A2189" s="207"/>
      <c r="B2189" s="207">
        <v>1</v>
      </c>
      <c r="C2189" s="207"/>
      <c r="D2189" s="207"/>
      <c r="E2189" s="613" t="s">
        <v>480</v>
      </c>
      <c r="F2189" s="163"/>
      <c r="G2189" s="163"/>
      <c r="H2189" s="1897"/>
      <c r="I2189" s="731"/>
      <c r="J2189" s="731">
        <f t="shared" si="823"/>
        <v>0</v>
      </c>
      <c r="K2189" s="731">
        <f t="shared" si="823"/>
        <v>0</v>
      </c>
      <c r="L2189" s="2548"/>
      <c r="M2189" s="2548"/>
      <c r="N2189" s="2549"/>
      <c r="O2189" s="2549"/>
      <c r="P2189" s="2549"/>
      <c r="Q2189" s="2549"/>
      <c r="R2189" s="2549"/>
      <c r="S2189" s="2549"/>
      <c r="T2189" s="2809"/>
      <c r="U2189" s="2809"/>
      <c r="V2189" s="2809"/>
      <c r="W2189" s="2809"/>
      <c r="X2189" s="2809">
        <f t="shared" ref="X2189:AE2189" si="827">X2131</f>
        <v>0</v>
      </c>
      <c r="Y2189" s="2809">
        <f t="shared" si="827"/>
        <v>0</v>
      </c>
      <c r="Z2189" s="2810">
        <f t="shared" si="827"/>
        <v>0</v>
      </c>
      <c r="AA2189" s="2809">
        <f t="shared" si="827"/>
        <v>0</v>
      </c>
      <c r="AB2189" s="2809">
        <f t="shared" si="827"/>
        <v>0</v>
      </c>
      <c r="AC2189" s="2811">
        <f t="shared" si="827"/>
        <v>0</v>
      </c>
      <c r="AD2189" s="2811">
        <f t="shared" si="827"/>
        <v>0</v>
      </c>
      <c r="AE2189" s="2809">
        <f t="shared" si="827"/>
        <v>0</v>
      </c>
      <c r="AF2189" s="908"/>
      <c r="AG2189" s="2616"/>
      <c r="AH2189" s="2272"/>
      <c r="AI2189" s="2997"/>
      <c r="AJ2189" s="141"/>
      <c r="AK2189" s="141"/>
      <c r="AL2189" s="141"/>
      <c r="AM2189" s="141"/>
      <c r="AN2189" s="141"/>
      <c r="AO2189" s="141"/>
      <c r="AP2189" s="141"/>
      <c r="AQ2189" s="141"/>
      <c r="AR2189" s="141"/>
      <c r="AS2189" s="141"/>
      <c r="AT2189" s="141"/>
      <c r="AU2189" s="141"/>
      <c r="AV2189" s="141"/>
      <c r="AW2189" s="141"/>
      <c r="AX2189" s="141"/>
      <c r="AY2189" s="141"/>
      <c r="AZ2189" s="141"/>
      <c r="BA2189" s="141"/>
      <c r="BB2189" s="141"/>
      <c r="BC2189" s="141"/>
      <c r="BD2189" s="141"/>
      <c r="BE2189" s="141"/>
      <c r="BF2189" s="141"/>
      <c r="BG2189" s="141"/>
      <c r="BH2189" s="141"/>
      <c r="BI2189" s="141"/>
      <c r="BJ2189" s="141"/>
      <c r="BK2189" s="141"/>
      <c r="BL2189" s="141"/>
      <c r="BM2189" s="141"/>
      <c r="BN2189" s="141"/>
      <c r="BO2189" s="141"/>
      <c r="BP2189" s="141"/>
      <c r="BQ2189" s="141"/>
      <c r="BR2189" s="141"/>
      <c r="BS2189" s="141"/>
      <c r="BT2189" s="141"/>
      <c r="BU2189" s="141"/>
      <c r="BV2189" s="141"/>
      <c r="BW2189" s="141"/>
      <c r="BX2189" s="141"/>
      <c r="BY2189" s="141"/>
      <c r="BZ2189" s="141"/>
      <c r="CA2189" s="141"/>
      <c r="CB2189" s="141"/>
      <c r="CC2189" s="141"/>
      <c r="CD2189" s="141"/>
      <c r="CE2189" s="141"/>
      <c r="CF2189" s="141"/>
      <c r="CG2189" s="141"/>
      <c r="CH2189" s="141"/>
      <c r="CI2189" s="141"/>
      <c r="CJ2189" s="141"/>
      <c r="CK2189" s="141"/>
      <c r="CL2189" s="141"/>
      <c r="CM2189" s="141"/>
      <c r="CN2189" s="141"/>
      <c r="CO2189" s="141"/>
      <c r="CP2189" s="141"/>
      <c r="CQ2189" s="141"/>
      <c r="CR2189" s="141"/>
      <c r="CS2189" s="141"/>
      <c r="CT2189" s="141"/>
      <c r="CU2189" s="141"/>
      <c r="CV2189" s="141"/>
      <c r="CW2189" s="141"/>
      <c r="CX2189" s="141"/>
      <c r="CY2189" s="141"/>
      <c r="CZ2189" s="141"/>
      <c r="DA2189" s="141"/>
      <c r="DB2189" s="141"/>
      <c r="DC2189" s="141"/>
      <c r="DD2189" s="141"/>
      <c r="DE2189" s="141"/>
      <c r="DF2189" s="141"/>
      <c r="DG2189" s="141"/>
      <c r="DH2189" s="141"/>
      <c r="DI2189" s="141"/>
      <c r="DJ2189" s="141"/>
      <c r="DK2189" s="141"/>
      <c r="DL2189" s="141"/>
      <c r="DM2189" s="141"/>
      <c r="DN2189" s="141"/>
      <c r="DO2189" s="141"/>
      <c r="DP2189" s="141"/>
      <c r="DQ2189" s="141"/>
      <c r="DR2189" s="141"/>
      <c r="DS2189" s="141"/>
      <c r="DT2189" s="141"/>
      <c r="DU2189" s="141"/>
      <c r="DV2189" s="141"/>
      <c r="DW2189" s="141"/>
      <c r="DX2189" s="141"/>
      <c r="DY2189" s="141"/>
      <c r="DZ2189" s="141"/>
      <c r="EA2189" s="141"/>
      <c r="EB2189" s="141"/>
      <c r="EC2189" s="141"/>
      <c r="ED2189" s="141"/>
      <c r="EE2189" s="141"/>
      <c r="EF2189" s="141"/>
      <c r="EG2189" s="141"/>
      <c r="EH2189" s="141"/>
      <c r="EI2189" s="141"/>
      <c r="EJ2189" s="141"/>
      <c r="EK2189" s="141"/>
      <c r="EL2189" s="141"/>
      <c r="EM2189" s="141"/>
      <c r="EN2189" s="141"/>
      <c r="EO2189" s="141"/>
      <c r="EP2189" s="141"/>
      <c r="EQ2189" s="141"/>
      <c r="ER2189" s="141"/>
      <c r="ES2189" s="141"/>
      <c r="ET2189" s="141"/>
      <c r="EU2189" s="141"/>
      <c r="EV2189" s="141"/>
      <c r="EW2189" s="141"/>
      <c r="EX2189" s="141"/>
      <c r="EY2189" s="141"/>
      <c r="EZ2189" s="141"/>
      <c r="FA2189" s="141"/>
      <c r="FB2189" s="141"/>
      <c r="FC2189" s="141"/>
      <c r="FD2189" s="141"/>
      <c r="FE2189" s="141"/>
      <c r="FF2189" s="141"/>
      <c r="FG2189" s="141"/>
      <c r="FH2189" s="141"/>
      <c r="FI2189" s="141"/>
      <c r="FJ2189" s="141"/>
      <c r="FK2189" s="141"/>
      <c r="FL2189" s="141"/>
      <c r="FM2189" s="141"/>
      <c r="FN2189" s="141"/>
      <c r="FO2189" s="141"/>
      <c r="FP2189" s="141"/>
      <c r="FQ2189" s="141"/>
      <c r="FR2189" s="141"/>
      <c r="FS2189" s="141"/>
      <c r="FT2189" s="141"/>
      <c r="FU2189" s="141"/>
      <c r="FV2189" s="141"/>
      <c r="FW2189" s="141"/>
      <c r="FX2189" s="141"/>
      <c r="FY2189" s="141"/>
      <c r="FZ2189" s="141"/>
      <c r="GA2189" s="141"/>
      <c r="GB2189" s="141"/>
      <c r="GC2189" s="141"/>
      <c r="GD2189" s="141"/>
      <c r="GE2189" s="141"/>
      <c r="GF2189" s="141"/>
      <c r="GG2189" s="141"/>
      <c r="GH2189" s="141"/>
      <c r="GI2189" s="141"/>
      <c r="GJ2189" s="141"/>
      <c r="GK2189" s="141"/>
      <c r="GL2189" s="141"/>
      <c r="GM2189" s="141"/>
      <c r="GN2189" s="141"/>
      <c r="GO2189" s="141"/>
      <c r="GP2189" s="141"/>
      <c r="GQ2189" s="141"/>
      <c r="GR2189" s="141"/>
      <c r="GS2189" s="141"/>
      <c r="GT2189" s="141"/>
      <c r="GU2189" s="141"/>
      <c r="GV2189" s="141"/>
      <c r="GW2189" s="141"/>
      <c r="GX2189" s="141"/>
      <c r="GY2189" s="141"/>
      <c r="GZ2189" s="141"/>
      <c r="HA2189" s="141"/>
      <c r="HB2189" s="141"/>
      <c r="HC2189" s="141"/>
      <c r="HD2189" s="141"/>
      <c r="HE2189" s="141"/>
      <c r="HF2189" s="141"/>
      <c r="HG2189" s="141"/>
      <c r="HH2189" s="141"/>
      <c r="HI2189" s="141"/>
      <c r="HJ2189" s="141"/>
      <c r="HK2189" s="141"/>
      <c r="HL2189" s="141"/>
      <c r="HM2189" s="141"/>
      <c r="HN2189" s="141"/>
      <c r="HO2189" s="141"/>
      <c r="HP2189" s="141"/>
      <c r="HQ2189" s="141"/>
      <c r="HR2189" s="141"/>
      <c r="HS2189" s="141"/>
      <c r="HT2189" s="141"/>
      <c r="HU2189" s="141"/>
      <c r="HV2189" s="141"/>
      <c r="HW2189" s="141"/>
      <c r="HX2189" s="141"/>
      <c r="HY2189" s="141"/>
      <c r="HZ2189" s="141"/>
      <c r="IA2189" s="141"/>
      <c r="IB2189" s="141"/>
      <c r="IC2189" s="141"/>
      <c r="ID2189" s="141"/>
      <c r="IE2189" s="141"/>
      <c r="IF2189" s="141"/>
      <c r="IG2189" s="141"/>
      <c r="IH2189" s="141"/>
      <c r="II2189" s="141"/>
      <c r="IJ2189" s="141"/>
      <c r="IK2189" s="141"/>
      <c r="IL2189" s="141"/>
      <c r="IM2189" s="141"/>
      <c r="IN2189" s="141"/>
      <c r="IO2189" s="141"/>
      <c r="IP2189" s="141"/>
      <c r="IQ2189" s="141"/>
      <c r="IR2189" s="141"/>
      <c r="IS2189" s="141"/>
      <c r="IT2189" s="141"/>
      <c r="IU2189" s="141"/>
      <c r="IV2189" s="141"/>
      <c r="IW2189" s="141"/>
      <c r="IX2189" s="141"/>
      <c r="IY2189" s="141"/>
      <c r="IZ2189" s="141"/>
      <c r="JA2189" s="141"/>
      <c r="JB2189" s="141"/>
      <c r="JC2189" s="141"/>
      <c r="JD2189" s="141"/>
      <c r="JE2189" s="141"/>
      <c r="JF2189" s="141"/>
    </row>
    <row r="2190" spans="1:266" s="832" customFormat="1" ht="30" x14ac:dyDescent="0.25">
      <c r="A2190" s="207"/>
      <c r="B2190" s="207">
        <v>1</v>
      </c>
      <c r="C2190" s="207"/>
      <c r="D2190" s="207"/>
      <c r="E2190" s="613" t="s">
        <v>461</v>
      </c>
      <c r="F2190" s="163"/>
      <c r="G2190" s="163"/>
      <c r="H2190" s="1897"/>
      <c r="I2190" s="731"/>
      <c r="J2190" s="731">
        <f t="shared" si="823"/>
        <v>0</v>
      </c>
      <c r="K2190" s="731" t="e">
        <f t="shared" si="823"/>
        <v>#DIV/0!</v>
      </c>
      <c r="L2190" s="2548"/>
      <c r="M2190" s="2548"/>
      <c r="N2190" s="2549"/>
      <c r="O2190" s="2549"/>
      <c r="P2190" s="2549"/>
      <c r="Q2190" s="2549"/>
      <c r="R2190" s="2549"/>
      <c r="S2190" s="2549"/>
      <c r="T2190" s="2809"/>
      <c r="U2190" s="2809"/>
      <c r="V2190" s="2809"/>
      <c r="W2190" s="2809"/>
      <c r="X2190" s="2809">
        <f t="shared" ref="X2190:AE2190" si="828">X2132</f>
        <v>0</v>
      </c>
      <c r="Y2190" s="2809">
        <f t="shared" si="828"/>
        <v>0</v>
      </c>
      <c r="Z2190" s="2810">
        <f t="shared" si="828"/>
        <v>0</v>
      </c>
      <c r="AA2190" s="2809">
        <f t="shared" si="828"/>
        <v>0</v>
      </c>
      <c r="AB2190" s="2809">
        <f t="shared" si="828"/>
        <v>0</v>
      </c>
      <c r="AC2190" s="2811">
        <f t="shared" si="828"/>
        <v>0</v>
      </c>
      <c r="AD2190" s="2811">
        <f t="shared" si="828"/>
        <v>0</v>
      </c>
      <c r="AE2190" s="2809">
        <f t="shared" si="828"/>
        <v>0</v>
      </c>
      <c r="AF2190" s="908"/>
      <c r="AG2190" s="2616"/>
      <c r="AH2190" s="2272"/>
      <c r="AI2190" s="2997"/>
      <c r="AJ2190" s="141"/>
      <c r="AK2190" s="141"/>
      <c r="AL2190" s="141"/>
      <c r="AM2190" s="141"/>
      <c r="AN2190" s="141"/>
      <c r="AO2190" s="141"/>
      <c r="AP2190" s="141"/>
      <c r="AQ2190" s="141"/>
      <c r="AR2190" s="141"/>
      <c r="AS2190" s="141"/>
      <c r="AT2190" s="141"/>
      <c r="AU2190" s="141"/>
      <c r="AV2190" s="141"/>
      <c r="AW2190" s="141"/>
      <c r="AX2190" s="141"/>
      <c r="AY2190" s="141"/>
      <c r="AZ2190" s="141"/>
      <c r="BA2190" s="141"/>
      <c r="BB2190" s="141"/>
      <c r="BC2190" s="141"/>
      <c r="BD2190" s="141"/>
      <c r="BE2190" s="141"/>
      <c r="BF2190" s="141"/>
      <c r="BG2190" s="141"/>
      <c r="BH2190" s="141"/>
      <c r="BI2190" s="141"/>
      <c r="BJ2190" s="141"/>
      <c r="BK2190" s="141"/>
      <c r="BL2190" s="141"/>
      <c r="BM2190" s="141"/>
      <c r="BN2190" s="141"/>
      <c r="BO2190" s="141"/>
      <c r="BP2190" s="141"/>
      <c r="BQ2190" s="141"/>
      <c r="BR2190" s="141"/>
      <c r="BS2190" s="141"/>
      <c r="BT2190" s="141"/>
      <c r="BU2190" s="141"/>
      <c r="BV2190" s="141"/>
      <c r="BW2190" s="141"/>
      <c r="BX2190" s="141"/>
      <c r="BY2190" s="141"/>
      <c r="BZ2190" s="141"/>
      <c r="CA2190" s="141"/>
      <c r="CB2190" s="141"/>
      <c r="CC2190" s="141"/>
      <c r="CD2190" s="141"/>
      <c r="CE2190" s="141"/>
      <c r="CF2190" s="141"/>
      <c r="CG2190" s="141"/>
      <c r="CH2190" s="141"/>
      <c r="CI2190" s="141"/>
      <c r="CJ2190" s="141"/>
      <c r="CK2190" s="141"/>
      <c r="CL2190" s="141"/>
      <c r="CM2190" s="141"/>
      <c r="CN2190" s="141"/>
      <c r="CO2190" s="141"/>
      <c r="CP2190" s="141"/>
      <c r="CQ2190" s="141"/>
      <c r="CR2190" s="141"/>
      <c r="CS2190" s="141"/>
      <c r="CT2190" s="141"/>
      <c r="CU2190" s="141"/>
      <c r="CV2190" s="141"/>
      <c r="CW2190" s="141"/>
      <c r="CX2190" s="141"/>
      <c r="CY2190" s="141"/>
      <c r="CZ2190" s="141"/>
      <c r="DA2190" s="141"/>
      <c r="DB2190" s="141"/>
      <c r="DC2190" s="141"/>
      <c r="DD2190" s="141"/>
      <c r="DE2190" s="141"/>
      <c r="DF2190" s="141"/>
      <c r="DG2190" s="141"/>
      <c r="DH2190" s="141"/>
      <c r="DI2190" s="141"/>
      <c r="DJ2190" s="141"/>
      <c r="DK2190" s="141"/>
      <c r="DL2190" s="141"/>
      <c r="DM2190" s="141"/>
      <c r="DN2190" s="141"/>
      <c r="DO2190" s="141"/>
      <c r="DP2190" s="141"/>
      <c r="DQ2190" s="141"/>
      <c r="DR2190" s="141"/>
      <c r="DS2190" s="141"/>
      <c r="DT2190" s="141"/>
      <c r="DU2190" s="141"/>
      <c r="DV2190" s="141"/>
      <c r="DW2190" s="141"/>
      <c r="DX2190" s="141"/>
      <c r="DY2190" s="141"/>
      <c r="DZ2190" s="141"/>
      <c r="EA2190" s="141"/>
      <c r="EB2190" s="141"/>
      <c r="EC2190" s="141"/>
      <c r="ED2190" s="141"/>
      <c r="EE2190" s="141"/>
      <c r="EF2190" s="141"/>
      <c r="EG2190" s="141"/>
      <c r="EH2190" s="141"/>
      <c r="EI2190" s="141"/>
      <c r="EJ2190" s="141"/>
      <c r="EK2190" s="141"/>
      <c r="EL2190" s="141"/>
      <c r="EM2190" s="141"/>
      <c r="EN2190" s="141"/>
      <c r="EO2190" s="141"/>
      <c r="EP2190" s="141"/>
      <c r="EQ2190" s="141"/>
      <c r="ER2190" s="141"/>
      <c r="ES2190" s="141"/>
      <c r="ET2190" s="141"/>
      <c r="EU2190" s="141"/>
      <c r="EV2190" s="141"/>
      <c r="EW2190" s="141"/>
      <c r="EX2190" s="141"/>
      <c r="EY2190" s="141"/>
      <c r="EZ2190" s="141"/>
      <c r="FA2190" s="141"/>
      <c r="FB2190" s="141"/>
      <c r="FC2190" s="141"/>
      <c r="FD2190" s="141"/>
      <c r="FE2190" s="141"/>
      <c r="FF2190" s="141"/>
      <c r="FG2190" s="141"/>
      <c r="FH2190" s="141"/>
      <c r="FI2190" s="141"/>
      <c r="FJ2190" s="141"/>
      <c r="FK2190" s="141"/>
      <c r="FL2190" s="141"/>
      <c r="FM2190" s="141"/>
      <c r="FN2190" s="141"/>
      <c r="FO2190" s="141"/>
      <c r="FP2190" s="141"/>
      <c r="FQ2190" s="141"/>
      <c r="FR2190" s="141"/>
      <c r="FS2190" s="141"/>
      <c r="FT2190" s="141"/>
      <c r="FU2190" s="141"/>
      <c r="FV2190" s="141"/>
      <c r="FW2190" s="141"/>
      <c r="FX2190" s="141"/>
      <c r="FY2190" s="141"/>
      <c r="FZ2190" s="141"/>
      <c r="GA2190" s="141"/>
      <c r="GB2190" s="141"/>
      <c r="GC2190" s="141"/>
      <c r="GD2190" s="141"/>
      <c r="GE2190" s="141"/>
      <c r="GF2190" s="141"/>
      <c r="GG2190" s="141"/>
      <c r="GH2190" s="141"/>
      <c r="GI2190" s="141"/>
      <c r="GJ2190" s="141"/>
      <c r="GK2190" s="141"/>
      <c r="GL2190" s="141"/>
      <c r="GM2190" s="141"/>
      <c r="GN2190" s="141"/>
      <c r="GO2190" s="141"/>
      <c r="GP2190" s="141"/>
      <c r="GQ2190" s="141"/>
      <c r="GR2190" s="141"/>
      <c r="GS2190" s="141"/>
      <c r="GT2190" s="141"/>
      <c r="GU2190" s="141"/>
      <c r="GV2190" s="141"/>
      <c r="GW2190" s="141"/>
      <c r="GX2190" s="141"/>
      <c r="GY2190" s="141"/>
      <c r="GZ2190" s="141"/>
      <c r="HA2190" s="141"/>
      <c r="HB2190" s="141"/>
      <c r="HC2190" s="141"/>
      <c r="HD2190" s="141"/>
      <c r="HE2190" s="141"/>
      <c r="HF2190" s="141"/>
      <c r="HG2190" s="141"/>
      <c r="HH2190" s="141"/>
      <c r="HI2190" s="141"/>
      <c r="HJ2190" s="141"/>
      <c r="HK2190" s="141"/>
      <c r="HL2190" s="141"/>
      <c r="HM2190" s="141"/>
      <c r="HN2190" s="141"/>
      <c r="HO2190" s="141"/>
      <c r="HP2190" s="141"/>
      <c r="HQ2190" s="141"/>
      <c r="HR2190" s="141"/>
      <c r="HS2190" s="141"/>
      <c r="HT2190" s="141"/>
      <c r="HU2190" s="141"/>
      <c r="HV2190" s="141"/>
      <c r="HW2190" s="141"/>
      <c r="HX2190" s="141"/>
      <c r="HY2190" s="141"/>
      <c r="HZ2190" s="141"/>
      <c r="IA2190" s="141"/>
      <c r="IB2190" s="141"/>
      <c r="IC2190" s="141"/>
      <c r="ID2190" s="141"/>
      <c r="IE2190" s="141"/>
      <c r="IF2190" s="141"/>
      <c r="IG2190" s="141"/>
      <c r="IH2190" s="141"/>
      <c r="II2190" s="141"/>
      <c r="IJ2190" s="141"/>
      <c r="IK2190" s="141"/>
      <c r="IL2190" s="141"/>
      <c r="IM2190" s="141"/>
      <c r="IN2190" s="141"/>
      <c r="IO2190" s="141"/>
      <c r="IP2190" s="141"/>
      <c r="IQ2190" s="141"/>
      <c r="IR2190" s="141"/>
      <c r="IS2190" s="141"/>
      <c r="IT2190" s="141"/>
      <c r="IU2190" s="141"/>
      <c r="IV2190" s="141"/>
      <c r="IW2190" s="141"/>
      <c r="IX2190" s="141"/>
      <c r="IY2190" s="141"/>
      <c r="IZ2190" s="141"/>
      <c r="JA2190" s="141"/>
      <c r="JB2190" s="141"/>
      <c r="JC2190" s="141"/>
      <c r="JD2190" s="141"/>
      <c r="JE2190" s="141"/>
      <c r="JF2190" s="141"/>
    </row>
    <row r="2191" spans="1:266" s="832" customFormat="1" ht="45" x14ac:dyDescent="0.25">
      <c r="A2191" s="207"/>
      <c r="B2191" s="207">
        <v>1</v>
      </c>
      <c r="C2191" s="207"/>
      <c r="D2191" s="207"/>
      <c r="E2191" s="612" t="s">
        <v>462</v>
      </c>
      <c r="F2191" s="163"/>
      <c r="G2191" s="163"/>
      <c r="H2191" s="1897"/>
      <c r="I2191" s="731"/>
      <c r="J2191" s="731">
        <f t="shared" si="823"/>
        <v>0</v>
      </c>
      <c r="K2191" s="731">
        <f t="shared" si="823"/>
        <v>0</v>
      </c>
      <c r="L2191" s="2548"/>
      <c r="M2191" s="2548"/>
      <c r="N2191" s="2549"/>
      <c r="O2191" s="2549"/>
      <c r="P2191" s="2549"/>
      <c r="Q2191" s="2549"/>
      <c r="R2191" s="2549"/>
      <c r="S2191" s="2549"/>
      <c r="T2191" s="2809"/>
      <c r="U2191" s="2809"/>
      <c r="V2191" s="2809"/>
      <c r="W2191" s="2809"/>
      <c r="X2191" s="2809">
        <f t="shared" ref="X2191:AE2191" si="829">X2133</f>
        <v>0</v>
      </c>
      <c r="Y2191" s="2809">
        <f t="shared" si="829"/>
        <v>0</v>
      </c>
      <c r="Z2191" s="2810">
        <f t="shared" si="829"/>
        <v>0</v>
      </c>
      <c r="AA2191" s="2809">
        <f t="shared" si="829"/>
        <v>0</v>
      </c>
      <c r="AB2191" s="2809">
        <f t="shared" si="829"/>
        <v>0</v>
      </c>
      <c r="AC2191" s="2811">
        <f t="shared" si="829"/>
        <v>0</v>
      </c>
      <c r="AD2191" s="2811">
        <f t="shared" si="829"/>
        <v>0</v>
      </c>
      <c r="AE2191" s="2809">
        <f t="shared" si="829"/>
        <v>0</v>
      </c>
      <c r="AF2191" s="908"/>
      <c r="AG2191" s="2616"/>
      <c r="AH2191" s="2272"/>
      <c r="AI2191" s="2997"/>
      <c r="AJ2191" s="141"/>
      <c r="AK2191" s="141"/>
      <c r="AL2191" s="141"/>
      <c r="AM2191" s="141"/>
      <c r="AN2191" s="141"/>
      <c r="AO2191" s="141"/>
      <c r="AP2191" s="141"/>
      <c r="AQ2191" s="141"/>
      <c r="AR2191" s="141"/>
      <c r="AS2191" s="141"/>
      <c r="AT2191" s="141"/>
      <c r="AU2191" s="141"/>
      <c r="AV2191" s="141"/>
      <c r="AW2191" s="141"/>
      <c r="AX2191" s="141"/>
      <c r="AY2191" s="141"/>
      <c r="AZ2191" s="141"/>
      <c r="BA2191" s="141"/>
      <c r="BB2191" s="141"/>
      <c r="BC2191" s="141"/>
      <c r="BD2191" s="141"/>
      <c r="BE2191" s="141"/>
      <c r="BF2191" s="141"/>
      <c r="BG2191" s="141"/>
      <c r="BH2191" s="141"/>
      <c r="BI2191" s="141"/>
      <c r="BJ2191" s="141"/>
      <c r="BK2191" s="141"/>
      <c r="BL2191" s="141"/>
      <c r="BM2191" s="141"/>
      <c r="BN2191" s="141"/>
      <c r="BO2191" s="141"/>
      <c r="BP2191" s="141"/>
      <c r="BQ2191" s="141"/>
      <c r="BR2191" s="141"/>
      <c r="BS2191" s="141"/>
      <c r="BT2191" s="141"/>
      <c r="BU2191" s="141"/>
      <c r="BV2191" s="141"/>
      <c r="BW2191" s="141"/>
      <c r="BX2191" s="141"/>
      <c r="BY2191" s="141"/>
      <c r="BZ2191" s="141"/>
      <c r="CA2191" s="141"/>
      <c r="CB2191" s="141"/>
      <c r="CC2191" s="141"/>
      <c r="CD2191" s="141"/>
      <c r="CE2191" s="141"/>
      <c r="CF2191" s="141"/>
      <c r="CG2191" s="141"/>
      <c r="CH2191" s="141"/>
      <c r="CI2191" s="141"/>
      <c r="CJ2191" s="141"/>
      <c r="CK2191" s="141"/>
      <c r="CL2191" s="141"/>
      <c r="CM2191" s="141"/>
      <c r="CN2191" s="141"/>
      <c r="CO2191" s="141"/>
      <c r="CP2191" s="141"/>
      <c r="CQ2191" s="141"/>
      <c r="CR2191" s="141"/>
      <c r="CS2191" s="141"/>
      <c r="CT2191" s="141"/>
      <c r="CU2191" s="141"/>
      <c r="CV2191" s="141"/>
      <c r="CW2191" s="141"/>
      <c r="CX2191" s="141"/>
      <c r="CY2191" s="141"/>
      <c r="CZ2191" s="141"/>
      <c r="DA2191" s="141"/>
      <c r="DB2191" s="141"/>
      <c r="DC2191" s="141"/>
      <c r="DD2191" s="141"/>
      <c r="DE2191" s="141"/>
      <c r="DF2191" s="141"/>
      <c r="DG2191" s="141"/>
      <c r="DH2191" s="141"/>
      <c r="DI2191" s="141"/>
      <c r="DJ2191" s="141"/>
      <c r="DK2191" s="141"/>
      <c r="DL2191" s="141"/>
      <c r="DM2191" s="141"/>
      <c r="DN2191" s="141"/>
      <c r="DO2191" s="141"/>
      <c r="DP2191" s="141"/>
      <c r="DQ2191" s="141"/>
      <c r="DR2191" s="141"/>
      <c r="DS2191" s="141"/>
      <c r="DT2191" s="141"/>
      <c r="DU2191" s="141"/>
      <c r="DV2191" s="141"/>
      <c r="DW2191" s="141"/>
      <c r="DX2191" s="141"/>
      <c r="DY2191" s="141"/>
      <c r="DZ2191" s="141"/>
      <c r="EA2191" s="141"/>
      <c r="EB2191" s="141"/>
      <c r="EC2191" s="141"/>
      <c r="ED2191" s="141"/>
      <c r="EE2191" s="141"/>
      <c r="EF2191" s="141"/>
      <c r="EG2191" s="141"/>
      <c r="EH2191" s="141"/>
      <c r="EI2191" s="141"/>
      <c r="EJ2191" s="141"/>
      <c r="EK2191" s="141"/>
      <c r="EL2191" s="141"/>
      <c r="EM2191" s="141"/>
      <c r="EN2191" s="141"/>
      <c r="EO2191" s="141"/>
      <c r="EP2191" s="141"/>
      <c r="EQ2191" s="141"/>
      <c r="ER2191" s="141"/>
      <c r="ES2191" s="141"/>
      <c r="ET2191" s="141"/>
      <c r="EU2191" s="141"/>
      <c r="EV2191" s="141"/>
      <c r="EW2191" s="141"/>
      <c r="EX2191" s="141"/>
      <c r="EY2191" s="141"/>
      <c r="EZ2191" s="141"/>
      <c r="FA2191" s="141"/>
      <c r="FB2191" s="141"/>
      <c r="FC2191" s="141"/>
      <c r="FD2191" s="141"/>
      <c r="FE2191" s="141"/>
      <c r="FF2191" s="141"/>
      <c r="FG2191" s="141"/>
      <c r="FH2191" s="141"/>
      <c r="FI2191" s="141"/>
      <c r="FJ2191" s="141"/>
      <c r="FK2191" s="141"/>
      <c r="FL2191" s="141"/>
      <c r="FM2191" s="141"/>
      <c r="FN2191" s="141"/>
      <c r="FO2191" s="141"/>
      <c r="FP2191" s="141"/>
      <c r="FQ2191" s="141"/>
      <c r="FR2191" s="141"/>
      <c r="FS2191" s="141"/>
      <c r="FT2191" s="141"/>
      <c r="FU2191" s="141"/>
      <c r="FV2191" s="141"/>
      <c r="FW2191" s="141"/>
      <c r="FX2191" s="141"/>
      <c r="FY2191" s="141"/>
      <c r="FZ2191" s="141"/>
      <c r="GA2191" s="141"/>
      <c r="GB2191" s="141"/>
      <c r="GC2191" s="141"/>
      <c r="GD2191" s="141"/>
      <c r="GE2191" s="141"/>
      <c r="GF2191" s="141"/>
      <c r="GG2191" s="141"/>
      <c r="GH2191" s="141"/>
      <c r="GI2191" s="141"/>
      <c r="GJ2191" s="141"/>
      <c r="GK2191" s="141"/>
      <c r="GL2191" s="141"/>
      <c r="GM2191" s="141"/>
      <c r="GN2191" s="141"/>
      <c r="GO2191" s="141"/>
      <c r="GP2191" s="141"/>
      <c r="GQ2191" s="141"/>
      <c r="GR2191" s="141"/>
      <c r="GS2191" s="141"/>
      <c r="GT2191" s="141"/>
      <c r="GU2191" s="141"/>
      <c r="GV2191" s="141"/>
      <c r="GW2191" s="141"/>
      <c r="GX2191" s="141"/>
      <c r="GY2191" s="141"/>
      <c r="GZ2191" s="141"/>
      <c r="HA2191" s="141"/>
      <c r="HB2191" s="141"/>
      <c r="HC2191" s="141"/>
      <c r="HD2191" s="141"/>
      <c r="HE2191" s="141"/>
      <c r="HF2191" s="141"/>
      <c r="HG2191" s="141"/>
      <c r="HH2191" s="141"/>
      <c r="HI2191" s="141"/>
      <c r="HJ2191" s="141"/>
      <c r="HK2191" s="141"/>
      <c r="HL2191" s="141"/>
      <c r="HM2191" s="141"/>
      <c r="HN2191" s="141"/>
      <c r="HO2191" s="141"/>
      <c r="HP2191" s="141"/>
      <c r="HQ2191" s="141"/>
      <c r="HR2191" s="141"/>
      <c r="HS2191" s="141"/>
      <c r="HT2191" s="141"/>
      <c r="HU2191" s="141"/>
      <c r="HV2191" s="141"/>
      <c r="HW2191" s="141"/>
      <c r="HX2191" s="141"/>
      <c r="HY2191" s="141"/>
      <c r="HZ2191" s="141"/>
      <c r="IA2191" s="141"/>
      <c r="IB2191" s="141"/>
      <c r="IC2191" s="141"/>
      <c r="ID2191" s="141"/>
      <c r="IE2191" s="141"/>
      <c r="IF2191" s="141"/>
      <c r="IG2191" s="141"/>
      <c r="IH2191" s="141"/>
      <c r="II2191" s="141"/>
      <c r="IJ2191" s="141"/>
      <c r="IK2191" s="141"/>
      <c r="IL2191" s="141"/>
      <c r="IM2191" s="141"/>
      <c r="IN2191" s="141"/>
      <c r="IO2191" s="141"/>
      <c r="IP2191" s="141"/>
      <c r="IQ2191" s="141"/>
      <c r="IR2191" s="141"/>
      <c r="IS2191" s="141"/>
      <c r="IT2191" s="141"/>
      <c r="IU2191" s="141"/>
      <c r="IV2191" s="141"/>
      <c r="IW2191" s="141"/>
      <c r="IX2191" s="141"/>
      <c r="IY2191" s="141"/>
      <c r="IZ2191" s="141"/>
      <c r="JA2191" s="141"/>
      <c r="JB2191" s="141"/>
      <c r="JC2191" s="141"/>
      <c r="JD2191" s="141"/>
      <c r="JE2191" s="141"/>
      <c r="JF2191" s="141"/>
    </row>
    <row r="2192" spans="1:266" s="832" customFormat="1" ht="45" x14ac:dyDescent="0.25">
      <c r="A2192" s="207"/>
      <c r="B2192" s="207">
        <v>1</v>
      </c>
      <c r="C2192" s="207"/>
      <c r="D2192" s="207"/>
      <c r="E2192" s="613" t="s">
        <v>463</v>
      </c>
      <c r="F2192" s="163"/>
      <c r="G2192" s="163"/>
      <c r="H2192" s="1897"/>
      <c r="I2192" s="731"/>
      <c r="J2192" s="731">
        <f t="shared" si="823"/>
        <v>0</v>
      </c>
      <c r="K2192" s="731">
        <f t="shared" si="823"/>
        <v>0</v>
      </c>
      <c r="L2192" s="2548"/>
      <c r="M2192" s="2548"/>
      <c r="N2192" s="2549"/>
      <c r="O2192" s="2549"/>
      <c r="P2192" s="2549"/>
      <c r="Q2192" s="2549"/>
      <c r="R2192" s="2549"/>
      <c r="S2192" s="2549"/>
      <c r="T2192" s="2809"/>
      <c r="U2192" s="2809"/>
      <c r="V2192" s="2809"/>
      <c r="W2192" s="2809"/>
      <c r="X2192" s="2809">
        <f t="shared" ref="X2192:AE2192" si="830">X2134</f>
        <v>0</v>
      </c>
      <c r="Y2192" s="2809">
        <f t="shared" si="830"/>
        <v>0</v>
      </c>
      <c r="Z2192" s="2810">
        <f t="shared" si="830"/>
        <v>0</v>
      </c>
      <c r="AA2192" s="2809">
        <f t="shared" si="830"/>
        <v>0</v>
      </c>
      <c r="AB2192" s="2809">
        <f t="shared" si="830"/>
        <v>0</v>
      </c>
      <c r="AC2192" s="2811">
        <f t="shared" si="830"/>
        <v>0</v>
      </c>
      <c r="AD2192" s="2811">
        <f t="shared" si="830"/>
        <v>0</v>
      </c>
      <c r="AE2192" s="2809">
        <f t="shared" si="830"/>
        <v>0</v>
      </c>
      <c r="AF2192" s="908"/>
      <c r="AG2192" s="2616"/>
      <c r="AH2192" s="2272"/>
      <c r="AI2192" s="2997"/>
      <c r="AJ2192" s="141"/>
      <c r="AK2192" s="141"/>
      <c r="AL2192" s="141"/>
      <c r="AM2192" s="141"/>
      <c r="AN2192" s="141"/>
      <c r="AO2192" s="141"/>
      <c r="AP2192" s="141"/>
      <c r="AQ2192" s="141"/>
      <c r="AR2192" s="141"/>
      <c r="AS2192" s="141"/>
      <c r="AT2192" s="141"/>
      <c r="AU2192" s="141"/>
      <c r="AV2192" s="141"/>
      <c r="AW2192" s="141"/>
      <c r="AX2192" s="141"/>
      <c r="AY2192" s="141"/>
      <c r="AZ2192" s="141"/>
      <c r="BA2192" s="141"/>
      <c r="BB2192" s="141"/>
      <c r="BC2192" s="141"/>
      <c r="BD2192" s="141"/>
      <c r="BE2192" s="141"/>
      <c r="BF2192" s="141"/>
      <c r="BG2192" s="141"/>
      <c r="BH2192" s="141"/>
      <c r="BI2192" s="141"/>
      <c r="BJ2192" s="141"/>
      <c r="BK2192" s="141"/>
      <c r="BL2192" s="141"/>
      <c r="BM2192" s="141"/>
      <c r="BN2192" s="141"/>
      <c r="BO2192" s="141"/>
      <c r="BP2192" s="141"/>
      <c r="BQ2192" s="141"/>
      <c r="BR2192" s="141"/>
      <c r="BS2192" s="141"/>
      <c r="BT2192" s="141"/>
      <c r="BU2192" s="141"/>
      <c r="BV2192" s="141"/>
      <c r="BW2192" s="141"/>
      <c r="BX2192" s="141"/>
      <c r="BY2192" s="141"/>
      <c r="BZ2192" s="141"/>
      <c r="CA2192" s="141"/>
      <c r="CB2192" s="141"/>
      <c r="CC2192" s="141"/>
      <c r="CD2192" s="141"/>
      <c r="CE2192" s="141"/>
      <c r="CF2192" s="141"/>
      <c r="CG2192" s="141"/>
      <c r="CH2192" s="141"/>
      <c r="CI2192" s="141"/>
      <c r="CJ2192" s="141"/>
      <c r="CK2192" s="141"/>
      <c r="CL2192" s="141"/>
      <c r="CM2192" s="141"/>
      <c r="CN2192" s="141"/>
      <c r="CO2192" s="141"/>
      <c r="CP2192" s="141"/>
      <c r="CQ2192" s="141"/>
      <c r="CR2192" s="141"/>
      <c r="CS2192" s="141"/>
      <c r="CT2192" s="141"/>
      <c r="CU2192" s="141"/>
      <c r="CV2192" s="141"/>
      <c r="CW2192" s="141"/>
      <c r="CX2192" s="141"/>
      <c r="CY2192" s="141"/>
      <c r="CZ2192" s="141"/>
      <c r="DA2192" s="141"/>
      <c r="DB2192" s="141"/>
      <c r="DC2192" s="141"/>
      <c r="DD2192" s="141"/>
      <c r="DE2192" s="141"/>
      <c r="DF2192" s="141"/>
      <c r="DG2192" s="141"/>
      <c r="DH2192" s="141"/>
      <c r="DI2192" s="141"/>
      <c r="DJ2192" s="141"/>
      <c r="DK2192" s="141"/>
      <c r="DL2192" s="141"/>
      <c r="DM2192" s="141"/>
      <c r="DN2192" s="141"/>
      <c r="DO2192" s="141"/>
      <c r="DP2192" s="141"/>
      <c r="DQ2192" s="141"/>
      <c r="DR2192" s="141"/>
      <c r="DS2192" s="141"/>
      <c r="DT2192" s="141"/>
      <c r="DU2192" s="141"/>
      <c r="DV2192" s="141"/>
      <c r="DW2192" s="141"/>
      <c r="DX2192" s="141"/>
      <c r="DY2192" s="141"/>
      <c r="DZ2192" s="141"/>
      <c r="EA2192" s="141"/>
      <c r="EB2192" s="141"/>
      <c r="EC2192" s="141"/>
      <c r="ED2192" s="141"/>
      <c r="EE2192" s="141"/>
      <c r="EF2192" s="141"/>
      <c r="EG2192" s="141"/>
      <c r="EH2192" s="141"/>
      <c r="EI2192" s="141"/>
      <c r="EJ2192" s="141"/>
      <c r="EK2192" s="141"/>
      <c r="EL2192" s="141"/>
      <c r="EM2192" s="141"/>
      <c r="EN2192" s="141"/>
      <c r="EO2192" s="141"/>
      <c r="EP2192" s="141"/>
      <c r="EQ2192" s="141"/>
      <c r="ER2192" s="141"/>
      <c r="ES2192" s="141"/>
      <c r="ET2192" s="141"/>
      <c r="EU2192" s="141"/>
      <c r="EV2192" s="141"/>
      <c r="EW2192" s="141"/>
      <c r="EX2192" s="141"/>
      <c r="EY2192" s="141"/>
      <c r="EZ2192" s="141"/>
      <c r="FA2192" s="141"/>
      <c r="FB2192" s="141"/>
      <c r="FC2192" s="141"/>
      <c r="FD2192" s="141"/>
      <c r="FE2192" s="141"/>
      <c r="FF2192" s="141"/>
      <c r="FG2192" s="141"/>
      <c r="FH2192" s="141"/>
      <c r="FI2192" s="141"/>
      <c r="FJ2192" s="141"/>
      <c r="FK2192" s="141"/>
      <c r="FL2192" s="141"/>
      <c r="FM2192" s="141"/>
      <c r="FN2192" s="141"/>
      <c r="FO2192" s="141"/>
      <c r="FP2192" s="141"/>
      <c r="FQ2192" s="141"/>
      <c r="FR2192" s="141"/>
      <c r="FS2192" s="141"/>
      <c r="FT2192" s="141"/>
      <c r="FU2192" s="141"/>
      <c r="FV2192" s="141"/>
      <c r="FW2192" s="141"/>
      <c r="FX2192" s="141"/>
      <c r="FY2192" s="141"/>
      <c r="FZ2192" s="141"/>
      <c r="GA2192" s="141"/>
      <c r="GB2192" s="141"/>
      <c r="GC2192" s="141"/>
      <c r="GD2192" s="141"/>
      <c r="GE2192" s="141"/>
      <c r="GF2192" s="141"/>
      <c r="GG2192" s="141"/>
      <c r="GH2192" s="141"/>
      <c r="GI2192" s="141"/>
      <c r="GJ2192" s="141"/>
      <c r="GK2192" s="141"/>
      <c r="GL2192" s="141"/>
      <c r="GM2192" s="141"/>
      <c r="GN2192" s="141"/>
      <c r="GO2192" s="141"/>
      <c r="GP2192" s="141"/>
      <c r="GQ2192" s="141"/>
      <c r="GR2192" s="141"/>
      <c r="GS2192" s="141"/>
      <c r="GT2192" s="141"/>
      <c r="GU2192" s="141"/>
      <c r="GV2192" s="141"/>
      <c r="GW2192" s="141"/>
      <c r="GX2192" s="141"/>
      <c r="GY2192" s="141"/>
      <c r="GZ2192" s="141"/>
      <c r="HA2192" s="141"/>
      <c r="HB2192" s="141"/>
      <c r="HC2192" s="141"/>
      <c r="HD2192" s="141"/>
      <c r="HE2192" s="141"/>
      <c r="HF2192" s="141"/>
      <c r="HG2192" s="141"/>
      <c r="HH2192" s="141"/>
      <c r="HI2192" s="141"/>
      <c r="HJ2192" s="141"/>
      <c r="HK2192" s="141"/>
      <c r="HL2192" s="141"/>
      <c r="HM2192" s="141"/>
      <c r="HN2192" s="141"/>
      <c r="HO2192" s="141"/>
      <c r="HP2192" s="141"/>
      <c r="HQ2192" s="141"/>
      <c r="HR2192" s="141"/>
      <c r="HS2192" s="141"/>
      <c r="HT2192" s="141"/>
      <c r="HU2192" s="141"/>
      <c r="HV2192" s="141"/>
      <c r="HW2192" s="141"/>
      <c r="HX2192" s="141"/>
      <c r="HY2192" s="141"/>
      <c r="HZ2192" s="141"/>
      <c r="IA2192" s="141"/>
      <c r="IB2192" s="141"/>
      <c r="IC2192" s="141"/>
      <c r="ID2192" s="141"/>
      <c r="IE2192" s="141"/>
      <c r="IF2192" s="141"/>
      <c r="IG2192" s="141"/>
      <c r="IH2192" s="141"/>
      <c r="II2192" s="141"/>
      <c r="IJ2192" s="141"/>
      <c r="IK2192" s="141"/>
      <c r="IL2192" s="141"/>
      <c r="IM2192" s="141"/>
      <c r="IN2192" s="141"/>
      <c r="IO2192" s="141"/>
      <c r="IP2192" s="141"/>
      <c r="IQ2192" s="141"/>
      <c r="IR2192" s="141"/>
      <c r="IS2192" s="141"/>
      <c r="IT2192" s="141"/>
      <c r="IU2192" s="141"/>
      <c r="IV2192" s="141"/>
      <c r="IW2192" s="141"/>
      <c r="IX2192" s="141"/>
      <c r="IY2192" s="141"/>
      <c r="IZ2192" s="141"/>
      <c r="JA2192" s="141"/>
      <c r="JB2192" s="141"/>
      <c r="JC2192" s="141"/>
      <c r="JD2192" s="141"/>
      <c r="JE2192" s="141"/>
      <c r="JF2192" s="141"/>
    </row>
    <row r="2193" spans="1:266" s="832" customFormat="1" ht="30" x14ac:dyDescent="0.25">
      <c r="A2193" s="207"/>
      <c r="B2193" s="207">
        <v>1</v>
      </c>
      <c r="C2193" s="207"/>
      <c r="D2193" s="207"/>
      <c r="E2193" s="613" t="s">
        <v>464</v>
      </c>
      <c r="F2193" s="163"/>
      <c r="G2193" s="163"/>
      <c r="H2193" s="1897"/>
      <c r="I2193" s="731"/>
      <c r="J2193" s="731">
        <f t="shared" si="823"/>
        <v>0</v>
      </c>
      <c r="K2193" s="731" t="e">
        <f t="shared" si="823"/>
        <v>#DIV/0!</v>
      </c>
      <c r="L2193" s="2548"/>
      <c r="M2193" s="2548"/>
      <c r="N2193" s="2549"/>
      <c r="O2193" s="2549"/>
      <c r="P2193" s="2549"/>
      <c r="Q2193" s="2549"/>
      <c r="R2193" s="2549"/>
      <c r="S2193" s="2549"/>
      <c r="T2193" s="2809"/>
      <c r="U2193" s="2809"/>
      <c r="V2193" s="2809"/>
      <c r="W2193" s="2809"/>
      <c r="X2193" s="2809">
        <f t="shared" ref="X2193:AE2193" si="831">X2135</f>
        <v>0</v>
      </c>
      <c r="Y2193" s="2809">
        <f t="shared" si="831"/>
        <v>0</v>
      </c>
      <c r="Z2193" s="2810">
        <f t="shared" si="831"/>
        <v>0</v>
      </c>
      <c r="AA2193" s="2809">
        <f t="shared" si="831"/>
        <v>0</v>
      </c>
      <c r="AB2193" s="2809">
        <f t="shared" si="831"/>
        <v>0</v>
      </c>
      <c r="AC2193" s="2811">
        <f t="shared" si="831"/>
        <v>0</v>
      </c>
      <c r="AD2193" s="2811">
        <f t="shared" si="831"/>
        <v>0</v>
      </c>
      <c r="AE2193" s="2809">
        <f t="shared" si="831"/>
        <v>0</v>
      </c>
      <c r="AF2193" s="908"/>
      <c r="AG2193" s="2616"/>
      <c r="AH2193" s="2272"/>
      <c r="AI2193" s="2997"/>
      <c r="AJ2193" s="141"/>
      <c r="AK2193" s="141"/>
      <c r="AL2193" s="141"/>
      <c r="AM2193" s="141"/>
      <c r="AN2193" s="141"/>
      <c r="AO2193" s="141"/>
      <c r="AP2193" s="141"/>
      <c r="AQ2193" s="141"/>
      <c r="AR2193" s="141"/>
      <c r="AS2193" s="141"/>
      <c r="AT2193" s="141"/>
      <c r="AU2193" s="141"/>
      <c r="AV2193" s="141"/>
      <c r="AW2193" s="141"/>
      <c r="AX2193" s="141"/>
      <c r="AY2193" s="141"/>
      <c r="AZ2193" s="141"/>
      <c r="BA2193" s="141"/>
      <c r="BB2193" s="141"/>
      <c r="BC2193" s="141"/>
      <c r="BD2193" s="141"/>
      <c r="BE2193" s="141"/>
      <c r="BF2193" s="141"/>
      <c r="BG2193" s="141"/>
      <c r="BH2193" s="141"/>
      <c r="BI2193" s="141"/>
      <c r="BJ2193" s="141"/>
      <c r="BK2193" s="141"/>
      <c r="BL2193" s="141"/>
      <c r="BM2193" s="141"/>
      <c r="BN2193" s="141"/>
      <c r="BO2193" s="141"/>
      <c r="BP2193" s="141"/>
      <c r="BQ2193" s="141"/>
      <c r="BR2193" s="141"/>
      <c r="BS2193" s="141"/>
      <c r="BT2193" s="141"/>
      <c r="BU2193" s="141"/>
      <c r="BV2193" s="141"/>
      <c r="BW2193" s="141"/>
      <c r="BX2193" s="141"/>
      <c r="BY2193" s="141"/>
      <c r="BZ2193" s="141"/>
      <c r="CA2193" s="141"/>
      <c r="CB2193" s="141"/>
      <c r="CC2193" s="141"/>
      <c r="CD2193" s="141"/>
      <c r="CE2193" s="141"/>
      <c r="CF2193" s="141"/>
      <c r="CG2193" s="141"/>
      <c r="CH2193" s="141"/>
      <c r="CI2193" s="141"/>
      <c r="CJ2193" s="141"/>
      <c r="CK2193" s="141"/>
      <c r="CL2193" s="141"/>
      <c r="CM2193" s="141"/>
      <c r="CN2193" s="141"/>
      <c r="CO2193" s="141"/>
      <c r="CP2193" s="141"/>
      <c r="CQ2193" s="141"/>
      <c r="CR2193" s="141"/>
      <c r="CS2193" s="141"/>
      <c r="CT2193" s="141"/>
      <c r="CU2193" s="141"/>
      <c r="CV2193" s="141"/>
      <c r="CW2193" s="141"/>
      <c r="CX2193" s="141"/>
      <c r="CY2193" s="141"/>
      <c r="CZ2193" s="141"/>
      <c r="DA2193" s="141"/>
      <c r="DB2193" s="141"/>
      <c r="DC2193" s="141"/>
      <c r="DD2193" s="141"/>
      <c r="DE2193" s="141"/>
      <c r="DF2193" s="141"/>
      <c r="DG2193" s="141"/>
      <c r="DH2193" s="141"/>
      <c r="DI2193" s="141"/>
      <c r="DJ2193" s="141"/>
      <c r="DK2193" s="141"/>
      <c r="DL2193" s="141"/>
      <c r="DM2193" s="141"/>
      <c r="DN2193" s="141"/>
      <c r="DO2193" s="141"/>
      <c r="DP2193" s="141"/>
      <c r="DQ2193" s="141"/>
      <c r="DR2193" s="141"/>
      <c r="DS2193" s="141"/>
      <c r="DT2193" s="141"/>
      <c r="DU2193" s="141"/>
      <c r="DV2193" s="141"/>
      <c r="DW2193" s="141"/>
      <c r="DX2193" s="141"/>
      <c r="DY2193" s="141"/>
      <c r="DZ2193" s="141"/>
      <c r="EA2193" s="141"/>
      <c r="EB2193" s="141"/>
      <c r="EC2193" s="141"/>
      <c r="ED2193" s="141"/>
      <c r="EE2193" s="141"/>
      <c r="EF2193" s="141"/>
      <c r="EG2193" s="141"/>
      <c r="EH2193" s="141"/>
      <c r="EI2193" s="141"/>
      <c r="EJ2193" s="141"/>
      <c r="EK2193" s="141"/>
      <c r="EL2193" s="141"/>
      <c r="EM2193" s="141"/>
      <c r="EN2193" s="141"/>
      <c r="EO2193" s="141"/>
      <c r="EP2193" s="141"/>
      <c r="EQ2193" s="141"/>
      <c r="ER2193" s="141"/>
      <c r="ES2193" s="141"/>
      <c r="ET2193" s="141"/>
      <c r="EU2193" s="141"/>
      <c r="EV2193" s="141"/>
      <c r="EW2193" s="141"/>
      <c r="EX2193" s="141"/>
      <c r="EY2193" s="141"/>
      <c r="EZ2193" s="141"/>
      <c r="FA2193" s="141"/>
      <c r="FB2193" s="141"/>
      <c r="FC2193" s="141"/>
      <c r="FD2193" s="141"/>
      <c r="FE2193" s="141"/>
      <c r="FF2193" s="141"/>
      <c r="FG2193" s="141"/>
      <c r="FH2193" s="141"/>
      <c r="FI2193" s="141"/>
      <c r="FJ2193" s="141"/>
      <c r="FK2193" s="141"/>
      <c r="FL2193" s="141"/>
      <c r="FM2193" s="141"/>
      <c r="FN2193" s="141"/>
      <c r="FO2193" s="141"/>
      <c r="FP2193" s="141"/>
      <c r="FQ2193" s="141"/>
      <c r="FR2193" s="141"/>
      <c r="FS2193" s="141"/>
      <c r="FT2193" s="141"/>
      <c r="FU2193" s="141"/>
      <c r="FV2193" s="141"/>
      <c r="FW2193" s="141"/>
      <c r="FX2193" s="141"/>
      <c r="FY2193" s="141"/>
      <c r="FZ2193" s="141"/>
      <c r="GA2193" s="141"/>
      <c r="GB2193" s="141"/>
      <c r="GC2193" s="141"/>
      <c r="GD2193" s="141"/>
      <c r="GE2193" s="141"/>
      <c r="GF2193" s="141"/>
      <c r="GG2193" s="141"/>
      <c r="GH2193" s="141"/>
      <c r="GI2193" s="141"/>
      <c r="GJ2193" s="141"/>
      <c r="GK2193" s="141"/>
      <c r="GL2193" s="141"/>
      <c r="GM2193" s="141"/>
      <c r="GN2193" s="141"/>
      <c r="GO2193" s="141"/>
      <c r="GP2193" s="141"/>
      <c r="GQ2193" s="141"/>
      <c r="GR2193" s="141"/>
      <c r="GS2193" s="141"/>
      <c r="GT2193" s="141"/>
      <c r="GU2193" s="141"/>
      <c r="GV2193" s="141"/>
      <c r="GW2193" s="141"/>
      <c r="GX2193" s="141"/>
      <c r="GY2193" s="141"/>
      <c r="GZ2193" s="141"/>
      <c r="HA2193" s="141"/>
      <c r="HB2193" s="141"/>
      <c r="HC2193" s="141"/>
      <c r="HD2193" s="141"/>
      <c r="HE2193" s="141"/>
      <c r="HF2193" s="141"/>
      <c r="HG2193" s="141"/>
      <c r="HH2193" s="141"/>
      <c r="HI2193" s="141"/>
      <c r="HJ2193" s="141"/>
      <c r="HK2193" s="141"/>
      <c r="HL2193" s="141"/>
      <c r="HM2193" s="141"/>
      <c r="HN2193" s="141"/>
      <c r="HO2193" s="141"/>
      <c r="HP2193" s="141"/>
      <c r="HQ2193" s="141"/>
      <c r="HR2193" s="141"/>
      <c r="HS2193" s="141"/>
      <c r="HT2193" s="141"/>
      <c r="HU2193" s="141"/>
      <c r="HV2193" s="141"/>
      <c r="HW2193" s="141"/>
      <c r="HX2193" s="141"/>
      <c r="HY2193" s="141"/>
      <c r="HZ2193" s="141"/>
      <c r="IA2193" s="141"/>
      <c r="IB2193" s="141"/>
      <c r="IC2193" s="141"/>
      <c r="ID2193" s="141"/>
      <c r="IE2193" s="141"/>
      <c r="IF2193" s="141"/>
      <c r="IG2193" s="141"/>
      <c r="IH2193" s="141"/>
      <c r="II2193" s="141"/>
      <c r="IJ2193" s="141"/>
      <c r="IK2193" s="141"/>
      <c r="IL2193" s="141"/>
      <c r="IM2193" s="141"/>
      <c r="IN2193" s="141"/>
      <c r="IO2193" s="141"/>
      <c r="IP2193" s="141"/>
      <c r="IQ2193" s="141"/>
      <c r="IR2193" s="141"/>
      <c r="IS2193" s="141"/>
      <c r="IT2193" s="141"/>
      <c r="IU2193" s="141"/>
      <c r="IV2193" s="141"/>
      <c r="IW2193" s="141"/>
      <c r="IX2193" s="141"/>
      <c r="IY2193" s="141"/>
      <c r="IZ2193" s="141"/>
      <c r="JA2193" s="141"/>
      <c r="JB2193" s="141"/>
      <c r="JC2193" s="141"/>
      <c r="JD2193" s="141"/>
      <c r="JE2193" s="141"/>
      <c r="JF2193" s="141"/>
    </row>
    <row r="2194" spans="1:266" s="832" customFormat="1" ht="45" x14ac:dyDescent="0.25">
      <c r="A2194" s="207">
        <v>1</v>
      </c>
      <c r="B2194" s="207">
        <v>1</v>
      </c>
      <c r="C2194" s="207"/>
      <c r="D2194" s="207"/>
      <c r="E2194" s="613" t="s">
        <v>272</v>
      </c>
      <c r="F2194" s="163"/>
      <c r="G2194" s="163"/>
      <c r="H2194" s="1897"/>
      <c r="I2194" s="731"/>
      <c r="J2194" s="731">
        <f t="shared" si="823"/>
        <v>0</v>
      </c>
      <c r="K2194" s="731" t="e">
        <f t="shared" si="823"/>
        <v>#DIV/0!</v>
      </c>
      <c r="L2194" s="2548"/>
      <c r="M2194" s="2548"/>
      <c r="N2194" s="2549"/>
      <c r="O2194" s="2549"/>
      <c r="P2194" s="2549"/>
      <c r="Q2194" s="2549"/>
      <c r="R2194" s="2549"/>
      <c r="S2194" s="2549"/>
      <c r="T2194" s="2809"/>
      <c r="U2194" s="2809"/>
      <c r="V2194" s="2809"/>
      <c r="W2194" s="2809"/>
      <c r="X2194" s="2809">
        <f>X2136</f>
        <v>0</v>
      </c>
      <c r="Y2194" s="2809">
        <f t="shared" ref="Y2194:AE2194" si="832">Y2136</f>
        <v>0</v>
      </c>
      <c r="Z2194" s="2810">
        <f t="shared" si="832"/>
        <v>0</v>
      </c>
      <c r="AA2194" s="2809">
        <f t="shared" si="832"/>
        <v>0</v>
      </c>
      <c r="AB2194" s="2809">
        <f t="shared" si="832"/>
        <v>0</v>
      </c>
      <c r="AC2194" s="2811">
        <f t="shared" si="832"/>
        <v>0</v>
      </c>
      <c r="AD2194" s="2811">
        <f t="shared" si="832"/>
        <v>0</v>
      </c>
      <c r="AE2194" s="2809">
        <f t="shared" si="832"/>
        <v>0</v>
      </c>
      <c r="AF2194" s="908"/>
      <c r="AG2194" s="2616"/>
      <c r="AH2194" s="2272"/>
      <c r="AI2194" s="2997"/>
      <c r="AJ2194" s="141"/>
      <c r="AK2194" s="141"/>
      <c r="AL2194" s="141"/>
      <c r="AM2194" s="141"/>
      <c r="AN2194" s="141"/>
      <c r="AO2194" s="141"/>
      <c r="AP2194" s="141"/>
      <c r="AQ2194" s="141"/>
      <c r="AR2194" s="141"/>
      <c r="AS2194" s="141"/>
      <c r="AT2194" s="141"/>
      <c r="AU2194" s="141"/>
      <c r="AV2194" s="141"/>
      <c r="AW2194" s="141"/>
      <c r="AX2194" s="141"/>
      <c r="AY2194" s="141"/>
      <c r="AZ2194" s="141"/>
      <c r="BA2194" s="141"/>
      <c r="BB2194" s="141"/>
      <c r="BC2194" s="141"/>
      <c r="BD2194" s="141"/>
      <c r="BE2194" s="141"/>
      <c r="BF2194" s="141"/>
      <c r="BG2194" s="141"/>
      <c r="BH2194" s="141"/>
      <c r="BI2194" s="141"/>
      <c r="BJ2194" s="141"/>
      <c r="BK2194" s="141"/>
      <c r="BL2194" s="141"/>
      <c r="BM2194" s="141"/>
      <c r="BN2194" s="141"/>
      <c r="BO2194" s="141"/>
      <c r="BP2194" s="141"/>
      <c r="BQ2194" s="141"/>
      <c r="BR2194" s="141"/>
      <c r="BS2194" s="141"/>
      <c r="BT2194" s="141"/>
      <c r="BU2194" s="141"/>
      <c r="BV2194" s="141"/>
      <c r="BW2194" s="141"/>
      <c r="BX2194" s="141"/>
      <c r="BY2194" s="141"/>
      <c r="BZ2194" s="141"/>
      <c r="CA2194" s="141"/>
      <c r="CB2194" s="141"/>
      <c r="CC2194" s="141"/>
      <c r="CD2194" s="141"/>
      <c r="CE2194" s="141"/>
      <c r="CF2194" s="141"/>
      <c r="CG2194" s="141"/>
      <c r="CH2194" s="141"/>
      <c r="CI2194" s="141"/>
      <c r="CJ2194" s="141"/>
      <c r="CK2194" s="141"/>
      <c r="CL2194" s="141"/>
      <c r="CM2194" s="141"/>
      <c r="CN2194" s="141"/>
      <c r="CO2194" s="141"/>
      <c r="CP2194" s="141"/>
      <c r="CQ2194" s="141"/>
      <c r="CR2194" s="141"/>
      <c r="CS2194" s="141"/>
      <c r="CT2194" s="141"/>
      <c r="CU2194" s="141"/>
      <c r="CV2194" s="141"/>
      <c r="CW2194" s="141"/>
      <c r="CX2194" s="141"/>
      <c r="CY2194" s="141"/>
      <c r="CZ2194" s="141"/>
      <c r="DA2194" s="141"/>
      <c r="DB2194" s="141"/>
      <c r="DC2194" s="141"/>
      <c r="DD2194" s="141"/>
      <c r="DE2194" s="141"/>
      <c r="DF2194" s="141"/>
      <c r="DG2194" s="141"/>
      <c r="DH2194" s="141"/>
      <c r="DI2194" s="141"/>
      <c r="DJ2194" s="141"/>
      <c r="DK2194" s="141"/>
      <c r="DL2194" s="141"/>
      <c r="DM2194" s="141"/>
      <c r="DN2194" s="141"/>
      <c r="DO2194" s="141"/>
      <c r="DP2194" s="141"/>
      <c r="DQ2194" s="141"/>
      <c r="DR2194" s="141"/>
      <c r="DS2194" s="141"/>
      <c r="DT2194" s="141"/>
      <c r="DU2194" s="141"/>
      <c r="DV2194" s="141"/>
      <c r="DW2194" s="141"/>
      <c r="DX2194" s="141"/>
      <c r="DY2194" s="141"/>
      <c r="DZ2194" s="141"/>
      <c r="EA2194" s="141"/>
      <c r="EB2194" s="141"/>
      <c r="EC2194" s="141"/>
      <c r="ED2194" s="141"/>
      <c r="EE2194" s="141"/>
      <c r="EF2194" s="141"/>
      <c r="EG2194" s="141"/>
      <c r="EH2194" s="141"/>
      <c r="EI2194" s="141"/>
      <c r="EJ2194" s="141"/>
      <c r="EK2194" s="141"/>
      <c r="EL2194" s="141"/>
      <c r="EM2194" s="141"/>
      <c r="EN2194" s="141"/>
      <c r="EO2194" s="141"/>
      <c r="EP2194" s="141"/>
      <c r="EQ2194" s="141"/>
      <c r="ER2194" s="141"/>
      <c r="ES2194" s="141"/>
      <c r="ET2194" s="141"/>
      <c r="EU2194" s="141"/>
      <c r="EV2194" s="141"/>
      <c r="EW2194" s="141"/>
      <c r="EX2194" s="141"/>
      <c r="EY2194" s="141"/>
      <c r="EZ2194" s="141"/>
      <c r="FA2194" s="141"/>
      <c r="FB2194" s="141"/>
      <c r="FC2194" s="141"/>
      <c r="FD2194" s="141"/>
      <c r="FE2194" s="141"/>
      <c r="FF2194" s="141"/>
      <c r="FG2194" s="141"/>
      <c r="FH2194" s="141"/>
      <c r="FI2194" s="141"/>
      <c r="FJ2194" s="141"/>
      <c r="FK2194" s="141"/>
      <c r="FL2194" s="141"/>
      <c r="FM2194" s="141"/>
      <c r="FN2194" s="141"/>
      <c r="FO2194" s="141"/>
      <c r="FP2194" s="141"/>
      <c r="FQ2194" s="141"/>
      <c r="FR2194" s="141"/>
      <c r="FS2194" s="141"/>
      <c r="FT2194" s="141"/>
      <c r="FU2194" s="141"/>
      <c r="FV2194" s="141"/>
      <c r="FW2194" s="141"/>
      <c r="FX2194" s="141"/>
      <c r="FY2194" s="141"/>
      <c r="FZ2194" s="141"/>
      <c r="GA2194" s="141"/>
      <c r="GB2194" s="141"/>
      <c r="GC2194" s="141"/>
      <c r="GD2194" s="141"/>
      <c r="GE2194" s="141"/>
      <c r="GF2194" s="141"/>
      <c r="GG2194" s="141"/>
      <c r="GH2194" s="141"/>
      <c r="GI2194" s="141"/>
      <c r="GJ2194" s="141"/>
      <c r="GK2194" s="141"/>
      <c r="GL2194" s="141"/>
      <c r="GM2194" s="141"/>
      <c r="GN2194" s="141"/>
      <c r="GO2194" s="141"/>
      <c r="GP2194" s="141"/>
      <c r="GQ2194" s="141"/>
      <c r="GR2194" s="141"/>
      <c r="GS2194" s="141"/>
      <c r="GT2194" s="141"/>
      <c r="GU2194" s="141"/>
      <c r="GV2194" s="141"/>
      <c r="GW2194" s="141"/>
      <c r="GX2194" s="141"/>
      <c r="GY2194" s="141"/>
      <c r="GZ2194" s="141"/>
      <c r="HA2194" s="141"/>
      <c r="HB2194" s="141"/>
      <c r="HC2194" s="141"/>
      <c r="HD2194" s="141"/>
      <c r="HE2194" s="141"/>
      <c r="HF2194" s="141"/>
      <c r="HG2194" s="141"/>
      <c r="HH2194" s="141"/>
      <c r="HI2194" s="141"/>
      <c r="HJ2194" s="141"/>
      <c r="HK2194" s="141"/>
      <c r="HL2194" s="141"/>
      <c r="HM2194" s="141"/>
      <c r="HN2194" s="141"/>
      <c r="HO2194" s="141"/>
      <c r="HP2194" s="141"/>
      <c r="HQ2194" s="141"/>
      <c r="HR2194" s="141"/>
      <c r="HS2194" s="141"/>
      <c r="HT2194" s="141"/>
      <c r="HU2194" s="141"/>
      <c r="HV2194" s="141"/>
      <c r="HW2194" s="141"/>
      <c r="HX2194" s="141"/>
      <c r="HY2194" s="141"/>
      <c r="HZ2194" s="141"/>
      <c r="IA2194" s="141"/>
      <c r="IB2194" s="141"/>
      <c r="IC2194" s="141"/>
      <c r="ID2194" s="141"/>
      <c r="IE2194" s="141"/>
      <c r="IF2194" s="141"/>
      <c r="IG2194" s="141"/>
      <c r="IH2194" s="141"/>
      <c r="II2194" s="141"/>
      <c r="IJ2194" s="141"/>
      <c r="IK2194" s="141"/>
      <c r="IL2194" s="141"/>
      <c r="IM2194" s="141"/>
      <c r="IN2194" s="141"/>
      <c r="IO2194" s="141"/>
      <c r="IP2194" s="141"/>
      <c r="IQ2194" s="141"/>
      <c r="IR2194" s="141"/>
      <c r="IS2194" s="141"/>
      <c r="IT2194" s="141"/>
      <c r="IU2194" s="141"/>
      <c r="IV2194" s="141"/>
      <c r="IW2194" s="141"/>
      <c r="IX2194" s="141"/>
      <c r="IY2194" s="141"/>
      <c r="IZ2194" s="141"/>
      <c r="JA2194" s="141"/>
      <c r="JB2194" s="141"/>
      <c r="JC2194" s="141"/>
      <c r="JD2194" s="141"/>
      <c r="JE2194" s="141"/>
      <c r="JF2194" s="141"/>
    </row>
    <row r="2195" spans="1:266" s="832" customFormat="1" ht="45" x14ac:dyDescent="0.25">
      <c r="A2195" s="207"/>
      <c r="B2195" s="207">
        <v>1</v>
      </c>
      <c r="C2195" s="207"/>
      <c r="D2195" s="207"/>
      <c r="E2195" s="613" t="s">
        <v>465</v>
      </c>
      <c r="F2195" s="163"/>
      <c r="G2195" s="163"/>
      <c r="H2195" s="1897"/>
      <c r="I2195" s="731"/>
      <c r="J2195" s="731">
        <f t="shared" si="823"/>
        <v>0</v>
      </c>
      <c r="K2195" s="731" t="e">
        <f t="shared" si="823"/>
        <v>#DIV/0!</v>
      </c>
      <c r="L2195" s="2548"/>
      <c r="M2195" s="2548"/>
      <c r="N2195" s="2549"/>
      <c r="O2195" s="2549"/>
      <c r="P2195" s="2549"/>
      <c r="Q2195" s="2549"/>
      <c r="R2195" s="2549"/>
      <c r="S2195" s="2549"/>
      <c r="T2195" s="2809"/>
      <c r="U2195" s="2809"/>
      <c r="V2195" s="2809"/>
      <c r="W2195" s="2809"/>
      <c r="X2195" s="2809">
        <f t="shared" ref="X2195:AE2195" si="833">X2137</f>
        <v>0</v>
      </c>
      <c r="Y2195" s="2809">
        <f t="shared" si="833"/>
        <v>0</v>
      </c>
      <c r="Z2195" s="2810">
        <f t="shared" si="833"/>
        <v>0</v>
      </c>
      <c r="AA2195" s="2809">
        <f t="shared" si="833"/>
        <v>0</v>
      </c>
      <c r="AB2195" s="2809">
        <f t="shared" si="833"/>
        <v>0</v>
      </c>
      <c r="AC2195" s="2811">
        <f t="shared" si="833"/>
        <v>0</v>
      </c>
      <c r="AD2195" s="2811">
        <f t="shared" si="833"/>
        <v>0</v>
      </c>
      <c r="AE2195" s="2809">
        <f t="shared" si="833"/>
        <v>0</v>
      </c>
      <c r="AF2195" s="908"/>
      <c r="AG2195" s="2616"/>
      <c r="AH2195" s="2272"/>
      <c r="AI2195" s="2997"/>
      <c r="AJ2195" s="141"/>
      <c r="AK2195" s="141"/>
      <c r="AL2195" s="141"/>
      <c r="AM2195" s="141"/>
      <c r="AN2195" s="141"/>
      <c r="AO2195" s="141"/>
      <c r="AP2195" s="141"/>
      <c r="AQ2195" s="141"/>
      <c r="AR2195" s="141"/>
      <c r="AS2195" s="141"/>
      <c r="AT2195" s="141"/>
      <c r="AU2195" s="141"/>
      <c r="AV2195" s="141"/>
      <c r="AW2195" s="141"/>
      <c r="AX2195" s="141"/>
      <c r="AY2195" s="141"/>
      <c r="AZ2195" s="141"/>
      <c r="BA2195" s="141"/>
      <c r="BB2195" s="141"/>
      <c r="BC2195" s="141"/>
      <c r="BD2195" s="141"/>
      <c r="BE2195" s="141"/>
      <c r="BF2195" s="141"/>
      <c r="BG2195" s="141"/>
      <c r="BH2195" s="141"/>
      <c r="BI2195" s="141"/>
      <c r="BJ2195" s="141"/>
      <c r="BK2195" s="141"/>
      <c r="BL2195" s="141"/>
      <c r="BM2195" s="141"/>
      <c r="BN2195" s="141"/>
      <c r="BO2195" s="141"/>
      <c r="BP2195" s="141"/>
      <c r="BQ2195" s="141"/>
      <c r="BR2195" s="141"/>
      <c r="BS2195" s="141"/>
      <c r="BT2195" s="141"/>
      <c r="BU2195" s="141"/>
      <c r="BV2195" s="141"/>
      <c r="BW2195" s="141"/>
      <c r="BX2195" s="141"/>
      <c r="BY2195" s="141"/>
      <c r="BZ2195" s="141"/>
      <c r="CA2195" s="141"/>
      <c r="CB2195" s="141"/>
      <c r="CC2195" s="141"/>
      <c r="CD2195" s="141"/>
      <c r="CE2195" s="141"/>
      <c r="CF2195" s="141"/>
      <c r="CG2195" s="141"/>
      <c r="CH2195" s="141"/>
      <c r="CI2195" s="141"/>
      <c r="CJ2195" s="141"/>
      <c r="CK2195" s="141"/>
      <c r="CL2195" s="141"/>
      <c r="CM2195" s="141"/>
      <c r="CN2195" s="141"/>
      <c r="CO2195" s="141"/>
      <c r="CP2195" s="141"/>
      <c r="CQ2195" s="141"/>
      <c r="CR2195" s="141"/>
      <c r="CS2195" s="141"/>
      <c r="CT2195" s="141"/>
      <c r="CU2195" s="141"/>
      <c r="CV2195" s="141"/>
      <c r="CW2195" s="141"/>
      <c r="CX2195" s="141"/>
      <c r="CY2195" s="141"/>
      <c r="CZ2195" s="141"/>
      <c r="DA2195" s="141"/>
      <c r="DB2195" s="141"/>
      <c r="DC2195" s="141"/>
      <c r="DD2195" s="141"/>
      <c r="DE2195" s="141"/>
      <c r="DF2195" s="141"/>
      <c r="DG2195" s="141"/>
      <c r="DH2195" s="141"/>
      <c r="DI2195" s="141"/>
      <c r="DJ2195" s="141"/>
      <c r="DK2195" s="141"/>
      <c r="DL2195" s="141"/>
      <c r="DM2195" s="141"/>
      <c r="DN2195" s="141"/>
      <c r="DO2195" s="141"/>
      <c r="DP2195" s="141"/>
      <c r="DQ2195" s="141"/>
      <c r="DR2195" s="141"/>
      <c r="DS2195" s="141"/>
      <c r="DT2195" s="141"/>
      <c r="DU2195" s="141"/>
      <c r="DV2195" s="141"/>
      <c r="DW2195" s="141"/>
      <c r="DX2195" s="141"/>
      <c r="DY2195" s="141"/>
      <c r="DZ2195" s="141"/>
      <c r="EA2195" s="141"/>
      <c r="EB2195" s="141"/>
      <c r="EC2195" s="141"/>
      <c r="ED2195" s="141"/>
      <c r="EE2195" s="141"/>
      <c r="EF2195" s="141"/>
      <c r="EG2195" s="141"/>
      <c r="EH2195" s="141"/>
      <c r="EI2195" s="141"/>
      <c r="EJ2195" s="141"/>
      <c r="EK2195" s="141"/>
      <c r="EL2195" s="141"/>
      <c r="EM2195" s="141"/>
      <c r="EN2195" s="141"/>
      <c r="EO2195" s="141"/>
      <c r="EP2195" s="141"/>
      <c r="EQ2195" s="141"/>
      <c r="ER2195" s="141"/>
      <c r="ES2195" s="141"/>
      <c r="ET2195" s="141"/>
      <c r="EU2195" s="141"/>
      <c r="EV2195" s="141"/>
      <c r="EW2195" s="141"/>
      <c r="EX2195" s="141"/>
      <c r="EY2195" s="141"/>
      <c r="EZ2195" s="141"/>
      <c r="FA2195" s="141"/>
      <c r="FB2195" s="141"/>
      <c r="FC2195" s="141"/>
      <c r="FD2195" s="141"/>
      <c r="FE2195" s="141"/>
      <c r="FF2195" s="141"/>
      <c r="FG2195" s="141"/>
      <c r="FH2195" s="141"/>
      <c r="FI2195" s="141"/>
      <c r="FJ2195" s="141"/>
      <c r="FK2195" s="141"/>
      <c r="FL2195" s="141"/>
      <c r="FM2195" s="141"/>
      <c r="FN2195" s="141"/>
      <c r="FO2195" s="141"/>
      <c r="FP2195" s="141"/>
      <c r="FQ2195" s="141"/>
      <c r="FR2195" s="141"/>
      <c r="FS2195" s="141"/>
      <c r="FT2195" s="141"/>
      <c r="FU2195" s="141"/>
      <c r="FV2195" s="141"/>
      <c r="FW2195" s="141"/>
      <c r="FX2195" s="141"/>
      <c r="FY2195" s="141"/>
      <c r="FZ2195" s="141"/>
      <c r="GA2195" s="141"/>
      <c r="GB2195" s="141"/>
      <c r="GC2195" s="141"/>
      <c r="GD2195" s="141"/>
      <c r="GE2195" s="141"/>
      <c r="GF2195" s="141"/>
      <c r="GG2195" s="141"/>
      <c r="GH2195" s="141"/>
      <c r="GI2195" s="141"/>
      <c r="GJ2195" s="141"/>
      <c r="GK2195" s="141"/>
      <c r="GL2195" s="141"/>
      <c r="GM2195" s="141"/>
      <c r="GN2195" s="141"/>
      <c r="GO2195" s="141"/>
      <c r="GP2195" s="141"/>
      <c r="GQ2195" s="141"/>
      <c r="GR2195" s="141"/>
      <c r="GS2195" s="141"/>
      <c r="GT2195" s="141"/>
      <c r="GU2195" s="141"/>
      <c r="GV2195" s="141"/>
      <c r="GW2195" s="141"/>
      <c r="GX2195" s="141"/>
      <c r="GY2195" s="141"/>
      <c r="GZ2195" s="141"/>
      <c r="HA2195" s="141"/>
      <c r="HB2195" s="141"/>
      <c r="HC2195" s="141"/>
      <c r="HD2195" s="141"/>
      <c r="HE2195" s="141"/>
      <c r="HF2195" s="141"/>
      <c r="HG2195" s="141"/>
      <c r="HH2195" s="141"/>
      <c r="HI2195" s="141"/>
      <c r="HJ2195" s="141"/>
      <c r="HK2195" s="141"/>
      <c r="HL2195" s="141"/>
      <c r="HM2195" s="141"/>
      <c r="HN2195" s="141"/>
      <c r="HO2195" s="141"/>
      <c r="HP2195" s="141"/>
      <c r="HQ2195" s="141"/>
      <c r="HR2195" s="141"/>
      <c r="HS2195" s="141"/>
      <c r="HT2195" s="141"/>
      <c r="HU2195" s="141"/>
      <c r="HV2195" s="141"/>
      <c r="HW2195" s="141"/>
      <c r="HX2195" s="141"/>
      <c r="HY2195" s="141"/>
      <c r="HZ2195" s="141"/>
      <c r="IA2195" s="141"/>
      <c r="IB2195" s="141"/>
      <c r="IC2195" s="141"/>
      <c r="ID2195" s="141"/>
      <c r="IE2195" s="141"/>
      <c r="IF2195" s="141"/>
      <c r="IG2195" s="141"/>
      <c r="IH2195" s="141"/>
      <c r="II2195" s="141"/>
      <c r="IJ2195" s="141"/>
      <c r="IK2195" s="141"/>
      <c r="IL2195" s="141"/>
      <c r="IM2195" s="141"/>
      <c r="IN2195" s="141"/>
      <c r="IO2195" s="141"/>
      <c r="IP2195" s="141"/>
      <c r="IQ2195" s="141"/>
      <c r="IR2195" s="141"/>
      <c r="IS2195" s="141"/>
      <c r="IT2195" s="141"/>
      <c r="IU2195" s="141"/>
      <c r="IV2195" s="141"/>
      <c r="IW2195" s="141"/>
      <c r="IX2195" s="141"/>
      <c r="IY2195" s="141"/>
      <c r="IZ2195" s="141"/>
      <c r="JA2195" s="141"/>
      <c r="JB2195" s="141"/>
      <c r="JC2195" s="141"/>
      <c r="JD2195" s="141"/>
      <c r="JE2195" s="141"/>
      <c r="JF2195" s="141"/>
    </row>
    <row r="2196" spans="1:266" s="832" customFormat="1" ht="72" x14ac:dyDescent="0.25">
      <c r="A2196" s="207"/>
      <c r="B2196" s="207">
        <v>1</v>
      </c>
      <c r="C2196" s="207"/>
      <c r="D2196" s="207"/>
      <c r="E2196" s="610" t="s">
        <v>466</v>
      </c>
      <c r="F2196" s="163"/>
      <c r="G2196" s="163"/>
      <c r="H2196" s="1897"/>
      <c r="I2196" s="731"/>
      <c r="J2196" s="731">
        <f t="shared" si="823"/>
        <v>0</v>
      </c>
      <c r="K2196" s="731" t="e">
        <f t="shared" si="823"/>
        <v>#DIV/0!</v>
      </c>
      <c r="L2196" s="2548"/>
      <c r="M2196" s="2548"/>
      <c r="N2196" s="2549"/>
      <c r="O2196" s="2549"/>
      <c r="P2196" s="2549"/>
      <c r="Q2196" s="2549"/>
      <c r="R2196" s="2549"/>
      <c r="S2196" s="2549"/>
      <c r="T2196" s="2809"/>
      <c r="U2196" s="2809"/>
      <c r="V2196" s="2809"/>
      <c r="W2196" s="2809"/>
      <c r="X2196" s="2809">
        <f t="shared" ref="X2196:AE2196" si="834">X2138</f>
        <v>0</v>
      </c>
      <c r="Y2196" s="2809">
        <f t="shared" si="834"/>
        <v>0</v>
      </c>
      <c r="Z2196" s="2810">
        <f t="shared" si="834"/>
        <v>0</v>
      </c>
      <c r="AA2196" s="2809">
        <f t="shared" si="834"/>
        <v>0</v>
      </c>
      <c r="AB2196" s="2809">
        <f t="shared" si="834"/>
        <v>0</v>
      </c>
      <c r="AC2196" s="2811">
        <f t="shared" si="834"/>
        <v>0</v>
      </c>
      <c r="AD2196" s="2811">
        <f t="shared" si="834"/>
        <v>0</v>
      </c>
      <c r="AE2196" s="2809">
        <f t="shared" si="834"/>
        <v>0</v>
      </c>
      <c r="AF2196" s="908"/>
      <c r="AG2196" s="2616"/>
      <c r="AH2196" s="2272"/>
      <c r="AI2196" s="2997"/>
      <c r="AJ2196" s="141"/>
      <c r="AK2196" s="141"/>
      <c r="AL2196" s="141"/>
      <c r="AM2196" s="141"/>
      <c r="AN2196" s="141"/>
      <c r="AO2196" s="141"/>
      <c r="AP2196" s="141"/>
      <c r="AQ2196" s="141"/>
      <c r="AR2196" s="141"/>
      <c r="AS2196" s="141"/>
      <c r="AT2196" s="141"/>
      <c r="AU2196" s="141"/>
      <c r="AV2196" s="141"/>
      <c r="AW2196" s="141"/>
      <c r="AX2196" s="141"/>
      <c r="AY2196" s="141"/>
      <c r="AZ2196" s="141"/>
      <c r="BA2196" s="141"/>
      <c r="BB2196" s="141"/>
      <c r="BC2196" s="141"/>
      <c r="BD2196" s="141"/>
      <c r="BE2196" s="141"/>
      <c r="BF2196" s="141"/>
      <c r="BG2196" s="141"/>
      <c r="BH2196" s="141"/>
      <c r="BI2196" s="141"/>
      <c r="BJ2196" s="141"/>
      <c r="BK2196" s="141"/>
      <c r="BL2196" s="141"/>
      <c r="BM2196" s="141"/>
      <c r="BN2196" s="141"/>
      <c r="BO2196" s="141"/>
      <c r="BP2196" s="141"/>
      <c r="BQ2196" s="141"/>
      <c r="BR2196" s="141"/>
      <c r="BS2196" s="141"/>
      <c r="BT2196" s="141"/>
      <c r="BU2196" s="141"/>
      <c r="BV2196" s="141"/>
      <c r="BW2196" s="141"/>
      <c r="BX2196" s="141"/>
      <c r="BY2196" s="141"/>
      <c r="BZ2196" s="141"/>
      <c r="CA2196" s="141"/>
      <c r="CB2196" s="141"/>
      <c r="CC2196" s="141"/>
      <c r="CD2196" s="141"/>
      <c r="CE2196" s="141"/>
      <c r="CF2196" s="141"/>
      <c r="CG2196" s="141"/>
      <c r="CH2196" s="141"/>
      <c r="CI2196" s="141"/>
      <c r="CJ2196" s="141"/>
      <c r="CK2196" s="141"/>
      <c r="CL2196" s="141"/>
      <c r="CM2196" s="141"/>
      <c r="CN2196" s="141"/>
      <c r="CO2196" s="141"/>
      <c r="CP2196" s="141"/>
      <c r="CQ2196" s="141"/>
      <c r="CR2196" s="141"/>
      <c r="CS2196" s="141"/>
      <c r="CT2196" s="141"/>
      <c r="CU2196" s="141"/>
      <c r="CV2196" s="141"/>
      <c r="CW2196" s="141"/>
      <c r="CX2196" s="141"/>
      <c r="CY2196" s="141"/>
      <c r="CZ2196" s="141"/>
      <c r="DA2196" s="141"/>
      <c r="DB2196" s="141"/>
      <c r="DC2196" s="141"/>
      <c r="DD2196" s="141"/>
      <c r="DE2196" s="141"/>
      <c r="DF2196" s="141"/>
      <c r="DG2196" s="141"/>
      <c r="DH2196" s="141"/>
      <c r="DI2196" s="141"/>
      <c r="DJ2196" s="141"/>
      <c r="DK2196" s="141"/>
      <c r="DL2196" s="141"/>
      <c r="DM2196" s="141"/>
      <c r="DN2196" s="141"/>
      <c r="DO2196" s="141"/>
      <c r="DP2196" s="141"/>
      <c r="DQ2196" s="141"/>
      <c r="DR2196" s="141"/>
      <c r="DS2196" s="141"/>
      <c r="DT2196" s="141"/>
      <c r="DU2196" s="141"/>
      <c r="DV2196" s="141"/>
      <c r="DW2196" s="141"/>
      <c r="DX2196" s="141"/>
      <c r="DY2196" s="141"/>
      <c r="DZ2196" s="141"/>
      <c r="EA2196" s="141"/>
      <c r="EB2196" s="141"/>
      <c r="EC2196" s="141"/>
      <c r="ED2196" s="141"/>
      <c r="EE2196" s="141"/>
      <c r="EF2196" s="141"/>
      <c r="EG2196" s="141"/>
      <c r="EH2196" s="141"/>
      <c r="EI2196" s="141"/>
      <c r="EJ2196" s="141"/>
      <c r="EK2196" s="141"/>
      <c r="EL2196" s="141"/>
      <c r="EM2196" s="141"/>
      <c r="EN2196" s="141"/>
      <c r="EO2196" s="141"/>
      <c r="EP2196" s="141"/>
      <c r="EQ2196" s="141"/>
      <c r="ER2196" s="141"/>
      <c r="ES2196" s="141"/>
      <c r="ET2196" s="141"/>
      <c r="EU2196" s="141"/>
      <c r="EV2196" s="141"/>
      <c r="EW2196" s="141"/>
      <c r="EX2196" s="141"/>
      <c r="EY2196" s="141"/>
      <c r="EZ2196" s="141"/>
      <c r="FA2196" s="141"/>
      <c r="FB2196" s="141"/>
      <c r="FC2196" s="141"/>
      <c r="FD2196" s="141"/>
      <c r="FE2196" s="141"/>
      <c r="FF2196" s="141"/>
      <c r="FG2196" s="141"/>
      <c r="FH2196" s="141"/>
      <c r="FI2196" s="141"/>
      <c r="FJ2196" s="141"/>
      <c r="FK2196" s="141"/>
      <c r="FL2196" s="141"/>
      <c r="FM2196" s="141"/>
      <c r="FN2196" s="141"/>
      <c r="FO2196" s="141"/>
      <c r="FP2196" s="141"/>
      <c r="FQ2196" s="141"/>
      <c r="FR2196" s="141"/>
      <c r="FS2196" s="141"/>
      <c r="FT2196" s="141"/>
      <c r="FU2196" s="141"/>
      <c r="FV2196" s="141"/>
      <c r="FW2196" s="141"/>
      <c r="FX2196" s="141"/>
      <c r="FY2196" s="141"/>
      <c r="FZ2196" s="141"/>
      <c r="GA2196" s="141"/>
      <c r="GB2196" s="141"/>
      <c r="GC2196" s="141"/>
      <c r="GD2196" s="141"/>
      <c r="GE2196" s="141"/>
      <c r="GF2196" s="141"/>
      <c r="GG2196" s="141"/>
      <c r="GH2196" s="141"/>
      <c r="GI2196" s="141"/>
      <c r="GJ2196" s="141"/>
      <c r="GK2196" s="141"/>
      <c r="GL2196" s="141"/>
      <c r="GM2196" s="141"/>
      <c r="GN2196" s="141"/>
      <c r="GO2196" s="141"/>
      <c r="GP2196" s="141"/>
      <c r="GQ2196" s="141"/>
      <c r="GR2196" s="141"/>
      <c r="GS2196" s="141"/>
      <c r="GT2196" s="141"/>
      <c r="GU2196" s="141"/>
      <c r="GV2196" s="141"/>
      <c r="GW2196" s="141"/>
      <c r="GX2196" s="141"/>
      <c r="GY2196" s="141"/>
      <c r="GZ2196" s="141"/>
      <c r="HA2196" s="141"/>
      <c r="HB2196" s="141"/>
      <c r="HC2196" s="141"/>
      <c r="HD2196" s="141"/>
      <c r="HE2196" s="141"/>
      <c r="HF2196" s="141"/>
      <c r="HG2196" s="141"/>
      <c r="HH2196" s="141"/>
      <c r="HI2196" s="141"/>
      <c r="HJ2196" s="141"/>
      <c r="HK2196" s="141"/>
      <c r="HL2196" s="141"/>
      <c r="HM2196" s="141"/>
      <c r="HN2196" s="141"/>
      <c r="HO2196" s="141"/>
      <c r="HP2196" s="141"/>
      <c r="HQ2196" s="141"/>
      <c r="HR2196" s="141"/>
      <c r="HS2196" s="141"/>
      <c r="HT2196" s="141"/>
      <c r="HU2196" s="141"/>
      <c r="HV2196" s="141"/>
      <c r="HW2196" s="141"/>
      <c r="HX2196" s="141"/>
      <c r="HY2196" s="141"/>
      <c r="HZ2196" s="141"/>
      <c r="IA2196" s="141"/>
      <c r="IB2196" s="141"/>
      <c r="IC2196" s="141"/>
      <c r="ID2196" s="141"/>
      <c r="IE2196" s="141"/>
      <c r="IF2196" s="141"/>
      <c r="IG2196" s="141"/>
      <c r="IH2196" s="141"/>
      <c r="II2196" s="141"/>
      <c r="IJ2196" s="141"/>
      <c r="IK2196" s="141"/>
      <c r="IL2196" s="141"/>
      <c r="IM2196" s="141"/>
      <c r="IN2196" s="141"/>
      <c r="IO2196" s="141"/>
      <c r="IP2196" s="141"/>
      <c r="IQ2196" s="141"/>
      <c r="IR2196" s="141"/>
      <c r="IS2196" s="141"/>
      <c r="IT2196" s="141"/>
      <c r="IU2196" s="141"/>
      <c r="IV2196" s="141"/>
      <c r="IW2196" s="141"/>
      <c r="IX2196" s="141"/>
      <c r="IY2196" s="141"/>
      <c r="IZ2196" s="141"/>
      <c r="JA2196" s="141"/>
      <c r="JB2196" s="141"/>
      <c r="JC2196" s="141"/>
      <c r="JD2196" s="141"/>
      <c r="JE2196" s="141"/>
      <c r="JF2196" s="141"/>
    </row>
    <row r="2197" spans="1:266" s="832" customFormat="1" ht="60" x14ac:dyDescent="0.25">
      <c r="A2197" s="207"/>
      <c r="B2197" s="207">
        <v>1</v>
      </c>
      <c r="C2197" s="207"/>
      <c r="D2197" s="207"/>
      <c r="E2197" s="612" t="s">
        <v>467</v>
      </c>
      <c r="F2197" s="163"/>
      <c r="G2197" s="163"/>
      <c r="H2197" s="1897"/>
      <c r="I2197" s="731"/>
      <c r="J2197" s="731">
        <f t="shared" si="823"/>
        <v>0</v>
      </c>
      <c r="K2197" s="731" t="e">
        <f t="shared" si="823"/>
        <v>#DIV/0!</v>
      </c>
      <c r="L2197" s="2548"/>
      <c r="M2197" s="2548"/>
      <c r="N2197" s="2549"/>
      <c r="O2197" s="2549"/>
      <c r="P2197" s="2549"/>
      <c r="Q2197" s="2549"/>
      <c r="R2197" s="2549"/>
      <c r="S2197" s="2549"/>
      <c r="T2197" s="2809"/>
      <c r="U2197" s="2809"/>
      <c r="V2197" s="2809"/>
      <c r="W2197" s="2809"/>
      <c r="X2197" s="2809">
        <f t="shared" ref="X2197:AE2197" si="835">X2139</f>
        <v>0</v>
      </c>
      <c r="Y2197" s="2809">
        <f t="shared" si="835"/>
        <v>0</v>
      </c>
      <c r="Z2197" s="2810">
        <f t="shared" si="835"/>
        <v>0</v>
      </c>
      <c r="AA2197" s="2809">
        <f t="shared" si="835"/>
        <v>0</v>
      </c>
      <c r="AB2197" s="2809">
        <f t="shared" si="835"/>
        <v>0</v>
      </c>
      <c r="AC2197" s="2811">
        <f t="shared" si="835"/>
        <v>0</v>
      </c>
      <c r="AD2197" s="2811">
        <f t="shared" si="835"/>
        <v>0</v>
      </c>
      <c r="AE2197" s="2809">
        <f t="shared" si="835"/>
        <v>0</v>
      </c>
      <c r="AF2197" s="908"/>
      <c r="AG2197" s="2616"/>
      <c r="AH2197" s="2272"/>
      <c r="AI2197" s="2997"/>
      <c r="AJ2197" s="141"/>
      <c r="AK2197" s="141"/>
      <c r="AL2197" s="141"/>
      <c r="AM2197" s="141"/>
      <c r="AN2197" s="141"/>
      <c r="AO2197" s="141"/>
      <c r="AP2197" s="141"/>
      <c r="AQ2197" s="141"/>
      <c r="AR2197" s="141"/>
      <c r="AS2197" s="141"/>
      <c r="AT2197" s="141"/>
      <c r="AU2197" s="141"/>
      <c r="AV2197" s="141"/>
      <c r="AW2197" s="141"/>
      <c r="AX2197" s="141"/>
      <c r="AY2197" s="141"/>
      <c r="AZ2197" s="141"/>
      <c r="BA2197" s="141"/>
      <c r="BB2197" s="141"/>
      <c r="BC2197" s="141"/>
      <c r="BD2197" s="141"/>
      <c r="BE2197" s="141"/>
      <c r="BF2197" s="141"/>
      <c r="BG2197" s="141"/>
      <c r="BH2197" s="141"/>
      <c r="BI2197" s="141"/>
      <c r="BJ2197" s="141"/>
      <c r="BK2197" s="141"/>
      <c r="BL2197" s="141"/>
      <c r="BM2197" s="141"/>
      <c r="BN2197" s="141"/>
      <c r="BO2197" s="141"/>
      <c r="BP2197" s="141"/>
      <c r="BQ2197" s="141"/>
      <c r="BR2197" s="141"/>
      <c r="BS2197" s="141"/>
      <c r="BT2197" s="141"/>
      <c r="BU2197" s="141"/>
      <c r="BV2197" s="141"/>
      <c r="BW2197" s="141"/>
      <c r="BX2197" s="141"/>
      <c r="BY2197" s="141"/>
      <c r="BZ2197" s="141"/>
      <c r="CA2197" s="141"/>
      <c r="CB2197" s="141"/>
      <c r="CC2197" s="141"/>
      <c r="CD2197" s="141"/>
      <c r="CE2197" s="141"/>
      <c r="CF2197" s="141"/>
      <c r="CG2197" s="141"/>
      <c r="CH2197" s="141"/>
      <c r="CI2197" s="141"/>
      <c r="CJ2197" s="141"/>
      <c r="CK2197" s="141"/>
      <c r="CL2197" s="141"/>
      <c r="CM2197" s="141"/>
      <c r="CN2197" s="141"/>
      <c r="CO2197" s="141"/>
      <c r="CP2197" s="141"/>
      <c r="CQ2197" s="141"/>
      <c r="CR2197" s="141"/>
      <c r="CS2197" s="141"/>
      <c r="CT2197" s="141"/>
      <c r="CU2197" s="141"/>
      <c r="CV2197" s="141"/>
      <c r="CW2197" s="141"/>
      <c r="CX2197" s="141"/>
      <c r="CY2197" s="141"/>
      <c r="CZ2197" s="141"/>
      <c r="DA2197" s="141"/>
      <c r="DB2197" s="141"/>
      <c r="DC2197" s="141"/>
      <c r="DD2197" s="141"/>
      <c r="DE2197" s="141"/>
      <c r="DF2197" s="141"/>
      <c r="DG2197" s="141"/>
      <c r="DH2197" s="141"/>
      <c r="DI2197" s="141"/>
      <c r="DJ2197" s="141"/>
      <c r="DK2197" s="141"/>
      <c r="DL2197" s="141"/>
      <c r="DM2197" s="141"/>
      <c r="DN2197" s="141"/>
      <c r="DO2197" s="141"/>
      <c r="DP2197" s="141"/>
      <c r="DQ2197" s="141"/>
      <c r="DR2197" s="141"/>
      <c r="DS2197" s="141"/>
      <c r="DT2197" s="141"/>
      <c r="DU2197" s="141"/>
      <c r="DV2197" s="141"/>
      <c r="DW2197" s="141"/>
      <c r="DX2197" s="141"/>
      <c r="DY2197" s="141"/>
      <c r="DZ2197" s="141"/>
      <c r="EA2197" s="141"/>
      <c r="EB2197" s="141"/>
      <c r="EC2197" s="141"/>
      <c r="ED2197" s="141"/>
      <c r="EE2197" s="141"/>
      <c r="EF2197" s="141"/>
      <c r="EG2197" s="141"/>
      <c r="EH2197" s="141"/>
      <c r="EI2197" s="141"/>
      <c r="EJ2197" s="141"/>
      <c r="EK2197" s="141"/>
      <c r="EL2197" s="141"/>
      <c r="EM2197" s="141"/>
      <c r="EN2197" s="141"/>
      <c r="EO2197" s="141"/>
      <c r="EP2197" s="141"/>
      <c r="EQ2197" s="141"/>
      <c r="ER2197" s="141"/>
      <c r="ES2197" s="141"/>
      <c r="ET2197" s="141"/>
      <c r="EU2197" s="141"/>
      <c r="EV2197" s="141"/>
      <c r="EW2197" s="141"/>
      <c r="EX2197" s="141"/>
      <c r="EY2197" s="141"/>
      <c r="EZ2197" s="141"/>
      <c r="FA2197" s="141"/>
      <c r="FB2197" s="141"/>
      <c r="FC2197" s="141"/>
      <c r="FD2197" s="141"/>
      <c r="FE2197" s="141"/>
      <c r="FF2197" s="141"/>
      <c r="FG2197" s="141"/>
      <c r="FH2197" s="141"/>
      <c r="FI2197" s="141"/>
      <c r="FJ2197" s="141"/>
      <c r="FK2197" s="141"/>
      <c r="FL2197" s="141"/>
      <c r="FM2197" s="141"/>
      <c r="FN2197" s="141"/>
      <c r="FO2197" s="141"/>
      <c r="FP2197" s="141"/>
      <c r="FQ2197" s="141"/>
      <c r="FR2197" s="141"/>
      <c r="FS2197" s="141"/>
      <c r="FT2197" s="141"/>
      <c r="FU2197" s="141"/>
      <c r="FV2197" s="141"/>
      <c r="FW2197" s="141"/>
      <c r="FX2197" s="141"/>
      <c r="FY2197" s="141"/>
      <c r="FZ2197" s="141"/>
      <c r="GA2197" s="141"/>
      <c r="GB2197" s="141"/>
      <c r="GC2197" s="141"/>
      <c r="GD2197" s="141"/>
      <c r="GE2197" s="141"/>
      <c r="GF2197" s="141"/>
      <c r="GG2197" s="141"/>
      <c r="GH2197" s="141"/>
      <c r="GI2197" s="141"/>
      <c r="GJ2197" s="141"/>
      <c r="GK2197" s="141"/>
      <c r="GL2197" s="141"/>
      <c r="GM2197" s="141"/>
      <c r="GN2197" s="141"/>
      <c r="GO2197" s="141"/>
      <c r="GP2197" s="141"/>
      <c r="GQ2197" s="141"/>
      <c r="GR2197" s="141"/>
      <c r="GS2197" s="141"/>
      <c r="GT2197" s="141"/>
      <c r="GU2197" s="141"/>
      <c r="GV2197" s="141"/>
      <c r="GW2197" s="141"/>
      <c r="GX2197" s="141"/>
      <c r="GY2197" s="141"/>
      <c r="GZ2197" s="141"/>
      <c r="HA2197" s="141"/>
      <c r="HB2197" s="141"/>
      <c r="HC2197" s="141"/>
      <c r="HD2197" s="141"/>
      <c r="HE2197" s="141"/>
      <c r="HF2197" s="141"/>
      <c r="HG2197" s="141"/>
      <c r="HH2197" s="141"/>
      <c r="HI2197" s="141"/>
      <c r="HJ2197" s="141"/>
      <c r="HK2197" s="141"/>
      <c r="HL2197" s="141"/>
      <c r="HM2197" s="141"/>
      <c r="HN2197" s="141"/>
      <c r="HO2197" s="141"/>
      <c r="HP2197" s="141"/>
      <c r="HQ2197" s="141"/>
      <c r="HR2197" s="141"/>
      <c r="HS2197" s="141"/>
      <c r="HT2197" s="141"/>
      <c r="HU2197" s="141"/>
      <c r="HV2197" s="141"/>
      <c r="HW2197" s="141"/>
      <c r="HX2197" s="141"/>
      <c r="HY2197" s="141"/>
      <c r="HZ2197" s="141"/>
      <c r="IA2197" s="141"/>
      <c r="IB2197" s="141"/>
      <c r="IC2197" s="141"/>
      <c r="ID2197" s="141"/>
      <c r="IE2197" s="141"/>
      <c r="IF2197" s="141"/>
      <c r="IG2197" s="141"/>
      <c r="IH2197" s="141"/>
      <c r="II2197" s="141"/>
      <c r="IJ2197" s="141"/>
      <c r="IK2197" s="141"/>
      <c r="IL2197" s="141"/>
      <c r="IM2197" s="141"/>
      <c r="IN2197" s="141"/>
      <c r="IO2197" s="141"/>
      <c r="IP2197" s="141"/>
      <c r="IQ2197" s="141"/>
      <c r="IR2197" s="141"/>
      <c r="IS2197" s="141"/>
      <c r="IT2197" s="141"/>
      <c r="IU2197" s="141"/>
      <c r="IV2197" s="141"/>
      <c r="IW2197" s="141"/>
      <c r="IX2197" s="141"/>
      <c r="IY2197" s="141"/>
      <c r="IZ2197" s="141"/>
      <c r="JA2197" s="141"/>
      <c r="JB2197" s="141"/>
      <c r="JC2197" s="141"/>
      <c r="JD2197" s="141"/>
      <c r="JE2197" s="141"/>
      <c r="JF2197" s="141"/>
    </row>
    <row r="2198" spans="1:266" s="832" customFormat="1" ht="29.25" x14ac:dyDescent="0.25">
      <c r="A2198" s="207"/>
      <c r="B2198" s="207">
        <v>1</v>
      </c>
      <c r="C2198" s="207"/>
      <c r="D2198" s="207"/>
      <c r="E2198" s="610" t="s">
        <v>310</v>
      </c>
      <c r="F2198" s="163"/>
      <c r="G2198" s="163"/>
      <c r="H2198" s="1897"/>
      <c r="I2198" s="731"/>
      <c r="J2198" s="731">
        <f t="shared" si="823"/>
        <v>0</v>
      </c>
      <c r="K2198" s="731" t="e">
        <f t="shared" si="823"/>
        <v>#DIV/0!</v>
      </c>
      <c r="L2198" s="2548"/>
      <c r="M2198" s="2548"/>
      <c r="N2198" s="2549"/>
      <c r="O2198" s="2549"/>
      <c r="P2198" s="2549"/>
      <c r="Q2198" s="2549"/>
      <c r="R2198" s="2549"/>
      <c r="S2198" s="2549"/>
      <c r="T2198" s="2809"/>
      <c r="U2198" s="2809"/>
      <c r="V2198" s="2809"/>
      <c r="W2198" s="2809"/>
      <c r="X2198" s="2809">
        <f t="shared" ref="X2198:AE2198" si="836">X2140</f>
        <v>0</v>
      </c>
      <c r="Y2198" s="2809">
        <f t="shared" si="836"/>
        <v>0</v>
      </c>
      <c r="Z2198" s="2810">
        <f t="shared" si="836"/>
        <v>0</v>
      </c>
      <c r="AA2198" s="2809">
        <f t="shared" si="836"/>
        <v>0</v>
      </c>
      <c r="AB2198" s="2809">
        <f t="shared" si="836"/>
        <v>0</v>
      </c>
      <c r="AC2198" s="2811">
        <f t="shared" si="836"/>
        <v>0</v>
      </c>
      <c r="AD2198" s="2811">
        <f t="shared" si="836"/>
        <v>0</v>
      </c>
      <c r="AE2198" s="2809">
        <f t="shared" si="836"/>
        <v>0</v>
      </c>
      <c r="AF2198" s="908"/>
      <c r="AG2198" s="2616"/>
      <c r="AH2198" s="2272"/>
      <c r="AI2198" s="2997"/>
      <c r="AJ2198" s="141"/>
      <c r="AK2198" s="141"/>
      <c r="AL2198" s="141"/>
      <c r="AM2198" s="141"/>
      <c r="AN2198" s="141"/>
      <c r="AO2198" s="141"/>
      <c r="AP2198" s="141"/>
      <c r="AQ2198" s="141"/>
      <c r="AR2198" s="141"/>
      <c r="AS2198" s="141"/>
      <c r="AT2198" s="141"/>
      <c r="AU2198" s="141"/>
      <c r="AV2198" s="141"/>
      <c r="AW2198" s="141"/>
      <c r="AX2198" s="141"/>
      <c r="AY2198" s="141"/>
      <c r="AZ2198" s="141"/>
      <c r="BA2198" s="141"/>
      <c r="BB2198" s="141"/>
      <c r="BC2198" s="141"/>
      <c r="BD2198" s="141"/>
      <c r="BE2198" s="141"/>
      <c r="BF2198" s="141"/>
      <c r="BG2198" s="141"/>
      <c r="BH2198" s="141"/>
      <c r="BI2198" s="141"/>
      <c r="BJ2198" s="141"/>
      <c r="BK2198" s="141"/>
      <c r="BL2198" s="141"/>
      <c r="BM2198" s="141"/>
      <c r="BN2198" s="141"/>
      <c r="BO2198" s="141"/>
      <c r="BP2198" s="141"/>
      <c r="BQ2198" s="141"/>
      <c r="BR2198" s="141"/>
      <c r="BS2198" s="141"/>
      <c r="BT2198" s="141"/>
      <c r="BU2198" s="141"/>
      <c r="BV2198" s="141"/>
      <c r="BW2198" s="141"/>
      <c r="BX2198" s="141"/>
      <c r="BY2198" s="141"/>
      <c r="BZ2198" s="141"/>
      <c r="CA2198" s="141"/>
      <c r="CB2198" s="141"/>
      <c r="CC2198" s="141"/>
      <c r="CD2198" s="141"/>
      <c r="CE2198" s="141"/>
      <c r="CF2198" s="141"/>
      <c r="CG2198" s="141"/>
      <c r="CH2198" s="141"/>
      <c r="CI2198" s="141"/>
      <c r="CJ2198" s="141"/>
      <c r="CK2198" s="141"/>
      <c r="CL2198" s="141"/>
      <c r="CM2198" s="141"/>
      <c r="CN2198" s="141"/>
      <c r="CO2198" s="141"/>
      <c r="CP2198" s="141"/>
      <c r="CQ2198" s="141"/>
      <c r="CR2198" s="141"/>
      <c r="CS2198" s="141"/>
      <c r="CT2198" s="141"/>
      <c r="CU2198" s="141"/>
      <c r="CV2198" s="141"/>
      <c r="CW2198" s="141"/>
      <c r="CX2198" s="141"/>
      <c r="CY2198" s="141"/>
      <c r="CZ2198" s="141"/>
      <c r="DA2198" s="141"/>
      <c r="DB2198" s="141"/>
      <c r="DC2198" s="141"/>
      <c r="DD2198" s="141"/>
      <c r="DE2198" s="141"/>
      <c r="DF2198" s="141"/>
      <c r="DG2198" s="141"/>
      <c r="DH2198" s="141"/>
      <c r="DI2198" s="141"/>
      <c r="DJ2198" s="141"/>
      <c r="DK2198" s="141"/>
      <c r="DL2198" s="141"/>
      <c r="DM2198" s="141"/>
      <c r="DN2198" s="141"/>
      <c r="DO2198" s="141"/>
      <c r="DP2198" s="141"/>
      <c r="DQ2198" s="141"/>
      <c r="DR2198" s="141"/>
      <c r="DS2198" s="141"/>
      <c r="DT2198" s="141"/>
      <c r="DU2198" s="141"/>
      <c r="DV2198" s="141"/>
      <c r="DW2198" s="141"/>
      <c r="DX2198" s="141"/>
      <c r="DY2198" s="141"/>
      <c r="DZ2198" s="141"/>
      <c r="EA2198" s="141"/>
      <c r="EB2198" s="141"/>
      <c r="EC2198" s="141"/>
      <c r="ED2198" s="141"/>
      <c r="EE2198" s="141"/>
      <c r="EF2198" s="141"/>
      <c r="EG2198" s="141"/>
      <c r="EH2198" s="141"/>
      <c r="EI2198" s="141"/>
      <c r="EJ2198" s="141"/>
      <c r="EK2198" s="141"/>
      <c r="EL2198" s="141"/>
      <c r="EM2198" s="141"/>
      <c r="EN2198" s="141"/>
      <c r="EO2198" s="141"/>
      <c r="EP2198" s="141"/>
      <c r="EQ2198" s="141"/>
      <c r="ER2198" s="141"/>
      <c r="ES2198" s="141"/>
      <c r="ET2198" s="141"/>
      <c r="EU2198" s="141"/>
      <c r="EV2198" s="141"/>
      <c r="EW2198" s="141"/>
      <c r="EX2198" s="141"/>
      <c r="EY2198" s="141"/>
      <c r="EZ2198" s="141"/>
      <c r="FA2198" s="141"/>
      <c r="FB2198" s="141"/>
      <c r="FC2198" s="141"/>
      <c r="FD2198" s="141"/>
      <c r="FE2198" s="141"/>
      <c r="FF2198" s="141"/>
      <c r="FG2198" s="141"/>
      <c r="FH2198" s="141"/>
      <c r="FI2198" s="141"/>
      <c r="FJ2198" s="141"/>
      <c r="FK2198" s="141"/>
      <c r="FL2198" s="141"/>
      <c r="FM2198" s="141"/>
      <c r="FN2198" s="141"/>
      <c r="FO2198" s="141"/>
      <c r="FP2198" s="141"/>
      <c r="FQ2198" s="141"/>
      <c r="FR2198" s="141"/>
      <c r="FS2198" s="141"/>
      <c r="FT2198" s="141"/>
      <c r="FU2198" s="141"/>
      <c r="FV2198" s="141"/>
      <c r="FW2198" s="141"/>
      <c r="FX2198" s="141"/>
      <c r="FY2198" s="141"/>
      <c r="FZ2198" s="141"/>
      <c r="GA2198" s="141"/>
      <c r="GB2198" s="141"/>
      <c r="GC2198" s="141"/>
      <c r="GD2198" s="141"/>
      <c r="GE2198" s="141"/>
      <c r="GF2198" s="141"/>
      <c r="GG2198" s="141"/>
      <c r="GH2198" s="141"/>
      <c r="GI2198" s="141"/>
      <c r="GJ2198" s="141"/>
      <c r="GK2198" s="141"/>
      <c r="GL2198" s="141"/>
      <c r="GM2198" s="141"/>
      <c r="GN2198" s="141"/>
      <c r="GO2198" s="141"/>
      <c r="GP2198" s="141"/>
      <c r="GQ2198" s="141"/>
      <c r="GR2198" s="141"/>
      <c r="GS2198" s="141"/>
      <c r="GT2198" s="141"/>
      <c r="GU2198" s="141"/>
      <c r="GV2198" s="141"/>
      <c r="GW2198" s="141"/>
      <c r="GX2198" s="141"/>
      <c r="GY2198" s="141"/>
      <c r="GZ2198" s="141"/>
      <c r="HA2198" s="141"/>
      <c r="HB2198" s="141"/>
      <c r="HC2198" s="141"/>
      <c r="HD2198" s="141"/>
      <c r="HE2198" s="141"/>
      <c r="HF2198" s="141"/>
      <c r="HG2198" s="141"/>
      <c r="HH2198" s="141"/>
      <c r="HI2198" s="141"/>
      <c r="HJ2198" s="141"/>
      <c r="HK2198" s="141"/>
      <c r="HL2198" s="141"/>
      <c r="HM2198" s="141"/>
      <c r="HN2198" s="141"/>
      <c r="HO2198" s="141"/>
      <c r="HP2198" s="141"/>
      <c r="HQ2198" s="141"/>
      <c r="HR2198" s="141"/>
      <c r="HS2198" s="141"/>
      <c r="HT2198" s="141"/>
      <c r="HU2198" s="141"/>
      <c r="HV2198" s="141"/>
      <c r="HW2198" s="141"/>
      <c r="HX2198" s="141"/>
      <c r="HY2198" s="141"/>
      <c r="HZ2198" s="141"/>
      <c r="IA2198" s="141"/>
      <c r="IB2198" s="141"/>
      <c r="IC2198" s="141"/>
      <c r="ID2198" s="141"/>
      <c r="IE2198" s="141"/>
      <c r="IF2198" s="141"/>
      <c r="IG2198" s="141"/>
      <c r="IH2198" s="141"/>
      <c r="II2198" s="141"/>
      <c r="IJ2198" s="141"/>
      <c r="IK2198" s="141"/>
      <c r="IL2198" s="141"/>
      <c r="IM2198" s="141"/>
      <c r="IN2198" s="141"/>
      <c r="IO2198" s="141"/>
      <c r="IP2198" s="141"/>
      <c r="IQ2198" s="141"/>
      <c r="IR2198" s="141"/>
      <c r="IS2198" s="141"/>
      <c r="IT2198" s="141"/>
      <c r="IU2198" s="141"/>
      <c r="IV2198" s="141"/>
      <c r="IW2198" s="141"/>
      <c r="IX2198" s="141"/>
      <c r="IY2198" s="141"/>
      <c r="IZ2198" s="141"/>
      <c r="JA2198" s="141"/>
      <c r="JB2198" s="141"/>
      <c r="JC2198" s="141"/>
      <c r="JD2198" s="141"/>
      <c r="JE2198" s="141"/>
      <c r="JF2198" s="141"/>
    </row>
    <row r="2199" spans="1:266" s="832" customFormat="1" x14ac:dyDescent="0.25">
      <c r="A2199" s="207"/>
      <c r="B2199" s="207">
        <v>1</v>
      </c>
      <c r="C2199" s="207"/>
      <c r="D2199" s="207"/>
      <c r="E2199" s="613" t="s">
        <v>303</v>
      </c>
      <c r="F2199" s="163"/>
      <c r="G2199" s="163"/>
      <c r="H2199" s="1897"/>
      <c r="I2199" s="731"/>
      <c r="J2199" s="731">
        <f t="shared" si="823"/>
        <v>0</v>
      </c>
      <c r="K2199" s="731">
        <f t="shared" si="823"/>
        <v>0</v>
      </c>
      <c r="L2199" s="2548"/>
      <c r="M2199" s="2548"/>
      <c r="N2199" s="2549"/>
      <c r="O2199" s="2549"/>
      <c r="P2199" s="2549"/>
      <c r="Q2199" s="2549"/>
      <c r="R2199" s="2549"/>
      <c r="S2199" s="2549"/>
      <c r="T2199" s="2809"/>
      <c r="U2199" s="2809"/>
      <c r="V2199" s="2809"/>
      <c r="W2199" s="2809"/>
      <c r="X2199" s="2809">
        <f t="shared" ref="X2199:AE2199" si="837">X2141</f>
        <v>0</v>
      </c>
      <c r="Y2199" s="2809">
        <f t="shared" si="837"/>
        <v>0</v>
      </c>
      <c r="Z2199" s="2810">
        <f t="shared" si="837"/>
        <v>0</v>
      </c>
      <c r="AA2199" s="2809">
        <f t="shared" si="837"/>
        <v>0</v>
      </c>
      <c r="AB2199" s="2809">
        <f t="shared" si="837"/>
        <v>0</v>
      </c>
      <c r="AC2199" s="2811">
        <f t="shared" si="837"/>
        <v>0</v>
      </c>
      <c r="AD2199" s="2811">
        <f t="shared" si="837"/>
        <v>0</v>
      </c>
      <c r="AE2199" s="2809">
        <f t="shared" si="837"/>
        <v>0</v>
      </c>
      <c r="AF2199" s="908"/>
      <c r="AG2199" s="2616"/>
      <c r="AH2199" s="2272"/>
      <c r="AI2199" s="2997"/>
      <c r="AJ2199" s="141"/>
      <c r="AK2199" s="141"/>
      <c r="AL2199" s="141"/>
      <c r="AM2199" s="141"/>
      <c r="AN2199" s="141"/>
      <c r="AO2199" s="141"/>
      <c r="AP2199" s="141"/>
      <c r="AQ2199" s="141"/>
      <c r="AR2199" s="141"/>
      <c r="AS2199" s="141"/>
      <c r="AT2199" s="141"/>
      <c r="AU2199" s="141"/>
      <c r="AV2199" s="141"/>
      <c r="AW2199" s="141"/>
      <c r="AX2199" s="141"/>
      <c r="AY2199" s="141"/>
      <c r="AZ2199" s="141"/>
      <c r="BA2199" s="141"/>
      <c r="BB2199" s="141"/>
      <c r="BC2199" s="141"/>
      <c r="BD2199" s="141"/>
      <c r="BE2199" s="141"/>
      <c r="BF2199" s="141"/>
      <c r="BG2199" s="141"/>
      <c r="BH2199" s="141"/>
      <c r="BI2199" s="141"/>
      <c r="BJ2199" s="141"/>
      <c r="BK2199" s="141"/>
      <c r="BL2199" s="141"/>
      <c r="BM2199" s="141"/>
      <c r="BN2199" s="141"/>
      <c r="BO2199" s="141"/>
      <c r="BP2199" s="141"/>
      <c r="BQ2199" s="141"/>
      <c r="BR2199" s="141"/>
      <c r="BS2199" s="141"/>
      <c r="BT2199" s="141"/>
      <c r="BU2199" s="141"/>
      <c r="BV2199" s="141"/>
      <c r="BW2199" s="141"/>
      <c r="BX2199" s="141"/>
      <c r="BY2199" s="141"/>
      <c r="BZ2199" s="141"/>
      <c r="CA2199" s="141"/>
      <c r="CB2199" s="141"/>
      <c r="CC2199" s="141"/>
      <c r="CD2199" s="141"/>
      <c r="CE2199" s="141"/>
      <c r="CF2199" s="141"/>
      <c r="CG2199" s="141"/>
      <c r="CH2199" s="141"/>
      <c r="CI2199" s="141"/>
      <c r="CJ2199" s="141"/>
      <c r="CK2199" s="141"/>
      <c r="CL2199" s="141"/>
      <c r="CM2199" s="141"/>
      <c r="CN2199" s="141"/>
      <c r="CO2199" s="141"/>
      <c r="CP2199" s="141"/>
      <c r="CQ2199" s="141"/>
      <c r="CR2199" s="141"/>
      <c r="CS2199" s="141"/>
      <c r="CT2199" s="141"/>
      <c r="CU2199" s="141"/>
      <c r="CV2199" s="141"/>
      <c r="CW2199" s="141"/>
      <c r="CX2199" s="141"/>
      <c r="CY2199" s="141"/>
      <c r="CZ2199" s="141"/>
      <c r="DA2199" s="141"/>
      <c r="DB2199" s="141"/>
      <c r="DC2199" s="141"/>
      <c r="DD2199" s="141"/>
      <c r="DE2199" s="141"/>
      <c r="DF2199" s="141"/>
      <c r="DG2199" s="141"/>
      <c r="DH2199" s="141"/>
      <c r="DI2199" s="141"/>
      <c r="DJ2199" s="141"/>
      <c r="DK2199" s="141"/>
      <c r="DL2199" s="141"/>
      <c r="DM2199" s="141"/>
      <c r="DN2199" s="141"/>
      <c r="DO2199" s="141"/>
      <c r="DP2199" s="141"/>
      <c r="DQ2199" s="141"/>
      <c r="DR2199" s="141"/>
      <c r="DS2199" s="141"/>
      <c r="DT2199" s="141"/>
      <c r="DU2199" s="141"/>
      <c r="DV2199" s="141"/>
      <c r="DW2199" s="141"/>
      <c r="DX2199" s="141"/>
      <c r="DY2199" s="141"/>
      <c r="DZ2199" s="141"/>
      <c r="EA2199" s="141"/>
      <c r="EB2199" s="141"/>
      <c r="EC2199" s="141"/>
      <c r="ED2199" s="141"/>
      <c r="EE2199" s="141"/>
      <c r="EF2199" s="141"/>
      <c r="EG2199" s="141"/>
      <c r="EH2199" s="141"/>
      <c r="EI2199" s="141"/>
      <c r="EJ2199" s="141"/>
      <c r="EK2199" s="141"/>
      <c r="EL2199" s="141"/>
      <c r="EM2199" s="141"/>
      <c r="EN2199" s="141"/>
      <c r="EO2199" s="141"/>
      <c r="EP2199" s="141"/>
      <c r="EQ2199" s="141"/>
      <c r="ER2199" s="141"/>
      <c r="ES2199" s="141"/>
      <c r="ET2199" s="141"/>
      <c r="EU2199" s="141"/>
      <c r="EV2199" s="141"/>
      <c r="EW2199" s="141"/>
      <c r="EX2199" s="141"/>
      <c r="EY2199" s="141"/>
      <c r="EZ2199" s="141"/>
      <c r="FA2199" s="141"/>
      <c r="FB2199" s="141"/>
      <c r="FC2199" s="141"/>
      <c r="FD2199" s="141"/>
      <c r="FE2199" s="141"/>
      <c r="FF2199" s="141"/>
      <c r="FG2199" s="141"/>
      <c r="FH2199" s="141"/>
      <c r="FI2199" s="141"/>
      <c r="FJ2199" s="141"/>
      <c r="FK2199" s="141"/>
      <c r="FL2199" s="141"/>
      <c r="FM2199" s="141"/>
      <c r="FN2199" s="141"/>
      <c r="FO2199" s="141"/>
      <c r="FP2199" s="141"/>
      <c r="FQ2199" s="141"/>
      <c r="FR2199" s="141"/>
      <c r="FS2199" s="141"/>
      <c r="FT2199" s="141"/>
      <c r="FU2199" s="141"/>
      <c r="FV2199" s="141"/>
      <c r="FW2199" s="141"/>
      <c r="FX2199" s="141"/>
      <c r="FY2199" s="141"/>
      <c r="FZ2199" s="141"/>
      <c r="GA2199" s="141"/>
      <c r="GB2199" s="141"/>
      <c r="GC2199" s="141"/>
      <c r="GD2199" s="141"/>
      <c r="GE2199" s="141"/>
      <c r="GF2199" s="141"/>
      <c r="GG2199" s="141"/>
      <c r="GH2199" s="141"/>
      <c r="GI2199" s="141"/>
      <c r="GJ2199" s="141"/>
      <c r="GK2199" s="141"/>
      <c r="GL2199" s="141"/>
      <c r="GM2199" s="141"/>
      <c r="GN2199" s="141"/>
      <c r="GO2199" s="141"/>
      <c r="GP2199" s="141"/>
      <c r="GQ2199" s="141"/>
      <c r="GR2199" s="141"/>
      <c r="GS2199" s="141"/>
      <c r="GT2199" s="141"/>
      <c r="GU2199" s="141"/>
      <c r="GV2199" s="141"/>
      <c r="GW2199" s="141"/>
      <c r="GX2199" s="141"/>
      <c r="GY2199" s="141"/>
      <c r="GZ2199" s="141"/>
      <c r="HA2199" s="141"/>
      <c r="HB2199" s="141"/>
      <c r="HC2199" s="141"/>
      <c r="HD2199" s="141"/>
      <c r="HE2199" s="141"/>
      <c r="HF2199" s="141"/>
      <c r="HG2199" s="141"/>
      <c r="HH2199" s="141"/>
      <c r="HI2199" s="141"/>
      <c r="HJ2199" s="141"/>
      <c r="HK2199" s="141"/>
      <c r="HL2199" s="141"/>
      <c r="HM2199" s="141"/>
      <c r="HN2199" s="141"/>
      <c r="HO2199" s="141"/>
      <c r="HP2199" s="141"/>
      <c r="HQ2199" s="141"/>
      <c r="HR2199" s="141"/>
      <c r="HS2199" s="141"/>
      <c r="HT2199" s="141"/>
      <c r="HU2199" s="141"/>
      <c r="HV2199" s="141"/>
      <c r="HW2199" s="141"/>
      <c r="HX2199" s="141"/>
      <c r="HY2199" s="141"/>
      <c r="HZ2199" s="141"/>
      <c r="IA2199" s="141"/>
      <c r="IB2199" s="141"/>
      <c r="IC2199" s="141"/>
      <c r="ID2199" s="141"/>
      <c r="IE2199" s="141"/>
      <c r="IF2199" s="141"/>
      <c r="IG2199" s="141"/>
      <c r="IH2199" s="141"/>
      <c r="II2199" s="141"/>
      <c r="IJ2199" s="141"/>
      <c r="IK2199" s="141"/>
      <c r="IL2199" s="141"/>
      <c r="IM2199" s="141"/>
      <c r="IN2199" s="141"/>
      <c r="IO2199" s="141"/>
      <c r="IP2199" s="141"/>
      <c r="IQ2199" s="141"/>
      <c r="IR2199" s="141"/>
      <c r="IS2199" s="141"/>
      <c r="IT2199" s="141"/>
      <c r="IU2199" s="141"/>
      <c r="IV2199" s="141"/>
      <c r="IW2199" s="141"/>
      <c r="IX2199" s="141"/>
      <c r="IY2199" s="141"/>
      <c r="IZ2199" s="141"/>
      <c r="JA2199" s="141"/>
      <c r="JB2199" s="141"/>
      <c r="JC2199" s="141"/>
      <c r="JD2199" s="141"/>
      <c r="JE2199" s="141"/>
      <c r="JF2199" s="141"/>
    </row>
    <row r="2200" spans="1:266" s="832" customFormat="1" ht="30" x14ac:dyDescent="0.25">
      <c r="A2200" s="207"/>
      <c r="B2200" s="207">
        <v>1</v>
      </c>
      <c r="C2200" s="207"/>
      <c r="D2200" s="207"/>
      <c r="E2200" s="612" t="s">
        <v>443</v>
      </c>
      <c r="F2200" s="163"/>
      <c r="G2200" s="163"/>
      <c r="H2200" s="1897"/>
      <c r="I2200" s="1897"/>
      <c r="J2200" s="1897">
        <f t="shared" si="823"/>
        <v>0</v>
      </c>
      <c r="K2200" s="1897" t="e">
        <f t="shared" si="823"/>
        <v>#DIV/0!</v>
      </c>
      <c r="L2200" s="2548"/>
      <c r="M2200" s="2548"/>
      <c r="N2200" s="2549"/>
      <c r="O2200" s="2549"/>
      <c r="P2200" s="2549"/>
      <c r="Q2200" s="2549"/>
      <c r="R2200" s="2549"/>
      <c r="S2200" s="2549"/>
      <c r="T2200" s="2809"/>
      <c r="U2200" s="2809"/>
      <c r="V2200" s="2809"/>
      <c r="W2200" s="2809"/>
      <c r="X2200" s="2809">
        <f t="shared" ref="X2200:AE2200" si="838">X2142</f>
        <v>0</v>
      </c>
      <c r="Y2200" s="2809">
        <f t="shared" si="838"/>
        <v>0</v>
      </c>
      <c r="Z2200" s="2810">
        <f t="shared" si="838"/>
        <v>0</v>
      </c>
      <c r="AA2200" s="2809">
        <f t="shared" si="838"/>
        <v>0</v>
      </c>
      <c r="AB2200" s="2809">
        <f t="shared" si="838"/>
        <v>0</v>
      </c>
      <c r="AC2200" s="2811">
        <f t="shared" si="838"/>
        <v>0</v>
      </c>
      <c r="AD2200" s="2811">
        <f t="shared" si="838"/>
        <v>0</v>
      </c>
      <c r="AE2200" s="2809">
        <f t="shared" si="838"/>
        <v>0</v>
      </c>
      <c r="AF2200" s="936"/>
      <c r="AG2200" s="2616"/>
      <c r="AH2200" s="2272"/>
      <c r="AI2200" s="2997"/>
      <c r="AJ2200" s="141"/>
      <c r="AK2200" s="141"/>
      <c r="AL2200" s="141"/>
      <c r="AM2200" s="141"/>
      <c r="AN2200" s="141"/>
      <c r="AO2200" s="141"/>
      <c r="AP2200" s="141"/>
      <c r="AQ2200" s="141"/>
      <c r="AR2200" s="141"/>
      <c r="AS2200" s="141"/>
      <c r="AT2200" s="141"/>
      <c r="AU2200" s="141"/>
      <c r="AV2200" s="141"/>
      <c r="AW2200" s="141"/>
      <c r="AX2200" s="141"/>
      <c r="AY2200" s="141"/>
      <c r="AZ2200" s="141"/>
      <c r="BA2200" s="141"/>
      <c r="BB2200" s="141"/>
      <c r="BC2200" s="141"/>
      <c r="BD2200" s="141"/>
      <c r="BE2200" s="141"/>
      <c r="BF2200" s="141"/>
      <c r="BG2200" s="141"/>
      <c r="BH2200" s="141"/>
      <c r="BI2200" s="141"/>
      <c r="BJ2200" s="141"/>
      <c r="BK2200" s="141"/>
      <c r="BL2200" s="141"/>
      <c r="BM2200" s="141"/>
      <c r="BN2200" s="141"/>
      <c r="BO2200" s="141"/>
      <c r="BP2200" s="141"/>
      <c r="BQ2200" s="141"/>
      <c r="BR2200" s="141"/>
      <c r="BS2200" s="141"/>
      <c r="BT2200" s="141"/>
      <c r="BU2200" s="141"/>
      <c r="BV2200" s="141"/>
      <c r="BW2200" s="141"/>
      <c r="BX2200" s="141"/>
      <c r="BY2200" s="141"/>
      <c r="BZ2200" s="141"/>
      <c r="CA2200" s="141"/>
      <c r="CB2200" s="141"/>
      <c r="CC2200" s="141"/>
      <c r="CD2200" s="141"/>
      <c r="CE2200" s="141"/>
      <c r="CF2200" s="141"/>
      <c r="CG2200" s="141"/>
      <c r="CH2200" s="141"/>
      <c r="CI2200" s="141"/>
      <c r="CJ2200" s="141"/>
      <c r="CK2200" s="141"/>
      <c r="CL2200" s="141"/>
      <c r="CM2200" s="141"/>
      <c r="CN2200" s="141"/>
      <c r="CO2200" s="141"/>
      <c r="CP2200" s="141"/>
      <c r="CQ2200" s="141"/>
      <c r="CR2200" s="141"/>
      <c r="CS2200" s="141"/>
      <c r="CT2200" s="141"/>
      <c r="CU2200" s="141"/>
      <c r="CV2200" s="141"/>
      <c r="CW2200" s="141"/>
      <c r="CX2200" s="141"/>
      <c r="CY2200" s="141"/>
      <c r="CZ2200" s="141"/>
      <c r="DA2200" s="141"/>
      <c r="DB2200" s="141"/>
      <c r="DC2200" s="141"/>
      <c r="DD2200" s="141"/>
      <c r="DE2200" s="141"/>
      <c r="DF2200" s="141"/>
      <c r="DG2200" s="141"/>
      <c r="DH2200" s="141"/>
      <c r="DI2200" s="141"/>
      <c r="DJ2200" s="141"/>
      <c r="DK2200" s="141"/>
      <c r="DL2200" s="141"/>
      <c r="DM2200" s="141"/>
      <c r="DN2200" s="141"/>
      <c r="DO2200" s="141"/>
      <c r="DP2200" s="141"/>
      <c r="DQ2200" s="141"/>
      <c r="DR2200" s="141"/>
      <c r="DS2200" s="141"/>
      <c r="DT2200" s="141"/>
      <c r="DU2200" s="141"/>
      <c r="DV2200" s="141"/>
      <c r="DW2200" s="141"/>
      <c r="DX2200" s="141"/>
      <c r="DY2200" s="141"/>
      <c r="DZ2200" s="141"/>
      <c r="EA2200" s="141"/>
      <c r="EB2200" s="141"/>
      <c r="EC2200" s="141"/>
      <c r="ED2200" s="141"/>
      <c r="EE2200" s="141"/>
      <c r="EF2200" s="141"/>
      <c r="EG2200" s="141"/>
      <c r="EH2200" s="141"/>
      <c r="EI2200" s="141"/>
      <c r="EJ2200" s="141"/>
      <c r="EK2200" s="141"/>
      <c r="EL2200" s="141"/>
      <c r="EM2200" s="141"/>
      <c r="EN2200" s="141"/>
      <c r="EO2200" s="141"/>
      <c r="EP2200" s="141"/>
      <c r="EQ2200" s="141"/>
      <c r="ER2200" s="141"/>
      <c r="ES2200" s="141"/>
      <c r="ET2200" s="141"/>
      <c r="EU2200" s="141"/>
      <c r="EV2200" s="141"/>
      <c r="EW2200" s="141"/>
      <c r="EX2200" s="141"/>
      <c r="EY2200" s="141"/>
      <c r="EZ2200" s="141"/>
      <c r="FA2200" s="141"/>
      <c r="FB2200" s="141"/>
      <c r="FC2200" s="141"/>
      <c r="FD2200" s="141"/>
      <c r="FE2200" s="141"/>
      <c r="FF2200" s="141"/>
      <c r="FG2200" s="141"/>
      <c r="FH2200" s="141"/>
      <c r="FI2200" s="141"/>
      <c r="FJ2200" s="141"/>
      <c r="FK2200" s="141"/>
      <c r="FL2200" s="141"/>
      <c r="FM2200" s="141"/>
      <c r="FN2200" s="141"/>
      <c r="FO2200" s="141"/>
      <c r="FP2200" s="141"/>
      <c r="FQ2200" s="141"/>
      <c r="FR2200" s="141"/>
      <c r="FS2200" s="141"/>
      <c r="FT2200" s="141"/>
      <c r="FU2200" s="141"/>
      <c r="FV2200" s="141"/>
      <c r="FW2200" s="141"/>
      <c r="FX2200" s="141"/>
      <c r="FY2200" s="141"/>
      <c r="FZ2200" s="141"/>
      <c r="GA2200" s="141"/>
      <c r="GB2200" s="141"/>
      <c r="GC2200" s="141"/>
      <c r="GD2200" s="141"/>
      <c r="GE2200" s="141"/>
      <c r="GF2200" s="141"/>
      <c r="GG2200" s="141"/>
      <c r="GH2200" s="141"/>
      <c r="GI2200" s="141"/>
      <c r="GJ2200" s="141"/>
      <c r="GK2200" s="141"/>
      <c r="GL2200" s="141"/>
      <c r="GM2200" s="141"/>
      <c r="GN2200" s="141"/>
      <c r="GO2200" s="141"/>
      <c r="GP2200" s="141"/>
      <c r="GQ2200" s="141"/>
      <c r="GR2200" s="141"/>
      <c r="GS2200" s="141"/>
      <c r="GT2200" s="141"/>
      <c r="GU2200" s="141"/>
      <c r="GV2200" s="141"/>
      <c r="GW2200" s="141"/>
      <c r="GX2200" s="141"/>
      <c r="GY2200" s="141"/>
      <c r="GZ2200" s="141"/>
      <c r="HA2200" s="141"/>
      <c r="HB2200" s="141"/>
      <c r="HC2200" s="141"/>
      <c r="HD2200" s="141"/>
      <c r="HE2200" s="141"/>
      <c r="HF2200" s="141"/>
      <c r="HG2200" s="141"/>
      <c r="HH2200" s="141"/>
      <c r="HI2200" s="141"/>
      <c r="HJ2200" s="141"/>
      <c r="HK2200" s="141"/>
      <c r="HL2200" s="141"/>
      <c r="HM2200" s="141"/>
      <c r="HN2200" s="141"/>
      <c r="HO2200" s="141"/>
      <c r="HP2200" s="141"/>
      <c r="HQ2200" s="141"/>
      <c r="HR2200" s="141"/>
      <c r="HS2200" s="141"/>
      <c r="HT2200" s="141"/>
      <c r="HU2200" s="141"/>
      <c r="HV2200" s="141"/>
      <c r="HW2200" s="141"/>
      <c r="HX2200" s="141"/>
      <c r="HY2200" s="141"/>
      <c r="HZ2200" s="141"/>
      <c r="IA2200" s="141"/>
      <c r="IB2200" s="141"/>
      <c r="IC2200" s="141"/>
      <c r="ID2200" s="141"/>
      <c r="IE2200" s="141"/>
      <c r="IF2200" s="141"/>
      <c r="IG2200" s="141"/>
      <c r="IH2200" s="141"/>
      <c r="II2200" s="141"/>
      <c r="IJ2200" s="141"/>
      <c r="IK2200" s="141"/>
      <c r="IL2200" s="141"/>
      <c r="IM2200" s="141"/>
      <c r="IN2200" s="141"/>
      <c r="IO2200" s="141"/>
      <c r="IP2200" s="141"/>
      <c r="IQ2200" s="141"/>
      <c r="IR2200" s="141"/>
      <c r="IS2200" s="141"/>
      <c r="IT2200" s="141"/>
      <c r="IU2200" s="141"/>
      <c r="IV2200" s="141"/>
      <c r="IW2200" s="141"/>
      <c r="IX2200" s="141"/>
      <c r="IY2200" s="141"/>
      <c r="IZ2200" s="141"/>
      <c r="JA2200" s="141"/>
      <c r="JB2200" s="141"/>
      <c r="JC2200" s="141"/>
      <c r="JD2200" s="141"/>
      <c r="JE2200" s="141"/>
      <c r="JF2200" s="141"/>
    </row>
    <row r="2201" spans="1:266" s="832" customFormat="1" x14ac:dyDescent="0.25">
      <c r="A2201" s="207"/>
      <c r="B2201" s="207">
        <v>1</v>
      </c>
      <c r="C2201" s="207"/>
      <c r="D2201" s="207"/>
      <c r="E2201" s="613" t="s">
        <v>444</v>
      </c>
      <c r="F2201" s="163"/>
      <c r="G2201" s="163"/>
      <c r="H2201" s="1897"/>
      <c r="I2201" s="731"/>
      <c r="J2201" s="731">
        <f t="shared" si="823"/>
        <v>0</v>
      </c>
      <c r="K2201" s="731">
        <f t="shared" si="823"/>
        <v>0</v>
      </c>
      <c r="L2201" s="2548"/>
      <c r="M2201" s="2548"/>
      <c r="N2201" s="2549"/>
      <c r="O2201" s="2549"/>
      <c r="P2201" s="2549"/>
      <c r="Q2201" s="2549"/>
      <c r="R2201" s="2549"/>
      <c r="S2201" s="2549"/>
      <c r="T2201" s="2809"/>
      <c r="U2201" s="2809"/>
      <c r="V2201" s="2809"/>
      <c r="W2201" s="2809"/>
      <c r="X2201" s="2809">
        <f t="shared" ref="X2201:AE2201" si="839">X2143</f>
        <v>0</v>
      </c>
      <c r="Y2201" s="2809">
        <f t="shared" si="839"/>
        <v>0</v>
      </c>
      <c r="Z2201" s="2810">
        <f t="shared" si="839"/>
        <v>0</v>
      </c>
      <c r="AA2201" s="2809">
        <f t="shared" si="839"/>
        <v>0</v>
      </c>
      <c r="AB2201" s="2809">
        <f t="shared" si="839"/>
        <v>0</v>
      </c>
      <c r="AC2201" s="2811">
        <f t="shared" si="839"/>
        <v>0</v>
      </c>
      <c r="AD2201" s="2811">
        <f t="shared" si="839"/>
        <v>0</v>
      </c>
      <c r="AE2201" s="2809">
        <f t="shared" si="839"/>
        <v>0</v>
      </c>
      <c r="AF2201" s="908"/>
      <c r="AG2201" s="2616"/>
      <c r="AH2201" s="2272"/>
      <c r="AI2201" s="2997"/>
      <c r="AJ2201" s="141"/>
      <c r="AK2201" s="141"/>
      <c r="AL2201" s="141"/>
      <c r="AM2201" s="141"/>
      <c r="AN2201" s="141"/>
      <c r="AO2201" s="141"/>
      <c r="AP2201" s="141"/>
      <c r="AQ2201" s="141"/>
      <c r="AR2201" s="141"/>
      <c r="AS2201" s="141"/>
      <c r="AT2201" s="141"/>
      <c r="AU2201" s="141"/>
      <c r="AV2201" s="141"/>
      <c r="AW2201" s="141"/>
      <c r="AX2201" s="141"/>
      <c r="AY2201" s="141"/>
      <c r="AZ2201" s="141"/>
      <c r="BA2201" s="141"/>
      <c r="BB2201" s="141"/>
      <c r="BC2201" s="141"/>
      <c r="BD2201" s="141"/>
      <c r="BE2201" s="141"/>
      <c r="BF2201" s="141"/>
      <c r="BG2201" s="141"/>
      <c r="BH2201" s="141"/>
      <c r="BI2201" s="141"/>
      <c r="BJ2201" s="141"/>
      <c r="BK2201" s="141"/>
      <c r="BL2201" s="141"/>
      <c r="BM2201" s="141"/>
      <c r="BN2201" s="141"/>
      <c r="BO2201" s="141"/>
      <c r="BP2201" s="141"/>
      <c r="BQ2201" s="141"/>
      <c r="BR2201" s="141"/>
      <c r="BS2201" s="141"/>
      <c r="BT2201" s="141"/>
      <c r="BU2201" s="141"/>
      <c r="BV2201" s="141"/>
      <c r="BW2201" s="141"/>
      <c r="BX2201" s="141"/>
      <c r="BY2201" s="141"/>
      <c r="BZ2201" s="141"/>
      <c r="CA2201" s="141"/>
      <c r="CB2201" s="141"/>
      <c r="CC2201" s="141"/>
      <c r="CD2201" s="141"/>
      <c r="CE2201" s="141"/>
      <c r="CF2201" s="141"/>
      <c r="CG2201" s="141"/>
      <c r="CH2201" s="141"/>
      <c r="CI2201" s="141"/>
      <c r="CJ2201" s="141"/>
      <c r="CK2201" s="141"/>
      <c r="CL2201" s="141"/>
      <c r="CM2201" s="141"/>
      <c r="CN2201" s="141"/>
      <c r="CO2201" s="141"/>
      <c r="CP2201" s="141"/>
      <c r="CQ2201" s="141"/>
      <c r="CR2201" s="141"/>
      <c r="CS2201" s="141"/>
      <c r="CT2201" s="141"/>
      <c r="CU2201" s="141"/>
      <c r="CV2201" s="141"/>
      <c r="CW2201" s="141"/>
      <c r="CX2201" s="141"/>
      <c r="CY2201" s="141"/>
      <c r="CZ2201" s="141"/>
      <c r="DA2201" s="141"/>
      <c r="DB2201" s="141"/>
      <c r="DC2201" s="141"/>
      <c r="DD2201" s="141"/>
      <c r="DE2201" s="141"/>
      <c r="DF2201" s="141"/>
      <c r="DG2201" s="141"/>
      <c r="DH2201" s="141"/>
      <c r="DI2201" s="141"/>
      <c r="DJ2201" s="141"/>
      <c r="DK2201" s="141"/>
      <c r="DL2201" s="141"/>
      <c r="DM2201" s="141"/>
      <c r="DN2201" s="141"/>
      <c r="DO2201" s="141"/>
      <c r="DP2201" s="141"/>
      <c r="DQ2201" s="141"/>
      <c r="DR2201" s="141"/>
      <c r="DS2201" s="141"/>
      <c r="DT2201" s="141"/>
      <c r="DU2201" s="141"/>
      <c r="DV2201" s="141"/>
      <c r="DW2201" s="141"/>
      <c r="DX2201" s="141"/>
      <c r="DY2201" s="141"/>
      <c r="DZ2201" s="141"/>
      <c r="EA2201" s="141"/>
      <c r="EB2201" s="141"/>
      <c r="EC2201" s="141"/>
      <c r="ED2201" s="141"/>
      <c r="EE2201" s="141"/>
      <c r="EF2201" s="141"/>
      <c r="EG2201" s="141"/>
      <c r="EH2201" s="141"/>
      <c r="EI2201" s="141"/>
      <c r="EJ2201" s="141"/>
      <c r="EK2201" s="141"/>
      <c r="EL2201" s="141"/>
      <c r="EM2201" s="141"/>
      <c r="EN2201" s="141"/>
      <c r="EO2201" s="141"/>
      <c r="EP2201" s="141"/>
      <c r="EQ2201" s="141"/>
      <c r="ER2201" s="141"/>
      <c r="ES2201" s="141"/>
      <c r="ET2201" s="141"/>
      <c r="EU2201" s="141"/>
      <c r="EV2201" s="141"/>
      <c r="EW2201" s="141"/>
      <c r="EX2201" s="141"/>
      <c r="EY2201" s="141"/>
      <c r="EZ2201" s="141"/>
      <c r="FA2201" s="141"/>
      <c r="FB2201" s="141"/>
      <c r="FC2201" s="141"/>
      <c r="FD2201" s="141"/>
      <c r="FE2201" s="141"/>
      <c r="FF2201" s="141"/>
      <c r="FG2201" s="141"/>
      <c r="FH2201" s="141"/>
      <c r="FI2201" s="141"/>
      <c r="FJ2201" s="141"/>
      <c r="FK2201" s="141"/>
      <c r="FL2201" s="141"/>
      <c r="FM2201" s="141"/>
      <c r="FN2201" s="141"/>
      <c r="FO2201" s="141"/>
      <c r="FP2201" s="141"/>
      <c r="FQ2201" s="141"/>
      <c r="FR2201" s="141"/>
      <c r="FS2201" s="141"/>
      <c r="FT2201" s="141"/>
      <c r="FU2201" s="141"/>
      <c r="FV2201" s="141"/>
      <c r="FW2201" s="141"/>
      <c r="FX2201" s="141"/>
      <c r="FY2201" s="141"/>
      <c r="FZ2201" s="141"/>
      <c r="GA2201" s="141"/>
      <c r="GB2201" s="141"/>
      <c r="GC2201" s="141"/>
      <c r="GD2201" s="141"/>
      <c r="GE2201" s="141"/>
      <c r="GF2201" s="141"/>
      <c r="GG2201" s="141"/>
      <c r="GH2201" s="141"/>
      <c r="GI2201" s="141"/>
      <c r="GJ2201" s="141"/>
      <c r="GK2201" s="141"/>
      <c r="GL2201" s="141"/>
      <c r="GM2201" s="141"/>
      <c r="GN2201" s="141"/>
      <c r="GO2201" s="141"/>
      <c r="GP2201" s="141"/>
      <c r="GQ2201" s="141"/>
      <c r="GR2201" s="141"/>
      <c r="GS2201" s="141"/>
      <c r="GT2201" s="141"/>
      <c r="GU2201" s="141"/>
      <c r="GV2201" s="141"/>
      <c r="GW2201" s="141"/>
      <c r="GX2201" s="141"/>
      <c r="GY2201" s="141"/>
      <c r="GZ2201" s="141"/>
      <c r="HA2201" s="141"/>
      <c r="HB2201" s="141"/>
      <c r="HC2201" s="141"/>
      <c r="HD2201" s="141"/>
      <c r="HE2201" s="141"/>
      <c r="HF2201" s="141"/>
      <c r="HG2201" s="141"/>
      <c r="HH2201" s="141"/>
      <c r="HI2201" s="141"/>
      <c r="HJ2201" s="141"/>
      <c r="HK2201" s="141"/>
      <c r="HL2201" s="141"/>
      <c r="HM2201" s="141"/>
      <c r="HN2201" s="141"/>
      <c r="HO2201" s="141"/>
      <c r="HP2201" s="141"/>
      <c r="HQ2201" s="141"/>
      <c r="HR2201" s="141"/>
      <c r="HS2201" s="141"/>
      <c r="HT2201" s="141"/>
      <c r="HU2201" s="141"/>
      <c r="HV2201" s="141"/>
      <c r="HW2201" s="141"/>
      <c r="HX2201" s="141"/>
      <c r="HY2201" s="141"/>
      <c r="HZ2201" s="141"/>
      <c r="IA2201" s="141"/>
      <c r="IB2201" s="141"/>
      <c r="IC2201" s="141"/>
      <c r="ID2201" s="141"/>
      <c r="IE2201" s="141"/>
      <c r="IF2201" s="141"/>
      <c r="IG2201" s="141"/>
      <c r="IH2201" s="141"/>
      <c r="II2201" s="141"/>
      <c r="IJ2201" s="141"/>
      <c r="IK2201" s="141"/>
      <c r="IL2201" s="141"/>
      <c r="IM2201" s="141"/>
      <c r="IN2201" s="141"/>
      <c r="IO2201" s="141"/>
      <c r="IP2201" s="141"/>
      <c r="IQ2201" s="141"/>
      <c r="IR2201" s="141"/>
      <c r="IS2201" s="141"/>
      <c r="IT2201" s="141"/>
      <c r="IU2201" s="141"/>
      <c r="IV2201" s="141"/>
      <c r="IW2201" s="141"/>
      <c r="IX2201" s="141"/>
      <c r="IY2201" s="141"/>
      <c r="IZ2201" s="141"/>
      <c r="JA2201" s="141"/>
      <c r="JB2201" s="141"/>
      <c r="JC2201" s="141"/>
      <c r="JD2201" s="141"/>
      <c r="JE2201" s="141"/>
      <c r="JF2201" s="141"/>
    </row>
    <row r="2202" spans="1:266" s="832" customFormat="1" ht="30" x14ac:dyDescent="0.25">
      <c r="A2202" s="207"/>
      <c r="B2202" s="207">
        <v>1</v>
      </c>
      <c r="C2202" s="207"/>
      <c r="D2202" s="207"/>
      <c r="E2202" s="613" t="s">
        <v>445</v>
      </c>
      <c r="F2202" s="163"/>
      <c r="G2202" s="163"/>
      <c r="H2202" s="1897"/>
      <c r="I2202" s="731"/>
      <c r="J2202" s="731">
        <f t="shared" si="823"/>
        <v>0</v>
      </c>
      <c r="K2202" s="731" t="e">
        <f t="shared" si="823"/>
        <v>#DIV/0!</v>
      </c>
      <c r="L2202" s="2548"/>
      <c r="M2202" s="2548"/>
      <c r="N2202" s="2549"/>
      <c r="O2202" s="2549"/>
      <c r="P2202" s="2549"/>
      <c r="Q2202" s="2549"/>
      <c r="R2202" s="2549"/>
      <c r="S2202" s="2549"/>
      <c r="T2202" s="2809"/>
      <c r="U2202" s="2809"/>
      <c r="V2202" s="2809"/>
      <c r="W2202" s="2809"/>
      <c r="X2202" s="2809">
        <f t="shared" ref="X2202:AE2202" si="840">X2144</f>
        <v>0</v>
      </c>
      <c r="Y2202" s="2809">
        <f t="shared" si="840"/>
        <v>0</v>
      </c>
      <c r="Z2202" s="2810">
        <f t="shared" si="840"/>
        <v>0</v>
      </c>
      <c r="AA2202" s="2809">
        <f t="shared" si="840"/>
        <v>0</v>
      </c>
      <c r="AB2202" s="2809">
        <f t="shared" si="840"/>
        <v>0</v>
      </c>
      <c r="AC2202" s="2811">
        <f t="shared" si="840"/>
        <v>0</v>
      </c>
      <c r="AD2202" s="2811">
        <f t="shared" si="840"/>
        <v>0</v>
      </c>
      <c r="AE2202" s="2809">
        <f t="shared" si="840"/>
        <v>0</v>
      </c>
      <c r="AF2202" s="908"/>
      <c r="AG2202" s="2616"/>
      <c r="AH2202" s="2272"/>
      <c r="AI2202" s="2997"/>
      <c r="AJ2202" s="141"/>
      <c r="AK2202" s="141"/>
      <c r="AL2202" s="141"/>
      <c r="AM2202" s="141"/>
      <c r="AN2202" s="141"/>
      <c r="AO2202" s="141"/>
      <c r="AP2202" s="141"/>
      <c r="AQ2202" s="141"/>
      <c r="AR2202" s="141"/>
      <c r="AS2202" s="141"/>
      <c r="AT2202" s="141"/>
      <c r="AU2202" s="141"/>
      <c r="AV2202" s="141"/>
      <c r="AW2202" s="141"/>
      <c r="AX2202" s="141"/>
      <c r="AY2202" s="141"/>
      <c r="AZ2202" s="141"/>
      <c r="BA2202" s="141"/>
      <c r="BB2202" s="141"/>
      <c r="BC2202" s="141"/>
      <c r="BD2202" s="141"/>
      <c r="BE2202" s="141"/>
      <c r="BF2202" s="141"/>
      <c r="BG2202" s="141"/>
      <c r="BH2202" s="141"/>
      <c r="BI2202" s="141"/>
      <c r="BJ2202" s="141"/>
      <c r="BK2202" s="141"/>
      <c r="BL2202" s="141"/>
      <c r="BM2202" s="141"/>
      <c r="BN2202" s="141"/>
      <c r="BO2202" s="141"/>
      <c r="BP2202" s="141"/>
      <c r="BQ2202" s="141"/>
      <c r="BR2202" s="141"/>
      <c r="BS2202" s="141"/>
      <c r="BT2202" s="141"/>
      <c r="BU2202" s="141"/>
      <c r="BV2202" s="141"/>
      <c r="BW2202" s="141"/>
      <c r="BX2202" s="141"/>
      <c r="BY2202" s="141"/>
      <c r="BZ2202" s="141"/>
      <c r="CA2202" s="141"/>
      <c r="CB2202" s="141"/>
      <c r="CC2202" s="141"/>
      <c r="CD2202" s="141"/>
      <c r="CE2202" s="141"/>
      <c r="CF2202" s="141"/>
      <c r="CG2202" s="141"/>
      <c r="CH2202" s="141"/>
      <c r="CI2202" s="141"/>
      <c r="CJ2202" s="141"/>
      <c r="CK2202" s="141"/>
      <c r="CL2202" s="141"/>
      <c r="CM2202" s="141"/>
      <c r="CN2202" s="141"/>
      <c r="CO2202" s="141"/>
      <c r="CP2202" s="141"/>
      <c r="CQ2202" s="141"/>
      <c r="CR2202" s="141"/>
      <c r="CS2202" s="141"/>
      <c r="CT2202" s="141"/>
      <c r="CU2202" s="141"/>
      <c r="CV2202" s="141"/>
      <c r="CW2202" s="141"/>
      <c r="CX2202" s="141"/>
      <c r="CY2202" s="141"/>
      <c r="CZ2202" s="141"/>
      <c r="DA2202" s="141"/>
      <c r="DB2202" s="141"/>
      <c r="DC2202" s="141"/>
      <c r="DD2202" s="141"/>
      <c r="DE2202" s="141"/>
      <c r="DF2202" s="141"/>
      <c r="DG2202" s="141"/>
      <c r="DH2202" s="141"/>
      <c r="DI2202" s="141"/>
      <c r="DJ2202" s="141"/>
      <c r="DK2202" s="141"/>
      <c r="DL2202" s="141"/>
      <c r="DM2202" s="141"/>
      <c r="DN2202" s="141"/>
      <c r="DO2202" s="141"/>
      <c r="DP2202" s="141"/>
      <c r="DQ2202" s="141"/>
      <c r="DR2202" s="141"/>
      <c r="DS2202" s="141"/>
      <c r="DT2202" s="141"/>
      <c r="DU2202" s="141"/>
      <c r="DV2202" s="141"/>
      <c r="DW2202" s="141"/>
      <c r="DX2202" s="141"/>
      <c r="DY2202" s="141"/>
      <c r="DZ2202" s="141"/>
      <c r="EA2202" s="141"/>
      <c r="EB2202" s="141"/>
      <c r="EC2202" s="141"/>
      <c r="ED2202" s="141"/>
      <c r="EE2202" s="141"/>
      <c r="EF2202" s="141"/>
      <c r="EG2202" s="141"/>
      <c r="EH2202" s="141"/>
      <c r="EI2202" s="141"/>
      <c r="EJ2202" s="141"/>
      <c r="EK2202" s="141"/>
      <c r="EL2202" s="141"/>
      <c r="EM2202" s="141"/>
      <c r="EN2202" s="141"/>
      <c r="EO2202" s="141"/>
      <c r="EP2202" s="141"/>
      <c r="EQ2202" s="141"/>
      <c r="ER2202" s="141"/>
      <c r="ES2202" s="141"/>
      <c r="ET2202" s="141"/>
      <c r="EU2202" s="141"/>
      <c r="EV2202" s="141"/>
      <c r="EW2202" s="141"/>
      <c r="EX2202" s="141"/>
      <c r="EY2202" s="141"/>
      <c r="EZ2202" s="141"/>
      <c r="FA2202" s="141"/>
      <c r="FB2202" s="141"/>
      <c r="FC2202" s="141"/>
      <c r="FD2202" s="141"/>
      <c r="FE2202" s="141"/>
      <c r="FF2202" s="141"/>
      <c r="FG2202" s="141"/>
      <c r="FH2202" s="141"/>
      <c r="FI2202" s="141"/>
      <c r="FJ2202" s="141"/>
      <c r="FK2202" s="141"/>
      <c r="FL2202" s="141"/>
      <c r="FM2202" s="141"/>
      <c r="FN2202" s="141"/>
      <c r="FO2202" s="141"/>
      <c r="FP2202" s="141"/>
      <c r="FQ2202" s="141"/>
      <c r="FR2202" s="141"/>
      <c r="FS2202" s="141"/>
      <c r="FT2202" s="141"/>
      <c r="FU2202" s="141"/>
      <c r="FV2202" s="141"/>
      <c r="FW2202" s="141"/>
      <c r="FX2202" s="141"/>
      <c r="FY2202" s="141"/>
      <c r="FZ2202" s="141"/>
      <c r="GA2202" s="141"/>
      <c r="GB2202" s="141"/>
      <c r="GC2202" s="141"/>
      <c r="GD2202" s="141"/>
      <c r="GE2202" s="141"/>
      <c r="GF2202" s="141"/>
      <c r="GG2202" s="141"/>
      <c r="GH2202" s="141"/>
      <c r="GI2202" s="141"/>
      <c r="GJ2202" s="141"/>
      <c r="GK2202" s="141"/>
      <c r="GL2202" s="141"/>
      <c r="GM2202" s="141"/>
      <c r="GN2202" s="141"/>
      <c r="GO2202" s="141"/>
      <c r="GP2202" s="141"/>
      <c r="GQ2202" s="141"/>
      <c r="GR2202" s="141"/>
      <c r="GS2202" s="141"/>
      <c r="GT2202" s="141"/>
      <c r="GU2202" s="141"/>
      <c r="GV2202" s="141"/>
      <c r="GW2202" s="141"/>
      <c r="GX2202" s="141"/>
      <c r="GY2202" s="141"/>
      <c r="GZ2202" s="141"/>
      <c r="HA2202" s="141"/>
      <c r="HB2202" s="141"/>
      <c r="HC2202" s="141"/>
      <c r="HD2202" s="141"/>
      <c r="HE2202" s="141"/>
      <c r="HF2202" s="141"/>
      <c r="HG2202" s="141"/>
      <c r="HH2202" s="141"/>
      <c r="HI2202" s="141"/>
      <c r="HJ2202" s="141"/>
      <c r="HK2202" s="141"/>
      <c r="HL2202" s="141"/>
      <c r="HM2202" s="141"/>
      <c r="HN2202" s="141"/>
      <c r="HO2202" s="141"/>
      <c r="HP2202" s="141"/>
      <c r="HQ2202" s="141"/>
      <c r="HR2202" s="141"/>
      <c r="HS2202" s="141"/>
      <c r="HT2202" s="141"/>
      <c r="HU2202" s="141"/>
      <c r="HV2202" s="141"/>
      <c r="HW2202" s="141"/>
      <c r="HX2202" s="141"/>
      <c r="HY2202" s="141"/>
      <c r="HZ2202" s="141"/>
      <c r="IA2202" s="141"/>
      <c r="IB2202" s="141"/>
      <c r="IC2202" s="141"/>
      <c r="ID2202" s="141"/>
      <c r="IE2202" s="141"/>
      <c r="IF2202" s="141"/>
      <c r="IG2202" s="141"/>
      <c r="IH2202" s="141"/>
      <c r="II2202" s="141"/>
      <c r="IJ2202" s="141"/>
      <c r="IK2202" s="141"/>
      <c r="IL2202" s="141"/>
      <c r="IM2202" s="141"/>
      <c r="IN2202" s="141"/>
      <c r="IO2202" s="141"/>
      <c r="IP2202" s="141"/>
      <c r="IQ2202" s="141"/>
      <c r="IR2202" s="141"/>
      <c r="IS2202" s="141"/>
      <c r="IT2202" s="141"/>
      <c r="IU2202" s="141"/>
      <c r="IV2202" s="141"/>
      <c r="IW2202" s="141"/>
      <c r="IX2202" s="141"/>
      <c r="IY2202" s="141"/>
      <c r="IZ2202" s="141"/>
      <c r="JA2202" s="141"/>
      <c r="JB2202" s="141"/>
      <c r="JC2202" s="141"/>
      <c r="JD2202" s="141"/>
      <c r="JE2202" s="141"/>
      <c r="JF2202" s="141"/>
    </row>
    <row r="2203" spans="1:266" s="832" customFormat="1" ht="60" x14ac:dyDescent="0.25">
      <c r="A2203" s="207"/>
      <c r="B2203" s="207">
        <v>1</v>
      </c>
      <c r="C2203" s="207"/>
      <c r="D2203" s="207"/>
      <c r="E2203" s="613" t="s">
        <v>447</v>
      </c>
      <c r="F2203" s="2092"/>
      <c r="G2203" s="282"/>
      <c r="H2203" s="1900"/>
      <c r="I2203" s="1899"/>
      <c r="J2203" s="1899">
        <f t="shared" si="823"/>
        <v>0</v>
      </c>
      <c r="K2203" s="1899">
        <f t="shared" si="823"/>
        <v>0</v>
      </c>
      <c r="L2203" s="2548"/>
      <c r="M2203" s="2548"/>
      <c r="N2203" s="2549"/>
      <c r="O2203" s="2549"/>
      <c r="P2203" s="2549"/>
      <c r="Q2203" s="2549"/>
      <c r="R2203" s="2549"/>
      <c r="S2203" s="2549"/>
      <c r="T2203" s="2809"/>
      <c r="U2203" s="2809"/>
      <c r="V2203" s="2809"/>
      <c r="W2203" s="2809"/>
      <c r="X2203" s="2809">
        <f t="shared" ref="X2203:AE2203" si="841">X2145</f>
        <v>0</v>
      </c>
      <c r="Y2203" s="2809">
        <f t="shared" si="841"/>
        <v>0</v>
      </c>
      <c r="Z2203" s="2810">
        <f t="shared" si="841"/>
        <v>0</v>
      </c>
      <c r="AA2203" s="2809">
        <f t="shared" si="841"/>
        <v>0</v>
      </c>
      <c r="AB2203" s="2809">
        <f t="shared" si="841"/>
        <v>0</v>
      </c>
      <c r="AC2203" s="2809">
        <f t="shared" si="841"/>
        <v>0</v>
      </c>
      <c r="AD2203" s="2809">
        <f t="shared" si="841"/>
        <v>0</v>
      </c>
      <c r="AE2203" s="2809">
        <f t="shared" si="841"/>
        <v>0</v>
      </c>
      <c r="AF2203" s="912"/>
      <c r="AG2203" s="2616"/>
      <c r="AH2203" s="2272"/>
      <c r="AI2203" s="2997"/>
      <c r="AJ2203" s="141"/>
      <c r="AK2203" s="141"/>
      <c r="AL2203" s="141"/>
      <c r="AM2203" s="141"/>
      <c r="AN2203" s="141"/>
      <c r="AO2203" s="141"/>
      <c r="AP2203" s="141"/>
      <c r="AQ2203" s="141"/>
      <c r="AR2203" s="141"/>
      <c r="AS2203" s="141"/>
      <c r="AT2203" s="141"/>
      <c r="AU2203" s="141"/>
      <c r="AV2203" s="141"/>
      <c r="AW2203" s="141"/>
      <c r="AX2203" s="141"/>
      <c r="AY2203" s="141"/>
      <c r="AZ2203" s="141"/>
      <c r="BA2203" s="141"/>
      <c r="BB2203" s="141"/>
      <c r="BC2203" s="141"/>
      <c r="BD2203" s="141"/>
      <c r="BE2203" s="141"/>
      <c r="BF2203" s="141"/>
      <c r="BG2203" s="141"/>
      <c r="BH2203" s="141"/>
      <c r="BI2203" s="141"/>
      <c r="BJ2203" s="141"/>
      <c r="BK2203" s="141"/>
      <c r="BL2203" s="141"/>
      <c r="BM2203" s="141"/>
      <c r="BN2203" s="141"/>
      <c r="BO2203" s="141"/>
      <c r="BP2203" s="141"/>
      <c r="BQ2203" s="141"/>
      <c r="BR2203" s="141"/>
      <c r="BS2203" s="141"/>
      <c r="BT2203" s="141"/>
      <c r="BU2203" s="141"/>
      <c r="BV2203" s="141"/>
      <c r="BW2203" s="141"/>
      <c r="BX2203" s="141"/>
      <c r="BY2203" s="141"/>
      <c r="BZ2203" s="141"/>
      <c r="CA2203" s="141"/>
      <c r="CB2203" s="141"/>
      <c r="CC2203" s="141"/>
      <c r="CD2203" s="141"/>
      <c r="CE2203" s="141"/>
      <c r="CF2203" s="141"/>
      <c r="CG2203" s="141"/>
      <c r="CH2203" s="141"/>
      <c r="CI2203" s="141"/>
      <c r="CJ2203" s="141"/>
      <c r="CK2203" s="141"/>
      <c r="CL2203" s="141"/>
      <c r="CM2203" s="141"/>
      <c r="CN2203" s="141"/>
      <c r="CO2203" s="141"/>
      <c r="CP2203" s="141"/>
      <c r="CQ2203" s="141"/>
      <c r="CR2203" s="141"/>
      <c r="CS2203" s="141"/>
      <c r="CT2203" s="141"/>
      <c r="CU2203" s="141"/>
      <c r="CV2203" s="141"/>
      <c r="CW2203" s="141"/>
      <c r="CX2203" s="141"/>
      <c r="CY2203" s="141"/>
      <c r="CZ2203" s="141"/>
      <c r="DA2203" s="141"/>
      <c r="DB2203" s="141"/>
      <c r="DC2203" s="141"/>
      <c r="DD2203" s="141"/>
      <c r="DE2203" s="141"/>
      <c r="DF2203" s="141"/>
      <c r="DG2203" s="141"/>
      <c r="DH2203" s="141"/>
      <c r="DI2203" s="141"/>
      <c r="DJ2203" s="141"/>
      <c r="DK2203" s="141"/>
      <c r="DL2203" s="141"/>
      <c r="DM2203" s="141"/>
      <c r="DN2203" s="141"/>
      <c r="DO2203" s="141"/>
      <c r="DP2203" s="141"/>
      <c r="DQ2203" s="141"/>
      <c r="DR2203" s="141"/>
      <c r="DS2203" s="141"/>
      <c r="DT2203" s="141"/>
      <c r="DU2203" s="141"/>
      <c r="DV2203" s="141"/>
      <c r="DW2203" s="141"/>
      <c r="DX2203" s="141"/>
      <c r="DY2203" s="141"/>
      <c r="DZ2203" s="141"/>
      <c r="EA2203" s="141"/>
      <c r="EB2203" s="141"/>
      <c r="EC2203" s="141"/>
      <c r="ED2203" s="141"/>
      <c r="EE2203" s="141"/>
      <c r="EF2203" s="141"/>
      <c r="EG2203" s="141"/>
      <c r="EH2203" s="141"/>
      <c r="EI2203" s="141"/>
      <c r="EJ2203" s="141"/>
      <c r="EK2203" s="141"/>
      <c r="EL2203" s="141"/>
      <c r="EM2203" s="141"/>
      <c r="EN2203" s="141"/>
      <c r="EO2203" s="141"/>
      <c r="EP2203" s="141"/>
      <c r="EQ2203" s="141"/>
      <c r="ER2203" s="141"/>
      <c r="ES2203" s="141"/>
      <c r="ET2203" s="141"/>
      <c r="EU2203" s="141"/>
      <c r="EV2203" s="141"/>
      <c r="EW2203" s="141"/>
      <c r="EX2203" s="141"/>
      <c r="EY2203" s="141"/>
      <c r="EZ2203" s="141"/>
      <c r="FA2203" s="141"/>
      <c r="FB2203" s="141"/>
      <c r="FC2203" s="141"/>
      <c r="FD2203" s="141"/>
      <c r="FE2203" s="141"/>
      <c r="FF2203" s="141"/>
      <c r="FG2203" s="141"/>
      <c r="FH2203" s="141"/>
      <c r="FI2203" s="141"/>
      <c r="FJ2203" s="141"/>
      <c r="FK2203" s="141"/>
      <c r="FL2203" s="141"/>
      <c r="FM2203" s="141"/>
      <c r="FN2203" s="141"/>
      <c r="FO2203" s="141"/>
      <c r="FP2203" s="141"/>
      <c r="FQ2203" s="141"/>
      <c r="FR2203" s="141"/>
      <c r="FS2203" s="141"/>
      <c r="FT2203" s="141"/>
      <c r="FU2203" s="141"/>
      <c r="FV2203" s="141"/>
      <c r="FW2203" s="141"/>
      <c r="FX2203" s="141"/>
      <c r="FY2203" s="141"/>
      <c r="FZ2203" s="141"/>
      <c r="GA2203" s="141"/>
      <c r="GB2203" s="141"/>
      <c r="GC2203" s="141"/>
      <c r="GD2203" s="141"/>
      <c r="GE2203" s="141"/>
      <c r="GF2203" s="141"/>
      <c r="GG2203" s="141"/>
      <c r="GH2203" s="141"/>
      <c r="GI2203" s="141"/>
      <c r="GJ2203" s="141"/>
      <c r="GK2203" s="141"/>
      <c r="GL2203" s="141"/>
      <c r="GM2203" s="141"/>
      <c r="GN2203" s="141"/>
      <c r="GO2203" s="141"/>
      <c r="GP2203" s="141"/>
      <c r="GQ2203" s="141"/>
      <c r="GR2203" s="141"/>
      <c r="GS2203" s="141"/>
      <c r="GT2203" s="141"/>
      <c r="GU2203" s="141"/>
      <c r="GV2203" s="141"/>
      <c r="GW2203" s="141"/>
      <c r="GX2203" s="141"/>
      <c r="GY2203" s="141"/>
      <c r="GZ2203" s="141"/>
      <c r="HA2203" s="141"/>
      <c r="HB2203" s="141"/>
      <c r="HC2203" s="141"/>
      <c r="HD2203" s="141"/>
      <c r="HE2203" s="141"/>
      <c r="HF2203" s="141"/>
      <c r="HG2203" s="141"/>
      <c r="HH2203" s="141"/>
      <c r="HI2203" s="141"/>
      <c r="HJ2203" s="141"/>
      <c r="HK2203" s="141"/>
      <c r="HL2203" s="141"/>
      <c r="HM2203" s="141"/>
      <c r="HN2203" s="141"/>
      <c r="HO2203" s="141"/>
      <c r="HP2203" s="141"/>
      <c r="HQ2203" s="141"/>
      <c r="HR2203" s="141"/>
      <c r="HS2203" s="141"/>
      <c r="HT2203" s="141"/>
      <c r="HU2203" s="141"/>
      <c r="HV2203" s="141"/>
      <c r="HW2203" s="141"/>
      <c r="HX2203" s="141"/>
      <c r="HY2203" s="141"/>
      <c r="HZ2203" s="141"/>
      <c r="IA2203" s="141"/>
      <c r="IB2203" s="141"/>
      <c r="IC2203" s="141"/>
      <c r="ID2203" s="141"/>
      <c r="IE2203" s="141"/>
      <c r="IF2203" s="141"/>
      <c r="IG2203" s="141"/>
      <c r="IH2203" s="141"/>
      <c r="II2203" s="141"/>
      <c r="IJ2203" s="141"/>
      <c r="IK2203" s="141"/>
      <c r="IL2203" s="141"/>
      <c r="IM2203" s="141"/>
      <c r="IN2203" s="141"/>
      <c r="IO2203" s="141"/>
      <c r="IP2203" s="141"/>
      <c r="IQ2203" s="141"/>
      <c r="IR2203" s="141"/>
      <c r="IS2203" s="141"/>
      <c r="IT2203" s="141"/>
      <c r="IU2203" s="141"/>
      <c r="IV2203" s="141"/>
      <c r="IW2203" s="141"/>
      <c r="IX2203" s="141"/>
      <c r="IY2203" s="141"/>
      <c r="IZ2203" s="141"/>
      <c r="JA2203" s="141"/>
      <c r="JB2203" s="141"/>
      <c r="JC2203" s="141"/>
      <c r="JD2203" s="141"/>
      <c r="JE2203" s="141"/>
      <c r="JF2203" s="141"/>
    </row>
    <row r="2204" spans="1:266" s="832" customFormat="1" ht="45" x14ac:dyDescent="0.25">
      <c r="A2204" s="207"/>
      <c r="B2204" s="207">
        <v>1</v>
      </c>
      <c r="C2204" s="207"/>
      <c r="D2204" s="207"/>
      <c r="E2204" s="611" t="s">
        <v>448</v>
      </c>
      <c r="F2204" s="162"/>
      <c r="G2204" s="163"/>
      <c r="H2204" s="1897"/>
      <c r="I2204" s="731"/>
      <c r="J2204" s="731">
        <f t="shared" si="823"/>
        <v>0</v>
      </c>
      <c r="K2204" s="2900">
        <f t="shared" si="823"/>
        <v>0</v>
      </c>
      <c r="L2204" s="2548"/>
      <c r="M2204" s="2548"/>
      <c r="N2204" s="2549"/>
      <c r="O2204" s="2549"/>
      <c r="P2204" s="2549"/>
      <c r="Q2204" s="2549"/>
      <c r="R2204" s="2549"/>
      <c r="S2204" s="2549"/>
      <c r="T2204" s="2809"/>
      <c r="U2204" s="2809"/>
      <c r="V2204" s="2809"/>
      <c r="W2204" s="2809"/>
      <c r="X2204" s="2809">
        <f t="shared" ref="X2204:AE2204" si="842">X2146</f>
        <v>0</v>
      </c>
      <c r="Y2204" s="2809">
        <f t="shared" si="842"/>
        <v>0</v>
      </c>
      <c r="Z2204" s="2810">
        <f t="shared" si="842"/>
        <v>0</v>
      </c>
      <c r="AA2204" s="2809">
        <f t="shared" si="842"/>
        <v>0</v>
      </c>
      <c r="AB2204" s="2809">
        <f t="shared" si="842"/>
        <v>0</v>
      </c>
      <c r="AC2204" s="2811">
        <f t="shared" si="842"/>
        <v>0</v>
      </c>
      <c r="AD2204" s="2811">
        <f t="shared" si="842"/>
        <v>0</v>
      </c>
      <c r="AE2204" s="2809">
        <f t="shared" si="842"/>
        <v>0</v>
      </c>
      <c r="AF2204" s="908"/>
      <c r="AG2204" s="2616"/>
      <c r="AH2204" s="2272"/>
      <c r="AI2204" s="2997"/>
      <c r="AJ2204" s="141"/>
      <c r="AK2204" s="141"/>
      <c r="AL2204" s="141"/>
      <c r="AM2204" s="141"/>
      <c r="AN2204" s="141"/>
      <c r="AO2204" s="141"/>
      <c r="AP2204" s="141"/>
      <c r="AQ2204" s="141"/>
      <c r="AR2204" s="141"/>
      <c r="AS2204" s="141"/>
      <c r="AT2204" s="141"/>
      <c r="AU2204" s="141"/>
      <c r="AV2204" s="141"/>
      <c r="AW2204" s="141"/>
      <c r="AX2204" s="141"/>
      <c r="AY2204" s="141"/>
      <c r="AZ2204" s="141"/>
      <c r="BA2204" s="141"/>
      <c r="BB2204" s="141"/>
      <c r="BC2204" s="141"/>
      <c r="BD2204" s="141"/>
      <c r="BE2204" s="141"/>
      <c r="BF2204" s="141"/>
      <c r="BG2204" s="141"/>
      <c r="BH2204" s="141"/>
      <c r="BI2204" s="141"/>
      <c r="BJ2204" s="141"/>
      <c r="BK2204" s="141"/>
      <c r="BL2204" s="141"/>
      <c r="BM2204" s="141"/>
      <c r="BN2204" s="141"/>
      <c r="BO2204" s="141"/>
      <c r="BP2204" s="141"/>
      <c r="BQ2204" s="141"/>
      <c r="BR2204" s="141"/>
      <c r="BS2204" s="141"/>
      <c r="BT2204" s="141"/>
      <c r="BU2204" s="141"/>
      <c r="BV2204" s="141"/>
      <c r="BW2204" s="141"/>
      <c r="BX2204" s="141"/>
      <c r="BY2204" s="141"/>
      <c r="BZ2204" s="141"/>
      <c r="CA2204" s="141"/>
      <c r="CB2204" s="141"/>
      <c r="CC2204" s="141"/>
      <c r="CD2204" s="141"/>
      <c r="CE2204" s="141"/>
      <c r="CF2204" s="141"/>
      <c r="CG2204" s="141"/>
      <c r="CH2204" s="141"/>
      <c r="CI2204" s="141"/>
      <c r="CJ2204" s="141"/>
      <c r="CK2204" s="141"/>
      <c r="CL2204" s="141"/>
      <c r="CM2204" s="141"/>
      <c r="CN2204" s="141"/>
      <c r="CO2204" s="141"/>
      <c r="CP2204" s="141"/>
      <c r="CQ2204" s="141"/>
      <c r="CR2204" s="141"/>
      <c r="CS2204" s="141"/>
      <c r="CT2204" s="141"/>
      <c r="CU2204" s="141"/>
      <c r="CV2204" s="141"/>
      <c r="CW2204" s="141"/>
      <c r="CX2204" s="141"/>
      <c r="CY2204" s="141"/>
      <c r="CZ2204" s="141"/>
      <c r="DA2204" s="141"/>
      <c r="DB2204" s="141"/>
      <c r="DC2204" s="141"/>
      <c r="DD2204" s="141"/>
      <c r="DE2204" s="141"/>
      <c r="DF2204" s="141"/>
      <c r="DG2204" s="141"/>
      <c r="DH2204" s="141"/>
      <c r="DI2204" s="141"/>
      <c r="DJ2204" s="141"/>
      <c r="DK2204" s="141"/>
      <c r="DL2204" s="141"/>
      <c r="DM2204" s="141"/>
      <c r="DN2204" s="141"/>
      <c r="DO2204" s="141"/>
      <c r="DP2204" s="141"/>
      <c r="DQ2204" s="141"/>
      <c r="DR2204" s="141"/>
      <c r="DS2204" s="141"/>
      <c r="DT2204" s="141"/>
      <c r="DU2204" s="141"/>
      <c r="DV2204" s="141"/>
      <c r="DW2204" s="141"/>
      <c r="DX2204" s="141"/>
      <c r="DY2204" s="141"/>
      <c r="DZ2204" s="141"/>
      <c r="EA2204" s="141"/>
      <c r="EB2204" s="141"/>
      <c r="EC2204" s="141"/>
      <c r="ED2204" s="141"/>
      <c r="EE2204" s="141"/>
      <c r="EF2204" s="141"/>
      <c r="EG2204" s="141"/>
      <c r="EH2204" s="141"/>
      <c r="EI2204" s="141"/>
      <c r="EJ2204" s="141"/>
      <c r="EK2204" s="141"/>
      <c r="EL2204" s="141"/>
      <c r="EM2204" s="141"/>
      <c r="EN2204" s="141"/>
      <c r="EO2204" s="141"/>
      <c r="EP2204" s="141"/>
      <c r="EQ2204" s="141"/>
      <c r="ER2204" s="141"/>
      <c r="ES2204" s="141"/>
      <c r="ET2204" s="141"/>
      <c r="EU2204" s="141"/>
      <c r="EV2204" s="141"/>
      <c r="EW2204" s="141"/>
      <c r="EX2204" s="141"/>
      <c r="EY2204" s="141"/>
      <c r="EZ2204" s="141"/>
      <c r="FA2204" s="141"/>
      <c r="FB2204" s="141"/>
      <c r="FC2204" s="141"/>
      <c r="FD2204" s="141"/>
      <c r="FE2204" s="141"/>
      <c r="FF2204" s="141"/>
      <c r="FG2204" s="141"/>
      <c r="FH2204" s="141"/>
      <c r="FI2204" s="141"/>
      <c r="FJ2204" s="141"/>
      <c r="FK2204" s="141"/>
      <c r="FL2204" s="141"/>
      <c r="FM2204" s="141"/>
      <c r="FN2204" s="141"/>
      <c r="FO2204" s="141"/>
      <c r="FP2204" s="141"/>
      <c r="FQ2204" s="141"/>
      <c r="FR2204" s="141"/>
      <c r="FS2204" s="141"/>
      <c r="FT2204" s="141"/>
      <c r="FU2204" s="141"/>
      <c r="FV2204" s="141"/>
      <c r="FW2204" s="141"/>
      <c r="FX2204" s="141"/>
      <c r="FY2204" s="141"/>
      <c r="FZ2204" s="141"/>
      <c r="GA2204" s="141"/>
      <c r="GB2204" s="141"/>
      <c r="GC2204" s="141"/>
      <c r="GD2204" s="141"/>
      <c r="GE2204" s="141"/>
      <c r="GF2204" s="141"/>
      <c r="GG2204" s="141"/>
      <c r="GH2204" s="141"/>
      <c r="GI2204" s="141"/>
      <c r="GJ2204" s="141"/>
      <c r="GK2204" s="141"/>
      <c r="GL2204" s="141"/>
      <c r="GM2204" s="141"/>
      <c r="GN2204" s="141"/>
      <c r="GO2204" s="141"/>
      <c r="GP2204" s="141"/>
      <c r="GQ2204" s="141"/>
      <c r="GR2204" s="141"/>
      <c r="GS2204" s="141"/>
      <c r="GT2204" s="141"/>
      <c r="GU2204" s="141"/>
      <c r="GV2204" s="141"/>
      <c r="GW2204" s="141"/>
      <c r="GX2204" s="141"/>
      <c r="GY2204" s="141"/>
      <c r="GZ2204" s="141"/>
      <c r="HA2204" s="141"/>
      <c r="HB2204" s="141"/>
      <c r="HC2204" s="141"/>
      <c r="HD2204" s="141"/>
      <c r="HE2204" s="141"/>
      <c r="HF2204" s="141"/>
      <c r="HG2204" s="141"/>
      <c r="HH2204" s="141"/>
      <c r="HI2204" s="141"/>
      <c r="HJ2204" s="141"/>
      <c r="HK2204" s="141"/>
      <c r="HL2204" s="141"/>
      <c r="HM2204" s="141"/>
      <c r="HN2204" s="141"/>
      <c r="HO2204" s="141"/>
      <c r="HP2204" s="141"/>
      <c r="HQ2204" s="141"/>
      <c r="HR2204" s="141"/>
      <c r="HS2204" s="141"/>
      <c r="HT2204" s="141"/>
      <c r="HU2204" s="141"/>
      <c r="HV2204" s="141"/>
      <c r="HW2204" s="141"/>
      <c r="HX2204" s="141"/>
      <c r="HY2204" s="141"/>
      <c r="HZ2204" s="141"/>
      <c r="IA2204" s="141"/>
      <c r="IB2204" s="141"/>
      <c r="IC2204" s="141"/>
      <c r="ID2204" s="141"/>
      <c r="IE2204" s="141"/>
      <c r="IF2204" s="141"/>
      <c r="IG2204" s="141"/>
      <c r="IH2204" s="141"/>
      <c r="II2204" s="141"/>
      <c r="IJ2204" s="141"/>
      <c r="IK2204" s="141"/>
      <c r="IL2204" s="141"/>
      <c r="IM2204" s="141"/>
      <c r="IN2204" s="141"/>
      <c r="IO2204" s="141"/>
      <c r="IP2204" s="141"/>
      <c r="IQ2204" s="141"/>
      <c r="IR2204" s="141"/>
      <c r="IS2204" s="141"/>
      <c r="IT2204" s="141"/>
      <c r="IU2204" s="141"/>
      <c r="IV2204" s="141"/>
      <c r="IW2204" s="141"/>
      <c r="IX2204" s="141"/>
      <c r="IY2204" s="141"/>
      <c r="IZ2204" s="141"/>
      <c r="JA2204" s="141"/>
      <c r="JB2204" s="141"/>
      <c r="JC2204" s="141"/>
      <c r="JD2204" s="141"/>
      <c r="JE2204" s="141"/>
      <c r="JF2204" s="141"/>
    </row>
    <row r="2205" spans="1:266" s="832" customFormat="1" ht="105" x14ac:dyDescent="0.25">
      <c r="A2205" s="207"/>
      <c r="B2205" s="207"/>
      <c r="C2205" s="207"/>
      <c r="D2205" s="207"/>
      <c r="E2205" s="611" t="s">
        <v>449</v>
      </c>
      <c r="F2205" s="162"/>
      <c r="G2205" s="163"/>
      <c r="H2205" s="1897"/>
      <c r="I2205" s="731"/>
      <c r="J2205" s="731">
        <f t="shared" ref="J2205:J2210" si="843">J2147</f>
        <v>0</v>
      </c>
      <c r="K2205" s="2900"/>
      <c r="L2205" s="2548"/>
      <c r="M2205" s="2548"/>
      <c r="N2205" s="2549"/>
      <c r="O2205" s="2549"/>
      <c r="P2205" s="2549"/>
      <c r="Q2205" s="2549"/>
      <c r="R2205" s="2549"/>
      <c r="S2205" s="2549"/>
      <c r="T2205" s="2809"/>
      <c r="U2205" s="2809"/>
      <c r="V2205" s="2809"/>
      <c r="W2205" s="2809"/>
      <c r="X2205" s="2809">
        <f t="shared" ref="X2205:AE2205" si="844">X2147</f>
        <v>0</v>
      </c>
      <c r="Y2205" s="2809">
        <f t="shared" si="844"/>
        <v>0</v>
      </c>
      <c r="Z2205" s="2810">
        <f t="shared" si="844"/>
        <v>0</v>
      </c>
      <c r="AA2205" s="2809">
        <f t="shared" si="844"/>
        <v>0</v>
      </c>
      <c r="AB2205" s="2809">
        <f t="shared" si="844"/>
        <v>0</v>
      </c>
      <c r="AC2205" s="2811">
        <f t="shared" si="844"/>
        <v>0</v>
      </c>
      <c r="AD2205" s="2811">
        <f t="shared" si="844"/>
        <v>0</v>
      </c>
      <c r="AE2205" s="2809">
        <f t="shared" si="844"/>
        <v>0</v>
      </c>
      <c r="AF2205" s="908"/>
      <c r="AG2205" s="2616"/>
      <c r="AH2205" s="2272"/>
      <c r="AI2205" s="2997"/>
      <c r="AJ2205" s="141"/>
      <c r="AK2205" s="141"/>
      <c r="AL2205" s="141"/>
      <c r="AM2205" s="141"/>
      <c r="AN2205" s="141"/>
      <c r="AO2205" s="141"/>
      <c r="AP2205" s="141"/>
      <c r="AQ2205" s="141"/>
      <c r="AR2205" s="141"/>
      <c r="AS2205" s="141"/>
      <c r="AT2205" s="141"/>
      <c r="AU2205" s="141"/>
      <c r="AV2205" s="141"/>
      <c r="AW2205" s="141"/>
      <c r="AX2205" s="141"/>
      <c r="AY2205" s="141"/>
      <c r="AZ2205" s="141"/>
      <c r="BA2205" s="141"/>
      <c r="BB2205" s="141"/>
      <c r="BC2205" s="141"/>
      <c r="BD2205" s="141"/>
      <c r="BE2205" s="141"/>
      <c r="BF2205" s="141"/>
      <c r="BG2205" s="141"/>
      <c r="BH2205" s="141"/>
      <c r="BI2205" s="141"/>
      <c r="BJ2205" s="141"/>
      <c r="BK2205" s="141"/>
      <c r="BL2205" s="141"/>
      <c r="BM2205" s="141"/>
      <c r="BN2205" s="141"/>
      <c r="BO2205" s="141"/>
      <c r="BP2205" s="141"/>
      <c r="BQ2205" s="141"/>
      <c r="BR2205" s="141"/>
      <c r="BS2205" s="141"/>
      <c r="BT2205" s="141"/>
      <c r="BU2205" s="141"/>
      <c r="BV2205" s="141"/>
      <c r="BW2205" s="141"/>
      <c r="BX2205" s="141"/>
      <c r="BY2205" s="141"/>
      <c r="BZ2205" s="141"/>
      <c r="CA2205" s="141"/>
      <c r="CB2205" s="141"/>
      <c r="CC2205" s="141"/>
      <c r="CD2205" s="141"/>
      <c r="CE2205" s="141"/>
      <c r="CF2205" s="141"/>
      <c r="CG2205" s="141"/>
      <c r="CH2205" s="141"/>
      <c r="CI2205" s="141"/>
      <c r="CJ2205" s="141"/>
      <c r="CK2205" s="141"/>
      <c r="CL2205" s="141"/>
      <c r="CM2205" s="141"/>
      <c r="CN2205" s="141"/>
      <c r="CO2205" s="141"/>
      <c r="CP2205" s="141"/>
      <c r="CQ2205" s="141"/>
      <c r="CR2205" s="141"/>
      <c r="CS2205" s="141"/>
      <c r="CT2205" s="141"/>
      <c r="CU2205" s="141"/>
      <c r="CV2205" s="141"/>
      <c r="CW2205" s="141"/>
      <c r="CX2205" s="141"/>
      <c r="CY2205" s="141"/>
      <c r="CZ2205" s="141"/>
      <c r="DA2205" s="141"/>
      <c r="DB2205" s="141"/>
      <c r="DC2205" s="141"/>
      <c r="DD2205" s="141"/>
      <c r="DE2205" s="141"/>
      <c r="DF2205" s="141"/>
      <c r="DG2205" s="141"/>
      <c r="DH2205" s="141"/>
      <c r="DI2205" s="141"/>
      <c r="DJ2205" s="141"/>
      <c r="DK2205" s="141"/>
      <c r="DL2205" s="141"/>
      <c r="DM2205" s="141"/>
      <c r="DN2205" s="141"/>
      <c r="DO2205" s="141"/>
      <c r="DP2205" s="141"/>
      <c r="DQ2205" s="141"/>
      <c r="DR2205" s="141"/>
      <c r="DS2205" s="141"/>
      <c r="DT2205" s="141"/>
      <c r="DU2205" s="141"/>
      <c r="DV2205" s="141"/>
      <c r="DW2205" s="141"/>
      <c r="DX2205" s="141"/>
      <c r="DY2205" s="141"/>
      <c r="DZ2205" s="141"/>
      <c r="EA2205" s="141"/>
      <c r="EB2205" s="141"/>
      <c r="EC2205" s="141"/>
      <c r="ED2205" s="141"/>
      <c r="EE2205" s="141"/>
      <c r="EF2205" s="141"/>
      <c r="EG2205" s="141"/>
      <c r="EH2205" s="141"/>
      <c r="EI2205" s="141"/>
      <c r="EJ2205" s="141"/>
      <c r="EK2205" s="141"/>
      <c r="EL2205" s="141"/>
      <c r="EM2205" s="141"/>
      <c r="EN2205" s="141"/>
      <c r="EO2205" s="141"/>
      <c r="EP2205" s="141"/>
      <c r="EQ2205" s="141"/>
      <c r="ER2205" s="141"/>
      <c r="ES2205" s="141"/>
      <c r="ET2205" s="141"/>
      <c r="EU2205" s="141"/>
      <c r="EV2205" s="141"/>
      <c r="EW2205" s="141"/>
      <c r="EX2205" s="141"/>
      <c r="EY2205" s="141"/>
      <c r="EZ2205" s="141"/>
      <c r="FA2205" s="141"/>
      <c r="FB2205" s="141"/>
      <c r="FC2205" s="141"/>
      <c r="FD2205" s="141"/>
      <c r="FE2205" s="141"/>
      <c r="FF2205" s="141"/>
      <c r="FG2205" s="141"/>
      <c r="FH2205" s="141"/>
      <c r="FI2205" s="141"/>
      <c r="FJ2205" s="141"/>
      <c r="FK2205" s="141"/>
      <c r="FL2205" s="141"/>
      <c r="FM2205" s="141"/>
      <c r="FN2205" s="141"/>
      <c r="FO2205" s="141"/>
      <c r="FP2205" s="141"/>
      <c r="FQ2205" s="141"/>
      <c r="FR2205" s="141"/>
      <c r="FS2205" s="141"/>
      <c r="FT2205" s="141"/>
      <c r="FU2205" s="141"/>
      <c r="FV2205" s="141"/>
      <c r="FW2205" s="141"/>
      <c r="FX2205" s="141"/>
      <c r="FY2205" s="141"/>
      <c r="FZ2205" s="141"/>
      <c r="GA2205" s="141"/>
      <c r="GB2205" s="141"/>
      <c r="GC2205" s="141"/>
      <c r="GD2205" s="141"/>
      <c r="GE2205" s="141"/>
      <c r="GF2205" s="141"/>
      <c r="GG2205" s="141"/>
      <c r="GH2205" s="141"/>
      <c r="GI2205" s="141"/>
      <c r="GJ2205" s="141"/>
      <c r="GK2205" s="141"/>
      <c r="GL2205" s="141"/>
      <c r="GM2205" s="141"/>
      <c r="GN2205" s="141"/>
      <c r="GO2205" s="141"/>
      <c r="GP2205" s="141"/>
      <c r="GQ2205" s="141"/>
      <c r="GR2205" s="141"/>
      <c r="GS2205" s="141"/>
      <c r="GT2205" s="141"/>
      <c r="GU2205" s="141"/>
      <c r="GV2205" s="141"/>
      <c r="GW2205" s="141"/>
      <c r="GX2205" s="141"/>
      <c r="GY2205" s="141"/>
      <c r="GZ2205" s="141"/>
      <c r="HA2205" s="141"/>
      <c r="HB2205" s="141"/>
      <c r="HC2205" s="141"/>
      <c r="HD2205" s="141"/>
      <c r="HE2205" s="141"/>
      <c r="HF2205" s="141"/>
      <c r="HG2205" s="141"/>
      <c r="HH2205" s="141"/>
      <c r="HI2205" s="141"/>
      <c r="HJ2205" s="141"/>
      <c r="HK2205" s="141"/>
      <c r="HL2205" s="141"/>
      <c r="HM2205" s="141"/>
      <c r="HN2205" s="141"/>
      <c r="HO2205" s="141"/>
      <c r="HP2205" s="141"/>
      <c r="HQ2205" s="141"/>
      <c r="HR2205" s="141"/>
      <c r="HS2205" s="141"/>
      <c r="HT2205" s="141"/>
      <c r="HU2205" s="141"/>
      <c r="HV2205" s="141"/>
      <c r="HW2205" s="141"/>
      <c r="HX2205" s="141"/>
      <c r="HY2205" s="141"/>
      <c r="HZ2205" s="141"/>
      <c r="IA2205" s="141"/>
      <c r="IB2205" s="141"/>
      <c r="IC2205" s="141"/>
      <c r="ID2205" s="141"/>
      <c r="IE2205" s="141"/>
      <c r="IF2205" s="141"/>
      <c r="IG2205" s="141"/>
      <c r="IH2205" s="141"/>
      <c r="II2205" s="141"/>
      <c r="IJ2205" s="141"/>
      <c r="IK2205" s="141"/>
      <c r="IL2205" s="141"/>
      <c r="IM2205" s="141"/>
      <c r="IN2205" s="141"/>
      <c r="IO2205" s="141"/>
      <c r="IP2205" s="141"/>
      <c r="IQ2205" s="141"/>
      <c r="IR2205" s="141"/>
      <c r="IS2205" s="141"/>
      <c r="IT2205" s="141"/>
      <c r="IU2205" s="141"/>
      <c r="IV2205" s="141"/>
      <c r="IW2205" s="141"/>
      <c r="IX2205" s="141"/>
      <c r="IY2205" s="141"/>
      <c r="IZ2205" s="141"/>
      <c r="JA2205" s="141"/>
      <c r="JB2205" s="141"/>
      <c r="JC2205" s="141"/>
      <c r="JD2205" s="141"/>
      <c r="JE2205" s="141"/>
      <c r="JF2205" s="141"/>
    </row>
    <row r="2206" spans="1:266" s="832" customFormat="1" ht="28.5" x14ac:dyDescent="0.25">
      <c r="A2206" s="207"/>
      <c r="B2206" s="207"/>
      <c r="C2206" s="207"/>
      <c r="D2206" s="207"/>
      <c r="E2206" s="1017" t="s">
        <v>468</v>
      </c>
      <c r="F2206" s="162"/>
      <c r="G2206" s="163"/>
      <c r="H2206" s="1897"/>
      <c r="I2206" s="731"/>
      <c r="J2206" s="731">
        <f t="shared" si="843"/>
        <v>0</v>
      </c>
      <c r="K2206" s="2900" t="e">
        <f>K2148</f>
        <v>#DIV/0!</v>
      </c>
      <c r="L2206" s="2548"/>
      <c r="M2206" s="2548"/>
      <c r="N2206" s="2549"/>
      <c r="O2206" s="2549"/>
      <c r="P2206" s="2549"/>
      <c r="Q2206" s="2549"/>
      <c r="R2206" s="2549"/>
      <c r="S2206" s="2549"/>
      <c r="T2206" s="731"/>
      <c r="U2206" s="731"/>
      <c r="V2206" s="731"/>
      <c r="W2206" s="731"/>
      <c r="X2206" s="731">
        <f t="shared" ref="X2206:AE2206" si="845">X2148</f>
        <v>0</v>
      </c>
      <c r="Y2206" s="2546">
        <f t="shared" si="845"/>
        <v>0</v>
      </c>
      <c r="Z2206" s="2546">
        <f t="shared" si="845"/>
        <v>0</v>
      </c>
      <c r="AA2206" s="2546">
        <f t="shared" si="845"/>
        <v>0</v>
      </c>
      <c r="AB2206" s="2546">
        <f t="shared" si="845"/>
        <v>0</v>
      </c>
      <c r="AC2206" s="2546">
        <f t="shared" si="845"/>
        <v>0</v>
      </c>
      <c r="AD2206" s="2546">
        <f t="shared" si="845"/>
        <v>0</v>
      </c>
      <c r="AE2206" s="2546">
        <f t="shared" si="845"/>
        <v>0</v>
      </c>
      <c r="AF2206" s="908"/>
      <c r="AG2206" s="2616"/>
      <c r="AH2206" s="2272"/>
      <c r="AI2206" s="2997"/>
      <c r="AJ2206" s="141"/>
      <c r="AK2206" s="141"/>
      <c r="AL2206" s="141"/>
      <c r="AM2206" s="141"/>
      <c r="AN2206" s="141"/>
      <c r="AO2206" s="141"/>
      <c r="AP2206" s="141"/>
      <c r="AQ2206" s="141"/>
      <c r="AR2206" s="141"/>
      <c r="AS2206" s="141"/>
      <c r="AT2206" s="141"/>
      <c r="AU2206" s="141"/>
      <c r="AV2206" s="141"/>
      <c r="AW2206" s="141"/>
      <c r="AX2206" s="141"/>
      <c r="AY2206" s="141"/>
      <c r="AZ2206" s="141"/>
      <c r="BA2206" s="141"/>
      <c r="BB2206" s="141"/>
      <c r="BC2206" s="141"/>
      <c r="BD2206" s="141"/>
      <c r="BE2206" s="141"/>
      <c r="BF2206" s="141"/>
      <c r="BG2206" s="141"/>
      <c r="BH2206" s="141"/>
      <c r="BI2206" s="141"/>
      <c r="BJ2206" s="141"/>
      <c r="BK2206" s="141"/>
      <c r="BL2206" s="141"/>
      <c r="BM2206" s="141"/>
      <c r="BN2206" s="141"/>
      <c r="BO2206" s="141"/>
      <c r="BP2206" s="141"/>
      <c r="BQ2206" s="141"/>
      <c r="BR2206" s="141"/>
      <c r="BS2206" s="141"/>
      <c r="BT2206" s="141"/>
      <c r="BU2206" s="141"/>
      <c r="BV2206" s="141"/>
      <c r="BW2206" s="141"/>
      <c r="BX2206" s="141"/>
      <c r="BY2206" s="141"/>
      <c r="BZ2206" s="141"/>
      <c r="CA2206" s="141"/>
      <c r="CB2206" s="141"/>
      <c r="CC2206" s="141"/>
      <c r="CD2206" s="141"/>
      <c r="CE2206" s="141"/>
      <c r="CF2206" s="141"/>
      <c r="CG2206" s="141"/>
      <c r="CH2206" s="141"/>
      <c r="CI2206" s="141"/>
      <c r="CJ2206" s="141"/>
      <c r="CK2206" s="141"/>
      <c r="CL2206" s="141"/>
      <c r="CM2206" s="141"/>
      <c r="CN2206" s="141"/>
      <c r="CO2206" s="141"/>
      <c r="CP2206" s="141"/>
      <c r="CQ2206" s="141"/>
      <c r="CR2206" s="141"/>
      <c r="CS2206" s="141"/>
      <c r="CT2206" s="141"/>
      <c r="CU2206" s="141"/>
      <c r="CV2206" s="141"/>
      <c r="CW2206" s="141"/>
      <c r="CX2206" s="141"/>
      <c r="CY2206" s="141"/>
      <c r="CZ2206" s="141"/>
      <c r="DA2206" s="141"/>
      <c r="DB2206" s="141"/>
      <c r="DC2206" s="141"/>
      <c r="DD2206" s="141"/>
      <c r="DE2206" s="141"/>
      <c r="DF2206" s="141"/>
      <c r="DG2206" s="141"/>
      <c r="DH2206" s="141"/>
      <c r="DI2206" s="141"/>
      <c r="DJ2206" s="141"/>
      <c r="DK2206" s="141"/>
      <c r="DL2206" s="141"/>
      <c r="DM2206" s="141"/>
      <c r="DN2206" s="141"/>
      <c r="DO2206" s="141"/>
      <c r="DP2206" s="141"/>
      <c r="DQ2206" s="141"/>
      <c r="DR2206" s="141"/>
      <c r="DS2206" s="141"/>
      <c r="DT2206" s="141"/>
      <c r="DU2206" s="141"/>
      <c r="DV2206" s="141"/>
      <c r="DW2206" s="141"/>
      <c r="DX2206" s="141"/>
      <c r="DY2206" s="141"/>
      <c r="DZ2206" s="141"/>
      <c r="EA2206" s="141"/>
      <c r="EB2206" s="141"/>
      <c r="EC2206" s="141"/>
      <c r="ED2206" s="141"/>
      <c r="EE2206" s="141"/>
      <c r="EF2206" s="141"/>
      <c r="EG2206" s="141"/>
      <c r="EH2206" s="141"/>
      <c r="EI2206" s="141"/>
      <c r="EJ2206" s="141"/>
      <c r="EK2206" s="141"/>
      <c r="EL2206" s="141"/>
      <c r="EM2206" s="141"/>
      <c r="EN2206" s="141"/>
      <c r="EO2206" s="141"/>
      <c r="EP2206" s="141"/>
      <c r="EQ2206" s="141"/>
      <c r="ER2206" s="141"/>
      <c r="ES2206" s="141"/>
      <c r="ET2206" s="141"/>
      <c r="EU2206" s="141"/>
      <c r="EV2206" s="141"/>
      <c r="EW2206" s="141"/>
      <c r="EX2206" s="141"/>
      <c r="EY2206" s="141"/>
      <c r="EZ2206" s="141"/>
      <c r="FA2206" s="141"/>
      <c r="FB2206" s="141"/>
      <c r="FC2206" s="141"/>
      <c r="FD2206" s="141"/>
      <c r="FE2206" s="141"/>
      <c r="FF2206" s="141"/>
      <c r="FG2206" s="141"/>
      <c r="FH2206" s="141"/>
      <c r="FI2206" s="141"/>
      <c r="FJ2206" s="141"/>
      <c r="FK2206" s="141"/>
      <c r="FL2206" s="141"/>
      <c r="FM2206" s="141"/>
      <c r="FN2206" s="141"/>
      <c r="FO2206" s="141"/>
      <c r="FP2206" s="141"/>
      <c r="FQ2206" s="141"/>
      <c r="FR2206" s="141"/>
      <c r="FS2206" s="141"/>
      <c r="FT2206" s="141"/>
      <c r="FU2206" s="141"/>
      <c r="FV2206" s="141"/>
      <c r="FW2206" s="141"/>
      <c r="FX2206" s="141"/>
      <c r="FY2206" s="141"/>
      <c r="FZ2206" s="141"/>
      <c r="GA2206" s="141"/>
      <c r="GB2206" s="141"/>
      <c r="GC2206" s="141"/>
      <c r="GD2206" s="141"/>
      <c r="GE2206" s="141"/>
      <c r="GF2206" s="141"/>
      <c r="GG2206" s="141"/>
      <c r="GH2206" s="141"/>
      <c r="GI2206" s="141"/>
      <c r="GJ2206" s="141"/>
      <c r="GK2206" s="141"/>
      <c r="GL2206" s="141"/>
      <c r="GM2206" s="141"/>
      <c r="GN2206" s="141"/>
      <c r="GO2206" s="141"/>
      <c r="GP2206" s="141"/>
      <c r="GQ2206" s="141"/>
      <c r="GR2206" s="141"/>
      <c r="GS2206" s="141"/>
      <c r="GT2206" s="141"/>
      <c r="GU2206" s="141"/>
      <c r="GV2206" s="141"/>
      <c r="GW2206" s="141"/>
      <c r="GX2206" s="141"/>
      <c r="GY2206" s="141"/>
      <c r="GZ2206" s="141"/>
      <c r="HA2206" s="141"/>
      <c r="HB2206" s="141"/>
      <c r="HC2206" s="141"/>
      <c r="HD2206" s="141"/>
      <c r="HE2206" s="141"/>
      <c r="HF2206" s="141"/>
      <c r="HG2206" s="141"/>
      <c r="HH2206" s="141"/>
      <c r="HI2206" s="141"/>
      <c r="HJ2206" s="141"/>
      <c r="HK2206" s="141"/>
      <c r="HL2206" s="141"/>
      <c r="HM2206" s="141"/>
      <c r="HN2206" s="141"/>
      <c r="HO2206" s="141"/>
      <c r="HP2206" s="141"/>
      <c r="HQ2206" s="141"/>
      <c r="HR2206" s="141"/>
      <c r="HS2206" s="141"/>
      <c r="HT2206" s="141"/>
      <c r="HU2206" s="141"/>
      <c r="HV2206" s="141"/>
      <c r="HW2206" s="141"/>
      <c r="HX2206" s="141"/>
      <c r="HY2206" s="141"/>
      <c r="HZ2206" s="141"/>
      <c r="IA2206" s="141"/>
      <c r="IB2206" s="141"/>
      <c r="IC2206" s="141"/>
      <c r="ID2206" s="141"/>
      <c r="IE2206" s="141"/>
      <c r="IF2206" s="141"/>
      <c r="IG2206" s="141"/>
      <c r="IH2206" s="141"/>
      <c r="II2206" s="141"/>
      <c r="IJ2206" s="141"/>
      <c r="IK2206" s="141"/>
      <c r="IL2206" s="141"/>
      <c r="IM2206" s="141"/>
      <c r="IN2206" s="141"/>
      <c r="IO2206" s="141"/>
      <c r="IP2206" s="141"/>
      <c r="IQ2206" s="141"/>
      <c r="IR2206" s="141"/>
      <c r="IS2206" s="141"/>
      <c r="IT2206" s="141"/>
      <c r="IU2206" s="141"/>
      <c r="IV2206" s="141"/>
      <c r="IW2206" s="141"/>
      <c r="IX2206" s="141"/>
      <c r="IY2206" s="141"/>
      <c r="IZ2206" s="141"/>
      <c r="JA2206" s="141"/>
      <c r="JB2206" s="141"/>
      <c r="JC2206" s="141"/>
      <c r="JD2206" s="141"/>
      <c r="JE2206" s="141"/>
      <c r="JF2206" s="141"/>
    </row>
    <row r="2207" spans="1:266" s="832" customFormat="1" ht="29.25" x14ac:dyDescent="0.25">
      <c r="A2207" s="207"/>
      <c r="B2207" s="207">
        <v>1</v>
      </c>
      <c r="C2207" s="207"/>
      <c r="D2207" s="207"/>
      <c r="E2207" s="610" t="s">
        <v>311</v>
      </c>
      <c r="F2207" s="163"/>
      <c r="G2207" s="163"/>
      <c r="H2207" s="1897"/>
      <c r="I2207" s="731"/>
      <c r="J2207" s="731">
        <f t="shared" si="843"/>
        <v>1.0191489361702126</v>
      </c>
      <c r="K2207" s="731" t="e">
        <f>K2149</f>
        <v>#DIV/0!</v>
      </c>
      <c r="L2207" s="2548"/>
      <c r="M2207" s="2548"/>
      <c r="N2207" s="2549"/>
      <c r="O2207" s="2549"/>
      <c r="P2207" s="2549"/>
      <c r="Q2207" s="2549"/>
      <c r="R2207" s="2549"/>
      <c r="S2207" s="2549"/>
      <c r="T2207" s="2809"/>
      <c r="U2207" s="2809"/>
      <c r="V2207" s="2809"/>
      <c r="W2207" s="2809"/>
      <c r="X2207" s="2809">
        <f t="shared" ref="X2207:AE2207" si="846">X2149</f>
        <v>0</v>
      </c>
      <c r="Y2207" s="2809">
        <f t="shared" si="846"/>
        <v>0</v>
      </c>
      <c r="Z2207" s="2810">
        <f t="shared" si="846"/>
        <v>0</v>
      </c>
      <c r="AA2207" s="2809">
        <f t="shared" si="846"/>
        <v>0</v>
      </c>
      <c r="AB2207" s="2809">
        <f t="shared" si="846"/>
        <v>0</v>
      </c>
      <c r="AC2207" s="2811">
        <f t="shared" si="846"/>
        <v>0</v>
      </c>
      <c r="AD2207" s="2811">
        <f t="shared" si="846"/>
        <v>0</v>
      </c>
      <c r="AE2207" s="2809">
        <f t="shared" si="846"/>
        <v>0</v>
      </c>
      <c r="AF2207" s="908"/>
      <c r="AG2207" s="2616"/>
      <c r="AH2207" s="2272"/>
      <c r="AI2207" s="2997"/>
      <c r="AJ2207" s="141"/>
      <c r="AK2207" s="141"/>
      <c r="AL2207" s="141"/>
      <c r="AM2207" s="141"/>
      <c r="AN2207" s="141"/>
      <c r="AO2207" s="141"/>
      <c r="AP2207" s="141"/>
      <c r="AQ2207" s="141"/>
      <c r="AR2207" s="141"/>
      <c r="AS2207" s="141"/>
      <c r="AT2207" s="141"/>
      <c r="AU2207" s="141"/>
      <c r="AV2207" s="141"/>
      <c r="AW2207" s="141"/>
      <c r="AX2207" s="141"/>
      <c r="AY2207" s="141"/>
      <c r="AZ2207" s="141"/>
      <c r="BA2207" s="141"/>
      <c r="BB2207" s="141"/>
      <c r="BC2207" s="141"/>
      <c r="BD2207" s="141"/>
      <c r="BE2207" s="141"/>
      <c r="BF2207" s="141"/>
      <c r="BG2207" s="141"/>
      <c r="BH2207" s="141"/>
      <c r="BI2207" s="141"/>
      <c r="BJ2207" s="141"/>
      <c r="BK2207" s="141"/>
      <c r="BL2207" s="141"/>
      <c r="BM2207" s="141"/>
      <c r="BN2207" s="141"/>
      <c r="BO2207" s="141"/>
      <c r="BP2207" s="141"/>
      <c r="BQ2207" s="141"/>
      <c r="BR2207" s="141"/>
      <c r="BS2207" s="141"/>
      <c r="BT2207" s="141"/>
      <c r="BU2207" s="141"/>
      <c r="BV2207" s="141"/>
      <c r="BW2207" s="141"/>
      <c r="BX2207" s="141"/>
      <c r="BY2207" s="141"/>
      <c r="BZ2207" s="141"/>
      <c r="CA2207" s="141"/>
      <c r="CB2207" s="141"/>
      <c r="CC2207" s="141"/>
      <c r="CD2207" s="141"/>
      <c r="CE2207" s="141"/>
      <c r="CF2207" s="141"/>
      <c r="CG2207" s="141"/>
      <c r="CH2207" s="141"/>
      <c r="CI2207" s="141"/>
      <c r="CJ2207" s="141"/>
      <c r="CK2207" s="141"/>
      <c r="CL2207" s="141"/>
      <c r="CM2207" s="141"/>
      <c r="CN2207" s="141"/>
      <c r="CO2207" s="141"/>
      <c r="CP2207" s="141"/>
      <c r="CQ2207" s="141"/>
      <c r="CR2207" s="141"/>
      <c r="CS2207" s="141"/>
      <c r="CT2207" s="141"/>
      <c r="CU2207" s="141"/>
      <c r="CV2207" s="141"/>
      <c r="CW2207" s="141"/>
      <c r="CX2207" s="141"/>
      <c r="CY2207" s="141"/>
      <c r="CZ2207" s="141"/>
      <c r="DA2207" s="141"/>
      <c r="DB2207" s="141"/>
      <c r="DC2207" s="141"/>
      <c r="DD2207" s="141"/>
      <c r="DE2207" s="141"/>
      <c r="DF2207" s="141"/>
      <c r="DG2207" s="141"/>
      <c r="DH2207" s="141"/>
      <c r="DI2207" s="141"/>
      <c r="DJ2207" s="141"/>
      <c r="DK2207" s="141"/>
      <c r="DL2207" s="141"/>
      <c r="DM2207" s="141"/>
      <c r="DN2207" s="141"/>
      <c r="DO2207" s="141"/>
      <c r="DP2207" s="141"/>
      <c r="DQ2207" s="141"/>
      <c r="DR2207" s="141"/>
      <c r="DS2207" s="141"/>
      <c r="DT2207" s="141"/>
      <c r="DU2207" s="141"/>
      <c r="DV2207" s="141"/>
      <c r="DW2207" s="141"/>
      <c r="DX2207" s="141"/>
      <c r="DY2207" s="141"/>
      <c r="DZ2207" s="141"/>
      <c r="EA2207" s="141"/>
      <c r="EB2207" s="141"/>
      <c r="EC2207" s="141"/>
      <c r="ED2207" s="141"/>
      <c r="EE2207" s="141"/>
      <c r="EF2207" s="141"/>
      <c r="EG2207" s="141"/>
      <c r="EH2207" s="141"/>
      <c r="EI2207" s="141"/>
      <c r="EJ2207" s="141"/>
      <c r="EK2207" s="141"/>
      <c r="EL2207" s="141"/>
      <c r="EM2207" s="141"/>
      <c r="EN2207" s="141"/>
      <c r="EO2207" s="141"/>
      <c r="EP2207" s="141"/>
      <c r="EQ2207" s="141"/>
      <c r="ER2207" s="141"/>
      <c r="ES2207" s="141"/>
      <c r="ET2207" s="141"/>
      <c r="EU2207" s="141"/>
      <c r="EV2207" s="141"/>
      <c r="EW2207" s="141"/>
      <c r="EX2207" s="141"/>
      <c r="EY2207" s="141"/>
      <c r="EZ2207" s="141"/>
      <c r="FA2207" s="141"/>
      <c r="FB2207" s="141"/>
      <c r="FC2207" s="141"/>
      <c r="FD2207" s="141"/>
      <c r="FE2207" s="141"/>
      <c r="FF2207" s="141"/>
      <c r="FG2207" s="141"/>
      <c r="FH2207" s="141"/>
      <c r="FI2207" s="141"/>
      <c r="FJ2207" s="141"/>
      <c r="FK2207" s="141"/>
      <c r="FL2207" s="141"/>
      <c r="FM2207" s="141"/>
      <c r="FN2207" s="141"/>
      <c r="FO2207" s="141"/>
      <c r="FP2207" s="141"/>
      <c r="FQ2207" s="141"/>
      <c r="FR2207" s="141"/>
      <c r="FS2207" s="141"/>
      <c r="FT2207" s="141"/>
      <c r="FU2207" s="141"/>
      <c r="FV2207" s="141"/>
      <c r="FW2207" s="141"/>
      <c r="FX2207" s="141"/>
      <c r="FY2207" s="141"/>
      <c r="FZ2207" s="141"/>
      <c r="GA2207" s="141"/>
      <c r="GB2207" s="141"/>
      <c r="GC2207" s="141"/>
      <c r="GD2207" s="141"/>
      <c r="GE2207" s="141"/>
      <c r="GF2207" s="141"/>
      <c r="GG2207" s="141"/>
      <c r="GH2207" s="141"/>
      <c r="GI2207" s="141"/>
      <c r="GJ2207" s="141"/>
      <c r="GK2207" s="141"/>
      <c r="GL2207" s="141"/>
      <c r="GM2207" s="141"/>
      <c r="GN2207" s="141"/>
      <c r="GO2207" s="141"/>
      <c r="GP2207" s="141"/>
      <c r="GQ2207" s="141"/>
      <c r="GR2207" s="141"/>
      <c r="GS2207" s="141"/>
      <c r="GT2207" s="141"/>
      <c r="GU2207" s="141"/>
      <c r="GV2207" s="141"/>
      <c r="GW2207" s="141"/>
      <c r="GX2207" s="141"/>
      <c r="GY2207" s="141"/>
      <c r="GZ2207" s="141"/>
      <c r="HA2207" s="141"/>
      <c r="HB2207" s="141"/>
      <c r="HC2207" s="141"/>
      <c r="HD2207" s="141"/>
      <c r="HE2207" s="141"/>
      <c r="HF2207" s="141"/>
      <c r="HG2207" s="141"/>
      <c r="HH2207" s="141"/>
      <c r="HI2207" s="141"/>
      <c r="HJ2207" s="141"/>
      <c r="HK2207" s="141"/>
      <c r="HL2207" s="141"/>
      <c r="HM2207" s="141"/>
      <c r="HN2207" s="141"/>
      <c r="HO2207" s="141"/>
      <c r="HP2207" s="141"/>
      <c r="HQ2207" s="141"/>
      <c r="HR2207" s="141"/>
      <c r="HS2207" s="141"/>
      <c r="HT2207" s="141"/>
      <c r="HU2207" s="141"/>
      <c r="HV2207" s="141"/>
      <c r="HW2207" s="141"/>
      <c r="HX2207" s="141"/>
      <c r="HY2207" s="141"/>
      <c r="HZ2207" s="141"/>
      <c r="IA2207" s="141"/>
      <c r="IB2207" s="141"/>
      <c r="IC2207" s="141"/>
      <c r="ID2207" s="141"/>
      <c r="IE2207" s="141"/>
      <c r="IF2207" s="141"/>
      <c r="IG2207" s="141"/>
      <c r="IH2207" s="141"/>
      <c r="II2207" s="141"/>
      <c r="IJ2207" s="141"/>
      <c r="IK2207" s="141"/>
      <c r="IL2207" s="141"/>
      <c r="IM2207" s="141"/>
      <c r="IN2207" s="141"/>
      <c r="IO2207" s="141"/>
      <c r="IP2207" s="141"/>
      <c r="IQ2207" s="141"/>
      <c r="IR2207" s="141"/>
      <c r="IS2207" s="141"/>
      <c r="IT2207" s="141"/>
      <c r="IU2207" s="141"/>
      <c r="IV2207" s="141"/>
      <c r="IW2207" s="141"/>
      <c r="IX2207" s="141"/>
      <c r="IY2207" s="141"/>
      <c r="IZ2207" s="141"/>
      <c r="JA2207" s="141"/>
      <c r="JB2207" s="141"/>
      <c r="JC2207" s="141"/>
      <c r="JD2207" s="141"/>
      <c r="JE2207" s="141"/>
      <c r="JF2207" s="141"/>
    </row>
    <row r="2208" spans="1:266" s="832" customFormat="1" x14ac:dyDescent="0.25">
      <c r="A2208" s="207"/>
      <c r="B2208" s="207">
        <v>1</v>
      </c>
      <c r="C2208" s="207"/>
      <c r="D2208" s="207"/>
      <c r="E2208" s="610" t="s">
        <v>319</v>
      </c>
      <c r="F2208" s="163"/>
      <c r="G2208" s="163"/>
      <c r="H2208" s="1897"/>
      <c r="I2208" s="731"/>
      <c r="J2208" s="731">
        <f t="shared" si="843"/>
        <v>0</v>
      </c>
      <c r="K2208" s="731">
        <f>K2150</f>
        <v>0</v>
      </c>
      <c r="L2208" s="2548"/>
      <c r="M2208" s="2548"/>
      <c r="N2208" s="2549"/>
      <c r="O2208" s="2549"/>
      <c r="P2208" s="2549"/>
      <c r="Q2208" s="2549"/>
      <c r="R2208" s="2549"/>
      <c r="S2208" s="2549"/>
      <c r="T2208" s="2809"/>
      <c r="U2208" s="2809"/>
      <c r="V2208" s="2809"/>
      <c r="W2208" s="2809"/>
      <c r="X2208" s="2809">
        <f t="shared" ref="X2208:AE2208" si="847">X2150</f>
        <v>0</v>
      </c>
      <c r="Y2208" s="2809">
        <f t="shared" si="847"/>
        <v>0</v>
      </c>
      <c r="Z2208" s="2810">
        <f t="shared" si="847"/>
        <v>0</v>
      </c>
      <c r="AA2208" s="2809">
        <f t="shared" si="847"/>
        <v>0</v>
      </c>
      <c r="AB2208" s="2809">
        <f t="shared" si="847"/>
        <v>0</v>
      </c>
      <c r="AC2208" s="2811">
        <f t="shared" si="847"/>
        <v>0</v>
      </c>
      <c r="AD2208" s="2811">
        <f t="shared" si="847"/>
        <v>0</v>
      </c>
      <c r="AE2208" s="2809">
        <f t="shared" si="847"/>
        <v>0</v>
      </c>
      <c r="AF2208" s="908"/>
      <c r="AG2208" s="2616"/>
      <c r="AH2208" s="2272"/>
      <c r="AI2208" s="2997"/>
      <c r="AJ2208" s="141"/>
      <c r="AK2208" s="141"/>
      <c r="AL2208" s="141"/>
      <c r="AM2208" s="141"/>
      <c r="AN2208" s="141"/>
      <c r="AO2208" s="141"/>
      <c r="AP2208" s="141"/>
      <c r="AQ2208" s="141"/>
      <c r="AR2208" s="141"/>
      <c r="AS2208" s="141"/>
      <c r="AT2208" s="141"/>
      <c r="AU2208" s="141"/>
      <c r="AV2208" s="141"/>
      <c r="AW2208" s="141"/>
      <c r="AX2208" s="141"/>
      <c r="AY2208" s="141"/>
      <c r="AZ2208" s="141"/>
      <c r="BA2208" s="141"/>
      <c r="BB2208" s="141"/>
      <c r="BC2208" s="141"/>
      <c r="BD2208" s="141"/>
      <c r="BE2208" s="141"/>
      <c r="BF2208" s="141"/>
      <c r="BG2208" s="141"/>
      <c r="BH2208" s="141"/>
      <c r="BI2208" s="141"/>
      <c r="BJ2208" s="141"/>
      <c r="BK2208" s="141"/>
      <c r="BL2208" s="141"/>
      <c r="BM2208" s="141"/>
      <c r="BN2208" s="141"/>
      <c r="BO2208" s="141"/>
      <c r="BP2208" s="141"/>
      <c r="BQ2208" s="141"/>
      <c r="BR2208" s="141"/>
      <c r="BS2208" s="141"/>
      <c r="BT2208" s="141"/>
      <c r="BU2208" s="141"/>
      <c r="BV2208" s="141"/>
      <c r="BW2208" s="141"/>
      <c r="BX2208" s="141"/>
      <c r="BY2208" s="141"/>
      <c r="BZ2208" s="141"/>
      <c r="CA2208" s="141"/>
      <c r="CB2208" s="141"/>
      <c r="CC2208" s="141"/>
      <c r="CD2208" s="141"/>
      <c r="CE2208" s="141"/>
      <c r="CF2208" s="141"/>
      <c r="CG2208" s="141"/>
      <c r="CH2208" s="141"/>
      <c r="CI2208" s="141"/>
      <c r="CJ2208" s="141"/>
      <c r="CK2208" s="141"/>
      <c r="CL2208" s="141"/>
      <c r="CM2208" s="141"/>
      <c r="CN2208" s="141"/>
      <c r="CO2208" s="141"/>
      <c r="CP2208" s="141"/>
      <c r="CQ2208" s="141"/>
      <c r="CR2208" s="141"/>
      <c r="CS2208" s="141"/>
      <c r="CT2208" s="141"/>
      <c r="CU2208" s="141"/>
      <c r="CV2208" s="141"/>
      <c r="CW2208" s="141"/>
      <c r="CX2208" s="141"/>
      <c r="CY2208" s="141"/>
      <c r="CZ2208" s="141"/>
      <c r="DA2208" s="141"/>
      <c r="DB2208" s="141"/>
      <c r="DC2208" s="141"/>
      <c r="DD2208" s="141"/>
      <c r="DE2208" s="141"/>
      <c r="DF2208" s="141"/>
      <c r="DG2208" s="141"/>
      <c r="DH2208" s="141"/>
      <c r="DI2208" s="141"/>
      <c r="DJ2208" s="141"/>
      <c r="DK2208" s="141"/>
      <c r="DL2208" s="141"/>
      <c r="DM2208" s="141"/>
      <c r="DN2208" s="141"/>
      <c r="DO2208" s="141"/>
      <c r="DP2208" s="141"/>
      <c r="DQ2208" s="141"/>
      <c r="DR2208" s="141"/>
      <c r="DS2208" s="141"/>
      <c r="DT2208" s="141"/>
      <c r="DU2208" s="141"/>
      <c r="DV2208" s="141"/>
      <c r="DW2208" s="141"/>
      <c r="DX2208" s="141"/>
      <c r="DY2208" s="141"/>
      <c r="DZ2208" s="141"/>
      <c r="EA2208" s="141"/>
      <c r="EB2208" s="141"/>
      <c r="EC2208" s="141"/>
      <c r="ED2208" s="141"/>
      <c r="EE2208" s="141"/>
      <c r="EF2208" s="141"/>
      <c r="EG2208" s="141"/>
      <c r="EH2208" s="141"/>
      <c r="EI2208" s="141"/>
      <c r="EJ2208" s="141"/>
      <c r="EK2208" s="141"/>
      <c r="EL2208" s="141"/>
      <c r="EM2208" s="141"/>
      <c r="EN2208" s="141"/>
      <c r="EO2208" s="141"/>
      <c r="EP2208" s="141"/>
      <c r="EQ2208" s="141"/>
      <c r="ER2208" s="141"/>
      <c r="ES2208" s="141"/>
      <c r="ET2208" s="141"/>
      <c r="EU2208" s="141"/>
      <c r="EV2208" s="141"/>
      <c r="EW2208" s="141"/>
      <c r="EX2208" s="141"/>
      <c r="EY2208" s="141"/>
      <c r="EZ2208" s="141"/>
      <c r="FA2208" s="141"/>
      <c r="FB2208" s="141"/>
      <c r="FC2208" s="141"/>
      <c r="FD2208" s="141"/>
      <c r="FE2208" s="141"/>
      <c r="FF2208" s="141"/>
      <c r="FG2208" s="141"/>
      <c r="FH2208" s="141"/>
      <c r="FI2208" s="141"/>
      <c r="FJ2208" s="141"/>
      <c r="FK2208" s="141"/>
      <c r="FL2208" s="141"/>
      <c r="FM2208" s="141"/>
      <c r="FN2208" s="141"/>
      <c r="FO2208" s="141"/>
      <c r="FP2208" s="141"/>
      <c r="FQ2208" s="141"/>
      <c r="FR2208" s="141"/>
      <c r="FS2208" s="141"/>
      <c r="FT2208" s="141"/>
      <c r="FU2208" s="141"/>
      <c r="FV2208" s="141"/>
      <c r="FW2208" s="141"/>
      <c r="FX2208" s="141"/>
      <c r="FY2208" s="141"/>
      <c r="FZ2208" s="141"/>
      <c r="GA2208" s="141"/>
      <c r="GB2208" s="141"/>
      <c r="GC2208" s="141"/>
      <c r="GD2208" s="141"/>
      <c r="GE2208" s="141"/>
      <c r="GF2208" s="141"/>
      <c r="GG2208" s="141"/>
      <c r="GH2208" s="141"/>
      <c r="GI2208" s="141"/>
      <c r="GJ2208" s="141"/>
      <c r="GK2208" s="141"/>
      <c r="GL2208" s="141"/>
      <c r="GM2208" s="141"/>
      <c r="GN2208" s="141"/>
      <c r="GO2208" s="141"/>
      <c r="GP2208" s="141"/>
      <c r="GQ2208" s="141"/>
      <c r="GR2208" s="141"/>
      <c r="GS2208" s="141"/>
      <c r="GT2208" s="141"/>
      <c r="GU2208" s="141"/>
      <c r="GV2208" s="141"/>
      <c r="GW2208" s="141"/>
      <c r="GX2208" s="141"/>
      <c r="GY2208" s="141"/>
      <c r="GZ2208" s="141"/>
      <c r="HA2208" s="141"/>
      <c r="HB2208" s="141"/>
      <c r="HC2208" s="141"/>
      <c r="HD2208" s="141"/>
      <c r="HE2208" s="141"/>
      <c r="HF2208" s="141"/>
      <c r="HG2208" s="141"/>
      <c r="HH2208" s="141"/>
      <c r="HI2208" s="141"/>
      <c r="HJ2208" s="141"/>
      <c r="HK2208" s="141"/>
      <c r="HL2208" s="141"/>
      <c r="HM2208" s="141"/>
      <c r="HN2208" s="141"/>
      <c r="HO2208" s="141"/>
      <c r="HP2208" s="141"/>
      <c r="HQ2208" s="141"/>
      <c r="HR2208" s="141"/>
      <c r="HS2208" s="141"/>
      <c r="HT2208" s="141"/>
      <c r="HU2208" s="141"/>
      <c r="HV2208" s="141"/>
      <c r="HW2208" s="141"/>
      <c r="HX2208" s="141"/>
      <c r="HY2208" s="141"/>
      <c r="HZ2208" s="141"/>
      <c r="IA2208" s="141"/>
      <c r="IB2208" s="141"/>
      <c r="IC2208" s="141"/>
      <c r="ID2208" s="141"/>
      <c r="IE2208" s="141"/>
      <c r="IF2208" s="141"/>
      <c r="IG2208" s="141"/>
      <c r="IH2208" s="141"/>
      <c r="II2208" s="141"/>
      <c r="IJ2208" s="141"/>
      <c r="IK2208" s="141"/>
      <c r="IL2208" s="141"/>
      <c r="IM2208" s="141"/>
      <c r="IN2208" s="141"/>
      <c r="IO2208" s="141"/>
      <c r="IP2208" s="141"/>
      <c r="IQ2208" s="141"/>
      <c r="IR2208" s="141"/>
      <c r="IS2208" s="141"/>
      <c r="IT2208" s="141"/>
      <c r="IU2208" s="141"/>
      <c r="IV2208" s="141"/>
      <c r="IW2208" s="141"/>
      <c r="IX2208" s="141"/>
      <c r="IY2208" s="141"/>
      <c r="IZ2208" s="141"/>
      <c r="JA2208" s="141"/>
      <c r="JB2208" s="141"/>
      <c r="JC2208" s="141"/>
      <c r="JD2208" s="141"/>
      <c r="JE2208" s="141"/>
      <c r="JF2208" s="141"/>
    </row>
    <row r="2209" spans="1:266" s="832" customFormat="1" x14ac:dyDescent="0.25">
      <c r="A2209" s="207"/>
      <c r="B2209" s="207">
        <v>1</v>
      </c>
      <c r="C2209" s="207"/>
      <c r="D2209" s="207"/>
      <c r="E2209" s="613" t="s">
        <v>320</v>
      </c>
      <c r="F2209" s="163"/>
      <c r="G2209" s="163"/>
      <c r="H2209" s="1897"/>
      <c r="I2209" s="731"/>
      <c r="J2209" s="731">
        <f t="shared" si="843"/>
        <v>1.0191489361702126</v>
      </c>
      <c r="K2209" s="731" t="e">
        <f>K2151</f>
        <v>#DIV/0!</v>
      </c>
      <c r="L2209" s="2548"/>
      <c r="M2209" s="2548"/>
      <c r="N2209" s="2549"/>
      <c r="O2209" s="2549"/>
      <c r="P2209" s="2549"/>
      <c r="Q2209" s="2549"/>
      <c r="R2209" s="2549"/>
      <c r="S2209" s="2549"/>
      <c r="T2209" s="2809"/>
      <c r="U2209" s="2809"/>
      <c r="V2209" s="2809"/>
      <c r="W2209" s="2809"/>
      <c r="X2209" s="2809">
        <f t="shared" ref="X2209:AE2209" si="848">X2151</f>
        <v>0</v>
      </c>
      <c r="Y2209" s="2809">
        <f t="shared" si="848"/>
        <v>0</v>
      </c>
      <c r="Z2209" s="2810">
        <f t="shared" si="848"/>
        <v>0</v>
      </c>
      <c r="AA2209" s="2809">
        <f t="shared" si="848"/>
        <v>0</v>
      </c>
      <c r="AB2209" s="2809">
        <f t="shared" si="848"/>
        <v>0</v>
      </c>
      <c r="AC2209" s="2811">
        <f t="shared" si="848"/>
        <v>0</v>
      </c>
      <c r="AD2209" s="2811">
        <f t="shared" si="848"/>
        <v>0</v>
      </c>
      <c r="AE2209" s="2809">
        <f t="shared" si="848"/>
        <v>0</v>
      </c>
      <c r="AF2209" s="908"/>
      <c r="AG2209" s="2616"/>
      <c r="AH2209" s="2272"/>
      <c r="AI2209" s="2997"/>
      <c r="AJ2209" s="141"/>
      <c r="AK2209" s="141"/>
      <c r="AL2209" s="141"/>
      <c r="AM2209" s="141"/>
      <c r="AN2209" s="141"/>
      <c r="AO2209" s="141"/>
      <c r="AP2209" s="141"/>
      <c r="AQ2209" s="141"/>
      <c r="AR2209" s="141"/>
      <c r="AS2209" s="141"/>
      <c r="AT2209" s="141"/>
      <c r="AU2209" s="141"/>
      <c r="AV2209" s="141"/>
      <c r="AW2209" s="141"/>
      <c r="AX2209" s="141"/>
      <c r="AY2209" s="141"/>
      <c r="AZ2209" s="141"/>
      <c r="BA2209" s="141"/>
      <c r="BB2209" s="141"/>
      <c r="BC2209" s="141"/>
      <c r="BD2209" s="141"/>
      <c r="BE2209" s="141"/>
      <c r="BF2209" s="141"/>
      <c r="BG2209" s="141"/>
      <c r="BH2209" s="141"/>
      <c r="BI2209" s="141"/>
      <c r="BJ2209" s="141"/>
      <c r="BK2209" s="141"/>
      <c r="BL2209" s="141"/>
      <c r="BM2209" s="141"/>
      <c r="BN2209" s="141"/>
      <c r="BO2209" s="141"/>
      <c r="BP2209" s="141"/>
      <c r="BQ2209" s="141"/>
      <c r="BR2209" s="141"/>
      <c r="BS2209" s="141"/>
      <c r="BT2209" s="141"/>
      <c r="BU2209" s="141"/>
      <c r="BV2209" s="141"/>
      <c r="BW2209" s="141"/>
      <c r="BX2209" s="141"/>
      <c r="BY2209" s="141"/>
      <c r="BZ2209" s="141"/>
      <c r="CA2209" s="141"/>
      <c r="CB2209" s="141"/>
      <c r="CC2209" s="141"/>
      <c r="CD2209" s="141"/>
      <c r="CE2209" s="141"/>
      <c r="CF2209" s="141"/>
      <c r="CG2209" s="141"/>
      <c r="CH2209" s="141"/>
      <c r="CI2209" s="141"/>
      <c r="CJ2209" s="141"/>
      <c r="CK2209" s="141"/>
      <c r="CL2209" s="141"/>
      <c r="CM2209" s="141"/>
      <c r="CN2209" s="141"/>
      <c r="CO2209" s="141"/>
      <c r="CP2209" s="141"/>
      <c r="CQ2209" s="141"/>
      <c r="CR2209" s="141"/>
      <c r="CS2209" s="141"/>
      <c r="CT2209" s="141"/>
      <c r="CU2209" s="141"/>
      <c r="CV2209" s="141"/>
      <c r="CW2209" s="141"/>
      <c r="CX2209" s="141"/>
      <c r="CY2209" s="141"/>
      <c r="CZ2209" s="141"/>
      <c r="DA2209" s="141"/>
      <c r="DB2209" s="141"/>
      <c r="DC2209" s="141"/>
      <c r="DD2209" s="141"/>
      <c r="DE2209" s="141"/>
      <c r="DF2209" s="141"/>
      <c r="DG2209" s="141"/>
      <c r="DH2209" s="141"/>
      <c r="DI2209" s="141"/>
      <c r="DJ2209" s="141"/>
      <c r="DK2209" s="141"/>
      <c r="DL2209" s="141"/>
      <c r="DM2209" s="141"/>
      <c r="DN2209" s="141"/>
      <c r="DO2209" s="141"/>
      <c r="DP2209" s="141"/>
      <c r="DQ2209" s="141"/>
      <c r="DR2209" s="141"/>
      <c r="DS2209" s="141"/>
      <c r="DT2209" s="141"/>
      <c r="DU2209" s="141"/>
      <c r="DV2209" s="141"/>
      <c r="DW2209" s="141"/>
      <c r="DX2209" s="141"/>
      <c r="DY2209" s="141"/>
      <c r="DZ2209" s="141"/>
      <c r="EA2209" s="141"/>
      <c r="EB2209" s="141"/>
      <c r="EC2209" s="141"/>
      <c r="ED2209" s="141"/>
      <c r="EE2209" s="141"/>
      <c r="EF2209" s="141"/>
      <c r="EG2209" s="141"/>
      <c r="EH2209" s="141"/>
      <c r="EI2209" s="141"/>
      <c r="EJ2209" s="141"/>
      <c r="EK2209" s="141"/>
      <c r="EL2209" s="141"/>
      <c r="EM2209" s="141"/>
      <c r="EN2209" s="141"/>
      <c r="EO2209" s="141"/>
      <c r="EP2209" s="141"/>
      <c r="EQ2209" s="141"/>
      <c r="ER2209" s="141"/>
      <c r="ES2209" s="141"/>
      <c r="ET2209" s="141"/>
      <c r="EU2209" s="141"/>
      <c r="EV2209" s="141"/>
      <c r="EW2209" s="141"/>
      <c r="EX2209" s="141"/>
      <c r="EY2209" s="141"/>
      <c r="EZ2209" s="141"/>
      <c r="FA2209" s="141"/>
      <c r="FB2209" s="141"/>
      <c r="FC2209" s="141"/>
      <c r="FD2209" s="141"/>
      <c r="FE2209" s="141"/>
      <c r="FF2209" s="141"/>
      <c r="FG2209" s="141"/>
      <c r="FH2209" s="141"/>
      <c r="FI2209" s="141"/>
      <c r="FJ2209" s="141"/>
      <c r="FK2209" s="141"/>
      <c r="FL2209" s="141"/>
      <c r="FM2209" s="141"/>
      <c r="FN2209" s="141"/>
      <c r="FO2209" s="141"/>
      <c r="FP2209" s="141"/>
      <c r="FQ2209" s="141"/>
      <c r="FR2209" s="141"/>
      <c r="FS2209" s="141"/>
      <c r="FT2209" s="141"/>
      <c r="FU2209" s="141"/>
      <c r="FV2209" s="141"/>
      <c r="FW2209" s="141"/>
      <c r="FX2209" s="141"/>
      <c r="FY2209" s="141"/>
      <c r="FZ2209" s="141"/>
      <c r="GA2209" s="141"/>
      <c r="GB2209" s="141"/>
      <c r="GC2209" s="141"/>
      <c r="GD2209" s="141"/>
      <c r="GE2209" s="141"/>
      <c r="GF2209" s="141"/>
      <c r="GG2209" s="141"/>
      <c r="GH2209" s="141"/>
      <c r="GI2209" s="141"/>
      <c r="GJ2209" s="141"/>
      <c r="GK2209" s="141"/>
      <c r="GL2209" s="141"/>
      <c r="GM2209" s="141"/>
      <c r="GN2209" s="141"/>
      <c r="GO2209" s="141"/>
      <c r="GP2209" s="141"/>
      <c r="GQ2209" s="141"/>
      <c r="GR2209" s="141"/>
      <c r="GS2209" s="141"/>
      <c r="GT2209" s="141"/>
      <c r="GU2209" s="141"/>
      <c r="GV2209" s="141"/>
      <c r="GW2209" s="141"/>
      <c r="GX2209" s="141"/>
      <c r="GY2209" s="141"/>
      <c r="GZ2209" s="141"/>
      <c r="HA2209" s="141"/>
      <c r="HB2209" s="141"/>
      <c r="HC2209" s="141"/>
      <c r="HD2209" s="141"/>
      <c r="HE2209" s="141"/>
      <c r="HF2209" s="141"/>
      <c r="HG2209" s="141"/>
      <c r="HH2209" s="141"/>
      <c r="HI2209" s="141"/>
      <c r="HJ2209" s="141"/>
      <c r="HK2209" s="141"/>
      <c r="HL2209" s="141"/>
      <c r="HM2209" s="141"/>
      <c r="HN2209" s="141"/>
      <c r="HO2209" s="141"/>
      <c r="HP2209" s="141"/>
      <c r="HQ2209" s="141"/>
      <c r="HR2209" s="141"/>
      <c r="HS2209" s="141"/>
      <c r="HT2209" s="141"/>
      <c r="HU2209" s="141"/>
      <c r="HV2209" s="141"/>
      <c r="HW2209" s="141"/>
      <c r="HX2209" s="141"/>
      <c r="HY2209" s="141"/>
      <c r="HZ2209" s="141"/>
      <c r="IA2209" s="141"/>
      <c r="IB2209" s="141"/>
      <c r="IC2209" s="141"/>
      <c r="ID2209" s="141"/>
      <c r="IE2209" s="141"/>
      <c r="IF2209" s="141"/>
      <c r="IG2209" s="141"/>
      <c r="IH2209" s="141"/>
      <c r="II2209" s="141"/>
      <c r="IJ2209" s="141"/>
      <c r="IK2209" s="141"/>
      <c r="IL2209" s="141"/>
      <c r="IM2209" s="141"/>
      <c r="IN2209" s="141"/>
      <c r="IO2209" s="141"/>
      <c r="IP2209" s="141"/>
      <c r="IQ2209" s="141"/>
      <c r="IR2209" s="141"/>
      <c r="IS2209" s="141"/>
      <c r="IT2209" s="141"/>
      <c r="IU2209" s="141"/>
      <c r="IV2209" s="141"/>
      <c r="IW2209" s="141"/>
      <c r="IX2209" s="141"/>
      <c r="IY2209" s="141"/>
      <c r="IZ2209" s="141"/>
      <c r="JA2209" s="141"/>
      <c r="JB2209" s="141"/>
      <c r="JC2209" s="141"/>
      <c r="JD2209" s="141"/>
      <c r="JE2209" s="141"/>
      <c r="JF2209" s="141"/>
    </row>
    <row r="2210" spans="1:266" s="832" customFormat="1" x14ac:dyDescent="0.25">
      <c r="A2210" s="207"/>
      <c r="B2210" s="207">
        <v>1</v>
      </c>
      <c r="C2210" s="207"/>
      <c r="D2210" s="207"/>
      <c r="E2210" s="615" t="s">
        <v>321</v>
      </c>
      <c r="F2210" s="163"/>
      <c r="G2210" s="163"/>
      <c r="H2210" s="1897"/>
      <c r="I2210" s="731"/>
      <c r="J2210" s="731">
        <f t="shared" si="843"/>
        <v>9.5799999999999983</v>
      </c>
      <c r="K2210" s="731" t="e">
        <f>K2152</f>
        <v>#DIV/0!</v>
      </c>
      <c r="L2210" s="2548"/>
      <c r="M2210" s="2548"/>
      <c r="N2210" s="2549"/>
      <c r="O2210" s="2549"/>
      <c r="P2210" s="2549"/>
      <c r="Q2210" s="2549"/>
      <c r="R2210" s="2549"/>
      <c r="S2210" s="2549"/>
      <c r="T2210" s="2809"/>
      <c r="U2210" s="2809"/>
      <c r="V2210" s="2809"/>
      <c r="W2210" s="2809"/>
      <c r="X2210" s="2809">
        <f t="shared" ref="X2210:AE2210" si="849">X2152</f>
        <v>0</v>
      </c>
      <c r="Y2210" s="2809">
        <f t="shared" si="849"/>
        <v>0</v>
      </c>
      <c r="Z2210" s="2810">
        <f t="shared" si="849"/>
        <v>0</v>
      </c>
      <c r="AA2210" s="2809">
        <f t="shared" si="849"/>
        <v>0</v>
      </c>
      <c r="AB2210" s="2809">
        <f t="shared" si="849"/>
        <v>0</v>
      </c>
      <c r="AC2210" s="2811">
        <f t="shared" si="849"/>
        <v>0</v>
      </c>
      <c r="AD2210" s="2811">
        <f t="shared" si="849"/>
        <v>0</v>
      </c>
      <c r="AE2210" s="2809">
        <f t="shared" si="849"/>
        <v>0</v>
      </c>
      <c r="AF2210" s="908"/>
      <c r="AG2210" s="2616"/>
      <c r="AH2210" s="2272"/>
      <c r="AI2210" s="2997"/>
      <c r="AJ2210" s="141"/>
      <c r="AK2210" s="141"/>
      <c r="AL2210" s="141"/>
      <c r="AM2210" s="141"/>
      <c r="AN2210" s="141"/>
      <c r="AO2210" s="141"/>
      <c r="AP2210" s="141"/>
      <c r="AQ2210" s="141"/>
      <c r="AR2210" s="141"/>
      <c r="AS2210" s="141"/>
      <c r="AT2210" s="141"/>
      <c r="AU2210" s="141"/>
      <c r="AV2210" s="141"/>
      <c r="AW2210" s="141"/>
      <c r="AX2210" s="141"/>
      <c r="AY2210" s="141"/>
      <c r="AZ2210" s="141"/>
      <c r="BA2210" s="141"/>
      <c r="BB2210" s="141"/>
      <c r="BC2210" s="141"/>
      <c r="BD2210" s="141"/>
      <c r="BE2210" s="141"/>
      <c r="BF2210" s="141"/>
      <c r="BG2210" s="141"/>
      <c r="BH2210" s="141"/>
      <c r="BI2210" s="141"/>
      <c r="BJ2210" s="141"/>
      <c r="BK2210" s="141"/>
      <c r="BL2210" s="141"/>
      <c r="BM2210" s="141"/>
      <c r="BN2210" s="141"/>
      <c r="BO2210" s="141"/>
      <c r="BP2210" s="141"/>
      <c r="BQ2210" s="141"/>
      <c r="BR2210" s="141"/>
      <c r="BS2210" s="141"/>
      <c r="BT2210" s="141"/>
      <c r="BU2210" s="141"/>
      <c r="BV2210" s="141"/>
      <c r="BW2210" s="141"/>
      <c r="BX2210" s="141"/>
      <c r="BY2210" s="141"/>
      <c r="BZ2210" s="141"/>
      <c r="CA2210" s="141"/>
      <c r="CB2210" s="141"/>
      <c r="CC2210" s="141"/>
      <c r="CD2210" s="141"/>
      <c r="CE2210" s="141"/>
      <c r="CF2210" s="141"/>
      <c r="CG2210" s="141"/>
      <c r="CH2210" s="141"/>
      <c r="CI2210" s="141"/>
      <c r="CJ2210" s="141"/>
      <c r="CK2210" s="141"/>
      <c r="CL2210" s="141"/>
      <c r="CM2210" s="141"/>
      <c r="CN2210" s="141"/>
      <c r="CO2210" s="141"/>
      <c r="CP2210" s="141"/>
      <c r="CQ2210" s="141"/>
      <c r="CR2210" s="141"/>
      <c r="CS2210" s="141"/>
      <c r="CT2210" s="141"/>
      <c r="CU2210" s="141"/>
      <c r="CV2210" s="141"/>
      <c r="CW2210" s="141"/>
      <c r="CX2210" s="141"/>
      <c r="CY2210" s="141"/>
      <c r="CZ2210" s="141"/>
      <c r="DA2210" s="141"/>
      <c r="DB2210" s="141"/>
      <c r="DC2210" s="141"/>
      <c r="DD2210" s="141"/>
      <c r="DE2210" s="141"/>
      <c r="DF2210" s="141"/>
      <c r="DG2210" s="141"/>
      <c r="DH2210" s="141"/>
      <c r="DI2210" s="141"/>
      <c r="DJ2210" s="141"/>
      <c r="DK2210" s="141"/>
      <c r="DL2210" s="141"/>
      <c r="DM2210" s="141"/>
      <c r="DN2210" s="141"/>
      <c r="DO2210" s="141"/>
      <c r="DP2210" s="141"/>
      <c r="DQ2210" s="141"/>
      <c r="DR2210" s="141"/>
      <c r="DS2210" s="141"/>
      <c r="DT2210" s="141"/>
      <c r="DU2210" s="141"/>
      <c r="DV2210" s="141"/>
      <c r="DW2210" s="141"/>
      <c r="DX2210" s="141"/>
      <c r="DY2210" s="141"/>
      <c r="DZ2210" s="141"/>
      <c r="EA2210" s="141"/>
      <c r="EB2210" s="141"/>
      <c r="EC2210" s="141"/>
      <c r="ED2210" s="141"/>
      <c r="EE2210" s="141"/>
      <c r="EF2210" s="141"/>
      <c r="EG2210" s="141"/>
      <c r="EH2210" s="141"/>
      <c r="EI2210" s="141"/>
      <c r="EJ2210" s="141"/>
      <c r="EK2210" s="141"/>
      <c r="EL2210" s="141"/>
      <c r="EM2210" s="141"/>
      <c r="EN2210" s="141"/>
      <c r="EO2210" s="141"/>
      <c r="EP2210" s="141"/>
      <c r="EQ2210" s="141"/>
      <c r="ER2210" s="141"/>
      <c r="ES2210" s="141"/>
      <c r="ET2210" s="141"/>
      <c r="EU2210" s="141"/>
      <c r="EV2210" s="141"/>
      <c r="EW2210" s="141"/>
      <c r="EX2210" s="141"/>
      <c r="EY2210" s="141"/>
      <c r="EZ2210" s="141"/>
      <c r="FA2210" s="141"/>
      <c r="FB2210" s="141"/>
      <c r="FC2210" s="141"/>
      <c r="FD2210" s="141"/>
      <c r="FE2210" s="141"/>
      <c r="FF2210" s="141"/>
      <c r="FG2210" s="141"/>
      <c r="FH2210" s="141"/>
      <c r="FI2210" s="141"/>
      <c r="FJ2210" s="141"/>
      <c r="FK2210" s="141"/>
      <c r="FL2210" s="141"/>
      <c r="FM2210" s="141"/>
      <c r="FN2210" s="141"/>
      <c r="FO2210" s="141"/>
      <c r="FP2210" s="141"/>
      <c r="FQ2210" s="141"/>
      <c r="FR2210" s="141"/>
      <c r="FS2210" s="141"/>
      <c r="FT2210" s="141"/>
      <c r="FU2210" s="141"/>
      <c r="FV2210" s="141"/>
      <c r="FW2210" s="141"/>
      <c r="FX2210" s="141"/>
      <c r="FY2210" s="141"/>
      <c r="FZ2210" s="141"/>
      <c r="GA2210" s="141"/>
      <c r="GB2210" s="141"/>
      <c r="GC2210" s="141"/>
      <c r="GD2210" s="141"/>
      <c r="GE2210" s="141"/>
      <c r="GF2210" s="141"/>
      <c r="GG2210" s="141"/>
      <c r="GH2210" s="141"/>
      <c r="GI2210" s="141"/>
      <c r="GJ2210" s="141"/>
      <c r="GK2210" s="141"/>
      <c r="GL2210" s="141"/>
      <c r="GM2210" s="141"/>
      <c r="GN2210" s="141"/>
      <c r="GO2210" s="141"/>
      <c r="GP2210" s="141"/>
      <c r="GQ2210" s="141"/>
      <c r="GR2210" s="141"/>
      <c r="GS2210" s="141"/>
      <c r="GT2210" s="141"/>
      <c r="GU2210" s="141"/>
      <c r="GV2210" s="141"/>
      <c r="GW2210" s="141"/>
      <c r="GX2210" s="141"/>
      <c r="GY2210" s="141"/>
      <c r="GZ2210" s="141"/>
      <c r="HA2210" s="141"/>
      <c r="HB2210" s="141"/>
      <c r="HC2210" s="141"/>
      <c r="HD2210" s="141"/>
      <c r="HE2210" s="141"/>
      <c r="HF2210" s="141"/>
      <c r="HG2210" s="141"/>
      <c r="HH2210" s="141"/>
      <c r="HI2210" s="141"/>
      <c r="HJ2210" s="141"/>
      <c r="HK2210" s="141"/>
      <c r="HL2210" s="141"/>
      <c r="HM2210" s="141"/>
      <c r="HN2210" s="141"/>
      <c r="HO2210" s="141"/>
      <c r="HP2210" s="141"/>
      <c r="HQ2210" s="141"/>
      <c r="HR2210" s="141"/>
      <c r="HS2210" s="141"/>
      <c r="HT2210" s="141"/>
      <c r="HU2210" s="141"/>
      <c r="HV2210" s="141"/>
      <c r="HW2210" s="141"/>
      <c r="HX2210" s="141"/>
      <c r="HY2210" s="141"/>
      <c r="HZ2210" s="141"/>
      <c r="IA2210" s="141"/>
      <c r="IB2210" s="141"/>
      <c r="IC2210" s="141"/>
      <c r="ID2210" s="141"/>
      <c r="IE2210" s="141"/>
      <c r="IF2210" s="141"/>
      <c r="IG2210" s="141"/>
      <c r="IH2210" s="141"/>
      <c r="II2210" s="141"/>
      <c r="IJ2210" s="141"/>
      <c r="IK2210" s="141"/>
      <c r="IL2210" s="141"/>
      <c r="IM2210" s="141"/>
      <c r="IN2210" s="141"/>
      <c r="IO2210" s="141"/>
      <c r="IP2210" s="141"/>
      <c r="IQ2210" s="141"/>
      <c r="IR2210" s="141"/>
      <c r="IS2210" s="141"/>
      <c r="IT2210" s="141"/>
      <c r="IU2210" s="141"/>
      <c r="IV2210" s="141"/>
      <c r="IW2210" s="141"/>
      <c r="IX2210" s="141"/>
      <c r="IY2210" s="141"/>
      <c r="IZ2210" s="141"/>
      <c r="JA2210" s="141"/>
      <c r="JB2210" s="141"/>
      <c r="JC2210" s="141"/>
      <c r="JD2210" s="141"/>
      <c r="JE2210" s="141"/>
      <c r="JF2210" s="141"/>
    </row>
    <row r="2211" spans="1:266" s="832" customFormat="1" ht="86.25" x14ac:dyDescent="0.25">
      <c r="A2211" s="207"/>
      <c r="B2211" s="207"/>
      <c r="C2211" s="207"/>
      <c r="D2211" s="207"/>
      <c r="E2211" s="617" t="s">
        <v>508</v>
      </c>
      <c r="F2211" s="163"/>
      <c r="G2211" s="163"/>
      <c r="H2211" s="1897"/>
      <c r="I2211" s="731"/>
      <c r="J2211" s="731">
        <f>J2154</f>
        <v>0</v>
      </c>
      <c r="K2211" s="731" t="e">
        <f t="shared" ref="K2211:K2223" si="850">J2211/I2211*100</f>
        <v>#DIV/0!</v>
      </c>
      <c r="L2211" s="2548"/>
      <c r="M2211" s="2548"/>
      <c r="N2211" s="2549"/>
      <c r="O2211" s="2549"/>
      <c r="P2211" s="2549"/>
      <c r="Q2211" s="2549"/>
      <c r="R2211" s="2549"/>
      <c r="S2211" s="2549"/>
      <c r="T2211" s="2809"/>
      <c r="U2211" s="2809"/>
      <c r="V2211" s="2809"/>
      <c r="W2211" s="2809"/>
      <c r="X2211" s="2809">
        <f t="shared" ref="X2211:AE2211" si="851">X2154</f>
        <v>0</v>
      </c>
      <c r="Y2211" s="2809">
        <f t="shared" si="851"/>
        <v>0</v>
      </c>
      <c r="Z2211" s="2810">
        <f t="shared" si="851"/>
        <v>0</v>
      </c>
      <c r="AA2211" s="2809">
        <f t="shared" si="851"/>
        <v>0</v>
      </c>
      <c r="AB2211" s="2809">
        <f t="shared" si="851"/>
        <v>0</v>
      </c>
      <c r="AC2211" s="2811">
        <f t="shared" si="851"/>
        <v>0</v>
      </c>
      <c r="AD2211" s="2811">
        <f t="shared" si="851"/>
        <v>0</v>
      </c>
      <c r="AE2211" s="2809">
        <f t="shared" si="851"/>
        <v>0</v>
      </c>
      <c r="AF2211" s="908"/>
      <c r="AG2211" s="2616"/>
      <c r="AH2211" s="2272"/>
      <c r="AI2211" s="2997"/>
      <c r="AJ2211" s="141"/>
      <c r="AK2211" s="141"/>
      <c r="AL2211" s="141"/>
      <c r="AM2211" s="141"/>
      <c r="AN2211" s="141"/>
      <c r="AO2211" s="141"/>
      <c r="AP2211" s="141"/>
      <c r="AQ2211" s="141"/>
      <c r="AR2211" s="141"/>
      <c r="AS2211" s="141"/>
      <c r="AT2211" s="141"/>
      <c r="AU2211" s="141"/>
      <c r="AV2211" s="141"/>
      <c r="AW2211" s="141"/>
      <c r="AX2211" s="141"/>
      <c r="AY2211" s="141"/>
      <c r="AZ2211" s="141"/>
      <c r="BA2211" s="141"/>
      <c r="BB2211" s="141"/>
      <c r="BC2211" s="141"/>
      <c r="BD2211" s="141"/>
      <c r="BE2211" s="141"/>
      <c r="BF2211" s="141"/>
      <c r="BG2211" s="141"/>
      <c r="BH2211" s="141"/>
      <c r="BI2211" s="141"/>
      <c r="BJ2211" s="141"/>
      <c r="BK2211" s="141"/>
      <c r="BL2211" s="141"/>
      <c r="BM2211" s="141"/>
      <c r="BN2211" s="141"/>
      <c r="BO2211" s="141"/>
      <c r="BP2211" s="141"/>
      <c r="BQ2211" s="141"/>
      <c r="BR2211" s="141"/>
      <c r="BS2211" s="141"/>
      <c r="BT2211" s="141"/>
      <c r="BU2211" s="141"/>
      <c r="BV2211" s="141"/>
      <c r="BW2211" s="141"/>
      <c r="BX2211" s="141"/>
      <c r="BY2211" s="141"/>
      <c r="BZ2211" s="141"/>
      <c r="CA2211" s="141"/>
      <c r="CB2211" s="141"/>
      <c r="CC2211" s="141"/>
      <c r="CD2211" s="141"/>
      <c r="CE2211" s="141"/>
      <c r="CF2211" s="141"/>
      <c r="CG2211" s="141"/>
      <c r="CH2211" s="141"/>
      <c r="CI2211" s="141"/>
      <c r="CJ2211" s="141"/>
      <c r="CK2211" s="141"/>
      <c r="CL2211" s="141"/>
      <c r="CM2211" s="141"/>
      <c r="CN2211" s="141"/>
      <c r="CO2211" s="141"/>
      <c r="CP2211" s="141"/>
      <c r="CQ2211" s="141"/>
      <c r="CR2211" s="141"/>
      <c r="CS2211" s="141"/>
      <c r="CT2211" s="141"/>
      <c r="CU2211" s="141"/>
      <c r="CV2211" s="141"/>
      <c r="CW2211" s="141"/>
      <c r="CX2211" s="141"/>
      <c r="CY2211" s="141"/>
      <c r="CZ2211" s="141"/>
      <c r="DA2211" s="141"/>
      <c r="DB2211" s="141"/>
      <c r="DC2211" s="141"/>
      <c r="DD2211" s="141"/>
      <c r="DE2211" s="141"/>
      <c r="DF2211" s="141"/>
      <c r="DG2211" s="141"/>
      <c r="DH2211" s="141"/>
      <c r="DI2211" s="141"/>
      <c r="DJ2211" s="141"/>
      <c r="DK2211" s="141"/>
      <c r="DL2211" s="141"/>
      <c r="DM2211" s="141"/>
      <c r="DN2211" s="141"/>
      <c r="DO2211" s="141"/>
      <c r="DP2211" s="141"/>
      <c r="DQ2211" s="141"/>
      <c r="DR2211" s="141"/>
      <c r="DS2211" s="141"/>
      <c r="DT2211" s="141"/>
      <c r="DU2211" s="141"/>
      <c r="DV2211" s="141"/>
      <c r="DW2211" s="141"/>
      <c r="DX2211" s="141"/>
      <c r="DY2211" s="141"/>
      <c r="DZ2211" s="141"/>
      <c r="EA2211" s="141"/>
      <c r="EB2211" s="141"/>
      <c r="EC2211" s="141"/>
      <c r="ED2211" s="141"/>
      <c r="EE2211" s="141"/>
      <c r="EF2211" s="141"/>
      <c r="EG2211" s="141"/>
      <c r="EH2211" s="141"/>
      <c r="EI2211" s="141"/>
      <c r="EJ2211" s="141"/>
      <c r="EK2211" s="141"/>
      <c r="EL2211" s="141"/>
      <c r="EM2211" s="141"/>
      <c r="EN2211" s="141"/>
      <c r="EO2211" s="141"/>
      <c r="EP2211" s="141"/>
      <c r="EQ2211" s="141"/>
      <c r="ER2211" s="141"/>
      <c r="ES2211" s="141"/>
      <c r="ET2211" s="141"/>
      <c r="EU2211" s="141"/>
      <c r="EV2211" s="141"/>
      <c r="EW2211" s="141"/>
      <c r="EX2211" s="141"/>
      <c r="EY2211" s="141"/>
      <c r="EZ2211" s="141"/>
      <c r="FA2211" s="141"/>
      <c r="FB2211" s="141"/>
      <c r="FC2211" s="141"/>
      <c r="FD2211" s="141"/>
      <c r="FE2211" s="141"/>
      <c r="FF2211" s="141"/>
      <c r="FG2211" s="141"/>
      <c r="FH2211" s="141"/>
      <c r="FI2211" s="141"/>
      <c r="FJ2211" s="141"/>
      <c r="FK2211" s="141"/>
      <c r="FL2211" s="141"/>
      <c r="FM2211" s="141"/>
      <c r="FN2211" s="141"/>
      <c r="FO2211" s="141"/>
      <c r="FP2211" s="141"/>
      <c r="FQ2211" s="141"/>
      <c r="FR2211" s="141"/>
      <c r="FS2211" s="141"/>
      <c r="FT2211" s="141"/>
      <c r="FU2211" s="141"/>
      <c r="FV2211" s="141"/>
      <c r="FW2211" s="141"/>
      <c r="FX2211" s="141"/>
      <c r="FY2211" s="141"/>
      <c r="FZ2211" s="141"/>
      <c r="GA2211" s="141"/>
      <c r="GB2211" s="141"/>
      <c r="GC2211" s="141"/>
      <c r="GD2211" s="141"/>
      <c r="GE2211" s="141"/>
      <c r="GF2211" s="141"/>
      <c r="GG2211" s="141"/>
      <c r="GH2211" s="141"/>
      <c r="GI2211" s="141"/>
      <c r="GJ2211" s="141"/>
      <c r="GK2211" s="141"/>
      <c r="GL2211" s="141"/>
      <c r="GM2211" s="141"/>
      <c r="GN2211" s="141"/>
      <c r="GO2211" s="141"/>
      <c r="GP2211" s="141"/>
      <c r="GQ2211" s="141"/>
      <c r="GR2211" s="141"/>
      <c r="GS2211" s="141"/>
      <c r="GT2211" s="141"/>
      <c r="GU2211" s="141"/>
      <c r="GV2211" s="141"/>
      <c r="GW2211" s="141"/>
      <c r="GX2211" s="141"/>
      <c r="GY2211" s="141"/>
      <c r="GZ2211" s="141"/>
      <c r="HA2211" s="141"/>
      <c r="HB2211" s="141"/>
      <c r="HC2211" s="141"/>
      <c r="HD2211" s="141"/>
      <c r="HE2211" s="141"/>
      <c r="HF2211" s="141"/>
      <c r="HG2211" s="141"/>
      <c r="HH2211" s="141"/>
      <c r="HI2211" s="141"/>
      <c r="HJ2211" s="141"/>
      <c r="HK2211" s="141"/>
      <c r="HL2211" s="141"/>
      <c r="HM2211" s="141"/>
      <c r="HN2211" s="141"/>
      <c r="HO2211" s="141"/>
      <c r="HP2211" s="141"/>
      <c r="HQ2211" s="141"/>
      <c r="HR2211" s="141"/>
      <c r="HS2211" s="141"/>
      <c r="HT2211" s="141"/>
      <c r="HU2211" s="141"/>
      <c r="HV2211" s="141"/>
      <c r="HW2211" s="141"/>
      <c r="HX2211" s="141"/>
      <c r="HY2211" s="141"/>
      <c r="HZ2211" s="141"/>
      <c r="IA2211" s="141"/>
      <c r="IB2211" s="141"/>
      <c r="IC2211" s="141"/>
      <c r="ID2211" s="141"/>
      <c r="IE2211" s="141"/>
      <c r="IF2211" s="141"/>
      <c r="IG2211" s="141"/>
      <c r="IH2211" s="141"/>
      <c r="II2211" s="141"/>
      <c r="IJ2211" s="141"/>
      <c r="IK2211" s="141"/>
      <c r="IL2211" s="141"/>
      <c r="IM2211" s="141"/>
      <c r="IN2211" s="141"/>
      <c r="IO2211" s="141"/>
      <c r="IP2211" s="141"/>
      <c r="IQ2211" s="141"/>
      <c r="IR2211" s="141"/>
      <c r="IS2211" s="141"/>
      <c r="IT2211" s="141"/>
      <c r="IU2211" s="141"/>
      <c r="IV2211" s="141"/>
      <c r="IW2211" s="141"/>
      <c r="IX2211" s="141"/>
      <c r="IY2211" s="141"/>
      <c r="IZ2211" s="141"/>
      <c r="JA2211" s="141"/>
      <c r="JB2211" s="141"/>
      <c r="JC2211" s="141"/>
      <c r="JD2211" s="141"/>
      <c r="JE2211" s="141"/>
      <c r="JF2211" s="141"/>
    </row>
    <row r="2212" spans="1:266" s="832" customFormat="1" ht="29.25" x14ac:dyDescent="0.25">
      <c r="A2212" s="207">
        <v>1</v>
      </c>
      <c r="B2212" s="207">
        <v>1</v>
      </c>
      <c r="C2212" s="207"/>
      <c r="D2212" s="207"/>
      <c r="E2212" s="617" t="s">
        <v>260</v>
      </c>
      <c r="F2212" s="163"/>
      <c r="G2212" s="163"/>
      <c r="H2212" s="1900"/>
      <c r="I2212" s="1899"/>
      <c r="J2212" s="1899">
        <f>J2198+J2170</f>
        <v>0</v>
      </c>
      <c r="K2212" s="1899" t="e">
        <f t="shared" si="850"/>
        <v>#DIV/0!</v>
      </c>
      <c r="L2212" s="2548"/>
      <c r="M2212" s="2548"/>
      <c r="N2212" s="2549"/>
      <c r="O2212" s="2549"/>
      <c r="P2212" s="2549"/>
      <c r="Q2212" s="2549"/>
      <c r="R2212" s="2549"/>
      <c r="S2212" s="2549"/>
      <c r="T2212" s="2809"/>
      <c r="U2212" s="2809"/>
      <c r="V2212" s="2809"/>
      <c r="W2212" s="2809"/>
      <c r="X2212" s="2809">
        <f t="shared" ref="X2212:AE2212" si="852">X2155</f>
        <v>0</v>
      </c>
      <c r="Y2212" s="2809">
        <f t="shared" si="852"/>
        <v>0</v>
      </c>
      <c r="Z2212" s="2810">
        <f t="shared" si="852"/>
        <v>0</v>
      </c>
      <c r="AA2212" s="2809">
        <f t="shared" si="852"/>
        <v>0</v>
      </c>
      <c r="AB2212" s="2809">
        <f t="shared" si="852"/>
        <v>0</v>
      </c>
      <c r="AC2212" s="2811">
        <f t="shared" si="852"/>
        <v>0</v>
      </c>
      <c r="AD2212" s="2811">
        <f t="shared" si="852"/>
        <v>0</v>
      </c>
      <c r="AE2212" s="2809">
        <f t="shared" si="852"/>
        <v>0</v>
      </c>
      <c r="AF2212" s="912"/>
      <c r="AG2212" s="2616"/>
      <c r="AH2212" s="2272"/>
      <c r="AI2212" s="2997"/>
      <c r="AJ2212" s="141"/>
      <c r="AK2212" s="141"/>
      <c r="AL2212" s="141"/>
      <c r="AM2212" s="141"/>
      <c r="AN2212" s="141"/>
      <c r="AO2212" s="141"/>
      <c r="AP2212" s="141"/>
      <c r="AQ2212" s="141"/>
      <c r="AR2212" s="141"/>
      <c r="AS2212" s="141"/>
      <c r="AT2212" s="141"/>
      <c r="AU2212" s="141"/>
      <c r="AV2212" s="141"/>
      <c r="AW2212" s="141"/>
      <c r="AX2212" s="141"/>
      <c r="AY2212" s="141"/>
      <c r="AZ2212" s="141"/>
      <c r="BA2212" s="141"/>
      <c r="BB2212" s="141"/>
      <c r="BC2212" s="141"/>
      <c r="BD2212" s="141"/>
      <c r="BE2212" s="141"/>
      <c r="BF2212" s="141"/>
      <c r="BG2212" s="141"/>
      <c r="BH2212" s="141"/>
      <c r="BI2212" s="141"/>
      <c r="BJ2212" s="141"/>
      <c r="BK2212" s="141"/>
      <c r="BL2212" s="141"/>
      <c r="BM2212" s="141"/>
      <c r="BN2212" s="141"/>
      <c r="BO2212" s="141"/>
      <c r="BP2212" s="141"/>
      <c r="BQ2212" s="141"/>
      <c r="BR2212" s="141"/>
      <c r="BS2212" s="141"/>
      <c r="BT2212" s="141"/>
      <c r="BU2212" s="141"/>
      <c r="BV2212" s="141"/>
      <c r="BW2212" s="141"/>
      <c r="BX2212" s="141"/>
      <c r="BY2212" s="141"/>
      <c r="BZ2212" s="141"/>
      <c r="CA2212" s="141"/>
      <c r="CB2212" s="141"/>
      <c r="CC2212" s="141"/>
      <c r="CD2212" s="141"/>
      <c r="CE2212" s="141"/>
      <c r="CF2212" s="141"/>
      <c r="CG2212" s="141"/>
      <c r="CH2212" s="141"/>
      <c r="CI2212" s="141"/>
      <c r="CJ2212" s="141"/>
      <c r="CK2212" s="141"/>
      <c r="CL2212" s="141"/>
      <c r="CM2212" s="141"/>
      <c r="CN2212" s="141"/>
      <c r="CO2212" s="141"/>
      <c r="CP2212" s="141"/>
      <c r="CQ2212" s="141"/>
      <c r="CR2212" s="141"/>
      <c r="CS2212" s="141"/>
      <c r="CT2212" s="141"/>
      <c r="CU2212" s="141"/>
      <c r="CV2212" s="141"/>
      <c r="CW2212" s="141"/>
      <c r="CX2212" s="141"/>
      <c r="CY2212" s="141"/>
      <c r="CZ2212" s="141"/>
      <c r="DA2212" s="141"/>
      <c r="DB2212" s="141"/>
      <c r="DC2212" s="141"/>
      <c r="DD2212" s="141"/>
      <c r="DE2212" s="141"/>
      <c r="DF2212" s="141"/>
      <c r="DG2212" s="141"/>
      <c r="DH2212" s="141"/>
      <c r="DI2212" s="141"/>
      <c r="DJ2212" s="141"/>
      <c r="DK2212" s="141"/>
      <c r="DL2212" s="141"/>
      <c r="DM2212" s="141"/>
      <c r="DN2212" s="141"/>
      <c r="DO2212" s="141"/>
      <c r="DP2212" s="141"/>
      <c r="DQ2212" s="141"/>
      <c r="DR2212" s="141"/>
      <c r="DS2212" s="141"/>
      <c r="DT2212" s="141"/>
      <c r="DU2212" s="141"/>
      <c r="DV2212" s="141"/>
      <c r="DW2212" s="141"/>
      <c r="DX2212" s="141"/>
      <c r="DY2212" s="141"/>
      <c r="DZ2212" s="141"/>
      <c r="EA2212" s="141"/>
      <c r="EB2212" s="141"/>
      <c r="EC2212" s="141"/>
      <c r="ED2212" s="141"/>
      <c r="EE2212" s="141"/>
      <c r="EF2212" s="141"/>
      <c r="EG2212" s="141"/>
      <c r="EH2212" s="141"/>
      <c r="EI2212" s="141"/>
      <c r="EJ2212" s="141"/>
      <c r="EK2212" s="141"/>
      <c r="EL2212" s="141"/>
      <c r="EM2212" s="141"/>
      <c r="EN2212" s="141"/>
      <c r="EO2212" s="141"/>
      <c r="EP2212" s="141"/>
      <c r="EQ2212" s="141"/>
      <c r="ER2212" s="141"/>
      <c r="ES2212" s="141"/>
      <c r="ET2212" s="141"/>
      <c r="EU2212" s="141"/>
      <c r="EV2212" s="141"/>
      <c r="EW2212" s="141"/>
      <c r="EX2212" s="141"/>
      <c r="EY2212" s="141"/>
      <c r="EZ2212" s="141"/>
      <c r="FA2212" s="141"/>
      <c r="FB2212" s="141"/>
      <c r="FC2212" s="141"/>
      <c r="FD2212" s="141"/>
      <c r="FE2212" s="141"/>
      <c r="FF2212" s="141"/>
      <c r="FG2212" s="141"/>
      <c r="FH2212" s="141"/>
      <c r="FI2212" s="141"/>
      <c r="FJ2212" s="141"/>
      <c r="FK2212" s="141"/>
      <c r="FL2212" s="141"/>
      <c r="FM2212" s="141"/>
      <c r="FN2212" s="141"/>
      <c r="FO2212" s="141"/>
      <c r="FP2212" s="141"/>
      <c r="FQ2212" s="141"/>
      <c r="FR2212" s="141"/>
      <c r="FS2212" s="141"/>
      <c r="FT2212" s="141"/>
      <c r="FU2212" s="141"/>
      <c r="FV2212" s="141"/>
      <c r="FW2212" s="141"/>
      <c r="FX2212" s="141"/>
      <c r="FY2212" s="141"/>
      <c r="FZ2212" s="141"/>
      <c r="GA2212" s="141"/>
      <c r="GB2212" s="141"/>
      <c r="GC2212" s="141"/>
      <c r="GD2212" s="141"/>
      <c r="GE2212" s="141"/>
      <c r="GF2212" s="141"/>
      <c r="GG2212" s="141"/>
      <c r="GH2212" s="141"/>
      <c r="GI2212" s="141"/>
      <c r="GJ2212" s="141"/>
      <c r="GK2212" s="141"/>
      <c r="GL2212" s="141"/>
      <c r="GM2212" s="141"/>
      <c r="GN2212" s="141"/>
      <c r="GO2212" s="141"/>
      <c r="GP2212" s="141"/>
      <c r="GQ2212" s="141"/>
      <c r="GR2212" s="141"/>
      <c r="GS2212" s="141"/>
      <c r="GT2212" s="141"/>
      <c r="GU2212" s="141"/>
      <c r="GV2212" s="141"/>
      <c r="GW2212" s="141"/>
      <c r="GX2212" s="141"/>
      <c r="GY2212" s="141"/>
      <c r="GZ2212" s="141"/>
      <c r="HA2212" s="141"/>
      <c r="HB2212" s="141"/>
      <c r="HC2212" s="141"/>
      <c r="HD2212" s="141"/>
      <c r="HE2212" s="141"/>
      <c r="HF2212" s="141"/>
      <c r="HG2212" s="141"/>
      <c r="HH2212" s="141"/>
      <c r="HI2212" s="141"/>
      <c r="HJ2212" s="141"/>
      <c r="HK2212" s="141"/>
      <c r="HL2212" s="141"/>
      <c r="HM2212" s="141"/>
      <c r="HN2212" s="141"/>
      <c r="HO2212" s="141"/>
      <c r="HP2212" s="141"/>
      <c r="HQ2212" s="141"/>
      <c r="HR2212" s="141"/>
      <c r="HS2212" s="141"/>
      <c r="HT2212" s="141"/>
      <c r="HU2212" s="141"/>
      <c r="HV2212" s="141"/>
      <c r="HW2212" s="141"/>
      <c r="HX2212" s="141"/>
      <c r="HY2212" s="141"/>
      <c r="HZ2212" s="141"/>
      <c r="IA2212" s="141"/>
      <c r="IB2212" s="141"/>
      <c r="IC2212" s="141"/>
      <c r="ID2212" s="141"/>
      <c r="IE2212" s="141"/>
      <c r="IF2212" s="141"/>
      <c r="IG2212" s="141"/>
      <c r="IH2212" s="141"/>
      <c r="II2212" s="141"/>
      <c r="IJ2212" s="141"/>
      <c r="IK2212" s="141"/>
      <c r="IL2212" s="141"/>
      <c r="IM2212" s="141"/>
      <c r="IN2212" s="141"/>
      <c r="IO2212" s="141"/>
      <c r="IP2212" s="141"/>
      <c r="IQ2212" s="141"/>
      <c r="IR2212" s="141"/>
      <c r="IS2212" s="141"/>
      <c r="IT2212" s="141"/>
      <c r="IU2212" s="141"/>
      <c r="IV2212" s="141"/>
      <c r="IW2212" s="141"/>
      <c r="IX2212" s="141"/>
      <c r="IY2212" s="141"/>
      <c r="IZ2212" s="141"/>
      <c r="JA2212" s="141"/>
      <c r="JB2212" s="141"/>
      <c r="JC2212" s="141"/>
      <c r="JD2212" s="141"/>
      <c r="JE2212" s="141"/>
      <c r="JF2212" s="141"/>
    </row>
    <row r="2213" spans="1:266" s="832" customFormat="1" ht="43.5" x14ac:dyDescent="0.25">
      <c r="A2213" s="207">
        <v>1</v>
      </c>
      <c r="B2213" s="207">
        <v>1</v>
      </c>
      <c r="C2213" s="207"/>
      <c r="D2213" s="207"/>
      <c r="E2213" s="617" t="s">
        <v>273</v>
      </c>
      <c r="F2213" s="163"/>
      <c r="G2213" s="163"/>
      <c r="H2213" s="1900"/>
      <c r="I2213" s="1899"/>
      <c r="J2213" s="1899">
        <f>J2156</f>
        <v>0</v>
      </c>
      <c r="K2213" s="1899" t="e">
        <f t="shared" si="850"/>
        <v>#DIV/0!</v>
      </c>
      <c r="L2213" s="2548"/>
      <c r="M2213" s="2548"/>
      <c r="N2213" s="2549"/>
      <c r="O2213" s="2549"/>
      <c r="P2213" s="2549"/>
      <c r="Q2213" s="2549"/>
      <c r="R2213" s="2549"/>
      <c r="S2213" s="2549"/>
      <c r="T2213" s="2809"/>
      <c r="U2213" s="2809"/>
      <c r="V2213" s="2809"/>
      <c r="W2213" s="2809"/>
      <c r="X2213" s="2809">
        <f t="shared" ref="X2213:AE2213" si="853">X2156</f>
        <v>0</v>
      </c>
      <c r="Y2213" s="2809">
        <f t="shared" si="853"/>
        <v>0</v>
      </c>
      <c r="Z2213" s="2810">
        <f t="shared" si="853"/>
        <v>0</v>
      </c>
      <c r="AA2213" s="2809">
        <f t="shared" si="853"/>
        <v>0</v>
      </c>
      <c r="AB2213" s="2809">
        <f t="shared" si="853"/>
        <v>0</v>
      </c>
      <c r="AC2213" s="2811">
        <f t="shared" si="853"/>
        <v>0</v>
      </c>
      <c r="AD2213" s="2811">
        <f t="shared" si="853"/>
        <v>0</v>
      </c>
      <c r="AE2213" s="2809">
        <f t="shared" si="853"/>
        <v>0</v>
      </c>
      <c r="AF2213" s="912"/>
      <c r="AG2213" s="2616"/>
      <c r="AH2213" s="2272"/>
      <c r="AI2213" s="2997"/>
      <c r="AJ2213" s="141"/>
      <c r="AK2213" s="141"/>
      <c r="AL2213" s="141"/>
      <c r="AM2213" s="141"/>
      <c r="AN2213" s="141"/>
      <c r="AO2213" s="141"/>
      <c r="AP2213" s="141"/>
      <c r="AQ2213" s="141"/>
      <c r="AR2213" s="141"/>
      <c r="AS2213" s="141"/>
      <c r="AT2213" s="141"/>
      <c r="AU2213" s="141"/>
      <c r="AV2213" s="141"/>
      <c r="AW2213" s="141"/>
      <c r="AX2213" s="141"/>
      <c r="AY2213" s="141"/>
      <c r="AZ2213" s="141"/>
      <c r="BA2213" s="141"/>
      <c r="BB2213" s="141"/>
      <c r="BC2213" s="141"/>
      <c r="BD2213" s="141"/>
      <c r="BE2213" s="141"/>
      <c r="BF2213" s="141"/>
      <c r="BG2213" s="141"/>
      <c r="BH2213" s="141"/>
      <c r="BI2213" s="141"/>
      <c r="BJ2213" s="141"/>
      <c r="BK2213" s="141"/>
      <c r="BL2213" s="141"/>
      <c r="BM2213" s="141"/>
      <c r="BN2213" s="141"/>
      <c r="BO2213" s="141"/>
      <c r="BP2213" s="141"/>
      <c r="BQ2213" s="141"/>
      <c r="BR2213" s="141"/>
      <c r="BS2213" s="141"/>
      <c r="BT2213" s="141"/>
      <c r="BU2213" s="141"/>
      <c r="BV2213" s="141"/>
      <c r="BW2213" s="141"/>
      <c r="BX2213" s="141"/>
      <c r="BY2213" s="141"/>
      <c r="BZ2213" s="141"/>
      <c r="CA2213" s="141"/>
      <c r="CB2213" s="141"/>
      <c r="CC2213" s="141"/>
      <c r="CD2213" s="141"/>
      <c r="CE2213" s="141"/>
      <c r="CF2213" s="141"/>
      <c r="CG2213" s="141"/>
      <c r="CH2213" s="141"/>
      <c r="CI2213" s="141"/>
      <c r="CJ2213" s="141"/>
      <c r="CK2213" s="141"/>
      <c r="CL2213" s="141"/>
      <c r="CM2213" s="141"/>
      <c r="CN2213" s="141"/>
      <c r="CO2213" s="141"/>
      <c r="CP2213" s="141"/>
      <c r="CQ2213" s="141"/>
      <c r="CR2213" s="141"/>
      <c r="CS2213" s="141"/>
      <c r="CT2213" s="141"/>
      <c r="CU2213" s="141"/>
      <c r="CV2213" s="141"/>
      <c r="CW2213" s="141"/>
      <c r="CX2213" s="141"/>
      <c r="CY2213" s="141"/>
      <c r="CZ2213" s="141"/>
      <c r="DA2213" s="141"/>
      <c r="DB2213" s="141"/>
      <c r="DC2213" s="141"/>
      <c r="DD2213" s="141"/>
      <c r="DE2213" s="141"/>
      <c r="DF2213" s="141"/>
      <c r="DG2213" s="141"/>
      <c r="DH2213" s="141"/>
      <c r="DI2213" s="141"/>
      <c r="DJ2213" s="141"/>
      <c r="DK2213" s="141"/>
      <c r="DL2213" s="141"/>
      <c r="DM2213" s="141"/>
      <c r="DN2213" s="141"/>
      <c r="DO2213" s="141"/>
      <c r="DP2213" s="141"/>
      <c r="DQ2213" s="141"/>
      <c r="DR2213" s="141"/>
      <c r="DS2213" s="141"/>
      <c r="DT2213" s="141"/>
      <c r="DU2213" s="141"/>
      <c r="DV2213" s="141"/>
      <c r="DW2213" s="141"/>
      <c r="DX2213" s="141"/>
      <c r="DY2213" s="141"/>
      <c r="DZ2213" s="141"/>
      <c r="EA2213" s="141"/>
      <c r="EB2213" s="141"/>
      <c r="EC2213" s="141"/>
      <c r="ED2213" s="141"/>
      <c r="EE2213" s="141"/>
      <c r="EF2213" s="141"/>
      <c r="EG2213" s="141"/>
      <c r="EH2213" s="141"/>
      <c r="EI2213" s="141"/>
      <c r="EJ2213" s="141"/>
      <c r="EK2213" s="141"/>
      <c r="EL2213" s="141"/>
      <c r="EM2213" s="141"/>
      <c r="EN2213" s="141"/>
      <c r="EO2213" s="141"/>
      <c r="EP2213" s="141"/>
      <c r="EQ2213" s="141"/>
      <c r="ER2213" s="141"/>
      <c r="ES2213" s="141"/>
      <c r="ET2213" s="141"/>
      <c r="EU2213" s="141"/>
      <c r="EV2213" s="141"/>
      <c r="EW2213" s="141"/>
      <c r="EX2213" s="141"/>
      <c r="EY2213" s="141"/>
      <c r="EZ2213" s="141"/>
      <c r="FA2213" s="141"/>
      <c r="FB2213" s="141"/>
      <c r="FC2213" s="141"/>
      <c r="FD2213" s="141"/>
      <c r="FE2213" s="141"/>
      <c r="FF2213" s="141"/>
      <c r="FG2213" s="141"/>
      <c r="FH2213" s="141"/>
      <c r="FI2213" s="141"/>
      <c r="FJ2213" s="141"/>
      <c r="FK2213" s="141"/>
      <c r="FL2213" s="141"/>
      <c r="FM2213" s="141"/>
      <c r="FN2213" s="141"/>
      <c r="FO2213" s="141"/>
      <c r="FP2213" s="141"/>
      <c r="FQ2213" s="141"/>
      <c r="FR2213" s="141"/>
      <c r="FS2213" s="141"/>
      <c r="FT2213" s="141"/>
      <c r="FU2213" s="141"/>
      <c r="FV2213" s="141"/>
      <c r="FW2213" s="141"/>
      <c r="FX2213" s="141"/>
      <c r="FY2213" s="141"/>
      <c r="FZ2213" s="141"/>
      <c r="GA2213" s="141"/>
      <c r="GB2213" s="141"/>
      <c r="GC2213" s="141"/>
      <c r="GD2213" s="141"/>
      <c r="GE2213" s="141"/>
      <c r="GF2213" s="141"/>
      <c r="GG2213" s="141"/>
      <c r="GH2213" s="141"/>
      <c r="GI2213" s="141"/>
      <c r="GJ2213" s="141"/>
      <c r="GK2213" s="141"/>
      <c r="GL2213" s="141"/>
      <c r="GM2213" s="141"/>
      <c r="GN2213" s="141"/>
      <c r="GO2213" s="141"/>
      <c r="GP2213" s="141"/>
      <c r="GQ2213" s="141"/>
      <c r="GR2213" s="141"/>
      <c r="GS2213" s="141"/>
      <c r="GT2213" s="141"/>
      <c r="GU2213" s="141"/>
      <c r="GV2213" s="141"/>
      <c r="GW2213" s="141"/>
      <c r="GX2213" s="141"/>
      <c r="GY2213" s="141"/>
      <c r="GZ2213" s="141"/>
      <c r="HA2213" s="141"/>
      <c r="HB2213" s="141"/>
      <c r="HC2213" s="141"/>
      <c r="HD2213" s="141"/>
      <c r="HE2213" s="141"/>
      <c r="HF2213" s="141"/>
      <c r="HG2213" s="141"/>
      <c r="HH2213" s="141"/>
      <c r="HI2213" s="141"/>
      <c r="HJ2213" s="141"/>
      <c r="HK2213" s="141"/>
      <c r="HL2213" s="141"/>
      <c r="HM2213" s="141"/>
      <c r="HN2213" s="141"/>
      <c r="HO2213" s="141"/>
      <c r="HP2213" s="141"/>
      <c r="HQ2213" s="141"/>
      <c r="HR2213" s="141"/>
      <c r="HS2213" s="141"/>
      <c r="HT2213" s="141"/>
      <c r="HU2213" s="141"/>
      <c r="HV2213" s="141"/>
      <c r="HW2213" s="141"/>
      <c r="HX2213" s="141"/>
      <c r="HY2213" s="141"/>
      <c r="HZ2213" s="141"/>
      <c r="IA2213" s="141"/>
      <c r="IB2213" s="141"/>
      <c r="IC2213" s="141"/>
      <c r="ID2213" s="141"/>
      <c r="IE2213" s="141"/>
      <c r="IF2213" s="141"/>
      <c r="IG2213" s="141"/>
      <c r="IH2213" s="141"/>
      <c r="II2213" s="141"/>
      <c r="IJ2213" s="141"/>
      <c r="IK2213" s="141"/>
      <c r="IL2213" s="141"/>
      <c r="IM2213" s="141"/>
      <c r="IN2213" s="141"/>
      <c r="IO2213" s="141"/>
      <c r="IP2213" s="141"/>
      <c r="IQ2213" s="141"/>
      <c r="IR2213" s="141"/>
      <c r="IS2213" s="141"/>
      <c r="IT2213" s="141"/>
      <c r="IU2213" s="141"/>
      <c r="IV2213" s="141"/>
      <c r="IW2213" s="141"/>
      <c r="IX2213" s="141"/>
      <c r="IY2213" s="141"/>
      <c r="IZ2213" s="141"/>
      <c r="JA2213" s="141"/>
      <c r="JB2213" s="141"/>
      <c r="JC2213" s="141"/>
      <c r="JD2213" s="141"/>
      <c r="JE2213" s="141"/>
      <c r="JF2213" s="141"/>
    </row>
    <row r="2214" spans="1:266" s="832" customFormat="1" ht="29.25" x14ac:dyDescent="0.25">
      <c r="A2214" s="207">
        <v>1</v>
      </c>
      <c r="B2214" s="207">
        <v>1</v>
      </c>
      <c r="C2214" s="207"/>
      <c r="D2214" s="207"/>
      <c r="E2214" s="617" t="s">
        <v>261</v>
      </c>
      <c r="F2214" s="163"/>
      <c r="G2214" s="163"/>
      <c r="H2214" s="1900"/>
      <c r="I2214" s="1899"/>
      <c r="J2214" s="1899">
        <f>J2207+J2176</f>
        <v>7.0191489361702128</v>
      </c>
      <c r="K2214" s="1899" t="e">
        <f t="shared" si="850"/>
        <v>#DIV/0!</v>
      </c>
      <c r="L2214" s="2548"/>
      <c r="M2214" s="2548"/>
      <c r="N2214" s="2549"/>
      <c r="O2214" s="2549"/>
      <c r="P2214" s="2549"/>
      <c r="Q2214" s="2549"/>
      <c r="R2214" s="2549"/>
      <c r="S2214" s="2549"/>
      <c r="T2214" s="2809"/>
      <c r="U2214" s="2809"/>
      <c r="V2214" s="2809"/>
      <c r="W2214" s="2809"/>
      <c r="X2214" s="2809">
        <f t="shared" ref="X2214:AE2214" si="854">X2157</f>
        <v>0</v>
      </c>
      <c r="Y2214" s="2809">
        <f t="shared" si="854"/>
        <v>0</v>
      </c>
      <c r="Z2214" s="2810">
        <f t="shared" si="854"/>
        <v>0</v>
      </c>
      <c r="AA2214" s="2809">
        <f t="shared" si="854"/>
        <v>0</v>
      </c>
      <c r="AB2214" s="2809">
        <f t="shared" si="854"/>
        <v>0</v>
      </c>
      <c r="AC2214" s="2811">
        <f t="shared" si="854"/>
        <v>0</v>
      </c>
      <c r="AD2214" s="2811">
        <f t="shared" si="854"/>
        <v>0</v>
      </c>
      <c r="AE2214" s="2809">
        <f t="shared" si="854"/>
        <v>0</v>
      </c>
      <c r="AF2214" s="912"/>
      <c r="AG2214" s="2616"/>
      <c r="AH2214" s="2272"/>
      <c r="AI2214" s="2997"/>
      <c r="AJ2214" s="141"/>
      <c r="AK2214" s="141"/>
      <c r="AL2214" s="141"/>
      <c r="AM2214" s="141"/>
      <c r="AN2214" s="141"/>
      <c r="AO2214" s="141"/>
      <c r="AP2214" s="141"/>
      <c r="AQ2214" s="141"/>
      <c r="AR2214" s="141"/>
      <c r="AS2214" s="141"/>
      <c r="AT2214" s="141"/>
      <c r="AU2214" s="141"/>
      <c r="AV2214" s="141"/>
      <c r="AW2214" s="141"/>
      <c r="AX2214" s="141"/>
      <c r="AY2214" s="141"/>
      <c r="AZ2214" s="141"/>
      <c r="BA2214" s="141"/>
      <c r="BB2214" s="141"/>
      <c r="BC2214" s="141"/>
      <c r="BD2214" s="141"/>
      <c r="BE2214" s="141"/>
      <c r="BF2214" s="141"/>
      <c r="BG2214" s="141"/>
      <c r="BH2214" s="141"/>
      <c r="BI2214" s="141"/>
      <c r="BJ2214" s="141"/>
      <c r="BK2214" s="141"/>
      <c r="BL2214" s="141"/>
      <c r="BM2214" s="141"/>
      <c r="BN2214" s="141"/>
      <c r="BO2214" s="141"/>
      <c r="BP2214" s="141"/>
      <c r="BQ2214" s="141"/>
      <c r="BR2214" s="141"/>
      <c r="BS2214" s="141"/>
      <c r="BT2214" s="141"/>
      <c r="BU2214" s="141"/>
      <c r="BV2214" s="141"/>
      <c r="BW2214" s="141"/>
      <c r="BX2214" s="141"/>
      <c r="BY2214" s="141"/>
      <c r="BZ2214" s="141"/>
      <c r="CA2214" s="141"/>
      <c r="CB2214" s="141"/>
      <c r="CC2214" s="141"/>
      <c r="CD2214" s="141"/>
      <c r="CE2214" s="141"/>
      <c r="CF2214" s="141"/>
      <c r="CG2214" s="141"/>
      <c r="CH2214" s="141"/>
      <c r="CI2214" s="141"/>
      <c r="CJ2214" s="141"/>
      <c r="CK2214" s="141"/>
      <c r="CL2214" s="141"/>
      <c r="CM2214" s="141"/>
      <c r="CN2214" s="141"/>
      <c r="CO2214" s="141"/>
      <c r="CP2214" s="141"/>
      <c r="CQ2214" s="141"/>
      <c r="CR2214" s="141"/>
      <c r="CS2214" s="141"/>
      <c r="CT2214" s="141"/>
      <c r="CU2214" s="141"/>
      <c r="CV2214" s="141"/>
      <c r="CW2214" s="141"/>
      <c r="CX2214" s="141"/>
      <c r="CY2214" s="141"/>
      <c r="CZ2214" s="141"/>
      <c r="DA2214" s="141"/>
      <c r="DB2214" s="141"/>
      <c r="DC2214" s="141"/>
      <c r="DD2214" s="141"/>
      <c r="DE2214" s="141"/>
      <c r="DF2214" s="141"/>
      <c r="DG2214" s="141"/>
      <c r="DH2214" s="141"/>
      <c r="DI2214" s="141"/>
      <c r="DJ2214" s="141"/>
      <c r="DK2214" s="141"/>
      <c r="DL2214" s="141"/>
      <c r="DM2214" s="141"/>
      <c r="DN2214" s="141"/>
      <c r="DO2214" s="141"/>
      <c r="DP2214" s="141"/>
      <c r="DQ2214" s="141"/>
      <c r="DR2214" s="141"/>
      <c r="DS2214" s="141"/>
      <c r="DT2214" s="141"/>
      <c r="DU2214" s="141"/>
      <c r="DV2214" s="141"/>
      <c r="DW2214" s="141"/>
      <c r="DX2214" s="141"/>
      <c r="DY2214" s="141"/>
      <c r="DZ2214" s="141"/>
      <c r="EA2214" s="141"/>
      <c r="EB2214" s="141"/>
      <c r="EC2214" s="141"/>
      <c r="ED2214" s="141"/>
      <c r="EE2214" s="141"/>
      <c r="EF2214" s="141"/>
      <c r="EG2214" s="141"/>
      <c r="EH2214" s="141"/>
      <c r="EI2214" s="141"/>
      <c r="EJ2214" s="141"/>
      <c r="EK2214" s="141"/>
      <c r="EL2214" s="141"/>
      <c r="EM2214" s="141"/>
      <c r="EN2214" s="141"/>
      <c r="EO2214" s="141"/>
      <c r="EP2214" s="141"/>
      <c r="EQ2214" s="141"/>
      <c r="ER2214" s="141"/>
      <c r="ES2214" s="141"/>
      <c r="ET2214" s="141"/>
      <c r="EU2214" s="141"/>
      <c r="EV2214" s="141"/>
      <c r="EW2214" s="141"/>
      <c r="EX2214" s="141"/>
      <c r="EY2214" s="141"/>
      <c r="EZ2214" s="141"/>
      <c r="FA2214" s="141"/>
      <c r="FB2214" s="141"/>
      <c r="FC2214" s="141"/>
      <c r="FD2214" s="141"/>
      <c r="FE2214" s="141"/>
      <c r="FF2214" s="141"/>
      <c r="FG2214" s="141"/>
      <c r="FH2214" s="141"/>
      <c r="FI2214" s="141"/>
      <c r="FJ2214" s="141"/>
      <c r="FK2214" s="141"/>
      <c r="FL2214" s="141"/>
      <c r="FM2214" s="141"/>
      <c r="FN2214" s="141"/>
      <c r="FO2214" s="141"/>
      <c r="FP2214" s="141"/>
      <c r="FQ2214" s="141"/>
      <c r="FR2214" s="141"/>
      <c r="FS2214" s="141"/>
      <c r="FT2214" s="141"/>
      <c r="FU2214" s="141"/>
      <c r="FV2214" s="141"/>
      <c r="FW2214" s="141"/>
      <c r="FX2214" s="141"/>
      <c r="FY2214" s="141"/>
      <c r="FZ2214" s="141"/>
      <c r="GA2214" s="141"/>
      <c r="GB2214" s="141"/>
      <c r="GC2214" s="141"/>
      <c r="GD2214" s="141"/>
      <c r="GE2214" s="141"/>
      <c r="GF2214" s="141"/>
      <c r="GG2214" s="141"/>
      <c r="GH2214" s="141"/>
      <c r="GI2214" s="141"/>
      <c r="GJ2214" s="141"/>
      <c r="GK2214" s="141"/>
      <c r="GL2214" s="141"/>
      <c r="GM2214" s="141"/>
      <c r="GN2214" s="141"/>
      <c r="GO2214" s="141"/>
      <c r="GP2214" s="141"/>
      <c r="GQ2214" s="141"/>
      <c r="GR2214" s="141"/>
      <c r="GS2214" s="141"/>
      <c r="GT2214" s="141"/>
      <c r="GU2214" s="141"/>
      <c r="GV2214" s="141"/>
      <c r="GW2214" s="141"/>
      <c r="GX2214" s="141"/>
      <c r="GY2214" s="141"/>
      <c r="GZ2214" s="141"/>
      <c r="HA2214" s="141"/>
      <c r="HB2214" s="141"/>
      <c r="HC2214" s="141"/>
      <c r="HD2214" s="141"/>
      <c r="HE2214" s="141"/>
      <c r="HF2214" s="141"/>
      <c r="HG2214" s="141"/>
      <c r="HH2214" s="141"/>
      <c r="HI2214" s="141"/>
      <c r="HJ2214" s="141"/>
      <c r="HK2214" s="141"/>
      <c r="HL2214" s="141"/>
      <c r="HM2214" s="141"/>
      <c r="HN2214" s="141"/>
      <c r="HO2214" s="141"/>
      <c r="HP2214" s="141"/>
      <c r="HQ2214" s="141"/>
      <c r="HR2214" s="141"/>
      <c r="HS2214" s="141"/>
      <c r="HT2214" s="141"/>
      <c r="HU2214" s="141"/>
      <c r="HV2214" s="141"/>
      <c r="HW2214" s="141"/>
      <c r="HX2214" s="141"/>
      <c r="HY2214" s="141"/>
      <c r="HZ2214" s="141"/>
      <c r="IA2214" s="141"/>
      <c r="IB2214" s="141"/>
      <c r="IC2214" s="141"/>
      <c r="ID2214" s="141"/>
      <c r="IE2214" s="141"/>
      <c r="IF2214" s="141"/>
      <c r="IG2214" s="141"/>
      <c r="IH2214" s="141"/>
      <c r="II2214" s="141"/>
      <c r="IJ2214" s="141"/>
      <c r="IK2214" s="141"/>
      <c r="IL2214" s="141"/>
      <c r="IM2214" s="141"/>
      <c r="IN2214" s="141"/>
      <c r="IO2214" s="141"/>
      <c r="IP2214" s="141"/>
      <c r="IQ2214" s="141"/>
      <c r="IR2214" s="141"/>
      <c r="IS2214" s="141"/>
      <c r="IT2214" s="141"/>
      <c r="IU2214" s="141"/>
      <c r="IV2214" s="141"/>
      <c r="IW2214" s="141"/>
      <c r="IX2214" s="141"/>
      <c r="IY2214" s="141"/>
      <c r="IZ2214" s="141"/>
      <c r="JA2214" s="141"/>
      <c r="JB2214" s="141"/>
      <c r="JC2214" s="141"/>
      <c r="JD2214" s="141"/>
      <c r="JE2214" s="141"/>
      <c r="JF2214" s="141"/>
    </row>
    <row r="2215" spans="1:266" s="832" customFormat="1" ht="29.25" x14ac:dyDescent="0.25">
      <c r="A2215" s="207">
        <v>1</v>
      </c>
      <c r="B2215" s="207">
        <v>1</v>
      </c>
      <c r="C2215" s="207"/>
      <c r="D2215" s="207"/>
      <c r="E2215" s="617" t="s">
        <v>262</v>
      </c>
      <c r="F2215" s="163"/>
      <c r="G2215" s="163"/>
      <c r="H2215" s="1900"/>
      <c r="I2215" s="1899"/>
      <c r="J2215" s="1899">
        <f>J2158</f>
        <v>1</v>
      </c>
      <c r="K2215" s="1899" t="e">
        <f t="shared" si="850"/>
        <v>#DIV/0!</v>
      </c>
      <c r="L2215" s="2548"/>
      <c r="M2215" s="2548"/>
      <c r="N2215" s="2549"/>
      <c r="O2215" s="2549"/>
      <c r="P2215" s="2549"/>
      <c r="Q2215" s="2549"/>
      <c r="R2215" s="2549"/>
      <c r="S2215" s="2549"/>
      <c r="T2215" s="2809"/>
      <c r="U2215" s="2809"/>
      <c r="V2215" s="2809"/>
      <c r="W2215" s="2809"/>
      <c r="X2215" s="2809"/>
      <c r="Y2215" s="2809"/>
      <c r="Z2215" s="2810"/>
      <c r="AA2215" s="2809"/>
      <c r="AB2215" s="2809"/>
      <c r="AC2215" s="2811"/>
      <c r="AD2215" s="2811"/>
      <c r="AE2215" s="2809"/>
      <c r="AF2215" s="912"/>
      <c r="AG2215" s="2616"/>
      <c r="AH2215" s="2272"/>
      <c r="AI2215" s="2997"/>
      <c r="AJ2215" s="141"/>
      <c r="AK2215" s="141"/>
      <c r="AL2215" s="141"/>
      <c r="AM2215" s="141"/>
      <c r="AN2215" s="141"/>
      <c r="AO2215" s="141"/>
      <c r="AP2215" s="141"/>
      <c r="AQ2215" s="141"/>
      <c r="AR2215" s="141"/>
      <c r="AS2215" s="141"/>
      <c r="AT2215" s="141"/>
      <c r="AU2215" s="141"/>
      <c r="AV2215" s="141"/>
      <c r="AW2215" s="141"/>
      <c r="AX2215" s="141"/>
      <c r="AY2215" s="141"/>
      <c r="AZ2215" s="141"/>
      <c r="BA2215" s="141"/>
      <c r="BB2215" s="141"/>
      <c r="BC2215" s="141"/>
      <c r="BD2215" s="141"/>
      <c r="BE2215" s="141"/>
      <c r="BF2215" s="141"/>
      <c r="BG2215" s="141"/>
      <c r="BH2215" s="141"/>
      <c r="BI2215" s="141"/>
      <c r="BJ2215" s="141"/>
      <c r="BK2215" s="141"/>
      <c r="BL2215" s="141"/>
      <c r="BM2215" s="141"/>
      <c r="BN2215" s="141"/>
      <c r="BO2215" s="141"/>
      <c r="BP2215" s="141"/>
      <c r="BQ2215" s="141"/>
      <c r="BR2215" s="141"/>
      <c r="BS2215" s="141"/>
      <c r="BT2215" s="141"/>
      <c r="BU2215" s="141"/>
      <c r="BV2215" s="141"/>
      <c r="BW2215" s="141"/>
      <c r="BX2215" s="141"/>
      <c r="BY2215" s="141"/>
      <c r="BZ2215" s="141"/>
      <c r="CA2215" s="141"/>
      <c r="CB2215" s="141"/>
      <c r="CC2215" s="141"/>
      <c r="CD2215" s="141"/>
      <c r="CE2215" s="141"/>
      <c r="CF2215" s="141"/>
      <c r="CG2215" s="141"/>
      <c r="CH2215" s="141"/>
      <c r="CI2215" s="141"/>
      <c r="CJ2215" s="141"/>
      <c r="CK2215" s="141"/>
      <c r="CL2215" s="141"/>
      <c r="CM2215" s="141"/>
      <c r="CN2215" s="141"/>
      <c r="CO2215" s="141"/>
      <c r="CP2215" s="141"/>
      <c r="CQ2215" s="141"/>
      <c r="CR2215" s="141"/>
      <c r="CS2215" s="141"/>
      <c r="CT2215" s="141"/>
      <c r="CU2215" s="141"/>
      <c r="CV2215" s="141"/>
      <c r="CW2215" s="141"/>
      <c r="CX2215" s="141"/>
      <c r="CY2215" s="141"/>
      <c r="CZ2215" s="141"/>
      <c r="DA2215" s="141"/>
      <c r="DB2215" s="141"/>
      <c r="DC2215" s="141"/>
      <c r="DD2215" s="141"/>
      <c r="DE2215" s="141"/>
      <c r="DF2215" s="141"/>
      <c r="DG2215" s="141"/>
      <c r="DH2215" s="141"/>
      <c r="DI2215" s="141"/>
      <c r="DJ2215" s="141"/>
      <c r="DK2215" s="141"/>
      <c r="DL2215" s="141"/>
      <c r="DM2215" s="141"/>
      <c r="DN2215" s="141"/>
      <c r="DO2215" s="141"/>
      <c r="DP2215" s="141"/>
      <c r="DQ2215" s="141"/>
      <c r="DR2215" s="141"/>
      <c r="DS2215" s="141"/>
      <c r="DT2215" s="141"/>
      <c r="DU2215" s="141"/>
      <c r="DV2215" s="141"/>
      <c r="DW2215" s="141"/>
      <c r="DX2215" s="141"/>
      <c r="DY2215" s="141"/>
      <c r="DZ2215" s="141"/>
      <c r="EA2215" s="141"/>
      <c r="EB2215" s="141"/>
      <c r="EC2215" s="141"/>
      <c r="ED2215" s="141"/>
      <c r="EE2215" s="141"/>
      <c r="EF2215" s="141"/>
      <c r="EG2215" s="141"/>
      <c r="EH2215" s="141"/>
      <c r="EI2215" s="141"/>
      <c r="EJ2215" s="141"/>
      <c r="EK2215" s="141"/>
      <c r="EL2215" s="141"/>
      <c r="EM2215" s="141"/>
      <c r="EN2215" s="141"/>
      <c r="EO2215" s="141"/>
      <c r="EP2215" s="141"/>
      <c r="EQ2215" s="141"/>
      <c r="ER2215" s="141"/>
      <c r="ES2215" s="141"/>
      <c r="ET2215" s="141"/>
      <c r="EU2215" s="141"/>
      <c r="EV2215" s="141"/>
      <c r="EW2215" s="141"/>
      <c r="EX2215" s="141"/>
      <c r="EY2215" s="141"/>
      <c r="EZ2215" s="141"/>
      <c r="FA2215" s="141"/>
      <c r="FB2215" s="141"/>
      <c r="FC2215" s="141"/>
      <c r="FD2215" s="141"/>
      <c r="FE2215" s="141"/>
      <c r="FF2215" s="141"/>
      <c r="FG2215" s="141"/>
      <c r="FH2215" s="141"/>
      <c r="FI2215" s="141"/>
      <c r="FJ2215" s="141"/>
      <c r="FK2215" s="141"/>
      <c r="FL2215" s="141"/>
      <c r="FM2215" s="141"/>
      <c r="FN2215" s="141"/>
      <c r="FO2215" s="141"/>
      <c r="FP2215" s="141"/>
      <c r="FQ2215" s="141"/>
      <c r="FR2215" s="141"/>
      <c r="FS2215" s="141"/>
      <c r="FT2215" s="141"/>
      <c r="FU2215" s="141"/>
      <c r="FV2215" s="141"/>
      <c r="FW2215" s="141"/>
      <c r="FX2215" s="141"/>
      <c r="FY2215" s="141"/>
      <c r="FZ2215" s="141"/>
      <c r="GA2215" s="141"/>
      <c r="GB2215" s="141"/>
      <c r="GC2215" s="141"/>
      <c r="GD2215" s="141"/>
      <c r="GE2215" s="141"/>
      <c r="GF2215" s="141"/>
      <c r="GG2215" s="141"/>
      <c r="GH2215" s="141"/>
      <c r="GI2215" s="141"/>
      <c r="GJ2215" s="141"/>
      <c r="GK2215" s="141"/>
      <c r="GL2215" s="141"/>
      <c r="GM2215" s="141"/>
      <c r="GN2215" s="141"/>
      <c r="GO2215" s="141"/>
      <c r="GP2215" s="141"/>
      <c r="GQ2215" s="141"/>
      <c r="GR2215" s="141"/>
      <c r="GS2215" s="141"/>
      <c r="GT2215" s="141"/>
      <c r="GU2215" s="141"/>
      <c r="GV2215" s="141"/>
      <c r="GW2215" s="141"/>
      <c r="GX2215" s="141"/>
      <c r="GY2215" s="141"/>
      <c r="GZ2215" s="141"/>
      <c r="HA2215" s="141"/>
      <c r="HB2215" s="141"/>
      <c r="HC2215" s="141"/>
      <c r="HD2215" s="141"/>
      <c r="HE2215" s="141"/>
      <c r="HF2215" s="141"/>
      <c r="HG2215" s="141"/>
      <c r="HH2215" s="141"/>
      <c r="HI2215" s="141"/>
      <c r="HJ2215" s="141"/>
      <c r="HK2215" s="141"/>
      <c r="HL2215" s="141"/>
      <c r="HM2215" s="141"/>
      <c r="HN2215" s="141"/>
      <c r="HO2215" s="141"/>
      <c r="HP2215" s="141"/>
      <c r="HQ2215" s="141"/>
      <c r="HR2215" s="141"/>
      <c r="HS2215" s="141"/>
      <c r="HT2215" s="141"/>
      <c r="HU2215" s="141"/>
      <c r="HV2215" s="141"/>
      <c r="HW2215" s="141"/>
      <c r="HX2215" s="141"/>
      <c r="HY2215" s="141"/>
      <c r="HZ2215" s="141"/>
      <c r="IA2215" s="141"/>
      <c r="IB2215" s="141"/>
      <c r="IC2215" s="141"/>
      <c r="ID2215" s="141"/>
      <c r="IE2215" s="141"/>
      <c r="IF2215" s="141"/>
      <c r="IG2215" s="141"/>
      <c r="IH2215" s="141"/>
      <c r="II2215" s="141"/>
      <c r="IJ2215" s="141"/>
      <c r="IK2215" s="141"/>
      <c r="IL2215" s="141"/>
      <c r="IM2215" s="141"/>
      <c r="IN2215" s="141"/>
      <c r="IO2215" s="141"/>
      <c r="IP2215" s="141"/>
      <c r="IQ2215" s="141"/>
      <c r="IR2215" s="141"/>
      <c r="IS2215" s="141"/>
      <c r="IT2215" s="141"/>
      <c r="IU2215" s="141"/>
      <c r="IV2215" s="141"/>
      <c r="IW2215" s="141"/>
      <c r="IX2215" s="141"/>
      <c r="IY2215" s="141"/>
      <c r="IZ2215" s="141"/>
      <c r="JA2215" s="141"/>
      <c r="JB2215" s="141"/>
      <c r="JC2215" s="141"/>
      <c r="JD2215" s="141"/>
      <c r="JE2215" s="141"/>
      <c r="JF2215" s="141"/>
    </row>
    <row r="2216" spans="1:266" s="832" customFormat="1" x14ac:dyDescent="0.25">
      <c r="A2216" s="207">
        <v>1</v>
      </c>
      <c r="B2216" s="207">
        <v>1</v>
      </c>
      <c r="C2216" s="207"/>
      <c r="D2216" s="207"/>
      <c r="E2216" s="618" t="s">
        <v>134</v>
      </c>
      <c r="F2216" s="163"/>
      <c r="G2216" s="163"/>
      <c r="H2216" s="1900"/>
      <c r="I2216" s="1899"/>
      <c r="J2216" s="1899">
        <f>J2212+J2213+J2215+J2210/4.2+J2176*2.6+J2211*2.6</f>
        <v>18.880952380952383</v>
      </c>
      <c r="K2216" s="1899" t="e">
        <f t="shared" si="850"/>
        <v>#DIV/0!</v>
      </c>
      <c r="L2216" s="2548"/>
      <c r="M2216" s="2548"/>
      <c r="N2216" s="2549"/>
      <c r="O2216" s="2549"/>
      <c r="P2216" s="2549"/>
      <c r="Q2216" s="2549"/>
      <c r="R2216" s="2549"/>
      <c r="S2216" s="2549"/>
      <c r="T2216" s="2809"/>
      <c r="U2216" s="2809"/>
      <c r="V2216" s="2809"/>
      <c r="W2216" s="2809"/>
      <c r="X2216" s="2809">
        <f t="shared" ref="X2216:AE2216" si="855">X2159</f>
        <v>0</v>
      </c>
      <c r="Y2216" s="2809">
        <f t="shared" si="855"/>
        <v>20.790439999999997</v>
      </c>
      <c r="Z2216" s="2810">
        <f t="shared" si="855"/>
        <v>0</v>
      </c>
      <c r="AA2216" s="2809">
        <f t="shared" si="855"/>
        <v>0</v>
      </c>
      <c r="AB2216" s="2809">
        <f t="shared" si="855"/>
        <v>0</v>
      </c>
      <c r="AC2216" s="2811">
        <f t="shared" si="855"/>
        <v>0</v>
      </c>
      <c r="AD2216" s="2811">
        <f t="shared" si="855"/>
        <v>0</v>
      </c>
      <c r="AE2216" s="2809">
        <f t="shared" si="855"/>
        <v>20.790439999999997</v>
      </c>
      <c r="AF2216" s="912"/>
      <c r="AG2216" s="2616"/>
      <c r="AH2216" s="2272"/>
      <c r="AI2216" s="2997"/>
      <c r="AJ2216" s="141"/>
      <c r="AK2216" s="141"/>
      <c r="AL2216" s="141"/>
      <c r="AM2216" s="141"/>
      <c r="AN2216" s="141"/>
      <c r="AO2216" s="141"/>
      <c r="AP2216" s="141"/>
      <c r="AQ2216" s="141"/>
      <c r="AR2216" s="141"/>
      <c r="AS2216" s="141"/>
      <c r="AT2216" s="141"/>
      <c r="AU2216" s="141"/>
      <c r="AV2216" s="141"/>
      <c r="AW2216" s="141"/>
      <c r="AX2216" s="141"/>
      <c r="AY2216" s="141"/>
      <c r="AZ2216" s="141"/>
      <c r="BA2216" s="141"/>
      <c r="BB2216" s="141"/>
      <c r="BC2216" s="141"/>
      <c r="BD2216" s="141"/>
      <c r="BE2216" s="141"/>
      <c r="BF2216" s="141"/>
      <c r="BG2216" s="141"/>
      <c r="BH2216" s="141"/>
      <c r="BI2216" s="141"/>
      <c r="BJ2216" s="141"/>
      <c r="BK2216" s="141"/>
      <c r="BL2216" s="141"/>
      <c r="BM2216" s="141"/>
      <c r="BN2216" s="141"/>
      <c r="BO2216" s="141"/>
      <c r="BP2216" s="141"/>
      <c r="BQ2216" s="141"/>
      <c r="BR2216" s="141"/>
      <c r="BS2216" s="141"/>
      <c r="BT2216" s="141"/>
      <c r="BU2216" s="141"/>
      <c r="BV2216" s="141"/>
      <c r="BW2216" s="141"/>
      <c r="BX2216" s="141"/>
      <c r="BY2216" s="141"/>
      <c r="BZ2216" s="141"/>
      <c r="CA2216" s="141"/>
      <c r="CB2216" s="141"/>
      <c r="CC2216" s="141"/>
      <c r="CD2216" s="141"/>
      <c r="CE2216" s="141"/>
      <c r="CF2216" s="141"/>
      <c r="CG2216" s="141"/>
      <c r="CH2216" s="141"/>
      <c r="CI2216" s="141"/>
      <c r="CJ2216" s="141"/>
      <c r="CK2216" s="141"/>
      <c r="CL2216" s="141"/>
      <c r="CM2216" s="141"/>
      <c r="CN2216" s="141"/>
      <c r="CO2216" s="141"/>
      <c r="CP2216" s="141"/>
      <c r="CQ2216" s="141"/>
      <c r="CR2216" s="141"/>
      <c r="CS2216" s="141"/>
      <c r="CT2216" s="141"/>
      <c r="CU2216" s="141"/>
      <c r="CV2216" s="141"/>
      <c r="CW2216" s="141"/>
      <c r="CX2216" s="141"/>
      <c r="CY2216" s="141"/>
      <c r="CZ2216" s="141"/>
      <c r="DA2216" s="141"/>
      <c r="DB2216" s="141"/>
      <c r="DC2216" s="141"/>
      <c r="DD2216" s="141"/>
      <c r="DE2216" s="141"/>
      <c r="DF2216" s="141"/>
      <c r="DG2216" s="141"/>
      <c r="DH2216" s="141"/>
      <c r="DI2216" s="141"/>
      <c r="DJ2216" s="141"/>
      <c r="DK2216" s="141"/>
      <c r="DL2216" s="141"/>
      <c r="DM2216" s="141"/>
      <c r="DN2216" s="141"/>
      <c r="DO2216" s="141"/>
      <c r="DP2216" s="141"/>
      <c r="DQ2216" s="141"/>
      <c r="DR2216" s="141"/>
      <c r="DS2216" s="141"/>
      <c r="DT2216" s="141"/>
      <c r="DU2216" s="141"/>
      <c r="DV2216" s="141"/>
      <c r="DW2216" s="141"/>
      <c r="DX2216" s="141"/>
      <c r="DY2216" s="141"/>
      <c r="DZ2216" s="141"/>
      <c r="EA2216" s="141"/>
      <c r="EB2216" s="141"/>
      <c r="EC2216" s="141"/>
      <c r="ED2216" s="141"/>
      <c r="EE2216" s="141"/>
      <c r="EF2216" s="141"/>
      <c r="EG2216" s="141"/>
      <c r="EH2216" s="141"/>
      <c r="EI2216" s="141"/>
      <c r="EJ2216" s="141"/>
      <c r="EK2216" s="141"/>
      <c r="EL2216" s="141"/>
      <c r="EM2216" s="141"/>
      <c r="EN2216" s="141"/>
      <c r="EO2216" s="141"/>
      <c r="EP2216" s="141"/>
      <c r="EQ2216" s="141"/>
      <c r="ER2216" s="141"/>
      <c r="ES2216" s="141"/>
      <c r="ET2216" s="141"/>
      <c r="EU2216" s="141"/>
      <c r="EV2216" s="141"/>
      <c r="EW2216" s="141"/>
      <c r="EX2216" s="141"/>
      <c r="EY2216" s="141"/>
      <c r="EZ2216" s="141"/>
      <c r="FA2216" s="141"/>
      <c r="FB2216" s="141"/>
      <c r="FC2216" s="141"/>
      <c r="FD2216" s="141"/>
      <c r="FE2216" s="141"/>
      <c r="FF2216" s="141"/>
      <c r="FG2216" s="141"/>
      <c r="FH2216" s="141"/>
      <c r="FI2216" s="141"/>
      <c r="FJ2216" s="141"/>
      <c r="FK2216" s="141"/>
      <c r="FL2216" s="141"/>
      <c r="FM2216" s="141"/>
      <c r="FN2216" s="141"/>
      <c r="FO2216" s="141"/>
      <c r="FP2216" s="141"/>
      <c r="FQ2216" s="141"/>
      <c r="FR2216" s="141"/>
      <c r="FS2216" s="141"/>
      <c r="FT2216" s="141"/>
      <c r="FU2216" s="141"/>
      <c r="FV2216" s="141"/>
      <c r="FW2216" s="141"/>
      <c r="FX2216" s="141"/>
      <c r="FY2216" s="141"/>
      <c r="FZ2216" s="141"/>
      <c r="GA2216" s="141"/>
      <c r="GB2216" s="141"/>
      <c r="GC2216" s="141"/>
      <c r="GD2216" s="141"/>
      <c r="GE2216" s="141"/>
      <c r="GF2216" s="141"/>
      <c r="GG2216" s="141"/>
      <c r="GH2216" s="141"/>
      <c r="GI2216" s="141"/>
      <c r="GJ2216" s="141"/>
      <c r="GK2216" s="141"/>
      <c r="GL2216" s="141"/>
      <c r="GM2216" s="141"/>
      <c r="GN2216" s="141"/>
      <c r="GO2216" s="141"/>
      <c r="GP2216" s="141"/>
      <c r="GQ2216" s="141"/>
      <c r="GR2216" s="141"/>
      <c r="GS2216" s="141"/>
      <c r="GT2216" s="141"/>
      <c r="GU2216" s="141"/>
      <c r="GV2216" s="141"/>
      <c r="GW2216" s="141"/>
      <c r="GX2216" s="141"/>
      <c r="GY2216" s="141"/>
      <c r="GZ2216" s="141"/>
      <c r="HA2216" s="141"/>
      <c r="HB2216" s="141"/>
      <c r="HC2216" s="141"/>
      <c r="HD2216" s="141"/>
      <c r="HE2216" s="141"/>
      <c r="HF2216" s="141"/>
      <c r="HG2216" s="141"/>
      <c r="HH2216" s="141"/>
      <c r="HI2216" s="141"/>
      <c r="HJ2216" s="141"/>
      <c r="HK2216" s="141"/>
      <c r="HL2216" s="141"/>
      <c r="HM2216" s="141"/>
      <c r="HN2216" s="141"/>
      <c r="HO2216" s="141"/>
      <c r="HP2216" s="141"/>
      <c r="HQ2216" s="141"/>
      <c r="HR2216" s="141"/>
      <c r="HS2216" s="141"/>
      <c r="HT2216" s="141"/>
      <c r="HU2216" s="141"/>
      <c r="HV2216" s="141"/>
      <c r="HW2216" s="141"/>
      <c r="HX2216" s="141"/>
      <c r="HY2216" s="141"/>
      <c r="HZ2216" s="141"/>
      <c r="IA2216" s="141"/>
      <c r="IB2216" s="141"/>
      <c r="IC2216" s="141"/>
      <c r="ID2216" s="141"/>
      <c r="IE2216" s="141"/>
      <c r="IF2216" s="141"/>
      <c r="IG2216" s="141"/>
      <c r="IH2216" s="141"/>
      <c r="II2216" s="141"/>
      <c r="IJ2216" s="141"/>
      <c r="IK2216" s="141"/>
      <c r="IL2216" s="141"/>
      <c r="IM2216" s="141"/>
      <c r="IN2216" s="141"/>
      <c r="IO2216" s="141"/>
      <c r="IP2216" s="141"/>
      <c r="IQ2216" s="141"/>
      <c r="IR2216" s="141"/>
      <c r="IS2216" s="141"/>
      <c r="IT2216" s="141"/>
      <c r="IU2216" s="141"/>
      <c r="IV2216" s="141"/>
      <c r="IW2216" s="141"/>
      <c r="IX2216" s="141"/>
      <c r="IY2216" s="141"/>
      <c r="IZ2216" s="141"/>
      <c r="JA2216" s="141"/>
      <c r="JB2216" s="141"/>
      <c r="JC2216" s="141"/>
      <c r="JD2216" s="141"/>
      <c r="JE2216" s="141"/>
      <c r="JF2216" s="141"/>
    </row>
    <row r="2217" spans="1:266" x14ac:dyDescent="0.25">
      <c r="A2217" s="207">
        <v>1</v>
      </c>
      <c r="B2217" s="207">
        <v>1</v>
      </c>
      <c r="E2217" s="2906" t="s">
        <v>66</v>
      </c>
      <c r="F2217" s="2906"/>
      <c r="G2217" s="2906"/>
      <c r="H2217" s="2907"/>
      <c r="I2217" s="2908"/>
      <c r="J2217" s="2908">
        <f>J2116</f>
        <v>0</v>
      </c>
      <c r="K2217" s="2908" t="e">
        <f t="shared" si="850"/>
        <v>#DIV/0!</v>
      </c>
      <c r="L2217" s="2909">
        <f>L2116</f>
        <v>0</v>
      </c>
      <c r="M2217" s="2909" t="e">
        <f>M2116</f>
        <v>#DIV/0!</v>
      </c>
      <c r="N2217" s="2908">
        <f>N2116</f>
        <v>0</v>
      </c>
      <c r="O2217" s="2908">
        <f>O2116</f>
        <v>0</v>
      </c>
      <c r="P2217" s="2908">
        <f>P2116</f>
        <v>0</v>
      </c>
      <c r="Q2217" s="1889" t="e">
        <f>P2217/O2217*100</f>
        <v>#DIV/0!</v>
      </c>
      <c r="R2217" s="2908">
        <f>R2116</f>
        <v>0</v>
      </c>
      <c r="S2217" s="1889" t="e">
        <f>P2217/$E$3*12/R2217</f>
        <v>#DIV/0!</v>
      </c>
      <c r="T2217" s="2910"/>
      <c r="U2217" s="2910"/>
      <c r="V2217" s="2910"/>
      <c r="W2217" s="2910"/>
      <c r="X2217" s="2809"/>
      <c r="Y2217" s="2910"/>
      <c r="Z2217" s="2911"/>
      <c r="AA2217" s="2910"/>
      <c r="AB2217" s="2910"/>
      <c r="AC2217" s="2910"/>
      <c r="AD2217" s="2910"/>
      <c r="AE2217" s="2910"/>
      <c r="AF2217" s="2912"/>
      <c r="AG2217" s="2913"/>
      <c r="AH2217" s="2272"/>
    </row>
    <row r="2218" spans="1:266" ht="30" x14ac:dyDescent="0.25">
      <c r="A2218" s="207">
        <v>1</v>
      </c>
      <c r="B2218" s="207">
        <v>1</v>
      </c>
      <c r="E2218" s="2914" t="s">
        <v>16</v>
      </c>
      <c r="F2218" s="2914"/>
      <c r="G2218" s="2914"/>
      <c r="H2218" s="2015"/>
      <c r="I2218" s="2014"/>
      <c r="J2218" s="2014">
        <f>J2120</f>
        <v>0</v>
      </c>
      <c r="K2218" s="2014" t="e">
        <f t="shared" si="850"/>
        <v>#DIV/0!</v>
      </c>
      <c r="L2218" s="2061">
        <f t="shared" ref="L2218:P2219" si="856">L2120</f>
        <v>0</v>
      </c>
      <c r="M2218" s="2061">
        <f t="shared" si="856"/>
        <v>0</v>
      </c>
      <c r="N2218" s="2014">
        <f t="shared" si="856"/>
        <v>0</v>
      </c>
      <c r="O2218" s="2014">
        <f t="shared" si="856"/>
        <v>0</v>
      </c>
      <c r="P2218" s="2014">
        <f t="shared" si="856"/>
        <v>0</v>
      </c>
      <c r="Q2218" s="1918" t="e">
        <f>P2218/O2218*100</f>
        <v>#DIV/0!</v>
      </c>
      <c r="R2218" s="2014">
        <f>R2120</f>
        <v>0</v>
      </c>
      <c r="S2218" s="1918" t="e">
        <f>P2218/$E$3*12/R2218</f>
        <v>#DIV/0!</v>
      </c>
      <c r="T2218" s="2813"/>
      <c r="U2218" s="2813"/>
      <c r="V2218" s="2813"/>
      <c r="W2218" s="2813"/>
      <c r="X2218" s="2886"/>
      <c r="Y2218" s="2813"/>
      <c r="Z2218" s="2814"/>
      <c r="AA2218" s="2813"/>
      <c r="AB2218" s="2813"/>
      <c r="AC2218" s="2813"/>
      <c r="AD2218" s="2813"/>
      <c r="AE2218" s="2813"/>
      <c r="AF2218" s="946"/>
      <c r="AG2218" s="2815"/>
      <c r="AH2218" s="2272"/>
    </row>
    <row r="2219" spans="1:266" ht="29.25" x14ac:dyDescent="0.25">
      <c r="A2219" s="207">
        <v>1</v>
      </c>
      <c r="B2219" s="207">
        <v>1</v>
      </c>
      <c r="E2219" s="2915" t="s">
        <v>136</v>
      </c>
      <c r="F2219" s="2916"/>
      <c r="G2219" s="2917"/>
      <c r="H2219" s="2001"/>
      <c r="I2219" s="2000"/>
      <c r="J2219" s="2000">
        <f>J2121</f>
        <v>0</v>
      </c>
      <c r="K2219" s="2000" t="e">
        <f t="shared" si="850"/>
        <v>#DIV/0!</v>
      </c>
      <c r="L2219" s="2918" t="e">
        <f t="shared" si="856"/>
        <v>#DIV/0!</v>
      </c>
      <c r="M2219" s="2918" t="e">
        <f t="shared" si="856"/>
        <v>#DIV/0!</v>
      </c>
      <c r="N2219" s="2000">
        <f t="shared" si="856"/>
        <v>0</v>
      </c>
      <c r="O2219" s="2000">
        <f t="shared" si="856"/>
        <v>0</v>
      </c>
      <c r="P2219" s="2000">
        <f t="shared" si="856"/>
        <v>0</v>
      </c>
      <c r="Q2219" s="1880" t="e">
        <f>P2219/O2219*100</f>
        <v>#DIV/0!</v>
      </c>
      <c r="R2219" s="2000">
        <f>R2121</f>
        <v>0</v>
      </c>
      <c r="S2219" s="1880" t="e">
        <f>P2219/$E$3*12/R2219</f>
        <v>#DIV/0!</v>
      </c>
      <c r="T2219" s="2919"/>
      <c r="U2219" s="2919"/>
      <c r="V2219" s="2919"/>
      <c r="W2219" s="2919"/>
      <c r="X2219" s="3001">
        <f t="shared" ref="X2219:AE2219" si="857">X2121</f>
        <v>0</v>
      </c>
      <c r="Y2219" s="2919">
        <f t="shared" si="857"/>
        <v>0</v>
      </c>
      <c r="Z2219" s="2920">
        <f t="shared" si="857"/>
        <v>0</v>
      </c>
      <c r="AA2219" s="2919">
        <f t="shared" si="857"/>
        <v>0</v>
      </c>
      <c r="AB2219" s="2919">
        <f t="shared" si="857"/>
        <v>0</v>
      </c>
      <c r="AC2219" s="2919">
        <f t="shared" si="857"/>
        <v>0</v>
      </c>
      <c r="AD2219" s="2919">
        <f t="shared" si="857"/>
        <v>0</v>
      </c>
      <c r="AE2219" s="2921">
        <f t="shared" si="857"/>
        <v>0</v>
      </c>
      <c r="AF2219" s="1975"/>
      <c r="AG2219" s="2922"/>
      <c r="AH2219" s="2272"/>
    </row>
    <row r="2220" spans="1:266" x14ac:dyDescent="0.25">
      <c r="A2220" s="207">
        <v>1</v>
      </c>
      <c r="B2220" s="207">
        <v>1</v>
      </c>
      <c r="E2220" s="697" t="s">
        <v>197</v>
      </c>
      <c r="F2220" s="697"/>
      <c r="G2220" s="2121"/>
      <c r="H2220" s="2899"/>
      <c r="I2220" s="2923"/>
      <c r="J2220" s="2901">
        <f>J2160</f>
        <v>2</v>
      </c>
      <c r="K2220" s="1911" t="e">
        <f t="shared" si="850"/>
        <v>#DIV/0!</v>
      </c>
      <c r="L2220" s="2061"/>
      <c r="M2220" s="2061"/>
      <c r="N2220" s="1915"/>
      <c r="O2220" s="2709"/>
      <c r="P2220" s="2709"/>
      <c r="Q2220" s="2117"/>
      <c r="R2220" s="2709"/>
      <c r="S2220" s="2924"/>
      <c r="T2220" s="2925"/>
      <c r="U2220" s="2925"/>
      <c r="V2220" s="2925"/>
      <c r="W2220" s="2925"/>
      <c r="X2220" s="3000">
        <f t="shared" ref="X2220:AE2220" si="858">X2160</f>
        <v>0</v>
      </c>
      <c r="Y2220" s="2926">
        <f t="shared" si="858"/>
        <v>0</v>
      </c>
      <c r="Z2220" s="2711">
        <f t="shared" si="858"/>
        <v>0</v>
      </c>
      <c r="AA2220" s="2710">
        <f t="shared" si="858"/>
        <v>0</v>
      </c>
      <c r="AB2220" s="2710">
        <f t="shared" si="858"/>
        <v>0</v>
      </c>
      <c r="AC2220" s="2710">
        <f t="shared" si="858"/>
        <v>0</v>
      </c>
      <c r="AD2220" s="2710">
        <f t="shared" si="858"/>
        <v>0</v>
      </c>
      <c r="AE2220" s="2926">
        <f t="shared" si="858"/>
        <v>0</v>
      </c>
      <c r="AF2220" s="2927"/>
      <c r="AG2220" s="2928"/>
      <c r="AH2220" s="2272"/>
    </row>
    <row r="2221" spans="1:266" x14ac:dyDescent="0.25">
      <c r="A2221" s="207">
        <v>1</v>
      </c>
      <c r="B2221" s="207">
        <v>1</v>
      </c>
      <c r="E2221" s="707" t="s">
        <v>198</v>
      </c>
      <c r="F2221" s="707"/>
      <c r="G2221" s="2121"/>
      <c r="H2221" s="2907"/>
      <c r="I2221" s="2929"/>
      <c r="J2221" s="2909">
        <f>J2161</f>
        <v>2</v>
      </c>
      <c r="K2221" s="2705" t="e">
        <f t="shared" si="850"/>
        <v>#DIV/0!</v>
      </c>
      <c r="L2221" s="2930"/>
      <c r="M2221" s="2930"/>
      <c r="N2221" s="2713"/>
      <c r="O2221" s="2705"/>
      <c r="P2221" s="2705"/>
      <c r="Q2221" s="1889"/>
      <c r="R2221" s="2713"/>
      <c r="S2221" s="1918"/>
      <c r="T2221" s="2931"/>
      <c r="U2221" s="2931"/>
      <c r="V2221" s="2931"/>
      <c r="W2221" s="2931"/>
      <c r="X2221" s="2809">
        <f t="shared" ref="X2221:AE2221" si="859">X2161</f>
        <v>0</v>
      </c>
      <c r="Y2221" s="2932">
        <f t="shared" si="859"/>
        <v>0</v>
      </c>
      <c r="Z2221" s="2707">
        <f t="shared" si="859"/>
        <v>0</v>
      </c>
      <c r="AA2221" s="2706">
        <f t="shared" si="859"/>
        <v>0</v>
      </c>
      <c r="AB2221" s="2706">
        <f t="shared" si="859"/>
        <v>0</v>
      </c>
      <c r="AC2221" s="2714">
        <f t="shared" si="859"/>
        <v>0</v>
      </c>
      <c r="AD2221" s="2714">
        <f t="shared" si="859"/>
        <v>0</v>
      </c>
      <c r="AE2221" s="2932">
        <f t="shared" si="859"/>
        <v>0</v>
      </c>
      <c r="AF2221" s="2933"/>
      <c r="AG2221" s="2934"/>
      <c r="AH2221" s="2272"/>
    </row>
    <row r="2222" spans="1:266" ht="33" customHeight="1" x14ac:dyDescent="0.25">
      <c r="B2222" s="207">
        <v>1</v>
      </c>
      <c r="E2222" s="697" t="s">
        <v>199</v>
      </c>
      <c r="F2222" s="697"/>
      <c r="G2222" s="2914"/>
      <c r="H2222" s="2935"/>
      <c r="I2222" s="2936"/>
      <c r="J2222" s="2061">
        <f>J2162</f>
        <v>0</v>
      </c>
      <c r="K2222" s="1915" t="e">
        <f t="shared" si="850"/>
        <v>#DIV/0!</v>
      </c>
      <c r="L2222" s="2061"/>
      <c r="M2222" s="2061"/>
      <c r="N2222" s="1915"/>
      <c r="O2222" s="1915"/>
      <c r="P2222" s="1911"/>
      <c r="Q2222" s="1889"/>
      <c r="R2222" s="1911"/>
      <c r="S2222" s="1889"/>
      <c r="T2222" s="2937"/>
      <c r="U2222" s="2937"/>
      <c r="V2222" s="2937"/>
      <c r="W2222" s="2937"/>
      <c r="X2222" s="2809">
        <f t="shared" ref="X2222:AE2222" si="860">X2162</f>
        <v>0</v>
      </c>
      <c r="Y2222" s="2545">
        <f t="shared" si="860"/>
        <v>0</v>
      </c>
      <c r="Z2222" s="2606">
        <f t="shared" si="860"/>
        <v>0</v>
      </c>
      <c r="AA2222" s="2545">
        <f t="shared" si="860"/>
        <v>0</v>
      </c>
      <c r="AB2222" s="2938">
        <f t="shared" si="860"/>
        <v>0</v>
      </c>
      <c r="AC2222" s="2938">
        <f t="shared" si="860"/>
        <v>0</v>
      </c>
      <c r="AD2222" s="2545">
        <f t="shared" si="860"/>
        <v>0</v>
      </c>
      <c r="AE2222" s="2710">
        <f t="shared" si="860"/>
        <v>0</v>
      </c>
      <c r="AF2222" s="2939"/>
      <c r="AG2222" s="2712"/>
      <c r="AH2222" s="2272"/>
    </row>
    <row r="2223" spans="1:266" ht="15.95" customHeight="1" thickBot="1" x14ac:dyDescent="0.3">
      <c r="A2223" s="207">
        <v>1</v>
      </c>
      <c r="B2223" s="207">
        <v>1</v>
      </c>
      <c r="E2223" s="2158" t="s">
        <v>204</v>
      </c>
      <c r="F2223" s="2158"/>
      <c r="G2223" s="2940"/>
      <c r="H2223" s="2941"/>
      <c r="I2223" s="2942"/>
      <c r="J2223" s="2943">
        <f>J2163</f>
        <v>2</v>
      </c>
      <c r="K2223" s="2718" t="e">
        <f t="shared" si="850"/>
        <v>#DIV/0!</v>
      </c>
      <c r="L2223" s="2943"/>
      <c r="M2223" s="2943"/>
      <c r="N2223" s="2718"/>
      <c r="O2223" s="2718"/>
      <c r="P2223" s="2944"/>
      <c r="Q2223" s="2945"/>
      <c r="R2223" s="2944"/>
      <c r="S2223" s="2945"/>
      <c r="T2223" s="2946"/>
      <c r="U2223" s="2946"/>
      <c r="V2223" s="2946"/>
      <c r="W2223" s="2946"/>
      <c r="X2223" s="3002">
        <f t="shared" ref="X2223:AE2223" si="861">X2163</f>
        <v>0</v>
      </c>
      <c r="Y2223" s="2947">
        <f t="shared" si="861"/>
        <v>10.162660000000001</v>
      </c>
      <c r="Z2223" s="2948">
        <f t="shared" si="861"/>
        <v>0</v>
      </c>
      <c r="AA2223" s="2947">
        <f t="shared" si="861"/>
        <v>0</v>
      </c>
      <c r="AB2223" s="2947">
        <f t="shared" si="861"/>
        <v>10.162660000000001</v>
      </c>
      <c r="AC2223" s="2947">
        <f t="shared" si="861"/>
        <v>0</v>
      </c>
      <c r="AD2223" s="2949">
        <f t="shared" si="861"/>
        <v>0</v>
      </c>
      <c r="AE2223" s="2949">
        <f t="shared" si="861"/>
        <v>10.162660000000001</v>
      </c>
      <c r="AF2223" s="2950"/>
      <c r="AG2223" s="2747"/>
      <c r="AH2223" s="2272"/>
    </row>
    <row r="2224" spans="1:266" ht="15.95" customHeight="1" x14ac:dyDescent="0.25"/>
    <row r="2225" spans="5:16" ht="15.95" customHeight="1" x14ac:dyDescent="0.25">
      <c r="E2225" s="409"/>
      <c r="F2225" s="409"/>
      <c r="G2225" s="721"/>
      <c r="H2225" s="721"/>
      <c r="I2225" s="721"/>
      <c r="J2225" s="721"/>
      <c r="N2225" s="2242"/>
      <c r="O2225" s="2242"/>
      <c r="P2225" s="2242"/>
    </row>
  </sheetData>
  <autoFilter ref="A8:JF2223"/>
  <sortState ref="A1371:JC1373">
    <sortCondition ref="E1371:E1373"/>
  </sortState>
  <mergeCells count="20">
    <mergeCell ref="E1:AE2"/>
    <mergeCell ref="H5:K6"/>
    <mergeCell ref="L5:M6"/>
    <mergeCell ref="N5:Q6"/>
    <mergeCell ref="R5:R7"/>
    <mergeCell ref="G5:G7"/>
    <mergeCell ref="S5:S7"/>
    <mergeCell ref="X5:X7"/>
    <mergeCell ref="Y5:Y7"/>
    <mergeCell ref="AB5:AB7"/>
    <mergeCell ref="AD5:AD7"/>
    <mergeCell ref="Z5:Z7"/>
    <mergeCell ref="AC5:AC7"/>
    <mergeCell ref="W5:W7"/>
    <mergeCell ref="T5:T7"/>
    <mergeCell ref="U5:U7"/>
    <mergeCell ref="AA5:AA7"/>
    <mergeCell ref="AE5:AE7"/>
    <mergeCell ref="AF5:AG5"/>
    <mergeCell ref="V5:V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F143"/>
  <sheetViews>
    <sheetView zoomScale="70" zoomScaleNormal="70" zoomScaleSheetLayoutView="85" workbookViewId="0">
      <pane xSplit="4" ySplit="8" topLeftCell="E9" activePane="bottomRight" state="frozen"/>
      <selection activeCell="C173" sqref="C173"/>
      <selection pane="topRight" activeCell="C173" sqref="C173"/>
      <selection pane="bottomLeft" activeCell="C173" sqref="C173"/>
      <selection pane="bottomRight" activeCell="W25" sqref="W25"/>
    </sheetView>
  </sheetViews>
  <sheetFormatPr defaultColWidth="9.140625" defaultRowHeight="15" x14ac:dyDescent="0.25"/>
  <cols>
    <col min="1" max="1" width="3.85546875" style="207" customWidth="1"/>
    <col min="2" max="2" width="8.28515625" style="207" hidden="1" customWidth="1"/>
    <col min="3" max="3" width="5.85546875" style="207" hidden="1" customWidth="1"/>
    <col min="4" max="4" width="42" style="207" customWidth="1"/>
    <col min="5" max="5" width="9.140625" style="207" hidden="1" customWidth="1"/>
    <col min="6" max="6" width="12.7109375" style="207" hidden="1" customWidth="1"/>
    <col min="7" max="7" width="14.140625" style="207" hidden="1" customWidth="1"/>
    <col min="8" max="8" width="12.85546875" style="207" customWidth="1"/>
    <col min="9" max="9" width="10.42578125" style="207" hidden="1" customWidth="1"/>
    <col min="10" max="10" width="10" style="207" hidden="1" customWidth="1" collapsed="1"/>
    <col min="11" max="11" width="11.42578125" style="207" hidden="1" customWidth="1"/>
    <col min="12" max="12" width="11.85546875" style="207" hidden="1" customWidth="1"/>
    <col min="13" max="13" width="12.28515625" style="207" hidden="1" customWidth="1"/>
    <col min="14" max="14" width="15.140625" style="207" customWidth="1"/>
    <col min="15" max="16" width="11.85546875" style="207" hidden="1" customWidth="1"/>
    <col min="17" max="17" width="14.5703125" style="207" hidden="1" customWidth="1"/>
    <col min="18" max="21" width="16.85546875" style="207" hidden="1" customWidth="1"/>
    <col min="22" max="22" width="15" style="207" hidden="1" customWidth="1"/>
    <col min="23" max="23" width="16.28515625" style="207" customWidth="1"/>
    <col min="24" max="28" width="11.85546875" style="207" customWidth="1"/>
    <col min="29" max="29" width="17.42578125" style="207" customWidth="1"/>
    <col min="30" max="30" width="15" style="207" hidden="1" customWidth="1"/>
    <col min="31" max="31" width="12.85546875" style="207" hidden="1" customWidth="1"/>
    <col min="32" max="32" width="17.42578125" style="207" customWidth="1"/>
    <col min="33" max="33" width="9.140625" style="207" customWidth="1"/>
    <col min="34" max="16384" width="9.140625" style="207"/>
  </cols>
  <sheetData>
    <row r="1" spans="1:31" s="2962" customFormat="1" ht="32.25" customHeight="1" x14ac:dyDescent="0.2">
      <c r="D1" s="3574" t="str">
        <f>'1 уровень'!D2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январь-май 2024 года</v>
      </c>
      <c r="E1" s="3574"/>
      <c r="F1" s="3574"/>
      <c r="G1" s="3574"/>
      <c r="H1" s="3574"/>
      <c r="I1" s="3574"/>
      <c r="J1" s="3574"/>
      <c r="K1" s="3574"/>
      <c r="L1" s="3574"/>
      <c r="M1" s="3574"/>
      <c r="N1" s="3574"/>
      <c r="O1" s="3574"/>
      <c r="P1" s="3574"/>
      <c r="Q1" s="3574"/>
      <c r="R1" s="3574"/>
      <c r="S1" s="3574"/>
      <c r="T1" s="3574"/>
      <c r="U1" s="3574"/>
      <c r="V1" s="3574"/>
      <c r="W1" s="3574"/>
      <c r="X1" s="3574"/>
      <c r="Y1" s="3574"/>
      <c r="Z1" s="3574"/>
      <c r="AA1" s="3574"/>
      <c r="AB1" s="3574"/>
      <c r="AC1" s="3574"/>
    </row>
    <row r="2" spans="1:31" ht="15" hidden="1" customHeight="1" x14ac:dyDescent="0.25">
      <c r="D2" s="2241">
        <v>4</v>
      </c>
    </row>
    <row r="3" spans="1:31" ht="15" customHeight="1" thickBot="1" x14ac:dyDescent="0.3">
      <c r="D3" s="2241"/>
    </row>
    <row r="4" spans="1:31" ht="58.5" customHeight="1" thickBot="1" x14ac:dyDescent="0.3">
      <c r="D4" s="1050" t="s">
        <v>3</v>
      </c>
      <c r="E4" s="3554" t="s">
        <v>143</v>
      </c>
      <c r="F4" s="3539" t="s">
        <v>139</v>
      </c>
      <c r="G4" s="3540"/>
      <c r="H4" s="3540"/>
      <c r="I4" s="3541"/>
      <c r="J4" s="3545" t="s">
        <v>595</v>
      </c>
      <c r="K4" s="3546"/>
      <c r="L4" s="3545" t="s">
        <v>596</v>
      </c>
      <c r="M4" s="3549"/>
      <c r="N4" s="3549"/>
      <c r="O4" s="3546"/>
      <c r="P4" s="3551" t="s">
        <v>144</v>
      </c>
      <c r="Q4" s="3551" t="s">
        <v>145</v>
      </c>
      <c r="R4" s="3534" t="s">
        <v>599</v>
      </c>
      <c r="S4" s="3534" t="s">
        <v>658</v>
      </c>
      <c r="T4" s="3534" t="s">
        <v>663</v>
      </c>
      <c r="U4" s="3534" t="s">
        <v>695</v>
      </c>
      <c r="V4" s="3561" t="s">
        <v>694</v>
      </c>
      <c r="W4" s="3534" t="s">
        <v>137</v>
      </c>
      <c r="X4" s="3566" t="s">
        <v>297</v>
      </c>
      <c r="Y4" s="3534" t="s">
        <v>298</v>
      </c>
      <c r="Z4" s="3534" t="s">
        <v>41</v>
      </c>
      <c r="AA4" s="3534" t="s">
        <v>292</v>
      </c>
      <c r="AB4" s="3534" t="s">
        <v>138</v>
      </c>
      <c r="AC4" s="3534" t="s">
        <v>219</v>
      </c>
      <c r="AD4" s="3532" t="s">
        <v>514</v>
      </c>
      <c r="AE4" s="3533"/>
    </row>
    <row r="5" spans="1:31" ht="15" customHeight="1" thickBot="1" x14ac:dyDescent="0.3">
      <c r="D5" s="1051"/>
      <c r="E5" s="3575"/>
      <c r="F5" s="3542"/>
      <c r="G5" s="3543"/>
      <c r="H5" s="3543"/>
      <c r="I5" s="3544"/>
      <c r="J5" s="3547"/>
      <c r="K5" s="3548"/>
      <c r="L5" s="3547"/>
      <c r="M5" s="3550"/>
      <c r="N5" s="3550"/>
      <c r="O5" s="3548"/>
      <c r="P5" s="3552"/>
      <c r="Q5" s="3577"/>
      <c r="R5" s="3557"/>
      <c r="S5" s="3557"/>
      <c r="T5" s="3557"/>
      <c r="U5" s="3557"/>
      <c r="V5" s="3562"/>
      <c r="W5" s="3557"/>
      <c r="X5" s="3567"/>
      <c r="Y5" s="3572"/>
      <c r="Z5" s="3557"/>
      <c r="AA5" s="3572"/>
      <c r="AB5" s="3557"/>
      <c r="AC5" s="3557"/>
      <c r="AD5" s="1052"/>
      <c r="AE5" s="1053"/>
    </row>
    <row r="6" spans="1:31" ht="66" customHeight="1" thickBot="1" x14ac:dyDescent="0.3">
      <c r="D6" s="1054" t="s">
        <v>4</v>
      </c>
      <c r="E6" s="3576"/>
      <c r="F6" s="179" t="s">
        <v>598</v>
      </c>
      <c r="G6" s="2960" t="str">
        <f>'1 уровень'!H8</f>
        <v>План 4 мес. 2024 г.</v>
      </c>
      <c r="H6" s="179" t="s">
        <v>140</v>
      </c>
      <c r="I6" s="179" t="s">
        <v>141</v>
      </c>
      <c r="J6" s="2960" t="s">
        <v>142</v>
      </c>
      <c r="K6" s="180" t="s">
        <v>140</v>
      </c>
      <c r="L6" s="179" t="s">
        <v>598</v>
      </c>
      <c r="M6" s="2960" t="str">
        <f>'1 уровень'!N8</f>
        <v>План 4 мес. 2024 г.</v>
      </c>
      <c r="N6" s="179" t="s">
        <v>140</v>
      </c>
      <c r="O6" s="179" t="s">
        <v>141</v>
      </c>
      <c r="P6" s="3553"/>
      <c r="Q6" s="3578"/>
      <c r="R6" s="3558"/>
      <c r="S6" s="3558"/>
      <c r="T6" s="3558"/>
      <c r="U6" s="3558"/>
      <c r="V6" s="3563"/>
      <c r="W6" s="3558"/>
      <c r="X6" s="3568"/>
      <c r="Y6" s="3573"/>
      <c r="Z6" s="3558"/>
      <c r="AA6" s="3573"/>
      <c r="AB6" s="3558"/>
      <c r="AC6" s="3558"/>
      <c r="AD6" s="1055" t="s">
        <v>344</v>
      </c>
      <c r="AE6" s="3305" t="s">
        <v>513</v>
      </c>
    </row>
    <row r="7" spans="1:31" s="5" customFormat="1" ht="15" customHeight="1" thickBot="1" x14ac:dyDescent="0.3">
      <c r="D7" s="15">
        <v>1</v>
      </c>
      <c r="E7" s="15">
        <v>2</v>
      </c>
      <c r="F7" s="181">
        <v>3</v>
      </c>
      <c r="G7" s="181">
        <v>4</v>
      </c>
      <c r="H7" s="181">
        <v>5</v>
      </c>
      <c r="I7" s="181">
        <v>6</v>
      </c>
      <c r="J7" s="180">
        <v>7</v>
      </c>
      <c r="K7" s="180">
        <v>8</v>
      </c>
      <c r="L7" s="180">
        <v>9</v>
      </c>
      <c r="M7" s="180">
        <v>10</v>
      </c>
      <c r="N7" s="180">
        <v>11</v>
      </c>
      <c r="O7" s="180">
        <v>12</v>
      </c>
      <c r="P7" s="180">
        <v>13</v>
      </c>
      <c r="Q7" s="180">
        <v>14</v>
      </c>
      <c r="R7" s="182"/>
      <c r="S7" s="182"/>
      <c r="T7" s="182"/>
      <c r="U7" s="182"/>
      <c r="V7" s="835">
        <v>15</v>
      </c>
      <c r="W7" s="182">
        <v>16</v>
      </c>
      <c r="X7" s="766">
        <v>17</v>
      </c>
      <c r="Y7" s="182"/>
      <c r="Z7" s="182">
        <v>18</v>
      </c>
      <c r="AA7" s="182">
        <v>19</v>
      </c>
      <c r="AB7" s="182">
        <v>20</v>
      </c>
      <c r="AC7" s="182">
        <v>21</v>
      </c>
      <c r="AD7" s="882"/>
      <c r="AE7" s="835"/>
    </row>
    <row r="8" spans="1:31" x14ac:dyDescent="0.25">
      <c r="A8" s="207">
        <v>1</v>
      </c>
      <c r="D8" s="2963"/>
      <c r="E8" s="1797"/>
      <c r="F8" s="1797"/>
      <c r="G8" s="1797"/>
      <c r="H8" s="1797"/>
      <c r="I8" s="1797"/>
      <c r="J8" s="1797"/>
      <c r="K8" s="1797"/>
      <c r="L8" s="2726"/>
      <c r="M8" s="2726"/>
      <c r="N8" s="2726"/>
      <c r="O8" s="2726"/>
      <c r="P8" s="2726"/>
      <c r="Q8" s="2726"/>
      <c r="R8" s="1797"/>
      <c r="S8" s="1797"/>
      <c r="T8" s="1797"/>
      <c r="U8" s="1797"/>
      <c r="V8" s="2964"/>
      <c r="W8" s="1797"/>
      <c r="X8" s="2965"/>
      <c r="Y8" s="1797"/>
      <c r="Z8" s="1797"/>
      <c r="AA8" s="1797"/>
      <c r="AB8" s="1797"/>
      <c r="AC8" s="1797"/>
      <c r="AD8" s="2964"/>
      <c r="AE8" s="2964"/>
    </row>
    <row r="9" spans="1:31" ht="47.25" x14ac:dyDescent="0.25">
      <c r="A9" s="207">
        <v>1</v>
      </c>
      <c r="B9" s="207" t="s">
        <v>786</v>
      </c>
      <c r="D9" s="1836" t="s">
        <v>403</v>
      </c>
      <c r="E9" s="2027"/>
      <c r="F9" s="2027"/>
      <c r="G9" s="2027"/>
      <c r="H9" s="2027"/>
      <c r="I9" s="2027"/>
      <c r="J9" s="2027"/>
      <c r="K9" s="2027"/>
      <c r="L9" s="2083"/>
      <c r="M9" s="2083"/>
      <c r="N9" s="2083"/>
      <c r="O9" s="2083"/>
      <c r="P9" s="2083"/>
      <c r="Q9" s="2083"/>
      <c r="R9" s="2027"/>
      <c r="S9" s="2027"/>
      <c r="T9" s="2027"/>
      <c r="U9" s="2027"/>
      <c r="V9" s="2084"/>
      <c r="W9" s="2027"/>
      <c r="X9" s="2259"/>
      <c r="Y9" s="2027"/>
      <c r="Z9" s="2027"/>
      <c r="AA9" s="2027"/>
      <c r="AB9" s="2027"/>
      <c r="AC9" s="2027"/>
      <c r="AD9" s="2084"/>
      <c r="AE9" s="2084"/>
    </row>
    <row r="10" spans="1:31" x14ac:dyDescent="0.25">
      <c r="A10" s="207">
        <v>1</v>
      </c>
      <c r="B10" s="207" t="s">
        <v>786</v>
      </c>
      <c r="D10" s="3377"/>
      <c r="E10" s="2027"/>
      <c r="F10" s="2027"/>
      <c r="G10" s="2027"/>
      <c r="H10" s="2027"/>
      <c r="I10" s="2027"/>
      <c r="J10" s="2027"/>
      <c r="K10" s="2027"/>
      <c r="L10" s="2083"/>
      <c r="M10" s="2083"/>
      <c r="N10" s="2083"/>
      <c r="O10" s="2083"/>
      <c r="P10" s="2083"/>
      <c r="Q10" s="2083"/>
      <c r="R10" s="2027"/>
      <c r="S10" s="2027"/>
      <c r="T10" s="2027"/>
      <c r="U10" s="2027"/>
      <c r="V10" s="2084"/>
      <c r="W10" s="2027"/>
      <c r="X10" s="2259"/>
      <c r="Y10" s="2027"/>
      <c r="Z10" s="2027"/>
      <c r="AA10" s="2027"/>
      <c r="AB10" s="2027"/>
      <c r="AC10" s="2027"/>
      <c r="AD10" s="2084"/>
      <c r="AE10" s="2084"/>
    </row>
    <row r="11" spans="1:31" s="2236" customFormat="1" x14ac:dyDescent="0.25">
      <c r="A11" s="207">
        <v>1</v>
      </c>
      <c r="B11" s="207" t="s">
        <v>786</v>
      </c>
      <c r="C11" s="207"/>
      <c r="D11" s="1944" t="s">
        <v>5</v>
      </c>
      <c r="E11" s="1944"/>
      <c r="F11" s="1247"/>
      <c r="G11" s="1247"/>
      <c r="H11" s="1247"/>
      <c r="I11" s="1247"/>
      <c r="J11" s="1247"/>
      <c r="K11" s="1247"/>
      <c r="L11" s="1946"/>
      <c r="M11" s="1946"/>
      <c r="N11" s="1946"/>
      <c r="O11" s="1946"/>
      <c r="P11" s="1946"/>
      <c r="Q11" s="1946"/>
      <c r="R11" s="1247"/>
      <c r="S11" s="1247"/>
      <c r="T11" s="1247"/>
      <c r="U11" s="1247"/>
      <c r="V11" s="2084"/>
      <c r="W11" s="1247"/>
      <c r="X11" s="2508"/>
      <c r="Y11" s="1247"/>
      <c r="Z11" s="1247"/>
      <c r="AA11" s="1247"/>
      <c r="AB11" s="1247"/>
      <c r="AC11" s="1247"/>
      <c r="AD11" s="1249"/>
      <c r="AE11" s="1249"/>
    </row>
    <row r="12" spans="1:31" s="2236" customFormat="1" x14ac:dyDescent="0.25">
      <c r="A12" s="207">
        <v>1</v>
      </c>
      <c r="B12" s="207" t="s">
        <v>786</v>
      </c>
      <c r="C12" s="207" t="s">
        <v>699</v>
      </c>
      <c r="D12" s="3" t="s">
        <v>516</v>
      </c>
      <c r="E12" s="177">
        <v>330</v>
      </c>
      <c r="F12" s="818"/>
      <c r="G12" s="113"/>
      <c r="H12" s="113"/>
      <c r="I12" s="308"/>
      <c r="J12" s="361"/>
      <c r="K12" s="142"/>
      <c r="L12" s="143"/>
      <c r="M12" s="143"/>
      <c r="N12" s="1946"/>
      <c r="O12" s="143" t="e">
        <f t="shared" ref="O12:O18" si="0">N12/M12*100</f>
        <v>#DIV/0!</v>
      </c>
      <c r="P12" s="143">
        <f t="shared" ref="P12:P17" si="1">ROUND(L12/E12,0)</f>
        <v>0</v>
      </c>
      <c r="Q12" s="143" t="e">
        <f t="shared" ref="Q12:Q18" si="2">N12/$D$2*12/P12</f>
        <v>#DIV/0!</v>
      </c>
      <c r="R12" s="1247"/>
      <c r="S12" s="1247"/>
      <c r="T12" s="1247"/>
      <c r="U12" s="1247"/>
      <c r="V12" s="2084"/>
      <c r="W12" s="1247"/>
      <c r="X12" s="2508"/>
      <c r="Y12" s="1247"/>
      <c r="Z12" s="1247"/>
      <c r="AA12" s="1247"/>
      <c r="AB12" s="1247"/>
      <c r="AC12" s="1247"/>
      <c r="AD12" s="924"/>
      <c r="AE12" s="1249"/>
    </row>
    <row r="13" spans="1:31" s="2236" customFormat="1" x14ac:dyDescent="0.25">
      <c r="A13" s="207">
        <v>1</v>
      </c>
      <c r="B13" s="207" t="s">
        <v>786</v>
      </c>
      <c r="C13" s="207" t="s">
        <v>699</v>
      </c>
      <c r="D13" s="3" t="s">
        <v>23</v>
      </c>
      <c r="E13" s="177">
        <v>340</v>
      </c>
      <c r="F13" s="818"/>
      <c r="G13" s="113"/>
      <c r="H13" s="113"/>
      <c r="I13" s="308"/>
      <c r="J13" s="361"/>
      <c r="K13" s="142"/>
      <c r="L13" s="143"/>
      <c r="M13" s="143"/>
      <c r="N13" s="1946"/>
      <c r="O13" s="143" t="e">
        <f t="shared" si="0"/>
        <v>#DIV/0!</v>
      </c>
      <c r="P13" s="143">
        <f t="shared" si="1"/>
        <v>0</v>
      </c>
      <c r="Q13" s="143" t="e">
        <f t="shared" si="2"/>
        <v>#DIV/0!</v>
      </c>
      <c r="R13" s="1247"/>
      <c r="S13" s="1247"/>
      <c r="T13" s="1247"/>
      <c r="U13" s="1247"/>
      <c r="V13" s="2084"/>
      <c r="W13" s="1247"/>
      <c r="X13" s="2508"/>
      <c r="Y13" s="1247"/>
      <c r="Z13" s="1247"/>
      <c r="AA13" s="1247"/>
      <c r="AB13" s="1247"/>
      <c r="AC13" s="1247"/>
      <c r="AD13" s="924"/>
      <c r="AE13" s="1249"/>
    </row>
    <row r="14" spans="1:31" s="2236" customFormat="1" x14ac:dyDescent="0.25">
      <c r="A14" s="207">
        <v>1</v>
      </c>
      <c r="B14" s="207" t="s">
        <v>786</v>
      </c>
      <c r="C14" s="207" t="s">
        <v>699</v>
      </c>
      <c r="D14" s="3" t="s">
        <v>24</v>
      </c>
      <c r="E14" s="177">
        <v>300</v>
      </c>
      <c r="F14" s="818"/>
      <c r="G14" s="113"/>
      <c r="H14" s="113"/>
      <c r="I14" s="308"/>
      <c r="J14" s="361"/>
      <c r="K14" s="142"/>
      <c r="L14" s="143"/>
      <c r="M14" s="143"/>
      <c r="N14" s="1946"/>
      <c r="O14" s="143" t="e">
        <f t="shared" si="0"/>
        <v>#DIV/0!</v>
      </c>
      <c r="P14" s="143">
        <f t="shared" si="1"/>
        <v>0</v>
      </c>
      <c r="Q14" s="143" t="e">
        <f t="shared" si="2"/>
        <v>#DIV/0!</v>
      </c>
      <c r="R14" s="1247"/>
      <c r="S14" s="1247"/>
      <c r="T14" s="1247"/>
      <c r="U14" s="1247"/>
      <c r="V14" s="2084"/>
      <c r="W14" s="1247"/>
      <c r="X14" s="2508"/>
      <c r="Y14" s="1247"/>
      <c r="Z14" s="1247"/>
      <c r="AA14" s="1247"/>
      <c r="AB14" s="1247"/>
      <c r="AC14" s="1247"/>
      <c r="AD14" s="924"/>
      <c r="AE14" s="1249"/>
    </row>
    <row r="15" spans="1:31" s="2236" customFormat="1" x14ac:dyDescent="0.25">
      <c r="A15" s="207">
        <v>1</v>
      </c>
      <c r="B15" s="207" t="s">
        <v>786</v>
      </c>
      <c r="C15" s="207" t="s">
        <v>699</v>
      </c>
      <c r="D15" s="3" t="s">
        <v>64</v>
      </c>
      <c r="E15" s="177">
        <v>320</v>
      </c>
      <c r="F15" s="818"/>
      <c r="G15" s="113"/>
      <c r="H15" s="113"/>
      <c r="I15" s="308"/>
      <c r="J15" s="361"/>
      <c r="K15" s="142"/>
      <c r="L15" s="143"/>
      <c r="M15" s="143"/>
      <c r="N15" s="1946"/>
      <c r="O15" s="143" t="e">
        <f t="shared" si="0"/>
        <v>#DIV/0!</v>
      </c>
      <c r="P15" s="143">
        <f t="shared" si="1"/>
        <v>0</v>
      </c>
      <c r="Q15" s="143" t="e">
        <f t="shared" si="2"/>
        <v>#DIV/0!</v>
      </c>
      <c r="R15" s="1247"/>
      <c r="S15" s="1247"/>
      <c r="T15" s="1247"/>
      <c r="U15" s="1247"/>
      <c r="V15" s="2084"/>
      <c r="W15" s="1247"/>
      <c r="X15" s="2508"/>
      <c r="Y15" s="1247"/>
      <c r="Z15" s="1247"/>
      <c r="AA15" s="1247"/>
      <c r="AB15" s="1247"/>
      <c r="AC15" s="1247"/>
      <c r="AD15" s="924"/>
      <c r="AE15" s="1249"/>
    </row>
    <row r="16" spans="1:31" s="2236" customFormat="1" x14ac:dyDescent="0.25">
      <c r="A16" s="207">
        <v>1</v>
      </c>
      <c r="B16" s="207" t="s">
        <v>786</v>
      </c>
      <c r="C16" s="207" t="s">
        <v>699</v>
      </c>
      <c r="D16" s="3" t="s">
        <v>10</v>
      </c>
      <c r="E16" s="177">
        <v>340</v>
      </c>
      <c r="F16" s="818"/>
      <c r="G16" s="113"/>
      <c r="H16" s="113"/>
      <c r="I16" s="308"/>
      <c r="J16" s="361"/>
      <c r="K16" s="142"/>
      <c r="L16" s="143"/>
      <c r="M16" s="143"/>
      <c r="N16" s="1946"/>
      <c r="O16" s="143" t="e">
        <f t="shared" si="0"/>
        <v>#DIV/0!</v>
      </c>
      <c r="P16" s="143">
        <f t="shared" si="1"/>
        <v>0</v>
      </c>
      <c r="Q16" s="143" t="e">
        <f t="shared" si="2"/>
        <v>#DIV/0!</v>
      </c>
      <c r="R16" s="1247"/>
      <c r="S16" s="1247"/>
      <c r="T16" s="1247"/>
      <c r="U16" s="1247"/>
      <c r="V16" s="3410"/>
      <c r="W16" s="1247"/>
      <c r="X16" s="2508"/>
      <c r="Y16" s="1247"/>
      <c r="Z16" s="1247"/>
      <c r="AA16" s="1247"/>
      <c r="AB16" s="1247"/>
      <c r="AC16" s="1247"/>
      <c r="AD16" s="924"/>
      <c r="AE16" s="1249"/>
    </row>
    <row r="17" spans="1:32" s="2236" customFormat="1" x14ac:dyDescent="0.25">
      <c r="A17" s="207">
        <v>1</v>
      </c>
      <c r="B17" s="207" t="s">
        <v>786</v>
      </c>
      <c r="C17" s="207" t="s">
        <v>699</v>
      </c>
      <c r="D17" s="3" t="s">
        <v>6</v>
      </c>
      <c r="E17" s="177">
        <v>340</v>
      </c>
      <c r="F17" s="818"/>
      <c r="G17" s="113"/>
      <c r="H17" s="113"/>
      <c r="I17" s="308"/>
      <c r="J17" s="361"/>
      <c r="K17" s="142"/>
      <c r="L17" s="143"/>
      <c r="M17" s="143"/>
      <c r="N17" s="1946"/>
      <c r="O17" s="143" t="e">
        <f>N17/M17*100</f>
        <v>#DIV/0!</v>
      </c>
      <c r="P17" s="143">
        <f t="shared" si="1"/>
        <v>0</v>
      </c>
      <c r="Q17" s="143" t="e">
        <f>N17/$D$2*12/P17</f>
        <v>#DIV/0!</v>
      </c>
      <c r="R17" s="1247"/>
      <c r="S17" s="1247"/>
      <c r="T17" s="1247"/>
      <c r="U17" s="1247"/>
      <c r="V17" s="3410"/>
      <c r="W17" s="1247"/>
      <c r="X17" s="2508"/>
      <c r="Y17" s="1247"/>
      <c r="Z17" s="1247"/>
      <c r="AA17" s="1247"/>
      <c r="AB17" s="1247"/>
      <c r="AC17" s="1247"/>
      <c r="AD17" s="924">
        <f>SUM(AD11:AD16)</f>
        <v>0</v>
      </c>
      <c r="AE17" s="1249"/>
    </row>
    <row r="18" spans="1:32" s="137" customFormat="1" ht="15" customHeight="1" x14ac:dyDescent="0.25">
      <c r="A18" s="207">
        <v>1</v>
      </c>
      <c r="B18" s="207" t="s">
        <v>786</v>
      </c>
      <c r="C18" s="207" t="s">
        <v>699</v>
      </c>
      <c r="D18" s="1332" t="s">
        <v>7</v>
      </c>
      <c r="E18" s="1332"/>
      <c r="F18" s="2510"/>
      <c r="G18" s="2510"/>
      <c r="H18" s="2510">
        <f>SUM(H12:H17)</f>
        <v>0</v>
      </c>
      <c r="I18" s="590" t="e">
        <f>H18/G18*100</f>
        <v>#DIV/0!</v>
      </c>
      <c r="J18" s="1969">
        <f>IF(F18=0,0,L18/F18)</f>
        <v>0</v>
      </c>
      <c r="K18" s="189" t="e">
        <f>N18/H18</f>
        <v>#DIV/0!</v>
      </c>
      <c r="L18" s="2510">
        <f>SUM(L12:L17)</f>
        <v>0</v>
      </c>
      <c r="M18" s="2510">
        <f>SUM(M12:M17)</f>
        <v>0</v>
      </c>
      <c r="N18" s="2510">
        <f>SUM(N12:N17)</f>
        <v>0</v>
      </c>
      <c r="O18" s="1101" t="e">
        <f t="shared" si="0"/>
        <v>#DIV/0!</v>
      </c>
      <c r="P18" s="2510">
        <f>SUM(P12:P17)</f>
        <v>0</v>
      </c>
      <c r="Q18" s="1101" t="e">
        <f t="shared" si="2"/>
        <v>#DIV/0!</v>
      </c>
      <c r="R18" s="2511"/>
      <c r="S18" s="2511"/>
      <c r="T18" s="2511"/>
      <c r="U18" s="2511"/>
      <c r="V18" s="318">
        <f>R18/12*$D$2+(S18-R18)/11*3+(T18-S18)/10*2+(U18-T18)/9*1</f>
        <v>0</v>
      </c>
      <c r="W18" s="2511">
        <f>AC18-AB18-Y18</f>
        <v>0</v>
      </c>
      <c r="X18" s="2732"/>
      <c r="Y18" s="2511"/>
      <c r="Z18" s="2511">
        <f>W18-V18</f>
        <v>0</v>
      </c>
      <c r="AA18" s="2511"/>
      <c r="AB18" s="2511"/>
      <c r="AC18" s="2511"/>
      <c r="AD18" s="2512"/>
      <c r="AE18" s="2576"/>
    </row>
    <row r="19" spans="1:32" s="2236" customFormat="1" x14ac:dyDescent="0.25">
      <c r="A19" s="207">
        <v>1</v>
      </c>
      <c r="B19" s="207" t="s">
        <v>786</v>
      </c>
      <c r="C19" s="207"/>
      <c r="D19" s="1849" t="s">
        <v>14</v>
      </c>
      <c r="E19" s="2513"/>
      <c r="F19" s="2510"/>
      <c r="G19" s="2510"/>
      <c r="H19" s="2510"/>
      <c r="I19" s="2510"/>
      <c r="J19" s="2514"/>
      <c r="K19" s="2514"/>
      <c r="L19" s="2510"/>
      <c r="M19" s="2510"/>
      <c r="N19" s="2510"/>
      <c r="O19" s="2510"/>
      <c r="P19" s="2510"/>
      <c r="Q19" s="2510"/>
      <c r="R19" s="2377"/>
      <c r="S19" s="2377"/>
      <c r="T19" s="2377"/>
      <c r="U19" s="2377"/>
      <c r="V19" s="2980"/>
      <c r="W19" s="2377"/>
      <c r="X19" s="2707"/>
      <c r="Y19" s="2377"/>
      <c r="Z19" s="2377"/>
      <c r="AA19" s="2377"/>
      <c r="AB19" s="2377"/>
      <c r="AC19" s="2377"/>
      <c r="AD19" s="2512"/>
      <c r="AE19" s="2708"/>
    </row>
    <row r="20" spans="1:32" s="2236" customFormat="1" x14ac:dyDescent="0.25">
      <c r="A20" s="207">
        <v>1</v>
      </c>
      <c r="B20" s="207" t="s">
        <v>786</v>
      </c>
      <c r="C20" s="207"/>
      <c r="D20" s="459" t="s">
        <v>194</v>
      </c>
      <c r="E20" s="1628"/>
      <c r="F20" s="516"/>
      <c r="G20" s="516"/>
      <c r="H20" s="516"/>
      <c r="I20" s="516"/>
      <c r="J20" s="806"/>
      <c r="K20" s="806"/>
      <c r="L20" s="1451"/>
      <c r="M20" s="1451"/>
      <c r="N20" s="1451"/>
      <c r="O20" s="1451"/>
      <c r="P20" s="1451"/>
      <c r="Q20" s="1451"/>
      <c r="R20" s="361"/>
      <c r="S20" s="361"/>
      <c r="T20" s="361"/>
      <c r="U20" s="361"/>
      <c r="V20" s="901">
        <f>R20/12*$D$2+(S20-R20)/11*3+(T20-S20)/10*2+(U20-T20)/9*1</f>
        <v>0</v>
      </c>
      <c r="W20" s="361">
        <f>AC20-AB20-Y20</f>
        <v>3.6004200000000002</v>
      </c>
      <c r="X20" s="1110"/>
      <c r="Y20" s="361"/>
      <c r="Z20" s="361">
        <f>W20-V20</f>
        <v>3.6004200000000002</v>
      </c>
      <c r="AA20" s="361"/>
      <c r="AB20" s="361"/>
      <c r="AC20" s="361">
        <v>3.6004200000000002</v>
      </c>
      <c r="AD20" s="897"/>
      <c r="AE20" s="901"/>
      <c r="AF20" s="3356"/>
    </row>
    <row r="21" spans="1:32" s="2236" customFormat="1" x14ac:dyDescent="0.25">
      <c r="A21" s="207">
        <v>1</v>
      </c>
      <c r="B21" s="207" t="s">
        <v>786</v>
      </c>
      <c r="C21" s="207"/>
      <c r="D21" s="459" t="s">
        <v>288</v>
      </c>
      <c r="E21" s="1628"/>
      <c r="F21" s="516"/>
      <c r="G21" s="516"/>
      <c r="H21" s="516"/>
      <c r="I21" s="516"/>
      <c r="J21" s="806"/>
      <c r="K21" s="806"/>
      <c r="L21" s="1451"/>
      <c r="M21" s="1451"/>
      <c r="N21" s="1451"/>
      <c r="O21" s="1451"/>
      <c r="P21" s="1451"/>
      <c r="Q21" s="1451"/>
      <c r="R21" s="361"/>
      <c r="S21" s="361"/>
      <c r="T21" s="361"/>
      <c r="U21" s="361"/>
      <c r="V21" s="318">
        <f>R21/12*$D$2+(S21-R21)/11*3+(T21-S21)/10*2+(U21-T21)/9*1</f>
        <v>0</v>
      </c>
      <c r="W21" s="361">
        <f>AC21-AB21-Y21</f>
        <v>0</v>
      </c>
      <c r="X21" s="1110"/>
      <c r="Y21" s="361"/>
      <c r="Z21" s="361">
        <f>W21-V21</f>
        <v>0</v>
      </c>
      <c r="AA21" s="361"/>
      <c r="AB21" s="361">
        <v>0</v>
      </c>
      <c r="AC21" s="361"/>
      <c r="AD21" s="897">
        <f>AD23+AD24+AD25+AD26+AD28</f>
        <v>0</v>
      </c>
      <c r="AE21" s="901"/>
    </row>
    <row r="22" spans="1:32" s="2236" customFormat="1" ht="29.25" x14ac:dyDescent="0.25">
      <c r="A22" s="207">
        <v>1</v>
      </c>
      <c r="B22" s="207" t="s">
        <v>786</v>
      </c>
      <c r="C22" s="207"/>
      <c r="D22" s="2231" t="s">
        <v>270</v>
      </c>
      <c r="E22" s="4"/>
      <c r="F22" s="555"/>
      <c r="G22" s="555"/>
      <c r="H22" s="555">
        <f>H24+H25+H26+H27</f>
        <v>0</v>
      </c>
      <c r="I22" s="173" t="e">
        <f>H22/G22*100</f>
        <v>#DIV/0!</v>
      </c>
      <c r="J22" s="1484"/>
      <c r="K22" s="1484"/>
      <c r="L22" s="112"/>
      <c r="M22" s="112"/>
      <c r="N22" s="112"/>
      <c r="O22" s="112"/>
      <c r="P22" s="112"/>
      <c r="Q22" s="112"/>
      <c r="R22" s="317"/>
      <c r="S22" s="317"/>
      <c r="T22" s="317"/>
      <c r="U22" s="317"/>
      <c r="V22" s="956"/>
      <c r="W22" s="317"/>
      <c r="X22" s="765"/>
      <c r="Y22" s="317"/>
      <c r="Z22" s="317"/>
      <c r="AA22" s="317"/>
      <c r="AB22" s="317"/>
      <c r="AC22" s="317"/>
      <c r="AD22" s="908"/>
      <c r="AE22" s="956"/>
    </row>
    <row r="23" spans="1:32" s="2236" customFormat="1" ht="30" x14ac:dyDescent="0.25">
      <c r="A23" s="207">
        <v>1</v>
      </c>
      <c r="B23" s="207" t="s">
        <v>786</v>
      </c>
      <c r="C23" s="207"/>
      <c r="D23" s="301" t="s">
        <v>193</v>
      </c>
      <c r="E23" s="4"/>
      <c r="F23" s="556"/>
      <c r="G23" s="113"/>
      <c r="H23" s="173"/>
      <c r="I23" s="173"/>
      <c r="J23" s="1484"/>
      <c r="K23" s="1484"/>
      <c r="L23" s="112"/>
      <c r="M23" s="112"/>
      <c r="N23" s="112"/>
      <c r="O23" s="112"/>
      <c r="P23" s="112"/>
      <c r="Q23" s="112"/>
      <c r="R23" s="317"/>
      <c r="S23" s="317"/>
      <c r="T23" s="317"/>
      <c r="U23" s="317"/>
      <c r="V23" s="956"/>
      <c r="W23" s="317" t="s">
        <v>220</v>
      </c>
      <c r="X23" s="765"/>
      <c r="Y23" s="317"/>
      <c r="Z23" s="317"/>
      <c r="AA23" s="317"/>
      <c r="AB23" s="317"/>
      <c r="AC23" s="317"/>
      <c r="AD23" s="908"/>
      <c r="AE23" s="956"/>
    </row>
    <row r="24" spans="1:32" s="2236" customFormat="1" ht="30" x14ac:dyDescent="0.25">
      <c r="A24" s="207">
        <v>1</v>
      </c>
      <c r="B24" s="207" t="s">
        <v>786</v>
      </c>
      <c r="C24" s="207"/>
      <c r="D24" s="301" t="s">
        <v>454</v>
      </c>
      <c r="E24" s="4"/>
      <c r="F24" s="556"/>
      <c r="G24" s="113"/>
      <c r="H24" s="173"/>
      <c r="I24" s="173" t="e">
        <f t="shared" ref="I24:I30" si="3">H24/G24*100</f>
        <v>#DIV/0!</v>
      </c>
      <c r="J24" s="1484"/>
      <c r="K24" s="1484"/>
      <c r="L24" s="112"/>
      <c r="M24" s="112"/>
      <c r="N24" s="112"/>
      <c r="O24" s="112"/>
      <c r="P24" s="112"/>
      <c r="Q24" s="112"/>
      <c r="R24" s="317"/>
      <c r="S24" s="317"/>
      <c r="T24" s="317"/>
      <c r="U24" s="317"/>
      <c r="V24" s="956"/>
      <c r="W24" s="317"/>
      <c r="X24" s="765"/>
      <c r="Y24" s="317"/>
      <c r="Z24" s="317"/>
      <c r="AA24" s="317"/>
      <c r="AB24" s="317"/>
      <c r="AC24" s="317"/>
      <c r="AD24" s="908"/>
      <c r="AE24" s="956"/>
    </row>
    <row r="25" spans="1:32" s="2236" customFormat="1" ht="60" x14ac:dyDescent="0.25">
      <c r="A25" s="207">
        <v>1</v>
      </c>
      <c r="B25" s="207" t="s">
        <v>786</v>
      </c>
      <c r="C25" s="207"/>
      <c r="D25" s="461" t="s">
        <v>455</v>
      </c>
      <c r="E25" s="4"/>
      <c r="F25" s="556"/>
      <c r="G25" s="113"/>
      <c r="H25" s="173"/>
      <c r="I25" s="173" t="e">
        <f t="shared" si="3"/>
        <v>#DIV/0!</v>
      </c>
      <c r="J25" s="1484"/>
      <c r="K25" s="1484"/>
      <c r="L25" s="112"/>
      <c r="M25" s="112"/>
      <c r="N25" s="112"/>
      <c r="O25" s="112"/>
      <c r="P25" s="112"/>
      <c r="Q25" s="112"/>
      <c r="R25" s="317"/>
      <c r="S25" s="317"/>
      <c r="T25" s="317"/>
      <c r="U25" s="317"/>
      <c r="V25" s="956"/>
      <c r="W25" s="317"/>
      <c r="X25" s="765"/>
      <c r="Y25" s="317"/>
      <c r="Z25" s="317"/>
      <c r="AA25" s="317"/>
      <c r="AB25" s="317"/>
      <c r="AC25" s="317"/>
      <c r="AD25" s="908"/>
      <c r="AE25" s="956"/>
    </row>
    <row r="26" spans="1:32" s="2236" customFormat="1" ht="45" x14ac:dyDescent="0.25">
      <c r="A26" s="207">
        <v>1</v>
      </c>
      <c r="B26" s="207" t="s">
        <v>786</v>
      </c>
      <c r="C26" s="207"/>
      <c r="D26" s="302" t="s">
        <v>456</v>
      </c>
      <c r="E26" s="4"/>
      <c r="F26" s="556"/>
      <c r="G26" s="113"/>
      <c r="H26" s="173"/>
      <c r="I26" s="173" t="e">
        <f t="shared" si="3"/>
        <v>#DIV/0!</v>
      </c>
      <c r="J26" s="1484"/>
      <c r="K26" s="1484"/>
      <c r="L26" s="112"/>
      <c r="M26" s="112"/>
      <c r="N26" s="112"/>
      <c r="O26" s="112"/>
      <c r="P26" s="112"/>
      <c r="Q26" s="112"/>
      <c r="R26" s="317"/>
      <c r="S26" s="317"/>
      <c r="T26" s="317"/>
      <c r="U26" s="317"/>
      <c r="V26" s="956"/>
      <c r="W26" s="317"/>
      <c r="X26" s="765"/>
      <c r="Y26" s="317"/>
      <c r="Z26" s="317"/>
      <c r="AA26" s="317"/>
      <c r="AB26" s="317"/>
      <c r="AC26" s="317"/>
      <c r="AD26" s="908"/>
      <c r="AE26" s="956"/>
    </row>
    <row r="27" spans="1:32" s="2236" customFormat="1" ht="90" x14ac:dyDescent="0.25">
      <c r="A27" s="207">
        <v>1</v>
      </c>
      <c r="B27" s="207" t="s">
        <v>786</v>
      </c>
      <c r="C27" s="207"/>
      <c r="D27" s="302" t="s">
        <v>457</v>
      </c>
      <c r="E27" s="4"/>
      <c r="F27" s="556"/>
      <c r="G27" s="113"/>
      <c r="H27" s="173">
        <v>0</v>
      </c>
      <c r="I27" s="173" t="e">
        <f t="shared" si="3"/>
        <v>#DIV/0!</v>
      </c>
      <c r="J27" s="1484"/>
      <c r="K27" s="1484"/>
      <c r="L27" s="112"/>
      <c r="M27" s="112"/>
      <c r="N27" s="112"/>
      <c r="O27" s="112"/>
      <c r="P27" s="112"/>
      <c r="Q27" s="112"/>
      <c r="R27" s="317"/>
      <c r="S27" s="317"/>
      <c r="T27" s="317"/>
      <c r="U27" s="317"/>
      <c r="V27" s="956"/>
      <c r="W27" s="317"/>
      <c r="X27" s="765"/>
      <c r="Y27" s="317"/>
      <c r="Z27" s="317"/>
      <c r="AA27" s="317"/>
      <c r="AB27" s="317"/>
      <c r="AC27" s="317"/>
      <c r="AD27" s="908"/>
      <c r="AE27" s="956"/>
    </row>
    <row r="28" spans="1:32" s="2236" customFormat="1" ht="29.25" x14ac:dyDescent="0.25">
      <c r="A28" s="207">
        <v>1</v>
      </c>
      <c r="B28" s="207" t="s">
        <v>786</v>
      </c>
      <c r="C28" s="207"/>
      <c r="D28" s="2231" t="s">
        <v>131</v>
      </c>
      <c r="E28" s="513"/>
      <c r="F28" s="555"/>
      <c r="G28" s="516"/>
      <c r="H28" s="730">
        <f>H29+H30+H31</f>
        <v>1</v>
      </c>
      <c r="I28" s="730" t="e">
        <f t="shared" si="3"/>
        <v>#DIV/0!</v>
      </c>
      <c r="J28" s="1484"/>
      <c r="K28" s="1484"/>
      <c r="L28" s="112"/>
      <c r="M28" s="112"/>
      <c r="N28" s="112"/>
      <c r="O28" s="112"/>
      <c r="P28" s="112"/>
      <c r="Q28" s="112"/>
      <c r="R28" s="317"/>
      <c r="S28" s="317"/>
      <c r="T28" s="317"/>
      <c r="U28" s="317"/>
      <c r="V28" s="956"/>
      <c r="W28" s="317"/>
      <c r="X28" s="765"/>
      <c r="Y28" s="317"/>
      <c r="Z28" s="317"/>
      <c r="AA28" s="317"/>
      <c r="AB28" s="317"/>
      <c r="AC28" s="317"/>
      <c r="AD28" s="908"/>
      <c r="AE28" s="956"/>
    </row>
    <row r="29" spans="1:32" s="2236" customFormat="1" x14ac:dyDescent="0.25">
      <c r="A29" s="207">
        <v>1</v>
      </c>
      <c r="B29" s="207" t="s">
        <v>786</v>
      </c>
      <c r="C29" s="207"/>
      <c r="D29" s="4" t="s">
        <v>222</v>
      </c>
      <c r="E29" s="4"/>
      <c r="F29" s="556"/>
      <c r="G29" s="113"/>
      <c r="H29" s="173">
        <v>1</v>
      </c>
      <c r="I29" s="173" t="e">
        <f t="shared" si="3"/>
        <v>#DIV/0!</v>
      </c>
      <c r="J29" s="1484"/>
      <c r="K29" s="1484"/>
      <c r="L29" s="112"/>
      <c r="M29" s="112"/>
      <c r="N29" s="112"/>
      <c r="O29" s="112"/>
      <c r="P29" s="112"/>
      <c r="Q29" s="112"/>
      <c r="R29" s="317"/>
      <c r="S29" s="317"/>
      <c r="T29" s="317"/>
      <c r="U29" s="317"/>
      <c r="V29" s="956"/>
      <c r="W29" s="317"/>
      <c r="X29" s="765"/>
      <c r="Y29" s="317"/>
      <c r="Z29" s="317"/>
      <c r="AA29" s="317"/>
      <c r="AB29" s="317"/>
      <c r="AC29" s="317"/>
      <c r="AD29" s="908">
        <f>AD30</f>
        <v>0</v>
      </c>
      <c r="AE29" s="956"/>
    </row>
    <row r="30" spans="1:32" s="2236" customFormat="1" ht="45" x14ac:dyDescent="0.25">
      <c r="A30" s="207">
        <v>1</v>
      </c>
      <c r="B30" s="207" t="s">
        <v>786</v>
      </c>
      <c r="C30" s="207"/>
      <c r="D30" s="4" t="s">
        <v>458</v>
      </c>
      <c r="E30" s="4"/>
      <c r="F30" s="556"/>
      <c r="G30" s="113"/>
      <c r="H30" s="173"/>
      <c r="I30" s="173" t="e">
        <f t="shared" si="3"/>
        <v>#DIV/0!</v>
      </c>
      <c r="J30" s="1484"/>
      <c r="K30" s="1484"/>
      <c r="L30" s="112"/>
      <c r="M30" s="112"/>
      <c r="N30" s="112"/>
      <c r="O30" s="112"/>
      <c r="P30" s="112"/>
      <c r="Q30" s="112"/>
      <c r="R30" s="317"/>
      <c r="S30" s="317"/>
      <c r="T30" s="317"/>
      <c r="U30" s="317"/>
      <c r="V30" s="956"/>
      <c r="W30" s="317"/>
      <c r="X30" s="765"/>
      <c r="Y30" s="317"/>
      <c r="Z30" s="317"/>
      <c r="AA30" s="317"/>
      <c r="AB30" s="317"/>
      <c r="AC30" s="317"/>
      <c r="AD30" s="908"/>
      <c r="AE30" s="956"/>
    </row>
    <row r="31" spans="1:32" s="2236" customFormat="1" ht="60" x14ac:dyDescent="0.25">
      <c r="A31" s="207">
        <v>1</v>
      </c>
      <c r="B31" s="207" t="s">
        <v>786</v>
      </c>
      <c r="C31" s="207"/>
      <c r="D31" s="4" t="s">
        <v>506</v>
      </c>
      <c r="E31" s="4"/>
      <c r="F31" s="556"/>
      <c r="G31" s="113"/>
      <c r="H31" s="173"/>
      <c r="I31" s="173"/>
      <c r="J31" s="1484"/>
      <c r="K31" s="1484"/>
      <c r="L31" s="112"/>
      <c r="M31" s="112"/>
      <c r="N31" s="112"/>
      <c r="O31" s="112"/>
      <c r="P31" s="112"/>
      <c r="Q31" s="112"/>
      <c r="R31" s="317"/>
      <c r="S31" s="317"/>
      <c r="T31" s="317"/>
      <c r="U31" s="317"/>
      <c r="V31" s="956"/>
      <c r="W31" s="317"/>
      <c r="X31" s="765"/>
      <c r="Y31" s="317"/>
      <c r="Z31" s="317"/>
      <c r="AA31" s="317"/>
      <c r="AB31" s="317"/>
      <c r="AC31" s="317"/>
      <c r="AD31" s="908"/>
      <c r="AE31" s="956"/>
    </row>
    <row r="32" spans="1:32" s="2236" customFormat="1" ht="29.25" x14ac:dyDescent="0.25">
      <c r="A32" s="207">
        <v>1</v>
      </c>
      <c r="B32" s="207" t="s">
        <v>786</v>
      </c>
      <c r="C32" s="207"/>
      <c r="D32" s="2231" t="s">
        <v>343</v>
      </c>
      <c r="E32" s="4"/>
      <c r="F32" s="556"/>
      <c r="G32" s="113"/>
      <c r="H32" s="173"/>
      <c r="I32" s="173" t="e">
        <f>H32/G32*100</f>
        <v>#DIV/0!</v>
      </c>
      <c r="J32" s="1484"/>
      <c r="K32" s="1484"/>
      <c r="L32" s="112"/>
      <c r="M32" s="112"/>
      <c r="N32" s="112"/>
      <c r="O32" s="112"/>
      <c r="P32" s="112"/>
      <c r="Q32" s="112"/>
      <c r="R32" s="317"/>
      <c r="S32" s="317"/>
      <c r="T32" s="317"/>
      <c r="U32" s="317"/>
      <c r="V32" s="956"/>
      <c r="W32" s="317"/>
      <c r="X32" s="765"/>
      <c r="Y32" s="317"/>
      <c r="Z32" s="317"/>
      <c r="AA32" s="317"/>
      <c r="AB32" s="317"/>
      <c r="AC32" s="317"/>
      <c r="AD32" s="908"/>
      <c r="AE32" s="956"/>
    </row>
    <row r="33" spans="1:32" s="2236" customFormat="1" x14ac:dyDescent="0.25">
      <c r="A33" s="207">
        <v>1</v>
      </c>
      <c r="B33" s="207" t="s">
        <v>786</v>
      </c>
      <c r="C33" s="207"/>
      <c r="D33" s="4"/>
      <c r="E33" s="4"/>
      <c r="F33" s="556"/>
      <c r="G33" s="3273"/>
      <c r="H33" s="173"/>
      <c r="I33" s="173"/>
      <c r="J33" s="1484"/>
      <c r="K33" s="1484"/>
      <c r="L33" s="112"/>
      <c r="M33" s="112"/>
      <c r="N33" s="112"/>
      <c r="O33" s="112"/>
      <c r="P33" s="112"/>
      <c r="Q33" s="112"/>
      <c r="R33" s="317"/>
      <c r="S33" s="317"/>
      <c r="T33" s="317"/>
      <c r="U33" s="317"/>
      <c r="V33" s="956"/>
      <c r="W33" s="317"/>
      <c r="X33" s="765"/>
      <c r="Y33" s="317"/>
      <c r="Z33" s="317"/>
      <c r="AA33" s="317"/>
      <c r="AB33" s="317"/>
      <c r="AC33" s="317"/>
      <c r="AD33" s="908"/>
      <c r="AE33" s="956"/>
    </row>
    <row r="34" spans="1:32" s="2236" customFormat="1" x14ac:dyDescent="0.25">
      <c r="A34" s="207">
        <v>1</v>
      </c>
      <c r="B34" s="207" t="s">
        <v>786</v>
      </c>
      <c r="C34" s="207"/>
      <c r="D34" s="2" t="s">
        <v>28</v>
      </c>
      <c r="E34" s="2"/>
      <c r="F34" s="2516"/>
      <c r="G34" s="2516"/>
      <c r="H34" s="2516"/>
      <c r="I34" s="2516"/>
      <c r="J34" s="2514"/>
      <c r="K34" s="2514"/>
      <c r="L34" s="2510"/>
      <c r="M34" s="2510"/>
      <c r="N34" s="2510"/>
      <c r="O34" s="2510"/>
      <c r="P34" s="2510"/>
      <c r="Q34" s="2510"/>
      <c r="R34" s="361"/>
      <c r="S34" s="361"/>
      <c r="T34" s="361"/>
      <c r="U34" s="361"/>
      <c r="V34" s="901"/>
      <c r="W34" s="361"/>
      <c r="X34" s="1110"/>
      <c r="Y34" s="361"/>
      <c r="Z34" s="361"/>
      <c r="AA34" s="361"/>
      <c r="AB34" s="361"/>
      <c r="AC34" s="361"/>
      <c r="AD34" s="908"/>
      <c r="AE34" s="956"/>
    </row>
    <row r="35" spans="1:32" s="2236" customFormat="1" x14ac:dyDescent="0.25">
      <c r="A35" s="207">
        <v>1</v>
      </c>
      <c r="B35" s="207" t="s">
        <v>786</v>
      </c>
      <c r="C35" s="207" t="s">
        <v>718</v>
      </c>
      <c r="D35" s="3" t="s">
        <v>10</v>
      </c>
      <c r="E35" s="2518">
        <v>300</v>
      </c>
      <c r="F35" s="2376"/>
      <c r="G35" s="113"/>
      <c r="H35" s="113">
        <v>1</v>
      </c>
      <c r="I35" s="113"/>
      <c r="J35" s="806"/>
      <c r="K35" s="142"/>
      <c r="L35" s="143"/>
      <c r="M35" s="143"/>
      <c r="N35" s="143">
        <v>8</v>
      </c>
      <c r="O35" s="143" t="e">
        <f>N35/M35*100</f>
        <v>#DIV/0!</v>
      </c>
      <c r="P35" s="143">
        <f>ROUND(L35/E35,0)</f>
        <v>0</v>
      </c>
      <c r="Q35" s="143" t="e">
        <f>N35/$D$2*12/P35</f>
        <v>#DIV/0!</v>
      </c>
      <c r="R35" s="317"/>
      <c r="S35" s="317"/>
      <c r="T35" s="317"/>
      <c r="U35" s="317"/>
      <c r="V35" s="956"/>
      <c r="W35" s="317"/>
      <c r="X35" s="765"/>
      <c r="Y35" s="317"/>
      <c r="Z35" s="317"/>
      <c r="AA35" s="317"/>
      <c r="AB35" s="317"/>
      <c r="AC35" s="317"/>
      <c r="AD35" s="908"/>
      <c r="AE35" s="956"/>
    </row>
    <row r="36" spans="1:32" s="2236" customFormat="1" x14ac:dyDescent="0.25">
      <c r="A36" s="207">
        <v>1</v>
      </c>
      <c r="B36" s="207" t="s">
        <v>786</v>
      </c>
      <c r="C36" s="207" t="s">
        <v>718</v>
      </c>
      <c r="D36" s="3" t="s">
        <v>6</v>
      </c>
      <c r="E36" s="2518">
        <v>300</v>
      </c>
      <c r="F36" s="2376"/>
      <c r="G36" s="113"/>
      <c r="H36" s="113"/>
      <c r="I36" s="113"/>
      <c r="J36" s="806"/>
      <c r="K36" s="142"/>
      <c r="L36" s="143"/>
      <c r="M36" s="143"/>
      <c r="N36" s="143"/>
      <c r="O36" s="143" t="e">
        <f>N36/M36*100</f>
        <v>#DIV/0!</v>
      </c>
      <c r="P36" s="143">
        <f>ROUND(L36/E36,0)</f>
        <v>0</v>
      </c>
      <c r="Q36" s="143" t="e">
        <f>N36/$D$2*12/P36</f>
        <v>#DIV/0!</v>
      </c>
      <c r="R36" s="317"/>
      <c r="S36" s="317"/>
      <c r="T36" s="317"/>
      <c r="U36" s="317"/>
      <c r="V36" s="956"/>
      <c r="W36" s="317"/>
      <c r="X36" s="765"/>
      <c r="Y36" s="317"/>
      <c r="Z36" s="317"/>
      <c r="AA36" s="317"/>
      <c r="AB36" s="317"/>
      <c r="AC36" s="317"/>
      <c r="AD36" s="908"/>
      <c r="AE36" s="956"/>
    </row>
    <row r="37" spans="1:32" s="2236" customFormat="1" x14ac:dyDescent="0.25">
      <c r="A37" s="207">
        <v>1</v>
      </c>
      <c r="B37" s="207" t="s">
        <v>786</v>
      </c>
      <c r="C37" s="207" t="s">
        <v>718</v>
      </c>
      <c r="D37" s="513" t="s">
        <v>13</v>
      </c>
      <c r="E37" s="513"/>
      <c r="F37" s="1465"/>
      <c r="G37" s="1465"/>
      <c r="H37" s="1465">
        <f>SUM(H35:H36)</f>
        <v>1</v>
      </c>
      <c r="I37" s="1465" t="e">
        <f>H37/G37*100</f>
        <v>#DIV/0!</v>
      </c>
      <c r="J37" s="1969">
        <f>IF(F37=0,0,L37/F37)</f>
        <v>0</v>
      </c>
      <c r="K37" s="189">
        <f>N37/H37</f>
        <v>8</v>
      </c>
      <c r="L37" s="1465">
        <f>SUM(L35:L36)</f>
        <v>0</v>
      </c>
      <c r="M37" s="1465">
        <f>SUM(M35:M36)</f>
        <v>0</v>
      </c>
      <c r="N37" s="1465">
        <f>SUM(N35:N36)</f>
        <v>8</v>
      </c>
      <c r="O37" s="143" t="e">
        <f>N37/M37*100</f>
        <v>#DIV/0!</v>
      </c>
      <c r="P37" s="1243">
        <f>SUM(P35:P36)</f>
        <v>0</v>
      </c>
      <c r="Q37" s="143" t="e">
        <f>N37/$D$2*12/P37</f>
        <v>#DIV/0!</v>
      </c>
      <c r="R37" s="2519"/>
      <c r="S37" s="2519"/>
      <c r="T37" s="2519"/>
      <c r="U37" s="2519"/>
      <c r="V37" s="2846"/>
      <c r="W37" s="2519"/>
      <c r="X37" s="2611"/>
      <c r="Y37" s="2519"/>
      <c r="Z37" s="2519"/>
      <c r="AA37" s="2519"/>
      <c r="AB37" s="2519"/>
      <c r="AC37" s="2519"/>
      <c r="AD37" s="908"/>
      <c r="AE37" s="956"/>
    </row>
    <row r="38" spans="1:32" s="2236" customFormat="1" x14ac:dyDescent="0.25">
      <c r="A38" s="207">
        <v>1</v>
      </c>
      <c r="B38" s="207" t="s">
        <v>786</v>
      </c>
      <c r="C38" s="207"/>
      <c r="D38" s="2" t="s">
        <v>123</v>
      </c>
      <c r="E38" s="513"/>
      <c r="F38" s="1465"/>
      <c r="G38" s="1465"/>
      <c r="H38" s="1465"/>
      <c r="I38" s="1465"/>
      <c r="J38" s="1969"/>
      <c r="K38" s="189"/>
      <c r="L38" s="1465"/>
      <c r="M38" s="1465"/>
      <c r="N38" s="1465"/>
      <c r="O38" s="143"/>
      <c r="P38" s="143"/>
      <c r="Q38" s="143"/>
      <c r="R38" s="2519"/>
      <c r="S38" s="2519"/>
      <c r="T38" s="2519"/>
      <c r="U38" s="2519"/>
      <c r="V38" s="2846"/>
      <c r="W38" s="2519"/>
      <c r="X38" s="2611"/>
      <c r="Y38" s="2519"/>
      <c r="Z38" s="2519"/>
      <c r="AA38" s="2519"/>
      <c r="AB38" s="2519"/>
      <c r="AC38" s="2519"/>
      <c r="AD38" s="908"/>
      <c r="AE38" s="956"/>
    </row>
    <row r="39" spans="1:32" s="2236" customFormat="1" x14ac:dyDescent="0.25">
      <c r="A39" s="207">
        <v>1</v>
      </c>
      <c r="B39" s="207" t="s">
        <v>786</v>
      </c>
      <c r="C39" s="207" t="s">
        <v>700</v>
      </c>
      <c r="D39" s="2234" t="s">
        <v>44</v>
      </c>
      <c r="E39" s="1947">
        <v>240</v>
      </c>
      <c r="F39" s="818"/>
      <c r="G39" s="113"/>
      <c r="H39" s="113"/>
      <c r="I39" s="113"/>
      <c r="J39" s="1607"/>
      <c r="K39" s="142"/>
      <c r="L39" s="143"/>
      <c r="M39" s="143"/>
      <c r="N39" s="143"/>
      <c r="O39" s="143" t="e">
        <f>N39/M39*100</f>
        <v>#DIV/0!</v>
      </c>
      <c r="P39" s="143">
        <f>ROUND(L39/E39,0)</f>
        <v>0</v>
      </c>
      <c r="Q39" s="143" t="e">
        <f>N39/$D$2*12/P39</f>
        <v>#DIV/0!</v>
      </c>
      <c r="R39" s="317"/>
      <c r="S39" s="317"/>
      <c r="T39" s="317"/>
      <c r="U39" s="317"/>
      <c r="V39" s="2846"/>
      <c r="W39" s="2519"/>
      <c r="X39" s="2611"/>
      <c r="Y39" s="2519"/>
      <c r="Z39" s="2519"/>
      <c r="AA39" s="2519"/>
      <c r="AB39" s="317"/>
      <c r="AC39" s="317"/>
      <c r="AD39" s="908"/>
      <c r="AE39" s="956"/>
    </row>
    <row r="40" spans="1:32" s="2236" customFormat="1" ht="15.75" thickBot="1" x14ac:dyDescent="0.3">
      <c r="A40" s="207">
        <v>1</v>
      </c>
      <c r="B40" s="207" t="s">
        <v>786</v>
      </c>
      <c r="C40" s="207" t="s">
        <v>700</v>
      </c>
      <c r="D40" s="2427" t="s">
        <v>150</v>
      </c>
      <c r="E40" s="1971"/>
      <c r="F40" s="3322"/>
      <c r="G40" s="148"/>
      <c r="H40" s="148">
        <f>SUM(H39)</f>
        <v>0</v>
      </c>
      <c r="I40" s="148" t="e">
        <f>H40/G40*100</f>
        <v>#DIV/0!</v>
      </c>
      <c r="J40" s="1973" t="e">
        <f>L40/F40</f>
        <v>#DIV/0!</v>
      </c>
      <c r="K40" s="1359" t="e">
        <f>N40/H40</f>
        <v>#DIV/0!</v>
      </c>
      <c r="L40" s="1179">
        <f>SUM(L39)</f>
        <v>0</v>
      </c>
      <c r="M40" s="1179">
        <f>SUM(M39)</f>
        <v>0</v>
      </c>
      <c r="N40" s="1179">
        <f>SUM(N39)</f>
        <v>0</v>
      </c>
      <c r="O40" s="1179" t="e">
        <f>N40/M40*100</f>
        <v>#DIV/0!</v>
      </c>
      <c r="P40" s="1179">
        <f>SUM(P39)</f>
        <v>0</v>
      </c>
      <c r="Q40" s="272" t="e">
        <f>N40/$D$2*12/P40</f>
        <v>#DIV/0!</v>
      </c>
      <c r="R40" s="3323"/>
      <c r="S40" s="3323"/>
      <c r="T40" s="3323"/>
      <c r="U40" s="3323"/>
      <c r="V40" s="3411"/>
      <c r="W40" s="2737"/>
      <c r="X40" s="2738"/>
      <c r="Y40" s="2737"/>
      <c r="Z40" s="2737"/>
      <c r="AA40" s="2737"/>
      <c r="AB40" s="3324"/>
      <c r="AC40" s="3324"/>
      <c r="AD40" s="908"/>
      <c r="AE40" s="956"/>
    </row>
    <row r="41" spans="1:32" s="2236" customFormat="1" ht="30" thickBot="1" x14ac:dyDescent="0.3">
      <c r="A41" s="207">
        <v>1</v>
      </c>
      <c r="B41" s="207" t="s">
        <v>786</v>
      </c>
      <c r="C41" s="207"/>
      <c r="D41" s="1667" t="s">
        <v>135</v>
      </c>
      <c r="E41" s="1667"/>
      <c r="F41" s="3328"/>
      <c r="G41" s="3328"/>
      <c r="H41" s="3328">
        <f>SUM(H40,H37)</f>
        <v>1</v>
      </c>
      <c r="I41" s="3328" t="e">
        <f>H41/G41*100</f>
        <v>#DIV/0!</v>
      </c>
      <c r="J41" s="672" t="e">
        <f>L41/F41</f>
        <v>#DIV/0!</v>
      </c>
      <c r="K41" s="3329">
        <f>N41/H41</f>
        <v>8</v>
      </c>
      <c r="L41" s="3328">
        <f>SUM(L40,L37)</f>
        <v>0</v>
      </c>
      <c r="M41" s="3328">
        <f>SUM(M40,M37)</f>
        <v>0</v>
      </c>
      <c r="N41" s="3328">
        <f>SUM(N40,N37)</f>
        <v>8</v>
      </c>
      <c r="O41" s="1363" t="e">
        <f>N41/M41*100</f>
        <v>#DIV/0!</v>
      </c>
      <c r="P41" s="3328">
        <f>SUM(P40,P37)</f>
        <v>0</v>
      </c>
      <c r="Q41" s="1363" t="e">
        <f>N41/$D$2*12/P41</f>
        <v>#DIV/0!</v>
      </c>
      <c r="R41" s="3330"/>
      <c r="S41" s="3330"/>
      <c r="T41" s="3330"/>
      <c r="U41" s="3330"/>
      <c r="V41" s="842">
        <f>R41/12*$D$2+(S41-R41)/11*3+(T41-S41)/10*2+(U41-T41)/9*1</f>
        <v>0</v>
      </c>
      <c r="W41" s="3331">
        <f>AC41-AB41-Y41</f>
        <v>33.593699999999998</v>
      </c>
      <c r="X41" s="3332"/>
      <c r="Y41" s="3331"/>
      <c r="Z41" s="3331">
        <f>W41-V41</f>
        <v>33.593699999999998</v>
      </c>
      <c r="AA41" s="3331"/>
      <c r="AB41" s="3330"/>
      <c r="AC41" s="3330">
        <v>33.593699999999998</v>
      </c>
      <c r="AD41" s="908"/>
      <c r="AE41" s="956"/>
      <c r="AF41" s="3356"/>
    </row>
    <row r="42" spans="1:32" s="2236" customFormat="1" x14ac:dyDescent="0.25">
      <c r="A42" s="207">
        <v>1</v>
      </c>
      <c r="B42" s="207" t="s">
        <v>786</v>
      </c>
      <c r="C42" s="207"/>
      <c r="D42" s="1617"/>
      <c r="E42" s="1617"/>
      <c r="F42" s="3192"/>
      <c r="G42" s="3312"/>
      <c r="H42" s="2228"/>
      <c r="I42" s="2228"/>
      <c r="J42" s="1476"/>
      <c r="K42" s="1476"/>
      <c r="L42" s="1477"/>
      <c r="M42" s="1477"/>
      <c r="N42" s="1477"/>
      <c r="O42" s="1477"/>
      <c r="P42" s="1477"/>
      <c r="Q42" s="1477"/>
      <c r="R42" s="3325"/>
      <c r="S42" s="3325"/>
      <c r="T42" s="3325"/>
      <c r="U42" s="3325"/>
      <c r="V42" s="3326"/>
      <c r="W42" s="3325"/>
      <c r="X42" s="3327"/>
      <c r="Y42" s="3325"/>
      <c r="Z42" s="3325"/>
      <c r="AA42" s="3325"/>
      <c r="AB42" s="3325"/>
      <c r="AC42" s="3325"/>
      <c r="AD42" s="908"/>
      <c r="AE42" s="956"/>
    </row>
    <row r="43" spans="1:32" s="2236" customFormat="1" ht="29.25" x14ac:dyDescent="0.25">
      <c r="A43" s="207">
        <v>1</v>
      </c>
      <c r="B43" s="207" t="s">
        <v>786</v>
      </c>
      <c r="C43" s="207"/>
      <c r="D43" s="275" t="s">
        <v>194</v>
      </c>
      <c r="E43" s="4"/>
      <c r="F43" s="556"/>
      <c r="G43" s="113"/>
      <c r="H43" s="173"/>
      <c r="I43" s="173"/>
      <c r="J43" s="1484"/>
      <c r="K43" s="1484"/>
      <c r="L43" s="112"/>
      <c r="M43" s="112"/>
      <c r="N43" s="112"/>
      <c r="O43" s="112"/>
      <c r="P43" s="112"/>
      <c r="Q43" s="112"/>
      <c r="R43" s="317"/>
      <c r="S43" s="317"/>
      <c r="T43" s="317"/>
      <c r="U43" s="317"/>
      <c r="V43" s="956"/>
      <c r="W43" s="317"/>
      <c r="X43" s="765"/>
      <c r="Y43" s="317"/>
      <c r="Z43" s="317"/>
      <c r="AA43" s="317"/>
      <c r="AB43" s="317"/>
      <c r="AC43" s="317"/>
      <c r="AD43" s="908">
        <f>AD44+AD52</f>
        <v>0</v>
      </c>
      <c r="AE43" s="956"/>
    </row>
    <row r="44" spans="1:32" s="2236" customFormat="1" ht="90" x14ac:dyDescent="0.25">
      <c r="A44" s="207">
        <v>1</v>
      </c>
      <c r="B44" s="207" t="s">
        <v>786</v>
      </c>
      <c r="C44" s="207"/>
      <c r="D44" s="302" t="s">
        <v>505</v>
      </c>
      <c r="E44" s="4"/>
      <c r="F44" s="556"/>
      <c r="G44" s="113"/>
      <c r="H44" s="173"/>
      <c r="I44" s="173" t="e">
        <f>H44/G44*100</f>
        <v>#DIV/0!</v>
      </c>
      <c r="J44" s="1484"/>
      <c r="K44" s="1484"/>
      <c r="L44" s="112"/>
      <c r="M44" s="112"/>
      <c r="N44" s="112"/>
      <c r="O44" s="112"/>
      <c r="P44" s="112"/>
      <c r="Q44" s="112"/>
      <c r="R44" s="317"/>
      <c r="S44" s="317"/>
      <c r="T44" s="317"/>
      <c r="U44" s="317"/>
      <c r="V44" s="901">
        <f>R44/12*$D$2+(S44-R44)/11*3+(T44-S44)/10*2+(U44-T44)/9*1</f>
        <v>0</v>
      </c>
      <c r="W44" s="317">
        <f>AC44-AB44-Y44</f>
        <v>0</v>
      </c>
      <c r="X44" s="765"/>
      <c r="Y44" s="317"/>
      <c r="Z44" s="317">
        <f>W44-V44</f>
        <v>0</v>
      </c>
      <c r="AA44" s="317"/>
      <c r="AB44" s="317">
        <v>0</v>
      </c>
      <c r="AC44" s="317"/>
      <c r="AD44" s="908">
        <f>SUM(AD48:AD51)</f>
        <v>0</v>
      </c>
      <c r="AE44" s="956"/>
    </row>
    <row r="45" spans="1:32" s="2236" customFormat="1" x14ac:dyDescent="0.25">
      <c r="A45" s="207"/>
      <c r="B45" s="207" t="s">
        <v>786</v>
      </c>
      <c r="C45" s="207"/>
      <c r="D45" s="302" t="s">
        <v>627</v>
      </c>
      <c r="E45" s="4"/>
      <c r="F45" s="556"/>
      <c r="G45" s="113"/>
      <c r="H45" s="173">
        <v>0</v>
      </c>
      <c r="I45" s="173"/>
      <c r="J45" s="1484"/>
      <c r="K45" s="1484"/>
      <c r="L45" s="112"/>
      <c r="M45" s="112"/>
      <c r="N45" s="112"/>
      <c r="O45" s="112"/>
      <c r="P45" s="112"/>
      <c r="Q45" s="112"/>
      <c r="R45" s="317"/>
      <c r="S45" s="317"/>
      <c r="T45" s="317"/>
      <c r="U45" s="317"/>
      <c r="V45" s="901"/>
      <c r="W45" s="317"/>
      <c r="X45" s="765"/>
      <c r="Y45" s="317"/>
      <c r="Z45" s="317"/>
      <c r="AA45" s="317"/>
      <c r="AB45" s="317"/>
      <c r="AC45" s="317"/>
      <c r="AD45" s="908"/>
      <c r="AE45" s="956"/>
    </row>
    <row r="46" spans="1:32" s="2236" customFormat="1" x14ac:dyDescent="0.25">
      <c r="A46" s="207"/>
      <c r="B46" s="207" t="s">
        <v>786</v>
      </c>
      <c r="C46" s="207"/>
      <c r="D46" s="302" t="s">
        <v>628</v>
      </c>
      <c r="E46" s="4"/>
      <c r="F46" s="556"/>
      <c r="G46" s="113"/>
      <c r="H46" s="173"/>
      <c r="I46" s="173"/>
      <c r="J46" s="1484"/>
      <c r="K46" s="1484"/>
      <c r="L46" s="112"/>
      <c r="M46" s="112"/>
      <c r="N46" s="112"/>
      <c r="O46" s="112"/>
      <c r="P46" s="112"/>
      <c r="Q46" s="112"/>
      <c r="R46" s="317"/>
      <c r="S46" s="317"/>
      <c r="T46" s="317"/>
      <c r="U46" s="317"/>
      <c r="V46" s="901"/>
      <c r="W46" s="317"/>
      <c r="X46" s="765"/>
      <c r="Y46" s="317"/>
      <c r="Z46" s="317"/>
      <c r="AA46" s="317"/>
      <c r="AB46" s="317"/>
      <c r="AC46" s="317"/>
      <c r="AD46" s="908"/>
      <c r="AE46" s="956"/>
    </row>
    <row r="47" spans="1:32" s="2236" customFormat="1" x14ac:dyDescent="0.25">
      <c r="A47" s="207"/>
      <c r="B47" s="207" t="s">
        <v>786</v>
      </c>
      <c r="C47" s="207"/>
      <c r="D47" s="302" t="s">
        <v>629</v>
      </c>
      <c r="E47" s="4"/>
      <c r="F47" s="556"/>
      <c r="G47" s="113"/>
      <c r="H47" s="173"/>
      <c r="I47" s="173"/>
      <c r="J47" s="1484"/>
      <c r="K47" s="1484"/>
      <c r="L47" s="112"/>
      <c r="M47" s="112"/>
      <c r="N47" s="112"/>
      <c r="O47" s="112"/>
      <c r="P47" s="112"/>
      <c r="Q47" s="112"/>
      <c r="R47" s="317"/>
      <c r="S47" s="317"/>
      <c r="T47" s="317"/>
      <c r="U47" s="317"/>
      <c r="V47" s="901"/>
      <c r="W47" s="317"/>
      <c r="X47" s="765"/>
      <c r="Y47" s="317"/>
      <c r="Z47" s="317"/>
      <c r="AA47" s="317"/>
      <c r="AB47" s="317"/>
      <c r="AC47" s="317"/>
      <c r="AD47" s="908"/>
      <c r="AE47" s="956"/>
    </row>
    <row r="48" spans="1:32" s="2236" customFormat="1" ht="45" x14ac:dyDescent="0.25">
      <c r="A48" s="207">
        <v>1</v>
      </c>
      <c r="B48" s="207" t="s">
        <v>786</v>
      </c>
      <c r="C48" s="207"/>
      <c r="D48" s="461" t="s">
        <v>459</v>
      </c>
      <c r="E48" s="4"/>
      <c r="F48" s="555"/>
      <c r="G48" s="113"/>
      <c r="H48" s="173">
        <f>H49+H56</f>
        <v>0</v>
      </c>
      <c r="I48" s="173" t="e">
        <f>H48/G48*100</f>
        <v>#DIV/0!</v>
      </c>
      <c r="J48" s="1484"/>
      <c r="K48" s="1484"/>
      <c r="L48" s="112"/>
      <c r="M48" s="112"/>
      <c r="N48" s="112"/>
      <c r="O48" s="112"/>
      <c r="P48" s="112"/>
      <c r="Q48" s="112"/>
      <c r="R48" s="317"/>
      <c r="S48" s="317"/>
      <c r="T48" s="317"/>
      <c r="U48" s="317"/>
      <c r="V48" s="956">
        <f t="shared" ref="V48:AC48" si="4">V49+V56</f>
        <v>0</v>
      </c>
      <c r="W48" s="317">
        <f t="shared" si="4"/>
        <v>0</v>
      </c>
      <c r="X48" s="765">
        <f t="shared" si="4"/>
        <v>0</v>
      </c>
      <c r="Y48" s="317">
        <f t="shared" si="4"/>
        <v>0</v>
      </c>
      <c r="Z48" s="317">
        <f t="shared" si="4"/>
        <v>0</v>
      </c>
      <c r="AA48" s="317">
        <f t="shared" si="4"/>
        <v>0</v>
      </c>
      <c r="AB48" s="317">
        <f t="shared" si="4"/>
        <v>0</v>
      </c>
      <c r="AC48" s="317">
        <f t="shared" si="4"/>
        <v>0</v>
      </c>
      <c r="AD48" s="908"/>
      <c r="AE48" s="956"/>
    </row>
    <row r="49" spans="1:31" s="2236" customFormat="1" ht="30" x14ac:dyDescent="0.25">
      <c r="A49" s="207">
        <v>1</v>
      </c>
      <c r="B49" s="207" t="s">
        <v>786</v>
      </c>
      <c r="C49" s="207"/>
      <c r="D49" s="302" t="s">
        <v>271</v>
      </c>
      <c r="E49" s="4"/>
      <c r="F49" s="1012"/>
      <c r="G49" s="113"/>
      <c r="H49" s="173">
        <f>SUM(H50:H55)</f>
        <v>0</v>
      </c>
      <c r="I49" s="173" t="e">
        <f>H49/G49*100</f>
        <v>#DIV/0!</v>
      </c>
      <c r="J49" s="1484"/>
      <c r="K49" s="1484"/>
      <c r="L49" s="112"/>
      <c r="M49" s="112"/>
      <c r="N49" s="112"/>
      <c r="O49" s="112"/>
      <c r="P49" s="112"/>
      <c r="Q49" s="112"/>
      <c r="R49" s="317"/>
      <c r="S49" s="317"/>
      <c r="T49" s="317"/>
      <c r="U49" s="317"/>
      <c r="V49" s="956">
        <f t="shared" ref="V49:AC49" si="5">SUM(V50:V55)</f>
        <v>0</v>
      </c>
      <c r="W49" s="317">
        <f t="shared" si="5"/>
        <v>0</v>
      </c>
      <c r="X49" s="765">
        <f t="shared" si="5"/>
        <v>0</v>
      </c>
      <c r="Y49" s="317">
        <f t="shared" si="5"/>
        <v>0</v>
      </c>
      <c r="Z49" s="317">
        <f t="shared" si="5"/>
        <v>0</v>
      </c>
      <c r="AA49" s="317">
        <f t="shared" si="5"/>
        <v>0</v>
      </c>
      <c r="AB49" s="317">
        <f t="shared" si="5"/>
        <v>0</v>
      </c>
      <c r="AC49" s="317">
        <f t="shared" si="5"/>
        <v>0</v>
      </c>
      <c r="AD49" s="908"/>
      <c r="AE49" s="956"/>
    </row>
    <row r="50" spans="1:31" s="2236" customFormat="1" ht="30" x14ac:dyDescent="0.25">
      <c r="A50" s="207">
        <v>1</v>
      </c>
      <c r="B50" s="207" t="s">
        <v>786</v>
      </c>
      <c r="C50" s="207"/>
      <c r="D50" s="302" t="s">
        <v>460</v>
      </c>
      <c r="E50" s="4"/>
      <c r="F50" s="161"/>
      <c r="G50" s="113"/>
      <c r="H50" s="173"/>
      <c r="I50" s="173" t="e">
        <f>H50/G50*100</f>
        <v>#DIV/0!</v>
      </c>
      <c r="J50" s="1484"/>
      <c r="K50" s="1484"/>
      <c r="L50" s="112"/>
      <c r="M50" s="112"/>
      <c r="N50" s="112"/>
      <c r="O50" s="112"/>
      <c r="P50" s="112"/>
      <c r="Q50" s="112"/>
      <c r="R50" s="317"/>
      <c r="S50" s="317"/>
      <c r="T50" s="317"/>
      <c r="U50" s="317"/>
      <c r="V50" s="956">
        <f>R50/12*$D$2+(S50-R50)/11*3+(T50-S50)/10*2+(U50-T50)/9*1</f>
        <v>0</v>
      </c>
      <c r="W50" s="317">
        <f>AC50-AB50-Y50</f>
        <v>0</v>
      </c>
      <c r="X50" s="765"/>
      <c r="Y50" s="317"/>
      <c r="Z50" s="317">
        <f>W50-V50</f>
        <v>0</v>
      </c>
      <c r="AA50" s="317"/>
      <c r="AB50" s="317"/>
      <c r="AC50" s="317"/>
      <c r="AD50" s="908"/>
      <c r="AE50" s="956"/>
    </row>
    <row r="51" spans="1:31" s="2236" customFormat="1" ht="60" x14ac:dyDescent="0.25">
      <c r="A51" s="207">
        <v>1</v>
      </c>
      <c r="B51" s="207" t="s">
        <v>786</v>
      </c>
      <c r="C51" s="207"/>
      <c r="D51" s="302" t="s">
        <v>480</v>
      </c>
      <c r="E51" s="4"/>
      <c r="F51" s="557"/>
      <c r="G51" s="113"/>
      <c r="H51" s="173"/>
      <c r="I51" s="173"/>
      <c r="J51" s="1484"/>
      <c r="K51" s="1484"/>
      <c r="L51" s="112"/>
      <c r="M51" s="112"/>
      <c r="N51" s="112"/>
      <c r="O51" s="112"/>
      <c r="P51" s="112"/>
      <c r="Q51" s="112"/>
      <c r="R51" s="317"/>
      <c r="S51" s="317"/>
      <c r="T51" s="317"/>
      <c r="U51" s="317"/>
      <c r="V51" s="956">
        <f>R51/12*$D$2</f>
        <v>0</v>
      </c>
      <c r="W51" s="317"/>
      <c r="X51" s="765"/>
      <c r="Y51" s="317"/>
      <c r="Z51" s="317"/>
      <c r="AA51" s="317"/>
      <c r="AB51" s="317"/>
      <c r="AC51" s="317"/>
      <c r="AD51" s="908"/>
      <c r="AE51" s="956"/>
    </row>
    <row r="52" spans="1:31" s="2236" customFormat="1" ht="30" x14ac:dyDescent="0.25">
      <c r="A52" s="207">
        <v>1</v>
      </c>
      <c r="B52" s="207" t="s">
        <v>786</v>
      </c>
      <c r="C52" s="207"/>
      <c r="D52" s="302" t="s">
        <v>461</v>
      </c>
      <c r="E52" s="4"/>
      <c r="F52" s="557"/>
      <c r="G52" s="113"/>
      <c r="H52" s="173"/>
      <c r="I52" s="173" t="e">
        <f>H52/G52*100</f>
        <v>#DIV/0!</v>
      </c>
      <c r="J52" s="1484"/>
      <c r="K52" s="1484"/>
      <c r="L52" s="112"/>
      <c r="M52" s="112"/>
      <c r="N52" s="112"/>
      <c r="O52" s="112"/>
      <c r="P52" s="112"/>
      <c r="Q52" s="112"/>
      <c r="R52" s="317"/>
      <c r="S52" s="317"/>
      <c r="T52" s="317"/>
      <c r="U52" s="317"/>
      <c r="V52" s="956">
        <f>R52/12*$D$2+(S52-R52)/11*3+(T52-S52)/10*2+(U52-T52)/9*1</f>
        <v>0</v>
      </c>
      <c r="W52" s="317">
        <f>AC52-AB52-Y52</f>
        <v>0</v>
      </c>
      <c r="X52" s="765"/>
      <c r="Y52" s="317"/>
      <c r="Z52" s="317">
        <f>W52-V52</f>
        <v>0</v>
      </c>
      <c r="AA52" s="317"/>
      <c r="AB52" s="317">
        <v>0</v>
      </c>
      <c r="AC52" s="317"/>
      <c r="AD52" s="908">
        <f>AD53+AD55+AD56</f>
        <v>0</v>
      </c>
      <c r="AE52" s="956"/>
    </row>
    <row r="53" spans="1:31" s="2236" customFormat="1" ht="30" x14ac:dyDescent="0.25">
      <c r="A53" s="207">
        <v>1</v>
      </c>
      <c r="B53" s="207" t="s">
        <v>786</v>
      </c>
      <c r="C53" s="207"/>
      <c r="D53" s="461" t="s">
        <v>462</v>
      </c>
      <c r="E53" s="4"/>
      <c r="F53" s="557"/>
      <c r="G53" s="113"/>
      <c r="H53" s="173"/>
      <c r="I53" s="173"/>
      <c r="J53" s="1484"/>
      <c r="K53" s="1484"/>
      <c r="L53" s="112"/>
      <c r="M53" s="112"/>
      <c r="N53" s="112"/>
      <c r="O53" s="112"/>
      <c r="P53" s="112"/>
      <c r="Q53" s="112"/>
      <c r="R53" s="317"/>
      <c r="S53" s="317"/>
      <c r="T53" s="317"/>
      <c r="U53" s="317"/>
      <c r="V53" s="956">
        <f>R53/12*$D$2</f>
        <v>0</v>
      </c>
      <c r="W53" s="317">
        <f>AC53-AB53-Y53</f>
        <v>0</v>
      </c>
      <c r="X53" s="765"/>
      <c r="Y53" s="317"/>
      <c r="Z53" s="317">
        <f>W53-V53</f>
        <v>0</v>
      </c>
      <c r="AA53" s="317"/>
      <c r="AB53" s="317">
        <v>0</v>
      </c>
      <c r="AC53" s="317">
        <v>0</v>
      </c>
      <c r="AD53" s="908"/>
      <c r="AE53" s="956"/>
    </row>
    <row r="54" spans="1:31" s="2236" customFormat="1" ht="45" x14ac:dyDescent="0.25">
      <c r="A54" s="207">
        <v>1</v>
      </c>
      <c r="B54" s="207" t="s">
        <v>786</v>
      </c>
      <c r="C54" s="207"/>
      <c r="D54" s="302" t="s">
        <v>463</v>
      </c>
      <c r="E54" s="4"/>
      <c r="F54" s="557"/>
      <c r="G54" s="113"/>
      <c r="H54" s="173"/>
      <c r="I54" s="173"/>
      <c r="J54" s="1484"/>
      <c r="K54" s="1484"/>
      <c r="L54" s="112"/>
      <c r="M54" s="112"/>
      <c r="N54" s="112"/>
      <c r="O54" s="112"/>
      <c r="P54" s="112"/>
      <c r="Q54" s="112"/>
      <c r="R54" s="317"/>
      <c r="S54" s="317"/>
      <c r="T54" s="317"/>
      <c r="U54" s="317"/>
      <c r="V54" s="956">
        <f>R54/12*$D$2</f>
        <v>0</v>
      </c>
      <c r="W54" s="317"/>
      <c r="X54" s="765"/>
      <c r="Y54" s="317"/>
      <c r="Z54" s="317"/>
      <c r="AA54" s="317"/>
      <c r="AB54" s="317"/>
      <c r="AC54" s="317"/>
      <c r="AD54" s="908"/>
      <c r="AE54" s="956"/>
    </row>
    <row r="55" spans="1:31" s="2236" customFormat="1" ht="30" x14ac:dyDescent="0.25">
      <c r="A55" s="207">
        <v>1</v>
      </c>
      <c r="B55" s="207" t="s">
        <v>786</v>
      </c>
      <c r="C55" s="207"/>
      <c r="D55" s="302" t="s">
        <v>464</v>
      </c>
      <c r="E55" s="4"/>
      <c r="F55" s="557"/>
      <c r="G55" s="113"/>
      <c r="H55" s="173"/>
      <c r="I55" s="173" t="e">
        <f t="shared" ref="I55:I60" si="6">H55/G55*100</f>
        <v>#DIV/0!</v>
      </c>
      <c r="J55" s="1484"/>
      <c r="K55" s="1484"/>
      <c r="L55" s="112"/>
      <c r="M55" s="112"/>
      <c r="N55" s="112"/>
      <c r="O55" s="112"/>
      <c r="P55" s="112"/>
      <c r="Q55" s="112"/>
      <c r="R55" s="317"/>
      <c r="S55" s="317"/>
      <c r="T55" s="317"/>
      <c r="U55" s="317"/>
      <c r="V55" s="956">
        <f>R55/12*$D$2+(S55-R55)/11*3+(T55-S55)/10*2+(U55-T55)/9*1</f>
        <v>0</v>
      </c>
      <c r="W55" s="317">
        <f>AC55-AB55-Y55</f>
        <v>0</v>
      </c>
      <c r="X55" s="765"/>
      <c r="Y55" s="317"/>
      <c r="Z55" s="317">
        <f>W55-V55</f>
        <v>0</v>
      </c>
      <c r="AA55" s="317"/>
      <c r="AB55" s="317">
        <v>0</v>
      </c>
      <c r="AC55" s="317"/>
      <c r="AD55" s="908"/>
      <c r="AE55" s="956"/>
    </row>
    <row r="56" spans="1:31" s="2236" customFormat="1" ht="43.5" x14ac:dyDescent="0.25">
      <c r="A56" s="207">
        <v>1</v>
      </c>
      <c r="B56" s="207" t="s">
        <v>786</v>
      </c>
      <c r="C56" s="207"/>
      <c r="D56" s="2231" t="s">
        <v>272</v>
      </c>
      <c r="E56" s="4"/>
      <c r="F56" s="1012"/>
      <c r="G56" s="113"/>
      <c r="H56" s="173">
        <f>SUM(H57:H59)</f>
        <v>0</v>
      </c>
      <c r="I56" s="173" t="e">
        <f t="shared" si="6"/>
        <v>#DIV/0!</v>
      </c>
      <c r="J56" s="1484"/>
      <c r="K56" s="1484"/>
      <c r="L56" s="112"/>
      <c r="M56" s="112"/>
      <c r="N56" s="112"/>
      <c r="O56" s="112"/>
      <c r="P56" s="112"/>
      <c r="Q56" s="112"/>
      <c r="R56" s="2286"/>
      <c r="S56" s="2286"/>
      <c r="T56" s="2286"/>
      <c r="U56" s="2286"/>
      <c r="V56" s="2610">
        <f t="shared" ref="V56:AC56" si="7">SUM(V57:V59)</f>
        <v>0</v>
      </c>
      <c r="W56" s="2286">
        <f t="shared" si="7"/>
        <v>0</v>
      </c>
      <c r="X56" s="2609">
        <f t="shared" si="7"/>
        <v>0</v>
      </c>
      <c r="Y56" s="2286">
        <f t="shared" si="7"/>
        <v>0</v>
      </c>
      <c r="Z56" s="2286">
        <f t="shared" si="7"/>
        <v>0</v>
      </c>
      <c r="AA56" s="2286">
        <f t="shared" si="7"/>
        <v>0</v>
      </c>
      <c r="AB56" s="2286">
        <f t="shared" si="7"/>
        <v>0</v>
      </c>
      <c r="AC56" s="2286">
        <f t="shared" si="7"/>
        <v>0</v>
      </c>
      <c r="AD56" s="908"/>
      <c r="AE56" s="956"/>
    </row>
    <row r="57" spans="1:31" s="2236" customFormat="1" ht="30" x14ac:dyDescent="0.25">
      <c r="A57" s="207">
        <v>1</v>
      </c>
      <c r="B57" s="207" t="s">
        <v>786</v>
      </c>
      <c r="C57" s="207"/>
      <c r="D57" s="302" t="s">
        <v>465</v>
      </c>
      <c r="E57" s="4"/>
      <c r="F57" s="559"/>
      <c r="G57" s="113"/>
      <c r="H57" s="173"/>
      <c r="I57" s="173" t="e">
        <f t="shared" si="6"/>
        <v>#DIV/0!</v>
      </c>
      <c r="J57" s="1484"/>
      <c r="K57" s="1484"/>
      <c r="L57" s="112"/>
      <c r="M57" s="112"/>
      <c r="N57" s="112"/>
      <c r="O57" s="112"/>
      <c r="P57" s="112"/>
      <c r="Q57" s="112"/>
      <c r="R57" s="317"/>
      <c r="S57" s="317"/>
      <c r="T57" s="317"/>
      <c r="U57" s="317"/>
      <c r="V57" s="956">
        <f>R57/12*$D$2+(S57-R57)/11*3+(T57-S57)/10*2+(U57-T57)/9*1</f>
        <v>0</v>
      </c>
      <c r="W57" s="317">
        <f>AC57-AB57-Y57</f>
        <v>0</v>
      </c>
      <c r="X57" s="765"/>
      <c r="Y57" s="317"/>
      <c r="Z57" s="317">
        <f>W57-V57</f>
        <v>0</v>
      </c>
      <c r="AA57" s="317"/>
      <c r="AB57" s="317">
        <v>0</v>
      </c>
      <c r="AC57" s="317"/>
      <c r="AD57" s="908"/>
      <c r="AE57" s="956"/>
    </row>
    <row r="58" spans="1:31" s="2236" customFormat="1" ht="60" x14ac:dyDescent="0.25">
      <c r="A58" s="207">
        <v>1</v>
      </c>
      <c r="B58" s="207" t="s">
        <v>786</v>
      </c>
      <c r="C58" s="207"/>
      <c r="D58" s="302" t="s">
        <v>466</v>
      </c>
      <c r="E58" s="4"/>
      <c r="F58" s="557"/>
      <c r="G58" s="113"/>
      <c r="H58" s="173"/>
      <c r="I58" s="173" t="e">
        <f t="shared" si="6"/>
        <v>#DIV/0!</v>
      </c>
      <c r="J58" s="1484"/>
      <c r="K58" s="1484"/>
      <c r="L58" s="112"/>
      <c r="M58" s="112"/>
      <c r="N58" s="112"/>
      <c r="O58" s="112"/>
      <c r="P58" s="112"/>
      <c r="Q58" s="112"/>
      <c r="R58" s="317"/>
      <c r="S58" s="317"/>
      <c r="T58" s="317"/>
      <c r="U58" s="317"/>
      <c r="V58" s="956">
        <f>R58/12*$D$2+(S58-R58)/11*3+(T58-S58)/10*2+(U58-T58)/9*1</f>
        <v>0</v>
      </c>
      <c r="W58" s="317">
        <f>AC58-AB58-Y58</f>
        <v>0</v>
      </c>
      <c r="X58" s="765"/>
      <c r="Y58" s="317"/>
      <c r="Z58" s="317">
        <f>W58-V58</f>
        <v>0</v>
      </c>
      <c r="AA58" s="317"/>
      <c r="AB58" s="317">
        <v>0</v>
      </c>
      <c r="AC58" s="317"/>
      <c r="AD58" s="908"/>
      <c r="AE58" s="956"/>
    </row>
    <row r="59" spans="1:31" s="2236" customFormat="1" ht="45" x14ac:dyDescent="0.25">
      <c r="A59" s="207">
        <v>1</v>
      </c>
      <c r="B59" s="207" t="s">
        <v>786</v>
      </c>
      <c r="C59" s="207"/>
      <c r="D59" s="302" t="s">
        <v>467</v>
      </c>
      <c r="E59" s="4"/>
      <c r="F59" s="557"/>
      <c r="G59" s="113"/>
      <c r="H59" s="173"/>
      <c r="I59" s="173" t="e">
        <f t="shared" si="6"/>
        <v>#DIV/0!</v>
      </c>
      <c r="J59" s="1484"/>
      <c r="K59" s="1484"/>
      <c r="L59" s="112"/>
      <c r="M59" s="112"/>
      <c r="N59" s="112"/>
      <c r="O59" s="112"/>
      <c r="P59" s="112"/>
      <c r="Q59" s="112"/>
      <c r="R59" s="317"/>
      <c r="S59" s="317"/>
      <c r="T59" s="317"/>
      <c r="U59" s="317"/>
      <c r="V59" s="956">
        <f>R59/12*$D$2+(S59-R59)/11*3+(T59-S59)/10*2+(U59-T59)/9*1</f>
        <v>0</v>
      </c>
      <c r="W59" s="317">
        <f>AC59-AB59-Y59</f>
        <v>0</v>
      </c>
      <c r="X59" s="765"/>
      <c r="Y59" s="317"/>
      <c r="Z59" s="317">
        <f>W59-V59</f>
        <v>0</v>
      </c>
      <c r="AA59" s="317"/>
      <c r="AB59" s="317">
        <v>0</v>
      </c>
      <c r="AC59" s="317"/>
      <c r="AD59" s="908">
        <f>SUM(AD60,AD61,AD64,AD65,AD66,AD67)</f>
        <v>0</v>
      </c>
      <c r="AE59" s="956"/>
    </row>
    <row r="60" spans="1:31" s="2236" customFormat="1" ht="29.25" x14ac:dyDescent="0.25">
      <c r="A60" s="207">
        <v>1</v>
      </c>
      <c r="B60" s="207" t="s">
        <v>786</v>
      </c>
      <c r="C60" s="207"/>
      <c r="D60" s="2231" t="s">
        <v>310</v>
      </c>
      <c r="E60" s="4"/>
      <c r="F60" s="558"/>
      <c r="G60" s="558"/>
      <c r="H60" s="558">
        <f>SUM(H61,H62,H65,H66,H67,H68)</f>
        <v>0</v>
      </c>
      <c r="I60" s="173" t="e">
        <f t="shared" si="6"/>
        <v>#DIV/0!</v>
      </c>
      <c r="J60" s="1484"/>
      <c r="K60" s="1484"/>
      <c r="L60" s="112"/>
      <c r="M60" s="112"/>
      <c r="N60" s="112"/>
      <c r="O60" s="112"/>
      <c r="P60" s="112"/>
      <c r="Q60" s="112"/>
      <c r="R60" s="317"/>
      <c r="S60" s="317"/>
      <c r="T60" s="317"/>
      <c r="U60" s="317"/>
      <c r="V60" s="956">
        <f>R60/12*$D$2+(S60-R60)/11*3+(T60-S60)/10*2+(U60-T60)/9*1</f>
        <v>0</v>
      </c>
      <c r="W60" s="317">
        <f>AC60-AB60-Y60</f>
        <v>0</v>
      </c>
      <c r="X60" s="765"/>
      <c r="Y60" s="317"/>
      <c r="Z60" s="317">
        <f>W60-V60</f>
        <v>0</v>
      </c>
      <c r="AA60" s="317"/>
      <c r="AB60" s="317">
        <v>0</v>
      </c>
      <c r="AC60" s="317"/>
      <c r="AD60" s="908"/>
      <c r="AE60" s="956"/>
    </row>
    <row r="61" spans="1:31" s="2236" customFormat="1" x14ac:dyDescent="0.25">
      <c r="A61" s="207">
        <v>1</v>
      </c>
      <c r="B61" s="207" t="s">
        <v>786</v>
      </c>
      <c r="C61" s="207"/>
      <c r="D61" s="302" t="s">
        <v>303</v>
      </c>
      <c r="E61" s="4"/>
      <c r="F61" s="557"/>
      <c r="G61" s="557"/>
      <c r="H61" s="557"/>
      <c r="I61" s="173"/>
      <c r="J61" s="1484"/>
      <c r="K61" s="1484"/>
      <c r="L61" s="112"/>
      <c r="M61" s="112"/>
      <c r="N61" s="112"/>
      <c r="O61" s="112"/>
      <c r="P61" s="112"/>
      <c r="Q61" s="112"/>
      <c r="R61" s="317"/>
      <c r="S61" s="317"/>
      <c r="T61" s="317"/>
      <c r="U61" s="317"/>
      <c r="V61" s="956"/>
      <c r="W61" s="317"/>
      <c r="X61" s="765"/>
      <c r="Y61" s="317"/>
      <c r="Z61" s="317"/>
      <c r="AA61" s="317"/>
      <c r="AB61" s="317"/>
      <c r="AC61" s="317"/>
      <c r="AD61" s="908">
        <f>AD62+AD63/4</f>
        <v>0</v>
      </c>
      <c r="AE61" s="956"/>
    </row>
    <row r="62" spans="1:31" s="2236" customFormat="1" ht="30" x14ac:dyDescent="0.25">
      <c r="A62" s="207">
        <v>1</v>
      </c>
      <c r="B62" s="207" t="s">
        <v>786</v>
      </c>
      <c r="C62" s="207"/>
      <c r="D62" s="461" t="s">
        <v>443</v>
      </c>
      <c r="E62" s="4"/>
      <c r="F62" s="534"/>
      <c r="G62" s="534"/>
      <c r="H62" s="534">
        <f>H63+H64/4</f>
        <v>0</v>
      </c>
      <c r="I62" s="173" t="e">
        <f>H62/G62*100</f>
        <v>#DIV/0!</v>
      </c>
      <c r="J62" s="1484"/>
      <c r="K62" s="1484"/>
      <c r="L62" s="112"/>
      <c r="M62" s="112"/>
      <c r="N62" s="112"/>
      <c r="O62" s="112"/>
      <c r="P62" s="112"/>
      <c r="Q62" s="112"/>
      <c r="R62" s="317"/>
      <c r="S62" s="317"/>
      <c r="T62" s="317"/>
      <c r="U62" s="317"/>
      <c r="V62" s="956"/>
      <c r="W62" s="317"/>
      <c r="X62" s="765"/>
      <c r="Y62" s="317"/>
      <c r="Z62" s="317"/>
      <c r="AA62" s="317"/>
      <c r="AB62" s="317"/>
      <c r="AC62" s="317"/>
      <c r="AD62" s="908"/>
      <c r="AE62" s="956"/>
    </row>
    <row r="63" spans="1:31" s="2236" customFormat="1" x14ac:dyDescent="0.25">
      <c r="A63" s="207">
        <v>1</v>
      </c>
      <c r="B63" s="207" t="s">
        <v>786</v>
      </c>
      <c r="C63" s="207"/>
      <c r="D63" s="302" t="s">
        <v>444</v>
      </c>
      <c r="E63" s="4"/>
      <c r="F63" s="534"/>
      <c r="G63" s="113"/>
      <c r="H63" s="173"/>
      <c r="I63" s="173"/>
      <c r="J63" s="1484"/>
      <c r="K63" s="1484"/>
      <c r="L63" s="112"/>
      <c r="M63" s="112"/>
      <c r="N63" s="112"/>
      <c r="O63" s="112"/>
      <c r="P63" s="112"/>
      <c r="Q63" s="112"/>
      <c r="R63" s="317"/>
      <c r="S63" s="317"/>
      <c r="T63" s="317"/>
      <c r="U63" s="317"/>
      <c r="V63" s="956"/>
      <c r="W63" s="317"/>
      <c r="X63" s="765"/>
      <c r="Y63" s="317"/>
      <c r="Z63" s="317"/>
      <c r="AA63" s="317"/>
      <c r="AB63" s="317"/>
      <c r="AC63" s="317"/>
      <c r="AD63" s="908"/>
      <c r="AE63" s="956"/>
    </row>
    <row r="64" spans="1:31" s="2236" customFormat="1" ht="30" x14ac:dyDescent="0.25">
      <c r="A64" s="207">
        <v>1</v>
      </c>
      <c r="B64" s="207" t="s">
        <v>786</v>
      </c>
      <c r="C64" s="207"/>
      <c r="D64" s="302" t="s">
        <v>445</v>
      </c>
      <c r="E64" s="4"/>
      <c r="F64" s="161"/>
      <c r="G64" s="113"/>
      <c r="H64" s="173"/>
      <c r="I64" s="173" t="e">
        <f>H64/G64*100</f>
        <v>#DIV/0!</v>
      </c>
      <c r="J64" s="1484"/>
      <c r="K64" s="1484"/>
      <c r="L64" s="112"/>
      <c r="M64" s="112"/>
      <c r="N64" s="112"/>
      <c r="O64" s="112"/>
      <c r="P64" s="112"/>
      <c r="Q64" s="112"/>
      <c r="R64" s="317"/>
      <c r="S64" s="317"/>
      <c r="T64" s="317"/>
      <c r="U64" s="317"/>
      <c r="V64" s="956"/>
      <c r="W64" s="317"/>
      <c r="X64" s="765"/>
      <c r="Y64" s="317"/>
      <c r="Z64" s="317"/>
      <c r="AA64" s="317"/>
      <c r="AB64" s="317"/>
      <c r="AC64" s="317"/>
      <c r="AD64" s="908"/>
      <c r="AE64" s="956"/>
    </row>
    <row r="65" spans="1:32" s="2236" customFormat="1" ht="60" x14ac:dyDescent="0.25">
      <c r="A65" s="207">
        <v>1</v>
      </c>
      <c r="B65" s="207" t="s">
        <v>786</v>
      </c>
      <c r="C65" s="207"/>
      <c r="D65" s="302" t="s">
        <v>447</v>
      </c>
      <c r="E65" s="4"/>
      <c r="F65" s="557"/>
      <c r="G65" s="113"/>
      <c r="H65" s="173"/>
      <c r="I65" s="173"/>
      <c r="J65" s="1484"/>
      <c r="K65" s="1484"/>
      <c r="L65" s="112"/>
      <c r="M65" s="112"/>
      <c r="N65" s="112"/>
      <c r="O65" s="112"/>
      <c r="P65" s="112"/>
      <c r="Q65" s="112"/>
      <c r="R65" s="317"/>
      <c r="S65" s="317"/>
      <c r="T65" s="317"/>
      <c r="U65" s="317"/>
      <c r="V65" s="956"/>
      <c r="W65" s="317"/>
      <c r="X65" s="765"/>
      <c r="Y65" s="317"/>
      <c r="Z65" s="317"/>
      <c r="AA65" s="317"/>
      <c r="AB65" s="317"/>
      <c r="AC65" s="317"/>
      <c r="AD65" s="908"/>
      <c r="AE65" s="956"/>
    </row>
    <row r="66" spans="1:32" s="2236" customFormat="1" ht="45" x14ac:dyDescent="0.25">
      <c r="A66" s="207">
        <v>1</v>
      </c>
      <c r="B66" s="207" t="s">
        <v>786</v>
      </c>
      <c r="C66" s="207"/>
      <c r="D66" s="301" t="s">
        <v>448</v>
      </c>
      <c r="E66" s="4"/>
      <c r="F66" s="557"/>
      <c r="G66" s="113"/>
      <c r="H66" s="173"/>
      <c r="I66" s="173"/>
      <c r="J66" s="1484"/>
      <c r="K66" s="1484"/>
      <c r="L66" s="112"/>
      <c r="M66" s="112"/>
      <c r="N66" s="112"/>
      <c r="O66" s="112"/>
      <c r="P66" s="112"/>
      <c r="Q66" s="112"/>
      <c r="R66" s="317"/>
      <c r="S66" s="317"/>
      <c r="T66" s="317"/>
      <c r="U66" s="317"/>
      <c r="V66" s="956"/>
      <c r="W66" s="317"/>
      <c r="X66" s="765"/>
      <c r="Y66" s="317"/>
      <c r="Z66" s="317"/>
      <c r="AA66" s="317"/>
      <c r="AB66" s="317"/>
      <c r="AC66" s="317"/>
      <c r="AD66" s="908"/>
      <c r="AE66" s="956"/>
    </row>
    <row r="67" spans="1:32" s="2236" customFormat="1" ht="90" x14ac:dyDescent="0.25">
      <c r="A67" s="207">
        <v>1</v>
      </c>
      <c r="B67" s="207" t="s">
        <v>786</v>
      </c>
      <c r="C67" s="207"/>
      <c r="D67" s="301" t="s">
        <v>449</v>
      </c>
      <c r="E67" s="4"/>
      <c r="F67" s="486"/>
      <c r="G67" s="113"/>
      <c r="H67" s="173"/>
      <c r="I67" s="173" t="e">
        <f>H67/G67*100</f>
        <v>#DIV/0!</v>
      </c>
      <c r="J67" s="1484"/>
      <c r="K67" s="1484"/>
      <c r="L67" s="112"/>
      <c r="M67" s="112"/>
      <c r="N67" s="112"/>
      <c r="O67" s="112"/>
      <c r="P67" s="112"/>
      <c r="Q67" s="112"/>
      <c r="R67" s="2953"/>
      <c r="S67" s="2953"/>
      <c r="T67" s="2953"/>
      <c r="U67" s="2953"/>
      <c r="V67" s="956"/>
      <c r="W67" s="317"/>
      <c r="X67" s="765"/>
      <c r="Y67" s="317"/>
      <c r="Z67" s="317"/>
      <c r="AA67" s="317"/>
      <c r="AB67" s="317"/>
      <c r="AC67" s="317"/>
      <c r="AD67" s="908">
        <f>AD68</f>
        <v>0</v>
      </c>
      <c r="AE67" s="956"/>
    </row>
    <row r="68" spans="1:32" s="2236" customFormat="1" ht="28.5" x14ac:dyDescent="0.3">
      <c r="A68" s="207">
        <v>1</v>
      </c>
      <c r="B68" s="207" t="s">
        <v>786</v>
      </c>
      <c r="C68" s="207"/>
      <c r="D68" s="1015" t="s">
        <v>468</v>
      </c>
      <c r="E68" s="4"/>
      <c r="F68" s="486"/>
      <c r="G68" s="173"/>
      <c r="H68" s="173"/>
      <c r="I68" s="173" t="e">
        <f>H68/G68*100</f>
        <v>#DIV/0!</v>
      </c>
      <c r="J68" s="1484"/>
      <c r="K68" s="1484"/>
      <c r="L68" s="112"/>
      <c r="M68" s="112"/>
      <c r="N68" s="112"/>
      <c r="O68" s="112"/>
      <c r="P68" s="112"/>
      <c r="Q68" s="112"/>
      <c r="R68" s="3051"/>
      <c r="S68" s="3051"/>
      <c r="T68" s="3051"/>
      <c r="U68" s="3051"/>
      <c r="V68" s="901">
        <f>R68/12*$D$2+(S68-R68)/11*3+(T68-S68)/10*2+(U68-T68)/9*1</f>
        <v>0</v>
      </c>
      <c r="W68" s="317">
        <f>AC68-AB68-Y68</f>
        <v>0</v>
      </c>
      <c r="X68" s="765"/>
      <c r="Y68" s="317"/>
      <c r="Z68" s="317">
        <f>W68-V68</f>
        <v>0</v>
      </c>
      <c r="AA68" s="317"/>
      <c r="AB68" s="317">
        <v>0</v>
      </c>
      <c r="AC68" s="317"/>
      <c r="AD68" s="908"/>
      <c r="AE68" s="956"/>
    </row>
    <row r="69" spans="1:32" s="2236" customFormat="1" ht="29.25" x14ac:dyDescent="0.25">
      <c r="A69" s="207">
        <v>1</v>
      </c>
      <c r="B69" s="207" t="s">
        <v>786</v>
      </c>
      <c r="C69" s="207"/>
      <c r="D69" s="2231" t="s">
        <v>311</v>
      </c>
      <c r="E69" s="4"/>
      <c r="F69" s="557"/>
      <c r="G69" s="113"/>
      <c r="H69" s="113">
        <f>H70+H71</f>
        <v>0</v>
      </c>
      <c r="I69" s="173" t="e">
        <f>H69/G69*100</f>
        <v>#DIV/0!</v>
      </c>
      <c r="J69" s="1484"/>
      <c r="K69" s="1484"/>
      <c r="L69" s="112"/>
      <c r="M69" s="112"/>
      <c r="N69" s="112"/>
      <c r="O69" s="112"/>
      <c r="P69" s="112"/>
      <c r="Q69" s="112"/>
      <c r="R69" s="317"/>
      <c r="S69" s="317"/>
      <c r="T69" s="317"/>
      <c r="U69" s="317"/>
      <c r="V69" s="956"/>
      <c r="W69" s="317"/>
      <c r="X69" s="765"/>
      <c r="Y69" s="317"/>
      <c r="Z69" s="317"/>
      <c r="AA69" s="317"/>
      <c r="AB69" s="317"/>
      <c r="AC69" s="317"/>
      <c r="AD69" s="924"/>
      <c r="AE69" s="956"/>
    </row>
    <row r="70" spans="1:32" s="2236" customFormat="1" x14ac:dyDescent="0.25">
      <c r="A70" s="207">
        <v>1</v>
      </c>
      <c r="B70" s="207" t="s">
        <v>786</v>
      </c>
      <c r="C70" s="207"/>
      <c r="D70" s="2231" t="s">
        <v>319</v>
      </c>
      <c r="E70" s="4"/>
      <c r="F70" s="557"/>
      <c r="G70" s="113"/>
      <c r="H70" s="113"/>
      <c r="I70" s="173"/>
      <c r="J70" s="1484"/>
      <c r="K70" s="1484"/>
      <c r="L70" s="112"/>
      <c r="M70" s="112"/>
      <c r="N70" s="112"/>
      <c r="O70" s="112"/>
      <c r="P70" s="112"/>
      <c r="Q70" s="112"/>
      <c r="R70" s="317"/>
      <c r="S70" s="317"/>
      <c r="T70" s="317"/>
      <c r="U70" s="317"/>
      <c r="V70" s="956"/>
      <c r="W70" s="317"/>
      <c r="X70" s="765"/>
      <c r="Y70" s="317"/>
      <c r="Z70" s="317"/>
      <c r="AA70" s="317"/>
      <c r="AB70" s="317"/>
      <c r="AC70" s="317"/>
      <c r="AD70" s="924">
        <f>AD71/9.4</f>
        <v>0</v>
      </c>
      <c r="AE70" s="956"/>
    </row>
    <row r="71" spans="1:32" s="2236" customFormat="1" x14ac:dyDescent="0.25">
      <c r="A71" s="207">
        <v>1</v>
      </c>
      <c r="B71" s="207" t="s">
        <v>786</v>
      </c>
      <c r="C71" s="207"/>
      <c r="D71" s="302" t="s">
        <v>320</v>
      </c>
      <c r="E71" s="4"/>
      <c r="F71" s="557"/>
      <c r="G71" s="113"/>
      <c r="H71" s="113">
        <f>H72/9.4</f>
        <v>0</v>
      </c>
      <c r="I71" s="173" t="e">
        <f t="shared" ref="I71:I76" si="8">H71/G71*100</f>
        <v>#DIV/0!</v>
      </c>
      <c r="J71" s="1484"/>
      <c r="K71" s="1484"/>
      <c r="L71" s="112"/>
      <c r="M71" s="112"/>
      <c r="N71" s="112"/>
      <c r="O71" s="112"/>
      <c r="P71" s="112"/>
      <c r="Q71" s="112"/>
      <c r="R71" s="317"/>
      <c r="S71" s="317"/>
      <c r="T71" s="317"/>
      <c r="U71" s="317"/>
      <c r="V71" s="956"/>
      <c r="W71" s="317"/>
      <c r="X71" s="765"/>
      <c r="Y71" s="317"/>
      <c r="Z71" s="317"/>
      <c r="AA71" s="317"/>
      <c r="AB71" s="317"/>
      <c r="AC71" s="317"/>
      <c r="AD71" s="924"/>
      <c r="AE71" s="956"/>
    </row>
    <row r="72" spans="1:32" s="2236" customFormat="1" x14ac:dyDescent="0.25">
      <c r="A72" s="207">
        <v>1</v>
      </c>
      <c r="B72" s="207" t="s">
        <v>786</v>
      </c>
      <c r="C72" s="207"/>
      <c r="D72" s="470" t="s">
        <v>321</v>
      </c>
      <c r="E72" s="4"/>
      <c r="F72" s="536"/>
      <c r="G72" s="173"/>
      <c r="H72" s="173"/>
      <c r="I72" s="173" t="e">
        <f t="shared" si="8"/>
        <v>#DIV/0!</v>
      </c>
      <c r="J72" s="1484"/>
      <c r="K72" s="1484"/>
      <c r="L72" s="112"/>
      <c r="M72" s="112"/>
      <c r="N72" s="112"/>
      <c r="O72" s="112"/>
      <c r="P72" s="112"/>
      <c r="Q72" s="112"/>
      <c r="R72" s="355"/>
      <c r="S72" s="355"/>
      <c r="T72" s="355"/>
      <c r="U72" s="355"/>
      <c r="V72" s="318">
        <f>R72/12*$D$2</f>
        <v>0</v>
      </c>
      <c r="W72" s="355">
        <f>AC72-AB72</f>
        <v>0</v>
      </c>
      <c r="X72" s="1028"/>
      <c r="Y72" s="355"/>
      <c r="Z72" s="355">
        <f>W72-V72</f>
        <v>0</v>
      </c>
      <c r="AA72" s="355"/>
      <c r="AB72" s="355"/>
      <c r="AC72" s="355"/>
      <c r="AD72" s="912"/>
      <c r="AE72" s="918"/>
    </row>
    <row r="73" spans="1:32" s="2236" customFormat="1" ht="86.25" x14ac:dyDescent="0.25">
      <c r="A73" s="207">
        <v>1</v>
      </c>
      <c r="B73" s="207" t="s">
        <v>786</v>
      </c>
      <c r="C73" s="207"/>
      <c r="D73" s="463" t="s">
        <v>508</v>
      </c>
      <c r="E73" s="4"/>
      <c r="F73" s="3153"/>
      <c r="G73" s="3153"/>
      <c r="H73" s="3153">
        <f>H44</f>
        <v>0</v>
      </c>
      <c r="I73" s="730" t="e">
        <f t="shared" si="8"/>
        <v>#DIV/0!</v>
      </c>
      <c r="J73" s="1484"/>
      <c r="K73" s="1484"/>
      <c r="L73" s="112"/>
      <c r="M73" s="112"/>
      <c r="N73" s="112"/>
      <c r="O73" s="112"/>
      <c r="P73" s="112"/>
      <c r="Q73" s="112"/>
      <c r="R73" s="317"/>
      <c r="S73" s="317"/>
      <c r="T73" s="317"/>
      <c r="U73" s="317"/>
      <c r="V73" s="956">
        <f t="shared" ref="V73:AC73" si="9">V44</f>
        <v>0</v>
      </c>
      <c r="W73" s="317">
        <f t="shared" si="9"/>
        <v>0</v>
      </c>
      <c r="X73" s="765">
        <f t="shared" si="9"/>
        <v>0</v>
      </c>
      <c r="Y73" s="317">
        <f t="shared" si="9"/>
        <v>0</v>
      </c>
      <c r="Z73" s="317">
        <f t="shared" si="9"/>
        <v>0</v>
      </c>
      <c r="AA73" s="317">
        <f t="shared" si="9"/>
        <v>0</v>
      </c>
      <c r="AB73" s="317">
        <f t="shared" si="9"/>
        <v>0</v>
      </c>
      <c r="AC73" s="317">
        <f t="shared" si="9"/>
        <v>0</v>
      </c>
      <c r="AD73" s="908"/>
      <c r="AE73" s="956"/>
    </row>
    <row r="74" spans="1:32" s="2236" customFormat="1" x14ac:dyDescent="0.25">
      <c r="A74" s="207">
        <v>1</v>
      </c>
      <c r="B74" s="207" t="s">
        <v>786</v>
      </c>
      <c r="C74" s="207"/>
      <c r="D74" s="463" t="s">
        <v>260</v>
      </c>
      <c r="E74" s="4"/>
      <c r="F74" s="562"/>
      <c r="G74" s="562"/>
      <c r="H74" s="562">
        <f>H60+H22</f>
        <v>0</v>
      </c>
      <c r="I74" s="730" t="e">
        <f t="shared" si="8"/>
        <v>#DIV/0!</v>
      </c>
      <c r="J74" s="1484"/>
      <c r="K74" s="1484"/>
      <c r="L74" s="112"/>
      <c r="M74" s="112"/>
      <c r="N74" s="112"/>
      <c r="O74" s="112"/>
      <c r="P74" s="112"/>
      <c r="Q74" s="112"/>
      <c r="R74" s="317"/>
      <c r="S74" s="317"/>
      <c r="T74" s="317"/>
      <c r="U74" s="317"/>
      <c r="V74" s="956"/>
      <c r="W74" s="317"/>
      <c r="X74" s="765"/>
      <c r="Y74" s="317"/>
      <c r="Z74" s="317"/>
      <c r="AA74" s="317"/>
      <c r="AB74" s="317"/>
      <c r="AC74" s="317"/>
      <c r="AD74" s="912">
        <f>AD43</f>
        <v>0</v>
      </c>
      <c r="AE74" s="956"/>
    </row>
    <row r="75" spans="1:32" s="2236" customFormat="1" ht="29.25" x14ac:dyDescent="0.25">
      <c r="A75" s="207">
        <v>1</v>
      </c>
      <c r="B75" s="207" t="s">
        <v>786</v>
      </c>
      <c r="C75" s="207"/>
      <c r="D75" s="463" t="s">
        <v>273</v>
      </c>
      <c r="E75" s="4"/>
      <c r="F75" s="562"/>
      <c r="G75" s="562"/>
      <c r="H75" s="562">
        <f>H48</f>
        <v>0</v>
      </c>
      <c r="I75" s="730" t="e">
        <f t="shared" si="8"/>
        <v>#DIV/0!</v>
      </c>
      <c r="J75" s="1484"/>
      <c r="K75" s="1484"/>
      <c r="L75" s="112"/>
      <c r="M75" s="112"/>
      <c r="N75" s="112"/>
      <c r="O75" s="112"/>
      <c r="P75" s="112"/>
      <c r="Q75" s="112"/>
      <c r="R75" s="317"/>
      <c r="S75" s="317"/>
      <c r="T75" s="317"/>
      <c r="U75" s="317"/>
      <c r="V75" s="956">
        <f t="shared" ref="V75:AC75" si="10">V68+V48</f>
        <v>0</v>
      </c>
      <c r="W75" s="317">
        <f t="shared" si="10"/>
        <v>0</v>
      </c>
      <c r="X75" s="765">
        <f t="shared" si="10"/>
        <v>0</v>
      </c>
      <c r="Y75" s="317">
        <f t="shared" si="10"/>
        <v>0</v>
      </c>
      <c r="Z75" s="317">
        <f t="shared" si="10"/>
        <v>0</v>
      </c>
      <c r="AA75" s="317">
        <f t="shared" si="10"/>
        <v>0</v>
      </c>
      <c r="AB75" s="317">
        <f t="shared" si="10"/>
        <v>0</v>
      </c>
      <c r="AC75" s="317">
        <f t="shared" si="10"/>
        <v>0</v>
      </c>
      <c r="AD75" s="912"/>
      <c r="AE75" s="956"/>
    </row>
    <row r="76" spans="1:32" s="2236" customFormat="1" ht="29.25" x14ac:dyDescent="0.25">
      <c r="A76" s="207">
        <v>1</v>
      </c>
      <c r="B76" s="207" t="s">
        <v>786</v>
      </c>
      <c r="C76" s="207"/>
      <c r="D76" s="463" t="s">
        <v>261</v>
      </c>
      <c r="E76" s="4"/>
      <c r="F76" s="534"/>
      <c r="G76" s="534"/>
      <c r="H76" s="534">
        <f>H69+H28</f>
        <v>1</v>
      </c>
      <c r="I76" s="730" t="e">
        <f t="shared" si="8"/>
        <v>#DIV/0!</v>
      </c>
      <c r="J76" s="1484"/>
      <c r="K76" s="1484"/>
      <c r="L76" s="112"/>
      <c r="M76" s="112"/>
      <c r="N76" s="112"/>
      <c r="O76" s="112"/>
      <c r="P76" s="112"/>
      <c r="Q76" s="112"/>
      <c r="R76" s="317"/>
      <c r="S76" s="317"/>
      <c r="T76" s="317"/>
      <c r="U76" s="317"/>
      <c r="V76" s="956"/>
      <c r="W76" s="317"/>
      <c r="X76" s="765"/>
      <c r="Y76" s="317"/>
      <c r="Z76" s="317"/>
      <c r="AA76" s="317"/>
      <c r="AB76" s="317"/>
      <c r="AC76" s="317"/>
      <c r="AD76" s="912">
        <f>AD72+AD57</f>
        <v>0</v>
      </c>
      <c r="AE76" s="956"/>
    </row>
    <row r="77" spans="1:32" s="2236" customFormat="1" ht="29.25" x14ac:dyDescent="0.25">
      <c r="A77" s="207">
        <v>1</v>
      </c>
      <c r="B77" s="207" t="s">
        <v>786</v>
      </c>
      <c r="C77" s="207"/>
      <c r="D77" s="463" t="s">
        <v>262</v>
      </c>
      <c r="E77" s="4"/>
      <c r="F77" s="534"/>
      <c r="G77" s="534"/>
      <c r="H77" s="534">
        <f>H32</f>
        <v>0</v>
      </c>
      <c r="I77" s="730"/>
      <c r="J77" s="1484"/>
      <c r="K77" s="1484"/>
      <c r="L77" s="112"/>
      <c r="M77" s="112"/>
      <c r="N77" s="112"/>
      <c r="O77" s="112"/>
      <c r="P77" s="112"/>
      <c r="Q77" s="112"/>
      <c r="R77" s="317"/>
      <c r="S77" s="317"/>
      <c r="T77" s="317"/>
      <c r="U77" s="317"/>
      <c r="V77" s="901"/>
      <c r="W77" s="317"/>
      <c r="X77" s="765"/>
      <c r="Y77" s="317"/>
      <c r="Z77" s="317"/>
      <c r="AA77" s="317"/>
      <c r="AB77" s="317"/>
      <c r="AC77" s="317"/>
      <c r="AD77" s="912" t="e">
        <f>#REF!+AD74+AD76+AD30*2.9+AD71/4.2</f>
        <v>#REF!</v>
      </c>
      <c r="AE77" s="956"/>
    </row>
    <row r="78" spans="1:32" s="2236" customFormat="1" x14ac:dyDescent="0.25">
      <c r="A78" s="207">
        <v>1</v>
      </c>
      <c r="B78" s="207" t="s">
        <v>786</v>
      </c>
      <c r="C78" s="207"/>
      <c r="D78" s="464" t="s">
        <v>134</v>
      </c>
      <c r="E78" s="4"/>
      <c r="F78" s="534"/>
      <c r="G78" s="534"/>
      <c r="H78" s="534">
        <f>H73*2.6+H74+H75+H77+H72/4.2+H28*2.6</f>
        <v>2.6</v>
      </c>
      <c r="I78" s="730" t="e">
        <f>H78/G78*100</f>
        <v>#DIV/0!</v>
      </c>
      <c r="J78" s="1484"/>
      <c r="K78" s="1484"/>
      <c r="L78" s="112"/>
      <c r="M78" s="112"/>
      <c r="N78" s="112"/>
      <c r="O78" s="112"/>
      <c r="P78" s="112"/>
      <c r="Q78" s="112"/>
      <c r="R78" s="317"/>
      <c r="S78" s="317"/>
      <c r="T78" s="317"/>
      <c r="U78" s="317"/>
      <c r="V78" s="956">
        <f>SUM(V77,V68,V60,V44,V48,V21,V20)</f>
        <v>0</v>
      </c>
      <c r="W78" s="317">
        <f t="shared" ref="W78:AB78" si="11">SUM(W77,W68,W60,W44,W48,W21,W20)</f>
        <v>3.6004200000000002</v>
      </c>
      <c r="X78" s="765">
        <f t="shared" si="11"/>
        <v>0</v>
      </c>
      <c r="Y78" s="317">
        <f t="shared" si="11"/>
        <v>0</v>
      </c>
      <c r="Z78" s="317">
        <f t="shared" si="11"/>
        <v>3.6004200000000002</v>
      </c>
      <c r="AA78" s="317">
        <f t="shared" si="11"/>
        <v>0</v>
      </c>
      <c r="AB78" s="317">
        <f t="shared" si="11"/>
        <v>0</v>
      </c>
      <c r="AC78" s="317">
        <f>SUM(AC77,AC68,AC60,AC44,AC48,AC21,AC20,AC43)</f>
        <v>3.6004200000000002</v>
      </c>
      <c r="AD78" s="912"/>
      <c r="AE78" s="956">
        <f>AE77+AE44+AE21+AE20</f>
        <v>0</v>
      </c>
      <c r="AF78" s="3356"/>
    </row>
    <row r="79" spans="1:32" s="2236" customFormat="1" x14ac:dyDescent="0.25">
      <c r="A79" s="207">
        <v>1</v>
      </c>
      <c r="B79" s="207" t="s">
        <v>786</v>
      </c>
      <c r="C79" s="207"/>
      <c r="D79" s="691" t="s">
        <v>197</v>
      </c>
      <c r="E79" s="691"/>
      <c r="F79" s="270"/>
      <c r="G79" s="2522"/>
      <c r="H79" s="270">
        <f>H82</f>
        <v>0</v>
      </c>
      <c r="I79" s="2522" t="e">
        <f>H79/G79*100</f>
        <v>#DIV/0!</v>
      </c>
      <c r="J79" s="1973"/>
      <c r="K79" s="1226"/>
      <c r="L79" s="2524"/>
      <c r="M79" s="2524"/>
      <c r="N79" s="2524"/>
      <c r="O79" s="272"/>
      <c r="P79" s="2524"/>
      <c r="Q79" s="272"/>
      <c r="R79" s="2405"/>
      <c r="S79" s="2405"/>
      <c r="T79" s="2405"/>
      <c r="U79" s="2405"/>
      <c r="V79" s="901"/>
      <c r="W79" s="2737"/>
      <c r="X79" s="2738"/>
      <c r="Y79" s="2737"/>
      <c r="Z79" s="2737"/>
      <c r="AA79" s="2737"/>
      <c r="AB79" s="2405"/>
      <c r="AC79" s="2405"/>
      <c r="AD79" s="1912">
        <f>AD81-AD80</f>
        <v>0</v>
      </c>
      <c r="AE79" s="2739"/>
    </row>
    <row r="80" spans="1:32" s="2236" customFormat="1" x14ac:dyDescent="0.25">
      <c r="A80" s="207">
        <v>1</v>
      </c>
      <c r="B80" s="207" t="s">
        <v>786</v>
      </c>
      <c r="C80" s="207"/>
      <c r="D80" s="686" t="s">
        <v>198</v>
      </c>
      <c r="E80" s="686"/>
      <c r="F80" s="213"/>
      <c r="G80" s="113"/>
      <c r="H80" s="213">
        <f>H82-H81</f>
        <v>0</v>
      </c>
      <c r="I80" s="2523" t="e">
        <f>H80/G80*100</f>
        <v>#DIV/0!</v>
      </c>
      <c r="J80" s="1973"/>
      <c r="K80" s="1226"/>
      <c r="L80" s="2524"/>
      <c r="M80" s="2524"/>
      <c r="N80" s="2524"/>
      <c r="O80" s="272"/>
      <c r="P80" s="2524"/>
      <c r="Q80" s="272"/>
      <c r="R80" s="2405"/>
      <c r="S80" s="2405"/>
      <c r="T80" s="2405"/>
      <c r="U80" s="2405"/>
      <c r="V80" s="901"/>
      <c r="W80" s="2737"/>
      <c r="X80" s="2738"/>
      <c r="Y80" s="2737"/>
      <c r="Z80" s="2737"/>
      <c r="AA80" s="2737"/>
      <c r="AB80" s="2405"/>
      <c r="AC80" s="2405"/>
      <c r="AD80" s="2525"/>
      <c r="AE80" s="2739"/>
    </row>
    <row r="81" spans="1:32" s="2236" customFormat="1" ht="30" x14ac:dyDescent="0.25">
      <c r="A81" s="207">
        <v>1</v>
      </c>
      <c r="B81" s="207" t="s">
        <v>786</v>
      </c>
      <c r="C81" s="207"/>
      <c r="D81" s="686" t="s">
        <v>199</v>
      </c>
      <c r="E81" s="686"/>
      <c r="F81" s="2143"/>
      <c r="G81" s="113"/>
      <c r="H81" s="2143"/>
      <c r="I81" s="2523" t="e">
        <f>H81/G81*100</f>
        <v>#DIV/0!</v>
      </c>
      <c r="J81" s="2374"/>
      <c r="K81" s="1247"/>
      <c r="L81" s="2524"/>
      <c r="M81" s="2524"/>
      <c r="N81" s="2522"/>
      <c r="O81" s="272"/>
      <c r="P81" s="2522"/>
      <c r="Q81" s="143"/>
      <c r="R81" s="2287"/>
      <c r="S81" s="2287"/>
      <c r="T81" s="2287"/>
      <c r="U81" s="2287"/>
      <c r="V81" s="901"/>
      <c r="W81" s="2519"/>
      <c r="X81" s="2611"/>
      <c r="Y81" s="2519"/>
      <c r="Z81" s="2737"/>
      <c r="AA81" s="2519"/>
      <c r="AB81" s="2287"/>
      <c r="AC81" s="2405"/>
      <c r="AD81" s="2525"/>
      <c r="AE81" s="2739"/>
    </row>
    <row r="82" spans="1:32" s="2236" customFormat="1" x14ac:dyDescent="0.25">
      <c r="A82" s="207">
        <v>1</v>
      </c>
      <c r="B82" s="207" t="s">
        <v>786</v>
      </c>
      <c r="C82" s="207"/>
      <c r="D82" s="691" t="s">
        <v>204</v>
      </c>
      <c r="E82" s="2966"/>
      <c r="F82" s="2143"/>
      <c r="G82" s="1084"/>
      <c r="H82" s="2143"/>
      <c r="I82" s="2742" t="e">
        <f>H82/G82*100</f>
        <v>#DIV/0!</v>
      </c>
      <c r="J82" s="2967"/>
      <c r="K82" s="1140"/>
      <c r="L82" s="2526"/>
      <c r="M82" s="2526"/>
      <c r="N82" s="2529"/>
      <c r="O82" s="1086"/>
      <c r="P82" s="2529"/>
      <c r="Q82" s="1074"/>
      <c r="R82" s="2968"/>
      <c r="S82" s="2968"/>
      <c r="T82" s="2968"/>
      <c r="U82" s="2968"/>
      <c r="V82" s="318">
        <f>R82/12*$D$2+(S82-R82)/11*3+(T82-S82)/10*2+(U82-T82)/9*1</f>
        <v>0</v>
      </c>
      <c r="W82" s="2969">
        <f>AC82-AB82-Y82</f>
        <v>0</v>
      </c>
      <c r="X82" s="2970"/>
      <c r="Y82" s="2969"/>
      <c r="Z82" s="2890">
        <f>W82-V82</f>
        <v>0</v>
      </c>
      <c r="AA82" s="2969"/>
      <c r="AB82" s="2968"/>
      <c r="AC82" s="2530"/>
      <c r="AD82" s="2971"/>
      <c r="AE82" s="2972"/>
    </row>
    <row r="83" spans="1:32" s="2236" customFormat="1" ht="15.75" thickBot="1" x14ac:dyDescent="0.3">
      <c r="A83" s="207">
        <v>1</v>
      </c>
      <c r="B83" s="207" t="s">
        <v>786</v>
      </c>
      <c r="C83" s="207"/>
      <c r="D83" s="2618" t="s">
        <v>277</v>
      </c>
      <c r="E83" s="2835"/>
      <c r="F83" s="2531"/>
      <c r="G83" s="2531"/>
      <c r="H83" s="2621"/>
      <c r="I83" s="2621"/>
      <c r="J83" s="2622"/>
      <c r="K83" s="2622"/>
      <c r="L83" s="2623"/>
      <c r="M83" s="2623"/>
      <c r="N83" s="2623">
        <f>N41+N18</f>
        <v>8</v>
      </c>
      <c r="O83" s="2623"/>
      <c r="P83" s="2623"/>
      <c r="Q83" s="2623"/>
      <c r="R83" s="2622"/>
      <c r="S83" s="2622"/>
      <c r="T83" s="2622"/>
      <c r="U83" s="2622"/>
      <c r="V83" s="3412">
        <f t="shared" ref="V83:AC83" si="12">V82+V78+V41+V18</f>
        <v>0</v>
      </c>
      <c r="W83" s="2622">
        <f t="shared" si="12"/>
        <v>37.194119999999998</v>
      </c>
      <c r="X83" s="2622">
        <f t="shared" si="12"/>
        <v>0</v>
      </c>
      <c r="Y83" s="2622">
        <f t="shared" si="12"/>
        <v>0</v>
      </c>
      <c r="Z83" s="2622">
        <f t="shared" si="12"/>
        <v>37.194119999999998</v>
      </c>
      <c r="AA83" s="2622">
        <f t="shared" si="12"/>
        <v>0</v>
      </c>
      <c r="AB83" s="2622">
        <f t="shared" si="12"/>
        <v>0</v>
      </c>
      <c r="AC83" s="2622">
        <f t="shared" si="12"/>
        <v>37.194119999999998</v>
      </c>
      <c r="AD83" s="2626"/>
      <c r="AE83" s="2627" t="e">
        <f>AE82+AE78+#REF!+#REF!+#REF!+AE41+#REF!+AE18</f>
        <v>#REF!</v>
      </c>
      <c r="AF83" s="2973"/>
    </row>
    <row r="84" spans="1:32" ht="26.25" customHeight="1" x14ac:dyDescent="0.25">
      <c r="A84" s="207">
        <v>1</v>
      </c>
      <c r="D84" s="2695" t="s">
        <v>73</v>
      </c>
      <c r="E84" s="2540"/>
      <c r="F84" s="2540"/>
      <c r="G84" s="2540"/>
      <c r="H84" s="2540"/>
      <c r="I84" s="2540"/>
      <c r="J84" s="2974"/>
      <c r="K84" s="2540"/>
      <c r="L84" s="2542"/>
      <c r="M84" s="2542"/>
      <c r="N84" s="2542"/>
      <c r="O84" s="2542"/>
      <c r="P84" s="2542"/>
      <c r="Q84" s="2542"/>
      <c r="R84" s="2541"/>
      <c r="S84" s="2541"/>
      <c r="T84" s="2541"/>
      <c r="U84" s="2541"/>
      <c r="V84" s="2541">
        <f t="shared" ref="V84:AC84" si="13">SUM(V83)</f>
        <v>0</v>
      </c>
      <c r="W84" s="2541">
        <f t="shared" si="13"/>
        <v>37.194119999999998</v>
      </c>
      <c r="X84" s="2541">
        <f>SUM(X83)</f>
        <v>0</v>
      </c>
      <c r="Y84" s="2541">
        <f>SUM(Y83)</f>
        <v>0</v>
      </c>
      <c r="Z84" s="2541">
        <f t="shared" si="13"/>
        <v>37.194119999999998</v>
      </c>
      <c r="AA84" s="2541">
        <f>SUM(AA83)</f>
        <v>0</v>
      </c>
      <c r="AB84" s="2541">
        <f t="shared" si="13"/>
        <v>0</v>
      </c>
      <c r="AC84" s="2541">
        <f t="shared" si="13"/>
        <v>37.194119999999998</v>
      </c>
      <c r="AD84" s="2544">
        <f>SUM(AD17)</f>
        <v>0</v>
      </c>
      <c r="AE84" s="844" t="e">
        <f>SUM(AE83)</f>
        <v>#REF!</v>
      </c>
      <c r="AF84" s="3524"/>
    </row>
    <row r="85" spans="1:32" x14ac:dyDescent="0.25">
      <c r="A85" s="207">
        <v>1</v>
      </c>
      <c r="D85" s="2198" t="s">
        <v>77</v>
      </c>
      <c r="E85" s="1910"/>
      <c r="F85" s="1910"/>
      <c r="G85" s="1910"/>
      <c r="H85" s="1910">
        <f>H18</f>
        <v>0</v>
      </c>
      <c r="I85" s="1910" t="e">
        <f>H85/G85*100</f>
        <v>#DIV/0!</v>
      </c>
      <c r="J85" s="365">
        <f>J18</f>
        <v>0</v>
      </c>
      <c r="K85" s="2975" t="e">
        <f>K18</f>
        <v>#DIV/0!</v>
      </c>
      <c r="L85" s="1910">
        <f t="shared" ref="L85:AC85" si="14">L18</f>
        <v>0</v>
      </c>
      <c r="M85" s="1910">
        <f t="shared" si="14"/>
        <v>0</v>
      </c>
      <c r="N85" s="1910">
        <f t="shared" si="14"/>
        <v>0</v>
      </c>
      <c r="O85" s="1889" t="e">
        <f t="shared" si="14"/>
        <v>#DIV/0!</v>
      </c>
      <c r="P85" s="1910">
        <f t="shared" si="14"/>
        <v>0</v>
      </c>
      <c r="Q85" s="1889" t="e">
        <f t="shared" si="14"/>
        <v>#DIV/0!</v>
      </c>
      <c r="R85" s="365"/>
      <c r="S85" s="365"/>
      <c r="T85" s="365"/>
      <c r="U85" s="365"/>
      <c r="V85" s="365">
        <f t="shared" si="14"/>
        <v>0</v>
      </c>
      <c r="W85" s="365">
        <f t="shared" si="14"/>
        <v>0</v>
      </c>
      <c r="X85" s="365">
        <f t="shared" si="14"/>
        <v>0</v>
      </c>
      <c r="Y85" s="365">
        <f t="shared" si="14"/>
        <v>0</v>
      </c>
      <c r="Z85" s="365">
        <f t="shared" si="14"/>
        <v>0</v>
      </c>
      <c r="AA85" s="365">
        <f t="shared" si="14"/>
        <v>0</v>
      </c>
      <c r="AB85" s="365">
        <f t="shared" si="14"/>
        <v>0</v>
      </c>
      <c r="AC85" s="365">
        <f t="shared" si="14"/>
        <v>0</v>
      </c>
      <c r="AD85" s="886"/>
      <c r="AE85" s="318">
        <f>SUM(AE18)</f>
        <v>0</v>
      </c>
    </row>
    <row r="86" spans="1:32" s="832" customFormat="1" x14ac:dyDescent="0.25">
      <c r="A86" s="207">
        <v>1</v>
      </c>
      <c r="B86" s="207"/>
      <c r="C86" s="207"/>
      <c r="D86" s="162" t="s">
        <v>194</v>
      </c>
      <c r="E86" s="2549"/>
      <c r="F86" s="731"/>
      <c r="G86" s="731"/>
      <c r="H86" s="731"/>
      <c r="I86" s="731"/>
      <c r="J86" s="2549"/>
      <c r="K86" s="2549"/>
      <c r="L86" s="1890"/>
      <c r="M86" s="1890"/>
      <c r="N86" s="1890"/>
      <c r="O86" s="1890"/>
      <c r="P86" s="1890"/>
      <c r="Q86" s="1890"/>
      <c r="R86" s="2546"/>
      <c r="S86" s="2546"/>
      <c r="T86" s="2546"/>
      <c r="U86" s="2546"/>
      <c r="V86" s="2546">
        <f t="shared" ref="V86:AC87" si="15">V20</f>
        <v>0</v>
      </c>
      <c r="W86" s="2546">
        <f t="shared" si="15"/>
        <v>3.6004200000000002</v>
      </c>
      <c r="X86" s="2546">
        <f t="shared" si="15"/>
        <v>0</v>
      </c>
      <c r="Y86" s="2546">
        <f t="shared" si="15"/>
        <v>0</v>
      </c>
      <c r="Z86" s="2546">
        <f t="shared" si="15"/>
        <v>3.6004200000000002</v>
      </c>
      <c r="AA86" s="2546">
        <f t="shared" si="15"/>
        <v>0</v>
      </c>
      <c r="AB86" s="2546">
        <f t="shared" si="15"/>
        <v>0</v>
      </c>
      <c r="AC86" s="2546">
        <f t="shared" si="15"/>
        <v>3.6004200000000002</v>
      </c>
      <c r="AD86" s="908"/>
      <c r="AE86" s="901">
        <f t="shared" ref="AE86:AE96" si="16">AE20</f>
        <v>0</v>
      </c>
      <c r="AF86" s="3356"/>
    </row>
    <row r="87" spans="1:32" s="832" customFormat="1" x14ac:dyDescent="0.25">
      <c r="A87" s="207">
        <v>1</v>
      </c>
      <c r="B87" s="207"/>
      <c r="C87" s="207"/>
      <c r="D87" s="162" t="s">
        <v>288</v>
      </c>
      <c r="E87" s="2549"/>
      <c r="F87" s="731"/>
      <c r="G87" s="731"/>
      <c r="H87" s="731"/>
      <c r="I87" s="731"/>
      <c r="J87" s="2549"/>
      <c r="K87" s="2549"/>
      <c r="L87" s="1890"/>
      <c r="M87" s="1890"/>
      <c r="N87" s="1890"/>
      <c r="O87" s="1890"/>
      <c r="P87" s="1890"/>
      <c r="Q87" s="1890"/>
      <c r="R87" s="2546"/>
      <c r="S87" s="2546"/>
      <c r="T87" s="2546"/>
      <c r="U87" s="2546"/>
      <c r="V87" s="2546">
        <f t="shared" si="15"/>
        <v>0</v>
      </c>
      <c r="W87" s="2546">
        <f t="shared" si="15"/>
        <v>0</v>
      </c>
      <c r="X87" s="2546">
        <f t="shared" si="15"/>
        <v>0</v>
      </c>
      <c r="Y87" s="2546">
        <f t="shared" si="15"/>
        <v>0</v>
      </c>
      <c r="Z87" s="2546">
        <f t="shared" si="15"/>
        <v>0</v>
      </c>
      <c r="AA87" s="2546">
        <f t="shared" si="15"/>
        <v>0</v>
      </c>
      <c r="AB87" s="2546">
        <f t="shared" si="15"/>
        <v>0</v>
      </c>
      <c r="AC87" s="2546">
        <f t="shared" si="15"/>
        <v>0</v>
      </c>
      <c r="AD87" s="908">
        <f t="shared" ref="AD87:AD96" si="17">AD21</f>
        <v>0</v>
      </c>
      <c r="AE87" s="901">
        <f t="shared" si="16"/>
        <v>0</v>
      </c>
    </row>
    <row r="88" spans="1:32" s="832" customFormat="1" ht="29.25" x14ac:dyDescent="0.25">
      <c r="A88" s="207">
        <v>1</v>
      </c>
      <c r="B88" s="207"/>
      <c r="C88" s="207"/>
      <c r="D88" s="282" t="s">
        <v>270</v>
      </c>
      <c r="E88" s="2549"/>
      <c r="F88" s="731"/>
      <c r="G88" s="731"/>
      <c r="H88" s="731">
        <f t="shared" ref="H88:I98" si="18">H22</f>
        <v>0</v>
      </c>
      <c r="I88" s="1910" t="e">
        <f t="shared" si="18"/>
        <v>#DIV/0!</v>
      </c>
      <c r="J88" s="2549"/>
      <c r="K88" s="2549"/>
      <c r="L88" s="1890"/>
      <c r="M88" s="1890"/>
      <c r="N88" s="1890"/>
      <c r="O88" s="1890"/>
      <c r="P88" s="1890"/>
      <c r="Q88" s="1890"/>
      <c r="R88" s="2546"/>
      <c r="S88" s="2546"/>
      <c r="T88" s="2546"/>
      <c r="U88" s="2546"/>
      <c r="V88" s="2546">
        <f t="shared" ref="V88:AC96" si="19">V22</f>
        <v>0</v>
      </c>
      <c r="W88" s="2546">
        <f t="shared" si="19"/>
        <v>0</v>
      </c>
      <c r="X88" s="2546">
        <f t="shared" si="19"/>
        <v>0</v>
      </c>
      <c r="Y88" s="2546">
        <f t="shared" si="19"/>
        <v>0</v>
      </c>
      <c r="Z88" s="2546">
        <f t="shared" si="19"/>
        <v>0</v>
      </c>
      <c r="AA88" s="2546">
        <f t="shared" si="19"/>
        <v>0</v>
      </c>
      <c r="AB88" s="2546">
        <f t="shared" si="19"/>
        <v>0</v>
      </c>
      <c r="AC88" s="2546">
        <f t="shared" si="19"/>
        <v>0</v>
      </c>
      <c r="AD88" s="908">
        <f t="shared" si="17"/>
        <v>0</v>
      </c>
      <c r="AE88" s="901">
        <f t="shared" si="16"/>
        <v>0</v>
      </c>
    </row>
    <row r="89" spans="1:32" s="832" customFormat="1" ht="30" x14ac:dyDescent="0.25">
      <c r="A89" s="207">
        <v>1</v>
      </c>
      <c r="B89" s="207"/>
      <c r="C89" s="207"/>
      <c r="D89" s="547" t="s">
        <v>193</v>
      </c>
      <c r="E89" s="2549"/>
      <c r="F89" s="731"/>
      <c r="G89" s="731"/>
      <c r="H89" s="731">
        <f t="shared" si="18"/>
        <v>0</v>
      </c>
      <c r="I89" s="1910">
        <f t="shared" si="18"/>
        <v>0</v>
      </c>
      <c r="J89" s="2549"/>
      <c r="K89" s="2549"/>
      <c r="L89" s="1890"/>
      <c r="M89" s="1890"/>
      <c r="N89" s="1890"/>
      <c r="O89" s="1890"/>
      <c r="P89" s="1890"/>
      <c r="Q89" s="1890"/>
      <c r="R89" s="2546"/>
      <c r="S89" s="2546"/>
      <c r="T89" s="2546"/>
      <c r="U89" s="2546"/>
      <c r="V89" s="2546">
        <f t="shared" si="19"/>
        <v>0</v>
      </c>
      <c r="W89" s="2546" t="str">
        <f t="shared" si="19"/>
        <v xml:space="preserve"> </v>
      </c>
      <c r="X89" s="2546">
        <f t="shared" si="19"/>
        <v>0</v>
      </c>
      <c r="Y89" s="2546">
        <f t="shared" si="19"/>
        <v>0</v>
      </c>
      <c r="Z89" s="2546">
        <f t="shared" si="19"/>
        <v>0</v>
      </c>
      <c r="AA89" s="2546">
        <f t="shared" si="19"/>
        <v>0</v>
      </c>
      <c r="AB89" s="2546">
        <f t="shared" si="19"/>
        <v>0</v>
      </c>
      <c r="AC89" s="2546">
        <f t="shared" si="19"/>
        <v>0</v>
      </c>
      <c r="AD89" s="908">
        <f t="shared" si="17"/>
        <v>0</v>
      </c>
      <c r="AE89" s="901">
        <f t="shared" si="16"/>
        <v>0</v>
      </c>
    </row>
    <row r="90" spans="1:32" s="832" customFormat="1" ht="30" x14ac:dyDescent="0.25">
      <c r="A90" s="207">
        <v>1</v>
      </c>
      <c r="B90" s="207"/>
      <c r="C90" s="207"/>
      <c r="D90" s="547" t="s">
        <v>454</v>
      </c>
      <c r="E90" s="2549"/>
      <c r="F90" s="731"/>
      <c r="G90" s="731"/>
      <c r="H90" s="731">
        <f t="shared" si="18"/>
        <v>0</v>
      </c>
      <c r="I90" s="1910" t="e">
        <f t="shared" si="18"/>
        <v>#DIV/0!</v>
      </c>
      <c r="J90" s="2549"/>
      <c r="K90" s="2549"/>
      <c r="L90" s="1890"/>
      <c r="M90" s="1890"/>
      <c r="N90" s="1890"/>
      <c r="O90" s="1890"/>
      <c r="P90" s="1890"/>
      <c r="Q90" s="1890"/>
      <c r="R90" s="2546"/>
      <c r="S90" s="2546"/>
      <c r="T90" s="2546"/>
      <c r="U90" s="2546"/>
      <c r="V90" s="2546">
        <f t="shared" si="19"/>
        <v>0</v>
      </c>
      <c r="W90" s="2546">
        <f t="shared" si="19"/>
        <v>0</v>
      </c>
      <c r="X90" s="2546">
        <f t="shared" si="19"/>
        <v>0</v>
      </c>
      <c r="Y90" s="2546">
        <f t="shared" si="19"/>
        <v>0</v>
      </c>
      <c r="Z90" s="2546">
        <f t="shared" si="19"/>
        <v>0</v>
      </c>
      <c r="AA90" s="2546">
        <f t="shared" si="19"/>
        <v>0</v>
      </c>
      <c r="AB90" s="2546">
        <f t="shared" si="19"/>
        <v>0</v>
      </c>
      <c r="AC90" s="2546">
        <f t="shared" si="19"/>
        <v>0</v>
      </c>
      <c r="AD90" s="908">
        <f t="shared" si="17"/>
        <v>0</v>
      </c>
      <c r="AE90" s="901">
        <f t="shared" si="16"/>
        <v>0</v>
      </c>
    </row>
    <row r="91" spans="1:32" s="832" customFormat="1" ht="60" x14ac:dyDescent="0.25">
      <c r="A91" s="207">
        <v>1</v>
      </c>
      <c r="B91" s="207"/>
      <c r="C91" s="207"/>
      <c r="D91" s="285" t="s">
        <v>455</v>
      </c>
      <c r="E91" s="2549"/>
      <c r="F91" s="731"/>
      <c r="G91" s="731"/>
      <c r="H91" s="731">
        <f t="shared" si="18"/>
        <v>0</v>
      </c>
      <c r="I91" s="1910" t="e">
        <f t="shared" si="18"/>
        <v>#DIV/0!</v>
      </c>
      <c r="J91" s="2549"/>
      <c r="K91" s="2549"/>
      <c r="L91" s="1890"/>
      <c r="M91" s="1890"/>
      <c r="N91" s="1890"/>
      <c r="O91" s="1890"/>
      <c r="P91" s="1890"/>
      <c r="Q91" s="1890"/>
      <c r="R91" s="2546"/>
      <c r="S91" s="2546"/>
      <c r="T91" s="2546"/>
      <c r="U91" s="2546"/>
      <c r="V91" s="2546">
        <f t="shared" si="19"/>
        <v>0</v>
      </c>
      <c r="W91" s="2546">
        <f t="shared" si="19"/>
        <v>0</v>
      </c>
      <c r="X91" s="2546">
        <f t="shared" si="19"/>
        <v>0</v>
      </c>
      <c r="Y91" s="2546">
        <f t="shared" si="19"/>
        <v>0</v>
      </c>
      <c r="Z91" s="2546">
        <f t="shared" si="19"/>
        <v>0</v>
      </c>
      <c r="AA91" s="2546">
        <f t="shared" si="19"/>
        <v>0</v>
      </c>
      <c r="AB91" s="2546">
        <f t="shared" si="19"/>
        <v>0</v>
      </c>
      <c r="AC91" s="2546">
        <f t="shared" si="19"/>
        <v>0</v>
      </c>
      <c r="AD91" s="908">
        <f t="shared" si="17"/>
        <v>0</v>
      </c>
      <c r="AE91" s="901">
        <f t="shared" si="16"/>
        <v>0</v>
      </c>
    </row>
    <row r="92" spans="1:32" s="832" customFormat="1" ht="45" x14ac:dyDescent="0.25">
      <c r="A92" s="207">
        <v>1</v>
      </c>
      <c r="B92" s="207"/>
      <c r="C92" s="207"/>
      <c r="D92" s="163" t="s">
        <v>456</v>
      </c>
      <c r="E92" s="2549"/>
      <c r="F92" s="731"/>
      <c r="G92" s="731"/>
      <c r="H92" s="731">
        <f t="shared" si="18"/>
        <v>0</v>
      </c>
      <c r="I92" s="1910" t="e">
        <f t="shared" si="18"/>
        <v>#DIV/0!</v>
      </c>
      <c r="J92" s="2549"/>
      <c r="K92" s="2549"/>
      <c r="L92" s="1890"/>
      <c r="M92" s="1890"/>
      <c r="N92" s="1890"/>
      <c r="O92" s="1890"/>
      <c r="P92" s="1890"/>
      <c r="Q92" s="1890"/>
      <c r="R92" s="2546"/>
      <c r="S92" s="2546"/>
      <c r="T92" s="2546"/>
      <c r="U92" s="2546"/>
      <c r="V92" s="2546">
        <f t="shared" si="19"/>
        <v>0</v>
      </c>
      <c r="W92" s="2546">
        <f t="shared" si="19"/>
        <v>0</v>
      </c>
      <c r="X92" s="2546">
        <f t="shared" si="19"/>
        <v>0</v>
      </c>
      <c r="Y92" s="2546">
        <f t="shared" si="19"/>
        <v>0</v>
      </c>
      <c r="Z92" s="2546">
        <f t="shared" si="19"/>
        <v>0</v>
      </c>
      <c r="AA92" s="2546">
        <f t="shared" si="19"/>
        <v>0</v>
      </c>
      <c r="AB92" s="2546">
        <f t="shared" si="19"/>
        <v>0</v>
      </c>
      <c r="AC92" s="2546">
        <f t="shared" si="19"/>
        <v>0</v>
      </c>
      <c r="AD92" s="908">
        <f t="shared" si="17"/>
        <v>0</v>
      </c>
      <c r="AE92" s="901">
        <f t="shared" si="16"/>
        <v>0</v>
      </c>
    </row>
    <row r="93" spans="1:32" s="832" customFormat="1" ht="90" x14ac:dyDescent="0.25">
      <c r="A93" s="207">
        <v>1</v>
      </c>
      <c r="B93" s="207"/>
      <c r="C93" s="207"/>
      <c r="D93" s="163" t="s">
        <v>457</v>
      </c>
      <c r="E93" s="2549"/>
      <c r="F93" s="731"/>
      <c r="G93" s="731"/>
      <c r="H93" s="731">
        <f t="shared" si="18"/>
        <v>0</v>
      </c>
      <c r="I93" s="1910" t="e">
        <f t="shared" si="18"/>
        <v>#DIV/0!</v>
      </c>
      <c r="J93" s="2549"/>
      <c r="K93" s="2549"/>
      <c r="L93" s="1890"/>
      <c r="M93" s="1890"/>
      <c r="N93" s="1890"/>
      <c r="O93" s="1890"/>
      <c r="P93" s="1890"/>
      <c r="Q93" s="1890"/>
      <c r="R93" s="2546"/>
      <c r="S93" s="2546"/>
      <c r="T93" s="2546"/>
      <c r="U93" s="2546"/>
      <c r="V93" s="2546">
        <f t="shared" si="19"/>
        <v>0</v>
      </c>
      <c r="W93" s="2546">
        <f t="shared" si="19"/>
        <v>0</v>
      </c>
      <c r="X93" s="2546">
        <f t="shared" si="19"/>
        <v>0</v>
      </c>
      <c r="Y93" s="2546">
        <f t="shared" si="19"/>
        <v>0</v>
      </c>
      <c r="Z93" s="2546">
        <f t="shared" si="19"/>
        <v>0</v>
      </c>
      <c r="AA93" s="2546">
        <f t="shared" si="19"/>
        <v>0</v>
      </c>
      <c r="AB93" s="2546">
        <f t="shared" si="19"/>
        <v>0</v>
      </c>
      <c r="AC93" s="2546">
        <f t="shared" si="19"/>
        <v>0</v>
      </c>
      <c r="AD93" s="908">
        <f t="shared" si="17"/>
        <v>0</v>
      </c>
      <c r="AE93" s="901">
        <f t="shared" si="16"/>
        <v>0</v>
      </c>
    </row>
    <row r="94" spans="1:32" s="832" customFormat="1" x14ac:dyDescent="0.25">
      <c r="A94" s="207">
        <v>1</v>
      </c>
      <c r="B94" s="207"/>
      <c r="C94" s="207"/>
      <c r="D94" s="163" t="s">
        <v>131</v>
      </c>
      <c r="E94" s="2549"/>
      <c r="F94" s="731"/>
      <c r="G94" s="731"/>
      <c r="H94" s="731">
        <f t="shared" si="18"/>
        <v>1</v>
      </c>
      <c r="I94" s="1910" t="e">
        <f t="shared" si="18"/>
        <v>#DIV/0!</v>
      </c>
      <c r="J94" s="2549"/>
      <c r="K94" s="2549"/>
      <c r="L94" s="1890"/>
      <c r="M94" s="1890"/>
      <c r="N94" s="1890"/>
      <c r="O94" s="1890"/>
      <c r="P94" s="1890"/>
      <c r="Q94" s="1890"/>
      <c r="R94" s="2546"/>
      <c r="S94" s="2546"/>
      <c r="T94" s="2546"/>
      <c r="U94" s="2546"/>
      <c r="V94" s="2546">
        <f t="shared" si="19"/>
        <v>0</v>
      </c>
      <c r="W94" s="2546">
        <f t="shared" si="19"/>
        <v>0</v>
      </c>
      <c r="X94" s="2546">
        <f t="shared" si="19"/>
        <v>0</v>
      </c>
      <c r="Y94" s="2546">
        <f t="shared" si="19"/>
        <v>0</v>
      </c>
      <c r="Z94" s="2546">
        <f t="shared" si="19"/>
        <v>0</v>
      </c>
      <c r="AA94" s="2546">
        <f t="shared" si="19"/>
        <v>0</v>
      </c>
      <c r="AB94" s="2546">
        <f t="shared" si="19"/>
        <v>0</v>
      </c>
      <c r="AC94" s="2546">
        <f t="shared" si="19"/>
        <v>0</v>
      </c>
      <c r="AD94" s="908">
        <f t="shared" si="17"/>
        <v>0</v>
      </c>
      <c r="AE94" s="901">
        <f t="shared" si="16"/>
        <v>0</v>
      </c>
    </row>
    <row r="95" spans="1:32" s="832" customFormat="1" x14ac:dyDescent="0.25">
      <c r="A95" s="207">
        <v>1</v>
      </c>
      <c r="B95" s="207"/>
      <c r="C95" s="207"/>
      <c r="D95" s="163" t="s">
        <v>222</v>
      </c>
      <c r="E95" s="2549"/>
      <c r="F95" s="731"/>
      <c r="G95" s="731"/>
      <c r="H95" s="731">
        <f t="shared" si="18"/>
        <v>1</v>
      </c>
      <c r="I95" s="1910" t="e">
        <f t="shared" si="18"/>
        <v>#DIV/0!</v>
      </c>
      <c r="J95" s="2549"/>
      <c r="K95" s="2549"/>
      <c r="L95" s="1890"/>
      <c r="M95" s="1890"/>
      <c r="N95" s="1890"/>
      <c r="O95" s="1890"/>
      <c r="P95" s="1890"/>
      <c r="Q95" s="1890"/>
      <c r="R95" s="2546"/>
      <c r="S95" s="2546"/>
      <c r="T95" s="2546"/>
      <c r="U95" s="2546"/>
      <c r="V95" s="2546">
        <f t="shared" si="19"/>
        <v>0</v>
      </c>
      <c r="W95" s="2546">
        <f t="shared" si="19"/>
        <v>0</v>
      </c>
      <c r="X95" s="2546">
        <f t="shared" si="19"/>
        <v>0</v>
      </c>
      <c r="Y95" s="2546">
        <f t="shared" si="19"/>
        <v>0</v>
      </c>
      <c r="Z95" s="2546">
        <f t="shared" si="19"/>
        <v>0</v>
      </c>
      <c r="AA95" s="2546">
        <f t="shared" si="19"/>
        <v>0</v>
      </c>
      <c r="AB95" s="2546">
        <f t="shared" si="19"/>
        <v>0</v>
      </c>
      <c r="AC95" s="2546">
        <f t="shared" si="19"/>
        <v>0</v>
      </c>
      <c r="AD95" s="908">
        <f t="shared" si="17"/>
        <v>0</v>
      </c>
      <c r="AE95" s="901">
        <f t="shared" si="16"/>
        <v>0</v>
      </c>
    </row>
    <row r="96" spans="1:32" s="832" customFormat="1" ht="45" x14ac:dyDescent="0.25">
      <c r="A96" s="207">
        <v>1</v>
      </c>
      <c r="B96" s="207"/>
      <c r="C96" s="207"/>
      <c r="D96" s="163" t="s">
        <v>458</v>
      </c>
      <c r="E96" s="2549"/>
      <c r="F96" s="731"/>
      <c r="G96" s="731"/>
      <c r="H96" s="731">
        <f t="shared" si="18"/>
        <v>0</v>
      </c>
      <c r="I96" s="1910" t="e">
        <f t="shared" si="18"/>
        <v>#DIV/0!</v>
      </c>
      <c r="J96" s="2549"/>
      <c r="K96" s="2549"/>
      <c r="L96" s="1890"/>
      <c r="M96" s="1890"/>
      <c r="N96" s="1890"/>
      <c r="O96" s="1890"/>
      <c r="P96" s="1890"/>
      <c r="Q96" s="1890"/>
      <c r="R96" s="2546"/>
      <c r="S96" s="2546"/>
      <c r="T96" s="2546"/>
      <c r="U96" s="2546"/>
      <c r="V96" s="2546">
        <f t="shared" si="19"/>
        <v>0</v>
      </c>
      <c r="W96" s="2546">
        <f t="shared" si="19"/>
        <v>0</v>
      </c>
      <c r="X96" s="2546">
        <f t="shared" si="19"/>
        <v>0</v>
      </c>
      <c r="Y96" s="2546">
        <f t="shared" si="19"/>
        <v>0</v>
      </c>
      <c r="Z96" s="2546">
        <f t="shared" si="19"/>
        <v>0</v>
      </c>
      <c r="AA96" s="2546">
        <f t="shared" si="19"/>
        <v>0</v>
      </c>
      <c r="AB96" s="2546">
        <f t="shared" si="19"/>
        <v>0</v>
      </c>
      <c r="AC96" s="2546">
        <f t="shared" si="19"/>
        <v>0</v>
      </c>
      <c r="AD96" s="908">
        <f t="shared" si="17"/>
        <v>0</v>
      </c>
      <c r="AE96" s="901">
        <f t="shared" si="16"/>
        <v>0</v>
      </c>
    </row>
    <row r="97" spans="1:31" s="832" customFormat="1" ht="60" x14ac:dyDescent="0.25">
      <c r="A97" s="207">
        <v>1</v>
      </c>
      <c r="B97" s="207"/>
      <c r="C97" s="207"/>
      <c r="D97" s="163" t="s">
        <v>503</v>
      </c>
      <c r="E97" s="2549"/>
      <c r="F97" s="731"/>
      <c r="G97" s="731"/>
      <c r="H97" s="731">
        <f t="shared" si="18"/>
        <v>0</v>
      </c>
      <c r="I97" s="1910">
        <f t="shared" si="18"/>
        <v>0</v>
      </c>
      <c r="J97" s="2549"/>
      <c r="K97" s="2549"/>
      <c r="L97" s="1890"/>
      <c r="M97" s="1890"/>
      <c r="N97" s="1890"/>
      <c r="O97" s="1890"/>
      <c r="P97" s="1890"/>
      <c r="Q97" s="1890"/>
      <c r="R97" s="2546"/>
      <c r="S97" s="2546"/>
      <c r="T97" s="2546"/>
      <c r="U97" s="2546"/>
      <c r="V97" s="2546"/>
      <c r="W97" s="2546"/>
      <c r="X97" s="2546"/>
      <c r="Y97" s="2546"/>
      <c r="Z97" s="2546"/>
      <c r="AA97" s="2546"/>
      <c r="AB97" s="2546"/>
      <c r="AC97" s="2546"/>
      <c r="AD97" s="908"/>
      <c r="AE97" s="901"/>
    </row>
    <row r="98" spans="1:31" s="832" customFormat="1" ht="29.25" x14ac:dyDescent="0.25">
      <c r="A98" s="207"/>
      <c r="B98" s="207"/>
      <c r="C98" s="207"/>
      <c r="D98" s="282" t="s">
        <v>630</v>
      </c>
      <c r="E98" s="2549"/>
      <c r="F98" s="731"/>
      <c r="G98" s="731"/>
      <c r="H98" s="731">
        <f t="shared" si="18"/>
        <v>0</v>
      </c>
      <c r="I98" s="1910" t="e">
        <f t="shared" si="18"/>
        <v>#DIV/0!</v>
      </c>
      <c r="J98" s="2549"/>
      <c r="K98" s="2549"/>
      <c r="L98" s="1890"/>
      <c r="M98" s="1890"/>
      <c r="N98" s="1890"/>
      <c r="O98" s="1890"/>
      <c r="P98" s="1890"/>
      <c r="Q98" s="1890"/>
      <c r="R98" s="2546"/>
      <c r="S98" s="2546"/>
      <c r="T98" s="2546"/>
      <c r="U98" s="2546"/>
      <c r="V98" s="2546"/>
      <c r="W98" s="2546"/>
      <c r="X98" s="2546"/>
      <c r="Y98" s="2546"/>
      <c r="Z98" s="2546"/>
      <c r="AA98" s="2546"/>
      <c r="AB98" s="2546"/>
      <c r="AC98" s="2546"/>
      <c r="AD98" s="908"/>
      <c r="AE98" s="901"/>
    </row>
    <row r="99" spans="1:31" s="832" customFormat="1" ht="30" x14ac:dyDescent="0.25">
      <c r="A99" s="207">
        <v>1</v>
      </c>
      <c r="B99" s="207"/>
      <c r="C99" s="207"/>
      <c r="D99" s="164" t="s">
        <v>194</v>
      </c>
      <c r="E99" s="2549"/>
      <c r="F99" s="731"/>
      <c r="G99" s="731"/>
      <c r="H99" s="731"/>
      <c r="I99" s="1910"/>
      <c r="J99" s="2549"/>
      <c r="K99" s="2549"/>
      <c r="L99" s="1890"/>
      <c r="M99" s="1890"/>
      <c r="N99" s="1890"/>
      <c r="O99" s="1890"/>
      <c r="P99" s="1890"/>
      <c r="Q99" s="1890"/>
      <c r="R99" s="2546"/>
      <c r="S99" s="2546"/>
      <c r="T99" s="2546"/>
      <c r="U99" s="2546"/>
      <c r="V99" s="2546">
        <f t="shared" ref="V99:AE99" si="20">V43</f>
        <v>0</v>
      </c>
      <c r="W99" s="2546">
        <f t="shared" si="20"/>
        <v>0</v>
      </c>
      <c r="X99" s="2546">
        <f t="shared" si="20"/>
        <v>0</v>
      </c>
      <c r="Y99" s="2546">
        <f t="shared" si="20"/>
        <v>0</v>
      </c>
      <c r="Z99" s="2546">
        <f t="shared" si="20"/>
        <v>0</v>
      </c>
      <c r="AA99" s="2546">
        <f t="shared" si="20"/>
        <v>0</v>
      </c>
      <c r="AB99" s="2546">
        <f t="shared" si="20"/>
        <v>0</v>
      </c>
      <c r="AC99" s="2546">
        <f t="shared" si="20"/>
        <v>0</v>
      </c>
      <c r="AD99" s="908">
        <f t="shared" si="20"/>
        <v>0</v>
      </c>
      <c r="AE99" s="901">
        <f t="shared" si="20"/>
        <v>0</v>
      </c>
    </row>
    <row r="100" spans="1:31" s="832" customFormat="1" ht="94.5" x14ac:dyDescent="0.25">
      <c r="A100" s="207">
        <v>1</v>
      </c>
      <c r="B100" s="207"/>
      <c r="C100" s="207"/>
      <c r="D100" s="549" t="s">
        <v>504</v>
      </c>
      <c r="E100" s="2549"/>
      <c r="F100" s="731"/>
      <c r="G100" s="731"/>
      <c r="H100" s="731">
        <f t="shared" ref="H100:I103" si="21">H44</f>
        <v>0</v>
      </c>
      <c r="I100" s="1910" t="e">
        <f t="shared" si="21"/>
        <v>#DIV/0!</v>
      </c>
      <c r="J100" s="2549"/>
      <c r="K100" s="2549"/>
      <c r="L100" s="1890"/>
      <c r="M100" s="1890"/>
      <c r="N100" s="1890"/>
      <c r="O100" s="1890"/>
      <c r="P100" s="1890"/>
      <c r="Q100" s="1890"/>
      <c r="R100" s="2546"/>
      <c r="S100" s="2546"/>
      <c r="T100" s="2546"/>
      <c r="U100" s="2546"/>
      <c r="V100" s="2546">
        <f t="shared" ref="V100:AE100" si="22">V44</f>
        <v>0</v>
      </c>
      <c r="W100" s="2546">
        <f t="shared" si="22"/>
        <v>0</v>
      </c>
      <c r="X100" s="2546">
        <f t="shared" si="22"/>
        <v>0</v>
      </c>
      <c r="Y100" s="2546">
        <f t="shared" si="22"/>
        <v>0</v>
      </c>
      <c r="Z100" s="2546">
        <f t="shared" si="22"/>
        <v>0</v>
      </c>
      <c r="AA100" s="2546">
        <f t="shared" si="22"/>
        <v>0</v>
      </c>
      <c r="AB100" s="2546">
        <f t="shared" si="22"/>
        <v>0</v>
      </c>
      <c r="AC100" s="2546">
        <f t="shared" si="22"/>
        <v>0</v>
      </c>
      <c r="AD100" s="908">
        <f t="shared" si="22"/>
        <v>0</v>
      </c>
      <c r="AE100" s="901">
        <f t="shared" si="22"/>
        <v>0</v>
      </c>
    </row>
    <row r="101" spans="1:31" s="832" customFormat="1" ht="15.75" x14ac:dyDescent="0.25">
      <c r="A101" s="207"/>
      <c r="B101" s="207"/>
      <c r="C101" s="207"/>
      <c r="D101" s="549" t="s">
        <v>627</v>
      </c>
      <c r="E101" s="2549"/>
      <c r="F101" s="731"/>
      <c r="G101" s="731"/>
      <c r="H101" s="731">
        <f t="shared" si="21"/>
        <v>0</v>
      </c>
      <c r="I101" s="1910">
        <f t="shared" si="21"/>
        <v>0</v>
      </c>
      <c r="J101" s="2549"/>
      <c r="K101" s="2549"/>
      <c r="L101" s="1890"/>
      <c r="M101" s="1890"/>
      <c r="N101" s="1890"/>
      <c r="O101" s="1890"/>
      <c r="P101" s="1890"/>
      <c r="Q101" s="1890"/>
      <c r="R101" s="2546"/>
      <c r="S101" s="2546"/>
      <c r="T101" s="2546"/>
      <c r="U101" s="2546"/>
      <c r="V101" s="2546"/>
      <c r="W101" s="2546"/>
      <c r="X101" s="2546"/>
      <c r="Y101" s="2546"/>
      <c r="Z101" s="2546"/>
      <c r="AA101" s="2546"/>
      <c r="AB101" s="2546"/>
      <c r="AC101" s="2546"/>
      <c r="AD101" s="908"/>
      <c r="AE101" s="901"/>
    </row>
    <row r="102" spans="1:31" s="832" customFormat="1" ht="15.75" x14ac:dyDescent="0.25">
      <c r="A102" s="207"/>
      <c r="B102" s="207"/>
      <c r="C102" s="207"/>
      <c r="D102" s="549" t="s">
        <v>628</v>
      </c>
      <c r="E102" s="2549"/>
      <c r="F102" s="731"/>
      <c r="G102" s="731"/>
      <c r="H102" s="731">
        <f t="shared" si="21"/>
        <v>0</v>
      </c>
      <c r="I102" s="1910">
        <f t="shared" si="21"/>
        <v>0</v>
      </c>
      <c r="J102" s="2549"/>
      <c r="K102" s="2549"/>
      <c r="L102" s="1890"/>
      <c r="M102" s="1890"/>
      <c r="N102" s="1890"/>
      <c r="O102" s="1890"/>
      <c r="P102" s="1890"/>
      <c r="Q102" s="1890"/>
      <c r="R102" s="2546"/>
      <c r="S102" s="2546"/>
      <c r="T102" s="2546"/>
      <c r="U102" s="2546"/>
      <c r="V102" s="2546"/>
      <c r="W102" s="2546"/>
      <c r="X102" s="2546"/>
      <c r="Y102" s="2546"/>
      <c r="Z102" s="2546"/>
      <c r="AA102" s="2546"/>
      <c r="AB102" s="2546"/>
      <c r="AC102" s="2546"/>
      <c r="AD102" s="908"/>
      <c r="AE102" s="901"/>
    </row>
    <row r="103" spans="1:31" s="832" customFormat="1" ht="31.5" x14ac:dyDescent="0.25">
      <c r="A103" s="207"/>
      <c r="B103" s="207"/>
      <c r="C103" s="207"/>
      <c r="D103" s="549" t="s">
        <v>629</v>
      </c>
      <c r="E103" s="2549"/>
      <c r="F103" s="731"/>
      <c r="G103" s="731"/>
      <c r="H103" s="731">
        <f t="shared" si="21"/>
        <v>0</v>
      </c>
      <c r="I103" s="1910">
        <f t="shared" si="21"/>
        <v>0</v>
      </c>
      <c r="J103" s="2549"/>
      <c r="K103" s="2549"/>
      <c r="L103" s="1890"/>
      <c r="M103" s="1890"/>
      <c r="N103" s="1890"/>
      <c r="O103" s="1890"/>
      <c r="P103" s="1890"/>
      <c r="Q103" s="1890"/>
      <c r="R103" s="2546"/>
      <c r="S103" s="2546"/>
      <c r="T103" s="2546"/>
      <c r="U103" s="2546"/>
      <c r="V103" s="2546"/>
      <c r="W103" s="2546"/>
      <c r="X103" s="2546"/>
      <c r="Y103" s="2546"/>
      <c r="Z103" s="2546"/>
      <c r="AA103" s="2546"/>
      <c r="AB103" s="2546"/>
      <c r="AC103" s="2546"/>
      <c r="AD103" s="908"/>
      <c r="AE103" s="901"/>
    </row>
    <row r="104" spans="1:31" s="832" customFormat="1" ht="45" x14ac:dyDescent="0.25">
      <c r="A104" s="207">
        <v>1</v>
      </c>
      <c r="B104" s="207"/>
      <c r="C104" s="207"/>
      <c r="D104" s="285" t="s">
        <v>459</v>
      </c>
      <c r="E104" s="2549"/>
      <c r="F104" s="731"/>
      <c r="G104" s="731"/>
      <c r="H104" s="731">
        <f t="shared" ref="H104:I129" si="23">H48</f>
        <v>0</v>
      </c>
      <c r="I104" s="1910" t="e">
        <f t="shared" si="23"/>
        <v>#DIV/0!</v>
      </c>
      <c r="J104" s="2549"/>
      <c r="K104" s="2549"/>
      <c r="L104" s="1890"/>
      <c r="M104" s="1890"/>
      <c r="N104" s="1890"/>
      <c r="O104" s="1890"/>
      <c r="P104" s="1890"/>
      <c r="Q104" s="1890"/>
      <c r="R104" s="2546"/>
      <c r="S104" s="2546"/>
      <c r="T104" s="2546"/>
      <c r="U104" s="2546"/>
      <c r="V104" s="2546">
        <f t="shared" ref="V104:AE104" si="24">V48</f>
        <v>0</v>
      </c>
      <c r="W104" s="2546">
        <f t="shared" si="24"/>
        <v>0</v>
      </c>
      <c r="X104" s="2546">
        <f t="shared" si="24"/>
        <v>0</v>
      </c>
      <c r="Y104" s="2546">
        <f t="shared" si="24"/>
        <v>0</v>
      </c>
      <c r="Z104" s="2546">
        <f t="shared" si="24"/>
        <v>0</v>
      </c>
      <c r="AA104" s="2546">
        <f t="shared" si="24"/>
        <v>0</v>
      </c>
      <c r="AB104" s="2546">
        <f t="shared" si="24"/>
        <v>0</v>
      </c>
      <c r="AC104" s="2546">
        <f t="shared" si="24"/>
        <v>0</v>
      </c>
      <c r="AD104" s="908">
        <f t="shared" si="24"/>
        <v>0</v>
      </c>
      <c r="AE104" s="901">
        <f t="shared" si="24"/>
        <v>0</v>
      </c>
    </row>
    <row r="105" spans="1:31" s="832" customFormat="1" ht="30" x14ac:dyDescent="0.25">
      <c r="A105" s="207">
        <v>1</v>
      </c>
      <c r="B105" s="207"/>
      <c r="C105" s="207"/>
      <c r="D105" s="163" t="s">
        <v>271</v>
      </c>
      <c r="E105" s="2549"/>
      <c r="F105" s="731"/>
      <c r="G105" s="731"/>
      <c r="H105" s="731">
        <f t="shared" si="23"/>
        <v>0</v>
      </c>
      <c r="I105" s="1910" t="e">
        <f t="shared" si="23"/>
        <v>#DIV/0!</v>
      </c>
      <c r="J105" s="2549"/>
      <c r="K105" s="2549"/>
      <c r="L105" s="1890"/>
      <c r="M105" s="1890"/>
      <c r="N105" s="1890"/>
      <c r="O105" s="1890"/>
      <c r="P105" s="1890"/>
      <c r="Q105" s="1890"/>
      <c r="R105" s="2546"/>
      <c r="S105" s="2546"/>
      <c r="T105" s="2546"/>
      <c r="U105" s="2546"/>
      <c r="V105" s="2546">
        <f t="shared" ref="V105:AE105" si="25">V49</f>
        <v>0</v>
      </c>
      <c r="W105" s="2546">
        <f t="shared" si="25"/>
        <v>0</v>
      </c>
      <c r="X105" s="2546">
        <f t="shared" si="25"/>
        <v>0</v>
      </c>
      <c r="Y105" s="2546">
        <f t="shared" si="25"/>
        <v>0</v>
      </c>
      <c r="Z105" s="2546">
        <f t="shared" si="25"/>
        <v>0</v>
      </c>
      <c r="AA105" s="2546">
        <f t="shared" si="25"/>
        <v>0</v>
      </c>
      <c r="AB105" s="2546">
        <f t="shared" si="25"/>
        <v>0</v>
      </c>
      <c r="AC105" s="2546">
        <f t="shared" si="25"/>
        <v>0</v>
      </c>
      <c r="AD105" s="908">
        <f t="shared" si="25"/>
        <v>0</v>
      </c>
      <c r="AE105" s="901">
        <f t="shared" si="25"/>
        <v>0</v>
      </c>
    </row>
    <row r="106" spans="1:31" s="832" customFormat="1" ht="30" x14ac:dyDescent="0.25">
      <c r="A106" s="207">
        <v>1</v>
      </c>
      <c r="B106" s="207"/>
      <c r="C106" s="207"/>
      <c r="D106" s="163" t="s">
        <v>460</v>
      </c>
      <c r="E106" s="2549"/>
      <c r="F106" s="731"/>
      <c r="G106" s="731"/>
      <c r="H106" s="731">
        <f t="shared" si="23"/>
        <v>0</v>
      </c>
      <c r="I106" s="1910" t="e">
        <f t="shared" si="23"/>
        <v>#DIV/0!</v>
      </c>
      <c r="J106" s="2549"/>
      <c r="K106" s="2549"/>
      <c r="L106" s="1890"/>
      <c r="M106" s="1890"/>
      <c r="N106" s="1890"/>
      <c r="O106" s="1890"/>
      <c r="P106" s="1890"/>
      <c r="Q106" s="1890"/>
      <c r="R106" s="2546"/>
      <c r="S106" s="2546"/>
      <c r="T106" s="2546"/>
      <c r="U106" s="2546"/>
      <c r="V106" s="2546">
        <f t="shared" ref="V106:AE106" si="26">V50</f>
        <v>0</v>
      </c>
      <c r="W106" s="2546">
        <f t="shared" si="26"/>
        <v>0</v>
      </c>
      <c r="X106" s="2546">
        <f t="shared" si="26"/>
        <v>0</v>
      </c>
      <c r="Y106" s="2546">
        <f t="shared" si="26"/>
        <v>0</v>
      </c>
      <c r="Z106" s="2546">
        <f t="shared" si="26"/>
        <v>0</v>
      </c>
      <c r="AA106" s="2546">
        <f t="shared" si="26"/>
        <v>0</v>
      </c>
      <c r="AB106" s="2546">
        <f t="shared" si="26"/>
        <v>0</v>
      </c>
      <c r="AC106" s="2546">
        <f t="shared" si="26"/>
        <v>0</v>
      </c>
      <c r="AD106" s="908">
        <f t="shared" si="26"/>
        <v>0</v>
      </c>
      <c r="AE106" s="901">
        <f t="shared" si="26"/>
        <v>0</v>
      </c>
    </row>
    <row r="107" spans="1:31" s="832" customFormat="1" ht="60" x14ac:dyDescent="0.25">
      <c r="A107" s="207">
        <v>1</v>
      </c>
      <c r="B107" s="207"/>
      <c r="C107" s="207"/>
      <c r="D107" s="163" t="s">
        <v>480</v>
      </c>
      <c r="E107" s="2549"/>
      <c r="F107" s="731"/>
      <c r="G107" s="731"/>
      <c r="H107" s="731">
        <f t="shared" si="23"/>
        <v>0</v>
      </c>
      <c r="I107" s="1910">
        <f t="shared" si="23"/>
        <v>0</v>
      </c>
      <c r="J107" s="2549"/>
      <c r="K107" s="2549"/>
      <c r="L107" s="1890"/>
      <c r="M107" s="1890"/>
      <c r="N107" s="1890"/>
      <c r="O107" s="1890"/>
      <c r="P107" s="1890"/>
      <c r="Q107" s="1890"/>
      <c r="R107" s="2546"/>
      <c r="S107" s="2546"/>
      <c r="T107" s="2546"/>
      <c r="U107" s="2546"/>
      <c r="V107" s="2546">
        <f t="shared" ref="V107:AE107" si="27">V51</f>
        <v>0</v>
      </c>
      <c r="W107" s="2546">
        <f t="shared" si="27"/>
        <v>0</v>
      </c>
      <c r="X107" s="2546">
        <f t="shared" si="27"/>
        <v>0</v>
      </c>
      <c r="Y107" s="2546">
        <f t="shared" si="27"/>
        <v>0</v>
      </c>
      <c r="Z107" s="2546">
        <f t="shared" si="27"/>
        <v>0</v>
      </c>
      <c r="AA107" s="2546">
        <f t="shared" si="27"/>
        <v>0</v>
      </c>
      <c r="AB107" s="2546">
        <f t="shared" si="27"/>
        <v>0</v>
      </c>
      <c r="AC107" s="2546">
        <f t="shared" si="27"/>
        <v>0</v>
      </c>
      <c r="AD107" s="908">
        <f t="shared" si="27"/>
        <v>0</v>
      </c>
      <c r="AE107" s="901">
        <f t="shared" si="27"/>
        <v>0</v>
      </c>
    </row>
    <row r="108" spans="1:31" s="832" customFormat="1" ht="30" x14ac:dyDescent="0.25">
      <c r="A108" s="207">
        <v>1</v>
      </c>
      <c r="B108" s="207"/>
      <c r="C108" s="207"/>
      <c r="D108" s="163" t="s">
        <v>461</v>
      </c>
      <c r="E108" s="2549"/>
      <c r="F108" s="731"/>
      <c r="G108" s="731"/>
      <c r="H108" s="731">
        <f t="shared" si="23"/>
        <v>0</v>
      </c>
      <c r="I108" s="1910" t="e">
        <f t="shared" si="23"/>
        <v>#DIV/0!</v>
      </c>
      <c r="J108" s="2549"/>
      <c r="K108" s="2549"/>
      <c r="L108" s="1890"/>
      <c r="M108" s="1890"/>
      <c r="N108" s="1890"/>
      <c r="O108" s="1890"/>
      <c r="P108" s="1890"/>
      <c r="Q108" s="1890"/>
      <c r="R108" s="2546"/>
      <c r="S108" s="2546"/>
      <c r="T108" s="2546"/>
      <c r="U108" s="2546"/>
      <c r="V108" s="2546">
        <f t="shared" ref="V108:AE108" si="28">V52</f>
        <v>0</v>
      </c>
      <c r="W108" s="2546">
        <f t="shared" si="28"/>
        <v>0</v>
      </c>
      <c r="X108" s="2546">
        <f t="shared" si="28"/>
        <v>0</v>
      </c>
      <c r="Y108" s="2546">
        <f t="shared" si="28"/>
        <v>0</v>
      </c>
      <c r="Z108" s="2546">
        <f t="shared" si="28"/>
        <v>0</v>
      </c>
      <c r="AA108" s="2546">
        <f t="shared" si="28"/>
        <v>0</v>
      </c>
      <c r="AB108" s="2546">
        <f t="shared" si="28"/>
        <v>0</v>
      </c>
      <c r="AC108" s="2546">
        <f t="shared" si="28"/>
        <v>0</v>
      </c>
      <c r="AD108" s="908">
        <f t="shared" si="28"/>
        <v>0</v>
      </c>
      <c r="AE108" s="901">
        <f t="shared" si="28"/>
        <v>0</v>
      </c>
    </row>
    <row r="109" spans="1:31" s="832" customFormat="1" ht="30" x14ac:dyDescent="0.25">
      <c r="A109" s="207">
        <v>1</v>
      </c>
      <c r="B109" s="207"/>
      <c r="C109" s="207"/>
      <c r="D109" s="285" t="s">
        <v>462</v>
      </c>
      <c r="E109" s="2549"/>
      <c r="F109" s="731"/>
      <c r="G109" s="731"/>
      <c r="H109" s="731">
        <f t="shared" si="23"/>
        <v>0</v>
      </c>
      <c r="I109" s="1910">
        <f t="shared" si="23"/>
        <v>0</v>
      </c>
      <c r="J109" s="2549"/>
      <c r="K109" s="2549"/>
      <c r="L109" s="1890"/>
      <c r="M109" s="1890"/>
      <c r="N109" s="1890"/>
      <c r="O109" s="1890"/>
      <c r="P109" s="1890"/>
      <c r="Q109" s="1890"/>
      <c r="R109" s="2546"/>
      <c r="S109" s="2546"/>
      <c r="T109" s="2546"/>
      <c r="U109" s="2546"/>
      <c r="V109" s="2546">
        <f t="shared" ref="V109:AE109" si="29">V53</f>
        <v>0</v>
      </c>
      <c r="W109" s="2546">
        <f t="shared" si="29"/>
        <v>0</v>
      </c>
      <c r="X109" s="2546">
        <f t="shared" si="29"/>
        <v>0</v>
      </c>
      <c r="Y109" s="2546">
        <f t="shared" si="29"/>
        <v>0</v>
      </c>
      <c r="Z109" s="2546">
        <f t="shared" si="29"/>
        <v>0</v>
      </c>
      <c r="AA109" s="2546">
        <f t="shared" si="29"/>
        <v>0</v>
      </c>
      <c r="AB109" s="2546">
        <f t="shared" si="29"/>
        <v>0</v>
      </c>
      <c r="AC109" s="2546">
        <f t="shared" si="29"/>
        <v>0</v>
      </c>
      <c r="AD109" s="908">
        <f t="shared" si="29"/>
        <v>0</v>
      </c>
      <c r="AE109" s="901">
        <f t="shared" si="29"/>
        <v>0</v>
      </c>
    </row>
    <row r="110" spans="1:31" s="832" customFormat="1" ht="45" x14ac:dyDescent="0.25">
      <c r="A110" s="207">
        <v>1</v>
      </c>
      <c r="B110" s="207"/>
      <c r="C110" s="207"/>
      <c r="D110" s="163" t="s">
        <v>463</v>
      </c>
      <c r="E110" s="2549"/>
      <c r="F110" s="731"/>
      <c r="G110" s="731"/>
      <c r="H110" s="731">
        <f t="shared" si="23"/>
        <v>0</v>
      </c>
      <c r="I110" s="1910">
        <f t="shared" si="23"/>
        <v>0</v>
      </c>
      <c r="J110" s="2549"/>
      <c r="K110" s="2549"/>
      <c r="L110" s="1890"/>
      <c r="M110" s="1890"/>
      <c r="N110" s="1890"/>
      <c r="O110" s="1890"/>
      <c r="P110" s="1890"/>
      <c r="Q110" s="1890"/>
      <c r="R110" s="2546"/>
      <c r="S110" s="2546"/>
      <c r="T110" s="2546"/>
      <c r="U110" s="2546"/>
      <c r="V110" s="2546">
        <f t="shared" ref="V110:AE110" si="30">V54</f>
        <v>0</v>
      </c>
      <c r="W110" s="2546">
        <f t="shared" si="30"/>
        <v>0</v>
      </c>
      <c r="X110" s="2546">
        <f t="shared" si="30"/>
        <v>0</v>
      </c>
      <c r="Y110" s="2546">
        <f t="shared" si="30"/>
        <v>0</v>
      </c>
      <c r="Z110" s="2546">
        <f t="shared" si="30"/>
        <v>0</v>
      </c>
      <c r="AA110" s="2546">
        <f t="shared" si="30"/>
        <v>0</v>
      </c>
      <c r="AB110" s="2546">
        <f t="shared" si="30"/>
        <v>0</v>
      </c>
      <c r="AC110" s="2546">
        <f t="shared" si="30"/>
        <v>0</v>
      </c>
      <c r="AD110" s="908">
        <f t="shared" si="30"/>
        <v>0</v>
      </c>
      <c r="AE110" s="901">
        <f t="shared" si="30"/>
        <v>0</v>
      </c>
    </row>
    <row r="111" spans="1:31" s="832" customFormat="1" ht="30" x14ac:dyDescent="0.25">
      <c r="A111" s="207">
        <v>1</v>
      </c>
      <c r="B111" s="207"/>
      <c r="C111" s="207"/>
      <c r="D111" s="163" t="s">
        <v>464</v>
      </c>
      <c r="E111" s="2549"/>
      <c r="F111" s="731"/>
      <c r="G111" s="731"/>
      <c r="H111" s="731">
        <f t="shared" si="23"/>
        <v>0</v>
      </c>
      <c r="I111" s="1910" t="e">
        <f t="shared" si="23"/>
        <v>#DIV/0!</v>
      </c>
      <c r="J111" s="2549"/>
      <c r="K111" s="2549"/>
      <c r="L111" s="1890"/>
      <c r="M111" s="1890"/>
      <c r="N111" s="1890"/>
      <c r="O111" s="1890"/>
      <c r="P111" s="1890"/>
      <c r="Q111" s="1890"/>
      <c r="R111" s="2546"/>
      <c r="S111" s="2546"/>
      <c r="T111" s="2546"/>
      <c r="U111" s="2546"/>
      <c r="V111" s="2546">
        <f t="shared" ref="V111:AE111" si="31">V55</f>
        <v>0</v>
      </c>
      <c r="W111" s="2546">
        <f t="shared" si="31"/>
        <v>0</v>
      </c>
      <c r="X111" s="2546">
        <f t="shared" si="31"/>
        <v>0</v>
      </c>
      <c r="Y111" s="2546">
        <f t="shared" si="31"/>
        <v>0</v>
      </c>
      <c r="Z111" s="2546">
        <f t="shared" si="31"/>
        <v>0</v>
      </c>
      <c r="AA111" s="2546">
        <f t="shared" si="31"/>
        <v>0</v>
      </c>
      <c r="AB111" s="2546">
        <f t="shared" si="31"/>
        <v>0</v>
      </c>
      <c r="AC111" s="2546">
        <f t="shared" si="31"/>
        <v>0</v>
      </c>
      <c r="AD111" s="908">
        <f t="shared" si="31"/>
        <v>0</v>
      </c>
      <c r="AE111" s="901">
        <f t="shared" si="31"/>
        <v>0</v>
      </c>
    </row>
    <row r="112" spans="1:31" s="832" customFormat="1" ht="45" x14ac:dyDescent="0.25">
      <c r="A112" s="207">
        <v>1</v>
      </c>
      <c r="B112" s="207"/>
      <c r="C112" s="207"/>
      <c r="D112" s="163" t="s">
        <v>272</v>
      </c>
      <c r="E112" s="2549"/>
      <c r="F112" s="731"/>
      <c r="G112" s="731"/>
      <c r="H112" s="731">
        <f t="shared" si="23"/>
        <v>0</v>
      </c>
      <c r="I112" s="1910" t="e">
        <f t="shared" si="23"/>
        <v>#DIV/0!</v>
      </c>
      <c r="J112" s="2549"/>
      <c r="K112" s="2549"/>
      <c r="L112" s="1890"/>
      <c r="M112" s="1890"/>
      <c r="N112" s="1890"/>
      <c r="O112" s="1890"/>
      <c r="P112" s="1890"/>
      <c r="Q112" s="1890"/>
      <c r="R112" s="2546"/>
      <c r="S112" s="2546"/>
      <c r="T112" s="2546"/>
      <c r="U112" s="2546"/>
      <c r="V112" s="2546">
        <f t="shared" ref="V112:AE112" si="32">V56</f>
        <v>0</v>
      </c>
      <c r="W112" s="2546">
        <f t="shared" si="32"/>
        <v>0</v>
      </c>
      <c r="X112" s="2546">
        <f t="shared" si="32"/>
        <v>0</v>
      </c>
      <c r="Y112" s="2546">
        <f t="shared" si="32"/>
        <v>0</v>
      </c>
      <c r="Z112" s="2546">
        <f t="shared" si="32"/>
        <v>0</v>
      </c>
      <c r="AA112" s="2546">
        <f t="shared" si="32"/>
        <v>0</v>
      </c>
      <c r="AB112" s="2546">
        <f t="shared" si="32"/>
        <v>0</v>
      </c>
      <c r="AC112" s="2546">
        <f t="shared" si="32"/>
        <v>0</v>
      </c>
      <c r="AD112" s="908">
        <f t="shared" si="32"/>
        <v>0</v>
      </c>
      <c r="AE112" s="901">
        <f t="shared" si="32"/>
        <v>0</v>
      </c>
    </row>
    <row r="113" spans="1:31" s="832" customFormat="1" ht="30" x14ac:dyDescent="0.25">
      <c r="A113" s="207">
        <v>1</v>
      </c>
      <c r="B113" s="207"/>
      <c r="C113" s="207"/>
      <c r="D113" s="163" t="s">
        <v>465</v>
      </c>
      <c r="E113" s="2549"/>
      <c r="F113" s="731"/>
      <c r="G113" s="731"/>
      <c r="H113" s="731">
        <f t="shared" si="23"/>
        <v>0</v>
      </c>
      <c r="I113" s="1910" t="e">
        <f t="shared" si="23"/>
        <v>#DIV/0!</v>
      </c>
      <c r="J113" s="2549"/>
      <c r="K113" s="2549"/>
      <c r="L113" s="1890"/>
      <c r="M113" s="1890"/>
      <c r="N113" s="1890"/>
      <c r="O113" s="1890"/>
      <c r="P113" s="1890"/>
      <c r="Q113" s="1890"/>
      <c r="R113" s="2546"/>
      <c r="S113" s="2546"/>
      <c r="T113" s="2546"/>
      <c r="U113" s="2546"/>
      <c r="V113" s="2546">
        <f t="shared" ref="V113:AE113" si="33">V57</f>
        <v>0</v>
      </c>
      <c r="W113" s="2546">
        <f t="shared" si="33"/>
        <v>0</v>
      </c>
      <c r="X113" s="2546">
        <f t="shared" si="33"/>
        <v>0</v>
      </c>
      <c r="Y113" s="2546">
        <f t="shared" si="33"/>
        <v>0</v>
      </c>
      <c r="Z113" s="2546">
        <f t="shared" si="33"/>
        <v>0</v>
      </c>
      <c r="AA113" s="2546">
        <f t="shared" si="33"/>
        <v>0</v>
      </c>
      <c r="AB113" s="2546">
        <f t="shared" si="33"/>
        <v>0</v>
      </c>
      <c r="AC113" s="2546">
        <f t="shared" si="33"/>
        <v>0</v>
      </c>
      <c r="AD113" s="908">
        <f t="shared" si="33"/>
        <v>0</v>
      </c>
      <c r="AE113" s="901">
        <f t="shared" si="33"/>
        <v>0</v>
      </c>
    </row>
    <row r="114" spans="1:31" s="832" customFormat="1" ht="72" x14ac:dyDescent="0.25">
      <c r="A114" s="207">
        <v>1</v>
      </c>
      <c r="B114" s="207"/>
      <c r="C114" s="207"/>
      <c r="D114" s="282" t="s">
        <v>466</v>
      </c>
      <c r="E114" s="2549"/>
      <c r="F114" s="731"/>
      <c r="G114" s="731"/>
      <c r="H114" s="731">
        <f t="shared" si="23"/>
        <v>0</v>
      </c>
      <c r="I114" s="1910" t="e">
        <f t="shared" si="23"/>
        <v>#DIV/0!</v>
      </c>
      <c r="J114" s="2549"/>
      <c r="K114" s="2549"/>
      <c r="L114" s="1890"/>
      <c r="M114" s="1890"/>
      <c r="N114" s="1890"/>
      <c r="O114" s="1890"/>
      <c r="P114" s="1890"/>
      <c r="Q114" s="1890"/>
      <c r="R114" s="2546"/>
      <c r="S114" s="2546"/>
      <c r="T114" s="2546"/>
      <c r="U114" s="2546"/>
      <c r="V114" s="2546">
        <f t="shared" ref="V114:AC114" si="34">V58</f>
        <v>0</v>
      </c>
      <c r="W114" s="2546">
        <f t="shared" si="34"/>
        <v>0</v>
      </c>
      <c r="X114" s="2546">
        <f t="shared" si="34"/>
        <v>0</v>
      </c>
      <c r="Y114" s="2546">
        <f t="shared" si="34"/>
        <v>0</v>
      </c>
      <c r="Z114" s="2546">
        <f t="shared" si="34"/>
        <v>0</v>
      </c>
      <c r="AA114" s="2546">
        <f t="shared" si="34"/>
        <v>0</v>
      </c>
      <c r="AB114" s="2546">
        <f t="shared" si="34"/>
        <v>0</v>
      </c>
      <c r="AC114" s="2546">
        <f t="shared" si="34"/>
        <v>0</v>
      </c>
      <c r="AD114" s="908"/>
      <c r="AE114" s="901">
        <f t="shared" ref="AE114:AE134" si="35">AE58</f>
        <v>0</v>
      </c>
    </row>
    <row r="115" spans="1:31" s="832" customFormat="1" ht="45" x14ac:dyDescent="0.25">
      <c r="A115" s="207">
        <v>1</v>
      </c>
      <c r="B115" s="207"/>
      <c r="C115" s="207"/>
      <c r="D115" s="285" t="s">
        <v>467</v>
      </c>
      <c r="E115" s="2549"/>
      <c r="F115" s="731"/>
      <c r="G115" s="731"/>
      <c r="H115" s="731">
        <f t="shared" si="23"/>
        <v>0</v>
      </c>
      <c r="I115" s="1910" t="e">
        <f t="shared" si="23"/>
        <v>#DIV/0!</v>
      </c>
      <c r="J115" s="2549"/>
      <c r="K115" s="2549"/>
      <c r="L115" s="1890"/>
      <c r="M115" s="1890"/>
      <c r="N115" s="1890"/>
      <c r="O115" s="1890"/>
      <c r="P115" s="1890"/>
      <c r="Q115" s="1890"/>
      <c r="R115" s="2546"/>
      <c r="S115" s="2546"/>
      <c r="T115" s="2546"/>
      <c r="U115" s="2546"/>
      <c r="V115" s="2546">
        <f t="shared" ref="V115:AC115" si="36">V59</f>
        <v>0</v>
      </c>
      <c r="W115" s="2546">
        <f t="shared" si="36"/>
        <v>0</v>
      </c>
      <c r="X115" s="2546">
        <f t="shared" si="36"/>
        <v>0</v>
      </c>
      <c r="Y115" s="2546">
        <f t="shared" si="36"/>
        <v>0</v>
      </c>
      <c r="Z115" s="2546">
        <f t="shared" si="36"/>
        <v>0</v>
      </c>
      <c r="AA115" s="2546">
        <f t="shared" si="36"/>
        <v>0</v>
      </c>
      <c r="AB115" s="2546">
        <f t="shared" si="36"/>
        <v>0</v>
      </c>
      <c r="AC115" s="2546">
        <f t="shared" si="36"/>
        <v>0</v>
      </c>
      <c r="AD115" s="908">
        <f t="shared" ref="AD115:AD128" si="37">AD59</f>
        <v>0</v>
      </c>
      <c r="AE115" s="901">
        <f t="shared" si="35"/>
        <v>0</v>
      </c>
    </row>
    <row r="116" spans="1:31" s="832" customFormat="1" x14ac:dyDescent="0.25">
      <c r="A116" s="207">
        <v>1</v>
      </c>
      <c r="B116" s="207"/>
      <c r="C116" s="207"/>
      <c r="D116" s="285" t="s">
        <v>310</v>
      </c>
      <c r="E116" s="2549"/>
      <c r="F116" s="731"/>
      <c r="G116" s="731"/>
      <c r="H116" s="731">
        <f t="shared" si="23"/>
        <v>0</v>
      </c>
      <c r="I116" s="1910" t="e">
        <f t="shared" si="23"/>
        <v>#DIV/0!</v>
      </c>
      <c r="J116" s="2549"/>
      <c r="K116" s="2549"/>
      <c r="L116" s="1890"/>
      <c r="M116" s="1890"/>
      <c r="N116" s="1890"/>
      <c r="O116" s="1890"/>
      <c r="P116" s="1890"/>
      <c r="Q116" s="1890"/>
      <c r="R116" s="2546"/>
      <c r="S116" s="2546"/>
      <c r="T116" s="2546"/>
      <c r="U116" s="2546"/>
      <c r="V116" s="2546">
        <f t="shared" ref="V116:AC116" si="38">V60</f>
        <v>0</v>
      </c>
      <c r="W116" s="2546">
        <f t="shared" si="38"/>
        <v>0</v>
      </c>
      <c r="X116" s="2546">
        <f t="shared" si="38"/>
        <v>0</v>
      </c>
      <c r="Y116" s="2546">
        <f t="shared" si="38"/>
        <v>0</v>
      </c>
      <c r="Z116" s="2546">
        <f t="shared" si="38"/>
        <v>0</v>
      </c>
      <c r="AA116" s="2546">
        <f t="shared" si="38"/>
        <v>0</v>
      </c>
      <c r="AB116" s="2546">
        <f t="shared" si="38"/>
        <v>0</v>
      </c>
      <c r="AC116" s="2546">
        <f t="shared" si="38"/>
        <v>0</v>
      </c>
      <c r="AD116" s="908">
        <f t="shared" si="37"/>
        <v>0</v>
      </c>
      <c r="AE116" s="901">
        <f t="shared" si="35"/>
        <v>0</v>
      </c>
    </row>
    <row r="117" spans="1:31" s="832" customFormat="1" x14ac:dyDescent="0.25">
      <c r="A117" s="207">
        <v>1</v>
      </c>
      <c r="B117" s="207"/>
      <c r="C117" s="207"/>
      <c r="D117" s="163" t="s">
        <v>303</v>
      </c>
      <c r="E117" s="2549"/>
      <c r="F117" s="731"/>
      <c r="G117" s="731"/>
      <c r="H117" s="731">
        <f t="shared" si="23"/>
        <v>0</v>
      </c>
      <c r="I117" s="1910">
        <f t="shared" si="23"/>
        <v>0</v>
      </c>
      <c r="J117" s="2549"/>
      <c r="K117" s="2549"/>
      <c r="L117" s="1890"/>
      <c r="M117" s="1890"/>
      <c r="N117" s="1890"/>
      <c r="O117" s="1890"/>
      <c r="P117" s="1890"/>
      <c r="Q117" s="1890"/>
      <c r="R117" s="2546"/>
      <c r="S117" s="2546"/>
      <c r="T117" s="2546"/>
      <c r="U117" s="2546"/>
      <c r="V117" s="2546">
        <f t="shared" ref="V117:AC117" si="39">V61</f>
        <v>0</v>
      </c>
      <c r="W117" s="2546">
        <f t="shared" si="39"/>
        <v>0</v>
      </c>
      <c r="X117" s="2546">
        <f t="shared" si="39"/>
        <v>0</v>
      </c>
      <c r="Y117" s="2546">
        <f t="shared" si="39"/>
        <v>0</v>
      </c>
      <c r="Z117" s="2546">
        <f t="shared" si="39"/>
        <v>0</v>
      </c>
      <c r="AA117" s="2546">
        <f t="shared" si="39"/>
        <v>0</v>
      </c>
      <c r="AB117" s="2546">
        <f t="shared" si="39"/>
        <v>0</v>
      </c>
      <c r="AC117" s="2546">
        <f t="shared" si="39"/>
        <v>0</v>
      </c>
      <c r="AD117" s="908">
        <f t="shared" si="37"/>
        <v>0</v>
      </c>
      <c r="AE117" s="901">
        <f t="shared" si="35"/>
        <v>0</v>
      </c>
    </row>
    <row r="118" spans="1:31" s="832" customFormat="1" ht="30" x14ac:dyDescent="0.25">
      <c r="A118" s="207">
        <v>1</v>
      </c>
      <c r="B118" s="207"/>
      <c r="C118" s="207"/>
      <c r="D118" s="285" t="s">
        <v>443</v>
      </c>
      <c r="E118" s="2549"/>
      <c r="F118" s="731"/>
      <c r="G118" s="731"/>
      <c r="H118" s="731">
        <f t="shared" si="23"/>
        <v>0</v>
      </c>
      <c r="I118" s="1910" t="e">
        <f t="shared" si="23"/>
        <v>#DIV/0!</v>
      </c>
      <c r="J118" s="2549"/>
      <c r="K118" s="2549"/>
      <c r="L118" s="1890"/>
      <c r="M118" s="1890"/>
      <c r="N118" s="1890"/>
      <c r="O118" s="1890"/>
      <c r="P118" s="1890"/>
      <c r="Q118" s="1890"/>
      <c r="R118" s="2546"/>
      <c r="S118" s="2546"/>
      <c r="T118" s="2546"/>
      <c r="U118" s="2546"/>
      <c r="V118" s="2546">
        <f t="shared" ref="V118:AC118" si="40">V62</f>
        <v>0</v>
      </c>
      <c r="W118" s="2546">
        <f t="shared" si="40"/>
        <v>0</v>
      </c>
      <c r="X118" s="2546">
        <f t="shared" si="40"/>
        <v>0</v>
      </c>
      <c r="Y118" s="2546">
        <f t="shared" si="40"/>
        <v>0</v>
      </c>
      <c r="Z118" s="2546">
        <f t="shared" si="40"/>
        <v>0</v>
      </c>
      <c r="AA118" s="2546">
        <f t="shared" si="40"/>
        <v>0</v>
      </c>
      <c r="AB118" s="2546">
        <f t="shared" si="40"/>
        <v>0</v>
      </c>
      <c r="AC118" s="2546">
        <f t="shared" si="40"/>
        <v>0</v>
      </c>
      <c r="AD118" s="908">
        <f t="shared" si="37"/>
        <v>0</v>
      </c>
      <c r="AE118" s="901">
        <f t="shared" si="35"/>
        <v>0</v>
      </c>
    </row>
    <row r="119" spans="1:31" s="832" customFormat="1" x14ac:dyDescent="0.25">
      <c r="A119" s="207">
        <v>1</v>
      </c>
      <c r="B119" s="207"/>
      <c r="C119" s="207"/>
      <c r="D119" s="163" t="s">
        <v>444</v>
      </c>
      <c r="E119" s="2549"/>
      <c r="F119" s="731"/>
      <c r="G119" s="731"/>
      <c r="H119" s="731">
        <f t="shared" si="23"/>
        <v>0</v>
      </c>
      <c r="I119" s="1910">
        <f t="shared" si="23"/>
        <v>0</v>
      </c>
      <c r="J119" s="2549"/>
      <c r="K119" s="2549"/>
      <c r="L119" s="1890"/>
      <c r="M119" s="1890"/>
      <c r="N119" s="1890"/>
      <c r="O119" s="1890"/>
      <c r="P119" s="1890"/>
      <c r="Q119" s="1890"/>
      <c r="R119" s="2546"/>
      <c r="S119" s="2546"/>
      <c r="T119" s="2546"/>
      <c r="U119" s="2546"/>
      <c r="V119" s="2546">
        <f t="shared" ref="V119:AC119" si="41">V63</f>
        <v>0</v>
      </c>
      <c r="W119" s="2546">
        <f t="shared" si="41"/>
        <v>0</v>
      </c>
      <c r="X119" s="2546">
        <f t="shared" si="41"/>
        <v>0</v>
      </c>
      <c r="Y119" s="2546">
        <f t="shared" si="41"/>
        <v>0</v>
      </c>
      <c r="Z119" s="2546">
        <f t="shared" si="41"/>
        <v>0</v>
      </c>
      <c r="AA119" s="2546">
        <f t="shared" si="41"/>
        <v>0</v>
      </c>
      <c r="AB119" s="2546">
        <f t="shared" si="41"/>
        <v>0</v>
      </c>
      <c r="AC119" s="2546">
        <f t="shared" si="41"/>
        <v>0</v>
      </c>
      <c r="AD119" s="908">
        <f t="shared" si="37"/>
        <v>0</v>
      </c>
      <c r="AE119" s="901">
        <f t="shared" si="35"/>
        <v>0</v>
      </c>
    </row>
    <row r="120" spans="1:31" s="832" customFormat="1" ht="30" x14ac:dyDescent="0.25">
      <c r="A120" s="207">
        <v>1</v>
      </c>
      <c r="B120" s="207"/>
      <c r="C120" s="207"/>
      <c r="D120" s="163" t="s">
        <v>445</v>
      </c>
      <c r="E120" s="2549"/>
      <c r="F120" s="731"/>
      <c r="G120" s="731"/>
      <c r="H120" s="731">
        <f t="shared" si="23"/>
        <v>0</v>
      </c>
      <c r="I120" s="1910" t="e">
        <f t="shared" si="23"/>
        <v>#DIV/0!</v>
      </c>
      <c r="J120" s="2549"/>
      <c r="K120" s="2549"/>
      <c r="L120" s="1890"/>
      <c r="M120" s="1890"/>
      <c r="N120" s="1890"/>
      <c r="O120" s="1890"/>
      <c r="P120" s="1890"/>
      <c r="Q120" s="1890"/>
      <c r="R120" s="2546"/>
      <c r="S120" s="2546"/>
      <c r="T120" s="2546"/>
      <c r="U120" s="2546"/>
      <c r="V120" s="2546">
        <f t="shared" ref="V120:AC120" si="42">V64</f>
        <v>0</v>
      </c>
      <c r="W120" s="2546">
        <f t="shared" si="42"/>
        <v>0</v>
      </c>
      <c r="X120" s="2546">
        <f t="shared" si="42"/>
        <v>0</v>
      </c>
      <c r="Y120" s="2546">
        <f t="shared" si="42"/>
        <v>0</v>
      </c>
      <c r="Z120" s="2546">
        <f t="shared" si="42"/>
        <v>0</v>
      </c>
      <c r="AA120" s="2546">
        <f t="shared" si="42"/>
        <v>0</v>
      </c>
      <c r="AB120" s="2546">
        <f t="shared" si="42"/>
        <v>0</v>
      </c>
      <c r="AC120" s="2546">
        <f t="shared" si="42"/>
        <v>0</v>
      </c>
      <c r="AD120" s="908">
        <f t="shared" si="37"/>
        <v>0</v>
      </c>
      <c r="AE120" s="901">
        <f t="shared" si="35"/>
        <v>0</v>
      </c>
    </row>
    <row r="121" spans="1:31" s="832" customFormat="1" ht="60" x14ac:dyDescent="0.25">
      <c r="A121" s="207">
        <v>1</v>
      </c>
      <c r="B121" s="207"/>
      <c r="C121" s="207"/>
      <c r="D121" s="163" t="s">
        <v>447</v>
      </c>
      <c r="E121" s="2549"/>
      <c r="F121" s="731"/>
      <c r="G121" s="731"/>
      <c r="H121" s="731">
        <f t="shared" si="23"/>
        <v>0</v>
      </c>
      <c r="I121" s="1910">
        <f t="shared" si="23"/>
        <v>0</v>
      </c>
      <c r="J121" s="2549"/>
      <c r="K121" s="2549"/>
      <c r="L121" s="1890"/>
      <c r="M121" s="1890"/>
      <c r="N121" s="1890"/>
      <c r="O121" s="1890"/>
      <c r="P121" s="1890"/>
      <c r="Q121" s="1890"/>
      <c r="R121" s="2546"/>
      <c r="S121" s="2546"/>
      <c r="T121" s="2546"/>
      <c r="U121" s="2546"/>
      <c r="V121" s="2546">
        <f t="shared" ref="V121:AC121" si="43">V65</f>
        <v>0</v>
      </c>
      <c r="W121" s="2546">
        <f t="shared" si="43"/>
        <v>0</v>
      </c>
      <c r="X121" s="2546">
        <f t="shared" si="43"/>
        <v>0</v>
      </c>
      <c r="Y121" s="2546">
        <f t="shared" si="43"/>
        <v>0</v>
      </c>
      <c r="Z121" s="2546">
        <f t="shared" si="43"/>
        <v>0</v>
      </c>
      <c r="AA121" s="2546">
        <f t="shared" si="43"/>
        <v>0</v>
      </c>
      <c r="AB121" s="2546">
        <f t="shared" si="43"/>
        <v>0</v>
      </c>
      <c r="AC121" s="2546">
        <f t="shared" si="43"/>
        <v>0</v>
      </c>
      <c r="AD121" s="908">
        <f t="shared" si="37"/>
        <v>0</v>
      </c>
      <c r="AE121" s="901">
        <f t="shared" si="35"/>
        <v>0</v>
      </c>
    </row>
    <row r="122" spans="1:31" s="832" customFormat="1" ht="45" x14ac:dyDescent="0.25">
      <c r="A122" s="207">
        <v>1</v>
      </c>
      <c r="B122" s="207"/>
      <c r="C122" s="207"/>
      <c r="D122" s="547" t="s">
        <v>448</v>
      </c>
      <c r="E122" s="2549"/>
      <c r="F122" s="731"/>
      <c r="G122" s="731"/>
      <c r="H122" s="731">
        <f t="shared" si="23"/>
        <v>0</v>
      </c>
      <c r="I122" s="1910">
        <f t="shared" si="23"/>
        <v>0</v>
      </c>
      <c r="J122" s="2549"/>
      <c r="K122" s="2549"/>
      <c r="L122" s="1890"/>
      <c r="M122" s="1890"/>
      <c r="N122" s="1890"/>
      <c r="O122" s="1890"/>
      <c r="P122" s="1890"/>
      <c r="Q122" s="1890"/>
      <c r="R122" s="2546"/>
      <c r="S122" s="2546"/>
      <c r="T122" s="2546"/>
      <c r="U122" s="2546"/>
      <c r="V122" s="2546">
        <f t="shared" ref="V122:AC122" si="44">V66</f>
        <v>0</v>
      </c>
      <c r="W122" s="2546">
        <f t="shared" si="44"/>
        <v>0</v>
      </c>
      <c r="X122" s="2546">
        <f t="shared" si="44"/>
        <v>0</v>
      </c>
      <c r="Y122" s="2546">
        <f t="shared" si="44"/>
        <v>0</v>
      </c>
      <c r="Z122" s="2546">
        <f t="shared" si="44"/>
        <v>0</v>
      </c>
      <c r="AA122" s="2546">
        <f t="shared" si="44"/>
        <v>0</v>
      </c>
      <c r="AB122" s="2546">
        <f t="shared" si="44"/>
        <v>0</v>
      </c>
      <c r="AC122" s="2546">
        <f t="shared" si="44"/>
        <v>0</v>
      </c>
      <c r="AD122" s="908">
        <f t="shared" si="37"/>
        <v>0</v>
      </c>
      <c r="AE122" s="901">
        <f t="shared" si="35"/>
        <v>0</v>
      </c>
    </row>
    <row r="123" spans="1:31" s="832" customFormat="1" ht="90" x14ac:dyDescent="0.25">
      <c r="A123" s="207">
        <v>1</v>
      </c>
      <c r="B123" s="207"/>
      <c r="C123" s="207"/>
      <c r="D123" s="547" t="s">
        <v>449</v>
      </c>
      <c r="E123" s="2549"/>
      <c r="F123" s="731"/>
      <c r="G123" s="731"/>
      <c r="H123" s="731">
        <f t="shared" si="23"/>
        <v>0</v>
      </c>
      <c r="I123" s="1910" t="e">
        <f t="shared" si="23"/>
        <v>#DIV/0!</v>
      </c>
      <c r="J123" s="2549"/>
      <c r="K123" s="2549"/>
      <c r="L123" s="1890"/>
      <c r="M123" s="1890"/>
      <c r="N123" s="1890"/>
      <c r="O123" s="1890"/>
      <c r="P123" s="1890"/>
      <c r="Q123" s="1890"/>
      <c r="R123" s="2546"/>
      <c r="S123" s="2546"/>
      <c r="T123" s="2546"/>
      <c r="U123" s="2546"/>
      <c r="V123" s="2546">
        <f t="shared" ref="V123:AC123" si="45">V67</f>
        <v>0</v>
      </c>
      <c r="W123" s="2546">
        <f t="shared" si="45"/>
        <v>0</v>
      </c>
      <c r="X123" s="2546">
        <f t="shared" si="45"/>
        <v>0</v>
      </c>
      <c r="Y123" s="2546">
        <f t="shared" si="45"/>
        <v>0</v>
      </c>
      <c r="Z123" s="2546">
        <f t="shared" si="45"/>
        <v>0</v>
      </c>
      <c r="AA123" s="2546">
        <f t="shared" si="45"/>
        <v>0</v>
      </c>
      <c r="AB123" s="2546">
        <f t="shared" si="45"/>
        <v>0</v>
      </c>
      <c r="AC123" s="2546">
        <f t="shared" si="45"/>
        <v>0</v>
      </c>
      <c r="AD123" s="908">
        <f t="shared" si="37"/>
        <v>0</v>
      </c>
      <c r="AE123" s="901">
        <f t="shared" si="35"/>
        <v>0</v>
      </c>
    </row>
    <row r="124" spans="1:31" s="832" customFormat="1" ht="28.5" x14ac:dyDescent="0.25">
      <c r="A124" s="207">
        <v>1</v>
      </c>
      <c r="B124" s="207"/>
      <c r="C124" s="207"/>
      <c r="D124" s="1017" t="s">
        <v>468</v>
      </c>
      <c r="E124" s="2549"/>
      <c r="F124" s="731"/>
      <c r="G124" s="731"/>
      <c r="H124" s="731">
        <f t="shared" si="23"/>
        <v>0</v>
      </c>
      <c r="I124" s="1910" t="e">
        <f t="shared" si="23"/>
        <v>#DIV/0!</v>
      </c>
      <c r="J124" s="2549"/>
      <c r="K124" s="2549"/>
      <c r="L124" s="1890"/>
      <c r="M124" s="1890"/>
      <c r="N124" s="1890"/>
      <c r="O124" s="1890"/>
      <c r="P124" s="1890"/>
      <c r="Q124" s="1890"/>
      <c r="R124" s="2546"/>
      <c r="S124" s="2546"/>
      <c r="T124" s="2546"/>
      <c r="U124" s="2546"/>
      <c r="V124" s="731">
        <f t="shared" ref="V124:AC124" si="46">V68</f>
        <v>0</v>
      </c>
      <c r="W124" s="731">
        <f t="shared" si="46"/>
        <v>0</v>
      </c>
      <c r="X124" s="731">
        <f t="shared" si="46"/>
        <v>0</v>
      </c>
      <c r="Y124" s="731">
        <f t="shared" si="46"/>
        <v>0</v>
      </c>
      <c r="Z124" s="731">
        <f t="shared" si="46"/>
        <v>0</v>
      </c>
      <c r="AA124" s="731">
        <f t="shared" si="46"/>
        <v>0</v>
      </c>
      <c r="AB124" s="731">
        <f t="shared" si="46"/>
        <v>0</v>
      </c>
      <c r="AC124" s="731">
        <f t="shared" si="46"/>
        <v>0</v>
      </c>
      <c r="AD124" s="908">
        <f t="shared" si="37"/>
        <v>0</v>
      </c>
      <c r="AE124" s="901">
        <f t="shared" si="35"/>
        <v>0</v>
      </c>
    </row>
    <row r="125" spans="1:31" s="832" customFormat="1" ht="29.25" x14ac:dyDescent="0.25">
      <c r="A125" s="207">
        <v>1</v>
      </c>
      <c r="B125" s="207"/>
      <c r="C125" s="207"/>
      <c r="D125" s="282" t="s">
        <v>311</v>
      </c>
      <c r="E125" s="2549"/>
      <c r="F125" s="731"/>
      <c r="G125" s="731"/>
      <c r="H125" s="731">
        <f t="shared" si="23"/>
        <v>0</v>
      </c>
      <c r="I125" s="1910" t="e">
        <f t="shared" si="23"/>
        <v>#DIV/0!</v>
      </c>
      <c r="J125" s="2549"/>
      <c r="K125" s="2549"/>
      <c r="L125" s="1890"/>
      <c r="M125" s="1890"/>
      <c r="N125" s="1890"/>
      <c r="O125" s="1890"/>
      <c r="P125" s="1890"/>
      <c r="Q125" s="1890"/>
      <c r="R125" s="2546"/>
      <c r="S125" s="2546"/>
      <c r="T125" s="2546"/>
      <c r="U125" s="2546"/>
      <c r="V125" s="2546">
        <f t="shared" ref="V125:AC125" si="47">V69</f>
        <v>0</v>
      </c>
      <c r="W125" s="2546">
        <f t="shared" si="47"/>
        <v>0</v>
      </c>
      <c r="X125" s="2546">
        <f t="shared" si="47"/>
        <v>0</v>
      </c>
      <c r="Y125" s="2546">
        <f t="shared" si="47"/>
        <v>0</v>
      </c>
      <c r="Z125" s="2546">
        <f t="shared" si="47"/>
        <v>0</v>
      </c>
      <c r="AA125" s="2546">
        <f t="shared" si="47"/>
        <v>0</v>
      </c>
      <c r="AB125" s="2546">
        <f t="shared" si="47"/>
        <v>0</v>
      </c>
      <c r="AC125" s="2546">
        <f t="shared" si="47"/>
        <v>0</v>
      </c>
      <c r="AD125" s="908">
        <f t="shared" si="37"/>
        <v>0</v>
      </c>
      <c r="AE125" s="901">
        <f t="shared" si="35"/>
        <v>0</v>
      </c>
    </row>
    <row r="126" spans="1:31" s="832" customFormat="1" x14ac:dyDescent="0.25">
      <c r="A126" s="207">
        <v>1</v>
      </c>
      <c r="B126" s="207"/>
      <c r="C126" s="207"/>
      <c r="D126" s="282" t="s">
        <v>319</v>
      </c>
      <c r="E126" s="2549"/>
      <c r="F126" s="731"/>
      <c r="G126" s="731"/>
      <c r="H126" s="731">
        <f t="shared" si="23"/>
        <v>0</v>
      </c>
      <c r="I126" s="1910">
        <f t="shared" si="23"/>
        <v>0</v>
      </c>
      <c r="J126" s="2549"/>
      <c r="K126" s="2549"/>
      <c r="L126" s="1890"/>
      <c r="M126" s="1890"/>
      <c r="N126" s="1890"/>
      <c r="O126" s="1890"/>
      <c r="P126" s="1890"/>
      <c r="Q126" s="1890"/>
      <c r="R126" s="2546"/>
      <c r="S126" s="2546"/>
      <c r="T126" s="2546"/>
      <c r="U126" s="2546"/>
      <c r="V126" s="2546">
        <f t="shared" ref="V126:AC126" si="48">V70</f>
        <v>0</v>
      </c>
      <c r="W126" s="2546">
        <f t="shared" si="48"/>
        <v>0</v>
      </c>
      <c r="X126" s="2546">
        <f t="shared" si="48"/>
        <v>0</v>
      </c>
      <c r="Y126" s="2546">
        <f t="shared" si="48"/>
        <v>0</v>
      </c>
      <c r="Z126" s="2546">
        <f t="shared" si="48"/>
        <v>0</v>
      </c>
      <c r="AA126" s="2546">
        <f t="shared" si="48"/>
        <v>0</v>
      </c>
      <c r="AB126" s="2546">
        <f t="shared" si="48"/>
        <v>0</v>
      </c>
      <c r="AC126" s="2546">
        <f t="shared" si="48"/>
        <v>0</v>
      </c>
      <c r="AD126" s="908">
        <f t="shared" si="37"/>
        <v>0</v>
      </c>
      <c r="AE126" s="901">
        <f t="shared" si="35"/>
        <v>0</v>
      </c>
    </row>
    <row r="127" spans="1:31" s="832" customFormat="1" x14ac:dyDescent="0.25">
      <c r="A127" s="207">
        <v>1</v>
      </c>
      <c r="B127" s="207"/>
      <c r="C127" s="207"/>
      <c r="D127" s="163" t="s">
        <v>320</v>
      </c>
      <c r="E127" s="2549"/>
      <c r="F127" s="731"/>
      <c r="G127" s="731"/>
      <c r="H127" s="731">
        <f t="shared" si="23"/>
        <v>0</v>
      </c>
      <c r="I127" s="1910" t="e">
        <f t="shared" si="23"/>
        <v>#DIV/0!</v>
      </c>
      <c r="J127" s="2549"/>
      <c r="K127" s="2549"/>
      <c r="L127" s="1890"/>
      <c r="M127" s="1890"/>
      <c r="N127" s="1890"/>
      <c r="O127" s="1890"/>
      <c r="P127" s="1890"/>
      <c r="Q127" s="1890"/>
      <c r="R127" s="2546"/>
      <c r="S127" s="2546"/>
      <c r="T127" s="2546"/>
      <c r="U127" s="2546"/>
      <c r="V127" s="2546">
        <f t="shared" ref="V127:AC127" si="49">V71</f>
        <v>0</v>
      </c>
      <c r="W127" s="2546">
        <f t="shared" si="49"/>
        <v>0</v>
      </c>
      <c r="X127" s="2546">
        <f t="shared" si="49"/>
        <v>0</v>
      </c>
      <c r="Y127" s="2546">
        <f t="shared" si="49"/>
        <v>0</v>
      </c>
      <c r="Z127" s="2546">
        <f t="shared" si="49"/>
        <v>0</v>
      </c>
      <c r="AA127" s="2546">
        <f t="shared" si="49"/>
        <v>0</v>
      </c>
      <c r="AB127" s="2546">
        <f t="shared" si="49"/>
        <v>0</v>
      </c>
      <c r="AC127" s="2546">
        <f t="shared" si="49"/>
        <v>0</v>
      </c>
      <c r="AD127" s="908">
        <f t="shared" si="37"/>
        <v>0</v>
      </c>
      <c r="AE127" s="901">
        <f t="shared" si="35"/>
        <v>0</v>
      </c>
    </row>
    <row r="128" spans="1:31" s="832" customFormat="1" x14ac:dyDescent="0.25">
      <c r="A128" s="207">
        <v>1</v>
      </c>
      <c r="B128" s="207"/>
      <c r="C128" s="207"/>
      <c r="D128" s="287" t="s">
        <v>321</v>
      </c>
      <c r="E128" s="2549"/>
      <c r="F128" s="731"/>
      <c r="G128" s="731"/>
      <c r="H128" s="731">
        <f t="shared" si="23"/>
        <v>0</v>
      </c>
      <c r="I128" s="1910" t="e">
        <f t="shared" si="23"/>
        <v>#DIV/0!</v>
      </c>
      <c r="J128" s="2549"/>
      <c r="K128" s="2549"/>
      <c r="L128" s="1890"/>
      <c r="M128" s="1890"/>
      <c r="N128" s="1890"/>
      <c r="O128" s="1890"/>
      <c r="P128" s="1890"/>
      <c r="Q128" s="1890"/>
      <c r="R128" s="2546"/>
      <c r="S128" s="2546"/>
      <c r="T128" s="2546"/>
      <c r="U128" s="2546"/>
      <c r="V128" s="2546">
        <f t="shared" ref="V128:AC128" si="50">V72</f>
        <v>0</v>
      </c>
      <c r="W128" s="2546">
        <f t="shared" si="50"/>
        <v>0</v>
      </c>
      <c r="X128" s="2546">
        <f t="shared" si="50"/>
        <v>0</v>
      </c>
      <c r="Y128" s="2546">
        <f t="shared" si="50"/>
        <v>0</v>
      </c>
      <c r="Z128" s="2546">
        <f t="shared" si="50"/>
        <v>0</v>
      </c>
      <c r="AA128" s="2546">
        <f t="shared" si="50"/>
        <v>0</v>
      </c>
      <c r="AB128" s="2546">
        <f t="shared" si="50"/>
        <v>0</v>
      </c>
      <c r="AC128" s="2546">
        <f t="shared" si="50"/>
        <v>0</v>
      </c>
      <c r="AD128" s="908">
        <f t="shared" si="37"/>
        <v>0</v>
      </c>
      <c r="AE128" s="901">
        <f t="shared" si="35"/>
        <v>0</v>
      </c>
    </row>
    <row r="129" spans="1:32" s="832" customFormat="1" ht="86.25" x14ac:dyDescent="0.25">
      <c r="A129" s="207">
        <v>1</v>
      </c>
      <c r="B129" s="207"/>
      <c r="C129" s="207"/>
      <c r="D129" s="165" t="s">
        <v>508</v>
      </c>
      <c r="E129" s="2549"/>
      <c r="F129" s="731"/>
      <c r="G129" s="731"/>
      <c r="H129" s="731">
        <f t="shared" si="23"/>
        <v>0</v>
      </c>
      <c r="I129" s="1910" t="e">
        <f t="shared" si="23"/>
        <v>#DIV/0!</v>
      </c>
      <c r="J129" s="2549"/>
      <c r="K129" s="2549"/>
      <c r="L129" s="1890"/>
      <c r="M129" s="1890"/>
      <c r="N129" s="1890"/>
      <c r="O129" s="1890"/>
      <c r="P129" s="1890"/>
      <c r="Q129" s="1890"/>
      <c r="R129" s="2546"/>
      <c r="S129" s="2546"/>
      <c r="T129" s="2546"/>
      <c r="U129" s="2546"/>
      <c r="V129" s="2546">
        <f t="shared" ref="V129:AC129" si="51">V73</f>
        <v>0</v>
      </c>
      <c r="W129" s="2546">
        <f t="shared" si="51"/>
        <v>0</v>
      </c>
      <c r="X129" s="2546">
        <f t="shared" si="51"/>
        <v>0</v>
      </c>
      <c r="Y129" s="2546">
        <f t="shared" si="51"/>
        <v>0</v>
      </c>
      <c r="Z129" s="2546">
        <f t="shared" si="51"/>
        <v>0</v>
      </c>
      <c r="AA129" s="2546">
        <f t="shared" si="51"/>
        <v>0</v>
      </c>
      <c r="AB129" s="2546">
        <f t="shared" si="51"/>
        <v>0</v>
      </c>
      <c r="AC129" s="2546">
        <f t="shared" si="51"/>
        <v>0</v>
      </c>
      <c r="AD129" s="908"/>
      <c r="AE129" s="901">
        <f t="shared" si="35"/>
        <v>0</v>
      </c>
    </row>
    <row r="130" spans="1:32" s="832" customFormat="1" x14ac:dyDescent="0.25">
      <c r="A130" s="207">
        <v>1</v>
      </c>
      <c r="B130" s="207"/>
      <c r="C130" s="207"/>
      <c r="D130" s="165" t="s">
        <v>260</v>
      </c>
      <c r="E130" s="2549"/>
      <c r="F130" s="731"/>
      <c r="G130" s="731"/>
      <c r="H130" s="731">
        <f t="shared" ref="H130:I134" si="52">H74</f>
        <v>0</v>
      </c>
      <c r="I130" s="1910" t="e">
        <f t="shared" si="52"/>
        <v>#DIV/0!</v>
      </c>
      <c r="J130" s="2549"/>
      <c r="K130" s="2549"/>
      <c r="L130" s="1890"/>
      <c r="M130" s="1890"/>
      <c r="N130" s="1890"/>
      <c r="O130" s="1890"/>
      <c r="P130" s="1890"/>
      <c r="Q130" s="1890"/>
      <c r="R130" s="2546"/>
      <c r="S130" s="2546"/>
      <c r="T130" s="2546"/>
      <c r="U130" s="2546"/>
      <c r="V130" s="2546">
        <f t="shared" ref="V130:AC130" si="53">V74</f>
        <v>0</v>
      </c>
      <c r="W130" s="2546">
        <f t="shared" si="53"/>
        <v>0</v>
      </c>
      <c r="X130" s="2546">
        <f t="shared" si="53"/>
        <v>0</v>
      </c>
      <c r="Y130" s="2546">
        <f t="shared" si="53"/>
        <v>0</v>
      </c>
      <c r="Z130" s="2546">
        <f t="shared" si="53"/>
        <v>0</v>
      </c>
      <c r="AA130" s="2546">
        <f t="shared" si="53"/>
        <v>0</v>
      </c>
      <c r="AB130" s="2546">
        <f t="shared" si="53"/>
        <v>0</v>
      </c>
      <c r="AC130" s="2546">
        <f t="shared" si="53"/>
        <v>0</v>
      </c>
      <c r="AD130" s="908">
        <f>AD74</f>
        <v>0</v>
      </c>
      <c r="AE130" s="901">
        <f t="shared" si="35"/>
        <v>0</v>
      </c>
    </row>
    <row r="131" spans="1:32" s="832" customFormat="1" ht="29.25" x14ac:dyDescent="0.25">
      <c r="A131" s="207">
        <v>1</v>
      </c>
      <c r="B131" s="207"/>
      <c r="C131" s="207"/>
      <c r="D131" s="165" t="s">
        <v>273</v>
      </c>
      <c r="E131" s="2549"/>
      <c r="F131" s="731"/>
      <c r="G131" s="731"/>
      <c r="H131" s="731">
        <f t="shared" si="52"/>
        <v>0</v>
      </c>
      <c r="I131" s="1910" t="e">
        <f t="shared" si="52"/>
        <v>#DIV/0!</v>
      </c>
      <c r="J131" s="2549"/>
      <c r="K131" s="2549"/>
      <c r="L131" s="1890"/>
      <c r="M131" s="1890"/>
      <c r="N131" s="1890"/>
      <c r="O131" s="1890"/>
      <c r="P131" s="1890"/>
      <c r="Q131" s="1890"/>
      <c r="R131" s="2546"/>
      <c r="S131" s="2546"/>
      <c r="T131" s="2546"/>
      <c r="U131" s="2546"/>
      <c r="V131" s="2546">
        <f t="shared" ref="V131:AC131" si="54">V75</f>
        <v>0</v>
      </c>
      <c r="W131" s="2546">
        <f t="shared" si="54"/>
        <v>0</v>
      </c>
      <c r="X131" s="2546">
        <f t="shared" si="54"/>
        <v>0</v>
      </c>
      <c r="Y131" s="2546">
        <f t="shared" si="54"/>
        <v>0</v>
      </c>
      <c r="Z131" s="2546">
        <f t="shared" si="54"/>
        <v>0</v>
      </c>
      <c r="AA131" s="2546">
        <f t="shared" si="54"/>
        <v>0</v>
      </c>
      <c r="AB131" s="2546">
        <f t="shared" si="54"/>
        <v>0</v>
      </c>
      <c r="AC131" s="2546">
        <f t="shared" si="54"/>
        <v>0</v>
      </c>
      <c r="AD131" s="908">
        <f>AD75</f>
        <v>0</v>
      </c>
      <c r="AE131" s="901">
        <f t="shared" si="35"/>
        <v>0</v>
      </c>
    </row>
    <row r="132" spans="1:32" s="832" customFormat="1" ht="29.25" x14ac:dyDescent="0.25">
      <c r="A132" s="207">
        <v>1</v>
      </c>
      <c r="B132" s="207"/>
      <c r="C132" s="207"/>
      <c r="D132" s="165" t="s">
        <v>261</v>
      </c>
      <c r="E132" s="2549"/>
      <c r="F132" s="731"/>
      <c r="G132" s="731"/>
      <c r="H132" s="731">
        <f t="shared" si="52"/>
        <v>1</v>
      </c>
      <c r="I132" s="731" t="e">
        <f t="shared" si="52"/>
        <v>#DIV/0!</v>
      </c>
      <c r="J132" s="2549"/>
      <c r="K132" s="2549"/>
      <c r="L132" s="1890"/>
      <c r="M132" s="1890"/>
      <c r="N132" s="1890"/>
      <c r="O132" s="1890"/>
      <c r="P132" s="1890"/>
      <c r="Q132" s="1890"/>
      <c r="R132" s="2546"/>
      <c r="S132" s="2546"/>
      <c r="T132" s="2546"/>
      <c r="U132" s="2546"/>
      <c r="V132" s="2546">
        <f t="shared" ref="V132:AC132" si="55">V76</f>
        <v>0</v>
      </c>
      <c r="W132" s="2546">
        <f t="shared" si="55"/>
        <v>0</v>
      </c>
      <c r="X132" s="2546">
        <f t="shared" si="55"/>
        <v>0</v>
      </c>
      <c r="Y132" s="2546">
        <f t="shared" si="55"/>
        <v>0</v>
      </c>
      <c r="Z132" s="2546">
        <f t="shared" si="55"/>
        <v>0</v>
      </c>
      <c r="AA132" s="2546">
        <f t="shared" si="55"/>
        <v>0</v>
      </c>
      <c r="AB132" s="2546">
        <f t="shared" si="55"/>
        <v>0</v>
      </c>
      <c r="AC132" s="2546">
        <f t="shared" si="55"/>
        <v>0</v>
      </c>
      <c r="AD132" s="908">
        <f>AD76</f>
        <v>0</v>
      </c>
      <c r="AE132" s="901">
        <f t="shared" si="35"/>
        <v>0</v>
      </c>
    </row>
    <row r="133" spans="1:32" s="832" customFormat="1" ht="29.25" x14ac:dyDescent="0.25">
      <c r="A133" s="207">
        <v>1</v>
      </c>
      <c r="B133" s="207"/>
      <c r="C133" s="207"/>
      <c r="D133" s="165" t="s">
        <v>262</v>
      </c>
      <c r="E133" s="2549"/>
      <c r="F133" s="731"/>
      <c r="G133" s="731"/>
      <c r="H133" s="731">
        <f t="shared" si="52"/>
        <v>0</v>
      </c>
      <c r="I133" s="1910">
        <f t="shared" si="52"/>
        <v>0</v>
      </c>
      <c r="J133" s="2549"/>
      <c r="K133" s="2549"/>
      <c r="L133" s="1890"/>
      <c r="M133" s="1890"/>
      <c r="N133" s="1890"/>
      <c r="O133" s="1890"/>
      <c r="P133" s="1890"/>
      <c r="Q133" s="1890"/>
      <c r="R133" s="2546"/>
      <c r="S133" s="2546"/>
      <c r="T133" s="2546"/>
      <c r="U133" s="2546"/>
      <c r="V133" s="2546"/>
      <c r="W133" s="2546"/>
      <c r="X133" s="2546"/>
      <c r="Y133" s="2546"/>
      <c r="Z133" s="2546"/>
      <c r="AA133" s="2546"/>
      <c r="AB133" s="2546"/>
      <c r="AC133" s="2546"/>
      <c r="AD133" s="908" t="e">
        <f>AD77</f>
        <v>#REF!</v>
      </c>
      <c r="AE133" s="901">
        <f t="shared" si="35"/>
        <v>0</v>
      </c>
    </row>
    <row r="134" spans="1:32" s="832" customFormat="1" x14ac:dyDescent="0.25">
      <c r="A134" s="207">
        <v>1</v>
      </c>
      <c r="B134" s="207"/>
      <c r="C134" s="207"/>
      <c r="D134" s="550" t="s">
        <v>134</v>
      </c>
      <c r="E134" s="2549"/>
      <c r="F134" s="1899"/>
      <c r="G134" s="1899"/>
      <c r="H134" s="1899">
        <f t="shared" si="52"/>
        <v>2.6</v>
      </c>
      <c r="I134" s="1910" t="e">
        <f t="shared" si="52"/>
        <v>#DIV/0!</v>
      </c>
      <c r="J134" s="2549"/>
      <c r="K134" s="2549"/>
      <c r="L134" s="1890"/>
      <c r="M134" s="1890"/>
      <c r="N134" s="1890"/>
      <c r="O134" s="1890"/>
      <c r="P134" s="1890"/>
      <c r="Q134" s="1890"/>
      <c r="R134" s="2546"/>
      <c r="S134" s="2546"/>
      <c r="T134" s="2546"/>
      <c r="U134" s="2546"/>
      <c r="V134" s="1899">
        <f t="shared" ref="V134:AC134" si="56">V78</f>
        <v>0</v>
      </c>
      <c r="W134" s="1899">
        <f t="shared" si="56"/>
        <v>3.6004200000000002</v>
      </c>
      <c r="X134" s="1899">
        <f t="shared" si="56"/>
        <v>0</v>
      </c>
      <c r="Y134" s="1899">
        <f t="shared" si="56"/>
        <v>0</v>
      </c>
      <c r="Z134" s="1899">
        <f t="shared" si="56"/>
        <v>3.6004200000000002</v>
      </c>
      <c r="AA134" s="1899">
        <f t="shared" si="56"/>
        <v>0</v>
      </c>
      <c r="AB134" s="1899">
        <f t="shared" si="56"/>
        <v>0</v>
      </c>
      <c r="AC134" s="1899">
        <f t="shared" si="56"/>
        <v>3.6004200000000002</v>
      </c>
      <c r="AD134" s="908" t="e">
        <f>SUM(#REF!)</f>
        <v>#REF!</v>
      </c>
      <c r="AE134" s="901">
        <f t="shared" si="35"/>
        <v>0</v>
      </c>
      <c r="AF134" s="3356"/>
    </row>
    <row r="135" spans="1:32" x14ac:dyDescent="0.25">
      <c r="A135" s="207">
        <v>1</v>
      </c>
      <c r="D135" s="2488" t="s">
        <v>76</v>
      </c>
      <c r="E135" s="2976"/>
      <c r="F135" s="2977"/>
      <c r="G135" s="2977"/>
      <c r="H135" s="2977">
        <f>H37</f>
        <v>1</v>
      </c>
      <c r="I135" s="2977" t="e">
        <f>H135/G135*100</f>
        <v>#DIV/0!</v>
      </c>
      <c r="J135" s="365">
        <f t="shared" ref="J135:Q135" si="57">J37</f>
        <v>0</v>
      </c>
      <c r="K135" s="2975">
        <f t="shared" si="57"/>
        <v>8</v>
      </c>
      <c r="L135" s="2977">
        <f t="shared" si="57"/>
        <v>0</v>
      </c>
      <c r="M135" s="2977">
        <f t="shared" si="57"/>
        <v>0</v>
      </c>
      <c r="N135" s="2977">
        <f t="shared" si="57"/>
        <v>8</v>
      </c>
      <c r="O135" s="1889" t="e">
        <f t="shared" si="57"/>
        <v>#DIV/0!</v>
      </c>
      <c r="P135" s="2977">
        <f t="shared" si="57"/>
        <v>0</v>
      </c>
      <c r="Q135" s="1889" t="e">
        <f t="shared" si="57"/>
        <v>#DIV/0!</v>
      </c>
      <c r="R135" s="2978"/>
      <c r="S135" s="2978"/>
      <c r="T135" s="2978"/>
      <c r="U135" s="2978"/>
      <c r="V135" s="2844"/>
      <c r="W135" s="2978"/>
      <c r="X135" s="2978"/>
      <c r="Y135" s="2978"/>
      <c r="Z135" s="2978"/>
      <c r="AA135" s="2978"/>
      <c r="AB135" s="2978"/>
      <c r="AC135" s="2978"/>
      <c r="AD135" s="2979" t="e">
        <f>SUM(#REF!)</f>
        <v>#REF!</v>
      </c>
      <c r="AE135" s="2612" t="e">
        <f>SUM(#REF!)</f>
        <v>#REF!</v>
      </c>
    </row>
    <row r="136" spans="1:32" x14ac:dyDescent="0.25">
      <c r="A136" s="207">
        <v>1</v>
      </c>
      <c r="D136" s="2200" t="s">
        <v>16</v>
      </c>
      <c r="E136" s="2701"/>
      <c r="F136" s="2018"/>
      <c r="G136" s="2018"/>
      <c r="H136" s="2018">
        <f>H40</f>
        <v>0</v>
      </c>
      <c r="I136" s="2018" t="e">
        <f>H136/G136*100</f>
        <v>#DIV/0!</v>
      </c>
      <c r="J136" s="365" t="e">
        <f t="shared" ref="J136:Q136" si="58">J40</f>
        <v>#DIV/0!</v>
      </c>
      <c r="K136" s="2975" t="e">
        <f t="shared" si="58"/>
        <v>#DIV/0!</v>
      </c>
      <c r="L136" s="2018">
        <f t="shared" si="58"/>
        <v>0</v>
      </c>
      <c r="M136" s="2018">
        <f t="shared" si="58"/>
        <v>0</v>
      </c>
      <c r="N136" s="2018">
        <f t="shared" si="58"/>
        <v>0</v>
      </c>
      <c r="O136" s="1889" t="e">
        <f t="shared" si="58"/>
        <v>#DIV/0!</v>
      </c>
      <c r="P136" s="2018">
        <f t="shared" si="58"/>
        <v>0</v>
      </c>
      <c r="Q136" s="1889" t="e">
        <f t="shared" si="58"/>
        <v>#DIV/0!</v>
      </c>
      <c r="R136" s="2759"/>
      <c r="S136" s="2759"/>
      <c r="T136" s="2759"/>
      <c r="U136" s="2759"/>
      <c r="V136" s="2759"/>
      <c r="W136" s="2759"/>
      <c r="X136" s="2759"/>
      <c r="Y136" s="2759"/>
      <c r="Z136" s="2759"/>
      <c r="AA136" s="2759"/>
      <c r="AB136" s="2759"/>
      <c r="AC136" s="2759"/>
      <c r="AD136" s="2019" t="e">
        <f>SUM(#REF!)</f>
        <v>#REF!</v>
      </c>
      <c r="AE136" s="2980" t="e">
        <f>SUM(#REF!)</f>
        <v>#REF!</v>
      </c>
    </row>
    <row r="137" spans="1:32" ht="29.25" x14ac:dyDescent="0.25">
      <c r="A137" s="207">
        <v>1</v>
      </c>
      <c r="D137" s="705" t="s">
        <v>135</v>
      </c>
      <c r="E137" s="280"/>
      <c r="F137" s="2550"/>
      <c r="G137" s="2550"/>
      <c r="H137" s="2550">
        <f>H41</f>
        <v>1</v>
      </c>
      <c r="I137" s="2550" t="e">
        <f>H137/G137*100</f>
        <v>#DIV/0!</v>
      </c>
      <c r="J137" s="365" t="e">
        <f t="shared" ref="J137:AC137" si="59">J41</f>
        <v>#DIV/0!</v>
      </c>
      <c r="K137" s="2975">
        <f t="shared" si="59"/>
        <v>8</v>
      </c>
      <c r="L137" s="2550">
        <f t="shared" si="59"/>
        <v>0</v>
      </c>
      <c r="M137" s="2550">
        <f t="shared" si="59"/>
        <v>0</v>
      </c>
      <c r="N137" s="2550">
        <f t="shared" si="59"/>
        <v>8</v>
      </c>
      <c r="O137" s="1889" t="e">
        <f t="shared" si="59"/>
        <v>#DIV/0!</v>
      </c>
      <c r="P137" s="2550">
        <f t="shared" si="59"/>
        <v>0</v>
      </c>
      <c r="Q137" s="1889" t="e">
        <f t="shared" si="59"/>
        <v>#DIV/0!</v>
      </c>
      <c r="R137" s="2753"/>
      <c r="S137" s="2753"/>
      <c r="T137" s="2753"/>
      <c r="U137" s="2753"/>
      <c r="V137" s="2753">
        <f t="shared" si="59"/>
        <v>0</v>
      </c>
      <c r="W137" s="2753">
        <f t="shared" si="59"/>
        <v>33.593699999999998</v>
      </c>
      <c r="X137" s="2753">
        <f t="shared" si="59"/>
        <v>0</v>
      </c>
      <c r="Y137" s="2753">
        <f t="shared" si="59"/>
        <v>0</v>
      </c>
      <c r="Z137" s="2753">
        <f t="shared" si="59"/>
        <v>33.593699999999998</v>
      </c>
      <c r="AA137" s="2753">
        <f t="shared" si="59"/>
        <v>0</v>
      </c>
      <c r="AB137" s="2753">
        <f t="shared" si="59"/>
        <v>0</v>
      </c>
      <c r="AC137" s="2753">
        <f t="shared" si="59"/>
        <v>33.593699999999998</v>
      </c>
      <c r="AD137" s="2274" t="e">
        <f>#REF!</f>
        <v>#REF!</v>
      </c>
      <c r="AE137" s="918" t="e">
        <f>SUM(#REF!)</f>
        <v>#REF!</v>
      </c>
      <c r="AF137" s="3356"/>
    </row>
    <row r="138" spans="1:32" x14ac:dyDescent="0.25">
      <c r="A138" s="207">
        <v>1</v>
      </c>
      <c r="D138" s="2981" t="s">
        <v>197</v>
      </c>
      <c r="E138" s="2982"/>
      <c r="F138" s="2983"/>
      <c r="G138" s="2983"/>
      <c r="H138" s="2983">
        <f t="shared" ref="H138:I141" si="60">H79</f>
        <v>0</v>
      </c>
      <c r="I138" s="2984" t="e">
        <f t="shared" si="60"/>
        <v>#DIV/0!</v>
      </c>
      <c r="J138" s="362"/>
      <c r="K138" s="2985"/>
      <c r="L138" s="2983"/>
      <c r="M138" s="2983"/>
      <c r="N138" s="2983"/>
      <c r="O138" s="2117"/>
      <c r="P138" s="2983"/>
      <c r="Q138" s="2117"/>
      <c r="R138" s="2763"/>
      <c r="S138" s="2763"/>
      <c r="T138" s="2763"/>
      <c r="U138" s="2763"/>
      <c r="V138" s="2763">
        <f t="shared" ref="V138:AE138" si="61">V79</f>
        <v>0</v>
      </c>
      <c r="W138" s="2763">
        <f t="shared" si="61"/>
        <v>0</v>
      </c>
      <c r="X138" s="2763">
        <f t="shared" si="61"/>
        <v>0</v>
      </c>
      <c r="Y138" s="2763">
        <f t="shared" si="61"/>
        <v>0</v>
      </c>
      <c r="Z138" s="2763">
        <f t="shared" si="61"/>
        <v>0</v>
      </c>
      <c r="AA138" s="2763">
        <f t="shared" si="61"/>
        <v>0</v>
      </c>
      <c r="AB138" s="2763">
        <f t="shared" si="61"/>
        <v>0</v>
      </c>
      <c r="AC138" s="2763">
        <f t="shared" si="61"/>
        <v>0</v>
      </c>
      <c r="AD138" s="2727">
        <f t="shared" si="61"/>
        <v>0</v>
      </c>
      <c r="AE138" s="920">
        <f t="shared" si="61"/>
        <v>0</v>
      </c>
    </row>
    <row r="139" spans="1:32" x14ac:dyDescent="0.25">
      <c r="A139" s="207">
        <v>1</v>
      </c>
      <c r="D139" s="2986" t="s">
        <v>198</v>
      </c>
      <c r="E139" s="2987"/>
      <c r="F139" s="2016"/>
      <c r="G139" s="2016"/>
      <c r="H139" s="2016">
        <f t="shared" si="60"/>
        <v>0</v>
      </c>
      <c r="I139" s="2550" t="e">
        <f t="shared" si="60"/>
        <v>#DIV/0!</v>
      </c>
      <c r="J139" s="366"/>
      <c r="K139" s="2988"/>
      <c r="L139" s="2989"/>
      <c r="M139" s="2989"/>
      <c r="N139" s="2989"/>
      <c r="O139" s="1918"/>
      <c r="P139" s="2989"/>
      <c r="Q139" s="1918"/>
      <c r="R139" s="2765"/>
      <c r="S139" s="2765"/>
      <c r="T139" s="2765"/>
      <c r="U139" s="2765"/>
      <c r="V139" s="2765">
        <f t="shared" ref="V139:AE139" si="62">V80</f>
        <v>0</v>
      </c>
      <c r="W139" s="2765">
        <f t="shared" si="62"/>
        <v>0</v>
      </c>
      <c r="X139" s="2765">
        <f t="shared" si="62"/>
        <v>0</v>
      </c>
      <c r="Y139" s="2765">
        <f t="shared" si="62"/>
        <v>0</v>
      </c>
      <c r="Z139" s="2765">
        <f t="shared" si="62"/>
        <v>0</v>
      </c>
      <c r="AA139" s="2765">
        <f t="shared" si="62"/>
        <v>0</v>
      </c>
      <c r="AB139" s="2765">
        <f t="shared" si="62"/>
        <v>0</v>
      </c>
      <c r="AC139" s="2765">
        <f t="shared" si="62"/>
        <v>0</v>
      </c>
      <c r="AD139" s="2017">
        <f t="shared" si="62"/>
        <v>0</v>
      </c>
      <c r="AE139" s="926">
        <f t="shared" si="62"/>
        <v>0</v>
      </c>
    </row>
    <row r="140" spans="1:32" x14ac:dyDescent="0.25">
      <c r="A140" s="207">
        <v>1</v>
      </c>
      <c r="D140" s="2991" t="s">
        <v>199</v>
      </c>
      <c r="E140" s="2987"/>
      <c r="F140" s="2989"/>
      <c r="G140" s="2989"/>
      <c r="H140" s="2989">
        <f t="shared" si="60"/>
        <v>0</v>
      </c>
      <c r="I140" s="2989" t="e">
        <f t="shared" si="60"/>
        <v>#DIV/0!</v>
      </c>
      <c r="J140" s="366"/>
      <c r="K140" s="2988"/>
      <c r="L140" s="2989"/>
      <c r="M140" s="2989"/>
      <c r="N140" s="2989"/>
      <c r="O140" s="1918"/>
      <c r="P140" s="2989"/>
      <c r="Q140" s="1918"/>
      <c r="R140" s="2765"/>
      <c r="S140" s="2765"/>
      <c r="T140" s="2765"/>
      <c r="U140" s="2765"/>
      <c r="V140" s="2765">
        <f t="shared" ref="V140:AE140" si="63">V81</f>
        <v>0</v>
      </c>
      <c r="W140" s="2765">
        <f t="shared" si="63"/>
        <v>0</v>
      </c>
      <c r="X140" s="2765">
        <f t="shared" si="63"/>
        <v>0</v>
      </c>
      <c r="Y140" s="2765">
        <f t="shared" si="63"/>
        <v>0</v>
      </c>
      <c r="Z140" s="2765">
        <f t="shared" si="63"/>
        <v>0</v>
      </c>
      <c r="AA140" s="2765">
        <f t="shared" si="63"/>
        <v>0</v>
      </c>
      <c r="AB140" s="2765">
        <f t="shared" si="63"/>
        <v>0</v>
      </c>
      <c r="AC140" s="2765">
        <f t="shared" si="63"/>
        <v>0</v>
      </c>
      <c r="AD140" s="2990">
        <f t="shared" si="63"/>
        <v>0</v>
      </c>
      <c r="AE140" s="926">
        <f t="shared" si="63"/>
        <v>0</v>
      </c>
    </row>
    <row r="141" spans="1:32" ht="29.25" thickBot="1" x14ac:dyDescent="0.3">
      <c r="A141" s="207">
        <v>1</v>
      </c>
      <c r="D141" s="706" t="s">
        <v>204</v>
      </c>
      <c r="E141" s="2992"/>
      <c r="F141" s="2993"/>
      <c r="G141" s="2993"/>
      <c r="H141" s="2993">
        <f t="shared" si="60"/>
        <v>0</v>
      </c>
      <c r="I141" s="2022" t="e">
        <f t="shared" si="60"/>
        <v>#DIV/0!</v>
      </c>
      <c r="J141" s="369"/>
      <c r="K141" s="2994"/>
      <c r="L141" s="2022"/>
      <c r="M141" s="2022"/>
      <c r="N141" s="2022"/>
      <c r="O141" s="1934"/>
      <c r="P141" s="2022"/>
      <c r="Q141" s="1934"/>
      <c r="R141" s="2719"/>
      <c r="S141" s="2719"/>
      <c r="T141" s="2719"/>
      <c r="U141" s="2719"/>
      <c r="V141" s="2719">
        <f t="shared" ref="V141:AE141" si="64">V82</f>
        <v>0</v>
      </c>
      <c r="W141" s="2719">
        <f t="shared" si="64"/>
        <v>0</v>
      </c>
      <c r="X141" s="2719">
        <f t="shared" si="64"/>
        <v>0</v>
      </c>
      <c r="Y141" s="2719">
        <f t="shared" si="64"/>
        <v>0</v>
      </c>
      <c r="Z141" s="2719">
        <f t="shared" si="64"/>
        <v>0</v>
      </c>
      <c r="AA141" s="2719">
        <f t="shared" si="64"/>
        <v>0</v>
      </c>
      <c r="AB141" s="2719">
        <f t="shared" si="64"/>
        <v>0</v>
      </c>
      <c r="AC141" s="2719">
        <f t="shared" si="64"/>
        <v>0</v>
      </c>
      <c r="AD141" s="2995">
        <f t="shared" si="64"/>
        <v>0</v>
      </c>
      <c r="AE141" s="2722">
        <f t="shared" si="64"/>
        <v>0</v>
      </c>
    </row>
    <row r="142" spans="1:32" ht="20.100000000000001" customHeight="1" x14ac:dyDescent="0.25">
      <c r="A142" s="207">
        <v>1</v>
      </c>
    </row>
    <row r="143" spans="1:32" ht="20.100000000000001" customHeight="1" x14ac:dyDescent="0.25">
      <c r="A143" s="207">
        <v>1</v>
      </c>
      <c r="D143" s="409"/>
      <c r="E143" s="409"/>
      <c r="F143" s="721"/>
      <c r="G143" s="721"/>
      <c r="H143" s="721"/>
      <c r="I143" s="721"/>
      <c r="J143" s="721"/>
      <c r="K143" s="721"/>
      <c r="L143" s="721"/>
      <c r="M143" s="721"/>
      <c r="N143" s="721"/>
    </row>
  </sheetData>
  <autoFilter ref="D7:AF143"/>
  <mergeCells count="20">
    <mergeCell ref="D1:AC1"/>
    <mergeCell ref="W4:W6"/>
    <mergeCell ref="Z4:Z6"/>
    <mergeCell ref="AB4:AB6"/>
    <mergeCell ref="AC4:AC6"/>
    <mergeCell ref="P4:P6"/>
    <mergeCell ref="E4:E6"/>
    <mergeCell ref="Q4:Q6"/>
    <mergeCell ref="F4:I5"/>
    <mergeCell ref="V4:V6"/>
    <mergeCell ref="J4:K5"/>
    <mergeCell ref="L4:O5"/>
    <mergeCell ref="U4:U6"/>
    <mergeCell ref="S4:S6"/>
    <mergeCell ref="X4:X6"/>
    <mergeCell ref="R4:R6"/>
    <mergeCell ref="AD4:AE4"/>
    <mergeCell ref="AA4:AA6"/>
    <mergeCell ref="Y4:Y6"/>
    <mergeCell ref="T4:T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J152"/>
  <sheetViews>
    <sheetView zoomScale="70" zoomScaleNormal="70" zoomScaleSheetLayoutView="85" workbookViewId="0">
      <pane xSplit="3" ySplit="8" topLeftCell="D9" activePane="bottomRight" state="frozen"/>
      <selection activeCell="C173" sqref="C173"/>
      <selection pane="topRight" activeCell="C173" sqref="C173"/>
      <selection pane="bottomLeft" activeCell="C173" sqref="C173"/>
      <selection pane="bottomRight" activeCell="Y28" sqref="Y28"/>
    </sheetView>
  </sheetViews>
  <sheetFormatPr defaultColWidth="11.42578125" defaultRowHeight="15" x14ac:dyDescent="0.25"/>
  <cols>
    <col min="1" max="1" width="0" style="207" hidden="1" customWidth="1"/>
    <col min="2" max="2" width="6" style="207" hidden="1" customWidth="1"/>
    <col min="3" max="3" width="42.7109375" style="207" customWidth="1"/>
    <col min="4" max="4" width="11.140625" style="207" hidden="1" customWidth="1"/>
    <col min="5" max="5" width="14" style="207" hidden="1" customWidth="1"/>
    <col min="6" max="6" width="12.85546875" style="207" hidden="1" customWidth="1"/>
    <col min="7" max="7" width="13.28515625" style="207" customWidth="1"/>
    <col min="8" max="8" width="11.28515625" style="207" hidden="1" customWidth="1"/>
    <col min="9" max="10" width="12.7109375" style="207" hidden="1" customWidth="1"/>
    <col min="11" max="12" width="12.140625" style="207" hidden="1" customWidth="1"/>
    <col min="13" max="13" width="12.140625" style="207" customWidth="1"/>
    <col min="14" max="16" width="12.140625" style="207" hidden="1" customWidth="1"/>
    <col min="17" max="20" width="15.5703125" style="207" hidden="1" customWidth="1"/>
    <col min="21" max="21" width="15.85546875" style="207" hidden="1" customWidth="1"/>
    <col min="22" max="22" width="16.42578125" style="207" customWidth="1"/>
    <col min="23" max="27" width="12.140625" style="207" customWidth="1"/>
    <col min="28" max="28" width="14.28515625" style="207" customWidth="1"/>
    <col min="29" max="29" width="15.42578125" style="207" hidden="1" customWidth="1"/>
    <col min="30" max="31" width="14.140625" style="207" hidden="1" customWidth="1"/>
    <col min="32" max="42" width="11.42578125" style="207" customWidth="1"/>
    <col min="43" max="16384" width="11.42578125" style="207"/>
  </cols>
  <sheetData>
    <row r="1" spans="1:30" ht="42.75" customHeight="1" x14ac:dyDescent="0.25">
      <c r="C1" s="3579" t="str">
        <f>'1 уровень'!D2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январь-май 2024 года</v>
      </c>
      <c r="D1" s="3579"/>
      <c r="E1" s="3579"/>
      <c r="F1" s="3579"/>
      <c r="G1" s="3579"/>
      <c r="H1" s="3579"/>
      <c r="I1" s="3579"/>
      <c r="J1" s="3579"/>
      <c r="K1" s="3579"/>
      <c r="L1" s="3579"/>
      <c r="M1" s="3579"/>
      <c r="N1" s="3579"/>
      <c r="O1" s="3579"/>
      <c r="P1" s="3579"/>
      <c r="Q1" s="3579"/>
      <c r="R1" s="3579"/>
      <c r="S1" s="3579"/>
      <c r="T1" s="3579"/>
      <c r="U1" s="3579"/>
      <c r="V1" s="3579"/>
      <c r="W1" s="3579"/>
      <c r="X1" s="3579"/>
      <c r="Y1" s="3579"/>
      <c r="Z1" s="3579"/>
      <c r="AA1" s="3579"/>
      <c r="AB1" s="3579"/>
    </row>
    <row r="2" spans="1:30" ht="15" hidden="1" customHeight="1" x14ac:dyDescent="0.25">
      <c r="C2" s="2241">
        <v>4</v>
      </c>
    </row>
    <row r="3" spans="1:30" ht="15.75" thickBot="1" x14ac:dyDescent="0.3">
      <c r="C3" s="2241"/>
    </row>
    <row r="4" spans="1:30" ht="48" customHeight="1" thickBot="1" x14ac:dyDescent="0.3">
      <c r="C4" s="1050" t="s">
        <v>3</v>
      </c>
      <c r="D4" s="3554" t="s">
        <v>143</v>
      </c>
      <c r="E4" s="3539" t="s">
        <v>139</v>
      </c>
      <c r="F4" s="3540"/>
      <c r="G4" s="3540"/>
      <c r="H4" s="3541"/>
      <c r="I4" s="3545" t="s">
        <v>595</v>
      </c>
      <c r="J4" s="3546"/>
      <c r="K4" s="3545" t="s">
        <v>596</v>
      </c>
      <c r="L4" s="3549"/>
      <c r="M4" s="3549"/>
      <c r="N4" s="3546"/>
      <c r="O4" s="3551" t="s">
        <v>144</v>
      </c>
      <c r="P4" s="3551" t="s">
        <v>145</v>
      </c>
      <c r="Q4" s="3534" t="s">
        <v>599</v>
      </c>
      <c r="R4" s="3534" t="s">
        <v>658</v>
      </c>
      <c r="S4" s="3534" t="s">
        <v>663</v>
      </c>
      <c r="T4" s="3534" t="s">
        <v>695</v>
      </c>
      <c r="U4" s="3561" t="s">
        <v>694</v>
      </c>
      <c r="V4" s="3534" t="s">
        <v>137</v>
      </c>
      <c r="W4" s="3566" t="s">
        <v>297</v>
      </c>
      <c r="X4" s="3534" t="s">
        <v>298</v>
      </c>
      <c r="Y4" s="3534" t="s">
        <v>41</v>
      </c>
      <c r="Z4" s="3534" t="s">
        <v>292</v>
      </c>
      <c r="AA4" s="3534" t="s">
        <v>138</v>
      </c>
      <c r="AB4" s="3534" t="s">
        <v>219</v>
      </c>
      <c r="AC4" s="3532" t="s">
        <v>514</v>
      </c>
      <c r="AD4" s="3533"/>
    </row>
    <row r="5" spans="1:30" ht="18.75" customHeight="1" thickBot="1" x14ac:dyDescent="0.3">
      <c r="C5" s="1051"/>
      <c r="D5" s="3555"/>
      <c r="E5" s="3542"/>
      <c r="F5" s="3543"/>
      <c r="G5" s="3543"/>
      <c r="H5" s="3544"/>
      <c r="I5" s="3547"/>
      <c r="J5" s="3548"/>
      <c r="K5" s="3547"/>
      <c r="L5" s="3550"/>
      <c r="M5" s="3550"/>
      <c r="N5" s="3548"/>
      <c r="O5" s="3552"/>
      <c r="P5" s="3564"/>
      <c r="Q5" s="3557"/>
      <c r="R5" s="3557"/>
      <c r="S5" s="3557"/>
      <c r="T5" s="3557"/>
      <c r="U5" s="3562"/>
      <c r="V5" s="3557"/>
      <c r="W5" s="3567"/>
      <c r="X5" s="3535"/>
      <c r="Y5" s="3557"/>
      <c r="Z5" s="3535"/>
      <c r="AA5" s="3557"/>
      <c r="AB5" s="3557"/>
      <c r="AC5" s="1052"/>
      <c r="AD5" s="1053"/>
    </row>
    <row r="6" spans="1:30" ht="32.25" customHeight="1" thickBot="1" x14ac:dyDescent="0.3">
      <c r="C6" s="1054" t="s">
        <v>4</v>
      </c>
      <c r="D6" s="3556"/>
      <c r="E6" s="179" t="s">
        <v>598</v>
      </c>
      <c r="F6" s="3407" t="str">
        <f>'1 уровень'!H8</f>
        <v>План 4 мес. 2024 г.</v>
      </c>
      <c r="G6" s="179" t="s">
        <v>140</v>
      </c>
      <c r="H6" s="179" t="s">
        <v>141</v>
      </c>
      <c r="I6" s="3407" t="s">
        <v>142</v>
      </c>
      <c r="J6" s="180" t="s">
        <v>140</v>
      </c>
      <c r="K6" s="179" t="s">
        <v>598</v>
      </c>
      <c r="L6" s="3407" t="str">
        <f>'1 уровень'!N8</f>
        <v>План 4 мес. 2024 г.</v>
      </c>
      <c r="M6" s="179" t="s">
        <v>140</v>
      </c>
      <c r="N6" s="179" t="s">
        <v>141</v>
      </c>
      <c r="O6" s="3553"/>
      <c r="P6" s="3565"/>
      <c r="Q6" s="3558"/>
      <c r="R6" s="3558"/>
      <c r="S6" s="3558"/>
      <c r="T6" s="3558"/>
      <c r="U6" s="3563"/>
      <c r="V6" s="3558"/>
      <c r="W6" s="3568"/>
      <c r="X6" s="3536"/>
      <c r="Y6" s="3558"/>
      <c r="Z6" s="3536"/>
      <c r="AA6" s="3558"/>
      <c r="AB6" s="3558"/>
      <c r="AC6" s="1055" t="s">
        <v>344</v>
      </c>
      <c r="AD6" s="3409" t="s">
        <v>513</v>
      </c>
    </row>
    <row r="7" spans="1:30" s="5" customFormat="1" ht="15.75" thickBot="1" x14ac:dyDescent="0.3">
      <c r="C7" s="15">
        <v>1</v>
      </c>
      <c r="D7" s="15">
        <v>2</v>
      </c>
      <c r="E7" s="181">
        <v>3</v>
      </c>
      <c r="F7" s="181">
        <v>4</v>
      </c>
      <c r="G7" s="181">
        <v>5</v>
      </c>
      <c r="H7" s="181">
        <v>6</v>
      </c>
      <c r="I7" s="180">
        <v>7</v>
      </c>
      <c r="J7" s="180">
        <v>8</v>
      </c>
      <c r="K7" s="180">
        <v>9</v>
      </c>
      <c r="L7" s="180">
        <v>10</v>
      </c>
      <c r="M7" s="180">
        <v>11</v>
      </c>
      <c r="N7" s="180">
        <v>12</v>
      </c>
      <c r="O7" s="180">
        <v>13</v>
      </c>
      <c r="P7" s="180">
        <v>14</v>
      </c>
      <c r="Q7" s="182"/>
      <c r="R7" s="182"/>
      <c r="S7" s="182"/>
      <c r="T7" s="182"/>
      <c r="U7" s="835">
        <v>15</v>
      </c>
      <c r="V7" s="182">
        <v>16</v>
      </c>
      <c r="W7" s="766">
        <v>17</v>
      </c>
      <c r="X7" s="182"/>
      <c r="Y7" s="182">
        <v>18</v>
      </c>
      <c r="Z7" s="182">
        <v>19</v>
      </c>
      <c r="AA7" s="182">
        <v>20</v>
      </c>
      <c r="AB7" s="182">
        <v>21</v>
      </c>
      <c r="AC7" s="882"/>
      <c r="AD7" s="835"/>
    </row>
    <row r="8" spans="1:30" s="5" customFormat="1" x14ac:dyDescent="0.25">
      <c r="C8" s="3413"/>
      <c r="D8" s="3413"/>
      <c r="E8" s="3341"/>
      <c r="F8" s="3341"/>
      <c r="G8" s="3341"/>
      <c r="H8" s="3341"/>
      <c r="I8" s="3341"/>
      <c r="J8" s="3341"/>
      <c r="K8" s="3341"/>
      <c r="L8" s="1057"/>
      <c r="M8" s="1057"/>
      <c r="N8" s="1057"/>
      <c r="O8" s="1057"/>
      <c r="P8" s="1057"/>
      <c r="Q8" s="1797"/>
      <c r="R8" s="1797"/>
      <c r="S8" s="1797"/>
      <c r="T8" s="1797"/>
      <c r="U8" s="2964"/>
      <c r="V8" s="1797"/>
      <c r="W8" s="2965"/>
      <c r="X8" s="1797"/>
      <c r="Y8" s="1797"/>
      <c r="Z8" s="1797"/>
      <c r="AA8" s="1797"/>
      <c r="AB8" s="1797"/>
      <c r="AC8" s="3414"/>
      <c r="AD8" s="2964"/>
    </row>
    <row r="9" spans="1:30" ht="47.25" x14ac:dyDescent="0.25">
      <c r="A9" s="207" t="s">
        <v>787</v>
      </c>
      <c r="C9" s="1836" t="s">
        <v>404</v>
      </c>
      <c r="D9" s="690"/>
      <c r="E9" s="2027"/>
      <c r="F9" s="2027"/>
      <c r="G9" s="2027"/>
      <c r="H9" s="2027"/>
      <c r="I9" s="2027"/>
      <c r="J9" s="2027"/>
      <c r="K9" s="2027"/>
      <c r="L9" s="2027"/>
      <c r="M9" s="2027"/>
      <c r="N9" s="2027"/>
      <c r="O9" s="2027"/>
      <c r="P9" s="2027"/>
      <c r="Q9" s="2027"/>
      <c r="R9" s="2027"/>
      <c r="S9" s="2027"/>
      <c r="T9" s="2027"/>
      <c r="U9" s="2084"/>
      <c r="V9" s="2027"/>
      <c r="W9" s="2259"/>
      <c r="X9" s="2027"/>
      <c r="Y9" s="2027"/>
      <c r="Z9" s="2027"/>
      <c r="AA9" s="2027"/>
      <c r="AB9" s="2027"/>
      <c r="AC9" s="2084"/>
      <c r="AD9" s="2084"/>
    </row>
    <row r="10" spans="1:30" x14ac:dyDescent="0.25">
      <c r="A10" s="207" t="s">
        <v>787</v>
      </c>
      <c r="C10" s="3377"/>
      <c r="D10" s="690"/>
      <c r="E10" s="2027"/>
      <c r="F10" s="2027"/>
      <c r="G10" s="2027"/>
      <c r="H10" s="2027"/>
      <c r="I10" s="2027"/>
      <c r="J10" s="2027"/>
      <c r="K10" s="2027"/>
      <c r="L10" s="2027"/>
      <c r="M10" s="2027"/>
      <c r="N10" s="2027"/>
      <c r="O10" s="2027"/>
      <c r="P10" s="2027"/>
      <c r="Q10" s="2027"/>
      <c r="R10" s="2027"/>
      <c r="S10" s="2027"/>
      <c r="T10" s="2027"/>
      <c r="U10" s="2084"/>
      <c r="V10" s="2027"/>
      <c r="W10" s="2259"/>
      <c r="X10" s="2027"/>
      <c r="Y10" s="2027"/>
      <c r="Z10" s="2027"/>
      <c r="AA10" s="2027"/>
      <c r="AB10" s="2027"/>
      <c r="AC10" s="2084"/>
      <c r="AD10" s="2084"/>
    </row>
    <row r="11" spans="1:30" s="2236" customFormat="1" x14ac:dyDescent="0.25">
      <c r="A11" s="207" t="s">
        <v>787</v>
      </c>
      <c r="C11" s="1944" t="s">
        <v>5</v>
      </c>
      <c r="D11" s="1944"/>
      <c r="E11" s="1247"/>
      <c r="F11" s="1247"/>
      <c r="G11" s="1247"/>
      <c r="H11" s="1247"/>
      <c r="I11" s="1247"/>
      <c r="J11" s="1247"/>
      <c r="K11" s="1946"/>
      <c r="L11" s="1946"/>
      <c r="M11" s="1946"/>
      <c r="N11" s="1946"/>
      <c r="O11" s="1946"/>
      <c r="P11" s="1946"/>
      <c r="Q11" s="1247"/>
      <c r="R11" s="1247"/>
      <c r="S11" s="1247"/>
      <c r="T11" s="1247"/>
      <c r="U11" s="1249"/>
      <c r="V11" s="1247"/>
      <c r="W11" s="2508"/>
      <c r="X11" s="1247"/>
      <c r="Y11" s="1247"/>
      <c r="Z11" s="1247"/>
      <c r="AA11" s="1247"/>
      <c r="AB11" s="1247"/>
      <c r="AC11" s="1247"/>
      <c r="AD11" s="1249"/>
    </row>
    <row r="12" spans="1:30" s="2236" customFormat="1" x14ac:dyDescent="0.25">
      <c r="A12" s="207" t="s">
        <v>787</v>
      </c>
      <c r="B12" s="2236" t="s">
        <v>699</v>
      </c>
      <c r="C12" s="3" t="s">
        <v>516</v>
      </c>
      <c r="D12" s="177">
        <v>340</v>
      </c>
      <c r="E12" s="818"/>
      <c r="F12" s="113"/>
      <c r="G12" s="113">
        <v>0</v>
      </c>
      <c r="H12" s="308"/>
      <c r="I12" s="210"/>
      <c r="J12" s="142"/>
      <c r="K12" s="143"/>
      <c r="L12" s="143"/>
      <c r="M12" s="1946"/>
      <c r="N12" s="143" t="e">
        <f t="shared" ref="N12:N21" si="0">M12/L12*100</f>
        <v>#DIV/0!</v>
      </c>
      <c r="O12" s="143">
        <f t="shared" ref="O12:O20" si="1">ROUND(K12/D12,0)</f>
        <v>0</v>
      </c>
      <c r="P12" s="143" t="e">
        <f>M12/$C$2*12/O12</f>
        <v>#DIV/0!</v>
      </c>
      <c r="Q12" s="1247"/>
      <c r="R12" s="1247"/>
      <c r="S12" s="1247"/>
      <c r="T12" s="1247"/>
      <c r="U12" s="1249"/>
      <c r="V12" s="1247"/>
      <c r="W12" s="2508"/>
      <c r="X12" s="1247"/>
      <c r="Y12" s="1247"/>
      <c r="Z12" s="1247"/>
      <c r="AA12" s="1247"/>
      <c r="AB12" s="1247"/>
      <c r="AC12" s="1247"/>
      <c r="AD12" s="1249"/>
    </row>
    <row r="13" spans="1:30" s="2236" customFormat="1" x14ac:dyDescent="0.25">
      <c r="A13" s="207" t="s">
        <v>787</v>
      </c>
      <c r="B13" s="2236" t="s">
        <v>699</v>
      </c>
      <c r="C13" s="3" t="s">
        <v>23</v>
      </c>
      <c r="D13" s="177">
        <v>340</v>
      </c>
      <c r="E13" s="818"/>
      <c r="F13" s="113"/>
      <c r="G13" s="113">
        <v>2</v>
      </c>
      <c r="H13" s="308"/>
      <c r="I13" s="210"/>
      <c r="J13" s="142"/>
      <c r="K13" s="143"/>
      <c r="L13" s="143"/>
      <c r="M13" s="1946">
        <v>8</v>
      </c>
      <c r="N13" s="143" t="e">
        <f>M13/L13*100</f>
        <v>#DIV/0!</v>
      </c>
      <c r="O13" s="143">
        <f t="shared" si="1"/>
        <v>0</v>
      </c>
      <c r="P13" s="143" t="e">
        <f>M13/$C$2*12/O13</f>
        <v>#DIV/0!</v>
      </c>
      <c r="Q13" s="1247"/>
      <c r="R13" s="1247"/>
      <c r="S13" s="1247"/>
      <c r="T13" s="1247"/>
      <c r="U13" s="1249"/>
      <c r="V13" s="1247"/>
      <c r="W13" s="2508"/>
      <c r="X13" s="1247"/>
      <c r="Y13" s="1247"/>
      <c r="Z13" s="1247"/>
      <c r="AA13" s="1247"/>
      <c r="AB13" s="1247"/>
      <c r="AC13" s="1247"/>
      <c r="AD13" s="1249"/>
    </row>
    <row r="14" spans="1:30" s="2236" customFormat="1" x14ac:dyDescent="0.25">
      <c r="A14" s="207" t="s">
        <v>787</v>
      </c>
      <c r="B14" s="2236" t="s">
        <v>699</v>
      </c>
      <c r="C14" s="3" t="s">
        <v>24</v>
      </c>
      <c r="D14" s="177">
        <v>300</v>
      </c>
      <c r="E14" s="818"/>
      <c r="F14" s="113"/>
      <c r="G14" s="113">
        <v>0</v>
      </c>
      <c r="H14" s="308"/>
      <c r="I14" s="210"/>
      <c r="J14" s="142"/>
      <c r="K14" s="143"/>
      <c r="L14" s="143"/>
      <c r="M14" s="1946"/>
      <c r="N14" s="143" t="e">
        <f t="shared" si="0"/>
        <v>#DIV/0!</v>
      </c>
      <c r="O14" s="143">
        <f t="shared" si="1"/>
        <v>0</v>
      </c>
      <c r="P14" s="143" t="e">
        <f t="shared" ref="P14:P21" si="2">M14/$C$2*12/O14</f>
        <v>#DIV/0!</v>
      </c>
      <c r="Q14" s="1247"/>
      <c r="R14" s="1247"/>
      <c r="S14" s="1247"/>
      <c r="T14" s="1247"/>
      <c r="U14" s="1249"/>
      <c r="V14" s="1247"/>
      <c r="W14" s="2508"/>
      <c r="X14" s="1247"/>
      <c r="Y14" s="1247"/>
      <c r="Z14" s="1247"/>
      <c r="AA14" s="1247"/>
      <c r="AB14" s="1247"/>
      <c r="AC14" s="1247"/>
      <c r="AD14" s="1249"/>
    </row>
    <row r="15" spans="1:30" s="2236" customFormat="1" x14ac:dyDescent="0.25">
      <c r="A15" s="207" t="s">
        <v>787</v>
      </c>
      <c r="B15" s="2236" t="s">
        <v>699</v>
      </c>
      <c r="C15" s="3" t="s">
        <v>164</v>
      </c>
      <c r="D15" s="177">
        <v>270</v>
      </c>
      <c r="E15" s="818"/>
      <c r="F15" s="113"/>
      <c r="G15" s="113">
        <v>1</v>
      </c>
      <c r="H15" s="308"/>
      <c r="I15" s="210"/>
      <c r="J15" s="142"/>
      <c r="K15" s="143"/>
      <c r="L15" s="143"/>
      <c r="M15" s="1946">
        <v>8</v>
      </c>
      <c r="N15" s="143" t="e">
        <f t="shared" si="0"/>
        <v>#DIV/0!</v>
      </c>
      <c r="O15" s="143">
        <f t="shared" si="1"/>
        <v>0</v>
      </c>
      <c r="P15" s="143" t="e">
        <f t="shared" si="2"/>
        <v>#DIV/0!</v>
      </c>
      <c r="Q15" s="1247"/>
      <c r="R15" s="1247"/>
      <c r="S15" s="1247"/>
      <c r="T15" s="1247"/>
      <c r="U15" s="1249"/>
      <c r="V15" s="1247"/>
      <c r="W15" s="2508"/>
      <c r="X15" s="1247"/>
      <c r="Y15" s="1247"/>
      <c r="Z15" s="1247"/>
      <c r="AA15" s="1247"/>
      <c r="AB15" s="1247"/>
      <c r="AC15" s="1247"/>
      <c r="AD15" s="1249"/>
    </row>
    <row r="16" spans="1:30" s="2236" customFormat="1" x14ac:dyDescent="0.25">
      <c r="A16" s="207" t="s">
        <v>787</v>
      </c>
      <c r="B16" s="2236" t="s">
        <v>699</v>
      </c>
      <c r="C16" s="3" t="s">
        <v>9</v>
      </c>
      <c r="D16" s="177">
        <v>340</v>
      </c>
      <c r="E16" s="818"/>
      <c r="F16" s="113"/>
      <c r="G16" s="113">
        <v>1</v>
      </c>
      <c r="H16" s="308"/>
      <c r="I16" s="210"/>
      <c r="J16" s="142"/>
      <c r="K16" s="143"/>
      <c r="L16" s="143"/>
      <c r="M16" s="1946">
        <v>13</v>
      </c>
      <c r="N16" s="143" t="e">
        <f t="shared" si="0"/>
        <v>#DIV/0!</v>
      </c>
      <c r="O16" s="143">
        <f t="shared" si="1"/>
        <v>0</v>
      </c>
      <c r="P16" s="143" t="e">
        <f t="shared" si="2"/>
        <v>#DIV/0!</v>
      </c>
      <c r="Q16" s="1247"/>
      <c r="R16" s="1247"/>
      <c r="S16" s="1247"/>
      <c r="T16" s="1247"/>
      <c r="U16" s="1249"/>
      <c r="V16" s="1247"/>
      <c r="W16" s="2508"/>
      <c r="X16" s="1247"/>
      <c r="Y16" s="1247"/>
      <c r="Z16" s="1247"/>
      <c r="AA16" s="1247"/>
      <c r="AB16" s="1247"/>
      <c r="AC16" s="1247"/>
      <c r="AD16" s="1249"/>
    </row>
    <row r="17" spans="1:32" s="2236" customFormat="1" x14ac:dyDescent="0.25">
      <c r="A17" s="207" t="s">
        <v>787</v>
      </c>
      <c r="B17" s="2236" t="s">
        <v>699</v>
      </c>
      <c r="C17" s="3" t="s">
        <v>25</v>
      </c>
      <c r="D17" s="177">
        <v>340</v>
      </c>
      <c r="E17" s="818"/>
      <c r="F17" s="113"/>
      <c r="G17" s="113">
        <v>0</v>
      </c>
      <c r="H17" s="308"/>
      <c r="I17" s="210"/>
      <c r="J17" s="142"/>
      <c r="K17" s="143"/>
      <c r="L17" s="143"/>
      <c r="M17" s="1946"/>
      <c r="N17" s="143" t="e">
        <f t="shared" si="0"/>
        <v>#DIV/0!</v>
      </c>
      <c r="O17" s="143">
        <f t="shared" si="1"/>
        <v>0</v>
      </c>
      <c r="P17" s="143" t="e">
        <f t="shared" si="2"/>
        <v>#DIV/0!</v>
      </c>
      <c r="Q17" s="1247"/>
      <c r="R17" s="1247"/>
      <c r="S17" s="1247"/>
      <c r="T17" s="1247"/>
      <c r="U17" s="1249"/>
      <c r="V17" s="1247"/>
      <c r="W17" s="2508"/>
      <c r="X17" s="1247"/>
      <c r="Y17" s="1247"/>
      <c r="Z17" s="1247"/>
      <c r="AA17" s="1247"/>
      <c r="AB17" s="1247"/>
      <c r="AC17" s="1247"/>
      <c r="AD17" s="1249"/>
    </row>
    <row r="18" spans="1:32" s="2236" customFormat="1" x14ac:dyDescent="0.25">
      <c r="A18" s="207" t="s">
        <v>787</v>
      </c>
      <c r="B18" s="2236" t="s">
        <v>699</v>
      </c>
      <c r="C18" s="3" t="s">
        <v>64</v>
      </c>
      <c r="D18" s="177">
        <v>320</v>
      </c>
      <c r="E18" s="818"/>
      <c r="F18" s="113"/>
      <c r="G18" s="113">
        <v>0</v>
      </c>
      <c r="H18" s="308"/>
      <c r="I18" s="210"/>
      <c r="J18" s="142"/>
      <c r="K18" s="143"/>
      <c r="L18" s="143"/>
      <c r="M18" s="1946"/>
      <c r="N18" s="143" t="e">
        <f>M18/L18*100</f>
        <v>#DIV/0!</v>
      </c>
      <c r="O18" s="143">
        <f t="shared" si="1"/>
        <v>0</v>
      </c>
      <c r="P18" s="143" t="e">
        <f>M18/$C$2*12/O18</f>
        <v>#DIV/0!</v>
      </c>
      <c r="Q18" s="2377"/>
      <c r="R18" s="2377"/>
      <c r="S18" s="2377"/>
      <c r="T18" s="2377"/>
      <c r="U18" s="2708"/>
      <c r="V18" s="2377"/>
      <c r="W18" s="2707"/>
      <c r="X18" s="2377"/>
      <c r="Y18" s="2377"/>
      <c r="Z18" s="2377"/>
      <c r="AA18" s="2377"/>
      <c r="AB18" s="2377"/>
      <c r="AC18" s="2377"/>
      <c r="AD18" s="2708"/>
    </row>
    <row r="19" spans="1:32" s="2236" customFormat="1" x14ac:dyDescent="0.25">
      <c r="A19" s="207" t="s">
        <v>787</v>
      </c>
      <c r="B19" s="2236" t="s">
        <v>699</v>
      </c>
      <c r="C19" s="3" t="s">
        <v>10</v>
      </c>
      <c r="D19" s="177">
        <v>340</v>
      </c>
      <c r="E19" s="818"/>
      <c r="F19" s="113"/>
      <c r="G19" s="113">
        <v>5</v>
      </c>
      <c r="H19" s="308"/>
      <c r="I19" s="210"/>
      <c r="J19" s="142"/>
      <c r="K19" s="143"/>
      <c r="L19" s="143"/>
      <c r="M19" s="1946">
        <v>59</v>
      </c>
      <c r="N19" s="143" t="e">
        <f>M19/L19*100</f>
        <v>#DIV/0!</v>
      </c>
      <c r="O19" s="143">
        <f t="shared" si="1"/>
        <v>0</v>
      </c>
      <c r="P19" s="143" t="e">
        <f>M19/$C$2*12/O19</f>
        <v>#DIV/0!</v>
      </c>
      <c r="Q19" s="2377"/>
      <c r="R19" s="2377"/>
      <c r="S19" s="2377"/>
      <c r="T19" s="2377"/>
      <c r="U19" s="2716"/>
      <c r="V19" s="2377"/>
      <c r="W19" s="2707"/>
      <c r="X19" s="2377"/>
      <c r="Y19" s="2377"/>
      <c r="Z19" s="2377"/>
      <c r="AA19" s="2377"/>
      <c r="AB19" s="2377"/>
      <c r="AC19" s="2377"/>
      <c r="AD19" s="2708"/>
    </row>
    <row r="20" spans="1:32" s="2236" customFormat="1" x14ac:dyDescent="0.25">
      <c r="A20" s="207" t="s">
        <v>787</v>
      </c>
      <c r="B20" s="2236" t="s">
        <v>699</v>
      </c>
      <c r="C20" s="3" t="s">
        <v>6</v>
      </c>
      <c r="D20" s="177">
        <v>340</v>
      </c>
      <c r="E20" s="818"/>
      <c r="F20" s="113"/>
      <c r="G20" s="113">
        <v>7</v>
      </c>
      <c r="H20" s="308"/>
      <c r="I20" s="210"/>
      <c r="J20" s="142"/>
      <c r="K20" s="143"/>
      <c r="L20" s="143"/>
      <c r="M20" s="1946">
        <v>49</v>
      </c>
      <c r="N20" s="143" t="e">
        <f t="shared" si="0"/>
        <v>#DIV/0!</v>
      </c>
      <c r="O20" s="143">
        <f t="shared" si="1"/>
        <v>0</v>
      </c>
      <c r="P20" s="143" t="e">
        <f t="shared" si="2"/>
        <v>#DIV/0!</v>
      </c>
      <c r="Q20" s="2377"/>
      <c r="R20" s="2377"/>
      <c r="S20" s="2377"/>
      <c r="T20" s="2377"/>
      <c r="U20" s="2716"/>
      <c r="V20" s="2377"/>
      <c r="W20" s="2707"/>
      <c r="X20" s="2377"/>
      <c r="Y20" s="2377"/>
      <c r="Z20" s="2377"/>
      <c r="AA20" s="2377"/>
      <c r="AB20" s="2377"/>
      <c r="AC20" s="2377"/>
      <c r="AD20" s="2708"/>
    </row>
    <row r="21" spans="1:32" s="2236" customFormat="1" ht="29.25" x14ac:dyDescent="0.25">
      <c r="A21" s="207" t="s">
        <v>787</v>
      </c>
      <c r="B21" s="2236" t="s">
        <v>699</v>
      </c>
      <c r="C21" s="1332" t="s">
        <v>7</v>
      </c>
      <c r="D21" s="1332"/>
      <c r="E21" s="2510"/>
      <c r="F21" s="2510"/>
      <c r="G21" s="2510">
        <f>SUM(G12:G20)</f>
        <v>16</v>
      </c>
      <c r="H21" s="2510" t="e">
        <f>G21/F21*100</f>
        <v>#DIV/0!</v>
      </c>
      <c r="I21" s="1969">
        <f>IF(E21=0,0,K21/E21)</f>
        <v>0</v>
      </c>
      <c r="J21" s="189">
        <f>M21/G21</f>
        <v>8.5625</v>
      </c>
      <c r="K21" s="2510">
        <f>SUM(K12:K20)</f>
        <v>0</v>
      </c>
      <c r="L21" s="2510">
        <f>SUM(L12:L20)</f>
        <v>0</v>
      </c>
      <c r="M21" s="2510">
        <f>SUM(M12:M20)</f>
        <v>137</v>
      </c>
      <c r="N21" s="143" t="e">
        <f t="shared" si="0"/>
        <v>#DIV/0!</v>
      </c>
      <c r="O21" s="2510">
        <f>SUM(O12:O20)</f>
        <v>0</v>
      </c>
      <c r="P21" s="143" t="e">
        <f t="shared" si="2"/>
        <v>#DIV/0!</v>
      </c>
      <c r="Q21" s="2511"/>
      <c r="R21" s="2511"/>
      <c r="S21" s="2511"/>
      <c r="T21" s="2511"/>
      <c r="U21" s="318">
        <f>Q21/12*$C$2+(R21-Q21)/11*3+(S21-R21)/10*2+(T21-S21)/9*1</f>
        <v>0</v>
      </c>
      <c r="V21" s="2511">
        <f>AB21-AA21-W21</f>
        <v>1029.7367899999999</v>
      </c>
      <c r="W21" s="2732"/>
      <c r="X21" s="2511">
        <v>-0.36399999999999999</v>
      </c>
      <c r="Y21" s="2511"/>
      <c r="Z21" s="2511">
        <v>0</v>
      </c>
      <c r="AA21" s="2511">
        <v>0</v>
      </c>
      <c r="AB21" s="2511">
        <v>1029.7367899999999</v>
      </c>
      <c r="AC21" s="2511">
        <f>AI21-AH21-AE21</f>
        <v>0</v>
      </c>
      <c r="AD21" s="2576">
        <f>AJ21-AI21-AF21</f>
        <v>0</v>
      </c>
      <c r="AF21" s="3356"/>
    </row>
    <row r="22" spans="1:32" s="2236" customFormat="1" x14ac:dyDescent="0.25">
      <c r="A22" s="207" t="s">
        <v>787</v>
      </c>
      <c r="C22" s="1849" t="s">
        <v>14</v>
      </c>
      <c r="D22" s="2513"/>
      <c r="E22" s="2510"/>
      <c r="F22" s="2510"/>
      <c r="G22" s="2510"/>
      <c r="H22" s="2510"/>
      <c r="I22" s="2514"/>
      <c r="J22" s="2514"/>
      <c r="K22" s="2510"/>
      <c r="L22" s="2510"/>
      <c r="M22" s="2510"/>
      <c r="N22" s="2510"/>
      <c r="O22" s="2510"/>
      <c r="P22" s="2510"/>
      <c r="Q22" s="2377"/>
      <c r="R22" s="2377"/>
      <c r="S22" s="2377"/>
      <c r="T22" s="2377"/>
      <c r="U22" s="2980"/>
      <c r="V22" s="2377"/>
      <c r="W22" s="2707"/>
      <c r="X22" s="2377"/>
      <c r="Y22" s="2377"/>
      <c r="Z22" s="2377"/>
      <c r="AA22" s="2377"/>
      <c r="AB22" s="2377"/>
      <c r="AC22" s="2377"/>
      <c r="AD22" s="2708"/>
    </row>
    <row r="23" spans="1:32" s="2236" customFormat="1" ht="15.75" x14ac:dyDescent="0.25">
      <c r="A23" s="207" t="s">
        <v>787</v>
      </c>
      <c r="C23" s="822" t="s">
        <v>194</v>
      </c>
      <c r="D23" s="1628"/>
      <c r="E23" s="516"/>
      <c r="F23" s="516"/>
      <c r="G23" s="516"/>
      <c r="H23" s="516"/>
      <c r="I23" s="806"/>
      <c r="J23" s="806"/>
      <c r="K23" s="1451"/>
      <c r="L23" s="1451"/>
      <c r="M23" s="1451"/>
      <c r="N23" s="1451"/>
      <c r="O23" s="1451"/>
      <c r="P23" s="1451"/>
      <c r="Q23" s="361"/>
      <c r="R23" s="361"/>
      <c r="S23" s="361"/>
      <c r="T23" s="361"/>
      <c r="U23" s="901">
        <f>Q23/12*$C$2+(R23-Q23)/11*3+(S23-R23)/10*2+(T23-S23)/9*1</f>
        <v>0</v>
      </c>
      <c r="V23" s="361">
        <f>AB23-AA23-X23</f>
        <v>210.82544000000004</v>
      </c>
      <c r="W23" s="1110"/>
      <c r="X23" s="361"/>
      <c r="Y23" s="361">
        <f>V23-U23</f>
        <v>210.82544000000004</v>
      </c>
      <c r="Z23" s="361"/>
      <c r="AA23" s="361">
        <v>-1.42411</v>
      </c>
      <c r="AB23" s="361">
        <v>209.40133000000003</v>
      </c>
      <c r="AC23" s="361">
        <f>AI23-AH23-AE23</f>
        <v>0</v>
      </c>
      <c r="AD23" s="901">
        <f>AJ23-AI23-AF23</f>
        <v>0</v>
      </c>
      <c r="AF23" s="3356"/>
    </row>
    <row r="24" spans="1:32" s="2236" customFormat="1" x14ac:dyDescent="0.25">
      <c r="A24" s="207" t="s">
        <v>787</v>
      </c>
      <c r="C24" s="459" t="s">
        <v>288</v>
      </c>
      <c r="D24" s="1628"/>
      <c r="E24" s="516"/>
      <c r="F24" s="516"/>
      <c r="G24" s="516"/>
      <c r="H24" s="516"/>
      <c r="I24" s="806"/>
      <c r="J24" s="806"/>
      <c r="K24" s="1451"/>
      <c r="L24" s="1451"/>
      <c r="M24" s="1451"/>
      <c r="N24" s="1451"/>
      <c r="O24" s="1451"/>
      <c r="P24" s="1451"/>
      <c r="Q24" s="361"/>
      <c r="R24" s="361"/>
      <c r="S24" s="361"/>
      <c r="T24" s="361"/>
      <c r="U24" s="901">
        <f>Q24/12*$C$2+(R24-Q24)/11*3+(S24-R24)/10*2+(T24-S24)/9*1</f>
        <v>0</v>
      </c>
      <c r="V24" s="361">
        <f>AB24-AA24-X24</f>
        <v>0</v>
      </c>
      <c r="W24" s="1110"/>
      <c r="X24" s="361"/>
      <c r="Y24" s="361">
        <f>V24-U24</f>
        <v>0</v>
      </c>
      <c r="Z24" s="361"/>
      <c r="AA24" s="361">
        <v>0</v>
      </c>
      <c r="AB24" s="361"/>
      <c r="AC24" s="361">
        <f>AI24-AH24-AE24</f>
        <v>0</v>
      </c>
      <c r="AD24" s="901">
        <f>AJ24-AI24-AF24</f>
        <v>0</v>
      </c>
    </row>
    <row r="25" spans="1:32" s="2236" customFormat="1" ht="19.5" customHeight="1" x14ac:dyDescent="0.25">
      <c r="A25" s="207" t="s">
        <v>787</v>
      </c>
      <c r="C25" s="2231" t="s">
        <v>270</v>
      </c>
      <c r="D25" s="513"/>
      <c r="E25" s="1012"/>
      <c r="F25" s="1012"/>
      <c r="G25" s="1012">
        <f>G27+G28+G29+G30</f>
        <v>6</v>
      </c>
      <c r="H25" s="730" t="e">
        <f>G25/F25*100</f>
        <v>#DIV/0!</v>
      </c>
      <c r="I25" s="1484"/>
      <c r="J25" s="1484"/>
      <c r="K25" s="112"/>
      <c r="L25" s="112"/>
      <c r="M25" s="112"/>
      <c r="N25" s="112"/>
      <c r="O25" s="112"/>
      <c r="P25" s="112"/>
      <c r="Q25" s="317"/>
      <c r="R25" s="317"/>
      <c r="S25" s="317"/>
      <c r="T25" s="317"/>
      <c r="U25" s="956"/>
      <c r="V25" s="317"/>
      <c r="W25" s="765"/>
      <c r="X25" s="317"/>
      <c r="Y25" s="317"/>
      <c r="Z25" s="317"/>
      <c r="AA25" s="317"/>
      <c r="AB25" s="317"/>
      <c r="AC25" s="317"/>
      <c r="AD25" s="956"/>
    </row>
    <row r="26" spans="1:32" s="2236" customFormat="1" ht="30" x14ac:dyDescent="0.25">
      <c r="A26" s="207" t="s">
        <v>787</v>
      </c>
      <c r="C26" s="301" t="s">
        <v>193</v>
      </c>
      <c r="D26" s="4"/>
      <c r="E26" s="536"/>
      <c r="F26" s="113"/>
      <c r="G26" s="173"/>
      <c r="H26" s="173"/>
      <c r="I26" s="1484"/>
      <c r="J26" s="1484"/>
      <c r="K26" s="112"/>
      <c r="L26" s="112"/>
      <c r="M26" s="112"/>
      <c r="N26" s="112"/>
      <c r="O26" s="112"/>
      <c r="P26" s="112"/>
      <c r="Q26" s="317"/>
      <c r="R26" s="317"/>
      <c r="S26" s="317"/>
      <c r="T26" s="317"/>
      <c r="U26" s="956"/>
      <c r="V26" s="317"/>
      <c r="W26" s="765"/>
      <c r="X26" s="317"/>
      <c r="Y26" s="317"/>
      <c r="Z26" s="317"/>
      <c r="AA26" s="317"/>
      <c r="AB26" s="317"/>
      <c r="AC26" s="317"/>
      <c r="AD26" s="956"/>
    </row>
    <row r="27" spans="1:32" s="2236" customFormat="1" ht="30" x14ac:dyDescent="0.25">
      <c r="A27" s="207" t="s">
        <v>787</v>
      </c>
      <c r="C27" s="301" t="s">
        <v>454</v>
      </c>
      <c r="D27" s="4"/>
      <c r="E27" s="536"/>
      <c r="F27" s="173"/>
      <c r="G27" s="173">
        <v>6</v>
      </c>
      <c r="H27" s="173" t="e">
        <f>G27/F27*100</f>
        <v>#DIV/0!</v>
      </c>
      <c r="I27" s="1484"/>
      <c r="J27" s="1484"/>
      <c r="K27" s="112"/>
      <c r="L27" s="112"/>
      <c r="M27" s="112"/>
      <c r="N27" s="112"/>
      <c r="O27" s="112"/>
      <c r="P27" s="112"/>
      <c r="Q27" s="317"/>
      <c r="R27" s="317"/>
      <c r="S27" s="317"/>
      <c r="T27" s="317"/>
      <c r="U27" s="956"/>
      <c r="V27" s="317"/>
      <c r="W27" s="765"/>
      <c r="X27" s="317"/>
      <c r="Y27" s="317"/>
      <c r="Z27" s="317"/>
      <c r="AA27" s="317"/>
      <c r="AB27" s="317"/>
      <c r="AC27" s="317"/>
      <c r="AD27" s="956"/>
    </row>
    <row r="28" spans="1:32" s="2236" customFormat="1" ht="60" x14ac:dyDescent="0.25">
      <c r="A28" s="207" t="s">
        <v>787</v>
      </c>
      <c r="C28" s="301" t="s">
        <v>455</v>
      </c>
      <c r="D28" s="4"/>
      <c r="E28" s="536"/>
      <c r="F28" s="173"/>
      <c r="G28" s="173"/>
      <c r="H28" s="173" t="e">
        <f>G28/F28*100</f>
        <v>#DIV/0!</v>
      </c>
      <c r="I28" s="1484"/>
      <c r="J28" s="1484"/>
      <c r="K28" s="112"/>
      <c r="L28" s="112"/>
      <c r="M28" s="112"/>
      <c r="N28" s="112"/>
      <c r="O28" s="112"/>
      <c r="P28" s="112"/>
      <c r="Q28" s="317"/>
      <c r="R28" s="317"/>
      <c r="S28" s="317"/>
      <c r="T28" s="317"/>
      <c r="U28" s="956"/>
      <c r="V28" s="317"/>
      <c r="W28" s="765"/>
      <c r="X28" s="317"/>
      <c r="Y28" s="317"/>
      <c r="Z28" s="317"/>
      <c r="AA28" s="317"/>
      <c r="AB28" s="317"/>
      <c r="AC28" s="317"/>
      <c r="AD28" s="956"/>
    </row>
    <row r="29" spans="1:32" s="2236" customFormat="1" ht="45" x14ac:dyDescent="0.25">
      <c r="A29" s="207" t="s">
        <v>787</v>
      </c>
      <c r="C29" s="302" t="s">
        <v>456</v>
      </c>
      <c r="D29" s="4"/>
      <c r="E29" s="536"/>
      <c r="F29" s="173"/>
      <c r="G29" s="173"/>
      <c r="H29" s="173" t="e">
        <f>G29/F29*100</f>
        <v>#DIV/0!</v>
      </c>
      <c r="I29" s="1484"/>
      <c r="J29" s="1484"/>
      <c r="K29" s="112"/>
      <c r="L29" s="112"/>
      <c r="M29" s="112"/>
      <c r="N29" s="112"/>
      <c r="O29" s="112"/>
      <c r="P29" s="112"/>
      <c r="Q29" s="317"/>
      <c r="R29" s="317"/>
      <c r="S29" s="317"/>
      <c r="T29" s="317"/>
      <c r="U29" s="956"/>
      <c r="V29" s="317"/>
      <c r="W29" s="765"/>
      <c r="X29" s="317"/>
      <c r="Y29" s="317"/>
      <c r="Z29" s="317"/>
      <c r="AA29" s="317"/>
      <c r="AB29" s="317"/>
      <c r="AC29" s="317"/>
      <c r="AD29" s="956"/>
    </row>
    <row r="30" spans="1:32" s="2236" customFormat="1" ht="90" x14ac:dyDescent="0.25">
      <c r="A30" s="207" t="s">
        <v>787</v>
      </c>
      <c r="C30" s="302" t="s">
        <v>457</v>
      </c>
      <c r="D30" s="4"/>
      <c r="E30" s="536"/>
      <c r="F30" s="173"/>
      <c r="G30" s="173"/>
      <c r="H30" s="173"/>
      <c r="I30" s="1484"/>
      <c r="J30" s="1484"/>
      <c r="K30" s="112"/>
      <c r="L30" s="112"/>
      <c r="M30" s="112"/>
      <c r="N30" s="112"/>
      <c r="O30" s="112"/>
      <c r="P30" s="112"/>
      <c r="Q30" s="317"/>
      <c r="R30" s="317"/>
      <c r="S30" s="317"/>
      <c r="T30" s="317"/>
      <c r="U30" s="956"/>
      <c r="V30" s="317"/>
      <c r="W30" s="765"/>
      <c r="X30" s="317"/>
      <c r="Y30" s="317"/>
      <c r="Z30" s="317"/>
      <c r="AA30" s="317"/>
      <c r="AB30" s="317"/>
      <c r="AC30" s="317"/>
      <c r="AD30" s="956"/>
    </row>
    <row r="31" spans="1:32" s="2236" customFormat="1" ht="29.25" x14ac:dyDescent="0.25">
      <c r="A31" s="207" t="s">
        <v>787</v>
      </c>
      <c r="C31" s="2231" t="s">
        <v>131</v>
      </c>
      <c r="D31" s="513"/>
      <c r="E31" s="3188"/>
      <c r="F31" s="3188"/>
      <c r="G31" s="3188">
        <f>G32+G33+G34</f>
        <v>30</v>
      </c>
      <c r="H31" s="730" t="e">
        <f t="shared" ref="H31:H36" si="3">G31/F31*100</f>
        <v>#DIV/0!</v>
      </c>
      <c r="I31" s="1484"/>
      <c r="J31" s="1484"/>
      <c r="K31" s="112"/>
      <c r="L31" s="112"/>
      <c r="M31" s="112"/>
      <c r="N31" s="112"/>
      <c r="O31" s="112"/>
      <c r="P31" s="112"/>
      <c r="Q31" s="317"/>
      <c r="R31" s="317"/>
      <c r="S31" s="317"/>
      <c r="T31" s="317"/>
      <c r="U31" s="956"/>
      <c r="V31" s="317"/>
      <c r="W31" s="765"/>
      <c r="X31" s="317"/>
      <c r="Y31" s="317"/>
      <c r="Z31" s="317"/>
      <c r="AA31" s="317"/>
      <c r="AB31" s="317"/>
      <c r="AC31" s="317"/>
      <c r="AD31" s="956"/>
    </row>
    <row r="32" spans="1:32" s="2236" customFormat="1" x14ac:dyDescent="0.25">
      <c r="A32" s="207" t="s">
        <v>787</v>
      </c>
      <c r="C32" s="4" t="s">
        <v>222</v>
      </c>
      <c r="D32" s="4"/>
      <c r="E32" s="536"/>
      <c r="F32" s="173"/>
      <c r="G32" s="173">
        <v>29</v>
      </c>
      <c r="H32" s="173" t="e">
        <f t="shared" si="3"/>
        <v>#DIV/0!</v>
      </c>
      <c r="I32" s="1484"/>
      <c r="J32" s="1484"/>
      <c r="K32" s="112"/>
      <c r="L32" s="112"/>
      <c r="M32" s="112"/>
      <c r="N32" s="112"/>
      <c r="O32" s="112"/>
      <c r="P32" s="112"/>
      <c r="Q32" s="317"/>
      <c r="R32" s="317"/>
      <c r="S32" s="317"/>
      <c r="T32" s="317"/>
      <c r="U32" s="956"/>
      <c r="V32" s="317"/>
      <c r="W32" s="765"/>
      <c r="X32" s="317"/>
      <c r="Y32" s="317"/>
      <c r="Z32" s="317"/>
      <c r="AA32" s="317"/>
      <c r="AB32" s="317"/>
      <c r="AC32" s="317"/>
      <c r="AD32" s="956"/>
    </row>
    <row r="33" spans="1:32" s="2236" customFormat="1" ht="45" x14ac:dyDescent="0.25">
      <c r="A33" s="207" t="s">
        <v>787</v>
      </c>
      <c r="C33" s="301" t="s">
        <v>458</v>
      </c>
      <c r="D33" s="4"/>
      <c r="E33" s="536"/>
      <c r="F33" s="173"/>
      <c r="G33" s="173">
        <v>1</v>
      </c>
      <c r="H33" s="173" t="e">
        <f t="shared" si="3"/>
        <v>#DIV/0!</v>
      </c>
      <c r="I33" s="1484"/>
      <c r="J33" s="1484"/>
      <c r="K33" s="112"/>
      <c r="L33" s="112"/>
      <c r="M33" s="112"/>
      <c r="N33" s="112"/>
      <c r="O33" s="112"/>
      <c r="P33" s="112"/>
      <c r="Q33" s="317"/>
      <c r="R33" s="317"/>
      <c r="S33" s="317"/>
      <c r="T33" s="317"/>
      <c r="U33" s="956"/>
      <c r="V33" s="317"/>
      <c r="W33" s="765"/>
      <c r="X33" s="317"/>
      <c r="Y33" s="317"/>
      <c r="Z33" s="317"/>
      <c r="AA33" s="317"/>
      <c r="AB33" s="317"/>
      <c r="AC33" s="317"/>
      <c r="AD33" s="956"/>
    </row>
    <row r="34" spans="1:32" s="2236" customFormat="1" ht="60" x14ac:dyDescent="0.25">
      <c r="A34" s="207" t="s">
        <v>787</v>
      </c>
      <c r="C34" s="4" t="s">
        <v>506</v>
      </c>
      <c r="D34" s="4"/>
      <c r="E34" s="536"/>
      <c r="F34" s="173"/>
      <c r="G34" s="173"/>
      <c r="H34" s="173" t="e">
        <f t="shared" si="3"/>
        <v>#DIV/0!</v>
      </c>
      <c r="I34" s="1484"/>
      <c r="J34" s="1484"/>
      <c r="K34" s="112"/>
      <c r="L34" s="112"/>
      <c r="M34" s="112"/>
      <c r="N34" s="112"/>
      <c r="O34" s="112"/>
      <c r="P34" s="112"/>
      <c r="Q34" s="317"/>
      <c r="R34" s="317"/>
      <c r="S34" s="317"/>
      <c r="T34" s="317"/>
      <c r="U34" s="956"/>
      <c r="V34" s="317"/>
      <c r="W34" s="765"/>
      <c r="X34" s="317"/>
      <c r="Y34" s="317"/>
      <c r="Z34" s="317"/>
      <c r="AA34" s="317"/>
      <c r="AB34" s="317"/>
      <c r="AC34" s="317"/>
      <c r="AD34" s="956"/>
    </row>
    <row r="35" spans="1:32" s="2236" customFormat="1" ht="29.25" x14ac:dyDescent="0.25">
      <c r="A35" s="207" t="s">
        <v>787</v>
      </c>
      <c r="C35" s="2231" t="s">
        <v>630</v>
      </c>
      <c r="D35" s="4"/>
      <c r="E35" s="2228"/>
      <c r="F35" s="173"/>
      <c r="G35" s="173">
        <v>15</v>
      </c>
      <c r="H35" s="173" t="e">
        <f t="shared" si="3"/>
        <v>#DIV/0!</v>
      </c>
      <c r="I35" s="1484"/>
      <c r="J35" s="1484"/>
      <c r="K35" s="112"/>
      <c r="L35" s="112"/>
      <c r="M35" s="112"/>
      <c r="N35" s="112"/>
      <c r="O35" s="112"/>
      <c r="P35" s="112"/>
      <c r="Q35" s="317"/>
      <c r="R35" s="317"/>
      <c r="S35" s="317"/>
      <c r="T35" s="317"/>
      <c r="U35" s="956"/>
      <c r="V35" s="361">
        <f>AB35-AA35-X35</f>
        <v>32.079929999999997</v>
      </c>
      <c r="W35" s="765"/>
      <c r="X35" s="317"/>
      <c r="Y35" s="317"/>
      <c r="Z35" s="317"/>
      <c r="AA35" s="317"/>
      <c r="AB35" s="317">
        <v>32.079929999999997</v>
      </c>
      <c r="AC35" s="317"/>
      <c r="AD35" s="956"/>
      <c r="AF35" s="3356"/>
    </row>
    <row r="36" spans="1:32" s="2236" customFormat="1" ht="57.75" customHeight="1" x14ac:dyDescent="0.25">
      <c r="A36" s="207" t="s">
        <v>787</v>
      </c>
      <c r="C36" s="513" t="s">
        <v>641</v>
      </c>
      <c r="D36" s="4"/>
      <c r="E36" s="2228"/>
      <c r="F36" s="173"/>
      <c r="G36" s="173"/>
      <c r="H36" s="173" t="e">
        <f t="shared" si="3"/>
        <v>#DIV/0!</v>
      </c>
      <c r="I36" s="1484"/>
      <c r="J36" s="1484"/>
      <c r="K36" s="112"/>
      <c r="L36" s="112"/>
      <c r="M36" s="112"/>
      <c r="N36" s="112"/>
      <c r="O36" s="112"/>
      <c r="P36" s="112"/>
      <c r="Q36" s="317"/>
      <c r="R36" s="317"/>
      <c r="S36" s="317"/>
      <c r="T36" s="317"/>
      <c r="U36" s="956"/>
      <c r="V36" s="317"/>
      <c r="W36" s="765"/>
      <c r="X36" s="317"/>
      <c r="Y36" s="317"/>
      <c r="Z36" s="317"/>
      <c r="AA36" s="317"/>
      <c r="AB36" s="317"/>
      <c r="AC36" s="317"/>
      <c r="AD36" s="956"/>
    </row>
    <row r="37" spans="1:32" s="2236" customFormat="1" x14ac:dyDescent="0.25">
      <c r="A37" s="207" t="s">
        <v>787</v>
      </c>
      <c r="C37" s="2" t="s">
        <v>28</v>
      </c>
      <c r="D37" s="2"/>
      <c r="E37" s="2516"/>
      <c r="F37" s="2516"/>
      <c r="G37" s="2516"/>
      <c r="H37" s="2516"/>
      <c r="I37" s="2514"/>
      <c r="J37" s="2514"/>
      <c r="K37" s="2510"/>
      <c r="L37" s="2510"/>
      <c r="M37" s="2510"/>
      <c r="N37" s="2510"/>
      <c r="O37" s="2510"/>
      <c r="P37" s="2510"/>
      <c r="Q37" s="361"/>
      <c r="R37" s="361"/>
      <c r="S37" s="361"/>
      <c r="T37" s="361"/>
      <c r="U37" s="348"/>
      <c r="V37" s="361"/>
      <c r="W37" s="1110"/>
      <c r="X37" s="361"/>
      <c r="Y37" s="361"/>
      <c r="Z37" s="361"/>
      <c r="AA37" s="361"/>
      <c r="AB37" s="361"/>
      <c r="AC37" s="317"/>
      <c r="AD37" s="956"/>
    </row>
    <row r="38" spans="1:32" s="2236" customFormat="1" x14ac:dyDescent="0.25">
      <c r="A38" s="207" t="s">
        <v>787</v>
      </c>
      <c r="B38" s="2236" t="s">
        <v>718</v>
      </c>
      <c r="C38" s="1010" t="s">
        <v>10</v>
      </c>
      <c r="D38" s="2518">
        <v>300</v>
      </c>
      <c r="E38" s="2376"/>
      <c r="F38" s="173"/>
      <c r="G38" s="113"/>
      <c r="H38" s="113"/>
      <c r="I38" s="806"/>
      <c r="J38" s="142"/>
      <c r="K38" s="143"/>
      <c r="L38" s="113"/>
      <c r="M38" s="143"/>
      <c r="N38" s="143" t="e">
        <f>M38/L38*100</f>
        <v>#DIV/0!</v>
      </c>
      <c r="O38" s="143">
        <f>ROUND(K38/D38,0)</f>
        <v>0</v>
      </c>
      <c r="P38" s="143" t="e">
        <f>M38/$C$2*12/O38</f>
        <v>#DIV/0!</v>
      </c>
      <c r="Q38" s="317"/>
      <c r="R38" s="317"/>
      <c r="S38" s="317"/>
      <c r="T38" s="317"/>
      <c r="U38" s="956"/>
      <c r="V38" s="317"/>
      <c r="W38" s="765"/>
      <c r="X38" s="317"/>
      <c r="Y38" s="317"/>
      <c r="Z38" s="317"/>
      <c r="AA38" s="317"/>
      <c r="AB38" s="317"/>
      <c r="AC38" s="317"/>
      <c r="AD38" s="956"/>
    </row>
    <row r="39" spans="1:32" s="2236" customFormat="1" x14ac:dyDescent="0.25">
      <c r="A39" s="207" t="s">
        <v>787</v>
      </c>
      <c r="B39" s="2236" t="s">
        <v>718</v>
      </c>
      <c r="C39" s="1010" t="s">
        <v>6</v>
      </c>
      <c r="D39" s="2518">
        <v>300</v>
      </c>
      <c r="E39" s="2376"/>
      <c r="F39" s="173"/>
      <c r="G39" s="113"/>
      <c r="H39" s="113"/>
      <c r="I39" s="806"/>
      <c r="J39" s="142"/>
      <c r="K39" s="143"/>
      <c r="L39" s="113"/>
      <c r="M39" s="143"/>
      <c r="N39" s="143" t="e">
        <f>M39/L39*100</f>
        <v>#DIV/0!</v>
      </c>
      <c r="O39" s="143">
        <f>ROUND(K39/D39,0)</f>
        <v>0</v>
      </c>
      <c r="P39" s="143" t="e">
        <f>M39/$C$2*12/O39</f>
        <v>#DIV/0!</v>
      </c>
      <c r="Q39" s="317"/>
      <c r="R39" s="317"/>
      <c r="S39" s="317"/>
      <c r="T39" s="317"/>
      <c r="U39" s="956"/>
      <c r="V39" s="317"/>
      <c r="W39" s="765"/>
      <c r="X39" s="317"/>
      <c r="Y39" s="317"/>
      <c r="Z39" s="317"/>
      <c r="AA39" s="317"/>
      <c r="AB39" s="317"/>
      <c r="AC39" s="317"/>
      <c r="AD39" s="956"/>
    </row>
    <row r="40" spans="1:32" s="2236" customFormat="1" x14ac:dyDescent="0.25">
      <c r="A40" s="207" t="s">
        <v>787</v>
      </c>
      <c r="B40" s="2236" t="s">
        <v>718</v>
      </c>
      <c r="C40" s="513" t="s">
        <v>13</v>
      </c>
      <c r="D40" s="513"/>
      <c r="E40" s="1465"/>
      <c r="F40" s="1465"/>
      <c r="G40" s="1465">
        <f>SUM(G38:G39)</f>
        <v>0</v>
      </c>
      <c r="H40" s="1465" t="e">
        <f>G40/F40*100</f>
        <v>#DIV/0!</v>
      </c>
      <c r="I40" s="1969">
        <f>IF(E40=0,0,K40/E40)</f>
        <v>0</v>
      </c>
      <c r="J40" s="189" t="e">
        <f>M40/G40</f>
        <v>#DIV/0!</v>
      </c>
      <c r="K40" s="1465">
        <f>SUM(K38:K39)</f>
        <v>0</v>
      </c>
      <c r="L40" s="1465">
        <f>SUM(L38:L39)</f>
        <v>0</v>
      </c>
      <c r="M40" s="1465">
        <f>SUM(M38:M39)</f>
        <v>0</v>
      </c>
      <c r="N40" s="143" t="e">
        <f>M40/L40*100</f>
        <v>#DIV/0!</v>
      </c>
      <c r="O40" s="1243">
        <f>SUM(O38:O39)</f>
        <v>0</v>
      </c>
      <c r="P40" s="143" t="e">
        <f>M40/$C$2*12/O40</f>
        <v>#DIV/0!</v>
      </c>
      <c r="Q40" s="2519"/>
      <c r="R40" s="2519"/>
      <c r="S40" s="2519"/>
      <c r="T40" s="2519"/>
      <c r="U40" s="2846"/>
      <c r="V40" s="2519"/>
      <c r="W40" s="2611"/>
      <c r="X40" s="2519"/>
      <c r="Y40" s="2519"/>
      <c r="Z40" s="2519"/>
      <c r="AA40" s="2519"/>
      <c r="AB40" s="2519"/>
      <c r="AC40" s="317"/>
      <c r="AD40" s="956"/>
    </row>
    <row r="41" spans="1:32" s="2236" customFormat="1" x14ac:dyDescent="0.25">
      <c r="A41" s="207" t="s">
        <v>787</v>
      </c>
      <c r="C41" s="2" t="s">
        <v>123</v>
      </c>
      <c r="D41" s="513"/>
      <c r="E41" s="1465"/>
      <c r="F41" s="1465"/>
      <c r="G41" s="1465"/>
      <c r="H41" s="1465"/>
      <c r="I41" s="1969"/>
      <c r="J41" s="189"/>
      <c r="K41" s="1465"/>
      <c r="L41" s="1465"/>
      <c r="M41" s="1465"/>
      <c r="N41" s="143"/>
      <c r="O41" s="143"/>
      <c r="P41" s="143"/>
      <c r="Q41" s="2519"/>
      <c r="R41" s="2519"/>
      <c r="S41" s="2519"/>
      <c r="T41" s="2519"/>
      <c r="U41" s="2846"/>
      <c r="V41" s="2519"/>
      <c r="W41" s="2611"/>
      <c r="X41" s="2519"/>
      <c r="Y41" s="2519"/>
      <c r="Z41" s="2519"/>
      <c r="AA41" s="2519"/>
      <c r="AB41" s="2519"/>
      <c r="AC41" s="317"/>
      <c r="AD41" s="956"/>
    </row>
    <row r="42" spans="1:32" s="2236" customFormat="1" x14ac:dyDescent="0.25">
      <c r="A42" s="207" t="s">
        <v>787</v>
      </c>
      <c r="B42" s="2236" t="s">
        <v>700</v>
      </c>
      <c r="C42" s="2234" t="s">
        <v>44</v>
      </c>
      <c r="D42" s="1947">
        <v>240</v>
      </c>
      <c r="E42" s="818"/>
      <c r="F42" s="173"/>
      <c r="G42" s="113"/>
      <c r="H42" s="113"/>
      <c r="I42" s="1607"/>
      <c r="J42" s="142"/>
      <c r="K42" s="143"/>
      <c r="L42" s="113"/>
      <c r="M42" s="143"/>
      <c r="N42" s="143" t="e">
        <f>M42/L42*100</f>
        <v>#DIV/0!</v>
      </c>
      <c r="O42" s="143">
        <f>K42/D42</f>
        <v>0</v>
      </c>
      <c r="P42" s="143" t="e">
        <f>M42/$C$2*12/O42</f>
        <v>#DIV/0!</v>
      </c>
      <c r="Q42" s="317"/>
      <c r="R42" s="317"/>
      <c r="S42" s="317"/>
      <c r="T42" s="317"/>
      <c r="U42" s="2846"/>
      <c r="V42" s="2519"/>
      <c r="W42" s="2611"/>
      <c r="X42" s="2519"/>
      <c r="Y42" s="2519"/>
      <c r="Z42" s="2519"/>
      <c r="AA42" s="317"/>
      <c r="AB42" s="317"/>
      <c r="AC42" s="317"/>
      <c r="AD42" s="956"/>
    </row>
    <row r="43" spans="1:32" s="2236" customFormat="1" ht="15.75" thickBot="1" x14ac:dyDescent="0.3">
      <c r="A43" s="207" t="s">
        <v>787</v>
      </c>
      <c r="B43" s="2236" t="s">
        <v>700</v>
      </c>
      <c r="C43" s="2427" t="s">
        <v>150</v>
      </c>
      <c r="D43" s="1971"/>
      <c r="E43" s="3322"/>
      <c r="F43" s="148"/>
      <c r="G43" s="148">
        <f>SUM(G42)</f>
        <v>0</v>
      </c>
      <c r="H43" s="148" t="e">
        <f>G43/F43*100</f>
        <v>#DIV/0!</v>
      </c>
      <c r="I43" s="1973" t="e">
        <f>K43/E43</f>
        <v>#DIV/0!</v>
      </c>
      <c r="J43" s="1081" t="e">
        <f>M43/G43</f>
        <v>#DIV/0!</v>
      </c>
      <c r="K43" s="1179">
        <f>SUM(K42)</f>
        <v>0</v>
      </c>
      <c r="L43" s="1179">
        <f>SUM(L42)</f>
        <v>0</v>
      </c>
      <c r="M43" s="1179">
        <f>SUM(M42)</f>
        <v>0</v>
      </c>
      <c r="N43" s="1179" t="e">
        <f>M43/L43*100</f>
        <v>#DIV/0!</v>
      </c>
      <c r="O43" s="1179">
        <f>SUM(O42)</f>
        <v>0</v>
      </c>
      <c r="P43" s="272" t="e">
        <f>M43/$C$2*12/O43</f>
        <v>#DIV/0!</v>
      </c>
      <c r="Q43" s="3323"/>
      <c r="R43" s="3323"/>
      <c r="S43" s="3323"/>
      <c r="T43" s="3323"/>
      <c r="U43" s="3411"/>
      <c r="V43" s="2737"/>
      <c r="W43" s="2738"/>
      <c r="X43" s="2737"/>
      <c r="Y43" s="2737"/>
      <c r="Z43" s="2737"/>
      <c r="AA43" s="3324"/>
      <c r="AB43" s="3324"/>
      <c r="AC43" s="317"/>
      <c r="AD43" s="956"/>
    </row>
    <row r="44" spans="1:32" s="2236" customFormat="1" ht="30" thickBot="1" x14ac:dyDescent="0.3">
      <c r="A44" s="207" t="s">
        <v>787</v>
      </c>
      <c r="C44" s="1667" t="s">
        <v>135</v>
      </c>
      <c r="D44" s="1667"/>
      <c r="E44" s="3328"/>
      <c r="F44" s="3328"/>
      <c r="G44" s="3328">
        <f>SUM(G43,G40)</f>
        <v>0</v>
      </c>
      <c r="H44" s="3328" t="e">
        <f>G44/F44*100</f>
        <v>#DIV/0!</v>
      </c>
      <c r="I44" s="672" t="e">
        <f>K44/E44</f>
        <v>#DIV/0!</v>
      </c>
      <c r="J44" s="3415" t="e">
        <f>M44/G44</f>
        <v>#DIV/0!</v>
      </c>
      <c r="K44" s="3328">
        <f>SUM(K43,K40)</f>
        <v>0</v>
      </c>
      <c r="L44" s="3328">
        <f>SUM(L43,L40)</f>
        <v>0</v>
      </c>
      <c r="M44" s="3328">
        <f>SUM(M43,M40)</f>
        <v>0</v>
      </c>
      <c r="N44" s="1448" t="e">
        <f>M44/L44*100</f>
        <v>#DIV/0!</v>
      </c>
      <c r="O44" s="3328">
        <f>SUM(O43,O40)</f>
        <v>0</v>
      </c>
      <c r="P44" s="1448" t="e">
        <f>M44/$C$2*12/O44</f>
        <v>#DIV/0!</v>
      </c>
      <c r="Q44" s="3330"/>
      <c r="R44" s="3330"/>
      <c r="S44" s="3330"/>
      <c r="T44" s="3330"/>
      <c r="U44" s="842">
        <f>Q44/12*$C$2+(R44-Q44)/11*3+(S44-R44)/10*2+(T44-S44)/9*1</f>
        <v>0</v>
      </c>
      <c r="V44" s="3331">
        <f>AB44-AA44-X44</f>
        <v>0</v>
      </c>
      <c r="W44" s="3332"/>
      <c r="X44" s="3331"/>
      <c r="Y44" s="3331">
        <f>V44-U44</f>
        <v>0</v>
      </c>
      <c r="Z44" s="3331"/>
      <c r="AA44" s="3330"/>
      <c r="AB44" s="3330"/>
      <c r="AC44" s="317"/>
      <c r="AD44" s="956"/>
    </row>
    <row r="45" spans="1:32" s="2236" customFormat="1" x14ac:dyDescent="0.25">
      <c r="A45" s="207" t="s">
        <v>787</v>
      </c>
      <c r="C45" s="1617"/>
      <c r="D45" s="1617"/>
      <c r="E45" s="536"/>
      <c r="F45" s="2228"/>
      <c r="G45" s="2228"/>
      <c r="H45" s="2228"/>
      <c r="I45" s="1476"/>
      <c r="J45" s="1476"/>
      <c r="K45" s="1477"/>
      <c r="L45" s="1477"/>
      <c r="M45" s="1477"/>
      <c r="N45" s="1477"/>
      <c r="O45" s="1477"/>
      <c r="P45" s="1477"/>
      <c r="Q45" s="3325"/>
      <c r="R45" s="3325"/>
      <c r="S45" s="3325"/>
      <c r="T45" s="3325"/>
      <c r="U45" s="3326"/>
      <c r="V45" s="3325"/>
      <c r="W45" s="3327"/>
      <c r="X45" s="3325"/>
      <c r="Y45" s="3325"/>
      <c r="Z45" s="3325"/>
      <c r="AA45" s="3325"/>
      <c r="AB45" s="3325"/>
      <c r="AC45" s="317"/>
      <c r="AD45" s="956"/>
    </row>
    <row r="46" spans="1:32" s="2236" customFormat="1" ht="29.25" x14ac:dyDescent="0.25">
      <c r="A46" s="207" t="s">
        <v>787</v>
      </c>
      <c r="C46" s="275" t="s">
        <v>194</v>
      </c>
      <c r="D46" s="513"/>
      <c r="E46" s="3188"/>
      <c r="F46" s="730"/>
      <c r="G46" s="730"/>
      <c r="H46" s="730"/>
      <c r="I46" s="1484"/>
      <c r="J46" s="1484"/>
      <c r="K46" s="112"/>
      <c r="L46" s="112"/>
      <c r="M46" s="112"/>
      <c r="N46" s="112"/>
      <c r="O46" s="112"/>
      <c r="P46" s="112"/>
      <c r="Q46" s="317"/>
      <c r="R46" s="317"/>
      <c r="S46" s="317"/>
      <c r="T46" s="317"/>
      <c r="U46" s="956"/>
      <c r="V46" s="317"/>
      <c r="W46" s="765"/>
      <c r="X46" s="317"/>
      <c r="Y46" s="317"/>
      <c r="Z46" s="317"/>
      <c r="AA46" s="317"/>
      <c r="AB46" s="317"/>
      <c r="AC46" s="317"/>
      <c r="AD46" s="956"/>
    </row>
    <row r="47" spans="1:32" s="2236" customFormat="1" ht="75" x14ac:dyDescent="0.25">
      <c r="A47" s="207" t="s">
        <v>787</v>
      </c>
      <c r="C47" s="302" t="s">
        <v>505</v>
      </c>
      <c r="D47" s="4"/>
      <c r="E47" s="536"/>
      <c r="F47" s="173"/>
      <c r="G47" s="173"/>
      <c r="H47" s="173" t="e">
        <f>G47/F47*100</f>
        <v>#DIV/0!</v>
      </c>
      <c r="I47" s="1484"/>
      <c r="J47" s="1484"/>
      <c r="K47" s="112"/>
      <c r="L47" s="112"/>
      <c r="M47" s="112"/>
      <c r="N47" s="112"/>
      <c r="O47" s="112"/>
      <c r="P47" s="112"/>
      <c r="Q47" s="317"/>
      <c r="R47" s="317"/>
      <c r="S47" s="317"/>
      <c r="T47" s="317"/>
      <c r="U47" s="901">
        <f>Q47/12*$C$2+(R47-Q47)/11*3+(S47-R47)/10*2+(T47-S47)/9*1</f>
        <v>0</v>
      </c>
      <c r="V47" s="317">
        <f>AB47-AA47-X47</f>
        <v>0</v>
      </c>
      <c r="W47" s="765"/>
      <c r="X47" s="317"/>
      <c r="Y47" s="317">
        <f>V47-U47</f>
        <v>0</v>
      </c>
      <c r="Z47" s="317"/>
      <c r="AA47" s="317">
        <v>0</v>
      </c>
      <c r="AB47" s="317"/>
      <c r="AC47" s="317">
        <f>AI47-AH47-AE47</f>
        <v>0</v>
      </c>
      <c r="AD47" s="956">
        <f>AJ47-AI47-AF47</f>
        <v>0</v>
      </c>
    </row>
    <row r="48" spans="1:32" s="2236" customFormat="1" x14ac:dyDescent="0.25">
      <c r="A48" s="207" t="s">
        <v>787</v>
      </c>
      <c r="C48" s="302" t="s">
        <v>627</v>
      </c>
      <c r="D48" s="4"/>
      <c r="E48" s="536"/>
      <c r="F48" s="2228"/>
      <c r="G48" s="2228"/>
      <c r="H48" s="173"/>
      <c r="I48" s="1484"/>
      <c r="J48" s="1484"/>
      <c r="K48" s="112"/>
      <c r="L48" s="112"/>
      <c r="M48" s="112"/>
      <c r="N48" s="112"/>
      <c r="O48" s="112"/>
      <c r="P48" s="112"/>
      <c r="Q48" s="317"/>
      <c r="R48" s="317"/>
      <c r="S48" s="317"/>
      <c r="T48" s="317"/>
      <c r="U48" s="901"/>
      <c r="V48" s="317"/>
      <c r="W48" s="765"/>
      <c r="X48" s="317"/>
      <c r="Y48" s="317"/>
      <c r="Z48" s="317"/>
      <c r="AA48" s="317"/>
      <c r="AB48" s="317"/>
      <c r="AC48" s="317"/>
      <c r="AD48" s="956"/>
    </row>
    <row r="49" spans="1:30" s="2236" customFormat="1" x14ac:dyDescent="0.25">
      <c r="A49" s="207" t="s">
        <v>787</v>
      </c>
      <c r="C49" s="302" t="s">
        <v>628</v>
      </c>
      <c r="D49" s="4"/>
      <c r="E49" s="536"/>
      <c r="F49" s="2228"/>
      <c r="G49" s="2228"/>
      <c r="H49" s="173"/>
      <c r="I49" s="1484"/>
      <c r="J49" s="1484"/>
      <c r="K49" s="112"/>
      <c r="L49" s="112"/>
      <c r="M49" s="112"/>
      <c r="N49" s="112"/>
      <c r="O49" s="112"/>
      <c r="P49" s="112"/>
      <c r="Q49" s="317"/>
      <c r="R49" s="317"/>
      <c r="S49" s="317"/>
      <c r="T49" s="317"/>
      <c r="U49" s="901"/>
      <c r="V49" s="317"/>
      <c r="W49" s="765"/>
      <c r="X49" s="317"/>
      <c r="Y49" s="317"/>
      <c r="Z49" s="317"/>
      <c r="AA49" s="317"/>
      <c r="AB49" s="317"/>
      <c r="AC49" s="317"/>
      <c r="AD49" s="956"/>
    </row>
    <row r="50" spans="1:30" s="2236" customFormat="1" x14ac:dyDescent="0.25">
      <c r="A50" s="207" t="s">
        <v>787</v>
      </c>
      <c r="C50" s="302" t="s">
        <v>629</v>
      </c>
      <c r="D50" s="4"/>
      <c r="E50" s="536"/>
      <c r="F50" s="2228"/>
      <c r="G50" s="2228"/>
      <c r="H50" s="173"/>
      <c r="I50" s="1484"/>
      <c r="J50" s="1484"/>
      <c r="K50" s="112"/>
      <c r="L50" s="112"/>
      <c r="M50" s="112"/>
      <c r="N50" s="112"/>
      <c r="O50" s="112"/>
      <c r="P50" s="112"/>
      <c r="Q50" s="317"/>
      <c r="R50" s="317"/>
      <c r="S50" s="317"/>
      <c r="T50" s="317"/>
      <c r="U50" s="901"/>
      <c r="V50" s="317"/>
      <c r="W50" s="765"/>
      <c r="X50" s="317"/>
      <c r="Y50" s="317"/>
      <c r="Z50" s="317"/>
      <c r="AA50" s="317"/>
      <c r="AB50" s="317"/>
      <c r="AC50" s="317"/>
      <c r="AD50" s="956"/>
    </row>
    <row r="51" spans="1:30" s="2236" customFormat="1" ht="43.5" x14ac:dyDescent="0.25">
      <c r="A51" s="207" t="s">
        <v>787</v>
      </c>
      <c r="C51" s="2231" t="s">
        <v>459</v>
      </c>
      <c r="D51" s="513"/>
      <c r="E51" s="3188"/>
      <c r="F51" s="3188"/>
      <c r="G51" s="3188">
        <f>G52+G59</f>
        <v>0</v>
      </c>
      <c r="H51" s="730" t="e">
        <f>G51/F51*100</f>
        <v>#DIV/0!</v>
      </c>
      <c r="I51" s="1484"/>
      <c r="J51" s="1484"/>
      <c r="K51" s="112"/>
      <c r="L51" s="112"/>
      <c r="M51" s="112"/>
      <c r="N51" s="112"/>
      <c r="O51" s="112"/>
      <c r="P51" s="112"/>
      <c r="Q51" s="317"/>
      <c r="R51" s="317"/>
      <c r="S51" s="317"/>
      <c r="T51" s="317"/>
      <c r="U51" s="956">
        <f t="shared" ref="U51:AB51" si="4">U52+U59</f>
        <v>0</v>
      </c>
      <c r="V51" s="317">
        <f t="shared" si="4"/>
        <v>0</v>
      </c>
      <c r="W51" s="765">
        <f t="shared" si="4"/>
        <v>0</v>
      </c>
      <c r="X51" s="317">
        <f t="shared" si="4"/>
        <v>0</v>
      </c>
      <c r="Y51" s="317">
        <f t="shared" si="4"/>
        <v>0</v>
      </c>
      <c r="Z51" s="317">
        <f t="shared" si="4"/>
        <v>0</v>
      </c>
      <c r="AA51" s="317">
        <f t="shared" si="4"/>
        <v>0</v>
      </c>
      <c r="AB51" s="317">
        <f t="shared" si="4"/>
        <v>0</v>
      </c>
      <c r="AC51" s="317"/>
      <c r="AD51" s="956"/>
    </row>
    <row r="52" spans="1:30" s="2236" customFormat="1" ht="30" x14ac:dyDescent="0.25">
      <c r="A52" s="207" t="s">
        <v>787</v>
      </c>
      <c r="C52" s="302" t="s">
        <v>271</v>
      </c>
      <c r="D52" s="4"/>
      <c r="E52" s="536"/>
      <c r="F52" s="536"/>
      <c r="G52" s="536">
        <f>SUM(G53:G58)</f>
        <v>0</v>
      </c>
      <c r="H52" s="173" t="e">
        <f>G52/F52*100</f>
        <v>#DIV/0!</v>
      </c>
      <c r="I52" s="1484"/>
      <c r="J52" s="1484"/>
      <c r="K52" s="112"/>
      <c r="L52" s="112"/>
      <c r="M52" s="112"/>
      <c r="N52" s="112"/>
      <c r="O52" s="112"/>
      <c r="P52" s="112"/>
      <c r="Q52" s="317"/>
      <c r="R52" s="317"/>
      <c r="S52" s="317"/>
      <c r="T52" s="317"/>
      <c r="U52" s="956">
        <f t="shared" ref="U52:AB52" si="5">SUM(U53:U58)</f>
        <v>0</v>
      </c>
      <c r="V52" s="317">
        <f t="shared" si="5"/>
        <v>0</v>
      </c>
      <c r="W52" s="765">
        <f t="shared" si="5"/>
        <v>0</v>
      </c>
      <c r="X52" s="317">
        <f t="shared" si="5"/>
        <v>0</v>
      </c>
      <c r="Y52" s="317">
        <f t="shared" si="5"/>
        <v>0</v>
      </c>
      <c r="Z52" s="317">
        <f t="shared" si="5"/>
        <v>0</v>
      </c>
      <c r="AA52" s="317">
        <f t="shared" si="5"/>
        <v>0</v>
      </c>
      <c r="AB52" s="317">
        <f t="shared" si="5"/>
        <v>0</v>
      </c>
      <c r="AC52" s="317"/>
      <c r="AD52" s="956"/>
    </row>
    <row r="53" spans="1:30" s="2236" customFormat="1" ht="30" x14ac:dyDescent="0.25">
      <c r="A53" s="207" t="s">
        <v>787</v>
      </c>
      <c r="C53" s="302" t="s">
        <v>460</v>
      </c>
      <c r="D53" s="4"/>
      <c r="E53" s="161"/>
      <c r="F53" s="173"/>
      <c r="G53" s="173"/>
      <c r="H53" s="173" t="e">
        <f>G53/F53*100</f>
        <v>#DIV/0!</v>
      </c>
      <c r="I53" s="1484"/>
      <c r="J53" s="1484"/>
      <c r="K53" s="112"/>
      <c r="L53" s="112"/>
      <c r="M53" s="112"/>
      <c r="N53" s="112"/>
      <c r="O53" s="112"/>
      <c r="P53" s="112"/>
      <c r="Q53" s="317"/>
      <c r="R53" s="317"/>
      <c r="S53" s="317"/>
      <c r="T53" s="317"/>
      <c r="U53" s="956">
        <f>Q53/12*$C$2+(R53-Q53)/11*3+(S53-R53)/10*2+(T53-S53)/9*1</f>
        <v>0</v>
      </c>
      <c r="V53" s="317">
        <f>AB53-AA53-X53</f>
        <v>0</v>
      </c>
      <c r="W53" s="765"/>
      <c r="X53" s="317"/>
      <c r="Y53" s="317">
        <f>V53-U53</f>
        <v>0</v>
      </c>
      <c r="Z53" s="317"/>
      <c r="AA53" s="317">
        <v>0</v>
      </c>
      <c r="AB53" s="317"/>
      <c r="AC53" s="317"/>
      <c r="AD53" s="956"/>
    </row>
    <row r="54" spans="1:30" s="2236" customFormat="1" ht="45" x14ac:dyDescent="0.25">
      <c r="A54" s="207" t="s">
        <v>787</v>
      </c>
      <c r="C54" s="302" t="s">
        <v>480</v>
      </c>
      <c r="D54" s="4"/>
      <c r="E54" s="557"/>
      <c r="F54" s="173"/>
      <c r="G54" s="173"/>
      <c r="H54" s="173"/>
      <c r="I54" s="1484"/>
      <c r="J54" s="1484"/>
      <c r="K54" s="112"/>
      <c r="L54" s="112"/>
      <c r="M54" s="112"/>
      <c r="N54" s="112"/>
      <c r="O54" s="112"/>
      <c r="P54" s="112"/>
      <c r="Q54" s="317"/>
      <c r="R54" s="317"/>
      <c r="S54" s="317"/>
      <c r="T54" s="317"/>
      <c r="U54" s="956"/>
      <c r="V54" s="317"/>
      <c r="W54" s="765"/>
      <c r="X54" s="317"/>
      <c r="Y54" s="317"/>
      <c r="Z54" s="317"/>
      <c r="AA54" s="317"/>
      <c r="AB54" s="317"/>
      <c r="AC54" s="317"/>
      <c r="AD54" s="956"/>
    </row>
    <row r="55" spans="1:30" s="2236" customFormat="1" ht="30" x14ac:dyDescent="0.25">
      <c r="A55" s="207" t="s">
        <v>787</v>
      </c>
      <c r="C55" s="302" t="s">
        <v>461</v>
      </c>
      <c r="D55" s="4"/>
      <c r="E55" s="486"/>
      <c r="F55" s="173"/>
      <c r="G55" s="173"/>
      <c r="H55" s="173" t="e">
        <f>G55/F55*100</f>
        <v>#DIV/0!</v>
      </c>
      <c r="I55" s="1484"/>
      <c r="J55" s="1484"/>
      <c r="K55" s="112"/>
      <c r="L55" s="112"/>
      <c r="M55" s="112"/>
      <c r="N55" s="112"/>
      <c r="O55" s="112"/>
      <c r="P55" s="112"/>
      <c r="Q55" s="317"/>
      <c r="R55" s="317"/>
      <c r="S55" s="317"/>
      <c r="T55" s="317"/>
      <c r="U55" s="956">
        <f>Q55/12*$C$2+(R55-Q55)/11*3+(S55-R55)/10*2+(T55-S55)/9*1</f>
        <v>0</v>
      </c>
      <c r="V55" s="317">
        <f>AB55-AA55-X55</f>
        <v>0</v>
      </c>
      <c r="W55" s="765"/>
      <c r="X55" s="317"/>
      <c r="Y55" s="317">
        <f>V55-U55</f>
        <v>0</v>
      </c>
      <c r="Z55" s="317"/>
      <c r="AA55" s="317">
        <v>0</v>
      </c>
      <c r="AB55" s="317"/>
      <c r="AC55" s="317"/>
      <c r="AD55" s="956"/>
    </row>
    <row r="56" spans="1:30" s="2236" customFormat="1" ht="30" x14ac:dyDescent="0.25">
      <c r="A56" s="207" t="s">
        <v>787</v>
      </c>
      <c r="C56" s="461" t="s">
        <v>462</v>
      </c>
      <c r="D56" s="4"/>
      <c r="E56" s="557"/>
      <c r="F56" s="173"/>
      <c r="G56" s="173"/>
      <c r="H56" s="173"/>
      <c r="I56" s="1484"/>
      <c r="J56" s="1484"/>
      <c r="K56" s="112"/>
      <c r="L56" s="112"/>
      <c r="M56" s="112"/>
      <c r="N56" s="112"/>
      <c r="O56" s="112"/>
      <c r="P56" s="112"/>
      <c r="Q56" s="317"/>
      <c r="R56" s="317"/>
      <c r="S56" s="317"/>
      <c r="T56" s="317"/>
      <c r="U56" s="956">
        <f>Q56/12*$C$2</f>
        <v>0</v>
      </c>
      <c r="V56" s="317">
        <f>AB56-AA56-X56</f>
        <v>0</v>
      </c>
      <c r="W56" s="765"/>
      <c r="X56" s="317"/>
      <c r="Y56" s="317">
        <f>V56-U56</f>
        <v>0</v>
      </c>
      <c r="Z56" s="317"/>
      <c r="AA56" s="317">
        <v>0</v>
      </c>
      <c r="AB56" s="317">
        <v>0</v>
      </c>
      <c r="AC56" s="317"/>
      <c r="AD56" s="956"/>
    </row>
    <row r="57" spans="1:30" s="2236" customFormat="1" ht="45" x14ac:dyDescent="0.25">
      <c r="A57" s="207" t="s">
        <v>787</v>
      </c>
      <c r="C57" s="302" t="s">
        <v>463</v>
      </c>
      <c r="D57" s="4"/>
      <c r="E57" s="557"/>
      <c r="F57" s="173"/>
      <c r="G57" s="173"/>
      <c r="H57" s="173" t="e">
        <f t="shared" ref="H57:H63" si="6">G57/F57*100</f>
        <v>#DIV/0!</v>
      </c>
      <c r="I57" s="1484"/>
      <c r="J57" s="1484"/>
      <c r="K57" s="112"/>
      <c r="L57" s="112"/>
      <c r="M57" s="112"/>
      <c r="N57" s="112"/>
      <c r="O57" s="112"/>
      <c r="P57" s="112"/>
      <c r="Q57" s="317"/>
      <c r="R57" s="317"/>
      <c r="S57" s="317"/>
      <c r="T57" s="317"/>
      <c r="U57" s="956">
        <f>Q57/12*$C$2+(R57-Q57)/11*3+(S57-R57)/10*2+(T57-S57)/9*1</f>
        <v>0</v>
      </c>
      <c r="V57" s="317">
        <f>AB57-AA57-X57</f>
        <v>0</v>
      </c>
      <c r="W57" s="765"/>
      <c r="X57" s="317"/>
      <c r="Y57" s="317">
        <f>V57-U57</f>
        <v>0</v>
      </c>
      <c r="Z57" s="317"/>
      <c r="AA57" s="317"/>
      <c r="AB57" s="317"/>
      <c r="AC57" s="317"/>
      <c r="AD57" s="956"/>
    </row>
    <row r="58" spans="1:30" s="2236" customFormat="1" ht="30" x14ac:dyDescent="0.25">
      <c r="A58" s="207" t="s">
        <v>787</v>
      </c>
      <c r="C58" s="302" t="s">
        <v>464</v>
      </c>
      <c r="D58" s="4"/>
      <c r="E58" s="557"/>
      <c r="F58" s="173"/>
      <c r="G58" s="173"/>
      <c r="H58" s="173" t="e">
        <f t="shared" si="6"/>
        <v>#DIV/0!</v>
      </c>
      <c r="I58" s="1484"/>
      <c r="J58" s="1484"/>
      <c r="K58" s="112"/>
      <c r="L58" s="112"/>
      <c r="M58" s="112"/>
      <c r="N58" s="112"/>
      <c r="O58" s="112"/>
      <c r="P58" s="112"/>
      <c r="Q58" s="317"/>
      <c r="R58" s="317"/>
      <c r="S58" s="317"/>
      <c r="T58" s="317"/>
      <c r="U58" s="956">
        <f>Q58/12*$C$2+(R58-Q58)/11*3+(S58-R58)/10*2+(T58-S58)/9*1</f>
        <v>0</v>
      </c>
      <c r="V58" s="317">
        <f>AB58-AA58-X58</f>
        <v>0</v>
      </c>
      <c r="W58" s="765"/>
      <c r="X58" s="317"/>
      <c r="Y58" s="317">
        <f>V58-U58</f>
        <v>0</v>
      </c>
      <c r="Z58" s="317"/>
      <c r="AA58" s="317"/>
      <c r="AB58" s="317"/>
      <c r="AC58" s="317"/>
      <c r="AD58" s="956"/>
    </row>
    <row r="59" spans="1:30" s="2236" customFormat="1" ht="43.5" x14ac:dyDescent="0.25">
      <c r="A59" s="207" t="s">
        <v>787</v>
      </c>
      <c r="C59" s="2231" t="s">
        <v>272</v>
      </c>
      <c r="D59" s="4"/>
      <c r="E59" s="1012"/>
      <c r="F59" s="1012"/>
      <c r="G59" s="1012">
        <f>SUM(G60:G62)</f>
        <v>0</v>
      </c>
      <c r="H59" s="173" t="e">
        <f t="shared" si="6"/>
        <v>#DIV/0!</v>
      </c>
      <c r="I59" s="1484"/>
      <c r="J59" s="1484"/>
      <c r="K59" s="112"/>
      <c r="L59" s="112"/>
      <c r="M59" s="112"/>
      <c r="N59" s="112"/>
      <c r="O59" s="112"/>
      <c r="P59" s="112"/>
      <c r="Q59" s="317"/>
      <c r="R59" s="317"/>
      <c r="S59" s="317"/>
      <c r="T59" s="317"/>
      <c r="U59" s="956">
        <f t="shared" ref="U59:AB59" si="7">SUM(U60:U62)</f>
        <v>0</v>
      </c>
      <c r="V59" s="317">
        <f t="shared" si="7"/>
        <v>0</v>
      </c>
      <c r="W59" s="765">
        <f t="shared" si="7"/>
        <v>0</v>
      </c>
      <c r="X59" s="317">
        <f t="shared" si="7"/>
        <v>0</v>
      </c>
      <c r="Y59" s="317">
        <f t="shared" si="7"/>
        <v>0</v>
      </c>
      <c r="Z59" s="317">
        <f t="shared" si="7"/>
        <v>0</v>
      </c>
      <c r="AA59" s="317">
        <f t="shared" si="7"/>
        <v>0</v>
      </c>
      <c r="AB59" s="317">
        <f t="shared" si="7"/>
        <v>0</v>
      </c>
      <c r="AC59" s="317"/>
      <c r="AD59" s="956"/>
    </row>
    <row r="60" spans="1:30" s="2236" customFormat="1" ht="30" x14ac:dyDescent="0.25">
      <c r="A60" s="207" t="s">
        <v>787</v>
      </c>
      <c r="C60" s="302" t="s">
        <v>465</v>
      </c>
      <c r="D60" s="4"/>
      <c r="E60" s="559"/>
      <c r="F60" s="173"/>
      <c r="G60" s="173"/>
      <c r="H60" s="173" t="e">
        <f t="shared" si="6"/>
        <v>#DIV/0!</v>
      </c>
      <c r="I60" s="1484"/>
      <c r="J60" s="1484"/>
      <c r="K60" s="112"/>
      <c r="L60" s="112"/>
      <c r="M60" s="112"/>
      <c r="N60" s="112"/>
      <c r="O60" s="112"/>
      <c r="P60" s="112"/>
      <c r="Q60" s="317"/>
      <c r="R60" s="317"/>
      <c r="S60" s="317"/>
      <c r="T60" s="317"/>
      <c r="U60" s="956">
        <f>Q60/12*$C$2+(R60-Q60)/11*3+(S60-R60)/10*2+(T60-S60)/9*1</f>
        <v>0</v>
      </c>
      <c r="V60" s="317">
        <f>AB60-AA60-X60</f>
        <v>0</v>
      </c>
      <c r="W60" s="765"/>
      <c r="X60" s="317"/>
      <c r="Y60" s="317">
        <f>V60-U60</f>
        <v>0</v>
      </c>
      <c r="Z60" s="317"/>
      <c r="AA60" s="317">
        <v>0</v>
      </c>
      <c r="AB60" s="317"/>
      <c r="AC60" s="317"/>
      <c r="AD60" s="956"/>
    </row>
    <row r="61" spans="1:30" s="2236" customFormat="1" ht="60" x14ac:dyDescent="0.25">
      <c r="A61" s="207" t="s">
        <v>787</v>
      </c>
      <c r="C61" s="302" t="s">
        <v>466</v>
      </c>
      <c r="D61" s="4"/>
      <c r="E61" s="559"/>
      <c r="F61" s="173"/>
      <c r="G61" s="173"/>
      <c r="H61" s="173" t="e">
        <f t="shared" si="6"/>
        <v>#DIV/0!</v>
      </c>
      <c r="I61" s="1484"/>
      <c r="J61" s="1484"/>
      <c r="K61" s="112"/>
      <c r="L61" s="112"/>
      <c r="M61" s="112"/>
      <c r="N61" s="112"/>
      <c r="O61" s="112"/>
      <c r="P61" s="112"/>
      <c r="Q61" s="317"/>
      <c r="R61" s="317"/>
      <c r="S61" s="317"/>
      <c r="T61" s="317"/>
      <c r="U61" s="956">
        <f>Q61/12*$C$2+(R61-Q61)/11*3+(S61-R61)/10*2+(T61-S61)/9*1</f>
        <v>0</v>
      </c>
      <c r="V61" s="317">
        <f>AB61-AA61-X61</f>
        <v>0</v>
      </c>
      <c r="W61" s="765"/>
      <c r="X61" s="317"/>
      <c r="Y61" s="317">
        <f>V61-U61</f>
        <v>0</v>
      </c>
      <c r="Z61" s="317"/>
      <c r="AA61" s="317">
        <v>0</v>
      </c>
      <c r="AB61" s="317">
        <v>0</v>
      </c>
      <c r="AC61" s="317"/>
      <c r="AD61" s="956"/>
    </row>
    <row r="62" spans="1:30" s="2236" customFormat="1" ht="45" x14ac:dyDescent="0.25">
      <c r="A62" s="207" t="s">
        <v>787</v>
      </c>
      <c r="C62" s="302" t="s">
        <v>467</v>
      </c>
      <c r="D62" s="4"/>
      <c r="E62" s="559"/>
      <c r="F62" s="173"/>
      <c r="G62" s="173"/>
      <c r="H62" s="173" t="e">
        <f t="shared" si="6"/>
        <v>#DIV/0!</v>
      </c>
      <c r="I62" s="1484"/>
      <c r="J62" s="1484"/>
      <c r="K62" s="112"/>
      <c r="L62" s="112"/>
      <c r="M62" s="112"/>
      <c r="N62" s="112"/>
      <c r="O62" s="112"/>
      <c r="P62" s="112"/>
      <c r="Q62" s="317"/>
      <c r="R62" s="317"/>
      <c r="S62" s="317"/>
      <c r="T62" s="317"/>
      <c r="U62" s="956">
        <f>Q62/12*$C$2+(R62-Q62)/11*3+(S62-R62)/10*2+(T62-S62)/9*1</f>
        <v>0</v>
      </c>
      <c r="V62" s="317">
        <f>AB62-AA62-X62</f>
        <v>0</v>
      </c>
      <c r="W62" s="765"/>
      <c r="X62" s="317"/>
      <c r="Y62" s="317">
        <f>V62-U62</f>
        <v>0</v>
      </c>
      <c r="Z62" s="317"/>
      <c r="AA62" s="317">
        <v>0</v>
      </c>
      <c r="AB62" s="317"/>
      <c r="AC62" s="317">
        <f>AI62-AH62-AE62</f>
        <v>0</v>
      </c>
      <c r="AD62" s="956">
        <f>AJ62-AI62-AF62</f>
        <v>0</v>
      </c>
    </row>
    <row r="63" spans="1:30" s="2236" customFormat="1" ht="29.25" x14ac:dyDescent="0.25">
      <c r="A63" s="207" t="s">
        <v>787</v>
      </c>
      <c r="C63" s="2231" t="s">
        <v>310</v>
      </c>
      <c r="D63" s="4"/>
      <c r="E63" s="558"/>
      <c r="F63" s="558"/>
      <c r="G63" s="558">
        <f>G64+G65+G70+G71</f>
        <v>1.895</v>
      </c>
      <c r="H63" s="730" t="e">
        <f t="shared" si="6"/>
        <v>#DIV/0!</v>
      </c>
      <c r="I63" s="1484"/>
      <c r="J63" s="1484"/>
      <c r="K63" s="112"/>
      <c r="L63" s="112"/>
      <c r="M63" s="112"/>
      <c r="N63" s="112"/>
      <c r="O63" s="112"/>
      <c r="P63" s="112"/>
      <c r="Q63" s="317"/>
      <c r="R63" s="317"/>
      <c r="S63" s="317"/>
      <c r="T63" s="317"/>
      <c r="U63" s="956">
        <f>Q63/12*$C$2+(R63-Q63)/11*3+(S63-R63)/10*2+(T63-S63)/9*1</f>
        <v>0</v>
      </c>
      <c r="V63" s="317">
        <f>AB63-AA63-X63</f>
        <v>0</v>
      </c>
      <c r="W63" s="765"/>
      <c r="X63" s="317"/>
      <c r="Y63" s="317">
        <f>V63-U63</f>
        <v>0</v>
      </c>
      <c r="Z63" s="317"/>
      <c r="AA63" s="317">
        <v>0</v>
      </c>
      <c r="AB63" s="317"/>
      <c r="AC63" s="317"/>
      <c r="AD63" s="956"/>
    </row>
    <row r="64" spans="1:30" s="2236" customFormat="1" x14ac:dyDescent="0.25">
      <c r="A64" s="207" t="s">
        <v>787</v>
      </c>
      <c r="C64" s="302" t="s">
        <v>303</v>
      </c>
      <c r="D64" s="4"/>
      <c r="E64" s="559"/>
      <c r="F64" s="559"/>
      <c r="G64" s="559"/>
      <c r="H64" s="173"/>
      <c r="I64" s="1484"/>
      <c r="J64" s="1484"/>
      <c r="K64" s="112"/>
      <c r="L64" s="112"/>
      <c r="M64" s="112"/>
      <c r="N64" s="112"/>
      <c r="O64" s="112"/>
      <c r="P64" s="112"/>
      <c r="Q64" s="317"/>
      <c r="R64" s="317"/>
      <c r="S64" s="317"/>
      <c r="T64" s="317"/>
      <c r="U64" s="956"/>
      <c r="V64" s="317"/>
      <c r="W64" s="765"/>
      <c r="X64" s="317"/>
      <c r="Y64" s="317"/>
      <c r="Z64" s="317"/>
      <c r="AA64" s="317"/>
      <c r="AB64" s="317"/>
      <c r="AC64" s="317"/>
      <c r="AD64" s="956"/>
    </row>
    <row r="65" spans="1:30" s="2236" customFormat="1" ht="30" x14ac:dyDescent="0.25">
      <c r="A65" s="207" t="s">
        <v>787</v>
      </c>
      <c r="C65" s="461" t="s">
        <v>443</v>
      </c>
      <c r="D65" s="4"/>
      <c r="E65" s="557"/>
      <c r="F65" s="557"/>
      <c r="G65" s="557">
        <f>G66+G67/4</f>
        <v>1.895</v>
      </c>
      <c r="H65" s="173" t="e">
        <f>G65/F65*100</f>
        <v>#DIV/0!</v>
      </c>
      <c r="I65" s="1484"/>
      <c r="J65" s="1484"/>
      <c r="K65" s="112"/>
      <c r="L65" s="112"/>
      <c r="M65" s="112"/>
      <c r="N65" s="112"/>
      <c r="O65" s="112"/>
      <c r="P65" s="112"/>
      <c r="Q65" s="317"/>
      <c r="R65" s="317"/>
      <c r="S65" s="317"/>
      <c r="T65" s="317"/>
      <c r="U65" s="956"/>
      <c r="V65" s="317"/>
      <c r="W65" s="765"/>
      <c r="X65" s="317"/>
      <c r="Y65" s="317"/>
      <c r="Z65" s="317"/>
      <c r="AA65" s="317"/>
      <c r="AB65" s="317"/>
      <c r="AC65" s="317"/>
      <c r="AD65" s="956"/>
    </row>
    <row r="66" spans="1:30" s="2236" customFormat="1" x14ac:dyDescent="0.25">
      <c r="A66" s="207" t="s">
        <v>787</v>
      </c>
      <c r="C66" s="302" t="s">
        <v>444</v>
      </c>
      <c r="D66" s="4"/>
      <c r="E66" s="536"/>
      <c r="F66" s="173"/>
      <c r="G66" s="173"/>
      <c r="H66" s="173"/>
      <c r="I66" s="1484"/>
      <c r="J66" s="1484"/>
      <c r="K66" s="112"/>
      <c r="L66" s="112"/>
      <c r="M66" s="112"/>
      <c r="N66" s="112"/>
      <c r="O66" s="112"/>
      <c r="P66" s="112"/>
      <c r="Q66" s="317"/>
      <c r="R66" s="317"/>
      <c r="S66" s="317"/>
      <c r="T66" s="317"/>
      <c r="U66" s="956"/>
      <c r="V66" s="317"/>
      <c r="W66" s="765"/>
      <c r="X66" s="317"/>
      <c r="Y66" s="317"/>
      <c r="Z66" s="317"/>
      <c r="AA66" s="317"/>
      <c r="AB66" s="317"/>
      <c r="AC66" s="317"/>
      <c r="AD66" s="956"/>
    </row>
    <row r="67" spans="1:30" s="2236" customFormat="1" ht="30" x14ac:dyDescent="0.25">
      <c r="A67" s="207" t="s">
        <v>787</v>
      </c>
      <c r="C67" s="302" t="s">
        <v>445</v>
      </c>
      <c r="D67" s="4"/>
      <c r="E67" s="161"/>
      <c r="F67" s="173"/>
      <c r="G67" s="173">
        <v>7.58</v>
      </c>
      <c r="H67" s="173" t="e">
        <f>G67/F67*100</f>
        <v>#DIV/0!</v>
      </c>
      <c r="I67" s="1484"/>
      <c r="J67" s="1484"/>
      <c r="K67" s="112"/>
      <c r="L67" s="112"/>
      <c r="M67" s="112"/>
      <c r="N67" s="112"/>
      <c r="O67" s="112"/>
      <c r="P67" s="112"/>
      <c r="Q67" s="317"/>
      <c r="R67" s="317"/>
      <c r="S67" s="317"/>
      <c r="T67" s="317"/>
      <c r="U67" s="956"/>
      <c r="V67" s="317"/>
      <c r="W67" s="765"/>
      <c r="X67" s="317"/>
      <c r="Y67" s="317"/>
      <c r="Z67" s="317"/>
      <c r="AA67" s="317"/>
      <c r="AB67" s="317"/>
      <c r="AC67" s="317"/>
      <c r="AD67" s="956"/>
    </row>
    <row r="68" spans="1:30" s="2236" customFormat="1" ht="60" x14ac:dyDescent="0.25">
      <c r="A68" s="207" t="s">
        <v>787</v>
      </c>
      <c r="C68" s="302" t="s">
        <v>447</v>
      </c>
      <c r="D68" s="4"/>
      <c r="E68" s="161"/>
      <c r="F68" s="173"/>
      <c r="G68" s="173"/>
      <c r="H68" s="173"/>
      <c r="I68" s="1484"/>
      <c r="J68" s="1484"/>
      <c r="K68" s="112"/>
      <c r="L68" s="112"/>
      <c r="M68" s="112"/>
      <c r="N68" s="112"/>
      <c r="O68" s="112"/>
      <c r="P68" s="112"/>
      <c r="Q68" s="317"/>
      <c r="R68" s="317"/>
      <c r="S68" s="317"/>
      <c r="T68" s="317"/>
      <c r="U68" s="956"/>
      <c r="V68" s="317"/>
      <c r="W68" s="765"/>
      <c r="X68" s="317"/>
      <c r="Y68" s="317"/>
      <c r="Z68" s="317"/>
      <c r="AA68" s="317"/>
      <c r="AB68" s="317"/>
      <c r="AC68" s="317"/>
      <c r="AD68" s="956"/>
    </row>
    <row r="69" spans="1:30" s="2236" customFormat="1" ht="45" x14ac:dyDescent="0.25">
      <c r="A69" s="207" t="s">
        <v>787</v>
      </c>
      <c r="C69" s="301" t="s">
        <v>448</v>
      </c>
      <c r="D69" s="4"/>
      <c r="E69" s="557"/>
      <c r="F69" s="173"/>
      <c r="G69" s="173"/>
      <c r="H69" s="173"/>
      <c r="I69" s="1484"/>
      <c r="J69" s="1484"/>
      <c r="K69" s="112"/>
      <c r="L69" s="112"/>
      <c r="M69" s="112"/>
      <c r="N69" s="112"/>
      <c r="O69" s="112"/>
      <c r="P69" s="112"/>
      <c r="Q69" s="317"/>
      <c r="R69" s="317"/>
      <c r="S69" s="317"/>
      <c r="T69" s="317"/>
      <c r="U69" s="956"/>
      <c r="V69" s="317"/>
      <c r="W69" s="765"/>
      <c r="X69" s="317"/>
      <c r="Y69" s="317"/>
      <c r="Z69" s="317"/>
      <c r="AA69" s="317"/>
      <c r="AB69" s="317"/>
      <c r="AC69" s="317"/>
      <c r="AD69" s="956"/>
    </row>
    <row r="70" spans="1:30" s="2236" customFormat="1" ht="90" x14ac:dyDescent="0.25">
      <c r="A70" s="207" t="s">
        <v>787</v>
      </c>
      <c r="C70" s="301" t="s">
        <v>449</v>
      </c>
      <c r="D70" s="4"/>
      <c r="E70" s="557"/>
      <c r="F70" s="173"/>
      <c r="G70" s="173"/>
      <c r="H70" s="173" t="e">
        <f>G70/F70*100</f>
        <v>#DIV/0!</v>
      </c>
      <c r="I70" s="1484"/>
      <c r="J70" s="1484"/>
      <c r="K70" s="112"/>
      <c r="L70" s="112"/>
      <c r="M70" s="112"/>
      <c r="N70" s="112"/>
      <c r="O70" s="112"/>
      <c r="P70" s="112"/>
      <c r="Q70" s="317"/>
      <c r="R70" s="317"/>
      <c r="S70" s="317"/>
      <c r="T70" s="317"/>
      <c r="U70" s="956"/>
      <c r="V70" s="317"/>
      <c r="W70" s="765"/>
      <c r="X70" s="317"/>
      <c r="Y70" s="317"/>
      <c r="Z70" s="317"/>
      <c r="AA70" s="317"/>
      <c r="AB70" s="317"/>
      <c r="AC70" s="317"/>
      <c r="AD70" s="956"/>
    </row>
    <row r="71" spans="1:30" s="2236" customFormat="1" ht="28.5" x14ac:dyDescent="0.25">
      <c r="A71" s="207" t="s">
        <v>787</v>
      </c>
      <c r="C71" s="1015" t="s">
        <v>468</v>
      </c>
      <c r="D71" s="4"/>
      <c r="E71" s="557"/>
      <c r="F71" s="173"/>
      <c r="G71" s="173"/>
      <c r="H71" s="173" t="e">
        <f>G71/F71*100</f>
        <v>#DIV/0!</v>
      </c>
      <c r="I71" s="1484"/>
      <c r="J71" s="1484"/>
      <c r="K71" s="112"/>
      <c r="L71" s="112"/>
      <c r="M71" s="112"/>
      <c r="N71" s="112"/>
      <c r="O71" s="112"/>
      <c r="P71" s="112"/>
      <c r="Q71" s="317"/>
      <c r="R71" s="317"/>
      <c r="S71" s="317"/>
      <c r="T71" s="317"/>
      <c r="U71" s="901">
        <f>Q71/12*$C$2+(R71-Q71)/11*3+(S71-R71)/10*2+(T71-S71)/9*1</f>
        <v>0</v>
      </c>
      <c r="V71" s="317">
        <f>AB71-AA71-X71</f>
        <v>0</v>
      </c>
      <c r="W71" s="765"/>
      <c r="X71" s="317"/>
      <c r="Y71" s="317">
        <f>V71-U71</f>
        <v>0</v>
      </c>
      <c r="Z71" s="317"/>
      <c r="AA71" s="317">
        <v>0</v>
      </c>
      <c r="AB71" s="317"/>
      <c r="AC71" s="317">
        <f>AI71-AH71-AE71</f>
        <v>0</v>
      </c>
      <c r="AD71" s="956">
        <f>AJ71-AI71-AF71</f>
        <v>0</v>
      </c>
    </row>
    <row r="72" spans="1:30" s="2236" customFormat="1" ht="29.25" x14ac:dyDescent="0.25">
      <c r="A72" s="207" t="s">
        <v>787</v>
      </c>
      <c r="C72" s="2231" t="s">
        <v>311</v>
      </c>
      <c r="D72" s="4"/>
      <c r="E72" s="818"/>
      <c r="F72" s="173"/>
      <c r="G72" s="173">
        <f>G73+G74</f>
        <v>15.682978723404254</v>
      </c>
      <c r="H72" s="173" t="e">
        <f>G72/F72*100</f>
        <v>#DIV/0!</v>
      </c>
      <c r="I72" s="1484"/>
      <c r="J72" s="1484"/>
      <c r="K72" s="112"/>
      <c r="L72" s="112"/>
      <c r="M72" s="112"/>
      <c r="N72" s="112"/>
      <c r="O72" s="112"/>
      <c r="P72" s="112"/>
      <c r="Q72" s="317"/>
      <c r="R72" s="317"/>
      <c r="S72" s="317"/>
      <c r="T72" s="317"/>
      <c r="U72" s="956"/>
      <c r="V72" s="317"/>
      <c r="W72" s="765"/>
      <c r="X72" s="317"/>
      <c r="Y72" s="317"/>
      <c r="Z72" s="317"/>
      <c r="AA72" s="317"/>
      <c r="AB72" s="317"/>
      <c r="AC72" s="317"/>
      <c r="AD72" s="956"/>
    </row>
    <row r="73" spans="1:30" s="2236" customFormat="1" x14ac:dyDescent="0.25">
      <c r="A73" s="207" t="s">
        <v>787</v>
      </c>
      <c r="C73" s="2231" t="s">
        <v>319</v>
      </c>
      <c r="D73" s="4"/>
      <c r="E73" s="818"/>
      <c r="F73" s="173"/>
      <c r="G73" s="173"/>
      <c r="H73" s="173"/>
      <c r="I73" s="1484"/>
      <c r="J73" s="1484"/>
      <c r="K73" s="112"/>
      <c r="L73" s="112"/>
      <c r="M73" s="112"/>
      <c r="N73" s="112"/>
      <c r="O73" s="112"/>
      <c r="P73" s="112"/>
      <c r="Q73" s="317"/>
      <c r="R73" s="317"/>
      <c r="S73" s="317"/>
      <c r="T73" s="317"/>
      <c r="U73" s="956"/>
      <c r="V73" s="317"/>
      <c r="W73" s="765"/>
      <c r="X73" s="317"/>
      <c r="Y73" s="317"/>
      <c r="Z73" s="317"/>
      <c r="AA73" s="317"/>
      <c r="AB73" s="317"/>
      <c r="AC73" s="317"/>
      <c r="AD73" s="956"/>
    </row>
    <row r="74" spans="1:30" s="2236" customFormat="1" x14ac:dyDescent="0.25">
      <c r="A74" s="207" t="s">
        <v>787</v>
      </c>
      <c r="C74" s="302" t="s">
        <v>320</v>
      </c>
      <c r="D74" s="4"/>
      <c r="E74" s="818"/>
      <c r="F74" s="173"/>
      <c r="G74" s="173">
        <f>G75/9.4</f>
        <v>15.682978723404254</v>
      </c>
      <c r="H74" s="173" t="e">
        <f t="shared" ref="H74:H88" si="8">G74/F74*100</f>
        <v>#DIV/0!</v>
      </c>
      <c r="I74" s="1484"/>
      <c r="J74" s="1484"/>
      <c r="K74" s="112"/>
      <c r="L74" s="112"/>
      <c r="M74" s="112"/>
      <c r="N74" s="112"/>
      <c r="O74" s="112"/>
      <c r="P74" s="112"/>
      <c r="Q74" s="317"/>
      <c r="R74" s="317"/>
      <c r="S74" s="317"/>
      <c r="T74" s="317"/>
      <c r="U74" s="956"/>
      <c r="V74" s="317"/>
      <c r="W74" s="765"/>
      <c r="X74" s="317"/>
      <c r="Y74" s="317"/>
      <c r="Z74" s="317"/>
      <c r="AA74" s="317"/>
      <c r="AB74" s="317"/>
      <c r="AC74" s="317"/>
      <c r="AD74" s="956"/>
    </row>
    <row r="75" spans="1:30" s="2236" customFormat="1" x14ac:dyDescent="0.25">
      <c r="A75" s="207" t="s">
        <v>787</v>
      </c>
      <c r="C75" s="470" t="s">
        <v>321</v>
      </c>
      <c r="D75" s="4"/>
      <c r="E75" s="814"/>
      <c r="F75" s="173"/>
      <c r="G75" s="173">
        <v>147.41999999999999</v>
      </c>
      <c r="H75" s="173" t="e">
        <f t="shared" si="8"/>
        <v>#DIV/0!</v>
      </c>
      <c r="I75" s="1484"/>
      <c r="J75" s="1484"/>
      <c r="K75" s="112"/>
      <c r="L75" s="112"/>
      <c r="M75" s="112"/>
      <c r="N75" s="112"/>
      <c r="O75" s="112"/>
      <c r="P75" s="112"/>
      <c r="Q75" s="317"/>
      <c r="R75" s="317"/>
      <c r="S75" s="317"/>
      <c r="T75" s="317"/>
      <c r="U75" s="956"/>
      <c r="V75" s="317"/>
      <c r="W75" s="765"/>
      <c r="X75" s="317"/>
      <c r="Y75" s="317"/>
      <c r="Z75" s="317"/>
      <c r="AA75" s="317"/>
      <c r="AB75" s="317"/>
      <c r="AC75" s="317"/>
      <c r="AD75" s="956"/>
    </row>
    <row r="76" spans="1:30" s="2236" customFormat="1" x14ac:dyDescent="0.25">
      <c r="A76" s="207" t="s">
        <v>787</v>
      </c>
      <c r="C76" s="501" t="s">
        <v>217</v>
      </c>
      <c r="D76" s="4"/>
      <c r="E76" s="173"/>
      <c r="F76" s="173"/>
      <c r="G76" s="173">
        <f>G78+G77</f>
        <v>0</v>
      </c>
      <c r="H76" s="173" t="e">
        <f t="shared" si="8"/>
        <v>#DIV/0!</v>
      </c>
      <c r="I76" s="1484"/>
      <c r="J76" s="1484"/>
      <c r="K76" s="112"/>
      <c r="L76" s="112"/>
      <c r="M76" s="112"/>
      <c r="N76" s="112"/>
      <c r="O76" s="112"/>
      <c r="P76" s="112"/>
      <c r="Q76" s="317"/>
      <c r="R76" s="317"/>
      <c r="S76" s="317"/>
      <c r="T76" s="317"/>
      <c r="U76" s="901">
        <f>Q76/12*$C$2+(R76-Q76)/11*3+(S76-R76)/10*2+(T76-S76)/9*1</f>
        <v>0</v>
      </c>
      <c r="V76" s="317">
        <f>AB76-AA76-X76</f>
        <v>0</v>
      </c>
      <c r="W76" s="765"/>
      <c r="X76" s="317"/>
      <c r="Y76" s="317">
        <f>V76-U76</f>
        <v>0</v>
      </c>
      <c r="Z76" s="317"/>
      <c r="AA76" s="317">
        <v>0</v>
      </c>
      <c r="AB76" s="317"/>
      <c r="AC76" s="317">
        <f>AI76-AH76-AE76</f>
        <v>0</v>
      </c>
      <c r="AD76" s="956">
        <f>AJ76-AI76-AF76</f>
        <v>0</v>
      </c>
    </row>
    <row r="77" spans="1:30" s="2236" customFormat="1" ht="90" x14ac:dyDescent="0.25">
      <c r="A77" s="207" t="s">
        <v>787</v>
      </c>
      <c r="C77" s="301" t="s">
        <v>306</v>
      </c>
      <c r="D77" s="4"/>
      <c r="E77" s="173"/>
      <c r="F77" s="173"/>
      <c r="G77" s="173"/>
      <c r="H77" s="173" t="e">
        <f t="shared" si="8"/>
        <v>#DIV/0!</v>
      </c>
      <c r="I77" s="1484"/>
      <c r="J77" s="1484"/>
      <c r="K77" s="112"/>
      <c r="L77" s="112"/>
      <c r="M77" s="112"/>
      <c r="N77" s="112"/>
      <c r="O77" s="112"/>
      <c r="P77" s="112"/>
      <c r="Q77" s="317"/>
      <c r="R77" s="317"/>
      <c r="S77" s="317"/>
      <c r="T77" s="317"/>
      <c r="U77" s="318"/>
      <c r="V77" s="317"/>
      <c r="W77" s="765"/>
      <c r="X77" s="317"/>
      <c r="Y77" s="317"/>
      <c r="Z77" s="317"/>
      <c r="AA77" s="317"/>
      <c r="AB77" s="317"/>
      <c r="AC77" s="317"/>
      <c r="AD77" s="956"/>
    </row>
    <row r="78" spans="1:30" s="2236" customFormat="1" x14ac:dyDescent="0.25">
      <c r="A78" s="207" t="s">
        <v>787</v>
      </c>
      <c r="C78" s="301" t="s">
        <v>71</v>
      </c>
      <c r="D78" s="4"/>
      <c r="E78" s="173"/>
      <c r="F78" s="173"/>
      <c r="G78" s="173"/>
      <c r="H78" s="173" t="e">
        <f t="shared" si="8"/>
        <v>#DIV/0!</v>
      </c>
      <c r="I78" s="1484"/>
      <c r="J78" s="1484"/>
      <c r="K78" s="112"/>
      <c r="L78" s="112"/>
      <c r="M78" s="112"/>
      <c r="N78" s="112"/>
      <c r="O78" s="112"/>
      <c r="P78" s="112"/>
      <c r="Q78" s="317"/>
      <c r="R78" s="317"/>
      <c r="S78" s="317"/>
      <c r="T78" s="317"/>
      <c r="U78" s="956"/>
      <c r="V78" s="317"/>
      <c r="W78" s="765"/>
      <c r="X78" s="317"/>
      <c r="Y78" s="317"/>
      <c r="Z78" s="317"/>
      <c r="AA78" s="317"/>
      <c r="AB78" s="317"/>
      <c r="AC78" s="317"/>
      <c r="AD78" s="956"/>
    </row>
    <row r="79" spans="1:30" s="2236" customFormat="1" ht="86.25" x14ac:dyDescent="0.25">
      <c r="A79" s="207" t="s">
        <v>787</v>
      </c>
      <c r="C79" s="463" t="s">
        <v>508</v>
      </c>
      <c r="D79" s="4"/>
      <c r="E79" s="534"/>
      <c r="F79" s="534"/>
      <c r="G79" s="534">
        <f>G47</f>
        <v>0</v>
      </c>
      <c r="H79" s="173" t="e">
        <f t="shared" si="8"/>
        <v>#DIV/0!</v>
      </c>
      <c r="I79" s="1484"/>
      <c r="J79" s="1484"/>
      <c r="K79" s="112"/>
      <c r="L79" s="112"/>
      <c r="M79" s="112"/>
      <c r="N79" s="112"/>
      <c r="O79" s="112"/>
      <c r="P79" s="112"/>
      <c r="Q79" s="317"/>
      <c r="R79" s="317"/>
      <c r="S79" s="317"/>
      <c r="T79" s="317"/>
      <c r="U79" s="956">
        <f t="shared" ref="U79:AB79" si="9">U47</f>
        <v>0</v>
      </c>
      <c r="V79" s="317">
        <f t="shared" si="9"/>
        <v>0</v>
      </c>
      <c r="W79" s="765">
        <f t="shared" si="9"/>
        <v>0</v>
      </c>
      <c r="X79" s="317">
        <f t="shared" si="9"/>
        <v>0</v>
      </c>
      <c r="Y79" s="317">
        <f t="shared" si="9"/>
        <v>0</v>
      </c>
      <c r="Z79" s="317">
        <f t="shared" si="9"/>
        <v>0</v>
      </c>
      <c r="AA79" s="317">
        <f t="shared" si="9"/>
        <v>0</v>
      </c>
      <c r="AB79" s="317">
        <f t="shared" si="9"/>
        <v>0</v>
      </c>
      <c r="AC79" s="317"/>
      <c r="AD79" s="956"/>
    </row>
    <row r="80" spans="1:30" s="2236" customFormat="1" x14ac:dyDescent="0.25">
      <c r="A80" s="207" t="s">
        <v>787</v>
      </c>
      <c r="C80" s="463" t="s">
        <v>260</v>
      </c>
      <c r="D80" s="4"/>
      <c r="E80" s="3201"/>
      <c r="F80" s="3200"/>
      <c r="G80" s="3202">
        <f>G63+G25</f>
        <v>7.8949999999999996</v>
      </c>
      <c r="H80" s="730" t="e">
        <f t="shared" si="8"/>
        <v>#DIV/0!</v>
      </c>
      <c r="I80" s="1484"/>
      <c r="J80" s="1484"/>
      <c r="K80" s="112"/>
      <c r="L80" s="112"/>
      <c r="M80" s="112"/>
      <c r="N80" s="112"/>
      <c r="O80" s="112"/>
      <c r="P80" s="112"/>
      <c r="Q80" s="317"/>
      <c r="R80" s="317"/>
      <c r="S80" s="317"/>
      <c r="T80" s="317"/>
      <c r="U80" s="956"/>
      <c r="V80" s="317"/>
      <c r="W80" s="765"/>
      <c r="X80" s="317"/>
      <c r="Y80" s="317"/>
      <c r="Z80" s="317"/>
      <c r="AA80" s="317"/>
      <c r="AB80" s="317"/>
      <c r="AC80" s="317"/>
      <c r="AD80" s="956"/>
    </row>
    <row r="81" spans="1:218" s="2236" customFormat="1" ht="29.25" x14ac:dyDescent="0.25">
      <c r="A81" s="207" t="s">
        <v>787</v>
      </c>
      <c r="C81" s="463" t="s">
        <v>273</v>
      </c>
      <c r="D81" s="4"/>
      <c r="E81" s="534"/>
      <c r="F81" s="3017"/>
      <c r="G81" s="487">
        <f>G51</f>
        <v>0</v>
      </c>
      <c r="H81" s="730" t="e">
        <f t="shared" si="8"/>
        <v>#DIV/0!</v>
      </c>
      <c r="I81" s="1484"/>
      <c r="J81" s="1484"/>
      <c r="K81" s="112"/>
      <c r="L81" s="112"/>
      <c r="M81" s="112"/>
      <c r="N81" s="112"/>
      <c r="O81" s="112"/>
      <c r="P81" s="112"/>
      <c r="Q81" s="317"/>
      <c r="R81" s="317"/>
      <c r="S81" s="317"/>
      <c r="T81" s="317"/>
      <c r="U81" s="956">
        <f t="shared" ref="U81:AB81" si="10">U71+U51</f>
        <v>0</v>
      </c>
      <c r="V81" s="317">
        <f t="shared" si="10"/>
        <v>0</v>
      </c>
      <c r="W81" s="765">
        <f t="shared" si="10"/>
        <v>0</v>
      </c>
      <c r="X81" s="317">
        <f t="shared" si="10"/>
        <v>0</v>
      </c>
      <c r="Y81" s="317">
        <f t="shared" si="10"/>
        <v>0</v>
      </c>
      <c r="Z81" s="317">
        <f t="shared" si="10"/>
        <v>0</v>
      </c>
      <c r="AA81" s="317">
        <f t="shared" si="10"/>
        <v>0</v>
      </c>
      <c r="AB81" s="317">
        <f t="shared" si="10"/>
        <v>0</v>
      </c>
      <c r="AC81" s="317"/>
      <c r="AD81" s="956"/>
    </row>
    <row r="82" spans="1:218" s="2236" customFormat="1" ht="29.25" x14ac:dyDescent="0.25">
      <c r="A82" s="207" t="s">
        <v>787</v>
      </c>
      <c r="C82" s="463" t="s">
        <v>261</v>
      </c>
      <c r="D82" s="4"/>
      <c r="E82" s="534"/>
      <c r="F82" s="534"/>
      <c r="G82" s="534">
        <f>G72+G31</f>
        <v>45.682978723404254</v>
      </c>
      <c r="H82" s="730" t="e">
        <f t="shared" si="8"/>
        <v>#DIV/0!</v>
      </c>
      <c r="I82" s="1484"/>
      <c r="J82" s="1484"/>
      <c r="K82" s="112"/>
      <c r="L82" s="112"/>
      <c r="M82" s="112"/>
      <c r="N82" s="112"/>
      <c r="O82" s="112"/>
      <c r="P82" s="112"/>
      <c r="Q82" s="317"/>
      <c r="R82" s="317"/>
      <c r="S82" s="317"/>
      <c r="T82" s="317"/>
      <c r="U82" s="956"/>
      <c r="V82" s="317"/>
      <c r="W82" s="765"/>
      <c r="X82" s="317"/>
      <c r="Y82" s="317"/>
      <c r="Z82" s="317"/>
      <c r="AA82" s="317"/>
      <c r="AB82" s="317"/>
      <c r="AC82" s="317"/>
      <c r="AD82" s="956"/>
    </row>
    <row r="83" spans="1:218" s="2236" customFormat="1" ht="29.25" x14ac:dyDescent="0.25">
      <c r="A83" s="207" t="s">
        <v>787</v>
      </c>
      <c r="C83" s="463" t="s">
        <v>262</v>
      </c>
      <c r="D83" s="4"/>
      <c r="E83" s="1012"/>
      <c r="F83" s="1012"/>
      <c r="G83" s="1012">
        <f>G35+G36</f>
        <v>15</v>
      </c>
      <c r="H83" s="730" t="e">
        <f t="shared" si="8"/>
        <v>#DIV/0!</v>
      </c>
      <c r="I83" s="1484"/>
      <c r="J83" s="1484"/>
      <c r="K83" s="112"/>
      <c r="L83" s="112"/>
      <c r="M83" s="112"/>
      <c r="N83" s="112"/>
      <c r="O83" s="112"/>
      <c r="P83" s="112"/>
      <c r="Q83" s="317"/>
      <c r="R83" s="317"/>
      <c r="S83" s="317"/>
      <c r="T83" s="317"/>
      <c r="U83" s="901"/>
      <c r="V83" s="361">
        <f>AB83-AA83-X83</f>
        <v>32.079929999999997</v>
      </c>
      <c r="W83" s="765"/>
      <c r="X83" s="317"/>
      <c r="Y83" s="317"/>
      <c r="Z83" s="317"/>
      <c r="AA83" s="317"/>
      <c r="AB83" s="317">
        <f>AB35</f>
        <v>32.079929999999997</v>
      </c>
      <c r="AC83" s="317">
        <f>AI83-AH83-AE83</f>
        <v>0</v>
      </c>
      <c r="AD83" s="956">
        <f>AJ83-AI83-AF83</f>
        <v>0</v>
      </c>
      <c r="AF83" s="3356"/>
    </row>
    <row r="84" spans="1:218" s="141" customFormat="1" x14ac:dyDescent="0.25">
      <c r="A84" s="207" t="s">
        <v>787</v>
      </c>
      <c r="C84" s="464" t="s">
        <v>134</v>
      </c>
      <c r="D84" s="513"/>
      <c r="E84" s="3188"/>
      <c r="F84" s="3188"/>
      <c r="G84" s="3188">
        <f>G79*2.6+G80+G81+G83+G75/4.2+G31*2.6</f>
        <v>135.995</v>
      </c>
      <c r="H84" s="730" t="e">
        <f t="shared" si="8"/>
        <v>#DIV/0!</v>
      </c>
      <c r="I84" s="1484"/>
      <c r="J84" s="1484"/>
      <c r="K84" s="112"/>
      <c r="L84" s="112"/>
      <c r="M84" s="112"/>
      <c r="N84" s="112"/>
      <c r="O84" s="112"/>
      <c r="P84" s="112"/>
      <c r="Q84" s="2287"/>
      <c r="R84" s="2287"/>
      <c r="S84" s="2287"/>
      <c r="T84" s="2287"/>
      <c r="U84" s="318">
        <f t="shared" ref="U84:AA84" si="11">U79+U76+U71+U63+U51+U24+U23</f>
        <v>0</v>
      </c>
      <c r="V84" s="361">
        <f>AB84-AA84-X84</f>
        <v>242.90537000000003</v>
      </c>
      <c r="W84" s="2606">
        <f t="shared" si="11"/>
        <v>0</v>
      </c>
      <c r="X84" s="2287">
        <f t="shared" si="11"/>
        <v>0</v>
      </c>
      <c r="Y84" s="2287">
        <f t="shared" si="11"/>
        <v>210.82544000000004</v>
      </c>
      <c r="Z84" s="2287">
        <f t="shared" si="11"/>
        <v>0</v>
      </c>
      <c r="AA84" s="2287">
        <f t="shared" si="11"/>
        <v>-1.42411</v>
      </c>
      <c r="AB84" s="2287">
        <f>AB79+AB76+AB71+AB63+AB51+AB24+AB23+AB46+AB83</f>
        <v>241.48126000000002</v>
      </c>
      <c r="AC84" s="2287">
        <f>SUM(AC83,AC76,AC47,AC24,AC23,AC62,AC71)</f>
        <v>0</v>
      </c>
      <c r="AD84" s="2607">
        <f>SUM(AD83,AD76,AD47,AD24,AD23,AD62,AD71)</f>
        <v>0</v>
      </c>
      <c r="AF84" s="3356"/>
    </row>
    <row r="85" spans="1:218" s="2236" customFormat="1" x14ac:dyDescent="0.25">
      <c r="A85" s="207" t="s">
        <v>787</v>
      </c>
      <c r="C85" s="691" t="s">
        <v>197</v>
      </c>
      <c r="D85" s="691"/>
      <c r="E85" s="270"/>
      <c r="F85" s="2522"/>
      <c r="G85" s="270">
        <f>G88</f>
        <v>7</v>
      </c>
      <c r="H85" s="2522" t="e">
        <f t="shared" si="8"/>
        <v>#DIV/0!</v>
      </c>
      <c r="I85" s="1973"/>
      <c r="J85" s="1226"/>
      <c r="K85" s="2524"/>
      <c r="L85" s="2524"/>
      <c r="M85" s="2524"/>
      <c r="N85" s="272"/>
      <c r="O85" s="2524"/>
      <c r="P85" s="272"/>
      <c r="Q85" s="2405"/>
      <c r="R85" s="2405"/>
      <c r="S85" s="2405"/>
      <c r="T85" s="2405"/>
      <c r="U85" s="901"/>
      <c r="V85" s="2737"/>
      <c r="W85" s="2738"/>
      <c r="X85" s="2737"/>
      <c r="Y85" s="2737"/>
      <c r="Z85" s="2737"/>
      <c r="AA85" s="2405"/>
      <c r="AB85" s="2405"/>
      <c r="AC85" s="2737"/>
      <c r="AD85" s="2739"/>
    </row>
    <row r="86" spans="1:218" s="2236" customFormat="1" x14ac:dyDescent="0.25">
      <c r="A86" s="207" t="s">
        <v>787</v>
      </c>
      <c r="C86" s="686" t="s">
        <v>198</v>
      </c>
      <c r="D86" s="686"/>
      <c r="E86" s="213"/>
      <c r="F86" s="113"/>
      <c r="G86" s="213">
        <f>G88-G87</f>
        <v>7</v>
      </c>
      <c r="H86" s="2523" t="e">
        <f t="shared" si="8"/>
        <v>#DIV/0!</v>
      </c>
      <c r="I86" s="1973"/>
      <c r="J86" s="1226"/>
      <c r="K86" s="2524"/>
      <c r="L86" s="2524"/>
      <c r="M86" s="2524"/>
      <c r="N86" s="272"/>
      <c r="O86" s="2524"/>
      <c r="P86" s="272"/>
      <c r="Q86" s="2405"/>
      <c r="R86" s="2405"/>
      <c r="S86" s="2405"/>
      <c r="T86" s="2405"/>
      <c r="U86" s="901"/>
      <c r="V86" s="2737"/>
      <c r="W86" s="2738"/>
      <c r="X86" s="2737"/>
      <c r="Y86" s="2737"/>
      <c r="Z86" s="2737"/>
      <c r="AA86" s="2405"/>
      <c r="AB86" s="2405"/>
      <c r="AC86" s="2737"/>
      <c r="AD86" s="2739"/>
    </row>
    <row r="87" spans="1:218" s="2236" customFormat="1" ht="30" x14ac:dyDescent="0.25">
      <c r="A87" s="207" t="s">
        <v>787</v>
      </c>
      <c r="C87" s="686" t="s">
        <v>199</v>
      </c>
      <c r="D87" s="686"/>
      <c r="E87" s="2143"/>
      <c r="F87" s="113"/>
      <c r="G87" s="2143"/>
      <c r="H87" s="2523" t="e">
        <f t="shared" si="8"/>
        <v>#DIV/0!</v>
      </c>
      <c r="I87" s="2374"/>
      <c r="J87" s="1247"/>
      <c r="K87" s="2522"/>
      <c r="L87" s="2522"/>
      <c r="M87" s="2522"/>
      <c r="N87" s="272"/>
      <c r="O87" s="2524"/>
      <c r="P87" s="143"/>
      <c r="Q87" s="2287"/>
      <c r="R87" s="2287"/>
      <c r="S87" s="2287"/>
      <c r="T87" s="2287"/>
      <c r="U87" s="901"/>
      <c r="V87" s="2737"/>
      <c r="W87" s="2611"/>
      <c r="X87" s="2519"/>
      <c r="Y87" s="2519"/>
      <c r="Z87" s="2519"/>
      <c r="AA87" s="2287"/>
      <c r="AB87" s="2287"/>
      <c r="AC87" s="2737"/>
      <c r="AD87" s="2607"/>
    </row>
    <row r="88" spans="1:218" s="2236" customFormat="1" x14ac:dyDescent="0.25">
      <c r="A88" s="207" t="s">
        <v>787</v>
      </c>
      <c r="C88" s="691" t="s">
        <v>204</v>
      </c>
      <c r="D88" s="691"/>
      <c r="E88" s="2143"/>
      <c r="F88" s="2522"/>
      <c r="G88" s="2143">
        <v>7</v>
      </c>
      <c r="H88" s="2522" t="e">
        <f t="shared" si="8"/>
        <v>#DIV/0!</v>
      </c>
      <c r="I88" s="2967"/>
      <c r="J88" s="1140"/>
      <c r="K88" s="2529"/>
      <c r="L88" s="2529"/>
      <c r="M88" s="2529"/>
      <c r="N88" s="1086"/>
      <c r="O88" s="2526"/>
      <c r="P88" s="1074"/>
      <c r="Q88" s="2968"/>
      <c r="R88" s="2968"/>
      <c r="S88" s="2968"/>
      <c r="T88" s="2968"/>
      <c r="U88" s="318">
        <f>Q88/12*$C$2+(R88-Q88)/11*3+(S88-R88)/10*2+(T88-S88)/9*1</f>
        <v>0</v>
      </c>
      <c r="V88" s="2890">
        <f>AB88-AA88-X88</f>
        <v>54.41254</v>
      </c>
      <c r="W88" s="2970"/>
      <c r="X88" s="2969"/>
      <c r="Y88" s="2969">
        <f>V88-U88</f>
        <v>54.41254</v>
      </c>
      <c r="Z88" s="2969"/>
      <c r="AA88" s="2968"/>
      <c r="AB88" s="2968">
        <v>54.41254</v>
      </c>
      <c r="AC88" s="2890">
        <f>AI88-AH88-AE88</f>
        <v>0</v>
      </c>
      <c r="AD88" s="3416">
        <f>AJ88-AI88-AF88</f>
        <v>0</v>
      </c>
    </row>
    <row r="89" spans="1:218" s="2236" customFormat="1" ht="15.75" thickBot="1" x14ac:dyDescent="0.3">
      <c r="A89" s="207" t="s">
        <v>787</v>
      </c>
      <c r="C89" s="2618" t="s">
        <v>277</v>
      </c>
      <c r="D89" s="3417"/>
      <c r="E89" s="3389"/>
      <c r="F89" s="3389"/>
      <c r="G89" s="3389"/>
      <c r="H89" s="3389"/>
      <c r="I89" s="2622"/>
      <c r="J89" s="2622"/>
      <c r="K89" s="2623"/>
      <c r="L89" s="2623"/>
      <c r="M89" s="2623">
        <f>M44+M21</f>
        <v>137</v>
      </c>
      <c r="N89" s="2623"/>
      <c r="O89" s="2623"/>
      <c r="P89" s="2623"/>
      <c r="Q89" s="2622"/>
      <c r="R89" s="2622"/>
      <c r="S89" s="2622"/>
      <c r="T89" s="2622"/>
      <c r="U89" s="2627">
        <f t="shared" ref="U89:AA89" si="12">U88+U84+U44+U21</f>
        <v>0</v>
      </c>
      <c r="V89" s="2622">
        <f t="shared" si="12"/>
        <v>1327.0546999999999</v>
      </c>
      <c r="W89" s="2625">
        <f t="shared" si="12"/>
        <v>0</v>
      </c>
      <c r="X89" s="3418">
        <f t="shared" si="12"/>
        <v>-0.36399999999999999</v>
      </c>
      <c r="Y89" s="2622">
        <f t="shared" si="12"/>
        <v>265.23798000000005</v>
      </c>
      <c r="Z89" s="2622">
        <f t="shared" si="12"/>
        <v>0</v>
      </c>
      <c r="AA89" s="2622">
        <f t="shared" si="12"/>
        <v>-1.42411</v>
      </c>
      <c r="AB89" s="3418">
        <f>AB88+AB84+AB44+AB21</f>
        <v>1325.63059</v>
      </c>
      <c r="AC89" s="2622" t="e">
        <f>AC88+AC84+#REF!+#REF!+#REF!+AC44+#REF!+AC21</f>
        <v>#REF!</v>
      </c>
      <c r="AD89" s="3419" t="e">
        <f>AD88+AD84+#REF!+#REF!+#REF!+AD44+#REF!+AD21</f>
        <v>#REF!</v>
      </c>
      <c r="AE89" s="2973"/>
      <c r="AF89" s="1014"/>
    </row>
    <row r="90" spans="1:218" x14ac:dyDescent="0.25">
      <c r="C90" s="2695" t="s">
        <v>73</v>
      </c>
      <c r="D90" s="2695"/>
      <c r="E90" s="2696"/>
      <c r="F90" s="2696"/>
      <c r="G90" s="2696"/>
      <c r="H90" s="2696"/>
      <c r="I90" s="2696"/>
      <c r="J90" s="2696"/>
      <c r="K90" s="2752"/>
      <c r="L90" s="2752"/>
      <c r="M90" s="2752"/>
      <c r="N90" s="2752"/>
      <c r="O90" s="2752"/>
      <c r="P90" s="2752"/>
      <c r="Q90" s="2808"/>
      <c r="R90" s="2808"/>
      <c r="S90" s="2808"/>
      <c r="T90" s="2808"/>
      <c r="U90" s="2808">
        <f t="shared" ref="U90:AB90" si="13">SUM(U89)</f>
        <v>0</v>
      </c>
      <c r="V90" s="2808">
        <f t="shared" si="13"/>
        <v>1327.0546999999999</v>
      </c>
      <c r="W90" s="2808">
        <f>SUM(W89)</f>
        <v>0</v>
      </c>
      <c r="X90" s="2808">
        <f>SUM(X89)</f>
        <v>-0.36399999999999999</v>
      </c>
      <c r="Y90" s="2808">
        <f t="shared" si="13"/>
        <v>265.23798000000005</v>
      </c>
      <c r="Z90" s="2808">
        <f>SUM(Z89)</f>
        <v>0</v>
      </c>
      <c r="AA90" s="2808">
        <f t="shared" si="13"/>
        <v>-1.42411</v>
      </c>
      <c r="AB90" s="2808">
        <f t="shared" si="13"/>
        <v>1325.63059</v>
      </c>
      <c r="AC90" s="2808" t="e">
        <f>SUM(AC89)</f>
        <v>#REF!</v>
      </c>
      <c r="AD90" s="3420" t="e">
        <f>SUM(AD89)</f>
        <v>#REF!</v>
      </c>
      <c r="AE90" s="832"/>
      <c r="AF90" s="3527"/>
      <c r="AG90" s="832"/>
      <c r="AH90" s="832"/>
      <c r="AI90" s="832"/>
      <c r="AJ90" s="832"/>
      <c r="AK90" s="832"/>
      <c r="AL90" s="832"/>
      <c r="AM90" s="832"/>
      <c r="AN90" s="832"/>
      <c r="AO90" s="832"/>
      <c r="AP90" s="832"/>
      <c r="AQ90" s="832"/>
      <c r="AR90" s="832"/>
      <c r="AS90" s="832"/>
      <c r="AT90" s="832"/>
      <c r="AU90" s="832"/>
      <c r="AV90" s="832"/>
      <c r="AW90" s="832"/>
      <c r="AX90" s="832"/>
      <c r="AY90" s="832"/>
      <c r="AZ90" s="832"/>
      <c r="BA90" s="832"/>
      <c r="BB90" s="832"/>
      <c r="BC90" s="832"/>
      <c r="BD90" s="832"/>
      <c r="BE90" s="832"/>
      <c r="BF90" s="832"/>
      <c r="BG90" s="832"/>
      <c r="BH90" s="832"/>
      <c r="BI90" s="832"/>
      <c r="BJ90" s="832"/>
      <c r="BK90" s="832"/>
      <c r="BL90" s="832"/>
      <c r="BM90" s="832"/>
      <c r="BN90" s="832"/>
      <c r="BO90" s="832"/>
      <c r="BP90" s="832"/>
      <c r="BQ90" s="832"/>
      <c r="BR90" s="832"/>
      <c r="BS90" s="832"/>
      <c r="BT90" s="832"/>
      <c r="BU90" s="832"/>
      <c r="BV90" s="832"/>
      <c r="BW90" s="832"/>
      <c r="BX90" s="832"/>
      <c r="BY90" s="832"/>
      <c r="BZ90" s="832"/>
      <c r="CA90" s="832"/>
      <c r="CB90" s="832"/>
      <c r="CC90" s="832"/>
      <c r="CD90" s="832"/>
      <c r="CE90" s="832"/>
      <c r="CF90" s="832"/>
      <c r="CG90" s="832"/>
      <c r="CH90" s="832"/>
      <c r="CI90" s="832"/>
      <c r="CJ90" s="832"/>
      <c r="CK90" s="832"/>
      <c r="CL90" s="832"/>
      <c r="CM90" s="832"/>
      <c r="CN90" s="832"/>
      <c r="CO90" s="832"/>
      <c r="CP90" s="832"/>
      <c r="CQ90" s="832"/>
      <c r="CR90" s="832"/>
      <c r="CS90" s="832"/>
      <c r="CT90" s="832"/>
      <c r="CU90" s="832"/>
      <c r="CV90" s="832"/>
      <c r="CW90" s="832"/>
      <c r="CX90" s="832"/>
      <c r="CY90" s="832"/>
      <c r="CZ90" s="832"/>
      <c r="DA90" s="832"/>
      <c r="DB90" s="832"/>
      <c r="DC90" s="832"/>
      <c r="DD90" s="832"/>
      <c r="DE90" s="832"/>
      <c r="DF90" s="832"/>
      <c r="DG90" s="832"/>
      <c r="DH90" s="832"/>
      <c r="DI90" s="832"/>
      <c r="DJ90" s="832"/>
      <c r="DK90" s="832"/>
      <c r="DL90" s="832"/>
      <c r="DM90" s="832"/>
      <c r="DN90" s="832"/>
      <c r="DO90" s="832"/>
      <c r="DP90" s="832"/>
      <c r="DQ90" s="832"/>
      <c r="DR90" s="832"/>
      <c r="DS90" s="832"/>
      <c r="DT90" s="832"/>
      <c r="DU90" s="832"/>
      <c r="DV90" s="832"/>
      <c r="DW90" s="832"/>
      <c r="DX90" s="832"/>
      <c r="DY90" s="832"/>
      <c r="DZ90" s="832"/>
      <c r="EA90" s="832"/>
      <c r="EB90" s="832"/>
      <c r="EC90" s="832"/>
      <c r="ED90" s="832"/>
      <c r="EE90" s="832"/>
      <c r="EF90" s="832"/>
      <c r="EG90" s="832"/>
      <c r="EH90" s="832"/>
      <c r="EI90" s="832"/>
      <c r="EJ90" s="832"/>
      <c r="EK90" s="832"/>
      <c r="EL90" s="832"/>
      <c r="EM90" s="832"/>
      <c r="EN90" s="832"/>
      <c r="EO90" s="832"/>
      <c r="EP90" s="832"/>
      <c r="EQ90" s="832"/>
      <c r="ER90" s="832"/>
      <c r="ES90" s="832"/>
      <c r="ET90" s="832"/>
      <c r="EU90" s="832"/>
      <c r="EV90" s="832"/>
      <c r="EW90" s="832"/>
      <c r="EX90" s="832"/>
      <c r="EY90" s="832"/>
      <c r="EZ90" s="832"/>
      <c r="FA90" s="832"/>
      <c r="FB90" s="832"/>
      <c r="FC90" s="832"/>
      <c r="FD90" s="832"/>
      <c r="FE90" s="832"/>
      <c r="FF90" s="832"/>
      <c r="FG90" s="832"/>
      <c r="FH90" s="832"/>
      <c r="FI90" s="832"/>
      <c r="FJ90" s="832"/>
      <c r="FK90" s="832"/>
      <c r="FL90" s="832"/>
      <c r="FM90" s="832"/>
      <c r="FN90" s="832"/>
      <c r="FO90" s="832"/>
      <c r="FP90" s="832"/>
      <c r="FQ90" s="832"/>
      <c r="FR90" s="832"/>
      <c r="FS90" s="832"/>
      <c r="FT90" s="832"/>
      <c r="FU90" s="832"/>
      <c r="FV90" s="832"/>
      <c r="FW90" s="832"/>
      <c r="FX90" s="832"/>
      <c r="FY90" s="832"/>
      <c r="FZ90" s="832"/>
      <c r="GA90" s="832"/>
      <c r="GB90" s="832"/>
      <c r="GC90" s="832"/>
      <c r="GD90" s="832"/>
      <c r="GE90" s="832"/>
      <c r="GF90" s="832"/>
      <c r="GG90" s="832"/>
      <c r="GH90" s="832"/>
      <c r="GI90" s="832"/>
      <c r="GJ90" s="832"/>
      <c r="GK90" s="832"/>
      <c r="GL90" s="832"/>
      <c r="GM90" s="832"/>
      <c r="GN90" s="832"/>
      <c r="GO90" s="832"/>
      <c r="GP90" s="832"/>
      <c r="GQ90" s="832"/>
      <c r="GR90" s="832"/>
      <c r="GS90" s="832"/>
      <c r="GT90" s="832"/>
      <c r="GU90" s="832"/>
      <c r="GV90" s="832"/>
      <c r="GW90" s="832"/>
      <c r="GX90" s="832"/>
      <c r="GY90" s="832"/>
      <c r="GZ90" s="832"/>
      <c r="HA90" s="832"/>
      <c r="HB90" s="832"/>
      <c r="HC90" s="832"/>
      <c r="HD90" s="832"/>
      <c r="HE90" s="832"/>
      <c r="HF90" s="832"/>
      <c r="HG90" s="832"/>
      <c r="HH90" s="832"/>
      <c r="HI90" s="832"/>
      <c r="HJ90" s="832"/>
    </row>
    <row r="91" spans="1:218" x14ac:dyDescent="0.25">
      <c r="C91" s="2198" t="s">
        <v>77</v>
      </c>
      <c r="D91" s="2198"/>
      <c r="E91" s="2076"/>
      <c r="F91" s="2076"/>
      <c r="G91" s="2076">
        <f t="shared" ref="G91:AB91" si="14">G21</f>
        <v>16</v>
      </c>
      <c r="H91" s="2076" t="e">
        <f t="shared" si="14"/>
        <v>#DIV/0!</v>
      </c>
      <c r="I91" s="1892">
        <f t="shared" si="14"/>
        <v>0</v>
      </c>
      <c r="J91" s="1892">
        <f t="shared" si="14"/>
        <v>8.5625</v>
      </c>
      <c r="K91" s="2076">
        <f t="shared" si="14"/>
        <v>0</v>
      </c>
      <c r="L91" s="2076">
        <f t="shared" si="14"/>
        <v>0</v>
      </c>
      <c r="M91" s="2076">
        <f t="shared" si="14"/>
        <v>137</v>
      </c>
      <c r="N91" s="2076" t="e">
        <f t="shared" si="14"/>
        <v>#DIV/0!</v>
      </c>
      <c r="O91" s="2076">
        <f t="shared" si="14"/>
        <v>0</v>
      </c>
      <c r="P91" s="1889" t="e">
        <f t="shared" si="14"/>
        <v>#DIV/0!</v>
      </c>
      <c r="Q91" s="1892"/>
      <c r="R91" s="1892"/>
      <c r="S91" s="1892"/>
      <c r="T91" s="1892"/>
      <c r="U91" s="1892">
        <f t="shared" si="14"/>
        <v>0</v>
      </c>
      <c r="V91" s="1892">
        <f t="shared" si="14"/>
        <v>1029.7367899999999</v>
      </c>
      <c r="W91" s="1892">
        <f t="shared" si="14"/>
        <v>0</v>
      </c>
      <c r="X91" s="1892">
        <f t="shared" si="14"/>
        <v>-0.36399999999999999</v>
      </c>
      <c r="Y91" s="1892">
        <f t="shared" si="14"/>
        <v>0</v>
      </c>
      <c r="Z91" s="1892">
        <f t="shared" si="14"/>
        <v>0</v>
      </c>
      <c r="AA91" s="1892">
        <f t="shared" si="14"/>
        <v>0</v>
      </c>
      <c r="AB91" s="1892">
        <f t="shared" si="14"/>
        <v>1029.7367899999999</v>
      </c>
      <c r="AC91" s="1892">
        <f>SUM(AC21)</f>
        <v>0</v>
      </c>
      <c r="AD91" s="2755">
        <f>SUM(AD21)</f>
        <v>0</v>
      </c>
      <c r="AE91" s="832"/>
      <c r="AF91" s="3356"/>
      <c r="AG91" s="832"/>
      <c r="AH91" s="832"/>
      <c r="AI91" s="832"/>
      <c r="AJ91" s="832"/>
      <c r="AK91" s="832"/>
      <c r="AL91" s="832"/>
      <c r="AM91" s="832"/>
      <c r="AN91" s="832"/>
      <c r="AO91" s="832"/>
      <c r="AP91" s="832"/>
      <c r="AQ91" s="832"/>
      <c r="AR91" s="832"/>
      <c r="AS91" s="832"/>
      <c r="AT91" s="832"/>
      <c r="AU91" s="832"/>
      <c r="AV91" s="832"/>
      <c r="AW91" s="832"/>
      <c r="AX91" s="832"/>
      <c r="AY91" s="832"/>
      <c r="AZ91" s="832"/>
      <c r="BA91" s="832"/>
      <c r="BB91" s="832"/>
      <c r="BC91" s="832"/>
      <c r="BD91" s="832"/>
      <c r="BE91" s="832"/>
      <c r="BF91" s="832"/>
      <c r="BG91" s="832"/>
      <c r="BH91" s="832"/>
      <c r="BI91" s="832"/>
      <c r="BJ91" s="832"/>
      <c r="BK91" s="832"/>
      <c r="BL91" s="832"/>
      <c r="BM91" s="832"/>
      <c r="BN91" s="832"/>
      <c r="BO91" s="832"/>
      <c r="BP91" s="832"/>
      <c r="BQ91" s="832"/>
      <c r="BR91" s="832"/>
      <c r="BS91" s="832"/>
      <c r="BT91" s="832"/>
      <c r="BU91" s="832"/>
      <c r="BV91" s="832"/>
      <c r="BW91" s="832"/>
      <c r="BX91" s="832"/>
      <c r="BY91" s="832"/>
      <c r="BZ91" s="832"/>
      <c r="CA91" s="832"/>
      <c r="CB91" s="832"/>
      <c r="CC91" s="832"/>
      <c r="CD91" s="832"/>
      <c r="CE91" s="832"/>
      <c r="CF91" s="832"/>
      <c r="CG91" s="832"/>
      <c r="CH91" s="832"/>
      <c r="CI91" s="832"/>
      <c r="CJ91" s="832"/>
      <c r="CK91" s="832"/>
      <c r="CL91" s="832"/>
      <c r="CM91" s="832"/>
      <c r="CN91" s="832"/>
      <c r="CO91" s="832"/>
      <c r="CP91" s="832"/>
      <c r="CQ91" s="832"/>
      <c r="CR91" s="832"/>
      <c r="CS91" s="832"/>
      <c r="CT91" s="832"/>
      <c r="CU91" s="832"/>
      <c r="CV91" s="832"/>
      <c r="CW91" s="832"/>
      <c r="CX91" s="832"/>
      <c r="CY91" s="832"/>
      <c r="CZ91" s="832"/>
      <c r="DA91" s="832"/>
      <c r="DB91" s="832"/>
      <c r="DC91" s="832"/>
      <c r="DD91" s="832"/>
      <c r="DE91" s="832"/>
      <c r="DF91" s="832"/>
      <c r="DG91" s="832"/>
      <c r="DH91" s="832"/>
      <c r="DI91" s="832"/>
      <c r="DJ91" s="832"/>
      <c r="DK91" s="832"/>
      <c r="DL91" s="832"/>
      <c r="DM91" s="832"/>
      <c r="DN91" s="832"/>
      <c r="DO91" s="832"/>
      <c r="DP91" s="832"/>
      <c r="DQ91" s="832"/>
      <c r="DR91" s="832"/>
      <c r="DS91" s="832"/>
      <c r="DT91" s="832"/>
      <c r="DU91" s="832"/>
      <c r="DV91" s="832"/>
      <c r="DW91" s="832"/>
      <c r="DX91" s="832"/>
      <c r="DY91" s="832"/>
      <c r="DZ91" s="832"/>
      <c r="EA91" s="832"/>
      <c r="EB91" s="832"/>
      <c r="EC91" s="832"/>
      <c r="ED91" s="832"/>
      <c r="EE91" s="832"/>
      <c r="EF91" s="832"/>
      <c r="EG91" s="832"/>
      <c r="EH91" s="832"/>
      <c r="EI91" s="832"/>
      <c r="EJ91" s="832"/>
      <c r="EK91" s="832"/>
      <c r="EL91" s="832"/>
      <c r="EM91" s="832"/>
      <c r="EN91" s="832"/>
      <c r="EO91" s="832"/>
      <c r="EP91" s="832"/>
      <c r="EQ91" s="832"/>
      <c r="ER91" s="832"/>
      <c r="ES91" s="832"/>
      <c r="ET91" s="832"/>
      <c r="EU91" s="832"/>
      <c r="EV91" s="832"/>
      <c r="EW91" s="832"/>
      <c r="EX91" s="832"/>
      <c r="EY91" s="832"/>
      <c r="EZ91" s="832"/>
      <c r="FA91" s="832"/>
      <c r="FB91" s="832"/>
      <c r="FC91" s="832"/>
      <c r="FD91" s="832"/>
      <c r="FE91" s="832"/>
      <c r="FF91" s="832"/>
      <c r="FG91" s="832"/>
      <c r="FH91" s="832"/>
      <c r="FI91" s="832"/>
      <c r="FJ91" s="832"/>
      <c r="FK91" s="832"/>
      <c r="FL91" s="832"/>
      <c r="FM91" s="832"/>
      <c r="FN91" s="832"/>
      <c r="FO91" s="832"/>
      <c r="FP91" s="832"/>
      <c r="FQ91" s="832"/>
      <c r="FR91" s="832"/>
      <c r="FS91" s="832"/>
      <c r="FT91" s="832"/>
      <c r="FU91" s="832"/>
      <c r="FV91" s="832"/>
      <c r="FW91" s="832"/>
      <c r="FX91" s="832"/>
      <c r="FY91" s="832"/>
      <c r="FZ91" s="832"/>
      <c r="GA91" s="832"/>
      <c r="GB91" s="832"/>
      <c r="GC91" s="832"/>
      <c r="GD91" s="832"/>
      <c r="GE91" s="832"/>
      <c r="GF91" s="832"/>
      <c r="GG91" s="832"/>
      <c r="GH91" s="832"/>
      <c r="GI91" s="832"/>
      <c r="GJ91" s="832"/>
      <c r="GK91" s="832"/>
      <c r="GL91" s="832"/>
      <c r="GM91" s="832"/>
      <c r="GN91" s="832"/>
      <c r="GO91" s="832"/>
      <c r="GP91" s="832"/>
      <c r="GQ91" s="832"/>
      <c r="GR91" s="832"/>
      <c r="GS91" s="832"/>
      <c r="GT91" s="832"/>
      <c r="GU91" s="832"/>
      <c r="GV91" s="832"/>
      <c r="GW91" s="832"/>
      <c r="GX91" s="832"/>
      <c r="GY91" s="832"/>
      <c r="GZ91" s="832"/>
      <c r="HA91" s="832"/>
      <c r="HB91" s="832"/>
      <c r="HC91" s="832"/>
      <c r="HD91" s="832"/>
      <c r="HE91" s="832"/>
      <c r="HF91" s="832"/>
      <c r="HG91" s="832"/>
      <c r="HH91" s="832"/>
      <c r="HI91" s="832"/>
      <c r="HJ91" s="832"/>
    </row>
    <row r="92" spans="1:218" s="832" customFormat="1" x14ac:dyDescent="0.25">
      <c r="C92" s="2652" t="s">
        <v>14</v>
      </c>
      <c r="D92" s="163"/>
      <c r="E92" s="731"/>
      <c r="F92" s="731"/>
      <c r="G92" s="731"/>
      <c r="H92" s="731"/>
      <c r="I92" s="2483"/>
      <c r="J92" s="2483"/>
      <c r="K92" s="1889"/>
      <c r="L92" s="1889"/>
      <c r="M92" s="1889"/>
      <c r="N92" s="1889"/>
      <c r="O92" s="1889"/>
      <c r="P92" s="1889"/>
      <c r="Q92" s="3421"/>
      <c r="R92" s="3421"/>
      <c r="S92" s="3421"/>
      <c r="T92" s="3421"/>
      <c r="U92" s="3421"/>
      <c r="V92" s="3421"/>
      <c r="W92" s="3421"/>
      <c r="X92" s="3421"/>
      <c r="Y92" s="3421"/>
      <c r="Z92" s="3421"/>
      <c r="AA92" s="3421"/>
      <c r="AB92" s="3421"/>
      <c r="AC92" s="3421"/>
      <c r="AD92" s="3422"/>
    </row>
    <row r="93" spans="1:218" s="832" customFormat="1" x14ac:dyDescent="0.25">
      <c r="C93" s="162" t="s">
        <v>324</v>
      </c>
      <c r="D93" s="163"/>
      <c r="E93" s="731"/>
      <c r="F93" s="731"/>
      <c r="G93" s="731"/>
      <c r="H93" s="2076"/>
      <c r="I93" s="2483"/>
      <c r="J93" s="2483"/>
      <c r="K93" s="1889"/>
      <c r="L93" s="1889"/>
      <c r="M93" s="1889"/>
      <c r="N93" s="1889"/>
      <c r="O93" s="1889"/>
      <c r="P93" s="1889"/>
      <c r="Q93" s="3421"/>
      <c r="R93" s="3421"/>
      <c r="S93" s="3421"/>
      <c r="T93" s="3421"/>
      <c r="U93" s="3421">
        <f t="shared" ref="U93:AB93" si="15">U23</f>
        <v>0</v>
      </c>
      <c r="V93" s="3421">
        <f>V23</f>
        <v>210.82544000000004</v>
      </c>
      <c r="W93" s="3421">
        <f t="shared" si="15"/>
        <v>0</v>
      </c>
      <c r="X93" s="3421">
        <f t="shared" si="15"/>
        <v>0</v>
      </c>
      <c r="Y93" s="3421">
        <f t="shared" si="15"/>
        <v>210.82544000000004</v>
      </c>
      <c r="Z93" s="3421">
        <f t="shared" si="15"/>
        <v>0</v>
      </c>
      <c r="AA93" s="3421">
        <f t="shared" si="15"/>
        <v>-1.42411</v>
      </c>
      <c r="AB93" s="3421">
        <f t="shared" si="15"/>
        <v>209.40133000000003</v>
      </c>
      <c r="AC93" s="3421">
        <f>AC23</f>
        <v>0</v>
      </c>
      <c r="AD93" s="3422">
        <f>AD23</f>
        <v>0</v>
      </c>
      <c r="AF93" s="3356"/>
    </row>
    <row r="94" spans="1:218" s="832" customFormat="1" x14ac:dyDescent="0.25">
      <c r="C94" s="3270" t="s">
        <v>288</v>
      </c>
      <c r="D94" s="163"/>
      <c r="E94" s="731"/>
      <c r="F94" s="731"/>
      <c r="G94" s="731"/>
      <c r="H94" s="2076"/>
      <c r="I94" s="2483"/>
      <c r="J94" s="2483"/>
      <c r="K94" s="1889"/>
      <c r="L94" s="1889"/>
      <c r="M94" s="1889"/>
      <c r="N94" s="1889"/>
      <c r="O94" s="1889"/>
      <c r="P94" s="1889"/>
      <c r="Q94" s="3421"/>
      <c r="R94" s="3421"/>
      <c r="S94" s="3421"/>
      <c r="T94" s="3421"/>
      <c r="U94" s="3421">
        <f t="shared" ref="U94:AB94" si="16">U24</f>
        <v>0</v>
      </c>
      <c r="V94" s="3421">
        <f t="shared" si="16"/>
        <v>0</v>
      </c>
      <c r="W94" s="3421">
        <f t="shared" si="16"/>
        <v>0</v>
      </c>
      <c r="X94" s="3421">
        <f t="shared" si="16"/>
        <v>0</v>
      </c>
      <c r="Y94" s="3421">
        <f t="shared" si="16"/>
        <v>0</v>
      </c>
      <c r="Z94" s="3421">
        <f t="shared" si="16"/>
        <v>0</v>
      </c>
      <c r="AA94" s="3421">
        <f t="shared" si="16"/>
        <v>0</v>
      </c>
      <c r="AB94" s="3421">
        <f t="shared" si="16"/>
        <v>0</v>
      </c>
      <c r="AC94" s="3421">
        <f>AC24</f>
        <v>0</v>
      </c>
      <c r="AD94" s="3422">
        <f>AD24</f>
        <v>0</v>
      </c>
    </row>
    <row r="95" spans="1:218" s="832" customFormat="1" ht="29.25" x14ac:dyDescent="0.25">
      <c r="C95" s="580" t="s">
        <v>270</v>
      </c>
      <c r="D95" s="163"/>
      <c r="E95" s="731"/>
      <c r="F95" s="731"/>
      <c r="G95" s="731">
        <f t="shared" ref="G95:G106" si="17">G25</f>
        <v>6</v>
      </c>
      <c r="H95" s="2076" t="e">
        <f t="shared" ref="H95:H104" si="18">G95/F95*100</f>
        <v>#DIV/0!</v>
      </c>
      <c r="I95" s="2483"/>
      <c r="J95" s="2483"/>
      <c r="K95" s="1889"/>
      <c r="L95" s="1889"/>
      <c r="M95" s="1889"/>
      <c r="N95" s="1889"/>
      <c r="O95" s="1889"/>
      <c r="P95" s="1889"/>
      <c r="Q95" s="3421"/>
      <c r="R95" s="3421"/>
      <c r="S95" s="3421"/>
      <c r="T95" s="3421"/>
      <c r="U95" s="3421">
        <f t="shared" ref="U95:AB95" si="19">U25</f>
        <v>0</v>
      </c>
      <c r="V95" s="3421">
        <f t="shared" si="19"/>
        <v>0</v>
      </c>
      <c r="W95" s="3421">
        <f t="shared" si="19"/>
        <v>0</v>
      </c>
      <c r="X95" s="3421">
        <f t="shared" si="19"/>
        <v>0</v>
      </c>
      <c r="Y95" s="3421">
        <f t="shared" si="19"/>
        <v>0</v>
      </c>
      <c r="Z95" s="3421">
        <f t="shared" si="19"/>
        <v>0</v>
      </c>
      <c r="AA95" s="3421">
        <f t="shared" si="19"/>
        <v>0</v>
      </c>
      <c r="AB95" s="3421">
        <f t="shared" si="19"/>
        <v>0</v>
      </c>
      <c r="AC95" s="3421"/>
      <c r="AD95" s="3422"/>
    </row>
    <row r="96" spans="1:218" s="832" customFormat="1" ht="30" x14ac:dyDescent="0.25">
      <c r="C96" s="581" t="s">
        <v>193</v>
      </c>
      <c r="D96" s="163"/>
      <c r="E96" s="731"/>
      <c r="F96" s="731"/>
      <c r="G96" s="731">
        <f t="shared" si="17"/>
        <v>0</v>
      </c>
      <c r="H96" s="2076" t="e">
        <f t="shared" si="18"/>
        <v>#DIV/0!</v>
      </c>
      <c r="I96" s="2483"/>
      <c r="J96" s="2483"/>
      <c r="K96" s="1889"/>
      <c r="L96" s="1889"/>
      <c r="M96" s="1889"/>
      <c r="N96" s="1889"/>
      <c r="O96" s="1889"/>
      <c r="P96" s="1889"/>
      <c r="Q96" s="3421"/>
      <c r="R96" s="3421"/>
      <c r="S96" s="3421"/>
      <c r="T96" s="3421"/>
      <c r="U96" s="3421">
        <f t="shared" ref="U96:AB96" si="20">U26</f>
        <v>0</v>
      </c>
      <c r="V96" s="3421">
        <f t="shared" si="20"/>
        <v>0</v>
      </c>
      <c r="W96" s="3421">
        <f t="shared" si="20"/>
        <v>0</v>
      </c>
      <c r="X96" s="3421">
        <f t="shared" si="20"/>
        <v>0</v>
      </c>
      <c r="Y96" s="3421">
        <f t="shared" si="20"/>
        <v>0</v>
      </c>
      <c r="Z96" s="3421">
        <f t="shared" si="20"/>
        <v>0</v>
      </c>
      <c r="AA96" s="3421">
        <f t="shared" si="20"/>
        <v>0</v>
      </c>
      <c r="AB96" s="3421">
        <f t="shared" si="20"/>
        <v>0</v>
      </c>
      <c r="AC96" s="3421"/>
      <c r="AD96" s="3422"/>
    </row>
    <row r="97" spans="3:30" s="832" customFormat="1" ht="30" x14ac:dyDescent="0.25">
      <c r="C97" s="581" t="s">
        <v>454</v>
      </c>
      <c r="D97" s="163"/>
      <c r="E97" s="731"/>
      <c r="F97" s="731"/>
      <c r="G97" s="731">
        <f t="shared" si="17"/>
        <v>6</v>
      </c>
      <c r="H97" s="2076" t="e">
        <f t="shared" si="18"/>
        <v>#DIV/0!</v>
      </c>
      <c r="I97" s="2483"/>
      <c r="J97" s="2483"/>
      <c r="K97" s="1889"/>
      <c r="L97" s="1889"/>
      <c r="M97" s="1889"/>
      <c r="N97" s="1889"/>
      <c r="O97" s="1889"/>
      <c r="P97" s="1889"/>
      <c r="Q97" s="3421"/>
      <c r="R97" s="3421"/>
      <c r="S97" s="3421"/>
      <c r="T97" s="3421"/>
      <c r="U97" s="3421">
        <f t="shared" ref="U97:AB97" si="21">U27</f>
        <v>0</v>
      </c>
      <c r="V97" s="3421">
        <f t="shared" si="21"/>
        <v>0</v>
      </c>
      <c r="W97" s="3421">
        <f t="shared" si="21"/>
        <v>0</v>
      </c>
      <c r="X97" s="3421">
        <f t="shared" si="21"/>
        <v>0</v>
      </c>
      <c r="Y97" s="3421">
        <f t="shared" si="21"/>
        <v>0</v>
      </c>
      <c r="Z97" s="3421">
        <f t="shared" si="21"/>
        <v>0</v>
      </c>
      <c r="AA97" s="3421">
        <f t="shared" si="21"/>
        <v>0</v>
      </c>
      <c r="AB97" s="3421">
        <f t="shared" si="21"/>
        <v>0</v>
      </c>
      <c r="AC97" s="3421"/>
      <c r="AD97" s="3422"/>
    </row>
    <row r="98" spans="3:30" s="832" customFormat="1" ht="60" x14ac:dyDescent="0.25">
      <c r="C98" s="582" t="s">
        <v>455</v>
      </c>
      <c r="D98" s="163"/>
      <c r="E98" s="731"/>
      <c r="F98" s="731"/>
      <c r="G98" s="731">
        <f t="shared" si="17"/>
        <v>0</v>
      </c>
      <c r="H98" s="2076" t="e">
        <f t="shared" si="18"/>
        <v>#DIV/0!</v>
      </c>
      <c r="I98" s="2483"/>
      <c r="J98" s="2483"/>
      <c r="K98" s="1889"/>
      <c r="L98" s="1889"/>
      <c r="M98" s="1889"/>
      <c r="N98" s="1889"/>
      <c r="O98" s="1889"/>
      <c r="P98" s="1889"/>
      <c r="Q98" s="3421"/>
      <c r="R98" s="3421"/>
      <c r="S98" s="3421"/>
      <c r="T98" s="3421"/>
      <c r="U98" s="3421">
        <f t="shared" ref="U98:AB98" si="22">U28</f>
        <v>0</v>
      </c>
      <c r="V98" s="3421">
        <f t="shared" si="22"/>
        <v>0</v>
      </c>
      <c r="W98" s="3421">
        <f t="shared" si="22"/>
        <v>0</v>
      </c>
      <c r="X98" s="3421">
        <f t="shared" si="22"/>
        <v>0</v>
      </c>
      <c r="Y98" s="3421">
        <f t="shared" si="22"/>
        <v>0</v>
      </c>
      <c r="Z98" s="3421">
        <f t="shared" si="22"/>
        <v>0</v>
      </c>
      <c r="AA98" s="3421">
        <f t="shared" si="22"/>
        <v>0</v>
      </c>
      <c r="AB98" s="3421">
        <f t="shared" si="22"/>
        <v>0</v>
      </c>
      <c r="AC98" s="3421"/>
      <c r="AD98" s="3422"/>
    </row>
    <row r="99" spans="3:30" s="832" customFormat="1" ht="45" x14ac:dyDescent="0.25">
      <c r="C99" s="583" t="s">
        <v>456</v>
      </c>
      <c r="D99" s="163"/>
      <c r="E99" s="731"/>
      <c r="F99" s="731"/>
      <c r="G99" s="731">
        <f t="shared" si="17"/>
        <v>0</v>
      </c>
      <c r="H99" s="2076" t="e">
        <f t="shared" si="18"/>
        <v>#DIV/0!</v>
      </c>
      <c r="I99" s="2483"/>
      <c r="J99" s="2483"/>
      <c r="K99" s="1889"/>
      <c r="L99" s="1889"/>
      <c r="M99" s="1889"/>
      <c r="N99" s="1889"/>
      <c r="O99" s="1889"/>
      <c r="P99" s="1889"/>
      <c r="Q99" s="3421"/>
      <c r="R99" s="3421"/>
      <c r="S99" s="3421"/>
      <c r="T99" s="3421"/>
      <c r="U99" s="3421">
        <f t="shared" ref="U99:AB99" si="23">U29</f>
        <v>0</v>
      </c>
      <c r="V99" s="3421">
        <f t="shared" si="23"/>
        <v>0</v>
      </c>
      <c r="W99" s="3421">
        <f t="shared" si="23"/>
        <v>0</v>
      </c>
      <c r="X99" s="3421">
        <f t="shared" si="23"/>
        <v>0</v>
      </c>
      <c r="Y99" s="3421">
        <f t="shared" si="23"/>
        <v>0</v>
      </c>
      <c r="Z99" s="3421">
        <f t="shared" si="23"/>
        <v>0</v>
      </c>
      <c r="AA99" s="3421">
        <f t="shared" si="23"/>
        <v>0</v>
      </c>
      <c r="AB99" s="3421">
        <f t="shared" si="23"/>
        <v>0</v>
      </c>
      <c r="AC99" s="3421"/>
      <c r="AD99" s="3422"/>
    </row>
    <row r="100" spans="3:30" s="832" customFormat="1" ht="90" x14ac:dyDescent="0.25">
      <c r="C100" s="583" t="s">
        <v>457</v>
      </c>
      <c r="D100" s="163"/>
      <c r="E100" s="731"/>
      <c r="F100" s="731"/>
      <c r="G100" s="731">
        <f t="shared" si="17"/>
        <v>0</v>
      </c>
      <c r="H100" s="2076" t="e">
        <f t="shared" si="18"/>
        <v>#DIV/0!</v>
      </c>
      <c r="I100" s="2483"/>
      <c r="J100" s="2483"/>
      <c r="K100" s="1889"/>
      <c r="L100" s="1889"/>
      <c r="M100" s="1889"/>
      <c r="N100" s="1889"/>
      <c r="O100" s="1889"/>
      <c r="P100" s="1889"/>
      <c r="Q100" s="3421"/>
      <c r="R100" s="3421"/>
      <c r="S100" s="3421"/>
      <c r="T100" s="3421"/>
      <c r="U100" s="3421">
        <f t="shared" ref="U100:AB100" si="24">U30</f>
        <v>0</v>
      </c>
      <c r="V100" s="3421">
        <f t="shared" si="24"/>
        <v>0</v>
      </c>
      <c r="W100" s="3421">
        <f t="shared" si="24"/>
        <v>0</v>
      </c>
      <c r="X100" s="3421">
        <f t="shared" si="24"/>
        <v>0</v>
      </c>
      <c r="Y100" s="3421">
        <f t="shared" si="24"/>
        <v>0</v>
      </c>
      <c r="Z100" s="3421" t="s">
        <v>220</v>
      </c>
      <c r="AA100" s="3421">
        <f t="shared" si="24"/>
        <v>0</v>
      </c>
      <c r="AB100" s="3421">
        <f t="shared" si="24"/>
        <v>0</v>
      </c>
      <c r="AC100" s="3421"/>
      <c r="AD100" s="3422"/>
    </row>
    <row r="101" spans="3:30" s="832" customFormat="1" ht="29.25" x14ac:dyDescent="0.25">
      <c r="C101" s="580" t="s">
        <v>131</v>
      </c>
      <c r="D101" s="282"/>
      <c r="E101" s="1899"/>
      <c r="F101" s="1899"/>
      <c r="G101" s="1899">
        <f>G31</f>
        <v>30</v>
      </c>
      <c r="H101" s="2076" t="e">
        <f t="shared" si="18"/>
        <v>#DIV/0!</v>
      </c>
      <c r="I101" s="2483"/>
      <c r="J101" s="2483"/>
      <c r="K101" s="1889"/>
      <c r="L101" s="1889"/>
      <c r="M101" s="1889"/>
      <c r="N101" s="1889"/>
      <c r="O101" s="1889"/>
      <c r="P101" s="1889"/>
      <c r="Q101" s="3421"/>
      <c r="R101" s="3421"/>
      <c r="S101" s="3421"/>
      <c r="T101" s="3421"/>
      <c r="U101" s="3421">
        <f t="shared" ref="U101:AB101" si="25">U31</f>
        <v>0</v>
      </c>
      <c r="V101" s="3421">
        <f t="shared" si="25"/>
        <v>0</v>
      </c>
      <c r="W101" s="3421">
        <f t="shared" si="25"/>
        <v>0</v>
      </c>
      <c r="X101" s="3421">
        <f t="shared" si="25"/>
        <v>0</v>
      </c>
      <c r="Y101" s="3421">
        <f t="shared" si="25"/>
        <v>0</v>
      </c>
      <c r="Z101" s="3421">
        <f t="shared" si="25"/>
        <v>0</v>
      </c>
      <c r="AA101" s="3421">
        <f t="shared" si="25"/>
        <v>0</v>
      </c>
      <c r="AB101" s="3421">
        <f t="shared" si="25"/>
        <v>0</v>
      </c>
      <c r="AC101" s="3421"/>
      <c r="AD101" s="3422"/>
    </row>
    <row r="102" spans="3:30" s="832" customFormat="1" x14ac:dyDescent="0.25">
      <c r="C102" s="583" t="s">
        <v>222</v>
      </c>
      <c r="D102" s="163"/>
      <c r="E102" s="731"/>
      <c r="F102" s="731"/>
      <c r="G102" s="731">
        <f t="shared" si="17"/>
        <v>29</v>
      </c>
      <c r="H102" s="2076" t="e">
        <f t="shared" si="18"/>
        <v>#DIV/0!</v>
      </c>
      <c r="I102" s="2483"/>
      <c r="J102" s="2483"/>
      <c r="K102" s="1889"/>
      <c r="L102" s="1889"/>
      <c r="M102" s="1889"/>
      <c r="N102" s="1889"/>
      <c r="O102" s="1889"/>
      <c r="P102" s="1889"/>
      <c r="Q102" s="3421"/>
      <c r="R102" s="3421"/>
      <c r="S102" s="3421"/>
      <c r="T102" s="3421"/>
      <c r="U102" s="3421">
        <f t="shared" ref="U102:AB102" si="26">U32</f>
        <v>0</v>
      </c>
      <c r="V102" s="3421">
        <f t="shared" si="26"/>
        <v>0</v>
      </c>
      <c r="W102" s="3421">
        <f t="shared" si="26"/>
        <v>0</v>
      </c>
      <c r="X102" s="3421">
        <f t="shared" si="26"/>
        <v>0</v>
      </c>
      <c r="Y102" s="3421">
        <f t="shared" si="26"/>
        <v>0</v>
      </c>
      <c r="Z102" s="3421">
        <f t="shared" si="26"/>
        <v>0</v>
      </c>
      <c r="AA102" s="3421">
        <f t="shared" si="26"/>
        <v>0</v>
      </c>
      <c r="AB102" s="3421">
        <f t="shared" si="26"/>
        <v>0</v>
      </c>
      <c r="AC102" s="3421"/>
      <c r="AD102" s="3422"/>
    </row>
    <row r="103" spans="3:30" s="832" customFormat="1" ht="45" x14ac:dyDescent="0.25">
      <c r="C103" s="583" t="s">
        <v>458</v>
      </c>
      <c r="D103" s="163"/>
      <c r="E103" s="731"/>
      <c r="F103" s="731"/>
      <c r="G103" s="731">
        <f t="shared" si="17"/>
        <v>1</v>
      </c>
      <c r="H103" s="2076" t="e">
        <f t="shared" si="18"/>
        <v>#DIV/0!</v>
      </c>
      <c r="I103" s="2483"/>
      <c r="J103" s="2483"/>
      <c r="K103" s="1889"/>
      <c r="L103" s="1889"/>
      <c r="M103" s="1889"/>
      <c r="N103" s="1889"/>
      <c r="O103" s="1889"/>
      <c r="P103" s="1889"/>
      <c r="Q103" s="3421"/>
      <c r="R103" s="3421"/>
      <c r="S103" s="3421"/>
      <c r="T103" s="3421"/>
      <c r="U103" s="3421">
        <f t="shared" ref="U103:AB103" si="27">U33</f>
        <v>0</v>
      </c>
      <c r="V103" s="3421">
        <f t="shared" si="27"/>
        <v>0</v>
      </c>
      <c r="W103" s="3421">
        <f t="shared" si="27"/>
        <v>0</v>
      </c>
      <c r="X103" s="3421">
        <f t="shared" si="27"/>
        <v>0</v>
      </c>
      <c r="Y103" s="3421">
        <f t="shared" si="27"/>
        <v>0</v>
      </c>
      <c r="Z103" s="3421">
        <f t="shared" si="27"/>
        <v>0</v>
      </c>
      <c r="AA103" s="3421">
        <f t="shared" si="27"/>
        <v>0</v>
      </c>
      <c r="AB103" s="3421">
        <f t="shared" si="27"/>
        <v>0</v>
      </c>
      <c r="AC103" s="3421"/>
      <c r="AD103" s="3422"/>
    </row>
    <row r="104" spans="3:30" s="832" customFormat="1" ht="60" x14ac:dyDescent="0.25">
      <c r="C104" s="583" t="s">
        <v>503</v>
      </c>
      <c r="D104" s="163"/>
      <c r="E104" s="731"/>
      <c r="F104" s="731"/>
      <c r="G104" s="731">
        <f t="shared" si="17"/>
        <v>0</v>
      </c>
      <c r="H104" s="2076" t="e">
        <f t="shared" si="18"/>
        <v>#DIV/0!</v>
      </c>
      <c r="I104" s="2483"/>
      <c r="J104" s="2483"/>
      <c r="K104" s="1889"/>
      <c r="L104" s="1889"/>
      <c r="M104" s="1889"/>
      <c r="N104" s="1889"/>
      <c r="O104" s="1889"/>
      <c r="P104" s="1889"/>
      <c r="Q104" s="3421"/>
      <c r="R104" s="3421"/>
      <c r="S104" s="3421"/>
      <c r="T104" s="3421"/>
      <c r="U104" s="3421"/>
      <c r="V104" s="3421">
        <f t="shared" ref="V104" si="28">V34</f>
        <v>0</v>
      </c>
      <c r="W104" s="3421"/>
      <c r="X104" s="3421"/>
      <c r="Y104" s="3421"/>
      <c r="Z104" s="3421"/>
      <c r="AA104" s="3421"/>
      <c r="AB104" s="3421">
        <f t="shared" ref="AB104" si="29">AB34</f>
        <v>0</v>
      </c>
      <c r="AC104" s="3421"/>
      <c r="AD104" s="3422"/>
    </row>
    <row r="105" spans="3:30" s="832" customFormat="1" ht="30" x14ac:dyDescent="0.25">
      <c r="C105" s="583" t="s">
        <v>343</v>
      </c>
      <c r="D105" s="163"/>
      <c r="E105" s="731"/>
      <c r="F105" s="731"/>
      <c r="G105" s="731">
        <f t="shared" si="17"/>
        <v>15</v>
      </c>
      <c r="H105" s="2076" t="e">
        <f>H35</f>
        <v>#DIV/0!</v>
      </c>
      <c r="I105" s="2483"/>
      <c r="J105" s="2483"/>
      <c r="K105" s="1889"/>
      <c r="L105" s="1889"/>
      <c r="M105" s="1889"/>
      <c r="N105" s="1889"/>
      <c r="O105" s="1889"/>
      <c r="P105" s="1889"/>
      <c r="Q105" s="3421"/>
      <c r="R105" s="3421"/>
      <c r="S105" s="3421"/>
      <c r="T105" s="3421"/>
      <c r="U105" s="3421"/>
      <c r="V105" s="3421">
        <f t="shared" ref="V105" si="30">V35</f>
        <v>32.079929999999997</v>
      </c>
      <c r="W105" s="3421"/>
      <c r="X105" s="3421"/>
      <c r="Y105" s="3421"/>
      <c r="Z105" s="3421"/>
      <c r="AA105" s="3421"/>
      <c r="AB105" s="3421">
        <f t="shared" ref="AB105" si="31">AB35</f>
        <v>32.079929999999997</v>
      </c>
      <c r="AC105" s="3421"/>
      <c r="AD105" s="3422"/>
    </row>
    <row r="106" spans="3:30" s="832" customFormat="1" ht="60" x14ac:dyDescent="0.25">
      <c r="C106" s="583" t="s">
        <v>641</v>
      </c>
      <c r="D106" s="163"/>
      <c r="E106" s="731"/>
      <c r="F106" s="731"/>
      <c r="G106" s="731">
        <f t="shared" si="17"/>
        <v>0</v>
      </c>
      <c r="H106" s="2076" t="e">
        <f>H36</f>
        <v>#DIV/0!</v>
      </c>
      <c r="I106" s="2483"/>
      <c r="J106" s="2483"/>
      <c r="K106" s="1889"/>
      <c r="L106" s="1889"/>
      <c r="M106" s="1889"/>
      <c r="N106" s="1889"/>
      <c r="O106" s="1889"/>
      <c r="P106" s="1889"/>
      <c r="Q106" s="3421"/>
      <c r="R106" s="3421"/>
      <c r="S106" s="3421"/>
      <c r="T106" s="3421"/>
      <c r="U106" s="3421"/>
      <c r="V106" s="3421">
        <f t="shared" ref="V106" si="32">V36</f>
        <v>0</v>
      </c>
      <c r="W106" s="3421"/>
      <c r="X106" s="3421"/>
      <c r="Y106" s="3421"/>
      <c r="Z106" s="3421"/>
      <c r="AA106" s="3421"/>
      <c r="AB106" s="3421">
        <f t="shared" ref="AB106" si="33">AB36</f>
        <v>0</v>
      </c>
      <c r="AC106" s="3421"/>
      <c r="AD106" s="3422"/>
    </row>
    <row r="107" spans="3:30" s="832" customFormat="1" ht="29.25" x14ac:dyDescent="0.25">
      <c r="C107" s="584" t="s">
        <v>194</v>
      </c>
      <c r="D107" s="282"/>
      <c r="E107" s="1899"/>
      <c r="F107" s="1899"/>
      <c r="G107" s="1899">
        <f t="shared" ref="G107:H111" si="34">G46</f>
        <v>0</v>
      </c>
      <c r="H107" s="2076">
        <f t="shared" si="34"/>
        <v>0</v>
      </c>
      <c r="I107" s="2483"/>
      <c r="J107" s="2483"/>
      <c r="K107" s="1889"/>
      <c r="L107" s="1889"/>
      <c r="M107" s="1889"/>
      <c r="N107" s="1889"/>
      <c r="O107" s="1889"/>
      <c r="P107" s="1889"/>
      <c r="Q107" s="3421"/>
      <c r="R107" s="3421"/>
      <c r="S107" s="3421"/>
      <c r="T107" s="3421"/>
      <c r="U107" s="3421">
        <f t="shared" ref="U107:AB107" si="35">U46</f>
        <v>0</v>
      </c>
      <c r="V107" s="3421">
        <f t="shared" si="35"/>
        <v>0</v>
      </c>
      <c r="W107" s="3421">
        <f t="shared" si="35"/>
        <v>0</v>
      </c>
      <c r="X107" s="3421">
        <f t="shared" si="35"/>
        <v>0</v>
      </c>
      <c r="Y107" s="3421">
        <f t="shared" si="35"/>
        <v>0</v>
      </c>
      <c r="Z107" s="3421">
        <f t="shared" si="35"/>
        <v>0</v>
      </c>
      <c r="AA107" s="3421">
        <f t="shared" si="35"/>
        <v>0</v>
      </c>
      <c r="AB107" s="3421">
        <f t="shared" si="35"/>
        <v>0</v>
      </c>
      <c r="AC107" s="3421"/>
      <c r="AD107" s="3422"/>
    </row>
    <row r="108" spans="3:30" s="832" customFormat="1" ht="75" x14ac:dyDescent="0.25">
      <c r="C108" s="583" t="s">
        <v>504</v>
      </c>
      <c r="D108" s="163"/>
      <c r="E108" s="731"/>
      <c r="F108" s="731"/>
      <c r="G108" s="731">
        <f t="shared" si="34"/>
        <v>0</v>
      </c>
      <c r="H108" s="2076" t="e">
        <f t="shared" si="34"/>
        <v>#DIV/0!</v>
      </c>
      <c r="I108" s="2483"/>
      <c r="J108" s="2483"/>
      <c r="K108" s="1889"/>
      <c r="L108" s="1889"/>
      <c r="M108" s="1889"/>
      <c r="N108" s="1889"/>
      <c r="O108" s="1889"/>
      <c r="P108" s="1889"/>
      <c r="Q108" s="3421"/>
      <c r="R108" s="3421"/>
      <c r="S108" s="3421"/>
      <c r="T108" s="3421"/>
      <c r="U108" s="3421">
        <f t="shared" ref="U108:AB108" si="36">U47</f>
        <v>0</v>
      </c>
      <c r="V108" s="3421">
        <f t="shared" si="36"/>
        <v>0</v>
      </c>
      <c r="W108" s="3421">
        <f t="shared" si="36"/>
        <v>0</v>
      </c>
      <c r="X108" s="3421">
        <f t="shared" si="36"/>
        <v>0</v>
      </c>
      <c r="Y108" s="3421">
        <f t="shared" si="36"/>
        <v>0</v>
      </c>
      <c r="Z108" s="3421">
        <f t="shared" si="36"/>
        <v>0</v>
      </c>
      <c r="AA108" s="3421">
        <f t="shared" si="36"/>
        <v>0</v>
      </c>
      <c r="AB108" s="3421">
        <f t="shared" si="36"/>
        <v>0</v>
      </c>
      <c r="AC108" s="3421">
        <f>AC47</f>
        <v>0</v>
      </c>
      <c r="AD108" s="3422">
        <f>AD47</f>
        <v>0</v>
      </c>
    </row>
    <row r="109" spans="3:30" s="832" customFormat="1" x14ac:dyDescent="0.25">
      <c r="C109" s="583" t="s">
        <v>627</v>
      </c>
      <c r="D109" s="163"/>
      <c r="E109" s="731"/>
      <c r="F109" s="731"/>
      <c r="G109" s="731">
        <f t="shared" si="34"/>
        <v>0</v>
      </c>
      <c r="H109" s="2076">
        <f t="shared" si="34"/>
        <v>0</v>
      </c>
      <c r="I109" s="2483"/>
      <c r="J109" s="2483"/>
      <c r="K109" s="1889"/>
      <c r="L109" s="1889"/>
      <c r="M109" s="1889"/>
      <c r="N109" s="1889"/>
      <c r="O109" s="1889"/>
      <c r="P109" s="1889"/>
      <c r="Q109" s="3421"/>
      <c r="R109" s="3421"/>
      <c r="S109" s="3421"/>
      <c r="T109" s="3421"/>
      <c r="U109" s="3421"/>
      <c r="V109" s="3421"/>
      <c r="W109" s="3421"/>
      <c r="X109" s="3421"/>
      <c r="Y109" s="3421"/>
      <c r="Z109" s="3421"/>
      <c r="AA109" s="3421"/>
      <c r="AB109" s="3421"/>
      <c r="AC109" s="3421"/>
      <c r="AD109" s="3422"/>
    </row>
    <row r="110" spans="3:30" s="832" customFormat="1" x14ac:dyDescent="0.25">
      <c r="C110" s="583" t="s">
        <v>628</v>
      </c>
      <c r="D110" s="163"/>
      <c r="E110" s="731"/>
      <c r="F110" s="731"/>
      <c r="G110" s="731">
        <f t="shared" si="34"/>
        <v>0</v>
      </c>
      <c r="H110" s="2076">
        <f t="shared" si="34"/>
        <v>0</v>
      </c>
      <c r="I110" s="2483"/>
      <c r="J110" s="2483"/>
      <c r="K110" s="1889"/>
      <c r="L110" s="1889"/>
      <c r="M110" s="1889"/>
      <c r="N110" s="1889"/>
      <c r="O110" s="1889"/>
      <c r="P110" s="1889"/>
      <c r="Q110" s="3421"/>
      <c r="R110" s="3421"/>
      <c r="S110" s="3421"/>
      <c r="T110" s="3421"/>
      <c r="U110" s="3421"/>
      <c r="V110" s="3421"/>
      <c r="W110" s="3421"/>
      <c r="X110" s="3421"/>
      <c r="Y110" s="3421"/>
      <c r="Z110" s="3421"/>
      <c r="AA110" s="3421"/>
      <c r="AB110" s="3421"/>
      <c r="AC110" s="3421"/>
      <c r="AD110" s="3422"/>
    </row>
    <row r="111" spans="3:30" s="832" customFormat="1" x14ac:dyDescent="0.25">
      <c r="C111" s="583" t="s">
        <v>629</v>
      </c>
      <c r="D111" s="163"/>
      <c r="E111" s="731"/>
      <c r="F111" s="731"/>
      <c r="G111" s="731">
        <f t="shared" si="34"/>
        <v>0</v>
      </c>
      <c r="H111" s="2076">
        <f t="shared" si="34"/>
        <v>0</v>
      </c>
      <c r="I111" s="2483"/>
      <c r="J111" s="2483"/>
      <c r="K111" s="1889"/>
      <c r="L111" s="1889"/>
      <c r="M111" s="1889"/>
      <c r="N111" s="1889"/>
      <c r="O111" s="1889"/>
      <c r="P111" s="1889"/>
      <c r="Q111" s="3421"/>
      <c r="R111" s="3421"/>
      <c r="S111" s="3421"/>
      <c r="T111" s="3421"/>
      <c r="U111" s="3421"/>
      <c r="V111" s="3421"/>
      <c r="W111" s="3421"/>
      <c r="X111" s="3421"/>
      <c r="Y111" s="3421"/>
      <c r="Z111" s="3421"/>
      <c r="AA111" s="3421"/>
      <c r="AB111" s="3421"/>
      <c r="AC111" s="3421"/>
      <c r="AD111" s="3422"/>
    </row>
    <row r="112" spans="3:30" s="832" customFormat="1" ht="45" x14ac:dyDescent="0.25">
      <c r="C112" s="3203" t="s">
        <v>459</v>
      </c>
      <c r="D112" s="282"/>
      <c r="E112" s="1899"/>
      <c r="F112" s="1899"/>
      <c r="G112" s="1899">
        <f t="shared" ref="G112:H130" si="37">G51</f>
        <v>0</v>
      </c>
      <c r="H112" s="2076" t="e">
        <f t="shared" si="37"/>
        <v>#DIV/0!</v>
      </c>
      <c r="I112" s="2483"/>
      <c r="J112" s="2483"/>
      <c r="K112" s="1889"/>
      <c r="L112" s="1889"/>
      <c r="M112" s="1889"/>
      <c r="N112" s="1889"/>
      <c r="O112" s="1889"/>
      <c r="P112" s="1889"/>
      <c r="Q112" s="3421"/>
      <c r="R112" s="3421"/>
      <c r="S112" s="3421"/>
      <c r="T112" s="3421"/>
      <c r="U112" s="3421">
        <f t="shared" ref="U112:AB112" si="38">U51</f>
        <v>0</v>
      </c>
      <c r="V112" s="3421">
        <f t="shared" si="38"/>
        <v>0</v>
      </c>
      <c r="W112" s="3421">
        <f t="shared" si="38"/>
        <v>0</v>
      </c>
      <c r="X112" s="3421">
        <f t="shared" si="38"/>
        <v>0</v>
      </c>
      <c r="Y112" s="3421">
        <f t="shared" si="38"/>
        <v>0</v>
      </c>
      <c r="Z112" s="3421">
        <f t="shared" si="38"/>
        <v>0</v>
      </c>
      <c r="AA112" s="3421">
        <f t="shared" si="38"/>
        <v>0</v>
      </c>
      <c r="AB112" s="3421">
        <f t="shared" si="38"/>
        <v>0</v>
      </c>
      <c r="AC112" s="3421"/>
      <c r="AD112" s="3422"/>
    </row>
    <row r="113" spans="3:30" s="832" customFormat="1" ht="30" x14ac:dyDescent="0.25">
      <c r="C113" s="583" t="s">
        <v>271</v>
      </c>
      <c r="D113" s="163"/>
      <c r="E113" s="731"/>
      <c r="F113" s="731"/>
      <c r="G113" s="731">
        <f t="shared" si="37"/>
        <v>0</v>
      </c>
      <c r="H113" s="2076" t="e">
        <f t="shared" si="37"/>
        <v>#DIV/0!</v>
      </c>
      <c r="I113" s="2483"/>
      <c r="J113" s="2483"/>
      <c r="K113" s="1889"/>
      <c r="L113" s="1889"/>
      <c r="M113" s="1889"/>
      <c r="N113" s="1889"/>
      <c r="O113" s="1889"/>
      <c r="P113" s="1889"/>
      <c r="Q113" s="3421"/>
      <c r="R113" s="3421"/>
      <c r="S113" s="3421"/>
      <c r="T113" s="3421"/>
      <c r="U113" s="3421">
        <f t="shared" ref="U113:AB113" si="39">U52</f>
        <v>0</v>
      </c>
      <c r="V113" s="3421">
        <f t="shared" si="39"/>
        <v>0</v>
      </c>
      <c r="W113" s="3421">
        <f t="shared" si="39"/>
        <v>0</v>
      </c>
      <c r="X113" s="3421">
        <f t="shared" si="39"/>
        <v>0</v>
      </c>
      <c r="Y113" s="3421">
        <f t="shared" si="39"/>
        <v>0</v>
      </c>
      <c r="Z113" s="3421">
        <f t="shared" si="39"/>
        <v>0</v>
      </c>
      <c r="AA113" s="3421">
        <f t="shared" si="39"/>
        <v>0</v>
      </c>
      <c r="AB113" s="3421">
        <f t="shared" si="39"/>
        <v>0</v>
      </c>
      <c r="AC113" s="3421"/>
      <c r="AD113" s="3422"/>
    </row>
    <row r="114" spans="3:30" s="832" customFormat="1" ht="30" x14ac:dyDescent="0.25">
      <c r="C114" s="583" t="s">
        <v>460</v>
      </c>
      <c r="D114" s="163"/>
      <c r="E114" s="731"/>
      <c r="F114" s="731"/>
      <c r="G114" s="731">
        <f t="shared" si="37"/>
        <v>0</v>
      </c>
      <c r="H114" s="2076" t="e">
        <f t="shared" si="37"/>
        <v>#DIV/0!</v>
      </c>
      <c r="I114" s="2483"/>
      <c r="J114" s="2483"/>
      <c r="K114" s="1889"/>
      <c r="L114" s="1889"/>
      <c r="M114" s="1889"/>
      <c r="N114" s="1889"/>
      <c r="O114" s="1889"/>
      <c r="P114" s="1889"/>
      <c r="Q114" s="3421"/>
      <c r="R114" s="3421"/>
      <c r="S114" s="3421"/>
      <c r="T114" s="3421"/>
      <c r="U114" s="3421">
        <f t="shared" ref="U114:AB114" si="40">U53</f>
        <v>0</v>
      </c>
      <c r="V114" s="3421">
        <f t="shared" si="40"/>
        <v>0</v>
      </c>
      <c r="W114" s="3421">
        <f t="shared" si="40"/>
        <v>0</v>
      </c>
      <c r="X114" s="3421">
        <f t="shared" si="40"/>
        <v>0</v>
      </c>
      <c r="Y114" s="3421">
        <f t="shared" si="40"/>
        <v>0</v>
      </c>
      <c r="Z114" s="3421">
        <f t="shared" si="40"/>
        <v>0</v>
      </c>
      <c r="AA114" s="3421">
        <f t="shared" si="40"/>
        <v>0</v>
      </c>
      <c r="AB114" s="3421">
        <f t="shared" si="40"/>
        <v>0</v>
      </c>
      <c r="AC114" s="3421"/>
      <c r="AD114" s="3422"/>
    </row>
    <row r="115" spans="3:30" s="832" customFormat="1" ht="45" x14ac:dyDescent="0.25">
      <c r="C115" s="583" t="s">
        <v>480</v>
      </c>
      <c r="D115" s="163"/>
      <c r="E115" s="731"/>
      <c r="F115" s="731"/>
      <c r="G115" s="731">
        <f t="shared" si="37"/>
        <v>0</v>
      </c>
      <c r="H115" s="2076">
        <f t="shared" si="37"/>
        <v>0</v>
      </c>
      <c r="I115" s="2483"/>
      <c r="J115" s="2483"/>
      <c r="K115" s="1889"/>
      <c r="L115" s="1889"/>
      <c r="M115" s="1889"/>
      <c r="N115" s="1889"/>
      <c r="O115" s="1889"/>
      <c r="P115" s="1889"/>
      <c r="Q115" s="3421"/>
      <c r="R115" s="3421"/>
      <c r="S115" s="3421"/>
      <c r="T115" s="3421"/>
      <c r="U115" s="3421">
        <f t="shared" ref="U115:AB115" si="41">U54</f>
        <v>0</v>
      </c>
      <c r="V115" s="3421">
        <f t="shared" si="41"/>
        <v>0</v>
      </c>
      <c r="W115" s="3421">
        <f t="shared" si="41"/>
        <v>0</v>
      </c>
      <c r="X115" s="3421">
        <f t="shared" si="41"/>
        <v>0</v>
      </c>
      <c r="Y115" s="3421">
        <f t="shared" si="41"/>
        <v>0</v>
      </c>
      <c r="Z115" s="3421">
        <f t="shared" si="41"/>
        <v>0</v>
      </c>
      <c r="AA115" s="3421">
        <f t="shared" si="41"/>
        <v>0</v>
      </c>
      <c r="AB115" s="3421">
        <f t="shared" si="41"/>
        <v>0</v>
      </c>
      <c r="AC115" s="3421"/>
      <c r="AD115" s="3422"/>
    </row>
    <row r="116" spans="3:30" s="832" customFormat="1" ht="30" x14ac:dyDescent="0.25">
      <c r="C116" s="583" t="s">
        <v>461</v>
      </c>
      <c r="D116" s="163"/>
      <c r="E116" s="731"/>
      <c r="F116" s="731"/>
      <c r="G116" s="731">
        <f t="shared" si="37"/>
        <v>0</v>
      </c>
      <c r="H116" s="2076" t="e">
        <f t="shared" si="37"/>
        <v>#DIV/0!</v>
      </c>
      <c r="I116" s="2483"/>
      <c r="J116" s="2483"/>
      <c r="K116" s="1889"/>
      <c r="L116" s="1889"/>
      <c r="M116" s="1889"/>
      <c r="N116" s="1889"/>
      <c r="O116" s="1889"/>
      <c r="P116" s="1889"/>
      <c r="Q116" s="3421"/>
      <c r="R116" s="3421"/>
      <c r="S116" s="3421"/>
      <c r="T116" s="3421"/>
      <c r="U116" s="3421">
        <f t="shared" ref="U116:AB116" si="42">U55</f>
        <v>0</v>
      </c>
      <c r="V116" s="3421">
        <f t="shared" si="42"/>
        <v>0</v>
      </c>
      <c r="W116" s="3421">
        <f t="shared" si="42"/>
        <v>0</v>
      </c>
      <c r="X116" s="3421">
        <f t="shared" si="42"/>
        <v>0</v>
      </c>
      <c r="Y116" s="3421">
        <f t="shared" si="42"/>
        <v>0</v>
      </c>
      <c r="Z116" s="3421">
        <f t="shared" si="42"/>
        <v>0</v>
      </c>
      <c r="AA116" s="3421">
        <f t="shared" si="42"/>
        <v>0</v>
      </c>
      <c r="AB116" s="3421">
        <f t="shared" si="42"/>
        <v>0</v>
      </c>
      <c r="AC116" s="3421"/>
      <c r="AD116" s="3422"/>
    </row>
    <row r="117" spans="3:30" s="832" customFormat="1" ht="30" x14ac:dyDescent="0.25">
      <c r="C117" s="582" t="s">
        <v>462</v>
      </c>
      <c r="D117" s="163"/>
      <c r="E117" s="731"/>
      <c r="F117" s="731"/>
      <c r="G117" s="731">
        <f t="shared" si="37"/>
        <v>0</v>
      </c>
      <c r="H117" s="2076">
        <f t="shared" si="37"/>
        <v>0</v>
      </c>
      <c r="I117" s="2483"/>
      <c r="J117" s="2483"/>
      <c r="K117" s="1889"/>
      <c r="L117" s="1889"/>
      <c r="M117" s="1889"/>
      <c r="N117" s="1889"/>
      <c r="O117" s="1889"/>
      <c r="P117" s="1889"/>
      <c r="Q117" s="3421"/>
      <c r="R117" s="3421"/>
      <c r="S117" s="3421"/>
      <c r="T117" s="3421"/>
      <c r="U117" s="3421">
        <f t="shared" ref="U117:AB117" si="43">U56</f>
        <v>0</v>
      </c>
      <c r="V117" s="3421">
        <f t="shared" si="43"/>
        <v>0</v>
      </c>
      <c r="W117" s="3421">
        <f t="shared" si="43"/>
        <v>0</v>
      </c>
      <c r="X117" s="3421">
        <f t="shared" si="43"/>
        <v>0</v>
      </c>
      <c r="Y117" s="3421">
        <f t="shared" si="43"/>
        <v>0</v>
      </c>
      <c r="Z117" s="3421">
        <f t="shared" si="43"/>
        <v>0</v>
      </c>
      <c r="AA117" s="3421">
        <f t="shared" si="43"/>
        <v>0</v>
      </c>
      <c r="AB117" s="3421">
        <f t="shared" si="43"/>
        <v>0</v>
      </c>
      <c r="AC117" s="3421"/>
      <c r="AD117" s="3422"/>
    </row>
    <row r="118" spans="3:30" s="832" customFormat="1" ht="45" x14ac:dyDescent="0.25">
      <c r="C118" s="583" t="s">
        <v>463</v>
      </c>
      <c r="D118" s="163"/>
      <c r="E118" s="731"/>
      <c r="F118" s="731"/>
      <c r="G118" s="731">
        <f t="shared" si="37"/>
        <v>0</v>
      </c>
      <c r="H118" s="2076" t="e">
        <f t="shared" si="37"/>
        <v>#DIV/0!</v>
      </c>
      <c r="I118" s="2483"/>
      <c r="J118" s="2483"/>
      <c r="K118" s="1889"/>
      <c r="L118" s="1889"/>
      <c r="M118" s="1889"/>
      <c r="N118" s="1889"/>
      <c r="O118" s="1889"/>
      <c r="P118" s="1889"/>
      <c r="Q118" s="3421"/>
      <c r="R118" s="3421"/>
      <c r="S118" s="3421"/>
      <c r="T118" s="3421"/>
      <c r="U118" s="3421">
        <f t="shared" ref="U118:AB118" si="44">U57</f>
        <v>0</v>
      </c>
      <c r="V118" s="3421">
        <f t="shared" si="44"/>
        <v>0</v>
      </c>
      <c r="W118" s="3421">
        <f t="shared" si="44"/>
        <v>0</v>
      </c>
      <c r="X118" s="3421">
        <f t="shared" si="44"/>
        <v>0</v>
      </c>
      <c r="Y118" s="3421">
        <f t="shared" si="44"/>
        <v>0</v>
      </c>
      <c r="Z118" s="3421">
        <f t="shared" si="44"/>
        <v>0</v>
      </c>
      <c r="AA118" s="3421">
        <f t="shared" si="44"/>
        <v>0</v>
      </c>
      <c r="AB118" s="3421">
        <f t="shared" si="44"/>
        <v>0</v>
      </c>
      <c r="AC118" s="3421"/>
      <c r="AD118" s="3422"/>
    </row>
    <row r="119" spans="3:30" s="832" customFormat="1" ht="30" x14ac:dyDescent="0.25">
      <c r="C119" s="583" t="s">
        <v>464</v>
      </c>
      <c r="D119" s="163"/>
      <c r="E119" s="731"/>
      <c r="F119" s="731"/>
      <c r="G119" s="731">
        <f t="shared" si="37"/>
        <v>0</v>
      </c>
      <c r="H119" s="2076" t="e">
        <f t="shared" si="37"/>
        <v>#DIV/0!</v>
      </c>
      <c r="I119" s="2483"/>
      <c r="J119" s="2483"/>
      <c r="K119" s="1889"/>
      <c r="L119" s="1889"/>
      <c r="M119" s="1889"/>
      <c r="N119" s="1889"/>
      <c r="O119" s="1889"/>
      <c r="P119" s="1889"/>
      <c r="Q119" s="3421"/>
      <c r="R119" s="3421"/>
      <c r="S119" s="3421"/>
      <c r="T119" s="3421"/>
      <c r="U119" s="3421">
        <f t="shared" ref="U119:AB119" si="45">U58</f>
        <v>0</v>
      </c>
      <c r="V119" s="3421">
        <f t="shared" si="45"/>
        <v>0</v>
      </c>
      <c r="W119" s="3421">
        <f t="shared" si="45"/>
        <v>0</v>
      </c>
      <c r="X119" s="3421">
        <f t="shared" si="45"/>
        <v>0</v>
      </c>
      <c r="Y119" s="3421">
        <f t="shared" si="45"/>
        <v>0</v>
      </c>
      <c r="Z119" s="3421">
        <f t="shared" si="45"/>
        <v>0</v>
      </c>
      <c r="AA119" s="3421">
        <f t="shared" si="45"/>
        <v>0</v>
      </c>
      <c r="AB119" s="3421">
        <f t="shared" si="45"/>
        <v>0</v>
      </c>
      <c r="AC119" s="3421"/>
      <c r="AD119" s="3422"/>
    </row>
    <row r="120" spans="3:30" s="832" customFormat="1" ht="45" x14ac:dyDescent="0.25">
      <c r="C120" s="583" t="s">
        <v>272</v>
      </c>
      <c r="D120" s="163"/>
      <c r="E120" s="731"/>
      <c r="F120" s="731"/>
      <c r="G120" s="731">
        <f t="shared" si="37"/>
        <v>0</v>
      </c>
      <c r="H120" s="2076" t="e">
        <f t="shared" si="37"/>
        <v>#DIV/0!</v>
      </c>
      <c r="I120" s="2483"/>
      <c r="J120" s="2483"/>
      <c r="K120" s="1889"/>
      <c r="L120" s="1889"/>
      <c r="M120" s="1889"/>
      <c r="N120" s="1889"/>
      <c r="O120" s="1889"/>
      <c r="P120" s="1889"/>
      <c r="Q120" s="3421"/>
      <c r="R120" s="3421"/>
      <c r="S120" s="3421"/>
      <c r="T120" s="3421"/>
      <c r="U120" s="3421">
        <f t="shared" ref="U120:AB120" si="46">U59</f>
        <v>0</v>
      </c>
      <c r="V120" s="3421">
        <f t="shared" si="46"/>
        <v>0</v>
      </c>
      <c r="W120" s="3421">
        <f t="shared" si="46"/>
        <v>0</v>
      </c>
      <c r="X120" s="3421">
        <f t="shared" si="46"/>
        <v>0</v>
      </c>
      <c r="Y120" s="3421">
        <f t="shared" si="46"/>
        <v>0</v>
      </c>
      <c r="Z120" s="3421">
        <f t="shared" si="46"/>
        <v>0</v>
      </c>
      <c r="AA120" s="3421">
        <f t="shared" si="46"/>
        <v>0</v>
      </c>
      <c r="AB120" s="3421">
        <f t="shared" si="46"/>
        <v>0</v>
      </c>
      <c r="AC120" s="3421"/>
      <c r="AD120" s="3422"/>
    </row>
    <row r="121" spans="3:30" s="832" customFormat="1" ht="30" x14ac:dyDescent="0.25">
      <c r="C121" s="583" t="s">
        <v>465</v>
      </c>
      <c r="D121" s="163"/>
      <c r="E121" s="731"/>
      <c r="F121" s="731"/>
      <c r="G121" s="731">
        <f t="shared" si="37"/>
        <v>0</v>
      </c>
      <c r="H121" s="2076" t="e">
        <f t="shared" si="37"/>
        <v>#DIV/0!</v>
      </c>
      <c r="I121" s="2483"/>
      <c r="J121" s="2483"/>
      <c r="K121" s="1889"/>
      <c r="L121" s="1889"/>
      <c r="M121" s="1889"/>
      <c r="N121" s="1889"/>
      <c r="O121" s="1889"/>
      <c r="P121" s="1889"/>
      <c r="Q121" s="3421"/>
      <c r="R121" s="3421"/>
      <c r="S121" s="3421"/>
      <c r="T121" s="3421"/>
      <c r="U121" s="3421">
        <f t="shared" ref="U121:AB121" si="47">U60</f>
        <v>0</v>
      </c>
      <c r="V121" s="3421">
        <f t="shared" si="47"/>
        <v>0</v>
      </c>
      <c r="W121" s="3421">
        <f t="shared" si="47"/>
        <v>0</v>
      </c>
      <c r="X121" s="3421">
        <f t="shared" si="47"/>
        <v>0</v>
      </c>
      <c r="Y121" s="3421">
        <f t="shared" si="47"/>
        <v>0</v>
      </c>
      <c r="Z121" s="3421">
        <f t="shared" si="47"/>
        <v>0</v>
      </c>
      <c r="AA121" s="3421">
        <f t="shared" si="47"/>
        <v>0</v>
      </c>
      <c r="AB121" s="3421">
        <f t="shared" si="47"/>
        <v>0</v>
      </c>
      <c r="AC121" s="3421"/>
      <c r="AD121" s="3422"/>
    </row>
    <row r="122" spans="3:30" s="832" customFormat="1" ht="60" x14ac:dyDescent="0.25">
      <c r="C122" s="583" t="s">
        <v>466</v>
      </c>
      <c r="D122" s="163"/>
      <c r="E122" s="731"/>
      <c r="F122" s="731"/>
      <c r="G122" s="731">
        <f t="shared" si="37"/>
        <v>0</v>
      </c>
      <c r="H122" s="2076" t="e">
        <f t="shared" si="37"/>
        <v>#DIV/0!</v>
      </c>
      <c r="I122" s="2483"/>
      <c r="J122" s="2483"/>
      <c r="K122" s="1889"/>
      <c r="L122" s="1889"/>
      <c r="M122" s="1889"/>
      <c r="N122" s="1889"/>
      <c r="O122" s="1889"/>
      <c r="P122" s="1889"/>
      <c r="Q122" s="3421"/>
      <c r="R122" s="3421"/>
      <c r="S122" s="3421"/>
      <c r="T122" s="3421"/>
      <c r="U122" s="3421">
        <f t="shared" ref="U122:AB122" si="48">U61</f>
        <v>0</v>
      </c>
      <c r="V122" s="3421">
        <f t="shared" si="48"/>
        <v>0</v>
      </c>
      <c r="W122" s="3421">
        <f t="shared" si="48"/>
        <v>0</v>
      </c>
      <c r="X122" s="3421">
        <f t="shared" si="48"/>
        <v>0</v>
      </c>
      <c r="Y122" s="3421">
        <f t="shared" si="48"/>
        <v>0</v>
      </c>
      <c r="Z122" s="3421">
        <f t="shared" si="48"/>
        <v>0</v>
      </c>
      <c r="AA122" s="3421">
        <f t="shared" si="48"/>
        <v>0</v>
      </c>
      <c r="AB122" s="3421">
        <f t="shared" si="48"/>
        <v>0</v>
      </c>
      <c r="AC122" s="3421"/>
      <c r="AD122" s="3422"/>
    </row>
    <row r="123" spans="3:30" s="832" customFormat="1" ht="45" x14ac:dyDescent="0.25">
      <c r="C123" s="583" t="s">
        <v>467</v>
      </c>
      <c r="D123" s="163"/>
      <c r="E123" s="731"/>
      <c r="F123" s="731"/>
      <c r="G123" s="731">
        <f t="shared" si="37"/>
        <v>0</v>
      </c>
      <c r="H123" s="2076" t="e">
        <f t="shared" si="37"/>
        <v>#DIV/0!</v>
      </c>
      <c r="I123" s="2483"/>
      <c r="J123" s="2483"/>
      <c r="K123" s="1889"/>
      <c r="L123" s="1889"/>
      <c r="M123" s="1889"/>
      <c r="N123" s="1889"/>
      <c r="O123" s="1889"/>
      <c r="P123" s="1889"/>
      <c r="Q123" s="3421"/>
      <c r="R123" s="3421"/>
      <c r="S123" s="3421"/>
      <c r="T123" s="3421"/>
      <c r="U123" s="3421">
        <f t="shared" ref="U123:AB123" si="49">U62</f>
        <v>0</v>
      </c>
      <c r="V123" s="3421">
        <f t="shared" si="49"/>
        <v>0</v>
      </c>
      <c r="W123" s="3421">
        <f t="shared" si="49"/>
        <v>0</v>
      </c>
      <c r="X123" s="3421">
        <f t="shared" si="49"/>
        <v>0</v>
      </c>
      <c r="Y123" s="3421">
        <f t="shared" si="49"/>
        <v>0</v>
      </c>
      <c r="Z123" s="3421">
        <f t="shared" si="49"/>
        <v>0</v>
      </c>
      <c r="AA123" s="3421">
        <f t="shared" si="49"/>
        <v>0</v>
      </c>
      <c r="AB123" s="3421">
        <f t="shared" si="49"/>
        <v>0</v>
      </c>
      <c r="AC123" s="3421">
        <f>AC62</f>
        <v>0</v>
      </c>
      <c r="AD123" s="3422">
        <f>AD62</f>
        <v>0</v>
      </c>
    </row>
    <row r="124" spans="3:30" s="832" customFormat="1" ht="29.25" x14ac:dyDescent="0.25">
      <c r="C124" s="580" t="s">
        <v>310</v>
      </c>
      <c r="D124" s="163"/>
      <c r="E124" s="731"/>
      <c r="F124" s="731"/>
      <c r="G124" s="731">
        <f t="shared" si="37"/>
        <v>1.895</v>
      </c>
      <c r="H124" s="2076" t="e">
        <f t="shared" si="37"/>
        <v>#DIV/0!</v>
      </c>
      <c r="I124" s="2483"/>
      <c r="J124" s="2483"/>
      <c r="K124" s="1889"/>
      <c r="L124" s="1889"/>
      <c r="M124" s="1889"/>
      <c r="N124" s="1889"/>
      <c r="O124" s="1889"/>
      <c r="P124" s="1889"/>
      <c r="Q124" s="3421"/>
      <c r="R124" s="3421"/>
      <c r="S124" s="3421"/>
      <c r="T124" s="3421"/>
      <c r="U124" s="3421">
        <f t="shared" ref="U124:AB124" si="50">U63</f>
        <v>0</v>
      </c>
      <c r="V124" s="3421">
        <f t="shared" si="50"/>
        <v>0</v>
      </c>
      <c r="W124" s="3421">
        <f t="shared" si="50"/>
        <v>0</v>
      </c>
      <c r="X124" s="3421">
        <f t="shared" si="50"/>
        <v>0</v>
      </c>
      <c r="Y124" s="3421">
        <f t="shared" si="50"/>
        <v>0</v>
      </c>
      <c r="Z124" s="3421">
        <f t="shared" si="50"/>
        <v>0</v>
      </c>
      <c r="AA124" s="3421">
        <f t="shared" si="50"/>
        <v>0</v>
      </c>
      <c r="AB124" s="3421">
        <f t="shared" si="50"/>
        <v>0</v>
      </c>
      <c r="AC124" s="3421"/>
      <c r="AD124" s="3422"/>
    </row>
    <row r="125" spans="3:30" s="832" customFormat="1" x14ac:dyDescent="0.25">
      <c r="C125" s="583" t="s">
        <v>303</v>
      </c>
      <c r="D125" s="163"/>
      <c r="E125" s="731"/>
      <c r="F125" s="731"/>
      <c r="G125" s="731">
        <f t="shared" si="37"/>
        <v>0</v>
      </c>
      <c r="H125" s="2076">
        <f t="shared" si="37"/>
        <v>0</v>
      </c>
      <c r="I125" s="2483"/>
      <c r="J125" s="2483"/>
      <c r="K125" s="1889"/>
      <c r="L125" s="1889"/>
      <c r="M125" s="1889"/>
      <c r="N125" s="1889"/>
      <c r="O125" s="1889"/>
      <c r="P125" s="1889"/>
      <c r="Q125" s="3421"/>
      <c r="R125" s="3421"/>
      <c r="S125" s="3421"/>
      <c r="T125" s="3421"/>
      <c r="U125" s="3421">
        <f t="shared" ref="U125:AB125" si="51">U64</f>
        <v>0</v>
      </c>
      <c r="V125" s="3421">
        <f t="shared" si="51"/>
        <v>0</v>
      </c>
      <c r="W125" s="3421">
        <f t="shared" si="51"/>
        <v>0</v>
      </c>
      <c r="X125" s="3421">
        <f t="shared" si="51"/>
        <v>0</v>
      </c>
      <c r="Y125" s="3421">
        <f t="shared" si="51"/>
        <v>0</v>
      </c>
      <c r="Z125" s="3421">
        <f t="shared" si="51"/>
        <v>0</v>
      </c>
      <c r="AA125" s="3421">
        <f t="shared" si="51"/>
        <v>0</v>
      </c>
      <c r="AB125" s="3421">
        <f t="shared" si="51"/>
        <v>0</v>
      </c>
      <c r="AC125" s="3421"/>
      <c r="AD125" s="3422"/>
    </row>
    <row r="126" spans="3:30" s="832" customFormat="1" ht="30" x14ac:dyDescent="0.25">
      <c r="C126" s="582" t="s">
        <v>443</v>
      </c>
      <c r="D126" s="163"/>
      <c r="E126" s="731"/>
      <c r="F126" s="731"/>
      <c r="G126" s="731">
        <f t="shared" si="37"/>
        <v>1.895</v>
      </c>
      <c r="H126" s="2076" t="e">
        <f t="shared" si="37"/>
        <v>#DIV/0!</v>
      </c>
      <c r="I126" s="2483"/>
      <c r="J126" s="2483"/>
      <c r="K126" s="1889"/>
      <c r="L126" s="1889"/>
      <c r="M126" s="1889"/>
      <c r="N126" s="1889"/>
      <c r="O126" s="1889"/>
      <c r="P126" s="1889"/>
      <c r="Q126" s="3421"/>
      <c r="R126" s="3421"/>
      <c r="S126" s="3421"/>
      <c r="T126" s="3421"/>
      <c r="U126" s="3421">
        <f t="shared" ref="U126:AB126" si="52">U65</f>
        <v>0</v>
      </c>
      <c r="V126" s="3421">
        <f t="shared" si="52"/>
        <v>0</v>
      </c>
      <c r="W126" s="3421">
        <f t="shared" si="52"/>
        <v>0</v>
      </c>
      <c r="X126" s="3421">
        <f t="shared" si="52"/>
        <v>0</v>
      </c>
      <c r="Y126" s="3421">
        <f t="shared" si="52"/>
        <v>0</v>
      </c>
      <c r="Z126" s="3421">
        <f t="shared" si="52"/>
        <v>0</v>
      </c>
      <c r="AA126" s="3421">
        <f t="shared" si="52"/>
        <v>0</v>
      </c>
      <c r="AB126" s="3421">
        <f t="shared" si="52"/>
        <v>0</v>
      </c>
      <c r="AC126" s="3421"/>
      <c r="AD126" s="3422"/>
    </row>
    <row r="127" spans="3:30" s="832" customFormat="1" x14ac:dyDescent="0.25">
      <c r="C127" s="583" t="s">
        <v>444</v>
      </c>
      <c r="D127" s="163"/>
      <c r="E127" s="731"/>
      <c r="F127" s="731"/>
      <c r="G127" s="731">
        <f t="shared" si="37"/>
        <v>0</v>
      </c>
      <c r="H127" s="2076">
        <f t="shared" si="37"/>
        <v>0</v>
      </c>
      <c r="I127" s="2483"/>
      <c r="J127" s="2483"/>
      <c r="K127" s="1889"/>
      <c r="L127" s="1889"/>
      <c r="M127" s="1889"/>
      <c r="N127" s="1889"/>
      <c r="O127" s="1889"/>
      <c r="P127" s="1889"/>
      <c r="Q127" s="3421"/>
      <c r="R127" s="3421"/>
      <c r="S127" s="3421"/>
      <c r="T127" s="3421"/>
      <c r="U127" s="3421">
        <f t="shared" ref="U127:AB127" si="53">U66</f>
        <v>0</v>
      </c>
      <c r="V127" s="3421">
        <f t="shared" si="53"/>
        <v>0</v>
      </c>
      <c r="W127" s="3421">
        <f t="shared" si="53"/>
        <v>0</v>
      </c>
      <c r="X127" s="3421">
        <f t="shared" si="53"/>
        <v>0</v>
      </c>
      <c r="Y127" s="3421">
        <f t="shared" si="53"/>
        <v>0</v>
      </c>
      <c r="Z127" s="3421">
        <f t="shared" si="53"/>
        <v>0</v>
      </c>
      <c r="AA127" s="3421">
        <f t="shared" si="53"/>
        <v>0</v>
      </c>
      <c r="AB127" s="3421">
        <f t="shared" si="53"/>
        <v>0</v>
      </c>
      <c r="AC127" s="3421"/>
      <c r="AD127" s="3422"/>
    </row>
    <row r="128" spans="3:30" s="832" customFormat="1" ht="30" x14ac:dyDescent="0.25">
      <c r="C128" s="583" t="s">
        <v>445</v>
      </c>
      <c r="D128" s="163"/>
      <c r="E128" s="731"/>
      <c r="F128" s="731"/>
      <c r="G128" s="731">
        <f t="shared" si="37"/>
        <v>7.58</v>
      </c>
      <c r="H128" s="2076" t="e">
        <f t="shared" si="37"/>
        <v>#DIV/0!</v>
      </c>
      <c r="I128" s="2483"/>
      <c r="J128" s="2483"/>
      <c r="K128" s="1889"/>
      <c r="L128" s="1889"/>
      <c r="M128" s="1889"/>
      <c r="N128" s="1889"/>
      <c r="O128" s="1889"/>
      <c r="P128" s="1889"/>
      <c r="Q128" s="3421"/>
      <c r="R128" s="3421"/>
      <c r="S128" s="3421"/>
      <c r="T128" s="3421"/>
      <c r="U128" s="3421">
        <f t="shared" ref="U128:AB128" si="54">U67</f>
        <v>0</v>
      </c>
      <c r="V128" s="3421">
        <f t="shared" si="54"/>
        <v>0</v>
      </c>
      <c r="W128" s="3421">
        <f t="shared" si="54"/>
        <v>0</v>
      </c>
      <c r="X128" s="3421">
        <f t="shared" si="54"/>
        <v>0</v>
      </c>
      <c r="Y128" s="3421">
        <f t="shared" si="54"/>
        <v>0</v>
      </c>
      <c r="Z128" s="3421">
        <f t="shared" si="54"/>
        <v>0</v>
      </c>
      <c r="AA128" s="3421">
        <f t="shared" si="54"/>
        <v>0</v>
      </c>
      <c r="AB128" s="3421">
        <f t="shared" si="54"/>
        <v>0</v>
      </c>
      <c r="AC128" s="3421"/>
      <c r="AD128" s="3422"/>
    </row>
    <row r="129" spans="3:218" s="832" customFormat="1" ht="60" x14ac:dyDescent="0.25">
      <c r="C129" s="583" t="s">
        <v>447</v>
      </c>
      <c r="D129" s="163"/>
      <c r="E129" s="731"/>
      <c r="F129" s="731"/>
      <c r="G129" s="731">
        <f t="shared" si="37"/>
        <v>0</v>
      </c>
      <c r="H129" s="2076">
        <f t="shared" si="37"/>
        <v>0</v>
      </c>
      <c r="I129" s="2483"/>
      <c r="J129" s="2483"/>
      <c r="K129" s="1889"/>
      <c r="L129" s="1889"/>
      <c r="M129" s="1889"/>
      <c r="N129" s="1889"/>
      <c r="O129" s="1889"/>
      <c r="P129" s="1889"/>
      <c r="Q129" s="3421"/>
      <c r="R129" s="3421"/>
      <c r="S129" s="3421"/>
      <c r="T129" s="3421"/>
      <c r="U129" s="3421">
        <f t="shared" ref="U129:AB129" si="55">U68</f>
        <v>0</v>
      </c>
      <c r="V129" s="3421">
        <f t="shared" si="55"/>
        <v>0</v>
      </c>
      <c r="W129" s="3421">
        <f t="shared" si="55"/>
        <v>0</v>
      </c>
      <c r="X129" s="3421">
        <f t="shared" si="55"/>
        <v>0</v>
      </c>
      <c r="Y129" s="3421">
        <f t="shared" si="55"/>
        <v>0</v>
      </c>
      <c r="Z129" s="3421">
        <f t="shared" si="55"/>
        <v>0</v>
      </c>
      <c r="AA129" s="3421">
        <f t="shared" si="55"/>
        <v>0</v>
      </c>
      <c r="AB129" s="3421">
        <f t="shared" si="55"/>
        <v>0</v>
      </c>
      <c r="AC129" s="3421"/>
      <c r="AD129" s="3422"/>
    </row>
    <row r="130" spans="3:218" s="832" customFormat="1" ht="45" x14ac:dyDescent="0.25">
      <c r="C130" s="583" t="s">
        <v>448</v>
      </c>
      <c r="D130" s="163"/>
      <c r="E130" s="731"/>
      <c r="F130" s="731"/>
      <c r="G130" s="731">
        <f t="shared" si="37"/>
        <v>0</v>
      </c>
      <c r="H130" s="2076">
        <f t="shared" si="37"/>
        <v>0</v>
      </c>
      <c r="I130" s="2483"/>
      <c r="J130" s="2483"/>
      <c r="K130" s="1889"/>
      <c r="L130" s="1889"/>
      <c r="M130" s="1889"/>
      <c r="N130" s="1889"/>
      <c r="O130" s="1889"/>
      <c r="P130" s="1889"/>
      <c r="Q130" s="3421"/>
      <c r="R130" s="3421"/>
      <c r="S130" s="3421"/>
      <c r="T130" s="3421"/>
      <c r="U130" s="3421">
        <f t="shared" ref="U130:AB130" si="56">U69</f>
        <v>0</v>
      </c>
      <c r="V130" s="3421">
        <f t="shared" si="56"/>
        <v>0</v>
      </c>
      <c r="W130" s="3421">
        <f t="shared" si="56"/>
        <v>0</v>
      </c>
      <c r="X130" s="3421">
        <f t="shared" si="56"/>
        <v>0</v>
      </c>
      <c r="Y130" s="3421">
        <f t="shared" si="56"/>
        <v>0</v>
      </c>
      <c r="Z130" s="3421">
        <f t="shared" si="56"/>
        <v>0</v>
      </c>
      <c r="AA130" s="3421">
        <f t="shared" si="56"/>
        <v>0</v>
      </c>
      <c r="AB130" s="3421">
        <f t="shared" si="56"/>
        <v>0</v>
      </c>
      <c r="AC130" s="3421"/>
      <c r="AD130" s="3422"/>
    </row>
    <row r="131" spans="3:218" s="832" customFormat="1" ht="90" x14ac:dyDescent="0.25">
      <c r="C131" s="583" t="s">
        <v>449</v>
      </c>
      <c r="D131" s="163"/>
      <c r="E131" s="731"/>
      <c r="F131" s="731"/>
      <c r="G131" s="731">
        <f t="shared" ref="G131:G137" si="57">G70</f>
        <v>0</v>
      </c>
      <c r="H131" s="2076"/>
      <c r="I131" s="2483"/>
      <c r="J131" s="2483"/>
      <c r="K131" s="1889"/>
      <c r="L131" s="1889"/>
      <c r="M131" s="1889"/>
      <c r="N131" s="1889"/>
      <c r="O131" s="1889"/>
      <c r="P131" s="1889"/>
      <c r="Q131" s="3421"/>
      <c r="R131" s="3421"/>
      <c r="S131" s="3421"/>
      <c r="T131" s="3421"/>
      <c r="U131" s="3421">
        <f t="shared" ref="U131:AB131" si="58">U70</f>
        <v>0</v>
      </c>
      <c r="V131" s="3421">
        <f t="shared" si="58"/>
        <v>0</v>
      </c>
      <c r="W131" s="3421">
        <f t="shared" si="58"/>
        <v>0</v>
      </c>
      <c r="X131" s="3421">
        <f t="shared" si="58"/>
        <v>0</v>
      </c>
      <c r="Y131" s="3421">
        <f t="shared" si="58"/>
        <v>0</v>
      </c>
      <c r="Z131" s="3421">
        <f t="shared" si="58"/>
        <v>0</v>
      </c>
      <c r="AA131" s="3421">
        <f t="shared" si="58"/>
        <v>0</v>
      </c>
      <c r="AB131" s="3421">
        <f t="shared" si="58"/>
        <v>0</v>
      </c>
      <c r="AC131" s="3421"/>
      <c r="AD131" s="3422"/>
    </row>
    <row r="132" spans="3:218" s="832" customFormat="1" ht="28.5" x14ac:dyDescent="0.25">
      <c r="C132" s="1017" t="s">
        <v>468</v>
      </c>
      <c r="D132" s="163"/>
      <c r="E132" s="731"/>
      <c r="F132" s="731"/>
      <c r="G132" s="731">
        <f t="shared" si="57"/>
        <v>0</v>
      </c>
      <c r="H132" s="2076" t="e">
        <f t="shared" ref="H132:H137" si="59">H71</f>
        <v>#DIV/0!</v>
      </c>
      <c r="I132" s="2483"/>
      <c r="J132" s="2483"/>
      <c r="K132" s="1889"/>
      <c r="L132" s="1889"/>
      <c r="M132" s="1889"/>
      <c r="N132" s="1889"/>
      <c r="O132" s="1889"/>
      <c r="P132" s="1889"/>
      <c r="Q132" s="3421"/>
      <c r="R132" s="3421"/>
      <c r="S132" s="3421"/>
      <c r="T132" s="3421"/>
      <c r="U132" s="731">
        <f t="shared" ref="U132:AB132" si="60">U71</f>
        <v>0</v>
      </c>
      <c r="V132" s="731">
        <f t="shared" si="60"/>
        <v>0</v>
      </c>
      <c r="W132" s="731">
        <f t="shared" si="60"/>
        <v>0</v>
      </c>
      <c r="X132" s="731">
        <f t="shared" si="60"/>
        <v>0</v>
      </c>
      <c r="Y132" s="731">
        <f t="shared" si="60"/>
        <v>0</v>
      </c>
      <c r="Z132" s="731">
        <f t="shared" si="60"/>
        <v>0</v>
      </c>
      <c r="AA132" s="731">
        <f t="shared" si="60"/>
        <v>0</v>
      </c>
      <c r="AB132" s="731">
        <f t="shared" si="60"/>
        <v>0</v>
      </c>
      <c r="AC132" s="731">
        <f>AC71</f>
        <v>0</v>
      </c>
      <c r="AD132" s="3422">
        <f>AD71</f>
        <v>0</v>
      </c>
    </row>
    <row r="133" spans="3:218" s="832" customFormat="1" x14ac:dyDescent="0.25">
      <c r="C133" s="581" t="s">
        <v>311</v>
      </c>
      <c r="D133" s="163"/>
      <c r="E133" s="731"/>
      <c r="F133" s="731"/>
      <c r="G133" s="731">
        <f t="shared" si="57"/>
        <v>15.682978723404254</v>
      </c>
      <c r="H133" s="2076" t="e">
        <f t="shared" si="59"/>
        <v>#DIV/0!</v>
      </c>
      <c r="I133" s="2483"/>
      <c r="J133" s="2483"/>
      <c r="K133" s="1889"/>
      <c r="L133" s="1889"/>
      <c r="M133" s="1889"/>
      <c r="N133" s="1889"/>
      <c r="O133" s="1889"/>
      <c r="P133" s="1889"/>
      <c r="Q133" s="3421"/>
      <c r="R133" s="3421"/>
      <c r="S133" s="3421"/>
      <c r="T133" s="3421"/>
      <c r="U133" s="3421">
        <f t="shared" ref="U133:AB133" si="61">U72</f>
        <v>0</v>
      </c>
      <c r="V133" s="3421">
        <f t="shared" si="61"/>
        <v>0</v>
      </c>
      <c r="W133" s="3421">
        <f t="shared" si="61"/>
        <v>0</v>
      </c>
      <c r="X133" s="3421">
        <f t="shared" si="61"/>
        <v>0</v>
      </c>
      <c r="Y133" s="3421">
        <f t="shared" si="61"/>
        <v>0</v>
      </c>
      <c r="Z133" s="3421">
        <f t="shared" si="61"/>
        <v>0</v>
      </c>
      <c r="AA133" s="3421">
        <f t="shared" si="61"/>
        <v>0</v>
      </c>
      <c r="AB133" s="3421">
        <f t="shared" si="61"/>
        <v>0</v>
      </c>
      <c r="AC133" s="3421"/>
      <c r="AD133" s="3422"/>
    </row>
    <row r="134" spans="3:218" s="832" customFormat="1" x14ac:dyDescent="0.25">
      <c r="C134" s="580" t="s">
        <v>319</v>
      </c>
      <c r="D134" s="163"/>
      <c r="E134" s="731"/>
      <c r="F134" s="731"/>
      <c r="G134" s="731">
        <f t="shared" si="57"/>
        <v>0</v>
      </c>
      <c r="H134" s="2076">
        <f t="shared" si="59"/>
        <v>0</v>
      </c>
      <c r="I134" s="2483"/>
      <c r="J134" s="2483"/>
      <c r="K134" s="1889"/>
      <c r="L134" s="1889"/>
      <c r="M134" s="1889"/>
      <c r="N134" s="1889"/>
      <c r="O134" s="1889"/>
      <c r="P134" s="1889"/>
      <c r="Q134" s="3421"/>
      <c r="R134" s="3421"/>
      <c r="S134" s="3421"/>
      <c r="T134" s="3421"/>
      <c r="U134" s="3421">
        <f t="shared" ref="U134:AB134" si="62">U73</f>
        <v>0</v>
      </c>
      <c r="V134" s="3421">
        <f t="shared" si="62"/>
        <v>0</v>
      </c>
      <c r="W134" s="3421">
        <f t="shared" si="62"/>
        <v>0</v>
      </c>
      <c r="X134" s="3421">
        <f t="shared" si="62"/>
        <v>0</v>
      </c>
      <c r="Y134" s="3421">
        <f t="shared" si="62"/>
        <v>0</v>
      </c>
      <c r="Z134" s="3421">
        <f t="shared" si="62"/>
        <v>0</v>
      </c>
      <c r="AA134" s="3421">
        <f t="shared" si="62"/>
        <v>0</v>
      </c>
      <c r="AB134" s="3421">
        <f t="shared" si="62"/>
        <v>0</v>
      </c>
      <c r="AC134" s="3421"/>
      <c r="AD134" s="3422"/>
    </row>
    <row r="135" spans="3:218" s="832" customFormat="1" x14ac:dyDescent="0.25">
      <c r="C135" s="580" t="s">
        <v>320</v>
      </c>
      <c r="D135" s="163"/>
      <c r="E135" s="731"/>
      <c r="F135" s="731"/>
      <c r="G135" s="731">
        <f t="shared" si="57"/>
        <v>15.682978723404254</v>
      </c>
      <c r="H135" s="2076" t="e">
        <f t="shared" si="59"/>
        <v>#DIV/0!</v>
      </c>
      <c r="I135" s="2483"/>
      <c r="J135" s="2483"/>
      <c r="K135" s="1889"/>
      <c r="L135" s="1889"/>
      <c r="M135" s="1889"/>
      <c r="N135" s="1889"/>
      <c r="O135" s="1889"/>
      <c r="P135" s="1889"/>
      <c r="Q135" s="3421"/>
      <c r="R135" s="3421"/>
      <c r="S135" s="3421"/>
      <c r="T135" s="3421"/>
      <c r="U135" s="3421">
        <f t="shared" ref="U135:AB135" si="63">U74</f>
        <v>0</v>
      </c>
      <c r="V135" s="3421">
        <f t="shared" si="63"/>
        <v>0</v>
      </c>
      <c r="W135" s="3421">
        <f t="shared" si="63"/>
        <v>0</v>
      </c>
      <c r="X135" s="3421">
        <f t="shared" si="63"/>
        <v>0</v>
      </c>
      <c r="Y135" s="3421">
        <f t="shared" si="63"/>
        <v>0</v>
      </c>
      <c r="Z135" s="3421">
        <f t="shared" si="63"/>
        <v>0</v>
      </c>
      <c r="AA135" s="3421">
        <f t="shared" si="63"/>
        <v>0</v>
      </c>
      <c r="AB135" s="3421">
        <f t="shared" si="63"/>
        <v>0</v>
      </c>
      <c r="AC135" s="3421"/>
      <c r="AD135" s="3422"/>
    </row>
    <row r="136" spans="3:218" s="832" customFormat="1" x14ac:dyDescent="0.25">
      <c r="C136" s="583" t="s">
        <v>321</v>
      </c>
      <c r="D136" s="163"/>
      <c r="E136" s="731"/>
      <c r="F136" s="731"/>
      <c r="G136" s="731">
        <f t="shared" si="57"/>
        <v>147.41999999999999</v>
      </c>
      <c r="H136" s="2076" t="e">
        <f t="shared" si="59"/>
        <v>#DIV/0!</v>
      </c>
      <c r="I136" s="2483"/>
      <c r="J136" s="2483"/>
      <c r="K136" s="1889"/>
      <c r="L136" s="1889"/>
      <c r="M136" s="1889"/>
      <c r="N136" s="1889"/>
      <c r="O136" s="1889"/>
      <c r="P136" s="1889"/>
      <c r="Q136" s="3421"/>
      <c r="R136" s="3421"/>
      <c r="S136" s="3421"/>
      <c r="T136" s="3421"/>
      <c r="U136" s="3421">
        <f t="shared" ref="U136:AB136" si="64">U75</f>
        <v>0</v>
      </c>
      <c r="V136" s="3421">
        <f t="shared" si="64"/>
        <v>0</v>
      </c>
      <c r="W136" s="3421">
        <f t="shared" si="64"/>
        <v>0</v>
      </c>
      <c r="X136" s="3421">
        <f t="shared" si="64"/>
        <v>0</v>
      </c>
      <c r="Y136" s="3421">
        <f t="shared" si="64"/>
        <v>0</v>
      </c>
      <c r="Z136" s="3421">
        <f t="shared" si="64"/>
        <v>0</v>
      </c>
      <c r="AA136" s="3421">
        <f t="shared" si="64"/>
        <v>0</v>
      </c>
      <c r="AB136" s="3421">
        <f t="shared" si="64"/>
        <v>0</v>
      </c>
      <c r="AC136" s="3421"/>
      <c r="AD136" s="3422"/>
    </row>
    <row r="137" spans="3:218" s="832" customFormat="1" x14ac:dyDescent="0.25">
      <c r="C137" s="580" t="s">
        <v>217</v>
      </c>
      <c r="D137" s="163"/>
      <c r="E137" s="731"/>
      <c r="F137" s="731"/>
      <c r="G137" s="731">
        <f t="shared" si="57"/>
        <v>0</v>
      </c>
      <c r="H137" s="2076" t="e">
        <f t="shared" si="59"/>
        <v>#DIV/0!</v>
      </c>
      <c r="I137" s="2483"/>
      <c r="J137" s="2483"/>
      <c r="K137" s="1889"/>
      <c r="L137" s="1889"/>
      <c r="M137" s="1889"/>
      <c r="N137" s="1889"/>
      <c r="O137" s="1889"/>
      <c r="P137" s="1889"/>
      <c r="Q137" s="3421"/>
      <c r="R137" s="3421"/>
      <c r="S137" s="3421"/>
      <c r="T137" s="3421"/>
      <c r="U137" s="3421">
        <f t="shared" ref="U137:AB137" si="65">U76</f>
        <v>0</v>
      </c>
      <c r="V137" s="3421">
        <f t="shared" si="65"/>
        <v>0</v>
      </c>
      <c r="W137" s="3421">
        <f t="shared" si="65"/>
        <v>0</v>
      </c>
      <c r="X137" s="3421">
        <f t="shared" si="65"/>
        <v>0</v>
      </c>
      <c r="Y137" s="3421">
        <f t="shared" si="65"/>
        <v>0</v>
      </c>
      <c r="Z137" s="3421">
        <f t="shared" si="65"/>
        <v>0</v>
      </c>
      <c r="AA137" s="3421">
        <f t="shared" si="65"/>
        <v>0</v>
      </c>
      <c r="AB137" s="3421">
        <f t="shared" si="65"/>
        <v>0</v>
      </c>
      <c r="AC137" s="3421">
        <f>AC76</f>
        <v>0</v>
      </c>
      <c r="AD137" s="3422">
        <f>AD76</f>
        <v>0</v>
      </c>
    </row>
    <row r="138" spans="3:218" s="832" customFormat="1" ht="86.25" x14ac:dyDescent="0.25">
      <c r="C138" s="588" t="s">
        <v>508</v>
      </c>
      <c r="D138" s="163"/>
      <c r="E138" s="1899"/>
      <c r="F138" s="1899"/>
      <c r="G138" s="1899">
        <f>G79</f>
        <v>0</v>
      </c>
      <c r="H138" s="2076" t="e">
        <f t="shared" ref="H138:H150" si="66">G138/F138*100</f>
        <v>#DIV/0!</v>
      </c>
      <c r="I138" s="2483"/>
      <c r="J138" s="2483"/>
      <c r="K138" s="1889"/>
      <c r="L138" s="1889"/>
      <c r="M138" s="1889"/>
      <c r="N138" s="1889"/>
      <c r="O138" s="1889"/>
      <c r="P138" s="1889"/>
      <c r="Q138" s="3421"/>
      <c r="R138" s="3421"/>
      <c r="S138" s="3421"/>
      <c r="T138" s="3421"/>
      <c r="U138" s="3421">
        <f t="shared" ref="U138:AB138" si="67">U79</f>
        <v>0</v>
      </c>
      <c r="V138" s="3421">
        <f t="shared" si="67"/>
        <v>0</v>
      </c>
      <c r="W138" s="3421">
        <f t="shared" si="67"/>
        <v>0</v>
      </c>
      <c r="X138" s="3421">
        <f t="shared" si="67"/>
        <v>0</v>
      </c>
      <c r="Y138" s="3421">
        <f t="shared" si="67"/>
        <v>0</v>
      </c>
      <c r="Z138" s="3421">
        <f t="shared" si="67"/>
        <v>0</v>
      </c>
      <c r="AA138" s="3421">
        <f t="shared" si="67"/>
        <v>0</v>
      </c>
      <c r="AB138" s="3421">
        <f t="shared" si="67"/>
        <v>0</v>
      </c>
      <c r="AC138" s="3421"/>
      <c r="AD138" s="3422"/>
    </row>
    <row r="139" spans="3:218" s="832" customFormat="1" x14ac:dyDescent="0.25">
      <c r="C139" s="588" t="s">
        <v>260</v>
      </c>
      <c r="D139" s="163"/>
      <c r="E139" s="1899"/>
      <c r="F139" s="1899"/>
      <c r="G139" s="1899">
        <f>G80</f>
        <v>7.8949999999999996</v>
      </c>
      <c r="H139" s="2076" t="e">
        <f t="shared" si="66"/>
        <v>#DIV/0!</v>
      </c>
      <c r="I139" s="2483"/>
      <c r="J139" s="2483"/>
      <c r="K139" s="1889"/>
      <c r="L139" s="1889"/>
      <c r="M139" s="1889"/>
      <c r="N139" s="1889"/>
      <c r="O139" s="1889"/>
      <c r="P139" s="1889"/>
      <c r="Q139" s="3421"/>
      <c r="R139" s="3421"/>
      <c r="S139" s="3421"/>
      <c r="T139" s="3421"/>
      <c r="U139" s="3421">
        <f t="shared" ref="U139:AB139" si="68">U80</f>
        <v>0</v>
      </c>
      <c r="V139" s="3421">
        <f t="shared" si="68"/>
        <v>0</v>
      </c>
      <c r="W139" s="3421">
        <f t="shared" si="68"/>
        <v>0</v>
      </c>
      <c r="X139" s="3421">
        <f t="shared" si="68"/>
        <v>0</v>
      </c>
      <c r="Y139" s="3421">
        <f t="shared" si="68"/>
        <v>0</v>
      </c>
      <c r="Z139" s="3421">
        <f t="shared" si="68"/>
        <v>0</v>
      </c>
      <c r="AA139" s="3421">
        <f t="shared" si="68"/>
        <v>0</v>
      </c>
      <c r="AB139" s="3421">
        <f t="shared" si="68"/>
        <v>0</v>
      </c>
      <c r="AC139" s="3421"/>
      <c r="AD139" s="3422"/>
    </row>
    <row r="140" spans="3:218" s="832" customFormat="1" ht="29.25" x14ac:dyDescent="0.25">
      <c r="C140" s="588" t="s">
        <v>273</v>
      </c>
      <c r="D140" s="163"/>
      <c r="E140" s="1899"/>
      <c r="F140" s="1899"/>
      <c r="G140" s="1899">
        <f>G81</f>
        <v>0</v>
      </c>
      <c r="H140" s="2076" t="e">
        <f t="shared" si="66"/>
        <v>#DIV/0!</v>
      </c>
      <c r="I140" s="2483"/>
      <c r="J140" s="2483"/>
      <c r="K140" s="1889"/>
      <c r="L140" s="1889"/>
      <c r="M140" s="1889"/>
      <c r="N140" s="1889"/>
      <c r="O140" s="1889"/>
      <c r="P140" s="1889"/>
      <c r="Q140" s="3421"/>
      <c r="R140" s="3421"/>
      <c r="S140" s="3421"/>
      <c r="T140" s="3421"/>
      <c r="U140" s="3421">
        <f t="shared" ref="U140:AB140" si="69">U81</f>
        <v>0</v>
      </c>
      <c r="V140" s="3421">
        <f t="shared" si="69"/>
        <v>0</v>
      </c>
      <c r="W140" s="3421">
        <f t="shared" si="69"/>
        <v>0</v>
      </c>
      <c r="X140" s="3421">
        <f t="shared" si="69"/>
        <v>0</v>
      </c>
      <c r="Y140" s="3421">
        <f t="shared" si="69"/>
        <v>0</v>
      </c>
      <c r="Z140" s="3421">
        <f t="shared" si="69"/>
        <v>0</v>
      </c>
      <c r="AA140" s="3421">
        <f t="shared" si="69"/>
        <v>0</v>
      </c>
      <c r="AB140" s="3421">
        <f t="shared" si="69"/>
        <v>0</v>
      </c>
      <c r="AC140" s="3421"/>
      <c r="AD140" s="3422"/>
    </row>
    <row r="141" spans="3:218" s="832" customFormat="1" ht="29.25" x14ac:dyDescent="0.25">
      <c r="C141" s="588" t="s">
        <v>261</v>
      </c>
      <c r="D141" s="163"/>
      <c r="E141" s="1899"/>
      <c r="F141" s="1899"/>
      <c r="G141" s="1899">
        <f>G82</f>
        <v>45.682978723404254</v>
      </c>
      <c r="H141" s="2076" t="e">
        <f t="shared" si="66"/>
        <v>#DIV/0!</v>
      </c>
      <c r="I141" s="2483"/>
      <c r="J141" s="2483"/>
      <c r="K141" s="1889"/>
      <c r="L141" s="1889"/>
      <c r="M141" s="1889"/>
      <c r="N141" s="1889"/>
      <c r="O141" s="1889"/>
      <c r="P141" s="1889"/>
      <c r="Q141" s="3421"/>
      <c r="R141" s="3421"/>
      <c r="S141" s="3421"/>
      <c r="T141" s="3421"/>
      <c r="U141" s="3421">
        <f t="shared" ref="U141:AB142" si="70">U82</f>
        <v>0</v>
      </c>
      <c r="V141" s="3421">
        <f t="shared" si="70"/>
        <v>0</v>
      </c>
      <c r="W141" s="3421">
        <f t="shared" si="70"/>
        <v>0</v>
      </c>
      <c r="X141" s="3421">
        <f t="shared" si="70"/>
        <v>0</v>
      </c>
      <c r="Y141" s="3421">
        <f t="shared" si="70"/>
        <v>0</v>
      </c>
      <c r="Z141" s="3421">
        <f t="shared" si="70"/>
        <v>0</v>
      </c>
      <c r="AA141" s="3421">
        <f t="shared" si="70"/>
        <v>0</v>
      </c>
      <c r="AB141" s="3421">
        <f t="shared" si="70"/>
        <v>0</v>
      </c>
      <c r="AC141" s="3421"/>
      <c r="AD141" s="3422"/>
    </row>
    <row r="142" spans="3:218" s="832" customFormat="1" ht="29.25" x14ac:dyDescent="0.25">
      <c r="C142" s="588" t="s">
        <v>262</v>
      </c>
      <c r="D142" s="163"/>
      <c r="E142" s="1899"/>
      <c r="F142" s="1899"/>
      <c r="G142" s="1899">
        <f>G83</f>
        <v>15</v>
      </c>
      <c r="H142" s="2076" t="e">
        <f t="shared" si="66"/>
        <v>#DIV/0!</v>
      </c>
      <c r="I142" s="2483"/>
      <c r="J142" s="2483"/>
      <c r="K142" s="1889"/>
      <c r="L142" s="1889"/>
      <c r="M142" s="1889"/>
      <c r="N142" s="1889"/>
      <c r="O142" s="1889"/>
      <c r="P142" s="1889"/>
      <c r="Q142" s="3421"/>
      <c r="R142" s="3421"/>
      <c r="S142" s="3421"/>
      <c r="T142" s="3421"/>
      <c r="U142" s="3421"/>
      <c r="V142" s="3421">
        <f t="shared" si="70"/>
        <v>32.079929999999997</v>
      </c>
      <c r="W142" s="3421"/>
      <c r="X142" s="3421"/>
      <c r="Y142" s="3421"/>
      <c r="Z142" s="3421"/>
      <c r="AA142" s="3421"/>
      <c r="AB142" s="3421">
        <f t="shared" si="70"/>
        <v>32.079929999999997</v>
      </c>
      <c r="AC142" s="3421">
        <f>AC83</f>
        <v>0</v>
      </c>
      <c r="AD142" s="3422">
        <f>AD83</f>
        <v>0</v>
      </c>
    </row>
    <row r="143" spans="3:218" s="832" customFormat="1" x14ac:dyDescent="0.25">
      <c r="C143" s="589" t="s">
        <v>134</v>
      </c>
      <c r="D143" s="163"/>
      <c r="E143" s="1899"/>
      <c r="F143" s="1899"/>
      <c r="G143" s="1899">
        <f>G138*2.6+G139+G140+G142+G136/4.2+G101*2.6</f>
        <v>135.995</v>
      </c>
      <c r="H143" s="2076" t="e">
        <f t="shared" si="66"/>
        <v>#DIV/0!</v>
      </c>
      <c r="I143" s="2483"/>
      <c r="J143" s="2483"/>
      <c r="K143" s="1889"/>
      <c r="L143" s="1889"/>
      <c r="M143" s="1889"/>
      <c r="N143" s="1889"/>
      <c r="O143" s="1889"/>
      <c r="P143" s="1889"/>
      <c r="Q143" s="3421"/>
      <c r="R143" s="3421"/>
      <c r="S143" s="3421"/>
      <c r="T143" s="3421"/>
      <c r="U143" s="3421">
        <f t="shared" ref="U143:AA143" si="71">U138+U137+U132+U124+U112+U94+U93</f>
        <v>0</v>
      </c>
      <c r="V143" s="3421">
        <f>V138+V137+V132+V124+V112+V94+V93+V142</f>
        <v>242.90537000000003</v>
      </c>
      <c r="W143" s="3421">
        <f t="shared" si="71"/>
        <v>0</v>
      </c>
      <c r="X143" s="3421">
        <f t="shared" si="71"/>
        <v>0</v>
      </c>
      <c r="Y143" s="3421">
        <f t="shared" si="71"/>
        <v>210.82544000000004</v>
      </c>
      <c r="Z143" s="3421">
        <f t="shared" si="71"/>
        <v>0</v>
      </c>
      <c r="AA143" s="3421">
        <f t="shared" si="71"/>
        <v>-1.42411</v>
      </c>
      <c r="AB143" s="3421">
        <f>AB138+AB137+AB132+AB124+AB112+AB94+AB93+AB142</f>
        <v>241.48126000000002</v>
      </c>
      <c r="AC143" s="3421">
        <f>AC84</f>
        <v>0</v>
      </c>
      <c r="AD143" s="3422">
        <f>AD84</f>
        <v>0</v>
      </c>
      <c r="AF143" s="3356"/>
    </row>
    <row r="144" spans="3:218" x14ac:dyDescent="0.25">
      <c r="C144" s="2198" t="s">
        <v>66</v>
      </c>
      <c r="D144" s="2198"/>
      <c r="E144" s="2076"/>
      <c r="F144" s="2076"/>
      <c r="G144" s="2076">
        <f>G40</f>
        <v>0</v>
      </c>
      <c r="H144" s="2076" t="e">
        <f t="shared" si="66"/>
        <v>#DIV/0!</v>
      </c>
      <c r="I144" s="1892">
        <f t="shared" ref="I144:P144" si="72">I40</f>
        <v>0</v>
      </c>
      <c r="J144" s="1892" t="e">
        <f t="shared" si="72"/>
        <v>#DIV/0!</v>
      </c>
      <c r="K144" s="2076">
        <f t="shared" si="72"/>
        <v>0</v>
      </c>
      <c r="L144" s="2076">
        <f t="shared" si="72"/>
        <v>0</v>
      </c>
      <c r="M144" s="2076">
        <f t="shared" si="72"/>
        <v>0</v>
      </c>
      <c r="N144" s="2076" t="e">
        <f t="shared" si="72"/>
        <v>#DIV/0!</v>
      </c>
      <c r="O144" s="2076">
        <f t="shared" si="72"/>
        <v>0</v>
      </c>
      <c r="P144" s="1889" t="e">
        <f t="shared" si="72"/>
        <v>#DIV/0!</v>
      </c>
      <c r="Q144" s="1892"/>
      <c r="R144" s="1892"/>
      <c r="S144" s="1892"/>
      <c r="T144" s="1892"/>
      <c r="U144" s="1892"/>
      <c r="V144" s="1892"/>
      <c r="W144" s="1892"/>
      <c r="X144" s="1892"/>
      <c r="Y144" s="1892"/>
      <c r="Z144" s="1892"/>
      <c r="AA144" s="1892"/>
      <c r="AB144" s="1892"/>
      <c r="AC144" s="1892"/>
      <c r="AD144" s="2755"/>
      <c r="AE144" s="832"/>
      <c r="AF144" s="832"/>
      <c r="AG144" s="832"/>
      <c r="AH144" s="832"/>
      <c r="AI144" s="832"/>
      <c r="AJ144" s="832"/>
      <c r="AK144" s="832"/>
      <c r="AL144" s="832"/>
      <c r="AM144" s="832"/>
      <c r="AN144" s="832"/>
      <c r="AO144" s="832"/>
      <c r="AP144" s="832"/>
      <c r="AQ144" s="832"/>
      <c r="AR144" s="832"/>
      <c r="AS144" s="832"/>
      <c r="AT144" s="832"/>
      <c r="AU144" s="832"/>
      <c r="AV144" s="832"/>
      <c r="AW144" s="832"/>
      <c r="AX144" s="832"/>
      <c r="AY144" s="832"/>
      <c r="AZ144" s="832"/>
      <c r="BA144" s="832"/>
      <c r="BB144" s="832"/>
      <c r="BC144" s="832"/>
      <c r="BD144" s="832"/>
      <c r="BE144" s="832"/>
      <c r="BF144" s="832"/>
      <c r="BG144" s="832"/>
      <c r="BH144" s="832"/>
      <c r="BI144" s="832"/>
      <c r="BJ144" s="832"/>
      <c r="BK144" s="832"/>
      <c r="BL144" s="832"/>
      <c r="BM144" s="832"/>
      <c r="BN144" s="832"/>
      <c r="BO144" s="832"/>
      <c r="BP144" s="832"/>
      <c r="BQ144" s="832"/>
      <c r="BR144" s="832"/>
      <c r="BS144" s="832"/>
      <c r="BT144" s="832"/>
      <c r="BU144" s="832"/>
      <c r="BV144" s="832"/>
      <c r="BW144" s="832"/>
      <c r="BX144" s="832"/>
      <c r="BY144" s="832"/>
      <c r="BZ144" s="832"/>
      <c r="CA144" s="832"/>
      <c r="CB144" s="832"/>
      <c r="CC144" s="832"/>
      <c r="CD144" s="832"/>
      <c r="CE144" s="832"/>
      <c r="CF144" s="832"/>
      <c r="CG144" s="832"/>
      <c r="CH144" s="832"/>
      <c r="CI144" s="832"/>
      <c r="CJ144" s="832"/>
      <c r="CK144" s="832"/>
      <c r="CL144" s="832"/>
      <c r="CM144" s="832"/>
      <c r="CN144" s="832"/>
      <c r="CO144" s="832"/>
      <c r="CP144" s="832"/>
      <c r="CQ144" s="832"/>
      <c r="CR144" s="832"/>
      <c r="CS144" s="832"/>
      <c r="CT144" s="832"/>
      <c r="CU144" s="832"/>
      <c r="CV144" s="832"/>
      <c r="CW144" s="832"/>
      <c r="CX144" s="832"/>
      <c r="CY144" s="832"/>
      <c r="CZ144" s="832"/>
      <c r="DA144" s="832"/>
      <c r="DB144" s="832"/>
      <c r="DC144" s="832"/>
      <c r="DD144" s="832"/>
      <c r="DE144" s="832"/>
      <c r="DF144" s="832"/>
      <c r="DG144" s="832"/>
      <c r="DH144" s="832"/>
      <c r="DI144" s="832"/>
      <c r="DJ144" s="832"/>
      <c r="DK144" s="832"/>
      <c r="DL144" s="832"/>
      <c r="DM144" s="832"/>
      <c r="DN144" s="832"/>
      <c r="DO144" s="832"/>
      <c r="DP144" s="832"/>
      <c r="DQ144" s="832"/>
      <c r="DR144" s="832"/>
      <c r="DS144" s="832"/>
      <c r="DT144" s="832"/>
      <c r="DU144" s="832"/>
      <c r="DV144" s="832"/>
      <c r="DW144" s="832"/>
      <c r="DX144" s="832"/>
      <c r="DY144" s="832"/>
      <c r="DZ144" s="832"/>
      <c r="EA144" s="832"/>
      <c r="EB144" s="832"/>
      <c r="EC144" s="832"/>
      <c r="ED144" s="832"/>
      <c r="EE144" s="832"/>
      <c r="EF144" s="832"/>
      <c r="EG144" s="832"/>
      <c r="EH144" s="832"/>
      <c r="EI144" s="832"/>
      <c r="EJ144" s="832"/>
      <c r="EK144" s="832"/>
      <c r="EL144" s="832"/>
      <c r="EM144" s="832"/>
      <c r="EN144" s="832"/>
      <c r="EO144" s="832"/>
      <c r="EP144" s="832"/>
      <c r="EQ144" s="832"/>
      <c r="ER144" s="832"/>
      <c r="ES144" s="832"/>
      <c r="ET144" s="832"/>
      <c r="EU144" s="832"/>
      <c r="EV144" s="832"/>
      <c r="EW144" s="832"/>
      <c r="EX144" s="832"/>
      <c r="EY144" s="832"/>
      <c r="EZ144" s="832"/>
      <c r="FA144" s="832"/>
      <c r="FB144" s="832"/>
      <c r="FC144" s="832"/>
      <c r="FD144" s="832"/>
      <c r="FE144" s="832"/>
      <c r="FF144" s="832"/>
      <c r="FG144" s="832"/>
      <c r="FH144" s="832"/>
      <c r="FI144" s="832"/>
      <c r="FJ144" s="832"/>
      <c r="FK144" s="832"/>
      <c r="FL144" s="832"/>
      <c r="FM144" s="832"/>
      <c r="FN144" s="832"/>
      <c r="FO144" s="832"/>
      <c r="FP144" s="832"/>
      <c r="FQ144" s="832"/>
      <c r="FR144" s="832"/>
      <c r="FS144" s="832"/>
      <c r="FT144" s="832"/>
      <c r="FU144" s="832"/>
      <c r="FV144" s="832"/>
      <c r="FW144" s="832"/>
      <c r="FX144" s="832"/>
      <c r="FY144" s="832"/>
      <c r="FZ144" s="832"/>
      <c r="GA144" s="832"/>
      <c r="GB144" s="832"/>
      <c r="GC144" s="832"/>
      <c r="GD144" s="832"/>
      <c r="GE144" s="832"/>
      <c r="GF144" s="832"/>
      <c r="GG144" s="832"/>
      <c r="GH144" s="832"/>
      <c r="GI144" s="832"/>
      <c r="GJ144" s="832"/>
      <c r="GK144" s="832"/>
      <c r="GL144" s="832"/>
      <c r="GM144" s="832"/>
      <c r="GN144" s="832"/>
      <c r="GO144" s="832"/>
      <c r="GP144" s="832"/>
      <c r="GQ144" s="832"/>
      <c r="GR144" s="832"/>
      <c r="GS144" s="832"/>
      <c r="GT144" s="832"/>
      <c r="GU144" s="832"/>
      <c r="GV144" s="832"/>
      <c r="GW144" s="832"/>
      <c r="GX144" s="832"/>
      <c r="GY144" s="832"/>
      <c r="GZ144" s="832"/>
      <c r="HA144" s="832"/>
      <c r="HB144" s="832"/>
      <c r="HC144" s="832"/>
      <c r="HD144" s="832"/>
      <c r="HE144" s="832"/>
      <c r="HF144" s="832"/>
      <c r="HG144" s="832"/>
      <c r="HH144" s="832"/>
      <c r="HI144" s="832"/>
      <c r="HJ144" s="832"/>
    </row>
    <row r="145" spans="3:218" x14ac:dyDescent="0.25">
      <c r="C145" s="2200" t="s">
        <v>16</v>
      </c>
      <c r="D145" s="2200"/>
      <c r="E145" s="1905"/>
      <c r="F145" s="1905"/>
      <c r="G145" s="1905">
        <f>G43</f>
        <v>0</v>
      </c>
      <c r="H145" s="1905" t="e">
        <f t="shared" si="66"/>
        <v>#DIV/0!</v>
      </c>
      <c r="I145" s="3423" t="e">
        <f t="shared" ref="I145:P145" si="73">I43</f>
        <v>#DIV/0!</v>
      </c>
      <c r="J145" s="3423" t="e">
        <f t="shared" si="73"/>
        <v>#DIV/0!</v>
      </c>
      <c r="K145" s="1905">
        <f t="shared" si="73"/>
        <v>0</v>
      </c>
      <c r="L145" s="1905">
        <f t="shared" si="73"/>
        <v>0</v>
      </c>
      <c r="M145" s="1905">
        <f t="shared" si="73"/>
        <v>0</v>
      </c>
      <c r="N145" s="1905" t="e">
        <f t="shared" si="73"/>
        <v>#DIV/0!</v>
      </c>
      <c r="O145" s="1905">
        <f t="shared" si="73"/>
        <v>0</v>
      </c>
      <c r="P145" s="1889" t="e">
        <f t="shared" si="73"/>
        <v>#DIV/0!</v>
      </c>
      <c r="Q145" s="2758"/>
      <c r="R145" s="2758"/>
      <c r="S145" s="2758"/>
      <c r="T145" s="2758"/>
      <c r="U145" s="2758"/>
      <c r="V145" s="2758"/>
      <c r="W145" s="2758"/>
      <c r="X145" s="2758"/>
      <c r="Y145" s="2758"/>
      <c r="Z145" s="2758"/>
      <c r="AA145" s="2758"/>
      <c r="AB145" s="2758"/>
      <c r="AC145" s="2758"/>
      <c r="AD145" s="2760"/>
      <c r="AE145" s="832"/>
      <c r="AF145" s="832"/>
      <c r="AG145" s="832"/>
      <c r="AH145" s="832"/>
      <c r="AI145" s="832"/>
      <c r="AJ145" s="832"/>
      <c r="AK145" s="832"/>
      <c r="AL145" s="832"/>
      <c r="AM145" s="832"/>
      <c r="AN145" s="832"/>
      <c r="AO145" s="832"/>
      <c r="AP145" s="832"/>
      <c r="AQ145" s="832"/>
      <c r="AR145" s="832"/>
      <c r="AS145" s="832"/>
      <c r="AT145" s="832"/>
      <c r="AU145" s="832"/>
      <c r="AV145" s="832"/>
      <c r="AW145" s="832"/>
      <c r="AX145" s="832"/>
      <c r="AY145" s="832"/>
      <c r="AZ145" s="832"/>
      <c r="BA145" s="832"/>
      <c r="BB145" s="832"/>
      <c r="BC145" s="832"/>
      <c r="BD145" s="832"/>
      <c r="BE145" s="832"/>
      <c r="BF145" s="832"/>
      <c r="BG145" s="832"/>
      <c r="BH145" s="832"/>
      <c r="BI145" s="832"/>
      <c r="BJ145" s="832"/>
      <c r="BK145" s="832"/>
      <c r="BL145" s="832"/>
      <c r="BM145" s="832"/>
      <c r="BN145" s="832"/>
      <c r="BO145" s="832"/>
      <c r="BP145" s="832"/>
      <c r="BQ145" s="832"/>
      <c r="BR145" s="832"/>
      <c r="BS145" s="832"/>
      <c r="BT145" s="832"/>
      <c r="BU145" s="832"/>
      <c r="BV145" s="832"/>
      <c r="BW145" s="832"/>
      <c r="BX145" s="832"/>
      <c r="BY145" s="832"/>
      <c r="BZ145" s="832"/>
      <c r="CA145" s="832"/>
      <c r="CB145" s="832"/>
      <c r="CC145" s="832"/>
      <c r="CD145" s="832"/>
      <c r="CE145" s="832"/>
      <c r="CF145" s="832"/>
      <c r="CG145" s="832"/>
      <c r="CH145" s="832"/>
      <c r="CI145" s="832"/>
      <c r="CJ145" s="832"/>
      <c r="CK145" s="832"/>
      <c r="CL145" s="832"/>
      <c r="CM145" s="832"/>
      <c r="CN145" s="832"/>
      <c r="CO145" s="832"/>
      <c r="CP145" s="832"/>
      <c r="CQ145" s="832"/>
      <c r="CR145" s="832"/>
      <c r="CS145" s="832"/>
      <c r="CT145" s="832"/>
      <c r="CU145" s="832"/>
      <c r="CV145" s="832"/>
      <c r="CW145" s="832"/>
      <c r="CX145" s="832"/>
      <c r="CY145" s="832"/>
      <c r="CZ145" s="832"/>
      <c r="DA145" s="832"/>
      <c r="DB145" s="832"/>
      <c r="DC145" s="832"/>
      <c r="DD145" s="832"/>
      <c r="DE145" s="832"/>
      <c r="DF145" s="832"/>
      <c r="DG145" s="832"/>
      <c r="DH145" s="832"/>
      <c r="DI145" s="832"/>
      <c r="DJ145" s="832"/>
      <c r="DK145" s="832"/>
      <c r="DL145" s="832"/>
      <c r="DM145" s="832"/>
      <c r="DN145" s="832"/>
      <c r="DO145" s="832"/>
      <c r="DP145" s="832"/>
      <c r="DQ145" s="832"/>
      <c r="DR145" s="832"/>
      <c r="DS145" s="832"/>
      <c r="DT145" s="832"/>
      <c r="DU145" s="832"/>
      <c r="DV145" s="832"/>
      <c r="DW145" s="832"/>
      <c r="DX145" s="832"/>
      <c r="DY145" s="832"/>
      <c r="DZ145" s="832"/>
      <c r="EA145" s="832"/>
      <c r="EB145" s="832"/>
      <c r="EC145" s="832"/>
      <c r="ED145" s="832"/>
      <c r="EE145" s="832"/>
      <c r="EF145" s="832"/>
      <c r="EG145" s="832"/>
      <c r="EH145" s="832"/>
      <c r="EI145" s="832"/>
      <c r="EJ145" s="832"/>
      <c r="EK145" s="832"/>
      <c r="EL145" s="832"/>
      <c r="EM145" s="832"/>
      <c r="EN145" s="832"/>
      <c r="EO145" s="832"/>
      <c r="EP145" s="832"/>
      <c r="EQ145" s="832"/>
      <c r="ER145" s="832"/>
      <c r="ES145" s="832"/>
      <c r="ET145" s="832"/>
      <c r="EU145" s="832"/>
      <c r="EV145" s="832"/>
      <c r="EW145" s="832"/>
      <c r="EX145" s="832"/>
      <c r="EY145" s="832"/>
      <c r="EZ145" s="832"/>
      <c r="FA145" s="832"/>
      <c r="FB145" s="832"/>
      <c r="FC145" s="832"/>
      <c r="FD145" s="832"/>
      <c r="FE145" s="832"/>
      <c r="FF145" s="832"/>
      <c r="FG145" s="832"/>
      <c r="FH145" s="832"/>
      <c r="FI145" s="832"/>
      <c r="FJ145" s="832"/>
      <c r="FK145" s="832"/>
      <c r="FL145" s="832"/>
      <c r="FM145" s="832"/>
      <c r="FN145" s="832"/>
      <c r="FO145" s="832"/>
      <c r="FP145" s="832"/>
      <c r="FQ145" s="832"/>
      <c r="FR145" s="832"/>
      <c r="FS145" s="832"/>
      <c r="FT145" s="832"/>
      <c r="FU145" s="832"/>
      <c r="FV145" s="832"/>
      <c r="FW145" s="832"/>
      <c r="FX145" s="832"/>
      <c r="FY145" s="832"/>
      <c r="FZ145" s="832"/>
      <c r="GA145" s="832"/>
      <c r="GB145" s="832"/>
      <c r="GC145" s="832"/>
      <c r="GD145" s="832"/>
      <c r="GE145" s="832"/>
      <c r="GF145" s="832"/>
      <c r="GG145" s="832"/>
      <c r="GH145" s="832"/>
      <c r="GI145" s="832"/>
      <c r="GJ145" s="832"/>
      <c r="GK145" s="832"/>
      <c r="GL145" s="832"/>
      <c r="GM145" s="832"/>
      <c r="GN145" s="832"/>
      <c r="GO145" s="832"/>
      <c r="GP145" s="832"/>
      <c r="GQ145" s="832"/>
      <c r="GR145" s="832"/>
      <c r="GS145" s="832"/>
      <c r="GT145" s="832"/>
      <c r="GU145" s="832"/>
      <c r="GV145" s="832"/>
      <c r="GW145" s="832"/>
      <c r="GX145" s="832"/>
      <c r="GY145" s="832"/>
      <c r="GZ145" s="832"/>
      <c r="HA145" s="832"/>
      <c r="HB145" s="832"/>
      <c r="HC145" s="832"/>
      <c r="HD145" s="832"/>
      <c r="HE145" s="832"/>
      <c r="HF145" s="832"/>
      <c r="HG145" s="832"/>
      <c r="HH145" s="832"/>
      <c r="HI145" s="832"/>
      <c r="HJ145" s="832"/>
    </row>
    <row r="146" spans="3:218" ht="29.25" x14ac:dyDescent="0.25">
      <c r="C146" s="705" t="s">
        <v>74</v>
      </c>
      <c r="D146" s="705"/>
      <c r="E146" s="2076"/>
      <c r="F146" s="2076"/>
      <c r="G146" s="2076">
        <f>G44</f>
        <v>0</v>
      </c>
      <c r="H146" s="2076" t="e">
        <f t="shared" si="66"/>
        <v>#DIV/0!</v>
      </c>
      <c r="I146" s="3423" t="e">
        <f t="shared" ref="I146:AB146" si="74">I44</f>
        <v>#DIV/0!</v>
      </c>
      <c r="J146" s="3423" t="e">
        <f t="shared" si="74"/>
        <v>#DIV/0!</v>
      </c>
      <c r="K146" s="2076">
        <f t="shared" si="74"/>
        <v>0</v>
      </c>
      <c r="L146" s="2076">
        <f t="shared" si="74"/>
        <v>0</v>
      </c>
      <c r="M146" s="2076">
        <f t="shared" si="74"/>
        <v>0</v>
      </c>
      <c r="N146" s="2076" t="e">
        <f t="shared" si="74"/>
        <v>#DIV/0!</v>
      </c>
      <c r="O146" s="2076">
        <f t="shared" si="74"/>
        <v>0</v>
      </c>
      <c r="P146" s="1889" t="e">
        <f t="shared" si="74"/>
        <v>#DIV/0!</v>
      </c>
      <c r="Q146" s="1892"/>
      <c r="R146" s="1892"/>
      <c r="S146" s="1892"/>
      <c r="T146" s="1892"/>
      <c r="U146" s="1892">
        <f t="shared" si="74"/>
        <v>0</v>
      </c>
      <c r="V146" s="1892">
        <f t="shared" si="74"/>
        <v>0</v>
      </c>
      <c r="W146" s="1892">
        <f t="shared" si="74"/>
        <v>0</v>
      </c>
      <c r="X146" s="1892">
        <f t="shared" si="74"/>
        <v>0</v>
      </c>
      <c r="Y146" s="1892">
        <f t="shared" si="74"/>
        <v>0</v>
      </c>
      <c r="Z146" s="1892">
        <f t="shared" si="74"/>
        <v>0</v>
      </c>
      <c r="AA146" s="1892">
        <f t="shared" si="74"/>
        <v>0</v>
      </c>
      <c r="AB146" s="1892">
        <f t="shared" si="74"/>
        <v>0</v>
      </c>
      <c r="AC146" s="1892"/>
      <c r="AD146" s="2755"/>
    </row>
    <row r="147" spans="3:218" x14ac:dyDescent="0.25">
      <c r="C147" s="705" t="s">
        <v>197</v>
      </c>
      <c r="D147" s="705"/>
      <c r="E147" s="2076"/>
      <c r="F147" s="2076"/>
      <c r="G147" s="2076">
        <f>G85</f>
        <v>7</v>
      </c>
      <c r="H147" s="2076" t="e">
        <f t="shared" si="66"/>
        <v>#DIV/0!</v>
      </c>
      <c r="I147" s="3424"/>
      <c r="J147" s="1905"/>
      <c r="K147" s="2076"/>
      <c r="L147" s="2076"/>
      <c r="M147" s="2076"/>
      <c r="N147" s="2076"/>
      <c r="O147" s="2076"/>
      <c r="P147" s="1889"/>
      <c r="Q147" s="1892"/>
      <c r="R147" s="1892"/>
      <c r="S147" s="1892"/>
      <c r="T147" s="1892"/>
      <c r="U147" s="1892">
        <f t="shared" ref="U147:AB147" si="75">U85</f>
        <v>0</v>
      </c>
      <c r="V147" s="1892">
        <f t="shared" si="75"/>
        <v>0</v>
      </c>
      <c r="W147" s="1892">
        <f t="shared" si="75"/>
        <v>0</v>
      </c>
      <c r="X147" s="1892">
        <f t="shared" si="75"/>
        <v>0</v>
      </c>
      <c r="Y147" s="1892">
        <f t="shared" si="75"/>
        <v>0</v>
      </c>
      <c r="Z147" s="1892">
        <f t="shared" si="75"/>
        <v>0</v>
      </c>
      <c r="AA147" s="1892">
        <f t="shared" si="75"/>
        <v>0</v>
      </c>
      <c r="AB147" s="1892">
        <f t="shared" si="75"/>
        <v>0</v>
      </c>
      <c r="AC147" s="1892"/>
      <c r="AD147" s="2755"/>
    </row>
    <row r="148" spans="3:218" x14ac:dyDescent="0.25">
      <c r="C148" s="710" t="s">
        <v>198</v>
      </c>
      <c r="D148" s="710"/>
      <c r="E148" s="2093"/>
      <c r="F148" s="2093"/>
      <c r="G148" s="2093">
        <f>G86</f>
        <v>7</v>
      </c>
      <c r="H148" s="2055" t="e">
        <f t="shared" si="66"/>
        <v>#DIV/0!</v>
      </c>
      <c r="I148" s="3425"/>
      <c r="J148" s="3425"/>
      <c r="K148" s="2093"/>
      <c r="L148" s="2093"/>
      <c r="M148" s="2093"/>
      <c r="N148" s="2093"/>
      <c r="O148" s="2093"/>
      <c r="P148" s="2117"/>
      <c r="Q148" s="2115"/>
      <c r="R148" s="2115"/>
      <c r="S148" s="2115"/>
      <c r="T148" s="2115"/>
      <c r="U148" s="2115">
        <f t="shared" ref="U148:AB148" si="76">U86</f>
        <v>0</v>
      </c>
      <c r="V148" s="2115">
        <f t="shared" si="76"/>
        <v>0</v>
      </c>
      <c r="W148" s="2115">
        <f t="shared" si="76"/>
        <v>0</v>
      </c>
      <c r="X148" s="2115">
        <f t="shared" si="76"/>
        <v>0</v>
      </c>
      <c r="Y148" s="2115">
        <f t="shared" si="76"/>
        <v>0</v>
      </c>
      <c r="Z148" s="2115">
        <f t="shared" si="76"/>
        <v>0</v>
      </c>
      <c r="AA148" s="2115">
        <f t="shared" si="76"/>
        <v>0</v>
      </c>
      <c r="AB148" s="2115">
        <f t="shared" si="76"/>
        <v>0</v>
      </c>
      <c r="AC148" s="2115"/>
      <c r="AD148" s="2764"/>
    </row>
    <row r="149" spans="3:218" ht="29.25" x14ac:dyDescent="0.25">
      <c r="C149" s="697" t="s">
        <v>199</v>
      </c>
      <c r="D149" s="697"/>
      <c r="E149" s="2059"/>
      <c r="F149" s="2059"/>
      <c r="G149" s="2059">
        <f>G87</f>
        <v>0</v>
      </c>
      <c r="H149" s="2076" t="e">
        <f t="shared" si="66"/>
        <v>#DIV/0!</v>
      </c>
      <c r="I149" s="3426"/>
      <c r="J149" s="3426"/>
      <c r="K149" s="2059"/>
      <c r="L149" s="2059"/>
      <c r="M149" s="2059"/>
      <c r="N149" s="2059"/>
      <c r="O149" s="2059"/>
      <c r="P149" s="1918"/>
      <c r="Q149" s="2124"/>
      <c r="R149" s="2124"/>
      <c r="S149" s="2124"/>
      <c r="T149" s="2124"/>
      <c r="U149" s="2124">
        <f t="shared" ref="U149:AB149" si="77">U87</f>
        <v>0</v>
      </c>
      <c r="V149" s="2124">
        <f t="shared" si="77"/>
        <v>0</v>
      </c>
      <c r="W149" s="2124">
        <f t="shared" si="77"/>
        <v>0</v>
      </c>
      <c r="X149" s="2124">
        <f t="shared" si="77"/>
        <v>0</v>
      </c>
      <c r="Y149" s="2124">
        <f t="shared" si="77"/>
        <v>0</v>
      </c>
      <c r="Z149" s="2124">
        <f t="shared" si="77"/>
        <v>0</v>
      </c>
      <c r="AA149" s="2124">
        <f t="shared" si="77"/>
        <v>0</v>
      </c>
      <c r="AB149" s="2124">
        <f t="shared" si="77"/>
        <v>0</v>
      </c>
      <c r="AC149" s="2124"/>
      <c r="AD149" s="2766"/>
    </row>
    <row r="150" spans="3:218" ht="15.75" thickBot="1" x14ac:dyDescent="0.3">
      <c r="C150" s="2158" t="s">
        <v>204</v>
      </c>
      <c r="D150" s="2158"/>
      <c r="E150" s="2816"/>
      <c r="F150" s="2816"/>
      <c r="G150" s="2816">
        <f>G88</f>
        <v>7</v>
      </c>
      <c r="H150" s="2078" t="e">
        <f t="shared" si="66"/>
        <v>#DIV/0!</v>
      </c>
      <c r="I150" s="3427"/>
      <c r="J150" s="3427"/>
      <c r="K150" s="2078"/>
      <c r="L150" s="2078"/>
      <c r="M150" s="2078"/>
      <c r="N150" s="2078"/>
      <c r="O150" s="2078"/>
      <c r="P150" s="1934"/>
      <c r="Q150" s="2214"/>
      <c r="R150" s="2214"/>
      <c r="S150" s="2214"/>
      <c r="T150" s="2214"/>
      <c r="U150" s="2214">
        <f t="shared" ref="U150:AB150" si="78">U88</f>
        <v>0</v>
      </c>
      <c r="V150" s="2214">
        <f t="shared" si="78"/>
        <v>54.41254</v>
      </c>
      <c r="W150" s="2214">
        <f t="shared" si="78"/>
        <v>0</v>
      </c>
      <c r="X150" s="2214">
        <f t="shared" si="78"/>
        <v>0</v>
      </c>
      <c r="Y150" s="2214">
        <f t="shared" si="78"/>
        <v>54.41254</v>
      </c>
      <c r="Z150" s="2214">
        <f t="shared" si="78"/>
        <v>0</v>
      </c>
      <c r="AA150" s="2214">
        <f t="shared" si="78"/>
        <v>0</v>
      </c>
      <c r="AB150" s="2214">
        <f t="shared" si="78"/>
        <v>54.41254</v>
      </c>
      <c r="AC150" s="2214">
        <f>AC88</f>
        <v>0</v>
      </c>
      <c r="AD150" s="2768">
        <f>AD88</f>
        <v>0</v>
      </c>
      <c r="AF150" s="3356"/>
    </row>
    <row r="151" spans="3:218" ht="17.25" customHeight="1" x14ac:dyDescent="0.25">
      <c r="AC151" s="832"/>
      <c r="AD151" s="832"/>
      <c r="AE151" s="832"/>
      <c r="AF151" s="832"/>
      <c r="AG151" s="832"/>
      <c r="AH151" s="832"/>
      <c r="AI151" s="832"/>
      <c r="AJ151" s="832"/>
      <c r="AK151" s="832"/>
      <c r="AL151" s="832"/>
      <c r="AM151" s="832"/>
      <c r="AN151" s="832"/>
      <c r="AO151" s="832"/>
      <c r="AP151" s="832"/>
      <c r="AQ151" s="832"/>
      <c r="AR151" s="832"/>
      <c r="AS151" s="832"/>
      <c r="AT151" s="832"/>
      <c r="AU151" s="832"/>
      <c r="AV151" s="832"/>
      <c r="AW151" s="832"/>
      <c r="AX151" s="832"/>
      <c r="AY151" s="832"/>
      <c r="AZ151" s="832"/>
      <c r="BA151" s="832"/>
      <c r="BB151" s="832"/>
      <c r="BC151" s="832"/>
      <c r="BD151" s="832"/>
      <c r="BE151" s="832"/>
      <c r="BF151" s="832"/>
      <c r="BG151" s="832"/>
      <c r="BH151" s="832"/>
      <c r="BI151" s="832"/>
      <c r="BJ151" s="832"/>
      <c r="BK151" s="832"/>
      <c r="BL151" s="832"/>
      <c r="BM151" s="832"/>
      <c r="BN151" s="832"/>
      <c r="BO151" s="832"/>
      <c r="BP151" s="832"/>
      <c r="BQ151" s="832"/>
      <c r="BR151" s="832"/>
      <c r="BS151" s="832"/>
      <c r="BT151" s="832"/>
      <c r="BU151" s="832"/>
      <c r="BV151" s="832"/>
      <c r="BW151" s="832"/>
      <c r="BX151" s="832"/>
      <c r="BY151" s="832"/>
      <c r="BZ151" s="832"/>
      <c r="CA151" s="832"/>
      <c r="CB151" s="832"/>
      <c r="CC151" s="832"/>
      <c r="CD151" s="832"/>
      <c r="CE151" s="832"/>
      <c r="CF151" s="832"/>
      <c r="CG151" s="832"/>
      <c r="CH151" s="832"/>
      <c r="CI151" s="832"/>
      <c r="CJ151" s="832"/>
      <c r="CK151" s="832"/>
      <c r="CL151" s="832"/>
      <c r="CM151" s="832"/>
      <c r="CN151" s="832"/>
      <c r="CO151" s="832"/>
      <c r="CP151" s="832"/>
      <c r="CQ151" s="832"/>
      <c r="CR151" s="832"/>
      <c r="CS151" s="832"/>
      <c r="CT151" s="832"/>
      <c r="CU151" s="832"/>
      <c r="CV151" s="832"/>
      <c r="CW151" s="832"/>
      <c r="CX151" s="832"/>
      <c r="CY151" s="832"/>
      <c r="CZ151" s="832"/>
      <c r="DA151" s="832"/>
      <c r="DB151" s="832"/>
      <c r="DC151" s="832"/>
      <c r="DD151" s="832"/>
      <c r="DE151" s="832"/>
      <c r="DF151" s="832"/>
      <c r="DG151" s="832"/>
      <c r="DH151" s="832"/>
      <c r="DI151" s="832"/>
      <c r="DJ151" s="832"/>
      <c r="DK151" s="832"/>
      <c r="DL151" s="832"/>
      <c r="DM151" s="832"/>
      <c r="DN151" s="832"/>
      <c r="DO151" s="832"/>
      <c r="DP151" s="832"/>
      <c r="DQ151" s="832"/>
      <c r="DR151" s="832"/>
      <c r="DS151" s="832"/>
      <c r="DT151" s="832"/>
      <c r="DU151" s="832"/>
      <c r="DV151" s="832"/>
      <c r="DW151" s="832"/>
      <c r="DX151" s="832"/>
      <c r="DY151" s="832"/>
      <c r="DZ151" s="832"/>
      <c r="EA151" s="832"/>
      <c r="EB151" s="832"/>
      <c r="EC151" s="832"/>
      <c r="ED151" s="832"/>
      <c r="EE151" s="832"/>
      <c r="EF151" s="832"/>
      <c r="EG151" s="832"/>
      <c r="EH151" s="832"/>
      <c r="EI151" s="832"/>
      <c r="EJ151" s="832"/>
      <c r="EK151" s="832"/>
      <c r="EL151" s="832"/>
      <c r="EM151" s="832"/>
      <c r="EN151" s="832"/>
      <c r="EO151" s="832"/>
      <c r="EP151" s="832"/>
      <c r="EQ151" s="832"/>
      <c r="ER151" s="832"/>
      <c r="ES151" s="832"/>
      <c r="ET151" s="832"/>
      <c r="EU151" s="832"/>
      <c r="EV151" s="832"/>
      <c r="EW151" s="832"/>
      <c r="EX151" s="832"/>
      <c r="EY151" s="832"/>
      <c r="EZ151" s="832"/>
      <c r="FA151" s="832"/>
      <c r="FB151" s="832"/>
      <c r="FC151" s="832"/>
      <c r="FD151" s="832"/>
      <c r="FE151" s="832"/>
      <c r="FF151" s="832"/>
      <c r="FG151" s="832"/>
      <c r="FH151" s="832"/>
      <c r="FI151" s="832"/>
      <c r="FJ151" s="832"/>
      <c r="FK151" s="832"/>
      <c r="FL151" s="832"/>
      <c r="FM151" s="832"/>
      <c r="FN151" s="832"/>
      <c r="FO151" s="832"/>
      <c r="FP151" s="832"/>
      <c r="FQ151" s="832"/>
      <c r="FR151" s="832"/>
      <c r="FS151" s="832"/>
      <c r="FT151" s="832"/>
      <c r="FU151" s="832"/>
      <c r="FV151" s="832"/>
      <c r="FW151" s="832"/>
      <c r="FX151" s="832"/>
      <c r="FY151" s="832"/>
      <c r="FZ151" s="832"/>
      <c r="GA151" s="832"/>
      <c r="GB151" s="832"/>
      <c r="GC151" s="832"/>
      <c r="GD151" s="832"/>
      <c r="GE151" s="832"/>
      <c r="GF151" s="832"/>
      <c r="GG151" s="832"/>
      <c r="GH151" s="832"/>
      <c r="GI151" s="832"/>
      <c r="GJ151" s="832"/>
      <c r="GK151" s="832"/>
      <c r="GL151" s="832"/>
      <c r="GM151" s="832"/>
      <c r="GN151" s="832"/>
      <c r="GO151" s="832"/>
      <c r="GP151" s="832"/>
      <c r="GQ151" s="832"/>
      <c r="GR151" s="832"/>
      <c r="GS151" s="832"/>
      <c r="GT151" s="832"/>
      <c r="GU151" s="832"/>
      <c r="GV151" s="832"/>
      <c r="GW151" s="832"/>
      <c r="GX151" s="832"/>
      <c r="GY151" s="832"/>
      <c r="GZ151" s="832"/>
      <c r="HA151" s="832"/>
      <c r="HB151" s="832"/>
      <c r="HC151" s="832"/>
      <c r="HD151" s="832"/>
      <c r="HE151" s="832"/>
      <c r="HF151" s="832"/>
      <c r="HG151" s="832"/>
      <c r="HH151" s="832"/>
      <c r="HI151" s="832"/>
      <c r="HJ151" s="832"/>
    </row>
    <row r="152" spans="3:218" ht="15.75" x14ac:dyDescent="0.25">
      <c r="C152" s="409"/>
      <c r="D152" s="409"/>
      <c r="E152" s="721"/>
      <c r="F152" s="721"/>
      <c r="G152" s="721"/>
      <c r="H152" s="721"/>
      <c r="I152" s="721"/>
      <c r="J152" s="721"/>
      <c r="K152" s="721"/>
      <c r="L152" s="721"/>
      <c r="M152" s="721"/>
    </row>
  </sheetData>
  <autoFilter ref="A9:HJ150"/>
  <mergeCells count="20">
    <mergeCell ref="S4:S6"/>
    <mergeCell ref="X4:X6"/>
    <mergeCell ref="T4:T6"/>
    <mergeCell ref="AC4:AD4"/>
    <mergeCell ref="C1:AB1"/>
    <mergeCell ref="E4:H5"/>
    <mergeCell ref="I4:J5"/>
    <mergeCell ref="K4:N5"/>
    <mergeCell ref="O4:O6"/>
    <mergeCell ref="D4:D6"/>
    <mergeCell ref="P4:P6"/>
    <mergeCell ref="U4:U6"/>
    <mergeCell ref="V4:V6"/>
    <mergeCell ref="Y4:Y6"/>
    <mergeCell ref="AA4:AA6"/>
    <mergeCell ref="AB4:AB6"/>
    <mergeCell ref="R4:R6"/>
    <mergeCell ref="W4:W6"/>
    <mergeCell ref="Q4:Q6"/>
    <mergeCell ref="Z4:Z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Q1310"/>
  <sheetViews>
    <sheetView showZeros="0" tabSelected="1" topLeftCell="B1" zoomScale="70" zoomScaleNormal="70" zoomScaleSheetLayoutView="70" workbookViewId="0">
      <pane xSplit="2" ySplit="8" topLeftCell="D1215" activePane="bottomRight" state="frozen"/>
      <selection activeCell="B1" sqref="B1"/>
      <selection pane="topRight" activeCell="D1" sqref="D1"/>
      <selection pane="bottomLeft" activeCell="B9" sqref="B9"/>
      <selection pane="bottomRight" activeCell="W1227" sqref="W1227"/>
    </sheetView>
  </sheetViews>
  <sheetFormatPr defaultColWidth="9.140625" defaultRowHeight="15" x14ac:dyDescent="0.25"/>
  <cols>
    <col min="1" max="2" width="4" style="19" hidden="1" customWidth="1"/>
    <col min="3" max="3" width="40.140625" style="19" customWidth="1"/>
    <col min="4" max="4" width="13" style="55" hidden="1" customWidth="1"/>
    <col min="5" max="5" width="12.140625" style="55" hidden="1" customWidth="1"/>
    <col min="6" max="6" width="13.7109375" style="55" customWidth="1"/>
    <col min="7" max="7" width="9.42578125" style="56" hidden="1" customWidth="1"/>
    <col min="8" max="8" width="9.5703125" style="19" hidden="1" customWidth="1"/>
    <col min="9" max="9" width="10.85546875" style="19" hidden="1" customWidth="1"/>
    <col min="10" max="11" width="13.5703125" style="19" hidden="1" customWidth="1"/>
    <col min="12" max="12" width="13.5703125" style="19" customWidth="1"/>
    <col min="13" max="13" width="11.140625" style="19" hidden="1" customWidth="1"/>
    <col min="14" max="14" width="16.5703125" style="19" hidden="1" customWidth="1"/>
    <col min="15" max="15" width="11.5703125" style="19" hidden="1" customWidth="1"/>
    <col min="16" max="19" width="19" style="19" hidden="1" customWidth="1"/>
    <col min="20" max="20" width="17.140625" style="19" hidden="1" customWidth="1"/>
    <col min="21" max="21" width="16.28515625" style="19" customWidth="1"/>
    <col min="22" max="22" width="16.140625" style="19" hidden="1" customWidth="1"/>
    <col min="23" max="23" width="12.5703125" style="19" customWidth="1"/>
    <col min="24" max="24" width="15.28515625" style="19" customWidth="1"/>
    <col min="25" max="25" width="14.5703125" style="19" customWidth="1"/>
    <col min="26" max="26" width="18" style="19" customWidth="1"/>
    <col min="27" max="27" width="17.85546875" style="19" customWidth="1"/>
    <col min="28" max="29" width="11.140625" style="19" hidden="1" customWidth="1"/>
    <col min="30" max="30" width="10.42578125" style="19" hidden="1" customWidth="1"/>
    <col min="31" max="31" width="20.7109375" style="19" hidden="1" customWidth="1"/>
    <col min="32" max="32" width="24.5703125" style="184" hidden="1" customWidth="1"/>
    <col min="33" max="33" width="19.85546875" style="184" hidden="1" customWidth="1"/>
    <col min="34" max="34" width="18.42578125" style="878" hidden="1" customWidth="1"/>
    <col min="35" max="35" width="18.7109375" style="19" hidden="1" customWidth="1"/>
    <col min="36" max="36" width="18.85546875" style="19" hidden="1" customWidth="1"/>
    <col min="37" max="37" width="21.85546875" style="19" hidden="1" customWidth="1"/>
    <col min="38" max="38" width="14.5703125" style="19" hidden="1" customWidth="1"/>
    <col min="39" max="40" width="9.140625" style="19" hidden="1" customWidth="1"/>
    <col min="41" max="41" width="17.28515625" style="3513" customWidth="1"/>
    <col min="42" max="42" width="14.85546875" style="3513" customWidth="1"/>
    <col min="43" max="43" width="12.42578125" style="3513" customWidth="1"/>
    <col min="44" max="45" width="9.140625" style="3513" customWidth="1"/>
    <col min="46" max="47" width="9.140625" style="3513"/>
    <col min="48" max="48" width="13" style="3513" bestFit="1" customWidth="1"/>
    <col min="49" max="54" width="9.140625" style="3513"/>
    <col min="55" max="16384" width="9.140625" style="19"/>
  </cols>
  <sheetData>
    <row r="1" spans="1:54" ht="15" customHeight="1" x14ac:dyDescent="0.25">
      <c r="C1" s="3580" t="str">
        <f>'1 уровень'!D2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январь-май 2024 года</v>
      </c>
      <c r="D1" s="3580"/>
      <c r="E1" s="3580"/>
      <c r="F1" s="3580"/>
      <c r="G1" s="3580"/>
      <c r="H1" s="3580"/>
      <c r="I1" s="3580"/>
      <c r="J1" s="3580"/>
      <c r="K1" s="3580"/>
      <c r="L1" s="3580"/>
      <c r="M1" s="3580"/>
      <c r="N1" s="3580"/>
      <c r="O1" s="3580"/>
      <c r="P1" s="3580"/>
      <c r="Q1" s="3580"/>
      <c r="R1" s="3580"/>
      <c r="S1" s="3580"/>
      <c r="T1" s="3580"/>
      <c r="U1" s="3580"/>
      <c r="V1" s="3580"/>
      <c r="W1" s="3580"/>
      <c r="X1" s="3580"/>
      <c r="Y1" s="3580"/>
      <c r="Z1" s="3580"/>
      <c r="AA1" s="3580"/>
      <c r="AB1" s="3580"/>
      <c r="AC1" s="3580"/>
      <c r="AD1" s="3269"/>
      <c r="AE1" s="3269"/>
    </row>
    <row r="2" spans="1:54" ht="33.950000000000003" customHeight="1" thickBot="1" x14ac:dyDescent="0.3">
      <c r="C2" s="3580"/>
      <c r="D2" s="3580"/>
      <c r="E2" s="3580"/>
      <c r="F2" s="3580"/>
      <c r="G2" s="3580"/>
      <c r="H2" s="3580"/>
      <c r="I2" s="3580"/>
      <c r="J2" s="3580"/>
      <c r="K2" s="3580"/>
      <c r="L2" s="3580"/>
      <c r="M2" s="3580"/>
      <c r="N2" s="3580"/>
      <c r="O2" s="3580"/>
      <c r="P2" s="3580"/>
      <c r="Q2" s="3580"/>
      <c r="R2" s="3580"/>
      <c r="S2" s="3580"/>
      <c r="T2" s="3580"/>
      <c r="U2" s="3580"/>
      <c r="V2" s="3580"/>
      <c r="W2" s="3580"/>
      <c r="X2" s="3580"/>
      <c r="Y2" s="3580"/>
      <c r="Z2" s="3580"/>
      <c r="AA2" s="3580"/>
      <c r="AB2" s="3580"/>
      <c r="AC2" s="3580"/>
      <c r="AD2" s="3269"/>
      <c r="AE2" s="3269"/>
    </row>
    <row r="3" spans="1:54" ht="15" hidden="1" customHeight="1" thickBot="1" x14ac:dyDescent="0.3">
      <c r="C3" s="54">
        <v>4</v>
      </c>
    </row>
    <row r="4" spans="1:54" ht="81.75" customHeight="1" thickBot="1" x14ac:dyDescent="0.3">
      <c r="C4" s="57" t="s">
        <v>1</v>
      </c>
      <c r="D4" s="3539" t="s">
        <v>139</v>
      </c>
      <c r="E4" s="3540"/>
      <c r="F4" s="3540"/>
      <c r="G4" s="3541"/>
      <c r="H4" s="3545" t="s">
        <v>595</v>
      </c>
      <c r="I4" s="3546"/>
      <c r="J4" s="3545" t="s">
        <v>596</v>
      </c>
      <c r="K4" s="3549"/>
      <c r="L4" s="3549"/>
      <c r="M4" s="3546"/>
      <c r="N4" s="3551" t="s">
        <v>144</v>
      </c>
      <c r="O4" s="3551" t="s">
        <v>145</v>
      </c>
      <c r="P4" s="3534" t="s">
        <v>600</v>
      </c>
      <c r="Q4" s="3534" t="s">
        <v>659</v>
      </c>
      <c r="R4" s="3534" t="s">
        <v>664</v>
      </c>
      <c r="S4" s="3534" t="s">
        <v>661</v>
      </c>
      <c r="T4" s="3534" t="s">
        <v>694</v>
      </c>
      <c r="U4" s="3534" t="s">
        <v>137</v>
      </c>
      <c r="V4" s="3566" t="s">
        <v>297</v>
      </c>
      <c r="W4" s="3534" t="s">
        <v>298</v>
      </c>
      <c r="X4" s="3534" t="s">
        <v>41</v>
      </c>
      <c r="Y4" s="3534" t="s">
        <v>292</v>
      </c>
      <c r="Z4" s="3534" t="s">
        <v>138</v>
      </c>
      <c r="AA4" s="3534" t="s">
        <v>219</v>
      </c>
      <c r="AB4" s="3534" t="s">
        <v>214</v>
      </c>
      <c r="AC4" s="3581" t="s">
        <v>215</v>
      </c>
      <c r="AD4" s="3532" t="s">
        <v>514</v>
      </c>
      <c r="AE4" s="3533"/>
    </row>
    <row r="5" spans="1:54" ht="15" customHeight="1" thickBot="1" x14ac:dyDescent="0.3">
      <c r="C5" s="58"/>
      <c r="D5" s="3542"/>
      <c r="E5" s="3543"/>
      <c r="F5" s="3543"/>
      <c r="G5" s="3544"/>
      <c r="H5" s="3547"/>
      <c r="I5" s="3548"/>
      <c r="J5" s="3547"/>
      <c r="K5" s="3550"/>
      <c r="L5" s="3550"/>
      <c r="M5" s="3548"/>
      <c r="N5" s="3552"/>
      <c r="O5" s="3577"/>
      <c r="P5" s="3557"/>
      <c r="Q5" s="3557"/>
      <c r="R5" s="3557"/>
      <c r="S5" s="3557"/>
      <c r="T5" s="3557"/>
      <c r="U5" s="3557"/>
      <c r="V5" s="3567"/>
      <c r="W5" s="3572"/>
      <c r="X5" s="3557"/>
      <c r="Y5" s="3572"/>
      <c r="Z5" s="3557"/>
      <c r="AA5" s="3557"/>
      <c r="AB5" s="3557"/>
      <c r="AC5" s="3582"/>
      <c r="AD5" s="1052"/>
      <c r="AE5" s="1053"/>
    </row>
    <row r="6" spans="1:54" ht="58.5" customHeight="1" thickBot="1" x14ac:dyDescent="0.3">
      <c r="A6" s="19">
        <v>1</v>
      </c>
      <c r="C6" s="59" t="s">
        <v>2</v>
      </c>
      <c r="D6" s="226" t="s">
        <v>598</v>
      </c>
      <c r="E6" s="3268" t="str">
        <f>'1 уровень'!H8</f>
        <v>План 4 мес. 2024 г.</v>
      </c>
      <c r="F6" s="179" t="s">
        <v>140</v>
      </c>
      <c r="G6" s="179" t="s">
        <v>141</v>
      </c>
      <c r="H6" s="3268" t="s">
        <v>142</v>
      </c>
      <c r="I6" s="180" t="s">
        <v>140</v>
      </c>
      <c r="J6" s="179" t="s">
        <v>598</v>
      </c>
      <c r="K6" s="3268" t="str">
        <f>'1 уровень'!N8</f>
        <v>План 4 мес. 2024 г.</v>
      </c>
      <c r="L6" s="179" t="s">
        <v>140</v>
      </c>
      <c r="M6" s="179" t="s">
        <v>141</v>
      </c>
      <c r="N6" s="3553"/>
      <c r="O6" s="3578"/>
      <c r="P6" s="3558"/>
      <c r="Q6" s="3558"/>
      <c r="R6" s="3558"/>
      <c r="S6" s="3558"/>
      <c r="T6" s="3558"/>
      <c r="U6" s="3558"/>
      <c r="V6" s="3568"/>
      <c r="W6" s="3573"/>
      <c r="X6" s="3558"/>
      <c r="Y6" s="3573"/>
      <c r="Z6" s="3558"/>
      <c r="AA6" s="3558"/>
      <c r="AB6" s="3558"/>
      <c r="AC6" s="3582"/>
      <c r="AD6" s="1055" t="s">
        <v>344</v>
      </c>
      <c r="AE6" s="3305" t="s">
        <v>513</v>
      </c>
      <c r="AH6" s="879" t="s">
        <v>345</v>
      </c>
    </row>
    <row r="7" spans="1:54" s="5" customFormat="1" ht="15.75" thickBot="1" x14ac:dyDescent="0.3">
      <c r="A7" s="19">
        <v>1</v>
      </c>
      <c r="B7" s="19"/>
      <c r="C7" s="15">
        <v>1</v>
      </c>
      <c r="D7" s="227">
        <v>3</v>
      </c>
      <c r="E7" s="181">
        <v>4</v>
      </c>
      <c r="F7" s="181">
        <v>5</v>
      </c>
      <c r="G7" s="181">
        <v>6</v>
      </c>
      <c r="H7" s="180">
        <v>7</v>
      </c>
      <c r="I7" s="180">
        <v>8</v>
      </c>
      <c r="J7" s="180">
        <v>9</v>
      </c>
      <c r="K7" s="180">
        <v>10</v>
      </c>
      <c r="L7" s="180">
        <v>11</v>
      </c>
      <c r="M7" s="180">
        <v>12</v>
      </c>
      <c r="N7" s="180">
        <v>13</v>
      </c>
      <c r="O7" s="180">
        <v>14</v>
      </c>
      <c r="P7" s="182"/>
      <c r="Q7" s="182"/>
      <c r="R7" s="182"/>
      <c r="S7" s="182"/>
      <c r="T7" s="182">
        <v>15</v>
      </c>
      <c r="U7" s="182">
        <v>16</v>
      </c>
      <c r="V7" s="766">
        <v>17</v>
      </c>
      <c r="W7" s="182">
        <v>18</v>
      </c>
      <c r="X7" s="182">
        <v>19</v>
      </c>
      <c r="Y7" s="182">
        <v>20</v>
      </c>
      <c r="Z7" s="182">
        <v>21</v>
      </c>
      <c r="AA7" s="182">
        <v>22</v>
      </c>
      <c r="AB7" s="51">
        <v>23</v>
      </c>
      <c r="AC7" s="182">
        <v>24</v>
      </c>
      <c r="AD7" s="882">
        <v>5</v>
      </c>
      <c r="AE7" s="835">
        <v>21</v>
      </c>
      <c r="AF7" s="185"/>
      <c r="AG7" s="185"/>
      <c r="AH7" s="880"/>
      <c r="AO7" s="876"/>
      <c r="AP7" s="876"/>
      <c r="AQ7" s="876"/>
      <c r="AR7" s="876"/>
      <c r="AS7" s="876"/>
      <c r="AT7" s="876"/>
      <c r="AU7" s="876"/>
      <c r="AV7" s="876"/>
      <c r="AW7" s="876"/>
      <c r="AX7" s="876"/>
      <c r="AY7" s="876"/>
      <c r="AZ7" s="876"/>
      <c r="BA7" s="876"/>
      <c r="BB7" s="876"/>
    </row>
    <row r="8" spans="1:54" s="5" customFormat="1" ht="15.75" customHeight="1" thickBot="1" x14ac:dyDescent="0.3">
      <c r="A8" s="19"/>
      <c r="B8" s="19"/>
      <c r="C8" s="3341"/>
      <c r="D8" s="3342"/>
      <c r="E8" s="3343"/>
      <c r="F8" s="3343"/>
      <c r="G8" s="3343"/>
      <c r="H8" s="3336"/>
      <c r="I8" s="3336"/>
      <c r="J8" s="3336"/>
      <c r="K8" s="3336"/>
      <c r="L8" s="3336"/>
      <c r="M8" s="3336"/>
      <c r="N8" s="3336"/>
      <c r="O8" s="3336"/>
      <c r="P8" s="3347">
        <f t="shared" ref="P8:AA8" si="0">P10+P72+P76+P79+P83-P9</f>
        <v>0</v>
      </c>
      <c r="Q8" s="3347">
        <f>Q10+Q72+Q76+Q79+Q83-Q9</f>
        <v>0</v>
      </c>
      <c r="R8" s="3347">
        <f>R10+R72+R76+R79+R83-R9</f>
        <v>0</v>
      </c>
      <c r="S8" s="3347">
        <f>S10+S72+S76+S79+S83-S9</f>
        <v>0</v>
      </c>
      <c r="T8" s="3335">
        <f t="shared" si="0"/>
        <v>0</v>
      </c>
      <c r="U8" s="3335">
        <f t="shared" si="0"/>
        <v>0</v>
      </c>
      <c r="V8" s="3337">
        <f t="shared" si="0"/>
        <v>0</v>
      </c>
      <c r="W8" s="3347">
        <f t="shared" si="0"/>
        <v>0</v>
      </c>
      <c r="X8" s="3335">
        <f t="shared" si="0"/>
        <v>0</v>
      </c>
      <c r="Y8" s="3335">
        <f t="shared" si="0"/>
        <v>0</v>
      </c>
      <c r="Z8" s="3335">
        <f t="shared" si="0"/>
        <v>0</v>
      </c>
      <c r="AA8" s="3344">
        <f t="shared" si="0"/>
        <v>0</v>
      </c>
      <c r="AB8" s="3345"/>
      <c r="AC8" s="3335"/>
      <c r="AD8" s="3346"/>
      <c r="AE8" s="3334"/>
      <c r="AF8" s="185"/>
      <c r="AG8" s="185"/>
      <c r="AH8" s="880"/>
      <c r="AO8" s="2996"/>
      <c r="AP8" s="876"/>
      <c r="AQ8" s="876"/>
      <c r="AR8" s="876"/>
      <c r="AS8" s="876"/>
      <c r="AT8" s="876"/>
      <c r="AU8" s="876"/>
      <c r="AV8" s="876"/>
      <c r="AW8" s="876"/>
      <c r="AX8" s="876"/>
      <c r="AY8" s="876"/>
      <c r="AZ8" s="876"/>
      <c r="BA8" s="876"/>
      <c r="BB8" s="876"/>
    </row>
    <row r="9" spans="1:54" s="60" customFormat="1" x14ac:dyDescent="0.25">
      <c r="A9" s="19">
        <v>1</v>
      </c>
      <c r="B9" s="19">
        <v>1</v>
      </c>
      <c r="C9" s="277" t="s">
        <v>110</v>
      </c>
      <c r="D9" s="619">
        <f>'1 уровень'!G2536</f>
        <v>0</v>
      </c>
      <c r="E9" s="619">
        <f>'1 уровень'!H2536</f>
        <v>0</v>
      </c>
      <c r="F9" s="619">
        <f>'1 уровень'!I2536</f>
        <v>0</v>
      </c>
      <c r="G9" s="620">
        <f>'1 уровень'!J2536</f>
        <v>0</v>
      </c>
      <c r="H9" s="621">
        <f>'1 уровень'!K2536</f>
        <v>0</v>
      </c>
      <c r="I9" s="621">
        <f>'1 уровень'!L2536</f>
        <v>0</v>
      </c>
      <c r="J9" s="621">
        <f>'1 уровень'!M2536</f>
        <v>0</v>
      </c>
      <c r="K9" s="621">
        <f>'1 уровень'!N2536</f>
        <v>0</v>
      </c>
      <c r="L9" s="621">
        <f>'1 уровень'!O2536</f>
        <v>0</v>
      </c>
      <c r="M9" s="621">
        <f>'1 уровень'!P2536</f>
        <v>0</v>
      </c>
      <c r="N9" s="621">
        <f>'1 уровень'!Q2536</f>
        <v>0</v>
      </c>
      <c r="O9" s="621">
        <f>'1 уровень'!R2536</f>
        <v>0</v>
      </c>
      <c r="P9" s="174">
        <f>'1 уровень'!S2536</f>
        <v>0</v>
      </c>
      <c r="Q9" s="174">
        <f>'1 уровень'!T2536</f>
        <v>0</v>
      </c>
      <c r="R9" s="174">
        <f>'1 уровень'!U2536</f>
        <v>0</v>
      </c>
      <c r="S9" s="174">
        <f>'1 уровень'!V2536</f>
        <v>0</v>
      </c>
      <c r="T9" s="174">
        <f>'1 уровень'!W2536</f>
        <v>0</v>
      </c>
      <c r="U9" s="174">
        <f>'1 уровень'!X2536</f>
        <v>76413.830629999997</v>
      </c>
      <c r="V9" s="767">
        <f>'1 уровень'!Y2536</f>
        <v>0</v>
      </c>
      <c r="W9" s="174">
        <f>'1 уровень'!Z2536</f>
        <v>137.31248000000002</v>
      </c>
      <c r="X9" s="174">
        <f>'1 уровень'!AA2536</f>
        <v>48971.721810000003</v>
      </c>
      <c r="Y9" s="174">
        <f>'1 уровень'!AB2536</f>
        <v>-2.5947000000000005</v>
      </c>
      <c r="Z9" s="174">
        <f>'1 уровень'!AC2536</f>
        <v>-210.20199000000002</v>
      </c>
      <c r="AA9" s="371">
        <f>'1 уровень'!AD2536</f>
        <v>76203.628639999995</v>
      </c>
      <c r="AB9" s="174" t="e">
        <f>U9/T9*100</f>
        <v>#DIV/0!</v>
      </c>
      <c r="AC9" s="174" t="e">
        <f>AA9/T9*100</f>
        <v>#DIV/0!</v>
      </c>
      <c r="AD9" s="957">
        <f>'1 уровень'!AE2536</f>
        <v>0</v>
      </c>
      <c r="AE9" s="958">
        <f>'1 уровень'!AF2536</f>
        <v>0</v>
      </c>
      <c r="AF9" s="186">
        <f>AA9*1000</f>
        <v>76203628.640000001</v>
      </c>
      <c r="AG9" s="186">
        <f t="shared" ref="AG9:AG76" si="1">Z9*1000</f>
        <v>-210201.99000000002</v>
      </c>
      <c r="AH9" s="881"/>
      <c r="AI9" s="694" t="e">
        <f>U9-#REF!</f>
        <v>#REF!</v>
      </c>
      <c r="AJ9" s="694"/>
      <c r="AK9" s="267"/>
      <c r="AL9" s="3354">
        <f t="shared" ref="AL9:AL18" si="2">E10-D10</f>
        <v>0</v>
      </c>
      <c r="AO9" s="3514"/>
      <c r="AP9" s="3515"/>
      <c r="AQ9" s="3515"/>
      <c r="AR9" s="3515"/>
      <c r="AS9" s="3515"/>
      <c r="AT9" s="3515"/>
      <c r="AU9" s="3515"/>
      <c r="AV9" s="3515"/>
      <c r="AW9" s="3515"/>
      <c r="AX9" s="3515"/>
      <c r="AY9" s="3515"/>
      <c r="AZ9" s="3515"/>
      <c r="BA9" s="3515"/>
      <c r="BB9" s="3515"/>
    </row>
    <row r="10" spans="1:54" s="60" customFormat="1" x14ac:dyDescent="0.25">
      <c r="A10" s="19">
        <v>1</v>
      </c>
      <c r="B10" s="19">
        <f>B9</f>
        <v>1</v>
      </c>
      <c r="C10" s="278" t="s">
        <v>7</v>
      </c>
      <c r="D10" s="32">
        <f>'1 уровень'!G2537</f>
        <v>0</v>
      </c>
      <c r="E10" s="29">
        <f>'1 уровень'!H2537</f>
        <v>0</v>
      </c>
      <c r="F10" s="29">
        <f>'1 уровень'!I2537</f>
        <v>590</v>
      </c>
      <c r="G10" s="62" t="e">
        <f>'1 уровень'!J2537</f>
        <v>#DIV/0!</v>
      </c>
      <c r="H10" s="24" t="e">
        <f>'1 уровень'!K2537</f>
        <v>#DIV/0!</v>
      </c>
      <c r="I10" s="24">
        <f>'1 уровень'!L2537</f>
        <v>7.1966101694915254</v>
      </c>
      <c r="J10" s="24">
        <f>'1 уровень'!M2537</f>
        <v>0</v>
      </c>
      <c r="K10" s="24">
        <f>'1 уровень'!N2537</f>
        <v>0</v>
      </c>
      <c r="L10" s="24">
        <f>'1 уровень'!O2537</f>
        <v>4246</v>
      </c>
      <c r="M10" s="24" t="e">
        <f>'1 уровень'!P2537</f>
        <v>#DIV/0!</v>
      </c>
      <c r="N10" s="24">
        <f>'1 уровень'!Q2537</f>
        <v>0</v>
      </c>
      <c r="O10" s="24" t="e">
        <f>'1 уровень'!R2537</f>
        <v>#DIV/0!</v>
      </c>
      <c r="P10" s="372">
        <f>'1 уровень'!S2537</f>
        <v>0</v>
      </c>
      <c r="Q10" s="372">
        <f>'1 уровень'!T2537</f>
        <v>0</v>
      </c>
      <c r="R10" s="372">
        <f>'1 уровень'!U2537</f>
        <v>0</v>
      </c>
      <c r="S10" s="372">
        <f>'1 уровень'!V2537</f>
        <v>0</v>
      </c>
      <c r="T10" s="372">
        <f>'1 уровень'!W2537</f>
        <v>0</v>
      </c>
      <c r="U10" s="372">
        <f>'1 уровень'!X2537</f>
        <v>37850.770170000003</v>
      </c>
      <c r="V10" s="768">
        <f>'1 уровень'!Y2537</f>
        <v>0</v>
      </c>
      <c r="W10" s="372">
        <f>'1 уровень'!Z2537</f>
        <v>-5.8107600000000001</v>
      </c>
      <c r="X10" s="372">
        <f>'1 уровень'!AA2537</f>
        <v>33124.625380000005</v>
      </c>
      <c r="Y10" s="372">
        <f>'1 уровень'!AB2537</f>
        <v>0</v>
      </c>
      <c r="Z10" s="372">
        <f>'1 уровень'!AC2537</f>
        <v>-154.48985000000002</v>
      </c>
      <c r="AA10" s="373">
        <f>'1 уровень'!AD2537</f>
        <v>37696.280320000005</v>
      </c>
      <c r="AB10" s="372" t="e">
        <f>U10/T10*100</f>
        <v>#DIV/0!</v>
      </c>
      <c r="AC10" s="372" t="e">
        <f>AA10/T10*100</f>
        <v>#DIV/0!</v>
      </c>
      <c r="AD10" s="959">
        <f>'1 уровень'!AE2537</f>
        <v>0</v>
      </c>
      <c r="AE10" s="960">
        <f>'1 уровень'!AF2537</f>
        <v>0</v>
      </c>
      <c r="AF10" s="186">
        <f t="shared" ref="AF10:AF77" si="3">AA10*1000</f>
        <v>37696280.320000008</v>
      </c>
      <c r="AG10" s="186">
        <f t="shared" si="1"/>
        <v>-154489.85</v>
      </c>
      <c r="AH10" s="881">
        <f>IF(P10&gt;0,P10*1000/D10,0)</f>
        <v>0</v>
      </c>
      <c r="AI10" s="60" t="e">
        <f>U10-#REF!</f>
        <v>#REF!</v>
      </c>
      <c r="AK10" s="267"/>
      <c r="AL10" s="60">
        <f t="shared" si="2"/>
        <v>0</v>
      </c>
      <c r="AO10" s="3514"/>
      <c r="AP10" s="3515"/>
      <c r="AQ10" s="3515"/>
      <c r="AR10" s="3515"/>
      <c r="AS10" s="3515"/>
      <c r="AT10" s="3515"/>
      <c r="AU10" s="3515"/>
      <c r="AV10" s="3515"/>
      <c r="AW10" s="3515"/>
      <c r="AX10" s="3515"/>
      <c r="AY10" s="3515"/>
      <c r="AZ10" s="3515"/>
      <c r="BA10" s="3515"/>
      <c r="BB10" s="3515"/>
    </row>
    <row r="11" spans="1:54" s="60" customFormat="1" ht="43.5" x14ac:dyDescent="0.25">
      <c r="A11" s="19">
        <v>1</v>
      </c>
      <c r="B11" s="19">
        <f>B10</f>
        <v>1</v>
      </c>
      <c r="C11" s="279" t="s">
        <v>177</v>
      </c>
      <c r="D11" s="21">
        <f>'1 уровень'!G2538</f>
        <v>0</v>
      </c>
      <c r="E11" s="21">
        <f>'1 уровень'!H2538</f>
        <v>0</v>
      </c>
      <c r="F11" s="21">
        <f>'1 уровень'!I2538</f>
        <v>55</v>
      </c>
      <c r="G11" s="63" t="e">
        <f>'1 уровень'!J2538</f>
        <v>#DIV/0!</v>
      </c>
      <c r="H11" s="64">
        <f>'1 уровень'!K2538</f>
        <v>0</v>
      </c>
      <c r="I11" s="64">
        <f>'1 уровень'!L2538</f>
        <v>0</v>
      </c>
      <c r="J11" s="20">
        <f>'1 уровень'!M2538</f>
        <v>0</v>
      </c>
      <c r="K11" s="20">
        <f>'1 уровень'!N2538</f>
        <v>0</v>
      </c>
      <c r="L11" s="20">
        <f>'1 уровень'!O2538</f>
        <v>0</v>
      </c>
      <c r="M11" s="20">
        <f>'1 уровень'!P2538</f>
        <v>0</v>
      </c>
      <c r="N11" s="20">
        <f>'1 уровень'!Q2538</f>
        <v>0</v>
      </c>
      <c r="O11" s="20">
        <f>'1 уровень'!R2538</f>
        <v>0</v>
      </c>
      <c r="P11" s="372">
        <f>'1 уровень'!S2538</f>
        <v>0</v>
      </c>
      <c r="Q11" s="372">
        <f>'1 уровень'!T2538</f>
        <v>0</v>
      </c>
      <c r="R11" s="372">
        <f>'1 уровень'!U2538</f>
        <v>0</v>
      </c>
      <c r="S11" s="372">
        <f>'1 уровень'!V2538</f>
        <v>0</v>
      </c>
      <c r="T11" s="372">
        <f>'1 уровень'!W2538</f>
        <v>0</v>
      </c>
      <c r="U11" s="372">
        <f>'1 уровень'!X2538</f>
        <v>9648.8025999999991</v>
      </c>
      <c r="V11" s="768">
        <f>'1 уровень'!Y2538</f>
        <v>0</v>
      </c>
      <c r="W11" s="372">
        <f>'1 уровень'!Z2538</f>
        <v>0</v>
      </c>
      <c r="X11" s="372">
        <f>'1 уровень'!AA2538</f>
        <v>9648.8025999999991</v>
      </c>
      <c r="Y11" s="372">
        <f>'1 уровень'!AB2538</f>
        <v>0</v>
      </c>
      <c r="Z11" s="372">
        <f>'1 уровень'!AC2538</f>
        <v>0</v>
      </c>
      <c r="AA11" s="373">
        <f>'1 уровень'!AD2538</f>
        <v>9648.8025999999991</v>
      </c>
      <c r="AB11" s="372" t="e">
        <f>U11/T11*100</f>
        <v>#DIV/0!</v>
      </c>
      <c r="AC11" s="372" t="e">
        <f>AA11/T11*100</f>
        <v>#DIV/0!</v>
      </c>
      <c r="AD11" s="961">
        <f>'1 уровень'!AE2538</f>
        <v>0</v>
      </c>
      <c r="AE11" s="960">
        <f>'1 уровень'!AF2538</f>
        <v>0</v>
      </c>
      <c r="AF11" s="186">
        <f t="shared" si="3"/>
        <v>9648802.5999999996</v>
      </c>
      <c r="AG11" s="186">
        <f t="shared" si="1"/>
        <v>0</v>
      </c>
      <c r="AH11" s="881">
        <f>IF(P11&gt;0,P11*1000/D11,0)</f>
        <v>0</v>
      </c>
      <c r="AI11" s="694" t="e">
        <f>U11-#REF!</f>
        <v>#REF!</v>
      </c>
      <c r="AJ11" s="694"/>
      <c r="AK11" s="267"/>
      <c r="AL11" s="60">
        <f t="shared" si="2"/>
        <v>0</v>
      </c>
      <c r="AO11" s="3514"/>
      <c r="AP11" s="3515"/>
      <c r="AQ11" s="3515"/>
      <c r="AR11" s="3515"/>
      <c r="AS11" s="3515"/>
      <c r="AT11" s="3515"/>
      <c r="AU11" s="3515"/>
      <c r="AV11" s="3515"/>
      <c r="AW11" s="3515"/>
      <c r="AX11" s="3515"/>
      <c r="AY11" s="3515"/>
      <c r="AZ11" s="3515"/>
      <c r="BA11" s="3515"/>
      <c r="BB11" s="3515"/>
    </row>
    <row r="12" spans="1:54" s="60" customFormat="1" ht="29.25" x14ac:dyDescent="0.25">
      <c r="A12" s="19">
        <v>1</v>
      </c>
      <c r="B12" s="19">
        <v>1</v>
      </c>
      <c r="C12" s="3370" t="s">
        <v>178</v>
      </c>
      <c r="D12" s="21">
        <f>'1 уровень'!G2539</f>
        <v>0</v>
      </c>
      <c r="E12" s="21">
        <f>'1 уровень'!H2539</f>
        <v>0</v>
      </c>
      <c r="F12" s="21">
        <f>'1 уровень'!I2539</f>
        <v>6</v>
      </c>
      <c r="G12" s="63" t="e">
        <f>'1 уровень'!J2539</f>
        <v>#DIV/0!</v>
      </c>
      <c r="H12" s="21" t="e">
        <f>'1 уровень'!K2539</f>
        <v>#DIV/0!</v>
      </c>
      <c r="I12" s="21">
        <f>'1 уровень'!L2539</f>
        <v>13.666666666666666</v>
      </c>
      <c r="J12" s="21">
        <f>'1 уровень'!M2539</f>
        <v>0</v>
      </c>
      <c r="K12" s="21">
        <f>'1 уровень'!N2539</f>
        <v>0</v>
      </c>
      <c r="L12" s="21">
        <f>'1 уровень'!O2539</f>
        <v>82</v>
      </c>
      <c r="M12" s="21" t="e">
        <f>'1 уровень'!P2539</f>
        <v>#DIV/0!</v>
      </c>
      <c r="N12" s="21">
        <f>'1 уровень'!Q2539</f>
        <v>0</v>
      </c>
      <c r="O12" s="21" t="e">
        <f>'1 уровень'!R2539</f>
        <v>#DIV/0!</v>
      </c>
      <c r="P12" s="372">
        <f>'1 уровень'!S2539</f>
        <v>0</v>
      </c>
      <c r="Q12" s="372">
        <f>'1 уровень'!T2539</f>
        <v>0</v>
      </c>
      <c r="R12" s="372">
        <f>'1 уровень'!U2539</f>
        <v>0</v>
      </c>
      <c r="S12" s="372">
        <f>'1 уровень'!V2539</f>
        <v>0</v>
      </c>
      <c r="T12" s="372">
        <f>'1 уровень'!W2539</f>
        <v>0</v>
      </c>
      <c r="U12" s="64">
        <f>'1 уровень'!X2539</f>
        <v>382.46407999999997</v>
      </c>
      <c r="V12" s="769">
        <f>'1 уровень'!Y2539</f>
        <v>0</v>
      </c>
      <c r="W12" s="64">
        <f>'1 уровень'!Z2539</f>
        <v>0</v>
      </c>
      <c r="X12" s="372">
        <f>'1 уровень'!AA2539</f>
        <v>382.46407999999997</v>
      </c>
      <c r="Y12" s="372">
        <f>'1 уровень'!AB2539</f>
        <v>0</v>
      </c>
      <c r="Z12" s="64">
        <f>'1 уровень'!AC2539</f>
        <v>0</v>
      </c>
      <c r="AA12" s="374">
        <f>'1 уровень'!AD2539</f>
        <v>382.46407999999997</v>
      </c>
      <c r="AB12" s="372" t="e">
        <f>U12/T12*100</f>
        <v>#DIV/0!</v>
      </c>
      <c r="AC12" s="64" t="e">
        <f>AA12/T12*100</f>
        <v>#DIV/0!</v>
      </c>
      <c r="AD12" s="961">
        <f>'1 уровень'!AE2539</f>
        <v>0</v>
      </c>
      <c r="AE12" s="962">
        <f>'1 уровень'!AF2539</f>
        <v>0</v>
      </c>
      <c r="AF12" s="186">
        <f t="shared" si="3"/>
        <v>382464.07999999996</v>
      </c>
      <c r="AG12" s="186">
        <f t="shared" si="1"/>
        <v>0</v>
      </c>
      <c r="AH12" s="881">
        <f>IF(P12&gt;0,P12*1000/D12,0)</f>
        <v>0</v>
      </c>
      <c r="AI12" s="60" t="e">
        <f>U12-#REF!</f>
        <v>#REF!</v>
      </c>
      <c r="AK12" s="267"/>
      <c r="AL12" s="60">
        <f t="shared" si="2"/>
        <v>0</v>
      </c>
      <c r="AO12" s="3514"/>
      <c r="AP12" s="3515"/>
      <c r="AQ12" s="3515"/>
      <c r="AR12" s="3515"/>
      <c r="AS12" s="3515"/>
      <c r="AT12" s="3515"/>
      <c r="AU12" s="3515"/>
      <c r="AV12" s="3515"/>
      <c r="AW12" s="3515"/>
      <c r="AX12" s="3515"/>
      <c r="AY12" s="3515"/>
      <c r="AZ12" s="3515"/>
      <c r="BA12" s="3515"/>
      <c r="BB12" s="3515"/>
    </row>
    <row r="13" spans="1:54" s="60" customFormat="1" x14ac:dyDescent="0.25">
      <c r="A13" s="19">
        <v>1</v>
      </c>
      <c r="B13" s="19">
        <v>1</v>
      </c>
      <c r="C13" s="480" t="s">
        <v>324</v>
      </c>
      <c r="D13" s="21">
        <f>'1 уровень'!G2540</f>
        <v>0</v>
      </c>
      <c r="E13" s="21">
        <f>'1 уровень'!H2540</f>
        <v>0</v>
      </c>
      <c r="F13" s="21">
        <f>'1 уровень'!I2540</f>
        <v>0</v>
      </c>
      <c r="G13" s="63">
        <f>'1 уровень'!J2540</f>
        <v>0</v>
      </c>
      <c r="H13" s="64">
        <f>'1 уровень'!K2540</f>
        <v>0</v>
      </c>
      <c r="I13" s="64">
        <f>'1 уровень'!L2540</f>
        <v>0</v>
      </c>
      <c r="J13" s="20">
        <f>'1 уровень'!M2540</f>
        <v>0</v>
      </c>
      <c r="K13" s="20">
        <f>'1 уровень'!N2540</f>
        <v>0</v>
      </c>
      <c r="L13" s="20">
        <f>'1 уровень'!O2540</f>
        <v>0</v>
      </c>
      <c r="M13" s="20">
        <f>'1 уровень'!P2540</f>
        <v>0</v>
      </c>
      <c r="N13" s="20">
        <f>'1 уровень'!Q2540</f>
        <v>0</v>
      </c>
      <c r="O13" s="20">
        <f>'1 уровень'!R2540</f>
        <v>0</v>
      </c>
      <c r="P13" s="372">
        <f>'1 уровень'!S2540</f>
        <v>0</v>
      </c>
      <c r="Q13" s="372">
        <f>'1 уровень'!T2540</f>
        <v>0</v>
      </c>
      <c r="R13" s="372">
        <f>'1 уровень'!U2540</f>
        <v>0</v>
      </c>
      <c r="S13" s="372">
        <f>'1 уровень'!V2540</f>
        <v>0</v>
      </c>
      <c r="T13" s="372">
        <f>'1 уровень'!W2540</f>
        <v>0</v>
      </c>
      <c r="U13" s="372">
        <f>'1 уровень'!X2540</f>
        <v>473.62472999999994</v>
      </c>
      <c r="V13" s="768">
        <f>'1 уровень'!Y2540</f>
        <v>0</v>
      </c>
      <c r="W13" s="372">
        <f>'1 уровень'!Z2540</f>
        <v>-0.37924000000000002</v>
      </c>
      <c r="X13" s="372">
        <f>'1 уровень'!AA2540</f>
        <v>425.16260999999997</v>
      </c>
      <c r="Y13" s="372">
        <f>'1 уровень'!AB2540</f>
        <v>0</v>
      </c>
      <c r="Z13" s="372">
        <f>'1 уровень'!AC2540</f>
        <v>0</v>
      </c>
      <c r="AA13" s="373">
        <f>'1 уровень'!AD2540</f>
        <v>473.62472999999994</v>
      </c>
      <c r="AB13" s="372" t="e">
        <f>U13/T13*100</f>
        <v>#DIV/0!</v>
      </c>
      <c r="AC13" s="372" t="e">
        <f>AA13/T13*100</f>
        <v>#DIV/0!</v>
      </c>
      <c r="AD13" s="961">
        <f>'1 уровень'!AE2540</f>
        <v>0</v>
      </c>
      <c r="AE13" s="960">
        <f>'1 уровень'!AF2540</f>
        <v>0</v>
      </c>
      <c r="AF13" s="186">
        <f t="shared" si="3"/>
        <v>473624.72999999992</v>
      </c>
      <c r="AG13" s="186">
        <f t="shared" si="1"/>
        <v>0</v>
      </c>
      <c r="AH13" s="881"/>
      <c r="AI13" s="60" t="e">
        <f>U13-#REF!</f>
        <v>#REF!</v>
      </c>
      <c r="AJ13" s="694"/>
      <c r="AK13" s="267"/>
      <c r="AL13" s="60">
        <f t="shared" si="2"/>
        <v>0</v>
      </c>
      <c r="AO13" s="3514"/>
      <c r="AP13" s="3515"/>
      <c r="AQ13" s="3515"/>
      <c r="AR13" s="3515"/>
      <c r="AS13" s="3515"/>
      <c r="AT13" s="3515"/>
      <c r="AU13" s="3515"/>
      <c r="AV13" s="3515"/>
      <c r="AW13" s="3515"/>
      <c r="AX13" s="3515"/>
      <c r="AY13" s="3515"/>
      <c r="AZ13" s="3515"/>
      <c r="BA13" s="3515"/>
      <c r="BB13" s="3515"/>
    </row>
    <row r="14" spans="1:54" s="60" customFormat="1" x14ac:dyDescent="0.25">
      <c r="A14" s="19">
        <v>1</v>
      </c>
      <c r="B14" s="19">
        <v>1</v>
      </c>
      <c r="C14" s="163" t="s">
        <v>270</v>
      </c>
      <c r="D14" s="32">
        <f>'1 уровень'!G2541</f>
        <v>0</v>
      </c>
      <c r="E14" s="32">
        <f>'1 уровень'!H2541</f>
        <v>0</v>
      </c>
      <c r="F14" s="32">
        <f>'1 уровень'!I2541</f>
        <v>88</v>
      </c>
      <c r="G14" s="63" t="e">
        <f>'1 уровень'!J2541</f>
        <v>#DIV/0!</v>
      </c>
      <c r="H14" s="64">
        <f>'1 уровень'!K2541</f>
        <v>0</v>
      </c>
      <c r="I14" s="64">
        <f>'1 уровень'!L2541</f>
        <v>0</v>
      </c>
      <c r="J14" s="20">
        <f>'1 уровень'!M2541</f>
        <v>0</v>
      </c>
      <c r="K14" s="20">
        <f>'1 уровень'!N2541</f>
        <v>0</v>
      </c>
      <c r="L14" s="20">
        <f>'1 уровень'!O2541</f>
        <v>0</v>
      </c>
      <c r="M14" s="20">
        <f>'1 уровень'!P2541</f>
        <v>0</v>
      </c>
      <c r="N14" s="20">
        <f>'1 уровень'!Q2541</f>
        <v>0</v>
      </c>
      <c r="O14" s="20">
        <f>'1 уровень'!R2541</f>
        <v>0</v>
      </c>
      <c r="P14" s="372">
        <f>'1 уровень'!S2541</f>
        <v>0</v>
      </c>
      <c r="Q14" s="372">
        <f>'1 уровень'!T2541</f>
        <v>0</v>
      </c>
      <c r="R14" s="372">
        <f>'1 уровень'!U2541</f>
        <v>0</v>
      </c>
      <c r="S14" s="372">
        <f>'1 уровень'!V2541</f>
        <v>0</v>
      </c>
      <c r="T14" s="372">
        <f>'1 уровень'!W2541</f>
        <v>0</v>
      </c>
      <c r="U14" s="372">
        <f>'1 уровень'!X2541</f>
        <v>0</v>
      </c>
      <c r="V14" s="768">
        <f>'1 уровень'!Y2541</f>
        <v>0</v>
      </c>
      <c r="W14" s="372">
        <f>'1 уровень'!Z2541</f>
        <v>0</v>
      </c>
      <c r="X14" s="372">
        <f>'1 уровень'!AA2541</f>
        <v>0</v>
      </c>
      <c r="Y14" s="372">
        <f>'1 уровень'!AB2541</f>
        <v>0</v>
      </c>
      <c r="Z14" s="372">
        <f>'1 уровень'!AC2541</f>
        <v>0</v>
      </c>
      <c r="AA14" s="373">
        <f>'1 уровень'!AD2541</f>
        <v>0</v>
      </c>
      <c r="AB14" s="372"/>
      <c r="AC14" s="372"/>
      <c r="AD14" s="963">
        <f>'1 уровень'!AE2541</f>
        <v>0</v>
      </c>
      <c r="AE14" s="960">
        <f>'1 уровень'!AF2541</f>
        <v>0</v>
      </c>
      <c r="AF14" s="186">
        <f t="shared" si="3"/>
        <v>0</v>
      </c>
      <c r="AG14" s="186">
        <f t="shared" si="1"/>
        <v>0</v>
      </c>
      <c r="AH14" s="881">
        <f t="shared" ref="AH14:AH19" si="4">IF(P14&gt;0,P14*1000/D14,0)</f>
        <v>0</v>
      </c>
      <c r="AI14" s="60" t="e">
        <f>U14-#REF!</f>
        <v>#REF!</v>
      </c>
      <c r="AK14" s="267"/>
      <c r="AL14" s="60">
        <f t="shared" si="2"/>
        <v>0</v>
      </c>
      <c r="AO14" s="3514"/>
      <c r="AP14" s="3515"/>
      <c r="AQ14" s="3515"/>
      <c r="AR14" s="3515"/>
      <c r="AS14" s="3515"/>
      <c r="AT14" s="3515"/>
      <c r="AU14" s="3515"/>
      <c r="AV14" s="3515"/>
      <c r="AW14" s="3515"/>
      <c r="AX14" s="3515"/>
      <c r="AY14" s="3515"/>
      <c r="AZ14" s="3515"/>
      <c r="BA14" s="3515"/>
      <c r="BB14" s="3515"/>
    </row>
    <row r="15" spans="1:54" s="60" customFormat="1" ht="30" x14ac:dyDescent="0.25">
      <c r="A15" s="19">
        <v>1</v>
      </c>
      <c r="B15" s="19">
        <v>1</v>
      </c>
      <c r="C15" s="163" t="s">
        <v>193</v>
      </c>
      <c r="D15" s="31">
        <f>'1 уровень'!G2542</f>
        <v>0</v>
      </c>
      <c r="E15" s="31">
        <f>'1 уровень'!H2542</f>
        <v>0</v>
      </c>
      <c r="F15" s="31">
        <f>'1 уровень'!I2542</f>
        <v>0</v>
      </c>
      <c r="G15" s="63" t="e">
        <f>'1 уровень'!J2542</f>
        <v>#DIV/0!</v>
      </c>
      <c r="H15" s="64">
        <f>'1 уровень'!K2542</f>
        <v>0</v>
      </c>
      <c r="I15" s="64">
        <f>'1 уровень'!L2542</f>
        <v>0</v>
      </c>
      <c r="J15" s="20">
        <f>'1 уровень'!M2542</f>
        <v>0</v>
      </c>
      <c r="K15" s="20">
        <f>'1 уровень'!N2542</f>
        <v>0</v>
      </c>
      <c r="L15" s="20">
        <f>'1 уровень'!O2542</f>
        <v>0</v>
      </c>
      <c r="M15" s="20">
        <f>'1 уровень'!P2542</f>
        <v>0</v>
      </c>
      <c r="N15" s="20">
        <f>'1 уровень'!Q2542</f>
        <v>0</v>
      </c>
      <c r="O15" s="20">
        <f>'1 уровень'!R2542</f>
        <v>0</v>
      </c>
      <c r="P15" s="372">
        <f>'1 уровень'!S2542</f>
        <v>0</v>
      </c>
      <c r="Q15" s="372">
        <f>'1 уровень'!T2542</f>
        <v>0</v>
      </c>
      <c r="R15" s="372">
        <f>'1 уровень'!U2542</f>
        <v>0</v>
      </c>
      <c r="S15" s="372">
        <f>'1 уровень'!V2542</f>
        <v>0</v>
      </c>
      <c r="T15" s="372">
        <f>'1 уровень'!W2542</f>
        <v>0</v>
      </c>
      <c r="U15" s="372">
        <f>'1 уровень'!X2542</f>
        <v>0</v>
      </c>
      <c r="V15" s="768">
        <f>'1 уровень'!Y2542</f>
        <v>0</v>
      </c>
      <c r="W15" s="372">
        <f>'1 уровень'!Z2542</f>
        <v>0</v>
      </c>
      <c r="X15" s="372">
        <f>'1 уровень'!AA2542</f>
        <v>0</v>
      </c>
      <c r="Y15" s="372">
        <f>'1 уровень'!AB2542</f>
        <v>0</v>
      </c>
      <c r="Z15" s="372">
        <f>'1 уровень'!AC2542</f>
        <v>0</v>
      </c>
      <c r="AA15" s="373">
        <f>'1 уровень'!AD2542</f>
        <v>0</v>
      </c>
      <c r="AB15" s="372"/>
      <c r="AC15" s="372"/>
      <c r="AD15" s="964">
        <f>'1 уровень'!AE2542</f>
        <v>0</v>
      </c>
      <c r="AE15" s="960">
        <f>'1 уровень'!AF2542</f>
        <v>0</v>
      </c>
      <c r="AF15" s="186">
        <f t="shared" si="3"/>
        <v>0</v>
      </c>
      <c r="AG15" s="186">
        <f t="shared" si="1"/>
        <v>0</v>
      </c>
      <c r="AH15" s="881">
        <f t="shared" si="4"/>
        <v>0</v>
      </c>
      <c r="AI15" s="60" t="e">
        <f>U15-#REF!</f>
        <v>#REF!</v>
      </c>
      <c r="AK15" s="267"/>
      <c r="AL15" s="60">
        <f t="shared" si="2"/>
        <v>0</v>
      </c>
      <c r="AO15" s="3514"/>
      <c r="AP15" s="3515"/>
      <c r="AQ15" s="3515"/>
      <c r="AR15" s="3515"/>
      <c r="AS15" s="3515"/>
      <c r="AT15" s="3515"/>
      <c r="AU15" s="3515"/>
      <c r="AV15" s="3515"/>
      <c r="AW15" s="3515"/>
      <c r="AX15" s="3515"/>
      <c r="AY15" s="3515"/>
      <c r="AZ15" s="3515"/>
      <c r="BA15" s="3515"/>
      <c r="BB15" s="3515"/>
    </row>
    <row r="16" spans="1:54" s="60" customFormat="1" ht="30" x14ac:dyDescent="0.25">
      <c r="A16" s="19"/>
      <c r="B16" s="19">
        <v>1</v>
      </c>
      <c r="C16" s="163" t="s">
        <v>454</v>
      </c>
      <c r="D16" s="31">
        <f>'1 уровень'!G2543</f>
        <v>0</v>
      </c>
      <c r="E16" s="31">
        <f>'1 уровень'!H2543</f>
        <v>0</v>
      </c>
      <c r="F16" s="31">
        <f>'1 уровень'!I2543</f>
        <v>64</v>
      </c>
      <c r="G16" s="63" t="e">
        <f>'1 уровень'!J2543</f>
        <v>#DIV/0!</v>
      </c>
      <c r="H16" s="64">
        <f>'1 уровень'!K2543</f>
        <v>0</v>
      </c>
      <c r="I16" s="64">
        <f>'1 уровень'!L2543</f>
        <v>0</v>
      </c>
      <c r="J16" s="20">
        <f>'1 уровень'!M2543</f>
        <v>0</v>
      </c>
      <c r="K16" s="20">
        <f>'1 уровень'!N2543</f>
        <v>0</v>
      </c>
      <c r="L16" s="20">
        <f>'1 уровень'!O2543</f>
        <v>0</v>
      </c>
      <c r="M16" s="20">
        <f>'1 уровень'!P2543</f>
        <v>0</v>
      </c>
      <c r="N16" s="20">
        <f>'1 уровень'!Q2543</f>
        <v>0</v>
      </c>
      <c r="O16" s="20">
        <f>'1 уровень'!R2543</f>
        <v>0</v>
      </c>
      <c r="P16" s="372">
        <f>'1 уровень'!S2543</f>
        <v>0</v>
      </c>
      <c r="Q16" s="372">
        <f>'1 уровень'!T2543</f>
        <v>0</v>
      </c>
      <c r="R16" s="372">
        <f>'1 уровень'!U2543</f>
        <v>0</v>
      </c>
      <c r="S16" s="372">
        <f>'1 уровень'!V2543</f>
        <v>0</v>
      </c>
      <c r="T16" s="372">
        <f>'1 уровень'!W2543</f>
        <v>0</v>
      </c>
      <c r="U16" s="372">
        <f>'1 уровень'!X2543</f>
        <v>0</v>
      </c>
      <c r="V16" s="768">
        <f>'1 уровень'!Y2543</f>
        <v>0</v>
      </c>
      <c r="W16" s="372">
        <f>'1 уровень'!Z2543</f>
        <v>0</v>
      </c>
      <c r="X16" s="372">
        <f>'1 уровень'!AA2543</f>
        <v>0</v>
      </c>
      <c r="Y16" s="372">
        <f>'1 уровень'!AB2543</f>
        <v>0</v>
      </c>
      <c r="Z16" s="372">
        <f>'1 уровень'!AC2543</f>
        <v>0</v>
      </c>
      <c r="AA16" s="373">
        <f>'1 уровень'!AD2543</f>
        <v>0</v>
      </c>
      <c r="AB16" s="372"/>
      <c r="AC16" s="372"/>
      <c r="AD16" s="964">
        <f>'1 уровень'!AE2543</f>
        <v>0</v>
      </c>
      <c r="AE16" s="960">
        <f>'1 уровень'!AF2543</f>
        <v>0</v>
      </c>
      <c r="AF16" s="186">
        <f t="shared" si="3"/>
        <v>0</v>
      </c>
      <c r="AG16" s="186">
        <f t="shared" si="1"/>
        <v>0</v>
      </c>
      <c r="AH16" s="881">
        <f t="shared" si="4"/>
        <v>0</v>
      </c>
      <c r="AI16" s="60" t="e">
        <f>U16-#REF!</f>
        <v>#REF!</v>
      </c>
      <c r="AK16" s="267"/>
      <c r="AL16" s="60">
        <f t="shared" si="2"/>
        <v>0</v>
      </c>
      <c r="AO16" s="3514"/>
      <c r="AP16" s="3515"/>
      <c r="AQ16" s="3515"/>
      <c r="AR16" s="3515"/>
      <c r="AS16" s="3515"/>
      <c r="AT16" s="3515"/>
      <c r="AU16" s="3515"/>
      <c r="AV16" s="3515"/>
      <c r="AW16" s="3515"/>
      <c r="AX16" s="3515"/>
      <c r="AY16" s="3515"/>
      <c r="AZ16" s="3515"/>
      <c r="BA16" s="3515"/>
      <c r="BB16" s="3515"/>
    </row>
    <row r="17" spans="1:54" s="60" customFormat="1" ht="60" x14ac:dyDescent="0.25">
      <c r="A17" s="19"/>
      <c r="B17" s="19">
        <v>1</v>
      </c>
      <c r="C17" s="163" t="s">
        <v>455</v>
      </c>
      <c r="D17" s="31">
        <f>'1 уровень'!G2544</f>
        <v>0</v>
      </c>
      <c r="E17" s="31">
        <f>'1 уровень'!H2544</f>
        <v>0</v>
      </c>
      <c r="F17" s="31">
        <f>'1 уровень'!I2544</f>
        <v>2</v>
      </c>
      <c r="G17" s="63" t="e">
        <f>'1 уровень'!J2544</f>
        <v>#DIV/0!</v>
      </c>
      <c r="H17" s="64">
        <f>'1 уровень'!K2544</f>
        <v>0</v>
      </c>
      <c r="I17" s="64">
        <f>'1 уровень'!L2544</f>
        <v>0</v>
      </c>
      <c r="J17" s="20">
        <f>'1 уровень'!M2544</f>
        <v>0</v>
      </c>
      <c r="K17" s="20">
        <f>'1 уровень'!N2544</f>
        <v>0</v>
      </c>
      <c r="L17" s="20">
        <f>'1 уровень'!O2544</f>
        <v>0</v>
      </c>
      <c r="M17" s="20">
        <f>'1 уровень'!P2544</f>
        <v>0</v>
      </c>
      <c r="N17" s="20">
        <f>'1 уровень'!Q2544</f>
        <v>0</v>
      </c>
      <c r="O17" s="20">
        <f>'1 уровень'!R2544</f>
        <v>0</v>
      </c>
      <c r="P17" s="372">
        <f>'1 уровень'!S2544</f>
        <v>0</v>
      </c>
      <c r="Q17" s="372">
        <f>'1 уровень'!T2544</f>
        <v>0</v>
      </c>
      <c r="R17" s="372">
        <f>'1 уровень'!U2544</f>
        <v>0</v>
      </c>
      <c r="S17" s="372">
        <f>'1 уровень'!V2544</f>
        <v>0</v>
      </c>
      <c r="T17" s="372">
        <f>'1 уровень'!W2544</f>
        <v>0</v>
      </c>
      <c r="U17" s="372">
        <f>'1 уровень'!X2544</f>
        <v>0</v>
      </c>
      <c r="V17" s="768">
        <f>'1 уровень'!Y2544</f>
        <v>0</v>
      </c>
      <c r="W17" s="372">
        <f>'1 уровень'!Z2544</f>
        <v>0</v>
      </c>
      <c r="X17" s="372">
        <f>'1 уровень'!AA2544</f>
        <v>0</v>
      </c>
      <c r="Y17" s="372">
        <f>'1 уровень'!AB2544</f>
        <v>0</v>
      </c>
      <c r="Z17" s="372">
        <f>'1 уровень'!AC2544</f>
        <v>0</v>
      </c>
      <c r="AA17" s="373">
        <f>'1 уровень'!AD2544</f>
        <v>0</v>
      </c>
      <c r="AB17" s="372"/>
      <c r="AC17" s="372"/>
      <c r="AD17" s="964">
        <f>'1 уровень'!AE2544</f>
        <v>0</v>
      </c>
      <c r="AE17" s="960">
        <f>'1 уровень'!AF2544</f>
        <v>0</v>
      </c>
      <c r="AF17" s="186">
        <f t="shared" si="3"/>
        <v>0</v>
      </c>
      <c r="AG17" s="186">
        <f t="shared" si="1"/>
        <v>0</v>
      </c>
      <c r="AH17" s="881">
        <f t="shared" si="4"/>
        <v>0</v>
      </c>
      <c r="AI17" s="60" t="e">
        <f>U17-#REF!</f>
        <v>#REF!</v>
      </c>
      <c r="AK17" s="267"/>
      <c r="AL17" s="60">
        <f t="shared" si="2"/>
        <v>0</v>
      </c>
      <c r="AO17" s="3514"/>
      <c r="AP17" s="3515"/>
      <c r="AQ17" s="3515"/>
      <c r="AR17" s="3515"/>
      <c r="AS17" s="3515"/>
      <c r="AT17" s="3515"/>
      <c r="AU17" s="3515"/>
      <c r="AV17" s="3515"/>
      <c r="AW17" s="3515"/>
      <c r="AX17" s="3515"/>
      <c r="AY17" s="3515"/>
      <c r="AZ17" s="3515"/>
      <c r="BA17" s="3515"/>
      <c r="BB17" s="3515"/>
    </row>
    <row r="18" spans="1:54" s="60" customFormat="1" ht="45" x14ac:dyDescent="0.25">
      <c r="A18" s="19"/>
      <c r="B18" s="19">
        <v>1</v>
      </c>
      <c r="C18" s="163" t="s">
        <v>456</v>
      </c>
      <c r="D18" s="31">
        <f>'1 уровень'!G2545</f>
        <v>0</v>
      </c>
      <c r="E18" s="31">
        <f>'1 уровень'!H2545</f>
        <v>0</v>
      </c>
      <c r="F18" s="31">
        <f>'1 уровень'!I2545</f>
        <v>22</v>
      </c>
      <c r="G18" s="63" t="e">
        <f>'1 уровень'!J2545</f>
        <v>#DIV/0!</v>
      </c>
      <c r="H18" s="64">
        <f>'1 уровень'!K2545</f>
        <v>0</v>
      </c>
      <c r="I18" s="64">
        <f>'1 уровень'!L2545</f>
        <v>0</v>
      </c>
      <c r="J18" s="20">
        <f>'1 уровень'!M2545</f>
        <v>0</v>
      </c>
      <c r="K18" s="20">
        <f>'1 уровень'!N2545</f>
        <v>0</v>
      </c>
      <c r="L18" s="20">
        <f>'1 уровень'!O2545</f>
        <v>0</v>
      </c>
      <c r="M18" s="20">
        <f>'1 уровень'!P2545</f>
        <v>0</v>
      </c>
      <c r="N18" s="20">
        <f>'1 уровень'!Q2545</f>
        <v>0</v>
      </c>
      <c r="O18" s="20">
        <f>'1 уровень'!R2545</f>
        <v>0</v>
      </c>
      <c r="P18" s="372">
        <f>'1 уровень'!S2545</f>
        <v>0</v>
      </c>
      <c r="Q18" s="372">
        <f>'1 уровень'!T2545</f>
        <v>0</v>
      </c>
      <c r="R18" s="372">
        <f>'1 уровень'!U2545</f>
        <v>0</v>
      </c>
      <c r="S18" s="372">
        <f>'1 уровень'!V2545</f>
        <v>0</v>
      </c>
      <c r="T18" s="372">
        <f>'1 уровень'!W2545</f>
        <v>0</v>
      </c>
      <c r="U18" s="372">
        <f>'1 уровень'!X2545</f>
        <v>0</v>
      </c>
      <c r="V18" s="768">
        <f>'1 уровень'!Y2545</f>
        <v>0</v>
      </c>
      <c r="W18" s="372">
        <f>'1 уровень'!Z2545</f>
        <v>0</v>
      </c>
      <c r="X18" s="372">
        <f>'1 уровень'!AA2545</f>
        <v>0</v>
      </c>
      <c r="Y18" s="372">
        <f>'1 уровень'!AB2545</f>
        <v>0</v>
      </c>
      <c r="Z18" s="372">
        <f>'1 уровень'!AC2545</f>
        <v>0</v>
      </c>
      <c r="AA18" s="373">
        <f>'1 уровень'!AD2545</f>
        <v>0</v>
      </c>
      <c r="AB18" s="372"/>
      <c r="AC18" s="372"/>
      <c r="AD18" s="964">
        <f>'1 уровень'!AE2545</f>
        <v>0</v>
      </c>
      <c r="AE18" s="960">
        <f>'1 уровень'!AF2545</f>
        <v>0</v>
      </c>
      <c r="AF18" s="186">
        <f t="shared" si="3"/>
        <v>0</v>
      </c>
      <c r="AG18" s="186">
        <f t="shared" si="1"/>
        <v>0</v>
      </c>
      <c r="AH18" s="881">
        <f t="shared" si="4"/>
        <v>0</v>
      </c>
      <c r="AI18" s="60" t="e">
        <f>U18-#REF!</f>
        <v>#REF!</v>
      </c>
      <c r="AK18" s="267"/>
      <c r="AL18" s="60">
        <f t="shared" si="2"/>
        <v>0</v>
      </c>
      <c r="AO18" s="3514"/>
      <c r="AP18" s="3515"/>
      <c r="AQ18" s="3515"/>
      <c r="AR18" s="3515"/>
      <c r="AS18" s="3515"/>
      <c r="AT18" s="3515"/>
      <c r="AU18" s="3515"/>
      <c r="AV18" s="3515"/>
      <c r="AW18" s="3515"/>
      <c r="AX18" s="3515"/>
      <c r="AY18" s="3515"/>
      <c r="AZ18" s="3515"/>
      <c r="BA18" s="3515"/>
      <c r="BB18" s="3515"/>
    </row>
    <row r="19" spans="1:54" s="60" customFormat="1" ht="105" x14ac:dyDescent="0.25">
      <c r="A19" s="19"/>
      <c r="B19" s="19">
        <v>1</v>
      </c>
      <c r="C19" s="163" t="s">
        <v>457</v>
      </c>
      <c r="D19" s="31">
        <f>'1 уровень'!G2546</f>
        <v>0</v>
      </c>
      <c r="E19" s="31">
        <f>'1 уровень'!H2546</f>
        <v>0</v>
      </c>
      <c r="F19" s="31">
        <f>'1 уровень'!I2546</f>
        <v>0</v>
      </c>
      <c r="G19" s="63" t="e">
        <f>'1 уровень'!J2546</f>
        <v>#DIV/0!</v>
      </c>
      <c r="H19" s="64">
        <f>'1 уровень'!K2546</f>
        <v>0</v>
      </c>
      <c r="I19" s="64">
        <f>'1 уровень'!L2546</f>
        <v>0</v>
      </c>
      <c r="J19" s="20">
        <f>'1 уровень'!M2546</f>
        <v>0</v>
      </c>
      <c r="K19" s="20">
        <f>'1 уровень'!N2546</f>
        <v>0</v>
      </c>
      <c r="L19" s="20">
        <f>'1 уровень'!O2546</f>
        <v>0</v>
      </c>
      <c r="M19" s="20">
        <f>'1 уровень'!P2546</f>
        <v>0</v>
      </c>
      <c r="N19" s="20">
        <f>'1 уровень'!Q2546</f>
        <v>0</v>
      </c>
      <c r="O19" s="20">
        <f>'1 уровень'!R2546</f>
        <v>0</v>
      </c>
      <c r="P19" s="372">
        <f>'1 уровень'!S2546</f>
        <v>0</v>
      </c>
      <c r="Q19" s="372">
        <f>'1 уровень'!T2546</f>
        <v>0</v>
      </c>
      <c r="R19" s="372">
        <f>'1 уровень'!U2546</f>
        <v>0</v>
      </c>
      <c r="S19" s="372">
        <f>'1 уровень'!V2546</f>
        <v>0</v>
      </c>
      <c r="T19" s="372">
        <f>'1 уровень'!W2546</f>
        <v>0</v>
      </c>
      <c r="U19" s="372">
        <f>'1 уровень'!X2546</f>
        <v>0</v>
      </c>
      <c r="V19" s="768">
        <f>'1 уровень'!Y2546</f>
        <v>0</v>
      </c>
      <c r="W19" s="372">
        <f>'1 уровень'!Z2546</f>
        <v>0</v>
      </c>
      <c r="X19" s="372">
        <f>'1 уровень'!AA2546</f>
        <v>0</v>
      </c>
      <c r="Y19" s="372">
        <f>'1 уровень'!AB2546</f>
        <v>0</v>
      </c>
      <c r="Z19" s="372">
        <f>'1 уровень'!AC2546</f>
        <v>0</v>
      </c>
      <c r="AA19" s="373">
        <f>'1 уровень'!AD2546</f>
        <v>0</v>
      </c>
      <c r="AB19" s="372"/>
      <c r="AC19" s="372"/>
      <c r="AD19" s="964">
        <f>'1 уровень'!AE2546</f>
        <v>0</v>
      </c>
      <c r="AE19" s="960">
        <f>'1 уровень'!AF2546</f>
        <v>0</v>
      </c>
      <c r="AF19" s="186">
        <f t="shared" si="3"/>
        <v>0</v>
      </c>
      <c r="AG19" s="186">
        <f t="shared" si="1"/>
        <v>0</v>
      </c>
      <c r="AH19" s="881">
        <f t="shared" si="4"/>
        <v>0</v>
      </c>
      <c r="AI19" s="60" t="e">
        <f>U19-#REF!</f>
        <v>#REF!</v>
      </c>
      <c r="AK19" s="267"/>
      <c r="AL19" s="60">
        <f>E25-D25</f>
        <v>0</v>
      </c>
      <c r="AO19" s="3514"/>
      <c r="AP19" s="3515"/>
      <c r="AQ19" s="3515"/>
      <c r="AR19" s="3515"/>
      <c r="AS19" s="3515"/>
      <c r="AT19" s="3515"/>
      <c r="AU19" s="3515"/>
      <c r="AV19" s="3515"/>
      <c r="AW19" s="3515"/>
      <c r="AX19" s="3515"/>
      <c r="AY19" s="3515"/>
      <c r="AZ19" s="3515"/>
      <c r="BA19" s="3515"/>
      <c r="BB19" s="3515"/>
    </row>
    <row r="20" spans="1:54" s="60" customFormat="1" ht="43.5" x14ac:dyDescent="0.25">
      <c r="A20" s="19"/>
      <c r="B20" s="19">
        <v>1</v>
      </c>
      <c r="C20" s="282" t="s">
        <v>623</v>
      </c>
      <c r="D20" s="31">
        <f>'1 уровень'!G2547</f>
        <v>0</v>
      </c>
      <c r="E20" s="31">
        <f>'1 уровень'!H2547</f>
        <v>0</v>
      </c>
      <c r="F20" s="31">
        <f>'1 уровень'!I2547</f>
        <v>0</v>
      </c>
      <c r="G20" s="63" t="e">
        <f>'1 уровень'!J2547</f>
        <v>#DIV/0!</v>
      </c>
      <c r="H20" s="64">
        <f>'1 уровень'!K2547</f>
        <v>0</v>
      </c>
      <c r="I20" s="64">
        <f>'1 уровень'!L2547</f>
        <v>0</v>
      </c>
      <c r="J20" s="20">
        <f>'1 уровень'!M2547</f>
        <v>0</v>
      </c>
      <c r="K20" s="20">
        <f>'1 уровень'!N2547</f>
        <v>0</v>
      </c>
      <c r="L20" s="20">
        <f>'1 уровень'!O2547</f>
        <v>0</v>
      </c>
      <c r="M20" s="20">
        <f>'1 уровень'!P2547</f>
        <v>0</v>
      </c>
      <c r="N20" s="20">
        <f>'1 уровень'!Q2547</f>
        <v>0</v>
      </c>
      <c r="O20" s="20">
        <f>'1 уровень'!R2547</f>
        <v>0</v>
      </c>
      <c r="P20" s="372">
        <f>'1 уровень'!S2547</f>
        <v>0</v>
      </c>
      <c r="Q20" s="372">
        <f>'1 уровень'!T2547</f>
        <v>0</v>
      </c>
      <c r="R20" s="372">
        <f>'1 уровень'!U2547</f>
        <v>0</v>
      </c>
      <c r="S20" s="372">
        <f>'1 уровень'!V2547</f>
        <v>0</v>
      </c>
      <c r="T20" s="372">
        <f>'1 уровень'!W2547</f>
        <v>0</v>
      </c>
      <c r="U20" s="372">
        <f>'1 уровень'!X2547</f>
        <v>0</v>
      </c>
      <c r="V20" s="768">
        <f>'1 уровень'!Y2547</f>
        <v>0</v>
      </c>
      <c r="W20" s="372">
        <f>'1 уровень'!Z2547</f>
        <v>0</v>
      </c>
      <c r="X20" s="372">
        <f>'1 уровень'!AA2547</f>
        <v>0</v>
      </c>
      <c r="Y20" s="372">
        <f>'1 уровень'!AB2547</f>
        <v>0</v>
      </c>
      <c r="Z20" s="372">
        <f>'1 уровень'!AC2547</f>
        <v>0</v>
      </c>
      <c r="AA20" s="373">
        <f>'1 уровень'!AD2547</f>
        <v>0</v>
      </c>
      <c r="AB20" s="372"/>
      <c r="AC20" s="372"/>
      <c r="AD20" s="964"/>
      <c r="AE20" s="960"/>
      <c r="AF20" s="186"/>
      <c r="AG20" s="186"/>
      <c r="AH20" s="881"/>
      <c r="AK20" s="267"/>
      <c r="AO20" s="3514"/>
      <c r="AP20" s="3515"/>
      <c r="AQ20" s="3515"/>
      <c r="AR20" s="3515"/>
      <c r="AS20" s="3515"/>
      <c r="AT20" s="3515"/>
      <c r="AU20" s="3515"/>
      <c r="AV20" s="3515"/>
      <c r="AW20" s="3515"/>
      <c r="AX20" s="3515"/>
      <c r="AY20" s="3515"/>
      <c r="AZ20" s="3515"/>
      <c r="BA20" s="3515"/>
      <c r="BB20" s="3515"/>
    </row>
    <row r="21" spans="1:54" s="60" customFormat="1" ht="30" x14ac:dyDescent="0.25">
      <c r="A21" s="19"/>
      <c r="B21" s="19">
        <v>1</v>
      </c>
      <c r="C21" s="163" t="s">
        <v>624</v>
      </c>
      <c r="D21" s="31">
        <f>'1 уровень'!G2548</f>
        <v>0</v>
      </c>
      <c r="E21" s="31">
        <f>'1 уровень'!H2548</f>
        <v>0</v>
      </c>
      <c r="F21" s="31">
        <f>'1 уровень'!I2548</f>
        <v>0</v>
      </c>
      <c r="G21" s="63" t="e">
        <f>'1 уровень'!J2548</f>
        <v>#DIV/0!</v>
      </c>
      <c r="H21" s="64">
        <f>'1 уровень'!K2548</f>
        <v>0</v>
      </c>
      <c r="I21" s="64">
        <f>'1 уровень'!L2548</f>
        <v>0</v>
      </c>
      <c r="J21" s="20">
        <f>'1 уровень'!M2548</f>
        <v>0</v>
      </c>
      <c r="K21" s="20">
        <f>'1 уровень'!N2548</f>
        <v>0</v>
      </c>
      <c r="L21" s="20">
        <f>'1 уровень'!O2548</f>
        <v>0</v>
      </c>
      <c r="M21" s="20">
        <f>'1 уровень'!P2548</f>
        <v>0</v>
      </c>
      <c r="N21" s="20">
        <f>'1 уровень'!Q2548</f>
        <v>0</v>
      </c>
      <c r="O21" s="20">
        <f>'1 уровень'!R2548</f>
        <v>0</v>
      </c>
      <c r="P21" s="372">
        <f>'1 уровень'!S2548</f>
        <v>0</v>
      </c>
      <c r="Q21" s="372">
        <f>'1 уровень'!T2548</f>
        <v>0</v>
      </c>
      <c r="R21" s="372">
        <f>'1 уровень'!U2548</f>
        <v>0</v>
      </c>
      <c r="S21" s="372">
        <f>'1 уровень'!V2548</f>
        <v>0</v>
      </c>
      <c r="T21" s="372">
        <f>'1 уровень'!W2548</f>
        <v>0</v>
      </c>
      <c r="U21" s="372">
        <f>'1 уровень'!X2548</f>
        <v>0</v>
      </c>
      <c r="V21" s="768">
        <f>'1 уровень'!Y2548</f>
        <v>0</v>
      </c>
      <c r="W21" s="372">
        <f>'1 уровень'!Z2548</f>
        <v>0</v>
      </c>
      <c r="X21" s="372">
        <f>'1 уровень'!AA2548</f>
        <v>0</v>
      </c>
      <c r="Y21" s="372">
        <f>'1 уровень'!AB2548</f>
        <v>0</v>
      </c>
      <c r="Z21" s="372">
        <f>'1 уровень'!AC2548</f>
        <v>0</v>
      </c>
      <c r="AA21" s="373">
        <f>'1 уровень'!AD2548</f>
        <v>0</v>
      </c>
      <c r="AB21" s="372"/>
      <c r="AC21" s="372"/>
      <c r="AD21" s="964"/>
      <c r="AE21" s="960"/>
      <c r="AF21" s="186"/>
      <c r="AG21" s="186"/>
      <c r="AH21" s="881"/>
      <c r="AK21" s="267"/>
      <c r="AO21" s="3514"/>
      <c r="AP21" s="3515"/>
      <c r="AQ21" s="3515"/>
      <c r="AR21" s="3515"/>
      <c r="AS21" s="3515"/>
      <c r="AT21" s="3515"/>
      <c r="AU21" s="3515"/>
      <c r="AV21" s="3515"/>
      <c r="AW21" s="3515"/>
      <c r="AX21" s="3515"/>
      <c r="AY21" s="3515"/>
      <c r="AZ21" s="3515"/>
      <c r="BA21" s="3515"/>
      <c r="BB21" s="3515"/>
    </row>
    <row r="22" spans="1:54" s="60" customFormat="1" ht="30" x14ac:dyDescent="0.25">
      <c r="A22" s="19"/>
      <c r="B22" s="19">
        <v>1</v>
      </c>
      <c r="C22" s="163" t="s">
        <v>625</v>
      </c>
      <c r="D22" s="31">
        <f>'1 уровень'!G2549</f>
        <v>0</v>
      </c>
      <c r="E22" s="31">
        <f>'1 уровень'!H2549</f>
        <v>0</v>
      </c>
      <c r="F22" s="31">
        <f>'1 уровень'!I2549</f>
        <v>0</v>
      </c>
      <c r="G22" s="63" t="e">
        <f>'1 уровень'!J2549</f>
        <v>#DIV/0!</v>
      </c>
      <c r="H22" s="64">
        <f>'1 уровень'!K2549</f>
        <v>0</v>
      </c>
      <c r="I22" s="64">
        <f>'1 уровень'!L2549</f>
        <v>0</v>
      </c>
      <c r="J22" s="20">
        <f>'1 уровень'!M2549</f>
        <v>0</v>
      </c>
      <c r="K22" s="20">
        <f>'1 уровень'!N2549</f>
        <v>0</v>
      </c>
      <c r="L22" s="20">
        <f>'1 уровень'!O2549</f>
        <v>0</v>
      </c>
      <c r="M22" s="20">
        <f>'1 уровень'!P2549</f>
        <v>0</v>
      </c>
      <c r="N22" s="20">
        <f>'1 уровень'!Q2549</f>
        <v>0</v>
      </c>
      <c r="O22" s="20">
        <f>'1 уровень'!R2549</f>
        <v>0</v>
      </c>
      <c r="P22" s="372">
        <f>'1 уровень'!S2549</f>
        <v>0</v>
      </c>
      <c r="Q22" s="372">
        <f>'1 уровень'!T2549</f>
        <v>0</v>
      </c>
      <c r="R22" s="372">
        <f>'1 уровень'!U2549</f>
        <v>0</v>
      </c>
      <c r="S22" s="372">
        <f>'1 уровень'!V2549</f>
        <v>0</v>
      </c>
      <c r="T22" s="372">
        <f>'1 уровень'!W2549</f>
        <v>0</v>
      </c>
      <c r="U22" s="372">
        <f>'1 уровень'!X2549</f>
        <v>0</v>
      </c>
      <c r="V22" s="768">
        <f>'1 уровень'!Y2549</f>
        <v>0</v>
      </c>
      <c r="W22" s="372">
        <f>'1 уровень'!Z2549</f>
        <v>0</v>
      </c>
      <c r="X22" s="372">
        <f>'1 уровень'!AA2549</f>
        <v>0</v>
      </c>
      <c r="Y22" s="372">
        <f>'1 уровень'!AB2549</f>
        <v>0</v>
      </c>
      <c r="Z22" s="372">
        <f>'1 уровень'!AC2549</f>
        <v>0</v>
      </c>
      <c r="AA22" s="373">
        <f>'1 уровень'!AD2549</f>
        <v>0</v>
      </c>
      <c r="AB22" s="372"/>
      <c r="AC22" s="372"/>
      <c r="AD22" s="964"/>
      <c r="AE22" s="960"/>
      <c r="AF22" s="186"/>
      <c r="AG22" s="186"/>
      <c r="AH22" s="881"/>
      <c r="AK22" s="267"/>
      <c r="AO22" s="3514"/>
      <c r="AP22" s="3515"/>
      <c r="AQ22" s="3515"/>
      <c r="AR22" s="3515"/>
      <c r="AS22" s="3515"/>
      <c r="AT22" s="3515"/>
      <c r="AU22" s="3515"/>
      <c r="AV22" s="3515"/>
      <c r="AW22" s="3515"/>
      <c r="AX22" s="3515"/>
      <c r="AY22" s="3515"/>
      <c r="AZ22" s="3515"/>
      <c r="BA22" s="3515"/>
      <c r="BB22" s="3515"/>
    </row>
    <row r="23" spans="1:54" s="60" customFormat="1" ht="30" x14ac:dyDescent="0.25">
      <c r="A23" s="19"/>
      <c r="B23" s="19">
        <v>1</v>
      </c>
      <c r="C23" s="163" t="s">
        <v>632</v>
      </c>
      <c r="D23" s="31">
        <f>'1 уровень'!G2550</f>
        <v>0</v>
      </c>
      <c r="E23" s="31">
        <f>'1 уровень'!H2550</f>
        <v>0</v>
      </c>
      <c r="F23" s="31">
        <f>'1 уровень'!I2550</f>
        <v>0</v>
      </c>
      <c r="G23" s="63" t="e">
        <f>'1 уровень'!J2550</f>
        <v>#DIV/0!</v>
      </c>
      <c r="H23" s="64">
        <f>'1 уровень'!K2550</f>
        <v>0</v>
      </c>
      <c r="I23" s="64">
        <f>'1 уровень'!L2550</f>
        <v>0</v>
      </c>
      <c r="J23" s="20">
        <f>'1 уровень'!M2550</f>
        <v>0</v>
      </c>
      <c r="K23" s="20">
        <f>'1 уровень'!N2550</f>
        <v>0</v>
      </c>
      <c r="L23" s="20">
        <f>'1 уровень'!O2550</f>
        <v>0</v>
      </c>
      <c r="M23" s="20">
        <f>'1 уровень'!P2550</f>
        <v>0</v>
      </c>
      <c r="N23" s="20">
        <f>'1 уровень'!Q2550</f>
        <v>0</v>
      </c>
      <c r="O23" s="20">
        <f>'1 уровень'!R2550</f>
        <v>0</v>
      </c>
      <c r="P23" s="372">
        <f>'1 уровень'!S2550</f>
        <v>0</v>
      </c>
      <c r="Q23" s="372">
        <f>'1 уровень'!T2550</f>
        <v>0</v>
      </c>
      <c r="R23" s="372">
        <f>'1 уровень'!U2550</f>
        <v>0</v>
      </c>
      <c r="S23" s="372">
        <f>'1 уровень'!V2550</f>
        <v>0</v>
      </c>
      <c r="T23" s="372">
        <f>'1 уровень'!W2550</f>
        <v>0</v>
      </c>
      <c r="U23" s="372">
        <f>'1 уровень'!X2550</f>
        <v>0</v>
      </c>
      <c r="V23" s="768">
        <f>'1 уровень'!Y2550</f>
        <v>0</v>
      </c>
      <c r="W23" s="372">
        <f>'1 уровень'!Z2550</f>
        <v>0</v>
      </c>
      <c r="X23" s="372">
        <f>'1 уровень'!AA2550</f>
        <v>0</v>
      </c>
      <c r="Y23" s="372">
        <f>'1 уровень'!AB2550</f>
        <v>0</v>
      </c>
      <c r="Z23" s="372">
        <f>'1 уровень'!AC2550</f>
        <v>0</v>
      </c>
      <c r="AA23" s="373">
        <f>'1 уровень'!AD2550</f>
        <v>0</v>
      </c>
      <c r="AB23" s="372"/>
      <c r="AC23" s="372"/>
      <c r="AD23" s="964"/>
      <c r="AE23" s="960"/>
      <c r="AF23" s="186"/>
      <c r="AG23" s="186"/>
      <c r="AH23" s="881"/>
      <c r="AK23" s="267"/>
      <c r="AO23" s="3514"/>
      <c r="AP23" s="3515"/>
      <c r="AQ23" s="3515"/>
      <c r="AR23" s="3515"/>
      <c r="AS23" s="3515"/>
      <c r="AT23" s="3515"/>
      <c r="AU23" s="3515"/>
      <c r="AV23" s="3515"/>
      <c r="AW23" s="3515"/>
      <c r="AX23" s="3515"/>
      <c r="AY23" s="3515"/>
      <c r="AZ23" s="3515"/>
      <c r="BA23" s="3515"/>
      <c r="BB23" s="3515"/>
    </row>
    <row r="24" spans="1:54" s="60" customFormat="1" x14ac:dyDescent="0.25">
      <c r="A24" s="19"/>
      <c r="B24" s="19">
        <v>1</v>
      </c>
      <c r="C24" s="163" t="s">
        <v>131</v>
      </c>
      <c r="D24" s="31">
        <f>'1 уровень'!G2551</f>
        <v>0</v>
      </c>
      <c r="E24" s="31">
        <f>'1 уровень'!H2551</f>
        <v>0</v>
      </c>
      <c r="F24" s="31">
        <f>'1 уровень'!I2551</f>
        <v>44</v>
      </c>
      <c r="G24" s="63" t="e">
        <f>'1 уровень'!J2551</f>
        <v>#DIV/0!</v>
      </c>
      <c r="H24" s="64">
        <f>'1 уровень'!K2551</f>
        <v>0</v>
      </c>
      <c r="I24" s="64">
        <f>'1 уровень'!L2551</f>
        <v>0</v>
      </c>
      <c r="J24" s="20">
        <f>'1 уровень'!M2551</f>
        <v>0</v>
      </c>
      <c r="K24" s="20">
        <f>'1 уровень'!N2551</f>
        <v>0</v>
      </c>
      <c r="L24" s="20">
        <f>'1 уровень'!O2551</f>
        <v>0</v>
      </c>
      <c r="M24" s="20">
        <f>'1 уровень'!P2551</f>
        <v>0</v>
      </c>
      <c r="N24" s="20">
        <f>'1 уровень'!Q2551</f>
        <v>0</v>
      </c>
      <c r="O24" s="20">
        <f>'1 уровень'!R2551</f>
        <v>0</v>
      </c>
      <c r="P24" s="372">
        <f>'1 уровень'!S2551</f>
        <v>0</v>
      </c>
      <c r="Q24" s="372">
        <f>'1 уровень'!T2551</f>
        <v>0</v>
      </c>
      <c r="R24" s="372">
        <f>'1 уровень'!U2551</f>
        <v>0</v>
      </c>
      <c r="S24" s="372">
        <f>'1 уровень'!V2551</f>
        <v>0</v>
      </c>
      <c r="T24" s="372">
        <f>'1 уровень'!W2551</f>
        <v>0</v>
      </c>
      <c r="U24" s="372">
        <f>'1 уровень'!X2551</f>
        <v>0</v>
      </c>
      <c r="V24" s="768">
        <f>'1 уровень'!Y2551</f>
        <v>0</v>
      </c>
      <c r="W24" s="372">
        <f>'1 уровень'!Z2551</f>
        <v>0</v>
      </c>
      <c r="X24" s="372">
        <f>'1 уровень'!AA2551</f>
        <v>0</v>
      </c>
      <c r="Y24" s="372">
        <f>'1 уровень'!AB2551</f>
        <v>0</v>
      </c>
      <c r="Z24" s="372">
        <f>'1 уровень'!AC2551</f>
        <v>0</v>
      </c>
      <c r="AA24" s="373">
        <f>'1 уровень'!AD2551</f>
        <v>0</v>
      </c>
      <c r="AB24" s="372"/>
      <c r="AC24" s="372"/>
      <c r="AD24" s="964"/>
      <c r="AE24" s="960"/>
      <c r="AF24" s="186"/>
      <c r="AG24" s="186"/>
      <c r="AH24" s="881"/>
      <c r="AK24" s="267"/>
      <c r="AO24" s="3514"/>
      <c r="AP24" s="3515"/>
      <c r="AQ24" s="3515"/>
      <c r="AR24" s="3515"/>
      <c r="AS24" s="3515"/>
      <c r="AT24" s="3515"/>
      <c r="AU24" s="3515"/>
      <c r="AV24" s="3515"/>
      <c r="AW24" s="3515"/>
      <c r="AX24" s="3515"/>
      <c r="AY24" s="3515"/>
      <c r="AZ24" s="3515"/>
      <c r="BA24" s="3515"/>
      <c r="BB24" s="3515"/>
    </row>
    <row r="25" spans="1:54" s="60" customFormat="1" x14ac:dyDescent="0.25">
      <c r="A25" s="19"/>
      <c r="B25" s="19">
        <v>1</v>
      </c>
      <c r="C25" s="163" t="s">
        <v>222</v>
      </c>
      <c r="D25" s="31">
        <f>'1 уровень'!G2552</f>
        <v>0</v>
      </c>
      <c r="E25" s="31">
        <f>'1 уровень'!H2552</f>
        <v>0</v>
      </c>
      <c r="F25" s="31">
        <f>'1 уровень'!I2552</f>
        <v>43</v>
      </c>
      <c r="G25" s="63" t="e">
        <f>'1 уровень'!J2552</f>
        <v>#DIV/0!</v>
      </c>
      <c r="H25" s="64">
        <f>'1 уровень'!K2552</f>
        <v>0</v>
      </c>
      <c r="I25" s="64">
        <f>'1 уровень'!L2552</f>
        <v>0</v>
      </c>
      <c r="J25" s="20">
        <f>'1 уровень'!M2552</f>
        <v>0</v>
      </c>
      <c r="K25" s="20">
        <f>'1 уровень'!N2552</f>
        <v>0</v>
      </c>
      <c r="L25" s="20">
        <f>'1 уровень'!O2552</f>
        <v>0</v>
      </c>
      <c r="M25" s="20">
        <f>'1 уровень'!P2552</f>
        <v>0</v>
      </c>
      <c r="N25" s="20">
        <f>'1 уровень'!Q2552</f>
        <v>0</v>
      </c>
      <c r="O25" s="20">
        <f>'1 уровень'!R2552</f>
        <v>0</v>
      </c>
      <c r="P25" s="372">
        <f>'1 уровень'!S2552</f>
        <v>0</v>
      </c>
      <c r="Q25" s="372">
        <f>'1 уровень'!T2552</f>
        <v>0</v>
      </c>
      <c r="R25" s="372">
        <f>'1 уровень'!U2552</f>
        <v>0</v>
      </c>
      <c r="S25" s="372">
        <f>'1 уровень'!V2552</f>
        <v>0</v>
      </c>
      <c r="T25" s="372">
        <f>'1 уровень'!W2552</f>
        <v>0</v>
      </c>
      <c r="U25" s="372">
        <f>'1 уровень'!X2552</f>
        <v>0</v>
      </c>
      <c r="V25" s="768">
        <f>'1 уровень'!Y2552</f>
        <v>0</v>
      </c>
      <c r="W25" s="372">
        <f>'1 уровень'!Z2552</f>
        <v>0</v>
      </c>
      <c r="X25" s="372">
        <f>'1 уровень'!AA2552</f>
        <v>0</v>
      </c>
      <c r="Y25" s="372">
        <f>'1 уровень'!AB2552</f>
        <v>0</v>
      </c>
      <c r="Z25" s="372">
        <f>'1 уровень'!AC2552</f>
        <v>0</v>
      </c>
      <c r="AA25" s="373">
        <f>'1 уровень'!AD2552</f>
        <v>0</v>
      </c>
      <c r="AB25" s="372"/>
      <c r="AC25" s="372"/>
      <c r="AD25" s="964">
        <f>'1 уровень'!AE2551</f>
        <v>0</v>
      </c>
      <c r="AE25" s="960">
        <f>'1 уровень'!AF2551</f>
        <v>0</v>
      </c>
      <c r="AF25" s="186">
        <f t="shared" si="3"/>
        <v>0</v>
      </c>
      <c r="AG25" s="186">
        <f t="shared" si="1"/>
        <v>0</v>
      </c>
      <c r="AH25" s="881">
        <f>IF(P25&gt;0,P25*1000/D25,0)</f>
        <v>0</v>
      </c>
      <c r="AI25" s="60" t="e">
        <f>U25-#REF!</f>
        <v>#REF!</v>
      </c>
      <c r="AK25" s="267"/>
      <c r="AL25" s="60">
        <f>E26-D26</f>
        <v>0</v>
      </c>
      <c r="AO25" s="3514"/>
      <c r="AP25" s="3515"/>
      <c r="AQ25" s="3515"/>
      <c r="AR25" s="3515"/>
      <c r="AS25" s="3515"/>
      <c r="AT25" s="3515"/>
      <c r="AU25" s="3515"/>
      <c r="AV25" s="3515"/>
      <c r="AW25" s="3515"/>
      <c r="AX25" s="3515"/>
      <c r="AY25" s="3515"/>
      <c r="AZ25" s="3515"/>
      <c r="BA25" s="3515"/>
      <c r="BB25" s="3515"/>
    </row>
    <row r="26" spans="1:54" s="60" customFormat="1" ht="45" x14ac:dyDescent="0.25">
      <c r="A26" s="19"/>
      <c r="B26" s="19">
        <v>1</v>
      </c>
      <c r="C26" s="163" t="s">
        <v>458</v>
      </c>
      <c r="D26" s="31">
        <f>'1 уровень'!G2553</f>
        <v>0</v>
      </c>
      <c r="E26" s="31">
        <f>'1 уровень'!H2553</f>
        <v>0</v>
      </c>
      <c r="F26" s="31">
        <f>'1 уровень'!I2553</f>
        <v>1</v>
      </c>
      <c r="G26" s="63" t="e">
        <f>'1 уровень'!J2553</f>
        <v>#DIV/0!</v>
      </c>
      <c r="H26" s="64">
        <f>'1 уровень'!K2553</f>
        <v>0</v>
      </c>
      <c r="I26" s="64">
        <f>'1 уровень'!L2553</f>
        <v>0</v>
      </c>
      <c r="J26" s="20">
        <f>'1 уровень'!M2553</f>
        <v>0</v>
      </c>
      <c r="K26" s="20">
        <f>'1 уровень'!N2553</f>
        <v>0</v>
      </c>
      <c r="L26" s="20">
        <f>'1 уровень'!O2553</f>
        <v>0</v>
      </c>
      <c r="M26" s="20">
        <f>'1 уровень'!P2553</f>
        <v>0</v>
      </c>
      <c r="N26" s="20">
        <f>'1 уровень'!Q2553</f>
        <v>0</v>
      </c>
      <c r="O26" s="20">
        <f>'1 уровень'!R2553</f>
        <v>0</v>
      </c>
      <c r="P26" s="372">
        <f>'1 уровень'!S2553</f>
        <v>0</v>
      </c>
      <c r="Q26" s="372">
        <f>'1 уровень'!T2553</f>
        <v>0</v>
      </c>
      <c r="R26" s="372">
        <f>'1 уровень'!U2553</f>
        <v>0</v>
      </c>
      <c r="S26" s="372">
        <f>'1 уровень'!V2553</f>
        <v>0</v>
      </c>
      <c r="T26" s="372">
        <f>'1 уровень'!W2553</f>
        <v>0</v>
      </c>
      <c r="U26" s="372">
        <f>'1 уровень'!X2553</f>
        <v>0</v>
      </c>
      <c r="V26" s="768">
        <f>'1 уровень'!Y2553</f>
        <v>0</v>
      </c>
      <c r="W26" s="372">
        <f>'1 уровень'!Z2553</f>
        <v>0</v>
      </c>
      <c r="X26" s="372">
        <f>'1 уровень'!AA2553</f>
        <v>0</v>
      </c>
      <c r="Y26" s="372">
        <f>'1 уровень'!AB2553</f>
        <v>0</v>
      </c>
      <c r="Z26" s="372">
        <f>'1 уровень'!AC2553</f>
        <v>0</v>
      </c>
      <c r="AA26" s="373">
        <f>'1 уровень'!AD2553</f>
        <v>0</v>
      </c>
      <c r="AB26" s="372"/>
      <c r="AC26" s="372"/>
      <c r="AD26" s="964">
        <f>'1 уровень'!AE2552</f>
        <v>0</v>
      </c>
      <c r="AE26" s="960">
        <f>'1 уровень'!AF2552</f>
        <v>0</v>
      </c>
      <c r="AF26" s="186">
        <f t="shared" si="3"/>
        <v>0</v>
      </c>
      <c r="AG26" s="186">
        <f t="shared" si="1"/>
        <v>0</v>
      </c>
      <c r="AH26" s="881">
        <f>IF(P26&gt;0,P26*1000/D26,0)</f>
        <v>0</v>
      </c>
      <c r="AI26" s="60" t="e">
        <f>U26-#REF!</f>
        <v>#REF!</v>
      </c>
      <c r="AK26" s="267"/>
      <c r="AL26" s="60">
        <f>E27-D27</f>
        <v>0</v>
      </c>
      <c r="AO26" s="3514"/>
      <c r="AP26" s="3515"/>
      <c r="AQ26" s="3515"/>
      <c r="AR26" s="3515"/>
      <c r="AS26" s="3515"/>
      <c r="AT26" s="3515"/>
      <c r="AU26" s="3515"/>
      <c r="AV26" s="3515"/>
      <c r="AW26" s="3515"/>
      <c r="AX26" s="3515"/>
      <c r="AY26" s="3515"/>
      <c r="AZ26" s="3515"/>
      <c r="BA26" s="3515"/>
      <c r="BB26" s="3515"/>
    </row>
    <row r="27" spans="1:54" s="60" customFormat="1" ht="75" x14ac:dyDescent="0.25">
      <c r="A27" s="19"/>
      <c r="B27" s="19">
        <v>1</v>
      </c>
      <c r="C27" s="163" t="s">
        <v>503</v>
      </c>
      <c r="D27" s="31">
        <f>'1 уровень'!G2554</f>
        <v>0</v>
      </c>
      <c r="E27" s="31">
        <f>'1 уровень'!H2554</f>
        <v>0</v>
      </c>
      <c r="F27" s="31">
        <f>'1 уровень'!I2554</f>
        <v>0</v>
      </c>
      <c r="G27" s="63" t="e">
        <f>'1 уровень'!J2554</f>
        <v>#DIV/0!</v>
      </c>
      <c r="H27" s="64">
        <f>'1 уровень'!K2554</f>
        <v>0</v>
      </c>
      <c r="I27" s="64">
        <f>'1 уровень'!L2554</f>
        <v>0</v>
      </c>
      <c r="J27" s="20">
        <f>'1 уровень'!M2554</f>
        <v>0</v>
      </c>
      <c r="K27" s="20">
        <f>'1 уровень'!N2554</f>
        <v>0</v>
      </c>
      <c r="L27" s="20">
        <f>'1 уровень'!O2554</f>
        <v>0</v>
      </c>
      <c r="M27" s="20">
        <f>'1 уровень'!P2554</f>
        <v>0</v>
      </c>
      <c r="N27" s="20">
        <f>'1 уровень'!Q2554</f>
        <v>0</v>
      </c>
      <c r="O27" s="20">
        <f>'1 уровень'!R2554</f>
        <v>0</v>
      </c>
      <c r="P27" s="372">
        <f>'1 уровень'!S2554</f>
        <v>0</v>
      </c>
      <c r="Q27" s="372">
        <f>'1 уровень'!T2554</f>
        <v>0</v>
      </c>
      <c r="R27" s="372">
        <f>'1 уровень'!U2554</f>
        <v>0</v>
      </c>
      <c r="S27" s="372">
        <f>'1 уровень'!V2554</f>
        <v>0</v>
      </c>
      <c r="T27" s="372">
        <f>'1 уровень'!W2554</f>
        <v>0</v>
      </c>
      <c r="U27" s="372">
        <f>'1 уровень'!X2554</f>
        <v>0</v>
      </c>
      <c r="V27" s="768">
        <f>'1 уровень'!Y2554</f>
        <v>0</v>
      </c>
      <c r="W27" s="372">
        <f>'1 уровень'!Z2554</f>
        <v>0</v>
      </c>
      <c r="X27" s="372">
        <f>'1 уровень'!AA2554</f>
        <v>0</v>
      </c>
      <c r="Y27" s="372">
        <f>'1 уровень'!AB2554</f>
        <v>0</v>
      </c>
      <c r="Z27" s="372">
        <f>'1 уровень'!AC2554</f>
        <v>0</v>
      </c>
      <c r="AA27" s="373">
        <f>'1 уровень'!AD2554</f>
        <v>0</v>
      </c>
      <c r="AB27" s="372"/>
      <c r="AC27" s="372"/>
      <c r="AD27" s="964">
        <f>'1 уровень'!AE2553</f>
        <v>0</v>
      </c>
      <c r="AE27" s="960">
        <f>'1 уровень'!AF2553</f>
        <v>0</v>
      </c>
      <c r="AF27" s="186">
        <f t="shared" si="3"/>
        <v>0</v>
      </c>
      <c r="AG27" s="186">
        <f t="shared" si="1"/>
        <v>0</v>
      </c>
      <c r="AH27" s="881">
        <f>IF(P27&gt;0,P27*1000/D27,0)</f>
        <v>0</v>
      </c>
      <c r="AI27" s="60" t="e">
        <f>U27-#REF!</f>
        <v>#REF!</v>
      </c>
      <c r="AK27" s="267"/>
      <c r="AL27" s="60">
        <f>E28-D28</f>
        <v>0</v>
      </c>
      <c r="AO27" s="3514"/>
      <c r="AP27" s="3515"/>
      <c r="AQ27" s="3515"/>
      <c r="AR27" s="3515"/>
      <c r="AS27" s="3515"/>
      <c r="AT27" s="3515"/>
      <c r="AU27" s="3515"/>
      <c r="AV27" s="3515"/>
      <c r="AW27" s="3515"/>
      <c r="AX27" s="3515"/>
      <c r="AY27" s="3515"/>
      <c r="AZ27" s="3515"/>
      <c r="BA27" s="3515"/>
      <c r="BB27" s="3515"/>
    </row>
    <row r="28" spans="1:54" s="60" customFormat="1" ht="29.25" x14ac:dyDescent="0.25">
      <c r="A28" s="19"/>
      <c r="B28" s="19">
        <v>1</v>
      </c>
      <c r="C28" s="282" t="s">
        <v>343</v>
      </c>
      <c r="D28" s="31">
        <f>'1 уровень'!G2555</f>
        <v>0</v>
      </c>
      <c r="E28" s="31">
        <f>'1 уровень'!H2555</f>
        <v>0</v>
      </c>
      <c r="F28" s="31">
        <f>'1 уровень'!I2555</f>
        <v>55</v>
      </c>
      <c r="G28" s="63" t="e">
        <f>'1 уровень'!J2555</f>
        <v>#DIV/0!</v>
      </c>
      <c r="H28" s="64">
        <f>'1 уровень'!K2555</f>
        <v>0</v>
      </c>
      <c r="I28" s="64">
        <f>'1 уровень'!L2555</f>
        <v>0</v>
      </c>
      <c r="J28" s="20">
        <f>'1 уровень'!M2555</f>
        <v>0</v>
      </c>
      <c r="K28" s="20">
        <f>'1 уровень'!N2555</f>
        <v>0</v>
      </c>
      <c r="L28" s="20">
        <f>'1 уровень'!O2555</f>
        <v>0</v>
      </c>
      <c r="M28" s="20">
        <f>'1 уровень'!P2555</f>
        <v>0</v>
      </c>
      <c r="N28" s="20">
        <f>'1 уровень'!Q2555</f>
        <v>0</v>
      </c>
      <c r="O28" s="20">
        <f>'1 уровень'!R2555</f>
        <v>0</v>
      </c>
      <c r="P28" s="372">
        <f>'1 уровень'!S2555</f>
        <v>0</v>
      </c>
      <c r="Q28" s="372">
        <f>'1 уровень'!T2555</f>
        <v>0</v>
      </c>
      <c r="R28" s="372">
        <f>'1 уровень'!U2555</f>
        <v>0</v>
      </c>
      <c r="S28" s="372">
        <f>'1 уровень'!V2555</f>
        <v>0</v>
      </c>
      <c r="T28" s="372">
        <f>'1 уровень'!W2555</f>
        <v>0</v>
      </c>
      <c r="U28" s="372">
        <f>'1 уровень'!X2555</f>
        <v>0</v>
      </c>
      <c r="V28" s="768">
        <f>'1 уровень'!Y2555</f>
        <v>0</v>
      </c>
      <c r="W28" s="372">
        <f>'1 уровень'!Z2555</f>
        <v>0</v>
      </c>
      <c r="X28" s="372">
        <f>'1 уровень'!AA2555</f>
        <v>0</v>
      </c>
      <c r="Y28" s="372">
        <f>'1 уровень'!AB2555</f>
        <v>0</v>
      </c>
      <c r="Z28" s="372">
        <f>'1 уровень'!AC2555</f>
        <v>0</v>
      </c>
      <c r="AA28" s="373">
        <f>'1 уровень'!AD2555</f>
        <v>0</v>
      </c>
      <c r="AB28" s="372"/>
      <c r="AC28" s="372"/>
      <c r="AD28" s="964">
        <f>'1 уровень'!AE2554</f>
        <v>0</v>
      </c>
      <c r="AE28" s="960">
        <f>'1 уровень'!AF2554</f>
        <v>0</v>
      </c>
      <c r="AF28" s="186">
        <f t="shared" si="3"/>
        <v>0</v>
      </c>
      <c r="AG28" s="186">
        <f t="shared" si="1"/>
        <v>0</v>
      </c>
      <c r="AH28" s="881"/>
      <c r="AK28" s="267"/>
      <c r="AL28" s="60">
        <f>E29-D29</f>
        <v>0</v>
      </c>
      <c r="AO28" s="3514"/>
      <c r="AP28" s="3515"/>
      <c r="AQ28" s="3515"/>
      <c r="AR28" s="3515"/>
      <c r="AS28" s="3515"/>
      <c r="AT28" s="3515"/>
      <c r="AU28" s="3515"/>
      <c r="AV28" s="3515"/>
      <c r="AW28" s="3515"/>
      <c r="AX28" s="3515"/>
      <c r="AY28" s="3515"/>
      <c r="AZ28" s="3515"/>
      <c r="BA28" s="3515"/>
      <c r="BB28" s="3515"/>
    </row>
    <row r="29" spans="1:54" s="60" customFormat="1" ht="30" x14ac:dyDescent="0.25">
      <c r="A29" s="19"/>
      <c r="B29" s="19">
        <v>1</v>
      </c>
      <c r="C29" s="163" t="s">
        <v>194</v>
      </c>
      <c r="D29" s="31">
        <f>'1 уровень'!G2556</f>
        <v>0</v>
      </c>
      <c r="E29" s="31">
        <f>'1 уровень'!H2556</f>
        <v>0</v>
      </c>
      <c r="F29" s="31">
        <f>'1 уровень'!I2556</f>
        <v>0</v>
      </c>
      <c r="G29" s="63">
        <f>'1 уровень'!J2556</f>
        <v>0</v>
      </c>
      <c r="H29" s="64">
        <f>'1 уровень'!K2556</f>
        <v>0</v>
      </c>
      <c r="I29" s="64">
        <f>'1 уровень'!L2556</f>
        <v>0</v>
      </c>
      <c r="J29" s="20">
        <f>'1 уровень'!M2556</f>
        <v>0</v>
      </c>
      <c r="K29" s="20">
        <f>'1 уровень'!N2556</f>
        <v>0</v>
      </c>
      <c r="L29" s="20">
        <f>'1 уровень'!O2556</f>
        <v>0</v>
      </c>
      <c r="M29" s="20">
        <f>'1 уровень'!P2556</f>
        <v>0</v>
      </c>
      <c r="N29" s="20">
        <f>'1 уровень'!Q2556</f>
        <v>0</v>
      </c>
      <c r="O29" s="20">
        <f>'1 уровень'!R2556</f>
        <v>0</v>
      </c>
      <c r="P29" s="372">
        <f>'1 уровень'!S2556</f>
        <v>0</v>
      </c>
      <c r="Q29" s="372">
        <f>'1 уровень'!T2556</f>
        <v>0</v>
      </c>
      <c r="R29" s="372">
        <f>'1 уровень'!U2556</f>
        <v>0</v>
      </c>
      <c r="S29" s="372">
        <f>'1 уровень'!V2556</f>
        <v>0</v>
      </c>
      <c r="T29" s="372">
        <f>'1 уровень'!W2556</f>
        <v>0</v>
      </c>
      <c r="U29" s="372">
        <f>'1 уровень'!X2556</f>
        <v>0</v>
      </c>
      <c r="V29" s="768">
        <f>'1 уровень'!Y2556</f>
        <v>0</v>
      </c>
      <c r="W29" s="372">
        <f>'1 уровень'!Z2556</f>
        <v>0</v>
      </c>
      <c r="X29" s="372">
        <f>'1 уровень'!AA2556</f>
        <v>0</v>
      </c>
      <c r="Y29" s="372">
        <f>'1 уровень'!AB2556</f>
        <v>0</v>
      </c>
      <c r="Z29" s="372">
        <f>'1 уровень'!AC2556</f>
        <v>0</v>
      </c>
      <c r="AA29" s="373">
        <f>'1 уровень'!AD2556</f>
        <v>0</v>
      </c>
      <c r="AB29" s="372"/>
      <c r="AC29" s="372"/>
      <c r="AD29" s="964">
        <f>'1 уровень'!AE2556</f>
        <v>0</v>
      </c>
      <c r="AE29" s="960">
        <f>'1 уровень'!AF2556</f>
        <v>0</v>
      </c>
      <c r="AF29" s="186">
        <f t="shared" si="3"/>
        <v>0</v>
      </c>
      <c r="AG29" s="186">
        <f t="shared" si="1"/>
        <v>0</v>
      </c>
      <c r="AH29" s="881">
        <f>IF(P29&gt;0,P29*1000/D29,0)</f>
        <v>0</v>
      </c>
      <c r="AI29" s="60" t="e">
        <f>U29-#REF!</f>
        <v>#REF!</v>
      </c>
      <c r="AK29" s="267"/>
      <c r="AL29" s="60">
        <f>E30-D30</f>
        <v>0</v>
      </c>
      <c r="AO29" s="3514"/>
      <c r="AP29" s="3515"/>
      <c r="AQ29" s="3515"/>
      <c r="AR29" s="3515"/>
      <c r="AS29" s="3515"/>
      <c r="AT29" s="3515"/>
      <c r="AU29" s="3515"/>
      <c r="AV29" s="3515"/>
      <c r="AW29" s="3515"/>
      <c r="AX29" s="3515"/>
      <c r="AY29" s="3515"/>
      <c r="AZ29" s="3515"/>
      <c r="BA29" s="3515"/>
      <c r="BB29" s="3515"/>
    </row>
    <row r="30" spans="1:54" s="60" customFormat="1" ht="100.5" x14ac:dyDescent="0.25">
      <c r="A30" s="19"/>
      <c r="B30" s="19">
        <v>1</v>
      </c>
      <c r="C30" s="282" t="s">
        <v>504</v>
      </c>
      <c r="D30" s="31">
        <f>'1 уровень'!G2557</f>
        <v>0</v>
      </c>
      <c r="E30" s="31">
        <f>'1 уровень'!H2557</f>
        <v>0</v>
      </c>
      <c r="F30" s="31">
        <f>'1 уровень'!I2557</f>
        <v>69</v>
      </c>
      <c r="G30" s="63" t="e">
        <f>'1 уровень'!J2557</f>
        <v>#DIV/0!</v>
      </c>
      <c r="H30" s="64">
        <f>'1 уровень'!K2557</f>
        <v>0</v>
      </c>
      <c r="I30" s="64">
        <f>'1 уровень'!L2557</f>
        <v>0</v>
      </c>
      <c r="J30" s="20">
        <f>'1 уровень'!M2557</f>
        <v>0</v>
      </c>
      <c r="K30" s="20">
        <f>'1 уровень'!N2557</f>
        <v>0</v>
      </c>
      <c r="L30" s="20">
        <f>'1 уровень'!O2557</f>
        <v>0</v>
      </c>
      <c r="M30" s="20">
        <f>'1 уровень'!P2557</f>
        <v>0</v>
      </c>
      <c r="N30" s="20">
        <f>'1 уровень'!Q2557</f>
        <v>0</v>
      </c>
      <c r="O30" s="20">
        <f>'1 уровень'!R2557</f>
        <v>0</v>
      </c>
      <c r="P30" s="372">
        <f>'1 уровень'!S2557</f>
        <v>0</v>
      </c>
      <c r="Q30" s="372">
        <f>'1 уровень'!T2557</f>
        <v>0</v>
      </c>
      <c r="R30" s="372">
        <f>'1 уровень'!U2557</f>
        <v>0</v>
      </c>
      <c r="S30" s="372">
        <f>'1 уровень'!V2557</f>
        <v>0</v>
      </c>
      <c r="T30" s="372">
        <f>'1 уровень'!W2557</f>
        <v>0</v>
      </c>
      <c r="U30" s="372">
        <f>'1 уровень'!X2557</f>
        <v>209.94624000000002</v>
      </c>
      <c r="V30" s="768">
        <f>'1 уровень'!Y2557</f>
        <v>0</v>
      </c>
      <c r="W30" s="372">
        <f>'1 уровень'!Z2557</f>
        <v>0</v>
      </c>
      <c r="X30" s="372">
        <f>'1 уровень'!AA2557</f>
        <v>209.94624000000002</v>
      </c>
      <c r="Y30" s="372">
        <f>'1 уровень'!AB2557</f>
        <v>0</v>
      </c>
      <c r="Z30" s="372">
        <f>'1 уровень'!AC2557</f>
        <v>0</v>
      </c>
      <c r="AA30" s="373">
        <f>'1 уровень'!AD2557</f>
        <v>209.94624000000002</v>
      </c>
      <c r="AB30" s="372" t="e">
        <f>U30/T30*100</f>
        <v>#DIV/0!</v>
      </c>
      <c r="AC30" s="372" t="e">
        <f>AA30/T30*100</f>
        <v>#DIV/0!</v>
      </c>
      <c r="AD30" s="964">
        <f>'1 уровень'!AE2557</f>
        <v>0</v>
      </c>
      <c r="AE30" s="960">
        <f>'1 уровень'!AF2557</f>
        <v>0</v>
      </c>
      <c r="AF30" s="186">
        <f t="shared" si="3"/>
        <v>209946.24000000002</v>
      </c>
      <c r="AG30" s="186">
        <f t="shared" si="1"/>
        <v>0</v>
      </c>
      <c r="AH30" s="881">
        <f>IF(P30&gt;0,P30*1000/D30,0)</f>
        <v>0</v>
      </c>
      <c r="AI30" s="60" t="e">
        <f>U30-#REF!</f>
        <v>#REF!</v>
      </c>
      <c r="AK30" s="267"/>
      <c r="AL30" s="60">
        <f>E34-D34</f>
        <v>0</v>
      </c>
      <c r="AO30" s="3514"/>
      <c r="AP30" s="3515"/>
      <c r="AQ30" s="3515"/>
      <c r="AR30" s="3515"/>
      <c r="AS30" s="3515"/>
      <c r="AT30" s="3515"/>
      <c r="AU30" s="3515"/>
      <c r="AV30" s="3515"/>
      <c r="AW30" s="3515"/>
      <c r="AX30" s="3515"/>
      <c r="AY30" s="3515"/>
      <c r="AZ30" s="3515"/>
      <c r="BA30" s="3515"/>
      <c r="BB30" s="3515"/>
    </row>
    <row r="31" spans="1:54" s="60" customFormat="1" x14ac:dyDescent="0.25">
      <c r="A31" s="19"/>
      <c r="B31" s="19">
        <v>1</v>
      </c>
      <c r="C31" s="163" t="s">
        <v>627</v>
      </c>
      <c r="D31" s="31">
        <f>'1 уровень'!G2558</f>
        <v>0</v>
      </c>
      <c r="E31" s="31">
        <f>'1 уровень'!H2558</f>
        <v>0</v>
      </c>
      <c r="F31" s="31">
        <f>'1 уровень'!I2558</f>
        <v>1</v>
      </c>
      <c r="G31" s="63" t="e">
        <f>'1 уровень'!J2558</f>
        <v>#DIV/0!</v>
      </c>
      <c r="H31" s="64">
        <f>'1 уровень'!K2558</f>
        <v>0</v>
      </c>
      <c r="I31" s="64">
        <f>'1 уровень'!L2558</f>
        <v>0</v>
      </c>
      <c r="J31" s="20">
        <f>'1 уровень'!M2558</f>
        <v>0</v>
      </c>
      <c r="K31" s="20">
        <f>'1 уровень'!N2558</f>
        <v>0</v>
      </c>
      <c r="L31" s="20">
        <f>'1 уровень'!O2558</f>
        <v>0</v>
      </c>
      <c r="M31" s="20">
        <f>'1 уровень'!P2558</f>
        <v>0</v>
      </c>
      <c r="N31" s="20">
        <f>'1 уровень'!Q2558</f>
        <v>0</v>
      </c>
      <c r="O31" s="20">
        <f>'1 уровень'!R2558</f>
        <v>0</v>
      </c>
      <c r="P31" s="372">
        <f>'1 уровень'!S2558</f>
        <v>0</v>
      </c>
      <c r="Q31" s="372">
        <f>'1 уровень'!T2558</f>
        <v>0</v>
      </c>
      <c r="R31" s="372">
        <f>'1 уровень'!U2558</f>
        <v>0</v>
      </c>
      <c r="S31" s="372">
        <f>'1 уровень'!V2558</f>
        <v>0</v>
      </c>
      <c r="T31" s="372">
        <f>'1 уровень'!W2558</f>
        <v>0</v>
      </c>
      <c r="U31" s="372">
        <f>'1 уровень'!X2558</f>
        <v>0</v>
      </c>
      <c r="V31" s="768">
        <f>'1 уровень'!Y2558</f>
        <v>0</v>
      </c>
      <c r="W31" s="372">
        <f>'1 уровень'!Z2558</f>
        <v>0</v>
      </c>
      <c r="X31" s="372">
        <f>'1 уровень'!AA2558</f>
        <v>0</v>
      </c>
      <c r="Y31" s="372">
        <f>'1 уровень'!AB2558</f>
        <v>0</v>
      </c>
      <c r="Z31" s="372">
        <f>'1 уровень'!AC2558</f>
        <v>0</v>
      </c>
      <c r="AA31" s="373">
        <f>'1 уровень'!AD2558</f>
        <v>0</v>
      </c>
      <c r="AB31" s="372"/>
      <c r="AC31" s="372"/>
      <c r="AD31" s="964"/>
      <c r="AE31" s="960"/>
      <c r="AF31" s="186"/>
      <c r="AG31" s="186"/>
      <c r="AH31" s="881"/>
      <c r="AK31" s="267"/>
      <c r="AO31" s="3514"/>
      <c r="AP31" s="3515"/>
      <c r="AQ31" s="3515"/>
      <c r="AR31" s="3515"/>
      <c r="AS31" s="3515"/>
      <c r="AT31" s="3515"/>
      <c r="AU31" s="3515"/>
      <c r="AV31" s="3515"/>
      <c r="AW31" s="3515"/>
      <c r="AX31" s="3515"/>
      <c r="AY31" s="3515"/>
      <c r="AZ31" s="3515"/>
      <c r="BA31" s="3515"/>
      <c r="BB31" s="3515"/>
    </row>
    <row r="32" spans="1:54" s="60" customFormat="1" x14ac:dyDescent="0.25">
      <c r="A32" s="19"/>
      <c r="B32" s="19">
        <v>1</v>
      </c>
      <c r="C32" s="163" t="s">
        <v>628</v>
      </c>
      <c r="D32" s="31">
        <f>'1 уровень'!G2559</f>
        <v>0</v>
      </c>
      <c r="E32" s="31">
        <f>'1 уровень'!H2559</f>
        <v>0</v>
      </c>
      <c r="F32" s="31">
        <f>'1 уровень'!I2559</f>
        <v>15</v>
      </c>
      <c r="G32" s="63" t="e">
        <f>'1 уровень'!J2559</f>
        <v>#DIV/0!</v>
      </c>
      <c r="H32" s="64">
        <f>'1 уровень'!K2559</f>
        <v>0</v>
      </c>
      <c r="I32" s="64">
        <f>'1 уровень'!L2559</f>
        <v>0</v>
      </c>
      <c r="J32" s="20">
        <f>'1 уровень'!M2559</f>
        <v>0</v>
      </c>
      <c r="K32" s="20">
        <f>'1 уровень'!N2559</f>
        <v>0</v>
      </c>
      <c r="L32" s="20">
        <f>'1 уровень'!O2559</f>
        <v>0</v>
      </c>
      <c r="M32" s="20">
        <f>'1 уровень'!P2559</f>
        <v>0</v>
      </c>
      <c r="N32" s="20">
        <f>'1 уровень'!Q2559</f>
        <v>0</v>
      </c>
      <c r="O32" s="20">
        <f>'1 уровень'!R2559</f>
        <v>0</v>
      </c>
      <c r="P32" s="372">
        <f>'1 уровень'!S2559</f>
        <v>0</v>
      </c>
      <c r="Q32" s="372">
        <f>'1 уровень'!T2559</f>
        <v>0</v>
      </c>
      <c r="R32" s="372">
        <f>'1 уровень'!U2559</f>
        <v>0</v>
      </c>
      <c r="S32" s="372">
        <f>'1 уровень'!V2559</f>
        <v>0</v>
      </c>
      <c r="T32" s="372">
        <f>'1 уровень'!W2559</f>
        <v>0</v>
      </c>
      <c r="U32" s="372">
        <f>'1 уровень'!X2559</f>
        <v>0</v>
      </c>
      <c r="V32" s="768">
        <f>'1 уровень'!Y2559</f>
        <v>0</v>
      </c>
      <c r="W32" s="372">
        <f>'1 уровень'!Z2559</f>
        <v>0</v>
      </c>
      <c r="X32" s="372">
        <f>'1 уровень'!AA2559</f>
        <v>0</v>
      </c>
      <c r="Y32" s="372">
        <f>'1 уровень'!AB2559</f>
        <v>0</v>
      </c>
      <c r="Z32" s="372">
        <f>'1 уровень'!AC2559</f>
        <v>0</v>
      </c>
      <c r="AA32" s="373">
        <f>'1 уровень'!AD2559</f>
        <v>0</v>
      </c>
      <c r="AB32" s="372"/>
      <c r="AC32" s="372"/>
      <c r="AD32" s="964"/>
      <c r="AE32" s="960"/>
      <c r="AF32" s="186"/>
      <c r="AG32" s="186"/>
      <c r="AH32" s="881"/>
      <c r="AK32" s="267"/>
      <c r="AO32" s="3514"/>
      <c r="AP32" s="3515"/>
      <c r="AQ32" s="3515"/>
      <c r="AR32" s="3515"/>
      <c r="AS32" s="3515"/>
      <c r="AT32" s="3515"/>
      <c r="AU32" s="3515"/>
      <c r="AV32" s="3515"/>
      <c r="AW32" s="3515"/>
      <c r="AX32" s="3515"/>
      <c r="AY32" s="3515"/>
      <c r="AZ32" s="3515"/>
      <c r="BA32" s="3515"/>
      <c r="BB32" s="3515"/>
    </row>
    <row r="33" spans="1:54" s="60" customFormat="1" x14ac:dyDescent="0.25">
      <c r="A33" s="19"/>
      <c r="B33" s="19">
        <v>1</v>
      </c>
      <c r="C33" s="163" t="s">
        <v>629</v>
      </c>
      <c r="D33" s="31">
        <f>'1 уровень'!G2560</f>
        <v>0</v>
      </c>
      <c r="E33" s="31">
        <f>'1 уровень'!H2560</f>
        <v>0</v>
      </c>
      <c r="F33" s="31">
        <f>'1 уровень'!I2560</f>
        <v>53</v>
      </c>
      <c r="G33" s="63" t="e">
        <f>'1 уровень'!J2560</f>
        <v>#DIV/0!</v>
      </c>
      <c r="H33" s="64">
        <f>'1 уровень'!K2560</f>
        <v>0</v>
      </c>
      <c r="I33" s="64">
        <f>'1 уровень'!L2560</f>
        <v>0</v>
      </c>
      <c r="J33" s="20">
        <f>'1 уровень'!M2560</f>
        <v>0</v>
      </c>
      <c r="K33" s="20">
        <f>'1 уровень'!N2560</f>
        <v>0</v>
      </c>
      <c r="L33" s="20">
        <f>'1 уровень'!O2560</f>
        <v>0</v>
      </c>
      <c r="M33" s="20">
        <f>'1 уровень'!P2560</f>
        <v>0</v>
      </c>
      <c r="N33" s="20">
        <f>'1 уровень'!Q2560</f>
        <v>0</v>
      </c>
      <c r="O33" s="20">
        <f>'1 уровень'!R2560</f>
        <v>0</v>
      </c>
      <c r="P33" s="372">
        <f>'1 уровень'!S2560</f>
        <v>0</v>
      </c>
      <c r="Q33" s="372">
        <f>'1 уровень'!T2560</f>
        <v>0</v>
      </c>
      <c r="R33" s="372">
        <f>'1 уровень'!U2560</f>
        <v>0</v>
      </c>
      <c r="S33" s="372">
        <f>'1 уровень'!V2560</f>
        <v>0</v>
      </c>
      <c r="T33" s="372">
        <f>'1 уровень'!W2560</f>
        <v>0</v>
      </c>
      <c r="U33" s="372">
        <f>'1 уровень'!X2560</f>
        <v>0</v>
      </c>
      <c r="V33" s="768">
        <f>'1 уровень'!Y2560</f>
        <v>0</v>
      </c>
      <c r="W33" s="372">
        <f>'1 уровень'!Z2560</f>
        <v>0</v>
      </c>
      <c r="X33" s="372">
        <f>'1 уровень'!AA2560</f>
        <v>0</v>
      </c>
      <c r="Y33" s="372">
        <f>'1 уровень'!AB2560</f>
        <v>0</v>
      </c>
      <c r="Z33" s="372">
        <f>'1 уровень'!AC2560</f>
        <v>0</v>
      </c>
      <c r="AA33" s="373">
        <f>'1 уровень'!AD2560</f>
        <v>0</v>
      </c>
      <c r="AB33" s="372"/>
      <c r="AC33" s="372"/>
      <c r="AD33" s="964"/>
      <c r="AE33" s="960"/>
      <c r="AF33" s="186"/>
      <c r="AG33" s="186"/>
      <c r="AH33" s="881"/>
      <c r="AK33" s="267"/>
      <c r="AO33" s="3514"/>
      <c r="AP33" s="3515"/>
      <c r="AQ33" s="3515"/>
      <c r="AR33" s="3515"/>
      <c r="AS33" s="3515"/>
      <c r="AT33" s="3515"/>
      <c r="AU33" s="3515"/>
      <c r="AV33" s="3515"/>
      <c r="AW33" s="3515"/>
      <c r="AX33" s="3515"/>
      <c r="AY33" s="3515"/>
      <c r="AZ33" s="3515"/>
      <c r="BA33" s="3515"/>
      <c r="BB33" s="3515"/>
    </row>
    <row r="34" spans="1:54" s="60" customFormat="1" ht="45" x14ac:dyDescent="0.25">
      <c r="A34" s="19"/>
      <c r="B34" s="19">
        <v>1</v>
      </c>
      <c r="C34" s="281" t="s">
        <v>459</v>
      </c>
      <c r="D34" s="32">
        <f>'1 уровень'!G2561</f>
        <v>0</v>
      </c>
      <c r="E34" s="32">
        <f>'1 уровень'!H2561</f>
        <v>0</v>
      </c>
      <c r="F34" s="32">
        <f>'1 уровень'!I2561</f>
        <v>210</v>
      </c>
      <c r="G34" s="63" t="e">
        <f>'1 уровень'!J2561</f>
        <v>#DIV/0!</v>
      </c>
      <c r="H34" s="64">
        <f>'1 уровень'!K2561</f>
        <v>0</v>
      </c>
      <c r="I34" s="64">
        <f>'1 уровень'!L2561</f>
        <v>0</v>
      </c>
      <c r="J34" s="20">
        <f>'1 уровень'!M2561</f>
        <v>0</v>
      </c>
      <c r="K34" s="20">
        <f>'1 уровень'!N2561</f>
        <v>0</v>
      </c>
      <c r="L34" s="20">
        <f>'1 уровень'!O2561</f>
        <v>0</v>
      </c>
      <c r="M34" s="20">
        <f>'1 уровень'!P2561</f>
        <v>0</v>
      </c>
      <c r="N34" s="20">
        <f>'1 уровень'!Q2561</f>
        <v>0</v>
      </c>
      <c r="O34" s="20">
        <f>'1 уровень'!R2561</f>
        <v>0</v>
      </c>
      <c r="P34" s="372">
        <f>'1 уровень'!S2561</f>
        <v>0</v>
      </c>
      <c r="Q34" s="372">
        <f>'1 уровень'!T2561</f>
        <v>0</v>
      </c>
      <c r="R34" s="372">
        <f>'1 уровень'!U2561</f>
        <v>0</v>
      </c>
      <c r="S34" s="372">
        <f>'1 уровень'!V2561</f>
        <v>0</v>
      </c>
      <c r="T34" s="372">
        <f>'1 уровень'!W2561</f>
        <v>0</v>
      </c>
      <c r="U34" s="372">
        <f>'1 уровень'!X2561</f>
        <v>570.56394</v>
      </c>
      <c r="V34" s="768">
        <f>'1 уровень'!Y2561</f>
        <v>0</v>
      </c>
      <c r="W34" s="372">
        <f>'1 уровень'!Z2561</f>
        <v>0</v>
      </c>
      <c r="X34" s="372">
        <f>'1 уровень'!AA2561</f>
        <v>570.56394</v>
      </c>
      <c r="Y34" s="372">
        <f>'1 уровень'!AB2561</f>
        <v>0</v>
      </c>
      <c r="Z34" s="372">
        <f>'1 уровень'!AC2561</f>
        <v>0</v>
      </c>
      <c r="AA34" s="373">
        <f>'1 уровень'!AD2561</f>
        <v>570.56394</v>
      </c>
      <c r="AB34" s="372" t="e">
        <f>U34/T34*100</f>
        <v>#DIV/0!</v>
      </c>
      <c r="AC34" s="372" t="e">
        <f>AA34/T34*100</f>
        <v>#DIV/0!</v>
      </c>
      <c r="AD34" s="963">
        <f>'1 уровень'!AE2561</f>
        <v>0</v>
      </c>
      <c r="AE34" s="960">
        <f>'1 уровень'!AF2561</f>
        <v>0</v>
      </c>
      <c r="AF34" s="186">
        <f t="shared" si="3"/>
        <v>570563.93999999994</v>
      </c>
      <c r="AG34" s="186">
        <f t="shared" si="1"/>
        <v>0</v>
      </c>
      <c r="AH34" s="881">
        <f t="shared" ref="AH34:AH43" si="5">IF(P34&gt;0,P34*1000/D34,0)</f>
        <v>0</v>
      </c>
      <c r="AI34" s="60" t="e">
        <f>U34-#REF!</f>
        <v>#REF!</v>
      </c>
      <c r="AK34" s="267"/>
      <c r="AL34" s="60">
        <f t="shared" ref="AL34:AL54" si="6">E35-D35</f>
        <v>0</v>
      </c>
      <c r="AO34" s="3514"/>
      <c r="AP34" s="3515"/>
      <c r="AQ34" s="3515"/>
      <c r="AR34" s="3515"/>
      <c r="AS34" s="3515"/>
      <c r="AT34" s="3515"/>
      <c r="AU34" s="3515"/>
      <c r="AV34" s="3515"/>
      <c r="AW34" s="3515"/>
      <c r="AX34" s="3515"/>
      <c r="AY34" s="3515"/>
      <c r="AZ34" s="3515"/>
      <c r="BA34" s="3515"/>
      <c r="BB34" s="3515"/>
    </row>
    <row r="35" spans="1:54" s="60" customFormat="1" ht="30" x14ac:dyDescent="0.25">
      <c r="A35" s="19"/>
      <c r="B35" s="19">
        <v>1</v>
      </c>
      <c r="C35" s="163" t="s">
        <v>271</v>
      </c>
      <c r="D35" s="32">
        <f>'1 уровень'!G2562</f>
        <v>0</v>
      </c>
      <c r="E35" s="32">
        <f>'1 уровень'!H2562</f>
        <v>0</v>
      </c>
      <c r="F35" s="32">
        <f>'1 уровень'!I2562</f>
        <v>119</v>
      </c>
      <c r="G35" s="63" t="e">
        <f>'1 уровень'!J2562</f>
        <v>#DIV/0!</v>
      </c>
      <c r="H35" s="64">
        <f>'1 уровень'!K2562</f>
        <v>0</v>
      </c>
      <c r="I35" s="64">
        <f>'1 уровень'!L2562</f>
        <v>0</v>
      </c>
      <c r="J35" s="20">
        <f>'1 уровень'!M2562</f>
        <v>0</v>
      </c>
      <c r="K35" s="20">
        <f>'1 уровень'!N2562</f>
        <v>0</v>
      </c>
      <c r="L35" s="20">
        <f>'1 уровень'!O2562</f>
        <v>0</v>
      </c>
      <c r="M35" s="20">
        <f>'1 уровень'!P2562</f>
        <v>0</v>
      </c>
      <c r="N35" s="20">
        <f>'1 уровень'!Q2562</f>
        <v>0</v>
      </c>
      <c r="O35" s="20">
        <f>'1 уровень'!R2562</f>
        <v>0</v>
      </c>
      <c r="P35" s="372">
        <f>'1 уровень'!S2562</f>
        <v>0</v>
      </c>
      <c r="Q35" s="372">
        <f>'1 уровень'!T2562</f>
        <v>0</v>
      </c>
      <c r="R35" s="372">
        <f>'1 уровень'!U2562</f>
        <v>0</v>
      </c>
      <c r="S35" s="372">
        <f>'1 уровень'!V2562</f>
        <v>0</v>
      </c>
      <c r="T35" s="372">
        <f>'1 уровень'!W2562</f>
        <v>0</v>
      </c>
      <c r="U35" s="372">
        <f>'1 уровень'!X2562</f>
        <v>425.24592000000007</v>
      </c>
      <c r="V35" s="768">
        <f>'1 уровень'!Y2562</f>
        <v>0</v>
      </c>
      <c r="W35" s="372">
        <f>'1 уровень'!Z2562</f>
        <v>0</v>
      </c>
      <c r="X35" s="372">
        <f>'1 уровень'!AA2562</f>
        <v>425.24592000000007</v>
      </c>
      <c r="Y35" s="372">
        <f>'1 уровень'!AB2562</f>
        <v>0</v>
      </c>
      <c r="Z35" s="372">
        <f>'1 уровень'!AC2562</f>
        <v>0</v>
      </c>
      <c r="AA35" s="373">
        <f>'1 уровень'!AD2562</f>
        <v>425.24592000000007</v>
      </c>
      <c r="AB35" s="372" t="e">
        <f>U35/T35*100</f>
        <v>#DIV/0!</v>
      </c>
      <c r="AC35" s="372" t="e">
        <f>AA35/T35*100</f>
        <v>#DIV/0!</v>
      </c>
      <c r="AD35" s="963">
        <f>'1 уровень'!AE2562</f>
        <v>0</v>
      </c>
      <c r="AE35" s="960">
        <f>'1 уровень'!AF2562</f>
        <v>0</v>
      </c>
      <c r="AF35" s="186">
        <f t="shared" si="3"/>
        <v>425245.92000000004</v>
      </c>
      <c r="AG35" s="186">
        <f t="shared" si="1"/>
        <v>0</v>
      </c>
      <c r="AH35" s="881">
        <f t="shared" si="5"/>
        <v>0</v>
      </c>
      <c r="AI35" s="60" t="e">
        <f>U35-#REF!</f>
        <v>#REF!</v>
      </c>
      <c r="AK35" s="267"/>
      <c r="AL35" s="60">
        <f t="shared" si="6"/>
        <v>0</v>
      </c>
      <c r="AO35" s="3514"/>
      <c r="AP35" s="3515"/>
      <c r="AQ35" s="3515"/>
      <c r="AR35" s="3515"/>
      <c r="AS35" s="3515"/>
      <c r="AT35" s="3515"/>
      <c r="AU35" s="3515"/>
      <c r="AV35" s="3515"/>
      <c r="AW35" s="3515"/>
      <c r="AX35" s="3515"/>
      <c r="AY35" s="3515"/>
      <c r="AZ35" s="3515"/>
      <c r="BA35" s="3515"/>
      <c r="BB35" s="3515"/>
    </row>
    <row r="36" spans="1:54" s="60" customFormat="1" ht="30" x14ac:dyDescent="0.25">
      <c r="A36" s="19"/>
      <c r="B36" s="19">
        <v>1</v>
      </c>
      <c r="C36" s="163" t="s">
        <v>460</v>
      </c>
      <c r="D36" s="31">
        <f>'1 уровень'!G2563</f>
        <v>0</v>
      </c>
      <c r="E36" s="31">
        <f>'1 уровень'!H2563</f>
        <v>0</v>
      </c>
      <c r="F36" s="31">
        <f>'1 уровень'!I2563</f>
        <v>97</v>
      </c>
      <c r="G36" s="63" t="e">
        <f>'1 уровень'!J2563</f>
        <v>#DIV/0!</v>
      </c>
      <c r="H36" s="64">
        <f>'1 уровень'!K2563</f>
        <v>0</v>
      </c>
      <c r="I36" s="64">
        <f>'1 уровень'!L2563</f>
        <v>0</v>
      </c>
      <c r="J36" s="20">
        <f>'1 уровень'!M2563</f>
        <v>0</v>
      </c>
      <c r="K36" s="20">
        <f>'1 уровень'!N2563</f>
        <v>0</v>
      </c>
      <c r="L36" s="20">
        <f>'1 уровень'!O2563</f>
        <v>0</v>
      </c>
      <c r="M36" s="20">
        <f>'1 уровень'!P2563</f>
        <v>0</v>
      </c>
      <c r="N36" s="20">
        <f>'1 уровень'!Q2563</f>
        <v>0</v>
      </c>
      <c r="O36" s="20">
        <f>'1 уровень'!R2563</f>
        <v>0</v>
      </c>
      <c r="P36" s="372">
        <f>'1 уровень'!S2563</f>
        <v>0</v>
      </c>
      <c r="Q36" s="372">
        <f>'1 уровень'!T2563</f>
        <v>0</v>
      </c>
      <c r="R36" s="372">
        <f>'1 уровень'!U2563</f>
        <v>0</v>
      </c>
      <c r="S36" s="372">
        <f>'1 уровень'!V2563</f>
        <v>0</v>
      </c>
      <c r="T36" s="372">
        <f>'1 уровень'!W2563</f>
        <v>0</v>
      </c>
      <c r="U36" s="372">
        <f>'1 уровень'!X2563</f>
        <v>388.83911000000001</v>
      </c>
      <c r="V36" s="768">
        <f>'1 уровень'!Y2563</f>
        <v>0</v>
      </c>
      <c r="W36" s="372">
        <f>'1 уровень'!Z2563</f>
        <v>0</v>
      </c>
      <c r="X36" s="372">
        <f>'1 уровень'!AA2563</f>
        <v>388.83911000000001</v>
      </c>
      <c r="Y36" s="372">
        <f>'1 уровень'!AB2563</f>
        <v>0</v>
      </c>
      <c r="Z36" s="372">
        <f>'1 уровень'!AC2563</f>
        <v>0</v>
      </c>
      <c r="AA36" s="373">
        <f>'1 уровень'!AD2563</f>
        <v>388.83911000000001</v>
      </c>
      <c r="AB36" s="372" t="e">
        <f>U36/T36*100</f>
        <v>#DIV/0!</v>
      </c>
      <c r="AC36" s="372" t="e">
        <f>AA36/T36*100</f>
        <v>#DIV/0!</v>
      </c>
      <c r="AD36" s="964">
        <f>'1 уровень'!AE2563</f>
        <v>0</v>
      </c>
      <c r="AE36" s="960">
        <f>'1 уровень'!AF2563</f>
        <v>0</v>
      </c>
      <c r="AF36" s="186">
        <f t="shared" si="3"/>
        <v>388839.11</v>
      </c>
      <c r="AG36" s="186">
        <f t="shared" si="1"/>
        <v>0</v>
      </c>
      <c r="AH36" s="881">
        <f t="shared" si="5"/>
        <v>0</v>
      </c>
      <c r="AI36" s="60" t="e">
        <f>U36-#REF!</f>
        <v>#REF!</v>
      </c>
      <c r="AK36" s="267"/>
      <c r="AL36" s="60">
        <f t="shared" si="6"/>
        <v>0</v>
      </c>
      <c r="AO36" s="3514"/>
      <c r="AP36" s="3515"/>
      <c r="AQ36" s="3515"/>
      <c r="AR36" s="3515"/>
      <c r="AS36" s="3515"/>
      <c r="AT36" s="3515"/>
      <c r="AU36" s="3515"/>
      <c r="AV36" s="3515"/>
      <c r="AW36" s="3515"/>
      <c r="AX36" s="3515"/>
      <c r="AY36" s="3515"/>
      <c r="AZ36" s="3515"/>
      <c r="BA36" s="3515"/>
      <c r="BB36" s="3515"/>
    </row>
    <row r="37" spans="1:54" s="60" customFormat="1" ht="60" x14ac:dyDescent="0.25">
      <c r="A37" s="19"/>
      <c r="B37" s="19">
        <v>1</v>
      </c>
      <c r="C37" s="163" t="s">
        <v>479</v>
      </c>
      <c r="D37" s="31">
        <f>'1 уровень'!G2564</f>
        <v>0</v>
      </c>
      <c r="E37" s="31">
        <f>'1 уровень'!H2564</f>
        <v>0</v>
      </c>
      <c r="F37" s="31">
        <f>'1 уровень'!I2564</f>
        <v>0</v>
      </c>
      <c r="G37" s="63">
        <f>'1 уровень'!J2564</f>
        <v>0</v>
      </c>
      <c r="H37" s="64">
        <f>'1 уровень'!K2564</f>
        <v>0</v>
      </c>
      <c r="I37" s="64">
        <f>'1 уровень'!L2564</f>
        <v>0</v>
      </c>
      <c r="J37" s="20">
        <f>'1 уровень'!M2564</f>
        <v>0</v>
      </c>
      <c r="K37" s="20">
        <f>'1 уровень'!N2564</f>
        <v>0</v>
      </c>
      <c r="L37" s="20">
        <f>'1 уровень'!O2564</f>
        <v>0</v>
      </c>
      <c r="M37" s="20">
        <f>'1 уровень'!P2564</f>
        <v>0</v>
      </c>
      <c r="N37" s="20">
        <f>'1 уровень'!Q2564</f>
        <v>0</v>
      </c>
      <c r="O37" s="20">
        <f>'1 уровень'!R2564</f>
        <v>0</v>
      </c>
      <c r="P37" s="372">
        <f>'1 уровень'!S2564</f>
        <v>0</v>
      </c>
      <c r="Q37" s="372">
        <f>'1 уровень'!T2564</f>
        <v>0</v>
      </c>
      <c r="R37" s="372">
        <f>'1 уровень'!U2564</f>
        <v>0</v>
      </c>
      <c r="S37" s="372">
        <f>'1 уровень'!V2564</f>
        <v>0</v>
      </c>
      <c r="T37" s="372">
        <f>'1 уровень'!W2564</f>
        <v>0</v>
      </c>
      <c r="U37" s="372">
        <f>'1 уровень'!X2564</f>
        <v>0</v>
      </c>
      <c r="V37" s="768">
        <f>'1 уровень'!Y2564</f>
        <v>0</v>
      </c>
      <c r="W37" s="372">
        <f>'1 уровень'!Z2564</f>
        <v>0</v>
      </c>
      <c r="X37" s="372">
        <f>'1 уровень'!AA2564</f>
        <v>0</v>
      </c>
      <c r="Y37" s="372">
        <f>'1 уровень'!AB2564</f>
        <v>0</v>
      </c>
      <c r="Z37" s="372">
        <f>'1 уровень'!AC2564</f>
        <v>0</v>
      </c>
      <c r="AA37" s="373">
        <f>'1 уровень'!AD2564</f>
        <v>0</v>
      </c>
      <c r="AB37" s="372"/>
      <c r="AC37" s="372"/>
      <c r="AD37" s="964">
        <f>'1 уровень'!AE2564</f>
        <v>0</v>
      </c>
      <c r="AE37" s="960">
        <f>'1 уровень'!AF2564</f>
        <v>0</v>
      </c>
      <c r="AF37" s="186">
        <f t="shared" si="3"/>
        <v>0</v>
      </c>
      <c r="AG37" s="186">
        <f t="shared" si="1"/>
        <v>0</v>
      </c>
      <c r="AH37" s="881">
        <f t="shared" si="5"/>
        <v>0</v>
      </c>
      <c r="AI37" s="60" t="e">
        <f>U37-#REF!</f>
        <v>#REF!</v>
      </c>
      <c r="AK37" s="267"/>
      <c r="AL37" s="60">
        <f t="shared" si="6"/>
        <v>0</v>
      </c>
      <c r="AO37" s="3514"/>
      <c r="AP37" s="3515"/>
      <c r="AQ37" s="3515"/>
      <c r="AR37" s="3515"/>
      <c r="AS37" s="3515"/>
      <c r="AT37" s="3515"/>
      <c r="AU37" s="3515"/>
      <c r="AV37" s="3515"/>
      <c r="AW37" s="3515"/>
      <c r="AX37" s="3515"/>
      <c r="AY37" s="3515"/>
      <c r="AZ37" s="3515"/>
      <c r="BA37" s="3515"/>
      <c r="BB37" s="3515"/>
    </row>
    <row r="38" spans="1:54" s="60" customFormat="1" ht="30" x14ac:dyDescent="0.25">
      <c r="A38" s="19"/>
      <c r="B38" s="19">
        <v>1</v>
      </c>
      <c r="C38" s="163" t="s">
        <v>461</v>
      </c>
      <c r="D38" s="31">
        <f>'1 уровень'!G2565</f>
        <v>0</v>
      </c>
      <c r="E38" s="31">
        <f>'1 уровень'!H2565</f>
        <v>0</v>
      </c>
      <c r="F38" s="31">
        <f>'1 уровень'!I2565</f>
        <v>22</v>
      </c>
      <c r="G38" s="63" t="e">
        <f>'1 уровень'!J2565</f>
        <v>#DIV/0!</v>
      </c>
      <c r="H38" s="64">
        <f>'1 уровень'!K2565</f>
        <v>0</v>
      </c>
      <c r="I38" s="64">
        <f>'1 уровень'!L2565</f>
        <v>0</v>
      </c>
      <c r="J38" s="20">
        <f>'1 уровень'!M2565</f>
        <v>0</v>
      </c>
      <c r="K38" s="20">
        <f>'1 уровень'!N2565</f>
        <v>0</v>
      </c>
      <c r="L38" s="20">
        <f>'1 уровень'!O2565</f>
        <v>0</v>
      </c>
      <c r="M38" s="20">
        <f>'1 уровень'!P2565</f>
        <v>0</v>
      </c>
      <c r="N38" s="20">
        <f>'1 уровень'!Q2565</f>
        <v>0</v>
      </c>
      <c r="O38" s="20">
        <f>'1 уровень'!R2565</f>
        <v>0</v>
      </c>
      <c r="P38" s="372">
        <f>'1 уровень'!S2565</f>
        <v>0</v>
      </c>
      <c r="Q38" s="372">
        <f>'1 уровень'!T2565</f>
        <v>0</v>
      </c>
      <c r="R38" s="372">
        <f>'1 уровень'!U2565</f>
        <v>0</v>
      </c>
      <c r="S38" s="372">
        <f>'1 уровень'!V2565</f>
        <v>0</v>
      </c>
      <c r="T38" s="372">
        <f>'1 уровень'!W2565</f>
        <v>0</v>
      </c>
      <c r="U38" s="372">
        <f>'1 уровень'!X2565</f>
        <v>36.40681</v>
      </c>
      <c r="V38" s="768">
        <f>'1 уровень'!Y2565</f>
        <v>0</v>
      </c>
      <c r="W38" s="372">
        <f>'1 уровень'!Z2565</f>
        <v>0</v>
      </c>
      <c r="X38" s="372">
        <f>'1 уровень'!AA2565</f>
        <v>36.40681</v>
      </c>
      <c r="Y38" s="372">
        <f>'1 уровень'!AB2565</f>
        <v>0</v>
      </c>
      <c r="Z38" s="372">
        <f>'1 уровень'!AC2565</f>
        <v>0</v>
      </c>
      <c r="AA38" s="373">
        <f>'1 уровень'!AD2565</f>
        <v>36.40681</v>
      </c>
      <c r="AB38" s="372" t="e">
        <f>U38/T38*100</f>
        <v>#DIV/0!</v>
      </c>
      <c r="AC38" s="372" t="e">
        <f>AA38/T38*100</f>
        <v>#DIV/0!</v>
      </c>
      <c r="AD38" s="964">
        <f>'1 уровень'!AE2565</f>
        <v>0</v>
      </c>
      <c r="AE38" s="960">
        <f>'1 уровень'!AF2565</f>
        <v>0</v>
      </c>
      <c r="AF38" s="186">
        <f t="shared" si="3"/>
        <v>36406.81</v>
      </c>
      <c r="AG38" s="186">
        <f t="shared" si="1"/>
        <v>0</v>
      </c>
      <c r="AH38" s="881">
        <f t="shared" si="5"/>
        <v>0</v>
      </c>
      <c r="AI38" s="60" t="e">
        <f>U38-#REF!</f>
        <v>#REF!</v>
      </c>
      <c r="AK38" s="267"/>
      <c r="AL38" s="60">
        <f t="shared" si="6"/>
        <v>0</v>
      </c>
      <c r="AO38" s="3514"/>
      <c r="AP38" s="3515"/>
      <c r="AQ38" s="3515"/>
      <c r="AR38" s="3515"/>
      <c r="AS38" s="3515"/>
      <c r="AT38" s="3515"/>
      <c r="AU38" s="3515"/>
      <c r="AV38" s="3515"/>
      <c r="AW38" s="3515"/>
      <c r="AX38" s="3515"/>
      <c r="AY38" s="3515"/>
      <c r="AZ38" s="3515"/>
      <c r="BA38" s="3515"/>
      <c r="BB38" s="3515"/>
    </row>
    <row r="39" spans="1:54" s="60" customFormat="1" ht="30" x14ac:dyDescent="0.25">
      <c r="A39" s="19"/>
      <c r="B39" s="19">
        <v>1</v>
      </c>
      <c r="C39" s="163" t="s">
        <v>462</v>
      </c>
      <c r="D39" s="31">
        <f>'1 уровень'!G2566</f>
        <v>0</v>
      </c>
      <c r="E39" s="31">
        <f>'1 уровень'!H2566</f>
        <v>0</v>
      </c>
      <c r="F39" s="31">
        <f>'1 уровень'!I2566</f>
        <v>0</v>
      </c>
      <c r="G39" s="63">
        <f>'1 уровень'!J2566</f>
        <v>0</v>
      </c>
      <c r="H39" s="64">
        <f>'1 уровень'!K2566</f>
        <v>0</v>
      </c>
      <c r="I39" s="64">
        <f>'1 уровень'!L2566</f>
        <v>0</v>
      </c>
      <c r="J39" s="20">
        <f>'1 уровень'!M2566</f>
        <v>0</v>
      </c>
      <c r="K39" s="20">
        <f>'1 уровень'!N2566</f>
        <v>0</v>
      </c>
      <c r="L39" s="20">
        <f>'1 уровень'!O2566</f>
        <v>0</v>
      </c>
      <c r="M39" s="20">
        <f>'1 уровень'!P2566</f>
        <v>0</v>
      </c>
      <c r="N39" s="20">
        <f>'1 уровень'!Q2566</f>
        <v>0</v>
      </c>
      <c r="O39" s="20">
        <f>'1 уровень'!R2566</f>
        <v>0</v>
      </c>
      <c r="P39" s="372">
        <f>'1 уровень'!S2566</f>
        <v>0</v>
      </c>
      <c r="Q39" s="372">
        <f>'1 уровень'!T2566</f>
        <v>0</v>
      </c>
      <c r="R39" s="372">
        <f>'1 уровень'!U2566</f>
        <v>0</v>
      </c>
      <c r="S39" s="372">
        <f>'1 уровень'!V2566</f>
        <v>0</v>
      </c>
      <c r="T39" s="372">
        <f>'1 уровень'!W2566</f>
        <v>0</v>
      </c>
      <c r="U39" s="372">
        <f>'1 уровень'!X2566</f>
        <v>0</v>
      </c>
      <c r="V39" s="768">
        <f>'1 уровень'!Y2566</f>
        <v>0</v>
      </c>
      <c r="W39" s="372">
        <f>'1 уровень'!Z2566</f>
        <v>0</v>
      </c>
      <c r="X39" s="372">
        <f>'1 уровень'!AA2566</f>
        <v>0</v>
      </c>
      <c r="Y39" s="372">
        <f>'1 уровень'!AB2566</f>
        <v>0</v>
      </c>
      <c r="Z39" s="372">
        <f>'1 уровень'!AC2566</f>
        <v>0</v>
      </c>
      <c r="AA39" s="373">
        <f>'1 уровень'!AD2566</f>
        <v>0</v>
      </c>
      <c r="AB39" s="372"/>
      <c r="AC39" s="372"/>
      <c r="AD39" s="964">
        <f>'1 уровень'!AE2566</f>
        <v>0</v>
      </c>
      <c r="AE39" s="960">
        <f>'1 уровень'!AF2566</f>
        <v>0</v>
      </c>
      <c r="AF39" s="186">
        <f t="shared" si="3"/>
        <v>0</v>
      </c>
      <c r="AG39" s="186">
        <f t="shared" si="1"/>
        <v>0</v>
      </c>
      <c r="AH39" s="881">
        <f t="shared" si="5"/>
        <v>0</v>
      </c>
      <c r="AI39" s="60" t="e">
        <f>U39-#REF!</f>
        <v>#REF!</v>
      </c>
      <c r="AK39" s="267"/>
      <c r="AL39" s="60">
        <f t="shared" si="6"/>
        <v>0</v>
      </c>
      <c r="AO39" s="3514"/>
      <c r="AP39" s="3515"/>
      <c r="AQ39" s="3515"/>
      <c r="AR39" s="3515"/>
      <c r="AS39" s="3515"/>
      <c r="AT39" s="3515"/>
      <c r="AU39" s="3515"/>
      <c r="AV39" s="3515"/>
      <c r="AW39" s="3515"/>
      <c r="AX39" s="3515"/>
      <c r="AY39" s="3515"/>
      <c r="AZ39" s="3515"/>
      <c r="BA39" s="3515"/>
      <c r="BB39" s="3515"/>
    </row>
    <row r="40" spans="1:54" s="60" customFormat="1" ht="45" x14ac:dyDescent="0.25">
      <c r="A40" s="19"/>
      <c r="B40" s="19">
        <v>1</v>
      </c>
      <c r="C40" s="163" t="s">
        <v>463</v>
      </c>
      <c r="D40" s="32">
        <f>'1 уровень'!G2567</f>
        <v>0</v>
      </c>
      <c r="E40" s="32">
        <f>'1 уровень'!H2567</f>
        <v>0</v>
      </c>
      <c r="F40" s="32">
        <f>'1 уровень'!I2567</f>
        <v>0</v>
      </c>
      <c r="G40" s="63" t="e">
        <f>'1 уровень'!J2567</f>
        <v>#DIV/0!</v>
      </c>
      <c r="H40" s="64">
        <f>'1 уровень'!K2567</f>
        <v>0</v>
      </c>
      <c r="I40" s="64">
        <f>'1 уровень'!L2567</f>
        <v>0</v>
      </c>
      <c r="J40" s="20">
        <f>'1 уровень'!M2567</f>
        <v>0</v>
      </c>
      <c r="K40" s="20">
        <f>'1 уровень'!N2567</f>
        <v>0</v>
      </c>
      <c r="L40" s="20">
        <f>'1 уровень'!O2567</f>
        <v>0</v>
      </c>
      <c r="M40" s="20">
        <f>'1 уровень'!P2567</f>
        <v>0</v>
      </c>
      <c r="N40" s="20">
        <f>'1 уровень'!Q2567</f>
        <v>0</v>
      </c>
      <c r="O40" s="20">
        <f>'1 уровень'!R2567</f>
        <v>0</v>
      </c>
      <c r="P40" s="372">
        <f>'1 уровень'!S2567</f>
        <v>0</v>
      </c>
      <c r="Q40" s="372">
        <f>'1 уровень'!T2567</f>
        <v>0</v>
      </c>
      <c r="R40" s="372">
        <f>'1 уровень'!U2567</f>
        <v>0</v>
      </c>
      <c r="S40" s="372">
        <f>'1 уровень'!V2567</f>
        <v>0</v>
      </c>
      <c r="T40" s="372">
        <f>'1 уровень'!W2567</f>
        <v>0</v>
      </c>
      <c r="U40" s="372">
        <f>'1 уровень'!X2567</f>
        <v>0</v>
      </c>
      <c r="V40" s="768">
        <f>'1 уровень'!Y2567</f>
        <v>0</v>
      </c>
      <c r="W40" s="372">
        <f>'1 уровень'!Z2567</f>
        <v>0</v>
      </c>
      <c r="X40" s="372">
        <f>'1 уровень'!AA2567</f>
        <v>0</v>
      </c>
      <c r="Y40" s="372">
        <f>'1 уровень'!AB2567</f>
        <v>0</v>
      </c>
      <c r="Z40" s="372">
        <f>'1 уровень'!AC2567</f>
        <v>0</v>
      </c>
      <c r="AA40" s="373">
        <f>'1 уровень'!AD2567</f>
        <v>0</v>
      </c>
      <c r="AB40" s="372" t="e">
        <f t="shared" ref="AB40:AB46" si="7">U40/T40*100</f>
        <v>#DIV/0!</v>
      </c>
      <c r="AC40" s="372" t="e">
        <f t="shared" ref="AC40:AC46" si="8">AA40/T40*100</f>
        <v>#DIV/0!</v>
      </c>
      <c r="AD40" s="963">
        <f>'1 уровень'!AE2567</f>
        <v>0</v>
      </c>
      <c r="AE40" s="960">
        <f>'1 уровень'!AF2567</f>
        <v>0</v>
      </c>
      <c r="AF40" s="186">
        <f t="shared" si="3"/>
        <v>0</v>
      </c>
      <c r="AG40" s="186">
        <f t="shared" si="1"/>
        <v>0</v>
      </c>
      <c r="AH40" s="881">
        <f t="shared" si="5"/>
        <v>0</v>
      </c>
      <c r="AI40" s="60" t="e">
        <f>U40-#REF!</f>
        <v>#REF!</v>
      </c>
      <c r="AK40" s="267"/>
      <c r="AL40" s="60">
        <f t="shared" si="6"/>
        <v>0</v>
      </c>
      <c r="AO40" s="3514"/>
      <c r="AP40" s="3515"/>
      <c r="AQ40" s="3515"/>
      <c r="AR40" s="3515"/>
      <c r="AS40" s="3515"/>
      <c r="AT40" s="3515"/>
      <c r="AU40" s="3515"/>
      <c r="AV40" s="3515"/>
      <c r="AW40" s="3515"/>
      <c r="AX40" s="3515"/>
      <c r="AY40" s="3515"/>
      <c r="AZ40" s="3515"/>
      <c r="BA40" s="3515"/>
      <c r="BB40" s="3515"/>
    </row>
    <row r="41" spans="1:54" s="60" customFormat="1" ht="30" x14ac:dyDescent="0.25">
      <c r="A41" s="19"/>
      <c r="B41" s="19">
        <v>1</v>
      </c>
      <c r="C41" s="163" t="s">
        <v>464</v>
      </c>
      <c r="D41" s="31">
        <f>'1 уровень'!G2568</f>
        <v>0</v>
      </c>
      <c r="E41" s="31">
        <f>'1 уровень'!H2568</f>
        <v>0</v>
      </c>
      <c r="F41" s="31">
        <f>'1 уровень'!I2568</f>
        <v>0</v>
      </c>
      <c r="G41" s="63" t="e">
        <f>'1 уровень'!J2568</f>
        <v>#DIV/0!</v>
      </c>
      <c r="H41" s="64">
        <f>'1 уровень'!K2568</f>
        <v>0</v>
      </c>
      <c r="I41" s="64">
        <f>'1 уровень'!L2568</f>
        <v>0</v>
      </c>
      <c r="J41" s="20">
        <f>'1 уровень'!M2568</f>
        <v>0</v>
      </c>
      <c r="K41" s="20">
        <f>'1 уровень'!N2568</f>
        <v>0</v>
      </c>
      <c r="L41" s="20">
        <f>'1 уровень'!O2568</f>
        <v>0</v>
      </c>
      <c r="M41" s="20">
        <f>'1 уровень'!P2568</f>
        <v>0</v>
      </c>
      <c r="N41" s="20">
        <f>'1 уровень'!Q2568</f>
        <v>0</v>
      </c>
      <c r="O41" s="20">
        <f>'1 уровень'!R2568</f>
        <v>0</v>
      </c>
      <c r="P41" s="372">
        <f>'1 уровень'!S2568</f>
        <v>0</v>
      </c>
      <c r="Q41" s="372">
        <f>'1 уровень'!T2568</f>
        <v>0</v>
      </c>
      <c r="R41" s="372">
        <f>'1 уровень'!U2568</f>
        <v>0</v>
      </c>
      <c r="S41" s="372">
        <f>'1 уровень'!V2568</f>
        <v>0</v>
      </c>
      <c r="T41" s="372">
        <f>'1 уровень'!W2568</f>
        <v>0</v>
      </c>
      <c r="U41" s="372">
        <f>'1 уровень'!X2568</f>
        <v>0</v>
      </c>
      <c r="V41" s="768">
        <f>'1 уровень'!Y2568</f>
        <v>0</v>
      </c>
      <c r="W41" s="372">
        <f>'1 уровень'!Z2568</f>
        <v>0</v>
      </c>
      <c r="X41" s="372">
        <f>'1 уровень'!AA2568</f>
        <v>0</v>
      </c>
      <c r="Y41" s="372">
        <f>'1 уровень'!AB2568</f>
        <v>0</v>
      </c>
      <c r="Z41" s="372">
        <f>'1 уровень'!AC2568</f>
        <v>0</v>
      </c>
      <c r="AA41" s="373">
        <f>'1 уровень'!AD2568</f>
        <v>0</v>
      </c>
      <c r="AB41" s="372" t="e">
        <f t="shared" si="7"/>
        <v>#DIV/0!</v>
      </c>
      <c r="AC41" s="372" t="e">
        <f t="shared" si="8"/>
        <v>#DIV/0!</v>
      </c>
      <c r="AD41" s="964">
        <f>'1 уровень'!AE2568</f>
        <v>0</v>
      </c>
      <c r="AE41" s="960">
        <f>'1 уровень'!AF2568</f>
        <v>0</v>
      </c>
      <c r="AF41" s="186">
        <f t="shared" si="3"/>
        <v>0</v>
      </c>
      <c r="AG41" s="186">
        <f t="shared" si="1"/>
        <v>0</v>
      </c>
      <c r="AH41" s="881">
        <f t="shared" si="5"/>
        <v>0</v>
      </c>
      <c r="AI41" s="60" t="e">
        <f>U41-#REF!</f>
        <v>#REF!</v>
      </c>
      <c r="AK41" s="267"/>
      <c r="AL41" s="60">
        <f t="shared" si="6"/>
        <v>0</v>
      </c>
      <c r="AO41" s="3514"/>
      <c r="AP41" s="3515"/>
      <c r="AQ41" s="3515"/>
      <c r="AR41" s="3515"/>
      <c r="AS41" s="3515"/>
      <c r="AT41" s="3515"/>
      <c r="AU41" s="3515"/>
      <c r="AV41" s="3515"/>
      <c r="AW41" s="3515"/>
      <c r="AX41" s="3515"/>
      <c r="AY41" s="3515"/>
      <c r="AZ41" s="3515"/>
      <c r="BA41" s="3515"/>
      <c r="BB41" s="3515"/>
    </row>
    <row r="42" spans="1:54" s="60" customFormat="1" ht="43.5" x14ac:dyDescent="0.25">
      <c r="A42" s="19"/>
      <c r="B42" s="19">
        <v>1</v>
      </c>
      <c r="C42" s="282" t="s">
        <v>272</v>
      </c>
      <c r="D42" s="31">
        <f>'1 уровень'!G2569</f>
        <v>0</v>
      </c>
      <c r="E42" s="31">
        <f>'1 уровень'!H2569</f>
        <v>0</v>
      </c>
      <c r="F42" s="31">
        <f>'1 уровень'!I2569</f>
        <v>91</v>
      </c>
      <c r="G42" s="63" t="e">
        <f>'1 уровень'!J2569</f>
        <v>#DIV/0!</v>
      </c>
      <c r="H42" s="64">
        <f>'1 уровень'!K2569</f>
        <v>0</v>
      </c>
      <c r="I42" s="64">
        <f>'1 уровень'!L2569</f>
        <v>0</v>
      </c>
      <c r="J42" s="20">
        <f>'1 уровень'!M2569</f>
        <v>0</v>
      </c>
      <c r="K42" s="20">
        <f>'1 уровень'!N2569</f>
        <v>0</v>
      </c>
      <c r="L42" s="20">
        <f>'1 уровень'!O2569</f>
        <v>0</v>
      </c>
      <c r="M42" s="20">
        <f>'1 уровень'!P2569</f>
        <v>0</v>
      </c>
      <c r="N42" s="20">
        <f>'1 уровень'!Q2569</f>
        <v>0</v>
      </c>
      <c r="O42" s="20">
        <f>'1 уровень'!R2569</f>
        <v>0</v>
      </c>
      <c r="P42" s="372">
        <f>'1 уровень'!S2569</f>
        <v>0</v>
      </c>
      <c r="Q42" s="372">
        <f>'1 уровень'!T2569</f>
        <v>0</v>
      </c>
      <c r="R42" s="372">
        <f>'1 уровень'!U2569</f>
        <v>0</v>
      </c>
      <c r="S42" s="372">
        <f>'1 уровень'!V2569</f>
        <v>0</v>
      </c>
      <c r="T42" s="372">
        <f>'1 уровень'!W2569</f>
        <v>0</v>
      </c>
      <c r="U42" s="372">
        <f>'1 уровень'!X2569</f>
        <v>145.31801999999999</v>
      </c>
      <c r="V42" s="768">
        <f>'1 уровень'!Y2569</f>
        <v>0</v>
      </c>
      <c r="W42" s="372">
        <f>'1 уровень'!Z2569</f>
        <v>0</v>
      </c>
      <c r="X42" s="372">
        <f>'1 уровень'!AA2569</f>
        <v>145.31801999999999</v>
      </c>
      <c r="Y42" s="372">
        <f>'1 уровень'!AB2569</f>
        <v>0</v>
      </c>
      <c r="Z42" s="372">
        <f>'1 уровень'!AC2569</f>
        <v>0</v>
      </c>
      <c r="AA42" s="373">
        <f>'1 уровень'!AD2569</f>
        <v>145.31801999999999</v>
      </c>
      <c r="AB42" s="372" t="e">
        <f t="shared" si="7"/>
        <v>#DIV/0!</v>
      </c>
      <c r="AC42" s="372" t="e">
        <f t="shared" si="8"/>
        <v>#DIV/0!</v>
      </c>
      <c r="AD42" s="964">
        <f>'1 уровень'!AE2569</f>
        <v>0</v>
      </c>
      <c r="AE42" s="960">
        <f>'1 уровень'!AF2569</f>
        <v>0</v>
      </c>
      <c r="AF42" s="186">
        <f t="shared" si="3"/>
        <v>145318.01999999999</v>
      </c>
      <c r="AG42" s="186">
        <f t="shared" si="1"/>
        <v>0</v>
      </c>
      <c r="AH42" s="881">
        <f t="shared" si="5"/>
        <v>0</v>
      </c>
      <c r="AI42" s="60" t="e">
        <f>U42-#REF!</f>
        <v>#REF!</v>
      </c>
      <c r="AK42" s="267"/>
      <c r="AL42" s="60">
        <f t="shared" si="6"/>
        <v>0</v>
      </c>
      <c r="AO42" s="3514"/>
      <c r="AP42" s="3515"/>
      <c r="AQ42" s="3515"/>
      <c r="AR42" s="3515"/>
      <c r="AS42" s="3515"/>
      <c r="AT42" s="3515"/>
      <c r="AU42" s="3515"/>
      <c r="AV42" s="3515"/>
      <c r="AW42" s="3515"/>
      <c r="AX42" s="3515"/>
      <c r="AY42" s="3515"/>
      <c r="AZ42" s="3515"/>
      <c r="BA42" s="3515"/>
      <c r="BB42" s="3515"/>
    </row>
    <row r="43" spans="1:54" s="60" customFormat="1" ht="30" x14ac:dyDescent="0.25">
      <c r="A43" s="19"/>
      <c r="B43" s="19">
        <v>1</v>
      </c>
      <c r="C43" s="163" t="s">
        <v>465</v>
      </c>
      <c r="D43" s="31">
        <f>'1 уровень'!G2570</f>
        <v>0</v>
      </c>
      <c r="E43" s="31">
        <f>'1 уровень'!H2570</f>
        <v>0</v>
      </c>
      <c r="F43" s="31">
        <f>'1 уровень'!I2570</f>
        <v>91</v>
      </c>
      <c r="G43" s="63" t="e">
        <f>'1 уровень'!J2570</f>
        <v>#DIV/0!</v>
      </c>
      <c r="H43" s="64">
        <f>'1 уровень'!K2570</f>
        <v>0</v>
      </c>
      <c r="I43" s="64">
        <f>'1 уровень'!L2570</f>
        <v>0</v>
      </c>
      <c r="J43" s="20">
        <f>'1 уровень'!M2570</f>
        <v>0</v>
      </c>
      <c r="K43" s="20">
        <f>'1 уровень'!N2570</f>
        <v>0</v>
      </c>
      <c r="L43" s="20">
        <f>'1 уровень'!O2570</f>
        <v>0</v>
      </c>
      <c r="M43" s="20">
        <f>'1 уровень'!P2570</f>
        <v>0</v>
      </c>
      <c r="N43" s="20">
        <f>'1 уровень'!Q2570</f>
        <v>0</v>
      </c>
      <c r="O43" s="20">
        <f>'1 уровень'!R2570</f>
        <v>0</v>
      </c>
      <c r="P43" s="372">
        <f>'1 уровень'!S2570</f>
        <v>0</v>
      </c>
      <c r="Q43" s="372">
        <f>'1 уровень'!T2570</f>
        <v>0</v>
      </c>
      <c r="R43" s="372">
        <f>'1 уровень'!U2570</f>
        <v>0</v>
      </c>
      <c r="S43" s="372">
        <f>'1 уровень'!V2570</f>
        <v>0</v>
      </c>
      <c r="T43" s="372">
        <f>'1 уровень'!W2570</f>
        <v>0</v>
      </c>
      <c r="U43" s="372">
        <f>'1 уровень'!X2570</f>
        <v>145.31801999999999</v>
      </c>
      <c r="V43" s="768">
        <f>'1 уровень'!Y2570</f>
        <v>0</v>
      </c>
      <c r="W43" s="372">
        <f>'1 уровень'!Z2570</f>
        <v>0</v>
      </c>
      <c r="X43" s="372">
        <f>'1 уровень'!AA2570</f>
        <v>145.31801999999999</v>
      </c>
      <c r="Y43" s="372">
        <f>'1 уровень'!AB2570</f>
        <v>0</v>
      </c>
      <c r="Z43" s="372">
        <f>'1 уровень'!AC2570</f>
        <v>0</v>
      </c>
      <c r="AA43" s="373">
        <f>'1 уровень'!AD2570</f>
        <v>145.31801999999999</v>
      </c>
      <c r="AB43" s="372" t="e">
        <f t="shared" si="7"/>
        <v>#DIV/0!</v>
      </c>
      <c r="AC43" s="372" t="e">
        <f t="shared" si="8"/>
        <v>#DIV/0!</v>
      </c>
      <c r="AD43" s="964">
        <f>'1 уровень'!AE2570</f>
        <v>0</v>
      </c>
      <c r="AE43" s="960">
        <f>'1 уровень'!AF2570</f>
        <v>0</v>
      </c>
      <c r="AF43" s="186">
        <f t="shared" si="3"/>
        <v>145318.01999999999</v>
      </c>
      <c r="AG43" s="186">
        <f t="shared" si="1"/>
        <v>0</v>
      </c>
      <c r="AH43" s="881">
        <f t="shared" si="5"/>
        <v>0</v>
      </c>
      <c r="AI43" s="60" t="e">
        <f>U43-#REF!</f>
        <v>#REF!</v>
      </c>
      <c r="AK43" s="267"/>
      <c r="AL43" s="60">
        <f t="shared" si="6"/>
        <v>0</v>
      </c>
      <c r="AO43" s="3514"/>
      <c r="AP43" s="3515"/>
      <c r="AQ43" s="3515"/>
      <c r="AR43" s="3515"/>
      <c r="AS43" s="3515"/>
      <c r="AT43" s="3515"/>
      <c r="AU43" s="3515"/>
      <c r="AV43" s="3515"/>
      <c r="AW43" s="3515"/>
      <c r="AX43" s="3515"/>
      <c r="AY43" s="3515"/>
      <c r="AZ43" s="3515"/>
      <c r="BA43" s="3515"/>
      <c r="BB43" s="3515"/>
    </row>
    <row r="44" spans="1:54" s="60" customFormat="1" ht="60" x14ac:dyDescent="0.25">
      <c r="A44" s="19"/>
      <c r="B44" s="19">
        <v>1</v>
      </c>
      <c r="C44" s="163" t="s">
        <v>466</v>
      </c>
      <c r="D44" s="31">
        <f>'1 уровень'!G2571</f>
        <v>0</v>
      </c>
      <c r="E44" s="31">
        <f>'1 уровень'!H2571</f>
        <v>0</v>
      </c>
      <c r="F44" s="31">
        <f>'1 уровень'!I2571</f>
        <v>0</v>
      </c>
      <c r="G44" s="63" t="e">
        <f>'1 уровень'!J2571</f>
        <v>#DIV/0!</v>
      </c>
      <c r="H44" s="64">
        <f>'1 уровень'!K2571</f>
        <v>0</v>
      </c>
      <c r="I44" s="64">
        <f>'1 уровень'!L2571</f>
        <v>0</v>
      </c>
      <c r="J44" s="20">
        <f>'1 уровень'!M2571</f>
        <v>0</v>
      </c>
      <c r="K44" s="20">
        <f>'1 уровень'!N2571</f>
        <v>0</v>
      </c>
      <c r="L44" s="20">
        <f>'1 уровень'!O2571</f>
        <v>0</v>
      </c>
      <c r="M44" s="20">
        <f>'1 уровень'!P2571</f>
        <v>0</v>
      </c>
      <c r="N44" s="20">
        <f>'1 уровень'!Q2571</f>
        <v>0</v>
      </c>
      <c r="O44" s="20">
        <f>'1 уровень'!R2571</f>
        <v>0</v>
      </c>
      <c r="P44" s="372">
        <f>'1 уровень'!S2571</f>
        <v>0</v>
      </c>
      <c r="Q44" s="372">
        <f>'1 уровень'!T2571</f>
        <v>0</v>
      </c>
      <c r="R44" s="372">
        <f>'1 уровень'!U2571</f>
        <v>0</v>
      </c>
      <c r="S44" s="372">
        <f>'1 уровень'!V2571</f>
        <v>0</v>
      </c>
      <c r="T44" s="372">
        <f>'1 уровень'!W2571</f>
        <v>0</v>
      </c>
      <c r="U44" s="372">
        <f>'1 уровень'!X2571</f>
        <v>0</v>
      </c>
      <c r="V44" s="768">
        <f>'1 уровень'!Y2571</f>
        <v>0</v>
      </c>
      <c r="W44" s="372">
        <f>'1 уровень'!Z2571</f>
        <v>0</v>
      </c>
      <c r="X44" s="372">
        <f>'1 уровень'!AA2571</f>
        <v>0</v>
      </c>
      <c r="Y44" s="372">
        <f>'1 уровень'!AB2571</f>
        <v>0</v>
      </c>
      <c r="Z44" s="372">
        <f>'1 уровень'!AC2571</f>
        <v>0</v>
      </c>
      <c r="AA44" s="373">
        <f>'1 уровень'!AD2571</f>
        <v>0</v>
      </c>
      <c r="AB44" s="372" t="e">
        <f t="shared" si="7"/>
        <v>#DIV/0!</v>
      </c>
      <c r="AC44" s="372" t="e">
        <f t="shared" si="8"/>
        <v>#DIV/0!</v>
      </c>
      <c r="AD44" s="964">
        <f>'1 уровень'!AE2571</f>
        <v>0</v>
      </c>
      <c r="AE44" s="960">
        <f>'1 уровень'!AF2571</f>
        <v>0</v>
      </c>
      <c r="AF44" s="186">
        <f t="shared" si="3"/>
        <v>0</v>
      </c>
      <c r="AG44" s="186">
        <f t="shared" si="1"/>
        <v>0</v>
      </c>
      <c r="AH44" s="881"/>
      <c r="AI44" s="60" t="e">
        <f>U44-#REF!</f>
        <v>#REF!</v>
      </c>
      <c r="AK44" s="267"/>
      <c r="AL44" s="60">
        <f t="shared" si="6"/>
        <v>0</v>
      </c>
      <c r="AO44" s="3514"/>
      <c r="AP44" s="3515"/>
      <c r="AQ44" s="3515"/>
      <c r="AR44" s="3515"/>
      <c r="AS44" s="3515"/>
      <c r="AT44" s="3515"/>
      <c r="AU44" s="3515"/>
      <c r="AV44" s="3515"/>
      <c r="AW44" s="3515"/>
      <c r="AX44" s="3515"/>
      <c r="AY44" s="3515"/>
      <c r="AZ44" s="3515"/>
      <c r="BA44" s="3515"/>
      <c r="BB44" s="3515"/>
    </row>
    <row r="45" spans="1:54" s="60" customFormat="1" ht="45" x14ac:dyDescent="0.25">
      <c r="A45" s="19"/>
      <c r="B45" s="19">
        <v>1</v>
      </c>
      <c r="C45" s="163" t="s">
        <v>467</v>
      </c>
      <c r="D45" s="31">
        <f>'1 уровень'!G2572</f>
        <v>0</v>
      </c>
      <c r="E45" s="31">
        <f>'1 уровень'!H2572</f>
        <v>0</v>
      </c>
      <c r="F45" s="31">
        <f>'1 уровень'!I2572</f>
        <v>0</v>
      </c>
      <c r="G45" s="63" t="e">
        <f>'1 уровень'!J2572</f>
        <v>#DIV/0!</v>
      </c>
      <c r="H45" s="64">
        <f>'1 уровень'!K2572</f>
        <v>0</v>
      </c>
      <c r="I45" s="64">
        <f>'1 уровень'!L2572</f>
        <v>0</v>
      </c>
      <c r="J45" s="20">
        <f>'1 уровень'!M2572</f>
        <v>0</v>
      </c>
      <c r="K45" s="20">
        <f>'1 уровень'!N2572</f>
        <v>0</v>
      </c>
      <c r="L45" s="20">
        <f>'1 уровень'!O2572</f>
        <v>0</v>
      </c>
      <c r="M45" s="20">
        <f>'1 уровень'!P2572</f>
        <v>0</v>
      </c>
      <c r="N45" s="20">
        <f>'1 уровень'!Q2572</f>
        <v>0</v>
      </c>
      <c r="O45" s="20">
        <f>'1 уровень'!R2572</f>
        <v>0</v>
      </c>
      <c r="P45" s="372">
        <f>'1 уровень'!S2572</f>
        <v>0</v>
      </c>
      <c r="Q45" s="372">
        <f>'1 уровень'!T2572</f>
        <v>0</v>
      </c>
      <c r="R45" s="372">
        <f>'1 уровень'!U2572</f>
        <v>0</v>
      </c>
      <c r="S45" s="372">
        <f>'1 уровень'!V2572</f>
        <v>0</v>
      </c>
      <c r="T45" s="372">
        <f>'1 уровень'!W2572</f>
        <v>0</v>
      </c>
      <c r="U45" s="372">
        <f>'1 уровень'!X2572</f>
        <v>0</v>
      </c>
      <c r="V45" s="768">
        <f>'1 уровень'!Y2572</f>
        <v>0</v>
      </c>
      <c r="W45" s="372">
        <f>'1 уровень'!Z2572</f>
        <v>0</v>
      </c>
      <c r="X45" s="372">
        <f>'1 уровень'!AA2572</f>
        <v>0</v>
      </c>
      <c r="Y45" s="372">
        <f>'1 уровень'!AB2572</f>
        <v>0</v>
      </c>
      <c r="Z45" s="372">
        <f>'1 уровень'!AC2572</f>
        <v>0</v>
      </c>
      <c r="AA45" s="373">
        <f>'1 уровень'!AD2572</f>
        <v>0</v>
      </c>
      <c r="AB45" s="372" t="e">
        <f t="shared" si="7"/>
        <v>#DIV/0!</v>
      </c>
      <c r="AC45" s="372" t="e">
        <f t="shared" si="8"/>
        <v>#DIV/0!</v>
      </c>
      <c r="AD45" s="964">
        <f>'1 уровень'!AE2572</f>
        <v>0</v>
      </c>
      <c r="AE45" s="960">
        <f>'1 уровень'!AF2572</f>
        <v>0</v>
      </c>
      <c r="AF45" s="186">
        <f t="shared" si="3"/>
        <v>0</v>
      </c>
      <c r="AG45" s="186">
        <f t="shared" si="1"/>
        <v>0</v>
      </c>
      <c r="AH45" s="881">
        <f t="shared" ref="AH45:AH62" si="9">IF(P45&gt;0,P45*1000/D45,0)</f>
        <v>0</v>
      </c>
      <c r="AI45" s="60" t="e">
        <f>U45-#REF!</f>
        <v>#REF!</v>
      </c>
      <c r="AK45" s="267"/>
      <c r="AL45" s="60">
        <f t="shared" si="6"/>
        <v>0</v>
      </c>
      <c r="AO45" s="3514"/>
      <c r="AP45" s="3515"/>
      <c r="AQ45" s="3515"/>
      <c r="AR45" s="3515"/>
      <c r="AS45" s="3515"/>
      <c r="AT45" s="3515"/>
      <c r="AU45" s="3515"/>
      <c r="AV45" s="3515"/>
      <c r="AW45" s="3515"/>
      <c r="AX45" s="3515"/>
      <c r="AY45" s="3515"/>
      <c r="AZ45" s="3515"/>
      <c r="BA45" s="3515"/>
      <c r="BB45" s="3515"/>
    </row>
    <row r="46" spans="1:54" s="60" customFormat="1" ht="29.25" x14ac:dyDescent="0.25">
      <c r="A46" s="19"/>
      <c r="B46" s="19">
        <v>1</v>
      </c>
      <c r="C46" s="282" t="s">
        <v>310</v>
      </c>
      <c r="D46" s="31">
        <f>'1 уровень'!G2573</f>
        <v>0</v>
      </c>
      <c r="E46" s="31">
        <f>'1 уровень'!H2573</f>
        <v>0</v>
      </c>
      <c r="F46" s="31">
        <f>'1 уровень'!I2573</f>
        <v>293.96249999999998</v>
      </c>
      <c r="G46" s="65" t="e">
        <f>'1 уровень'!J2573</f>
        <v>#DIV/0!</v>
      </c>
      <c r="H46" s="64">
        <f>'1 уровень'!K2573</f>
        <v>0</v>
      </c>
      <c r="I46" s="64">
        <f>'1 уровень'!L2573</f>
        <v>0</v>
      </c>
      <c r="J46" s="20">
        <f>'1 уровень'!M2573</f>
        <v>0</v>
      </c>
      <c r="K46" s="20">
        <f>'1 уровень'!N2573</f>
        <v>0</v>
      </c>
      <c r="L46" s="20">
        <f>'1 уровень'!O2573</f>
        <v>0</v>
      </c>
      <c r="M46" s="20">
        <f>'1 уровень'!P2573</f>
        <v>0</v>
      </c>
      <c r="N46" s="20">
        <f>'1 уровень'!Q2573</f>
        <v>0</v>
      </c>
      <c r="O46" s="20">
        <f>'1 уровень'!R2573</f>
        <v>0</v>
      </c>
      <c r="P46" s="372">
        <f>'1 уровень'!S2573</f>
        <v>0</v>
      </c>
      <c r="Q46" s="372">
        <f>'1 уровень'!T2573</f>
        <v>0</v>
      </c>
      <c r="R46" s="372">
        <f>'1 уровень'!U2573</f>
        <v>0</v>
      </c>
      <c r="S46" s="372">
        <f>'1 уровень'!V2573</f>
        <v>0</v>
      </c>
      <c r="T46" s="372">
        <f>'1 уровень'!W2573</f>
        <v>0</v>
      </c>
      <c r="U46" s="372">
        <f>'1 уровень'!X2573</f>
        <v>1232.4676200000001</v>
      </c>
      <c r="V46" s="768">
        <f>'1 уровень'!Y2573</f>
        <v>0</v>
      </c>
      <c r="W46" s="372">
        <f>'1 уровень'!Z2573</f>
        <v>0</v>
      </c>
      <c r="X46" s="372">
        <f>'1 уровень'!AA2573</f>
        <v>1232.4676200000001</v>
      </c>
      <c r="Y46" s="372">
        <f>'1 уровень'!AB2573</f>
        <v>-2.5947000000000005</v>
      </c>
      <c r="Z46" s="372">
        <f>'1 уровень'!AC2573</f>
        <v>0</v>
      </c>
      <c r="AA46" s="373">
        <f>'1 уровень'!AD2573</f>
        <v>1232.4676200000001</v>
      </c>
      <c r="AB46" s="372" t="e">
        <f t="shared" si="7"/>
        <v>#DIV/0!</v>
      </c>
      <c r="AC46" s="372" t="e">
        <f t="shared" si="8"/>
        <v>#DIV/0!</v>
      </c>
      <c r="AD46" s="964">
        <f>'1 уровень'!AE2573</f>
        <v>0</v>
      </c>
      <c r="AE46" s="960">
        <f>'1 уровень'!AF2573</f>
        <v>0</v>
      </c>
      <c r="AF46" s="186">
        <f t="shared" si="3"/>
        <v>1232467.6200000001</v>
      </c>
      <c r="AG46" s="186">
        <f t="shared" si="1"/>
        <v>0</v>
      </c>
      <c r="AH46" s="881">
        <f t="shared" si="9"/>
        <v>0</v>
      </c>
      <c r="AI46" s="60" t="e">
        <f>U46-#REF!</f>
        <v>#REF!</v>
      </c>
      <c r="AK46" s="267"/>
      <c r="AL46" s="60">
        <f t="shared" si="6"/>
        <v>0</v>
      </c>
      <c r="AO46" s="3514"/>
      <c r="AP46" s="3515"/>
      <c r="AQ46" s="3515"/>
      <c r="AR46" s="3515"/>
      <c r="AS46" s="3515"/>
      <c r="AT46" s="3515"/>
      <c r="AU46" s="3515"/>
      <c r="AV46" s="3515"/>
      <c r="AW46" s="3515"/>
      <c r="AX46" s="3515"/>
      <c r="AY46" s="3515"/>
      <c r="AZ46" s="3515"/>
      <c r="BA46" s="3515"/>
      <c r="BB46" s="3515"/>
    </row>
    <row r="47" spans="1:54" s="60" customFormat="1" x14ac:dyDescent="0.25">
      <c r="A47" s="19"/>
      <c r="B47" s="19">
        <v>1</v>
      </c>
      <c r="C47" s="163" t="s">
        <v>303</v>
      </c>
      <c r="D47" s="32">
        <f>'1 уровень'!G2574</f>
        <v>0</v>
      </c>
      <c r="E47" s="32">
        <f>'1 уровень'!H2574</f>
        <v>0</v>
      </c>
      <c r="F47" s="32">
        <f>'1 уровень'!I2574</f>
        <v>0</v>
      </c>
      <c r="G47" s="63">
        <f>'1 уровень'!J2574</f>
        <v>0</v>
      </c>
      <c r="H47" s="64">
        <f>'1 уровень'!K2574</f>
        <v>0</v>
      </c>
      <c r="I47" s="64">
        <f>'1 уровень'!L2574</f>
        <v>0</v>
      </c>
      <c r="J47" s="20">
        <f>'1 уровень'!M2574</f>
        <v>0</v>
      </c>
      <c r="K47" s="20">
        <f>'1 уровень'!N2574</f>
        <v>0</v>
      </c>
      <c r="L47" s="20">
        <f>'1 уровень'!O2574</f>
        <v>0</v>
      </c>
      <c r="M47" s="20">
        <f>'1 уровень'!P2574</f>
        <v>0</v>
      </c>
      <c r="N47" s="20">
        <f>'1 уровень'!Q2574</f>
        <v>0</v>
      </c>
      <c r="O47" s="20">
        <f>'1 уровень'!R2574</f>
        <v>0</v>
      </c>
      <c r="P47" s="372">
        <f>'1 уровень'!S2574</f>
        <v>0</v>
      </c>
      <c r="Q47" s="372">
        <f>'1 уровень'!T2574</f>
        <v>0</v>
      </c>
      <c r="R47" s="372">
        <f>'1 уровень'!U2574</f>
        <v>0</v>
      </c>
      <c r="S47" s="372">
        <f>'1 уровень'!V2574</f>
        <v>0</v>
      </c>
      <c r="T47" s="372">
        <f>'1 уровень'!W2574</f>
        <v>0</v>
      </c>
      <c r="U47" s="372">
        <f>'1 уровень'!X2574</f>
        <v>0</v>
      </c>
      <c r="V47" s="768">
        <f>'1 уровень'!Y2574</f>
        <v>0</v>
      </c>
      <c r="W47" s="372">
        <f>'1 уровень'!Z2574</f>
        <v>0</v>
      </c>
      <c r="X47" s="372">
        <f>'1 уровень'!AA2574</f>
        <v>0</v>
      </c>
      <c r="Y47" s="372">
        <f>'1 уровень'!AB2574</f>
        <v>0</v>
      </c>
      <c r="Z47" s="372">
        <f>'1 уровень'!AC2574</f>
        <v>0</v>
      </c>
      <c r="AA47" s="373">
        <f>'1 уровень'!AD2574</f>
        <v>0</v>
      </c>
      <c r="AB47" s="372"/>
      <c r="AC47" s="372"/>
      <c r="AD47" s="963">
        <f>'1 уровень'!AE2574</f>
        <v>0</v>
      </c>
      <c r="AE47" s="960">
        <f>'1 уровень'!AF2574</f>
        <v>0</v>
      </c>
      <c r="AF47" s="186">
        <f t="shared" si="3"/>
        <v>0</v>
      </c>
      <c r="AG47" s="186">
        <f t="shared" si="1"/>
        <v>0</v>
      </c>
      <c r="AH47" s="881">
        <f t="shared" si="9"/>
        <v>0</v>
      </c>
      <c r="AI47" s="60" t="e">
        <f>U47-#REF!</f>
        <v>#REF!</v>
      </c>
      <c r="AK47" s="267"/>
      <c r="AL47" s="60">
        <f t="shared" si="6"/>
        <v>0</v>
      </c>
      <c r="AO47" s="3514"/>
      <c r="AP47" s="3515"/>
      <c r="AQ47" s="3515"/>
      <c r="AR47" s="3515"/>
      <c r="AS47" s="3515"/>
      <c r="AT47" s="3515"/>
      <c r="AU47" s="3515"/>
      <c r="AV47" s="3515"/>
      <c r="AW47" s="3515"/>
      <c r="AX47" s="3515"/>
      <c r="AY47" s="3515"/>
      <c r="AZ47" s="3515"/>
      <c r="BA47" s="3515"/>
      <c r="BB47" s="3515"/>
    </row>
    <row r="48" spans="1:54" s="60" customFormat="1" ht="30" x14ac:dyDescent="0.25">
      <c r="A48" s="19"/>
      <c r="B48" s="19">
        <v>1</v>
      </c>
      <c r="C48" s="163" t="s">
        <v>443</v>
      </c>
      <c r="D48" s="31">
        <f>'1 уровень'!G2575</f>
        <v>0</v>
      </c>
      <c r="E48" s="31">
        <f>'1 уровень'!H2575</f>
        <v>0</v>
      </c>
      <c r="F48" s="31">
        <f>'1 уровень'!I2575</f>
        <v>268.96249999999998</v>
      </c>
      <c r="G48" s="63" t="e">
        <f>'1 уровень'!J2575</f>
        <v>#DIV/0!</v>
      </c>
      <c r="H48" s="64"/>
      <c r="I48" s="64">
        <f>'1 уровень'!L2575</f>
        <v>0</v>
      </c>
      <c r="J48" s="20">
        <f>'1 уровень'!M2575</f>
        <v>0</v>
      </c>
      <c r="K48" s="20">
        <f>'1 уровень'!N2575</f>
        <v>0</v>
      </c>
      <c r="L48" s="20">
        <f>'1 уровень'!O2575</f>
        <v>0</v>
      </c>
      <c r="M48" s="20">
        <f>'1 уровень'!P2575</f>
        <v>0</v>
      </c>
      <c r="N48" s="20">
        <f>'1 уровень'!Q2575</f>
        <v>0</v>
      </c>
      <c r="O48" s="20">
        <f>'1 уровень'!R2575</f>
        <v>0</v>
      </c>
      <c r="P48" s="372">
        <f>'1 уровень'!S2575</f>
        <v>0</v>
      </c>
      <c r="Q48" s="372">
        <f>'1 уровень'!T2575</f>
        <v>0</v>
      </c>
      <c r="R48" s="372">
        <f>'1 уровень'!U2575</f>
        <v>0</v>
      </c>
      <c r="S48" s="372">
        <f>'1 уровень'!V2575</f>
        <v>0</v>
      </c>
      <c r="T48" s="372">
        <f>'1 уровень'!W2575</f>
        <v>0</v>
      </c>
      <c r="U48" s="372">
        <f>'1 уровень'!X2575</f>
        <v>0</v>
      </c>
      <c r="V48" s="768">
        <f>'1 уровень'!Y2575</f>
        <v>0</v>
      </c>
      <c r="W48" s="372">
        <f>'1 уровень'!Z2575</f>
        <v>0</v>
      </c>
      <c r="X48" s="372">
        <f>'1 уровень'!AA2575</f>
        <v>0</v>
      </c>
      <c r="Y48" s="372">
        <f>'1 уровень'!AB2575</f>
        <v>0</v>
      </c>
      <c r="Z48" s="372">
        <f>'1 уровень'!AC2575</f>
        <v>0</v>
      </c>
      <c r="AA48" s="373">
        <f>'1 уровень'!AD2575</f>
        <v>0</v>
      </c>
      <c r="AB48" s="372"/>
      <c r="AC48" s="372"/>
      <c r="AD48" s="964">
        <f>'1 уровень'!AE2575</f>
        <v>0</v>
      </c>
      <c r="AE48" s="960">
        <f>'1 уровень'!AF2575</f>
        <v>0</v>
      </c>
      <c r="AF48" s="186">
        <f t="shared" si="3"/>
        <v>0</v>
      </c>
      <c r="AG48" s="186">
        <f t="shared" si="1"/>
        <v>0</v>
      </c>
      <c r="AH48" s="881">
        <f t="shared" si="9"/>
        <v>0</v>
      </c>
      <c r="AI48" s="60" t="e">
        <f>U48-#REF!</f>
        <v>#REF!</v>
      </c>
      <c r="AK48" s="267"/>
      <c r="AL48" s="60">
        <f t="shared" si="6"/>
        <v>0</v>
      </c>
      <c r="AO48" s="3514"/>
      <c r="AP48" s="3515"/>
      <c r="AQ48" s="3515"/>
      <c r="AR48" s="3515"/>
      <c r="AS48" s="3515"/>
      <c r="AT48" s="3515"/>
      <c r="AU48" s="3515"/>
      <c r="AV48" s="3515"/>
      <c r="AW48" s="3515"/>
      <c r="AX48" s="3515"/>
      <c r="AY48" s="3515"/>
      <c r="AZ48" s="3515"/>
      <c r="BA48" s="3515"/>
      <c r="BB48" s="3515"/>
    </row>
    <row r="49" spans="1:54" s="60" customFormat="1" x14ac:dyDescent="0.25">
      <c r="A49" s="19"/>
      <c r="B49" s="19">
        <v>1</v>
      </c>
      <c r="C49" s="163" t="s">
        <v>444</v>
      </c>
      <c r="D49" s="31">
        <f>'1 уровень'!G2576</f>
        <v>0</v>
      </c>
      <c r="E49" s="31">
        <f>'1 уровень'!H2576</f>
        <v>0</v>
      </c>
      <c r="F49" s="31">
        <f>'1 уровень'!I2576</f>
        <v>113</v>
      </c>
      <c r="G49" s="63" t="e">
        <f>'1 уровень'!J2576</f>
        <v>#DIV/0!</v>
      </c>
      <c r="H49" s="64">
        <f>'1 уровень'!K2576</f>
        <v>0</v>
      </c>
      <c r="I49" s="64">
        <f>'1 уровень'!L2576</f>
        <v>0</v>
      </c>
      <c r="J49" s="20">
        <f>'1 уровень'!M2576</f>
        <v>0</v>
      </c>
      <c r="K49" s="20">
        <f>'1 уровень'!N2576</f>
        <v>0</v>
      </c>
      <c r="L49" s="20">
        <f>'1 уровень'!O2576</f>
        <v>0</v>
      </c>
      <c r="M49" s="20">
        <f>'1 уровень'!P2576</f>
        <v>0</v>
      </c>
      <c r="N49" s="20">
        <f>'1 уровень'!Q2576</f>
        <v>0</v>
      </c>
      <c r="O49" s="20">
        <f>'1 уровень'!R2576</f>
        <v>0</v>
      </c>
      <c r="P49" s="372">
        <f>'1 уровень'!S2576</f>
        <v>0</v>
      </c>
      <c r="Q49" s="372">
        <f>'1 уровень'!T2576</f>
        <v>0</v>
      </c>
      <c r="R49" s="372">
        <f>'1 уровень'!U2576</f>
        <v>0</v>
      </c>
      <c r="S49" s="372">
        <f>'1 уровень'!V2576</f>
        <v>0</v>
      </c>
      <c r="T49" s="372">
        <f>'1 уровень'!W2576</f>
        <v>0</v>
      </c>
      <c r="U49" s="372">
        <f>'1 уровень'!X2576</f>
        <v>0</v>
      </c>
      <c r="V49" s="768">
        <f>'1 уровень'!Y2576</f>
        <v>0</v>
      </c>
      <c r="W49" s="372">
        <f>'1 уровень'!Z2576</f>
        <v>0</v>
      </c>
      <c r="X49" s="372">
        <f>'1 уровень'!AA2576</f>
        <v>0</v>
      </c>
      <c r="Y49" s="372">
        <f>'1 уровень'!AB2576</f>
        <v>0</v>
      </c>
      <c r="Z49" s="372">
        <f>'1 уровень'!AC2576</f>
        <v>0</v>
      </c>
      <c r="AA49" s="373">
        <f>'1 уровень'!AD2576</f>
        <v>0</v>
      </c>
      <c r="AB49" s="372"/>
      <c r="AC49" s="372"/>
      <c r="AD49" s="964">
        <f>'1 уровень'!AE2576</f>
        <v>0</v>
      </c>
      <c r="AE49" s="960">
        <f>'1 уровень'!AF2576</f>
        <v>0</v>
      </c>
      <c r="AF49" s="186">
        <f t="shared" si="3"/>
        <v>0</v>
      </c>
      <c r="AG49" s="186">
        <f t="shared" si="1"/>
        <v>0</v>
      </c>
      <c r="AH49" s="881">
        <f t="shared" si="9"/>
        <v>0</v>
      </c>
      <c r="AI49" s="60" t="e">
        <f>U49-#REF!</f>
        <v>#REF!</v>
      </c>
      <c r="AK49" s="267"/>
      <c r="AL49" s="60">
        <f t="shared" si="6"/>
        <v>0</v>
      </c>
      <c r="AO49" s="3514"/>
      <c r="AP49" s="3515"/>
      <c r="AQ49" s="3515"/>
      <c r="AR49" s="3515"/>
      <c r="AS49" s="3515"/>
      <c r="AT49" s="3515"/>
      <c r="AU49" s="3515"/>
      <c r="AV49" s="3515"/>
      <c r="AW49" s="3515"/>
      <c r="AX49" s="3515"/>
      <c r="AY49" s="3515"/>
      <c r="AZ49" s="3515"/>
      <c r="BA49" s="3515"/>
      <c r="BB49" s="3515"/>
    </row>
    <row r="50" spans="1:54" s="60" customFormat="1" ht="30" x14ac:dyDescent="0.25">
      <c r="A50" s="19"/>
      <c r="B50" s="19">
        <v>1</v>
      </c>
      <c r="C50" s="163" t="s">
        <v>445</v>
      </c>
      <c r="D50" s="31">
        <f>'1 уровень'!G2577</f>
        <v>0</v>
      </c>
      <c r="E50" s="31">
        <f>'1 уровень'!H2577</f>
        <v>0</v>
      </c>
      <c r="F50" s="31">
        <f>'1 уровень'!I2577</f>
        <v>423.84999999999997</v>
      </c>
      <c r="G50" s="63" t="e">
        <f>'1 уровень'!J2577</f>
        <v>#DIV/0!</v>
      </c>
      <c r="H50" s="64">
        <f>'1 уровень'!K2577</f>
        <v>0</v>
      </c>
      <c r="I50" s="64">
        <f>'1 уровень'!L2577</f>
        <v>0</v>
      </c>
      <c r="J50" s="20">
        <f>'1 уровень'!M2577</f>
        <v>0</v>
      </c>
      <c r="K50" s="20">
        <f>'1 уровень'!N2577</f>
        <v>0</v>
      </c>
      <c r="L50" s="20">
        <f>'1 уровень'!O2577</f>
        <v>0</v>
      </c>
      <c r="M50" s="20">
        <f>'1 уровень'!P2577</f>
        <v>0</v>
      </c>
      <c r="N50" s="20">
        <f>'1 уровень'!Q2577</f>
        <v>0</v>
      </c>
      <c r="O50" s="20">
        <f>'1 уровень'!R2577</f>
        <v>0</v>
      </c>
      <c r="P50" s="372">
        <f>'1 уровень'!S2577</f>
        <v>0</v>
      </c>
      <c r="Q50" s="372">
        <f>'1 уровень'!T2577</f>
        <v>0</v>
      </c>
      <c r="R50" s="372">
        <f>'1 уровень'!U2577</f>
        <v>0</v>
      </c>
      <c r="S50" s="372">
        <f>'1 уровень'!V2577</f>
        <v>0</v>
      </c>
      <c r="T50" s="372">
        <f>'1 уровень'!W2577</f>
        <v>0</v>
      </c>
      <c r="U50" s="372">
        <f>'1 уровень'!X2577</f>
        <v>0</v>
      </c>
      <c r="V50" s="768">
        <f>'1 уровень'!Y2577</f>
        <v>0</v>
      </c>
      <c r="W50" s="372">
        <f>'1 уровень'!Z2577</f>
        <v>0</v>
      </c>
      <c r="X50" s="372">
        <f>'1 уровень'!AA2577</f>
        <v>0</v>
      </c>
      <c r="Y50" s="372">
        <f>'1 уровень'!AB2577</f>
        <v>0</v>
      </c>
      <c r="Z50" s="372">
        <f>'1 уровень'!AC2577</f>
        <v>0</v>
      </c>
      <c r="AA50" s="373">
        <f>'1 уровень'!AD2577</f>
        <v>0</v>
      </c>
      <c r="AB50" s="372"/>
      <c r="AC50" s="372"/>
      <c r="AD50" s="964">
        <f>'1 уровень'!AE2577</f>
        <v>0</v>
      </c>
      <c r="AE50" s="960">
        <f>'1 уровень'!AF2577</f>
        <v>0</v>
      </c>
      <c r="AF50" s="186">
        <f t="shared" si="3"/>
        <v>0</v>
      </c>
      <c r="AG50" s="186">
        <f t="shared" si="1"/>
        <v>0</v>
      </c>
      <c r="AH50" s="881">
        <f t="shared" si="9"/>
        <v>0</v>
      </c>
      <c r="AI50" s="60" t="e">
        <f>U50-#REF!</f>
        <v>#REF!</v>
      </c>
      <c r="AK50" s="267"/>
      <c r="AL50" s="60">
        <f t="shared" si="6"/>
        <v>0</v>
      </c>
      <c r="AO50" s="3514"/>
      <c r="AP50" s="3515"/>
      <c r="AQ50" s="3515"/>
      <c r="AR50" s="3515"/>
      <c r="AS50" s="3515"/>
      <c r="AT50" s="3515"/>
      <c r="AU50" s="3515"/>
      <c r="AV50" s="3515"/>
      <c r="AW50" s="3515"/>
      <c r="AX50" s="3515"/>
      <c r="AY50" s="3515"/>
      <c r="AZ50" s="3515"/>
      <c r="BA50" s="3515"/>
      <c r="BB50" s="3515"/>
    </row>
    <row r="51" spans="1:54" s="60" customFormat="1" ht="60" x14ac:dyDescent="0.25">
      <c r="A51" s="19"/>
      <c r="B51" s="19">
        <v>1</v>
      </c>
      <c r="C51" s="163" t="s">
        <v>446</v>
      </c>
      <c r="D51" s="31">
        <f>'1 уровень'!G2578</f>
        <v>0</v>
      </c>
      <c r="E51" s="31">
        <f>'1 уровень'!H2578</f>
        <v>0</v>
      </c>
      <c r="F51" s="31">
        <f>'1 уровень'!I2578</f>
        <v>50</v>
      </c>
      <c r="G51" s="63" t="e">
        <f>'1 уровень'!J2578</f>
        <v>#DIV/0!</v>
      </c>
      <c r="H51" s="31">
        <f>D49+D50/4+D51</f>
        <v>0</v>
      </c>
      <c r="I51" s="64">
        <f>'1 уровень'!L2578</f>
        <v>0</v>
      </c>
      <c r="J51" s="20">
        <f>'1 уровень'!M2578</f>
        <v>0</v>
      </c>
      <c r="K51" s="20">
        <f>'1 уровень'!N2578</f>
        <v>0</v>
      </c>
      <c r="L51" s="20">
        <f>'1 уровень'!O2578</f>
        <v>0</v>
      </c>
      <c r="M51" s="20">
        <f>'1 уровень'!P2578</f>
        <v>0</v>
      </c>
      <c r="N51" s="20">
        <f>'1 уровень'!Q2578</f>
        <v>0</v>
      </c>
      <c r="O51" s="20">
        <f>'1 уровень'!R2578</f>
        <v>0</v>
      </c>
      <c r="P51" s="372">
        <f>'1 уровень'!S2578</f>
        <v>0</v>
      </c>
      <c r="Q51" s="372">
        <f>'1 уровень'!T2578</f>
        <v>0</v>
      </c>
      <c r="R51" s="372">
        <f>'1 уровень'!U2578</f>
        <v>0</v>
      </c>
      <c r="S51" s="372">
        <f>'1 уровень'!V2578</f>
        <v>0</v>
      </c>
      <c r="T51" s="372">
        <f>'1 уровень'!W2578</f>
        <v>0</v>
      </c>
      <c r="U51" s="372">
        <f>'1 уровень'!X2578</f>
        <v>0</v>
      </c>
      <c r="V51" s="768">
        <f>'1 уровень'!Y2578</f>
        <v>0</v>
      </c>
      <c r="W51" s="372">
        <f>'1 уровень'!Z2578</f>
        <v>0</v>
      </c>
      <c r="X51" s="372">
        <f>'1 уровень'!AA2578</f>
        <v>0</v>
      </c>
      <c r="Y51" s="372">
        <f>'1 уровень'!AB2578</f>
        <v>0</v>
      </c>
      <c r="Z51" s="372">
        <f>'1 уровень'!AC2578</f>
        <v>0</v>
      </c>
      <c r="AA51" s="373">
        <f>'1 уровень'!AD2578</f>
        <v>0</v>
      </c>
      <c r="AB51" s="372"/>
      <c r="AC51" s="372"/>
      <c r="AD51" s="964">
        <f>'1 уровень'!AE2578</f>
        <v>0</v>
      </c>
      <c r="AE51" s="960">
        <f>'1 уровень'!AF2578</f>
        <v>0</v>
      </c>
      <c r="AF51" s="186">
        <f t="shared" si="3"/>
        <v>0</v>
      </c>
      <c r="AG51" s="186">
        <f t="shared" si="1"/>
        <v>0</v>
      </c>
      <c r="AH51" s="881">
        <f t="shared" si="9"/>
        <v>0</v>
      </c>
      <c r="AI51" s="60" t="e">
        <f>U51-#REF!</f>
        <v>#REF!</v>
      </c>
      <c r="AK51" s="267"/>
      <c r="AL51" s="60">
        <f t="shared" si="6"/>
        <v>0</v>
      </c>
      <c r="AO51" s="3514"/>
      <c r="AP51" s="3515"/>
      <c r="AQ51" s="3515"/>
      <c r="AR51" s="3515"/>
      <c r="AS51" s="3515"/>
      <c r="AT51" s="3515"/>
      <c r="AU51" s="3515"/>
      <c r="AV51" s="3515"/>
      <c r="AW51" s="3515"/>
      <c r="AX51" s="3515"/>
      <c r="AY51" s="3515"/>
      <c r="AZ51" s="3515"/>
      <c r="BA51" s="3515"/>
      <c r="BB51" s="3515"/>
    </row>
    <row r="52" spans="1:54" s="60" customFormat="1" ht="60" x14ac:dyDescent="0.25">
      <c r="A52" s="19"/>
      <c r="B52" s="19">
        <v>1</v>
      </c>
      <c r="C52" s="163" t="s">
        <v>447</v>
      </c>
      <c r="D52" s="31">
        <f>'1 уровень'!G2579</f>
        <v>0</v>
      </c>
      <c r="E52" s="31">
        <f>'1 уровень'!H2579</f>
        <v>0</v>
      </c>
      <c r="F52" s="31">
        <f>'1 уровень'!I2579</f>
        <v>0</v>
      </c>
      <c r="G52" s="63">
        <f>'1 уровень'!J2579</f>
        <v>0</v>
      </c>
      <c r="H52" s="64">
        <f>'1 уровень'!K2579</f>
        <v>0</v>
      </c>
      <c r="I52" s="64">
        <f>'1 уровень'!L2579</f>
        <v>0</v>
      </c>
      <c r="J52" s="20">
        <f>'1 уровень'!M2579</f>
        <v>0</v>
      </c>
      <c r="K52" s="20">
        <f>'1 уровень'!N2579</f>
        <v>0</v>
      </c>
      <c r="L52" s="20">
        <f>'1 уровень'!O2579</f>
        <v>0</v>
      </c>
      <c r="M52" s="20">
        <f>'1 уровень'!P2579</f>
        <v>0</v>
      </c>
      <c r="N52" s="20">
        <f>'1 уровень'!Q2579</f>
        <v>0</v>
      </c>
      <c r="O52" s="20">
        <f>'1 уровень'!R2579</f>
        <v>0</v>
      </c>
      <c r="P52" s="372">
        <f>'1 уровень'!S2579</f>
        <v>0</v>
      </c>
      <c r="Q52" s="372">
        <f>'1 уровень'!T2579</f>
        <v>0</v>
      </c>
      <c r="R52" s="372">
        <f>'1 уровень'!U2579</f>
        <v>0</v>
      </c>
      <c r="S52" s="372">
        <f>'1 уровень'!V2579</f>
        <v>0</v>
      </c>
      <c r="T52" s="372">
        <f>'1 уровень'!W2579</f>
        <v>0</v>
      </c>
      <c r="U52" s="372">
        <f>'1 уровень'!X2579</f>
        <v>0</v>
      </c>
      <c r="V52" s="768">
        <f>'1 уровень'!Y2579</f>
        <v>0</v>
      </c>
      <c r="W52" s="372">
        <f>'1 уровень'!Z2579</f>
        <v>0</v>
      </c>
      <c r="X52" s="372">
        <f>'1 уровень'!AA2579</f>
        <v>0</v>
      </c>
      <c r="Y52" s="372">
        <f>'1 уровень'!AB2579</f>
        <v>0</v>
      </c>
      <c r="Z52" s="372">
        <f>'1 уровень'!AC2579</f>
        <v>0</v>
      </c>
      <c r="AA52" s="373">
        <f>'1 уровень'!AD2579</f>
        <v>0</v>
      </c>
      <c r="AB52" s="372"/>
      <c r="AC52" s="372"/>
      <c r="AD52" s="964">
        <f>'1 уровень'!AE2579</f>
        <v>0</v>
      </c>
      <c r="AE52" s="960">
        <f>'1 уровень'!AF2579</f>
        <v>0</v>
      </c>
      <c r="AF52" s="186">
        <f t="shared" si="3"/>
        <v>0</v>
      </c>
      <c r="AG52" s="186">
        <f t="shared" si="1"/>
        <v>0</v>
      </c>
      <c r="AH52" s="881">
        <f t="shared" si="9"/>
        <v>0</v>
      </c>
      <c r="AI52" s="60" t="e">
        <f>U52-#REF!</f>
        <v>#REF!</v>
      </c>
      <c r="AK52" s="267"/>
      <c r="AL52" s="60">
        <f t="shared" si="6"/>
        <v>0</v>
      </c>
      <c r="AO52" s="3514"/>
      <c r="AP52" s="3515"/>
      <c r="AQ52" s="3515"/>
      <c r="AR52" s="3515"/>
      <c r="AS52" s="3515"/>
      <c r="AT52" s="3515"/>
      <c r="AU52" s="3515"/>
      <c r="AV52" s="3515"/>
      <c r="AW52" s="3515"/>
      <c r="AX52" s="3515"/>
      <c r="AY52" s="3515"/>
      <c r="AZ52" s="3515"/>
      <c r="BA52" s="3515"/>
      <c r="BB52" s="3515"/>
    </row>
    <row r="53" spans="1:54" s="60" customFormat="1" ht="45" x14ac:dyDescent="0.25">
      <c r="A53" s="19"/>
      <c r="B53" s="19">
        <v>1</v>
      </c>
      <c r="C53" s="163" t="s">
        <v>448</v>
      </c>
      <c r="D53" s="31">
        <f>'1 уровень'!G2580</f>
        <v>0</v>
      </c>
      <c r="E53" s="31">
        <f>'1 уровень'!H2580</f>
        <v>0</v>
      </c>
      <c r="F53" s="31">
        <f>'1 уровень'!I2580</f>
        <v>2</v>
      </c>
      <c r="G53" s="63" t="e">
        <f>'1 уровень'!J2580</f>
        <v>#DIV/0!</v>
      </c>
      <c r="H53" s="64">
        <f>'1 уровень'!K2580</f>
        <v>0</v>
      </c>
      <c r="I53" s="64">
        <f>'1 уровень'!L2580</f>
        <v>0</v>
      </c>
      <c r="J53" s="20">
        <f>'1 уровень'!M2580</f>
        <v>0</v>
      </c>
      <c r="K53" s="20">
        <f>'1 уровень'!N2580</f>
        <v>0</v>
      </c>
      <c r="L53" s="20">
        <f>'1 уровень'!O2580</f>
        <v>0</v>
      </c>
      <c r="M53" s="20">
        <f>'1 уровень'!P2580</f>
        <v>0</v>
      </c>
      <c r="N53" s="20">
        <f>'1 уровень'!Q2580</f>
        <v>0</v>
      </c>
      <c r="O53" s="20">
        <f>'1 уровень'!R2580</f>
        <v>0</v>
      </c>
      <c r="P53" s="372">
        <f>'1 уровень'!S2580</f>
        <v>0</v>
      </c>
      <c r="Q53" s="372">
        <f>'1 уровень'!T2580</f>
        <v>0</v>
      </c>
      <c r="R53" s="372">
        <f>'1 уровень'!U2580</f>
        <v>0</v>
      </c>
      <c r="S53" s="372">
        <f>'1 уровень'!V2580</f>
        <v>0</v>
      </c>
      <c r="T53" s="372">
        <f>'1 уровень'!W2580</f>
        <v>0</v>
      </c>
      <c r="U53" s="372">
        <f>'1 уровень'!X2580</f>
        <v>0</v>
      </c>
      <c r="V53" s="768">
        <f>'1 уровень'!Y2580</f>
        <v>0</v>
      </c>
      <c r="W53" s="372">
        <f>'1 уровень'!Z2580</f>
        <v>0</v>
      </c>
      <c r="X53" s="372">
        <f>'1 уровень'!AA2580</f>
        <v>0</v>
      </c>
      <c r="Y53" s="372">
        <f>'1 уровень'!AB2580</f>
        <v>0</v>
      </c>
      <c r="Z53" s="372">
        <f>'1 уровень'!AC2580</f>
        <v>0</v>
      </c>
      <c r="AA53" s="373">
        <f>'1 уровень'!AD2580</f>
        <v>0</v>
      </c>
      <c r="AB53" s="372"/>
      <c r="AC53" s="372"/>
      <c r="AD53" s="964">
        <f>'1 уровень'!AE2580</f>
        <v>0</v>
      </c>
      <c r="AE53" s="960">
        <f>'1 уровень'!AF2580</f>
        <v>0</v>
      </c>
      <c r="AF53" s="186">
        <f t="shared" si="3"/>
        <v>0</v>
      </c>
      <c r="AG53" s="186">
        <f t="shared" si="1"/>
        <v>0</v>
      </c>
      <c r="AH53" s="881">
        <f t="shared" si="9"/>
        <v>0</v>
      </c>
      <c r="AI53" s="60" t="e">
        <f>U53-#REF!</f>
        <v>#REF!</v>
      </c>
      <c r="AK53" s="267"/>
      <c r="AL53" s="60">
        <f t="shared" si="6"/>
        <v>0</v>
      </c>
      <c r="AO53" s="3514"/>
      <c r="AP53" s="3515"/>
      <c r="AQ53" s="3515"/>
      <c r="AR53" s="3515"/>
      <c r="AS53" s="3515"/>
      <c r="AT53" s="3515"/>
      <c r="AU53" s="3515"/>
      <c r="AV53" s="3515"/>
      <c r="AW53" s="3515"/>
      <c r="AX53" s="3515"/>
      <c r="AY53" s="3515"/>
      <c r="AZ53" s="3515"/>
      <c r="BA53" s="3515"/>
      <c r="BB53" s="3515"/>
    </row>
    <row r="54" spans="1:54" s="60" customFormat="1" ht="105" x14ac:dyDescent="0.25">
      <c r="A54" s="19"/>
      <c r="B54" s="19">
        <v>1</v>
      </c>
      <c r="C54" s="163" t="s">
        <v>449</v>
      </c>
      <c r="D54" s="31">
        <f>'1 уровень'!G2581</f>
        <v>0</v>
      </c>
      <c r="E54" s="31">
        <f>'1 уровень'!H2581</f>
        <v>0</v>
      </c>
      <c r="F54" s="31">
        <f>'1 уровень'!I2581</f>
        <v>0</v>
      </c>
      <c r="G54" s="63" t="e">
        <f>'1 уровень'!J2581</f>
        <v>#DIV/0!</v>
      </c>
      <c r="H54" s="64">
        <f>'1 уровень'!K2581</f>
        <v>0</v>
      </c>
      <c r="I54" s="64">
        <f>'1 уровень'!L2581</f>
        <v>0</v>
      </c>
      <c r="J54" s="20">
        <f>'1 уровень'!M2581</f>
        <v>0</v>
      </c>
      <c r="K54" s="20">
        <f>'1 уровень'!N2581</f>
        <v>0</v>
      </c>
      <c r="L54" s="20">
        <f>'1 уровень'!O2581</f>
        <v>0</v>
      </c>
      <c r="M54" s="20">
        <f>'1 уровень'!P2581</f>
        <v>0</v>
      </c>
      <c r="N54" s="20">
        <f>'1 уровень'!Q2581</f>
        <v>0</v>
      </c>
      <c r="O54" s="20">
        <f>'1 уровень'!R2581</f>
        <v>0</v>
      </c>
      <c r="P54" s="372">
        <f>'1 уровень'!S2581</f>
        <v>0</v>
      </c>
      <c r="Q54" s="372">
        <f>'1 уровень'!T2581</f>
        <v>0</v>
      </c>
      <c r="R54" s="372">
        <f>'1 уровень'!U2581</f>
        <v>0</v>
      </c>
      <c r="S54" s="372">
        <f>'1 уровень'!V2581</f>
        <v>0</v>
      </c>
      <c r="T54" s="372">
        <f>'1 уровень'!W2581</f>
        <v>0</v>
      </c>
      <c r="U54" s="372">
        <f>'1 уровень'!X2581</f>
        <v>0</v>
      </c>
      <c r="V54" s="768">
        <f>'1 уровень'!Y2581</f>
        <v>0</v>
      </c>
      <c r="W54" s="372">
        <f>'1 уровень'!Z2581</f>
        <v>0</v>
      </c>
      <c r="X54" s="372">
        <f>'1 уровень'!AA2581</f>
        <v>0</v>
      </c>
      <c r="Y54" s="372">
        <f>'1 уровень'!AB2581</f>
        <v>0</v>
      </c>
      <c r="Z54" s="372">
        <f>'1 уровень'!AC2581</f>
        <v>0</v>
      </c>
      <c r="AA54" s="373">
        <f>'1 уровень'!AD2581</f>
        <v>0</v>
      </c>
      <c r="AB54" s="372"/>
      <c r="AC54" s="372"/>
      <c r="AD54" s="964">
        <f>'1 уровень'!AE2581</f>
        <v>0</v>
      </c>
      <c r="AE54" s="960">
        <f>'1 уровень'!AF2581</f>
        <v>0</v>
      </c>
      <c r="AF54" s="186">
        <f t="shared" si="3"/>
        <v>0</v>
      </c>
      <c r="AG54" s="186">
        <f t="shared" si="1"/>
        <v>0</v>
      </c>
      <c r="AH54" s="881">
        <f t="shared" si="9"/>
        <v>0</v>
      </c>
      <c r="AK54" s="267"/>
      <c r="AL54" s="60">
        <f t="shared" si="6"/>
        <v>0</v>
      </c>
      <c r="AO54" s="3514"/>
      <c r="AP54" s="3515"/>
      <c r="AQ54" s="3515"/>
      <c r="AR54" s="3515"/>
      <c r="AS54" s="3515"/>
      <c r="AT54" s="3515"/>
      <c r="AU54" s="3515"/>
      <c r="AV54" s="3515"/>
      <c r="AW54" s="3515"/>
      <c r="AX54" s="3515"/>
      <c r="AY54" s="3515"/>
      <c r="AZ54" s="3515"/>
      <c r="BA54" s="3515"/>
      <c r="BB54" s="3515"/>
    </row>
    <row r="55" spans="1:54" s="60" customFormat="1" ht="30" x14ac:dyDescent="0.25">
      <c r="A55" s="19"/>
      <c r="B55" s="19">
        <v>1</v>
      </c>
      <c r="C55" s="163" t="s">
        <v>468</v>
      </c>
      <c r="D55" s="31">
        <f>'1 уровень'!G2582</f>
        <v>0</v>
      </c>
      <c r="E55" s="31">
        <f>'1 уровень'!H2582</f>
        <v>0</v>
      </c>
      <c r="F55" s="31">
        <f>'1 уровень'!I2582</f>
        <v>23</v>
      </c>
      <c r="G55" s="63" t="e">
        <f>'1 уровень'!J2582</f>
        <v>#DIV/0!</v>
      </c>
      <c r="H55" s="64">
        <f>'1 уровень'!K2582</f>
        <v>0</v>
      </c>
      <c r="I55" s="64">
        <f>'1 уровень'!L2582</f>
        <v>0</v>
      </c>
      <c r="J55" s="20">
        <f>'1 уровень'!M2582</f>
        <v>0</v>
      </c>
      <c r="K55" s="20">
        <f>'1 уровень'!N2582</f>
        <v>0</v>
      </c>
      <c r="L55" s="20">
        <f>'1 уровень'!O2582</f>
        <v>0</v>
      </c>
      <c r="M55" s="20">
        <f>'1 уровень'!P2582</f>
        <v>0</v>
      </c>
      <c r="N55" s="20">
        <f>'1 уровень'!Q2582</f>
        <v>0</v>
      </c>
      <c r="O55" s="20">
        <f>'1 уровень'!R2582</f>
        <v>0</v>
      </c>
      <c r="P55" s="372">
        <f>'1 уровень'!S2582</f>
        <v>0</v>
      </c>
      <c r="Q55" s="372">
        <f>'1 уровень'!T2582</f>
        <v>0</v>
      </c>
      <c r="R55" s="372">
        <f>'1 уровень'!U2582</f>
        <v>0</v>
      </c>
      <c r="S55" s="372">
        <f>'1 уровень'!V2582</f>
        <v>0</v>
      </c>
      <c r="T55" s="372">
        <f>'1 уровень'!W2582</f>
        <v>0</v>
      </c>
      <c r="U55" s="372">
        <f>'1 уровень'!X2582</f>
        <v>49.861469999999997</v>
      </c>
      <c r="V55" s="768">
        <f>'1 уровень'!Y2582</f>
        <v>0</v>
      </c>
      <c r="W55" s="372">
        <f>'1 уровень'!Z2582</f>
        <v>0</v>
      </c>
      <c r="X55" s="372">
        <f>'1 уровень'!AA2582</f>
        <v>49.861469999999997</v>
      </c>
      <c r="Y55" s="372">
        <f>'1 уровень'!AB2582</f>
        <v>0</v>
      </c>
      <c r="Z55" s="372">
        <f>'1 уровень'!AC2582</f>
        <v>0</v>
      </c>
      <c r="AA55" s="373">
        <f>'1 уровень'!AD2582</f>
        <v>49.861469999999997</v>
      </c>
      <c r="AB55" s="372" t="e">
        <f>U55/T55*100</f>
        <v>#DIV/0!</v>
      </c>
      <c r="AC55" s="372" t="e">
        <f>AA55/T55*100</f>
        <v>#DIV/0!</v>
      </c>
      <c r="AD55" s="964">
        <f>'1 уровень'!AE2582</f>
        <v>0</v>
      </c>
      <c r="AE55" s="960">
        <f>'1 уровень'!AF2582</f>
        <v>0</v>
      </c>
      <c r="AF55" s="186">
        <f t="shared" si="3"/>
        <v>49861.469999999994</v>
      </c>
      <c r="AG55" s="186">
        <f t="shared" si="1"/>
        <v>0</v>
      </c>
      <c r="AH55" s="881">
        <f t="shared" si="9"/>
        <v>0</v>
      </c>
      <c r="AI55" s="694">
        <f>U55/F55*1000</f>
        <v>2167.89</v>
      </c>
      <c r="AK55" s="267"/>
      <c r="AL55" s="60" t="e">
        <f>#REF!-#REF!</f>
        <v>#REF!</v>
      </c>
      <c r="AO55" s="3514"/>
      <c r="AP55" s="3515"/>
      <c r="AQ55" s="3515"/>
      <c r="AR55" s="3515"/>
      <c r="AS55" s="3515"/>
      <c r="AT55" s="3515"/>
      <c r="AU55" s="3515"/>
      <c r="AV55" s="3515"/>
      <c r="AW55" s="3515"/>
      <c r="AX55" s="3515"/>
      <c r="AY55" s="3515"/>
      <c r="AZ55" s="3515"/>
      <c r="BA55" s="3515"/>
      <c r="BB55" s="3515"/>
    </row>
    <row r="56" spans="1:54" s="60" customFormat="1" x14ac:dyDescent="0.25">
      <c r="A56" s="19"/>
      <c r="B56" s="19">
        <v>1</v>
      </c>
      <c r="C56" s="163" t="s">
        <v>311</v>
      </c>
      <c r="D56" s="32">
        <f>'1 уровень'!G2583</f>
        <v>0</v>
      </c>
      <c r="E56" s="32">
        <f>'1 уровень'!H2583</f>
        <v>0</v>
      </c>
      <c r="F56" s="32">
        <f>'1 уровень'!I2583</f>
        <v>500.90851063829791</v>
      </c>
      <c r="G56" s="63" t="e">
        <f>'1 уровень'!J2583</f>
        <v>#DIV/0!</v>
      </c>
      <c r="H56" s="64">
        <f>'1 уровень'!K2583</f>
        <v>0</v>
      </c>
      <c r="I56" s="64">
        <f>'1 уровень'!L2583</f>
        <v>0</v>
      </c>
      <c r="J56" s="20">
        <f>'1 уровень'!M2583</f>
        <v>0</v>
      </c>
      <c r="K56" s="20">
        <f>'1 уровень'!N2583</f>
        <v>0</v>
      </c>
      <c r="L56" s="20">
        <f>'1 уровень'!O2583</f>
        <v>0</v>
      </c>
      <c r="M56" s="20">
        <f>'1 уровень'!P2583</f>
        <v>0</v>
      </c>
      <c r="N56" s="20">
        <f>'1 уровень'!Q2583</f>
        <v>0</v>
      </c>
      <c r="O56" s="20">
        <f>'1 уровень'!R2583</f>
        <v>0</v>
      </c>
      <c r="P56" s="372">
        <f>'1 уровень'!S2583</f>
        <v>0</v>
      </c>
      <c r="Q56" s="372">
        <f>'1 уровень'!T2583</f>
        <v>0</v>
      </c>
      <c r="R56" s="372">
        <f>'1 уровень'!U2583</f>
        <v>0</v>
      </c>
      <c r="S56" s="372">
        <f>'1 уровень'!V2583</f>
        <v>0</v>
      </c>
      <c r="T56" s="372">
        <f>'1 уровень'!W2583</f>
        <v>0</v>
      </c>
      <c r="U56" s="372">
        <f>'1 уровень'!X2583</f>
        <v>0</v>
      </c>
      <c r="V56" s="768">
        <f>'1 уровень'!Y2583</f>
        <v>0</v>
      </c>
      <c r="W56" s="372">
        <f>'1 уровень'!Z2583</f>
        <v>0</v>
      </c>
      <c r="X56" s="372">
        <f>'1 уровень'!AA2583</f>
        <v>0</v>
      </c>
      <c r="Y56" s="372">
        <f>'1 уровень'!AB2583</f>
        <v>0</v>
      </c>
      <c r="Z56" s="372">
        <f>'1 уровень'!AC2583</f>
        <v>0</v>
      </c>
      <c r="AA56" s="373">
        <f>'1 уровень'!AD2583</f>
        <v>0</v>
      </c>
      <c r="AB56" s="372"/>
      <c r="AC56" s="372"/>
      <c r="AD56" s="964">
        <f>'1 уровень'!AE2583</f>
        <v>0</v>
      </c>
      <c r="AE56" s="960">
        <f>'1 уровень'!AF2583</f>
        <v>0</v>
      </c>
      <c r="AF56" s="186">
        <f t="shared" si="3"/>
        <v>0</v>
      </c>
      <c r="AG56" s="186">
        <f t="shared" si="1"/>
        <v>0</v>
      </c>
      <c r="AH56" s="881">
        <f t="shared" si="9"/>
        <v>0</v>
      </c>
      <c r="AK56" s="267"/>
      <c r="AL56" s="60">
        <f t="shared" ref="AL56:AL94" si="10">E57-D57</f>
        <v>0</v>
      </c>
      <c r="AO56" s="3514"/>
      <c r="AP56" s="3515"/>
      <c r="AQ56" s="3515"/>
      <c r="AR56" s="3515"/>
      <c r="AS56" s="3515"/>
      <c r="AT56" s="3515"/>
      <c r="AU56" s="3515"/>
      <c r="AV56" s="3515"/>
      <c r="AW56" s="3515"/>
      <c r="AX56" s="3515"/>
      <c r="AY56" s="3515"/>
      <c r="AZ56" s="3515"/>
      <c r="BA56" s="3515"/>
      <c r="BB56" s="3515"/>
    </row>
    <row r="57" spans="1:54" s="60" customFormat="1" x14ac:dyDescent="0.25">
      <c r="A57" s="19"/>
      <c r="B57" s="19">
        <v>1</v>
      </c>
      <c r="C57" s="163" t="s">
        <v>319</v>
      </c>
      <c r="D57" s="31">
        <f>'1 уровень'!G2584</f>
        <v>0</v>
      </c>
      <c r="E57" s="31">
        <f>'1 уровень'!H2584</f>
        <v>0</v>
      </c>
      <c r="F57" s="31">
        <f>'1 уровень'!I2584</f>
        <v>52</v>
      </c>
      <c r="G57" s="63" t="e">
        <f>'1 уровень'!J2584</f>
        <v>#DIV/0!</v>
      </c>
      <c r="H57" s="64">
        <f>'1 уровень'!K2584</f>
        <v>0</v>
      </c>
      <c r="I57" s="64">
        <f>'1 уровень'!L2584</f>
        <v>0</v>
      </c>
      <c r="J57" s="20">
        <f>'1 уровень'!M2584</f>
        <v>0</v>
      </c>
      <c r="K57" s="20">
        <f>'1 уровень'!N2584</f>
        <v>0</v>
      </c>
      <c r="L57" s="20">
        <f>'1 уровень'!O2584</f>
        <v>0</v>
      </c>
      <c r="M57" s="20">
        <f>'1 уровень'!P2584</f>
        <v>0</v>
      </c>
      <c r="N57" s="20">
        <f>'1 уровень'!Q2584</f>
        <v>0</v>
      </c>
      <c r="O57" s="20">
        <f>'1 уровень'!R2584</f>
        <v>0</v>
      </c>
      <c r="P57" s="372">
        <f>'1 уровень'!S2584</f>
        <v>0</v>
      </c>
      <c r="Q57" s="372">
        <f>'1 уровень'!T2584</f>
        <v>0</v>
      </c>
      <c r="R57" s="372">
        <f>'1 уровень'!U2584</f>
        <v>0</v>
      </c>
      <c r="S57" s="372">
        <f>'1 уровень'!V2584</f>
        <v>0</v>
      </c>
      <c r="T57" s="372">
        <f>'1 уровень'!W2584</f>
        <v>0</v>
      </c>
      <c r="U57" s="372">
        <f>'1 уровень'!X2584</f>
        <v>0</v>
      </c>
      <c r="V57" s="768">
        <f>'1 уровень'!Y2584</f>
        <v>0</v>
      </c>
      <c r="W57" s="372">
        <f>'1 уровень'!Z2584</f>
        <v>0</v>
      </c>
      <c r="X57" s="372">
        <f>'1 уровень'!AA2584</f>
        <v>0</v>
      </c>
      <c r="Y57" s="372">
        <f>'1 уровень'!AB2584</f>
        <v>0</v>
      </c>
      <c r="Z57" s="372">
        <f>'1 уровень'!AC2584</f>
        <v>0</v>
      </c>
      <c r="AA57" s="373">
        <f>'1 уровень'!AD2584</f>
        <v>0</v>
      </c>
      <c r="AB57" s="372"/>
      <c r="AC57" s="372"/>
      <c r="AD57" s="964">
        <f>'1 уровень'!AE2584</f>
        <v>0</v>
      </c>
      <c r="AE57" s="960">
        <f>'1 уровень'!AF2584</f>
        <v>0</v>
      </c>
      <c r="AF57" s="186">
        <f t="shared" si="3"/>
        <v>0</v>
      </c>
      <c r="AG57" s="186">
        <f t="shared" si="1"/>
        <v>0</v>
      </c>
      <c r="AH57" s="881">
        <f t="shared" si="9"/>
        <v>0</v>
      </c>
      <c r="AK57" s="267"/>
      <c r="AL57" s="60">
        <f t="shared" si="10"/>
        <v>0</v>
      </c>
      <c r="AO57" s="3514"/>
      <c r="AP57" s="3515"/>
      <c r="AQ57" s="3515"/>
      <c r="AR57" s="3515"/>
      <c r="AS57" s="3515"/>
      <c r="AT57" s="3515"/>
      <c r="AU57" s="3515"/>
      <c r="AV57" s="3515"/>
      <c r="AW57" s="3515"/>
      <c r="AX57" s="3515"/>
      <c r="AY57" s="3515"/>
      <c r="AZ57" s="3515"/>
      <c r="BA57" s="3515"/>
      <c r="BB57" s="3515"/>
    </row>
    <row r="58" spans="1:54" s="60" customFormat="1" x14ac:dyDescent="0.25">
      <c r="A58" s="19"/>
      <c r="B58" s="19">
        <v>1</v>
      </c>
      <c r="C58" s="163" t="s">
        <v>320</v>
      </c>
      <c r="D58" s="31">
        <f>'1 уровень'!G2585</f>
        <v>0</v>
      </c>
      <c r="E58" s="31">
        <f>'1 уровень'!H2585</f>
        <v>0</v>
      </c>
      <c r="F58" s="31">
        <f>'1 уровень'!I2585</f>
        <v>448.90851063829791</v>
      </c>
      <c r="G58" s="63" t="e">
        <f>'1 уровень'!J2585</f>
        <v>#DIV/0!</v>
      </c>
      <c r="H58" s="64">
        <f>'1 уровень'!K2585</f>
        <v>0</v>
      </c>
      <c r="I58" s="64">
        <f>'1 уровень'!L2585</f>
        <v>0</v>
      </c>
      <c r="J58" s="20">
        <f>'1 уровень'!M2585</f>
        <v>0</v>
      </c>
      <c r="K58" s="20">
        <f>'1 уровень'!N2585</f>
        <v>0</v>
      </c>
      <c r="L58" s="20">
        <f>'1 уровень'!O2585</f>
        <v>0</v>
      </c>
      <c r="M58" s="20">
        <f>'1 уровень'!P2585</f>
        <v>0</v>
      </c>
      <c r="N58" s="20">
        <f>'1 уровень'!Q2585</f>
        <v>0</v>
      </c>
      <c r="O58" s="20">
        <f>'1 уровень'!R2585</f>
        <v>0</v>
      </c>
      <c r="P58" s="372">
        <f>'1 уровень'!S2585</f>
        <v>0</v>
      </c>
      <c r="Q58" s="372">
        <f>'1 уровень'!T2585</f>
        <v>0</v>
      </c>
      <c r="R58" s="372">
        <f>'1 уровень'!U2585</f>
        <v>0</v>
      </c>
      <c r="S58" s="372">
        <f>'1 уровень'!V2585</f>
        <v>0</v>
      </c>
      <c r="T58" s="372">
        <f>'1 уровень'!W2585</f>
        <v>0</v>
      </c>
      <c r="U58" s="372">
        <f>'1 уровень'!X2585</f>
        <v>0</v>
      </c>
      <c r="V58" s="768">
        <f>'1 уровень'!Y2585</f>
        <v>0</v>
      </c>
      <c r="W58" s="372">
        <f>'1 уровень'!Z2585</f>
        <v>0</v>
      </c>
      <c r="X58" s="372">
        <f>'1 уровень'!AA2585</f>
        <v>0</v>
      </c>
      <c r="Y58" s="372">
        <f>'1 уровень'!AB2585</f>
        <v>0</v>
      </c>
      <c r="Z58" s="372">
        <f>'1 уровень'!AC2585</f>
        <v>0</v>
      </c>
      <c r="AA58" s="373">
        <f>'1 уровень'!AD2585</f>
        <v>0</v>
      </c>
      <c r="AB58" s="372"/>
      <c r="AC58" s="372"/>
      <c r="AD58" s="964">
        <f>'1 уровень'!AE2585</f>
        <v>0</v>
      </c>
      <c r="AE58" s="960">
        <f>'1 уровень'!AF2585</f>
        <v>0</v>
      </c>
      <c r="AF58" s="186">
        <f t="shared" si="3"/>
        <v>0</v>
      </c>
      <c r="AG58" s="186">
        <f t="shared" si="1"/>
        <v>0</v>
      </c>
      <c r="AH58" s="881">
        <f t="shared" si="9"/>
        <v>0</v>
      </c>
      <c r="AK58" s="267"/>
      <c r="AL58" s="60">
        <f t="shared" si="10"/>
        <v>0</v>
      </c>
      <c r="AO58" s="3514"/>
      <c r="AP58" s="3515"/>
      <c r="AQ58" s="3515"/>
      <c r="AR58" s="3515"/>
      <c r="AS58" s="3515"/>
      <c r="AT58" s="3515"/>
      <c r="AU58" s="3515"/>
      <c r="AV58" s="3515"/>
      <c r="AW58" s="3515"/>
      <c r="AX58" s="3515"/>
      <c r="AY58" s="3515"/>
      <c r="AZ58" s="3515"/>
      <c r="BA58" s="3515"/>
      <c r="BB58" s="3515"/>
    </row>
    <row r="59" spans="1:54" s="60" customFormat="1" x14ac:dyDescent="0.25">
      <c r="A59" s="19"/>
      <c r="B59" s="19">
        <v>1</v>
      </c>
      <c r="C59" s="163" t="s">
        <v>321</v>
      </c>
      <c r="D59" s="31">
        <f>'1 уровень'!G2586</f>
        <v>0</v>
      </c>
      <c r="E59" s="31">
        <f>'1 уровень'!H2586</f>
        <v>0</v>
      </c>
      <c r="F59" s="31">
        <f>'1 уровень'!I2586</f>
        <v>4194.4800000000005</v>
      </c>
      <c r="G59" s="63" t="e">
        <f>'1 уровень'!J2586</f>
        <v>#DIV/0!</v>
      </c>
      <c r="H59" s="64">
        <f>'1 уровень'!K2586</f>
        <v>0</v>
      </c>
      <c r="I59" s="64">
        <f>'1 уровень'!L2586</f>
        <v>0</v>
      </c>
      <c r="J59" s="20">
        <f>'1 уровень'!M2586</f>
        <v>0</v>
      </c>
      <c r="K59" s="20">
        <f>'1 уровень'!N2586</f>
        <v>0</v>
      </c>
      <c r="L59" s="20">
        <f>'1 уровень'!O2586</f>
        <v>0</v>
      </c>
      <c r="M59" s="20">
        <f>'1 уровень'!P2586</f>
        <v>0</v>
      </c>
      <c r="N59" s="20">
        <f>'1 уровень'!Q2586</f>
        <v>0</v>
      </c>
      <c r="O59" s="20">
        <f>'1 уровень'!R2586</f>
        <v>0</v>
      </c>
      <c r="P59" s="372">
        <f>'1 уровень'!S2586</f>
        <v>0</v>
      </c>
      <c r="Q59" s="372">
        <f>'1 уровень'!T2586</f>
        <v>0</v>
      </c>
      <c r="R59" s="372">
        <f>'1 уровень'!U2586</f>
        <v>0</v>
      </c>
      <c r="S59" s="372">
        <f>'1 уровень'!V2586</f>
        <v>0</v>
      </c>
      <c r="T59" s="372">
        <f>'1 уровень'!W2586</f>
        <v>0</v>
      </c>
      <c r="U59" s="372">
        <f>'1 уровень'!X2586</f>
        <v>0</v>
      </c>
      <c r="V59" s="768">
        <f>'1 уровень'!Y2586</f>
        <v>0</v>
      </c>
      <c r="W59" s="372">
        <f>'1 уровень'!Z2586</f>
        <v>0</v>
      </c>
      <c r="X59" s="372">
        <f>'1 уровень'!AA2586</f>
        <v>0</v>
      </c>
      <c r="Y59" s="372">
        <f>'1 уровень'!AB2586</f>
        <v>0</v>
      </c>
      <c r="Z59" s="372">
        <f>'1 уровень'!AC2586</f>
        <v>0</v>
      </c>
      <c r="AA59" s="373">
        <f>'1 уровень'!AD2586</f>
        <v>0</v>
      </c>
      <c r="AB59" s="372"/>
      <c r="AC59" s="372"/>
      <c r="AD59" s="964">
        <f>'1 уровень'!AE2586</f>
        <v>0</v>
      </c>
      <c r="AE59" s="960">
        <f>'1 уровень'!AF2586</f>
        <v>0</v>
      </c>
      <c r="AF59" s="186">
        <f t="shared" si="3"/>
        <v>0</v>
      </c>
      <c r="AG59" s="186">
        <f t="shared" si="1"/>
        <v>0</v>
      </c>
      <c r="AH59" s="881">
        <f t="shared" si="9"/>
        <v>0</v>
      </c>
      <c r="AI59" s="60" t="e">
        <f>U59-#REF!</f>
        <v>#REF!</v>
      </c>
      <c r="AK59" s="267"/>
      <c r="AL59" s="60">
        <f t="shared" si="10"/>
        <v>0</v>
      </c>
      <c r="AO59" s="3514"/>
      <c r="AP59" s="3515"/>
      <c r="AQ59" s="3515"/>
      <c r="AR59" s="3515"/>
      <c r="AS59" s="3515"/>
      <c r="AT59" s="3515"/>
      <c r="AU59" s="3515"/>
      <c r="AV59" s="3515"/>
      <c r="AW59" s="3515"/>
      <c r="AX59" s="3515"/>
      <c r="AY59" s="3515"/>
      <c r="AZ59" s="3515"/>
      <c r="BA59" s="3515"/>
      <c r="BB59" s="3515"/>
    </row>
    <row r="60" spans="1:54" s="60" customFormat="1" x14ac:dyDescent="0.25">
      <c r="A60" s="19"/>
      <c r="B60" s="19">
        <v>1</v>
      </c>
      <c r="C60" s="163" t="s">
        <v>325</v>
      </c>
      <c r="D60" s="31">
        <f>'1 уровень'!G2587</f>
        <v>0</v>
      </c>
      <c r="E60" s="31">
        <f>'1 уровень'!H2587</f>
        <v>0</v>
      </c>
      <c r="F60" s="31">
        <f>'1 уровень'!I2587</f>
        <v>25.26</v>
      </c>
      <c r="G60" s="63" t="e">
        <f>'1 уровень'!J2587</f>
        <v>#DIV/0!</v>
      </c>
      <c r="H60" s="64">
        <f>'1 уровень'!K2587</f>
        <v>0</v>
      </c>
      <c r="I60" s="64">
        <f>'1 уровень'!L2587</f>
        <v>0</v>
      </c>
      <c r="J60" s="20">
        <f>'1 уровень'!M2587</f>
        <v>0</v>
      </c>
      <c r="K60" s="20">
        <f>'1 уровень'!N2587</f>
        <v>0</v>
      </c>
      <c r="L60" s="20">
        <f>'1 уровень'!O2587</f>
        <v>0</v>
      </c>
      <c r="M60" s="20">
        <f>'1 уровень'!P2587</f>
        <v>0</v>
      </c>
      <c r="N60" s="20">
        <f>'1 уровень'!Q2587</f>
        <v>0</v>
      </c>
      <c r="O60" s="20">
        <f>'1 уровень'!R2587</f>
        <v>0</v>
      </c>
      <c r="P60" s="372">
        <f>'1 уровень'!S2587</f>
        <v>0</v>
      </c>
      <c r="Q60" s="372">
        <f>'1 уровень'!T2587</f>
        <v>0</v>
      </c>
      <c r="R60" s="372">
        <f>'1 уровень'!U2587</f>
        <v>0</v>
      </c>
      <c r="S60" s="372">
        <f>'1 уровень'!V2587</f>
        <v>0</v>
      </c>
      <c r="T60" s="372">
        <f>'1 уровень'!W2587</f>
        <v>0</v>
      </c>
      <c r="U60" s="372">
        <f>'1 уровень'!X2587</f>
        <v>0</v>
      </c>
      <c r="V60" s="768">
        <f>'1 уровень'!Y2587</f>
        <v>0</v>
      </c>
      <c r="W60" s="372">
        <f>'1 уровень'!Z2587</f>
        <v>0</v>
      </c>
      <c r="X60" s="372">
        <f>'1 уровень'!AA2587</f>
        <v>0</v>
      </c>
      <c r="Y60" s="372">
        <f>'1 уровень'!AB2587</f>
        <v>0</v>
      </c>
      <c r="Z60" s="372">
        <f>'1 уровень'!AC2587</f>
        <v>0</v>
      </c>
      <c r="AA60" s="373">
        <f>'1 уровень'!AD2587</f>
        <v>0</v>
      </c>
      <c r="AB60" s="372"/>
      <c r="AC60" s="372"/>
      <c r="AD60" s="964">
        <f>'1 уровень'!AE2587</f>
        <v>0</v>
      </c>
      <c r="AE60" s="960">
        <f>'1 уровень'!AF2587</f>
        <v>0</v>
      </c>
      <c r="AF60" s="186">
        <f t="shared" si="3"/>
        <v>0</v>
      </c>
      <c r="AG60" s="186">
        <f t="shared" si="1"/>
        <v>0</v>
      </c>
      <c r="AH60" s="881">
        <f t="shared" si="9"/>
        <v>0</v>
      </c>
      <c r="AI60" s="60" t="e">
        <f>U60-#REF!</f>
        <v>#REF!</v>
      </c>
      <c r="AK60" s="267"/>
      <c r="AL60" s="60">
        <f t="shared" si="10"/>
        <v>0</v>
      </c>
      <c r="AO60" s="3514"/>
      <c r="AP60" s="3515"/>
      <c r="AQ60" s="3515"/>
      <c r="AR60" s="3515"/>
      <c r="AS60" s="3515"/>
      <c r="AT60" s="3515"/>
      <c r="AU60" s="3515"/>
      <c r="AV60" s="3515"/>
      <c r="AW60" s="3515"/>
      <c r="AX60" s="3515"/>
      <c r="AY60" s="3515"/>
      <c r="AZ60" s="3515"/>
      <c r="BA60" s="3515"/>
      <c r="BB60" s="3515"/>
    </row>
    <row r="61" spans="1:54" s="60" customFormat="1" x14ac:dyDescent="0.25">
      <c r="A61" s="19"/>
      <c r="B61" s="19">
        <v>1</v>
      </c>
      <c r="C61" s="282" t="s">
        <v>495</v>
      </c>
      <c r="D61" s="31">
        <f>'1 уровень'!G2588</f>
        <v>0</v>
      </c>
      <c r="E61" s="31">
        <f>'1 уровень'!H2588</f>
        <v>0</v>
      </c>
      <c r="F61" s="31">
        <f>'1 уровень'!I2588</f>
        <v>0</v>
      </c>
      <c r="G61" s="63" t="e">
        <f>'1 уровень'!J2588</f>
        <v>#DIV/0!</v>
      </c>
      <c r="H61" s="64">
        <f>'1 уровень'!K2588</f>
        <v>0</v>
      </c>
      <c r="I61" s="64">
        <f>'1 уровень'!L2588</f>
        <v>0</v>
      </c>
      <c r="J61" s="20">
        <f>'1 уровень'!M2588</f>
        <v>0</v>
      </c>
      <c r="K61" s="20">
        <f>'1 уровень'!N2588</f>
        <v>0</v>
      </c>
      <c r="L61" s="20">
        <f>'1 уровень'!O2588</f>
        <v>0</v>
      </c>
      <c r="M61" s="20">
        <f>'1 уровень'!P2588</f>
        <v>0</v>
      </c>
      <c r="N61" s="20">
        <f>'1 уровень'!Q2588</f>
        <v>0</v>
      </c>
      <c r="O61" s="20">
        <f>'1 уровень'!R2588</f>
        <v>0</v>
      </c>
      <c r="P61" s="372">
        <f>'1 уровень'!S2588</f>
        <v>0</v>
      </c>
      <c r="Q61" s="372">
        <f>'1 уровень'!T2588</f>
        <v>0</v>
      </c>
      <c r="R61" s="372">
        <f>'1 уровень'!U2588</f>
        <v>0</v>
      </c>
      <c r="S61" s="372">
        <f>'1 уровень'!V2588</f>
        <v>0</v>
      </c>
      <c r="T61" s="372">
        <f>'1 уровень'!W2588</f>
        <v>0</v>
      </c>
      <c r="U61" s="372">
        <f>'1 уровень'!X2588</f>
        <v>0</v>
      </c>
      <c r="V61" s="768">
        <f>'1 уровень'!Y2588</f>
        <v>0</v>
      </c>
      <c r="W61" s="372">
        <f>'1 уровень'!Z2588</f>
        <v>0</v>
      </c>
      <c r="X61" s="372">
        <f>'1 уровень'!AA2588</f>
        <v>0</v>
      </c>
      <c r="Y61" s="372">
        <f>'1 уровень'!AB2588</f>
        <v>0</v>
      </c>
      <c r="Z61" s="372">
        <f>'1 уровень'!AC2588</f>
        <v>0</v>
      </c>
      <c r="AA61" s="373">
        <f>'1 уровень'!AD2588</f>
        <v>0</v>
      </c>
      <c r="AB61" s="372" t="e">
        <f>U61/T61*100</f>
        <v>#DIV/0!</v>
      </c>
      <c r="AC61" s="372" t="e">
        <f>AA61/T61*100</f>
        <v>#DIV/0!</v>
      </c>
      <c r="AD61" s="964">
        <f>'1 уровень'!AE2588</f>
        <v>0</v>
      </c>
      <c r="AE61" s="960">
        <f>'1 уровень'!AF2588</f>
        <v>0</v>
      </c>
      <c r="AF61" s="186">
        <f t="shared" si="3"/>
        <v>0</v>
      </c>
      <c r="AG61" s="186">
        <f t="shared" si="1"/>
        <v>0</v>
      </c>
      <c r="AH61" s="881">
        <f t="shared" si="9"/>
        <v>0</v>
      </c>
      <c r="AI61" s="60" t="e">
        <f>U61-#REF!</f>
        <v>#REF!</v>
      </c>
      <c r="AK61" s="267"/>
      <c r="AL61" s="60">
        <f t="shared" si="10"/>
        <v>0</v>
      </c>
      <c r="AO61" s="3514"/>
      <c r="AP61" s="3515"/>
      <c r="AQ61" s="3515"/>
      <c r="AR61" s="3515"/>
      <c r="AS61" s="3515"/>
      <c r="AT61" s="3515"/>
      <c r="AU61" s="3515"/>
      <c r="AV61" s="3515"/>
      <c r="AW61" s="3515"/>
      <c r="AX61" s="3515"/>
      <c r="AY61" s="3515"/>
      <c r="AZ61" s="3515"/>
      <c r="BA61" s="3515"/>
      <c r="BB61" s="3515"/>
    </row>
    <row r="62" spans="1:54" s="60" customFormat="1" ht="30" x14ac:dyDescent="0.25">
      <c r="A62" s="19"/>
      <c r="B62" s="19">
        <v>1</v>
      </c>
      <c r="C62" s="163" t="s">
        <v>304</v>
      </c>
      <c r="D62" s="31">
        <f>'1 уровень'!G2589</f>
        <v>0</v>
      </c>
      <c r="E62" s="31">
        <f>'1 уровень'!H2589</f>
        <v>0</v>
      </c>
      <c r="F62" s="31">
        <f>'1 уровень'!I2589</f>
        <v>33</v>
      </c>
      <c r="G62" s="63" t="e">
        <f>'1 уровень'!J2589</f>
        <v>#DIV/0!</v>
      </c>
      <c r="H62" s="64">
        <f>'1 уровень'!K2589</f>
        <v>0</v>
      </c>
      <c r="I62" s="64">
        <f>'1 уровень'!L2589</f>
        <v>0</v>
      </c>
      <c r="J62" s="20">
        <f>'1 уровень'!M2589</f>
        <v>0</v>
      </c>
      <c r="K62" s="20">
        <f>'1 уровень'!N2589</f>
        <v>0</v>
      </c>
      <c r="L62" s="20">
        <f>'1 уровень'!O2589</f>
        <v>0</v>
      </c>
      <c r="M62" s="20">
        <f>'1 уровень'!P2589</f>
        <v>0</v>
      </c>
      <c r="N62" s="20">
        <f>'1 уровень'!Q2589</f>
        <v>0</v>
      </c>
      <c r="O62" s="20">
        <f>'1 уровень'!R2589</f>
        <v>0</v>
      </c>
      <c r="P62" s="372">
        <f>'1 уровень'!S2589</f>
        <v>0</v>
      </c>
      <c r="Q62" s="372">
        <f>'1 уровень'!T2589</f>
        <v>0</v>
      </c>
      <c r="R62" s="372">
        <f>'1 уровень'!U2589</f>
        <v>0</v>
      </c>
      <c r="S62" s="372">
        <f>'1 уровень'!V2589</f>
        <v>0</v>
      </c>
      <c r="T62" s="372">
        <f>'1 уровень'!W2589</f>
        <v>0</v>
      </c>
      <c r="U62" s="372">
        <f>'1 уровень'!X2589</f>
        <v>0</v>
      </c>
      <c r="V62" s="768">
        <f>'1 уровень'!Y2589</f>
        <v>0</v>
      </c>
      <c r="W62" s="372">
        <f>'1 уровень'!Z2589</f>
        <v>0</v>
      </c>
      <c r="X62" s="372">
        <f>'1 уровень'!AA2589</f>
        <v>0</v>
      </c>
      <c r="Y62" s="372">
        <f>'1 уровень'!AB2589</f>
        <v>0</v>
      </c>
      <c r="Z62" s="372">
        <f>'1 уровень'!AC2589</f>
        <v>0</v>
      </c>
      <c r="AA62" s="373">
        <f>'1 уровень'!AD2589</f>
        <v>0</v>
      </c>
      <c r="AB62" s="372"/>
      <c r="AC62" s="372"/>
      <c r="AD62" s="964">
        <f>'1 уровень'!AE2589</f>
        <v>0</v>
      </c>
      <c r="AE62" s="960">
        <f>'1 уровень'!AF2589</f>
        <v>0</v>
      </c>
      <c r="AF62" s="186">
        <f t="shared" si="3"/>
        <v>0</v>
      </c>
      <c r="AG62" s="186">
        <f t="shared" si="1"/>
        <v>0</v>
      </c>
      <c r="AH62" s="881">
        <f t="shared" si="9"/>
        <v>0</v>
      </c>
      <c r="AI62" s="60" t="e">
        <f>U62-#REF!</f>
        <v>#REF!</v>
      </c>
      <c r="AK62" s="267"/>
      <c r="AL62" s="60">
        <f t="shared" si="10"/>
        <v>0</v>
      </c>
      <c r="AO62" s="3514"/>
      <c r="AP62" s="3515"/>
      <c r="AQ62" s="3515"/>
      <c r="AR62" s="3515"/>
      <c r="AS62" s="3515"/>
      <c r="AT62" s="3515"/>
      <c r="AU62" s="3515"/>
      <c r="AV62" s="3515"/>
      <c r="AW62" s="3515"/>
      <c r="AX62" s="3515"/>
      <c r="AY62" s="3515"/>
      <c r="AZ62" s="3515"/>
      <c r="BA62" s="3515"/>
      <c r="BB62" s="3515"/>
    </row>
    <row r="63" spans="1:54" s="60" customFormat="1" ht="30" x14ac:dyDescent="0.25">
      <c r="A63" s="19"/>
      <c r="B63" s="19">
        <v>1</v>
      </c>
      <c r="C63" s="163" t="s">
        <v>191</v>
      </c>
      <c r="D63" s="31">
        <f>'1 уровень'!G2590</f>
        <v>0</v>
      </c>
      <c r="E63" s="31">
        <f>'1 уровень'!H2590</f>
        <v>0</v>
      </c>
      <c r="F63" s="31">
        <f>'1 уровень'!I2590</f>
        <v>18</v>
      </c>
      <c r="G63" s="63" t="e">
        <f>'1 уровень'!J2590</f>
        <v>#DIV/0!</v>
      </c>
      <c r="H63" s="64">
        <f>'1 уровень'!K2590</f>
        <v>0</v>
      </c>
      <c r="I63" s="64">
        <f>'1 уровень'!L2590</f>
        <v>0</v>
      </c>
      <c r="J63" s="20">
        <f>'1 уровень'!M2590</f>
        <v>0</v>
      </c>
      <c r="K63" s="20">
        <f>'1 уровень'!N2590</f>
        <v>0</v>
      </c>
      <c r="L63" s="20">
        <f>'1 уровень'!O2590</f>
        <v>0</v>
      </c>
      <c r="M63" s="20">
        <f>'1 уровень'!P2590</f>
        <v>0</v>
      </c>
      <c r="N63" s="20">
        <f>'1 уровень'!Q2590</f>
        <v>0</v>
      </c>
      <c r="O63" s="20">
        <f>'1 уровень'!R2590</f>
        <v>0</v>
      </c>
      <c r="P63" s="372">
        <f>'1 уровень'!S2590</f>
        <v>0</v>
      </c>
      <c r="Q63" s="372">
        <f>'1 уровень'!T2590</f>
        <v>0</v>
      </c>
      <c r="R63" s="372">
        <f>'1 уровень'!U2590</f>
        <v>0</v>
      </c>
      <c r="S63" s="372">
        <f>'1 уровень'!V2590</f>
        <v>0</v>
      </c>
      <c r="T63" s="372">
        <f>'1 уровень'!W2590</f>
        <v>0</v>
      </c>
      <c r="U63" s="372">
        <f>'1 уровень'!X2590</f>
        <v>0</v>
      </c>
      <c r="V63" s="768">
        <f>'1 уровень'!Y2590</f>
        <v>0</v>
      </c>
      <c r="W63" s="372">
        <f>'1 уровень'!Z2590</f>
        <v>0</v>
      </c>
      <c r="X63" s="372">
        <f>'1 уровень'!AA2590</f>
        <v>0</v>
      </c>
      <c r="Y63" s="372">
        <f>'1 уровень'!AB2590</f>
        <v>0</v>
      </c>
      <c r="Z63" s="372">
        <f>'1 уровень'!AC2590</f>
        <v>0</v>
      </c>
      <c r="AA63" s="373">
        <f>'1 уровень'!AD2590</f>
        <v>0</v>
      </c>
      <c r="AB63" s="372"/>
      <c r="AC63" s="372"/>
      <c r="AD63" s="964">
        <f>'1 уровень'!AE2590</f>
        <v>0</v>
      </c>
      <c r="AE63" s="960">
        <f>'1 уровень'!AF2590</f>
        <v>0</v>
      </c>
      <c r="AF63" s="186">
        <f t="shared" si="3"/>
        <v>0</v>
      </c>
      <c r="AG63" s="186">
        <f t="shared" si="1"/>
        <v>0</v>
      </c>
      <c r="AH63" s="881"/>
      <c r="AK63" s="267"/>
      <c r="AL63" s="60">
        <f t="shared" si="10"/>
        <v>0</v>
      </c>
      <c r="AO63" s="3514"/>
      <c r="AP63" s="3515"/>
      <c r="AQ63" s="3515"/>
      <c r="AR63" s="3515"/>
      <c r="AS63" s="3515"/>
      <c r="AT63" s="3515"/>
      <c r="AU63" s="3515"/>
      <c r="AV63" s="3515"/>
      <c r="AW63" s="3515"/>
      <c r="AX63" s="3515"/>
      <c r="AY63" s="3515"/>
      <c r="AZ63" s="3515"/>
      <c r="BA63" s="3515"/>
      <c r="BB63" s="3515"/>
    </row>
    <row r="64" spans="1:54" s="60" customFormat="1" ht="72" x14ac:dyDescent="0.25">
      <c r="A64" s="19">
        <v>1</v>
      </c>
      <c r="B64" s="19">
        <v>1</v>
      </c>
      <c r="C64" s="282" t="s">
        <v>312</v>
      </c>
      <c r="D64" s="31">
        <f>'1 уровень'!G2591</f>
        <v>0</v>
      </c>
      <c r="E64" s="31">
        <f>'1 уровень'!H2591</f>
        <v>0</v>
      </c>
      <c r="F64" s="31">
        <f>'1 уровень'!I2591</f>
        <v>94</v>
      </c>
      <c r="G64" s="63" t="e">
        <f>'1 уровень'!J2591</f>
        <v>#DIV/0!</v>
      </c>
      <c r="H64" s="64">
        <f>'1 уровень'!K2591</f>
        <v>0</v>
      </c>
      <c r="I64" s="64">
        <f>'1 уровень'!L2591</f>
        <v>0</v>
      </c>
      <c r="J64" s="20">
        <f>'1 уровень'!M2591</f>
        <v>0</v>
      </c>
      <c r="K64" s="20">
        <f>'1 уровень'!N2591</f>
        <v>0</v>
      </c>
      <c r="L64" s="20">
        <f>'1 уровень'!O2591</f>
        <v>0</v>
      </c>
      <c r="M64" s="20">
        <f>'1 уровень'!P2591</f>
        <v>0</v>
      </c>
      <c r="N64" s="20">
        <f>'1 уровень'!Q2591</f>
        <v>0</v>
      </c>
      <c r="O64" s="20">
        <f>'1 уровень'!R2591</f>
        <v>0</v>
      </c>
      <c r="P64" s="372">
        <f>'1 уровень'!S2591</f>
        <v>0</v>
      </c>
      <c r="Q64" s="372">
        <f>'1 уровень'!T2591</f>
        <v>0</v>
      </c>
      <c r="R64" s="372">
        <f>'1 уровень'!U2591</f>
        <v>0</v>
      </c>
      <c r="S64" s="372">
        <f>'1 уровень'!V2591</f>
        <v>0</v>
      </c>
      <c r="T64" s="372">
        <f>'1 уровень'!W2591</f>
        <v>0</v>
      </c>
      <c r="U64" s="372">
        <f>'1 уровень'!X2591</f>
        <v>0</v>
      </c>
      <c r="V64" s="768">
        <f>'1 уровень'!Y2591</f>
        <v>0</v>
      </c>
      <c r="W64" s="372">
        <f>'1 уровень'!Z2591</f>
        <v>0</v>
      </c>
      <c r="X64" s="372">
        <f>'1 уровень'!AA2591</f>
        <v>0</v>
      </c>
      <c r="Y64" s="372">
        <f>'1 уровень'!AB2591</f>
        <v>0</v>
      </c>
      <c r="Z64" s="372">
        <f>'1 уровень'!AC2591</f>
        <v>0</v>
      </c>
      <c r="AA64" s="373">
        <f>'1 уровень'!AD2591</f>
        <v>0</v>
      </c>
      <c r="AB64" s="372"/>
      <c r="AC64" s="372"/>
      <c r="AD64" s="964">
        <f>'1 уровень'!AE2591</f>
        <v>0</v>
      </c>
      <c r="AE64" s="960">
        <f>'1 уровень'!AF2591</f>
        <v>0</v>
      </c>
      <c r="AF64" s="186">
        <f t="shared" si="3"/>
        <v>0</v>
      </c>
      <c r="AG64" s="186">
        <f t="shared" si="1"/>
        <v>0</v>
      </c>
      <c r="AH64" s="881">
        <f t="shared" ref="AH64:AH82" si="11">IF(P64&gt;0,P64*1000/D64,0)</f>
        <v>0</v>
      </c>
      <c r="AI64" s="60" t="e">
        <f>U64-#REF!</f>
        <v>#REF!</v>
      </c>
      <c r="AK64" s="267"/>
      <c r="AL64" s="60">
        <f t="shared" si="10"/>
        <v>0</v>
      </c>
      <c r="AO64" s="3514"/>
      <c r="AP64" s="3515"/>
      <c r="AQ64" s="3515"/>
      <c r="AR64" s="3515"/>
      <c r="AS64" s="3515"/>
      <c r="AT64" s="3515"/>
      <c r="AU64" s="3515"/>
      <c r="AV64" s="3515"/>
      <c r="AW64" s="3515"/>
      <c r="AX64" s="3515"/>
      <c r="AY64" s="3515"/>
      <c r="AZ64" s="3515"/>
      <c r="BA64" s="3515"/>
      <c r="BB64" s="3515"/>
    </row>
    <row r="65" spans="1:199" ht="15.75" x14ac:dyDescent="0.25">
      <c r="A65" s="19">
        <v>1</v>
      </c>
      <c r="B65" s="19">
        <v>1</v>
      </c>
      <c r="C65" s="549" t="s">
        <v>217</v>
      </c>
      <c r="D65" s="28">
        <f>'1 уровень'!G2592</f>
        <v>0</v>
      </c>
      <c r="E65" s="28">
        <f>'1 уровень'!H2592</f>
        <v>0</v>
      </c>
      <c r="F65" s="28">
        <f>'1 уровень'!I2592</f>
        <v>4641</v>
      </c>
      <c r="G65" s="65" t="e">
        <f>'1 уровень'!J2592</f>
        <v>#DIV/0!</v>
      </c>
      <c r="H65" s="66">
        <f>'1 уровень'!K2592</f>
        <v>0</v>
      </c>
      <c r="I65" s="66">
        <f>'1 уровень'!L2592</f>
        <v>0</v>
      </c>
      <c r="J65" s="67">
        <f>'1 уровень'!M2592</f>
        <v>0</v>
      </c>
      <c r="K65" s="67">
        <f>'1 уровень'!N2592</f>
        <v>0</v>
      </c>
      <c r="L65" s="67">
        <f>'1 уровень'!O2592</f>
        <v>0</v>
      </c>
      <c r="M65" s="67">
        <f>'1 уровень'!P2592</f>
        <v>0</v>
      </c>
      <c r="N65" s="67">
        <f>'1 уровень'!Q2592</f>
        <v>0</v>
      </c>
      <c r="O65" s="67">
        <f>'1 уровень'!R2592</f>
        <v>0</v>
      </c>
      <c r="P65" s="372">
        <f>'1 уровень'!S2592</f>
        <v>0</v>
      </c>
      <c r="Q65" s="372">
        <f>'1 уровень'!T2592</f>
        <v>0</v>
      </c>
      <c r="R65" s="372">
        <f>'1 уровень'!U2592</f>
        <v>0</v>
      </c>
      <c r="S65" s="372">
        <f>'1 уровень'!V2592</f>
        <v>0</v>
      </c>
      <c r="T65" s="372">
        <f>'1 уровень'!W2592</f>
        <v>0</v>
      </c>
      <c r="U65" s="372">
        <f>'1 уровень'!X2592</f>
        <v>22654.232900000003</v>
      </c>
      <c r="V65" s="768">
        <f>'1 уровень'!Y2592</f>
        <v>0</v>
      </c>
      <c r="W65" s="372">
        <f>'1 уровень'!Z2592</f>
        <v>143.50247999999999</v>
      </c>
      <c r="X65" s="372">
        <f>'1 уровень'!AA2592</f>
        <v>244.81288000000001</v>
      </c>
      <c r="Y65" s="372">
        <f>'1 уровень'!AB2592</f>
        <v>0</v>
      </c>
      <c r="Z65" s="372">
        <f>'1 уровень'!AC2592</f>
        <v>-36.917229999999996</v>
      </c>
      <c r="AA65" s="373">
        <f>'1 уровень'!AD2592</f>
        <v>22617.315670000004</v>
      </c>
      <c r="AB65" s="372" t="e">
        <f>U65/T65*100</f>
        <v>#DIV/0!</v>
      </c>
      <c r="AC65" s="372" t="e">
        <f>AA65/T65*100</f>
        <v>#DIV/0!</v>
      </c>
      <c r="AD65" s="965">
        <f>'1 уровень'!AE2592</f>
        <v>0</v>
      </c>
      <c r="AE65" s="960">
        <f>'1 уровень'!AF2592</f>
        <v>0</v>
      </c>
      <c r="AF65" s="186">
        <f t="shared" si="3"/>
        <v>22617315.670000002</v>
      </c>
      <c r="AG65" s="186">
        <f t="shared" si="1"/>
        <v>-36917.229999999996</v>
      </c>
      <c r="AH65" s="881">
        <f t="shared" si="11"/>
        <v>0</v>
      </c>
      <c r="AI65" s="19" t="e">
        <f>U65-#REF!</f>
        <v>#REF!</v>
      </c>
      <c r="AK65" s="1030"/>
      <c r="AL65" s="19">
        <f t="shared" si="10"/>
        <v>0</v>
      </c>
      <c r="AO65" s="3514"/>
    </row>
    <row r="66" spans="1:199" ht="31.5" x14ac:dyDescent="0.25">
      <c r="A66" s="19">
        <v>1</v>
      </c>
      <c r="B66" s="19">
        <v>1</v>
      </c>
      <c r="C66" s="549" t="s">
        <v>294</v>
      </c>
      <c r="D66" s="28">
        <f>'1 уровень'!G2593</f>
        <v>0</v>
      </c>
      <c r="E66" s="28">
        <f>'1 уровень'!H2593</f>
        <v>0</v>
      </c>
      <c r="F66" s="28">
        <f>'1 уровень'!I2593</f>
        <v>1</v>
      </c>
      <c r="G66" s="65">
        <f>'1 уровень'!J2593</f>
        <v>0</v>
      </c>
      <c r="H66" s="66">
        <f>'1 уровень'!K2593</f>
        <v>0</v>
      </c>
      <c r="I66" s="66">
        <f>'1 уровень'!L2593</f>
        <v>0</v>
      </c>
      <c r="J66" s="67">
        <f>'1 уровень'!M2593</f>
        <v>0</v>
      </c>
      <c r="K66" s="67">
        <f>'1 уровень'!N2593</f>
        <v>0</v>
      </c>
      <c r="L66" s="67">
        <f>'1 уровень'!O2593</f>
        <v>0</v>
      </c>
      <c r="M66" s="67">
        <f>'1 уровень'!P2593</f>
        <v>0</v>
      </c>
      <c r="N66" s="67">
        <f>'1 уровень'!Q2593</f>
        <v>0</v>
      </c>
      <c r="O66" s="67">
        <f>'1 уровень'!R2593</f>
        <v>0</v>
      </c>
      <c r="P66" s="372">
        <f>'1 уровень'!S2593</f>
        <v>0</v>
      </c>
      <c r="Q66" s="372">
        <f>'1 уровень'!T2593</f>
        <v>0</v>
      </c>
      <c r="R66" s="372">
        <f>'1 уровень'!U2593</f>
        <v>0</v>
      </c>
      <c r="S66" s="372">
        <f>'1 уровень'!V2593</f>
        <v>0</v>
      </c>
      <c r="T66" s="372">
        <f>'1 уровень'!W2593</f>
        <v>0</v>
      </c>
      <c r="U66" s="372">
        <f>'1 уровень'!X2593</f>
        <v>0.36399999999999999</v>
      </c>
      <c r="V66" s="768">
        <f>'1 уровень'!Y2593</f>
        <v>0</v>
      </c>
      <c r="W66" s="372">
        <f>'1 уровень'!Z2593</f>
        <v>0</v>
      </c>
      <c r="X66" s="372">
        <f>'1 уровень'!AA2593</f>
        <v>0.36399999999999999</v>
      </c>
      <c r="Y66" s="372">
        <f>'1 уровень'!AB2593</f>
        <v>0</v>
      </c>
      <c r="Z66" s="372">
        <f>'1 уровень'!AC2593</f>
        <v>0</v>
      </c>
      <c r="AA66" s="373">
        <f>'1 уровень'!AD2593</f>
        <v>0.36399999999999999</v>
      </c>
      <c r="AB66" s="372"/>
      <c r="AC66" s="372"/>
      <c r="AD66" s="965">
        <f>'1 уровень'!AE2593</f>
        <v>0</v>
      </c>
      <c r="AE66" s="960">
        <f>'1 уровень'!AF2593</f>
        <v>0</v>
      </c>
      <c r="AF66" s="186">
        <f t="shared" si="3"/>
        <v>364</v>
      </c>
      <c r="AG66" s="186">
        <f t="shared" si="1"/>
        <v>0</v>
      </c>
      <c r="AH66" s="881">
        <f t="shared" si="11"/>
        <v>0</v>
      </c>
      <c r="AI66" s="60" t="e">
        <f>U66-#REF!</f>
        <v>#REF!</v>
      </c>
      <c r="AJ66" s="60"/>
      <c r="AK66" s="267"/>
      <c r="AL66" s="60">
        <f t="shared" si="10"/>
        <v>0</v>
      </c>
      <c r="AM66" s="60"/>
      <c r="AN66" s="60"/>
      <c r="AO66" s="3514"/>
      <c r="AP66" s="3515"/>
      <c r="AQ66" s="3515"/>
      <c r="AR66" s="3515"/>
      <c r="AS66" s="3515"/>
      <c r="AT66" s="3515"/>
      <c r="AU66" s="3515"/>
      <c r="AV66" s="3515"/>
      <c r="AW66" s="3515"/>
      <c r="AX66" s="3515"/>
      <c r="AY66" s="3515"/>
      <c r="AZ66" s="3515"/>
      <c r="BA66" s="3515"/>
      <c r="BB66" s="3515"/>
      <c r="BC66" s="60"/>
      <c r="BD66" s="60"/>
      <c r="BE66" s="60"/>
      <c r="BF66" s="60"/>
      <c r="BG66" s="60"/>
      <c r="BH66" s="60"/>
      <c r="BI66" s="60"/>
      <c r="BJ66" s="60"/>
      <c r="BK66" s="60"/>
      <c r="BL66" s="60"/>
      <c r="BM66" s="60"/>
      <c r="BN66" s="60"/>
      <c r="BO66" s="60"/>
      <c r="BP66" s="60"/>
      <c r="BQ66" s="60"/>
      <c r="BR66" s="60"/>
      <c r="BS66" s="60"/>
      <c r="BT66" s="60"/>
      <c r="BU66" s="60"/>
      <c r="BV66" s="60"/>
      <c r="BW66" s="60"/>
      <c r="BX66" s="60"/>
      <c r="BY66" s="60"/>
      <c r="BZ66" s="60"/>
      <c r="CA66" s="60"/>
      <c r="CB66" s="60"/>
      <c r="CC66" s="60"/>
      <c r="CD66" s="60"/>
      <c r="CE66" s="60"/>
      <c r="CF66" s="60"/>
      <c r="CG66" s="60"/>
      <c r="CH66" s="60"/>
      <c r="CI66" s="60"/>
      <c r="CJ66" s="60"/>
      <c r="CK66" s="60"/>
      <c r="CL66" s="60"/>
      <c r="CM66" s="60"/>
      <c r="CN66" s="60"/>
      <c r="CO66" s="60"/>
      <c r="CP66" s="60"/>
      <c r="CQ66" s="60"/>
      <c r="CR66" s="60"/>
      <c r="CS66" s="60"/>
      <c r="CT66" s="60"/>
      <c r="CU66" s="60"/>
      <c r="CV66" s="60"/>
      <c r="CW66" s="60"/>
      <c r="CX66" s="60"/>
      <c r="CY66" s="60"/>
      <c r="CZ66" s="60"/>
      <c r="DA66" s="60"/>
      <c r="DB66" s="60"/>
      <c r="DC66" s="60"/>
      <c r="DD66" s="60"/>
      <c r="DE66" s="60"/>
      <c r="DF66" s="60"/>
      <c r="DG66" s="60"/>
      <c r="DH66" s="60"/>
      <c r="DI66" s="60"/>
      <c r="DJ66" s="60"/>
      <c r="DK66" s="60"/>
      <c r="DL66" s="60"/>
      <c r="DM66" s="60"/>
      <c r="DN66" s="60"/>
      <c r="DO66" s="60"/>
      <c r="DP66" s="60"/>
      <c r="DQ66" s="60"/>
      <c r="DR66" s="60"/>
      <c r="DS66" s="60"/>
      <c r="DT66" s="60"/>
      <c r="DU66" s="60"/>
      <c r="DV66" s="60"/>
      <c r="DW66" s="60"/>
      <c r="DX66" s="60"/>
      <c r="DY66" s="60"/>
      <c r="DZ66" s="60"/>
      <c r="EA66" s="60"/>
      <c r="EB66" s="60"/>
      <c r="EC66" s="60"/>
      <c r="ED66" s="60"/>
      <c r="EE66" s="60"/>
      <c r="EF66" s="60"/>
      <c r="EG66" s="60"/>
      <c r="EH66" s="60"/>
      <c r="EI66" s="60"/>
      <c r="EJ66" s="60"/>
      <c r="EK66" s="60"/>
      <c r="EL66" s="60"/>
      <c r="EM66" s="60"/>
      <c r="EN66" s="60"/>
      <c r="EO66" s="60"/>
      <c r="EP66" s="60"/>
      <c r="EQ66" s="60"/>
      <c r="ER66" s="60"/>
      <c r="ES66" s="60"/>
      <c r="ET66" s="60"/>
      <c r="EU66" s="60"/>
      <c r="EV66" s="60"/>
      <c r="EW66" s="60"/>
      <c r="EX66" s="60"/>
      <c r="EY66" s="60"/>
      <c r="EZ66" s="60"/>
      <c r="FA66" s="60"/>
      <c r="FB66" s="60"/>
      <c r="FC66" s="60"/>
      <c r="FD66" s="60"/>
      <c r="FE66" s="60"/>
      <c r="FF66" s="60"/>
      <c r="FG66" s="60"/>
      <c r="FH66" s="60"/>
      <c r="FI66" s="60"/>
      <c r="FJ66" s="60"/>
      <c r="FK66" s="60"/>
      <c r="FL66" s="60"/>
      <c r="FM66" s="60"/>
      <c r="FN66" s="60"/>
      <c r="FO66" s="60"/>
      <c r="FP66" s="60"/>
      <c r="FQ66" s="60"/>
      <c r="FR66" s="60"/>
      <c r="FS66" s="60"/>
      <c r="FT66" s="60"/>
      <c r="FU66" s="60"/>
      <c r="FV66" s="60"/>
      <c r="FW66" s="60"/>
      <c r="FX66" s="60"/>
      <c r="FY66" s="60"/>
      <c r="FZ66" s="60"/>
      <c r="GA66" s="60"/>
      <c r="GB66" s="60"/>
      <c r="GC66" s="60"/>
      <c r="GD66" s="60"/>
      <c r="GE66" s="60"/>
      <c r="GF66" s="60"/>
      <c r="GG66" s="60"/>
      <c r="GH66" s="60"/>
      <c r="GI66" s="60"/>
      <c r="GJ66" s="60"/>
      <c r="GK66" s="60"/>
      <c r="GL66" s="60"/>
      <c r="GM66" s="60"/>
      <c r="GN66" s="60"/>
      <c r="GO66" s="60"/>
      <c r="GP66" s="60"/>
      <c r="GQ66" s="60"/>
    </row>
    <row r="67" spans="1:199" ht="86.25" x14ac:dyDescent="0.25">
      <c r="A67" s="19">
        <v>1</v>
      </c>
      <c r="B67" s="19">
        <v>1</v>
      </c>
      <c r="C67" s="282" t="s">
        <v>508</v>
      </c>
      <c r="D67" s="28">
        <f>'1 уровень'!G2594</f>
        <v>0</v>
      </c>
      <c r="E67" s="28">
        <f>'1 уровень'!H2594</f>
        <v>0</v>
      </c>
      <c r="F67" s="28">
        <f>'1 уровень'!I2594</f>
        <v>69</v>
      </c>
      <c r="G67" s="65" t="e">
        <f>'1 уровень'!J2594</f>
        <v>#DIV/0!</v>
      </c>
      <c r="H67" s="66">
        <f>'1 уровень'!K2594</f>
        <v>0</v>
      </c>
      <c r="I67" s="66">
        <f>'1 уровень'!L2594</f>
        <v>0</v>
      </c>
      <c r="J67" s="67">
        <f>'1 уровень'!M2594</f>
        <v>0</v>
      </c>
      <c r="K67" s="67">
        <f>'1 уровень'!N2594</f>
        <v>0</v>
      </c>
      <c r="L67" s="67">
        <f>'1 уровень'!O2594</f>
        <v>0</v>
      </c>
      <c r="M67" s="67">
        <f>'1 уровень'!P2594</f>
        <v>0</v>
      </c>
      <c r="N67" s="67">
        <f>'1 уровень'!Q2594</f>
        <v>0</v>
      </c>
      <c r="O67" s="67">
        <f>'1 уровень'!R2594</f>
        <v>0</v>
      </c>
      <c r="P67" s="372">
        <f>'1 уровень'!S2594</f>
        <v>0</v>
      </c>
      <c r="Q67" s="372">
        <f>'1 уровень'!T2594</f>
        <v>0</v>
      </c>
      <c r="R67" s="372">
        <f>'1 уровень'!U2594</f>
        <v>0</v>
      </c>
      <c r="S67" s="372">
        <f>'1 уровень'!V2594</f>
        <v>0</v>
      </c>
      <c r="T67" s="372">
        <f>'1 уровень'!W2594</f>
        <v>0</v>
      </c>
      <c r="U67" s="372">
        <f>'1 уровень'!X2594</f>
        <v>209.94624000000002</v>
      </c>
      <c r="V67" s="768">
        <f>'1 уровень'!Y2594</f>
        <v>0</v>
      </c>
      <c r="W67" s="372">
        <f>'1 уровень'!Z2594</f>
        <v>0</v>
      </c>
      <c r="X67" s="372">
        <f>'1 уровень'!AA2594</f>
        <v>209.94624000000002</v>
      </c>
      <c r="Y67" s="372">
        <f>'1 уровень'!AB2594</f>
        <v>0</v>
      </c>
      <c r="Z67" s="372">
        <f>'1 уровень'!AC2594</f>
        <v>0</v>
      </c>
      <c r="AA67" s="373">
        <f>'1 уровень'!AD2594</f>
        <v>209.94624000000002</v>
      </c>
      <c r="AB67" s="372"/>
      <c r="AC67" s="372"/>
      <c r="AD67" s="965">
        <f>'1 уровень'!AE2594</f>
        <v>0</v>
      </c>
      <c r="AE67" s="960">
        <f>'1 уровень'!AF2594</f>
        <v>0</v>
      </c>
      <c r="AF67" s="186">
        <f t="shared" si="3"/>
        <v>209946.24000000002</v>
      </c>
      <c r="AG67" s="186">
        <f t="shared" si="1"/>
        <v>0</v>
      </c>
      <c r="AH67" s="881">
        <f t="shared" si="11"/>
        <v>0</v>
      </c>
      <c r="AI67" s="60" t="e">
        <f>U67-#REF!</f>
        <v>#REF!</v>
      </c>
      <c r="AJ67" s="60"/>
      <c r="AK67" s="267"/>
      <c r="AL67" s="60">
        <f t="shared" si="10"/>
        <v>0</v>
      </c>
      <c r="AM67" s="60"/>
      <c r="AN67" s="60"/>
      <c r="AO67" s="3514"/>
      <c r="AP67" s="3515"/>
      <c r="AQ67" s="3515"/>
      <c r="AR67" s="3515"/>
      <c r="AS67" s="3515"/>
      <c r="AT67" s="3515"/>
      <c r="AU67" s="3515"/>
      <c r="AV67" s="3515"/>
      <c r="AW67" s="3515"/>
      <c r="AX67" s="3515"/>
      <c r="AY67" s="3515"/>
      <c r="AZ67" s="3515"/>
      <c r="BA67" s="3515"/>
      <c r="BB67" s="3515"/>
      <c r="BC67" s="60"/>
      <c r="BD67" s="60"/>
      <c r="BE67" s="60"/>
      <c r="BF67" s="60"/>
      <c r="BG67" s="60"/>
      <c r="BH67" s="60"/>
      <c r="BI67" s="60"/>
      <c r="BJ67" s="60"/>
      <c r="BK67" s="60"/>
      <c r="BL67" s="60"/>
      <c r="BM67" s="60"/>
      <c r="BN67" s="60"/>
      <c r="BO67" s="60"/>
      <c r="BP67" s="60"/>
      <c r="BQ67" s="60"/>
      <c r="BR67" s="60"/>
      <c r="BS67" s="60"/>
      <c r="BT67" s="60"/>
      <c r="BU67" s="60"/>
      <c r="BV67" s="60"/>
      <c r="BW67" s="60"/>
      <c r="BX67" s="60"/>
      <c r="BY67" s="60"/>
      <c r="BZ67" s="60"/>
      <c r="CA67" s="60"/>
      <c r="CB67" s="60"/>
      <c r="CC67" s="60"/>
      <c r="CD67" s="60"/>
      <c r="CE67" s="60"/>
      <c r="CF67" s="60"/>
      <c r="CG67" s="60"/>
      <c r="CH67" s="60"/>
      <c r="CI67" s="60"/>
      <c r="CJ67" s="60"/>
      <c r="CK67" s="60"/>
      <c r="CL67" s="60"/>
      <c r="CM67" s="60"/>
      <c r="CN67" s="60"/>
      <c r="CO67" s="60"/>
      <c r="CP67" s="60"/>
      <c r="CQ67" s="60"/>
      <c r="CR67" s="60"/>
      <c r="CS67" s="60"/>
      <c r="CT67" s="60"/>
      <c r="CU67" s="60"/>
      <c r="CV67" s="60"/>
      <c r="CW67" s="60"/>
      <c r="CX67" s="60"/>
      <c r="CY67" s="60"/>
      <c r="CZ67" s="60"/>
      <c r="DA67" s="60"/>
      <c r="DB67" s="60"/>
      <c r="DC67" s="60"/>
      <c r="DD67" s="60"/>
      <c r="DE67" s="60"/>
      <c r="DF67" s="60"/>
      <c r="DG67" s="60"/>
      <c r="DH67" s="60"/>
      <c r="DI67" s="60"/>
      <c r="DJ67" s="60"/>
      <c r="DK67" s="60"/>
      <c r="DL67" s="60"/>
      <c r="DM67" s="60"/>
      <c r="DN67" s="60"/>
      <c r="DO67" s="60"/>
      <c r="DP67" s="60"/>
      <c r="DQ67" s="60"/>
      <c r="DR67" s="60"/>
      <c r="DS67" s="60"/>
      <c r="DT67" s="60"/>
      <c r="DU67" s="60"/>
      <c r="DV67" s="60"/>
      <c r="DW67" s="60"/>
      <c r="DX67" s="60"/>
      <c r="DY67" s="60"/>
      <c r="DZ67" s="60"/>
      <c r="EA67" s="60"/>
      <c r="EB67" s="60"/>
      <c r="EC67" s="60"/>
      <c r="ED67" s="60"/>
      <c r="EE67" s="60"/>
      <c r="EF67" s="60"/>
      <c r="EG67" s="60"/>
      <c r="EH67" s="60"/>
      <c r="EI67" s="60"/>
      <c r="EJ67" s="60"/>
      <c r="EK67" s="60"/>
      <c r="EL67" s="60"/>
      <c r="EM67" s="60"/>
      <c r="EN67" s="60"/>
      <c r="EO67" s="60"/>
      <c r="EP67" s="60"/>
      <c r="EQ67" s="60"/>
      <c r="ER67" s="60"/>
      <c r="ES67" s="60"/>
      <c r="ET67" s="60"/>
      <c r="EU67" s="60"/>
      <c r="EV67" s="60"/>
      <c r="EW67" s="60"/>
      <c r="EX67" s="60"/>
      <c r="EY67" s="60"/>
      <c r="EZ67" s="60"/>
      <c r="FA67" s="60"/>
      <c r="FB67" s="60"/>
      <c r="FC67" s="60"/>
      <c r="FD67" s="60"/>
      <c r="FE67" s="60"/>
      <c r="FF67" s="60"/>
      <c r="FG67" s="60"/>
      <c r="FH67" s="60"/>
      <c r="FI67" s="60"/>
      <c r="FJ67" s="60"/>
      <c r="FK67" s="60"/>
      <c r="FL67" s="60"/>
      <c r="FM67" s="60"/>
      <c r="FN67" s="60"/>
      <c r="FO67" s="60"/>
      <c r="FP67" s="60"/>
      <c r="FQ67" s="60"/>
      <c r="FR67" s="60"/>
      <c r="FS67" s="60"/>
      <c r="FT67" s="60"/>
      <c r="FU67" s="60"/>
      <c r="FV67" s="60"/>
      <c r="FW67" s="60"/>
      <c r="FX67" s="60"/>
      <c r="FY67" s="60"/>
      <c r="FZ67" s="60"/>
      <c r="GA67" s="60"/>
      <c r="GB67" s="60"/>
      <c r="GC67" s="60"/>
      <c r="GD67" s="60"/>
      <c r="GE67" s="60"/>
      <c r="GF67" s="60"/>
      <c r="GG67" s="60"/>
      <c r="GH67" s="60"/>
      <c r="GI67" s="60"/>
      <c r="GJ67" s="60"/>
      <c r="GK67" s="60"/>
      <c r="GL67" s="60"/>
      <c r="GM67" s="60"/>
      <c r="GN67" s="60"/>
      <c r="GO67" s="60"/>
      <c r="GP67" s="60"/>
      <c r="GQ67" s="60"/>
    </row>
    <row r="68" spans="1:199" ht="29.25" x14ac:dyDescent="0.25">
      <c r="A68" s="19">
        <v>1</v>
      </c>
      <c r="B68" s="19">
        <v>1</v>
      </c>
      <c r="C68" s="282" t="s">
        <v>260</v>
      </c>
      <c r="D68" s="28">
        <f>'1 уровень'!G2595</f>
        <v>0</v>
      </c>
      <c r="E68" s="28">
        <f>'1 уровень'!H2595</f>
        <v>0</v>
      </c>
      <c r="F68" s="28">
        <f>'1 уровень'!I2595</f>
        <v>381.96250000000003</v>
      </c>
      <c r="G68" s="65" t="e">
        <f>'1 уровень'!J2595</f>
        <v>#DIV/0!</v>
      </c>
      <c r="H68" s="66">
        <f>'1 уровень'!K2595</f>
        <v>0</v>
      </c>
      <c r="I68" s="66">
        <f>'1 уровень'!L2595</f>
        <v>0</v>
      </c>
      <c r="J68" s="67">
        <f>'1 уровень'!M2595</f>
        <v>0</v>
      </c>
      <c r="K68" s="67">
        <f>'1 уровень'!N2595</f>
        <v>0</v>
      </c>
      <c r="L68" s="67">
        <f>'1 уровень'!O2595</f>
        <v>0</v>
      </c>
      <c r="M68" s="67">
        <f>'1 уровень'!P2595</f>
        <v>0</v>
      </c>
      <c r="N68" s="67">
        <f>'1 уровень'!Q2595</f>
        <v>0</v>
      </c>
      <c r="O68" s="67">
        <f>'1 уровень'!R2595</f>
        <v>0</v>
      </c>
      <c r="P68" s="372">
        <f>'1 уровень'!S2595</f>
        <v>0</v>
      </c>
      <c r="Q68" s="372">
        <f>'1 уровень'!T2595</f>
        <v>0</v>
      </c>
      <c r="R68" s="372">
        <f>'1 уровень'!U2595</f>
        <v>0</v>
      </c>
      <c r="S68" s="372">
        <f>'1 уровень'!V2595</f>
        <v>0</v>
      </c>
      <c r="T68" s="372">
        <f>'1 уровень'!W2595</f>
        <v>0</v>
      </c>
      <c r="U68" s="372">
        <f>'1 уровень'!X2595</f>
        <v>0</v>
      </c>
      <c r="V68" s="768">
        <f>'1 уровень'!Y2595</f>
        <v>0</v>
      </c>
      <c r="W68" s="372">
        <f>'1 уровень'!Z2595</f>
        <v>0</v>
      </c>
      <c r="X68" s="372">
        <f>'1 уровень'!AA2595</f>
        <v>0</v>
      </c>
      <c r="Y68" s="372">
        <f>'1 уровень'!AB2595</f>
        <v>0</v>
      </c>
      <c r="Z68" s="372">
        <f>'1 уровень'!AC2595</f>
        <v>0</v>
      </c>
      <c r="AA68" s="373">
        <f>'1 уровень'!AD2595</f>
        <v>0</v>
      </c>
      <c r="AB68" s="372"/>
      <c r="AC68" s="372"/>
      <c r="AD68" s="965">
        <f>'1 уровень'!AE2595</f>
        <v>0</v>
      </c>
      <c r="AE68" s="960">
        <f>'1 уровень'!AF2595</f>
        <v>0</v>
      </c>
      <c r="AF68" s="186">
        <f t="shared" si="3"/>
        <v>0</v>
      </c>
      <c r="AG68" s="186">
        <f t="shared" si="1"/>
        <v>0</v>
      </c>
      <c r="AH68" s="881">
        <f t="shared" si="11"/>
        <v>0</v>
      </c>
      <c r="AI68" s="60" t="e">
        <f>U68-#REF!</f>
        <v>#REF!</v>
      </c>
      <c r="AJ68" s="60"/>
      <c r="AK68" s="267"/>
      <c r="AL68" s="60">
        <f t="shared" si="10"/>
        <v>0</v>
      </c>
      <c r="AM68" s="60"/>
      <c r="AN68" s="60"/>
      <c r="AO68" s="3514"/>
      <c r="AP68" s="3515"/>
      <c r="AQ68" s="3515"/>
      <c r="AR68" s="3515"/>
      <c r="AS68" s="3515"/>
      <c r="AT68" s="3515"/>
      <c r="AU68" s="3515"/>
      <c r="AV68" s="3515"/>
      <c r="AW68" s="3515"/>
      <c r="AX68" s="3515"/>
      <c r="AY68" s="3515"/>
      <c r="AZ68" s="3515"/>
      <c r="BA68" s="3515"/>
      <c r="BB68" s="3515"/>
      <c r="BC68" s="60"/>
      <c r="BD68" s="60"/>
      <c r="BE68" s="60"/>
      <c r="BF68" s="60"/>
      <c r="BG68" s="60"/>
      <c r="BH68" s="60"/>
      <c r="BI68" s="60"/>
      <c r="BJ68" s="60"/>
      <c r="BK68" s="60"/>
      <c r="BL68" s="60"/>
      <c r="BM68" s="60"/>
      <c r="BN68" s="60"/>
      <c r="BO68" s="60"/>
      <c r="BP68" s="60"/>
      <c r="BQ68" s="60"/>
      <c r="BR68" s="60"/>
      <c r="BS68" s="60"/>
      <c r="BT68" s="60"/>
      <c r="BU68" s="60"/>
      <c r="BV68" s="60"/>
      <c r="BW68" s="60"/>
      <c r="BX68" s="60"/>
      <c r="BY68" s="60"/>
      <c r="BZ68" s="60"/>
      <c r="CA68" s="60"/>
      <c r="CB68" s="60"/>
      <c r="CC68" s="60"/>
      <c r="CD68" s="60"/>
      <c r="CE68" s="60"/>
      <c r="CF68" s="60"/>
      <c r="CG68" s="60"/>
      <c r="CH68" s="60"/>
      <c r="CI68" s="60"/>
      <c r="CJ68" s="60"/>
      <c r="CK68" s="60"/>
      <c r="CL68" s="60"/>
      <c r="CM68" s="60"/>
      <c r="CN68" s="60"/>
      <c r="CO68" s="60"/>
      <c r="CP68" s="60"/>
      <c r="CQ68" s="60"/>
      <c r="CR68" s="60"/>
      <c r="CS68" s="60"/>
      <c r="CT68" s="60"/>
      <c r="CU68" s="60"/>
      <c r="CV68" s="60"/>
      <c r="CW68" s="60"/>
      <c r="CX68" s="60"/>
      <c r="CY68" s="60"/>
      <c r="CZ68" s="60"/>
      <c r="DA68" s="60"/>
      <c r="DB68" s="60"/>
      <c r="DC68" s="60"/>
      <c r="DD68" s="60"/>
      <c r="DE68" s="60"/>
      <c r="DF68" s="60"/>
      <c r="DG68" s="60"/>
      <c r="DH68" s="60"/>
      <c r="DI68" s="60"/>
      <c r="DJ68" s="60"/>
      <c r="DK68" s="60"/>
      <c r="DL68" s="60"/>
      <c r="DM68" s="60"/>
      <c r="DN68" s="60"/>
      <c r="DO68" s="60"/>
      <c r="DP68" s="60"/>
      <c r="DQ68" s="60"/>
      <c r="DR68" s="60"/>
      <c r="DS68" s="60"/>
      <c r="DT68" s="60"/>
      <c r="DU68" s="60"/>
      <c r="DV68" s="60"/>
      <c r="DW68" s="60"/>
      <c r="DX68" s="60"/>
      <c r="DY68" s="60"/>
      <c r="DZ68" s="60"/>
      <c r="EA68" s="60"/>
      <c r="EB68" s="60"/>
      <c r="EC68" s="60"/>
      <c r="ED68" s="60"/>
      <c r="EE68" s="60"/>
      <c r="EF68" s="60"/>
      <c r="EG68" s="60"/>
      <c r="EH68" s="60"/>
      <c r="EI68" s="60"/>
      <c r="EJ68" s="60"/>
      <c r="EK68" s="60"/>
      <c r="EL68" s="60"/>
      <c r="EM68" s="60"/>
      <c r="EN68" s="60"/>
      <c r="EO68" s="60"/>
      <c r="EP68" s="60"/>
      <c r="EQ68" s="60"/>
      <c r="ER68" s="60"/>
      <c r="ES68" s="60"/>
      <c r="ET68" s="60"/>
      <c r="EU68" s="60"/>
      <c r="EV68" s="60"/>
      <c r="EW68" s="60"/>
      <c r="EX68" s="60"/>
      <c r="EY68" s="60"/>
      <c r="EZ68" s="60"/>
      <c r="FA68" s="60"/>
      <c r="FB68" s="60"/>
      <c r="FC68" s="60"/>
      <c r="FD68" s="60"/>
      <c r="FE68" s="60"/>
      <c r="FF68" s="60"/>
      <c r="FG68" s="60"/>
      <c r="FH68" s="60"/>
      <c r="FI68" s="60"/>
      <c r="FJ68" s="60"/>
      <c r="FK68" s="60"/>
      <c r="FL68" s="60"/>
      <c r="FM68" s="60"/>
      <c r="FN68" s="60"/>
      <c r="FO68" s="60"/>
      <c r="FP68" s="60"/>
      <c r="FQ68" s="60"/>
      <c r="FR68" s="60"/>
      <c r="FS68" s="60"/>
      <c r="FT68" s="60"/>
      <c r="FU68" s="60"/>
      <c r="FV68" s="60"/>
      <c r="FW68" s="60"/>
      <c r="FX68" s="60"/>
      <c r="FY68" s="60"/>
      <c r="FZ68" s="60"/>
      <c r="GA68" s="60"/>
      <c r="GB68" s="60"/>
      <c r="GC68" s="60"/>
      <c r="GD68" s="60"/>
      <c r="GE68" s="60"/>
      <c r="GF68" s="60"/>
      <c r="GG68" s="60"/>
      <c r="GH68" s="60"/>
      <c r="GI68" s="60"/>
      <c r="GJ68" s="60"/>
      <c r="GK68" s="60"/>
      <c r="GL68" s="60"/>
      <c r="GM68" s="60"/>
      <c r="GN68" s="60"/>
      <c r="GO68" s="60"/>
      <c r="GP68" s="60"/>
      <c r="GQ68" s="60"/>
    </row>
    <row r="69" spans="1:199" ht="43.5" x14ac:dyDescent="0.25">
      <c r="A69" s="19">
        <v>1</v>
      </c>
      <c r="B69" s="19">
        <v>1</v>
      </c>
      <c r="C69" s="282" t="s">
        <v>273</v>
      </c>
      <c r="D69" s="28">
        <f>'1 уровень'!G2596</f>
        <v>0</v>
      </c>
      <c r="E69" s="28">
        <f>'1 уровень'!H2596</f>
        <v>0</v>
      </c>
      <c r="F69" s="28">
        <f>'1 уровень'!I2596</f>
        <v>210</v>
      </c>
      <c r="G69" s="65" t="e">
        <f>'1 уровень'!J2596</f>
        <v>#DIV/0!</v>
      </c>
      <c r="H69" s="66">
        <f>'1 уровень'!K2596</f>
        <v>0</v>
      </c>
      <c r="I69" s="66">
        <f>'1 уровень'!L2596</f>
        <v>0</v>
      </c>
      <c r="J69" s="67">
        <f>'1 уровень'!M2596</f>
        <v>0</v>
      </c>
      <c r="K69" s="67">
        <f>'1 уровень'!N2596</f>
        <v>0</v>
      </c>
      <c r="L69" s="67">
        <f>'1 уровень'!O2596</f>
        <v>0</v>
      </c>
      <c r="M69" s="67">
        <f>'1 уровень'!P2596</f>
        <v>0</v>
      </c>
      <c r="N69" s="67">
        <f>'1 уровень'!Q2596</f>
        <v>0</v>
      </c>
      <c r="O69" s="67">
        <f>'1 уровень'!R2596</f>
        <v>0</v>
      </c>
      <c r="P69" s="372">
        <f>'1 уровень'!S2596</f>
        <v>0</v>
      </c>
      <c r="Q69" s="372">
        <f>'1 уровень'!T2596</f>
        <v>0</v>
      </c>
      <c r="R69" s="372">
        <f>'1 уровень'!U2596</f>
        <v>0</v>
      </c>
      <c r="S69" s="372">
        <f>'1 уровень'!V2596</f>
        <v>0</v>
      </c>
      <c r="T69" s="372">
        <f>'1 уровень'!W2596</f>
        <v>0</v>
      </c>
      <c r="U69" s="372">
        <f>'1 уровень'!X2596</f>
        <v>0</v>
      </c>
      <c r="V69" s="768">
        <f>'1 уровень'!Y2596</f>
        <v>0</v>
      </c>
      <c r="W69" s="372">
        <f>'1 уровень'!Z2596</f>
        <v>0</v>
      </c>
      <c r="X69" s="372">
        <f>'1 уровень'!AA2596</f>
        <v>0</v>
      </c>
      <c r="Y69" s="372">
        <f>'1 уровень'!AB2596</f>
        <v>0</v>
      </c>
      <c r="Z69" s="372">
        <f>'1 уровень'!AC2596</f>
        <v>0</v>
      </c>
      <c r="AA69" s="373">
        <f>'1 уровень'!AD2596</f>
        <v>0</v>
      </c>
      <c r="AB69" s="372"/>
      <c r="AC69" s="372"/>
      <c r="AD69" s="965">
        <f>'1 уровень'!AE2596</f>
        <v>0</v>
      </c>
      <c r="AE69" s="960">
        <f>'1 уровень'!AF2596</f>
        <v>0</v>
      </c>
      <c r="AF69" s="186">
        <f t="shared" si="3"/>
        <v>0</v>
      </c>
      <c r="AG69" s="186">
        <f t="shared" si="1"/>
        <v>0</v>
      </c>
      <c r="AH69" s="881">
        <f t="shared" si="11"/>
        <v>0</v>
      </c>
      <c r="AI69" s="60" t="e">
        <f>U69-#REF!</f>
        <v>#REF!</v>
      </c>
      <c r="AJ69" s="60"/>
      <c r="AK69" s="267"/>
      <c r="AL69" s="60">
        <f t="shared" si="10"/>
        <v>0</v>
      </c>
      <c r="AM69" s="60"/>
      <c r="AN69" s="60"/>
      <c r="AO69" s="3514"/>
      <c r="AP69" s="3515"/>
      <c r="AQ69" s="3515"/>
      <c r="AR69" s="3515"/>
      <c r="AS69" s="3515"/>
      <c r="AT69" s="3515"/>
      <c r="AU69" s="3515"/>
      <c r="AV69" s="3515"/>
      <c r="AW69" s="3515"/>
      <c r="AX69" s="3515"/>
      <c r="AY69" s="3515"/>
      <c r="AZ69" s="3515"/>
      <c r="BA69" s="3515"/>
      <c r="BB69" s="3515"/>
      <c r="BC69" s="60"/>
      <c r="BD69" s="60"/>
      <c r="BE69" s="60"/>
      <c r="BF69" s="60"/>
      <c r="BG69" s="60"/>
      <c r="BH69" s="60"/>
      <c r="BI69" s="60"/>
      <c r="BJ69" s="60"/>
      <c r="BK69" s="60"/>
      <c r="BL69" s="60"/>
      <c r="BM69" s="60"/>
      <c r="BN69" s="60"/>
      <c r="BO69" s="60"/>
      <c r="BP69" s="60"/>
      <c r="BQ69" s="60"/>
      <c r="BR69" s="60"/>
      <c r="BS69" s="60"/>
      <c r="BT69" s="60"/>
      <c r="BU69" s="60"/>
      <c r="BV69" s="60"/>
      <c r="BW69" s="60"/>
      <c r="BX69" s="60"/>
      <c r="BY69" s="60"/>
      <c r="BZ69" s="60"/>
      <c r="CA69" s="60"/>
      <c r="CB69" s="60"/>
      <c r="CC69" s="60"/>
      <c r="CD69" s="60"/>
      <c r="CE69" s="60"/>
      <c r="CF69" s="60"/>
      <c r="CG69" s="60"/>
      <c r="CH69" s="60"/>
      <c r="CI69" s="60"/>
      <c r="CJ69" s="60"/>
      <c r="CK69" s="60"/>
      <c r="CL69" s="60"/>
      <c r="CM69" s="60"/>
      <c r="CN69" s="60"/>
      <c r="CO69" s="60"/>
      <c r="CP69" s="60"/>
      <c r="CQ69" s="60"/>
      <c r="CR69" s="60"/>
      <c r="CS69" s="60"/>
      <c r="CT69" s="60"/>
      <c r="CU69" s="60"/>
      <c r="CV69" s="60"/>
      <c r="CW69" s="60"/>
      <c r="CX69" s="60"/>
      <c r="CY69" s="60"/>
      <c r="CZ69" s="60"/>
      <c r="DA69" s="60"/>
      <c r="DB69" s="60"/>
      <c r="DC69" s="60"/>
      <c r="DD69" s="60"/>
      <c r="DE69" s="60"/>
      <c r="DF69" s="60"/>
      <c r="DG69" s="60"/>
      <c r="DH69" s="60"/>
      <c r="DI69" s="60"/>
      <c r="DJ69" s="60"/>
      <c r="DK69" s="60"/>
      <c r="DL69" s="60"/>
      <c r="DM69" s="60"/>
      <c r="DN69" s="60"/>
      <c r="DO69" s="60"/>
      <c r="DP69" s="60"/>
      <c r="DQ69" s="60"/>
      <c r="DR69" s="60"/>
      <c r="DS69" s="60"/>
      <c r="DT69" s="60"/>
      <c r="DU69" s="60"/>
      <c r="DV69" s="60"/>
      <c r="DW69" s="60"/>
      <c r="DX69" s="60"/>
      <c r="DY69" s="60"/>
      <c r="DZ69" s="60"/>
      <c r="EA69" s="60"/>
      <c r="EB69" s="60"/>
      <c r="EC69" s="60"/>
      <c r="ED69" s="60"/>
      <c r="EE69" s="60"/>
      <c r="EF69" s="60"/>
      <c r="EG69" s="60"/>
      <c r="EH69" s="60"/>
      <c r="EI69" s="60"/>
      <c r="EJ69" s="60"/>
      <c r="EK69" s="60"/>
      <c r="EL69" s="60"/>
      <c r="EM69" s="60"/>
      <c r="EN69" s="60"/>
      <c r="EO69" s="60"/>
      <c r="EP69" s="60"/>
      <c r="EQ69" s="60"/>
      <c r="ER69" s="60"/>
      <c r="ES69" s="60"/>
      <c r="ET69" s="60"/>
      <c r="EU69" s="60"/>
      <c r="EV69" s="60"/>
      <c r="EW69" s="60"/>
      <c r="EX69" s="60"/>
      <c r="EY69" s="60"/>
      <c r="EZ69" s="60"/>
      <c r="FA69" s="60"/>
      <c r="FB69" s="60"/>
      <c r="FC69" s="60"/>
      <c r="FD69" s="60"/>
      <c r="FE69" s="60"/>
      <c r="FF69" s="60"/>
      <c r="FG69" s="60"/>
      <c r="FH69" s="60"/>
      <c r="FI69" s="60"/>
      <c r="FJ69" s="60"/>
      <c r="FK69" s="60"/>
      <c r="FL69" s="60"/>
      <c r="FM69" s="60"/>
      <c r="FN69" s="60"/>
      <c r="FO69" s="60"/>
      <c r="FP69" s="60"/>
      <c r="FQ69" s="60"/>
      <c r="FR69" s="60"/>
      <c r="FS69" s="60"/>
      <c r="FT69" s="60"/>
      <c r="FU69" s="60"/>
      <c r="FV69" s="60"/>
      <c r="FW69" s="60"/>
      <c r="FX69" s="60"/>
      <c r="FY69" s="60"/>
      <c r="FZ69" s="60"/>
      <c r="GA69" s="60"/>
      <c r="GB69" s="60"/>
      <c r="GC69" s="60"/>
      <c r="GD69" s="60"/>
      <c r="GE69" s="60"/>
      <c r="GF69" s="60"/>
      <c r="GG69" s="60"/>
      <c r="GH69" s="60"/>
      <c r="GI69" s="60"/>
      <c r="GJ69" s="60"/>
      <c r="GK69" s="60"/>
      <c r="GL69" s="60"/>
      <c r="GM69" s="60"/>
      <c r="GN69" s="60"/>
      <c r="GO69" s="60"/>
      <c r="GP69" s="60"/>
      <c r="GQ69" s="60"/>
    </row>
    <row r="70" spans="1:199" ht="29.25" x14ac:dyDescent="0.25">
      <c r="B70" s="19">
        <v>1</v>
      </c>
      <c r="C70" s="282" t="s">
        <v>261</v>
      </c>
      <c r="D70" s="28">
        <f>'1 уровень'!G2597</f>
        <v>0</v>
      </c>
      <c r="E70" s="28">
        <f>'1 уровень'!H2597</f>
        <v>0</v>
      </c>
      <c r="F70" s="28">
        <f>'1 уровень'!I2597</f>
        <v>544.90851063829791</v>
      </c>
      <c r="G70" s="65" t="e">
        <f>'1 уровень'!J2597</f>
        <v>#DIV/0!</v>
      </c>
      <c r="H70" s="66">
        <f>'1 уровень'!K2597</f>
        <v>0</v>
      </c>
      <c r="I70" s="66">
        <f>'1 уровень'!L2597</f>
        <v>0</v>
      </c>
      <c r="J70" s="67">
        <f>'1 уровень'!M2597</f>
        <v>0</v>
      </c>
      <c r="K70" s="67">
        <f>'1 уровень'!N2597</f>
        <v>0</v>
      </c>
      <c r="L70" s="67">
        <f>'1 уровень'!O2597</f>
        <v>0</v>
      </c>
      <c r="M70" s="67">
        <f>'1 уровень'!P2597</f>
        <v>0</v>
      </c>
      <c r="N70" s="67">
        <f>'1 уровень'!Q2597</f>
        <v>0</v>
      </c>
      <c r="O70" s="67">
        <f>'1 уровень'!R2597</f>
        <v>0</v>
      </c>
      <c r="P70" s="372">
        <f>'1 уровень'!S2597</f>
        <v>0</v>
      </c>
      <c r="Q70" s="372">
        <f>'1 уровень'!T2597</f>
        <v>0</v>
      </c>
      <c r="R70" s="372">
        <f>'1 уровень'!U2597</f>
        <v>0</v>
      </c>
      <c r="S70" s="372">
        <f>'1 уровень'!V2597</f>
        <v>0</v>
      </c>
      <c r="T70" s="372">
        <f>'1 уровень'!W2597</f>
        <v>0</v>
      </c>
      <c r="U70" s="372">
        <f>'1 уровень'!X2597</f>
        <v>0</v>
      </c>
      <c r="V70" s="768">
        <f>'1 уровень'!Y2597</f>
        <v>0</v>
      </c>
      <c r="W70" s="372">
        <f>'1 уровень'!Z2597</f>
        <v>0</v>
      </c>
      <c r="X70" s="372">
        <f>'1 уровень'!AA2597</f>
        <v>0</v>
      </c>
      <c r="Y70" s="372">
        <f>'1 уровень'!AB2597</f>
        <v>0</v>
      </c>
      <c r="Z70" s="372">
        <f>'1 уровень'!AC2597</f>
        <v>0</v>
      </c>
      <c r="AA70" s="373">
        <f>'1 уровень'!AD2597</f>
        <v>0</v>
      </c>
      <c r="AB70" s="372"/>
      <c r="AC70" s="372"/>
      <c r="AD70" s="965">
        <f>'1 уровень'!AE2597</f>
        <v>0</v>
      </c>
      <c r="AE70" s="960">
        <f>'1 уровень'!AF2597</f>
        <v>0</v>
      </c>
      <c r="AF70" s="186">
        <f t="shared" si="3"/>
        <v>0</v>
      </c>
      <c r="AG70" s="186">
        <f t="shared" si="1"/>
        <v>0</v>
      </c>
      <c r="AH70" s="881">
        <f t="shared" si="11"/>
        <v>0</v>
      </c>
      <c r="AI70" s="60" t="e">
        <f>U70-#REF!</f>
        <v>#REF!</v>
      </c>
      <c r="AJ70" s="60"/>
      <c r="AK70" s="267"/>
      <c r="AL70" s="60">
        <f t="shared" si="10"/>
        <v>0</v>
      </c>
      <c r="AM70" s="60"/>
      <c r="AN70" s="60"/>
      <c r="AO70" s="3514"/>
      <c r="AP70" s="3515"/>
      <c r="AQ70" s="3515"/>
      <c r="AR70" s="3515"/>
      <c r="AS70" s="3515"/>
      <c r="AT70" s="3515"/>
      <c r="AU70" s="3515"/>
      <c r="AV70" s="3515"/>
      <c r="AW70" s="3515"/>
      <c r="AX70" s="3515"/>
      <c r="AY70" s="3515"/>
      <c r="AZ70" s="3515"/>
      <c r="BA70" s="3515"/>
      <c r="BB70" s="3515"/>
      <c r="BC70" s="60"/>
      <c r="BD70" s="60"/>
      <c r="BE70" s="60"/>
      <c r="BF70" s="60"/>
      <c r="BG70" s="60"/>
      <c r="BH70" s="60"/>
      <c r="BI70" s="60"/>
      <c r="BJ70" s="60"/>
      <c r="BK70" s="60"/>
      <c r="BL70" s="60"/>
      <c r="BM70" s="60"/>
      <c r="BN70" s="60"/>
      <c r="BO70" s="60"/>
      <c r="BP70" s="60"/>
      <c r="BQ70" s="60"/>
      <c r="BR70" s="60"/>
      <c r="BS70" s="60"/>
      <c r="BT70" s="60"/>
      <c r="BU70" s="60"/>
      <c r="BV70" s="60"/>
      <c r="BW70" s="60"/>
      <c r="BX70" s="60"/>
      <c r="BY70" s="60"/>
      <c r="BZ70" s="60"/>
      <c r="CA70" s="60"/>
      <c r="CB70" s="60"/>
      <c r="CC70" s="60"/>
      <c r="CD70" s="60"/>
      <c r="CE70" s="60"/>
      <c r="CF70" s="60"/>
      <c r="CG70" s="60"/>
      <c r="CH70" s="60"/>
      <c r="CI70" s="60"/>
      <c r="CJ70" s="60"/>
      <c r="CK70" s="60"/>
      <c r="CL70" s="60"/>
      <c r="CM70" s="60"/>
      <c r="CN70" s="60"/>
      <c r="CO70" s="60"/>
      <c r="CP70" s="60"/>
      <c r="CQ70" s="60"/>
      <c r="CR70" s="60"/>
      <c r="CS70" s="60"/>
      <c r="CT70" s="60"/>
      <c r="CU70" s="60"/>
      <c r="CV70" s="60"/>
      <c r="CW70" s="60"/>
      <c r="CX70" s="60"/>
      <c r="CY70" s="60"/>
      <c r="CZ70" s="60"/>
      <c r="DA70" s="60"/>
      <c r="DB70" s="60"/>
      <c r="DC70" s="60"/>
      <c r="DD70" s="60"/>
      <c r="DE70" s="60"/>
      <c r="DF70" s="60"/>
      <c r="DG70" s="60"/>
      <c r="DH70" s="60"/>
      <c r="DI70" s="60"/>
      <c r="DJ70" s="60"/>
      <c r="DK70" s="60"/>
      <c r="DL70" s="60"/>
      <c r="DM70" s="60"/>
      <c r="DN70" s="60"/>
      <c r="DO70" s="60"/>
      <c r="DP70" s="60"/>
      <c r="DQ70" s="60"/>
      <c r="DR70" s="60"/>
      <c r="DS70" s="60"/>
      <c r="DT70" s="60"/>
      <c r="DU70" s="60"/>
      <c r="DV70" s="60"/>
      <c r="DW70" s="60"/>
      <c r="DX70" s="60"/>
      <c r="DY70" s="60"/>
      <c r="DZ70" s="60"/>
      <c r="EA70" s="60"/>
      <c r="EB70" s="60"/>
      <c r="EC70" s="60"/>
      <c r="ED70" s="60"/>
      <c r="EE70" s="60"/>
      <c r="EF70" s="60"/>
      <c r="EG70" s="60"/>
      <c r="EH70" s="60"/>
      <c r="EI70" s="60"/>
      <c r="EJ70" s="60"/>
      <c r="EK70" s="60"/>
      <c r="EL70" s="60"/>
      <c r="EM70" s="60"/>
      <c r="EN70" s="60"/>
      <c r="EO70" s="60"/>
      <c r="EP70" s="60"/>
      <c r="EQ70" s="60"/>
      <c r="ER70" s="60"/>
      <c r="ES70" s="60"/>
      <c r="ET70" s="60"/>
      <c r="EU70" s="60"/>
      <c r="EV70" s="60"/>
      <c r="EW70" s="60"/>
      <c r="EX70" s="60"/>
      <c r="EY70" s="60"/>
      <c r="EZ70" s="60"/>
      <c r="FA70" s="60"/>
      <c r="FB70" s="60"/>
      <c r="FC70" s="60"/>
      <c r="FD70" s="60"/>
      <c r="FE70" s="60"/>
      <c r="FF70" s="60"/>
      <c r="FG70" s="60"/>
      <c r="FH70" s="60"/>
      <c r="FI70" s="60"/>
      <c r="FJ70" s="60"/>
      <c r="FK70" s="60"/>
      <c r="FL70" s="60"/>
      <c r="FM70" s="60"/>
      <c r="FN70" s="60"/>
      <c r="FO70" s="60"/>
      <c r="FP70" s="60"/>
      <c r="FQ70" s="60"/>
      <c r="FR70" s="60"/>
      <c r="FS70" s="60"/>
      <c r="FT70" s="60"/>
      <c r="FU70" s="60"/>
      <c r="FV70" s="60"/>
      <c r="FW70" s="60"/>
      <c r="FX70" s="60"/>
      <c r="FY70" s="60"/>
      <c r="FZ70" s="60"/>
      <c r="GA70" s="60"/>
      <c r="GB70" s="60"/>
      <c r="GC70" s="60"/>
      <c r="GD70" s="60"/>
      <c r="GE70" s="60"/>
      <c r="GF70" s="60"/>
      <c r="GG70" s="60"/>
      <c r="GH70" s="60"/>
      <c r="GI70" s="60"/>
      <c r="GJ70" s="60"/>
      <c r="GK70" s="60"/>
      <c r="GL70" s="60"/>
      <c r="GM70" s="60"/>
      <c r="GN70" s="60"/>
      <c r="GO70" s="60"/>
      <c r="GP70" s="60"/>
      <c r="GQ70" s="60"/>
    </row>
    <row r="71" spans="1:199" s="60" customFormat="1" ht="29.25" x14ac:dyDescent="0.25">
      <c r="A71" s="60">
        <v>1</v>
      </c>
      <c r="B71" s="19">
        <v>1</v>
      </c>
      <c r="C71" s="282" t="s">
        <v>262</v>
      </c>
      <c r="D71" s="21">
        <f>'1 уровень'!G2598</f>
        <v>0</v>
      </c>
      <c r="E71" s="21">
        <f>'1 уровень'!H2598</f>
        <v>0</v>
      </c>
      <c r="F71" s="21">
        <f>'1 уровень'!I2598</f>
        <v>182</v>
      </c>
      <c r="G71" s="63" t="e">
        <f>'1 уровень'!J2598</f>
        <v>#DIV/0!</v>
      </c>
      <c r="H71" s="66">
        <f>'1 уровень'!K2598</f>
        <v>0</v>
      </c>
      <c r="I71" s="66">
        <f>'1 уровень'!L2598</f>
        <v>0</v>
      </c>
      <c r="J71" s="20">
        <f>'1 уровень'!M2598</f>
        <v>0</v>
      </c>
      <c r="K71" s="20">
        <f>'1 уровень'!N2598</f>
        <v>0</v>
      </c>
      <c r="L71" s="20">
        <f>'1 уровень'!O2598</f>
        <v>0</v>
      </c>
      <c r="M71" s="20">
        <f>'1 уровень'!P2598</f>
        <v>0</v>
      </c>
      <c r="N71" s="20">
        <f>'1 уровень'!Q2598</f>
        <v>0</v>
      </c>
      <c r="O71" s="20">
        <f>'1 уровень'!R2598</f>
        <v>0</v>
      </c>
      <c r="P71" s="372">
        <f>'1 уровень'!S2598</f>
        <v>0</v>
      </c>
      <c r="Q71" s="372">
        <f>'1 уровень'!T2598</f>
        <v>0</v>
      </c>
      <c r="R71" s="372">
        <f>'1 уровень'!U2598</f>
        <v>0</v>
      </c>
      <c r="S71" s="372">
        <f>'1 уровень'!V2598</f>
        <v>0</v>
      </c>
      <c r="T71" s="372">
        <f>'1 уровень'!W2598</f>
        <v>0</v>
      </c>
      <c r="U71" s="372">
        <f>'1 уровень'!X2598</f>
        <v>190.89012</v>
      </c>
      <c r="V71" s="768">
        <f>'1 уровень'!Y2598</f>
        <v>0</v>
      </c>
      <c r="W71" s="372">
        <f>'1 уровень'!Z2598</f>
        <v>0</v>
      </c>
      <c r="X71" s="372">
        <f>'1 уровень'!AA2598</f>
        <v>32.793600000000005</v>
      </c>
      <c r="Y71" s="372">
        <f>'1 уровень'!AB2598</f>
        <v>0</v>
      </c>
      <c r="Z71" s="372">
        <f>'1 уровень'!AC2598</f>
        <v>0</v>
      </c>
      <c r="AA71" s="373">
        <f>'1 уровень'!AD2598</f>
        <v>190.89012</v>
      </c>
      <c r="AB71" s="372" t="e">
        <f>U71/T71*100</f>
        <v>#DIV/0!</v>
      </c>
      <c r="AC71" s="372" t="e">
        <f>AA71/T71*100</f>
        <v>#DIV/0!</v>
      </c>
      <c r="AD71" s="961">
        <f>'1 уровень'!AE2598</f>
        <v>0</v>
      </c>
      <c r="AE71" s="960">
        <f>'1 уровень'!AF2598</f>
        <v>0</v>
      </c>
      <c r="AF71" s="186">
        <f t="shared" si="3"/>
        <v>190890.12</v>
      </c>
      <c r="AG71" s="186">
        <f t="shared" si="1"/>
        <v>0</v>
      </c>
      <c r="AH71" s="881">
        <f t="shared" si="11"/>
        <v>0</v>
      </c>
      <c r="AI71" s="60" t="e">
        <f>U71-#REF!</f>
        <v>#REF!</v>
      </c>
      <c r="AK71" s="267"/>
      <c r="AL71" s="60">
        <f t="shared" si="10"/>
        <v>0</v>
      </c>
      <c r="AO71" s="3514"/>
      <c r="AP71" s="3515"/>
      <c r="AQ71" s="3515"/>
      <c r="AR71" s="3515"/>
      <c r="AS71" s="3515"/>
      <c r="AT71" s="3515"/>
      <c r="AU71" s="3515"/>
      <c r="AV71" s="3515"/>
      <c r="AW71" s="3515"/>
      <c r="AX71" s="3515"/>
      <c r="AY71" s="3515"/>
      <c r="AZ71" s="3515"/>
      <c r="BA71" s="3515"/>
      <c r="BB71" s="3515"/>
    </row>
    <row r="72" spans="1:199" s="60" customFormat="1" ht="29.25" x14ac:dyDescent="0.25">
      <c r="A72" s="60">
        <v>1</v>
      </c>
      <c r="B72" s="19">
        <v>1</v>
      </c>
      <c r="C72" s="282" t="s">
        <v>134</v>
      </c>
      <c r="D72" s="21">
        <f>'1 уровень'!G2599</f>
        <v>0</v>
      </c>
      <c r="E72" s="21">
        <f>'1 уровень'!H2599</f>
        <v>0</v>
      </c>
      <c r="F72" s="21">
        <f>'1 уровень'!I2599</f>
        <v>2207.6624999999999</v>
      </c>
      <c r="G72" s="63" t="e">
        <f>'1 уровень'!J2599</f>
        <v>#DIV/0!</v>
      </c>
      <c r="H72" s="66">
        <f>'1 уровень'!K2599</f>
        <v>0</v>
      </c>
      <c r="I72" s="66">
        <f>'1 уровень'!L2599</f>
        <v>0</v>
      </c>
      <c r="J72" s="20">
        <f>'1 уровень'!M2599</f>
        <v>0</v>
      </c>
      <c r="K72" s="20">
        <f>'1 уровень'!N2599</f>
        <v>0</v>
      </c>
      <c r="L72" s="20">
        <f>'1 уровень'!O2599</f>
        <v>0</v>
      </c>
      <c r="M72" s="20">
        <f>'1 уровень'!P2599</f>
        <v>0</v>
      </c>
      <c r="N72" s="20">
        <f>'1 уровень'!Q2599</f>
        <v>0</v>
      </c>
      <c r="O72" s="20">
        <f>'1 уровень'!R2599</f>
        <v>0</v>
      </c>
      <c r="P72" s="372">
        <f>'1 уровень'!S2599</f>
        <v>0</v>
      </c>
      <c r="Q72" s="372">
        <f>'1 уровень'!T2599</f>
        <v>0</v>
      </c>
      <c r="R72" s="372">
        <f>'1 уровень'!U2599</f>
        <v>0</v>
      </c>
      <c r="S72" s="372">
        <f>'1 уровень'!V2599</f>
        <v>0</v>
      </c>
      <c r="T72" s="372">
        <f>'1 уровень'!W2599</f>
        <v>0</v>
      </c>
      <c r="U72" s="372">
        <f>'1 уровень'!X2599</f>
        <v>25359.866620000001</v>
      </c>
      <c r="V72" s="768">
        <f>'1 уровень'!Y2599</f>
        <v>0</v>
      </c>
      <c r="W72" s="372">
        <f>'1 уровень'!Z2599</f>
        <v>143.12324000000001</v>
      </c>
      <c r="X72" s="372">
        <f>'1 уровень'!AA2599</f>
        <v>2643.9025899999997</v>
      </c>
      <c r="Y72" s="372">
        <f>'1 уровень'!AB2599</f>
        <v>-2.5947000000000005</v>
      </c>
      <c r="Z72" s="372">
        <f>'1 уровень'!AC2599</f>
        <v>-37.826439999999998</v>
      </c>
      <c r="AA72" s="373">
        <f>'1 уровень'!AD2599</f>
        <v>25322.040180000004</v>
      </c>
      <c r="AB72" s="372" t="e">
        <f>U72/T72*100</f>
        <v>#DIV/0!</v>
      </c>
      <c r="AC72" s="372" t="e">
        <f>AA72/T72*100</f>
        <v>#DIV/0!</v>
      </c>
      <c r="AD72" s="961">
        <f>'1 уровень'!AE2599</f>
        <v>0</v>
      </c>
      <c r="AE72" s="960">
        <f>'1 уровень'!AF2599</f>
        <v>0</v>
      </c>
      <c r="AF72" s="186">
        <f t="shared" si="3"/>
        <v>25322040.180000003</v>
      </c>
      <c r="AG72" s="186">
        <f t="shared" si="1"/>
        <v>-37826.439999999995</v>
      </c>
      <c r="AH72" s="881">
        <f t="shared" si="11"/>
        <v>0</v>
      </c>
      <c r="AI72" s="60" t="e">
        <f>U72-#REF!</f>
        <v>#REF!</v>
      </c>
      <c r="AK72" s="267"/>
      <c r="AL72" s="60">
        <f t="shared" si="10"/>
        <v>0</v>
      </c>
      <c r="AO72" s="3514"/>
      <c r="AP72" s="3515"/>
      <c r="AQ72" s="3515"/>
      <c r="AR72" s="3515"/>
      <c r="AS72" s="3515"/>
      <c r="AT72" s="3515"/>
      <c r="AU72" s="3515"/>
      <c r="AV72" s="3515"/>
      <c r="AW72" s="3515"/>
      <c r="AX72" s="3515"/>
      <c r="AY72" s="3515"/>
      <c r="AZ72" s="3515"/>
      <c r="BA72" s="3515"/>
      <c r="BB72" s="3515"/>
    </row>
    <row r="73" spans="1:199" s="60" customFormat="1" ht="15.75" x14ac:dyDescent="0.25">
      <c r="A73" s="60">
        <v>1</v>
      </c>
      <c r="B73" s="19">
        <v>1</v>
      </c>
      <c r="C73" s="1901" t="s">
        <v>28</v>
      </c>
      <c r="D73" s="21">
        <f>'1 уровень'!G2600</f>
        <v>0</v>
      </c>
      <c r="E73" s="21">
        <f>'1 уровень'!H2600</f>
        <v>0</v>
      </c>
      <c r="F73" s="21">
        <f>'1 уровень'!I2600</f>
        <v>0</v>
      </c>
      <c r="G73" s="63">
        <f>'1 уровень'!J2600</f>
        <v>0</v>
      </c>
      <c r="H73" s="66">
        <f>'1 уровень'!K2600</f>
        <v>0</v>
      </c>
      <c r="I73" s="66">
        <f>'1 уровень'!L2600</f>
        <v>0</v>
      </c>
      <c r="J73" s="20">
        <f>'1 уровень'!M2600</f>
        <v>0</v>
      </c>
      <c r="K73" s="20">
        <f>'1 уровень'!N2600</f>
        <v>0</v>
      </c>
      <c r="L73" s="20">
        <f>'1 уровень'!O2600</f>
        <v>0</v>
      </c>
      <c r="M73" s="20">
        <f>'1 уровень'!P2600</f>
        <v>0</v>
      </c>
      <c r="N73" s="20">
        <f>'1 уровень'!Q2600</f>
        <v>0</v>
      </c>
      <c r="O73" s="20">
        <f>'1 уровень'!R2600</f>
        <v>0</v>
      </c>
      <c r="P73" s="372">
        <f>'1 уровень'!S2600</f>
        <v>0</v>
      </c>
      <c r="Q73" s="372">
        <f>'1 уровень'!T2600</f>
        <v>0</v>
      </c>
      <c r="R73" s="372">
        <f>'1 уровень'!U2600</f>
        <v>0</v>
      </c>
      <c r="S73" s="372">
        <f>'1 уровень'!V2600</f>
        <v>0</v>
      </c>
      <c r="T73" s="372">
        <f>'1 уровень'!W2600</f>
        <v>0</v>
      </c>
      <c r="U73" s="372">
        <f>'1 уровень'!X2600</f>
        <v>0</v>
      </c>
      <c r="V73" s="768">
        <f>'1 уровень'!Y2600</f>
        <v>0</v>
      </c>
      <c r="W73" s="372">
        <f>'1 уровень'!Z2600</f>
        <v>0</v>
      </c>
      <c r="X73" s="372">
        <f>'1 уровень'!AA2600</f>
        <v>0</v>
      </c>
      <c r="Y73" s="372">
        <f>'1 уровень'!AB2600</f>
        <v>0</v>
      </c>
      <c r="Z73" s="372">
        <f>'1 уровень'!AC2600</f>
        <v>0</v>
      </c>
      <c r="AA73" s="373">
        <f>'1 уровень'!AD2600</f>
        <v>0</v>
      </c>
      <c r="AB73" s="372"/>
      <c r="AC73" s="372"/>
      <c r="AD73" s="961">
        <f>'1 уровень'!AE2600</f>
        <v>0</v>
      </c>
      <c r="AE73" s="960">
        <f>'1 уровень'!AF2600</f>
        <v>0</v>
      </c>
      <c r="AF73" s="186">
        <f t="shared" si="3"/>
        <v>0</v>
      </c>
      <c r="AG73" s="186">
        <f t="shared" si="1"/>
        <v>0</v>
      </c>
      <c r="AH73" s="881">
        <f t="shared" si="11"/>
        <v>0</v>
      </c>
      <c r="AI73" s="60" t="e">
        <f>U73-#REF!</f>
        <v>#REF!</v>
      </c>
      <c r="AK73" s="267"/>
      <c r="AL73" s="60">
        <f t="shared" si="10"/>
        <v>0</v>
      </c>
      <c r="AO73" s="3514"/>
      <c r="AP73" s="3515"/>
      <c r="AQ73" s="3515"/>
      <c r="AR73" s="3515"/>
      <c r="AS73" s="3515"/>
      <c r="AT73" s="3515"/>
      <c r="AU73" s="3515"/>
      <c r="AV73" s="3515"/>
      <c r="AW73" s="3515"/>
      <c r="AX73" s="3515"/>
      <c r="AY73" s="3515"/>
      <c r="AZ73" s="3515"/>
      <c r="BA73" s="3515"/>
      <c r="BB73" s="3515"/>
    </row>
    <row r="74" spans="1:199" s="60" customFormat="1" ht="27" customHeight="1" x14ac:dyDescent="0.25">
      <c r="A74" s="60">
        <v>1</v>
      </c>
      <c r="B74" s="19">
        <v>1</v>
      </c>
      <c r="C74" s="701" t="s">
        <v>224</v>
      </c>
      <c r="D74" s="21">
        <f>'1 уровень'!G2601</f>
        <v>0</v>
      </c>
      <c r="E74" s="21">
        <f>'1 уровень'!H2601</f>
        <v>0</v>
      </c>
      <c r="F74" s="21">
        <f>'1 уровень'!I2601</f>
        <v>8</v>
      </c>
      <c r="G74" s="63" t="e">
        <f>'1 уровень'!J2601</f>
        <v>#DIV/0!</v>
      </c>
      <c r="H74" s="66" t="e">
        <f>'1 уровень'!K2601</f>
        <v>#DIV/0!</v>
      </c>
      <c r="I74" s="66">
        <f>'1 уровень'!L2601</f>
        <v>7.375</v>
      </c>
      <c r="J74" s="20">
        <f>'1 уровень'!M2601</f>
        <v>0</v>
      </c>
      <c r="K74" s="20">
        <f>'1 уровень'!N2601</f>
        <v>0</v>
      </c>
      <c r="L74" s="20">
        <f>'1 уровень'!O2601</f>
        <v>59</v>
      </c>
      <c r="M74" s="20" t="e">
        <f>'1 уровень'!P2601</f>
        <v>#DIV/0!</v>
      </c>
      <c r="N74" s="20">
        <f>'1 уровень'!Q2601</f>
        <v>0</v>
      </c>
      <c r="O74" s="20" t="e">
        <f>'1 уровень'!R2601</f>
        <v>#DIV/0!</v>
      </c>
      <c r="P74" s="372">
        <f>'1 уровень'!S2601</f>
        <v>0</v>
      </c>
      <c r="Q74" s="372">
        <f>'1 уровень'!T2601</f>
        <v>0</v>
      </c>
      <c r="R74" s="372">
        <f>'1 уровень'!U2601</f>
        <v>0</v>
      </c>
      <c r="S74" s="372">
        <f>'1 уровень'!V2601</f>
        <v>0</v>
      </c>
      <c r="T74" s="372">
        <f>'1 уровень'!W2601</f>
        <v>0</v>
      </c>
      <c r="U74" s="372">
        <f>'1 уровень'!X2601</f>
        <v>0</v>
      </c>
      <c r="V74" s="768">
        <f>'1 уровень'!Y2601</f>
        <v>0</v>
      </c>
      <c r="W74" s="372">
        <f>'1 уровень'!Z2601</f>
        <v>0</v>
      </c>
      <c r="X74" s="372">
        <f>'1 уровень'!AA2601</f>
        <v>0</v>
      </c>
      <c r="Y74" s="372">
        <f>'1 уровень'!AB2601</f>
        <v>0</v>
      </c>
      <c r="Z74" s="372">
        <f>'1 уровень'!AC2601</f>
        <v>0</v>
      </c>
      <c r="AA74" s="373">
        <f>'1 уровень'!AD2601</f>
        <v>0</v>
      </c>
      <c r="AB74" s="372"/>
      <c r="AC74" s="372"/>
      <c r="AD74" s="961">
        <f>'1 уровень'!AE2601</f>
        <v>0</v>
      </c>
      <c r="AE74" s="960">
        <f>'1 уровень'!AF2601</f>
        <v>0</v>
      </c>
      <c r="AF74" s="186">
        <f t="shared" si="3"/>
        <v>0</v>
      </c>
      <c r="AG74" s="186">
        <f t="shared" si="1"/>
        <v>0</v>
      </c>
      <c r="AH74" s="881">
        <f t="shared" si="11"/>
        <v>0</v>
      </c>
      <c r="AI74" s="60" t="e">
        <f>U74-#REF!</f>
        <v>#REF!</v>
      </c>
      <c r="AK74" s="267"/>
      <c r="AL74" s="60">
        <f t="shared" si="10"/>
        <v>0</v>
      </c>
      <c r="AO74" s="3514"/>
      <c r="AP74" s="3515"/>
      <c r="AQ74" s="3515"/>
      <c r="AR74" s="3515"/>
      <c r="AS74" s="3515"/>
      <c r="AT74" s="3515"/>
      <c r="AU74" s="3515"/>
      <c r="AV74" s="3515"/>
      <c r="AW74" s="3515"/>
      <c r="AX74" s="3515"/>
      <c r="AY74" s="3515"/>
      <c r="AZ74" s="3515"/>
      <c r="BA74" s="3515"/>
      <c r="BB74" s="3515"/>
    </row>
    <row r="75" spans="1:199" s="60" customFormat="1" x14ac:dyDescent="0.25">
      <c r="A75" s="60">
        <v>1</v>
      </c>
      <c r="B75" s="19">
        <v>1</v>
      </c>
      <c r="C75" s="1907" t="s">
        <v>225</v>
      </c>
      <c r="D75" s="21">
        <f>'1 уровень'!G2602</f>
        <v>0</v>
      </c>
      <c r="E75" s="21">
        <f>'1 уровень'!H2602</f>
        <v>0</v>
      </c>
      <c r="F75" s="21">
        <f>'1 уровень'!I2602</f>
        <v>64</v>
      </c>
      <c r="G75" s="63" t="e">
        <f>'1 уровень'!J2602</f>
        <v>#DIV/0!</v>
      </c>
      <c r="H75" s="66" t="e">
        <f>'1 уровень'!K2602</f>
        <v>#DIV/0!</v>
      </c>
      <c r="I75" s="66">
        <f>'1 уровень'!L2602</f>
        <v>6.828125</v>
      </c>
      <c r="J75" s="20">
        <f>'1 уровень'!M2602</f>
        <v>0</v>
      </c>
      <c r="K75" s="20">
        <f>'1 уровень'!N2602</f>
        <v>0</v>
      </c>
      <c r="L75" s="20">
        <f>'1 уровень'!O2602</f>
        <v>437</v>
      </c>
      <c r="M75" s="20" t="e">
        <f>'1 уровень'!P2602</f>
        <v>#DIV/0!</v>
      </c>
      <c r="N75" s="20">
        <f>'1 уровень'!Q2602</f>
        <v>0</v>
      </c>
      <c r="O75" s="20" t="e">
        <f>'1 уровень'!R2602</f>
        <v>#DIV/0!</v>
      </c>
      <c r="P75" s="372">
        <f>'1 уровень'!S2602</f>
        <v>0</v>
      </c>
      <c r="Q75" s="372">
        <f>'1 уровень'!T2602</f>
        <v>0</v>
      </c>
      <c r="R75" s="372">
        <f>'1 уровень'!U2602</f>
        <v>0</v>
      </c>
      <c r="S75" s="372">
        <f>'1 уровень'!V2602</f>
        <v>0</v>
      </c>
      <c r="T75" s="372">
        <f>'1 уровень'!W2602</f>
        <v>0</v>
      </c>
      <c r="U75" s="372">
        <f>'1 уровень'!X2602</f>
        <v>0</v>
      </c>
      <c r="V75" s="768">
        <f>'1 уровень'!Y2602</f>
        <v>0</v>
      </c>
      <c r="W75" s="372">
        <f>'1 уровень'!Z2602</f>
        <v>0</v>
      </c>
      <c r="X75" s="372">
        <f>'1 уровень'!AA2602</f>
        <v>0</v>
      </c>
      <c r="Y75" s="372">
        <f>'1 уровень'!AB2602</f>
        <v>0</v>
      </c>
      <c r="Z75" s="372">
        <f>'1 уровень'!AC2602</f>
        <v>0</v>
      </c>
      <c r="AA75" s="373">
        <f>'1 уровень'!AD2602</f>
        <v>0</v>
      </c>
      <c r="AB75" s="372"/>
      <c r="AC75" s="372"/>
      <c r="AD75" s="961">
        <f>'1 уровень'!AE2602</f>
        <v>0</v>
      </c>
      <c r="AE75" s="960">
        <f>'1 уровень'!AF2602</f>
        <v>0</v>
      </c>
      <c r="AF75" s="186">
        <f t="shared" si="3"/>
        <v>0</v>
      </c>
      <c r="AG75" s="186">
        <f t="shared" si="1"/>
        <v>0</v>
      </c>
      <c r="AH75" s="881">
        <f t="shared" si="11"/>
        <v>0</v>
      </c>
      <c r="AI75" s="60" t="e">
        <f>U75-#REF!</f>
        <v>#REF!</v>
      </c>
      <c r="AK75" s="267"/>
      <c r="AL75" s="60">
        <f t="shared" si="10"/>
        <v>0</v>
      </c>
      <c r="AO75" s="3514"/>
      <c r="AP75" s="3515"/>
      <c r="AQ75" s="3515"/>
      <c r="AR75" s="3515"/>
      <c r="AS75" s="3515"/>
      <c r="AT75" s="3515"/>
      <c r="AU75" s="3515"/>
      <c r="AV75" s="3515"/>
      <c r="AW75" s="3515"/>
      <c r="AX75" s="3515"/>
      <c r="AY75" s="3515"/>
      <c r="AZ75" s="3515"/>
      <c r="BA75" s="3515"/>
      <c r="BB75" s="3515"/>
    </row>
    <row r="76" spans="1:199" ht="29.25" x14ac:dyDescent="0.25">
      <c r="A76" s="19">
        <v>1</v>
      </c>
      <c r="B76" s="19">
        <v>1</v>
      </c>
      <c r="C76" s="705" t="s">
        <v>201</v>
      </c>
      <c r="D76" s="28">
        <f>'1 уровень'!G2603</f>
        <v>0</v>
      </c>
      <c r="E76" s="28">
        <f>'1 уровень'!H2603</f>
        <v>0</v>
      </c>
      <c r="F76" s="28">
        <f>'1 уровень'!I2603</f>
        <v>72</v>
      </c>
      <c r="G76" s="65" t="e">
        <f>'1 уровень'!J2603</f>
        <v>#DIV/0!</v>
      </c>
      <c r="H76" s="66" t="e">
        <f>'1 уровень'!K2603</f>
        <v>#DIV/0!</v>
      </c>
      <c r="I76" s="66">
        <f>'1 уровень'!L2603</f>
        <v>6.8888888888888893</v>
      </c>
      <c r="J76" s="67">
        <f>'1 уровень'!M2603</f>
        <v>0</v>
      </c>
      <c r="K76" s="67">
        <f>'1 уровень'!N2603</f>
        <v>0</v>
      </c>
      <c r="L76" s="67">
        <f>'1 уровень'!O2603</f>
        <v>496</v>
      </c>
      <c r="M76" s="67" t="e">
        <f>'1 уровень'!P2603</f>
        <v>#DIV/0!</v>
      </c>
      <c r="N76" s="67">
        <f>'1 уровень'!Q2603</f>
        <v>0</v>
      </c>
      <c r="O76" s="67" t="e">
        <f>'1 уровень'!R2603</f>
        <v>#DIV/0!</v>
      </c>
      <c r="P76" s="372">
        <f>'1 уровень'!S2603</f>
        <v>0</v>
      </c>
      <c r="Q76" s="372">
        <f>'1 уровень'!T2603</f>
        <v>0</v>
      </c>
      <c r="R76" s="372">
        <f>'1 уровень'!U2603</f>
        <v>0</v>
      </c>
      <c r="S76" s="372">
        <f>'1 уровень'!V2603</f>
        <v>0</v>
      </c>
      <c r="T76" s="372">
        <f>'1 уровень'!W2603</f>
        <v>0</v>
      </c>
      <c r="U76" s="372">
        <f>'1 уровень'!X2603</f>
        <v>6065.8294800000003</v>
      </c>
      <c r="V76" s="768">
        <f>'1 уровень'!Y2603</f>
        <v>0</v>
      </c>
      <c r="W76" s="372">
        <f>'1 уровень'!Z2603</f>
        <v>0</v>
      </c>
      <c r="X76" s="372">
        <f>'1 уровень'!AA2603</f>
        <v>6065.8294800000003</v>
      </c>
      <c r="Y76" s="372">
        <f>'1 уровень'!AB2603</f>
        <v>0</v>
      </c>
      <c r="Z76" s="372">
        <f>'1 уровень'!AC2603</f>
        <v>-17.8857</v>
      </c>
      <c r="AA76" s="373">
        <f>'1 уровень'!AD2603</f>
        <v>6047.9437799999996</v>
      </c>
      <c r="AB76" s="372" t="e">
        <f>U76/T76*100</f>
        <v>#DIV/0!</v>
      </c>
      <c r="AC76" s="372" t="e">
        <f>AA76/T76*100</f>
        <v>#DIV/0!</v>
      </c>
      <c r="AD76" s="965">
        <f>'1 уровень'!AE2603</f>
        <v>0</v>
      </c>
      <c r="AE76" s="960">
        <f>'1 уровень'!AF2603</f>
        <v>0</v>
      </c>
      <c r="AF76" s="186">
        <f t="shared" si="3"/>
        <v>6047943.7799999993</v>
      </c>
      <c r="AG76" s="186">
        <f t="shared" si="1"/>
        <v>-17885.7</v>
      </c>
      <c r="AH76" s="881">
        <f t="shared" si="11"/>
        <v>0</v>
      </c>
      <c r="AI76" s="60" t="e">
        <f>U76-#REF!</f>
        <v>#REF!</v>
      </c>
      <c r="AJ76" s="60"/>
      <c r="AK76" s="267"/>
      <c r="AL76" s="60">
        <f t="shared" si="10"/>
        <v>0</v>
      </c>
      <c r="AM76" s="60"/>
      <c r="AN76" s="60"/>
      <c r="AO76" s="3514"/>
      <c r="AP76" s="3515"/>
      <c r="AQ76" s="3515"/>
      <c r="AR76" s="3515"/>
      <c r="AS76" s="3515"/>
      <c r="AT76" s="3515"/>
      <c r="AU76" s="3515"/>
      <c r="AV76" s="3515"/>
      <c r="AW76" s="3515"/>
      <c r="AX76" s="3515"/>
      <c r="AY76" s="3515"/>
      <c r="AZ76" s="3515"/>
      <c r="BA76" s="3515"/>
      <c r="BB76" s="3515"/>
      <c r="BC76" s="60"/>
      <c r="BD76" s="60"/>
      <c r="BE76" s="60"/>
      <c r="BF76" s="60"/>
      <c r="BG76" s="60"/>
      <c r="BH76" s="60"/>
      <c r="BI76" s="60"/>
      <c r="BJ76" s="60"/>
      <c r="BK76" s="60"/>
      <c r="BL76" s="60"/>
      <c r="BM76" s="60"/>
      <c r="BN76" s="60"/>
      <c r="BO76" s="60"/>
      <c r="BP76" s="60"/>
      <c r="BQ76" s="60"/>
      <c r="BR76" s="60"/>
      <c r="BS76" s="60"/>
      <c r="BT76" s="60"/>
      <c r="BU76" s="60"/>
      <c r="BV76" s="60"/>
      <c r="BW76" s="60"/>
      <c r="BX76" s="60"/>
      <c r="BY76" s="60"/>
      <c r="BZ76" s="60"/>
      <c r="CA76" s="60"/>
      <c r="CB76" s="60"/>
      <c r="CC76" s="60"/>
      <c r="CD76" s="60"/>
      <c r="CE76" s="60"/>
      <c r="CF76" s="60"/>
      <c r="CG76" s="60"/>
      <c r="CH76" s="60"/>
      <c r="CI76" s="60"/>
      <c r="CJ76" s="60"/>
      <c r="CK76" s="60"/>
      <c r="CL76" s="60"/>
      <c r="CM76" s="60"/>
      <c r="CN76" s="60"/>
      <c r="CO76" s="60"/>
      <c r="CP76" s="60"/>
      <c r="CQ76" s="60"/>
      <c r="CR76" s="60"/>
      <c r="CS76" s="60"/>
      <c r="CT76" s="60"/>
      <c r="CU76" s="60"/>
      <c r="CV76" s="60"/>
      <c r="CW76" s="60"/>
      <c r="CX76" s="60"/>
      <c r="CY76" s="60"/>
      <c r="CZ76" s="60"/>
      <c r="DA76" s="60"/>
      <c r="DB76" s="60"/>
      <c r="DC76" s="60"/>
      <c r="DD76" s="60"/>
      <c r="DE76" s="60"/>
      <c r="DF76" s="60"/>
      <c r="DG76" s="60"/>
      <c r="DH76" s="60"/>
      <c r="DI76" s="60"/>
      <c r="DJ76" s="60"/>
      <c r="DK76" s="60"/>
      <c r="DL76" s="60"/>
      <c r="DM76" s="60"/>
      <c r="DN76" s="60"/>
      <c r="DO76" s="60"/>
      <c r="DP76" s="60"/>
      <c r="DQ76" s="60"/>
      <c r="DR76" s="60"/>
      <c r="DS76" s="60"/>
      <c r="DT76" s="60"/>
      <c r="DU76" s="60"/>
      <c r="DV76" s="60"/>
      <c r="DW76" s="60"/>
      <c r="DX76" s="60"/>
      <c r="DY76" s="60"/>
      <c r="DZ76" s="60"/>
      <c r="EA76" s="60"/>
      <c r="EB76" s="60"/>
      <c r="EC76" s="60"/>
      <c r="ED76" s="60"/>
      <c r="EE76" s="60"/>
      <c r="EF76" s="60"/>
      <c r="EG76" s="60"/>
      <c r="EH76" s="60"/>
      <c r="EI76" s="60"/>
      <c r="EJ76" s="60"/>
      <c r="EK76" s="60"/>
      <c r="EL76" s="60"/>
      <c r="EM76" s="60"/>
      <c r="EN76" s="60"/>
      <c r="EO76" s="60"/>
      <c r="EP76" s="60"/>
      <c r="EQ76" s="60"/>
      <c r="ER76" s="60"/>
      <c r="ES76" s="60"/>
      <c r="ET76" s="60"/>
      <c r="EU76" s="60"/>
      <c r="EV76" s="60"/>
      <c r="EW76" s="60"/>
      <c r="EX76" s="60"/>
      <c r="EY76" s="60"/>
      <c r="EZ76" s="60"/>
      <c r="FA76" s="60"/>
      <c r="FB76" s="60"/>
      <c r="FC76" s="60"/>
      <c r="FD76" s="60"/>
      <c r="FE76" s="60"/>
      <c r="FF76" s="60"/>
      <c r="FG76" s="60"/>
      <c r="FH76" s="60"/>
      <c r="FI76" s="60"/>
      <c r="FJ76" s="60"/>
      <c r="FK76" s="60"/>
      <c r="FL76" s="60"/>
      <c r="FM76" s="60"/>
      <c r="FN76" s="60"/>
      <c r="FO76" s="60"/>
      <c r="FP76" s="60"/>
      <c r="FQ76" s="60"/>
      <c r="FR76" s="60"/>
      <c r="FS76" s="60"/>
      <c r="FT76" s="60"/>
      <c r="FU76" s="60"/>
      <c r="FV76" s="60"/>
      <c r="FW76" s="60"/>
      <c r="FX76" s="60"/>
      <c r="FY76" s="60"/>
      <c r="FZ76" s="60"/>
      <c r="GA76" s="60"/>
      <c r="GB76" s="60"/>
      <c r="GC76" s="60"/>
      <c r="GD76" s="60"/>
      <c r="GE76" s="60"/>
      <c r="GF76" s="60"/>
      <c r="GG76" s="60"/>
      <c r="GH76" s="60"/>
      <c r="GI76" s="60"/>
      <c r="GJ76" s="60"/>
      <c r="GK76" s="60"/>
      <c r="GL76" s="60"/>
      <c r="GM76" s="60"/>
      <c r="GN76" s="60"/>
      <c r="GO76" s="60"/>
      <c r="GP76" s="60"/>
      <c r="GQ76" s="60"/>
    </row>
    <row r="77" spans="1:199" ht="30" x14ac:dyDescent="0.25">
      <c r="A77" s="19">
        <v>1</v>
      </c>
      <c r="B77" s="19">
        <v>1</v>
      </c>
      <c r="C77" s="1913" t="s">
        <v>216</v>
      </c>
      <c r="D77" s="28">
        <f>'1 уровень'!G2604</f>
        <v>0</v>
      </c>
      <c r="E77" s="28">
        <f>'1 уровень'!H2604</f>
        <v>0</v>
      </c>
      <c r="F77" s="28">
        <f>'1 уровень'!I2604</f>
        <v>36</v>
      </c>
      <c r="G77" s="65" t="e">
        <f>'1 уровень'!J2604</f>
        <v>#DIV/0!</v>
      </c>
      <c r="H77" s="66" t="e">
        <f>'1 уровень'!K2604</f>
        <v>#DIV/0!</v>
      </c>
      <c r="I77" s="66">
        <f>'1 уровень'!L2604</f>
        <v>9.8055555555555554</v>
      </c>
      <c r="J77" s="67">
        <f>'1 уровень'!M2604</f>
        <v>0</v>
      </c>
      <c r="K77" s="67">
        <f>'1 уровень'!N2604</f>
        <v>0</v>
      </c>
      <c r="L77" s="67">
        <f>'1 уровень'!O2604</f>
        <v>353</v>
      </c>
      <c r="M77" s="67" t="e">
        <f>'1 уровень'!P2604</f>
        <v>#DIV/0!</v>
      </c>
      <c r="N77" s="67">
        <f>'1 уровень'!Q2604</f>
        <v>0</v>
      </c>
      <c r="O77" s="67" t="e">
        <f>'1 уровень'!R2604</f>
        <v>#DIV/0!</v>
      </c>
      <c r="P77" s="372">
        <f>'1 уровень'!S2604</f>
        <v>0</v>
      </c>
      <c r="Q77" s="372">
        <f>'1 уровень'!T2604</f>
        <v>0</v>
      </c>
      <c r="R77" s="372">
        <f>'1 уровень'!U2604</f>
        <v>0</v>
      </c>
      <c r="S77" s="372">
        <f>'1 уровень'!V2604</f>
        <v>0</v>
      </c>
      <c r="T77" s="372">
        <f>'1 уровень'!W2604</f>
        <v>0</v>
      </c>
      <c r="U77" s="372">
        <f>'1 уровень'!X2604</f>
        <v>4718.2966099999994</v>
      </c>
      <c r="V77" s="768">
        <f>'1 уровень'!Y2604</f>
        <v>0</v>
      </c>
      <c r="W77" s="372">
        <f>'1 уровень'!Z2604</f>
        <v>0</v>
      </c>
      <c r="X77" s="372">
        <f>'1 уровень'!AA2604</f>
        <v>4718.2966099999994</v>
      </c>
      <c r="Y77" s="372">
        <f>'1 уровень'!AB2604</f>
        <v>0</v>
      </c>
      <c r="Z77" s="372">
        <f>'1 уровень'!AC2604</f>
        <v>0</v>
      </c>
      <c r="AA77" s="373">
        <f>'1 уровень'!AD2604</f>
        <v>4718.2966099999994</v>
      </c>
      <c r="AB77" s="372" t="e">
        <f>U77/T77*100</f>
        <v>#DIV/0!</v>
      </c>
      <c r="AC77" s="372" t="e">
        <f>AA77/T77*100</f>
        <v>#DIV/0!</v>
      </c>
      <c r="AD77" s="965">
        <f>'1 уровень'!AE2604</f>
        <v>0</v>
      </c>
      <c r="AE77" s="960">
        <f>'1 уровень'!AF2604</f>
        <v>0</v>
      </c>
      <c r="AF77" s="186">
        <f t="shared" si="3"/>
        <v>4718296.6099999994</v>
      </c>
      <c r="AG77" s="186">
        <f t="shared" ref="AG77:AG150" si="12">Z77*1000</f>
        <v>0</v>
      </c>
      <c r="AH77" s="881">
        <f t="shared" si="11"/>
        <v>0</v>
      </c>
      <c r="AI77" s="60" t="e">
        <f>U77-#REF!</f>
        <v>#REF!</v>
      </c>
      <c r="AJ77" s="60"/>
      <c r="AK77" s="267"/>
      <c r="AL77" s="60">
        <f t="shared" si="10"/>
        <v>0</v>
      </c>
      <c r="AM77" s="60"/>
      <c r="AN77" s="60"/>
      <c r="AO77" s="3514"/>
      <c r="AP77" s="3515"/>
      <c r="AQ77" s="3515"/>
      <c r="AR77" s="3515"/>
      <c r="AS77" s="3515"/>
      <c r="AT77" s="3515"/>
      <c r="AU77" s="3515"/>
      <c r="AV77" s="3515"/>
      <c r="AW77" s="3515"/>
      <c r="AX77" s="3515"/>
      <c r="AY77" s="3515"/>
      <c r="AZ77" s="3515"/>
      <c r="BA77" s="3515"/>
      <c r="BB77" s="3515"/>
      <c r="BC77" s="60"/>
      <c r="BD77" s="60"/>
      <c r="BE77" s="60"/>
      <c r="BF77" s="60"/>
      <c r="BG77" s="60"/>
      <c r="BH77" s="60"/>
      <c r="BI77" s="60"/>
      <c r="BJ77" s="60"/>
      <c r="BK77" s="60"/>
      <c r="BL77" s="60"/>
      <c r="BM77" s="60"/>
      <c r="BN77" s="60"/>
      <c r="BO77" s="60"/>
      <c r="BP77" s="60"/>
      <c r="BQ77" s="60"/>
      <c r="BR77" s="60"/>
      <c r="BS77" s="60"/>
      <c r="BT77" s="60"/>
      <c r="BU77" s="60"/>
      <c r="BV77" s="60"/>
      <c r="BW77" s="60"/>
      <c r="BX77" s="60"/>
      <c r="BY77" s="60"/>
      <c r="BZ77" s="60"/>
      <c r="CA77" s="60"/>
      <c r="CB77" s="60"/>
      <c r="CC77" s="60"/>
      <c r="CD77" s="60"/>
      <c r="CE77" s="60"/>
      <c r="CF77" s="60"/>
      <c r="CG77" s="60"/>
      <c r="CH77" s="60"/>
      <c r="CI77" s="60"/>
      <c r="CJ77" s="60"/>
      <c r="CK77" s="60"/>
      <c r="CL77" s="60"/>
      <c r="CM77" s="60"/>
      <c r="CN77" s="60"/>
      <c r="CO77" s="60"/>
      <c r="CP77" s="60"/>
      <c r="CQ77" s="60"/>
      <c r="CR77" s="60"/>
      <c r="CS77" s="60"/>
      <c r="CT77" s="60"/>
      <c r="CU77" s="60"/>
      <c r="CV77" s="60"/>
      <c r="CW77" s="60"/>
      <c r="CX77" s="60"/>
      <c r="CY77" s="60"/>
      <c r="CZ77" s="60"/>
      <c r="DA77" s="60"/>
      <c r="DB77" s="60"/>
      <c r="DC77" s="60"/>
      <c r="DD77" s="60"/>
      <c r="DE77" s="60"/>
      <c r="DF77" s="60"/>
      <c r="DG77" s="60"/>
      <c r="DH77" s="60"/>
      <c r="DI77" s="60"/>
      <c r="DJ77" s="60"/>
      <c r="DK77" s="60"/>
      <c r="DL77" s="60"/>
      <c r="DM77" s="60"/>
      <c r="DN77" s="60"/>
      <c r="DO77" s="60"/>
      <c r="DP77" s="60"/>
      <c r="DQ77" s="60"/>
      <c r="DR77" s="60"/>
      <c r="DS77" s="60"/>
      <c r="DT77" s="60"/>
      <c r="DU77" s="60"/>
      <c r="DV77" s="60"/>
      <c r="DW77" s="60"/>
      <c r="DX77" s="60"/>
      <c r="DY77" s="60"/>
      <c r="DZ77" s="60"/>
      <c r="EA77" s="60"/>
      <c r="EB77" s="60"/>
      <c r="EC77" s="60"/>
      <c r="ED77" s="60"/>
      <c r="EE77" s="60"/>
      <c r="EF77" s="60"/>
      <c r="EG77" s="60"/>
      <c r="EH77" s="60"/>
      <c r="EI77" s="60"/>
      <c r="EJ77" s="60"/>
      <c r="EK77" s="60"/>
      <c r="EL77" s="60"/>
      <c r="EM77" s="60"/>
      <c r="EN77" s="60"/>
      <c r="EO77" s="60"/>
      <c r="EP77" s="60"/>
      <c r="EQ77" s="60"/>
      <c r="ER77" s="60"/>
      <c r="ES77" s="60"/>
      <c r="ET77" s="60"/>
      <c r="EU77" s="60"/>
      <c r="EV77" s="60"/>
      <c r="EW77" s="60"/>
      <c r="EX77" s="60"/>
      <c r="EY77" s="60"/>
      <c r="EZ77" s="60"/>
      <c r="FA77" s="60"/>
      <c r="FB77" s="60"/>
      <c r="FC77" s="60"/>
      <c r="FD77" s="60"/>
      <c r="FE77" s="60"/>
      <c r="FF77" s="60"/>
      <c r="FG77" s="60"/>
      <c r="FH77" s="60"/>
      <c r="FI77" s="60"/>
      <c r="FJ77" s="60"/>
      <c r="FK77" s="60"/>
      <c r="FL77" s="60"/>
      <c r="FM77" s="60"/>
      <c r="FN77" s="60"/>
      <c r="FO77" s="60"/>
      <c r="FP77" s="60"/>
      <c r="FQ77" s="60"/>
      <c r="FR77" s="60"/>
      <c r="FS77" s="60"/>
      <c r="FT77" s="60"/>
      <c r="FU77" s="60"/>
      <c r="FV77" s="60"/>
      <c r="FW77" s="60"/>
      <c r="FX77" s="60"/>
      <c r="FY77" s="60"/>
      <c r="FZ77" s="60"/>
      <c r="GA77" s="60"/>
      <c r="GB77" s="60"/>
      <c r="GC77" s="60"/>
      <c r="GD77" s="60"/>
      <c r="GE77" s="60"/>
      <c r="GF77" s="60"/>
      <c r="GG77" s="60"/>
      <c r="GH77" s="60"/>
      <c r="GI77" s="60"/>
      <c r="GJ77" s="60"/>
      <c r="GK77" s="60"/>
      <c r="GL77" s="60"/>
      <c r="GM77" s="60"/>
      <c r="GN77" s="60"/>
      <c r="GO77" s="60"/>
      <c r="GP77" s="60"/>
      <c r="GQ77" s="60"/>
    </row>
    <row r="78" spans="1:199" ht="30" x14ac:dyDescent="0.25">
      <c r="A78" s="19">
        <v>1</v>
      </c>
      <c r="B78" s="19">
        <v>1</v>
      </c>
      <c r="C78" s="1920" t="s">
        <v>236</v>
      </c>
      <c r="D78" s="28">
        <f>'1 уровень'!G2605</f>
        <v>0</v>
      </c>
      <c r="E78" s="28">
        <f>'1 уровень'!H2605</f>
        <v>0</v>
      </c>
      <c r="F78" s="28">
        <f>'1 уровень'!I2605</f>
        <v>4</v>
      </c>
      <c r="G78" s="65" t="e">
        <f>'1 уровень'!J2605</f>
        <v>#DIV/0!</v>
      </c>
      <c r="H78" s="66">
        <f>'1 уровень'!K2605</f>
        <v>0</v>
      </c>
      <c r="I78" s="66">
        <f>'1 уровень'!L2605</f>
        <v>9.75</v>
      </c>
      <c r="J78" s="67">
        <f>'1 уровень'!M2605</f>
        <v>0</v>
      </c>
      <c r="K78" s="67">
        <f>'1 уровень'!N2605</f>
        <v>0</v>
      </c>
      <c r="L78" s="67">
        <f>'1 уровень'!O2605</f>
        <v>39</v>
      </c>
      <c r="M78" s="67" t="e">
        <f>'1 уровень'!P2605</f>
        <v>#DIV/0!</v>
      </c>
      <c r="N78" s="67">
        <f>'1 уровень'!Q2605</f>
        <v>0</v>
      </c>
      <c r="O78" s="67" t="e">
        <f>'1 уровень'!R2605</f>
        <v>#DIV/0!</v>
      </c>
      <c r="P78" s="372">
        <f>'1 уровень'!S2605</f>
        <v>0</v>
      </c>
      <c r="Q78" s="372">
        <f>'1 уровень'!T2605</f>
        <v>0</v>
      </c>
      <c r="R78" s="372">
        <f>'1 уровень'!U2605</f>
        <v>0</v>
      </c>
      <c r="S78" s="372">
        <f>'1 уровень'!V2605</f>
        <v>0</v>
      </c>
      <c r="T78" s="372">
        <f>'1 уровень'!W2605</f>
        <v>0</v>
      </c>
      <c r="U78" s="372">
        <f>'1 уровень'!X2605</f>
        <v>213.43434000000002</v>
      </c>
      <c r="V78" s="768">
        <f>'1 уровень'!Y2605</f>
        <v>0</v>
      </c>
      <c r="W78" s="372">
        <f>'1 уровень'!Z2605</f>
        <v>0</v>
      </c>
      <c r="X78" s="372">
        <f>'1 уровень'!AA2605</f>
        <v>213.43434000000002</v>
      </c>
      <c r="Y78" s="372">
        <f>'1 уровень'!AB2605</f>
        <v>0</v>
      </c>
      <c r="Z78" s="372">
        <f>'1 уровень'!AC2605</f>
        <v>0</v>
      </c>
      <c r="AA78" s="373">
        <f>'1 уровень'!AD2605</f>
        <v>213.43434000000002</v>
      </c>
      <c r="AB78" s="372" t="e">
        <f>U78/T78*100</f>
        <v>#DIV/0!</v>
      </c>
      <c r="AC78" s="372" t="e">
        <f>AA78/T78*100</f>
        <v>#DIV/0!</v>
      </c>
      <c r="AD78" s="965">
        <f>'1 уровень'!AE2605</f>
        <v>0</v>
      </c>
      <c r="AE78" s="960">
        <f>'1 уровень'!AF2605</f>
        <v>0</v>
      </c>
      <c r="AF78" s="186">
        <f t="shared" ref="AF78:AF151" si="13">AA78*1000</f>
        <v>213434.34000000003</v>
      </c>
      <c r="AG78" s="186">
        <f t="shared" si="12"/>
        <v>0</v>
      </c>
      <c r="AH78" s="881">
        <f t="shared" si="11"/>
        <v>0</v>
      </c>
      <c r="AI78" s="60" t="e">
        <f>U78-#REF!</f>
        <v>#REF!</v>
      </c>
      <c r="AJ78" s="60"/>
      <c r="AK78" s="267"/>
      <c r="AL78" s="60">
        <f t="shared" si="10"/>
        <v>0</v>
      </c>
      <c r="AM78" s="60"/>
      <c r="AN78" s="60"/>
      <c r="AO78" s="3514"/>
      <c r="AP78" s="3515"/>
      <c r="AQ78" s="3515"/>
      <c r="AR78" s="3515"/>
      <c r="AS78" s="3515"/>
      <c r="AT78" s="3515"/>
      <c r="AU78" s="3515"/>
      <c r="AV78" s="3515"/>
      <c r="AW78" s="3515"/>
      <c r="AX78" s="3515"/>
      <c r="AY78" s="3515"/>
      <c r="AZ78" s="3515"/>
      <c r="BA78" s="3515"/>
      <c r="BB78" s="3515"/>
      <c r="BC78" s="60"/>
      <c r="BD78" s="60"/>
      <c r="BE78" s="60"/>
      <c r="BF78" s="60"/>
      <c r="BG78" s="60"/>
      <c r="BH78" s="60"/>
      <c r="BI78" s="60"/>
      <c r="BJ78" s="60"/>
      <c r="BK78" s="60"/>
      <c r="BL78" s="60"/>
      <c r="BM78" s="60"/>
      <c r="BN78" s="60"/>
      <c r="BO78" s="60"/>
      <c r="BP78" s="60"/>
      <c r="BQ78" s="60"/>
      <c r="BR78" s="60"/>
      <c r="BS78" s="60"/>
      <c r="BT78" s="60"/>
      <c r="BU78" s="60"/>
      <c r="BV78" s="60"/>
      <c r="BW78" s="60"/>
      <c r="BX78" s="60"/>
      <c r="BY78" s="60"/>
      <c r="BZ78" s="60"/>
      <c r="CA78" s="60"/>
      <c r="CB78" s="60"/>
      <c r="CC78" s="60"/>
      <c r="CD78" s="60"/>
      <c r="CE78" s="60"/>
      <c r="CF78" s="60"/>
      <c r="CG78" s="60"/>
      <c r="CH78" s="60"/>
      <c r="CI78" s="60"/>
      <c r="CJ78" s="60"/>
      <c r="CK78" s="60"/>
      <c r="CL78" s="60"/>
      <c r="CM78" s="60"/>
      <c r="CN78" s="60"/>
      <c r="CO78" s="60"/>
      <c r="CP78" s="60"/>
      <c r="CQ78" s="60"/>
      <c r="CR78" s="60"/>
      <c r="CS78" s="60"/>
      <c r="CT78" s="60"/>
      <c r="CU78" s="60"/>
      <c r="CV78" s="60"/>
      <c r="CW78" s="60"/>
      <c r="CX78" s="60"/>
      <c r="CY78" s="60"/>
      <c r="CZ78" s="60"/>
      <c r="DA78" s="60"/>
      <c r="DB78" s="60"/>
      <c r="DC78" s="60"/>
      <c r="DD78" s="60"/>
      <c r="DE78" s="60"/>
      <c r="DF78" s="60"/>
      <c r="DG78" s="60"/>
      <c r="DH78" s="60"/>
      <c r="DI78" s="60"/>
      <c r="DJ78" s="60"/>
      <c r="DK78" s="60"/>
      <c r="DL78" s="60"/>
      <c r="DM78" s="60"/>
      <c r="DN78" s="60"/>
      <c r="DO78" s="60"/>
      <c r="DP78" s="60"/>
      <c r="DQ78" s="60"/>
      <c r="DR78" s="60"/>
      <c r="DS78" s="60"/>
      <c r="DT78" s="60"/>
      <c r="DU78" s="60"/>
      <c r="DV78" s="60"/>
      <c r="DW78" s="60"/>
      <c r="DX78" s="60"/>
      <c r="DY78" s="60"/>
      <c r="DZ78" s="60"/>
      <c r="EA78" s="60"/>
      <c r="EB78" s="60"/>
      <c r="EC78" s="60"/>
      <c r="ED78" s="60"/>
      <c r="EE78" s="60"/>
      <c r="EF78" s="60"/>
      <c r="EG78" s="60"/>
      <c r="EH78" s="60"/>
      <c r="EI78" s="60"/>
      <c r="EJ78" s="60"/>
      <c r="EK78" s="60"/>
      <c r="EL78" s="60"/>
      <c r="EM78" s="60"/>
      <c r="EN78" s="60"/>
      <c r="EO78" s="60"/>
      <c r="EP78" s="60"/>
      <c r="EQ78" s="60"/>
      <c r="ER78" s="60"/>
      <c r="ES78" s="60"/>
      <c r="ET78" s="60"/>
      <c r="EU78" s="60"/>
      <c r="EV78" s="60"/>
      <c r="EW78" s="60"/>
      <c r="EX78" s="60"/>
      <c r="EY78" s="60"/>
      <c r="EZ78" s="60"/>
      <c r="FA78" s="60"/>
      <c r="FB78" s="60"/>
      <c r="FC78" s="60"/>
      <c r="FD78" s="60"/>
      <c r="FE78" s="60"/>
      <c r="FF78" s="60"/>
      <c r="FG78" s="60"/>
      <c r="FH78" s="60"/>
      <c r="FI78" s="60"/>
      <c r="FJ78" s="60"/>
      <c r="FK78" s="60"/>
      <c r="FL78" s="60"/>
      <c r="FM78" s="60"/>
      <c r="FN78" s="60"/>
      <c r="FO78" s="60"/>
      <c r="FP78" s="60"/>
      <c r="FQ78" s="60"/>
      <c r="FR78" s="60"/>
      <c r="FS78" s="60"/>
      <c r="FT78" s="60"/>
      <c r="FU78" s="60"/>
      <c r="FV78" s="60"/>
      <c r="FW78" s="60"/>
      <c r="FX78" s="60"/>
      <c r="FY78" s="60"/>
      <c r="FZ78" s="60"/>
      <c r="GA78" s="60"/>
      <c r="GB78" s="60"/>
      <c r="GC78" s="60"/>
      <c r="GD78" s="60"/>
      <c r="GE78" s="60"/>
      <c r="GF78" s="60"/>
      <c r="GG78" s="60"/>
      <c r="GH78" s="60"/>
      <c r="GI78" s="60"/>
      <c r="GJ78" s="60"/>
      <c r="GK78" s="60"/>
      <c r="GL78" s="60"/>
      <c r="GM78" s="60"/>
      <c r="GN78" s="60"/>
      <c r="GO78" s="60"/>
      <c r="GP78" s="60"/>
      <c r="GQ78" s="60"/>
    </row>
    <row r="79" spans="1:199" x14ac:dyDescent="0.25">
      <c r="A79" s="19">
        <v>1</v>
      </c>
      <c r="B79" s="19">
        <v>1</v>
      </c>
      <c r="C79" s="1913" t="s">
        <v>209</v>
      </c>
      <c r="D79" s="28">
        <f>'1 уровень'!G2606</f>
        <v>0</v>
      </c>
      <c r="E79" s="28">
        <f>'1 уровень'!H2606</f>
        <v>0</v>
      </c>
      <c r="F79" s="28">
        <f>'1 уровень'!I2606</f>
        <v>155</v>
      </c>
      <c r="G79" s="65" t="e">
        <f>'1 уровень'!J2606</f>
        <v>#DIV/0!</v>
      </c>
      <c r="H79" s="66">
        <f>'1 уровень'!K2606</f>
        <v>0</v>
      </c>
      <c r="I79" s="66">
        <f>'1 уровень'!L2606</f>
        <v>0</v>
      </c>
      <c r="J79" s="67">
        <f>'1 уровень'!M2606</f>
        <v>0</v>
      </c>
      <c r="K79" s="67">
        <f>'1 уровень'!N2606</f>
        <v>0</v>
      </c>
      <c r="L79" s="67">
        <f>'1 уровень'!O2606</f>
        <v>0</v>
      </c>
      <c r="M79" s="67">
        <f>'1 уровень'!P2606</f>
        <v>0</v>
      </c>
      <c r="N79" s="67">
        <f>'1 уровень'!Q2606</f>
        <v>0</v>
      </c>
      <c r="O79" s="67">
        <f>'1 уровень'!R2606</f>
        <v>0</v>
      </c>
      <c r="P79" s="372">
        <f>'1 уровень'!S2606</f>
        <v>0</v>
      </c>
      <c r="Q79" s="372">
        <f>'1 уровень'!T2606</f>
        <v>0</v>
      </c>
      <c r="R79" s="372">
        <f>'1 уровень'!U2606</f>
        <v>0</v>
      </c>
      <c r="S79" s="372">
        <f>'1 уровень'!V2606</f>
        <v>0</v>
      </c>
      <c r="T79" s="372">
        <f>'1 уровень'!W2606</f>
        <v>0</v>
      </c>
      <c r="U79" s="372">
        <f>'1 уровень'!X2606</f>
        <v>1095.36952</v>
      </c>
      <c r="V79" s="768">
        <f>'1 уровень'!Y2606</f>
        <v>0</v>
      </c>
      <c r="W79" s="372">
        <f>'1 уровень'!Z2606</f>
        <v>0</v>
      </c>
      <c r="X79" s="372">
        <f>'1 уровень'!AA2606</f>
        <v>1095.36952</v>
      </c>
      <c r="Y79" s="372">
        <f>'1 уровень'!AB2606</f>
        <v>0</v>
      </c>
      <c r="Z79" s="372">
        <f>'1 уровень'!AC2606</f>
        <v>0</v>
      </c>
      <c r="AA79" s="373">
        <f>'1 уровень'!AD2606</f>
        <v>1095.36952</v>
      </c>
      <c r="AB79" s="372" t="e">
        <f>U79/T79*100</f>
        <v>#DIV/0!</v>
      </c>
      <c r="AC79" s="372" t="e">
        <f>AA79/T79*100</f>
        <v>#DIV/0!</v>
      </c>
      <c r="AD79" s="965">
        <f>'1 уровень'!AE2606</f>
        <v>0</v>
      </c>
      <c r="AE79" s="960">
        <f>'1 уровень'!AF2606</f>
        <v>0</v>
      </c>
      <c r="AF79" s="186">
        <f t="shared" si="13"/>
        <v>1095369.52</v>
      </c>
      <c r="AG79" s="186">
        <f t="shared" si="12"/>
        <v>0</v>
      </c>
      <c r="AH79" s="881">
        <f t="shared" si="11"/>
        <v>0</v>
      </c>
      <c r="AI79" s="60" t="e">
        <f>U79-#REF!</f>
        <v>#REF!</v>
      </c>
      <c r="AJ79" s="60"/>
      <c r="AK79" s="267"/>
      <c r="AL79" s="60">
        <f t="shared" si="10"/>
        <v>0</v>
      </c>
      <c r="AM79" s="60"/>
      <c r="AN79" s="60"/>
      <c r="AO79" s="3514"/>
      <c r="AP79" s="3515"/>
      <c r="AQ79" s="3515"/>
      <c r="AR79" s="3515"/>
      <c r="AS79" s="3515"/>
      <c r="AT79" s="3515"/>
      <c r="AU79" s="3515"/>
      <c r="AV79" s="3515"/>
      <c r="AW79" s="3515"/>
      <c r="AX79" s="3515"/>
      <c r="AY79" s="3515"/>
      <c r="AZ79" s="3515"/>
      <c r="BA79" s="3515"/>
      <c r="BB79" s="3515"/>
      <c r="BC79" s="60"/>
      <c r="BD79" s="60"/>
      <c r="BE79" s="60"/>
      <c r="BF79" s="60"/>
      <c r="BG79" s="60"/>
      <c r="BH79" s="60"/>
      <c r="BI79" s="60"/>
      <c r="BJ79" s="60"/>
      <c r="BK79" s="60"/>
      <c r="BL79" s="60"/>
      <c r="BM79" s="60"/>
      <c r="BN79" s="60"/>
      <c r="BO79" s="60"/>
      <c r="BP79" s="60"/>
      <c r="BQ79" s="60"/>
      <c r="BR79" s="60"/>
      <c r="BS79" s="60"/>
      <c r="BT79" s="60"/>
      <c r="BU79" s="60"/>
      <c r="BV79" s="60"/>
      <c r="BW79" s="60"/>
      <c r="BX79" s="60"/>
      <c r="BY79" s="60"/>
      <c r="BZ79" s="60"/>
      <c r="CA79" s="60"/>
      <c r="CB79" s="60"/>
      <c r="CC79" s="60"/>
      <c r="CD79" s="60"/>
      <c r="CE79" s="60"/>
      <c r="CF79" s="60"/>
      <c r="CG79" s="60"/>
      <c r="CH79" s="60"/>
      <c r="CI79" s="60"/>
      <c r="CJ79" s="60"/>
      <c r="CK79" s="60"/>
      <c r="CL79" s="60"/>
      <c r="CM79" s="60"/>
      <c r="CN79" s="60"/>
      <c r="CO79" s="60"/>
      <c r="CP79" s="60"/>
      <c r="CQ79" s="60"/>
      <c r="CR79" s="60"/>
      <c r="CS79" s="60"/>
      <c r="CT79" s="60"/>
      <c r="CU79" s="60"/>
      <c r="CV79" s="60"/>
      <c r="CW79" s="60"/>
      <c r="CX79" s="60"/>
      <c r="CY79" s="60"/>
      <c r="CZ79" s="60"/>
      <c r="DA79" s="60"/>
      <c r="DB79" s="60"/>
      <c r="DC79" s="60"/>
      <c r="DD79" s="60"/>
      <c r="DE79" s="60"/>
      <c r="DF79" s="60"/>
      <c r="DG79" s="60"/>
      <c r="DH79" s="60"/>
      <c r="DI79" s="60"/>
      <c r="DJ79" s="60"/>
      <c r="DK79" s="60"/>
      <c r="DL79" s="60"/>
      <c r="DM79" s="60"/>
      <c r="DN79" s="60"/>
      <c r="DO79" s="60"/>
      <c r="DP79" s="60"/>
      <c r="DQ79" s="60"/>
      <c r="DR79" s="60"/>
      <c r="DS79" s="60"/>
      <c r="DT79" s="60"/>
      <c r="DU79" s="60"/>
      <c r="DV79" s="60"/>
      <c r="DW79" s="60"/>
      <c r="DX79" s="60"/>
      <c r="DY79" s="60"/>
      <c r="DZ79" s="60"/>
      <c r="EA79" s="60"/>
      <c r="EB79" s="60"/>
      <c r="EC79" s="60"/>
      <c r="ED79" s="60"/>
      <c r="EE79" s="60"/>
      <c r="EF79" s="60"/>
      <c r="EG79" s="60"/>
      <c r="EH79" s="60"/>
      <c r="EI79" s="60"/>
      <c r="EJ79" s="60"/>
      <c r="EK79" s="60"/>
      <c r="EL79" s="60"/>
      <c r="EM79" s="60"/>
      <c r="EN79" s="60"/>
      <c r="EO79" s="60"/>
      <c r="EP79" s="60"/>
      <c r="EQ79" s="60"/>
      <c r="ER79" s="60"/>
      <c r="ES79" s="60"/>
      <c r="ET79" s="60"/>
      <c r="EU79" s="60"/>
      <c r="EV79" s="60"/>
      <c r="EW79" s="60"/>
      <c r="EX79" s="60"/>
      <c r="EY79" s="60"/>
      <c r="EZ79" s="60"/>
      <c r="FA79" s="60"/>
      <c r="FB79" s="60"/>
      <c r="FC79" s="60"/>
      <c r="FD79" s="60"/>
      <c r="FE79" s="60"/>
      <c r="FF79" s="60"/>
      <c r="FG79" s="60"/>
      <c r="FH79" s="60"/>
      <c r="FI79" s="60"/>
      <c r="FJ79" s="60"/>
      <c r="FK79" s="60"/>
      <c r="FL79" s="60"/>
      <c r="FM79" s="60"/>
      <c r="FN79" s="60"/>
      <c r="FO79" s="60"/>
      <c r="FP79" s="60"/>
      <c r="FQ79" s="60"/>
      <c r="FR79" s="60"/>
      <c r="FS79" s="60"/>
      <c r="FT79" s="60"/>
      <c r="FU79" s="60"/>
      <c r="FV79" s="60"/>
      <c r="FW79" s="60"/>
      <c r="FX79" s="60"/>
      <c r="FY79" s="60"/>
      <c r="FZ79" s="60"/>
      <c r="GA79" s="60"/>
      <c r="GB79" s="60"/>
      <c r="GC79" s="60"/>
      <c r="GD79" s="60"/>
      <c r="GE79" s="60"/>
      <c r="GF79" s="60"/>
      <c r="GG79" s="60"/>
      <c r="GH79" s="60"/>
      <c r="GI79" s="60"/>
      <c r="GJ79" s="60"/>
      <c r="GK79" s="60"/>
      <c r="GL79" s="60"/>
      <c r="GM79" s="60"/>
      <c r="GN79" s="60"/>
      <c r="GO79" s="60"/>
      <c r="GP79" s="60"/>
      <c r="GQ79" s="60"/>
    </row>
    <row r="80" spans="1:199" x14ac:dyDescent="0.25">
      <c r="A80" s="19">
        <v>1</v>
      </c>
      <c r="B80" s="19">
        <v>1</v>
      </c>
      <c r="C80" s="698" t="s">
        <v>197</v>
      </c>
      <c r="D80" s="28">
        <f>'1 уровень'!G2607</f>
        <v>0</v>
      </c>
      <c r="E80" s="28">
        <f>'1 уровень'!H2607</f>
        <v>0</v>
      </c>
      <c r="F80" s="28">
        <f>'1 уровень'!I2607</f>
        <v>1332</v>
      </c>
      <c r="G80" s="65" t="e">
        <f>'1 уровень'!J2607</f>
        <v>#DIV/0!</v>
      </c>
      <c r="H80" s="66">
        <f>'1 уровень'!K2607</f>
        <v>0</v>
      </c>
      <c r="I80" s="66">
        <f>'1 уровень'!L2607</f>
        <v>0</v>
      </c>
      <c r="J80" s="67">
        <f>'1 уровень'!M2607</f>
        <v>0</v>
      </c>
      <c r="K80" s="67">
        <f>'1 уровень'!N2607</f>
        <v>0</v>
      </c>
      <c r="L80" s="67">
        <f>'1 уровень'!O2607</f>
        <v>0</v>
      </c>
      <c r="M80" s="67">
        <f>'1 уровень'!P2607</f>
        <v>0</v>
      </c>
      <c r="N80" s="67">
        <f>'1 уровень'!Q2607</f>
        <v>0</v>
      </c>
      <c r="O80" s="67">
        <f>'1 уровень'!R2607</f>
        <v>0</v>
      </c>
      <c r="P80" s="372">
        <f>'1 уровень'!S2607</f>
        <v>0</v>
      </c>
      <c r="Q80" s="372">
        <f>'1 уровень'!T2607</f>
        <v>0</v>
      </c>
      <c r="R80" s="372">
        <f>'1 уровень'!U2607</f>
        <v>0</v>
      </c>
      <c r="S80" s="372">
        <f>'1 уровень'!V2607</f>
        <v>0</v>
      </c>
      <c r="T80" s="372">
        <f>'1 уровень'!W2607</f>
        <v>0</v>
      </c>
      <c r="U80" s="372">
        <f>'1 уровень'!X2607</f>
        <v>0</v>
      </c>
      <c r="V80" s="768">
        <f>'1 уровень'!Y2607</f>
        <v>0</v>
      </c>
      <c r="W80" s="372">
        <f>'1 уровень'!Z2607</f>
        <v>0</v>
      </c>
      <c r="X80" s="372">
        <f>'1 уровень'!AA2607</f>
        <v>0</v>
      </c>
      <c r="Y80" s="372">
        <f>'1 уровень'!AB2607</f>
        <v>0</v>
      </c>
      <c r="Z80" s="372">
        <f>'1 уровень'!AC2607</f>
        <v>0</v>
      </c>
      <c r="AA80" s="373">
        <f>'1 уровень'!AD2607</f>
        <v>0</v>
      </c>
      <c r="AB80" s="372"/>
      <c r="AC80" s="372"/>
      <c r="AD80" s="965">
        <f>'1 уровень'!AE2607</f>
        <v>0</v>
      </c>
      <c r="AE80" s="960">
        <f>'1 уровень'!AF2607</f>
        <v>0</v>
      </c>
      <c r="AF80" s="186">
        <f t="shared" si="13"/>
        <v>0</v>
      </c>
      <c r="AG80" s="186">
        <f t="shared" si="12"/>
        <v>0</v>
      </c>
      <c r="AH80" s="881">
        <f t="shared" si="11"/>
        <v>0</v>
      </c>
      <c r="AI80" s="60" t="e">
        <f>U80-#REF!</f>
        <v>#REF!</v>
      </c>
      <c r="AJ80" s="60"/>
      <c r="AK80" s="267"/>
      <c r="AL80" s="60">
        <f t="shared" si="10"/>
        <v>0</v>
      </c>
      <c r="AM80" s="60"/>
      <c r="AN80" s="60"/>
      <c r="AO80" s="3514"/>
      <c r="AP80" s="3515"/>
      <c r="AQ80" s="3515"/>
      <c r="AR80" s="3515"/>
      <c r="AS80" s="3515"/>
      <c r="AT80" s="3515"/>
      <c r="AU80" s="3515"/>
      <c r="AV80" s="3515"/>
      <c r="AW80" s="3515"/>
      <c r="AX80" s="3515"/>
      <c r="AY80" s="3515"/>
      <c r="AZ80" s="3515"/>
      <c r="BA80" s="3515"/>
      <c r="BB80" s="3515"/>
      <c r="BC80" s="60"/>
      <c r="BD80" s="60"/>
      <c r="BE80" s="60"/>
      <c r="BF80" s="60"/>
      <c r="BG80" s="60"/>
      <c r="BH80" s="60"/>
      <c r="BI80" s="60"/>
      <c r="BJ80" s="60"/>
      <c r="BK80" s="60"/>
      <c r="BL80" s="60"/>
      <c r="BM80" s="60"/>
      <c r="BN80" s="60"/>
      <c r="BO80" s="60"/>
      <c r="BP80" s="60"/>
      <c r="BQ80" s="60"/>
      <c r="BR80" s="60"/>
      <c r="BS80" s="60"/>
      <c r="BT80" s="60"/>
      <c r="BU80" s="60"/>
      <c r="BV80" s="60"/>
      <c r="BW80" s="60"/>
      <c r="BX80" s="60"/>
      <c r="BY80" s="60"/>
      <c r="BZ80" s="60"/>
      <c r="CA80" s="60"/>
      <c r="CB80" s="60"/>
      <c r="CC80" s="60"/>
      <c r="CD80" s="60"/>
      <c r="CE80" s="60"/>
      <c r="CF80" s="60"/>
      <c r="CG80" s="60"/>
      <c r="CH80" s="60"/>
      <c r="CI80" s="60"/>
      <c r="CJ80" s="60"/>
      <c r="CK80" s="60"/>
      <c r="CL80" s="60"/>
      <c r="CM80" s="60"/>
      <c r="CN80" s="60"/>
      <c r="CO80" s="60"/>
      <c r="CP80" s="60"/>
      <c r="CQ80" s="60"/>
      <c r="CR80" s="60"/>
      <c r="CS80" s="60"/>
      <c r="CT80" s="60"/>
      <c r="CU80" s="60"/>
      <c r="CV80" s="60"/>
      <c r="CW80" s="60"/>
      <c r="CX80" s="60"/>
      <c r="CY80" s="60"/>
      <c r="CZ80" s="60"/>
      <c r="DA80" s="60"/>
      <c r="DB80" s="60"/>
      <c r="DC80" s="60"/>
      <c r="DD80" s="60"/>
      <c r="DE80" s="60"/>
      <c r="DF80" s="60"/>
      <c r="DG80" s="60"/>
      <c r="DH80" s="60"/>
      <c r="DI80" s="60"/>
      <c r="DJ80" s="60"/>
      <c r="DK80" s="60"/>
      <c r="DL80" s="60"/>
      <c r="DM80" s="60"/>
      <c r="DN80" s="60"/>
      <c r="DO80" s="60"/>
      <c r="DP80" s="60"/>
      <c r="DQ80" s="60"/>
      <c r="DR80" s="60"/>
      <c r="DS80" s="60"/>
      <c r="DT80" s="60"/>
      <c r="DU80" s="60"/>
      <c r="DV80" s="60"/>
      <c r="DW80" s="60"/>
      <c r="DX80" s="60"/>
      <c r="DY80" s="60"/>
      <c r="DZ80" s="60"/>
      <c r="EA80" s="60"/>
      <c r="EB80" s="60"/>
      <c r="EC80" s="60"/>
      <c r="ED80" s="60"/>
      <c r="EE80" s="60"/>
      <c r="EF80" s="60"/>
      <c r="EG80" s="60"/>
      <c r="EH80" s="60"/>
      <c r="EI80" s="60"/>
      <c r="EJ80" s="60"/>
      <c r="EK80" s="60"/>
      <c r="EL80" s="60"/>
      <c r="EM80" s="60"/>
      <c r="EN80" s="60"/>
      <c r="EO80" s="60"/>
      <c r="EP80" s="60"/>
      <c r="EQ80" s="60"/>
      <c r="ER80" s="60"/>
      <c r="ES80" s="60"/>
      <c r="ET80" s="60"/>
      <c r="EU80" s="60"/>
      <c r="EV80" s="60"/>
      <c r="EW80" s="60"/>
      <c r="EX80" s="60"/>
      <c r="EY80" s="60"/>
      <c r="EZ80" s="60"/>
      <c r="FA80" s="60"/>
      <c r="FB80" s="60"/>
      <c r="FC80" s="60"/>
      <c r="FD80" s="60"/>
      <c r="FE80" s="60"/>
      <c r="FF80" s="60"/>
      <c r="FG80" s="60"/>
      <c r="FH80" s="60"/>
      <c r="FI80" s="60"/>
      <c r="FJ80" s="60"/>
      <c r="FK80" s="60"/>
      <c r="FL80" s="60"/>
      <c r="FM80" s="60"/>
      <c r="FN80" s="60"/>
      <c r="FO80" s="60"/>
      <c r="FP80" s="60"/>
      <c r="FQ80" s="60"/>
      <c r="FR80" s="60"/>
      <c r="FS80" s="60"/>
      <c r="FT80" s="60"/>
      <c r="FU80" s="60"/>
      <c r="FV80" s="60"/>
      <c r="FW80" s="60"/>
      <c r="FX80" s="60"/>
      <c r="FY80" s="60"/>
      <c r="FZ80" s="60"/>
      <c r="GA80" s="60"/>
      <c r="GB80" s="60"/>
      <c r="GC80" s="60"/>
      <c r="GD80" s="60"/>
      <c r="GE80" s="60"/>
      <c r="GF80" s="60"/>
      <c r="GG80" s="60"/>
      <c r="GH80" s="60"/>
      <c r="GI80" s="60"/>
      <c r="GJ80" s="60"/>
      <c r="GK80" s="60"/>
      <c r="GL80" s="60"/>
      <c r="GM80" s="60"/>
      <c r="GN80" s="60"/>
      <c r="GO80" s="60"/>
      <c r="GP80" s="60"/>
      <c r="GQ80" s="60"/>
    </row>
    <row r="81" spans="1:199" x14ac:dyDescent="0.25">
      <c r="A81" s="19">
        <v>1</v>
      </c>
      <c r="B81" s="19">
        <v>1</v>
      </c>
      <c r="C81" s="699" t="s">
        <v>198</v>
      </c>
      <c r="D81" s="28">
        <f>'1 уровень'!G2608</f>
        <v>0</v>
      </c>
      <c r="E81" s="28">
        <f>'1 уровень'!H2608</f>
        <v>0</v>
      </c>
      <c r="F81" s="28">
        <f>'1 уровень'!I2608</f>
        <v>0</v>
      </c>
      <c r="G81" s="65" t="e">
        <f>'1 уровень'!J2608</f>
        <v>#DIV/0!</v>
      </c>
      <c r="H81" s="66">
        <f>'1 уровень'!K2608</f>
        <v>0</v>
      </c>
      <c r="I81" s="66">
        <f>'1 уровень'!L2608</f>
        <v>0</v>
      </c>
      <c r="J81" s="67">
        <f>'1 уровень'!M2608</f>
        <v>0</v>
      </c>
      <c r="K81" s="67">
        <f>'1 уровень'!N2608</f>
        <v>0</v>
      </c>
      <c r="L81" s="67">
        <f>'1 уровень'!O2608</f>
        <v>0</v>
      </c>
      <c r="M81" s="67">
        <f>'1 уровень'!P2608</f>
        <v>0</v>
      </c>
      <c r="N81" s="67">
        <f>'1 уровень'!Q2608</f>
        <v>0</v>
      </c>
      <c r="O81" s="67">
        <f>'1 уровень'!R2608</f>
        <v>0</v>
      </c>
      <c r="P81" s="372">
        <f>'1 уровень'!S2608</f>
        <v>0</v>
      </c>
      <c r="Q81" s="372">
        <f>'1 уровень'!T2608</f>
        <v>0</v>
      </c>
      <c r="R81" s="372">
        <f>'1 уровень'!U2608</f>
        <v>0</v>
      </c>
      <c r="S81" s="372">
        <f>'1 уровень'!V2608</f>
        <v>0</v>
      </c>
      <c r="T81" s="372">
        <f>'1 уровень'!W2608</f>
        <v>0</v>
      </c>
      <c r="U81" s="372">
        <f>'1 уровень'!X2608</f>
        <v>0</v>
      </c>
      <c r="V81" s="768">
        <f>'1 уровень'!Y2608</f>
        <v>0</v>
      </c>
      <c r="W81" s="372">
        <f>'1 уровень'!Z2608</f>
        <v>0</v>
      </c>
      <c r="X81" s="372">
        <f>'1 уровень'!AA2608</f>
        <v>0</v>
      </c>
      <c r="Y81" s="372">
        <f>'1 уровень'!AB2608</f>
        <v>0</v>
      </c>
      <c r="Z81" s="372">
        <f>'1 уровень'!AC2608</f>
        <v>0</v>
      </c>
      <c r="AA81" s="373">
        <f>'1 уровень'!AD2608</f>
        <v>0</v>
      </c>
      <c r="AB81" s="372"/>
      <c r="AC81" s="372"/>
      <c r="AD81" s="965">
        <f>'1 уровень'!AE2608</f>
        <v>0</v>
      </c>
      <c r="AE81" s="960">
        <f>'1 уровень'!AF2608</f>
        <v>0</v>
      </c>
      <c r="AF81" s="186">
        <f t="shared" si="13"/>
        <v>0</v>
      </c>
      <c r="AG81" s="186">
        <f t="shared" si="12"/>
        <v>0</v>
      </c>
      <c r="AH81" s="881">
        <f t="shared" si="11"/>
        <v>0</v>
      </c>
      <c r="AI81" s="60" t="e">
        <f>U81-#REF!</f>
        <v>#REF!</v>
      </c>
      <c r="AJ81" s="60"/>
      <c r="AK81" s="267"/>
      <c r="AL81" s="60">
        <f t="shared" si="10"/>
        <v>0</v>
      </c>
      <c r="AM81" s="60"/>
      <c r="AN81" s="60"/>
      <c r="AO81" s="3514"/>
      <c r="AP81" s="3515"/>
      <c r="AQ81" s="3515"/>
      <c r="AR81" s="3515"/>
      <c r="AS81" s="3515"/>
      <c r="AT81" s="3515"/>
      <c r="AU81" s="3515"/>
      <c r="AV81" s="3515"/>
      <c r="AW81" s="3515"/>
      <c r="AX81" s="3515"/>
      <c r="AY81" s="3515"/>
      <c r="AZ81" s="3515"/>
      <c r="BA81" s="3515"/>
      <c r="BB81" s="3515"/>
      <c r="BC81" s="60"/>
      <c r="BD81" s="60"/>
      <c r="BE81" s="60"/>
      <c r="BF81" s="60"/>
      <c r="BG81" s="60"/>
      <c r="BH81" s="60"/>
      <c r="BI81" s="60"/>
      <c r="BJ81" s="60"/>
      <c r="BK81" s="60"/>
      <c r="BL81" s="60"/>
      <c r="BM81" s="60"/>
      <c r="BN81" s="60"/>
      <c r="BO81" s="60"/>
      <c r="BP81" s="60"/>
      <c r="BQ81" s="60"/>
      <c r="BR81" s="60"/>
      <c r="BS81" s="60"/>
      <c r="BT81" s="60"/>
      <c r="BU81" s="60"/>
      <c r="BV81" s="60"/>
      <c r="BW81" s="60"/>
      <c r="BX81" s="60"/>
      <c r="BY81" s="60"/>
      <c r="BZ81" s="60"/>
      <c r="CA81" s="60"/>
      <c r="CB81" s="60"/>
      <c r="CC81" s="60"/>
      <c r="CD81" s="60"/>
      <c r="CE81" s="60"/>
      <c r="CF81" s="60"/>
      <c r="CG81" s="60"/>
      <c r="CH81" s="60"/>
      <c r="CI81" s="60"/>
      <c r="CJ81" s="60"/>
      <c r="CK81" s="60"/>
      <c r="CL81" s="60"/>
      <c r="CM81" s="60"/>
      <c r="CN81" s="60"/>
      <c r="CO81" s="60"/>
      <c r="CP81" s="60"/>
      <c r="CQ81" s="60"/>
      <c r="CR81" s="60"/>
      <c r="CS81" s="60"/>
      <c r="CT81" s="60"/>
      <c r="CU81" s="60"/>
      <c r="CV81" s="60"/>
      <c r="CW81" s="60"/>
      <c r="CX81" s="60"/>
      <c r="CY81" s="60"/>
      <c r="CZ81" s="60"/>
      <c r="DA81" s="60"/>
      <c r="DB81" s="60"/>
      <c r="DC81" s="60"/>
      <c r="DD81" s="60"/>
      <c r="DE81" s="60"/>
      <c r="DF81" s="60"/>
      <c r="DG81" s="60"/>
      <c r="DH81" s="60"/>
      <c r="DI81" s="60"/>
      <c r="DJ81" s="60"/>
      <c r="DK81" s="60"/>
      <c r="DL81" s="60"/>
      <c r="DM81" s="60"/>
      <c r="DN81" s="60"/>
      <c r="DO81" s="60"/>
      <c r="DP81" s="60"/>
      <c r="DQ81" s="60"/>
      <c r="DR81" s="60"/>
      <c r="DS81" s="60"/>
      <c r="DT81" s="60"/>
      <c r="DU81" s="60"/>
      <c r="DV81" s="60"/>
      <c r="DW81" s="60"/>
      <c r="DX81" s="60"/>
      <c r="DY81" s="60"/>
      <c r="DZ81" s="60"/>
      <c r="EA81" s="60"/>
      <c r="EB81" s="60"/>
      <c r="EC81" s="60"/>
      <c r="ED81" s="60"/>
      <c r="EE81" s="60"/>
      <c r="EF81" s="60"/>
      <c r="EG81" s="60"/>
      <c r="EH81" s="60"/>
      <c r="EI81" s="60"/>
      <c r="EJ81" s="60"/>
      <c r="EK81" s="60"/>
      <c r="EL81" s="60"/>
      <c r="EM81" s="60"/>
      <c r="EN81" s="60"/>
      <c r="EO81" s="60"/>
      <c r="EP81" s="60"/>
      <c r="EQ81" s="60"/>
      <c r="ER81" s="60"/>
      <c r="ES81" s="60"/>
      <c r="ET81" s="60"/>
      <c r="EU81" s="60"/>
      <c r="EV81" s="60"/>
      <c r="EW81" s="60"/>
      <c r="EX81" s="60"/>
      <c r="EY81" s="60"/>
      <c r="EZ81" s="60"/>
      <c r="FA81" s="60"/>
      <c r="FB81" s="60"/>
      <c r="FC81" s="60"/>
      <c r="FD81" s="60"/>
      <c r="FE81" s="60"/>
      <c r="FF81" s="60"/>
      <c r="FG81" s="60"/>
      <c r="FH81" s="60"/>
      <c r="FI81" s="60"/>
      <c r="FJ81" s="60"/>
      <c r="FK81" s="60"/>
      <c r="FL81" s="60"/>
      <c r="FM81" s="60"/>
      <c r="FN81" s="60"/>
      <c r="FO81" s="60"/>
      <c r="FP81" s="60"/>
      <c r="FQ81" s="60"/>
      <c r="FR81" s="60"/>
      <c r="FS81" s="60"/>
      <c r="FT81" s="60"/>
      <c r="FU81" s="60"/>
      <c r="FV81" s="60"/>
      <c r="FW81" s="60"/>
      <c r="FX81" s="60"/>
      <c r="FY81" s="60"/>
      <c r="FZ81" s="60"/>
      <c r="GA81" s="60"/>
      <c r="GB81" s="60"/>
      <c r="GC81" s="60"/>
      <c r="GD81" s="60"/>
      <c r="GE81" s="60"/>
      <c r="GF81" s="60"/>
      <c r="GG81" s="60"/>
      <c r="GH81" s="60"/>
      <c r="GI81" s="60"/>
      <c r="GJ81" s="60"/>
      <c r="GK81" s="60"/>
      <c r="GL81" s="60"/>
      <c r="GM81" s="60"/>
      <c r="GN81" s="60"/>
      <c r="GO81" s="60"/>
      <c r="GP81" s="60"/>
      <c r="GQ81" s="60"/>
    </row>
    <row r="82" spans="1:199" ht="30" x14ac:dyDescent="0.25">
      <c r="A82" s="19">
        <v>1</v>
      </c>
      <c r="B82" s="19">
        <v>1</v>
      </c>
      <c r="C82" s="700" t="s">
        <v>199</v>
      </c>
      <c r="D82" s="28">
        <f>'1 уровень'!G2609</f>
        <v>0</v>
      </c>
      <c r="E82" s="28">
        <f>'1 уровень'!H2609</f>
        <v>0</v>
      </c>
      <c r="F82" s="28">
        <f>'1 уровень'!I2609</f>
        <v>0</v>
      </c>
      <c r="G82" s="65" t="e">
        <f>'1 уровень'!J2609</f>
        <v>#DIV/0!</v>
      </c>
      <c r="H82" s="66">
        <f>'1 уровень'!K2609</f>
        <v>0</v>
      </c>
      <c r="I82" s="66">
        <f>'1 уровень'!L2609</f>
        <v>0</v>
      </c>
      <c r="J82" s="67">
        <f>'1 уровень'!M2609</f>
        <v>0</v>
      </c>
      <c r="K82" s="67">
        <f>'1 уровень'!N2609</f>
        <v>0</v>
      </c>
      <c r="L82" s="67">
        <f>'1 уровень'!O2609</f>
        <v>0</v>
      </c>
      <c r="M82" s="67">
        <f>'1 уровень'!P2609</f>
        <v>0</v>
      </c>
      <c r="N82" s="67">
        <f>'1 уровень'!Q2609</f>
        <v>0</v>
      </c>
      <c r="O82" s="67">
        <f>'1 уровень'!R2609</f>
        <v>0</v>
      </c>
      <c r="P82" s="372">
        <f>'1 уровень'!S2609</f>
        <v>0</v>
      </c>
      <c r="Q82" s="372">
        <f>'1 уровень'!T2609</f>
        <v>0</v>
      </c>
      <c r="R82" s="372">
        <f>'1 уровень'!U2609</f>
        <v>0</v>
      </c>
      <c r="S82" s="372">
        <f>'1 уровень'!V2609</f>
        <v>0</v>
      </c>
      <c r="T82" s="372">
        <f>'1 уровень'!W2609</f>
        <v>0</v>
      </c>
      <c r="U82" s="372">
        <f>'1 уровень'!X2609</f>
        <v>0</v>
      </c>
      <c r="V82" s="768">
        <f>'1 уровень'!Y2609</f>
        <v>0</v>
      </c>
      <c r="W82" s="372">
        <f>'1 уровень'!Z2609</f>
        <v>0</v>
      </c>
      <c r="X82" s="372">
        <f>'1 уровень'!AA2609</f>
        <v>0</v>
      </c>
      <c r="Y82" s="372">
        <f>'1 уровень'!AB2609</f>
        <v>0</v>
      </c>
      <c r="Z82" s="372">
        <f>'1 уровень'!AC2609</f>
        <v>0</v>
      </c>
      <c r="AA82" s="373">
        <f>'1 уровень'!AD2609</f>
        <v>0</v>
      </c>
      <c r="AB82" s="372"/>
      <c r="AC82" s="372"/>
      <c r="AD82" s="965">
        <f>'1 уровень'!AE2609</f>
        <v>0</v>
      </c>
      <c r="AE82" s="960">
        <f>'1 уровень'!AF2609</f>
        <v>0</v>
      </c>
      <c r="AF82" s="186">
        <f t="shared" si="13"/>
        <v>0</v>
      </c>
      <c r="AG82" s="186">
        <f t="shared" si="12"/>
        <v>0</v>
      </c>
      <c r="AH82" s="881">
        <f t="shared" si="11"/>
        <v>0</v>
      </c>
      <c r="AI82" s="60" t="e">
        <f>U82-#REF!</f>
        <v>#REF!</v>
      </c>
      <c r="AJ82" s="60"/>
      <c r="AK82" s="267"/>
      <c r="AL82" s="60">
        <f t="shared" si="10"/>
        <v>0</v>
      </c>
      <c r="AM82" s="60"/>
      <c r="AN82" s="60"/>
      <c r="AO82" s="3514"/>
      <c r="AP82" s="3515"/>
      <c r="AQ82" s="3515"/>
      <c r="AR82" s="3515"/>
      <c r="AS82" s="3515"/>
      <c r="AT82" s="3515"/>
      <c r="AU82" s="3515"/>
      <c r="AV82" s="3515"/>
      <c r="AW82" s="3515"/>
      <c r="AX82" s="3515"/>
      <c r="AY82" s="3515"/>
      <c r="AZ82" s="3515"/>
      <c r="BA82" s="3515"/>
      <c r="BB82" s="3515"/>
      <c r="BC82" s="60"/>
      <c r="BD82" s="60"/>
      <c r="BE82" s="60"/>
      <c r="BF82" s="60"/>
      <c r="BG82" s="60"/>
      <c r="BH82" s="60"/>
      <c r="BI82" s="60"/>
      <c r="BJ82" s="60"/>
      <c r="BK82" s="60"/>
      <c r="BL82" s="60"/>
      <c r="BM82" s="60"/>
      <c r="BN82" s="60"/>
      <c r="BO82" s="60"/>
      <c r="BP82" s="60"/>
      <c r="BQ82" s="60"/>
      <c r="BR82" s="60"/>
      <c r="BS82" s="60"/>
      <c r="BT82" s="60"/>
      <c r="BU82" s="60"/>
      <c r="BV82" s="60"/>
      <c r="BW82" s="60"/>
      <c r="BX82" s="60"/>
      <c r="BY82" s="60"/>
      <c r="BZ82" s="60"/>
      <c r="CA82" s="60"/>
      <c r="CB82" s="60"/>
      <c r="CC82" s="60"/>
      <c r="CD82" s="60"/>
      <c r="CE82" s="60"/>
      <c r="CF82" s="60"/>
      <c r="CG82" s="60"/>
      <c r="CH82" s="60"/>
      <c r="CI82" s="60"/>
      <c r="CJ82" s="60"/>
      <c r="CK82" s="60"/>
      <c r="CL82" s="60"/>
      <c r="CM82" s="60"/>
      <c r="CN82" s="60"/>
      <c r="CO82" s="60"/>
      <c r="CP82" s="60"/>
      <c r="CQ82" s="60"/>
      <c r="CR82" s="60"/>
      <c r="CS82" s="60"/>
      <c r="CT82" s="60"/>
      <c r="CU82" s="60"/>
      <c r="CV82" s="60"/>
      <c r="CW82" s="60"/>
      <c r="CX82" s="60"/>
      <c r="CY82" s="60"/>
      <c r="CZ82" s="60"/>
      <c r="DA82" s="60"/>
      <c r="DB82" s="60"/>
      <c r="DC82" s="60"/>
      <c r="DD82" s="60"/>
      <c r="DE82" s="60"/>
      <c r="DF82" s="60"/>
      <c r="DG82" s="60"/>
      <c r="DH82" s="60"/>
      <c r="DI82" s="60"/>
      <c r="DJ82" s="60"/>
      <c r="DK82" s="60"/>
      <c r="DL82" s="60"/>
      <c r="DM82" s="60"/>
      <c r="DN82" s="60"/>
      <c r="DO82" s="60"/>
      <c r="DP82" s="60"/>
      <c r="DQ82" s="60"/>
      <c r="DR82" s="60"/>
      <c r="DS82" s="60"/>
      <c r="DT82" s="60"/>
      <c r="DU82" s="60"/>
      <c r="DV82" s="60"/>
      <c r="DW82" s="60"/>
      <c r="DX82" s="60"/>
      <c r="DY82" s="60"/>
      <c r="DZ82" s="60"/>
      <c r="EA82" s="60"/>
      <c r="EB82" s="60"/>
      <c r="EC82" s="60"/>
      <c r="ED82" s="60"/>
      <c r="EE82" s="60"/>
      <c r="EF82" s="60"/>
      <c r="EG82" s="60"/>
      <c r="EH82" s="60"/>
      <c r="EI82" s="60"/>
      <c r="EJ82" s="60"/>
      <c r="EK82" s="60"/>
      <c r="EL82" s="60"/>
      <c r="EM82" s="60"/>
      <c r="EN82" s="60"/>
      <c r="EO82" s="60"/>
      <c r="EP82" s="60"/>
      <c r="EQ82" s="60"/>
      <c r="ER82" s="60"/>
      <c r="ES82" s="60"/>
      <c r="ET82" s="60"/>
      <c r="EU82" s="60"/>
      <c r="EV82" s="60"/>
      <c r="EW82" s="60"/>
      <c r="EX82" s="60"/>
      <c r="EY82" s="60"/>
      <c r="EZ82" s="60"/>
      <c r="FA82" s="60"/>
      <c r="FB82" s="60"/>
      <c r="FC82" s="60"/>
      <c r="FD82" s="60"/>
      <c r="FE82" s="60"/>
      <c r="FF82" s="60"/>
      <c r="FG82" s="60"/>
      <c r="FH82" s="60"/>
      <c r="FI82" s="60"/>
      <c r="FJ82" s="60"/>
      <c r="FK82" s="60"/>
      <c r="FL82" s="60"/>
      <c r="FM82" s="60"/>
      <c r="FN82" s="60"/>
      <c r="FO82" s="60"/>
      <c r="FP82" s="60"/>
      <c r="FQ82" s="60"/>
      <c r="FR82" s="60"/>
      <c r="FS82" s="60"/>
      <c r="FT82" s="60"/>
      <c r="FU82" s="60"/>
      <c r="FV82" s="60"/>
      <c r="FW82" s="60"/>
      <c r="FX82" s="60"/>
      <c r="FY82" s="60"/>
      <c r="FZ82" s="60"/>
      <c r="GA82" s="60"/>
      <c r="GB82" s="60"/>
      <c r="GC82" s="60"/>
      <c r="GD82" s="60"/>
      <c r="GE82" s="60"/>
      <c r="GF82" s="60"/>
      <c r="GG82" s="60"/>
      <c r="GH82" s="60"/>
      <c r="GI82" s="60"/>
      <c r="GJ82" s="60"/>
      <c r="GK82" s="60"/>
      <c r="GL82" s="60"/>
      <c r="GM82" s="60"/>
      <c r="GN82" s="60"/>
      <c r="GO82" s="60"/>
      <c r="GP82" s="60"/>
      <c r="GQ82" s="60"/>
    </row>
    <row r="83" spans="1:199" ht="15.75" thickBot="1" x14ac:dyDescent="0.3">
      <c r="B83" s="19">
        <v>1</v>
      </c>
      <c r="C83" s="1926" t="s">
        <v>204</v>
      </c>
      <c r="D83" s="28">
        <f>'1 уровень'!G2610</f>
        <v>0</v>
      </c>
      <c r="E83" s="28">
        <f>'1 уровень'!H2610</f>
        <v>0</v>
      </c>
      <c r="F83" s="28">
        <f>'1 уровень'!I2610</f>
        <v>1332</v>
      </c>
      <c r="G83" s="65" t="e">
        <f>'1 уровень'!J2610</f>
        <v>#DIV/0!</v>
      </c>
      <c r="H83" s="66">
        <f>'1 уровень'!K2610</f>
        <v>0</v>
      </c>
      <c r="I83" s="66">
        <f>'1 уровень'!L2610</f>
        <v>0</v>
      </c>
      <c r="J83" s="67">
        <f>'1 уровень'!M2610</f>
        <v>0</v>
      </c>
      <c r="K83" s="67">
        <f>'1 уровень'!N2610</f>
        <v>0</v>
      </c>
      <c r="L83" s="67">
        <f>'1 уровень'!O2610</f>
        <v>0</v>
      </c>
      <c r="M83" s="67">
        <f>'1 уровень'!P2610</f>
        <v>0</v>
      </c>
      <c r="N83" s="67">
        <f>'1 уровень'!Q2610</f>
        <v>0</v>
      </c>
      <c r="O83" s="67">
        <f>'1 уровень'!R2610</f>
        <v>0</v>
      </c>
      <c r="P83" s="372">
        <f>'1 уровень'!S2610</f>
        <v>0</v>
      </c>
      <c r="Q83" s="372">
        <f>'1 уровень'!T2610</f>
        <v>0</v>
      </c>
      <c r="R83" s="372">
        <f>'1 уровень'!U2610</f>
        <v>0</v>
      </c>
      <c r="S83" s="372">
        <f>'1 уровень'!V2610</f>
        <v>0</v>
      </c>
      <c r="T83" s="372">
        <f>'1 уровень'!W2610</f>
        <v>0</v>
      </c>
      <c r="U83" s="372">
        <f>'1 уровень'!X2610</f>
        <v>6041.9948400000003</v>
      </c>
      <c r="V83" s="768">
        <f>'1 уровень'!Y2610</f>
        <v>0</v>
      </c>
      <c r="W83" s="372">
        <f>'1 уровень'!Z2610</f>
        <v>0</v>
      </c>
      <c r="X83" s="372">
        <f>'1 уровень'!AA2610</f>
        <v>6041.9948400000003</v>
      </c>
      <c r="Y83" s="372">
        <f>'1 уровень'!AB2610</f>
        <v>0</v>
      </c>
      <c r="Z83" s="372">
        <f>'1 уровень'!AC2610</f>
        <v>0</v>
      </c>
      <c r="AA83" s="373">
        <f>'1 уровень'!AD2610</f>
        <v>6041.9948400000003</v>
      </c>
      <c r="AB83" s="372" t="e">
        <f>U83/T83*100</f>
        <v>#DIV/0!</v>
      </c>
      <c r="AC83" s="372" t="e">
        <f>AA83/T83*100</f>
        <v>#DIV/0!</v>
      </c>
      <c r="AD83" s="965">
        <f>'1 уровень'!AE2610</f>
        <v>0</v>
      </c>
      <c r="AE83" s="960">
        <f>'1 уровень'!AF2610</f>
        <v>0</v>
      </c>
      <c r="AF83" s="186">
        <f t="shared" si="13"/>
        <v>6041994.8399999999</v>
      </c>
      <c r="AG83" s="186">
        <f t="shared" si="12"/>
        <v>0</v>
      </c>
      <c r="AH83" s="881"/>
      <c r="AI83" s="60"/>
      <c r="AJ83" s="60"/>
      <c r="AK83" s="267"/>
      <c r="AL83" s="60">
        <f t="shared" si="10"/>
        <v>0</v>
      </c>
      <c r="AM83" s="60"/>
      <c r="AN83" s="60"/>
      <c r="AO83" s="3514"/>
      <c r="AP83" s="3515"/>
      <c r="AQ83" s="3515"/>
      <c r="AR83" s="3515"/>
      <c r="AS83" s="3515"/>
      <c r="AT83" s="3515"/>
      <c r="AU83" s="3515"/>
      <c r="AV83" s="3515"/>
      <c r="AW83" s="3515"/>
      <c r="AX83" s="3515"/>
      <c r="AY83" s="3515"/>
      <c r="AZ83" s="3515"/>
      <c r="BA83" s="3515"/>
      <c r="BB83" s="3515"/>
      <c r="BC83" s="60"/>
      <c r="BD83" s="60"/>
      <c r="BE83" s="60"/>
      <c r="BF83" s="60"/>
      <c r="BG83" s="60"/>
      <c r="BH83" s="60"/>
      <c r="BI83" s="60"/>
      <c r="BJ83" s="60"/>
      <c r="BK83" s="60"/>
      <c r="BL83" s="60"/>
      <c r="BM83" s="60"/>
      <c r="BN83" s="60"/>
      <c r="BO83" s="60"/>
      <c r="BP83" s="60"/>
      <c r="BQ83" s="60"/>
      <c r="BR83" s="60"/>
      <c r="BS83" s="60"/>
      <c r="BT83" s="60"/>
      <c r="BU83" s="60"/>
      <c r="BV83" s="60"/>
      <c r="BW83" s="60"/>
      <c r="BX83" s="60"/>
      <c r="BY83" s="60"/>
      <c r="BZ83" s="60"/>
      <c r="CA83" s="60"/>
      <c r="CB83" s="60"/>
      <c r="CC83" s="60"/>
      <c r="CD83" s="60"/>
      <c r="CE83" s="60"/>
      <c r="CF83" s="60"/>
      <c r="CG83" s="60"/>
      <c r="CH83" s="60"/>
      <c r="CI83" s="60"/>
      <c r="CJ83" s="60"/>
      <c r="CK83" s="60"/>
      <c r="CL83" s="60"/>
      <c r="CM83" s="60"/>
      <c r="CN83" s="60"/>
      <c r="CO83" s="60"/>
      <c r="CP83" s="60"/>
      <c r="CQ83" s="60"/>
      <c r="CR83" s="60"/>
      <c r="CS83" s="60"/>
      <c r="CT83" s="60"/>
      <c r="CU83" s="60"/>
      <c r="CV83" s="60"/>
      <c r="CW83" s="60"/>
      <c r="CX83" s="60"/>
      <c r="CY83" s="60"/>
      <c r="CZ83" s="60"/>
      <c r="DA83" s="60"/>
      <c r="DB83" s="60"/>
      <c r="DC83" s="60"/>
      <c r="DD83" s="60"/>
      <c r="DE83" s="60"/>
      <c r="DF83" s="60"/>
      <c r="DG83" s="60"/>
      <c r="DH83" s="60"/>
      <c r="DI83" s="60"/>
      <c r="DJ83" s="60"/>
      <c r="DK83" s="60"/>
      <c r="DL83" s="60"/>
      <c r="DM83" s="60"/>
      <c r="DN83" s="60"/>
      <c r="DO83" s="60"/>
      <c r="DP83" s="60"/>
      <c r="DQ83" s="60"/>
      <c r="DR83" s="60"/>
      <c r="DS83" s="60"/>
      <c r="DT83" s="60"/>
      <c r="DU83" s="60"/>
      <c r="DV83" s="60"/>
      <c r="DW83" s="60"/>
      <c r="DX83" s="60"/>
      <c r="DY83" s="60"/>
      <c r="DZ83" s="60"/>
      <c r="EA83" s="60"/>
      <c r="EB83" s="60"/>
      <c r="EC83" s="60"/>
      <c r="ED83" s="60"/>
      <c r="EE83" s="60"/>
      <c r="EF83" s="60"/>
      <c r="EG83" s="60"/>
      <c r="EH83" s="60"/>
      <c r="EI83" s="60"/>
      <c r="EJ83" s="60"/>
      <c r="EK83" s="60"/>
      <c r="EL83" s="60"/>
      <c r="EM83" s="60"/>
      <c r="EN83" s="60"/>
      <c r="EO83" s="60"/>
      <c r="EP83" s="60"/>
      <c r="EQ83" s="60"/>
      <c r="ER83" s="60"/>
      <c r="ES83" s="60"/>
      <c r="ET83" s="60"/>
      <c r="EU83" s="60"/>
      <c r="EV83" s="60"/>
      <c r="EW83" s="60"/>
      <c r="EX83" s="60"/>
      <c r="EY83" s="60"/>
      <c r="EZ83" s="60"/>
      <c r="FA83" s="60"/>
      <c r="FB83" s="60"/>
      <c r="FC83" s="60"/>
      <c r="FD83" s="60"/>
      <c r="FE83" s="60"/>
      <c r="FF83" s="60"/>
      <c r="FG83" s="60"/>
      <c r="FH83" s="60"/>
      <c r="FI83" s="60"/>
      <c r="FJ83" s="60"/>
      <c r="FK83" s="60"/>
      <c r="FL83" s="60"/>
      <c r="FM83" s="60"/>
      <c r="FN83" s="60"/>
      <c r="FO83" s="60"/>
      <c r="FP83" s="60"/>
      <c r="FQ83" s="60"/>
      <c r="FR83" s="60"/>
      <c r="FS83" s="60"/>
      <c r="FT83" s="60"/>
      <c r="FU83" s="60"/>
      <c r="FV83" s="60"/>
      <c r="FW83" s="60"/>
      <c r="FX83" s="60"/>
      <c r="FY83" s="60"/>
      <c r="FZ83" s="60"/>
      <c r="GA83" s="60"/>
      <c r="GB83" s="60"/>
      <c r="GC83" s="60"/>
      <c r="GD83" s="60"/>
      <c r="GE83" s="60"/>
      <c r="GF83" s="60"/>
      <c r="GG83" s="60"/>
      <c r="GH83" s="60"/>
      <c r="GI83" s="60"/>
      <c r="GJ83" s="60"/>
      <c r="GK83" s="60"/>
      <c r="GL83" s="60"/>
      <c r="GM83" s="60"/>
      <c r="GN83" s="60"/>
      <c r="GO83" s="60"/>
      <c r="GP83" s="60"/>
      <c r="GQ83" s="60"/>
    </row>
    <row r="84" spans="1:199" s="60" customFormat="1" x14ac:dyDescent="0.25">
      <c r="A84" s="19">
        <v>1</v>
      </c>
      <c r="B84" s="19">
        <v>1</v>
      </c>
      <c r="C84" s="622" t="s">
        <v>93</v>
      </c>
      <c r="D84" s="623"/>
      <c r="E84" s="623"/>
      <c r="F84" s="623"/>
      <c r="G84" s="624"/>
      <c r="H84" s="625"/>
      <c r="I84" s="625"/>
      <c r="J84" s="626"/>
      <c r="K84" s="626"/>
      <c r="L84" s="626"/>
      <c r="M84" s="626"/>
      <c r="N84" s="626"/>
      <c r="O84" s="626"/>
      <c r="P84" s="174">
        <f>P85-P86-P152-P156-P157-P161</f>
        <v>0</v>
      </c>
      <c r="Q84" s="174">
        <f>Q85-Q86-Q152-Q156-Q157-Q161</f>
        <v>0</v>
      </c>
      <c r="R84" s="174">
        <f>R85-R86-R152-R156-R157-R161</f>
        <v>0</v>
      </c>
      <c r="S84" s="174">
        <f>S85-S86-S152-S156-S157-S161</f>
        <v>0</v>
      </c>
      <c r="T84" s="174">
        <f t="shared" ref="T84:AA84" si="14">T85-T86-T152-T156-T157-T161</f>
        <v>0</v>
      </c>
      <c r="U84" s="174">
        <f t="shared" si="14"/>
        <v>0</v>
      </c>
      <c r="V84" s="767">
        <f t="shared" si="14"/>
        <v>0</v>
      </c>
      <c r="W84" s="174">
        <f t="shared" si="14"/>
        <v>0</v>
      </c>
      <c r="X84" s="174">
        <f t="shared" si="14"/>
        <v>0</v>
      </c>
      <c r="Y84" s="174">
        <f t="shared" si="14"/>
        <v>0</v>
      </c>
      <c r="Z84" s="174">
        <f t="shared" si="14"/>
        <v>-6.2172489379008766E-15</v>
      </c>
      <c r="AA84" s="174">
        <f t="shared" si="14"/>
        <v>0</v>
      </c>
      <c r="AB84" s="174"/>
      <c r="AC84" s="174"/>
      <c r="AD84" s="966"/>
      <c r="AE84" s="958" t="e">
        <f>AE85-AE154-AE158-AE159-#REF!-AE86</f>
        <v>#REF!</v>
      </c>
      <c r="AF84" s="186">
        <f t="shared" si="13"/>
        <v>0</v>
      </c>
      <c r="AG84" s="186">
        <f t="shared" si="12"/>
        <v>-6.2172489379008766E-12</v>
      </c>
      <c r="AH84" s="881">
        <f>IF(P84&gt;0,P84*1000/D84,0)</f>
        <v>0</v>
      </c>
      <c r="AI84" s="19"/>
      <c r="AJ84" s="19"/>
      <c r="AK84" s="1030"/>
      <c r="AL84" s="19">
        <f t="shared" si="10"/>
        <v>0</v>
      </c>
      <c r="AM84" s="19"/>
      <c r="AN84" s="19"/>
      <c r="AO84" s="3514"/>
      <c r="AP84" s="3513"/>
      <c r="AQ84" s="3513"/>
      <c r="AR84" s="3513"/>
      <c r="AS84" s="3513"/>
      <c r="AT84" s="3513"/>
      <c r="AU84" s="3513"/>
      <c r="AV84" s="3513"/>
      <c r="AW84" s="3513"/>
      <c r="AX84" s="3513"/>
      <c r="AY84" s="3513"/>
      <c r="AZ84" s="3513"/>
      <c r="BA84" s="3513"/>
      <c r="BB84" s="3513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  <c r="GL84" s="19"/>
      <c r="GM84" s="19"/>
      <c r="GN84" s="19"/>
      <c r="GO84" s="19"/>
      <c r="GP84" s="19"/>
      <c r="GQ84" s="19"/>
    </row>
    <row r="85" spans="1:199" s="60" customFormat="1" x14ac:dyDescent="0.25">
      <c r="A85" s="19">
        <v>1</v>
      </c>
      <c r="B85" s="19">
        <v>1</v>
      </c>
      <c r="C85" s="12" t="s">
        <v>92</v>
      </c>
      <c r="D85" s="61">
        <f>'2 уровень'!H772</f>
        <v>0</v>
      </c>
      <c r="E85" s="61">
        <f>'2 уровень'!I772</f>
        <v>0</v>
      </c>
      <c r="F85" s="61">
        <f>'2 уровень'!J772</f>
        <v>0</v>
      </c>
      <c r="G85" s="72">
        <f>'2 уровень'!K772</f>
        <v>0</v>
      </c>
      <c r="H85" s="73">
        <f>'2 уровень'!L772</f>
        <v>0</v>
      </c>
      <c r="I85" s="73">
        <f>'2 уровень'!M772</f>
        <v>0</v>
      </c>
      <c r="J85" s="22">
        <f>'2 уровень'!N772</f>
        <v>0</v>
      </c>
      <c r="K85" s="22">
        <f>'2 уровень'!O772</f>
        <v>0</v>
      </c>
      <c r="L85" s="22">
        <f>'2 уровень'!P772</f>
        <v>0</v>
      </c>
      <c r="M85" s="22">
        <f>'2 уровень'!Q772</f>
        <v>0</v>
      </c>
      <c r="N85" s="22">
        <f>'2 уровень'!R772</f>
        <v>0</v>
      </c>
      <c r="O85" s="22">
        <f>'2 уровень'!S772</f>
        <v>0</v>
      </c>
      <c r="P85" s="175">
        <f>'2 уровень'!T772</f>
        <v>0</v>
      </c>
      <c r="Q85" s="175">
        <f>'2 уровень'!U772</f>
        <v>0</v>
      </c>
      <c r="R85" s="175">
        <f>'2 уровень'!V772</f>
        <v>0</v>
      </c>
      <c r="S85" s="175">
        <f>'2 уровень'!W772</f>
        <v>0</v>
      </c>
      <c r="T85" s="175">
        <f>'2 уровень'!X772</f>
        <v>0</v>
      </c>
      <c r="U85" s="175">
        <f>'2 уровень'!Y772</f>
        <v>19766.17281</v>
      </c>
      <c r="V85" s="770">
        <f>'2 уровень'!Z772</f>
        <v>0</v>
      </c>
      <c r="W85" s="175">
        <f>'2 уровень'!AA772</f>
        <v>-2.4903600000000097</v>
      </c>
      <c r="X85" s="175">
        <f>'2 уровень'!AB772</f>
        <v>4018.7914900000001</v>
      </c>
      <c r="Y85" s="3071">
        <f>'2 уровень'!AC772</f>
        <v>-3.6779600000000001</v>
      </c>
      <c r="Z85" s="175">
        <f>'2 уровень'!AD772</f>
        <v>-133.75951000000001</v>
      </c>
      <c r="AA85" s="376">
        <f>'2 уровень'!AE772</f>
        <v>19632.4133</v>
      </c>
      <c r="AB85" s="175" t="e">
        <f>U85/T85*100</f>
        <v>#DIV/0!</v>
      </c>
      <c r="AC85" s="175" t="e">
        <f>AA85/T85*100</f>
        <v>#DIV/0!</v>
      </c>
      <c r="AD85" s="967">
        <f>'2 уровень'!AF772</f>
        <v>0</v>
      </c>
      <c r="AE85" s="968">
        <f>'2 уровень'!AG772</f>
        <v>0</v>
      </c>
      <c r="AF85" s="186">
        <f t="shared" si="13"/>
        <v>19632413.300000001</v>
      </c>
      <c r="AG85" s="186">
        <f t="shared" si="12"/>
        <v>-133759.51</v>
      </c>
      <c r="AH85" s="881"/>
      <c r="AK85" s="267"/>
      <c r="AL85" s="60">
        <f t="shared" si="10"/>
        <v>0</v>
      </c>
      <c r="AO85" s="3514"/>
      <c r="AP85" s="3516"/>
      <c r="AQ85" s="3515"/>
      <c r="AR85" s="3515"/>
      <c r="AS85" s="3515"/>
      <c r="AT85" s="3515"/>
      <c r="AU85" s="3515"/>
      <c r="AV85" s="3515"/>
      <c r="AW85" s="3515"/>
      <c r="AX85" s="3515"/>
      <c r="AY85" s="3515"/>
      <c r="AZ85" s="3515"/>
      <c r="BA85" s="3515"/>
      <c r="BB85" s="3515"/>
    </row>
    <row r="86" spans="1:199" s="60" customFormat="1" x14ac:dyDescent="0.25">
      <c r="A86" s="19">
        <v>1</v>
      </c>
      <c r="B86" s="19">
        <v>1</v>
      </c>
      <c r="C86" s="696" t="s">
        <v>7</v>
      </c>
      <c r="D86" s="21">
        <f>'2 уровень'!H773</f>
        <v>0</v>
      </c>
      <c r="E86" s="21">
        <f>'2 уровень'!I773</f>
        <v>0</v>
      </c>
      <c r="F86" s="21">
        <f>'2 уровень'!J773</f>
        <v>188</v>
      </c>
      <c r="G86" s="63" t="e">
        <f>'2 уровень'!K773</f>
        <v>#DIV/0!</v>
      </c>
      <c r="H86" s="73" t="e">
        <f>'2 уровень'!L773</f>
        <v>#DIV/0!</v>
      </c>
      <c r="I86" s="73">
        <f>'2 уровень'!M773</f>
        <v>8</v>
      </c>
      <c r="J86" s="22">
        <f>'2 уровень'!N773</f>
        <v>0</v>
      </c>
      <c r="K86" s="22">
        <f>'2 уровень'!O773</f>
        <v>0</v>
      </c>
      <c r="L86" s="22">
        <f>'2 уровень'!P773</f>
        <v>1504</v>
      </c>
      <c r="M86" s="22" t="e">
        <f>'2 уровень'!Q773</f>
        <v>#DIV/0!</v>
      </c>
      <c r="N86" s="22">
        <f>'2 уровень'!R773</f>
        <v>0</v>
      </c>
      <c r="O86" s="22" t="e">
        <f>'2 уровень'!S773</f>
        <v>#DIV/0!</v>
      </c>
      <c r="P86" s="175">
        <f>'2 уровень'!T773</f>
        <v>0</v>
      </c>
      <c r="Q86" s="175">
        <f>'2 уровень'!U773</f>
        <v>0</v>
      </c>
      <c r="R86" s="175">
        <f>'2 уровень'!V773</f>
        <v>0</v>
      </c>
      <c r="S86" s="175">
        <f>'2 уровень'!W773</f>
        <v>0</v>
      </c>
      <c r="T86" s="175">
        <f>'2 уровень'!X773</f>
        <v>0</v>
      </c>
      <c r="U86" s="175">
        <f>'2 уровень'!Y773</f>
        <v>14825.354690000002</v>
      </c>
      <c r="V86" s="770">
        <f>'2 уровень'!Z773</f>
        <v>0</v>
      </c>
      <c r="W86" s="175">
        <f>'2 уровень'!AA773</f>
        <v>-83.785870000000003</v>
      </c>
      <c r="X86" s="175">
        <f>'2 уровень'!AB773</f>
        <v>205.50007000000002</v>
      </c>
      <c r="Y86" s="175">
        <f>'2 уровень'!AC773</f>
        <v>0</v>
      </c>
      <c r="Z86" s="175">
        <f>'2 уровень'!AD773</f>
        <v>-124.17371</v>
      </c>
      <c r="AA86" s="376">
        <f>'2 уровень'!AE773</f>
        <v>14701.180980000001</v>
      </c>
      <c r="AB86" s="175" t="e">
        <f>U86/T86*100</f>
        <v>#DIV/0!</v>
      </c>
      <c r="AC86" s="175" t="e">
        <f>AA86/T86*100</f>
        <v>#DIV/0!</v>
      </c>
      <c r="AD86" s="961">
        <f>'2 уровень'!AF773</f>
        <v>0</v>
      </c>
      <c r="AE86" s="968">
        <f>'2 уровень'!AG773</f>
        <v>0</v>
      </c>
      <c r="AF86" s="186">
        <f t="shared" si="13"/>
        <v>14701180.98</v>
      </c>
      <c r="AG86" s="186">
        <f t="shared" si="12"/>
        <v>-124173.71</v>
      </c>
      <c r="AH86" s="881">
        <f>IF(P86&gt;0,P86*1000/D86,0)</f>
        <v>0</v>
      </c>
      <c r="AI86" s="19"/>
      <c r="AJ86" s="19"/>
      <c r="AK86" s="1030"/>
      <c r="AL86" s="19">
        <f t="shared" si="10"/>
        <v>0</v>
      </c>
      <c r="AM86" s="19"/>
      <c r="AN86" s="19"/>
      <c r="AO86" s="3514"/>
      <c r="AP86" s="3517"/>
      <c r="AQ86" s="3513"/>
      <c r="AR86" s="3513"/>
      <c r="AS86" s="3513"/>
      <c r="AT86" s="3513"/>
      <c r="AU86" s="3513"/>
      <c r="AV86" s="3513"/>
      <c r="AW86" s="3513"/>
      <c r="AX86" s="3513"/>
      <c r="AY86" s="3513"/>
      <c r="AZ86" s="3513"/>
      <c r="BA86" s="3513"/>
      <c r="BB86" s="3513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  <c r="GL86" s="19"/>
      <c r="GM86" s="19"/>
      <c r="GN86" s="19"/>
      <c r="GO86" s="19"/>
      <c r="GP86" s="19"/>
      <c r="GQ86" s="19"/>
    </row>
    <row r="87" spans="1:199" s="60" customFormat="1" ht="43.5" x14ac:dyDescent="0.25">
      <c r="A87" s="19">
        <v>1</v>
      </c>
      <c r="B87" s="19">
        <v>1</v>
      </c>
      <c r="C87" s="2486" t="s">
        <v>177</v>
      </c>
      <c r="D87" s="21">
        <f>'2 уровень'!H774</f>
        <v>0</v>
      </c>
      <c r="E87" s="21">
        <f>'2 уровень'!I774</f>
        <v>0</v>
      </c>
      <c r="F87" s="21">
        <f>'2 уровень'!J774</f>
        <v>4</v>
      </c>
      <c r="G87" s="63" t="e">
        <f>'2 уровень'!K774</f>
        <v>#DIV/0!</v>
      </c>
      <c r="H87" s="73">
        <f>'2 уровень'!L774</f>
        <v>0</v>
      </c>
      <c r="I87" s="73">
        <f>'2 уровень'!M774</f>
        <v>0</v>
      </c>
      <c r="J87" s="22">
        <f>'2 уровень'!N774</f>
        <v>0</v>
      </c>
      <c r="K87" s="22">
        <f>'2 уровень'!O774</f>
        <v>0</v>
      </c>
      <c r="L87" s="22">
        <f>'2 уровень'!P774</f>
        <v>0</v>
      </c>
      <c r="M87" s="22">
        <f>'2 уровень'!Q774</f>
        <v>0</v>
      </c>
      <c r="N87" s="22">
        <f>'2 уровень'!R774</f>
        <v>0</v>
      </c>
      <c r="O87" s="22">
        <f>'2 уровень'!S774</f>
        <v>0</v>
      </c>
      <c r="P87" s="175">
        <f>'2 уровень'!T774</f>
        <v>0</v>
      </c>
      <c r="Q87" s="175">
        <f>'2 уровень'!U774</f>
        <v>0</v>
      </c>
      <c r="R87" s="175">
        <f>'2 уровень'!V774</f>
        <v>0</v>
      </c>
      <c r="S87" s="175">
        <f>'2 уровень'!W774</f>
        <v>0</v>
      </c>
      <c r="T87" s="175">
        <f>'2 уровень'!X774</f>
        <v>0</v>
      </c>
      <c r="U87" s="175">
        <f>'2 уровень'!Y774</f>
        <v>1236.8115</v>
      </c>
      <c r="V87" s="770">
        <f>'2 уровень'!Z774</f>
        <v>0</v>
      </c>
      <c r="W87" s="175">
        <f>'2 уровень'!AA774</f>
        <v>0</v>
      </c>
      <c r="X87" s="175">
        <f>'2 уровень'!AB774</f>
        <v>1236.8115</v>
      </c>
      <c r="Y87" s="175">
        <f>'2 уровень'!AC774</f>
        <v>0</v>
      </c>
      <c r="Z87" s="175">
        <f>'2 уровень'!AD774</f>
        <v>0</v>
      </c>
      <c r="AA87" s="376">
        <f>'2 уровень'!AE774</f>
        <v>1236.8115</v>
      </c>
      <c r="AB87" s="175" t="e">
        <f>U87/T87*100</f>
        <v>#DIV/0!</v>
      </c>
      <c r="AC87" s="175" t="e">
        <f>AA87/T87*100</f>
        <v>#DIV/0!</v>
      </c>
      <c r="AD87" s="961">
        <f>'2 уровень'!AF774</f>
        <v>0</v>
      </c>
      <c r="AE87" s="968">
        <f>'2 уровень'!AG774</f>
        <v>0</v>
      </c>
      <c r="AF87" s="186">
        <f t="shared" si="13"/>
        <v>1236811.5</v>
      </c>
      <c r="AG87" s="186">
        <f t="shared" si="12"/>
        <v>0</v>
      </c>
      <c r="AH87" s="881">
        <f>IF(P87&gt;0,P87*1000/D87,0)</f>
        <v>0</v>
      </c>
      <c r="AI87" s="19"/>
      <c r="AJ87" s="19"/>
      <c r="AK87" s="1030"/>
      <c r="AL87" s="19">
        <f t="shared" si="10"/>
        <v>0</v>
      </c>
      <c r="AM87" s="19"/>
      <c r="AN87" s="19"/>
      <c r="AO87" s="3514"/>
      <c r="AP87" s="3513"/>
      <c r="AQ87" s="3513"/>
      <c r="AR87" s="3513"/>
      <c r="AS87" s="3513"/>
      <c r="AT87" s="3513"/>
      <c r="AU87" s="3513"/>
      <c r="AV87" s="3513"/>
      <c r="AW87" s="3513"/>
      <c r="AX87" s="3513"/>
      <c r="AY87" s="3513"/>
      <c r="AZ87" s="3513"/>
      <c r="BA87" s="3513"/>
      <c r="BB87" s="3513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  <c r="GL87" s="19"/>
      <c r="GM87" s="19"/>
      <c r="GN87" s="19"/>
      <c r="GO87" s="19"/>
      <c r="GP87" s="19"/>
      <c r="GQ87" s="19"/>
    </row>
    <row r="88" spans="1:199" s="60" customFormat="1" ht="43.5" customHeight="1" x14ac:dyDescent="0.25">
      <c r="A88" s="19">
        <v>1</v>
      </c>
      <c r="B88" s="19">
        <v>1</v>
      </c>
      <c r="C88" s="565" t="s">
        <v>324</v>
      </c>
      <c r="D88" s="21">
        <f>'2 уровень'!H775</f>
        <v>0</v>
      </c>
      <c r="E88" s="21">
        <f>'2 уровень'!I775</f>
        <v>0</v>
      </c>
      <c r="F88" s="21">
        <f>'2 уровень'!J775</f>
        <v>0</v>
      </c>
      <c r="G88" s="63">
        <f>'2 уровень'!K775</f>
        <v>0</v>
      </c>
      <c r="H88" s="73">
        <f>'2 уровень'!L775</f>
        <v>0</v>
      </c>
      <c r="I88" s="73">
        <f>'2 уровень'!M775</f>
        <v>0</v>
      </c>
      <c r="J88" s="22">
        <f>'2 уровень'!N775</f>
        <v>0</v>
      </c>
      <c r="K88" s="22">
        <f>'2 уровень'!O775</f>
        <v>0</v>
      </c>
      <c r="L88" s="22">
        <f>'2 уровень'!P775</f>
        <v>0</v>
      </c>
      <c r="M88" s="22">
        <f>'2 уровень'!Q775</f>
        <v>0</v>
      </c>
      <c r="N88" s="22">
        <f>'2 уровень'!R775</f>
        <v>0</v>
      </c>
      <c r="O88" s="22">
        <f>'2 уровень'!S775</f>
        <v>0</v>
      </c>
      <c r="P88" s="175">
        <f>'2 уровень'!T775</f>
        <v>0</v>
      </c>
      <c r="Q88" s="175">
        <f>'2 уровень'!U775</f>
        <v>0</v>
      </c>
      <c r="R88" s="175">
        <f>'2 уровень'!V775</f>
        <v>0</v>
      </c>
      <c r="S88" s="175">
        <f>'2 уровень'!W775</f>
        <v>0</v>
      </c>
      <c r="T88" s="175">
        <f>'2 уровень'!X775</f>
        <v>0</v>
      </c>
      <c r="U88" s="175">
        <f>'2 уровень'!Y775</f>
        <v>0</v>
      </c>
      <c r="V88" s="770">
        <f>'2 уровень'!Z775</f>
        <v>0</v>
      </c>
      <c r="W88" s="175">
        <f>'2 уровень'!AA775</f>
        <v>0</v>
      </c>
      <c r="X88" s="175">
        <f>'2 уровень'!AB775</f>
        <v>0</v>
      </c>
      <c r="Y88" s="175">
        <f>'2 уровень'!AC775</f>
        <v>0</v>
      </c>
      <c r="Z88" s="175">
        <f>'2 уровень'!AD775</f>
        <v>0</v>
      </c>
      <c r="AA88" s="376">
        <f>'2 уровень'!AE775</f>
        <v>0</v>
      </c>
      <c r="AB88" s="175" t="e">
        <f>U88/T88*100</f>
        <v>#DIV/0!</v>
      </c>
      <c r="AC88" s="175" t="e">
        <f>AA88/T88*100</f>
        <v>#DIV/0!</v>
      </c>
      <c r="AD88" s="961">
        <f>'2 уровень'!AF775</f>
        <v>0</v>
      </c>
      <c r="AE88" s="968">
        <f>'2 уровень'!AG775</f>
        <v>0</v>
      </c>
      <c r="AF88" s="186">
        <f t="shared" si="13"/>
        <v>0</v>
      </c>
      <c r="AG88" s="186">
        <f t="shared" si="12"/>
        <v>0</v>
      </c>
      <c r="AH88" s="881"/>
      <c r="AI88" s="19"/>
      <c r="AJ88" s="19"/>
      <c r="AK88" s="1030"/>
      <c r="AL88" s="19">
        <f t="shared" si="10"/>
        <v>0</v>
      </c>
      <c r="AM88" s="19"/>
      <c r="AN88" s="19"/>
      <c r="AO88" s="3514"/>
      <c r="AP88" s="3513"/>
      <c r="AQ88" s="3513"/>
      <c r="AR88" s="3513"/>
      <c r="AS88" s="3513"/>
      <c r="AT88" s="3513"/>
      <c r="AU88" s="3513"/>
      <c r="AV88" s="3513"/>
      <c r="AW88" s="3513"/>
      <c r="AX88" s="3513"/>
      <c r="AY88" s="3513"/>
      <c r="AZ88" s="3513"/>
      <c r="BA88" s="3513"/>
      <c r="BB88" s="3513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  <c r="GL88" s="19"/>
      <c r="GM88" s="19"/>
      <c r="GN88" s="19"/>
      <c r="GO88" s="19"/>
      <c r="GP88" s="19"/>
      <c r="GQ88" s="19"/>
    </row>
    <row r="89" spans="1:199" s="60" customFormat="1" x14ac:dyDescent="0.25">
      <c r="A89" s="19"/>
      <c r="B89" s="19">
        <v>1</v>
      </c>
      <c r="C89" s="661" t="s">
        <v>288</v>
      </c>
      <c r="D89" s="21">
        <f>'2 уровень'!H776</f>
        <v>0</v>
      </c>
      <c r="E89" s="21">
        <f>'2 уровень'!I776</f>
        <v>0</v>
      </c>
      <c r="F89" s="21">
        <f>'2 уровень'!J776</f>
        <v>0</v>
      </c>
      <c r="G89" s="63">
        <f>'2 уровень'!K776</f>
        <v>0</v>
      </c>
      <c r="H89" s="73">
        <f>'2 уровень'!L776</f>
        <v>0</v>
      </c>
      <c r="I89" s="73">
        <f>'2 уровень'!M776</f>
        <v>0</v>
      </c>
      <c r="J89" s="22">
        <f>'2 уровень'!N776</f>
        <v>0</v>
      </c>
      <c r="K89" s="22">
        <f>'2 уровень'!O776</f>
        <v>0</v>
      </c>
      <c r="L89" s="22">
        <f>'2 уровень'!P776</f>
        <v>0</v>
      </c>
      <c r="M89" s="22">
        <f>'2 уровень'!Q776</f>
        <v>0</v>
      </c>
      <c r="N89" s="22">
        <f>'2 уровень'!R776</f>
        <v>0</v>
      </c>
      <c r="O89" s="22">
        <f>'2 уровень'!S776</f>
        <v>0</v>
      </c>
      <c r="P89" s="175">
        <f>'2 уровень'!T776</f>
        <v>0</v>
      </c>
      <c r="Q89" s="175">
        <f>'2 уровень'!U776</f>
        <v>0</v>
      </c>
      <c r="R89" s="175">
        <f>'2 уровень'!V776</f>
        <v>0</v>
      </c>
      <c r="S89" s="175">
        <f>'2 уровень'!W776</f>
        <v>0</v>
      </c>
      <c r="T89" s="175">
        <f>'2 уровень'!X776</f>
        <v>0</v>
      </c>
      <c r="U89" s="175">
        <f>'2 уровень'!Y776</f>
        <v>0</v>
      </c>
      <c r="V89" s="770">
        <f>'2 уровень'!Z776</f>
        <v>0</v>
      </c>
      <c r="W89" s="175">
        <f>'2 уровень'!AA776</f>
        <v>0</v>
      </c>
      <c r="X89" s="175">
        <f>'2 уровень'!AB776</f>
        <v>0</v>
      </c>
      <c r="Y89" s="175">
        <f>'2 уровень'!AC776</f>
        <v>0</v>
      </c>
      <c r="Z89" s="175">
        <f>'2 уровень'!AD776</f>
        <v>0</v>
      </c>
      <c r="AA89" s="376">
        <f>'2 уровень'!AE776</f>
        <v>0</v>
      </c>
      <c r="AB89" s="175" t="e">
        <f>U89/T89*100</f>
        <v>#DIV/0!</v>
      </c>
      <c r="AC89" s="175" t="e">
        <f>AA89/T89*100</f>
        <v>#DIV/0!</v>
      </c>
      <c r="AD89" s="961">
        <f>'2 уровень'!AF776</f>
        <v>0</v>
      </c>
      <c r="AE89" s="968">
        <f>'2 уровень'!AG776</f>
        <v>0</v>
      </c>
      <c r="AF89" s="186">
        <f t="shared" si="13"/>
        <v>0</v>
      </c>
      <c r="AG89" s="186">
        <f t="shared" si="12"/>
        <v>0</v>
      </c>
      <c r="AH89" s="881"/>
      <c r="AI89" s="19"/>
      <c r="AJ89" s="19"/>
      <c r="AK89" s="1030"/>
      <c r="AL89" s="19">
        <f t="shared" si="10"/>
        <v>0</v>
      </c>
      <c r="AM89" s="19"/>
      <c r="AN89" s="19"/>
      <c r="AO89" s="3514"/>
      <c r="AP89" s="3513"/>
      <c r="AQ89" s="3513"/>
      <c r="AR89" s="3513"/>
      <c r="AS89" s="3513"/>
      <c r="AT89" s="3513"/>
      <c r="AU89" s="3513"/>
      <c r="AV89" s="3513"/>
      <c r="AW89" s="3513"/>
      <c r="AX89" s="3513"/>
      <c r="AY89" s="3513"/>
      <c r="AZ89" s="3513"/>
      <c r="BA89" s="3513"/>
      <c r="BB89" s="3513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  <c r="GL89" s="19"/>
      <c r="GM89" s="19"/>
      <c r="GN89" s="19"/>
      <c r="GO89" s="19"/>
      <c r="GP89" s="19"/>
      <c r="GQ89" s="19"/>
    </row>
    <row r="90" spans="1:199" s="60" customFormat="1" ht="29.25" x14ac:dyDescent="0.25">
      <c r="A90" s="19">
        <v>1</v>
      </c>
      <c r="B90" s="19">
        <v>1</v>
      </c>
      <c r="C90" s="566" t="s">
        <v>270</v>
      </c>
      <c r="D90" s="31">
        <f>'2 уровень'!H777</f>
        <v>0</v>
      </c>
      <c r="E90" s="31">
        <f>'2 уровень'!I777</f>
        <v>0</v>
      </c>
      <c r="F90" s="21">
        <f>'2 уровень'!J777</f>
        <v>105</v>
      </c>
      <c r="G90" s="63" t="e">
        <f>'2 уровень'!K777</f>
        <v>#DIV/0!</v>
      </c>
      <c r="H90" s="73">
        <f>'2 уровень'!L777</f>
        <v>0</v>
      </c>
      <c r="I90" s="73">
        <f>'2 уровень'!M777</f>
        <v>0</v>
      </c>
      <c r="J90" s="22">
        <f>'2 уровень'!N777</f>
        <v>0</v>
      </c>
      <c r="K90" s="22">
        <f>'2 уровень'!O777</f>
        <v>0</v>
      </c>
      <c r="L90" s="22">
        <f>'2 уровень'!P777</f>
        <v>0</v>
      </c>
      <c r="M90" s="22">
        <f>'2 уровень'!Q777</f>
        <v>0</v>
      </c>
      <c r="N90" s="22">
        <f>'2 уровень'!R777</f>
        <v>0</v>
      </c>
      <c r="O90" s="22">
        <f>'2 уровень'!S777</f>
        <v>0</v>
      </c>
      <c r="P90" s="175">
        <f>'2 уровень'!T777</f>
        <v>0</v>
      </c>
      <c r="Q90" s="175">
        <f>'2 уровень'!U777</f>
        <v>0</v>
      </c>
      <c r="R90" s="175">
        <f>'2 уровень'!V777</f>
        <v>0</v>
      </c>
      <c r="S90" s="175">
        <f>'2 уровень'!W777</f>
        <v>0</v>
      </c>
      <c r="T90" s="175">
        <f>'2 уровень'!X777</f>
        <v>0</v>
      </c>
      <c r="U90" s="175">
        <f>'2 уровень'!Y777</f>
        <v>0</v>
      </c>
      <c r="V90" s="770">
        <f>'2 уровень'!Z777</f>
        <v>0</v>
      </c>
      <c r="W90" s="175">
        <f>'2 уровень'!AA777</f>
        <v>0</v>
      </c>
      <c r="X90" s="175">
        <f>'2 уровень'!AB777</f>
        <v>0</v>
      </c>
      <c r="Y90" s="175">
        <f>'2 уровень'!AC777</f>
        <v>0</v>
      </c>
      <c r="Z90" s="175">
        <f>'2 уровень'!AD777</f>
        <v>0</v>
      </c>
      <c r="AA90" s="376">
        <f>'2 уровень'!AE777</f>
        <v>0</v>
      </c>
      <c r="AB90" s="175"/>
      <c r="AC90" s="175"/>
      <c r="AD90" s="961">
        <f>'2 уровень'!AF777</f>
        <v>0</v>
      </c>
      <c r="AE90" s="968">
        <f>'2 уровень'!AG777</f>
        <v>0</v>
      </c>
      <c r="AF90" s="186">
        <f t="shared" si="13"/>
        <v>0</v>
      </c>
      <c r="AG90" s="186">
        <f t="shared" si="12"/>
        <v>0</v>
      </c>
      <c r="AH90" s="881">
        <f t="shared" ref="AH90:AH95" si="15">IF(P90&gt;0,P90*1000/D90,0)</f>
        <v>0</v>
      </c>
      <c r="AI90" s="19"/>
      <c r="AJ90" s="19"/>
      <c r="AK90" s="1030"/>
      <c r="AL90" s="19">
        <f t="shared" si="10"/>
        <v>0</v>
      </c>
      <c r="AM90" s="19"/>
      <c r="AN90" s="19"/>
      <c r="AO90" s="3514"/>
      <c r="AP90" s="3513"/>
      <c r="AQ90" s="3513"/>
      <c r="AR90" s="3513"/>
      <c r="AS90" s="3513"/>
      <c r="AT90" s="3513"/>
      <c r="AU90" s="3513"/>
      <c r="AV90" s="3513"/>
      <c r="AW90" s="3513"/>
      <c r="AX90" s="3513"/>
      <c r="AY90" s="3513"/>
      <c r="AZ90" s="3513"/>
      <c r="BA90" s="3513"/>
      <c r="BB90" s="3513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  <c r="GL90" s="19"/>
      <c r="GM90" s="19"/>
      <c r="GN90" s="19"/>
      <c r="GO90" s="19"/>
      <c r="GP90" s="19"/>
      <c r="GQ90" s="19"/>
    </row>
    <row r="91" spans="1:199" s="60" customFormat="1" ht="30" x14ac:dyDescent="0.25">
      <c r="A91" s="19"/>
      <c r="B91" s="19">
        <v>1</v>
      </c>
      <c r="C91" s="567" t="s">
        <v>193</v>
      </c>
      <c r="D91" s="31">
        <f>'2 уровень'!H778</f>
        <v>0</v>
      </c>
      <c r="E91" s="31">
        <f>'2 уровень'!I778</f>
        <v>0</v>
      </c>
      <c r="F91" s="31">
        <f>'2 уровень'!J778</f>
        <v>0</v>
      </c>
      <c r="G91" s="86" t="e">
        <f>'2 уровень'!K778</f>
        <v>#DIV/0!</v>
      </c>
      <c r="H91" s="73">
        <f>'2 уровень'!L778</f>
        <v>0</v>
      </c>
      <c r="I91" s="73">
        <f>'2 уровень'!M778</f>
        <v>0</v>
      </c>
      <c r="J91" s="22">
        <f>'2 уровень'!N778</f>
        <v>0</v>
      </c>
      <c r="K91" s="22">
        <f>'2 уровень'!O778</f>
        <v>0</v>
      </c>
      <c r="L91" s="22">
        <f>'2 уровень'!P778</f>
        <v>0</v>
      </c>
      <c r="M91" s="22">
        <f>'2 уровень'!Q778</f>
        <v>0</v>
      </c>
      <c r="N91" s="22">
        <f>'2 уровень'!R778</f>
        <v>0</v>
      </c>
      <c r="O91" s="22">
        <f>'2 уровень'!S778</f>
        <v>0</v>
      </c>
      <c r="P91" s="175">
        <f>'2 уровень'!T778</f>
        <v>0</v>
      </c>
      <c r="Q91" s="175">
        <f>'2 уровень'!U778</f>
        <v>0</v>
      </c>
      <c r="R91" s="175">
        <f>'2 уровень'!V778</f>
        <v>0</v>
      </c>
      <c r="S91" s="175">
        <f>'2 уровень'!W778</f>
        <v>0</v>
      </c>
      <c r="T91" s="175">
        <f>'2 уровень'!X778</f>
        <v>0</v>
      </c>
      <c r="U91" s="175">
        <f>'2 уровень'!Y778</f>
        <v>0</v>
      </c>
      <c r="V91" s="770">
        <f>'2 уровень'!Z778</f>
        <v>0</v>
      </c>
      <c r="W91" s="175">
        <f>'2 уровень'!AA778</f>
        <v>0</v>
      </c>
      <c r="X91" s="175">
        <f>'2 уровень'!AB778</f>
        <v>0</v>
      </c>
      <c r="Y91" s="175">
        <f>'2 уровень'!AC778</f>
        <v>0</v>
      </c>
      <c r="Z91" s="175">
        <f>'2 уровень'!AD778</f>
        <v>0</v>
      </c>
      <c r="AA91" s="376">
        <f>'2 уровень'!AE778</f>
        <v>0</v>
      </c>
      <c r="AB91" s="175"/>
      <c r="AC91" s="175"/>
      <c r="AD91" s="964">
        <f>'2 уровень'!AF778</f>
        <v>0</v>
      </c>
      <c r="AE91" s="968">
        <f>'2 уровень'!AG778</f>
        <v>0</v>
      </c>
      <c r="AF91" s="186">
        <f t="shared" si="13"/>
        <v>0</v>
      </c>
      <c r="AG91" s="186">
        <f t="shared" si="12"/>
        <v>0</v>
      </c>
      <c r="AH91" s="881">
        <f t="shared" si="15"/>
        <v>0</v>
      </c>
      <c r="AI91" s="19"/>
      <c r="AJ91" s="19"/>
      <c r="AK91" s="1030"/>
      <c r="AL91" s="19">
        <f t="shared" si="10"/>
        <v>0</v>
      </c>
      <c r="AM91" s="19"/>
      <c r="AN91" s="19"/>
      <c r="AO91" s="3514"/>
      <c r="AP91" s="3513"/>
      <c r="AQ91" s="3513"/>
      <c r="AR91" s="3513"/>
      <c r="AS91" s="3513"/>
      <c r="AT91" s="3513"/>
      <c r="AU91" s="3513"/>
      <c r="AV91" s="3513"/>
      <c r="AW91" s="3513"/>
      <c r="AX91" s="3513"/>
      <c r="AY91" s="3513"/>
      <c r="AZ91" s="3513"/>
      <c r="BA91" s="3513"/>
      <c r="BB91" s="3513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  <c r="GL91" s="19"/>
      <c r="GM91" s="19"/>
      <c r="GN91" s="19"/>
      <c r="GO91" s="19"/>
      <c r="GP91" s="19"/>
      <c r="GQ91" s="19"/>
    </row>
    <row r="92" spans="1:199" s="60" customFormat="1" ht="30" x14ac:dyDescent="0.25">
      <c r="A92" s="19"/>
      <c r="B92" s="19">
        <v>1</v>
      </c>
      <c r="C92" s="567" t="s">
        <v>454</v>
      </c>
      <c r="D92" s="31">
        <f>'2 уровень'!H779</f>
        <v>0</v>
      </c>
      <c r="E92" s="31">
        <f>'2 уровень'!I779</f>
        <v>0</v>
      </c>
      <c r="F92" s="31">
        <f>'2 уровень'!J779</f>
        <v>66</v>
      </c>
      <c r="G92" s="86" t="e">
        <f>'2 уровень'!K779</f>
        <v>#DIV/0!</v>
      </c>
      <c r="H92" s="73">
        <f>'2 уровень'!L779</f>
        <v>0</v>
      </c>
      <c r="I92" s="73">
        <f>'2 уровень'!M779</f>
        <v>0</v>
      </c>
      <c r="J92" s="22">
        <f>'2 уровень'!N779</f>
        <v>0</v>
      </c>
      <c r="K92" s="22">
        <f>'2 уровень'!O779</f>
        <v>0</v>
      </c>
      <c r="L92" s="22">
        <f>'2 уровень'!P779</f>
        <v>0</v>
      </c>
      <c r="M92" s="22">
        <f>'2 уровень'!Q779</f>
        <v>0</v>
      </c>
      <c r="N92" s="22">
        <f>'2 уровень'!R779</f>
        <v>0</v>
      </c>
      <c r="O92" s="22">
        <f>'2 уровень'!S779</f>
        <v>0</v>
      </c>
      <c r="P92" s="175">
        <f>'2 уровень'!T779</f>
        <v>0</v>
      </c>
      <c r="Q92" s="175">
        <f>'2 уровень'!U779</f>
        <v>0</v>
      </c>
      <c r="R92" s="175">
        <f>'2 уровень'!V779</f>
        <v>0</v>
      </c>
      <c r="S92" s="175">
        <f>'2 уровень'!W779</f>
        <v>0</v>
      </c>
      <c r="T92" s="175">
        <f>'2 уровень'!X779</f>
        <v>0</v>
      </c>
      <c r="U92" s="175">
        <f>'2 уровень'!Y779</f>
        <v>0</v>
      </c>
      <c r="V92" s="770">
        <f>'2 уровень'!Z779</f>
        <v>0</v>
      </c>
      <c r="W92" s="175">
        <f>'2 уровень'!AA779</f>
        <v>0</v>
      </c>
      <c r="X92" s="175">
        <f>'2 уровень'!AB779</f>
        <v>0</v>
      </c>
      <c r="Y92" s="175">
        <f>'2 уровень'!AC779</f>
        <v>0</v>
      </c>
      <c r="Z92" s="175">
        <f>'2 уровень'!AD779</f>
        <v>0</v>
      </c>
      <c r="AA92" s="376">
        <f>'2 уровень'!AE779</f>
        <v>0</v>
      </c>
      <c r="AB92" s="175"/>
      <c r="AC92" s="175"/>
      <c r="AD92" s="964">
        <f>'2 уровень'!AF779</f>
        <v>0</v>
      </c>
      <c r="AE92" s="968">
        <f>'2 уровень'!AG779</f>
        <v>0</v>
      </c>
      <c r="AF92" s="186">
        <f t="shared" si="13"/>
        <v>0</v>
      </c>
      <c r="AG92" s="186">
        <f t="shared" si="12"/>
        <v>0</v>
      </c>
      <c r="AH92" s="881">
        <f t="shared" si="15"/>
        <v>0</v>
      </c>
      <c r="AI92" s="19"/>
      <c r="AJ92" s="19"/>
      <c r="AK92" s="1030"/>
      <c r="AL92" s="19">
        <f t="shared" si="10"/>
        <v>0</v>
      </c>
      <c r="AM92" s="19"/>
      <c r="AN92" s="19"/>
      <c r="AO92" s="3514"/>
      <c r="AP92" s="3513"/>
      <c r="AQ92" s="3513"/>
      <c r="AR92" s="3513"/>
      <c r="AS92" s="3513"/>
      <c r="AT92" s="3513"/>
      <c r="AU92" s="3513"/>
      <c r="AV92" s="3513"/>
      <c r="AW92" s="3513"/>
      <c r="AX92" s="3513"/>
      <c r="AY92" s="3513"/>
      <c r="AZ92" s="3513"/>
      <c r="BA92" s="3513"/>
      <c r="BB92" s="3513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  <c r="GL92" s="19"/>
      <c r="GM92" s="19"/>
      <c r="GN92" s="19"/>
      <c r="GO92" s="19"/>
      <c r="GP92" s="19"/>
      <c r="GQ92" s="19"/>
    </row>
    <row r="93" spans="1:199" s="60" customFormat="1" ht="75" x14ac:dyDescent="0.25">
      <c r="A93" s="19"/>
      <c r="B93" s="19">
        <v>1</v>
      </c>
      <c r="C93" s="568" t="s">
        <v>455</v>
      </c>
      <c r="D93" s="31">
        <f>'2 уровень'!H780</f>
        <v>0</v>
      </c>
      <c r="E93" s="31">
        <f>'2 уровень'!I780</f>
        <v>0</v>
      </c>
      <c r="F93" s="31">
        <f>'2 уровень'!J780</f>
        <v>11</v>
      </c>
      <c r="G93" s="86" t="e">
        <f>'2 уровень'!K780</f>
        <v>#DIV/0!</v>
      </c>
      <c r="H93" s="73">
        <f>'2 уровень'!L780</f>
        <v>0</v>
      </c>
      <c r="I93" s="73">
        <f>'2 уровень'!M780</f>
        <v>0</v>
      </c>
      <c r="J93" s="22">
        <f>'2 уровень'!N780</f>
        <v>0</v>
      </c>
      <c r="K93" s="22">
        <f>'2 уровень'!O780</f>
        <v>0</v>
      </c>
      <c r="L93" s="22">
        <f>'2 уровень'!P780</f>
        <v>0</v>
      </c>
      <c r="M93" s="22">
        <f>'2 уровень'!Q780</f>
        <v>0</v>
      </c>
      <c r="N93" s="22">
        <f>'2 уровень'!R780</f>
        <v>0</v>
      </c>
      <c r="O93" s="22">
        <f>'2 уровень'!S780</f>
        <v>0</v>
      </c>
      <c r="P93" s="175">
        <f>'2 уровень'!T780</f>
        <v>0</v>
      </c>
      <c r="Q93" s="175">
        <f>'2 уровень'!U780</f>
        <v>0</v>
      </c>
      <c r="R93" s="175">
        <f>'2 уровень'!V780</f>
        <v>0</v>
      </c>
      <c r="S93" s="175">
        <f>'2 уровень'!W780</f>
        <v>0</v>
      </c>
      <c r="T93" s="175">
        <f>'2 уровень'!X780</f>
        <v>0</v>
      </c>
      <c r="U93" s="175">
        <f>'2 уровень'!Y780</f>
        <v>0</v>
      </c>
      <c r="V93" s="770">
        <f>'2 уровень'!Z780</f>
        <v>0</v>
      </c>
      <c r="W93" s="175">
        <f>'2 уровень'!AA780</f>
        <v>0</v>
      </c>
      <c r="X93" s="175">
        <f>'2 уровень'!AB780</f>
        <v>0</v>
      </c>
      <c r="Y93" s="175">
        <f>'2 уровень'!AC780</f>
        <v>0</v>
      </c>
      <c r="Z93" s="175">
        <f>'2 уровень'!AD780</f>
        <v>0</v>
      </c>
      <c r="AA93" s="376">
        <f>'2 уровень'!AE780</f>
        <v>0</v>
      </c>
      <c r="AB93" s="175"/>
      <c r="AC93" s="175"/>
      <c r="AD93" s="964">
        <f>'2 уровень'!AF780</f>
        <v>0</v>
      </c>
      <c r="AE93" s="968">
        <f>'2 уровень'!AG780</f>
        <v>0</v>
      </c>
      <c r="AF93" s="186">
        <f t="shared" si="13"/>
        <v>0</v>
      </c>
      <c r="AG93" s="186">
        <f t="shared" si="12"/>
        <v>0</v>
      </c>
      <c r="AH93" s="881">
        <f t="shared" si="15"/>
        <v>0</v>
      </c>
      <c r="AI93" s="19"/>
      <c r="AJ93" s="19"/>
      <c r="AK93" s="1030"/>
      <c r="AL93" s="19">
        <f t="shared" si="10"/>
        <v>0</v>
      </c>
      <c r="AM93" s="19"/>
      <c r="AN93" s="19"/>
      <c r="AO93" s="3514"/>
      <c r="AP93" s="3513"/>
      <c r="AQ93" s="3513"/>
      <c r="AR93" s="3513"/>
      <c r="AS93" s="3513"/>
      <c r="AT93" s="3513"/>
      <c r="AU93" s="3513"/>
      <c r="AV93" s="3513"/>
      <c r="AW93" s="3513"/>
      <c r="AX93" s="3513"/>
      <c r="AY93" s="3513"/>
      <c r="AZ93" s="3513"/>
      <c r="BA93" s="3513"/>
      <c r="BB93" s="3513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  <c r="GL93" s="19"/>
      <c r="GM93" s="19"/>
      <c r="GN93" s="19"/>
      <c r="GO93" s="19"/>
      <c r="GP93" s="19"/>
      <c r="GQ93" s="19"/>
    </row>
    <row r="94" spans="1:199" s="60" customFormat="1" ht="45" x14ac:dyDescent="0.25">
      <c r="A94" s="19"/>
      <c r="B94" s="19">
        <v>1</v>
      </c>
      <c r="C94" s="569" t="s">
        <v>456</v>
      </c>
      <c r="D94" s="31">
        <f>'2 уровень'!H781</f>
        <v>0</v>
      </c>
      <c r="E94" s="31">
        <f>'2 уровень'!I781</f>
        <v>0</v>
      </c>
      <c r="F94" s="31">
        <f>'2 уровень'!J781</f>
        <v>28</v>
      </c>
      <c r="G94" s="86" t="e">
        <f>'2 уровень'!K781</f>
        <v>#DIV/0!</v>
      </c>
      <c r="H94" s="73">
        <f>'2 уровень'!L781</f>
        <v>0</v>
      </c>
      <c r="I94" s="73">
        <f>'2 уровень'!M781</f>
        <v>0</v>
      </c>
      <c r="J94" s="22">
        <f>'2 уровень'!N781</f>
        <v>0</v>
      </c>
      <c r="K94" s="22">
        <f>'2 уровень'!O781</f>
        <v>0</v>
      </c>
      <c r="L94" s="22">
        <f>'2 уровень'!P781</f>
        <v>0</v>
      </c>
      <c r="M94" s="22">
        <f>'2 уровень'!Q781</f>
        <v>0</v>
      </c>
      <c r="N94" s="22">
        <f>'2 уровень'!R781</f>
        <v>0</v>
      </c>
      <c r="O94" s="22">
        <f>'2 уровень'!S781</f>
        <v>0</v>
      </c>
      <c r="P94" s="175">
        <f>'2 уровень'!T781</f>
        <v>0</v>
      </c>
      <c r="Q94" s="175">
        <f>'2 уровень'!U781</f>
        <v>0</v>
      </c>
      <c r="R94" s="175">
        <f>'2 уровень'!V781</f>
        <v>0</v>
      </c>
      <c r="S94" s="175">
        <f>'2 уровень'!W781</f>
        <v>0</v>
      </c>
      <c r="T94" s="175">
        <f>'2 уровень'!X781</f>
        <v>0</v>
      </c>
      <c r="U94" s="175">
        <f>'2 уровень'!Y781</f>
        <v>0</v>
      </c>
      <c r="V94" s="770">
        <f>'2 уровень'!Z781</f>
        <v>0</v>
      </c>
      <c r="W94" s="175">
        <f>'2 уровень'!AA781</f>
        <v>0</v>
      </c>
      <c r="X94" s="175">
        <f>'2 уровень'!AB781</f>
        <v>0</v>
      </c>
      <c r="Y94" s="175">
        <f>'2 уровень'!AC781</f>
        <v>0</v>
      </c>
      <c r="Z94" s="175">
        <f>'2 уровень'!AD781</f>
        <v>0</v>
      </c>
      <c r="AA94" s="376">
        <f>'2 уровень'!AE781</f>
        <v>0</v>
      </c>
      <c r="AB94" s="175"/>
      <c r="AC94" s="175"/>
      <c r="AD94" s="964">
        <f>'2 уровень'!AF781</f>
        <v>0</v>
      </c>
      <c r="AE94" s="968">
        <f>'2 уровень'!AG781</f>
        <v>0</v>
      </c>
      <c r="AF94" s="186">
        <f t="shared" si="13"/>
        <v>0</v>
      </c>
      <c r="AG94" s="186">
        <f t="shared" si="12"/>
        <v>0</v>
      </c>
      <c r="AH94" s="881">
        <f t="shared" si="15"/>
        <v>0</v>
      </c>
      <c r="AI94" s="19"/>
      <c r="AJ94" s="19"/>
      <c r="AK94" s="1030"/>
      <c r="AL94" s="19">
        <f t="shared" si="10"/>
        <v>0</v>
      </c>
      <c r="AM94" s="19"/>
      <c r="AN94" s="19"/>
      <c r="AO94" s="3514"/>
      <c r="AP94" s="3513"/>
      <c r="AQ94" s="3513"/>
      <c r="AR94" s="3513"/>
      <c r="AS94" s="3513"/>
      <c r="AT94" s="3513"/>
      <c r="AU94" s="3513"/>
      <c r="AV94" s="3513"/>
      <c r="AW94" s="3513"/>
      <c r="AX94" s="3513"/>
      <c r="AY94" s="3513"/>
      <c r="AZ94" s="3513"/>
      <c r="BA94" s="3513"/>
      <c r="BB94" s="3513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  <c r="GM94" s="19"/>
      <c r="GN94" s="19"/>
      <c r="GO94" s="19"/>
      <c r="GP94" s="19"/>
      <c r="GQ94" s="19"/>
    </row>
    <row r="95" spans="1:199" s="60" customFormat="1" ht="105" x14ac:dyDescent="0.25">
      <c r="A95" s="19"/>
      <c r="B95" s="19">
        <v>1</v>
      </c>
      <c r="C95" s="569" t="s">
        <v>457</v>
      </c>
      <c r="D95" s="31">
        <f>'2 уровень'!H782</f>
        <v>0</v>
      </c>
      <c r="E95" s="31">
        <f>'2 уровень'!I782</f>
        <v>0</v>
      </c>
      <c r="F95" s="31">
        <f>'2 уровень'!J782</f>
        <v>0</v>
      </c>
      <c r="G95" s="86" t="e">
        <f>'2 уровень'!K782</f>
        <v>#DIV/0!</v>
      </c>
      <c r="H95" s="73">
        <f>'2 уровень'!L782</f>
        <v>0</v>
      </c>
      <c r="I95" s="73">
        <f>'2 уровень'!M782</f>
        <v>0</v>
      </c>
      <c r="J95" s="22">
        <f>'2 уровень'!N782</f>
        <v>0</v>
      </c>
      <c r="K95" s="22">
        <f>'2 уровень'!O782</f>
        <v>0</v>
      </c>
      <c r="L95" s="22">
        <f>'2 уровень'!P782</f>
        <v>0</v>
      </c>
      <c r="M95" s="22">
        <f>'2 уровень'!Q782</f>
        <v>0</v>
      </c>
      <c r="N95" s="22">
        <f>'2 уровень'!R782</f>
        <v>0</v>
      </c>
      <c r="O95" s="22">
        <f>'2 уровень'!S782</f>
        <v>0</v>
      </c>
      <c r="P95" s="175">
        <f>'2 уровень'!T782</f>
        <v>0</v>
      </c>
      <c r="Q95" s="175">
        <f>'2 уровень'!U782</f>
        <v>0</v>
      </c>
      <c r="R95" s="175">
        <f>'2 уровень'!V782</f>
        <v>0</v>
      </c>
      <c r="S95" s="175">
        <f>'2 уровень'!W782</f>
        <v>0</v>
      </c>
      <c r="T95" s="175">
        <f>'2 уровень'!X782</f>
        <v>0</v>
      </c>
      <c r="U95" s="175">
        <f>'2 уровень'!Y782</f>
        <v>0</v>
      </c>
      <c r="V95" s="770">
        <f>'2 уровень'!Z782</f>
        <v>0</v>
      </c>
      <c r="W95" s="175">
        <f>'2 уровень'!AA782</f>
        <v>0</v>
      </c>
      <c r="X95" s="175">
        <f>'2 уровень'!AB782</f>
        <v>0</v>
      </c>
      <c r="Y95" s="175">
        <f>'2 уровень'!AC782</f>
        <v>0</v>
      </c>
      <c r="Z95" s="175">
        <f>'2 уровень'!AD782</f>
        <v>0</v>
      </c>
      <c r="AA95" s="376">
        <f>'2 уровень'!AE782</f>
        <v>0</v>
      </c>
      <c r="AB95" s="175"/>
      <c r="AC95" s="175"/>
      <c r="AD95" s="964">
        <f>'2 уровень'!AF782</f>
        <v>0</v>
      </c>
      <c r="AE95" s="968">
        <f>'2 уровень'!AG782</f>
        <v>0</v>
      </c>
      <c r="AF95" s="186">
        <f t="shared" si="13"/>
        <v>0</v>
      </c>
      <c r="AG95" s="186">
        <f t="shared" si="12"/>
        <v>0</v>
      </c>
      <c r="AH95" s="881">
        <f t="shared" si="15"/>
        <v>0</v>
      </c>
      <c r="AI95" s="19"/>
      <c r="AJ95" s="19"/>
      <c r="AK95" s="1030"/>
      <c r="AL95" s="19">
        <f>E106-D106</f>
        <v>0</v>
      </c>
      <c r="AM95" s="19"/>
      <c r="AN95" s="19"/>
      <c r="AO95" s="3514"/>
      <c r="AP95" s="3513"/>
      <c r="AQ95" s="3513"/>
      <c r="AR95" s="3513"/>
      <c r="AS95" s="3513"/>
      <c r="AT95" s="3513"/>
      <c r="AU95" s="3513"/>
      <c r="AV95" s="3513"/>
      <c r="AW95" s="3513"/>
      <c r="AX95" s="3513"/>
      <c r="AY95" s="3513"/>
      <c r="AZ95" s="3513"/>
      <c r="BA95" s="3513"/>
      <c r="BB95" s="3513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  <c r="GL95" s="19"/>
      <c r="GM95" s="19"/>
      <c r="GN95" s="19"/>
      <c r="GO95" s="19"/>
      <c r="GP95" s="19"/>
      <c r="GQ95" s="19"/>
    </row>
    <row r="96" spans="1:199" s="60" customFormat="1" ht="43.5" x14ac:dyDescent="0.25">
      <c r="A96" s="19"/>
      <c r="B96" s="19">
        <v>1</v>
      </c>
      <c r="C96" s="566" t="s">
        <v>623</v>
      </c>
      <c r="D96" s="31">
        <f>'2 уровень'!H783</f>
        <v>0</v>
      </c>
      <c r="E96" s="31">
        <f>'2 уровень'!I783</f>
        <v>0</v>
      </c>
      <c r="F96" s="31">
        <f>'2 уровень'!J783</f>
        <v>0</v>
      </c>
      <c r="G96" s="86" t="e">
        <f>'2 уровень'!K783</f>
        <v>#DIV/0!</v>
      </c>
      <c r="H96" s="73">
        <f>'2 уровень'!L783</f>
        <v>0</v>
      </c>
      <c r="I96" s="73">
        <f>'2 уровень'!M783</f>
        <v>0</v>
      </c>
      <c r="J96" s="22">
        <f>'2 уровень'!N783</f>
        <v>0</v>
      </c>
      <c r="K96" s="22">
        <f>'2 уровень'!O783</f>
        <v>0</v>
      </c>
      <c r="L96" s="22">
        <f>'2 уровень'!P783</f>
        <v>0</v>
      </c>
      <c r="M96" s="22">
        <f>'2 уровень'!Q783</f>
        <v>0</v>
      </c>
      <c r="N96" s="22">
        <f>'2 уровень'!R783</f>
        <v>0</v>
      </c>
      <c r="O96" s="22">
        <f>'2 уровень'!S783</f>
        <v>0</v>
      </c>
      <c r="P96" s="175">
        <f>'2 уровень'!T783</f>
        <v>0</v>
      </c>
      <c r="Q96" s="175">
        <f>'2 уровень'!U783</f>
        <v>0</v>
      </c>
      <c r="R96" s="175">
        <f>'2 уровень'!V783</f>
        <v>0</v>
      </c>
      <c r="S96" s="175">
        <f>'2 уровень'!W783</f>
        <v>0</v>
      </c>
      <c r="T96" s="175">
        <f>'2 уровень'!X783</f>
        <v>0</v>
      </c>
      <c r="U96" s="175">
        <f>'2 уровень'!Y783</f>
        <v>0</v>
      </c>
      <c r="V96" s="770">
        <f>'2 уровень'!Z783</f>
        <v>0</v>
      </c>
      <c r="W96" s="175">
        <f>'2 уровень'!AA783</f>
        <v>0</v>
      </c>
      <c r="X96" s="175">
        <f>'2 уровень'!AB783</f>
        <v>0</v>
      </c>
      <c r="Y96" s="175">
        <f>'2 уровень'!AC783</f>
        <v>0</v>
      </c>
      <c r="Z96" s="175">
        <f>'2 уровень'!AD783</f>
        <v>0</v>
      </c>
      <c r="AA96" s="376">
        <f>'2 уровень'!AE783</f>
        <v>0</v>
      </c>
      <c r="AB96" s="175"/>
      <c r="AC96" s="175"/>
      <c r="AD96" s="964"/>
      <c r="AE96" s="968"/>
      <c r="AF96" s="186"/>
      <c r="AG96" s="186"/>
      <c r="AH96" s="881"/>
      <c r="AI96" s="19"/>
      <c r="AJ96" s="19"/>
      <c r="AK96" s="1030"/>
      <c r="AL96" s="19"/>
      <c r="AM96" s="19"/>
      <c r="AN96" s="19"/>
      <c r="AO96" s="3514"/>
      <c r="AP96" s="3513"/>
      <c r="AQ96" s="3513"/>
      <c r="AR96" s="3513"/>
      <c r="AS96" s="3513"/>
      <c r="AT96" s="3513"/>
      <c r="AU96" s="3513"/>
      <c r="AV96" s="3513"/>
      <c r="AW96" s="3513"/>
      <c r="AX96" s="3513"/>
      <c r="AY96" s="3513"/>
      <c r="AZ96" s="3513"/>
      <c r="BA96" s="3513"/>
      <c r="BB96" s="3513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  <c r="GL96" s="19"/>
      <c r="GM96" s="19"/>
      <c r="GN96" s="19"/>
      <c r="GO96" s="19"/>
      <c r="GP96" s="19"/>
      <c r="GQ96" s="19"/>
    </row>
    <row r="97" spans="1:199" s="60" customFormat="1" ht="30" x14ac:dyDescent="0.25">
      <c r="A97" s="19"/>
      <c r="B97" s="19">
        <v>1</v>
      </c>
      <c r="C97" s="569" t="s">
        <v>624</v>
      </c>
      <c r="D97" s="31">
        <f>'2 уровень'!H784</f>
        <v>0</v>
      </c>
      <c r="E97" s="31">
        <f>'2 уровень'!I784</f>
        <v>0</v>
      </c>
      <c r="F97" s="31">
        <f>'2 уровень'!J784</f>
        <v>0</v>
      </c>
      <c r="G97" s="86" t="e">
        <f>'2 уровень'!K784</f>
        <v>#DIV/0!</v>
      </c>
      <c r="H97" s="73">
        <f>'2 уровень'!L784</f>
        <v>0</v>
      </c>
      <c r="I97" s="73">
        <f>'2 уровень'!M784</f>
        <v>0</v>
      </c>
      <c r="J97" s="22">
        <f>'2 уровень'!N784</f>
        <v>0</v>
      </c>
      <c r="K97" s="22">
        <f>'2 уровень'!O784</f>
        <v>0</v>
      </c>
      <c r="L97" s="22">
        <f>'2 уровень'!P784</f>
        <v>0</v>
      </c>
      <c r="M97" s="22">
        <f>'2 уровень'!Q784</f>
        <v>0</v>
      </c>
      <c r="N97" s="22">
        <f>'2 уровень'!R784</f>
        <v>0</v>
      </c>
      <c r="O97" s="22">
        <f>'2 уровень'!S784</f>
        <v>0</v>
      </c>
      <c r="P97" s="175">
        <f>'2 уровень'!T784</f>
        <v>0</v>
      </c>
      <c r="Q97" s="175">
        <f>'2 уровень'!U784</f>
        <v>0</v>
      </c>
      <c r="R97" s="175">
        <f>'2 уровень'!V784</f>
        <v>0</v>
      </c>
      <c r="S97" s="175">
        <f>'2 уровень'!W784</f>
        <v>0</v>
      </c>
      <c r="T97" s="175">
        <f>'2 уровень'!X784</f>
        <v>0</v>
      </c>
      <c r="U97" s="175">
        <f>'2 уровень'!Y784</f>
        <v>0</v>
      </c>
      <c r="V97" s="770">
        <f>'2 уровень'!Z784</f>
        <v>0</v>
      </c>
      <c r="W97" s="175">
        <f>'2 уровень'!AA784</f>
        <v>0</v>
      </c>
      <c r="X97" s="175">
        <f>'2 уровень'!AB784</f>
        <v>0</v>
      </c>
      <c r="Y97" s="175">
        <f>'2 уровень'!AC784</f>
        <v>0</v>
      </c>
      <c r="Z97" s="175">
        <f>'2 уровень'!AD784</f>
        <v>0</v>
      </c>
      <c r="AA97" s="376">
        <f>'2 уровень'!AE784</f>
        <v>0</v>
      </c>
      <c r="AB97" s="175"/>
      <c r="AC97" s="175"/>
      <c r="AD97" s="964"/>
      <c r="AE97" s="968"/>
      <c r="AF97" s="186"/>
      <c r="AG97" s="186"/>
      <c r="AH97" s="881"/>
      <c r="AI97" s="19"/>
      <c r="AJ97" s="19"/>
      <c r="AK97" s="1030"/>
      <c r="AL97" s="19"/>
      <c r="AM97" s="19"/>
      <c r="AN97" s="19"/>
      <c r="AO97" s="3514"/>
      <c r="AP97" s="3513"/>
      <c r="AQ97" s="3513"/>
      <c r="AR97" s="3513"/>
      <c r="AS97" s="3513"/>
      <c r="AT97" s="3513"/>
      <c r="AU97" s="3513"/>
      <c r="AV97" s="3513"/>
      <c r="AW97" s="3513"/>
      <c r="AX97" s="3513"/>
      <c r="AY97" s="3513"/>
      <c r="AZ97" s="3513"/>
      <c r="BA97" s="3513"/>
      <c r="BB97" s="3513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  <c r="GL97" s="19"/>
      <c r="GM97" s="19"/>
      <c r="GN97" s="19"/>
      <c r="GO97" s="19"/>
      <c r="GP97" s="19"/>
      <c r="GQ97" s="19"/>
    </row>
    <row r="98" spans="1:199" s="60" customFormat="1" ht="30" x14ac:dyDescent="0.25">
      <c r="A98" s="19"/>
      <c r="B98" s="19">
        <v>1</v>
      </c>
      <c r="C98" s="569" t="s">
        <v>625</v>
      </c>
      <c r="D98" s="31">
        <f>'2 уровень'!H785</f>
        <v>0</v>
      </c>
      <c r="E98" s="31">
        <f>'2 уровень'!I785</f>
        <v>0</v>
      </c>
      <c r="F98" s="31">
        <f>'2 уровень'!J785</f>
        <v>0</v>
      </c>
      <c r="G98" s="86" t="e">
        <f>'2 уровень'!K785</f>
        <v>#DIV/0!</v>
      </c>
      <c r="H98" s="73">
        <f>'2 уровень'!L785</f>
        <v>0</v>
      </c>
      <c r="I98" s="73">
        <f>'2 уровень'!M785</f>
        <v>0</v>
      </c>
      <c r="J98" s="22">
        <f>'2 уровень'!N785</f>
        <v>0</v>
      </c>
      <c r="K98" s="22">
        <f>'2 уровень'!O785</f>
        <v>0</v>
      </c>
      <c r="L98" s="22">
        <f>'2 уровень'!P785</f>
        <v>0</v>
      </c>
      <c r="M98" s="22">
        <f>'2 уровень'!Q785</f>
        <v>0</v>
      </c>
      <c r="N98" s="22">
        <f>'2 уровень'!R785</f>
        <v>0</v>
      </c>
      <c r="O98" s="22">
        <f>'2 уровень'!S785</f>
        <v>0</v>
      </c>
      <c r="P98" s="175">
        <f>'2 уровень'!T785</f>
        <v>0</v>
      </c>
      <c r="Q98" s="175">
        <f>'2 уровень'!U785</f>
        <v>0</v>
      </c>
      <c r="R98" s="175">
        <f>'2 уровень'!V785</f>
        <v>0</v>
      </c>
      <c r="S98" s="175">
        <f>'2 уровень'!W785</f>
        <v>0</v>
      </c>
      <c r="T98" s="175">
        <f>'2 уровень'!X785</f>
        <v>0</v>
      </c>
      <c r="U98" s="175">
        <f>'2 уровень'!Y785</f>
        <v>0</v>
      </c>
      <c r="V98" s="770">
        <f>'2 уровень'!Z785</f>
        <v>0</v>
      </c>
      <c r="W98" s="175">
        <f>'2 уровень'!AA785</f>
        <v>0</v>
      </c>
      <c r="X98" s="175">
        <f>'2 уровень'!AB785</f>
        <v>0</v>
      </c>
      <c r="Y98" s="175">
        <f>'2 уровень'!AC785</f>
        <v>0</v>
      </c>
      <c r="Z98" s="175">
        <f>'2 уровень'!AD785</f>
        <v>0</v>
      </c>
      <c r="AA98" s="376">
        <f>'2 уровень'!AE785</f>
        <v>0</v>
      </c>
      <c r="AB98" s="175"/>
      <c r="AC98" s="175"/>
      <c r="AD98" s="964"/>
      <c r="AE98" s="968"/>
      <c r="AF98" s="186"/>
      <c r="AG98" s="186"/>
      <c r="AH98" s="881"/>
      <c r="AI98" s="19"/>
      <c r="AJ98" s="19"/>
      <c r="AK98" s="1030"/>
      <c r="AL98" s="19"/>
      <c r="AM98" s="19"/>
      <c r="AN98" s="19"/>
      <c r="AO98" s="3514"/>
      <c r="AP98" s="3513"/>
      <c r="AQ98" s="3513"/>
      <c r="AR98" s="3513"/>
      <c r="AS98" s="3513"/>
      <c r="AT98" s="3513"/>
      <c r="AU98" s="3513"/>
      <c r="AV98" s="3513"/>
      <c r="AW98" s="3513"/>
      <c r="AX98" s="3513"/>
      <c r="AY98" s="3513"/>
      <c r="AZ98" s="3513"/>
      <c r="BA98" s="3513"/>
      <c r="BB98" s="3513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  <c r="GL98" s="19"/>
      <c r="GM98" s="19"/>
      <c r="GN98" s="19"/>
      <c r="GO98" s="19"/>
      <c r="GP98" s="19"/>
      <c r="GQ98" s="19"/>
    </row>
    <row r="99" spans="1:199" s="60" customFormat="1" ht="30" x14ac:dyDescent="0.25">
      <c r="A99" s="19"/>
      <c r="B99" s="19">
        <v>1</v>
      </c>
      <c r="C99" s="569" t="s">
        <v>632</v>
      </c>
      <c r="D99" s="31">
        <f>'2 уровень'!H786</f>
        <v>0</v>
      </c>
      <c r="E99" s="31">
        <f>'2 уровень'!I786</f>
        <v>0</v>
      </c>
      <c r="F99" s="31">
        <f>'2 уровень'!J786</f>
        <v>0</v>
      </c>
      <c r="G99" s="86" t="e">
        <f>'2 уровень'!K786</f>
        <v>#DIV/0!</v>
      </c>
      <c r="H99" s="73">
        <f>'2 уровень'!L786</f>
        <v>0</v>
      </c>
      <c r="I99" s="73">
        <f>'2 уровень'!M786</f>
        <v>0</v>
      </c>
      <c r="J99" s="22">
        <f>'2 уровень'!N786</f>
        <v>0</v>
      </c>
      <c r="K99" s="22">
        <f>'2 уровень'!O786</f>
        <v>0</v>
      </c>
      <c r="L99" s="22">
        <f>'2 уровень'!P786</f>
        <v>0</v>
      </c>
      <c r="M99" s="22">
        <f>'2 уровень'!Q786</f>
        <v>0</v>
      </c>
      <c r="N99" s="22">
        <f>'2 уровень'!R786</f>
        <v>0</v>
      </c>
      <c r="O99" s="22">
        <f>'2 уровень'!S786</f>
        <v>0</v>
      </c>
      <c r="P99" s="175">
        <f>'2 уровень'!T786</f>
        <v>0</v>
      </c>
      <c r="Q99" s="175">
        <f>'2 уровень'!U786</f>
        <v>0</v>
      </c>
      <c r="R99" s="175">
        <f>'2 уровень'!V786</f>
        <v>0</v>
      </c>
      <c r="S99" s="175">
        <f>'2 уровень'!W786</f>
        <v>0</v>
      </c>
      <c r="T99" s="175">
        <f>'2 уровень'!X786</f>
        <v>0</v>
      </c>
      <c r="U99" s="175">
        <f>'2 уровень'!Y786</f>
        <v>0</v>
      </c>
      <c r="V99" s="770">
        <f>'2 уровень'!Z786</f>
        <v>0</v>
      </c>
      <c r="W99" s="175">
        <f>'2 уровень'!AA786</f>
        <v>0</v>
      </c>
      <c r="X99" s="175">
        <f>'2 уровень'!AB786</f>
        <v>0</v>
      </c>
      <c r="Y99" s="175">
        <f>'2 уровень'!AC786</f>
        <v>0</v>
      </c>
      <c r="Z99" s="175">
        <f>'2 уровень'!AD786</f>
        <v>0</v>
      </c>
      <c r="AA99" s="376">
        <f>'2 уровень'!AE786</f>
        <v>0</v>
      </c>
      <c r="AB99" s="175"/>
      <c r="AC99" s="175"/>
      <c r="AD99" s="964"/>
      <c r="AE99" s="968"/>
      <c r="AF99" s="186"/>
      <c r="AG99" s="186"/>
      <c r="AH99" s="881"/>
      <c r="AI99" s="19"/>
      <c r="AJ99" s="19"/>
      <c r="AK99" s="1030"/>
      <c r="AL99" s="19"/>
      <c r="AM99" s="19"/>
      <c r="AN99" s="19"/>
      <c r="AO99" s="3514"/>
      <c r="AP99" s="3513"/>
      <c r="AQ99" s="3513"/>
      <c r="AR99" s="3513"/>
      <c r="AS99" s="3513"/>
      <c r="AT99" s="3513"/>
      <c r="AU99" s="3513"/>
      <c r="AV99" s="3513"/>
      <c r="AW99" s="3513"/>
      <c r="AX99" s="3513"/>
      <c r="AY99" s="3513"/>
      <c r="AZ99" s="3513"/>
      <c r="BA99" s="3513"/>
      <c r="BB99" s="3513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  <c r="GL99" s="19"/>
      <c r="GM99" s="19"/>
      <c r="GN99" s="19"/>
      <c r="GO99" s="19"/>
      <c r="GP99" s="19"/>
      <c r="GQ99" s="19"/>
    </row>
    <row r="100" spans="1:199" s="60" customFormat="1" ht="29.25" x14ac:dyDescent="0.25">
      <c r="A100" s="19"/>
      <c r="B100" s="19">
        <v>1</v>
      </c>
      <c r="C100" s="566" t="s">
        <v>131</v>
      </c>
      <c r="D100" s="31">
        <f>'2 уровень'!H787</f>
        <v>0</v>
      </c>
      <c r="E100" s="31">
        <f>'2 уровень'!I787</f>
        <v>0</v>
      </c>
      <c r="F100" s="31">
        <f>'2 уровень'!J787</f>
        <v>27</v>
      </c>
      <c r="G100" s="86" t="e">
        <f>'2 уровень'!K787</f>
        <v>#DIV/0!</v>
      </c>
      <c r="H100" s="73">
        <f>'2 уровень'!L787</f>
        <v>0</v>
      </c>
      <c r="I100" s="73">
        <f>'2 уровень'!M787</f>
        <v>0</v>
      </c>
      <c r="J100" s="22">
        <f>'2 уровень'!N787</f>
        <v>0</v>
      </c>
      <c r="K100" s="22">
        <f>'2 уровень'!O787</f>
        <v>0</v>
      </c>
      <c r="L100" s="22">
        <f>'2 уровень'!P787</f>
        <v>0</v>
      </c>
      <c r="M100" s="22">
        <f>'2 уровень'!Q787</f>
        <v>0</v>
      </c>
      <c r="N100" s="22">
        <f>'2 уровень'!R787</f>
        <v>0</v>
      </c>
      <c r="O100" s="22">
        <f>'2 уровень'!S787</f>
        <v>0</v>
      </c>
      <c r="P100" s="175">
        <f>'2 уровень'!T787</f>
        <v>0</v>
      </c>
      <c r="Q100" s="175">
        <f>'2 уровень'!U787</f>
        <v>0</v>
      </c>
      <c r="R100" s="175">
        <f>'2 уровень'!V787</f>
        <v>0</v>
      </c>
      <c r="S100" s="175">
        <f>'2 уровень'!W787</f>
        <v>0</v>
      </c>
      <c r="T100" s="175">
        <f>'2 уровень'!X787</f>
        <v>0</v>
      </c>
      <c r="U100" s="175">
        <f>'2 уровень'!Y787</f>
        <v>0</v>
      </c>
      <c r="V100" s="770">
        <f>'2 уровень'!Z787</f>
        <v>0</v>
      </c>
      <c r="W100" s="175">
        <f>'2 уровень'!AA787</f>
        <v>0</v>
      </c>
      <c r="X100" s="175">
        <f>'2 уровень'!AB787</f>
        <v>0</v>
      </c>
      <c r="Y100" s="175">
        <f>'2 уровень'!AC787</f>
        <v>0</v>
      </c>
      <c r="Z100" s="175">
        <f>'2 уровень'!AD787</f>
        <v>0</v>
      </c>
      <c r="AA100" s="376">
        <f>'2 уровень'!AE787</f>
        <v>0</v>
      </c>
      <c r="AB100" s="175"/>
      <c r="AC100" s="175"/>
      <c r="AD100" s="964"/>
      <c r="AE100" s="968"/>
      <c r="AF100" s="186"/>
      <c r="AG100" s="186"/>
      <c r="AH100" s="881"/>
      <c r="AI100" s="19"/>
      <c r="AJ100" s="19"/>
      <c r="AK100" s="1030"/>
      <c r="AL100" s="19"/>
      <c r="AM100" s="19"/>
      <c r="AN100" s="19"/>
      <c r="AO100" s="3514"/>
      <c r="AP100" s="3513"/>
      <c r="AQ100" s="3513"/>
      <c r="AR100" s="3513"/>
      <c r="AS100" s="3513"/>
      <c r="AT100" s="3513"/>
      <c r="AU100" s="3513"/>
      <c r="AV100" s="3513"/>
      <c r="AW100" s="3513"/>
      <c r="AX100" s="3513"/>
      <c r="AY100" s="3513"/>
      <c r="AZ100" s="3513"/>
      <c r="BA100" s="3513"/>
      <c r="BB100" s="3513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  <c r="GL100" s="19"/>
      <c r="GM100" s="19"/>
      <c r="GN100" s="19"/>
      <c r="GO100" s="19"/>
      <c r="GP100" s="19"/>
      <c r="GQ100" s="19"/>
    </row>
    <row r="101" spans="1:199" s="60" customFormat="1" x14ac:dyDescent="0.25">
      <c r="A101" s="19"/>
      <c r="B101" s="19">
        <v>1</v>
      </c>
      <c r="C101" s="569" t="s">
        <v>222</v>
      </c>
      <c r="D101" s="31">
        <f>'2 уровень'!H788</f>
        <v>0</v>
      </c>
      <c r="E101" s="31">
        <f>'2 уровень'!I788</f>
        <v>0</v>
      </c>
      <c r="F101" s="31">
        <f>'2 уровень'!J788</f>
        <v>27</v>
      </c>
      <c r="G101" s="86" t="e">
        <f>'2 уровень'!K788</f>
        <v>#DIV/0!</v>
      </c>
      <c r="H101" s="73">
        <f>'2 уровень'!L788</f>
        <v>0</v>
      </c>
      <c r="I101" s="73">
        <f>'2 уровень'!M788</f>
        <v>0</v>
      </c>
      <c r="J101" s="22">
        <f>'2 уровень'!N788</f>
        <v>0</v>
      </c>
      <c r="K101" s="22">
        <f>'2 уровень'!O788</f>
        <v>0</v>
      </c>
      <c r="L101" s="22">
        <f>'2 уровень'!P788</f>
        <v>0</v>
      </c>
      <c r="M101" s="22">
        <f>'2 уровень'!Q788</f>
        <v>0</v>
      </c>
      <c r="N101" s="22">
        <f>'2 уровень'!R788</f>
        <v>0</v>
      </c>
      <c r="O101" s="22">
        <f>'2 уровень'!S788</f>
        <v>0</v>
      </c>
      <c r="P101" s="175">
        <f>'2 уровень'!T788</f>
        <v>0</v>
      </c>
      <c r="Q101" s="175">
        <f>'2 уровень'!U788</f>
        <v>0</v>
      </c>
      <c r="R101" s="175">
        <f>'2 уровень'!V788</f>
        <v>0</v>
      </c>
      <c r="S101" s="175">
        <f>'2 уровень'!W788</f>
        <v>0</v>
      </c>
      <c r="T101" s="175">
        <f>'2 уровень'!X788</f>
        <v>0</v>
      </c>
      <c r="U101" s="175">
        <f>'2 уровень'!Y788</f>
        <v>0</v>
      </c>
      <c r="V101" s="770">
        <f>'2 уровень'!Z788</f>
        <v>0</v>
      </c>
      <c r="W101" s="175">
        <f>'2 уровень'!AA788</f>
        <v>0</v>
      </c>
      <c r="X101" s="175">
        <f>'2 уровень'!AB788</f>
        <v>0</v>
      </c>
      <c r="Y101" s="175">
        <f>'2 уровень'!AC788</f>
        <v>0</v>
      </c>
      <c r="Z101" s="175">
        <f>'2 уровень'!AD788</f>
        <v>0</v>
      </c>
      <c r="AA101" s="376">
        <f>'2 уровень'!AE788</f>
        <v>0</v>
      </c>
      <c r="AB101" s="175"/>
      <c r="AC101" s="175"/>
      <c r="AD101" s="964"/>
      <c r="AE101" s="968"/>
      <c r="AF101" s="186"/>
      <c r="AG101" s="186"/>
      <c r="AH101" s="881"/>
      <c r="AI101" s="19"/>
      <c r="AJ101" s="19"/>
      <c r="AK101" s="1030"/>
      <c r="AL101" s="19"/>
      <c r="AM101" s="19"/>
      <c r="AN101" s="19"/>
      <c r="AO101" s="3514"/>
      <c r="AP101" s="3513"/>
      <c r="AQ101" s="3513"/>
      <c r="AR101" s="3513"/>
      <c r="AS101" s="3513"/>
      <c r="AT101" s="3513"/>
      <c r="AU101" s="3513"/>
      <c r="AV101" s="3513"/>
      <c r="AW101" s="3513"/>
      <c r="AX101" s="3513"/>
      <c r="AY101" s="3513"/>
      <c r="AZ101" s="3513"/>
      <c r="BA101" s="3513"/>
      <c r="BB101" s="3513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  <c r="GL101" s="19"/>
      <c r="GM101" s="19"/>
      <c r="GN101" s="19"/>
      <c r="GO101" s="19"/>
      <c r="GP101" s="19"/>
      <c r="GQ101" s="19"/>
    </row>
    <row r="102" spans="1:199" s="60" customFormat="1" ht="45" x14ac:dyDescent="0.25">
      <c r="A102" s="19"/>
      <c r="B102" s="19">
        <v>1</v>
      </c>
      <c r="C102" s="569" t="s">
        <v>458</v>
      </c>
      <c r="D102" s="31">
        <f>'2 уровень'!H789</f>
        <v>0</v>
      </c>
      <c r="E102" s="31">
        <f>'2 уровень'!I789</f>
        <v>0</v>
      </c>
      <c r="F102" s="31">
        <f>'2 уровень'!J789</f>
        <v>0</v>
      </c>
      <c r="G102" s="86" t="e">
        <f>'2 уровень'!K789</f>
        <v>#DIV/0!</v>
      </c>
      <c r="H102" s="73">
        <f>'2 уровень'!L789</f>
        <v>0</v>
      </c>
      <c r="I102" s="73">
        <f>'2 уровень'!M789</f>
        <v>0</v>
      </c>
      <c r="J102" s="22">
        <f>'2 уровень'!N789</f>
        <v>0</v>
      </c>
      <c r="K102" s="22">
        <f>'2 уровень'!O789</f>
        <v>0</v>
      </c>
      <c r="L102" s="22">
        <f>'2 уровень'!P789</f>
        <v>0</v>
      </c>
      <c r="M102" s="22">
        <f>'2 уровень'!Q789</f>
        <v>0</v>
      </c>
      <c r="N102" s="22">
        <f>'2 уровень'!R789</f>
        <v>0</v>
      </c>
      <c r="O102" s="22">
        <f>'2 уровень'!S789</f>
        <v>0</v>
      </c>
      <c r="P102" s="175">
        <f>'2 уровень'!T789</f>
        <v>0</v>
      </c>
      <c r="Q102" s="175">
        <f>'2 уровень'!U789</f>
        <v>0</v>
      </c>
      <c r="R102" s="175">
        <f>'2 уровень'!V789</f>
        <v>0</v>
      </c>
      <c r="S102" s="175">
        <f>'2 уровень'!W789</f>
        <v>0</v>
      </c>
      <c r="T102" s="175">
        <f>'2 уровень'!X789</f>
        <v>0</v>
      </c>
      <c r="U102" s="175">
        <f>'2 уровень'!Y789</f>
        <v>0</v>
      </c>
      <c r="V102" s="770">
        <f>'2 уровень'!Z789</f>
        <v>0</v>
      </c>
      <c r="W102" s="175">
        <f>'2 уровень'!AA789</f>
        <v>0</v>
      </c>
      <c r="X102" s="175">
        <f>'2 уровень'!AB789</f>
        <v>0</v>
      </c>
      <c r="Y102" s="175">
        <f>'2 уровень'!AC789</f>
        <v>0</v>
      </c>
      <c r="Z102" s="175">
        <f>'2 уровень'!AD789</f>
        <v>0</v>
      </c>
      <c r="AA102" s="376">
        <f>'2 уровень'!AE789</f>
        <v>0</v>
      </c>
      <c r="AB102" s="175"/>
      <c r="AC102" s="175"/>
      <c r="AD102" s="964"/>
      <c r="AE102" s="968"/>
      <c r="AF102" s="186"/>
      <c r="AG102" s="186"/>
      <c r="AH102" s="881"/>
      <c r="AI102" s="19"/>
      <c r="AJ102" s="19"/>
      <c r="AK102" s="1030"/>
      <c r="AL102" s="19"/>
      <c r="AM102" s="19"/>
      <c r="AN102" s="19"/>
      <c r="AO102" s="3514"/>
      <c r="AP102" s="3513"/>
      <c r="AQ102" s="3513"/>
      <c r="AR102" s="3513"/>
      <c r="AS102" s="3513"/>
      <c r="AT102" s="3513"/>
      <c r="AU102" s="3513"/>
      <c r="AV102" s="3513"/>
      <c r="AW102" s="3513"/>
      <c r="AX102" s="3513"/>
      <c r="AY102" s="3513"/>
      <c r="AZ102" s="3513"/>
      <c r="BA102" s="3513"/>
      <c r="BB102" s="3513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  <c r="GL102" s="19"/>
      <c r="GM102" s="19"/>
      <c r="GN102" s="19"/>
      <c r="GO102" s="19"/>
      <c r="GP102" s="19"/>
      <c r="GQ102" s="19"/>
    </row>
    <row r="103" spans="1:199" s="60" customFormat="1" ht="75" x14ac:dyDescent="0.25">
      <c r="A103" s="19"/>
      <c r="B103" s="19">
        <v>1</v>
      </c>
      <c r="C103" s="569" t="s">
        <v>506</v>
      </c>
      <c r="D103" s="31">
        <f>'2 уровень'!H790</f>
        <v>0</v>
      </c>
      <c r="E103" s="31">
        <f>'2 уровень'!I790</f>
        <v>0</v>
      </c>
      <c r="F103" s="31">
        <f>'2 уровень'!J790</f>
        <v>0</v>
      </c>
      <c r="G103" s="86" t="e">
        <f>'2 уровень'!K790</f>
        <v>#DIV/0!</v>
      </c>
      <c r="H103" s="73">
        <f>'2 уровень'!L790</f>
        <v>0</v>
      </c>
      <c r="I103" s="73">
        <f>'2 уровень'!M790</f>
        <v>0</v>
      </c>
      <c r="J103" s="22">
        <f>'2 уровень'!N790</f>
        <v>0</v>
      </c>
      <c r="K103" s="22">
        <f>'2 уровень'!O790</f>
        <v>0</v>
      </c>
      <c r="L103" s="22">
        <f>'2 уровень'!P790</f>
        <v>0</v>
      </c>
      <c r="M103" s="22">
        <f>'2 уровень'!Q790</f>
        <v>0</v>
      </c>
      <c r="N103" s="22">
        <f>'2 уровень'!R790</f>
        <v>0</v>
      </c>
      <c r="O103" s="22">
        <f>'2 уровень'!S790</f>
        <v>0</v>
      </c>
      <c r="P103" s="175">
        <f>'2 уровень'!T790</f>
        <v>0</v>
      </c>
      <c r="Q103" s="175">
        <f>'2 уровень'!U790</f>
        <v>0</v>
      </c>
      <c r="R103" s="175">
        <f>'2 уровень'!V790</f>
        <v>0</v>
      </c>
      <c r="S103" s="175">
        <f>'2 уровень'!W790</f>
        <v>0</v>
      </c>
      <c r="T103" s="175">
        <f>'2 уровень'!X790</f>
        <v>0</v>
      </c>
      <c r="U103" s="175">
        <f>'2 уровень'!Y790</f>
        <v>0</v>
      </c>
      <c r="V103" s="770">
        <f>'2 уровень'!Z790</f>
        <v>0</v>
      </c>
      <c r="W103" s="175">
        <f>'2 уровень'!AA790</f>
        <v>0</v>
      </c>
      <c r="X103" s="175">
        <f>'2 уровень'!AB790</f>
        <v>0</v>
      </c>
      <c r="Y103" s="175">
        <f>'2 уровень'!AC790</f>
        <v>0</v>
      </c>
      <c r="Z103" s="175">
        <f>'2 уровень'!AD790</f>
        <v>0</v>
      </c>
      <c r="AA103" s="376">
        <f>'2 уровень'!AE790</f>
        <v>0</v>
      </c>
      <c r="AB103" s="175"/>
      <c r="AC103" s="175"/>
      <c r="AD103" s="964"/>
      <c r="AE103" s="968"/>
      <c r="AF103" s="186"/>
      <c r="AG103" s="186"/>
      <c r="AH103" s="881"/>
      <c r="AI103" s="19"/>
      <c r="AJ103" s="19"/>
      <c r="AK103" s="1030"/>
      <c r="AL103" s="19"/>
      <c r="AM103" s="19"/>
      <c r="AN103" s="19"/>
      <c r="AO103" s="3514"/>
      <c r="AP103" s="3513"/>
      <c r="AQ103" s="3513"/>
      <c r="AR103" s="3513"/>
      <c r="AS103" s="3513"/>
      <c r="AT103" s="3513"/>
      <c r="AU103" s="3513"/>
      <c r="AV103" s="3513"/>
      <c r="AW103" s="3513"/>
      <c r="AX103" s="3513"/>
      <c r="AY103" s="3513"/>
      <c r="AZ103" s="3513"/>
      <c r="BA103" s="3513"/>
      <c r="BB103" s="3513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  <c r="GL103" s="19"/>
      <c r="GM103" s="19"/>
      <c r="GN103" s="19"/>
      <c r="GO103" s="19"/>
      <c r="GP103" s="19"/>
      <c r="GQ103" s="19"/>
    </row>
    <row r="104" spans="1:199" s="60" customFormat="1" ht="29.25" x14ac:dyDescent="0.25">
      <c r="A104" s="19"/>
      <c r="B104" s="19">
        <v>1</v>
      </c>
      <c r="C104" s="566" t="s">
        <v>343</v>
      </c>
      <c r="D104" s="31">
        <f>'2 уровень'!H791</f>
        <v>0</v>
      </c>
      <c r="E104" s="31">
        <f>'2 уровень'!I791</f>
        <v>0</v>
      </c>
      <c r="F104" s="31">
        <f>'2 уровень'!J791</f>
        <v>33</v>
      </c>
      <c r="G104" s="86" t="e">
        <f>'2 уровень'!K791</f>
        <v>#DIV/0!</v>
      </c>
      <c r="H104" s="73">
        <f>'2 уровень'!L791</f>
        <v>0</v>
      </c>
      <c r="I104" s="73">
        <f>'2 уровень'!M791</f>
        <v>0</v>
      </c>
      <c r="J104" s="22">
        <f>'2 уровень'!N791</f>
        <v>0</v>
      </c>
      <c r="K104" s="22">
        <f>'2 уровень'!O791</f>
        <v>0</v>
      </c>
      <c r="L104" s="22">
        <f>'2 уровень'!P791</f>
        <v>0</v>
      </c>
      <c r="M104" s="22">
        <f>'2 уровень'!Q791</f>
        <v>0</v>
      </c>
      <c r="N104" s="22">
        <f>'2 уровень'!R791</f>
        <v>0</v>
      </c>
      <c r="O104" s="22">
        <f>'2 уровень'!S791</f>
        <v>0</v>
      </c>
      <c r="P104" s="175">
        <f>'2 уровень'!T791</f>
        <v>0</v>
      </c>
      <c r="Q104" s="175">
        <f>'2 уровень'!U791</f>
        <v>0</v>
      </c>
      <c r="R104" s="175">
        <f>'2 уровень'!V791</f>
        <v>0</v>
      </c>
      <c r="S104" s="175">
        <f>'2 уровень'!W791</f>
        <v>0</v>
      </c>
      <c r="T104" s="175">
        <f>'2 уровень'!X791</f>
        <v>0</v>
      </c>
      <c r="U104" s="175">
        <f>'2 уровень'!Y791</f>
        <v>0</v>
      </c>
      <c r="V104" s="770">
        <f>'2 уровень'!Z791</f>
        <v>0</v>
      </c>
      <c r="W104" s="175">
        <f>'2 уровень'!AA791</f>
        <v>0</v>
      </c>
      <c r="X104" s="175">
        <f>'2 уровень'!AB791</f>
        <v>0</v>
      </c>
      <c r="Y104" s="175">
        <f>'2 уровень'!AC791</f>
        <v>0</v>
      </c>
      <c r="Z104" s="175">
        <f>'2 уровень'!AD791</f>
        <v>0</v>
      </c>
      <c r="AA104" s="376">
        <f>'2 уровень'!AE791</f>
        <v>0</v>
      </c>
      <c r="AB104" s="175"/>
      <c r="AC104" s="175"/>
      <c r="AD104" s="964"/>
      <c r="AE104" s="968"/>
      <c r="AF104" s="186"/>
      <c r="AG104" s="186"/>
      <c r="AH104" s="881"/>
      <c r="AI104" s="19"/>
      <c r="AJ104" s="19"/>
      <c r="AK104" s="1030"/>
      <c r="AL104" s="19"/>
      <c r="AM104" s="19"/>
      <c r="AN104" s="19"/>
      <c r="AO104" s="3514"/>
      <c r="AP104" s="3513"/>
      <c r="AQ104" s="3513"/>
      <c r="AR104" s="3513"/>
      <c r="AS104" s="3513"/>
      <c r="AT104" s="3513"/>
      <c r="AU104" s="3513"/>
      <c r="AV104" s="3513"/>
      <c r="AW104" s="3513"/>
      <c r="AX104" s="3513"/>
      <c r="AY104" s="3513"/>
      <c r="AZ104" s="3513"/>
      <c r="BA104" s="3513"/>
      <c r="BB104" s="3513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  <c r="GL104" s="19"/>
      <c r="GM104" s="19"/>
      <c r="GN104" s="19"/>
      <c r="GO104" s="19"/>
      <c r="GP104" s="19"/>
      <c r="GQ104" s="19"/>
    </row>
    <row r="105" spans="1:199" s="60" customFormat="1" ht="29.25" x14ac:dyDescent="0.25">
      <c r="A105" s="19"/>
      <c r="B105" s="19">
        <v>1</v>
      </c>
      <c r="C105" s="570" t="s">
        <v>194</v>
      </c>
      <c r="D105" s="31">
        <f>'2 уровень'!H792</f>
        <v>0</v>
      </c>
      <c r="E105" s="31">
        <f>'2 уровень'!I792</f>
        <v>0</v>
      </c>
      <c r="F105" s="31">
        <f>'2 уровень'!J792</f>
        <v>0</v>
      </c>
      <c r="G105" s="86">
        <f>'2 уровень'!K792</f>
        <v>0</v>
      </c>
      <c r="H105" s="73">
        <f>'2 уровень'!L792</f>
        <v>0</v>
      </c>
      <c r="I105" s="73">
        <f>'2 уровень'!M792</f>
        <v>0</v>
      </c>
      <c r="J105" s="22">
        <f>'2 уровень'!N792</f>
        <v>0</v>
      </c>
      <c r="K105" s="22">
        <f>'2 уровень'!O792</f>
        <v>0</v>
      </c>
      <c r="L105" s="22">
        <f>'2 уровень'!P792</f>
        <v>0</v>
      </c>
      <c r="M105" s="22">
        <f>'2 уровень'!Q792</f>
        <v>0</v>
      </c>
      <c r="N105" s="22">
        <f>'2 уровень'!R792</f>
        <v>0</v>
      </c>
      <c r="O105" s="22">
        <f>'2 уровень'!S792</f>
        <v>0</v>
      </c>
      <c r="P105" s="175">
        <f>'2 уровень'!T792</f>
        <v>0</v>
      </c>
      <c r="Q105" s="175">
        <f>'2 уровень'!U792</f>
        <v>0</v>
      </c>
      <c r="R105" s="175">
        <f>'2 уровень'!V792</f>
        <v>0</v>
      </c>
      <c r="S105" s="175">
        <f>'2 уровень'!W792</f>
        <v>0</v>
      </c>
      <c r="T105" s="175">
        <f>'2 уровень'!X792</f>
        <v>0</v>
      </c>
      <c r="U105" s="175">
        <f>'2 уровень'!Y792</f>
        <v>0</v>
      </c>
      <c r="V105" s="770">
        <f>'2 уровень'!Z792</f>
        <v>0</v>
      </c>
      <c r="W105" s="175">
        <f>'2 уровень'!AA792</f>
        <v>0</v>
      </c>
      <c r="X105" s="175">
        <f>'2 уровень'!AB792</f>
        <v>0</v>
      </c>
      <c r="Y105" s="175">
        <f>'2 уровень'!AC792</f>
        <v>0</v>
      </c>
      <c r="Z105" s="175">
        <f>'2 уровень'!AD792</f>
        <v>0</v>
      </c>
      <c r="AA105" s="376">
        <f>'2 уровень'!AE792</f>
        <v>0</v>
      </c>
      <c r="AB105" s="175"/>
      <c r="AC105" s="175"/>
      <c r="AD105" s="964"/>
      <c r="AE105" s="968"/>
      <c r="AF105" s="186"/>
      <c r="AG105" s="186"/>
      <c r="AH105" s="881"/>
      <c r="AI105" s="19"/>
      <c r="AJ105" s="19"/>
      <c r="AK105" s="1030"/>
      <c r="AL105" s="19"/>
      <c r="AM105" s="19"/>
      <c r="AN105" s="19"/>
      <c r="AO105" s="3514"/>
      <c r="AP105" s="3513"/>
      <c r="AQ105" s="3513"/>
      <c r="AR105" s="3513"/>
      <c r="AS105" s="3513"/>
      <c r="AT105" s="3513"/>
      <c r="AU105" s="3513"/>
      <c r="AV105" s="3513"/>
      <c r="AW105" s="3513"/>
      <c r="AX105" s="3513"/>
      <c r="AY105" s="3513"/>
      <c r="AZ105" s="3513"/>
      <c r="BA105" s="3513"/>
      <c r="BB105" s="3513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  <c r="GL105" s="19"/>
      <c r="GM105" s="19"/>
      <c r="GN105" s="19"/>
      <c r="GO105" s="19"/>
      <c r="GP105" s="19"/>
      <c r="GQ105" s="19"/>
    </row>
    <row r="106" spans="1:199" s="60" customFormat="1" ht="90" x14ac:dyDescent="0.25">
      <c r="A106" s="19"/>
      <c r="B106" s="19">
        <v>1</v>
      </c>
      <c r="C106" s="569" t="s">
        <v>504</v>
      </c>
      <c r="D106" s="31">
        <f>'2 уровень'!H793</f>
        <v>0</v>
      </c>
      <c r="E106" s="31">
        <f>'2 уровень'!I793</f>
        <v>0</v>
      </c>
      <c r="F106" s="31">
        <f>'2 уровень'!J793</f>
        <v>36</v>
      </c>
      <c r="G106" s="86" t="e">
        <f>'2 уровень'!K793</f>
        <v>#DIV/0!</v>
      </c>
      <c r="H106" s="73">
        <f>'2 уровень'!L793</f>
        <v>0</v>
      </c>
      <c r="I106" s="73">
        <f>'2 уровень'!M793</f>
        <v>0</v>
      </c>
      <c r="J106" s="22">
        <f>'2 уровень'!N793</f>
        <v>0</v>
      </c>
      <c r="K106" s="22">
        <f>'2 уровень'!O793</f>
        <v>0</v>
      </c>
      <c r="L106" s="22">
        <f>'2 уровень'!P793</f>
        <v>0</v>
      </c>
      <c r="M106" s="22">
        <f>'2 уровень'!Q793</f>
        <v>0</v>
      </c>
      <c r="N106" s="22">
        <f>'2 уровень'!R793</f>
        <v>0</v>
      </c>
      <c r="O106" s="22">
        <f>'2 уровень'!S793</f>
        <v>0</v>
      </c>
      <c r="P106" s="175">
        <f>'2 уровень'!T793</f>
        <v>0</v>
      </c>
      <c r="Q106" s="175">
        <f>'2 уровень'!U793</f>
        <v>0</v>
      </c>
      <c r="R106" s="175">
        <f>'2 уровень'!V793</f>
        <v>0</v>
      </c>
      <c r="S106" s="175">
        <f>'2 уровень'!W793</f>
        <v>0</v>
      </c>
      <c r="T106" s="175">
        <f>'2 уровень'!X793</f>
        <v>0</v>
      </c>
      <c r="U106" s="175">
        <f>'2 уровень'!Y793</f>
        <v>150.75771000000003</v>
      </c>
      <c r="V106" s="770">
        <f>'2 уровень'!Z793</f>
        <v>0</v>
      </c>
      <c r="W106" s="175">
        <f>'2 уровень'!AA793</f>
        <v>0</v>
      </c>
      <c r="X106" s="175">
        <f>'2 уровень'!AB793</f>
        <v>150.75771000000003</v>
      </c>
      <c r="Y106" s="175">
        <f>'2 уровень'!AC793</f>
        <v>0</v>
      </c>
      <c r="Z106" s="175">
        <f>'2 уровень'!AD793</f>
        <v>0</v>
      </c>
      <c r="AA106" s="376">
        <f>'2 уровень'!AE793</f>
        <v>150.75771000000003</v>
      </c>
      <c r="AB106" s="175"/>
      <c r="AC106" s="175"/>
      <c r="AD106" s="964">
        <f>'2 уровень'!AF787</f>
        <v>0</v>
      </c>
      <c r="AE106" s="968">
        <f>'2 уровень'!AG787</f>
        <v>0</v>
      </c>
      <c r="AF106" s="186">
        <f t="shared" si="13"/>
        <v>150757.71000000002</v>
      </c>
      <c r="AG106" s="186">
        <f t="shared" si="12"/>
        <v>0</v>
      </c>
      <c r="AH106" s="881">
        <f>IF(P106&gt;0,P106*1000/D106,0)</f>
        <v>0</v>
      </c>
      <c r="AI106" s="19"/>
      <c r="AJ106" s="19"/>
      <c r="AK106" s="1030"/>
      <c r="AL106" s="19">
        <f t="shared" ref="AL106:AL137" si="16">E107-D107</f>
        <v>0</v>
      </c>
      <c r="AM106" s="19"/>
      <c r="AN106" s="19"/>
      <c r="AO106" s="3514"/>
      <c r="AP106" s="3513"/>
      <c r="AQ106" s="3513"/>
      <c r="AR106" s="3513"/>
      <c r="AS106" s="3513"/>
      <c r="AT106" s="3513"/>
      <c r="AU106" s="3513"/>
      <c r="AV106" s="3513"/>
      <c r="AW106" s="3513"/>
      <c r="AX106" s="3513"/>
      <c r="AY106" s="3513"/>
      <c r="AZ106" s="3513"/>
      <c r="BA106" s="3513"/>
      <c r="BB106" s="3513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  <c r="GL106" s="19"/>
      <c r="GM106" s="19"/>
      <c r="GN106" s="19"/>
      <c r="GO106" s="19"/>
      <c r="GP106" s="19"/>
      <c r="GQ106" s="19"/>
    </row>
    <row r="107" spans="1:199" s="60" customFormat="1" x14ac:dyDescent="0.25">
      <c r="A107" s="19"/>
      <c r="B107" s="19">
        <v>1</v>
      </c>
      <c r="C107" s="569" t="s">
        <v>627</v>
      </c>
      <c r="D107" s="31">
        <f>'2 уровень'!H794</f>
        <v>0</v>
      </c>
      <c r="E107" s="31">
        <f>'2 уровень'!I794</f>
        <v>0</v>
      </c>
      <c r="F107" s="31">
        <f>'2 уровень'!J794</f>
        <v>3</v>
      </c>
      <c r="G107" s="86" t="e">
        <f>'2 уровень'!K794</f>
        <v>#DIV/0!</v>
      </c>
      <c r="H107" s="73">
        <f>'2 уровень'!L794</f>
        <v>0</v>
      </c>
      <c r="I107" s="73">
        <f>'2 уровень'!M794</f>
        <v>0</v>
      </c>
      <c r="J107" s="22">
        <f>'2 уровень'!N794</f>
        <v>0</v>
      </c>
      <c r="K107" s="22">
        <f>'2 уровень'!O794</f>
        <v>0</v>
      </c>
      <c r="L107" s="22">
        <f>'2 уровень'!P794</f>
        <v>0</v>
      </c>
      <c r="M107" s="22">
        <f>'2 уровень'!Q794</f>
        <v>0</v>
      </c>
      <c r="N107" s="22">
        <f>'2 уровень'!R794</f>
        <v>0</v>
      </c>
      <c r="O107" s="22">
        <f>'2 уровень'!S794</f>
        <v>0</v>
      </c>
      <c r="P107" s="175">
        <f>'2 уровень'!T794</f>
        <v>0</v>
      </c>
      <c r="Q107" s="175">
        <f>'2 уровень'!U794</f>
        <v>0</v>
      </c>
      <c r="R107" s="175">
        <f>'2 уровень'!V794</f>
        <v>0</v>
      </c>
      <c r="S107" s="175">
        <f>'2 уровень'!W794</f>
        <v>0</v>
      </c>
      <c r="T107" s="175">
        <f>'2 уровень'!X794</f>
        <v>0</v>
      </c>
      <c r="U107" s="175">
        <f>'2 уровень'!Y794</f>
        <v>0</v>
      </c>
      <c r="V107" s="770">
        <f>'2 уровень'!Z794</f>
        <v>0</v>
      </c>
      <c r="W107" s="175">
        <f>'2 уровень'!AA794</f>
        <v>0</v>
      </c>
      <c r="X107" s="175">
        <f>'2 уровень'!AB794</f>
        <v>0</v>
      </c>
      <c r="Y107" s="175">
        <f>'2 уровень'!AC794</f>
        <v>0</v>
      </c>
      <c r="Z107" s="175">
        <f>'2 уровень'!AD794</f>
        <v>0</v>
      </c>
      <c r="AA107" s="376">
        <f>'2 уровень'!AE794</f>
        <v>0</v>
      </c>
      <c r="AB107" s="175"/>
      <c r="AC107" s="175"/>
      <c r="AD107" s="964">
        <f>'2 уровень'!AF788</f>
        <v>0</v>
      </c>
      <c r="AE107" s="968">
        <f>'2 уровень'!AG788</f>
        <v>0</v>
      </c>
      <c r="AF107" s="186">
        <f t="shared" si="13"/>
        <v>0</v>
      </c>
      <c r="AG107" s="186">
        <f t="shared" si="12"/>
        <v>0</v>
      </c>
      <c r="AH107" s="881">
        <f>IF(P107&gt;0,P107*1000/D107,0)</f>
        <v>0</v>
      </c>
      <c r="AI107" s="19"/>
      <c r="AJ107" s="19"/>
      <c r="AK107" s="1030"/>
      <c r="AL107" s="19">
        <f t="shared" si="16"/>
        <v>0</v>
      </c>
      <c r="AM107" s="19"/>
      <c r="AN107" s="19"/>
      <c r="AO107" s="3514"/>
      <c r="AP107" s="3513"/>
      <c r="AQ107" s="3513"/>
      <c r="AR107" s="3513"/>
      <c r="AS107" s="3513"/>
      <c r="AT107" s="3513"/>
      <c r="AU107" s="3513"/>
      <c r="AV107" s="3513"/>
      <c r="AW107" s="3513"/>
      <c r="AX107" s="3513"/>
      <c r="AY107" s="3513"/>
      <c r="AZ107" s="3513"/>
      <c r="BA107" s="3513"/>
      <c r="BB107" s="3513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  <c r="GL107" s="19"/>
      <c r="GM107" s="19"/>
      <c r="GN107" s="19"/>
      <c r="GO107" s="19"/>
      <c r="GP107" s="19"/>
      <c r="GQ107" s="19"/>
    </row>
    <row r="108" spans="1:199" s="60" customFormat="1" x14ac:dyDescent="0.25">
      <c r="A108" s="19"/>
      <c r="B108" s="19">
        <v>1</v>
      </c>
      <c r="C108" s="569" t="s">
        <v>628</v>
      </c>
      <c r="D108" s="31">
        <f>'2 уровень'!H795</f>
        <v>0</v>
      </c>
      <c r="E108" s="31">
        <f>'2 уровень'!I795</f>
        <v>0</v>
      </c>
      <c r="F108" s="31">
        <f>'2 уровень'!J795</f>
        <v>0</v>
      </c>
      <c r="G108" s="86" t="e">
        <f>'2 уровень'!K795</f>
        <v>#DIV/0!</v>
      </c>
      <c r="H108" s="73">
        <f>'2 уровень'!L795</f>
        <v>0</v>
      </c>
      <c r="I108" s="73">
        <f>'2 уровень'!M795</f>
        <v>0</v>
      </c>
      <c r="J108" s="22">
        <f>'2 уровень'!N795</f>
        <v>0</v>
      </c>
      <c r="K108" s="22">
        <f>'2 уровень'!O795</f>
        <v>0</v>
      </c>
      <c r="L108" s="22">
        <f>'2 уровень'!P795</f>
        <v>0</v>
      </c>
      <c r="M108" s="22">
        <f>'2 уровень'!Q795</f>
        <v>0</v>
      </c>
      <c r="N108" s="22">
        <f>'2 уровень'!R795</f>
        <v>0</v>
      </c>
      <c r="O108" s="22">
        <f>'2 уровень'!S795</f>
        <v>0</v>
      </c>
      <c r="P108" s="175">
        <f>'2 уровень'!T795</f>
        <v>0</v>
      </c>
      <c r="Q108" s="175">
        <f>'2 уровень'!U795</f>
        <v>0</v>
      </c>
      <c r="R108" s="175">
        <f>'2 уровень'!V795</f>
        <v>0</v>
      </c>
      <c r="S108" s="175">
        <f>'2 уровень'!W795</f>
        <v>0</v>
      </c>
      <c r="T108" s="175">
        <f>'2 уровень'!X795</f>
        <v>0</v>
      </c>
      <c r="U108" s="175">
        <f>'2 уровень'!Y795</f>
        <v>0</v>
      </c>
      <c r="V108" s="770">
        <f>'2 уровень'!Z795</f>
        <v>0</v>
      </c>
      <c r="W108" s="175">
        <f>'2 уровень'!AA795</f>
        <v>0</v>
      </c>
      <c r="X108" s="175">
        <f>'2 уровень'!AB795</f>
        <v>0</v>
      </c>
      <c r="Y108" s="175">
        <f>'2 уровень'!AC795</f>
        <v>0</v>
      </c>
      <c r="Z108" s="175">
        <f>'2 уровень'!AD795</f>
        <v>0</v>
      </c>
      <c r="AA108" s="376">
        <f>'2 уровень'!AE795</f>
        <v>0</v>
      </c>
      <c r="AB108" s="175"/>
      <c r="AC108" s="175"/>
      <c r="AD108" s="964">
        <f>'2 уровень'!AF789</f>
        <v>0</v>
      </c>
      <c r="AE108" s="968">
        <f>'2 уровень'!AG789</f>
        <v>0</v>
      </c>
      <c r="AF108" s="186">
        <f t="shared" si="13"/>
        <v>0</v>
      </c>
      <c r="AG108" s="186">
        <f t="shared" si="12"/>
        <v>0</v>
      </c>
      <c r="AH108" s="881">
        <f>IF(P108&gt;0,P108*1000/D108,0)</f>
        <v>0</v>
      </c>
      <c r="AI108" s="19"/>
      <c r="AJ108" s="19"/>
      <c r="AK108" s="1030"/>
      <c r="AL108" s="19">
        <f t="shared" si="16"/>
        <v>0</v>
      </c>
      <c r="AM108" s="19"/>
      <c r="AN108" s="19"/>
      <c r="AO108" s="3514"/>
      <c r="AP108" s="3513"/>
      <c r="AQ108" s="3513"/>
      <c r="AR108" s="3513"/>
      <c r="AS108" s="3513"/>
      <c r="AT108" s="3513"/>
      <c r="AU108" s="3513"/>
      <c r="AV108" s="3513"/>
      <c r="AW108" s="3513"/>
      <c r="AX108" s="3513"/>
      <c r="AY108" s="3513"/>
      <c r="AZ108" s="3513"/>
      <c r="BA108" s="3513"/>
      <c r="BB108" s="3513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  <c r="GL108" s="19"/>
      <c r="GM108" s="19"/>
      <c r="GN108" s="19"/>
      <c r="GO108" s="19"/>
      <c r="GP108" s="19"/>
      <c r="GQ108" s="19"/>
    </row>
    <row r="109" spans="1:199" s="60" customFormat="1" x14ac:dyDescent="0.25">
      <c r="A109" s="19"/>
      <c r="B109" s="19">
        <v>1</v>
      </c>
      <c r="C109" s="569" t="s">
        <v>629</v>
      </c>
      <c r="D109" s="31">
        <f>'2 уровень'!H796</f>
        <v>0</v>
      </c>
      <c r="E109" s="31">
        <f>'2 уровень'!I796</f>
        <v>0</v>
      </c>
      <c r="F109" s="31">
        <f>'2 уровень'!J796</f>
        <v>33</v>
      </c>
      <c r="G109" s="86" t="e">
        <f>'2 уровень'!K796</f>
        <v>#DIV/0!</v>
      </c>
      <c r="H109" s="73">
        <f>'2 уровень'!L796</f>
        <v>0</v>
      </c>
      <c r="I109" s="73">
        <f>'2 уровень'!M796</f>
        <v>0</v>
      </c>
      <c r="J109" s="22">
        <f>'2 уровень'!N796</f>
        <v>0</v>
      </c>
      <c r="K109" s="22">
        <f>'2 уровень'!O796</f>
        <v>0</v>
      </c>
      <c r="L109" s="22">
        <f>'2 уровень'!P796</f>
        <v>0</v>
      </c>
      <c r="M109" s="22">
        <f>'2 уровень'!Q796</f>
        <v>0</v>
      </c>
      <c r="N109" s="22">
        <f>'2 уровень'!R796</f>
        <v>0</v>
      </c>
      <c r="O109" s="22">
        <f>'2 уровень'!S796</f>
        <v>0</v>
      </c>
      <c r="P109" s="175">
        <f>'2 уровень'!T796</f>
        <v>0</v>
      </c>
      <c r="Q109" s="175">
        <f>'2 уровень'!U796</f>
        <v>0</v>
      </c>
      <c r="R109" s="175">
        <f>'2 уровень'!V796</f>
        <v>0</v>
      </c>
      <c r="S109" s="175">
        <f>'2 уровень'!W796</f>
        <v>0</v>
      </c>
      <c r="T109" s="175">
        <f>'2 уровень'!X796</f>
        <v>0</v>
      </c>
      <c r="U109" s="175">
        <f>'2 уровень'!Y796</f>
        <v>0</v>
      </c>
      <c r="V109" s="770">
        <f>'2 уровень'!Z796</f>
        <v>0</v>
      </c>
      <c r="W109" s="175">
        <f>'2 уровень'!AA796</f>
        <v>0</v>
      </c>
      <c r="X109" s="175">
        <f>'2 уровень'!AB796</f>
        <v>0</v>
      </c>
      <c r="Y109" s="175">
        <f>'2 уровень'!AC796</f>
        <v>0</v>
      </c>
      <c r="Z109" s="175">
        <f>'2 уровень'!AD796</f>
        <v>0</v>
      </c>
      <c r="AA109" s="376">
        <f>'2 уровень'!AE796</f>
        <v>0</v>
      </c>
      <c r="AB109" s="175"/>
      <c r="AC109" s="175"/>
      <c r="AD109" s="964">
        <f>'2 уровень'!AF790</f>
        <v>0</v>
      </c>
      <c r="AE109" s="968">
        <f>'2 уровень'!AG790</f>
        <v>0</v>
      </c>
      <c r="AF109" s="186">
        <f t="shared" si="13"/>
        <v>0</v>
      </c>
      <c r="AG109" s="186">
        <f t="shared" si="12"/>
        <v>0</v>
      </c>
      <c r="AH109" s="881"/>
      <c r="AI109" s="19"/>
      <c r="AJ109" s="19"/>
      <c r="AK109" s="1030"/>
      <c r="AL109" s="19">
        <f t="shared" si="16"/>
        <v>0</v>
      </c>
      <c r="AM109" s="19"/>
      <c r="AN109" s="19"/>
      <c r="AO109" s="3514"/>
      <c r="AP109" s="3513"/>
      <c r="AQ109" s="3513"/>
      <c r="AR109" s="3513"/>
      <c r="AS109" s="3513"/>
      <c r="AT109" s="3513"/>
      <c r="AU109" s="3513"/>
      <c r="AV109" s="3513"/>
      <c r="AW109" s="3513"/>
      <c r="AX109" s="3513"/>
      <c r="AY109" s="3513"/>
      <c r="AZ109" s="3513"/>
      <c r="BA109" s="3513"/>
      <c r="BB109" s="3513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  <c r="GL109" s="19"/>
      <c r="GM109" s="19"/>
      <c r="GN109" s="19"/>
      <c r="GO109" s="19"/>
      <c r="GP109" s="19"/>
      <c r="GQ109" s="19"/>
    </row>
    <row r="110" spans="1:199" s="60" customFormat="1" ht="43.5" x14ac:dyDescent="0.25">
      <c r="A110" s="19"/>
      <c r="B110" s="19">
        <v>1</v>
      </c>
      <c r="C110" s="566" t="s">
        <v>459</v>
      </c>
      <c r="D110" s="31">
        <f>'2 уровень'!H797</f>
        <v>0</v>
      </c>
      <c r="E110" s="31">
        <f>'2 уровень'!I797</f>
        <v>0</v>
      </c>
      <c r="F110" s="31">
        <f>'2 уровень'!J797</f>
        <v>62</v>
      </c>
      <c r="G110" s="86" t="e">
        <f>'2 уровень'!K797</f>
        <v>#DIV/0!</v>
      </c>
      <c r="H110" s="73">
        <f>'2 уровень'!L797</f>
        <v>0</v>
      </c>
      <c r="I110" s="73">
        <f>'2 уровень'!M797</f>
        <v>0</v>
      </c>
      <c r="J110" s="22">
        <f>'2 уровень'!N797</f>
        <v>0</v>
      </c>
      <c r="K110" s="22">
        <f>'2 уровень'!O797</f>
        <v>0</v>
      </c>
      <c r="L110" s="22">
        <f>'2 уровень'!P797</f>
        <v>0</v>
      </c>
      <c r="M110" s="22">
        <f>'2 уровень'!Q797</f>
        <v>0</v>
      </c>
      <c r="N110" s="22">
        <f>'2 уровень'!R797</f>
        <v>0</v>
      </c>
      <c r="O110" s="22">
        <f>'2 уровень'!S797</f>
        <v>0</v>
      </c>
      <c r="P110" s="175">
        <f>'2 уровень'!T797</f>
        <v>0</v>
      </c>
      <c r="Q110" s="175">
        <f>'2 уровень'!U797</f>
        <v>0</v>
      </c>
      <c r="R110" s="175">
        <f>'2 уровень'!V797</f>
        <v>0</v>
      </c>
      <c r="S110" s="175">
        <f>'2 уровень'!W797</f>
        <v>0</v>
      </c>
      <c r="T110" s="175">
        <f>'2 уровень'!X797</f>
        <v>0</v>
      </c>
      <c r="U110" s="175">
        <f>'2 уровень'!Y797</f>
        <v>193.8278</v>
      </c>
      <c r="V110" s="770">
        <f>'2 уровень'!Z797</f>
        <v>0</v>
      </c>
      <c r="W110" s="175">
        <f>'2 уровень'!AA797</f>
        <v>0</v>
      </c>
      <c r="X110" s="175">
        <f>'2 уровень'!AB797</f>
        <v>193.8278</v>
      </c>
      <c r="Y110" s="175">
        <f>'2 уровень'!AC797</f>
        <v>0</v>
      </c>
      <c r="Z110" s="175">
        <f>'2 уровень'!AD797</f>
        <v>0</v>
      </c>
      <c r="AA110" s="376">
        <f>'2 уровень'!AE797</f>
        <v>193.8278</v>
      </c>
      <c r="AB110" s="175"/>
      <c r="AC110" s="175"/>
      <c r="AD110" s="964">
        <f>'2 уровень'!AF792</f>
        <v>0</v>
      </c>
      <c r="AE110" s="968">
        <f>'2 уровень'!AG792</f>
        <v>0</v>
      </c>
      <c r="AF110" s="186">
        <f t="shared" si="13"/>
        <v>193827.8</v>
      </c>
      <c r="AG110" s="186">
        <f t="shared" si="12"/>
        <v>0</v>
      </c>
      <c r="AH110" s="881">
        <f t="shared" ref="AH110:AH124" si="17">IF(P110&gt;0,P110*1000/D110,0)</f>
        <v>0</v>
      </c>
      <c r="AI110" s="19"/>
      <c r="AJ110" s="19"/>
      <c r="AK110" s="1030"/>
      <c r="AL110" s="19">
        <f t="shared" si="16"/>
        <v>0</v>
      </c>
      <c r="AM110" s="19"/>
      <c r="AN110" s="19"/>
      <c r="AO110" s="3514"/>
      <c r="AP110" s="3513"/>
      <c r="AQ110" s="3513"/>
      <c r="AR110" s="3513"/>
      <c r="AS110" s="3513"/>
      <c r="AT110" s="3513"/>
      <c r="AU110" s="3513"/>
      <c r="AV110" s="3513"/>
      <c r="AW110" s="3513"/>
      <c r="AX110" s="3513"/>
      <c r="AY110" s="3513"/>
      <c r="AZ110" s="3513"/>
      <c r="BA110" s="3513"/>
      <c r="BB110" s="3513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  <c r="GL110" s="19"/>
      <c r="GM110" s="19"/>
      <c r="GN110" s="19"/>
      <c r="GO110" s="19"/>
      <c r="GP110" s="19"/>
      <c r="GQ110" s="19"/>
    </row>
    <row r="111" spans="1:199" s="60" customFormat="1" ht="31.5" x14ac:dyDescent="0.25">
      <c r="A111" s="19"/>
      <c r="B111" s="19">
        <v>1</v>
      </c>
      <c r="C111" s="574" t="s">
        <v>271</v>
      </c>
      <c r="D111" s="31">
        <f>'2 уровень'!H798</f>
        <v>0</v>
      </c>
      <c r="E111" s="31">
        <f>'2 уровень'!I798</f>
        <v>0</v>
      </c>
      <c r="F111" s="31">
        <f>'2 уровень'!J798</f>
        <v>41</v>
      </c>
      <c r="G111" s="86" t="e">
        <f>'2 уровень'!K798</f>
        <v>#DIV/0!</v>
      </c>
      <c r="H111" s="73">
        <f>'2 уровень'!L798</f>
        <v>0</v>
      </c>
      <c r="I111" s="73">
        <f>'2 уровень'!M798</f>
        <v>0</v>
      </c>
      <c r="J111" s="22">
        <f>'2 уровень'!N798</f>
        <v>0</v>
      </c>
      <c r="K111" s="22">
        <f>'2 уровень'!O798</f>
        <v>0</v>
      </c>
      <c r="L111" s="22">
        <f>'2 уровень'!P798</f>
        <v>0</v>
      </c>
      <c r="M111" s="22">
        <f>'2 уровень'!Q798</f>
        <v>0</v>
      </c>
      <c r="N111" s="22">
        <f>'2 уровень'!R798</f>
        <v>0</v>
      </c>
      <c r="O111" s="22">
        <f>'2 уровень'!S798</f>
        <v>0</v>
      </c>
      <c r="P111" s="175">
        <f>'2 уровень'!T798</f>
        <v>0</v>
      </c>
      <c r="Q111" s="175">
        <f>'2 уровень'!U798</f>
        <v>0</v>
      </c>
      <c r="R111" s="175">
        <f>'2 уровень'!V798</f>
        <v>0</v>
      </c>
      <c r="S111" s="175">
        <f>'2 уровень'!W798</f>
        <v>0</v>
      </c>
      <c r="T111" s="175">
        <f>'2 уровень'!X798</f>
        <v>0</v>
      </c>
      <c r="U111" s="175">
        <f>'2 уровень'!Y798</f>
        <v>156.61520999999999</v>
      </c>
      <c r="V111" s="770">
        <f>'2 уровень'!Z798</f>
        <v>0</v>
      </c>
      <c r="W111" s="175">
        <f>'2 уровень'!AA798</f>
        <v>0</v>
      </c>
      <c r="X111" s="175">
        <f>'2 уровень'!AB798</f>
        <v>156.61520999999999</v>
      </c>
      <c r="Y111" s="175">
        <f>'2 уровень'!AC798</f>
        <v>0</v>
      </c>
      <c r="Z111" s="175">
        <f>'2 уровень'!AD798</f>
        <v>0</v>
      </c>
      <c r="AA111" s="376">
        <f>'2 уровень'!AE798</f>
        <v>156.61520999999999</v>
      </c>
      <c r="AB111" s="175" t="e">
        <f>U111/T111*100</f>
        <v>#DIV/0!</v>
      </c>
      <c r="AC111" s="175" t="e">
        <f>AA111/T111*100</f>
        <v>#DIV/0!</v>
      </c>
      <c r="AD111" s="964">
        <f>'2 уровень'!AF793</f>
        <v>0</v>
      </c>
      <c r="AE111" s="968">
        <f>'2 уровень'!AG793</f>
        <v>0</v>
      </c>
      <c r="AF111" s="186">
        <f t="shared" si="13"/>
        <v>156615.21</v>
      </c>
      <c r="AG111" s="186">
        <f t="shared" si="12"/>
        <v>0</v>
      </c>
      <c r="AH111" s="881">
        <f t="shared" si="17"/>
        <v>0</v>
      </c>
      <c r="AI111" s="19"/>
      <c r="AJ111" s="19"/>
      <c r="AK111" s="1030"/>
      <c r="AL111" s="19">
        <f t="shared" si="16"/>
        <v>0</v>
      </c>
      <c r="AM111" s="19"/>
      <c r="AN111" s="19"/>
      <c r="AO111" s="3514"/>
      <c r="AP111" s="3513"/>
      <c r="AQ111" s="3513"/>
      <c r="AR111" s="3513"/>
      <c r="AS111" s="3513"/>
      <c r="AT111" s="3513"/>
      <c r="AU111" s="3513"/>
      <c r="AV111" s="3513"/>
      <c r="AW111" s="3513"/>
      <c r="AX111" s="3513"/>
      <c r="AY111" s="3513"/>
      <c r="AZ111" s="3513"/>
      <c r="BA111" s="3513"/>
      <c r="BB111" s="3513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  <c r="GL111" s="19"/>
      <c r="GM111" s="19"/>
      <c r="GN111" s="19"/>
      <c r="GO111" s="19"/>
      <c r="GP111" s="19"/>
      <c r="GQ111" s="19"/>
    </row>
    <row r="112" spans="1:199" s="60" customFormat="1" ht="30" x14ac:dyDescent="0.25">
      <c r="A112" s="19"/>
      <c r="B112" s="19">
        <v>1</v>
      </c>
      <c r="C112" s="568" t="s">
        <v>460</v>
      </c>
      <c r="D112" s="31">
        <f>'2 уровень'!H799</f>
        <v>0</v>
      </c>
      <c r="E112" s="31">
        <f>'2 уровень'!I799</f>
        <v>0</v>
      </c>
      <c r="F112" s="31">
        <f>'2 уровень'!J799</f>
        <v>31</v>
      </c>
      <c r="G112" s="86" t="e">
        <f>'2 уровень'!K799</f>
        <v>#DIV/0!</v>
      </c>
      <c r="H112" s="73">
        <f>'2 уровень'!L799</f>
        <v>0</v>
      </c>
      <c r="I112" s="73">
        <f>'2 уровень'!M799</f>
        <v>0</v>
      </c>
      <c r="J112" s="22">
        <f>'2 уровень'!N799</f>
        <v>0</v>
      </c>
      <c r="K112" s="22">
        <f>'2 уровень'!O799</f>
        <v>0</v>
      </c>
      <c r="L112" s="22">
        <f>'2 уровень'!P799</f>
        <v>0</v>
      </c>
      <c r="M112" s="22">
        <f>'2 уровень'!Q799</f>
        <v>0</v>
      </c>
      <c r="N112" s="22">
        <f>'2 уровень'!R799</f>
        <v>0</v>
      </c>
      <c r="O112" s="22">
        <f>'2 уровень'!S799</f>
        <v>0</v>
      </c>
      <c r="P112" s="175">
        <f>'2 уровень'!T799</f>
        <v>0</v>
      </c>
      <c r="Q112" s="175">
        <f>'2 уровень'!U799</f>
        <v>0</v>
      </c>
      <c r="R112" s="175">
        <f>'2 уровень'!V799</f>
        <v>0</v>
      </c>
      <c r="S112" s="175">
        <f>'2 уровень'!W799</f>
        <v>0</v>
      </c>
      <c r="T112" s="175">
        <f>'2 уровень'!X799</f>
        <v>0</v>
      </c>
      <c r="U112" s="175">
        <f>'2 уровень'!Y799</f>
        <v>127.76657</v>
      </c>
      <c r="V112" s="770">
        <f>'2 уровень'!Z799</f>
        <v>0</v>
      </c>
      <c r="W112" s="175">
        <f>'2 уровень'!AA799</f>
        <v>0</v>
      </c>
      <c r="X112" s="175">
        <f>'2 уровень'!AB799</f>
        <v>127.76657</v>
      </c>
      <c r="Y112" s="175">
        <f>'2 уровень'!AC799</f>
        <v>0</v>
      </c>
      <c r="Z112" s="175">
        <f>'2 уровень'!AD799</f>
        <v>0</v>
      </c>
      <c r="AA112" s="376">
        <f>'2 уровень'!AE799</f>
        <v>127.76657</v>
      </c>
      <c r="AB112" s="175" t="e">
        <f>U112/T112*100</f>
        <v>#DIV/0!</v>
      </c>
      <c r="AC112" s="175" t="e">
        <f>AA112/T112*100</f>
        <v>#DIV/0!</v>
      </c>
      <c r="AD112" s="964">
        <f>'2 уровень'!AF797</f>
        <v>0</v>
      </c>
      <c r="AE112" s="968">
        <f>'2 уровень'!AG797</f>
        <v>0</v>
      </c>
      <c r="AF112" s="186">
        <f t="shared" si="13"/>
        <v>127766.57</v>
      </c>
      <c r="AG112" s="186">
        <f t="shared" si="12"/>
        <v>0</v>
      </c>
      <c r="AH112" s="881">
        <f t="shared" si="17"/>
        <v>0</v>
      </c>
      <c r="AI112" s="19"/>
      <c r="AJ112" s="19"/>
      <c r="AK112" s="1030"/>
      <c r="AL112" s="19">
        <f t="shared" si="16"/>
        <v>0</v>
      </c>
      <c r="AM112" s="19"/>
      <c r="AN112" s="19"/>
      <c r="AO112" s="3514"/>
      <c r="AP112" s="3513"/>
      <c r="AQ112" s="3513"/>
      <c r="AR112" s="3513"/>
      <c r="AS112" s="3513"/>
      <c r="AT112" s="3513"/>
      <c r="AU112" s="3513"/>
      <c r="AV112" s="3513"/>
      <c r="AW112" s="3513"/>
      <c r="AX112" s="3513"/>
      <c r="AY112" s="3513"/>
      <c r="AZ112" s="3513"/>
      <c r="BA112" s="3513"/>
      <c r="BB112" s="3513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  <c r="GL112" s="19"/>
      <c r="GM112" s="19"/>
      <c r="GN112" s="19"/>
      <c r="GO112" s="19"/>
      <c r="GP112" s="19"/>
      <c r="GQ112" s="19"/>
    </row>
    <row r="113" spans="1:199" s="60" customFormat="1" ht="60" x14ac:dyDescent="0.25">
      <c r="A113" s="19"/>
      <c r="B113" s="19">
        <v>1</v>
      </c>
      <c r="C113" s="569" t="s">
        <v>479</v>
      </c>
      <c r="D113" s="31">
        <f>'2 уровень'!H800</f>
        <v>0</v>
      </c>
      <c r="E113" s="31">
        <f>'2 уровень'!I800</f>
        <v>0</v>
      </c>
      <c r="F113" s="31">
        <f>'2 уровень'!J800</f>
        <v>0</v>
      </c>
      <c r="G113" s="86">
        <f>'2 уровень'!K800</f>
        <v>0</v>
      </c>
      <c r="H113" s="73">
        <f>'2 уровень'!L800</f>
        <v>0</v>
      </c>
      <c r="I113" s="73">
        <f>'2 уровень'!M800</f>
        <v>0</v>
      </c>
      <c r="J113" s="22">
        <f>'2 уровень'!N800</f>
        <v>0</v>
      </c>
      <c r="K113" s="22">
        <f>'2 уровень'!O800</f>
        <v>0</v>
      </c>
      <c r="L113" s="22">
        <f>'2 уровень'!P800</f>
        <v>0</v>
      </c>
      <c r="M113" s="22">
        <f>'2 уровень'!Q800</f>
        <v>0</v>
      </c>
      <c r="N113" s="22">
        <f>'2 уровень'!R800</f>
        <v>0</v>
      </c>
      <c r="O113" s="22">
        <f>'2 уровень'!S800</f>
        <v>0</v>
      </c>
      <c r="P113" s="175">
        <f>'2 уровень'!T800</f>
        <v>0</v>
      </c>
      <c r="Q113" s="175">
        <f>'2 уровень'!U800</f>
        <v>0</v>
      </c>
      <c r="R113" s="175">
        <f>'2 уровень'!V800</f>
        <v>0</v>
      </c>
      <c r="S113" s="175">
        <f>'2 уровень'!W800</f>
        <v>0</v>
      </c>
      <c r="T113" s="175">
        <f>'2 уровень'!X800</f>
        <v>0</v>
      </c>
      <c r="U113" s="175">
        <f>'2 уровень'!Y800</f>
        <v>0</v>
      </c>
      <c r="V113" s="770">
        <f>'2 уровень'!Z800</f>
        <v>0</v>
      </c>
      <c r="W113" s="175">
        <f>'2 уровень'!AA800</f>
        <v>0</v>
      </c>
      <c r="X113" s="175">
        <f>'2 уровень'!AB800</f>
        <v>0</v>
      </c>
      <c r="Y113" s="175">
        <f>'2 уровень'!AC800</f>
        <v>0</v>
      </c>
      <c r="Z113" s="175">
        <f>'2 уровень'!AD800</f>
        <v>0</v>
      </c>
      <c r="AA113" s="376">
        <f>'2 уровень'!AE800</f>
        <v>0</v>
      </c>
      <c r="AB113" s="175" t="e">
        <f>U113/T113*100</f>
        <v>#DIV/0!</v>
      </c>
      <c r="AC113" s="175" t="e">
        <f>AA113/T113*100</f>
        <v>#DIV/0!</v>
      </c>
      <c r="AD113" s="964">
        <f>'2 уровень'!AF798</f>
        <v>0</v>
      </c>
      <c r="AE113" s="968">
        <f>'2 уровень'!AG798</f>
        <v>0</v>
      </c>
      <c r="AF113" s="186">
        <f t="shared" si="13"/>
        <v>0</v>
      </c>
      <c r="AG113" s="186">
        <f t="shared" si="12"/>
        <v>0</v>
      </c>
      <c r="AH113" s="881">
        <f t="shared" si="17"/>
        <v>0</v>
      </c>
      <c r="AI113" s="19"/>
      <c r="AJ113" s="19"/>
      <c r="AK113" s="1030"/>
      <c r="AL113" s="19">
        <f t="shared" si="16"/>
        <v>0</v>
      </c>
      <c r="AM113" s="19"/>
      <c r="AN113" s="19"/>
      <c r="AO113" s="3514"/>
      <c r="AP113" s="3513"/>
      <c r="AQ113" s="3513"/>
      <c r="AR113" s="3513"/>
      <c r="AS113" s="3513"/>
      <c r="AT113" s="3513"/>
      <c r="AU113" s="3513"/>
      <c r="AV113" s="3513"/>
      <c r="AW113" s="3513"/>
      <c r="AX113" s="3513"/>
      <c r="AY113" s="3513"/>
      <c r="AZ113" s="3513"/>
      <c r="BA113" s="3513"/>
      <c r="BB113" s="3513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  <c r="GL113" s="19"/>
      <c r="GM113" s="19"/>
      <c r="GN113" s="19"/>
      <c r="GO113" s="19"/>
      <c r="GP113" s="19"/>
      <c r="GQ113" s="19"/>
    </row>
    <row r="114" spans="1:199" s="60" customFormat="1" ht="36" customHeight="1" x14ac:dyDescent="0.25">
      <c r="A114" s="19"/>
      <c r="B114" s="19">
        <v>1</v>
      </c>
      <c r="C114" s="569" t="s">
        <v>461</v>
      </c>
      <c r="D114" s="31">
        <f>'2 уровень'!H801</f>
        <v>0</v>
      </c>
      <c r="E114" s="31">
        <f>'2 уровень'!I801</f>
        <v>0</v>
      </c>
      <c r="F114" s="31">
        <f>'2 уровень'!J801</f>
        <v>10</v>
      </c>
      <c r="G114" s="86" t="e">
        <f>'2 уровень'!K801</f>
        <v>#DIV/0!</v>
      </c>
      <c r="H114" s="73">
        <f>'2 уровень'!L801</f>
        <v>0</v>
      </c>
      <c r="I114" s="73">
        <f>'2 уровень'!M801</f>
        <v>0</v>
      </c>
      <c r="J114" s="22">
        <f>'2 уровень'!N801</f>
        <v>0</v>
      </c>
      <c r="K114" s="22">
        <f>'2 уровень'!O801</f>
        <v>0</v>
      </c>
      <c r="L114" s="22">
        <f>'2 уровень'!P801</f>
        <v>0</v>
      </c>
      <c r="M114" s="22">
        <f>'2 уровень'!Q801</f>
        <v>0</v>
      </c>
      <c r="N114" s="22">
        <f>'2 уровень'!R801</f>
        <v>0</v>
      </c>
      <c r="O114" s="22">
        <f>'2 уровень'!S801</f>
        <v>0</v>
      </c>
      <c r="P114" s="175">
        <f>'2 уровень'!T801</f>
        <v>0</v>
      </c>
      <c r="Q114" s="175">
        <f>'2 уровень'!U801</f>
        <v>0</v>
      </c>
      <c r="R114" s="175">
        <f>'2 уровень'!V801</f>
        <v>0</v>
      </c>
      <c r="S114" s="175">
        <f>'2 уровень'!W801</f>
        <v>0</v>
      </c>
      <c r="T114" s="175">
        <f>'2 уровень'!X801</f>
        <v>0</v>
      </c>
      <c r="U114" s="175">
        <f>'2 уровень'!Y801</f>
        <v>28.848640000000003</v>
      </c>
      <c r="V114" s="770">
        <f>'2 уровень'!Z801</f>
        <v>0</v>
      </c>
      <c r="W114" s="175">
        <f>'2 уровень'!AA801</f>
        <v>0</v>
      </c>
      <c r="X114" s="175">
        <f>'2 уровень'!AB801</f>
        <v>28.848640000000003</v>
      </c>
      <c r="Y114" s="175">
        <f>'2 уровень'!AC801</f>
        <v>0</v>
      </c>
      <c r="Z114" s="175">
        <f>'2 уровень'!AD801</f>
        <v>0</v>
      </c>
      <c r="AA114" s="376">
        <f>'2 уровень'!AE801</f>
        <v>28.848640000000003</v>
      </c>
      <c r="AB114" s="175" t="e">
        <f>U114/T114*100</f>
        <v>#DIV/0!</v>
      </c>
      <c r="AC114" s="175" t="e">
        <f>AA114/T114*100</f>
        <v>#DIV/0!</v>
      </c>
      <c r="AD114" s="964">
        <f>'2 уровень'!AF799</f>
        <v>0</v>
      </c>
      <c r="AE114" s="968">
        <f>'2 уровень'!AG799</f>
        <v>0</v>
      </c>
      <c r="AF114" s="186">
        <f t="shared" si="13"/>
        <v>28848.640000000003</v>
      </c>
      <c r="AG114" s="186">
        <f t="shared" si="12"/>
        <v>0</v>
      </c>
      <c r="AH114" s="881">
        <f t="shared" si="17"/>
        <v>0</v>
      </c>
      <c r="AI114" s="19"/>
      <c r="AJ114" s="19"/>
      <c r="AK114" s="1030"/>
      <c r="AL114" s="19">
        <f t="shared" si="16"/>
        <v>0</v>
      </c>
      <c r="AM114" s="19"/>
      <c r="AN114" s="19"/>
      <c r="AO114" s="3514"/>
      <c r="AP114" s="3513"/>
      <c r="AQ114" s="3513"/>
      <c r="AR114" s="3513"/>
      <c r="AS114" s="3513"/>
      <c r="AT114" s="3513"/>
      <c r="AU114" s="3513"/>
      <c r="AV114" s="3513"/>
      <c r="AW114" s="3513"/>
      <c r="AX114" s="3513"/>
      <c r="AY114" s="3513"/>
      <c r="AZ114" s="3513"/>
      <c r="BA114" s="3513"/>
      <c r="BB114" s="3513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  <c r="GG114" s="19"/>
      <c r="GH114" s="19"/>
      <c r="GI114" s="19"/>
      <c r="GJ114" s="19"/>
      <c r="GK114" s="19"/>
      <c r="GL114" s="19"/>
      <c r="GM114" s="19"/>
      <c r="GN114" s="19"/>
      <c r="GO114" s="19"/>
      <c r="GP114" s="19"/>
      <c r="GQ114" s="19"/>
    </row>
    <row r="115" spans="1:199" s="60" customFormat="1" ht="30" x14ac:dyDescent="0.25">
      <c r="A115" s="19"/>
      <c r="B115" s="19">
        <v>1</v>
      </c>
      <c r="C115" s="569" t="s">
        <v>462</v>
      </c>
      <c r="D115" s="31">
        <f>'2 уровень'!H802</f>
        <v>0</v>
      </c>
      <c r="E115" s="31">
        <f>'2 уровень'!I802</f>
        <v>0</v>
      </c>
      <c r="F115" s="31">
        <f>'2 уровень'!J802</f>
        <v>0</v>
      </c>
      <c r="G115" s="86">
        <f>'2 уровень'!K802</f>
        <v>0</v>
      </c>
      <c r="H115" s="73">
        <f>'2 уровень'!L802</f>
        <v>0</v>
      </c>
      <c r="I115" s="73">
        <f>'2 уровень'!M802</f>
        <v>0</v>
      </c>
      <c r="J115" s="22">
        <f>'2 уровень'!N802</f>
        <v>0</v>
      </c>
      <c r="K115" s="22">
        <f>'2 уровень'!O802</f>
        <v>0</v>
      </c>
      <c r="L115" s="22">
        <f>'2 уровень'!P802</f>
        <v>0</v>
      </c>
      <c r="M115" s="22">
        <f>'2 уровень'!Q802</f>
        <v>0</v>
      </c>
      <c r="N115" s="22">
        <f>'2 уровень'!R802</f>
        <v>0</v>
      </c>
      <c r="O115" s="22">
        <f>'2 уровень'!S802</f>
        <v>0</v>
      </c>
      <c r="P115" s="175">
        <f>'2 уровень'!T802</f>
        <v>0</v>
      </c>
      <c r="Q115" s="175">
        <f>'2 уровень'!U802</f>
        <v>0</v>
      </c>
      <c r="R115" s="175">
        <f>'2 уровень'!V802</f>
        <v>0</v>
      </c>
      <c r="S115" s="175">
        <f>'2 уровень'!W802</f>
        <v>0</v>
      </c>
      <c r="T115" s="175">
        <f>'2 уровень'!X802</f>
        <v>0</v>
      </c>
      <c r="U115" s="175">
        <f>'2 уровень'!Y802</f>
        <v>0</v>
      </c>
      <c r="V115" s="770">
        <f>'2 уровень'!Z802</f>
        <v>0</v>
      </c>
      <c r="W115" s="175">
        <f>'2 уровень'!AA802</f>
        <v>0</v>
      </c>
      <c r="X115" s="175">
        <f>'2 уровень'!AB802</f>
        <v>0</v>
      </c>
      <c r="Y115" s="175">
        <f>'2 уровень'!AC802</f>
        <v>0</v>
      </c>
      <c r="Z115" s="175">
        <f>'2 уровень'!AD802</f>
        <v>0</v>
      </c>
      <c r="AA115" s="376">
        <f>'2 уровень'!AE802</f>
        <v>0</v>
      </c>
      <c r="AB115" s="175"/>
      <c r="AC115" s="175"/>
      <c r="AD115" s="964">
        <f>'2 уровень'!AF800</f>
        <v>0</v>
      </c>
      <c r="AE115" s="968">
        <f>'2 уровень'!AG800</f>
        <v>0</v>
      </c>
      <c r="AF115" s="186">
        <f t="shared" si="13"/>
        <v>0</v>
      </c>
      <c r="AG115" s="186">
        <f t="shared" si="12"/>
        <v>0</v>
      </c>
      <c r="AH115" s="881">
        <f t="shared" si="17"/>
        <v>0</v>
      </c>
      <c r="AI115" s="19"/>
      <c r="AJ115" s="19"/>
      <c r="AK115" s="1030"/>
      <c r="AL115" s="19">
        <f t="shared" si="16"/>
        <v>0</v>
      </c>
      <c r="AM115" s="19"/>
      <c r="AN115" s="19"/>
      <c r="AO115" s="3514"/>
      <c r="AP115" s="3513"/>
      <c r="AQ115" s="3513"/>
      <c r="AR115" s="3513"/>
      <c r="AS115" s="3513"/>
      <c r="AT115" s="3513"/>
      <c r="AU115" s="3513"/>
      <c r="AV115" s="3513"/>
      <c r="AW115" s="3513"/>
      <c r="AX115" s="3513"/>
      <c r="AY115" s="3513"/>
      <c r="AZ115" s="3513"/>
      <c r="BA115" s="3513"/>
      <c r="BB115" s="3513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  <c r="GF115" s="19"/>
      <c r="GG115" s="19"/>
      <c r="GH115" s="19"/>
      <c r="GI115" s="19"/>
      <c r="GJ115" s="19"/>
      <c r="GK115" s="19"/>
      <c r="GL115" s="19"/>
      <c r="GM115" s="19"/>
      <c r="GN115" s="19"/>
      <c r="GO115" s="19"/>
      <c r="GP115" s="19"/>
      <c r="GQ115" s="19"/>
    </row>
    <row r="116" spans="1:199" s="60" customFormat="1" ht="45" x14ac:dyDescent="0.25">
      <c r="A116" s="19"/>
      <c r="B116" s="19">
        <v>1</v>
      </c>
      <c r="C116" s="569" t="s">
        <v>463</v>
      </c>
      <c r="D116" s="31">
        <f>'2 уровень'!H803</f>
        <v>0</v>
      </c>
      <c r="E116" s="31">
        <f>'2 уровень'!I803</f>
        <v>0</v>
      </c>
      <c r="F116" s="31">
        <f>'2 уровень'!J803</f>
        <v>0</v>
      </c>
      <c r="G116" s="86" t="e">
        <f>'2 уровень'!K803</f>
        <v>#DIV/0!</v>
      </c>
      <c r="H116" s="73">
        <f>'2 уровень'!L803</f>
        <v>0</v>
      </c>
      <c r="I116" s="73">
        <f>'2 уровень'!M803</f>
        <v>0</v>
      </c>
      <c r="J116" s="22">
        <f>'2 уровень'!N803</f>
        <v>0</v>
      </c>
      <c r="K116" s="22">
        <f>'2 уровень'!O803</f>
        <v>0</v>
      </c>
      <c r="L116" s="22">
        <f>'2 уровень'!P803</f>
        <v>0</v>
      </c>
      <c r="M116" s="22">
        <f>'2 уровень'!Q803</f>
        <v>0</v>
      </c>
      <c r="N116" s="22">
        <f>'2 уровень'!R803</f>
        <v>0</v>
      </c>
      <c r="O116" s="22">
        <f>'2 уровень'!S803</f>
        <v>0</v>
      </c>
      <c r="P116" s="175">
        <f>'2 уровень'!T803</f>
        <v>0</v>
      </c>
      <c r="Q116" s="175">
        <f>'2 уровень'!U803</f>
        <v>0</v>
      </c>
      <c r="R116" s="175">
        <f>'2 уровень'!V803</f>
        <v>0</v>
      </c>
      <c r="S116" s="175">
        <f>'2 уровень'!W803</f>
        <v>0</v>
      </c>
      <c r="T116" s="175">
        <f>'2 уровень'!X803</f>
        <v>0</v>
      </c>
      <c r="U116" s="175">
        <f>'2 уровень'!Y803</f>
        <v>0</v>
      </c>
      <c r="V116" s="770">
        <f>'2 уровень'!Z803</f>
        <v>0</v>
      </c>
      <c r="W116" s="175">
        <f>'2 уровень'!AA803</f>
        <v>0</v>
      </c>
      <c r="X116" s="175">
        <f>'2 уровень'!AB803</f>
        <v>0</v>
      </c>
      <c r="Y116" s="175">
        <f>'2 уровень'!AC803</f>
        <v>0</v>
      </c>
      <c r="Z116" s="175">
        <f>'2 уровень'!AD803</f>
        <v>0</v>
      </c>
      <c r="AA116" s="376">
        <f>'2 уровень'!AE803</f>
        <v>0</v>
      </c>
      <c r="AB116" s="175" t="e">
        <f>U116/T116*100</f>
        <v>#DIV/0!</v>
      </c>
      <c r="AC116" s="175" t="e">
        <f>AA116/T116*100</f>
        <v>#DIV/0!</v>
      </c>
      <c r="AD116" s="964">
        <f>'2 уровень'!AF801</f>
        <v>0</v>
      </c>
      <c r="AE116" s="968">
        <f>'2 уровень'!AG801</f>
        <v>0</v>
      </c>
      <c r="AF116" s="186">
        <f t="shared" si="13"/>
        <v>0</v>
      </c>
      <c r="AG116" s="186">
        <f t="shared" si="12"/>
        <v>0</v>
      </c>
      <c r="AH116" s="881">
        <f t="shared" si="17"/>
        <v>0</v>
      </c>
      <c r="AI116" s="19"/>
      <c r="AJ116" s="19"/>
      <c r="AK116" s="1030"/>
      <c r="AL116" s="19">
        <f t="shared" si="16"/>
        <v>0</v>
      </c>
      <c r="AM116" s="19"/>
      <c r="AN116" s="19"/>
      <c r="AO116" s="3514"/>
      <c r="AP116" s="3513"/>
      <c r="AQ116" s="3513"/>
      <c r="AR116" s="3513"/>
      <c r="AS116" s="3513"/>
      <c r="AT116" s="3513"/>
      <c r="AU116" s="3513"/>
      <c r="AV116" s="3513"/>
      <c r="AW116" s="3513"/>
      <c r="AX116" s="3513"/>
      <c r="AY116" s="3513"/>
      <c r="AZ116" s="3513"/>
      <c r="BA116" s="3513"/>
      <c r="BB116" s="3513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  <c r="BV116" s="19"/>
      <c r="BW116" s="19"/>
      <c r="BX116" s="19"/>
      <c r="BY116" s="19"/>
      <c r="BZ116" s="19"/>
      <c r="CA116" s="19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19"/>
      <c r="CN116" s="19"/>
      <c r="CO116" s="19"/>
      <c r="CP116" s="19"/>
      <c r="CQ116" s="19"/>
      <c r="CR116" s="19"/>
      <c r="CS116" s="19"/>
      <c r="CT116" s="19"/>
      <c r="CU116" s="19"/>
      <c r="CV116" s="19"/>
      <c r="CW116" s="19"/>
      <c r="CX116" s="19"/>
      <c r="CY116" s="19"/>
      <c r="CZ116" s="19"/>
      <c r="DA116" s="19"/>
      <c r="DB116" s="19"/>
      <c r="DC116" s="19"/>
      <c r="DD116" s="19"/>
      <c r="DE116" s="19"/>
      <c r="DF116" s="19"/>
      <c r="DG116" s="19"/>
      <c r="DH116" s="19"/>
      <c r="DI116" s="19"/>
      <c r="DJ116" s="19"/>
      <c r="DK116" s="19"/>
      <c r="DL116" s="19"/>
      <c r="DM116" s="19"/>
      <c r="DN116" s="19"/>
      <c r="DO116" s="19"/>
      <c r="DP116" s="19"/>
      <c r="DQ116" s="19"/>
      <c r="DR116" s="19"/>
      <c r="DS116" s="19"/>
      <c r="DT116" s="19"/>
      <c r="DU116" s="19"/>
      <c r="DV116" s="19"/>
      <c r="DW116" s="19"/>
      <c r="DX116" s="19"/>
      <c r="DY116" s="19"/>
      <c r="DZ116" s="19"/>
      <c r="EA116" s="19"/>
      <c r="EB116" s="19"/>
      <c r="EC116" s="19"/>
      <c r="ED116" s="19"/>
      <c r="EE116" s="19"/>
      <c r="EF116" s="19"/>
      <c r="EG116" s="19"/>
      <c r="EH116" s="19"/>
      <c r="EI116" s="19"/>
      <c r="EJ116" s="19"/>
      <c r="EK116" s="19"/>
      <c r="EL116" s="19"/>
      <c r="EM116" s="19"/>
      <c r="EN116" s="19"/>
      <c r="EO116" s="19"/>
      <c r="EP116" s="19"/>
      <c r="EQ116" s="19"/>
      <c r="ER116" s="19"/>
      <c r="ES116" s="19"/>
      <c r="ET116" s="19"/>
      <c r="EU116" s="19"/>
      <c r="EV116" s="19"/>
      <c r="EW116" s="19"/>
      <c r="EX116" s="19"/>
      <c r="EY116" s="19"/>
      <c r="EZ116" s="19"/>
      <c r="FA116" s="19"/>
      <c r="FB116" s="19"/>
      <c r="FC116" s="19"/>
      <c r="FD116" s="19"/>
      <c r="FE116" s="19"/>
      <c r="FF116" s="19"/>
      <c r="FG116" s="19"/>
      <c r="FH116" s="19"/>
      <c r="FI116" s="19"/>
      <c r="FJ116" s="19"/>
      <c r="FK116" s="19"/>
      <c r="FL116" s="19"/>
      <c r="FM116" s="19"/>
      <c r="FN116" s="19"/>
      <c r="FO116" s="19"/>
      <c r="FP116" s="19"/>
      <c r="FQ116" s="19"/>
      <c r="FR116" s="19"/>
      <c r="FS116" s="19"/>
      <c r="FT116" s="19"/>
      <c r="FU116" s="19"/>
      <c r="FV116" s="19"/>
      <c r="FW116" s="19"/>
      <c r="FX116" s="19"/>
      <c r="FY116" s="19"/>
      <c r="FZ116" s="19"/>
      <c r="GA116" s="19"/>
      <c r="GB116" s="19"/>
      <c r="GC116" s="19"/>
      <c r="GD116" s="19"/>
      <c r="GE116" s="19"/>
      <c r="GF116" s="19"/>
      <c r="GG116" s="19"/>
      <c r="GH116" s="19"/>
      <c r="GI116" s="19"/>
      <c r="GJ116" s="19"/>
      <c r="GK116" s="19"/>
      <c r="GL116" s="19"/>
      <c r="GM116" s="19"/>
      <c r="GN116" s="19"/>
      <c r="GO116" s="19"/>
      <c r="GP116" s="19"/>
      <c r="GQ116" s="19"/>
    </row>
    <row r="117" spans="1:199" s="60" customFormat="1" ht="30" x14ac:dyDescent="0.25">
      <c r="A117" s="19"/>
      <c r="B117" s="19">
        <v>1</v>
      </c>
      <c r="C117" s="568" t="s">
        <v>464</v>
      </c>
      <c r="D117" s="31">
        <f>'2 уровень'!H804</f>
        <v>0</v>
      </c>
      <c r="E117" s="31">
        <f>'2 уровень'!I804</f>
        <v>0</v>
      </c>
      <c r="F117" s="31">
        <f>'2 уровень'!J804</f>
        <v>0</v>
      </c>
      <c r="G117" s="86" t="e">
        <f>'2 уровень'!K804</f>
        <v>#DIV/0!</v>
      </c>
      <c r="H117" s="73">
        <f>'2 уровень'!L804</f>
        <v>0</v>
      </c>
      <c r="I117" s="73">
        <f>'2 уровень'!M804</f>
        <v>0</v>
      </c>
      <c r="J117" s="22">
        <f>'2 уровень'!N804</f>
        <v>0</v>
      </c>
      <c r="K117" s="22">
        <f>'2 уровень'!O804</f>
        <v>0</v>
      </c>
      <c r="L117" s="22">
        <f>'2 уровень'!P804</f>
        <v>0</v>
      </c>
      <c r="M117" s="22">
        <f>'2 уровень'!Q804</f>
        <v>0</v>
      </c>
      <c r="N117" s="22">
        <f>'2 уровень'!R804</f>
        <v>0</v>
      </c>
      <c r="O117" s="22">
        <f>'2 уровень'!S804</f>
        <v>0</v>
      </c>
      <c r="P117" s="175">
        <f>'2 уровень'!T804</f>
        <v>0</v>
      </c>
      <c r="Q117" s="175">
        <f>'2 уровень'!U804</f>
        <v>0</v>
      </c>
      <c r="R117" s="175">
        <f>'2 уровень'!V804</f>
        <v>0</v>
      </c>
      <c r="S117" s="175">
        <f>'2 уровень'!W804</f>
        <v>0</v>
      </c>
      <c r="T117" s="175">
        <f>'2 уровень'!X804</f>
        <v>0</v>
      </c>
      <c r="U117" s="175">
        <f>'2 уровень'!Y804</f>
        <v>0</v>
      </c>
      <c r="V117" s="770">
        <f>'2 уровень'!Z804</f>
        <v>0</v>
      </c>
      <c r="W117" s="175">
        <f>'2 уровень'!AA804</f>
        <v>0</v>
      </c>
      <c r="X117" s="175">
        <f>'2 уровень'!AB804</f>
        <v>0</v>
      </c>
      <c r="Y117" s="175">
        <f>'2 уровень'!AC804</f>
        <v>0</v>
      </c>
      <c r="Z117" s="175">
        <f>'2 уровень'!AD804</f>
        <v>0</v>
      </c>
      <c r="AA117" s="376">
        <f>'2 уровень'!AE804</f>
        <v>0</v>
      </c>
      <c r="AB117" s="175"/>
      <c r="AC117" s="175"/>
      <c r="AD117" s="964">
        <f>'2 уровень'!AF802</f>
        <v>0</v>
      </c>
      <c r="AE117" s="968">
        <f>'2 уровень'!AG802</f>
        <v>0</v>
      </c>
      <c r="AF117" s="186">
        <f t="shared" si="13"/>
        <v>0</v>
      </c>
      <c r="AG117" s="186">
        <f t="shared" si="12"/>
        <v>0</v>
      </c>
      <c r="AH117" s="881">
        <f t="shared" si="17"/>
        <v>0</v>
      </c>
      <c r="AI117" s="19"/>
      <c r="AJ117" s="19"/>
      <c r="AK117" s="1030"/>
      <c r="AL117" s="19">
        <f t="shared" si="16"/>
        <v>0</v>
      </c>
      <c r="AM117" s="19"/>
      <c r="AN117" s="19"/>
      <c r="AO117" s="3514"/>
      <c r="AP117" s="3513"/>
      <c r="AQ117" s="3513"/>
      <c r="AR117" s="3513"/>
      <c r="AS117" s="3513"/>
      <c r="AT117" s="3513"/>
      <c r="AU117" s="3513"/>
      <c r="AV117" s="3513"/>
      <c r="AW117" s="3513"/>
      <c r="AX117" s="3513"/>
      <c r="AY117" s="3513"/>
      <c r="AZ117" s="3513"/>
      <c r="BA117" s="3513"/>
      <c r="BB117" s="3513"/>
      <c r="BC117" s="19"/>
      <c r="BD117" s="19"/>
      <c r="BE117" s="19"/>
      <c r="BF117" s="19"/>
      <c r="BG117" s="19"/>
      <c r="BH117" s="19"/>
      <c r="BI117" s="19"/>
      <c r="BJ117" s="19"/>
      <c r="BK117" s="19"/>
      <c r="BL117" s="19"/>
      <c r="BM117" s="19"/>
      <c r="BN117" s="19"/>
      <c r="BO117" s="19"/>
      <c r="BP117" s="19"/>
      <c r="BQ117" s="19"/>
      <c r="BR117" s="19"/>
      <c r="BS117" s="19"/>
      <c r="BT117" s="19"/>
      <c r="BU117" s="19"/>
      <c r="BV117" s="19"/>
      <c r="BW117" s="19"/>
      <c r="BX117" s="19"/>
      <c r="BY117" s="19"/>
      <c r="BZ117" s="19"/>
      <c r="CA117" s="19"/>
      <c r="CB117" s="19"/>
      <c r="CC117" s="19"/>
      <c r="CD117" s="19"/>
      <c r="CE117" s="19"/>
      <c r="CF117" s="19"/>
      <c r="CG117" s="19"/>
      <c r="CH117" s="19"/>
      <c r="CI117" s="19"/>
      <c r="CJ117" s="19"/>
      <c r="CK117" s="19"/>
      <c r="CL117" s="19"/>
      <c r="CM117" s="19"/>
      <c r="CN117" s="19"/>
      <c r="CO117" s="19"/>
      <c r="CP117" s="19"/>
      <c r="CQ117" s="19"/>
      <c r="CR117" s="19"/>
      <c r="CS117" s="19"/>
      <c r="CT117" s="19"/>
      <c r="CU117" s="19"/>
      <c r="CV117" s="19"/>
      <c r="CW117" s="19"/>
      <c r="CX117" s="19"/>
      <c r="CY117" s="19"/>
      <c r="CZ117" s="19"/>
      <c r="DA117" s="19"/>
      <c r="DB117" s="19"/>
      <c r="DC117" s="19"/>
      <c r="DD117" s="19"/>
      <c r="DE117" s="19"/>
      <c r="DF117" s="19"/>
      <c r="DG117" s="19"/>
      <c r="DH117" s="19"/>
      <c r="DI117" s="19"/>
      <c r="DJ117" s="19"/>
      <c r="DK117" s="19"/>
      <c r="DL117" s="19"/>
      <c r="DM117" s="19"/>
      <c r="DN117" s="19"/>
      <c r="DO117" s="19"/>
      <c r="DP117" s="19"/>
      <c r="DQ117" s="19"/>
      <c r="DR117" s="19"/>
      <c r="DS117" s="19"/>
      <c r="DT117" s="19"/>
      <c r="DU117" s="19"/>
      <c r="DV117" s="19"/>
      <c r="DW117" s="19"/>
      <c r="DX117" s="19"/>
      <c r="DY117" s="19"/>
      <c r="DZ117" s="19"/>
      <c r="EA117" s="19"/>
      <c r="EB117" s="19"/>
      <c r="EC117" s="19"/>
      <c r="ED117" s="19"/>
      <c r="EE117" s="19"/>
      <c r="EF117" s="19"/>
      <c r="EG117" s="19"/>
      <c r="EH117" s="19"/>
      <c r="EI117" s="19"/>
      <c r="EJ117" s="19"/>
      <c r="EK117" s="19"/>
      <c r="EL117" s="19"/>
      <c r="EM117" s="19"/>
      <c r="EN117" s="19"/>
      <c r="EO117" s="19"/>
      <c r="EP117" s="19"/>
      <c r="EQ117" s="19"/>
      <c r="ER117" s="19"/>
      <c r="ES117" s="19"/>
      <c r="ET117" s="19"/>
      <c r="EU117" s="19"/>
      <c r="EV117" s="19"/>
      <c r="EW117" s="19"/>
      <c r="EX117" s="19"/>
      <c r="EY117" s="19"/>
      <c r="EZ117" s="19"/>
      <c r="FA117" s="19"/>
      <c r="FB117" s="19"/>
      <c r="FC117" s="19"/>
      <c r="FD117" s="19"/>
      <c r="FE117" s="19"/>
      <c r="FF117" s="19"/>
      <c r="FG117" s="19"/>
      <c r="FH117" s="19"/>
      <c r="FI117" s="19"/>
      <c r="FJ117" s="19"/>
      <c r="FK117" s="19"/>
      <c r="FL117" s="19"/>
      <c r="FM117" s="19"/>
      <c r="FN117" s="19"/>
      <c r="FO117" s="19"/>
      <c r="FP117" s="19"/>
      <c r="FQ117" s="19"/>
      <c r="FR117" s="19"/>
      <c r="FS117" s="19"/>
      <c r="FT117" s="19"/>
      <c r="FU117" s="19"/>
      <c r="FV117" s="19"/>
      <c r="FW117" s="19"/>
      <c r="FX117" s="19"/>
      <c r="FY117" s="19"/>
      <c r="FZ117" s="19"/>
      <c r="GA117" s="19"/>
      <c r="GB117" s="19"/>
      <c r="GC117" s="19"/>
      <c r="GD117" s="19"/>
      <c r="GE117" s="19"/>
      <c r="GF117" s="19"/>
      <c r="GG117" s="19"/>
      <c r="GH117" s="19"/>
      <c r="GI117" s="19"/>
      <c r="GJ117" s="19"/>
      <c r="GK117" s="19"/>
      <c r="GL117" s="19"/>
      <c r="GM117" s="19"/>
      <c r="GN117" s="19"/>
      <c r="GO117" s="19"/>
      <c r="GP117" s="19"/>
      <c r="GQ117" s="19"/>
    </row>
    <row r="118" spans="1:199" s="60" customFormat="1" ht="43.5" x14ac:dyDescent="0.25">
      <c r="A118" s="19"/>
      <c r="B118" s="19">
        <v>1</v>
      </c>
      <c r="C118" s="566" t="s">
        <v>272</v>
      </c>
      <c r="D118" s="31">
        <f>'2 уровень'!H805</f>
        <v>0</v>
      </c>
      <c r="E118" s="31">
        <f>'2 уровень'!I805</f>
        <v>0</v>
      </c>
      <c r="F118" s="31">
        <f>'2 уровень'!J805</f>
        <v>21</v>
      </c>
      <c r="G118" s="86" t="e">
        <f>'2 уровень'!K805</f>
        <v>#DIV/0!</v>
      </c>
      <c r="H118" s="73">
        <f>'2 уровень'!L805</f>
        <v>0</v>
      </c>
      <c r="I118" s="73">
        <f>'2 уровень'!M805</f>
        <v>0</v>
      </c>
      <c r="J118" s="22">
        <f>'2 уровень'!N805</f>
        <v>0</v>
      </c>
      <c r="K118" s="22">
        <f>'2 уровень'!O805</f>
        <v>0</v>
      </c>
      <c r="L118" s="22">
        <f>'2 уровень'!P805</f>
        <v>0</v>
      </c>
      <c r="M118" s="22">
        <f>'2 уровень'!Q805</f>
        <v>0</v>
      </c>
      <c r="N118" s="22">
        <f>'2 уровень'!R805</f>
        <v>0</v>
      </c>
      <c r="O118" s="22">
        <f>'2 уровень'!S805</f>
        <v>0</v>
      </c>
      <c r="P118" s="175">
        <f>'2 уровень'!T805</f>
        <v>0</v>
      </c>
      <c r="Q118" s="175">
        <f>'2 уровень'!U805</f>
        <v>0</v>
      </c>
      <c r="R118" s="175">
        <f>'2 уровень'!V805</f>
        <v>0</v>
      </c>
      <c r="S118" s="175">
        <f>'2 уровень'!W805</f>
        <v>0</v>
      </c>
      <c r="T118" s="175">
        <f>'2 уровень'!X805</f>
        <v>0</v>
      </c>
      <c r="U118" s="175">
        <f>'2 уровень'!Y805</f>
        <v>37.212590000000006</v>
      </c>
      <c r="V118" s="770">
        <f>'2 уровень'!Z805</f>
        <v>0</v>
      </c>
      <c r="W118" s="175">
        <f>'2 уровень'!AA805</f>
        <v>0</v>
      </c>
      <c r="X118" s="175">
        <f>'2 уровень'!AB805</f>
        <v>37.212590000000006</v>
      </c>
      <c r="Y118" s="175">
        <f>'2 уровень'!AC805</f>
        <v>0</v>
      </c>
      <c r="Z118" s="175">
        <f>'2 уровень'!AD805</f>
        <v>0</v>
      </c>
      <c r="AA118" s="376">
        <f>'2 уровень'!AE805</f>
        <v>37.212590000000006</v>
      </c>
      <c r="AB118" s="175" t="e">
        <f t="shared" ref="AB118:AB124" si="18">U118/T118*100</f>
        <v>#DIV/0!</v>
      </c>
      <c r="AC118" s="175" t="e">
        <f t="shared" ref="AC118:AC124" si="19">AA118/T118*100</f>
        <v>#DIV/0!</v>
      </c>
      <c r="AD118" s="964">
        <f>'2 уровень'!AF803</f>
        <v>0</v>
      </c>
      <c r="AE118" s="968">
        <f>'2 уровень'!AG803</f>
        <v>0</v>
      </c>
      <c r="AF118" s="186">
        <f t="shared" si="13"/>
        <v>37212.590000000004</v>
      </c>
      <c r="AG118" s="186">
        <f t="shared" si="12"/>
        <v>0</v>
      </c>
      <c r="AH118" s="881">
        <f t="shared" si="17"/>
        <v>0</v>
      </c>
      <c r="AI118" s="19"/>
      <c r="AJ118" s="19"/>
      <c r="AK118" s="1030"/>
      <c r="AL118" s="19">
        <f t="shared" si="16"/>
        <v>0</v>
      </c>
      <c r="AM118" s="19"/>
      <c r="AN118" s="19"/>
      <c r="AO118" s="3514"/>
      <c r="AP118" s="3513"/>
      <c r="AQ118" s="3513"/>
      <c r="AR118" s="3513"/>
      <c r="AS118" s="3513"/>
      <c r="AT118" s="3513"/>
      <c r="AU118" s="3513"/>
      <c r="AV118" s="3513"/>
      <c r="AW118" s="3513"/>
      <c r="AX118" s="3513"/>
      <c r="AY118" s="3513"/>
      <c r="AZ118" s="3513"/>
      <c r="BA118" s="3513"/>
      <c r="BB118" s="3513"/>
      <c r="BC118" s="19"/>
      <c r="BD118" s="19"/>
      <c r="BE118" s="19"/>
      <c r="BF118" s="19"/>
      <c r="BG118" s="19"/>
      <c r="BH118" s="19"/>
      <c r="BI118" s="19"/>
      <c r="BJ118" s="19"/>
      <c r="BK118" s="19"/>
      <c r="BL118" s="19"/>
      <c r="BM118" s="19"/>
      <c r="BN118" s="19"/>
      <c r="BO118" s="19"/>
      <c r="BP118" s="19"/>
      <c r="BQ118" s="19"/>
      <c r="BR118" s="19"/>
      <c r="BS118" s="19"/>
      <c r="BT118" s="19"/>
      <c r="BU118" s="19"/>
      <c r="BV118" s="19"/>
      <c r="BW118" s="19"/>
      <c r="BX118" s="19"/>
      <c r="BY118" s="19"/>
      <c r="BZ118" s="19"/>
      <c r="CA118" s="19"/>
      <c r="CB118" s="19"/>
      <c r="CC118" s="19"/>
      <c r="CD118" s="19"/>
      <c r="CE118" s="19"/>
      <c r="CF118" s="19"/>
      <c r="CG118" s="19"/>
      <c r="CH118" s="19"/>
      <c r="CI118" s="19"/>
      <c r="CJ118" s="19"/>
      <c r="CK118" s="19"/>
      <c r="CL118" s="19"/>
      <c r="CM118" s="19"/>
      <c r="CN118" s="19"/>
      <c r="CO118" s="19"/>
      <c r="CP118" s="19"/>
      <c r="CQ118" s="19"/>
      <c r="CR118" s="19"/>
      <c r="CS118" s="19"/>
      <c r="CT118" s="19"/>
      <c r="CU118" s="19"/>
      <c r="CV118" s="19"/>
      <c r="CW118" s="19"/>
      <c r="CX118" s="19"/>
      <c r="CY118" s="19"/>
      <c r="CZ118" s="19"/>
      <c r="DA118" s="19"/>
      <c r="DB118" s="19"/>
      <c r="DC118" s="19"/>
      <c r="DD118" s="19"/>
      <c r="DE118" s="19"/>
      <c r="DF118" s="19"/>
      <c r="DG118" s="19"/>
      <c r="DH118" s="19"/>
      <c r="DI118" s="19"/>
      <c r="DJ118" s="19"/>
      <c r="DK118" s="19"/>
      <c r="DL118" s="19"/>
      <c r="DM118" s="19"/>
      <c r="DN118" s="19"/>
      <c r="DO118" s="19"/>
      <c r="DP118" s="19"/>
      <c r="DQ118" s="19"/>
      <c r="DR118" s="19"/>
      <c r="DS118" s="19"/>
      <c r="DT118" s="19"/>
      <c r="DU118" s="19"/>
      <c r="DV118" s="19"/>
      <c r="DW118" s="19"/>
      <c r="DX118" s="19"/>
      <c r="DY118" s="19"/>
      <c r="DZ118" s="19"/>
      <c r="EA118" s="19"/>
      <c r="EB118" s="19"/>
      <c r="EC118" s="19"/>
      <c r="ED118" s="19"/>
      <c r="EE118" s="19"/>
      <c r="EF118" s="19"/>
      <c r="EG118" s="19"/>
      <c r="EH118" s="19"/>
      <c r="EI118" s="19"/>
      <c r="EJ118" s="19"/>
      <c r="EK118" s="19"/>
      <c r="EL118" s="19"/>
      <c r="EM118" s="19"/>
      <c r="EN118" s="19"/>
      <c r="EO118" s="19"/>
      <c r="EP118" s="19"/>
      <c r="EQ118" s="19"/>
      <c r="ER118" s="19"/>
      <c r="ES118" s="19"/>
      <c r="ET118" s="19"/>
      <c r="EU118" s="19"/>
      <c r="EV118" s="19"/>
      <c r="EW118" s="19"/>
      <c r="EX118" s="19"/>
      <c r="EY118" s="19"/>
      <c r="EZ118" s="19"/>
      <c r="FA118" s="19"/>
      <c r="FB118" s="19"/>
      <c r="FC118" s="19"/>
      <c r="FD118" s="19"/>
      <c r="FE118" s="19"/>
      <c r="FF118" s="19"/>
      <c r="FG118" s="19"/>
      <c r="FH118" s="19"/>
      <c r="FI118" s="19"/>
      <c r="FJ118" s="19"/>
      <c r="FK118" s="19"/>
      <c r="FL118" s="19"/>
      <c r="FM118" s="19"/>
      <c r="FN118" s="19"/>
      <c r="FO118" s="19"/>
      <c r="FP118" s="19"/>
      <c r="FQ118" s="19"/>
      <c r="FR118" s="19"/>
      <c r="FS118" s="19"/>
      <c r="FT118" s="19"/>
      <c r="FU118" s="19"/>
      <c r="FV118" s="19"/>
      <c r="FW118" s="19"/>
      <c r="FX118" s="19"/>
      <c r="FY118" s="19"/>
      <c r="FZ118" s="19"/>
      <c r="GA118" s="19"/>
      <c r="GB118" s="19"/>
      <c r="GC118" s="19"/>
      <c r="GD118" s="19"/>
      <c r="GE118" s="19"/>
      <c r="GF118" s="19"/>
      <c r="GG118" s="19"/>
      <c r="GH118" s="19"/>
      <c r="GI118" s="19"/>
      <c r="GJ118" s="19"/>
      <c r="GK118" s="19"/>
      <c r="GL118" s="19"/>
      <c r="GM118" s="19"/>
      <c r="GN118" s="19"/>
      <c r="GO118" s="19"/>
      <c r="GP118" s="19"/>
      <c r="GQ118" s="19"/>
    </row>
    <row r="119" spans="1:199" s="60" customFormat="1" ht="30" x14ac:dyDescent="0.25">
      <c r="A119" s="19"/>
      <c r="B119" s="19">
        <v>1</v>
      </c>
      <c r="C119" s="569" t="s">
        <v>465</v>
      </c>
      <c r="D119" s="31">
        <f>'2 уровень'!H806</f>
        <v>0</v>
      </c>
      <c r="E119" s="31">
        <f>'2 уровень'!I806</f>
        <v>0</v>
      </c>
      <c r="F119" s="31">
        <f>'2 уровень'!J806</f>
        <v>18</v>
      </c>
      <c r="G119" s="86" t="e">
        <f>'2 уровень'!K806</f>
        <v>#DIV/0!</v>
      </c>
      <c r="H119" s="73">
        <f>'2 уровень'!L806</f>
        <v>0</v>
      </c>
      <c r="I119" s="73">
        <f>'2 уровень'!M806</f>
        <v>0</v>
      </c>
      <c r="J119" s="22">
        <f>'2 уровень'!N806</f>
        <v>0</v>
      </c>
      <c r="K119" s="22">
        <f>'2 уровень'!O806</f>
        <v>0</v>
      </c>
      <c r="L119" s="22">
        <f>'2 уровень'!P806</f>
        <v>0</v>
      </c>
      <c r="M119" s="22">
        <f>'2 уровень'!Q806</f>
        <v>0</v>
      </c>
      <c r="N119" s="22">
        <f>'2 уровень'!R806</f>
        <v>0</v>
      </c>
      <c r="O119" s="22">
        <f>'2 уровень'!S806</f>
        <v>0</v>
      </c>
      <c r="P119" s="175">
        <f>'2 уровень'!T806</f>
        <v>0</v>
      </c>
      <c r="Q119" s="175">
        <f>'2 уровень'!U806</f>
        <v>0</v>
      </c>
      <c r="R119" s="175">
        <f>'2 уровень'!V806</f>
        <v>0</v>
      </c>
      <c r="S119" s="175">
        <f>'2 уровень'!W806</f>
        <v>0</v>
      </c>
      <c r="T119" s="175">
        <f>'2 уровень'!X806</f>
        <v>0</v>
      </c>
      <c r="U119" s="175">
        <f>'2 уровень'!Y806</f>
        <v>25.755960000000002</v>
      </c>
      <c r="V119" s="770">
        <f>'2 уровень'!Z806</f>
        <v>0</v>
      </c>
      <c r="W119" s="175">
        <f>'2 уровень'!AA806</f>
        <v>0</v>
      </c>
      <c r="X119" s="175">
        <f>'2 уровень'!AB806</f>
        <v>25.755960000000002</v>
      </c>
      <c r="Y119" s="175">
        <f>'2 уровень'!AC806</f>
        <v>0</v>
      </c>
      <c r="Z119" s="175">
        <f>'2 уровень'!AD806</f>
        <v>0</v>
      </c>
      <c r="AA119" s="376">
        <f>'2 уровень'!AE806</f>
        <v>25.755960000000002</v>
      </c>
      <c r="AB119" s="175" t="e">
        <f t="shared" si="18"/>
        <v>#DIV/0!</v>
      </c>
      <c r="AC119" s="175" t="e">
        <f t="shared" si="19"/>
        <v>#DIV/0!</v>
      </c>
      <c r="AD119" s="964">
        <f>'2 уровень'!AF804</f>
        <v>0</v>
      </c>
      <c r="AE119" s="968">
        <f>'2 уровень'!AG804</f>
        <v>0</v>
      </c>
      <c r="AF119" s="186">
        <f t="shared" si="13"/>
        <v>25755.960000000003</v>
      </c>
      <c r="AG119" s="186">
        <f t="shared" si="12"/>
        <v>0</v>
      </c>
      <c r="AH119" s="881">
        <f t="shared" si="17"/>
        <v>0</v>
      </c>
      <c r="AI119" s="19"/>
      <c r="AJ119" s="19"/>
      <c r="AK119" s="1030"/>
      <c r="AL119" s="19">
        <f t="shared" si="16"/>
        <v>0</v>
      </c>
      <c r="AM119" s="19"/>
      <c r="AN119" s="19"/>
      <c r="AO119" s="3514"/>
      <c r="AP119" s="3513"/>
      <c r="AQ119" s="3513"/>
      <c r="AR119" s="3513"/>
      <c r="AS119" s="3513"/>
      <c r="AT119" s="3513"/>
      <c r="AU119" s="3513"/>
      <c r="AV119" s="3513"/>
      <c r="AW119" s="3513"/>
      <c r="AX119" s="3513"/>
      <c r="AY119" s="3513"/>
      <c r="AZ119" s="3513"/>
      <c r="BA119" s="3513"/>
      <c r="BB119" s="3513"/>
      <c r="BC119" s="19"/>
      <c r="BD119" s="19"/>
      <c r="BE119" s="19"/>
      <c r="BF119" s="19"/>
      <c r="BG119" s="19"/>
      <c r="BH119" s="19"/>
      <c r="BI119" s="19"/>
      <c r="BJ119" s="19"/>
      <c r="BK119" s="19"/>
      <c r="BL119" s="19"/>
      <c r="BM119" s="19"/>
      <c r="BN119" s="19"/>
      <c r="BO119" s="19"/>
      <c r="BP119" s="19"/>
      <c r="BQ119" s="19"/>
      <c r="BR119" s="19"/>
      <c r="BS119" s="19"/>
      <c r="BT119" s="19"/>
      <c r="BU119" s="19"/>
      <c r="BV119" s="19"/>
      <c r="BW119" s="19"/>
      <c r="BX119" s="19"/>
      <c r="BY119" s="19"/>
      <c r="BZ119" s="19"/>
      <c r="CA119" s="19"/>
      <c r="CB119" s="19"/>
      <c r="CC119" s="19"/>
      <c r="CD119" s="19"/>
      <c r="CE119" s="19"/>
      <c r="CF119" s="19"/>
      <c r="CG119" s="19"/>
      <c r="CH119" s="19"/>
      <c r="CI119" s="19"/>
      <c r="CJ119" s="19"/>
      <c r="CK119" s="19"/>
      <c r="CL119" s="19"/>
      <c r="CM119" s="19"/>
      <c r="CN119" s="19"/>
      <c r="CO119" s="19"/>
      <c r="CP119" s="19"/>
      <c r="CQ119" s="19"/>
      <c r="CR119" s="19"/>
      <c r="CS119" s="19"/>
      <c r="CT119" s="19"/>
      <c r="CU119" s="19"/>
      <c r="CV119" s="19"/>
      <c r="CW119" s="19"/>
      <c r="CX119" s="19"/>
      <c r="CY119" s="19"/>
      <c r="CZ119" s="19"/>
      <c r="DA119" s="19"/>
      <c r="DB119" s="19"/>
      <c r="DC119" s="19"/>
      <c r="DD119" s="19"/>
      <c r="DE119" s="19"/>
      <c r="DF119" s="19"/>
      <c r="DG119" s="19"/>
      <c r="DH119" s="19"/>
      <c r="DI119" s="19"/>
      <c r="DJ119" s="19"/>
      <c r="DK119" s="19"/>
      <c r="DL119" s="19"/>
      <c r="DM119" s="19"/>
      <c r="DN119" s="19"/>
      <c r="DO119" s="19"/>
      <c r="DP119" s="19"/>
      <c r="DQ119" s="19"/>
      <c r="DR119" s="19"/>
      <c r="DS119" s="19"/>
      <c r="DT119" s="19"/>
      <c r="DU119" s="19"/>
      <c r="DV119" s="19"/>
      <c r="DW119" s="19"/>
      <c r="DX119" s="19"/>
      <c r="DY119" s="19"/>
      <c r="DZ119" s="19"/>
      <c r="EA119" s="19"/>
      <c r="EB119" s="19"/>
      <c r="EC119" s="19"/>
      <c r="ED119" s="19"/>
      <c r="EE119" s="19"/>
      <c r="EF119" s="19"/>
      <c r="EG119" s="19"/>
      <c r="EH119" s="19"/>
      <c r="EI119" s="19"/>
      <c r="EJ119" s="19"/>
      <c r="EK119" s="19"/>
      <c r="EL119" s="19"/>
      <c r="EM119" s="19"/>
      <c r="EN119" s="19"/>
      <c r="EO119" s="19"/>
      <c r="EP119" s="19"/>
      <c r="EQ119" s="19"/>
      <c r="ER119" s="19"/>
      <c r="ES119" s="19"/>
      <c r="ET119" s="19"/>
      <c r="EU119" s="19"/>
      <c r="EV119" s="19"/>
      <c r="EW119" s="19"/>
      <c r="EX119" s="19"/>
      <c r="EY119" s="19"/>
      <c r="EZ119" s="19"/>
      <c r="FA119" s="19"/>
      <c r="FB119" s="19"/>
      <c r="FC119" s="19"/>
      <c r="FD119" s="19"/>
      <c r="FE119" s="19"/>
      <c r="FF119" s="19"/>
      <c r="FG119" s="19"/>
      <c r="FH119" s="19"/>
      <c r="FI119" s="19"/>
      <c r="FJ119" s="19"/>
      <c r="FK119" s="19"/>
      <c r="FL119" s="19"/>
      <c r="FM119" s="19"/>
      <c r="FN119" s="19"/>
      <c r="FO119" s="19"/>
      <c r="FP119" s="19"/>
      <c r="FQ119" s="19"/>
      <c r="FR119" s="19"/>
      <c r="FS119" s="19"/>
      <c r="FT119" s="19"/>
      <c r="FU119" s="19"/>
      <c r="FV119" s="19"/>
      <c r="FW119" s="19"/>
      <c r="FX119" s="19"/>
      <c r="FY119" s="19"/>
      <c r="FZ119" s="19"/>
      <c r="GA119" s="19"/>
      <c r="GB119" s="19"/>
      <c r="GC119" s="19"/>
      <c r="GD119" s="19"/>
      <c r="GE119" s="19"/>
      <c r="GF119" s="19"/>
      <c r="GG119" s="19"/>
      <c r="GH119" s="19"/>
      <c r="GI119" s="19"/>
      <c r="GJ119" s="19"/>
      <c r="GK119" s="19"/>
      <c r="GL119" s="19"/>
      <c r="GM119" s="19"/>
      <c r="GN119" s="19"/>
      <c r="GO119" s="19"/>
      <c r="GP119" s="19"/>
      <c r="GQ119" s="19"/>
    </row>
    <row r="120" spans="1:199" s="60" customFormat="1" ht="60" x14ac:dyDescent="0.25">
      <c r="A120" s="19"/>
      <c r="B120" s="19">
        <v>1</v>
      </c>
      <c r="C120" s="569" t="s">
        <v>466</v>
      </c>
      <c r="D120" s="31">
        <f>'2 уровень'!H807</f>
        <v>0</v>
      </c>
      <c r="E120" s="31">
        <f>'2 уровень'!I807</f>
        <v>0</v>
      </c>
      <c r="F120" s="31">
        <f>'2 уровень'!J807</f>
        <v>1</v>
      </c>
      <c r="G120" s="86" t="e">
        <f>'2 уровень'!K807</f>
        <v>#DIV/0!</v>
      </c>
      <c r="H120" s="73">
        <f>'2 уровень'!L807</f>
        <v>0</v>
      </c>
      <c r="I120" s="73">
        <f>'2 уровень'!M807</f>
        <v>0</v>
      </c>
      <c r="J120" s="22">
        <f>'2 уровень'!N807</f>
        <v>0</v>
      </c>
      <c r="K120" s="22">
        <f>'2 уровень'!O807</f>
        <v>0</v>
      </c>
      <c r="L120" s="22">
        <f>'2 уровень'!P807</f>
        <v>0</v>
      </c>
      <c r="M120" s="22">
        <f>'2 уровень'!Q807</f>
        <v>0</v>
      </c>
      <c r="N120" s="22">
        <f>'2 уровень'!R807</f>
        <v>0</v>
      </c>
      <c r="O120" s="22">
        <f>'2 уровень'!S807</f>
        <v>0</v>
      </c>
      <c r="P120" s="175">
        <f>'2 уровень'!T807</f>
        <v>0</v>
      </c>
      <c r="Q120" s="175">
        <f>'2 уровень'!U807</f>
        <v>0</v>
      </c>
      <c r="R120" s="175">
        <f>'2 уровень'!V807</f>
        <v>0</v>
      </c>
      <c r="S120" s="175">
        <f>'2 уровень'!W807</f>
        <v>0</v>
      </c>
      <c r="T120" s="175">
        <f>'2 уровень'!X807</f>
        <v>0</v>
      </c>
      <c r="U120" s="175">
        <f>'2 уровень'!Y807</f>
        <v>8.5630900000000008</v>
      </c>
      <c r="V120" s="770">
        <f>'2 уровень'!Z807</f>
        <v>0</v>
      </c>
      <c r="W120" s="175">
        <f>'2 уровень'!AA807</f>
        <v>0</v>
      </c>
      <c r="X120" s="175">
        <f>'2 уровень'!AB807</f>
        <v>8.5630900000000008</v>
      </c>
      <c r="Y120" s="175">
        <f>'2 уровень'!AC807</f>
        <v>0</v>
      </c>
      <c r="Z120" s="175">
        <f>'2 уровень'!AD807</f>
        <v>0</v>
      </c>
      <c r="AA120" s="376">
        <f>'2 уровень'!AE807</f>
        <v>8.5630900000000008</v>
      </c>
      <c r="AB120" s="175" t="e">
        <f t="shared" si="18"/>
        <v>#DIV/0!</v>
      </c>
      <c r="AC120" s="175" t="e">
        <f t="shared" si="19"/>
        <v>#DIV/0!</v>
      </c>
      <c r="AD120" s="964">
        <f>'2 уровень'!AF805</f>
        <v>0</v>
      </c>
      <c r="AE120" s="968">
        <f>'2 уровень'!AG805</f>
        <v>0</v>
      </c>
      <c r="AF120" s="186">
        <f t="shared" si="13"/>
        <v>8563.09</v>
      </c>
      <c r="AG120" s="186">
        <f t="shared" si="12"/>
        <v>0</v>
      </c>
      <c r="AH120" s="881">
        <f t="shared" si="17"/>
        <v>0</v>
      </c>
      <c r="AI120" s="19"/>
      <c r="AJ120" s="19"/>
      <c r="AK120" s="1030"/>
      <c r="AL120" s="19">
        <f t="shared" si="16"/>
        <v>0</v>
      </c>
      <c r="AM120" s="19"/>
      <c r="AN120" s="19"/>
      <c r="AO120" s="3514"/>
      <c r="AP120" s="3513"/>
      <c r="AQ120" s="3513"/>
      <c r="AR120" s="3513"/>
      <c r="AS120" s="3513"/>
      <c r="AT120" s="3513"/>
      <c r="AU120" s="3513"/>
      <c r="AV120" s="3513"/>
      <c r="AW120" s="3513"/>
      <c r="AX120" s="3513"/>
      <c r="AY120" s="3513"/>
      <c r="AZ120" s="3513"/>
      <c r="BA120" s="3513"/>
      <c r="BB120" s="3513"/>
      <c r="BC120" s="19"/>
      <c r="BD120" s="19"/>
      <c r="BE120" s="19"/>
      <c r="BF120" s="19"/>
      <c r="BG120" s="19"/>
      <c r="BH120" s="19"/>
      <c r="BI120" s="19"/>
      <c r="BJ120" s="19"/>
      <c r="BK120" s="19"/>
      <c r="BL120" s="19"/>
      <c r="BM120" s="19"/>
      <c r="BN120" s="19"/>
      <c r="BO120" s="19"/>
      <c r="BP120" s="19"/>
      <c r="BQ120" s="19"/>
      <c r="BR120" s="19"/>
      <c r="BS120" s="19"/>
      <c r="BT120" s="19"/>
      <c r="BU120" s="19"/>
      <c r="BV120" s="19"/>
      <c r="BW120" s="19"/>
      <c r="BX120" s="19"/>
      <c r="BY120" s="19"/>
      <c r="BZ120" s="19"/>
      <c r="CA120" s="19"/>
      <c r="CB120" s="19"/>
      <c r="CC120" s="19"/>
      <c r="CD120" s="19"/>
      <c r="CE120" s="19"/>
      <c r="CF120" s="19"/>
      <c r="CG120" s="19"/>
      <c r="CH120" s="19"/>
      <c r="CI120" s="19"/>
      <c r="CJ120" s="19"/>
      <c r="CK120" s="19"/>
      <c r="CL120" s="19"/>
      <c r="CM120" s="19"/>
      <c r="CN120" s="19"/>
      <c r="CO120" s="19"/>
      <c r="CP120" s="19"/>
      <c r="CQ120" s="19"/>
      <c r="CR120" s="19"/>
      <c r="CS120" s="19"/>
      <c r="CT120" s="19"/>
      <c r="CU120" s="19"/>
      <c r="CV120" s="19"/>
      <c r="CW120" s="19"/>
      <c r="CX120" s="19"/>
      <c r="CY120" s="19"/>
      <c r="CZ120" s="19"/>
      <c r="DA120" s="19"/>
      <c r="DB120" s="19"/>
      <c r="DC120" s="19"/>
      <c r="DD120" s="19"/>
      <c r="DE120" s="19"/>
      <c r="DF120" s="19"/>
      <c r="DG120" s="19"/>
      <c r="DH120" s="19"/>
      <c r="DI120" s="19"/>
      <c r="DJ120" s="19"/>
      <c r="DK120" s="19"/>
      <c r="DL120" s="19"/>
      <c r="DM120" s="19"/>
      <c r="DN120" s="19"/>
      <c r="DO120" s="19"/>
      <c r="DP120" s="19"/>
      <c r="DQ120" s="19"/>
      <c r="DR120" s="19"/>
      <c r="DS120" s="19"/>
      <c r="DT120" s="19"/>
      <c r="DU120" s="19"/>
      <c r="DV120" s="19"/>
      <c r="DW120" s="19"/>
      <c r="DX120" s="19"/>
      <c r="DY120" s="19"/>
      <c r="DZ120" s="19"/>
      <c r="EA120" s="19"/>
      <c r="EB120" s="19"/>
      <c r="EC120" s="19"/>
      <c r="ED120" s="19"/>
      <c r="EE120" s="19"/>
      <c r="EF120" s="19"/>
      <c r="EG120" s="19"/>
      <c r="EH120" s="19"/>
      <c r="EI120" s="19"/>
      <c r="EJ120" s="19"/>
      <c r="EK120" s="19"/>
      <c r="EL120" s="19"/>
      <c r="EM120" s="19"/>
      <c r="EN120" s="19"/>
      <c r="EO120" s="19"/>
      <c r="EP120" s="19"/>
      <c r="EQ120" s="19"/>
      <c r="ER120" s="19"/>
      <c r="ES120" s="19"/>
      <c r="ET120" s="19"/>
      <c r="EU120" s="19"/>
      <c r="EV120" s="19"/>
      <c r="EW120" s="19"/>
      <c r="EX120" s="19"/>
      <c r="EY120" s="19"/>
      <c r="EZ120" s="19"/>
      <c r="FA120" s="19"/>
      <c r="FB120" s="19"/>
      <c r="FC120" s="19"/>
      <c r="FD120" s="19"/>
      <c r="FE120" s="19"/>
      <c r="FF120" s="19"/>
      <c r="FG120" s="19"/>
      <c r="FH120" s="19"/>
      <c r="FI120" s="19"/>
      <c r="FJ120" s="19"/>
      <c r="FK120" s="19"/>
      <c r="FL120" s="19"/>
      <c r="FM120" s="19"/>
      <c r="FN120" s="19"/>
      <c r="FO120" s="19"/>
      <c r="FP120" s="19"/>
      <c r="FQ120" s="19"/>
      <c r="FR120" s="19"/>
      <c r="FS120" s="19"/>
      <c r="FT120" s="19"/>
      <c r="FU120" s="19"/>
      <c r="FV120" s="19"/>
      <c r="FW120" s="19"/>
      <c r="FX120" s="19"/>
      <c r="FY120" s="19"/>
      <c r="FZ120" s="19"/>
      <c r="GA120" s="19"/>
      <c r="GB120" s="19"/>
      <c r="GC120" s="19"/>
      <c r="GD120" s="19"/>
      <c r="GE120" s="19"/>
      <c r="GF120" s="19"/>
      <c r="GG120" s="19"/>
      <c r="GH120" s="19"/>
      <c r="GI120" s="19"/>
      <c r="GJ120" s="19"/>
      <c r="GK120" s="19"/>
      <c r="GL120" s="19"/>
      <c r="GM120" s="19"/>
      <c r="GN120" s="19"/>
      <c r="GO120" s="19"/>
      <c r="GP120" s="19"/>
      <c r="GQ120" s="19"/>
    </row>
    <row r="121" spans="1:199" s="60" customFormat="1" ht="45" x14ac:dyDescent="0.25">
      <c r="A121" s="19"/>
      <c r="B121" s="19">
        <v>1</v>
      </c>
      <c r="C121" s="569" t="s">
        <v>467</v>
      </c>
      <c r="D121" s="31">
        <f>'2 уровень'!H808</f>
        <v>0</v>
      </c>
      <c r="E121" s="31">
        <f>'2 уровень'!I808</f>
        <v>0</v>
      </c>
      <c r="F121" s="31">
        <f>'2 уровень'!J808</f>
        <v>2</v>
      </c>
      <c r="G121" s="86" t="e">
        <f>'2 уровень'!K808</f>
        <v>#DIV/0!</v>
      </c>
      <c r="H121" s="73">
        <f>'2 уровень'!L808</f>
        <v>0</v>
      </c>
      <c r="I121" s="73">
        <f>'2 уровень'!M808</f>
        <v>0</v>
      </c>
      <c r="J121" s="22">
        <f>'2 уровень'!N808</f>
        <v>0</v>
      </c>
      <c r="K121" s="22">
        <f>'2 уровень'!O808</f>
        <v>0</v>
      </c>
      <c r="L121" s="22">
        <f>'2 уровень'!P808</f>
        <v>0</v>
      </c>
      <c r="M121" s="22">
        <f>'2 уровень'!Q808</f>
        <v>0</v>
      </c>
      <c r="N121" s="22">
        <f>'2 уровень'!R808</f>
        <v>0</v>
      </c>
      <c r="O121" s="22">
        <f>'2 уровень'!S808</f>
        <v>0</v>
      </c>
      <c r="P121" s="175">
        <f>'2 уровень'!T808</f>
        <v>0</v>
      </c>
      <c r="Q121" s="175">
        <f>'2 уровень'!U808</f>
        <v>0</v>
      </c>
      <c r="R121" s="175">
        <f>'2 уровень'!V808</f>
        <v>0</v>
      </c>
      <c r="S121" s="175">
        <f>'2 уровень'!W808</f>
        <v>0</v>
      </c>
      <c r="T121" s="175">
        <f>'2 уровень'!X808</f>
        <v>0</v>
      </c>
      <c r="U121" s="175">
        <f>'2 уровень'!Y808</f>
        <v>2.8935399999999989</v>
      </c>
      <c r="V121" s="770">
        <f>'2 уровень'!Z808</f>
        <v>0</v>
      </c>
      <c r="W121" s="175">
        <f>'2 уровень'!AA808</f>
        <v>0</v>
      </c>
      <c r="X121" s="175">
        <f>'2 уровень'!AB808</f>
        <v>2.8935399999999989</v>
      </c>
      <c r="Y121" s="175">
        <f>'2 уровень'!AC808</f>
        <v>0</v>
      </c>
      <c r="Z121" s="175">
        <f>'2 уровень'!AD808</f>
        <v>0</v>
      </c>
      <c r="AA121" s="376">
        <f>'2 уровень'!AE808</f>
        <v>2.8935399999999989</v>
      </c>
      <c r="AB121" s="175" t="e">
        <f t="shared" si="18"/>
        <v>#DIV/0!</v>
      </c>
      <c r="AC121" s="175" t="e">
        <f t="shared" si="19"/>
        <v>#DIV/0!</v>
      </c>
      <c r="AD121" s="964">
        <f>'2 уровень'!AF806</f>
        <v>0</v>
      </c>
      <c r="AE121" s="968">
        <f>'2 уровень'!AG806</f>
        <v>0</v>
      </c>
      <c r="AF121" s="186">
        <f t="shared" si="13"/>
        <v>2893.5399999999991</v>
      </c>
      <c r="AG121" s="186">
        <f t="shared" si="12"/>
        <v>0</v>
      </c>
      <c r="AH121" s="881">
        <f t="shared" si="17"/>
        <v>0</v>
      </c>
      <c r="AI121" s="19"/>
      <c r="AJ121" s="19"/>
      <c r="AK121" s="1030"/>
      <c r="AL121" s="19">
        <f t="shared" si="16"/>
        <v>0</v>
      </c>
      <c r="AM121" s="19"/>
      <c r="AN121" s="19"/>
      <c r="AO121" s="3514"/>
      <c r="AP121" s="3513"/>
      <c r="AQ121" s="3513"/>
      <c r="AR121" s="3513"/>
      <c r="AS121" s="3513"/>
      <c r="AT121" s="3513"/>
      <c r="AU121" s="3513"/>
      <c r="AV121" s="3513"/>
      <c r="AW121" s="3513"/>
      <c r="AX121" s="3513"/>
      <c r="AY121" s="3513"/>
      <c r="AZ121" s="3513"/>
      <c r="BA121" s="3513"/>
      <c r="BB121" s="3513"/>
      <c r="BC121" s="19"/>
      <c r="BD121" s="19"/>
      <c r="BE121" s="19"/>
      <c r="BF121" s="19"/>
      <c r="BG121" s="19"/>
      <c r="BH121" s="19"/>
      <c r="BI121" s="19"/>
      <c r="BJ121" s="19"/>
      <c r="BK121" s="19"/>
      <c r="BL121" s="19"/>
      <c r="BM121" s="19"/>
      <c r="BN121" s="19"/>
      <c r="BO121" s="19"/>
      <c r="BP121" s="19"/>
      <c r="BQ121" s="19"/>
      <c r="BR121" s="19"/>
      <c r="BS121" s="19"/>
      <c r="BT121" s="19"/>
      <c r="BU121" s="19"/>
      <c r="BV121" s="19"/>
      <c r="BW121" s="19"/>
      <c r="BX121" s="19"/>
      <c r="BY121" s="19"/>
      <c r="BZ121" s="19"/>
      <c r="CA121" s="19"/>
      <c r="CB121" s="19"/>
      <c r="CC121" s="19"/>
      <c r="CD121" s="19"/>
      <c r="CE121" s="19"/>
      <c r="CF121" s="19"/>
      <c r="CG121" s="19"/>
      <c r="CH121" s="19"/>
      <c r="CI121" s="19"/>
      <c r="CJ121" s="19"/>
      <c r="CK121" s="19"/>
      <c r="CL121" s="19"/>
      <c r="CM121" s="19"/>
      <c r="CN121" s="19"/>
      <c r="CO121" s="19"/>
      <c r="CP121" s="19"/>
      <c r="CQ121" s="19"/>
      <c r="CR121" s="19"/>
      <c r="CS121" s="19"/>
      <c r="CT121" s="19"/>
      <c r="CU121" s="19"/>
      <c r="CV121" s="19"/>
      <c r="CW121" s="19"/>
      <c r="CX121" s="19"/>
      <c r="CY121" s="19"/>
      <c r="CZ121" s="19"/>
      <c r="DA121" s="19"/>
      <c r="DB121" s="19"/>
      <c r="DC121" s="19"/>
      <c r="DD121" s="19"/>
      <c r="DE121" s="19"/>
      <c r="DF121" s="19"/>
      <c r="DG121" s="19"/>
      <c r="DH121" s="19"/>
      <c r="DI121" s="19"/>
      <c r="DJ121" s="19"/>
      <c r="DK121" s="19"/>
      <c r="DL121" s="19"/>
      <c r="DM121" s="19"/>
      <c r="DN121" s="19"/>
      <c r="DO121" s="19"/>
      <c r="DP121" s="19"/>
      <c r="DQ121" s="19"/>
      <c r="DR121" s="19"/>
      <c r="DS121" s="19"/>
      <c r="DT121" s="19"/>
      <c r="DU121" s="19"/>
      <c r="DV121" s="19"/>
      <c r="DW121" s="19"/>
      <c r="DX121" s="19"/>
      <c r="DY121" s="19"/>
      <c r="DZ121" s="19"/>
      <c r="EA121" s="19"/>
      <c r="EB121" s="19"/>
      <c r="EC121" s="19"/>
      <c r="ED121" s="19"/>
      <c r="EE121" s="19"/>
      <c r="EF121" s="19"/>
      <c r="EG121" s="19"/>
      <c r="EH121" s="19"/>
      <c r="EI121" s="19"/>
      <c r="EJ121" s="19"/>
      <c r="EK121" s="19"/>
      <c r="EL121" s="19"/>
      <c r="EM121" s="19"/>
      <c r="EN121" s="19"/>
      <c r="EO121" s="19"/>
      <c r="EP121" s="19"/>
      <c r="EQ121" s="19"/>
      <c r="ER121" s="19"/>
      <c r="ES121" s="19"/>
      <c r="ET121" s="19"/>
      <c r="EU121" s="19"/>
      <c r="EV121" s="19"/>
      <c r="EW121" s="19"/>
      <c r="EX121" s="19"/>
      <c r="EY121" s="19"/>
      <c r="EZ121" s="19"/>
      <c r="FA121" s="19"/>
      <c r="FB121" s="19"/>
      <c r="FC121" s="19"/>
      <c r="FD121" s="19"/>
      <c r="FE121" s="19"/>
      <c r="FF121" s="19"/>
      <c r="FG121" s="19"/>
      <c r="FH121" s="19"/>
      <c r="FI121" s="19"/>
      <c r="FJ121" s="19"/>
      <c r="FK121" s="19"/>
      <c r="FL121" s="19"/>
      <c r="FM121" s="19"/>
      <c r="FN121" s="19"/>
      <c r="FO121" s="19"/>
      <c r="FP121" s="19"/>
      <c r="FQ121" s="19"/>
      <c r="FR121" s="19"/>
      <c r="FS121" s="19"/>
      <c r="FT121" s="19"/>
      <c r="FU121" s="19"/>
      <c r="FV121" s="19"/>
      <c r="FW121" s="19"/>
      <c r="FX121" s="19"/>
      <c r="FY121" s="19"/>
      <c r="FZ121" s="19"/>
      <c r="GA121" s="19"/>
      <c r="GB121" s="19"/>
      <c r="GC121" s="19"/>
      <c r="GD121" s="19"/>
      <c r="GE121" s="19"/>
      <c r="GF121" s="19"/>
      <c r="GG121" s="19"/>
      <c r="GH121" s="19"/>
      <c r="GI121" s="19"/>
      <c r="GJ121" s="19"/>
      <c r="GK121" s="19"/>
      <c r="GL121" s="19"/>
      <c r="GM121" s="19"/>
      <c r="GN121" s="19"/>
      <c r="GO121" s="19"/>
      <c r="GP121" s="19"/>
      <c r="GQ121" s="19"/>
    </row>
    <row r="122" spans="1:199" s="60" customFormat="1" ht="29.25" x14ac:dyDescent="0.25">
      <c r="A122" s="19"/>
      <c r="B122" s="19">
        <v>1</v>
      </c>
      <c r="C122" s="566" t="s">
        <v>310</v>
      </c>
      <c r="D122" s="31">
        <f>'2 уровень'!H809</f>
        <v>0</v>
      </c>
      <c r="E122" s="31">
        <f>'2 уровень'!I809</f>
        <v>0</v>
      </c>
      <c r="F122" s="31">
        <f>'2 уровень'!J809</f>
        <v>131.7225</v>
      </c>
      <c r="G122" s="86" t="e">
        <f>'2 уровень'!K809</f>
        <v>#DIV/0!</v>
      </c>
      <c r="H122" s="73">
        <f>'2 уровень'!L809</f>
        <v>0</v>
      </c>
      <c r="I122" s="73">
        <f>'2 уровень'!M809</f>
        <v>0</v>
      </c>
      <c r="J122" s="22">
        <f>'2 уровень'!N809</f>
        <v>0</v>
      </c>
      <c r="K122" s="22">
        <f>'2 уровень'!O809</f>
        <v>0</v>
      </c>
      <c r="L122" s="22">
        <f>'2 уровень'!P809</f>
        <v>0</v>
      </c>
      <c r="M122" s="22">
        <f>'2 уровень'!Q809</f>
        <v>0</v>
      </c>
      <c r="N122" s="22">
        <f>'2 уровень'!R809</f>
        <v>0</v>
      </c>
      <c r="O122" s="22">
        <f>'2 уровень'!S809</f>
        <v>0</v>
      </c>
      <c r="P122" s="175">
        <f>'2 уровень'!T809</f>
        <v>0</v>
      </c>
      <c r="Q122" s="175">
        <f>'2 уровень'!U809</f>
        <v>0</v>
      </c>
      <c r="R122" s="175">
        <f>'2 уровень'!V809</f>
        <v>0</v>
      </c>
      <c r="S122" s="175">
        <f>'2 уровень'!W809</f>
        <v>0</v>
      </c>
      <c r="T122" s="175">
        <f>'2 уровень'!X809</f>
        <v>0</v>
      </c>
      <c r="U122" s="175">
        <f>'2 уровень'!Y809</f>
        <v>120.57897</v>
      </c>
      <c r="V122" s="770">
        <f>'2 уровень'!Z809</f>
        <v>0</v>
      </c>
      <c r="W122" s="175">
        <f>'2 уровень'!AA809</f>
        <v>0</v>
      </c>
      <c r="X122" s="175">
        <f>'2 уровень'!AB809</f>
        <v>120.57897</v>
      </c>
      <c r="Y122" s="175">
        <f>'2 уровень'!AC809</f>
        <v>0</v>
      </c>
      <c r="Z122" s="175">
        <f>'2 уровень'!AD809</f>
        <v>0</v>
      </c>
      <c r="AA122" s="376">
        <f>'2 уровень'!AE809</f>
        <v>120.57897</v>
      </c>
      <c r="AB122" s="175" t="e">
        <f t="shared" si="18"/>
        <v>#DIV/0!</v>
      </c>
      <c r="AC122" s="175" t="e">
        <f t="shared" si="19"/>
        <v>#DIV/0!</v>
      </c>
      <c r="AD122" s="964">
        <f>'2 уровень'!AF807</f>
        <v>0</v>
      </c>
      <c r="AE122" s="968">
        <f>'2 уровень'!AG807</f>
        <v>0</v>
      </c>
      <c r="AF122" s="186">
        <f t="shared" si="13"/>
        <v>120578.97</v>
      </c>
      <c r="AG122" s="186">
        <f t="shared" si="12"/>
        <v>0</v>
      </c>
      <c r="AH122" s="881">
        <f t="shared" si="17"/>
        <v>0</v>
      </c>
      <c r="AI122" s="19"/>
      <c r="AJ122" s="19"/>
      <c r="AK122" s="1030"/>
      <c r="AL122" s="19">
        <f t="shared" si="16"/>
        <v>0</v>
      </c>
      <c r="AM122" s="19"/>
      <c r="AN122" s="19"/>
      <c r="AO122" s="3514"/>
      <c r="AP122" s="3513"/>
      <c r="AQ122" s="3513"/>
      <c r="AR122" s="3513"/>
      <c r="AS122" s="3513"/>
      <c r="AT122" s="3513"/>
      <c r="AU122" s="3513"/>
      <c r="AV122" s="3513"/>
      <c r="AW122" s="3513"/>
      <c r="AX122" s="3513"/>
      <c r="AY122" s="3513"/>
      <c r="AZ122" s="3513"/>
      <c r="BA122" s="3513"/>
      <c r="BB122" s="3513"/>
      <c r="BC122" s="19"/>
      <c r="BD122" s="19"/>
      <c r="BE122" s="19"/>
      <c r="BF122" s="19"/>
      <c r="BG122" s="19"/>
      <c r="BH122" s="19"/>
      <c r="BI122" s="19"/>
      <c r="BJ122" s="19"/>
      <c r="BK122" s="19"/>
      <c r="BL122" s="19"/>
      <c r="BM122" s="19"/>
      <c r="BN122" s="19"/>
      <c r="BO122" s="19"/>
      <c r="BP122" s="19"/>
      <c r="BQ122" s="19"/>
      <c r="BR122" s="19"/>
      <c r="BS122" s="19"/>
      <c r="BT122" s="19"/>
      <c r="BU122" s="19"/>
      <c r="BV122" s="19"/>
      <c r="BW122" s="19"/>
      <c r="BX122" s="19"/>
      <c r="BY122" s="19"/>
      <c r="BZ122" s="19"/>
      <c r="CA122" s="19"/>
      <c r="CB122" s="19"/>
      <c r="CC122" s="19"/>
      <c r="CD122" s="19"/>
      <c r="CE122" s="19"/>
      <c r="CF122" s="19"/>
      <c r="CG122" s="19"/>
      <c r="CH122" s="19"/>
      <c r="CI122" s="19"/>
      <c r="CJ122" s="19"/>
      <c r="CK122" s="19"/>
      <c r="CL122" s="19"/>
      <c r="CM122" s="19"/>
      <c r="CN122" s="19"/>
      <c r="CO122" s="19"/>
      <c r="CP122" s="19"/>
      <c r="CQ122" s="19"/>
      <c r="CR122" s="19"/>
      <c r="CS122" s="19"/>
      <c r="CT122" s="19"/>
      <c r="CU122" s="19"/>
      <c r="CV122" s="19"/>
      <c r="CW122" s="19"/>
      <c r="CX122" s="19"/>
      <c r="CY122" s="19"/>
      <c r="CZ122" s="19"/>
      <c r="DA122" s="19"/>
      <c r="DB122" s="19"/>
      <c r="DC122" s="19"/>
      <c r="DD122" s="19"/>
      <c r="DE122" s="19"/>
      <c r="DF122" s="19"/>
      <c r="DG122" s="19"/>
      <c r="DH122" s="19"/>
      <c r="DI122" s="19"/>
      <c r="DJ122" s="19"/>
      <c r="DK122" s="19"/>
      <c r="DL122" s="19"/>
      <c r="DM122" s="19"/>
      <c r="DN122" s="19"/>
      <c r="DO122" s="19"/>
      <c r="DP122" s="19"/>
      <c r="DQ122" s="19"/>
      <c r="DR122" s="19"/>
      <c r="DS122" s="19"/>
      <c r="DT122" s="19"/>
      <c r="DU122" s="19"/>
      <c r="DV122" s="19"/>
      <c r="DW122" s="19"/>
      <c r="DX122" s="19"/>
      <c r="DY122" s="19"/>
      <c r="DZ122" s="19"/>
      <c r="EA122" s="19"/>
      <c r="EB122" s="19"/>
      <c r="EC122" s="19"/>
      <c r="ED122" s="19"/>
      <c r="EE122" s="19"/>
      <c r="EF122" s="19"/>
      <c r="EG122" s="19"/>
      <c r="EH122" s="19"/>
      <c r="EI122" s="19"/>
      <c r="EJ122" s="19"/>
      <c r="EK122" s="19"/>
      <c r="EL122" s="19"/>
      <c r="EM122" s="19"/>
      <c r="EN122" s="19"/>
      <c r="EO122" s="19"/>
      <c r="EP122" s="19"/>
      <c r="EQ122" s="19"/>
      <c r="ER122" s="19"/>
      <c r="ES122" s="19"/>
      <c r="ET122" s="19"/>
      <c r="EU122" s="19"/>
      <c r="EV122" s="19"/>
      <c r="EW122" s="19"/>
      <c r="EX122" s="19"/>
      <c r="EY122" s="19"/>
      <c r="EZ122" s="19"/>
      <c r="FA122" s="19"/>
      <c r="FB122" s="19"/>
      <c r="FC122" s="19"/>
      <c r="FD122" s="19"/>
      <c r="FE122" s="19"/>
      <c r="FF122" s="19"/>
      <c r="FG122" s="19"/>
      <c r="FH122" s="19"/>
      <c r="FI122" s="19"/>
      <c r="FJ122" s="19"/>
      <c r="FK122" s="19"/>
      <c r="FL122" s="19"/>
      <c r="FM122" s="19"/>
      <c r="FN122" s="19"/>
      <c r="FO122" s="19"/>
      <c r="FP122" s="19"/>
      <c r="FQ122" s="19"/>
      <c r="FR122" s="19"/>
      <c r="FS122" s="19"/>
      <c r="FT122" s="19"/>
      <c r="FU122" s="19"/>
      <c r="FV122" s="19"/>
      <c r="FW122" s="19"/>
      <c r="FX122" s="19"/>
      <c r="FY122" s="19"/>
      <c r="FZ122" s="19"/>
      <c r="GA122" s="19"/>
      <c r="GB122" s="19"/>
      <c r="GC122" s="19"/>
      <c r="GD122" s="19"/>
      <c r="GE122" s="19"/>
      <c r="GF122" s="19"/>
      <c r="GG122" s="19"/>
      <c r="GH122" s="19"/>
      <c r="GI122" s="19"/>
      <c r="GJ122" s="19"/>
      <c r="GK122" s="19"/>
      <c r="GL122" s="19"/>
      <c r="GM122" s="19"/>
      <c r="GN122" s="19"/>
      <c r="GO122" s="19"/>
      <c r="GP122" s="19"/>
      <c r="GQ122" s="19"/>
    </row>
    <row r="123" spans="1:199" s="60" customFormat="1" x14ac:dyDescent="0.25">
      <c r="A123" s="19"/>
      <c r="B123" s="19">
        <v>1</v>
      </c>
      <c r="C123" s="569" t="s">
        <v>303</v>
      </c>
      <c r="D123" s="31">
        <f>'2 уровень'!H810</f>
        <v>0</v>
      </c>
      <c r="E123" s="31">
        <f>'2 уровень'!I810</f>
        <v>0</v>
      </c>
      <c r="F123" s="31">
        <f>'2 уровень'!J810</f>
        <v>18</v>
      </c>
      <c r="G123" s="86" t="e">
        <f>'2 уровень'!K810</f>
        <v>#DIV/0!</v>
      </c>
      <c r="H123" s="73">
        <f>'2 уровень'!L810</f>
        <v>0</v>
      </c>
      <c r="I123" s="73">
        <f>'2 уровень'!M810</f>
        <v>0</v>
      </c>
      <c r="J123" s="22">
        <f>'2 уровень'!N810</f>
        <v>0</v>
      </c>
      <c r="K123" s="22">
        <f>'2 уровень'!O810</f>
        <v>0</v>
      </c>
      <c r="L123" s="22">
        <f>'2 уровень'!P810</f>
        <v>0</v>
      </c>
      <c r="M123" s="22">
        <f>'2 уровень'!Q810</f>
        <v>0</v>
      </c>
      <c r="N123" s="22">
        <f>'2 уровень'!R810</f>
        <v>0</v>
      </c>
      <c r="O123" s="22">
        <f>'2 уровень'!S810</f>
        <v>0</v>
      </c>
      <c r="P123" s="175">
        <f>'2 уровень'!T810</f>
        <v>0</v>
      </c>
      <c r="Q123" s="175">
        <f>'2 уровень'!U810</f>
        <v>0</v>
      </c>
      <c r="R123" s="175">
        <f>'2 уровень'!V810</f>
        <v>0</v>
      </c>
      <c r="S123" s="175">
        <f>'2 уровень'!W810</f>
        <v>0</v>
      </c>
      <c r="T123" s="175">
        <f>'2 уровень'!X810</f>
        <v>0</v>
      </c>
      <c r="U123" s="175">
        <f>'2 уровень'!Y810</f>
        <v>0</v>
      </c>
      <c r="V123" s="770">
        <f>'2 уровень'!Z810</f>
        <v>0</v>
      </c>
      <c r="W123" s="175">
        <f>'2 уровень'!AA810</f>
        <v>0</v>
      </c>
      <c r="X123" s="175">
        <f>'2 уровень'!AB810</f>
        <v>0</v>
      </c>
      <c r="Y123" s="175">
        <f>'2 уровень'!AC810</f>
        <v>0</v>
      </c>
      <c r="Z123" s="175">
        <f>'2 уровень'!AD810</f>
        <v>0</v>
      </c>
      <c r="AA123" s="376">
        <f>'2 уровень'!AE810</f>
        <v>0</v>
      </c>
      <c r="AB123" s="175" t="e">
        <f t="shared" si="18"/>
        <v>#DIV/0!</v>
      </c>
      <c r="AC123" s="175" t="e">
        <f t="shared" si="19"/>
        <v>#DIV/0!</v>
      </c>
      <c r="AD123" s="964">
        <f>'2 уровень'!AF808</f>
        <v>0</v>
      </c>
      <c r="AE123" s="968">
        <f>'2 уровень'!AG808</f>
        <v>0</v>
      </c>
      <c r="AF123" s="186">
        <f t="shared" si="13"/>
        <v>0</v>
      </c>
      <c r="AG123" s="186">
        <f t="shared" si="12"/>
        <v>0</v>
      </c>
      <c r="AH123" s="881">
        <f t="shared" si="17"/>
        <v>0</v>
      </c>
      <c r="AI123" s="19"/>
      <c r="AJ123" s="19"/>
      <c r="AK123" s="1030"/>
      <c r="AL123" s="19">
        <f t="shared" si="16"/>
        <v>0</v>
      </c>
      <c r="AM123" s="19"/>
      <c r="AN123" s="19"/>
      <c r="AO123" s="3514"/>
      <c r="AP123" s="3513"/>
      <c r="AQ123" s="3513"/>
      <c r="AR123" s="3513"/>
      <c r="AS123" s="3513"/>
      <c r="AT123" s="3513"/>
      <c r="AU123" s="3513"/>
      <c r="AV123" s="3513"/>
      <c r="AW123" s="3513"/>
      <c r="AX123" s="3513"/>
      <c r="AY123" s="3513"/>
      <c r="AZ123" s="3513"/>
      <c r="BA123" s="3513"/>
      <c r="BB123" s="3513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  <c r="CE123" s="19"/>
      <c r="CF123" s="19"/>
      <c r="CG123" s="19"/>
      <c r="CH123" s="19"/>
      <c r="CI123" s="19"/>
      <c r="CJ123" s="19"/>
      <c r="CK123" s="19"/>
      <c r="CL123" s="19"/>
      <c r="CM123" s="19"/>
      <c r="CN123" s="19"/>
      <c r="CO123" s="19"/>
      <c r="CP123" s="19"/>
      <c r="CQ123" s="19"/>
      <c r="CR123" s="19"/>
      <c r="CS123" s="19"/>
      <c r="CT123" s="19"/>
      <c r="CU123" s="19"/>
      <c r="CV123" s="19"/>
      <c r="CW123" s="19"/>
      <c r="CX123" s="19"/>
      <c r="CY123" s="19"/>
      <c r="CZ123" s="19"/>
      <c r="DA123" s="19"/>
      <c r="DB123" s="19"/>
      <c r="DC123" s="19"/>
      <c r="DD123" s="19"/>
      <c r="DE123" s="19"/>
      <c r="DF123" s="19"/>
      <c r="DG123" s="19"/>
      <c r="DH123" s="19"/>
      <c r="DI123" s="19"/>
      <c r="DJ123" s="19"/>
      <c r="DK123" s="19"/>
      <c r="DL123" s="19"/>
      <c r="DM123" s="19"/>
      <c r="DN123" s="19"/>
      <c r="DO123" s="19"/>
      <c r="DP123" s="19"/>
      <c r="DQ123" s="19"/>
      <c r="DR123" s="19"/>
      <c r="DS123" s="19"/>
      <c r="DT123" s="19"/>
      <c r="DU123" s="19"/>
      <c r="DV123" s="19"/>
      <c r="DW123" s="19"/>
      <c r="DX123" s="19"/>
      <c r="DY123" s="19"/>
      <c r="DZ123" s="19"/>
      <c r="EA123" s="19"/>
      <c r="EB123" s="19"/>
      <c r="EC123" s="19"/>
      <c r="ED123" s="19"/>
      <c r="EE123" s="19"/>
      <c r="EF123" s="19"/>
      <c r="EG123" s="19"/>
      <c r="EH123" s="19"/>
      <c r="EI123" s="19"/>
      <c r="EJ123" s="19"/>
      <c r="EK123" s="19"/>
      <c r="EL123" s="19"/>
      <c r="EM123" s="19"/>
      <c r="EN123" s="19"/>
      <c r="EO123" s="19"/>
      <c r="EP123" s="19"/>
      <c r="EQ123" s="19"/>
      <c r="ER123" s="19"/>
      <c r="ES123" s="19"/>
      <c r="ET123" s="19"/>
      <c r="EU123" s="19"/>
      <c r="EV123" s="19"/>
      <c r="EW123" s="19"/>
      <c r="EX123" s="19"/>
      <c r="EY123" s="19"/>
      <c r="EZ123" s="19"/>
      <c r="FA123" s="19"/>
      <c r="FB123" s="19"/>
      <c r="FC123" s="19"/>
      <c r="FD123" s="19"/>
      <c r="FE123" s="19"/>
      <c r="FF123" s="19"/>
      <c r="FG123" s="19"/>
      <c r="FH123" s="19"/>
      <c r="FI123" s="19"/>
      <c r="FJ123" s="19"/>
      <c r="FK123" s="19"/>
      <c r="FL123" s="19"/>
      <c r="FM123" s="19"/>
      <c r="FN123" s="19"/>
      <c r="FO123" s="19"/>
      <c r="FP123" s="19"/>
      <c r="FQ123" s="19"/>
      <c r="FR123" s="19"/>
      <c r="FS123" s="19"/>
      <c r="FT123" s="19"/>
      <c r="FU123" s="19"/>
      <c r="FV123" s="19"/>
      <c r="FW123" s="19"/>
      <c r="FX123" s="19"/>
      <c r="FY123" s="19"/>
      <c r="FZ123" s="19"/>
      <c r="GA123" s="19"/>
      <c r="GB123" s="19"/>
      <c r="GC123" s="19"/>
      <c r="GD123" s="19"/>
      <c r="GE123" s="19"/>
      <c r="GF123" s="19"/>
      <c r="GG123" s="19"/>
      <c r="GH123" s="19"/>
      <c r="GI123" s="19"/>
      <c r="GJ123" s="19"/>
      <c r="GK123" s="19"/>
      <c r="GL123" s="19"/>
      <c r="GM123" s="19"/>
      <c r="GN123" s="19"/>
      <c r="GO123" s="19"/>
      <c r="GP123" s="19"/>
      <c r="GQ123" s="19"/>
    </row>
    <row r="124" spans="1:199" s="60" customFormat="1" ht="30" x14ac:dyDescent="0.25">
      <c r="A124" s="19"/>
      <c r="B124" s="19">
        <v>1</v>
      </c>
      <c r="C124" s="569" t="s">
        <v>443</v>
      </c>
      <c r="D124" s="32">
        <f>'2 уровень'!H811</f>
        <v>0</v>
      </c>
      <c r="E124" s="32">
        <f>'2 уровень'!I811</f>
        <v>0</v>
      </c>
      <c r="F124" s="32">
        <f>'2 уровень'!J811</f>
        <v>101.7225</v>
      </c>
      <c r="G124" s="68" t="e">
        <f>'2 уровень'!K811</f>
        <v>#DIV/0!</v>
      </c>
      <c r="H124" s="73">
        <f>'2 уровень'!L811</f>
        <v>0</v>
      </c>
      <c r="I124" s="73">
        <f>'2 уровень'!M811</f>
        <v>0</v>
      </c>
      <c r="J124" s="22">
        <f>'2 уровень'!N811</f>
        <v>0</v>
      </c>
      <c r="K124" s="22">
        <f>'2 уровень'!O811</f>
        <v>0</v>
      </c>
      <c r="L124" s="22">
        <f>'2 уровень'!P811</f>
        <v>0</v>
      </c>
      <c r="M124" s="22">
        <f>'2 уровень'!Q811</f>
        <v>0</v>
      </c>
      <c r="N124" s="22">
        <f>'2 уровень'!R811</f>
        <v>0</v>
      </c>
      <c r="O124" s="22">
        <f>'2 уровень'!S811</f>
        <v>0</v>
      </c>
      <c r="P124" s="175">
        <f>'2 уровень'!T811</f>
        <v>0</v>
      </c>
      <c r="Q124" s="175">
        <f>'2 уровень'!U811</f>
        <v>0</v>
      </c>
      <c r="R124" s="175">
        <f>'2 уровень'!V811</f>
        <v>0</v>
      </c>
      <c r="S124" s="175">
        <f>'2 уровень'!W811</f>
        <v>0</v>
      </c>
      <c r="T124" s="175">
        <f>'2 уровень'!X811</f>
        <v>0</v>
      </c>
      <c r="U124" s="175">
        <f>'2 уровень'!Y811</f>
        <v>0</v>
      </c>
      <c r="V124" s="770">
        <f>'2 уровень'!Z811</f>
        <v>0</v>
      </c>
      <c r="W124" s="175">
        <f>'2 уровень'!AA811</f>
        <v>0</v>
      </c>
      <c r="X124" s="175">
        <f>'2 уровень'!AB811</f>
        <v>0</v>
      </c>
      <c r="Y124" s="175">
        <f>'2 уровень'!AC811</f>
        <v>0</v>
      </c>
      <c r="Z124" s="175">
        <f>'2 уровень'!AD811</f>
        <v>0</v>
      </c>
      <c r="AA124" s="376">
        <f>'2 уровень'!AE811</f>
        <v>0</v>
      </c>
      <c r="AB124" s="175" t="e">
        <f t="shared" si="18"/>
        <v>#DIV/0!</v>
      </c>
      <c r="AC124" s="175" t="e">
        <f t="shared" si="19"/>
        <v>#DIV/0!</v>
      </c>
      <c r="AD124" s="964">
        <f>'2 уровень'!AF809</f>
        <v>0</v>
      </c>
      <c r="AE124" s="968">
        <f>'2 уровень'!AG809</f>
        <v>0</v>
      </c>
      <c r="AF124" s="186">
        <f t="shared" si="13"/>
        <v>0</v>
      </c>
      <c r="AG124" s="186">
        <f t="shared" si="12"/>
        <v>0</v>
      </c>
      <c r="AH124" s="881">
        <f t="shared" si="17"/>
        <v>0</v>
      </c>
      <c r="AI124" s="19"/>
      <c r="AJ124" s="19"/>
      <c r="AK124" s="1030"/>
      <c r="AL124" s="19">
        <f t="shared" si="16"/>
        <v>0</v>
      </c>
      <c r="AM124" s="19"/>
      <c r="AN124" s="19"/>
      <c r="AO124" s="3514"/>
      <c r="AP124" s="3513"/>
      <c r="AQ124" s="3513"/>
      <c r="AR124" s="3513"/>
      <c r="AS124" s="3513"/>
      <c r="AT124" s="3513"/>
      <c r="AU124" s="3513"/>
      <c r="AV124" s="3513"/>
      <c r="AW124" s="3513"/>
      <c r="AX124" s="3513"/>
      <c r="AY124" s="3513"/>
      <c r="AZ124" s="3513"/>
      <c r="BA124" s="3513"/>
      <c r="BB124" s="3513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  <c r="CE124" s="19"/>
      <c r="CF124" s="19"/>
      <c r="CG124" s="19"/>
      <c r="CH124" s="19"/>
      <c r="CI124" s="19"/>
      <c r="CJ124" s="19"/>
      <c r="CK124" s="19"/>
      <c r="CL124" s="19"/>
      <c r="CM124" s="19"/>
      <c r="CN124" s="19"/>
      <c r="CO124" s="19"/>
      <c r="CP124" s="19"/>
      <c r="CQ124" s="19"/>
      <c r="CR124" s="19"/>
      <c r="CS124" s="19"/>
      <c r="CT124" s="19"/>
      <c r="CU124" s="19"/>
      <c r="CV124" s="19"/>
      <c r="CW124" s="19"/>
      <c r="CX124" s="19"/>
      <c r="CY124" s="19"/>
      <c r="CZ124" s="19"/>
      <c r="DA124" s="19"/>
      <c r="DB124" s="19"/>
      <c r="DC124" s="19"/>
      <c r="DD124" s="19"/>
      <c r="DE124" s="19"/>
      <c r="DF124" s="19"/>
      <c r="DG124" s="19"/>
      <c r="DH124" s="19"/>
      <c r="DI124" s="19"/>
      <c r="DJ124" s="19"/>
      <c r="DK124" s="19"/>
      <c r="DL124" s="19"/>
      <c r="DM124" s="19"/>
      <c r="DN124" s="19"/>
      <c r="DO124" s="19"/>
      <c r="DP124" s="19"/>
      <c r="DQ124" s="19"/>
      <c r="DR124" s="19"/>
      <c r="DS124" s="19"/>
      <c r="DT124" s="19"/>
      <c r="DU124" s="19"/>
      <c r="DV124" s="19"/>
      <c r="DW124" s="19"/>
      <c r="DX124" s="19"/>
      <c r="DY124" s="19"/>
      <c r="DZ124" s="19"/>
      <c r="EA124" s="19"/>
      <c r="EB124" s="19"/>
      <c r="EC124" s="19"/>
      <c r="ED124" s="19"/>
      <c r="EE124" s="19"/>
      <c r="EF124" s="19"/>
      <c r="EG124" s="19"/>
      <c r="EH124" s="19"/>
      <c r="EI124" s="19"/>
      <c r="EJ124" s="19"/>
      <c r="EK124" s="19"/>
      <c r="EL124" s="19"/>
      <c r="EM124" s="19"/>
      <c r="EN124" s="19"/>
      <c r="EO124" s="19"/>
      <c r="EP124" s="19"/>
      <c r="EQ124" s="19"/>
      <c r="ER124" s="19"/>
      <c r="ES124" s="19"/>
      <c r="ET124" s="19"/>
      <c r="EU124" s="19"/>
      <c r="EV124" s="19"/>
      <c r="EW124" s="19"/>
      <c r="EX124" s="19"/>
      <c r="EY124" s="19"/>
      <c r="EZ124" s="19"/>
      <c r="FA124" s="19"/>
      <c r="FB124" s="19"/>
      <c r="FC124" s="19"/>
      <c r="FD124" s="19"/>
      <c r="FE124" s="19"/>
      <c r="FF124" s="19"/>
      <c r="FG124" s="19"/>
      <c r="FH124" s="19"/>
      <c r="FI124" s="19"/>
      <c r="FJ124" s="19"/>
      <c r="FK124" s="19"/>
      <c r="FL124" s="19"/>
      <c r="FM124" s="19"/>
      <c r="FN124" s="19"/>
      <c r="FO124" s="19"/>
      <c r="FP124" s="19"/>
      <c r="FQ124" s="19"/>
      <c r="FR124" s="19"/>
      <c r="FS124" s="19"/>
      <c r="FT124" s="19"/>
      <c r="FU124" s="19"/>
      <c r="FV124" s="19"/>
      <c r="FW124" s="19"/>
      <c r="FX124" s="19"/>
      <c r="FY124" s="19"/>
      <c r="FZ124" s="19"/>
      <c r="GA124" s="19"/>
      <c r="GB124" s="19"/>
      <c r="GC124" s="19"/>
      <c r="GD124" s="19"/>
      <c r="GE124" s="19"/>
      <c r="GF124" s="19"/>
      <c r="GG124" s="19"/>
      <c r="GH124" s="19"/>
      <c r="GI124" s="19"/>
      <c r="GJ124" s="19"/>
      <c r="GK124" s="19"/>
      <c r="GL124" s="19"/>
      <c r="GM124" s="19"/>
      <c r="GN124" s="19"/>
      <c r="GO124" s="19"/>
      <c r="GP124" s="19"/>
      <c r="GQ124" s="19"/>
    </row>
    <row r="125" spans="1:199" s="60" customFormat="1" x14ac:dyDescent="0.25">
      <c r="A125" s="19"/>
      <c r="B125" s="19">
        <v>1</v>
      </c>
      <c r="C125" s="569" t="s">
        <v>444</v>
      </c>
      <c r="D125" s="31">
        <f>'2 уровень'!H812</f>
        <v>0</v>
      </c>
      <c r="E125" s="31">
        <f>'2 уровень'!I812</f>
        <v>0</v>
      </c>
      <c r="F125" s="31">
        <f>'2 уровень'!J812</f>
        <v>62</v>
      </c>
      <c r="G125" s="86" t="e">
        <f>'2 уровень'!K812</f>
        <v>#DIV/0!</v>
      </c>
      <c r="H125" s="73"/>
      <c r="I125" s="73">
        <f>'2 уровень'!M812</f>
        <v>0</v>
      </c>
      <c r="J125" s="22">
        <f>'2 уровень'!N812</f>
        <v>0</v>
      </c>
      <c r="K125" s="22">
        <f>'2 уровень'!O812</f>
        <v>0</v>
      </c>
      <c r="L125" s="22">
        <f>'2 уровень'!P812</f>
        <v>0</v>
      </c>
      <c r="M125" s="22">
        <f>'2 уровень'!Q812</f>
        <v>0</v>
      </c>
      <c r="N125" s="22">
        <f>'2 уровень'!R812</f>
        <v>0</v>
      </c>
      <c r="O125" s="22">
        <f>'2 уровень'!S812</f>
        <v>0</v>
      </c>
      <c r="P125" s="175">
        <f>'2 уровень'!T812</f>
        <v>0</v>
      </c>
      <c r="Q125" s="175">
        <f>'2 уровень'!U812</f>
        <v>0</v>
      </c>
      <c r="R125" s="175">
        <f>'2 уровень'!V812</f>
        <v>0</v>
      </c>
      <c r="S125" s="175">
        <f>'2 уровень'!W812</f>
        <v>0</v>
      </c>
      <c r="T125" s="175">
        <f>'2 уровень'!X812</f>
        <v>0</v>
      </c>
      <c r="U125" s="175">
        <f>'2 уровень'!Y812</f>
        <v>0</v>
      </c>
      <c r="V125" s="770">
        <f>'2 уровень'!Z812</f>
        <v>0</v>
      </c>
      <c r="W125" s="175">
        <f>'2 уровень'!AA812</f>
        <v>0</v>
      </c>
      <c r="X125" s="175">
        <f>'2 уровень'!AB812</f>
        <v>0</v>
      </c>
      <c r="Y125" s="175">
        <f>'2 уровень'!AC812</f>
        <v>0</v>
      </c>
      <c r="Z125" s="175">
        <f>'2 уровень'!AD812</f>
        <v>0</v>
      </c>
      <c r="AA125" s="376">
        <f>'2 уровень'!AE812</f>
        <v>0</v>
      </c>
      <c r="AB125" s="175"/>
      <c r="AC125" s="175"/>
      <c r="AD125" s="964">
        <f>'2 уровень'!AF810</f>
        <v>0</v>
      </c>
      <c r="AE125" s="968">
        <f>'2 уровень'!AG810</f>
        <v>0</v>
      </c>
      <c r="AF125" s="186">
        <f t="shared" si="13"/>
        <v>0</v>
      </c>
      <c r="AG125" s="186">
        <f t="shared" si="12"/>
        <v>0</v>
      </c>
      <c r="AH125" s="881"/>
      <c r="AI125" s="19"/>
      <c r="AJ125" s="19"/>
      <c r="AK125" s="1030"/>
      <c r="AL125" s="19">
        <f t="shared" si="16"/>
        <v>0</v>
      </c>
      <c r="AM125" s="19"/>
      <c r="AN125" s="19"/>
      <c r="AO125" s="3514"/>
      <c r="AP125" s="3513"/>
      <c r="AQ125" s="3513"/>
      <c r="AR125" s="3513"/>
      <c r="AS125" s="3513"/>
      <c r="AT125" s="3513"/>
      <c r="AU125" s="3513"/>
      <c r="AV125" s="3513"/>
      <c r="AW125" s="3513"/>
      <c r="AX125" s="3513"/>
      <c r="AY125" s="3513"/>
      <c r="AZ125" s="3513"/>
      <c r="BA125" s="3513"/>
      <c r="BB125" s="3513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  <c r="BS125" s="19"/>
      <c r="BT125" s="19"/>
      <c r="BU125" s="19"/>
      <c r="BV125" s="19"/>
      <c r="BW125" s="19"/>
      <c r="BX125" s="19"/>
      <c r="BY125" s="19"/>
      <c r="BZ125" s="19"/>
      <c r="CA125" s="19"/>
      <c r="CB125" s="19"/>
      <c r="CC125" s="19"/>
      <c r="CD125" s="19"/>
      <c r="CE125" s="19"/>
      <c r="CF125" s="19"/>
      <c r="CG125" s="19"/>
      <c r="CH125" s="19"/>
      <c r="CI125" s="19"/>
      <c r="CJ125" s="19"/>
      <c r="CK125" s="19"/>
      <c r="CL125" s="19"/>
      <c r="CM125" s="19"/>
      <c r="CN125" s="19"/>
      <c r="CO125" s="19"/>
      <c r="CP125" s="19"/>
      <c r="CQ125" s="19"/>
      <c r="CR125" s="19"/>
      <c r="CS125" s="19"/>
      <c r="CT125" s="19"/>
      <c r="CU125" s="19"/>
      <c r="CV125" s="19"/>
      <c r="CW125" s="19"/>
      <c r="CX125" s="19"/>
      <c r="CY125" s="19"/>
      <c r="CZ125" s="19"/>
      <c r="DA125" s="19"/>
      <c r="DB125" s="19"/>
      <c r="DC125" s="19"/>
      <c r="DD125" s="19"/>
      <c r="DE125" s="19"/>
      <c r="DF125" s="19"/>
      <c r="DG125" s="19"/>
      <c r="DH125" s="19"/>
      <c r="DI125" s="19"/>
      <c r="DJ125" s="19"/>
      <c r="DK125" s="19"/>
      <c r="DL125" s="19"/>
      <c r="DM125" s="19"/>
      <c r="DN125" s="19"/>
      <c r="DO125" s="19"/>
      <c r="DP125" s="19"/>
      <c r="DQ125" s="19"/>
      <c r="DR125" s="19"/>
      <c r="DS125" s="19"/>
      <c r="DT125" s="19"/>
      <c r="DU125" s="19"/>
      <c r="DV125" s="19"/>
      <c r="DW125" s="19"/>
      <c r="DX125" s="19"/>
      <c r="DY125" s="19"/>
      <c r="DZ125" s="19"/>
      <c r="EA125" s="19"/>
      <c r="EB125" s="19"/>
      <c r="EC125" s="19"/>
      <c r="ED125" s="19"/>
      <c r="EE125" s="19"/>
      <c r="EF125" s="19"/>
      <c r="EG125" s="19"/>
      <c r="EH125" s="19"/>
      <c r="EI125" s="19"/>
      <c r="EJ125" s="19"/>
      <c r="EK125" s="19"/>
      <c r="EL125" s="19"/>
      <c r="EM125" s="19"/>
      <c r="EN125" s="19"/>
      <c r="EO125" s="19"/>
      <c r="EP125" s="19"/>
      <c r="EQ125" s="19"/>
      <c r="ER125" s="19"/>
      <c r="ES125" s="19"/>
      <c r="ET125" s="19"/>
      <c r="EU125" s="19"/>
      <c r="EV125" s="19"/>
      <c r="EW125" s="19"/>
      <c r="EX125" s="19"/>
      <c r="EY125" s="19"/>
      <c r="EZ125" s="19"/>
      <c r="FA125" s="19"/>
      <c r="FB125" s="19"/>
      <c r="FC125" s="19"/>
      <c r="FD125" s="19"/>
      <c r="FE125" s="19"/>
      <c r="FF125" s="19"/>
      <c r="FG125" s="19"/>
      <c r="FH125" s="19"/>
      <c r="FI125" s="19"/>
      <c r="FJ125" s="19"/>
      <c r="FK125" s="19"/>
      <c r="FL125" s="19"/>
      <c r="FM125" s="19"/>
      <c r="FN125" s="19"/>
      <c r="FO125" s="19"/>
      <c r="FP125" s="19"/>
      <c r="FQ125" s="19"/>
      <c r="FR125" s="19"/>
      <c r="FS125" s="19"/>
      <c r="FT125" s="19"/>
      <c r="FU125" s="19"/>
      <c r="FV125" s="19"/>
      <c r="FW125" s="19"/>
      <c r="FX125" s="19"/>
      <c r="FY125" s="19"/>
      <c r="FZ125" s="19"/>
      <c r="GA125" s="19"/>
      <c r="GB125" s="19"/>
      <c r="GC125" s="19"/>
      <c r="GD125" s="19"/>
      <c r="GE125" s="19"/>
      <c r="GF125" s="19"/>
      <c r="GG125" s="19"/>
      <c r="GH125" s="19"/>
      <c r="GI125" s="19"/>
      <c r="GJ125" s="19"/>
      <c r="GK125" s="19"/>
      <c r="GL125" s="19"/>
      <c r="GM125" s="19"/>
      <c r="GN125" s="19"/>
      <c r="GO125" s="19"/>
      <c r="GP125" s="19"/>
      <c r="GQ125" s="19"/>
    </row>
    <row r="126" spans="1:199" s="60" customFormat="1" ht="30" x14ac:dyDescent="0.25">
      <c r="A126" s="19"/>
      <c r="B126" s="19">
        <v>1</v>
      </c>
      <c r="C126" s="568" t="s">
        <v>445</v>
      </c>
      <c r="D126" s="31">
        <f>'2 уровень'!H813</f>
        <v>0</v>
      </c>
      <c r="E126" s="31">
        <f>'2 уровень'!I813</f>
        <v>0</v>
      </c>
      <c r="F126" s="31">
        <f>'2 уровень'!J813</f>
        <v>30.89</v>
      </c>
      <c r="G126" s="86" t="e">
        <f>'2 уровень'!K813</f>
        <v>#DIV/0!</v>
      </c>
      <c r="H126" s="73">
        <f>'2 уровень'!L813</f>
        <v>0</v>
      </c>
      <c r="I126" s="73">
        <f>'2 уровень'!M813</f>
        <v>0</v>
      </c>
      <c r="J126" s="22">
        <f>'2 уровень'!N813</f>
        <v>0</v>
      </c>
      <c r="K126" s="22">
        <f>'2 уровень'!O813</f>
        <v>0</v>
      </c>
      <c r="L126" s="22">
        <f>'2 уровень'!P813</f>
        <v>0</v>
      </c>
      <c r="M126" s="22">
        <f>'2 уровень'!Q813</f>
        <v>0</v>
      </c>
      <c r="N126" s="22">
        <f>'2 уровень'!R813</f>
        <v>0</v>
      </c>
      <c r="O126" s="22">
        <f>'2 уровень'!S813</f>
        <v>0</v>
      </c>
      <c r="P126" s="175">
        <f>'2 уровень'!T813</f>
        <v>0</v>
      </c>
      <c r="Q126" s="175">
        <f>'2 уровень'!U813</f>
        <v>0</v>
      </c>
      <c r="R126" s="175">
        <f>'2 уровень'!V813</f>
        <v>0</v>
      </c>
      <c r="S126" s="175">
        <f>'2 уровень'!W813</f>
        <v>0</v>
      </c>
      <c r="T126" s="175">
        <f>'2 уровень'!X813</f>
        <v>0</v>
      </c>
      <c r="U126" s="175">
        <f>'2 уровень'!Y813</f>
        <v>0</v>
      </c>
      <c r="V126" s="770">
        <f>'2 уровень'!Z813</f>
        <v>0</v>
      </c>
      <c r="W126" s="175">
        <f>'2 уровень'!AA813</f>
        <v>0</v>
      </c>
      <c r="X126" s="175">
        <f>'2 уровень'!AB813</f>
        <v>0</v>
      </c>
      <c r="Y126" s="175">
        <f>'2 уровень'!AC813</f>
        <v>0</v>
      </c>
      <c r="Z126" s="175">
        <f>'2 уровень'!AD813</f>
        <v>0</v>
      </c>
      <c r="AA126" s="376">
        <f>'2 уровень'!AE813</f>
        <v>0</v>
      </c>
      <c r="AB126" s="175"/>
      <c r="AC126" s="175"/>
      <c r="AD126" s="964">
        <f>'2 уровень'!AF811</f>
        <v>0</v>
      </c>
      <c r="AE126" s="968">
        <f>'2 уровень'!AG811</f>
        <v>0</v>
      </c>
      <c r="AF126" s="186">
        <f t="shared" si="13"/>
        <v>0</v>
      </c>
      <c r="AG126" s="186">
        <f t="shared" si="12"/>
        <v>0</v>
      </c>
      <c r="AH126" s="881">
        <f t="shared" ref="AH126:AH134" si="20">IF(P126&gt;0,P126*1000/D126,0)</f>
        <v>0</v>
      </c>
      <c r="AI126" s="19"/>
      <c r="AJ126" s="19"/>
      <c r="AK126" s="1030"/>
      <c r="AL126" s="19">
        <f t="shared" si="16"/>
        <v>0</v>
      </c>
      <c r="AM126" s="19"/>
      <c r="AN126" s="19"/>
      <c r="AO126" s="3514"/>
      <c r="AP126" s="3513"/>
      <c r="AQ126" s="3513"/>
      <c r="AR126" s="3513"/>
      <c r="AS126" s="3513"/>
      <c r="AT126" s="3513"/>
      <c r="AU126" s="3513"/>
      <c r="AV126" s="3513"/>
      <c r="AW126" s="3513"/>
      <c r="AX126" s="3513"/>
      <c r="AY126" s="3513"/>
      <c r="AZ126" s="3513"/>
      <c r="BA126" s="3513"/>
      <c r="BB126" s="3513"/>
      <c r="BC126" s="19"/>
      <c r="BD126" s="19"/>
      <c r="BE126" s="19"/>
      <c r="BF126" s="19"/>
      <c r="BG126" s="19"/>
      <c r="BH126" s="19"/>
      <c r="BI126" s="19"/>
      <c r="BJ126" s="19"/>
      <c r="BK126" s="19"/>
      <c r="BL126" s="19"/>
      <c r="BM126" s="19"/>
      <c r="BN126" s="19"/>
      <c r="BO126" s="19"/>
      <c r="BP126" s="19"/>
      <c r="BQ126" s="19"/>
      <c r="BR126" s="19"/>
      <c r="BS126" s="19"/>
      <c r="BT126" s="19"/>
      <c r="BU126" s="19"/>
      <c r="BV126" s="19"/>
      <c r="BW126" s="19"/>
      <c r="BX126" s="19"/>
      <c r="BY126" s="19"/>
      <c r="BZ126" s="19"/>
      <c r="CA126" s="19"/>
      <c r="CB126" s="19"/>
      <c r="CC126" s="19"/>
      <c r="CD126" s="19"/>
      <c r="CE126" s="19"/>
      <c r="CF126" s="19"/>
      <c r="CG126" s="19"/>
      <c r="CH126" s="19"/>
      <c r="CI126" s="19"/>
      <c r="CJ126" s="19"/>
      <c r="CK126" s="19"/>
      <c r="CL126" s="19"/>
      <c r="CM126" s="19"/>
      <c r="CN126" s="19"/>
      <c r="CO126" s="19"/>
      <c r="CP126" s="19"/>
      <c r="CQ126" s="19"/>
      <c r="CR126" s="19"/>
      <c r="CS126" s="19"/>
      <c r="CT126" s="19"/>
      <c r="CU126" s="19"/>
      <c r="CV126" s="19"/>
      <c r="CW126" s="19"/>
      <c r="CX126" s="19"/>
      <c r="CY126" s="19"/>
      <c r="CZ126" s="19"/>
      <c r="DA126" s="19"/>
      <c r="DB126" s="19"/>
      <c r="DC126" s="19"/>
      <c r="DD126" s="19"/>
      <c r="DE126" s="19"/>
      <c r="DF126" s="19"/>
      <c r="DG126" s="19"/>
      <c r="DH126" s="19"/>
      <c r="DI126" s="19"/>
      <c r="DJ126" s="19"/>
      <c r="DK126" s="19"/>
      <c r="DL126" s="19"/>
      <c r="DM126" s="19"/>
      <c r="DN126" s="19"/>
      <c r="DO126" s="19"/>
      <c r="DP126" s="19"/>
      <c r="DQ126" s="19"/>
      <c r="DR126" s="19"/>
      <c r="DS126" s="19"/>
      <c r="DT126" s="19"/>
      <c r="DU126" s="19"/>
      <c r="DV126" s="19"/>
      <c r="DW126" s="19"/>
      <c r="DX126" s="19"/>
      <c r="DY126" s="19"/>
      <c r="DZ126" s="19"/>
      <c r="EA126" s="19"/>
      <c r="EB126" s="19"/>
      <c r="EC126" s="19"/>
      <c r="ED126" s="19"/>
      <c r="EE126" s="19"/>
      <c r="EF126" s="19"/>
      <c r="EG126" s="19"/>
      <c r="EH126" s="19"/>
      <c r="EI126" s="19"/>
      <c r="EJ126" s="19"/>
      <c r="EK126" s="19"/>
      <c r="EL126" s="19"/>
      <c r="EM126" s="19"/>
      <c r="EN126" s="19"/>
      <c r="EO126" s="19"/>
      <c r="EP126" s="19"/>
      <c r="EQ126" s="19"/>
      <c r="ER126" s="19"/>
      <c r="ES126" s="19"/>
      <c r="ET126" s="19"/>
      <c r="EU126" s="19"/>
      <c r="EV126" s="19"/>
      <c r="EW126" s="19"/>
      <c r="EX126" s="19"/>
      <c r="EY126" s="19"/>
      <c r="EZ126" s="19"/>
      <c r="FA126" s="19"/>
      <c r="FB126" s="19"/>
      <c r="FC126" s="19"/>
      <c r="FD126" s="19"/>
      <c r="FE126" s="19"/>
      <c r="FF126" s="19"/>
      <c r="FG126" s="19"/>
      <c r="FH126" s="19"/>
      <c r="FI126" s="19"/>
      <c r="FJ126" s="19"/>
      <c r="FK126" s="19"/>
      <c r="FL126" s="19"/>
      <c r="FM126" s="19"/>
      <c r="FN126" s="19"/>
      <c r="FO126" s="19"/>
      <c r="FP126" s="19"/>
      <c r="FQ126" s="19"/>
      <c r="FR126" s="19"/>
      <c r="FS126" s="19"/>
      <c r="FT126" s="19"/>
      <c r="FU126" s="19"/>
      <c r="FV126" s="19"/>
      <c r="FW126" s="19"/>
      <c r="FX126" s="19"/>
      <c r="FY126" s="19"/>
      <c r="FZ126" s="19"/>
      <c r="GA126" s="19"/>
      <c r="GB126" s="19"/>
      <c r="GC126" s="19"/>
      <c r="GD126" s="19"/>
      <c r="GE126" s="19"/>
      <c r="GF126" s="19"/>
      <c r="GG126" s="19"/>
      <c r="GH126" s="19"/>
      <c r="GI126" s="19"/>
      <c r="GJ126" s="19"/>
      <c r="GK126" s="19"/>
      <c r="GL126" s="19"/>
      <c r="GM126" s="19"/>
      <c r="GN126" s="19"/>
      <c r="GO126" s="19"/>
      <c r="GP126" s="19"/>
      <c r="GQ126" s="19"/>
    </row>
    <row r="127" spans="1:199" s="60" customFormat="1" ht="60" x14ac:dyDescent="0.25">
      <c r="A127" s="19"/>
      <c r="B127" s="19">
        <v>1</v>
      </c>
      <c r="C127" s="163" t="s">
        <v>446</v>
      </c>
      <c r="D127" s="31">
        <f>'2 уровень'!H814</f>
        <v>0</v>
      </c>
      <c r="E127" s="31">
        <f>'2 уровень'!I814</f>
        <v>0</v>
      </c>
      <c r="F127" s="31">
        <f>'2 уровень'!J814</f>
        <v>32</v>
      </c>
      <c r="G127" s="86" t="e">
        <f>'2 уровень'!K814</f>
        <v>#DIV/0!</v>
      </c>
      <c r="H127" s="31"/>
      <c r="I127" s="73">
        <f>'2 уровень'!M814</f>
        <v>0</v>
      </c>
      <c r="J127" s="22">
        <f>'2 уровень'!N814</f>
        <v>0</v>
      </c>
      <c r="K127" s="22">
        <f>'2 уровень'!O814</f>
        <v>0</v>
      </c>
      <c r="L127" s="22">
        <f>'2 уровень'!P814</f>
        <v>0</v>
      </c>
      <c r="M127" s="22">
        <f>'2 уровень'!Q814</f>
        <v>0</v>
      </c>
      <c r="N127" s="22">
        <f>'2 уровень'!R814</f>
        <v>0</v>
      </c>
      <c r="O127" s="22">
        <f>'2 уровень'!S814</f>
        <v>0</v>
      </c>
      <c r="P127" s="175">
        <f>'2 уровень'!T814</f>
        <v>0</v>
      </c>
      <c r="Q127" s="175">
        <f>'2 уровень'!U814</f>
        <v>0</v>
      </c>
      <c r="R127" s="175">
        <f>'2 уровень'!V814</f>
        <v>0</v>
      </c>
      <c r="S127" s="175">
        <f>'2 уровень'!W814</f>
        <v>0</v>
      </c>
      <c r="T127" s="175">
        <f>'2 уровень'!X814</f>
        <v>0</v>
      </c>
      <c r="U127" s="175">
        <f>'2 уровень'!Y814</f>
        <v>0</v>
      </c>
      <c r="V127" s="770">
        <f>'2 уровень'!Z814</f>
        <v>0</v>
      </c>
      <c r="W127" s="175">
        <f>'2 уровень'!AA814</f>
        <v>0</v>
      </c>
      <c r="X127" s="175">
        <f>'2 уровень'!AB814</f>
        <v>0</v>
      </c>
      <c r="Y127" s="175">
        <f>'2 уровень'!AC814</f>
        <v>0</v>
      </c>
      <c r="Z127" s="175">
        <f>'2 уровень'!AD814</f>
        <v>0</v>
      </c>
      <c r="AA127" s="376">
        <f>'2 уровень'!AE814</f>
        <v>0</v>
      </c>
      <c r="AB127" s="175"/>
      <c r="AC127" s="175"/>
      <c r="AD127" s="964">
        <f>'2 уровень'!AF812</f>
        <v>0</v>
      </c>
      <c r="AE127" s="968">
        <f>'2 уровень'!AG812</f>
        <v>0</v>
      </c>
      <c r="AF127" s="186">
        <f t="shared" si="13"/>
        <v>0</v>
      </c>
      <c r="AG127" s="186">
        <f t="shared" si="12"/>
        <v>0</v>
      </c>
      <c r="AH127" s="881">
        <f t="shared" si="20"/>
        <v>0</v>
      </c>
      <c r="AI127" s="19"/>
      <c r="AJ127" s="19"/>
      <c r="AK127" s="1030"/>
      <c r="AL127" s="19">
        <f t="shared" si="16"/>
        <v>0</v>
      </c>
      <c r="AM127" s="19"/>
      <c r="AN127" s="19"/>
      <c r="AO127" s="3514"/>
      <c r="AP127" s="3513"/>
      <c r="AQ127" s="3513"/>
      <c r="AR127" s="3513"/>
      <c r="AS127" s="3513"/>
      <c r="AT127" s="3513"/>
      <c r="AU127" s="3513"/>
      <c r="AV127" s="3513"/>
      <c r="AW127" s="3513"/>
      <c r="AX127" s="3513"/>
      <c r="AY127" s="3513"/>
      <c r="AZ127" s="3513"/>
      <c r="BA127" s="3513"/>
      <c r="BB127" s="3513"/>
      <c r="BC127" s="19"/>
      <c r="BD127" s="19"/>
      <c r="BE127" s="19"/>
      <c r="BF127" s="19"/>
      <c r="BG127" s="19"/>
      <c r="BH127" s="19"/>
      <c r="BI127" s="19"/>
      <c r="BJ127" s="19"/>
      <c r="BK127" s="19"/>
      <c r="BL127" s="19"/>
      <c r="BM127" s="19"/>
      <c r="BN127" s="19"/>
      <c r="BO127" s="19"/>
      <c r="BP127" s="19"/>
      <c r="BQ127" s="19"/>
      <c r="BR127" s="19"/>
      <c r="BS127" s="19"/>
      <c r="BT127" s="19"/>
      <c r="BU127" s="19"/>
      <c r="BV127" s="19"/>
      <c r="BW127" s="19"/>
      <c r="BX127" s="19"/>
      <c r="BY127" s="19"/>
      <c r="BZ127" s="19"/>
      <c r="CA127" s="19"/>
      <c r="CB127" s="19"/>
      <c r="CC127" s="19"/>
      <c r="CD127" s="19"/>
      <c r="CE127" s="19"/>
      <c r="CF127" s="19"/>
      <c r="CG127" s="19"/>
      <c r="CH127" s="19"/>
      <c r="CI127" s="19"/>
      <c r="CJ127" s="19"/>
      <c r="CK127" s="19"/>
      <c r="CL127" s="19"/>
      <c r="CM127" s="19"/>
      <c r="CN127" s="19"/>
      <c r="CO127" s="19"/>
      <c r="CP127" s="19"/>
      <c r="CQ127" s="19"/>
      <c r="CR127" s="19"/>
      <c r="CS127" s="19"/>
      <c r="CT127" s="19"/>
      <c r="CU127" s="19"/>
      <c r="CV127" s="19"/>
      <c r="CW127" s="19"/>
      <c r="CX127" s="19"/>
      <c r="CY127" s="19"/>
      <c r="CZ127" s="19"/>
      <c r="DA127" s="19"/>
      <c r="DB127" s="19"/>
      <c r="DC127" s="19"/>
      <c r="DD127" s="19"/>
      <c r="DE127" s="19"/>
      <c r="DF127" s="19"/>
      <c r="DG127" s="19"/>
      <c r="DH127" s="19"/>
      <c r="DI127" s="19"/>
      <c r="DJ127" s="19"/>
      <c r="DK127" s="19"/>
      <c r="DL127" s="19"/>
      <c r="DM127" s="19"/>
      <c r="DN127" s="19"/>
      <c r="DO127" s="19"/>
      <c r="DP127" s="19"/>
      <c r="DQ127" s="19"/>
      <c r="DR127" s="19"/>
      <c r="DS127" s="19"/>
      <c r="DT127" s="19"/>
      <c r="DU127" s="19"/>
      <c r="DV127" s="19"/>
      <c r="DW127" s="19"/>
      <c r="DX127" s="19"/>
      <c r="DY127" s="19"/>
      <c r="DZ127" s="19"/>
      <c r="EA127" s="19"/>
      <c r="EB127" s="19"/>
      <c r="EC127" s="19"/>
      <c r="ED127" s="19"/>
      <c r="EE127" s="19"/>
      <c r="EF127" s="19"/>
      <c r="EG127" s="19"/>
      <c r="EH127" s="19"/>
      <c r="EI127" s="19"/>
      <c r="EJ127" s="19"/>
      <c r="EK127" s="19"/>
      <c r="EL127" s="19"/>
      <c r="EM127" s="19"/>
      <c r="EN127" s="19"/>
      <c r="EO127" s="19"/>
      <c r="EP127" s="19"/>
      <c r="EQ127" s="19"/>
      <c r="ER127" s="19"/>
      <c r="ES127" s="19"/>
      <c r="ET127" s="19"/>
      <c r="EU127" s="19"/>
      <c r="EV127" s="19"/>
      <c r="EW127" s="19"/>
      <c r="EX127" s="19"/>
      <c r="EY127" s="19"/>
      <c r="EZ127" s="19"/>
      <c r="FA127" s="19"/>
      <c r="FB127" s="19"/>
      <c r="FC127" s="19"/>
      <c r="FD127" s="19"/>
      <c r="FE127" s="19"/>
      <c r="FF127" s="19"/>
      <c r="FG127" s="19"/>
      <c r="FH127" s="19"/>
      <c r="FI127" s="19"/>
      <c r="FJ127" s="19"/>
      <c r="FK127" s="19"/>
      <c r="FL127" s="19"/>
      <c r="FM127" s="19"/>
      <c r="FN127" s="19"/>
      <c r="FO127" s="19"/>
      <c r="FP127" s="19"/>
      <c r="FQ127" s="19"/>
      <c r="FR127" s="19"/>
      <c r="FS127" s="19"/>
      <c r="FT127" s="19"/>
      <c r="FU127" s="19"/>
      <c r="FV127" s="19"/>
      <c r="FW127" s="19"/>
      <c r="FX127" s="19"/>
      <c r="FY127" s="19"/>
      <c r="FZ127" s="19"/>
      <c r="GA127" s="19"/>
      <c r="GB127" s="19"/>
      <c r="GC127" s="19"/>
      <c r="GD127" s="19"/>
      <c r="GE127" s="19"/>
      <c r="GF127" s="19"/>
      <c r="GG127" s="19"/>
      <c r="GH127" s="19"/>
      <c r="GI127" s="19"/>
      <c r="GJ127" s="19"/>
      <c r="GK127" s="19"/>
      <c r="GL127" s="19"/>
      <c r="GM127" s="19"/>
      <c r="GN127" s="19"/>
      <c r="GO127" s="19"/>
      <c r="GP127" s="19"/>
      <c r="GQ127" s="19"/>
    </row>
    <row r="128" spans="1:199" s="60" customFormat="1" ht="60" x14ac:dyDescent="0.25">
      <c r="A128" s="19"/>
      <c r="B128" s="19">
        <v>1</v>
      </c>
      <c r="C128" s="569" t="s">
        <v>484</v>
      </c>
      <c r="D128" s="31">
        <f>'2 уровень'!H815</f>
        <v>0</v>
      </c>
      <c r="E128" s="31">
        <f>'2 уровень'!I815</f>
        <v>0</v>
      </c>
      <c r="F128" s="31">
        <f>'2 уровень'!J815</f>
        <v>0</v>
      </c>
      <c r="G128" s="86" t="e">
        <f>'2 уровень'!K815</f>
        <v>#DIV/0!</v>
      </c>
      <c r="H128" s="73">
        <f>'2 уровень'!L815</f>
        <v>0</v>
      </c>
      <c r="I128" s="73">
        <f>'2 уровень'!M815</f>
        <v>0</v>
      </c>
      <c r="J128" s="22">
        <f>'2 уровень'!N815</f>
        <v>0</v>
      </c>
      <c r="K128" s="22">
        <f>'2 уровень'!O815</f>
        <v>0</v>
      </c>
      <c r="L128" s="22">
        <f>'2 уровень'!P815</f>
        <v>0</v>
      </c>
      <c r="M128" s="22">
        <f>'2 уровень'!Q815</f>
        <v>0</v>
      </c>
      <c r="N128" s="22">
        <f>'2 уровень'!R815</f>
        <v>0</v>
      </c>
      <c r="O128" s="22">
        <f>'2 уровень'!S815</f>
        <v>0</v>
      </c>
      <c r="P128" s="175">
        <f>'2 уровень'!T815</f>
        <v>0</v>
      </c>
      <c r="Q128" s="175">
        <f>'2 уровень'!U815</f>
        <v>0</v>
      </c>
      <c r="R128" s="175">
        <f>'2 уровень'!V815</f>
        <v>0</v>
      </c>
      <c r="S128" s="175">
        <f>'2 уровень'!W815</f>
        <v>0</v>
      </c>
      <c r="T128" s="175">
        <f>'2 уровень'!X815</f>
        <v>0</v>
      </c>
      <c r="U128" s="175">
        <f>'2 уровень'!Y815</f>
        <v>0</v>
      </c>
      <c r="V128" s="770">
        <f>'2 уровень'!Z815</f>
        <v>0</v>
      </c>
      <c r="W128" s="175">
        <f>'2 уровень'!AA815</f>
        <v>0</v>
      </c>
      <c r="X128" s="175">
        <f>'2 уровень'!AB815</f>
        <v>0</v>
      </c>
      <c r="Y128" s="175">
        <f>'2 уровень'!AC815</f>
        <v>0</v>
      </c>
      <c r="Z128" s="175">
        <f>'2 уровень'!AD815</f>
        <v>0</v>
      </c>
      <c r="AA128" s="376">
        <f>'2 уровень'!AE815</f>
        <v>0</v>
      </c>
      <c r="AB128" s="175"/>
      <c r="AC128" s="175"/>
      <c r="AD128" s="964">
        <f>'2 уровень'!AF813</f>
        <v>0</v>
      </c>
      <c r="AE128" s="968">
        <f>'2 уровень'!AG813</f>
        <v>0</v>
      </c>
      <c r="AF128" s="186">
        <f t="shared" si="13"/>
        <v>0</v>
      </c>
      <c r="AG128" s="186">
        <f t="shared" si="12"/>
        <v>0</v>
      </c>
      <c r="AH128" s="881">
        <f t="shared" si="20"/>
        <v>0</v>
      </c>
      <c r="AI128" s="19"/>
      <c r="AJ128" s="19"/>
      <c r="AK128" s="1030"/>
      <c r="AL128" s="19">
        <f t="shared" si="16"/>
        <v>0</v>
      </c>
      <c r="AM128" s="19"/>
      <c r="AN128" s="19"/>
      <c r="AO128" s="3514"/>
      <c r="AP128" s="3513"/>
      <c r="AQ128" s="3513"/>
      <c r="AR128" s="3513"/>
      <c r="AS128" s="3513"/>
      <c r="AT128" s="3513"/>
      <c r="AU128" s="3513"/>
      <c r="AV128" s="3513"/>
      <c r="AW128" s="3513"/>
      <c r="AX128" s="3513"/>
      <c r="AY128" s="3513"/>
      <c r="AZ128" s="3513"/>
      <c r="BA128" s="3513"/>
      <c r="BB128" s="3513"/>
      <c r="BC128" s="19"/>
      <c r="BD128" s="19"/>
      <c r="BE128" s="19"/>
      <c r="BF128" s="19"/>
      <c r="BG128" s="19"/>
      <c r="BH128" s="19"/>
      <c r="BI128" s="19"/>
      <c r="BJ128" s="19"/>
      <c r="BK128" s="19"/>
      <c r="BL128" s="19"/>
      <c r="BM128" s="19"/>
      <c r="BN128" s="19"/>
      <c r="BO128" s="19"/>
      <c r="BP128" s="19"/>
      <c r="BQ128" s="19"/>
      <c r="BR128" s="19"/>
      <c r="BS128" s="19"/>
      <c r="BT128" s="19"/>
      <c r="BU128" s="19"/>
      <c r="BV128" s="19"/>
      <c r="BW128" s="19"/>
      <c r="BX128" s="19"/>
      <c r="BY128" s="19"/>
      <c r="BZ128" s="19"/>
      <c r="CA128" s="19"/>
      <c r="CB128" s="19"/>
      <c r="CC128" s="19"/>
      <c r="CD128" s="19"/>
      <c r="CE128" s="19"/>
      <c r="CF128" s="19"/>
      <c r="CG128" s="19"/>
      <c r="CH128" s="19"/>
      <c r="CI128" s="19"/>
      <c r="CJ128" s="19"/>
      <c r="CK128" s="19"/>
      <c r="CL128" s="19"/>
      <c r="CM128" s="19"/>
      <c r="CN128" s="19"/>
      <c r="CO128" s="19"/>
      <c r="CP128" s="19"/>
      <c r="CQ128" s="19"/>
      <c r="CR128" s="19"/>
      <c r="CS128" s="19"/>
      <c r="CT128" s="19"/>
      <c r="CU128" s="19"/>
      <c r="CV128" s="19"/>
      <c r="CW128" s="19"/>
      <c r="CX128" s="19"/>
      <c r="CY128" s="19"/>
      <c r="CZ128" s="19"/>
      <c r="DA128" s="19"/>
      <c r="DB128" s="19"/>
      <c r="DC128" s="19"/>
      <c r="DD128" s="19"/>
      <c r="DE128" s="19"/>
      <c r="DF128" s="19"/>
      <c r="DG128" s="19"/>
      <c r="DH128" s="19"/>
      <c r="DI128" s="19"/>
      <c r="DJ128" s="19"/>
      <c r="DK128" s="19"/>
      <c r="DL128" s="19"/>
      <c r="DM128" s="19"/>
      <c r="DN128" s="19"/>
      <c r="DO128" s="19"/>
      <c r="DP128" s="19"/>
      <c r="DQ128" s="19"/>
      <c r="DR128" s="19"/>
      <c r="DS128" s="19"/>
      <c r="DT128" s="19"/>
      <c r="DU128" s="19"/>
      <c r="DV128" s="19"/>
      <c r="DW128" s="19"/>
      <c r="DX128" s="19"/>
      <c r="DY128" s="19"/>
      <c r="DZ128" s="19"/>
      <c r="EA128" s="19"/>
      <c r="EB128" s="19"/>
      <c r="EC128" s="19"/>
      <c r="ED128" s="19"/>
      <c r="EE128" s="19"/>
      <c r="EF128" s="19"/>
      <c r="EG128" s="19"/>
      <c r="EH128" s="19"/>
      <c r="EI128" s="19"/>
      <c r="EJ128" s="19"/>
      <c r="EK128" s="19"/>
      <c r="EL128" s="19"/>
      <c r="EM128" s="19"/>
      <c r="EN128" s="19"/>
      <c r="EO128" s="19"/>
      <c r="EP128" s="19"/>
      <c r="EQ128" s="19"/>
      <c r="ER128" s="19"/>
      <c r="ES128" s="19"/>
      <c r="ET128" s="19"/>
      <c r="EU128" s="19"/>
      <c r="EV128" s="19"/>
      <c r="EW128" s="19"/>
      <c r="EX128" s="19"/>
      <c r="EY128" s="19"/>
      <c r="EZ128" s="19"/>
      <c r="FA128" s="19"/>
      <c r="FB128" s="19"/>
      <c r="FC128" s="19"/>
      <c r="FD128" s="19"/>
      <c r="FE128" s="19"/>
      <c r="FF128" s="19"/>
      <c r="FG128" s="19"/>
      <c r="FH128" s="19"/>
      <c r="FI128" s="19"/>
      <c r="FJ128" s="19"/>
      <c r="FK128" s="19"/>
      <c r="FL128" s="19"/>
      <c r="FM128" s="19"/>
      <c r="FN128" s="19"/>
      <c r="FO128" s="19"/>
      <c r="FP128" s="19"/>
      <c r="FQ128" s="19"/>
      <c r="FR128" s="19"/>
      <c r="FS128" s="19"/>
      <c r="FT128" s="19"/>
      <c r="FU128" s="19"/>
      <c r="FV128" s="19"/>
      <c r="FW128" s="19"/>
      <c r="FX128" s="19"/>
      <c r="FY128" s="19"/>
      <c r="FZ128" s="19"/>
      <c r="GA128" s="19"/>
      <c r="GB128" s="19"/>
      <c r="GC128" s="19"/>
      <c r="GD128" s="19"/>
      <c r="GE128" s="19"/>
      <c r="GF128" s="19"/>
      <c r="GG128" s="19"/>
      <c r="GH128" s="19"/>
      <c r="GI128" s="19"/>
      <c r="GJ128" s="19"/>
      <c r="GK128" s="19"/>
      <c r="GL128" s="19"/>
      <c r="GM128" s="19"/>
      <c r="GN128" s="19"/>
      <c r="GO128" s="19"/>
      <c r="GP128" s="19"/>
      <c r="GQ128" s="19"/>
    </row>
    <row r="129" spans="1:199" s="60" customFormat="1" ht="60" x14ac:dyDescent="0.25">
      <c r="A129" s="19"/>
      <c r="B129" s="19">
        <v>1</v>
      </c>
      <c r="C129" s="569" t="s">
        <v>447</v>
      </c>
      <c r="D129" s="31">
        <f>'2 уровень'!H816</f>
        <v>0</v>
      </c>
      <c r="E129" s="31">
        <f>'2 уровень'!I816</f>
        <v>0</v>
      </c>
      <c r="F129" s="31">
        <f>'2 уровень'!J816</f>
        <v>0</v>
      </c>
      <c r="G129" s="86">
        <f>'2 уровень'!K816</f>
        <v>0</v>
      </c>
      <c r="H129" s="73">
        <f>'2 уровень'!L816</f>
        <v>0</v>
      </c>
      <c r="I129" s="73">
        <f>'2 уровень'!M816</f>
        <v>0</v>
      </c>
      <c r="J129" s="22">
        <f>'2 уровень'!N816</f>
        <v>0</v>
      </c>
      <c r="K129" s="22">
        <f>'2 уровень'!O816</f>
        <v>0</v>
      </c>
      <c r="L129" s="22">
        <f>'2 уровень'!P816</f>
        <v>0</v>
      </c>
      <c r="M129" s="22">
        <f>'2 уровень'!Q816</f>
        <v>0</v>
      </c>
      <c r="N129" s="22">
        <f>'2 уровень'!R816</f>
        <v>0</v>
      </c>
      <c r="O129" s="22">
        <f>'2 уровень'!S816</f>
        <v>0</v>
      </c>
      <c r="P129" s="175">
        <f>'2 уровень'!T816</f>
        <v>0</v>
      </c>
      <c r="Q129" s="175">
        <f>'2 уровень'!U816</f>
        <v>0</v>
      </c>
      <c r="R129" s="175">
        <f>'2 уровень'!V816</f>
        <v>0</v>
      </c>
      <c r="S129" s="175">
        <f>'2 уровень'!W816</f>
        <v>0</v>
      </c>
      <c r="T129" s="175">
        <f>'2 уровень'!X816</f>
        <v>0</v>
      </c>
      <c r="U129" s="175">
        <f>'2 уровень'!Y816</f>
        <v>0</v>
      </c>
      <c r="V129" s="770">
        <f>'2 уровень'!Z816</f>
        <v>0</v>
      </c>
      <c r="W129" s="175">
        <f>'2 уровень'!AA816</f>
        <v>0</v>
      </c>
      <c r="X129" s="175">
        <f>'2 уровень'!AB816</f>
        <v>0</v>
      </c>
      <c r="Y129" s="175">
        <f>'2 уровень'!AC816</f>
        <v>0</v>
      </c>
      <c r="Z129" s="175">
        <f>'2 уровень'!AD816</f>
        <v>0</v>
      </c>
      <c r="AA129" s="376">
        <f>'2 уровень'!AE816</f>
        <v>0</v>
      </c>
      <c r="AB129" s="175"/>
      <c r="AC129" s="175"/>
      <c r="AD129" s="964">
        <f>'2 уровень'!AF814</f>
        <v>0</v>
      </c>
      <c r="AE129" s="968">
        <f>'2 уровень'!AG814</f>
        <v>0</v>
      </c>
      <c r="AF129" s="186">
        <f t="shared" si="13"/>
        <v>0</v>
      </c>
      <c r="AG129" s="186">
        <f t="shared" si="12"/>
        <v>0</v>
      </c>
      <c r="AH129" s="881">
        <f t="shared" si="20"/>
        <v>0</v>
      </c>
      <c r="AI129" s="19"/>
      <c r="AJ129" s="19"/>
      <c r="AK129" s="1030"/>
      <c r="AL129" s="19">
        <f t="shared" si="16"/>
        <v>0</v>
      </c>
      <c r="AM129" s="19"/>
      <c r="AN129" s="19"/>
      <c r="AO129" s="3514"/>
      <c r="AP129" s="3513"/>
      <c r="AQ129" s="3513"/>
      <c r="AR129" s="3513"/>
      <c r="AS129" s="3513"/>
      <c r="AT129" s="3513"/>
      <c r="AU129" s="3513"/>
      <c r="AV129" s="3513"/>
      <c r="AW129" s="3513"/>
      <c r="AX129" s="3513"/>
      <c r="AY129" s="3513"/>
      <c r="AZ129" s="3513"/>
      <c r="BA129" s="3513"/>
      <c r="BB129" s="3513"/>
      <c r="BC129" s="19"/>
      <c r="BD129" s="19"/>
      <c r="BE129" s="19"/>
      <c r="BF129" s="19"/>
      <c r="BG129" s="19"/>
      <c r="BH129" s="19"/>
      <c r="BI129" s="19"/>
      <c r="BJ129" s="19"/>
      <c r="BK129" s="19"/>
      <c r="BL129" s="19"/>
      <c r="BM129" s="19"/>
      <c r="BN129" s="19"/>
      <c r="BO129" s="19"/>
      <c r="BP129" s="19"/>
      <c r="BQ129" s="19"/>
      <c r="BR129" s="19"/>
      <c r="BS129" s="19"/>
      <c r="BT129" s="19"/>
      <c r="BU129" s="19"/>
      <c r="BV129" s="19"/>
      <c r="BW129" s="19"/>
      <c r="BX129" s="19"/>
      <c r="BY129" s="19"/>
      <c r="BZ129" s="19"/>
      <c r="CA129" s="19"/>
      <c r="CB129" s="19"/>
      <c r="CC129" s="19"/>
      <c r="CD129" s="19"/>
      <c r="CE129" s="19"/>
      <c r="CF129" s="19"/>
      <c r="CG129" s="19"/>
      <c r="CH129" s="19"/>
      <c r="CI129" s="19"/>
      <c r="CJ129" s="19"/>
      <c r="CK129" s="19"/>
      <c r="CL129" s="19"/>
      <c r="CM129" s="19"/>
      <c r="CN129" s="19"/>
      <c r="CO129" s="19"/>
      <c r="CP129" s="19"/>
      <c r="CQ129" s="19"/>
      <c r="CR129" s="19"/>
      <c r="CS129" s="19"/>
      <c r="CT129" s="19"/>
      <c r="CU129" s="19"/>
      <c r="CV129" s="19"/>
      <c r="CW129" s="19"/>
      <c r="CX129" s="19"/>
      <c r="CY129" s="19"/>
      <c r="CZ129" s="19"/>
      <c r="DA129" s="19"/>
      <c r="DB129" s="19"/>
      <c r="DC129" s="19"/>
      <c r="DD129" s="19"/>
      <c r="DE129" s="19"/>
      <c r="DF129" s="19"/>
      <c r="DG129" s="19"/>
      <c r="DH129" s="19"/>
      <c r="DI129" s="19"/>
      <c r="DJ129" s="19"/>
      <c r="DK129" s="19"/>
      <c r="DL129" s="19"/>
      <c r="DM129" s="19"/>
      <c r="DN129" s="19"/>
      <c r="DO129" s="19"/>
      <c r="DP129" s="19"/>
      <c r="DQ129" s="19"/>
      <c r="DR129" s="19"/>
      <c r="DS129" s="19"/>
      <c r="DT129" s="19"/>
      <c r="DU129" s="19"/>
      <c r="DV129" s="19"/>
      <c r="DW129" s="19"/>
      <c r="DX129" s="19"/>
      <c r="DY129" s="19"/>
      <c r="DZ129" s="19"/>
      <c r="EA129" s="19"/>
      <c r="EB129" s="19"/>
      <c r="EC129" s="19"/>
      <c r="ED129" s="19"/>
      <c r="EE129" s="19"/>
      <c r="EF129" s="19"/>
      <c r="EG129" s="19"/>
      <c r="EH129" s="19"/>
      <c r="EI129" s="19"/>
      <c r="EJ129" s="19"/>
      <c r="EK129" s="19"/>
      <c r="EL129" s="19"/>
      <c r="EM129" s="19"/>
      <c r="EN129" s="19"/>
      <c r="EO129" s="19"/>
      <c r="EP129" s="19"/>
      <c r="EQ129" s="19"/>
      <c r="ER129" s="19"/>
      <c r="ES129" s="19"/>
      <c r="ET129" s="19"/>
      <c r="EU129" s="19"/>
      <c r="EV129" s="19"/>
      <c r="EW129" s="19"/>
      <c r="EX129" s="19"/>
      <c r="EY129" s="19"/>
      <c r="EZ129" s="19"/>
      <c r="FA129" s="19"/>
      <c r="FB129" s="19"/>
      <c r="FC129" s="19"/>
      <c r="FD129" s="19"/>
      <c r="FE129" s="19"/>
      <c r="FF129" s="19"/>
      <c r="FG129" s="19"/>
      <c r="FH129" s="19"/>
      <c r="FI129" s="19"/>
      <c r="FJ129" s="19"/>
      <c r="FK129" s="19"/>
      <c r="FL129" s="19"/>
      <c r="FM129" s="19"/>
      <c r="FN129" s="19"/>
      <c r="FO129" s="19"/>
      <c r="FP129" s="19"/>
      <c r="FQ129" s="19"/>
      <c r="FR129" s="19"/>
      <c r="FS129" s="19"/>
      <c r="FT129" s="19"/>
      <c r="FU129" s="19"/>
      <c r="FV129" s="19"/>
      <c r="FW129" s="19"/>
      <c r="FX129" s="19"/>
      <c r="FY129" s="19"/>
      <c r="FZ129" s="19"/>
      <c r="GA129" s="19"/>
      <c r="GB129" s="19"/>
      <c r="GC129" s="19"/>
      <c r="GD129" s="19"/>
      <c r="GE129" s="19"/>
      <c r="GF129" s="19"/>
      <c r="GG129" s="19"/>
      <c r="GH129" s="19"/>
      <c r="GI129" s="19"/>
      <c r="GJ129" s="19"/>
      <c r="GK129" s="19"/>
      <c r="GL129" s="19"/>
      <c r="GM129" s="19"/>
      <c r="GN129" s="19"/>
      <c r="GO129" s="19"/>
      <c r="GP129" s="19"/>
      <c r="GQ129" s="19"/>
    </row>
    <row r="130" spans="1:199" s="60" customFormat="1" ht="45" x14ac:dyDescent="0.25">
      <c r="A130" s="19"/>
      <c r="B130" s="19">
        <v>1</v>
      </c>
      <c r="C130" s="163" t="s">
        <v>448</v>
      </c>
      <c r="D130" s="31">
        <f>'2 уровень'!H817</f>
        <v>0</v>
      </c>
      <c r="E130" s="31">
        <f>'2 уровень'!I817</f>
        <v>0</v>
      </c>
      <c r="F130" s="31">
        <f>'2 уровень'!J817</f>
        <v>5</v>
      </c>
      <c r="G130" s="86" t="e">
        <f>'2 уровень'!K817</f>
        <v>#DIV/0!</v>
      </c>
      <c r="H130" s="73">
        <f>'2 уровень'!L817</f>
        <v>0</v>
      </c>
      <c r="I130" s="73">
        <f>'2 уровень'!M817</f>
        <v>0</v>
      </c>
      <c r="J130" s="22">
        <f>'2 уровень'!N817</f>
        <v>0</v>
      </c>
      <c r="K130" s="22">
        <f>'2 уровень'!O817</f>
        <v>0</v>
      </c>
      <c r="L130" s="22">
        <f>'2 уровень'!P817</f>
        <v>0</v>
      </c>
      <c r="M130" s="22">
        <f>'2 уровень'!Q817</f>
        <v>0</v>
      </c>
      <c r="N130" s="22">
        <f>'2 уровень'!R817</f>
        <v>0</v>
      </c>
      <c r="O130" s="22">
        <f>'2 уровень'!S817</f>
        <v>0</v>
      </c>
      <c r="P130" s="175">
        <f>'2 уровень'!T817</f>
        <v>0</v>
      </c>
      <c r="Q130" s="175">
        <f>'2 уровень'!U817</f>
        <v>0</v>
      </c>
      <c r="R130" s="175">
        <f>'2 уровень'!V817</f>
        <v>0</v>
      </c>
      <c r="S130" s="175">
        <f>'2 уровень'!W817</f>
        <v>0</v>
      </c>
      <c r="T130" s="175">
        <f>'2 уровень'!X817</f>
        <v>0</v>
      </c>
      <c r="U130" s="175">
        <f>'2 уровень'!Y817</f>
        <v>0</v>
      </c>
      <c r="V130" s="770">
        <f>'2 уровень'!Z817</f>
        <v>0</v>
      </c>
      <c r="W130" s="175">
        <f>'2 уровень'!AA817</f>
        <v>0</v>
      </c>
      <c r="X130" s="175">
        <f>'2 уровень'!AB817</f>
        <v>0</v>
      </c>
      <c r="Y130" s="175">
        <f>'2 уровень'!AC817</f>
        <v>0</v>
      </c>
      <c r="Z130" s="175">
        <f>'2 уровень'!AD817</f>
        <v>0</v>
      </c>
      <c r="AA130" s="376">
        <f>'2 уровень'!AE817</f>
        <v>0</v>
      </c>
      <c r="AB130" s="175"/>
      <c r="AC130" s="175"/>
      <c r="AD130" s="964">
        <f>'2 уровень'!AF815</f>
        <v>0</v>
      </c>
      <c r="AE130" s="968">
        <f>'2 уровень'!AG815</f>
        <v>0</v>
      </c>
      <c r="AF130" s="186">
        <f t="shared" si="13"/>
        <v>0</v>
      </c>
      <c r="AG130" s="186">
        <f t="shared" si="12"/>
        <v>0</v>
      </c>
      <c r="AH130" s="881">
        <f t="shared" si="20"/>
        <v>0</v>
      </c>
      <c r="AI130" s="19"/>
      <c r="AJ130" s="19"/>
      <c r="AK130" s="1030"/>
      <c r="AL130" s="19">
        <f t="shared" si="16"/>
        <v>0</v>
      </c>
      <c r="AM130" s="19"/>
      <c r="AN130" s="19"/>
      <c r="AO130" s="3514"/>
      <c r="AP130" s="3513"/>
      <c r="AQ130" s="3513"/>
      <c r="AR130" s="3513"/>
      <c r="AS130" s="3513"/>
      <c r="AT130" s="3513"/>
      <c r="AU130" s="3513"/>
      <c r="AV130" s="3513"/>
      <c r="AW130" s="3513"/>
      <c r="AX130" s="3513"/>
      <c r="AY130" s="3513"/>
      <c r="AZ130" s="3513"/>
      <c r="BA130" s="3513"/>
      <c r="BB130" s="3513"/>
      <c r="BC130" s="19"/>
      <c r="BD130" s="19"/>
      <c r="BE130" s="19"/>
      <c r="BF130" s="19"/>
      <c r="BG130" s="19"/>
      <c r="BH130" s="19"/>
      <c r="BI130" s="19"/>
      <c r="BJ130" s="19"/>
      <c r="BK130" s="19"/>
      <c r="BL130" s="19"/>
      <c r="BM130" s="19"/>
      <c r="BN130" s="19"/>
      <c r="BO130" s="19"/>
      <c r="BP130" s="19"/>
      <c r="BQ130" s="19"/>
      <c r="BR130" s="19"/>
      <c r="BS130" s="19"/>
      <c r="BT130" s="19"/>
      <c r="BU130" s="19"/>
      <c r="BV130" s="19"/>
      <c r="BW130" s="19"/>
      <c r="BX130" s="19"/>
      <c r="BY130" s="19"/>
      <c r="BZ130" s="19"/>
      <c r="CA130" s="19"/>
      <c r="CB130" s="19"/>
      <c r="CC130" s="19"/>
      <c r="CD130" s="19"/>
      <c r="CE130" s="19"/>
      <c r="CF130" s="19"/>
      <c r="CG130" s="19"/>
      <c r="CH130" s="19"/>
      <c r="CI130" s="19"/>
      <c r="CJ130" s="19"/>
      <c r="CK130" s="19"/>
      <c r="CL130" s="19"/>
      <c r="CM130" s="19"/>
      <c r="CN130" s="19"/>
      <c r="CO130" s="19"/>
      <c r="CP130" s="19"/>
      <c r="CQ130" s="19"/>
      <c r="CR130" s="19"/>
      <c r="CS130" s="19"/>
      <c r="CT130" s="19"/>
      <c r="CU130" s="19"/>
      <c r="CV130" s="19"/>
      <c r="CW130" s="19"/>
      <c r="CX130" s="19"/>
      <c r="CY130" s="19"/>
      <c r="CZ130" s="19"/>
      <c r="DA130" s="19"/>
      <c r="DB130" s="19"/>
      <c r="DC130" s="19"/>
      <c r="DD130" s="19"/>
      <c r="DE130" s="19"/>
      <c r="DF130" s="19"/>
      <c r="DG130" s="19"/>
      <c r="DH130" s="19"/>
      <c r="DI130" s="19"/>
      <c r="DJ130" s="19"/>
      <c r="DK130" s="19"/>
      <c r="DL130" s="19"/>
      <c r="DM130" s="19"/>
      <c r="DN130" s="19"/>
      <c r="DO130" s="19"/>
      <c r="DP130" s="19"/>
      <c r="DQ130" s="19"/>
      <c r="DR130" s="19"/>
      <c r="DS130" s="19"/>
      <c r="DT130" s="19"/>
      <c r="DU130" s="19"/>
      <c r="DV130" s="19"/>
      <c r="DW130" s="19"/>
      <c r="DX130" s="19"/>
      <c r="DY130" s="19"/>
      <c r="DZ130" s="19"/>
      <c r="EA130" s="19"/>
      <c r="EB130" s="19"/>
      <c r="EC130" s="19"/>
      <c r="ED130" s="19"/>
      <c r="EE130" s="19"/>
      <c r="EF130" s="19"/>
      <c r="EG130" s="19"/>
      <c r="EH130" s="19"/>
      <c r="EI130" s="19"/>
      <c r="EJ130" s="19"/>
      <c r="EK130" s="19"/>
      <c r="EL130" s="19"/>
      <c r="EM130" s="19"/>
      <c r="EN130" s="19"/>
      <c r="EO130" s="19"/>
      <c r="EP130" s="19"/>
      <c r="EQ130" s="19"/>
      <c r="ER130" s="19"/>
      <c r="ES130" s="19"/>
      <c r="ET130" s="19"/>
      <c r="EU130" s="19"/>
      <c r="EV130" s="19"/>
      <c r="EW130" s="19"/>
      <c r="EX130" s="19"/>
      <c r="EY130" s="19"/>
      <c r="EZ130" s="19"/>
      <c r="FA130" s="19"/>
      <c r="FB130" s="19"/>
      <c r="FC130" s="19"/>
      <c r="FD130" s="19"/>
      <c r="FE130" s="19"/>
      <c r="FF130" s="19"/>
      <c r="FG130" s="19"/>
      <c r="FH130" s="19"/>
      <c r="FI130" s="19"/>
      <c r="FJ130" s="19"/>
      <c r="FK130" s="19"/>
      <c r="FL130" s="19"/>
      <c r="FM130" s="19"/>
      <c r="FN130" s="19"/>
      <c r="FO130" s="19"/>
      <c r="FP130" s="19"/>
      <c r="FQ130" s="19"/>
      <c r="FR130" s="19"/>
      <c r="FS130" s="19"/>
      <c r="FT130" s="19"/>
      <c r="FU130" s="19"/>
      <c r="FV130" s="19"/>
      <c r="FW130" s="19"/>
      <c r="FX130" s="19"/>
      <c r="FY130" s="19"/>
      <c r="FZ130" s="19"/>
      <c r="GA130" s="19"/>
      <c r="GB130" s="19"/>
      <c r="GC130" s="19"/>
      <c r="GD130" s="19"/>
      <c r="GE130" s="19"/>
      <c r="GF130" s="19"/>
      <c r="GG130" s="19"/>
      <c r="GH130" s="19"/>
      <c r="GI130" s="19"/>
      <c r="GJ130" s="19"/>
      <c r="GK130" s="19"/>
      <c r="GL130" s="19"/>
      <c r="GM130" s="19"/>
      <c r="GN130" s="19"/>
      <c r="GO130" s="19"/>
      <c r="GP130" s="19"/>
      <c r="GQ130" s="19"/>
    </row>
    <row r="131" spans="1:199" s="60" customFormat="1" ht="105" x14ac:dyDescent="0.25">
      <c r="A131" s="19"/>
      <c r="B131" s="19">
        <v>1</v>
      </c>
      <c r="C131" s="569" t="s">
        <v>449</v>
      </c>
      <c r="D131" s="31">
        <f>'2 уровень'!H818</f>
        <v>0</v>
      </c>
      <c r="E131" s="31">
        <f>'2 уровень'!I818</f>
        <v>0</v>
      </c>
      <c r="F131" s="31">
        <f>'2 уровень'!J818</f>
        <v>0</v>
      </c>
      <c r="G131" s="86" t="e">
        <f>'2 уровень'!K818</f>
        <v>#DIV/0!</v>
      </c>
      <c r="H131" s="73">
        <f>'2 уровень'!L818</f>
        <v>0</v>
      </c>
      <c r="I131" s="73">
        <f>'2 уровень'!M818</f>
        <v>0</v>
      </c>
      <c r="J131" s="22">
        <f>'2 уровень'!N818</f>
        <v>0</v>
      </c>
      <c r="K131" s="22">
        <f>'2 уровень'!O818</f>
        <v>0</v>
      </c>
      <c r="L131" s="22">
        <f>'2 уровень'!P818</f>
        <v>0</v>
      </c>
      <c r="M131" s="22">
        <f>'2 уровень'!Q818</f>
        <v>0</v>
      </c>
      <c r="N131" s="22">
        <f>'2 уровень'!R818</f>
        <v>0</v>
      </c>
      <c r="O131" s="22">
        <f>'2 уровень'!S818</f>
        <v>0</v>
      </c>
      <c r="P131" s="175">
        <f>'2 уровень'!T818</f>
        <v>0</v>
      </c>
      <c r="Q131" s="175">
        <f>'2 уровень'!U818</f>
        <v>0</v>
      </c>
      <c r="R131" s="175">
        <f>'2 уровень'!V818</f>
        <v>0</v>
      </c>
      <c r="S131" s="175">
        <f>'2 уровень'!W818</f>
        <v>0</v>
      </c>
      <c r="T131" s="175">
        <f>'2 уровень'!X818</f>
        <v>0</v>
      </c>
      <c r="U131" s="175">
        <f>'2 уровень'!Y818</f>
        <v>0</v>
      </c>
      <c r="V131" s="770">
        <f>'2 уровень'!Z818</f>
        <v>0</v>
      </c>
      <c r="W131" s="175">
        <f>'2 уровень'!AA818</f>
        <v>0</v>
      </c>
      <c r="X131" s="175">
        <f>'2 уровень'!AB818</f>
        <v>0</v>
      </c>
      <c r="Y131" s="175">
        <f>'2 уровень'!AC818</f>
        <v>0</v>
      </c>
      <c r="Z131" s="175">
        <f>'2 уровень'!AD818</f>
        <v>0</v>
      </c>
      <c r="AA131" s="376">
        <f>'2 уровень'!AE818</f>
        <v>0</v>
      </c>
      <c r="AB131" s="175"/>
      <c r="AC131" s="175"/>
      <c r="AD131" s="964">
        <f>'2 уровень'!AF816</f>
        <v>0</v>
      </c>
      <c r="AE131" s="968">
        <f>'2 уровень'!AG816</f>
        <v>0</v>
      </c>
      <c r="AF131" s="186">
        <f t="shared" si="13"/>
        <v>0</v>
      </c>
      <c r="AG131" s="186">
        <f t="shared" si="12"/>
        <v>0</v>
      </c>
      <c r="AH131" s="881">
        <f t="shared" si="20"/>
        <v>0</v>
      </c>
      <c r="AI131" s="19"/>
      <c r="AJ131" s="19"/>
      <c r="AK131" s="1030"/>
      <c r="AL131" s="19">
        <f t="shared" si="16"/>
        <v>0</v>
      </c>
      <c r="AM131" s="19"/>
      <c r="AN131" s="19"/>
      <c r="AO131" s="3514"/>
      <c r="AP131" s="3513"/>
      <c r="AQ131" s="3513"/>
      <c r="AR131" s="3513"/>
      <c r="AS131" s="3513"/>
      <c r="AT131" s="3513"/>
      <c r="AU131" s="3513"/>
      <c r="AV131" s="3513"/>
      <c r="AW131" s="3513"/>
      <c r="AX131" s="3513"/>
      <c r="AY131" s="3513"/>
      <c r="AZ131" s="3513"/>
      <c r="BA131" s="3513"/>
      <c r="BB131" s="3513"/>
      <c r="BC131" s="19"/>
      <c r="BD131" s="19"/>
      <c r="BE131" s="19"/>
      <c r="BF131" s="19"/>
      <c r="BG131" s="19"/>
      <c r="BH131" s="19"/>
      <c r="BI131" s="19"/>
      <c r="BJ131" s="19"/>
      <c r="BK131" s="19"/>
      <c r="BL131" s="19"/>
      <c r="BM131" s="19"/>
      <c r="BN131" s="19"/>
      <c r="BO131" s="19"/>
      <c r="BP131" s="19"/>
      <c r="BQ131" s="19"/>
      <c r="BR131" s="19"/>
      <c r="BS131" s="19"/>
      <c r="BT131" s="19"/>
      <c r="BU131" s="19"/>
      <c r="BV131" s="19"/>
      <c r="BW131" s="19"/>
      <c r="BX131" s="19"/>
      <c r="BY131" s="19"/>
      <c r="BZ131" s="19"/>
      <c r="CA131" s="19"/>
      <c r="CB131" s="19"/>
      <c r="CC131" s="19"/>
      <c r="CD131" s="19"/>
      <c r="CE131" s="19"/>
      <c r="CF131" s="19"/>
      <c r="CG131" s="19"/>
      <c r="CH131" s="19"/>
      <c r="CI131" s="19"/>
      <c r="CJ131" s="19"/>
      <c r="CK131" s="19"/>
      <c r="CL131" s="19"/>
      <c r="CM131" s="19"/>
      <c r="CN131" s="19"/>
      <c r="CO131" s="19"/>
      <c r="CP131" s="19"/>
      <c r="CQ131" s="19"/>
      <c r="CR131" s="19"/>
      <c r="CS131" s="19"/>
      <c r="CT131" s="19"/>
      <c r="CU131" s="19"/>
      <c r="CV131" s="19"/>
      <c r="CW131" s="19"/>
      <c r="CX131" s="19"/>
      <c r="CY131" s="19"/>
      <c r="CZ131" s="19"/>
      <c r="DA131" s="19"/>
      <c r="DB131" s="19"/>
      <c r="DC131" s="19"/>
      <c r="DD131" s="19"/>
      <c r="DE131" s="19"/>
      <c r="DF131" s="19"/>
      <c r="DG131" s="19"/>
      <c r="DH131" s="19"/>
      <c r="DI131" s="19"/>
      <c r="DJ131" s="19"/>
      <c r="DK131" s="19"/>
      <c r="DL131" s="19"/>
      <c r="DM131" s="19"/>
      <c r="DN131" s="19"/>
      <c r="DO131" s="19"/>
      <c r="DP131" s="19"/>
      <c r="DQ131" s="19"/>
      <c r="DR131" s="19"/>
      <c r="DS131" s="19"/>
      <c r="DT131" s="19"/>
      <c r="DU131" s="19"/>
      <c r="DV131" s="19"/>
      <c r="DW131" s="19"/>
      <c r="DX131" s="19"/>
      <c r="DY131" s="19"/>
      <c r="DZ131" s="19"/>
      <c r="EA131" s="19"/>
      <c r="EB131" s="19"/>
      <c r="EC131" s="19"/>
      <c r="ED131" s="19"/>
      <c r="EE131" s="19"/>
      <c r="EF131" s="19"/>
      <c r="EG131" s="19"/>
      <c r="EH131" s="19"/>
      <c r="EI131" s="19"/>
      <c r="EJ131" s="19"/>
      <c r="EK131" s="19"/>
      <c r="EL131" s="19"/>
      <c r="EM131" s="19"/>
      <c r="EN131" s="19"/>
      <c r="EO131" s="19"/>
      <c r="EP131" s="19"/>
      <c r="EQ131" s="19"/>
      <c r="ER131" s="19"/>
      <c r="ES131" s="19"/>
      <c r="ET131" s="19"/>
      <c r="EU131" s="19"/>
      <c r="EV131" s="19"/>
      <c r="EW131" s="19"/>
      <c r="EX131" s="19"/>
      <c r="EY131" s="19"/>
      <c r="EZ131" s="19"/>
      <c r="FA131" s="19"/>
      <c r="FB131" s="19"/>
      <c r="FC131" s="19"/>
      <c r="FD131" s="19"/>
      <c r="FE131" s="19"/>
      <c r="FF131" s="19"/>
      <c r="FG131" s="19"/>
      <c r="FH131" s="19"/>
      <c r="FI131" s="19"/>
      <c r="FJ131" s="19"/>
      <c r="FK131" s="19"/>
      <c r="FL131" s="19"/>
      <c r="FM131" s="19"/>
      <c r="FN131" s="19"/>
      <c r="FO131" s="19"/>
      <c r="FP131" s="19"/>
      <c r="FQ131" s="19"/>
      <c r="FR131" s="19"/>
      <c r="FS131" s="19"/>
      <c r="FT131" s="19"/>
      <c r="FU131" s="19"/>
      <c r="FV131" s="19"/>
      <c r="FW131" s="19"/>
      <c r="FX131" s="19"/>
      <c r="FY131" s="19"/>
      <c r="FZ131" s="19"/>
      <c r="GA131" s="19"/>
      <c r="GB131" s="19"/>
      <c r="GC131" s="19"/>
      <c r="GD131" s="19"/>
      <c r="GE131" s="19"/>
      <c r="GF131" s="19"/>
      <c r="GG131" s="19"/>
      <c r="GH131" s="19"/>
      <c r="GI131" s="19"/>
      <c r="GJ131" s="19"/>
      <c r="GK131" s="19"/>
      <c r="GL131" s="19"/>
      <c r="GM131" s="19"/>
      <c r="GN131" s="19"/>
      <c r="GO131" s="19"/>
      <c r="GP131" s="19"/>
      <c r="GQ131" s="19"/>
    </row>
    <row r="132" spans="1:199" ht="30" x14ac:dyDescent="0.25">
      <c r="A132" s="19">
        <v>1</v>
      </c>
      <c r="B132" s="19">
        <v>1</v>
      </c>
      <c r="C132" s="567" t="s">
        <v>468</v>
      </c>
      <c r="D132" s="28">
        <f>'2 уровень'!H819</f>
        <v>0</v>
      </c>
      <c r="E132" s="28">
        <f>'2 уровень'!I819</f>
        <v>0</v>
      </c>
      <c r="F132" s="31">
        <f>'2 уровень'!J819</f>
        <v>7</v>
      </c>
      <c r="G132" s="86" t="e">
        <f>'2 уровень'!K819</f>
        <v>#DIV/0!</v>
      </c>
      <c r="H132" s="73">
        <f>'2 уровень'!L819</f>
        <v>0</v>
      </c>
      <c r="I132" s="73">
        <f>'2 уровень'!M819</f>
        <v>0</v>
      </c>
      <c r="J132" s="74">
        <f>'2 уровень'!N819</f>
        <v>0</v>
      </c>
      <c r="K132" s="74">
        <f>'2 уровень'!O819</f>
        <v>0</v>
      </c>
      <c r="L132" s="74">
        <f>'2 уровень'!P819</f>
        <v>0</v>
      </c>
      <c r="M132" s="74">
        <f>'2 уровень'!Q819</f>
        <v>0</v>
      </c>
      <c r="N132" s="74">
        <f>'2 уровень'!R819</f>
        <v>0</v>
      </c>
      <c r="O132" s="74">
        <f>'2 уровень'!S819</f>
        <v>0</v>
      </c>
      <c r="P132" s="175">
        <f>'2 уровень'!T819</f>
        <v>0</v>
      </c>
      <c r="Q132" s="175">
        <f>'2 уровень'!U819</f>
        <v>0</v>
      </c>
      <c r="R132" s="175">
        <f>'2 уровень'!V819</f>
        <v>0</v>
      </c>
      <c r="S132" s="175">
        <f>'2 уровень'!W819</f>
        <v>0</v>
      </c>
      <c r="T132" s="175">
        <f>'2 уровень'!X819</f>
        <v>0</v>
      </c>
      <c r="U132" s="175">
        <f>'2 уровень'!Y819</f>
        <v>19.275880000000001</v>
      </c>
      <c r="V132" s="770">
        <f>'2 уровень'!Z819</f>
        <v>0</v>
      </c>
      <c r="W132" s="175">
        <f>'2 уровень'!AA819</f>
        <v>0</v>
      </c>
      <c r="X132" s="175">
        <f>'2 уровень'!AB819</f>
        <v>19.275880000000001</v>
      </c>
      <c r="Y132" s="175">
        <f>'2 уровень'!AC819</f>
        <v>0</v>
      </c>
      <c r="Z132" s="175">
        <f>'2 уровень'!AD819</f>
        <v>0</v>
      </c>
      <c r="AA132" s="376">
        <f>'2 уровень'!AE819</f>
        <v>19.275880000000001</v>
      </c>
      <c r="AB132" s="175"/>
      <c r="AC132" s="175"/>
      <c r="AD132" s="964">
        <f>'2 уровень'!AF817</f>
        <v>0</v>
      </c>
      <c r="AE132" s="968">
        <f>'2 уровень'!AG817</f>
        <v>0</v>
      </c>
      <c r="AF132" s="186">
        <f t="shared" si="13"/>
        <v>19275.88</v>
      </c>
      <c r="AG132" s="186">
        <f t="shared" si="12"/>
        <v>0</v>
      </c>
      <c r="AH132" s="881">
        <f t="shared" si="20"/>
        <v>0</v>
      </c>
      <c r="AK132" s="1030"/>
      <c r="AL132" s="19">
        <f t="shared" si="16"/>
        <v>0</v>
      </c>
      <c r="AO132" s="3514"/>
    </row>
    <row r="133" spans="1:199" ht="42.75" x14ac:dyDescent="0.25">
      <c r="A133" s="19">
        <v>1</v>
      </c>
      <c r="B133" s="19">
        <v>1</v>
      </c>
      <c r="C133" s="3275" t="s">
        <v>499</v>
      </c>
      <c r="D133" s="28">
        <f>'2 уровень'!H820</f>
        <v>0</v>
      </c>
      <c r="E133" s="28">
        <f>'2 уровень'!I820</f>
        <v>0</v>
      </c>
      <c r="F133" s="28">
        <f>'2 уровень'!J820</f>
        <v>0</v>
      </c>
      <c r="G133" s="65" t="e">
        <f>'2 уровень'!K820</f>
        <v>#DIV/0!</v>
      </c>
      <c r="H133" s="73">
        <f>'2 уровень'!L820</f>
        <v>0</v>
      </c>
      <c r="I133" s="73">
        <f>'2 уровень'!M820</f>
        <v>0</v>
      </c>
      <c r="J133" s="74">
        <f>'2 уровень'!N820</f>
        <v>0</v>
      </c>
      <c r="K133" s="74">
        <f>'2 уровень'!O820</f>
        <v>0</v>
      </c>
      <c r="L133" s="74">
        <f>'2 уровень'!P820</f>
        <v>0</v>
      </c>
      <c r="M133" s="74">
        <f>'2 уровень'!Q820</f>
        <v>0</v>
      </c>
      <c r="N133" s="74">
        <f>'2 уровень'!R820</f>
        <v>0</v>
      </c>
      <c r="O133" s="74">
        <f>'2 уровень'!S820</f>
        <v>0</v>
      </c>
      <c r="P133" s="175">
        <f>'2 уровень'!T820</f>
        <v>0</v>
      </c>
      <c r="Q133" s="175">
        <f>'2 уровень'!U820</f>
        <v>0</v>
      </c>
      <c r="R133" s="175">
        <f>'2 уровень'!V820</f>
        <v>0</v>
      </c>
      <c r="S133" s="175">
        <f>'2 уровень'!W820</f>
        <v>0</v>
      </c>
      <c r="T133" s="175">
        <f>'2 уровень'!X820</f>
        <v>0</v>
      </c>
      <c r="U133" s="175">
        <f>'2 уровень'!Y820</f>
        <v>0</v>
      </c>
      <c r="V133" s="770">
        <f>'2 уровень'!Z820</f>
        <v>0</v>
      </c>
      <c r="W133" s="175">
        <f>'2 уровень'!AA820</f>
        <v>0</v>
      </c>
      <c r="X133" s="175">
        <f>'2 уровень'!AB820</f>
        <v>0</v>
      </c>
      <c r="Y133" s="175">
        <f>'2 уровень'!AC820</f>
        <v>0</v>
      </c>
      <c r="Z133" s="175">
        <f>'2 уровень'!AD820</f>
        <v>0</v>
      </c>
      <c r="AA133" s="376">
        <f>'2 уровень'!AE820</f>
        <v>0</v>
      </c>
      <c r="AB133" s="175"/>
      <c r="AC133" s="175"/>
      <c r="AD133" s="965">
        <f>'2 уровень'!AF818</f>
        <v>0</v>
      </c>
      <c r="AE133" s="968">
        <f>'2 уровень'!AG818</f>
        <v>0</v>
      </c>
      <c r="AF133" s="186">
        <f t="shared" si="13"/>
        <v>0</v>
      </c>
      <c r="AG133" s="186">
        <f t="shared" si="12"/>
        <v>0</v>
      </c>
      <c r="AH133" s="881">
        <f t="shared" si="20"/>
        <v>0</v>
      </c>
      <c r="AI133" s="60"/>
      <c r="AJ133" s="60"/>
      <c r="AK133" s="267"/>
      <c r="AL133" s="60">
        <f t="shared" si="16"/>
        <v>0</v>
      </c>
      <c r="AM133" s="60"/>
      <c r="AN133" s="60"/>
      <c r="AO133" s="3514"/>
      <c r="AP133" s="3515"/>
      <c r="AQ133" s="3515"/>
      <c r="AR133" s="3515"/>
      <c r="AS133" s="3515"/>
      <c r="AT133" s="3515"/>
      <c r="AU133" s="3515"/>
      <c r="AV133" s="3515"/>
      <c r="AW133" s="3515"/>
      <c r="AX133" s="3515"/>
      <c r="AY133" s="3515"/>
      <c r="AZ133" s="3515"/>
      <c r="BA133" s="3515"/>
      <c r="BB133" s="3515"/>
      <c r="BC133" s="60"/>
      <c r="BD133" s="60"/>
      <c r="BE133" s="60"/>
      <c r="BF133" s="60"/>
      <c r="BG133" s="60"/>
      <c r="BH133" s="60"/>
      <c r="BI133" s="60"/>
      <c r="BJ133" s="60"/>
      <c r="BK133" s="60"/>
      <c r="BL133" s="60"/>
      <c r="BM133" s="60"/>
      <c r="BN133" s="60"/>
      <c r="BO133" s="60"/>
      <c r="BP133" s="60"/>
      <c r="BQ133" s="60"/>
      <c r="BR133" s="60"/>
      <c r="BS133" s="60"/>
      <c r="BT133" s="60"/>
      <c r="BU133" s="60"/>
      <c r="BV133" s="60"/>
      <c r="BW133" s="60"/>
      <c r="BX133" s="60"/>
      <c r="BY133" s="60"/>
      <c r="BZ133" s="60"/>
      <c r="CA133" s="60"/>
      <c r="CB133" s="60"/>
      <c r="CC133" s="60"/>
      <c r="CD133" s="60"/>
      <c r="CE133" s="60"/>
      <c r="CF133" s="60"/>
      <c r="CG133" s="60"/>
      <c r="CH133" s="60"/>
      <c r="CI133" s="60"/>
      <c r="CJ133" s="60"/>
      <c r="CK133" s="60"/>
      <c r="CL133" s="60"/>
      <c r="CM133" s="60"/>
      <c r="CN133" s="60"/>
      <c r="CO133" s="60"/>
      <c r="CP133" s="60"/>
      <c r="CQ133" s="60"/>
      <c r="CR133" s="60"/>
      <c r="CS133" s="60"/>
      <c r="CT133" s="60"/>
      <c r="CU133" s="60"/>
      <c r="CV133" s="60"/>
      <c r="CW133" s="60"/>
      <c r="CX133" s="60"/>
      <c r="CY133" s="60"/>
      <c r="CZ133" s="60"/>
      <c r="DA133" s="60"/>
      <c r="DB133" s="60"/>
      <c r="DC133" s="60"/>
      <c r="DD133" s="60"/>
      <c r="DE133" s="60"/>
      <c r="DF133" s="60"/>
      <c r="DG133" s="60"/>
      <c r="DH133" s="60"/>
      <c r="DI133" s="60"/>
      <c r="DJ133" s="60"/>
      <c r="DK133" s="60"/>
      <c r="DL133" s="60"/>
      <c r="DM133" s="60"/>
      <c r="DN133" s="60"/>
      <c r="DO133" s="60"/>
      <c r="DP133" s="60"/>
      <c r="DQ133" s="60"/>
      <c r="DR133" s="60"/>
      <c r="DS133" s="60"/>
      <c r="DT133" s="60"/>
      <c r="DU133" s="60"/>
      <c r="DV133" s="60"/>
      <c r="DW133" s="60"/>
      <c r="DX133" s="60"/>
      <c r="DY133" s="60"/>
      <c r="DZ133" s="60"/>
      <c r="EA133" s="60"/>
      <c r="EB133" s="60"/>
      <c r="EC133" s="60"/>
      <c r="ED133" s="60"/>
      <c r="EE133" s="60"/>
      <c r="EF133" s="60"/>
      <c r="EG133" s="60"/>
      <c r="EH133" s="60"/>
      <c r="EI133" s="60"/>
      <c r="EJ133" s="60"/>
      <c r="EK133" s="60"/>
      <c r="EL133" s="60"/>
      <c r="EM133" s="60"/>
      <c r="EN133" s="60"/>
      <c r="EO133" s="60"/>
      <c r="EP133" s="60"/>
      <c r="EQ133" s="60"/>
      <c r="ER133" s="60"/>
      <c r="ES133" s="60"/>
      <c r="ET133" s="60"/>
      <c r="EU133" s="60"/>
      <c r="EV133" s="60"/>
      <c r="EW133" s="60"/>
      <c r="EX133" s="60"/>
      <c r="EY133" s="60"/>
      <c r="EZ133" s="60"/>
      <c r="FA133" s="60"/>
      <c r="FB133" s="60"/>
      <c r="FC133" s="60"/>
      <c r="FD133" s="60"/>
      <c r="FE133" s="60"/>
      <c r="FF133" s="60"/>
      <c r="FG133" s="60"/>
      <c r="FH133" s="60"/>
      <c r="FI133" s="60"/>
      <c r="FJ133" s="60"/>
      <c r="FK133" s="60"/>
      <c r="FL133" s="60"/>
      <c r="FM133" s="60"/>
      <c r="FN133" s="60"/>
      <c r="FO133" s="60"/>
      <c r="FP133" s="60"/>
      <c r="FQ133" s="60"/>
      <c r="FR133" s="60"/>
      <c r="FS133" s="60"/>
      <c r="FT133" s="60"/>
      <c r="FU133" s="60"/>
      <c r="FV133" s="60"/>
      <c r="FW133" s="60"/>
      <c r="FX133" s="60"/>
      <c r="FY133" s="60"/>
      <c r="FZ133" s="60"/>
      <c r="GA133" s="60"/>
      <c r="GB133" s="60"/>
      <c r="GC133" s="60"/>
      <c r="GD133" s="60"/>
      <c r="GE133" s="60"/>
      <c r="GF133" s="60"/>
      <c r="GG133" s="60"/>
      <c r="GH133" s="60"/>
      <c r="GI133" s="60"/>
      <c r="GJ133" s="60"/>
      <c r="GK133" s="60"/>
      <c r="GL133" s="60"/>
      <c r="GM133" s="60"/>
      <c r="GN133" s="60"/>
      <c r="GO133" s="60"/>
      <c r="GP133" s="60"/>
      <c r="GQ133" s="60"/>
    </row>
    <row r="134" spans="1:199" ht="30" x14ac:dyDescent="0.25">
      <c r="A134" s="19">
        <v>1</v>
      </c>
      <c r="B134" s="19">
        <v>1</v>
      </c>
      <c r="C134" s="567" t="s">
        <v>500</v>
      </c>
      <c r="D134" s="28">
        <f>'2 уровень'!H821</f>
        <v>0</v>
      </c>
      <c r="E134" s="28">
        <f>'2 уровень'!I821</f>
        <v>0</v>
      </c>
      <c r="F134" s="28">
        <f>'2 уровень'!J821</f>
        <v>0</v>
      </c>
      <c r="G134" s="65" t="e">
        <f>'2 уровень'!K821</f>
        <v>#DIV/0!</v>
      </c>
      <c r="H134" s="73">
        <f>'2 уровень'!L821</f>
        <v>0</v>
      </c>
      <c r="I134" s="73">
        <f>'2 уровень'!M821</f>
        <v>0</v>
      </c>
      <c r="J134" s="74">
        <f>'2 уровень'!N821</f>
        <v>0</v>
      </c>
      <c r="K134" s="74">
        <f>'2 уровень'!O821</f>
        <v>0</v>
      </c>
      <c r="L134" s="74">
        <f>'2 уровень'!P821</f>
        <v>0</v>
      </c>
      <c r="M134" s="74">
        <f>'2 уровень'!Q821</f>
        <v>0</v>
      </c>
      <c r="N134" s="74">
        <f>'2 уровень'!R821</f>
        <v>0</v>
      </c>
      <c r="O134" s="74">
        <f>'2 уровень'!S821</f>
        <v>0</v>
      </c>
      <c r="P134" s="175">
        <f>'2 уровень'!T821</f>
        <v>0</v>
      </c>
      <c r="Q134" s="175">
        <f>'2 уровень'!U821</f>
        <v>0</v>
      </c>
      <c r="R134" s="175">
        <f>'2 уровень'!V821</f>
        <v>0</v>
      </c>
      <c r="S134" s="175">
        <f>'2 уровень'!W821</f>
        <v>0</v>
      </c>
      <c r="T134" s="175">
        <f>'2 уровень'!X821</f>
        <v>0</v>
      </c>
      <c r="U134" s="175">
        <f>'2 уровень'!Y821</f>
        <v>0</v>
      </c>
      <c r="V134" s="770">
        <f>'2 уровень'!Z821</f>
        <v>0</v>
      </c>
      <c r="W134" s="175">
        <f>'2 уровень'!AA821</f>
        <v>0</v>
      </c>
      <c r="X134" s="175">
        <f>'2 уровень'!AB821</f>
        <v>0</v>
      </c>
      <c r="Y134" s="175">
        <f>'2 уровень'!AC821</f>
        <v>0</v>
      </c>
      <c r="Z134" s="175">
        <f>'2 уровень'!AD821</f>
        <v>0</v>
      </c>
      <c r="AA134" s="376">
        <f>'2 уровень'!AE821</f>
        <v>0</v>
      </c>
      <c r="AB134" s="175" t="e">
        <f>U134/T134*100</f>
        <v>#DIV/0!</v>
      </c>
      <c r="AC134" s="175" t="e">
        <f>AA134/T134*100</f>
        <v>#DIV/0!</v>
      </c>
      <c r="AD134" s="965">
        <f>'2 уровень'!AF819</f>
        <v>0</v>
      </c>
      <c r="AE134" s="968">
        <f>'2 уровень'!AG819</f>
        <v>0</v>
      </c>
      <c r="AF134" s="186">
        <f t="shared" si="13"/>
        <v>0</v>
      </c>
      <c r="AG134" s="186">
        <f t="shared" si="12"/>
        <v>0</v>
      </c>
      <c r="AH134" s="881">
        <f t="shared" si="20"/>
        <v>0</v>
      </c>
      <c r="AI134" s="60"/>
      <c r="AJ134" s="60"/>
      <c r="AK134" s="267"/>
      <c r="AL134" s="60">
        <f t="shared" si="16"/>
        <v>0</v>
      </c>
      <c r="AM134" s="60"/>
      <c r="AN134" s="60"/>
      <c r="AO134" s="3514"/>
      <c r="AP134" s="3515"/>
      <c r="AQ134" s="3515"/>
      <c r="AR134" s="3515"/>
      <c r="AS134" s="3515"/>
      <c r="AT134" s="3515"/>
      <c r="AU134" s="3515"/>
      <c r="AV134" s="3515"/>
      <c r="AW134" s="3515"/>
      <c r="AX134" s="3515"/>
      <c r="AY134" s="3515"/>
      <c r="AZ134" s="3515"/>
      <c r="BA134" s="3515"/>
      <c r="BB134" s="3515"/>
      <c r="BC134" s="60"/>
      <c r="BD134" s="60"/>
      <c r="BE134" s="60"/>
      <c r="BF134" s="60"/>
      <c r="BG134" s="60"/>
      <c r="BH134" s="60"/>
      <c r="BI134" s="60"/>
      <c r="BJ134" s="60"/>
      <c r="BK134" s="60"/>
      <c r="BL134" s="60"/>
      <c r="BM134" s="60"/>
      <c r="BN134" s="60"/>
      <c r="BO134" s="60"/>
      <c r="BP134" s="60"/>
      <c r="BQ134" s="60"/>
      <c r="BR134" s="60"/>
      <c r="BS134" s="60"/>
      <c r="BT134" s="60"/>
      <c r="BU134" s="60"/>
      <c r="BV134" s="60"/>
      <c r="BW134" s="60"/>
      <c r="BX134" s="60"/>
      <c r="BY134" s="60"/>
      <c r="BZ134" s="60"/>
      <c r="CA134" s="60"/>
      <c r="CB134" s="60"/>
      <c r="CC134" s="60"/>
      <c r="CD134" s="60"/>
      <c r="CE134" s="60"/>
      <c r="CF134" s="60"/>
      <c r="CG134" s="60"/>
      <c r="CH134" s="60"/>
      <c r="CI134" s="60"/>
      <c r="CJ134" s="60"/>
      <c r="CK134" s="60"/>
      <c r="CL134" s="60"/>
      <c r="CM134" s="60"/>
      <c r="CN134" s="60"/>
      <c r="CO134" s="60"/>
      <c r="CP134" s="60"/>
      <c r="CQ134" s="60"/>
      <c r="CR134" s="60"/>
      <c r="CS134" s="60"/>
      <c r="CT134" s="60"/>
      <c r="CU134" s="60"/>
      <c r="CV134" s="60"/>
      <c r="CW134" s="60"/>
      <c r="CX134" s="60"/>
      <c r="CY134" s="60"/>
      <c r="CZ134" s="60"/>
      <c r="DA134" s="60"/>
      <c r="DB134" s="60"/>
      <c r="DC134" s="60"/>
      <c r="DD134" s="60"/>
      <c r="DE134" s="60"/>
      <c r="DF134" s="60"/>
      <c r="DG134" s="60"/>
      <c r="DH134" s="60"/>
      <c r="DI134" s="60"/>
      <c r="DJ134" s="60"/>
      <c r="DK134" s="60"/>
      <c r="DL134" s="60"/>
      <c r="DM134" s="60"/>
      <c r="DN134" s="60"/>
      <c r="DO134" s="60"/>
      <c r="DP134" s="60"/>
      <c r="DQ134" s="60"/>
      <c r="DR134" s="60"/>
      <c r="DS134" s="60"/>
      <c r="DT134" s="60"/>
      <c r="DU134" s="60"/>
      <c r="DV134" s="60"/>
      <c r="DW134" s="60"/>
      <c r="DX134" s="60"/>
      <c r="DY134" s="60"/>
      <c r="DZ134" s="60"/>
      <c r="EA134" s="60"/>
      <c r="EB134" s="60"/>
      <c r="EC134" s="60"/>
      <c r="ED134" s="60"/>
      <c r="EE134" s="60"/>
      <c r="EF134" s="60"/>
      <c r="EG134" s="60"/>
      <c r="EH134" s="60"/>
      <c r="EI134" s="60"/>
      <c r="EJ134" s="60"/>
      <c r="EK134" s="60"/>
      <c r="EL134" s="60"/>
      <c r="EM134" s="60"/>
      <c r="EN134" s="60"/>
      <c r="EO134" s="60"/>
      <c r="EP134" s="60"/>
      <c r="EQ134" s="60"/>
      <c r="ER134" s="60"/>
      <c r="ES134" s="60"/>
      <c r="ET134" s="60"/>
      <c r="EU134" s="60"/>
      <c r="EV134" s="60"/>
      <c r="EW134" s="60"/>
      <c r="EX134" s="60"/>
      <c r="EY134" s="60"/>
      <c r="EZ134" s="60"/>
      <c r="FA134" s="60"/>
      <c r="FB134" s="60"/>
      <c r="FC134" s="60"/>
      <c r="FD134" s="60"/>
      <c r="FE134" s="60"/>
      <c r="FF134" s="60"/>
      <c r="FG134" s="60"/>
      <c r="FH134" s="60"/>
      <c r="FI134" s="60"/>
      <c r="FJ134" s="60"/>
      <c r="FK134" s="60"/>
      <c r="FL134" s="60"/>
      <c r="FM134" s="60"/>
      <c r="FN134" s="60"/>
      <c r="FO134" s="60"/>
      <c r="FP134" s="60"/>
      <c r="FQ134" s="60"/>
      <c r="FR134" s="60"/>
      <c r="FS134" s="60"/>
      <c r="FT134" s="60"/>
      <c r="FU134" s="60"/>
      <c r="FV134" s="60"/>
      <c r="FW134" s="60"/>
      <c r="FX134" s="60"/>
      <c r="FY134" s="60"/>
      <c r="FZ134" s="60"/>
      <c r="GA134" s="60"/>
      <c r="GB134" s="60"/>
      <c r="GC134" s="60"/>
      <c r="GD134" s="60"/>
      <c r="GE134" s="60"/>
      <c r="GF134" s="60"/>
      <c r="GG134" s="60"/>
      <c r="GH134" s="60"/>
      <c r="GI134" s="60"/>
      <c r="GJ134" s="60"/>
      <c r="GK134" s="60"/>
      <c r="GL134" s="60"/>
      <c r="GM134" s="60"/>
      <c r="GN134" s="60"/>
      <c r="GO134" s="60"/>
      <c r="GP134" s="60"/>
      <c r="GQ134" s="60"/>
    </row>
    <row r="135" spans="1:199" ht="30" x14ac:dyDescent="0.25">
      <c r="B135" s="19">
        <v>1</v>
      </c>
      <c r="C135" s="567" t="s">
        <v>501</v>
      </c>
      <c r="D135" s="21">
        <f>'2 уровень'!H822</f>
        <v>0</v>
      </c>
      <c r="E135" s="21">
        <f>'2 уровень'!I822</f>
        <v>0</v>
      </c>
      <c r="F135" s="21">
        <f>'2 уровень'!J822</f>
        <v>0</v>
      </c>
      <c r="G135" s="63" t="e">
        <f>'2 уровень'!K822</f>
        <v>#DIV/0!</v>
      </c>
      <c r="H135" s="73">
        <f>'2 уровень'!L822</f>
        <v>0</v>
      </c>
      <c r="I135" s="73">
        <f>'2 уровень'!M822</f>
        <v>0</v>
      </c>
      <c r="J135" s="74">
        <f>'2 уровень'!N822</f>
        <v>0</v>
      </c>
      <c r="K135" s="74">
        <f>'2 уровень'!O822</f>
        <v>0</v>
      </c>
      <c r="L135" s="74">
        <f>'2 уровень'!P822</f>
        <v>0</v>
      </c>
      <c r="M135" s="74">
        <f>'2 уровень'!Q822</f>
        <v>0</v>
      </c>
      <c r="N135" s="74">
        <f>'2 уровень'!R822</f>
        <v>0</v>
      </c>
      <c r="O135" s="74">
        <f>'2 уровень'!S822</f>
        <v>0</v>
      </c>
      <c r="P135" s="175">
        <f>'2 уровень'!T822</f>
        <v>0</v>
      </c>
      <c r="Q135" s="175">
        <f>'2 уровень'!U822</f>
        <v>0</v>
      </c>
      <c r="R135" s="175">
        <f>'2 уровень'!V822</f>
        <v>0</v>
      </c>
      <c r="S135" s="175">
        <f>'2 уровень'!W822</f>
        <v>0</v>
      </c>
      <c r="T135" s="175">
        <f>'2 уровень'!X822</f>
        <v>0</v>
      </c>
      <c r="U135" s="175">
        <f>'2 уровень'!Y822</f>
        <v>0</v>
      </c>
      <c r="V135" s="770">
        <f>'2 уровень'!Z822</f>
        <v>0</v>
      </c>
      <c r="W135" s="175">
        <f>'2 уровень'!AA822</f>
        <v>0</v>
      </c>
      <c r="X135" s="175">
        <f>'2 уровень'!AB822</f>
        <v>0</v>
      </c>
      <c r="Y135" s="175">
        <f>'2 уровень'!AC822</f>
        <v>0</v>
      </c>
      <c r="Z135" s="175">
        <f>'2 уровень'!AD822</f>
        <v>0</v>
      </c>
      <c r="AA135" s="376">
        <f>'2 уровень'!AE822</f>
        <v>0</v>
      </c>
      <c r="AB135" s="175" t="e">
        <f>U135/T135*100</f>
        <v>#DIV/0!</v>
      </c>
      <c r="AC135" s="175" t="e">
        <f>AA135/T135*100</f>
        <v>#DIV/0!</v>
      </c>
      <c r="AD135" s="965">
        <f>'2 уровень'!AF820</f>
        <v>0</v>
      </c>
      <c r="AE135" s="968">
        <f>'2 уровень'!AG820</f>
        <v>0</v>
      </c>
      <c r="AF135" s="186">
        <f t="shared" si="13"/>
        <v>0</v>
      </c>
      <c r="AG135" s="186">
        <f t="shared" si="12"/>
        <v>0</v>
      </c>
      <c r="AH135" s="881"/>
      <c r="AI135" s="60"/>
      <c r="AJ135" s="60"/>
      <c r="AK135" s="267"/>
      <c r="AL135" s="60">
        <f t="shared" si="16"/>
        <v>0</v>
      </c>
      <c r="AM135" s="60"/>
      <c r="AN135" s="60"/>
      <c r="AO135" s="3514"/>
      <c r="AP135" s="3515"/>
      <c r="AQ135" s="3515"/>
      <c r="AR135" s="3515"/>
      <c r="AS135" s="3515"/>
      <c r="AT135" s="3515"/>
      <c r="AU135" s="3515"/>
      <c r="AV135" s="3515"/>
      <c r="AW135" s="3515"/>
      <c r="AX135" s="3515"/>
      <c r="AY135" s="3515"/>
      <c r="AZ135" s="3515"/>
      <c r="BA135" s="3515"/>
      <c r="BB135" s="3515"/>
      <c r="BC135" s="60"/>
      <c r="BD135" s="60"/>
      <c r="BE135" s="60"/>
      <c r="BF135" s="60"/>
      <c r="BG135" s="60"/>
      <c r="BH135" s="60"/>
      <c r="BI135" s="60"/>
      <c r="BJ135" s="60"/>
      <c r="BK135" s="60"/>
      <c r="BL135" s="60"/>
      <c r="BM135" s="60"/>
      <c r="BN135" s="60"/>
      <c r="BO135" s="60"/>
      <c r="BP135" s="60"/>
      <c r="BQ135" s="60"/>
      <c r="BR135" s="60"/>
      <c r="BS135" s="60"/>
      <c r="BT135" s="60"/>
      <c r="BU135" s="60"/>
      <c r="BV135" s="60"/>
      <c r="BW135" s="60"/>
      <c r="BX135" s="60"/>
      <c r="BY135" s="60"/>
      <c r="BZ135" s="60"/>
      <c r="CA135" s="60"/>
      <c r="CB135" s="60"/>
      <c r="CC135" s="60"/>
      <c r="CD135" s="60"/>
      <c r="CE135" s="60"/>
      <c r="CF135" s="60"/>
      <c r="CG135" s="60"/>
      <c r="CH135" s="60"/>
      <c r="CI135" s="60"/>
      <c r="CJ135" s="60"/>
      <c r="CK135" s="60"/>
      <c r="CL135" s="60"/>
      <c r="CM135" s="60"/>
      <c r="CN135" s="60"/>
      <c r="CO135" s="60"/>
      <c r="CP135" s="60"/>
      <c r="CQ135" s="60"/>
      <c r="CR135" s="60"/>
      <c r="CS135" s="60"/>
      <c r="CT135" s="60"/>
      <c r="CU135" s="60"/>
      <c r="CV135" s="60"/>
      <c r="CW135" s="60"/>
      <c r="CX135" s="60"/>
      <c r="CY135" s="60"/>
      <c r="CZ135" s="60"/>
      <c r="DA135" s="60"/>
      <c r="DB135" s="60"/>
      <c r="DC135" s="60"/>
      <c r="DD135" s="60"/>
      <c r="DE135" s="60"/>
      <c r="DF135" s="60"/>
      <c r="DG135" s="60"/>
      <c r="DH135" s="60"/>
      <c r="DI135" s="60"/>
      <c r="DJ135" s="60"/>
      <c r="DK135" s="60"/>
      <c r="DL135" s="60"/>
      <c r="DM135" s="60"/>
      <c r="DN135" s="60"/>
      <c r="DO135" s="60"/>
      <c r="DP135" s="60"/>
      <c r="DQ135" s="60"/>
      <c r="DR135" s="60"/>
      <c r="DS135" s="60"/>
      <c r="DT135" s="60"/>
      <c r="DU135" s="60"/>
      <c r="DV135" s="60"/>
      <c r="DW135" s="60"/>
      <c r="DX135" s="60"/>
      <c r="DY135" s="60"/>
      <c r="DZ135" s="60"/>
      <c r="EA135" s="60"/>
      <c r="EB135" s="60"/>
      <c r="EC135" s="60"/>
      <c r="ED135" s="60"/>
      <c r="EE135" s="60"/>
      <c r="EF135" s="60"/>
      <c r="EG135" s="60"/>
      <c r="EH135" s="60"/>
      <c r="EI135" s="60"/>
      <c r="EJ135" s="60"/>
      <c r="EK135" s="60"/>
      <c r="EL135" s="60"/>
      <c r="EM135" s="60"/>
      <c r="EN135" s="60"/>
      <c r="EO135" s="60"/>
      <c r="EP135" s="60"/>
      <c r="EQ135" s="60"/>
      <c r="ER135" s="60"/>
      <c r="ES135" s="60"/>
      <c r="ET135" s="60"/>
      <c r="EU135" s="60"/>
      <c r="EV135" s="60"/>
      <c r="EW135" s="60"/>
      <c r="EX135" s="60"/>
      <c r="EY135" s="60"/>
      <c r="EZ135" s="60"/>
      <c r="FA135" s="60"/>
      <c r="FB135" s="60"/>
      <c r="FC135" s="60"/>
      <c r="FD135" s="60"/>
      <c r="FE135" s="60"/>
      <c r="FF135" s="60"/>
      <c r="FG135" s="60"/>
      <c r="FH135" s="60"/>
      <c r="FI135" s="60"/>
      <c r="FJ135" s="60"/>
      <c r="FK135" s="60"/>
      <c r="FL135" s="60"/>
      <c r="FM135" s="60"/>
      <c r="FN135" s="60"/>
      <c r="FO135" s="60"/>
      <c r="FP135" s="60"/>
      <c r="FQ135" s="60"/>
      <c r="FR135" s="60"/>
      <c r="FS135" s="60"/>
      <c r="FT135" s="60"/>
      <c r="FU135" s="60"/>
      <c r="FV135" s="60"/>
      <c r="FW135" s="60"/>
      <c r="FX135" s="60"/>
      <c r="FY135" s="60"/>
      <c r="FZ135" s="60"/>
      <c r="GA135" s="60"/>
      <c r="GB135" s="60"/>
      <c r="GC135" s="60"/>
      <c r="GD135" s="60"/>
      <c r="GE135" s="60"/>
      <c r="GF135" s="60"/>
      <c r="GG135" s="60"/>
      <c r="GH135" s="60"/>
      <c r="GI135" s="60"/>
      <c r="GJ135" s="60"/>
      <c r="GK135" s="60"/>
      <c r="GL135" s="60"/>
      <c r="GM135" s="60"/>
      <c r="GN135" s="60"/>
      <c r="GO135" s="60"/>
      <c r="GP135" s="60"/>
      <c r="GQ135" s="60"/>
    </row>
    <row r="136" spans="1:199" ht="30" x14ac:dyDescent="0.25">
      <c r="B136" s="19">
        <v>1</v>
      </c>
      <c r="C136" s="567" t="s">
        <v>502</v>
      </c>
      <c r="D136" s="28">
        <f>'2 уровень'!H823</f>
        <v>0</v>
      </c>
      <c r="E136" s="28">
        <f>'2 уровень'!I823</f>
        <v>0</v>
      </c>
      <c r="F136" s="28">
        <f>'2 уровень'!J823</f>
        <v>0</v>
      </c>
      <c r="G136" s="65">
        <f>'2 уровень'!K823</f>
        <v>0</v>
      </c>
      <c r="H136" s="73">
        <f>'2 уровень'!L823</f>
        <v>0</v>
      </c>
      <c r="I136" s="73">
        <f>'2 уровень'!M823</f>
        <v>0</v>
      </c>
      <c r="J136" s="74">
        <f>'2 уровень'!N823</f>
        <v>0</v>
      </c>
      <c r="K136" s="74">
        <f>'2 уровень'!O823</f>
        <v>0</v>
      </c>
      <c r="L136" s="74">
        <f>'2 уровень'!P823</f>
        <v>0</v>
      </c>
      <c r="M136" s="74">
        <f>'2 уровень'!Q823</f>
        <v>0</v>
      </c>
      <c r="N136" s="74">
        <f>'2 уровень'!R823</f>
        <v>0</v>
      </c>
      <c r="O136" s="74">
        <f>'2 уровень'!S823</f>
        <v>0</v>
      </c>
      <c r="P136" s="175">
        <f>'2 уровень'!T823</f>
        <v>0</v>
      </c>
      <c r="Q136" s="175">
        <f>'2 уровень'!U823</f>
        <v>0</v>
      </c>
      <c r="R136" s="175">
        <f>'2 уровень'!V823</f>
        <v>0</v>
      </c>
      <c r="S136" s="175">
        <f>'2 уровень'!W823</f>
        <v>0</v>
      </c>
      <c r="T136" s="175">
        <f>'2 уровень'!X823</f>
        <v>0</v>
      </c>
      <c r="U136" s="175">
        <f>'2 уровень'!Y823</f>
        <v>0</v>
      </c>
      <c r="V136" s="770">
        <f>'2 уровень'!Z823</f>
        <v>0</v>
      </c>
      <c r="W136" s="175">
        <f>'2 уровень'!AA823</f>
        <v>0</v>
      </c>
      <c r="X136" s="175">
        <f>'2 уровень'!AB823</f>
        <v>0</v>
      </c>
      <c r="Y136" s="175">
        <f>'2 уровень'!AC823</f>
        <v>0</v>
      </c>
      <c r="Z136" s="175">
        <f>'2 уровень'!AD823</f>
        <v>0</v>
      </c>
      <c r="AA136" s="376">
        <f>'2 уровень'!AE823</f>
        <v>0</v>
      </c>
      <c r="AB136" s="175"/>
      <c r="AC136" s="175"/>
      <c r="AD136" s="965">
        <f>'2 уровень'!AF821</f>
        <v>0</v>
      </c>
      <c r="AE136" s="968">
        <f>'2 уровень'!AG821</f>
        <v>0</v>
      </c>
      <c r="AF136" s="186">
        <f t="shared" si="13"/>
        <v>0</v>
      </c>
      <c r="AG136" s="186">
        <f t="shared" si="12"/>
        <v>0</v>
      </c>
      <c r="AH136" s="881"/>
      <c r="AI136" s="60"/>
      <c r="AJ136" s="60"/>
      <c r="AK136" s="267"/>
      <c r="AL136" s="60">
        <f t="shared" si="16"/>
        <v>0</v>
      </c>
      <c r="AM136" s="60"/>
      <c r="AN136" s="60"/>
      <c r="AO136" s="3514"/>
      <c r="AP136" s="3515"/>
      <c r="AQ136" s="3515"/>
      <c r="AR136" s="3515"/>
      <c r="AS136" s="3515"/>
      <c r="AT136" s="3515"/>
      <c r="AU136" s="3515"/>
      <c r="AV136" s="3515"/>
      <c r="AW136" s="3515"/>
      <c r="AX136" s="3515"/>
      <c r="AY136" s="3515"/>
      <c r="AZ136" s="3515"/>
      <c r="BA136" s="3515"/>
      <c r="BB136" s="3515"/>
      <c r="BC136" s="60"/>
      <c r="BD136" s="60"/>
      <c r="BE136" s="60"/>
      <c r="BF136" s="60"/>
      <c r="BG136" s="60"/>
      <c r="BH136" s="60"/>
      <c r="BI136" s="60"/>
      <c r="BJ136" s="60"/>
      <c r="BK136" s="60"/>
      <c r="BL136" s="60"/>
      <c r="BM136" s="60"/>
      <c r="BN136" s="60"/>
      <c r="BO136" s="60"/>
      <c r="BP136" s="60"/>
      <c r="BQ136" s="60"/>
      <c r="BR136" s="60"/>
      <c r="BS136" s="60"/>
      <c r="BT136" s="60"/>
      <c r="BU136" s="60"/>
      <c r="BV136" s="60"/>
      <c r="BW136" s="60"/>
      <c r="BX136" s="60"/>
      <c r="BY136" s="60"/>
      <c r="BZ136" s="60"/>
      <c r="CA136" s="60"/>
      <c r="CB136" s="60"/>
      <c r="CC136" s="60"/>
      <c r="CD136" s="60"/>
      <c r="CE136" s="60"/>
      <c r="CF136" s="60"/>
      <c r="CG136" s="60"/>
      <c r="CH136" s="60"/>
      <c r="CI136" s="60"/>
      <c r="CJ136" s="60"/>
      <c r="CK136" s="60"/>
      <c r="CL136" s="60"/>
      <c r="CM136" s="60"/>
      <c r="CN136" s="60"/>
      <c r="CO136" s="60"/>
      <c r="CP136" s="60"/>
      <c r="CQ136" s="60"/>
      <c r="CR136" s="60"/>
      <c r="CS136" s="60"/>
      <c r="CT136" s="60"/>
      <c r="CU136" s="60"/>
      <c r="CV136" s="60"/>
      <c r="CW136" s="60"/>
      <c r="CX136" s="60"/>
      <c r="CY136" s="60"/>
      <c r="CZ136" s="60"/>
      <c r="DA136" s="60"/>
      <c r="DB136" s="60"/>
      <c r="DC136" s="60"/>
      <c r="DD136" s="60"/>
      <c r="DE136" s="60"/>
      <c r="DF136" s="60"/>
      <c r="DG136" s="60"/>
      <c r="DH136" s="60"/>
      <c r="DI136" s="60"/>
      <c r="DJ136" s="60"/>
      <c r="DK136" s="60"/>
      <c r="DL136" s="60"/>
      <c r="DM136" s="60"/>
      <c r="DN136" s="60"/>
      <c r="DO136" s="60"/>
      <c r="DP136" s="60"/>
      <c r="DQ136" s="60"/>
      <c r="DR136" s="60"/>
      <c r="DS136" s="60"/>
      <c r="DT136" s="60"/>
      <c r="DU136" s="60"/>
      <c r="DV136" s="60"/>
      <c r="DW136" s="60"/>
      <c r="DX136" s="60"/>
      <c r="DY136" s="60"/>
      <c r="DZ136" s="60"/>
      <c r="EA136" s="60"/>
      <c r="EB136" s="60"/>
      <c r="EC136" s="60"/>
      <c r="ED136" s="60"/>
      <c r="EE136" s="60"/>
      <c r="EF136" s="60"/>
      <c r="EG136" s="60"/>
      <c r="EH136" s="60"/>
      <c r="EI136" s="60"/>
      <c r="EJ136" s="60"/>
      <c r="EK136" s="60"/>
      <c r="EL136" s="60"/>
      <c r="EM136" s="60"/>
      <c r="EN136" s="60"/>
      <c r="EO136" s="60"/>
      <c r="EP136" s="60"/>
      <c r="EQ136" s="60"/>
      <c r="ER136" s="60"/>
      <c r="ES136" s="60"/>
      <c r="ET136" s="60"/>
      <c r="EU136" s="60"/>
      <c r="EV136" s="60"/>
      <c r="EW136" s="60"/>
      <c r="EX136" s="60"/>
      <c r="EY136" s="60"/>
      <c r="EZ136" s="60"/>
      <c r="FA136" s="60"/>
      <c r="FB136" s="60"/>
      <c r="FC136" s="60"/>
      <c r="FD136" s="60"/>
      <c r="FE136" s="60"/>
      <c r="FF136" s="60"/>
      <c r="FG136" s="60"/>
      <c r="FH136" s="60"/>
      <c r="FI136" s="60"/>
      <c r="FJ136" s="60"/>
      <c r="FK136" s="60"/>
      <c r="FL136" s="60"/>
      <c r="FM136" s="60"/>
      <c r="FN136" s="60"/>
      <c r="FO136" s="60"/>
      <c r="FP136" s="60"/>
      <c r="FQ136" s="60"/>
      <c r="FR136" s="60"/>
      <c r="FS136" s="60"/>
      <c r="FT136" s="60"/>
      <c r="FU136" s="60"/>
      <c r="FV136" s="60"/>
      <c r="FW136" s="60"/>
      <c r="FX136" s="60"/>
      <c r="FY136" s="60"/>
      <c r="FZ136" s="60"/>
      <c r="GA136" s="60"/>
      <c r="GB136" s="60"/>
      <c r="GC136" s="60"/>
      <c r="GD136" s="60"/>
      <c r="GE136" s="60"/>
      <c r="GF136" s="60"/>
      <c r="GG136" s="60"/>
      <c r="GH136" s="60"/>
      <c r="GI136" s="60"/>
      <c r="GJ136" s="60"/>
      <c r="GK136" s="60"/>
      <c r="GL136" s="60"/>
      <c r="GM136" s="60"/>
      <c r="GN136" s="60"/>
      <c r="GO136" s="60"/>
      <c r="GP136" s="60"/>
      <c r="GQ136" s="60"/>
    </row>
    <row r="137" spans="1:199" ht="29.25" x14ac:dyDescent="0.25">
      <c r="B137" s="19">
        <v>1</v>
      </c>
      <c r="C137" s="566" t="s">
        <v>311</v>
      </c>
      <c r="D137" s="28">
        <f>'2 уровень'!H824</f>
        <v>0</v>
      </c>
      <c r="E137" s="28">
        <f>'2 уровень'!I824</f>
        <v>0</v>
      </c>
      <c r="F137" s="28">
        <f>'2 уровень'!J824</f>
        <v>190.77340425531918</v>
      </c>
      <c r="G137" s="65" t="e">
        <f>'2 уровень'!K824</f>
        <v>#DIV/0!</v>
      </c>
      <c r="H137" s="73">
        <f>'2 уровень'!L824</f>
        <v>0</v>
      </c>
      <c r="I137" s="73">
        <f>'2 уровень'!M824</f>
        <v>0</v>
      </c>
      <c r="J137" s="74">
        <f>'2 уровень'!N824</f>
        <v>0</v>
      </c>
      <c r="K137" s="74">
        <f>'2 уровень'!O824</f>
        <v>0</v>
      </c>
      <c r="L137" s="74">
        <f>'2 уровень'!P824</f>
        <v>0</v>
      </c>
      <c r="M137" s="74">
        <f>'2 уровень'!Q824</f>
        <v>0</v>
      </c>
      <c r="N137" s="74">
        <f>'2 уровень'!R824</f>
        <v>0</v>
      </c>
      <c r="O137" s="74">
        <f>'2 уровень'!S824</f>
        <v>0</v>
      </c>
      <c r="P137" s="175">
        <f>'2 уровень'!T824</f>
        <v>0</v>
      </c>
      <c r="Q137" s="175">
        <f>'2 уровень'!U824</f>
        <v>0</v>
      </c>
      <c r="R137" s="175">
        <f>'2 уровень'!V824</f>
        <v>0</v>
      </c>
      <c r="S137" s="175">
        <f>'2 уровень'!W824</f>
        <v>0</v>
      </c>
      <c r="T137" s="175">
        <f>'2 уровень'!X824</f>
        <v>0</v>
      </c>
      <c r="U137" s="175">
        <f>'2 уровень'!Y824</f>
        <v>0</v>
      </c>
      <c r="V137" s="770">
        <f>'2 уровень'!Z824</f>
        <v>0</v>
      </c>
      <c r="W137" s="175">
        <f>'2 уровень'!AA824</f>
        <v>0</v>
      </c>
      <c r="X137" s="175">
        <f>'2 уровень'!AB824</f>
        <v>0</v>
      </c>
      <c r="Y137" s="175">
        <f>'2 уровень'!AC824</f>
        <v>0</v>
      </c>
      <c r="Z137" s="175">
        <f>'2 уровень'!AD824</f>
        <v>0</v>
      </c>
      <c r="AA137" s="376">
        <f>'2 уровень'!AE824</f>
        <v>0</v>
      </c>
      <c r="AB137" s="175"/>
      <c r="AC137" s="175"/>
      <c r="AD137" s="965">
        <f>'2 уровень'!AF822</f>
        <v>0</v>
      </c>
      <c r="AE137" s="968">
        <f>'2 уровень'!AG822</f>
        <v>0</v>
      </c>
      <c r="AF137" s="186">
        <f t="shared" si="13"/>
        <v>0</v>
      </c>
      <c r="AG137" s="186">
        <f t="shared" si="12"/>
        <v>0</v>
      </c>
      <c r="AH137" s="881"/>
      <c r="AI137" s="60"/>
      <c r="AJ137" s="60"/>
      <c r="AK137" s="267"/>
      <c r="AL137" s="60">
        <f t="shared" si="16"/>
        <v>0</v>
      </c>
      <c r="AM137" s="60"/>
      <c r="AN137" s="60"/>
      <c r="AO137" s="3514"/>
      <c r="AP137" s="3515"/>
      <c r="AQ137" s="3515"/>
      <c r="AR137" s="3515"/>
      <c r="AS137" s="3515"/>
      <c r="AT137" s="3515"/>
      <c r="AU137" s="3515"/>
      <c r="AV137" s="3515"/>
      <c r="AW137" s="3515"/>
      <c r="AX137" s="3515"/>
      <c r="AY137" s="3515"/>
      <c r="AZ137" s="3515"/>
      <c r="BA137" s="3515"/>
      <c r="BB137" s="3515"/>
      <c r="BC137" s="60"/>
      <c r="BD137" s="60"/>
      <c r="BE137" s="60"/>
      <c r="BF137" s="60"/>
      <c r="BG137" s="60"/>
      <c r="BH137" s="60"/>
      <c r="BI137" s="60"/>
      <c r="BJ137" s="60"/>
      <c r="BK137" s="60"/>
      <c r="BL137" s="60"/>
      <c r="BM137" s="60"/>
      <c r="BN137" s="60"/>
      <c r="BO137" s="60"/>
      <c r="BP137" s="60"/>
      <c r="BQ137" s="60"/>
      <c r="BR137" s="60"/>
      <c r="BS137" s="60"/>
      <c r="BT137" s="60"/>
      <c r="BU137" s="60"/>
      <c r="BV137" s="60"/>
      <c r="BW137" s="60"/>
      <c r="BX137" s="60"/>
      <c r="BY137" s="60"/>
      <c r="BZ137" s="60"/>
      <c r="CA137" s="60"/>
      <c r="CB137" s="60"/>
      <c r="CC137" s="60"/>
      <c r="CD137" s="60"/>
      <c r="CE137" s="60"/>
      <c r="CF137" s="60"/>
      <c r="CG137" s="60"/>
      <c r="CH137" s="60"/>
      <c r="CI137" s="60"/>
      <c r="CJ137" s="60"/>
      <c r="CK137" s="60"/>
      <c r="CL137" s="60"/>
      <c r="CM137" s="60"/>
      <c r="CN137" s="60"/>
      <c r="CO137" s="60"/>
      <c r="CP137" s="60"/>
      <c r="CQ137" s="60"/>
      <c r="CR137" s="60"/>
      <c r="CS137" s="60"/>
      <c r="CT137" s="60"/>
      <c r="CU137" s="60"/>
      <c r="CV137" s="60"/>
      <c r="CW137" s="60"/>
      <c r="CX137" s="60"/>
      <c r="CY137" s="60"/>
      <c r="CZ137" s="60"/>
      <c r="DA137" s="60"/>
      <c r="DB137" s="60"/>
      <c r="DC137" s="60"/>
      <c r="DD137" s="60"/>
      <c r="DE137" s="60"/>
      <c r="DF137" s="60"/>
      <c r="DG137" s="60"/>
      <c r="DH137" s="60"/>
      <c r="DI137" s="60"/>
      <c r="DJ137" s="60"/>
      <c r="DK137" s="60"/>
      <c r="DL137" s="60"/>
      <c r="DM137" s="60"/>
      <c r="DN137" s="60"/>
      <c r="DO137" s="60"/>
      <c r="DP137" s="60"/>
      <c r="DQ137" s="60"/>
      <c r="DR137" s="60"/>
      <c r="DS137" s="60"/>
      <c r="DT137" s="60"/>
      <c r="DU137" s="60"/>
      <c r="DV137" s="60"/>
      <c r="DW137" s="60"/>
      <c r="DX137" s="60"/>
      <c r="DY137" s="60"/>
      <c r="DZ137" s="60"/>
      <c r="EA137" s="60"/>
      <c r="EB137" s="60"/>
      <c r="EC137" s="60"/>
      <c r="ED137" s="60"/>
      <c r="EE137" s="60"/>
      <c r="EF137" s="60"/>
      <c r="EG137" s="60"/>
      <c r="EH137" s="60"/>
      <c r="EI137" s="60"/>
      <c r="EJ137" s="60"/>
      <c r="EK137" s="60"/>
      <c r="EL137" s="60"/>
      <c r="EM137" s="60"/>
      <c r="EN137" s="60"/>
      <c r="EO137" s="60"/>
      <c r="EP137" s="60"/>
      <c r="EQ137" s="60"/>
      <c r="ER137" s="60"/>
      <c r="ES137" s="60"/>
      <c r="ET137" s="60"/>
      <c r="EU137" s="60"/>
      <c r="EV137" s="60"/>
      <c r="EW137" s="60"/>
      <c r="EX137" s="60"/>
      <c r="EY137" s="60"/>
      <c r="EZ137" s="60"/>
      <c r="FA137" s="60"/>
      <c r="FB137" s="60"/>
      <c r="FC137" s="60"/>
      <c r="FD137" s="60"/>
      <c r="FE137" s="60"/>
      <c r="FF137" s="60"/>
      <c r="FG137" s="60"/>
      <c r="FH137" s="60"/>
      <c r="FI137" s="60"/>
      <c r="FJ137" s="60"/>
      <c r="FK137" s="60"/>
      <c r="FL137" s="60"/>
      <c r="FM137" s="60"/>
      <c r="FN137" s="60"/>
      <c r="FO137" s="60"/>
      <c r="FP137" s="60"/>
      <c r="FQ137" s="60"/>
      <c r="FR137" s="60"/>
      <c r="FS137" s="60"/>
      <c r="FT137" s="60"/>
      <c r="FU137" s="60"/>
      <c r="FV137" s="60"/>
      <c r="FW137" s="60"/>
      <c r="FX137" s="60"/>
      <c r="FY137" s="60"/>
      <c r="FZ137" s="60"/>
      <c r="GA137" s="60"/>
      <c r="GB137" s="60"/>
      <c r="GC137" s="60"/>
      <c r="GD137" s="60"/>
      <c r="GE137" s="60"/>
      <c r="GF137" s="60"/>
      <c r="GG137" s="60"/>
      <c r="GH137" s="60"/>
      <c r="GI137" s="60"/>
      <c r="GJ137" s="60"/>
      <c r="GK137" s="60"/>
      <c r="GL137" s="60"/>
      <c r="GM137" s="60"/>
      <c r="GN137" s="60"/>
      <c r="GO137" s="60"/>
      <c r="GP137" s="60"/>
      <c r="GQ137" s="60"/>
    </row>
    <row r="138" spans="1:199" x14ac:dyDescent="0.25">
      <c r="B138" s="19">
        <v>1</v>
      </c>
      <c r="C138" s="566" t="s">
        <v>319</v>
      </c>
      <c r="D138" s="28">
        <f>'2 уровень'!H825</f>
        <v>0</v>
      </c>
      <c r="E138" s="28">
        <f>'2 уровень'!I825</f>
        <v>0</v>
      </c>
      <c r="F138" s="28">
        <f>'2 уровень'!J825</f>
        <v>120</v>
      </c>
      <c r="G138" s="65" t="e">
        <f>'2 уровень'!K825</f>
        <v>#DIV/0!</v>
      </c>
      <c r="H138" s="73">
        <f>'2 уровень'!L825</f>
        <v>0</v>
      </c>
      <c r="I138" s="73">
        <f>'2 уровень'!M825</f>
        <v>0</v>
      </c>
      <c r="J138" s="74">
        <f>'2 уровень'!N825</f>
        <v>0</v>
      </c>
      <c r="K138" s="74">
        <f>'2 уровень'!O825</f>
        <v>0</v>
      </c>
      <c r="L138" s="74">
        <f>'2 уровень'!P825</f>
        <v>0</v>
      </c>
      <c r="M138" s="74">
        <f>'2 уровень'!Q825</f>
        <v>0</v>
      </c>
      <c r="N138" s="74">
        <f>'2 уровень'!R825</f>
        <v>0</v>
      </c>
      <c r="O138" s="74">
        <f>'2 уровень'!S825</f>
        <v>0</v>
      </c>
      <c r="P138" s="175">
        <f>'2 уровень'!T825</f>
        <v>0</v>
      </c>
      <c r="Q138" s="175">
        <f>'2 уровень'!U825</f>
        <v>0</v>
      </c>
      <c r="R138" s="175">
        <f>'2 уровень'!V825</f>
        <v>0</v>
      </c>
      <c r="S138" s="175">
        <f>'2 уровень'!W825</f>
        <v>0</v>
      </c>
      <c r="T138" s="175">
        <f>'2 уровень'!X825</f>
        <v>0</v>
      </c>
      <c r="U138" s="175">
        <f>'2 уровень'!Y825</f>
        <v>0</v>
      </c>
      <c r="V138" s="770">
        <f>'2 уровень'!Z825</f>
        <v>0</v>
      </c>
      <c r="W138" s="175">
        <f>'2 уровень'!AA825</f>
        <v>0</v>
      </c>
      <c r="X138" s="175">
        <f>'2 уровень'!AB825</f>
        <v>0</v>
      </c>
      <c r="Y138" s="175">
        <f>'2 уровень'!AC825</f>
        <v>0</v>
      </c>
      <c r="Z138" s="175">
        <f>'2 уровень'!AD825</f>
        <v>0</v>
      </c>
      <c r="AA138" s="376">
        <f>'2 уровень'!AE825</f>
        <v>0</v>
      </c>
      <c r="AB138" s="175"/>
      <c r="AC138" s="175"/>
      <c r="AD138" s="965">
        <f>'2 уровень'!AF823</f>
        <v>0</v>
      </c>
      <c r="AE138" s="968">
        <f>'2 уровень'!AG823</f>
        <v>0</v>
      </c>
      <c r="AF138" s="186">
        <f t="shared" si="13"/>
        <v>0</v>
      </c>
      <c r="AG138" s="186">
        <f t="shared" si="12"/>
        <v>0</v>
      </c>
      <c r="AH138" s="881"/>
      <c r="AI138" s="60"/>
      <c r="AJ138" s="60"/>
      <c r="AK138" s="267"/>
      <c r="AL138" s="60">
        <f t="shared" ref="AL138:AL160" si="21">E139-D139</f>
        <v>0</v>
      </c>
      <c r="AM138" s="60"/>
      <c r="AN138" s="60"/>
      <c r="AO138" s="3514"/>
      <c r="AP138" s="3515"/>
      <c r="AQ138" s="3515"/>
      <c r="AR138" s="3515"/>
      <c r="AS138" s="3515"/>
      <c r="AT138" s="3515"/>
      <c r="AU138" s="3515"/>
      <c r="AV138" s="3515"/>
      <c r="AW138" s="3515"/>
      <c r="AX138" s="3515"/>
      <c r="AY138" s="3515"/>
      <c r="AZ138" s="3515"/>
      <c r="BA138" s="3515"/>
      <c r="BB138" s="3515"/>
      <c r="BC138" s="60"/>
      <c r="BD138" s="60"/>
      <c r="BE138" s="60"/>
      <c r="BF138" s="60"/>
      <c r="BG138" s="60"/>
      <c r="BH138" s="60"/>
      <c r="BI138" s="60"/>
      <c r="BJ138" s="60"/>
      <c r="BK138" s="60"/>
      <c r="BL138" s="60"/>
      <c r="BM138" s="60"/>
      <c r="BN138" s="60"/>
      <c r="BO138" s="60"/>
      <c r="BP138" s="60"/>
      <c r="BQ138" s="60"/>
      <c r="BR138" s="60"/>
      <c r="BS138" s="60"/>
      <c r="BT138" s="60"/>
      <c r="BU138" s="60"/>
      <c r="BV138" s="60"/>
      <c r="BW138" s="60"/>
      <c r="BX138" s="60"/>
      <c r="BY138" s="60"/>
      <c r="BZ138" s="60"/>
      <c r="CA138" s="60"/>
      <c r="CB138" s="60"/>
      <c r="CC138" s="60"/>
      <c r="CD138" s="60"/>
      <c r="CE138" s="60"/>
      <c r="CF138" s="60"/>
      <c r="CG138" s="60"/>
      <c r="CH138" s="60"/>
      <c r="CI138" s="60"/>
      <c r="CJ138" s="60"/>
      <c r="CK138" s="60"/>
      <c r="CL138" s="60"/>
      <c r="CM138" s="60"/>
      <c r="CN138" s="60"/>
      <c r="CO138" s="60"/>
      <c r="CP138" s="60"/>
      <c r="CQ138" s="60"/>
      <c r="CR138" s="60"/>
      <c r="CS138" s="60"/>
      <c r="CT138" s="60"/>
      <c r="CU138" s="60"/>
      <c r="CV138" s="60"/>
      <c r="CW138" s="60"/>
      <c r="CX138" s="60"/>
      <c r="CY138" s="60"/>
      <c r="CZ138" s="60"/>
      <c r="DA138" s="60"/>
      <c r="DB138" s="60"/>
      <c r="DC138" s="60"/>
      <c r="DD138" s="60"/>
      <c r="DE138" s="60"/>
      <c r="DF138" s="60"/>
      <c r="DG138" s="60"/>
      <c r="DH138" s="60"/>
      <c r="DI138" s="60"/>
      <c r="DJ138" s="60"/>
      <c r="DK138" s="60"/>
      <c r="DL138" s="60"/>
      <c r="DM138" s="60"/>
      <c r="DN138" s="60"/>
      <c r="DO138" s="60"/>
      <c r="DP138" s="60"/>
      <c r="DQ138" s="60"/>
      <c r="DR138" s="60"/>
      <c r="DS138" s="60"/>
      <c r="DT138" s="60"/>
      <c r="DU138" s="60"/>
      <c r="DV138" s="60"/>
      <c r="DW138" s="60"/>
      <c r="DX138" s="60"/>
      <c r="DY138" s="60"/>
      <c r="DZ138" s="60"/>
      <c r="EA138" s="60"/>
      <c r="EB138" s="60"/>
      <c r="EC138" s="60"/>
      <c r="ED138" s="60"/>
      <c r="EE138" s="60"/>
      <c r="EF138" s="60"/>
      <c r="EG138" s="60"/>
      <c r="EH138" s="60"/>
      <c r="EI138" s="60"/>
      <c r="EJ138" s="60"/>
      <c r="EK138" s="60"/>
      <c r="EL138" s="60"/>
      <c r="EM138" s="60"/>
      <c r="EN138" s="60"/>
      <c r="EO138" s="60"/>
      <c r="EP138" s="60"/>
      <c r="EQ138" s="60"/>
      <c r="ER138" s="60"/>
      <c r="ES138" s="60"/>
      <c r="ET138" s="60"/>
      <c r="EU138" s="60"/>
      <c r="EV138" s="60"/>
      <c r="EW138" s="60"/>
      <c r="EX138" s="60"/>
      <c r="EY138" s="60"/>
      <c r="EZ138" s="60"/>
      <c r="FA138" s="60"/>
      <c r="FB138" s="60"/>
      <c r="FC138" s="60"/>
      <c r="FD138" s="60"/>
      <c r="FE138" s="60"/>
      <c r="FF138" s="60"/>
      <c r="FG138" s="60"/>
      <c r="FH138" s="60"/>
      <c r="FI138" s="60"/>
      <c r="FJ138" s="60"/>
      <c r="FK138" s="60"/>
      <c r="FL138" s="60"/>
      <c r="FM138" s="60"/>
      <c r="FN138" s="60"/>
      <c r="FO138" s="60"/>
      <c r="FP138" s="60"/>
      <c r="FQ138" s="60"/>
      <c r="FR138" s="60"/>
      <c r="FS138" s="60"/>
      <c r="FT138" s="60"/>
      <c r="FU138" s="60"/>
      <c r="FV138" s="60"/>
      <c r="FW138" s="60"/>
      <c r="FX138" s="60"/>
      <c r="FY138" s="60"/>
      <c r="FZ138" s="60"/>
      <c r="GA138" s="60"/>
      <c r="GB138" s="60"/>
      <c r="GC138" s="60"/>
      <c r="GD138" s="60"/>
      <c r="GE138" s="60"/>
      <c r="GF138" s="60"/>
      <c r="GG138" s="60"/>
      <c r="GH138" s="60"/>
      <c r="GI138" s="60"/>
      <c r="GJ138" s="60"/>
      <c r="GK138" s="60"/>
      <c r="GL138" s="60"/>
      <c r="GM138" s="60"/>
      <c r="GN138" s="60"/>
      <c r="GO138" s="60"/>
      <c r="GP138" s="60"/>
      <c r="GQ138" s="60"/>
    </row>
    <row r="139" spans="1:199" x14ac:dyDescent="0.25">
      <c r="A139" s="19">
        <v>1</v>
      </c>
      <c r="B139" s="19">
        <v>1</v>
      </c>
      <c r="C139" s="569" t="s">
        <v>320</v>
      </c>
      <c r="D139" s="28">
        <f>'2 уровень'!H826</f>
        <v>0</v>
      </c>
      <c r="E139" s="28">
        <f>'2 уровень'!I826</f>
        <v>0</v>
      </c>
      <c r="F139" s="28">
        <f>'2 уровень'!J826</f>
        <v>70.77340425531915</v>
      </c>
      <c r="G139" s="65" t="e">
        <f>'2 уровень'!K826</f>
        <v>#DIV/0!</v>
      </c>
      <c r="H139" s="73">
        <f>'2 уровень'!L826</f>
        <v>0</v>
      </c>
      <c r="I139" s="73">
        <f>'2 уровень'!M826</f>
        <v>0</v>
      </c>
      <c r="J139" s="74">
        <f>'2 уровень'!N826</f>
        <v>0</v>
      </c>
      <c r="K139" s="74">
        <f>'2 уровень'!O826</f>
        <v>0</v>
      </c>
      <c r="L139" s="74">
        <f>'2 уровень'!P826</f>
        <v>0</v>
      </c>
      <c r="M139" s="74">
        <f>'2 уровень'!Q826</f>
        <v>0</v>
      </c>
      <c r="N139" s="74">
        <f>'2 уровень'!R826</f>
        <v>0</v>
      </c>
      <c r="O139" s="74">
        <f>'2 уровень'!S826</f>
        <v>0</v>
      </c>
      <c r="P139" s="175">
        <f>'2 уровень'!T826</f>
        <v>0</v>
      </c>
      <c r="Q139" s="175">
        <f>'2 уровень'!U826</f>
        <v>0</v>
      </c>
      <c r="R139" s="175">
        <f>'2 уровень'!V826</f>
        <v>0</v>
      </c>
      <c r="S139" s="175">
        <f>'2 уровень'!W826</f>
        <v>0</v>
      </c>
      <c r="T139" s="175">
        <f>'2 уровень'!X826</f>
        <v>0</v>
      </c>
      <c r="U139" s="175">
        <f>'2 уровень'!Y826</f>
        <v>0</v>
      </c>
      <c r="V139" s="770">
        <f>'2 уровень'!Z826</f>
        <v>0</v>
      </c>
      <c r="W139" s="175">
        <f>'2 уровень'!AA826</f>
        <v>0</v>
      </c>
      <c r="X139" s="175">
        <f>'2 уровень'!AB826</f>
        <v>0</v>
      </c>
      <c r="Y139" s="175">
        <f>'2 уровень'!AC826</f>
        <v>0</v>
      </c>
      <c r="Z139" s="175">
        <f>'2 уровень'!AD826</f>
        <v>0</v>
      </c>
      <c r="AA139" s="376">
        <f>'2 уровень'!AE826</f>
        <v>0</v>
      </c>
      <c r="AB139" s="175"/>
      <c r="AC139" s="175"/>
      <c r="AD139" s="965">
        <f>'2 уровень'!AF824</f>
        <v>0</v>
      </c>
      <c r="AE139" s="968">
        <f>'2 уровень'!AG824</f>
        <v>0</v>
      </c>
      <c r="AF139" s="186">
        <f t="shared" si="13"/>
        <v>0</v>
      </c>
      <c r="AG139" s="186">
        <f t="shared" si="12"/>
        <v>0</v>
      </c>
      <c r="AH139" s="881">
        <f t="shared" ref="AH139:AH162" si="22">IF(P139&gt;0,P139*1000/D139,0)</f>
        <v>0</v>
      </c>
      <c r="AI139" s="60"/>
      <c r="AJ139" s="60"/>
      <c r="AK139" s="267"/>
      <c r="AL139" s="60">
        <f t="shared" si="21"/>
        <v>0</v>
      </c>
      <c r="AM139" s="60"/>
      <c r="AN139" s="60"/>
      <c r="AO139" s="3514"/>
      <c r="AP139" s="3515"/>
      <c r="AQ139" s="3515"/>
      <c r="AR139" s="3515"/>
      <c r="AS139" s="3515"/>
      <c r="AT139" s="3515"/>
      <c r="AU139" s="3515"/>
      <c r="AV139" s="3515"/>
      <c r="AW139" s="3515"/>
      <c r="AX139" s="3515"/>
      <c r="AY139" s="3515"/>
      <c r="AZ139" s="3515"/>
      <c r="BA139" s="3515"/>
      <c r="BB139" s="3515"/>
      <c r="BC139" s="60"/>
      <c r="BD139" s="60"/>
      <c r="BE139" s="60"/>
      <c r="BF139" s="60"/>
      <c r="BG139" s="60"/>
      <c r="BH139" s="60"/>
      <c r="BI139" s="60"/>
      <c r="BJ139" s="60"/>
      <c r="BK139" s="60"/>
      <c r="BL139" s="60"/>
      <c r="BM139" s="60"/>
      <c r="BN139" s="60"/>
      <c r="BO139" s="60"/>
      <c r="BP139" s="60"/>
      <c r="BQ139" s="60"/>
      <c r="BR139" s="60"/>
      <c r="BS139" s="60"/>
      <c r="BT139" s="60"/>
      <c r="BU139" s="60"/>
      <c r="BV139" s="60"/>
      <c r="BW139" s="60"/>
      <c r="BX139" s="60"/>
      <c r="BY139" s="60"/>
      <c r="BZ139" s="60"/>
      <c r="CA139" s="60"/>
      <c r="CB139" s="60"/>
      <c r="CC139" s="60"/>
      <c r="CD139" s="60"/>
      <c r="CE139" s="60"/>
      <c r="CF139" s="60"/>
      <c r="CG139" s="60"/>
      <c r="CH139" s="60"/>
      <c r="CI139" s="60"/>
      <c r="CJ139" s="60"/>
      <c r="CK139" s="60"/>
      <c r="CL139" s="60"/>
      <c r="CM139" s="60"/>
      <c r="CN139" s="60"/>
      <c r="CO139" s="60"/>
      <c r="CP139" s="60"/>
      <c r="CQ139" s="60"/>
      <c r="CR139" s="60"/>
      <c r="CS139" s="60"/>
      <c r="CT139" s="60"/>
      <c r="CU139" s="60"/>
      <c r="CV139" s="60"/>
      <c r="CW139" s="60"/>
      <c r="CX139" s="60"/>
      <c r="CY139" s="60"/>
      <c r="CZ139" s="60"/>
      <c r="DA139" s="60"/>
      <c r="DB139" s="60"/>
      <c r="DC139" s="60"/>
      <c r="DD139" s="60"/>
      <c r="DE139" s="60"/>
      <c r="DF139" s="60"/>
      <c r="DG139" s="60"/>
      <c r="DH139" s="60"/>
      <c r="DI139" s="60"/>
      <c r="DJ139" s="60"/>
      <c r="DK139" s="60"/>
      <c r="DL139" s="60"/>
      <c r="DM139" s="60"/>
      <c r="DN139" s="60"/>
      <c r="DO139" s="60"/>
      <c r="DP139" s="60"/>
      <c r="DQ139" s="60"/>
      <c r="DR139" s="60"/>
      <c r="DS139" s="60"/>
      <c r="DT139" s="60"/>
      <c r="DU139" s="60"/>
      <c r="DV139" s="60"/>
      <c r="DW139" s="60"/>
      <c r="DX139" s="60"/>
      <c r="DY139" s="60"/>
      <c r="DZ139" s="60"/>
      <c r="EA139" s="60"/>
      <c r="EB139" s="60"/>
      <c r="EC139" s="60"/>
      <c r="ED139" s="60"/>
      <c r="EE139" s="60"/>
      <c r="EF139" s="60"/>
      <c r="EG139" s="60"/>
      <c r="EH139" s="60"/>
      <c r="EI139" s="60"/>
      <c r="EJ139" s="60"/>
      <c r="EK139" s="60"/>
      <c r="EL139" s="60"/>
      <c r="EM139" s="60"/>
      <c r="EN139" s="60"/>
      <c r="EO139" s="60"/>
      <c r="EP139" s="60"/>
      <c r="EQ139" s="60"/>
      <c r="ER139" s="60"/>
      <c r="ES139" s="60"/>
      <c r="ET139" s="60"/>
      <c r="EU139" s="60"/>
      <c r="EV139" s="60"/>
      <c r="EW139" s="60"/>
      <c r="EX139" s="60"/>
      <c r="EY139" s="60"/>
      <c r="EZ139" s="60"/>
      <c r="FA139" s="60"/>
      <c r="FB139" s="60"/>
      <c r="FC139" s="60"/>
      <c r="FD139" s="60"/>
      <c r="FE139" s="60"/>
      <c r="FF139" s="60"/>
      <c r="FG139" s="60"/>
      <c r="FH139" s="60"/>
      <c r="FI139" s="60"/>
      <c r="FJ139" s="60"/>
      <c r="FK139" s="60"/>
      <c r="FL139" s="60"/>
      <c r="FM139" s="60"/>
      <c r="FN139" s="60"/>
      <c r="FO139" s="60"/>
      <c r="FP139" s="60"/>
      <c r="FQ139" s="60"/>
      <c r="FR139" s="60"/>
      <c r="FS139" s="60"/>
      <c r="FT139" s="60"/>
      <c r="FU139" s="60"/>
      <c r="FV139" s="60"/>
      <c r="FW139" s="60"/>
      <c r="FX139" s="60"/>
      <c r="FY139" s="60"/>
      <c r="FZ139" s="60"/>
      <c r="GA139" s="60"/>
      <c r="GB139" s="60"/>
      <c r="GC139" s="60"/>
      <c r="GD139" s="60"/>
      <c r="GE139" s="60"/>
      <c r="GF139" s="60"/>
      <c r="GG139" s="60"/>
      <c r="GH139" s="60"/>
      <c r="GI139" s="60"/>
      <c r="GJ139" s="60"/>
      <c r="GK139" s="60"/>
      <c r="GL139" s="60"/>
      <c r="GM139" s="60"/>
      <c r="GN139" s="60"/>
      <c r="GO139" s="60"/>
      <c r="GP139" s="60"/>
      <c r="GQ139" s="60"/>
    </row>
    <row r="140" spans="1:199" x14ac:dyDescent="0.25">
      <c r="A140" s="19">
        <v>1</v>
      </c>
      <c r="B140" s="19">
        <v>1</v>
      </c>
      <c r="C140" s="572" t="s">
        <v>321</v>
      </c>
      <c r="D140" s="28">
        <f>'2 уровень'!H827</f>
        <v>0</v>
      </c>
      <c r="E140" s="28">
        <f>'2 уровень'!I827</f>
        <v>0</v>
      </c>
      <c r="F140" s="28">
        <f>'2 уровень'!J827</f>
        <v>665.2700000000001</v>
      </c>
      <c r="G140" s="65" t="e">
        <f>'2 уровень'!K827</f>
        <v>#DIV/0!</v>
      </c>
      <c r="H140" s="73">
        <f>'2 уровень'!L827</f>
        <v>0</v>
      </c>
      <c r="I140" s="73">
        <f>'2 уровень'!M827</f>
        <v>0</v>
      </c>
      <c r="J140" s="74">
        <f>'2 уровень'!N827</f>
        <v>0</v>
      </c>
      <c r="K140" s="74">
        <f>'2 уровень'!O827</f>
        <v>0</v>
      </c>
      <c r="L140" s="74">
        <f>'2 уровень'!P827</f>
        <v>0</v>
      </c>
      <c r="M140" s="74">
        <f>'2 уровень'!Q827</f>
        <v>0</v>
      </c>
      <c r="N140" s="74">
        <f>'2 уровень'!R827</f>
        <v>0</v>
      </c>
      <c r="O140" s="74">
        <f>'2 уровень'!S827</f>
        <v>0</v>
      </c>
      <c r="P140" s="175">
        <f>'2 уровень'!T827</f>
        <v>0</v>
      </c>
      <c r="Q140" s="175">
        <f>'2 уровень'!U827</f>
        <v>0</v>
      </c>
      <c r="R140" s="175">
        <f>'2 уровень'!V827</f>
        <v>0</v>
      </c>
      <c r="S140" s="175">
        <f>'2 уровень'!W827</f>
        <v>0</v>
      </c>
      <c r="T140" s="175">
        <f>'2 уровень'!X827</f>
        <v>0</v>
      </c>
      <c r="U140" s="175">
        <f>'2 уровень'!Y827</f>
        <v>0</v>
      </c>
      <c r="V140" s="770">
        <f>'2 уровень'!Z827</f>
        <v>0</v>
      </c>
      <c r="W140" s="175">
        <f>'2 уровень'!AA827</f>
        <v>0</v>
      </c>
      <c r="X140" s="175">
        <f>'2 уровень'!AB827</f>
        <v>0</v>
      </c>
      <c r="Y140" s="175">
        <f>'2 уровень'!AC827</f>
        <v>0</v>
      </c>
      <c r="Z140" s="175">
        <f>'2 уровень'!AD827</f>
        <v>0</v>
      </c>
      <c r="AA140" s="376">
        <f>'2 уровень'!AE827</f>
        <v>0</v>
      </c>
      <c r="AB140" s="175"/>
      <c r="AC140" s="175"/>
      <c r="AD140" s="965">
        <f>'2 уровень'!AF825</f>
        <v>0</v>
      </c>
      <c r="AE140" s="968">
        <f>'2 уровень'!AG825</f>
        <v>0</v>
      </c>
      <c r="AF140" s="186">
        <f t="shared" si="13"/>
        <v>0</v>
      </c>
      <c r="AG140" s="186">
        <f t="shared" si="12"/>
        <v>0</v>
      </c>
      <c r="AH140" s="881">
        <f t="shared" si="22"/>
        <v>0</v>
      </c>
      <c r="AI140" s="60"/>
      <c r="AJ140" s="60"/>
      <c r="AK140" s="267"/>
      <c r="AL140" s="60">
        <f t="shared" si="21"/>
        <v>0</v>
      </c>
      <c r="AM140" s="60"/>
      <c r="AN140" s="60"/>
      <c r="AO140" s="3514"/>
      <c r="AP140" s="3515"/>
      <c r="AQ140" s="3515"/>
      <c r="AR140" s="3515"/>
      <c r="AS140" s="3515"/>
      <c r="AT140" s="3515"/>
      <c r="AU140" s="3515"/>
      <c r="AV140" s="3515"/>
      <c r="AW140" s="3515"/>
      <c r="AX140" s="3515"/>
      <c r="AY140" s="3515"/>
      <c r="AZ140" s="3515"/>
      <c r="BA140" s="3515"/>
      <c r="BB140" s="3515"/>
      <c r="BC140" s="60"/>
      <c r="BD140" s="60"/>
      <c r="BE140" s="60"/>
      <c r="BF140" s="60"/>
      <c r="BG140" s="60"/>
      <c r="BH140" s="60"/>
      <c r="BI140" s="60"/>
      <c r="BJ140" s="60"/>
      <c r="BK140" s="60"/>
      <c r="BL140" s="60"/>
      <c r="BM140" s="60"/>
      <c r="BN140" s="60"/>
      <c r="BO140" s="60"/>
      <c r="BP140" s="60"/>
      <c r="BQ140" s="60"/>
      <c r="BR140" s="60"/>
      <c r="BS140" s="60"/>
      <c r="BT140" s="60"/>
      <c r="BU140" s="60"/>
      <c r="BV140" s="60"/>
      <c r="BW140" s="60"/>
      <c r="BX140" s="60"/>
      <c r="BY140" s="60"/>
      <c r="BZ140" s="60"/>
      <c r="CA140" s="60"/>
      <c r="CB140" s="60"/>
      <c r="CC140" s="60"/>
      <c r="CD140" s="60"/>
      <c r="CE140" s="60"/>
      <c r="CF140" s="60"/>
      <c r="CG140" s="60"/>
      <c r="CH140" s="60"/>
      <c r="CI140" s="60"/>
      <c r="CJ140" s="60"/>
      <c r="CK140" s="60"/>
      <c r="CL140" s="60"/>
      <c r="CM140" s="60"/>
      <c r="CN140" s="60"/>
      <c r="CO140" s="60"/>
      <c r="CP140" s="60"/>
      <c r="CQ140" s="60"/>
      <c r="CR140" s="60"/>
      <c r="CS140" s="60"/>
      <c r="CT140" s="60"/>
      <c r="CU140" s="60"/>
      <c r="CV140" s="60"/>
      <c r="CW140" s="60"/>
      <c r="CX140" s="60"/>
      <c r="CY140" s="60"/>
      <c r="CZ140" s="60"/>
      <c r="DA140" s="60"/>
      <c r="DB140" s="60"/>
      <c r="DC140" s="60"/>
      <c r="DD140" s="60"/>
      <c r="DE140" s="60"/>
      <c r="DF140" s="60"/>
      <c r="DG140" s="60"/>
      <c r="DH140" s="60"/>
      <c r="DI140" s="60"/>
      <c r="DJ140" s="60"/>
      <c r="DK140" s="60"/>
      <c r="DL140" s="60"/>
      <c r="DM140" s="60"/>
      <c r="DN140" s="60"/>
      <c r="DO140" s="60"/>
      <c r="DP140" s="60"/>
      <c r="DQ140" s="60"/>
      <c r="DR140" s="60"/>
      <c r="DS140" s="60"/>
      <c r="DT140" s="60"/>
      <c r="DU140" s="60"/>
      <c r="DV140" s="60"/>
      <c r="DW140" s="60"/>
      <c r="DX140" s="60"/>
      <c r="DY140" s="60"/>
      <c r="DZ140" s="60"/>
      <c r="EA140" s="60"/>
      <c r="EB140" s="60"/>
      <c r="EC140" s="60"/>
      <c r="ED140" s="60"/>
      <c r="EE140" s="60"/>
      <c r="EF140" s="60"/>
      <c r="EG140" s="60"/>
      <c r="EH140" s="60"/>
      <c r="EI140" s="60"/>
      <c r="EJ140" s="60"/>
      <c r="EK140" s="60"/>
      <c r="EL140" s="60"/>
      <c r="EM140" s="60"/>
      <c r="EN140" s="60"/>
      <c r="EO140" s="60"/>
      <c r="EP140" s="60"/>
      <c r="EQ140" s="60"/>
      <c r="ER140" s="60"/>
      <c r="ES140" s="60"/>
      <c r="ET140" s="60"/>
      <c r="EU140" s="60"/>
      <c r="EV140" s="60"/>
      <c r="EW140" s="60"/>
      <c r="EX140" s="60"/>
      <c r="EY140" s="60"/>
      <c r="EZ140" s="60"/>
      <c r="FA140" s="60"/>
      <c r="FB140" s="60"/>
      <c r="FC140" s="60"/>
      <c r="FD140" s="60"/>
      <c r="FE140" s="60"/>
      <c r="FF140" s="60"/>
      <c r="FG140" s="60"/>
      <c r="FH140" s="60"/>
      <c r="FI140" s="60"/>
      <c r="FJ140" s="60"/>
      <c r="FK140" s="60"/>
      <c r="FL140" s="60"/>
      <c r="FM140" s="60"/>
      <c r="FN140" s="60"/>
      <c r="FO140" s="60"/>
      <c r="FP140" s="60"/>
      <c r="FQ140" s="60"/>
      <c r="FR140" s="60"/>
      <c r="FS140" s="60"/>
      <c r="FT140" s="60"/>
      <c r="FU140" s="60"/>
      <c r="FV140" s="60"/>
      <c r="FW140" s="60"/>
      <c r="FX140" s="60"/>
      <c r="FY140" s="60"/>
      <c r="FZ140" s="60"/>
      <c r="GA140" s="60"/>
      <c r="GB140" s="60"/>
      <c r="GC140" s="60"/>
      <c r="GD140" s="60"/>
      <c r="GE140" s="60"/>
      <c r="GF140" s="60"/>
      <c r="GG140" s="60"/>
      <c r="GH140" s="60"/>
      <c r="GI140" s="60"/>
      <c r="GJ140" s="60"/>
      <c r="GK140" s="60"/>
      <c r="GL140" s="60"/>
      <c r="GM140" s="60"/>
      <c r="GN140" s="60"/>
      <c r="GO140" s="60"/>
      <c r="GP140" s="60"/>
      <c r="GQ140" s="60"/>
    </row>
    <row r="141" spans="1:199" x14ac:dyDescent="0.25">
      <c r="A141" s="19">
        <v>1</v>
      </c>
      <c r="B141" s="19">
        <v>1</v>
      </c>
      <c r="C141" s="572" t="s">
        <v>322</v>
      </c>
      <c r="D141" s="28">
        <f>'2 уровень'!H828</f>
        <v>0</v>
      </c>
      <c r="E141" s="28">
        <f>'2 уровень'!I828</f>
        <v>0</v>
      </c>
      <c r="F141" s="28">
        <f>'2 уровень'!J828</f>
        <v>0</v>
      </c>
      <c r="G141" s="65" t="e">
        <f>'2 уровень'!K828</f>
        <v>#DIV/0!</v>
      </c>
      <c r="H141" s="73">
        <f>'2 уровень'!L828</f>
        <v>0</v>
      </c>
      <c r="I141" s="73">
        <f>'2 уровень'!M828</f>
        <v>0</v>
      </c>
      <c r="J141" s="74">
        <f>'2 уровень'!N828</f>
        <v>0</v>
      </c>
      <c r="K141" s="74">
        <f>'2 уровень'!O828</f>
        <v>0</v>
      </c>
      <c r="L141" s="74">
        <f>'2 уровень'!P828</f>
        <v>0</v>
      </c>
      <c r="M141" s="74">
        <f>'2 уровень'!Q828</f>
        <v>0</v>
      </c>
      <c r="N141" s="74">
        <f>'2 уровень'!R828</f>
        <v>0</v>
      </c>
      <c r="O141" s="74">
        <f>'2 уровень'!S828</f>
        <v>0</v>
      </c>
      <c r="P141" s="175">
        <f>'2 уровень'!T828</f>
        <v>0</v>
      </c>
      <c r="Q141" s="175">
        <f>'2 уровень'!U828</f>
        <v>0</v>
      </c>
      <c r="R141" s="175">
        <f>'2 уровень'!V828</f>
        <v>0</v>
      </c>
      <c r="S141" s="175">
        <f>'2 уровень'!W828</f>
        <v>0</v>
      </c>
      <c r="T141" s="175">
        <f>'2 уровень'!X828</f>
        <v>0</v>
      </c>
      <c r="U141" s="175">
        <f>'2 уровень'!Y828</f>
        <v>0</v>
      </c>
      <c r="V141" s="770">
        <f>'2 уровень'!Z828</f>
        <v>0</v>
      </c>
      <c r="W141" s="175">
        <f>'2 уровень'!AA828</f>
        <v>0</v>
      </c>
      <c r="X141" s="175">
        <f>'2 уровень'!AB828</f>
        <v>0</v>
      </c>
      <c r="Y141" s="175">
        <f>'2 уровень'!AC828</f>
        <v>0</v>
      </c>
      <c r="Z141" s="175">
        <f>'2 уровень'!AD828</f>
        <v>0</v>
      </c>
      <c r="AA141" s="376">
        <f>'2 уровень'!AE828</f>
        <v>0</v>
      </c>
      <c r="AB141" s="175"/>
      <c r="AC141" s="175"/>
      <c r="AD141" s="965">
        <f>'2 уровень'!AF826</f>
        <v>0</v>
      </c>
      <c r="AE141" s="968">
        <f>'2 уровень'!AG826</f>
        <v>0</v>
      </c>
      <c r="AF141" s="186">
        <f t="shared" si="13"/>
        <v>0</v>
      </c>
      <c r="AG141" s="186">
        <f t="shared" si="12"/>
        <v>0</v>
      </c>
      <c r="AH141" s="881">
        <f t="shared" si="22"/>
        <v>0</v>
      </c>
      <c r="AI141" s="60" t="e">
        <f t="shared" ref="AI141:AI175" si="23">U141/F141*1000</f>
        <v>#DIV/0!</v>
      </c>
      <c r="AJ141" s="60"/>
      <c r="AK141" s="267"/>
      <c r="AL141" s="60">
        <f t="shared" si="21"/>
        <v>0</v>
      </c>
      <c r="AM141" s="60"/>
      <c r="AN141" s="60"/>
      <c r="AO141" s="3514"/>
      <c r="AP141" s="3515"/>
      <c r="AQ141" s="3515"/>
      <c r="AR141" s="3515"/>
      <c r="AS141" s="3515"/>
      <c r="AT141" s="3515"/>
      <c r="AU141" s="3515"/>
      <c r="AV141" s="3515"/>
      <c r="AW141" s="3515"/>
      <c r="AX141" s="3515"/>
      <c r="AY141" s="3515"/>
      <c r="AZ141" s="3515"/>
      <c r="BA141" s="3515"/>
      <c r="BB141" s="3515"/>
      <c r="BC141" s="60"/>
      <c r="BD141" s="60"/>
      <c r="BE141" s="60"/>
      <c r="BF141" s="60"/>
      <c r="BG141" s="60"/>
      <c r="BH141" s="60"/>
      <c r="BI141" s="60"/>
      <c r="BJ141" s="60"/>
      <c r="BK141" s="60"/>
      <c r="BL141" s="60"/>
      <c r="BM141" s="60"/>
      <c r="BN141" s="60"/>
      <c r="BO141" s="60"/>
      <c r="BP141" s="60"/>
      <c r="BQ141" s="60"/>
      <c r="BR141" s="60"/>
      <c r="BS141" s="60"/>
      <c r="BT141" s="60"/>
      <c r="BU141" s="60"/>
      <c r="BV141" s="60"/>
      <c r="BW141" s="60"/>
      <c r="BX141" s="60"/>
      <c r="BY141" s="60"/>
      <c r="BZ141" s="60"/>
      <c r="CA141" s="60"/>
      <c r="CB141" s="60"/>
      <c r="CC141" s="60"/>
      <c r="CD141" s="60"/>
      <c r="CE141" s="60"/>
      <c r="CF141" s="60"/>
      <c r="CG141" s="60"/>
      <c r="CH141" s="60"/>
      <c r="CI141" s="60"/>
      <c r="CJ141" s="60"/>
      <c r="CK141" s="60"/>
      <c r="CL141" s="60"/>
      <c r="CM141" s="60"/>
      <c r="CN141" s="60"/>
      <c r="CO141" s="60"/>
      <c r="CP141" s="60"/>
      <c r="CQ141" s="60"/>
      <c r="CR141" s="60"/>
      <c r="CS141" s="60"/>
      <c r="CT141" s="60"/>
      <c r="CU141" s="60"/>
      <c r="CV141" s="60"/>
      <c r="CW141" s="60"/>
      <c r="CX141" s="60"/>
      <c r="CY141" s="60"/>
      <c r="CZ141" s="60"/>
      <c r="DA141" s="60"/>
      <c r="DB141" s="60"/>
      <c r="DC141" s="60"/>
      <c r="DD141" s="60"/>
      <c r="DE141" s="60"/>
      <c r="DF141" s="60"/>
      <c r="DG141" s="60"/>
      <c r="DH141" s="60"/>
      <c r="DI141" s="60"/>
      <c r="DJ141" s="60"/>
      <c r="DK141" s="60"/>
      <c r="DL141" s="60"/>
      <c r="DM141" s="60"/>
      <c r="DN141" s="60"/>
      <c r="DO141" s="60"/>
      <c r="DP141" s="60"/>
      <c r="DQ141" s="60"/>
      <c r="DR141" s="60"/>
      <c r="DS141" s="60"/>
      <c r="DT141" s="60"/>
      <c r="DU141" s="60"/>
      <c r="DV141" s="60"/>
      <c r="DW141" s="60"/>
      <c r="DX141" s="60"/>
      <c r="DY141" s="60"/>
      <c r="DZ141" s="60"/>
      <c r="EA141" s="60"/>
      <c r="EB141" s="60"/>
      <c r="EC141" s="60"/>
      <c r="ED141" s="60"/>
      <c r="EE141" s="60"/>
      <c r="EF141" s="60"/>
      <c r="EG141" s="60"/>
      <c r="EH141" s="60"/>
      <c r="EI141" s="60"/>
      <c r="EJ141" s="60"/>
      <c r="EK141" s="60"/>
      <c r="EL141" s="60"/>
      <c r="EM141" s="60"/>
      <c r="EN141" s="60"/>
      <c r="EO141" s="60"/>
      <c r="EP141" s="60"/>
      <c r="EQ141" s="60"/>
      <c r="ER141" s="60"/>
      <c r="ES141" s="60"/>
      <c r="ET141" s="60"/>
      <c r="EU141" s="60"/>
      <c r="EV141" s="60"/>
      <c r="EW141" s="60"/>
      <c r="EX141" s="60"/>
      <c r="EY141" s="60"/>
      <c r="EZ141" s="60"/>
      <c r="FA141" s="60"/>
      <c r="FB141" s="60"/>
      <c r="FC141" s="60"/>
      <c r="FD141" s="60"/>
      <c r="FE141" s="60"/>
      <c r="FF141" s="60"/>
      <c r="FG141" s="60"/>
      <c r="FH141" s="60"/>
      <c r="FI141" s="60"/>
      <c r="FJ141" s="60"/>
      <c r="FK141" s="60"/>
      <c r="FL141" s="60"/>
      <c r="FM141" s="60"/>
      <c r="FN141" s="60"/>
      <c r="FO141" s="60"/>
      <c r="FP141" s="60"/>
      <c r="FQ141" s="60"/>
      <c r="FR141" s="60"/>
      <c r="FS141" s="60"/>
      <c r="FT141" s="60"/>
      <c r="FU141" s="60"/>
      <c r="FV141" s="60"/>
      <c r="FW141" s="60"/>
      <c r="FX141" s="60"/>
      <c r="FY141" s="60"/>
      <c r="FZ141" s="60"/>
      <c r="GA141" s="60"/>
      <c r="GB141" s="60"/>
      <c r="GC141" s="60"/>
      <c r="GD141" s="60"/>
      <c r="GE141" s="60"/>
      <c r="GF141" s="60"/>
      <c r="GG141" s="60"/>
      <c r="GH141" s="60"/>
      <c r="GI141" s="60"/>
      <c r="GJ141" s="60"/>
      <c r="GK141" s="60"/>
      <c r="GL141" s="60"/>
      <c r="GM141" s="60"/>
      <c r="GN141" s="60"/>
      <c r="GO141" s="60"/>
      <c r="GP141" s="60"/>
      <c r="GQ141" s="60"/>
    </row>
    <row r="142" spans="1:199" ht="29.25" x14ac:dyDescent="0.25">
      <c r="B142" s="19">
        <v>1</v>
      </c>
      <c r="C142" s="566" t="s">
        <v>304</v>
      </c>
      <c r="D142" s="28">
        <f>'2 уровень'!H829</f>
        <v>0</v>
      </c>
      <c r="E142" s="28">
        <f>'2 уровень'!I829</f>
        <v>0</v>
      </c>
      <c r="F142" s="28">
        <f>'2 уровень'!J829</f>
        <v>106</v>
      </c>
      <c r="G142" s="65" t="e">
        <f>'2 уровень'!K829</f>
        <v>#DIV/0!</v>
      </c>
      <c r="H142" s="73">
        <f>'2 уровень'!L829</f>
        <v>0</v>
      </c>
      <c r="I142" s="73">
        <f>'2 уровень'!M829</f>
        <v>0</v>
      </c>
      <c r="J142" s="74">
        <f>'2 уровень'!N829</f>
        <v>0</v>
      </c>
      <c r="K142" s="74">
        <f>'2 уровень'!O829</f>
        <v>0</v>
      </c>
      <c r="L142" s="74">
        <f>'2 уровень'!P829</f>
        <v>0</v>
      </c>
      <c r="M142" s="74">
        <f>'2 уровень'!Q829</f>
        <v>0</v>
      </c>
      <c r="N142" s="74">
        <f>'2 уровень'!R829</f>
        <v>0</v>
      </c>
      <c r="O142" s="74">
        <f>'2 уровень'!S829</f>
        <v>0</v>
      </c>
      <c r="P142" s="175">
        <f>'2 уровень'!T829</f>
        <v>0</v>
      </c>
      <c r="Q142" s="175">
        <f>'2 уровень'!U829</f>
        <v>0</v>
      </c>
      <c r="R142" s="175">
        <f>'2 уровень'!V829</f>
        <v>0</v>
      </c>
      <c r="S142" s="175">
        <f>'2 уровень'!W829</f>
        <v>0</v>
      </c>
      <c r="T142" s="175">
        <f>'2 уровень'!X829</f>
        <v>0</v>
      </c>
      <c r="U142" s="175">
        <f>'2 уровень'!Y829</f>
        <v>0</v>
      </c>
      <c r="V142" s="770">
        <f>'2 уровень'!Z829</f>
        <v>0</v>
      </c>
      <c r="W142" s="175">
        <f>'2 уровень'!AA829</f>
        <v>0</v>
      </c>
      <c r="X142" s="175">
        <f>'2 уровень'!AB829</f>
        <v>0</v>
      </c>
      <c r="Y142" s="175">
        <f>'2 уровень'!AC829</f>
        <v>0</v>
      </c>
      <c r="Z142" s="175">
        <f>'2 уровень'!AD829</f>
        <v>0</v>
      </c>
      <c r="AA142" s="376">
        <f>'2 уровень'!AE829</f>
        <v>0</v>
      </c>
      <c r="AB142" s="175"/>
      <c r="AC142" s="175"/>
      <c r="AD142" s="965">
        <f>'2 уровень'!AF827</f>
        <v>0</v>
      </c>
      <c r="AE142" s="968">
        <f>'2 уровень'!AG827</f>
        <v>0</v>
      </c>
      <c r="AF142" s="186">
        <f t="shared" si="13"/>
        <v>0</v>
      </c>
      <c r="AG142" s="186">
        <f t="shared" si="12"/>
        <v>0</v>
      </c>
      <c r="AH142" s="881">
        <f t="shared" si="22"/>
        <v>0</v>
      </c>
      <c r="AI142" s="60">
        <f t="shared" si="23"/>
        <v>0</v>
      </c>
      <c r="AJ142" s="60"/>
      <c r="AK142" s="267"/>
      <c r="AL142" s="60">
        <f t="shared" si="21"/>
        <v>0</v>
      </c>
      <c r="AM142" s="60"/>
      <c r="AN142" s="60"/>
      <c r="AO142" s="3514"/>
      <c r="AP142" s="3515"/>
      <c r="AQ142" s="3515"/>
      <c r="AR142" s="3515"/>
      <c r="AS142" s="3515"/>
      <c r="AT142" s="3515"/>
      <c r="AU142" s="3515"/>
      <c r="AV142" s="3515"/>
      <c r="AW142" s="3515"/>
      <c r="AX142" s="3515"/>
      <c r="AY142" s="3515"/>
      <c r="AZ142" s="3515"/>
      <c r="BA142" s="3515"/>
      <c r="BB142" s="3515"/>
      <c r="BC142" s="60"/>
      <c r="BD142" s="60"/>
      <c r="BE142" s="60"/>
      <c r="BF142" s="60"/>
      <c r="BG142" s="60"/>
      <c r="BH142" s="60"/>
      <c r="BI142" s="60"/>
      <c r="BJ142" s="60"/>
      <c r="BK142" s="60"/>
      <c r="BL142" s="60"/>
      <c r="BM142" s="60"/>
      <c r="BN142" s="60"/>
      <c r="BO142" s="60"/>
      <c r="BP142" s="60"/>
      <c r="BQ142" s="60"/>
      <c r="BR142" s="60"/>
      <c r="BS142" s="60"/>
      <c r="BT142" s="60"/>
      <c r="BU142" s="60"/>
      <c r="BV142" s="60"/>
      <c r="BW142" s="60"/>
      <c r="BX142" s="60"/>
      <c r="BY142" s="60"/>
      <c r="BZ142" s="60"/>
      <c r="CA142" s="60"/>
      <c r="CB142" s="60"/>
      <c r="CC142" s="60"/>
      <c r="CD142" s="60"/>
      <c r="CE142" s="60"/>
      <c r="CF142" s="60"/>
      <c r="CG142" s="60"/>
      <c r="CH142" s="60"/>
      <c r="CI142" s="60"/>
      <c r="CJ142" s="60"/>
      <c r="CK142" s="60"/>
      <c r="CL142" s="60"/>
      <c r="CM142" s="60"/>
      <c r="CN142" s="60"/>
      <c r="CO142" s="60"/>
      <c r="CP142" s="60"/>
      <c r="CQ142" s="60"/>
      <c r="CR142" s="60"/>
      <c r="CS142" s="60"/>
      <c r="CT142" s="60"/>
      <c r="CU142" s="60"/>
      <c r="CV142" s="60"/>
      <c r="CW142" s="60"/>
      <c r="CX142" s="60"/>
      <c r="CY142" s="60"/>
      <c r="CZ142" s="60"/>
      <c r="DA142" s="60"/>
      <c r="DB142" s="60"/>
      <c r="DC142" s="60"/>
      <c r="DD142" s="60"/>
      <c r="DE142" s="60"/>
      <c r="DF142" s="60"/>
      <c r="DG142" s="60"/>
      <c r="DH142" s="60"/>
      <c r="DI142" s="60"/>
      <c r="DJ142" s="60"/>
      <c r="DK142" s="60"/>
      <c r="DL142" s="60"/>
      <c r="DM142" s="60"/>
      <c r="DN142" s="60"/>
      <c r="DO142" s="60"/>
      <c r="DP142" s="60"/>
      <c r="DQ142" s="60"/>
      <c r="DR142" s="60"/>
      <c r="DS142" s="60"/>
      <c r="DT142" s="60"/>
      <c r="DU142" s="60"/>
      <c r="DV142" s="60"/>
      <c r="DW142" s="60"/>
      <c r="DX142" s="60"/>
      <c r="DY142" s="60"/>
      <c r="DZ142" s="60"/>
      <c r="EA142" s="60"/>
      <c r="EB142" s="60"/>
      <c r="EC142" s="60"/>
      <c r="ED142" s="60"/>
      <c r="EE142" s="60"/>
      <c r="EF142" s="60"/>
      <c r="EG142" s="60"/>
      <c r="EH142" s="60"/>
      <c r="EI142" s="60"/>
      <c r="EJ142" s="60"/>
      <c r="EK142" s="60"/>
      <c r="EL142" s="60"/>
      <c r="EM142" s="60"/>
      <c r="EN142" s="60"/>
      <c r="EO142" s="60"/>
      <c r="EP142" s="60"/>
      <c r="EQ142" s="60"/>
      <c r="ER142" s="60"/>
      <c r="ES142" s="60"/>
      <c r="ET142" s="60"/>
      <c r="EU142" s="60"/>
      <c r="EV142" s="60"/>
      <c r="EW142" s="60"/>
      <c r="EX142" s="60"/>
      <c r="EY142" s="60"/>
      <c r="EZ142" s="60"/>
      <c r="FA142" s="60"/>
      <c r="FB142" s="60"/>
      <c r="FC142" s="60"/>
      <c r="FD142" s="60"/>
      <c r="FE142" s="60"/>
      <c r="FF142" s="60"/>
      <c r="FG142" s="60"/>
      <c r="FH142" s="60"/>
      <c r="FI142" s="60"/>
      <c r="FJ142" s="60"/>
      <c r="FK142" s="60"/>
      <c r="FL142" s="60"/>
      <c r="FM142" s="60"/>
      <c r="FN142" s="60"/>
      <c r="FO142" s="60"/>
      <c r="FP142" s="60"/>
      <c r="FQ142" s="60"/>
      <c r="FR142" s="60"/>
      <c r="FS142" s="60"/>
      <c r="FT142" s="60"/>
      <c r="FU142" s="60"/>
      <c r="FV142" s="60"/>
      <c r="FW142" s="60"/>
      <c r="FX142" s="60"/>
      <c r="FY142" s="60"/>
      <c r="FZ142" s="60"/>
      <c r="GA142" s="60"/>
      <c r="GB142" s="60"/>
      <c r="GC142" s="60"/>
      <c r="GD142" s="60"/>
      <c r="GE142" s="60"/>
      <c r="GF142" s="60"/>
      <c r="GG142" s="60"/>
      <c r="GH142" s="60"/>
      <c r="GI142" s="60"/>
      <c r="GJ142" s="60"/>
      <c r="GK142" s="60"/>
      <c r="GL142" s="60"/>
      <c r="GM142" s="60"/>
      <c r="GN142" s="60"/>
      <c r="GO142" s="60"/>
      <c r="GP142" s="60"/>
      <c r="GQ142" s="60"/>
    </row>
    <row r="143" spans="1:199" ht="30" x14ac:dyDescent="0.25">
      <c r="B143" s="19">
        <v>1</v>
      </c>
      <c r="C143" s="571" t="s">
        <v>191</v>
      </c>
      <c r="D143" s="28">
        <f>'2 уровень'!H830</f>
        <v>0</v>
      </c>
      <c r="E143" s="28">
        <f>'2 уровень'!I830</f>
        <v>0</v>
      </c>
      <c r="F143" s="28">
        <f>'2 уровень'!J830</f>
        <v>106</v>
      </c>
      <c r="G143" s="65" t="e">
        <f>'2 уровень'!K830</f>
        <v>#DIV/0!</v>
      </c>
      <c r="H143" s="73">
        <f>'2 уровень'!L830</f>
        <v>0</v>
      </c>
      <c r="I143" s="73">
        <f>'2 уровень'!M830</f>
        <v>0</v>
      </c>
      <c r="J143" s="74">
        <f>'2 уровень'!N830</f>
        <v>0</v>
      </c>
      <c r="K143" s="74">
        <f>'2 уровень'!O830</f>
        <v>0</v>
      </c>
      <c r="L143" s="74">
        <f>'2 уровень'!P830</f>
        <v>0</v>
      </c>
      <c r="M143" s="74">
        <f>'2 уровень'!Q830</f>
        <v>0</v>
      </c>
      <c r="N143" s="74">
        <f>'2 уровень'!R830</f>
        <v>0</v>
      </c>
      <c r="O143" s="74">
        <f>'2 уровень'!S830</f>
        <v>0</v>
      </c>
      <c r="P143" s="175">
        <f>'2 уровень'!T830</f>
        <v>0</v>
      </c>
      <c r="Q143" s="175">
        <f>'2 уровень'!U830</f>
        <v>0</v>
      </c>
      <c r="R143" s="175">
        <f>'2 уровень'!V830</f>
        <v>0</v>
      </c>
      <c r="S143" s="175">
        <f>'2 уровень'!W830</f>
        <v>0</v>
      </c>
      <c r="T143" s="175">
        <f>'2 уровень'!X830</f>
        <v>0</v>
      </c>
      <c r="U143" s="175">
        <f>'2 уровень'!Y830</f>
        <v>0</v>
      </c>
      <c r="V143" s="770">
        <f>'2 уровень'!Z830</f>
        <v>0</v>
      </c>
      <c r="W143" s="175">
        <f>'2 уровень'!AA830</f>
        <v>0</v>
      </c>
      <c r="X143" s="175">
        <f>'2 уровень'!AB830</f>
        <v>0</v>
      </c>
      <c r="Y143" s="175">
        <f>'2 уровень'!AC830</f>
        <v>0</v>
      </c>
      <c r="Z143" s="175">
        <f>'2 уровень'!AD830</f>
        <v>0</v>
      </c>
      <c r="AA143" s="376">
        <f>'2 уровень'!AE830</f>
        <v>0</v>
      </c>
      <c r="AB143" s="175"/>
      <c r="AC143" s="175"/>
      <c r="AD143" s="965">
        <f>'2 уровень'!AF828</f>
        <v>0</v>
      </c>
      <c r="AE143" s="968">
        <f>'2 уровень'!AG828</f>
        <v>0</v>
      </c>
      <c r="AF143" s="186">
        <f t="shared" si="13"/>
        <v>0</v>
      </c>
      <c r="AG143" s="186">
        <f t="shared" si="12"/>
        <v>0</v>
      </c>
      <c r="AH143" s="881">
        <f t="shared" si="22"/>
        <v>0</v>
      </c>
      <c r="AI143" s="60">
        <f t="shared" si="23"/>
        <v>0</v>
      </c>
      <c r="AJ143" s="60"/>
      <c r="AK143" s="267"/>
      <c r="AL143" s="60">
        <f t="shared" si="21"/>
        <v>0</v>
      </c>
      <c r="AM143" s="60"/>
      <c r="AN143" s="60"/>
      <c r="AO143" s="3514"/>
      <c r="AP143" s="3515"/>
      <c r="AQ143" s="3515"/>
      <c r="AR143" s="3515"/>
      <c r="AS143" s="3515"/>
      <c r="AT143" s="3515"/>
      <c r="AU143" s="3515"/>
      <c r="AV143" s="3515"/>
      <c r="AW143" s="3515"/>
      <c r="AX143" s="3515"/>
      <c r="AY143" s="3515"/>
      <c r="AZ143" s="3515"/>
      <c r="BA143" s="3515"/>
      <c r="BB143" s="3515"/>
      <c r="BC143" s="60"/>
      <c r="BD143" s="60"/>
      <c r="BE143" s="60"/>
      <c r="BF143" s="60"/>
      <c r="BG143" s="60"/>
      <c r="BH143" s="60"/>
      <c r="BI143" s="60"/>
      <c r="BJ143" s="60"/>
      <c r="BK143" s="60"/>
      <c r="BL143" s="60"/>
      <c r="BM143" s="60"/>
      <c r="BN143" s="60"/>
      <c r="BO143" s="60"/>
      <c r="BP143" s="60"/>
      <c r="BQ143" s="60"/>
      <c r="BR143" s="60"/>
      <c r="BS143" s="60"/>
      <c r="BT143" s="60"/>
      <c r="BU143" s="60"/>
      <c r="BV143" s="60"/>
      <c r="BW143" s="60"/>
      <c r="BX143" s="60"/>
      <c r="BY143" s="60"/>
      <c r="BZ143" s="60"/>
      <c r="CA143" s="60"/>
      <c r="CB143" s="60"/>
      <c r="CC143" s="60"/>
      <c r="CD143" s="60"/>
      <c r="CE143" s="60"/>
      <c r="CF143" s="60"/>
      <c r="CG143" s="60"/>
      <c r="CH143" s="60"/>
      <c r="CI143" s="60"/>
      <c r="CJ143" s="60"/>
      <c r="CK143" s="60"/>
      <c r="CL143" s="60"/>
      <c r="CM143" s="60"/>
      <c r="CN143" s="60"/>
      <c r="CO143" s="60"/>
      <c r="CP143" s="60"/>
      <c r="CQ143" s="60"/>
      <c r="CR143" s="60"/>
      <c r="CS143" s="60"/>
      <c r="CT143" s="60"/>
      <c r="CU143" s="60"/>
      <c r="CV143" s="60"/>
      <c r="CW143" s="60"/>
      <c r="CX143" s="60"/>
      <c r="CY143" s="60"/>
      <c r="CZ143" s="60"/>
      <c r="DA143" s="60"/>
      <c r="DB143" s="60"/>
      <c r="DC143" s="60"/>
      <c r="DD143" s="60"/>
      <c r="DE143" s="60"/>
      <c r="DF143" s="60"/>
      <c r="DG143" s="60"/>
      <c r="DH143" s="60"/>
      <c r="DI143" s="60"/>
      <c r="DJ143" s="60"/>
      <c r="DK143" s="60"/>
      <c r="DL143" s="60"/>
      <c r="DM143" s="60"/>
      <c r="DN143" s="60"/>
      <c r="DO143" s="60"/>
      <c r="DP143" s="60"/>
      <c r="DQ143" s="60"/>
      <c r="DR143" s="60"/>
      <c r="DS143" s="60"/>
      <c r="DT143" s="60"/>
      <c r="DU143" s="60"/>
      <c r="DV143" s="60"/>
      <c r="DW143" s="60"/>
      <c r="DX143" s="60"/>
      <c r="DY143" s="60"/>
      <c r="DZ143" s="60"/>
      <c r="EA143" s="60"/>
      <c r="EB143" s="60"/>
      <c r="EC143" s="60"/>
      <c r="ED143" s="60"/>
      <c r="EE143" s="60"/>
      <c r="EF143" s="60"/>
      <c r="EG143" s="60"/>
      <c r="EH143" s="60"/>
      <c r="EI143" s="60"/>
      <c r="EJ143" s="60"/>
      <c r="EK143" s="60"/>
      <c r="EL143" s="60"/>
      <c r="EM143" s="60"/>
      <c r="EN143" s="60"/>
      <c r="EO143" s="60"/>
      <c r="EP143" s="60"/>
      <c r="EQ143" s="60"/>
      <c r="ER143" s="60"/>
      <c r="ES143" s="60"/>
      <c r="ET143" s="60"/>
      <c r="EU143" s="60"/>
      <c r="EV143" s="60"/>
      <c r="EW143" s="60"/>
      <c r="EX143" s="60"/>
      <c r="EY143" s="60"/>
      <c r="EZ143" s="60"/>
      <c r="FA143" s="60"/>
      <c r="FB143" s="60"/>
      <c r="FC143" s="60"/>
      <c r="FD143" s="60"/>
      <c r="FE143" s="60"/>
      <c r="FF143" s="60"/>
      <c r="FG143" s="60"/>
      <c r="FH143" s="60"/>
      <c r="FI143" s="60"/>
      <c r="FJ143" s="60"/>
      <c r="FK143" s="60"/>
      <c r="FL143" s="60"/>
      <c r="FM143" s="60"/>
      <c r="FN143" s="60"/>
      <c r="FO143" s="60"/>
      <c r="FP143" s="60"/>
      <c r="FQ143" s="60"/>
      <c r="FR143" s="60"/>
      <c r="FS143" s="60"/>
      <c r="FT143" s="60"/>
      <c r="FU143" s="60"/>
      <c r="FV143" s="60"/>
      <c r="FW143" s="60"/>
      <c r="FX143" s="60"/>
      <c r="FY143" s="60"/>
      <c r="FZ143" s="60"/>
      <c r="GA143" s="60"/>
      <c r="GB143" s="60"/>
      <c r="GC143" s="60"/>
      <c r="GD143" s="60"/>
      <c r="GE143" s="60"/>
      <c r="GF143" s="60"/>
      <c r="GG143" s="60"/>
      <c r="GH143" s="60"/>
      <c r="GI143" s="60"/>
      <c r="GJ143" s="60"/>
      <c r="GK143" s="60"/>
      <c r="GL143" s="60"/>
      <c r="GM143" s="60"/>
      <c r="GN143" s="60"/>
      <c r="GO143" s="60"/>
      <c r="GP143" s="60"/>
      <c r="GQ143" s="60"/>
    </row>
    <row r="144" spans="1:199" ht="57.75" x14ac:dyDescent="0.25">
      <c r="B144" s="19">
        <v>1</v>
      </c>
      <c r="C144" s="566" t="s">
        <v>305</v>
      </c>
      <c r="D144" s="28">
        <f>'2 уровень'!H831</f>
        <v>0</v>
      </c>
      <c r="E144" s="28">
        <f>'2 уровень'!I831</f>
        <v>0</v>
      </c>
      <c r="F144" s="28">
        <f>'2 уровень'!J831</f>
        <v>160</v>
      </c>
      <c r="G144" s="65" t="e">
        <f>'2 уровень'!K831</f>
        <v>#DIV/0!</v>
      </c>
      <c r="H144" s="73">
        <f>'2 уровень'!L831</f>
        <v>0</v>
      </c>
      <c r="I144" s="73">
        <f>'2 уровень'!M831</f>
        <v>0</v>
      </c>
      <c r="J144" s="74">
        <f>'2 уровень'!N831</f>
        <v>0</v>
      </c>
      <c r="K144" s="74">
        <f>'2 уровень'!O831</f>
        <v>0</v>
      </c>
      <c r="L144" s="74">
        <f>'2 уровень'!P831</f>
        <v>0</v>
      </c>
      <c r="M144" s="74">
        <f>'2 уровень'!Q831</f>
        <v>0</v>
      </c>
      <c r="N144" s="74">
        <f>'2 уровень'!R831</f>
        <v>0</v>
      </c>
      <c r="O144" s="74">
        <f>'2 уровень'!S831</f>
        <v>0</v>
      </c>
      <c r="P144" s="32">
        <f>'2 уровень'!T831</f>
        <v>0</v>
      </c>
      <c r="Q144" s="32">
        <f>'2 уровень'!U831</f>
        <v>0</v>
      </c>
      <c r="R144" s="32">
        <f>'2 уровень'!V831</f>
        <v>0</v>
      </c>
      <c r="S144" s="32">
        <f>'2 уровень'!W831</f>
        <v>0</v>
      </c>
      <c r="T144" s="32">
        <f>'2 уровень'!X831</f>
        <v>0</v>
      </c>
      <c r="U144" s="32">
        <f>'2 уровень'!Y831</f>
        <v>0</v>
      </c>
      <c r="V144" s="32">
        <f>'2 уровень'!Z831</f>
        <v>0</v>
      </c>
      <c r="W144" s="32">
        <f>'2 уровень'!AA831</f>
        <v>0</v>
      </c>
      <c r="X144" s="32">
        <f>'2 уровень'!AB831</f>
        <v>0</v>
      </c>
      <c r="Y144" s="32">
        <f>'2 уровень'!AC831</f>
        <v>0</v>
      </c>
      <c r="Z144" s="32">
        <f>'2 уровень'!AD831</f>
        <v>0</v>
      </c>
      <c r="AA144" s="32">
        <f>'2 уровень'!AE831</f>
        <v>0</v>
      </c>
      <c r="AB144" s="1018"/>
      <c r="AC144" s="1018"/>
      <c r="AD144" s="965">
        <f>'2 уровень'!AF829</f>
        <v>0</v>
      </c>
      <c r="AE144" s="968">
        <f>'2 уровень'!AG829</f>
        <v>0</v>
      </c>
      <c r="AF144" s="186">
        <f t="shared" si="13"/>
        <v>0</v>
      </c>
      <c r="AG144" s="186">
        <f t="shared" si="12"/>
        <v>0</v>
      </c>
      <c r="AH144" s="881">
        <f t="shared" si="22"/>
        <v>0</v>
      </c>
      <c r="AI144" s="60">
        <f t="shared" si="23"/>
        <v>0</v>
      </c>
      <c r="AJ144" s="60"/>
      <c r="AK144" s="267"/>
      <c r="AL144" s="60">
        <f t="shared" si="21"/>
        <v>0</v>
      </c>
      <c r="AM144" s="60"/>
      <c r="AN144" s="60"/>
      <c r="AO144" s="3514"/>
      <c r="AP144" s="3515"/>
      <c r="AQ144" s="3515"/>
      <c r="AR144" s="3515"/>
      <c r="AS144" s="3515"/>
      <c r="AT144" s="3515"/>
      <c r="AU144" s="3515"/>
      <c r="AV144" s="3515"/>
      <c r="AW144" s="3515"/>
      <c r="AX144" s="3515"/>
      <c r="AY144" s="3515"/>
      <c r="AZ144" s="3515"/>
      <c r="BA144" s="3515"/>
      <c r="BB144" s="3515"/>
      <c r="BC144" s="60"/>
      <c r="BD144" s="60"/>
      <c r="BE144" s="60"/>
      <c r="BF144" s="60"/>
      <c r="BG144" s="60"/>
      <c r="BH144" s="60"/>
      <c r="BI144" s="60"/>
      <c r="BJ144" s="60"/>
      <c r="BK144" s="60"/>
      <c r="BL144" s="60"/>
      <c r="BM144" s="60"/>
      <c r="BN144" s="60"/>
      <c r="BO144" s="60"/>
      <c r="BP144" s="60"/>
      <c r="BQ144" s="60"/>
      <c r="BR144" s="60"/>
      <c r="BS144" s="60"/>
      <c r="BT144" s="60"/>
      <c r="BU144" s="60"/>
      <c r="BV144" s="60"/>
      <c r="BW144" s="60"/>
      <c r="BX144" s="60"/>
      <c r="BY144" s="60"/>
      <c r="BZ144" s="60"/>
      <c r="CA144" s="60"/>
      <c r="CB144" s="60"/>
      <c r="CC144" s="60"/>
      <c r="CD144" s="60"/>
      <c r="CE144" s="60"/>
      <c r="CF144" s="60"/>
      <c r="CG144" s="60"/>
      <c r="CH144" s="60"/>
      <c r="CI144" s="60"/>
      <c r="CJ144" s="60"/>
      <c r="CK144" s="60"/>
      <c r="CL144" s="60"/>
      <c r="CM144" s="60"/>
      <c r="CN144" s="60"/>
      <c r="CO144" s="60"/>
      <c r="CP144" s="60"/>
      <c r="CQ144" s="60"/>
      <c r="CR144" s="60"/>
      <c r="CS144" s="60"/>
      <c r="CT144" s="60"/>
      <c r="CU144" s="60"/>
      <c r="CV144" s="60"/>
      <c r="CW144" s="60"/>
      <c r="CX144" s="60"/>
      <c r="CY144" s="60"/>
      <c r="CZ144" s="60"/>
      <c r="DA144" s="60"/>
      <c r="DB144" s="60"/>
      <c r="DC144" s="60"/>
      <c r="DD144" s="60"/>
      <c r="DE144" s="60"/>
      <c r="DF144" s="60"/>
      <c r="DG144" s="60"/>
      <c r="DH144" s="60"/>
      <c r="DI144" s="60"/>
      <c r="DJ144" s="60"/>
      <c r="DK144" s="60"/>
      <c r="DL144" s="60"/>
      <c r="DM144" s="60"/>
      <c r="DN144" s="60"/>
      <c r="DO144" s="60"/>
      <c r="DP144" s="60"/>
      <c r="DQ144" s="60"/>
      <c r="DR144" s="60"/>
      <c r="DS144" s="60"/>
      <c r="DT144" s="60"/>
      <c r="DU144" s="60"/>
      <c r="DV144" s="60"/>
      <c r="DW144" s="60"/>
      <c r="DX144" s="60"/>
      <c r="DY144" s="60"/>
      <c r="DZ144" s="60"/>
      <c r="EA144" s="60"/>
      <c r="EB144" s="60"/>
      <c r="EC144" s="60"/>
      <c r="ED144" s="60"/>
      <c r="EE144" s="60"/>
      <c r="EF144" s="60"/>
      <c r="EG144" s="60"/>
      <c r="EH144" s="60"/>
      <c r="EI144" s="60"/>
      <c r="EJ144" s="60"/>
      <c r="EK144" s="60"/>
      <c r="EL144" s="60"/>
      <c r="EM144" s="60"/>
      <c r="EN144" s="60"/>
      <c r="EO144" s="60"/>
      <c r="EP144" s="60"/>
      <c r="EQ144" s="60"/>
      <c r="ER144" s="60"/>
      <c r="ES144" s="60"/>
      <c r="ET144" s="60"/>
      <c r="EU144" s="60"/>
      <c r="EV144" s="60"/>
      <c r="EW144" s="60"/>
      <c r="EX144" s="60"/>
      <c r="EY144" s="60"/>
      <c r="EZ144" s="60"/>
      <c r="FA144" s="60"/>
      <c r="FB144" s="60"/>
      <c r="FC144" s="60"/>
      <c r="FD144" s="60"/>
      <c r="FE144" s="60"/>
      <c r="FF144" s="60"/>
      <c r="FG144" s="60"/>
      <c r="FH144" s="60"/>
      <c r="FI144" s="60"/>
      <c r="FJ144" s="60"/>
      <c r="FK144" s="60"/>
      <c r="FL144" s="60"/>
      <c r="FM144" s="60"/>
      <c r="FN144" s="60"/>
      <c r="FO144" s="60"/>
      <c r="FP144" s="60"/>
      <c r="FQ144" s="60"/>
      <c r="FR144" s="60"/>
      <c r="FS144" s="60"/>
      <c r="FT144" s="60"/>
      <c r="FU144" s="60"/>
      <c r="FV144" s="60"/>
      <c r="FW144" s="60"/>
      <c r="FX144" s="60"/>
      <c r="FY144" s="60"/>
      <c r="FZ144" s="60"/>
      <c r="GA144" s="60"/>
      <c r="GB144" s="60"/>
      <c r="GC144" s="60"/>
      <c r="GD144" s="60"/>
      <c r="GE144" s="60"/>
      <c r="GF144" s="60"/>
      <c r="GG144" s="60"/>
      <c r="GH144" s="60"/>
      <c r="GI144" s="60"/>
      <c r="GJ144" s="60"/>
      <c r="GK144" s="60"/>
      <c r="GL144" s="60"/>
      <c r="GM144" s="60"/>
      <c r="GN144" s="60"/>
      <c r="GO144" s="60"/>
      <c r="GP144" s="60"/>
      <c r="GQ144" s="60"/>
    </row>
    <row r="145" spans="1:199" x14ac:dyDescent="0.25">
      <c r="B145" s="19">
        <v>1</v>
      </c>
      <c r="C145" s="575" t="s">
        <v>217</v>
      </c>
      <c r="D145" s="28">
        <f>'2 уровень'!H832</f>
        <v>0</v>
      </c>
      <c r="E145" s="28">
        <f>'2 уровень'!I832</f>
        <v>0</v>
      </c>
      <c r="F145" s="28">
        <f>'2 уровень'!J832</f>
        <v>878</v>
      </c>
      <c r="G145" s="65" t="e">
        <f>'2 уровень'!K832</f>
        <v>#DIV/0!</v>
      </c>
      <c r="H145" s="73">
        <f>'2 уровень'!L832</f>
        <v>0</v>
      </c>
      <c r="I145" s="73">
        <f>'2 уровень'!M832</f>
        <v>0</v>
      </c>
      <c r="J145" s="74">
        <f>'2 уровень'!N832</f>
        <v>0</v>
      </c>
      <c r="K145" s="74">
        <f>'2 уровень'!O832</f>
        <v>0</v>
      </c>
      <c r="L145" s="74">
        <f>'2 уровень'!P832</f>
        <v>0</v>
      </c>
      <c r="M145" s="74">
        <f>'2 уровень'!Q832</f>
        <v>0</v>
      </c>
      <c r="N145" s="74">
        <f>'2 уровень'!R832</f>
        <v>0</v>
      </c>
      <c r="O145" s="74">
        <f>'2 уровень'!S832</f>
        <v>0</v>
      </c>
      <c r="P145" s="175">
        <f>'2 уровень'!T832</f>
        <v>0</v>
      </c>
      <c r="Q145" s="175">
        <f>'2 уровень'!U832</f>
        <v>0</v>
      </c>
      <c r="R145" s="175">
        <f>'2 уровень'!V832</f>
        <v>0</v>
      </c>
      <c r="S145" s="175">
        <f>'2 уровень'!W832</f>
        <v>0</v>
      </c>
      <c r="T145" s="175">
        <f>'2 уровень'!X832</f>
        <v>0</v>
      </c>
      <c r="U145" s="175">
        <f>'2 уровень'!Y832</f>
        <v>464.3719900000001</v>
      </c>
      <c r="V145" s="770">
        <f>'2 уровень'!Z832</f>
        <v>0</v>
      </c>
      <c r="W145" s="175">
        <f>'2 уровень'!AA832</f>
        <v>81.295509999999993</v>
      </c>
      <c r="X145" s="175">
        <f>'2 уровень'!AB832</f>
        <v>437.07233000000008</v>
      </c>
      <c r="Y145" s="175">
        <f>'2 уровень'!AC832</f>
        <v>-2.2725200000000001</v>
      </c>
      <c r="Z145" s="175">
        <f>'2 уровень'!AD832</f>
        <v>-1.5236199999999998</v>
      </c>
      <c r="AA145" s="376">
        <f>'2 уровень'!AE832</f>
        <v>462.84837000000005</v>
      </c>
      <c r="AB145" s="175"/>
      <c r="AC145" s="175"/>
      <c r="AD145" s="965">
        <f>'2 уровень'!AF830</f>
        <v>0</v>
      </c>
      <c r="AE145" s="968">
        <f>'2 уровень'!AG830</f>
        <v>0</v>
      </c>
      <c r="AF145" s="186">
        <f t="shared" si="13"/>
        <v>462848.37000000005</v>
      </c>
      <c r="AG145" s="186">
        <f t="shared" si="12"/>
        <v>-1523.6199999999997</v>
      </c>
      <c r="AH145" s="881">
        <f t="shared" si="22"/>
        <v>0</v>
      </c>
      <c r="AI145" s="60">
        <f t="shared" si="23"/>
        <v>528.89748291571766</v>
      </c>
      <c r="AJ145" s="60"/>
      <c r="AK145" s="267"/>
      <c r="AL145" s="60">
        <f t="shared" si="21"/>
        <v>0</v>
      </c>
      <c r="AM145" s="60"/>
      <c r="AN145" s="60"/>
      <c r="AO145" s="3514"/>
      <c r="AP145" s="3515"/>
      <c r="AQ145" s="3515"/>
      <c r="AR145" s="3515"/>
      <c r="AS145" s="3515"/>
      <c r="AT145" s="3515"/>
      <c r="AU145" s="3515"/>
      <c r="AV145" s="3515"/>
      <c r="AW145" s="3515"/>
      <c r="AX145" s="3515"/>
      <c r="AY145" s="3515"/>
      <c r="AZ145" s="3515"/>
      <c r="BA145" s="3515"/>
      <c r="BB145" s="3515"/>
      <c r="BC145" s="60"/>
      <c r="BD145" s="60"/>
      <c r="BE145" s="60"/>
      <c r="BF145" s="60"/>
      <c r="BG145" s="60"/>
      <c r="BH145" s="60"/>
      <c r="BI145" s="60"/>
      <c r="BJ145" s="60"/>
      <c r="BK145" s="60"/>
      <c r="BL145" s="60"/>
      <c r="BM145" s="60"/>
      <c r="BN145" s="60"/>
      <c r="BO145" s="60"/>
      <c r="BP145" s="60"/>
      <c r="BQ145" s="60"/>
      <c r="BR145" s="60"/>
      <c r="BS145" s="60"/>
      <c r="BT145" s="60"/>
      <c r="BU145" s="60"/>
      <c r="BV145" s="60"/>
      <c r="BW145" s="60"/>
      <c r="BX145" s="60"/>
      <c r="BY145" s="60"/>
      <c r="BZ145" s="60"/>
      <c r="CA145" s="60"/>
      <c r="CB145" s="60"/>
      <c r="CC145" s="60"/>
      <c r="CD145" s="60"/>
      <c r="CE145" s="60"/>
      <c r="CF145" s="60"/>
      <c r="CG145" s="60"/>
      <c r="CH145" s="60"/>
      <c r="CI145" s="60"/>
      <c r="CJ145" s="60"/>
      <c r="CK145" s="60"/>
      <c r="CL145" s="60"/>
      <c r="CM145" s="60"/>
      <c r="CN145" s="60"/>
      <c r="CO145" s="60"/>
      <c r="CP145" s="60"/>
      <c r="CQ145" s="60"/>
      <c r="CR145" s="60"/>
      <c r="CS145" s="60"/>
      <c r="CT145" s="60"/>
      <c r="CU145" s="60"/>
      <c r="CV145" s="60"/>
      <c r="CW145" s="60"/>
      <c r="CX145" s="60"/>
      <c r="CY145" s="60"/>
      <c r="CZ145" s="60"/>
      <c r="DA145" s="60"/>
      <c r="DB145" s="60"/>
      <c r="DC145" s="60"/>
      <c r="DD145" s="60"/>
      <c r="DE145" s="60"/>
      <c r="DF145" s="60"/>
      <c r="DG145" s="60"/>
      <c r="DH145" s="60"/>
      <c r="DI145" s="60"/>
      <c r="DJ145" s="60"/>
      <c r="DK145" s="60"/>
      <c r="DL145" s="60"/>
      <c r="DM145" s="60"/>
      <c r="DN145" s="60"/>
      <c r="DO145" s="60"/>
      <c r="DP145" s="60"/>
      <c r="DQ145" s="60"/>
      <c r="DR145" s="60"/>
      <c r="DS145" s="60"/>
      <c r="DT145" s="60"/>
      <c r="DU145" s="60"/>
      <c r="DV145" s="60"/>
      <c r="DW145" s="60"/>
      <c r="DX145" s="60"/>
      <c r="DY145" s="60"/>
      <c r="DZ145" s="60"/>
      <c r="EA145" s="60"/>
      <c r="EB145" s="60"/>
      <c r="EC145" s="60"/>
      <c r="ED145" s="60"/>
      <c r="EE145" s="60"/>
      <c r="EF145" s="60"/>
      <c r="EG145" s="60"/>
      <c r="EH145" s="60"/>
      <c r="EI145" s="60"/>
      <c r="EJ145" s="60"/>
      <c r="EK145" s="60"/>
      <c r="EL145" s="60"/>
      <c r="EM145" s="60"/>
      <c r="EN145" s="60"/>
      <c r="EO145" s="60"/>
      <c r="EP145" s="60"/>
      <c r="EQ145" s="60"/>
      <c r="ER145" s="60"/>
      <c r="ES145" s="60"/>
      <c r="ET145" s="60"/>
      <c r="EU145" s="60"/>
      <c r="EV145" s="60"/>
      <c r="EW145" s="60"/>
      <c r="EX145" s="60"/>
      <c r="EY145" s="60"/>
      <c r="EZ145" s="60"/>
      <c r="FA145" s="60"/>
      <c r="FB145" s="60"/>
      <c r="FC145" s="60"/>
      <c r="FD145" s="60"/>
      <c r="FE145" s="60"/>
      <c r="FF145" s="60"/>
      <c r="FG145" s="60"/>
      <c r="FH145" s="60"/>
      <c r="FI145" s="60"/>
      <c r="FJ145" s="60"/>
      <c r="FK145" s="60"/>
      <c r="FL145" s="60"/>
      <c r="FM145" s="60"/>
      <c r="FN145" s="60"/>
      <c r="FO145" s="60"/>
      <c r="FP145" s="60"/>
      <c r="FQ145" s="60"/>
      <c r="FR145" s="60"/>
      <c r="FS145" s="60"/>
      <c r="FT145" s="60"/>
      <c r="FU145" s="60"/>
      <c r="FV145" s="60"/>
      <c r="FW145" s="60"/>
      <c r="FX145" s="60"/>
      <c r="FY145" s="60"/>
      <c r="FZ145" s="60"/>
      <c r="GA145" s="60"/>
      <c r="GB145" s="60"/>
      <c r="GC145" s="60"/>
      <c r="GD145" s="60"/>
      <c r="GE145" s="60"/>
      <c r="GF145" s="60"/>
      <c r="GG145" s="60"/>
      <c r="GH145" s="60"/>
      <c r="GI145" s="60"/>
      <c r="GJ145" s="60"/>
      <c r="GK145" s="60"/>
      <c r="GL145" s="60"/>
      <c r="GM145" s="60"/>
      <c r="GN145" s="60"/>
      <c r="GO145" s="60"/>
      <c r="GP145" s="60"/>
      <c r="GQ145" s="60"/>
    </row>
    <row r="146" spans="1:199" ht="29.25" x14ac:dyDescent="0.25">
      <c r="B146" s="19">
        <v>1</v>
      </c>
      <c r="C146" s="576" t="s">
        <v>294</v>
      </c>
      <c r="D146" s="28">
        <f>'2 уровень'!H833</f>
        <v>0</v>
      </c>
      <c r="E146" s="28">
        <f>'2 уровень'!I833</f>
        <v>0</v>
      </c>
      <c r="F146" s="28">
        <f>'2 уровень'!J833</f>
        <v>0</v>
      </c>
      <c r="G146" s="65">
        <f>'2 уровень'!K833</f>
        <v>0</v>
      </c>
      <c r="H146" s="73">
        <f>'2 уровень'!L833</f>
        <v>0</v>
      </c>
      <c r="I146" s="73">
        <f>'2 уровень'!M833</f>
        <v>0</v>
      </c>
      <c r="J146" s="74">
        <f>'2 уровень'!N833</f>
        <v>0</v>
      </c>
      <c r="K146" s="74">
        <f>'2 уровень'!O833</f>
        <v>0</v>
      </c>
      <c r="L146" s="74">
        <f>'2 уровень'!P833</f>
        <v>0</v>
      </c>
      <c r="M146" s="74">
        <f>'2 уровень'!Q833</f>
        <v>0</v>
      </c>
      <c r="N146" s="74">
        <f>'2 уровень'!R833</f>
        <v>0</v>
      </c>
      <c r="O146" s="74">
        <f>'2 уровень'!S833</f>
        <v>0</v>
      </c>
      <c r="P146" s="175">
        <f>'2 уровень'!T833</f>
        <v>0</v>
      </c>
      <c r="Q146" s="175">
        <f>'2 уровень'!U833</f>
        <v>0</v>
      </c>
      <c r="R146" s="175">
        <f>'2 уровень'!V833</f>
        <v>0</v>
      </c>
      <c r="S146" s="175">
        <f>'2 уровень'!W833</f>
        <v>0</v>
      </c>
      <c r="T146" s="175">
        <f>'2 уровень'!X833</f>
        <v>0</v>
      </c>
      <c r="U146" s="175">
        <f>'2 уровень'!Y833</f>
        <v>0</v>
      </c>
      <c r="V146" s="770">
        <f>'2 уровень'!Z833</f>
        <v>0</v>
      </c>
      <c r="W146" s="175">
        <f>'2 уровень'!AA833</f>
        <v>0</v>
      </c>
      <c r="X146" s="175">
        <f>'2 уровень'!AB833</f>
        <v>0</v>
      </c>
      <c r="Y146" s="175">
        <f>'2 уровень'!AC833</f>
        <v>0</v>
      </c>
      <c r="Z146" s="175">
        <f>'2 уровень'!AD833</f>
        <v>0</v>
      </c>
      <c r="AA146" s="376">
        <f>'2 уровень'!AE833</f>
        <v>0</v>
      </c>
      <c r="AB146" s="175"/>
      <c r="AC146" s="175"/>
      <c r="AD146" s="965">
        <f>'2 уровень'!AF831</f>
        <v>0</v>
      </c>
      <c r="AE146" s="968">
        <f>'2 уровень'!AG831</f>
        <v>0</v>
      </c>
      <c r="AF146" s="186">
        <f t="shared" si="13"/>
        <v>0</v>
      </c>
      <c r="AG146" s="186">
        <f t="shared" si="12"/>
        <v>0</v>
      </c>
      <c r="AH146" s="881">
        <f t="shared" si="22"/>
        <v>0</v>
      </c>
      <c r="AI146" s="60" t="e">
        <f t="shared" si="23"/>
        <v>#DIV/0!</v>
      </c>
      <c r="AJ146" s="60"/>
      <c r="AK146" s="267"/>
      <c r="AL146" s="60">
        <f t="shared" si="21"/>
        <v>0</v>
      </c>
      <c r="AM146" s="60"/>
      <c r="AN146" s="60"/>
      <c r="AO146" s="3514"/>
      <c r="AP146" s="3515"/>
      <c r="AQ146" s="3515"/>
      <c r="AR146" s="3515"/>
      <c r="AS146" s="3515"/>
      <c r="AT146" s="3515"/>
      <c r="AU146" s="3515"/>
      <c r="AV146" s="3515"/>
      <c r="AW146" s="3515"/>
      <c r="AX146" s="3515"/>
      <c r="AY146" s="3515"/>
      <c r="AZ146" s="3515"/>
      <c r="BA146" s="3515"/>
      <c r="BB146" s="3515"/>
      <c r="BC146" s="60"/>
      <c r="BD146" s="60"/>
      <c r="BE146" s="60"/>
      <c r="BF146" s="60"/>
      <c r="BG146" s="60"/>
      <c r="BH146" s="60"/>
      <c r="BI146" s="60"/>
      <c r="BJ146" s="60"/>
      <c r="BK146" s="60"/>
      <c r="BL146" s="60"/>
      <c r="BM146" s="60"/>
      <c r="BN146" s="60"/>
      <c r="BO146" s="60"/>
      <c r="BP146" s="60"/>
      <c r="BQ146" s="60"/>
      <c r="BR146" s="60"/>
      <c r="BS146" s="60"/>
      <c r="BT146" s="60"/>
      <c r="BU146" s="60"/>
      <c r="BV146" s="60"/>
      <c r="BW146" s="60"/>
      <c r="BX146" s="60"/>
      <c r="BY146" s="60"/>
      <c r="BZ146" s="60"/>
      <c r="CA146" s="60"/>
      <c r="CB146" s="60"/>
      <c r="CC146" s="60"/>
      <c r="CD146" s="60"/>
      <c r="CE146" s="60"/>
      <c r="CF146" s="60"/>
      <c r="CG146" s="60"/>
      <c r="CH146" s="60"/>
      <c r="CI146" s="60"/>
      <c r="CJ146" s="60"/>
      <c r="CK146" s="60"/>
      <c r="CL146" s="60"/>
      <c r="CM146" s="60"/>
      <c r="CN146" s="60"/>
      <c r="CO146" s="60"/>
      <c r="CP146" s="60"/>
      <c r="CQ146" s="60"/>
      <c r="CR146" s="60"/>
      <c r="CS146" s="60"/>
      <c r="CT146" s="60"/>
      <c r="CU146" s="60"/>
      <c r="CV146" s="60"/>
      <c r="CW146" s="60"/>
      <c r="CX146" s="60"/>
      <c r="CY146" s="60"/>
      <c r="CZ146" s="60"/>
      <c r="DA146" s="60"/>
      <c r="DB146" s="60"/>
      <c r="DC146" s="60"/>
      <c r="DD146" s="60"/>
      <c r="DE146" s="60"/>
      <c r="DF146" s="60"/>
      <c r="DG146" s="60"/>
      <c r="DH146" s="60"/>
      <c r="DI146" s="60"/>
      <c r="DJ146" s="60"/>
      <c r="DK146" s="60"/>
      <c r="DL146" s="60"/>
      <c r="DM146" s="60"/>
      <c r="DN146" s="60"/>
      <c r="DO146" s="60"/>
      <c r="DP146" s="60"/>
      <c r="DQ146" s="60"/>
      <c r="DR146" s="60"/>
      <c r="DS146" s="60"/>
      <c r="DT146" s="60"/>
      <c r="DU146" s="60"/>
      <c r="DV146" s="60"/>
      <c r="DW146" s="60"/>
      <c r="DX146" s="60"/>
      <c r="DY146" s="60"/>
      <c r="DZ146" s="60"/>
      <c r="EA146" s="60"/>
      <c r="EB146" s="60"/>
      <c r="EC146" s="60"/>
      <c r="ED146" s="60"/>
      <c r="EE146" s="60"/>
      <c r="EF146" s="60"/>
      <c r="EG146" s="60"/>
      <c r="EH146" s="60"/>
      <c r="EI146" s="60"/>
      <c r="EJ146" s="60"/>
      <c r="EK146" s="60"/>
      <c r="EL146" s="60"/>
      <c r="EM146" s="60"/>
      <c r="EN146" s="60"/>
      <c r="EO146" s="60"/>
      <c r="EP146" s="60"/>
      <c r="EQ146" s="60"/>
      <c r="ER146" s="60"/>
      <c r="ES146" s="60"/>
      <c r="ET146" s="60"/>
      <c r="EU146" s="60"/>
      <c r="EV146" s="60"/>
      <c r="EW146" s="60"/>
      <c r="EX146" s="60"/>
      <c r="EY146" s="60"/>
      <c r="EZ146" s="60"/>
      <c r="FA146" s="60"/>
      <c r="FB146" s="60"/>
      <c r="FC146" s="60"/>
      <c r="FD146" s="60"/>
      <c r="FE146" s="60"/>
      <c r="FF146" s="60"/>
      <c r="FG146" s="60"/>
      <c r="FH146" s="60"/>
      <c r="FI146" s="60"/>
      <c r="FJ146" s="60"/>
      <c r="FK146" s="60"/>
      <c r="FL146" s="60"/>
      <c r="FM146" s="60"/>
      <c r="FN146" s="60"/>
      <c r="FO146" s="60"/>
      <c r="FP146" s="60"/>
      <c r="FQ146" s="60"/>
      <c r="FR146" s="60"/>
      <c r="FS146" s="60"/>
      <c r="FT146" s="60"/>
      <c r="FU146" s="60"/>
      <c r="FV146" s="60"/>
      <c r="FW146" s="60"/>
      <c r="FX146" s="60"/>
      <c r="FY146" s="60"/>
      <c r="FZ146" s="60"/>
      <c r="GA146" s="60"/>
      <c r="GB146" s="60"/>
      <c r="GC146" s="60"/>
      <c r="GD146" s="60"/>
      <c r="GE146" s="60"/>
      <c r="GF146" s="60"/>
      <c r="GG146" s="60"/>
      <c r="GH146" s="60"/>
      <c r="GI146" s="60"/>
      <c r="GJ146" s="60"/>
      <c r="GK146" s="60"/>
      <c r="GL146" s="60"/>
      <c r="GM146" s="60"/>
      <c r="GN146" s="60"/>
      <c r="GO146" s="60"/>
      <c r="GP146" s="60"/>
      <c r="GQ146" s="60"/>
    </row>
    <row r="147" spans="1:199" ht="86.25" x14ac:dyDescent="0.25">
      <c r="A147" s="19">
        <v>1</v>
      </c>
      <c r="B147" s="19">
        <v>1</v>
      </c>
      <c r="C147" s="576" t="s">
        <v>508</v>
      </c>
      <c r="D147" s="28">
        <f>'2 уровень'!H834</f>
        <v>0</v>
      </c>
      <c r="E147" s="28">
        <f>'2 уровень'!I834</f>
        <v>0</v>
      </c>
      <c r="F147" s="28">
        <f>'2 уровень'!J834</f>
        <v>36</v>
      </c>
      <c r="G147" s="65" t="e">
        <f>'2 уровень'!K834</f>
        <v>#DIV/0!</v>
      </c>
      <c r="H147" s="73">
        <f>'2 уровень'!L834</f>
        <v>0</v>
      </c>
      <c r="I147" s="73">
        <f>'2 уровень'!M834</f>
        <v>0</v>
      </c>
      <c r="J147" s="74">
        <f>'2 уровень'!N834</f>
        <v>0</v>
      </c>
      <c r="K147" s="74">
        <f>'2 уровень'!O834</f>
        <v>0</v>
      </c>
      <c r="L147" s="74">
        <f>'2 уровень'!P834</f>
        <v>0</v>
      </c>
      <c r="M147" s="74">
        <f>'2 уровень'!Q834</f>
        <v>0</v>
      </c>
      <c r="N147" s="74">
        <f>'2 уровень'!R834</f>
        <v>0</v>
      </c>
      <c r="O147" s="74">
        <f>'2 уровень'!S834</f>
        <v>0</v>
      </c>
      <c r="P147" s="175">
        <f>'2 уровень'!T834</f>
        <v>0</v>
      </c>
      <c r="Q147" s="175">
        <f>'2 уровень'!U834</f>
        <v>0</v>
      </c>
      <c r="R147" s="175">
        <f>'2 уровень'!V834</f>
        <v>0</v>
      </c>
      <c r="S147" s="175">
        <f>'2 уровень'!W834</f>
        <v>0</v>
      </c>
      <c r="T147" s="175">
        <f>'2 уровень'!X834</f>
        <v>0</v>
      </c>
      <c r="U147" s="175">
        <f>'2 уровень'!Y834</f>
        <v>150.75771000000003</v>
      </c>
      <c r="V147" s="770">
        <f>'2 уровень'!Z834</f>
        <v>0</v>
      </c>
      <c r="W147" s="175">
        <f>'2 уровень'!AA834</f>
        <v>0</v>
      </c>
      <c r="X147" s="175">
        <f>'2 уровень'!AB834</f>
        <v>150.75771000000003</v>
      </c>
      <c r="Y147" s="175">
        <f>'2 уровень'!AC834</f>
        <v>0</v>
      </c>
      <c r="Z147" s="175">
        <f>'2 уровень'!AD834</f>
        <v>0</v>
      </c>
      <c r="AA147" s="376">
        <f>'2 уровень'!AE834</f>
        <v>150.75771000000003</v>
      </c>
      <c r="AB147" s="175" t="e">
        <f>U147/T147*100</f>
        <v>#DIV/0!</v>
      </c>
      <c r="AC147" s="175" t="e">
        <f>AA147/T147*100</f>
        <v>#DIV/0!</v>
      </c>
      <c r="AD147" s="965">
        <f>'2 уровень'!AF832</f>
        <v>0</v>
      </c>
      <c r="AE147" s="968">
        <f>'2 уровень'!AG832</f>
        <v>0</v>
      </c>
      <c r="AF147" s="186">
        <f t="shared" si="13"/>
        <v>150757.71000000002</v>
      </c>
      <c r="AG147" s="186">
        <f t="shared" si="12"/>
        <v>0</v>
      </c>
      <c r="AH147" s="881">
        <f t="shared" si="22"/>
        <v>0</v>
      </c>
      <c r="AI147" s="60">
        <f t="shared" si="23"/>
        <v>4187.7141666666676</v>
      </c>
      <c r="AJ147" s="60"/>
      <c r="AK147" s="267"/>
      <c r="AL147" s="60">
        <f t="shared" si="21"/>
        <v>0</v>
      </c>
      <c r="AM147" s="60"/>
      <c r="AN147" s="60"/>
      <c r="AO147" s="3514"/>
      <c r="AP147" s="3515"/>
      <c r="AQ147" s="3515"/>
      <c r="AR147" s="3515"/>
      <c r="AS147" s="3515"/>
      <c r="AT147" s="3515"/>
      <c r="AU147" s="3515"/>
      <c r="AV147" s="3515"/>
      <c r="AW147" s="3515"/>
      <c r="AX147" s="3515"/>
      <c r="AY147" s="3515"/>
      <c r="AZ147" s="3515"/>
      <c r="BA147" s="3515"/>
      <c r="BB147" s="3515"/>
      <c r="BC147" s="60"/>
      <c r="BD147" s="60"/>
      <c r="BE147" s="60"/>
      <c r="BF147" s="60"/>
      <c r="BG147" s="60"/>
      <c r="BH147" s="60"/>
      <c r="BI147" s="60"/>
      <c r="BJ147" s="60"/>
      <c r="BK147" s="60"/>
      <c r="BL147" s="60"/>
      <c r="BM147" s="60"/>
      <c r="BN147" s="60"/>
      <c r="BO147" s="60"/>
      <c r="BP147" s="60"/>
      <c r="BQ147" s="60"/>
      <c r="BR147" s="60"/>
      <c r="BS147" s="60"/>
      <c r="BT147" s="60"/>
      <c r="BU147" s="60"/>
      <c r="BV147" s="60"/>
      <c r="BW147" s="60"/>
      <c r="BX147" s="60"/>
      <c r="BY147" s="60"/>
      <c r="BZ147" s="60"/>
      <c r="CA147" s="60"/>
      <c r="CB147" s="60"/>
      <c r="CC147" s="60"/>
      <c r="CD147" s="60"/>
      <c r="CE147" s="60"/>
      <c r="CF147" s="60"/>
      <c r="CG147" s="60"/>
      <c r="CH147" s="60"/>
      <c r="CI147" s="60"/>
      <c r="CJ147" s="60"/>
      <c r="CK147" s="60"/>
      <c r="CL147" s="60"/>
      <c r="CM147" s="60"/>
      <c r="CN147" s="60"/>
      <c r="CO147" s="60"/>
      <c r="CP147" s="60"/>
      <c r="CQ147" s="60"/>
      <c r="CR147" s="60"/>
      <c r="CS147" s="60"/>
      <c r="CT147" s="60"/>
      <c r="CU147" s="60"/>
      <c r="CV147" s="60"/>
      <c r="CW147" s="60"/>
      <c r="CX147" s="60"/>
      <c r="CY147" s="60"/>
      <c r="CZ147" s="60"/>
      <c r="DA147" s="60"/>
      <c r="DB147" s="60"/>
      <c r="DC147" s="60"/>
      <c r="DD147" s="60"/>
      <c r="DE147" s="60"/>
      <c r="DF147" s="60"/>
      <c r="DG147" s="60"/>
      <c r="DH147" s="60"/>
      <c r="DI147" s="60"/>
      <c r="DJ147" s="60"/>
      <c r="DK147" s="60"/>
      <c r="DL147" s="60"/>
      <c r="DM147" s="60"/>
      <c r="DN147" s="60"/>
      <c r="DO147" s="60"/>
      <c r="DP147" s="60"/>
      <c r="DQ147" s="60"/>
      <c r="DR147" s="60"/>
      <c r="DS147" s="60"/>
      <c r="DT147" s="60"/>
      <c r="DU147" s="60"/>
      <c r="DV147" s="60"/>
      <c r="DW147" s="60"/>
      <c r="DX147" s="60"/>
      <c r="DY147" s="60"/>
      <c r="DZ147" s="60"/>
      <c r="EA147" s="60"/>
      <c r="EB147" s="60"/>
      <c r="EC147" s="60"/>
      <c r="ED147" s="60"/>
      <c r="EE147" s="60"/>
      <c r="EF147" s="60"/>
      <c r="EG147" s="60"/>
      <c r="EH147" s="60"/>
      <c r="EI147" s="60"/>
      <c r="EJ147" s="60"/>
      <c r="EK147" s="60"/>
      <c r="EL147" s="60"/>
      <c r="EM147" s="60"/>
      <c r="EN147" s="60"/>
      <c r="EO147" s="60"/>
      <c r="EP147" s="60"/>
      <c r="EQ147" s="60"/>
      <c r="ER147" s="60"/>
      <c r="ES147" s="60"/>
      <c r="ET147" s="60"/>
      <c r="EU147" s="60"/>
      <c r="EV147" s="60"/>
      <c r="EW147" s="60"/>
      <c r="EX147" s="60"/>
      <c r="EY147" s="60"/>
      <c r="EZ147" s="60"/>
      <c r="FA147" s="60"/>
      <c r="FB147" s="60"/>
      <c r="FC147" s="60"/>
      <c r="FD147" s="60"/>
      <c r="FE147" s="60"/>
      <c r="FF147" s="60"/>
      <c r="FG147" s="60"/>
      <c r="FH147" s="60"/>
      <c r="FI147" s="60"/>
      <c r="FJ147" s="60"/>
      <c r="FK147" s="60"/>
      <c r="FL147" s="60"/>
      <c r="FM147" s="60"/>
      <c r="FN147" s="60"/>
      <c r="FO147" s="60"/>
      <c r="FP147" s="60"/>
      <c r="FQ147" s="60"/>
      <c r="FR147" s="60"/>
      <c r="FS147" s="60"/>
      <c r="FT147" s="60"/>
      <c r="FU147" s="60"/>
      <c r="FV147" s="60"/>
      <c r="FW147" s="60"/>
      <c r="FX147" s="60"/>
      <c r="FY147" s="60"/>
      <c r="FZ147" s="60"/>
      <c r="GA147" s="60"/>
      <c r="GB147" s="60"/>
      <c r="GC147" s="60"/>
      <c r="GD147" s="60"/>
      <c r="GE147" s="60"/>
      <c r="GF147" s="60"/>
      <c r="GG147" s="60"/>
      <c r="GH147" s="60"/>
      <c r="GI147" s="60"/>
      <c r="GJ147" s="60"/>
      <c r="GK147" s="60"/>
      <c r="GL147" s="60"/>
      <c r="GM147" s="60"/>
      <c r="GN147" s="60"/>
      <c r="GO147" s="60"/>
      <c r="GP147" s="60"/>
      <c r="GQ147" s="60"/>
    </row>
    <row r="148" spans="1:199" x14ac:dyDescent="0.25">
      <c r="A148" s="19">
        <v>1</v>
      </c>
      <c r="B148" s="19">
        <v>1</v>
      </c>
      <c r="C148" s="576" t="s">
        <v>260</v>
      </c>
      <c r="D148" s="28">
        <f>'2 уровень'!H835</f>
        <v>0</v>
      </c>
      <c r="E148" s="28">
        <f>'2 уровень'!I835</f>
        <v>0</v>
      </c>
      <c r="F148" s="28">
        <f>'2 уровень'!J835</f>
        <v>236.7225</v>
      </c>
      <c r="G148" s="65" t="e">
        <f>'2 уровень'!K835</f>
        <v>#DIV/0!</v>
      </c>
      <c r="H148" s="73">
        <f>'2 уровень'!L835</f>
        <v>0</v>
      </c>
      <c r="I148" s="73">
        <f>'2 уровень'!M835</f>
        <v>0</v>
      </c>
      <c r="J148" s="74">
        <f>'2 уровень'!N835</f>
        <v>0</v>
      </c>
      <c r="K148" s="74">
        <f>'2 уровень'!O835</f>
        <v>0</v>
      </c>
      <c r="L148" s="74">
        <f>'2 уровень'!P835</f>
        <v>0</v>
      </c>
      <c r="M148" s="74">
        <f>'2 уровень'!Q835</f>
        <v>0</v>
      </c>
      <c r="N148" s="74">
        <f>'2 уровень'!R835</f>
        <v>0</v>
      </c>
      <c r="O148" s="74">
        <f>'2 уровень'!S835</f>
        <v>0</v>
      </c>
      <c r="P148" s="175">
        <f>'2 уровень'!T835</f>
        <v>0</v>
      </c>
      <c r="Q148" s="175">
        <f>'2 уровень'!U835</f>
        <v>0</v>
      </c>
      <c r="R148" s="175">
        <f>'2 уровень'!V835</f>
        <v>0</v>
      </c>
      <c r="S148" s="175">
        <f>'2 уровень'!W835</f>
        <v>0</v>
      </c>
      <c r="T148" s="175">
        <f>'2 уровень'!X835</f>
        <v>0</v>
      </c>
      <c r="U148" s="175">
        <f>'2 уровень'!Y835</f>
        <v>0</v>
      </c>
      <c r="V148" s="770">
        <f>'2 уровень'!Z835</f>
        <v>0</v>
      </c>
      <c r="W148" s="175">
        <f>'2 уровень'!AA835</f>
        <v>0</v>
      </c>
      <c r="X148" s="175">
        <f>'2 уровень'!AB835</f>
        <v>0</v>
      </c>
      <c r="Y148" s="175">
        <f>'2 уровень'!AC835</f>
        <v>0</v>
      </c>
      <c r="Z148" s="175">
        <f>'2 уровень'!AD835</f>
        <v>0</v>
      </c>
      <c r="AA148" s="376">
        <f>'2 уровень'!AE835</f>
        <v>0</v>
      </c>
      <c r="AB148" s="175"/>
      <c r="AC148" s="175"/>
      <c r="AD148" s="965">
        <f>'2 уровень'!AF833</f>
        <v>0</v>
      </c>
      <c r="AE148" s="968">
        <f>'2 уровень'!AG833</f>
        <v>0</v>
      </c>
      <c r="AF148" s="186">
        <f t="shared" si="13"/>
        <v>0</v>
      </c>
      <c r="AG148" s="186">
        <f t="shared" si="12"/>
        <v>0</v>
      </c>
      <c r="AH148" s="881">
        <f t="shared" si="22"/>
        <v>0</v>
      </c>
      <c r="AI148" s="60">
        <f t="shared" si="23"/>
        <v>0</v>
      </c>
      <c r="AJ148" s="60"/>
      <c r="AK148" s="267"/>
      <c r="AL148" s="60">
        <f t="shared" si="21"/>
        <v>0</v>
      </c>
      <c r="AM148" s="60"/>
      <c r="AN148" s="60"/>
      <c r="AO148" s="3514"/>
      <c r="AP148" s="3515"/>
      <c r="AQ148" s="3515"/>
      <c r="AR148" s="3515"/>
      <c r="AS148" s="3515"/>
      <c r="AT148" s="3515"/>
      <c r="AU148" s="3515"/>
      <c r="AV148" s="3515"/>
      <c r="AW148" s="3515"/>
      <c r="AX148" s="3515"/>
      <c r="AY148" s="3515"/>
      <c r="AZ148" s="3515"/>
      <c r="BA148" s="3515"/>
      <c r="BB148" s="3515"/>
      <c r="BC148" s="60"/>
      <c r="BD148" s="60"/>
      <c r="BE148" s="60"/>
      <c r="BF148" s="60"/>
      <c r="BG148" s="60"/>
      <c r="BH148" s="60"/>
      <c r="BI148" s="60"/>
      <c r="BJ148" s="60"/>
      <c r="BK148" s="60"/>
      <c r="BL148" s="60"/>
      <c r="BM148" s="60"/>
      <c r="BN148" s="60"/>
      <c r="BO148" s="60"/>
      <c r="BP148" s="60"/>
      <c r="BQ148" s="60"/>
      <c r="BR148" s="60"/>
      <c r="BS148" s="60"/>
      <c r="BT148" s="60"/>
      <c r="BU148" s="60"/>
      <c r="BV148" s="60"/>
      <c r="BW148" s="60"/>
      <c r="BX148" s="60"/>
      <c r="BY148" s="60"/>
      <c r="BZ148" s="60"/>
      <c r="CA148" s="60"/>
      <c r="CB148" s="60"/>
      <c r="CC148" s="60"/>
      <c r="CD148" s="60"/>
      <c r="CE148" s="60"/>
      <c r="CF148" s="60"/>
      <c r="CG148" s="60"/>
      <c r="CH148" s="60"/>
      <c r="CI148" s="60"/>
      <c r="CJ148" s="60"/>
      <c r="CK148" s="60"/>
      <c r="CL148" s="60"/>
      <c r="CM148" s="60"/>
      <c r="CN148" s="60"/>
      <c r="CO148" s="60"/>
      <c r="CP148" s="60"/>
      <c r="CQ148" s="60"/>
      <c r="CR148" s="60"/>
      <c r="CS148" s="60"/>
      <c r="CT148" s="60"/>
      <c r="CU148" s="60"/>
      <c r="CV148" s="60"/>
      <c r="CW148" s="60"/>
      <c r="CX148" s="60"/>
      <c r="CY148" s="60"/>
      <c r="CZ148" s="60"/>
      <c r="DA148" s="60"/>
      <c r="DB148" s="60"/>
      <c r="DC148" s="60"/>
      <c r="DD148" s="60"/>
      <c r="DE148" s="60"/>
      <c r="DF148" s="60"/>
      <c r="DG148" s="60"/>
      <c r="DH148" s="60"/>
      <c r="DI148" s="60"/>
      <c r="DJ148" s="60"/>
      <c r="DK148" s="60"/>
      <c r="DL148" s="60"/>
      <c r="DM148" s="60"/>
      <c r="DN148" s="60"/>
      <c r="DO148" s="60"/>
      <c r="DP148" s="60"/>
      <c r="DQ148" s="60"/>
      <c r="DR148" s="60"/>
      <c r="DS148" s="60"/>
      <c r="DT148" s="60"/>
      <c r="DU148" s="60"/>
      <c r="DV148" s="60"/>
      <c r="DW148" s="60"/>
      <c r="DX148" s="60"/>
      <c r="DY148" s="60"/>
      <c r="DZ148" s="60"/>
      <c r="EA148" s="60"/>
      <c r="EB148" s="60"/>
      <c r="EC148" s="60"/>
      <c r="ED148" s="60"/>
      <c r="EE148" s="60"/>
      <c r="EF148" s="60"/>
      <c r="EG148" s="60"/>
      <c r="EH148" s="60"/>
      <c r="EI148" s="60"/>
      <c r="EJ148" s="60"/>
      <c r="EK148" s="60"/>
      <c r="EL148" s="60"/>
      <c r="EM148" s="60"/>
      <c r="EN148" s="60"/>
      <c r="EO148" s="60"/>
      <c r="EP148" s="60"/>
      <c r="EQ148" s="60"/>
      <c r="ER148" s="60"/>
      <c r="ES148" s="60"/>
      <c r="ET148" s="60"/>
      <c r="EU148" s="60"/>
      <c r="EV148" s="60"/>
      <c r="EW148" s="60"/>
      <c r="EX148" s="60"/>
      <c r="EY148" s="60"/>
      <c r="EZ148" s="60"/>
      <c r="FA148" s="60"/>
      <c r="FB148" s="60"/>
      <c r="FC148" s="60"/>
      <c r="FD148" s="60"/>
      <c r="FE148" s="60"/>
      <c r="FF148" s="60"/>
      <c r="FG148" s="60"/>
      <c r="FH148" s="60"/>
      <c r="FI148" s="60"/>
      <c r="FJ148" s="60"/>
      <c r="FK148" s="60"/>
      <c r="FL148" s="60"/>
      <c r="FM148" s="60"/>
      <c r="FN148" s="60"/>
      <c r="FO148" s="60"/>
      <c r="FP148" s="60"/>
      <c r="FQ148" s="60"/>
      <c r="FR148" s="60"/>
      <c r="FS148" s="60"/>
      <c r="FT148" s="60"/>
      <c r="FU148" s="60"/>
      <c r="FV148" s="60"/>
      <c r="FW148" s="60"/>
      <c r="FX148" s="60"/>
      <c r="FY148" s="60"/>
      <c r="FZ148" s="60"/>
      <c r="GA148" s="60"/>
      <c r="GB148" s="60"/>
      <c r="GC148" s="60"/>
      <c r="GD148" s="60"/>
      <c r="GE148" s="60"/>
      <c r="GF148" s="60"/>
      <c r="GG148" s="60"/>
      <c r="GH148" s="60"/>
      <c r="GI148" s="60"/>
      <c r="GJ148" s="60"/>
      <c r="GK148" s="60"/>
      <c r="GL148" s="60"/>
      <c r="GM148" s="60"/>
      <c r="GN148" s="60"/>
      <c r="GO148" s="60"/>
      <c r="GP148" s="60"/>
      <c r="GQ148" s="60"/>
    </row>
    <row r="149" spans="1:199" ht="29.25" x14ac:dyDescent="0.25">
      <c r="B149" s="19">
        <v>1</v>
      </c>
      <c r="C149" s="576" t="s">
        <v>273</v>
      </c>
      <c r="D149" s="28">
        <f>'2 уровень'!H836</f>
        <v>0</v>
      </c>
      <c r="E149" s="28">
        <f>'2 уровень'!I836</f>
        <v>0</v>
      </c>
      <c r="F149" s="28">
        <f>'2 уровень'!J836</f>
        <v>62</v>
      </c>
      <c r="G149" s="65" t="e">
        <f>'2 уровень'!K836</f>
        <v>#DIV/0!</v>
      </c>
      <c r="H149" s="73">
        <f>'2 уровень'!L836</f>
        <v>0</v>
      </c>
      <c r="I149" s="73">
        <f>'2 уровень'!M836</f>
        <v>0</v>
      </c>
      <c r="J149" s="74">
        <f>'2 уровень'!N836</f>
        <v>0</v>
      </c>
      <c r="K149" s="74">
        <f>'2 уровень'!O836</f>
        <v>0</v>
      </c>
      <c r="L149" s="74">
        <f>'2 уровень'!P836</f>
        <v>0</v>
      </c>
      <c r="M149" s="74">
        <f>'2 уровень'!Q836</f>
        <v>0</v>
      </c>
      <c r="N149" s="74">
        <f>'2 уровень'!R836</f>
        <v>0</v>
      </c>
      <c r="O149" s="74">
        <f>'2 уровень'!S836</f>
        <v>0</v>
      </c>
      <c r="P149" s="175">
        <f>'2 уровень'!T836</f>
        <v>0</v>
      </c>
      <c r="Q149" s="175">
        <f>'2 уровень'!U836</f>
        <v>0</v>
      </c>
      <c r="R149" s="175">
        <f>'2 уровень'!V836</f>
        <v>0</v>
      </c>
      <c r="S149" s="175">
        <f>'2 уровень'!W836</f>
        <v>0</v>
      </c>
      <c r="T149" s="175">
        <f>'2 уровень'!X836</f>
        <v>0</v>
      </c>
      <c r="U149" s="175">
        <f>'2 уровень'!Y836</f>
        <v>0</v>
      </c>
      <c r="V149" s="770">
        <f>'2 уровень'!Z836</f>
        <v>0</v>
      </c>
      <c r="W149" s="175">
        <f>'2 уровень'!AA836</f>
        <v>0</v>
      </c>
      <c r="X149" s="175">
        <f>'2 уровень'!AB836</f>
        <v>0</v>
      </c>
      <c r="Y149" s="175">
        <f>'2 уровень'!AC836</f>
        <v>0</v>
      </c>
      <c r="Z149" s="175">
        <f>'2 уровень'!AD836</f>
        <v>0</v>
      </c>
      <c r="AA149" s="376">
        <f>'2 уровень'!AE836</f>
        <v>0</v>
      </c>
      <c r="AB149" s="175"/>
      <c r="AC149" s="175"/>
      <c r="AD149" s="965">
        <f>'2 уровень'!AF834</f>
        <v>0</v>
      </c>
      <c r="AE149" s="968">
        <f>'2 уровень'!AG834</f>
        <v>0</v>
      </c>
      <c r="AF149" s="186">
        <f t="shared" si="13"/>
        <v>0</v>
      </c>
      <c r="AG149" s="186">
        <f t="shared" si="12"/>
        <v>0</v>
      </c>
      <c r="AH149" s="881">
        <f t="shared" si="22"/>
        <v>0</v>
      </c>
      <c r="AI149" s="60">
        <f t="shared" si="23"/>
        <v>0</v>
      </c>
      <c r="AJ149" s="60"/>
      <c r="AK149" s="267"/>
      <c r="AL149" s="60">
        <f t="shared" si="21"/>
        <v>0</v>
      </c>
      <c r="AM149" s="60"/>
      <c r="AN149" s="60"/>
      <c r="AO149" s="3514"/>
      <c r="AP149" s="3515"/>
      <c r="AQ149" s="3515"/>
      <c r="AR149" s="3515"/>
      <c r="AS149" s="3515"/>
      <c r="AT149" s="3515"/>
      <c r="AU149" s="3515"/>
      <c r="AV149" s="3515"/>
      <c r="AW149" s="3515"/>
      <c r="AX149" s="3515"/>
      <c r="AY149" s="3515"/>
      <c r="AZ149" s="3515"/>
      <c r="BA149" s="3515"/>
      <c r="BB149" s="3515"/>
      <c r="BC149" s="60"/>
      <c r="BD149" s="60"/>
      <c r="BE149" s="60"/>
      <c r="BF149" s="60"/>
      <c r="BG149" s="60"/>
      <c r="BH149" s="60"/>
      <c r="BI149" s="60"/>
      <c r="BJ149" s="60"/>
      <c r="BK149" s="60"/>
      <c r="BL149" s="60"/>
      <c r="BM149" s="60"/>
      <c r="BN149" s="60"/>
      <c r="BO149" s="60"/>
      <c r="BP149" s="60"/>
      <c r="BQ149" s="60"/>
      <c r="BR149" s="60"/>
      <c r="BS149" s="60"/>
      <c r="BT149" s="60"/>
      <c r="BU149" s="60"/>
      <c r="BV149" s="60"/>
      <c r="BW149" s="60"/>
      <c r="BX149" s="60"/>
      <c r="BY149" s="60"/>
      <c r="BZ149" s="60"/>
      <c r="CA149" s="60"/>
      <c r="CB149" s="60"/>
      <c r="CC149" s="60"/>
      <c r="CD149" s="60"/>
      <c r="CE149" s="60"/>
      <c r="CF149" s="60"/>
      <c r="CG149" s="60"/>
      <c r="CH149" s="60"/>
      <c r="CI149" s="60"/>
      <c r="CJ149" s="60"/>
      <c r="CK149" s="60"/>
      <c r="CL149" s="60"/>
      <c r="CM149" s="60"/>
      <c r="CN149" s="60"/>
      <c r="CO149" s="60"/>
      <c r="CP149" s="60"/>
      <c r="CQ149" s="60"/>
      <c r="CR149" s="60"/>
      <c r="CS149" s="60"/>
      <c r="CT149" s="60"/>
      <c r="CU149" s="60"/>
      <c r="CV149" s="60"/>
      <c r="CW149" s="60"/>
      <c r="CX149" s="60"/>
      <c r="CY149" s="60"/>
      <c r="CZ149" s="60"/>
      <c r="DA149" s="60"/>
      <c r="DB149" s="60"/>
      <c r="DC149" s="60"/>
      <c r="DD149" s="60"/>
      <c r="DE149" s="60"/>
      <c r="DF149" s="60"/>
      <c r="DG149" s="60"/>
      <c r="DH149" s="60"/>
      <c r="DI149" s="60"/>
      <c r="DJ149" s="60"/>
      <c r="DK149" s="60"/>
      <c r="DL149" s="60"/>
      <c r="DM149" s="60"/>
      <c r="DN149" s="60"/>
      <c r="DO149" s="60"/>
      <c r="DP149" s="60"/>
      <c r="DQ149" s="60"/>
      <c r="DR149" s="60"/>
      <c r="DS149" s="60"/>
      <c r="DT149" s="60"/>
      <c r="DU149" s="60"/>
      <c r="DV149" s="60"/>
      <c r="DW149" s="60"/>
      <c r="DX149" s="60"/>
      <c r="DY149" s="60"/>
      <c r="DZ149" s="60"/>
      <c r="EA149" s="60"/>
      <c r="EB149" s="60"/>
      <c r="EC149" s="60"/>
      <c r="ED149" s="60"/>
      <c r="EE149" s="60"/>
      <c r="EF149" s="60"/>
      <c r="EG149" s="60"/>
      <c r="EH149" s="60"/>
      <c r="EI149" s="60"/>
      <c r="EJ149" s="60"/>
      <c r="EK149" s="60"/>
      <c r="EL149" s="60"/>
      <c r="EM149" s="60"/>
      <c r="EN149" s="60"/>
      <c r="EO149" s="60"/>
      <c r="EP149" s="60"/>
      <c r="EQ149" s="60"/>
      <c r="ER149" s="60"/>
      <c r="ES149" s="60"/>
      <c r="ET149" s="60"/>
      <c r="EU149" s="60"/>
      <c r="EV149" s="60"/>
      <c r="EW149" s="60"/>
      <c r="EX149" s="60"/>
      <c r="EY149" s="60"/>
      <c r="EZ149" s="60"/>
      <c r="FA149" s="60"/>
      <c r="FB149" s="60"/>
      <c r="FC149" s="60"/>
      <c r="FD149" s="60"/>
      <c r="FE149" s="60"/>
      <c r="FF149" s="60"/>
      <c r="FG149" s="60"/>
      <c r="FH149" s="60"/>
      <c r="FI149" s="60"/>
      <c r="FJ149" s="60"/>
      <c r="FK149" s="60"/>
      <c r="FL149" s="60"/>
      <c r="FM149" s="60"/>
      <c r="FN149" s="60"/>
      <c r="FO149" s="60"/>
      <c r="FP149" s="60"/>
      <c r="FQ149" s="60"/>
      <c r="FR149" s="60"/>
      <c r="FS149" s="60"/>
      <c r="FT149" s="60"/>
      <c r="FU149" s="60"/>
      <c r="FV149" s="60"/>
      <c r="FW149" s="60"/>
      <c r="FX149" s="60"/>
      <c r="FY149" s="60"/>
      <c r="FZ149" s="60"/>
      <c r="GA149" s="60"/>
      <c r="GB149" s="60"/>
      <c r="GC149" s="60"/>
      <c r="GD149" s="60"/>
      <c r="GE149" s="60"/>
      <c r="GF149" s="60"/>
      <c r="GG149" s="60"/>
      <c r="GH149" s="60"/>
      <c r="GI149" s="60"/>
      <c r="GJ149" s="60"/>
      <c r="GK149" s="60"/>
      <c r="GL149" s="60"/>
      <c r="GM149" s="60"/>
      <c r="GN149" s="60"/>
      <c r="GO149" s="60"/>
      <c r="GP149" s="60"/>
      <c r="GQ149" s="60"/>
    </row>
    <row r="150" spans="1:199" ht="29.25" x14ac:dyDescent="0.25">
      <c r="A150" s="19">
        <v>1</v>
      </c>
      <c r="B150" s="19">
        <v>1</v>
      </c>
      <c r="C150" s="576" t="s">
        <v>261</v>
      </c>
      <c r="D150" s="28">
        <f>'2 уровень'!H837</f>
        <v>0</v>
      </c>
      <c r="E150" s="28">
        <f>'2 уровень'!I837</f>
        <v>0</v>
      </c>
      <c r="F150" s="28">
        <f>'2 уровень'!J837</f>
        <v>217.77340425531915</v>
      </c>
      <c r="G150" s="65" t="e">
        <f>'2 уровень'!K837</f>
        <v>#DIV/0!</v>
      </c>
      <c r="H150" s="73">
        <f>'2 уровень'!L837</f>
        <v>0</v>
      </c>
      <c r="I150" s="73">
        <f>'2 уровень'!M837</f>
        <v>0</v>
      </c>
      <c r="J150" s="74">
        <f>'2 уровень'!N837</f>
        <v>0</v>
      </c>
      <c r="K150" s="74">
        <f>'2 уровень'!O837</f>
        <v>0</v>
      </c>
      <c r="L150" s="74">
        <f>'2 уровень'!P837</f>
        <v>0</v>
      </c>
      <c r="M150" s="74">
        <f>'2 уровень'!Q837</f>
        <v>0</v>
      </c>
      <c r="N150" s="74">
        <f>'2 уровень'!R837</f>
        <v>0</v>
      </c>
      <c r="O150" s="74">
        <f>'2 уровень'!S837</f>
        <v>0</v>
      </c>
      <c r="P150" s="175">
        <f>'2 уровень'!T837</f>
        <v>0</v>
      </c>
      <c r="Q150" s="175">
        <f>'2 уровень'!U837</f>
        <v>0</v>
      </c>
      <c r="R150" s="175">
        <f>'2 уровень'!V837</f>
        <v>0</v>
      </c>
      <c r="S150" s="175">
        <f>'2 уровень'!W837</f>
        <v>0</v>
      </c>
      <c r="T150" s="175">
        <f>'2 уровень'!X837</f>
        <v>0</v>
      </c>
      <c r="U150" s="175">
        <f>'2 уровень'!Y837</f>
        <v>0</v>
      </c>
      <c r="V150" s="770">
        <f>'2 уровень'!Z837</f>
        <v>0</v>
      </c>
      <c r="W150" s="175">
        <f>'2 уровень'!AA837</f>
        <v>0</v>
      </c>
      <c r="X150" s="175">
        <f>'2 уровень'!AB837</f>
        <v>0</v>
      </c>
      <c r="Y150" s="175">
        <f>'2 уровень'!AC837</f>
        <v>0</v>
      </c>
      <c r="Z150" s="175">
        <f>'2 уровень'!AD837</f>
        <v>0</v>
      </c>
      <c r="AA150" s="376">
        <f>'2 уровень'!AE837</f>
        <v>0</v>
      </c>
      <c r="AB150" s="175"/>
      <c r="AC150" s="175"/>
      <c r="AD150" s="965">
        <f>'2 уровень'!AF835</f>
        <v>0</v>
      </c>
      <c r="AE150" s="968">
        <f>'2 уровень'!AG835</f>
        <v>0</v>
      </c>
      <c r="AF150" s="186">
        <f t="shared" si="13"/>
        <v>0</v>
      </c>
      <c r="AG150" s="186">
        <f t="shared" si="12"/>
        <v>0</v>
      </c>
      <c r="AH150" s="881">
        <f t="shared" si="22"/>
        <v>0</v>
      </c>
      <c r="AI150" s="60">
        <f t="shared" si="23"/>
        <v>0</v>
      </c>
      <c r="AJ150" s="60"/>
      <c r="AK150" s="267"/>
      <c r="AL150" s="60">
        <f t="shared" si="21"/>
        <v>0</v>
      </c>
      <c r="AM150" s="60"/>
      <c r="AN150" s="60"/>
      <c r="AO150" s="3514"/>
      <c r="AP150" s="3515"/>
      <c r="AQ150" s="3515"/>
      <c r="AR150" s="3515"/>
      <c r="AS150" s="3515"/>
      <c r="AT150" s="3515"/>
      <c r="AU150" s="3515"/>
      <c r="AV150" s="3515"/>
      <c r="AW150" s="3515"/>
      <c r="AX150" s="3515"/>
      <c r="AY150" s="3515"/>
      <c r="AZ150" s="3515"/>
      <c r="BA150" s="3515"/>
      <c r="BB150" s="3515"/>
      <c r="BC150" s="60"/>
      <c r="BD150" s="60"/>
      <c r="BE150" s="60"/>
      <c r="BF150" s="60"/>
      <c r="BG150" s="60"/>
      <c r="BH150" s="60"/>
      <c r="BI150" s="60"/>
      <c r="BJ150" s="60"/>
      <c r="BK150" s="60"/>
      <c r="BL150" s="60"/>
      <c r="BM150" s="60"/>
      <c r="BN150" s="60"/>
      <c r="BO150" s="60"/>
      <c r="BP150" s="60"/>
      <c r="BQ150" s="60"/>
      <c r="BR150" s="60"/>
      <c r="BS150" s="60"/>
      <c r="BT150" s="60"/>
      <c r="BU150" s="60"/>
      <c r="BV150" s="60"/>
      <c r="BW150" s="60"/>
      <c r="BX150" s="60"/>
      <c r="BY150" s="60"/>
      <c r="BZ150" s="60"/>
      <c r="CA150" s="60"/>
      <c r="CB150" s="60"/>
      <c r="CC150" s="60"/>
      <c r="CD150" s="60"/>
      <c r="CE150" s="60"/>
      <c r="CF150" s="60"/>
      <c r="CG150" s="60"/>
      <c r="CH150" s="60"/>
      <c r="CI150" s="60"/>
      <c r="CJ150" s="60"/>
      <c r="CK150" s="60"/>
      <c r="CL150" s="60"/>
      <c r="CM150" s="60"/>
      <c r="CN150" s="60"/>
      <c r="CO150" s="60"/>
      <c r="CP150" s="60"/>
      <c r="CQ150" s="60"/>
      <c r="CR150" s="60"/>
      <c r="CS150" s="60"/>
      <c r="CT150" s="60"/>
      <c r="CU150" s="60"/>
      <c r="CV150" s="60"/>
      <c r="CW150" s="60"/>
      <c r="CX150" s="60"/>
      <c r="CY150" s="60"/>
      <c r="CZ150" s="60"/>
      <c r="DA150" s="60"/>
      <c r="DB150" s="60"/>
      <c r="DC150" s="60"/>
      <c r="DD150" s="60"/>
      <c r="DE150" s="60"/>
      <c r="DF150" s="60"/>
      <c r="DG150" s="60"/>
      <c r="DH150" s="60"/>
      <c r="DI150" s="60"/>
      <c r="DJ150" s="60"/>
      <c r="DK150" s="60"/>
      <c r="DL150" s="60"/>
      <c r="DM150" s="60"/>
      <c r="DN150" s="60"/>
      <c r="DO150" s="60"/>
      <c r="DP150" s="60"/>
      <c r="DQ150" s="60"/>
      <c r="DR150" s="60"/>
      <c r="DS150" s="60"/>
      <c r="DT150" s="60"/>
      <c r="DU150" s="60"/>
      <c r="DV150" s="60"/>
      <c r="DW150" s="60"/>
      <c r="DX150" s="60"/>
      <c r="DY150" s="60"/>
      <c r="DZ150" s="60"/>
      <c r="EA150" s="60"/>
      <c r="EB150" s="60"/>
      <c r="EC150" s="60"/>
      <c r="ED150" s="60"/>
      <c r="EE150" s="60"/>
      <c r="EF150" s="60"/>
      <c r="EG150" s="60"/>
      <c r="EH150" s="60"/>
      <c r="EI150" s="60"/>
      <c r="EJ150" s="60"/>
      <c r="EK150" s="60"/>
      <c r="EL150" s="60"/>
      <c r="EM150" s="60"/>
      <c r="EN150" s="60"/>
      <c r="EO150" s="60"/>
      <c r="EP150" s="60"/>
      <c r="EQ150" s="60"/>
      <c r="ER150" s="60"/>
      <c r="ES150" s="60"/>
      <c r="ET150" s="60"/>
      <c r="EU150" s="60"/>
      <c r="EV150" s="60"/>
      <c r="EW150" s="60"/>
      <c r="EX150" s="60"/>
      <c r="EY150" s="60"/>
      <c r="EZ150" s="60"/>
      <c r="FA150" s="60"/>
      <c r="FB150" s="60"/>
      <c r="FC150" s="60"/>
      <c r="FD150" s="60"/>
      <c r="FE150" s="60"/>
      <c r="FF150" s="60"/>
      <c r="FG150" s="60"/>
      <c r="FH150" s="60"/>
      <c r="FI150" s="60"/>
      <c r="FJ150" s="60"/>
      <c r="FK150" s="60"/>
      <c r="FL150" s="60"/>
      <c r="FM150" s="60"/>
      <c r="FN150" s="60"/>
      <c r="FO150" s="60"/>
      <c r="FP150" s="60"/>
      <c r="FQ150" s="60"/>
      <c r="FR150" s="60"/>
      <c r="FS150" s="60"/>
      <c r="FT150" s="60"/>
      <c r="FU150" s="60"/>
      <c r="FV150" s="60"/>
      <c r="FW150" s="60"/>
      <c r="FX150" s="60"/>
      <c r="FY150" s="60"/>
      <c r="FZ150" s="60"/>
      <c r="GA150" s="60"/>
      <c r="GB150" s="60"/>
      <c r="GC150" s="60"/>
      <c r="GD150" s="60"/>
      <c r="GE150" s="60"/>
      <c r="GF150" s="60"/>
      <c r="GG150" s="60"/>
      <c r="GH150" s="60"/>
      <c r="GI150" s="60"/>
      <c r="GJ150" s="60"/>
      <c r="GK150" s="60"/>
      <c r="GL150" s="60"/>
      <c r="GM150" s="60"/>
      <c r="GN150" s="60"/>
      <c r="GO150" s="60"/>
      <c r="GP150" s="60"/>
      <c r="GQ150" s="60"/>
    </row>
    <row r="151" spans="1:199" ht="29.25" x14ac:dyDescent="0.25">
      <c r="A151" s="19">
        <v>1</v>
      </c>
      <c r="B151" s="19">
        <v>1</v>
      </c>
      <c r="C151" s="576" t="s">
        <v>262</v>
      </c>
      <c r="D151" s="28">
        <f>'2 уровень'!H838</f>
        <v>0</v>
      </c>
      <c r="E151" s="28">
        <f>'2 уровень'!I838</f>
        <v>0</v>
      </c>
      <c r="F151" s="28">
        <f>'2 уровень'!J838</f>
        <v>299</v>
      </c>
      <c r="G151" s="65" t="e">
        <f>'2 уровень'!K838</f>
        <v>#DIV/0!</v>
      </c>
      <c r="H151" s="73">
        <f>'2 уровень'!L838</f>
        <v>0</v>
      </c>
      <c r="I151" s="73">
        <f>'2 уровень'!M838</f>
        <v>0</v>
      </c>
      <c r="J151" s="74">
        <f>'2 уровень'!N838</f>
        <v>0</v>
      </c>
      <c r="K151" s="74">
        <f>'2 уровень'!O838</f>
        <v>0</v>
      </c>
      <c r="L151" s="74">
        <f>'2 уровень'!P838</f>
        <v>0</v>
      </c>
      <c r="M151" s="74">
        <f>'2 уровень'!Q838</f>
        <v>0</v>
      </c>
      <c r="N151" s="74">
        <f>'2 уровень'!R838</f>
        <v>0</v>
      </c>
      <c r="O151" s="74">
        <f>'2 уровень'!S838</f>
        <v>0</v>
      </c>
      <c r="P151" s="175">
        <f>'2 уровень'!T838</f>
        <v>0</v>
      </c>
      <c r="Q151" s="175">
        <f>'2 уровень'!U838</f>
        <v>0</v>
      </c>
      <c r="R151" s="175">
        <f>'2 уровень'!V838</f>
        <v>0</v>
      </c>
      <c r="S151" s="175">
        <f>'2 уровень'!W838</f>
        <v>0</v>
      </c>
      <c r="T151" s="175">
        <f>'2 уровень'!X838</f>
        <v>0</v>
      </c>
      <c r="U151" s="175">
        <f>'2 уровень'!Y838</f>
        <v>0</v>
      </c>
      <c r="V151" s="770">
        <f>'2 уровень'!Z838</f>
        <v>0</v>
      </c>
      <c r="W151" s="175">
        <f>'2 уровень'!AA838</f>
        <v>0</v>
      </c>
      <c r="X151" s="175">
        <f>'2 уровень'!AB838</f>
        <v>0</v>
      </c>
      <c r="Y151" s="175">
        <f>'2 уровень'!AC838</f>
        <v>0</v>
      </c>
      <c r="Z151" s="175">
        <f>'2 уровень'!AD838</f>
        <v>0</v>
      </c>
      <c r="AA151" s="376">
        <f>'2 уровень'!AE838</f>
        <v>0</v>
      </c>
      <c r="AB151" s="175"/>
      <c r="AC151" s="175"/>
      <c r="AD151" s="965">
        <f>'2 уровень'!AF836</f>
        <v>0</v>
      </c>
      <c r="AE151" s="968">
        <f>'2 уровень'!AG836</f>
        <v>0</v>
      </c>
      <c r="AF151" s="186">
        <f t="shared" si="13"/>
        <v>0</v>
      </c>
      <c r="AG151" s="186">
        <f t="shared" ref="AG151:AG212" si="24">Z151*1000</f>
        <v>0</v>
      </c>
      <c r="AH151" s="881">
        <f t="shared" si="22"/>
        <v>0</v>
      </c>
      <c r="AI151" s="60">
        <f t="shared" si="23"/>
        <v>0</v>
      </c>
      <c r="AJ151" s="60"/>
      <c r="AK151" s="267"/>
      <c r="AL151" s="60">
        <f t="shared" si="21"/>
        <v>0</v>
      </c>
      <c r="AM151" s="60"/>
      <c r="AN151" s="60"/>
      <c r="AO151" s="3514"/>
      <c r="AP151" s="3515"/>
      <c r="AQ151" s="3515"/>
      <c r="AR151" s="3515"/>
      <c r="AS151" s="3515"/>
      <c r="AT151" s="3515"/>
      <c r="AU151" s="3515"/>
      <c r="AV151" s="3515"/>
      <c r="AW151" s="3515"/>
      <c r="AX151" s="3515"/>
      <c r="AY151" s="3515"/>
      <c r="AZ151" s="3515"/>
      <c r="BA151" s="3515"/>
      <c r="BB151" s="3515"/>
      <c r="BC151" s="60"/>
      <c r="BD151" s="60"/>
      <c r="BE151" s="60"/>
      <c r="BF151" s="60"/>
      <c r="BG151" s="60"/>
      <c r="BH151" s="60"/>
      <c r="BI151" s="60"/>
      <c r="BJ151" s="60"/>
      <c r="BK151" s="60"/>
      <c r="BL151" s="60"/>
      <c r="BM151" s="60"/>
      <c r="BN151" s="60"/>
      <c r="BO151" s="60"/>
      <c r="BP151" s="60"/>
      <c r="BQ151" s="60"/>
      <c r="BR151" s="60"/>
      <c r="BS151" s="60"/>
      <c r="BT151" s="60"/>
      <c r="BU151" s="60"/>
      <c r="BV151" s="60"/>
      <c r="BW151" s="60"/>
      <c r="BX151" s="60"/>
      <c r="BY151" s="60"/>
      <c r="BZ151" s="60"/>
      <c r="CA151" s="60"/>
      <c r="CB151" s="60"/>
      <c r="CC151" s="60"/>
      <c r="CD151" s="60"/>
      <c r="CE151" s="60"/>
      <c r="CF151" s="60"/>
      <c r="CG151" s="60"/>
      <c r="CH151" s="60"/>
      <c r="CI151" s="60"/>
      <c r="CJ151" s="60"/>
      <c r="CK151" s="60"/>
      <c r="CL151" s="60"/>
      <c r="CM151" s="60"/>
      <c r="CN151" s="60"/>
      <c r="CO151" s="60"/>
      <c r="CP151" s="60"/>
      <c r="CQ151" s="60"/>
      <c r="CR151" s="60"/>
      <c r="CS151" s="60"/>
      <c r="CT151" s="60"/>
      <c r="CU151" s="60"/>
      <c r="CV151" s="60"/>
      <c r="CW151" s="60"/>
      <c r="CX151" s="60"/>
      <c r="CY151" s="60"/>
      <c r="CZ151" s="60"/>
      <c r="DA151" s="60"/>
      <c r="DB151" s="60"/>
      <c r="DC151" s="60"/>
      <c r="DD151" s="60"/>
      <c r="DE151" s="60"/>
      <c r="DF151" s="60"/>
      <c r="DG151" s="60"/>
      <c r="DH151" s="60"/>
      <c r="DI151" s="60"/>
      <c r="DJ151" s="60"/>
      <c r="DK151" s="60"/>
      <c r="DL151" s="60"/>
      <c r="DM151" s="60"/>
      <c r="DN151" s="60"/>
      <c r="DO151" s="60"/>
      <c r="DP151" s="60"/>
      <c r="DQ151" s="60"/>
      <c r="DR151" s="60"/>
      <c r="DS151" s="60"/>
      <c r="DT151" s="60"/>
      <c r="DU151" s="60"/>
      <c r="DV151" s="60"/>
      <c r="DW151" s="60"/>
      <c r="DX151" s="60"/>
      <c r="DY151" s="60"/>
      <c r="DZ151" s="60"/>
      <c r="EA151" s="60"/>
      <c r="EB151" s="60"/>
      <c r="EC151" s="60"/>
      <c r="ED151" s="60"/>
      <c r="EE151" s="60"/>
      <c r="EF151" s="60"/>
      <c r="EG151" s="60"/>
      <c r="EH151" s="60"/>
      <c r="EI151" s="60"/>
      <c r="EJ151" s="60"/>
      <c r="EK151" s="60"/>
      <c r="EL151" s="60"/>
      <c r="EM151" s="60"/>
      <c r="EN151" s="60"/>
      <c r="EO151" s="60"/>
      <c r="EP151" s="60"/>
      <c r="EQ151" s="60"/>
      <c r="ER151" s="60"/>
      <c r="ES151" s="60"/>
      <c r="ET151" s="60"/>
      <c r="EU151" s="60"/>
      <c r="EV151" s="60"/>
      <c r="EW151" s="60"/>
      <c r="EX151" s="60"/>
      <c r="EY151" s="60"/>
      <c r="EZ151" s="60"/>
      <c r="FA151" s="60"/>
      <c r="FB151" s="60"/>
      <c r="FC151" s="60"/>
      <c r="FD151" s="60"/>
      <c r="FE151" s="60"/>
      <c r="FF151" s="60"/>
      <c r="FG151" s="60"/>
      <c r="FH151" s="60"/>
      <c r="FI151" s="60"/>
      <c r="FJ151" s="60"/>
      <c r="FK151" s="60"/>
      <c r="FL151" s="60"/>
      <c r="FM151" s="60"/>
      <c r="FN151" s="60"/>
      <c r="FO151" s="60"/>
      <c r="FP151" s="60"/>
      <c r="FQ151" s="60"/>
      <c r="FR151" s="60"/>
      <c r="FS151" s="60"/>
      <c r="FT151" s="60"/>
      <c r="FU151" s="60"/>
      <c r="FV151" s="60"/>
      <c r="FW151" s="60"/>
      <c r="FX151" s="60"/>
      <c r="FY151" s="60"/>
      <c r="FZ151" s="60"/>
      <c r="GA151" s="60"/>
      <c r="GB151" s="60"/>
      <c r="GC151" s="60"/>
      <c r="GD151" s="60"/>
      <c r="GE151" s="60"/>
      <c r="GF151" s="60"/>
      <c r="GG151" s="60"/>
      <c r="GH151" s="60"/>
      <c r="GI151" s="60"/>
      <c r="GJ151" s="60"/>
      <c r="GK151" s="60"/>
      <c r="GL151" s="60"/>
      <c r="GM151" s="60"/>
      <c r="GN151" s="60"/>
      <c r="GO151" s="60"/>
      <c r="GP151" s="60"/>
      <c r="GQ151" s="60"/>
    </row>
    <row r="152" spans="1:199" x14ac:dyDescent="0.25">
      <c r="A152" s="19">
        <v>1</v>
      </c>
      <c r="B152" s="19">
        <v>1</v>
      </c>
      <c r="C152" s="577" t="s">
        <v>134</v>
      </c>
      <c r="D152" s="28">
        <f>'2 уровень'!H839</f>
        <v>0</v>
      </c>
      <c r="E152" s="28">
        <f>'2 уровень'!I839</f>
        <v>0</v>
      </c>
      <c r="F152" s="28">
        <f>'2 уровень'!J839</f>
        <v>1223.4201190476192</v>
      </c>
      <c r="G152" s="65" t="e">
        <f>'2 уровень'!K839</f>
        <v>#DIV/0!</v>
      </c>
      <c r="H152" s="73">
        <f>'2 уровень'!L839</f>
        <v>0</v>
      </c>
      <c r="I152" s="73">
        <f>'2 уровень'!M839</f>
        <v>0</v>
      </c>
      <c r="J152" s="74">
        <f>'2 уровень'!N839</f>
        <v>0</v>
      </c>
      <c r="K152" s="74">
        <f>'2 уровень'!O839</f>
        <v>0</v>
      </c>
      <c r="L152" s="74">
        <f>'2 уровень'!P839</f>
        <v>0</v>
      </c>
      <c r="M152" s="74">
        <f>'2 уровень'!Q839</f>
        <v>0</v>
      </c>
      <c r="N152" s="74">
        <f>'2 уровень'!R839</f>
        <v>0</v>
      </c>
      <c r="O152" s="74">
        <f>'2 уровень'!S839</f>
        <v>0</v>
      </c>
      <c r="P152" s="175">
        <f>'2 уровень'!T839</f>
        <v>0</v>
      </c>
      <c r="Q152" s="175">
        <f>'2 уровень'!U839</f>
        <v>0</v>
      </c>
      <c r="R152" s="175">
        <f>'2 уровень'!V839</f>
        <v>0</v>
      </c>
      <c r="S152" s="175">
        <f>'2 уровень'!W839</f>
        <v>0</v>
      </c>
      <c r="T152" s="175">
        <f>'2 уровень'!X839</f>
        <v>0</v>
      </c>
      <c r="U152" s="175">
        <f>'2 уровень'!Y839</f>
        <v>2049.0393899999999</v>
      </c>
      <c r="V152" s="770">
        <f>'2 уровень'!Z839</f>
        <v>0</v>
      </c>
      <c r="W152" s="175">
        <f>'2 уровень'!AA839</f>
        <v>81.295509999999993</v>
      </c>
      <c r="X152" s="175">
        <f>'2 уровень'!AB839</f>
        <v>921.51269000000013</v>
      </c>
      <c r="Y152" s="175">
        <f>'2 уровень'!AC839</f>
        <v>-3.6779600000000001</v>
      </c>
      <c r="Z152" s="175">
        <f>'2 уровень'!AD839</f>
        <v>-3.7665699999999998</v>
      </c>
      <c r="AA152" s="376">
        <f>'2 уровень'!AE839</f>
        <v>2045.2728199999999</v>
      </c>
      <c r="AB152" s="175"/>
      <c r="AC152" s="175"/>
      <c r="AD152" s="965">
        <f>'2 уровень'!AF837</f>
        <v>0</v>
      </c>
      <c r="AE152" s="968">
        <f>'2 уровень'!AG837</f>
        <v>0</v>
      </c>
      <c r="AF152" s="186">
        <f t="shared" ref="AF152:AF213" si="25">AA152*1000</f>
        <v>2045272.8199999998</v>
      </c>
      <c r="AG152" s="186">
        <f t="shared" si="24"/>
        <v>-3766.5699999999997</v>
      </c>
      <c r="AH152" s="881">
        <f t="shared" si="22"/>
        <v>0</v>
      </c>
      <c r="AI152" s="60">
        <f t="shared" si="23"/>
        <v>1674.8452621451825</v>
      </c>
      <c r="AJ152" s="60"/>
      <c r="AK152" s="267"/>
      <c r="AL152" s="60">
        <f t="shared" si="21"/>
        <v>0</v>
      </c>
      <c r="AM152" s="60"/>
      <c r="AN152" s="60"/>
      <c r="AO152" s="3514"/>
      <c r="AP152" s="3515"/>
      <c r="AQ152" s="3515"/>
      <c r="AR152" s="3515"/>
      <c r="AS152" s="3515"/>
      <c r="AT152" s="3515"/>
      <c r="AU152" s="3515"/>
      <c r="AV152" s="3515"/>
      <c r="AW152" s="3515"/>
      <c r="AX152" s="3515"/>
      <c r="AY152" s="3515"/>
      <c r="AZ152" s="3515"/>
      <c r="BA152" s="3515"/>
      <c r="BB152" s="3515"/>
      <c r="BC152" s="60"/>
      <c r="BD152" s="60"/>
      <c r="BE152" s="60"/>
      <c r="BF152" s="60"/>
      <c r="BG152" s="60"/>
      <c r="BH152" s="60"/>
      <c r="BI152" s="60"/>
      <c r="BJ152" s="60"/>
      <c r="BK152" s="60"/>
      <c r="BL152" s="60"/>
      <c r="BM152" s="60"/>
      <c r="BN152" s="60"/>
      <c r="BO152" s="60"/>
      <c r="BP152" s="60"/>
      <c r="BQ152" s="60"/>
      <c r="BR152" s="60"/>
      <c r="BS152" s="60"/>
      <c r="BT152" s="60"/>
      <c r="BU152" s="60"/>
      <c r="BV152" s="60"/>
      <c r="BW152" s="60"/>
      <c r="BX152" s="60"/>
      <c r="BY152" s="60"/>
      <c r="BZ152" s="60"/>
      <c r="CA152" s="60"/>
      <c r="CB152" s="60"/>
      <c r="CC152" s="60"/>
      <c r="CD152" s="60"/>
      <c r="CE152" s="60"/>
      <c r="CF152" s="60"/>
      <c r="CG152" s="60"/>
      <c r="CH152" s="60"/>
      <c r="CI152" s="60"/>
      <c r="CJ152" s="60"/>
      <c r="CK152" s="60"/>
      <c r="CL152" s="60"/>
      <c r="CM152" s="60"/>
      <c r="CN152" s="60"/>
      <c r="CO152" s="60"/>
      <c r="CP152" s="60"/>
      <c r="CQ152" s="60"/>
      <c r="CR152" s="60"/>
      <c r="CS152" s="60"/>
      <c r="CT152" s="60"/>
      <c r="CU152" s="60"/>
      <c r="CV152" s="60"/>
      <c r="CW152" s="60"/>
      <c r="CX152" s="60"/>
      <c r="CY152" s="60"/>
      <c r="CZ152" s="60"/>
      <c r="DA152" s="60"/>
      <c r="DB152" s="60"/>
      <c r="DC152" s="60"/>
      <c r="DD152" s="60"/>
      <c r="DE152" s="60"/>
      <c r="DF152" s="60"/>
      <c r="DG152" s="60"/>
      <c r="DH152" s="60"/>
      <c r="DI152" s="60"/>
      <c r="DJ152" s="60"/>
      <c r="DK152" s="60"/>
      <c r="DL152" s="60"/>
      <c r="DM152" s="60"/>
      <c r="DN152" s="60"/>
      <c r="DO152" s="60"/>
      <c r="DP152" s="60"/>
      <c r="DQ152" s="60"/>
      <c r="DR152" s="60"/>
      <c r="DS152" s="60"/>
      <c r="DT152" s="60"/>
      <c r="DU152" s="60"/>
      <c r="DV152" s="60"/>
      <c r="DW152" s="60"/>
      <c r="DX152" s="60"/>
      <c r="DY152" s="60"/>
      <c r="DZ152" s="60"/>
      <c r="EA152" s="60"/>
      <c r="EB152" s="60"/>
      <c r="EC152" s="60"/>
      <c r="ED152" s="60"/>
      <c r="EE152" s="60"/>
      <c r="EF152" s="60"/>
      <c r="EG152" s="60"/>
      <c r="EH152" s="60"/>
      <c r="EI152" s="60"/>
      <c r="EJ152" s="60"/>
      <c r="EK152" s="60"/>
      <c r="EL152" s="60"/>
      <c r="EM152" s="60"/>
      <c r="EN152" s="60"/>
      <c r="EO152" s="60"/>
      <c r="EP152" s="60"/>
      <c r="EQ152" s="60"/>
      <c r="ER152" s="60"/>
      <c r="ES152" s="60"/>
      <c r="ET152" s="60"/>
      <c r="EU152" s="60"/>
      <c r="EV152" s="60"/>
      <c r="EW152" s="60"/>
      <c r="EX152" s="60"/>
      <c r="EY152" s="60"/>
      <c r="EZ152" s="60"/>
      <c r="FA152" s="60"/>
      <c r="FB152" s="60"/>
      <c r="FC152" s="60"/>
      <c r="FD152" s="60"/>
      <c r="FE152" s="60"/>
      <c r="FF152" s="60"/>
      <c r="FG152" s="60"/>
      <c r="FH152" s="60"/>
      <c r="FI152" s="60"/>
      <c r="FJ152" s="60"/>
      <c r="FK152" s="60"/>
      <c r="FL152" s="60"/>
      <c r="FM152" s="60"/>
      <c r="FN152" s="60"/>
      <c r="FO152" s="60"/>
      <c r="FP152" s="60"/>
      <c r="FQ152" s="60"/>
      <c r="FR152" s="60"/>
      <c r="FS152" s="60"/>
      <c r="FT152" s="60"/>
      <c r="FU152" s="60"/>
      <c r="FV152" s="60"/>
      <c r="FW152" s="60"/>
      <c r="FX152" s="60"/>
      <c r="FY152" s="60"/>
      <c r="FZ152" s="60"/>
      <c r="GA152" s="60"/>
      <c r="GB152" s="60"/>
      <c r="GC152" s="60"/>
      <c r="GD152" s="60"/>
      <c r="GE152" s="60"/>
      <c r="GF152" s="60"/>
      <c r="GG152" s="60"/>
      <c r="GH152" s="60"/>
      <c r="GI152" s="60"/>
      <c r="GJ152" s="60"/>
      <c r="GK152" s="60"/>
      <c r="GL152" s="60"/>
      <c r="GM152" s="60"/>
      <c r="GN152" s="60"/>
      <c r="GO152" s="60"/>
      <c r="GP152" s="60"/>
      <c r="GQ152" s="60"/>
    </row>
    <row r="153" spans="1:199" ht="15.75" x14ac:dyDescent="0.25">
      <c r="A153" s="19">
        <v>1</v>
      </c>
      <c r="B153" s="19">
        <v>1</v>
      </c>
      <c r="C153" s="1901" t="s">
        <v>28</v>
      </c>
      <c r="D153" s="28">
        <f>'2 уровень'!H840</f>
        <v>0</v>
      </c>
      <c r="E153" s="28">
        <f>'2 уровень'!I840</f>
        <v>0</v>
      </c>
      <c r="F153" s="28">
        <f>'2 уровень'!J840</f>
        <v>0</v>
      </c>
      <c r="G153" s="65">
        <f>'2 уровень'!K840</f>
        <v>0</v>
      </c>
      <c r="H153" s="73">
        <f>'2 уровень'!L840</f>
        <v>0</v>
      </c>
      <c r="I153" s="73">
        <f>'2 уровень'!M840</f>
        <v>0</v>
      </c>
      <c r="J153" s="74">
        <f>'2 уровень'!N840</f>
        <v>0</v>
      </c>
      <c r="K153" s="74">
        <f>'2 уровень'!O840</f>
        <v>0</v>
      </c>
      <c r="L153" s="74">
        <f>'2 уровень'!P840</f>
        <v>0</v>
      </c>
      <c r="M153" s="74">
        <f>'2 уровень'!Q840</f>
        <v>0</v>
      </c>
      <c r="N153" s="74">
        <f>'2 уровень'!R840</f>
        <v>0</v>
      </c>
      <c r="O153" s="74">
        <f>'2 уровень'!S840</f>
        <v>0</v>
      </c>
      <c r="P153" s="175">
        <f>'2 уровень'!T840</f>
        <v>0</v>
      </c>
      <c r="Q153" s="175">
        <f>'2 уровень'!U840</f>
        <v>0</v>
      </c>
      <c r="R153" s="175">
        <f>'2 уровень'!V840</f>
        <v>0</v>
      </c>
      <c r="S153" s="175">
        <f>'2 уровень'!W840</f>
        <v>0</v>
      </c>
      <c r="T153" s="175">
        <f>'2 уровень'!X840</f>
        <v>0</v>
      </c>
      <c r="U153" s="175">
        <f>'2 уровень'!Y840</f>
        <v>0</v>
      </c>
      <c r="V153" s="770">
        <f>'2 уровень'!Z840</f>
        <v>0</v>
      </c>
      <c r="W153" s="175">
        <f>'2 уровень'!AA840</f>
        <v>0</v>
      </c>
      <c r="X153" s="175">
        <f>'2 уровень'!AB840</f>
        <v>0</v>
      </c>
      <c r="Y153" s="175">
        <f>'2 уровень'!AC840</f>
        <v>0</v>
      </c>
      <c r="Z153" s="175">
        <f>'2 уровень'!AD840</f>
        <v>0</v>
      </c>
      <c r="AA153" s="376">
        <f>'2 уровень'!AE840</f>
        <v>0</v>
      </c>
      <c r="AB153" s="372"/>
      <c r="AC153" s="175" t="e">
        <f>AA153/T153*100</f>
        <v>#DIV/0!</v>
      </c>
      <c r="AD153" s="965">
        <f>'2 уровень'!AF838</f>
        <v>0</v>
      </c>
      <c r="AE153" s="968">
        <f>'2 уровень'!AG838</f>
        <v>0</v>
      </c>
      <c r="AF153" s="186">
        <f t="shared" si="25"/>
        <v>0</v>
      </c>
      <c r="AG153" s="186">
        <f t="shared" si="24"/>
        <v>0</v>
      </c>
      <c r="AH153" s="881">
        <f t="shared" si="22"/>
        <v>0</v>
      </c>
      <c r="AI153" s="60" t="e">
        <f t="shared" si="23"/>
        <v>#DIV/0!</v>
      </c>
      <c r="AJ153" s="60"/>
      <c r="AK153" s="267"/>
      <c r="AL153" s="60">
        <f t="shared" si="21"/>
        <v>0</v>
      </c>
      <c r="AM153" s="60"/>
      <c r="AN153" s="60"/>
      <c r="AO153" s="3514"/>
      <c r="AP153" s="3515"/>
      <c r="AQ153" s="3515"/>
      <c r="AR153" s="3515"/>
      <c r="AS153" s="3515"/>
      <c r="AT153" s="3515"/>
      <c r="AU153" s="3515"/>
      <c r="AV153" s="3515"/>
      <c r="AW153" s="3515"/>
      <c r="AX153" s="3515"/>
      <c r="AY153" s="3515"/>
      <c r="AZ153" s="3515"/>
      <c r="BA153" s="3515"/>
      <c r="BB153" s="3515"/>
      <c r="BC153" s="60"/>
      <c r="BD153" s="60"/>
      <c r="BE153" s="60"/>
      <c r="BF153" s="60"/>
      <c r="BG153" s="60"/>
      <c r="BH153" s="60"/>
      <c r="BI153" s="60"/>
      <c r="BJ153" s="60"/>
      <c r="BK153" s="60"/>
      <c r="BL153" s="60"/>
      <c r="BM153" s="60"/>
      <c r="BN153" s="60"/>
      <c r="BO153" s="60"/>
      <c r="BP153" s="60"/>
      <c r="BQ153" s="60"/>
      <c r="BR153" s="60"/>
      <c r="BS153" s="60"/>
      <c r="BT153" s="60"/>
      <c r="BU153" s="60"/>
      <c r="BV153" s="60"/>
      <c r="BW153" s="60"/>
      <c r="BX153" s="60"/>
      <c r="BY153" s="60"/>
      <c r="BZ153" s="60"/>
      <c r="CA153" s="60"/>
      <c r="CB153" s="60"/>
      <c r="CC153" s="60"/>
      <c r="CD153" s="60"/>
      <c r="CE153" s="60"/>
      <c r="CF153" s="60"/>
      <c r="CG153" s="60"/>
      <c r="CH153" s="60"/>
      <c r="CI153" s="60"/>
      <c r="CJ153" s="60"/>
      <c r="CK153" s="60"/>
      <c r="CL153" s="60"/>
      <c r="CM153" s="60"/>
      <c r="CN153" s="60"/>
      <c r="CO153" s="60"/>
      <c r="CP153" s="60"/>
      <c r="CQ153" s="60"/>
      <c r="CR153" s="60"/>
      <c r="CS153" s="60"/>
      <c r="CT153" s="60"/>
      <c r="CU153" s="60"/>
      <c r="CV153" s="60"/>
      <c r="CW153" s="60"/>
      <c r="CX153" s="60"/>
      <c r="CY153" s="60"/>
      <c r="CZ153" s="60"/>
      <c r="DA153" s="60"/>
      <c r="DB153" s="60"/>
      <c r="DC153" s="60"/>
      <c r="DD153" s="60"/>
      <c r="DE153" s="60"/>
      <c r="DF153" s="60"/>
      <c r="DG153" s="60"/>
      <c r="DH153" s="60"/>
      <c r="DI153" s="60"/>
      <c r="DJ153" s="60"/>
      <c r="DK153" s="60"/>
      <c r="DL153" s="60"/>
      <c r="DM153" s="60"/>
      <c r="DN153" s="60"/>
      <c r="DO153" s="60"/>
      <c r="DP153" s="60"/>
      <c r="DQ153" s="60"/>
      <c r="DR153" s="60"/>
      <c r="DS153" s="60"/>
      <c r="DT153" s="60"/>
      <c r="DU153" s="60"/>
      <c r="DV153" s="60"/>
      <c r="DW153" s="60"/>
      <c r="DX153" s="60"/>
      <c r="DY153" s="60"/>
      <c r="DZ153" s="60"/>
      <c r="EA153" s="60"/>
      <c r="EB153" s="60"/>
      <c r="EC153" s="60"/>
      <c r="ED153" s="60"/>
      <c r="EE153" s="60"/>
      <c r="EF153" s="60"/>
      <c r="EG153" s="60"/>
      <c r="EH153" s="60"/>
      <c r="EI153" s="60"/>
      <c r="EJ153" s="60"/>
      <c r="EK153" s="60"/>
      <c r="EL153" s="60"/>
      <c r="EM153" s="60"/>
      <c r="EN153" s="60"/>
      <c r="EO153" s="60"/>
      <c r="EP153" s="60"/>
      <c r="EQ153" s="60"/>
      <c r="ER153" s="60"/>
      <c r="ES153" s="60"/>
      <c r="ET153" s="60"/>
      <c r="EU153" s="60"/>
      <c r="EV153" s="60"/>
      <c r="EW153" s="60"/>
      <c r="EX153" s="60"/>
      <c r="EY153" s="60"/>
      <c r="EZ153" s="60"/>
      <c r="FA153" s="60"/>
      <c r="FB153" s="60"/>
      <c r="FC153" s="60"/>
      <c r="FD153" s="60"/>
      <c r="FE153" s="60"/>
      <c r="FF153" s="60"/>
      <c r="FG153" s="60"/>
      <c r="FH153" s="60"/>
      <c r="FI153" s="60"/>
      <c r="FJ153" s="60"/>
      <c r="FK153" s="60"/>
      <c r="FL153" s="60"/>
      <c r="FM153" s="60"/>
      <c r="FN153" s="60"/>
      <c r="FO153" s="60"/>
      <c r="FP153" s="60"/>
      <c r="FQ153" s="60"/>
      <c r="FR153" s="60"/>
      <c r="FS153" s="60"/>
      <c r="FT153" s="60"/>
      <c r="FU153" s="60"/>
      <c r="FV153" s="60"/>
      <c r="FW153" s="60"/>
      <c r="FX153" s="60"/>
      <c r="FY153" s="60"/>
      <c r="FZ153" s="60"/>
      <c r="GA153" s="60"/>
      <c r="GB153" s="60"/>
      <c r="GC153" s="60"/>
      <c r="GD153" s="60"/>
      <c r="GE153" s="60"/>
      <c r="GF153" s="60"/>
      <c r="GG153" s="60"/>
      <c r="GH153" s="60"/>
      <c r="GI153" s="60"/>
      <c r="GJ153" s="60"/>
      <c r="GK153" s="60"/>
      <c r="GL153" s="60"/>
      <c r="GM153" s="60"/>
      <c r="GN153" s="60"/>
      <c r="GO153" s="60"/>
      <c r="GP153" s="60"/>
      <c r="GQ153" s="60"/>
    </row>
    <row r="154" spans="1:199" ht="29.25" x14ac:dyDescent="0.25">
      <c r="B154" s="19">
        <v>1</v>
      </c>
      <c r="C154" s="282" t="s">
        <v>283</v>
      </c>
      <c r="D154" s="28">
        <f>'2 уровень'!H841</f>
        <v>0</v>
      </c>
      <c r="E154" s="28">
        <f>'2 уровень'!I841</f>
        <v>0</v>
      </c>
      <c r="F154" s="28">
        <f>'2 уровень'!J841</f>
        <v>3</v>
      </c>
      <c r="G154" s="65" t="e">
        <f>'2 уровень'!K841</f>
        <v>#DIV/0!</v>
      </c>
      <c r="H154" s="73" t="e">
        <f>'2 уровень'!L841</f>
        <v>#DIV/0!</v>
      </c>
      <c r="I154" s="73" t="e">
        <f>'2 уровень'!M841</f>
        <v>#DIV/0!</v>
      </c>
      <c r="J154" s="74">
        <f>'2 уровень'!N841</f>
        <v>0</v>
      </c>
      <c r="K154" s="74">
        <f>'2 уровень'!O841</f>
        <v>0</v>
      </c>
      <c r="L154" s="74">
        <f>'2 уровень'!P841</f>
        <v>27</v>
      </c>
      <c r="M154" s="74" t="e">
        <f>'2 уровень'!Q841</f>
        <v>#DIV/0!</v>
      </c>
      <c r="N154" s="74">
        <f>'2 уровень'!R841</f>
        <v>0</v>
      </c>
      <c r="O154" s="74" t="e">
        <f>'2 уровень'!S841</f>
        <v>#DIV/0!</v>
      </c>
      <c r="P154" s="175">
        <f>'2 уровень'!T841</f>
        <v>0</v>
      </c>
      <c r="Q154" s="175">
        <f>'2 уровень'!U841</f>
        <v>0</v>
      </c>
      <c r="R154" s="175">
        <f>'2 уровень'!V841</f>
        <v>0</v>
      </c>
      <c r="S154" s="175">
        <f>'2 уровень'!W841</f>
        <v>0</v>
      </c>
      <c r="T154" s="175">
        <f>'2 уровень'!X841</f>
        <v>0</v>
      </c>
      <c r="U154" s="175">
        <f>'2 уровень'!Y841</f>
        <v>0</v>
      </c>
      <c r="V154" s="770">
        <f>'2 уровень'!Z841</f>
        <v>0</v>
      </c>
      <c r="W154" s="175">
        <f>'2 уровень'!AA841</f>
        <v>0</v>
      </c>
      <c r="X154" s="175">
        <f>'2 уровень'!AB841</f>
        <v>0</v>
      </c>
      <c r="Y154" s="175">
        <f>'2 уровень'!AC841</f>
        <v>0</v>
      </c>
      <c r="Z154" s="175">
        <f>'2 уровень'!AD841</f>
        <v>0</v>
      </c>
      <c r="AA154" s="376">
        <f>'2 уровень'!AE841</f>
        <v>0</v>
      </c>
      <c r="AB154" s="64"/>
      <c r="AC154" s="175" t="e">
        <f>AA154/T154*100</f>
        <v>#DIV/0!</v>
      </c>
      <c r="AD154" s="965">
        <f>'2 уровень'!AF839</f>
        <v>0</v>
      </c>
      <c r="AE154" s="968">
        <f>'2 уровень'!AG839</f>
        <v>0</v>
      </c>
      <c r="AF154" s="186">
        <f t="shared" si="25"/>
        <v>0</v>
      </c>
      <c r="AG154" s="186">
        <f t="shared" si="24"/>
        <v>0</v>
      </c>
      <c r="AH154" s="881">
        <f t="shared" si="22"/>
        <v>0</v>
      </c>
      <c r="AI154" s="60">
        <f t="shared" si="23"/>
        <v>0</v>
      </c>
      <c r="AJ154" s="60"/>
      <c r="AK154" s="267"/>
      <c r="AL154" s="60">
        <f t="shared" si="21"/>
        <v>0</v>
      </c>
      <c r="AM154" s="60"/>
      <c r="AN154" s="60"/>
      <c r="AO154" s="3514"/>
      <c r="AP154" s="3515"/>
      <c r="AQ154" s="3515"/>
      <c r="AR154" s="3515"/>
      <c r="AS154" s="3515"/>
      <c r="AT154" s="3515"/>
      <c r="AU154" s="3515"/>
      <c r="AV154" s="3515"/>
      <c r="AW154" s="3515"/>
      <c r="AX154" s="3515"/>
      <c r="AY154" s="3515"/>
      <c r="AZ154" s="3515"/>
      <c r="BA154" s="3515"/>
      <c r="BB154" s="3515"/>
      <c r="BC154" s="60"/>
      <c r="BD154" s="60"/>
      <c r="BE154" s="60"/>
      <c r="BF154" s="60"/>
      <c r="BG154" s="60"/>
      <c r="BH154" s="60"/>
      <c r="BI154" s="60"/>
      <c r="BJ154" s="60"/>
      <c r="BK154" s="60"/>
      <c r="BL154" s="60"/>
      <c r="BM154" s="60"/>
      <c r="BN154" s="60"/>
      <c r="BO154" s="60"/>
      <c r="BP154" s="60"/>
      <c r="BQ154" s="60"/>
      <c r="BR154" s="60"/>
      <c r="BS154" s="60"/>
      <c r="BT154" s="60"/>
      <c r="BU154" s="60"/>
      <c r="BV154" s="60"/>
      <c r="BW154" s="60"/>
      <c r="BX154" s="60"/>
      <c r="BY154" s="60"/>
      <c r="BZ154" s="60"/>
      <c r="CA154" s="60"/>
      <c r="CB154" s="60"/>
      <c r="CC154" s="60"/>
      <c r="CD154" s="60"/>
      <c r="CE154" s="60"/>
      <c r="CF154" s="60"/>
      <c r="CG154" s="60"/>
      <c r="CH154" s="60"/>
      <c r="CI154" s="60"/>
      <c r="CJ154" s="60"/>
      <c r="CK154" s="60"/>
      <c r="CL154" s="60"/>
      <c r="CM154" s="60"/>
      <c r="CN154" s="60"/>
      <c r="CO154" s="60"/>
      <c r="CP154" s="60"/>
      <c r="CQ154" s="60"/>
      <c r="CR154" s="60"/>
      <c r="CS154" s="60"/>
      <c r="CT154" s="60"/>
      <c r="CU154" s="60"/>
      <c r="CV154" s="60"/>
      <c r="CW154" s="60"/>
      <c r="CX154" s="60"/>
      <c r="CY154" s="60"/>
      <c r="CZ154" s="60"/>
      <c r="DA154" s="60"/>
      <c r="DB154" s="60"/>
      <c r="DC154" s="60"/>
      <c r="DD154" s="60"/>
      <c r="DE154" s="60"/>
      <c r="DF154" s="60"/>
      <c r="DG154" s="60"/>
      <c r="DH154" s="60"/>
      <c r="DI154" s="60"/>
      <c r="DJ154" s="60"/>
      <c r="DK154" s="60"/>
      <c r="DL154" s="60"/>
      <c r="DM154" s="60"/>
      <c r="DN154" s="60"/>
      <c r="DO154" s="60"/>
      <c r="DP154" s="60"/>
      <c r="DQ154" s="60"/>
      <c r="DR154" s="60"/>
      <c r="DS154" s="60"/>
      <c r="DT154" s="60"/>
      <c r="DU154" s="60"/>
      <c r="DV154" s="60"/>
      <c r="DW154" s="60"/>
      <c r="DX154" s="60"/>
      <c r="DY154" s="60"/>
      <c r="DZ154" s="60"/>
      <c r="EA154" s="60"/>
      <c r="EB154" s="60"/>
      <c r="EC154" s="60"/>
      <c r="ED154" s="60"/>
      <c r="EE154" s="60"/>
      <c r="EF154" s="60"/>
      <c r="EG154" s="60"/>
      <c r="EH154" s="60"/>
      <c r="EI154" s="60"/>
      <c r="EJ154" s="60"/>
      <c r="EK154" s="60"/>
      <c r="EL154" s="60"/>
      <c r="EM154" s="60"/>
      <c r="EN154" s="60"/>
      <c r="EO154" s="60"/>
      <c r="EP154" s="60"/>
      <c r="EQ154" s="60"/>
      <c r="ER154" s="60"/>
      <c r="ES154" s="60"/>
      <c r="ET154" s="60"/>
      <c r="EU154" s="60"/>
      <c r="EV154" s="60"/>
      <c r="EW154" s="60"/>
      <c r="EX154" s="60"/>
      <c r="EY154" s="60"/>
      <c r="EZ154" s="60"/>
      <c r="FA154" s="60"/>
      <c r="FB154" s="60"/>
      <c r="FC154" s="60"/>
      <c r="FD154" s="60"/>
      <c r="FE154" s="60"/>
      <c r="FF154" s="60"/>
      <c r="FG154" s="60"/>
      <c r="FH154" s="60"/>
      <c r="FI154" s="60"/>
      <c r="FJ154" s="60"/>
      <c r="FK154" s="60"/>
      <c r="FL154" s="60"/>
      <c r="FM154" s="60"/>
      <c r="FN154" s="60"/>
      <c r="FO154" s="60"/>
      <c r="FP154" s="60"/>
      <c r="FQ154" s="60"/>
      <c r="FR154" s="60"/>
      <c r="FS154" s="60"/>
      <c r="FT154" s="60"/>
      <c r="FU154" s="60"/>
      <c r="FV154" s="60"/>
      <c r="FW154" s="60"/>
      <c r="FX154" s="60"/>
      <c r="FY154" s="60"/>
      <c r="FZ154" s="60"/>
      <c r="GA154" s="60"/>
      <c r="GB154" s="60"/>
      <c r="GC154" s="60"/>
      <c r="GD154" s="60"/>
      <c r="GE154" s="60"/>
      <c r="GF154" s="60"/>
      <c r="GG154" s="60"/>
      <c r="GH154" s="60"/>
      <c r="GI154" s="60"/>
      <c r="GJ154" s="60"/>
      <c r="GK154" s="60"/>
      <c r="GL154" s="60"/>
      <c r="GM154" s="60"/>
      <c r="GN154" s="60"/>
      <c r="GO154" s="60"/>
      <c r="GP154" s="60"/>
      <c r="GQ154" s="60"/>
    </row>
    <row r="155" spans="1:199" s="60" customFormat="1" ht="29.25" x14ac:dyDescent="0.25">
      <c r="A155" s="60">
        <v>1</v>
      </c>
      <c r="B155" s="19">
        <v>1</v>
      </c>
      <c r="C155" s="282" t="s">
        <v>284</v>
      </c>
      <c r="D155" s="21">
        <f>'2 уровень'!H842</f>
        <v>0</v>
      </c>
      <c r="E155" s="21">
        <f>'2 уровень'!I842</f>
        <v>0</v>
      </c>
      <c r="F155" s="21">
        <f>'2 уровень'!J842</f>
        <v>2</v>
      </c>
      <c r="G155" s="63" t="e">
        <f>'2 уровень'!K842</f>
        <v>#DIV/0!</v>
      </c>
      <c r="H155" s="73" t="e">
        <f>'2 уровень'!L842</f>
        <v>#DIV/0!</v>
      </c>
      <c r="I155" s="73" t="e">
        <f>'2 уровень'!M842</f>
        <v>#DIV/0!</v>
      </c>
      <c r="J155" s="22">
        <f>'2 уровень'!N842</f>
        <v>0</v>
      </c>
      <c r="K155" s="22">
        <f>'2 уровень'!O842</f>
        <v>0</v>
      </c>
      <c r="L155" s="22">
        <f>'2 уровень'!P842</f>
        <v>16</v>
      </c>
      <c r="M155" s="22" t="e">
        <f>'2 уровень'!Q842</f>
        <v>#DIV/0!</v>
      </c>
      <c r="N155" s="22">
        <f>'2 уровень'!R842</f>
        <v>0</v>
      </c>
      <c r="O155" s="22" t="e">
        <f>'2 уровень'!S842</f>
        <v>#DIV/0!</v>
      </c>
      <c r="P155" s="175">
        <f>'2 уровень'!T842</f>
        <v>0</v>
      </c>
      <c r="Q155" s="175">
        <f>'2 уровень'!U842</f>
        <v>0</v>
      </c>
      <c r="R155" s="175">
        <f>'2 уровень'!V842</f>
        <v>0</v>
      </c>
      <c r="S155" s="175">
        <f>'2 уровень'!W842</f>
        <v>0</v>
      </c>
      <c r="T155" s="175">
        <f>'2 уровень'!X842</f>
        <v>0</v>
      </c>
      <c r="U155" s="175">
        <f>'2 уровень'!Y842</f>
        <v>0</v>
      </c>
      <c r="V155" s="770">
        <f>'2 уровень'!Z842</f>
        <v>0</v>
      </c>
      <c r="W155" s="175">
        <f>'2 уровень'!AA842</f>
        <v>0</v>
      </c>
      <c r="X155" s="175">
        <f>'2 уровень'!AB842</f>
        <v>0</v>
      </c>
      <c r="Y155" s="175">
        <f>'2 уровень'!AC842</f>
        <v>0</v>
      </c>
      <c r="Z155" s="175">
        <f>'2 уровень'!AD842</f>
        <v>0</v>
      </c>
      <c r="AA155" s="376">
        <f>'2 уровень'!AE842</f>
        <v>0</v>
      </c>
      <c r="AB155" s="175"/>
      <c r="AC155" s="175"/>
      <c r="AD155" s="961">
        <f>'2 уровень'!AF840</f>
        <v>0</v>
      </c>
      <c r="AE155" s="968">
        <f>'2 уровень'!AG840</f>
        <v>0</v>
      </c>
      <c r="AF155" s="186">
        <f t="shared" si="25"/>
        <v>0</v>
      </c>
      <c r="AG155" s="186">
        <f t="shared" si="24"/>
        <v>0</v>
      </c>
      <c r="AH155" s="881">
        <f t="shared" si="22"/>
        <v>0</v>
      </c>
      <c r="AI155" s="60">
        <f t="shared" si="23"/>
        <v>0</v>
      </c>
      <c r="AK155" s="267"/>
      <c r="AL155" s="60">
        <f t="shared" si="21"/>
        <v>0</v>
      </c>
      <c r="AO155" s="3514"/>
      <c r="AP155" s="3515"/>
      <c r="AQ155" s="3515"/>
      <c r="AR155" s="3515"/>
      <c r="AS155" s="3515"/>
      <c r="AT155" s="3515"/>
      <c r="AU155" s="3515"/>
      <c r="AV155" s="3515"/>
      <c r="AW155" s="3515"/>
      <c r="AX155" s="3515"/>
      <c r="AY155" s="3515"/>
      <c r="AZ155" s="3515"/>
      <c r="BA155" s="3515"/>
      <c r="BB155" s="3515"/>
    </row>
    <row r="156" spans="1:199" s="60" customFormat="1" ht="29.25" x14ac:dyDescent="0.25">
      <c r="A156" s="60">
        <v>1</v>
      </c>
      <c r="B156" s="19">
        <v>1</v>
      </c>
      <c r="C156" s="697" t="s">
        <v>135</v>
      </c>
      <c r="D156" s="21">
        <f>'2 уровень'!H843</f>
        <v>0</v>
      </c>
      <c r="E156" s="21">
        <f>'2 уровень'!I843</f>
        <v>0</v>
      </c>
      <c r="F156" s="21">
        <f>'2 уровень'!J843</f>
        <v>5</v>
      </c>
      <c r="G156" s="63" t="e">
        <f>'2 уровень'!K843</f>
        <v>#DIV/0!</v>
      </c>
      <c r="H156" s="73" t="e">
        <f>'2 уровень'!L843</f>
        <v>#DIV/0!</v>
      </c>
      <c r="I156" s="73" t="e">
        <f>'2 уровень'!M843</f>
        <v>#DIV/0!</v>
      </c>
      <c r="J156" s="22">
        <f>'2 уровень'!N843</f>
        <v>0</v>
      </c>
      <c r="K156" s="22">
        <f>'2 уровень'!O843</f>
        <v>0</v>
      </c>
      <c r="L156" s="22">
        <f>'2 уровень'!P843</f>
        <v>43</v>
      </c>
      <c r="M156" s="22" t="e">
        <f>'2 уровень'!Q843</f>
        <v>#DIV/0!</v>
      </c>
      <c r="N156" s="22">
        <f>'2 уровень'!R843</f>
        <v>0</v>
      </c>
      <c r="O156" s="22" t="e">
        <f>'2 уровень'!S843</f>
        <v>#DIV/0!</v>
      </c>
      <c r="P156" s="175">
        <f>'2 уровень'!T843</f>
        <v>0</v>
      </c>
      <c r="Q156" s="175">
        <f>'2 уровень'!U843</f>
        <v>0</v>
      </c>
      <c r="R156" s="175">
        <f>'2 уровень'!V843</f>
        <v>0</v>
      </c>
      <c r="S156" s="175">
        <f>'2 уровень'!W843</f>
        <v>0</v>
      </c>
      <c r="T156" s="175">
        <f>'2 уровень'!X843</f>
        <v>0</v>
      </c>
      <c r="U156" s="175">
        <f>'2 уровень'!Y843</f>
        <v>123.26175000000001</v>
      </c>
      <c r="V156" s="770">
        <f>'2 уровень'!Z843</f>
        <v>0</v>
      </c>
      <c r="W156" s="175">
        <f>'2 уровень'!AA843</f>
        <v>0</v>
      </c>
      <c r="X156" s="175">
        <f>'2 уровень'!AB843</f>
        <v>123.26175000000001</v>
      </c>
      <c r="Y156" s="175">
        <f>'2 уровень'!AC843</f>
        <v>0</v>
      </c>
      <c r="Z156" s="175">
        <f>'2 уровень'!AD843</f>
        <v>-2.5250400000000002</v>
      </c>
      <c r="AA156" s="376">
        <f>'2 уровень'!AE843</f>
        <v>120.73671</v>
      </c>
      <c r="AB156" s="175"/>
      <c r="AC156" s="175"/>
      <c r="AD156" s="961">
        <f>'2 уровень'!AF841</f>
        <v>0</v>
      </c>
      <c r="AE156" s="968">
        <f>'2 уровень'!AG841</f>
        <v>0</v>
      </c>
      <c r="AF156" s="186">
        <f t="shared" si="25"/>
        <v>120736.71</v>
      </c>
      <c r="AG156" s="186">
        <f t="shared" si="24"/>
        <v>-2525.04</v>
      </c>
      <c r="AH156" s="881">
        <f t="shared" si="22"/>
        <v>0</v>
      </c>
      <c r="AI156" s="60">
        <f t="shared" si="23"/>
        <v>24652.350000000002</v>
      </c>
      <c r="AK156" s="267"/>
      <c r="AL156" s="60">
        <f t="shared" si="21"/>
        <v>0</v>
      </c>
      <c r="AO156" s="3514"/>
      <c r="AP156" s="3515"/>
      <c r="AQ156" s="3515"/>
      <c r="AR156" s="3515"/>
      <c r="AS156" s="3515"/>
      <c r="AT156" s="3515"/>
      <c r="AU156" s="3515"/>
      <c r="AV156" s="3515"/>
      <c r="AW156" s="3515"/>
      <c r="AX156" s="3515"/>
      <c r="AY156" s="3515"/>
      <c r="AZ156" s="3515"/>
      <c r="BA156" s="3515"/>
      <c r="BB156" s="3515"/>
    </row>
    <row r="157" spans="1:199" s="60" customFormat="1" x14ac:dyDescent="0.25">
      <c r="A157" s="60">
        <v>1</v>
      </c>
      <c r="B157" s="19">
        <v>1</v>
      </c>
      <c r="C157" s="1914" t="s">
        <v>209</v>
      </c>
      <c r="D157" s="21">
        <f>'2 уровень'!H844</f>
        <v>0</v>
      </c>
      <c r="E157" s="21">
        <f>'2 уровень'!I844</f>
        <v>0</v>
      </c>
      <c r="F157" s="21">
        <f>'2 уровень'!J844</f>
        <v>59</v>
      </c>
      <c r="G157" s="63" t="e">
        <f>'2 уровень'!K844</f>
        <v>#DIV/0!</v>
      </c>
      <c r="H157" s="73">
        <f>'2 уровень'!L844</f>
        <v>0</v>
      </c>
      <c r="I157" s="73">
        <f>'2 уровень'!M844</f>
        <v>0</v>
      </c>
      <c r="J157" s="22">
        <f>'2 уровень'!N844</f>
        <v>0</v>
      </c>
      <c r="K157" s="22">
        <f>'2 уровень'!O844</f>
        <v>0</v>
      </c>
      <c r="L157" s="22">
        <f>'2 уровень'!P844</f>
        <v>0</v>
      </c>
      <c r="M157" s="22">
        <f>'2 уровень'!Q844</f>
        <v>0</v>
      </c>
      <c r="N157" s="22">
        <f>'2 уровень'!R844</f>
        <v>0</v>
      </c>
      <c r="O157" s="22">
        <f>'2 уровень'!S844</f>
        <v>0</v>
      </c>
      <c r="P157" s="175">
        <f>'2 уровень'!T844</f>
        <v>0</v>
      </c>
      <c r="Q157" s="175">
        <f>'2 уровень'!U844</f>
        <v>0</v>
      </c>
      <c r="R157" s="175">
        <f>'2 уровень'!V844</f>
        <v>0</v>
      </c>
      <c r="S157" s="175">
        <f>'2 уровень'!W844</f>
        <v>0</v>
      </c>
      <c r="T157" s="175">
        <f>'2 уровень'!X844</f>
        <v>0</v>
      </c>
      <c r="U157" s="175">
        <f>'2 уровень'!Y844</f>
        <v>445.68932000000001</v>
      </c>
      <c r="V157" s="770">
        <f>'2 уровень'!Z844</f>
        <v>0</v>
      </c>
      <c r="W157" s="175">
        <f>'2 уровень'!AA844</f>
        <v>0</v>
      </c>
      <c r="X157" s="175">
        <f>'2 уровень'!AB844</f>
        <v>445.68932000000001</v>
      </c>
      <c r="Y157" s="175">
        <f>'2 уровень'!AC844</f>
        <v>0</v>
      </c>
      <c r="Z157" s="175">
        <f>'2 уровень'!AD844</f>
        <v>0</v>
      </c>
      <c r="AA157" s="376">
        <f>'2 уровень'!AE844</f>
        <v>445.68932000000001</v>
      </c>
      <c r="AB157" s="175" t="e">
        <f>U157/T157*100</f>
        <v>#DIV/0!</v>
      </c>
      <c r="AC157" s="175" t="e">
        <f>AA157/T157*100</f>
        <v>#DIV/0!</v>
      </c>
      <c r="AD157" s="961">
        <f>'2 уровень'!AF842</f>
        <v>0</v>
      </c>
      <c r="AE157" s="968">
        <f>'2 уровень'!AG842</f>
        <v>0</v>
      </c>
      <c r="AF157" s="186">
        <f t="shared" si="25"/>
        <v>445689.32</v>
      </c>
      <c r="AG157" s="186">
        <f t="shared" si="24"/>
        <v>0</v>
      </c>
      <c r="AH157" s="881">
        <f t="shared" si="22"/>
        <v>0</v>
      </c>
      <c r="AI157" s="60">
        <f t="shared" si="23"/>
        <v>7554.0562711864404</v>
      </c>
      <c r="AK157" s="267"/>
      <c r="AL157" s="60">
        <f t="shared" si="21"/>
        <v>0</v>
      </c>
      <c r="AO157" s="3514"/>
      <c r="AP157" s="3515"/>
      <c r="AQ157" s="3515"/>
      <c r="AR157" s="3515"/>
      <c r="AS157" s="3515"/>
      <c r="AT157" s="3515"/>
      <c r="AU157" s="3515"/>
      <c r="AV157" s="3515"/>
      <c r="AW157" s="3515"/>
      <c r="AX157" s="3515"/>
      <c r="AY157" s="3515"/>
      <c r="AZ157" s="3515"/>
      <c r="BA157" s="3515"/>
      <c r="BB157" s="3515"/>
    </row>
    <row r="158" spans="1:199" s="60" customFormat="1" x14ac:dyDescent="0.25">
      <c r="A158" s="60">
        <v>1</v>
      </c>
      <c r="B158" s="19">
        <v>1</v>
      </c>
      <c r="C158" s="698" t="s">
        <v>197</v>
      </c>
      <c r="D158" s="21">
        <f>'2 уровень'!H845</f>
        <v>0</v>
      </c>
      <c r="E158" s="21">
        <f>'2 уровень'!I845</f>
        <v>0</v>
      </c>
      <c r="F158" s="21">
        <f>'2 уровень'!J845</f>
        <v>438</v>
      </c>
      <c r="G158" s="63" t="e">
        <f>'2 уровень'!K845</f>
        <v>#DIV/0!</v>
      </c>
      <c r="H158" s="73">
        <f>'2 уровень'!L845</f>
        <v>0</v>
      </c>
      <c r="I158" s="73">
        <f>'2 уровень'!M845</f>
        <v>0</v>
      </c>
      <c r="J158" s="22">
        <f>'2 уровень'!N845</f>
        <v>0</v>
      </c>
      <c r="K158" s="22">
        <f>'2 уровень'!O845</f>
        <v>0</v>
      </c>
      <c r="L158" s="22">
        <f>'2 уровень'!P845</f>
        <v>0</v>
      </c>
      <c r="M158" s="22">
        <f>'2 уровень'!Q845</f>
        <v>0</v>
      </c>
      <c r="N158" s="22">
        <f>'2 уровень'!R845</f>
        <v>0</v>
      </c>
      <c r="O158" s="22">
        <f>'2 уровень'!S845</f>
        <v>0</v>
      </c>
      <c r="P158" s="175">
        <f>'2 уровень'!T845</f>
        <v>0</v>
      </c>
      <c r="Q158" s="175">
        <f>'2 уровень'!U845</f>
        <v>0</v>
      </c>
      <c r="R158" s="175">
        <f>'2 уровень'!V845</f>
        <v>0</v>
      </c>
      <c r="S158" s="175">
        <f>'2 уровень'!W845</f>
        <v>0</v>
      </c>
      <c r="T158" s="175">
        <f>'2 уровень'!X845</f>
        <v>0</v>
      </c>
      <c r="U158" s="175">
        <f>'2 уровень'!Y845</f>
        <v>0</v>
      </c>
      <c r="V158" s="770">
        <f>'2 уровень'!Z845</f>
        <v>0</v>
      </c>
      <c r="W158" s="175">
        <f>'2 уровень'!AA845</f>
        <v>0</v>
      </c>
      <c r="X158" s="175">
        <f>'2 уровень'!AB845</f>
        <v>0</v>
      </c>
      <c r="Y158" s="175">
        <f>'2 уровень'!AC845</f>
        <v>0</v>
      </c>
      <c r="Z158" s="175">
        <f>'2 уровень'!AD845</f>
        <v>0</v>
      </c>
      <c r="AA158" s="376">
        <f>'2 уровень'!AE845</f>
        <v>0</v>
      </c>
      <c r="AB158" s="175"/>
      <c r="AC158" s="175" t="e">
        <f>AA158/T158*100</f>
        <v>#DIV/0!</v>
      </c>
      <c r="AD158" s="961">
        <f>'2 уровень'!AF843</f>
        <v>0</v>
      </c>
      <c r="AE158" s="968">
        <f>'2 уровень'!AG843</f>
        <v>0</v>
      </c>
      <c r="AF158" s="186">
        <f t="shared" si="25"/>
        <v>0</v>
      </c>
      <c r="AG158" s="186">
        <f t="shared" si="24"/>
        <v>0</v>
      </c>
      <c r="AH158" s="881">
        <f t="shared" si="22"/>
        <v>0</v>
      </c>
      <c r="AI158" s="60">
        <f t="shared" si="23"/>
        <v>0</v>
      </c>
      <c r="AK158" s="267"/>
      <c r="AL158" s="60">
        <f t="shared" si="21"/>
        <v>0</v>
      </c>
      <c r="AO158" s="3514"/>
      <c r="AP158" s="3515"/>
      <c r="AQ158" s="3515"/>
      <c r="AR158" s="3515"/>
      <c r="AS158" s="3515"/>
      <c r="AT158" s="3515"/>
      <c r="AU158" s="3515"/>
      <c r="AV158" s="3515"/>
      <c r="AW158" s="3515"/>
      <c r="AX158" s="3515"/>
      <c r="AY158" s="3515"/>
      <c r="AZ158" s="3515"/>
      <c r="BA158" s="3515"/>
      <c r="BB158" s="3515"/>
    </row>
    <row r="159" spans="1:199" s="60" customFormat="1" x14ac:dyDescent="0.25">
      <c r="A159" s="60">
        <v>1</v>
      </c>
      <c r="B159" s="19">
        <v>1</v>
      </c>
      <c r="C159" s="699" t="s">
        <v>198</v>
      </c>
      <c r="D159" s="21">
        <f>'2 уровень'!H846</f>
        <v>0</v>
      </c>
      <c r="E159" s="21">
        <f>'2 уровень'!I846</f>
        <v>0</v>
      </c>
      <c r="F159" s="21">
        <f>'2 уровень'!J846</f>
        <v>6</v>
      </c>
      <c r="G159" s="63" t="e">
        <f>'2 уровень'!K846</f>
        <v>#DIV/0!</v>
      </c>
      <c r="H159" s="73">
        <f>'2 уровень'!L846</f>
        <v>0</v>
      </c>
      <c r="I159" s="73">
        <f>'2 уровень'!M846</f>
        <v>0</v>
      </c>
      <c r="J159" s="22">
        <f>'2 уровень'!N846</f>
        <v>0</v>
      </c>
      <c r="K159" s="22">
        <f>'2 уровень'!O846</f>
        <v>0</v>
      </c>
      <c r="L159" s="22">
        <f>'2 уровень'!P846</f>
        <v>0</v>
      </c>
      <c r="M159" s="22">
        <f>'2 уровень'!Q846</f>
        <v>0</v>
      </c>
      <c r="N159" s="22">
        <f>'2 уровень'!R846</f>
        <v>0</v>
      </c>
      <c r="O159" s="22">
        <f>'2 уровень'!S846</f>
        <v>0</v>
      </c>
      <c r="P159" s="175">
        <f>'2 уровень'!T846</f>
        <v>0</v>
      </c>
      <c r="Q159" s="175">
        <f>'2 уровень'!U846</f>
        <v>0</v>
      </c>
      <c r="R159" s="175">
        <f>'2 уровень'!V846</f>
        <v>0</v>
      </c>
      <c r="S159" s="175">
        <f>'2 уровень'!W846</f>
        <v>0</v>
      </c>
      <c r="T159" s="175">
        <f>'2 уровень'!X846</f>
        <v>0</v>
      </c>
      <c r="U159" s="175">
        <f>'2 уровень'!Y846</f>
        <v>0</v>
      </c>
      <c r="V159" s="770">
        <f>'2 уровень'!Z846</f>
        <v>0</v>
      </c>
      <c r="W159" s="175">
        <f>'2 уровень'!AA846</f>
        <v>0</v>
      </c>
      <c r="X159" s="175">
        <f>'2 уровень'!AB846</f>
        <v>0</v>
      </c>
      <c r="Y159" s="175">
        <f>'2 уровень'!AC846</f>
        <v>0</v>
      </c>
      <c r="Z159" s="175">
        <f>'2 уровень'!AD846</f>
        <v>0</v>
      </c>
      <c r="AA159" s="376">
        <f>'2 уровень'!AE846</f>
        <v>0</v>
      </c>
      <c r="AB159" s="175"/>
      <c r="AC159" s="175" t="e">
        <f>AA159/T159*100</f>
        <v>#DIV/0!</v>
      </c>
      <c r="AD159" s="961">
        <f>'2 уровень'!AF844</f>
        <v>0</v>
      </c>
      <c r="AE159" s="968">
        <f>'2 уровень'!AG844</f>
        <v>0</v>
      </c>
      <c r="AF159" s="186">
        <f t="shared" si="25"/>
        <v>0</v>
      </c>
      <c r="AG159" s="186">
        <f t="shared" si="24"/>
        <v>0</v>
      </c>
      <c r="AH159" s="881">
        <f t="shared" si="22"/>
        <v>0</v>
      </c>
      <c r="AI159" s="60">
        <f t="shared" si="23"/>
        <v>0</v>
      </c>
      <c r="AK159" s="267"/>
      <c r="AL159" s="60">
        <f t="shared" si="21"/>
        <v>0</v>
      </c>
      <c r="AO159" s="3514"/>
      <c r="AP159" s="3515"/>
      <c r="AQ159" s="3515"/>
      <c r="AR159" s="3515"/>
      <c r="AS159" s="3515"/>
      <c r="AT159" s="3515"/>
      <c r="AU159" s="3515"/>
      <c r="AV159" s="3515"/>
      <c r="AW159" s="3515"/>
      <c r="AX159" s="3515"/>
      <c r="AY159" s="3515"/>
      <c r="AZ159" s="3515"/>
      <c r="BA159" s="3515"/>
      <c r="BB159" s="3515"/>
    </row>
    <row r="160" spans="1:199" ht="30" x14ac:dyDescent="0.25">
      <c r="A160" s="19">
        <v>1</v>
      </c>
      <c r="B160" s="19">
        <v>1</v>
      </c>
      <c r="C160" s="700" t="s">
        <v>199</v>
      </c>
      <c r="D160" s="28">
        <f>'2 уровень'!H847</f>
        <v>0</v>
      </c>
      <c r="E160" s="28">
        <f>'2 уровень'!I847</f>
        <v>0</v>
      </c>
      <c r="F160" s="28">
        <f>'2 уровень'!J847</f>
        <v>0</v>
      </c>
      <c r="G160" s="65" t="e">
        <f>'2 уровень'!K847</f>
        <v>#DIV/0!</v>
      </c>
      <c r="H160" s="73">
        <f>'2 уровень'!L847</f>
        <v>0</v>
      </c>
      <c r="I160" s="73">
        <f>'2 уровень'!M847</f>
        <v>0</v>
      </c>
      <c r="J160" s="74">
        <f>'2 уровень'!N847</f>
        <v>0</v>
      </c>
      <c r="K160" s="74">
        <f>'2 уровень'!O847</f>
        <v>0</v>
      </c>
      <c r="L160" s="74">
        <f>'2 уровень'!P847</f>
        <v>0</v>
      </c>
      <c r="M160" s="74">
        <f>'2 уровень'!Q847</f>
        <v>0</v>
      </c>
      <c r="N160" s="74">
        <f>'2 уровень'!R847</f>
        <v>0</v>
      </c>
      <c r="O160" s="74">
        <f>'2 уровень'!S847</f>
        <v>0</v>
      </c>
      <c r="P160" s="175">
        <f>'2 уровень'!T847</f>
        <v>0</v>
      </c>
      <c r="Q160" s="175">
        <f>'2 уровень'!U847</f>
        <v>0</v>
      </c>
      <c r="R160" s="175">
        <f>'2 уровень'!V847</f>
        <v>0</v>
      </c>
      <c r="S160" s="175">
        <f>'2 уровень'!W847</f>
        <v>0</v>
      </c>
      <c r="T160" s="175">
        <f>'2 уровень'!X847</f>
        <v>0</v>
      </c>
      <c r="U160" s="175">
        <f>'2 уровень'!Y847</f>
        <v>0</v>
      </c>
      <c r="V160" s="770">
        <f>'2 уровень'!Z847</f>
        <v>0</v>
      </c>
      <c r="W160" s="175">
        <f>'2 уровень'!AA847</f>
        <v>0</v>
      </c>
      <c r="X160" s="175">
        <f>'2 уровень'!AB847</f>
        <v>0</v>
      </c>
      <c r="Y160" s="175">
        <f>'2 уровень'!AC847</f>
        <v>0</v>
      </c>
      <c r="Z160" s="175">
        <f>'2 уровень'!AD847</f>
        <v>0</v>
      </c>
      <c r="AA160" s="376">
        <f>'2 уровень'!AE847</f>
        <v>0</v>
      </c>
      <c r="AB160" s="175"/>
      <c r="AC160" s="175"/>
      <c r="AD160" s="965">
        <f>'2 уровень'!AF845</f>
        <v>0</v>
      </c>
      <c r="AE160" s="968">
        <f>'2 уровень'!AG845</f>
        <v>0</v>
      </c>
      <c r="AF160" s="186">
        <f t="shared" si="25"/>
        <v>0</v>
      </c>
      <c r="AG160" s="186">
        <f t="shared" si="24"/>
        <v>0</v>
      </c>
      <c r="AH160" s="881">
        <f t="shared" si="22"/>
        <v>0</v>
      </c>
      <c r="AI160" s="60" t="e">
        <f t="shared" si="23"/>
        <v>#DIV/0!</v>
      </c>
      <c r="AJ160" s="60"/>
      <c r="AK160" s="267"/>
      <c r="AL160" s="60">
        <f t="shared" si="21"/>
        <v>0</v>
      </c>
      <c r="AM160" s="60"/>
      <c r="AN160" s="60"/>
      <c r="AO160" s="3514"/>
      <c r="AP160" s="3515"/>
      <c r="AQ160" s="3515"/>
      <c r="AR160" s="3515"/>
      <c r="AS160" s="3515"/>
      <c r="AT160" s="3515"/>
      <c r="AU160" s="3515"/>
      <c r="AV160" s="3515"/>
      <c r="AW160" s="3515"/>
      <c r="AX160" s="3515"/>
      <c r="AY160" s="3515"/>
      <c r="AZ160" s="3515"/>
      <c r="BA160" s="3515"/>
      <c r="BB160" s="3515"/>
      <c r="BC160" s="60"/>
      <c r="BD160" s="60"/>
      <c r="BE160" s="60"/>
      <c r="BF160" s="60"/>
      <c r="BG160" s="60"/>
      <c r="BH160" s="60"/>
      <c r="BI160" s="60"/>
      <c r="BJ160" s="60"/>
      <c r="BK160" s="60"/>
      <c r="BL160" s="60"/>
      <c r="BM160" s="60"/>
      <c r="BN160" s="60"/>
      <c r="BO160" s="60"/>
      <c r="BP160" s="60"/>
      <c r="BQ160" s="60"/>
      <c r="BR160" s="60"/>
      <c r="BS160" s="60"/>
      <c r="BT160" s="60"/>
      <c r="BU160" s="60"/>
      <c r="BV160" s="60"/>
      <c r="BW160" s="60"/>
      <c r="BX160" s="60"/>
      <c r="BY160" s="60"/>
      <c r="BZ160" s="60"/>
      <c r="CA160" s="60"/>
      <c r="CB160" s="60"/>
      <c r="CC160" s="60"/>
      <c r="CD160" s="60"/>
      <c r="CE160" s="60"/>
      <c r="CF160" s="60"/>
      <c r="CG160" s="60"/>
      <c r="CH160" s="60"/>
      <c r="CI160" s="60"/>
      <c r="CJ160" s="60"/>
      <c r="CK160" s="60"/>
      <c r="CL160" s="60"/>
      <c r="CM160" s="60"/>
      <c r="CN160" s="60"/>
      <c r="CO160" s="60"/>
      <c r="CP160" s="60"/>
      <c r="CQ160" s="60"/>
      <c r="CR160" s="60"/>
      <c r="CS160" s="60"/>
      <c r="CT160" s="60"/>
      <c r="CU160" s="60"/>
      <c r="CV160" s="60"/>
      <c r="CW160" s="60"/>
      <c r="CX160" s="60"/>
      <c r="CY160" s="60"/>
      <c r="CZ160" s="60"/>
      <c r="DA160" s="60"/>
      <c r="DB160" s="60"/>
      <c r="DC160" s="60"/>
      <c r="DD160" s="60"/>
      <c r="DE160" s="60"/>
      <c r="DF160" s="60"/>
      <c r="DG160" s="60"/>
      <c r="DH160" s="60"/>
      <c r="DI160" s="60"/>
      <c r="DJ160" s="60"/>
      <c r="DK160" s="60"/>
      <c r="DL160" s="60"/>
      <c r="DM160" s="60"/>
      <c r="DN160" s="60"/>
      <c r="DO160" s="60"/>
      <c r="DP160" s="60"/>
      <c r="DQ160" s="60"/>
      <c r="DR160" s="60"/>
      <c r="DS160" s="60"/>
      <c r="DT160" s="60"/>
      <c r="DU160" s="60"/>
      <c r="DV160" s="60"/>
      <c r="DW160" s="60"/>
      <c r="DX160" s="60"/>
      <c r="DY160" s="60"/>
      <c r="DZ160" s="60"/>
      <c r="EA160" s="60"/>
      <c r="EB160" s="60"/>
      <c r="EC160" s="60"/>
      <c r="ED160" s="60"/>
      <c r="EE160" s="60"/>
      <c r="EF160" s="60"/>
      <c r="EG160" s="60"/>
      <c r="EH160" s="60"/>
      <c r="EI160" s="60"/>
      <c r="EJ160" s="60"/>
      <c r="EK160" s="60"/>
      <c r="EL160" s="60"/>
      <c r="EM160" s="60"/>
      <c r="EN160" s="60"/>
      <c r="EO160" s="60"/>
      <c r="EP160" s="60"/>
      <c r="EQ160" s="60"/>
      <c r="ER160" s="60"/>
      <c r="ES160" s="60"/>
      <c r="ET160" s="60"/>
      <c r="EU160" s="60"/>
      <c r="EV160" s="60"/>
      <c r="EW160" s="60"/>
      <c r="EX160" s="60"/>
      <c r="EY160" s="60"/>
      <c r="EZ160" s="60"/>
      <c r="FA160" s="60"/>
      <c r="FB160" s="60"/>
      <c r="FC160" s="60"/>
      <c r="FD160" s="60"/>
      <c r="FE160" s="60"/>
      <c r="FF160" s="60"/>
      <c r="FG160" s="60"/>
      <c r="FH160" s="60"/>
      <c r="FI160" s="60"/>
      <c r="FJ160" s="60"/>
      <c r="FK160" s="60"/>
      <c r="FL160" s="60"/>
      <c r="FM160" s="60"/>
      <c r="FN160" s="60"/>
      <c r="FO160" s="60"/>
      <c r="FP160" s="60"/>
      <c r="FQ160" s="60"/>
      <c r="FR160" s="60"/>
      <c r="FS160" s="60"/>
      <c r="FT160" s="60"/>
      <c r="FU160" s="60"/>
      <c r="FV160" s="60"/>
      <c r="FW160" s="60"/>
      <c r="FX160" s="60"/>
      <c r="FY160" s="60"/>
      <c r="FZ160" s="60"/>
      <c r="GA160" s="60"/>
      <c r="GB160" s="60"/>
      <c r="GC160" s="60"/>
      <c r="GD160" s="60"/>
      <c r="GE160" s="60"/>
      <c r="GF160" s="60"/>
      <c r="GG160" s="60"/>
      <c r="GH160" s="60"/>
      <c r="GI160" s="60"/>
      <c r="GJ160" s="60"/>
      <c r="GK160" s="60"/>
      <c r="GL160" s="60"/>
      <c r="GM160" s="60"/>
      <c r="GN160" s="60"/>
      <c r="GO160" s="60"/>
      <c r="GP160" s="60"/>
      <c r="GQ160" s="60"/>
    </row>
    <row r="161" spans="1:199" ht="29.25" thickBot="1" x14ac:dyDescent="0.3">
      <c r="A161" s="19">
        <v>1</v>
      </c>
      <c r="B161" s="19">
        <v>1</v>
      </c>
      <c r="C161" s="2126" t="s">
        <v>204</v>
      </c>
      <c r="D161" s="28">
        <f>'2 уровень'!H848</f>
        <v>0</v>
      </c>
      <c r="E161" s="28">
        <f>'2 уровень'!I848</f>
        <v>0</v>
      </c>
      <c r="F161" s="28">
        <f>'2 уровень'!J848</f>
        <v>438</v>
      </c>
      <c r="G161" s="65" t="e">
        <f>'2 уровень'!K848</f>
        <v>#DIV/0!</v>
      </c>
      <c r="H161" s="73">
        <f>'2 уровень'!L848</f>
        <v>0</v>
      </c>
      <c r="I161" s="73">
        <f>'2 уровень'!M848</f>
        <v>0</v>
      </c>
      <c r="J161" s="74">
        <f>'2 уровень'!N848</f>
        <v>0</v>
      </c>
      <c r="K161" s="74">
        <f>'2 уровень'!O848</f>
        <v>0</v>
      </c>
      <c r="L161" s="74">
        <f>'2 уровень'!P848</f>
        <v>0</v>
      </c>
      <c r="M161" s="74">
        <f>'2 уровень'!Q848</f>
        <v>0</v>
      </c>
      <c r="N161" s="74">
        <f>'2 уровень'!R848</f>
        <v>0</v>
      </c>
      <c r="O161" s="74">
        <f>'2 уровень'!S848</f>
        <v>0</v>
      </c>
      <c r="P161" s="175">
        <f>'2 уровень'!T848</f>
        <v>0</v>
      </c>
      <c r="Q161" s="175">
        <f>'2 уровень'!U848</f>
        <v>0</v>
      </c>
      <c r="R161" s="175">
        <f>'2 уровень'!V848</f>
        <v>0</v>
      </c>
      <c r="S161" s="175">
        <f>'2 уровень'!W848</f>
        <v>0</v>
      </c>
      <c r="T161" s="175">
        <f>'2 уровень'!X848</f>
        <v>0</v>
      </c>
      <c r="U161" s="175">
        <f>'2 уровень'!Y848</f>
        <v>2322.8276599999999</v>
      </c>
      <c r="V161" s="770">
        <f>'2 уровень'!Z848</f>
        <v>0</v>
      </c>
      <c r="W161" s="175">
        <f>'2 уровень'!AA848</f>
        <v>0</v>
      </c>
      <c r="X161" s="175">
        <f>'2 уровень'!AB848</f>
        <v>2322.8276599999999</v>
      </c>
      <c r="Y161" s="175">
        <f>'2 уровень'!AC848</f>
        <v>0</v>
      </c>
      <c r="Z161" s="175">
        <f>'2 уровень'!AD848</f>
        <v>-3.29419</v>
      </c>
      <c r="AA161" s="376">
        <f>'2 уровень'!AE848</f>
        <v>2319.5334699999999</v>
      </c>
      <c r="AB161" s="175"/>
      <c r="AC161" s="175"/>
      <c r="AD161" s="965">
        <f>'2 уровень'!AF846</f>
        <v>0</v>
      </c>
      <c r="AE161" s="968">
        <f>'2 уровень'!AG846</f>
        <v>0</v>
      </c>
      <c r="AF161" s="186">
        <f t="shared" si="25"/>
        <v>2319533.4699999997</v>
      </c>
      <c r="AG161" s="186">
        <f t="shared" si="24"/>
        <v>-3294.19</v>
      </c>
      <c r="AH161" s="881">
        <f t="shared" si="22"/>
        <v>0</v>
      </c>
      <c r="AI161" s="60">
        <f t="shared" si="23"/>
        <v>5303.2594977168947</v>
      </c>
      <c r="AJ161" s="60"/>
      <c r="AK161" s="267"/>
      <c r="AL161" s="60" t="e">
        <f>#REF!-#REF!</f>
        <v>#REF!</v>
      </c>
      <c r="AM161" s="60"/>
      <c r="AN161" s="60"/>
      <c r="AO161" s="3514"/>
      <c r="AP161" s="3515"/>
      <c r="AQ161" s="3515"/>
      <c r="AR161" s="3515"/>
      <c r="AS161" s="3515"/>
      <c r="AT161" s="3515"/>
      <c r="AU161" s="3515"/>
      <c r="AV161" s="3515"/>
      <c r="AW161" s="3515"/>
      <c r="AX161" s="3515"/>
      <c r="AY161" s="3515"/>
      <c r="AZ161" s="3515"/>
      <c r="BA161" s="3515"/>
      <c r="BB161" s="3515"/>
      <c r="BC161" s="60"/>
      <c r="BD161" s="60"/>
      <c r="BE161" s="60"/>
      <c r="BF161" s="60"/>
      <c r="BG161" s="60"/>
      <c r="BH161" s="60"/>
      <c r="BI161" s="60"/>
      <c r="BJ161" s="60"/>
      <c r="BK161" s="60"/>
      <c r="BL161" s="60"/>
      <c r="BM161" s="60"/>
      <c r="BN161" s="60"/>
      <c r="BO161" s="60"/>
      <c r="BP161" s="60"/>
      <c r="BQ161" s="60"/>
      <c r="BR161" s="60"/>
      <c r="BS161" s="60"/>
      <c r="BT161" s="60"/>
      <c r="BU161" s="60"/>
      <c r="BV161" s="60"/>
      <c r="BW161" s="60"/>
      <c r="BX161" s="60"/>
      <c r="BY161" s="60"/>
      <c r="BZ161" s="60"/>
      <c r="CA161" s="60"/>
      <c r="CB161" s="60"/>
      <c r="CC161" s="60"/>
      <c r="CD161" s="60"/>
      <c r="CE161" s="60"/>
      <c r="CF161" s="60"/>
      <c r="CG161" s="60"/>
      <c r="CH161" s="60"/>
      <c r="CI161" s="60"/>
      <c r="CJ161" s="60"/>
      <c r="CK161" s="60"/>
      <c r="CL161" s="60"/>
      <c r="CM161" s="60"/>
      <c r="CN161" s="60"/>
      <c r="CO161" s="60"/>
      <c r="CP161" s="60"/>
      <c r="CQ161" s="60"/>
      <c r="CR161" s="60"/>
      <c r="CS161" s="60"/>
      <c r="CT161" s="60"/>
      <c r="CU161" s="60"/>
      <c r="CV161" s="60"/>
      <c r="CW161" s="60"/>
      <c r="CX161" s="60"/>
      <c r="CY161" s="60"/>
      <c r="CZ161" s="60"/>
      <c r="DA161" s="60"/>
      <c r="DB161" s="60"/>
      <c r="DC161" s="60"/>
      <c r="DD161" s="60"/>
      <c r="DE161" s="60"/>
      <c r="DF161" s="60"/>
      <c r="DG161" s="60"/>
      <c r="DH161" s="60"/>
      <c r="DI161" s="60"/>
      <c r="DJ161" s="60"/>
      <c r="DK161" s="60"/>
      <c r="DL161" s="60"/>
      <c r="DM161" s="60"/>
      <c r="DN161" s="60"/>
      <c r="DO161" s="60"/>
      <c r="DP161" s="60"/>
      <c r="DQ161" s="60"/>
      <c r="DR161" s="60"/>
      <c r="DS161" s="60"/>
      <c r="DT161" s="60"/>
      <c r="DU161" s="60"/>
      <c r="DV161" s="60"/>
      <c r="DW161" s="60"/>
      <c r="DX161" s="60"/>
      <c r="DY161" s="60"/>
      <c r="DZ161" s="60"/>
      <c r="EA161" s="60"/>
      <c r="EB161" s="60"/>
      <c r="EC161" s="60"/>
      <c r="ED161" s="60"/>
      <c r="EE161" s="60"/>
      <c r="EF161" s="60"/>
      <c r="EG161" s="60"/>
      <c r="EH161" s="60"/>
      <c r="EI161" s="60"/>
      <c r="EJ161" s="60"/>
      <c r="EK161" s="60"/>
      <c r="EL161" s="60"/>
      <c r="EM161" s="60"/>
      <c r="EN161" s="60"/>
      <c r="EO161" s="60"/>
      <c r="EP161" s="60"/>
      <c r="EQ161" s="60"/>
      <c r="ER161" s="60"/>
      <c r="ES161" s="60"/>
      <c r="ET161" s="60"/>
      <c r="EU161" s="60"/>
      <c r="EV161" s="60"/>
      <c r="EW161" s="60"/>
      <c r="EX161" s="60"/>
      <c r="EY161" s="60"/>
      <c r="EZ161" s="60"/>
      <c r="FA161" s="60"/>
      <c r="FB161" s="60"/>
      <c r="FC161" s="60"/>
      <c r="FD161" s="60"/>
      <c r="FE161" s="60"/>
      <c r="FF161" s="60"/>
      <c r="FG161" s="60"/>
      <c r="FH161" s="60"/>
      <c r="FI161" s="60"/>
      <c r="FJ161" s="60"/>
      <c r="FK161" s="60"/>
      <c r="FL161" s="60"/>
      <c r="FM161" s="60"/>
      <c r="FN161" s="60"/>
      <c r="FO161" s="60"/>
      <c r="FP161" s="60"/>
      <c r="FQ161" s="60"/>
      <c r="FR161" s="60"/>
      <c r="FS161" s="60"/>
      <c r="FT161" s="60"/>
      <c r="FU161" s="60"/>
      <c r="FV161" s="60"/>
      <c r="FW161" s="60"/>
      <c r="FX161" s="60"/>
      <c r="FY161" s="60"/>
      <c r="FZ161" s="60"/>
      <c r="GA161" s="60"/>
      <c r="GB161" s="60"/>
      <c r="GC161" s="60"/>
      <c r="GD161" s="60"/>
      <c r="GE161" s="60"/>
      <c r="GF161" s="60"/>
      <c r="GG161" s="60"/>
      <c r="GH161" s="60"/>
      <c r="GI161" s="60"/>
      <c r="GJ161" s="60"/>
      <c r="GK161" s="60"/>
      <c r="GL161" s="60"/>
      <c r="GM161" s="60"/>
      <c r="GN161" s="60"/>
      <c r="GO161" s="60"/>
      <c r="GP161" s="60"/>
      <c r="GQ161" s="60"/>
    </row>
    <row r="162" spans="1:199" x14ac:dyDescent="0.25">
      <c r="A162" s="19">
        <v>1</v>
      </c>
      <c r="B162" s="19">
        <v>1</v>
      </c>
      <c r="C162" s="627" t="s">
        <v>70</v>
      </c>
      <c r="D162" s="628"/>
      <c r="E162" s="205"/>
      <c r="F162" s="628"/>
      <c r="G162" s="206"/>
      <c r="H162" s="82"/>
      <c r="I162" s="625"/>
      <c r="J162" s="25"/>
      <c r="K162" s="25"/>
      <c r="L162" s="25"/>
      <c r="M162" s="629"/>
      <c r="N162" s="25"/>
      <c r="O162" s="629"/>
      <c r="P162" s="377">
        <f>P163-P213</f>
        <v>0</v>
      </c>
      <c r="Q162" s="377">
        <f>Q163-Q213</f>
        <v>0</v>
      </c>
      <c r="R162" s="377">
        <f>R163-R213</f>
        <v>0</v>
      </c>
      <c r="S162" s="377">
        <f>S163-S213</f>
        <v>0</v>
      </c>
      <c r="T162" s="630">
        <f t="shared" ref="T162:AA162" si="26">T163-T213</f>
        <v>0</v>
      </c>
      <c r="U162" s="630">
        <f t="shared" si="26"/>
        <v>0</v>
      </c>
      <c r="V162" s="771">
        <f t="shared" si="26"/>
        <v>0</v>
      </c>
      <c r="W162" s="377">
        <f t="shared" si="26"/>
        <v>0</v>
      </c>
      <c r="X162" s="377">
        <f t="shared" si="26"/>
        <v>0</v>
      </c>
      <c r="Y162" s="377">
        <f t="shared" si="26"/>
        <v>0</v>
      </c>
      <c r="Z162" s="377">
        <f t="shared" si="26"/>
        <v>0</v>
      </c>
      <c r="AA162" s="377">
        <f t="shared" si="26"/>
        <v>0</v>
      </c>
      <c r="AB162" s="377"/>
      <c r="AC162" s="630"/>
      <c r="AD162" s="969"/>
      <c r="AE162" s="970" t="e">
        <f>AE163-AE164-AE217-AE221-#REF!</f>
        <v>#REF!</v>
      </c>
      <c r="AF162" s="186">
        <f t="shared" si="25"/>
        <v>0</v>
      </c>
      <c r="AG162" s="186">
        <f t="shared" si="24"/>
        <v>0</v>
      </c>
      <c r="AH162" s="881">
        <f t="shared" si="22"/>
        <v>0</v>
      </c>
      <c r="AI162" s="60" t="e">
        <f t="shared" si="23"/>
        <v>#DIV/0!</v>
      </c>
      <c r="AJ162" s="60"/>
      <c r="AK162" s="267"/>
      <c r="AL162" s="60">
        <f t="shared" ref="AL162:AL193" si="27">E163-D163</f>
        <v>0</v>
      </c>
      <c r="AM162" s="60"/>
      <c r="AN162" s="60"/>
      <c r="AO162" s="3514"/>
      <c r="AP162" s="3515"/>
      <c r="AQ162" s="3515"/>
      <c r="AR162" s="3515"/>
      <c r="AS162" s="3515"/>
      <c r="AT162" s="3515"/>
      <c r="AU162" s="3515"/>
      <c r="AV162" s="3515"/>
      <c r="AW162" s="3515"/>
      <c r="AX162" s="3515"/>
      <c r="AY162" s="3515"/>
      <c r="AZ162" s="3515"/>
      <c r="BA162" s="3515"/>
      <c r="BB162" s="3515"/>
      <c r="BC162" s="60"/>
      <c r="BD162" s="60"/>
      <c r="BE162" s="60"/>
      <c r="BF162" s="60"/>
      <c r="BG162" s="60"/>
      <c r="BH162" s="60"/>
      <c r="BI162" s="60"/>
      <c r="BJ162" s="60"/>
      <c r="BK162" s="60"/>
      <c r="BL162" s="60"/>
      <c r="BM162" s="60"/>
      <c r="BN162" s="60"/>
      <c r="BO162" s="60"/>
      <c r="BP162" s="60"/>
      <c r="BQ162" s="60"/>
      <c r="BR162" s="60"/>
      <c r="BS162" s="60"/>
      <c r="BT162" s="60"/>
      <c r="BU162" s="60"/>
      <c r="BV162" s="60"/>
      <c r="BW162" s="60"/>
      <c r="BX162" s="60"/>
      <c r="BY162" s="60"/>
      <c r="BZ162" s="60"/>
      <c r="CA162" s="60"/>
      <c r="CB162" s="60"/>
      <c r="CC162" s="60"/>
      <c r="CD162" s="60"/>
      <c r="CE162" s="60"/>
      <c r="CF162" s="60"/>
      <c r="CG162" s="60"/>
      <c r="CH162" s="60"/>
      <c r="CI162" s="60"/>
      <c r="CJ162" s="60"/>
      <c r="CK162" s="60"/>
      <c r="CL162" s="60"/>
      <c r="CM162" s="60"/>
      <c r="CN162" s="60"/>
      <c r="CO162" s="60"/>
      <c r="CP162" s="60"/>
      <c r="CQ162" s="60"/>
      <c r="CR162" s="60"/>
      <c r="CS162" s="60"/>
      <c r="CT162" s="60"/>
      <c r="CU162" s="60"/>
      <c r="CV162" s="60"/>
      <c r="CW162" s="60"/>
      <c r="CX162" s="60"/>
      <c r="CY162" s="60"/>
      <c r="CZ162" s="60"/>
      <c r="DA162" s="60"/>
      <c r="DB162" s="60"/>
      <c r="DC162" s="60"/>
      <c r="DD162" s="60"/>
      <c r="DE162" s="60"/>
      <c r="DF162" s="60"/>
      <c r="DG162" s="60"/>
      <c r="DH162" s="60"/>
      <c r="DI162" s="60"/>
      <c r="DJ162" s="60"/>
      <c r="DK162" s="60"/>
      <c r="DL162" s="60"/>
      <c r="DM162" s="60"/>
      <c r="DN162" s="60"/>
      <c r="DO162" s="60"/>
      <c r="DP162" s="60"/>
      <c r="DQ162" s="60"/>
      <c r="DR162" s="60"/>
      <c r="DS162" s="60"/>
      <c r="DT162" s="60"/>
      <c r="DU162" s="60"/>
      <c r="DV162" s="60"/>
      <c r="DW162" s="60"/>
      <c r="DX162" s="60"/>
      <c r="DY162" s="60"/>
      <c r="DZ162" s="60"/>
      <c r="EA162" s="60"/>
      <c r="EB162" s="60"/>
      <c r="EC162" s="60"/>
      <c r="ED162" s="60"/>
      <c r="EE162" s="60"/>
      <c r="EF162" s="60"/>
      <c r="EG162" s="60"/>
      <c r="EH162" s="60"/>
      <c r="EI162" s="60"/>
      <c r="EJ162" s="60"/>
      <c r="EK162" s="60"/>
      <c r="EL162" s="60"/>
      <c r="EM162" s="60"/>
      <c r="EN162" s="60"/>
      <c r="EO162" s="60"/>
      <c r="EP162" s="60"/>
      <c r="EQ162" s="60"/>
      <c r="ER162" s="60"/>
      <c r="ES162" s="60"/>
      <c r="ET162" s="60"/>
      <c r="EU162" s="60"/>
      <c r="EV162" s="60"/>
      <c r="EW162" s="60"/>
      <c r="EX162" s="60"/>
      <c r="EY162" s="60"/>
      <c r="EZ162" s="60"/>
      <c r="FA162" s="60"/>
      <c r="FB162" s="60"/>
      <c r="FC162" s="60"/>
      <c r="FD162" s="60"/>
      <c r="FE162" s="60"/>
      <c r="FF162" s="60"/>
      <c r="FG162" s="60"/>
      <c r="FH162" s="60"/>
      <c r="FI162" s="60"/>
      <c r="FJ162" s="60"/>
      <c r="FK162" s="60"/>
      <c r="FL162" s="60"/>
      <c r="FM162" s="60"/>
      <c r="FN162" s="60"/>
      <c r="FO162" s="60"/>
      <c r="FP162" s="60"/>
      <c r="FQ162" s="60"/>
      <c r="FR162" s="60"/>
      <c r="FS162" s="60"/>
      <c r="FT162" s="60"/>
      <c r="FU162" s="60"/>
      <c r="FV162" s="60"/>
      <c r="FW162" s="60"/>
      <c r="FX162" s="60"/>
      <c r="FY162" s="60"/>
      <c r="FZ162" s="60"/>
      <c r="GA162" s="60"/>
      <c r="GB162" s="60"/>
      <c r="GC162" s="60"/>
      <c r="GD162" s="60"/>
      <c r="GE162" s="60"/>
      <c r="GF162" s="60"/>
      <c r="GG162" s="60"/>
      <c r="GH162" s="60"/>
      <c r="GI162" s="60"/>
      <c r="GJ162" s="60"/>
      <c r="GK162" s="60"/>
      <c r="GL162" s="60"/>
      <c r="GM162" s="60"/>
      <c r="GN162" s="60"/>
      <c r="GO162" s="60"/>
      <c r="GP162" s="60"/>
      <c r="GQ162" s="60"/>
    </row>
    <row r="163" spans="1:199" s="60" customFormat="1" x14ac:dyDescent="0.25">
      <c r="A163" s="19">
        <v>1</v>
      </c>
      <c r="B163" s="19">
        <v>1</v>
      </c>
      <c r="C163" s="12" t="s">
        <v>92</v>
      </c>
      <c r="D163" s="61">
        <f>'2 уровень'!H866</f>
        <v>0</v>
      </c>
      <c r="E163" s="199">
        <f>'2 уровень'!I866</f>
        <v>0</v>
      </c>
      <c r="F163" s="61">
        <f>'2 уровень'!J866</f>
        <v>0</v>
      </c>
      <c r="G163" s="200">
        <f>'2 уровень'!K866</f>
        <v>0</v>
      </c>
      <c r="H163" s="75">
        <f>'2 уровень'!L866</f>
        <v>0</v>
      </c>
      <c r="I163" s="73">
        <f>'2 уровень'!M866</f>
        <v>0</v>
      </c>
      <c r="J163" s="23">
        <f>'2 уровень'!N866</f>
        <v>0</v>
      </c>
      <c r="K163" s="23">
        <f>'2 уровень'!O866</f>
        <v>0</v>
      </c>
      <c r="L163" s="23">
        <f>'2 уровень'!P866</f>
        <v>0</v>
      </c>
      <c r="M163" s="22">
        <f>'2 уровень'!Q866</f>
        <v>0</v>
      </c>
      <c r="N163" s="23">
        <f>'2 уровень'!R866</f>
        <v>0</v>
      </c>
      <c r="O163" s="22">
        <f>'2 уровень'!S866</f>
        <v>0</v>
      </c>
      <c r="P163" s="75">
        <f>'2 уровень'!T866</f>
        <v>0</v>
      </c>
      <c r="Q163" s="75">
        <f>'2 уровень'!U866</f>
        <v>0</v>
      </c>
      <c r="R163" s="75">
        <f>'2 уровень'!V866</f>
        <v>0</v>
      </c>
      <c r="S163" s="75">
        <f>'2 уровень'!W866</f>
        <v>0</v>
      </c>
      <c r="T163" s="73">
        <f>'2 уровень'!X866</f>
        <v>0</v>
      </c>
      <c r="U163" s="73">
        <f>'2 уровень'!Y866</f>
        <v>44.73402999999999</v>
      </c>
      <c r="V163" s="772">
        <f>'2 уровень'!Z866</f>
        <v>0</v>
      </c>
      <c r="W163" s="75">
        <f>'2 уровень'!AA866</f>
        <v>0</v>
      </c>
      <c r="X163" s="75">
        <f>'2 уровень'!AB866</f>
        <v>44.73402999999999</v>
      </c>
      <c r="Y163" s="75">
        <f>'2 уровень'!AC866</f>
        <v>0</v>
      </c>
      <c r="Z163" s="75">
        <f>'2 уровень'!AD866</f>
        <v>0</v>
      </c>
      <c r="AA163" s="378">
        <f>'2 уровень'!AE866</f>
        <v>44.73402999999999</v>
      </c>
      <c r="AB163" s="75" t="e">
        <f>U163/T163*100</f>
        <v>#DIV/0!</v>
      </c>
      <c r="AC163" s="73" t="e">
        <f>AA163/T163*100</f>
        <v>#DIV/0!</v>
      </c>
      <c r="AD163" s="967">
        <f>'2 уровень'!AF866</f>
        <v>0</v>
      </c>
      <c r="AE163" s="971">
        <f>'2 уровень'!AG866</f>
        <v>0</v>
      </c>
      <c r="AF163" s="186">
        <f t="shared" si="25"/>
        <v>44734.029999999992</v>
      </c>
      <c r="AG163" s="186">
        <f t="shared" si="24"/>
        <v>0</v>
      </c>
      <c r="AH163" s="881"/>
      <c r="AI163" s="60" t="e">
        <f t="shared" si="23"/>
        <v>#DIV/0!</v>
      </c>
      <c r="AJ163" s="694"/>
      <c r="AK163" s="267"/>
      <c r="AL163" s="60">
        <f t="shared" si="27"/>
        <v>0</v>
      </c>
      <c r="AO163" s="3514"/>
      <c r="AP163" s="3515"/>
      <c r="AQ163" s="3515"/>
      <c r="AR163" s="3515"/>
      <c r="AS163" s="3515"/>
      <c r="AT163" s="3515"/>
      <c r="AU163" s="3515"/>
      <c r="AV163" s="3515"/>
      <c r="AW163" s="3515"/>
      <c r="AX163" s="3515"/>
      <c r="AY163" s="3515"/>
      <c r="AZ163" s="3515"/>
      <c r="BA163" s="3515"/>
      <c r="BB163" s="3515"/>
    </row>
    <row r="164" spans="1:199" s="60" customFormat="1" x14ac:dyDescent="0.25">
      <c r="A164" s="19">
        <v>1</v>
      </c>
      <c r="B164" s="19">
        <v>1</v>
      </c>
      <c r="C164" s="696" t="s">
        <v>7</v>
      </c>
      <c r="D164" s="21">
        <f>'2 уровень'!H867</f>
        <v>0</v>
      </c>
      <c r="E164" s="21">
        <f>'2 уровень'!I867</f>
        <v>0</v>
      </c>
      <c r="F164" s="21">
        <f>'2 уровень'!J867</f>
        <v>0</v>
      </c>
      <c r="G164" s="63">
        <f>'2 уровень'!K867</f>
        <v>0</v>
      </c>
      <c r="H164" s="73">
        <f>'2 уровень'!L867</f>
        <v>0</v>
      </c>
      <c r="I164" s="73">
        <f>'2 уровень'!M867</f>
        <v>0</v>
      </c>
      <c r="J164" s="24">
        <f>'2 уровень'!N867</f>
        <v>0</v>
      </c>
      <c r="K164" s="24">
        <f>'2 уровень'!O867</f>
        <v>0</v>
      </c>
      <c r="L164" s="24">
        <f>'2 уровень'!P867</f>
        <v>0</v>
      </c>
      <c r="M164" s="24">
        <f>'2 уровень'!Q867</f>
        <v>0</v>
      </c>
      <c r="N164" s="24">
        <f>'2 уровень'!R867</f>
        <v>0</v>
      </c>
      <c r="O164" s="24">
        <f>'2 уровень'!S867</f>
        <v>0</v>
      </c>
      <c r="P164" s="73">
        <f>'2 уровень'!T867</f>
        <v>0</v>
      </c>
      <c r="Q164" s="73">
        <f>'2 уровень'!U867</f>
        <v>0</v>
      </c>
      <c r="R164" s="73">
        <f>'2 уровень'!V867</f>
        <v>0</v>
      </c>
      <c r="S164" s="73">
        <f>'2 уровень'!W867</f>
        <v>0</v>
      </c>
      <c r="T164" s="73">
        <f>'2 уровень'!X867</f>
        <v>0</v>
      </c>
      <c r="U164" s="73">
        <f>'2 уровень'!Y867</f>
        <v>0</v>
      </c>
      <c r="V164" s="773">
        <f>'2 уровень'!Z867</f>
        <v>0</v>
      </c>
      <c r="W164" s="73">
        <f>'2 уровень'!AA867</f>
        <v>0</v>
      </c>
      <c r="X164" s="73">
        <f>'2 уровень'!AB867</f>
        <v>0</v>
      </c>
      <c r="Y164" s="73">
        <f>'2 уровень'!AC867</f>
        <v>0</v>
      </c>
      <c r="Z164" s="73">
        <f>'2 уровень'!AD867</f>
        <v>0</v>
      </c>
      <c r="AA164" s="379">
        <f>'2 уровень'!AE867</f>
        <v>0</v>
      </c>
      <c r="AB164" s="73"/>
      <c r="AC164" s="73" t="e">
        <f>AA164/T164*100</f>
        <v>#DIV/0!</v>
      </c>
      <c r="AD164" s="961">
        <f>'2 уровень'!AF867</f>
        <v>0</v>
      </c>
      <c r="AE164" s="972">
        <f>'2 уровень'!AG867</f>
        <v>0</v>
      </c>
      <c r="AF164" s="186">
        <f t="shared" si="25"/>
        <v>0</v>
      </c>
      <c r="AG164" s="186">
        <f t="shared" si="24"/>
        <v>0</v>
      </c>
      <c r="AH164" s="881">
        <f>IF(P164&gt;0,P164*1000/D164,0)</f>
        <v>0</v>
      </c>
      <c r="AI164" s="19" t="e">
        <f t="shared" si="23"/>
        <v>#DIV/0!</v>
      </c>
      <c r="AJ164" s="19"/>
      <c r="AK164" s="1030"/>
      <c r="AL164" s="19">
        <f t="shared" si="27"/>
        <v>0</v>
      </c>
      <c r="AM164" s="19"/>
      <c r="AN164" s="19"/>
      <c r="AO164" s="3514"/>
      <c r="AP164" s="3513"/>
      <c r="AQ164" s="3513"/>
      <c r="AR164" s="3513"/>
      <c r="AS164" s="3513"/>
      <c r="AT164" s="3513"/>
      <c r="AU164" s="3513"/>
      <c r="AV164" s="3513"/>
      <c r="AW164" s="3513"/>
      <c r="AX164" s="3513"/>
      <c r="AY164" s="3513"/>
      <c r="AZ164" s="3513"/>
      <c r="BA164" s="3513"/>
      <c r="BB164" s="3513"/>
      <c r="BC164" s="19"/>
      <c r="BD164" s="19"/>
      <c r="BE164" s="19"/>
      <c r="BF164" s="19"/>
      <c r="BG164" s="19"/>
      <c r="BH164" s="19"/>
      <c r="BI164" s="19"/>
      <c r="BJ164" s="19"/>
      <c r="BK164" s="19"/>
      <c r="BL164" s="19"/>
      <c r="BM164" s="19"/>
      <c r="BN164" s="19"/>
      <c r="BO164" s="19"/>
      <c r="BP164" s="19"/>
      <c r="BQ164" s="19"/>
      <c r="BR164" s="19"/>
      <c r="BS164" s="19"/>
      <c r="BT164" s="19"/>
      <c r="BU164" s="19"/>
      <c r="BV164" s="19"/>
      <c r="BW164" s="19"/>
      <c r="BX164" s="19"/>
      <c r="BY164" s="19"/>
      <c r="BZ164" s="19"/>
      <c r="CA164" s="19"/>
      <c r="CB164" s="19"/>
      <c r="CC164" s="19"/>
      <c r="CD164" s="19"/>
      <c r="CE164" s="19"/>
      <c r="CF164" s="19"/>
      <c r="CG164" s="19"/>
      <c r="CH164" s="19"/>
      <c r="CI164" s="19"/>
      <c r="CJ164" s="19"/>
      <c r="CK164" s="19"/>
      <c r="CL164" s="19"/>
      <c r="CM164" s="19"/>
      <c r="CN164" s="19"/>
      <c r="CO164" s="19"/>
      <c r="CP164" s="19"/>
      <c r="CQ164" s="19"/>
      <c r="CR164" s="19"/>
      <c r="CS164" s="19"/>
      <c r="CT164" s="19"/>
      <c r="CU164" s="19"/>
      <c r="CV164" s="19"/>
      <c r="CW164" s="19"/>
      <c r="CX164" s="19"/>
      <c r="CY164" s="19"/>
      <c r="CZ164" s="19"/>
      <c r="DA164" s="19"/>
      <c r="DB164" s="19"/>
      <c r="DC164" s="19"/>
      <c r="DD164" s="19"/>
      <c r="DE164" s="19"/>
      <c r="DF164" s="19"/>
      <c r="DG164" s="19"/>
      <c r="DH164" s="19"/>
      <c r="DI164" s="19"/>
      <c r="DJ164" s="19"/>
      <c r="DK164" s="19"/>
      <c r="DL164" s="19"/>
      <c r="DM164" s="19"/>
      <c r="DN164" s="19"/>
      <c r="DO164" s="19"/>
      <c r="DP164" s="19"/>
      <c r="DQ164" s="19"/>
      <c r="DR164" s="19"/>
      <c r="DS164" s="19"/>
      <c r="DT164" s="19"/>
      <c r="DU164" s="19"/>
      <c r="DV164" s="19"/>
      <c r="DW164" s="19"/>
      <c r="DX164" s="19"/>
      <c r="DY164" s="19"/>
      <c r="DZ164" s="19"/>
      <c r="EA164" s="19"/>
      <c r="EB164" s="19"/>
      <c r="EC164" s="19"/>
      <c r="ED164" s="19"/>
      <c r="EE164" s="19"/>
      <c r="EF164" s="19"/>
      <c r="EG164" s="19"/>
      <c r="EH164" s="19"/>
      <c r="EI164" s="19"/>
      <c r="EJ164" s="19"/>
      <c r="EK164" s="19"/>
      <c r="EL164" s="19"/>
      <c r="EM164" s="19"/>
      <c r="EN164" s="19"/>
      <c r="EO164" s="19"/>
      <c r="EP164" s="19"/>
      <c r="EQ164" s="19"/>
      <c r="ER164" s="19"/>
      <c r="ES164" s="19"/>
      <c r="ET164" s="19"/>
      <c r="EU164" s="19"/>
      <c r="EV164" s="19"/>
      <c r="EW164" s="19"/>
      <c r="EX164" s="19"/>
      <c r="EY164" s="19"/>
      <c r="EZ164" s="19"/>
      <c r="FA164" s="19"/>
      <c r="FB164" s="19"/>
      <c r="FC164" s="19"/>
      <c r="FD164" s="19"/>
      <c r="FE164" s="19"/>
      <c r="FF164" s="19"/>
      <c r="FG164" s="19"/>
      <c r="FH164" s="19"/>
      <c r="FI164" s="19"/>
      <c r="FJ164" s="19"/>
      <c r="FK164" s="19"/>
      <c r="FL164" s="19"/>
      <c r="FM164" s="19"/>
      <c r="FN164" s="19"/>
      <c r="FO164" s="19"/>
      <c r="FP164" s="19"/>
      <c r="FQ164" s="19"/>
      <c r="FR164" s="19"/>
      <c r="FS164" s="19"/>
      <c r="FT164" s="19"/>
      <c r="FU164" s="19"/>
      <c r="FV164" s="19"/>
      <c r="FW164" s="19"/>
      <c r="FX164" s="19"/>
      <c r="FY164" s="19"/>
      <c r="FZ164" s="19"/>
      <c r="GA164" s="19"/>
      <c r="GB164" s="19"/>
      <c r="GC164" s="19"/>
      <c r="GD164" s="19"/>
      <c r="GE164" s="19"/>
      <c r="GF164" s="19"/>
      <c r="GG164" s="19"/>
      <c r="GH164" s="19"/>
      <c r="GI164" s="19"/>
      <c r="GJ164" s="19"/>
      <c r="GK164" s="19"/>
      <c r="GL164" s="19"/>
      <c r="GM164" s="19"/>
      <c r="GN164" s="19"/>
      <c r="GO164" s="19"/>
      <c r="GP164" s="19"/>
      <c r="GQ164" s="19"/>
    </row>
    <row r="165" spans="1:199" ht="41.45" customHeight="1" x14ac:dyDescent="0.25">
      <c r="A165" s="19">
        <v>1</v>
      </c>
      <c r="B165" s="19">
        <v>1</v>
      </c>
      <c r="C165" s="2547" t="s">
        <v>324</v>
      </c>
      <c r="D165" s="28">
        <f>'2 уровень'!H868</f>
        <v>0</v>
      </c>
      <c r="E165" s="28">
        <f>'2 уровень'!I868</f>
        <v>0</v>
      </c>
      <c r="F165" s="28">
        <f>'2 уровень'!J868</f>
        <v>0</v>
      </c>
      <c r="G165" s="65">
        <f>'2 уровень'!K868</f>
        <v>0</v>
      </c>
      <c r="H165" s="79">
        <f>'2 уровень'!L868</f>
        <v>0</v>
      </c>
      <c r="I165" s="79">
        <f>'2 уровень'!M868</f>
        <v>0</v>
      </c>
      <c r="J165" s="74">
        <f>'2 уровень'!N868</f>
        <v>0</v>
      </c>
      <c r="K165" s="74">
        <f>'2 уровень'!O868</f>
        <v>0</v>
      </c>
      <c r="L165" s="74">
        <f>'2 уровень'!P868</f>
        <v>0</v>
      </c>
      <c r="M165" s="74">
        <f>'2 уровень'!Q868</f>
        <v>0</v>
      </c>
      <c r="N165" s="74">
        <f>'2 уровень'!R868</f>
        <v>0</v>
      </c>
      <c r="O165" s="74">
        <f>'2 уровень'!S868</f>
        <v>0</v>
      </c>
      <c r="P165" s="372">
        <f>'2 уровень'!T868</f>
        <v>0</v>
      </c>
      <c r="Q165" s="372">
        <f>'2 уровень'!U868</f>
        <v>0</v>
      </c>
      <c r="R165" s="372">
        <f>'2 уровень'!V868</f>
        <v>0</v>
      </c>
      <c r="S165" s="372">
        <f>'2 уровень'!W868</f>
        <v>0</v>
      </c>
      <c r="T165" s="372">
        <f>'2 уровень'!X868</f>
        <v>0</v>
      </c>
      <c r="U165" s="372">
        <f>'2 уровень'!Y868</f>
        <v>0</v>
      </c>
      <c r="V165" s="768">
        <f>'2 уровень'!Z868</f>
        <v>0</v>
      </c>
      <c r="W165" s="372">
        <f>'2 уровень'!AA868</f>
        <v>0</v>
      </c>
      <c r="X165" s="372">
        <f>'2 уровень'!AB868</f>
        <v>0</v>
      </c>
      <c r="Y165" s="372">
        <f>'2 уровень'!AC868</f>
        <v>0</v>
      </c>
      <c r="Z165" s="372">
        <f>'2 уровень'!AD868</f>
        <v>0</v>
      </c>
      <c r="AA165" s="373">
        <f>'2 уровень'!AE868</f>
        <v>0</v>
      </c>
      <c r="AB165" s="372"/>
      <c r="AC165" s="372" t="e">
        <f>AA165/T165*100</f>
        <v>#DIV/0!</v>
      </c>
      <c r="AD165" s="965">
        <f>'2 уровень'!AF868</f>
        <v>0</v>
      </c>
      <c r="AE165" s="960">
        <f>'2 уровень'!AG868</f>
        <v>0</v>
      </c>
      <c r="AF165" s="186">
        <f t="shared" si="25"/>
        <v>0</v>
      </c>
      <c r="AG165" s="186">
        <f t="shared" si="24"/>
        <v>0</v>
      </c>
      <c r="AH165" s="881"/>
      <c r="AI165" s="19" t="e">
        <f t="shared" si="23"/>
        <v>#DIV/0!</v>
      </c>
      <c r="AK165" s="1030"/>
      <c r="AL165" s="19">
        <f t="shared" si="27"/>
        <v>0</v>
      </c>
      <c r="AO165" s="3514"/>
    </row>
    <row r="166" spans="1:199" x14ac:dyDescent="0.25">
      <c r="B166" s="19">
        <v>1</v>
      </c>
      <c r="C166" s="2547" t="s">
        <v>288</v>
      </c>
      <c r="D166" s="28">
        <f>'2 уровень'!H869</f>
        <v>0</v>
      </c>
      <c r="E166" s="28">
        <f>'2 уровень'!I869</f>
        <v>0</v>
      </c>
      <c r="F166" s="28">
        <f>'2 уровень'!J869</f>
        <v>0</v>
      </c>
      <c r="G166" s="65">
        <f>'2 уровень'!K869</f>
        <v>0</v>
      </c>
      <c r="H166" s="79">
        <f>'2 уровень'!L869</f>
        <v>0</v>
      </c>
      <c r="I166" s="79">
        <f>'2 уровень'!M869</f>
        <v>0</v>
      </c>
      <c r="J166" s="74">
        <f>'2 уровень'!N869</f>
        <v>0</v>
      </c>
      <c r="K166" s="74">
        <f>'2 уровень'!O869</f>
        <v>0</v>
      </c>
      <c r="L166" s="74">
        <f>'2 уровень'!P869</f>
        <v>0</v>
      </c>
      <c r="M166" s="74">
        <f>'2 уровень'!Q869</f>
        <v>0</v>
      </c>
      <c r="N166" s="74">
        <f>'2 уровень'!R869</f>
        <v>0</v>
      </c>
      <c r="O166" s="74">
        <f>'2 уровень'!S869</f>
        <v>0</v>
      </c>
      <c r="P166" s="372">
        <f>'2 уровень'!T869</f>
        <v>0</v>
      </c>
      <c r="Q166" s="372">
        <f>'2 уровень'!U869</f>
        <v>0</v>
      </c>
      <c r="R166" s="372">
        <f>'2 уровень'!V869</f>
        <v>0</v>
      </c>
      <c r="S166" s="372">
        <f>'2 уровень'!W869</f>
        <v>0</v>
      </c>
      <c r="T166" s="372">
        <f>'2 уровень'!X869</f>
        <v>0</v>
      </c>
      <c r="U166" s="372">
        <f>'2 уровень'!Y869</f>
        <v>0</v>
      </c>
      <c r="V166" s="768">
        <f>'2 уровень'!Z869</f>
        <v>0</v>
      </c>
      <c r="W166" s="372">
        <f>'2 уровень'!AA869</f>
        <v>0</v>
      </c>
      <c r="X166" s="372">
        <f>'2 уровень'!AB869</f>
        <v>0</v>
      </c>
      <c r="Y166" s="372">
        <f>'2 уровень'!AC869</f>
        <v>0</v>
      </c>
      <c r="Z166" s="372">
        <f>'2 уровень'!AD869</f>
        <v>0</v>
      </c>
      <c r="AA166" s="373">
        <f>'2 уровень'!AE869</f>
        <v>0</v>
      </c>
      <c r="AB166" s="372"/>
      <c r="AC166" s="372" t="e">
        <f>AA166/T166*100</f>
        <v>#DIV/0!</v>
      </c>
      <c r="AD166" s="965">
        <f>'2 уровень'!AF869</f>
        <v>0</v>
      </c>
      <c r="AE166" s="960">
        <f>'2 уровень'!AG869</f>
        <v>0</v>
      </c>
      <c r="AF166" s="186">
        <f t="shared" si="25"/>
        <v>0</v>
      </c>
      <c r="AG166" s="186">
        <f t="shared" si="24"/>
        <v>0</v>
      </c>
      <c r="AH166" s="881"/>
      <c r="AI166" s="19" t="e">
        <f t="shared" si="23"/>
        <v>#DIV/0!</v>
      </c>
      <c r="AK166" s="1030"/>
      <c r="AL166" s="19">
        <f t="shared" si="27"/>
        <v>0</v>
      </c>
      <c r="AO166" s="3514"/>
    </row>
    <row r="167" spans="1:199" ht="29.25" x14ac:dyDescent="0.25">
      <c r="B167" s="19">
        <v>1</v>
      </c>
      <c r="C167" s="605" t="s">
        <v>270</v>
      </c>
      <c r="D167" s="28">
        <f>'2 уровень'!H870</f>
        <v>0</v>
      </c>
      <c r="E167" s="28">
        <f>'2 уровень'!I870</f>
        <v>0</v>
      </c>
      <c r="F167" s="28">
        <f>'2 уровень'!J870</f>
        <v>0</v>
      </c>
      <c r="G167" s="65">
        <f>'2 уровень'!K870</f>
        <v>0</v>
      </c>
      <c r="H167" s="79">
        <f>'2 уровень'!L870</f>
        <v>0</v>
      </c>
      <c r="I167" s="79">
        <f>'2 уровень'!M870</f>
        <v>0</v>
      </c>
      <c r="J167" s="74">
        <f>'2 уровень'!N870</f>
        <v>0</v>
      </c>
      <c r="K167" s="74">
        <f>'2 уровень'!O870</f>
        <v>0</v>
      </c>
      <c r="L167" s="74">
        <f>'2 уровень'!P870</f>
        <v>0</v>
      </c>
      <c r="M167" s="74">
        <f>'2 уровень'!Q870</f>
        <v>0</v>
      </c>
      <c r="N167" s="74">
        <f>'2 уровень'!R870</f>
        <v>0</v>
      </c>
      <c r="O167" s="74">
        <f>'2 уровень'!S870</f>
        <v>0</v>
      </c>
      <c r="P167" s="372">
        <f>'2 уровень'!T870</f>
        <v>0</v>
      </c>
      <c r="Q167" s="372">
        <f>'2 уровень'!U870</f>
        <v>0</v>
      </c>
      <c r="R167" s="372">
        <f>'2 уровень'!V870</f>
        <v>0</v>
      </c>
      <c r="S167" s="372">
        <f>'2 уровень'!W870</f>
        <v>0</v>
      </c>
      <c r="T167" s="372">
        <f>'2 уровень'!X870</f>
        <v>0</v>
      </c>
      <c r="U167" s="372">
        <f>'2 уровень'!Y870</f>
        <v>0</v>
      </c>
      <c r="V167" s="768">
        <f>'2 уровень'!Z870</f>
        <v>0</v>
      </c>
      <c r="W167" s="372">
        <f>'2 уровень'!AA870</f>
        <v>0</v>
      </c>
      <c r="X167" s="372">
        <f>'2 уровень'!AB870</f>
        <v>0</v>
      </c>
      <c r="Y167" s="372">
        <f>'2 уровень'!AC870</f>
        <v>0</v>
      </c>
      <c r="Z167" s="372">
        <f>'2 уровень'!AD870</f>
        <v>0</v>
      </c>
      <c r="AA167" s="373">
        <f>'2 уровень'!AE870</f>
        <v>0</v>
      </c>
      <c r="AB167" s="372"/>
      <c r="AC167" s="372"/>
      <c r="AD167" s="965">
        <f>'2 уровень'!AF870</f>
        <v>0</v>
      </c>
      <c r="AE167" s="960">
        <f>'2 уровень'!AG870</f>
        <v>0</v>
      </c>
      <c r="AF167" s="186">
        <f t="shared" si="25"/>
        <v>0</v>
      </c>
      <c r="AG167" s="186">
        <f t="shared" si="24"/>
        <v>0</v>
      </c>
      <c r="AH167" s="881">
        <f t="shared" ref="AH167:AH175" si="28">IF(P167&gt;0,P167*1000/D167,0)</f>
        <v>0</v>
      </c>
      <c r="AI167" s="19" t="e">
        <f t="shared" si="23"/>
        <v>#DIV/0!</v>
      </c>
      <c r="AK167" s="1030"/>
      <c r="AL167" s="19">
        <f t="shared" si="27"/>
        <v>0</v>
      </c>
      <c r="AO167" s="3514"/>
    </row>
    <row r="168" spans="1:199" ht="30" x14ac:dyDescent="0.25">
      <c r="B168" s="19">
        <v>1</v>
      </c>
      <c r="C168" s="594" t="s">
        <v>193</v>
      </c>
      <c r="D168" s="28">
        <f>'2 уровень'!H871</f>
        <v>0</v>
      </c>
      <c r="E168" s="28">
        <f>'2 уровень'!I871</f>
        <v>0</v>
      </c>
      <c r="F168" s="28">
        <f>'2 уровень'!J871</f>
        <v>0</v>
      </c>
      <c r="G168" s="65">
        <f>'2 уровень'!K871</f>
        <v>0</v>
      </c>
      <c r="H168" s="79">
        <f>'2 уровень'!L871</f>
        <v>0</v>
      </c>
      <c r="I168" s="79">
        <f>'2 уровень'!M871</f>
        <v>0</v>
      </c>
      <c r="J168" s="74">
        <f>'2 уровень'!N871</f>
        <v>0</v>
      </c>
      <c r="K168" s="74">
        <f>'2 уровень'!O871</f>
        <v>0</v>
      </c>
      <c r="L168" s="74">
        <f>'2 уровень'!P871</f>
        <v>0</v>
      </c>
      <c r="M168" s="74">
        <f>'2 уровень'!Q871</f>
        <v>0</v>
      </c>
      <c r="N168" s="74">
        <f>'2 уровень'!R871</f>
        <v>0</v>
      </c>
      <c r="O168" s="74">
        <f>'2 уровень'!S871</f>
        <v>0</v>
      </c>
      <c r="P168" s="372">
        <f>'2 уровень'!T871</f>
        <v>0</v>
      </c>
      <c r="Q168" s="372">
        <f>'2 уровень'!U871</f>
        <v>0</v>
      </c>
      <c r="R168" s="372">
        <f>'2 уровень'!V871</f>
        <v>0</v>
      </c>
      <c r="S168" s="372">
        <f>'2 уровень'!W871</f>
        <v>0</v>
      </c>
      <c r="T168" s="372">
        <f>'2 уровень'!X871</f>
        <v>0</v>
      </c>
      <c r="U168" s="372">
        <f>'2 уровень'!Y871</f>
        <v>0</v>
      </c>
      <c r="V168" s="768">
        <f>'2 уровень'!Z871</f>
        <v>0</v>
      </c>
      <c r="W168" s="372">
        <f>'2 уровень'!AA871</f>
        <v>0</v>
      </c>
      <c r="X168" s="372">
        <f>'2 уровень'!AB871</f>
        <v>0</v>
      </c>
      <c r="Y168" s="372">
        <f>'2 уровень'!AC871</f>
        <v>0</v>
      </c>
      <c r="Z168" s="372">
        <f>'2 уровень'!AD871</f>
        <v>0</v>
      </c>
      <c r="AA168" s="373">
        <f>'2 уровень'!AE871</f>
        <v>0</v>
      </c>
      <c r="AB168" s="372"/>
      <c r="AC168" s="372"/>
      <c r="AD168" s="965">
        <f>'2 уровень'!AF871</f>
        <v>0</v>
      </c>
      <c r="AE168" s="960">
        <f>'2 уровень'!AG871</f>
        <v>0</v>
      </c>
      <c r="AF168" s="186">
        <f t="shared" si="25"/>
        <v>0</v>
      </c>
      <c r="AG168" s="186">
        <f t="shared" si="24"/>
        <v>0</v>
      </c>
      <c r="AH168" s="881">
        <f t="shared" si="28"/>
        <v>0</v>
      </c>
      <c r="AI168" s="19" t="e">
        <f t="shared" si="23"/>
        <v>#DIV/0!</v>
      </c>
      <c r="AK168" s="1030"/>
      <c r="AL168" s="19">
        <f t="shared" si="27"/>
        <v>0</v>
      </c>
      <c r="AO168" s="3514"/>
    </row>
    <row r="169" spans="1:199" ht="30" x14ac:dyDescent="0.25">
      <c r="B169" s="19">
        <v>1</v>
      </c>
      <c r="C169" s="3276" t="s">
        <v>454</v>
      </c>
      <c r="D169" s="28">
        <f>'2 уровень'!H872</f>
        <v>0</v>
      </c>
      <c r="E169" s="28">
        <f>'2 уровень'!I872</f>
        <v>0</v>
      </c>
      <c r="F169" s="28">
        <f>'2 уровень'!J872</f>
        <v>0</v>
      </c>
      <c r="G169" s="65">
        <f>'2 уровень'!K872</f>
        <v>0</v>
      </c>
      <c r="H169" s="79">
        <f>'2 уровень'!L872</f>
        <v>0</v>
      </c>
      <c r="I169" s="79">
        <f>'2 уровень'!M872</f>
        <v>0</v>
      </c>
      <c r="J169" s="74">
        <f>'2 уровень'!N872</f>
        <v>0</v>
      </c>
      <c r="K169" s="74">
        <f>'2 уровень'!O872</f>
        <v>0</v>
      </c>
      <c r="L169" s="74">
        <f>'2 уровень'!P872</f>
        <v>0</v>
      </c>
      <c r="M169" s="74">
        <f>'2 уровень'!Q872</f>
        <v>0</v>
      </c>
      <c r="N169" s="74">
        <f>'2 уровень'!R872</f>
        <v>0</v>
      </c>
      <c r="O169" s="74">
        <f>'2 уровень'!S872</f>
        <v>0</v>
      </c>
      <c r="P169" s="372">
        <f>'2 уровень'!T872</f>
        <v>0</v>
      </c>
      <c r="Q169" s="372">
        <f>'2 уровень'!U872</f>
        <v>0</v>
      </c>
      <c r="R169" s="372">
        <f>'2 уровень'!V872</f>
        <v>0</v>
      </c>
      <c r="S169" s="372">
        <f>'2 уровень'!W872</f>
        <v>0</v>
      </c>
      <c r="T169" s="372">
        <f>'2 уровень'!X872</f>
        <v>0</v>
      </c>
      <c r="U169" s="372">
        <f>'2 уровень'!Y872</f>
        <v>0</v>
      </c>
      <c r="V169" s="768">
        <f>'2 уровень'!Z872</f>
        <v>0</v>
      </c>
      <c r="W169" s="372">
        <f>'2 уровень'!AA872</f>
        <v>0</v>
      </c>
      <c r="X169" s="372">
        <f>'2 уровень'!AB872</f>
        <v>0</v>
      </c>
      <c r="Y169" s="372">
        <f>'2 уровень'!AC872</f>
        <v>0</v>
      </c>
      <c r="Z169" s="372">
        <f>'2 уровень'!AD872</f>
        <v>0</v>
      </c>
      <c r="AA169" s="373">
        <f>'2 уровень'!AE872</f>
        <v>0</v>
      </c>
      <c r="AB169" s="372"/>
      <c r="AC169" s="372"/>
      <c r="AD169" s="965">
        <f>'2 уровень'!AF872</f>
        <v>0</v>
      </c>
      <c r="AE169" s="960">
        <f>'2 уровень'!AG872</f>
        <v>0</v>
      </c>
      <c r="AF169" s="186">
        <f t="shared" si="25"/>
        <v>0</v>
      </c>
      <c r="AG169" s="186">
        <f t="shared" si="24"/>
        <v>0</v>
      </c>
      <c r="AH169" s="881">
        <f t="shared" si="28"/>
        <v>0</v>
      </c>
      <c r="AI169" s="19" t="e">
        <f t="shared" si="23"/>
        <v>#DIV/0!</v>
      </c>
      <c r="AK169" s="1030"/>
      <c r="AL169" s="19">
        <f t="shared" si="27"/>
        <v>0</v>
      </c>
      <c r="AO169" s="3514"/>
    </row>
    <row r="170" spans="1:199" ht="72.75" customHeight="1" x14ac:dyDescent="0.25">
      <c r="B170" s="19">
        <v>1</v>
      </c>
      <c r="C170" s="604" t="s">
        <v>455</v>
      </c>
      <c r="D170" s="28">
        <f>'2 уровень'!H873</f>
        <v>0</v>
      </c>
      <c r="E170" s="28">
        <f>'2 уровень'!I873</f>
        <v>0</v>
      </c>
      <c r="F170" s="28">
        <f>'2 уровень'!J873</f>
        <v>0</v>
      </c>
      <c r="G170" s="65">
        <f>'2 уровень'!K873</f>
        <v>0</v>
      </c>
      <c r="H170" s="79">
        <f>'2 уровень'!L873</f>
        <v>0</v>
      </c>
      <c r="I170" s="79">
        <f>'2 уровень'!M873</f>
        <v>0</v>
      </c>
      <c r="J170" s="74">
        <f>'2 уровень'!N873</f>
        <v>0</v>
      </c>
      <c r="K170" s="74">
        <f>'2 уровень'!O873</f>
        <v>0</v>
      </c>
      <c r="L170" s="74">
        <f>'2 уровень'!P873</f>
        <v>0</v>
      </c>
      <c r="M170" s="74">
        <f>'2 уровень'!Q873</f>
        <v>0</v>
      </c>
      <c r="N170" s="74">
        <f>'2 уровень'!R873</f>
        <v>0</v>
      </c>
      <c r="O170" s="74">
        <f>'2 уровень'!S873</f>
        <v>0</v>
      </c>
      <c r="P170" s="372">
        <f>'2 уровень'!T873</f>
        <v>0</v>
      </c>
      <c r="Q170" s="372">
        <f>'2 уровень'!U873</f>
        <v>0</v>
      </c>
      <c r="R170" s="372">
        <f>'2 уровень'!V873</f>
        <v>0</v>
      </c>
      <c r="S170" s="372">
        <f>'2 уровень'!W873</f>
        <v>0</v>
      </c>
      <c r="T170" s="372">
        <f>'2 уровень'!X873</f>
        <v>0</v>
      </c>
      <c r="U170" s="372">
        <f>'2 уровень'!Y873</f>
        <v>0</v>
      </c>
      <c r="V170" s="768">
        <f>'2 уровень'!Z873</f>
        <v>0</v>
      </c>
      <c r="W170" s="372">
        <f>'2 уровень'!AA873</f>
        <v>0</v>
      </c>
      <c r="X170" s="372">
        <f>'2 уровень'!AB873</f>
        <v>0</v>
      </c>
      <c r="Y170" s="372">
        <f>'2 уровень'!AC873</f>
        <v>0</v>
      </c>
      <c r="Z170" s="372">
        <f>'2 уровень'!AD873</f>
        <v>0</v>
      </c>
      <c r="AA170" s="373">
        <f>'2 уровень'!AE873</f>
        <v>0</v>
      </c>
      <c r="AB170" s="372"/>
      <c r="AC170" s="372"/>
      <c r="AD170" s="965">
        <f>'2 уровень'!AF873</f>
        <v>0</v>
      </c>
      <c r="AE170" s="960">
        <f>'2 уровень'!AG873</f>
        <v>0</v>
      </c>
      <c r="AF170" s="186">
        <f t="shared" si="25"/>
        <v>0</v>
      </c>
      <c r="AG170" s="186">
        <f t="shared" si="24"/>
        <v>0</v>
      </c>
      <c r="AH170" s="881">
        <f t="shared" si="28"/>
        <v>0</v>
      </c>
      <c r="AI170" s="19" t="e">
        <f t="shared" si="23"/>
        <v>#DIV/0!</v>
      </c>
      <c r="AK170" s="1030"/>
      <c r="AL170" s="19">
        <f t="shared" si="27"/>
        <v>0</v>
      </c>
      <c r="AO170" s="3514"/>
    </row>
    <row r="171" spans="1:199" ht="45" x14ac:dyDescent="0.25">
      <c r="B171" s="19">
        <v>1</v>
      </c>
      <c r="C171" s="163" t="s">
        <v>456</v>
      </c>
      <c r="D171" s="28">
        <f>'2 уровень'!H874</f>
        <v>0</v>
      </c>
      <c r="E171" s="28">
        <f>'2 уровень'!I874</f>
        <v>0</v>
      </c>
      <c r="F171" s="28">
        <f>'2 уровень'!J874</f>
        <v>0</v>
      </c>
      <c r="G171" s="65">
        <f>'2 уровень'!K874</f>
        <v>0</v>
      </c>
      <c r="H171" s="79">
        <f>'2 уровень'!L874</f>
        <v>0</v>
      </c>
      <c r="I171" s="79">
        <f>'2 уровень'!M874</f>
        <v>0</v>
      </c>
      <c r="J171" s="74">
        <f>'2 уровень'!N874</f>
        <v>0</v>
      </c>
      <c r="K171" s="74">
        <f>'2 уровень'!O874</f>
        <v>0</v>
      </c>
      <c r="L171" s="74">
        <f>'2 уровень'!P874</f>
        <v>0</v>
      </c>
      <c r="M171" s="74">
        <f>'2 уровень'!Q874</f>
        <v>0</v>
      </c>
      <c r="N171" s="74">
        <f>'2 уровень'!R874</f>
        <v>0</v>
      </c>
      <c r="O171" s="74">
        <f>'2 уровень'!S874</f>
        <v>0</v>
      </c>
      <c r="P171" s="372">
        <f>'2 уровень'!T874</f>
        <v>0</v>
      </c>
      <c r="Q171" s="372">
        <f>'2 уровень'!U874</f>
        <v>0</v>
      </c>
      <c r="R171" s="372">
        <f>'2 уровень'!V874</f>
        <v>0</v>
      </c>
      <c r="S171" s="372">
        <f>'2 уровень'!W874</f>
        <v>0</v>
      </c>
      <c r="T171" s="372">
        <f>'2 уровень'!X874</f>
        <v>0</v>
      </c>
      <c r="U171" s="372">
        <f>'2 уровень'!Y874</f>
        <v>0</v>
      </c>
      <c r="V171" s="768">
        <f>'2 уровень'!Z874</f>
        <v>0</v>
      </c>
      <c r="W171" s="372">
        <f>'2 уровень'!AA874</f>
        <v>0</v>
      </c>
      <c r="X171" s="372">
        <f>'2 уровень'!AB874</f>
        <v>0</v>
      </c>
      <c r="Y171" s="372">
        <f>'2 уровень'!AC874</f>
        <v>0</v>
      </c>
      <c r="Z171" s="372">
        <f>'2 уровень'!AD874</f>
        <v>0</v>
      </c>
      <c r="AA171" s="373">
        <f>'2 уровень'!AE874</f>
        <v>0</v>
      </c>
      <c r="AB171" s="372"/>
      <c r="AC171" s="372"/>
      <c r="AD171" s="965">
        <f>'2 уровень'!AF874</f>
        <v>0</v>
      </c>
      <c r="AE171" s="960">
        <f>'2 уровень'!AG874</f>
        <v>0</v>
      </c>
      <c r="AF171" s="186">
        <f t="shared" si="25"/>
        <v>0</v>
      </c>
      <c r="AG171" s="186">
        <f t="shared" si="24"/>
        <v>0</v>
      </c>
      <c r="AH171" s="881">
        <f t="shared" si="28"/>
        <v>0</v>
      </c>
      <c r="AI171" s="19" t="e">
        <f t="shared" si="23"/>
        <v>#DIV/0!</v>
      </c>
      <c r="AK171" s="1030"/>
      <c r="AL171" s="19">
        <f t="shared" si="27"/>
        <v>0</v>
      </c>
      <c r="AO171" s="3514"/>
    </row>
    <row r="172" spans="1:199" ht="105" x14ac:dyDescent="0.25">
      <c r="B172" s="19">
        <v>1</v>
      </c>
      <c r="C172" s="3277" t="s">
        <v>457</v>
      </c>
      <c r="D172" s="28">
        <f>'2 уровень'!H875</f>
        <v>0</v>
      </c>
      <c r="E172" s="28">
        <f>'2 уровень'!I875</f>
        <v>0</v>
      </c>
      <c r="F172" s="28">
        <f>'2 уровень'!J875</f>
        <v>0</v>
      </c>
      <c r="G172" s="65">
        <f>'2 уровень'!K875</f>
        <v>0</v>
      </c>
      <c r="H172" s="79">
        <f>'2 уровень'!L875</f>
        <v>0</v>
      </c>
      <c r="I172" s="79">
        <f>'2 уровень'!M875</f>
        <v>0</v>
      </c>
      <c r="J172" s="74">
        <f>'2 уровень'!N875</f>
        <v>0</v>
      </c>
      <c r="K172" s="74">
        <f>'2 уровень'!O875</f>
        <v>0</v>
      </c>
      <c r="L172" s="74">
        <f>'2 уровень'!P875</f>
        <v>0</v>
      </c>
      <c r="M172" s="74">
        <f>'2 уровень'!Q875</f>
        <v>0</v>
      </c>
      <c r="N172" s="74">
        <f>'2 уровень'!R875</f>
        <v>0</v>
      </c>
      <c r="O172" s="74">
        <f>'2 уровень'!S875</f>
        <v>0</v>
      </c>
      <c r="P172" s="372">
        <f>'2 уровень'!T875</f>
        <v>0</v>
      </c>
      <c r="Q172" s="372">
        <f>'2 уровень'!U875</f>
        <v>0</v>
      </c>
      <c r="R172" s="372">
        <f>'2 уровень'!V875</f>
        <v>0</v>
      </c>
      <c r="S172" s="372">
        <f>'2 уровень'!W875</f>
        <v>0</v>
      </c>
      <c r="T172" s="372">
        <f>'2 уровень'!X875</f>
        <v>0</v>
      </c>
      <c r="U172" s="372">
        <f>'2 уровень'!Y875</f>
        <v>0</v>
      </c>
      <c r="V172" s="768">
        <f>'2 уровень'!Z875</f>
        <v>0</v>
      </c>
      <c r="W172" s="372">
        <f>'2 уровень'!AA875</f>
        <v>0</v>
      </c>
      <c r="X172" s="372">
        <f>'2 уровень'!AB875</f>
        <v>0</v>
      </c>
      <c r="Y172" s="372">
        <f>'2 уровень'!AC875</f>
        <v>0</v>
      </c>
      <c r="Z172" s="372">
        <f>'2 уровень'!AD875</f>
        <v>0</v>
      </c>
      <c r="AA172" s="373">
        <f>'2 уровень'!AE875</f>
        <v>0</v>
      </c>
      <c r="AB172" s="372"/>
      <c r="AC172" s="372"/>
      <c r="AD172" s="965">
        <f>'2 уровень'!AF875</f>
        <v>0</v>
      </c>
      <c r="AE172" s="960">
        <f>'2 уровень'!AG875</f>
        <v>0</v>
      </c>
      <c r="AF172" s="186">
        <f t="shared" si="25"/>
        <v>0</v>
      </c>
      <c r="AG172" s="186">
        <f t="shared" si="24"/>
        <v>0</v>
      </c>
      <c r="AH172" s="881">
        <f t="shared" si="28"/>
        <v>0</v>
      </c>
      <c r="AI172" s="19" t="e">
        <f t="shared" si="23"/>
        <v>#DIV/0!</v>
      </c>
      <c r="AK172" s="1030"/>
      <c r="AL172" s="19">
        <f t="shared" si="27"/>
        <v>0</v>
      </c>
      <c r="AO172" s="3514"/>
    </row>
    <row r="173" spans="1:199" ht="29.25" x14ac:dyDescent="0.25">
      <c r="B173" s="19">
        <v>1</v>
      </c>
      <c r="C173" s="591" t="s">
        <v>131</v>
      </c>
      <c r="D173" s="28">
        <f>'2 уровень'!H876</f>
        <v>0</v>
      </c>
      <c r="E173" s="28">
        <f>'2 уровень'!I876</f>
        <v>0</v>
      </c>
      <c r="F173" s="28">
        <f>'2 уровень'!J876</f>
        <v>0</v>
      </c>
      <c r="G173" s="65">
        <f>'2 уровень'!K876</f>
        <v>0</v>
      </c>
      <c r="H173" s="79">
        <f>'2 уровень'!L876</f>
        <v>0</v>
      </c>
      <c r="I173" s="79">
        <f>'2 уровень'!M876</f>
        <v>0</v>
      </c>
      <c r="J173" s="74">
        <f>'2 уровень'!N876</f>
        <v>0</v>
      </c>
      <c r="K173" s="74">
        <f>'2 уровень'!O876</f>
        <v>0</v>
      </c>
      <c r="L173" s="74">
        <f>'2 уровень'!P876</f>
        <v>0</v>
      </c>
      <c r="M173" s="74">
        <f>'2 уровень'!Q876</f>
        <v>0</v>
      </c>
      <c r="N173" s="74">
        <f>'2 уровень'!R876</f>
        <v>0</v>
      </c>
      <c r="O173" s="74">
        <f>'2 уровень'!S876</f>
        <v>0</v>
      </c>
      <c r="P173" s="372">
        <f>'2 уровень'!T876</f>
        <v>0</v>
      </c>
      <c r="Q173" s="372">
        <f>'2 уровень'!U876</f>
        <v>0</v>
      </c>
      <c r="R173" s="372">
        <f>'2 уровень'!V876</f>
        <v>0</v>
      </c>
      <c r="S173" s="372">
        <f>'2 уровень'!W876</f>
        <v>0</v>
      </c>
      <c r="T173" s="372">
        <f>'2 уровень'!X876</f>
        <v>0</v>
      </c>
      <c r="U173" s="372">
        <f>'2 уровень'!Y876</f>
        <v>0</v>
      </c>
      <c r="V173" s="768">
        <f>'2 уровень'!Z876</f>
        <v>0</v>
      </c>
      <c r="W173" s="372">
        <f>'2 уровень'!AA876</f>
        <v>0</v>
      </c>
      <c r="X173" s="372">
        <f>'2 уровень'!AB876</f>
        <v>0</v>
      </c>
      <c r="Y173" s="372">
        <f>'2 уровень'!AC876</f>
        <v>0</v>
      </c>
      <c r="Z173" s="372">
        <f>'2 уровень'!AD876</f>
        <v>0</v>
      </c>
      <c r="AA173" s="373">
        <f>'2 уровень'!AE876</f>
        <v>0</v>
      </c>
      <c r="AB173" s="372"/>
      <c r="AC173" s="372"/>
      <c r="AD173" s="965">
        <f>'2 уровень'!AF876</f>
        <v>0</v>
      </c>
      <c r="AE173" s="960">
        <f>'2 уровень'!AG876</f>
        <v>0</v>
      </c>
      <c r="AF173" s="186">
        <f t="shared" si="25"/>
        <v>0</v>
      </c>
      <c r="AG173" s="186">
        <f t="shared" si="24"/>
        <v>0</v>
      </c>
      <c r="AH173" s="881">
        <f t="shared" si="28"/>
        <v>0</v>
      </c>
      <c r="AI173" s="19" t="e">
        <f t="shared" si="23"/>
        <v>#DIV/0!</v>
      </c>
      <c r="AK173" s="1030"/>
      <c r="AL173" s="19">
        <f t="shared" si="27"/>
        <v>0</v>
      </c>
      <c r="AO173" s="3514"/>
    </row>
    <row r="174" spans="1:199" x14ac:dyDescent="0.25">
      <c r="B174" s="19">
        <v>1</v>
      </c>
      <c r="C174" s="3277" t="s">
        <v>222</v>
      </c>
      <c r="D174" s="28">
        <f>'2 уровень'!H877</f>
        <v>0</v>
      </c>
      <c r="E174" s="28">
        <f>'2 уровень'!I877</f>
        <v>0</v>
      </c>
      <c r="F174" s="28">
        <f>'2 уровень'!J877</f>
        <v>0</v>
      </c>
      <c r="G174" s="65">
        <f>'2 уровень'!K877</f>
        <v>0</v>
      </c>
      <c r="H174" s="79">
        <f>'2 уровень'!L877</f>
        <v>0</v>
      </c>
      <c r="I174" s="79">
        <f>'2 уровень'!M877</f>
        <v>0</v>
      </c>
      <c r="J174" s="74">
        <f>'2 уровень'!N877</f>
        <v>0</v>
      </c>
      <c r="K174" s="74">
        <f>'2 уровень'!O877</f>
        <v>0</v>
      </c>
      <c r="L174" s="74">
        <f>'2 уровень'!P877</f>
        <v>0</v>
      </c>
      <c r="M174" s="74">
        <f>'2 уровень'!Q877</f>
        <v>0</v>
      </c>
      <c r="N174" s="74">
        <f>'2 уровень'!R877</f>
        <v>0</v>
      </c>
      <c r="O174" s="74">
        <f>'2 уровень'!S877</f>
        <v>0</v>
      </c>
      <c r="P174" s="372">
        <f>'2 уровень'!T877</f>
        <v>0</v>
      </c>
      <c r="Q174" s="372">
        <f>'2 уровень'!U877</f>
        <v>0</v>
      </c>
      <c r="R174" s="372">
        <f>'2 уровень'!V877</f>
        <v>0</v>
      </c>
      <c r="S174" s="372">
        <f>'2 уровень'!W877</f>
        <v>0</v>
      </c>
      <c r="T174" s="372">
        <f>'2 уровень'!X877</f>
        <v>0</v>
      </c>
      <c r="U174" s="372">
        <f>'2 уровень'!Y877</f>
        <v>0</v>
      </c>
      <c r="V174" s="768">
        <f>'2 уровень'!Z877</f>
        <v>0</v>
      </c>
      <c r="W174" s="372">
        <f>'2 уровень'!AA877</f>
        <v>0</v>
      </c>
      <c r="X174" s="372">
        <f>'2 уровень'!AB877</f>
        <v>0</v>
      </c>
      <c r="Y174" s="372">
        <f>'2 уровень'!AC877</f>
        <v>0</v>
      </c>
      <c r="Z174" s="372">
        <f>'2 уровень'!AD877</f>
        <v>0</v>
      </c>
      <c r="AA174" s="373">
        <f>'2 уровень'!AE877</f>
        <v>0</v>
      </c>
      <c r="AB174" s="372"/>
      <c r="AC174" s="372"/>
      <c r="AD174" s="965">
        <f>'2 уровень'!AF877</f>
        <v>0</v>
      </c>
      <c r="AE174" s="960">
        <f>'2 уровень'!AG877</f>
        <v>0</v>
      </c>
      <c r="AF174" s="186">
        <f t="shared" si="25"/>
        <v>0</v>
      </c>
      <c r="AG174" s="186">
        <f t="shared" si="24"/>
        <v>0</v>
      </c>
      <c r="AH174" s="881">
        <f t="shared" si="28"/>
        <v>0</v>
      </c>
      <c r="AI174" s="19" t="e">
        <f t="shared" si="23"/>
        <v>#DIV/0!</v>
      </c>
      <c r="AK174" s="1030"/>
      <c r="AL174" s="19">
        <f t="shared" si="27"/>
        <v>0</v>
      </c>
      <c r="AO174" s="3514"/>
    </row>
    <row r="175" spans="1:199" ht="45" x14ac:dyDescent="0.25">
      <c r="B175" s="19">
        <v>1</v>
      </c>
      <c r="C175" s="3277" t="s">
        <v>458</v>
      </c>
      <c r="D175" s="28">
        <f>'2 уровень'!H878</f>
        <v>0</v>
      </c>
      <c r="E175" s="28">
        <f>'2 уровень'!I878</f>
        <v>0</v>
      </c>
      <c r="F175" s="28">
        <f>'2 уровень'!J878</f>
        <v>0</v>
      </c>
      <c r="G175" s="65">
        <f>'2 уровень'!K878</f>
        <v>0</v>
      </c>
      <c r="H175" s="79">
        <f>'2 уровень'!L878</f>
        <v>0</v>
      </c>
      <c r="I175" s="79">
        <f>'2 уровень'!M878</f>
        <v>0</v>
      </c>
      <c r="J175" s="74">
        <f>'2 уровень'!N878</f>
        <v>0</v>
      </c>
      <c r="K175" s="74">
        <f>'2 уровень'!O878</f>
        <v>0</v>
      </c>
      <c r="L175" s="74">
        <f>'2 уровень'!P878</f>
        <v>0</v>
      </c>
      <c r="M175" s="74">
        <f>'2 уровень'!Q878</f>
        <v>0</v>
      </c>
      <c r="N175" s="74">
        <f>'2 уровень'!R878</f>
        <v>0</v>
      </c>
      <c r="O175" s="74">
        <f>'2 уровень'!S878</f>
        <v>0</v>
      </c>
      <c r="P175" s="372">
        <f>'2 уровень'!T878</f>
        <v>0</v>
      </c>
      <c r="Q175" s="372">
        <f>'2 уровень'!U878</f>
        <v>0</v>
      </c>
      <c r="R175" s="372">
        <f>'2 уровень'!V878</f>
        <v>0</v>
      </c>
      <c r="S175" s="372">
        <f>'2 уровень'!W878</f>
        <v>0</v>
      </c>
      <c r="T175" s="372">
        <f>'2 уровень'!X878</f>
        <v>0</v>
      </c>
      <c r="U175" s="372">
        <f>'2 уровень'!Y878</f>
        <v>0</v>
      </c>
      <c r="V175" s="768">
        <f>'2 уровень'!Z878</f>
        <v>0</v>
      </c>
      <c r="W175" s="372">
        <f>'2 уровень'!AA878</f>
        <v>0</v>
      </c>
      <c r="X175" s="372">
        <f>'2 уровень'!AB878</f>
        <v>0</v>
      </c>
      <c r="Y175" s="372">
        <f>'2 уровень'!AC878</f>
        <v>0</v>
      </c>
      <c r="Z175" s="372">
        <f>'2 уровень'!AD878</f>
        <v>0</v>
      </c>
      <c r="AA175" s="373">
        <f>'2 уровень'!AE878</f>
        <v>0</v>
      </c>
      <c r="AB175" s="372"/>
      <c r="AC175" s="372"/>
      <c r="AD175" s="965">
        <f>'2 уровень'!AF878</f>
        <v>0</v>
      </c>
      <c r="AE175" s="960">
        <f>'2 уровень'!AG878</f>
        <v>0</v>
      </c>
      <c r="AF175" s="186">
        <f t="shared" si="25"/>
        <v>0</v>
      </c>
      <c r="AG175" s="186">
        <f t="shared" si="24"/>
        <v>0</v>
      </c>
      <c r="AH175" s="881">
        <f t="shared" si="28"/>
        <v>0</v>
      </c>
      <c r="AI175" s="19" t="e">
        <f t="shared" si="23"/>
        <v>#DIV/0!</v>
      </c>
      <c r="AK175" s="1030"/>
      <c r="AL175" s="19">
        <f t="shared" si="27"/>
        <v>0</v>
      </c>
      <c r="AO175" s="3514"/>
    </row>
    <row r="176" spans="1:199" ht="75" x14ac:dyDescent="0.25">
      <c r="B176" s="19">
        <v>1</v>
      </c>
      <c r="C176" s="3277" t="s">
        <v>503</v>
      </c>
      <c r="D176" s="28">
        <f>'2 уровень'!H879</f>
        <v>0</v>
      </c>
      <c r="E176" s="28">
        <f>'2 уровень'!I879</f>
        <v>0</v>
      </c>
      <c r="F176" s="28">
        <f>'2 уровень'!J879</f>
        <v>0</v>
      </c>
      <c r="G176" s="65">
        <f>'2 уровень'!K879</f>
        <v>0</v>
      </c>
      <c r="H176" s="79">
        <f>'2 уровень'!L879</f>
        <v>0</v>
      </c>
      <c r="I176" s="79">
        <f>'2 уровень'!M879</f>
        <v>0</v>
      </c>
      <c r="J176" s="74">
        <f>'2 уровень'!N879</f>
        <v>0</v>
      </c>
      <c r="K176" s="74">
        <f>'2 уровень'!O879</f>
        <v>0</v>
      </c>
      <c r="L176" s="74">
        <f>'2 уровень'!P879</f>
        <v>0</v>
      </c>
      <c r="M176" s="74">
        <f>'2 уровень'!Q879</f>
        <v>0</v>
      </c>
      <c r="N176" s="74">
        <f>'2 уровень'!R879</f>
        <v>0</v>
      </c>
      <c r="O176" s="74">
        <f>'2 уровень'!S879</f>
        <v>0</v>
      </c>
      <c r="P176" s="372">
        <f>'2 уровень'!T879</f>
        <v>0</v>
      </c>
      <c r="Q176" s="372">
        <f>'2 уровень'!U879</f>
        <v>0</v>
      </c>
      <c r="R176" s="372">
        <f>'2 уровень'!V879</f>
        <v>0</v>
      </c>
      <c r="S176" s="372">
        <f>'2 уровень'!W879</f>
        <v>0</v>
      </c>
      <c r="T176" s="372">
        <f>'2 уровень'!X879</f>
        <v>0</v>
      </c>
      <c r="U176" s="372">
        <f>'2 уровень'!Y879</f>
        <v>0</v>
      </c>
      <c r="V176" s="768">
        <f>'2 уровень'!Z879</f>
        <v>0</v>
      </c>
      <c r="W176" s="372">
        <f>'2 уровень'!AA879</f>
        <v>0</v>
      </c>
      <c r="X176" s="372">
        <f>'2 уровень'!AB879</f>
        <v>0</v>
      </c>
      <c r="Y176" s="372">
        <f>'2 уровень'!AC879</f>
        <v>0</v>
      </c>
      <c r="Z176" s="372">
        <f>'2 уровень'!AD879</f>
        <v>0</v>
      </c>
      <c r="AA176" s="373">
        <f>'2 уровень'!AE879</f>
        <v>0</v>
      </c>
      <c r="AB176" s="372"/>
      <c r="AC176" s="372"/>
      <c r="AD176" s="965">
        <f>'2 уровень'!AF879</f>
        <v>0</v>
      </c>
      <c r="AE176" s="960">
        <f>'2 уровень'!AG879</f>
        <v>0</v>
      </c>
      <c r="AF176" s="186">
        <f t="shared" si="25"/>
        <v>0</v>
      </c>
      <c r="AG176" s="186">
        <f t="shared" si="24"/>
        <v>0</v>
      </c>
      <c r="AH176" s="881"/>
      <c r="AK176" s="1030"/>
      <c r="AL176" s="19">
        <f t="shared" si="27"/>
        <v>0</v>
      </c>
      <c r="AO176" s="3514"/>
    </row>
    <row r="177" spans="1:199" ht="30" x14ac:dyDescent="0.25">
      <c r="B177" s="19">
        <v>1</v>
      </c>
      <c r="C177" s="3278" t="s">
        <v>194</v>
      </c>
      <c r="D177" s="28">
        <f>'2 уровень'!H880</f>
        <v>0</v>
      </c>
      <c r="E177" s="28">
        <f>'2 уровень'!I880</f>
        <v>0</v>
      </c>
      <c r="F177" s="28">
        <f>'2 уровень'!J880</f>
        <v>0</v>
      </c>
      <c r="G177" s="65">
        <f>'2 уровень'!K880</f>
        <v>0</v>
      </c>
      <c r="H177" s="79">
        <f>'2 уровень'!L880</f>
        <v>0</v>
      </c>
      <c r="I177" s="79">
        <f>'2 уровень'!M880</f>
        <v>0</v>
      </c>
      <c r="J177" s="74">
        <f>'2 уровень'!N880</f>
        <v>0</v>
      </c>
      <c r="K177" s="74">
        <f>'2 уровень'!O880</f>
        <v>0</v>
      </c>
      <c r="L177" s="74">
        <f>'2 уровень'!P880</f>
        <v>0</v>
      </c>
      <c r="M177" s="74">
        <f>'2 уровень'!Q880</f>
        <v>0</v>
      </c>
      <c r="N177" s="74">
        <f>'2 уровень'!R880</f>
        <v>0</v>
      </c>
      <c r="O177" s="74">
        <f>'2 уровень'!S880</f>
        <v>0</v>
      </c>
      <c r="P177" s="372">
        <f>'2 уровень'!T880</f>
        <v>0</v>
      </c>
      <c r="Q177" s="372">
        <f>'2 уровень'!U880</f>
        <v>0</v>
      </c>
      <c r="R177" s="372">
        <f>'2 уровень'!V880</f>
        <v>0</v>
      </c>
      <c r="S177" s="372">
        <f>'2 уровень'!W880</f>
        <v>0</v>
      </c>
      <c r="T177" s="372">
        <f>'2 уровень'!X880</f>
        <v>0</v>
      </c>
      <c r="U177" s="372">
        <f>'2 уровень'!Y880</f>
        <v>0</v>
      </c>
      <c r="V177" s="768">
        <f>'2 уровень'!Z880</f>
        <v>0</v>
      </c>
      <c r="W177" s="372">
        <f>'2 уровень'!AA880</f>
        <v>0</v>
      </c>
      <c r="X177" s="372">
        <f>'2 уровень'!AB880</f>
        <v>0</v>
      </c>
      <c r="Y177" s="372">
        <f>'2 уровень'!AC880</f>
        <v>0</v>
      </c>
      <c r="Z177" s="372">
        <f>'2 уровень'!AD880</f>
        <v>0</v>
      </c>
      <c r="AA177" s="373">
        <f>'2 уровень'!AE880</f>
        <v>0</v>
      </c>
      <c r="AB177" s="372"/>
      <c r="AC177" s="372"/>
      <c r="AD177" s="965">
        <f>'2 уровень'!AF880</f>
        <v>0</v>
      </c>
      <c r="AE177" s="960">
        <f>'2 уровень'!AG880</f>
        <v>0</v>
      </c>
      <c r="AF177" s="186">
        <f t="shared" si="25"/>
        <v>0</v>
      </c>
      <c r="AG177" s="186">
        <f t="shared" si="24"/>
        <v>0</v>
      </c>
      <c r="AH177" s="881">
        <f t="shared" ref="AH177:AH189" si="29">IF(P177&gt;0,P177*1000/D177,0)</f>
        <v>0</v>
      </c>
      <c r="AI177" s="19" t="e">
        <f t="shared" ref="AI177:AI199" si="30">U177/F177*1000</f>
        <v>#DIV/0!</v>
      </c>
      <c r="AK177" s="1030"/>
      <c r="AL177" s="19">
        <f t="shared" si="27"/>
        <v>0</v>
      </c>
      <c r="AO177" s="3514"/>
    </row>
    <row r="178" spans="1:199" ht="110.25" x14ac:dyDescent="0.25">
      <c r="B178" s="19">
        <v>1</v>
      </c>
      <c r="C178" s="3282" t="s">
        <v>504</v>
      </c>
      <c r="D178" s="28">
        <f>'2 уровень'!H881</f>
        <v>0</v>
      </c>
      <c r="E178" s="28">
        <f>'2 уровень'!I881</f>
        <v>0</v>
      </c>
      <c r="F178" s="28">
        <f>'2 уровень'!J881</f>
        <v>0</v>
      </c>
      <c r="G178" s="65">
        <f>'2 уровень'!K881</f>
        <v>0</v>
      </c>
      <c r="H178" s="79">
        <f>'2 уровень'!L881</f>
        <v>0</v>
      </c>
      <c r="I178" s="79">
        <f>'2 уровень'!M881</f>
        <v>0</v>
      </c>
      <c r="J178" s="74">
        <f>'2 уровень'!N881</f>
        <v>0</v>
      </c>
      <c r="K178" s="74">
        <f>'2 уровень'!O881</f>
        <v>0</v>
      </c>
      <c r="L178" s="74">
        <f>'2 уровень'!P881</f>
        <v>0</v>
      </c>
      <c r="M178" s="74">
        <f>'2 уровень'!Q881</f>
        <v>0</v>
      </c>
      <c r="N178" s="74">
        <f>'2 уровень'!R881</f>
        <v>0</v>
      </c>
      <c r="O178" s="74">
        <f>'2 уровень'!S881</f>
        <v>0</v>
      </c>
      <c r="P178" s="372">
        <f>'2 уровень'!T881</f>
        <v>0</v>
      </c>
      <c r="Q178" s="372">
        <f>'2 уровень'!U881</f>
        <v>0</v>
      </c>
      <c r="R178" s="372">
        <f>'2 уровень'!V881</f>
        <v>0</v>
      </c>
      <c r="S178" s="372">
        <f>'2 уровень'!W881</f>
        <v>0</v>
      </c>
      <c r="T178" s="372">
        <f>'2 уровень'!X881</f>
        <v>0</v>
      </c>
      <c r="U178" s="372">
        <f>'2 уровень'!Y881</f>
        <v>0</v>
      </c>
      <c r="V178" s="768">
        <f>'2 уровень'!Z881</f>
        <v>0</v>
      </c>
      <c r="W178" s="372">
        <f>'2 уровень'!AA881</f>
        <v>0</v>
      </c>
      <c r="X178" s="372">
        <f>'2 уровень'!AB881</f>
        <v>0</v>
      </c>
      <c r="Y178" s="372">
        <f>'2 уровень'!AC881</f>
        <v>0</v>
      </c>
      <c r="Z178" s="372">
        <f>'2 уровень'!AD881</f>
        <v>0</v>
      </c>
      <c r="AA178" s="373">
        <f>'2 уровень'!AE881</f>
        <v>0</v>
      </c>
      <c r="AB178" s="372"/>
      <c r="AC178" s="372" t="e">
        <f>AA178/T178*100</f>
        <v>#DIV/0!</v>
      </c>
      <c r="AD178" s="965">
        <f>'2 уровень'!AF881</f>
        <v>0</v>
      </c>
      <c r="AE178" s="960">
        <f>'2 уровень'!AG881</f>
        <v>0</v>
      </c>
      <c r="AF178" s="186">
        <f t="shared" si="25"/>
        <v>0</v>
      </c>
      <c r="AG178" s="186">
        <f t="shared" si="24"/>
        <v>0</v>
      </c>
      <c r="AH178" s="881">
        <f t="shared" si="29"/>
        <v>0</v>
      </c>
      <c r="AI178" s="19" t="e">
        <f t="shared" si="30"/>
        <v>#DIV/0!</v>
      </c>
      <c r="AK178" s="1030"/>
      <c r="AL178" s="19">
        <f t="shared" si="27"/>
        <v>0</v>
      </c>
      <c r="AO178" s="3514"/>
    </row>
    <row r="179" spans="1:199" ht="45" x14ac:dyDescent="0.25">
      <c r="B179" s="19">
        <v>1</v>
      </c>
      <c r="C179" s="606" t="s">
        <v>459</v>
      </c>
      <c r="D179" s="28">
        <f>'2 уровень'!H882</f>
        <v>0</v>
      </c>
      <c r="E179" s="28">
        <f>'2 уровень'!I882</f>
        <v>0</v>
      </c>
      <c r="F179" s="28">
        <f>'2 уровень'!J882</f>
        <v>0</v>
      </c>
      <c r="G179" s="65">
        <f>'2 уровень'!K882</f>
        <v>0</v>
      </c>
      <c r="H179" s="79">
        <f>'2 уровень'!L882</f>
        <v>0</v>
      </c>
      <c r="I179" s="79">
        <f>'2 уровень'!M882</f>
        <v>0</v>
      </c>
      <c r="J179" s="74">
        <f>'2 уровень'!N882</f>
        <v>0</v>
      </c>
      <c r="K179" s="74">
        <f>'2 уровень'!O882</f>
        <v>0</v>
      </c>
      <c r="L179" s="74">
        <f>'2 уровень'!P882</f>
        <v>0</v>
      </c>
      <c r="M179" s="74">
        <f>'2 уровень'!Q882</f>
        <v>0</v>
      </c>
      <c r="N179" s="74">
        <f>'2 уровень'!R882</f>
        <v>0</v>
      </c>
      <c r="O179" s="74">
        <f>'2 уровень'!S882</f>
        <v>0</v>
      </c>
      <c r="P179" s="372">
        <f>'2 уровень'!T882</f>
        <v>0</v>
      </c>
      <c r="Q179" s="372">
        <f>'2 уровень'!U882</f>
        <v>0</v>
      </c>
      <c r="R179" s="372">
        <f>'2 уровень'!V882</f>
        <v>0</v>
      </c>
      <c r="S179" s="372">
        <f>'2 уровень'!W882</f>
        <v>0</v>
      </c>
      <c r="T179" s="372">
        <f>'2 уровень'!X882</f>
        <v>0</v>
      </c>
      <c r="U179" s="372">
        <f>'2 уровень'!Y882</f>
        <v>0</v>
      </c>
      <c r="V179" s="768">
        <f>'2 уровень'!Z882</f>
        <v>0</v>
      </c>
      <c r="W179" s="372">
        <f>'2 уровень'!AA882</f>
        <v>0</v>
      </c>
      <c r="X179" s="372">
        <f>'2 уровень'!AB882</f>
        <v>0</v>
      </c>
      <c r="Y179" s="372">
        <f>'2 уровень'!AC882</f>
        <v>0</v>
      </c>
      <c r="Z179" s="372">
        <f>'2 уровень'!AD882</f>
        <v>0</v>
      </c>
      <c r="AA179" s="373">
        <f>'2 уровень'!AE882</f>
        <v>0</v>
      </c>
      <c r="AB179" s="372"/>
      <c r="AC179" s="372" t="e">
        <f>AA179/T179*100</f>
        <v>#DIV/0!</v>
      </c>
      <c r="AD179" s="965">
        <f>'2 уровень'!AF882</f>
        <v>0</v>
      </c>
      <c r="AE179" s="960">
        <f>'2 уровень'!AG882</f>
        <v>0</v>
      </c>
      <c r="AF179" s="186">
        <f t="shared" si="25"/>
        <v>0</v>
      </c>
      <c r="AG179" s="186">
        <f t="shared" si="24"/>
        <v>0</v>
      </c>
      <c r="AH179" s="881">
        <f t="shared" si="29"/>
        <v>0</v>
      </c>
      <c r="AI179" s="19" t="e">
        <f t="shared" si="30"/>
        <v>#DIV/0!</v>
      </c>
      <c r="AK179" s="1030"/>
      <c r="AL179" s="19">
        <f t="shared" si="27"/>
        <v>0</v>
      </c>
      <c r="AO179" s="3514"/>
    </row>
    <row r="180" spans="1:199" ht="30" x14ac:dyDescent="0.25">
      <c r="B180" s="19">
        <v>1</v>
      </c>
      <c r="C180" s="596" t="s">
        <v>271</v>
      </c>
      <c r="D180" s="28">
        <f>'2 уровень'!H883</f>
        <v>0</v>
      </c>
      <c r="E180" s="28">
        <f>'2 уровень'!I883</f>
        <v>0</v>
      </c>
      <c r="F180" s="28">
        <f>'2 уровень'!J883</f>
        <v>0</v>
      </c>
      <c r="G180" s="65">
        <f>'2 уровень'!K883</f>
        <v>0</v>
      </c>
      <c r="H180" s="79">
        <f>'2 уровень'!L883</f>
        <v>0</v>
      </c>
      <c r="I180" s="79">
        <f>'2 уровень'!M883</f>
        <v>0</v>
      </c>
      <c r="J180" s="74">
        <f>'2 уровень'!N883</f>
        <v>0</v>
      </c>
      <c r="K180" s="74">
        <f>'2 уровень'!O883</f>
        <v>0</v>
      </c>
      <c r="L180" s="74">
        <f>'2 уровень'!P883</f>
        <v>0</v>
      </c>
      <c r="M180" s="74">
        <f>'2 уровень'!Q883</f>
        <v>0</v>
      </c>
      <c r="N180" s="74">
        <f>'2 уровень'!R883</f>
        <v>0</v>
      </c>
      <c r="O180" s="74">
        <f>'2 уровень'!S883</f>
        <v>0</v>
      </c>
      <c r="P180" s="372">
        <f>'2 уровень'!T883</f>
        <v>0</v>
      </c>
      <c r="Q180" s="372">
        <f>'2 уровень'!U883</f>
        <v>0</v>
      </c>
      <c r="R180" s="372">
        <f>'2 уровень'!V883</f>
        <v>0</v>
      </c>
      <c r="S180" s="372">
        <f>'2 уровень'!W883</f>
        <v>0</v>
      </c>
      <c r="T180" s="372">
        <f>'2 уровень'!X883</f>
        <v>0</v>
      </c>
      <c r="U180" s="372">
        <f>'2 уровень'!Y883</f>
        <v>0</v>
      </c>
      <c r="V180" s="768">
        <f>'2 уровень'!Z883</f>
        <v>0</v>
      </c>
      <c r="W180" s="372">
        <f>'2 уровень'!AA883</f>
        <v>0</v>
      </c>
      <c r="X180" s="372">
        <f>'2 уровень'!AB883</f>
        <v>0</v>
      </c>
      <c r="Y180" s="372">
        <f>'2 уровень'!AC883</f>
        <v>0</v>
      </c>
      <c r="Z180" s="372">
        <f>'2 уровень'!AD883</f>
        <v>0</v>
      </c>
      <c r="AA180" s="373">
        <f>'2 уровень'!AE883</f>
        <v>0</v>
      </c>
      <c r="AB180" s="372"/>
      <c r="AC180" s="372" t="e">
        <f>AA180/T180*100</f>
        <v>#DIV/0!</v>
      </c>
      <c r="AD180" s="965">
        <f>'2 уровень'!AF883</f>
        <v>0</v>
      </c>
      <c r="AE180" s="960">
        <f>'2 уровень'!AG883</f>
        <v>0</v>
      </c>
      <c r="AF180" s="186">
        <f t="shared" si="25"/>
        <v>0</v>
      </c>
      <c r="AG180" s="186">
        <f t="shared" si="24"/>
        <v>0</v>
      </c>
      <c r="AH180" s="881">
        <f t="shared" si="29"/>
        <v>0</v>
      </c>
      <c r="AI180" s="19" t="e">
        <f t="shared" si="30"/>
        <v>#DIV/0!</v>
      </c>
      <c r="AK180" s="1030"/>
      <c r="AL180" s="19">
        <f t="shared" si="27"/>
        <v>0</v>
      </c>
      <c r="AO180" s="3514"/>
    </row>
    <row r="181" spans="1:199" ht="30" x14ac:dyDescent="0.25">
      <c r="B181" s="19">
        <v>1</v>
      </c>
      <c r="C181" s="596" t="s">
        <v>460</v>
      </c>
      <c r="D181" s="28">
        <f>'2 уровень'!H884</f>
        <v>0</v>
      </c>
      <c r="E181" s="28">
        <f>'2 уровень'!I884</f>
        <v>0</v>
      </c>
      <c r="F181" s="28">
        <f>'2 уровень'!J884</f>
        <v>0</v>
      </c>
      <c r="G181" s="65">
        <f>'2 уровень'!K884</f>
        <v>0</v>
      </c>
      <c r="H181" s="79">
        <f>'2 уровень'!L884</f>
        <v>0</v>
      </c>
      <c r="I181" s="79">
        <f>'2 уровень'!M884</f>
        <v>0</v>
      </c>
      <c r="J181" s="74">
        <f>'2 уровень'!N884</f>
        <v>0</v>
      </c>
      <c r="K181" s="74">
        <f>'2 уровень'!O884</f>
        <v>0</v>
      </c>
      <c r="L181" s="74">
        <f>'2 уровень'!P884</f>
        <v>0</v>
      </c>
      <c r="M181" s="74">
        <f>'2 уровень'!Q884</f>
        <v>0</v>
      </c>
      <c r="N181" s="74">
        <f>'2 уровень'!R884</f>
        <v>0</v>
      </c>
      <c r="O181" s="74">
        <f>'2 уровень'!S884</f>
        <v>0</v>
      </c>
      <c r="P181" s="372">
        <f>'2 уровень'!T884</f>
        <v>0</v>
      </c>
      <c r="Q181" s="372">
        <f>'2 уровень'!U884</f>
        <v>0</v>
      </c>
      <c r="R181" s="372">
        <f>'2 уровень'!V884</f>
        <v>0</v>
      </c>
      <c r="S181" s="372">
        <f>'2 уровень'!W884</f>
        <v>0</v>
      </c>
      <c r="T181" s="372">
        <f>'2 уровень'!X884</f>
        <v>0</v>
      </c>
      <c r="U181" s="372">
        <f>'2 уровень'!Y884</f>
        <v>0</v>
      </c>
      <c r="V181" s="768">
        <f>'2 уровень'!Z884</f>
        <v>0</v>
      </c>
      <c r="W181" s="372">
        <f>'2 уровень'!AA884</f>
        <v>0</v>
      </c>
      <c r="X181" s="372">
        <f>'2 уровень'!AB884</f>
        <v>0</v>
      </c>
      <c r="Y181" s="372">
        <f>'2 уровень'!AC884</f>
        <v>0</v>
      </c>
      <c r="Z181" s="372">
        <f>'2 уровень'!AD884</f>
        <v>0</v>
      </c>
      <c r="AA181" s="373">
        <f>'2 уровень'!AE884</f>
        <v>0</v>
      </c>
      <c r="AB181" s="372"/>
      <c r="AC181" s="372" t="e">
        <f>AA181/T181*100</f>
        <v>#DIV/0!</v>
      </c>
      <c r="AD181" s="965">
        <f>'2 уровень'!AF884</f>
        <v>0</v>
      </c>
      <c r="AE181" s="960">
        <f>'2 уровень'!AG884</f>
        <v>0</v>
      </c>
      <c r="AF181" s="186">
        <f t="shared" si="25"/>
        <v>0</v>
      </c>
      <c r="AG181" s="186">
        <f t="shared" si="24"/>
        <v>0</v>
      </c>
      <c r="AH181" s="881">
        <f t="shared" si="29"/>
        <v>0</v>
      </c>
      <c r="AI181" s="19" t="e">
        <f t="shared" si="30"/>
        <v>#DIV/0!</v>
      </c>
      <c r="AK181" s="1030"/>
      <c r="AL181" s="19">
        <f t="shared" si="27"/>
        <v>0</v>
      </c>
      <c r="AO181" s="3514"/>
    </row>
    <row r="182" spans="1:199" ht="60" x14ac:dyDescent="0.25">
      <c r="B182" s="19">
        <v>1</v>
      </c>
      <c r="C182" s="598" t="s">
        <v>479</v>
      </c>
      <c r="D182" s="28">
        <f>'2 уровень'!H885</f>
        <v>0</v>
      </c>
      <c r="E182" s="28">
        <f>'2 уровень'!I885</f>
        <v>0</v>
      </c>
      <c r="F182" s="28">
        <f>'2 уровень'!J885</f>
        <v>0</v>
      </c>
      <c r="G182" s="65">
        <f>'2 уровень'!K885</f>
        <v>0</v>
      </c>
      <c r="H182" s="79">
        <f>'2 уровень'!L885</f>
        <v>0</v>
      </c>
      <c r="I182" s="79">
        <f>'2 уровень'!M885</f>
        <v>0</v>
      </c>
      <c r="J182" s="74">
        <f>'2 уровень'!N885</f>
        <v>0</v>
      </c>
      <c r="K182" s="74">
        <f>'2 уровень'!O885</f>
        <v>0</v>
      </c>
      <c r="L182" s="74">
        <f>'2 уровень'!P885</f>
        <v>0</v>
      </c>
      <c r="M182" s="74">
        <f>'2 уровень'!Q885</f>
        <v>0</v>
      </c>
      <c r="N182" s="74">
        <f>'2 уровень'!R885</f>
        <v>0</v>
      </c>
      <c r="O182" s="74">
        <f>'2 уровень'!S885</f>
        <v>0</v>
      </c>
      <c r="P182" s="372">
        <f>'2 уровень'!T885</f>
        <v>0</v>
      </c>
      <c r="Q182" s="372">
        <f>'2 уровень'!U885</f>
        <v>0</v>
      </c>
      <c r="R182" s="372">
        <f>'2 уровень'!V885</f>
        <v>0</v>
      </c>
      <c r="S182" s="372">
        <f>'2 уровень'!W885</f>
        <v>0</v>
      </c>
      <c r="T182" s="372">
        <f>'2 уровень'!X885</f>
        <v>0</v>
      </c>
      <c r="U182" s="372">
        <f>'2 уровень'!Y885</f>
        <v>0</v>
      </c>
      <c r="V182" s="768">
        <f>'2 уровень'!Z885</f>
        <v>0</v>
      </c>
      <c r="W182" s="372">
        <f>'2 уровень'!AA885</f>
        <v>0</v>
      </c>
      <c r="X182" s="372">
        <f>'2 уровень'!AB885</f>
        <v>0</v>
      </c>
      <c r="Y182" s="372">
        <f>'2 уровень'!AC885</f>
        <v>0</v>
      </c>
      <c r="Z182" s="372">
        <f>'2 уровень'!AD885</f>
        <v>0</v>
      </c>
      <c r="AA182" s="373">
        <f>'2 уровень'!AE885</f>
        <v>0</v>
      </c>
      <c r="AB182" s="372"/>
      <c r="AC182" s="372"/>
      <c r="AD182" s="965">
        <f>'2 уровень'!AF885</f>
        <v>0</v>
      </c>
      <c r="AE182" s="960">
        <f>'2 уровень'!AG885</f>
        <v>0</v>
      </c>
      <c r="AF182" s="186">
        <f t="shared" si="25"/>
        <v>0</v>
      </c>
      <c r="AG182" s="186">
        <f t="shared" si="24"/>
        <v>0</v>
      </c>
      <c r="AH182" s="881">
        <f t="shared" si="29"/>
        <v>0</v>
      </c>
      <c r="AI182" s="19" t="e">
        <f t="shared" si="30"/>
        <v>#DIV/0!</v>
      </c>
      <c r="AK182" s="1030"/>
      <c r="AL182" s="19">
        <f t="shared" si="27"/>
        <v>0</v>
      </c>
      <c r="AO182" s="3514"/>
    </row>
    <row r="183" spans="1:199" ht="30" x14ac:dyDescent="0.25">
      <c r="B183" s="19">
        <v>1</v>
      </c>
      <c r="C183" s="598" t="s">
        <v>461</v>
      </c>
      <c r="D183" s="28">
        <f>'2 уровень'!H886</f>
        <v>0</v>
      </c>
      <c r="E183" s="28">
        <f>'2 уровень'!I886</f>
        <v>0</v>
      </c>
      <c r="F183" s="28">
        <f>'2 уровень'!J886</f>
        <v>0</v>
      </c>
      <c r="G183" s="65">
        <f>'2 уровень'!K886</f>
        <v>0</v>
      </c>
      <c r="H183" s="79">
        <f>'2 уровень'!L886</f>
        <v>0</v>
      </c>
      <c r="I183" s="79">
        <f>'2 уровень'!M886</f>
        <v>0</v>
      </c>
      <c r="J183" s="74">
        <f>'2 уровень'!N886</f>
        <v>0</v>
      </c>
      <c r="K183" s="74">
        <f>'2 уровень'!O886</f>
        <v>0</v>
      </c>
      <c r="L183" s="74">
        <f>'2 уровень'!P886</f>
        <v>0</v>
      </c>
      <c r="M183" s="74">
        <f>'2 уровень'!Q886</f>
        <v>0</v>
      </c>
      <c r="N183" s="74">
        <f>'2 уровень'!R886</f>
        <v>0</v>
      </c>
      <c r="O183" s="74">
        <f>'2 уровень'!S886</f>
        <v>0</v>
      </c>
      <c r="P183" s="372">
        <f>'2 уровень'!T886</f>
        <v>0</v>
      </c>
      <c r="Q183" s="372">
        <f>'2 уровень'!U886</f>
        <v>0</v>
      </c>
      <c r="R183" s="372">
        <f>'2 уровень'!V886</f>
        <v>0</v>
      </c>
      <c r="S183" s="372">
        <f>'2 уровень'!W886</f>
        <v>0</v>
      </c>
      <c r="T183" s="372">
        <f>'2 уровень'!X886</f>
        <v>0</v>
      </c>
      <c r="U183" s="372">
        <f>'2 уровень'!Y886</f>
        <v>0</v>
      </c>
      <c r="V183" s="768">
        <f>'2 уровень'!Z886</f>
        <v>0</v>
      </c>
      <c r="W183" s="372">
        <f>'2 уровень'!AA886</f>
        <v>0</v>
      </c>
      <c r="X183" s="372">
        <f>'2 уровень'!AB886</f>
        <v>0</v>
      </c>
      <c r="Y183" s="372">
        <f>'2 уровень'!AC886</f>
        <v>0</v>
      </c>
      <c r="Z183" s="372">
        <f>'2 уровень'!AD886</f>
        <v>0</v>
      </c>
      <c r="AA183" s="373">
        <f>'2 уровень'!AE886</f>
        <v>0</v>
      </c>
      <c r="AB183" s="372"/>
      <c r="AC183" s="372" t="e">
        <f>AA183/T183*100</f>
        <v>#DIV/0!</v>
      </c>
      <c r="AD183" s="965">
        <f>'2 уровень'!AF886</f>
        <v>0</v>
      </c>
      <c r="AE183" s="960">
        <f>'2 уровень'!AG886</f>
        <v>0</v>
      </c>
      <c r="AF183" s="186">
        <f t="shared" si="25"/>
        <v>0</v>
      </c>
      <c r="AG183" s="186">
        <f t="shared" si="24"/>
        <v>0</v>
      </c>
      <c r="AH183" s="881">
        <f t="shared" si="29"/>
        <v>0</v>
      </c>
      <c r="AI183" s="19" t="e">
        <f t="shared" si="30"/>
        <v>#DIV/0!</v>
      </c>
      <c r="AK183" s="1030"/>
      <c r="AL183" s="19">
        <f t="shared" si="27"/>
        <v>0</v>
      </c>
      <c r="AO183" s="3514"/>
    </row>
    <row r="184" spans="1:199" ht="30" x14ac:dyDescent="0.25">
      <c r="B184" s="19">
        <v>1</v>
      </c>
      <c r="C184" s="595" t="s">
        <v>462</v>
      </c>
      <c r="D184" s="28">
        <f>'2 уровень'!H887</f>
        <v>0</v>
      </c>
      <c r="E184" s="28">
        <f>'2 уровень'!I887</f>
        <v>0</v>
      </c>
      <c r="F184" s="28">
        <f>'2 уровень'!J887</f>
        <v>0</v>
      </c>
      <c r="G184" s="65">
        <f>'2 уровень'!K887</f>
        <v>0</v>
      </c>
      <c r="H184" s="79">
        <f>'2 уровень'!L887</f>
        <v>0</v>
      </c>
      <c r="I184" s="79">
        <f>'2 уровень'!M887</f>
        <v>0</v>
      </c>
      <c r="J184" s="74">
        <f>'2 уровень'!N887</f>
        <v>0</v>
      </c>
      <c r="K184" s="74">
        <f>'2 уровень'!O887</f>
        <v>0</v>
      </c>
      <c r="L184" s="74">
        <f>'2 уровень'!P887</f>
        <v>0</v>
      </c>
      <c r="M184" s="74">
        <f>'2 уровень'!Q887</f>
        <v>0</v>
      </c>
      <c r="N184" s="74">
        <f>'2 уровень'!R887</f>
        <v>0</v>
      </c>
      <c r="O184" s="74">
        <f>'2 уровень'!S887</f>
        <v>0</v>
      </c>
      <c r="P184" s="372">
        <f>'2 уровень'!T887</f>
        <v>0</v>
      </c>
      <c r="Q184" s="372">
        <f>'2 уровень'!U887</f>
        <v>0</v>
      </c>
      <c r="R184" s="372">
        <f>'2 уровень'!V887</f>
        <v>0</v>
      </c>
      <c r="S184" s="372">
        <f>'2 уровень'!W887</f>
        <v>0</v>
      </c>
      <c r="T184" s="372">
        <f>'2 уровень'!X887</f>
        <v>0</v>
      </c>
      <c r="U184" s="372">
        <f>'2 уровень'!Y887</f>
        <v>0</v>
      </c>
      <c r="V184" s="768">
        <f>'2 уровень'!Z887</f>
        <v>0</v>
      </c>
      <c r="W184" s="372">
        <f>'2 уровень'!AA887</f>
        <v>0</v>
      </c>
      <c r="X184" s="372">
        <f>'2 уровень'!AB887</f>
        <v>0</v>
      </c>
      <c r="Y184" s="372">
        <f>'2 уровень'!AC887</f>
        <v>0</v>
      </c>
      <c r="Z184" s="372">
        <f>'2 уровень'!AD887</f>
        <v>0</v>
      </c>
      <c r="AA184" s="373">
        <f>'2 уровень'!AE887</f>
        <v>0</v>
      </c>
      <c r="AB184" s="372"/>
      <c r="AC184" s="372"/>
      <c r="AD184" s="965">
        <f>'2 уровень'!AF887</f>
        <v>0</v>
      </c>
      <c r="AE184" s="960">
        <f>'2 уровень'!AG887</f>
        <v>0</v>
      </c>
      <c r="AF184" s="186">
        <f t="shared" si="25"/>
        <v>0</v>
      </c>
      <c r="AG184" s="186">
        <f t="shared" si="24"/>
        <v>0</v>
      </c>
      <c r="AH184" s="881">
        <f t="shared" si="29"/>
        <v>0</v>
      </c>
      <c r="AI184" s="19" t="e">
        <f t="shared" si="30"/>
        <v>#DIV/0!</v>
      </c>
      <c r="AK184" s="1030"/>
      <c r="AL184" s="19">
        <f t="shared" si="27"/>
        <v>0</v>
      </c>
      <c r="AO184" s="3514"/>
    </row>
    <row r="185" spans="1:199" ht="45" x14ac:dyDescent="0.25">
      <c r="B185" s="19">
        <v>1</v>
      </c>
      <c r="C185" s="599" t="s">
        <v>463</v>
      </c>
      <c r="D185" s="28">
        <f>'2 уровень'!H888</f>
        <v>0</v>
      </c>
      <c r="E185" s="28">
        <f>'2 уровень'!I888</f>
        <v>0</v>
      </c>
      <c r="F185" s="28">
        <f>'2 уровень'!J888</f>
        <v>0</v>
      </c>
      <c r="G185" s="65">
        <f>'2 уровень'!K888</f>
        <v>0</v>
      </c>
      <c r="H185" s="79">
        <f>'2 уровень'!L888</f>
        <v>0</v>
      </c>
      <c r="I185" s="79">
        <f>'2 уровень'!M888</f>
        <v>0</v>
      </c>
      <c r="J185" s="74">
        <f>'2 уровень'!N888</f>
        <v>0</v>
      </c>
      <c r="K185" s="74">
        <f>'2 уровень'!O888</f>
        <v>0</v>
      </c>
      <c r="L185" s="74">
        <f>'2 уровень'!P888</f>
        <v>0</v>
      </c>
      <c r="M185" s="74">
        <f>'2 уровень'!Q888</f>
        <v>0</v>
      </c>
      <c r="N185" s="74">
        <f>'2 уровень'!R888</f>
        <v>0</v>
      </c>
      <c r="O185" s="74">
        <f>'2 уровень'!S888</f>
        <v>0</v>
      </c>
      <c r="P185" s="372">
        <f>'2 уровень'!T888</f>
        <v>0</v>
      </c>
      <c r="Q185" s="372">
        <f>'2 уровень'!U888</f>
        <v>0</v>
      </c>
      <c r="R185" s="372">
        <f>'2 уровень'!V888</f>
        <v>0</v>
      </c>
      <c r="S185" s="372">
        <f>'2 уровень'!W888</f>
        <v>0</v>
      </c>
      <c r="T185" s="372">
        <f>'2 уровень'!X888</f>
        <v>0</v>
      </c>
      <c r="U185" s="372">
        <f>'2 уровень'!Y888</f>
        <v>0</v>
      </c>
      <c r="V185" s="768">
        <f>'2 уровень'!Z888</f>
        <v>0</v>
      </c>
      <c r="W185" s="372">
        <f>'2 уровень'!AA888</f>
        <v>0</v>
      </c>
      <c r="X185" s="372">
        <f>'2 уровень'!AB888</f>
        <v>0</v>
      </c>
      <c r="Y185" s="372">
        <f>'2 уровень'!AC888</f>
        <v>0</v>
      </c>
      <c r="Z185" s="372">
        <f>'2 уровень'!AD888</f>
        <v>0</v>
      </c>
      <c r="AA185" s="373">
        <f>'2 уровень'!AE888</f>
        <v>0</v>
      </c>
      <c r="AB185" s="372"/>
      <c r="AC185" s="372" t="e">
        <f t="shared" ref="AC185:AC191" si="31">AA185/T185*100</f>
        <v>#DIV/0!</v>
      </c>
      <c r="AD185" s="965">
        <f>'2 уровень'!AF888</f>
        <v>0</v>
      </c>
      <c r="AE185" s="960">
        <f>'2 уровень'!AG888</f>
        <v>0</v>
      </c>
      <c r="AF185" s="186">
        <f t="shared" si="25"/>
        <v>0</v>
      </c>
      <c r="AG185" s="186">
        <f t="shared" si="24"/>
        <v>0</v>
      </c>
      <c r="AH185" s="881">
        <f t="shared" si="29"/>
        <v>0</v>
      </c>
      <c r="AI185" s="19" t="e">
        <f t="shared" si="30"/>
        <v>#DIV/0!</v>
      </c>
      <c r="AK185" s="1030"/>
      <c r="AL185" s="19">
        <f t="shared" si="27"/>
        <v>0</v>
      </c>
      <c r="AO185" s="3514"/>
    </row>
    <row r="186" spans="1:199" ht="30" x14ac:dyDescent="0.25">
      <c r="B186" s="19">
        <v>1</v>
      </c>
      <c r="C186" s="596" t="s">
        <v>464</v>
      </c>
      <c r="D186" s="28">
        <f>'2 уровень'!H889</f>
        <v>0</v>
      </c>
      <c r="E186" s="28">
        <f>'2 уровень'!I889</f>
        <v>0</v>
      </c>
      <c r="F186" s="28">
        <f>'2 уровень'!J889</f>
        <v>0</v>
      </c>
      <c r="G186" s="65">
        <f>'2 уровень'!K889</f>
        <v>0</v>
      </c>
      <c r="H186" s="79">
        <f>'2 уровень'!L889</f>
        <v>0</v>
      </c>
      <c r="I186" s="79">
        <f>'2 уровень'!M889</f>
        <v>0</v>
      </c>
      <c r="J186" s="74">
        <f>'2 уровень'!N889</f>
        <v>0</v>
      </c>
      <c r="K186" s="74">
        <f>'2 уровень'!O889</f>
        <v>0</v>
      </c>
      <c r="L186" s="74">
        <f>'2 уровень'!P889</f>
        <v>0</v>
      </c>
      <c r="M186" s="74">
        <f>'2 уровень'!Q889</f>
        <v>0</v>
      </c>
      <c r="N186" s="74">
        <f>'2 уровень'!R889</f>
        <v>0</v>
      </c>
      <c r="O186" s="74">
        <f>'2 уровень'!S889</f>
        <v>0</v>
      </c>
      <c r="P186" s="372">
        <f>'2 уровень'!T889</f>
        <v>0</v>
      </c>
      <c r="Q186" s="372">
        <f>'2 уровень'!U889</f>
        <v>0</v>
      </c>
      <c r="R186" s="372">
        <f>'2 уровень'!V889</f>
        <v>0</v>
      </c>
      <c r="S186" s="372">
        <f>'2 уровень'!W889</f>
        <v>0</v>
      </c>
      <c r="T186" s="372">
        <f>'2 уровень'!X889</f>
        <v>0</v>
      </c>
      <c r="U186" s="372">
        <f>'2 уровень'!Y889</f>
        <v>0</v>
      </c>
      <c r="V186" s="768">
        <f>'2 уровень'!Z889</f>
        <v>0</v>
      </c>
      <c r="W186" s="372">
        <f>'2 уровень'!AA889</f>
        <v>0</v>
      </c>
      <c r="X186" s="372">
        <f>'2 уровень'!AB889</f>
        <v>0</v>
      </c>
      <c r="Y186" s="372">
        <f>'2 уровень'!AC889</f>
        <v>0</v>
      </c>
      <c r="Z186" s="372">
        <f>'2 уровень'!AD889</f>
        <v>0</v>
      </c>
      <c r="AA186" s="373">
        <f>'2 уровень'!AE889</f>
        <v>0</v>
      </c>
      <c r="AB186" s="372"/>
      <c r="AC186" s="372" t="e">
        <f t="shared" si="31"/>
        <v>#DIV/0!</v>
      </c>
      <c r="AD186" s="965">
        <f>'2 уровень'!AF889</f>
        <v>0</v>
      </c>
      <c r="AE186" s="960">
        <f>'2 уровень'!AG889</f>
        <v>0</v>
      </c>
      <c r="AF186" s="186">
        <f t="shared" si="25"/>
        <v>0</v>
      </c>
      <c r="AG186" s="186">
        <f t="shared" si="24"/>
        <v>0</v>
      </c>
      <c r="AH186" s="881">
        <f t="shared" si="29"/>
        <v>0</v>
      </c>
      <c r="AI186" s="19" t="e">
        <f t="shared" si="30"/>
        <v>#DIV/0!</v>
      </c>
      <c r="AK186" s="1030"/>
      <c r="AL186" s="19">
        <f t="shared" si="27"/>
        <v>0</v>
      </c>
      <c r="AO186" s="3514"/>
    </row>
    <row r="187" spans="1:199" ht="43.5" x14ac:dyDescent="0.25">
      <c r="B187" s="19">
        <v>1</v>
      </c>
      <c r="C187" s="605" t="s">
        <v>272</v>
      </c>
      <c r="D187" s="28">
        <f>'2 уровень'!H890</f>
        <v>0</v>
      </c>
      <c r="E187" s="28">
        <f>'2 уровень'!I890</f>
        <v>0</v>
      </c>
      <c r="F187" s="28">
        <f>'2 уровень'!J890</f>
        <v>0</v>
      </c>
      <c r="G187" s="65">
        <f>'2 уровень'!K890</f>
        <v>0</v>
      </c>
      <c r="H187" s="79">
        <f>'2 уровень'!L890</f>
        <v>0</v>
      </c>
      <c r="I187" s="79">
        <f>'2 уровень'!M890</f>
        <v>0</v>
      </c>
      <c r="J187" s="74">
        <f>'2 уровень'!N890</f>
        <v>0</v>
      </c>
      <c r="K187" s="74">
        <f>'2 уровень'!O890</f>
        <v>0</v>
      </c>
      <c r="L187" s="74">
        <f>'2 уровень'!P890</f>
        <v>0</v>
      </c>
      <c r="M187" s="74">
        <f>'2 уровень'!Q890</f>
        <v>0</v>
      </c>
      <c r="N187" s="74">
        <f>'2 уровень'!R890</f>
        <v>0</v>
      </c>
      <c r="O187" s="74">
        <f>'2 уровень'!S890</f>
        <v>0</v>
      </c>
      <c r="P187" s="372">
        <f>'2 уровень'!T890</f>
        <v>0</v>
      </c>
      <c r="Q187" s="372">
        <f>'2 уровень'!U890</f>
        <v>0</v>
      </c>
      <c r="R187" s="372">
        <f>'2 уровень'!V890</f>
        <v>0</v>
      </c>
      <c r="S187" s="372">
        <f>'2 уровень'!W890</f>
        <v>0</v>
      </c>
      <c r="T187" s="372">
        <f>'2 уровень'!X890</f>
        <v>0</v>
      </c>
      <c r="U187" s="372">
        <f>'2 уровень'!Y890</f>
        <v>0</v>
      </c>
      <c r="V187" s="768">
        <f>'2 уровень'!Z890</f>
        <v>0</v>
      </c>
      <c r="W187" s="372">
        <f>'2 уровень'!AA890</f>
        <v>0</v>
      </c>
      <c r="X187" s="372">
        <f>'2 уровень'!AB890</f>
        <v>0</v>
      </c>
      <c r="Y187" s="372">
        <f>'2 уровень'!AC890</f>
        <v>0</v>
      </c>
      <c r="Z187" s="372">
        <f>'2 уровень'!AD890</f>
        <v>0</v>
      </c>
      <c r="AA187" s="373">
        <f>'2 уровень'!AE890</f>
        <v>0</v>
      </c>
      <c r="AB187" s="372"/>
      <c r="AC187" s="372" t="e">
        <f t="shared" si="31"/>
        <v>#DIV/0!</v>
      </c>
      <c r="AD187" s="965">
        <f>'2 уровень'!AF890</f>
        <v>0</v>
      </c>
      <c r="AE187" s="960">
        <f>'2 уровень'!AG890</f>
        <v>0</v>
      </c>
      <c r="AF187" s="186">
        <f t="shared" si="25"/>
        <v>0</v>
      </c>
      <c r="AG187" s="186">
        <f t="shared" si="24"/>
        <v>0</v>
      </c>
      <c r="AH187" s="881">
        <f t="shared" si="29"/>
        <v>0</v>
      </c>
      <c r="AI187" s="19" t="e">
        <f t="shared" si="30"/>
        <v>#DIV/0!</v>
      </c>
      <c r="AK187" s="1030"/>
      <c r="AL187" s="19">
        <f t="shared" si="27"/>
        <v>0</v>
      </c>
      <c r="AO187" s="3514"/>
    </row>
    <row r="188" spans="1:199" ht="30" x14ac:dyDescent="0.25">
      <c r="B188" s="19">
        <v>1</v>
      </c>
      <c r="C188" s="598" t="s">
        <v>465</v>
      </c>
      <c r="D188" s="28">
        <f>'2 уровень'!H891</f>
        <v>0</v>
      </c>
      <c r="E188" s="28">
        <f>'2 уровень'!I891</f>
        <v>0</v>
      </c>
      <c r="F188" s="28">
        <f>'2 уровень'!J891</f>
        <v>0</v>
      </c>
      <c r="G188" s="65">
        <f>'2 уровень'!K891</f>
        <v>0</v>
      </c>
      <c r="H188" s="79">
        <f>'2 уровень'!L891</f>
        <v>0</v>
      </c>
      <c r="I188" s="79">
        <f>'2 уровень'!M891</f>
        <v>0</v>
      </c>
      <c r="J188" s="74">
        <f>'2 уровень'!N891</f>
        <v>0</v>
      </c>
      <c r="K188" s="74">
        <f>'2 уровень'!O891</f>
        <v>0</v>
      </c>
      <c r="L188" s="74">
        <f>'2 уровень'!P891</f>
        <v>0</v>
      </c>
      <c r="M188" s="74">
        <f>'2 уровень'!Q891</f>
        <v>0</v>
      </c>
      <c r="N188" s="74">
        <f>'2 уровень'!R891</f>
        <v>0</v>
      </c>
      <c r="O188" s="74">
        <f>'2 уровень'!S891</f>
        <v>0</v>
      </c>
      <c r="P188" s="372">
        <f>'2 уровень'!T891</f>
        <v>0</v>
      </c>
      <c r="Q188" s="372">
        <f>'2 уровень'!U891</f>
        <v>0</v>
      </c>
      <c r="R188" s="372">
        <f>'2 уровень'!V891</f>
        <v>0</v>
      </c>
      <c r="S188" s="372">
        <f>'2 уровень'!W891</f>
        <v>0</v>
      </c>
      <c r="T188" s="372">
        <f>'2 уровень'!X891</f>
        <v>0</v>
      </c>
      <c r="U188" s="372">
        <f>'2 уровень'!Y891</f>
        <v>0</v>
      </c>
      <c r="V188" s="768">
        <f>'2 уровень'!Z891</f>
        <v>0</v>
      </c>
      <c r="W188" s="372">
        <f>'2 уровень'!AA891</f>
        <v>0</v>
      </c>
      <c r="X188" s="372">
        <f>'2 уровень'!AB891</f>
        <v>0</v>
      </c>
      <c r="Y188" s="372">
        <f>'2 уровень'!AC891</f>
        <v>0</v>
      </c>
      <c r="Z188" s="372">
        <f>'2 уровень'!AD891</f>
        <v>0</v>
      </c>
      <c r="AA188" s="373">
        <f>'2 уровень'!AE891</f>
        <v>0</v>
      </c>
      <c r="AB188" s="372"/>
      <c r="AC188" s="372" t="e">
        <f t="shared" si="31"/>
        <v>#DIV/0!</v>
      </c>
      <c r="AD188" s="965">
        <f>'2 уровень'!AF891</f>
        <v>0</v>
      </c>
      <c r="AE188" s="960">
        <f>'2 уровень'!AG891</f>
        <v>0</v>
      </c>
      <c r="AF188" s="186">
        <f t="shared" si="25"/>
        <v>0</v>
      </c>
      <c r="AG188" s="186">
        <f t="shared" si="24"/>
        <v>0</v>
      </c>
      <c r="AH188" s="881">
        <f t="shared" si="29"/>
        <v>0</v>
      </c>
      <c r="AI188" s="19" t="e">
        <f t="shared" si="30"/>
        <v>#DIV/0!</v>
      </c>
      <c r="AK188" s="1030"/>
      <c r="AL188" s="19">
        <f t="shared" si="27"/>
        <v>0</v>
      </c>
      <c r="AO188" s="3514"/>
    </row>
    <row r="189" spans="1:199" ht="60" x14ac:dyDescent="0.25">
      <c r="B189" s="19">
        <v>1</v>
      </c>
      <c r="C189" s="598" t="s">
        <v>466</v>
      </c>
      <c r="D189" s="28">
        <f>'2 уровень'!H892</f>
        <v>0</v>
      </c>
      <c r="E189" s="28">
        <f>'2 уровень'!I892</f>
        <v>0</v>
      </c>
      <c r="F189" s="28">
        <f>'2 уровень'!J892</f>
        <v>0</v>
      </c>
      <c r="G189" s="65">
        <f>'2 уровень'!K892</f>
        <v>0</v>
      </c>
      <c r="H189" s="79">
        <f>'2 уровень'!L892</f>
        <v>0</v>
      </c>
      <c r="I189" s="79">
        <f>'2 уровень'!M892</f>
        <v>0</v>
      </c>
      <c r="J189" s="74">
        <f>'2 уровень'!N892</f>
        <v>0</v>
      </c>
      <c r="K189" s="74">
        <f>'2 уровень'!O892</f>
        <v>0</v>
      </c>
      <c r="L189" s="74">
        <f>'2 уровень'!P892</f>
        <v>0</v>
      </c>
      <c r="M189" s="74">
        <f>'2 уровень'!Q892</f>
        <v>0</v>
      </c>
      <c r="N189" s="74">
        <f>'2 уровень'!R892</f>
        <v>0</v>
      </c>
      <c r="O189" s="74">
        <f>'2 уровень'!S892</f>
        <v>0</v>
      </c>
      <c r="P189" s="372">
        <f>'2 уровень'!T892</f>
        <v>0</v>
      </c>
      <c r="Q189" s="372">
        <f>'2 уровень'!U892</f>
        <v>0</v>
      </c>
      <c r="R189" s="372">
        <f>'2 уровень'!V892</f>
        <v>0</v>
      </c>
      <c r="S189" s="372">
        <f>'2 уровень'!W892</f>
        <v>0</v>
      </c>
      <c r="T189" s="372">
        <f>'2 уровень'!X892</f>
        <v>0</v>
      </c>
      <c r="U189" s="372">
        <f>'2 уровень'!Y892</f>
        <v>0</v>
      </c>
      <c r="V189" s="768">
        <f>'2 уровень'!Z892</f>
        <v>0</v>
      </c>
      <c r="W189" s="372">
        <f>'2 уровень'!AA892</f>
        <v>0</v>
      </c>
      <c r="X189" s="372">
        <f>'2 уровень'!AB892</f>
        <v>0</v>
      </c>
      <c r="Y189" s="372">
        <f>'2 уровень'!AC892</f>
        <v>0</v>
      </c>
      <c r="Z189" s="372">
        <f>'2 уровень'!AD892</f>
        <v>0</v>
      </c>
      <c r="AA189" s="373">
        <f>'2 уровень'!AE892</f>
        <v>0</v>
      </c>
      <c r="AB189" s="372"/>
      <c r="AC189" s="372" t="e">
        <f t="shared" si="31"/>
        <v>#DIV/0!</v>
      </c>
      <c r="AD189" s="965">
        <f>'2 уровень'!AF892</f>
        <v>0</v>
      </c>
      <c r="AE189" s="960">
        <f>'2 уровень'!AG892</f>
        <v>0</v>
      </c>
      <c r="AF189" s="186">
        <f t="shared" si="25"/>
        <v>0</v>
      </c>
      <c r="AG189" s="186">
        <f t="shared" si="24"/>
        <v>0</v>
      </c>
      <c r="AH189" s="881">
        <f t="shared" si="29"/>
        <v>0</v>
      </c>
      <c r="AI189" s="19" t="e">
        <f t="shared" si="30"/>
        <v>#DIV/0!</v>
      </c>
      <c r="AK189" s="1030"/>
      <c r="AL189" s="19">
        <f t="shared" si="27"/>
        <v>0</v>
      </c>
      <c r="AO189" s="3514"/>
    </row>
    <row r="190" spans="1:199" ht="45" x14ac:dyDescent="0.25">
      <c r="B190" s="19">
        <v>1</v>
      </c>
      <c r="C190" s="599" t="s">
        <v>467</v>
      </c>
      <c r="D190" s="28">
        <f>'2 уровень'!H893</f>
        <v>0</v>
      </c>
      <c r="E190" s="28">
        <f>'2 уровень'!I893</f>
        <v>0</v>
      </c>
      <c r="F190" s="28">
        <f>'2 уровень'!J893</f>
        <v>0</v>
      </c>
      <c r="G190" s="65">
        <f>'2 уровень'!K893</f>
        <v>0</v>
      </c>
      <c r="H190" s="79">
        <f>'2 уровень'!L893</f>
        <v>0</v>
      </c>
      <c r="I190" s="79">
        <f>'2 уровень'!M893</f>
        <v>0</v>
      </c>
      <c r="J190" s="74">
        <f>'2 уровень'!N893</f>
        <v>0</v>
      </c>
      <c r="K190" s="74">
        <f>'2 уровень'!O893</f>
        <v>0</v>
      </c>
      <c r="L190" s="74">
        <f>'2 уровень'!P893</f>
        <v>0</v>
      </c>
      <c r="M190" s="74">
        <f>'2 уровень'!Q893</f>
        <v>0</v>
      </c>
      <c r="N190" s="74">
        <f>'2 уровень'!R893</f>
        <v>0</v>
      </c>
      <c r="O190" s="74">
        <f>'2 уровень'!S893</f>
        <v>0</v>
      </c>
      <c r="P190" s="372">
        <f>'2 уровень'!T893</f>
        <v>0</v>
      </c>
      <c r="Q190" s="372">
        <f>'2 уровень'!U893</f>
        <v>0</v>
      </c>
      <c r="R190" s="372">
        <f>'2 уровень'!V893</f>
        <v>0</v>
      </c>
      <c r="S190" s="372">
        <f>'2 уровень'!W893</f>
        <v>0</v>
      </c>
      <c r="T190" s="372">
        <f>'2 уровень'!X893</f>
        <v>0</v>
      </c>
      <c r="U190" s="372">
        <f>'2 уровень'!Y893</f>
        <v>0</v>
      </c>
      <c r="V190" s="768">
        <f>'2 уровень'!Z893</f>
        <v>0</v>
      </c>
      <c r="W190" s="372">
        <f>'2 уровень'!AA893</f>
        <v>0</v>
      </c>
      <c r="X190" s="372">
        <f>'2 уровень'!AB893</f>
        <v>0</v>
      </c>
      <c r="Y190" s="372">
        <f>'2 уровень'!AC893</f>
        <v>0</v>
      </c>
      <c r="Z190" s="372">
        <f>'2 уровень'!AD893</f>
        <v>0</v>
      </c>
      <c r="AA190" s="373">
        <f>'2 уровень'!AE893</f>
        <v>0</v>
      </c>
      <c r="AB190" s="372"/>
      <c r="AC190" s="372" t="e">
        <f t="shared" si="31"/>
        <v>#DIV/0!</v>
      </c>
      <c r="AD190" s="965">
        <f>'2 уровень'!AF893</f>
        <v>0</v>
      </c>
      <c r="AE190" s="960">
        <f>'2 уровень'!AG893</f>
        <v>0</v>
      </c>
      <c r="AF190" s="186">
        <f t="shared" si="25"/>
        <v>0</v>
      </c>
      <c r="AG190" s="186">
        <f t="shared" si="24"/>
        <v>0</v>
      </c>
      <c r="AH190" s="881"/>
      <c r="AI190" s="19" t="e">
        <f t="shared" si="30"/>
        <v>#DIV/0!</v>
      </c>
      <c r="AK190" s="1030"/>
      <c r="AL190" s="19">
        <f t="shared" si="27"/>
        <v>0</v>
      </c>
      <c r="AO190" s="3514"/>
    </row>
    <row r="191" spans="1:199" ht="29.25" x14ac:dyDescent="0.25">
      <c r="B191" s="19">
        <v>1</v>
      </c>
      <c r="C191" s="605" t="s">
        <v>310</v>
      </c>
      <c r="D191" s="32">
        <f>'2 уровень'!H894</f>
        <v>0</v>
      </c>
      <c r="E191" s="32">
        <f>'2 уровень'!I894</f>
        <v>0</v>
      </c>
      <c r="F191" s="32">
        <f>'2 уровень'!J894</f>
        <v>0.435</v>
      </c>
      <c r="G191" s="68" t="e">
        <f>'2 уровень'!K894</f>
        <v>#DIV/0!</v>
      </c>
      <c r="H191" s="91">
        <f>'2 уровень'!L894</f>
        <v>0</v>
      </c>
      <c r="I191" s="79">
        <f>'2 уровень'!M894</f>
        <v>0</v>
      </c>
      <c r="J191" s="74">
        <f>'2 уровень'!N894</f>
        <v>0</v>
      </c>
      <c r="K191" s="74">
        <f>'2 уровень'!O894</f>
        <v>0</v>
      </c>
      <c r="L191" s="74">
        <f>'2 уровень'!P894</f>
        <v>0</v>
      </c>
      <c r="M191" s="74">
        <f>'2 уровень'!Q894</f>
        <v>0</v>
      </c>
      <c r="N191" s="74">
        <f>'2 уровень'!R894</f>
        <v>0</v>
      </c>
      <c r="O191" s="74">
        <f>'2 уровень'!S894</f>
        <v>0</v>
      </c>
      <c r="P191" s="372">
        <f>'2 уровень'!T894</f>
        <v>0</v>
      </c>
      <c r="Q191" s="372">
        <f>'2 уровень'!U894</f>
        <v>0</v>
      </c>
      <c r="R191" s="372">
        <f>'2 уровень'!V894</f>
        <v>0</v>
      </c>
      <c r="S191" s="372">
        <f>'2 уровень'!W894</f>
        <v>0</v>
      </c>
      <c r="T191" s="372">
        <f>'2 уровень'!X894</f>
        <v>0</v>
      </c>
      <c r="U191" s="372">
        <f>'2 уровень'!Y894</f>
        <v>44.73402999999999</v>
      </c>
      <c r="V191" s="768">
        <f>'2 уровень'!Z894</f>
        <v>0</v>
      </c>
      <c r="W191" s="372">
        <f>'2 уровень'!AA894</f>
        <v>0</v>
      </c>
      <c r="X191" s="372">
        <f>'2 уровень'!AB894</f>
        <v>44.73402999999999</v>
      </c>
      <c r="Y191" s="372">
        <f>'2 уровень'!AC894</f>
        <v>0</v>
      </c>
      <c r="Z191" s="372">
        <f>'2 уровень'!AD894</f>
        <v>0</v>
      </c>
      <c r="AA191" s="373">
        <f>'2 уровень'!AE894</f>
        <v>44.73402999999999</v>
      </c>
      <c r="AB191" s="372" t="e">
        <f>U191/T191*100</f>
        <v>#DIV/0!</v>
      </c>
      <c r="AC191" s="372" t="e">
        <f t="shared" si="31"/>
        <v>#DIV/0!</v>
      </c>
      <c r="AD191" s="965">
        <f>'2 уровень'!AF894</f>
        <v>0</v>
      </c>
      <c r="AE191" s="960">
        <f>'2 уровень'!AG894</f>
        <v>0</v>
      </c>
      <c r="AF191" s="186">
        <f t="shared" si="25"/>
        <v>44734.029999999992</v>
      </c>
      <c r="AG191" s="186">
        <f t="shared" si="24"/>
        <v>0</v>
      </c>
      <c r="AH191" s="881">
        <f t="shared" ref="AH191:AH199" si="32">IF(P191&gt;0,P191*1000/D191,0)</f>
        <v>0</v>
      </c>
      <c r="AI191" s="19">
        <f t="shared" si="30"/>
        <v>102836.85057471263</v>
      </c>
      <c r="AK191" s="1030"/>
      <c r="AL191" s="19">
        <f t="shared" si="27"/>
        <v>0</v>
      </c>
      <c r="AO191" s="3514"/>
    </row>
    <row r="192" spans="1:199" x14ac:dyDescent="0.25">
      <c r="A192" s="19">
        <v>1</v>
      </c>
      <c r="B192" s="19">
        <v>1</v>
      </c>
      <c r="C192" s="596" t="s">
        <v>303</v>
      </c>
      <c r="D192" s="28">
        <f>'2 уровень'!H895</f>
        <v>0</v>
      </c>
      <c r="E192" s="28">
        <f>'2 уровень'!I895</f>
        <v>0</v>
      </c>
      <c r="F192" s="28">
        <f>'2 уровень'!J895</f>
        <v>0</v>
      </c>
      <c r="G192" s="65">
        <f>'2 уровень'!K895</f>
        <v>0</v>
      </c>
      <c r="H192" s="79">
        <f>'2 уровень'!L895</f>
        <v>0</v>
      </c>
      <c r="I192" s="79">
        <f>'2 уровень'!M895</f>
        <v>0</v>
      </c>
      <c r="J192" s="74">
        <f>'2 уровень'!N895</f>
        <v>0</v>
      </c>
      <c r="K192" s="74">
        <f>'2 уровень'!O895</f>
        <v>0</v>
      </c>
      <c r="L192" s="74">
        <f>'2 уровень'!P895</f>
        <v>0</v>
      </c>
      <c r="M192" s="74">
        <f>'2 уровень'!Q895</f>
        <v>0</v>
      </c>
      <c r="N192" s="74">
        <f>'2 уровень'!R895</f>
        <v>0</v>
      </c>
      <c r="O192" s="74">
        <f>'2 уровень'!S895</f>
        <v>0</v>
      </c>
      <c r="P192" s="372">
        <f>'2 уровень'!T895</f>
        <v>0</v>
      </c>
      <c r="Q192" s="372">
        <f>'2 уровень'!U895</f>
        <v>0</v>
      </c>
      <c r="R192" s="372">
        <f>'2 уровень'!V895</f>
        <v>0</v>
      </c>
      <c r="S192" s="372">
        <f>'2 уровень'!W895</f>
        <v>0</v>
      </c>
      <c r="T192" s="372">
        <f>'2 уровень'!X895</f>
        <v>0</v>
      </c>
      <c r="U192" s="372">
        <f>'2 уровень'!Y895</f>
        <v>0</v>
      </c>
      <c r="V192" s="768">
        <f>'2 уровень'!Z895</f>
        <v>0</v>
      </c>
      <c r="W192" s="372">
        <f>'2 уровень'!AA895</f>
        <v>0</v>
      </c>
      <c r="X192" s="372">
        <f>'2 уровень'!AB895</f>
        <v>0</v>
      </c>
      <c r="Y192" s="372">
        <f>'2 уровень'!AC895</f>
        <v>0</v>
      </c>
      <c r="Z192" s="372">
        <f>'2 уровень'!AD895</f>
        <v>0</v>
      </c>
      <c r="AA192" s="373">
        <f>'2 уровень'!AE895</f>
        <v>0</v>
      </c>
      <c r="AB192" s="372"/>
      <c r="AC192" s="372"/>
      <c r="AD192" s="965">
        <f>'2 уровень'!AF895</f>
        <v>0</v>
      </c>
      <c r="AE192" s="960">
        <f>'2 уровень'!AG895</f>
        <v>0</v>
      </c>
      <c r="AF192" s="186">
        <f t="shared" si="25"/>
        <v>0</v>
      </c>
      <c r="AG192" s="186">
        <f t="shared" si="24"/>
        <v>0</v>
      </c>
      <c r="AH192" s="881">
        <f t="shared" si="32"/>
        <v>0</v>
      </c>
      <c r="AI192" s="60" t="e">
        <f t="shared" si="30"/>
        <v>#DIV/0!</v>
      </c>
      <c r="AJ192" s="60"/>
      <c r="AK192" s="267"/>
      <c r="AL192" s="60">
        <f t="shared" si="27"/>
        <v>0</v>
      </c>
      <c r="AM192" s="60"/>
      <c r="AN192" s="60"/>
      <c r="AO192" s="3514"/>
      <c r="AP192" s="3515"/>
      <c r="AQ192" s="3515"/>
      <c r="AR192" s="3515"/>
      <c r="AS192" s="3515"/>
      <c r="AT192" s="3515"/>
      <c r="AU192" s="3515"/>
      <c r="AV192" s="3515"/>
      <c r="AW192" s="3515"/>
      <c r="AX192" s="3515"/>
      <c r="AY192" s="3515"/>
      <c r="AZ192" s="3515"/>
      <c r="BA192" s="3515"/>
      <c r="BB192" s="3515"/>
      <c r="BC192" s="60"/>
      <c r="BD192" s="60"/>
      <c r="BE192" s="60"/>
      <c r="BF192" s="60"/>
      <c r="BG192" s="60"/>
      <c r="BH192" s="60"/>
      <c r="BI192" s="60"/>
      <c r="BJ192" s="60"/>
      <c r="BK192" s="60"/>
      <c r="BL192" s="60"/>
      <c r="BM192" s="60"/>
      <c r="BN192" s="60"/>
      <c r="BO192" s="60"/>
      <c r="BP192" s="60"/>
      <c r="BQ192" s="60"/>
      <c r="BR192" s="60"/>
      <c r="BS192" s="60"/>
      <c r="BT192" s="60"/>
      <c r="BU192" s="60"/>
      <c r="BV192" s="60"/>
      <c r="BW192" s="60"/>
      <c r="BX192" s="60"/>
      <c r="BY192" s="60"/>
      <c r="BZ192" s="60"/>
      <c r="CA192" s="60"/>
      <c r="CB192" s="60"/>
      <c r="CC192" s="60"/>
      <c r="CD192" s="60"/>
      <c r="CE192" s="60"/>
      <c r="CF192" s="60"/>
      <c r="CG192" s="60"/>
      <c r="CH192" s="60"/>
      <c r="CI192" s="60"/>
      <c r="CJ192" s="60"/>
      <c r="CK192" s="60"/>
      <c r="CL192" s="60"/>
      <c r="CM192" s="60"/>
      <c r="CN192" s="60"/>
      <c r="CO192" s="60"/>
      <c r="CP192" s="60"/>
      <c r="CQ192" s="60"/>
      <c r="CR192" s="60"/>
      <c r="CS192" s="60"/>
      <c r="CT192" s="60"/>
      <c r="CU192" s="60"/>
      <c r="CV192" s="60"/>
      <c r="CW192" s="60"/>
      <c r="CX192" s="60"/>
      <c r="CY192" s="60"/>
      <c r="CZ192" s="60"/>
      <c r="DA192" s="60"/>
      <c r="DB192" s="60"/>
      <c r="DC192" s="60"/>
      <c r="DD192" s="60"/>
      <c r="DE192" s="60"/>
      <c r="DF192" s="60"/>
      <c r="DG192" s="60"/>
      <c r="DH192" s="60"/>
      <c r="DI192" s="60"/>
      <c r="DJ192" s="60"/>
      <c r="DK192" s="60"/>
      <c r="DL192" s="60"/>
      <c r="DM192" s="60"/>
      <c r="DN192" s="60"/>
      <c r="DO192" s="60"/>
      <c r="DP192" s="60"/>
      <c r="DQ192" s="60"/>
      <c r="DR192" s="60"/>
      <c r="DS192" s="60"/>
      <c r="DT192" s="60"/>
      <c r="DU192" s="60"/>
      <c r="DV192" s="60"/>
      <c r="DW192" s="60"/>
      <c r="DX192" s="60"/>
      <c r="DY192" s="60"/>
      <c r="DZ192" s="60"/>
      <c r="EA192" s="60"/>
      <c r="EB192" s="60"/>
      <c r="EC192" s="60"/>
      <c r="ED192" s="60"/>
      <c r="EE192" s="60"/>
      <c r="EF192" s="60"/>
      <c r="EG192" s="60"/>
      <c r="EH192" s="60"/>
      <c r="EI192" s="60"/>
      <c r="EJ192" s="60"/>
      <c r="EK192" s="60"/>
      <c r="EL192" s="60"/>
      <c r="EM192" s="60"/>
      <c r="EN192" s="60"/>
      <c r="EO192" s="60"/>
      <c r="EP192" s="60"/>
      <c r="EQ192" s="60"/>
      <c r="ER192" s="60"/>
      <c r="ES192" s="60"/>
      <c r="ET192" s="60"/>
      <c r="EU192" s="60"/>
      <c r="EV192" s="60"/>
      <c r="EW192" s="60"/>
      <c r="EX192" s="60"/>
      <c r="EY192" s="60"/>
      <c r="EZ192" s="60"/>
      <c r="FA192" s="60"/>
      <c r="FB192" s="60"/>
      <c r="FC192" s="60"/>
      <c r="FD192" s="60"/>
      <c r="FE192" s="60"/>
      <c r="FF192" s="60"/>
      <c r="FG192" s="60"/>
      <c r="FH192" s="60"/>
      <c r="FI192" s="60"/>
      <c r="FJ192" s="60"/>
      <c r="FK192" s="60"/>
      <c r="FL192" s="60"/>
      <c r="FM192" s="60"/>
      <c r="FN192" s="60"/>
      <c r="FO192" s="60"/>
      <c r="FP192" s="60"/>
      <c r="FQ192" s="60"/>
      <c r="FR192" s="60"/>
      <c r="FS192" s="60"/>
      <c r="FT192" s="60"/>
      <c r="FU192" s="60"/>
      <c r="FV192" s="60"/>
      <c r="FW192" s="60"/>
      <c r="FX192" s="60"/>
      <c r="FY192" s="60"/>
      <c r="FZ192" s="60"/>
      <c r="GA192" s="60"/>
      <c r="GB192" s="60"/>
      <c r="GC192" s="60"/>
      <c r="GD192" s="60"/>
      <c r="GE192" s="60"/>
      <c r="GF192" s="60"/>
      <c r="GG192" s="60"/>
      <c r="GH192" s="60"/>
      <c r="GI192" s="60"/>
      <c r="GJ192" s="60"/>
      <c r="GK192" s="60"/>
      <c r="GL192" s="60"/>
      <c r="GM192" s="60"/>
      <c r="GN192" s="60"/>
      <c r="GO192" s="60"/>
      <c r="GP192" s="60"/>
      <c r="GQ192" s="60"/>
    </row>
    <row r="193" spans="1:199" ht="30" x14ac:dyDescent="0.25">
      <c r="A193" s="19">
        <v>1</v>
      </c>
      <c r="B193" s="19">
        <v>1</v>
      </c>
      <c r="C193" s="606" t="s">
        <v>443</v>
      </c>
      <c r="D193" s="28">
        <f>'2 уровень'!H896</f>
        <v>0</v>
      </c>
      <c r="E193" s="28">
        <f>'2 уровень'!I896</f>
        <v>0</v>
      </c>
      <c r="F193" s="28">
        <f>'2 уровень'!J896</f>
        <v>0.435</v>
      </c>
      <c r="G193" s="65" t="e">
        <f>'2 уровень'!K896</f>
        <v>#DIV/0!</v>
      </c>
      <c r="H193" s="79">
        <f>'2 уровень'!L896</f>
        <v>0</v>
      </c>
      <c r="I193" s="79">
        <f>'2 уровень'!M896</f>
        <v>0</v>
      </c>
      <c r="J193" s="74">
        <f>'2 уровень'!N896</f>
        <v>0</v>
      </c>
      <c r="K193" s="74">
        <f>'2 уровень'!O896</f>
        <v>0</v>
      </c>
      <c r="L193" s="74">
        <f>'2 уровень'!P896</f>
        <v>0</v>
      </c>
      <c r="M193" s="74">
        <f>'2 уровень'!Q896</f>
        <v>0</v>
      </c>
      <c r="N193" s="74">
        <f>'2 уровень'!R896</f>
        <v>0</v>
      </c>
      <c r="O193" s="74">
        <f>'2 уровень'!S896</f>
        <v>0</v>
      </c>
      <c r="P193" s="372">
        <f>'2 уровень'!T896</f>
        <v>0</v>
      </c>
      <c r="Q193" s="372">
        <f>'2 уровень'!U896</f>
        <v>0</v>
      </c>
      <c r="R193" s="372">
        <f>'2 уровень'!V896</f>
        <v>0</v>
      </c>
      <c r="S193" s="372">
        <f>'2 уровень'!W896</f>
        <v>0</v>
      </c>
      <c r="T193" s="372">
        <f>'2 уровень'!X896</f>
        <v>0</v>
      </c>
      <c r="U193" s="372">
        <f>'2 уровень'!Y896</f>
        <v>0</v>
      </c>
      <c r="V193" s="768">
        <f>'2 уровень'!Z896</f>
        <v>0</v>
      </c>
      <c r="W193" s="372">
        <f>'2 уровень'!AA896</f>
        <v>0</v>
      </c>
      <c r="X193" s="372">
        <f>'2 уровень'!AB896</f>
        <v>0</v>
      </c>
      <c r="Y193" s="372">
        <f>'2 уровень'!AC896</f>
        <v>0</v>
      </c>
      <c r="Z193" s="372">
        <f>'2 уровень'!AD896</f>
        <v>0</v>
      </c>
      <c r="AA193" s="373">
        <f>'2 уровень'!AE896</f>
        <v>0</v>
      </c>
      <c r="AB193" s="372"/>
      <c r="AC193" s="372"/>
      <c r="AD193" s="965">
        <f>'2 уровень'!AF896</f>
        <v>0</v>
      </c>
      <c r="AE193" s="960">
        <f>'2 уровень'!AG896</f>
        <v>0</v>
      </c>
      <c r="AF193" s="186">
        <f t="shared" si="25"/>
        <v>0</v>
      </c>
      <c r="AG193" s="186">
        <f t="shared" si="24"/>
        <v>0</v>
      </c>
      <c r="AH193" s="881">
        <f t="shared" si="32"/>
        <v>0</v>
      </c>
      <c r="AI193" s="60">
        <f t="shared" si="30"/>
        <v>0</v>
      </c>
      <c r="AJ193" s="60"/>
      <c r="AK193" s="267"/>
      <c r="AL193" s="60">
        <f t="shared" si="27"/>
        <v>0</v>
      </c>
      <c r="AM193" s="60"/>
      <c r="AN193" s="60"/>
      <c r="AO193" s="3514"/>
      <c r="AP193" s="3515"/>
      <c r="AQ193" s="3515"/>
      <c r="AR193" s="3515"/>
      <c r="AS193" s="3515"/>
      <c r="AT193" s="3515"/>
      <c r="AU193" s="3515"/>
      <c r="AV193" s="3515"/>
      <c r="AW193" s="3515"/>
      <c r="AX193" s="3515"/>
      <c r="AY193" s="3515"/>
      <c r="AZ193" s="3515"/>
      <c r="BA193" s="3515"/>
      <c r="BB193" s="3515"/>
      <c r="BC193" s="60"/>
      <c r="BD193" s="60"/>
      <c r="BE193" s="60"/>
      <c r="BF193" s="60"/>
      <c r="BG193" s="60"/>
      <c r="BH193" s="60"/>
      <c r="BI193" s="60"/>
      <c r="BJ193" s="60"/>
      <c r="BK193" s="60"/>
      <c r="BL193" s="60"/>
      <c r="BM193" s="60"/>
      <c r="BN193" s="60"/>
      <c r="BO193" s="60"/>
      <c r="BP193" s="60"/>
      <c r="BQ193" s="60"/>
      <c r="BR193" s="60"/>
      <c r="BS193" s="60"/>
      <c r="BT193" s="60"/>
      <c r="BU193" s="60"/>
      <c r="BV193" s="60"/>
      <c r="BW193" s="60"/>
      <c r="BX193" s="60"/>
      <c r="BY193" s="60"/>
      <c r="BZ193" s="60"/>
      <c r="CA193" s="60"/>
      <c r="CB193" s="60"/>
      <c r="CC193" s="60"/>
      <c r="CD193" s="60"/>
      <c r="CE193" s="60"/>
      <c r="CF193" s="60"/>
      <c r="CG193" s="60"/>
      <c r="CH193" s="60"/>
      <c r="CI193" s="60"/>
      <c r="CJ193" s="60"/>
      <c r="CK193" s="60"/>
      <c r="CL193" s="60"/>
      <c r="CM193" s="60"/>
      <c r="CN193" s="60"/>
      <c r="CO193" s="60"/>
      <c r="CP193" s="60"/>
      <c r="CQ193" s="60"/>
      <c r="CR193" s="60"/>
      <c r="CS193" s="60"/>
      <c r="CT193" s="60"/>
      <c r="CU193" s="60"/>
      <c r="CV193" s="60"/>
      <c r="CW193" s="60"/>
      <c r="CX193" s="60"/>
      <c r="CY193" s="60"/>
      <c r="CZ193" s="60"/>
      <c r="DA193" s="60"/>
      <c r="DB193" s="60"/>
      <c r="DC193" s="60"/>
      <c r="DD193" s="60"/>
      <c r="DE193" s="60"/>
      <c r="DF193" s="60"/>
      <c r="DG193" s="60"/>
      <c r="DH193" s="60"/>
      <c r="DI193" s="60"/>
      <c r="DJ193" s="60"/>
      <c r="DK193" s="60"/>
      <c r="DL193" s="60"/>
      <c r="DM193" s="60"/>
      <c r="DN193" s="60"/>
      <c r="DO193" s="60"/>
      <c r="DP193" s="60"/>
      <c r="DQ193" s="60"/>
      <c r="DR193" s="60"/>
      <c r="DS193" s="60"/>
      <c r="DT193" s="60"/>
      <c r="DU193" s="60"/>
      <c r="DV193" s="60"/>
      <c r="DW193" s="60"/>
      <c r="DX193" s="60"/>
      <c r="DY193" s="60"/>
      <c r="DZ193" s="60"/>
      <c r="EA193" s="60"/>
      <c r="EB193" s="60"/>
      <c r="EC193" s="60"/>
      <c r="ED193" s="60"/>
      <c r="EE193" s="60"/>
      <c r="EF193" s="60"/>
      <c r="EG193" s="60"/>
      <c r="EH193" s="60"/>
      <c r="EI193" s="60"/>
      <c r="EJ193" s="60"/>
      <c r="EK193" s="60"/>
      <c r="EL193" s="60"/>
      <c r="EM193" s="60"/>
      <c r="EN193" s="60"/>
      <c r="EO193" s="60"/>
      <c r="EP193" s="60"/>
      <c r="EQ193" s="60"/>
      <c r="ER193" s="60"/>
      <c r="ES193" s="60"/>
      <c r="ET193" s="60"/>
      <c r="EU193" s="60"/>
      <c r="EV193" s="60"/>
      <c r="EW193" s="60"/>
      <c r="EX193" s="60"/>
      <c r="EY193" s="60"/>
      <c r="EZ193" s="60"/>
      <c r="FA193" s="60"/>
      <c r="FB193" s="60"/>
      <c r="FC193" s="60"/>
      <c r="FD193" s="60"/>
      <c r="FE193" s="60"/>
      <c r="FF193" s="60"/>
      <c r="FG193" s="60"/>
      <c r="FH193" s="60"/>
      <c r="FI193" s="60"/>
      <c r="FJ193" s="60"/>
      <c r="FK193" s="60"/>
      <c r="FL193" s="60"/>
      <c r="FM193" s="60"/>
      <c r="FN193" s="60"/>
      <c r="FO193" s="60"/>
      <c r="FP193" s="60"/>
      <c r="FQ193" s="60"/>
      <c r="FR193" s="60"/>
      <c r="FS193" s="60"/>
      <c r="FT193" s="60"/>
      <c r="FU193" s="60"/>
      <c r="FV193" s="60"/>
      <c r="FW193" s="60"/>
      <c r="FX193" s="60"/>
      <c r="FY193" s="60"/>
      <c r="FZ193" s="60"/>
      <c r="GA193" s="60"/>
      <c r="GB193" s="60"/>
      <c r="GC193" s="60"/>
      <c r="GD193" s="60"/>
      <c r="GE193" s="60"/>
      <c r="GF193" s="60"/>
      <c r="GG193" s="60"/>
      <c r="GH193" s="60"/>
      <c r="GI193" s="60"/>
      <c r="GJ193" s="60"/>
      <c r="GK193" s="60"/>
      <c r="GL193" s="60"/>
      <c r="GM193" s="60"/>
      <c r="GN193" s="60"/>
      <c r="GO193" s="60"/>
      <c r="GP193" s="60"/>
      <c r="GQ193" s="60"/>
    </row>
    <row r="194" spans="1:199" s="60" customFormat="1" x14ac:dyDescent="0.25">
      <c r="A194" s="60">
        <v>1</v>
      </c>
      <c r="B194" s="19">
        <v>1</v>
      </c>
      <c r="C194" s="596" t="s">
        <v>444</v>
      </c>
      <c r="D194" s="21">
        <f>'2 уровень'!H897</f>
        <v>0</v>
      </c>
      <c r="E194" s="21">
        <f>'2 уровень'!I897</f>
        <v>0</v>
      </c>
      <c r="F194" s="21">
        <f>'2 уровень'!J897</f>
        <v>0</v>
      </c>
      <c r="G194" s="63">
        <f>'2 уровень'!K897</f>
        <v>0</v>
      </c>
      <c r="H194" s="73">
        <f>'2 уровень'!L897</f>
        <v>0</v>
      </c>
      <c r="I194" s="73">
        <f>'2 уровень'!M897</f>
        <v>0</v>
      </c>
      <c r="J194" s="22">
        <f>'2 уровень'!N897</f>
        <v>0</v>
      </c>
      <c r="K194" s="22">
        <f>'2 уровень'!O897</f>
        <v>0</v>
      </c>
      <c r="L194" s="22">
        <f>'2 уровень'!P897</f>
        <v>0</v>
      </c>
      <c r="M194" s="22">
        <f>'2 уровень'!Q897</f>
        <v>0</v>
      </c>
      <c r="N194" s="22">
        <f>'2 уровень'!R897</f>
        <v>0</v>
      </c>
      <c r="O194" s="22">
        <f>'2 уровень'!S897</f>
        <v>0</v>
      </c>
      <c r="P194" s="372">
        <f>'2 уровень'!T897</f>
        <v>0</v>
      </c>
      <c r="Q194" s="372">
        <f>'2 уровень'!U897</f>
        <v>0</v>
      </c>
      <c r="R194" s="372">
        <f>'2 уровень'!V897</f>
        <v>0</v>
      </c>
      <c r="S194" s="372">
        <f>'2 уровень'!W897</f>
        <v>0</v>
      </c>
      <c r="T194" s="372">
        <f>'2 уровень'!X897</f>
        <v>0</v>
      </c>
      <c r="U194" s="372">
        <f>'2 уровень'!Y897</f>
        <v>0</v>
      </c>
      <c r="V194" s="768">
        <f>'2 уровень'!Z897</f>
        <v>0</v>
      </c>
      <c r="W194" s="372">
        <f>'2 уровень'!AA897</f>
        <v>0</v>
      </c>
      <c r="X194" s="372">
        <f>'2 уровень'!AB897</f>
        <v>0</v>
      </c>
      <c r="Y194" s="372">
        <f>'2 уровень'!AC897</f>
        <v>0</v>
      </c>
      <c r="Z194" s="372">
        <f>'2 уровень'!AD897</f>
        <v>0</v>
      </c>
      <c r="AA194" s="373">
        <f>'2 уровень'!AE897</f>
        <v>0</v>
      </c>
      <c r="AB194" s="372"/>
      <c r="AC194" s="372"/>
      <c r="AD194" s="961">
        <f>'2 уровень'!AF897</f>
        <v>0</v>
      </c>
      <c r="AE194" s="960">
        <f>'2 уровень'!AG897</f>
        <v>0</v>
      </c>
      <c r="AF194" s="186">
        <f t="shared" si="25"/>
        <v>0</v>
      </c>
      <c r="AG194" s="186">
        <f t="shared" si="24"/>
        <v>0</v>
      </c>
      <c r="AH194" s="881">
        <f t="shared" si="32"/>
        <v>0</v>
      </c>
      <c r="AI194" s="60" t="e">
        <f t="shared" si="30"/>
        <v>#DIV/0!</v>
      </c>
      <c r="AK194" s="267"/>
      <c r="AL194" s="60">
        <f t="shared" ref="AL194:AL220" si="33">E195-D195</f>
        <v>0</v>
      </c>
      <c r="AO194" s="3514"/>
      <c r="AP194" s="3515"/>
      <c r="AQ194" s="3515"/>
      <c r="AR194" s="3515"/>
      <c r="AS194" s="3515"/>
      <c r="AT194" s="3515"/>
      <c r="AU194" s="3515"/>
      <c r="AV194" s="3515"/>
      <c r="AW194" s="3515"/>
      <c r="AX194" s="3515"/>
      <c r="AY194" s="3515"/>
      <c r="AZ194" s="3515"/>
      <c r="BA194" s="3515"/>
      <c r="BB194" s="3515"/>
    </row>
    <row r="195" spans="1:199" ht="30" x14ac:dyDescent="0.25">
      <c r="A195" s="19">
        <v>1</v>
      </c>
      <c r="B195" s="19">
        <v>1</v>
      </c>
      <c r="C195" s="596" t="s">
        <v>445</v>
      </c>
      <c r="D195" s="28">
        <f>'2 уровень'!H898</f>
        <v>0</v>
      </c>
      <c r="E195" s="28">
        <f>'2 уровень'!I898</f>
        <v>0</v>
      </c>
      <c r="F195" s="28">
        <f>'2 уровень'!J898</f>
        <v>1.74</v>
      </c>
      <c r="G195" s="65" t="e">
        <f>'2 уровень'!K898</f>
        <v>#DIV/0!</v>
      </c>
      <c r="H195" s="79"/>
      <c r="I195" s="79">
        <f>'2 уровень'!M898</f>
        <v>0</v>
      </c>
      <c r="J195" s="74">
        <f>'2 уровень'!N898</f>
        <v>0</v>
      </c>
      <c r="K195" s="74">
        <f>'2 уровень'!O898</f>
        <v>0</v>
      </c>
      <c r="L195" s="74">
        <f>'2 уровень'!P898</f>
        <v>0</v>
      </c>
      <c r="M195" s="74">
        <f>'2 уровень'!Q898</f>
        <v>0</v>
      </c>
      <c r="N195" s="74">
        <f>'2 уровень'!R898</f>
        <v>0</v>
      </c>
      <c r="O195" s="74">
        <f>'2 уровень'!S898</f>
        <v>0</v>
      </c>
      <c r="P195" s="372">
        <f>'2 уровень'!T898</f>
        <v>0</v>
      </c>
      <c r="Q195" s="372">
        <f>'2 уровень'!U898</f>
        <v>0</v>
      </c>
      <c r="R195" s="372">
        <f>'2 уровень'!V898</f>
        <v>0</v>
      </c>
      <c r="S195" s="372">
        <f>'2 уровень'!W898</f>
        <v>0</v>
      </c>
      <c r="T195" s="372">
        <f>'2 уровень'!X898</f>
        <v>0</v>
      </c>
      <c r="U195" s="372">
        <f>'2 уровень'!Y898</f>
        <v>0</v>
      </c>
      <c r="V195" s="768">
        <f>'2 уровень'!Z898</f>
        <v>0</v>
      </c>
      <c r="W195" s="372">
        <f>'2 уровень'!AA898</f>
        <v>0</v>
      </c>
      <c r="X195" s="372">
        <f>'2 уровень'!AB898</f>
        <v>0</v>
      </c>
      <c r="Y195" s="372">
        <f>'2 уровень'!AC898</f>
        <v>0</v>
      </c>
      <c r="Z195" s="372">
        <f>'2 уровень'!AD898</f>
        <v>0</v>
      </c>
      <c r="AA195" s="373">
        <f>'2 уровень'!AE898</f>
        <v>0</v>
      </c>
      <c r="AB195" s="372"/>
      <c r="AC195" s="372"/>
      <c r="AD195" s="965">
        <f>'2 уровень'!AF898</f>
        <v>0</v>
      </c>
      <c r="AE195" s="960">
        <f>'2 уровень'!AG898</f>
        <v>0</v>
      </c>
      <c r="AF195" s="186">
        <f t="shared" si="25"/>
        <v>0</v>
      </c>
      <c r="AG195" s="186">
        <f t="shared" si="24"/>
        <v>0</v>
      </c>
      <c r="AH195" s="881">
        <f t="shared" si="32"/>
        <v>0</v>
      </c>
      <c r="AI195" s="60">
        <f t="shared" si="30"/>
        <v>0</v>
      </c>
      <c r="AJ195" s="60"/>
      <c r="AK195" s="267"/>
      <c r="AL195" s="60">
        <f t="shared" si="33"/>
        <v>0</v>
      </c>
      <c r="AM195" s="60"/>
      <c r="AN195" s="60"/>
      <c r="AO195" s="3514"/>
      <c r="AP195" s="3515"/>
      <c r="AQ195" s="3515"/>
      <c r="AR195" s="3515"/>
      <c r="AS195" s="3515"/>
      <c r="AT195" s="3515"/>
      <c r="AU195" s="3515"/>
      <c r="AV195" s="3515"/>
      <c r="AW195" s="3515"/>
      <c r="AX195" s="3515"/>
      <c r="AY195" s="3515"/>
      <c r="AZ195" s="3515"/>
      <c r="BA195" s="3515"/>
      <c r="BB195" s="3515"/>
      <c r="BC195" s="60"/>
      <c r="BD195" s="60"/>
      <c r="BE195" s="60"/>
      <c r="BF195" s="60"/>
      <c r="BG195" s="60"/>
      <c r="BH195" s="60"/>
      <c r="BI195" s="60"/>
      <c r="BJ195" s="60"/>
      <c r="BK195" s="60"/>
      <c r="BL195" s="60"/>
      <c r="BM195" s="60"/>
      <c r="BN195" s="60"/>
      <c r="BO195" s="60"/>
      <c r="BP195" s="60"/>
      <c r="BQ195" s="60"/>
      <c r="BR195" s="60"/>
      <c r="BS195" s="60"/>
      <c r="BT195" s="60"/>
      <c r="BU195" s="60"/>
      <c r="BV195" s="60"/>
      <c r="BW195" s="60"/>
      <c r="BX195" s="60"/>
      <c r="BY195" s="60"/>
      <c r="BZ195" s="60"/>
      <c r="CA195" s="60"/>
      <c r="CB195" s="60"/>
      <c r="CC195" s="60"/>
      <c r="CD195" s="60"/>
      <c r="CE195" s="60"/>
      <c r="CF195" s="60"/>
      <c r="CG195" s="60"/>
      <c r="CH195" s="60"/>
      <c r="CI195" s="60"/>
      <c r="CJ195" s="60"/>
      <c r="CK195" s="60"/>
      <c r="CL195" s="60"/>
      <c r="CM195" s="60"/>
      <c r="CN195" s="60"/>
      <c r="CO195" s="60"/>
      <c r="CP195" s="60"/>
      <c r="CQ195" s="60"/>
      <c r="CR195" s="60"/>
      <c r="CS195" s="60"/>
      <c r="CT195" s="60"/>
      <c r="CU195" s="60"/>
      <c r="CV195" s="60"/>
      <c r="CW195" s="60"/>
      <c r="CX195" s="60"/>
      <c r="CY195" s="60"/>
      <c r="CZ195" s="60"/>
      <c r="DA195" s="60"/>
      <c r="DB195" s="60"/>
      <c r="DC195" s="60"/>
      <c r="DD195" s="60"/>
      <c r="DE195" s="60"/>
      <c r="DF195" s="60"/>
      <c r="DG195" s="60"/>
      <c r="DH195" s="60"/>
      <c r="DI195" s="60"/>
      <c r="DJ195" s="60"/>
      <c r="DK195" s="60"/>
      <c r="DL195" s="60"/>
      <c r="DM195" s="60"/>
      <c r="DN195" s="60"/>
      <c r="DO195" s="60"/>
      <c r="DP195" s="60"/>
      <c r="DQ195" s="60"/>
      <c r="DR195" s="60"/>
      <c r="DS195" s="60"/>
      <c r="DT195" s="60"/>
      <c r="DU195" s="60"/>
      <c r="DV195" s="60"/>
      <c r="DW195" s="60"/>
      <c r="DX195" s="60"/>
      <c r="DY195" s="60"/>
      <c r="DZ195" s="60"/>
      <c r="EA195" s="60"/>
      <c r="EB195" s="60"/>
      <c r="EC195" s="60"/>
      <c r="ED195" s="60"/>
      <c r="EE195" s="60"/>
      <c r="EF195" s="60"/>
      <c r="EG195" s="60"/>
      <c r="EH195" s="60"/>
      <c r="EI195" s="60"/>
      <c r="EJ195" s="60"/>
      <c r="EK195" s="60"/>
      <c r="EL195" s="60"/>
      <c r="EM195" s="60"/>
      <c r="EN195" s="60"/>
      <c r="EO195" s="60"/>
      <c r="EP195" s="60"/>
      <c r="EQ195" s="60"/>
      <c r="ER195" s="60"/>
      <c r="ES195" s="60"/>
      <c r="ET195" s="60"/>
      <c r="EU195" s="60"/>
      <c r="EV195" s="60"/>
      <c r="EW195" s="60"/>
      <c r="EX195" s="60"/>
      <c r="EY195" s="60"/>
      <c r="EZ195" s="60"/>
      <c r="FA195" s="60"/>
      <c r="FB195" s="60"/>
      <c r="FC195" s="60"/>
      <c r="FD195" s="60"/>
      <c r="FE195" s="60"/>
      <c r="FF195" s="60"/>
      <c r="FG195" s="60"/>
      <c r="FH195" s="60"/>
      <c r="FI195" s="60"/>
      <c r="FJ195" s="60"/>
      <c r="FK195" s="60"/>
      <c r="FL195" s="60"/>
      <c r="FM195" s="60"/>
      <c r="FN195" s="60"/>
      <c r="FO195" s="60"/>
      <c r="FP195" s="60"/>
      <c r="FQ195" s="60"/>
      <c r="FR195" s="60"/>
      <c r="FS195" s="60"/>
      <c r="FT195" s="60"/>
      <c r="FU195" s="60"/>
      <c r="FV195" s="60"/>
      <c r="FW195" s="60"/>
      <c r="FX195" s="60"/>
      <c r="FY195" s="60"/>
      <c r="FZ195" s="60"/>
      <c r="GA195" s="60"/>
      <c r="GB195" s="60"/>
      <c r="GC195" s="60"/>
      <c r="GD195" s="60"/>
      <c r="GE195" s="60"/>
      <c r="GF195" s="60"/>
      <c r="GG195" s="60"/>
      <c r="GH195" s="60"/>
      <c r="GI195" s="60"/>
      <c r="GJ195" s="60"/>
      <c r="GK195" s="60"/>
      <c r="GL195" s="60"/>
      <c r="GM195" s="60"/>
      <c r="GN195" s="60"/>
      <c r="GO195" s="60"/>
      <c r="GP195" s="60"/>
      <c r="GQ195" s="60"/>
    </row>
    <row r="196" spans="1:199" ht="60" x14ac:dyDescent="0.25">
      <c r="A196" s="19">
        <v>1</v>
      </c>
      <c r="B196" s="19">
        <v>1</v>
      </c>
      <c r="C196" s="163" t="s">
        <v>447</v>
      </c>
      <c r="D196" s="28">
        <f>'2 уровень'!H899</f>
        <v>0</v>
      </c>
      <c r="E196" s="28">
        <f>'2 уровень'!I899</f>
        <v>0</v>
      </c>
      <c r="F196" s="28">
        <f>'2 уровень'!J899</f>
        <v>0</v>
      </c>
      <c r="G196" s="65">
        <f>'2 уровень'!K899</f>
        <v>0</v>
      </c>
      <c r="H196" s="79">
        <f>'2 уровень'!L899</f>
        <v>0</v>
      </c>
      <c r="I196" s="79">
        <f>'2 уровень'!M899</f>
        <v>0</v>
      </c>
      <c r="J196" s="74">
        <f>'2 уровень'!N899</f>
        <v>0</v>
      </c>
      <c r="K196" s="74">
        <f>'2 уровень'!O899</f>
        <v>0</v>
      </c>
      <c r="L196" s="74">
        <f>'2 уровень'!P899</f>
        <v>0</v>
      </c>
      <c r="M196" s="74">
        <f>'2 уровень'!Q899</f>
        <v>0</v>
      </c>
      <c r="N196" s="74">
        <f>'2 уровень'!R899</f>
        <v>0</v>
      </c>
      <c r="O196" s="74">
        <f>'2 уровень'!S899</f>
        <v>0</v>
      </c>
      <c r="P196" s="372">
        <f>'2 уровень'!T899</f>
        <v>0</v>
      </c>
      <c r="Q196" s="372">
        <f>'2 уровень'!U899</f>
        <v>0</v>
      </c>
      <c r="R196" s="372">
        <f>'2 уровень'!V899</f>
        <v>0</v>
      </c>
      <c r="S196" s="372">
        <f>'2 уровень'!W899</f>
        <v>0</v>
      </c>
      <c r="T196" s="372">
        <f>'2 уровень'!X899</f>
        <v>0</v>
      </c>
      <c r="U196" s="372">
        <f>'2 уровень'!Y899</f>
        <v>0</v>
      </c>
      <c r="V196" s="768">
        <f>'2 уровень'!Z899</f>
        <v>0</v>
      </c>
      <c r="W196" s="372">
        <f>'2 уровень'!AA899</f>
        <v>0</v>
      </c>
      <c r="X196" s="372">
        <f>'2 уровень'!AB899</f>
        <v>0</v>
      </c>
      <c r="Y196" s="372">
        <f>'2 уровень'!AC899</f>
        <v>0</v>
      </c>
      <c r="Z196" s="372">
        <f>'2 уровень'!AD899</f>
        <v>0</v>
      </c>
      <c r="AA196" s="373">
        <f>'2 уровень'!AE899</f>
        <v>0</v>
      </c>
      <c r="AB196" s="372"/>
      <c r="AC196" s="372"/>
      <c r="AD196" s="965">
        <f>'2 уровень'!AF899</f>
        <v>0</v>
      </c>
      <c r="AE196" s="960">
        <f>'2 уровень'!AG899</f>
        <v>0</v>
      </c>
      <c r="AF196" s="186">
        <f t="shared" si="25"/>
        <v>0</v>
      </c>
      <c r="AG196" s="186">
        <f t="shared" si="24"/>
        <v>0</v>
      </c>
      <c r="AH196" s="881">
        <f t="shared" si="32"/>
        <v>0</v>
      </c>
      <c r="AI196" s="60" t="e">
        <f t="shared" si="30"/>
        <v>#DIV/0!</v>
      </c>
      <c r="AJ196" s="60"/>
      <c r="AK196" s="267"/>
      <c r="AL196" s="60">
        <f t="shared" si="33"/>
        <v>0</v>
      </c>
      <c r="AM196" s="60"/>
      <c r="AN196" s="60"/>
      <c r="AO196" s="3514"/>
      <c r="AP196" s="3515"/>
      <c r="AQ196" s="3515"/>
      <c r="AR196" s="3515"/>
      <c r="AS196" s="3515"/>
      <c r="AT196" s="3515"/>
      <c r="AU196" s="3515"/>
      <c r="AV196" s="3515"/>
      <c r="AW196" s="3515"/>
      <c r="AX196" s="3515"/>
      <c r="AY196" s="3515"/>
      <c r="AZ196" s="3515"/>
      <c r="BA196" s="3515"/>
      <c r="BB196" s="3515"/>
      <c r="BC196" s="60"/>
      <c r="BD196" s="60"/>
      <c r="BE196" s="60"/>
      <c r="BF196" s="60"/>
      <c r="BG196" s="60"/>
      <c r="BH196" s="60"/>
      <c r="BI196" s="60"/>
      <c r="BJ196" s="60"/>
      <c r="BK196" s="60"/>
      <c r="BL196" s="60"/>
      <c r="BM196" s="60"/>
      <c r="BN196" s="60"/>
      <c r="BO196" s="60"/>
      <c r="BP196" s="60"/>
      <c r="BQ196" s="60"/>
      <c r="BR196" s="60"/>
      <c r="BS196" s="60"/>
      <c r="BT196" s="60"/>
      <c r="BU196" s="60"/>
      <c r="BV196" s="60"/>
      <c r="BW196" s="60"/>
      <c r="BX196" s="60"/>
      <c r="BY196" s="60"/>
      <c r="BZ196" s="60"/>
      <c r="CA196" s="60"/>
      <c r="CB196" s="60"/>
      <c r="CC196" s="60"/>
      <c r="CD196" s="60"/>
      <c r="CE196" s="60"/>
      <c r="CF196" s="60"/>
      <c r="CG196" s="60"/>
      <c r="CH196" s="60"/>
      <c r="CI196" s="60"/>
      <c r="CJ196" s="60"/>
      <c r="CK196" s="60"/>
      <c r="CL196" s="60"/>
      <c r="CM196" s="60"/>
      <c r="CN196" s="60"/>
      <c r="CO196" s="60"/>
      <c r="CP196" s="60"/>
      <c r="CQ196" s="60"/>
      <c r="CR196" s="60"/>
      <c r="CS196" s="60"/>
      <c r="CT196" s="60"/>
      <c r="CU196" s="60"/>
      <c r="CV196" s="60"/>
      <c r="CW196" s="60"/>
      <c r="CX196" s="60"/>
      <c r="CY196" s="60"/>
      <c r="CZ196" s="60"/>
      <c r="DA196" s="60"/>
      <c r="DB196" s="60"/>
      <c r="DC196" s="60"/>
      <c r="DD196" s="60"/>
      <c r="DE196" s="60"/>
      <c r="DF196" s="60"/>
      <c r="DG196" s="60"/>
      <c r="DH196" s="60"/>
      <c r="DI196" s="60"/>
      <c r="DJ196" s="60"/>
      <c r="DK196" s="60"/>
      <c r="DL196" s="60"/>
      <c r="DM196" s="60"/>
      <c r="DN196" s="60"/>
      <c r="DO196" s="60"/>
      <c r="DP196" s="60"/>
      <c r="DQ196" s="60"/>
      <c r="DR196" s="60"/>
      <c r="DS196" s="60"/>
      <c r="DT196" s="60"/>
      <c r="DU196" s="60"/>
      <c r="DV196" s="60"/>
      <c r="DW196" s="60"/>
      <c r="DX196" s="60"/>
      <c r="DY196" s="60"/>
      <c r="DZ196" s="60"/>
      <c r="EA196" s="60"/>
      <c r="EB196" s="60"/>
      <c r="EC196" s="60"/>
      <c r="ED196" s="60"/>
      <c r="EE196" s="60"/>
      <c r="EF196" s="60"/>
      <c r="EG196" s="60"/>
      <c r="EH196" s="60"/>
      <c r="EI196" s="60"/>
      <c r="EJ196" s="60"/>
      <c r="EK196" s="60"/>
      <c r="EL196" s="60"/>
      <c r="EM196" s="60"/>
      <c r="EN196" s="60"/>
      <c r="EO196" s="60"/>
      <c r="EP196" s="60"/>
      <c r="EQ196" s="60"/>
      <c r="ER196" s="60"/>
      <c r="ES196" s="60"/>
      <c r="ET196" s="60"/>
      <c r="EU196" s="60"/>
      <c r="EV196" s="60"/>
      <c r="EW196" s="60"/>
      <c r="EX196" s="60"/>
      <c r="EY196" s="60"/>
      <c r="EZ196" s="60"/>
      <c r="FA196" s="60"/>
      <c r="FB196" s="60"/>
      <c r="FC196" s="60"/>
      <c r="FD196" s="60"/>
      <c r="FE196" s="60"/>
      <c r="FF196" s="60"/>
      <c r="FG196" s="60"/>
      <c r="FH196" s="60"/>
      <c r="FI196" s="60"/>
      <c r="FJ196" s="60"/>
      <c r="FK196" s="60"/>
      <c r="FL196" s="60"/>
      <c r="FM196" s="60"/>
      <c r="FN196" s="60"/>
      <c r="FO196" s="60"/>
      <c r="FP196" s="60"/>
      <c r="FQ196" s="60"/>
      <c r="FR196" s="60"/>
      <c r="FS196" s="60"/>
      <c r="FT196" s="60"/>
      <c r="FU196" s="60"/>
      <c r="FV196" s="60"/>
      <c r="FW196" s="60"/>
      <c r="FX196" s="60"/>
      <c r="FY196" s="60"/>
      <c r="FZ196" s="60"/>
      <c r="GA196" s="60"/>
      <c r="GB196" s="60"/>
      <c r="GC196" s="60"/>
      <c r="GD196" s="60"/>
      <c r="GE196" s="60"/>
      <c r="GF196" s="60"/>
      <c r="GG196" s="60"/>
      <c r="GH196" s="60"/>
      <c r="GI196" s="60"/>
      <c r="GJ196" s="60"/>
      <c r="GK196" s="60"/>
      <c r="GL196" s="60"/>
      <c r="GM196" s="60"/>
      <c r="GN196" s="60"/>
      <c r="GO196" s="60"/>
      <c r="GP196" s="60"/>
      <c r="GQ196" s="60"/>
    </row>
    <row r="197" spans="1:199" ht="45" x14ac:dyDescent="0.25">
      <c r="A197" s="19">
        <v>1</v>
      </c>
      <c r="B197" s="19">
        <v>1</v>
      </c>
      <c r="C197" s="592" t="s">
        <v>448</v>
      </c>
      <c r="D197" s="28">
        <f>'2 уровень'!H900</f>
        <v>0</v>
      </c>
      <c r="E197" s="28">
        <f>'2 уровень'!I900</f>
        <v>0</v>
      </c>
      <c r="F197" s="28">
        <f>'2 уровень'!J900</f>
        <v>0</v>
      </c>
      <c r="G197" s="65">
        <f>'2 уровень'!K900</f>
        <v>0</v>
      </c>
      <c r="H197" s="79">
        <f>'2 уровень'!L900</f>
        <v>0</v>
      </c>
      <c r="I197" s="79">
        <f>'2 уровень'!M900</f>
        <v>0</v>
      </c>
      <c r="J197" s="74">
        <f>'2 уровень'!N900</f>
        <v>0</v>
      </c>
      <c r="K197" s="74">
        <f>'2 уровень'!O900</f>
        <v>0</v>
      </c>
      <c r="L197" s="74">
        <f>'2 уровень'!P900</f>
        <v>0</v>
      </c>
      <c r="M197" s="74">
        <f>'2 уровень'!Q900</f>
        <v>0</v>
      </c>
      <c r="N197" s="74">
        <f>'2 уровень'!R900</f>
        <v>0</v>
      </c>
      <c r="O197" s="74">
        <f>'2 уровень'!S900</f>
        <v>0</v>
      </c>
      <c r="P197" s="372">
        <f>'2 уровень'!T900</f>
        <v>0</v>
      </c>
      <c r="Q197" s="372">
        <f>'2 уровень'!U900</f>
        <v>0</v>
      </c>
      <c r="R197" s="372">
        <f>'2 уровень'!V900</f>
        <v>0</v>
      </c>
      <c r="S197" s="372">
        <f>'2 уровень'!W900</f>
        <v>0</v>
      </c>
      <c r="T197" s="372">
        <f>'2 уровень'!X900</f>
        <v>0</v>
      </c>
      <c r="U197" s="372">
        <f>'2 уровень'!Y900</f>
        <v>0</v>
      </c>
      <c r="V197" s="768">
        <f>'2 уровень'!Z900</f>
        <v>0</v>
      </c>
      <c r="W197" s="372">
        <f>'2 уровень'!AA900</f>
        <v>0</v>
      </c>
      <c r="X197" s="372">
        <f>'2 уровень'!AB900</f>
        <v>0</v>
      </c>
      <c r="Y197" s="372">
        <f>'2 уровень'!AC900</f>
        <v>0</v>
      </c>
      <c r="Z197" s="372">
        <f>'2 уровень'!AD900</f>
        <v>0</v>
      </c>
      <c r="AA197" s="373">
        <f>'2 уровень'!AE900</f>
        <v>0</v>
      </c>
      <c r="AB197" s="372"/>
      <c r="AC197" s="372"/>
      <c r="AD197" s="965">
        <f>'2 уровень'!AF900</f>
        <v>0</v>
      </c>
      <c r="AE197" s="960">
        <f>'2 уровень'!AG900</f>
        <v>0</v>
      </c>
      <c r="AF197" s="186">
        <f t="shared" si="25"/>
        <v>0</v>
      </c>
      <c r="AG197" s="186">
        <f t="shared" si="24"/>
        <v>0</v>
      </c>
      <c r="AH197" s="881">
        <f t="shared" si="32"/>
        <v>0</v>
      </c>
      <c r="AI197" s="60" t="e">
        <f t="shared" si="30"/>
        <v>#DIV/0!</v>
      </c>
      <c r="AJ197" s="60"/>
      <c r="AK197" s="267"/>
      <c r="AL197" s="60">
        <f t="shared" si="33"/>
        <v>0</v>
      </c>
      <c r="AM197" s="60"/>
      <c r="AN197" s="60"/>
      <c r="AO197" s="3514"/>
      <c r="AP197" s="3515"/>
      <c r="AQ197" s="3515"/>
      <c r="AR197" s="3515"/>
      <c r="AS197" s="3515"/>
      <c r="AT197" s="3515"/>
      <c r="AU197" s="3515"/>
      <c r="AV197" s="3515"/>
      <c r="AW197" s="3515"/>
      <c r="AX197" s="3515"/>
      <c r="AY197" s="3515"/>
      <c r="AZ197" s="3515"/>
      <c r="BA197" s="3515"/>
      <c r="BB197" s="3515"/>
      <c r="BC197" s="60"/>
      <c r="BD197" s="60"/>
      <c r="BE197" s="60"/>
      <c r="BF197" s="60"/>
      <c r="BG197" s="60"/>
      <c r="BH197" s="60"/>
      <c r="BI197" s="60"/>
      <c r="BJ197" s="60"/>
      <c r="BK197" s="60"/>
      <c r="BL197" s="60"/>
      <c r="BM197" s="60"/>
      <c r="BN197" s="60"/>
      <c r="BO197" s="60"/>
      <c r="BP197" s="60"/>
      <c r="BQ197" s="60"/>
      <c r="BR197" s="60"/>
      <c r="BS197" s="60"/>
      <c r="BT197" s="60"/>
      <c r="BU197" s="60"/>
      <c r="BV197" s="60"/>
      <c r="BW197" s="60"/>
      <c r="BX197" s="60"/>
      <c r="BY197" s="60"/>
      <c r="BZ197" s="60"/>
      <c r="CA197" s="60"/>
      <c r="CB197" s="60"/>
      <c r="CC197" s="60"/>
      <c r="CD197" s="60"/>
      <c r="CE197" s="60"/>
      <c r="CF197" s="60"/>
      <c r="CG197" s="60"/>
      <c r="CH197" s="60"/>
      <c r="CI197" s="60"/>
      <c r="CJ197" s="60"/>
      <c r="CK197" s="60"/>
      <c r="CL197" s="60"/>
      <c r="CM197" s="60"/>
      <c r="CN197" s="60"/>
      <c r="CO197" s="60"/>
      <c r="CP197" s="60"/>
      <c r="CQ197" s="60"/>
      <c r="CR197" s="60"/>
      <c r="CS197" s="60"/>
      <c r="CT197" s="60"/>
      <c r="CU197" s="60"/>
      <c r="CV197" s="60"/>
      <c r="CW197" s="60"/>
      <c r="CX197" s="60"/>
      <c r="CY197" s="60"/>
      <c r="CZ197" s="60"/>
      <c r="DA197" s="60"/>
      <c r="DB197" s="60"/>
      <c r="DC197" s="60"/>
      <c r="DD197" s="60"/>
      <c r="DE197" s="60"/>
      <c r="DF197" s="60"/>
      <c r="DG197" s="60"/>
      <c r="DH197" s="60"/>
      <c r="DI197" s="60"/>
      <c r="DJ197" s="60"/>
      <c r="DK197" s="60"/>
      <c r="DL197" s="60"/>
      <c r="DM197" s="60"/>
      <c r="DN197" s="60"/>
      <c r="DO197" s="60"/>
      <c r="DP197" s="60"/>
      <c r="DQ197" s="60"/>
      <c r="DR197" s="60"/>
      <c r="DS197" s="60"/>
      <c r="DT197" s="60"/>
      <c r="DU197" s="60"/>
      <c r="DV197" s="60"/>
      <c r="DW197" s="60"/>
      <c r="DX197" s="60"/>
      <c r="DY197" s="60"/>
      <c r="DZ197" s="60"/>
      <c r="EA197" s="60"/>
      <c r="EB197" s="60"/>
      <c r="EC197" s="60"/>
      <c r="ED197" s="60"/>
      <c r="EE197" s="60"/>
      <c r="EF197" s="60"/>
      <c r="EG197" s="60"/>
      <c r="EH197" s="60"/>
      <c r="EI197" s="60"/>
      <c r="EJ197" s="60"/>
      <c r="EK197" s="60"/>
      <c r="EL197" s="60"/>
      <c r="EM197" s="60"/>
      <c r="EN197" s="60"/>
      <c r="EO197" s="60"/>
      <c r="EP197" s="60"/>
      <c r="EQ197" s="60"/>
      <c r="ER197" s="60"/>
      <c r="ES197" s="60"/>
      <c r="ET197" s="60"/>
      <c r="EU197" s="60"/>
      <c r="EV197" s="60"/>
      <c r="EW197" s="60"/>
      <c r="EX197" s="60"/>
      <c r="EY197" s="60"/>
      <c r="EZ197" s="60"/>
      <c r="FA197" s="60"/>
      <c r="FB197" s="60"/>
      <c r="FC197" s="60"/>
      <c r="FD197" s="60"/>
      <c r="FE197" s="60"/>
      <c r="FF197" s="60"/>
      <c r="FG197" s="60"/>
      <c r="FH197" s="60"/>
      <c r="FI197" s="60"/>
      <c r="FJ197" s="60"/>
      <c r="FK197" s="60"/>
      <c r="FL197" s="60"/>
      <c r="FM197" s="60"/>
      <c r="FN197" s="60"/>
      <c r="FO197" s="60"/>
      <c r="FP197" s="60"/>
      <c r="FQ197" s="60"/>
      <c r="FR197" s="60"/>
      <c r="FS197" s="60"/>
      <c r="FT197" s="60"/>
      <c r="FU197" s="60"/>
      <c r="FV197" s="60"/>
      <c r="FW197" s="60"/>
      <c r="FX197" s="60"/>
      <c r="FY197" s="60"/>
      <c r="FZ197" s="60"/>
      <c r="GA197" s="60"/>
      <c r="GB197" s="60"/>
      <c r="GC197" s="60"/>
      <c r="GD197" s="60"/>
      <c r="GE197" s="60"/>
      <c r="GF197" s="60"/>
      <c r="GG197" s="60"/>
      <c r="GH197" s="60"/>
      <c r="GI197" s="60"/>
      <c r="GJ197" s="60"/>
      <c r="GK197" s="60"/>
      <c r="GL197" s="60"/>
      <c r="GM197" s="60"/>
      <c r="GN197" s="60"/>
      <c r="GO197" s="60"/>
      <c r="GP197" s="60"/>
      <c r="GQ197" s="60"/>
    </row>
    <row r="198" spans="1:199" ht="105" x14ac:dyDescent="0.25">
      <c r="A198" s="19">
        <v>1</v>
      </c>
      <c r="B198" s="19">
        <v>1</v>
      </c>
      <c r="C198" s="3276" t="s">
        <v>449</v>
      </c>
      <c r="D198" s="28">
        <f>'2 уровень'!H901</f>
        <v>0</v>
      </c>
      <c r="E198" s="28">
        <f>'2 уровень'!I901</f>
        <v>0</v>
      </c>
      <c r="F198" s="28">
        <f>'2 уровень'!J901</f>
        <v>0</v>
      </c>
      <c r="G198" s="65">
        <f>'2 уровень'!K901</f>
        <v>0</v>
      </c>
      <c r="H198" s="79">
        <f>'2 уровень'!L901</f>
        <v>0</v>
      </c>
      <c r="I198" s="79">
        <f>'2 уровень'!M901</f>
        <v>0</v>
      </c>
      <c r="J198" s="74">
        <f>'2 уровень'!N901</f>
        <v>0</v>
      </c>
      <c r="K198" s="74">
        <f>'2 уровень'!O901</f>
        <v>0</v>
      </c>
      <c r="L198" s="74">
        <f>'2 уровень'!P901</f>
        <v>0</v>
      </c>
      <c r="M198" s="74">
        <f>'2 уровень'!Q901</f>
        <v>0</v>
      </c>
      <c r="N198" s="74">
        <f>'2 уровень'!R901</f>
        <v>0</v>
      </c>
      <c r="O198" s="74">
        <f>'2 уровень'!S901</f>
        <v>0</v>
      </c>
      <c r="P198" s="372">
        <f>'2 уровень'!T901</f>
        <v>0</v>
      </c>
      <c r="Q198" s="372">
        <f>'2 уровень'!U901</f>
        <v>0</v>
      </c>
      <c r="R198" s="372">
        <f>'2 уровень'!V901</f>
        <v>0</v>
      </c>
      <c r="S198" s="372">
        <f>'2 уровень'!W901</f>
        <v>0</v>
      </c>
      <c r="T198" s="372">
        <f>'2 уровень'!X901</f>
        <v>0</v>
      </c>
      <c r="U198" s="372">
        <f>'2 уровень'!Y901</f>
        <v>0</v>
      </c>
      <c r="V198" s="768">
        <f>'2 уровень'!Z901</f>
        <v>0</v>
      </c>
      <c r="W198" s="372">
        <f>'2 уровень'!AA901</f>
        <v>0</v>
      </c>
      <c r="X198" s="372">
        <f>'2 уровень'!AB901</f>
        <v>0</v>
      </c>
      <c r="Y198" s="372">
        <f>'2 уровень'!AC901</f>
        <v>0</v>
      </c>
      <c r="Z198" s="372">
        <f>'2 уровень'!AD901</f>
        <v>0</v>
      </c>
      <c r="AA198" s="373">
        <f>'2 уровень'!AE901</f>
        <v>0</v>
      </c>
      <c r="AB198" s="372"/>
      <c r="AC198" s="372"/>
      <c r="AD198" s="965">
        <f>'2 уровень'!AF901</f>
        <v>0</v>
      </c>
      <c r="AE198" s="960">
        <f>'2 уровень'!AG901</f>
        <v>0</v>
      </c>
      <c r="AF198" s="186">
        <f t="shared" si="25"/>
        <v>0</v>
      </c>
      <c r="AG198" s="186">
        <f t="shared" si="24"/>
        <v>0</v>
      </c>
      <c r="AH198" s="881">
        <f t="shared" si="32"/>
        <v>0</v>
      </c>
      <c r="AI198" s="60" t="e">
        <f t="shared" si="30"/>
        <v>#DIV/0!</v>
      </c>
      <c r="AJ198" s="60"/>
      <c r="AK198" s="267"/>
      <c r="AL198" s="60">
        <f t="shared" si="33"/>
        <v>0</v>
      </c>
      <c r="AM198" s="60"/>
      <c r="AN198" s="60"/>
      <c r="AO198" s="3514"/>
      <c r="AP198" s="3515"/>
      <c r="AQ198" s="3515"/>
      <c r="AR198" s="3515"/>
      <c r="AS198" s="3515"/>
      <c r="AT198" s="3515"/>
      <c r="AU198" s="3515"/>
      <c r="AV198" s="3515"/>
      <c r="AW198" s="3515"/>
      <c r="AX198" s="3515"/>
      <c r="AY198" s="3515"/>
      <c r="AZ198" s="3515"/>
      <c r="BA198" s="3515"/>
      <c r="BB198" s="3515"/>
      <c r="BC198" s="60"/>
      <c r="BD198" s="60"/>
      <c r="BE198" s="60"/>
      <c r="BF198" s="60"/>
      <c r="BG198" s="60"/>
      <c r="BH198" s="60"/>
      <c r="BI198" s="60"/>
      <c r="BJ198" s="60"/>
      <c r="BK198" s="60"/>
      <c r="BL198" s="60"/>
      <c r="BM198" s="60"/>
      <c r="BN198" s="60"/>
      <c r="BO198" s="60"/>
      <c r="BP198" s="60"/>
      <c r="BQ198" s="60"/>
      <c r="BR198" s="60"/>
      <c r="BS198" s="60"/>
      <c r="BT198" s="60"/>
      <c r="BU198" s="60"/>
      <c r="BV198" s="60"/>
      <c r="BW198" s="60"/>
      <c r="BX198" s="60"/>
      <c r="BY198" s="60"/>
      <c r="BZ198" s="60"/>
      <c r="CA198" s="60"/>
      <c r="CB198" s="60"/>
      <c r="CC198" s="60"/>
      <c r="CD198" s="60"/>
      <c r="CE198" s="60"/>
      <c r="CF198" s="60"/>
      <c r="CG198" s="60"/>
      <c r="CH198" s="60"/>
      <c r="CI198" s="60"/>
      <c r="CJ198" s="60"/>
      <c r="CK198" s="60"/>
      <c r="CL198" s="60"/>
      <c r="CM198" s="60"/>
      <c r="CN198" s="60"/>
      <c r="CO198" s="60"/>
      <c r="CP198" s="60"/>
      <c r="CQ198" s="60"/>
      <c r="CR198" s="60"/>
      <c r="CS198" s="60"/>
      <c r="CT198" s="60"/>
      <c r="CU198" s="60"/>
      <c r="CV198" s="60"/>
      <c r="CW198" s="60"/>
      <c r="CX198" s="60"/>
      <c r="CY198" s="60"/>
      <c r="CZ198" s="60"/>
      <c r="DA198" s="60"/>
      <c r="DB198" s="60"/>
      <c r="DC198" s="60"/>
      <c r="DD198" s="60"/>
      <c r="DE198" s="60"/>
      <c r="DF198" s="60"/>
      <c r="DG198" s="60"/>
      <c r="DH198" s="60"/>
      <c r="DI198" s="60"/>
      <c r="DJ198" s="60"/>
      <c r="DK198" s="60"/>
      <c r="DL198" s="60"/>
      <c r="DM198" s="60"/>
      <c r="DN198" s="60"/>
      <c r="DO198" s="60"/>
      <c r="DP198" s="60"/>
      <c r="DQ198" s="60"/>
      <c r="DR198" s="60"/>
      <c r="DS198" s="60"/>
      <c r="DT198" s="60"/>
      <c r="DU198" s="60"/>
      <c r="DV198" s="60"/>
      <c r="DW198" s="60"/>
      <c r="DX198" s="60"/>
      <c r="DY198" s="60"/>
      <c r="DZ198" s="60"/>
      <c r="EA198" s="60"/>
      <c r="EB198" s="60"/>
      <c r="EC198" s="60"/>
      <c r="ED198" s="60"/>
      <c r="EE198" s="60"/>
      <c r="EF198" s="60"/>
      <c r="EG198" s="60"/>
      <c r="EH198" s="60"/>
      <c r="EI198" s="60"/>
      <c r="EJ198" s="60"/>
      <c r="EK198" s="60"/>
      <c r="EL198" s="60"/>
      <c r="EM198" s="60"/>
      <c r="EN198" s="60"/>
      <c r="EO198" s="60"/>
      <c r="EP198" s="60"/>
      <c r="EQ198" s="60"/>
      <c r="ER198" s="60"/>
      <c r="ES198" s="60"/>
      <c r="ET198" s="60"/>
      <c r="EU198" s="60"/>
      <c r="EV198" s="60"/>
      <c r="EW198" s="60"/>
      <c r="EX198" s="60"/>
      <c r="EY198" s="60"/>
      <c r="EZ198" s="60"/>
      <c r="FA198" s="60"/>
      <c r="FB198" s="60"/>
      <c r="FC198" s="60"/>
      <c r="FD198" s="60"/>
      <c r="FE198" s="60"/>
      <c r="FF198" s="60"/>
      <c r="FG198" s="60"/>
      <c r="FH198" s="60"/>
      <c r="FI198" s="60"/>
      <c r="FJ198" s="60"/>
      <c r="FK198" s="60"/>
      <c r="FL198" s="60"/>
      <c r="FM198" s="60"/>
      <c r="FN198" s="60"/>
      <c r="FO198" s="60"/>
      <c r="FP198" s="60"/>
      <c r="FQ198" s="60"/>
      <c r="FR198" s="60"/>
      <c r="FS198" s="60"/>
      <c r="FT198" s="60"/>
      <c r="FU198" s="60"/>
      <c r="FV198" s="60"/>
      <c r="FW198" s="60"/>
      <c r="FX198" s="60"/>
      <c r="FY198" s="60"/>
      <c r="FZ198" s="60"/>
      <c r="GA198" s="60"/>
      <c r="GB198" s="60"/>
      <c r="GC198" s="60"/>
      <c r="GD198" s="60"/>
      <c r="GE198" s="60"/>
      <c r="GF198" s="60"/>
      <c r="GG198" s="60"/>
      <c r="GH198" s="60"/>
      <c r="GI198" s="60"/>
      <c r="GJ198" s="60"/>
      <c r="GK198" s="60"/>
      <c r="GL198" s="60"/>
      <c r="GM198" s="60"/>
      <c r="GN198" s="60"/>
      <c r="GO198" s="60"/>
      <c r="GP198" s="60"/>
      <c r="GQ198" s="60"/>
    </row>
    <row r="199" spans="1:199" ht="28.5" x14ac:dyDescent="0.25">
      <c r="A199" s="19">
        <v>1</v>
      </c>
      <c r="B199" s="19">
        <v>1</v>
      </c>
      <c r="C199" s="1017" t="s">
        <v>468</v>
      </c>
      <c r="D199" s="28">
        <f>'2 уровень'!H902</f>
        <v>0</v>
      </c>
      <c r="E199" s="28">
        <f>'2 уровень'!I902</f>
        <v>0</v>
      </c>
      <c r="F199" s="28">
        <f>'2 уровень'!J902</f>
        <v>0</v>
      </c>
      <c r="G199" s="65">
        <f>'2 уровень'!K902</f>
        <v>0</v>
      </c>
      <c r="H199" s="79">
        <f>'2 уровень'!L902</f>
        <v>0</v>
      </c>
      <c r="I199" s="79">
        <f>'2 уровень'!M902</f>
        <v>0</v>
      </c>
      <c r="J199" s="74">
        <f>'2 уровень'!N902</f>
        <v>0</v>
      </c>
      <c r="K199" s="74">
        <f>'2 уровень'!O902</f>
        <v>0</v>
      </c>
      <c r="L199" s="74">
        <f>'2 уровень'!P902</f>
        <v>0</v>
      </c>
      <c r="M199" s="74">
        <f>'2 уровень'!Q902</f>
        <v>0</v>
      </c>
      <c r="N199" s="74">
        <f>'2 уровень'!R902</f>
        <v>0</v>
      </c>
      <c r="O199" s="74">
        <f>'2 уровень'!S902</f>
        <v>0</v>
      </c>
      <c r="P199" s="372">
        <f>'2 уровень'!T902</f>
        <v>0</v>
      </c>
      <c r="Q199" s="372">
        <f>'2 уровень'!U902</f>
        <v>0</v>
      </c>
      <c r="R199" s="372">
        <f>'2 уровень'!V902</f>
        <v>0</v>
      </c>
      <c r="S199" s="372">
        <f>'2 уровень'!W902</f>
        <v>0</v>
      </c>
      <c r="T199" s="372">
        <f>'2 уровень'!X902</f>
        <v>0</v>
      </c>
      <c r="U199" s="372">
        <f>'2 уровень'!Y902</f>
        <v>0</v>
      </c>
      <c r="V199" s="768">
        <f>'2 уровень'!Z902</f>
        <v>0</v>
      </c>
      <c r="W199" s="372">
        <f>'2 уровень'!AA902</f>
        <v>0</v>
      </c>
      <c r="X199" s="372">
        <f>'2 уровень'!AB902</f>
        <v>0</v>
      </c>
      <c r="Y199" s="372">
        <f>'2 уровень'!AC902</f>
        <v>0</v>
      </c>
      <c r="Z199" s="372">
        <f>'2 уровень'!AD902</f>
        <v>0</v>
      </c>
      <c r="AA199" s="373">
        <f>'2 уровень'!AE902</f>
        <v>0</v>
      </c>
      <c r="AB199" s="372"/>
      <c r="AC199" s="372" t="e">
        <f>AA199/T199*100</f>
        <v>#DIV/0!</v>
      </c>
      <c r="AD199" s="965">
        <f>'2 уровень'!AF902</f>
        <v>0</v>
      </c>
      <c r="AE199" s="960">
        <f>'2 уровень'!AG902</f>
        <v>0</v>
      </c>
      <c r="AF199" s="186">
        <f t="shared" si="25"/>
        <v>0</v>
      </c>
      <c r="AG199" s="186">
        <f t="shared" si="24"/>
        <v>0</v>
      </c>
      <c r="AH199" s="881">
        <f t="shared" si="32"/>
        <v>0</v>
      </c>
      <c r="AI199" s="60" t="e">
        <f t="shared" si="30"/>
        <v>#DIV/0!</v>
      </c>
      <c r="AJ199" s="60"/>
      <c r="AK199" s="267"/>
      <c r="AL199" s="60">
        <f t="shared" si="33"/>
        <v>0</v>
      </c>
      <c r="AM199" s="60"/>
      <c r="AN199" s="60"/>
      <c r="AO199" s="3514"/>
      <c r="AP199" s="3515"/>
      <c r="AQ199" s="3515"/>
      <c r="AR199" s="3515"/>
      <c r="AS199" s="3515"/>
      <c r="AT199" s="3515"/>
      <c r="AU199" s="3515"/>
      <c r="AV199" s="3515"/>
      <c r="AW199" s="3515"/>
      <c r="AX199" s="3515"/>
      <c r="AY199" s="3515"/>
      <c r="AZ199" s="3515"/>
      <c r="BA199" s="3515"/>
      <c r="BB199" s="3515"/>
      <c r="BC199" s="60"/>
      <c r="BD199" s="60"/>
      <c r="BE199" s="60"/>
      <c r="BF199" s="60"/>
      <c r="BG199" s="60"/>
      <c r="BH199" s="60"/>
      <c r="BI199" s="60"/>
      <c r="BJ199" s="60"/>
      <c r="BK199" s="60"/>
      <c r="BL199" s="60"/>
      <c r="BM199" s="60"/>
      <c r="BN199" s="60"/>
      <c r="BO199" s="60"/>
      <c r="BP199" s="60"/>
      <c r="BQ199" s="60"/>
      <c r="BR199" s="60"/>
      <c r="BS199" s="60"/>
      <c r="BT199" s="60"/>
      <c r="BU199" s="60"/>
      <c r="BV199" s="60"/>
      <c r="BW199" s="60"/>
      <c r="BX199" s="60"/>
      <c r="BY199" s="60"/>
      <c r="BZ199" s="60"/>
      <c r="CA199" s="60"/>
      <c r="CB199" s="60"/>
      <c r="CC199" s="60"/>
      <c r="CD199" s="60"/>
      <c r="CE199" s="60"/>
      <c r="CF199" s="60"/>
      <c r="CG199" s="60"/>
      <c r="CH199" s="60"/>
      <c r="CI199" s="60"/>
      <c r="CJ199" s="60"/>
      <c r="CK199" s="60"/>
      <c r="CL199" s="60"/>
      <c r="CM199" s="60"/>
      <c r="CN199" s="60"/>
      <c r="CO199" s="60"/>
      <c r="CP199" s="60"/>
      <c r="CQ199" s="60"/>
      <c r="CR199" s="60"/>
      <c r="CS199" s="60"/>
      <c r="CT199" s="60"/>
      <c r="CU199" s="60"/>
      <c r="CV199" s="60"/>
      <c r="CW199" s="60"/>
      <c r="CX199" s="60"/>
      <c r="CY199" s="60"/>
      <c r="CZ199" s="60"/>
      <c r="DA199" s="60"/>
      <c r="DB199" s="60"/>
      <c r="DC199" s="60"/>
      <c r="DD199" s="60"/>
      <c r="DE199" s="60"/>
      <c r="DF199" s="60"/>
      <c r="DG199" s="60"/>
      <c r="DH199" s="60"/>
      <c r="DI199" s="60"/>
      <c r="DJ199" s="60"/>
      <c r="DK199" s="60"/>
      <c r="DL199" s="60"/>
      <c r="DM199" s="60"/>
      <c r="DN199" s="60"/>
      <c r="DO199" s="60"/>
      <c r="DP199" s="60"/>
      <c r="DQ199" s="60"/>
      <c r="DR199" s="60"/>
      <c r="DS199" s="60"/>
      <c r="DT199" s="60"/>
      <c r="DU199" s="60"/>
      <c r="DV199" s="60"/>
      <c r="DW199" s="60"/>
      <c r="DX199" s="60"/>
      <c r="DY199" s="60"/>
      <c r="DZ199" s="60"/>
      <c r="EA199" s="60"/>
      <c r="EB199" s="60"/>
      <c r="EC199" s="60"/>
      <c r="ED199" s="60"/>
      <c r="EE199" s="60"/>
      <c r="EF199" s="60"/>
      <c r="EG199" s="60"/>
      <c r="EH199" s="60"/>
      <c r="EI199" s="60"/>
      <c r="EJ199" s="60"/>
      <c r="EK199" s="60"/>
      <c r="EL199" s="60"/>
      <c r="EM199" s="60"/>
      <c r="EN199" s="60"/>
      <c r="EO199" s="60"/>
      <c r="EP199" s="60"/>
      <c r="EQ199" s="60"/>
      <c r="ER199" s="60"/>
      <c r="ES199" s="60"/>
      <c r="ET199" s="60"/>
      <c r="EU199" s="60"/>
      <c r="EV199" s="60"/>
      <c r="EW199" s="60"/>
      <c r="EX199" s="60"/>
      <c r="EY199" s="60"/>
      <c r="EZ199" s="60"/>
      <c r="FA199" s="60"/>
      <c r="FB199" s="60"/>
      <c r="FC199" s="60"/>
      <c r="FD199" s="60"/>
      <c r="FE199" s="60"/>
      <c r="FF199" s="60"/>
      <c r="FG199" s="60"/>
      <c r="FH199" s="60"/>
      <c r="FI199" s="60"/>
      <c r="FJ199" s="60"/>
      <c r="FK199" s="60"/>
      <c r="FL199" s="60"/>
      <c r="FM199" s="60"/>
      <c r="FN199" s="60"/>
      <c r="FO199" s="60"/>
      <c r="FP199" s="60"/>
      <c r="FQ199" s="60"/>
      <c r="FR199" s="60"/>
      <c r="FS199" s="60"/>
      <c r="FT199" s="60"/>
      <c r="FU199" s="60"/>
      <c r="FV199" s="60"/>
      <c r="FW199" s="60"/>
      <c r="FX199" s="60"/>
      <c r="FY199" s="60"/>
      <c r="FZ199" s="60"/>
      <c r="GA199" s="60"/>
      <c r="GB199" s="60"/>
      <c r="GC199" s="60"/>
      <c r="GD199" s="60"/>
      <c r="GE199" s="60"/>
      <c r="GF199" s="60"/>
      <c r="GG199" s="60"/>
      <c r="GH199" s="60"/>
      <c r="GI199" s="60"/>
      <c r="GJ199" s="60"/>
      <c r="GK199" s="60"/>
      <c r="GL199" s="60"/>
      <c r="GM199" s="60"/>
      <c r="GN199" s="60"/>
      <c r="GO199" s="60"/>
      <c r="GP199" s="60"/>
      <c r="GQ199" s="60"/>
    </row>
    <row r="200" spans="1:199" ht="28.5" x14ac:dyDescent="0.25">
      <c r="B200" s="19">
        <v>1</v>
      </c>
      <c r="C200" s="3283" t="s">
        <v>311</v>
      </c>
      <c r="D200" s="28">
        <f>'2 уровень'!H903</f>
        <v>0</v>
      </c>
      <c r="E200" s="28">
        <f>'2 уровень'!I903</f>
        <v>0</v>
      </c>
      <c r="F200" s="28">
        <f>'2 уровень'!J903</f>
        <v>14.472340425531911</v>
      </c>
      <c r="G200" s="65" t="e">
        <f>'2 уровень'!K903</f>
        <v>#DIV/0!</v>
      </c>
      <c r="H200" s="79">
        <f>'2 уровень'!L903</f>
        <v>0</v>
      </c>
      <c r="I200" s="79">
        <f>'2 уровень'!M903</f>
        <v>0</v>
      </c>
      <c r="J200" s="74">
        <f>'2 уровень'!N903</f>
        <v>0</v>
      </c>
      <c r="K200" s="74">
        <f>'2 уровень'!O903</f>
        <v>0</v>
      </c>
      <c r="L200" s="74">
        <f>'2 уровень'!P903</f>
        <v>0</v>
      </c>
      <c r="M200" s="74">
        <f>'2 уровень'!Q903</f>
        <v>0</v>
      </c>
      <c r="N200" s="74">
        <f>'2 уровень'!R903</f>
        <v>0</v>
      </c>
      <c r="O200" s="74">
        <f>'2 уровень'!S903</f>
        <v>0</v>
      </c>
      <c r="P200" s="372">
        <f>'2 уровень'!T903</f>
        <v>0</v>
      </c>
      <c r="Q200" s="372">
        <f>'2 уровень'!U903</f>
        <v>0</v>
      </c>
      <c r="R200" s="372">
        <f>'2 уровень'!V903</f>
        <v>0</v>
      </c>
      <c r="S200" s="372">
        <f>'2 уровень'!W903</f>
        <v>0</v>
      </c>
      <c r="T200" s="372">
        <f>'2 уровень'!X903</f>
        <v>0</v>
      </c>
      <c r="U200" s="372">
        <f>'2 уровень'!Y903</f>
        <v>0</v>
      </c>
      <c r="V200" s="768">
        <f>'2 уровень'!Z903</f>
        <v>0</v>
      </c>
      <c r="W200" s="372">
        <f>'2 уровень'!AA903</f>
        <v>0</v>
      </c>
      <c r="X200" s="372">
        <f>'2 уровень'!AB903</f>
        <v>0</v>
      </c>
      <c r="Y200" s="372">
        <f>'2 уровень'!AC903</f>
        <v>0</v>
      </c>
      <c r="Z200" s="372">
        <f>'2 уровень'!AD903</f>
        <v>0</v>
      </c>
      <c r="AA200" s="373">
        <f>'2 уровень'!AE903</f>
        <v>0</v>
      </c>
      <c r="AB200" s="372"/>
      <c r="AC200" s="372" t="e">
        <f>AA200/T200*100</f>
        <v>#DIV/0!</v>
      </c>
      <c r="AD200" s="965" t="e">
        <f>'2 уровень'!#REF!</f>
        <v>#REF!</v>
      </c>
      <c r="AE200" s="960" t="e">
        <f>'2 уровень'!#REF!</f>
        <v>#REF!</v>
      </c>
      <c r="AF200" s="186">
        <f t="shared" si="25"/>
        <v>0</v>
      </c>
      <c r="AG200" s="186">
        <f t="shared" si="24"/>
        <v>0</v>
      </c>
      <c r="AH200" s="881"/>
      <c r="AI200" s="60"/>
      <c r="AJ200" s="60"/>
      <c r="AK200" s="267"/>
      <c r="AL200" s="60">
        <f t="shared" si="33"/>
        <v>0</v>
      </c>
      <c r="AM200" s="60"/>
      <c r="AN200" s="60"/>
      <c r="AO200" s="3514"/>
      <c r="AP200" s="3515"/>
      <c r="AQ200" s="3515"/>
      <c r="AR200" s="3515"/>
      <c r="AS200" s="3515"/>
      <c r="AT200" s="3515"/>
      <c r="AU200" s="3515"/>
      <c r="AV200" s="3515"/>
      <c r="AW200" s="3515"/>
      <c r="AX200" s="3515"/>
      <c r="AY200" s="3515"/>
      <c r="AZ200" s="3515"/>
      <c r="BA200" s="3515"/>
      <c r="BB200" s="3515"/>
      <c r="BC200" s="60"/>
      <c r="BD200" s="60"/>
      <c r="BE200" s="60"/>
      <c r="BF200" s="60"/>
      <c r="BG200" s="60"/>
      <c r="BH200" s="60"/>
      <c r="BI200" s="60"/>
      <c r="BJ200" s="60"/>
      <c r="BK200" s="60"/>
      <c r="BL200" s="60"/>
      <c r="BM200" s="60"/>
      <c r="BN200" s="60"/>
      <c r="BO200" s="60"/>
      <c r="BP200" s="60"/>
      <c r="BQ200" s="60"/>
      <c r="BR200" s="60"/>
      <c r="BS200" s="60"/>
      <c r="BT200" s="60"/>
      <c r="BU200" s="60"/>
      <c r="BV200" s="60"/>
      <c r="BW200" s="60"/>
      <c r="BX200" s="60"/>
      <c r="BY200" s="60"/>
      <c r="BZ200" s="60"/>
      <c r="CA200" s="60"/>
      <c r="CB200" s="60"/>
      <c r="CC200" s="60"/>
      <c r="CD200" s="60"/>
      <c r="CE200" s="60"/>
      <c r="CF200" s="60"/>
      <c r="CG200" s="60"/>
      <c r="CH200" s="60"/>
      <c r="CI200" s="60"/>
      <c r="CJ200" s="60"/>
      <c r="CK200" s="60"/>
      <c r="CL200" s="60"/>
      <c r="CM200" s="60"/>
      <c r="CN200" s="60"/>
      <c r="CO200" s="60"/>
      <c r="CP200" s="60"/>
      <c r="CQ200" s="60"/>
      <c r="CR200" s="60"/>
      <c r="CS200" s="60"/>
      <c r="CT200" s="60"/>
      <c r="CU200" s="60"/>
      <c r="CV200" s="60"/>
      <c r="CW200" s="60"/>
      <c r="CX200" s="60"/>
      <c r="CY200" s="60"/>
      <c r="CZ200" s="60"/>
      <c r="DA200" s="60"/>
      <c r="DB200" s="60"/>
      <c r="DC200" s="60"/>
      <c r="DD200" s="60"/>
      <c r="DE200" s="60"/>
      <c r="DF200" s="60"/>
      <c r="DG200" s="60"/>
      <c r="DH200" s="60"/>
      <c r="DI200" s="60"/>
      <c r="DJ200" s="60"/>
      <c r="DK200" s="60"/>
      <c r="DL200" s="60"/>
      <c r="DM200" s="60"/>
      <c r="DN200" s="60"/>
      <c r="DO200" s="60"/>
      <c r="DP200" s="60"/>
      <c r="DQ200" s="60"/>
      <c r="DR200" s="60"/>
      <c r="DS200" s="60"/>
      <c r="DT200" s="60"/>
      <c r="DU200" s="60"/>
      <c r="DV200" s="60"/>
      <c r="DW200" s="60"/>
      <c r="DX200" s="60"/>
      <c r="DY200" s="60"/>
      <c r="DZ200" s="60"/>
      <c r="EA200" s="60"/>
      <c r="EB200" s="60"/>
      <c r="EC200" s="60"/>
      <c r="ED200" s="60"/>
      <c r="EE200" s="60"/>
      <c r="EF200" s="60"/>
      <c r="EG200" s="60"/>
      <c r="EH200" s="60"/>
      <c r="EI200" s="60"/>
      <c r="EJ200" s="60"/>
      <c r="EK200" s="60"/>
      <c r="EL200" s="60"/>
      <c r="EM200" s="60"/>
      <c r="EN200" s="60"/>
      <c r="EO200" s="60"/>
      <c r="EP200" s="60"/>
      <c r="EQ200" s="60"/>
      <c r="ER200" s="60"/>
      <c r="ES200" s="60"/>
      <c r="ET200" s="60"/>
      <c r="EU200" s="60"/>
      <c r="EV200" s="60"/>
      <c r="EW200" s="60"/>
      <c r="EX200" s="60"/>
      <c r="EY200" s="60"/>
      <c r="EZ200" s="60"/>
      <c r="FA200" s="60"/>
      <c r="FB200" s="60"/>
      <c r="FC200" s="60"/>
      <c r="FD200" s="60"/>
      <c r="FE200" s="60"/>
      <c r="FF200" s="60"/>
      <c r="FG200" s="60"/>
      <c r="FH200" s="60"/>
      <c r="FI200" s="60"/>
      <c r="FJ200" s="60"/>
      <c r="FK200" s="60"/>
      <c r="FL200" s="60"/>
      <c r="FM200" s="60"/>
      <c r="FN200" s="60"/>
      <c r="FO200" s="60"/>
      <c r="FP200" s="60"/>
      <c r="FQ200" s="60"/>
      <c r="FR200" s="60"/>
      <c r="FS200" s="60"/>
      <c r="FT200" s="60"/>
      <c r="FU200" s="60"/>
      <c r="FV200" s="60"/>
      <c r="FW200" s="60"/>
      <c r="FX200" s="60"/>
      <c r="FY200" s="60"/>
      <c r="FZ200" s="60"/>
      <c r="GA200" s="60"/>
      <c r="GB200" s="60"/>
      <c r="GC200" s="60"/>
      <c r="GD200" s="60"/>
      <c r="GE200" s="60"/>
      <c r="GF200" s="60"/>
      <c r="GG200" s="60"/>
      <c r="GH200" s="60"/>
      <c r="GI200" s="60"/>
      <c r="GJ200" s="60"/>
      <c r="GK200" s="60"/>
      <c r="GL200" s="60"/>
      <c r="GM200" s="60"/>
      <c r="GN200" s="60"/>
      <c r="GO200" s="60"/>
      <c r="GP200" s="60"/>
      <c r="GQ200" s="60"/>
    </row>
    <row r="201" spans="1:199" x14ac:dyDescent="0.25">
      <c r="B201" s="19">
        <v>1</v>
      </c>
      <c r="C201" s="3285" t="s">
        <v>319</v>
      </c>
      <c r="D201" s="28">
        <f>'2 уровень'!H904</f>
        <v>0</v>
      </c>
      <c r="E201" s="28">
        <f>'2 уровень'!I904</f>
        <v>0</v>
      </c>
      <c r="F201" s="28">
        <f>'2 уровень'!J904</f>
        <v>0</v>
      </c>
      <c r="G201" s="65">
        <f>'2 уровень'!K904</f>
        <v>0</v>
      </c>
      <c r="H201" s="79">
        <f>'2 уровень'!L904</f>
        <v>0</v>
      </c>
      <c r="I201" s="79">
        <f>'2 уровень'!M904</f>
        <v>0</v>
      </c>
      <c r="J201" s="74">
        <f>'2 уровень'!N904</f>
        <v>0</v>
      </c>
      <c r="K201" s="74">
        <f>'2 уровень'!O904</f>
        <v>0</v>
      </c>
      <c r="L201" s="74">
        <f>'2 уровень'!P904</f>
        <v>0</v>
      </c>
      <c r="M201" s="74">
        <f>'2 уровень'!Q904</f>
        <v>0</v>
      </c>
      <c r="N201" s="74">
        <f>'2 уровень'!R904</f>
        <v>0</v>
      </c>
      <c r="O201" s="74">
        <f>'2 уровень'!S904</f>
        <v>0</v>
      </c>
      <c r="P201" s="372">
        <f>'2 уровень'!T904</f>
        <v>0</v>
      </c>
      <c r="Q201" s="372">
        <f>'2 уровень'!U904</f>
        <v>0</v>
      </c>
      <c r="R201" s="372">
        <f>'2 уровень'!V904</f>
        <v>0</v>
      </c>
      <c r="S201" s="372">
        <f>'2 уровень'!W904</f>
        <v>0</v>
      </c>
      <c r="T201" s="372">
        <f>'2 уровень'!X904</f>
        <v>0</v>
      </c>
      <c r="U201" s="372">
        <f>'2 уровень'!Y904</f>
        <v>0</v>
      </c>
      <c r="V201" s="768">
        <f>'2 уровень'!Z904</f>
        <v>0</v>
      </c>
      <c r="W201" s="372">
        <f>'2 уровень'!AA904</f>
        <v>0</v>
      </c>
      <c r="X201" s="372">
        <f>'2 уровень'!AB904</f>
        <v>0</v>
      </c>
      <c r="Y201" s="372">
        <f>'2 уровень'!AC904</f>
        <v>0</v>
      </c>
      <c r="Z201" s="372">
        <f>'2 уровень'!AD904</f>
        <v>0</v>
      </c>
      <c r="AA201" s="373">
        <f>'2 уровень'!AE904</f>
        <v>0</v>
      </c>
      <c r="AB201" s="372"/>
      <c r="AC201" s="372"/>
      <c r="AD201" s="965" t="e">
        <f>'2 уровень'!#REF!</f>
        <v>#REF!</v>
      </c>
      <c r="AE201" s="960" t="e">
        <f>'2 уровень'!#REF!</f>
        <v>#REF!</v>
      </c>
      <c r="AF201" s="186">
        <f t="shared" si="25"/>
        <v>0</v>
      </c>
      <c r="AG201" s="186">
        <f t="shared" si="24"/>
        <v>0</v>
      </c>
      <c r="AH201" s="881"/>
      <c r="AI201" s="60"/>
      <c r="AJ201" s="60"/>
      <c r="AK201" s="267"/>
      <c r="AL201" s="60">
        <f t="shared" si="33"/>
        <v>0</v>
      </c>
      <c r="AM201" s="60"/>
      <c r="AN201" s="60"/>
      <c r="AO201" s="3514"/>
      <c r="AP201" s="3515"/>
      <c r="AQ201" s="3515"/>
      <c r="AR201" s="3515"/>
      <c r="AS201" s="3515"/>
      <c r="AT201" s="3515"/>
      <c r="AU201" s="3515"/>
      <c r="AV201" s="3515"/>
      <c r="AW201" s="3515"/>
      <c r="AX201" s="3515"/>
      <c r="AY201" s="3515"/>
      <c r="AZ201" s="3515"/>
      <c r="BA201" s="3515"/>
      <c r="BB201" s="3515"/>
      <c r="BC201" s="60"/>
      <c r="BD201" s="60"/>
      <c r="BE201" s="60"/>
      <c r="BF201" s="60"/>
      <c r="BG201" s="60"/>
      <c r="BH201" s="60"/>
      <c r="BI201" s="60"/>
      <c r="BJ201" s="60"/>
      <c r="BK201" s="60"/>
      <c r="BL201" s="60"/>
      <c r="BM201" s="60"/>
      <c r="BN201" s="60"/>
      <c r="BO201" s="60"/>
      <c r="BP201" s="60"/>
      <c r="BQ201" s="60"/>
      <c r="BR201" s="60"/>
      <c r="BS201" s="60"/>
      <c r="BT201" s="60"/>
      <c r="BU201" s="60"/>
      <c r="BV201" s="60"/>
      <c r="BW201" s="60"/>
      <c r="BX201" s="60"/>
      <c r="BY201" s="60"/>
      <c r="BZ201" s="60"/>
      <c r="CA201" s="60"/>
      <c r="CB201" s="60"/>
      <c r="CC201" s="60"/>
      <c r="CD201" s="60"/>
      <c r="CE201" s="60"/>
      <c r="CF201" s="60"/>
      <c r="CG201" s="60"/>
      <c r="CH201" s="60"/>
      <c r="CI201" s="60"/>
      <c r="CJ201" s="60"/>
      <c r="CK201" s="60"/>
      <c r="CL201" s="60"/>
      <c r="CM201" s="60"/>
      <c r="CN201" s="60"/>
      <c r="CO201" s="60"/>
      <c r="CP201" s="60"/>
      <c r="CQ201" s="60"/>
      <c r="CR201" s="60"/>
      <c r="CS201" s="60"/>
      <c r="CT201" s="60"/>
      <c r="CU201" s="60"/>
      <c r="CV201" s="60"/>
      <c r="CW201" s="60"/>
      <c r="CX201" s="60"/>
      <c r="CY201" s="60"/>
      <c r="CZ201" s="60"/>
      <c r="DA201" s="60"/>
      <c r="DB201" s="60"/>
      <c r="DC201" s="60"/>
      <c r="DD201" s="60"/>
      <c r="DE201" s="60"/>
      <c r="DF201" s="60"/>
      <c r="DG201" s="60"/>
      <c r="DH201" s="60"/>
      <c r="DI201" s="60"/>
      <c r="DJ201" s="60"/>
      <c r="DK201" s="60"/>
      <c r="DL201" s="60"/>
      <c r="DM201" s="60"/>
      <c r="DN201" s="60"/>
      <c r="DO201" s="60"/>
      <c r="DP201" s="60"/>
      <c r="DQ201" s="60"/>
      <c r="DR201" s="60"/>
      <c r="DS201" s="60"/>
      <c r="DT201" s="60"/>
      <c r="DU201" s="60"/>
      <c r="DV201" s="60"/>
      <c r="DW201" s="60"/>
      <c r="DX201" s="60"/>
      <c r="DY201" s="60"/>
      <c r="DZ201" s="60"/>
      <c r="EA201" s="60"/>
      <c r="EB201" s="60"/>
      <c r="EC201" s="60"/>
      <c r="ED201" s="60"/>
      <c r="EE201" s="60"/>
      <c r="EF201" s="60"/>
      <c r="EG201" s="60"/>
      <c r="EH201" s="60"/>
      <c r="EI201" s="60"/>
      <c r="EJ201" s="60"/>
      <c r="EK201" s="60"/>
      <c r="EL201" s="60"/>
      <c r="EM201" s="60"/>
      <c r="EN201" s="60"/>
      <c r="EO201" s="60"/>
      <c r="EP201" s="60"/>
      <c r="EQ201" s="60"/>
      <c r="ER201" s="60"/>
      <c r="ES201" s="60"/>
      <c r="ET201" s="60"/>
      <c r="EU201" s="60"/>
      <c r="EV201" s="60"/>
      <c r="EW201" s="60"/>
      <c r="EX201" s="60"/>
      <c r="EY201" s="60"/>
      <c r="EZ201" s="60"/>
      <c r="FA201" s="60"/>
      <c r="FB201" s="60"/>
      <c r="FC201" s="60"/>
      <c r="FD201" s="60"/>
      <c r="FE201" s="60"/>
      <c r="FF201" s="60"/>
      <c r="FG201" s="60"/>
      <c r="FH201" s="60"/>
      <c r="FI201" s="60"/>
      <c r="FJ201" s="60"/>
      <c r="FK201" s="60"/>
      <c r="FL201" s="60"/>
      <c r="FM201" s="60"/>
      <c r="FN201" s="60"/>
      <c r="FO201" s="60"/>
      <c r="FP201" s="60"/>
      <c r="FQ201" s="60"/>
      <c r="FR201" s="60"/>
      <c r="FS201" s="60"/>
      <c r="FT201" s="60"/>
      <c r="FU201" s="60"/>
      <c r="FV201" s="60"/>
      <c r="FW201" s="60"/>
      <c r="FX201" s="60"/>
      <c r="FY201" s="60"/>
      <c r="FZ201" s="60"/>
      <c r="GA201" s="60"/>
      <c r="GB201" s="60"/>
      <c r="GC201" s="60"/>
      <c r="GD201" s="60"/>
      <c r="GE201" s="60"/>
      <c r="GF201" s="60"/>
      <c r="GG201" s="60"/>
      <c r="GH201" s="60"/>
      <c r="GI201" s="60"/>
      <c r="GJ201" s="60"/>
      <c r="GK201" s="60"/>
      <c r="GL201" s="60"/>
      <c r="GM201" s="60"/>
      <c r="GN201" s="60"/>
      <c r="GO201" s="60"/>
      <c r="GP201" s="60"/>
      <c r="GQ201" s="60"/>
    </row>
    <row r="202" spans="1:199" x14ac:dyDescent="0.25">
      <c r="B202" s="19">
        <v>1</v>
      </c>
      <c r="C202" s="3286" t="s">
        <v>320</v>
      </c>
      <c r="D202" s="28">
        <f>'2 уровень'!H905</f>
        <v>0</v>
      </c>
      <c r="E202" s="28">
        <f>'2 уровень'!I905</f>
        <v>0</v>
      </c>
      <c r="F202" s="28">
        <f>'2 уровень'!J905</f>
        <v>14.472340425531911</v>
      </c>
      <c r="G202" s="65" t="e">
        <f>'2 уровень'!K905</f>
        <v>#DIV/0!</v>
      </c>
      <c r="H202" s="79">
        <f>'2 уровень'!L905</f>
        <v>0</v>
      </c>
      <c r="I202" s="79">
        <f>'2 уровень'!M905</f>
        <v>0</v>
      </c>
      <c r="J202" s="74">
        <f>'2 уровень'!N905</f>
        <v>0</v>
      </c>
      <c r="K202" s="74">
        <f>'2 уровень'!O905</f>
        <v>0</v>
      </c>
      <c r="L202" s="74">
        <f>'2 уровень'!P905</f>
        <v>0</v>
      </c>
      <c r="M202" s="74">
        <f>'2 уровень'!Q905</f>
        <v>0</v>
      </c>
      <c r="N202" s="74">
        <f>'2 уровень'!R905</f>
        <v>0</v>
      </c>
      <c r="O202" s="74">
        <f>'2 уровень'!S905</f>
        <v>0</v>
      </c>
      <c r="P202" s="372">
        <f>'2 уровень'!T905</f>
        <v>0</v>
      </c>
      <c r="Q202" s="372">
        <f>'2 уровень'!U905</f>
        <v>0</v>
      </c>
      <c r="R202" s="372">
        <f>'2 уровень'!V905</f>
        <v>0</v>
      </c>
      <c r="S202" s="372">
        <f>'2 уровень'!W905</f>
        <v>0</v>
      </c>
      <c r="T202" s="372">
        <f>'2 уровень'!X905</f>
        <v>0</v>
      </c>
      <c r="U202" s="372">
        <f>'2 уровень'!Y905</f>
        <v>0</v>
      </c>
      <c r="V202" s="768">
        <f>'2 уровень'!Z905</f>
        <v>0</v>
      </c>
      <c r="W202" s="372">
        <f>'2 уровень'!AA905</f>
        <v>0</v>
      </c>
      <c r="X202" s="372">
        <f>'2 уровень'!AB905</f>
        <v>0</v>
      </c>
      <c r="Y202" s="372">
        <f>'2 уровень'!AC905</f>
        <v>0</v>
      </c>
      <c r="Z202" s="372">
        <f>'2 уровень'!AD905</f>
        <v>0</v>
      </c>
      <c r="AA202" s="373">
        <f>'2 уровень'!AE905</f>
        <v>0</v>
      </c>
      <c r="AB202" s="372"/>
      <c r="AC202" s="372"/>
      <c r="AD202" s="965" t="e">
        <f>'2 уровень'!#REF!</f>
        <v>#REF!</v>
      </c>
      <c r="AE202" s="960" t="e">
        <f>'2 уровень'!#REF!</f>
        <v>#REF!</v>
      </c>
      <c r="AF202" s="186">
        <f t="shared" si="25"/>
        <v>0</v>
      </c>
      <c r="AG202" s="186">
        <f t="shared" si="24"/>
        <v>0</v>
      </c>
      <c r="AH202" s="881"/>
      <c r="AI202" s="60"/>
      <c r="AJ202" s="60"/>
      <c r="AK202" s="267"/>
      <c r="AL202" s="60">
        <f t="shared" si="33"/>
        <v>0</v>
      </c>
      <c r="AM202" s="60"/>
      <c r="AN202" s="60"/>
      <c r="AO202" s="3514"/>
      <c r="AP202" s="3515"/>
      <c r="AQ202" s="3515"/>
      <c r="AR202" s="3515"/>
      <c r="AS202" s="3515"/>
      <c r="AT202" s="3515"/>
      <c r="AU202" s="3515"/>
      <c r="AV202" s="3515"/>
      <c r="AW202" s="3515"/>
      <c r="AX202" s="3515"/>
      <c r="AY202" s="3515"/>
      <c r="AZ202" s="3515"/>
      <c r="BA202" s="3515"/>
      <c r="BB202" s="3515"/>
      <c r="BC202" s="60"/>
      <c r="BD202" s="60"/>
      <c r="BE202" s="60"/>
      <c r="BF202" s="60"/>
      <c r="BG202" s="60"/>
      <c r="BH202" s="60"/>
      <c r="BI202" s="60"/>
      <c r="BJ202" s="60"/>
      <c r="BK202" s="60"/>
      <c r="BL202" s="60"/>
      <c r="BM202" s="60"/>
      <c r="BN202" s="60"/>
      <c r="BO202" s="60"/>
      <c r="BP202" s="60"/>
      <c r="BQ202" s="60"/>
      <c r="BR202" s="60"/>
      <c r="BS202" s="60"/>
      <c r="BT202" s="60"/>
      <c r="BU202" s="60"/>
      <c r="BV202" s="60"/>
      <c r="BW202" s="60"/>
      <c r="BX202" s="60"/>
      <c r="BY202" s="60"/>
      <c r="BZ202" s="60"/>
      <c r="CA202" s="60"/>
      <c r="CB202" s="60"/>
      <c r="CC202" s="60"/>
      <c r="CD202" s="60"/>
      <c r="CE202" s="60"/>
      <c r="CF202" s="60"/>
      <c r="CG202" s="60"/>
      <c r="CH202" s="60"/>
      <c r="CI202" s="60"/>
      <c r="CJ202" s="60"/>
      <c r="CK202" s="60"/>
      <c r="CL202" s="60"/>
      <c r="CM202" s="60"/>
      <c r="CN202" s="60"/>
      <c r="CO202" s="60"/>
      <c r="CP202" s="60"/>
      <c r="CQ202" s="60"/>
      <c r="CR202" s="60"/>
      <c r="CS202" s="60"/>
      <c r="CT202" s="60"/>
      <c r="CU202" s="60"/>
      <c r="CV202" s="60"/>
      <c r="CW202" s="60"/>
      <c r="CX202" s="60"/>
      <c r="CY202" s="60"/>
      <c r="CZ202" s="60"/>
      <c r="DA202" s="60"/>
      <c r="DB202" s="60"/>
      <c r="DC202" s="60"/>
      <c r="DD202" s="60"/>
      <c r="DE202" s="60"/>
      <c r="DF202" s="60"/>
      <c r="DG202" s="60"/>
      <c r="DH202" s="60"/>
      <c r="DI202" s="60"/>
      <c r="DJ202" s="60"/>
      <c r="DK202" s="60"/>
      <c r="DL202" s="60"/>
      <c r="DM202" s="60"/>
      <c r="DN202" s="60"/>
      <c r="DO202" s="60"/>
      <c r="DP202" s="60"/>
      <c r="DQ202" s="60"/>
      <c r="DR202" s="60"/>
      <c r="DS202" s="60"/>
      <c r="DT202" s="60"/>
      <c r="DU202" s="60"/>
      <c r="DV202" s="60"/>
      <c r="DW202" s="60"/>
      <c r="DX202" s="60"/>
      <c r="DY202" s="60"/>
      <c r="DZ202" s="60"/>
      <c r="EA202" s="60"/>
      <c r="EB202" s="60"/>
      <c r="EC202" s="60"/>
      <c r="ED202" s="60"/>
      <c r="EE202" s="60"/>
      <c r="EF202" s="60"/>
      <c r="EG202" s="60"/>
      <c r="EH202" s="60"/>
      <c r="EI202" s="60"/>
      <c r="EJ202" s="60"/>
      <c r="EK202" s="60"/>
      <c r="EL202" s="60"/>
      <c r="EM202" s="60"/>
      <c r="EN202" s="60"/>
      <c r="EO202" s="60"/>
      <c r="EP202" s="60"/>
      <c r="EQ202" s="60"/>
      <c r="ER202" s="60"/>
      <c r="ES202" s="60"/>
      <c r="ET202" s="60"/>
      <c r="EU202" s="60"/>
      <c r="EV202" s="60"/>
      <c r="EW202" s="60"/>
      <c r="EX202" s="60"/>
      <c r="EY202" s="60"/>
      <c r="EZ202" s="60"/>
      <c r="FA202" s="60"/>
      <c r="FB202" s="60"/>
      <c r="FC202" s="60"/>
      <c r="FD202" s="60"/>
      <c r="FE202" s="60"/>
      <c r="FF202" s="60"/>
      <c r="FG202" s="60"/>
      <c r="FH202" s="60"/>
      <c r="FI202" s="60"/>
      <c r="FJ202" s="60"/>
      <c r="FK202" s="60"/>
      <c r="FL202" s="60"/>
      <c r="FM202" s="60"/>
      <c r="FN202" s="60"/>
      <c r="FO202" s="60"/>
      <c r="FP202" s="60"/>
      <c r="FQ202" s="60"/>
      <c r="FR202" s="60"/>
      <c r="FS202" s="60"/>
      <c r="FT202" s="60"/>
      <c r="FU202" s="60"/>
      <c r="FV202" s="60"/>
      <c r="FW202" s="60"/>
      <c r="FX202" s="60"/>
      <c r="FY202" s="60"/>
      <c r="FZ202" s="60"/>
      <c r="GA202" s="60"/>
      <c r="GB202" s="60"/>
      <c r="GC202" s="60"/>
      <c r="GD202" s="60"/>
      <c r="GE202" s="60"/>
      <c r="GF202" s="60"/>
      <c r="GG202" s="60"/>
      <c r="GH202" s="60"/>
      <c r="GI202" s="60"/>
      <c r="GJ202" s="60"/>
      <c r="GK202" s="60"/>
      <c r="GL202" s="60"/>
      <c r="GM202" s="60"/>
      <c r="GN202" s="60"/>
      <c r="GO202" s="60"/>
      <c r="GP202" s="60"/>
      <c r="GQ202" s="60"/>
    </row>
    <row r="203" spans="1:199" x14ac:dyDescent="0.25">
      <c r="B203" s="19">
        <v>1</v>
      </c>
      <c r="C203" s="3284" t="s">
        <v>321</v>
      </c>
      <c r="D203" s="28">
        <f>'2 уровень'!H906</f>
        <v>0</v>
      </c>
      <c r="E203" s="28">
        <f>'2 уровень'!I906</f>
        <v>0</v>
      </c>
      <c r="F203" s="28">
        <f>'2 уровень'!J906</f>
        <v>136.03999999999996</v>
      </c>
      <c r="G203" s="65" t="e">
        <f>'2 уровень'!K906</f>
        <v>#DIV/0!</v>
      </c>
      <c r="H203" s="79">
        <f>'2 уровень'!L906</f>
        <v>0</v>
      </c>
      <c r="I203" s="79">
        <f>'2 уровень'!M906</f>
        <v>0</v>
      </c>
      <c r="J203" s="74">
        <f>'2 уровень'!N906</f>
        <v>0</v>
      </c>
      <c r="K203" s="74">
        <f>'2 уровень'!O906</f>
        <v>0</v>
      </c>
      <c r="L203" s="74">
        <f>'2 уровень'!P906</f>
        <v>0</v>
      </c>
      <c r="M203" s="74">
        <f>'2 уровень'!Q906</f>
        <v>0</v>
      </c>
      <c r="N203" s="74">
        <f>'2 уровень'!R906</f>
        <v>0</v>
      </c>
      <c r="O203" s="74">
        <f>'2 уровень'!S906</f>
        <v>0</v>
      </c>
      <c r="P203" s="372">
        <f>'2 уровень'!T906</f>
        <v>0</v>
      </c>
      <c r="Q203" s="372">
        <f>'2 уровень'!U906</f>
        <v>0</v>
      </c>
      <c r="R203" s="372">
        <f>'2 уровень'!V906</f>
        <v>0</v>
      </c>
      <c r="S203" s="372">
        <f>'2 уровень'!W906</f>
        <v>0</v>
      </c>
      <c r="T203" s="372">
        <f>'2 уровень'!X906</f>
        <v>0</v>
      </c>
      <c r="U203" s="372">
        <f>'2 уровень'!Y906</f>
        <v>0</v>
      </c>
      <c r="V203" s="768">
        <f>'2 уровень'!Z906</f>
        <v>0</v>
      </c>
      <c r="W203" s="372">
        <f>'2 уровень'!AA906</f>
        <v>0</v>
      </c>
      <c r="X203" s="372">
        <f>'2 уровень'!AB906</f>
        <v>0</v>
      </c>
      <c r="Y203" s="372">
        <f>'2 уровень'!AC906</f>
        <v>0</v>
      </c>
      <c r="Z203" s="372">
        <f>'2 уровень'!AD906</f>
        <v>0</v>
      </c>
      <c r="AA203" s="373">
        <f>'2 уровень'!AE906</f>
        <v>0</v>
      </c>
      <c r="AB203" s="372"/>
      <c r="AC203" s="372"/>
      <c r="AD203" s="965" t="e">
        <f>'2 уровень'!#REF!</f>
        <v>#REF!</v>
      </c>
      <c r="AE203" s="960" t="e">
        <f>'2 уровень'!#REF!</f>
        <v>#REF!</v>
      </c>
      <c r="AF203" s="186">
        <f t="shared" si="25"/>
        <v>0</v>
      </c>
      <c r="AG203" s="186">
        <f t="shared" si="24"/>
        <v>0</v>
      </c>
      <c r="AH203" s="881"/>
      <c r="AI203" s="60"/>
      <c r="AJ203" s="60"/>
      <c r="AK203" s="267"/>
      <c r="AL203" s="60">
        <f t="shared" si="33"/>
        <v>0</v>
      </c>
      <c r="AM203" s="60"/>
      <c r="AN203" s="60"/>
      <c r="AO203" s="3514"/>
      <c r="AP203" s="3515"/>
      <c r="AQ203" s="3515"/>
      <c r="AR203" s="3515"/>
      <c r="AS203" s="3515"/>
      <c r="AT203" s="3515"/>
      <c r="AU203" s="3515"/>
      <c r="AV203" s="3515"/>
      <c r="AW203" s="3515"/>
      <c r="AX203" s="3515"/>
      <c r="AY203" s="3515"/>
      <c r="AZ203" s="3515"/>
      <c r="BA203" s="3515"/>
      <c r="BB203" s="3515"/>
      <c r="BC203" s="60"/>
      <c r="BD203" s="60"/>
      <c r="BE203" s="60"/>
      <c r="BF203" s="60"/>
      <c r="BG203" s="60"/>
      <c r="BH203" s="60"/>
      <c r="BI203" s="60"/>
      <c r="BJ203" s="60"/>
      <c r="BK203" s="60"/>
      <c r="BL203" s="60"/>
      <c r="BM203" s="60"/>
      <c r="BN203" s="60"/>
      <c r="BO203" s="60"/>
      <c r="BP203" s="60"/>
      <c r="BQ203" s="60"/>
      <c r="BR203" s="60"/>
      <c r="BS203" s="60"/>
      <c r="BT203" s="60"/>
      <c r="BU203" s="60"/>
      <c r="BV203" s="60"/>
      <c r="BW203" s="60"/>
      <c r="BX203" s="60"/>
      <c r="BY203" s="60"/>
      <c r="BZ203" s="60"/>
      <c r="CA203" s="60"/>
      <c r="CB203" s="60"/>
      <c r="CC203" s="60"/>
      <c r="CD203" s="60"/>
      <c r="CE203" s="60"/>
      <c r="CF203" s="60"/>
      <c r="CG203" s="60"/>
      <c r="CH203" s="60"/>
      <c r="CI203" s="60"/>
      <c r="CJ203" s="60"/>
      <c r="CK203" s="60"/>
      <c r="CL203" s="60"/>
      <c r="CM203" s="60"/>
      <c r="CN203" s="60"/>
      <c r="CO203" s="60"/>
      <c r="CP203" s="60"/>
      <c r="CQ203" s="60"/>
      <c r="CR203" s="60"/>
      <c r="CS203" s="60"/>
      <c r="CT203" s="60"/>
      <c r="CU203" s="60"/>
      <c r="CV203" s="60"/>
      <c r="CW203" s="60"/>
      <c r="CX203" s="60"/>
      <c r="CY203" s="60"/>
      <c r="CZ203" s="60"/>
      <c r="DA203" s="60"/>
      <c r="DB203" s="60"/>
      <c r="DC203" s="60"/>
      <c r="DD203" s="60"/>
      <c r="DE203" s="60"/>
      <c r="DF203" s="60"/>
      <c r="DG203" s="60"/>
      <c r="DH203" s="60"/>
      <c r="DI203" s="60"/>
      <c r="DJ203" s="60"/>
      <c r="DK203" s="60"/>
      <c r="DL203" s="60"/>
      <c r="DM203" s="60"/>
      <c r="DN203" s="60"/>
      <c r="DO203" s="60"/>
      <c r="DP203" s="60"/>
      <c r="DQ203" s="60"/>
      <c r="DR203" s="60"/>
      <c r="DS203" s="60"/>
      <c r="DT203" s="60"/>
      <c r="DU203" s="60"/>
      <c r="DV203" s="60"/>
      <c r="DW203" s="60"/>
      <c r="DX203" s="60"/>
      <c r="DY203" s="60"/>
      <c r="DZ203" s="60"/>
      <c r="EA203" s="60"/>
      <c r="EB203" s="60"/>
      <c r="EC203" s="60"/>
      <c r="ED203" s="60"/>
      <c r="EE203" s="60"/>
      <c r="EF203" s="60"/>
      <c r="EG203" s="60"/>
      <c r="EH203" s="60"/>
      <c r="EI203" s="60"/>
      <c r="EJ203" s="60"/>
      <c r="EK203" s="60"/>
      <c r="EL203" s="60"/>
      <c r="EM203" s="60"/>
      <c r="EN203" s="60"/>
      <c r="EO203" s="60"/>
      <c r="EP203" s="60"/>
      <c r="EQ203" s="60"/>
      <c r="ER203" s="60"/>
      <c r="ES203" s="60"/>
      <c r="ET203" s="60"/>
      <c r="EU203" s="60"/>
      <c r="EV203" s="60"/>
      <c r="EW203" s="60"/>
      <c r="EX203" s="60"/>
      <c r="EY203" s="60"/>
      <c r="EZ203" s="60"/>
      <c r="FA203" s="60"/>
      <c r="FB203" s="60"/>
      <c r="FC203" s="60"/>
      <c r="FD203" s="60"/>
      <c r="FE203" s="60"/>
      <c r="FF203" s="60"/>
      <c r="FG203" s="60"/>
      <c r="FH203" s="60"/>
      <c r="FI203" s="60"/>
      <c r="FJ203" s="60"/>
      <c r="FK203" s="60"/>
      <c r="FL203" s="60"/>
      <c r="FM203" s="60"/>
      <c r="FN203" s="60"/>
      <c r="FO203" s="60"/>
      <c r="FP203" s="60"/>
      <c r="FQ203" s="60"/>
      <c r="FR203" s="60"/>
      <c r="FS203" s="60"/>
      <c r="FT203" s="60"/>
      <c r="FU203" s="60"/>
      <c r="FV203" s="60"/>
      <c r="FW203" s="60"/>
      <c r="FX203" s="60"/>
      <c r="FY203" s="60"/>
      <c r="FZ203" s="60"/>
      <c r="GA203" s="60"/>
      <c r="GB203" s="60"/>
      <c r="GC203" s="60"/>
      <c r="GD203" s="60"/>
      <c r="GE203" s="60"/>
      <c r="GF203" s="60"/>
      <c r="GG203" s="60"/>
      <c r="GH203" s="60"/>
      <c r="GI203" s="60"/>
      <c r="GJ203" s="60"/>
      <c r="GK203" s="60"/>
      <c r="GL203" s="60"/>
      <c r="GM203" s="60"/>
      <c r="GN203" s="60"/>
      <c r="GO203" s="60"/>
      <c r="GP203" s="60"/>
      <c r="GQ203" s="60"/>
    </row>
    <row r="204" spans="1:199" ht="29.25" x14ac:dyDescent="0.25">
      <c r="A204" s="19">
        <v>1</v>
      </c>
      <c r="B204" s="19">
        <v>1</v>
      </c>
      <c r="C204" s="605" t="s">
        <v>304</v>
      </c>
      <c r="D204" s="28">
        <f>'2 уровень'!H907</f>
        <v>0</v>
      </c>
      <c r="E204" s="28">
        <f>'2 уровень'!I907</f>
        <v>0</v>
      </c>
      <c r="F204" s="28">
        <f>'2 уровень'!J907</f>
        <v>0</v>
      </c>
      <c r="G204" s="65">
        <f>'2 уровень'!K907</f>
        <v>0</v>
      </c>
      <c r="H204" s="79">
        <f>'2 уровень'!L907</f>
        <v>0</v>
      </c>
      <c r="I204" s="79">
        <f>'2 уровень'!M907</f>
        <v>0</v>
      </c>
      <c r="J204" s="74">
        <f>'2 уровень'!N907</f>
        <v>0</v>
      </c>
      <c r="K204" s="74">
        <f>'2 уровень'!O907</f>
        <v>0</v>
      </c>
      <c r="L204" s="74">
        <f>'2 уровень'!P907</f>
        <v>0</v>
      </c>
      <c r="M204" s="74">
        <f>'2 уровень'!Q907</f>
        <v>0</v>
      </c>
      <c r="N204" s="74">
        <f>'2 уровень'!R907</f>
        <v>0</v>
      </c>
      <c r="O204" s="74">
        <f>'2 уровень'!S907</f>
        <v>0</v>
      </c>
      <c r="P204" s="372">
        <f>'2 уровень'!T907</f>
        <v>0</v>
      </c>
      <c r="Q204" s="372">
        <f>'2 уровень'!U907</f>
        <v>0</v>
      </c>
      <c r="R204" s="372">
        <f>'2 уровень'!V907</f>
        <v>0</v>
      </c>
      <c r="S204" s="372">
        <f>'2 уровень'!W907</f>
        <v>0</v>
      </c>
      <c r="T204" s="372">
        <f>'2 уровень'!X907</f>
        <v>0</v>
      </c>
      <c r="U204" s="372">
        <f>'2 уровень'!Y907</f>
        <v>0</v>
      </c>
      <c r="V204" s="768">
        <f>'2 уровень'!Z907</f>
        <v>0</v>
      </c>
      <c r="W204" s="372">
        <f>'2 уровень'!AA907</f>
        <v>0</v>
      </c>
      <c r="X204" s="372">
        <f>'2 уровень'!AB907</f>
        <v>0</v>
      </c>
      <c r="Y204" s="372">
        <f>'2 уровень'!AC907</f>
        <v>0</v>
      </c>
      <c r="Z204" s="372">
        <f>'2 уровень'!AD907</f>
        <v>0</v>
      </c>
      <c r="AA204" s="373">
        <f>'2 уровень'!AE907</f>
        <v>0</v>
      </c>
      <c r="AB204" s="372"/>
      <c r="AC204" s="372"/>
      <c r="AD204" s="965">
        <f>'2 уровень'!AF903</f>
        <v>0</v>
      </c>
      <c r="AE204" s="960">
        <f>'2 уровень'!AG903</f>
        <v>0</v>
      </c>
      <c r="AF204" s="186">
        <f t="shared" si="25"/>
        <v>0</v>
      </c>
      <c r="AG204" s="186">
        <f t="shared" si="24"/>
        <v>0</v>
      </c>
      <c r="AH204" s="881">
        <f t="shared" ref="AH204:AH222" si="34">IF(P204&gt;0,P204*1000/D204,0)</f>
        <v>0</v>
      </c>
      <c r="AI204" s="60" t="e">
        <f t="shared" ref="AI204:AI224" si="35">U204/F204*1000</f>
        <v>#DIV/0!</v>
      </c>
      <c r="AJ204" s="60"/>
      <c r="AK204" s="267"/>
      <c r="AL204" s="60">
        <f t="shared" si="33"/>
        <v>0</v>
      </c>
      <c r="AM204" s="60"/>
      <c r="AN204" s="60"/>
      <c r="AO204" s="3514"/>
      <c r="AP204" s="3515"/>
      <c r="AQ204" s="3515"/>
      <c r="AR204" s="3515"/>
      <c r="AS204" s="3515"/>
      <c r="AT204" s="3515"/>
      <c r="AU204" s="3515"/>
      <c r="AV204" s="3515"/>
      <c r="AW204" s="3515"/>
      <c r="AX204" s="3515"/>
      <c r="AY204" s="3515"/>
      <c r="AZ204" s="3515"/>
      <c r="BA204" s="3515"/>
      <c r="BB204" s="3515"/>
      <c r="BC204" s="60"/>
      <c r="BD204" s="60"/>
      <c r="BE204" s="60"/>
      <c r="BF204" s="60"/>
      <c r="BG204" s="60"/>
      <c r="BH204" s="60"/>
      <c r="BI204" s="60"/>
      <c r="BJ204" s="60"/>
      <c r="BK204" s="60"/>
      <c r="BL204" s="60"/>
      <c r="BM204" s="60"/>
      <c r="BN204" s="60"/>
      <c r="BO204" s="60"/>
      <c r="BP204" s="60"/>
      <c r="BQ204" s="60"/>
      <c r="BR204" s="60"/>
      <c r="BS204" s="60"/>
      <c r="BT204" s="60"/>
      <c r="BU204" s="60"/>
      <c r="BV204" s="60"/>
      <c r="BW204" s="60"/>
      <c r="BX204" s="60"/>
      <c r="BY204" s="60"/>
      <c r="BZ204" s="60"/>
      <c r="CA204" s="60"/>
      <c r="CB204" s="60"/>
      <c r="CC204" s="60"/>
      <c r="CD204" s="60"/>
      <c r="CE204" s="60"/>
      <c r="CF204" s="60"/>
      <c r="CG204" s="60"/>
      <c r="CH204" s="60"/>
      <c r="CI204" s="60"/>
      <c r="CJ204" s="60"/>
      <c r="CK204" s="60"/>
      <c r="CL204" s="60"/>
      <c r="CM204" s="60"/>
      <c r="CN204" s="60"/>
      <c r="CO204" s="60"/>
      <c r="CP204" s="60"/>
      <c r="CQ204" s="60"/>
      <c r="CR204" s="60"/>
      <c r="CS204" s="60"/>
      <c r="CT204" s="60"/>
      <c r="CU204" s="60"/>
      <c r="CV204" s="60"/>
      <c r="CW204" s="60"/>
      <c r="CX204" s="60"/>
      <c r="CY204" s="60"/>
      <c r="CZ204" s="60"/>
      <c r="DA204" s="60"/>
      <c r="DB204" s="60"/>
      <c r="DC204" s="60"/>
      <c r="DD204" s="60"/>
      <c r="DE204" s="60"/>
      <c r="DF204" s="60"/>
      <c r="DG204" s="60"/>
      <c r="DH204" s="60"/>
      <c r="DI204" s="60"/>
      <c r="DJ204" s="60"/>
      <c r="DK204" s="60"/>
      <c r="DL204" s="60"/>
      <c r="DM204" s="60"/>
      <c r="DN204" s="60"/>
      <c r="DO204" s="60"/>
      <c r="DP204" s="60"/>
      <c r="DQ204" s="60"/>
      <c r="DR204" s="60"/>
      <c r="DS204" s="60"/>
      <c r="DT204" s="60"/>
      <c r="DU204" s="60"/>
      <c r="DV204" s="60"/>
      <c r="DW204" s="60"/>
      <c r="DX204" s="60"/>
      <c r="DY204" s="60"/>
      <c r="DZ204" s="60"/>
      <c r="EA204" s="60"/>
      <c r="EB204" s="60"/>
      <c r="EC204" s="60"/>
      <c r="ED204" s="60"/>
      <c r="EE204" s="60"/>
      <c r="EF204" s="60"/>
      <c r="EG204" s="60"/>
      <c r="EH204" s="60"/>
      <c r="EI204" s="60"/>
      <c r="EJ204" s="60"/>
      <c r="EK204" s="60"/>
      <c r="EL204" s="60"/>
      <c r="EM204" s="60"/>
      <c r="EN204" s="60"/>
      <c r="EO204" s="60"/>
      <c r="EP204" s="60"/>
      <c r="EQ204" s="60"/>
      <c r="ER204" s="60"/>
      <c r="ES204" s="60"/>
      <c r="ET204" s="60"/>
      <c r="EU204" s="60"/>
      <c r="EV204" s="60"/>
      <c r="EW204" s="60"/>
      <c r="EX204" s="60"/>
      <c r="EY204" s="60"/>
      <c r="EZ204" s="60"/>
      <c r="FA204" s="60"/>
      <c r="FB204" s="60"/>
      <c r="FC204" s="60"/>
      <c r="FD204" s="60"/>
      <c r="FE204" s="60"/>
      <c r="FF204" s="60"/>
      <c r="FG204" s="60"/>
      <c r="FH204" s="60"/>
      <c r="FI204" s="60"/>
      <c r="FJ204" s="60"/>
      <c r="FK204" s="60"/>
      <c r="FL204" s="60"/>
      <c r="FM204" s="60"/>
      <c r="FN204" s="60"/>
      <c r="FO204" s="60"/>
      <c r="FP204" s="60"/>
      <c r="FQ204" s="60"/>
      <c r="FR204" s="60"/>
      <c r="FS204" s="60"/>
      <c r="FT204" s="60"/>
      <c r="FU204" s="60"/>
      <c r="FV204" s="60"/>
      <c r="FW204" s="60"/>
      <c r="FX204" s="60"/>
      <c r="FY204" s="60"/>
      <c r="FZ204" s="60"/>
      <c r="GA204" s="60"/>
      <c r="GB204" s="60"/>
      <c r="GC204" s="60"/>
      <c r="GD204" s="60"/>
      <c r="GE204" s="60"/>
      <c r="GF204" s="60"/>
      <c r="GG204" s="60"/>
      <c r="GH204" s="60"/>
      <c r="GI204" s="60"/>
      <c r="GJ204" s="60"/>
      <c r="GK204" s="60"/>
      <c r="GL204" s="60"/>
      <c r="GM204" s="60"/>
      <c r="GN204" s="60"/>
      <c r="GO204" s="60"/>
      <c r="GP204" s="60"/>
      <c r="GQ204" s="60"/>
    </row>
    <row r="205" spans="1:199" ht="29.25" x14ac:dyDescent="0.25">
      <c r="B205" s="19">
        <v>1</v>
      </c>
      <c r="C205" s="605" t="s">
        <v>191</v>
      </c>
      <c r="D205" s="28">
        <f>'2 уровень'!H908</f>
        <v>0</v>
      </c>
      <c r="E205" s="28">
        <f>'2 уровень'!I908</f>
        <v>0</v>
      </c>
      <c r="F205" s="28">
        <f>'2 уровень'!J908</f>
        <v>0</v>
      </c>
      <c r="G205" s="65">
        <f>'2 уровень'!K908</f>
        <v>0</v>
      </c>
      <c r="H205" s="79">
        <f>'2 уровень'!L908</f>
        <v>0</v>
      </c>
      <c r="I205" s="79">
        <f>'2 уровень'!M908</f>
        <v>0</v>
      </c>
      <c r="J205" s="74">
        <f>'2 уровень'!N908</f>
        <v>0</v>
      </c>
      <c r="K205" s="74">
        <f>'2 уровень'!O908</f>
        <v>0</v>
      </c>
      <c r="L205" s="74">
        <f>'2 уровень'!P908</f>
        <v>0</v>
      </c>
      <c r="M205" s="74">
        <f>'2 уровень'!Q908</f>
        <v>0</v>
      </c>
      <c r="N205" s="74">
        <f>'2 уровень'!R908</f>
        <v>0</v>
      </c>
      <c r="O205" s="74">
        <f>'2 уровень'!S908</f>
        <v>0</v>
      </c>
      <c r="P205" s="372">
        <f>'2 уровень'!T908</f>
        <v>0</v>
      </c>
      <c r="Q205" s="372">
        <f>'2 уровень'!U908</f>
        <v>0</v>
      </c>
      <c r="R205" s="372">
        <f>'2 уровень'!V908</f>
        <v>0</v>
      </c>
      <c r="S205" s="372">
        <f>'2 уровень'!W908</f>
        <v>0</v>
      </c>
      <c r="T205" s="372">
        <f>'2 уровень'!X908</f>
        <v>0</v>
      </c>
      <c r="U205" s="372">
        <f>'2 уровень'!Y908</f>
        <v>0</v>
      </c>
      <c r="V205" s="768">
        <f>'2 уровень'!Z908</f>
        <v>0</v>
      </c>
      <c r="W205" s="372">
        <f>'2 уровень'!AA908</f>
        <v>0</v>
      </c>
      <c r="X205" s="372">
        <f>'2 уровень'!AB908</f>
        <v>0</v>
      </c>
      <c r="Y205" s="372">
        <f>'2 уровень'!AC908</f>
        <v>0</v>
      </c>
      <c r="Z205" s="372">
        <f>'2 уровень'!AD908</f>
        <v>0</v>
      </c>
      <c r="AA205" s="373">
        <f>'2 уровень'!AE908</f>
        <v>0</v>
      </c>
      <c r="AB205" s="372"/>
      <c r="AC205" s="372"/>
      <c r="AD205" s="965">
        <f>'2 уровень'!AF904</f>
        <v>0</v>
      </c>
      <c r="AE205" s="960">
        <f>'2 уровень'!AG904</f>
        <v>0</v>
      </c>
      <c r="AF205" s="186">
        <f t="shared" si="25"/>
        <v>0</v>
      </c>
      <c r="AG205" s="186">
        <f t="shared" si="24"/>
        <v>0</v>
      </c>
      <c r="AH205" s="881">
        <f t="shared" si="34"/>
        <v>0</v>
      </c>
      <c r="AI205" s="60" t="e">
        <f t="shared" si="35"/>
        <v>#DIV/0!</v>
      </c>
      <c r="AJ205" s="60"/>
      <c r="AK205" s="267"/>
      <c r="AL205" s="60">
        <f t="shared" si="33"/>
        <v>0</v>
      </c>
      <c r="AM205" s="60"/>
      <c r="AN205" s="60"/>
      <c r="AO205" s="3514"/>
      <c r="AP205" s="3515"/>
      <c r="AQ205" s="3515"/>
      <c r="AR205" s="3515"/>
      <c r="AS205" s="3515"/>
      <c r="AT205" s="3515"/>
      <c r="AU205" s="3515"/>
      <c r="AV205" s="3515"/>
      <c r="AW205" s="3515"/>
      <c r="AX205" s="3515"/>
      <c r="AY205" s="3515"/>
      <c r="AZ205" s="3515"/>
      <c r="BA205" s="3515"/>
      <c r="BB205" s="3515"/>
      <c r="BC205" s="60"/>
      <c r="BD205" s="60"/>
      <c r="BE205" s="60"/>
      <c r="BF205" s="60"/>
      <c r="BG205" s="60"/>
      <c r="BH205" s="60"/>
      <c r="BI205" s="60"/>
      <c r="BJ205" s="60"/>
      <c r="BK205" s="60"/>
      <c r="BL205" s="60"/>
      <c r="BM205" s="60"/>
      <c r="BN205" s="60"/>
      <c r="BO205" s="60"/>
      <c r="BP205" s="60"/>
      <c r="BQ205" s="60"/>
      <c r="BR205" s="60"/>
      <c r="BS205" s="60"/>
      <c r="BT205" s="60"/>
      <c r="BU205" s="60"/>
      <c r="BV205" s="60"/>
      <c r="BW205" s="60"/>
      <c r="BX205" s="60"/>
      <c r="BY205" s="60"/>
      <c r="BZ205" s="60"/>
      <c r="CA205" s="60"/>
      <c r="CB205" s="60"/>
      <c r="CC205" s="60"/>
      <c r="CD205" s="60"/>
      <c r="CE205" s="60"/>
      <c r="CF205" s="60"/>
      <c r="CG205" s="60"/>
      <c r="CH205" s="60"/>
      <c r="CI205" s="60"/>
      <c r="CJ205" s="60"/>
      <c r="CK205" s="60"/>
      <c r="CL205" s="60"/>
      <c r="CM205" s="60"/>
      <c r="CN205" s="60"/>
      <c r="CO205" s="60"/>
      <c r="CP205" s="60"/>
      <c r="CQ205" s="60"/>
      <c r="CR205" s="60"/>
      <c r="CS205" s="60"/>
      <c r="CT205" s="60"/>
      <c r="CU205" s="60"/>
      <c r="CV205" s="60"/>
      <c r="CW205" s="60"/>
      <c r="CX205" s="60"/>
      <c r="CY205" s="60"/>
      <c r="CZ205" s="60"/>
      <c r="DA205" s="60"/>
      <c r="DB205" s="60"/>
      <c r="DC205" s="60"/>
      <c r="DD205" s="60"/>
      <c r="DE205" s="60"/>
      <c r="DF205" s="60"/>
      <c r="DG205" s="60"/>
      <c r="DH205" s="60"/>
      <c r="DI205" s="60"/>
      <c r="DJ205" s="60"/>
      <c r="DK205" s="60"/>
      <c r="DL205" s="60"/>
      <c r="DM205" s="60"/>
      <c r="DN205" s="60"/>
      <c r="DO205" s="60"/>
      <c r="DP205" s="60"/>
      <c r="DQ205" s="60"/>
      <c r="DR205" s="60"/>
      <c r="DS205" s="60"/>
      <c r="DT205" s="60"/>
      <c r="DU205" s="60"/>
      <c r="DV205" s="60"/>
      <c r="DW205" s="60"/>
      <c r="DX205" s="60"/>
      <c r="DY205" s="60"/>
      <c r="DZ205" s="60"/>
      <c r="EA205" s="60"/>
      <c r="EB205" s="60"/>
      <c r="EC205" s="60"/>
      <c r="ED205" s="60"/>
      <c r="EE205" s="60"/>
      <c r="EF205" s="60"/>
      <c r="EG205" s="60"/>
      <c r="EH205" s="60"/>
      <c r="EI205" s="60"/>
      <c r="EJ205" s="60"/>
      <c r="EK205" s="60"/>
      <c r="EL205" s="60"/>
      <c r="EM205" s="60"/>
      <c r="EN205" s="60"/>
      <c r="EO205" s="60"/>
      <c r="EP205" s="60"/>
      <c r="EQ205" s="60"/>
      <c r="ER205" s="60"/>
      <c r="ES205" s="60"/>
      <c r="ET205" s="60"/>
      <c r="EU205" s="60"/>
      <c r="EV205" s="60"/>
      <c r="EW205" s="60"/>
      <c r="EX205" s="60"/>
      <c r="EY205" s="60"/>
      <c r="EZ205" s="60"/>
      <c r="FA205" s="60"/>
      <c r="FB205" s="60"/>
      <c r="FC205" s="60"/>
      <c r="FD205" s="60"/>
      <c r="FE205" s="60"/>
      <c r="FF205" s="60"/>
      <c r="FG205" s="60"/>
      <c r="FH205" s="60"/>
      <c r="FI205" s="60"/>
      <c r="FJ205" s="60"/>
      <c r="FK205" s="60"/>
      <c r="FL205" s="60"/>
      <c r="FM205" s="60"/>
      <c r="FN205" s="60"/>
      <c r="FO205" s="60"/>
      <c r="FP205" s="60"/>
      <c r="FQ205" s="60"/>
      <c r="FR205" s="60"/>
      <c r="FS205" s="60"/>
      <c r="FT205" s="60"/>
      <c r="FU205" s="60"/>
      <c r="FV205" s="60"/>
      <c r="FW205" s="60"/>
      <c r="FX205" s="60"/>
      <c r="FY205" s="60"/>
      <c r="FZ205" s="60"/>
      <c r="GA205" s="60"/>
      <c r="GB205" s="60"/>
      <c r="GC205" s="60"/>
      <c r="GD205" s="60"/>
      <c r="GE205" s="60"/>
      <c r="GF205" s="60"/>
      <c r="GG205" s="60"/>
      <c r="GH205" s="60"/>
      <c r="GI205" s="60"/>
      <c r="GJ205" s="60"/>
      <c r="GK205" s="60"/>
      <c r="GL205" s="60"/>
      <c r="GM205" s="60"/>
      <c r="GN205" s="60"/>
      <c r="GO205" s="60"/>
      <c r="GP205" s="60"/>
      <c r="GQ205" s="60"/>
    </row>
    <row r="206" spans="1:199" ht="60" x14ac:dyDescent="0.25">
      <c r="B206" s="19">
        <v>1</v>
      </c>
      <c r="C206" s="596" t="s">
        <v>312</v>
      </c>
      <c r="D206" s="28">
        <f>'2 уровень'!H909</f>
        <v>0</v>
      </c>
      <c r="E206" s="28">
        <f>'2 уровень'!I909</f>
        <v>0</v>
      </c>
      <c r="F206" s="28">
        <f>'2 уровень'!J909</f>
        <v>0</v>
      </c>
      <c r="G206" s="65">
        <f>'2 уровень'!K909</f>
        <v>0</v>
      </c>
      <c r="H206" s="79">
        <f>'2 уровень'!L909</f>
        <v>0</v>
      </c>
      <c r="I206" s="79">
        <f>'2 уровень'!M909</f>
        <v>0</v>
      </c>
      <c r="J206" s="74">
        <f>'2 уровень'!N909</f>
        <v>0</v>
      </c>
      <c r="K206" s="74">
        <f>'2 уровень'!O909</f>
        <v>0</v>
      </c>
      <c r="L206" s="74">
        <f>'2 уровень'!P909</f>
        <v>0</v>
      </c>
      <c r="M206" s="74">
        <f>'2 уровень'!Q909</f>
        <v>0</v>
      </c>
      <c r="N206" s="74">
        <f>'2 уровень'!R909</f>
        <v>0</v>
      </c>
      <c r="O206" s="74">
        <f>'2 уровень'!S909</f>
        <v>0</v>
      </c>
      <c r="P206" s="28">
        <f>'2 уровень'!T909</f>
        <v>0</v>
      </c>
      <c r="Q206" s="28">
        <f>'2 уровень'!U909</f>
        <v>0</v>
      </c>
      <c r="R206" s="28">
        <f>'2 уровень'!V909</f>
        <v>0</v>
      </c>
      <c r="S206" s="28">
        <f>'2 уровень'!W909</f>
        <v>0</v>
      </c>
      <c r="T206" s="28">
        <f>'2 уровень'!X909</f>
        <v>0</v>
      </c>
      <c r="U206" s="28">
        <f>'2 уровень'!Y909</f>
        <v>0</v>
      </c>
      <c r="V206" s="28">
        <f>'2 уровень'!Z909</f>
        <v>0</v>
      </c>
      <c r="W206" s="28">
        <f>'2 уровень'!AA909</f>
        <v>0</v>
      </c>
      <c r="X206" s="28">
        <f>'2 уровень'!AB909</f>
        <v>0</v>
      </c>
      <c r="Y206" s="28">
        <f>'2 уровень'!AC909</f>
        <v>0</v>
      </c>
      <c r="Z206" s="28">
        <f>'2 уровень'!AD909</f>
        <v>0</v>
      </c>
      <c r="AA206" s="28">
        <f>'2 уровень'!AE909</f>
        <v>0</v>
      </c>
      <c r="AB206" s="372"/>
      <c r="AC206" s="372"/>
      <c r="AD206" s="965">
        <f>'2 уровень'!AF905</f>
        <v>0</v>
      </c>
      <c r="AE206" s="960">
        <f>'2 уровень'!AG905</f>
        <v>0</v>
      </c>
      <c r="AF206" s="186">
        <f t="shared" si="25"/>
        <v>0</v>
      </c>
      <c r="AG206" s="186">
        <f t="shared" si="24"/>
        <v>0</v>
      </c>
      <c r="AH206" s="881">
        <f t="shared" si="34"/>
        <v>0</v>
      </c>
      <c r="AI206" s="60" t="e">
        <f t="shared" si="35"/>
        <v>#DIV/0!</v>
      </c>
      <c r="AJ206" s="60"/>
      <c r="AK206" s="267"/>
      <c r="AL206" s="60">
        <f t="shared" si="33"/>
        <v>0</v>
      </c>
      <c r="AM206" s="60"/>
      <c r="AN206" s="60"/>
      <c r="AO206" s="3514"/>
      <c r="AP206" s="3515"/>
      <c r="AQ206" s="3515"/>
      <c r="AR206" s="3515"/>
      <c r="AS206" s="3515"/>
      <c r="AT206" s="3515"/>
      <c r="AU206" s="3515"/>
      <c r="AV206" s="3515"/>
      <c r="AW206" s="3515"/>
      <c r="AX206" s="3515"/>
      <c r="AY206" s="3515"/>
      <c r="AZ206" s="3515"/>
      <c r="BA206" s="3515"/>
      <c r="BB206" s="3515"/>
      <c r="BC206" s="60"/>
      <c r="BD206" s="60"/>
      <c r="BE206" s="60"/>
      <c r="BF206" s="60"/>
      <c r="BG206" s="60"/>
      <c r="BH206" s="60"/>
      <c r="BI206" s="60"/>
      <c r="BJ206" s="60"/>
      <c r="BK206" s="60"/>
      <c r="BL206" s="60"/>
      <c r="BM206" s="60"/>
      <c r="BN206" s="60"/>
      <c r="BO206" s="60"/>
      <c r="BP206" s="60"/>
      <c r="BQ206" s="60"/>
      <c r="BR206" s="60"/>
      <c r="BS206" s="60"/>
      <c r="BT206" s="60"/>
      <c r="BU206" s="60"/>
      <c r="BV206" s="60"/>
      <c r="BW206" s="60"/>
      <c r="BX206" s="60"/>
      <c r="BY206" s="60"/>
      <c r="BZ206" s="60"/>
      <c r="CA206" s="60"/>
      <c r="CB206" s="60"/>
      <c r="CC206" s="60"/>
      <c r="CD206" s="60"/>
      <c r="CE206" s="60"/>
      <c r="CF206" s="60"/>
      <c r="CG206" s="60"/>
      <c r="CH206" s="60"/>
      <c r="CI206" s="60"/>
      <c r="CJ206" s="60"/>
      <c r="CK206" s="60"/>
      <c r="CL206" s="60"/>
      <c r="CM206" s="60"/>
      <c r="CN206" s="60"/>
      <c r="CO206" s="60"/>
      <c r="CP206" s="60"/>
      <c r="CQ206" s="60"/>
      <c r="CR206" s="60"/>
      <c r="CS206" s="60"/>
      <c r="CT206" s="60"/>
      <c r="CU206" s="60"/>
      <c r="CV206" s="60"/>
      <c r="CW206" s="60"/>
      <c r="CX206" s="60"/>
      <c r="CY206" s="60"/>
      <c r="CZ206" s="60"/>
      <c r="DA206" s="60"/>
      <c r="DB206" s="60"/>
      <c r="DC206" s="60"/>
      <c r="DD206" s="60"/>
      <c r="DE206" s="60"/>
      <c r="DF206" s="60"/>
      <c r="DG206" s="60"/>
      <c r="DH206" s="60"/>
      <c r="DI206" s="60"/>
      <c r="DJ206" s="60"/>
      <c r="DK206" s="60"/>
      <c r="DL206" s="60"/>
      <c r="DM206" s="60"/>
      <c r="DN206" s="60"/>
      <c r="DO206" s="60"/>
      <c r="DP206" s="60"/>
      <c r="DQ206" s="60"/>
      <c r="DR206" s="60"/>
      <c r="DS206" s="60"/>
      <c r="DT206" s="60"/>
      <c r="DU206" s="60"/>
      <c r="DV206" s="60"/>
      <c r="DW206" s="60"/>
      <c r="DX206" s="60"/>
      <c r="DY206" s="60"/>
      <c r="DZ206" s="60"/>
      <c r="EA206" s="60"/>
      <c r="EB206" s="60"/>
      <c r="EC206" s="60"/>
      <c r="ED206" s="60"/>
      <c r="EE206" s="60"/>
      <c r="EF206" s="60"/>
      <c r="EG206" s="60"/>
      <c r="EH206" s="60"/>
      <c r="EI206" s="60"/>
      <c r="EJ206" s="60"/>
      <c r="EK206" s="60"/>
      <c r="EL206" s="60"/>
      <c r="EM206" s="60"/>
      <c r="EN206" s="60"/>
      <c r="EO206" s="60"/>
      <c r="EP206" s="60"/>
      <c r="EQ206" s="60"/>
      <c r="ER206" s="60"/>
      <c r="ES206" s="60"/>
      <c r="ET206" s="60"/>
      <c r="EU206" s="60"/>
      <c r="EV206" s="60"/>
      <c r="EW206" s="60"/>
      <c r="EX206" s="60"/>
      <c r="EY206" s="60"/>
      <c r="EZ206" s="60"/>
      <c r="FA206" s="60"/>
      <c r="FB206" s="60"/>
      <c r="FC206" s="60"/>
      <c r="FD206" s="60"/>
      <c r="FE206" s="60"/>
      <c r="FF206" s="60"/>
      <c r="FG206" s="60"/>
      <c r="FH206" s="60"/>
      <c r="FI206" s="60"/>
      <c r="FJ206" s="60"/>
      <c r="FK206" s="60"/>
      <c r="FL206" s="60"/>
      <c r="FM206" s="60"/>
      <c r="FN206" s="60"/>
      <c r="FO206" s="60"/>
      <c r="FP206" s="60"/>
      <c r="FQ206" s="60"/>
      <c r="FR206" s="60"/>
      <c r="FS206" s="60"/>
      <c r="FT206" s="60"/>
      <c r="FU206" s="60"/>
      <c r="FV206" s="60"/>
      <c r="FW206" s="60"/>
      <c r="FX206" s="60"/>
      <c r="FY206" s="60"/>
      <c r="FZ206" s="60"/>
      <c r="GA206" s="60"/>
      <c r="GB206" s="60"/>
      <c r="GC206" s="60"/>
      <c r="GD206" s="60"/>
      <c r="GE206" s="60"/>
      <c r="GF206" s="60"/>
      <c r="GG206" s="60"/>
      <c r="GH206" s="60"/>
      <c r="GI206" s="60"/>
      <c r="GJ206" s="60"/>
      <c r="GK206" s="60"/>
      <c r="GL206" s="60"/>
      <c r="GM206" s="60"/>
      <c r="GN206" s="60"/>
      <c r="GO206" s="60"/>
      <c r="GP206" s="60"/>
      <c r="GQ206" s="60"/>
    </row>
    <row r="207" spans="1:199" x14ac:dyDescent="0.25">
      <c r="B207" s="19">
        <v>1</v>
      </c>
      <c r="C207" s="548" t="s">
        <v>217</v>
      </c>
      <c r="D207" s="28">
        <f>'2 уровень'!H910</f>
        <v>0</v>
      </c>
      <c r="E207" s="28">
        <f>'2 уровень'!I910</f>
        <v>0</v>
      </c>
      <c r="F207" s="28">
        <f>'2 уровень'!J910</f>
        <v>0</v>
      </c>
      <c r="G207" s="65">
        <f>'2 уровень'!K910</f>
        <v>0</v>
      </c>
      <c r="H207" s="79">
        <f>'2 уровень'!L910</f>
        <v>0</v>
      </c>
      <c r="I207" s="79">
        <f>'2 уровень'!M910</f>
        <v>0</v>
      </c>
      <c r="J207" s="74">
        <f>'2 уровень'!N910</f>
        <v>0</v>
      </c>
      <c r="K207" s="74">
        <f>'2 уровень'!O910</f>
        <v>0</v>
      </c>
      <c r="L207" s="74">
        <f>'2 уровень'!P910</f>
        <v>0</v>
      </c>
      <c r="M207" s="74">
        <f>'2 уровень'!Q910</f>
        <v>0</v>
      </c>
      <c r="N207" s="74">
        <f>'2 уровень'!R910</f>
        <v>0</v>
      </c>
      <c r="O207" s="74">
        <f>'2 уровень'!S910</f>
        <v>0</v>
      </c>
      <c r="P207" s="372">
        <f>'2 уровень'!T910</f>
        <v>0</v>
      </c>
      <c r="Q207" s="372">
        <f>'2 уровень'!U910</f>
        <v>0</v>
      </c>
      <c r="R207" s="372">
        <f>'2 уровень'!V910</f>
        <v>0</v>
      </c>
      <c r="S207" s="372">
        <f>'2 уровень'!W910</f>
        <v>0</v>
      </c>
      <c r="T207" s="372">
        <f>'2 уровень'!X910</f>
        <v>0</v>
      </c>
      <c r="U207" s="372">
        <f>'2 уровень'!Y910</f>
        <v>0</v>
      </c>
      <c r="V207" s="768">
        <f>'2 уровень'!Z910</f>
        <v>0</v>
      </c>
      <c r="W207" s="372">
        <f>'2 уровень'!AA910</f>
        <v>0</v>
      </c>
      <c r="X207" s="372">
        <f>'2 уровень'!AB910</f>
        <v>0</v>
      </c>
      <c r="Y207" s="372">
        <f>'2 уровень'!AC910</f>
        <v>0</v>
      </c>
      <c r="Z207" s="372">
        <f>'2 уровень'!AD910</f>
        <v>0</v>
      </c>
      <c r="AA207" s="373">
        <f>'2 уровень'!AE910</f>
        <v>0</v>
      </c>
      <c r="AB207" s="372"/>
      <c r="AC207" s="372"/>
      <c r="AD207" s="965">
        <f>'2 уровень'!AF906</f>
        <v>0</v>
      </c>
      <c r="AE207" s="960">
        <f>'2 уровень'!AG906</f>
        <v>0</v>
      </c>
      <c r="AF207" s="186">
        <f t="shared" si="25"/>
        <v>0</v>
      </c>
      <c r="AG207" s="186">
        <f t="shared" si="24"/>
        <v>0</v>
      </c>
      <c r="AH207" s="881">
        <f t="shared" si="34"/>
        <v>0</v>
      </c>
      <c r="AI207" s="60" t="e">
        <f t="shared" si="35"/>
        <v>#DIV/0!</v>
      </c>
      <c r="AJ207" s="60"/>
      <c r="AK207" s="267"/>
      <c r="AL207" s="60">
        <f t="shared" si="33"/>
        <v>0</v>
      </c>
      <c r="AM207" s="60"/>
      <c r="AN207" s="60"/>
      <c r="AO207" s="3514"/>
      <c r="AP207" s="3515"/>
      <c r="AQ207" s="3515"/>
      <c r="AR207" s="3515"/>
      <c r="AS207" s="3515"/>
      <c r="AT207" s="3515"/>
      <c r="AU207" s="3515"/>
      <c r="AV207" s="3515"/>
      <c r="AW207" s="3515"/>
      <c r="AX207" s="3515"/>
      <c r="AY207" s="3515"/>
      <c r="AZ207" s="3515"/>
      <c r="BA207" s="3515"/>
      <c r="BB207" s="3515"/>
      <c r="BC207" s="60"/>
      <c r="BD207" s="60"/>
      <c r="BE207" s="60"/>
      <c r="BF207" s="60"/>
      <c r="BG207" s="60"/>
      <c r="BH207" s="60"/>
      <c r="BI207" s="60"/>
      <c r="BJ207" s="60"/>
      <c r="BK207" s="60"/>
      <c r="BL207" s="60"/>
      <c r="BM207" s="60"/>
      <c r="BN207" s="60"/>
      <c r="BO207" s="60"/>
      <c r="BP207" s="60"/>
      <c r="BQ207" s="60"/>
      <c r="BR207" s="60"/>
      <c r="BS207" s="60"/>
      <c r="BT207" s="60"/>
      <c r="BU207" s="60"/>
      <c r="BV207" s="60"/>
      <c r="BW207" s="60"/>
      <c r="BX207" s="60"/>
      <c r="BY207" s="60"/>
      <c r="BZ207" s="60"/>
      <c r="CA207" s="60"/>
      <c r="CB207" s="60"/>
      <c r="CC207" s="60"/>
      <c r="CD207" s="60"/>
      <c r="CE207" s="60"/>
      <c r="CF207" s="60"/>
      <c r="CG207" s="60"/>
      <c r="CH207" s="60"/>
      <c r="CI207" s="60"/>
      <c r="CJ207" s="60"/>
      <c r="CK207" s="60"/>
      <c r="CL207" s="60"/>
      <c r="CM207" s="60"/>
      <c r="CN207" s="60"/>
      <c r="CO207" s="60"/>
      <c r="CP207" s="60"/>
      <c r="CQ207" s="60"/>
      <c r="CR207" s="60"/>
      <c r="CS207" s="60"/>
      <c r="CT207" s="60"/>
      <c r="CU207" s="60"/>
      <c r="CV207" s="60"/>
      <c r="CW207" s="60"/>
      <c r="CX207" s="60"/>
      <c r="CY207" s="60"/>
      <c r="CZ207" s="60"/>
      <c r="DA207" s="60"/>
      <c r="DB207" s="60"/>
      <c r="DC207" s="60"/>
      <c r="DD207" s="60"/>
      <c r="DE207" s="60"/>
      <c r="DF207" s="60"/>
      <c r="DG207" s="60"/>
      <c r="DH207" s="60"/>
      <c r="DI207" s="60"/>
      <c r="DJ207" s="60"/>
      <c r="DK207" s="60"/>
      <c r="DL207" s="60"/>
      <c r="DM207" s="60"/>
      <c r="DN207" s="60"/>
      <c r="DO207" s="60"/>
      <c r="DP207" s="60"/>
      <c r="DQ207" s="60"/>
      <c r="DR207" s="60"/>
      <c r="DS207" s="60"/>
      <c r="DT207" s="60"/>
      <c r="DU207" s="60"/>
      <c r="DV207" s="60"/>
      <c r="DW207" s="60"/>
      <c r="DX207" s="60"/>
      <c r="DY207" s="60"/>
      <c r="DZ207" s="60"/>
      <c r="EA207" s="60"/>
      <c r="EB207" s="60"/>
      <c r="EC207" s="60"/>
      <c r="ED207" s="60"/>
      <c r="EE207" s="60"/>
      <c r="EF207" s="60"/>
      <c r="EG207" s="60"/>
      <c r="EH207" s="60"/>
      <c r="EI207" s="60"/>
      <c r="EJ207" s="60"/>
      <c r="EK207" s="60"/>
      <c r="EL207" s="60"/>
      <c r="EM207" s="60"/>
      <c r="EN207" s="60"/>
      <c r="EO207" s="60"/>
      <c r="EP207" s="60"/>
      <c r="EQ207" s="60"/>
      <c r="ER207" s="60"/>
      <c r="ES207" s="60"/>
      <c r="ET207" s="60"/>
      <c r="EU207" s="60"/>
      <c r="EV207" s="60"/>
      <c r="EW207" s="60"/>
      <c r="EX207" s="60"/>
      <c r="EY207" s="60"/>
      <c r="EZ207" s="60"/>
      <c r="FA207" s="60"/>
      <c r="FB207" s="60"/>
      <c r="FC207" s="60"/>
      <c r="FD207" s="60"/>
      <c r="FE207" s="60"/>
      <c r="FF207" s="60"/>
      <c r="FG207" s="60"/>
      <c r="FH207" s="60"/>
      <c r="FI207" s="60"/>
      <c r="FJ207" s="60"/>
      <c r="FK207" s="60"/>
      <c r="FL207" s="60"/>
      <c r="FM207" s="60"/>
      <c r="FN207" s="60"/>
      <c r="FO207" s="60"/>
      <c r="FP207" s="60"/>
      <c r="FQ207" s="60"/>
      <c r="FR207" s="60"/>
      <c r="FS207" s="60"/>
      <c r="FT207" s="60"/>
      <c r="FU207" s="60"/>
      <c r="FV207" s="60"/>
      <c r="FW207" s="60"/>
      <c r="FX207" s="60"/>
      <c r="FY207" s="60"/>
      <c r="FZ207" s="60"/>
      <c r="GA207" s="60"/>
      <c r="GB207" s="60"/>
      <c r="GC207" s="60"/>
      <c r="GD207" s="60"/>
      <c r="GE207" s="60"/>
      <c r="GF207" s="60"/>
      <c r="GG207" s="60"/>
      <c r="GH207" s="60"/>
      <c r="GI207" s="60"/>
      <c r="GJ207" s="60"/>
      <c r="GK207" s="60"/>
      <c r="GL207" s="60"/>
      <c r="GM207" s="60"/>
      <c r="GN207" s="60"/>
      <c r="GO207" s="60"/>
      <c r="GP207" s="60"/>
      <c r="GQ207" s="60"/>
    </row>
    <row r="208" spans="1:199" ht="86.25" x14ac:dyDescent="0.25">
      <c r="B208" s="19">
        <v>1</v>
      </c>
      <c r="C208" s="605" t="s">
        <v>508</v>
      </c>
      <c r="D208" s="28">
        <f>'2 уровень'!H911</f>
        <v>0</v>
      </c>
      <c r="E208" s="28">
        <f>'2 уровень'!I911</f>
        <v>0</v>
      </c>
      <c r="F208" s="28">
        <f>'2 уровень'!J911</f>
        <v>0</v>
      </c>
      <c r="G208" s="65">
        <f>'2 уровень'!K911</f>
        <v>0</v>
      </c>
      <c r="H208" s="79">
        <f>'2 уровень'!L911</f>
        <v>0</v>
      </c>
      <c r="I208" s="79">
        <f>'2 уровень'!M911</f>
        <v>0</v>
      </c>
      <c r="J208" s="74">
        <f>'2 уровень'!N911</f>
        <v>0</v>
      </c>
      <c r="K208" s="74">
        <f>'2 уровень'!O911</f>
        <v>0</v>
      </c>
      <c r="L208" s="74">
        <f>'2 уровень'!P911</f>
        <v>0</v>
      </c>
      <c r="M208" s="74">
        <f>'2 уровень'!Q911</f>
        <v>0</v>
      </c>
      <c r="N208" s="74">
        <f>'2 уровень'!R911</f>
        <v>0</v>
      </c>
      <c r="O208" s="74">
        <f>'2 уровень'!S911</f>
        <v>0</v>
      </c>
      <c r="P208" s="372">
        <f>'2 уровень'!T911</f>
        <v>0</v>
      </c>
      <c r="Q208" s="372">
        <f>'2 уровень'!U911</f>
        <v>0</v>
      </c>
      <c r="R208" s="372">
        <f>'2 уровень'!V911</f>
        <v>0</v>
      </c>
      <c r="S208" s="372">
        <f>'2 уровень'!W911</f>
        <v>0</v>
      </c>
      <c r="T208" s="372">
        <f>'2 уровень'!X911</f>
        <v>0</v>
      </c>
      <c r="U208" s="372">
        <f>'2 уровень'!Y911</f>
        <v>0</v>
      </c>
      <c r="V208" s="768">
        <f>'2 уровень'!Z911</f>
        <v>0</v>
      </c>
      <c r="W208" s="372">
        <f>'2 уровень'!AA911</f>
        <v>0</v>
      </c>
      <c r="X208" s="372">
        <f>'2 уровень'!AB911</f>
        <v>0</v>
      </c>
      <c r="Y208" s="372">
        <f>'2 уровень'!AC911</f>
        <v>0</v>
      </c>
      <c r="Z208" s="372">
        <f>'2 уровень'!AD911</f>
        <v>0</v>
      </c>
      <c r="AA208" s="373">
        <f>'2 уровень'!AE911</f>
        <v>0</v>
      </c>
      <c r="AB208" s="372"/>
      <c r="AC208" s="372"/>
      <c r="AD208" s="965">
        <f>'2 уровень'!AF907</f>
        <v>0</v>
      </c>
      <c r="AE208" s="960">
        <f>'2 уровень'!AG907</f>
        <v>0</v>
      </c>
      <c r="AF208" s="186">
        <f t="shared" si="25"/>
        <v>0</v>
      </c>
      <c r="AG208" s="186">
        <f t="shared" si="24"/>
        <v>0</v>
      </c>
      <c r="AH208" s="881">
        <f t="shared" si="34"/>
        <v>0</v>
      </c>
      <c r="AI208" s="60" t="e">
        <f t="shared" si="35"/>
        <v>#DIV/0!</v>
      </c>
      <c r="AJ208" s="60"/>
      <c r="AK208" s="267"/>
      <c r="AL208" s="60">
        <f t="shared" si="33"/>
        <v>0</v>
      </c>
      <c r="AM208" s="60"/>
      <c r="AN208" s="60"/>
      <c r="AO208" s="3514"/>
      <c r="AP208" s="3515"/>
      <c r="AQ208" s="3515"/>
      <c r="AR208" s="3515"/>
      <c r="AS208" s="3515"/>
      <c r="AT208" s="3515"/>
      <c r="AU208" s="3515"/>
      <c r="AV208" s="3515"/>
      <c r="AW208" s="3515"/>
      <c r="AX208" s="3515"/>
      <c r="AY208" s="3515"/>
      <c r="AZ208" s="3515"/>
      <c r="BA208" s="3515"/>
      <c r="BB208" s="3515"/>
      <c r="BC208" s="60"/>
      <c r="BD208" s="60"/>
      <c r="BE208" s="60"/>
      <c r="BF208" s="60"/>
      <c r="BG208" s="60"/>
      <c r="BH208" s="60"/>
      <c r="BI208" s="60"/>
      <c r="BJ208" s="60"/>
      <c r="BK208" s="60"/>
      <c r="BL208" s="60"/>
      <c r="BM208" s="60"/>
      <c r="BN208" s="60"/>
      <c r="BO208" s="60"/>
      <c r="BP208" s="60"/>
      <c r="BQ208" s="60"/>
      <c r="BR208" s="60"/>
      <c r="BS208" s="60"/>
      <c r="BT208" s="60"/>
      <c r="BU208" s="60"/>
      <c r="BV208" s="60"/>
      <c r="BW208" s="60"/>
      <c r="BX208" s="60"/>
      <c r="BY208" s="60"/>
      <c r="BZ208" s="60"/>
      <c r="CA208" s="60"/>
      <c r="CB208" s="60"/>
      <c r="CC208" s="60"/>
      <c r="CD208" s="60"/>
      <c r="CE208" s="60"/>
      <c r="CF208" s="60"/>
      <c r="CG208" s="60"/>
      <c r="CH208" s="60"/>
      <c r="CI208" s="60"/>
      <c r="CJ208" s="60"/>
      <c r="CK208" s="60"/>
      <c r="CL208" s="60"/>
      <c r="CM208" s="60"/>
      <c r="CN208" s="60"/>
      <c r="CO208" s="60"/>
      <c r="CP208" s="60"/>
      <c r="CQ208" s="60"/>
      <c r="CR208" s="60"/>
      <c r="CS208" s="60"/>
      <c r="CT208" s="60"/>
      <c r="CU208" s="60"/>
      <c r="CV208" s="60"/>
      <c r="CW208" s="60"/>
      <c r="CX208" s="60"/>
      <c r="CY208" s="60"/>
      <c r="CZ208" s="60"/>
      <c r="DA208" s="60"/>
      <c r="DB208" s="60"/>
      <c r="DC208" s="60"/>
      <c r="DD208" s="60"/>
      <c r="DE208" s="60"/>
      <c r="DF208" s="60"/>
      <c r="DG208" s="60"/>
      <c r="DH208" s="60"/>
      <c r="DI208" s="60"/>
      <c r="DJ208" s="60"/>
      <c r="DK208" s="60"/>
      <c r="DL208" s="60"/>
      <c r="DM208" s="60"/>
      <c r="DN208" s="60"/>
      <c r="DO208" s="60"/>
      <c r="DP208" s="60"/>
      <c r="DQ208" s="60"/>
      <c r="DR208" s="60"/>
      <c r="DS208" s="60"/>
      <c r="DT208" s="60"/>
      <c r="DU208" s="60"/>
      <c r="DV208" s="60"/>
      <c r="DW208" s="60"/>
      <c r="DX208" s="60"/>
      <c r="DY208" s="60"/>
      <c r="DZ208" s="60"/>
      <c r="EA208" s="60"/>
      <c r="EB208" s="60"/>
      <c r="EC208" s="60"/>
      <c r="ED208" s="60"/>
      <c r="EE208" s="60"/>
      <c r="EF208" s="60"/>
      <c r="EG208" s="60"/>
      <c r="EH208" s="60"/>
      <c r="EI208" s="60"/>
      <c r="EJ208" s="60"/>
      <c r="EK208" s="60"/>
      <c r="EL208" s="60"/>
      <c r="EM208" s="60"/>
      <c r="EN208" s="60"/>
      <c r="EO208" s="60"/>
      <c r="EP208" s="60"/>
      <c r="EQ208" s="60"/>
      <c r="ER208" s="60"/>
      <c r="ES208" s="60"/>
      <c r="ET208" s="60"/>
      <c r="EU208" s="60"/>
      <c r="EV208" s="60"/>
      <c r="EW208" s="60"/>
      <c r="EX208" s="60"/>
      <c r="EY208" s="60"/>
      <c r="EZ208" s="60"/>
      <c r="FA208" s="60"/>
      <c r="FB208" s="60"/>
      <c r="FC208" s="60"/>
      <c r="FD208" s="60"/>
      <c r="FE208" s="60"/>
      <c r="FF208" s="60"/>
      <c r="FG208" s="60"/>
      <c r="FH208" s="60"/>
      <c r="FI208" s="60"/>
      <c r="FJ208" s="60"/>
      <c r="FK208" s="60"/>
      <c r="FL208" s="60"/>
      <c r="FM208" s="60"/>
      <c r="FN208" s="60"/>
      <c r="FO208" s="60"/>
      <c r="FP208" s="60"/>
      <c r="FQ208" s="60"/>
      <c r="FR208" s="60"/>
      <c r="FS208" s="60"/>
      <c r="FT208" s="60"/>
      <c r="FU208" s="60"/>
      <c r="FV208" s="60"/>
      <c r="FW208" s="60"/>
      <c r="FX208" s="60"/>
      <c r="FY208" s="60"/>
      <c r="FZ208" s="60"/>
      <c r="GA208" s="60"/>
      <c r="GB208" s="60"/>
      <c r="GC208" s="60"/>
      <c r="GD208" s="60"/>
      <c r="GE208" s="60"/>
      <c r="GF208" s="60"/>
      <c r="GG208" s="60"/>
      <c r="GH208" s="60"/>
      <c r="GI208" s="60"/>
      <c r="GJ208" s="60"/>
      <c r="GK208" s="60"/>
      <c r="GL208" s="60"/>
      <c r="GM208" s="60"/>
      <c r="GN208" s="60"/>
      <c r="GO208" s="60"/>
      <c r="GP208" s="60"/>
      <c r="GQ208" s="60"/>
    </row>
    <row r="209" spans="1:199" x14ac:dyDescent="0.25">
      <c r="A209" s="19">
        <v>1</v>
      </c>
      <c r="B209" s="19">
        <v>1</v>
      </c>
      <c r="C209" s="3279" t="s">
        <v>260</v>
      </c>
      <c r="D209" s="28">
        <f>'2 уровень'!H912</f>
        <v>0</v>
      </c>
      <c r="E209" s="28">
        <f>'2 уровень'!I912</f>
        <v>0</v>
      </c>
      <c r="F209" s="28">
        <f>'2 уровень'!J912</f>
        <v>0.435</v>
      </c>
      <c r="G209" s="65" t="e">
        <f>'2 уровень'!K912</f>
        <v>#DIV/0!</v>
      </c>
      <c r="H209" s="79">
        <f>'2 уровень'!L912</f>
        <v>0</v>
      </c>
      <c r="I209" s="79">
        <f>'2 уровень'!M912</f>
        <v>0</v>
      </c>
      <c r="J209" s="74">
        <f>'2 уровень'!N912</f>
        <v>0</v>
      </c>
      <c r="K209" s="74">
        <f>'2 уровень'!O912</f>
        <v>0</v>
      </c>
      <c r="L209" s="74">
        <f>'2 уровень'!P912</f>
        <v>0</v>
      </c>
      <c r="M209" s="74">
        <f>'2 уровень'!Q912</f>
        <v>0</v>
      </c>
      <c r="N209" s="74">
        <f>'2 уровень'!R912</f>
        <v>0</v>
      </c>
      <c r="O209" s="74">
        <f>'2 уровень'!S912</f>
        <v>0</v>
      </c>
      <c r="P209" s="372">
        <f>'2 уровень'!T912</f>
        <v>0</v>
      </c>
      <c r="Q209" s="372">
        <f>'2 уровень'!U912</f>
        <v>0</v>
      </c>
      <c r="R209" s="372">
        <f>'2 уровень'!V912</f>
        <v>0</v>
      </c>
      <c r="S209" s="372">
        <f>'2 уровень'!W912</f>
        <v>0</v>
      </c>
      <c r="T209" s="372">
        <f>'2 уровень'!X912</f>
        <v>0</v>
      </c>
      <c r="U209" s="372">
        <f>'2 уровень'!Y912</f>
        <v>0</v>
      </c>
      <c r="V209" s="768">
        <f>'2 уровень'!Z912</f>
        <v>0</v>
      </c>
      <c r="W209" s="372">
        <f>'2 уровень'!AA912</f>
        <v>0</v>
      </c>
      <c r="X209" s="372">
        <f>'2 уровень'!AB912</f>
        <v>0</v>
      </c>
      <c r="Y209" s="372">
        <f>'2 уровень'!AC912</f>
        <v>0</v>
      </c>
      <c r="Z209" s="372">
        <f>'2 уровень'!AD912</f>
        <v>0</v>
      </c>
      <c r="AA209" s="373">
        <f>'2 уровень'!AE912</f>
        <v>0</v>
      </c>
      <c r="AB209" s="372"/>
      <c r="AC209" s="372"/>
      <c r="AD209" s="965">
        <f>'2 уровень'!AF908</f>
        <v>0</v>
      </c>
      <c r="AE209" s="960">
        <f>'2 уровень'!AG908</f>
        <v>0</v>
      </c>
      <c r="AF209" s="186">
        <f t="shared" si="25"/>
        <v>0</v>
      </c>
      <c r="AG209" s="186">
        <f t="shared" si="24"/>
        <v>0</v>
      </c>
      <c r="AH209" s="881">
        <f t="shared" si="34"/>
        <v>0</v>
      </c>
      <c r="AI209" s="60">
        <f t="shared" si="35"/>
        <v>0</v>
      </c>
      <c r="AJ209" s="60"/>
      <c r="AK209" s="267"/>
      <c r="AL209" s="60">
        <f t="shared" si="33"/>
        <v>0</v>
      </c>
      <c r="AM209" s="60"/>
      <c r="AN209" s="60"/>
      <c r="AO209" s="3514"/>
      <c r="AP209" s="3515"/>
      <c r="AQ209" s="3515"/>
      <c r="AR209" s="3515"/>
      <c r="AS209" s="3515"/>
      <c r="AT209" s="3515"/>
      <c r="AU209" s="3515"/>
      <c r="AV209" s="3515"/>
      <c r="AW209" s="3515"/>
      <c r="AX209" s="3515"/>
      <c r="AY209" s="3515"/>
      <c r="AZ209" s="3515"/>
      <c r="BA209" s="3515"/>
      <c r="BB209" s="3515"/>
      <c r="BC209" s="60"/>
      <c r="BD209" s="60"/>
      <c r="BE209" s="60"/>
      <c r="BF209" s="60"/>
      <c r="BG209" s="60"/>
      <c r="BH209" s="60"/>
      <c r="BI209" s="60"/>
      <c r="BJ209" s="60"/>
      <c r="BK209" s="60"/>
      <c r="BL209" s="60"/>
      <c r="BM209" s="60"/>
      <c r="BN209" s="60"/>
      <c r="BO209" s="60"/>
      <c r="BP209" s="60"/>
      <c r="BQ209" s="60"/>
      <c r="BR209" s="60"/>
      <c r="BS209" s="60"/>
      <c r="BT209" s="60"/>
      <c r="BU209" s="60"/>
      <c r="BV209" s="60"/>
      <c r="BW209" s="60"/>
      <c r="BX209" s="60"/>
      <c r="BY209" s="60"/>
      <c r="BZ209" s="60"/>
      <c r="CA209" s="60"/>
      <c r="CB209" s="60"/>
      <c r="CC209" s="60"/>
      <c r="CD209" s="60"/>
      <c r="CE209" s="60"/>
      <c r="CF209" s="60"/>
      <c r="CG209" s="60"/>
      <c r="CH209" s="60"/>
      <c r="CI209" s="60"/>
      <c r="CJ209" s="60"/>
      <c r="CK209" s="60"/>
      <c r="CL209" s="60"/>
      <c r="CM209" s="60"/>
      <c r="CN209" s="60"/>
      <c r="CO209" s="60"/>
      <c r="CP209" s="60"/>
      <c r="CQ209" s="60"/>
      <c r="CR209" s="60"/>
      <c r="CS209" s="60"/>
      <c r="CT209" s="60"/>
      <c r="CU209" s="60"/>
      <c r="CV209" s="60"/>
      <c r="CW209" s="60"/>
      <c r="CX209" s="60"/>
      <c r="CY209" s="60"/>
      <c r="CZ209" s="60"/>
      <c r="DA209" s="60"/>
      <c r="DB209" s="60"/>
      <c r="DC209" s="60"/>
      <c r="DD209" s="60"/>
      <c r="DE209" s="60"/>
      <c r="DF209" s="60"/>
      <c r="DG209" s="60"/>
      <c r="DH209" s="60"/>
      <c r="DI209" s="60"/>
      <c r="DJ209" s="60"/>
      <c r="DK209" s="60"/>
      <c r="DL209" s="60"/>
      <c r="DM209" s="60"/>
      <c r="DN209" s="60"/>
      <c r="DO209" s="60"/>
      <c r="DP209" s="60"/>
      <c r="DQ209" s="60"/>
      <c r="DR209" s="60"/>
      <c r="DS209" s="60"/>
      <c r="DT209" s="60"/>
      <c r="DU209" s="60"/>
      <c r="DV209" s="60"/>
      <c r="DW209" s="60"/>
      <c r="DX209" s="60"/>
      <c r="DY209" s="60"/>
      <c r="DZ209" s="60"/>
      <c r="EA209" s="60"/>
      <c r="EB209" s="60"/>
      <c r="EC209" s="60"/>
      <c r="ED209" s="60"/>
      <c r="EE209" s="60"/>
      <c r="EF209" s="60"/>
      <c r="EG209" s="60"/>
      <c r="EH209" s="60"/>
      <c r="EI209" s="60"/>
      <c r="EJ209" s="60"/>
      <c r="EK209" s="60"/>
      <c r="EL209" s="60"/>
      <c r="EM209" s="60"/>
      <c r="EN209" s="60"/>
      <c r="EO209" s="60"/>
      <c r="EP209" s="60"/>
      <c r="EQ209" s="60"/>
      <c r="ER209" s="60"/>
      <c r="ES209" s="60"/>
      <c r="ET209" s="60"/>
      <c r="EU209" s="60"/>
      <c r="EV209" s="60"/>
      <c r="EW209" s="60"/>
      <c r="EX209" s="60"/>
      <c r="EY209" s="60"/>
      <c r="EZ209" s="60"/>
      <c r="FA209" s="60"/>
      <c r="FB209" s="60"/>
      <c r="FC209" s="60"/>
      <c r="FD209" s="60"/>
      <c r="FE209" s="60"/>
      <c r="FF209" s="60"/>
      <c r="FG209" s="60"/>
      <c r="FH209" s="60"/>
      <c r="FI209" s="60"/>
      <c r="FJ209" s="60"/>
      <c r="FK209" s="60"/>
      <c r="FL209" s="60"/>
      <c r="FM209" s="60"/>
      <c r="FN209" s="60"/>
      <c r="FO209" s="60"/>
      <c r="FP209" s="60"/>
      <c r="FQ209" s="60"/>
      <c r="FR209" s="60"/>
      <c r="FS209" s="60"/>
      <c r="FT209" s="60"/>
      <c r="FU209" s="60"/>
      <c r="FV209" s="60"/>
      <c r="FW209" s="60"/>
      <c r="FX209" s="60"/>
      <c r="FY209" s="60"/>
      <c r="FZ209" s="60"/>
      <c r="GA209" s="60"/>
      <c r="GB209" s="60"/>
      <c r="GC209" s="60"/>
      <c r="GD209" s="60"/>
      <c r="GE209" s="60"/>
      <c r="GF209" s="60"/>
      <c r="GG209" s="60"/>
      <c r="GH209" s="60"/>
      <c r="GI209" s="60"/>
      <c r="GJ209" s="60"/>
      <c r="GK209" s="60"/>
      <c r="GL209" s="60"/>
      <c r="GM209" s="60"/>
      <c r="GN209" s="60"/>
      <c r="GO209" s="60"/>
      <c r="GP209" s="60"/>
      <c r="GQ209" s="60"/>
    </row>
    <row r="210" spans="1:199" ht="43.5" x14ac:dyDescent="0.25">
      <c r="A210" s="19">
        <v>1</v>
      </c>
      <c r="B210" s="19">
        <v>1</v>
      </c>
      <c r="C210" s="282" t="s">
        <v>273</v>
      </c>
      <c r="D210" s="28">
        <f>'2 уровень'!H913</f>
        <v>0</v>
      </c>
      <c r="E210" s="28">
        <f>'2 уровень'!I913</f>
        <v>0</v>
      </c>
      <c r="F210" s="28">
        <f>'2 уровень'!J913</f>
        <v>0</v>
      </c>
      <c r="G210" s="65">
        <f>'2 уровень'!K913</f>
        <v>0</v>
      </c>
      <c r="H210" s="79">
        <f>'2 уровень'!L913</f>
        <v>0</v>
      </c>
      <c r="I210" s="79">
        <f>'2 уровень'!M913</f>
        <v>0</v>
      </c>
      <c r="J210" s="74">
        <f>'2 уровень'!N913</f>
        <v>0</v>
      </c>
      <c r="K210" s="74">
        <f>'2 уровень'!O913</f>
        <v>0</v>
      </c>
      <c r="L210" s="74">
        <f>'2 уровень'!P913</f>
        <v>0</v>
      </c>
      <c r="M210" s="74">
        <f>'2 уровень'!Q913</f>
        <v>0</v>
      </c>
      <c r="N210" s="74">
        <f>'2 уровень'!R913</f>
        <v>0</v>
      </c>
      <c r="O210" s="74">
        <f>'2 уровень'!S913</f>
        <v>0</v>
      </c>
      <c r="P210" s="372">
        <f>'2 уровень'!T913</f>
        <v>0</v>
      </c>
      <c r="Q210" s="372">
        <f>'2 уровень'!U913</f>
        <v>0</v>
      </c>
      <c r="R210" s="372">
        <f>'2 уровень'!V913</f>
        <v>0</v>
      </c>
      <c r="S210" s="372">
        <f>'2 уровень'!W913</f>
        <v>0</v>
      </c>
      <c r="T210" s="372">
        <f>'2 уровень'!X913</f>
        <v>0</v>
      </c>
      <c r="U210" s="372">
        <f>'2 уровень'!Y913</f>
        <v>0</v>
      </c>
      <c r="V210" s="768">
        <f>'2 уровень'!Z913</f>
        <v>0</v>
      </c>
      <c r="W210" s="372">
        <f>'2 уровень'!AA913</f>
        <v>0</v>
      </c>
      <c r="X210" s="372">
        <f>'2 уровень'!AB913</f>
        <v>0</v>
      </c>
      <c r="Y210" s="372">
        <f>'2 уровень'!AC913</f>
        <v>0</v>
      </c>
      <c r="Z210" s="372">
        <f>'2 уровень'!AD913</f>
        <v>0</v>
      </c>
      <c r="AA210" s="373">
        <f>'2 уровень'!AE913</f>
        <v>0</v>
      </c>
      <c r="AB210" s="372"/>
      <c r="AC210" s="372"/>
      <c r="AD210" s="965">
        <f>'2 уровень'!AF909</f>
        <v>0</v>
      </c>
      <c r="AE210" s="960">
        <f>'2 уровень'!AG909</f>
        <v>0</v>
      </c>
      <c r="AF210" s="186">
        <f t="shared" si="25"/>
        <v>0</v>
      </c>
      <c r="AG210" s="186">
        <f t="shared" si="24"/>
        <v>0</v>
      </c>
      <c r="AH210" s="881">
        <f t="shared" si="34"/>
        <v>0</v>
      </c>
      <c r="AI210" s="60" t="e">
        <f t="shared" si="35"/>
        <v>#DIV/0!</v>
      </c>
      <c r="AJ210" s="60"/>
      <c r="AK210" s="267"/>
      <c r="AL210" s="60">
        <f t="shared" si="33"/>
        <v>0</v>
      </c>
      <c r="AM210" s="60"/>
      <c r="AN210" s="60"/>
      <c r="AO210" s="3514"/>
      <c r="AP210" s="3515"/>
      <c r="AQ210" s="3515"/>
      <c r="AR210" s="3515"/>
      <c r="AS210" s="3515"/>
      <c r="AT210" s="3515"/>
      <c r="AU210" s="3515"/>
      <c r="AV210" s="3515"/>
      <c r="AW210" s="3515"/>
      <c r="AX210" s="3515"/>
      <c r="AY210" s="3515"/>
      <c r="AZ210" s="3515"/>
      <c r="BA210" s="3515"/>
      <c r="BB210" s="3515"/>
      <c r="BC210" s="60"/>
      <c r="BD210" s="60"/>
      <c r="BE210" s="60"/>
      <c r="BF210" s="60"/>
      <c r="BG210" s="60"/>
      <c r="BH210" s="60"/>
      <c r="BI210" s="60"/>
      <c r="BJ210" s="60"/>
      <c r="BK210" s="60"/>
      <c r="BL210" s="60"/>
      <c r="BM210" s="60"/>
      <c r="BN210" s="60"/>
      <c r="BO210" s="60"/>
      <c r="BP210" s="60"/>
      <c r="BQ210" s="60"/>
      <c r="BR210" s="60"/>
      <c r="BS210" s="60"/>
      <c r="BT210" s="60"/>
      <c r="BU210" s="60"/>
      <c r="BV210" s="60"/>
      <c r="BW210" s="60"/>
      <c r="BX210" s="60"/>
      <c r="BY210" s="60"/>
      <c r="BZ210" s="60"/>
      <c r="CA210" s="60"/>
      <c r="CB210" s="60"/>
      <c r="CC210" s="60"/>
      <c r="CD210" s="60"/>
      <c r="CE210" s="60"/>
      <c r="CF210" s="60"/>
      <c r="CG210" s="60"/>
      <c r="CH210" s="60"/>
      <c r="CI210" s="60"/>
      <c r="CJ210" s="60"/>
      <c r="CK210" s="60"/>
      <c r="CL210" s="60"/>
      <c r="CM210" s="60"/>
      <c r="CN210" s="60"/>
      <c r="CO210" s="60"/>
      <c r="CP210" s="60"/>
      <c r="CQ210" s="60"/>
      <c r="CR210" s="60"/>
      <c r="CS210" s="60"/>
      <c r="CT210" s="60"/>
      <c r="CU210" s="60"/>
      <c r="CV210" s="60"/>
      <c r="CW210" s="60"/>
      <c r="CX210" s="60"/>
      <c r="CY210" s="60"/>
      <c r="CZ210" s="60"/>
      <c r="DA210" s="60"/>
      <c r="DB210" s="60"/>
      <c r="DC210" s="60"/>
      <c r="DD210" s="60"/>
      <c r="DE210" s="60"/>
      <c r="DF210" s="60"/>
      <c r="DG210" s="60"/>
      <c r="DH210" s="60"/>
      <c r="DI210" s="60"/>
      <c r="DJ210" s="60"/>
      <c r="DK210" s="60"/>
      <c r="DL210" s="60"/>
      <c r="DM210" s="60"/>
      <c r="DN210" s="60"/>
      <c r="DO210" s="60"/>
      <c r="DP210" s="60"/>
      <c r="DQ210" s="60"/>
      <c r="DR210" s="60"/>
      <c r="DS210" s="60"/>
      <c r="DT210" s="60"/>
      <c r="DU210" s="60"/>
      <c r="DV210" s="60"/>
      <c r="DW210" s="60"/>
      <c r="DX210" s="60"/>
      <c r="DY210" s="60"/>
      <c r="DZ210" s="60"/>
      <c r="EA210" s="60"/>
      <c r="EB210" s="60"/>
      <c r="EC210" s="60"/>
      <c r="ED210" s="60"/>
      <c r="EE210" s="60"/>
      <c r="EF210" s="60"/>
      <c r="EG210" s="60"/>
      <c r="EH210" s="60"/>
      <c r="EI210" s="60"/>
      <c r="EJ210" s="60"/>
      <c r="EK210" s="60"/>
      <c r="EL210" s="60"/>
      <c r="EM210" s="60"/>
      <c r="EN210" s="60"/>
      <c r="EO210" s="60"/>
      <c r="EP210" s="60"/>
      <c r="EQ210" s="60"/>
      <c r="ER210" s="60"/>
      <c r="ES210" s="60"/>
      <c r="ET210" s="60"/>
      <c r="EU210" s="60"/>
      <c r="EV210" s="60"/>
      <c r="EW210" s="60"/>
      <c r="EX210" s="60"/>
      <c r="EY210" s="60"/>
      <c r="EZ210" s="60"/>
      <c r="FA210" s="60"/>
      <c r="FB210" s="60"/>
      <c r="FC210" s="60"/>
      <c r="FD210" s="60"/>
      <c r="FE210" s="60"/>
      <c r="FF210" s="60"/>
      <c r="FG210" s="60"/>
      <c r="FH210" s="60"/>
      <c r="FI210" s="60"/>
      <c r="FJ210" s="60"/>
      <c r="FK210" s="60"/>
      <c r="FL210" s="60"/>
      <c r="FM210" s="60"/>
      <c r="FN210" s="60"/>
      <c r="FO210" s="60"/>
      <c r="FP210" s="60"/>
      <c r="FQ210" s="60"/>
      <c r="FR210" s="60"/>
      <c r="FS210" s="60"/>
      <c r="FT210" s="60"/>
      <c r="FU210" s="60"/>
      <c r="FV210" s="60"/>
      <c r="FW210" s="60"/>
      <c r="FX210" s="60"/>
      <c r="FY210" s="60"/>
      <c r="FZ210" s="60"/>
      <c r="GA210" s="60"/>
      <c r="GB210" s="60"/>
      <c r="GC210" s="60"/>
      <c r="GD210" s="60"/>
      <c r="GE210" s="60"/>
      <c r="GF210" s="60"/>
      <c r="GG210" s="60"/>
      <c r="GH210" s="60"/>
      <c r="GI210" s="60"/>
      <c r="GJ210" s="60"/>
      <c r="GK210" s="60"/>
      <c r="GL210" s="60"/>
      <c r="GM210" s="60"/>
      <c r="GN210" s="60"/>
      <c r="GO210" s="60"/>
      <c r="GP210" s="60"/>
      <c r="GQ210" s="60"/>
    </row>
    <row r="211" spans="1:199" ht="30" x14ac:dyDescent="0.25">
      <c r="A211" s="19">
        <v>1</v>
      </c>
      <c r="B211" s="19">
        <v>1</v>
      </c>
      <c r="C211" s="3280" t="s">
        <v>261</v>
      </c>
      <c r="D211" s="28">
        <f>'2 уровень'!H914</f>
        <v>0</v>
      </c>
      <c r="E211" s="28">
        <f>'2 уровень'!I914</f>
        <v>0</v>
      </c>
      <c r="F211" s="28">
        <f>'2 уровень'!J914</f>
        <v>14.472340425531911</v>
      </c>
      <c r="G211" s="65" t="e">
        <f>'2 уровень'!K914</f>
        <v>#DIV/0!</v>
      </c>
      <c r="H211" s="79">
        <f>'2 уровень'!L914</f>
        <v>0</v>
      </c>
      <c r="I211" s="79">
        <f>'2 уровень'!M914</f>
        <v>0</v>
      </c>
      <c r="J211" s="74">
        <f>'2 уровень'!N914</f>
        <v>0</v>
      </c>
      <c r="K211" s="74">
        <f>'2 уровень'!O914</f>
        <v>0</v>
      </c>
      <c r="L211" s="74">
        <f>'2 уровень'!P914</f>
        <v>0</v>
      </c>
      <c r="M211" s="74">
        <f>'2 уровень'!Q914</f>
        <v>0</v>
      </c>
      <c r="N211" s="74">
        <f>'2 уровень'!R914</f>
        <v>0</v>
      </c>
      <c r="O211" s="74">
        <f>'2 уровень'!S914</f>
        <v>0</v>
      </c>
      <c r="P211" s="372">
        <f>'2 уровень'!T914</f>
        <v>0</v>
      </c>
      <c r="Q211" s="372">
        <f>'2 уровень'!U914</f>
        <v>0</v>
      </c>
      <c r="R211" s="372">
        <f>'2 уровень'!V914</f>
        <v>0</v>
      </c>
      <c r="S211" s="372">
        <f>'2 уровень'!W914</f>
        <v>0</v>
      </c>
      <c r="T211" s="372">
        <f>'2 уровень'!X914</f>
        <v>0</v>
      </c>
      <c r="U211" s="372">
        <f>'2 уровень'!Y914</f>
        <v>0</v>
      </c>
      <c r="V211" s="768">
        <f>'2 уровень'!Z914</f>
        <v>0</v>
      </c>
      <c r="W211" s="372">
        <f>'2 уровень'!AA914</f>
        <v>0</v>
      </c>
      <c r="X211" s="372">
        <f>'2 уровень'!AB914</f>
        <v>0</v>
      </c>
      <c r="Y211" s="372">
        <f>'2 уровень'!AC914</f>
        <v>0</v>
      </c>
      <c r="Z211" s="372">
        <f>'2 уровень'!AD914</f>
        <v>0</v>
      </c>
      <c r="AA211" s="373">
        <f>'2 уровень'!AE914</f>
        <v>0</v>
      </c>
      <c r="AB211" s="372"/>
      <c r="AC211" s="372" t="e">
        <f>AA211/T211*100</f>
        <v>#DIV/0!</v>
      </c>
      <c r="AD211" s="965">
        <f>'2 уровень'!AF910</f>
        <v>0</v>
      </c>
      <c r="AE211" s="960">
        <f>'2 уровень'!AG910</f>
        <v>0</v>
      </c>
      <c r="AF211" s="186">
        <f t="shared" si="25"/>
        <v>0</v>
      </c>
      <c r="AG211" s="186">
        <f t="shared" si="24"/>
        <v>0</v>
      </c>
      <c r="AH211" s="881">
        <f t="shared" si="34"/>
        <v>0</v>
      </c>
      <c r="AI211" s="60">
        <f t="shared" si="35"/>
        <v>0</v>
      </c>
      <c r="AJ211" s="60"/>
      <c r="AK211" s="267"/>
      <c r="AL211" s="60">
        <f t="shared" si="33"/>
        <v>0</v>
      </c>
      <c r="AM211" s="60"/>
      <c r="AN211" s="60"/>
      <c r="AO211" s="3514"/>
      <c r="AP211" s="3515"/>
      <c r="AQ211" s="3515"/>
      <c r="AR211" s="3515"/>
      <c r="AS211" s="3515"/>
      <c r="AT211" s="3515"/>
      <c r="AU211" s="3515"/>
      <c r="AV211" s="3515"/>
      <c r="AW211" s="3515"/>
      <c r="AX211" s="3515"/>
      <c r="AY211" s="3515"/>
      <c r="AZ211" s="3515"/>
      <c r="BA211" s="3515"/>
      <c r="BB211" s="3515"/>
      <c r="BC211" s="60"/>
      <c r="BD211" s="60"/>
      <c r="BE211" s="60"/>
      <c r="BF211" s="60"/>
      <c r="BG211" s="60"/>
      <c r="BH211" s="60"/>
      <c r="BI211" s="60"/>
      <c r="BJ211" s="60"/>
      <c r="BK211" s="60"/>
      <c r="BL211" s="60"/>
      <c r="BM211" s="60"/>
      <c r="BN211" s="60"/>
      <c r="BO211" s="60"/>
      <c r="BP211" s="60"/>
      <c r="BQ211" s="60"/>
      <c r="BR211" s="60"/>
      <c r="BS211" s="60"/>
      <c r="BT211" s="60"/>
      <c r="BU211" s="60"/>
      <c r="BV211" s="60"/>
      <c r="BW211" s="60"/>
      <c r="BX211" s="60"/>
      <c r="BY211" s="60"/>
      <c r="BZ211" s="60"/>
      <c r="CA211" s="60"/>
      <c r="CB211" s="60"/>
      <c r="CC211" s="60"/>
      <c r="CD211" s="60"/>
      <c r="CE211" s="60"/>
      <c r="CF211" s="60"/>
      <c r="CG211" s="60"/>
      <c r="CH211" s="60"/>
      <c r="CI211" s="60"/>
      <c r="CJ211" s="60"/>
      <c r="CK211" s="60"/>
      <c r="CL211" s="60"/>
      <c r="CM211" s="60"/>
      <c r="CN211" s="60"/>
      <c r="CO211" s="60"/>
      <c r="CP211" s="60"/>
      <c r="CQ211" s="60"/>
      <c r="CR211" s="60"/>
      <c r="CS211" s="60"/>
      <c r="CT211" s="60"/>
      <c r="CU211" s="60"/>
      <c r="CV211" s="60"/>
      <c r="CW211" s="60"/>
      <c r="CX211" s="60"/>
      <c r="CY211" s="60"/>
      <c r="CZ211" s="60"/>
      <c r="DA211" s="60"/>
      <c r="DB211" s="60"/>
      <c r="DC211" s="60"/>
      <c r="DD211" s="60"/>
      <c r="DE211" s="60"/>
      <c r="DF211" s="60"/>
      <c r="DG211" s="60"/>
      <c r="DH211" s="60"/>
      <c r="DI211" s="60"/>
      <c r="DJ211" s="60"/>
      <c r="DK211" s="60"/>
      <c r="DL211" s="60"/>
      <c r="DM211" s="60"/>
      <c r="DN211" s="60"/>
      <c r="DO211" s="60"/>
      <c r="DP211" s="60"/>
      <c r="DQ211" s="60"/>
      <c r="DR211" s="60"/>
      <c r="DS211" s="60"/>
      <c r="DT211" s="60"/>
      <c r="DU211" s="60"/>
      <c r="DV211" s="60"/>
      <c r="DW211" s="60"/>
      <c r="DX211" s="60"/>
      <c r="DY211" s="60"/>
      <c r="DZ211" s="60"/>
      <c r="EA211" s="60"/>
      <c r="EB211" s="60"/>
      <c r="EC211" s="60"/>
      <c r="ED211" s="60"/>
      <c r="EE211" s="60"/>
      <c r="EF211" s="60"/>
      <c r="EG211" s="60"/>
      <c r="EH211" s="60"/>
      <c r="EI211" s="60"/>
      <c r="EJ211" s="60"/>
      <c r="EK211" s="60"/>
      <c r="EL211" s="60"/>
      <c r="EM211" s="60"/>
      <c r="EN211" s="60"/>
      <c r="EO211" s="60"/>
      <c r="EP211" s="60"/>
      <c r="EQ211" s="60"/>
      <c r="ER211" s="60"/>
      <c r="ES211" s="60"/>
      <c r="ET211" s="60"/>
      <c r="EU211" s="60"/>
      <c r="EV211" s="60"/>
      <c r="EW211" s="60"/>
      <c r="EX211" s="60"/>
      <c r="EY211" s="60"/>
      <c r="EZ211" s="60"/>
      <c r="FA211" s="60"/>
      <c r="FB211" s="60"/>
      <c r="FC211" s="60"/>
      <c r="FD211" s="60"/>
      <c r="FE211" s="60"/>
      <c r="FF211" s="60"/>
      <c r="FG211" s="60"/>
      <c r="FH211" s="60"/>
      <c r="FI211" s="60"/>
      <c r="FJ211" s="60"/>
      <c r="FK211" s="60"/>
      <c r="FL211" s="60"/>
      <c r="FM211" s="60"/>
      <c r="FN211" s="60"/>
      <c r="FO211" s="60"/>
      <c r="FP211" s="60"/>
      <c r="FQ211" s="60"/>
      <c r="FR211" s="60"/>
      <c r="FS211" s="60"/>
      <c r="FT211" s="60"/>
      <c r="FU211" s="60"/>
      <c r="FV211" s="60"/>
      <c r="FW211" s="60"/>
      <c r="FX211" s="60"/>
      <c r="FY211" s="60"/>
      <c r="FZ211" s="60"/>
      <c r="GA211" s="60"/>
      <c r="GB211" s="60"/>
      <c r="GC211" s="60"/>
      <c r="GD211" s="60"/>
      <c r="GE211" s="60"/>
      <c r="GF211" s="60"/>
      <c r="GG211" s="60"/>
      <c r="GH211" s="60"/>
      <c r="GI211" s="60"/>
      <c r="GJ211" s="60"/>
      <c r="GK211" s="60"/>
      <c r="GL211" s="60"/>
      <c r="GM211" s="60"/>
      <c r="GN211" s="60"/>
      <c r="GO211" s="60"/>
      <c r="GP211" s="60"/>
      <c r="GQ211" s="60"/>
    </row>
    <row r="212" spans="1:199" ht="29.25" x14ac:dyDescent="0.25">
      <c r="A212" s="19">
        <v>1</v>
      </c>
      <c r="B212" s="19">
        <v>1</v>
      </c>
      <c r="C212" s="608" t="s">
        <v>262</v>
      </c>
      <c r="D212" s="28">
        <f>'2 уровень'!H915</f>
        <v>0</v>
      </c>
      <c r="E212" s="28">
        <f>'2 уровень'!I915</f>
        <v>0</v>
      </c>
      <c r="F212" s="28">
        <f>'2 уровень'!J915</f>
        <v>0</v>
      </c>
      <c r="G212" s="65">
        <f>'2 уровень'!K915</f>
        <v>0</v>
      </c>
      <c r="H212" s="79">
        <f>'2 уровень'!L915</f>
        <v>0</v>
      </c>
      <c r="I212" s="79">
        <f>'2 уровень'!M915</f>
        <v>0</v>
      </c>
      <c r="J212" s="74">
        <f>'2 уровень'!N915</f>
        <v>0</v>
      </c>
      <c r="K212" s="74">
        <f>'2 уровень'!O915</f>
        <v>0</v>
      </c>
      <c r="L212" s="74">
        <f>'2 уровень'!P915</f>
        <v>0</v>
      </c>
      <c r="M212" s="74">
        <f>'2 уровень'!Q915</f>
        <v>0</v>
      </c>
      <c r="N212" s="74">
        <f>'2 уровень'!R915</f>
        <v>0</v>
      </c>
      <c r="O212" s="74">
        <f>'2 уровень'!S915</f>
        <v>0</v>
      </c>
      <c r="P212" s="372">
        <f>'2 уровень'!T915</f>
        <v>0</v>
      </c>
      <c r="Q212" s="372">
        <f>'2 уровень'!U915</f>
        <v>0</v>
      </c>
      <c r="R212" s="372">
        <f>'2 уровень'!V915</f>
        <v>0</v>
      </c>
      <c r="S212" s="372">
        <f>'2 уровень'!W915</f>
        <v>0</v>
      </c>
      <c r="T212" s="372">
        <f>'2 уровень'!X915</f>
        <v>0</v>
      </c>
      <c r="U212" s="372">
        <f>'2 уровень'!Y915</f>
        <v>0</v>
      </c>
      <c r="V212" s="768">
        <f>'2 уровень'!Z915</f>
        <v>0</v>
      </c>
      <c r="W212" s="372">
        <f>'2 уровень'!AA915</f>
        <v>0</v>
      </c>
      <c r="X212" s="372">
        <f>'2 уровень'!AB915</f>
        <v>0</v>
      </c>
      <c r="Y212" s="372">
        <f>'2 уровень'!AC915</f>
        <v>0</v>
      </c>
      <c r="Z212" s="372">
        <f>'2 уровень'!AD915</f>
        <v>0</v>
      </c>
      <c r="AA212" s="373">
        <f>'2 уровень'!AE915</f>
        <v>0</v>
      </c>
      <c r="AB212" s="372"/>
      <c r="AC212" s="372"/>
      <c r="AD212" s="965">
        <f>'2 уровень'!AF911</f>
        <v>0</v>
      </c>
      <c r="AE212" s="960">
        <f>'2 уровень'!AG911</f>
        <v>0</v>
      </c>
      <c r="AF212" s="186">
        <f t="shared" si="25"/>
        <v>0</v>
      </c>
      <c r="AG212" s="186">
        <f t="shared" si="24"/>
        <v>0</v>
      </c>
      <c r="AH212" s="881">
        <f t="shared" si="34"/>
        <v>0</v>
      </c>
      <c r="AI212" s="60" t="e">
        <f t="shared" si="35"/>
        <v>#DIV/0!</v>
      </c>
      <c r="AJ212" s="60"/>
      <c r="AK212" s="267"/>
      <c r="AL212" s="60">
        <f t="shared" si="33"/>
        <v>0</v>
      </c>
      <c r="AM212" s="60"/>
      <c r="AN212" s="60"/>
      <c r="AO212" s="3514"/>
      <c r="AP212" s="3515"/>
      <c r="AQ212" s="3515"/>
      <c r="AR212" s="3515"/>
      <c r="AS212" s="3515"/>
      <c r="AT212" s="3515"/>
      <c r="AU212" s="3515"/>
      <c r="AV212" s="3515"/>
      <c r="AW212" s="3515"/>
      <c r="AX212" s="3515"/>
      <c r="AY212" s="3515"/>
      <c r="AZ212" s="3515"/>
      <c r="BA212" s="3515"/>
      <c r="BB212" s="3515"/>
      <c r="BC212" s="60"/>
      <c r="BD212" s="60"/>
      <c r="BE212" s="60"/>
      <c r="BF212" s="60"/>
      <c r="BG212" s="60"/>
      <c r="BH212" s="60"/>
      <c r="BI212" s="60"/>
      <c r="BJ212" s="60"/>
      <c r="BK212" s="60"/>
      <c r="BL212" s="60"/>
      <c r="BM212" s="60"/>
      <c r="BN212" s="60"/>
      <c r="BO212" s="60"/>
      <c r="BP212" s="60"/>
      <c r="BQ212" s="60"/>
      <c r="BR212" s="60"/>
      <c r="BS212" s="60"/>
      <c r="BT212" s="60"/>
      <c r="BU212" s="60"/>
      <c r="BV212" s="60"/>
      <c r="BW212" s="60"/>
      <c r="BX212" s="60"/>
      <c r="BY212" s="60"/>
      <c r="BZ212" s="60"/>
      <c r="CA212" s="60"/>
      <c r="CB212" s="60"/>
      <c r="CC212" s="60"/>
      <c r="CD212" s="60"/>
      <c r="CE212" s="60"/>
      <c r="CF212" s="60"/>
      <c r="CG212" s="60"/>
      <c r="CH212" s="60"/>
      <c r="CI212" s="60"/>
      <c r="CJ212" s="60"/>
      <c r="CK212" s="60"/>
      <c r="CL212" s="60"/>
      <c r="CM212" s="60"/>
      <c r="CN212" s="60"/>
      <c r="CO212" s="60"/>
      <c r="CP212" s="60"/>
      <c r="CQ212" s="60"/>
      <c r="CR212" s="60"/>
      <c r="CS212" s="60"/>
      <c r="CT212" s="60"/>
      <c r="CU212" s="60"/>
      <c r="CV212" s="60"/>
      <c r="CW212" s="60"/>
      <c r="CX212" s="60"/>
      <c r="CY212" s="60"/>
      <c r="CZ212" s="60"/>
      <c r="DA212" s="60"/>
      <c r="DB212" s="60"/>
      <c r="DC212" s="60"/>
      <c r="DD212" s="60"/>
      <c r="DE212" s="60"/>
      <c r="DF212" s="60"/>
      <c r="DG212" s="60"/>
      <c r="DH212" s="60"/>
      <c r="DI212" s="60"/>
      <c r="DJ212" s="60"/>
      <c r="DK212" s="60"/>
      <c r="DL212" s="60"/>
      <c r="DM212" s="60"/>
      <c r="DN212" s="60"/>
      <c r="DO212" s="60"/>
      <c r="DP212" s="60"/>
      <c r="DQ212" s="60"/>
      <c r="DR212" s="60"/>
      <c r="DS212" s="60"/>
      <c r="DT212" s="60"/>
      <c r="DU212" s="60"/>
      <c r="DV212" s="60"/>
      <c r="DW212" s="60"/>
      <c r="DX212" s="60"/>
      <c r="DY212" s="60"/>
      <c r="DZ212" s="60"/>
      <c r="EA212" s="60"/>
      <c r="EB212" s="60"/>
      <c r="EC212" s="60"/>
      <c r="ED212" s="60"/>
      <c r="EE212" s="60"/>
      <c r="EF212" s="60"/>
      <c r="EG212" s="60"/>
      <c r="EH212" s="60"/>
      <c r="EI212" s="60"/>
      <c r="EJ212" s="60"/>
      <c r="EK212" s="60"/>
      <c r="EL212" s="60"/>
      <c r="EM212" s="60"/>
      <c r="EN212" s="60"/>
      <c r="EO212" s="60"/>
      <c r="EP212" s="60"/>
      <c r="EQ212" s="60"/>
      <c r="ER212" s="60"/>
      <c r="ES212" s="60"/>
      <c r="ET212" s="60"/>
      <c r="EU212" s="60"/>
      <c r="EV212" s="60"/>
      <c r="EW212" s="60"/>
      <c r="EX212" s="60"/>
      <c r="EY212" s="60"/>
      <c r="EZ212" s="60"/>
      <c r="FA212" s="60"/>
      <c r="FB212" s="60"/>
      <c r="FC212" s="60"/>
      <c r="FD212" s="60"/>
      <c r="FE212" s="60"/>
      <c r="FF212" s="60"/>
      <c r="FG212" s="60"/>
      <c r="FH212" s="60"/>
      <c r="FI212" s="60"/>
      <c r="FJ212" s="60"/>
      <c r="FK212" s="60"/>
      <c r="FL212" s="60"/>
      <c r="FM212" s="60"/>
      <c r="FN212" s="60"/>
      <c r="FO212" s="60"/>
      <c r="FP212" s="60"/>
      <c r="FQ212" s="60"/>
      <c r="FR212" s="60"/>
      <c r="FS212" s="60"/>
      <c r="FT212" s="60"/>
      <c r="FU212" s="60"/>
      <c r="FV212" s="60"/>
      <c r="FW212" s="60"/>
      <c r="FX212" s="60"/>
      <c r="FY212" s="60"/>
      <c r="FZ212" s="60"/>
      <c r="GA212" s="60"/>
      <c r="GB212" s="60"/>
      <c r="GC212" s="60"/>
      <c r="GD212" s="60"/>
      <c r="GE212" s="60"/>
      <c r="GF212" s="60"/>
      <c r="GG212" s="60"/>
      <c r="GH212" s="60"/>
      <c r="GI212" s="60"/>
      <c r="GJ212" s="60"/>
      <c r="GK212" s="60"/>
      <c r="GL212" s="60"/>
      <c r="GM212" s="60"/>
      <c r="GN212" s="60"/>
      <c r="GO212" s="60"/>
      <c r="GP212" s="60"/>
      <c r="GQ212" s="60"/>
    </row>
    <row r="213" spans="1:199" ht="29.25" x14ac:dyDescent="0.25">
      <c r="A213" s="19">
        <v>1</v>
      </c>
      <c r="B213" s="19">
        <v>1</v>
      </c>
      <c r="C213" s="608" t="s">
        <v>134</v>
      </c>
      <c r="D213" s="28">
        <f>'2 уровень'!H916</f>
        <v>0</v>
      </c>
      <c r="E213" s="28">
        <f>'2 уровень'!I916</f>
        <v>0</v>
      </c>
      <c r="F213" s="28">
        <f>'2 уровень'!J916</f>
        <v>32.825476190476181</v>
      </c>
      <c r="G213" s="65" t="e">
        <f>'2 уровень'!K916</f>
        <v>#DIV/0!</v>
      </c>
      <c r="H213" s="79">
        <f>'2 уровень'!L916</f>
        <v>0</v>
      </c>
      <c r="I213" s="79">
        <f>'2 уровень'!M916</f>
        <v>0</v>
      </c>
      <c r="J213" s="74">
        <f>'2 уровень'!N916</f>
        <v>0</v>
      </c>
      <c r="K213" s="74">
        <f>'2 уровень'!O916</f>
        <v>0</v>
      </c>
      <c r="L213" s="74">
        <f>'2 уровень'!P916</f>
        <v>0</v>
      </c>
      <c r="M213" s="74">
        <f>'2 уровень'!Q916</f>
        <v>0</v>
      </c>
      <c r="N213" s="74">
        <f>'2 уровень'!R916</f>
        <v>0</v>
      </c>
      <c r="O213" s="74">
        <f>'2 уровень'!S916</f>
        <v>0</v>
      </c>
      <c r="P213" s="372">
        <f>'2 уровень'!T916</f>
        <v>0</v>
      </c>
      <c r="Q213" s="372">
        <f>'2 уровень'!U916</f>
        <v>0</v>
      </c>
      <c r="R213" s="372">
        <f>'2 уровень'!V916</f>
        <v>0</v>
      </c>
      <c r="S213" s="372">
        <f>'2 уровень'!W916</f>
        <v>0</v>
      </c>
      <c r="T213" s="372">
        <f>'2 уровень'!X916</f>
        <v>0</v>
      </c>
      <c r="U213" s="372">
        <f>'2 уровень'!Y916</f>
        <v>44.73402999999999</v>
      </c>
      <c r="V213" s="768">
        <f>'2 уровень'!Z916</f>
        <v>0</v>
      </c>
      <c r="W213" s="372">
        <f>'2 уровень'!AA916</f>
        <v>0</v>
      </c>
      <c r="X213" s="372">
        <f>'2 уровень'!AB916</f>
        <v>44.73402999999999</v>
      </c>
      <c r="Y213" s="372">
        <f>'2 уровень'!AC916</f>
        <v>0</v>
      </c>
      <c r="Z213" s="372">
        <f>'2 уровень'!AD916</f>
        <v>0</v>
      </c>
      <c r="AA213" s="373">
        <f>'2 уровень'!AE916</f>
        <v>44.73402999999999</v>
      </c>
      <c r="AB213" s="372" t="e">
        <f>U213/T213*100</f>
        <v>#DIV/0!</v>
      </c>
      <c r="AC213" s="372"/>
      <c r="AD213" s="965">
        <f>'2 уровень'!AF912</f>
        <v>0</v>
      </c>
      <c r="AE213" s="960">
        <f>'2 уровень'!AG912</f>
        <v>0</v>
      </c>
      <c r="AF213" s="186">
        <f t="shared" si="25"/>
        <v>44734.029999999992</v>
      </c>
      <c r="AG213" s="186">
        <f t="shared" ref="AG213:AG274" si="36">Z213*1000</f>
        <v>0</v>
      </c>
      <c r="AH213" s="881">
        <f t="shared" si="34"/>
        <v>0</v>
      </c>
      <c r="AI213" s="60">
        <f t="shared" si="35"/>
        <v>1362.7838859190381</v>
      </c>
      <c r="AJ213" s="60"/>
      <c r="AK213" s="267"/>
      <c r="AL213" s="60">
        <f t="shared" si="33"/>
        <v>0</v>
      </c>
      <c r="AM213" s="60"/>
      <c r="AN213" s="60"/>
      <c r="AO213" s="3514"/>
      <c r="AP213" s="3515"/>
      <c r="AQ213" s="3515"/>
      <c r="AR213" s="3515"/>
      <c r="AS213" s="3515"/>
      <c r="AT213" s="3515"/>
      <c r="AU213" s="3515"/>
      <c r="AV213" s="3515"/>
      <c r="AW213" s="3515"/>
      <c r="AX213" s="3515"/>
      <c r="AY213" s="3515"/>
      <c r="AZ213" s="3515"/>
      <c r="BA213" s="3515"/>
      <c r="BB213" s="3515"/>
      <c r="BC213" s="60"/>
      <c r="BD213" s="60"/>
      <c r="BE213" s="60"/>
      <c r="BF213" s="60"/>
      <c r="BG213" s="60"/>
      <c r="BH213" s="60"/>
      <c r="BI213" s="60"/>
      <c r="BJ213" s="60"/>
      <c r="BK213" s="60"/>
      <c r="BL213" s="60"/>
      <c r="BM213" s="60"/>
      <c r="BN213" s="60"/>
      <c r="BO213" s="60"/>
      <c r="BP213" s="60"/>
      <c r="BQ213" s="60"/>
      <c r="BR213" s="60"/>
      <c r="BS213" s="60"/>
      <c r="BT213" s="60"/>
      <c r="BU213" s="60"/>
      <c r="BV213" s="60"/>
      <c r="BW213" s="60"/>
      <c r="BX213" s="60"/>
      <c r="BY213" s="60"/>
      <c r="BZ213" s="60"/>
      <c r="CA213" s="60"/>
      <c r="CB213" s="60"/>
      <c r="CC213" s="60"/>
      <c r="CD213" s="60"/>
      <c r="CE213" s="60"/>
      <c r="CF213" s="60"/>
      <c r="CG213" s="60"/>
      <c r="CH213" s="60"/>
      <c r="CI213" s="60"/>
      <c r="CJ213" s="60"/>
      <c r="CK213" s="60"/>
      <c r="CL213" s="60"/>
      <c r="CM213" s="60"/>
      <c r="CN213" s="60"/>
      <c r="CO213" s="60"/>
      <c r="CP213" s="60"/>
      <c r="CQ213" s="60"/>
      <c r="CR213" s="60"/>
      <c r="CS213" s="60"/>
      <c r="CT213" s="60"/>
      <c r="CU213" s="60"/>
      <c r="CV213" s="60"/>
      <c r="CW213" s="60"/>
      <c r="CX213" s="60"/>
      <c r="CY213" s="60"/>
      <c r="CZ213" s="60"/>
      <c r="DA213" s="60"/>
      <c r="DB213" s="60"/>
      <c r="DC213" s="60"/>
      <c r="DD213" s="60"/>
      <c r="DE213" s="60"/>
      <c r="DF213" s="60"/>
      <c r="DG213" s="60"/>
      <c r="DH213" s="60"/>
      <c r="DI213" s="60"/>
      <c r="DJ213" s="60"/>
      <c r="DK213" s="60"/>
      <c r="DL213" s="60"/>
      <c r="DM213" s="60"/>
      <c r="DN213" s="60"/>
      <c r="DO213" s="60"/>
      <c r="DP213" s="60"/>
      <c r="DQ213" s="60"/>
      <c r="DR213" s="60"/>
      <c r="DS213" s="60"/>
      <c r="DT213" s="60"/>
      <c r="DU213" s="60"/>
      <c r="DV213" s="60"/>
      <c r="DW213" s="60"/>
      <c r="DX213" s="60"/>
      <c r="DY213" s="60"/>
      <c r="DZ213" s="60"/>
      <c r="EA213" s="60"/>
      <c r="EB213" s="60"/>
      <c r="EC213" s="60"/>
      <c r="ED213" s="60"/>
      <c r="EE213" s="60"/>
      <c r="EF213" s="60"/>
      <c r="EG213" s="60"/>
      <c r="EH213" s="60"/>
      <c r="EI213" s="60"/>
      <c r="EJ213" s="60"/>
      <c r="EK213" s="60"/>
      <c r="EL213" s="60"/>
      <c r="EM213" s="60"/>
      <c r="EN213" s="60"/>
      <c r="EO213" s="60"/>
      <c r="EP213" s="60"/>
      <c r="EQ213" s="60"/>
      <c r="ER213" s="60"/>
      <c r="ES213" s="60"/>
      <c r="ET213" s="60"/>
      <c r="EU213" s="60"/>
      <c r="EV213" s="60"/>
      <c r="EW213" s="60"/>
      <c r="EX213" s="60"/>
      <c r="EY213" s="60"/>
      <c r="EZ213" s="60"/>
      <c r="FA213" s="60"/>
      <c r="FB213" s="60"/>
      <c r="FC213" s="60"/>
      <c r="FD213" s="60"/>
      <c r="FE213" s="60"/>
      <c r="FF213" s="60"/>
      <c r="FG213" s="60"/>
      <c r="FH213" s="60"/>
      <c r="FI213" s="60"/>
      <c r="FJ213" s="60"/>
      <c r="FK213" s="60"/>
      <c r="FL213" s="60"/>
      <c r="FM213" s="60"/>
      <c r="FN213" s="60"/>
      <c r="FO213" s="60"/>
      <c r="FP213" s="60"/>
      <c r="FQ213" s="60"/>
      <c r="FR213" s="60"/>
      <c r="FS213" s="60"/>
      <c r="FT213" s="60"/>
      <c r="FU213" s="60"/>
      <c r="FV213" s="60"/>
      <c r="FW213" s="60"/>
      <c r="FX213" s="60"/>
      <c r="FY213" s="60"/>
      <c r="FZ213" s="60"/>
      <c r="GA213" s="60"/>
      <c r="GB213" s="60"/>
      <c r="GC213" s="60"/>
      <c r="GD213" s="60"/>
      <c r="GE213" s="60"/>
      <c r="GF213" s="60"/>
      <c r="GG213" s="60"/>
      <c r="GH213" s="60"/>
      <c r="GI213" s="60"/>
      <c r="GJ213" s="60"/>
      <c r="GK213" s="60"/>
      <c r="GL213" s="60"/>
      <c r="GM213" s="60"/>
      <c r="GN213" s="60"/>
      <c r="GO213" s="60"/>
      <c r="GP213" s="60"/>
      <c r="GQ213" s="60"/>
    </row>
    <row r="214" spans="1:199" x14ac:dyDescent="0.25">
      <c r="A214" s="19">
        <v>1</v>
      </c>
      <c r="B214" s="19">
        <v>1</v>
      </c>
      <c r="C214" s="609" t="s">
        <v>28</v>
      </c>
      <c r="D214" s="28">
        <f>'2 уровень'!H917</f>
        <v>0</v>
      </c>
      <c r="E214" s="28">
        <f>'2 уровень'!I917</f>
        <v>0</v>
      </c>
      <c r="F214" s="28">
        <f>'2 уровень'!J917</f>
        <v>0</v>
      </c>
      <c r="G214" s="65">
        <f>'2 уровень'!K917</f>
        <v>0</v>
      </c>
      <c r="H214" s="79">
        <f>'2 уровень'!L917</f>
        <v>0</v>
      </c>
      <c r="I214" s="79">
        <f>'2 уровень'!M917</f>
        <v>0</v>
      </c>
      <c r="J214" s="74">
        <f>'2 уровень'!N917</f>
        <v>0</v>
      </c>
      <c r="K214" s="74">
        <f>'2 уровень'!O917</f>
        <v>0</v>
      </c>
      <c r="L214" s="74">
        <f>'2 уровень'!P917</f>
        <v>0</v>
      </c>
      <c r="M214" s="74">
        <f>'2 уровень'!Q917</f>
        <v>0</v>
      </c>
      <c r="N214" s="74">
        <f>'2 уровень'!R917</f>
        <v>0</v>
      </c>
      <c r="O214" s="74">
        <f>'2 уровень'!S917</f>
        <v>0</v>
      </c>
      <c r="P214" s="372">
        <f>'2 уровень'!T917</f>
        <v>0</v>
      </c>
      <c r="Q214" s="372">
        <f>'2 уровень'!U917</f>
        <v>0</v>
      </c>
      <c r="R214" s="372">
        <f>'2 уровень'!V917</f>
        <v>0</v>
      </c>
      <c r="S214" s="372">
        <f>'2 уровень'!W917</f>
        <v>0</v>
      </c>
      <c r="T214" s="372">
        <f>'2 уровень'!X917</f>
        <v>0</v>
      </c>
      <c r="U214" s="372">
        <f>'2 уровень'!Y917</f>
        <v>0</v>
      </c>
      <c r="V214" s="768">
        <f>'2 уровень'!Z917</f>
        <v>0</v>
      </c>
      <c r="W214" s="372">
        <f>'2 уровень'!AA917</f>
        <v>0</v>
      </c>
      <c r="X214" s="372">
        <f>'2 уровень'!AB917</f>
        <v>0</v>
      </c>
      <c r="Y214" s="372">
        <f>'2 уровень'!AC917</f>
        <v>0</v>
      </c>
      <c r="Z214" s="372">
        <f>'2 уровень'!AD917</f>
        <v>0</v>
      </c>
      <c r="AA214" s="373">
        <f>'2 уровень'!AE917</f>
        <v>0</v>
      </c>
      <c r="AB214" s="372"/>
      <c r="AC214" s="372"/>
      <c r="AD214" s="965">
        <f>'2 уровень'!AF913</f>
        <v>0</v>
      </c>
      <c r="AE214" s="960">
        <f>'2 уровень'!AG913</f>
        <v>0</v>
      </c>
      <c r="AF214" s="186">
        <f t="shared" ref="AF214:AF275" si="37">AA214*1000</f>
        <v>0</v>
      </c>
      <c r="AG214" s="186">
        <f t="shared" si="36"/>
        <v>0</v>
      </c>
      <c r="AH214" s="881">
        <f t="shared" si="34"/>
        <v>0</v>
      </c>
      <c r="AI214" s="60" t="e">
        <f t="shared" si="35"/>
        <v>#DIV/0!</v>
      </c>
      <c r="AJ214" s="60"/>
      <c r="AK214" s="267"/>
      <c r="AL214" s="60">
        <f t="shared" si="33"/>
        <v>0</v>
      </c>
      <c r="AM214" s="60"/>
      <c r="AN214" s="60"/>
      <c r="AO214" s="3514"/>
      <c r="AP214" s="3515"/>
      <c r="AQ214" s="3515"/>
      <c r="AR214" s="3515"/>
      <c r="AS214" s="3515"/>
      <c r="AT214" s="3515"/>
      <c r="AU214" s="3515"/>
      <c r="AV214" s="3515"/>
      <c r="AW214" s="3515"/>
      <c r="AX214" s="3515"/>
      <c r="AY214" s="3515"/>
      <c r="AZ214" s="3515"/>
      <c r="BA214" s="3515"/>
      <c r="BB214" s="3515"/>
      <c r="BC214" s="60"/>
      <c r="BD214" s="60"/>
      <c r="BE214" s="60"/>
      <c r="BF214" s="60"/>
      <c r="BG214" s="60"/>
      <c r="BH214" s="60"/>
      <c r="BI214" s="60"/>
      <c r="BJ214" s="60"/>
      <c r="BK214" s="60"/>
      <c r="BL214" s="60"/>
      <c r="BM214" s="60"/>
      <c r="BN214" s="60"/>
      <c r="BO214" s="60"/>
      <c r="BP214" s="60"/>
      <c r="BQ214" s="60"/>
      <c r="BR214" s="60"/>
      <c r="BS214" s="60"/>
      <c r="BT214" s="60"/>
      <c r="BU214" s="60"/>
      <c r="BV214" s="60"/>
      <c r="BW214" s="60"/>
      <c r="BX214" s="60"/>
      <c r="BY214" s="60"/>
      <c r="BZ214" s="60"/>
      <c r="CA214" s="60"/>
      <c r="CB214" s="60"/>
      <c r="CC214" s="60"/>
      <c r="CD214" s="60"/>
      <c r="CE214" s="60"/>
      <c r="CF214" s="60"/>
      <c r="CG214" s="60"/>
      <c r="CH214" s="60"/>
      <c r="CI214" s="60"/>
      <c r="CJ214" s="60"/>
      <c r="CK214" s="60"/>
      <c r="CL214" s="60"/>
      <c r="CM214" s="60"/>
      <c r="CN214" s="60"/>
      <c r="CO214" s="60"/>
      <c r="CP214" s="60"/>
      <c r="CQ214" s="60"/>
      <c r="CR214" s="60"/>
      <c r="CS214" s="60"/>
      <c r="CT214" s="60"/>
      <c r="CU214" s="60"/>
      <c r="CV214" s="60"/>
      <c r="CW214" s="60"/>
      <c r="CX214" s="60"/>
      <c r="CY214" s="60"/>
      <c r="CZ214" s="60"/>
      <c r="DA214" s="60"/>
      <c r="DB214" s="60"/>
      <c r="DC214" s="60"/>
      <c r="DD214" s="60"/>
      <c r="DE214" s="60"/>
      <c r="DF214" s="60"/>
      <c r="DG214" s="60"/>
      <c r="DH214" s="60"/>
      <c r="DI214" s="60"/>
      <c r="DJ214" s="60"/>
      <c r="DK214" s="60"/>
      <c r="DL214" s="60"/>
      <c r="DM214" s="60"/>
      <c r="DN214" s="60"/>
      <c r="DO214" s="60"/>
      <c r="DP214" s="60"/>
      <c r="DQ214" s="60"/>
      <c r="DR214" s="60"/>
      <c r="DS214" s="60"/>
      <c r="DT214" s="60"/>
      <c r="DU214" s="60"/>
      <c r="DV214" s="60"/>
      <c r="DW214" s="60"/>
      <c r="DX214" s="60"/>
      <c r="DY214" s="60"/>
      <c r="DZ214" s="60"/>
      <c r="EA214" s="60"/>
      <c r="EB214" s="60"/>
      <c r="EC214" s="60"/>
      <c r="ED214" s="60"/>
      <c r="EE214" s="60"/>
      <c r="EF214" s="60"/>
      <c r="EG214" s="60"/>
      <c r="EH214" s="60"/>
      <c r="EI214" s="60"/>
      <c r="EJ214" s="60"/>
      <c r="EK214" s="60"/>
      <c r="EL214" s="60"/>
      <c r="EM214" s="60"/>
      <c r="EN214" s="60"/>
      <c r="EO214" s="60"/>
      <c r="EP214" s="60"/>
      <c r="EQ214" s="60"/>
      <c r="ER214" s="60"/>
      <c r="ES214" s="60"/>
      <c r="ET214" s="60"/>
      <c r="EU214" s="60"/>
      <c r="EV214" s="60"/>
      <c r="EW214" s="60"/>
      <c r="EX214" s="60"/>
      <c r="EY214" s="60"/>
      <c r="EZ214" s="60"/>
      <c r="FA214" s="60"/>
      <c r="FB214" s="60"/>
      <c r="FC214" s="60"/>
      <c r="FD214" s="60"/>
      <c r="FE214" s="60"/>
      <c r="FF214" s="60"/>
      <c r="FG214" s="60"/>
      <c r="FH214" s="60"/>
      <c r="FI214" s="60"/>
      <c r="FJ214" s="60"/>
      <c r="FK214" s="60"/>
      <c r="FL214" s="60"/>
      <c r="FM214" s="60"/>
      <c r="FN214" s="60"/>
      <c r="FO214" s="60"/>
      <c r="FP214" s="60"/>
      <c r="FQ214" s="60"/>
      <c r="FR214" s="60"/>
      <c r="FS214" s="60"/>
      <c r="FT214" s="60"/>
      <c r="FU214" s="60"/>
      <c r="FV214" s="60"/>
      <c r="FW214" s="60"/>
      <c r="FX214" s="60"/>
      <c r="FY214" s="60"/>
      <c r="FZ214" s="60"/>
      <c r="GA214" s="60"/>
      <c r="GB214" s="60"/>
      <c r="GC214" s="60"/>
      <c r="GD214" s="60"/>
      <c r="GE214" s="60"/>
      <c r="GF214" s="60"/>
      <c r="GG214" s="60"/>
      <c r="GH214" s="60"/>
      <c r="GI214" s="60"/>
      <c r="GJ214" s="60"/>
      <c r="GK214" s="60"/>
      <c r="GL214" s="60"/>
      <c r="GM214" s="60"/>
      <c r="GN214" s="60"/>
      <c r="GO214" s="60"/>
      <c r="GP214" s="60"/>
      <c r="GQ214" s="60"/>
    </row>
    <row r="215" spans="1:199" x14ac:dyDescent="0.25">
      <c r="A215" s="19">
        <v>1</v>
      </c>
      <c r="B215" s="19">
        <v>1</v>
      </c>
      <c r="C215" s="607" t="s">
        <v>146</v>
      </c>
      <c r="D215" s="28">
        <f>'2 уровень'!H918</f>
        <v>0</v>
      </c>
      <c r="E215" s="28">
        <f>'2 уровень'!I918</f>
        <v>0</v>
      </c>
      <c r="F215" s="28">
        <f>'2 уровень'!J918</f>
        <v>0</v>
      </c>
      <c r="G215" s="65">
        <f>'2 уровень'!K918</f>
        <v>0</v>
      </c>
      <c r="H215" s="79">
        <f>'2 уровень'!L918</f>
        <v>0</v>
      </c>
      <c r="I215" s="79">
        <f>'2 уровень'!M918</f>
        <v>0</v>
      </c>
      <c r="J215" s="74">
        <f>'2 уровень'!N918</f>
        <v>0</v>
      </c>
      <c r="K215" s="74">
        <f>'2 уровень'!O918</f>
        <v>0</v>
      </c>
      <c r="L215" s="74">
        <f>'2 уровень'!P918</f>
        <v>0</v>
      </c>
      <c r="M215" s="74">
        <f>'2 уровень'!Q918</f>
        <v>0</v>
      </c>
      <c r="N215" s="74">
        <f>'2 уровень'!R918</f>
        <v>0</v>
      </c>
      <c r="O215" s="74">
        <f>'2 уровень'!S918</f>
        <v>0</v>
      </c>
      <c r="P215" s="372">
        <f>'2 уровень'!T918</f>
        <v>0</v>
      </c>
      <c r="Q215" s="372">
        <f>'2 уровень'!U918</f>
        <v>0</v>
      </c>
      <c r="R215" s="372">
        <f>'2 уровень'!V918</f>
        <v>0</v>
      </c>
      <c r="S215" s="372">
        <f>'2 уровень'!W918</f>
        <v>0</v>
      </c>
      <c r="T215" s="372">
        <f>'2 уровень'!X918</f>
        <v>0</v>
      </c>
      <c r="U215" s="372">
        <f>'2 уровень'!Y918</f>
        <v>0</v>
      </c>
      <c r="V215" s="768">
        <f>'2 уровень'!Z918</f>
        <v>0</v>
      </c>
      <c r="W215" s="372">
        <f>'2 уровень'!AA918</f>
        <v>0</v>
      </c>
      <c r="X215" s="372">
        <f>'2 уровень'!AB918</f>
        <v>0</v>
      </c>
      <c r="Y215" s="372">
        <f>'2 уровень'!AC918</f>
        <v>0</v>
      </c>
      <c r="Z215" s="372">
        <f>'2 уровень'!AD918</f>
        <v>0</v>
      </c>
      <c r="AA215" s="373">
        <f>'2 уровень'!AE918</f>
        <v>0</v>
      </c>
      <c r="AB215" s="372"/>
      <c r="AC215" s="372"/>
      <c r="AD215" s="965">
        <f>'2 уровень'!AF914</f>
        <v>0</v>
      </c>
      <c r="AE215" s="960">
        <f>'2 уровень'!AG914</f>
        <v>0</v>
      </c>
      <c r="AF215" s="186">
        <f t="shared" si="37"/>
        <v>0</v>
      </c>
      <c r="AG215" s="186">
        <f t="shared" si="36"/>
        <v>0</v>
      </c>
      <c r="AH215" s="881">
        <f t="shared" si="34"/>
        <v>0</v>
      </c>
      <c r="AI215" s="60" t="e">
        <f t="shared" si="35"/>
        <v>#DIV/0!</v>
      </c>
      <c r="AJ215" s="60"/>
      <c r="AK215" s="267"/>
      <c r="AL215" s="60">
        <f t="shared" si="33"/>
        <v>0</v>
      </c>
      <c r="AM215" s="60"/>
      <c r="AN215" s="60"/>
      <c r="AO215" s="3514"/>
      <c r="AP215" s="3515"/>
      <c r="AQ215" s="3515"/>
      <c r="AR215" s="3515"/>
      <c r="AS215" s="3515"/>
      <c r="AT215" s="3515"/>
      <c r="AU215" s="3515"/>
      <c r="AV215" s="3515"/>
      <c r="AW215" s="3515"/>
      <c r="AX215" s="3515"/>
      <c r="AY215" s="3515"/>
      <c r="AZ215" s="3515"/>
      <c r="BA215" s="3515"/>
      <c r="BB215" s="3515"/>
      <c r="BC215" s="60"/>
      <c r="BD215" s="60"/>
      <c r="BE215" s="60"/>
      <c r="BF215" s="60"/>
      <c r="BG215" s="60"/>
      <c r="BH215" s="60"/>
      <c r="BI215" s="60"/>
      <c r="BJ215" s="60"/>
      <c r="BK215" s="60"/>
      <c r="BL215" s="60"/>
      <c r="BM215" s="60"/>
      <c r="BN215" s="60"/>
      <c r="BO215" s="60"/>
      <c r="BP215" s="60"/>
      <c r="BQ215" s="60"/>
      <c r="BR215" s="60"/>
      <c r="BS215" s="60"/>
      <c r="BT215" s="60"/>
      <c r="BU215" s="60"/>
      <c r="BV215" s="60"/>
      <c r="BW215" s="60"/>
      <c r="BX215" s="60"/>
      <c r="BY215" s="60"/>
      <c r="BZ215" s="60"/>
      <c r="CA215" s="60"/>
      <c r="CB215" s="60"/>
      <c r="CC215" s="60"/>
      <c r="CD215" s="60"/>
      <c r="CE215" s="60"/>
      <c r="CF215" s="60"/>
      <c r="CG215" s="60"/>
      <c r="CH215" s="60"/>
      <c r="CI215" s="60"/>
      <c r="CJ215" s="60"/>
      <c r="CK215" s="60"/>
      <c r="CL215" s="60"/>
      <c r="CM215" s="60"/>
      <c r="CN215" s="60"/>
      <c r="CO215" s="60"/>
      <c r="CP215" s="60"/>
      <c r="CQ215" s="60"/>
      <c r="CR215" s="60"/>
      <c r="CS215" s="60"/>
      <c r="CT215" s="60"/>
      <c r="CU215" s="60"/>
      <c r="CV215" s="60"/>
      <c r="CW215" s="60"/>
      <c r="CX215" s="60"/>
      <c r="CY215" s="60"/>
      <c r="CZ215" s="60"/>
      <c r="DA215" s="60"/>
      <c r="DB215" s="60"/>
      <c r="DC215" s="60"/>
      <c r="DD215" s="60"/>
      <c r="DE215" s="60"/>
      <c r="DF215" s="60"/>
      <c r="DG215" s="60"/>
      <c r="DH215" s="60"/>
      <c r="DI215" s="60"/>
      <c r="DJ215" s="60"/>
      <c r="DK215" s="60"/>
      <c r="DL215" s="60"/>
      <c r="DM215" s="60"/>
      <c r="DN215" s="60"/>
      <c r="DO215" s="60"/>
      <c r="DP215" s="60"/>
      <c r="DQ215" s="60"/>
      <c r="DR215" s="60"/>
      <c r="DS215" s="60"/>
      <c r="DT215" s="60"/>
      <c r="DU215" s="60"/>
      <c r="DV215" s="60"/>
      <c r="DW215" s="60"/>
      <c r="DX215" s="60"/>
      <c r="DY215" s="60"/>
      <c r="DZ215" s="60"/>
      <c r="EA215" s="60"/>
      <c r="EB215" s="60"/>
      <c r="EC215" s="60"/>
      <c r="ED215" s="60"/>
      <c r="EE215" s="60"/>
      <c r="EF215" s="60"/>
      <c r="EG215" s="60"/>
      <c r="EH215" s="60"/>
      <c r="EI215" s="60"/>
      <c r="EJ215" s="60"/>
      <c r="EK215" s="60"/>
      <c r="EL215" s="60"/>
      <c r="EM215" s="60"/>
      <c r="EN215" s="60"/>
      <c r="EO215" s="60"/>
      <c r="EP215" s="60"/>
      <c r="EQ215" s="60"/>
      <c r="ER215" s="60"/>
      <c r="ES215" s="60"/>
      <c r="ET215" s="60"/>
      <c r="EU215" s="60"/>
      <c r="EV215" s="60"/>
      <c r="EW215" s="60"/>
      <c r="EX215" s="60"/>
      <c r="EY215" s="60"/>
      <c r="EZ215" s="60"/>
      <c r="FA215" s="60"/>
      <c r="FB215" s="60"/>
      <c r="FC215" s="60"/>
      <c r="FD215" s="60"/>
      <c r="FE215" s="60"/>
      <c r="FF215" s="60"/>
      <c r="FG215" s="60"/>
      <c r="FH215" s="60"/>
      <c r="FI215" s="60"/>
      <c r="FJ215" s="60"/>
      <c r="FK215" s="60"/>
      <c r="FL215" s="60"/>
      <c r="FM215" s="60"/>
      <c r="FN215" s="60"/>
      <c r="FO215" s="60"/>
      <c r="FP215" s="60"/>
      <c r="FQ215" s="60"/>
      <c r="FR215" s="60"/>
      <c r="FS215" s="60"/>
      <c r="FT215" s="60"/>
      <c r="FU215" s="60"/>
      <c r="FV215" s="60"/>
      <c r="FW215" s="60"/>
      <c r="FX215" s="60"/>
      <c r="FY215" s="60"/>
      <c r="FZ215" s="60"/>
      <c r="GA215" s="60"/>
      <c r="GB215" s="60"/>
      <c r="GC215" s="60"/>
      <c r="GD215" s="60"/>
      <c r="GE215" s="60"/>
      <c r="GF215" s="60"/>
      <c r="GG215" s="60"/>
      <c r="GH215" s="60"/>
      <c r="GI215" s="60"/>
      <c r="GJ215" s="60"/>
      <c r="GK215" s="60"/>
      <c r="GL215" s="60"/>
      <c r="GM215" s="60"/>
      <c r="GN215" s="60"/>
      <c r="GO215" s="60"/>
      <c r="GP215" s="60"/>
      <c r="GQ215" s="60"/>
    </row>
    <row r="216" spans="1:199" ht="29.25" x14ac:dyDescent="0.25">
      <c r="A216" s="19">
        <v>1</v>
      </c>
      <c r="B216" s="19">
        <v>1</v>
      </c>
      <c r="C216" s="608" t="s">
        <v>123</v>
      </c>
      <c r="D216" s="28">
        <f>'2 уровень'!H919</f>
        <v>0</v>
      </c>
      <c r="E216" s="28">
        <f>'2 уровень'!I919</f>
        <v>0</v>
      </c>
      <c r="F216" s="28">
        <f>'2 уровень'!J919</f>
        <v>0</v>
      </c>
      <c r="G216" s="65">
        <f>'2 уровень'!K919</f>
        <v>0</v>
      </c>
      <c r="H216" s="79">
        <f>'2 уровень'!L919</f>
        <v>0</v>
      </c>
      <c r="I216" s="79">
        <f>'2 уровень'!M919</f>
        <v>0</v>
      </c>
      <c r="J216" s="74">
        <f>'2 уровень'!N919</f>
        <v>0</v>
      </c>
      <c r="K216" s="74">
        <f>'2 уровень'!O919</f>
        <v>0</v>
      </c>
      <c r="L216" s="74">
        <f>'2 уровень'!P919</f>
        <v>0</v>
      </c>
      <c r="M216" s="74">
        <f>'2 уровень'!Q919</f>
        <v>0</v>
      </c>
      <c r="N216" s="74">
        <f>'2 уровень'!R919</f>
        <v>0</v>
      </c>
      <c r="O216" s="74">
        <f>'2 уровень'!S919</f>
        <v>0</v>
      </c>
      <c r="P216" s="372">
        <f>'2 уровень'!T919</f>
        <v>0</v>
      </c>
      <c r="Q216" s="372">
        <f>'2 уровень'!U919</f>
        <v>0</v>
      </c>
      <c r="R216" s="372">
        <f>'2 уровень'!V919</f>
        <v>0</v>
      </c>
      <c r="S216" s="372">
        <f>'2 уровень'!W919</f>
        <v>0</v>
      </c>
      <c r="T216" s="372">
        <f>'2 уровень'!X919</f>
        <v>0</v>
      </c>
      <c r="U216" s="372">
        <f>'2 уровень'!Y919</f>
        <v>0</v>
      </c>
      <c r="V216" s="768">
        <f>'2 уровень'!Z919</f>
        <v>0</v>
      </c>
      <c r="W216" s="372">
        <f>'2 уровень'!AA919</f>
        <v>0</v>
      </c>
      <c r="X216" s="372">
        <f>'2 уровень'!AB919</f>
        <v>0</v>
      </c>
      <c r="Y216" s="372">
        <f>'2 уровень'!AC919</f>
        <v>0</v>
      </c>
      <c r="Z216" s="372">
        <f>'2 уровень'!AD919</f>
        <v>0</v>
      </c>
      <c r="AA216" s="373">
        <f>'2 уровень'!AE919</f>
        <v>0</v>
      </c>
      <c r="AB216" s="372"/>
      <c r="AC216" s="372" t="e">
        <f>AA216/T216*100</f>
        <v>#DIV/0!</v>
      </c>
      <c r="AD216" s="965">
        <f>'2 уровень'!AF915</f>
        <v>0</v>
      </c>
      <c r="AE216" s="960">
        <f>'2 уровень'!AG915</f>
        <v>0</v>
      </c>
      <c r="AF216" s="186">
        <f t="shared" si="37"/>
        <v>0</v>
      </c>
      <c r="AG216" s="186">
        <f t="shared" si="36"/>
        <v>0</v>
      </c>
      <c r="AH216" s="881">
        <f t="shared" si="34"/>
        <v>0</v>
      </c>
      <c r="AI216" s="60" t="e">
        <f t="shared" si="35"/>
        <v>#DIV/0!</v>
      </c>
      <c r="AJ216" s="60"/>
      <c r="AK216" s="267"/>
      <c r="AL216" s="60">
        <f t="shared" si="33"/>
        <v>0</v>
      </c>
      <c r="AM216" s="60"/>
      <c r="AN216" s="60"/>
      <c r="AO216" s="3514"/>
      <c r="AP216" s="3515"/>
      <c r="AQ216" s="3515"/>
      <c r="AR216" s="3515"/>
      <c r="AS216" s="3515"/>
      <c r="AT216" s="3515"/>
      <c r="AU216" s="3515"/>
      <c r="AV216" s="3515"/>
      <c r="AW216" s="3515"/>
      <c r="AX216" s="3515"/>
      <c r="AY216" s="3515"/>
      <c r="AZ216" s="3515"/>
      <c r="BA216" s="3515"/>
      <c r="BB216" s="3515"/>
      <c r="BC216" s="60"/>
      <c r="BD216" s="60"/>
      <c r="BE216" s="60"/>
      <c r="BF216" s="60"/>
      <c r="BG216" s="60"/>
      <c r="BH216" s="60"/>
      <c r="BI216" s="60"/>
      <c r="BJ216" s="60"/>
      <c r="BK216" s="60"/>
      <c r="BL216" s="60"/>
      <c r="BM216" s="60"/>
      <c r="BN216" s="60"/>
      <c r="BO216" s="60"/>
      <c r="BP216" s="60"/>
      <c r="BQ216" s="60"/>
      <c r="BR216" s="60"/>
      <c r="BS216" s="60"/>
      <c r="BT216" s="60"/>
      <c r="BU216" s="60"/>
      <c r="BV216" s="60"/>
      <c r="BW216" s="60"/>
      <c r="BX216" s="60"/>
      <c r="BY216" s="60"/>
      <c r="BZ216" s="60"/>
      <c r="CA216" s="60"/>
      <c r="CB216" s="60"/>
      <c r="CC216" s="60"/>
      <c r="CD216" s="60"/>
      <c r="CE216" s="60"/>
      <c r="CF216" s="60"/>
      <c r="CG216" s="60"/>
      <c r="CH216" s="60"/>
      <c r="CI216" s="60"/>
      <c r="CJ216" s="60"/>
      <c r="CK216" s="60"/>
      <c r="CL216" s="60"/>
      <c r="CM216" s="60"/>
      <c r="CN216" s="60"/>
      <c r="CO216" s="60"/>
      <c r="CP216" s="60"/>
      <c r="CQ216" s="60"/>
      <c r="CR216" s="60"/>
      <c r="CS216" s="60"/>
      <c r="CT216" s="60"/>
      <c r="CU216" s="60"/>
      <c r="CV216" s="60"/>
      <c r="CW216" s="60"/>
      <c r="CX216" s="60"/>
      <c r="CY216" s="60"/>
      <c r="CZ216" s="60"/>
      <c r="DA216" s="60"/>
      <c r="DB216" s="60"/>
      <c r="DC216" s="60"/>
      <c r="DD216" s="60"/>
      <c r="DE216" s="60"/>
      <c r="DF216" s="60"/>
      <c r="DG216" s="60"/>
      <c r="DH216" s="60"/>
      <c r="DI216" s="60"/>
      <c r="DJ216" s="60"/>
      <c r="DK216" s="60"/>
      <c r="DL216" s="60"/>
      <c r="DM216" s="60"/>
      <c r="DN216" s="60"/>
      <c r="DO216" s="60"/>
      <c r="DP216" s="60"/>
      <c r="DQ216" s="60"/>
      <c r="DR216" s="60"/>
      <c r="DS216" s="60"/>
      <c r="DT216" s="60"/>
      <c r="DU216" s="60"/>
      <c r="DV216" s="60"/>
      <c r="DW216" s="60"/>
      <c r="DX216" s="60"/>
      <c r="DY216" s="60"/>
      <c r="DZ216" s="60"/>
      <c r="EA216" s="60"/>
      <c r="EB216" s="60"/>
      <c r="EC216" s="60"/>
      <c r="ED216" s="60"/>
      <c r="EE216" s="60"/>
      <c r="EF216" s="60"/>
      <c r="EG216" s="60"/>
      <c r="EH216" s="60"/>
      <c r="EI216" s="60"/>
      <c r="EJ216" s="60"/>
      <c r="EK216" s="60"/>
      <c r="EL216" s="60"/>
      <c r="EM216" s="60"/>
      <c r="EN216" s="60"/>
      <c r="EO216" s="60"/>
      <c r="EP216" s="60"/>
      <c r="EQ216" s="60"/>
      <c r="ER216" s="60"/>
      <c r="ES216" s="60"/>
      <c r="ET216" s="60"/>
      <c r="EU216" s="60"/>
      <c r="EV216" s="60"/>
      <c r="EW216" s="60"/>
      <c r="EX216" s="60"/>
      <c r="EY216" s="60"/>
      <c r="EZ216" s="60"/>
      <c r="FA216" s="60"/>
      <c r="FB216" s="60"/>
      <c r="FC216" s="60"/>
      <c r="FD216" s="60"/>
      <c r="FE216" s="60"/>
      <c r="FF216" s="60"/>
      <c r="FG216" s="60"/>
      <c r="FH216" s="60"/>
      <c r="FI216" s="60"/>
      <c r="FJ216" s="60"/>
      <c r="FK216" s="60"/>
      <c r="FL216" s="60"/>
      <c r="FM216" s="60"/>
      <c r="FN216" s="60"/>
      <c r="FO216" s="60"/>
      <c r="FP216" s="60"/>
      <c r="FQ216" s="60"/>
      <c r="FR216" s="60"/>
      <c r="FS216" s="60"/>
      <c r="FT216" s="60"/>
      <c r="FU216" s="60"/>
      <c r="FV216" s="60"/>
      <c r="FW216" s="60"/>
      <c r="FX216" s="60"/>
      <c r="FY216" s="60"/>
      <c r="FZ216" s="60"/>
      <c r="GA216" s="60"/>
      <c r="GB216" s="60"/>
      <c r="GC216" s="60"/>
      <c r="GD216" s="60"/>
      <c r="GE216" s="60"/>
      <c r="GF216" s="60"/>
      <c r="GG216" s="60"/>
      <c r="GH216" s="60"/>
      <c r="GI216" s="60"/>
      <c r="GJ216" s="60"/>
      <c r="GK216" s="60"/>
      <c r="GL216" s="60"/>
      <c r="GM216" s="60"/>
      <c r="GN216" s="60"/>
      <c r="GO216" s="60"/>
      <c r="GP216" s="60"/>
      <c r="GQ216" s="60"/>
    </row>
    <row r="217" spans="1:199" x14ac:dyDescent="0.25">
      <c r="B217" s="19">
        <v>1</v>
      </c>
      <c r="C217" s="3281" t="s">
        <v>135</v>
      </c>
      <c r="D217" s="28">
        <f>'2 уровень'!H920</f>
        <v>0</v>
      </c>
      <c r="E217" s="28">
        <f>'2 уровень'!I920</f>
        <v>0</v>
      </c>
      <c r="F217" s="28">
        <f>'2 уровень'!J920</f>
        <v>0</v>
      </c>
      <c r="G217" s="65">
        <f>'2 уровень'!K920</f>
        <v>0</v>
      </c>
      <c r="H217" s="79">
        <f>'2 уровень'!L920</f>
        <v>0</v>
      </c>
      <c r="I217" s="79">
        <f>'2 уровень'!M920</f>
        <v>0</v>
      </c>
      <c r="J217" s="74">
        <f>'2 уровень'!N920</f>
        <v>0</v>
      </c>
      <c r="K217" s="74">
        <f>'2 уровень'!O920</f>
        <v>0</v>
      </c>
      <c r="L217" s="74">
        <f>'2 уровень'!P920</f>
        <v>0</v>
      </c>
      <c r="M217" s="74">
        <f>'2 уровень'!Q920</f>
        <v>0</v>
      </c>
      <c r="N217" s="74">
        <f>'2 уровень'!R920</f>
        <v>0</v>
      </c>
      <c r="O217" s="74">
        <f>'2 уровень'!S920</f>
        <v>0</v>
      </c>
      <c r="P217" s="372">
        <f>'2 уровень'!T920</f>
        <v>0</v>
      </c>
      <c r="Q217" s="372">
        <f>'2 уровень'!U920</f>
        <v>0</v>
      </c>
      <c r="R217" s="372">
        <f>'2 уровень'!V920</f>
        <v>0</v>
      </c>
      <c r="S217" s="372">
        <f>'2 уровень'!W920</f>
        <v>0</v>
      </c>
      <c r="T217" s="372">
        <f>'2 уровень'!X920</f>
        <v>0</v>
      </c>
      <c r="U217" s="372">
        <f>'2 уровень'!Y920</f>
        <v>0</v>
      </c>
      <c r="V217" s="768">
        <f>'2 уровень'!Z920</f>
        <v>0</v>
      </c>
      <c r="W217" s="372">
        <f>'2 уровень'!AA920</f>
        <v>0</v>
      </c>
      <c r="X217" s="372">
        <f>'2 уровень'!AB920</f>
        <v>0</v>
      </c>
      <c r="Y217" s="372">
        <f>'2 уровень'!AC920</f>
        <v>0</v>
      </c>
      <c r="Z217" s="372">
        <f>'2 уровень'!AD920</f>
        <v>0</v>
      </c>
      <c r="AA217" s="373">
        <f>'2 уровень'!AE920</f>
        <v>0</v>
      </c>
      <c r="AB217" s="372"/>
      <c r="AC217" s="372" t="e">
        <f>AA217/T217*100</f>
        <v>#DIV/0!</v>
      </c>
      <c r="AD217" s="965">
        <f>'2 уровень'!AF916</f>
        <v>0</v>
      </c>
      <c r="AE217" s="960">
        <f>'2 уровень'!AG916</f>
        <v>0</v>
      </c>
      <c r="AF217" s="186">
        <f t="shared" si="37"/>
        <v>0</v>
      </c>
      <c r="AG217" s="186">
        <f t="shared" si="36"/>
        <v>0</v>
      </c>
      <c r="AH217" s="881">
        <f t="shared" si="34"/>
        <v>0</v>
      </c>
      <c r="AI217" s="60" t="e">
        <f t="shared" si="35"/>
        <v>#DIV/0!</v>
      </c>
      <c r="AJ217" s="60"/>
      <c r="AK217" s="267"/>
      <c r="AL217" s="60">
        <f t="shared" si="33"/>
        <v>0</v>
      </c>
      <c r="AM217" s="60"/>
      <c r="AN217" s="60"/>
      <c r="AO217" s="3514"/>
      <c r="AP217" s="3515"/>
      <c r="AQ217" s="3515"/>
      <c r="AR217" s="3515"/>
      <c r="AS217" s="3515"/>
      <c r="AT217" s="3515"/>
      <c r="AU217" s="3515"/>
      <c r="AV217" s="3515"/>
      <c r="AW217" s="3515"/>
      <c r="AX217" s="3515"/>
      <c r="AY217" s="3515"/>
      <c r="AZ217" s="3515"/>
      <c r="BA217" s="3515"/>
      <c r="BB217" s="3515"/>
      <c r="BC217" s="60"/>
      <c r="BD217" s="60"/>
      <c r="BE217" s="60"/>
      <c r="BF217" s="60"/>
      <c r="BG217" s="60"/>
      <c r="BH217" s="60"/>
      <c r="BI217" s="60"/>
      <c r="BJ217" s="60"/>
      <c r="BK217" s="60"/>
      <c r="BL217" s="60"/>
      <c r="BM217" s="60"/>
      <c r="BN217" s="60"/>
      <c r="BO217" s="60"/>
      <c r="BP217" s="60"/>
      <c r="BQ217" s="60"/>
      <c r="BR217" s="60"/>
      <c r="BS217" s="60"/>
      <c r="BT217" s="60"/>
      <c r="BU217" s="60"/>
      <c r="BV217" s="60"/>
      <c r="BW217" s="60"/>
      <c r="BX217" s="60"/>
      <c r="BY217" s="60"/>
      <c r="BZ217" s="60"/>
      <c r="CA217" s="60"/>
      <c r="CB217" s="60"/>
      <c r="CC217" s="60"/>
      <c r="CD217" s="60"/>
      <c r="CE217" s="60"/>
      <c r="CF217" s="60"/>
      <c r="CG217" s="60"/>
      <c r="CH217" s="60"/>
      <c r="CI217" s="60"/>
      <c r="CJ217" s="60"/>
      <c r="CK217" s="60"/>
      <c r="CL217" s="60"/>
      <c r="CM217" s="60"/>
      <c r="CN217" s="60"/>
      <c r="CO217" s="60"/>
      <c r="CP217" s="60"/>
      <c r="CQ217" s="60"/>
      <c r="CR217" s="60"/>
      <c r="CS217" s="60"/>
      <c r="CT217" s="60"/>
      <c r="CU217" s="60"/>
      <c r="CV217" s="60"/>
      <c r="CW217" s="60"/>
      <c r="CX217" s="60"/>
      <c r="CY217" s="60"/>
      <c r="CZ217" s="60"/>
      <c r="DA217" s="60"/>
      <c r="DB217" s="60"/>
      <c r="DC217" s="60"/>
      <c r="DD217" s="60"/>
      <c r="DE217" s="60"/>
      <c r="DF217" s="60"/>
      <c r="DG217" s="60"/>
      <c r="DH217" s="60"/>
      <c r="DI217" s="60"/>
      <c r="DJ217" s="60"/>
      <c r="DK217" s="60"/>
      <c r="DL217" s="60"/>
      <c r="DM217" s="60"/>
      <c r="DN217" s="60"/>
      <c r="DO217" s="60"/>
      <c r="DP217" s="60"/>
      <c r="DQ217" s="60"/>
      <c r="DR217" s="60"/>
      <c r="DS217" s="60"/>
      <c r="DT217" s="60"/>
      <c r="DU217" s="60"/>
      <c r="DV217" s="60"/>
      <c r="DW217" s="60"/>
      <c r="DX217" s="60"/>
      <c r="DY217" s="60"/>
      <c r="DZ217" s="60"/>
      <c r="EA217" s="60"/>
      <c r="EB217" s="60"/>
      <c r="EC217" s="60"/>
      <c r="ED217" s="60"/>
      <c r="EE217" s="60"/>
      <c r="EF217" s="60"/>
      <c r="EG217" s="60"/>
      <c r="EH217" s="60"/>
      <c r="EI217" s="60"/>
      <c r="EJ217" s="60"/>
      <c r="EK217" s="60"/>
      <c r="EL217" s="60"/>
      <c r="EM217" s="60"/>
      <c r="EN217" s="60"/>
      <c r="EO217" s="60"/>
      <c r="EP217" s="60"/>
      <c r="EQ217" s="60"/>
      <c r="ER217" s="60"/>
      <c r="ES217" s="60"/>
      <c r="ET217" s="60"/>
      <c r="EU217" s="60"/>
      <c r="EV217" s="60"/>
      <c r="EW217" s="60"/>
      <c r="EX217" s="60"/>
      <c r="EY217" s="60"/>
      <c r="EZ217" s="60"/>
      <c r="FA217" s="60"/>
      <c r="FB217" s="60"/>
      <c r="FC217" s="60"/>
      <c r="FD217" s="60"/>
      <c r="FE217" s="60"/>
      <c r="FF217" s="60"/>
      <c r="FG217" s="60"/>
      <c r="FH217" s="60"/>
      <c r="FI217" s="60"/>
      <c r="FJ217" s="60"/>
      <c r="FK217" s="60"/>
      <c r="FL217" s="60"/>
      <c r="FM217" s="60"/>
      <c r="FN217" s="60"/>
      <c r="FO217" s="60"/>
      <c r="FP217" s="60"/>
      <c r="FQ217" s="60"/>
      <c r="FR217" s="60"/>
      <c r="FS217" s="60"/>
      <c r="FT217" s="60"/>
      <c r="FU217" s="60"/>
      <c r="FV217" s="60"/>
      <c r="FW217" s="60"/>
      <c r="FX217" s="60"/>
      <c r="FY217" s="60"/>
      <c r="FZ217" s="60"/>
      <c r="GA217" s="60"/>
      <c r="GB217" s="60"/>
      <c r="GC217" s="60"/>
      <c r="GD217" s="60"/>
      <c r="GE217" s="60"/>
      <c r="GF217" s="60"/>
      <c r="GG217" s="60"/>
      <c r="GH217" s="60"/>
      <c r="GI217" s="60"/>
      <c r="GJ217" s="60"/>
      <c r="GK217" s="60"/>
      <c r="GL217" s="60"/>
      <c r="GM217" s="60"/>
      <c r="GN217" s="60"/>
      <c r="GO217" s="60"/>
      <c r="GP217" s="60"/>
      <c r="GQ217" s="60"/>
    </row>
    <row r="218" spans="1:199" ht="15.75" x14ac:dyDescent="0.25">
      <c r="A218" s="19">
        <v>1</v>
      </c>
      <c r="B218" s="19">
        <v>1</v>
      </c>
      <c r="C218" s="1901" t="s">
        <v>197</v>
      </c>
      <c r="D218" s="28">
        <f>'2 уровень'!H921</f>
        <v>0</v>
      </c>
      <c r="E218" s="28">
        <f>'2 уровень'!I921</f>
        <v>0</v>
      </c>
      <c r="F218" s="28">
        <f>'2 уровень'!J921</f>
        <v>0</v>
      </c>
      <c r="G218" s="65">
        <f>'2 уровень'!K921</f>
        <v>0</v>
      </c>
      <c r="H218" s="79">
        <f>'2 уровень'!L921</f>
        <v>0</v>
      </c>
      <c r="I218" s="79">
        <f>'2 уровень'!M921</f>
        <v>0</v>
      </c>
      <c r="J218" s="74">
        <f>'2 уровень'!N921</f>
        <v>0</v>
      </c>
      <c r="K218" s="74">
        <f>'2 уровень'!O921</f>
        <v>0</v>
      </c>
      <c r="L218" s="74">
        <f>'2 уровень'!P921</f>
        <v>0</v>
      </c>
      <c r="M218" s="74">
        <f>'2 уровень'!Q921</f>
        <v>0</v>
      </c>
      <c r="N218" s="74">
        <f>'2 уровень'!R921</f>
        <v>0</v>
      </c>
      <c r="O218" s="74">
        <f>'2 уровень'!S921</f>
        <v>0</v>
      </c>
      <c r="P218" s="372">
        <f>'2 уровень'!T921</f>
        <v>0</v>
      </c>
      <c r="Q218" s="372">
        <f>'2 уровень'!U921</f>
        <v>0</v>
      </c>
      <c r="R218" s="372">
        <f>'2 уровень'!V921</f>
        <v>0</v>
      </c>
      <c r="S218" s="372">
        <f>'2 уровень'!W921</f>
        <v>0</v>
      </c>
      <c r="T218" s="372">
        <f>'2 уровень'!X921</f>
        <v>0</v>
      </c>
      <c r="U218" s="372">
        <f>'2 уровень'!Y921</f>
        <v>0</v>
      </c>
      <c r="V218" s="768">
        <f>'2 уровень'!Z921</f>
        <v>0</v>
      </c>
      <c r="W218" s="372">
        <f>'2 уровень'!AA921</f>
        <v>0</v>
      </c>
      <c r="X218" s="372">
        <f>'2 уровень'!AB921</f>
        <v>0</v>
      </c>
      <c r="Y218" s="372">
        <f>'2 уровень'!AC921</f>
        <v>0</v>
      </c>
      <c r="Z218" s="372">
        <f>'2 уровень'!AD921</f>
        <v>0</v>
      </c>
      <c r="AA218" s="373">
        <f>'2 уровень'!AE921</f>
        <v>0</v>
      </c>
      <c r="AB218" s="372"/>
      <c r="AC218" s="372"/>
      <c r="AD218" s="965">
        <f>'2 уровень'!AF917</f>
        <v>0</v>
      </c>
      <c r="AE218" s="960">
        <f>'2 уровень'!AG917</f>
        <v>0</v>
      </c>
      <c r="AF218" s="186">
        <f t="shared" si="37"/>
        <v>0</v>
      </c>
      <c r="AG218" s="186">
        <f t="shared" si="36"/>
        <v>0</v>
      </c>
      <c r="AH218" s="881">
        <f t="shared" si="34"/>
        <v>0</v>
      </c>
      <c r="AI218" s="60" t="e">
        <f t="shared" si="35"/>
        <v>#DIV/0!</v>
      </c>
      <c r="AJ218" s="60"/>
      <c r="AK218" s="267"/>
      <c r="AL218" s="60">
        <f t="shared" si="33"/>
        <v>0</v>
      </c>
      <c r="AM218" s="60"/>
      <c r="AN218" s="60"/>
      <c r="AO218" s="3514"/>
      <c r="AP218" s="3515"/>
      <c r="AQ218" s="3515"/>
      <c r="AR218" s="3515"/>
      <c r="AS218" s="3515"/>
      <c r="AT218" s="3515"/>
      <c r="AU218" s="3515"/>
      <c r="AV218" s="3515"/>
      <c r="AW218" s="3515"/>
      <c r="AX218" s="3515"/>
      <c r="AY218" s="3515"/>
      <c r="AZ218" s="3515"/>
      <c r="BA218" s="3515"/>
      <c r="BB218" s="3515"/>
      <c r="BC218" s="60"/>
      <c r="BD218" s="60"/>
      <c r="BE218" s="60"/>
      <c r="BF218" s="60"/>
      <c r="BG218" s="60"/>
      <c r="BH218" s="60"/>
      <c r="BI218" s="60"/>
      <c r="BJ218" s="60"/>
      <c r="BK218" s="60"/>
      <c r="BL218" s="60"/>
      <c r="BM218" s="60"/>
      <c r="BN218" s="60"/>
      <c r="BO218" s="60"/>
      <c r="BP218" s="60"/>
      <c r="BQ218" s="60"/>
      <c r="BR218" s="60"/>
      <c r="BS218" s="60"/>
      <c r="BT218" s="60"/>
      <c r="BU218" s="60"/>
      <c r="BV218" s="60"/>
      <c r="BW218" s="60"/>
      <c r="BX218" s="60"/>
      <c r="BY218" s="60"/>
      <c r="BZ218" s="60"/>
      <c r="CA218" s="60"/>
      <c r="CB218" s="60"/>
      <c r="CC218" s="60"/>
      <c r="CD218" s="60"/>
      <c r="CE218" s="60"/>
      <c r="CF218" s="60"/>
      <c r="CG218" s="60"/>
      <c r="CH218" s="60"/>
      <c r="CI218" s="60"/>
      <c r="CJ218" s="60"/>
      <c r="CK218" s="60"/>
      <c r="CL218" s="60"/>
      <c r="CM218" s="60"/>
      <c r="CN218" s="60"/>
      <c r="CO218" s="60"/>
      <c r="CP218" s="60"/>
      <c r="CQ218" s="60"/>
      <c r="CR218" s="60"/>
      <c r="CS218" s="60"/>
      <c r="CT218" s="60"/>
      <c r="CU218" s="60"/>
      <c r="CV218" s="60"/>
      <c r="CW218" s="60"/>
      <c r="CX218" s="60"/>
      <c r="CY218" s="60"/>
      <c r="CZ218" s="60"/>
      <c r="DA218" s="60"/>
      <c r="DB218" s="60"/>
      <c r="DC218" s="60"/>
      <c r="DD218" s="60"/>
      <c r="DE218" s="60"/>
      <c r="DF218" s="60"/>
      <c r="DG218" s="60"/>
      <c r="DH218" s="60"/>
      <c r="DI218" s="60"/>
      <c r="DJ218" s="60"/>
      <c r="DK218" s="60"/>
      <c r="DL218" s="60"/>
      <c r="DM218" s="60"/>
      <c r="DN218" s="60"/>
      <c r="DO218" s="60"/>
      <c r="DP218" s="60"/>
      <c r="DQ218" s="60"/>
      <c r="DR218" s="60"/>
      <c r="DS218" s="60"/>
      <c r="DT218" s="60"/>
      <c r="DU218" s="60"/>
      <c r="DV218" s="60"/>
      <c r="DW218" s="60"/>
      <c r="DX218" s="60"/>
      <c r="DY218" s="60"/>
      <c r="DZ218" s="60"/>
      <c r="EA218" s="60"/>
      <c r="EB218" s="60"/>
      <c r="EC218" s="60"/>
      <c r="ED218" s="60"/>
      <c r="EE218" s="60"/>
      <c r="EF218" s="60"/>
      <c r="EG218" s="60"/>
      <c r="EH218" s="60"/>
      <c r="EI218" s="60"/>
      <c r="EJ218" s="60"/>
      <c r="EK218" s="60"/>
      <c r="EL218" s="60"/>
      <c r="EM218" s="60"/>
      <c r="EN218" s="60"/>
      <c r="EO218" s="60"/>
      <c r="EP218" s="60"/>
      <c r="EQ218" s="60"/>
      <c r="ER218" s="60"/>
      <c r="ES218" s="60"/>
      <c r="ET218" s="60"/>
      <c r="EU218" s="60"/>
      <c r="EV218" s="60"/>
      <c r="EW218" s="60"/>
      <c r="EX218" s="60"/>
      <c r="EY218" s="60"/>
      <c r="EZ218" s="60"/>
      <c r="FA218" s="60"/>
      <c r="FB218" s="60"/>
      <c r="FC218" s="60"/>
      <c r="FD218" s="60"/>
      <c r="FE218" s="60"/>
      <c r="FF218" s="60"/>
      <c r="FG218" s="60"/>
      <c r="FH218" s="60"/>
      <c r="FI218" s="60"/>
      <c r="FJ218" s="60"/>
      <c r="FK218" s="60"/>
      <c r="FL218" s="60"/>
      <c r="FM218" s="60"/>
      <c r="FN218" s="60"/>
      <c r="FO218" s="60"/>
      <c r="FP218" s="60"/>
      <c r="FQ218" s="60"/>
      <c r="FR218" s="60"/>
      <c r="FS218" s="60"/>
      <c r="FT218" s="60"/>
      <c r="FU218" s="60"/>
      <c r="FV218" s="60"/>
      <c r="FW218" s="60"/>
      <c r="FX218" s="60"/>
      <c r="FY218" s="60"/>
      <c r="FZ218" s="60"/>
      <c r="GA218" s="60"/>
      <c r="GB218" s="60"/>
      <c r="GC218" s="60"/>
      <c r="GD218" s="60"/>
      <c r="GE218" s="60"/>
      <c r="GF218" s="60"/>
      <c r="GG218" s="60"/>
      <c r="GH218" s="60"/>
      <c r="GI218" s="60"/>
      <c r="GJ218" s="60"/>
      <c r="GK218" s="60"/>
      <c r="GL218" s="60"/>
      <c r="GM218" s="60"/>
      <c r="GN218" s="60"/>
      <c r="GO218" s="60"/>
      <c r="GP218" s="60"/>
      <c r="GQ218" s="60"/>
    </row>
    <row r="219" spans="1:199" x14ac:dyDescent="0.25">
      <c r="A219" s="19">
        <v>1</v>
      </c>
      <c r="B219" s="19">
        <v>1</v>
      </c>
      <c r="C219" s="701" t="s">
        <v>198</v>
      </c>
      <c r="D219" s="28">
        <f>'2 уровень'!H922</f>
        <v>0</v>
      </c>
      <c r="E219" s="28">
        <f>'2 уровень'!I922</f>
        <v>0</v>
      </c>
      <c r="F219" s="28">
        <f>'2 уровень'!J922</f>
        <v>0</v>
      </c>
      <c r="G219" s="65">
        <f>'2 уровень'!K922</f>
        <v>0</v>
      </c>
      <c r="H219" s="79">
        <f>'2 уровень'!L922</f>
        <v>0</v>
      </c>
      <c r="I219" s="79">
        <f>'2 уровень'!M922</f>
        <v>0</v>
      </c>
      <c r="J219" s="74">
        <f>'2 уровень'!N922</f>
        <v>0</v>
      </c>
      <c r="K219" s="74">
        <f>'2 уровень'!O922</f>
        <v>0</v>
      </c>
      <c r="L219" s="74">
        <f>'2 уровень'!P922</f>
        <v>0</v>
      </c>
      <c r="M219" s="74">
        <f>'2 уровень'!Q922</f>
        <v>0</v>
      </c>
      <c r="N219" s="74">
        <f>'2 уровень'!R922</f>
        <v>0</v>
      </c>
      <c r="O219" s="74">
        <f>'2 уровень'!S922</f>
        <v>0</v>
      </c>
      <c r="P219" s="372">
        <f>'2 уровень'!T922</f>
        <v>0</v>
      </c>
      <c r="Q219" s="372">
        <f>'2 уровень'!U922</f>
        <v>0</v>
      </c>
      <c r="R219" s="372">
        <f>'2 уровень'!V922</f>
        <v>0</v>
      </c>
      <c r="S219" s="372">
        <f>'2 уровень'!W922</f>
        <v>0</v>
      </c>
      <c r="T219" s="372">
        <f>'2 уровень'!X922</f>
        <v>0</v>
      </c>
      <c r="U219" s="372">
        <f>'2 уровень'!Y922</f>
        <v>0</v>
      </c>
      <c r="V219" s="768">
        <f>'2 уровень'!Z922</f>
        <v>0</v>
      </c>
      <c r="W219" s="372">
        <f>'2 уровень'!AA922</f>
        <v>0</v>
      </c>
      <c r="X219" s="372">
        <f>'2 уровень'!AB922</f>
        <v>0</v>
      </c>
      <c r="Y219" s="372">
        <f>'2 уровень'!AC922</f>
        <v>0</v>
      </c>
      <c r="Z219" s="372">
        <f>'2 уровень'!AD922</f>
        <v>0</v>
      </c>
      <c r="AA219" s="373">
        <f>'2 уровень'!AE922</f>
        <v>0</v>
      </c>
      <c r="AB219" s="372"/>
      <c r="AC219" s="372"/>
      <c r="AD219" s="965">
        <f>'2 уровень'!AF918</f>
        <v>0</v>
      </c>
      <c r="AE219" s="960">
        <f>'2 уровень'!AG918</f>
        <v>0</v>
      </c>
      <c r="AF219" s="186">
        <f t="shared" si="37"/>
        <v>0</v>
      </c>
      <c r="AG219" s="186">
        <f t="shared" si="36"/>
        <v>0</v>
      </c>
      <c r="AH219" s="881">
        <f t="shared" si="34"/>
        <v>0</v>
      </c>
      <c r="AI219" s="60" t="e">
        <f t="shared" si="35"/>
        <v>#DIV/0!</v>
      </c>
      <c r="AJ219" s="60"/>
      <c r="AK219" s="267"/>
      <c r="AL219" s="60">
        <f t="shared" si="33"/>
        <v>0</v>
      </c>
      <c r="AM219" s="60"/>
      <c r="AN219" s="60"/>
      <c r="AO219" s="3514"/>
      <c r="AP219" s="3515"/>
      <c r="AQ219" s="3515"/>
      <c r="AR219" s="3515"/>
      <c r="AS219" s="3515"/>
      <c r="AT219" s="3515"/>
      <c r="AU219" s="3515"/>
      <c r="AV219" s="3515"/>
      <c r="AW219" s="3515"/>
      <c r="AX219" s="3515"/>
      <c r="AY219" s="3515"/>
      <c r="AZ219" s="3515"/>
      <c r="BA219" s="3515"/>
      <c r="BB219" s="3515"/>
      <c r="BC219" s="60"/>
      <c r="BD219" s="60"/>
      <c r="BE219" s="60"/>
      <c r="BF219" s="60"/>
      <c r="BG219" s="60"/>
      <c r="BH219" s="60"/>
      <c r="BI219" s="60"/>
      <c r="BJ219" s="60"/>
      <c r="BK219" s="60"/>
      <c r="BL219" s="60"/>
      <c r="BM219" s="60"/>
      <c r="BN219" s="60"/>
      <c r="BO219" s="60"/>
      <c r="BP219" s="60"/>
      <c r="BQ219" s="60"/>
      <c r="BR219" s="60"/>
      <c r="BS219" s="60"/>
      <c r="BT219" s="60"/>
      <c r="BU219" s="60"/>
      <c r="BV219" s="60"/>
      <c r="BW219" s="60"/>
      <c r="BX219" s="60"/>
      <c r="BY219" s="60"/>
      <c r="BZ219" s="60"/>
      <c r="CA219" s="60"/>
      <c r="CB219" s="60"/>
      <c r="CC219" s="60"/>
      <c r="CD219" s="60"/>
      <c r="CE219" s="60"/>
      <c r="CF219" s="60"/>
      <c r="CG219" s="60"/>
      <c r="CH219" s="60"/>
      <c r="CI219" s="60"/>
      <c r="CJ219" s="60"/>
      <c r="CK219" s="60"/>
      <c r="CL219" s="60"/>
      <c r="CM219" s="60"/>
      <c r="CN219" s="60"/>
      <c r="CO219" s="60"/>
      <c r="CP219" s="60"/>
      <c r="CQ219" s="60"/>
      <c r="CR219" s="60"/>
      <c r="CS219" s="60"/>
      <c r="CT219" s="60"/>
      <c r="CU219" s="60"/>
      <c r="CV219" s="60"/>
      <c r="CW219" s="60"/>
      <c r="CX219" s="60"/>
      <c r="CY219" s="60"/>
      <c r="CZ219" s="60"/>
      <c r="DA219" s="60"/>
      <c r="DB219" s="60"/>
      <c r="DC219" s="60"/>
      <c r="DD219" s="60"/>
      <c r="DE219" s="60"/>
      <c r="DF219" s="60"/>
      <c r="DG219" s="60"/>
      <c r="DH219" s="60"/>
      <c r="DI219" s="60"/>
      <c r="DJ219" s="60"/>
      <c r="DK219" s="60"/>
      <c r="DL219" s="60"/>
      <c r="DM219" s="60"/>
      <c r="DN219" s="60"/>
      <c r="DO219" s="60"/>
      <c r="DP219" s="60"/>
      <c r="DQ219" s="60"/>
      <c r="DR219" s="60"/>
      <c r="DS219" s="60"/>
      <c r="DT219" s="60"/>
      <c r="DU219" s="60"/>
      <c r="DV219" s="60"/>
      <c r="DW219" s="60"/>
      <c r="DX219" s="60"/>
      <c r="DY219" s="60"/>
      <c r="DZ219" s="60"/>
      <c r="EA219" s="60"/>
      <c r="EB219" s="60"/>
      <c r="EC219" s="60"/>
      <c r="ED219" s="60"/>
      <c r="EE219" s="60"/>
      <c r="EF219" s="60"/>
      <c r="EG219" s="60"/>
      <c r="EH219" s="60"/>
      <c r="EI219" s="60"/>
      <c r="EJ219" s="60"/>
      <c r="EK219" s="60"/>
      <c r="EL219" s="60"/>
      <c r="EM219" s="60"/>
      <c r="EN219" s="60"/>
      <c r="EO219" s="60"/>
      <c r="EP219" s="60"/>
      <c r="EQ219" s="60"/>
      <c r="ER219" s="60"/>
      <c r="ES219" s="60"/>
      <c r="ET219" s="60"/>
      <c r="EU219" s="60"/>
      <c r="EV219" s="60"/>
      <c r="EW219" s="60"/>
      <c r="EX219" s="60"/>
      <c r="EY219" s="60"/>
      <c r="EZ219" s="60"/>
      <c r="FA219" s="60"/>
      <c r="FB219" s="60"/>
      <c r="FC219" s="60"/>
      <c r="FD219" s="60"/>
      <c r="FE219" s="60"/>
      <c r="FF219" s="60"/>
      <c r="FG219" s="60"/>
      <c r="FH219" s="60"/>
      <c r="FI219" s="60"/>
      <c r="FJ219" s="60"/>
      <c r="FK219" s="60"/>
      <c r="FL219" s="60"/>
      <c r="FM219" s="60"/>
      <c r="FN219" s="60"/>
      <c r="FO219" s="60"/>
      <c r="FP219" s="60"/>
      <c r="FQ219" s="60"/>
      <c r="FR219" s="60"/>
      <c r="FS219" s="60"/>
      <c r="FT219" s="60"/>
      <c r="FU219" s="60"/>
      <c r="FV219" s="60"/>
      <c r="FW219" s="60"/>
      <c r="FX219" s="60"/>
      <c r="FY219" s="60"/>
      <c r="FZ219" s="60"/>
      <c r="GA219" s="60"/>
      <c r="GB219" s="60"/>
      <c r="GC219" s="60"/>
      <c r="GD219" s="60"/>
      <c r="GE219" s="60"/>
      <c r="GF219" s="60"/>
      <c r="GG219" s="60"/>
      <c r="GH219" s="60"/>
      <c r="GI219" s="60"/>
      <c r="GJ219" s="60"/>
      <c r="GK219" s="60"/>
      <c r="GL219" s="60"/>
      <c r="GM219" s="60"/>
      <c r="GN219" s="60"/>
      <c r="GO219" s="60"/>
      <c r="GP219" s="60"/>
      <c r="GQ219" s="60"/>
    </row>
    <row r="220" spans="1:199" x14ac:dyDescent="0.25">
      <c r="A220" s="19">
        <v>1</v>
      </c>
      <c r="B220" s="19">
        <v>1</v>
      </c>
      <c r="C220" s="698" t="s">
        <v>199</v>
      </c>
      <c r="D220" s="28">
        <f>'2 уровень'!H923</f>
        <v>0</v>
      </c>
      <c r="E220" s="28">
        <f>'2 уровень'!I923</f>
        <v>0</v>
      </c>
      <c r="F220" s="28">
        <f>'2 уровень'!J923</f>
        <v>0</v>
      </c>
      <c r="G220" s="65">
        <f>'2 уровень'!K923</f>
        <v>0</v>
      </c>
      <c r="H220" s="79">
        <f>'2 уровень'!L923</f>
        <v>0</v>
      </c>
      <c r="I220" s="79">
        <f>'2 уровень'!M923</f>
        <v>0</v>
      </c>
      <c r="J220" s="74">
        <f>'2 уровень'!N923</f>
        <v>0</v>
      </c>
      <c r="K220" s="74">
        <f>'2 уровень'!O923</f>
        <v>0</v>
      </c>
      <c r="L220" s="74">
        <f>'2 уровень'!P923</f>
        <v>0</v>
      </c>
      <c r="M220" s="74">
        <f>'2 уровень'!Q923</f>
        <v>0</v>
      </c>
      <c r="N220" s="74">
        <f>'2 уровень'!R923</f>
        <v>0</v>
      </c>
      <c r="O220" s="74">
        <f>'2 уровень'!S923</f>
        <v>0</v>
      </c>
      <c r="P220" s="372">
        <f>'2 уровень'!T923</f>
        <v>0</v>
      </c>
      <c r="Q220" s="372">
        <f>'2 уровень'!U923</f>
        <v>0</v>
      </c>
      <c r="R220" s="372">
        <f>'2 уровень'!V923</f>
        <v>0</v>
      </c>
      <c r="S220" s="372">
        <f>'2 уровень'!W923</f>
        <v>0</v>
      </c>
      <c r="T220" s="372">
        <f>'2 уровень'!X923</f>
        <v>0</v>
      </c>
      <c r="U220" s="372">
        <f>'2 уровень'!Y923</f>
        <v>0</v>
      </c>
      <c r="V220" s="768">
        <f>'2 уровень'!Z923</f>
        <v>0</v>
      </c>
      <c r="W220" s="372">
        <f>'2 уровень'!AA923</f>
        <v>0</v>
      </c>
      <c r="X220" s="372">
        <f>'2 уровень'!AB923</f>
        <v>0</v>
      </c>
      <c r="Y220" s="372">
        <f>'2 уровень'!AC923</f>
        <v>0</v>
      </c>
      <c r="Z220" s="372">
        <f>'2 уровень'!AD923</f>
        <v>0</v>
      </c>
      <c r="AA220" s="373">
        <f>'2 уровень'!AE923</f>
        <v>0</v>
      </c>
      <c r="AB220" s="372"/>
      <c r="AC220" s="372"/>
      <c r="AD220" s="965">
        <f>'2 уровень'!AF919</f>
        <v>0</v>
      </c>
      <c r="AE220" s="960">
        <f>'2 уровень'!AG919</f>
        <v>0</v>
      </c>
      <c r="AF220" s="186">
        <f t="shared" si="37"/>
        <v>0</v>
      </c>
      <c r="AG220" s="186">
        <f t="shared" si="36"/>
        <v>0</v>
      </c>
      <c r="AH220" s="881">
        <f t="shared" si="34"/>
        <v>0</v>
      </c>
      <c r="AI220" s="60" t="e">
        <f t="shared" si="35"/>
        <v>#DIV/0!</v>
      </c>
      <c r="AJ220" s="60"/>
      <c r="AK220" s="267"/>
      <c r="AL220" s="60">
        <f t="shared" si="33"/>
        <v>0</v>
      </c>
      <c r="AM220" s="60"/>
      <c r="AN220" s="60"/>
      <c r="AO220" s="3514"/>
      <c r="AP220" s="3515"/>
      <c r="AQ220" s="3515"/>
      <c r="AR220" s="3515"/>
      <c r="AS220" s="3515"/>
      <c r="AT220" s="3515"/>
      <c r="AU220" s="3515"/>
      <c r="AV220" s="3515"/>
      <c r="AW220" s="3515"/>
      <c r="AX220" s="3515"/>
      <c r="AY220" s="3515"/>
      <c r="AZ220" s="3515"/>
      <c r="BA220" s="3515"/>
      <c r="BB220" s="3515"/>
      <c r="BC220" s="60"/>
      <c r="BD220" s="60"/>
      <c r="BE220" s="60"/>
      <c r="BF220" s="60"/>
      <c r="BG220" s="60"/>
      <c r="BH220" s="60"/>
      <c r="BI220" s="60"/>
      <c r="BJ220" s="60"/>
      <c r="BK220" s="60"/>
      <c r="BL220" s="60"/>
      <c r="BM220" s="60"/>
      <c r="BN220" s="60"/>
      <c r="BO220" s="60"/>
      <c r="BP220" s="60"/>
      <c r="BQ220" s="60"/>
      <c r="BR220" s="60"/>
      <c r="BS220" s="60"/>
      <c r="BT220" s="60"/>
      <c r="BU220" s="60"/>
      <c r="BV220" s="60"/>
      <c r="BW220" s="60"/>
      <c r="BX220" s="60"/>
      <c r="BY220" s="60"/>
      <c r="BZ220" s="60"/>
      <c r="CA220" s="60"/>
      <c r="CB220" s="60"/>
      <c r="CC220" s="60"/>
      <c r="CD220" s="60"/>
      <c r="CE220" s="60"/>
      <c r="CF220" s="60"/>
      <c r="CG220" s="60"/>
      <c r="CH220" s="60"/>
      <c r="CI220" s="60"/>
      <c r="CJ220" s="60"/>
      <c r="CK220" s="60"/>
      <c r="CL220" s="60"/>
      <c r="CM220" s="60"/>
      <c r="CN220" s="60"/>
      <c r="CO220" s="60"/>
      <c r="CP220" s="60"/>
      <c r="CQ220" s="60"/>
      <c r="CR220" s="60"/>
      <c r="CS220" s="60"/>
      <c r="CT220" s="60"/>
      <c r="CU220" s="60"/>
      <c r="CV220" s="60"/>
      <c r="CW220" s="60"/>
      <c r="CX220" s="60"/>
      <c r="CY220" s="60"/>
      <c r="CZ220" s="60"/>
      <c r="DA220" s="60"/>
      <c r="DB220" s="60"/>
      <c r="DC220" s="60"/>
      <c r="DD220" s="60"/>
      <c r="DE220" s="60"/>
      <c r="DF220" s="60"/>
      <c r="DG220" s="60"/>
      <c r="DH220" s="60"/>
      <c r="DI220" s="60"/>
      <c r="DJ220" s="60"/>
      <c r="DK220" s="60"/>
      <c r="DL220" s="60"/>
      <c r="DM220" s="60"/>
      <c r="DN220" s="60"/>
      <c r="DO220" s="60"/>
      <c r="DP220" s="60"/>
      <c r="DQ220" s="60"/>
      <c r="DR220" s="60"/>
      <c r="DS220" s="60"/>
      <c r="DT220" s="60"/>
      <c r="DU220" s="60"/>
      <c r="DV220" s="60"/>
      <c r="DW220" s="60"/>
      <c r="DX220" s="60"/>
      <c r="DY220" s="60"/>
      <c r="DZ220" s="60"/>
      <c r="EA220" s="60"/>
      <c r="EB220" s="60"/>
      <c r="EC220" s="60"/>
      <c r="ED220" s="60"/>
      <c r="EE220" s="60"/>
      <c r="EF220" s="60"/>
      <c r="EG220" s="60"/>
      <c r="EH220" s="60"/>
      <c r="EI220" s="60"/>
      <c r="EJ220" s="60"/>
      <c r="EK220" s="60"/>
      <c r="EL220" s="60"/>
      <c r="EM220" s="60"/>
      <c r="EN220" s="60"/>
      <c r="EO220" s="60"/>
      <c r="EP220" s="60"/>
      <c r="EQ220" s="60"/>
      <c r="ER220" s="60"/>
      <c r="ES220" s="60"/>
      <c r="ET220" s="60"/>
      <c r="EU220" s="60"/>
      <c r="EV220" s="60"/>
      <c r="EW220" s="60"/>
      <c r="EX220" s="60"/>
      <c r="EY220" s="60"/>
      <c r="EZ220" s="60"/>
      <c r="FA220" s="60"/>
      <c r="FB220" s="60"/>
      <c r="FC220" s="60"/>
      <c r="FD220" s="60"/>
      <c r="FE220" s="60"/>
      <c r="FF220" s="60"/>
      <c r="FG220" s="60"/>
      <c r="FH220" s="60"/>
      <c r="FI220" s="60"/>
      <c r="FJ220" s="60"/>
      <c r="FK220" s="60"/>
      <c r="FL220" s="60"/>
      <c r="FM220" s="60"/>
      <c r="FN220" s="60"/>
      <c r="FO220" s="60"/>
      <c r="FP220" s="60"/>
      <c r="FQ220" s="60"/>
      <c r="FR220" s="60"/>
      <c r="FS220" s="60"/>
      <c r="FT220" s="60"/>
      <c r="FU220" s="60"/>
      <c r="FV220" s="60"/>
      <c r="FW220" s="60"/>
      <c r="FX220" s="60"/>
      <c r="FY220" s="60"/>
      <c r="FZ220" s="60"/>
      <c r="GA220" s="60"/>
      <c r="GB220" s="60"/>
      <c r="GC220" s="60"/>
      <c r="GD220" s="60"/>
      <c r="GE220" s="60"/>
      <c r="GF220" s="60"/>
      <c r="GG220" s="60"/>
      <c r="GH220" s="60"/>
      <c r="GI220" s="60"/>
      <c r="GJ220" s="60"/>
      <c r="GK220" s="60"/>
      <c r="GL220" s="60"/>
      <c r="GM220" s="60"/>
      <c r="GN220" s="60"/>
      <c r="GO220" s="60"/>
      <c r="GP220" s="60"/>
      <c r="GQ220" s="60"/>
    </row>
    <row r="221" spans="1:199" ht="15.75" thickBot="1" x14ac:dyDescent="0.3">
      <c r="A221" s="19">
        <v>1</v>
      </c>
      <c r="B221" s="19">
        <v>1</v>
      </c>
      <c r="C221" s="697" t="s">
        <v>204</v>
      </c>
      <c r="D221" s="28">
        <f>'2 уровень'!H924</f>
        <v>0</v>
      </c>
      <c r="E221" s="28">
        <f>'2 уровень'!I924</f>
        <v>0</v>
      </c>
      <c r="F221" s="28">
        <f>'2 уровень'!J924</f>
        <v>0</v>
      </c>
      <c r="G221" s="65">
        <f>'2 уровень'!K924</f>
        <v>0</v>
      </c>
      <c r="H221" s="79">
        <f>'2 уровень'!L924</f>
        <v>0</v>
      </c>
      <c r="I221" s="79">
        <f>'2 уровень'!M924</f>
        <v>0</v>
      </c>
      <c r="J221" s="74">
        <f>'2 уровень'!N924</f>
        <v>0</v>
      </c>
      <c r="K221" s="74">
        <f>'2 уровень'!O924</f>
        <v>0</v>
      </c>
      <c r="L221" s="74">
        <f>'2 уровень'!P924</f>
        <v>0</v>
      </c>
      <c r="M221" s="74">
        <f>'2 уровень'!Q924</f>
        <v>0</v>
      </c>
      <c r="N221" s="74">
        <f>'2 уровень'!R924</f>
        <v>0</v>
      </c>
      <c r="O221" s="74">
        <f>'2 уровень'!S924</f>
        <v>0</v>
      </c>
      <c r="P221" s="372">
        <f>'2 уровень'!T924</f>
        <v>0</v>
      </c>
      <c r="Q221" s="372">
        <f>'2 уровень'!U924</f>
        <v>0</v>
      </c>
      <c r="R221" s="372">
        <f>'2 уровень'!V924</f>
        <v>0</v>
      </c>
      <c r="S221" s="372">
        <f>'2 уровень'!W924</f>
        <v>0</v>
      </c>
      <c r="T221" s="372">
        <f>'2 уровень'!X924</f>
        <v>0</v>
      </c>
      <c r="U221" s="372">
        <f>'2 уровень'!Y924</f>
        <v>0</v>
      </c>
      <c r="V221" s="768">
        <f>'2 уровень'!Z924</f>
        <v>0</v>
      </c>
      <c r="W221" s="372">
        <f>'2 уровень'!AA924</f>
        <v>0</v>
      </c>
      <c r="X221" s="372">
        <f>'2 уровень'!AB924</f>
        <v>0</v>
      </c>
      <c r="Y221" s="372">
        <f>'2 уровень'!AC924</f>
        <v>0</v>
      </c>
      <c r="Z221" s="372">
        <f>'2 уровень'!AD924</f>
        <v>0</v>
      </c>
      <c r="AA221" s="373">
        <f>'2 уровень'!AE924</f>
        <v>0</v>
      </c>
      <c r="AB221" s="372"/>
      <c r="AC221" s="372" t="e">
        <f>AA221/T221*100</f>
        <v>#DIV/0!</v>
      </c>
      <c r="AD221" s="965">
        <f>'2 уровень'!AF920</f>
        <v>0</v>
      </c>
      <c r="AE221" s="960">
        <f>'2 уровень'!AG920</f>
        <v>0</v>
      </c>
      <c r="AF221" s="186">
        <f t="shared" si="37"/>
        <v>0</v>
      </c>
      <c r="AG221" s="186">
        <f t="shared" si="36"/>
        <v>0</v>
      </c>
      <c r="AH221" s="881">
        <f t="shared" si="34"/>
        <v>0</v>
      </c>
      <c r="AI221" s="60" t="e">
        <f t="shared" si="35"/>
        <v>#DIV/0!</v>
      </c>
      <c r="AJ221" s="60"/>
      <c r="AK221" s="267"/>
      <c r="AL221" s="60" t="e">
        <f>#REF!-#REF!</f>
        <v>#REF!</v>
      </c>
      <c r="AM221" s="60"/>
      <c r="AN221" s="60"/>
      <c r="AO221" s="3514"/>
      <c r="AP221" s="3515"/>
      <c r="AQ221" s="3515"/>
      <c r="AR221" s="3515"/>
      <c r="AS221" s="3515"/>
      <c r="AT221" s="3515"/>
      <c r="AU221" s="3515"/>
      <c r="AV221" s="3515"/>
      <c r="AW221" s="3515"/>
      <c r="AX221" s="3515"/>
      <c r="AY221" s="3515"/>
      <c r="AZ221" s="3515"/>
      <c r="BA221" s="3515"/>
      <c r="BB221" s="3515"/>
      <c r="BC221" s="60"/>
      <c r="BD221" s="60"/>
      <c r="BE221" s="60"/>
      <c r="BF221" s="60"/>
      <c r="BG221" s="60"/>
      <c r="BH221" s="60"/>
      <c r="BI221" s="60"/>
      <c r="BJ221" s="60"/>
      <c r="BK221" s="60"/>
      <c r="BL221" s="60"/>
      <c r="BM221" s="60"/>
      <c r="BN221" s="60"/>
      <c r="BO221" s="60"/>
      <c r="BP221" s="60"/>
      <c r="BQ221" s="60"/>
      <c r="BR221" s="60"/>
      <c r="BS221" s="60"/>
      <c r="BT221" s="60"/>
      <c r="BU221" s="60"/>
      <c r="BV221" s="60"/>
      <c r="BW221" s="60"/>
      <c r="BX221" s="60"/>
      <c r="BY221" s="60"/>
      <c r="BZ221" s="60"/>
      <c r="CA221" s="60"/>
      <c r="CB221" s="60"/>
      <c r="CC221" s="60"/>
      <c r="CD221" s="60"/>
      <c r="CE221" s="60"/>
      <c r="CF221" s="60"/>
      <c r="CG221" s="60"/>
      <c r="CH221" s="60"/>
      <c r="CI221" s="60"/>
      <c r="CJ221" s="60"/>
      <c r="CK221" s="60"/>
      <c r="CL221" s="60"/>
      <c r="CM221" s="60"/>
      <c r="CN221" s="60"/>
      <c r="CO221" s="60"/>
      <c r="CP221" s="60"/>
      <c r="CQ221" s="60"/>
      <c r="CR221" s="60"/>
      <c r="CS221" s="60"/>
      <c r="CT221" s="60"/>
      <c r="CU221" s="60"/>
      <c r="CV221" s="60"/>
      <c r="CW221" s="60"/>
      <c r="CX221" s="60"/>
      <c r="CY221" s="60"/>
      <c r="CZ221" s="60"/>
      <c r="DA221" s="60"/>
      <c r="DB221" s="60"/>
      <c r="DC221" s="60"/>
      <c r="DD221" s="60"/>
      <c r="DE221" s="60"/>
      <c r="DF221" s="60"/>
      <c r="DG221" s="60"/>
      <c r="DH221" s="60"/>
      <c r="DI221" s="60"/>
      <c r="DJ221" s="60"/>
      <c r="DK221" s="60"/>
      <c r="DL221" s="60"/>
      <c r="DM221" s="60"/>
      <c r="DN221" s="60"/>
      <c r="DO221" s="60"/>
      <c r="DP221" s="60"/>
      <c r="DQ221" s="60"/>
      <c r="DR221" s="60"/>
      <c r="DS221" s="60"/>
      <c r="DT221" s="60"/>
      <c r="DU221" s="60"/>
      <c r="DV221" s="60"/>
      <c r="DW221" s="60"/>
      <c r="DX221" s="60"/>
      <c r="DY221" s="60"/>
      <c r="DZ221" s="60"/>
      <c r="EA221" s="60"/>
      <c r="EB221" s="60"/>
      <c r="EC221" s="60"/>
      <c r="ED221" s="60"/>
      <c r="EE221" s="60"/>
      <c r="EF221" s="60"/>
      <c r="EG221" s="60"/>
      <c r="EH221" s="60"/>
      <c r="EI221" s="60"/>
      <c r="EJ221" s="60"/>
      <c r="EK221" s="60"/>
      <c r="EL221" s="60"/>
      <c r="EM221" s="60"/>
      <c r="EN221" s="60"/>
      <c r="EO221" s="60"/>
      <c r="EP221" s="60"/>
      <c r="EQ221" s="60"/>
      <c r="ER221" s="60"/>
      <c r="ES221" s="60"/>
      <c r="ET221" s="60"/>
      <c r="EU221" s="60"/>
      <c r="EV221" s="60"/>
      <c r="EW221" s="60"/>
      <c r="EX221" s="60"/>
      <c r="EY221" s="60"/>
      <c r="EZ221" s="60"/>
      <c r="FA221" s="60"/>
      <c r="FB221" s="60"/>
      <c r="FC221" s="60"/>
      <c r="FD221" s="60"/>
      <c r="FE221" s="60"/>
      <c r="FF221" s="60"/>
      <c r="FG221" s="60"/>
      <c r="FH221" s="60"/>
      <c r="FI221" s="60"/>
      <c r="FJ221" s="60"/>
      <c r="FK221" s="60"/>
      <c r="FL221" s="60"/>
      <c r="FM221" s="60"/>
      <c r="FN221" s="60"/>
      <c r="FO221" s="60"/>
      <c r="FP221" s="60"/>
      <c r="FQ221" s="60"/>
      <c r="FR221" s="60"/>
      <c r="FS221" s="60"/>
      <c r="FT221" s="60"/>
      <c r="FU221" s="60"/>
      <c r="FV221" s="60"/>
      <c r="FW221" s="60"/>
      <c r="FX221" s="60"/>
      <c r="FY221" s="60"/>
      <c r="FZ221" s="60"/>
      <c r="GA221" s="60"/>
      <c r="GB221" s="60"/>
      <c r="GC221" s="60"/>
      <c r="GD221" s="60"/>
      <c r="GE221" s="60"/>
      <c r="GF221" s="60"/>
      <c r="GG221" s="60"/>
      <c r="GH221" s="60"/>
      <c r="GI221" s="60"/>
      <c r="GJ221" s="60"/>
      <c r="GK221" s="60"/>
      <c r="GL221" s="60"/>
      <c r="GM221" s="60"/>
      <c r="GN221" s="60"/>
      <c r="GO221" s="60"/>
      <c r="GP221" s="60"/>
      <c r="GQ221" s="60"/>
    </row>
    <row r="222" spans="1:199" x14ac:dyDescent="0.25">
      <c r="A222" s="19">
        <v>1</v>
      </c>
      <c r="B222" s="19">
        <v>1</v>
      </c>
      <c r="C222" s="6" t="s">
        <v>94</v>
      </c>
      <c r="D222" s="80"/>
      <c r="E222" s="80"/>
      <c r="F222" s="80"/>
      <c r="G222" s="81"/>
      <c r="H222" s="82"/>
      <c r="I222" s="82"/>
      <c r="J222" s="25"/>
      <c r="K222" s="25"/>
      <c r="L222" s="25"/>
      <c r="M222" s="25"/>
      <c r="N222" s="25"/>
      <c r="O222" s="25"/>
      <c r="P222" s="380">
        <f>P223-P224-P273-P276-P280</f>
        <v>0</v>
      </c>
      <c r="Q222" s="380">
        <f>Q223-Q224-Q273-Q276-Q280</f>
        <v>0</v>
      </c>
      <c r="R222" s="380">
        <f>R223-R224-R273-R276-R280</f>
        <v>0</v>
      </c>
      <c r="S222" s="380">
        <f>S223-S224-S273-S276-S280</f>
        <v>0</v>
      </c>
      <c r="T222" s="380">
        <f t="shared" ref="T222:AA222" si="38">T223-T224-T273-T276-T280</f>
        <v>0</v>
      </c>
      <c r="U222" s="380">
        <f t="shared" si="38"/>
        <v>0</v>
      </c>
      <c r="V222" s="774">
        <f t="shared" si="38"/>
        <v>0</v>
      </c>
      <c r="W222" s="380">
        <f t="shared" si="38"/>
        <v>0</v>
      </c>
      <c r="X222" s="380">
        <f t="shared" si="38"/>
        <v>0</v>
      </c>
      <c r="Y222" s="380">
        <f t="shared" si="38"/>
        <v>0</v>
      </c>
      <c r="Z222" s="380">
        <f t="shared" si="38"/>
        <v>0</v>
      </c>
      <c r="AA222" s="381">
        <f t="shared" si="38"/>
        <v>0</v>
      </c>
      <c r="AB222" s="380"/>
      <c r="AC222" s="380"/>
      <c r="AD222" s="973"/>
      <c r="AE222" s="974" t="e">
        <f>AE223-AE224-AE274-AE277-#REF!</f>
        <v>#REF!</v>
      </c>
      <c r="AF222" s="186">
        <f t="shared" si="37"/>
        <v>0</v>
      </c>
      <c r="AG222" s="186">
        <f t="shared" si="36"/>
        <v>0</v>
      </c>
      <c r="AH222" s="881">
        <f t="shared" si="34"/>
        <v>0</v>
      </c>
      <c r="AI222" s="60" t="e">
        <f t="shared" si="35"/>
        <v>#DIV/0!</v>
      </c>
      <c r="AJ222" s="60"/>
      <c r="AK222" s="267"/>
      <c r="AL222" s="60">
        <f t="shared" ref="AL222:AL238" si="39">E223-D223</f>
        <v>0</v>
      </c>
      <c r="AM222" s="60"/>
      <c r="AN222" s="60"/>
      <c r="AO222" s="3514"/>
      <c r="AP222" s="3515"/>
      <c r="AQ222" s="3515"/>
      <c r="AR222" s="3515"/>
      <c r="AS222" s="3515"/>
      <c r="AT222" s="3515"/>
      <c r="AU222" s="3515"/>
      <c r="AV222" s="3515"/>
      <c r="AW222" s="3515"/>
      <c r="AX222" s="3515"/>
      <c r="AY222" s="3515"/>
      <c r="AZ222" s="3515"/>
      <c r="BA222" s="3515"/>
      <c r="BB222" s="3515"/>
      <c r="BC222" s="60"/>
      <c r="BD222" s="60"/>
      <c r="BE222" s="60"/>
      <c r="BF222" s="60"/>
      <c r="BG222" s="60"/>
      <c r="BH222" s="60"/>
      <c r="BI222" s="60"/>
      <c r="BJ222" s="60"/>
      <c r="BK222" s="60"/>
      <c r="BL222" s="60"/>
      <c r="BM222" s="60"/>
      <c r="BN222" s="60"/>
      <c r="BO222" s="60"/>
      <c r="BP222" s="60"/>
      <c r="BQ222" s="60"/>
      <c r="BR222" s="60"/>
      <c r="BS222" s="60"/>
      <c r="BT222" s="60"/>
      <c r="BU222" s="60"/>
      <c r="BV222" s="60"/>
      <c r="BW222" s="60"/>
      <c r="BX222" s="60"/>
      <c r="BY222" s="60"/>
      <c r="BZ222" s="60"/>
      <c r="CA222" s="60"/>
      <c r="CB222" s="60"/>
      <c r="CC222" s="60"/>
      <c r="CD222" s="60"/>
      <c r="CE222" s="60"/>
      <c r="CF222" s="60"/>
      <c r="CG222" s="60"/>
      <c r="CH222" s="60"/>
      <c r="CI222" s="60"/>
      <c r="CJ222" s="60"/>
      <c r="CK222" s="60"/>
      <c r="CL222" s="60"/>
      <c r="CM222" s="60"/>
      <c r="CN222" s="60"/>
      <c r="CO222" s="60"/>
      <c r="CP222" s="60"/>
      <c r="CQ222" s="60"/>
      <c r="CR222" s="60"/>
      <c r="CS222" s="60"/>
      <c r="CT222" s="60"/>
      <c r="CU222" s="60"/>
      <c r="CV222" s="60"/>
      <c r="CW222" s="60"/>
      <c r="CX222" s="60"/>
      <c r="CY222" s="60"/>
      <c r="CZ222" s="60"/>
      <c r="DA222" s="60"/>
      <c r="DB222" s="60"/>
      <c r="DC222" s="60"/>
      <c r="DD222" s="60"/>
      <c r="DE222" s="60"/>
      <c r="DF222" s="60"/>
      <c r="DG222" s="60"/>
      <c r="DH222" s="60"/>
      <c r="DI222" s="60"/>
      <c r="DJ222" s="60"/>
      <c r="DK222" s="60"/>
      <c r="DL222" s="60"/>
      <c r="DM222" s="60"/>
      <c r="DN222" s="60"/>
      <c r="DO222" s="60"/>
      <c r="DP222" s="60"/>
      <c r="DQ222" s="60"/>
      <c r="DR222" s="60"/>
      <c r="DS222" s="60"/>
      <c r="DT222" s="60"/>
      <c r="DU222" s="60"/>
      <c r="DV222" s="60"/>
      <c r="DW222" s="60"/>
      <c r="DX222" s="60"/>
      <c r="DY222" s="60"/>
      <c r="DZ222" s="60"/>
      <c r="EA222" s="60"/>
      <c r="EB222" s="60"/>
      <c r="EC222" s="60"/>
      <c r="ED222" s="60"/>
      <c r="EE222" s="60"/>
      <c r="EF222" s="60"/>
      <c r="EG222" s="60"/>
      <c r="EH222" s="60"/>
      <c r="EI222" s="60"/>
      <c r="EJ222" s="60"/>
      <c r="EK222" s="60"/>
      <c r="EL222" s="60"/>
      <c r="EM222" s="60"/>
      <c r="EN222" s="60"/>
      <c r="EO222" s="60"/>
      <c r="EP222" s="60"/>
      <c r="EQ222" s="60"/>
      <c r="ER222" s="60"/>
      <c r="ES222" s="60"/>
      <c r="ET222" s="60"/>
      <c r="EU222" s="60"/>
      <c r="EV222" s="60"/>
      <c r="EW222" s="60"/>
      <c r="EX222" s="60"/>
      <c r="EY222" s="60"/>
      <c r="EZ222" s="60"/>
      <c r="FA222" s="60"/>
      <c r="FB222" s="60"/>
      <c r="FC222" s="60"/>
      <c r="FD222" s="60"/>
      <c r="FE222" s="60"/>
      <c r="FF222" s="60"/>
      <c r="FG222" s="60"/>
      <c r="FH222" s="60"/>
      <c r="FI222" s="60"/>
      <c r="FJ222" s="60"/>
      <c r="FK222" s="60"/>
      <c r="FL222" s="60"/>
      <c r="FM222" s="60"/>
      <c r="FN222" s="60"/>
      <c r="FO222" s="60"/>
      <c r="FP222" s="60"/>
      <c r="FQ222" s="60"/>
      <c r="FR222" s="60"/>
      <c r="FS222" s="60"/>
      <c r="FT222" s="60"/>
      <c r="FU222" s="60"/>
      <c r="FV222" s="60"/>
      <c r="FW222" s="60"/>
      <c r="FX222" s="60"/>
      <c r="FY222" s="60"/>
      <c r="FZ222" s="60"/>
      <c r="GA222" s="60"/>
      <c r="GB222" s="60"/>
      <c r="GC222" s="60"/>
      <c r="GD222" s="60"/>
      <c r="GE222" s="60"/>
      <c r="GF222" s="60"/>
      <c r="GG222" s="60"/>
      <c r="GH222" s="60"/>
      <c r="GI222" s="60"/>
      <c r="GJ222" s="60"/>
      <c r="GK222" s="60"/>
      <c r="GL222" s="60"/>
      <c r="GM222" s="60"/>
      <c r="GN222" s="60"/>
      <c r="GO222" s="60"/>
      <c r="GP222" s="60"/>
      <c r="GQ222" s="60"/>
    </row>
    <row r="223" spans="1:199" s="60" customFormat="1" x14ac:dyDescent="0.25">
      <c r="A223" s="19">
        <v>1</v>
      </c>
      <c r="B223" s="19">
        <v>1</v>
      </c>
      <c r="C223" s="12" t="s">
        <v>92</v>
      </c>
      <c r="D223" s="61">
        <f>'Аян '!F84</f>
        <v>0</v>
      </c>
      <c r="E223" s="83">
        <f>'Аян '!G84</f>
        <v>0</v>
      </c>
      <c r="F223" s="83">
        <f>'Аян '!H84</f>
        <v>0</v>
      </c>
      <c r="G223" s="84">
        <f>'Аян '!I84</f>
        <v>0</v>
      </c>
      <c r="H223" s="73">
        <f>'Аян '!J84</f>
        <v>0</v>
      </c>
      <c r="I223" s="73">
        <f>'Аян '!K84</f>
        <v>0</v>
      </c>
      <c r="J223" s="22">
        <f>'Аян '!L84</f>
        <v>0</v>
      </c>
      <c r="K223" s="22">
        <f>'Аян '!M84</f>
        <v>0</v>
      </c>
      <c r="L223" s="22">
        <f>'Аян '!N84</f>
        <v>0</v>
      </c>
      <c r="M223" s="22">
        <f>'Аян '!O84</f>
        <v>0</v>
      </c>
      <c r="N223" s="22">
        <f>'Аян '!P84</f>
        <v>0</v>
      </c>
      <c r="O223" s="22">
        <f>'Аян '!Q84</f>
        <v>0</v>
      </c>
      <c r="P223" s="175">
        <f>'Аян '!R84</f>
        <v>0</v>
      </c>
      <c r="Q223" s="175">
        <f>'Аян '!S84</f>
        <v>0</v>
      </c>
      <c r="R223" s="175">
        <f>'Аян '!T84</f>
        <v>0</v>
      </c>
      <c r="S223" s="175">
        <f>'Аян '!U84</f>
        <v>0</v>
      </c>
      <c r="T223" s="175">
        <f>'Аян '!V84</f>
        <v>0</v>
      </c>
      <c r="U223" s="175">
        <f>'Аян '!W84</f>
        <v>37.194119999999998</v>
      </c>
      <c r="V223" s="770">
        <f>'Аян '!X84</f>
        <v>0</v>
      </c>
      <c r="W223" s="175">
        <f>'Аян '!Y84</f>
        <v>0</v>
      </c>
      <c r="X223" s="175">
        <f>'Аян '!Z84</f>
        <v>37.194119999999998</v>
      </c>
      <c r="Y223" s="175">
        <f>'Аян '!AA84</f>
        <v>0</v>
      </c>
      <c r="Z223" s="175">
        <f>'Аян '!AB84</f>
        <v>0</v>
      </c>
      <c r="AA223" s="376">
        <f>'Аян '!AC84</f>
        <v>37.194119999999998</v>
      </c>
      <c r="AB223" s="175" t="e">
        <f>U223/T223*100</f>
        <v>#DIV/0!</v>
      </c>
      <c r="AC223" s="175" t="e">
        <f>AA223/T223*100</f>
        <v>#DIV/0!</v>
      </c>
      <c r="AD223" s="975">
        <f>'Аян '!AD84</f>
        <v>0</v>
      </c>
      <c r="AE223" s="968" t="e">
        <f>'Аян '!AE84</f>
        <v>#REF!</v>
      </c>
      <c r="AF223" s="186">
        <f t="shared" si="37"/>
        <v>37194.119999999995</v>
      </c>
      <c r="AG223" s="186">
        <f t="shared" si="36"/>
        <v>0</v>
      </c>
      <c r="AH223" s="881"/>
      <c r="AI223" s="19" t="e">
        <f t="shared" si="35"/>
        <v>#DIV/0!</v>
      </c>
      <c r="AJ223" s="19"/>
      <c r="AK223" s="1030"/>
      <c r="AL223" s="19">
        <f t="shared" si="39"/>
        <v>0</v>
      </c>
      <c r="AM223" s="19"/>
      <c r="AN223" s="19"/>
      <c r="AO223" s="3514"/>
      <c r="AP223" s="3513"/>
      <c r="AQ223" s="3513"/>
      <c r="AR223" s="3513"/>
      <c r="AS223" s="3513"/>
      <c r="AT223" s="3513"/>
      <c r="AU223" s="3513"/>
      <c r="AV223" s="3513"/>
      <c r="AW223" s="3513"/>
      <c r="AX223" s="3513"/>
      <c r="AY223" s="3513"/>
      <c r="AZ223" s="3513"/>
      <c r="BA223" s="3513"/>
      <c r="BB223" s="3513"/>
      <c r="BC223" s="19"/>
      <c r="BD223" s="19"/>
      <c r="BE223" s="19"/>
      <c r="BF223" s="19"/>
      <c r="BG223" s="19"/>
      <c r="BH223" s="19"/>
      <c r="BI223" s="19"/>
      <c r="BJ223" s="19"/>
      <c r="BK223" s="19"/>
      <c r="BL223" s="19"/>
      <c r="BM223" s="19"/>
      <c r="BN223" s="19"/>
      <c r="BO223" s="19"/>
      <c r="BP223" s="19"/>
      <c r="BQ223" s="19"/>
      <c r="BR223" s="19"/>
      <c r="BS223" s="19"/>
      <c r="BT223" s="19"/>
      <c r="BU223" s="19"/>
      <c r="BV223" s="19"/>
      <c r="BW223" s="19"/>
      <c r="BX223" s="19"/>
      <c r="BY223" s="19"/>
      <c r="BZ223" s="19"/>
      <c r="CA223" s="19"/>
      <c r="CB223" s="19"/>
      <c r="CC223" s="19"/>
      <c r="CD223" s="19"/>
      <c r="CE223" s="19"/>
      <c r="CF223" s="19"/>
      <c r="CG223" s="19"/>
      <c r="CH223" s="19"/>
      <c r="CI223" s="19"/>
      <c r="CJ223" s="19"/>
      <c r="CK223" s="19"/>
      <c r="CL223" s="19"/>
      <c r="CM223" s="19"/>
      <c r="CN223" s="19"/>
      <c r="CO223" s="19"/>
      <c r="CP223" s="19"/>
      <c r="CQ223" s="19"/>
      <c r="CR223" s="19"/>
      <c r="CS223" s="19"/>
      <c r="CT223" s="19"/>
      <c r="CU223" s="19"/>
      <c r="CV223" s="19"/>
      <c r="CW223" s="19"/>
      <c r="CX223" s="19"/>
      <c r="CY223" s="19"/>
      <c r="CZ223" s="19"/>
      <c r="DA223" s="19"/>
      <c r="DB223" s="19"/>
      <c r="DC223" s="19"/>
      <c r="DD223" s="19"/>
      <c r="DE223" s="19"/>
      <c r="DF223" s="19"/>
      <c r="DG223" s="19"/>
      <c r="DH223" s="19"/>
      <c r="DI223" s="19"/>
      <c r="DJ223" s="19"/>
      <c r="DK223" s="19"/>
      <c r="DL223" s="19"/>
      <c r="DM223" s="19"/>
      <c r="DN223" s="19"/>
      <c r="DO223" s="19"/>
      <c r="DP223" s="19"/>
      <c r="DQ223" s="19"/>
      <c r="DR223" s="19"/>
      <c r="DS223" s="19"/>
      <c r="DT223" s="19"/>
      <c r="DU223" s="19"/>
      <c r="DV223" s="19"/>
      <c r="DW223" s="19"/>
      <c r="DX223" s="19"/>
      <c r="DY223" s="19"/>
      <c r="DZ223" s="19"/>
      <c r="EA223" s="19"/>
      <c r="EB223" s="19"/>
      <c r="EC223" s="19"/>
      <c r="ED223" s="19"/>
      <c r="EE223" s="19"/>
      <c r="EF223" s="19"/>
      <c r="EG223" s="19"/>
      <c r="EH223" s="19"/>
      <c r="EI223" s="19"/>
      <c r="EJ223" s="19"/>
      <c r="EK223" s="19"/>
      <c r="EL223" s="19"/>
      <c r="EM223" s="19"/>
      <c r="EN223" s="19"/>
      <c r="EO223" s="19"/>
      <c r="EP223" s="19"/>
      <c r="EQ223" s="19"/>
      <c r="ER223" s="19"/>
      <c r="ES223" s="19"/>
      <c r="ET223" s="19"/>
      <c r="EU223" s="19"/>
      <c r="EV223" s="19"/>
      <c r="EW223" s="19"/>
      <c r="EX223" s="19"/>
      <c r="EY223" s="19"/>
      <c r="EZ223" s="19"/>
      <c r="FA223" s="19"/>
      <c r="FB223" s="19"/>
      <c r="FC223" s="19"/>
      <c r="FD223" s="19"/>
      <c r="FE223" s="19"/>
      <c r="FF223" s="19"/>
      <c r="FG223" s="19"/>
      <c r="FH223" s="19"/>
      <c r="FI223" s="19"/>
      <c r="FJ223" s="19"/>
      <c r="FK223" s="19"/>
      <c r="FL223" s="19"/>
      <c r="FM223" s="19"/>
      <c r="FN223" s="19"/>
      <c r="FO223" s="19"/>
      <c r="FP223" s="19"/>
      <c r="FQ223" s="19"/>
      <c r="FR223" s="19"/>
      <c r="FS223" s="19"/>
      <c r="FT223" s="19"/>
      <c r="FU223" s="19"/>
      <c r="FV223" s="19"/>
      <c r="FW223" s="19"/>
      <c r="FX223" s="19"/>
      <c r="FY223" s="19"/>
      <c r="FZ223" s="19"/>
      <c r="GA223" s="19"/>
      <c r="GB223" s="19"/>
      <c r="GC223" s="19"/>
      <c r="GD223" s="19"/>
      <c r="GE223" s="19"/>
      <c r="GF223" s="19"/>
      <c r="GG223" s="19"/>
      <c r="GH223" s="19"/>
      <c r="GI223" s="19"/>
      <c r="GJ223" s="19"/>
      <c r="GK223" s="19"/>
      <c r="GL223" s="19"/>
      <c r="GM223" s="19"/>
      <c r="GN223" s="19"/>
      <c r="GO223" s="19"/>
      <c r="GP223" s="19"/>
      <c r="GQ223" s="19"/>
    </row>
    <row r="224" spans="1:199" s="60" customFormat="1" x14ac:dyDescent="0.25">
      <c r="A224" s="19">
        <v>1</v>
      </c>
      <c r="B224" s="19">
        <v>1</v>
      </c>
      <c r="C224" s="2198" t="s">
        <v>77</v>
      </c>
      <c r="D224" s="83">
        <f>'Аян '!F85</f>
        <v>0</v>
      </c>
      <c r="E224" s="83">
        <f>'Аян '!G85</f>
        <v>0</v>
      </c>
      <c r="F224" s="83">
        <f>'Аян '!H85</f>
        <v>0</v>
      </c>
      <c r="G224" s="84" t="e">
        <f>'Аян '!I85</f>
        <v>#DIV/0!</v>
      </c>
      <c r="H224" s="73">
        <f>'Аян '!J85</f>
        <v>0</v>
      </c>
      <c r="I224" s="73" t="e">
        <f>'Аян '!K85</f>
        <v>#DIV/0!</v>
      </c>
      <c r="J224" s="22">
        <f>'Аян '!L85</f>
        <v>0</v>
      </c>
      <c r="K224" s="22">
        <f>'Аян '!M85</f>
        <v>0</v>
      </c>
      <c r="L224" s="22">
        <f>'Аян '!N85</f>
        <v>0</v>
      </c>
      <c r="M224" s="22" t="e">
        <f>'Аян '!O85</f>
        <v>#DIV/0!</v>
      </c>
      <c r="N224" s="22">
        <f>'Аян '!P85</f>
        <v>0</v>
      </c>
      <c r="O224" s="22" t="e">
        <f>'Аян '!Q85</f>
        <v>#DIV/0!</v>
      </c>
      <c r="P224" s="175">
        <f>'Аян '!R85</f>
        <v>0</v>
      </c>
      <c r="Q224" s="175">
        <f>'Аян '!S85</f>
        <v>0</v>
      </c>
      <c r="R224" s="175">
        <f>'Аян '!T85</f>
        <v>0</v>
      </c>
      <c r="S224" s="175">
        <f>'Аян '!U85</f>
        <v>0</v>
      </c>
      <c r="T224" s="175">
        <f>'Аян '!V85</f>
        <v>0</v>
      </c>
      <c r="U224" s="175">
        <f>'Аян '!W85</f>
        <v>0</v>
      </c>
      <c r="V224" s="770">
        <f>'Аян '!X85</f>
        <v>0</v>
      </c>
      <c r="W224" s="175">
        <f>'Аян '!Y85</f>
        <v>0</v>
      </c>
      <c r="X224" s="175">
        <f>'Аян '!Z85</f>
        <v>0</v>
      </c>
      <c r="Y224" s="175">
        <f>'Аян '!AA85</f>
        <v>0</v>
      </c>
      <c r="Z224" s="175">
        <f>'Аян '!AB85</f>
        <v>0</v>
      </c>
      <c r="AA224" s="376">
        <f>'Аян '!AC85</f>
        <v>0</v>
      </c>
      <c r="AB224" s="175" t="e">
        <f>U224/T224*100</f>
        <v>#DIV/0!</v>
      </c>
      <c r="AC224" s="175" t="e">
        <f>AA224/T224*100</f>
        <v>#DIV/0!</v>
      </c>
      <c r="AD224" s="975">
        <f>'Аян '!AD85</f>
        <v>0</v>
      </c>
      <c r="AE224" s="968">
        <f>'Аян '!AE85</f>
        <v>0</v>
      </c>
      <c r="AF224" s="186">
        <f t="shared" si="37"/>
        <v>0</v>
      </c>
      <c r="AG224" s="186">
        <f t="shared" si="36"/>
        <v>0</v>
      </c>
      <c r="AH224" s="881">
        <f>IF(P224&gt;0,P224*1000/D224,0)</f>
        <v>0</v>
      </c>
      <c r="AI224" s="60" t="e">
        <f t="shared" si="35"/>
        <v>#DIV/0!</v>
      </c>
      <c r="AK224" s="267"/>
      <c r="AL224" s="60">
        <f t="shared" si="39"/>
        <v>0</v>
      </c>
      <c r="AO224" s="3514"/>
      <c r="AP224" s="3515"/>
      <c r="AQ224" s="3515"/>
      <c r="AR224" s="3515"/>
      <c r="AS224" s="3515"/>
      <c r="AT224" s="3515"/>
      <c r="AU224" s="3515"/>
      <c r="AV224" s="3515"/>
      <c r="AW224" s="3515"/>
      <c r="AX224" s="3515"/>
      <c r="AY224" s="3515"/>
      <c r="AZ224" s="3515"/>
      <c r="BA224" s="3515"/>
      <c r="BB224" s="3515"/>
    </row>
    <row r="225" spans="1:199" s="60" customFormat="1" ht="57.75" x14ac:dyDescent="0.25">
      <c r="A225" s="19"/>
      <c r="B225" s="19">
        <v>1</v>
      </c>
      <c r="C225" s="2100" t="s">
        <v>324</v>
      </c>
      <c r="D225" s="83">
        <f>'Аян '!F86</f>
        <v>0</v>
      </c>
      <c r="E225" s="83">
        <f>'Аян '!G86</f>
        <v>0</v>
      </c>
      <c r="F225" s="83">
        <f>'Аян '!H86</f>
        <v>0</v>
      </c>
      <c r="G225" s="84">
        <f>'Аян '!I86</f>
        <v>0</v>
      </c>
      <c r="H225" s="73">
        <f>'Аян '!J86</f>
        <v>0</v>
      </c>
      <c r="I225" s="73">
        <f>'Аян '!K86</f>
        <v>0</v>
      </c>
      <c r="J225" s="22">
        <f>'Аян '!L86</f>
        <v>0</v>
      </c>
      <c r="K225" s="22">
        <f>'Аян '!M86</f>
        <v>0</v>
      </c>
      <c r="L225" s="22">
        <f>'Аян '!N86</f>
        <v>0</v>
      </c>
      <c r="M225" s="22">
        <f>'Аян '!O86</f>
        <v>0</v>
      </c>
      <c r="N225" s="22">
        <f>'Аян '!P86</f>
        <v>0</v>
      </c>
      <c r="O225" s="22">
        <f>'Аян '!Q86</f>
        <v>0</v>
      </c>
      <c r="P225" s="175">
        <f>'Аян '!R86</f>
        <v>0</v>
      </c>
      <c r="Q225" s="175">
        <f>'Аян '!S86</f>
        <v>0</v>
      </c>
      <c r="R225" s="175">
        <f>'Аян '!T86</f>
        <v>0</v>
      </c>
      <c r="S225" s="175">
        <f>'Аян '!U86</f>
        <v>0</v>
      </c>
      <c r="T225" s="175">
        <f>'Аян '!V86</f>
        <v>0</v>
      </c>
      <c r="U225" s="175">
        <f>'Аян '!W86</f>
        <v>3.6004200000000002</v>
      </c>
      <c r="V225" s="770">
        <f>'Аян '!X86</f>
        <v>0</v>
      </c>
      <c r="W225" s="175">
        <f>'Аян '!Y86</f>
        <v>0</v>
      </c>
      <c r="X225" s="175">
        <f>'Аян '!Z86</f>
        <v>3.6004200000000002</v>
      </c>
      <c r="Y225" s="175">
        <f>'Аян '!AA86</f>
        <v>0</v>
      </c>
      <c r="Z225" s="175">
        <f>'Аян '!AB86</f>
        <v>0</v>
      </c>
      <c r="AA225" s="376">
        <f>'Аян '!AC86</f>
        <v>3.6004200000000002</v>
      </c>
      <c r="AB225" s="175" t="e">
        <f>U225/T225*100</f>
        <v>#DIV/0!</v>
      </c>
      <c r="AC225" s="175"/>
      <c r="AD225" s="975"/>
      <c r="AE225" s="968"/>
      <c r="AF225" s="186"/>
      <c r="AG225" s="186"/>
      <c r="AH225" s="881"/>
      <c r="AK225" s="267"/>
      <c r="AL225" s="60">
        <f t="shared" si="39"/>
        <v>0</v>
      </c>
      <c r="AO225" s="3514"/>
      <c r="AP225" s="3515"/>
      <c r="AQ225" s="3515"/>
      <c r="AR225" s="3515"/>
      <c r="AS225" s="3515"/>
      <c r="AT225" s="3515"/>
      <c r="AU225" s="3515"/>
      <c r="AV225" s="3515"/>
      <c r="AW225" s="3515"/>
      <c r="AX225" s="3515"/>
      <c r="AY225" s="3515"/>
      <c r="AZ225" s="3515"/>
      <c r="BA225" s="3515"/>
      <c r="BB225" s="3515"/>
    </row>
    <row r="226" spans="1:199" x14ac:dyDescent="0.25">
      <c r="A226" s="19">
        <v>1</v>
      </c>
      <c r="B226" s="19">
        <v>1</v>
      </c>
      <c r="C226" s="162" t="s">
        <v>288</v>
      </c>
      <c r="D226" s="52">
        <f>'Аян '!F87</f>
        <v>0</v>
      </c>
      <c r="E226" s="52">
        <f>'Аян '!G87</f>
        <v>0</v>
      </c>
      <c r="F226" s="52">
        <f>'Аян '!H87</f>
        <v>0</v>
      </c>
      <c r="G226" s="85">
        <f>'Аян '!I87</f>
        <v>0</v>
      </c>
      <c r="H226" s="79">
        <f>'Аян '!J87</f>
        <v>0</v>
      </c>
      <c r="I226" s="79">
        <f>'Аян '!K87</f>
        <v>0</v>
      </c>
      <c r="J226" s="74">
        <f>'Аян '!L87</f>
        <v>0</v>
      </c>
      <c r="K226" s="74">
        <f>'Аян '!M87</f>
        <v>0</v>
      </c>
      <c r="L226" s="74">
        <f>'Аян '!N87</f>
        <v>0</v>
      </c>
      <c r="M226" s="74">
        <f>'Аян '!O87</f>
        <v>0</v>
      </c>
      <c r="N226" s="74">
        <f>'Аян '!P87</f>
        <v>0</v>
      </c>
      <c r="O226" s="74">
        <f>'Аян '!Q87</f>
        <v>0</v>
      </c>
      <c r="P226" s="175">
        <f>'Аян '!R87</f>
        <v>0</v>
      </c>
      <c r="Q226" s="175">
        <f>'Аян '!S87</f>
        <v>0</v>
      </c>
      <c r="R226" s="175">
        <f>'Аян '!T87</f>
        <v>0</v>
      </c>
      <c r="S226" s="175">
        <f>'Аян '!U87</f>
        <v>0</v>
      </c>
      <c r="T226" s="175">
        <f>'Аян '!V87</f>
        <v>0</v>
      </c>
      <c r="U226" s="175">
        <f>'Аян '!W87</f>
        <v>0</v>
      </c>
      <c r="V226" s="770">
        <f>'Аян '!X87</f>
        <v>0</v>
      </c>
      <c r="W226" s="175">
        <f>'Аян '!Y87</f>
        <v>0</v>
      </c>
      <c r="X226" s="175">
        <f>'Аян '!Z87</f>
        <v>0</v>
      </c>
      <c r="Y226" s="175">
        <f>'Аян '!AA87</f>
        <v>0</v>
      </c>
      <c r="Z226" s="175">
        <f>'Аян '!AB87</f>
        <v>0</v>
      </c>
      <c r="AA226" s="376">
        <f>'Аян '!AC87</f>
        <v>0</v>
      </c>
      <c r="AB226" s="175" t="e">
        <f>U226/T226*100</f>
        <v>#DIV/0!</v>
      </c>
      <c r="AC226" s="175" t="e">
        <f>AA226/T226*100</f>
        <v>#DIV/0!</v>
      </c>
      <c r="AD226" s="976">
        <f>'Аян '!AD86</f>
        <v>0</v>
      </c>
      <c r="AE226" s="968">
        <f>'Аян '!AE86</f>
        <v>0</v>
      </c>
      <c r="AF226" s="186">
        <f t="shared" si="37"/>
        <v>0</v>
      </c>
      <c r="AG226" s="186">
        <f t="shared" si="36"/>
        <v>0</v>
      </c>
      <c r="AH226" s="881"/>
      <c r="AI226" s="60" t="e">
        <f t="shared" ref="AI226:AI236" si="40">U226/F226*1000</f>
        <v>#DIV/0!</v>
      </c>
      <c r="AJ226" s="60"/>
      <c r="AK226" s="267"/>
      <c r="AL226" s="60">
        <f t="shared" si="39"/>
        <v>0</v>
      </c>
      <c r="AM226" s="60"/>
      <c r="AN226" s="60"/>
      <c r="AO226" s="3514"/>
      <c r="AP226" s="3515"/>
      <c r="AQ226" s="3515"/>
      <c r="AR226" s="3515"/>
      <c r="AS226" s="3515"/>
      <c r="AT226" s="3515"/>
      <c r="AU226" s="3515"/>
      <c r="AV226" s="3515"/>
      <c r="AW226" s="3515"/>
      <c r="AX226" s="3515"/>
      <c r="AY226" s="3515"/>
      <c r="AZ226" s="3515"/>
      <c r="BA226" s="3515"/>
      <c r="BB226" s="3515"/>
      <c r="BC226" s="60"/>
      <c r="BD226" s="60"/>
      <c r="BE226" s="60"/>
      <c r="BF226" s="60"/>
      <c r="BG226" s="60"/>
      <c r="BH226" s="60"/>
      <c r="BI226" s="60"/>
      <c r="BJ226" s="60"/>
      <c r="BK226" s="60"/>
      <c r="BL226" s="60"/>
      <c r="BM226" s="60"/>
      <c r="BN226" s="60"/>
      <c r="BO226" s="60"/>
      <c r="BP226" s="60"/>
      <c r="BQ226" s="60"/>
      <c r="BR226" s="60"/>
      <c r="BS226" s="60"/>
      <c r="BT226" s="60"/>
      <c r="BU226" s="60"/>
      <c r="BV226" s="60"/>
      <c r="BW226" s="60"/>
      <c r="BX226" s="60"/>
      <c r="BY226" s="60"/>
      <c r="BZ226" s="60"/>
      <c r="CA226" s="60"/>
      <c r="CB226" s="60"/>
      <c r="CC226" s="60"/>
      <c r="CD226" s="60"/>
      <c r="CE226" s="60"/>
      <c r="CF226" s="60"/>
      <c r="CG226" s="60"/>
      <c r="CH226" s="60"/>
      <c r="CI226" s="60"/>
      <c r="CJ226" s="60"/>
      <c r="CK226" s="60"/>
      <c r="CL226" s="60"/>
      <c r="CM226" s="60"/>
      <c r="CN226" s="60"/>
      <c r="CO226" s="60"/>
      <c r="CP226" s="60"/>
      <c r="CQ226" s="60"/>
      <c r="CR226" s="60"/>
      <c r="CS226" s="60"/>
      <c r="CT226" s="60"/>
      <c r="CU226" s="60"/>
      <c r="CV226" s="60"/>
      <c r="CW226" s="60"/>
      <c r="CX226" s="60"/>
      <c r="CY226" s="60"/>
      <c r="CZ226" s="60"/>
      <c r="DA226" s="60"/>
      <c r="DB226" s="60"/>
      <c r="DC226" s="60"/>
      <c r="DD226" s="60"/>
      <c r="DE226" s="60"/>
      <c r="DF226" s="60"/>
      <c r="DG226" s="60"/>
      <c r="DH226" s="60"/>
      <c r="DI226" s="60"/>
      <c r="DJ226" s="60"/>
      <c r="DK226" s="60"/>
      <c r="DL226" s="60"/>
      <c r="DM226" s="60"/>
      <c r="DN226" s="60"/>
      <c r="DO226" s="60"/>
      <c r="DP226" s="60"/>
      <c r="DQ226" s="60"/>
      <c r="DR226" s="60"/>
      <c r="DS226" s="60"/>
      <c r="DT226" s="60"/>
      <c r="DU226" s="60"/>
      <c r="DV226" s="60"/>
      <c r="DW226" s="60"/>
      <c r="DX226" s="60"/>
      <c r="DY226" s="60"/>
      <c r="DZ226" s="60"/>
      <c r="EA226" s="60"/>
      <c r="EB226" s="60"/>
      <c r="EC226" s="60"/>
      <c r="ED226" s="60"/>
      <c r="EE226" s="60"/>
      <c r="EF226" s="60"/>
      <c r="EG226" s="60"/>
      <c r="EH226" s="60"/>
      <c r="EI226" s="60"/>
      <c r="EJ226" s="60"/>
      <c r="EK226" s="60"/>
      <c r="EL226" s="60"/>
      <c r="EM226" s="60"/>
      <c r="EN226" s="60"/>
      <c r="EO226" s="60"/>
      <c r="EP226" s="60"/>
      <c r="EQ226" s="60"/>
      <c r="ER226" s="60"/>
      <c r="ES226" s="60"/>
      <c r="ET226" s="60"/>
      <c r="EU226" s="60"/>
      <c r="EV226" s="60"/>
      <c r="EW226" s="60"/>
      <c r="EX226" s="60"/>
      <c r="EY226" s="60"/>
      <c r="EZ226" s="60"/>
      <c r="FA226" s="60"/>
      <c r="FB226" s="60"/>
      <c r="FC226" s="60"/>
      <c r="FD226" s="60"/>
      <c r="FE226" s="60"/>
      <c r="FF226" s="60"/>
      <c r="FG226" s="60"/>
      <c r="FH226" s="60"/>
      <c r="FI226" s="60"/>
      <c r="FJ226" s="60"/>
      <c r="FK226" s="60"/>
      <c r="FL226" s="60"/>
      <c r="FM226" s="60"/>
      <c r="FN226" s="60"/>
      <c r="FO226" s="60"/>
      <c r="FP226" s="60"/>
      <c r="FQ226" s="60"/>
      <c r="FR226" s="60"/>
      <c r="FS226" s="60"/>
      <c r="FT226" s="60"/>
      <c r="FU226" s="60"/>
      <c r="FV226" s="60"/>
      <c r="FW226" s="60"/>
      <c r="FX226" s="60"/>
      <c r="FY226" s="60"/>
      <c r="FZ226" s="60"/>
      <c r="GA226" s="60"/>
      <c r="GB226" s="60"/>
      <c r="GC226" s="60"/>
      <c r="GD226" s="60"/>
      <c r="GE226" s="60"/>
      <c r="GF226" s="60"/>
      <c r="GG226" s="60"/>
      <c r="GH226" s="60"/>
      <c r="GI226" s="60"/>
      <c r="GJ226" s="60"/>
      <c r="GK226" s="60"/>
      <c r="GL226" s="60"/>
      <c r="GM226" s="60"/>
      <c r="GN226" s="60"/>
      <c r="GO226" s="60"/>
      <c r="GP226" s="60"/>
      <c r="GQ226" s="60"/>
    </row>
    <row r="227" spans="1:199" x14ac:dyDescent="0.25">
      <c r="B227" s="19">
        <v>1</v>
      </c>
      <c r="C227" s="162" t="s">
        <v>270</v>
      </c>
      <c r="D227" s="52">
        <f>'Аян '!F88</f>
        <v>0</v>
      </c>
      <c r="E227" s="52">
        <f>'Аян '!G88</f>
        <v>0</v>
      </c>
      <c r="F227" s="52">
        <f>'Аян '!H88</f>
        <v>0</v>
      </c>
      <c r="G227" s="85" t="e">
        <f>'Аян '!I88</f>
        <v>#DIV/0!</v>
      </c>
      <c r="H227" s="79">
        <f>'Аян '!J88</f>
        <v>0</v>
      </c>
      <c r="I227" s="79">
        <f>'Аян '!K88</f>
        <v>0</v>
      </c>
      <c r="J227" s="74">
        <f>'Аян '!L88</f>
        <v>0</v>
      </c>
      <c r="K227" s="74">
        <f>'Аян '!M88</f>
        <v>0</v>
      </c>
      <c r="L227" s="74">
        <f>'Аян '!N88</f>
        <v>0</v>
      </c>
      <c r="M227" s="74">
        <f>'Аян '!O88</f>
        <v>0</v>
      </c>
      <c r="N227" s="74">
        <f>'Аян '!P88</f>
        <v>0</v>
      </c>
      <c r="O227" s="74">
        <f>'Аян '!Q88</f>
        <v>0</v>
      </c>
      <c r="P227" s="175">
        <f>'Аян '!R88</f>
        <v>0</v>
      </c>
      <c r="Q227" s="175">
        <f>'Аян '!S88</f>
        <v>0</v>
      </c>
      <c r="R227" s="175">
        <f>'Аян '!T88</f>
        <v>0</v>
      </c>
      <c r="S227" s="175">
        <f>'Аян '!U88</f>
        <v>0</v>
      </c>
      <c r="T227" s="175">
        <f>'Аян '!V88</f>
        <v>0</v>
      </c>
      <c r="U227" s="175">
        <f>'Аян '!W88</f>
        <v>0</v>
      </c>
      <c r="V227" s="770">
        <f>'Аян '!X88</f>
        <v>0</v>
      </c>
      <c r="W227" s="175">
        <f>'Аян '!Y88</f>
        <v>0</v>
      </c>
      <c r="X227" s="175">
        <f>'Аян '!Z88</f>
        <v>0</v>
      </c>
      <c r="Y227" s="175">
        <f>'Аян '!AA88</f>
        <v>0</v>
      </c>
      <c r="Z227" s="175">
        <f>'Аян '!AB88</f>
        <v>0</v>
      </c>
      <c r="AA227" s="376">
        <f>'Аян '!AC88</f>
        <v>0</v>
      </c>
      <c r="AB227" s="175"/>
      <c r="AC227" s="175" t="e">
        <f>AA227/T227*100</f>
        <v>#DIV/0!</v>
      </c>
      <c r="AD227" s="976">
        <f>'Аян '!AD87</f>
        <v>0</v>
      </c>
      <c r="AE227" s="968">
        <f>'Аян '!AE87</f>
        <v>0</v>
      </c>
      <c r="AF227" s="186">
        <f t="shared" si="37"/>
        <v>0</v>
      </c>
      <c r="AG227" s="186">
        <f t="shared" si="36"/>
        <v>0</v>
      </c>
      <c r="AH227" s="881"/>
      <c r="AI227" s="60" t="e">
        <f t="shared" si="40"/>
        <v>#DIV/0!</v>
      </c>
      <c r="AJ227" s="60"/>
      <c r="AK227" s="267"/>
      <c r="AL227" s="60">
        <f t="shared" si="39"/>
        <v>0</v>
      </c>
      <c r="AM227" s="60"/>
      <c r="AN227" s="60"/>
      <c r="AO227" s="3514"/>
      <c r="AP227" s="3515"/>
      <c r="AQ227" s="3515"/>
      <c r="AR227" s="3515"/>
      <c r="AS227" s="3515"/>
      <c r="AT227" s="3515"/>
      <c r="AU227" s="3515"/>
      <c r="AV227" s="3515"/>
      <c r="AW227" s="3515"/>
      <c r="AX227" s="3515"/>
      <c r="AY227" s="3515"/>
      <c r="AZ227" s="3515"/>
      <c r="BA227" s="3515"/>
      <c r="BB227" s="3515"/>
      <c r="BC227" s="60"/>
      <c r="BD227" s="60"/>
      <c r="BE227" s="60"/>
      <c r="BF227" s="60"/>
      <c r="BG227" s="60"/>
      <c r="BH227" s="60"/>
      <c r="BI227" s="60"/>
      <c r="BJ227" s="60"/>
      <c r="BK227" s="60"/>
      <c r="BL227" s="60"/>
      <c r="BM227" s="60"/>
      <c r="BN227" s="60"/>
      <c r="BO227" s="60"/>
      <c r="BP227" s="60"/>
      <c r="BQ227" s="60"/>
      <c r="BR227" s="60"/>
      <c r="BS227" s="60"/>
      <c r="BT227" s="60"/>
      <c r="BU227" s="60"/>
      <c r="BV227" s="60"/>
      <c r="BW227" s="60"/>
      <c r="BX227" s="60"/>
      <c r="BY227" s="60"/>
      <c r="BZ227" s="60"/>
      <c r="CA227" s="60"/>
      <c r="CB227" s="60"/>
      <c r="CC227" s="60"/>
      <c r="CD227" s="60"/>
      <c r="CE227" s="60"/>
      <c r="CF227" s="60"/>
      <c r="CG227" s="60"/>
      <c r="CH227" s="60"/>
      <c r="CI227" s="60"/>
      <c r="CJ227" s="60"/>
      <c r="CK227" s="60"/>
      <c r="CL227" s="60"/>
      <c r="CM227" s="60"/>
      <c r="CN227" s="60"/>
      <c r="CO227" s="60"/>
      <c r="CP227" s="60"/>
      <c r="CQ227" s="60"/>
      <c r="CR227" s="60"/>
      <c r="CS227" s="60"/>
      <c r="CT227" s="60"/>
      <c r="CU227" s="60"/>
      <c r="CV227" s="60"/>
      <c r="CW227" s="60"/>
      <c r="CX227" s="60"/>
      <c r="CY227" s="60"/>
      <c r="CZ227" s="60"/>
      <c r="DA227" s="60"/>
      <c r="DB227" s="60"/>
      <c r="DC227" s="60"/>
      <c r="DD227" s="60"/>
      <c r="DE227" s="60"/>
      <c r="DF227" s="60"/>
      <c r="DG227" s="60"/>
      <c r="DH227" s="60"/>
      <c r="DI227" s="60"/>
      <c r="DJ227" s="60"/>
      <c r="DK227" s="60"/>
      <c r="DL227" s="60"/>
      <c r="DM227" s="60"/>
      <c r="DN227" s="60"/>
      <c r="DO227" s="60"/>
      <c r="DP227" s="60"/>
      <c r="DQ227" s="60"/>
      <c r="DR227" s="60"/>
      <c r="DS227" s="60"/>
      <c r="DT227" s="60"/>
      <c r="DU227" s="60"/>
      <c r="DV227" s="60"/>
      <c r="DW227" s="60"/>
      <c r="DX227" s="60"/>
      <c r="DY227" s="60"/>
      <c r="DZ227" s="60"/>
      <c r="EA227" s="60"/>
      <c r="EB227" s="60"/>
      <c r="EC227" s="60"/>
      <c r="ED227" s="60"/>
      <c r="EE227" s="60"/>
      <c r="EF227" s="60"/>
      <c r="EG227" s="60"/>
      <c r="EH227" s="60"/>
      <c r="EI227" s="60"/>
      <c r="EJ227" s="60"/>
      <c r="EK227" s="60"/>
      <c r="EL227" s="60"/>
      <c r="EM227" s="60"/>
      <c r="EN227" s="60"/>
      <c r="EO227" s="60"/>
      <c r="EP227" s="60"/>
      <c r="EQ227" s="60"/>
      <c r="ER227" s="60"/>
      <c r="ES227" s="60"/>
      <c r="ET227" s="60"/>
      <c r="EU227" s="60"/>
      <c r="EV227" s="60"/>
      <c r="EW227" s="60"/>
      <c r="EX227" s="60"/>
      <c r="EY227" s="60"/>
      <c r="EZ227" s="60"/>
      <c r="FA227" s="60"/>
      <c r="FB227" s="60"/>
      <c r="FC227" s="60"/>
      <c r="FD227" s="60"/>
      <c r="FE227" s="60"/>
      <c r="FF227" s="60"/>
      <c r="FG227" s="60"/>
      <c r="FH227" s="60"/>
      <c r="FI227" s="60"/>
      <c r="FJ227" s="60"/>
      <c r="FK227" s="60"/>
      <c r="FL227" s="60"/>
      <c r="FM227" s="60"/>
      <c r="FN227" s="60"/>
      <c r="FO227" s="60"/>
      <c r="FP227" s="60"/>
      <c r="FQ227" s="60"/>
      <c r="FR227" s="60"/>
      <c r="FS227" s="60"/>
      <c r="FT227" s="60"/>
      <c r="FU227" s="60"/>
      <c r="FV227" s="60"/>
      <c r="FW227" s="60"/>
      <c r="FX227" s="60"/>
      <c r="FY227" s="60"/>
      <c r="FZ227" s="60"/>
      <c r="GA227" s="60"/>
      <c r="GB227" s="60"/>
      <c r="GC227" s="60"/>
      <c r="GD227" s="60"/>
      <c r="GE227" s="60"/>
      <c r="GF227" s="60"/>
      <c r="GG227" s="60"/>
      <c r="GH227" s="60"/>
      <c r="GI227" s="60"/>
      <c r="GJ227" s="60"/>
      <c r="GK227" s="60"/>
      <c r="GL227" s="60"/>
      <c r="GM227" s="60"/>
      <c r="GN227" s="60"/>
      <c r="GO227" s="60"/>
      <c r="GP227" s="60"/>
      <c r="GQ227" s="60"/>
    </row>
    <row r="228" spans="1:199" ht="29.25" x14ac:dyDescent="0.25">
      <c r="B228" s="19">
        <v>1</v>
      </c>
      <c r="C228" s="282" t="s">
        <v>193</v>
      </c>
      <c r="D228" s="52">
        <f>'Аян '!F89</f>
        <v>0</v>
      </c>
      <c r="E228" s="52">
        <f>'Аян '!G89</f>
        <v>0</v>
      </c>
      <c r="F228" s="52">
        <f>'Аян '!H89</f>
        <v>0</v>
      </c>
      <c r="G228" s="85">
        <f>'Аян '!I89</f>
        <v>0</v>
      </c>
      <c r="H228" s="79">
        <f>'Аян '!J89</f>
        <v>0</v>
      </c>
      <c r="I228" s="79">
        <f>'Аян '!K89</f>
        <v>0</v>
      </c>
      <c r="J228" s="74">
        <f>'Аян '!L89</f>
        <v>0</v>
      </c>
      <c r="K228" s="74">
        <f>'Аян '!M89</f>
        <v>0</v>
      </c>
      <c r="L228" s="74">
        <f>'Аян '!N89</f>
        <v>0</v>
      </c>
      <c r="M228" s="74">
        <f>'Аян '!O89</f>
        <v>0</v>
      </c>
      <c r="N228" s="74">
        <f>'Аян '!P89</f>
        <v>0</v>
      </c>
      <c r="O228" s="74">
        <f>'Аян '!Q89</f>
        <v>0</v>
      </c>
      <c r="P228" s="175">
        <f>'Аян '!R89</f>
        <v>0</v>
      </c>
      <c r="Q228" s="175">
        <f>'Аян '!S89</f>
        <v>0</v>
      </c>
      <c r="R228" s="175">
        <f>'Аян '!T89</f>
        <v>0</v>
      </c>
      <c r="S228" s="175">
        <f>'Аян '!U89</f>
        <v>0</v>
      </c>
      <c r="T228" s="175">
        <f>'Аян '!V89</f>
        <v>0</v>
      </c>
      <c r="U228" s="175" t="str">
        <f>'Аян '!W89</f>
        <v xml:space="preserve"> </v>
      </c>
      <c r="V228" s="770">
        <f>'Аян '!X89</f>
        <v>0</v>
      </c>
      <c r="W228" s="175">
        <f>'Аян '!Y89</f>
        <v>0</v>
      </c>
      <c r="X228" s="175">
        <f>'Аян '!Z89</f>
        <v>0</v>
      </c>
      <c r="Y228" s="175">
        <f>'Аян '!AA89</f>
        <v>0</v>
      </c>
      <c r="Z228" s="175">
        <f>'Аян '!AB89</f>
        <v>0</v>
      </c>
      <c r="AA228" s="376">
        <f>'Аян '!AC89</f>
        <v>0</v>
      </c>
      <c r="AB228" s="175">
        <f>'Аян '!AC88</f>
        <v>0</v>
      </c>
      <c r="AC228" s="175"/>
      <c r="AD228" s="976">
        <f>'Аян '!AD88</f>
        <v>0</v>
      </c>
      <c r="AE228" s="968">
        <f>'Аян '!AE88</f>
        <v>0</v>
      </c>
      <c r="AF228" s="186">
        <f t="shared" si="37"/>
        <v>0</v>
      </c>
      <c r="AG228" s="186">
        <f t="shared" si="36"/>
        <v>0</v>
      </c>
      <c r="AH228" s="881">
        <f t="shared" ref="AH228:AH236" si="41">IF(P228&gt;0,P228*1000/D228,0)</f>
        <v>0</v>
      </c>
      <c r="AI228" s="60" t="e">
        <f t="shared" si="40"/>
        <v>#VALUE!</v>
      </c>
      <c r="AJ228" s="60"/>
      <c r="AK228" s="267"/>
      <c r="AL228" s="60">
        <f t="shared" si="39"/>
        <v>0</v>
      </c>
      <c r="AM228" s="60"/>
      <c r="AN228" s="60"/>
      <c r="AO228" s="3514"/>
      <c r="AP228" s="3515"/>
      <c r="AQ228" s="3515"/>
      <c r="AR228" s="3515"/>
      <c r="AS228" s="3515"/>
      <c r="AT228" s="3515"/>
      <c r="AU228" s="3515"/>
      <c r="AV228" s="3515"/>
      <c r="AW228" s="3515"/>
      <c r="AX228" s="3515"/>
      <c r="AY228" s="3515"/>
      <c r="AZ228" s="3515"/>
      <c r="BA228" s="3515"/>
      <c r="BB228" s="3515"/>
      <c r="BC228" s="60"/>
      <c r="BD228" s="60"/>
      <c r="BE228" s="60"/>
      <c r="BF228" s="60"/>
      <c r="BG228" s="60"/>
      <c r="BH228" s="60"/>
      <c r="BI228" s="60"/>
      <c r="BJ228" s="60"/>
      <c r="BK228" s="60"/>
      <c r="BL228" s="60"/>
      <c r="BM228" s="60"/>
      <c r="BN228" s="60"/>
      <c r="BO228" s="60"/>
      <c r="BP228" s="60"/>
      <c r="BQ228" s="60"/>
      <c r="BR228" s="60"/>
      <c r="BS228" s="60"/>
      <c r="BT228" s="60"/>
      <c r="BU228" s="60"/>
      <c r="BV228" s="60"/>
      <c r="BW228" s="60"/>
      <c r="BX228" s="60"/>
      <c r="BY228" s="60"/>
      <c r="BZ228" s="60"/>
      <c r="CA228" s="60"/>
      <c r="CB228" s="60"/>
      <c r="CC228" s="60"/>
      <c r="CD228" s="60"/>
      <c r="CE228" s="60"/>
      <c r="CF228" s="60"/>
      <c r="CG228" s="60"/>
      <c r="CH228" s="60"/>
      <c r="CI228" s="60"/>
      <c r="CJ228" s="60"/>
      <c r="CK228" s="60"/>
      <c r="CL228" s="60"/>
      <c r="CM228" s="60"/>
      <c r="CN228" s="60"/>
      <c r="CO228" s="60"/>
      <c r="CP228" s="60"/>
      <c r="CQ228" s="60"/>
      <c r="CR228" s="60"/>
      <c r="CS228" s="60"/>
      <c r="CT228" s="60"/>
      <c r="CU228" s="60"/>
      <c r="CV228" s="60"/>
      <c r="CW228" s="60"/>
      <c r="CX228" s="60"/>
      <c r="CY228" s="60"/>
      <c r="CZ228" s="60"/>
      <c r="DA228" s="60"/>
      <c r="DB228" s="60"/>
      <c r="DC228" s="60"/>
      <c r="DD228" s="60"/>
      <c r="DE228" s="60"/>
      <c r="DF228" s="60"/>
      <c r="DG228" s="60"/>
      <c r="DH228" s="60"/>
      <c r="DI228" s="60"/>
      <c r="DJ228" s="60"/>
      <c r="DK228" s="60"/>
      <c r="DL228" s="60"/>
      <c r="DM228" s="60"/>
      <c r="DN228" s="60"/>
      <c r="DO228" s="60"/>
      <c r="DP228" s="60"/>
      <c r="DQ228" s="60"/>
      <c r="DR228" s="60"/>
      <c r="DS228" s="60"/>
      <c r="DT228" s="60"/>
      <c r="DU228" s="60"/>
      <c r="DV228" s="60"/>
      <c r="DW228" s="60"/>
      <c r="DX228" s="60"/>
      <c r="DY228" s="60"/>
      <c r="DZ228" s="60"/>
      <c r="EA228" s="60"/>
      <c r="EB228" s="60"/>
      <c r="EC228" s="60"/>
      <c r="ED228" s="60"/>
      <c r="EE228" s="60"/>
      <c r="EF228" s="60"/>
      <c r="EG228" s="60"/>
      <c r="EH228" s="60"/>
      <c r="EI228" s="60"/>
      <c r="EJ228" s="60"/>
      <c r="EK228" s="60"/>
      <c r="EL228" s="60"/>
      <c r="EM228" s="60"/>
      <c r="EN228" s="60"/>
      <c r="EO228" s="60"/>
      <c r="EP228" s="60"/>
      <c r="EQ228" s="60"/>
      <c r="ER228" s="60"/>
      <c r="ES228" s="60"/>
      <c r="ET228" s="60"/>
      <c r="EU228" s="60"/>
      <c r="EV228" s="60"/>
      <c r="EW228" s="60"/>
      <c r="EX228" s="60"/>
      <c r="EY228" s="60"/>
      <c r="EZ228" s="60"/>
      <c r="FA228" s="60"/>
      <c r="FB228" s="60"/>
      <c r="FC228" s="60"/>
      <c r="FD228" s="60"/>
      <c r="FE228" s="60"/>
      <c r="FF228" s="60"/>
      <c r="FG228" s="60"/>
      <c r="FH228" s="60"/>
      <c r="FI228" s="60"/>
      <c r="FJ228" s="60"/>
      <c r="FK228" s="60"/>
      <c r="FL228" s="60"/>
      <c r="FM228" s="60"/>
      <c r="FN228" s="60"/>
      <c r="FO228" s="60"/>
      <c r="FP228" s="60"/>
      <c r="FQ228" s="60"/>
      <c r="FR228" s="60"/>
      <c r="FS228" s="60"/>
      <c r="FT228" s="60"/>
      <c r="FU228" s="60"/>
      <c r="FV228" s="60"/>
      <c r="FW228" s="60"/>
      <c r="FX228" s="60"/>
      <c r="FY228" s="60"/>
      <c r="FZ228" s="60"/>
      <c r="GA228" s="60"/>
      <c r="GB228" s="60"/>
      <c r="GC228" s="60"/>
      <c r="GD228" s="60"/>
      <c r="GE228" s="60"/>
      <c r="GF228" s="60"/>
      <c r="GG228" s="60"/>
      <c r="GH228" s="60"/>
      <c r="GI228" s="60"/>
      <c r="GJ228" s="60"/>
      <c r="GK228" s="60"/>
      <c r="GL228" s="60"/>
      <c r="GM228" s="60"/>
      <c r="GN228" s="60"/>
      <c r="GO228" s="60"/>
      <c r="GP228" s="60"/>
      <c r="GQ228" s="60"/>
    </row>
    <row r="229" spans="1:199" ht="30" x14ac:dyDescent="0.25">
      <c r="B229" s="19">
        <v>1</v>
      </c>
      <c r="C229" s="547" t="s">
        <v>454</v>
      </c>
      <c r="D229" s="52">
        <f>'Аян '!F90</f>
        <v>0</v>
      </c>
      <c r="E229" s="52">
        <f>'Аян '!G90</f>
        <v>0</v>
      </c>
      <c r="F229" s="52">
        <f>'Аян '!H90</f>
        <v>0</v>
      </c>
      <c r="G229" s="85" t="e">
        <f>'Аян '!I90</f>
        <v>#DIV/0!</v>
      </c>
      <c r="H229" s="79">
        <f>'Аян '!J90</f>
        <v>0</v>
      </c>
      <c r="I229" s="79">
        <f>'Аян '!K90</f>
        <v>0</v>
      </c>
      <c r="J229" s="74">
        <f>'Аян '!L90</f>
        <v>0</v>
      </c>
      <c r="K229" s="74">
        <f>'Аян '!M90</f>
        <v>0</v>
      </c>
      <c r="L229" s="74">
        <f>'Аян '!N90</f>
        <v>0</v>
      </c>
      <c r="M229" s="74">
        <f>'Аян '!O90</f>
        <v>0</v>
      </c>
      <c r="N229" s="74">
        <f>'Аян '!P90</f>
        <v>0</v>
      </c>
      <c r="O229" s="74">
        <f>'Аян '!Q90</f>
        <v>0</v>
      </c>
      <c r="P229" s="175">
        <f>'Аян '!R90</f>
        <v>0</v>
      </c>
      <c r="Q229" s="175">
        <f>'Аян '!S90</f>
        <v>0</v>
      </c>
      <c r="R229" s="175">
        <f>'Аян '!T90</f>
        <v>0</v>
      </c>
      <c r="S229" s="175">
        <f>'Аян '!U90</f>
        <v>0</v>
      </c>
      <c r="T229" s="175">
        <f>'Аян '!V90</f>
        <v>0</v>
      </c>
      <c r="U229" s="175">
        <f>'Аян '!W90</f>
        <v>0</v>
      </c>
      <c r="V229" s="770">
        <f>'Аян '!X90</f>
        <v>0</v>
      </c>
      <c r="W229" s="175">
        <f>'Аян '!Y90</f>
        <v>0</v>
      </c>
      <c r="X229" s="175">
        <f>'Аян '!Z90</f>
        <v>0</v>
      </c>
      <c r="Y229" s="175">
        <f>'Аян '!AA90</f>
        <v>0</v>
      </c>
      <c r="Z229" s="175">
        <f>'Аян '!AB90</f>
        <v>0</v>
      </c>
      <c r="AA229" s="376">
        <f>'Аян '!AC90</f>
        <v>0</v>
      </c>
      <c r="AB229" s="175">
        <f>'Аян '!AC89</f>
        <v>0</v>
      </c>
      <c r="AC229" s="175"/>
      <c r="AD229" s="976">
        <f>'Аян '!AD89</f>
        <v>0</v>
      </c>
      <c r="AE229" s="968">
        <f>'Аян '!AE89</f>
        <v>0</v>
      </c>
      <c r="AF229" s="186">
        <f t="shared" si="37"/>
        <v>0</v>
      </c>
      <c r="AG229" s="186">
        <f t="shared" si="36"/>
        <v>0</v>
      </c>
      <c r="AH229" s="881">
        <f t="shared" si="41"/>
        <v>0</v>
      </c>
      <c r="AI229" s="60" t="e">
        <f t="shared" si="40"/>
        <v>#DIV/0!</v>
      </c>
      <c r="AJ229" s="60"/>
      <c r="AK229" s="267"/>
      <c r="AL229" s="60">
        <f t="shared" si="39"/>
        <v>0</v>
      </c>
      <c r="AM229" s="60"/>
      <c r="AN229" s="60"/>
      <c r="AO229" s="3514"/>
      <c r="AP229" s="3515"/>
      <c r="AQ229" s="3515"/>
      <c r="AR229" s="3515"/>
      <c r="AS229" s="3515"/>
      <c r="AT229" s="3515"/>
      <c r="AU229" s="3515"/>
      <c r="AV229" s="3515"/>
      <c r="AW229" s="3515"/>
      <c r="AX229" s="3515"/>
      <c r="AY229" s="3515"/>
      <c r="AZ229" s="3515"/>
      <c r="BA229" s="3515"/>
      <c r="BB229" s="3515"/>
      <c r="BC229" s="60"/>
      <c r="BD229" s="60"/>
      <c r="BE229" s="60"/>
      <c r="BF229" s="60"/>
      <c r="BG229" s="60"/>
      <c r="BH229" s="60"/>
      <c r="BI229" s="60"/>
      <c r="BJ229" s="60"/>
      <c r="BK229" s="60"/>
      <c r="BL229" s="60"/>
      <c r="BM229" s="60"/>
      <c r="BN229" s="60"/>
      <c r="BO229" s="60"/>
      <c r="BP229" s="60"/>
      <c r="BQ229" s="60"/>
      <c r="BR229" s="60"/>
      <c r="BS229" s="60"/>
      <c r="BT229" s="60"/>
      <c r="BU229" s="60"/>
      <c r="BV229" s="60"/>
      <c r="BW229" s="60"/>
      <c r="BX229" s="60"/>
      <c r="BY229" s="60"/>
      <c r="BZ229" s="60"/>
      <c r="CA229" s="60"/>
      <c r="CB229" s="60"/>
      <c r="CC229" s="60"/>
      <c r="CD229" s="60"/>
      <c r="CE229" s="60"/>
      <c r="CF229" s="60"/>
      <c r="CG229" s="60"/>
      <c r="CH229" s="60"/>
      <c r="CI229" s="60"/>
      <c r="CJ229" s="60"/>
      <c r="CK229" s="60"/>
      <c r="CL229" s="60"/>
      <c r="CM229" s="60"/>
      <c r="CN229" s="60"/>
      <c r="CO229" s="60"/>
      <c r="CP229" s="60"/>
      <c r="CQ229" s="60"/>
      <c r="CR229" s="60"/>
      <c r="CS229" s="60"/>
      <c r="CT229" s="60"/>
      <c r="CU229" s="60"/>
      <c r="CV229" s="60"/>
      <c r="CW229" s="60"/>
      <c r="CX229" s="60"/>
      <c r="CY229" s="60"/>
      <c r="CZ229" s="60"/>
      <c r="DA229" s="60"/>
      <c r="DB229" s="60"/>
      <c r="DC229" s="60"/>
      <c r="DD229" s="60"/>
      <c r="DE229" s="60"/>
      <c r="DF229" s="60"/>
      <c r="DG229" s="60"/>
      <c r="DH229" s="60"/>
      <c r="DI229" s="60"/>
      <c r="DJ229" s="60"/>
      <c r="DK229" s="60"/>
      <c r="DL229" s="60"/>
      <c r="DM229" s="60"/>
      <c r="DN229" s="60"/>
      <c r="DO229" s="60"/>
      <c r="DP229" s="60"/>
      <c r="DQ229" s="60"/>
      <c r="DR229" s="60"/>
      <c r="DS229" s="60"/>
      <c r="DT229" s="60"/>
      <c r="DU229" s="60"/>
      <c r="DV229" s="60"/>
      <c r="DW229" s="60"/>
      <c r="DX229" s="60"/>
      <c r="DY229" s="60"/>
      <c r="DZ229" s="60"/>
      <c r="EA229" s="60"/>
      <c r="EB229" s="60"/>
      <c r="EC229" s="60"/>
      <c r="ED229" s="60"/>
      <c r="EE229" s="60"/>
      <c r="EF229" s="60"/>
      <c r="EG229" s="60"/>
      <c r="EH229" s="60"/>
      <c r="EI229" s="60"/>
      <c r="EJ229" s="60"/>
      <c r="EK229" s="60"/>
      <c r="EL229" s="60"/>
      <c r="EM229" s="60"/>
      <c r="EN229" s="60"/>
      <c r="EO229" s="60"/>
      <c r="EP229" s="60"/>
      <c r="EQ229" s="60"/>
      <c r="ER229" s="60"/>
      <c r="ES229" s="60"/>
      <c r="ET229" s="60"/>
      <c r="EU229" s="60"/>
      <c r="EV229" s="60"/>
      <c r="EW229" s="60"/>
      <c r="EX229" s="60"/>
      <c r="EY229" s="60"/>
      <c r="EZ229" s="60"/>
      <c r="FA229" s="60"/>
      <c r="FB229" s="60"/>
      <c r="FC229" s="60"/>
      <c r="FD229" s="60"/>
      <c r="FE229" s="60"/>
      <c r="FF229" s="60"/>
      <c r="FG229" s="60"/>
      <c r="FH229" s="60"/>
      <c r="FI229" s="60"/>
      <c r="FJ229" s="60"/>
      <c r="FK229" s="60"/>
      <c r="FL229" s="60"/>
      <c r="FM229" s="60"/>
      <c r="FN229" s="60"/>
      <c r="FO229" s="60"/>
      <c r="FP229" s="60"/>
      <c r="FQ229" s="60"/>
      <c r="FR229" s="60"/>
      <c r="FS229" s="60"/>
      <c r="FT229" s="60"/>
      <c r="FU229" s="60"/>
      <c r="FV229" s="60"/>
      <c r="FW229" s="60"/>
      <c r="FX229" s="60"/>
      <c r="FY229" s="60"/>
      <c r="FZ229" s="60"/>
      <c r="GA229" s="60"/>
      <c r="GB229" s="60"/>
      <c r="GC229" s="60"/>
      <c r="GD229" s="60"/>
      <c r="GE229" s="60"/>
      <c r="GF229" s="60"/>
      <c r="GG229" s="60"/>
      <c r="GH229" s="60"/>
      <c r="GI229" s="60"/>
      <c r="GJ229" s="60"/>
      <c r="GK229" s="60"/>
      <c r="GL229" s="60"/>
      <c r="GM229" s="60"/>
      <c r="GN229" s="60"/>
      <c r="GO229" s="60"/>
      <c r="GP229" s="60"/>
      <c r="GQ229" s="60"/>
    </row>
    <row r="230" spans="1:199" ht="60" x14ac:dyDescent="0.25">
      <c r="B230" s="19">
        <v>1</v>
      </c>
      <c r="C230" s="547" t="s">
        <v>455</v>
      </c>
      <c r="D230" s="52">
        <f>'Аян '!F91</f>
        <v>0</v>
      </c>
      <c r="E230" s="52">
        <f>'Аян '!G91</f>
        <v>0</v>
      </c>
      <c r="F230" s="52">
        <f>'Аян '!H91</f>
        <v>0</v>
      </c>
      <c r="G230" s="85" t="e">
        <f>'Аян '!I91</f>
        <v>#DIV/0!</v>
      </c>
      <c r="H230" s="79">
        <f>'Аян '!J91</f>
        <v>0</v>
      </c>
      <c r="I230" s="79">
        <f>'Аян '!K91</f>
        <v>0</v>
      </c>
      <c r="J230" s="74">
        <f>'Аян '!L91</f>
        <v>0</v>
      </c>
      <c r="K230" s="74">
        <f>'Аян '!M91</f>
        <v>0</v>
      </c>
      <c r="L230" s="74">
        <f>'Аян '!N91</f>
        <v>0</v>
      </c>
      <c r="M230" s="74">
        <f>'Аян '!O91</f>
        <v>0</v>
      </c>
      <c r="N230" s="74">
        <f>'Аян '!P91</f>
        <v>0</v>
      </c>
      <c r="O230" s="74">
        <f>'Аян '!Q91</f>
        <v>0</v>
      </c>
      <c r="P230" s="175">
        <f>'Аян '!R91</f>
        <v>0</v>
      </c>
      <c r="Q230" s="175">
        <f>'Аян '!S91</f>
        <v>0</v>
      </c>
      <c r="R230" s="175">
        <f>'Аян '!T91</f>
        <v>0</v>
      </c>
      <c r="S230" s="175">
        <f>'Аян '!U91</f>
        <v>0</v>
      </c>
      <c r="T230" s="175">
        <f>'Аян '!V91</f>
        <v>0</v>
      </c>
      <c r="U230" s="175">
        <f>'Аян '!W91</f>
        <v>0</v>
      </c>
      <c r="V230" s="770">
        <f>'Аян '!X91</f>
        <v>0</v>
      </c>
      <c r="W230" s="175">
        <f>'Аян '!Y91</f>
        <v>0</v>
      </c>
      <c r="X230" s="175">
        <f>'Аян '!Z91</f>
        <v>0</v>
      </c>
      <c r="Y230" s="175">
        <f>'Аян '!AA91</f>
        <v>0</v>
      </c>
      <c r="Z230" s="175">
        <f>'Аян '!AB91</f>
        <v>0</v>
      </c>
      <c r="AA230" s="376">
        <f>'Аян '!AC91</f>
        <v>0</v>
      </c>
      <c r="AB230" s="175">
        <f>'Аян '!AC90</f>
        <v>0</v>
      </c>
      <c r="AC230" s="175"/>
      <c r="AD230" s="976">
        <f>'Аян '!AD90</f>
        <v>0</v>
      </c>
      <c r="AE230" s="968">
        <f>'Аян '!AE90</f>
        <v>0</v>
      </c>
      <c r="AF230" s="186">
        <f t="shared" si="37"/>
        <v>0</v>
      </c>
      <c r="AG230" s="186">
        <f t="shared" si="36"/>
        <v>0</v>
      </c>
      <c r="AH230" s="881">
        <f t="shared" si="41"/>
        <v>0</v>
      </c>
      <c r="AI230" s="60" t="e">
        <f t="shared" si="40"/>
        <v>#DIV/0!</v>
      </c>
      <c r="AJ230" s="60"/>
      <c r="AK230" s="267"/>
      <c r="AL230" s="60">
        <f t="shared" si="39"/>
        <v>0</v>
      </c>
      <c r="AM230" s="60"/>
      <c r="AN230" s="60"/>
      <c r="AO230" s="3514"/>
      <c r="AP230" s="3515"/>
      <c r="AQ230" s="3515"/>
      <c r="AR230" s="3515"/>
      <c r="AS230" s="3515"/>
      <c r="AT230" s="3515"/>
      <c r="AU230" s="3515"/>
      <c r="AV230" s="3515"/>
      <c r="AW230" s="3515"/>
      <c r="AX230" s="3515"/>
      <c r="AY230" s="3515"/>
      <c r="AZ230" s="3515"/>
      <c r="BA230" s="3515"/>
      <c r="BB230" s="3515"/>
      <c r="BC230" s="60"/>
      <c r="BD230" s="60"/>
      <c r="BE230" s="60"/>
      <c r="BF230" s="60"/>
      <c r="BG230" s="60"/>
      <c r="BH230" s="60"/>
      <c r="BI230" s="60"/>
      <c r="BJ230" s="60"/>
      <c r="BK230" s="60"/>
      <c r="BL230" s="60"/>
      <c r="BM230" s="60"/>
      <c r="BN230" s="60"/>
      <c r="BO230" s="60"/>
      <c r="BP230" s="60"/>
      <c r="BQ230" s="60"/>
      <c r="BR230" s="60"/>
      <c r="BS230" s="60"/>
      <c r="BT230" s="60"/>
      <c r="BU230" s="60"/>
      <c r="BV230" s="60"/>
      <c r="BW230" s="60"/>
      <c r="BX230" s="60"/>
      <c r="BY230" s="60"/>
      <c r="BZ230" s="60"/>
      <c r="CA230" s="60"/>
      <c r="CB230" s="60"/>
      <c r="CC230" s="60"/>
      <c r="CD230" s="60"/>
      <c r="CE230" s="60"/>
      <c r="CF230" s="60"/>
      <c r="CG230" s="60"/>
      <c r="CH230" s="60"/>
      <c r="CI230" s="60"/>
      <c r="CJ230" s="60"/>
      <c r="CK230" s="60"/>
      <c r="CL230" s="60"/>
      <c r="CM230" s="60"/>
      <c r="CN230" s="60"/>
      <c r="CO230" s="60"/>
      <c r="CP230" s="60"/>
      <c r="CQ230" s="60"/>
      <c r="CR230" s="60"/>
      <c r="CS230" s="60"/>
      <c r="CT230" s="60"/>
      <c r="CU230" s="60"/>
      <c r="CV230" s="60"/>
      <c r="CW230" s="60"/>
      <c r="CX230" s="60"/>
      <c r="CY230" s="60"/>
      <c r="CZ230" s="60"/>
      <c r="DA230" s="60"/>
      <c r="DB230" s="60"/>
      <c r="DC230" s="60"/>
      <c r="DD230" s="60"/>
      <c r="DE230" s="60"/>
      <c r="DF230" s="60"/>
      <c r="DG230" s="60"/>
      <c r="DH230" s="60"/>
      <c r="DI230" s="60"/>
      <c r="DJ230" s="60"/>
      <c r="DK230" s="60"/>
      <c r="DL230" s="60"/>
      <c r="DM230" s="60"/>
      <c r="DN230" s="60"/>
      <c r="DO230" s="60"/>
      <c r="DP230" s="60"/>
      <c r="DQ230" s="60"/>
      <c r="DR230" s="60"/>
      <c r="DS230" s="60"/>
      <c r="DT230" s="60"/>
      <c r="DU230" s="60"/>
      <c r="DV230" s="60"/>
      <c r="DW230" s="60"/>
      <c r="DX230" s="60"/>
      <c r="DY230" s="60"/>
      <c r="DZ230" s="60"/>
      <c r="EA230" s="60"/>
      <c r="EB230" s="60"/>
      <c r="EC230" s="60"/>
      <c r="ED230" s="60"/>
      <c r="EE230" s="60"/>
      <c r="EF230" s="60"/>
      <c r="EG230" s="60"/>
      <c r="EH230" s="60"/>
      <c r="EI230" s="60"/>
      <c r="EJ230" s="60"/>
      <c r="EK230" s="60"/>
      <c r="EL230" s="60"/>
      <c r="EM230" s="60"/>
      <c r="EN230" s="60"/>
      <c r="EO230" s="60"/>
      <c r="EP230" s="60"/>
      <c r="EQ230" s="60"/>
      <c r="ER230" s="60"/>
      <c r="ES230" s="60"/>
      <c r="ET230" s="60"/>
      <c r="EU230" s="60"/>
      <c r="EV230" s="60"/>
      <c r="EW230" s="60"/>
      <c r="EX230" s="60"/>
      <c r="EY230" s="60"/>
      <c r="EZ230" s="60"/>
      <c r="FA230" s="60"/>
      <c r="FB230" s="60"/>
      <c r="FC230" s="60"/>
      <c r="FD230" s="60"/>
      <c r="FE230" s="60"/>
      <c r="FF230" s="60"/>
      <c r="FG230" s="60"/>
      <c r="FH230" s="60"/>
      <c r="FI230" s="60"/>
      <c r="FJ230" s="60"/>
      <c r="FK230" s="60"/>
      <c r="FL230" s="60"/>
      <c r="FM230" s="60"/>
      <c r="FN230" s="60"/>
      <c r="FO230" s="60"/>
      <c r="FP230" s="60"/>
      <c r="FQ230" s="60"/>
      <c r="FR230" s="60"/>
      <c r="FS230" s="60"/>
      <c r="FT230" s="60"/>
      <c r="FU230" s="60"/>
      <c r="FV230" s="60"/>
      <c r="FW230" s="60"/>
      <c r="FX230" s="60"/>
      <c r="FY230" s="60"/>
      <c r="FZ230" s="60"/>
      <c r="GA230" s="60"/>
      <c r="GB230" s="60"/>
      <c r="GC230" s="60"/>
      <c r="GD230" s="60"/>
      <c r="GE230" s="60"/>
      <c r="GF230" s="60"/>
      <c r="GG230" s="60"/>
      <c r="GH230" s="60"/>
      <c r="GI230" s="60"/>
      <c r="GJ230" s="60"/>
      <c r="GK230" s="60"/>
      <c r="GL230" s="60"/>
      <c r="GM230" s="60"/>
      <c r="GN230" s="60"/>
      <c r="GO230" s="60"/>
      <c r="GP230" s="60"/>
      <c r="GQ230" s="60"/>
    </row>
    <row r="231" spans="1:199" ht="60" x14ac:dyDescent="0.25">
      <c r="B231" s="19">
        <v>1</v>
      </c>
      <c r="C231" s="285" t="s">
        <v>456</v>
      </c>
      <c r="D231" s="52">
        <f>'Аян '!F92</f>
        <v>0</v>
      </c>
      <c r="E231" s="52">
        <f>'Аян '!G92</f>
        <v>0</v>
      </c>
      <c r="F231" s="52">
        <f>'Аян '!H92</f>
        <v>0</v>
      </c>
      <c r="G231" s="85" t="e">
        <f>'Аян '!I92</f>
        <v>#DIV/0!</v>
      </c>
      <c r="H231" s="79">
        <f>'Аян '!J92</f>
        <v>0</v>
      </c>
      <c r="I231" s="79">
        <f>'Аян '!K92</f>
        <v>0</v>
      </c>
      <c r="J231" s="74">
        <f>'Аян '!L92</f>
        <v>0</v>
      </c>
      <c r="K231" s="74">
        <f>'Аян '!M92</f>
        <v>0</v>
      </c>
      <c r="L231" s="74">
        <f>'Аян '!N92</f>
        <v>0</v>
      </c>
      <c r="M231" s="74">
        <f>'Аян '!O92</f>
        <v>0</v>
      </c>
      <c r="N231" s="74">
        <f>'Аян '!P92</f>
        <v>0</v>
      </c>
      <c r="O231" s="74">
        <f>'Аян '!Q92</f>
        <v>0</v>
      </c>
      <c r="P231" s="175">
        <f>'Аян '!R92</f>
        <v>0</v>
      </c>
      <c r="Q231" s="175">
        <f>'Аян '!S92</f>
        <v>0</v>
      </c>
      <c r="R231" s="175">
        <f>'Аян '!T92</f>
        <v>0</v>
      </c>
      <c r="S231" s="175">
        <f>'Аян '!U92</f>
        <v>0</v>
      </c>
      <c r="T231" s="175">
        <f>'Аян '!V92</f>
        <v>0</v>
      </c>
      <c r="U231" s="175">
        <f>'Аян '!W92</f>
        <v>0</v>
      </c>
      <c r="V231" s="770">
        <f>'Аян '!X92</f>
        <v>0</v>
      </c>
      <c r="W231" s="175">
        <f>'Аян '!Y92</f>
        <v>0</v>
      </c>
      <c r="X231" s="175">
        <f>'Аян '!Z92</f>
        <v>0</v>
      </c>
      <c r="Y231" s="175">
        <f>'Аян '!AA92</f>
        <v>0</v>
      </c>
      <c r="Z231" s="175">
        <f>'Аян '!AB92</f>
        <v>0</v>
      </c>
      <c r="AA231" s="376">
        <f>'Аян '!AC92</f>
        <v>0</v>
      </c>
      <c r="AB231" s="175">
        <f>'Аян '!AC91</f>
        <v>0</v>
      </c>
      <c r="AC231" s="175"/>
      <c r="AD231" s="976">
        <f>'Аян '!AD91</f>
        <v>0</v>
      </c>
      <c r="AE231" s="968">
        <f>'Аян '!AE91</f>
        <v>0</v>
      </c>
      <c r="AF231" s="186">
        <f t="shared" si="37"/>
        <v>0</v>
      </c>
      <c r="AG231" s="186">
        <f t="shared" si="36"/>
        <v>0</v>
      </c>
      <c r="AH231" s="881">
        <f t="shared" si="41"/>
        <v>0</v>
      </c>
      <c r="AI231" s="60" t="e">
        <f t="shared" si="40"/>
        <v>#DIV/0!</v>
      </c>
      <c r="AJ231" s="60"/>
      <c r="AK231" s="267"/>
      <c r="AL231" s="60">
        <f t="shared" si="39"/>
        <v>0</v>
      </c>
      <c r="AM231" s="60"/>
      <c r="AN231" s="60"/>
      <c r="AO231" s="3514"/>
      <c r="AP231" s="3515"/>
      <c r="AQ231" s="3515"/>
      <c r="AR231" s="3515"/>
      <c r="AS231" s="3515"/>
      <c r="AT231" s="3515"/>
      <c r="AU231" s="3515"/>
      <c r="AV231" s="3515"/>
      <c r="AW231" s="3515"/>
      <c r="AX231" s="3515"/>
      <c r="AY231" s="3515"/>
      <c r="AZ231" s="3515"/>
      <c r="BA231" s="3515"/>
      <c r="BB231" s="3515"/>
      <c r="BC231" s="60"/>
      <c r="BD231" s="60"/>
      <c r="BE231" s="60"/>
      <c r="BF231" s="60"/>
      <c r="BG231" s="60"/>
      <c r="BH231" s="60"/>
      <c r="BI231" s="60"/>
      <c r="BJ231" s="60"/>
      <c r="BK231" s="60"/>
      <c r="BL231" s="60"/>
      <c r="BM231" s="60"/>
      <c r="BN231" s="60"/>
      <c r="BO231" s="60"/>
      <c r="BP231" s="60"/>
      <c r="BQ231" s="60"/>
      <c r="BR231" s="60"/>
      <c r="BS231" s="60"/>
      <c r="BT231" s="60"/>
      <c r="BU231" s="60"/>
      <c r="BV231" s="60"/>
      <c r="BW231" s="60"/>
      <c r="BX231" s="60"/>
      <c r="BY231" s="60"/>
      <c r="BZ231" s="60"/>
      <c r="CA231" s="60"/>
      <c r="CB231" s="60"/>
      <c r="CC231" s="60"/>
      <c r="CD231" s="60"/>
      <c r="CE231" s="60"/>
      <c r="CF231" s="60"/>
      <c r="CG231" s="60"/>
      <c r="CH231" s="60"/>
      <c r="CI231" s="60"/>
      <c r="CJ231" s="60"/>
      <c r="CK231" s="60"/>
      <c r="CL231" s="60"/>
      <c r="CM231" s="60"/>
      <c r="CN231" s="60"/>
      <c r="CO231" s="60"/>
      <c r="CP231" s="60"/>
      <c r="CQ231" s="60"/>
      <c r="CR231" s="60"/>
      <c r="CS231" s="60"/>
      <c r="CT231" s="60"/>
      <c r="CU231" s="60"/>
      <c r="CV231" s="60"/>
      <c r="CW231" s="60"/>
      <c r="CX231" s="60"/>
      <c r="CY231" s="60"/>
      <c r="CZ231" s="60"/>
      <c r="DA231" s="60"/>
      <c r="DB231" s="60"/>
      <c r="DC231" s="60"/>
      <c r="DD231" s="60"/>
      <c r="DE231" s="60"/>
      <c r="DF231" s="60"/>
      <c r="DG231" s="60"/>
      <c r="DH231" s="60"/>
      <c r="DI231" s="60"/>
      <c r="DJ231" s="60"/>
      <c r="DK231" s="60"/>
      <c r="DL231" s="60"/>
      <c r="DM231" s="60"/>
      <c r="DN231" s="60"/>
      <c r="DO231" s="60"/>
      <c r="DP231" s="60"/>
      <c r="DQ231" s="60"/>
      <c r="DR231" s="60"/>
      <c r="DS231" s="60"/>
      <c r="DT231" s="60"/>
      <c r="DU231" s="60"/>
      <c r="DV231" s="60"/>
      <c r="DW231" s="60"/>
      <c r="DX231" s="60"/>
      <c r="DY231" s="60"/>
      <c r="DZ231" s="60"/>
      <c r="EA231" s="60"/>
      <c r="EB231" s="60"/>
      <c r="EC231" s="60"/>
      <c r="ED231" s="60"/>
      <c r="EE231" s="60"/>
      <c r="EF231" s="60"/>
      <c r="EG231" s="60"/>
      <c r="EH231" s="60"/>
      <c r="EI231" s="60"/>
      <c r="EJ231" s="60"/>
      <c r="EK231" s="60"/>
      <c r="EL231" s="60"/>
      <c r="EM231" s="60"/>
      <c r="EN231" s="60"/>
      <c r="EO231" s="60"/>
      <c r="EP231" s="60"/>
      <c r="EQ231" s="60"/>
      <c r="ER231" s="60"/>
      <c r="ES231" s="60"/>
      <c r="ET231" s="60"/>
      <c r="EU231" s="60"/>
      <c r="EV231" s="60"/>
      <c r="EW231" s="60"/>
      <c r="EX231" s="60"/>
      <c r="EY231" s="60"/>
      <c r="EZ231" s="60"/>
      <c r="FA231" s="60"/>
      <c r="FB231" s="60"/>
      <c r="FC231" s="60"/>
      <c r="FD231" s="60"/>
      <c r="FE231" s="60"/>
      <c r="FF231" s="60"/>
      <c r="FG231" s="60"/>
      <c r="FH231" s="60"/>
      <c r="FI231" s="60"/>
      <c r="FJ231" s="60"/>
      <c r="FK231" s="60"/>
      <c r="FL231" s="60"/>
      <c r="FM231" s="60"/>
      <c r="FN231" s="60"/>
      <c r="FO231" s="60"/>
      <c r="FP231" s="60"/>
      <c r="FQ231" s="60"/>
      <c r="FR231" s="60"/>
      <c r="FS231" s="60"/>
      <c r="FT231" s="60"/>
      <c r="FU231" s="60"/>
      <c r="FV231" s="60"/>
      <c r="FW231" s="60"/>
      <c r="FX231" s="60"/>
      <c r="FY231" s="60"/>
      <c r="FZ231" s="60"/>
      <c r="GA231" s="60"/>
      <c r="GB231" s="60"/>
      <c r="GC231" s="60"/>
      <c r="GD231" s="60"/>
      <c r="GE231" s="60"/>
      <c r="GF231" s="60"/>
      <c r="GG231" s="60"/>
      <c r="GH231" s="60"/>
      <c r="GI231" s="60"/>
      <c r="GJ231" s="60"/>
      <c r="GK231" s="60"/>
      <c r="GL231" s="60"/>
      <c r="GM231" s="60"/>
      <c r="GN231" s="60"/>
      <c r="GO231" s="60"/>
      <c r="GP231" s="60"/>
      <c r="GQ231" s="60"/>
    </row>
    <row r="232" spans="1:199" ht="105" x14ac:dyDescent="0.25">
      <c r="B232" s="19">
        <v>1</v>
      </c>
      <c r="C232" s="163" t="s">
        <v>457</v>
      </c>
      <c r="D232" s="52">
        <f>'Аян '!F93</f>
        <v>0</v>
      </c>
      <c r="E232" s="52">
        <f>'Аян '!G93</f>
        <v>0</v>
      </c>
      <c r="F232" s="52">
        <f>'Аян '!H93</f>
        <v>0</v>
      </c>
      <c r="G232" s="85" t="e">
        <f>'Аян '!I93</f>
        <v>#DIV/0!</v>
      </c>
      <c r="H232" s="79">
        <f>'Аян '!J93</f>
        <v>0</v>
      </c>
      <c r="I232" s="79">
        <f>'Аян '!K93</f>
        <v>0</v>
      </c>
      <c r="J232" s="74">
        <f>'Аян '!L93</f>
        <v>0</v>
      </c>
      <c r="K232" s="74">
        <f>'Аян '!M93</f>
        <v>0</v>
      </c>
      <c r="L232" s="74">
        <f>'Аян '!N93</f>
        <v>0</v>
      </c>
      <c r="M232" s="74">
        <f>'Аян '!O93</f>
        <v>0</v>
      </c>
      <c r="N232" s="74">
        <f>'Аян '!P93</f>
        <v>0</v>
      </c>
      <c r="O232" s="74">
        <f>'Аян '!Q93</f>
        <v>0</v>
      </c>
      <c r="P232" s="175">
        <f>'Аян '!R93</f>
        <v>0</v>
      </c>
      <c r="Q232" s="175">
        <f>'Аян '!S93</f>
        <v>0</v>
      </c>
      <c r="R232" s="175">
        <f>'Аян '!T93</f>
        <v>0</v>
      </c>
      <c r="S232" s="175">
        <f>'Аян '!U93</f>
        <v>0</v>
      </c>
      <c r="T232" s="175">
        <f>'Аян '!V93</f>
        <v>0</v>
      </c>
      <c r="U232" s="175">
        <f>'Аян '!W93</f>
        <v>0</v>
      </c>
      <c r="V232" s="770">
        <f>'Аян '!X93</f>
        <v>0</v>
      </c>
      <c r="W232" s="175">
        <f>'Аян '!Y93</f>
        <v>0</v>
      </c>
      <c r="X232" s="175">
        <f>'Аян '!Z93</f>
        <v>0</v>
      </c>
      <c r="Y232" s="175">
        <f>'Аян '!AA93</f>
        <v>0</v>
      </c>
      <c r="Z232" s="175">
        <f>'Аян '!AB93</f>
        <v>0</v>
      </c>
      <c r="AA232" s="376">
        <f>'Аян '!AC93</f>
        <v>0</v>
      </c>
      <c r="AB232" s="175">
        <f>'Аян '!AC92</f>
        <v>0</v>
      </c>
      <c r="AC232" s="175"/>
      <c r="AD232" s="976">
        <f>'Аян '!AD92</f>
        <v>0</v>
      </c>
      <c r="AE232" s="968">
        <f>'Аян '!AE92</f>
        <v>0</v>
      </c>
      <c r="AF232" s="186">
        <f t="shared" si="37"/>
        <v>0</v>
      </c>
      <c r="AG232" s="186">
        <f t="shared" si="36"/>
        <v>0</v>
      </c>
      <c r="AH232" s="881">
        <f t="shared" si="41"/>
        <v>0</v>
      </c>
      <c r="AI232" s="60" t="e">
        <f t="shared" si="40"/>
        <v>#DIV/0!</v>
      </c>
      <c r="AJ232" s="60"/>
      <c r="AK232" s="267"/>
      <c r="AL232" s="60">
        <f t="shared" si="39"/>
        <v>0</v>
      </c>
      <c r="AM232" s="60"/>
      <c r="AN232" s="60"/>
      <c r="AO232" s="3514"/>
      <c r="AP232" s="3515"/>
      <c r="AQ232" s="3515"/>
      <c r="AR232" s="3515"/>
      <c r="AS232" s="3515"/>
      <c r="AT232" s="3515"/>
      <c r="AU232" s="3515"/>
      <c r="AV232" s="3515"/>
      <c r="AW232" s="3515"/>
      <c r="AX232" s="3515"/>
      <c r="AY232" s="3515"/>
      <c r="AZ232" s="3515"/>
      <c r="BA232" s="3515"/>
      <c r="BB232" s="3515"/>
      <c r="BC232" s="60"/>
      <c r="BD232" s="60"/>
      <c r="BE232" s="60"/>
      <c r="BF232" s="60"/>
      <c r="BG232" s="60"/>
      <c r="BH232" s="60"/>
      <c r="BI232" s="60"/>
      <c r="BJ232" s="60"/>
      <c r="BK232" s="60"/>
      <c r="BL232" s="60"/>
      <c r="BM232" s="60"/>
      <c r="BN232" s="60"/>
      <c r="BO232" s="60"/>
      <c r="BP232" s="60"/>
      <c r="BQ232" s="60"/>
      <c r="BR232" s="60"/>
      <c r="BS232" s="60"/>
      <c r="BT232" s="60"/>
      <c r="BU232" s="60"/>
      <c r="BV232" s="60"/>
      <c r="BW232" s="60"/>
      <c r="BX232" s="60"/>
      <c r="BY232" s="60"/>
      <c r="BZ232" s="60"/>
      <c r="CA232" s="60"/>
      <c r="CB232" s="60"/>
      <c r="CC232" s="60"/>
      <c r="CD232" s="60"/>
      <c r="CE232" s="60"/>
      <c r="CF232" s="60"/>
      <c r="CG232" s="60"/>
      <c r="CH232" s="60"/>
      <c r="CI232" s="60"/>
      <c r="CJ232" s="60"/>
      <c r="CK232" s="60"/>
      <c r="CL232" s="60"/>
      <c r="CM232" s="60"/>
      <c r="CN232" s="60"/>
      <c r="CO232" s="60"/>
      <c r="CP232" s="60"/>
      <c r="CQ232" s="60"/>
      <c r="CR232" s="60"/>
      <c r="CS232" s="60"/>
      <c r="CT232" s="60"/>
      <c r="CU232" s="60"/>
      <c r="CV232" s="60"/>
      <c r="CW232" s="60"/>
      <c r="CX232" s="60"/>
      <c r="CY232" s="60"/>
      <c r="CZ232" s="60"/>
      <c r="DA232" s="60"/>
      <c r="DB232" s="60"/>
      <c r="DC232" s="60"/>
      <c r="DD232" s="60"/>
      <c r="DE232" s="60"/>
      <c r="DF232" s="60"/>
      <c r="DG232" s="60"/>
      <c r="DH232" s="60"/>
      <c r="DI232" s="60"/>
      <c r="DJ232" s="60"/>
      <c r="DK232" s="60"/>
      <c r="DL232" s="60"/>
      <c r="DM232" s="60"/>
      <c r="DN232" s="60"/>
      <c r="DO232" s="60"/>
      <c r="DP232" s="60"/>
      <c r="DQ232" s="60"/>
      <c r="DR232" s="60"/>
      <c r="DS232" s="60"/>
      <c r="DT232" s="60"/>
      <c r="DU232" s="60"/>
      <c r="DV232" s="60"/>
      <c r="DW232" s="60"/>
      <c r="DX232" s="60"/>
      <c r="DY232" s="60"/>
      <c r="DZ232" s="60"/>
      <c r="EA232" s="60"/>
      <c r="EB232" s="60"/>
      <c r="EC232" s="60"/>
      <c r="ED232" s="60"/>
      <c r="EE232" s="60"/>
      <c r="EF232" s="60"/>
      <c r="EG232" s="60"/>
      <c r="EH232" s="60"/>
      <c r="EI232" s="60"/>
      <c r="EJ232" s="60"/>
      <c r="EK232" s="60"/>
      <c r="EL232" s="60"/>
      <c r="EM232" s="60"/>
      <c r="EN232" s="60"/>
      <c r="EO232" s="60"/>
      <c r="EP232" s="60"/>
      <c r="EQ232" s="60"/>
      <c r="ER232" s="60"/>
      <c r="ES232" s="60"/>
      <c r="ET232" s="60"/>
      <c r="EU232" s="60"/>
      <c r="EV232" s="60"/>
      <c r="EW232" s="60"/>
      <c r="EX232" s="60"/>
      <c r="EY232" s="60"/>
      <c r="EZ232" s="60"/>
      <c r="FA232" s="60"/>
      <c r="FB232" s="60"/>
      <c r="FC232" s="60"/>
      <c r="FD232" s="60"/>
      <c r="FE232" s="60"/>
      <c r="FF232" s="60"/>
      <c r="FG232" s="60"/>
      <c r="FH232" s="60"/>
      <c r="FI232" s="60"/>
      <c r="FJ232" s="60"/>
      <c r="FK232" s="60"/>
      <c r="FL232" s="60"/>
      <c r="FM232" s="60"/>
      <c r="FN232" s="60"/>
      <c r="FO232" s="60"/>
      <c r="FP232" s="60"/>
      <c r="FQ232" s="60"/>
      <c r="FR232" s="60"/>
      <c r="FS232" s="60"/>
      <c r="FT232" s="60"/>
      <c r="FU232" s="60"/>
      <c r="FV232" s="60"/>
      <c r="FW232" s="60"/>
      <c r="FX232" s="60"/>
      <c r="FY232" s="60"/>
      <c r="FZ232" s="60"/>
      <c r="GA232" s="60"/>
      <c r="GB232" s="60"/>
      <c r="GC232" s="60"/>
      <c r="GD232" s="60"/>
      <c r="GE232" s="60"/>
      <c r="GF232" s="60"/>
      <c r="GG232" s="60"/>
      <c r="GH232" s="60"/>
      <c r="GI232" s="60"/>
      <c r="GJ232" s="60"/>
      <c r="GK232" s="60"/>
      <c r="GL232" s="60"/>
      <c r="GM232" s="60"/>
      <c r="GN232" s="60"/>
      <c r="GO232" s="60"/>
      <c r="GP232" s="60"/>
      <c r="GQ232" s="60"/>
    </row>
    <row r="233" spans="1:199" x14ac:dyDescent="0.25">
      <c r="B233" s="19">
        <v>1</v>
      </c>
      <c r="C233" s="163" t="s">
        <v>131</v>
      </c>
      <c r="D233" s="52">
        <f>'Аян '!F94</f>
        <v>0</v>
      </c>
      <c r="E233" s="52">
        <f>'Аян '!G94</f>
        <v>0</v>
      </c>
      <c r="F233" s="52">
        <f>'Аян '!H94</f>
        <v>1</v>
      </c>
      <c r="G233" s="85" t="e">
        <f>'Аян '!I94</f>
        <v>#DIV/0!</v>
      </c>
      <c r="H233" s="79">
        <f>'Аян '!J94</f>
        <v>0</v>
      </c>
      <c r="I233" s="79">
        <f>'Аян '!K94</f>
        <v>0</v>
      </c>
      <c r="J233" s="74">
        <f>'Аян '!L94</f>
        <v>0</v>
      </c>
      <c r="K233" s="74">
        <f>'Аян '!M94</f>
        <v>0</v>
      </c>
      <c r="L233" s="74">
        <f>'Аян '!N94</f>
        <v>0</v>
      </c>
      <c r="M233" s="74">
        <f>'Аян '!O94</f>
        <v>0</v>
      </c>
      <c r="N233" s="74">
        <f>'Аян '!P94</f>
        <v>0</v>
      </c>
      <c r="O233" s="74">
        <f>'Аян '!Q94</f>
        <v>0</v>
      </c>
      <c r="P233" s="175">
        <f>'Аян '!R94</f>
        <v>0</v>
      </c>
      <c r="Q233" s="175">
        <f>'Аян '!S94</f>
        <v>0</v>
      </c>
      <c r="R233" s="175">
        <f>'Аян '!T94</f>
        <v>0</v>
      </c>
      <c r="S233" s="175">
        <f>'Аян '!U94</f>
        <v>0</v>
      </c>
      <c r="T233" s="175">
        <f>'Аян '!V94</f>
        <v>0</v>
      </c>
      <c r="U233" s="175">
        <f>'Аян '!W94</f>
        <v>0</v>
      </c>
      <c r="V233" s="770">
        <f>'Аян '!X94</f>
        <v>0</v>
      </c>
      <c r="W233" s="175">
        <f>'Аян '!Y94</f>
        <v>0</v>
      </c>
      <c r="X233" s="175">
        <f>'Аян '!Z94</f>
        <v>0</v>
      </c>
      <c r="Y233" s="175">
        <f>'Аян '!AA94</f>
        <v>0</v>
      </c>
      <c r="Z233" s="175">
        <f>'Аян '!AB94</f>
        <v>0</v>
      </c>
      <c r="AA233" s="376">
        <f>'Аян '!AC94</f>
        <v>0</v>
      </c>
      <c r="AB233" s="175">
        <f>'Аян '!AC93</f>
        <v>0</v>
      </c>
      <c r="AC233" s="175"/>
      <c r="AD233" s="976">
        <f>'Аян '!AD93</f>
        <v>0</v>
      </c>
      <c r="AE233" s="968">
        <f>'Аян '!AE93</f>
        <v>0</v>
      </c>
      <c r="AF233" s="186">
        <f t="shared" si="37"/>
        <v>0</v>
      </c>
      <c r="AG233" s="186">
        <f t="shared" si="36"/>
        <v>0</v>
      </c>
      <c r="AH233" s="881">
        <f t="shared" si="41"/>
        <v>0</v>
      </c>
      <c r="AI233" s="60">
        <f t="shared" si="40"/>
        <v>0</v>
      </c>
      <c r="AJ233" s="60"/>
      <c r="AK233" s="267"/>
      <c r="AL233" s="60">
        <f t="shared" si="39"/>
        <v>0</v>
      </c>
      <c r="AM233" s="60"/>
      <c r="AN233" s="60"/>
      <c r="AO233" s="3514"/>
      <c r="AP233" s="3515"/>
      <c r="AQ233" s="3515"/>
      <c r="AR233" s="3515"/>
      <c r="AS233" s="3515"/>
      <c r="AT233" s="3515"/>
      <c r="AU233" s="3515"/>
      <c r="AV233" s="3515"/>
      <c r="AW233" s="3515"/>
      <c r="AX233" s="3515"/>
      <c r="AY233" s="3515"/>
      <c r="AZ233" s="3515"/>
      <c r="BA233" s="3515"/>
      <c r="BB233" s="3515"/>
      <c r="BC233" s="60"/>
      <c r="BD233" s="60"/>
      <c r="BE233" s="60"/>
      <c r="BF233" s="60"/>
      <c r="BG233" s="60"/>
      <c r="BH233" s="60"/>
      <c r="BI233" s="60"/>
      <c r="BJ233" s="60"/>
      <c r="BK233" s="60"/>
      <c r="BL233" s="60"/>
      <c r="BM233" s="60"/>
      <c r="BN233" s="60"/>
      <c r="BO233" s="60"/>
      <c r="BP233" s="60"/>
      <c r="BQ233" s="60"/>
      <c r="BR233" s="60"/>
      <c r="BS233" s="60"/>
      <c r="BT233" s="60"/>
      <c r="BU233" s="60"/>
      <c r="BV233" s="60"/>
      <c r="BW233" s="60"/>
      <c r="BX233" s="60"/>
      <c r="BY233" s="60"/>
      <c r="BZ233" s="60"/>
      <c r="CA233" s="60"/>
      <c r="CB233" s="60"/>
      <c r="CC233" s="60"/>
      <c r="CD233" s="60"/>
      <c r="CE233" s="60"/>
      <c r="CF233" s="60"/>
      <c r="CG233" s="60"/>
      <c r="CH233" s="60"/>
      <c r="CI233" s="60"/>
      <c r="CJ233" s="60"/>
      <c r="CK233" s="60"/>
      <c r="CL233" s="60"/>
      <c r="CM233" s="60"/>
      <c r="CN233" s="60"/>
      <c r="CO233" s="60"/>
      <c r="CP233" s="60"/>
      <c r="CQ233" s="60"/>
      <c r="CR233" s="60"/>
      <c r="CS233" s="60"/>
      <c r="CT233" s="60"/>
      <c r="CU233" s="60"/>
      <c r="CV233" s="60"/>
      <c r="CW233" s="60"/>
      <c r="CX233" s="60"/>
      <c r="CY233" s="60"/>
      <c r="CZ233" s="60"/>
      <c r="DA233" s="60"/>
      <c r="DB233" s="60"/>
      <c r="DC233" s="60"/>
      <c r="DD233" s="60"/>
      <c r="DE233" s="60"/>
      <c r="DF233" s="60"/>
      <c r="DG233" s="60"/>
      <c r="DH233" s="60"/>
      <c r="DI233" s="60"/>
      <c r="DJ233" s="60"/>
      <c r="DK233" s="60"/>
      <c r="DL233" s="60"/>
      <c r="DM233" s="60"/>
      <c r="DN233" s="60"/>
      <c r="DO233" s="60"/>
      <c r="DP233" s="60"/>
      <c r="DQ233" s="60"/>
      <c r="DR233" s="60"/>
      <c r="DS233" s="60"/>
      <c r="DT233" s="60"/>
      <c r="DU233" s="60"/>
      <c r="DV233" s="60"/>
      <c r="DW233" s="60"/>
      <c r="DX233" s="60"/>
      <c r="DY233" s="60"/>
      <c r="DZ233" s="60"/>
      <c r="EA233" s="60"/>
      <c r="EB233" s="60"/>
      <c r="EC233" s="60"/>
      <c r="ED233" s="60"/>
      <c r="EE233" s="60"/>
      <c r="EF233" s="60"/>
      <c r="EG233" s="60"/>
      <c r="EH233" s="60"/>
      <c r="EI233" s="60"/>
      <c r="EJ233" s="60"/>
      <c r="EK233" s="60"/>
      <c r="EL233" s="60"/>
      <c r="EM233" s="60"/>
      <c r="EN233" s="60"/>
      <c r="EO233" s="60"/>
      <c r="EP233" s="60"/>
      <c r="EQ233" s="60"/>
      <c r="ER233" s="60"/>
      <c r="ES233" s="60"/>
      <c r="ET233" s="60"/>
      <c r="EU233" s="60"/>
      <c r="EV233" s="60"/>
      <c r="EW233" s="60"/>
      <c r="EX233" s="60"/>
      <c r="EY233" s="60"/>
      <c r="EZ233" s="60"/>
      <c r="FA233" s="60"/>
      <c r="FB233" s="60"/>
      <c r="FC233" s="60"/>
      <c r="FD233" s="60"/>
      <c r="FE233" s="60"/>
      <c r="FF233" s="60"/>
      <c r="FG233" s="60"/>
      <c r="FH233" s="60"/>
      <c r="FI233" s="60"/>
      <c r="FJ233" s="60"/>
      <c r="FK233" s="60"/>
      <c r="FL233" s="60"/>
      <c r="FM233" s="60"/>
      <c r="FN233" s="60"/>
      <c r="FO233" s="60"/>
      <c r="FP233" s="60"/>
      <c r="FQ233" s="60"/>
      <c r="FR233" s="60"/>
      <c r="FS233" s="60"/>
      <c r="FT233" s="60"/>
      <c r="FU233" s="60"/>
      <c r="FV233" s="60"/>
      <c r="FW233" s="60"/>
      <c r="FX233" s="60"/>
      <c r="FY233" s="60"/>
      <c r="FZ233" s="60"/>
      <c r="GA233" s="60"/>
      <c r="GB233" s="60"/>
      <c r="GC233" s="60"/>
      <c r="GD233" s="60"/>
      <c r="GE233" s="60"/>
      <c r="GF233" s="60"/>
      <c r="GG233" s="60"/>
      <c r="GH233" s="60"/>
      <c r="GI233" s="60"/>
      <c r="GJ233" s="60"/>
      <c r="GK233" s="60"/>
      <c r="GL233" s="60"/>
      <c r="GM233" s="60"/>
      <c r="GN233" s="60"/>
      <c r="GO233" s="60"/>
      <c r="GP233" s="60"/>
      <c r="GQ233" s="60"/>
    </row>
    <row r="234" spans="1:199" x14ac:dyDescent="0.25">
      <c r="B234" s="19">
        <v>1</v>
      </c>
      <c r="C234" s="163" t="s">
        <v>222</v>
      </c>
      <c r="D234" s="52">
        <f>'Аян '!F95</f>
        <v>0</v>
      </c>
      <c r="E234" s="52">
        <f>'Аян '!G95</f>
        <v>0</v>
      </c>
      <c r="F234" s="52">
        <f>'Аян '!H95</f>
        <v>1</v>
      </c>
      <c r="G234" s="85" t="e">
        <f>'Аян '!I95</f>
        <v>#DIV/0!</v>
      </c>
      <c r="H234" s="79">
        <f>'Аян '!J95</f>
        <v>0</v>
      </c>
      <c r="I234" s="79">
        <f>'Аян '!K95</f>
        <v>0</v>
      </c>
      <c r="J234" s="74">
        <f>'Аян '!L95</f>
        <v>0</v>
      </c>
      <c r="K234" s="74">
        <f>'Аян '!M95</f>
        <v>0</v>
      </c>
      <c r="L234" s="74">
        <f>'Аян '!N95</f>
        <v>0</v>
      </c>
      <c r="M234" s="74">
        <f>'Аян '!O95</f>
        <v>0</v>
      </c>
      <c r="N234" s="74">
        <f>'Аян '!P95</f>
        <v>0</v>
      </c>
      <c r="O234" s="74">
        <f>'Аян '!Q95</f>
        <v>0</v>
      </c>
      <c r="P234" s="175">
        <f>'Аян '!R95</f>
        <v>0</v>
      </c>
      <c r="Q234" s="175">
        <f>'Аян '!S95</f>
        <v>0</v>
      </c>
      <c r="R234" s="175">
        <f>'Аян '!T95</f>
        <v>0</v>
      </c>
      <c r="S234" s="175">
        <f>'Аян '!U95</f>
        <v>0</v>
      </c>
      <c r="T234" s="175">
        <f>'Аян '!V95</f>
        <v>0</v>
      </c>
      <c r="U234" s="175">
        <f>'Аян '!W95</f>
        <v>0</v>
      </c>
      <c r="V234" s="770">
        <f>'Аян '!X95</f>
        <v>0</v>
      </c>
      <c r="W234" s="175">
        <f>'Аян '!Y95</f>
        <v>0</v>
      </c>
      <c r="X234" s="175">
        <f>'Аян '!Z95</f>
        <v>0</v>
      </c>
      <c r="Y234" s="175">
        <f>'Аян '!AA95</f>
        <v>0</v>
      </c>
      <c r="Z234" s="175">
        <f>'Аян '!AB95</f>
        <v>0</v>
      </c>
      <c r="AA234" s="376">
        <f>'Аян '!AC95</f>
        <v>0</v>
      </c>
      <c r="AB234" s="175">
        <f>'Аян '!AC94</f>
        <v>0</v>
      </c>
      <c r="AC234" s="175"/>
      <c r="AD234" s="976">
        <f>'Аян '!AD94</f>
        <v>0</v>
      </c>
      <c r="AE234" s="968">
        <f>'Аян '!AE94</f>
        <v>0</v>
      </c>
      <c r="AF234" s="186">
        <f t="shared" si="37"/>
        <v>0</v>
      </c>
      <c r="AG234" s="186">
        <f t="shared" si="36"/>
        <v>0</v>
      </c>
      <c r="AH234" s="881">
        <f t="shared" si="41"/>
        <v>0</v>
      </c>
      <c r="AI234" s="60">
        <f t="shared" si="40"/>
        <v>0</v>
      </c>
      <c r="AJ234" s="60"/>
      <c r="AK234" s="267"/>
      <c r="AL234" s="60">
        <f t="shared" si="39"/>
        <v>0</v>
      </c>
      <c r="AM234" s="60"/>
      <c r="AN234" s="60"/>
      <c r="AO234" s="3514"/>
      <c r="AP234" s="3515"/>
      <c r="AQ234" s="3515"/>
      <c r="AR234" s="3515"/>
      <c r="AS234" s="3515"/>
      <c r="AT234" s="3515"/>
      <c r="AU234" s="3515"/>
      <c r="AV234" s="3515"/>
      <c r="AW234" s="3515"/>
      <c r="AX234" s="3515"/>
      <c r="AY234" s="3515"/>
      <c r="AZ234" s="3515"/>
      <c r="BA234" s="3515"/>
      <c r="BB234" s="3515"/>
      <c r="BC234" s="60"/>
      <c r="BD234" s="60"/>
      <c r="BE234" s="60"/>
      <c r="BF234" s="60"/>
      <c r="BG234" s="60"/>
      <c r="BH234" s="60"/>
      <c r="BI234" s="60"/>
      <c r="BJ234" s="60"/>
      <c r="BK234" s="60"/>
      <c r="BL234" s="60"/>
      <c r="BM234" s="60"/>
      <c r="BN234" s="60"/>
      <c r="BO234" s="60"/>
      <c r="BP234" s="60"/>
      <c r="BQ234" s="60"/>
      <c r="BR234" s="60"/>
      <c r="BS234" s="60"/>
      <c r="BT234" s="60"/>
      <c r="BU234" s="60"/>
      <c r="BV234" s="60"/>
      <c r="BW234" s="60"/>
      <c r="BX234" s="60"/>
      <c r="BY234" s="60"/>
      <c r="BZ234" s="60"/>
      <c r="CA234" s="60"/>
      <c r="CB234" s="60"/>
      <c r="CC234" s="60"/>
      <c r="CD234" s="60"/>
      <c r="CE234" s="60"/>
      <c r="CF234" s="60"/>
      <c r="CG234" s="60"/>
      <c r="CH234" s="60"/>
      <c r="CI234" s="60"/>
      <c r="CJ234" s="60"/>
      <c r="CK234" s="60"/>
      <c r="CL234" s="60"/>
      <c r="CM234" s="60"/>
      <c r="CN234" s="60"/>
      <c r="CO234" s="60"/>
      <c r="CP234" s="60"/>
      <c r="CQ234" s="60"/>
      <c r="CR234" s="60"/>
      <c r="CS234" s="60"/>
      <c r="CT234" s="60"/>
      <c r="CU234" s="60"/>
      <c r="CV234" s="60"/>
      <c r="CW234" s="60"/>
      <c r="CX234" s="60"/>
      <c r="CY234" s="60"/>
      <c r="CZ234" s="60"/>
      <c r="DA234" s="60"/>
      <c r="DB234" s="60"/>
      <c r="DC234" s="60"/>
      <c r="DD234" s="60"/>
      <c r="DE234" s="60"/>
      <c r="DF234" s="60"/>
      <c r="DG234" s="60"/>
      <c r="DH234" s="60"/>
      <c r="DI234" s="60"/>
      <c r="DJ234" s="60"/>
      <c r="DK234" s="60"/>
      <c r="DL234" s="60"/>
      <c r="DM234" s="60"/>
      <c r="DN234" s="60"/>
      <c r="DO234" s="60"/>
      <c r="DP234" s="60"/>
      <c r="DQ234" s="60"/>
      <c r="DR234" s="60"/>
      <c r="DS234" s="60"/>
      <c r="DT234" s="60"/>
      <c r="DU234" s="60"/>
      <c r="DV234" s="60"/>
      <c r="DW234" s="60"/>
      <c r="DX234" s="60"/>
      <c r="DY234" s="60"/>
      <c r="DZ234" s="60"/>
      <c r="EA234" s="60"/>
      <c r="EB234" s="60"/>
      <c r="EC234" s="60"/>
      <c r="ED234" s="60"/>
      <c r="EE234" s="60"/>
      <c r="EF234" s="60"/>
      <c r="EG234" s="60"/>
      <c r="EH234" s="60"/>
      <c r="EI234" s="60"/>
      <c r="EJ234" s="60"/>
      <c r="EK234" s="60"/>
      <c r="EL234" s="60"/>
      <c r="EM234" s="60"/>
      <c r="EN234" s="60"/>
      <c r="EO234" s="60"/>
      <c r="EP234" s="60"/>
      <c r="EQ234" s="60"/>
      <c r="ER234" s="60"/>
      <c r="ES234" s="60"/>
      <c r="ET234" s="60"/>
      <c r="EU234" s="60"/>
      <c r="EV234" s="60"/>
      <c r="EW234" s="60"/>
      <c r="EX234" s="60"/>
      <c r="EY234" s="60"/>
      <c r="EZ234" s="60"/>
      <c r="FA234" s="60"/>
      <c r="FB234" s="60"/>
      <c r="FC234" s="60"/>
      <c r="FD234" s="60"/>
      <c r="FE234" s="60"/>
      <c r="FF234" s="60"/>
      <c r="FG234" s="60"/>
      <c r="FH234" s="60"/>
      <c r="FI234" s="60"/>
      <c r="FJ234" s="60"/>
      <c r="FK234" s="60"/>
      <c r="FL234" s="60"/>
      <c r="FM234" s="60"/>
      <c r="FN234" s="60"/>
      <c r="FO234" s="60"/>
      <c r="FP234" s="60"/>
      <c r="FQ234" s="60"/>
      <c r="FR234" s="60"/>
      <c r="FS234" s="60"/>
      <c r="FT234" s="60"/>
      <c r="FU234" s="60"/>
      <c r="FV234" s="60"/>
      <c r="FW234" s="60"/>
      <c r="FX234" s="60"/>
      <c r="FY234" s="60"/>
      <c r="FZ234" s="60"/>
      <c r="GA234" s="60"/>
      <c r="GB234" s="60"/>
      <c r="GC234" s="60"/>
      <c r="GD234" s="60"/>
      <c r="GE234" s="60"/>
      <c r="GF234" s="60"/>
      <c r="GG234" s="60"/>
      <c r="GH234" s="60"/>
      <c r="GI234" s="60"/>
      <c r="GJ234" s="60"/>
      <c r="GK234" s="60"/>
      <c r="GL234" s="60"/>
      <c r="GM234" s="60"/>
      <c r="GN234" s="60"/>
      <c r="GO234" s="60"/>
      <c r="GP234" s="60"/>
      <c r="GQ234" s="60"/>
    </row>
    <row r="235" spans="1:199" ht="45" x14ac:dyDescent="0.25">
      <c r="B235" s="19">
        <v>1</v>
      </c>
      <c r="C235" s="163" t="s">
        <v>458</v>
      </c>
      <c r="D235" s="52">
        <f>'Аян '!F96</f>
        <v>0</v>
      </c>
      <c r="E235" s="52">
        <f>'Аян '!G96</f>
        <v>0</v>
      </c>
      <c r="F235" s="52">
        <f>'Аян '!H96</f>
        <v>0</v>
      </c>
      <c r="G235" s="85" t="e">
        <f>'Аян '!I96</f>
        <v>#DIV/0!</v>
      </c>
      <c r="H235" s="79">
        <f>'Аян '!J96</f>
        <v>0</v>
      </c>
      <c r="I235" s="79">
        <f>'Аян '!K96</f>
        <v>0</v>
      </c>
      <c r="J235" s="74">
        <f>'Аян '!L96</f>
        <v>0</v>
      </c>
      <c r="K235" s="74">
        <f>'Аян '!M96</f>
        <v>0</v>
      </c>
      <c r="L235" s="74">
        <f>'Аян '!N96</f>
        <v>0</v>
      </c>
      <c r="M235" s="74">
        <f>'Аян '!O96</f>
        <v>0</v>
      </c>
      <c r="N235" s="74">
        <f>'Аян '!P96</f>
        <v>0</v>
      </c>
      <c r="O235" s="74">
        <f>'Аян '!Q96</f>
        <v>0</v>
      </c>
      <c r="P235" s="175">
        <f>'Аян '!R96</f>
        <v>0</v>
      </c>
      <c r="Q235" s="175">
        <f>'Аян '!S96</f>
        <v>0</v>
      </c>
      <c r="R235" s="175">
        <f>'Аян '!T96</f>
        <v>0</v>
      </c>
      <c r="S235" s="175">
        <f>'Аян '!U96</f>
        <v>0</v>
      </c>
      <c r="T235" s="175">
        <f>'Аян '!V96</f>
        <v>0</v>
      </c>
      <c r="U235" s="175">
        <f>'Аян '!W96</f>
        <v>0</v>
      </c>
      <c r="V235" s="770">
        <f>'Аян '!X96</f>
        <v>0</v>
      </c>
      <c r="W235" s="175">
        <f>'Аян '!Y96</f>
        <v>0</v>
      </c>
      <c r="X235" s="175">
        <f>'Аян '!Z96</f>
        <v>0</v>
      </c>
      <c r="Y235" s="175">
        <f>'Аян '!AA96</f>
        <v>0</v>
      </c>
      <c r="Z235" s="175">
        <f>'Аян '!AB96</f>
        <v>0</v>
      </c>
      <c r="AA235" s="376">
        <f>'Аян '!AC96</f>
        <v>0</v>
      </c>
      <c r="AB235" s="175">
        <f>'Аян '!AC95</f>
        <v>0</v>
      </c>
      <c r="AC235" s="175"/>
      <c r="AD235" s="976">
        <f>'Аян '!AD95</f>
        <v>0</v>
      </c>
      <c r="AE235" s="968">
        <f>'Аян '!AE95</f>
        <v>0</v>
      </c>
      <c r="AF235" s="186">
        <f t="shared" si="37"/>
        <v>0</v>
      </c>
      <c r="AG235" s="186">
        <f t="shared" si="36"/>
        <v>0</v>
      </c>
      <c r="AH235" s="881">
        <f t="shared" si="41"/>
        <v>0</v>
      </c>
      <c r="AI235" s="60" t="e">
        <f t="shared" si="40"/>
        <v>#DIV/0!</v>
      </c>
      <c r="AJ235" s="60"/>
      <c r="AK235" s="267"/>
      <c r="AL235" s="60">
        <f t="shared" si="39"/>
        <v>0</v>
      </c>
      <c r="AM235" s="60"/>
      <c r="AN235" s="60"/>
      <c r="AO235" s="3514"/>
      <c r="AP235" s="3515"/>
      <c r="AQ235" s="3515"/>
      <c r="AR235" s="3515"/>
      <c r="AS235" s="3515"/>
      <c r="AT235" s="3515"/>
      <c r="AU235" s="3515"/>
      <c r="AV235" s="3515"/>
      <c r="AW235" s="3515"/>
      <c r="AX235" s="3515"/>
      <c r="AY235" s="3515"/>
      <c r="AZ235" s="3515"/>
      <c r="BA235" s="3515"/>
      <c r="BB235" s="3515"/>
      <c r="BC235" s="60"/>
      <c r="BD235" s="60"/>
      <c r="BE235" s="60"/>
      <c r="BF235" s="60"/>
      <c r="BG235" s="60"/>
      <c r="BH235" s="60"/>
      <c r="BI235" s="60"/>
      <c r="BJ235" s="60"/>
      <c r="BK235" s="60"/>
      <c r="BL235" s="60"/>
      <c r="BM235" s="60"/>
      <c r="BN235" s="60"/>
      <c r="BO235" s="60"/>
      <c r="BP235" s="60"/>
      <c r="BQ235" s="60"/>
      <c r="BR235" s="60"/>
      <c r="BS235" s="60"/>
      <c r="BT235" s="60"/>
      <c r="BU235" s="60"/>
      <c r="BV235" s="60"/>
      <c r="BW235" s="60"/>
      <c r="BX235" s="60"/>
      <c r="BY235" s="60"/>
      <c r="BZ235" s="60"/>
      <c r="CA235" s="60"/>
      <c r="CB235" s="60"/>
      <c r="CC235" s="60"/>
      <c r="CD235" s="60"/>
      <c r="CE235" s="60"/>
      <c r="CF235" s="60"/>
      <c r="CG235" s="60"/>
      <c r="CH235" s="60"/>
      <c r="CI235" s="60"/>
      <c r="CJ235" s="60"/>
      <c r="CK235" s="60"/>
      <c r="CL235" s="60"/>
      <c r="CM235" s="60"/>
      <c r="CN235" s="60"/>
      <c r="CO235" s="60"/>
      <c r="CP235" s="60"/>
      <c r="CQ235" s="60"/>
      <c r="CR235" s="60"/>
      <c r="CS235" s="60"/>
      <c r="CT235" s="60"/>
      <c r="CU235" s="60"/>
      <c r="CV235" s="60"/>
      <c r="CW235" s="60"/>
      <c r="CX235" s="60"/>
      <c r="CY235" s="60"/>
      <c r="CZ235" s="60"/>
      <c r="DA235" s="60"/>
      <c r="DB235" s="60"/>
      <c r="DC235" s="60"/>
      <c r="DD235" s="60"/>
      <c r="DE235" s="60"/>
      <c r="DF235" s="60"/>
      <c r="DG235" s="60"/>
      <c r="DH235" s="60"/>
      <c r="DI235" s="60"/>
      <c r="DJ235" s="60"/>
      <c r="DK235" s="60"/>
      <c r="DL235" s="60"/>
      <c r="DM235" s="60"/>
      <c r="DN235" s="60"/>
      <c r="DO235" s="60"/>
      <c r="DP235" s="60"/>
      <c r="DQ235" s="60"/>
      <c r="DR235" s="60"/>
      <c r="DS235" s="60"/>
      <c r="DT235" s="60"/>
      <c r="DU235" s="60"/>
      <c r="DV235" s="60"/>
      <c r="DW235" s="60"/>
      <c r="DX235" s="60"/>
      <c r="DY235" s="60"/>
      <c r="DZ235" s="60"/>
      <c r="EA235" s="60"/>
      <c r="EB235" s="60"/>
      <c r="EC235" s="60"/>
      <c r="ED235" s="60"/>
      <c r="EE235" s="60"/>
      <c r="EF235" s="60"/>
      <c r="EG235" s="60"/>
      <c r="EH235" s="60"/>
      <c r="EI235" s="60"/>
      <c r="EJ235" s="60"/>
      <c r="EK235" s="60"/>
      <c r="EL235" s="60"/>
      <c r="EM235" s="60"/>
      <c r="EN235" s="60"/>
      <c r="EO235" s="60"/>
      <c r="EP235" s="60"/>
      <c r="EQ235" s="60"/>
      <c r="ER235" s="60"/>
      <c r="ES235" s="60"/>
      <c r="ET235" s="60"/>
      <c r="EU235" s="60"/>
      <c r="EV235" s="60"/>
      <c r="EW235" s="60"/>
      <c r="EX235" s="60"/>
      <c r="EY235" s="60"/>
      <c r="EZ235" s="60"/>
      <c r="FA235" s="60"/>
      <c r="FB235" s="60"/>
      <c r="FC235" s="60"/>
      <c r="FD235" s="60"/>
      <c r="FE235" s="60"/>
      <c r="FF235" s="60"/>
      <c r="FG235" s="60"/>
      <c r="FH235" s="60"/>
      <c r="FI235" s="60"/>
      <c r="FJ235" s="60"/>
      <c r="FK235" s="60"/>
      <c r="FL235" s="60"/>
      <c r="FM235" s="60"/>
      <c r="FN235" s="60"/>
      <c r="FO235" s="60"/>
      <c r="FP235" s="60"/>
      <c r="FQ235" s="60"/>
      <c r="FR235" s="60"/>
      <c r="FS235" s="60"/>
      <c r="FT235" s="60"/>
      <c r="FU235" s="60"/>
      <c r="FV235" s="60"/>
      <c r="FW235" s="60"/>
      <c r="FX235" s="60"/>
      <c r="FY235" s="60"/>
      <c r="FZ235" s="60"/>
      <c r="GA235" s="60"/>
      <c r="GB235" s="60"/>
      <c r="GC235" s="60"/>
      <c r="GD235" s="60"/>
      <c r="GE235" s="60"/>
      <c r="GF235" s="60"/>
      <c r="GG235" s="60"/>
      <c r="GH235" s="60"/>
      <c r="GI235" s="60"/>
      <c r="GJ235" s="60"/>
      <c r="GK235" s="60"/>
      <c r="GL235" s="60"/>
      <c r="GM235" s="60"/>
      <c r="GN235" s="60"/>
      <c r="GO235" s="60"/>
      <c r="GP235" s="60"/>
      <c r="GQ235" s="60"/>
    </row>
    <row r="236" spans="1:199" ht="75" x14ac:dyDescent="0.25">
      <c r="B236" s="19">
        <v>1</v>
      </c>
      <c r="C236" s="163" t="s">
        <v>503</v>
      </c>
      <c r="D236" s="52">
        <f>'Аян '!F97</f>
        <v>0</v>
      </c>
      <c r="E236" s="52">
        <f>'Аян '!G97</f>
        <v>0</v>
      </c>
      <c r="F236" s="52">
        <f>'Аян '!H97</f>
        <v>0</v>
      </c>
      <c r="G236" s="85">
        <f>'Аян '!I97</f>
        <v>0</v>
      </c>
      <c r="H236" s="79">
        <f>'Аян '!J97</f>
        <v>0</v>
      </c>
      <c r="I236" s="79">
        <f>'Аян '!K97</f>
        <v>0</v>
      </c>
      <c r="J236" s="74">
        <f>'Аян '!L97</f>
        <v>0</v>
      </c>
      <c r="K236" s="74">
        <f>'Аян '!M97</f>
        <v>0</v>
      </c>
      <c r="L236" s="74">
        <f>'Аян '!N97</f>
        <v>0</v>
      </c>
      <c r="M236" s="74">
        <f>'Аян '!O97</f>
        <v>0</v>
      </c>
      <c r="N236" s="74">
        <f>'Аян '!P97</f>
        <v>0</v>
      </c>
      <c r="O236" s="74">
        <f>'Аян '!Q97</f>
        <v>0</v>
      </c>
      <c r="P236" s="175">
        <f>'Аян '!R97</f>
        <v>0</v>
      </c>
      <c r="Q236" s="175">
        <f>'Аян '!S97</f>
        <v>0</v>
      </c>
      <c r="R236" s="175">
        <f>'Аян '!T97</f>
        <v>0</v>
      </c>
      <c r="S236" s="175">
        <f>'Аян '!U97</f>
        <v>0</v>
      </c>
      <c r="T236" s="175">
        <f>'Аян '!V97</f>
        <v>0</v>
      </c>
      <c r="U236" s="175">
        <f>'Аян '!W97</f>
        <v>0</v>
      </c>
      <c r="V236" s="770">
        <f>'Аян '!X97</f>
        <v>0</v>
      </c>
      <c r="W236" s="175">
        <f>'Аян '!Y97</f>
        <v>0</v>
      </c>
      <c r="X236" s="175">
        <f>'Аян '!Z97</f>
        <v>0</v>
      </c>
      <c r="Y236" s="175">
        <f>'Аян '!AA97</f>
        <v>0</v>
      </c>
      <c r="Z236" s="175">
        <f>'Аян '!AB97</f>
        <v>0</v>
      </c>
      <c r="AA236" s="376">
        <f>'Аян '!AC97</f>
        <v>0</v>
      </c>
      <c r="AB236" s="175">
        <f>'Аян '!AC96</f>
        <v>0</v>
      </c>
      <c r="AC236" s="175"/>
      <c r="AD236" s="976">
        <f>'Аян '!AD96</f>
        <v>0</v>
      </c>
      <c r="AE236" s="968">
        <f>'Аян '!AE96</f>
        <v>0</v>
      </c>
      <c r="AF236" s="186">
        <f t="shared" si="37"/>
        <v>0</v>
      </c>
      <c r="AG236" s="186">
        <f t="shared" si="36"/>
        <v>0</v>
      </c>
      <c r="AH236" s="881">
        <f t="shared" si="41"/>
        <v>0</v>
      </c>
      <c r="AI236" s="60" t="e">
        <f t="shared" si="40"/>
        <v>#DIV/0!</v>
      </c>
      <c r="AJ236" s="60"/>
      <c r="AK236" s="267"/>
      <c r="AL236" s="60">
        <f t="shared" si="39"/>
        <v>0</v>
      </c>
      <c r="AM236" s="60"/>
      <c r="AN236" s="60"/>
      <c r="AO236" s="3514"/>
      <c r="AP236" s="3515"/>
      <c r="AQ236" s="3515"/>
      <c r="AR236" s="3515"/>
      <c r="AS236" s="3515"/>
      <c r="AT236" s="3515"/>
      <c r="AU236" s="3515"/>
      <c r="AV236" s="3515"/>
      <c r="AW236" s="3515"/>
      <c r="AX236" s="3515"/>
      <c r="AY236" s="3515"/>
      <c r="AZ236" s="3515"/>
      <c r="BA236" s="3515"/>
      <c r="BB236" s="3515"/>
      <c r="BC236" s="60"/>
      <c r="BD236" s="60"/>
      <c r="BE236" s="60"/>
      <c r="BF236" s="60"/>
      <c r="BG236" s="60"/>
      <c r="BH236" s="60"/>
      <c r="BI236" s="60"/>
      <c r="BJ236" s="60"/>
      <c r="BK236" s="60"/>
      <c r="BL236" s="60"/>
      <c r="BM236" s="60"/>
      <c r="BN236" s="60"/>
      <c r="BO236" s="60"/>
      <c r="BP236" s="60"/>
      <c r="BQ236" s="60"/>
      <c r="BR236" s="60"/>
      <c r="BS236" s="60"/>
      <c r="BT236" s="60"/>
      <c r="BU236" s="60"/>
      <c r="BV236" s="60"/>
      <c r="BW236" s="60"/>
      <c r="BX236" s="60"/>
      <c r="BY236" s="60"/>
      <c r="BZ236" s="60"/>
      <c r="CA236" s="60"/>
      <c r="CB236" s="60"/>
      <c r="CC236" s="60"/>
      <c r="CD236" s="60"/>
      <c r="CE236" s="60"/>
      <c r="CF236" s="60"/>
      <c r="CG236" s="60"/>
      <c r="CH236" s="60"/>
      <c r="CI236" s="60"/>
      <c r="CJ236" s="60"/>
      <c r="CK236" s="60"/>
      <c r="CL236" s="60"/>
      <c r="CM236" s="60"/>
      <c r="CN236" s="60"/>
      <c r="CO236" s="60"/>
      <c r="CP236" s="60"/>
      <c r="CQ236" s="60"/>
      <c r="CR236" s="60"/>
      <c r="CS236" s="60"/>
      <c r="CT236" s="60"/>
      <c r="CU236" s="60"/>
      <c r="CV236" s="60"/>
      <c r="CW236" s="60"/>
      <c r="CX236" s="60"/>
      <c r="CY236" s="60"/>
      <c r="CZ236" s="60"/>
      <c r="DA236" s="60"/>
      <c r="DB236" s="60"/>
      <c r="DC236" s="60"/>
      <c r="DD236" s="60"/>
      <c r="DE236" s="60"/>
      <c r="DF236" s="60"/>
      <c r="DG236" s="60"/>
      <c r="DH236" s="60"/>
      <c r="DI236" s="60"/>
      <c r="DJ236" s="60"/>
      <c r="DK236" s="60"/>
      <c r="DL236" s="60"/>
      <c r="DM236" s="60"/>
      <c r="DN236" s="60"/>
      <c r="DO236" s="60"/>
      <c r="DP236" s="60"/>
      <c r="DQ236" s="60"/>
      <c r="DR236" s="60"/>
      <c r="DS236" s="60"/>
      <c r="DT236" s="60"/>
      <c r="DU236" s="60"/>
      <c r="DV236" s="60"/>
      <c r="DW236" s="60"/>
      <c r="DX236" s="60"/>
      <c r="DY236" s="60"/>
      <c r="DZ236" s="60"/>
      <c r="EA236" s="60"/>
      <c r="EB236" s="60"/>
      <c r="EC236" s="60"/>
      <c r="ED236" s="60"/>
      <c r="EE236" s="60"/>
      <c r="EF236" s="60"/>
      <c r="EG236" s="60"/>
      <c r="EH236" s="60"/>
      <c r="EI236" s="60"/>
      <c r="EJ236" s="60"/>
      <c r="EK236" s="60"/>
      <c r="EL236" s="60"/>
      <c r="EM236" s="60"/>
      <c r="EN236" s="60"/>
      <c r="EO236" s="60"/>
      <c r="EP236" s="60"/>
      <c r="EQ236" s="60"/>
      <c r="ER236" s="60"/>
      <c r="ES236" s="60"/>
      <c r="ET236" s="60"/>
      <c r="EU236" s="60"/>
      <c r="EV236" s="60"/>
      <c r="EW236" s="60"/>
      <c r="EX236" s="60"/>
      <c r="EY236" s="60"/>
      <c r="EZ236" s="60"/>
      <c r="FA236" s="60"/>
      <c r="FB236" s="60"/>
      <c r="FC236" s="60"/>
      <c r="FD236" s="60"/>
      <c r="FE236" s="60"/>
      <c r="FF236" s="60"/>
      <c r="FG236" s="60"/>
      <c r="FH236" s="60"/>
      <c r="FI236" s="60"/>
      <c r="FJ236" s="60"/>
      <c r="FK236" s="60"/>
      <c r="FL236" s="60"/>
      <c r="FM236" s="60"/>
      <c r="FN236" s="60"/>
      <c r="FO236" s="60"/>
      <c r="FP236" s="60"/>
      <c r="FQ236" s="60"/>
      <c r="FR236" s="60"/>
      <c r="FS236" s="60"/>
      <c r="FT236" s="60"/>
      <c r="FU236" s="60"/>
      <c r="FV236" s="60"/>
      <c r="FW236" s="60"/>
      <c r="FX236" s="60"/>
      <c r="FY236" s="60"/>
      <c r="FZ236" s="60"/>
      <c r="GA236" s="60"/>
      <c r="GB236" s="60"/>
      <c r="GC236" s="60"/>
      <c r="GD236" s="60"/>
      <c r="GE236" s="60"/>
      <c r="GF236" s="60"/>
      <c r="GG236" s="60"/>
      <c r="GH236" s="60"/>
      <c r="GI236" s="60"/>
      <c r="GJ236" s="60"/>
      <c r="GK236" s="60"/>
      <c r="GL236" s="60"/>
      <c r="GM236" s="60"/>
      <c r="GN236" s="60"/>
      <c r="GO236" s="60"/>
      <c r="GP236" s="60"/>
      <c r="GQ236" s="60"/>
    </row>
    <row r="237" spans="1:199" ht="30" x14ac:dyDescent="0.25">
      <c r="B237" s="19">
        <v>1</v>
      </c>
      <c r="C237" s="163" t="s">
        <v>630</v>
      </c>
      <c r="D237" s="52">
        <f>'Аян '!F98</f>
        <v>0</v>
      </c>
      <c r="E237" s="52">
        <f>'Аян '!G98</f>
        <v>0</v>
      </c>
      <c r="F237" s="52">
        <f>'Аян '!H98</f>
        <v>0</v>
      </c>
      <c r="G237" s="85" t="e">
        <f>'Аян '!I98</f>
        <v>#DIV/0!</v>
      </c>
      <c r="H237" s="79">
        <f>'Аян '!J98</f>
        <v>0</v>
      </c>
      <c r="I237" s="79">
        <f>'Аян '!K98</f>
        <v>0</v>
      </c>
      <c r="J237" s="74">
        <f>'Аян '!L98</f>
        <v>0</v>
      </c>
      <c r="K237" s="74">
        <f>'Аян '!M98</f>
        <v>0</v>
      </c>
      <c r="L237" s="74">
        <f>'Аян '!N98</f>
        <v>0</v>
      </c>
      <c r="M237" s="74">
        <f>'Аян '!O98</f>
        <v>0</v>
      </c>
      <c r="N237" s="74">
        <f>'Аян '!P98</f>
        <v>0</v>
      </c>
      <c r="O237" s="74">
        <f>'Аян '!Q98</f>
        <v>0</v>
      </c>
      <c r="P237" s="175">
        <f>'Аян '!R98</f>
        <v>0</v>
      </c>
      <c r="Q237" s="175">
        <f>'Аян '!S98</f>
        <v>0</v>
      </c>
      <c r="R237" s="175">
        <f>'Аян '!T98</f>
        <v>0</v>
      </c>
      <c r="S237" s="175">
        <f>'Аян '!U98</f>
        <v>0</v>
      </c>
      <c r="T237" s="175">
        <f>'Аян '!V98</f>
        <v>0</v>
      </c>
      <c r="U237" s="175">
        <f>'Аян '!W98</f>
        <v>0</v>
      </c>
      <c r="V237" s="770">
        <f>'Аян '!X98</f>
        <v>0</v>
      </c>
      <c r="W237" s="175">
        <f>'Аян '!Y98</f>
        <v>0</v>
      </c>
      <c r="X237" s="175">
        <f>'Аян '!Z98</f>
        <v>0</v>
      </c>
      <c r="Y237" s="175">
        <f>'Аян '!AA98</f>
        <v>0</v>
      </c>
      <c r="Z237" s="175">
        <f>'Аян '!AB98</f>
        <v>0</v>
      </c>
      <c r="AA237" s="376">
        <f>'Аян '!AC98</f>
        <v>0</v>
      </c>
      <c r="AB237" s="175"/>
      <c r="AC237" s="175"/>
      <c r="AD237" s="976">
        <f>'Аян '!AD97</f>
        <v>0</v>
      </c>
      <c r="AE237" s="968">
        <f>'Аян '!AE97</f>
        <v>0</v>
      </c>
      <c r="AF237" s="186">
        <f t="shared" si="37"/>
        <v>0</v>
      </c>
      <c r="AG237" s="186">
        <f t="shared" si="36"/>
        <v>0</v>
      </c>
      <c r="AH237" s="881"/>
      <c r="AI237" s="60"/>
      <c r="AJ237" s="60"/>
      <c r="AK237" s="267"/>
      <c r="AL237" s="60">
        <f t="shared" si="39"/>
        <v>0</v>
      </c>
      <c r="AM237" s="60"/>
      <c r="AN237" s="60"/>
      <c r="AO237" s="3514"/>
      <c r="AP237" s="3515"/>
      <c r="AQ237" s="3515"/>
      <c r="AR237" s="3515"/>
      <c r="AS237" s="3515"/>
      <c r="AT237" s="3515"/>
      <c r="AU237" s="3515"/>
      <c r="AV237" s="3515"/>
      <c r="AW237" s="3515"/>
      <c r="AX237" s="3515"/>
      <c r="AY237" s="3515"/>
      <c r="AZ237" s="3515"/>
      <c r="BA237" s="3515"/>
      <c r="BB237" s="3515"/>
      <c r="BC237" s="60"/>
      <c r="BD237" s="60"/>
      <c r="BE237" s="60"/>
      <c r="BF237" s="60"/>
      <c r="BG237" s="60"/>
      <c r="BH237" s="60"/>
      <c r="BI237" s="60"/>
      <c r="BJ237" s="60"/>
      <c r="BK237" s="60"/>
      <c r="BL237" s="60"/>
      <c r="BM237" s="60"/>
      <c r="BN237" s="60"/>
      <c r="BO237" s="60"/>
      <c r="BP237" s="60"/>
      <c r="BQ237" s="60"/>
      <c r="BR237" s="60"/>
      <c r="BS237" s="60"/>
      <c r="BT237" s="60"/>
      <c r="BU237" s="60"/>
      <c r="BV237" s="60"/>
      <c r="BW237" s="60"/>
      <c r="BX237" s="60"/>
      <c r="BY237" s="60"/>
      <c r="BZ237" s="60"/>
      <c r="CA237" s="60"/>
      <c r="CB237" s="60"/>
      <c r="CC237" s="60"/>
      <c r="CD237" s="60"/>
      <c r="CE237" s="60"/>
      <c r="CF237" s="60"/>
      <c r="CG237" s="60"/>
      <c r="CH237" s="60"/>
      <c r="CI237" s="60"/>
      <c r="CJ237" s="60"/>
      <c r="CK237" s="60"/>
      <c r="CL237" s="60"/>
      <c r="CM237" s="60"/>
      <c r="CN237" s="60"/>
      <c r="CO237" s="60"/>
      <c r="CP237" s="60"/>
      <c r="CQ237" s="60"/>
      <c r="CR237" s="60"/>
      <c r="CS237" s="60"/>
      <c r="CT237" s="60"/>
      <c r="CU237" s="60"/>
      <c r="CV237" s="60"/>
      <c r="CW237" s="60"/>
      <c r="CX237" s="60"/>
      <c r="CY237" s="60"/>
      <c r="CZ237" s="60"/>
      <c r="DA237" s="60"/>
      <c r="DB237" s="60"/>
      <c r="DC237" s="60"/>
      <c r="DD237" s="60"/>
      <c r="DE237" s="60"/>
      <c r="DF237" s="60"/>
      <c r="DG237" s="60"/>
      <c r="DH237" s="60"/>
      <c r="DI237" s="60"/>
      <c r="DJ237" s="60"/>
      <c r="DK237" s="60"/>
      <c r="DL237" s="60"/>
      <c r="DM237" s="60"/>
      <c r="DN237" s="60"/>
      <c r="DO237" s="60"/>
      <c r="DP237" s="60"/>
      <c r="DQ237" s="60"/>
      <c r="DR237" s="60"/>
      <c r="DS237" s="60"/>
      <c r="DT237" s="60"/>
      <c r="DU237" s="60"/>
      <c r="DV237" s="60"/>
      <c r="DW237" s="60"/>
      <c r="DX237" s="60"/>
      <c r="DY237" s="60"/>
      <c r="DZ237" s="60"/>
      <c r="EA237" s="60"/>
      <c r="EB237" s="60"/>
      <c r="EC237" s="60"/>
      <c r="ED237" s="60"/>
      <c r="EE237" s="60"/>
      <c r="EF237" s="60"/>
      <c r="EG237" s="60"/>
      <c r="EH237" s="60"/>
      <c r="EI237" s="60"/>
      <c r="EJ237" s="60"/>
      <c r="EK237" s="60"/>
      <c r="EL237" s="60"/>
      <c r="EM237" s="60"/>
      <c r="EN237" s="60"/>
      <c r="EO237" s="60"/>
      <c r="EP237" s="60"/>
      <c r="EQ237" s="60"/>
      <c r="ER237" s="60"/>
      <c r="ES237" s="60"/>
      <c r="ET237" s="60"/>
      <c r="EU237" s="60"/>
      <c r="EV237" s="60"/>
      <c r="EW237" s="60"/>
      <c r="EX237" s="60"/>
      <c r="EY237" s="60"/>
      <c r="EZ237" s="60"/>
      <c r="FA237" s="60"/>
      <c r="FB237" s="60"/>
      <c r="FC237" s="60"/>
      <c r="FD237" s="60"/>
      <c r="FE237" s="60"/>
      <c r="FF237" s="60"/>
      <c r="FG237" s="60"/>
      <c r="FH237" s="60"/>
      <c r="FI237" s="60"/>
      <c r="FJ237" s="60"/>
      <c r="FK237" s="60"/>
      <c r="FL237" s="60"/>
      <c r="FM237" s="60"/>
      <c r="FN237" s="60"/>
      <c r="FO237" s="60"/>
      <c r="FP237" s="60"/>
      <c r="FQ237" s="60"/>
      <c r="FR237" s="60"/>
      <c r="FS237" s="60"/>
      <c r="FT237" s="60"/>
      <c r="FU237" s="60"/>
      <c r="FV237" s="60"/>
      <c r="FW237" s="60"/>
      <c r="FX237" s="60"/>
      <c r="FY237" s="60"/>
      <c r="FZ237" s="60"/>
      <c r="GA237" s="60"/>
      <c r="GB237" s="60"/>
      <c r="GC237" s="60"/>
      <c r="GD237" s="60"/>
      <c r="GE237" s="60"/>
      <c r="GF237" s="60"/>
      <c r="GG237" s="60"/>
      <c r="GH237" s="60"/>
      <c r="GI237" s="60"/>
      <c r="GJ237" s="60"/>
      <c r="GK237" s="60"/>
      <c r="GL237" s="60"/>
      <c r="GM237" s="60"/>
      <c r="GN237" s="60"/>
      <c r="GO237" s="60"/>
      <c r="GP237" s="60"/>
      <c r="GQ237" s="60"/>
    </row>
    <row r="238" spans="1:199" ht="29.25" x14ac:dyDescent="0.25">
      <c r="B238" s="19">
        <v>1</v>
      </c>
      <c r="C238" s="548" t="s">
        <v>194</v>
      </c>
      <c r="D238" s="52">
        <f>'Аян '!F99</f>
        <v>0</v>
      </c>
      <c r="E238" s="52">
        <f>'Аян '!G99</f>
        <v>0</v>
      </c>
      <c r="F238" s="52">
        <f>'Аян '!H99</f>
        <v>0</v>
      </c>
      <c r="G238" s="85">
        <f>'Аян '!I99</f>
        <v>0</v>
      </c>
      <c r="H238" s="79">
        <f>'Аян '!J99</f>
        <v>0</v>
      </c>
      <c r="I238" s="79">
        <f>'Аян '!K99</f>
        <v>0</v>
      </c>
      <c r="J238" s="74">
        <f>'Аян '!L99</f>
        <v>0</v>
      </c>
      <c r="K238" s="74">
        <f>'Аян '!M99</f>
        <v>0</v>
      </c>
      <c r="L238" s="74">
        <f>'Аян '!N99</f>
        <v>0</v>
      </c>
      <c r="M238" s="74">
        <f>'Аян '!O99</f>
        <v>0</v>
      </c>
      <c r="N238" s="74">
        <f>'Аян '!P99</f>
        <v>0</v>
      </c>
      <c r="O238" s="74">
        <f>'Аян '!Q99</f>
        <v>0</v>
      </c>
      <c r="P238" s="175">
        <f>'Аян '!R99</f>
        <v>0</v>
      </c>
      <c r="Q238" s="175">
        <f>'Аян '!S99</f>
        <v>0</v>
      </c>
      <c r="R238" s="175">
        <f>'Аян '!T99</f>
        <v>0</v>
      </c>
      <c r="S238" s="175">
        <f>'Аян '!U99</f>
        <v>0</v>
      </c>
      <c r="T238" s="175">
        <f>'Аян '!V99</f>
        <v>0</v>
      </c>
      <c r="U238" s="175">
        <f>'Аян '!W99</f>
        <v>0</v>
      </c>
      <c r="V238" s="770">
        <f>'Аян '!X99</f>
        <v>0</v>
      </c>
      <c r="W238" s="175">
        <f>'Аян '!Y99</f>
        <v>0</v>
      </c>
      <c r="X238" s="175">
        <f>'Аян '!Z99</f>
        <v>0</v>
      </c>
      <c r="Y238" s="175">
        <f>'Аян '!AA99</f>
        <v>0</v>
      </c>
      <c r="Z238" s="175">
        <f>'Аян '!AB99</f>
        <v>0</v>
      </c>
      <c r="AA238" s="376">
        <f>'Аян '!AC99</f>
        <v>0</v>
      </c>
      <c r="AB238" s="175">
        <f>'Аян '!AC99</f>
        <v>0</v>
      </c>
      <c r="AC238" s="175"/>
      <c r="AD238" s="976">
        <f>'Аян '!AD99</f>
        <v>0</v>
      </c>
      <c r="AE238" s="968">
        <f>'Аян '!AE99</f>
        <v>0</v>
      </c>
      <c r="AF238" s="186">
        <f t="shared" si="37"/>
        <v>0</v>
      </c>
      <c r="AG238" s="186">
        <f t="shared" si="36"/>
        <v>0</v>
      </c>
      <c r="AH238" s="881">
        <f>IF(P238&gt;0,P238*1000/D238,0)</f>
        <v>0</v>
      </c>
      <c r="AI238" s="60" t="e">
        <f>U238/F238*1000</f>
        <v>#DIV/0!</v>
      </c>
      <c r="AJ238" s="60"/>
      <c r="AK238" s="267"/>
      <c r="AL238" s="60">
        <f t="shared" si="39"/>
        <v>0</v>
      </c>
      <c r="AM238" s="60"/>
      <c r="AN238" s="60"/>
      <c r="AO238" s="3514"/>
      <c r="AP238" s="3515"/>
      <c r="AQ238" s="3515"/>
      <c r="AR238" s="3515"/>
      <c r="AS238" s="3515"/>
      <c r="AT238" s="3515"/>
      <c r="AU238" s="3515"/>
      <c r="AV238" s="3515"/>
      <c r="AW238" s="3515"/>
      <c r="AX238" s="3515"/>
      <c r="AY238" s="3515"/>
      <c r="AZ238" s="3515"/>
      <c r="BA238" s="3515"/>
      <c r="BB238" s="3515"/>
      <c r="BC238" s="60"/>
      <c r="BD238" s="60"/>
      <c r="BE238" s="60"/>
      <c r="BF238" s="60"/>
      <c r="BG238" s="60"/>
      <c r="BH238" s="60"/>
      <c r="BI238" s="60"/>
      <c r="BJ238" s="60"/>
      <c r="BK238" s="60"/>
      <c r="BL238" s="60"/>
      <c r="BM238" s="60"/>
      <c r="BN238" s="60"/>
      <c r="BO238" s="60"/>
      <c r="BP238" s="60"/>
      <c r="BQ238" s="60"/>
      <c r="BR238" s="60"/>
      <c r="BS238" s="60"/>
      <c r="BT238" s="60"/>
      <c r="BU238" s="60"/>
      <c r="BV238" s="60"/>
      <c r="BW238" s="60"/>
      <c r="BX238" s="60"/>
      <c r="BY238" s="60"/>
      <c r="BZ238" s="60"/>
      <c r="CA238" s="60"/>
      <c r="CB238" s="60"/>
      <c r="CC238" s="60"/>
      <c r="CD238" s="60"/>
      <c r="CE238" s="60"/>
      <c r="CF238" s="60"/>
      <c r="CG238" s="60"/>
      <c r="CH238" s="60"/>
      <c r="CI238" s="60"/>
      <c r="CJ238" s="60"/>
      <c r="CK238" s="60"/>
      <c r="CL238" s="60"/>
      <c r="CM238" s="60"/>
      <c r="CN238" s="60"/>
      <c r="CO238" s="60"/>
      <c r="CP238" s="60"/>
      <c r="CQ238" s="60"/>
      <c r="CR238" s="60"/>
      <c r="CS238" s="60"/>
      <c r="CT238" s="60"/>
      <c r="CU238" s="60"/>
      <c r="CV238" s="60"/>
      <c r="CW238" s="60"/>
      <c r="CX238" s="60"/>
      <c r="CY238" s="60"/>
      <c r="CZ238" s="60"/>
      <c r="DA238" s="60"/>
      <c r="DB238" s="60"/>
      <c r="DC238" s="60"/>
      <c r="DD238" s="60"/>
      <c r="DE238" s="60"/>
      <c r="DF238" s="60"/>
      <c r="DG238" s="60"/>
      <c r="DH238" s="60"/>
      <c r="DI238" s="60"/>
      <c r="DJ238" s="60"/>
      <c r="DK238" s="60"/>
      <c r="DL238" s="60"/>
      <c r="DM238" s="60"/>
      <c r="DN238" s="60"/>
      <c r="DO238" s="60"/>
      <c r="DP238" s="60"/>
      <c r="DQ238" s="60"/>
      <c r="DR238" s="60"/>
      <c r="DS238" s="60"/>
      <c r="DT238" s="60"/>
      <c r="DU238" s="60"/>
      <c r="DV238" s="60"/>
      <c r="DW238" s="60"/>
      <c r="DX238" s="60"/>
      <c r="DY238" s="60"/>
      <c r="DZ238" s="60"/>
      <c r="EA238" s="60"/>
      <c r="EB238" s="60"/>
      <c r="EC238" s="60"/>
      <c r="ED238" s="60"/>
      <c r="EE238" s="60"/>
      <c r="EF238" s="60"/>
      <c r="EG238" s="60"/>
      <c r="EH238" s="60"/>
      <c r="EI238" s="60"/>
      <c r="EJ238" s="60"/>
      <c r="EK238" s="60"/>
      <c r="EL238" s="60"/>
      <c r="EM238" s="60"/>
      <c r="EN238" s="60"/>
      <c r="EO238" s="60"/>
      <c r="EP238" s="60"/>
      <c r="EQ238" s="60"/>
      <c r="ER238" s="60"/>
      <c r="ES238" s="60"/>
      <c r="ET238" s="60"/>
      <c r="EU238" s="60"/>
      <c r="EV238" s="60"/>
      <c r="EW238" s="60"/>
      <c r="EX238" s="60"/>
      <c r="EY238" s="60"/>
      <c r="EZ238" s="60"/>
      <c r="FA238" s="60"/>
      <c r="FB238" s="60"/>
      <c r="FC238" s="60"/>
      <c r="FD238" s="60"/>
      <c r="FE238" s="60"/>
      <c r="FF238" s="60"/>
      <c r="FG238" s="60"/>
      <c r="FH238" s="60"/>
      <c r="FI238" s="60"/>
      <c r="FJ238" s="60"/>
      <c r="FK238" s="60"/>
      <c r="FL238" s="60"/>
      <c r="FM238" s="60"/>
      <c r="FN238" s="60"/>
      <c r="FO238" s="60"/>
      <c r="FP238" s="60"/>
      <c r="FQ238" s="60"/>
      <c r="FR238" s="60"/>
      <c r="FS238" s="60"/>
      <c r="FT238" s="60"/>
      <c r="FU238" s="60"/>
      <c r="FV238" s="60"/>
      <c r="FW238" s="60"/>
      <c r="FX238" s="60"/>
      <c r="FY238" s="60"/>
      <c r="FZ238" s="60"/>
      <c r="GA238" s="60"/>
      <c r="GB238" s="60"/>
      <c r="GC238" s="60"/>
      <c r="GD238" s="60"/>
      <c r="GE238" s="60"/>
      <c r="GF238" s="60"/>
      <c r="GG238" s="60"/>
      <c r="GH238" s="60"/>
      <c r="GI238" s="60"/>
      <c r="GJ238" s="60"/>
      <c r="GK238" s="60"/>
      <c r="GL238" s="60"/>
      <c r="GM238" s="60"/>
      <c r="GN238" s="60"/>
      <c r="GO238" s="60"/>
      <c r="GP238" s="60"/>
      <c r="GQ238" s="60"/>
    </row>
    <row r="239" spans="1:199" ht="110.25" x14ac:dyDescent="0.25">
      <c r="B239" s="19">
        <v>1</v>
      </c>
      <c r="C239" s="549" t="s">
        <v>504</v>
      </c>
      <c r="D239" s="52">
        <f>'Аян '!F100</f>
        <v>0</v>
      </c>
      <c r="E239" s="52">
        <f>'Аян '!G100</f>
        <v>0</v>
      </c>
      <c r="F239" s="52">
        <f>'Аян '!H100</f>
        <v>0</v>
      </c>
      <c r="G239" s="85" t="e">
        <f>'Аян '!I100</f>
        <v>#DIV/0!</v>
      </c>
      <c r="H239" s="79">
        <f>'Аян '!J100</f>
        <v>0</v>
      </c>
      <c r="I239" s="79">
        <f>'Аян '!K100</f>
        <v>0</v>
      </c>
      <c r="J239" s="74">
        <f>'Аян '!L100</f>
        <v>0</v>
      </c>
      <c r="K239" s="74">
        <f>'Аян '!M100</f>
        <v>0</v>
      </c>
      <c r="L239" s="74">
        <f>'Аян '!N100</f>
        <v>0</v>
      </c>
      <c r="M239" s="74">
        <f>'Аян '!O100</f>
        <v>0</v>
      </c>
      <c r="N239" s="74">
        <f>'Аян '!P100</f>
        <v>0</v>
      </c>
      <c r="O239" s="74">
        <f>'Аян '!Q100</f>
        <v>0</v>
      </c>
      <c r="P239" s="175">
        <f>'Аян '!R100</f>
        <v>0</v>
      </c>
      <c r="Q239" s="175">
        <f>'Аян '!S100</f>
        <v>0</v>
      </c>
      <c r="R239" s="175">
        <f>'Аян '!T100</f>
        <v>0</v>
      </c>
      <c r="S239" s="175">
        <f>'Аян '!U100</f>
        <v>0</v>
      </c>
      <c r="T239" s="175">
        <f>'Аян '!V100</f>
        <v>0</v>
      </c>
      <c r="U239" s="175">
        <f>'Аян '!W100</f>
        <v>0</v>
      </c>
      <c r="V239" s="770">
        <f>'Аян '!X100</f>
        <v>0</v>
      </c>
      <c r="W239" s="175">
        <f>'Аян '!Y100</f>
        <v>0</v>
      </c>
      <c r="X239" s="175">
        <f>'Аян '!Z100</f>
        <v>0</v>
      </c>
      <c r="Y239" s="175">
        <f>'Аян '!AA100</f>
        <v>0</v>
      </c>
      <c r="Z239" s="175">
        <f>'Аян '!AB100</f>
        <v>0</v>
      </c>
      <c r="AA239" s="376">
        <f>'Аян '!AC100</f>
        <v>0</v>
      </c>
      <c r="AB239" s="175" t="e">
        <f>U239/T239*100</f>
        <v>#DIV/0!</v>
      </c>
      <c r="AC239" s="175" t="e">
        <f>AA239/T239*100</f>
        <v>#DIV/0!</v>
      </c>
      <c r="AD239" s="976">
        <f>'Аян '!AD100</f>
        <v>0</v>
      </c>
      <c r="AE239" s="968">
        <f>'Аян '!AE100</f>
        <v>0</v>
      </c>
      <c r="AF239" s="186">
        <f t="shared" si="37"/>
        <v>0</v>
      </c>
      <c r="AG239" s="186">
        <f t="shared" si="36"/>
        <v>0</v>
      </c>
      <c r="AH239" s="881">
        <f>IF(P239&gt;0,P239*1000/D239,0)</f>
        <v>0</v>
      </c>
      <c r="AI239" s="60" t="e">
        <f>U239/F239*1000</f>
        <v>#DIV/0!</v>
      </c>
      <c r="AJ239" s="60"/>
      <c r="AK239" s="267"/>
      <c r="AL239" s="60">
        <f>E241-D241</f>
        <v>0</v>
      </c>
      <c r="AM239" s="60"/>
      <c r="AN239" s="60"/>
      <c r="AO239" s="3514"/>
      <c r="AP239" s="3515"/>
      <c r="AQ239" s="3515"/>
      <c r="AR239" s="3515"/>
      <c r="AS239" s="3515"/>
      <c r="AT239" s="3515"/>
      <c r="AU239" s="3515"/>
      <c r="AV239" s="3515"/>
      <c r="AW239" s="3515"/>
      <c r="AX239" s="3515"/>
      <c r="AY239" s="3515"/>
      <c r="AZ239" s="3515"/>
      <c r="BA239" s="3515"/>
      <c r="BB239" s="3515"/>
      <c r="BC239" s="60"/>
      <c r="BD239" s="60"/>
      <c r="BE239" s="60"/>
      <c r="BF239" s="60"/>
      <c r="BG239" s="60"/>
      <c r="BH239" s="60"/>
      <c r="BI239" s="60"/>
      <c r="BJ239" s="60"/>
      <c r="BK239" s="60"/>
      <c r="BL239" s="60"/>
      <c r="BM239" s="60"/>
      <c r="BN239" s="60"/>
      <c r="BO239" s="60"/>
      <c r="BP239" s="60"/>
      <c r="BQ239" s="60"/>
      <c r="BR239" s="60"/>
      <c r="BS239" s="60"/>
      <c r="BT239" s="60"/>
      <c r="BU239" s="60"/>
      <c r="BV239" s="60"/>
      <c r="BW239" s="60"/>
      <c r="BX239" s="60"/>
      <c r="BY239" s="60"/>
      <c r="BZ239" s="60"/>
      <c r="CA239" s="60"/>
      <c r="CB239" s="60"/>
      <c r="CC239" s="60"/>
      <c r="CD239" s="60"/>
      <c r="CE239" s="60"/>
      <c r="CF239" s="60"/>
      <c r="CG239" s="60"/>
      <c r="CH239" s="60"/>
      <c r="CI239" s="60"/>
      <c r="CJ239" s="60"/>
      <c r="CK239" s="60"/>
      <c r="CL239" s="60"/>
      <c r="CM239" s="60"/>
      <c r="CN239" s="60"/>
      <c r="CO239" s="60"/>
      <c r="CP239" s="60"/>
      <c r="CQ239" s="60"/>
      <c r="CR239" s="60"/>
      <c r="CS239" s="60"/>
      <c r="CT239" s="60"/>
      <c r="CU239" s="60"/>
      <c r="CV239" s="60"/>
      <c r="CW239" s="60"/>
      <c r="CX239" s="60"/>
      <c r="CY239" s="60"/>
      <c r="CZ239" s="60"/>
      <c r="DA239" s="60"/>
      <c r="DB239" s="60"/>
      <c r="DC239" s="60"/>
      <c r="DD239" s="60"/>
      <c r="DE239" s="60"/>
      <c r="DF239" s="60"/>
      <c r="DG239" s="60"/>
      <c r="DH239" s="60"/>
      <c r="DI239" s="60"/>
      <c r="DJ239" s="60"/>
      <c r="DK239" s="60"/>
      <c r="DL239" s="60"/>
      <c r="DM239" s="60"/>
      <c r="DN239" s="60"/>
      <c r="DO239" s="60"/>
      <c r="DP239" s="60"/>
      <c r="DQ239" s="60"/>
      <c r="DR239" s="60"/>
      <c r="DS239" s="60"/>
      <c r="DT239" s="60"/>
      <c r="DU239" s="60"/>
      <c r="DV239" s="60"/>
      <c r="DW239" s="60"/>
      <c r="DX239" s="60"/>
      <c r="DY239" s="60"/>
      <c r="DZ239" s="60"/>
      <c r="EA239" s="60"/>
      <c r="EB239" s="60"/>
      <c r="EC239" s="60"/>
      <c r="ED239" s="60"/>
      <c r="EE239" s="60"/>
      <c r="EF239" s="60"/>
      <c r="EG239" s="60"/>
      <c r="EH239" s="60"/>
      <c r="EI239" s="60"/>
      <c r="EJ239" s="60"/>
      <c r="EK239" s="60"/>
      <c r="EL239" s="60"/>
      <c r="EM239" s="60"/>
      <c r="EN239" s="60"/>
      <c r="EO239" s="60"/>
      <c r="EP239" s="60"/>
      <c r="EQ239" s="60"/>
      <c r="ER239" s="60"/>
      <c r="ES239" s="60"/>
      <c r="ET239" s="60"/>
      <c r="EU239" s="60"/>
      <c r="EV239" s="60"/>
      <c r="EW239" s="60"/>
      <c r="EX239" s="60"/>
      <c r="EY239" s="60"/>
      <c r="EZ239" s="60"/>
      <c r="FA239" s="60"/>
      <c r="FB239" s="60"/>
      <c r="FC239" s="60"/>
      <c r="FD239" s="60"/>
      <c r="FE239" s="60"/>
      <c r="FF239" s="60"/>
      <c r="FG239" s="60"/>
      <c r="FH239" s="60"/>
      <c r="FI239" s="60"/>
      <c r="FJ239" s="60"/>
      <c r="FK239" s="60"/>
      <c r="FL239" s="60"/>
      <c r="FM239" s="60"/>
      <c r="FN239" s="60"/>
      <c r="FO239" s="60"/>
      <c r="FP239" s="60"/>
      <c r="FQ239" s="60"/>
      <c r="FR239" s="60"/>
      <c r="FS239" s="60"/>
      <c r="FT239" s="60"/>
      <c r="FU239" s="60"/>
      <c r="FV239" s="60"/>
      <c r="FW239" s="60"/>
      <c r="FX239" s="60"/>
      <c r="FY239" s="60"/>
      <c r="FZ239" s="60"/>
      <c r="GA239" s="60"/>
      <c r="GB239" s="60"/>
      <c r="GC239" s="60"/>
      <c r="GD239" s="60"/>
      <c r="GE239" s="60"/>
      <c r="GF239" s="60"/>
      <c r="GG239" s="60"/>
      <c r="GH239" s="60"/>
      <c r="GI239" s="60"/>
      <c r="GJ239" s="60"/>
      <c r="GK239" s="60"/>
      <c r="GL239" s="60"/>
      <c r="GM239" s="60"/>
      <c r="GN239" s="60"/>
      <c r="GO239" s="60"/>
      <c r="GP239" s="60"/>
      <c r="GQ239" s="60"/>
    </row>
    <row r="240" spans="1:199" ht="15.75" x14ac:dyDescent="0.25">
      <c r="B240" s="19">
        <v>1</v>
      </c>
      <c r="C240" s="549" t="s">
        <v>627</v>
      </c>
      <c r="D240" s="52">
        <f>'Аян '!F101</f>
        <v>0</v>
      </c>
      <c r="E240" s="52">
        <f>'Аян '!G101</f>
        <v>0</v>
      </c>
      <c r="F240" s="52">
        <f>'Аян '!H101</f>
        <v>0</v>
      </c>
      <c r="G240" s="85">
        <f>'Аян '!I101</f>
        <v>0</v>
      </c>
      <c r="H240" s="79">
        <f>'Аян '!J101</f>
        <v>0</v>
      </c>
      <c r="I240" s="79">
        <f>'Аян '!K101</f>
        <v>0</v>
      </c>
      <c r="J240" s="74">
        <f>'Аян '!L101</f>
        <v>0</v>
      </c>
      <c r="K240" s="74">
        <f>'Аян '!M101</f>
        <v>0</v>
      </c>
      <c r="L240" s="74">
        <f>'Аян '!N101</f>
        <v>0</v>
      </c>
      <c r="M240" s="74">
        <f>'Аян '!O101</f>
        <v>0</v>
      </c>
      <c r="N240" s="74">
        <f>'Аян '!P101</f>
        <v>0</v>
      </c>
      <c r="O240" s="74">
        <f>'Аян '!Q101</f>
        <v>0</v>
      </c>
      <c r="P240" s="175">
        <f>'Аян '!R101</f>
        <v>0</v>
      </c>
      <c r="Q240" s="175">
        <f>'Аян '!S101</f>
        <v>0</v>
      </c>
      <c r="R240" s="175">
        <f>'Аян '!T101</f>
        <v>0</v>
      </c>
      <c r="S240" s="175">
        <f>'Аян '!U101</f>
        <v>0</v>
      </c>
      <c r="T240" s="175">
        <f>'Аян '!V101</f>
        <v>0</v>
      </c>
      <c r="U240" s="175">
        <f>'Аян '!W101</f>
        <v>0</v>
      </c>
      <c r="V240" s="770">
        <f>'Аян '!X101</f>
        <v>0</v>
      </c>
      <c r="W240" s="175">
        <f>'Аян '!Y101</f>
        <v>0</v>
      </c>
      <c r="X240" s="175">
        <f>'Аян '!Z101</f>
        <v>0</v>
      </c>
      <c r="Y240" s="175">
        <f>'Аян '!AA101</f>
        <v>0</v>
      </c>
      <c r="Z240" s="175">
        <f>'Аян '!AB101</f>
        <v>0</v>
      </c>
      <c r="AA240" s="376">
        <f>'Аян '!AC101</f>
        <v>0</v>
      </c>
      <c r="AB240" s="175"/>
      <c r="AC240" s="175"/>
      <c r="AD240" s="976"/>
      <c r="AE240" s="968"/>
      <c r="AF240" s="186"/>
      <c r="AG240" s="186"/>
      <c r="AH240" s="881"/>
      <c r="AI240" s="60"/>
      <c r="AJ240" s="60"/>
      <c r="AK240" s="267"/>
      <c r="AL240" s="60"/>
      <c r="AM240" s="60"/>
      <c r="AN240" s="60"/>
      <c r="AO240" s="3514"/>
      <c r="AP240" s="3515"/>
      <c r="AQ240" s="3515"/>
      <c r="AR240" s="3515"/>
      <c r="AS240" s="3515"/>
      <c r="AT240" s="3515"/>
      <c r="AU240" s="3515"/>
      <c r="AV240" s="3515"/>
      <c r="AW240" s="3515"/>
      <c r="AX240" s="3515"/>
      <c r="AY240" s="3515"/>
      <c r="AZ240" s="3515"/>
      <c r="BA240" s="3515"/>
      <c r="BB240" s="3515"/>
      <c r="BC240" s="60"/>
      <c r="BD240" s="60"/>
      <c r="BE240" s="60"/>
      <c r="BF240" s="60"/>
      <c r="BG240" s="60"/>
      <c r="BH240" s="60"/>
      <c r="BI240" s="60"/>
      <c r="BJ240" s="60"/>
      <c r="BK240" s="60"/>
      <c r="BL240" s="60"/>
      <c r="BM240" s="60"/>
      <c r="BN240" s="60"/>
      <c r="BO240" s="60"/>
      <c r="BP240" s="60"/>
      <c r="BQ240" s="60"/>
      <c r="BR240" s="60"/>
      <c r="BS240" s="60"/>
      <c r="BT240" s="60"/>
      <c r="BU240" s="60"/>
      <c r="BV240" s="60"/>
      <c r="BW240" s="60"/>
      <c r="BX240" s="60"/>
      <c r="BY240" s="60"/>
      <c r="BZ240" s="60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  <c r="FN240" s="60"/>
      <c r="FO240" s="60"/>
      <c r="FP240" s="60"/>
      <c r="FQ240" s="60"/>
      <c r="FR240" s="60"/>
      <c r="FS240" s="60"/>
      <c r="FT240" s="60"/>
      <c r="FU240" s="60"/>
      <c r="FV240" s="60"/>
      <c r="FW240" s="60"/>
      <c r="FX240" s="60"/>
      <c r="FY240" s="60"/>
      <c r="FZ240" s="60"/>
      <c r="GA240" s="60"/>
      <c r="GB240" s="60"/>
      <c r="GC240" s="60"/>
      <c r="GD240" s="60"/>
      <c r="GE240" s="60"/>
      <c r="GF240" s="60"/>
      <c r="GG240" s="60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</row>
    <row r="241" spans="1:199" x14ac:dyDescent="0.25">
      <c r="B241" s="19">
        <v>1</v>
      </c>
      <c r="C241" s="285" t="s">
        <v>628</v>
      </c>
      <c r="D241" s="52">
        <f>'Аян '!F102</f>
        <v>0</v>
      </c>
      <c r="E241" s="52">
        <f>'Аян '!G102</f>
        <v>0</v>
      </c>
      <c r="F241" s="52">
        <f>'Аян '!H102</f>
        <v>0</v>
      </c>
      <c r="G241" s="85">
        <f>'Аян '!I102</f>
        <v>0</v>
      </c>
      <c r="H241" s="79">
        <f>'Аян '!J102</f>
        <v>0</v>
      </c>
      <c r="I241" s="79">
        <f>'Аян '!K102</f>
        <v>0</v>
      </c>
      <c r="J241" s="74">
        <f>'Аян '!L102</f>
        <v>0</v>
      </c>
      <c r="K241" s="74">
        <f>'Аян '!M102</f>
        <v>0</v>
      </c>
      <c r="L241" s="74">
        <f>'Аян '!N102</f>
        <v>0</v>
      </c>
      <c r="M241" s="74">
        <f>'Аян '!O102</f>
        <v>0</v>
      </c>
      <c r="N241" s="74">
        <f>'Аян '!P102</f>
        <v>0</v>
      </c>
      <c r="O241" s="74">
        <f>'Аян '!Q102</f>
        <v>0</v>
      </c>
      <c r="P241" s="175">
        <f>'Аян '!R102</f>
        <v>0</v>
      </c>
      <c r="Q241" s="175">
        <f>'Аян '!S102</f>
        <v>0</v>
      </c>
      <c r="R241" s="175">
        <f>'Аян '!T102</f>
        <v>0</v>
      </c>
      <c r="S241" s="175">
        <f>'Аян '!U102</f>
        <v>0</v>
      </c>
      <c r="T241" s="175">
        <f>'Аян '!V102</f>
        <v>0</v>
      </c>
      <c r="U241" s="175">
        <f>'Аян '!W102</f>
        <v>0</v>
      </c>
      <c r="V241" s="770">
        <f>'Аян '!X102</f>
        <v>0</v>
      </c>
      <c r="W241" s="175">
        <f>'Аян '!Y102</f>
        <v>0</v>
      </c>
      <c r="X241" s="175">
        <f>'Аян '!Z102</f>
        <v>0</v>
      </c>
      <c r="Y241" s="175">
        <f>'Аян '!AA102</f>
        <v>0</v>
      </c>
      <c r="Z241" s="175">
        <f>'Аян '!AB102</f>
        <v>0</v>
      </c>
      <c r="AA241" s="376">
        <f>'Аян '!AC102</f>
        <v>0</v>
      </c>
      <c r="AB241" s="175" t="e">
        <f>U241/T241*100</f>
        <v>#DIV/0!</v>
      </c>
      <c r="AC241" s="175" t="e">
        <f>AA241/T241*100</f>
        <v>#DIV/0!</v>
      </c>
      <c r="AD241" s="976">
        <f>'Аян '!AD104</f>
        <v>0</v>
      </c>
      <c r="AE241" s="968">
        <f>'Аян '!AE104</f>
        <v>0</v>
      </c>
      <c r="AF241" s="186">
        <f t="shared" si="37"/>
        <v>0</v>
      </c>
      <c r="AG241" s="186">
        <f t="shared" si="36"/>
        <v>0</v>
      </c>
      <c r="AH241" s="881">
        <f t="shared" ref="AH241:AH251" si="42">IF(P241&gt;0,P241*1000/D241,0)</f>
        <v>0</v>
      </c>
      <c r="AI241" s="60" t="e">
        <f t="shared" ref="AI241:AI277" si="43">U241/F241*1000</f>
        <v>#DIV/0!</v>
      </c>
      <c r="AJ241" s="60"/>
      <c r="AK241" s="267"/>
      <c r="AL241" s="60">
        <f t="shared" ref="AL241:AL279" si="44">E242-D242</f>
        <v>0</v>
      </c>
      <c r="AM241" s="60"/>
      <c r="AN241" s="60"/>
      <c r="AO241" s="3514"/>
      <c r="AP241" s="3515"/>
      <c r="AQ241" s="3515"/>
      <c r="AR241" s="3515"/>
      <c r="AS241" s="3515"/>
      <c r="AT241" s="3515"/>
      <c r="AU241" s="3515"/>
      <c r="AV241" s="3515"/>
      <c r="AW241" s="3515"/>
      <c r="AX241" s="3515"/>
      <c r="AY241" s="3515"/>
      <c r="AZ241" s="3515"/>
      <c r="BA241" s="3515"/>
      <c r="BB241" s="3515"/>
      <c r="BC241" s="60"/>
      <c r="BD241" s="60"/>
      <c r="BE241" s="60"/>
      <c r="BF241" s="60"/>
      <c r="BG241" s="60"/>
      <c r="BH241" s="60"/>
      <c r="BI241" s="60"/>
      <c r="BJ241" s="60"/>
      <c r="BK241" s="60"/>
      <c r="BL241" s="60"/>
      <c r="BM241" s="60"/>
      <c r="BN241" s="60"/>
      <c r="BO241" s="60"/>
      <c r="BP241" s="60"/>
      <c r="BQ241" s="60"/>
      <c r="BR241" s="60"/>
      <c r="BS241" s="60"/>
      <c r="BT241" s="60"/>
      <c r="BU241" s="60"/>
      <c r="BV241" s="60"/>
      <c r="BW241" s="60"/>
      <c r="BX241" s="60"/>
      <c r="BY241" s="60"/>
      <c r="BZ241" s="60"/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  <c r="FN241" s="60"/>
      <c r="FO241" s="60"/>
      <c r="FP241" s="60"/>
      <c r="FQ241" s="60"/>
      <c r="FR241" s="60"/>
      <c r="FS241" s="60"/>
      <c r="FT241" s="60"/>
      <c r="FU241" s="60"/>
      <c r="FV241" s="60"/>
      <c r="FW241" s="60"/>
      <c r="FX241" s="60"/>
      <c r="FY241" s="60"/>
      <c r="FZ241" s="60"/>
      <c r="GA241" s="60"/>
      <c r="GB241" s="60"/>
      <c r="GC241" s="60"/>
      <c r="GD241" s="60"/>
      <c r="GE241" s="60"/>
      <c r="GF241" s="60"/>
      <c r="GG241" s="60"/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</row>
    <row r="242" spans="1:199" x14ac:dyDescent="0.25">
      <c r="B242" s="19">
        <v>1</v>
      </c>
      <c r="C242" s="163" t="s">
        <v>629</v>
      </c>
      <c r="D242" s="52">
        <f>'Аян '!F103</f>
        <v>0</v>
      </c>
      <c r="E242" s="52">
        <f>'Аян '!G103</f>
        <v>0</v>
      </c>
      <c r="F242" s="52">
        <f>'Аян '!H103</f>
        <v>0</v>
      </c>
      <c r="G242" s="85">
        <f>'Аян '!I103</f>
        <v>0</v>
      </c>
      <c r="H242" s="79">
        <f>'Аян '!J103</f>
        <v>0</v>
      </c>
      <c r="I242" s="79">
        <f>'Аян '!K103</f>
        <v>0</v>
      </c>
      <c r="J242" s="74">
        <f>'Аян '!L103</f>
        <v>0</v>
      </c>
      <c r="K242" s="74">
        <f>'Аян '!M103</f>
        <v>0</v>
      </c>
      <c r="L242" s="74">
        <f>'Аян '!N103</f>
        <v>0</v>
      </c>
      <c r="M242" s="74">
        <f>'Аян '!O103</f>
        <v>0</v>
      </c>
      <c r="N242" s="74">
        <f>'Аян '!P103</f>
        <v>0</v>
      </c>
      <c r="O242" s="74">
        <f>'Аян '!Q103</f>
        <v>0</v>
      </c>
      <c r="P242" s="175">
        <f>'Аян '!R103</f>
        <v>0</v>
      </c>
      <c r="Q242" s="175">
        <f>'Аян '!S103</f>
        <v>0</v>
      </c>
      <c r="R242" s="175">
        <f>'Аян '!T103</f>
        <v>0</v>
      </c>
      <c r="S242" s="175">
        <f>'Аян '!U103</f>
        <v>0</v>
      </c>
      <c r="T242" s="175">
        <f>'Аян '!V103</f>
        <v>0</v>
      </c>
      <c r="U242" s="175">
        <f>'Аян '!W103</f>
        <v>0</v>
      </c>
      <c r="V242" s="770">
        <f>'Аян '!X103</f>
        <v>0</v>
      </c>
      <c r="W242" s="175">
        <f>'Аян '!Y103</f>
        <v>0</v>
      </c>
      <c r="X242" s="175">
        <f>'Аян '!Z103</f>
        <v>0</v>
      </c>
      <c r="Y242" s="175">
        <f>'Аян '!AA103</f>
        <v>0</v>
      </c>
      <c r="Z242" s="175">
        <f>'Аян '!AB103</f>
        <v>0</v>
      </c>
      <c r="AA242" s="376">
        <f>'Аян '!AC103</f>
        <v>0</v>
      </c>
      <c r="AB242" s="175" t="e">
        <f>U242/T242*100</f>
        <v>#DIV/0!</v>
      </c>
      <c r="AC242" s="175" t="e">
        <f>AA242/T242*100</f>
        <v>#DIV/0!</v>
      </c>
      <c r="AD242" s="976">
        <f>'Аян '!AD105</f>
        <v>0</v>
      </c>
      <c r="AE242" s="968">
        <f>'Аян '!AE105</f>
        <v>0</v>
      </c>
      <c r="AF242" s="186">
        <f t="shared" si="37"/>
        <v>0</v>
      </c>
      <c r="AG242" s="186">
        <f t="shared" si="36"/>
        <v>0</v>
      </c>
      <c r="AH242" s="881">
        <f t="shared" si="42"/>
        <v>0</v>
      </c>
      <c r="AI242" s="60" t="e">
        <f t="shared" si="43"/>
        <v>#DIV/0!</v>
      </c>
      <c r="AJ242" s="60"/>
      <c r="AK242" s="267"/>
      <c r="AL242" s="60">
        <f t="shared" si="44"/>
        <v>0</v>
      </c>
      <c r="AM242" s="60"/>
      <c r="AN242" s="60"/>
      <c r="AO242" s="3514"/>
      <c r="AP242" s="3515"/>
      <c r="AQ242" s="3515"/>
      <c r="AR242" s="3515"/>
      <c r="AS242" s="3515"/>
      <c r="AT242" s="3515"/>
      <c r="AU242" s="3515"/>
      <c r="AV242" s="3515"/>
      <c r="AW242" s="3515"/>
      <c r="AX242" s="3515"/>
      <c r="AY242" s="3515"/>
      <c r="AZ242" s="3515"/>
      <c r="BA242" s="3515"/>
      <c r="BB242" s="3515"/>
      <c r="BC242" s="60"/>
      <c r="BD242" s="60"/>
      <c r="BE242" s="60"/>
      <c r="BF242" s="60"/>
      <c r="BG242" s="60"/>
      <c r="BH242" s="60"/>
      <c r="BI242" s="60"/>
      <c r="BJ242" s="60"/>
      <c r="BK242" s="60"/>
      <c r="BL242" s="60"/>
      <c r="BM242" s="60"/>
      <c r="BN242" s="60"/>
      <c r="BO242" s="60"/>
      <c r="BP242" s="60"/>
      <c r="BQ242" s="60"/>
      <c r="BR242" s="60"/>
      <c r="BS242" s="60"/>
      <c r="BT242" s="60"/>
      <c r="BU242" s="60"/>
      <c r="BV242" s="60"/>
      <c r="BW242" s="60"/>
      <c r="BX242" s="60"/>
      <c r="BY242" s="60"/>
      <c r="BZ242" s="60"/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  <c r="FN242" s="60"/>
      <c r="FO242" s="60"/>
      <c r="FP242" s="60"/>
      <c r="FQ242" s="60"/>
      <c r="FR242" s="60"/>
      <c r="FS242" s="60"/>
      <c r="FT242" s="60"/>
      <c r="FU242" s="60"/>
      <c r="FV242" s="60"/>
      <c r="FW242" s="60"/>
      <c r="FX242" s="60"/>
      <c r="FY242" s="60"/>
      <c r="FZ242" s="60"/>
      <c r="GA242" s="60"/>
      <c r="GB242" s="60"/>
      <c r="GC242" s="60"/>
      <c r="GD242" s="60"/>
      <c r="GE242" s="60"/>
      <c r="GF242" s="60"/>
      <c r="GG242" s="60"/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</row>
    <row r="243" spans="1:199" ht="45" x14ac:dyDescent="0.25">
      <c r="B243" s="19">
        <v>1</v>
      </c>
      <c r="C243" s="163" t="s">
        <v>459</v>
      </c>
      <c r="D243" s="52">
        <f>'Аян '!F104</f>
        <v>0</v>
      </c>
      <c r="E243" s="52">
        <f>'Аян '!G104</f>
        <v>0</v>
      </c>
      <c r="F243" s="52">
        <f>'Аян '!H104</f>
        <v>0</v>
      </c>
      <c r="G243" s="85" t="e">
        <f>'Аян '!I104</f>
        <v>#DIV/0!</v>
      </c>
      <c r="H243" s="79">
        <f>'Аян '!J104</f>
        <v>0</v>
      </c>
      <c r="I243" s="79">
        <f>'Аян '!K104</f>
        <v>0</v>
      </c>
      <c r="J243" s="74">
        <f>'Аян '!L104</f>
        <v>0</v>
      </c>
      <c r="K243" s="74">
        <f>'Аян '!M104</f>
        <v>0</v>
      </c>
      <c r="L243" s="74">
        <f>'Аян '!N104</f>
        <v>0</v>
      </c>
      <c r="M243" s="74">
        <f>'Аян '!O104</f>
        <v>0</v>
      </c>
      <c r="N243" s="74">
        <f>'Аян '!P104</f>
        <v>0</v>
      </c>
      <c r="O243" s="74">
        <f>'Аян '!Q104</f>
        <v>0</v>
      </c>
      <c r="P243" s="175">
        <f>'Аян '!R104</f>
        <v>0</v>
      </c>
      <c r="Q243" s="175">
        <f>'Аян '!S104</f>
        <v>0</v>
      </c>
      <c r="R243" s="175">
        <f>'Аян '!T104</f>
        <v>0</v>
      </c>
      <c r="S243" s="175">
        <f>'Аян '!U104</f>
        <v>0</v>
      </c>
      <c r="T243" s="175">
        <f>'Аян '!V104</f>
        <v>0</v>
      </c>
      <c r="U243" s="175">
        <f>'Аян '!W104</f>
        <v>0</v>
      </c>
      <c r="V243" s="770">
        <f>'Аян '!X104</f>
        <v>0</v>
      </c>
      <c r="W243" s="175">
        <f>'Аян '!Y104</f>
        <v>0</v>
      </c>
      <c r="X243" s="175">
        <f>'Аян '!Z104</f>
        <v>0</v>
      </c>
      <c r="Y243" s="175">
        <f>'Аян '!AA104</f>
        <v>0</v>
      </c>
      <c r="Z243" s="175">
        <f>'Аян '!AB104</f>
        <v>0</v>
      </c>
      <c r="AA243" s="376">
        <f>'Аян '!AC104</f>
        <v>0</v>
      </c>
      <c r="AB243" s="175" t="e">
        <f>U243/T243*100</f>
        <v>#DIV/0!</v>
      </c>
      <c r="AC243" s="175" t="e">
        <f>AA243/T243*100</f>
        <v>#DIV/0!</v>
      </c>
      <c r="AD243" s="976">
        <f>'Аян '!AD106</f>
        <v>0</v>
      </c>
      <c r="AE243" s="968">
        <f>'Аян '!AE106</f>
        <v>0</v>
      </c>
      <c r="AF243" s="186">
        <f t="shared" si="37"/>
        <v>0</v>
      </c>
      <c r="AG243" s="186">
        <f t="shared" si="36"/>
        <v>0</v>
      </c>
      <c r="AH243" s="881">
        <f t="shared" si="42"/>
        <v>0</v>
      </c>
      <c r="AI243" s="60" t="e">
        <f t="shared" si="43"/>
        <v>#DIV/0!</v>
      </c>
      <c r="AJ243" s="60"/>
      <c r="AK243" s="267"/>
      <c r="AL243" s="60">
        <f t="shared" si="44"/>
        <v>0</v>
      </c>
      <c r="AM243" s="60"/>
      <c r="AN243" s="60"/>
      <c r="AO243" s="3514"/>
      <c r="AP243" s="3515"/>
      <c r="AQ243" s="3515"/>
      <c r="AR243" s="3515"/>
      <c r="AS243" s="3515"/>
      <c r="AT243" s="3515"/>
      <c r="AU243" s="3515"/>
      <c r="AV243" s="3515"/>
      <c r="AW243" s="3515"/>
      <c r="AX243" s="3515"/>
      <c r="AY243" s="3515"/>
      <c r="AZ243" s="3515"/>
      <c r="BA243" s="3515"/>
      <c r="BB243" s="3515"/>
      <c r="BC243" s="60"/>
      <c r="BD243" s="60"/>
      <c r="BE243" s="60"/>
      <c r="BF243" s="60"/>
      <c r="BG243" s="60"/>
      <c r="BH243" s="60"/>
      <c r="BI243" s="60"/>
      <c r="BJ243" s="60"/>
      <c r="BK243" s="60"/>
      <c r="BL243" s="60"/>
      <c r="BM243" s="60"/>
      <c r="BN243" s="60"/>
      <c r="BO243" s="60"/>
      <c r="BP243" s="60"/>
      <c r="BQ243" s="60"/>
      <c r="BR243" s="60"/>
      <c r="BS243" s="60"/>
      <c r="BT243" s="60"/>
      <c r="BU243" s="60"/>
      <c r="BV243" s="60"/>
      <c r="BW243" s="60"/>
      <c r="BX243" s="60"/>
      <c r="BY243" s="60"/>
      <c r="BZ243" s="60"/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  <c r="FN243" s="60"/>
      <c r="FO243" s="60"/>
      <c r="FP243" s="60"/>
      <c r="FQ243" s="60"/>
      <c r="FR243" s="60"/>
      <c r="FS243" s="60"/>
      <c r="FT243" s="60"/>
      <c r="FU243" s="60"/>
      <c r="FV243" s="60"/>
      <c r="FW243" s="60"/>
      <c r="FX243" s="60"/>
      <c r="FY243" s="60"/>
      <c r="FZ243" s="60"/>
      <c r="GA243" s="60"/>
      <c r="GB243" s="60"/>
      <c r="GC243" s="60"/>
      <c r="GD243" s="60"/>
      <c r="GE243" s="60"/>
      <c r="GF243" s="60"/>
      <c r="GG243" s="60"/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</row>
    <row r="244" spans="1:199" ht="30" x14ac:dyDescent="0.25">
      <c r="B244" s="19">
        <v>1</v>
      </c>
      <c r="C244" s="163" t="s">
        <v>271</v>
      </c>
      <c r="D244" s="52">
        <f>'Аян '!F105</f>
        <v>0</v>
      </c>
      <c r="E244" s="52">
        <f>'Аян '!G105</f>
        <v>0</v>
      </c>
      <c r="F244" s="52">
        <f>'Аян '!H105</f>
        <v>0</v>
      </c>
      <c r="G244" s="85" t="e">
        <f>'Аян '!I105</f>
        <v>#DIV/0!</v>
      </c>
      <c r="H244" s="79">
        <f>'Аян '!J105</f>
        <v>0</v>
      </c>
      <c r="I244" s="79">
        <f>'Аян '!K105</f>
        <v>0</v>
      </c>
      <c r="J244" s="74">
        <f>'Аян '!L105</f>
        <v>0</v>
      </c>
      <c r="K244" s="74">
        <f>'Аян '!M105</f>
        <v>0</v>
      </c>
      <c r="L244" s="74">
        <f>'Аян '!N105</f>
        <v>0</v>
      </c>
      <c r="M244" s="74">
        <f>'Аян '!O105</f>
        <v>0</v>
      </c>
      <c r="N244" s="74">
        <f>'Аян '!P105</f>
        <v>0</v>
      </c>
      <c r="O244" s="74">
        <f>'Аян '!Q105</f>
        <v>0</v>
      </c>
      <c r="P244" s="175">
        <f>'Аян '!R105</f>
        <v>0</v>
      </c>
      <c r="Q244" s="175">
        <f>'Аян '!S105</f>
        <v>0</v>
      </c>
      <c r="R244" s="175">
        <f>'Аян '!T105</f>
        <v>0</v>
      </c>
      <c r="S244" s="175">
        <f>'Аян '!U105</f>
        <v>0</v>
      </c>
      <c r="T244" s="175">
        <f>'Аян '!V105</f>
        <v>0</v>
      </c>
      <c r="U244" s="175">
        <f>'Аян '!W105</f>
        <v>0</v>
      </c>
      <c r="V244" s="770">
        <f>'Аян '!X105</f>
        <v>0</v>
      </c>
      <c r="W244" s="175">
        <f>'Аян '!Y105</f>
        <v>0</v>
      </c>
      <c r="X244" s="175">
        <f>'Аян '!Z105</f>
        <v>0</v>
      </c>
      <c r="Y244" s="175">
        <f>'Аян '!AA105</f>
        <v>0</v>
      </c>
      <c r="Z244" s="175">
        <f>'Аян '!AB105</f>
        <v>0</v>
      </c>
      <c r="AA244" s="376">
        <f>'Аян '!AC105</f>
        <v>0</v>
      </c>
      <c r="AB244" s="175">
        <f>'Аян '!AC107</f>
        <v>0</v>
      </c>
      <c r="AC244" s="175"/>
      <c r="AD244" s="976">
        <f>'Аян '!AD107</f>
        <v>0</v>
      </c>
      <c r="AE244" s="968">
        <f>'Аян '!AE107</f>
        <v>0</v>
      </c>
      <c r="AF244" s="186">
        <f t="shared" si="37"/>
        <v>0</v>
      </c>
      <c r="AG244" s="186">
        <f t="shared" si="36"/>
        <v>0</v>
      </c>
      <c r="AH244" s="881">
        <f t="shared" si="42"/>
        <v>0</v>
      </c>
      <c r="AI244" s="60" t="e">
        <f t="shared" si="43"/>
        <v>#DIV/0!</v>
      </c>
      <c r="AJ244" s="60"/>
      <c r="AK244" s="267"/>
      <c r="AL244" s="60">
        <f t="shared" si="44"/>
        <v>0</v>
      </c>
      <c r="AM244" s="60"/>
      <c r="AN244" s="60"/>
      <c r="AO244" s="3514"/>
      <c r="AP244" s="3515"/>
      <c r="AQ244" s="3515"/>
      <c r="AR244" s="3515"/>
      <c r="AS244" s="3515"/>
      <c r="AT244" s="3515"/>
      <c r="AU244" s="3515"/>
      <c r="AV244" s="3515"/>
      <c r="AW244" s="3515"/>
      <c r="AX244" s="3515"/>
      <c r="AY244" s="3515"/>
      <c r="AZ244" s="3515"/>
      <c r="BA244" s="3515"/>
      <c r="BB244" s="3515"/>
      <c r="BC244" s="60"/>
      <c r="BD244" s="60"/>
      <c r="BE244" s="60"/>
      <c r="BF244" s="60"/>
      <c r="BG244" s="60"/>
      <c r="BH244" s="60"/>
      <c r="BI244" s="60"/>
      <c r="BJ244" s="60"/>
      <c r="BK244" s="60"/>
      <c r="BL244" s="60"/>
      <c r="BM244" s="60"/>
      <c r="BN244" s="60"/>
      <c r="BO244" s="60"/>
      <c r="BP244" s="60"/>
      <c r="BQ244" s="60"/>
      <c r="BR244" s="60"/>
      <c r="BS244" s="60"/>
      <c r="BT244" s="60"/>
      <c r="BU244" s="60"/>
      <c r="BV244" s="60"/>
      <c r="BW244" s="60"/>
      <c r="BX244" s="60"/>
      <c r="BY244" s="60"/>
      <c r="BZ244" s="60"/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  <c r="FN244" s="60"/>
      <c r="FO244" s="60"/>
      <c r="FP244" s="60"/>
      <c r="FQ244" s="60"/>
      <c r="FR244" s="60"/>
      <c r="FS244" s="60"/>
      <c r="FT244" s="60"/>
      <c r="FU244" s="60"/>
      <c r="FV244" s="60"/>
      <c r="FW244" s="60"/>
      <c r="FX244" s="60"/>
      <c r="FY244" s="60"/>
      <c r="FZ244" s="60"/>
      <c r="GA244" s="60"/>
      <c r="GB244" s="60"/>
      <c r="GC244" s="60"/>
      <c r="GD244" s="60"/>
      <c r="GE244" s="60"/>
      <c r="GF244" s="60"/>
      <c r="GG244" s="60"/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</row>
    <row r="245" spans="1:199" ht="30" x14ac:dyDescent="0.25">
      <c r="B245" s="19">
        <v>1</v>
      </c>
      <c r="C245" s="163" t="s">
        <v>460</v>
      </c>
      <c r="D245" s="52">
        <f>'Аян '!F106</f>
        <v>0</v>
      </c>
      <c r="E245" s="52">
        <f>'Аян '!G106</f>
        <v>0</v>
      </c>
      <c r="F245" s="52">
        <f>'Аян '!H106</f>
        <v>0</v>
      </c>
      <c r="G245" s="85" t="e">
        <f>'Аян '!I106</f>
        <v>#DIV/0!</v>
      </c>
      <c r="H245" s="79">
        <f>'Аян '!J106</f>
        <v>0</v>
      </c>
      <c r="I245" s="79">
        <f>'Аян '!K106</f>
        <v>0</v>
      </c>
      <c r="J245" s="74">
        <f>'Аян '!L106</f>
        <v>0</v>
      </c>
      <c r="K245" s="74">
        <f>'Аян '!M106</f>
        <v>0</v>
      </c>
      <c r="L245" s="74">
        <f>'Аян '!N106</f>
        <v>0</v>
      </c>
      <c r="M245" s="74">
        <f>'Аян '!O106</f>
        <v>0</v>
      </c>
      <c r="N245" s="74">
        <f>'Аян '!P106</f>
        <v>0</v>
      </c>
      <c r="O245" s="74">
        <f>'Аян '!Q106</f>
        <v>0</v>
      </c>
      <c r="P245" s="175">
        <f>'Аян '!R106</f>
        <v>0</v>
      </c>
      <c r="Q245" s="175">
        <f>'Аян '!S106</f>
        <v>0</v>
      </c>
      <c r="R245" s="175">
        <f>'Аян '!T106</f>
        <v>0</v>
      </c>
      <c r="S245" s="175">
        <f>'Аян '!U106</f>
        <v>0</v>
      </c>
      <c r="T245" s="175">
        <f>'Аян '!V106</f>
        <v>0</v>
      </c>
      <c r="U245" s="175">
        <f>'Аян '!W106</f>
        <v>0</v>
      </c>
      <c r="V245" s="770">
        <f>'Аян '!X106</f>
        <v>0</v>
      </c>
      <c r="W245" s="175">
        <f>'Аян '!Y106</f>
        <v>0</v>
      </c>
      <c r="X245" s="175">
        <f>'Аян '!Z106</f>
        <v>0</v>
      </c>
      <c r="Y245" s="175">
        <f>'Аян '!AA106</f>
        <v>0</v>
      </c>
      <c r="Z245" s="175">
        <f>'Аян '!AB106</f>
        <v>0</v>
      </c>
      <c r="AA245" s="376">
        <f>'Аян '!AC106</f>
        <v>0</v>
      </c>
      <c r="AB245" s="175" t="e">
        <f>U245/T245*100</f>
        <v>#DIV/0!</v>
      </c>
      <c r="AC245" s="175" t="e">
        <f>AA245/T245*100</f>
        <v>#DIV/0!</v>
      </c>
      <c r="AD245" s="976">
        <f>'Аян '!AD108</f>
        <v>0</v>
      </c>
      <c r="AE245" s="968">
        <f>'Аян '!AE108</f>
        <v>0</v>
      </c>
      <c r="AF245" s="186">
        <f t="shared" si="37"/>
        <v>0</v>
      </c>
      <c r="AG245" s="186">
        <f t="shared" si="36"/>
        <v>0</v>
      </c>
      <c r="AH245" s="881">
        <f t="shared" si="42"/>
        <v>0</v>
      </c>
      <c r="AI245" s="60" t="e">
        <f t="shared" si="43"/>
        <v>#DIV/0!</v>
      </c>
      <c r="AJ245" s="60"/>
      <c r="AK245" s="267"/>
      <c r="AL245" s="60">
        <f t="shared" si="44"/>
        <v>0</v>
      </c>
      <c r="AM245" s="60"/>
      <c r="AN245" s="60"/>
      <c r="AO245" s="3514"/>
      <c r="AP245" s="3515"/>
      <c r="AQ245" s="3515"/>
      <c r="AR245" s="3515"/>
      <c r="AS245" s="3515"/>
      <c r="AT245" s="3515"/>
      <c r="AU245" s="3515"/>
      <c r="AV245" s="3515"/>
      <c r="AW245" s="3515"/>
      <c r="AX245" s="3515"/>
      <c r="AY245" s="3515"/>
      <c r="AZ245" s="3515"/>
      <c r="BA245" s="3515"/>
      <c r="BB245" s="3515"/>
      <c r="BC245" s="60"/>
      <c r="BD245" s="60"/>
      <c r="BE245" s="60"/>
      <c r="BF245" s="60"/>
      <c r="BG245" s="60"/>
      <c r="BH245" s="60"/>
      <c r="BI245" s="60"/>
      <c r="BJ245" s="60"/>
      <c r="BK245" s="60"/>
      <c r="BL245" s="60"/>
      <c r="BM245" s="60"/>
      <c r="BN245" s="60"/>
      <c r="BO245" s="60"/>
      <c r="BP245" s="60"/>
      <c r="BQ245" s="60"/>
      <c r="BR245" s="60"/>
      <c r="BS245" s="60"/>
      <c r="BT245" s="60"/>
      <c r="BU245" s="60"/>
      <c r="BV245" s="60"/>
      <c r="BW245" s="60"/>
      <c r="BX245" s="60"/>
      <c r="BY245" s="60"/>
      <c r="BZ245" s="60"/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  <c r="FN245" s="60"/>
      <c r="FO245" s="60"/>
      <c r="FP245" s="60"/>
      <c r="FQ245" s="60"/>
      <c r="FR245" s="60"/>
      <c r="FS245" s="60"/>
      <c r="FT245" s="60"/>
      <c r="FU245" s="60"/>
      <c r="FV245" s="60"/>
      <c r="FW245" s="60"/>
      <c r="FX245" s="60"/>
      <c r="FY245" s="60"/>
      <c r="FZ245" s="60"/>
      <c r="GA245" s="60"/>
      <c r="GB245" s="60"/>
      <c r="GC245" s="60"/>
      <c r="GD245" s="60"/>
      <c r="GE245" s="60"/>
      <c r="GF245" s="60"/>
      <c r="GG245" s="60"/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</row>
    <row r="246" spans="1:199" ht="60" x14ac:dyDescent="0.25">
      <c r="B246" s="19">
        <v>1</v>
      </c>
      <c r="C246" s="285" t="s">
        <v>479</v>
      </c>
      <c r="D246" s="52">
        <f>'Аян '!F107</f>
        <v>0</v>
      </c>
      <c r="E246" s="52">
        <f>'Аян '!G107</f>
        <v>0</v>
      </c>
      <c r="F246" s="52">
        <f>'Аян '!H107</f>
        <v>0</v>
      </c>
      <c r="G246" s="85">
        <f>'Аян '!I107</f>
        <v>0</v>
      </c>
      <c r="H246" s="79">
        <f>'Аян '!J107</f>
        <v>0</v>
      </c>
      <c r="I246" s="79">
        <f>'Аян '!K107</f>
        <v>0</v>
      </c>
      <c r="J246" s="74">
        <f>'Аян '!L107</f>
        <v>0</v>
      </c>
      <c r="K246" s="74">
        <f>'Аян '!M107</f>
        <v>0</v>
      </c>
      <c r="L246" s="74">
        <f>'Аян '!N107</f>
        <v>0</v>
      </c>
      <c r="M246" s="74">
        <f>'Аян '!O107</f>
        <v>0</v>
      </c>
      <c r="N246" s="74">
        <f>'Аян '!P107</f>
        <v>0</v>
      </c>
      <c r="O246" s="74">
        <f>'Аян '!Q107</f>
        <v>0</v>
      </c>
      <c r="P246" s="175">
        <f>'Аян '!R107</f>
        <v>0</v>
      </c>
      <c r="Q246" s="175">
        <f>'Аян '!S107</f>
        <v>0</v>
      </c>
      <c r="R246" s="175">
        <f>'Аян '!T107</f>
        <v>0</v>
      </c>
      <c r="S246" s="175">
        <f>'Аян '!U107</f>
        <v>0</v>
      </c>
      <c r="T246" s="175">
        <f>'Аян '!V107</f>
        <v>0</v>
      </c>
      <c r="U246" s="175">
        <f>'Аян '!W107</f>
        <v>0</v>
      </c>
      <c r="V246" s="770">
        <f>'Аян '!X107</f>
        <v>0</v>
      </c>
      <c r="W246" s="175">
        <f>'Аян '!Y107</f>
        <v>0</v>
      </c>
      <c r="X246" s="175">
        <f>'Аян '!Z107</f>
        <v>0</v>
      </c>
      <c r="Y246" s="175">
        <f>'Аян '!AA107</f>
        <v>0</v>
      </c>
      <c r="Z246" s="175">
        <f>'Аян '!AB107</f>
        <v>0</v>
      </c>
      <c r="AA246" s="376">
        <f>'Аян '!AC107</f>
        <v>0</v>
      </c>
      <c r="AB246" s="175">
        <f>'Аян '!AC109</f>
        <v>0</v>
      </c>
      <c r="AC246" s="175"/>
      <c r="AD246" s="976">
        <f>'Аян '!AD109</f>
        <v>0</v>
      </c>
      <c r="AE246" s="968">
        <f>'Аян '!AE109</f>
        <v>0</v>
      </c>
      <c r="AF246" s="186">
        <f t="shared" si="37"/>
        <v>0</v>
      </c>
      <c r="AG246" s="186">
        <f t="shared" si="36"/>
        <v>0</v>
      </c>
      <c r="AH246" s="881">
        <f t="shared" si="42"/>
        <v>0</v>
      </c>
      <c r="AI246" s="60" t="e">
        <f t="shared" si="43"/>
        <v>#DIV/0!</v>
      </c>
      <c r="AJ246" s="60"/>
      <c r="AK246" s="267"/>
      <c r="AL246" s="60">
        <f t="shared" si="44"/>
        <v>0</v>
      </c>
      <c r="AM246" s="60"/>
      <c r="AN246" s="60"/>
      <c r="AO246" s="3514"/>
      <c r="AP246" s="3515"/>
      <c r="AQ246" s="3515"/>
      <c r="AR246" s="3515"/>
      <c r="AS246" s="3515"/>
      <c r="AT246" s="3515"/>
      <c r="AU246" s="3515"/>
      <c r="AV246" s="3515"/>
      <c r="AW246" s="3515"/>
      <c r="AX246" s="3515"/>
      <c r="AY246" s="3515"/>
      <c r="AZ246" s="3515"/>
      <c r="BA246" s="3515"/>
      <c r="BB246" s="3515"/>
      <c r="BC246" s="60"/>
      <c r="BD246" s="60"/>
      <c r="BE246" s="60"/>
      <c r="BF246" s="60"/>
      <c r="BG246" s="60"/>
      <c r="BH246" s="60"/>
      <c r="BI246" s="60"/>
      <c r="BJ246" s="60"/>
      <c r="BK246" s="60"/>
      <c r="BL246" s="60"/>
      <c r="BM246" s="60"/>
      <c r="BN246" s="60"/>
      <c r="BO246" s="60"/>
      <c r="BP246" s="60"/>
      <c r="BQ246" s="60"/>
      <c r="BR246" s="60"/>
      <c r="BS246" s="60"/>
      <c r="BT246" s="60"/>
      <c r="BU246" s="60"/>
      <c r="BV246" s="60"/>
      <c r="BW246" s="60"/>
      <c r="BX246" s="60"/>
      <c r="BY246" s="60"/>
      <c r="BZ246" s="60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  <c r="FN246" s="60"/>
      <c r="FO246" s="60"/>
      <c r="FP246" s="60"/>
      <c r="FQ246" s="60"/>
      <c r="FR246" s="60"/>
      <c r="FS246" s="60"/>
      <c r="FT246" s="60"/>
      <c r="FU246" s="60"/>
      <c r="FV246" s="60"/>
      <c r="FW246" s="60"/>
      <c r="FX246" s="60"/>
      <c r="FY246" s="60"/>
      <c r="FZ246" s="60"/>
      <c r="GA246" s="60"/>
      <c r="GB246" s="60"/>
      <c r="GC246" s="60"/>
      <c r="GD246" s="60"/>
      <c r="GE246" s="60"/>
      <c r="GF246" s="60"/>
      <c r="GG246" s="60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</row>
    <row r="247" spans="1:199" ht="30" x14ac:dyDescent="0.25">
      <c r="B247" s="19">
        <v>1</v>
      </c>
      <c r="C247" s="163" t="s">
        <v>461</v>
      </c>
      <c r="D247" s="52">
        <f>'Аян '!F108</f>
        <v>0</v>
      </c>
      <c r="E247" s="52">
        <f>'Аян '!G108</f>
        <v>0</v>
      </c>
      <c r="F247" s="52">
        <f>'Аян '!H108</f>
        <v>0</v>
      </c>
      <c r="G247" s="85" t="e">
        <f>'Аян '!I108</f>
        <v>#DIV/0!</v>
      </c>
      <c r="H247" s="79">
        <f>'Аян '!J108</f>
        <v>0</v>
      </c>
      <c r="I247" s="79">
        <f>'Аян '!K108</f>
        <v>0</v>
      </c>
      <c r="J247" s="74">
        <f>'Аян '!L108</f>
        <v>0</v>
      </c>
      <c r="K247" s="74">
        <f>'Аян '!M108</f>
        <v>0</v>
      </c>
      <c r="L247" s="74">
        <f>'Аян '!N108</f>
        <v>0</v>
      </c>
      <c r="M247" s="74">
        <f>'Аян '!O108</f>
        <v>0</v>
      </c>
      <c r="N247" s="74">
        <f>'Аян '!P108</f>
        <v>0</v>
      </c>
      <c r="O247" s="74">
        <f>'Аян '!Q108</f>
        <v>0</v>
      </c>
      <c r="P247" s="175">
        <f>'Аян '!R108</f>
        <v>0</v>
      </c>
      <c r="Q247" s="175">
        <f>'Аян '!S108</f>
        <v>0</v>
      </c>
      <c r="R247" s="175">
        <f>'Аян '!T108</f>
        <v>0</v>
      </c>
      <c r="S247" s="175">
        <f>'Аян '!U108</f>
        <v>0</v>
      </c>
      <c r="T247" s="175">
        <f>'Аян '!V108</f>
        <v>0</v>
      </c>
      <c r="U247" s="175">
        <f>'Аян '!W108</f>
        <v>0</v>
      </c>
      <c r="V247" s="770">
        <f>'Аян '!X108</f>
        <v>0</v>
      </c>
      <c r="W247" s="175">
        <f>'Аян '!Y108</f>
        <v>0</v>
      </c>
      <c r="X247" s="175">
        <f>'Аян '!Z108</f>
        <v>0</v>
      </c>
      <c r="Y247" s="175">
        <f>'Аян '!AA108</f>
        <v>0</v>
      </c>
      <c r="Z247" s="175">
        <f>'Аян '!AB108</f>
        <v>0</v>
      </c>
      <c r="AA247" s="376">
        <f>'Аян '!AC108</f>
        <v>0</v>
      </c>
      <c r="AB247" s="175">
        <f>'Аян '!AC110</f>
        <v>0</v>
      </c>
      <c r="AC247" s="175"/>
      <c r="AD247" s="976">
        <f>'Аян '!AD110</f>
        <v>0</v>
      </c>
      <c r="AE247" s="968">
        <f>'Аян '!AE110</f>
        <v>0</v>
      </c>
      <c r="AF247" s="186">
        <f t="shared" si="37"/>
        <v>0</v>
      </c>
      <c r="AG247" s="186">
        <f t="shared" si="36"/>
        <v>0</v>
      </c>
      <c r="AH247" s="881">
        <f t="shared" si="42"/>
        <v>0</v>
      </c>
      <c r="AI247" s="60" t="e">
        <f t="shared" si="43"/>
        <v>#DIV/0!</v>
      </c>
      <c r="AJ247" s="60"/>
      <c r="AK247" s="267"/>
      <c r="AL247" s="60">
        <f t="shared" si="44"/>
        <v>0</v>
      </c>
      <c r="AM247" s="60"/>
      <c r="AN247" s="60"/>
      <c r="AO247" s="3514"/>
      <c r="AP247" s="3515"/>
      <c r="AQ247" s="3515"/>
      <c r="AR247" s="3515"/>
      <c r="AS247" s="3515"/>
      <c r="AT247" s="3515"/>
      <c r="AU247" s="3515"/>
      <c r="AV247" s="3515"/>
      <c r="AW247" s="3515"/>
      <c r="AX247" s="3515"/>
      <c r="AY247" s="3515"/>
      <c r="AZ247" s="3515"/>
      <c r="BA247" s="3515"/>
      <c r="BB247" s="3515"/>
      <c r="BC247" s="60"/>
      <c r="BD247" s="60"/>
      <c r="BE247" s="60"/>
      <c r="BF247" s="60"/>
      <c r="BG247" s="60"/>
      <c r="BH247" s="60"/>
      <c r="BI247" s="60"/>
      <c r="BJ247" s="60"/>
      <c r="BK247" s="60"/>
      <c r="BL247" s="60"/>
      <c r="BM247" s="60"/>
      <c r="BN247" s="60"/>
      <c r="BO247" s="60"/>
      <c r="BP247" s="60"/>
      <c r="BQ247" s="60"/>
      <c r="BR247" s="60"/>
      <c r="BS247" s="60"/>
      <c r="BT247" s="60"/>
      <c r="BU247" s="60"/>
      <c r="BV247" s="60"/>
      <c r="BW247" s="60"/>
      <c r="BX247" s="60"/>
      <c r="BY247" s="60"/>
      <c r="BZ247" s="60"/>
      <c r="CA247" s="60"/>
      <c r="CB247" s="60"/>
      <c r="CC247" s="60"/>
      <c r="CD247" s="60"/>
      <c r="CE247" s="60"/>
      <c r="CF247" s="60"/>
      <c r="CG247" s="60"/>
      <c r="CH247" s="60"/>
      <c r="CI247" s="60"/>
      <c r="CJ247" s="60"/>
      <c r="CK247" s="60"/>
      <c r="CL247" s="60"/>
      <c r="CM247" s="60"/>
      <c r="CN247" s="60"/>
      <c r="CO247" s="60"/>
      <c r="CP247" s="60"/>
      <c r="CQ247" s="60"/>
      <c r="CR247" s="60"/>
      <c r="CS247" s="60"/>
      <c r="CT247" s="60"/>
      <c r="CU247" s="60"/>
      <c r="CV247" s="60"/>
      <c r="CW247" s="60"/>
      <c r="CX247" s="60"/>
      <c r="CY247" s="60"/>
      <c r="CZ247" s="60"/>
      <c r="DA247" s="60"/>
      <c r="DB247" s="60"/>
      <c r="DC247" s="60"/>
      <c r="DD247" s="60"/>
      <c r="DE247" s="60"/>
      <c r="DF247" s="60"/>
      <c r="DG247" s="60"/>
      <c r="DH247" s="60"/>
      <c r="DI247" s="60"/>
      <c r="DJ247" s="60"/>
      <c r="DK247" s="60"/>
      <c r="DL247" s="60"/>
      <c r="DM247" s="60"/>
      <c r="DN247" s="60"/>
      <c r="DO247" s="60"/>
      <c r="DP247" s="60"/>
      <c r="DQ247" s="60"/>
      <c r="DR247" s="60"/>
      <c r="DS247" s="60"/>
      <c r="DT247" s="60"/>
      <c r="DU247" s="60"/>
      <c r="DV247" s="60"/>
      <c r="DW247" s="60"/>
      <c r="DX247" s="60"/>
      <c r="DY247" s="60"/>
      <c r="DZ247" s="60"/>
      <c r="EA247" s="60"/>
      <c r="EB247" s="60"/>
      <c r="EC247" s="60"/>
      <c r="ED247" s="60"/>
      <c r="EE247" s="60"/>
      <c r="EF247" s="60"/>
      <c r="EG247" s="60"/>
      <c r="EH247" s="60"/>
      <c r="EI247" s="60"/>
      <c r="EJ247" s="60"/>
      <c r="EK247" s="60"/>
      <c r="EL247" s="60"/>
      <c r="EM247" s="60"/>
      <c r="EN247" s="60"/>
      <c r="EO247" s="60"/>
      <c r="EP247" s="60"/>
      <c r="EQ247" s="60"/>
      <c r="ER247" s="60"/>
      <c r="ES247" s="60"/>
      <c r="ET247" s="60"/>
      <c r="EU247" s="60"/>
      <c r="EV247" s="60"/>
      <c r="EW247" s="60"/>
      <c r="EX247" s="60"/>
      <c r="EY247" s="60"/>
      <c r="EZ247" s="60"/>
      <c r="FA247" s="60"/>
      <c r="FB247" s="60"/>
      <c r="FC247" s="60"/>
      <c r="FD247" s="60"/>
      <c r="FE247" s="60"/>
      <c r="FF247" s="60"/>
      <c r="FG247" s="60"/>
      <c r="FH247" s="60"/>
      <c r="FI247" s="60"/>
      <c r="FJ247" s="60"/>
      <c r="FK247" s="60"/>
      <c r="FL247" s="60"/>
      <c r="FM247" s="60"/>
      <c r="FN247" s="60"/>
      <c r="FO247" s="60"/>
      <c r="FP247" s="60"/>
      <c r="FQ247" s="60"/>
      <c r="FR247" s="60"/>
      <c r="FS247" s="60"/>
      <c r="FT247" s="60"/>
      <c r="FU247" s="60"/>
      <c r="FV247" s="60"/>
      <c r="FW247" s="60"/>
      <c r="FX247" s="60"/>
      <c r="FY247" s="60"/>
      <c r="FZ247" s="60"/>
      <c r="GA247" s="60"/>
      <c r="GB247" s="60"/>
      <c r="GC247" s="60"/>
      <c r="GD247" s="60"/>
      <c r="GE247" s="60"/>
      <c r="GF247" s="60"/>
      <c r="GG247" s="60"/>
      <c r="GH247" s="60"/>
      <c r="GI247" s="60"/>
      <c r="GJ247" s="60"/>
      <c r="GK247" s="60"/>
      <c r="GL247" s="60"/>
      <c r="GM247" s="60"/>
      <c r="GN247" s="60"/>
      <c r="GO247" s="60"/>
      <c r="GP247" s="60"/>
      <c r="GQ247" s="60"/>
    </row>
    <row r="248" spans="1:199" ht="30" x14ac:dyDescent="0.25">
      <c r="B248" s="19">
        <v>1</v>
      </c>
      <c r="C248" s="163" t="s">
        <v>462</v>
      </c>
      <c r="D248" s="52">
        <f>'Аян '!F109</f>
        <v>0</v>
      </c>
      <c r="E248" s="52">
        <f>'Аян '!G109</f>
        <v>0</v>
      </c>
      <c r="F248" s="52">
        <f>'Аян '!H109</f>
        <v>0</v>
      </c>
      <c r="G248" s="85">
        <f>'Аян '!I109</f>
        <v>0</v>
      </c>
      <c r="H248" s="79">
        <f>'Аян '!J109</f>
        <v>0</v>
      </c>
      <c r="I248" s="79">
        <f>'Аян '!K109</f>
        <v>0</v>
      </c>
      <c r="J248" s="74">
        <f>'Аян '!L109</f>
        <v>0</v>
      </c>
      <c r="K248" s="74">
        <f>'Аян '!M109</f>
        <v>0</v>
      </c>
      <c r="L248" s="74">
        <f>'Аян '!N109</f>
        <v>0</v>
      </c>
      <c r="M248" s="74">
        <f>'Аян '!O109</f>
        <v>0</v>
      </c>
      <c r="N248" s="74">
        <f>'Аян '!P109</f>
        <v>0</v>
      </c>
      <c r="O248" s="74">
        <f>'Аян '!Q109</f>
        <v>0</v>
      </c>
      <c r="P248" s="175">
        <f>'Аян '!R109</f>
        <v>0</v>
      </c>
      <c r="Q248" s="175">
        <f>'Аян '!S109</f>
        <v>0</v>
      </c>
      <c r="R248" s="175">
        <f>'Аян '!T109</f>
        <v>0</v>
      </c>
      <c r="S248" s="175">
        <f>'Аян '!U109</f>
        <v>0</v>
      </c>
      <c r="T248" s="175">
        <f>'Аян '!V109</f>
        <v>0</v>
      </c>
      <c r="U248" s="175">
        <f>'Аян '!W109</f>
        <v>0</v>
      </c>
      <c r="V248" s="770">
        <f>'Аян '!X109</f>
        <v>0</v>
      </c>
      <c r="W248" s="175">
        <f>'Аян '!Y109</f>
        <v>0</v>
      </c>
      <c r="X248" s="175">
        <f>'Аян '!Z109</f>
        <v>0</v>
      </c>
      <c r="Y248" s="175">
        <f>'Аян '!AA109</f>
        <v>0</v>
      </c>
      <c r="Z248" s="175">
        <f>'Аян '!AB109</f>
        <v>0</v>
      </c>
      <c r="AA248" s="376">
        <f>'Аян '!AC109</f>
        <v>0</v>
      </c>
      <c r="AB248" s="175" t="e">
        <f t="shared" ref="AB248:AB253" si="45">U248/T248*100</f>
        <v>#DIV/0!</v>
      </c>
      <c r="AC248" s="175" t="e">
        <f t="shared" ref="AC248:AC253" si="46">AA248/T248*100</f>
        <v>#DIV/0!</v>
      </c>
      <c r="AD248" s="976">
        <f>'Аян '!AD111</f>
        <v>0</v>
      </c>
      <c r="AE248" s="968">
        <f>'Аян '!AE111</f>
        <v>0</v>
      </c>
      <c r="AF248" s="186">
        <f t="shared" si="37"/>
        <v>0</v>
      </c>
      <c r="AG248" s="186">
        <f t="shared" si="36"/>
        <v>0</v>
      </c>
      <c r="AH248" s="881">
        <f t="shared" si="42"/>
        <v>0</v>
      </c>
      <c r="AI248" s="60" t="e">
        <f t="shared" si="43"/>
        <v>#DIV/0!</v>
      </c>
      <c r="AJ248" s="60"/>
      <c r="AK248" s="267"/>
      <c r="AL248" s="60">
        <f t="shared" si="44"/>
        <v>0</v>
      </c>
      <c r="AM248" s="60"/>
      <c r="AN248" s="60"/>
      <c r="AO248" s="3514"/>
      <c r="AP248" s="3515"/>
      <c r="AQ248" s="3515"/>
      <c r="AR248" s="3515"/>
      <c r="AS248" s="3515"/>
      <c r="AT248" s="3515"/>
      <c r="AU248" s="3515"/>
      <c r="AV248" s="3515"/>
      <c r="AW248" s="3515"/>
      <c r="AX248" s="3515"/>
      <c r="AY248" s="3515"/>
      <c r="AZ248" s="3515"/>
      <c r="BA248" s="3515"/>
      <c r="BB248" s="3515"/>
      <c r="BC248" s="60"/>
      <c r="BD248" s="60"/>
      <c r="BE248" s="60"/>
      <c r="BF248" s="60"/>
      <c r="BG248" s="60"/>
      <c r="BH248" s="60"/>
      <c r="BI248" s="60"/>
      <c r="BJ248" s="60"/>
      <c r="BK248" s="60"/>
      <c r="BL248" s="60"/>
      <c r="BM248" s="60"/>
      <c r="BN248" s="60"/>
      <c r="BO248" s="60"/>
      <c r="BP248" s="60"/>
      <c r="BQ248" s="60"/>
      <c r="BR248" s="60"/>
      <c r="BS248" s="60"/>
      <c r="BT248" s="60"/>
      <c r="BU248" s="60"/>
      <c r="BV248" s="60"/>
      <c r="BW248" s="60"/>
      <c r="BX248" s="60"/>
      <c r="BY248" s="60"/>
      <c r="BZ248" s="60"/>
      <c r="CA248" s="60"/>
      <c r="CB248" s="60"/>
      <c r="CC248" s="60"/>
      <c r="CD248" s="60"/>
      <c r="CE248" s="60"/>
      <c r="CF248" s="60"/>
      <c r="CG248" s="60"/>
      <c r="CH248" s="60"/>
      <c r="CI248" s="60"/>
      <c r="CJ248" s="60"/>
      <c r="CK248" s="60"/>
      <c r="CL248" s="60"/>
      <c r="CM248" s="60"/>
      <c r="CN248" s="60"/>
      <c r="CO248" s="60"/>
      <c r="CP248" s="60"/>
      <c r="CQ248" s="60"/>
      <c r="CR248" s="60"/>
      <c r="CS248" s="60"/>
      <c r="CT248" s="60"/>
      <c r="CU248" s="60"/>
      <c r="CV248" s="60"/>
      <c r="CW248" s="60"/>
      <c r="CX248" s="60"/>
      <c r="CY248" s="60"/>
      <c r="CZ248" s="60"/>
      <c r="DA248" s="60"/>
      <c r="DB248" s="60"/>
      <c r="DC248" s="60"/>
      <c r="DD248" s="60"/>
      <c r="DE248" s="60"/>
      <c r="DF248" s="60"/>
      <c r="DG248" s="60"/>
      <c r="DH248" s="60"/>
      <c r="DI248" s="60"/>
      <c r="DJ248" s="60"/>
      <c r="DK248" s="60"/>
      <c r="DL248" s="60"/>
      <c r="DM248" s="60"/>
      <c r="DN248" s="60"/>
      <c r="DO248" s="60"/>
      <c r="DP248" s="60"/>
      <c r="DQ248" s="60"/>
      <c r="DR248" s="60"/>
      <c r="DS248" s="60"/>
      <c r="DT248" s="60"/>
      <c r="DU248" s="60"/>
      <c r="DV248" s="60"/>
      <c r="DW248" s="60"/>
      <c r="DX248" s="60"/>
      <c r="DY248" s="60"/>
      <c r="DZ248" s="60"/>
      <c r="EA248" s="60"/>
      <c r="EB248" s="60"/>
      <c r="EC248" s="60"/>
      <c r="ED248" s="60"/>
      <c r="EE248" s="60"/>
      <c r="EF248" s="60"/>
      <c r="EG248" s="60"/>
      <c r="EH248" s="60"/>
      <c r="EI248" s="60"/>
      <c r="EJ248" s="60"/>
      <c r="EK248" s="60"/>
      <c r="EL248" s="60"/>
      <c r="EM248" s="60"/>
      <c r="EN248" s="60"/>
      <c r="EO248" s="60"/>
      <c r="EP248" s="60"/>
      <c r="EQ248" s="60"/>
      <c r="ER248" s="60"/>
      <c r="ES248" s="60"/>
      <c r="ET248" s="60"/>
      <c r="EU248" s="60"/>
      <c r="EV248" s="60"/>
      <c r="EW248" s="60"/>
      <c r="EX248" s="60"/>
      <c r="EY248" s="60"/>
      <c r="EZ248" s="60"/>
      <c r="FA248" s="60"/>
      <c r="FB248" s="60"/>
      <c r="FC248" s="60"/>
      <c r="FD248" s="60"/>
      <c r="FE248" s="60"/>
      <c r="FF248" s="60"/>
      <c r="FG248" s="60"/>
      <c r="FH248" s="60"/>
      <c r="FI248" s="60"/>
      <c r="FJ248" s="60"/>
      <c r="FK248" s="60"/>
      <c r="FL248" s="60"/>
      <c r="FM248" s="60"/>
      <c r="FN248" s="60"/>
      <c r="FO248" s="60"/>
      <c r="FP248" s="60"/>
      <c r="FQ248" s="60"/>
      <c r="FR248" s="60"/>
      <c r="FS248" s="60"/>
      <c r="FT248" s="60"/>
      <c r="FU248" s="60"/>
      <c r="FV248" s="60"/>
      <c r="FW248" s="60"/>
      <c r="FX248" s="60"/>
      <c r="FY248" s="60"/>
      <c r="FZ248" s="60"/>
      <c r="GA248" s="60"/>
      <c r="GB248" s="60"/>
      <c r="GC248" s="60"/>
      <c r="GD248" s="60"/>
      <c r="GE248" s="60"/>
      <c r="GF248" s="60"/>
      <c r="GG248" s="60"/>
      <c r="GH248" s="60"/>
      <c r="GI248" s="60"/>
      <c r="GJ248" s="60"/>
      <c r="GK248" s="60"/>
      <c r="GL248" s="60"/>
      <c r="GM248" s="60"/>
      <c r="GN248" s="60"/>
      <c r="GO248" s="60"/>
      <c r="GP248" s="60"/>
      <c r="GQ248" s="60"/>
    </row>
    <row r="249" spans="1:199" ht="45" x14ac:dyDescent="0.25">
      <c r="B249" s="19">
        <v>1</v>
      </c>
      <c r="C249" s="163" t="s">
        <v>463</v>
      </c>
      <c r="D249" s="52">
        <f>'Аян '!F110</f>
        <v>0</v>
      </c>
      <c r="E249" s="52">
        <f>'Аян '!G110</f>
        <v>0</v>
      </c>
      <c r="F249" s="52">
        <f>'Аян '!H110</f>
        <v>0</v>
      </c>
      <c r="G249" s="85">
        <f>'Аян '!I110</f>
        <v>0</v>
      </c>
      <c r="H249" s="79">
        <f>'Аян '!J110</f>
        <v>0</v>
      </c>
      <c r="I249" s="79">
        <f>'Аян '!K110</f>
        <v>0</v>
      </c>
      <c r="J249" s="74">
        <f>'Аян '!L110</f>
        <v>0</v>
      </c>
      <c r="K249" s="74">
        <f>'Аян '!M110</f>
        <v>0</v>
      </c>
      <c r="L249" s="74">
        <f>'Аян '!N110</f>
        <v>0</v>
      </c>
      <c r="M249" s="74">
        <f>'Аян '!O110</f>
        <v>0</v>
      </c>
      <c r="N249" s="74">
        <f>'Аян '!P110</f>
        <v>0</v>
      </c>
      <c r="O249" s="74">
        <f>'Аян '!Q110</f>
        <v>0</v>
      </c>
      <c r="P249" s="175">
        <f>'Аян '!R110</f>
        <v>0</v>
      </c>
      <c r="Q249" s="175">
        <f>'Аян '!S110</f>
        <v>0</v>
      </c>
      <c r="R249" s="175">
        <f>'Аян '!T110</f>
        <v>0</v>
      </c>
      <c r="S249" s="175">
        <f>'Аян '!U110</f>
        <v>0</v>
      </c>
      <c r="T249" s="175">
        <f>'Аян '!V110</f>
        <v>0</v>
      </c>
      <c r="U249" s="175">
        <f>'Аян '!W110</f>
        <v>0</v>
      </c>
      <c r="V249" s="770">
        <f>'Аян '!X110</f>
        <v>0</v>
      </c>
      <c r="W249" s="175">
        <f>'Аян '!Y110</f>
        <v>0</v>
      </c>
      <c r="X249" s="175">
        <f>'Аян '!Z110</f>
        <v>0</v>
      </c>
      <c r="Y249" s="175">
        <f>'Аян '!AA110</f>
        <v>0</v>
      </c>
      <c r="Z249" s="175">
        <f>'Аян '!AB110</f>
        <v>0</v>
      </c>
      <c r="AA249" s="376">
        <f>'Аян '!AC110</f>
        <v>0</v>
      </c>
      <c r="AB249" s="175" t="e">
        <f t="shared" si="45"/>
        <v>#DIV/0!</v>
      </c>
      <c r="AC249" s="175" t="e">
        <f t="shared" si="46"/>
        <v>#DIV/0!</v>
      </c>
      <c r="AD249" s="976">
        <f>'Аян '!AD112</f>
        <v>0</v>
      </c>
      <c r="AE249" s="968">
        <f>'Аян '!AE112</f>
        <v>0</v>
      </c>
      <c r="AF249" s="186">
        <f t="shared" si="37"/>
        <v>0</v>
      </c>
      <c r="AG249" s="186">
        <f t="shared" si="36"/>
        <v>0</v>
      </c>
      <c r="AH249" s="881">
        <f t="shared" si="42"/>
        <v>0</v>
      </c>
      <c r="AI249" s="60" t="e">
        <f t="shared" si="43"/>
        <v>#DIV/0!</v>
      </c>
      <c r="AJ249" s="60"/>
      <c r="AK249" s="267"/>
      <c r="AL249" s="60">
        <f t="shared" si="44"/>
        <v>0</v>
      </c>
      <c r="AM249" s="60"/>
      <c r="AN249" s="60"/>
      <c r="AO249" s="3514"/>
      <c r="AP249" s="3515"/>
      <c r="AQ249" s="3515"/>
      <c r="AR249" s="3515"/>
      <c r="AS249" s="3515"/>
      <c r="AT249" s="3515"/>
      <c r="AU249" s="3515"/>
      <c r="AV249" s="3515"/>
      <c r="AW249" s="3515"/>
      <c r="AX249" s="3515"/>
      <c r="AY249" s="3515"/>
      <c r="AZ249" s="3515"/>
      <c r="BA249" s="3515"/>
      <c r="BB249" s="3515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60"/>
      <c r="CA249" s="60"/>
      <c r="CB249" s="60"/>
      <c r="CC249" s="60"/>
      <c r="CD249" s="60"/>
      <c r="CE249" s="60"/>
      <c r="CF249" s="60"/>
      <c r="CG249" s="60"/>
      <c r="CH249" s="60"/>
      <c r="CI249" s="60"/>
      <c r="CJ249" s="60"/>
      <c r="CK249" s="60"/>
      <c r="CL249" s="60"/>
      <c r="CM249" s="60"/>
      <c r="CN249" s="60"/>
      <c r="CO249" s="60"/>
      <c r="CP249" s="60"/>
      <c r="CQ249" s="60"/>
      <c r="CR249" s="60"/>
      <c r="CS249" s="60"/>
      <c r="CT249" s="60"/>
      <c r="CU249" s="60"/>
      <c r="CV249" s="60"/>
      <c r="CW249" s="60"/>
      <c r="CX249" s="60"/>
      <c r="CY249" s="60"/>
      <c r="CZ249" s="60"/>
      <c r="DA249" s="60"/>
      <c r="DB249" s="60"/>
      <c r="DC249" s="60"/>
      <c r="DD249" s="60"/>
      <c r="DE249" s="60"/>
      <c r="DF249" s="60"/>
      <c r="DG249" s="60"/>
      <c r="DH249" s="60"/>
      <c r="DI249" s="60"/>
      <c r="DJ249" s="60"/>
      <c r="DK249" s="60"/>
      <c r="DL249" s="60"/>
      <c r="DM249" s="60"/>
      <c r="DN249" s="60"/>
      <c r="DO249" s="60"/>
      <c r="DP249" s="60"/>
      <c r="DQ249" s="60"/>
      <c r="DR249" s="60"/>
      <c r="DS249" s="60"/>
      <c r="DT249" s="60"/>
      <c r="DU249" s="60"/>
      <c r="DV249" s="60"/>
      <c r="DW249" s="60"/>
      <c r="DX249" s="60"/>
      <c r="DY249" s="60"/>
      <c r="DZ249" s="60"/>
      <c r="EA249" s="60"/>
      <c r="EB249" s="60"/>
      <c r="EC249" s="60"/>
      <c r="ED249" s="60"/>
      <c r="EE249" s="60"/>
      <c r="EF249" s="60"/>
      <c r="EG249" s="60"/>
      <c r="EH249" s="60"/>
      <c r="EI249" s="60"/>
      <c r="EJ249" s="60"/>
      <c r="EK249" s="60"/>
      <c r="EL249" s="60"/>
      <c r="EM249" s="60"/>
      <c r="EN249" s="60"/>
      <c r="EO249" s="60"/>
      <c r="EP249" s="60"/>
      <c r="EQ249" s="60"/>
      <c r="ER249" s="60"/>
      <c r="ES249" s="60"/>
      <c r="ET249" s="60"/>
      <c r="EU249" s="60"/>
      <c r="EV249" s="60"/>
      <c r="EW249" s="60"/>
      <c r="EX249" s="60"/>
      <c r="EY249" s="60"/>
      <c r="EZ249" s="60"/>
      <c r="FA249" s="60"/>
      <c r="FB249" s="60"/>
      <c r="FC249" s="60"/>
      <c r="FD249" s="60"/>
      <c r="FE249" s="60"/>
      <c r="FF249" s="60"/>
      <c r="FG249" s="60"/>
      <c r="FH249" s="60"/>
      <c r="FI249" s="60"/>
      <c r="FJ249" s="60"/>
      <c r="FK249" s="60"/>
      <c r="FL249" s="60"/>
      <c r="FM249" s="60"/>
      <c r="FN249" s="60"/>
      <c r="FO249" s="60"/>
      <c r="FP249" s="60"/>
      <c r="FQ249" s="60"/>
      <c r="FR249" s="60"/>
      <c r="FS249" s="60"/>
      <c r="FT249" s="60"/>
      <c r="FU249" s="60"/>
      <c r="FV249" s="60"/>
      <c r="FW249" s="60"/>
      <c r="FX249" s="60"/>
      <c r="FY249" s="60"/>
      <c r="FZ249" s="60"/>
      <c r="GA249" s="60"/>
      <c r="GB249" s="60"/>
      <c r="GC249" s="60"/>
      <c r="GD249" s="60"/>
      <c r="GE249" s="60"/>
      <c r="GF249" s="60"/>
      <c r="GG249" s="60"/>
      <c r="GH249" s="60"/>
      <c r="GI249" s="60"/>
      <c r="GJ249" s="60"/>
      <c r="GK249" s="60"/>
      <c r="GL249" s="60"/>
      <c r="GM249" s="60"/>
      <c r="GN249" s="60"/>
      <c r="GO249" s="60"/>
      <c r="GP249" s="60"/>
      <c r="GQ249" s="60"/>
    </row>
    <row r="250" spans="1:199" ht="30" x14ac:dyDescent="0.25">
      <c r="B250" s="19">
        <v>1</v>
      </c>
      <c r="C250" s="163" t="s">
        <v>464</v>
      </c>
      <c r="D250" s="52">
        <f>'Аян '!F111</f>
        <v>0</v>
      </c>
      <c r="E250" s="52">
        <f>'Аян '!G111</f>
        <v>0</v>
      </c>
      <c r="F250" s="52">
        <f>'Аян '!H111</f>
        <v>0</v>
      </c>
      <c r="G250" s="85" t="e">
        <f>'Аян '!I111</f>
        <v>#DIV/0!</v>
      </c>
      <c r="H250" s="79">
        <f>'Аян '!J111</f>
        <v>0</v>
      </c>
      <c r="I250" s="79">
        <f>'Аян '!K111</f>
        <v>0</v>
      </c>
      <c r="J250" s="74">
        <f>'Аян '!L111</f>
        <v>0</v>
      </c>
      <c r="K250" s="74">
        <f>'Аян '!M111</f>
        <v>0</v>
      </c>
      <c r="L250" s="74">
        <f>'Аян '!N111</f>
        <v>0</v>
      </c>
      <c r="M250" s="74">
        <f>'Аян '!O111</f>
        <v>0</v>
      </c>
      <c r="N250" s="74">
        <f>'Аян '!P111</f>
        <v>0</v>
      </c>
      <c r="O250" s="74">
        <f>'Аян '!Q111</f>
        <v>0</v>
      </c>
      <c r="P250" s="175">
        <f>'Аян '!R111</f>
        <v>0</v>
      </c>
      <c r="Q250" s="175">
        <f>'Аян '!S111</f>
        <v>0</v>
      </c>
      <c r="R250" s="175">
        <f>'Аян '!T111</f>
        <v>0</v>
      </c>
      <c r="S250" s="175">
        <f>'Аян '!U111</f>
        <v>0</v>
      </c>
      <c r="T250" s="175">
        <f>'Аян '!V111</f>
        <v>0</v>
      </c>
      <c r="U250" s="175">
        <f>'Аян '!W111</f>
        <v>0</v>
      </c>
      <c r="V250" s="770">
        <f>'Аян '!X111</f>
        <v>0</v>
      </c>
      <c r="W250" s="175">
        <f>'Аян '!Y111</f>
        <v>0</v>
      </c>
      <c r="X250" s="175">
        <f>'Аян '!Z111</f>
        <v>0</v>
      </c>
      <c r="Y250" s="175">
        <f>'Аян '!AA111</f>
        <v>0</v>
      </c>
      <c r="Z250" s="175">
        <f>'Аян '!AB111</f>
        <v>0</v>
      </c>
      <c r="AA250" s="376">
        <f>'Аян '!AC111</f>
        <v>0</v>
      </c>
      <c r="AB250" s="175" t="e">
        <f t="shared" si="45"/>
        <v>#DIV/0!</v>
      </c>
      <c r="AC250" s="175" t="e">
        <f t="shared" si="46"/>
        <v>#DIV/0!</v>
      </c>
      <c r="AD250" s="976">
        <f>'Аян '!AD113</f>
        <v>0</v>
      </c>
      <c r="AE250" s="968">
        <f>'Аян '!AE113</f>
        <v>0</v>
      </c>
      <c r="AF250" s="186">
        <f t="shared" si="37"/>
        <v>0</v>
      </c>
      <c r="AG250" s="186">
        <f t="shared" si="36"/>
        <v>0</v>
      </c>
      <c r="AH250" s="881">
        <f t="shared" si="42"/>
        <v>0</v>
      </c>
      <c r="AI250" s="60" t="e">
        <f t="shared" si="43"/>
        <v>#DIV/0!</v>
      </c>
      <c r="AJ250" s="60"/>
      <c r="AK250" s="267"/>
      <c r="AL250" s="60">
        <f t="shared" si="44"/>
        <v>0</v>
      </c>
      <c r="AM250" s="60"/>
      <c r="AN250" s="60"/>
      <c r="AO250" s="3514"/>
      <c r="AP250" s="3515"/>
      <c r="AQ250" s="3515"/>
      <c r="AR250" s="3515"/>
      <c r="AS250" s="3515"/>
      <c r="AT250" s="3515"/>
      <c r="AU250" s="3515"/>
      <c r="AV250" s="3515"/>
      <c r="AW250" s="3515"/>
      <c r="AX250" s="3515"/>
      <c r="AY250" s="3515"/>
      <c r="AZ250" s="3515"/>
      <c r="BA250" s="3515"/>
      <c r="BB250" s="3515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60"/>
      <c r="CA250" s="60"/>
      <c r="CB250" s="60"/>
      <c r="CC250" s="60"/>
      <c r="CD250" s="60"/>
      <c r="CE250" s="60"/>
      <c r="CF250" s="60"/>
      <c r="CG250" s="60"/>
      <c r="CH250" s="60"/>
      <c r="CI250" s="60"/>
      <c r="CJ250" s="60"/>
      <c r="CK250" s="60"/>
      <c r="CL250" s="60"/>
      <c r="CM250" s="60"/>
      <c r="CN250" s="60"/>
      <c r="CO250" s="60"/>
      <c r="CP250" s="60"/>
      <c r="CQ250" s="60"/>
      <c r="CR250" s="60"/>
      <c r="CS250" s="60"/>
      <c r="CT250" s="60"/>
      <c r="CU250" s="60"/>
      <c r="CV250" s="60"/>
      <c r="CW250" s="60"/>
      <c r="CX250" s="60"/>
      <c r="CY250" s="60"/>
      <c r="CZ250" s="60"/>
      <c r="DA250" s="60"/>
      <c r="DB250" s="60"/>
      <c r="DC250" s="60"/>
      <c r="DD250" s="60"/>
      <c r="DE250" s="60"/>
      <c r="DF250" s="60"/>
      <c r="DG250" s="60"/>
      <c r="DH250" s="60"/>
      <c r="DI250" s="60"/>
      <c r="DJ250" s="60"/>
      <c r="DK250" s="60"/>
      <c r="DL250" s="60"/>
      <c r="DM250" s="60"/>
      <c r="DN250" s="60"/>
      <c r="DO250" s="60"/>
      <c r="DP250" s="60"/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0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</row>
    <row r="251" spans="1:199" ht="43.5" x14ac:dyDescent="0.25">
      <c r="A251" s="19">
        <v>1</v>
      </c>
      <c r="B251" s="19">
        <v>1</v>
      </c>
      <c r="C251" s="282" t="s">
        <v>272</v>
      </c>
      <c r="D251" s="52">
        <f>'Аян '!F112</f>
        <v>0</v>
      </c>
      <c r="E251" s="52">
        <f>'Аян '!G112</f>
        <v>0</v>
      </c>
      <c r="F251" s="52">
        <f>'Аян '!H112</f>
        <v>0</v>
      </c>
      <c r="G251" s="85" t="e">
        <f>'Аян '!I112</f>
        <v>#DIV/0!</v>
      </c>
      <c r="H251" s="79">
        <f>'Аян '!J112</f>
        <v>0</v>
      </c>
      <c r="I251" s="79">
        <f>'Аян '!K112</f>
        <v>0</v>
      </c>
      <c r="J251" s="74">
        <f>'Аян '!L112</f>
        <v>0</v>
      </c>
      <c r="K251" s="74">
        <f>'Аян '!M112</f>
        <v>0</v>
      </c>
      <c r="L251" s="74">
        <f>'Аян '!N112</f>
        <v>0</v>
      </c>
      <c r="M251" s="74">
        <f>'Аян '!O112</f>
        <v>0</v>
      </c>
      <c r="N251" s="74">
        <f>'Аян '!P112</f>
        <v>0</v>
      </c>
      <c r="O251" s="74">
        <f>'Аян '!Q112</f>
        <v>0</v>
      </c>
      <c r="P251" s="175">
        <f>'Аян '!R112</f>
        <v>0</v>
      </c>
      <c r="Q251" s="175">
        <f>'Аян '!S112</f>
        <v>0</v>
      </c>
      <c r="R251" s="175">
        <f>'Аян '!T112</f>
        <v>0</v>
      </c>
      <c r="S251" s="175">
        <f>'Аян '!U112</f>
        <v>0</v>
      </c>
      <c r="T251" s="175">
        <f>'Аян '!V112</f>
        <v>0</v>
      </c>
      <c r="U251" s="175">
        <f>'Аян '!W112</f>
        <v>0</v>
      </c>
      <c r="V251" s="770">
        <f>'Аян '!X112</f>
        <v>0</v>
      </c>
      <c r="W251" s="175">
        <f>'Аян '!Y112</f>
        <v>0</v>
      </c>
      <c r="X251" s="175">
        <f>'Аян '!Z112</f>
        <v>0</v>
      </c>
      <c r="Y251" s="175">
        <f>'Аян '!AA112</f>
        <v>0</v>
      </c>
      <c r="Z251" s="175">
        <f>'Аян '!AB112</f>
        <v>0</v>
      </c>
      <c r="AA251" s="376">
        <f>'Аян '!AC112</f>
        <v>0</v>
      </c>
      <c r="AB251" s="175" t="e">
        <f t="shared" si="45"/>
        <v>#DIV/0!</v>
      </c>
      <c r="AC251" s="175" t="e">
        <f t="shared" si="46"/>
        <v>#DIV/0!</v>
      </c>
      <c r="AD251" s="976">
        <f>'Аян '!AD114</f>
        <v>0</v>
      </c>
      <c r="AE251" s="968">
        <f>'Аян '!AE114</f>
        <v>0</v>
      </c>
      <c r="AF251" s="186">
        <f t="shared" si="37"/>
        <v>0</v>
      </c>
      <c r="AG251" s="186">
        <f t="shared" si="36"/>
        <v>0</v>
      </c>
      <c r="AH251" s="881">
        <f t="shared" si="42"/>
        <v>0</v>
      </c>
      <c r="AI251" s="60" t="e">
        <f t="shared" si="43"/>
        <v>#DIV/0!</v>
      </c>
      <c r="AJ251" s="60"/>
      <c r="AK251" s="267"/>
      <c r="AL251" s="60">
        <f t="shared" si="44"/>
        <v>0</v>
      </c>
      <c r="AM251" s="60"/>
      <c r="AN251" s="60"/>
      <c r="AO251" s="3514"/>
      <c r="AP251" s="3515"/>
      <c r="AQ251" s="3515"/>
      <c r="AR251" s="3515"/>
      <c r="AS251" s="3515"/>
      <c r="AT251" s="3515"/>
      <c r="AU251" s="3515"/>
      <c r="AV251" s="3515"/>
      <c r="AW251" s="3515"/>
      <c r="AX251" s="3515"/>
      <c r="AY251" s="3515"/>
      <c r="AZ251" s="3515"/>
      <c r="BA251" s="3515"/>
      <c r="BB251" s="3515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60"/>
      <c r="CA251" s="60"/>
      <c r="CB251" s="60"/>
      <c r="CC251" s="60"/>
      <c r="CD251" s="60"/>
      <c r="CE251" s="60"/>
      <c r="CF251" s="60"/>
      <c r="CG251" s="60"/>
      <c r="CH251" s="60"/>
      <c r="CI251" s="60"/>
      <c r="CJ251" s="60"/>
      <c r="CK251" s="60"/>
      <c r="CL251" s="60"/>
      <c r="CM251" s="60"/>
      <c r="CN251" s="60"/>
      <c r="CO251" s="60"/>
      <c r="CP251" s="60"/>
      <c r="CQ251" s="60"/>
      <c r="CR251" s="60"/>
      <c r="CS251" s="60"/>
      <c r="CT251" s="60"/>
      <c r="CU251" s="60"/>
      <c r="CV251" s="60"/>
      <c r="CW251" s="60"/>
      <c r="CX251" s="60"/>
      <c r="CY251" s="60"/>
      <c r="CZ251" s="60"/>
      <c r="DA251" s="60"/>
      <c r="DB251" s="60"/>
      <c r="DC251" s="60"/>
      <c r="DD251" s="60"/>
      <c r="DE251" s="60"/>
      <c r="DF251" s="60"/>
      <c r="DG251" s="60"/>
      <c r="DH251" s="60"/>
      <c r="DI251" s="60"/>
      <c r="DJ251" s="60"/>
      <c r="DK251" s="60"/>
      <c r="DL251" s="60"/>
      <c r="DM251" s="60"/>
      <c r="DN251" s="60"/>
      <c r="DO251" s="60"/>
      <c r="DP251" s="60"/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0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</row>
    <row r="252" spans="1:199" ht="45" x14ac:dyDescent="0.25">
      <c r="B252" s="19">
        <v>1</v>
      </c>
      <c r="C252" s="285" t="s">
        <v>465</v>
      </c>
      <c r="D252" s="52">
        <f>'Аян '!F113</f>
        <v>0</v>
      </c>
      <c r="E252" s="52">
        <f>'Аян '!G113</f>
        <v>0</v>
      </c>
      <c r="F252" s="52">
        <f>'Аян '!H113</f>
        <v>0</v>
      </c>
      <c r="G252" s="85" t="e">
        <f>'Аян '!I113</f>
        <v>#DIV/0!</v>
      </c>
      <c r="H252" s="79">
        <f>'Аян '!J113</f>
        <v>0</v>
      </c>
      <c r="I252" s="79">
        <f>'Аян '!K113</f>
        <v>0</v>
      </c>
      <c r="J252" s="74">
        <f>'Аян '!L113</f>
        <v>0</v>
      </c>
      <c r="K252" s="74">
        <f>'Аян '!M113</f>
        <v>0</v>
      </c>
      <c r="L252" s="74">
        <f>'Аян '!N113</f>
        <v>0</v>
      </c>
      <c r="M252" s="74">
        <f>'Аян '!O113</f>
        <v>0</v>
      </c>
      <c r="N252" s="74">
        <f>'Аян '!P113</f>
        <v>0</v>
      </c>
      <c r="O252" s="74">
        <f>'Аян '!Q113</f>
        <v>0</v>
      </c>
      <c r="P252" s="175">
        <f>'Аян '!R113</f>
        <v>0</v>
      </c>
      <c r="Q252" s="175">
        <f>'Аян '!S113</f>
        <v>0</v>
      </c>
      <c r="R252" s="175">
        <f>'Аян '!T113</f>
        <v>0</v>
      </c>
      <c r="S252" s="175">
        <f>'Аян '!U113</f>
        <v>0</v>
      </c>
      <c r="T252" s="175">
        <f>'Аян '!V113</f>
        <v>0</v>
      </c>
      <c r="U252" s="175">
        <f>'Аян '!W113</f>
        <v>0</v>
      </c>
      <c r="V252" s="770">
        <f>'Аян '!X113</f>
        <v>0</v>
      </c>
      <c r="W252" s="175">
        <f>'Аян '!Y113</f>
        <v>0</v>
      </c>
      <c r="X252" s="175">
        <f>'Аян '!Z113</f>
        <v>0</v>
      </c>
      <c r="Y252" s="175">
        <f>'Аян '!AA113</f>
        <v>0</v>
      </c>
      <c r="Z252" s="175">
        <f>'Аян '!AB113</f>
        <v>0</v>
      </c>
      <c r="AA252" s="376">
        <f>'Аян '!AC113</f>
        <v>0</v>
      </c>
      <c r="AB252" s="175" t="e">
        <f t="shared" si="45"/>
        <v>#DIV/0!</v>
      </c>
      <c r="AC252" s="175" t="e">
        <f t="shared" si="46"/>
        <v>#DIV/0!</v>
      </c>
      <c r="AD252" s="976">
        <f>'Аян '!AD115</f>
        <v>0</v>
      </c>
      <c r="AE252" s="968">
        <f>'Аян '!AE115</f>
        <v>0</v>
      </c>
      <c r="AF252" s="186">
        <f t="shared" si="37"/>
        <v>0</v>
      </c>
      <c r="AG252" s="186">
        <f t="shared" si="36"/>
        <v>0</v>
      </c>
      <c r="AH252" s="881"/>
      <c r="AI252" s="60" t="e">
        <f t="shared" si="43"/>
        <v>#DIV/0!</v>
      </c>
      <c r="AJ252" s="60"/>
      <c r="AK252" s="267"/>
      <c r="AL252" s="60">
        <f t="shared" si="44"/>
        <v>0</v>
      </c>
      <c r="AM252" s="60"/>
      <c r="AN252" s="60"/>
      <c r="AO252" s="3514"/>
      <c r="AP252" s="3515"/>
      <c r="AQ252" s="3515"/>
      <c r="AR252" s="3515"/>
      <c r="AS252" s="3515"/>
      <c r="AT252" s="3515"/>
      <c r="AU252" s="3515"/>
      <c r="AV252" s="3515"/>
      <c r="AW252" s="3515"/>
      <c r="AX252" s="3515"/>
      <c r="AY252" s="3515"/>
      <c r="AZ252" s="3515"/>
      <c r="BA252" s="3515"/>
      <c r="BB252" s="3515"/>
      <c r="BC252" s="60"/>
      <c r="BD252" s="60"/>
      <c r="BE252" s="60"/>
      <c r="BF252" s="60"/>
      <c r="BG252" s="60"/>
      <c r="BH252" s="60"/>
      <c r="BI252" s="60"/>
      <c r="BJ252" s="60"/>
      <c r="BK252" s="60"/>
      <c r="BL252" s="60"/>
      <c r="BM252" s="60"/>
      <c r="BN252" s="60"/>
      <c r="BO252" s="60"/>
      <c r="BP252" s="60"/>
      <c r="BQ252" s="60"/>
      <c r="BR252" s="60"/>
      <c r="BS252" s="60"/>
      <c r="BT252" s="60"/>
      <c r="BU252" s="60"/>
      <c r="BV252" s="60"/>
      <c r="BW252" s="60"/>
      <c r="BX252" s="60"/>
      <c r="BY252" s="60"/>
      <c r="BZ252" s="60"/>
      <c r="CA252" s="60"/>
      <c r="CB252" s="60"/>
      <c r="CC252" s="60"/>
      <c r="CD252" s="60"/>
      <c r="CE252" s="60"/>
      <c r="CF252" s="60"/>
      <c r="CG252" s="60"/>
      <c r="CH252" s="60"/>
      <c r="CI252" s="60"/>
      <c r="CJ252" s="60"/>
      <c r="CK252" s="60"/>
      <c r="CL252" s="60"/>
      <c r="CM252" s="60"/>
      <c r="CN252" s="60"/>
      <c r="CO252" s="60"/>
      <c r="CP252" s="60"/>
      <c r="CQ252" s="60"/>
      <c r="CR252" s="60"/>
      <c r="CS252" s="60"/>
      <c r="CT252" s="60"/>
      <c r="CU252" s="60"/>
      <c r="CV252" s="60"/>
      <c r="CW252" s="60"/>
      <c r="CX252" s="60"/>
      <c r="CY252" s="60"/>
      <c r="CZ252" s="60"/>
      <c r="DA252" s="60"/>
      <c r="DB252" s="60"/>
      <c r="DC252" s="60"/>
      <c r="DD252" s="60"/>
      <c r="DE252" s="60"/>
      <c r="DF252" s="60"/>
      <c r="DG252" s="60"/>
      <c r="DH252" s="60"/>
      <c r="DI252" s="60"/>
      <c r="DJ252" s="60"/>
      <c r="DK252" s="60"/>
      <c r="DL252" s="60"/>
      <c r="DM252" s="60"/>
      <c r="DN252" s="60"/>
      <c r="DO252" s="60"/>
      <c r="DP252" s="60"/>
      <c r="DQ252" s="60"/>
      <c r="DR252" s="60"/>
      <c r="DS252" s="60"/>
      <c r="DT252" s="60"/>
      <c r="DU252" s="60"/>
      <c r="DV252" s="60"/>
      <c r="DW252" s="60"/>
      <c r="DX252" s="60"/>
      <c r="DY252" s="60"/>
      <c r="DZ252" s="60"/>
      <c r="EA252" s="60"/>
      <c r="EB252" s="60"/>
      <c r="EC252" s="60"/>
      <c r="ED252" s="60"/>
      <c r="EE252" s="60"/>
      <c r="EF252" s="60"/>
      <c r="EG252" s="60"/>
      <c r="EH252" s="60"/>
      <c r="EI252" s="60"/>
      <c r="EJ252" s="60"/>
      <c r="EK252" s="60"/>
      <c r="EL252" s="60"/>
      <c r="EM252" s="60"/>
      <c r="EN252" s="60"/>
      <c r="EO252" s="60"/>
      <c r="EP252" s="60"/>
      <c r="EQ252" s="60"/>
      <c r="ER252" s="60"/>
      <c r="ES252" s="60"/>
      <c r="ET252" s="60"/>
      <c r="EU252" s="60"/>
      <c r="EV252" s="60"/>
      <c r="EW252" s="60"/>
      <c r="EX252" s="60"/>
      <c r="EY252" s="60"/>
      <c r="EZ252" s="60"/>
      <c r="FA252" s="60"/>
      <c r="FB252" s="60"/>
      <c r="FC252" s="60"/>
      <c r="FD252" s="60"/>
      <c r="FE252" s="60"/>
      <c r="FF252" s="60"/>
      <c r="FG252" s="60"/>
      <c r="FH252" s="60"/>
      <c r="FI252" s="60"/>
      <c r="FJ252" s="60"/>
      <c r="FK252" s="60"/>
      <c r="FL252" s="60"/>
      <c r="FM252" s="60"/>
      <c r="FN252" s="60"/>
      <c r="FO252" s="60"/>
      <c r="FP252" s="60"/>
      <c r="FQ252" s="60"/>
      <c r="FR252" s="60"/>
      <c r="FS252" s="60"/>
      <c r="FT252" s="60"/>
      <c r="FU252" s="60"/>
      <c r="FV252" s="60"/>
      <c r="FW252" s="60"/>
      <c r="FX252" s="60"/>
      <c r="FY252" s="60"/>
      <c r="FZ252" s="60"/>
      <c r="GA252" s="60"/>
      <c r="GB252" s="60"/>
      <c r="GC252" s="60"/>
      <c r="GD252" s="60"/>
      <c r="GE252" s="60"/>
      <c r="GF252" s="60"/>
      <c r="GG252" s="60"/>
      <c r="GH252" s="60"/>
      <c r="GI252" s="60"/>
      <c r="GJ252" s="60"/>
      <c r="GK252" s="60"/>
      <c r="GL252" s="60"/>
      <c r="GM252" s="60"/>
      <c r="GN252" s="60"/>
      <c r="GO252" s="60"/>
      <c r="GP252" s="60"/>
      <c r="GQ252" s="60"/>
    </row>
    <row r="253" spans="1:199" ht="75" x14ac:dyDescent="0.25">
      <c r="A253" s="19">
        <v>1</v>
      </c>
      <c r="B253" s="19">
        <v>1</v>
      </c>
      <c r="C253" s="281" t="s">
        <v>466</v>
      </c>
      <c r="D253" s="83">
        <f>'Аян '!F114</f>
        <v>0</v>
      </c>
      <c r="E253" s="83">
        <f>'Аян '!G114</f>
        <v>0</v>
      </c>
      <c r="F253" s="83">
        <f>'Аян '!H114</f>
        <v>0</v>
      </c>
      <c r="G253" s="84" t="e">
        <f>'Аян '!I114</f>
        <v>#DIV/0!</v>
      </c>
      <c r="H253" s="73">
        <f>'Аян '!J114</f>
        <v>0</v>
      </c>
      <c r="I253" s="79">
        <f>'Аян '!K114</f>
        <v>0</v>
      </c>
      <c r="J253" s="74">
        <f>'Аян '!L114</f>
        <v>0</v>
      </c>
      <c r="K253" s="74">
        <f>'Аян '!M114</f>
        <v>0</v>
      </c>
      <c r="L253" s="74">
        <f>'Аян '!N114</f>
        <v>0</v>
      </c>
      <c r="M253" s="74">
        <f>'Аян '!O114</f>
        <v>0</v>
      </c>
      <c r="N253" s="74">
        <f>'Аян '!P114</f>
        <v>0</v>
      </c>
      <c r="O253" s="74">
        <f>'Аян '!Q114</f>
        <v>0</v>
      </c>
      <c r="P253" s="175">
        <f>'Аян '!R114</f>
        <v>0</v>
      </c>
      <c r="Q253" s="175">
        <f>'Аян '!S114</f>
        <v>0</v>
      </c>
      <c r="R253" s="175">
        <f>'Аян '!T114</f>
        <v>0</v>
      </c>
      <c r="S253" s="175">
        <f>'Аян '!U114</f>
        <v>0</v>
      </c>
      <c r="T253" s="175">
        <f>'Аян '!V114</f>
        <v>0</v>
      </c>
      <c r="U253" s="175">
        <f>'Аян '!W114</f>
        <v>0</v>
      </c>
      <c r="V253" s="770">
        <f>'Аян '!X114</f>
        <v>0</v>
      </c>
      <c r="W253" s="175">
        <f>'Аян '!Y114</f>
        <v>0</v>
      </c>
      <c r="X253" s="175">
        <f>'Аян '!Z114</f>
        <v>0</v>
      </c>
      <c r="Y253" s="175">
        <f>'Аян '!AA114</f>
        <v>0</v>
      </c>
      <c r="Z253" s="175">
        <f>'Аян '!AB114</f>
        <v>0</v>
      </c>
      <c r="AA253" s="376">
        <f>'Аян '!AC114</f>
        <v>0</v>
      </c>
      <c r="AB253" s="175" t="e">
        <f t="shared" si="45"/>
        <v>#DIV/0!</v>
      </c>
      <c r="AC253" s="175" t="e">
        <f t="shared" si="46"/>
        <v>#DIV/0!</v>
      </c>
      <c r="AD253" s="976">
        <f>'Аян '!AD116</f>
        <v>0</v>
      </c>
      <c r="AE253" s="968">
        <f>'Аян '!AE116</f>
        <v>0</v>
      </c>
      <c r="AF253" s="186">
        <f t="shared" si="37"/>
        <v>0</v>
      </c>
      <c r="AG253" s="186">
        <f t="shared" si="36"/>
        <v>0</v>
      </c>
      <c r="AH253" s="881">
        <f t="shared" ref="AH253:AH277" si="47">IF(P253&gt;0,P253*1000/D253,0)</f>
        <v>0</v>
      </c>
      <c r="AI253" s="60" t="e">
        <f t="shared" si="43"/>
        <v>#DIV/0!</v>
      </c>
      <c r="AJ253" s="60"/>
      <c r="AK253" s="267"/>
      <c r="AL253" s="60">
        <f t="shared" si="44"/>
        <v>0</v>
      </c>
      <c r="AM253" s="60"/>
      <c r="AN253" s="60"/>
      <c r="AO253" s="3514"/>
      <c r="AP253" s="3515"/>
      <c r="AQ253" s="3515"/>
      <c r="AR253" s="3515"/>
      <c r="AS253" s="3515"/>
      <c r="AT253" s="3515"/>
      <c r="AU253" s="3515"/>
      <c r="AV253" s="3515"/>
      <c r="AW253" s="3515"/>
      <c r="AX253" s="3515"/>
      <c r="AY253" s="3515"/>
      <c r="AZ253" s="3515"/>
      <c r="BA253" s="3515"/>
      <c r="BB253" s="3515"/>
      <c r="BC253" s="60"/>
      <c r="BD253" s="60"/>
      <c r="BE253" s="60"/>
      <c r="BF253" s="60"/>
      <c r="BG253" s="60"/>
      <c r="BH253" s="60"/>
      <c r="BI253" s="60"/>
      <c r="BJ253" s="60"/>
      <c r="BK253" s="60"/>
      <c r="BL253" s="60"/>
      <c r="BM253" s="60"/>
      <c r="BN253" s="60"/>
      <c r="BO253" s="60"/>
      <c r="BP253" s="60"/>
      <c r="BQ253" s="60"/>
      <c r="BR253" s="60"/>
      <c r="BS253" s="60"/>
      <c r="BT253" s="60"/>
      <c r="BU253" s="60"/>
      <c r="BV253" s="60"/>
      <c r="BW253" s="60"/>
      <c r="BX253" s="60"/>
      <c r="BY253" s="60"/>
      <c r="BZ253" s="60"/>
      <c r="CA253" s="60"/>
      <c r="CB253" s="60"/>
      <c r="CC253" s="60"/>
      <c r="CD253" s="60"/>
      <c r="CE253" s="60"/>
      <c r="CF253" s="60"/>
      <c r="CG253" s="60"/>
      <c r="CH253" s="60"/>
      <c r="CI253" s="60"/>
      <c r="CJ253" s="60"/>
      <c r="CK253" s="60"/>
      <c r="CL253" s="60"/>
      <c r="CM253" s="60"/>
      <c r="CN253" s="60"/>
      <c r="CO253" s="60"/>
      <c r="CP253" s="60"/>
      <c r="CQ253" s="60"/>
      <c r="CR253" s="60"/>
      <c r="CS253" s="60"/>
      <c r="CT253" s="60"/>
      <c r="CU253" s="60"/>
      <c r="CV253" s="60"/>
      <c r="CW253" s="60"/>
      <c r="CX253" s="60"/>
      <c r="CY253" s="60"/>
      <c r="CZ253" s="60"/>
      <c r="DA253" s="60"/>
      <c r="DB253" s="60"/>
      <c r="DC253" s="60"/>
      <c r="DD253" s="60"/>
      <c r="DE253" s="60"/>
      <c r="DF253" s="60"/>
      <c r="DG253" s="60"/>
      <c r="DH253" s="60"/>
      <c r="DI253" s="60"/>
      <c r="DJ253" s="60"/>
      <c r="DK253" s="60"/>
      <c r="DL253" s="60"/>
      <c r="DM253" s="60"/>
      <c r="DN253" s="60"/>
      <c r="DO253" s="60"/>
      <c r="DP253" s="60"/>
      <c r="DQ253" s="60"/>
      <c r="DR253" s="60"/>
      <c r="DS253" s="60"/>
      <c r="DT253" s="60"/>
      <c r="DU253" s="60"/>
      <c r="DV253" s="60"/>
      <c r="DW253" s="60"/>
      <c r="DX253" s="60"/>
      <c r="DY253" s="60"/>
      <c r="DZ253" s="60"/>
      <c r="EA253" s="60"/>
      <c r="EB253" s="60"/>
      <c r="EC253" s="60"/>
      <c r="ED253" s="60"/>
      <c r="EE253" s="60"/>
      <c r="EF253" s="60"/>
      <c r="EG253" s="60"/>
      <c r="EH253" s="60"/>
      <c r="EI253" s="60"/>
      <c r="EJ253" s="60"/>
      <c r="EK253" s="60"/>
      <c r="EL253" s="60"/>
      <c r="EM253" s="60"/>
      <c r="EN253" s="60"/>
      <c r="EO253" s="60"/>
      <c r="EP253" s="60"/>
      <c r="EQ253" s="60"/>
      <c r="ER253" s="60"/>
      <c r="ES253" s="60"/>
      <c r="ET253" s="60"/>
      <c r="EU253" s="60"/>
      <c r="EV253" s="60"/>
      <c r="EW253" s="60"/>
      <c r="EX253" s="60"/>
      <c r="EY253" s="60"/>
      <c r="EZ253" s="60"/>
      <c r="FA253" s="60"/>
      <c r="FB253" s="60"/>
      <c r="FC253" s="60"/>
      <c r="FD253" s="60"/>
      <c r="FE253" s="60"/>
      <c r="FF253" s="60"/>
      <c r="FG253" s="60"/>
      <c r="FH253" s="60"/>
      <c r="FI253" s="60"/>
      <c r="FJ253" s="60"/>
      <c r="FK253" s="60"/>
      <c r="FL253" s="60"/>
      <c r="FM253" s="60"/>
      <c r="FN253" s="60"/>
      <c r="FO253" s="60"/>
      <c r="FP253" s="60"/>
      <c r="FQ253" s="60"/>
      <c r="FR253" s="60"/>
      <c r="FS253" s="60"/>
      <c r="FT253" s="60"/>
      <c r="FU253" s="60"/>
      <c r="FV253" s="60"/>
      <c r="FW253" s="60"/>
      <c r="FX253" s="60"/>
      <c r="FY253" s="60"/>
      <c r="FZ253" s="60"/>
      <c r="GA253" s="60"/>
      <c r="GB253" s="60"/>
      <c r="GC253" s="60"/>
      <c r="GD253" s="60"/>
      <c r="GE253" s="60"/>
      <c r="GF253" s="60"/>
      <c r="GG253" s="60"/>
      <c r="GH253" s="60"/>
      <c r="GI253" s="60"/>
      <c r="GJ253" s="60"/>
      <c r="GK253" s="60"/>
      <c r="GL253" s="60"/>
      <c r="GM253" s="60"/>
      <c r="GN253" s="60"/>
      <c r="GO253" s="60"/>
      <c r="GP253" s="60"/>
      <c r="GQ253" s="60"/>
    </row>
    <row r="254" spans="1:199" ht="45" x14ac:dyDescent="0.25">
      <c r="A254" s="19">
        <v>1</v>
      </c>
      <c r="B254" s="19">
        <v>1</v>
      </c>
      <c r="C254" s="163" t="s">
        <v>467</v>
      </c>
      <c r="D254" s="52">
        <f>'Аян '!F115</f>
        <v>0</v>
      </c>
      <c r="E254" s="52">
        <f>'Аян '!G115</f>
        <v>0</v>
      </c>
      <c r="F254" s="52">
        <f>'Аян '!H115</f>
        <v>0</v>
      </c>
      <c r="G254" s="85" t="e">
        <f>'Аян '!I115</f>
        <v>#DIV/0!</v>
      </c>
      <c r="H254" s="79">
        <f>'Аян '!J115</f>
        <v>0</v>
      </c>
      <c r="I254" s="79">
        <f>'Аян '!K115</f>
        <v>0</v>
      </c>
      <c r="J254" s="74">
        <f>'Аян '!L115</f>
        <v>0</v>
      </c>
      <c r="K254" s="74">
        <f>'Аян '!M115</f>
        <v>0</v>
      </c>
      <c r="L254" s="74">
        <f>'Аян '!N115</f>
        <v>0</v>
      </c>
      <c r="M254" s="74">
        <f>'Аян '!O115</f>
        <v>0</v>
      </c>
      <c r="N254" s="74">
        <f>'Аян '!P115</f>
        <v>0</v>
      </c>
      <c r="O254" s="74">
        <f>'Аян '!Q115</f>
        <v>0</v>
      </c>
      <c r="P254" s="175">
        <f>'Аян '!R115</f>
        <v>0</v>
      </c>
      <c r="Q254" s="175">
        <f>'Аян '!S115</f>
        <v>0</v>
      </c>
      <c r="R254" s="175">
        <f>'Аян '!T115</f>
        <v>0</v>
      </c>
      <c r="S254" s="175">
        <f>'Аян '!U115</f>
        <v>0</v>
      </c>
      <c r="T254" s="175">
        <f>'Аян '!V115</f>
        <v>0</v>
      </c>
      <c r="U254" s="175">
        <f>'Аян '!W115</f>
        <v>0</v>
      </c>
      <c r="V254" s="770">
        <f>'Аян '!X115</f>
        <v>0</v>
      </c>
      <c r="W254" s="175">
        <f>'Аян '!Y115</f>
        <v>0</v>
      </c>
      <c r="X254" s="175">
        <f>'Аян '!Z115</f>
        <v>0</v>
      </c>
      <c r="Y254" s="175">
        <f>'Аян '!AA115</f>
        <v>0</v>
      </c>
      <c r="Z254" s="175">
        <f>'Аян '!AB115</f>
        <v>0</v>
      </c>
      <c r="AA254" s="376">
        <f>'Аян '!AC115</f>
        <v>0</v>
      </c>
      <c r="AB254" s="175">
        <f>'Аян '!AC117</f>
        <v>0</v>
      </c>
      <c r="AC254" s="175"/>
      <c r="AD254" s="976">
        <f>'Аян '!AD117</f>
        <v>0</v>
      </c>
      <c r="AE254" s="968">
        <f>'Аян '!AE117</f>
        <v>0</v>
      </c>
      <c r="AF254" s="186">
        <f t="shared" si="37"/>
        <v>0</v>
      </c>
      <c r="AG254" s="186">
        <f t="shared" si="36"/>
        <v>0</v>
      </c>
      <c r="AH254" s="881">
        <f t="shared" si="47"/>
        <v>0</v>
      </c>
      <c r="AI254" s="60" t="e">
        <f t="shared" si="43"/>
        <v>#DIV/0!</v>
      </c>
      <c r="AJ254" s="60"/>
      <c r="AK254" s="267"/>
      <c r="AL254" s="60">
        <f t="shared" si="44"/>
        <v>0</v>
      </c>
      <c r="AM254" s="60"/>
      <c r="AN254" s="60"/>
      <c r="AO254" s="3514"/>
      <c r="AP254" s="3515"/>
      <c r="AQ254" s="3515"/>
      <c r="AR254" s="3515"/>
      <c r="AS254" s="3515"/>
      <c r="AT254" s="3515"/>
      <c r="AU254" s="3515"/>
      <c r="AV254" s="3515"/>
      <c r="AW254" s="3515"/>
      <c r="AX254" s="3515"/>
      <c r="AY254" s="3515"/>
      <c r="AZ254" s="3515"/>
      <c r="BA254" s="3515"/>
      <c r="BB254" s="3515"/>
      <c r="BC254" s="60"/>
      <c r="BD254" s="60"/>
      <c r="BE254" s="60"/>
      <c r="BF254" s="60"/>
      <c r="BG254" s="60"/>
      <c r="BH254" s="60"/>
      <c r="BI254" s="60"/>
      <c r="BJ254" s="60"/>
      <c r="BK254" s="60"/>
      <c r="BL254" s="60"/>
      <c r="BM254" s="60"/>
      <c r="BN254" s="60"/>
      <c r="BO254" s="60"/>
      <c r="BP254" s="60"/>
      <c r="BQ254" s="60"/>
      <c r="BR254" s="60"/>
      <c r="BS254" s="60"/>
      <c r="BT254" s="60"/>
      <c r="BU254" s="60"/>
      <c r="BV254" s="60"/>
      <c r="BW254" s="60"/>
      <c r="BX254" s="60"/>
      <c r="BY254" s="60"/>
      <c r="BZ254" s="60"/>
      <c r="CA254" s="60"/>
      <c r="CB254" s="60"/>
      <c r="CC254" s="60"/>
      <c r="CD254" s="60"/>
      <c r="CE254" s="60"/>
      <c r="CF254" s="60"/>
      <c r="CG254" s="60"/>
      <c r="CH254" s="60"/>
      <c r="CI254" s="60"/>
      <c r="CJ254" s="60"/>
      <c r="CK254" s="60"/>
      <c r="CL254" s="60"/>
      <c r="CM254" s="60"/>
      <c r="CN254" s="60"/>
      <c r="CO254" s="60"/>
      <c r="CP254" s="60"/>
      <c r="CQ254" s="60"/>
      <c r="CR254" s="60"/>
      <c r="CS254" s="60"/>
      <c r="CT254" s="60"/>
      <c r="CU254" s="60"/>
      <c r="CV254" s="60"/>
      <c r="CW254" s="60"/>
      <c r="CX254" s="60"/>
      <c r="CY254" s="60"/>
      <c r="CZ254" s="60"/>
      <c r="DA254" s="60"/>
      <c r="DB254" s="60"/>
      <c r="DC254" s="60"/>
      <c r="DD254" s="60"/>
      <c r="DE254" s="60"/>
      <c r="DF254" s="60"/>
      <c r="DG254" s="60"/>
      <c r="DH254" s="60"/>
      <c r="DI254" s="60"/>
      <c r="DJ254" s="60"/>
      <c r="DK254" s="60"/>
      <c r="DL254" s="60"/>
      <c r="DM254" s="60"/>
      <c r="DN254" s="60"/>
      <c r="DO254" s="60"/>
      <c r="DP254" s="60"/>
      <c r="DQ254" s="60"/>
      <c r="DR254" s="60"/>
      <c r="DS254" s="60"/>
      <c r="DT254" s="60"/>
      <c r="DU254" s="60"/>
      <c r="DV254" s="60"/>
      <c r="DW254" s="60"/>
      <c r="DX254" s="60"/>
      <c r="DY254" s="60"/>
      <c r="DZ254" s="60"/>
      <c r="EA254" s="60"/>
      <c r="EB254" s="60"/>
      <c r="EC254" s="60"/>
      <c r="ED254" s="60"/>
      <c r="EE254" s="60"/>
      <c r="EF254" s="60"/>
      <c r="EG254" s="60"/>
      <c r="EH254" s="60"/>
      <c r="EI254" s="60"/>
      <c r="EJ254" s="60"/>
      <c r="EK254" s="60"/>
      <c r="EL254" s="60"/>
      <c r="EM254" s="60"/>
      <c r="EN254" s="60"/>
      <c r="EO254" s="60"/>
      <c r="EP254" s="60"/>
      <c r="EQ254" s="60"/>
      <c r="ER254" s="60"/>
      <c r="ES254" s="60"/>
      <c r="ET254" s="60"/>
      <c r="EU254" s="60"/>
      <c r="EV254" s="60"/>
      <c r="EW254" s="60"/>
      <c r="EX254" s="60"/>
      <c r="EY254" s="60"/>
      <c r="EZ254" s="60"/>
      <c r="FA254" s="60"/>
      <c r="FB254" s="60"/>
      <c r="FC254" s="60"/>
      <c r="FD254" s="60"/>
      <c r="FE254" s="60"/>
      <c r="FF254" s="60"/>
      <c r="FG254" s="60"/>
      <c r="FH254" s="60"/>
      <c r="FI254" s="60"/>
      <c r="FJ254" s="60"/>
      <c r="FK254" s="60"/>
      <c r="FL254" s="60"/>
      <c r="FM254" s="60"/>
      <c r="FN254" s="60"/>
      <c r="FO254" s="60"/>
      <c r="FP254" s="60"/>
      <c r="FQ254" s="60"/>
      <c r="FR254" s="60"/>
      <c r="FS254" s="60"/>
      <c r="FT254" s="60"/>
      <c r="FU254" s="60"/>
      <c r="FV254" s="60"/>
      <c r="FW254" s="60"/>
      <c r="FX254" s="60"/>
      <c r="FY254" s="60"/>
      <c r="FZ254" s="60"/>
      <c r="GA254" s="60"/>
      <c r="GB254" s="60"/>
      <c r="GC254" s="60"/>
      <c r="GD254" s="60"/>
      <c r="GE254" s="60"/>
      <c r="GF254" s="60"/>
      <c r="GG254" s="60"/>
      <c r="GH254" s="60"/>
      <c r="GI254" s="60"/>
      <c r="GJ254" s="60"/>
      <c r="GK254" s="60"/>
      <c r="GL254" s="60"/>
      <c r="GM254" s="60"/>
      <c r="GN254" s="60"/>
      <c r="GO254" s="60"/>
      <c r="GP254" s="60"/>
      <c r="GQ254" s="60"/>
    </row>
    <row r="255" spans="1:199" ht="30" x14ac:dyDescent="0.25">
      <c r="A255" s="19">
        <v>1</v>
      </c>
      <c r="B255" s="19">
        <v>1</v>
      </c>
      <c r="C255" s="285" t="s">
        <v>310</v>
      </c>
      <c r="D255" s="52">
        <f>'Аян '!F116</f>
        <v>0</v>
      </c>
      <c r="E255" s="52">
        <f>'Аян '!G116</f>
        <v>0</v>
      </c>
      <c r="F255" s="52">
        <f>'Аян '!H116</f>
        <v>0</v>
      </c>
      <c r="G255" s="85" t="e">
        <f>'Аян '!I116</f>
        <v>#DIV/0!</v>
      </c>
      <c r="H255" s="79">
        <f>'Аян '!J116</f>
        <v>0</v>
      </c>
      <c r="I255" s="79">
        <f>'Аян '!K116</f>
        <v>0</v>
      </c>
      <c r="J255" s="74">
        <f>'Аян '!L116</f>
        <v>0</v>
      </c>
      <c r="K255" s="74">
        <f>'Аян '!M116</f>
        <v>0</v>
      </c>
      <c r="L255" s="74">
        <f>'Аян '!N116</f>
        <v>0</v>
      </c>
      <c r="M255" s="74">
        <f>'Аян '!O116</f>
        <v>0</v>
      </c>
      <c r="N255" s="74">
        <f>'Аян '!P116</f>
        <v>0</v>
      </c>
      <c r="O255" s="74">
        <f>'Аян '!Q116</f>
        <v>0</v>
      </c>
      <c r="P255" s="175">
        <f>'Аян '!R116</f>
        <v>0</v>
      </c>
      <c r="Q255" s="175">
        <f>'Аян '!S116</f>
        <v>0</v>
      </c>
      <c r="R255" s="175">
        <f>'Аян '!T116</f>
        <v>0</v>
      </c>
      <c r="S255" s="175">
        <f>'Аян '!U116</f>
        <v>0</v>
      </c>
      <c r="T255" s="175">
        <f>'Аян '!V116</f>
        <v>0</v>
      </c>
      <c r="U255" s="175">
        <f>'Аян '!W116</f>
        <v>0</v>
      </c>
      <c r="V255" s="770">
        <f>'Аян '!X116</f>
        <v>0</v>
      </c>
      <c r="W255" s="175">
        <f>'Аян '!Y116</f>
        <v>0</v>
      </c>
      <c r="X255" s="175">
        <f>'Аян '!Z116</f>
        <v>0</v>
      </c>
      <c r="Y255" s="175">
        <f>'Аян '!AA116</f>
        <v>0</v>
      </c>
      <c r="Z255" s="175">
        <f>'Аян '!AB116</f>
        <v>0</v>
      </c>
      <c r="AA255" s="376">
        <f>'Аян '!AC116</f>
        <v>0</v>
      </c>
      <c r="AB255" s="175">
        <f>'Аян '!AC118</f>
        <v>0</v>
      </c>
      <c r="AC255" s="175"/>
      <c r="AD255" s="976">
        <f>'Аян '!AD118</f>
        <v>0</v>
      </c>
      <c r="AE255" s="968">
        <f>'Аян '!AE118</f>
        <v>0</v>
      </c>
      <c r="AF255" s="186">
        <f t="shared" si="37"/>
        <v>0</v>
      </c>
      <c r="AG255" s="186">
        <f t="shared" si="36"/>
        <v>0</v>
      </c>
      <c r="AH255" s="881">
        <f t="shared" si="47"/>
        <v>0</v>
      </c>
      <c r="AI255" s="60" t="e">
        <f t="shared" si="43"/>
        <v>#DIV/0!</v>
      </c>
      <c r="AJ255" s="60"/>
      <c r="AK255" s="267"/>
      <c r="AL255" s="60">
        <f t="shared" si="44"/>
        <v>0</v>
      </c>
      <c r="AM255" s="60"/>
      <c r="AN255" s="60"/>
      <c r="AO255" s="3514"/>
      <c r="AP255" s="3515"/>
      <c r="AQ255" s="3515"/>
      <c r="AR255" s="3515"/>
      <c r="AS255" s="3515"/>
      <c r="AT255" s="3515"/>
      <c r="AU255" s="3515"/>
      <c r="AV255" s="3515"/>
      <c r="AW255" s="3515"/>
      <c r="AX255" s="3515"/>
      <c r="AY255" s="3515"/>
      <c r="AZ255" s="3515"/>
      <c r="BA255" s="3515"/>
      <c r="BB255" s="3515"/>
      <c r="BC255" s="60"/>
      <c r="BD255" s="60"/>
      <c r="BE255" s="60"/>
      <c r="BF255" s="60"/>
      <c r="BG255" s="60"/>
      <c r="BH255" s="60"/>
      <c r="BI255" s="60"/>
      <c r="BJ255" s="60"/>
      <c r="BK255" s="60"/>
      <c r="BL255" s="60"/>
      <c r="BM255" s="60"/>
      <c r="BN255" s="60"/>
      <c r="BO255" s="60"/>
      <c r="BP255" s="60"/>
      <c r="BQ255" s="60"/>
      <c r="BR255" s="60"/>
      <c r="BS255" s="60"/>
      <c r="BT255" s="60"/>
      <c r="BU255" s="60"/>
      <c r="BV255" s="60"/>
      <c r="BW255" s="60"/>
      <c r="BX255" s="60"/>
      <c r="BY255" s="60"/>
      <c r="BZ255" s="60"/>
      <c r="CA255" s="60"/>
      <c r="CB255" s="60"/>
      <c r="CC255" s="60"/>
      <c r="CD255" s="60"/>
      <c r="CE255" s="60"/>
      <c r="CF255" s="60"/>
      <c r="CG255" s="60"/>
      <c r="CH255" s="60"/>
      <c r="CI255" s="60"/>
      <c r="CJ255" s="60"/>
      <c r="CK255" s="60"/>
      <c r="CL255" s="60"/>
      <c r="CM255" s="60"/>
      <c r="CN255" s="60"/>
      <c r="CO255" s="60"/>
      <c r="CP255" s="60"/>
      <c r="CQ255" s="60"/>
      <c r="CR255" s="60"/>
      <c r="CS255" s="60"/>
      <c r="CT255" s="60"/>
      <c r="CU255" s="60"/>
      <c r="CV255" s="60"/>
      <c r="CW255" s="60"/>
      <c r="CX255" s="60"/>
      <c r="CY255" s="60"/>
      <c r="CZ255" s="60"/>
      <c r="DA255" s="60"/>
      <c r="DB255" s="60"/>
      <c r="DC255" s="60"/>
      <c r="DD255" s="60"/>
      <c r="DE255" s="60"/>
      <c r="DF255" s="60"/>
      <c r="DG255" s="60"/>
      <c r="DH255" s="60"/>
      <c r="DI255" s="60"/>
      <c r="DJ255" s="60"/>
      <c r="DK255" s="60"/>
      <c r="DL255" s="60"/>
      <c r="DM255" s="60"/>
      <c r="DN255" s="60"/>
      <c r="DO255" s="60"/>
      <c r="DP255" s="60"/>
      <c r="DQ255" s="60"/>
      <c r="DR255" s="60"/>
      <c r="DS255" s="60"/>
      <c r="DT255" s="60"/>
      <c r="DU255" s="60"/>
      <c r="DV255" s="60"/>
      <c r="DW255" s="60"/>
      <c r="DX255" s="60"/>
      <c r="DY255" s="60"/>
      <c r="DZ255" s="60"/>
      <c r="EA255" s="60"/>
      <c r="EB255" s="60"/>
      <c r="EC255" s="60"/>
      <c r="ED255" s="60"/>
      <c r="EE255" s="60"/>
      <c r="EF255" s="60"/>
      <c r="EG255" s="60"/>
      <c r="EH255" s="60"/>
      <c r="EI255" s="60"/>
      <c r="EJ255" s="60"/>
      <c r="EK255" s="60"/>
      <c r="EL255" s="60"/>
      <c r="EM255" s="60"/>
      <c r="EN255" s="60"/>
      <c r="EO255" s="60"/>
      <c r="EP255" s="60"/>
      <c r="EQ255" s="60"/>
      <c r="ER255" s="60"/>
      <c r="ES255" s="60"/>
      <c r="ET255" s="60"/>
      <c r="EU255" s="60"/>
      <c r="EV255" s="60"/>
      <c r="EW255" s="60"/>
      <c r="EX255" s="60"/>
      <c r="EY255" s="60"/>
      <c r="EZ255" s="60"/>
      <c r="FA255" s="60"/>
      <c r="FB255" s="60"/>
      <c r="FC255" s="60"/>
      <c r="FD255" s="60"/>
      <c r="FE255" s="60"/>
      <c r="FF255" s="60"/>
      <c r="FG255" s="60"/>
      <c r="FH255" s="60"/>
      <c r="FI255" s="60"/>
      <c r="FJ255" s="60"/>
      <c r="FK255" s="60"/>
      <c r="FL255" s="60"/>
      <c r="FM255" s="60"/>
      <c r="FN255" s="60"/>
      <c r="FO255" s="60"/>
      <c r="FP255" s="60"/>
      <c r="FQ255" s="60"/>
      <c r="FR255" s="60"/>
      <c r="FS255" s="60"/>
      <c r="FT255" s="60"/>
      <c r="FU255" s="60"/>
      <c r="FV255" s="60"/>
      <c r="FW255" s="60"/>
      <c r="FX255" s="60"/>
      <c r="FY255" s="60"/>
      <c r="FZ255" s="60"/>
      <c r="GA255" s="60"/>
      <c r="GB255" s="60"/>
      <c r="GC255" s="60"/>
      <c r="GD255" s="60"/>
      <c r="GE255" s="60"/>
      <c r="GF255" s="60"/>
      <c r="GG255" s="60"/>
      <c r="GH255" s="60"/>
      <c r="GI255" s="60"/>
      <c r="GJ255" s="60"/>
      <c r="GK255" s="60"/>
      <c r="GL255" s="60"/>
      <c r="GM255" s="60"/>
      <c r="GN255" s="60"/>
      <c r="GO255" s="60"/>
      <c r="GP255" s="60"/>
      <c r="GQ255" s="60"/>
    </row>
    <row r="256" spans="1:199" x14ac:dyDescent="0.25">
      <c r="A256" s="19">
        <v>1</v>
      </c>
      <c r="B256" s="19">
        <v>1</v>
      </c>
      <c r="C256" s="163" t="s">
        <v>303</v>
      </c>
      <c r="D256" s="52">
        <f>'Аян '!F117</f>
        <v>0</v>
      </c>
      <c r="E256" s="52">
        <f>'Аян '!G117</f>
        <v>0</v>
      </c>
      <c r="F256" s="52">
        <f>'Аян '!H117</f>
        <v>0</v>
      </c>
      <c r="G256" s="85">
        <f>'Аян '!I117</f>
        <v>0</v>
      </c>
      <c r="H256" s="79">
        <f>'Аян '!J117</f>
        <v>0</v>
      </c>
      <c r="I256" s="79">
        <f>'Аян '!K117</f>
        <v>0</v>
      </c>
      <c r="J256" s="74">
        <f>'Аян '!L117</f>
        <v>0</v>
      </c>
      <c r="K256" s="74">
        <f>'Аян '!M117</f>
        <v>0</v>
      </c>
      <c r="L256" s="74">
        <f>'Аян '!N117</f>
        <v>0</v>
      </c>
      <c r="M256" s="74">
        <f>'Аян '!O117</f>
        <v>0</v>
      </c>
      <c r="N256" s="74">
        <f>'Аян '!P117</f>
        <v>0</v>
      </c>
      <c r="O256" s="74">
        <f>'Аян '!Q117</f>
        <v>0</v>
      </c>
      <c r="P256" s="175">
        <f>'Аян '!R117</f>
        <v>0</v>
      </c>
      <c r="Q256" s="175">
        <f>'Аян '!S117</f>
        <v>0</v>
      </c>
      <c r="R256" s="175">
        <f>'Аян '!T117</f>
        <v>0</v>
      </c>
      <c r="S256" s="175">
        <f>'Аян '!U117</f>
        <v>0</v>
      </c>
      <c r="T256" s="175">
        <f>'Аян '!V117</f>
        <v>0</v>
      </c>
      <c r="U256" s="175">
        <f>'Аян '!W117</f>
        <v>0</v>
      </c>
      <c r="V256" s="770">
        <f>'Аян '!X117</f>
        <v>0</v>
      </c>
      <c r="W256" s="175">
        <f>'Аян '!Y117</f>
        <v>0</v>
      </c>
      <c r="X256" s="175">
        <f>'Аян '!Z117</f>
        <v>0</v>
      </c>
      <c r="Y256" s="175">
        <f>'Аян '!AA117</f>
        <v>0</v>
      </c>
      <c r="Z256" s="175">
        <f>'Аян '!AB117</f>
        <v>0</v>
      </c>
      <c r="AA256" s="376">
        <f>'Аян '!AC117</f>
        <v>0</v>
      </c>
      <c r="AB256" s="175">
        <f>'Аян '!AC119</f>
        <v>0</v>
      </c>
      <c r="AC256" s="175"/>
      <c r="AD256" s="976">
        <f>'Аян '!AD119</f>
        <v>0</v>
      </c>
      <c r="AE256" s="968">
        <f>'Аян '!AE119</f>
        <v>0</v>
      </c>
      <c r="AF256" s="186">
        <f t="shared" si="37"/>
        <v>0</v>
      </c>
      <c r="AG256" s="186">
        <f t="shared" si="36"/>
        <v>0</v>
      </c>
      <c r="AH256" s="881">
        <f t="shared" si="47"/>
        <v>0</v>
      </c>
      <c r="AI256" s="60" t="e">
        <f t="shared" si="43"/>
        <v>#DIV/0!</v>
      </c>
      <c r="AJ256" s="60"/>
      <c r="AK256" s="267"/>
      <c r="AL256" s="60">
        <f t="shared" si="44"/>
        <v>0</v>
      </c>
      <c r="AM256" s="60"/>
      <c r="AN256" s="60"/>
      <c r="AO256" s="3514"/>
      <c r="AP256" s="3515"/>
      <c r="AQ256" s="3515"/>
      <c r="AR256" s="3515"/>
      <c r="AS256" s="3515"/>
      <c r="AT256" s="3515"/>
      <c r="AU256" s="3515"/>
      <c r="AV256" s="3515"/>
      <c r="AW256" s="3515"/>
      <c r="AX256" s="3515"/>
      <c r="AY256" s="3515"/>
      <c r="AZ256" s="3515"/>
      <c r="BA256" s="3515"/>
      <c r="BB256" s="3515"/>
      <c r="BC256" s="60"/>
      <c r="BD256" s="60"/>
      <c r="BE256" s="60"/>
      <c r="BF256" s="60"/>
      <c r="BG256" s="60"/>
      <c r="BH256" s="60"/>
      <c r="BI256" s="60"/>
      <c r="BJ256" s="60"/>
      <c r="BK256" s="60"/>
      <c r="BL256" s="60"/>
      <c r="BM256" s="60"/>
      <c r="BN256" s="60"/>
      <c r="BO256" s="60"/>
      <c r="BP256" s="60"/>
      <c r="BQ256" s="60"/>
      <c r="BR256" s="60"/>
      <c r="BS256" s="60"/>
      <c r="BT256" s="60"/>
      <c r="BU256" s="60"/>
      <c r="BV256" s="60"/>
      <c r="BW256" s="60"/>
      <c r="BX256" s="60"/>
      <c r="BY256" s="60"/>
      <c r="BZ256" s="60"/>
      <c r="CA256" s="60"/>
      <c r="CB256" s="60"/>
      <c r="CC256" s="60"/>
      <c r="CD256" s="60"/>
      <c r="CE256" s="60"/>
      <c r="CF256" s="60"/>
      <c r="CG256" s="60"/>
      <c r="CH256" s="60"/>
      <c r="CI256" s="60"/>
      <c r="CJ256" s="60"/>
      <c r="CK256" s="60"/>
      <c r="CL256" s="60"/>
      <c r="CM256" s="60"/>
      <c r="CN256" s="60"/>
      <c r="CO256" s="60"/>
      <c r="CP256" s="60"/>
      <c r="CQ256" s="60"/>
      <c r="CR256" s="60"/>
      <c r="CS256" s="60"/>
      <c r="CT256" s="60"/>
      <c r="CU256" s="60"/>
      <c r="CV256" s="60"/>
      <c r="CW256" s="60"/>
      <c r="CX256" s="60"/>
      <c r="CY256" s="60"/>
      <c r="CZ256" s="60"/>
      <c r="DA256" s="60"/>
      <c r="DB256" s="60"/>
      <c r="DC256" s="60"/>
      <c r="DD256" s="60"/>
      <c r="DE256" s="60"/>
      <c r="DF256" s="60"/>
      <c r="DG256" s="60"/>
      <c r="DH256" s="60"/>
      <c r="DI256" s="60"/>
      <c r="DJ256" s="60"/>
      <c r="DK256" s="60"/>
      <c r="DL256" s="60"/>
      <c r="DM256" s="60"/>
      <c r="DN256" s="60"/>
      <c r="DO256" s="60"/>
      <c r="DP256" s="60"/>
      <c r="DQ256" s="60"/>
      <c r="DR256" s="60"/>
      <c r="DS256" s="60"/>
      <c r="DT256" s="60"/>
      <c r="DU256" s="60"/>
      <c r="DV256" s="60"/>
      <c r="DW256" s="60"/>
      <c r="DX256" s="60"/>
      <c r="DY256" s="60"/>
      <c r="DZ256" s="60"/>
      <c r="EA256" s="60"/>
      <c r="EB256" s="60"/>
      <c r="EC256" s="60"/>
      <c r="ED256" s="60"/>
      <c r="EE256" s="60"/>
      <c r="EF256" s="60"/>
      <c r="EG256" s="60"/>
      <c r="EH256" s="60"/>
      <c r="EI256" s="60"/>
      <c r="EJ256" s="60"/>
      <c r="EK256" s="60"/>
      <c r="EL256" s="60"/>
      <c r="EM256" s="60"/>
      <c r="EN256" s="60"/>
      <c r="EO256" s="60"/>
      <c r="EP256" s="60"/>
      <c r="EQ256" s="60"/>
      <c r="ER256" s="60"/>
      <c r="ES256" s="60"/>
      <c r="ET256" s="60"/>
      <c r="EU256" s="60"/>
      <c r="EV256" s="60"/>
      <c r="EW256" s="60"/>
      <c r="EX256" s="60"/>
      <c r="EY256" s="60"/>
      <c r="EZ256" s="60"/>
      <c r="FA256" s="60"/>
      <c r="FB256" s="60"/>
      <c r="FC256" s="60"/>
      <c r="FD256" s="60"/>
      <c r="FE256" s="60"/>
      <c r="FF256" s="60"/>
      <c r="FG256" s="60"/>
      <c r="FH256" s="60"/>
      <c r="FI256" s="60"/>
      <c r="FJ256" s="60"/>
      <c r="FK256" s="60"/>
      <c r="FL256" s="60"/>
      <c r="FM256" s="60"/>
      <c r="FN256" s="60"/>
      <c r="FO256" s="60"/>
      <c r="FP256" s="60"/>
      <c r="FQ256" s="60"/>
      <c r="FR256" s="60"/>
      <c r="FS256" s="60"/>
      <c r="FT256" s="60"/>
      <c r="FU256" s="60"/>
      <c r="FV256" s="60"/>
      <c r="FW256" s="60"/>
      <c r="FX256" s="60"/>
      <c r="FY256" s="60"/>
      <c r="FZ256" s="60"/>
      <c r="GA256" s="60"/>
      <c r="GB256" s="60"/>
      <c r="GC256" s="60"/>
      <c r="GD256" s="60"/>
      <c r="GE256" s="60"/>
      <c r="GF256" s="60"/>
      <c r="GG256" s="60"/>
      <c r="GH256" s="60"/>
      <c r="GI256" s="60"/>
      <c r="GJ256" s="60"/>
      <c r="GK256" s="60"/>
      <c r="GL256" s="60"/>
      <c r="GM256" s="60"/>
      <c r="GN256" s="60"/>
      <c r="GO256" s="60"/>
      <c r="GP256" s="60"/>
      <c r="GQ256" s="60"/>
    </row>
    <row r="257" spans="1:199" ht="30" x14ac:dyDescent="0.25">
      <c r="A257" s="19">
        <v>1</v>
      </c>
      <c r="B257" s="19">
        <v>1</v>
      </c>
      <c r="C257" s="163" t="s">
        <v>443</v>
      </c>
      <c r="D257" s="52">
        <f>'Аян '!F118</f>
        <v>0</v>
      </c>
      <c r="E257" s="52">
        <f>'Аян '!G118</f>
        <v>0</v>
      </c>
      <c r="F257" s="52">
        <f>'Аян '!H118</f>
        <v>0</v>
      </c>
      <c r="G257" s="85" t="e">
        <f>'Аян '!I118</f>
        <v>#DIV/0!</v>
      </c>
      <c r="H257" s="79"/>
      <c r="I257" s="79">
        <f>'Аян '!K118</f>
        <v>0</v>
      </c>
      <c r="J257" s="74">
        <f>'Аян '!L118</f>
        <v>0</v>
      </c>
      <c r="K257" s="74">
        <f>'Аян '!M118</f>
        <v>0</v>
      </c>
      <c r="L257" s="74">
        <f>'Аян '!N118</f>
        <v>0</v>
      </c>
      <c r="M257" s="74">
        <f>'Аян '!O118</f>
        <v>0</v>
      </c>
      <c r="N257" s="74">
        <f>'Аян '!P118</f>
        <v>0</v>
      </c>
      <c r="O257" s="74">
        <f>'Аян '!Q118</f>
        <v>0</v>
      </c>
      <c r="P257" s="175">
        <f>'Аян '!R118</f>
        <v>0</v>
      </c>
      <c r="Q257" s="175">
        <f>'Аян '!S118</f>
        <v>0</v>
      </c>
      <c r="R257" s="175">
        <f>'Аян '!T118</f>
        <v>0</v>
      </c>
      <c r="S257" s="175">
        <f>'Аян '!U118</f>
        <v>0</v>
      </c>
      <c r="T257" s="175">
        <f>'Аян '!V118</f>
        <v>0</v>
      </c>
      <c r="U257" s="175">
        <f>'Аян '!W118</f>
        <v>0</v>
      </c>
      <c r="V257" s="770">
        <f>'Аян '!X118</f>
        <v>0</v>
      </c>
      <c r="W257" s="175">
        <f>'Аян '!Y118</f>
        <v>0</v>
      </c>
      <c r="X257" s="175">
        <f>'Аян '!Z118</f>
        <v>0</v>
      </c>
      <c r="Y257" s="175">
        <f>'Аян '!AA118</f>
        <v>0</v>
      </c>
      <c r="Z257" s="175">
        <f>'Аян '!AB118</f>
        <v>0</v>
      </c>
      <c r="AA257" s="376">
        <f>'Аян '!AC118</f>
        <v>0</v>
      </c>
      <c r="AB257" s="175">
        <f>'Аян '!AC120</f>
        <v>0</v>
      </c>
      <c r="AC257" s="175"/>
      <c r="AD257" s="976">
        <f>'Аян '!AD120</f>
        <v>0</v>
      </c>
      <c r="AE257" s="968">
        <f>'Аян '!AE120</f>
        <v>0</v>
      </c>
      <c r="AF257" s="186">
        <f t="shared" si="37"/>
        <v>0</v>
      </c>
      <c r="AG257" s="186">
        <f t="shared" si="36"/>
        <v>0</v>
      </c>
      <c r="AH257" s="881">
        <f t="shared" si="47"/>
        <v>0</v>
      </c>
      <c r="AI257" s="60" t="e">
        <f t="shared" si="43"/>
        <v>#DIV/0!</v>
      </c>
      <c r="AJ257" s="60"/>
      <c r="AK257" s="267"/>
      <c r="AL257" s="60">
        <f t="shared" si="44"/>
        <v>0</v>
      </c>
      <c r="AM257" s="60"/>
      <c r="AN257" s="60"/>
      <c r="AO257" s="3514"/>
      <c r="AP257" s="3515"/>
      <c r="AQ257" s="3515"/>
      <c r="AR257" s="3515"/>
      <c r="AS257" s="3515"/>
      <c r="AT257" s="3515"/>
      <c r="AU257" s="3515"/>
      <c r="AV257" s="3515"/>
      <c r="AW257" s="3515"/>
      <c r="AX257" s="3515"/>
      <c r="AY257" s="3515"/>
      <c r="AZ257" s="3515"/>
      <c r="BA257" s="3515"/>
      <c r="BB257" s="3515"/>
      <c r="BC257" s="60"/>
      <c r="BD257" s="60"/>
      <c r="BE257" s="60"/>
      <c r="BF257" s="60"/>
      <c r="BG257" s="60"/>
      <c r="BH257" s="60"/>
      <c r="BI257" s="60"/>
      <c r="BJ257" s="60"/>
      <c r="BK257" s="60"/>
      <c r="BL257" s="60"/>
      <c r="BM257" s="60"/>
      <c r="BN257" s="60"/>
      <c r="BO257" s="60"/>
      <c r="BP257" s="60"/>
      <c r="BQ257" s="60"/>
      <c r="BR257" s="60"/>
      <c r="BS257" s="60"/>
      <c r="BT257" s="60"/>
      <c r="BU257" s="60"/>
      <c r="BV257" s="60"/>
      <c r="BW257" s="60"/>
      <c r="BX257" s="60"/>
      <c r="BY257" s="60"/>
      <c r="BZ257" s="60"/>
      <c r="CA257" s="60"/>
      <c r="CB257" s="60"/>
      <c r="CC257" s="60"/>
      <c r="CD257" s="60"/>
      <c r="CE257" s="60"/>
      <c r="CF257" s="60"/>
      <c r="CG257" s="60"/>
      <c r="CH257" s="60"/>
      <c r="CI257" s="60"/>
      <c r="CJ257" s="60"/>
      <c r="CK257" s="60"/>
      <c r="CL257" s="60"/>
      <c r="CM257" s="60"/>
      <c r="CN257" s="60"/>
      <c r="CO257" s="60"/>
      <c r="CP257" s="60"/>
      <c r="CQ257" s="60"/>
      <c r="CR257" s="60"/>
      <c r="CS257" s="60"/>
      <c r="CT257" s="60"/>
      <c r="CU257" s="60"/>
      <c r="CV257" s="60"/>
      <c r="CW257" s="60"/>
      <c r="CX257" s="60"/>
      <c r="CY257" s="60"/>
      <c r="CZ257" s="60"/>
      <c r="DA257" s="60"/>
      <c r="DB257" s="60"/>
      <c r="DC257" s="60"/>
      <c r="DD257" s="60"/>
      <c r="DE257" s="60"/>
      <c r="DF257" s="60"/>
      <c r="DG257" s="60"/>
      <c r="DH257" s="60"/>
      <c r="DI257" s="60"/>
      <c r="DJ257" s="60"/>
      <c r="DK257" s="60"/>
      <c r="DL257" s="60"/>
      <c r="DM257" s="60"/>
      <c r="DN257" s="60"/>
      <c r="DO257" s="60"/>
      <c r="DP257" s="60"/>
      <c r="DQ257" s="60"/>
      <c r="DR257" s="60"/>
      <c r="DS257" s="60"/>
      <c r="DT257" s="60"/>
      <c r="DU257" s="60"/>
      <c r="DV257" s="60"/>
      <c r="DW257" s="60"/>
      <c r="DX257" s="60"/>
      <c r="DY257" s="60"/>
      <c r="DZ257" s="60"/>
      <c r="EA257" s="60"/>
      <c r="EB257" s="60"/>
      <c r="EC257" s="60"/>
      <c r="ED257" s="60"/>
      <c r="EE257" s="60"/>
      <c r="EF257" s="60"/>
      <c r="EG257" s="60"/>
      <c r="EH257" s="60"/>
      <c r="EI257" s="60"/>
      <c r="EJ257" s="60"/>
      <c r="EK257" s="60"/>
      <c r="EL257" s="60"/>
      <c r="EM257" s="60"/>
      <c r="EN257" s="60"/>
      <c r="EO257" s="60"/>
      <c r="EP257" s="60"/>
      <c r="EQ257" s="60"/>
      <c r="ER257" s="60"/>
      <c r="ES257" s="60"/>
      <c r="ET257" s="60"/>
      <c r="EU257" s="60"/>
      <c r="EV257" s="60"/>
      <c r="EW257" s="60"/>
      <c r="EX257" s="60"/>
      <c r="EY257" s="60"/>
      <c r="EZ257" s="60"/>
      <c r="FA257" s="60"/>
      <c r="FB257" s="60"/>
      <c r="FC257" s="60"/>
      <c r="FD257" s="60"/>
      <c r="FE257" s="60"/>
      <c r="FF257" s="60"/>
      <c r="FG257" s="60"/>
      <c r="FH257" s="60"/>
      <c r="FI257" s="60"/>
      <c r="FJ257" s="60"/>
      <c r="FK257" s="60"/>
      <c r="FL257" s="60"/>
      <c r="FM257" s="60"/>
      <c r="FN257" s="60"/>
      <c r="FO257" s="60"/>
      <c r="FP257" s="60"/>
      <c r="FQ257" s="60"/>
      <c r="FR257" s="60"/>
      <c r="FS257" s="60"/>
      <c r="FT257" s="60"/>
      <c r="FU257" s="60"/>
      <c r="FV257" s="60"/>
      <c r="FW257" s="60"/>
      <c r="FX257" s="60"/>
      <c r="FY257" s="60"/>
      <c r="FZ257" s="60"/>
      <c r="GA257" s="60"/>
      <c r="GB257" s="60"/>
      <c r="GC257" s="60"/>
      <c r="GD257" s="60"/>
      <c r="GE257" s="60"/>
      <c r="GF257" s="60"/>
      <c r="GG257" s="60"/>
      <c r="GH257" s="60"/>
      <c r="GI257" s="60"/>
      <c r="GJ257" s="60"/>
      <c r="GK257" s="60"/>
      <c r="GL257" s="60"/>
      <c r="GM257" s="60"/>
      <c r="GN257" s="60"/>
      <c r="GO257" s="60"/>
      <c r="GP257" s="60"/>
      <c r="GQ257" s="60"/>
    </row>
    <row r="258" spans="1:199" x14ac:dyDescent="0.25">
      <c r="A258" s="19">
        <v>1</v>
      </c>
      <c r="B258" s="19">
        <v>1</v>
      </c>
      <c r="C258" s="163" t="s">
        <v>444</v>
      </c>
      <c r="D258" s="52">
        <f>'Аян '!F119</f>
        <v>0</v>
      </c>
      <c r="E258" s="52">
        <f>'Аян '!G119</f>
        <v>0</v>
      </c>
      <c r="F258" s="52">
        <f>'Аян '!H119</f>
        <v>0</v>
      </c>
      <c r="G258" s="85">
        <f>'Аян '!I119</f>
        <v>0</v>
      </c>
      <c r="H258" s="79">
        <f>'Аян '!J119</f>
        <v>0</v>
      </c>
      <c r="I258" s="79">
        <f>'Аян '!K119</f>
        <v>0</v>
      </c>
      <c r="J258" s="74">
        <f>'Аян '!L119</f>
        <v>0</v>
      </c>
      <c r="K258" s="74">
        <f>'Аян '!M119</f>
        <v>0</v>
      </c>
      <c r="L258" s="74">
        <f>'Аян '!N119</f>
        <v>0</v>
      </c>
      <c r="M258" s="74">
        <f>'Аян '!O119</f>
        <v>0</v>
      </c>
      <c r="N258" s="74">
        <f>'Аян '!P119</f>
        <v>0</v>
      </c>
      <c r="O258" s="74">
        <f>'Аян '!Q119</f>
        <v>0</v>
      </c>
      <c r="P258" s="175">
        <f>'Аян '!R119</f>
        <v>0</v>
      </c>
      <c r="Q258" s="175">
        <f>'Аян '!S119</f>
        <v>0</v>
      </c>
      <c r="R258" s="175">
        <f>'Аян '!T119</f>
        <v>0</v>
      </c>
      <c r="S258" s="175">
        <f>'Аян '!U119</f>
        <v>0</v>
      </c>
      <c r="T258" s="175">
        <f>'Аян '!V119</f>
        <v>0</v>
      </c>
      <c r="U258" s="175">
        <f>'Аян '!W119</f>
        <v>0</v>
      </c>
      <c r="V258" s="770">
        <f>'Аян '!X119</f>
        <v>0</v>
      </c>
      <c r="W258" s="175">
        <f>'Аян '!Y119</f>
        <v>0</v>
      </c>
      <c r="X258" s="175">
        <f>'Аян '!Z119</f>
        <v>0</v>
      </c>
      <c r="Y258" s="175">
        <f>'Аян '!AA119</f>
        <v>0</v>
      </c>
      <c r="Z258" s="175">
        <f>'Аян '!AB119</f>
        <v>0</v>
      </c>
      <c r="AA258" s="376">
        <f>'Аян '!AC119</f>
        <v>0</v>
      </c>
      <c r="AB258" s="175">
        <f>'Аян '!AC121</f>
        <v>0</v>
      </c>
      <c r="AC258" s="175"/>
      <c r="AD258" s="976">
        <f>'Аян '!AD121</f>
        <v>0</v>
      </c>
      <c r="AE258" s="968">
        <f>'Аян '!AE121</f>
        <v>0</v>
      </c>
      <c r="AF258" s="186">
        <f t="shared" si="37"/>
        <v>0</v>
      </c>
      <c r="AG258" s="186">
        <f t="shared" si="36"/>
        <v>0</v>
      </c>
      <c r="AH258" s="881">
        <f t="shared" si="47"/>
        <v>0</v>
      </c>
      <c r="AI258" s="60" t="e">
        <f t="shared" si="43"/>
        <v>#DIV/0!</v>
      </c>
      <c r="AJ258" s="60"/>
      <c r="AK258" s="267"/>
      <c r="AL258" s="60">
        <f t="shared" si="44"/>
        <v>0</v>
      </c>
      <c r="AM258" s="60"/>
      <c r="AN258" s="60"/>
      <c r="AO258" s="3514"/>
      <c r="AP258" s="3515"/>
      <c r="AQ258" s="3515"/>
      <c r="AR258" s="3515"/>
      <c r="AS258" s="3515"/>
      <c r="AT258" s="3515"/>
      <c r="AU258" s="3515"/>
      <c r="AV258" s="3515"/>
      <c r="AW258" s="3515"/>
      <c r="AX258" s="3515"/>
      <c r="AY258" s="3515"/>
      <c r="AZ258" s="3515"/>
      <c r="BA258" s="3515"/>
      <c r="BB258" s="3515"/>
      <c r="BC258" s="60"/>
      <c r="BD258" s="60"/>
      <c r="BE258" s="60"/>
      <c r="BF258" s="60"/>
      <c r="BG258" s="60"/>
      <c r="BH258" s="60"/>
      <c r="BI258" s="60"/>
      <c r="BJ258" s="60"/>
      <c r="BK258" s="60"/>
      <c r="BL258" s="60"/>
      <c r="BM258" s="60"/>
      <c r="BN258" s="60"/>
      <c r="BO258" s="60"/>
      <c r="BP258" s="60"/>
      <c r="BQ258" s="60"/>
      <c r="BR258" s="60"/>
      <c r="BS258" s="60"/>
      <c r="BT258" s="60"/>
      <c r="BU258" s="60"/>
      <c r="BV258" s="60"/>
      <c r="BW258" s="60"/>
      <c r="BX258" s="60"/>
      <c r="BY258" s="60"/>
      <c r="BZ258" s="60"/>
      <c r="CA258" s="60"/>
      <c r="CB258" s="60"/>
      <c r="CC258" s="60"/>
      <c r="CD258" s="60"/>
      <c r="CE258" s="60"/>
      <c r="CF258" s="60"/>
      <c r="CG258" s="60"/>
      <c r="CH258" s="60"/>
      <c r="CI258" s="60"/>
      <c r="CJ258" s="60"/>
      <c r="CK258" s="60"/>
      <c r="CL258" s="60"/>
      <c r="CM258" s="60"/>
      <c r="CN258" s="60"/>
      <c r="CO258" s="60"/>
      <c r="CP258" s="60"/>
      <c r="CQ258" s="60"/>
      <c r="CR258" s="60"/>
      <c r="CS258" s="60"/>
      <c r="CT258" s="60"/>
      <c r="CU258" s="60"/>
      <c r="CV258" s="60"/>
      <c r="CW258" s="60"/>
      <c r="CX258" s="60"/>
      <c r="CY258" s="60"/>
      <c r="CZ258" s="60"/>
      <c r="DA258" s="60"/>
      <c r="DB258" s="60"/>
      <c r="DC258" s="60"/>
      <c r="DD258" s="60"/>
      <c r="DE258" s="60"/>
      <c r="DF258" s="60"/>
      <c r="DG258" s="60"/>
      <c r="DH258" s="60"/>
      <c r="DI258" s="60"/>
      <c r="DJ258" s="60"/>
      <c r="DK258" s="60"/>
      <c r="DL258" s="60"/>
      <c r="DM258" s="60"/>
      <c r="DN258" s="60"/>
      <c r="DO258" s="60"/>
      <c r="DP258" s="60"/>
      <c r="DQ258" s="60"/>
      <c r="DR258" s="60"/>
      <c r="DS258" s="60"/>
      <c r="DT258" s="60"/>
      <c r="DU258" s="60"/>
      <c r="DV258" s="60"/>
      <c r="DW258" s="60"/>
      <c r="DX258" s="60"/>
      <c r="DY258" s="60"/>
      <c r="DZ258" s="60"/>
      <c r="EA258" s="60"/>
      <c r="EB258" s="60"/>
      <c r="EC258" s="60"/>
      <c r="ED258" s="60"/>
      <c r="EE258" s="60"/>
      <c r="EF258" s="60"/>
      <c r="EG258" s="60"/>
      <c r="EH258" s="60"/>
      <c r="EI258" s="60"/>
      <c r="EJ258" s="60"/>
      <c r="EK258" s="60"/>
      <c r="EL258" s="60"/>
      <c r="EM258" s="60"/>
      <c r="EN258" s="60"/>
      <c r="EO258" s="60"/>
      <c r="EP258" s="60"/>
      <c r="EQ258" s="60"/>
      <c r="ER258" s="60"/>
      <c r="ES258" s="60"/>
      <c r="ET258" s="60"/>
      <c r="EU258" s="60"/>
      <c r="EV258" s="60"/>
      <c r="EW258" s="60"/>
      <c r="EX258" s="60"/>
      <c r="EY258" s="60"/>
      <c r="EZ258" s="60"/>
      <c r="FA258" s="60"/>
      <c r="FB258" s="60"/>
      <c r="FC258" s="60"/>
      <c r="FD258" s="60"/>
      <c r="FE258" s="60"/>
      <c r="FF258" s="60"/>
      <c r="FG258" s="60"/>
      <c r="FH258" s="60"/>
      <c r="FI258" s="60"/>
      <c r="FJ258" s="60"/>
      <c r="FK258" s="60"/>
      <c r="FL258" s="60"/>
      <c r="FM258" s="60"/>
      <c r="FN258" s="60"/>
      <c r="FO258" s="60"/>
      <c r="FP258" s="60"/>
      <c r="FQ258" s="60"/>
      <c r="FR258" s="60"/>
      <c r="FS258" s="60"/>
      <c r="FT258" s="60"/>
      <c r="FU258" s="60"/>
      <c r="FV258" s="60"/>
      <c r="FW258" s="60"/>
      <c r="FX258" s="60"/>
      <c r="FY258" s="60"/>
      <c r="FZ258" s="60"/>
      <c r="GA258" s="60"/>
      <c r="GB258" s="60"/>
      <c r="GC258" s="60"/>
      <c r="GD258" s="60"/>
      <c r="GE258" s="60"/>
      <c r="GF258" s="60"/>
      <c r="GG258" s="60"/>
      <c r="GH258" s="60"/>
      <c r="GI258" s="60"/>
      <c r="GJ258" s="60"/>
      <c r="GK258" s="60"/>
      <c r="GL258" s="60"/>
      <c r="GM258" s="60"/>
      <c r="GN258" s="60"/>
      <c r="GO258" s="60"/>
      <c r="GP258" s="60"/>
      <c r="GQ258" s="60"/>
    </row>
    <row r="259" spans="1:199" ht="30" x14ac:dyDescent="0.25">
      <c r="A259" s="19">
        <v>1</v>
      </c>
      <c r="B259" s="19">
        <v>1</v>
      </c>
      <c r="C259" s="547" t="s">
        <v>445</v>
      </c>
      <c r="D259" s="52">
        <f>'Аян '!F120</f>
        <v>0</v>
      </c>
      <c r="E259" s="52">
        <f>'Аян '!G120</f>
        <v>0</v>
      </c>
      <c r="F259" s="52">
        <f>'Аян '!H120</f>
        <v>0</v>
      </c>
      <c r="G259" s="85" t="e">
        <f>'Аян '!I120</f>
        <v>#DIV/0!</v>
      </c>
      <c r="H259" s="79">
        <f>'Аян '!J120</f>
        <v>0</v>
      </c>
      <c r="I259" s="79">
        <f>'Аян '!K120</f>
        <v>0</v>
      </c>
      <c r="J259" s="74">
        <f>'Аян '!L120</f>
        <v>0</v>
      </c>
      <c r="K259" s="74">
        <f>'Аян '!M120</f>
        <v>0</v>
      </c>
      <c r="L259" s="74">
        <f>'Аян '!N120</f>
        <v>0</v>
      </c>
      <c r="M259" s="74">
        <f>'Аян '!O120</f>
        <v>0</v>
      </c>
      <c r="N259" s="74">
        <f>'Аян '!P120</f>
        <v>0</v>
      </c>
      <c r="O259" s="74">
        <f>'Аян '!Q120</f>
        <v>0</v>
      </c>
      <c r="P259" s="175">
        <f>'Аян '!R120</f>
        <v>0</v>
      </c>
      <c r="Q259" s="175">
        <f>'Аян '!S120</f>
        <v>0</v>
      </c>
      <c r="R259" s="175">
        <f>'Аян '!T120</f>
        <v>0</v>
      </c>
      <c r="S259" s="175">
        <f>'Аян '!U120</f>
        <v>0</v>
      </c>
      <c r="T259" s="175">
        <f>'Аян '!V120</f>
        <v>0</v>
      </c>
      <c r="U259" s="175">
        <f>'Аян '!W120</f>
        <v>0</v>
      </c>
      <c r="V259" s="770">
        <f>'Аян '!X120</f>
        <v>0</v>
      </c>
      <c r="W259" s="175">
        <f>'Аян '!Y120</f>
        <v>0</v>
      </c>
      <c r="X259" s="175">
        <f>'Аян '!Z120</f>
        <v>0</v>
      </c>
      <c r="Y259" s="175">
        <f>'Аян '!AA120</f>
        <v>0</v>
      </c>
      <c r="Z259" s="175">
        <f>'Аян '!AB120</f>
        <v>0</v>
      </c>
      <c r="AA259" s="376">
        <f>'Аян '!AC120</f>
        <v>0</v>
      </c>
      <c r="AB259" s="175">
        <f>'Аян '!AC122</f>
        <v>0</v>
      </c>
      <c r="AC259" s="175"/>
      <c r="AD259" s="976">
        <f>'Аян '!AD122</f>
        <v>0</v>
      </c>
      <c r="AE259" s="968">
        <f>'Аян '!AE122</f>
        <v>0</v>
      </c>
      <c r="AF259" s="186">
        <f t="shared" si="37"/>
        <v>0</v>
      </c>
      <c r="AG259" s="186">
        <f t="shared" si="36"/>
        <v>0</v>
      </c>
      <c r="AH259" s="881">
        <f t="shared" si="47"/>
        <v>0</v>
      </c>
      <c r="AI259" s="60" t="e">
        <f t="shared" si="43"/>
        <v>#DIV/0!</v>
      </c>
      <c r="AJ259" s="60"/>
      <c r="AK259" s="267"/>
      <c r="AL259" s="60">
        <f t="shared" si="44"/>
        <v>0</v>
      </c>
      <c r="AM259" s="60"/>
      <c r="AN259" s="60"/>
      <c r="AO259" s="3514"/>
      <c r="AP259" s="3515"/>
      <c r="AQ259" s="3515"/>
      <c r="AR259" s="3515"/>
      <c r="AS259" s="3515"/>
      <c r="AT259" s="3515"/>
      <c r="AU259" s="3515"/>
      <c r="AV259" s="3515"/>
      <c r="AW259" s="3515"/>
      <c r="AX259" s="3515"/>
      <c r="AY259" s="3515"/>
      <c r="AZ259" s="3515"/>
      <c r="BA259" s="3515"/>
      <c r="BB259" s="3515"/>
      <c r="BC259" s="60"/>
      <c r="BD259" s="60"/>
      <c r="BE259" s="60"/>
      <c r="BF259" s="60"/>
      <c r="BG259" s="60"/>
      <c r="BH259" s="60"/>
      <c r="BI259" s="60"/>
      <c r="BJ259" s="60"/>
      <c r="BK259" s="60"/>
      <c r="BL259" s="60"/>
      <c r="BM259" s="60"/>
      <c r="BN259" s="60"/>
      <c r="BO259" s="60"/>
      <c r="BP259" s="60"/>
      <c r="BQ259" s="60"/>
      <c r="BR259" s="60"/>
      <c r="BS259" s="60"/>
      <c r="BT259" s="60"/>
      <c r="BU259" s="60"/>
      <c r="BV259" s="60"/>
      <c r="BW259" s="60"/>
      <c r="BX259" s="60"/>
      <c r="BY259" s="60"/>
      <c r="BZ259" s="60"/>
      <c r="CA259" s="60"/>
      <c r="CB259" s="60"/>
      <c r="CC259" s="60"/>
      <c r="CD259" s="60"/>
      <c r="CE259" s="60"/>
      <c r="CF259" s="60"/>
      <c r="CG259" s="60"/>
      <c r="CH259" s="60"/>
      <c r="CI259" s="60"/>
      <c r="CJ259" s="60"/>
      <c r="CK259" s="60"/>
      <c r="CL259" s="60"/>
      <c r="CM259" s="60"/>
      <c r="CN259" s="60"/>
      <c r="CO259" s="60"/>
      <c r="CP259" s="60"/>
      <c r="CQ259" s="60"/>
      <c r="CR259" s="60"/>
      <c r="CS259" s="60"/>
      <c r="CT259" s="60"/>
      <c r="CU259" s="60"/>
      <c r="CV259" s="60"/>
      <c r="CW259" s="60"/>
      <c r="CX259" s="60"/>
      <c r="CY259" s="60"/>
      <c r="CZ259" s="60"/>
      <c r="DA259" s="60"/>
      <c r="DB259" s="60"/>
      <c r="DC259" s="60"/>
      <c r="DD259" s="60"/>
      <c r="DE259" s="60"/>
      <c r="DF259" s="60"/>
      <c r="DG259" s="60"/>
      <c r="DH259" s="60"/>
      <c r="DI259" s="60"/>
      <c r="DJ259" s="60"/>
      <c r="DK259" s="60"/>
      <c r="DL259" s="60"/>
      <c r="DM259" s="60"/>
      <c r="DN259" s="60"/>
      <c r="DO259" s="60"/>
      <c r="DP259" s="60"/>
      <c r="DQ259" s="60"/>
      <c r="DR259" s="60"/>
      <c r="DS259" s="60"/>
      <c r="DT259" s="60"/>
      <c r="DU259" s="60"/>
      <c r="DV259" s="60"/>
      <c r="DW259" s="60"/>
      <c r="DX259" s="60"/>
      <c r="DY259" s="60"/>
      <c r="DZ259" s="60"/>
      <c r="EA259" s="60"/>
      <c r="EB259" s="60"/>
      <c r="EC259" s="60"/>
      <c r="ED259" s="60"/>
      <c r="EE259" s="60"/>
      <c r="EF259" s="60"/>
      <c r="EG259" s="60"/>
      <c r="EH259" s="60"/>
      <c r="EI259" s="60"/>
      <c r="EJ259" s="60"/>
      <c r="EK259" s="60"/>
      <c r="EL259" s="60"/>
      <c r="EM259" s="60"/>
      <c r="EN259" s="60"/>
      <c r="EO259" s="60"/>
      <c r="EP259" s="60"/>
      <c r="EQ259" s="60"/>
      <c r="ER259" s="60"/>
      <c r="ES259" s="60"/>
      <c r="ET259" s="60"/>
      <c r="EU259" s="60"/>
      <c r="EV259" s="60"/>
      <c r="EW259" s="60"/>
      <c r="EX259" s="60"/>
      <c r="EY259" s="60"/>
      <c r="EZ259" s="60"/>
      <c r="FA259" s="60"/>
      <c r="FB259" s="60"/>
      <c r="FC259" s="60"/>
      <c r="FD259" s="60"/>
      <c r="FE259" s="60"/>
      <c r="FF259" s="60"/>
      <c r="FG259" s="60"/>
      <c r="FH259" s="60"/>
      <c r="FI259" s="60"/>
      <c r="FJ259" s="60"/>
      <c r="FK259" s="60"/>
      <c r="FL259" s="60"/>
      <c r="FM259" s="60"/>
      <c r="FN259" s="60"/>
      <c r="FO259" s="60"/>
      <c r="FP259" s="60"/>
      <c r="FQ259" s="60"/>
      <c r="FR259" s="60"/>
      <c r="FS259" s="60"/>
      <c r="FT259" s="60"/>
      <c r="FU259" s="60"/>
      <c r="FV259" s="60"/>
      <c r="FW259" s="60"/>
      <c r="FX259" s="60"/>
      <c r="FY259" s="60"/>
      <c r="FZ259" s="60"/>
      <c r="GA259" s="60"/>
      <c r="GB259" s="60"/>
      <c r="GC259" s="60"/>
      <c r="GD259" s="60"/>
      <c r="GE259" s="60"/>
      <c r="GF259" s="60"/>
      <c r="GG259" s="60"/>
      <c r="GH259" s="60"/>
      <c r="GI259" s="60"/>
      <c r="GJ259" s="60"/>
      <c r="GK259" s="60"/>
      <c r="GL259" s="60"/>
      <c r="GM259" s="60"/>
      <c r="GN259" s="60"/>
      <c r="GO259" s="60"/>
      <c r="GP259" s="60"/>
      <c r="GQ259" s="60"/>
    </row>
    <row r="260" spans="1:199" ht="60" x14ac:dyDescent="0.25">
      <c r="A260" s="19">
        <v>1</v>
      </c>
      <c r="B260" s="19">
        <v>1</v>
      </c>
      <c r="C260" s="547" t="s">
        <v>447</v>
      </c>
      <c r="D260" s="52">
        <f>'Аян '!F121</f>
        <v>0</v>
      </c>
      <c r="E260" s="52">
        <f>'Аян '!G121</f>
        <v>0</v>
      </c>
      <c r="F260" s="52">
        <f>'Аян '!H121</f>
        <v>0</v>
      </c>
      <c r="G260" s="85">
        <f>'Аян '!I121</f>
        <v>0</v>
      </c>
      <c r="H260" s="31"/>
      <c r="I260" s="79">
        <f>'Аян '!K121</f>
        <v>0</v>
      </c>
      <c r="J260" s="74">
        <f>'Аян '!L121</f>
        <v>0</v>
      </c>
      <c r="K260" s="74">
        <f>'Аян '!M121</f>
        <v>0</v>
      </c>
      <c r="L260" s="74">
        <f>'Аян '!N121</f>
        <v>0</v>
      </c>
      <c r="M260" s="74">
        <f>'Аян '!O121</f>
        <v>0</v>
      </c>
      <c r="N260" s="74">
        <f>'Аян '!P121</f>
        <v>0</v>
      </c>
      <c r="O260" s="74">
        <f>'Аян '!Q121</f>
        <v>0</v>
      </c>
      <c r="P260" s="175">
        <f>'Аян '!R121</f>
        <v>0</v>
      </c>
      <c r="Q260" s="175">
        <f>'Аян '!S121</f>
        <v>0</v>
      </c>
      <c r="R260" s="175">
        <f>'Аян '!T121</f>
        <v>0</v>
      </c>
      <c r="S260" s="175">
        <f>'Аян '!U121</f>
        <v>0</v>
      </c>
      <c r="T260" s="175">
        <f>'Аян '!V121</f>
        <v>0</v>
      </c>
      <c r="U260" s="175">
        <f>'Аян '!W121</f>
        <v>0</v>
      </c>
      <c r="V260" s="770">
        <f>'Аян '!X121</f>
        <v>0</v>
      </c>
      <c r="W260" s="175">
        <f>'Аян '!Y121</f>
        <v>0</v>
      </c>
      <c r="X260" s="175">
        <f>'Аян '!Z121</f>
        <v>0</v>
      </c>
      <c r="Y260" s="175">
        <f>'Аян '!AA121</f>
        <v>0</v>
      </c>
      <c r="Z260" s="175">
        <f>'Аян '!AB121</f>
        <v>0</v>
      </c>
      <c r="AA260" s="376">
        <f>'Аян '!AC121</f>
        <v>0</v>
      </c>
      <c r="AB260" s="175">
        <f>'Аян '!AC123</f>
        <v>0</v>
      </c>
      <c r="AC260" s="175"/>
      <c r="AD260" s="976">
        <f>'Аян '!AD123</f>
        <v>0</v>
      </c>
      <c r="AE260" s="968">
        <f>'Аян '!AE123</f>
        <v>0</v>
      </c>
      <c r="AF260" s="186">
        <f t="shared" si="37"/>
        <v>0</v>
      </c>
      <c r="AG260" s="186">
        <f t="shared" si="36"/>
        <v>0</v>
      </c>
      <c r="AH260" s="881">
        <f t="shared" si="47"/>
        <v>0</v>
      </c>
      <c r="AI260" s="60" t="e">
        <f t="shared" si="43"/>
        <v>#DIV/0!</v>
      </c>
      <c r="AJ260" s="60"/>
      <c r="AK260" s="267"/>
      <c r="AL260" s="60">
        <f t="shared" si="44"/>
        <v>0</v>
      </c>
      <c r="AM260" s="60"/>
      <c r="AN260" s="60"/>
      <c r="AO260" s="3514"/>
      <c r="AP260" s="3515"/>
      <c r="AQ260" s="3515"/>
      <c r="AR260" s="3515"/>
      <c r="AS260" s="3515"/>
      <c r="AT260" s="3515"/>
      <c r="AU260" s="3515"/>
      <c r="AV260" s="3515"/>
      <c r="AW260" s="3515"/>
      <c r="AX260" s="3515"/>
      <c r="AY260" s="3515"/>
      <c r="AZ260" s="3515"/>
      <c r="BA260" s="3515"/>
      <c r="BB260" s="3515"/>
      <c r="BC260" s="60"/>
      <c r="BD260" s="60"/>
      <c r="BE260" s="60"/>
      <c r="BF260" s="60"/>
      <c r="BG260" s="60"/>
      <c r="BH260" s="60"/>
      <c r="BI260" s="60"/>
      <c r="BJ260" s="60"/>
      <c r="BK260" s="60"/>
      <c r="BL260" s="60"/>
      <c r="BM260" s="60"/>
      <c r="BN260" s="60"/>
      <c r="BO260" s="60"/>
      <c r="BP260" s="60"/>
      <c r="BQ260" s="60"/>
      <c r="BR260" s="60"/>
      <c r="BS260" s="60"/>
      <c r="BT260" s="60"/>
      <c r="BU260" s="60"/>
      <c r="BV260" s="60"/>
      <c r="BW260" s="60"/>
      <c r="BX260" s="60"/>
      <c r="BY260" s="60"/>
      <c r="BZ260" s="60"/>
      <c r="CA260" s="60"/>
      <c r="CB260" s="60"/>
      <c r="CC260" s="60"/>
      <c r="CD260" s="60"/>
      <c r="CE260" s="60"/>
      <c r="CF260" s="60"/>
      <c r="CG260" s="60"/>
      <c r="CH260" s="60"/>
      <c r="CI260" s="60"/>
      <c r="CJ260" s="60"/>
      <c r="CK260" s="60"/>
      <c r="CL260" s="60"/>
      <c r="CM260" s="60"/>
      <c r="CN260" s="60"/>
      <c r="CO260" s="60"/>
      <c r="CP260" s="60"/>
      <c r="CQ260" s="60"/>
      <c r="CR260" s="60"/>
      <c r="CS260" s="60"/>
      <c r="CT260" s="60"/>
      <c r="CU260" s="60"/>
      <c r="CV260" s="60"/>
      <c r="CW260" s="60"/>
      <c r="CX260" s="60"/>
      <c r="CY260" s="60"/>
      <c r="CZ260" s="60"/>
      <c r="DA260" s="60"/>
      <c r="DB260" s="60"/>
      <c r="DC260" s="60"/>
      <c r="DD260" s="60"/>
      <c r="DE260" s="60"/>
      <c r="DF260" s="60"/>
      <c r="DG260" s="60"/>
      <c r="DH260" s="60"/>
      <c r="DI260" s="60"/>
      <c r="DJ260" s="60"/>
      <c r="DK260" s="60"/>
      <c r="DL260" s="60"/>
      <c r="DM260" s="60"/>
      <c r="DN260" s="60"/>
      <c r="DO260" s="60"/>
      <c r="DP260" s="60"/>
      <c r="DQ260" s="60"/>
      <c r="DR260" s="60"/>
      <c r="DS260" s="60"/>
      <c r="DT260" s="60"/>
      <c r="DU260" s="60"/>
      <c r="DV260" s="60"/>
      <c r="DW260" s="60"/>
      <c r="DX260" s="60"/>
      <c r="DY260" s="60"/>
      <c r="DZ260" s="60"/>
      <c r="EA260" s="60"/>
      <c r="EB260" s="60"/>
      <c r="EC260" s="60"/>
      <c r="ED260" s="60"/>
      <c r="EE260" s="60"/>
      <c r="EF260" s="60"/>
      <c r="EG260" s="60"/>
      <c r="EH260" s="60"/>
      <c r="EI260" s="60"/>
      <c r="EJ260" s="60"/>
      <c r="EK260" s="60"/>
      <c r="EL260" s="60"/>
      <c r="EM260" s="60"/>
      <c r="EN260" s="60"/>
      <c r="EO260" s="60"/>
      <c r="EP260" s="60"/>
      <c r="EQ260" s="60"/>
      <c r="ER260" s="60"/>
      <c r="ES260" s="60"/>
      <c r="ET260" s="60"/>
      <c r="EU260" s="60"/>
      <c r="EV260" s="60"/>
      <c r="EW260" s="60"/>
      <c r="EX260" s="60"/>
      <c r="EY260" s="60"/>
      <c r="EZ260" s="60"/>
      <c r="FA260" s="60"/>
      <c r="FB260" s="60"/>
      <c r="FC260" s="60"/>
      <c r="FD260" s="60"/>
      <c r="FE260" s="60"/>
      <c r="FF260" s="60"/>
      <c r="FG260" s="60"/>
      <c r="FH260" s="60"/>
      <c r="FI260" s="60"/>
      <c r="FJ260" s="60"/>
      <c r="FK260" s="60"/>
      <c r="FL260" s="60"/>
      <c r="FM260" s="60"/>
      <c r="FN260" s="60"/>
      <c r="FO260" s="60"/>
      <c r="FP260" s="60"/>
      <c r="FQ260" s="60"/>
      <c r="FR260" s="60"/>
      <c r="FS260" s="60"/>
      <c r="FT260" s="60"/>
      <c r="FU260" s="60"/>
      <c r="FV260" s="60"/>
      <c r="FW260" s="60"/>
      <c r="FX260" s="60"/>
      <c r="FY260" s="60"/>
      <c r="FZ260" s="60"/>
      <c r="GA260" s="60"/>
      <c r="GB260" s="60"/>
      <c r="GC260" s="60"/>
      <c r="GD260" s="60"/>
      <c r="GE260" s="60"/>
      <c r="GF260" s="60"/>
      <c r="GG260" s="60"/>
      <c r="GH260" s="60"/>
      <c r="GI260" s="60"/>
      <c r="GJ260" s="60"/>
      <c r="GK260" s="60"/>
      <c r="GL260" s="60"/>
      <c r="GM260" s="60"/>
      <c r="GN260" s="60"/>
      <c r="GO260" s="60"/>
      <c r="GP260" s="60"/>
      <c r="GQ260" s="60"/>
    </row>
    <row r="261" spans="1:199" ht="57" x14ac:dyDescent="0.25">
      <c r="A261" s="19">
        <v>1</v>
      </c>
      <c r="B261" s="19">
        <v>1</v>
      </c>
      <c r="C261" s="1017" t="s">
        <v>448</v>
      </c>
      <c r="D261" s="52">
        <f>'Аян '!F122</f>
        <v>0</v>
      </c>
      <c r="E261" s="52">
        <f>'Аян '!G122</f>
        <v>0</v>
      </c>
      <c r="F261" s="52">
        <f>'Аян '!H122</f>
        <v>0</v>
      </c>
      <c r="G261" s="85">
        <f>'Аян '!I122</f>
        <v>0</v>
      </c>
      <c r="H261" s="79">
        <f>'Аян '!J122</f>
        <v>0</v>
      </c>
      <c r="I261" s="79">
        <f>'Аян '!K122</f>
        <v>0</v>
      </c>
      <c r="J261" s="74">
        <f>'Аян '!L122</f>
        <v>0</v>
      </c>
      <c r="K261" s="74">
        <f>'Аян '!M122</f>
        <v>0</v>
      </c>
      <c r="L261" s="74">
        <f>'Аян '!N122</f>
        <v>0</v>
      </c>
      <c r="M261" s="74">
        <f>'Аян '!O122</f>
        <v>0</v>
      </c>
      <c r="N261" s="74">
        <f>'Аян '!P122</f>
        <v>0</v>
      </c>
      <c r="O261" s="74">
        <f>'Аян '!Q122</f>
        <v>0</v>
      </c>
      <c r="P261" s="175">
        <f>'Аян '!R122</f>
        <v>0</v>
      </c>
      <c r="Q261" s="175">
        <f>'Аян '!S122</f>
        <v>0</v>
      </c>
      <c r="R261" s="175">
        <f>'Аян '!T122</f>
        <v>0</v>
      </c>
      <c r="S261" s="175">
        <f>'Аян '!U122</f>
        <v>0</v>
      </c>
      <c r="T261" s="175">
        <f>'Аян '!V122</f>
        <v>0</v>
      </c>
      <c r="U261" s="175">
        <f>'Аян '!W122</f>
        <v>0</v>
      </c>
      <c r="V261" s="770">
        <f>'Аян '!X122</f>
        <v>0</v>
      </c>
      <c r="W261" s="175">
        <f>'Аян '!Y122</f>
        <v>0</v>
      </c>
      <c r="X261" s="175">
        <f>'Аян '!Z122</f>
        <v>0</v>
      </c>
      <c r="Y261" s="175">
        <f>'Аян '!AA122</f>
        <v>0</v>
      </c>
      <c r="Z261" s="175">
        <f>'Аян '!AB122</f>
        <v>0</v>
      </c>
      <c r="AA261" s="376">
        <f>'Аян '!AC122</f>
        <v>0</v>
      </c>
      <c r="AB261" s="175" t="e">
        <f>U261/T261*100</f>
        <v>#DIV/0!</v>
      </c>
      <c r="AC261" s="175" t="e">
        <f>AA261/T261*100</f>
        <v>#DIV/0!</v>
      </c>
      <c r="AD261" s="976">
        <f>'Аян '!AD124</f>
        <v>0</v>
      </c>
      <c r="AE261" s="968">
        <f>'Аян '!AE124</f>
        <v>0</v>
      </c>
      <c r="AF261" s="186">
        <f t="shared" si="37"/>
        <v>0</v>
      </c>
      <c r="AG261" s="186">
        <f t="shared" si="36"/>
        <v>0</v>
      </c>
      <c r="AH261" s="881">
        <f t="shared" si="47"/>
        <v>0</v>
      </c>
      <c r="AI261" s="60" t="e">
        <f t="shared" si="43"/>
        <v>#DIV/0!</v>
      </c>
      <c r="AJ261" s="60"/>
      <c r="AK261" s="267"/>
      <c r="AL261" s="60">
        <f t="shared" si="44"/>
        <v>0</v>
      </c>
      <c r="AM261" s="60"/>
      <c r="AN261" s="60"/>
      <c r="AO261" s="3514"/>
      <c r="AP261" s="3515"/>
      <c r="AQ261" s="3515"/>
      <c r="AR261" s="3515"/>
      <c r="AS261" s="3515"/>
      <c r="AT261" s="3515"/>
      <c r="AU261" s="3515"/>
      <c r="AV261" s="3515"/>
      <c r="AW261" s="3515"/>
      <c r="AX261" s="3515"/>
      <c r="AY261" s="3515"/>
      <c r="AZ261" s="3515"/>
      <c r="BA261" s="3515"/>
      <c r="BB261" s="3515"/>
      <c r="BC261" s="60"/>
      <c r="BD261" s="60"/>
      <c r="BE261" s="60"/>
      <c r="BF261" s="60"/>
      <c r="BG261" s="60"/>
      <c r="BH261" s="60"/>
      <c r="BI261" s="60"/>
      <c r="BJ261" s="60"/>
      <c r="BK261" s="60"/>
      <c r="BL261" s="60"/>
      <c r="BM261" s="60"/>
      <c r="BN261" s="60"/>
      <c r="BO261" s="60"/>
      <c r="BP261" s="60"/>
      <c r="BQ261" s="60"/>
      <c r="BR261" s="60"/>
      <c r="BS261" s="60"/>
      <c r="BT261" s="60"/>
      <c r="BU261" s="60"/>
      <c r="BV261" s="60"/>
      <c r="BW261" s="60"/>
      <c r="BX261" s="60"/>
      <c r="BY261" s="60"/>
      <c r="BZ261" s="60"/>
      <c r="CA261" s="60"/>
      <c r="CB261" s="60"/>
      <c r="CC261" s="60"/>
      <c r="CD261" s="60"/>
      <c r="CE261" s="60"/>
      <c r="CF261" s="60"/>
      <c r="CG261" s="60"/>
      <c r="CH261" s="60"/>
      <c r="CI261" s="60"/>
      <c r="CJ261" s="60"/>
      <c r="CK261" s="60"/>
      <c r="CL261" s="60"/>
      <c r="CM261" s="60"/>
      <c r="CN261" s="60"/>
      <c r="CO261" s="60"/>
      <c r="CP261" s="60"/>
      <c r="CQ261" s="60"/>
      <c r="CR261" s="60"/>
      <c r="CS261" s="60"/>
      <c r="CT261" s="60"/>
      <c r="CU261" s="60"/>
      <c r="CV261" s="60"/>
      <c r="CW261" s="60"/>
      <c r="CX261" s="60"/>
      <c r="CY261" s="60"/>
      <c r="CZ261" s="60"/>
      <c r="DA261" s="60"/>
      <c r="DB261" s="60"/>
      <c r="DC261" s="60"/>
      <c r="DD261" s="60"/>
      <c r="DE261" s="60"/>
      <c r="DF261" s="60"/>
      <c r="DG261" s="60"/>
      <c r="DH261" s="60"/>
      <c r="DI261" s="60"/>
      <c r="DJ261" s="60"/>
      <c r="DK261" s="60"/>
      <c r="DL261" s="60"/>
      <c r="DM261" s="60"/>
      <c r="DN261" s="60"/>
      <c r="DO261" s="60"/>
      <c r="DP261" s="60"/>
      <c r="DQ261" s="60"/>
      <c r="DR261" s="60"/>
      <c r="DS261" s="60"/>
      <c r="DT261" s="60"/>
      <c r="DU261" s="60"/>
      <c r="DV261" s="60"/>
      <c r="DW261" s="60"/>
      <c r="DX261" s="60"/>
      <c r="DY261" s="60"/>
      <c r="DZ261" s="60"/>
      <c r="EA261" s="60"/>
      <c r="EB261" s="60"/>
      <c r="EC261" s="60"/>
      <c r="ED261" s="60"/>
      <c r="EE261" s="60"/>
      <c r="EF261" s="60"/>
      <c r="EG261" s="60"/>
      <c r="EH261" s="60"/>
      <c r="EI261" s="60"/>
      <c r="EJ261" s="60"/>
      <c r="EK261" s="60"/>
      <c r="EL261" s="60"/>
      <c r="EM261" s="60"/>
      <c r="EN261" s="60"/>
      <c r="EO261" s="60"/>
      <c r="EP261" s="60"/>
      <c r="EQ261" s="60"/>
      <c r="ER261" s="60"/>
      <c r="ES261" s="60"/>
      <c r="ET261" s="60"/>
      <c r="EU261" s="60"/>
      <c r="EV261" s="60"/>
      <c r="EW261" s="60"/>
      <c r="EX261" s="60"/>
      <c r="EY261" s="60"/>
      <c r="EZ261" s="60"/>
      <c r="FA261" s="60"/>
      <c r="FB261" s="60"/>
      <c r="FC261" s="60"/>
      <c r="FD261" s="60"/>
      <c r="FE261" s="60"/>
      <c r="FF261" s="60"/>
      <c r="FG261" s="60"/>
      <c r="FH261" s="60"/>
      <c r="FI261" s="60"/>
      <c r="FJ261" s="60"/>
      <c r="FK261" s="60"/>
      <c r="FL261" s="60"/>
      <c r="FM261" s="60"/>
      <c r="FN261" s="60"/>
      <c r="FO261" s="60"/>
      <c r="FP261" s="60"/>
      <c r="FQ261" s="60"/>
      <c r="FR261" s="60"/>
      <c r="FS261" s="60"/>
      <c r="FT261" s="60"/>
      <c r="FU261" s="60"/>
      <c r="FV261" s="60"/>
      <c r="FW261" s="60"/>
      <c r="FX261" s="60"/>
      <c r="FY261" s="60"/>
      <c r="FZ261" s="60"/>
      <c r="GA261" s="60"/>
      <c r="GB261" s="60"/>
      <c r="GC261" s="60"/>
      <c r="GD261" s="60"/>
      <c r="GE261" s="60"/>
      <c r="GF261" s="60"/>
      <c r="GG261" s="60"/>
      <c r="GH261" s="60"/>
      <c r="GI261" s="60"/>
      <c r="GJ261" s="60"/>
      <c r="GK261" s="60"/>
      <c r="GL261" s="60"/>
      <c r="GM261" s="60"/>
      <c r="GN261" s="60"/>
      <c r="GO261" s="60"/>
      <c r="GP261" s="60"/>
      <c r="GQ261" s="60"/>
    </row>
    <row r="262" spans="1:199" ht="100.5" x14ac:dyDescent="0.25">
      <c r="A262" s="19">
        <v>1</v>
      </c>
      <c r="B262" s="19">
        <v>1</v>
      </c>
      <c r="C262" s="282" t="s">
        <v>449</v>
      </c>
      <c r="D262" s="52">
        <f>'Аян '!F123</f>
        <v>0</v>
      </c>
      <c r="E262" s="52">
        <f>'Аян '!G123</f>
        <v>0</v>
      </c>
      <c r="F262" s="52">
        <f>'Аян '!H123</f>
        <v>0</v>
      </c>
      <c r="G262" s="85" t="e">
        <f>'Аян '!I123</f>
        <v>#DIV/0!</v>
      </c>
      <c r="H262" s="79">
        <f>'Аян '!J123</f>
        <v>0</v>
      </c>
      <c r="I262" s="79">
        <f>'Аян '!K123</f>
        <v>0</v>
      </c>
      <c r="J262" s="74">
        <f>'Аян '!L123</f>
        <v>0</v>
      </c>
      <c r="K262" s="74">
        <f>'Аян '!M123</f>
        <v>0</v>
      </c>
      <c r="L262" s="74">
        <f>'Аян '!N123</f>
        <v>0</v>
      </c>
      <c r="M262" s="74">
        <f>'Аян '!O123</f>
        <v>0</v>
      </c>
      <c r="N262" s="74">
        <f>'Аян '!P123</f>
        <v>0</v>
      </c>
      <c r="O262" s="74">
        <f>'Аян '!Q123</f>
        <v>0</v>
      </c>
      <c r="P262" s="175">
        <f>'Аян '!R123</f>
        <v>0</v>
      </c>
      <c r="Q262" s="175">
        <f>'Аян '!S123</f>
        <v>0</v>
      </c>
      <c r="R262" s="175">
        <f>'Аян '!T123</f>
        <v>0</v>
      </c>
      <c r="S262" s="175">
        <f>'Аян '!U123</f>
        <v>0</v>
      </c>
      <c r="T262" s="175">
        <f>'Аян '!V123</f>
        <v>0</v>
      </c>
      <c r="U262" s="175">
        <f>'Аян '!W123</f>
        <v>0</v>
      </c>
      <c r="V262" s="770">
        <f>'Аян '!X123</f>
        <v>0</v>
      </c>
      <c r="W262" s="175">
        <f>'Аян '!Y123</f>
        <v>0</v>
      </c>
      <c r="X262" s="175">
        <f>'Аян '!Z123</f>
        <v>0</v>
      </c>
      <c r="Y262" s="175">
        <f>'Аян '!AA123</f>
        <v>0</v>
      </c>
      <c r="Z262" s="175">
        <f>'Аян '!AB123</f>
        <v>0</v>
      </c>
      <c r="AA262" s="376">
        <f>'Аян '!AC123</f>
        <v>0</v>
      </c>
      <c r="AB262" s="175"/>
      <c r="AC262" s="175"/>
      <c r="AD262" s="976">
        <f>'Аян '!AD125</f>
        <v>0</v>
      </c>
      <c r="AE262" s="968">
        <f>'Аян '!AE125</f>
        <v>0</v>
      </c>
      <c r="AF262" s="186">
        <f t="shared" si="37"/>
        <v>0</v>
      </c>
      <c r="AG262" s="186">
        <f t="shared" si="36"/>
        <v>0</v>
      </c>
      <c r="AH262" s="881">
        <f t="shared" si="47"/>
        <v>0</v>
      </c>
      <c r="AI262" s="60" t="e">
        <f t="shared" si="43"/>
        <v>#DIV/0!</v>
      </c>
      <c r="AJ262" s="60"/>
      <c r="AK262" s="267"/>
      <c r="AL262" s="60">
        <f t="shared" si="44"/>
        <v>0</v>
      </c>
      <c r="AM262" s="60"/>
      <c r="AN262" s="60"/>
      <c r="AO262" s="3514"/>
      <c r="AP262" s="3515"/>
      <c r="AQ262" s="3515"/>
      <c r="AR262" s="3515"/>
      <c r="AS262" s="3515"/>
      <c r="AT262" s="3515"/>
      <c r="AU262" s="3515"/>
      <c r="AV262" s="3515"/>
      <c r="AW262" s="3515"/>
      <c r="AX262" s="3515"/>
      <c r="AY262" s="3515"/>
      <c r="AZ262" s="3515"/>
      <c r="BA262" s="3515"/>
      <c r="BB262" s="3515"/>
      <c r="BC262" s="60"/>
      <c r="BD262" s="60"/>
      <c r="BE262" s="60"/>
      <c r="BF262" s="60"/>
      <c r="BG262" s="60"/>
      <c r="BH262" s="60"/>
      <c r="BI262" s="60"/>
      <c r="BJ262" s="60"/>
      <c r="BK262" s="60"/>
      <c r="BL262" s="60"/>
      <c r="BM262" s="60"/>
      <c r="BN262" s="60"/>
      <c r="BO262" s="60"/>
      <c r="BP262" s="60"/>
      <c r="BQ262" s="60"/>
      <c r="BR262" s="60"/>
      <c r="BS262" s="60"/>
      <c r="BT262" s="60"/>
      <c r="BU262" s="60"/>
      <c r="BV262" s="60"/>
      <c r="BW262" s="60"/>
      <c r="BX262" s="60"/>
      <c r="BY262" s="60"/>
      <c r="BZ262" s="60"/>
      <c r="CA262" s="60"/>
      <c r="CB262" s="60"/>
      <c r="CC262" s="60"/>
      <c r="CD262" s="60"/>
      <c r="CE262" s="60"/>
      <c r="CF262" s="60"/>
      <c r="CG262" s="60"/>
      <c r="CH262" s="60"/>
      <c r="CI262" s="60"/>
      <c r="CJ262" s="60"/>
      <c r="CK262" s="60"/>
      <c r="CL262" s="60"/>
      <c r="CM262" s="60"/>
      <c r="CN262" s="60"/>
      <c r="CO262" s="60"/>
      <c r="CP262" s="60"/>
      <c r="CQ262" s="60"/>
      <c r="CR262" s="60"/>
      <c r="CS262" s="60"/>
      <c r="CT262" s="60"/>
      <c r="CU262" s="60"/>
      <c r="CV262" s="60"/>
      <c r="CW262" s="60"/>
      <c r="CX262" s="60"/>
      <c r="CY262" s="60"/>
      <c r="CZ262" s="60"/>
      <c r="DA262" s="60"/>
      <c r="DB262" s="60"/>
      <c r="DC262" s="60"/>
      <c r="DD262" s="60"/>
      <c r="DE262" s="60"/>
      <c r="DF262" s="60"/>
      <c r="DG262" s="60"/>
      <c r="DH262" s="60"/>
      <c r="DI262" s="60"/>
      <c r="DJ262" s="60"/>
      <c r="DK262" s="60"/>
      <c r="DL262" s="60"/>
      <c r="DM262" s="60"/>
      <c r="DN262" s="60"/>
      <c r="DO262" s="60"/>
      <c r="DP262" s="60"/>
      <c r="DQ262" s="60"/>
      <c r="DR262" s="60"/>
      <c r="DS262" s="60"/>
      <c r="DT262" s="60"/>
      <c r="DU262" s="60"/>
      <c r="DV262" s="60"/>
      <c r="DW262" s="60"/>
      <c r="DX262" s="60"/>
      <c r="DY262" s="60"/>
      <c r="DZ262" s="60"/>
      <c r="EA262" s="60"/>
      <c r="EB262" s="60"/>
      <c r="EC262" s="60"/>
      <c r="ED262" s="60"/>
      <c r="EE262" s="60"/>
      <c r="EF262" s="60"/>
      <c r="EG262" s="60"/>
      <c r="EH262" s="60"/>
      <c r="EI262" s="60"/>
      <c r="EJ262" s="60"/>
      <c r="EK262" s="60"/>
      <c r="EL262" s="60"/>
      <c r="EM262" s="60"/>
      <c r="EN262" s="60"/>
      <c r="EO262" s="60"/>
      <c r="EP262" s="60"/>
      <c r="EQ262" s="60"/>
      <c r="ER262" s="60"/>
      <c r="ES262" s="60"/>
      <c r="ET262" s="60"/>
      <c r="EU262" s="60"/>
      <c r="EV262" s="60"/>
      <c r="EW262" s="60"/>
      <c r="EX262" s="60"/>
      <c r="EY262" s="60"/>
      <c r="EZ262" s="60"/>
      <c r="FA262" s="60"/>
      <c r="FB262" s="60"/>
      <c r="FC262" s="60"/>
      <c r="FD262" s="60"/>
      <c r="FE262" s="60"/>
      <c r="FF262" s="60"/>
      <c r="FG262" s="60"/>
      <c r="FH262" s="60"/>
      <c r="FI262" s="60"/>
      <c r="FJ262" s="60"/>
      <c r="FK262" s="60"/>
      <c r="FL262" s="60"/>
      <c r="FM262" s="60"/>
      <c r="FN262" s="60"/>
      <c r="FO262" s="60"/>
      <c r="FP262" s="60"/>
      <c r="FQ262" s="60"/>
      <c r="FR262" s="60"/>
      <c r="FS262" s="60"/>
      <c r="FT262" s="60"/>
      <c r="FU262" s="60"/>
      <c r="FV262" s="60"/>
      <c r="FW262" s="60"/>
      <c r="FX262" s="60"/>
      <c r="FY262" s="60"/>
      <c r="FZ262" s="60"/>
      <c r="GA262" s="60"/>
      <c r="GB262" s="60"/>
      <c r="GC262" s="60"/>
      <c r="GD262" s="60"/>
      <c r="GE262" s="60"/>
      <c r="GF262" s="60"/>
      <c r="GG262" s="60"/>
      <c r="GH262" s="60"/>
      <c r="GI262" s="60"/>
      <c r="GJ262" s="60"/>
      <c r="GK262" s="60"/>
      <c r="GL262" s="60"/>
      <c r="GM262" s="60"/>
      <c r="GN262" s="60"/>
      <c r="GO262" s="60"/>
      <c r="GP262" s="60"/>
      <c r="GQ262" s="60"/>
    </row>
    <row r="263" spans="1:199" ht="29.25" x14ac:dyDescent="0.25">
      <c r="B263" s="19">
        <v>1</v>
      </c>
      <c r="C263" s="282" t="s">
        <v>468</v>
      </c>
      <c r="D263" s="52">
        <f>'Аян '!F124</f>
        <v>0</v>
      </c>
      <c r="E263" s="52">
        <f>'Аян '!G124</f>
        <v>0</v>
      </c>
      <c r="F263" s="52">
        <f>'Аян '!H124</f>
        <v>0</v>
      </c>
      <c r="G263" s="85" t="e">
        <f>'Аян '!I124</f>
        <v>#DIV/0!</v>
      </c>
      <c r="H263" s="79">
        <f>'Аян '!J124</f>
        <v>0</v>
      </c>
      <c r="I263" s="79">
        <f>'Аян '!K124</f>
        <v>0</v>
      </c>
      <c r="J263" s="74">
        <f>'Аян '!L124</f>
        <v>0</v>
      </c>
      <c r="K263" s="74">
        <f>'Аян '!M124</f>
        <v>0</v>
      </c>
      <c r="L263" s="74">
        <f>'Аян '!N124</f>
        <v>0</v>
      </c>
      <c r="M263" s="74">
        <f>'Аян '!O124</f>
        <v>0</v>
      </c>
      <c r="N263" s="74">
        <f>'Аян '!P124</f>
        <v>0</v>
      </c>
      <c r="O263" s="74">
        <f>'Аян '!Q124</f>
        <v>0</v>
      </c>
      <c r="P263" s="175">
        <f>'Аян '!R124</f>
        <v>0</v>
      </c>
      <c r="Q263" s="175">
        <f>'Аян '!S124</f>
        <v>0</v>
      </c>
      <c r="R263" s="175">
        <f>'Аян '!T124</f>
        <v>0</v>
      </c>
      <c r="S263" s="175">
        <f>'Аян '!U124</f>
        <v>0</v>
      </c>
      <c r="T263" s="175">
        <f>'Аян '!V124</f>
        <v>0</v>
      </c>
      <c r="U263" s="175">
        <f>'Аян '!W124</f>
        <v>0</v>
      </c>
      <c r="V263" s="770">
        <f>'Аян '!X124</f>
        <v>0</v>
      </c>
      <c r="W263" s="175">
        <f>'Аян '!Y124</f>
        <v>0</v>
      </c>
      <c r="X263" s="175">
        <f>'Аян '!Z124</f>
        <v>0</v>
      </c>
      <c r="Y263" s="175">
        <f>'Аян '!AA124</f>
        <v>0</v>
      </c>
      <c r="Z263" s="175">
        <f>'Аян '!AB124</f>
        <v>0</v>
      </c>
      <c r="AA263" s="376">
        <f>'Аян '!AC124</f>
        <v>0</v>
      </c>
      <c r="AB263" s="175"/>
      <c r="AC263" s="175"/>
      <c r="AD263" s="976">
        <f>'Аян '!AD126</f>
        <v>0</v>
      </c>
      <c r="AE263" s="968">
        <f>'Аян '!AE126</f>
        <v>0</v>
      </c>
      <c r="AF263" s="186">
        <f t="shared" si="37"/>
        <v>0</v>
      </c>
      <c r="AG263" s="186">
        <f t="shared" si="36"/>
        <v>0</v>
      </c>
      <c r="AH263" s="881">
        <f t="shared" si="47"/>
        <v>0</v>
      </c>
      <c r="AI263" s="60" t="e">
        <f t="shared" si="43"/>
        <v>#DIV/0!</v>
      </c>
      <c r="AJ263" s="60"/>
      <c r="AK263" s="267"/>
      <c r="AL263" s="60">
        <f t="shared" si="44"/>
        <v>0</v>
      </c>
      <c r="AM263" s="60"/>
      <c r="AN263" s="60"/>
      <c r="AO263" s="3514"/>
      <c r="AP263" s="3515"/>
      <c r="AQ263" s="3515"/>
      <c r="AR263" s="3515"/>
      <c r="AS263" s="3515"/>
      <c r="AT263" s="3515"/>
      <c r="AU263" s="3515"/>
      <c r="AV263" s="3515"/>
      <c r="AW263" s="3515"/>
      <c r="AX263" s="3515"/>
      <c r="AY263" s="3515"/>
      <c r="AZ263" s="3515"/>
      <c r="BA263" s="3515"/>
      <c r="BB263" s="3515"/>
      <c r="BC263" s="60"/>
      <c r="BD263" s="60"/>
      <c r="BE263" s="60"/>
      <c r="BF263" s="60"/>
      <c r="BG263" s="60"/>
      <c r="BH263" s="60"/>
      <c r="BI263" s="60"/>
      <c r="BJ263" s="60"/>
      <c r="BK263" s="60"/>
      <c r="BL263" s="60"/>
      <c r="BM263" s="60"/>
      <c r="BN263" s="60"/>
      <c r="BO263" s="60"/>
      <c r="BP263" s="60"/>
      <c r="BQ263" s="60"/>
      <c r="BR263" s="60"/>
      <c r="BS263" s="60"/>
      <c r="BT263" s="60"/>
      <c r="BU263" s="60"/>
      <c r="BV263" s="60"/>
      <c r="BW263" s="60"/>
      <c r="BX263" s="60"/>
      <c r="BY263" s="60"/>
      <c r="BZ263" s="60"/>
      <c r="CA263" s="60"/>
      <c r="CB263" s="60"/>
      <c r="CC263" s="60"/>
      <c r="CD263" s="60"/>
      <c r="CE263" s="60"/>
      <c r="CF263" s="60"/>
      <c r="CG263" s="60"/>
      <c r="CH263" s="60"/>
      <c r="CI263" s="60"/>
      <c r="CJ263" s="60"/>
      <c r="CK263" s="60"/>
      <c r="CL263" s="60"/>
      <c r="CM263" s="60"/>
      <c r="CN263" s="60"/>
      <c r="CO263" s="60"/>
      <c r="CP263" s="60"/>
      <c r="CQ263" s="60"/>
      <c r="CR263" s="60"/>
      <c r="CS263" s="60"/>
      <c r="CT263" s="60"/>
      <c r="CU263" s="60"/>
      <c r="CV263" s="60"/>
      <c r="CW263" s="60"/>
      <c r="CX263" s="60"/>
      <c r="CY263" s="60"/>
      <c r="CZ263" s="60"/>
      <c r="DA263" s="60"/>
      <c r="DB263" s="60"/>
      <c r="DC263" s="60"/>
      <c r="DD263" s="60"/>
      <c r="DE263" s="60"/>
      <c r="DF263" s="60"/>
      <c r="DG263" s="60"/>
      <c r="DH263" s="60"/>
      <c r="DI263" s="60"/>
      <c r="DJ263" s="60"/>
      <c r="DK263" s="60"/>
      <c r="DL263" s="60"/>
      <c r="DM263" s="60"/>
      <c r="DN263" s="60"/>
      <c r="DO263" s="60"/>
      <c r="DP263" s="60"/>
      <c r="DQ263" s="60"/>
      <c r="DR263" s="60"/>
      <c r="DS263" s="60"/>
      <c r="DT263" s="60"/>
      <c r="DU263" s="60"/>
      <c r="DV263" s="60"/>
      <c r="DW263" s="60"/>
      <c r="DX263" s="60"/>
      <c r="DY263" s="60"/>
      <c r="DZ263" s="60"/>
      <c r="EA263" s="60"/>
      <c r="EB263" s="60"/>
      <c r="EC263" s="60"/>
      <c r="ED263" s="60"/>
      <c r="EE263" s="60"/>
      <c r="EF263" s="60"/>
      <c r="EG263" s="60"/>
      <c r="EH263" s="60"/>
      <c r="EI263" s="60"/>
      <c r="EJ263" s="60"/>
      <c r="EK263" s="60"/>
      <c r="EL263" s="60"/>
      <c r="EM263" s="60"/>
      <c r="EN263" s="60"/>
      <c r="EO263" s="60"/>
      <c r="EP263" s="60"/>
      <c r="EQ263" s="60"/>
      <c r="ER263" s="60"/>
      <c r="ES263" s="60"/>
      <c r="ET263" s="60"/>
      <c r="EU263" s="60"/>
      <c r="EV263" s="60"/>
      <c r="EW263" s="60"/>
      <c r="EX263" s="60"/>
      <c r="EY263" s="60"/>
      <c r="EZ263" s="60"/>
      <c r="FA263" s="60"/>
      <c r="FB263" s="60"/>
      <c r="FC263" s="60"/>
      <c r="FD263" s="60"/>
      <c r="FE263" s="60"/>
      <c r="FF263" s="60"/>
      <c r="FG263" s="60"/>
      <c r="FH263" s="60"/>
      <c r="FI263" s="60"/>
      <c r="FJ263" s="60"/>
      <c r="FK263" s="60"/>
      <c r="FL263" s="60"/>
      <c r="FM263" s="60"/>
      <c r="FN263" s="60"/>
      <c r="FO263" s="60"/>
      <c r="FP263" s="60"/>
      <c r="FQ263" s="60"/>
      <c r="FR263" s="60"/>
      <c r="FS263" s="60"/>
      <c r="FT263" s="60"/>
      <c r="FU263" s="60"/>
      <c r="FV263" s="60"/>
      <c r="FW263" s="60"/>
      <c r="FX263" s="60"/>
      <c r="FY263" s="60"/>
      <c r="FZ263" s="60"/>
      <c r="GA263" s="60"/>
      <c r="GB263" s="60"/>
      <c r="GC263" s="60"/>
      <c r="GD263" s="60"/>
      <c r="GE263" s="60"/>
      <c r="GF263" s="60"/>
      <c r="GG263" s="60"/>
      <c r="GH263" s="60"/>
      <c r="GI263" s="60"/>
      <c r="GJ263" s="60"/>
      <c r="GK263" s="60"/>
      <c r="GL263" s="60"/>
      <c r="GM263" s="60"/>
      <c r="GN263" s="60"/>
      <c r="GO263" s="60"/>
      <c r="GP263" s="60"/>
      <c r="GQ263" s="60"/>
    </row>
    <row r="264" spans="1:199" x14ac:dyDescent="0.25">
      <c r="B264" s="19">
        <v>1</v>
      </c>
      <c r="C264" s="163" t="s">
        <v>311</v>
      </c>
      <c r="D264" s="52">
        <f>'Аян '!F125</f>
        <v>0</v>
      </c>
      <c r="E264" s="52">
        <f>'Аян '!G125</f>
        <v>0</v>
      </c>
      <c r="F264" s="52">
        <f>'Аян '!H125</f>
        <v>0</v>
      </c>
      <c r="G264" s="85" t="e">
        <f>'Аян '!I125</f>
        <v>#DIV/0!</v>
      </c>
      <c r="H264" s="79">
        <f>'Аян '!J125</f>
        <v>0</v>
      </c>
      <c r="I264" s="79">
        <f>'Аян '!K125</f>
        <v>0</v>
      </c>
      <c r="J264" s="74">
        <f>'Аян '!L125</f>
        <v>0</v>
      </c>
      <c r="K264" s="74">
        <f>'Аян '!M125</f>
        <v>0</v>
      </c>
      <c r="L264" s="74">
        <f>'Аян '!N125</f>
        <v>0</v>
      </c>
      <c r="M264" s="74">
        <f>'Аян '!O125</f>
        <v>0</v>
      </c>
      <c r="N264" s="74">
        <f>'Аян '!P125</f>
        <v>0</v>
      </c>
      <c r="O264" s="74">
        <f>'Аян '!Q125</f>
        <v>0</v>
      </c>
      <c r="P264" s="52">
        <f>'Аян '!R125</f>
        <v>0</v>
      </c>
      <c r="Q264" s="52">
        <f>'Аян '!S125</f>
        <v>0</v>
      </c>
      <c r="R264" s="52">
        <f>'Аян '!T125</f>
        <v>0</v>
      </c>
      <c r="S264" s="52">
        <f>'Аян '!U125</f>
        <v>0</v>
      </c>
      <c r="T264" s="52">
        <f>'Аян '!V125</f>
        <v>0</v>
      </c>
      <c r="U264" s="52">
        <f>'Аян '!W125</f>
        <v>0</v>
      </c>
      <c r="V264" s="52">
        <f>'Аян '!X125</f>
        <v>0</v>
      </c>
      <c r="W264" s="52">
        <f>'Аян '!Y125</f>
        <v>0</v>
      </c>
      <c r="X264" s="52">
        <f>'Аян '!Z125</f>
        <v>0</v>
      </c>
      <c r="Y264" s="52">
        <f>'Аян '!AA125</f>
        <v>0</v>
      </c>
      <c r="Z264" s="52">
        <f>'Аян '!AB125</f>
        <v>0</v>
      </c>
      <c r="AA264" s="52">
        <f>'Аян '!AC125</f>
        <v>0</v>
      </c>
      <c r="AB264" s="175">
        <f>'Аян '!AC125</f>
        <v>0</v>
      </c>
      <c r="AC264" s="175"/>
      <c r="AD264" s="976">
        <f>'Аян '!AD127</f>
        <v>0</v>
      </c>
      <c r="AE264" s="968">
        <f>'Аян '!AE127</f>
        <v>0</v>
      </c>
      <c r="AF264" s="186">
        <f t="shared" si="37"/>
        <v>0</v>
      </c>
      <c r="AG264" s="186">
        <f t="shared" si="36"/>
        <v>0</v>
      </c>
      <c r="AH264" s="881">
        <f t="shared" si="47"/>
        <v>0</v>
      </c>
      <c r="AI264" s="60" t="e">
        <f t="shared" si="43"/>
        <v>#DIV/0!</v>
      </c>
      <c r="AJ264" s="60"/>
      <c r="AK264" s="267"/>
      <c r="AL264" s="60">
        <f t="shared" si="44"/>
        <v>0</v>
      </c>
      <c r="AM264" s="60"/>
      <c r="AN264" s="60"/>
      <c r="AO264" s="3514"/>
      <c r="AP264" s="3515"/>
      <c r="AQ264" s="3515"/>
      <c r="AR264" s="3515"/>
      <c r="AS264" s="3515"/>
      <c r="AT264" s="3515"/>
      <c r="AU264" s="3515"/>
      <c r="AV264" s="3515"/>
      <c r="AW264" s="3515"/>
      <c r="AX264" s="3515"/>
      <c r="AY264" s="3515"/>
      <c r="AZ264" s="3515"/>
      <c r="BA264" s="3515"/>
      <c r="BB264" s="3515"/>
      <c r="BC264" s="60"/>
      <c r="BD264" s="60"/>
      <c r="BE264" s="60"/>
      <c r="BF264" s="60"/>
      <c r="BG264" s="60"/>
      <c r="BH264" s="60"/>
      <c r="BI264" s="60"/>
      <c r="BJ264" s="60"/>
      <c r="BK264" s="60"/>
      <c r="BL264" s="60"/>
      <c r="BM264" s="60"/>
      <c r="BN264" s="60"/>
      <c r="BO264" s="60"/>
      <c r="BP264" s="60"/>
      <c r="BQ264" s="60"/>
      <c r="BR264" s="60"/>
      <c r="BS264" s="60"/>
      <c r="BT264" s="60"/>
      <c r="BU264" s="60"/>
      <c r="BV264" s="60"/>
      <c r="BW264" s="60"/>
      <c r="BX264" s="60"/>
      <c r="BY264" s="60"/>
      <c r="BZ264" s="60"/>
      <c r="CA264" s="60"/>
      <c r="CB264" s="60"/>
      <c r="CC264" s="60"/>
      <c r="CD264" s="60"/>
      <c r="CE264" s="60"/>
      <c r="CF264" s="60"/>
      <c r="CG264" s="60"/>
      <c r="CH264" s="60"/>
      <c r="CI264" s="60"/>
      <c r="CJ264" s="60"/>
      <c r="CK264" s="60"/>
      <c r="CL264" s="60"/>
      <c r="CM264" s="60"/>
      <c r="CN264" s="60"/>
      <c r="CO264" s="60"/>
      <c r="CP264" s="60"/>
      <c r="CQ264" s="60"/>
      <c r="CR264" s="60"/>
      <c r="CS264" s="60"/>
      <c r="CT264" s="60"/>
      <c r="CU264" s="60"/>
      <c r="CV264" s="60"/>
      <c r="CW264" s="60"/>
      <c r="CX264" s="60"/>
      <c r="CY264" s="60"/>
      <c r="CZ264" s="60"/>
      <c r="DA264" s="60"/>
      <c r="DB264" s="60"/>
      <c r="DC264" s="60"/>
      <c r="DD264" s="60"/>
      <c r="DE264" s="60"/>
      <c r="DF264" s="60"/>
      <c r="DG264" s="60"/>
      <c r="DH264" s="60"/>
      <c r="DI264" s="60"/>
      <c r="DJ264" s="60"/>
      <c r="DK264" s="60"/>
      <c r="DL264" s="60"/>
      <c r="DM264" s="60"/>
      <c r="DN264" s="60"/>
      <c r="DO264" s="60"/>
      <c r="DP264" s="60"/>
      <c r="DQ264" s="60"/>
      <c r="DR264" s="60"/>
      <c r="DS264" s="60"/>
      <c r="DT264" s="60"/>
      <c r="DU264" s="60"/>
      <c r="DV264" s="60"/>
      <c r="DW264" s="60"/>
      <c r="DX264" s="60"/>
      <c r="DY264" s="60"/>
      <c r="DZ264" s="60"/>
      <c r="EA264" s="60"/>
      <c r="EB264" s="60"/>
      <c r="EC264" s="60"/>
      <c r="ED264" s="60"/>
      <c r="EE264" s="60"/>
      <c r="EF264" s="60"/>
      <c r="EG264" s="60"/>
      <c r="EH264" s="60"/>
      <c r="EI264" s="60"/>
      <c r="EJ264" s="60"/>
      <c r="EK264" s="60"/>
      <c r="EL264" s="60"/>
      <c r="EM264" s="60"/>
      <c r="EN264" s="60"/>
      <c r="EO264" s="60"/>
      <c r="EP264" s="60"/>
      <c r="EQ264" s="60"/>
      <c r="ER264" s="60"/>
      <c r="ES264" s="60"/>
      <c r="ET264" s="60"/>
      <c r="EU264" s="60"/>
      <c r="EV264" s="60"/>
      <c r="EW264" s="60"/>
      <c r="EX264" s="60"/>
      <c r="EY264" s="60"/>
      <c r="EZ264" s="60"/>
      <c r="FA264" s="60"/>
      <c r="FB264" s="60"/>
      <c r="FC264" s="60"/>
      <c r="FD264" s="60"/>
      <c r="FE264" s="60"/>
      <c r="FF264" s="60"/>
      <c r="FG264" s="60"/>
      <c r="FH264" s="60"/>
      <c r="FI264" s="60"/>
      <c r="FJ264" s="60"/>
      <c r="FK264" s="60"/>
      <c r="FL264" s="60"/>
      <c r="FM264" s="60"/>
      <c r="FN264" s="60"/>
      <c r="FO264" s="60"/>
      <c r="FP264" s="60"/>
      <c r="FQ264" s="60"/>
      <c r="FR264" s="60"/>
      <c r="FS264" s="60"/>
      <c r="FT264" s="60"/>
      <c r="FU264" s="60"/>
      <c r="FV264" s="60"/>
      <c r="FW264" s="60"/>
      <c r="FX264" s="60"/>
      <c r="FY264" s="60"/>
      <c r="FZ264" s="60"/>
      <c r="GA264" s="60"/>
      <c r="GB264" s="60"/>
      <c r="GC264" s="60"/>
      <c r="GD264" s="60"/>
      <c r="GE264" s="60"/>
      <c r="GF264" s="60"/>
      <c r="GG264" s="60"/>
      <c r="GH264" s="60"/>
      <c r="GI264" s="60"/>
      <c r="GJ264" s="60"/>
      <c r="GK264" s="60"/>
      <c r="GL264" s="60"/>
      <c r="GM264" s="60"/>
      <c r="GN264" s="60"/>
      <c r="GO264" s="60"/>
      <c r="GP264" s="60"/>
      <c r="GQ264" s="60"/>
    </row>
    <row r="265" spans="1:199" x14ac:dyDescent="0.25">
      <c r="B265" s="19">
        <v>1</v>
      </c>
      <c r="C265" s="287" t="s">
        <v>319</v>
      </c>
      <c r="D265" s="52">
        <f>'Аян '!F126</f>
        <v>0</v>
      </c>
      <c r="E265" s="52">
        <f>'Аян '!G126</f>
        <v>0</v>
      </c>
      <c r="F265" s="52">
        <f>'Аян '!H126</f>
        <v>0</v>
      </c>
      <c r="G265" s="85">
        <f>'Аян '!I126</f>
        <v>0</v>
      </c>
      <c r="H265" s="79">
        <f>'Аян '!J126</f>
        <v>0</v>
      </c>
      <c r="I265" s="79">
        <f>'Аян '!K126</f>
        <v>0</v>
      </c>
      <c r="J265" s="74">
        <f>'Аян '!L126</f>
        <v>0</v>
      </c>
      <c r="K265" s="74">
        <f>'Аян '!M126</f>
        <v>0</v>
      </c>
      <c r="L265" s="74">
        <f>'Аян '!N126</f>
        <v>0</v>
      </c>
      <c r="M265" s="74">
        <f>'Аян '!O126</f>
        <v>0</v>
      </c>
      <c r="N265" s="74">
        <f>'Аян '!P126</f>
        <v>0</v>
      </c>
      <c r="O265" s="74">
        <f>'Аян '!Q126</f>
        <v>0</v>
      </c>
      <c r="P265" s="175">
        <f>'Аян '!R126</f>
        <v>0</v>
      </c>
      <c r="Q265" s="175">
        <f>'Аян '!S126</f>
        <v>0</v>
      </c>
      <c r="R265" s="175">
        <f>'Аян '!T126</f>
        <v>0</v>
      </c>
      <c r="S265" s="175">
        <f>'Аян '!U126</f>
        <v>0</v>
      </c>
      <c r="T265" s="175">
        <f>'Аян '!V126</f>
        <v>0</v>
      </c>
      <c r="U265" s="175">
        <f>'Аян '!W126</f>
        <v>0</v>
      </c>
      <c r="V265" s="770">
        <f>'Аян '!X126</f>
        <v>0</v>
      </c>
      <c r="W265" s="175">
        <f>'Аян '!Y126</f>
        <v>0</v>
      </c>
      <c r="X265" s="175">
        <f>'Аян '!Z126</f>
        <v>0</v>
      </c>
      <c r="Y265" s="175">
        <f>'Аян '!AA126</f>
        <v>0</v>
      </c>
      <c r="Z265" s="175">
        <f>'Аян '!AB126</f>
        <v>0</v>
      </c>
      <c r="AA265" s="376">
        <f>'Аян '!AC126</f>
        <v>0</v>
      </c>
      <c r="AB265" s="175">
        <f>'Аян '!AC126</f>
        <v>0</v>
      </c>
      <c r="AC265" s="175"/>
      <c r="AD265" s="976">
        <f>'Аян '!AD128</f>
        <v>0</v>
      </c>
      <c r="AE265" s="968">
        <f>'Аян '!AE128</f>
        <v>0</v>
      </c>
      <c r="AF265" s="186">
        <f t="shared" si="37"/>
        <v>0</v>
      </c>
      <c r="AG265" s="186">
        <f t="shared" si="36"/>
        <v>0</v>
      </c>
      <c r="AH265" s="881">
        <f t="shared" si="47"/>
        <v>0</v>
      </c>
      <c r="AI265" s="60" t="e">
        <f t="shared" si="43"/>
        <v>#DIV/0!</v>
      </c>
      <c r="AJ265" s="60"/>
      <c r="AK265" s="267"/>
      <c r="AL265" s="60">
        <f t="shared" si="44"/>
        <v>0</v>
      </c>
      <c r="AM265" s="60"/>
      <c r="AN265" s="60"/>
      <c r="AO265" s="3514"/>
      <c r="AP265" s="3515"/>
      <c r="AQ265" s="3515"/>
      <c r="AR265" s="3515"/>
      <c r="AS265" s="3515"/>
      <c r="AT265" s="3515"/>
      <c r="AU265" s="3515"/>
      <c r="AV265" s="3515"/>
      <c r="AW265" s="3515"/>
      <c r="AX265" s="3515"/>
      <c r="AY265" s="3515"/>
      <c r="AZ265" s="3515"/>
      <c r="BA265" s="3515"/>
      <c r="BB265" s="3515"/>
      <c r="BC265" s="60"/>
      <c r="BD265" s="60"/>
      <c r="BE265" s="60"/>
      <c r="BF265" s="60"/>
      <c r="BG265" s="60"/>
      <c r="BH265" s="60"/>
      <c r="BI265" s="60"/>
      <c r="BJ265" s="60"/>
      <c r="BK265" s="60"/>
      <c r="BL265" s="60"/>
      <c r="BM265" s="60"/>
      <c r="BN265" s="60"/>
      <c r="BO265" s="60"/>
      <c r="BP265" s="60"/>
      <c r="BQ265" s="60"/>
      <c r="BR265" s="60"/>
      <c r="BS265" s="60"/>
      <c r="BT265" s="60"/>
      <c r="BU265" s="60"/>
      <c r="BV265" s="60"/>
      <c r="BW265" s="60"/>
      <c r="BX265" s="60"/>
      <c r="BY265" s="60"/>
      <c r="BZ265" s="60"/>
      <c r="CA265" s="60"/>
      <c r="CB265" s="60"/>
      <c r="CC265" s="60"/>
      <c r="CD265" s="60"/>
      <c r="CE265" s="60"/>
      <c r="CF265" s="60"/>
      <c r="CG265" s="60"/>
      <c r="CH265" s="60"/>
      <c r="CI265" s="60"/>
      <c r="CJ265" s="60"/>
      <c r="CK265" s="60"/>
      <c r="CL265" s="60"/>
      <c r="CM265" s="60"/>
      <c r="CN265" s="60"/>
      <c r="CO265" s="60"/>
      <c r="CP265" s="60"/>
      <c r="CQ265" s="60"/>
      <c r="CR265" s="60"/>
      <c r="CS265" s="60"/>
      <c r="CT265" s="60"/>
      <c r="CU265" s="60"/>
      <c r="CV265" s="60"/>
      <c r="CW265" s="60"/>
      <c r="CX265" s="60"/>
      <c r="CY265" s="60"/>
      <c r="CZ265" s="60"/>
      <c r="DA265" s="60"/>
      <c r="DB265" s="60"/>
      <c r="DC265" s="60"/>
      <c r="DD265" s="60"/>
      <c r="DE265" s="60"/>
      <c r="DF265" s="60"/>
      <c r="DG265" s="60"/>
      <c r="DH265" s="60"/>
      <c r="DI265" s="60"/>
      <c r="DJ265" s="60"/>
      <c r="DK265" s="60"/>
      <c r="DL265" s="60"/>
      <c r="DM265" s="60"/>
      <c r="DN265" s="60"/>
      <c r="DO265" s="60"/>
      <c r="DP265" s="60"/>
      <c r="DQ265" s="60"/>
      <c r="DR265" s="60"/>
      <c r="DS265" s="60"/>
      <c r="DT265" s="60"/>
      <c r="DU265" s="60"/>
      <c r="DV265" s="60"/>
      <c r="DW265" s="60"/>
      <c r="DX265" s="60"/>
      <c r="DY265" s="60"/>
      <c r="DZ265" s="60"/>
      <c r="EA265" s="60"/>
      <c r="EB265" s="60"/>
      <c r="EC265" s="60"/>
      <c r="ED265" s="60"/>
      <c r="EE265" s="60"/>
      <c r="EF265" s="60"/>
      <c r="EG265" s="60"/>
      <c r="EH265" s="60"/>
      <c r="EI265" s="60"/>
      <c r="EJ265" s="60"/>
      <c r="EK265" s="60"/>
      <c r="EL265" s="60"/>
      <c r="EM265" s="60"/>
      <c r="EN265" s="60"/>
      <c r="EO265" s="60"/>
      <c r="EP265" s="60"/>
      <c r="EQ265" s="60"/>
      <c r="ER265" s="60"/>
      <c r="ES265" s="60"/>
      <c r="ET265" s="60"/>
      <c r="EU265" s="60"/>
      <c r="EV265" s="60"/>
      <c r="EW265" s="60"/>
      <c r="EX265" s="60"/>
      <c r="EY265" s="60"/>
      <c r="EZ265" s="60"/>
      <c r="FA265" s="60"/>
      <c r="FB265" s="60"/>
      <c r="FC265" s="60"/>
      <c r="FD265" s="60"/>
      <c r="FE265" s="60"/>
      <c r="FF265" s="60"/>
      <c r="FG265" s="60"/>
      <c r="FH265" s="60"/>
      <c r="FI265" s="60"/>
      <c r="FJ265" s="60"/>
      <c r="FK265" s="60"/>
      <c r="FL265" s="60"/>
      <c r="FM265" s="60"/>
      <c r="FN265" s="60"/>
      <c r="FO265" s="60"/>
      <c r="FP265" s="60"/>
      <c r="FQ265" s="60"/>
      <c r="FR265" s="60"/>
      <c r="FS265" s="60"/>
      <c r="FT265" s="60"/>
      <c r="FU265" s="60"/>
      <c r="FV265" s="60"/>
      <c r="FW265" s="60"/>
      <c r="FX265" s="60"/>
      <c r="FY265" s="60"/>
      <c r="FZ265" s="60"/>
      <c r="GA265" s="60"/>
      <c r="GB265" s="60"/>
      <c r="GC265" s="60"/>
      <c r="GD265" s="60"/>
      <c r="GE265" s="60"/>
      <c r="GF265" s="60"/>
      <c r="GG265" s="60"/>
      <c r="GH265" s="60"/>
      <c r="GI265" s="60"/>
      <c r="GJ265" s="60"/>
      <c r="GK265" s="60"/>
      <c r="GL265" s="60"/>
      <c r="GM265" s="60"/>
      <c r="GN265" s="60"/>
      <c r="GO265" s="60"/>
      <c r="GP265" s="60"/>
      <c r="GQ265" s="60"/>
    </row>
    <row r="266" spans="1:199" x14ac:dyDescent="0.25">
      <c r="B266" s="19">
        <v>1</v>
      </c>
      <c r="C266" s="282" t="s">
        <v>320</v>
      </c>
      <c r="D266" s="52">
        <f>'Аян '!F127</f>
        <v>0</v>
      </c>
      <c r="E266" s="52">
        <f>'Аян '!G127</f>
        <v>0</v>
      </c>
      <c r="F266" s="52">
        <f>'Аян '!H127</f>
        <v>0</v>
      </c>
      <c r="G266" s="85" t="e">
        <f>'Аян '!I127</f>
        <v>#DIV/0!</v>
      </c>
      <c r="H266" s="79">
        <f>'Аян '!J127</f>
        <v>0</v>
      </c>
      <c r="I266" s="79">
        <f>'Аян '!K127</f>
        <v>0</v>
      </c>
      <c r="J266" s="74">
        <f>'Аян '!L127</f>
        <v>0</v>
      </c>
      <c r="K266" s="74">
        <f>'Аян '!M127</f>
        <v>0</v>
      </c>
      <c r="L266" s="74">
        <f>'Аян '!N127</f>
        <v>0</v>
      </c>
      <c r="M266" s="74">
        <f>'Аян '!O127</f>
        <v>0</v>
      </c>
      <c r="N266" s="74">
        <f>'Аян '!P127</f>
        <v>0</v>
      </c>
      <c r="O266" s="74">
        <f>'Аян '!Q127</f>
        <v>0</v>
      </c>
      <c r="P266" s="175">
        <f>'Аян '!R127</f>
        <v>0</v>
      </c>
      <c r="Q266" s="175">
        <f>'Аян '!S127</f>
        <v>0</v>
      </c>
      <c r="R266" s="175">
        <f>'Аян '!T127</f>
        <v>0</v>
      </c>
      <c r="S266" s="175">
        <f>'Аян '!U127</f>
        <v>0</v>
      </c>
      <c r="T266" s="175">
        <f>'Аян '!V127</f>
        <v>0</v>
      </c>
      <c r="U266" s="175">
        <f>'Аян '!W127</f>
        <v>0</v>
      </c>
      <c r="V266" s="770">
        <f>'Аян '!X127</f>
        <v>0</v>
      </c>
      <c r="W266" s="175">
        <f>'Аян '!Y127</f>
        <v>0</v>
      </c>
      <c r="X266" s="175">
        <f>'Аян '!Z127</f>
        <v>0</v>
      </c>
      <c r="Y266" s="175">
        <f>'Аян '!AA127</f>
        <v>0</v>
      </c>
      <c r="Z266" s="175">
        <f>'Аян '!AB127</f>
        <v>0</v>
      </c>
      <c r="AA266" s="376">
        <f>'Аян '!AC127</f>
        <v>0</v>
      </c>
      <c r="AB266" s="175">
        <f>'Аян '!AC127</f>
        <v>0</v>
      </c>
      <c r="AC266" s="175"/>
      <c r="AD266" s="976" t="e">
        <f>'Аян '!#REF!</f>
        <v>#REF!</v>
      </c>
      <c r="AE266" s="968" t="e">
        <f>'Аян '!#REF!</f>
        <v>#REF!</v>
      </c>
      <c r="AF266" s="186">
        <f t="shared" si="37"/>
        <v>0</v>
      </c>
      <c r="AG266" s="186">
        <f t="shared" si="36"/>
        <v>0</v>
      </c>
      <c r="AH266" s="881">
        <f t="shared" si="47"/>
        <v>0</v>
      </c>
      <c r="AI266" s="60" t="e">
        <f t="shared" si="43"/>
        <v>#DIV/0!</v>
      </c>
      <c r="AJ266" s="60"/>
      <c r="AK266" s="267"/>
      <c r="AL266" s="60">
        <f t="shared" si="44"/>
        <v>0</v>
      </c>
      <c r="AM266" s="60"/>
      <c r="AN266" s="60"/>
      <c r="AO266" s="3514"/>
      <c r="AP266" s="3515"/>
      <c r="AQ266" s="3515"/>
      <c r="AR266" s="3515"/>
      <c r="AS266" s="3515"/>
      <c r="AT266" s="3515"/>
      <c r="AU266" s="3515"/>
      <c r="AV266" s="3515"/>
      <c r="AW266" s="3515"/>
      <c r="AX266" s="3515"/>
      <c r="AY266" s="3515"/>
      <c r="AZ266" s="3515"/>
      <c r="BA266" s="3515"/>
      <c r="BB266" s="3515"/>
      <c r="BC266" s="60"/>
      <c r="BD266" s="60"/>
      <c r="BE266" s="60"/>
      <c r="BF266" s="60"/>
      <c r="BG266" s="60"/>
      <c r="BH266" s="60"/>
      <c r="BI266" s="60"/>
      <c r="BJ266" s="60"/>
      <c r="BK266" s="60"/>
      <c r="BL266" s="60"/>
      <c r="BM266" s="60"/>
      <c r="BN266" s="60"/>
      <c r="BO266" s="60"/>
      <c r="BP266" s="60"/>
      <c r="BQ266" s="60"/>
      <c r="BR266" s="60"/>
      <c r="BS266" s="60"/>
      <c r="BT266" s="60"/>
      <c r="BU266" s="60"/>
      <c r="BV266" s="60"/>
      <c r="BW266" s="60"/>
      <c r="BX266" s="60"/>
      <c r="BY266" s="60"/>
      <c r="BZ266" s="60"/>
      <c r="CA266" s="60"/>
      <c r="CB266" s="60"/>
      <c r="CC266" s="60"/>
      <c r="CD266" s="60"/>
      <c r="CE266" s="60"/>
      <c r="CF266" s="60"/>
      <c r="CG266" s="60"/>
      <c r="CH266" s="60"/>
      <c r="CI266" s="60"/>
      <c r="CJ266" s="60"/>
      <c r="CK266" s="60"/>
      <c r="CL266" s="60"/>
      <c r="CM266" s="60"/>
      <c r="CN266" s="60"/>
      <c r="CO266" s="60"/>
      <c r="CP266" s="60"/>
      <c r="CQ266" s="60"/>
      <c r="CR266" s="60"/>
      <c r="CS266" s="60"/>
      <c r="CT266" s="60"/>
      <c r="CU266" s="60"/>
      <c r="CV266" s="60"/>
      <c r="CW266" s="60"/>
      <c r="CX266" s="60"/>
      <c r="CY266" s="60"/>
      <c r="CZ266" s="60"/>
      <c r="DA266" s="60"/>
      <c r="DB266" s="60"/>
      <c r="DC266" s="60"/>
      <c r="DD266" s="60"/>
      <c r="DE266" s="60"/>
      <c r="DF266" s="60"/>
      <c r="DG266" s="60"/>
      <c r="DH266" s="60"/>
      <c r="DI266" s="60"/>
      <c r="DJ266" s="60"/>
      <c r="DK266" s="60"/>
      <c r="DL266" s="60"/>
      <c r="DM266" s="60"/>
      <c r="DN266" s="60"/>
      <c r="DO266" s="60"/>
      <c r="DP266" s="60"/>
      <c r="DQ266" s="60"/>
      <c r="DR266" s="60"/>
      <c r="DS266" s="60"/>
      <c r="DT266" s="60"/>
      <c r="DU266" s="60"/>
      <c r="DV266" s="60"/>
      <c r="DW266" s="60"/>
      <c r="DX266" s="60"/>
      <c r="DY266" s="60"/>
      <c r="DZ266" s="60"/>
      <c r="EA266" s="60"/>
      <c r="EB266" s="60"/>
      <c r="EC266" s="60"/>
      <c r="ED266" s="60"/>
      <c r="EE266" s="60"/>
      <c r="EF266" s="60"/>
      <c r="EG266" s="60"/>
      <c r="EH266" s="60"/>
      <c r="EI266" s="60"/>
      <c r="EJ266" s="60"/>
      <c r="EK266" s="60"/>
      <c r="EL266" s="60"/>
      <c r="EM266" s="60"/>
      <c r="EN266" s="60"/>
      <c r="EO266" s="60"/>
      <c r="EP266" s="60"/>
      <c r="EQ266" s="60"/>
      <c r="ER266" s="60"/>
      <c r="ES266" s="60"/>
      <c r="ET266" s="60"/>
      <c r="EU266" s="60"/>
      <c r="EV266" s="60"/>
      <c r="EW266" s="60"/>
      <c r="EX266" s="60"/>
      <c r="EY266" s="60"/>
      <c r="EZ266" s="60"/>
      <c r="FA266" s="60"/>
      <c r="FB266" s="60"/>
      <c r="FC266" s="60"/>
      <c r="FD266" s="60"/>
      <c r="FE266" s="60"/>
      <c r="FF266" s="60"/>
      <c r="FG266" s="60"/>
      <c r="FH266" s="60"/>
      <c r="FI266" s="60"/>
      <c r="FJ266" s="60"/>
      <c r="FK266" s="60"/>
      <c r="FL266" s="60"/>
      <c r="FM266" s="60"/>
      <c r="FN266" s="60"/>
      <c r="FO266" s="60"/>
      <c r="FP266" s="60"/>
      <c r="FQ266" s="60"/>
      <c r="FR266" s="60"/>
      <c r="FS266" s="60"/>
      <c r="FT266" s="60"/>
      <c r="FU266" s="60"/>
      <c r="FV266" s="60"/>
      <c r="FW266" s="60"/>
      <c r="FX266" s="60"/>
      <c r="FY266" s="60"/>
      <c r="FZ266" s="60"/>
      <c r="GA266" s="60"/>
      <c r="GB266" s="60"/>
      <c r="GC266" s="60"/>
      <c r="GD266" s="60"/>
      <c r="GE266" s="60"/>
      <c r="GF266" s="60"/>
      <c r="GG266" s="60"/>
      <c r="GH266" s="60"/>
      <c r="GI266" s="60"/>
      <c r="GJ266" s="60"/>
      <c r="GK266" s="60"/>
      <c r="GL266" s="60"/>
      <c r="GM266" s="60"/>
      <c r="GN266" s="60"/>
      <c r="GO266" s="60"/>
      <c r="GP266" s="60"/>
      <c r="GQ266" s="60"/>
    </row>
    <row r="267" spans="1:199" x14ac:dyDescent="0.25">
      <c r="A267" s="19">
        <v>1</v>
      </c>
      <c r="B267" s="19">
        <v>1</v>
      </c>
      <c r="C267" s="164" t="s">
        <v>321</v>
      </c>
      <c r="D267" s="52">
        <f>'Аян '!F128</f>
        <v>0</v>
      </c>
      <c r="E267" s="52">
        <f>'Аян '!G128</f>
        <v>0</v>
      </c>
      <c r="F267" s="52">
        <f>'Аян '!H128</f>
        <v>0</v>
      </c>
      <c r="G267" s="85" t="e">
        <f>'Аян '!I128</f>
        <v>#DIV/0!</v>
      </c>
      <c r="H267" s="79">
        <f>'Аян '!J128</f>
        <v>0</v>
      </c>
      <c r="I267" s="79">
        <f>'Аян '!K128</f>
        <v>0</v>
      </c>
      <c r="J267" s="74">
        <f>'Аян '!L128</f>
        <v>0</v>
      </c>
      <c r="K267" s="74">
        <f>'Аян '!M128</f>
        <v>0</v>
      </c>
      <c r="L267" s="74">
        <f>'Аян '!N128</f>
        <v>0</v>
      </c>
      <c r="M267" s="74">
        <f>'Аян '!O128</f>
        <v>0</v>
      </c>
      <c r="N267" s="74">
        <f>'Аян '!P128</f>
        <v>0</v>
      </c>
      <c r="O267" s="74">
        <f>'Аян '!Q128</f>
        <v>0</v>
      </c>
      <c r="P267" s="175">
        <f>'Аян '!R128</f>
        <v>0</v>
      </c>
      <c r="Q267" s="175">
        <f>'Аян '!S128</f>
        <v>0</v>
      </c>
      <c r="R267" s="175">
        <f>'Аян '!T128</f>
        <v>0</v>
      </c>
      <c r="S267" s="175">
        <f>'Аян '!U128</f>
        <v>0</v>
      </c>
      <c r="T267" s="175">
        <f>'Аян '!V128</f>
        <v>0</v>
      </c>
      <c r="U267" s="175">
        <f>'Аян '!W128</f>
        <v>0</v>
      </c>
      <c r="V267" s="770">
        <f>'Аян '!X128</f>
        <v>0</v>
      </c>
      <c r="W267" s="175">
        <f>'Аян '!Y128</f>
        <v>0</v>
      </c>
      <c r="X267" s="175">
        <f>'Аян '!Z128</f>
        <v>0</v>
      </c>
      <c r="Y267" s="175">
        <f>'Аян '!AA128</f>
        <v>0</v>
      </c>
      <c r="Z267" s="175">
        <f>'Аян '!AB128</f>
        <v>0</v>
      </c>
      <c r="AA267" s="376">
        <f>'Аян '!AC128</f>
        <v>0</v>
      </c>
      <c r="AB267" s="175">
        <f>'Аян '!AC128</f>
        <v>0</v>
      </c>
      <c r="AC267" s="175"/>
      <c r="AD267" s="976" t="e">
        <f>'Аян '!#REF!</f>
        <v>#REF!</v>
      </c>
      <c r="AE267" s="968" t="e">
        <f>'Аян '!#REF!</f>
        <v>#REF!</v>
      </c>
      <c r="AF267" s="186">
        <f t="shared" si="37"/>
        <v>0</v>
      </c>
      <c r="AG267" s="186">
        <f t="shared" si="36"/>
        <v>0</v>
      </c>
      <c r="AH267" s="881">
        <f t="shared" si="47"/>
        <v>0</v>
      </c>
      <c r="AI267" s="60" t="e">
        <f t="shared" si="43"/>
        <v>#DIV/0!</v>
      </c>
      <c r="AJ267" s="60"/>
      <c r="AK267" s="267"/>
      <c r="AL267" s="60">
        <f t="shared" si="44"/>
        <v>0</v>
      </c>
      <c r="AM267" s="60"/>
      <c r="AN267" s="60"/>
      <c r="AO267" s="3514"/>
      <c r="AP267" s="3515"/>
      <c r="AQ267" s="3515"/>
      <c r="AR267" s="3515"/>
      <c r="AS267" s="3515"/>
      <c r="AT267" s="3515"/>
      <c r="AU267" s="3515"/>
      <c r="AV267" s="3515"/>
      <c r="AW267" s="3515"/>
      <c r="AX267" s="3515"/>
      <c r="AY267" s="3515"/>
      <c r="AZ267" s="3515"/>
      <c r="BA267" s="3515"/>
      <c r="BB267" s="3515"/>
      <c r="BC267" s="60"/>
      <c r="BD267" s="60"/>
      <c r="BE267" s="60"/>
      <c r="BF267" s="60"/>
      <c r="BG267" s="60"/>
      <c r="BH267" s="60"/>
      <c r="BI267" s="60"/>
      <c r="BJ267" s="60"/>
      <c r="BK267" s="60"/>
      <c r="BL267" s="60"/>
      <c r="BM267" s="60"/>
      <c r="BN267" s="60"/>
      <c r="BO267" s="60"/>
      <c r="BP267" s="60"/>
      <c r="BQ267" s="60"/>
      <c r="BR267" s="60"/>
      <c r="BS267" s="60"/>
      <c r="BT267" s="60"/>
      <c r="BU267" s="60"/>
      <c r="BV267" s="60"/>
      <c r="BW267" s="60"/>
      <c r="BX267" s="60"/>
      <c r="BY267" s="60"/>
      <c r="BZ267" s="60"/>
      <c r="CA267" s="60"/>
      <c r="CB267" s="60"/>
      <c r="CC267" s="60"/>
      <c r="CD267" s="60"/>
      <c r="CE267" s="60"/>
      <c r="CF267" s="60"/>
      <c r="CG267" s="60"/>
      <c r="CH267" s="60"/>
      <c r="CI267" s="60"/>
      <c r="CJ267" s="60"/>
      <c r="CK267" s="60"/>
      <c r="CL267" s="60"/>
      <c r="CM267" s="60"/>
      <c r="CN267" s="60"/>
      <c r="CO267" s="60"/>
      <c r="CP267" s="60"/>
      <c r="CQ267" s="60"/>
      <c r="CR267" s="60"/>
      <c r="CS267" s="60"/>
      <c r="CT267" s="60"/>
      <c r="CU267" s="60"/>
      <c r="CV267" s="60"/>
      <c r="CW267" s="60"/>
      <c r="CX267" s="60"/>
      <c r="CY267" s="60"/>
      <c r="CZ267" s="60"/>
      <c r="DA267" s="60"/>
      <c r="DB267" s="60"/>
      <c r="DC267" s="60"/>
      <c r="DD267" s="60"/>
      <c r="DE267" s="60"/>
      <c r="DF267" s="60"/>
      <c r="DG267" s="60"/>
      <c r="DH267" s="60"/>
      <c r="DI267" s="60"/>
      <c r="DJ267" s="60"/>
      <c r="DK267" s="60"/>
      <c r="DL267" s="60"/>
      <c r="DM267" s="60"/>
      <c r="DN267" s="60"/>
      <c r="DO267" s="60"/>
      <c r="DP267" s="60"/>
      <c r="DQ267" s="60"/>
      <c r="DR267" s="60"/>
      <c r="DS267" s="60"/>
      <c r="DT267" s="60"/>
      <c r="DU267" s="60"/>
      <c r="DV267" s="60"/>
      <c r="DW267" s="60"/>
      <c r="DX267" s="60"/>
      <c r="DY267" s="60"/>
      <c r="DZ267" s="60"/>
      <c r="EA267" s="60"/>
      <c r="EB267" s="60"/>
      <c r="EC267" s="60"/>
      <c r="ED267" s="60"/>
      <c r="EE267" s="60"/>
      <c r="EF267" s="60"/>
      <c r="EG267" s="60"/>
      <c r="EH267" s="60"/>
      <c r="EI267" s="60"/>
      <c r="EJ267" s="60"/>
      <c r="EK267" s="60"/>
      <c r="EL267" s="60"/>
      <c r="EM267" s="60"/>
      <c r="EN267" s="60"/>
      <c r="EO267" s="60"/>
      <c r="EP267" s="60"/>
      <c r="EQ267" s="60"/>
      <c r="ER267" s="60"/>
      <c r="ES267" s="60"/>
      <c r="ET267" s="60"/>
      <c r="EU267" s="60"/>
      <c r="EV267" s="60"/>
      <c r="EW267" s="60"/>
      <c r="EX267" s="60"/>
      <c r="EY267" s="60"/>
      <c r="EZ267" s="60"/>
      <c r="FA267" s="60"/>
      <c r="FB267" s="60"/>
      <c r="FC267" s="60"/>
      <c r="FD267" s="60"/>
      <c r="FE267" s="60"/>
      <c r="FF267" s="60"/>
      <c r="FG267" s="60"/>
      <c r="FH267" s="60"/>
      <c r="FI267" s="60"/>
      <c r="FJ267" s="60"/>
      <c r="FK267" s="60"/>
      <c r="FL267" s="60"/>
      <c r="FM267" s="60"/>
      <c r="FN267" s="60"/>
      <c r="FO267" s="60"/>
      <c r="FP267" s="60"/>
      <c r="FQ267" s="60"/>
      <c r="FR267" s="60"/>
      <c r="FS267" s="60"/>
      <c r="FT267" s="60"/>
      <c r="FU267" s="60"/>
      <c r="FV267" s="60"/>
      <c r="FW267" s="60"/>
      <c r="FX267" s="60"/>
      <c r="FY267" s="60"/>
      <c r="FZ267" s="60"/>
      <c r="GA267" s="60"/>
      <c r="GB267" s="60"/>
      <c r="GC267" s="60"/>
      <c r="GD267" s="60"/>
      <c r="GE267" s="60"/>
      <c r="GF267" s="60"/>
      <c r="GG267" s="60"/>
      <c r="GH267" s="60"/>
      <c r="GI267" s="60"/>
      <c r="GJ267" s="60"/>
      <c r="GK267" s="60"/>
      <c r="GL267" s="60"/>
      <c r="GM267" s="60"/>
      <c r="GN267" s="60"/>
      <c r="GO267" s="60"/>
      <c r="GP267" s="60"/>
      <c r="GQ267" s="60"/>
    </row>
    <row r="268" spans="1:199" ht="86.25" x14ac:dyDescent="0.25">
      <c r="A268" s="19">
        <v>1</v>
      </c>
      <c r="B268" s="19">
        <v>1</v>
      </c>
      <c r="C268" s="282" t="s">
        <v>508</v>
      </c>
      <c r="D268" s="52">
        <f>'Аян '!F129</f>
        <v>0</v>
      </c>
      <c r="E268" s="52">
        <f>'Аян '!G129</f>
        <v>0</v>
      </c>
      <c r="F268" s="52">
        <f>'Аян '!H129</f>
        <v>0</v>
      </c>
      <c r="G268" s="85" t="e">
        <f>'Аян '!I129</f>
        <v>#DIV/0!</v>
      </c>
      <c r="H268" s="79">
        <f>'Аян '!J129</f>
        <v>0</v>
      </c>
      <c r="I268" s="79">
        <f>'Аян '!K129</f>
        <v>0</v>
      </c>
      <c r="J268" s="74">
        <f>'Аян '!L129</f>
        <v>0</v>
      </c>
      <c r="K268" s="74">
        <f>'Аян '!M129</f>
        <v>0</v>
      </c>
      <c r="L268" s="74">
        <f>'Аян '!N129</f>
        <v>0</v>
      </c>
      <c r="M268" s="74">
        <f>'Аян '!O129</f>
        <v>0</v>
      </c>
      <c r="N268" s="74">
        <f>'Аян '!P129</f>
        <v>0</v>
      </c>
      <c r="O268" s="74">
        <f>'Аян '!Q129</f>
        <v>0</v>
      </c>
      <c r="P268" s="175">
        <f>'Аян '!R129</f>
        <v>0</v>
      </c>
      <c r="Q268" s="175">
        <f>'Аян '!S129</f>
        <v>0</v>
      </c>
      <c r="R268" s="175">
        <f>'Аян '!T129</f>
        <v>0</v>
      </c>
      <c r="S268" s="175">
        <f>'Аян '!U129</f>
        <v>0</v>
      </c>
      <c r="T268" s="175">
        <f>'Аян '!V129</f>
        <v>0</v>
      </c>
      <c r="U268" s="175">
        <f>'Аян '!W129</f>
        <v>0</v>
      </c>
      <c r="V268" s="770">
        <f>'Аян '!X129</f>
        <v>0</v>
      </c>
      <c r="W268" s="175">
        <f>'Аян '!Y129</f>
        <v>0</v>
      </c>
      <c r="X268" s="175">
        <f>'Аян '!Z129</f>
        <v>0</v>
      </c>
      <c r="Y268" s="175">
        <f>'Аян '!AA129</f>
        <v>0</v>
      </c>
      <c r="Z268" s="175">
        <f>'Аян '!AB129</f>
        <v>0</v>
      </c>
      <c r="AA268" s="376">
        <f>'Аян '!AC129</f>
        <v>0</v>
      </c>
      <c r="AB268" s="175" t="e">
        <f>'Аян '!#REF!</f>
        <v>#REF!</v>
      </c>
      <c r="AC268" s="175"/>
      <c r="AD268" s="976" t="e">
        <f>'Аян '!#REF!</f>
        <v>#REF!</v>
      </c>
      <c r="AE268" s="968" t="e">
        <f>'Аян '!#REF!</f>
        <v>#REF!</v>
      </c>
      <c r="AF268" s="186">
        <f t="shared" si="37"/>
        <v>0</v>
      </c>
      <c r="AG268" s="186">
        <f t="shared" si="36"/>
        <v>0</v>
      </c>
      <c r="AH268" s="881">
        <f t="shared" si="47"/>
        <v>0</v>
      </c>
      <c r="AI268" s="60" t="e">
        <f t="shared" si="43"/>
        <v>#DIV/0!</v>
      </c>
      <c r="AJ268" s="60"/>
      <c r="AK268" s="267"/>
      <c r="AL268" s="60">
        <f t="shared" si="44"/>
        <v>0</v>
      </c>
      <c r="AM268" s="60"/>
      <c r="AN268" s="60"/>
      <c r="AO268" s="3514"/>
      <c r="AP268" s="3515"/>
      <c r="AQ268" s="3515"/>
      <c r="AR268" s="3515"/>
      <c r="AS268" s="3515"/>
      <c r="AT268" s="3515"/>
      <c r="AU268" s="3515"/>
      <c r="AV268" s="3515"/>
      <c r="AW268" s="3515"/>
      <c r="AX268" s="3515"/>
      <c r="AY268" s="3515"/>
      <c r="AZ268" s="3515"/>
      <c r="BA268" s="3515"/>
      <c r="BB268" s="3515"/>
      <c r="BC268" s="60"/>
      <c r="BD268" s="60"/>
      <c r="BE268" s="60"/>
      <c r="BF268" s="60"/>
      <c r="BG268" s="60"/>
      <c r="BH268" s="60"/>
      <c r="BI268" s="60"/>
      <c r="BJ268" s="60"/>
      <c r="BK268" s="60"/>
      <c r="BL268" s="60"/>
      <c r="BM268" s="60"/>
      <c r="BN268" s="60"/>
      <c r="BO268" s="60"/>
      <c r="BP268" s="60"/>
      <c r="BQ268" s="60"/>
      <c r="BR268" s="60"/>
      <c r="BS268" s="60"/>
      <c r="BT268" s="60"/>
      <c r="BU268" s="60"/>
      <c r="BV268" s="60"/>
      <c r="BW268" s="60"/>
      <c r="BX268" s="60"/>
      <c r="BY268" s="60"/>
      <c r="BZ268" s="60"/>
      <c r="CA268" s="60"/>
      <c r="CB268" s="60"/>
      <c r="CC268" s="60"/>
      <c r="CD268" s="60"/>
      <c r="CE268" s="60"/>
      <c r="CF268" s="60"/>
      <c r="CG268" s="60"/>
      <c r="CH268" s="60"/>
      <c r="CI268" s="60"/>
      <c r="CJ268" s="60"/>
      <c r="CK268" s="60"/>
      <c r="CL268" s="60"/>
      <c r="CM268" s="60"/>
      <c r="CN268" s="60"/>
      <c r="CO268" s="60"/>
      <c r="CP268" s="60"/>
      <c r="CQ268" s="60"/>
      <c r="CR268" s="60"/>
      <c r="CS268" s="60"/>
      <c r="CT268" s="60"/>
      <c r="CU268" s="60"/>
      <c r="CV268" s="60"/>
      <c r="CW268" s="60"/>
      <c r="CX268" s="60"/>
      <c r="CY268" s="60"/>
      <c r="CZ268" s="60"/>
      <c r="DA268" s="60"/>
      <c r="DB268" s="60"/>
      <c r="DC268" s="60"/>
      <c r="DD268" s="60"/>
      <c r="DE268" s="60"/>
      <c r="DF268" s="60"/>
      <c r="DG268" s="60"/>
      <c r="DH268" s="60"/>
      <c r="DI268" s="60"/>
      <c r="DJ268" s="60"/>
      <c r="DK268" s="60"/>
      <c r="DL268" s="60"/>
      <c r="DM268" s="60"/>
      <c r="DN268" s="60"/>
      <c r="DO268" s="60"/>
      <c r="DP268" s="60"/>
      <c r="DQ268" s="60"/>
      <c r="DR268" s="60"/>
      <c r="DS268" s="60"/>
      <c r="DT268" s="60"/>
      <c r="DU268" s="60"/>
      <c r="DV268" s="60"/>
      <c r="DW268" s="60"/>
      <c r="DX268" s="60"/>
      <c r="DY268" s="60"/>
      <c r="DZ268" s="60"/>
      <c r="EA268" s="60"/>
      <c r="EB268" s="60"/>
      <c r="EC268" s="60"/>
      <c r="ED268" s="60"/>
      <c r="EE268" s="60"/>
      <c r="EF268" s="60"/>
      <c r="EG268" s="60"/>
      <c r="EH268" s="60"/>
      <c r="EI268" s="60"/>
      <c r="EJ268" s="60"/>
      <c r="EK268" s="60"/>
      <c r="EL268" s="60"/>
      <c r="EM268" s="60"/>
      <c r="EN268" s="60"/>
      <c r="EO268" s="60"/>
      <c r="EP268" s="60"/>
      <c r="EQ268" s="60"/>
      <c r="ER268" s="60"/>
      <c r="ES268" s="60"/>
      <c r="ET268" s="60"/>
      <c r="EU268" s="60"/>
      <c r="EV268" s="60"/>
      <c r="EW268" s="60"/>
      <c r="EX268" s="60"/>
      <c r="EY268" s="60"/>
      <c r="EZ268" s="60"/>
      <c r="FA268" s="60"/>
      <c r="FB268" s="60"/>
      <c r="FC268" s="60"/>
      <c r="FD268" s="60"/>
      <c r="FE268" s="60"/>
      <c r="FF268" s="60"/>
      <c r="FG268" s="60"/>
      <c r="FH268" s="60"/>
      <c r="FI268" s="60"/>
      <c r="FJ268" s="60"/>
      <c r="FK268" s="60"/>
      <c r="FL268" s="60"/>
      <c r="FM268" s="60"/>
      <c r="FN268" s="60"/>
      <c r="FO268" s="60"/>
      <c r="FP268" s="60"/>
      <c r="FQ268" s="60"/>
      <c r="FR268" s="60"/>
      <c r="FS268" s="60"/>
      <c r="FT268" s="60"/>
      <c r="FU268" s="60"/>
      <c r="FV268" s="60"/>
      <c r="FW268" s="60"/>
      <c r="FX268" s="60"/>
      <c r="FY268" s="60"/>
      <c r="FZ268" s="60"/>
      <c r="GA268" s="60"/>
      <c r="GB268" s="60"/>
      <c r="GC268" s="60"/>
      <c r="GD268" s="60"/>
      <c r="GE268" s="60"/>
      <c r="GF268" s="60"/>
      <c r="GG268" s="60"/>
      <c r="GH268" s="60"/>
      <c r="GI268" s="60"/>
      <c r="GJ268" s="60"/>
      <c r="GK268" s="60"/>
      <c r="GL268" s="60"/>
      <c r="GM268" s="60"/>
      <c r="GN268" s="60"/>
      <c r="GO268" s="60"/>
      <c r="GP268" s="60"/>
      <c r="GQ268" s="60"/>
    </row>
    <row r="269" spans="1:199" x14ac:dyDescent="0.25">
      <c r="A269" s="19">
        <v>1</v>
      </c>
      <c r="B269" s="19">
        <v>1</v>
      </c>
      <c r="C269" s="165" t="s">
        <v>260</v>
      </c>
      <c r="D269" s="52">
        <f>'Аян '!F130</f>
        <v>0</v>
      </c>
      <c r="E269" s="52">
        <f>'Аян '!G130</f>
        <v>0</v>
      </c>
      <c r="F269" s="52">
        <f>'Аян '!H130</f>
        <v>0</v>
      </c>
      <c r="G269" s="85" t="e">
        <f>'Аян '!I130</f>
        <v>#DIV/0!</v>
      </c>
      <c r="H269" s="79">
        <f>'Аян '!J130</f>
        <v>0</v>
      </c>
      <c r="I269" s="79">
        <f>'Аян '!K130</f>
        <v>0</v>
      </c>
      <c r="J269" s="74">
        <f>'Аян '!L130</f>
        <v>0</v>
      </c>
      <c r="K269" s="74">
        <f>'Аян '!M130</f>
        <v>0</v>
      </c>
      <c r="L269" s="74">
        <f>'Аян '!N130</f>
        <v>0</v>
      </c>
      <c r="M269" s="74">
        <f>'Аян '!O130</f>
        <v>0</v>
      </c>
      <c r="N269" s="74">
        <f>'Аян '!P130</f>
        <v>0</v>
      </c>
      <c r="O269" s="74">
        <f>'Аян '!Q130</f>
        <v>0</v>
      </c>
      <c r="P269" s="175">
        <f>'Аян '!R130</f>
        <v>0</v>
      </c>
      <c r="Q269" s="175">
        <f>'Аян '!S130</f>
        <v>0</v>
      </c>
      <c r="R269" s="175">
        <f>'Аян '!T130</f>
        <v>0</v>
      </c>
      <c r="S269" s="175">
        <f>'Аян '!U130</f>
        <v>0</v>
      </c>
      <c r="T269" s="175">
        <f>'Аян '!V130</f>
        <v>0</v>
      </c>
      <c r="U269" s="175">
        <f>'Аян '!W130</f>
        <v>0</v>
      </c>
      <c r="V269" s="770">
        <f>'Аян '!X130</f>
        <v>0</v>
      </c>
      <c r="W269" s="175">
        <f>'Аян '!Y130</f>
        <v>0</v>
      </c>
      <c r="X269" s="175">
        <f>'Аян '!Z130</f>
        <v>0</v>
      </c>
      <c r="Y269" s="175">
        <f>'Аян '!AA130</f>
        <v>0</v>
      </c>
      <c r="Z269" s="175">
        <f>'Аян '!AB130</f>
        <v>0</v>
      </c>
      <c r="AA269" s="376">
        <f>'Аян '!AC130</f>
        <v>0</v>
      </c>
      <c r="AB269" s="175" t="e">
        <f>'Аян '!#REF!</f>
        <v>#REF!</v>
      </c>
      <c r="AC269" s="175"/>
      <c r="AD269" s="976">
        <f>'Аян '!AD129</f>
        <v>0</v>
      </c>
      <c r="AE269" s="968">
        <f>'Аян '!AE129</f>
        <v>0</v>
      </c>
      <c r="AF269" s="186">
        <f t="shared" si="37"/>
        <v>0</v>
      </c>
      <c r="AG269" s="186">
        <f t="shared" si="36"/>
        <v>0</v>
      </c>
      <c r="AH269" s="881">
        <f t="shared" si="47"/>
        <v>0</v>
      </c>
      <c r="AI269" s="60" t="e">
        <f t="shared" si="43"/>
        <v>#DIV/0!</v>
      </c>
      <c r="AJ269" s="60"/>
      <c r="AK269" s="267"/>
      <c r="AL269" s="60">
        <f t="shared" si="44"/>
        <v>0</v>
      </c>
      <c r="AM269" s="60"/>
      <c r="AN269" s="60"/>
      <c r="AO269" s="3514"/>
      <c r="AP269" s="3515"/>
      <c r="AQ269" s="3515"/>
      <c r="AR269" s="3515"/>
      <c r="AS269" s="3515"/>
      <c r="AT269" s="3515"/>
      <c r="AU269" s="3515"/>
      <c r="AV269" s="3515"/>
      <c r="AW269" s="3515"/>
      <c r="AX269" s="3515"/>
      <c r="AY269" s="3515"/>
      <c r="AZ269" s="3515"/>
      <c r="BA269" s="3515"/>
      <c r="BB269" s="3515"/>
      <c r="BC269" s="60"/>
      <c r="BD269" s="60"/>
      <c r="BE269" s="60"/>
      <c r="BF269" s="60"/>
      <c r="BG269" s="60"/>
      <c r="BH269" s="60"/>
      <c r="BI269" s="60"/>
      <c r="BJ269" s="60"/>
      <c r="BK269" s="60"/>
      <c r="BL269" s="60"/>
      <c r="BM269" s="60"/>
      <c r="BN269" s="60"/>
      <c r="BO269" s="60"/>
      <c r="BP269" s="60"/>
      <c r="BQ269" s="60"/>
      <c r="BR269" s="60"/>
      <c r="BS269" s="60"/>
      <c r="BT269" s="60"/>
      <c r="BU269" s="60"/>
      <c r="BV269" s="60"/>
      <c r="BW269" s="60"/>
      <c r="BX269" s="60"/>
      <c r="BY269" s="60"/>
      <c r="BZ269" s="60"/>
      <c r="CA269" s="60"/>
      <c r="CB269" s="60"/>
      <c r="CC269" s="60"/>
      <c r="CD269" s="60"/>
      <c r="CE269" s="60"/>
      <c r="CF269" s="60"/>
      <c r="CG269" s="60"/>
      <c r="CH269" s="60"/>
      <c r="CI269" s="60"/>
      <c r="CJ269" s="60"/>
      <c r="CK269" s="60"/>
      <c r="CL269" s="60"/>
      <c r="CM269" s="60"/>
      <c r="CN269" s="60"/>
      <c r="CO269" s="60"/>
      <c r="CP269" s="60"/>
      <c r="CQ269" s="60"/>
      <c r="CR269" s="60"/>
      <c r="CS269" s="60"/>
      <c r="CT269" s="60"/>
      <c r="CU269" s="60"/>
      <c r="CV269" s="60"/>
      <c r="CW269" s="60"/>
      <c r="CX269" s="60"/>
      <c r="CY269" s="60"/>
      <c r="CZ269" s="60"/>
      <c r="DA269" s="60"/>
      <c r="DB269" s="60"/>
      <c r="DC269" s="60"/>
      <c r="DD269" s="60"/>
      <c r="DE269" s="60"/>
      <c r="DF269" s="60"/>
      <c r="DG269" s="60"/>
      <c r="DH269" s="60"/>
      <c r="DI269" s="60"/>
      <c r="DJ269" s="60"/>
      <c r="DK269" s="60"/>
      <c r="DL269" s="60"/>
      <c r="DM269" s="60"/>
      <c r="DN269" s="60"/>
      <c r="DO269" s="60"/>
      <c r="DP269" s="60"/>
      <c r="DQ269" s="60"/>
      <c r="DR269" s="60"/>
      <c r="DS269" s="60"/>
      <c r="DT269" s="60"/>
      <c r="DU269" s="60"/>
      <c r="DV269" s="60"/>
      <c r="DW269" s="60"/>
      <c r="DX269" s="60"/>
      <c r="DY269" s="60"/>
      <c r="DZ269" s="60"/>
      <c r="EA269" s="60"/>
      <c r="EB269" s="60"/>
      <c r="EC269" s="60"/>
      <c r="ED269" s="60"/>
      <c r="EE269" s="60"/>
      <c r="EF269" s="60"/>
      <c r="EG269" s="60"/>
      <c r="EH269" s="60"/>
      <c r="EI269" s="60"/>
      <c r="EJ269" s="60"/>
      <c r="EK269" s="60"/>
      <c r="EL269" s="60"/>
      <c r="EM269" s="60"/>
      <c r="EN269" s="60"/>
      <c r="EO269" s="60"/>
      <c r="EP269" s="60"/>
      <c r="EQ269" s="60"/>
      <c r="ER269" s="60"/>
      <c r="ES269" s="60"/>
      <c r="ET269" s="60"/>
      <c r="EU269" s="60"/>
      <c r="EV269" s="60"/>
      <c r="EW269" s="60"/>
      <c r="EX269" s="60"/>
      <c r="EY269" s="60"/>
      <c r="EZ269" s="60"/>
      <c r="FA269" s="60"/>
      <c r="FB269" s="60"/>
      <c r="FC269" s="60"/>
      <c r="FD269" s="60"/>
      <c r="FE269" s="60"/>
      <c r="FF269" s="60"/>
      <c r="FG269" s="60"/>
      <c r="FH269" s="60"/>
      <c r="FI269" s="60"/>
      <c r="FJ269" s="60"/>
      <c r="FK269" s="60"/>
      <c r="FL269" s="60"/>
      <c r="FM269" s="60"/>
      <c r="FN269" s="60"/>
      <c r="FO269" s="60"/>
      <c r="FP269" s="60"/>
      <c r="FQ269" s="60"/>
      <c r="FR269" s="60"/>
      <c r="FS269" s="60"/>
      <c r="FT269" s="60"/>
      <c r="FU269" s="60"/>
      <c r="FV269" s="60"/>
      <c r="FW269" s="60"/>
      <c r="FX269" s="60"/>
      <c r="FY269" s="60"/>
      <c r="FZ269" s="60"/>
      <c r="GA269" s="60"/>
      <c r="GB269" s="60"/>
      <c r="GC269" s="60"/>
      <c r="GD269" s="60"/>
      <c r="GE269" s="60"/>
      <c r="GF269" s="60"/>
      <c r="GG269" s="60"/>
      <c r="GH269" s="60"/>
      <c r="GI269" s="60"/>
      <c r="GJ269" s="60"/>
      <c r="GK269" s="60"/>
      <c r="GL269" s="60"/>
      <c r="GM269" s="60"/>
      <c r="GN269" s="60"/>
      <c r="GO269" s="60"/>
      <c r="GP269" s="60"/>
      <c r="GQ269" s="60"/>
    </row>
    <row r="270" spans="1:199" ht="29.25" x14ac:dyDescent="0.25">
      <c r="A270" s="19">
        <v>1</v>
      </c>
      <c r="B270" s="19">
        <v>1</v>
      </c>
      <c r="C270" s="165" t="s">
        <v>273</v>
      </c>
      <c r="D270" s="52">
        <f>'Аян '!F131</f>
        <v>0</v>
      </c>
      <c r="E270" s="52">
        <f>'Аян '!G131</f>
        <v>0</v>
      </c>
      <c r="F270" s="52">
        <f>'Аян '!H131</f>
        <v>0</v>
      </c>
      <c r="G270" s="85" t="e">
        <f>'Аян '!I131</f>
        <v>#DIV/0!</v>
      </c>
      <c r="H270" s="79">
        <f>'Аян '!J131</f>
        <v>0</v>
      </c>
      <c r="I270" s="79">
        <f>'Аян '!K131</f>
        <v>0</v>
      </c>
      <c r="J270" s="74">
        <f>'Аян '!L131</f>
        <v>0</v>
      </c>
      <c r="K270" s="74">
        <f>'Аян '!M131</f>
        <v>0</v>
      </c>
      <c r="L270" s="74">
        <f>'Аян '!N131</f>
        <v>0</v>
      </c>
      <c r="M270" s="74">
        <f>'Аян '!O131</f>
        <v>0</v>
      </c>
      <c r="N270" s="74">
        <f>'Аян '!P131</f>
        <v>0</v>
      </c>
      <c r="O270" s="74">
        <f>'Аян '!Q131</f>
        <v>0</v>
      </c>
      <c r="P270" s="175">
        <f>'Аян '!R131</f>
        <v>0</v>
      </c>
      <c r="Q270" s="175">
        <f>'Аян '!S131</f>
        <v>0</v>
      </c>
      <c r="R270" s="175">
        <f>'Аян '!T131</f>
        <v>0</v>
      </c>
      <c r="S270" s="175">
        <f>'Аян '!U131</f>
        <v>0</v>
      </c>
      <c r="T270" s="175">
        <f>'Аян '!V131</f>
        <v>0</v>
      </c>
      <c r="U270" s="175">
        <f>'Аян '!W131</f>
        <v>0</v>
      </c>
      <c r="V270" s="770">
        <f>'Аян '!X131</f>
        <v>0</v>
      </c>
      <c r="W270" s="175">
        <f>'Аян '!Y131</f>
        <v>0</v>
      </c>
      <c r="X270" s="175">
        <f>'Аян '!Z131</f>
        <v>0</v>
      </c>
      <c r="Y270" s="175">
        <f>'Аян '!AA131</f>
        <v>0</v>
      </c>
      <c r="Z270" s="175">
        <f>'Аян '!AB131</f>
        <v>0</v>
      </c>
      <c r="AA270" s="376">
        <f>'Аян '!AC131</f>
        <v>0</v>
      </c>
      <c r="AB270" s="175" t="e">
        <f>'Аян '!#REF!</f>
        <v>#REF!</v>
      </c>
      <c r="AC270" s="175"/>
      <c r="AD270" s="976">
        <f>'Аян '!AD130</f>
        <v>0</v>
      </c>
      <c r="AE270" s="968">
        <f>'Аян '!AE130</f>
        <v>0</v>
      </c>
      <c r="AF270" s="186">
        <f t="shared" si="37"/>
        <v>0</v>
      </c>
      <c r="AG270" s="186">
        <f t="shared" si="36"/>
        <v>0</v>
      </c>
      <c r="AH270" s="881">
        <f t="shared" si="47"/>
        <v>0</v>
      </c>
      <c r="AI270" s="60" t="e">
        <f t="shared" si="43"/>
        <v>#DIV/0!</v>
      </c>
      <c r="AJ270" s="60"/>
      <c r="AK270" s="267"/>
      <c r="AL270" s="60">
        <f t="shared" si="44"/>
        <v>0</v>
      </c>
      <c r="AM270" s="60"/>
      <c r="AN270" s="60"/>
      <c r="AO270" s="3514"/>
      <c r="AP270" s="3515"/>
      <c r="AQ270" s="3515"/>
      <c r="AR270" s="3515"/>
      <c r="AS270" s="3515"/>
      <c r="AT270" s="3515"/>
      <c r="AU270" s="3515"/>
      <c r="AV270" s="3515"/>
      <c r="AW270" s="3515"/>
      <c r="AX270" s="3515"/>
      <c r="AY270" s="3515"/>
      <c r="AZ270" s="3515"/>
      <c r="BA270" s="3515"/>
      <c r="BB270" s="3515"/>
      <c r="BC270" s="60"/>
      <c r="BD270" s="60"/>
      <c r="BE270" s="60"/>
      <c r="BF270" s="60"/>
      <c r="BG270" s="60"/>
      <c r="BH270" s="60"/>
      <c r="BI270" s="60"/>
      <c r="BJ270" s="60"/>
      <c r="BK270" s="60"/>
      <c r="BL270" s="60"/>
      <c r="BM270" s="60"/>
      <c r="BN270" s="60"/>
      <c r="BO270" s="60"/>
      <c r="BP270" s="60"/>
      <c r="BQ270" s="60"/>
      <c r="BR270" s="60"/>
      <c r="BS270" s="60"/>
      <c r="BT270" s="60"/>
      <c r="BU270" s="60"/>
      <c r="BV270" s="60"/>
      <c r="BW270" s="60"/>
      <c r="BX270" s="60"/>
      <c r="BY270" s="60"/>
      <c r="BZ270" s="60"/>
      <c r="CA270" s="60"/>
      <c r="CB270" s="60"/>
      <c r="CC270" s="60"/>
      <c r="CD270" s="60"/>
      <c r="CE270" s="60"/>
      <c r="CF270" s="60"/>
      <c r="CG270" s="60"/>
      <c r="CH270" s="60"/>
      <c r="CI270" s="60"/>
      <c r="CJ270" s="60"/>
      <c r="CK270" s="60"/>
      <c r="CL270" s="60"/>
      <c r="CM270" s="60"/>
      <c r="CN270" s="60"/>
      <c r="CO270" s="60"/>
      <c r="CP270" s="60"/>
      <c r="CQ270" s="60"/>
      <c r="CR270" s="60"/>
      <c r="CS270" s="60"/>
      <c r="CT270" s="60"/>
      <c r="CU270" s="60"/>
      <c r="CV270" s="60"/>
      <c r="CW270" s="60"/>
      <c r="CX270" s="60"/>
      <c r="CY270" s="60"/>
      <c r="CZ270" s="60"/>
      <c r="DA270" s="60"/>
      <c r="DB270" s="60"/>
      <c r="DC270" s="60"/>
      <c r="DD270" s="60"/>
      <c r="DE270" s="60"/>
      <c r="DF270" s="60"/>
      <c r="DG270" s="60"/>
      <c r="DH270" s="60"/>
      <c r="DI270" s="60"/>
      <c r="DJ270" s="60"/>
      <c r="DK270" s="60"/>
      <c r="DL270" s="60"/>
      <c r="DM270" s="60"/>
      <c r="DN270" s="60"/>
      <c r="DO270" s="60"/>
      <c r="DP270" s="60"/>
      <c r="DQ270" s="60"/>
      <c r="DR270" s="60"/>
      <c r="DS270" s="60"/>
      <c r="DT270" s="60"/>
      <c r="DU270" s="60"/>
      <c r="DV270" s="60"/>
      <c r="DW270" s="60"/>
      <c r="DX270" s="60"/>
      <c r="DY270" s="60"/>
      <c r="DZ270" s="60"/>
      <c r="EA270" s="60"/>
      <c r="EB270" s="60"/>
      <c r="EC270" s="60"/>
      <c r="ED270" s="60"/>
      <c r="EE270" s="60"/>
      <c r="EF270" s="60"/>
      <c r="EG270" s="60"/>
      <c r="EH270" s="60"/>
      <c r="EI270" s="60"/>
      <c r="EJ270" s="60"/>
      <c r="EK270" s="60"/>
      <c r="EL270" s="60"/>
      <c r="EM270" s="60"/>
      <c r="EN270" s="60"/>
      <c r="EO270" s="60"/>
      <c r="EP270" s="60"/>
      <c r="EQ270" s="60"/>
      <c r="ER270" s="60"/>
      <c r="ES270" s="60"/>
      <c r="ET270" s="60"/>
      <c r="EU270" s="60"/>
      <c r="EV270" s="60"/>
      <c r="EW270" s="60"/>
      <c r="EX270" s="60"/>
      <c r="EY270" s="60"/>
      <c r="EZ270" s="60"/>
      <c r="FA270" s="60"/>
      <c r="FB270" s="60"/>
      <c r="FC270" s="60"/>
      <c r="FD270" s="60"/>
      <c r="FE270" s="60"/>
      <c r="FF270" s="60"/>
      <c r="FG270" s="60"/>
      <c r="FH270" s="60"/>
      <c r="FI270" s="60"/>
      <c r="FJ270" s="60"/>
      <c r="FK270" s="60"/>
      <c r="FL270" s="60"/>
      <c r="FM270" s="60"/>
      <c r="FN270" s="60"/>
      <c r="FO270" s="60"/>
      <c r="FP270" s="60"/>
      <c r="FQ270" s="60"/>
      <c r="FR270" s="60"/>
      <c r="FS270" s="60"/>
      <c r="FT270" s="60"/>
      <c r="FU270" s="60"/>
      <c r="FV270" s="60"/>
      <c r="FW270" s="60"/>
      <c r="FX270" s="60"/>
      <c r="FY270" s="60"/>
      <c r="FZ270" s="60"/>
      <c r="GA270" s="60"/>
      <c r="GB270" s="60"/>
      <c r="GC270" s="60"/>
      <c r="GD270" s="60"/>
      <c r="GE270" s="60"/>
      <c r="GF270" s="60"/>
      <c r="GG270" s="60"/>
      <c r="GH270" s="60"/>
      <c r="GI270" s="60"/>
      <c r="GJ270" s="60"/>
      <c r="GK270" s="60"/>
      <c r="GL270" s="60"/>
      <c r="GM270" s="60"/>
      <c r="GN270" s="60"/>
      <c r="GO270" s="60"/>
      <c r="GP270" s="60"/>
      <c r="GQ270" s="60"/>
    </row>
    <row r="271" spans="1:199" ht="29.25" x14ac:dyDescent="0.25">
      <c r="A271" s="19">
        <v>1</v>
      </c>
      <c r="B271" s="19">
        <v>1</v>
      </c>
      <c r="C271" s="165" t="s">
        <v>261</v>
      </c>
      <c r="D271" s="52">
        <f>'Аян '!F132</f>
        <v>0</v>
      </c>
      <c r="E271" s="52">
        <f>'Аян '!G132</f>
        <v>0</v>
      </c>
      <c r="F271" s="52">
        <f>'Аян '!H132</f>
        <v>1</v>
      </c>
      <c r="G271" s="85" t="e">
        <f>'Аян '!I132</f>
        <v>#DIV/0!</v>
      </c>
      <c r="H271" s="79">
        <f>'Аян '!J132</f>
        <v>0</v>
      </c>
      <c r="I271" s="79">
        <f>'Аян '!K132</f>
        <v>0</v>
      </c>
      <c r="J271" s="74">
        <f>'Аян '!L132</f>
        <v>0</v>
      </c>
      <c r="K271" s="74">
        <f>'Аян '!M132</f>
        <v>0</v>
      </c>
      <c r="L271" s="74">
        <f>'Аян '!N132</f>
        <v>0</v>
      </c>
      <c r="M271" s="74">
        <f>'Аян '!O132</f>
        <v>0</v>
      </c>
      <c r="N271" s="74">
        <f>'Аян '!P132</f>
        <v>0</v>
      </c>
      <c r="O271" s="74">
        <f>'Аян '!Q132</f>
        <v>0</v>
      </c>
      <c r="P271" s="175">
        <f>'Аян '!R132</f>
        <v>0</v>
      </c>
      <c r="Q271" s="175">
        <f>'Аян '!S132</f>
        <v>0</v>
      </c>
      <c r="R271" s="175">
        <f>'Аян '!T132</f>
        <v>0</v>
      </c>
      <c r="S271" s="175">
        <f>'Аян '!U132</f>
        <v>0</v>
      </c>
      <c r="T271" s="175">
        <f>'Аян '!V132</f>
        <v>0</v>
      </c>
      <c r="U271" s="175">
        <f>'Аян '!W132</f>
        <v>0</v>
      </c>
      <c r="V271" s="770">
        <f>'Аян '!X132</f>
        <v>0</v>
      </c>
      <c r="W271" s="175">
        <f>'Аян '!Y132</f>
        <v>0</v>
      </c>
      <c r="X271" s="175">
        <f>'Аян '!Z132</f>
        <v>0</v>
      </c>
      <c r="Y271" s="175">
        <f>'Аян '!AA132</f>
        <v>0</v>
      </c>
      <c r="Z271" s="175">
        <f>'Аян '!AB132</f>
        <v>0</v>
      </c>
      <c r="AA271" s="376">
        <f>'Аян '!AC132</f>
        <v>0</v>
      </c>
      <c r="AB271" s="175">
        <f>'Аян '!AC130</f>
        <v>0</v>
      </c>
      <c r="AC271" s="175"/>
      <c r="AD271" s="976">
        <f>'Аян '!AD131</f>
        <v>0</v>
      </c>
      <c r="AE271" s="968">
        <f>'Аян '!AE131</f>
        <v>0</v>
      </c>
      <c r="AF271" s="186">
        <f t="shared" si="37"/>
        <v>0</v>
      </c>
      <c r="AG271" s="186">
        <f t="shared" si="36"/>
        <v>0</v>
      </c>
      <c r="AH271" s="881">
        <f t="shared" si="47"/>
        <v>0</v>
      </c>
      <c r="AI271" s="60">
        <f t="shared" si="43"/>
        <v>0</v>
      </c>
      <c r="AJ271" s="60"/>
      <c r="AK271" s="267"/>
      <c r="AL271" s="60">
        <f t="shared" si="44"/>
        <v>0</v>
      </c>
      <c r="AM271" s="60"/>
      <c r="AN271" s="60"/>
      <c r="AO271" s="3514"/>
      <c r="AP271" s="3515"/>
      <c r="AQ271" s="3515"/>
      <c r="AR271" s="3515"/>
      <c r="AS271" s="3515"/>
      <c r="AT271" s="3515"/>
      <c r="AU271" s="3515"/>
      <c r="AV271" s="3515"/>
      <c r="AW271" s="3515"/>
      <c r="AX271" s="3515"/>
      <c r="AY271" s="3515"/>
      <c r="AZ271" s="3515"/>
      <c r="BA271" s="3515"/>
      <c r="BB271" s="3515"/>
      <c r="BC271" s="60"/>
      <c r="BD271" s="60"/>
      <c r="BE271" s="60"/>
      <c r="BF271" s="60"/>
      <c r="BG271" s="60"/>
      <c r="BH271" s="60"/>
      <c r="BI271" s="60"/>
      <c r="BJ271" s="60"/>
      <c r="BK271" s="60"/>
      <c r="BL271" s="60"/>
      <c r="BM271" s="60"/>
      <c r="BN271" s="60"/>
      <c r="BO271" s="60"/>
      <c r="BP271" s="60"/>
      <c r="BQ271" s="60"/>
      <c r="BR271" s="60"/>
      <c r="BS271" s="60"/>
      <c r="BT271" s="60"/>
      <c r="BU271" s="60"/>
      <c r="BV271" s="60"/>
      <c r="BW271" s="60"/>
      <c r="BX271" s="60"/>
      <c r="BY271" s="60"/>
      <c r="BZ271" s="60"/>
      <c r="CA271" s="60"/>
      <c r="CB271" s="60"/>
      <c r="CC271" s="60"/>
      <c r="CD271" s="60"/>
      <c r="CE271" s="60"/>
      <c r="CF271" s="60"/>
      <c r="CG271" s="60"/>
      <c r="CH271" s="60"/>
      <c r="CI271" s="60"/>
      <c r="CJ271" s="60"/>
      <c r="CK271" s="60"/>
      <c r="CL271" s="60"/>
      <c r="CM271" s="60"/>
      <c r="CN271" s="60"/>
      <c r="CO271" s="60"/>
      <c r="CP271" s="60"/>
      <c r="CQ271" s="60"/>
      <c r="CR271" s="60"/>
      <c r="CS271" s="60"/>
      <c r="CT271" s="60"/>
      <c r="CU271" s="60"/>
      <c r="CV271" s="60"/>
      <c r="CW271" s="60"/>
      <c r="CX271" s="60"/>
      <c r="CY271" s="60"/>
      <c r="CZ271" s="60"/>
      <c r="DA271" s="60"/>
      <c r="DB271" s="60"/>
      <c r="DC271" s="60"/>
      <c r="DD271" s="60"/>
      <c r="DE271" s="60"/>
      <c r="DF271" s="60"/>
      <c r="DG271" s="60"/>
      <c r="DH271" s="60"/>
      <c r="DI271" s="60"/>
      <c r="DJ271" s="60"/>
      <c r="DK271" s="60"/>
      <c r="DL271" s="60"/>
      <c r="DM271" s="60"/>
      <c r="DN271" s="60"/>
      <c r="DO271" s="60"/>
      <c r="DP271" s="60"/>
      <c r="DQ271" s="60"/>
      <c r="DR271" s="60"/>
      <c r="DS271" s="60"/>
      <c r="DT271" s="60"/>
      <c r="DU271" s="60"/>
      <c r="DV271" s="60"/>
      <c r="DW271" s="60"/>
      <c r="DX271" s="60"/>
      <c r="DY271" s="60"/>
      <c r="DZ271" s="60"/>
      <c r="EA271" s="60"/>
      <c r="EB271" s="60"/>
      <c r="EC271" s="60"/>
      <c r="ED271" s="60"/>
      <c r="EE271" s="60"/>
      <c r="EF271" s="60"/>
      <c r="EG271" s="60"/>
      <c r="EH271" s="60"/>
      <c r="EI271" s="60"/>
      <c r="EJ271" s="60"/>
      <c r="EK271" s="60"/>
      <c r="EL271" s="60"/>
      <c r="EM271" s="60"/>
      <c r="EN271" s="60"/>
      <c r="EO271" s="60"/>
      <c r="EP271" s="60"/>
      <c r="EQ271" s="60"/>
      <c r="ER271" s="60"/>
      <c r="ES271" s="60"/>
      <c r="ET271" s="60"/>
      <c r="EU271" s="60"/>
      <c r="EV271" s="60"/>
      <c r="EW271" s="60"/>
      <c r="EX271" s="60"/>
      <c r="EY271" s="60"/>
      <c r="EZ271" s="60"/>
      <c r="FA271" s="60"/>
      <c r="FB271" s="60"/>
      <c r="FC271" s="60"/>
      <c r="FD271" s="60"/>
      <c r="FE271" s="60"/>
      <c r="FF271" s="60"/>
      <c r="FG271" s="60"/>
      <c r="FH271" s="60"/>
      <c r="FI271" s="60"/>
      <c r="FJ271" s="60"/>
      <c r="FK271" s="60"/>
      <c r="FL271" s="60"/>
      <c r="FM271" s="60"/>
      <c r="FN271" s="60"/>
      <c r="FO271" s="60"/>
      <c r="FP271" s="60"/>
      <c r="FQ271" s="60"/>
      <c r="FR271" s="60"/>
      <c r="FS271" s="60"/>
      <c r="FT271" s="60"/>
      <c r="FU271" s="60"/>
      <c r="FV271" s="60"/>
      <c r="FW271" s="60"/>
      <c r="FX271" s="60"/>
      <c r="FY271" s="60"/>
      <c r="FZ271" s="60"/>
      <c r="GA271" s="60"/>
      <c r="GB271" s="60"/>
      <c r="GC271" s="60"/>
      <c r="GD271" s="60"/>
      <c r="GE271" s="60"/>
      <c r="GF271" s="60"/>
      <c r="GG271" s="60"/>
      <c r="GH271" s="60"/>
      <c r="GI271" s="60"/>
      <c r="GJ271" s="60"/>
      <c r="GK271" s="60"/>
      <c r="GL271" s="60"/>
      <c r="GM271" s="60"/>
      <c r="GN271" s="60"/>
      <c r="GO271" s="60"/>
      <c r="GP271" s="60"/>
      <c r="GQ271" s="60"/>
    </row>
    <row r="272" spans="1:199" ht="29.25" x14ac:dyDescent="0.25">
      <c r="A272" s="19">
        <v>1</v>
      </c>
      <c r="B272" s="19">
        <v>1</v>
      </c>
      <c r="C272" s="165" t="s">
        <v>262</v>
      </c>
      <c r="D272" s="52">
        <f>'Аян '!F133</f>
        <v>0</v>
      </c>
      <c r="E272" s="52">
        <f>'Аян '!G133</f>
        <v>0</v>
      </c>
      <c r="F272" s="52">
        <f>'Аян '!H133</f>
        <v>0</v>
      </c>
      <c r="G272" s="85">
        <f>'Аян '!I133</f>
        <v>0</v>
      </c>
      <c r="H272" s="79">
        <f>'Аян '!J133</f>
        <v>0</v>
      </c>
      <c r="I272" s="79">
        <f>'Аян '!K133</f>
        <v>0</v>
      </c>
      <c r="J272" s="74">
        <f>'Аян '!L133</f>
        <v>0</v>
      </c>
      <c r="K272" s="74">
        <f>'Аян '!M133</f>
        <v>0</v>
      </c>
      <c r="L272" s="74">
        <f>'Аян '!N133</f>
        <v>0</v>
      </c>
      <c r="M272" s="74">
        <f>'Аян '!O133</f>
        <v>0</v>
      </c>
      <c r="N272" s="74">
        <f>'Аян '!P133</f>
        <v>0</v>
      </c>
      <c r="O272" s="74">
        <f>'Аян '!Q133</f>
        <v>0</v>
      </c>
      <c r="P272" s="175">
        <f>'Аян '!R133</f>
        <v>0</v>
      </c>
      <c r="Q272" s="175">
        <f>'Аян '!S133</f>
        <v>0</v>
      </c>
      <c r="R272" s="175">
        <f>'Аян '!T133</f>
        <v>0</v>
      </c>
      <c r="S272" s="175">
        <f>'Аян '!U133</f>
        <v>0</v>
      </c>
      <c r="T272" s="175">
        <f>'Аян '!V133</f>
        <v>0</v>
      </c>
      <c r="U272" s="175">
        <f>'Аян '!W133</f>
        <v>0</v>
      </c>
      <c r="V272" s="770">
        <f>'Аян '!X133</f>
        <v>0</v>
      </c>
      <c r="W272" s="175">
        <f>'Аян '!Y133</f>
        <v>0</v>
      </c>
      <c r="X272" s="175">
        <f>'Аян '!Z133</f>
        <v>0</v>
      </c>
      <c r="Y272" s="175">
        <f>'Аян '!AA133</f>
        <v>0</v>
      </c>
      <c r="Z272" s="175">
        <f>'Аян '!AB133</f>
        <v>0</v>
      </c>
      <c r="AA272" s="376">
        <f>'Аян '!AC133</f>
        <v>0</v>
      </c>
      <c r="AB272" s="175">
        <f>'Аян '!AC131</f>
        <v>0</v>
      </c>
      <c r="AC272" s="175"/>
      <c r="AD272" s="976">
        <f>'Аян '!AD132</f>
        <v>0</v>
      </c>
      <c r="AE272" s="968">
        <f>'Аян '!AE132</f>
        <v>0</v>
      </c>
      <c r="AF272" s="186">
        <f t="shared" si="37"/>
        <v>0</v>
      </c>
      <c r="AG272" s="186">
        <f t="shared" si="36"/>
        <v>0</v>
      </c>
      <c r="AH272" s="881">
        <f t="shared" si="47"/>
        <v>0</v>
      </c>
      <c r="AI272" s="60" t="e">
        <f t="shared" si="43"/>
        <v>#DIV/0!</v>
      </c>
      <c r="AJ272" s="60"/>
      <c r="AK272" s="267"/>
      <c r="AL272" s="60">
        <f t="shared" si="44"/>
        <v>0</v>
      </c>
      <c r="AM272" s="60"/>
      <c r="AN272" s="60"/>
      <c r="AO272" s="3514"/>
      <c r="AP272" s="3515"/>
      <c r="AQ272" s="3515"/>
      <c r="AR272" s="3515"/>
      <c r="AS272" s="3515"/>
      <c r="AT272" s="3515"/>
      <c r="AU272" s="3515"/>
      <c r="AV272" s="3515"/>
      <c r="AW272" s="3515"/>
      <c r="AX272" s="3515"/>
      <c r="AY272" s="3515"/>
      <c r="AZ272" s="3515"/>
      <c r="BA272" s="3515"/>
      <c r="BB272" s="3515"/>
      <c r="BC272" s="60"/>
      <c r="BD272" s="60"/>
      <c r="BE272" s="60"/>
      <c r="BF272" s="60"/>
      <c r="BG272" s="60"/>
      <c r="BH272" s="60"/>
      <c r="BI272" s="60"/>
      <c r="BJ272" s="60"/>
      <c r="BK272" s="60"/>
      <c r="BL272" s="60"/>
      <c r="BM272" s="60"/>
      <c r="BN272" s="60"/>
      <c r="BO272" s="60"/>
      <c r="BP272" s="60"/>
      <c r="BQ272" s="60"/>
      <c r="BR272" s="60"/>
      <c r="BS272" s="60"/>
      <c r="BT272" s="60"/>
      <c r="BU272" s="60"/>
      <c r="BV272" s="60"/>
      <c r="BW272" s="60"/>
      <c r="BX272" s="60"/>
      <c r="BY272" s="60"/>
      <c r="BZ272" s="60"/>
      <c r="CA272" s="60"/>
      <c r="CB272" s="60"/>
      <c r="CC272" s="60"/>
      <c r="CD272" s="60"/>
      <c r="CE272" s="60"/>
      <c r="CF272" s="60"/>
      <c r="CG272" s="60"/>
      <c r="CH272" s="60"/>
      <c r="CI272" s="60"/>
      <c r="CJ272" s="60"/>
      <c r="CK272" s="60"/>
      <c r="CL272" s="60"/>
      <c r="CM272" s="60"/>
      <c r="CN272" s="60"/>
      <c r="CO272" s="60"/>
      <c r="CP272" s="60"/>
      <c r="CQ272" s="60"/>
      <c r="CR272" s="60"/>
      <c r="CS272" s="60"/>
      <c r="CT272" s="60"/>
      <c r="CU272" s="60"/>
      <c r="CV272" s="60"/>
      <c r="CW272" s="60"/>
      <c r="CX272" s="60"/>
      <c r="CY272" s="60"/>
      <c r="CZ272" s="60"/>
      <c r="DA272" s="60"/>
      <c r="DB272" s="60"/>
      <c r="DC272" s="60"/>
      <c r="DD272" s="60"/>
      <c r="DE272" s="60"/>
      <c r="DF272" s="60"/>
      <c r="DG272" s="60"/>
      <c r="DH272" s="60"/>
      <c r="DI272" s="60"/>
      <c r="DJ272" s="60"/>
      <c r="DK272" s="60"/>
      <c r="DL272" s="60"/>
      <c r="DM272" s="60"/>
      <c r="DN272" s="60"/>
      <c r="DO272" s="60"/>
      <c r="DP272" s="60"/>
      <c r="DQ272" s="60"/>
      <c r="DR272" s="60"/>
      <c r="DS272" s="60"/>
      <c r="DT272" s="60"/>
      <c r="DU272" s="60"/>
      <c r="DV272" s="60"/>
      <c r="DW272" s="60"/>
      <c r="DX272" s="60"/>
      <c r="DY272" s="60"/>
      <c r="DZ272" s="60"/>
      <c r="EA272" s="60"/>
      <c r="EB272" s="60"/>
      <c r="EC272" s="60"/>
      <c r="ED272" s="60"/>
      <c r="EE272" s="60"/>
      <c r="EF272" s="60"/>
      <c r="EG272" s="60"/>
      <c r="EH272" s="60"/>
      <c r="EI272" s="60"/>
      <c r="EJ272" s="60"/>
      <c r="EK272" s="60"/>
      <c r="EL272" s="60"/>
      <c r="EM272" s="60"/>
      <c r="EN272" s="60"/>
      <c r="EO272" s="60"/>
      <c r="EP272" s="60"/>
      <c r="EQ272" s="60"/>
      <c r="ER272" s="60"/>
      <c r="ES272" s="60"/>
      <c r="ET272" s="60"/>
      <c r="EU272" s="60"/>
      <c r="EV272" s="60"/>
      <c r="EW272" s="60"/>
      <c r="EX272" s="60"/>
      <c r="EY272" s="60"/>
      <c r="EZ272" s="60"/>
      <c r="FA272" s="60"/>
      <c r="FB272" s="60"/>
      <c r="FC272" s="60"/>
      <c r="FD272" s="60"/>
      <c r="FE272" s="60"/>
      <c r="FF272" s="60"/>
      <c r="FG272" s="60"/>
      <c r="FH272" s="60"/>
      <c r="FI272" s="60"/>
      <c r="FJ272" s="60"/>
      <c r="FK272" s="60"/>
      <c r="FL272" s="60"/>
      <c r="FM272" s="60"/>
      <c r="FN272" s="60"/>
      <c r="FO272" s="60"/>
      <c r="FP272" s="60"/>
      <c r="FQ272" s="60"/>
      <c r="FR272" s="60"/>
      <c r="FS272" s="60"/>
      <c r="FT272" s="60"/>
      <c r="FU272" s="60"/>
      <c r="FV272" s="60"/>
      <c r="FW272" s="60"/>
      <c r="FX272" s="60"/>
      <c r="FY272" s="60"/>
      <c r="FZ272" s="60"/>
      <c r="GA272" s="60"/>
      <c r="GB272" s="60"/>
      <c r="GC272" s="60"/>
      <c r="GD272" s="60"/>
      <c r="GE272" s="60"/>
      <c r="GF272" s="60"/>
      <c r="GG272" s="60"/>
      <c r="GH272" s="60"/>
      <c r="GI272" s="60"/>
      <c r="GJ272" s="60"/>
      <c r="GK272" s="60"/>
      <c r="GL272" s="60"/>
      <c r="GM272" s="60"/>
      <c r="GN272" s="60"/>
      <c r="GO272" s="60"/>
      <c r="GP272" s="60"/>
      <c r="GQ272" s="60"/>
    </row>
    <row r="273" spans="1:199" ht="29.25" x14ac:dyDescent="0.25">
      <c r="A273" s="19">
        <v>1</v>
      </c>
      <c r="B273" s="19">
        <v>1</v>
      </c>
      <c r="C273" s="165" t="s">
        <v>134</v>
      </c>
      <c r="D273" s="52">
        <f>'Аян '!F134</f>
        <v>0</v>
      </c>
      <c r="E273" s="52">
        <f>'Аян '!G134</f>
        <v>0</v>
      </c>
      <c r="F273" s="52">
        <f>'Аян '!H134</f>
        <v>2.6</v>
      </c>
      <c r="G273" s="85" t="e">
        <f>'Аян '!I134</f>
        <v>#DIV/0!</v>
      </c>
      <c r="H273" s="79">
        <f>'Аян '!J134</f>
        <v>0</v>
      </c>
      <c r="I273" s="79">
        <f>'Аян '!K134</f>
        <v>0</v>
      </c>
      <c r="J273" s="74">
        <f>'Аян '!L134</f>
        <v>0</v>
      </c>
      <c r="K273" s="74">
        <f>'Аян '!M134</f>
        <v>0</v>
      </c>
      <c r="L273" s="74">
        <f>'Аян '!N134</f>
        <v>0</v>
      </c>
      <c r="M273" s="74">
        <f>'Аян '!O134</f>
        <v>0</v>
      </c>
      <c r="N273" s="74">
        <f>'Аян '!P134</f>
        <v>0</v>
      </c>
      <c r="O273" s="74">
        <f>'Аян '!Q134</f>
        <v>0</v>
      </c>
      <c r="P273" s="175">
        <f>'Аян '!R134</f>
        <v>0</v>
      </c>
      <c r="Q273" s="175">
        <f>'Аян '!S134</f>
        <v>0</v>
      </c>
      <c r="R273" s="175">
        <f>'Аян '!T134</f>
        <v>0</v>
      </c>
      <c r="S273" s="175">
        <f>'Аян '!U134</f>
        <v>0</v>
      </c>
      <c r="T273" s="175">
        <f>'Аян '!V134</f>
        <v>0</v>
      </c>
      <c r="U273" s="175">
        <f>'Аян '!W134</f>
        <v>3.6004200000000002</v>
      </c>
      <c r="V273" s="770">
        <f>'Аян '!X134</f>
        <v>0</v>
      </c>
      <c r="W273" s="175">
        <f>'Аян '!Y134</f>
        <v>0</v>
      </c>
      <c r="X273" s="175">
        <f>'Аян '!Z134</f>
        <v>3.6004200000000002</v>
      </c>
      <c r="Y273" s="175">
        <f>'Аян '!AA134</f>
        <v>0</v>
      </c>
      <c r="Z273" s="175">
        <f>'Аян '!AB134</f>
        <v>0</v>
      </c>
      <c r="AA273" s="376">
        <f>'Аян '!AC134</f>
        <v>3.6004200000000002</v>
      </c>
      <c r="AB273" s="175" t="e">
        <f>U273/T273*100</f>
        <v>#DIV/0!</v>
      </c>
      <c r="AC273" s="175" t="e">
        <f>AA273/T273*100</f>
        <v>#DIV/0!</v>
      </c>
      <c r="AD273" s="976" t="e">
        <f>'Аян '!AD133</f>
        <v>#REF!</v>
      </c>
      <c r="AE273" s="968">
        <f>'Аян '!AE133</f>
        <v>0</v>
      </c>
      <c r="AF273" s="186">
        <f t="shared" si="37"/>
        <v>3600.42</v>
      </c>
      <c r="AG273" s="186">
        <f t="shared" si="36"/>
        <v>0</v>
      </c>
      <c r="AH273" s="881">
        <f t="shared" si="47"/>
        <v>0</v>
      </c>
      <c r="AI273" s="60">
        <f t="shared" si="43"/>
        <v>1384.7769230769231</v>
      </c>
      <c r="AJ273" s="60"/>
      <c r="AK273" s="267"/>
      <c r="AL273" s="60">
        <f t="shared" si="44"/>
        <v>0</v>
      </c>
      <c r="AM273" s="60"/>
      <c r="AN273" s="60"/>
      <c r="AO273" s="3514"/>
      <c r="AP273" s="3515"/>
      <c r="AQ273" s="3515"/>
      <c r="AR273" s="3515"/>
      <c r="AS273" s="3515"/>
      <c r="AT273" s="3515"/>
      <c r="AU273" s="3515"/>
      <c r="AV273" s="3515"/>
      <c r="AW273" s="3515"/>
      <c r="AX273" s="3515"/>
      <c r="AY273" s="3515"/>
      <c r="AZ273" s="3515"/>
      <c r="BA273" s="3515"/>
      <c r="BB273" s="3515"/>
      <c r="BC273" s="60"/>
      <c r="BD273" s="60"/>
      <c r="BE273" s="60"/>
      <c r="BF273" s="60"/>
      <c r="BG273" s="60"/>
      <c r="BH273" s="60"/>
      <c r="BI273" s="60"/>
      <c r="BJ273" s="60"/>
      <c r="BK273" s="60"/>
      <c r="BL273" s="60"/>
      <c r="BM273" s="60"/>
      <c r="BN273" s="60"/>
      <c r="BO273" s="60"/>
      <c r="BP273" s="60"/>
      <c r="BQ273" s="60"/>
      <c r="BR273" s="60"/>
      <c r="BS273" s="60"/>
      <c r="BT273" s="60"/>
      <c r="BU273" s="60"/>
      <c r="BV273" s="60"/>
      <c r="BW273" s="60"/>
      <c r="BX273" s="60"/>
      <c r="BY273" s="60"/>
      <c r="BZ273" s="60"/>
      <c r="CA273" s="60"/>
      <c r="CB273" s="60"/>
      <c r="CC273" s="60"/>
      <c r="CD273" s="60"/>
      <c r="CE273" s="60"/>
      <c r="CF273" s="60"/>
      <c r="CG273" s="60"/>
      <c r="CH273" s="60"/>
      <c r="CI273" s="60"/>
      <c r="CJ273" s="60"/>
      <c r="CK273" s="60"/>
      <c r="CL273" s="60"/>
      <c r="CM273" s="60"/>
      <c r="CN273" s="60"/>
      <c r="CO273" s="60"/>
      <c r="CP273" s="60"/>
      <c r="CQ273" s="60"/>
      <c r="CR273" s="60"/>
      <c r="CS273" s="60"/>
      <c r="CT273" s="60"/>
      <c r="CU273" s="60"/>
      <c r="CV273" s="60"/>
      <c r="CW273" s="60"/>
      <c r="CX273" s="60"/>
      <c r="CY273" s="60"/>
      <c r="CZ273" s="60"/>
      <c r="DA273" s="60"/>
      <c r="DB273" s="60"/>
      <c r="DC273" s="60"/>
      <c r="DD273" s="60"/>
      <c r="DE273" s="60"/>
      <c r="DF273" s="60"/>
      <c r="DG273" s="60"/>
      <c r="DH273" s="60"/>
      <c r="DI273" s="60"/>
      <c r="DJ273" s="60"/>
      <c r="DK273" s="60"/>
      <c r="DL273" s="60"/>
      <c r="DM273" s="60"/>
      <c r="DN273" s="60"/>
      <c r="DO273" s="60"/>
      <c r="DP273" s="60"/>
      <c r="DQ273" s="60"/>
      <c r="DR273" s="60"/>
      <c r="DS273" s="60"/>
      <c r="DT273" s="60"/>
      <c r="DU273" s="60"/>
      <c r="DV273" s="60"/>
      <c r="DW273" s="60"/>
      <c r="DX273" s="60"/>
      <c r="DY273" s="60"/>
      <c r="DZ273" s="60"/>
      <c r="EA273" s="60"/>
      <c r="EB273" s="60"/>
      <c r="EC273" s="60"/>
      <c r="ED273" s="60"/>
      <c r="EE273" s="60"/>
      <c r="EF273" s="60"/>
      <c r="EG273" s="60"/>
      <c r="EH273" s="60"/>
      <c r="EI273" s="60"/>
      <c r="EJ273" s="60"/>
      <c r="EK273" s="60"/>
      <c r="EL273" s="60"/>
      <c r="EM273" s="60"/>
      <c r="EN273" s="60"/>
      <c r="EO273" s="60"/>
      <c r="EP273" s="60"/>
      <c r="EQ273" s="60"/>
      <c r="ER273" s="60"/>
      <c r="ES273" s="60"/>
      <c r="ET273" s="60"/>
      <c r="EU273" s="60"/>
      <c r="EV273" s="60"/>
      <c r="EW273" s="60"/>
      <c r="EX273" s="60"/>
      <c r="EY273" s="60"/>
      <c r="EZ273" s="60"/>
      <c r="FA273" s="60"/>
      <c r="FB273" s="60"/>
      <c r="FC273" s="60"/>
      <c r="FD273" s="60"/>
      <c r="FE273" s="60"/>
      <c r="FF273" s="60"/>
      <c r="FG273" s="60"/>
      <c r="FH273" s="60"/>
      <c r="FI273" s="60"/>
      <c r="FJ273" s="60"/>
      <c r="FK273" s="60"/>
      <c r="FL273" s="60"/>
      <c r="FM273" s="60"/>
      <c r="FN273" s="60"/>
      <c r="FO273" s="60"/>
      <c r="FP273" s="60"/>
      <c r="FQ273" s="60"/>
      <c r="FR273" s="60"/>
      <c r="FS273" s="60"/>
      <c r="FT273" s="60"/>
      <c r="FU273" s="60"/>
      <c r="FV273" s="60"/>
      <c r="FW273" s="60"/>
      <c r="FX273" s="60"/>
      <c r="FY273" s="60"/>
      <c r="FZ273" s="60"/>
      <c r="GA273" s="60"/>
      <c r="GB273" s="60"/>
      <c r="GC273" s="60"/>
      <c r="GD273" s="60"/>
      <c r="GE273" s="60"/>
      <c r="GF273" s="60"/>
      <c r="GG273" s="60"/>
      <c r="GH273" s="60"/>
      <c r="GI273" s="60"/>
      <c r="GJ273" s="60"/>
      <c r="GK273" s="60"/>
      <c r="GL273" s="60"/>
      <c r="GM273" s="60"/>
      <c r="GN273" s="60"/>
      <c r="GO273" s="60"/>
      <c r="GP273" s="60"/>
      <c r="GQ273" s="60"/>
    </row>
    <row r="274" spans="1:199" x14ac:dyDescent="0.25">
      <c r="A274" s="19">
        <v>1</v>
      </c>
      <c r="B274" s="19">
        <v>1</v>
      </c>
      <c r="C274" s="550" t="s">
        <v>76</v>
      </c>
      <c r="D274" s="52">
        <f>'Аян '!F135</f>
        <v>0</v>
      </c>
      <c r="E274" s="52">
        <f>'Аян '!G135</f>
        <v>0</v>
      </c>
      <c r="F274" s="52">
        <f>'Аян '!H135</f>
        <v>1</v>
      </c>
      <c r="G274" s="85" t="e">
        <f>'Аян '!I135</f>
        <v>#DIV/0!</v>
      </c>
      <c r="H274" s="79">
        <f>'Аян '!J135</f>
        <v>0</v>
      </c>
      <c r="I274" s="79">
        <f>'Аян '!K135</f>
        <v>8</v>
      </c>
      <c r="J274" s="74">
        <f>'Аян '!L135</f>
        <v>0</v>
      </c>
      <c r="K274" s="74">
        <f>'Аян '!M135</f>
        <v>0</v>
      </c>
      <c r="L274" s="74">
        <f>'Аян '!N135</f>
        <v>8</v>
      </c>
      <c r="M274" s="74" t="e">
        <f>'Аян '!O135</f>
        <v>#DIV/0!</v>
      </c>
      <c r="N274" s="74">
        <f>'Аян '!P135</f>
        <v>0</v>
      </c>
      <c r="O274" s="74" t="e">
        <f>'Аян '!Q135</f>
        <v>#DIV/0!</v>
      </c>
      <c r="P274" s="175">
        <f>'Аян '!R135</f>
        <v>0</v>
      </c>
      <c r="Q274" s="175">
        <f>'Аян '!S135</f>
        <v>0</v>
      </c>
      <c r="R274" s="175">
        <f>'Аян '!T135</f>
        <v>0</v>
      </c>
      <c r="S274" s="175">
        <f>'Аян '!U135</f>
        <v>0</v>
      </c>
      <c r="T274" s="175">
        <f>'Аян '!V135</f>
        <v>0</v>
      </c>
      <c r="U274" s="175">
        <f>'Аян '!W135</f>
        <v>0</v>
      </c>
      <c r="V274" s="770">
        <f>'Аян '!X135</f>
        <v>0</v>
      </c>
      <c r="W274" s="175">
        <f>'Аян '!Y135</f>
        <v>0</v>
      </c>
      <c r="X274" s="175">
        <f>'Аян '!Z135</f>
        <v>0</v>
      </c>
      <c r="Y274" s="175">
        <f>'Аян '!AA135</f>
        <v>0</v>
      </c>
      <c r="Z274" s="175">
        <f>'Аян '!AB135</f>
        <v>0</v>
      </c>
      <c r="AA274" s="376">
        <f>'Аян '!AC135</f>
        <v>0</v>
      </c>
      <c r="AB274" s="175" t="e">
        <f>U274/T274*100</f>
        <v>#DIV/0!</v>
      </c>
      <c r="AC274" s="175" t="e">
        <f>AA274/T274*100</f>
        <v>#DIV/0!</v>
      </c>
      <c r="AD274" s="976" t="e">
        <f>'Аян '!AD134</f>
        <v>#REF!</v>
      </c>
      <c r="AE274" s="968">
        <f>'Аян '!AE134</f>
        <v>0</v>
      </c>
      <c r="AF274" s="186">
        <f t="shared" si="37"/>
        <v>0</v>
      </c>
      <c r="AG274" s="186">
        <f t="shared" si="36"/>
        <v>0</v>
      </c>
      <c r="AH274" s="881">
        <f t="shared" si="47"/>
        <v>0</v>
      </c>
      <c r="AI274" s="60">
        <f t="shared" si="43"/>
        <v>0</v>
      </c>
      <c r="AJ274" s="60"/>
      <c r="AK274" s="267"/>
      <c r="AL274" s="60">
        <f t="shared" si="44"/>
        <v>0</v>
      </c>
      <c r="AM274" s="60"/>
      <c r="AN274" s="60"/>
      <c r="AO274" s="3514"/>
      <c r="AP274" s="3515"/>
      <c r="AQ274" s="3515"/>
      <c r="AR274" s="3515"/>
      <c r="AS274" s="3515"/>
      <c r="AT274" s="3515"/>
      <c r="AU274" s="3515"/>
      <c r="AV274" s="3515"/>
      <c r="AW274" s="3515"/>
      <c r="AX274" s="3515"/>
      <c r="AY274" s="3515"/>
      <c r="AZ274" s="3515"/>
      <c r="BA274" s="3515"/>
      <c r="BB274" s="3515"/>
      <c r="BC274" s="60"/>
      <c r="BD274" s="60"/>
      <c r="BE274" s="60"/>
      <c r="BF274" s="60"/>
      <c r="BG274" s="60"/>
      <c r="BH274" s="60"/>
      <c r="BI274" s="60"/>
      <c r="BJ274" s="60"/>
      <c r="BK274" s="60"/>
      <c r="BL274" s="60"/>
      <c r="BM274" s="60"/>
      <c r="BN274" s="60"/>
      <c r="BO274" s="60"/>
      <c r="BP274" s="60"/>
      <c r="BQ274" s="60"/>
      <c r="BR274" s="60"/>
      <c r="BS274" s="60"/>
      <c r="BT274" s="60"/>
      <c r="BU274" s="60"/>
      <c r="BV274" s="60"/>
      <c r="BW274" s="60"/>
      <c r="BX274" s="60"/>
      <c r="BY274" s="60"/>
      <c r="BZ274" s="60"/>
      <c r="CA274" s="60"/>
      <c r="CB274" s="60"/>
      <c r="CC274" s="60"/>
      <c r="CD274" s="60"/>
      <c r="CE274" s="60"/>
      <c r="CF274" s="60"/>
      <c r="CG274" s="60"/>
      <c r="CH274" s="60"/>
      <c r="CI274" s="60"/>
      <c r="CJ274" s="60"/>
      <c r="CK274" s="60"/>
      <c r="CL274" s="60"/>
      <c r="CM274" s="60"/>
      <c r="CN274" s="60"/>
      <c r="CO274" s="60"/>
      <c r="CP274" s="60"/>
      <c r="CQ274" s="60"/>
      <c r="CR274" s="60"/>
      <c r="CS274" s="60"/>
      <c r="CT274" s="60"/>
      <c r="CU274" s="60"/>
      <c r="CV274" s="60"/>
      <c r="CW274" s="60"/>
      <c r="CX274" s="60"/>
      <c r="CY274" s="60"/>
      <c r="CZ274" s="60"/>
      <c r="DA274" s="60"/>
      <c r="DB274" s="60"/>
      <c r="DC274" s="60"/>
      <c r="DD274" s="60"/>
      <c r="DE274" s="60"/>
      <c r="DF274" s="60"/>
      <c r="DG274" s="60"/>
      <c r="DH274" s="60"/>
      <c r="DI274" s="60"/>
      <c r="DJ274" s="60"/>
      <c r="DK274" s="60"/>
      <c r="DL274" s="60"/>
      <c r="DM274" s="60"/>
      <c r="DN274" s="60"/>
      <c r="DO274" s="60"/>
      <c r="DP274" s="60"/>
      <c r="DQ274" s="60"/>
      <c r="DR274" s="60"/>
      <c r="DS274" s="60"/>
      <c r="DT274" s="60"/>
      <c r="DU274" s="60"/>
      <c r="DV274" s="60"/>
      <c r="DW274" s="60"/>
      <c r="DX274" s="60"/>
      <c r="DY274" s="60"/>
      <c r="DZ274" s="60"/>
      <c r="EA274" s="60"/>
      <c r="EB274" s="60"/>
      <c r="EC274" s="60"/>
      <c r="ED274" s="60"/>
      <c r="EE274" s="60"/>
      <c r="EF274" s="60"/>
      <c r="EG274" s="60"/>
      <c r="EH274" s="60"/>
      <c r="EI274" s="60"/>
      <c r="EJ274" s="60"/>
      <c r="EK274" s="60"/>
      <c r="EL274" s="60"/>
      <c r="EM274" s="60"/>
      <c r="EN274" s="60"/>
      <c r="EO274" s="60"/>
      <c r="EP274" s="60"/>
      <c r="EQ274" s="60"/>
      <c r="ER274" s="60"/>
      <c r="ES274" s="60"/>
      <c r="ET274" s="60"/>
      <c r="EU274" s="60"/>
      <c r="EV274" s="60"/>
      <c r="EW274" s="60"/>
      <c r="EX274" s="60"/>
      <c r="EY274" s="60"/>
      <c r="EZ274" s="60"/>
      <c r="FA274" s="60"/>
      <c r="FB274" s="60"/>
      <c r="FC274" s="60"/>
      <c r="FD274" s="60"/>
      <c r="FE274" s="60"/>
      <c r="FF274" s="60"/>
      <c r="FG274" s="60"/>
      <c r="FH274" s="60"/>
      <c r="FI274" s="60"/>
      <c r="FJ274" s="60"/>
      <c r="FK274" s="60"/>
      <c r="FL274" s="60"/>
      <c r="FM274" s="60"/>
      <c r="FN274" s="60"/>
      <c r="FO274" s="60"/>
      <c r="FP274" s="60"/>
      <c r="FQ274" s="60"/>
      <c r="FR274" s="60"/>
      <c r="FS274" s="60"/>
      <c r="FT274" s="60"/>
      <c r="FU274" s="60"/>
      <c r="FV274" s="60"/>
      <c r="FW274" s="60"/>
      <c r="FX274" s="60"/>
      <c r="FY274" s="60"/>
      <c r="FZ274" s="60"/>
      <c r="GA274" s="60"/>
      <c r="GB274" s="60"/>
      <c r="GC274" s="60"/>
      <c r="GD274" s="60"/>
      <c r="GE274" s="60"/>
      <c r="GF274" s="60"/>
      <c r="GG274" s="60"/>
      <c r="GH274" s="60"/>
      <c r="GI274" s="60"/>
      <c r="GJ274" s="60"/>
      <c r="GK274" s="60"/>
      <c r="GL274" s="60"/>
      <c r="GM274" s="60"/>
      <c r="GN274" s="60"/>
      <c r="GO274" s="60"/>
      <c r="GP274" s="60"/>
      <c r="GQ274" s="60"/>
    </row>
    <row r="275" spans="1:199" x14ac:dyDescent="0.25">
      <c r="A275" s="19">
        <v>1</v>
      </c>
      <c r="B275" s="19">
        <v>1</v>
      </c>
      <c r="C275" s="2488" t="s">
        <v>16</v>
      </c>
      <c r="D275" s="52">
        <f>'Аян '!F136</f>
        <v>0</v>
      </c>
      <c r="E275" s="52">
        <f>'Аян '!G136</f>
        <v>0</v>
      </c>
      <c r="F275" s="52">
        <f>'Аян '!H136</f>
        <v>0</v>
      </c>
      <c r="G275" s="85" t="e">
        <f>'Аян '!I136</f>
        <v>#DIV/0!</v>
      </c>
      <c r="H275" s="79" t="e">
        <f>'Аян '!J136</f>
        <v>#DIV/0!</v>
      </c>
      <c r="I275" s="79" t="e">
        <f>'Аян '!K136</f>
        <v>#DIV/0!</v>
      </c>
      <c r="J275" s="74">
        <f>'Аян '!L136</f>
        <v>0</v>
      </c>
      <c r="K275" s="74">
        <f>'Аян '!M136</f>
        <v>0</v>
      </c>
      <c r="L275" s="74">
        <f>'Аян '!N136</f>
        <v>0</v>
      </c>
      <c r="M275" s="74" t="e">
        <f>'Аян '!O136</f>
        <v>#DIV/0!</v>
      </c>
      <c r="N275" s="74">
        <f>'Аян '!P136</f>
        <v>0</v>
      </c>
      <c r="O275" s="74" t="e">
        <f>'Аян '!Q136</f>
        <v>#DIV/0!</v>
      </c>
      <c r="P275" s="175">
        <f>'Аян '!R136</f>
        <v>0</v>
      </c>
      <c r="Q275" s="175">
        <f>'Аян '!S136</f>
        <v>0</v>
      </c>
      <c r="R275" s="175">
        <f>'Аян '!T136</f>
        <v>0</v>
      </c>
      <c r="S275" s="175">
        <f>'Аян '!U136</f>
        <v>0</v>
      </c>
      <c r="T275" s="175">
        <f>'Аян '!V136</f>
        <v>0</v>
      </c>
      <c r="U275" s="175">
        <f>'Аян '!W136</f>
        <v>0</v>
      </c>
      <c r="V275" s="770">
        <f>'Аян '!X136</f>
        <v>0</v>
      </c>
      <c r="W275" s="175">
        <f>'Аян '!Y136</f>
        <v>0</v>
      </c>
      <c r="X275" s="175">
        <f>'Аян '!Z136</f>
        <v>0</v>
      </c>
      <c r="Y275" s="175">
        <f>'Аян '!AA136</f>
        <v>0</v>
      </c>
      <c r="Z275" s="175">
        <f>'Аян '!AB136</f>
        <v>0</v>
      </c>
      <c r="AA275" s="376">
        <f>'Аян '!AC136</f>
        <v>0</v>
      </c>
      <c r="AB275" s="175"/>
      <c r="AC275" s="175"/>
      <c r="AD275" s="976" t="e">
        <f>'Аян '!AD135</f>
        <v>#REF!</v>
      </c>
      <c r="AE275" s="968">
        <f>'Аян '!AG135</f>
        <v>0</v>
      </c>
      <c r="AF275" s="186">
        <f t="shared" si="37"/>
        <v>0</v>
      </c>
      <c r="AG275" s="186">
        <f t="shared" ref="AG275:AG341" si="48">Z275*1000</f>
        <v>0</v>
      </c>
      <c r="AH275" s="881">
        <f t="shared" si="47"/>
        <v>0</v>
      </c>
      <c r="AI275" s="60" t="e">
        <f t="shared" si="43"/>
        <v>#DIV/0!</v>
      </c>
      <c r="AJ275" s="60"/>
      <c r="AK275" s="267"/>
      <c r="AL275" s="60">
        <f t="shared" si="44"/>
        <v>0</v>
      </c>
      <c r="AM275" s="60"/>
      <c r="AN275" s="60"/>
      <c r="AO275" s="3514"/>
      <c r="AP275" s="3515"/>
      <c r="AQ275" s="3515"/>
      <c r="AR275" s="3515"/>
      <c r="AS275" s="3515"/>
      <c r="AT275" s="3515"/>
      <c r="AU275" s="3515"/>
      <c r="AV275" s="3515"/>
      <c r="AW275" s="3515"/>
      <c r="AX275" s="3515"/>
      <c r="AY275" s="3515"/>
      <c r="AZ275" s="3515"/>
      <c r="BA275" s="3515"/>
      <c r="BB275" s="3515"/>
      <c r="BC275" s="60"/>
      <c r="BD275" s="60"/>
      <c r="BE275" s="60"/>
      <c r="BF275" s="60"/>
      <c r="BG275" s="60"/>
      <c r="BH275" s="60"/>
      <c r="BI275" s="60"/>
      <c r="BJ275" s="60"/>
      <c r="BK275" s="60"/>
      <c r="BL275" s="60"/>
      <c r="BM275" s="60"/>
      <c r="BN275" s="60"/>
      <c r="BO275" s="60"/>
      <c r="BP275" s="60"/>
      <c r="BQ275" s="60"/>
      <c r="BR275" s="60"/>
      <c r="BS275" s="60"/>
      <c r="BT275" s="60"/>
      <c r="BU275" s="60"/>
      <c r="BV275" s="60"/>
      <c r="BW275" s="60"/>
      <c r="BX275" s="60"/>
      <c r="BY275" s="60"/>
      <c r="BZ275" s="60"/>
      <c r="CA275" s="60"/>
      <c r="CB275" s="60"/>
      <c r="CC275" s="60"/>
      <c r="CD275" s="60"/>
      <c r="CE275" s="60"/>
      <c r="CF275" s="60"/>
      <c r="CG275" s="60"/>
      <c r="CH275" s="60"/>
      <c r="CI275" s="60"/>
      <c r="CJ275" s="60"/>
      <c r="CK275" s="60"/>
      <c r="CL275" s="60"/>
      <c r="CM275" s="60"/>
      <c r="CN275" s="60"/>
      <c r="CO275" s="60"/>
      <c r="CP275" s="60"/>
      <c r="CQ275" s="60"/>
      <c r="CR275" s="60"/>
      <c r="CS275" s="60"/>
      <c r="CT275" s="60"/>
      <c r="CU275" s="60"/>
      <c r="CV275" s="60"/>
      <c r="CW275" s="60"/>
      <c r="CX275" s="60"/>
      <c r="CY275" s="60"/>
      <c r="CZ275" s="60"/>
      <c r="DA275" s="60"/>
      <c r="DB275" s="60"/>
      <c r="DC275" s="60"/>
      <c r="DD275" s="60"/>
      <c r="DE275" s="60"/>
      <c r="DF275" s="60"/>
      <c r="DG275" s="60"/>
      <c r="DH275" s="60"/>
      <c r="DI275" s="60"/>
      <c r="DJ275" s="60"/>
      <c r="DK275" s="60"/>
      <c r="DL275" s="60"/>
      <c r="DM275" s="60"/>
      <c r="DN275" s="60"/>
      <c r="DO275" s="60"/>
      <c r="DP275" s="60"/>
      <c r="DQ275" s="60"/>
      <c r="DR275" s="60"/>
      <c r="DS275" s="60"/>
      <c r="DT275" s="60"/>
      <c r="DU275" s="60"/>
      <c r="DV275" s="60"/>
      <c r="DW275" s="60"/>
      <c r="DX275" s="60"/>
      <c r="DY275" s="60"/>
      <c r="DZ275" s="60"/>
      <c r="EA275" s="60"/>
      <c r="EB275" s="60"/>
      <c r="EC275" s="60"/>
      <c r="ED275" s="60"/>
      <c r="EE275" s="60"/>
      <c r="EF275" s="60"/>
      <c r="EG275" s="60"/>
      <c r="EH275" s="60"/>
      <c r="EI275" s="60"/>
      <c r="EJ275" s="60"/>
      <c r="EK275" s="60"/>
      <c r="EL275" s="60"/>
      <c r="EM275" s="60"/>
      <c r="EN275" s="60"/>
      <c r="EO275" s="60"/>
      <c r="EP275" s="60"/>
      <c r="EQ275" s="60"/>
      <c r="ER275" s="60"/>
      <c r="ES275" s="60"/>
      <c r="ET275" s="60"/>
      <c r="EU275" s="60"/>
      <c r="EV275" s="60"/>
      <c r="EW275" s="60"/>
      <c r="EX275" s="60"/>
      <c r="EY275" s="60"/>
      <c r="EZ275" s="60"/>
      <c r="FA275" s="60"/>
      <c r="FB275" s="60"/>
      <c r="FC275" s="60"/>
      <c r="FD275" s="60"/>
      <c r="FE275" s="60"/>
      <c r="FF275" s="60"/>
      <c r="FG275" s="60"/>
      <c r="FH275" s="60"/>
      <c r="FI275" s="60"/>
      <c r="FJ275" s="60"/>
      <c r="FK275" s="60"/>
      <c r="FL275" s="60"/>
      <c r="FM275" s="60"/>
      <c r="FN275" s="60"/>
      <c r="FO275" s="60"/>
      <c r="FP275" s="60"/>
      <c r="FQ275" s="60"/>
      <c r="FR275" s="60"/>
      <c r="FS275" s="60"/>
      <c r="FT275" s="60"/>
      <c r="FU275" s="60"/>
      <c r="FV275" s="60"/>
      <c r="FW275" s="60"/>
      <c r="FX275" s="60"/>
      <c r="FY275" s="60"/>
      <c r="FZ275" s="60"/>
      <c r="GA275" s="60"/>
      <c r="GB275" s="60"/>
      <c r="GC275" s="60"/>
      <c r="GD275" s="60"/>
      <c r="GE275" s="60"/>
      <c r="GF275" s="60"/>
      <c r="GG275" s="60"/>
      <c r="GH275" s="60"/>
      <c r="GI275" s="60"/>
      <c r="GJ275" s="60"/>
      <c r="GK275" s="60"/>
      <c r="GL275" s="60"/>
      <c r="GM275" s="60"/>
      <c r="GN275" s="60"/>
      <c r="GO275" s="60"/>
      <c r="GP275" s="60"/>
      <c r="GQ275" s="60"/>
    </row>
    <row r="276" spans="1:199" x14ac:dyDescent="0.25">
      <c r="A276" s="19">
        <v>1</v>
      </c>
      <c r="B276" s="19">
        <v>1</v>
      </c>
      <c r="C276" s="2200" t="s">
        <v>74</v>
      </c>
      <c r="D276" s="52">
        <f>'Аян '!F137</f>
        <v>0</v>
      </c>
      <c r="E276" s="52">
        <f>'Аян '!G137</f>
        <v>0</v>
      </c>
      <c r="F276" s="52">
        <f>'Аян '!H137</f>
        <v>1</v>
      </c>
      <c r="G276" s="85" t="e">
        <f>'Аян '!I137</f>
        <v>#DIV/0!</v>
      </c>
      <c r="H276" s="79" t="e">
        <f>'Аян '!J137</f>
        <v>#DIV/0!</v>
      </c>
      <c r="I276" s="79">
        <f>'Аян '!K137</f>
        <v>8</v>
      </c>
      <c r="J276" s="74">
        <f>'Аян '!L137</f>
        <v>0</v>
      </c>
      <c r="K276" s="74">
        <f>'Аян '!M137</f>
        <v>0</v>
      </c>
      <c r="L276" s="74">
        <f>'Аян '!N137</f>
        <v>8</v>
      </c>
      <c r="M276" s="74" t="e">
        <f>'Аян '!O137</f>
        <v>#DIV/0!</v>
      </c>
      <c r="N276" s="74">
        <f>'Аян '!P137</f>
        <v>0</v>
      </c>
      <c r="O276" s="74" t="e">
        <f>'Аян '!Q137</f>
        <v>#DIV/0!</v>
      </c>
      <c r="P276" s="175">
        <f>'Аян '!R137</f>
        <v>0</v>
      </c>
      <c r="Q276" s="175">
        <f>'Аян '!S137</f>
        <v>0</v>
      </c>
      <c r="R276" s="175">
        <f>'Аян '!T137</f>
        <v>0</v>
      </c>
      <c r="S276" s="175">
        <f>'Аян '!U137</f>
        <v>0</v>
      </c>
      <c r="T276" s="175">
        <f>'Аян '!V137</f>
        <v>0</v>
      </c>
      <c r="U276" s="175">
        <f>'Аян '!W137</f>
        <v>33.593699999999998</v>
      </c>
      <c r="V276" s="770">
        <f>'Аян '!X137</f>
        <v>0</v>
      </c>
      <c r="W276" s="175">
        <f>'Аян '!Y137</f>
        <v>0</v>
      </c>
      <c r="X276" s="175">
        <f>'Аян '!Z137</f>
        <v>33.593699999999998</v>
      </c>
      <c r="Y276" s="175">
        <f>'Аян '!AA137</f>
        <v>0</v>
      </c>
      <c r="Z276" s="175">
        <f>'Аян '!AB137</f>
        <v>0</v>
      </c>
      <c r="AA276" s="376">
        <f>'Аян '!AC137</f>
        <v>33.593699999999998</v>
      </c>
      <c r="AB276" s="175">
        <f>'Аян '!AC135</f>
        <v>0</v>
      </c>
      <c r="AC276" s="175"/>
      <c r="AD276" s="976" t="e">
        <f>'Аян '!AD136</f>
        <v>#REF!</v>
      </c>
      <c r="AE276" s="968">
        <f>'Аян '!AG136</f>
        <v>0</v>
      </c>
      <c r="AF276" s="186">
        <f t="shared" ref="AF276:AF342" si="49">AA276*1000</f>
        <v>33593.699999999997</v>
      </c>
      <c r="AG276" s="186">
        <f t="shared" si="48"/>
        <v>0</v>
      </c>
      <c r="AH276" s="881">
        <f t="shared" si="47"/>
        <v>0</v>
      </c>
      <c r="AI276" s="60">
        <f t="shared" si="43"/>
        <v>33593.699999999997</v>
      </c>
      <c r="AJ276" s="60"/>
      <c r="AK276" s="267"/>
      <c r="AL276" s="60">
        <f t="shared" si="44"/>
        <v>0</v>
      </c>
      <c r="AM276" s="60"/>
      <c r="AN276" s="60"/>
      <c r="AO276" s="3514"/>
      <c r="AP276" s="3515"/>
      <c r="AQ276" s="3515"/>
      <c r="AR276" s="3515"/>
      <c r="AS276" s="3515"/>
      <c r="AT276" s="3515"/>
      <c r="AU276" s="3515"/>
      <c r="AV276" s="3515"/>
      <c r="AW276" s="3515"/>
      <c r="AX276" s="3515"/>
      <c r="AY276" s="3515"/>
      <c r="AZ276" s="3515"/>
      <c r="BA276" s="3515"/>
      <c r="BB276" s="3515"/>
      <c r="BC276" s="60"/>
      <c r="BD276" s="60"/>
      <c r="BE276" s="60"/>
      <c r="BF276" s="60"/>
      <c r="BG276" s="60"/>
      <c r="BH276" s="60"/>
      <c r="BI276" s="60"/>
      <c r="BJ276" s="60"/>
      <c r="BK276" s="60"/>
      <c r="BL276" s="60"/>
      <c r="BM276" s="60"/>
      <c r="BN276" s="60"/>
      <c r="BO276" s="60"/>
      <c r="BP276" s="60"/>
      <c r="BQ276" s="60"/>
      <c r="BR276" s="60"/>
      <c r="BS276" s="60"/>
      <c r="BT276" s="60"/>
      <c r="BU276" s="60"/>
      <c r="BV276" s="60"/>
      <c r="BW276" s="60"/>
      <c r="BX276" s="60"/>
      <c r="BY276" s="60"/>
      <c r="BZ276" s="60"/>
      <c r="CA276" s="60"/>
      <c r="CB276" s="60"/>
      <c r="CC276" s="60"/>
      <c r="CD276" s="60"/>
      <c r="CE276" s="60"/>
      <c r="CF276" s="60"/>
      <c r="CG276" s="60"/>
      <c r="CH276" s="60"/>
      <c r="CI276" s="60"/>
      <c r="CJ276" s="60"/>
      <c r="CK276" s="60"/>
      <c r="CL276" s="60"/>
      <c r="CM276" s="60"/>
      <c r="CN276" s="60"/>
      <c r="CO276" s="60"/>
      <c r="CP276" s="60"/>
      <c r="CQ276" s="60"/>
      <c r="CR276" s="60"/>
      <c r="CS276" s="60"/>
      <c r="CT276" s="60"/>
      <c r="CU276" s="60"/>
      <c r="CV276" s="60"/>
      <c r="CW276" s="60"/>
      <c r="CX276" s="60"/>
      <c r="CY276" s="60"/>
      <c r="CZ276" s="60"/>
      <c r="DA276" s="60"/>
      <c r="DB276" s="60"/>
      <c r="DC276" s="60"/>
      <c r="DD276" s="60"/>
      <c r="DE276" s="60"/>
      <c r="DF276" s="60"/>
      <c r="DG276" s="60"/>
      <c r="DH276" s="60"/>
      <c r="DI276" s="60"/>
      <c r="DJ276" s="60"/>
      <c r="DK276" s="60"/>
      <c r="DL276" s="60"/>
      <c r="DM276" s="60"/>
      <c r="DN276" s="60"/>
      <c r="DO276" s="60"/>
      <c r="DP276" s="60"/>
      <c r="DQ276" s="60"/>
      <c r="DR276" s="60"/>
      <c r="DS276" s="60"/>
      <c r="DT276" s="60"/>
      <c r="DU276" s="60"/>
      <c r="DV276" s="60"/>
      <c r="DW276" s="60"/>
      <c r="DX276" s="60"/>
      <c r="DY276" s="60"/>
      <c r="DZ276" s="60"/>
      <c r="EA276" s="60"/>
      <c r="EB276" s="60"/>
      <c r="EC276" s="60"/>
      <c r="ED276" s="60"/>
      <c r="EE276" s="60"/>
      <c r="EF276" s="60"/>
      <c r="EG276" s="60"/>
      <c r="EH276" s="60"/>
      <c r="EI276" s="60"/>
      <c r="EJ276" s="60"/>
      <c r="EK276" s="60"/>
      <c r="EL276" s="60"/>
      <c r="EM276" s="60"/>
      <c r="EN276" s="60"/>
      <c r="EO276" s="60"/>
      <c r="EP276" s="60"/>
      <c r="EQ276" s="60"/>
      <c r="ER276" s="60"/>
      <c r="ES276" s="60"/>
      <c r="ET276" s="60"/>
      <c r="EU276" s="60"/>
      <c r="EV276" s="60"/>
      <c r="EW276" s="60"/>
      <c r="EX276" s="60"/>
      <c r="EY276" s="60"/>
      <c r="EZ276" s="60"/>
      <c r="FA276" s="60"/>
      <c r="FB276" s="60"/>
      <c r="FC276" s="60"/>
      <c r="FD276" s="60"/>
      <c r="FE276" s="60"/>
      <c r="FF276" s="60"/>
      <c r="FG276" s="60"/>
      <c r="FH276" s="60"/>
      <c r="FI276" s="60"/>
      <c r="FJ276" s="60"/>
      <c r="FK276" s="60"/>
      <c r="FL276" s="60"/>
      <c r="FM276" s="60"/>
      <c r="FN276" s="60"/>
      <c r="FO276" s="60"/>
      <c r="FP276" s="60"/>
      <c r="FQ276" s="60"/>
      <c r="FR276" s="60"/>
      <c r="FS276" s="60"/>
      <c r="FT276" s="60"/>
      <c r="FU276" s="60"/>
      <c r="FV276" s="60"/>
      <c r="FW276" s="60"/>
      <c r="FX276" s="60"/>
      <c r="FY276" s="60"/>
      <c r="FZ276" s="60"/>
      <c r="GA276" s="60"/>
      <c r="GB276" s="60"/>
      <c r="GC276" s="60"/>
      <c r="GD276" s="60"/>
      <c r="GE276" s="60"/>
      <c r="GF276" s="60"/>
      <c r="GG276" s="60"/>
      <c r="GH276" s="60"/>
      <c r="GI276" s="60"/>
      <c r="GJ276" s="60"/>
      <c r="GK276" s="60"/>
      <c r="GL276" s="60"/>
      <c r="GM276" s="60"/>
      <c r="GN276" s="60"/>
      <c r="GO276" s="60"/>
      <c r="GP276" s="60"/>
      <c r="GQ276" s="60"/>
    </row>
    <row r="277" spans="1:199" x14ac:dyDescent="0.25">
      <c r="A277" s="19">
        <v>1</v>
      </c>
      <c r="B277" s="19">
        <v>1</v>
      </c>
      <c r="C277" s="705" t="s">
        <v>197</v>
      </c>
      <c r="D277" s="52">
        <f>'Аян '!F138</f>
        <v>0</v>
      </c>
      <c r="E277" s="52">
        <f>'Аян '!G138</f>
        <v>0</v>
      </c>
      <c r="F277" s="52">
        <f>'Аян '!H138</f>
        <v>0</v>
      </c>
      <c r="G277" s="85" t="e">
        <f>'Аян '!I138</f>
        <v>#DIV/0!</v>
      </c>
      <c r="H277" s="79">
        <f>'Аян '!J138</f>
        <v>0</v>
      </c>
      <c r="I277" s="79">
        <f>'Аян '!K138</f>
        <v>0</v>
      </c>
      <c r="J277" s="74">
        <f>'Аян '!L138</f>
        <v>0</v>
      </c>
      <c r="K277" s="74">
        <f>'Аян '!M138</f>
        <v>0</v>
      </c>
      <c r="L277" s="74">
        <f>'Аян '!N138</f>
        <v>0</v>
      </c>
      <c r="M277" s="74">
        <f>'Аян '!O138</f>
        <v>0</v>
      </c>
      <c r="N277" s="74">
        <f>'Аян '!P138</f>
        <v>0</v>
      </c>
      <c r="O277" s="74">
        <f>'Аян '!Q138</f>
        <v>0</v>
      </c>
      <c r="P277" s="175">
        <f>'Аян '!R138</f>
        <v>0</v>
      </c>
      <c r="Q277" s="175">
        <f>'Аян '!S138</f>
        <v>0</v>
      </c>
      <c r="R277" s="175">
        <f>'Аян '!T138</f>
        <v>0</v>
      </c>
      <c r="S277" s="175">
        <f>'Аян '!U138</f>
        <v>0</v>
      </c>
      <c r="T277" s="175">
        <f>'Аян '!V138</f>
        <v>0</v>
      </c>
      <c r="U277" s="175">
        <f>'Аян '!W138</f>
        <v>0</v>
      </c>
      <c r="V277" s="770">
        <f>'Аян '!X138</f>
        <v>0</v>
      </c>
      <c r="W277" s="175">
        <f>'Аян '!Y138</f>
        <v>0</v>
      </c>
      <c r="X277" s="175">
        <f>'Аян '!Z138</f>
        <v>0</v>
      </c>
      <c r="Y277" s="175">
        <f>'Аян '!AA138</f>
        <v>0</v>
      </c>
      <c r="Z277" s="175">
        <f>'Аян '!AB138</f>
        <v>0</v>
      </c>
      <c r="AA277" s="376">
        <f>'Аян '!AC138</f>
        <v>0</v>
      </c>
      <c r="AB277" s="175" t="e">
        <f>U277/T277*100</f>
        <v>#DIV/0!</v>
      </c>
      <c r="AC277" s="175" t="e">
        <f>AA277/T277*100</f>
        <v>#DIV/0!</v>
      </c>
      <c r="AD277" s="976" t="e">
        <f>'Аян '!AD137</f>
        <v>#REF!</v>
      </c>
      <c r="AE277" s="968">
        <f>'Аян '!AG137</f>
        <v>0</v>
      </c>
      <c r="AF277" s="186">
        <f t="shared" si="49"/>
        <v>0</v>
      </c>
      <c r="AG277" s="186">
        <f t="shared" si="48"/>
        <v>0</v>
      </c>
      <c r="AH277" s="881">
        <f t="shared" si="47"/>
        <v>0</v>
      </c>
      <c r="AI277" s="19" t="e">
        <f t="shared" si="43"/>
        <v>#DIV/0!</v>
      </c>
      <c r="AK277" s="1030"/>
      <c r="AL277" s="19">
        <f t="shared" si="44"/>
        <v>0</v>
      </c>
      <c r="AO277" s="3514"/>
    </row>
    <row r="278" spans="1:199" x14ac:dyDescent="0.25">
      <c r="B278" s="19">
        <v>1</v>
      </c>
      <c r="C278" s="2661" t="s">
        <v>198</v>
      </c>
      <c r="D278" s="52">
        <f>'Аян '!F139</f>
        <v>0</v>
      </c>
      <c r="E278" s="52">
        <f>'Аян '!G139</f>
        <v>0</v>
      </c>
      <c r="F278" s="52">
        <f>'Аян '!H139</f>
        <v>0</v>
      </c>
      <c r="G278" s="85" t="e">
        <f>'Аян '!I139</f>
        <v>#DIV/0!</v>
      </c>
      <c r="H278" s="79">
        <f>'Аян '!J139</f>
        <v>0</v>
      </c>
      <c r="I278" s="79">
        <f>'Аян '!K139</f>
        <v>0</v>
      </c>
      <c r="J278" s="74">
        <f>'Аян '!L139</f>
        <v>0</v>
      </c>
      <c r="K278" s="74">
        <f>'Аян '!M139</f>
        <v>0</v>
      </c>
      <c r="L278" s="74">
        <f>'Аян '!N139</f>
        <v>0</v>
      </c>
      <c r="M278" s="74">
        <f>'Аян '!O139</f>
        <v>0</v>
      </c>
      <c r="N278" s="74">
        <f>'Аян '!P139</f>
        <v>0</v>
      </c>
      <c r="O278" s="74">
        <f>'Аян '!Q139</f>
        <v>0</v>
      </c>
      <c r="P278" s="175">
        <f>'Аян '!R139</f>
        <v>0</v>
      </c>
      <c r="Q278" s="175">
        <f>'Аян '!S139</f>
        <v>0</v>
      </c>
      <c r="R278" s="175">
        <f>'Аян '!T139</f>
        <v>0</v>
      </c>
      <c r="S278" s="175">
        <f>'Аян '!U139</f>
        <v>0</v>
      </c>
      <c r="T278" s="175">
        <f>'Аян '!V139</f>
        <v>0</v>
      </c>
      <c r="U278" s="175">
        <f>'Аян '!W139</f>
        <v>0</v>
      </c>
      <c r="V278" s="770">
        <f>'Аян '!X139</f>
        <v>0</v>
      </c>
      <c r="W278" s="175">
        <f>'Аян '!Y139</f>
        <v>0</v>
      </c>
      <c r="X278" s="175">
        <f>'Аян '!Z139</f>
        <v>0</v>
      </c>
      <c r="Y278" s="175">
        <f>'Аян '!AA139</f>
        <v>0</v>
      </c>
      <c r="Z278" s="175">
        <f>'Аян '!AB139</f>
        <v>0</v>
      </c>
      <c r="AA278" s="376">
        <f>'Аян '!AC139</f>
        <v>0</v>
      </c>
      <c r="AB278" s="175" t="e">
        <f>U278/T278*100</f>
        <v>#DIV/0!</v>
      </c>
      <c r="AC278" s="175"/>
      <c r="AD278" s="976"/>
      <c r="AE278" s="968"/>
      <c r="AF278" s="186"/>
      <c r="AG278" s="186"/>
      <c r="AH278" s="881"/>
      <c r="AK278" s="1030"/>
      <c r="AL278" s="19">
        <f t="shared" si="44"/>
        <v>0</v>
      </c>
      <c r="AO278" s="3514"/>
    </row>
    <row r="279" spans="1:199" x14ac:dyDescent="0.25">
      <c r="A279" s="19">
        <v>1</v>
      </c>
      <c r="B279" s="19">
        <v>1</v>
      </c>
      <c r="C279" s="2981" t="s">
        <v>199</v>
      </c>
      <c r="D279" s="52">
        <f>'Аян '!F140</f>
        <v>0</v>
      </c>
      <c r="E279" s="52">
        <f>'Аян '!G140</f>
        <v>0</v>
      </c>
      <c r="F279" s="52">
        <f>'Аян '!H140</f>
        <v>0</v>
      </c>
      <c r="G279" s="85" t="e">
        <f>'Аян '!I140</f>
        <v>#DIV/0!</v>
      </c>
      <c r="H279" s="79">
        <f>'Аян '!J140</f>
        <v>0</v>
      </c>
      <c r="I279" s="79">
        <f>'Аян '!K140</f>
        <v>0</v>
      </c>
      <c r="J279" s="74">
        <f>'Аян '!L140</f>
        <v>0</v>
      </c>
      <c r="K279" s="74">
        <f>'Аян '!M140</f>
        <v>0</v>
      </c>
      <c r="L279" s="74">
        <f>'Аян '!N140</f>
        <v>0</v>
      </c>
      <c r="M279" s="74">
        <f>'Аян '!O140</f>
        <v>0</v>
      </c>
      <c r="N279" s="74">
        <f>'Аян '!P140</f>
        <v>0</v>
      </c>
      <c r="O279" s="74">
        <f>'Аян '!Q140</f>
        <v>0</v>
      </c>
      <c r="P279" s="175">
        <f>'Аян '!R140</f>
        <v>0</v>
      </c>
      <c r="Q279" s="175">
        <f>'Аян '!S140</f>
        <v>0</v>
      </c>
      <c r="R279" s="175">
        <f>'Аян '!T140</f>
        <v>0</v>
      </c>
      <c r="S279" s="175">
        <f>'Аян '!U140</f>
        <v>0</v>
      </c>
      <c r="T279" s="175">
        <f>'Аян '!V140</f>
        <v>0</v>
      </c>
      <c r="U279" s="175">
        <f>'Аян '!W140</f>
        <v>0</v>
      </c>
      <c r="V279" s="770">
        <f>'Аян '!X140</f>
        <v>0</v>
      </c>
      <c r="W279" s="175">
        <f>'Аян '!Y140</f>
        <v>0</v>
      </c>
      <c r="X279" s="175">
        <f>'Аян '!Z140</f>
        <v>0</v>
      </c>
      <c r="Y279" s="175">
        <f>'Аян '!AA140</f>
        <v>0</v>
      </c>
      <c r="Z279" s="175">
        <f>'Аян '!AB140</f>
        <v>0</v>
      </c>
      <c r="AA279" s="376">
        <f>'Аян '!AC140</f>
        <v>0</v>
      </c>
      <c r="AB279" s="175"/>
      <c r="AC279" s="175"/>
      <c r="AD279" s="976">
        <f>'Аян '!AD138</f>
        <v>0</v>
      </c>
      <c r="AE279" s="968">
        <f>'Аян '!AE138</f>
        <v>0</v>
      </c>
      <c r="AF279" s="186">
        <f t="shared" si="49"/>
        <v>0</v>
      </c>
      <c r="AG279" s="186">
        <f t="shared" si="48"/>
        <v>0</v>
      </c>
      <c r="AH279" s="881">
        <f>IF(P279&gt;0,P279*1000/D279,0)</f>
        <v>0</v>
      </c>
      <c r="AI279" s="19" t="e">
        <f t="shared" ref="AI279:AI295" si="50">U279/F279*1000</f>
        <v>#DIV/0!</v>
      </c>
      <c r="AK279" s="1030"/>
      <c r="AL279" s="19">
        <f t="shared" si="44"/>
        <v>0</v>
      </c>
      <c r="AO279" s="3514"/>
    </row>
    <row r="280" spans="1:199" ht="15.75" thickBot="1" x14ac:dyDescent="0.3">
      <c r="A280" s="19">
        <v>1</v>
      </c>
      <c r="B280" s="19">
        <v>1</v>
      </c>
      <c r="C280" s="2986" t="s">
        <v>204</v>
      </c>
      <c r="D280" s="52">
        <f>'Аян '!F141</f>
        <v>0</v>
      </c>
      <c r="E280" s="52">
        <f>'Аян '!G141</f>
        <v>0</v>
      </c>
      <c r="F280" s="52">
        <f>'Аян '!H141</f>
        <v>0</v>
      </c>
      <c r="G280" s="85" t="e">
        <f>'Аян '!I141</f>
        <v>#DIV/0!</v>
      </c>
      <c r="H280" s="79">
        <f>'Аян '!J141</f>
        <v>0</v>
      </c>
      <c r="I280" s="79">
        <f>'Аян '!K141</f>
        <v>0</v>
      </c>
      <c r="J280" s="74">
        <f>'Аян '!L141</f>
        <v>0</v>
      </c>
      <c r="K280" s="74">
        <f>'Аян '!M141</f>
        <v>0</v>
      </c>
      <c r="L280" s="74">
        <f>'Аян '!N141</f>
        <v>0</v>
      </c>
      <c r="M280" s="74">
        <f>'Аян '!O141</f>
        <v>0</v>
      </c>
      <c r="N280" s="74">
        <f>'Аян '!P141</f>
        <v>0</v>
      </c>
      <c r="O280" s="74">
        <f>'Аян '!Q141</f>
        <v>0</v>
      </c>
      <c r="P280" s="175">
        <f>'Аян '!R141</f>
        <v>0</v>
      </c>
      <c r="Q280" s="175">
        <f>'Аян '!S141</f>
        <v>0</v>
      </c>
      <c r="R280" s="175">
        <f>'Аян '!T141</f>
        <v>0</v>
      </c>
      <c r="S280" s="175">
        <f>'Аян '!U141</f>
        <v>0</v>
      </c>
      <c r="T280" s="175">
        <f>'Аян '!V141</f>
        <v>0</v>
      </c>
      <c r="U280" s="175">
        <f>'Аян '!W141</f>
        <v>0</v>
      </c>
      <c r="V280" s="770">
        <f>'Аян '!X141</f>
        <v>0</v>
      </c>
      <c r="W280" s="175">
        <f>'Аян '!Y141</f>
        <v>0</v>
      </c>
      <c r="X280" s="175">
        <f>'Аян '!Z141</f>
        <v>0</v>
      </c>
      <c r="Y280" s="175">
        <f>'Аян '!AA141</f>
        <v>0</v>
      </c>
      <c r="Z280" s="175">
        <f>'Аян '!AB141</f>
        <v>0</v>
      </c>
      <c r="AA280" s="376">
        <f>'Аян '!AC141</f>
        <v>0</v>
      </c>
      <c r="AB280" s="175">
        <f>'Аян '!AC138</f>
        <v>0</v>
      </c>
      <c r="AC280" s="175"/>
      <c r="AD280" s="976">
        <f>'Аян '!AD139</f>
        <v>0</v>
      </c>
      <c r="AE280" s="968">
        <f>'Аян '!AE139</f>
        <v>0</v>
      </c>
      <c r="AF280" s="186">
        <f t="shared" si="49"/>
        <v>0</v>
      </c>
      <c r="AG280" s="186">
        <f t="shared" si="48"/>
        <v>0</v>
      </c>
      <c r="AH280" s="881">
        <f>IF(P280&gt;0,P280*1000/D280,0)</f>
        <v>0</v>
      </c>
      <c r="AI280" s="19" t="e">
        <f t="shared" si="50"/>
        <v>#DIV/0!</v>
      </c>
      <c r="AK280" s="1030"/>
      <c r="AL280" s="19" t="e">
        <f>#REF!-#REF!</f>
        <v>#REF!</v>
      </c>
      <c r="AO280" s="3514"/>
    </row>
    <row r="281" spans="1:199" x14ac:dyDescent="0.25">
      <c r="A281" s="19">
        <v>1</v>
      </c>
      <c r="B281" s="19">
        <v>1</v>
      </c>
      <c r="C281" s="6" t="s">
        <v>95</v>
      </c>
      <c r="D281" s="80"/>
      <c r="E281" s="80"/>
      <c r="F281" s="80"/>
      <c r="G281" s="81"/>
      <c r="H281" s="82"/>
      <c r="I281" s="82"/>
      <c r="J281" s="25"/>
      <c r="K281" s="25"/>
      <c r="L281" s="25"/>
      <c r="M281" s="25"/>
      <c r="N281" s="25"/>
      <c r="O281" s="25"/>
      <c r="P281" s="382">
        <f>P282-P283-P335-P338-P342</f>
        <v>0</v>
      </c>
      <c r="Q281" s="382">
        <f>Q282-Q283-Q335-Q338-Q342</f>
        <v>0</v>
      </c>
      <c r="R281" s="382">
        <f>R282-R283-R335-R338-R342</f>
        <v>0</v>
      </c>
      <c r="S281" s="382">
        <f>S282-S283-S335-S338-S342</f>
        <v>0</v>
      </c>
      <c r="T281" s="382">
        <f t="shared" ref="T281:AA281" si="51">T282-T283-T335-T338-T342</f>
        <v>0</v>
      </c>
      <c r="U281" s="382">
        <f t="shared" si="51"/>
        <v>0</v>
      </c>
      <c r="V281" s="382">
        <f t="shared" si="51"/>
        <v>0</v>
      </c>
      <c r="W281" s="382">
        <f t="shared" si="51"/>
        <v>0</v>
      </c>
      <c r="X281" s="382">
        <f t="shared" si="51"/>
        <v>-7.1054273576010019E-15</v>
      </c>
      <c r="Y281" s="382">
        <f t="shared" si="51"/>
        <v>0</v>
      </c>
      <c r="Z281" s="382">
        <f t="shared" si="51"/>
        <v>0</v>
      </c>
      <c r="AA281" s="382">
        <f t="shared" si="51"/>
        <v>0</v>
      </c>
      <c r="AB281" s="382"/>
      <c r="AC281" s="382"/>
      <c r="AD281" s="973">
        <f>'1 уровень'!AE2693</f>
        <v>0</v>
      </c>
      <c r="AE281" s="977" t="e">
        <f>AE282-AE283-AE337-AE340-#REF!</f>
        <v>#REF!</v>
      </c>
      <c r="AF281" s="186">
        <f t="shared" si="49"/>
        <v>0</v>
      </c>
      <c r="AG281" s="186">
        <f t="shared" si="48"/>
        <v>0</v>
      </c>
      <c r="AH281" s="881">
        <f>IF(P281&gt;0,P281*1000/D281,0)</f>
        <v>0</v>
      </c>
      <c r="AI281" s="19" t="e">
        <f t="shared" si="50"/>
        <v>#DIV/0!</v>
      </c>
      <c r="AK281" s="1030"/>
      <c r="AL281" s="19">
        <f t="shared" ref="AL281:AL295" si="52">E282-D282</f>
        <v>0</v>
      </c>
      <c r="AO281" s="3514"/>
    </row>
    <row r="282" spans="1:199" s="60" customFormat="1" x14ac:dyDescent="0.25">
      <c r="A282" s="19">
        <v>1</v>
      </c>
      <c r="B282" s="19">
        <v>1</v>
      </c>
      <c r="C282" s="12" t="s">
        <v>92</v>
      </c>
      <c r="D282" s="61">
        <f>'1 уровень'!G2693</f>
        <v>0</v>
      </c>
      <c r="E282" s="61">
        <f>'1 уровень'!H2693</f>
        <v>0</v>
      </c>
      <c r="F282" s="61">
        <f>'1 уровень'!I2693</f>
        <v>0</v>
      </c>
      <c r="G282" s="72">
        <f>'1 уровень'!J2693</f>
        <v>0</v>
      </c>
      <c r="H282" s="73">
        <f>'1 уровень'!K2693</f>
        <v>0</v>
      </c>
      <c r="I282" s="73">
        <f>'1 уровень'!L2693</f>
        <v>0</v>
      </c>
      <c r="J282" s="22">
        <f>'1 уровень'!M2693</f>
        <v>0</v>
      </c>
      <c r="K282" s="22">
        <f>'1 уровень'!N2693</f>
        <v>0</v>
      </c>
      <c r="L282" s="22">
        <f>'1 уровень'!O2693</f>
        <v>0</v>
      </c>
      <c r="M282" s="22">
        <f>'1 уровень'!P2693</f>
        <v>0</v>
      </c>
      <c r="N282" s="22">
        <f>'1 уровень'!Q2693</f>
        <v>0</v>
      </c>
      <c r="O282" s="22">
        <f>'1 уровень'!R2693</f>
        <v>0</v>
      </c>
      <c r="P282" s="73">
        <f>'1 уровень'!S2693</f>
        <v>0</v>
      </c>
      <c r="Q282" s="73">
        <f>'1 уровень'!T2693</f>
        <v>0</v>
      </c>
      <c r="R282" s="73">
        <f>'1 уровень'!U2693</f>
        <v>0</v>
      </c>
      <c r="S282" s="73">
        <f>'1 уровень'!V2693</f>
        <v>0</v>
      </c>
      <c r="T282" s="73">
        <f>'1 уровень'!W2693</f>
        <v>0</v>
      </c>
      <c r="U282" s="73">
        <f>'1 уровень'!X2693</f>
        <v>272.90411</v>
      </c>
      <c r="V282" s="773">
        <f>'1 уровень'!Y2693</f>
        <v>0</v>
      </c>
      <c r="W282" s="73">
        <f>'1 уровень'!Z2693</f>
        <v>0</v>
      </c>
      <c r="X282" s="73">
        <f>'1 уровень'!AA2693</f>
        <v>271.73291</v>
      </c>
      <c r="Y282" s="73">
        <f>'1 уровень'!AB2693</f>
        <v>0</v>
      </c>
      <c r="Z282" s="73">
        <f>'1 уровень'!AC2693</f>
        <v>-5.3013149425851225E-15</v>
      </c>
      <c r="AA282" s="379">
        <f>'1 уровень'!AD2693</f>
        <v>272.90411</v>
      </c>
      <c r="AB282" s="73" t="e">
        <f>U282/T282*100</f>
        <v>#DIV/0!</v>
      </c>
      <c r="AC282" s="73" t="e">
        <f>AA282/T282*100</f>
        <v>#DIV/0!</v>
      </c>
      <c r="AD282" s="967">
        <f>'1 уровень'!AE2693</f>
        <v>0</v>
      </c>
      <c r="AE282" s="972">
        <f>'1 уровень'!AF2693</f>
        <v>0</v>
      </c>
      <c r="AF282" s="186">
        <f t="shared" si="49"/>
        <v>272904.11</v>
      </c>
      <c r="AG282" s="186">
        <f t="shared" si="48"/>
        <v>-5.3013149425851225E-12</v>
      </c>
      <c r="AH282" s="881"/>
      <c r="AI282" s="60" t="e">
        <f t="shared" si="50"/>
        <v>#DIV/0!</v>
      </c>
      <c r="AK282" s="267"/>
      <c r="AL282" s="60">
        <f t="shared" si="52"/>
        <v>0</v>
      </c>
      <c r="AO282" s="3514"/>
      <c r="AP282" s="3515"/>
      <c r="AQ282" s="3515"/>
      <c r="AR282" s="3515"/>
      <c r="AS282" s="3515"/>
      <c r="AT282" s="3515"/>
      <c r="AU282" s="3515"/>
      <c r="AV282" s="3515"/>
      <c r="AW282" s="3515"/>
      <c r="AX282" s="3515"/>
      <c r="AY282" s="3515"/>
      <c r="AZ282" s="3515"/>
      <c r="BA282" s="3515"/>
      <c r="BB282" s="3515"/>
    </row>
    <row r="283" spans="1:199" s="60" customFormat="1" ht="29.25" x14ac:dyDescent="0.25">
      <c r="A283" s="19">
        <v>1</v>
      </c>
      <c r="B283" s="19">
        <v>1</v>
      </c>
      <c r="C283" s="1998" t="s">
        <v>7</v>
      </c>
      <c r="D283" s="21">
        <f>'1 уровень'!G2694</f>
        <v>0</v>
      </c>
      <c r="E283" s="21">
        <f>'1 уровень'!H2694</f>
        <v>0</v>
      </c>
      <c r="F283" s="21">
        <f>'1 уровень'!I2694</f>
        <v>13</v>
      </c>
      <c r="G283" s="63" t="e">
        <f>'1 уровень'!J2694</f>
        <v>#DIV/0!</v>
      </c>
      <c r="H283" s="73">
        <f>'1 уровень'!K2694</f>
        <v>0</v>
      </c>
      <c r="I283" s="73">
        <f>'1 уровень'!L2694</f>
        <v>4.3076923076923075</v>
      </c>
      <c r="J283" s="24">
        <f>'1 уровень'!M2694</f>
        <v>0</v>
      </c>
      <c r="K283" s="24">
        <f>'1 уровень'!N2694</f>
        <v>0</v>
      </c>
      <c r="L283" s="24">
        <f>'1 уровень'!O2694</f>
        <v>56</v>
      </c>
      <c r="M283" s="24" t="e">
        <f>'1 уровень'!P2694</f>
        <v>#DIV/0!</v>
      </c>
      <c r="N283" s="24">
        <f>'1 уровень'!Q2694</f>
        <v>0</v>
      </c>
      <c r="O283" s="24" t="e">
        <f>'1 уровень'!R2694</f>
        <v>#DIV/0!</v>
      </c>
      <c r="P283" s="73">
        <f>'1 уровень'!S2694</f>
        <v>0</v>
      </c>
      <c r="Q283" s="73">
        <f>'1 уровень'!T2694</f>
        <v>0</v>
      </c>
      <c r="R283" s="73">
        <f>'1 уровень'!U2694</f>
        <v>0</v>
      </c>
      <c r="S283" s="73">
        <f>'1 уровень'!V2694</f>
        <v>0</v>
      </c>
      <c r="T283" s="73">
        <f>'1 уровень'!W2694</f>
        <v>0</v>
      </c>
      <c r="U283" s="73">
        <f>'1 уровень'!X2694</f>
        <v>247.65115</v>
      </c>
      <c r="V283" s="773">
        <f>'1 уровень'!Y2694</f>
        <v>0</v>
      </c>
      <c r="W283" s="73">
        <f>'1 уровень'!Z2694</f>
        <v>0</v>
      </c>
      <c r="X283" s="73">
        <f>'1 уровень'!AA2694</f>
        <v>247.65115</v>
      </c>
      <c r="Y283" s="73">
        <f>'1 уровень'!AB2694</f>
        <v>0</v>
      </c>
      <c r="Z283" s="73">
        <f>'1 уровень'!AC2694</f>
        <v>0</v>
      </c>
      <c r="AA283" s="379">
        <f>'1 уровень'!AD2694</f>
        <v>247.65115</v>
      </c>
      <c r="AB283" s="73" t="e">
        <f>U283/T283*100</f>
        <v>#DIV/0!</v>
      </c>
      <c r="AC283" s="73" t="e">
        <f>AA283/T283*100</f>
        <v>#DIV/0!</v>
      </c>
      <c r="AD283" s="961">
        <f>'1 уровень'!AE2694</f>
        <v>0</v>
      </c>
      <c r="AE283" s="972">
        <f>'1 уровень'!AF2694</f>
        <v>0</v>
      </c>
      <c r="AF283" s="186">
        <f t="shared" si="49"/>
        <v>247651.15</v>
      </c>
      <c r="AG283" s="186">
        <f t="shared" si="48"/>
        <v>0</v>
      </c>
      <c r="AH283" s="881">
        <f>IF(P283&gt;0,P283*1000/D283,0)</f>
        <v>0</v>
      </c>
      <c r="AI283" s="19">
        <f t="shared" si="50"/>
        <v>19050.08846153846</v>
      </c>
      <c r="AJ283" s="19"/>
      <c r="AK283" s="1030"/>
      <c r="AL283" s="19">
        <f t="shared" si="52"/>
        <v>0</v>
      </c>
      <c r="AM283" s="19"/>
      <c r="AN283" s="19"/>
      <c r="AO283" s="3514"/>
      <c r="AP283" s="3513"/>
      <c r="AQ283" s="3513"/>
      <c r="AR283" s="3513"/>
      <c r="AS283" s="3513"/>
      <c r="AT283" s="3513"/>
      <c r="AU283" s="3513"/>
      <c r="AV283" s="3513"/>
      <c r="AW283" s="3513"/>
      <c r="AX283" s="3513"/>
      <c r="AY283" s="3513"/>
      <c r="AZ283" s="3513"/>
      <c r="BA283" s="3513"/>
      <c r="BB283" s="3513"/>
      <c r="BC283" s="19"/>
      <c r="BD283" s="19"/>
      <c r="BE283" s="19"/>
      <c r="BF283" s="19"/>
      <c r="BG283" s="19"/>
      <c r="BH283" s="19"/>
      <c r="BI283" s="19"/>
      <c r="BJ283" s="19"/>
      <c r="BK283" s="19"/>
      <c r="BL283" s="19"/>
      <c r="BM283" s="19"/>
      <c r="BN283" s="19"/>
      <c r="BO283" s="19"/>
      <c r="BP283" s="19"/>
      <c r="BQ283" s="19"/>
      <c r="BR283" s="19"/>
      <c r="BS283" s="19"/>
      <c r="BT283" s="19"/>
      <c r="BU283" s="19"/>
      <c r="BV283" s="19"/>
      <c r="BW283" s="19"/>
      <c r="BX283" s="19"/>
      <c r="BY283" s="19"/>
      <c r="BZ283" s="19"/>
      <c r="CA283" s="19"/>
      <c r="CB283" s="19"/>
      <c r="CC283" s="19"/>
      <c r="CD283" s="19"/>
      <c r="CE283" s="19"/>
      <c r="CF283" s="19"/>
      <c r="CG283" s="19"/>
      <c r="CH283" s="19"/>
      <c r="CI283" s="19"/>
      <c r="CJ283" s="19"/>
      <c r="CK283" s="19"/>
      <c r="CL283" s="19"/>
      <c r="CM283" s="19"/>
      <c r="CN283" s="19"/>
      <c r="CO283" s="19"/>
      <c r="CP283" s="19"/>
      <c r="CQ283" s="19"/>
      <c r="CR283" s="19"/>
      <c r="CS283" s="19"/>
      <c r="CT283" s="19"/>
      <c r="CU283" s="19"/>
      <c r="CV283" s="19"/>
      <c r="CW283" s="19"/>
      <c r="CX283" s="19"/>
      <c r="CY283" s="19"/>
      <c r="CZ283" s="19"/>
      <c r="DA283" s="19"/>
      <c r="DB283" s="19"/>
      <c r="DC283" s="19"/>
      <c r="DD283" s="19"/>
      <c r="DE283" s="19"/>
      <c r="DF283" s="19"/>
      <c r="DG283" s="19"/>
      <c r="DH283" s="19"/>
      <c r="DI283" s="19"/>
      <c r="DJ283" s="19"/>
      <c r="DK283" s="19"/>
      <c r="DL283" s="19"/>
      <c r="DM283" s="19"/>
      <c r="DN283" s="19"/>
      <c r="DO283" s="19"/>
      <c r="DP283" s="19"/>
      <c r="DQ283" s="19"/>
      <c r="DR283" s="19"/>
      <c r="DS283" s="19"/>
      <c r="DT283" s="19"/>
      <c r="DU283" s="19"/>
      <c r="DV283" s="19"/>
      <c r="DW283" s="19"/>
      <c r="DX283" s="19"/>
      <c r="DY283" s="19"/>
      <c r="DZ283" s="19"/>
      <c r="EA283" s="19"/>
      <c r="EB283" s="19"/>
      <c r="EC283" s="19"/>
      <c r="ED283" s="19"/>
      <c r="EE283" s="19"/>
      <c r="EF283" s="19"/>
      <c r="EG283" s="19"/>
      <c r="EH283" s="19"/>
      <c r="EI283" s="19"/>
      <c r="EJ283" s="19"/>
      <c r="EK283" s="19"/>
      <c r="EL283" s="19"/>
      <c r="EM283" s="19"/>
      <c r="EN283" s="19"/>
      <c r="EO283" s="19"/>
      <c r="EP283" s="19"/>
      <c r="EQ283" s="19"/>
      <c r="ER283" s="19"/>
      <c r="ES283" s="19"/>
      <c r="ET283" s="19"/>
      <c r="EU283" s="19"/>
      <c r="EV283" s="19"/>
      <c r="EW283" s="19"/>
      <c r="EX283" s="19"/>
      <c r="EY283" s="19"/>
      <c r="EZ283" s="19"/>
      <c r="FA283" s="19"/>
      <c r="FB283" s="19"/>
      <c r="FC283" s="19"/>
      <c r="FD283" s="19"/>
      <c r="FE283" s="19"/>
      <c r="FF283" s="19"/>
      <c r="FG283" s="19"/>
      <c r="FH283" s="19"/>
      <c r="FI283" s="19"/>
      <c r="FJ283" s="19"/>
      <c r="FK283" s="19"/>
      <c r="FL283" s="19"/>
      <c r="FM283" s="19"/>
      <c r="FN283" s="19"/>
      <c r="FO283" s="19"/>
      <c r="FP283" s="19"/>
      <c r="FQ283" s="19"/>
      <c r="FR283" s="19"/>
      <c r="FS283" s="19"/>
      <c r="FT283" s="19"/>
      <c r="FU283" s="19"/>
      <c r="FV283" s="19"/>
      <c r="FW283" s="19"/>
      <c r="FX283" s="19"/>
      <c r="FY283" s="19"/>
      <c r="FZ283" s="19"/>
      <c r="GA283" s="19"/>
      <c r="GB283" s="19"/>
      <c r="GC283" s="19"/>
      <c r="GD283" s="19"/>
      <c r="GE283" s="19"/>
      <c r="GF283" s="19"/>
      <c r="GG283" s="19"/>
      <c r="GH283" s="19"/>
      <c r="GI283" s="19"/>
      <c r="GJ283" s="19"/>
      <c r="GK283" s="19"/>
      <c r="GL283" s="19"/>
      <c r="GM283" s="19"/>
      <c r="GN283" s="19"/>
      <c r="GO283" s="19"/>
      <c r="GP283" s="19"/>
      <c r="GQ283" s="19"/>
    </row>
    <row r="284" spans="1:199" x14ac:dyDescent="0.25">
      <c r="A284" s="19">
        <v>1</v>
      </c>
      <c r="B284" s="19">
        <v>1</v>
      </c>
      <c r="C284" s="286" t="s">
        <v>14</v>
      </c>
      <c r="D284" s="28">
        <f>'1 уровень'!G2695</f>
        <v>0</v>
      </c>
      <c r="E284" s="28">
        <f>'1 уровень'!H2695</f>
        <v>0</v>
      </c>
      <c r="F284" s="28">
        <f>'1 уровень'!I2695</f>
        <v>0</v>
      </c>
      <c r="G284" s="65">
        <f>'1 уровень'!J2695</f>
        <v>0</v>
      </c>
      <c r="H284" s="79">
        <f>'1 уровень'!K2695</f>
        <v>0</v>
      </c>
      <c r="I284" s="79">
        <f>'1 уровень'!L2695</f>
        <v>0</v>
      </c>
      <c r="J284" s="74">
        <f>'1 уровень'!M2695</f>
        <v>0</v>
      </c>
      <c r="K284" s="74">
        <f>'1 уровень'!N2695</f>
        <v>0</v>
      </c>
      <c r="L284" s="74">
        <f>'1 уровень'!O2695</f>
        <v>0</v>
      </c>
      <c r="M284" s="74">
        <f>'1 уровень'!P2695</f>
        <v>0</v>
      </c>
      <c r="N284" s="74">
        <f>'1 уровень'!Q2695</f>
        <v>0</v>
      </c>
      <c r="O284" s="74">
        <f>'1 уровень'!R2695</f>
        <v>0</v>
      </c>
      <c r="P284" s="73">
        <f>'1 уровень'!S2695</f>
        <v>0</v>
      </c>
      <c r="Q284" s="73">
        <f>'1 уровень'!T2695</f>
        <v>0</v>
      </c>
      <c r="R284" s="73">
        <f>'1 уровень'!U2695</f>
        <v>0</v>
      </c>
      <c r="S284" s="73">
        <f>'1 уровень'!V2695</f>
        <v>0</v>
      </c>
      <c r="T284" s="73">
        <f>'1 уровень'!W2695</f>
        <v>0</v>
      </c>
      <c r="U284" s="73">
        <f>'1 уровень'!X2695</f>
        <v>0</v>
      </c>
      <c r="V284" s="773">
        <f>'1 уровень'!Y2695</f>
        <v>0</v>
      </c>
      <c r="W284" s="73">
        <f>'1 уровень'!Z2695</f>
        <v>0</v>
      </c>
      <c r="X284" s="73">
        <f>'1 уровень'!AA2695</f>
        <v>0</v>
      </c>
      <c r="Y284" s="73">
        <f>'1 уровень'!AB2695</f>
        <v>0</v>
      </c>
      <c r="Z284" s="73">
        <f>'1 уровень'!AC2695</f>
        <v>0</v>
      </c>
      <c r="AA284" s="379">
        <f>'1 уровень'!AD2695</f>
        <v>0</v>
      </c>
      <c r="AB284" s="73"/>
      <c r="AC284" s="73"/>
      <c r="AD284" s="965">
        <f>'1 уровень'!AE2695</f>
        <v>0</v>
      </c>
      <c r="AE284" s="972">
        <f>'1 уровень'!AF2695</f>
        <v>0</v>
      </c>
      <c r="AF284" s="186">
        <f t="shared" si="49"/>
        <v>0</v>
      </c>
      <c r="AG284" s="186">
        <f t="shared" si="48"/>
        <v>0</v>
      </c>
      <c r="AH284" s="881">
        <f>IF(P284&gt;0,P284*1000/D284,0)</f>
        <v>0</v>
      </c>
      <c r="AI284" s="19" t="e">
        <f t="shared" si="50"/>
        <v>#DIV/0!</v>
      </c>
      <c r="AK284" s="1030"/>
      <c r="AL284" s="19">
        <f t="shared" si="52"/>
        <v>0</v>
      </c>
      <c r="AO284" s="3514"/>
    </row>
    <row r="285" spans="1:199" x14ac:dyDescent="0.25">
      <c r="A285" s="19">
        <v>1</v>
      </c>
      <c r="B285" s="19">
        <v>1</v>
      </c>
      <c r="C285" s="162" t="s">
        <v>324</v>
      </c>
      <c r="D285" s="28">
        <f>'1 уровень'!G2696</f>
        <v>0</v>
      </c>
      <c r="E285" s="28">
        <f>'1 уровень'!H2696</f>
        <v>0</v>
      </c>
      <c r="F285" s="28">
        <f>'1 уровень'!I2696</f>
        <v>0</v>
      </c>
      <c r="G285" s="65">
        <f>'1 уровень'!J2696</f>
        <v>0</v>
      </c>
      <c r="H285" s="79">
        <f>'1 уровень'!K2696</f>
        <v>0</v>
      </c>
      <c r="I285" s="79">
        <f>'1 уровень'!L2696</f>
        <v>0</v>
      </c>
      <c r="J285" s="74">
        <f>'1 уровень'!M2696</f>
        <v>0</v>
      </c>
      <c r="K285" s="74">
        <f>'1 уровень'!N2696</f>
        <v>0</v>
      </c>
      <c r="L285" s="74">
        <f>'1 уровень'!O2696</f>
        <v>0</v>
      </c>
      <c r="M285" s="74">
        <f>'1 уровень'!P2696</f>
        <v>0</v>
      </c>
      <c r="N285" s="74">
        <f>'1 уровень'!Q2696</f>
        <v>0</v>
      </c>
      <c r="O285" s="74">
        <f>'1 уровень'!R2696</f>
        <v>0</v>
      </c>
      <c r="P285" s="73">
        <f>'1 уровень'!S2696</f>
        <v>0</v>
      </c>
      <c r="Q285" s="73">
        <f>'1 уровень'!T2696</f>
        <v>0</v>
      </c>
      <c r="R285" s="73">
        <f>'1 уровень'!U2696</f>
        <v>0</v>
      </c>
      <c r="S285" s="73">
        <f>'1 уровень'!V2696</f>
        <v>0</v>
      </c>
      <c r="T285" s="73">
        <f>'1 уровень'!W2696</f>
        <v>0</v>
      </c>
      <c r="U285" s="73">
        <f>'1 уровень'!X2696</f>
        <v>5.2965000000000035</v>
      </c>
      <c r="V285" s="773">
        <f>'1 уровень'!Y2696</f>
        <v>0</v>
      </c>
      <c r="W285" s="73">
        <f>'1 уровень'!Z2696</f>
        <v>0</v>
      </c>
      <c r="X285" s="73">
        <f>'1 уровень'!AA2696</f>
        <v>5.2965000000000035</v>
      </c>
      <c r="Y285" s="73">
        <f>'1 уровень'!AB2696</f>
        <v>0</v>
      </c>
      <c r="Z285" s="73">
        <f>'1 уровень'!AC2696</f>
        <v>0</v>
      </c>
      <c r="AA285" s="379">
        <f>'1 уровень'!AD2696</f>
        <v>5.2965000000000035</v>
      </c>
      <c r="AB285" s="73" t="e">
        <f>U285/T285*100</f>
        <v>#DIV/0!</v>
      </c>
      <c r="AC285" s="73" t="e">
        <f>AA285/T285*100</f>
        <v>#DIV/0!</v>
      </c>
      <c r="AD285" s="965">
        <f>'1 уровень'!AE2696</f>
        <v>0</v>
      </c>
      <c r="AE285" s="972">
        <f>'1 уровень'!AF2696</f>
        <v>0</v>
      </c>
      <c r="AF285" s="186">
        <f t="shared" si="49"/>
        <v>5296.5000000000036</v>
      </c>
      <c r="AG285" s="186">
        <f t="shared" si="48"/>
        <v>0</v>
      </c>
      <c r="AH285" s="881"/>
      <c r="AI285" s="60" t="e">
        <f t="shared" si="50"/>
        <v>#DIV/0!</v>
      </c>
      <c r="AJ285" s="60"/>
      <c r="AK285" s="267"/>
      <c r="AL285" s="60">
        <f t="shared" si="52"/>
        <v>0</v>
      </c>
      <c r="AM285" s="60"/>
      <c r="AN285" s="60"/>
      <c r="AO285" s="3514"/>
      <c r="AP285" s="3515"/>
      <c r="AQ285" s="3515"/>
      <c r="AR285" s="3515"/>
      <c r="AS285" s="3515"/>
      <c r="AT285" s="3515"/>
      <c r="AU285" s="3515"/>
      <c r="AV285" s="3515"/>
      <c r="AW285" s="3515"/>
      <c r="AX285" s="3515"/>
      <c r="AY285" s="3515"/>
      <c r="AZ285" s="3515"/>
      <c r="BA285" s="3515"/>
      <c r="BB285" s="3515"/>
      <c r="BC285" s="60"/>
      <c r="BD285" s="60"/>
      <c r="BE285" s="60"/>
      <c r="BF285" s="60"/>
      <c r="BG285" s="60"/>
      <c r="BH285" s="60"/>
      <c r="BI285" s="60"/>
      <c r="BJ285" s="60"/>
      <c r="BK285" s="60"/>
      <c r="BL285" s="60"/>
      <c r="BM285" s="60"/>
      <c r="BN285" s="60"/>
      <c r="BO285" s="60"/>
      <c r="BP285" s="60"/>
      <c r="BQ285" s="60"/>
      <c r="BR285" s="60"/>
      <c r="BS285" s="60"/>
      <c r="BT285" s="60"/>
      <c r="BU285" s="60"/>
      <c r="BV285" s="60"/>
      <c r="BW285" s="60"/>
      <c r="BX285" s="60"/>
      <c r="BY285" s="60"/>
      <c r="BZ285" s="60"/>
      <c r="CA285" s="60"/>
      <c r="CB285" s="60"/>
      <c r="CC285" s="60"/>
      <c r="CD285" s="60"/>
      <c r="CE285" s="60"/>
      <c r="CF285" s="60"/>
      <c r="CG285" s="60"/>
      <c r="CH285" s="60"/>
      <c r="CI285" s="60"/>
      <c r="CJ285" s="60"/>
      <c r="CK285" s="60"/>
      <c r="CL285" s="60"/>
      <c r="CM285" s="60"/>
      <c r="CN285" s="60"/>
      <c r="CO285" s="60"/>
      <c r="CP285" s="60"/>
      <c r="CQ285" s="60"/>
      <c r="CR285" s="60"/>
      <c r="CS285" s="60"/>
      <c r="CT285" s="60"/>
      <c r="CU285" s="60"/>
      <c r="CV285" s="60"/>
      <c r="CW285" s="60"/>
      <c r="CX285" s="60"/>
      <c r="CY285" s="60"/>
      <c r="CZ285" s="60"/>
      <c r="DA285" s="60"/>
      <c r="DB285" s="60"/>
      <c r="DC285" s="60"/>
      <c r="DD285" s="60"/>
      <c r="DE285" s="60"/>
      <c r="DF285" s="60"/>
      <c r="DG285" s="60"/>
      <c r="DH285" s="60"/>
      <c r="DI285" s="60"/>
      <c r="DJ285" s="60"/>
      <c r="DK285" s="60"/>
      <c r="DL285" s="60"/>
      <c r="DM285" s="60"/>
      <c r="DN285" s="60"/>
      <c r="DO285" s="60"/>
      <c r="DP285" s="60"/>
      <c r="DQ285" s="60"/>
      <c r="DR285" s="60"/>
      <c r="DS285" s="60"/>
      <c r="DT285" s="60"/>
      <c r="DU285" s="60"/>
      <c r="DV285" s="60"/>
      <c r="DW285" s="60"/>
      <c r="DX285" s="60"/>
      <c r="DY285" s="60"/>
      <c r="DZ285" s="60"/>
      <c r="EA285" s="60"/>
      <c r="EB285" s="60"/>
      <c r="EC285" s="60"/>
      <c r="ED285" s="60"/>
      <c r="EE285" s="60"/>
      <c r="EF285" s="60"/>
      <c r="EG285" s="60"/>
      <c r="EH285" s="60"/>
      <c r="EI285" s="60"/>
      <c r="EJ285" s="60"/>
      <c r="EK285" s="60"/>
      <c r="EL285" s="60"/>
      <c r="EM285" s="60"/>
      <c r="EN285" s="60"/>
      <c r="EO285" s="60"/>
      <c r="EP285" s="60"/>
      <c r="EQ285" s="60"/>
      <c r="ER285" s="60"/>
      <c r="ES285" s="60"/>
      <c r="ET285" s="60"/>
      <c r="EU285" s="60"/>
      <c r="EV285" s="60"/>
      <c r="EW285" s="60"/>
      <c r="EX285" s="60"/>
      <c r="EY285" s="60"/>
      <c r="EZ285" s="60"/>
      <c r="FA285" s="60"/>
      <c r="FB285" s="60"/>
      <c r="FC285" s="60"/>
      <c r="FD285" s="60"/>
      <c r="FE285" s="60"/>
      <c r="FF285" s="60"/>
      <c r="FG285" s="60"/>
      <c r="FH285" s="60"/>
      <c r="FI285" s="60"/>
      <c r="FJ285" s="60"/>
      <c r="FK285" s="60"/>
      <c r="FL285" s="60"/>
      <c r="FM285" s="60"/>
      <c r="FN285" s="60"/>
      <c r="FO285" s="60"/>
      <c r="FP285" s="60"/>
      <c r="FQ285" s="60"/>
      <c r="FR285" s="60"/>
      <c r="FS285" s="60"/>
      <c r="FT285" s="60"/>
      <c r="FU285" s="60"/>
      <c r="FV285" s="60"/>
      <c r="FW285" s="60"/>
      <c r="FX285" s="60"/>
      <c r="FY285" s="60"/>
      <c r="FZ285" s="60"/>
      <c r="GA285" s="60"/>
      <c r="GB285" s="60"/>
      <c r="GC285" s="60"/>
      <c r="GD285" s="60"/>
      <c r="GE285" s="60"/>
      <c r="GF285" s="60"/>
      <c r="GG285" s="60"/>
      <c r="GH285" s="60"/>
      <c r="GI285" s="60"/>
      <c r="GJ285" s="60"/>
      <c r="GK285" s="60"/>
      <c r="GL285" s="60"/>
      <c r="GM285" s="60"/>
      <c r="GN285" s="60"/>
      <c r="GO285" s="60"/>
      <c r="GP285" s="60"/>
      <c r="GQ285" s="60"/>
    </row>
    <row r="286" spans="1:199" x14ac:dyDescent="0.25">
      <c r="B286" s="19">
        <v>1</v>
      </c>
      <c r="C286" s="162" t="s">
        <v>288</v>
      </c>
      <c r="D286" s="28">
        <f>'1 уровень'!G2697</f>
        <v>0</v>
      </c>
      <c r="E286" s="28">
        <f>'1 уровень'!H2697</f>
        <v>0</v>
      </c>
      <c r="F286" s="28">
        <f>'1 уровень'!I2697</f>
        <v>0</v>
      </c>
      <c r="G286" s="65">
        <f>'1 уровень'!J2697</f>
        <v>0</v>
      </c>
      <c r="H286" s="79">
        <f>'1 уровень'!K2697</f>
        <v>0</v>
      </c>
      <c r="I286" s="79">
        <f>'1 уровень'!L2697</f>
        <v>0</v>
      </c>
      <c r="J286" s="74">
        <f>'1 уровень'!M2697</f>
        <v>0</v>
      </c>
      <c r="K286" s="74">
        <f>'1 уровень'!N2697</f>
        <v>0</v>
      </c>
      <c r="L286" s="74">
        <f>'1 уровень'!O2697</f>
        <v>0</v>
      </c>
      <c r="M286" s="74">
        <f>'1 уровень'!P2697</f>
        <v>0</v>
      </c>
      <c r="N286" s="74">
        <f>'1 уровень'!Q2697</f>
        <v>0</v>
      </c>
      <c r="O286" s="74">
        <f>'1 уровень'!R2697</f>
        <v>0</v>
      </c>
      <c r="P286" s="73">
        <f>'1 уровень'!S2697</f>
        <v>0</v>
      </c>
      <c r="Q286" s="73">
        <f>'1 уровень'!T2697</f>
        <v>0</v>
      </c>
      <c r="R286" s="73">
        <f>'1 уровень'!U2697</f>
        <v>0</v>
      </c>
      <c r="S286" s="73">
        <f>'1 уровень'!V2697</f>
        <v>0</v>
      </c>
      <c r="T286" s="73">
        <f>'1 уровень'!W2697</f>
        <v>0</v>
      </c>
      <c r="U286" s="73">
        <f>'1 уровень'!X2697</f>
        <v>0</v>
      </c>
      <c r="V286" s="773">
        <f>'1 уровень'!Y2697</f>
        <v>0</v>
      </c>
      <c r="W286" s="73">
        <f>'1 уровень'!Z2697</f>
        <v>0</v>
      </c>
      <c r="X286" s="73">
        <f>'1 уровень'!AA2697</f>
        <v>0</v>
      </c>
      <c r="Y286" s="73">
        <f>'1 уровень'!AB2697</f>
        <v>0</v>
      </c>
      <c r="Z286" s="73">
        <f>'1 уровень'!AC2697</f>
        <v>0</v>
      </c>
      <c r="AA286" s="379">
        <f>'1 уровень'!AD2697</f>
        <v>0</v>
      </c>
      <c r="AB286" s="73" t="e">
        <f>U286/T286*100</f>
        <v>#DIV/0!</v>
      </c>
      <c r="AC286" s="73" t="e">
        <f>AA286/T286*100</f>
        <v>#DIV/0!</v>
      </c>
      <c r="AD286" s="965">
        <f>'1 уровень'!AE2697</f>
        <v>0</v>
      </c>
      <c r="AE286" s="972">
        <f>'1 уровень'!AF2697</f>
        <v>0</v>
      </c>
      <c r="AF286" s="186">
        <f t="shared" si="49"/>
        <v>0</v>
      </c>
      <c r="AG286" s="186">
        <f t="shared" si="48"/>
        <v>0</v>
      </c>
      <c r="AH286" s="881"/>
      <c r="AI286" s="60" t="e">
        <f t="shared" si="50"/>
        <v>#DIV/0!</v>
      </c>
      <c r="AJ286" s="60"/>
      <c r="AK286" s="267"/>
      <c r="AL286" s="60">
        <f t="shared" si="52"/>
        <v>0</v>
      </c>
      <c r="AM286" s="60"/>
      <c r="AN286" s="60"/>
      <c r="AO286" s="3514"/>
      <c r="AP286" s="3515"/>
      <c r="AQ286" s="3515"/>
      <c r="AR286" s="3515"/>
      <c r="AS286" s="3515"/>
      <c r="AT286" s="3515"/>
      <c r="AU286" s="3515"/>
      <c r="AV286" s="3515"/>
      <c r="AW286" s="3515"/>
      <c r="AX286" s="3515"/>
      <c r="AY286" s="3515"/>
      <c r="AZ286" s="3515"/>
      <c r="BA286" s="3515"/>
      <c r="BB286" s="3515"/>
      <c r="BC286" s="60"/>
      <c r="BD286" s="60"/>
      <c r="BE286" s="60"/>
      <c r="BF286" s="60"/>
      <c r="BG286" s="60"/>
      <c r="BH286" s="60"/>
      <c r="BI286" s="60"/>
      <c r="BJ286" s="60"/>
      <c r="BK286" s="60"/>
      <c r="BL286" s="60"/>
      <c r="BM286" s="60"/>
      <c r="BN286" s="60"/>
      <c r="BO286" s="60"/>
      <c r="BP286" s="60"/>
      <c r="BQ286" s="60"/>
      <c r="BR286" s="60"/>
      <c r="BS286" s="60"/>
      <c r="BT286" s="60"/>
      <c r="BU286" s="60"/>
      <c r="BV286" s="60"/>
      <c r="BW286" s="60"/>
      <c r="BX286" s="60"/>
      <c r="BY286" s="60"/>
      <c r="BZ286" s="60"/>
      <c r="CA286" s="60"/>
      <c r="CB286" s="60"/>
      <c r="CC286" s="60"/>
      <c r="CD286" s="60"/>
      <c r="CE286" s="60"/>
      <c r="CF286" s="60"/>
      <c r="CG286" s="60"/>
      <c r="CH286" s="60"/>
      <c r="CI286" s="60"/>
      <c r="CJ286" s="60"/>
      <c r="CK286" s="60"/>
      <c r="CL286" s="60"/>
      <c r="CM286" s="60"/>
      <c r="CN286" s="60"/>
      <c r="CO286" s="60"/>
      <c r="CP286" s="60"/>
      <c r="CQ286" s="60"/>
      <c r="CR286" s="60"/>
      <c r="CS286" s="60"/>
      <c r="CT286" s="60"/>
      <c r="CU286" s="60"/>
      <c r="CV286" s="60"/>
      <c r="CW286" s="60"/>
      <c r="CX286" s="60"/>
      <c r="CY286" s="60"/>
      <c r="CZ286" s="60"/>
      <c r="DA286" s="60"/>
      <c r="DB286" s="60"/>
      <c r="DC286" s="60"/>
      <c r="DD286" s="60"/>
      <c r="DE286" s="60"/>
      <c r="DF286" s="60"/>
      <c r="DG286" s="60"/>
      <c r="DH286" s="60"/>
      <c r="DI286" s="60"/>
      <c r="DJ286" s="60"/>
      <c r="DK286" s="60"/>
      <c r="DL286" s="60"/>
      <c r="DM286" s="60"/>
      <c r="DN286" s="60"/>
      <c r="DO286" s="60"/>
      <c r="DP286" s="60"/>
      <c r="DQ286" s="60"/>
      <c r="DR286" s="60"/>
      <c r="DS286" s="60"/>
      <c r="DT286" s="60"/>
      <c r="DU286" s="60"/>
      <c r="DV286" s="60"/>
      <c r="DW286" s="60"/>
      <c r="DX286" s="60"/>
      <c r="DY286" s="60"/>
      <c r="DZ286" s="60"/>
      <c r="EA286" s="60"/>
      <c r="EB286" s="60"/>
      <c r="EC286" s="60"/>
      <c r="ED286" s="60"/>
      <c r="EE286" s="60"/>
      <c r="EF286" s="60"/>
      <c r="EG286" s="60"/>
      <c r="EH286" s="60"/>
      <c r="EI286" s="60"/>
      <c r="EJ286" s="60"/>
      <c r="EK286" s="60"/>
      <c r="EL286" s="60"/>
      <c r="EM286" s="60"/>
      <c r="EN286" s="60"/>
      <c r="EO286" s="60"/>
      <c r="EP286" s="60"/>
      <c r="EQ286" s="60"/>
      <c r="ER286" s="60"/>
      <c r="ES286" s="60"/>
      <c r="ET286" s="60"/>
      <c r="EU286" s="60"/>
      <c r="EV286" s="60"/>
      <c r="EW286" s="60"/>
      <c r="EX286" s="60"/>
      <c r="EY286" s="60"/>
      <c r="EZ286" s="60"/>
      <c r="FA286" s="60"/>
      <c r="FB286" s="60"/>
      <c r="FC286" s="60"/>
      <c r="FD286" s="60"/>
      <c r="FE286" s="60"/>
      <c r="FF286" s="60"/>
      <c r="FG286" s="60"/>
      <c r="FH286" s="60"/>
      <c r="FI286" s="60"/>
      <c r="FJ286" s="60"/>
      <c r="FK286" s="60"/>
      <c r="FL286" s="60"/>
      <c r="FM286" s="60"/>
      <c r="FN286" s="60"/>
      <c r="FO286" s="60"/>
      <c r="FP286" s="60"/>
      <c r="FQ286" s="60"/>
      <c r="FR286" s="60"/>
      <c r="FS286" s="60"/>
      <c r="FT286" s="60"/>
      <c r="FU286" s="60"/>
      <c r="FV286" s="60"/>
      <c r="FW286" s="60"/>
      <c r="FX286" s="60"/>
      <c r="FY286" s="60"/>
      <c r="FZ286" s="60"/>
      <c r="GA286" s="60"/>
      <c r="GB286" s="60"/>
      <c r="GC286" s="60"/>
      <c r="GD286" s="60"/>
      <c r="GE286" s="60"/>
      <c r="GF286" s="60"/>
      <c r="GG286" s="60"/>
      <c r="GH286" s="60"/>
      <c r="GI286" s="60"/>
      <c r="GJ286" s="60"/>
      <c r="GK286" s="60"/>
      <c r="GL286" s="60"/>
      <c r="GM286" s="60"/>
      <c r="GN286" s="60"/>
      <c r="GO286" s="60"/>
      <c r="GP286" s="60"/>
      <c r="GQ286" s="60"/>
    </row>
    <row r="287" spans="1:199" ht="29.25" x14ac:dyDescent="0.25">
      <c r="A287" s="19">
        <v>1</v>
      </c>
      <c r="B287" s="19">
        <v>1</v>
      </c>
      <c r="C287" s="282" t="s">
        <v>270</v>
      </c>
      <c r="D287" s="28">
        <f>'1 уровень'!G2698</f>
        <v>0</v>
      </c>
      <c r="E287" s="28">
        <f>'1 уровень'!H2698</f>
        <v>0</v>
      </c>
      <c r="F287" s="28">
        <f>'1 уровень'!I2698</f>
        <v>1</v>
      </c>
      <c r="G287" s="65" t="e">
        <f>'1 уровень'!J2698</f>
        <v>#DIV/0!</v>
      </c>
      <c r="H287" s="79">
        <f>'1 уровень'!K2698</f>
        <v>0</v>
      </c>
      <c r="I287" s="79">
        <f>'1 уровень'!L2698</f>
        <v>0</v>
      </c>
      <c r="J287" s="74">
        <f>'1 уровень'!M2698</f>
        <v>0</v>
      </c>
      <c r="K287" s="74">
        <f>'1 уровень'!N2698</f>
        <v>0</v>
      </c>
      <c r="L287" s="74">
        <f>'1 уровень'!O2698</f>
        <v>0</v>
      </c>
      <c r="M287" s="74">
        <f>'1 уровень'!P2698</f>
        <v>0</v>
      </c>
      <c r="N287" s="74">
        <f>'1 уровень'!Q2698</f>
        <v>0</v>
      </c>
      <c r="O287" s="74">
        <f>'1 уровень'!R2698</f>
        <v>0</v>
      </c>
      <c r="P287" s="73">
        <f>'1 уровень'!S2698</f>
        <v>0</v>
      </c>
      <c r="Q287" s="73">
        <f>'1 уровень'!T2698</f>
        <v>0</v>
      </c>
      <c r="R287" s="73">
        <f>'1 уровень'!U2698</f>
        <v>0</v>
      </c>
      <c r="S287" s="73">
        <f>'1 уровень'!V2698</f>
        <v>0</v>
      </c>
      <c r="T287" s="73">
        <f>'1 уровень'!W2698</f>
        <v>0</v>
      </c>
      <c r="U287" s="73">
        <f>'1 уровень'!X2698</f>
        <v>0</v>
      </c>
      <c r="V287" s="773">
        <f>'1 уровень'!Y2698</f>
        <v>0</v>
      </c>
      <c r="W287" s="73">
        <f>'1 уровень'!Z2698</f>
        <v>0</v>
      </c>
      <c r="X287" s="73">
        <f>'1 уровень'!AA2698</f>
        <v>0</v>
      </c>
      <c r="Y287" s="73">
        <f>'1 уровень'!AB2698</f>
        <v>0</v>
      </c>
      <c r="Z287" s="73">
        <f>'1 уровень'!AC2698</f>
        <v>0</v>
      </c>
      <c r="AA287" s="379">
        <f>'1 уровень'!AD2698</f>
        <v>0</v>
      </c>
      <c r="AB287" s="73"/>
      <c r="AC287" s="73"/>
      <c r="AD287" s="965">
        <f>'1 уровень'!AE2698</f>
        <v>0</v>
      </c>
      <c r="AE287" s="972">
        <f>'1 уровень'!AF2698</f>
        <v>0</v>
      </c>
      <c r="AF287" s="186">
        <f t="shared" si="49"/>
        <v>0</v>
      </c>
      <c r="AG287" s="186">
        <f t="shared" si="48"/>
        <v>0</v>
      </c>
      <c r="AH287" s="881">
        <f t="shared" ref="AH287:AH295" si="53">IF(P287&gt;0,P287*1000/D287,0)</f>
        <v>0</v>
      </c>
      <c r="AI287" s="60">
        <f t="shared" si="50"/>
        <v>0</v>
      </c>
      <c r="AJ287" s="60"/>
      <c r="AK287" s="267"/>
      <c r="AL287" s="60">
        <f t="shared" si="52"/>
        <v>0</v>
      </c>
      <c r="AM287" s="60"/>
      <c r="AN287" s="60"/>
      <c r="AO287" s="3514"/>
      <c r="AP287" s="3515"/>
      <c r="AQ287" s="3515"/>
      <c r="AR287" s="3515"/>
      <c r="AS287" s="3515"/>
      <c r="AT287" s="3515"/>
      <c r="AU287" s="3515"/>
      <c r="AV287" s="3515"/>
      <c r="AW287" s="3515"/>
      <c r="AX287" s="3515"/>
      <c r="AY287" s="3515"/>
      <c r="AZ287" s="3515"/>
      <c r="BA287" s="3515"/>
      <c r="BB287" s="3515"/>
      <c r="BC287" s="60"/>
      <c r="BD287" s="60"/>
      <c r="BE287" s="60"/>
      <c r="BF287" s="60"/>
      <c r="BG287" s="60"/>
      <c r="BH287" s="60"/>
      <c r="BI287" s="60"/>
      <c r="BJ287" s="60"/>
      <c r="BK287" s="60"/>
      <c r="BL287" s="60"/>
      <c r="BM287" s="60"/>
      <c r="BN287" s="60"/>
      <c r="BO287" s="60"/>
      <c r="BP287" s="60"/>
      <c r="BQ287" s="60"/>
      <c r="BR287" s="60"/>
      <c r="BS287" s="60"/>
      <c r="BT287" s="60"/>
      <c r="BU287" s="60"/>
      <c r="BV287" s="60"/>
      <c r="BW287" s="60"/>
      <c r="BX287" s="60"/>
      <c r="BY287" s="60"/>
      <c r="BZ287" s="60"/>
      <c r="CA287" s="60"/>
      <c r="CB287" s="60"/>
      <c r="CC287" s="60"/>
      <c r="CD287" s="60"/>
      <c r="CE287" s="60"/>
      <c r="CF287" s="60"/>
      <c r="CG287" s="60"/>
      <c r="CH287" s="60"/>
      <c r="CI287" s="60"/>
      <c r="CJ287" s="60"/>
      <c r="CK287" s="60"/>
      <c r="CL287" s="60"/>
      <c r="CM287" s="60"/>
      <c r="CN287" s="60"/>
      <c r="CO287" s="60"/>
      <c r="CP287" s="60"/>
      <c r="CQ287" s="60"/>
      <c r="CR287" s="60"/>
      <c r="CS287" s="60"/>
      <c r="CT287" s="60"/>
      <c r="CU287" s="60"/>
      <c r="CV287" s="60"/>
      <c r="CW287" s="60"/>
      <c r="CX287" s="60"/>
      <c r="CY287" s="60"/>
      <c r="CZ287" s="60"/>
      <c r="DA287" s="60"/>
      <c r="DB287" s="60"/>
      <c r="DC287" s="60"/>
      <c r="DD287" s="60"/>
      <c r="DE287" s="60"/>
      <c r="DF287" s="60"/>
      <c r="DG287" s="60"/>
      <c r="DH287" s="60"/>
      <c r="DI287" s="60"/>
      <c r="DJ287" s="60"/>
      <c r="DK287" s="60"/>
      <c r="DL287" s="60"/>
      <c r="DM287" s="60"/>
      <c r="DN287" s="60"/>
      <c r="DO287" s="60"/>
      <c r="DP287" s="60"/>
      <c r="DQ287" s="60"/>
      <c r="DR287" s="60"/>
      <c r="DS287" s="60"/>
      <c r="DT287" s="60"/>
      <c r="DU287" s="60"/>
      <c r="DV287" s="60"/>
      <c r="DW287" s="60"/>
      <c r="DX287" s="60"/>
      <c r="DY287" s="60"/>
      <c r="DZ287" s="60"/>
      <c r="EA287" s="60"/>
      <c r="EB287" s="60"/>
      <c r="EC287" s="60"/>
      <c r="ED287" s="60"/>
      <c r="EE287" s="60"/>
      <c r="EF287" s="60"/>
      <c r="EG287" s="60"/>
      <c r="EH287" s="60"/>
      <c r="EI287" s="60"/>
      <c r="EJ287" s="60"/>
      <c r="EK287" s="60"/>
      <c r="EL287" s="60"/>
      <c r="EM287" s="60"/>
      <c r="EN287" s="60"/>
      <c r="EO287" s="60"/>
      <c r="EP287" s="60"/>
      <c r="EQ287" s="60"/>
      <c r="ER287" s="60"/>
      <c r="ES287" s="60"/>
      <c r="ET287" s="60"/>
      <c r="EU287" s="60"/>
      <c r="EV287" s="60"/>
      <c r="EW287" s="60"/>
      <c r="EX287" s="60"/>
      <c r="EY287" s="60"/>
      <c r="EZ287" s="60"/>
      <c r="FA287" s="60"/>
      <c r="FB287" s="60"/>
      <c r="FC287" s="60"/>
      <c r="FD287" s="60"/>
      <c r="FE287" s="60"/>
      <c r="FF287" s="60"/>
      <c r="FG287" s="60"/>
      <c r="FH287" s="60"/>
      <c r="FI287" s="60"/>
      <c r="FJ287" s="60"/>
      <c r="FK287" s="60"/>
      <c r="FL287" s="60"/>
      <c r="FM287" s="60"/>
      <c r="FN287" s="60"/>
      <c r="FO287" s="60"/>
      <c r="FP287" s="60"/>
      <c r="FQ287" s="60"/>
      <c r="FR287" s="60"/>
      <c r="FS287" s="60"/>
      <c r="FT287" s="60"/>
      <c r="FU287" s="60"/>
      <c r="FV287" s="60"/>
      <c r="FW287" s="60"/>
      <c r="FX287" s="60"/>
      <c r="FY287" s="60"/>
      <c r="FZ287" s="60"/>
      <c r="GA287" s="60"/>
      <c r="GB287" s="60"/>
      <c r="GC287" s="60"/>
      <c r="GD287" s="60"/>
      <c r="GE287" s="60"/>
      <c r="GF287" s="60"/>
      <c r="GG287" s="60"/>
      <c r="GH287" s="60"/>
      <c r="GI287" s="60"/>
      <c r="GJ287" s="60"/>
      <c r="GK287" s="60"/>
      <c r="GL287" s="60"/>
      <c r="GM287" s="60"/>
      <c r="GN287" s="60"/>
      <c r="GO287" s="60"/>
      <c r="GP287" s="60"/>
      <c r="GQ287" s="60"/>
    </row>
    <row r="288" spans="1:199" ht="30" x14ac:dyDescent="0.25">
      <c r="B288" s="19">
        <v>1</v>
      </c>
      <c r="C288" s="547" t="s">
        <v>193</v>
      </c>
      <c r="D288" s="28">
        <f>'1 уровень'!G2699</f>
        <v>0</v>
      </c>
      <c r="E288" s="28">
        <f>'1 уровень'!H2699</f>
        <v>0</v>
      </c>
      <c r="F288" s="28">
        <f>'1 уровень'!I2699</f>
        <v>0</v>
      </c>
      <c r="G288" s="65">
        <f>'1 уровень'!J2699</f>
        <v>0</v>
      </c>
      <c r="H288" s="79">
        <f>'1 уровень'!K2699</f>
        <v>0</v>
      </c>
      <c r="I288" s="79">
        <f>'1 уровень'!L2699</f>
        <v>0</v>
      </c>
      <c r="J288" s="74">
        <f>'1 уровень'!M2699</f>
        <v>0</v>
      </c>
      <c r="K288" s="74">
        <f>'1 уровень'!N2699</f>
        <v>0</v>
      </c>
      <c r="L288" s="74">
        <f>'1 уровень'!O2699</f>
        <v>0</v>
      </c>
      <c r="M288" s="74">
        <f>'1 уровень'!P2699</f>
        <v>0</v>
      </c>
      <c r="N288" s="74">
        <f>'1 уровень'!Q2699</f>
        <v>0</v>
      </c>
      <c r="O288" s="74">
        <f>'1 уровень'!R2699</f>
        <v>0</v>
      </c>
      <c r="P288" s="73">
        <f>'1 уровень'!S2699</f>
        <v>0</v>
      </c>
      <c r="Q288" s="73">
        <f>'1 уровень'!T2699</f>
        <v>0</v>
      </c>
      <c r="R288" s="73">
        <f>'1 уровень'!U2699</f>
        <v>0</v>
      </c>
      <c r="S288" s="73">
        <f>'1 уровень'!V2699</f>
        <v>0</v>
      </c>
      <c r="T288" s="73">
        <f>'1 уровень'!W2699</f>
        <v>0</v>
      </c>
      <c r="U288" s="73">
        <f>'1 уровень'!X2699</f>
        <v>0</v>
      </c>
      <c r="V288" s="773">
        <f>'1 уровень'!Y2699</f>
        <v>0</v>
      </c>
      <c r="W288" s="73">
        <f>'1 уровень'!Z2699</f>
        <v>0</v>
      </c>
      <c r="X288" s="73">
        <f>'1 уровень'!AA2699</f>
        <v>0</v>
      </c>
      <c r="Y288" s="73">
        <f>'1 уровень'!AB2699</f>
        <v>0</v>
      </c>
      <c r="Z288" s="73">
        <f>'1 уровень'!AC2699</f>
        <v>0</v>
      </c>
      <c r="AA288" s="379">
        <f>'1 уровень'!AD2699</f>
        <v>0</v>
      </c>
      <c r="AB288" s="73"/>
      <c r="AC288" s="73"/>
      <c r="AD288" s="965">
        <f>'1 уровень'!AE2699</f>
        <v>0</v>
      </c>
      <c r="AE288" s="972">
        <f>'1 уровень'!AF2699</f>
        <v>0</v>
      </c>
      <c r="AF288" s="186">
        <f t="shared" si="49"/>
        <v>0</v>
      </c>
      <c r="AG288" s="186">
        <f t="shared" si="48"/>
        <v>0</v>
      </c>
      <c r="AH288" s="881">
        <f t="shared" si="53"/>
        <v>0</v>
      </c>
      <c r="AI288" s="60" t="e">
        <f t="shared" si="50"/>
        <v>#DIV/0!</v>
      </c>
      <c r="AJ288" s="60"/>
      <c r="AK288" s="267"/>
      <c r="AL288" s="60">
        <f t="shared" si="52"/>
        <v>0</v>
      </c>
      <c r="AM288" s="60"/>
      <c r="AN288" s="60"/>
      <c r="AO288" s="3514"/>
      <c r="AP288" s="3515"/>
      <c r="AQ288" s="3515"/>
      <c r="AR288" s="3515"/>
      <c r="AS288" s="3515"/>
      <c r="AT288" s="3515"/>
      <c r="AU288" s="3515"/>
      <c r="AV288" s="3515"/>
      <c r="AW288" s="3515"/>
      <c r="AX288" s="3515"/>
      <c r="AY288" s="3515"/>
      <c r="AZ288" s="3515"/>
      <c r="BA288" s="3515"/>
      <c r="BB288" s="3515"/>
      <c r="BC288" s="60"/>
      <c r="BD288" s="60"/>
      <c r="BE288" s="60"/>
      <c r="BF288" s="60"/>
      <c r="BG288" s="60"/>
      <c r="BH288" s="60"/>
      <c r="BI288" s="60"/>
      <c r="BJ288" s="60"/>
      <c r="BK288" s="60"/>
      <c r="BL288" s="60"/>
      <c r="BM288" s="60"/>
      <c r="BN288" s="60"/>
      <c r="BO288" s="60"/>
      <c r="BP288" s="60"/>
      <c r="BQ288" s="60"/>
      <c r="BR288" s="60"/>
      <c r="BS288" s="60"/>
      <c r="BT288" s="60"/>
      <c r="BU288" s="60"/>
      <c r="BV288" s="60"/>
      <c r="BW288" s="60"/>
      <c r="BX288" s="60"/>
      <c r="BY288" s="60"/>
      <c r="BZ288" s="60"/>
      <c r="CA288" s="60"/>
      <c r="CB288" s="60"/>
      <c r="CC288" s="60"/>
      <c r="CD288" s="60"/>
      <c r="CE288" s="60"/>
      <c r="CF288" s="60"/>
      <c r="CG288" s="60"/>
      <c r="CH288" s="60"/>
      <c r="CI288" s="60"/>
      <c r="CJ288" s="60"/>
      <c r="CK288" s="60"/>
      <c r="CL288" s="60"/>
      <c r="CM288" s="60"/>
      <c r="CN288" s="60"/>
      <c r="CO288" s="60"/>
      <c r="CP288" s="60"/>
      <c r="CQ288" s="60"/>
      <c r="CR288" s="60"/>
      <c r="CS288" s="60"/>
      <c r="CT288" s="60"/>
      <c r="CU288" s="60"/>
      <c r="CV288" s="60"/>
      <c r="CW288" s="60"/>
      <c r="CX288" s="60"/>
      <c r="CY288" s="60"/>
      <c r="CZ288" s="60"/>
      <c r="DA288" s="60"/>
      <c r="DB288" s="60"/>
      <c r="DC288" s="60"/>
      <c r="DD288" s="60"/>
      <c r="DE288" s="60"/>
      <c r="DF288" s="60"/>
      <c r="DG288" s="60"/>
      <c r="DH288" s="60"/>
      <c r="DI288" s="60"/>
      <c r="DJ288" s="60"/>
      <c r="DK288" s="60"/>
      <c r="DL288" s="60"/>
      <c r="DM288" s="60"/>
      <c r="DN288" s="60"/>
      <c r="DO288" s="60"/>
      <c r="DP288" s="60"/>
      <c r="DQ288" s="60"/>
      <c r="DR288" s="60"/>
      <c r="DS288" s="60"/>
      <c r="DT288" s="60"/>
      <c r="DU288" s="60"/>
      <c r="DV288" s="60"/>
      <c r="DW288" s="60"/>
      <c r="DX288" s="60"/>
      <c r="DY288" s="60"/>
      <c r="DZ288" s="60"/>
      <c r="EA288" s="60"/>
      <c r="EB288" s="60"/>
      <c r="EC288" s="60"/>
      <c r="ED288" s="60"/>
      <c r="EE288" s="60"/>
      <c r="EF288" s="60"/>
      <c r="EG288" s="60"/>
      <c r="EH288" s="60"/>
      <c r="EI288" s="60"/>
      <c r="EJ288" s="60"/>
      <c r="EK288" s="60"/>
      <c r="EL288" s="60"/>
      <c r="EM288" s="60"/>
      <c r="EN288" s="60"/>
      <c r="EO288" s="60"/>
      <c r="EP288" s="60"/>
      <c r="EQ288" s="60"/>
      <c r="ER288" s="60"/>
      <c r="ES288" s="60"/>
      <c r="ET288" s="60"/>
      <c r="EU288" s="60"/>
      <c r="EV288" s="60"/>
      <c r="EW288" s="60"/>
      <c r="EX288" s="60"/>
      <c r="EY288" s="60"/>
      <c r="EZ288" s="60"/>
      <c r="FA288" s="60"/>
      <c r="FB288" s="60"/>
      <c r="FC288" s="60"/>
      <c r="FD288" s="60"/>
      <c r="FE288" s="60"/>
      <c r="FF288" s="60"/>
      <c r="FG288" s="60"/>
      <c r="FH288" s="60"/>
      <c r="FI288" s="60"/>
      <c r="FJ288" s="60"/>
      <c r="FK288" s="60"/>
      <c r="FL288" s="60"/>
      <c r="FM288" s="60"/>
      <c r="FN288" s="60"/>
      <c r="FO288" s="60"/>
      <c r="FP288" s="60"/>
      <c r="FQ288" s="60"/>
      <c r="FR288" s="60"/>
      <c r="FS288" s="60"/>
      <c r="FT288" s="60"/>
      <c r="FU288" s="60"/>
      <c r="FV288" s="60"/>
      <c r="FW288" s="60"/>
      <c r="FX288" s="60"/>
      <c r="FY288" s="60"/>
      <c r="FZ288" s="60"/>
      <c r="GA288" s="60"/>
      <c r="GB288" s="60"/>
      <c r="GC288" s="60"/>
      <c r="GD288" s="60"/>
      <c r="GE288" s="60"/>
      <c r="GF288" s="60"/>
      <c r="GG288" s="60"/>
      <c r="GH288" s="60"/>
      <c r="GI288" s="60"/>
      <c r="GJ288" s="60"/>
      <c r="GK288" s="60"/>
      <c r="GL288" s="60"/>
      <c r="GM288" s="60"/>
      <c r="GN288" s="60"/>
      <c r="GO288" s="60"/>
      <c r="GP288" s="60"/>
      <c r="GQ288" s="60"/>
    </row>
    <row r="289" spans="2:199" ht="30" x14ac:dyDescent="0.25">
      <c r="B289" s="19">
        <v>1</v>
      </c>
      <c r="C289" s="547" t="s">
        <v>454</v>
      </c>
      <c r="D289" s="28">
        <f>'1 уровень'!G2700</f>
        <v>0</v>
      </c>
      <c r="E289" s="28">
        <f>'1 уровень'!H2700</f>
        <v>0</v>
      </c>
      <c r="F289" s="28">
        <f>'1 уровень'!I2700</f>
        <v>1</v>
      </c>
      <c r="G289" s="65" t="e">
        <f>'1 уровень'!J2700</f>
        <v>#DIV/0!</v>
      </c>
      <c r="H289" s="79">
        <f>'1 уровень'!K2700</f>
        <v>0</v>
      </c>
      <c r="I289" s="79">
        <f>'1 уровень'!L2700</f>
        <v>0</v>
      </c>
      <c r="J289" s="74">
        <f>'1 уровень'!M2700</f>
        <v>0</v>
      </c>
      <c r="K289" s="74">
        <f>'1 уровень'!N2700</f>
        <v>0</v>
      </c>
      <c r="L289" s="74">
        <f>'1 уровень'!O2700</f>
        <v>0</v>
      </c>
      <c r="M289" s="74">
        <f>'1 уровень'!P2700</f>
        <v>0</v>
      </c>
      <c r="N289" s="74">
        <f>'1 уровень'!Q2700</f>
        <v>0</v>
      </c>
      <c r="O289" s="74">
        <f>'1 уровень'!R2700</f>
        <v>0</v>
      </c>
      <c r="P289" s="73">
        <f>'1 уровень'!S2700</f>
        <v>0</v>
      </c>
      <c r="Q289" s="73">
        <f>'1 уровень'!T2700</f>
        <v>0</v>
      </c>
      <c r="R289" s="73">
        <f>'1 уровень'!U2700</f>
        <v>0</v>
      </c>
      <c r="S289" s="73">
        <f>'1 уровень'!V2700</f>
        <v>0</v>
      </c>
      <c r="T289" s="73">
        <f>'1 уровень'!W2700</f>
        <v>0</v>
      </c>
      <c r="U289" s="73">
        <f>'1 уровень'!X2700</f>
        <v>0</v>
      </c>
      <c r="V289" s="773">
        <f>'1 уровень'!Y2700</f>
        <v>0</v>
      </c>
      <c r="W289" s="73">
        <f>'1 уровень'!Z2700</f>
        <v>0</v>
      </c>
      <c r="X289" s="73">
        <f>'1 уровень'!AA2700</f>
        <v>0</v>
      </c>
      <c r="Y289" s="73">
        <f>'1 уровень'!AB2700</f>
        <v>0</v>
      </c>
      <c r="Z289" s="73">
        <f>'1 уровень'!AC2700</f>
        <v>0</v>
      </c>
      <c r="AA289" s="379">
        <f>'1 уровень'!AD2700</f>
        <v>0</v>
      </c>
      <c r="AB289" s="73"/>
      <c r="AC289" s="73"/>
      <c r="AD289" s="965">
        <f>'1 уровень'!AE2700</f>
        <v>0</v>
      </c>
      <c r="AE289" s="972">
        <f>'1 уровень'!AF2700</f>
        <v>0</v>
      </c>
      <c r="AF289" s="186">
        <f t="shared" si="49"/>
        <v>0</v>
      </c>
      <c r="AG289" s="186">
        <f t="shared" si="48"/>
        <v>0</v>
      </c>
      <c r="AH289" s="881">
        <f t="shared" si="53"/>
        <v>0</v>
      </c>
      <c r="AI289" s="60">
        <f t="shared" si="50"/>
        <v>0</v>
      </c>
      <c r="AJ289" s="60"/>
      <c r="AK289" s="267"/>
      <c r="AL289" s="60">
        <f t="shared" si="52"/>
        <v>0</v>
      </c>
      <c r="AM289" s="60"/>
      <c r="AN289" s="60"/>
      <c r="AO289" s="3514"/>
      <c r="AP289" s="3515"/>
      <c r="AQ289" s="3515"/>
      <c r="AR289" s="3515"/>
      <c r="AS289" s="3515"/>
      <c r="AT289" s="3515"/>
      <c r="AU289" s="3515"/>
      <c r="AV289" s="3515"/>
      <c r="AW289" s="3515"/>
      <c r="AX289" s="3515"/>
      <c r="AY289" s="3515"/>
      <c r="AZ289" s="3515"/>
      <c r="BA289" s="3515"/>
      <c r="BB289" s="3515"/>
      <c r="BC289" s="60"/>
      <c r="BD289" s="60"/>
      <c r="BE289" s="60"/>
      <c r="BF289" s="60"/>
      <c r="BG289" s="60"/>
      <c r="BH289" s="60"/>
      <c r="BI289" s="60"/>
      <c r="BJ289" s="60"/>
      <c r="BK289" s="60"/>
      <c r="BL289" s="60"/>
      <c r="BM289" s="60"/>
      <c r="BN289" s="60"/>
      <c r="BO289" s="60"/>
      <c r="BP289" s="60"/>
      <c r="BQ289" s="60"/>
      <c r="BR289" s="60"/>
      <c r="BS289" s="60"/>
      <c r="BT289" s="60"/>
      <c r="BU289" s="60"/>
      <c r="BV289" s="60"/>
      <c r="BW289" s="60"/>
      <c r="BX289" s="60"/>
      <c r="BY289" s="60"/>
      <c r="BZ289" s="60"/>
      <c r="CA289" s="60"/>
      <c r="CB289" s="60"/>
      <c r="CC289" s="60"/>
      <c r="CD289" s="60"/>
      <c r="CE289" s="60"/>
      <c r="CF289" s="60"/>
      <c r="CG289" s="60"/>
      <c r="CH289" s="60"/>
      <c r="CI289" s="60"/>
      <c r="CJ289" s="60"/>
      <c r="CK289" s="60"/>
      <c r="CL289" s="60"/>
      <c r="CM289" s="60"/>
      <c r="CN289" s="60"/>
      <c r="CO289" s="60"/>
      <c r="CP289" s="60"/>
      <c r="CQ289" s="60"/>
      <c r="CR289" s="60"/>
      <c r="CS289" s="60"/>
      <c r="CT289" s="60"/>
      <c r="CU289" s="60"/>
      <c r="CV289" s="60"/>
      <c r="CW289" s="60"/>
      <c r="CX289" s="60"/>
      <c r="CY289" s="60"/>
      <c r="CZ289" s="60"/>
      <c r="DA289" s="60"/>
      <c r="DB289" s="60"/>
      <c r="DC289" s="60"/>
      <c r="DD289" s="60"/>
      <c r="DE289" s="60"/>
      <c r="DF289" s="60"/>
      <c r="DG289" s="60"/>
      <c r="DH289" s="60"/>
      <c r="DI289" s="60"/>
      <c r="DJ289" s="60"/>
      <c r="DK289" s="60"/>
      <c r="DL289" s="60"/>
      <c r="DM289" s="60"/>
      <c r="DN289" s="60"/>
      <c r="DO289" s="60"/>
      <c r="DP289" s="60"/>
      <c r="DQ289" s="60"/>
      <c r="DR289" s="60"/>
      <c r="DS289" s="60"/>
      <c r="DT289" s="60"/>
      <c r="DU289" s="60"/>
      <c r="DV289" s="60"/>
      <c r="DW289" s="60"/>
      <c r="DX289" s="60"/>
      <c r="DY289" s="60"/>
      <c r="DZ289" s="60"/>
      <c r="EA289" s="60"/>
      <c r="EB289" s="60"/>
      <c r="EC289" s="60"/>
      <c r="ED289" s="60"/>
      <c r="EE289" s="60"/>
      <c r="EF289" s="60"/>
      <c r="EG289" s="60"/>
      <c r="EH289" s="60"/>
      <c r="EI289" s="60"/>
      <c r="EJ289" s="60"/>
      <c r="EK289" s="60"/>
      <c r="EL289" s="60"/>
      <c r="EM289" s="60"/>
      <c r="EN289" s="60"/>
      <c r="EO289" s="60"/>
      <c r="EP289" s="60"/>
      <c r="EQ289" s="60"/>
      <c r="ER289" s="60"/>
      <c r="ES289" s="60"/>
      <c r="ET289" s="60"/>
      <c r="EU289" s="60"/>
      <c r="EV289" s="60"/>
      <c r="EW289" s="60"/>
      <c r="EX289" s="60"/>
      <c r="EY289" s="60"/>
      <c r="EZ289" s="60"/>
      <c r="FA289" s="60"/>
      <c r="FB289" s="60"/>
      <c r="FC289" s="60"/>
      <c r="FD289" s="60"/>
      <c r="FE289" s="60"/>
      <c r="FF289" s="60"/>
      <c r="FG289" s="60"/>
      <c r="FH289" s="60"/>
      <c r="FI289" s="60"/>
      <c r="FJ289" s="60"/>
      <c r="FK289" s="60"/>
      <c r="FL289" s="60"/>
      <c r="FM289" s="60"/>
      <c r="FN289" s="60"/>
      <c r="FO289" s="60"/>
      <c r="FP289" s="60"/>
      <c r="FQ289" s="60"/>
      <c r="FR289" s="60"/>
      <c r="FS289" s="60"/>
      <c r="FT289" s="60"/>
      <c r="FU289" s="60"/>
      <c r="FV289" s="60"/>
      <c r="FW289" s="60"/>
      <c r="FX289" s="60"/>
      <c r="FY289" s="60"/>
      <c r="FZ289" s="60"/>
      <c r="GA289" s="60"/>
      <c r="GB289" s="60"/>
      <c r="GC289" s="60"/>
      <c r="GD289" s="60"/>
      <c r="GE289" s="60"/>
      <c r="GF289" s="60"/>
      <c r="GG289" s="60"/>
      <c r="GH289" s="60"/>
      <c r="GI289" s="60"/>
      <c r="GJ289" s="60"/>
      <c r="GK289" s="60"/>
      <c r="GL289" s="60"/>
      <c r="GM289" s="60"/>
      <c r="GN289" s="60"/>
      <c r="GO289" s="60"/>
      <c r="GP289" s="60"/>
      <c r="GQ289" s="60"/>
    </row>
    <row r="290" spans="2:199" ht="75" x14ac:dyDescent="0.25">
      <c r="B290" s="19">
        <v>1</v>
      </c>
      <c r="C290" s="285" t="s">
        <v>455</v>
      </c>
      <c r="D290" s="28">
        <f>'1 уровень'!G2701</f>
        <v>0</v>
      </c>
      <c r="E290" s="28">
        <f>'1 уровень'!H2701</f>
        <v>0</v>
      </c>
      <c r="F290" s="28">
        <f>'1 уровень'!I2701</f>
        <v>0</v>
      </c>
      <c r="G290" s="65" t="e">
        <f>'1 уровень'!J2701</f>
        <v>#DIV/0!</v>
      </c>
      <c r="H290" s="79">
        <f>'1 уровень'!K2701</f>
        <v>0</v>
      </c>
      <c r="I290" s="79">
        <f>'1 уровень'!L2701</f>
        <v>0</v>
      </c>
      <c r="J290" s="74">
        <f>'1 уровень'!M2701</f>
        <v>0</v>
      </c>
      <c r="K290" s="74">
        <f>'1 уровень'!N2701</f>
        <v>0</v>
      </c>
      <c r="L290" s="74">
        <f>'1 уровень'!O2701</f>
        <v>0</v>
      </c>
      <c r="M290" s="74">
        <f>'1 уровень'!P2701</f>
        <v>0</v>
      </c>
      <c r="N290" s="74">
        <f>'1 уровень'!Q2701</f>
        <v>0</v>
      </c>
      <c r="O290" s="74">
        <f>'1 уровень'!R2701</f>
        <v>0</v>
      </c>
      <c r="P290" s="73">
        <f>'1 уровень'!S2701</f>
        <v>0</v>
      </c>
      <c r="Q290" s="73">
        <f>'1 уровень'!T2701</f>
        <v>0</v>
      </c>
      <c r="R290" s="73">
        <f>'1 уровень'!U2701</f>
        <v>0</v>
      </c>
      <c r="S290" s="73">
        <f>'1 уровень'!V2701</f>
        <v>0</v>
      </c>
      <c r="T290" s="73">
        <f>'1 уровень'!W2701</f>
        <v>0</v>
      </c>
      <c r="U290" s="73">
        <f>'1 уровень'!X2701</f>
        <v>0</v>
      </c>
      <c r="V290" s="773">
        <f>'1 уровень'!Y2701</f>
        <v>0</v>
      </c>
      <c r="W290" s="73">
        <f>'1 уровень'!Z2701</f>
        <v>0</v>
      </c>
      <c r="X290" s="73">
        <f>'1 уровень'!AA2701</f>
        <v>0</v>
      </c>
      <c r="Y290" s="73">
        <f>'1 уровень'!AB2701</f>
        <v>0</v>
      </c>
      <c r="Z290" s="73">
        <f>'1 уровень'!AC2701</f>
        <v>0</v>
      </c>
      <c r="AA290" s="379">
        <f>'1 уровень'!AD2701</f>
        <v>0</v>
      </c>
      <c r="AB290" s="73"/>
      <c r="AC290" s="73"/>
      <c r="AD290" s="965">
        <f>'1 уровень'!AE2701</f>
        <v>0</v>
      </c>
      <c r="AE290" s="972">
        <f>'1 уровень'!AF2701</f>
        <v>0</v>
      </c>
      <c r="AF290" s="186">
        <f t="shared" si="49"/>
        <v>0</v>
      </c>
      <c r="AG290" s="186">
        <f t="shared" si="48"/>
        <v>0</v>
      </c>
      <c r="AH290" s="881">
        <f t="shared" si="53"/>
        <v>0</v>
      </c>
      <c r="AI290" s="60" t="e">
        <f t="shared" si="50"/>
        <v>#DIV/0!</v>
      </c>
      <c r="AJ290" s="60"/>
      <c r="AK290" s="267"/>
      <c r="AL290" s="60">
        <f t="shared" si="52"/>
        <v>0</v>
      </c>
      <c r="AM290" s="60"/>
      <c r="AN290" s="60"/>
      <c r="AO290" s="3514"/>
      <c r="AP290" s="3515"/>
      <c r="AQ290" s="3515"/>
      <c r="AR290" s="3515"/>
      <c r="AS290" s="3515"/>
      <c r="AT290" s="3515"/>
      <c r="AU290" s="3515"/>
      <c r="AV290" s="3515"/>
      <c r="AW290" s="3515"/>
      <c r="AX290" s="3515"/>
      <c r="AY290" s="3515"/>
      <c r="AZ290" s="3515"/>
      <c r="BA290" s="3515"/>
      <c r="BB290" s="3515"/>
      <c r="BC290" s="60"/>
      <c r="BD290" s="60"/>
      <c r="BE290" s="60"/>
      <c r="BF290" s="60"/>
      <c r="BG290" s="60"/>
      <c r="BH290" s="60"/>
      <c r="BI290" s="60"/>
      <c r="BJ290" s="60"/>
      <c r="BK290" s="60"/>
      <c r="BL290" s="60"/>
      <c r="BM290" s="60"/>
      <c r="BN290" s="60"/>
      <c r="BO290" s="60"/>
      <c r="BP290" s="60"/>
      <c r="BQ290" s="60"/>
      <c r="BR290" s="60"/>
      <c r="BS290" s="60"/>
      <c r="BT290" s="60"/>
      <c r="BU290" s="60"/>
      <c r="BV290" s="60"/>
      <c r="BW290" s="60"/>
      <c r="BX290" s="60"/>
      <c r="BY290" s="60"/>
      <c r="BZ290" s="60"/>
      <c r="CA290" s="60"/>
      <c r="CB290" s="60"/>
      <c r="CC290" s="60"/>
      <c r="CD290" s="60"/>
      <c r="CE290" s="60"/>
      <c r="CF290" s="60"/>
      <c r="CG290" s="60"/>
      <c r="CH290" s="60"/>
      <c r="CI290" s="60"/>
      <c r="CJ290" s="60"/>
      <c r="CK290" s="60"/>
      <c r="CL290" s="60"/>
      <c r="CM290" s="60"/>
      <c r="CN290" s="60"/>
      <c r="CO290" s="60"/>
      <c r="CP290" s="60"/>
      <c r="CQ290" s="60"/>
      <c r="CR290" s="60"/>
      <c r="CS290" s="60"/>
      <c r="CT290" s="60"/>
      <c r="CU290" s="60"/>
      <c r="CV290" s="60"/>
      <c r="CW290" s="60"/>
      <c r="CX290" s="60"/>
      <c r="CY290" s="60"/>
      <c r="CZ290" s="60"/>
      <c r="DA290" s="60"/>
      <c r="DB290" s="60"/>
      <c r="DC290" s="60"/>
      <c r="DD290" s="60"/>
      <c r="DE290" s="60"/>
      <c r="DF290" s="60"/>
      <c r="DG290" s="60"/>
      <c r="DH290" s="60"/>
      <c r="DI290" s="60"/>
      <c r="DJ290" s="60"/>
      <c r="DK290" s="60"/>
      <c r="DL290" s="60"/>
      <c r="DM290" s="60"/>
      <c r="DN290" s="60"/>
      <c r="DO290" s="60"/>
      <c r="DP290" s="60"/>
      <c r="DQ290" s="60"/>
      <c r="DR290" s="60"/>
      <c r="DS290" s="60"/>
      <c r="DT290" s="60"/>
      <c r="DU290" s="60"/>
      <c r="DV290" s="60"/>
      <c r="DW290" s="60"/>
      <c r="DX290" s="60"/>
      <c r="DY290" s="60"/>
      <c r="DZ290" s="60"/>
      <c r="EA290" s="60"/>
      <c r="EB290" s="60"/>
      <c r="EC290" s="60"/>
      <c r="ED290" s="60"/>
      <c r="EE290" s="60"/>
      <c r="EF290" s="60"/>
      <c r="EG290" s="60"/>
      <c r="EH290" s="60"/>
      <c r="EI290" s="60"/>
      <c r="EJ290" s="60"/>
      <c r="EK290" s="60"/>
      <c r="EL290" s="60"/>
      <c r="EM290" s="60"/>
      <c r="EN290" s="60"/>
      <c r="EO290" s="60"/>
      <c r="EP290" s="60"/>
      <c r="EQ290" s="60"/>
      <c r="ER290" s="60"/>
      <c r="ES290" s="60"/>
      <c r="ET290" s="60"/>
      <c r="EU290" s="60"/>
      <c r="EV290" s="60"/>
      <c r="EW290" s="60"/>
      <c r="EX290" s="60"/>
      <c r="EY290" s="60"/>
      <c r="EZ290" s="60"/>
      <c r="FA290" s="60"/>
      <c r="FB290" s="60"/>
      <c r="FC290" s="60"/>
      <c r="FD290" s="60"/>
      <c r="FE290" s="60"/>
      <c r="FF290" s="60"/>
      <c r="FG290" s="60"/>
      <c r="FH290" s="60"/>
      <c r="FI290" s="60"/>
      <c r="FJ290" s="60"/>
      <c r="FK290" s="60"/>
      <c r="FL290" s="60"/>
      <c r="FM290" s="60"/>
      <c r="FN290" s="60"/>
      <c r="FO290" s="60"/>
      <c r="FP290" s="60"/>
      <c r="FQ290" s="60"/>
      <c r="FR290" s="60"/>
      <c r="FS290" s="60"/>
      <c r="FT290" s="60"/>
      <c r="FU290" s="60"/>
      <c r="FV290" s="60"/>
      <c r="FW290" s="60"/>
      <c r="FX290" s="60"/>
      <c r="FY290" s="60"/>
      <c r="FZ290" s="60"/>
      <c r="GA290" s="60"/>
      <c r="GB290" s="60"/>
      <c r="GC290" s="60"/>
      <c r="GD290" s="60"/>
      <c r="GE290" s="60"/>
      <c r="GF290" s="60"/>
      <c r="GG290" s="60"/>
      <c r="GH290" s="60"/>
      <c r="GI290" s="60"/>
      <c r="GJ290" s="60"/>
      <c r="GK290" s="60"/>
      <c r="GL290" s="60"/>
      <c r="GM290" s="60"/>
      <c r="GN290" s="60"/>
      <c r="GO290" s="60"/>
      <c r="GP290" s="60"/>
      <c r="GQ290" s="60"/>
    </row>
    <row r="291" spans="2:199" ht="45" x14ac:dyDescent="0.25">
      <c r="B291" s="19">
        <v>1</v>
      </c>
      <c r="C291" s="163" t="s">
        <v>456</v>
      </c>
      <c r="D291" s="28">
        <f>'1 уровень'!G2702</f>
        <v>0</v>
      </c>
      <c r="E291" s="28">
        <f>'1 уровень'!H2702</f>
        <v>0</v>
      </c>
      <c r="F291" s="28">
        <f>'1 уровень'!I2702</f>
        <v>0</v>
      </c>
      <c r="G291" s="65" t="e">
        <f>'1 уровень'!J2702</f>
        <v>#DIV/0!</v>
      </c>
      <c r="H291" s="79">
        <f>'1 уровень'!K2702</f>
        <v>0</v>
      </c>
      <c r="I291" s="79">
        <f>'1 уровень'!L2702</f>
        <v>0</v>
      </c>
      <c r="J291" s="74">
        <f>'1 уровень'!M2702</f>
        <v>0</v>
      </c>
      <c r="K291" s="74">
        <f>'1 уровень'!N2702</f>
        <v>0</v>
      </c>
      <c r="L291" s="74">
        <f>'1 уровень'!O2702</f>
        <v>0</v>
      </c>
      <c r="M291" s="74">
        <f>'1 уровень'!P2702</f>
        <v>0</v>
      </c>
      <c r="N291" s="74">
        <f>'1 уровень'!Q2702</f>
        <v>0</v>
      </c>
      <c r="O291" s="74">
        <f>'1 уровень'!R2702</f>
        <v>0</v>
      </c>
      <c r="P291" s="73">
        <f>'1 уровень'!S2702</f>
        <v>0</v>
      </c>
      <c r="Q291" s="73">
        <f>'1 уровень'!T2702</f>
        <v>0</v>
      </c>
      <c r="R291" s="73">
        <f>'1 уровень'!U2702</f>
        <v>0</v>
      </c>
      <c r="S291" s="73">
        <f>'1 уровень'!V2702</f>
        <v>0</v>
      </c>
      <c r="T291" s="73">
        <f>'1 уровень'!W2702</f>
        <v>0</v>
      </c>
      <c r="U291" s="73">
        <f>'1 уровень'!X2702</f>
        <v>0</v>
      </c>
      <c r="V291" s="773">
        <f>'1 уровень'!Y2702</f>
        <v>0</v>
      </c>
      <c r="W291" s="73">
        <f>'1 уровень'!Z2702</f>
        <v>0</v>
      </c>
      <c r="X291" s="73">
        <f>'1 уровень'!AA2702</f>
        <v>0</v>
      </c>
      <c r="Y291" s="73">
        <f>'1 уровень'!AB2702</f>
        <v>0</v>
      </c>
      <c r="Z291" s="73">
        <f>'1 уровень'!AC2702</f>
        <v>0</v>
      </c>
      <c r="AA291" s="379">
        <f>'1 уровень'!AD2702</f>
        <v>0</v>
      </c>
      <c r="AB291" s="73"/>
      <c r="AC291" s="73"/>
      <c r="AD291" s="965">
        <f>'1 уровень'!AE2702</f>
        <v>0</v>
      </c>
      <c r="AE291" s="972">
        <f>'1 уровень'!AF2702</f>
        <v>0</v>
      </c>
      <c r="AF291" s="186">
        <f t="shared" si="49"/>
        <v>0</v>
      </c>
      <c r="AG291" s="186">
        <f t="shared" si="48"/>
        <v>0</v>
      </c>
      <c r="AH291" s="881">
        <f t="shared" si="53"/>
        <v>0</v>
      </c>
      <c r="AI291" s="60" t="e">
        <f t="shared" si="50"/>
        <v>#DIV/0!</v>
      </c>
      <c r="AJ291" s="60"/>
      <c r="AK291" s="267"/>
      <c r="AL291" s="60">
        <f t="shared" si="52"/>
        <v>0</v>
      </c>
      <c r="AM291" s="60"/>
      <c r="AN291" s="60"/>
      <c r="AO291" s="3514"/>
      <c r="AP291" s="3515"/>
      <c r="AQ291" s="3515"/>
      <c r="AR291" s="3515"/>
      <c r="AS291" s="3515"/>
      <c r="AT291" s="3515"/>
      <c r="AU291" s="3515"/>
      <c r="AV291" s="3515"/>
      <c r="AW291" s="3515"/>
      <c r="AX291" s="3515"/>
      <c r="AY291" s="3515"/>
      <c r="AZ291" s="3515"/>
      <c r="BA291" s="3515"/>
      <c r="BB291" s="3515"/>
      <c r="BC291" s="60"/>
      <c r="BD291" s="60"/>
      <c r="BE291" s="60"/>
      <c r="BF291" s="60"/>
      <c r="BG291" s="60"/>
      <c r="BH291" s="60"/>
      <c r="BI291" s="60"/>
      <c r="BJ291" s="60"/>
      <c r="BK291" s="60"/>
      <c r="BL291" s="60"/>
      <c r="BM291" s="60"/>
      <c r="BN291" s="60"/>
      <c r="BO291" s="60"/>
      <c r="BP291" s="60"/>
      <c r="BQ291" s="60"/>
      <c r="BR291" s="60"/>
      <c r="BS291" s="60"/>
      <c r="BT291" s="60"/>
      <c r="BU291" s="60"/>
      <c r="BV291" s="60"/>
      <c r="BW291" s="60"/>
      <c r="BX291" s="60"/>
      <c r="BY291" s="60"/>
      <c r="BZ291" s="60"/>
      <c r="CA291" s="60"/>
      <c r="CB291" s="60"/>
      <c r="CC291" s="60"/>
      <c r="CD291" s="60"/>
      <c r="CE291" s="60"/>
      <c r="CF291" s="60"/>
      <c r="CG291" s="60"/>
      <c r="CH291" s="60"/>
      <c r="CI291" s="60"/>
      <c r="CJ291" s="60"/>
      <c r="CK291" s="60"/>
      <c r="CL291" s="60"/>
      <c r="CM291" s="60"/>
      <c r="CN291" s="60"/>
      <c r="CO291" s="60"/>
      <c r="CP291" s="60"/>
      <c r="CQ291" s="60"/>
      <c r="CR291" s="60"/>
      <c r="CS291" s="60"/>
      <c r="CT291" s="60"/>
      <c r="CU291" s="60"/>
      <c r="CV291" s="60"/>
      <c r="CW291" s="60"/>
      <c r="CX291" s="60"/>
      <c r="CY291" s="60"/>
      <c r="CZ291" s="60"/>
      <c r="DA291" s="60"/>
      <c r="DB291" s="60"/>
      <c r="DC291" s="60"/>
      <c r="DD291" s="60"/>
      <c r="DE291" s="60"/>
      <c r="DF291" s="60"/>
      <c r="DG291" s="60"/>
      <c r="DH291" s="60"/>
      <c r="DI291" s="60"/>
      <c r="DJ291" s="60"/>
      <c r="DK291" s="60"/>
      <c r="DL291" s="60"/>
      <c r="DM291" s="60"/>
      <c r="DN291" s="60"/>
      <c r="DO291" s="60"/>
      <c r="DP291" s="60"/>
      <c r="DQ291" s="60"/>
      <c r="DR291" s="60"/>
      <c r="DS291" s="60"/>
      <c r="DT291" s="60"/>
      <c r="DU291" s="60"/>
      <c r="DV291" s="60"/>
      <c r="DW291" s="60"/>
      <c r="DX291" s="60"/>
      <c r="DY291" s="60"/>
      <c r="DZ291" s="60"/>
      <c r="EA291" s="60"/>
      <c r="EB291" s="60"/>
      <c r="EC291" s="60"/>
      <c r="ED291" s="60"/>
      <c r="EE291" s="60"/>
      <c r="EF291" s="60"/>
      <c r="EG291" s="60"/>
      <c r="EH291" s="60"/>
      <c r="EI291" s="60"/>
      <c r="EJ291" s="60"/>
      <c r="EK291" s="60"/>
      <c r="EL291" s="60"/>
      <c r="EM291" s="60"/>
      <c r="EN291" s="60"/>
      <c r="EO291" s="60"/>
      <c r="EP291" s="60"/>
      <c r="EQ291" s="60"/>
      <c r="ER291" s="60"/>
      <c r="ES291" s="60"/>
      <c r="ET291" s="60"/>
      <c r="EU291" s="60"/>
      <c r="EV291" s="60"/>
      <c r="EW291" s="60"/>
      <c r="EX291" s="60"/>
      <c r="EY291" s="60"/>
      <c r="EZ291" s="60"/>
      <c r="FA291" s="60"/>
      <c r="FB291" s="60"/>
      <c r="FC291" s="60"/>
      <c r="FD291" s="60"/>
      <c r="FE291" s="60"/>
      <c r="FF291" s="60"/>
      <c r="FG291" s="60"/>
      <c r="FH291" s="60"/>
      <c r="FI291" s="60"/>
      <c r="FJ291" s="60"/>
      <c r="FK291" s="60"/>
      <c r="FL291" s="60"/>
      <c r="FM291" s="60"/>
      <c r="FN291" s="60"/>
      <c r="FO291" s="60"/>
      <c r="FP291" s="60"/>
      <c r="FQ291" s="60"/>
      <c r="FR291" s="60"/>
      <c r="FS291" s="60"/>
      <c r="FT291" s="60"/>
      <c r="FU291" s="60"/>
      <c r="FV291" s="60"/>
      <c r="FW291" s="60"/>
      <c r="FX291" s="60"/>
      <c r="FY291" s="60"/>
      <c r="FZ291" s="60"/>
      <c r="GA291" s="60"/>
      <c r="GB291" s="60"/>
      <c r="GC291" s="60"/>
      <c r="GD291" s="60"/>
      <c r="GE291" s="60"/>
      <c r="GF291" s="60"/>
      <c r="GG291" s="60"/>
      <c r="GH291" s="60"/>
      <c r="GI291" s="60"/>
      <c r="GJ291" s="60"/>
      <c r="GK291" s="60"/>
      <c r="GL291" s="60"/>
      <c r="GM291" s="60"/>
      <c r="GN291" s="60"/>
      <c r="GO291" s="60"/>
      <c r="GP291" s="60"/>
      <c r="GQ291" s="60"/>
    </row>
    <row r="292" spans="2:199" ht="105" x14ac:dyDescent="0.25">
      <c r="B292" s="19">
        <v>1</v>
      </c>
      <c r="C292" s="163" t="s">
        <v>457</v>
      </c>
      <c r="D292" s="28">
        <f>'1 уровень'!G2703</f>
        <v>0</v>
      </c>
      <c r="E292" s="28">
        <f>'1 уровень'!H2703</f>
        <v>0</v>
      </c>
      <c r="F292" s="28">
        <f>'1 уровень'!I2703</f>
        <v>0</v>
      </c>
      <c r="G292" s="65" t="e">
        <f>'1 уровень'!J2703</f>
        <v>#DIV/0!</v>
      </c>
      <c r="H292" s="79">
        <f>'1 уровень'!K2703</f>
        <v>0</v>
      </c>
      <c r="I292" s="79">
        <f>'1 уровень'!L2703</f>
        <v>0</v>
      </c>
      <c r="J292" s="74">
        <f>'1 уровень'!M2703</f>
        <v>0</v>
      </c>
      <c r="K292" s="74">
        <f>'1 уровень'!N2703</f>
        <v>0</v>
      </c>
      <c r="L292" s="74">
        <f>'1 уровень'!O2703</f>
        <v>0</v>
      </c>
      <c r="M292" s="74">
        <f>'1 уровень'!P2703</f>
        <v>0</v>
      </c>
      <c r="N292" s="74">
        <f>'1 уровень'!Q2703</f>
        <v>0</v>
      </c>
      <c r="O292" s="74">
        <f>'1 уровень'!R2703</f>
        <v>0</v>
      </c>
      <c r="P292" s="73">
        <f>'1 уровень'!S2703</f>
        <v>0</v>
      </c>
      <c r="Q292" s="73">
        <f>'1 уровень'!T2703</f>
        <v>0</v>
      </c>
      <c r="R292" s="73">
        <f>'1 уровень'!U2703</f>
        <v>0</v>
      </c>
      <c r="S292" s="73">
        <f>'1 уровень'!V2703</f>
        <v>0</v>
      </c>
      <c r="T292" s="73">
        <f>'1 уровень'!W2703</f>
        <v>0</v>
      </c>
      <c r="U292" s="73">
        <f>'1 уровень'!X2703</f>
        <v>0</v>
      </c>
      <c r="V292" s="773">
        <f>'1 уровень'!Y2703</f>
        <v>0</v>
      </c>
      <c r="W292" s="73">
        <f>'1 уровень'!Z2703</f>
        <v>0</v>
      </c>
      <c r="X292" s="73">
        <f>'1 уровень'!AA2703</f>
        <v>0</v>
      </c>
      <c r="Y292" s="73">
        <f>'1 уровень'!AB2703</f>
        <v>0</v>
      </c>
      <c r="Z292" s="73">
        <f>'1 уровень'!AC2703</f>
        <v>0</v>
      </c>
      <c r="AA292" s="379">
        <f>'1 уровень'!AD2703</f>
        <v>0</v>
      </c>
      <c r="AB292" s="73"/>
      <c r="AC292" s="73"/>
      <c r="AD292" s="965">
        <f>'1 уровень'!AE2703</f>
        <v>0</v>
      </c>
      <c r="AE292" s="972">
        <f>'1 уровень'!AF2703</f>
        <v>0</v>
      </c>
      <c r="AF292" s="186">
        <f t="shared" si="49"/>
        <v>0</v>
      </c>
      <c r="AG292" s="186">
        <f t="shared" si="48"/>
        <v>0</v>
      </c>
      <c r="AH292" s="881">
        <f t="shared" si="53"/>
        <v>0</v>
      </c>
      <c r="AI292" s="60" t="e">
        <f t="shared" si="50"/>
        <v>#DIV/0!</v>
      </c>
      <c r="AJ292" s="60"/>
      <c r="AK292" s="267"/>
      <c r="AL292" s="60">
        <f t="shared" si="52"/>
        <v>0</v>
      </c>
      <c r="AM292" s="60"/>
      <c r="AN292" s="60"/>
      <c r="AO292" s="3514"/>
      <c r="AP292" s="3515"/>
      <c r="AQ292" s="3515"/>
      <c r="AR292" s="3515"/>
      <c r="AS292" s="3515"/>
      <c r="AT292" s="3515"/>
      <c r="AU292" s="3515"/>
      <c r="AV292" s="3515"/>
      <c r="AW292" s="3515"/>
      <c r="AX292" s="3515"/>
      <c r="AY292" s="3515"/>
      <c r="AZ292" s="3515"/>
      <c r="BA292" s="3515"/>
      <c r="BB292" s="3515"/>
      <c r="BC292" s="60"/>
      <c r="BD292" s="60"/>
      <c r="BE292" s="60"/>
      <c r="BF292" s="60"/>
      <c r="BG292" s="60"/>
      <c r="BH292" s="60"/>
      <c r="BI292" s="60"/>
      <c r="BJ292" s="60"/>
      <c r="BK292" s="60"/>
      <c r="BL292" s="60"/>
      <c r="BM292" s="60"/>
      <c r="BN292" s="60"/>
      <c r="BO292" s="60"/>
      <c r="BP292" s="60"/>
      <c r="BQ292" s="60"/>
      <c r="BR292" s="60"/>
      <c r="BS292" s="60"/>
      <c r="BT292" s="60"/>
      <c r="BU292" s="60"/>
      <c r="BV292" s="60"/>
      <c r="BW292" s="60"/>
      <c r="BX292" s="60"/>
      <c r="BY292" s="60"/>
      <c r="BZ292" s="60"/>
      <c r="CA292" s="60"/>
      <c r="CB292" s="60"/>
      <c r="CC292" s="60"/>
      <c r="CD292" s="60"/>
      <c r="CE292" s="60"/>
      <c r="CF292" s="60"/>
      <c r="CG292" s="60"/>
      <c r="CH292" s="60"/>
      <c r="CI292" s="60"/>
      <c r="CJ292" s="60"/>
      <c r="CK292" s="60"/>
      <c r="CL292" s="60"/>
      <c r="CM292" s="60"/>
      <c r="CN292" s="60"/>
      <c r="CO292" s="60"/>
      <c r="CP292" s="60"/>
      <c r="CQ292" s="60"/>
      <c r="CR292" s="60"/>
      <c r="CS292" s="60"/>
      <c r="CT292" s="60"/>
      <c r="CU292" s="60"/>
      <c r="CV292" s="60"/>
      <c r="CW292" s="60"/>
      <c r="CX292" s="60"/>
      <c r="CY292" s="60"/>
      <c r="CZ292" s="60"/>
      <c r="DA292" s="60"/>
      <c r="DB292" s="60"/>
      <c r="DC292" s="60"/>
      <c r="DD292" s="60"/>
      <c r="DE292" s="60"/>
      <c r="DF292" s="60"/>
      <c r="DG292" s="60"/>
      <c r="DH292" s="60"/>
      <c r="DI292" s="60"/>
      <c r="DJ292" s="60"/>
      <c r="DK292" s="60"/>
      <c r="DL292" s="60"/>
      <c r="DM292" s="60"/>
      <c r="DN292" s="60"/>
      <c r="DO292" s="60"/>
      <c r="DP292" s="60"/>
      <c r="DQ292" s="60"/>
      <c r="DR292" s="60"/>
      <c r="DS292" s="60"/>
      <c r="DT292" s="60"/>
      <c r="DU292" s="60"/>
      <c r="DV292" s="60"/>
      <c r="DW292" s="60"/>
      <c r="DX292" s="60"/>
      <c r="DY292" s="60"/>
      <c r="DZ292" s="60"/>
      <c r="EA292" s="60"/>
      <c r="EB292" s="60"/>
      <c r="EC292" s="60"/>
      <c r="ED292" s="60"/>
      <c r="EE292" s="60"/>
      <c r="EF292" s="60"/>
      <c r="EG292" s="60"/>
      <c r="EH292" s="60"/>
      <c r="EI292" s="60"/>
      <c r="EJ292" s="60"/>
      <c r="EK292" s="60"/>
      <c r="EL292" s="60"/>
      <c r="EM292" s="60"/>
      <c r="EN292" s="60"/>
      <c r="EO292" s="60"/>
      <c r="EP292" s="60"/>
      <c r="EQ292" s="60"/>
      <c r="ER292" s="60"/>
      <c r="ES292" s="60"/>
      <c r="ET292" s="60"/>
      <c r="EU292" s="60"/>
      <c r="EV292" s="60"/>
      <c r="EW292" s="60"/>
      <c r="EX292" s="60"/>
      <c r="EY292" s="60"/>
      <c r="EZ292" s="60"/>
      <c r="FA292" s="60"/>
      <c r="FB292" s="60"/>
      <c r="FC292" s="60"/>
      <c r="FD292" s="60"/>
      <c r="FE292" s="60"/>
      <c r="FF292" s="60"/>
      <c r="FG292" s="60"/>
      <c r="FH292" s="60"/>
      <c r="FI292" s="60"/>
      <c r="FJ292" s="60"/>
      <c r="FK292" s="60"/>
      <c r="FL292" s="60"/>
      <c r="FM292" s="60"/>
      <c r="FN292" s="60"/>
      <c r="FO292" s="60"/>
      <c r="FP292" s="60"/>
      <c r="FQ292" s="60"/>
      <c r="FR292" s="60"/>
      <c r="FS292" s="60"/>
      <c r="FT292" s="60"/>
      <c r="FU292" s="60"/>
      <c r="FV292" s="60"/>
      <c r="FW292" s="60"/>
      <c r="FX292" s="60"/>
      <c r="FY292" s="60"/>
      <c r="FZ292" s="60"/>
      <c r="GA292" s="60"/>
      <c r="GB292" s="60"/>
      <c r="GC292" s="60"/>
      <c r="GD292" s="60"/>
      <c r="GE292" s="60"/>
      <c r="GF292" s="60"/>
      <c r="GG292" s="60"/>
      <c r="GH292" s="60"/>
      <c r="GI292" s="60"/>
      <c r="GJ292" s="60"/>
      <c r="GK292" s="60"/>
      <c r="GL292" s="60"/>
      <c r="GM292" s="60"/>
      <c r="GN292" s="60"/>
      <c r="GO292" s="60"/>
      <c r="GP292" s="60"/>
      <c r="GQ292" s="60"/>
    </row>
    <row r="293" spans="2:199" x14ac:dyDescent="0.25">
      <c r="B293" s="19">
        <v>1</v>
      </c>
      <c r="C293" s="163" t="s">
        <v>131</v>
      </c>
      <c r="D293" s="28">
        <f>'1 уровень'!G2704</f>
        <v>0</v>
      </c>
      <c r="E293" s="28">
        <f>'1 уровень'!H2704</f>
        <v>0</v>
      </c>
      <c r="F293" s="28">
        <f>'1 уровень'!I2704</f>
        <v>2</v>
      </c>
      <c r="G293" s="65" t="e">
        <f>'1 уровень'!J2704</f>
        <v>#DIV/0!</v>
      </c>
      <c r="H293" s="79">
        <f>'1 уровень'!K2704</f>
        <v>0</v>
      </c>
      <c r="I293" s="79">
        <f>'1 уровень'!L2704</f>
        <v>0</v>
      </c>
      <c r="J293" s="74">
        <f>'1 уровень'!M2704</f>
        <v>0</v>
      </c>
      <c r="K293" s="74">
        <f>'1 уровень'!N2704</f>
        <v>0</v>
      </c>
      <c r="L293" s="74">
        <f>'1 уровень'!O2704</f>
        <v>0</v>
      </c>
      <c r="M293" s="74">
        <f>'1 уровень'!P2704</f>
        <v>0</v>
      </c>
      <c r="N293" s="74">
        <f>'1 уровень'!Q2704</f>
        <v>0</v>
      </c>
      <c r="O293" s="74">
        <f>'1 уровень'!R2704</f>
        <v>0</v>
      </c>
      <c r="P293" s="73">
        <f>'1 уровень'!S2704</f>
        <v>0</v>
      </c>
      <c r="Q293" s="73">
        <f>'1 уровень'!T2704</f>
        <v>0</v>
      </c>
      <c r="R293" s="73">
        <f>'1 уровень'!U2704</f>
        <v>0</v>
      </c>
      <c r="S293" s="73">
        <f>'1 уровень'!V2704</f>
        <v>0</v>
      </c>
      <c r="T293" s="73">
        <f>'1 уровень'!W2704</f>
        <v>0</v>
      </c>
      <c r="U293" s="73">
        <f>'1 уровень'!X2704</f>
        <v>0</v>
      </c>
      <c r="V293" s="773">
        <f>'1 уровень'!Y2704</f>
        <v>0</v>
      </c>
      <c r="W293" s="73">
        <f>'1 уровень'!Z2704</f>
        <v>0</v>
      </c>
      <c r="X293" s="73">
        <f>'1 уровень'!AA2704</f>
        <v>0</v>
      </c>
      <c r="Y293" s="73">
        <f>'1 уровень'!AB2704</f>
        <v>0</v>
      </c>
      <c r="Z293" s="73">
        <f>'1 уровень'!AC2704</f>
        <v>0</v>
      </c>
      <c r="AA293" s="379">
        <f>'1 уровень'!AD2704</f>
        <v>0</v>
      </c>
      <c r="AB293" s="73"/>
      <c r="AC293" s="73"/>
      <c r="AD293" s="965">
        <f>'1 уровень'!AE2704</f>
        <v>0</v>
      </c>
      <c r="AE293" s="972">
        <f>'1 уровень'!AF2704</f>
        <v>0</v>
      </c>
      <c r="AF293" s="186">
        <f t="shared" si="49"/>
        <v>0</v>
      </c>
      <c r="AG293" s="186">
        <f t="shared" si="48"/>
        <v>0</v>
      </c>
      <c r="AH293" s="881">
        <f t="shared" si="53"/>
        <v>0</v>
      </c>
      <c r="AI293" s="60">
        <f t="shared" si="50"/>
        <v>0</v>
      </c>
      <c r="AJ293" s="60"/>
      <c r="AK293" s="267"/>
      <c r="AL293" s="60">
        <f t="shared" si="52"/>
        <v>0</v>
      </c>
      <c r="AM293" s="60"/>
      <c r="AN293" s="60"/>
      <c r="AO293" s="3514"/>
      <c r="AP293" s="3515"/>
      <c r="AQ293" s="3515"/>
      <c r="AR293" s="3515"/>
      <c r="AS293" s="3515"/>
      <c r="AT293" s="3515"/>
      <c r="AU293" s="3515"/>
      <c r="AV293" s="3515"/>
      <c r="AW293" s="3515"/>
      <c r="AX293" s="3515"/>
      <c r="AY293" s="3515"/>
      <c r="AZ293" s="3515"/>
      <c r="BA293" s="3515"/>
      <c r="BB293" s="3515"/>
      <c r="BC293" s="60"/>
      <c r="BD293" s="60"/>
      <c r="BE293" s="60"/>
      <c r="BF293" s="60"/>
      <c r="BG293" s="60"/>
      <c r="BH293" s="60"/>
      <c r="BI293" s="60"/>
      <c r="BJ293" s="60"/>
      <c r="BK293" s="60"/>
      <c r="BL293" s="60"/>
      <c r="BM293" s="60"/>
      <c r="BN293" s="60"/>
      <c r="BO293" s="60"/>
      <c r="BP293" s="60"/>
      <c r="BQ293" s="60"/>
      <c r="BR293" s="60"/>
      <c r="BS293" s="60"/>
      <c r="BT293" s="60"/>
      <c r="BU293" s="60"/>
      <c r="BV293" s="60"/>
      <c r="BW293" s="60"/>
      <c r="BX293" s="60"/>
      <c r="BY293" s="60"/>
      <c r="BZ293" s="60"/>
      <c r="CA293" s="60"/>
      <c r="CB293" s="60"/>
      <c r="CC293" s="60"/>
      <c r="CD293" s="60"/>
      <c r="CE293" s="60"/>
      <c r="CF293" s="60"/>
      <c r="CG293" s="60"/>
      <c r="CH293" s="60"/>
      <c r="CI293" s="60"/>
      <c r="CJ293" s="60"/>
      <c r="CK293" s="60"/>
      <c r="CL293" s="60"/>
      <c r="CM293" s="60"/>
      <c r="CN293" s="60"/>
      <c r="CO293" s="60"/>
      <c r="CP293" s="60"/>
      <c r="CQ293" s="60"/>
      <c r="CR293" s="60"/>
      <c r="CS293" s="60"/>
      <c r="CT293" s="60"/>
      <c r="CU293" s="60"/>
      <c r="CV293" s="60"/>
      <c r="CW293" s="60"/>
      <c r="CX293" s="60"/>
      <c r="CY293" s="60"/>
      <c r="CZ293" s="60"/>
      <c r="DA293" s="60"/>
      <c r="DB293" s="60"/>
      <c r="DC293" s="60"/>
      <c r="DD293" s="60"/>
      <c r="DE293" s="60"/>
      <c r="DF293" s="60"/>
      <c r="DG293" s="60"/>
      <c r="DH293" s="60"/>
      <c r="DI293" s="60"/>
      <c r="DJ293" s="60"/>
      <c r="DK293" s="60"/>
      <c r="DL293" s="60"/>
      <c r="DM293" s="60"/>
      <c r="DN293" s="60"/>
      <c r="DO293" s="60"/>
      <c r="DP293" s="60"/>
      <c r="DQ293" s="60"/>
      <c r="DR293" s="60"/>
      <c r="DS293" s="60"/>
      <c r="DT293" s="60"/>
      <c r="DU293" s="60"/>
      <c r="DV293" s="60"/>
      <c r="DW293" s="60"/>
      <c r="DX293" s="60"/>
      <c r="DY293" s="60"/>
      <c r="DZ293" s="60"/>
      <c r="EA293" s="60"/>
      <c r="EB293" s="60"/>
      <c r="EC293" s="60"/>
      <c r="ED293" s="60"/>
      <c r="EE293" s="60"/>
      <c r="EF293" s="60"/>
      <c r="EG293" s="60"/>
      <c r="EH293" s="60"/>
      <c r="EI293" s="60"/>
      <c r="EJ293" s="60"/>
      <c r="EK293" s="60"/>
      <c r="EL293" s="60"/>
      <c r="EM293" s="60"/>
      <c r="EN293" s="60"/>
      <c r="EO293" s="60"/>
      <c r="EP293" s="60"/>
      <c r="EQ293" s="60"/>
      <c r="ER293" s="60"/>
      <c r="ES293" s="60"/>
      <c r="ET293" s="60"/>
      <c r="EU293" s="60"/>
      <c r="EV293" s="60"/>
      <c r="EW293" s="60"/>
      <c r="EX293" s="60"/>
      <c r="EY293" s="60"/>
      <c r="EZ293" s="60"/>
      <c r="FA293" s="60"/>
      <c r="FB293" s="60"/>
      <c r="FC293" s="60"/>
      <c r="FD293" s="60"/>
      <c r="FE293" s="60"/>
      <c r="FF293" s="60"/>
      <c r="FG293" s="60"/>
      <c r="FH293" s="60"/>
      <c r="FI293" s="60"/>
      <c r="FJ293" s="60"/>
      <c r="FK293" s="60"/>
      <c r="FL293" s="60"/>
      <c r="FM293" s="60"/>
      <c r="FN293" s="60"/>
      <c r="FO293" s="60"/>
      <c r="FP293" s="60"/>
      <c r="FQ293" s="60"/>
      <c r="FR293" s="60"/>
      <c r="FS293" s="60"/>
      <c r="FT293" s="60"/>
      <c r="FU293" s="60"/>
      <c r="FV293" s="60"/>
      <c r="FW293" s="60"/>
      <c r="FX293" s="60"/>
      <c r="FY293" s="60"/>
      <c r="FZ293" s="60"/>
      <c r="GA293" s="60"/>
      <c r="GB293" s="60"/>
      <c r="GC293" s="60"/>
      <c r="GD293" s="60"/>
      <c r="GE293" s="60"/>
      <c r="GF293" s="60"/>
      <c r="GG293" s="60"/>
      <c r="GH293" s="60"/>
      <c r="GI293" s="60"/>
      <c r="GJ293" s="60"/>
      <c r="GK293" s="60"/>
      <c r="GL293" s="60"/>
      <c r="GM293" s="60"/>
      <c r="GN293" s="60"/>
      <c r="GO293" s="60"/>
      <c r="GP293" s="60"/>
      <c r="GQ293" s="60"/>
    </row>
    <row r="294" spans="2:199" x14ac:dyDescent="0.25">
      <c r="B294" s="19">
        <v>1</v>
      </c>
      <c r="C294" s="282" t="s">
        <v>222</v>
      </c>
      <c r="D294" s="28">
        <f>'1 уровень'!G2705</f>
        <v>0</v>
      </c>
      <c r="E294" s="28">
        <f>'1 уровень'!H2705</f>
        <v>0</v>
      </c>
      <c r="F294" s="28">
        <f>'1 уровень'!I2705</f>
        <v>2</v>
      </c>
      <c r="G294" s="65" t="e">
        <f>'1 уровень'!J2705</f>
        <v>#DIV/0!</v>
      </c>
      <c r="H294" s="79">
        <f>'1 уровень'!K2705</f>
        <v>0</v>
      </c>
      <c r="I294" s="79">
        <f>'1 уровень'!L2705</f>
        <v>0</v>
      </c>
      <c r="J294" s="74">
        <f>'1 уровень'!M2705</f>
        <v>0</v>
      </c>
      <c r="K294" s="74">
        <f>'1 уровень'!N2705</f>
        <v>0</v>
      </c>
      <c r="L294" s="74">
        <f>'1 уровень'!O2705</f>
        <v>0</v>
      </c>
      <c r="M294" s="74">
        <f>'1 уровень'!P2705</f>
        <v>0</v>
      </c>
      <c r="N294" s="74">
        <f>'1 уровень'!Q2705</f>
        <v>0</v>
      </c>
      <c r="O294" s="74">
        <f>'1 уровень'!R2705</f>
        <v>0</v>
      </c>
      <c r="P294" s="73">
        <f>'1 уровень'!S2705</f>
        <v>0</v>
      </c>
      <c r="Q294" s="73">
        <f>'1 уровень'!T2705</f>
        <v>0</v>
      </c>
      <c r="R294" s="73">
        <f>'1 уровень'!U2705</f>
        <v>0</v>
      </c>
      <c r="S294" s="73">
        <f>'1 уровень'!V2705</f>
        <v>0</v>
      </c>
      <c r="T294" s="73">
        <f>'1 уровень'!W2705</f>
        <v>0</v>
      </c>
      <c r="U294" s="73">
        <f>'1 уровень'!X2705</f>
        <v>0</v>
      </c>
      <c r="V294" s="773">
        <f>'1 уровень'!Y2705</f>
        <v>0</v>
      </c>
      <c r="W294" s="73">
        <f>'1 уровень'!Z2705</f>
        <v>0</v>
      </c>
      <c r="X294" s="73">
        <f>'1 уровень'!AA2705</f>
        <v>0</v>
      </c>
      <c r="Y294" s="73">
        <f>'1 уровень'!AB2705</f>
        <v>0</v>
      </c>
      <c r="Z294" s="73">
        <f>'1 уровень'!AC2705</f>
        <v>0</v>
      </c>
      <c r="AA294" s="379">
        <f>'1 уровень'!AD2705</f>
        <v>0</v>
      </c>
      <c r="AB294" s="73"/>
      <c r="AC294" s="73"/>
      <c r="AD294" s="965">
        <f>'1 уровень'!AE2705</f>
        <v>0</v>
      </c>
      <c r="AE294" s="972">
        <f>'1 уровень'!AF2705</f>
        <v>0</v>
      </c>
      <c r="AF294" s="186">
        <f t="shared" si="49"/>
        <v>0</v>
      </c>
      <c r="AG294" s="186">
        <f t="shared" si="48"/>
        <v>0</v>
      </c>
      <c r="AH294" s="881">
        <f t="shared" si="53"/>
        <v>0</v>
      </c>
      <c r="AI294" s="60">
        <f t="shared" si="50"/>
        <v>0</v>
      </c>
      <c r="AJ294" s="60"/>
      <c r="AK294" s="267"/>
      <c r="AL294" s="60">
        <f t="shared" si="52"/>
        <v>0</v>
      </c>
      <c r="AM294" s="60"/>
      <c r="AN294" s="60"/>
      <c r="AO294" s="3514"/>
      <c r="AP294" s="3515"/>
      <c r="AQ294" s="3515"/>
      <c r="AR294" s="3515"/>
      <c r="AS294" s="3515"/>
      <c r="AT294" s="3515"/>
      <c r="AU294" s="3515"/>
      <c r="AV294" s="3515"/>
      <c r="AW294" s="3515"/>
      <c r="AX294" s="3515"/>
      <c r="AY294" s="3515"/>
      <c r="AZ294" s="3515"/>
      <c r="BA294" s="3515"/>
      <c r="BB294" s="3515"/>
      <c r="BC294" s="60"/>
      <c r="BD294" s="60"/>
      <c r="BE294" s="60"/>
      <c r="BF294" s="60"/>
      <c r="BG294" s="60"/>
      <c r="BH294" s="60"/>
      <c r="BI294" s="60"/>
      <c r="BJ294" s="60"/>
      <c r="BK294" s="60"/>
      <c r="BL294" s="60"/>
      <c r="BM294" s="60"/>
      <c r="BN294" s="60"/>
      <c r="BO294" s="60"/>
      <c r="BP294" s="60"/>
      <c r="BQ294" s="60"/>
      <c r="BR294" s="60"/>
      <c r="BS294" s="60"/>
      <c r="BT294" s="60"/>
      <c r="BU294" s="60"/>
      <c r="BV294" s="60"/>
      <c r="BW294" s="60"/>
      <c r="BX294" s="60"/>
      <c r="BY294" s="60"/>
      <c r="BZ294" s="60"/>
      <c r="CA294" s="60"/>
      <c r="CB294" s="60"/>
      <c r="CC294" s="60"/>
      <c r="CD294" s="60"/>
      <c r="CE294" s="60"/>
      <c r="CF294" s="60"/>
      <c r="CG294" s="60"/>
      <c r="CH294" s="60"/>
      <c r="CI294" s="60"/>
      <c r="CJ294" s="60"/>
      <c r="CK294" s="60"/>
      <c r="CL294" s="60"/>
      <c r="CM294" s="60"/>
      <c r="CN294" s="60"/>
      <c r="CO294" s="60"/>
      <c r="CP294" s="60"/>
      <c r="CQ294" s="60"/>
      <c r="CR294" s="60"/>
      <c r="CS294" s="60"/>
      <c r="CT294" s="60"/>
      <c r="CU294" s="60"/>
      <c r="CV294" s="60"/>
      <c r="CW294" s="60"/>
      <c r="CX294" s="60"/>
      <c r="CY294" s="60"/>
      <c r="CZ294" s="60"/>
      <c r="DA294" s="60"/>
      <c r="DB294" s="60"/>
      <c r="DC294" s="60"/>
      <c r="DD294" s="60"/>
      <c r="DE294" s="60"/>
      <c r="DF294" s="60"/>
      <c r="DG294" s="60"/>
      <c r="DH294" s="60"/>
      <c r="DI294" s="60"/>
      <c r="DJ294" s="60"/>
      <c r="DK294" s="60"/>
      <c r="DL294" s="60"/>
      <c r="DM294" s="60"/>
      <c r="DN294" s="60"/>
      <c r="DO294" s="60"/>
      <c r="DP294" s="60"/>
      <c r="DQ294" s="60"/>
      <c r="DR294" s="60"/>
      <c r="DS294" s="60"/>
      <c r="DT294" s="60"/>
      <c r="DU294" s="60"/>
      <c r="DV294" s="60"/>
      <c r="DW294" s="60"/>
      <c r="DX294" s="60"/>
      <c r="DY294" s="60"/>
      <c r="DZ294" s="60"/>
      <c r="EA294" s="60"/>
      <c r="EB294" s="60"/>
      <c r="EC294" s="60"/>
      <c r="ED294" s="60"/>
      <c r="EE294" s="60"/>
      <c r="EF294" s="60"/>
      <c r="EG294" s="60"/>
      <c r="EH294" s="60"/>
      <c r="EI294" s="60"/>
      <c r="EJ294" s="60"/>
      <c r="EK294" s="60"/>
      <c r="EL294" s="60"/>
      <c r="EM294" s="60"/>
      <c r="EN294" s="60"/>
      <c r="EO294" s="60"/>
      <c r="EP294" s="60"/>
      <c r="EQ294" s="60"/>
      <c r="ER294" s="60"/>
      <c r="ES294" s="60"/>
      <c r="ET294" s="60"/>
      <c r="EU294" s="60"/>
      <c r="EV294" s="60"/>
      <c r="EW294" s="60"/>
      <c r="EX294" s="60"/>
      <c r="EY294" s="60"/>
      <c r="EZ294" s="60"/>
      <c r="FA294" s="60"/>
      <c r="FB294" s="60"/>
      <c r="FC294" s="60"/>
      <c r="FD294" s="60"/>
      <c r="FE294" s="60"/>
      <c r="FF294" s="60"/>
      <c r="FG294" s="60"/>
      <c r="FH294" s="60"/>
      <c r="FI294" s="60"/>
      <c r="FJ294" s="60"/>
      <c r="FK294" s="60"/>
      <c r="FL294" s="60"/>
      <c r="FM294" s="60"/>
      <c r="FN294" s="60"/>
      <c r="FO294" s="60"/>
      <c r="FP294" s="60"/>
      <c r="FQ294" s="60"/>
      <c r="FR294" s="60"/>
      <c r="FS294" s="60"/>
      <c r="FT294" s="60"/>
      <c r="FU294" s="60"/>
      <c r="FV294" s="60"/>
      <c r="FW294" s="60"/>
      <c r="FX294" s="60"/>
      <c r="FY294" s="60"/>
      <c r="FZ294" s="60"/>
      <c r="GA294" s="60"/>
      <c r="GB294" s="60"/>
      <c r="GC294" s="60"/>
      <c r="GD294" s="60"/>
      <c r="GE294" s="60"/>
      <c r="GF294" s="60"/>
      <c r="GG294" s="60"/>
      <c r="GH294" s="60"/>
      <c r="GI294" s="60"/>
      <c r="GJ294" s="60"/>
      <c r="GK294" s="60"/>
      <c r="GL294" s="60"/>
      <c r="GM294" s="60"/>
      <c r="GN294" s="60"/>
      <c r="GO294" s="60"/>
      <c r="GP294" s="60"/>
      <c r="GQ294" s="60"/>
    </row>
    <row r="295" spans="2:199" ht="45" x14ac:dyDescent="0.25">
      <c r="B295" s="19">
        <v>1</v>
      </c>
      <c r="C295" s="163" t="s">
        <v>458</v>
      </c>
      <c r="D295" s="28">
        <f>'1 уровень'!G2706</f>
        <v>0</v>
      </c>
      <c r="E295" s="28">
        <f>'1 уровень'!H2706</f>
        <v>0</v>
      </c>
      <c r="F295" s="28">
        <f>'1 уровень'!I2706</f>
        <v>0</v>
      </c>
      <c r="G295" s="65" t="e">
        <f>'1 уровень'!J2706</f>
        <v>#DIV/0!</v>
      </c>
      <c r="H295" s="79">
        <f>'1 уровень'!K2706</f>
        <v>0</v>
      </c>
      <c r="I295" s="79">
        <f>'1 уровень'!L2706</f>
        <v>0</v>
      </c>
      <c r="J295" s="74">
        <f>'1 уровень'!M2706</f>
        <v>0</v>
      </c>
      <c r="K295" s="74">
        <f>'1 уровень'!N2706</f>
        <v>0</v>
      </c>
      <c r="L295" s="74">
        <f>'1 уровень'!O2706</f>
        <v>0</v>
      </c>
      <c r="M295" s="74">
        <f>'1 уровень'!P2706</f>
        <v>0</v>
      </c>
      <c r="N295" s="74">
        <f>'1 уровень'!Q2706</f>
        <v>0</v>
      </c>
      <c r="O295" s="74">
        <f>'1 уровень'!R2706</f>
        <v>0</v>
      </c>
      <c r="P295" s="73">
        <f>'1 уровень'!S2706</f>
        <v>0</v>
      </c>
      <c r="Q295" s="73">
        <f>'1 уровень'!T2706</f>
        <v>0</v>
      </c>
      <c r="R295" s="73">
        <f>'1 уровень'!U2706</f>
        <v>0</v>
      </c>
      <c r="S295" s="73">
        <f>'1 уровень'!V2706</f>
        <v>0</v>
      </c>
      <c r="T295" s="73">
        <f>'1 уровень'!W2706</f>
        <v>0</v>
      </c>
      <c r="U295" s="73">
        <f>'1 уровень'!X2706</f>
        <v>0</v>
      </c>
      <c r="V295" s="773">
        <f>'1 уровень'!Y2706</f>
        <v>0</v>
      </c>
      <c r="W295" s="73">
        <f>'1 уровень'!Z2706</f>
        <v>0</v>
      </c>
      <c r="X295" s="73">
        <f>'1 уровень'!AA2706</f>
        <v>0</v>
      </c>
      <c r="Y295" s="73">
        <f>'1 уровень'!AB2706</f>
        <v>0</v>
      </c>
      <c r="Z295" s="73">
        <f>'1 уровень'!AC2706</f>
        <v>0</v>
      </c>
      <c r="AA295" s="379">
        <f>'1 уровень'!AD2706</f>
        <v>0</v>
      </c>
      <c r="AB295" s="73"/>
      <c r="AC295" s="73"/>
      <c r="AD295" s="965">
        <f>'1 уровень'!AE2706</f>
        <v>0</v>
      </c>
      <c r="AE295" s="972">
        <f>'1 уровень'!AF2706</f>
        <v>0</v>
      </c>
      <c r="AF295" s="186">
        <f t="shared" si="49"/>
        <v>0</v>
      </c>
      <c r="AG295" s="186">
        <f t="shared" si="48"/>
        <v>0</v>
      </c>
      <c r="AH295" s="881">
        <f t="shared" si="53"/>
        <v>0</v>
      </c>
      <c r="AI295" s="60" t="e">
        <f t="shared" si="50"/>
        <v>#DIV/0!</v>
      </c>
      <c r="AJ295" s="60"/>
      <c r="AK295" s="267"/>
      <c r="AL295" s="60">
        <f t="shared" si="52"/>
        <v>0</v>
      </c>
      <c r="AM295" s="60"/>
      <c r="AN295" s="60"/>
      <c r="AO295" s="3514"/>
      <c r="AP295" s="3515"/>
      <c r="AQ295" s="3515"/>
      <c r="AR295" s="3515"/>
      <c r="AS295" s="3515"/>
      <c r="AT295" s="3515"/>
      <c r="AU295" s="3515"/>
      <c r="AV295" s="3515"/>
      <c r="AW295" s="3515"/>
      <c r="AX295" s="3515"/>
      <c r="AY295" s="3515"/>
      <c r="AZ295" s="3515"/>
      <c r="BA295" s="3515"/>
      <c r="BB295" s="3515"/>
      <c r="BC295" s="60"/>
      <c r="BD295" s="60"/>
      <c r="BE295" s="60"/>
      <c r="BF295" s="60"/>
      <c r="BG295" s="60"/>
      <c r="BH295" s="60"/>
      <c r="BI295" s="60"/>
      <c r="BJ295" s="60"/>
      <c r="BK295" s="60"/>
      <c r="BL295" s="60"/>
      <c r="BM295" s="60"/>
      <c r="BN295" s="60"/>
      <c r="BO295" s="60"/>
      <c r="BP295" s="60"/>
      <c r="BQ295" s="60"/>
      <c r="BR295" s="60"/>
      <c r="BS295" s="60"/>
      <c r="BT295" s="60"/>
      <c r="BU295" s="60"/>
      <c r="BV295" s="60"/>
      <c r="BW295" s="60"/>
      <c r="BX295" s="60"/>
      <c r="BY295" s="60"/>
      <c r="BZ295" s="60"/>
      <c r="CA295" s="60"/>
      <c r="CB295" s="60"/>
      <c r="CC295" s="60"/>
      <c r="CD295" s="60"/>
      <c r="CE295" s="60"/>
      <c r="CF295" s="60"/>
      <c r="CG295" s="60"/>
      <c r="CH295" s="60"/>
      <c r="CI295" s="60"/>
      <c r="CJ295" s="60"/>
      <c r="CK295" s="60"/>
      <c r="CL295" s="60"/>
      <c r="CM295" s="60"/>
      <c r="CN295" s="60"/>
      <c r="CO295" s="60"/>
      <c r="CP295" s="60"/>
      <c r="CQ295" s="60"/>
      <c r="CR295" s="60"/>
      <c r="CS295" s="60"/>
      <c r="CT295" s="60"/>
      <c r="CU295" s="60"/>
      <c r="CV295" s="60"/>
      <c r="CW295" s="60"/>
      <c r="CX295" s="60"/>
      <c r="CY295" s="60"/>
      <c r="CZ295" s="60"/>
      <c r="DA295" s="60"/>
      <c r="DB295" s="60"/>
      <c r="DC295" s="60"/>
      <c r="DD295" s="60"/>
      <c r="DE295" s="60"/>
      <c r="DF295" s="60"/>
      <c r="DG295" s="60"/>
      <c r="DH295" s="60"/>
      <c r="DI295" s="60"/>
      <c r="DJ295" s="60"/>
      <c r="DK295" s="60"/>
      <c r="DL295" s="60"/>
      <c r="DM295" s="60"/>
      <c r="DN295" s="60"/>
      <c r="DO295" s="60"/>
      <c r="DP295" s="60"/>
      <c r="DQ295" s="60"/>
      <c r="DR295" s="60"/>
      <c r="DS295" s="60"/>
      <c r="DT295" s="60"/>
      <c r="DU295" s="60"/>
      <c r="DV295" s="60"/>
      <c r="DW295" s="60"/>
      <c r="DX295" s="60"/>
      <c r="DY295" s="60"/>
      <c r="DZ295" s="60"/>
      <c r="EA295" s="60"/>
      <c r="EB295" s="60"/>
      <c r="EC295" s="60"/>
      <c r="ED295" s="60"/>
      <c r="EE295" s="60"/>
      <c r="EF295" s="60"/>
      <c r="EG295" s="60"/>
      <c r="EH295" s="60"/>
      <c r="EI295" s="60"/>
      <c r="EJ295" s="60"/>
      <c r="EK295" s="60"/>
      <c r="EL295" s="60"/>
      <c r="EM295" s="60"/>
      <c r="EN295" s="60"/>
      <c r="EO295" s="60"/>
      <c r="EP295" s="60"/>
      <c r="EQ295" s="60"/>
      <c r="ER295" s="60"/>
      <c r="ES295" s="60"/>
      <c r="ET295" s="60"/>
      <c r="EU295" s="60"/>
      <c r="EV295" s="60"/>
      <c r="EW295" s="60"/>
      <c r="EX295" s="60"/>
      <c r="EY295" s="60"/>
      <c r="EZ295" s="60"/>
      <c r="FA295" s="60"/>
      <c r="FB295" s="60"/>
      <c r="FC295" s="60"/>
      <c r="FD295" s="60"/>
      <c r="FE295" s="60"/>
      <c r="FF295" s="60"/>
      <c r="FG295" s="60"/>
      <c r="FH295" s="60"/>
      <c r="FI295" s="60"/>
      <c r="FJ295" s="60"/>
      <c r="FK295" s="60"/>
      <c r="FL295" s="60"/>
      <c r="FM295" s="60"/>
      <c r="FN295" s="60"/>
      <c r="FO295" s="60"/>
      <c r="FP295" s="60"/>
      <c r="FQ295" s="60"/>
      <c r="FR295" s="60"/>
      <c r="FS295" s="60"/>
      <c r="FT295" s="60"/>
      <c r="FU295" s="60"/>
      <c r="FV295" s="60"/>
      <c r="FW295" s="60"/>
      <c r="FX295" s="60"/>
      <c r="FY295" s="60"/>
      <c r="FZ295" s="60"/>
      <c r="GA295" s="60"/>
      <c r="GB295" s="60"/>
      <c r="GC295" s="60"/>
      <c r="GD295" s="60"/>
      <c r="GE295" s="60"/>
      <c r="GF295" s="60"/>
      <c r="GG295" s="60"/>
      <c r="GH295" s="60"/>
      <c r="GI295" s="60"/>
      <c r="GJ295" s="60"/>
      <c r="GK295" s="60"/>
      <c r="GL295" s="60"/>
      <c r="GM295" s="60"/>
      <c r="GN295" s="60"/>
      <c r="GO295" s="60"/>
      <c r="GP295" s="60"/>
      <c r="GQ295" s="60"/>
    </row>
    <row r="296" spans="2:199" ht="75" x14ac:dyDescent="0.25">
      <c r="B296" s="19">
        <v>1</v>
      </c>
      <c r="C296" s="163" t="s">
        <v>503</v>
      </c>
      <c r="D296" s="28">
        <f>'1 уровень'!G2707</f>
        <v>0</v>
      </c>
      <c r="E296" s="28">
        <f>'1 уровень'!H2707</f>
        <v>0</v>
      </c>
      <c r="F296" s="28">
        <f>'1 уровень'!I2707</f>
        <v>0</v>
      </c>
      <c r="G296" s="65" t="e">
        <f>'1 уровень'!J2707</f>
        <v>#DIV/0!</v>
      </c>
      <c r="H296" s="79">
        <f>'1 уровень'!K2707</f>
        <v>0</v>
      </c>
      <c r="I296" s="79">
        <f>'1 уровень'!L2707</f>
        <v>0</v>
      </c>
      <c r="J296" s="74">
        <f>'1 уровень'!M2707</f>
        <v>0</v>
      </c>
      <c r="K296" s="74">
        <f>'1 уровень'!N2707</f>
        <v>0</v>
      </c>
      <c r="L296" s="74">
        <f>'1 уровень'!O2707</f>
        <v>0</v>
      </c>
      <c r="M296" s="74">
        <f>'1 уровень'!P2707</f>
        <v>0</v>
      </c>
      <c r="N296" s="74">
        <f>'1 уровень'!Q2707</f>
        <v>0</v>
      </c>
      <c r="O296" s="74">
        <f>'1 уровень'!R2707</f>
        <v>0</v>
      </c>
      <c r="P296" s="73">
        <f>'1 уровень'!S2707</f>
        <v>0</v>
      </c>
      <c r="Q296" s="73">
        <f>'1 уровень'!T2707</f>
        <v>0</v>
      </c>
      <c r="R296" s="73">
        <f>'1 уровень'!U2707</f>
        <v>0</v>
      </c>
      <c r="S296" s="73">
        <f>'1 уровень'!V2707</f>
        <v>0</v>
      </c>
      <c r="T296" s="73">
        <f>'1 уровень'!W2707</f>
        <v>0</v>
      </c>
      <c r="U296" s="73">
        <f>'1 уровень'!X2707</f>
        <v>0</v>
      </c>
      <c r="V296" s="773">
        <f>'1 уровень'!Y2707</f>
        <v>0</v>
      </c>
      <c r="W296" s="73">
        <f>'1 уровень'!Z2707</f>
        <v>0</v>
      </c>
      <c r="X296" s="73">
        <f>'1 уровень'!AA2707</f>
        <v>0</v>
      </c>
      <c r="Y296" s="73">
        <f>'1 уровень'!AB2707</f>
        <v>0</v>
      </c>
      <c r="Z296" s="73">
        <f>'1 уровень'!AC2707</f>
        <v>0</v>
      </c>
      <c r="AA296" s="379">
        <f>'1 уровень'!AD2707</f>
        <v>0</v>
      </c>
      <c r="AB296" s="73"/>
      <c r="AC296" s="73"/>
      <c r="AD296" s="965">
        <f>'1 уровень'!AE2707</f>
        <v>0</v>
      </c>
      <c r="AE296" s="972">
        <f>'1 уровень'!AF2707</f>
        <v>0</v>
      </c>
      <c r="AF296" s="186">
        <f t="shared" si="49"/>
        <v>0</v>
      </c>
      <c r="AG296" s="186">
        <f t="shared" si="48"/>
        <v>0</v>
      </c>
      <c r="AH296" s="881"/>
      <c r="AI296" s="60"/>
      <c r="AJ296" s="60"/>
      <c r="AK296" s="267"/>
      <c r="AL296" s="60">
        <f>E301-D301</f>
        <v>0</v>
      </c>
      <c r="AM296" s="60"/>
      <c r="AN296" s="60"/>
      <c r="AO296" s="3514"/>
      <c r="AP296" s="3515"/>
      <c r="AQ296" s="3515"/>
      <c r="AR296" s="3515"/>
      <c r="AS296" s="3515"/>
      <c r="AT296" s="3515"/>
      <c r="AU296" s="3515"/>
      <c r="AV296" s="3515"/>
      <c r="AW296" s="3515"/>
      <c r="AX296" s="3515"/>
      <c r="AY296" s="3515"/>
      <c r="AZ296" s="3515"/>
      <c r="BA296" s="3515"/>
      <c r="BB296" s="3515"/>
      <c r="BC296" s="60"/>
      <c r="BD296" s="60"/>
      <c r="BE296" s="60"/>
      <c r="BF296" s="60"/>
      <c r="BG296" s="60"/>
      <c r="BH296" s="60"/>
      <c r="BI296" s="60"/>
      <c r="BJ296" s="60"/>
      <c r="BK296" s="60"/>
      <c r="BL296" s="60"/>
      <c r="BM296" s="60"/>
      <c r="BN296" s="60"/>
      <c r="BO296" s="60"/>
      <c r="BP296" s="60"/>
      <c r="BQ296" s="60"/>
      <c r="BR296" s="60"/>
      <c r="BS296" s="60"/>
      <c r="BT296" s="60"/>
      <c r="BU296" s="60"/>
      <c r="BV296" s="60"/>
      <c r="BW296" s="60"/>
      <c r="BX296" s="60"/>
      <c r="BY296" s="60"/>
      <c r="BZ296" s="60"/>
      <c r="CA296" s="60"/>
      <c r="CB296" s="60"/>
      <c r="CC296" s="60"/>
      <c r="CD296" s="60"/>
      <c r="CE296" s="60"/>
      <c r="CF296" s="60"/>
      <c r="CG296" s="60"/>
      <c r="CH296" s="60"/>
      <c r="CI296" s="60"/>
      <c r="CJ296" s="60"/>
      <c r="CK296" s="60"/>
      <c r="CL296" s="60"/>
      <c r="CM296" s="60"/>
      <c r="CN296" s="60"/>
      <c r="CO296" s="60"/>
      <c r="CP296" s="60"/>
      <c r="CQ296" s="60"/>
      <c r="CR296" s="60"/>
      <c r="CS296" s="60"/>
      <c r="CT296" s="60"/>
      <c r="CU296" s="60"/>
      <c r="CV296" s="60"/>
      <c r="CW296" s="60"/>
      <c r="CX296" s="60"/>
      <c r="CY296" s="60"/>
      <c r="CZ296" s="60"/>
      <c r="DA296" s="60"/>
      <c r="DB296" s="60"/>
      <c r="DC296" s="60"/>
      <c r="DD296" s="60"/>
      <c r="DE296" s="60"/>
      <c r="DF296" s="60"/>
      <c r="DG296" s="60"/>
      <c r="DH296" s="60"/>
      <c r="DI296" s="60"/>
      <c r="DJ296" s="60"/>
      <c r="DK296" s="60"/>
      <c r="DL296" s="60"/>
      <c r="DM296" s="60"/>
      <c r="DN296" s="60"/>
      <c r="DO296" s="60"/>
      <c r="DP296" s="60"/>
      <c r="DQ296" s="60"/>
      <c r="DR296" s="60"/>
      <c r="DS296" s="60"/>
      <c r="DT296" s="60"/>
      <c r="DU296" s="60"/>
      <c r="DV296" s="60"/>
      <c r="DW296" s="60"/>
      <c r="DX296" s="60"/>
      <c r="DY296" s="60"/>
      <c r="DZ296" s="60"/>
      <c r="EA296" s="60"/>
      <c r="EB296" s="60"/>
      <c r="EC296" s="60"/>
      <c r="ED296" s="60"/>
      <c r="EE296" s="60"/>
      <c r="EF296" s="60"/>
      <c r="EG296" s="60"/>
      <c r="EH296" s="60"/>
      <c r="EI296" s="60"/>
      <c r="EJ296" s="60"/>
      <c r="EK296" s="60"/>
      <c r="EL296" s="60"/>
      <c r="EM296" s="60"/>
      <c r="EN296" s="60"/>
      <c r="EO296" s="60"/>
      <c r="EP296" s="60"/>
      <c r="EQ296" s="60"/>
      <c r="ER296" s="60"/>
      <c r="ES296" s="60"/>
      <c r="ET296" s="60"/>
      <c r="EU296" s="60"/>
      <c r="EV296" s="60"/>
      <c r="EW296" s="60"/>
      <c r="EX296" s="60"/>
      <c r="EY296" s="60"/>
      <c r="EZ296" s="60"/>
      <c r="FA296" s="60"/>
      <c r="FB296" s="60"/>
      <c r="FC296" s="60"/>
      <c r="FD296" s="60"/>
      <c r="FE296" s="60"/>
      <c r="FF296" s="60"/>
      <c r="FG296" s="60"/>
      <c r="FH296" s="60"/>
      <c r="FI296" s="60"/>
      <c r="FJ296" s="60"/>
      <c r="FK296" s="60"/>
      <c r="FL296" s="60"/>
      <c r="FM296" s="60"/>
      <c r="FN296" s="60"/>
      <c r="FO296" s="60"/>
      <c r="FP296" s="60"/>
      <c r="FQ296" s="60"/>
      <c r="FR296" s="60"/>
      <c r="FS296" s="60"/>
      <c r="FT296" s="60"/>
      <c r="FU296" s="60"/>
      <c r="FV296" s="60"/>
      <c r="FW296" s="60"/>
      <c r="FX296" s="60"/>
      <c r="FY296" s="60"/>
      <c r="FZ296" s="60"/>
      <c r="GA296" s="60"/>
      <c r="GB296" s="60"/>
      <c r="GC296" s="60"/>
      <c r="GD296" s="60"/>
      <c r="GE296" s="60"/>
      <c r="GF296" s="60"/>
      <c r="GG296" s="60"/>
      <c r="GH296" s="60"/>
      <c r="GI296" s="60"/>
      <c r="GJ296" s="60"/>
      <c r="GK296" s="60"/>
      <c r="GL296" s="60"/>
      <c r="GM296" s="60"/>
      <c r="GN296" s="60"/>
      <c r="GO296" s="60"/>
      <c r="GP296" s="60"/>
      <c r="GQ296" s="60"/>
    </row>
    <row r="297" spans="2:199" ht="29.25" x14ac:dyDescent="0.25">
      <c r="B297" s="19">
        <v>1</v>
      </c>
      <c r="C297" s="282" t="s">
        <v>343</v>
      </c>
      <c r="D297" s="28">
        <f>'1 уровень'!G2708</f>
        <v>0</v>
      </c>
      <c r="E297" s="28">
        <f>'1 уровень'!H2708</f>
        <v>0</v>
      </c>
      <c r="F297" s="28">
        <f>'1 уровень'!I2708</f>
        <v>1</v>
      </c>
      <c r="G297" s="65" t="e">
        <f>'1 уровень'!J2708</f>
        <v>#DIV/0!</v>
      </c>
      <c r="H297" s="79">
        <f>'1 уровень'!K2708</f>
        <v>0</v>
      </c>
      <c r="I297" s="79">
        <f>'1 уровень'!L2708</f>
        <v>0</v>
      </c>
      <c r="J297" s="74">
        <f>'1 уровень'!M2708</f>
        <v>0</v>
      </c>
      <c r="K297" s="74">
        <f>'1 уровень'!N2708</f>
        <v>0</v>
      </c>
      <c r="L297" s="74">
        <f>'1 уровень'!O2708</f>
        <v>0</v>
      </c>
      <c r="M297" s="74">
        <f>'1 уровень'!P2708</f>
        <v>0</v>
      </c>
      <c r="N297" s="74">
        <f>'1 уровень'!Q2708</f>
        <v>0</v>
      </c>
      <c r="O297" s="74">
        <f>'1 уровень'!R2708</f>
        <v>0</v>
      </c>
      <c r="P297" s="73">
        <f>'1 уровень'!S2708</f>
        <v>0</v>
      </c>
      <c r="Q297" s="73">
        <f>'1 уровень'!T2708</f>
        <v>0</v>
      </c>
      <c r="R297" s="73">
        <f>'1 уровень'!U2708</f>
        <v>0</v>
      </c>
      <c r="S297" s="73">
        <f>'1 уровень'!V2708</f>
        <v>0</v>
      </c>
      <c r="T297" s="73">
        <f>'1 уровень'!W2708</f>
        <v>0</v>
      </c>
      <c r="U297" s="73">
        <f>'1 уровень'!X2708</f>
        <v>0</v>
      </c>
      <c r="V297" s="773">
        <f>'1 уровень'!Y2708</f>
        <v>0</v>
      </c>
      <c r="W297" s="73">
        <f>'1 уровень'!Z2708</f>
        <v>0</v>
      </c>
      <c r="X297" s="73">
        <f>'1 уровень'!AA2708</f>
        <v>0</v>
      </c>
      <c r="Y297" s="73">
        <f>'1 уровень'!AB2708</f>
        <v>0</v>
      </c>
      <c r="Z297" s="73">
        <f>'1 уровень'!AC2708</f>
        <v>0</v>
      </c>
      <c r="AA297" s="379">
        <f>'1 уровень'!AD2708</f>
        <v>0</v>
      </c>
      <c r="AB297" s="73"/>
      <c r="AC297" s="73"/>
      <c r="AD297" s="965"/>
      <c r="AE297" s="972"/>
      <c r="AF297" s="186"/>
      <c r="AG297" s="186"/>
      <c r="AH297" s="881"/>
      <c r="AI297" s="60"/>
      <c r="AJ297" s="60"/>
      <c r="AK297" s="267"/>
      <c r="AL297" s="60"/>
      <c r="AM297" s="60"/>
      <c r="AN297" s="60"/>
      <c r="AO297" s="3514"/>
      <c r="AP297" s="3515"/>
      <c r="AQ297" s="3515"/>
      <c r="AR297" s="3515"/>
      <c r="AS297" s="3515"/>
      <c r="AT297" s="3515"/>
      <c r="AU297" s="3515"/>
      <c r="AV297" s="3515"/>
      <c r="AW297" s="3515"/>
      <c r="AX297" s="3515"/>
      <c r="AY297" s="3515"/>
      <c r="AZ297" s="3515"/>
      <c r="BA297" s="3515"/>
      <c r="BB297" s="3515"/>
      <c r="BC297" s="60"/>
      <c r="BD297" s="60"/>
      <c r="BE297" s="60"/>
      <c r="BF297" s="60"/>
      <c r="BG297" s="60"/>
      <c r="BH297" s="60"/>
      <c r="BI297" s="60"/>
      <c r="BJ297" s="60"/>
      <c r="BK297" s="60"/>
      <c r="BL297" s="60"/>
      <c r="BM297" s="60"/>
      <c r="BN297" s="60"/>
      <c r="BO297" s="60"/>
      <c r="BP297" s="60"/>
      <c r="BQ297" s="60"/>
      <c r="BR297" s="60"/>
      <c r="BS297" s="60"/>
      <c r="BT297" s="60"/>
      <c r="BU297" s="60"/>
      <c r="BV297" s="60"/>
      <c r="BW297" s="60"/>
      <c r="BX297" s="60"/>
      <c r="BY297" s="60"/>
      <c r="BZ297" s="60"/>
      <c r="CA297" s="60"/>
      <c r="CB297" s="60"/>
      <c r="CC297" s="60"/>
      <c r="CD297" s="60"/>
      <c r="CE297" s="60"/>
      <c r="CF297" s="60"/>
      <c r="CG297" s="60"/>
      <c r="CH297" s="60"/>
      <c r="CI297" s="60"/>
      <c r="CJ297" s="60"/>
      <c r="CK297" s="60"/>
      <c r="CL297" s="60"/>
      <c r="CM297" s="60"/>
      <c r="CN297" s="60"/>
      <c r="CO297" s="60"/>
      <c r="CP297" s="60"/>
      <c r="CQ297" s="60"/>
      <c r="CR297" s="60"/>
      <c r="CS297" s="60"/>
      <c r="CT297" s="60"/>
      <c r="CU297" s="60"/>
      <c r="CV297" s="60"/>
      <c r="CW297" s="60"/>
      <c r="CX297" s="60"/>
      <c r="CY297" s="60"/>
      <c r="CZ297" s="60"/>
      <c r="DA297" s="60"/>
      <c r="DB297" s="60"/>
      <c r="DC297" s="60"/>
      <c r="DD297" s="60"/>
      <c r="DE297" s="60"/>
      <c r="DF297" s="60"/>
      <c r="DG297" s="60"/>
      <c r="DH297" s="60"/>
      <c r="DI297" s="60"/>
      <c r="DJ297" s="60"/>
      <c r="DK297" s="60"/>
      <c r="DL297" s="60"/>
      <c r="DM297" s="60"/>
      <c r="DN297" s="60"/>
      <c r="DO297" s="60"/>
      <c r="DP297" s="60"/>
      <c r="DQ297" s="60"/>
      <c r="DR297" s="60"/>
      <c r="DS297" s="60"/>
      <c r="DT297" s="60"/>
      <c r="DU297" s="60"/>
      <c r="DV297" s="60"/>
      <c r="DW297" s="60"/>
      <c r="DX297" s="60"/>
      <c r="DY297" s="60"/>
      <c r="DZ297" s="60"/>
      <c r="EA297" s="60"/>
      <c r="EB297" s="60"/>
      <c r="EC297" s="60"/>
      <c r="ED297" s="60"/>
      <c r="EE297" s="60"/>
      <c r="EF297" s="60"/>
      <c r="EG297" s="60"/>
      <c r="EH297" s="60"/>
      <c r="EI297" s="60"/>
      <c r="EJ297" s="60"/>
      <c r="EK297" s="60"/>
      <c r="EL297" s="60"/>
      <c r="EM297" s="60"/>
      <c r="EN297" s="60"/>
      <c r="EO297" s="60"/>
      <c r="EP297" s="60"/>
      <c r="EQ297" s="60"/>
      <c r="ER297" s="60"/>
      <c r="ES297" s="60"/>
      <c r="ET297" s="60"/>
      <c r="EU297" s="60"/>
      <c r="EV297" s="60"/>
      <c r="EW297" s="60"/>
      <c r="EX297" s="60"/>
      <c r="EY297" s="60"/>
      <c r="EZ297" s="60"/>
      <c r="FA297" s="60"/>
      <c r="FB297" s="60"/>
      <c r="FC297" s="60"/>
      <c r="FD297" s="60"/>
      <c r="FE297" s="60"/>
      <c r="FF297" s="60"/>
      <c r="FG297" s="60"/>
      <c r="FH297" s="60"/>
      <c r="FI297" s="60"/>
      <c r="FJ297" s="60"/>
      <c r="FK297" s="60"/>
      <c r="FL297" s="60"/>
      <c r="FM297" s="60"/>
      <c r="FN297" s="60"/>
      <c r="FO297" s="60"/>
      <c r="FP297" s="60"/>
      <c r="FQ297" s="60"/>
      <c r="FR297" s="60"/>
      <c r="FS297" s="60"/>
      <c r="FT297" s="60"/>
      <c r="FU297" s="60"/>
      <c r="FV297" s="60"/>
      <c r="FW297" s="60"/>
      <c r="FX297" s="60"/>
      <c r="FY297" s="60"/>
      <c r="FZ297" s="60"/>
      <c r="GA297" s="60"/>
      <c r="GB297" s="60"/>
      <c r="GC297" s="60"/>
      <c r="GD297" s="60"/>
      <c r="GE297" s="60"/>
      <c r="GF297" s="60"/>
      <c r="GG297" s="60"/>
      <c r="GH297" s="60"/>
      <c r="GI297" s="60"/>
      <c r="GJ297" s="60"/>
      <c r="GK297" s="60"/>
      <c r="GL297" s="60"/>
      <c r="GM297" s="60"/>
      <c r="GN297" s="60"/>
      <c r="GO297" s="60"/>
      <c r="GP297" s="60"/>
      <c r="GQ297" s="60"/>
    </row>
    <row r="298" spans="2:199" ht="30" x14ac:dyDescent="0.25">
      <c r="B298" s="19">
        <v>1</v>
      </c>
      <c r="C298" s="164" t="s">
        <v>194</v>
      </c>
      <c r="D298" s="28">
        <f>'1 уровень'!G2709</f>
        <v>0</v>
      </c>
      <c r="E298" s="28">
        <f>'1 уровень'!H2709</f>
        <v>0</v>
      </c>
      <c r="F298" s="28">
        <f>'1 уровень'!I2709</f>
        <v>0</v>
      </c>
      <c r="G298" s="65">
        <f>'1 уровень'!J2709</f>
        <v>0</v>
      </c>
      <c r="H298" s="79">
        <f>'1 уровень'!K2709</f>
        <v>0</v>
      </c>
      <c r="I298" s="79">
        <f>'1 уровень'!L2709</f>
        <v>0</v>
      </c>
      <c r="J298" s="74">
        <f>'1 уровень'!M2709</f>
        <v>0</v>
      </c>
      <c r="K298" s="74">
        <f>'1 уровень'!N2709</f>
        <v>0</v>
      </c>
      <c r="L298" s="74">
        <f>'1 уровень'!O2709</f>
        <v>0</v>
      </c>
      <c r="M298" s="74">
        <f>'1 уровень'!P2709</f>
        <v>0</v>
      </c>
      <c r="N298" s="74">
        <f>'1 уровень'!Q2709</f>
        <v>0</v>
      </c>
      <c r="O298" s="74">
        <f>'1 уровень'!R2709</f>
        <v>0</v>
      </c>
      <c r="P298" s="73">
        <f>'1 уровень'!S2709</f>
        <v>0</v>
      </c>
      <c r="Q298" s="73">
        <f>'1 уровень'!T2709</f>
        <v>0</v>
      </c>
      <c r="R298" s="73">
        <f>'1 уровень'!U2709</f>
        <v>0</v>
      </c>
      <c r="S298" s="73">
        <f>'1 уровень'!V2709</f>
        <v>0</v>
      </c>
      <c r="T298" s="73">
        <f>'1 уровень'!W2709</f>
        <v>0</v>
      </c>
      <c r="U298" s="73">
        <f>'1 уровень'!X2709</f>
        <v>0</v>
      </c>
      <c r="V298" s="773">
        <f>'1 уровень'!Y2709</f>
        <v>0</v>
      </c>
      <c r="W298" s="73">
        <f>'1 уровень'!Z2709</f>
        <v>0</v>
      </c>
      <c r="X298" s="73">
        <f>'1 уровень'!AA2709</f>
        <v>0</v>
      </c>
      <c r="Y298" s="73">
        <f>'1 уровень'!AB2709</f>
        <v>0</v>
      </c>
      <c r="Z298" s="73">
        <f>'1 уровень'!AC2709</f>
        <v>0</v>
      </c>
      <c r="AA298" s="379">
        <f>'1 уровень'!AD2709</f>
        <v>0</v>
      </c>
      <c r="AB298" s="73"/>
      <c r="AC298" s="73"/>
      <c r="AD298" s="965"/>
      <c r="AE298" s="972"/>
      <c r="AF298" s="186"/>
      <c r="AG298" s="186"/>
      <c r="AH298" s="881"/>
      <c r="AI298" s="60"/>
      <c r="AJ298" s="60"/>
      <c r="AK298" s="267"/>
      <c r="AL298" s="60"/>
      <c r="AM298" s="60"/>
      <c r="AN298" s="60"/>
      <c r="AO298" s="3514"/>
      <c r="AP298" s="3515"/>
      <c r="AQ298" s="3515"/>
      <c r="AR298" s="3515"/>
      <c r="AS298" s="3515"/>
      <c r="AT298" s="3515"/>
      <c r="AU298" s="3515"/>
      <c r="AV298" s="3515"/>
      <c r="AW298" s="3515"/>
      <c r="AX298" s="3515"/>
      <c r="AY298" s="3515"/>
      <c r="AZ298" s="3515"/>
      <c r="BA298" s="3515"/>
      <c r="BB298" s="3515"/>
      <c r="BC298" s="60"/>
      <c r="BD298" s="60"/>
      <c r="BE298" s="60"/>
      <c r="BF298" s="60"/>
      <c r="BG298" s="60"/>
      <c r="BH298" s="60"/>
      <c r="BI298" s="60"/>
      <c r="BJ298" s="60"/>
      <c r="BK298" s="60"/>
      <c r="BL298" s="60"/>
      <c r="BM298" s="60"/>
      <c r="BN298" s="60"/>
      <c r="BO298" s="60"/>
      <c r="BP298" s="60"/>
      <c r="BQ298" s="60"/>
      <c r="BR298" s="60"/>
      <c r="BS298" s="60"/>
      <c r="BT298" s="60"/>
      <c r="BU298" s="60"/>
      <c r="BV298" s="60"/>
      <c r="BW298" s="60"/>
      <c r="BX298" s="60"/>
      <c r="BY298" s="60"/>
      <c r="BZ298" s="60"/>
      <c r="CA298" s="60"/>
      <c r="CB298" s="60"/>
      <c r="CC298" s="60"/>
      <c r="CD298" s="60"/>
      <c r="CE298" s="60"/>
      <c r="CF298" s="60"/>
      <c r="CG298" s="60"/>
      <c r="CH298" s="60"/>
      <c r="CI298" s="60"/>
      <c r="CJ298" s="60"/>
      <c r="CK298" s="60"/>
      <c r="CL298" s="60"/>
      <c r="CM298" s="60"/>
      <c r="CN298" s="60"/>
      <c r="CO298" s="60"/>
      <c r="CP298" s="60"/>
      <c r="CQ298" s="60"/>
      <c r="CR298" s="60"/>
      <c r="CS298" s="60"/>
      <c r="CT298" s="60"/>
      <c r="CU298" s="60"/>
      <c r="CV298" s="60"/>
      <c r="CW298" s="60"/>
      <c r="CX298" s="60"/>
      <c r="CY298" s="60"/>
      <c r="CZ298" s="60"/>
      <c r="DA298" s="60"/>
      <c r="DB298" s="60"/>
      <c r="DC298" s="60"/>
      <c r="DD298" s="60"/>
      <c r="DE298" s="60"/>
      <c r="DF298" s="60"/>
      <c r="DG298" s="60"/>
      <c r="DH298" s="60"/>
      <c r="DI298" s="60"/>
      <c r="DJ298" s="60"/>
      <c r="DK298" s="60"/>
      <c r="DL298" s="60"/>
      <c r="DM298" s="60"/>
      <c r="DN298" s="60"/>
      <c r="DO298" s="60"/>
      <c r="DP298" s="60"/>
      <c r="DQ298" s="60"/>
      <c r="DR298" s="60"/>
      <c r="DS298" s="60"/>
      <c r="DT298" s="60"/>
      <c r="DU298" s="60"/>
      <c r="DV298" s="60"/>
      <c r="DW298" s="60"/>
      <c r="DX298" s="60"/>
      <c r="DY298" s="60"/>
      <c r="DZ298" s="60"/>
      <c r="EA298" s="60"/>
      <c r="EB298" s="60"/>
      <c r="EC298" s="60"/>
      <c r="ED298" s="60"/>
      <c r="EE298" s="60"/>
      <c r="EF298" s="60"/>
      <c r="EG298" s="60"/>
      <c r="EH298" s="60"/>
      <c r="EI298" s="60"/>
      <c r="EJ298" s="60"/>
      <c r="EK298" s="60"/>
      <c r="EL298" s="60"/>
      <c r="EM298" s="60"/>
      <c r="EN298" s="60"/>
      <c r="EO298" s="60"/>
      <c r="EP298" s="60"/>
      <c r="EQ298" s="60"/>
      <c r="ER298" s="60"/>
      <c r="ES298" s="60"/>
      <c r="ET298" s="60"/>
      <c r="EU298" s="60"/>
      <c r="EV298" s="60"/>
      <c r="EW298" s="60"/>
      <c r="EX298" s="60"/>
      <c r="EY298" s="60"/>
      <c r="EZ298" s="60"/>
      <c r="FA298" s="60"/>
      <c r="FB298" s="60"/>
      <c r="FC298" s="60"/>
      <c r="FD298" s="60"/>
      <c r="FE298" s="60"/>
      <c r="FF298" s="60"/>
      <c r="FG298" s="60"/>
      <c r="FH298" s="60"/>
      <c r="FI298" s="60"/>
      <c r="FJ298" s="60"/>
      <c r="FK298" s="60"/>
      <c r="FL298" s="60"/>
      <c r="FM298" s="60"/>
      <c r="FN298" s="60"/>
      <c r="FO298" s="60"/>
      <c r="FP298" s="60"/>
      <c r="FQ298" s="60"/>
      <c r="FR298" s="60"/>
      <c r="FS298" s="60"/>
      <c r="FT298" s="60"/>
      <c r="FU298" s="60"/>
      <c r="FV298" s="60"/>
      <c r="FW298" s="60"/>
      <c r="FX298" s="60"/>
      <c r="FY298" s="60"/>
      <c r="FZ298" s="60"/>
      <c r="GA298" s="60"/>
      <c r="GB298" s="60"/>
      <c r="GC298" s="60"/>
      <c r="GD298" s="60"/>
      <c r="GE298" s="60"/>
      <c r="GF298" s="60"/>
      <c r="GG298" s="60"/>
      <c r="GH298" s="60"/>
      <c r="GI298" s="60"/>
      <c r="GJ298" s="60"/>
      <c r="GK298" s="60"/>
      <c r="GL298" s="60"/>
      <c r="GM298" s="60"/>
      <c r="GN298" s="60"/>
      <c r="GO298" s="60"/>
      <c r="GP298" s="60"/>
      <c r="GQ298" s="60"/>
    </row>
    <row r="299" spans="2:199" ht="110.25" x14ac:dyDescent="0.25">
      <c r="B299" s="19">
        <v>1</v>
      </c>
      <c r="C299" s="549" t="s">
        <v>504</v>
      </c>
      <c r="D299" s="28">
        <f>'1 уровень'!G2710</f>
        <v>0</v>
      </c>
      <c r="E299" s="28">
        <f>'1 уровень'!H2710</f>
        <v>0</v>
      </c>
      <c r="F299" s="28">
        <f>'1 уровень'!I2710</f>
        <v>0</v>
      </c>
      <c r="G299" s="65" t="e">
        <f>'1 уровень'!J2710</f>
        <v>#DIV/0!</v>
      </c>
      <c r="H299" s="79">
        <f>'1 уровень'!K2710</f>
        <v>0</v>
      </c>
      <c r="I299" s="79">
        <f>'1 уровень'!L2710</f>
        <v>0</v>
      </c>
      <c r="J299" s="74">
        <f>'1 уровень'!M2710</f>
        <v>0</v>
      </c>
      <c r="K299" s="74">
        <f>'1 уровень'!N2710</f>
        <v>0</v>
      </c>
      <c r="L299" s="74">
        <f>'1 уровень'!O2710</f>
        <v>0</v>
      </c>
      <c r="M299" s="74">
        <f>'1 уровень'!P2710</f>
        <v>0</v>
      </c>
      <c r="N299" s="74">
        <f>'1 уровень'!Q2710</f>
        <v>0</v>
      </c>
      <c r="O299" s="74">
        <f>'1 уровень'!R2710</f>
        <v>0</v>
      </c>
      <c r="P299" s="73">
        <f>'1 уровень'!S2710</f>
        <v>0</v>
      </c>
      <c r="Q299" s="73">
        <f>'1 уровень'!T2710</f>
        <v>0</v>
      </c>
      <c r="R299" s="73">
        <f>'1 уровень'!U2710</f>
        <v>0</v>
      </c>
      <c r="S299" s="73">
        <f>'1 уровень'!V2710</f>
        <v>0</v>
      </c>
      <c r="T299" s="73">
        <f>'1 уровень'!W2710</f>
        <v>0</v>
      </c>
      <c r="U299" s="73">
        <f>'1 уровень'!X2710</f>
        <v>0</v>
      </c>
      <c r="V299" s="773">
        <f>'1 уровень'!Y2710</f>
        <v>0</v>
      </c>
      <c r="W299" s="73">
        <f>'1 уровень'!Z2710</f>
        <v>0</v>
      </c>
      <c r="X299" s="73">
        <f>'1 уровень'!AA2710</f>
        <v>0</v>
      </c>
      <c r="Y299" s="73">
        <f>'1 уровень'!AB2710</f>
        <v>0</v>
      </c>
      <c r="Z299" s="73">
        <f>'1 уровень'!AC2710</f>
        <v>0</v>
      </c>
      <c r="AA299" s="379">
        <f>'1 уровень'!AD2710</f>
        <v>0</v>
      </c>
      <c r="AB299" s="73"/>
      <c r="AC299" s="73"/>
      <c r="AD299" s="965"/>
      <c r="AE299" s="972"/>
      <c r="AF299" s="186"/>
      <c r="AG299" s="186"/>
      <c r="AH299" s="881"/>
      <c r="AI299" s="60"/>
      <c r="AJ299" s="60"/>
      <c r="AK299" s="267"/>
      <c r="AL299" s="60"/>
      <c r="AM299" s="60"/>
      <c r="AN299" s="60"/>
      <c r="AO299" s="3514"/>
      <c r="AP299" s="3515"/>
      <c r="AQ299" s="3515"/>
      <c r="AR299" s="3515"/>
      <c r="AS299" s="3515"/>
      <c r="AT299" s="3515"/>
      <c r="AU299" s="3515"/>
      <c r="AV299" s="3515"/>
      <c r="AW299" s="3515"/>
      <c r="AX299" s="3515"/>
      <c r="AY299" s="3515"/>
      <c r="AZ299" s="3515"/>
      <c r="BA299" s="3515"/>
      <c r="BB299" s="3515"/>
      <c r="BC299" s="60"/>
      <c r="BD299" s="60"/>
      <c r="BE299" s="60"/>
      <c r="BF299" s="60"/>
      <c r="BG299" s="60"/>
      <c r="BH299" s="60"/>
      <c r="BI299" s="60"/>
      <c r="BJ299" s="60"/>
      <c r="BK299" s="60"/>
      <c r="BL299" s="60"/>
      <c r="BM299" s="60"/>
      <c r="BN299" s="60"/>
      <c r="BO299" s="60"/>
      <c r="BP299" s="60"/>
      <c r="BQ299" s="60"/>
      <c r="BR299" s="60"/>
      <c r="BS299" s="60"/>
      <c r="BT299" s="60"/>
      <c r="BU299" s="60"/>
      <c r="BV299" s="60"/>
      <c r="BW299" s="60"/>
      <c r="BX299" s="60"/>
      <c r="BY299" s="60"/>
      <c r="BZ299" s="60"/>
      <c r="CA299" s="60"/>
      <c r="CB299" s="60"/>
      <c r="CC299" s="60"/>
      <c r="CD299" s="60"/>
      <c r="CE299" s="60"/>
      <c r="CF299" s="60"/>
      <c r="CG299" s="60"/>
      <c r="CH299" s="60"/>
      <c r="CI299" s="60"/>
      <c r="CJ299" s="60"/>
      <c r="CK299" s="60"/>
      <c r="CL299" s="60"/>
      <c r="CM299" s="60"/>
      <c r="CN299" s="60"/>
      <c r="CO299" s="60"/>
      <c r="CP299" s="60"/>
      <c r="CQ299" s="60"/>
      <c r="CR299" s="60"/>
      <c r="CS299" s="60"/>
      <c r="CT299" s="60"/>
      <c r="CU299" s="60"/>
      <c r="CV299" s="60"/>
      <c r="CW299" s="60"/>
      <c r="CX299" s="60"/>
      <c r="CY299" s="60"/>
      <c r="CZ299" s="60"/>
      <c r="DA299" s="60"/>
      <c r="DB299" s="60"/>
      <c r="DC299" s="60"/>
      <c r="DD299" s="60"/>
      <c r="DE299" s="60"/>
      <c r="DF299" s="60"/>
      <c r="DG299" s="60"/>
      <c r="DH299" s="60"/>
      <c r="DI299" s="60"/>
      <c r="DJ299" s="60"/>
      <c r="DK299" s="60"/>
      <c r="DL299" s="60"/>
      <c r="DM299" s="60"/>
      <c r="DN299" s="60"/>
      <c r="DO299" s="60"/>
      <c r="DP299" s="60"/>
      <c r="DQ299" s="60"/>
      <c r="DR299" s="60"/>
      <c r="DS299" s="60"/>
      <c r="DT299" s="60"/>
      <c r="DU299" s="60"/>
      <c r="DV299" s="60"/>
      <c r="DW299" s="60"/>
      <c r="DX299" s="60"/>
      <c r="DY299" s="60"/>
      <c r="DZ299" s="60"/>
      <c r="EA299" s="60"/>
      <c r="EB299" s="60"/>
      <c r="EC299" s="60"/>
      <c r="ED299" s="60"/>
      <c r="EE299" s="60"/>
      <c r="EF299" s="60"/>
      <c r="EG299" s="60"/>
      <c r="EH299" s="60"/>
      <c r="EI299" s="60"/>
      <c r="EJ299" s="60"/>
      <c r="EK299" s="60"/>
      <c r="EL299" s="60"/>
      <c r="EM299" s="60"/>
      <c r="EN299" s="60"/>
      <c r="EO299" s="60"/>
      <c r="EP299" s="60"/>
      <c r="EQ299" s="60"/>
      <c r="ER299" s="60"/>
      <c r="ES299" s="60"/>
      <c r="ET299" s="60"/>
      <c r="EU299" s="60"/>
      <c r="EV299" s="60"/>
      <c r="EW299" s="60"/>
      <c r="EX299" s="60"/>
      <c r="EY299" s="60"/>
      <c r="EZ299" s="60"/>
      <c r="FA299" s="60"/>
      <c r="FB299" s="60"/>
      <c r="FC299" s="60"/>
      <c r="FD299" s="60"/>
      <c r="FE299" s="60"/>
      <c r="FF299" s="60"/>
      <c r="FG299" s="60"/>
      <c r="FH299" s="60"/>
      <c r="FI299" s="60"/>
      <c r="FJ299" s="60"/>
      <c r="FK299" s="60"/>
      <c r="FL299" s="60"/>
      <c r="FM299" s="60"/>
      <c r="FN299" s="60"/>
      <c r="FO299" s="60"/>
      <c r="FP299" s="60"/>
      <c r="FQ299" s="60"/>
      <c r="FR299" s="60"/>
      <c r="FS299" s="60"/>
      <c r="FT299" s="60"/>
      <c r="FU299" s="60"/>
      <c r="FV299" s="60"/>
      <c r="FW299" s="60"/>
      <c r="FX299" s="60"/>
      <c r="FY299" s="60"/>
      <c r="FZ299" s="60"/>
      <c r="GA299" s="60"/>
      <c r="GB299" s="60"/>
      <c r="GC299" s="60"/>
      <c r="GD299" s="60"/>
      <c r="GE299" s="60"/>
      <c r="GF299" s="60"/>
      <c r="GG299" s="60"/>
      <c r="GH299" s="60"/>
      <c r="GI299" s="60"/>
      <c r="GJ299" s="60"/>
      <c r="GK299" s="60"/>
      <c r="GL299" s="60"/>
      <c r="GM299" s="60"/>
      <c r="GN299" s="60"/>
      <c r="GO299" s="60"/>
      <c r="GP299" s="60"/>
      <c r="GQ299" s="60"/>
    </row>
    <row r="300" spans="2:199" ht="15.75" x14ac:dyDescent="0.25">
      <c r="B300" s="19">
        <v>1</v>
      </c>
      <c r="C300" s="549" t="s">
        <v>627</v>
      </c>
      <c r="D300" s="28">
        <f>'1 уровень'!G2711</f>
        <v>0</v>
      </c>
      <c r="E300" s="28">
        <f>'1 уровень'!H2711</f>
        <v>0</v>
      </c>
      <c r="F300" s="28">
        <f>'1 уровень'!I2711</f>
        <v>0</v>
      </c>
      <c r="G300" s="65" t="e">
        <f>'1 уровень'!J2711</f>
        <v>#DIV/0!</v>
      </c>
      <c r="H300" s="79">
        <f>'1 уровень'!K2711</f>
        <v>0</v>
      </c>
      <c r="I300" s="79">
        <f>'1 уровень'!L2711</f>
        <v>0</v>
      </c>
      <c r="J300" s="74">
        <f>'1 уровень'!M2711</f>
        <v>0</v>
      </c>
      <c r="K300" s="74">
        <f>'1 уровень'!N2711</f>
        <v>0</v>
      </c>
      <c r="L300" s="74">
        <f>'1 уровень'!O2711</f>
        <v>0</v>
      </c>
      <c r="M300" s="74">
        <f>'1 уровень'!P2711</f>
        <v>0</v>
      </c>
      <c r="N300" s="74">
        <f>'1 уровень'!Q2711</f>
        <v>0</v>
      </c>
      <c r="O300" s="74">
        <f>'1 уровень'!R2711</f>
        <v>0</v>
      </c>
      <c r="P300" s="73">
        <f>'1 уровень'!S2711</f>
        <v>0</v>
      </c>
      <c r="Q300" s="73">
        <f>'1 уровень'!T2711</f>
        <v>0</v>
      </c>
      <c r="R300" s="73">
        <f>'1 уровень'!U2711</f>
        <v>0</v>
      </c>
      <c r="S300" s="73">
        <f>'1 уровень'!V2711</f>
        <v>0</v>
      </c>
      <c r="T300" s="73">
        <f>'1 уровень'!W2711</f>
        <v>0</v>
      </c>
      <c r="U300" s="73">
        <f>'1 уровень'!X2711</f>
        <v>0</v>
      </c>
      <c r="V300" s="773">
        <f>'1 уровень'!Y2711</f>
        <v>0</v>
      </c>
      <c r="W300" s="73">
        <f>'1 уровень'!Z2711</f>
        <v>0</v>
      </c>
      <c r="X300" s="73">
        <f>'1 уровень'!AA2711</f>
        <v>0</v>
      </c>
      <c r="Y300" s="73">
        <f>'1 уровень'!AB2711</f>
        <v>0</v>
      </c>
      <c r="Z300" s="73">
        <f>'1 уровень'!AC2711</f>
        <v>0</v>
      </c>
      <c r="AA300" s="379">
        <f>'1 уровень'!AD2711</f>
        <v>0</v>
      </c>
      <c r="AB300" s="73"/>
      <c r="AC300" s="73"/>
      <c r="AD300" s="965"/>
      <c r="AE300" s="972"/>
      <c r="AF300" s="186"/>
      <c r="AG300" s="186"/>
      <c r="AH300" s="881"/>
      <c r="AI300" s="60"/>
      <c r="AJ300" s="60"/>
      <c r="AK300" s="267"/>
      <c r="AL300" s="60"/>
      <c r="AM300" s="60"/>
      <c r="AN300" s="60"/>
      <c r="AO300" s="3514"/>
      <c r="AP300" s="3515"/>
      <c r="AQ300" s="3515"/>
      <c r="AR300" s="3515"/>
      <c r="AS300" s="3515"/>
      <c r="AT300" s="3515"/>
      <c r="AU300" s="3515"/>
      <c r="AV300" s="3515"/>
      <c r="AW300" s="3515"/>
      <c r="AX300" s="3515"/>
      <c r="AY300" s="3515"/>
      <c r="AZ300" s="3515"/>
      <c r="BA300" s="3515"/>
      <c r="BB300" s="3515"/>
      <c r="BC300" s="60"/>
      <c r="BD300" s="60"/>
      <c r="BE300" s="60"/>
      <c r="BF300" s="60"/>
      <c r="BG300" s="60"/>
      <c r="BH300" s="60"/>
      <c r="BI300" s="60"/>
      <c r="BJ300" s="60"/>
      <c r="BK300" s="60"/>
      <c r="BL300" s="60"/>
      <c r="BM300" s="60"/>
      <c r="BN300" s="60"/>
      <c r="BO300" s="60"/>
      <c r="BP300" s="60"/>
      <c r="BQ300" s="60"/>
      <c r="BR300" s="60"/>
      <c r="BS300" s="60"/>
      <c r="BT300" s="60"/>
      <c r="BU300" s="60"/>
      <c r="BV300" s="60"/>
      <c r="BW300" s="60"/>
      <c r="BX300" s="60"/>
      <c r="BY300" s="60"/>
      <c r="BZ300" s="60"/>
      <c r="CA300" s="60"/>
      <c r="CB300" s="60"/>
      <c r="CC300" s="60"/>
      <c r="CD300" s="60"/>
      <c r="CE300" s="60"/>
      <c r="CF300" s="60"/>
      <c r="CG300" s="60"/>
      <c r="CH300" s="60"/>
      <c r="CI300" s="60"/>
      <c r="CJ300" s="60"/>
      <c r="CK300" s="60"/>
      <c r="CL300" s="60"/>
      <c r="CM300" s="60"/>
      <c r="CN300" s="60"/>
      <c r="CO300" s="60"/>
      <c r="CP300" s="60"/>
      <c r="CQ300" s="60"/>
      <c r="CR300" s="60"/>
      <c r="CS300" s="60"/>
      <c r="CT300" s="60"/>
      <c r="CU300" s="60"/>
      <c r="CV300" s="60"/>
      <c r="CW300" s="60"/>
      <c r="CX300" s="60"/>
      <c r="CY300" s="60"/>
      <c r="CZ300" s="60"/>
      <c r="DA300" s="60"/>
      <c r="DB300" s="60"/>
      <c r="DC300" s="60"/>
      <c r="DD300" s="60"/>
      <c r="DE300" s="60"/>
      <c r="DF300" s="60"/>
      <c r="DG300" s="60"/>
      <c r="DH300" s="60"/>
      <c r="DI300" s="60"/>
      <c r="DJ300" s="60"/>
      <c r="DK300" s="60"/>
      <c r="DL300" s="60"/>
      <c r="DM300" s="60"/>
      <c r="DN300" s="60"/>
      <c r="DO300" s="60"/>
      <c r="DP300" s="60"/>
      <c r="DQ300" s="60"/>
      <c r="DR300" s="60"/>
      <c r="DS300" s="60"/>
      <c r="DT300" s="60"/>
      <c r="DU300" s="60"/>
      <c r="DV300" s="60"/>
      <c r="DW300" s="60"/>
      <c r="DX300" s="60"/>
      <c r="DY300" s="60"/>
      <c r="DZ300" s="60"/>
      <c r="EA300" s="60"/>
      <c r="EB300" s="60"/>
      <c r="EC300" s="60"/>
      <c r="ED300" s="60"/>
      <c r="EE300" s="60"/>
      <c r="EF300" s="60"/>
      <c r="EG300" s="60"/>
      <c r="EH300" s="60"/>
      <c r="EI300" s="60"/>
      <c r="EJ300" s="60"/>
      <c r="EK300" s="60"/>
      <c r="EL300" s="60"/>
      <c r="EM300" s="60"/>
      <c r="EN300" s="60"/>
      <c r="EO300" s="60"/>
      <c r="EP300" s="60"/>
      <c r="EQ300" s="60"/>
      <c r="ER300" s="60"/>
      <c r="ES300" s="60"/>
      <c r="ET300" s="60"/>
      <c r="EU300" s="60"/>
      <c r="EV300" s="60"/>
      <c r="EW300" s="60"/>
      <c r="EX300" s="60"/>
      <c r="EY300" s="60"/>
      <c r="EZ300" s="60"/>
      <c r="FA300" s="60"/>
      <c r="FB300" s="60"/>
      <c r="FC300" s="60"/>
      <c r="FD300" s="60"/>
      <c r="FE300" s="60"/>
      <c r="FF300" s="60"/>
      <c r="FG300" s="60"/>
      <c r="FH300" s="60"/>
      <c r="FI300" s="60"/>
      <c r="FJ300" s="60"/>
      <c r="FK300" s="60"/>
      <c r="FL300" s="60"/>
      <c r="FM300" s="60"/>
      <c r="FN300" s="60"/>
      <c r="FO300" s="60"/>
      <c r="FP300" s="60"/>
      <c r="FQ300" s="60"/>
      <c r="FR300" s="60"/>
      <c r="FS300" s="60"/>
      <c r="FT300" s="60"/>
      <c r="FU300" s="60"/>
      <c r="FV300" s="60"/>
      <c r="FW300" s="60"/>
      <c r="FX300" s="60"/>
      <c r="FY300" s="60"/>
      <c r="FZ300" s="60"/>
      <c r="GA300" s="60"/>
      <c r="GB300" s="60"/>
      <c r="GC300" s="60"/>
      <c r="GD300" s="60"/>
      <c r="GE300" s="60"/>
      <c r="GF300" s="60"/>
      <c r="GG300" s="60"/>
      <c r="GH300" s="60"/>
      <c r="GI300" s="60"/>
      <c r="GJ300" s="60"/>
      <c r="GK300" s="60"/>
      <c r="GL300" s="60"/>
      <c r="GM300" s="60"/>
      <c r="GN300" s="60"/>
      <c r="GO300" s="60"/>
      <c r="GP300" s="60"/>
      <c r="GQ300" s="60"/>
    </row>
    <row r="301" spans="2:199" ht="15.75" x14ac:dyDescent="0.25">
      <c r="B301" s="19">
        <v>1</v>
      </c>
      <c r="C301" s="549" t="s">
        <v>628</v>
      </c>
      <c r="D301" s="28">
        <f>'1 уровень'!G2712</f>
        <v>0</v>
      </c>
      <c r="E301" s="28">
        <f>'1 уровень'!H2712</f>
        <v>0</v>
      </c>
      <c r="F301" s="28">
        <f>'1 уровень'!I2712</f>
        <v>0</v>
      </c>
      <c r="G301" s="65" t="e">
        <f>'1 уровень'!J2712</f>
        <v>#DIV/0!</v>
      </c>
      <c r="H301" s="79">
        <f>'1 уровень'!K2712</f>
        <v>0</v>
      </c>
      <c r="I301" s="79">
        <f>'1 уровень'!L2712</f>
        <v>0</v>
      </c>
      <c r="J301" s="74">
        <f>'1 уровень'!M2712</f>
        <v>0</v>
      </c>
      <c r="K301" s="74">
        <f>'1 уровень'!N2712</f>
        <v>0</v>
      </c>
      <c r="L301" s="74">
        <f>'1 уровень'!O2712</f>
        <v>0</v>
      </c>
      <c r="M301" s="74">
        <f>'1 уровень'!P2712</f>
        <v>0</v>
      </c>
      <c r="N301" s="74">
        <f>'1 уровень'!Q2712</f>
        <v>0</v>
      </c>
      <c r="O301" s="74">
        <f>'1 уровень'!R2712</f>
        <v>0</v>
      </c>
      <c r="P301" s="73">
        <f>'1 уровень'!S2712</f>
        <v>0</v>
      </c>
      <c r="Q301" s="73">
        <f>'1 уровень'!T2712</f>
        <v>0</v>
      </c>
      <c r="R301" s="73">
        <f>'1 уровень'!U2712</f>
        <v>0</v>
      </c>
      <c r="S301" s="73">
        <f>'1 уровень'!V2712</f>
        <v>0</v>
      </c>
      <c r="T301" s="73">
        <f>'1 уровень'!W2712</f>
        <v>0</v>
      </c>
      <c r="U301" s="73">
        <f>'1 уровень'!X2712</f>
        <v>0</v>
      </c>
      <c r="V301" s="773">
        <f>'1 уровень'!Y2712</f>
        <v>0</v>
      </c>
      <c r="W301" s="73">
        <f>'1 уровень'!Z2712</f>
        <v>0</v>
      </c>
      <c r="X301" s="73">
        <f>'1 уровень'!AA2712</f>
        <v>0</v>
      </c>
      <c r="Y301" s="73">
        <f>'1 уровень'!AB2712</f>
        <v>0</v>
      </c>
      <c r="Z301" s="73">
        <f>'1 уровень'!AC2712</f>
        <v>0</v>
      </c>
      <c r="AA301" s="379">
        <f>'1 уровень'!AD2712</f>
        <v>0</v>
      </c>
      <c r="AB301" s="73"/>
      <c r="AC301" s="73"/>
      <c r="AD301" s="965">
        <f>'1 уровень'!AE2709</f>
        <v>0</v>
      </c>
      <c r="AE301" s="972">
        <f>'1 уровень'!AF2709</f>
        <v>0</v>
      </c>
      <c r="AF301" s="186">
        <f t="shared" si="49"/>
        <v>0</v>
      </c>
      <c r="AG301" s="186">
        <f t="shared" si="48"/>
        <v>0</v>
      </c>
      <c r="AH301" s="881">
        <f t="shared" ref="AH301:AH313" si="54">IF(P301&gt;0,P301*1000/D301,0)</f>
        <v>0</v>
      </c>
      <c r="AI301" s="60" t="e">
        <f t="shared" ref="AI301:AI331" si="55">U301/F301*1000</f>
        <v>#DIV/0!</v>
      </c>
      <c r="AJ301" s="60"/>
      <c r="AK301" s="267"/>
      <c r="AL301" s="60">
        <f t="shared" ref="AL301:AL341" si="56">E302-D302</f>
        <v>0</v>
      </c>
      <c r="AM301" s="60"/>
      <c r="AN301" s="60"/>
      <c r="AO301" s="3514"/>
      <c r="AP301" s="3515"/>
      <c r="AQ301" s="3515"/>
      <c r="AR301" s="3515"/>
      <c r="AS301" s="3515"/>
      <c r="AT301" s="3515"/>
      <c r="AU301" s="3515"/>
      <c r="AV301" s="3515"/>
      <c r="AW301" s="3515"/>
      <c r="AX301" s="3515"/>
      <c r="AY301" s="3515"/>
      <c r="AZ301" s="3515"/>
      <c r="BA301" s="3515"/>
      <c r="BB301" s="3515"/>
      <c r="BC301" s="60"/>
      <c r="BD301" s="60"/>
      <c r="BE301" s="60"/>
      <c r="BF301" s="60"/>
      <c r="BG301" s="60"/>
      <c r="BH301" s="60"/>
      <c r="BI301" s="60"/>
      <c r="BJ301" s="60"/>
      <c r="BK301" s="60"/>
      <c r="BL301" s="60"/>
      <c r="BM301" s="60"/>
      <c r="BN301" s="60"/>
      <c r="BO301" s="60"/>
      <c r="BP301" s="60"/>
      <c r="BQ301" s="60"/>
      <c r="BR301" s="60"/>
      <c r="BS301" s="60"/>
      <c r="BT301" s="60"/>
      <c r="BU301" s="60"/>
      <c r="BV301" s="60"/>
      <c r="BW301" s="60"/>
      <c r="BX301" s="60"/>
      <c r="BY301" s="60"/>
      <c r="BZ301" s="60"/>
      <c r="CA301" s="60"/>
      <c r="CB301" s="60"/>
      <c r="CC301" s="60"/>
      <c r="CD301" s="60"/>
      <c r="CE301" s="60"/>
      <c r="CF301" s="60"/>
      <c r="CG301" s="60"/>
      <c r="CH301" s="60"/>
      <c r="CI301" s="60"/>
      <c r="CJ301" s="60"/>
      <c r="CK301" s="60"/>
      <c r="CL301" s="60"/>
      <c r="CM301" s="60"/>
      <c r="CN301" s="60"/>
      <c r="CO301" s="60"/>
      <c r="CP301" s="60"/>
      <c r="CQ301" s="60"/>
      <c r="CR301" s="60"/>
      <c r="CS301" s="60"/>
      <c r="CT301" s="60"/>
      <c r="CU301" s="60"/>
      <c r="CV301" s="60"/>
      <c r="CW301" s="60"/>
      <c r="CX301" s="60"/>
      <c r="CY301" s="60"/>
      <c r="CZ301" s="60"/>
      <c r="DA301" s="60"/>
      <c r="DB301" s="60"/>
      <c r="DC301" s="60"/>
      <c r="DD301" s="60"/>
      <c r="DE301" s="60"/>
      <c r="DF301" s="60"/>
      <c r="DG301" s="60"/>
      <c r="DH301" s="60"/>
      <c r="DI301" s="60"/>
      <c r="DJ301" s="60"/>
      <c r="DK301" s="60"/>
      <c r="DL301" s="60"/>
      <c r="DM301" s="60"/>
      <c r="DN301" s="60"/>
      <c r="DO301" s="60"/>
      <c r="DP301" s="60"/>
      <c r="DQ301" s="60"/>
      <c r="DR301" s="60"/>
      <c r="DS301" s="60"/>
      <c r="DT301" s="60"/>
      <c r="DU301" s="60"/>
      <c r="DV301" s="60"/>
      <c r="DW301" s="60"/>
      <c r="DX301" s="60"/>
      <c r="DY301" s="60"/>
      <c r="DZ301" s="60"/>
      <c r="EA301" s="60"/>
      <c r="EB301" s="60"/>
      <c r="EC301" s="60"/>
      <c r="ED301" s="60"/>
      <c r="EE301" s="60"/>
      <c r="EF301" s="60"/>
      <c r="EG301" s="60"/>
      <c r="EH301" s="60"/>
      <c r="EI301" s="60"/>
      <c r="EJ301" s="60"/>
      <c r="EK301" s="60"/>
      <c r="EL301" s="60"/>
      <c r="EM301" s="60"/>
      <c r="EN301" s="60"/>
      <c r="EO301" s="60"/>
      <c r="EP301" s="60"/>
      <c r="EQ301" s="60"/>
      <c r="ER301" s="60"/>
      <c r="ES301" s="60"/>
      <c r="ET301" s="60"/>
      <c r="EU301" s="60"/>
      <c r="EV301" s="60"/>
      <c r="EW301" s="60"/>
      <c r="EX301" s="60"/>
      <c r="EY301" s="60"/>
      <c r="EZ301" s="60"/>
      <c r="FA301" s="60"/>
      <c r="FB301" s="60"/>
      <c r="FC301" s="60"/>
      <c r="FD301" s="60"/>
      <c r="FE301" s="60"/>
      <c r="FF301" s="60"/>
      <c r="FG301" s="60"/>
      <c r="FH301" s="60"/>
      <c r="FI301" s="60"/>
      <c r="FJ301" s="60"/>
      <c r="FK301" s="60"/>
      <c r="FL301" s="60"/>
      <c r="FM301" s="60"/>
      <c r="FN301" s="60"/>
      <c r="FO301" s="60"/>
      <c r="FP301" s="60"/>
      <c r="FQ301" s="60"/>
      <c r="FR301" s="60"/>
      <c r="FS301" s="60"/>
      <c r="FT301" s="60"/>
      <c r="FU301" s="60"/>
      <c r="FV301" s="60"/>
      <c r="FW301" s="60"/>
      <c r="FX301" s="60"/>
      <c r="FY301" s="60"/>
      <c r="FZ301" s="60"/>
      <c r="GA301" s="60"/>
      <c r="GB301" s="60"/>
      <c r="GC301" s="60"/>
      <c r="GD301" s="60"/>
      <c r="GE301" s="60"/>
      <c r="GF301" s="60"/>
      <c r="GG301" s="60"/>
      <c r="GH301" s="60"/>
      <c r="GI301" s="60"/>
      <c r="GJ301" s="60"/>
      <c r="GK301" s="60"/>
      <c r="GL301" s="60"/>
      <c r="GM301" s="60"/>
      <c r="GN301" s="60"/>
      <c r="GO301" s="60"/>
      <c r="GP301" s="60"/>
      <c r="GQ301" s="60"/>
    </row>
    <row r="302" spans="2:199" ht="31.5" x14ac:dyDescent="0.25">
      <c r="B302" s="19">
        <v>1</v>
      </c>
      <c r="C302" s="549" t="s">
        <v>629</v>
      </c>
      <c r="D302" s="28">
        <f>'1 уровень'!G2713</f>
        <v>0</v>
      </c>
      <c r="E302" s="28">
        <f>'1 уровень'!H2713</f>
        <v>0</v>
      </c>
      <c r="F302" s="28">
        <f>'1 уровень'!I2713</f>
        <v>0</v>
      </c>
      <c r="G302" s="65" t="e">
        <f>'1 уровень'!J2713</f>
        <v>#DIV/0!</v>
      </c>
      <c r="H302" s="79">
        <f>'1 уровень'!K2713</f>
        <v>0</v>
      </c>
      <c r="I302" s="79">
        <f>'1 уровень'!L2713</f>
        <v>0</v>
      </c>
      <c r="J302" s="74">
        <f>'1 уровень'!M2713</f>
        <v>0</v>
      </c>
      <c r="K302" s="74">
        <f>'1 уровень'!N2713</f>
        <v>0</v>
      </c>
      <c r="L302" s="74">
        <f>'1 уровень'!O2713</f>
        <v>0</v>
      </c>
      <c r="M302" s="74">
        <f>'1 уровень'!P2713</f>
        <v>0</v>
      </c>
      <c r="N302" s="74">
        <f>'1 уровень'!Q2713</f>
        <v>0</v>
      </c>
      <c r="O302" s="74">
        <f>'1 уровень'!R2713</f>
        <v>0</v>
      </c>
      <c r="P302" s="73">
        <f>'1 уровень'!S2713</f>
        <v>0</v>
      </c>
      <c r="Q302" s="73">
        <f>'1 уровень'!T2713</f>
        <v>0</v>
      </c>
      <c r="R302" s="73">
        <f>'1 уровень'!U2713</f>
        <v>0</v>
      </c>
      <c r="S302" s="73">
        <f>'1 уровень'!V2713</f>
        <v>0</v>
      </c>
      <c r="T302" s="73">
        <f>'1 уровень'!W2713</f>
        <v>0</v>
      </c>
      <c r="U302" s="73">
        <f>'1 уровень'!X2713</f>
        <v>0</v>
      </c>
      <c r="V302" s="773">
        <f>'1 уровень'!Y2713</f>
        <v>0</v>
      </c>
      <c r="W302" s="73">
        <f>'1 уровень'!Z2713</f>
        <v>0</v>
      </c>
      <c r="X302" s="73">
        <f>'1 уровень'!AA2713</f>
        <v>0</v>
      </c>
      <c r="Y302" s="73">
        <f>'1 уровень'!AB2713</f>
        <v>0</v>
      </c>
      <c r="Z302" s="73">
        <f>'1 уровень'!AC2713</f>
        <v>0</v>
      </c>
      <c r="AA302" s="379">
        <f>'1 уровень'!AD2713</f>
        <v>0</v>
      </c>
      <c r="AB302" s="73" t="e">
        <f>U302/T302*100</f>
        <v>#DIV/0!</v>
      </c>
      <c r="AC302" s="73" t="e">
        <f>AA302/T302*100</f>
        <v>#DIV/0!</v>
      </c>
      <c r="AD302" s="965">
        <f>'1 уровень'!AE2710</f>
        <v>0</v>
      </c>
      <c r="AE302" s="972">
        <f>'1 уровень'!AF2710</f>
        <v>0</v>
      </c>
      <c r="AF302" s="186">
        <f t="shared" si="49"/>
        <v>0</v>
      </c>
      <c r="AG302" s="186">
        <f t="shared" si="48"/>
        <v>0</v>
      </c>
      <c r="AH302" s="881">
        <f t="shared" si="54"/>
        <v>0</v>
      </c>
      <c r="AI302" s="60" t="e">
        <f t="shared" si="55"/>
        <v>#DIV/0!</v>
      </c>
      <c r="AJ302" s="60"/>
      <c r="AK302" s="267"/>
      <c r="AL302" s="60">
        <f t="shared" si="56"/>
        <v>0</v>
      </c>
      <c r="AM302" s="60"/>
      <c r="AN302" s="60"/>
      <c r="AO302" s="3514"/>
      <c r="AP302" s="3515"/>
      <c r="AQ302" s="3515"/>
      <c r="AR302" s="3515"/>
      <c r="AS302" s="3515"/>
      <c r="AT302" s="3515"/>
      <c r="AU302" s="3515"/>
      <c r="AV302" s="3515"/>
      <c r="AW302" s="3515"/>
      <c r="AX302" s="3515"/>
      <c r="AY302" s="3515"/>
      <c r="AZ302" s="3515"/>
      <c r="BA302" s="3515"/>
      <c r="BB302" s="3515"/>
      <c r="BC302" s="60"/>
      <c r="BD302" s="60"/>
      <c r="BE302" s="60"/>
      <c r="BF302" s="60"/>
      <c r="BG302" s="60"/>
      <c r="BH302" s="60"/>
      <c r="BI302" s="60"/>
      <c r="BJ302" s="60"/>
      <c r="BK302" s="60"/>
      <c r="BL302" s="60"/>
      <c r="BM302" s="60"/>
      <c r="BN302" s="60"/>
      <c r="BO302" s="60"/>
      <c r="BP302" s="60"/>
      <c r="BQ302" s="60"/>
      <c r="BR302" s="60"/>
      <c r="BS302" s="60"/>
      <c r="BT302" s="60"/>
      <c r="BU302" s="60"/>
      <c r="BV302" s="60"/>
      <c r="BW302" s="60"/>
      <c r="BX302" s="60"/>
      <c r="BY302" s="60"/>
      <c r="BZ302" s="60"/>
      <c r="CA302" s="60"/>
      <c r="CB302" s="60"/>
      <c r="CC302" s="60"/>
      <c r="CD302" s="60"/>
      <c r="CE302" s="60"/>
      <c r="CF302" s="60"/>
      <c r="CG302" s="60"/>
      <c r="CH302" s="60"/>
      <c r="CI302" s="60"/>
      <c r="CJ302" s="60"/>
      <c r="CK302" s="60"/>
      <c r="CL302" s="60"/>
      <c r="CM302" s="60"/>
      <c r="CN302" s="60"/>
      <c r="CO302" s="60"/>
      <c r="CP302" s="60"/>
      <c r="CQ302" s="60"/>
      <c r="CR302" s="60"/>
      <c r="CS302" s="60"/>
      <c r="CT302" s="60"/>
      <c r="CU302" s="60"/>
      <c r="CV302" s="60"/>
      <c r="CW302" s="60"/>
      <c r="CX302" s="60"/>
      <c r="CY302" s="60"/>
      <c r="CZ302" s="60"/>
      <c r="DA302" s="60"/>
      <c r="DB302" s="60"/>
      <c r="DC302" s="60"/>
      <c r="DD302" s="60"/>
      <c r="DE302" s="60"/>
      <c r="DF302" s="60"/>
      <c r="DG302" s="60"/>
      <c r="DH302" s="60"/>
      <c r="DI302" s="60"/>
      <c r="DJ302" s="60"/>
      <c r="DK302" s="60"/>
      <c r="DL302" s="60"/>
      <c r="DM302" s="60"/>
      <c r="DN302" s="60"/>
      <c r="DO302" s="60"/>
      <c r="DP302" s="60"/>
      <c r="DQ302" s="60"/>
      <c r="DR302" s="60"/>
      <c r="DS302" s="60"/>
      <c r="DT302" s="60"/>
      <c r="DU302" s="60"/>
      <c r="DV302" s="60"/>
      <c r="DW302" s="60"/>
      <c r="DX302" s="60"/>
      <c r="DY302" s="60"/>
      <c r="DZ302" s="60"/>
      <c r="EA302" s="60"/>
      <c r="EB302" s="60"/>
      <c r="EC302" s="60"/>
      <c r="ED302" s="60"/>
      <c r="EE302" s="60"/>
      <c r="EF302" s="60"/>
      <c r="EG302" s="60"/>
      <c r="EH302" s="60"/>
      <c r="EI302" s="60"/>
      <c r="EJ302" s="60"/>
      <c r="EK302" s="60"/>
      <c r="EL302" s="60"/>
      <c r="EM302" s="60"/>
      <c r="EN302" s="60"/>
      <c r="EO302" s="60"/>
      <c r="EP302" s="60"/>
      <c r="EQ302" s="60"/>
      <c r="ER302" s="60"/>
      <c r="ES302" s="60"/>
      <c r="ET302" s="60"/>
      <c r="EU302" s="60"/>
      <c r="EV302" s="60"/>
      <c r="EW302" s="60"/>
      <c r="EX302" s="60"/>
      <c r="EY302" s="60"/>
      <c r="EZ302" s="60"/>
      <c r="FA302" s="60"/>
      <c r="FB302" s="60"/>
      <c r="FC302" s="60"/>
      <c r="FD302" s="60"/>
      <c r="FE302" s="60"/>
      <c r="FF302" s="60"/>
      <c r="FG302" s="60"/>
      <c r="FH302" s="60"/>
      <c r="FI302" s="60"/>
      <c r="FJ302" s="60"/>
      <c r="FK302" s="60"/>
      <c r="FL302" s="60"/>
      <c r="FM302" s="60"/>
      <c r="FN302" s="60"/>
      <c r="FO302" s="60"/>
      <c r="FP302" s="60"/>
      <c r="FQ302" s="60"/>
      <c r="FR302" s="60"/>
      <c r="FS302" s="60"/>
      <c r="FT302" s="60"/>
      <c r="FU302" s="60"/>
      <c r="FV302" s="60"/>
      <c r="FW302" s="60"/>
      <c r="FX302" s="60"/>
      <c r="FY302" s="60"/>
      <c r="FZ302" s="60"/>
      <c r="GA302" s="60"/>
      <c r="GB302" s="60"/>
      <c r="GC302" s="60"/>
      <c r="GD302" s="60"/>
      <c r="GE302" s="60"/>
      <c r="GF302" s="60"/>
      <c r="GG302" s="60"/>
      <c r="GH302" s="60"/>
      <c r="GI302" s="60"/>
      <c r="GJ302" s="60"/>
      <c r="GK302" s="60"/>
      <c r="GL302" s="60"/>
      <c r="GM302" s="60"/>
      <c r="GN302" s="60"/>
      <c r="GO302" s="60"/>
      <c r="GP302" s="60"/>
      <c r="GQ302" s="60"/>
    </row>
    <row r="303" spans="2:199" ht="45" x14ac:dyDescent="0.25">
      <c r="B303" s="19">
        <v>1</v>
      </c>
      <c r="C303" s="285" t="s">
        <v>459</v>
      </c>
      <c r="D303" s="28">
        <f>'1 уровень'!G2714</f>
        <v>0</v>
      </c>
      <c r="E303" s="28">
        <f>'1 уровень'!H2714</f>
        <v>0</v>
      </c>
      <c r="F303" s="28">
        <f>'1 уровень'!I2714</f>
        <v>3</v>
      </c>
      <c r="G303" s="65" t="e">
        <f>'1 уровень'!J2714</f>
        <v>#DIV/0!</v>
      </c>
      <c r="H303" s="79">
        <f>'1 уровень'!K2714</f>
        <v>0</v>
      </c>
      <c r="I303" s="79">
        <f>'1 уровень'!L2714</f>
        <v>0</v>
      </c>
      <c r="J303" s="74">
        <f>'1 уровень'!M2714</f>
        <v>0</v>
      </c>
      <c r="K303" s="74">
        <f>'1 уровень'!N2714</f>
        <v>0</v>
      </c>
      <c r="L303" s="74">
        <f>'1 уровень'!O2714</f>
        <v>0</v>
      </c>
      <c r="M303" s="74">
        <f>'1 уровень'!P2714</f>
        <v>0</v>
      </c>
      <c r="N303" s="74">
        <f>'1 уровень'!Q2714</f>
        <v>0</v>
      </c>
      <c r="O303" s="74">
        <f>'1 уровень'!R2714</f>
        <v>0</v>
      </c>
      <c r="P303" s="73">
        <f>'1 уровень'!S2714</f>
        <v>0</v>
      </c>
      <c r="Q303" s="73">
        <f>'1 уровень'!T2714</f>
        <v>0</v>
      </c>
      <c r="R303" s="73">
        <f>'1 уровень'!U2714</f>
        <v>0</v>
      </c>
      <c r="S303" s="73">
        <f>'1 уровень'!V2714</f>
        <v>0</v>
      </c>
      <c r="T303" s="73">
        <f>'1 уровень'!W2714</f>
        <v>0</v>
      </c>
      <c r="U303" s="73">
        <f>'1 уровень'!X2714</f>
        <v>11.291090000000001</v>
      </c>
      <c r="V303" s="773">
        <f>'1 уровень'!Y2714</f>
        <v>0</v>
      </c>
      <c r="W303" s="73">
        <f>'1 уровень'!Z2714</f>
        <v>0</v>
      </c>
      <c r="X303" s="73">
        <f>'1 уровень'!AA2714</f>
        <v>11.291090000000001</v>
      </c>
      <c r="Y303" s="73">
        <f>'1 уровень'!AB2714</f>
        <v>0</v>
      </c>
      <c r="Z303" s="73">
        <f>'1 уровень'!AC2714</f>
        <v>0</v>
      </c>
      <c r="AA303" s="379">
        <f>'1 уровень'!AD2714</f>
        <v>11.291090000000001</v>
      </c>
      <c r="AB303" s="73" t="e">
        <f>U303/T303*100</f>
        <v>#DIV/0!</v>
      </c>
      <c r="AC303" s="73" t="e">
        <f>AA303/T303*100</f>
        <v>#DIV/0!</v>
      </c>
      <c r="AD303" s="965">
        <f>'1 уровень'!AE2714</f>
        <v>0</v>
      </c>
      <c r="AE303" s="972">
        <f>'1 уровень'!AF2714</f>
        <v>0</v>
      </c>
      <c r="AF303" s="186">
        <f t="shared" si="49"/>
        <v>11291.09</v>
      </c>
      <c r="AG303" s="186">
        <f t="shared" si="48"/>
        <v>0</v>
      </c>
      <c r="AH303" s="881">
        <f t="shared" si="54"/>
        <v>0</v>
      </c>
      <c r="AI303" s="60">
        <f t="shared" si="55"/>
        <v>3763.6966666666667</v>
      </c>
      <c r="AJ303" s="60"/>
      <c r="AK303" s="267"/>
      <c r="AL303" s="60">
        <f t="shared" si="56"/>
        <v>0</v>
      </c>
      <c r="AM303" s="60"/>
      <c r="AN303" s="60"/>
      <c r="AO303" s="3514"/>
      <c r="AP303" s="3515"/>
      <c r="AQ303" s="3515"/>
      <c r="AR303" s="3515"/>
      <c r="AS303" s="3515"/>
      <c r="AT303" s="3515"/>
      <c r="AU303" s="3515"/>
      <c r="AV303" s="3515"/>
      <c r="AW303" s="3515"/>
      <c r="AX303" s="3515"/>
      <c r="AY303" s="3515"/>
      <c r="AZ303" s="3515"/>
      <c r="BA303" s="3515"/>
      <c r="BB303" s="3515"/>
      <c r="BC303" s="60"/>
      <c r="BD303" s="60"/>
      <c r="BE303" s="60"/>
      <c r="BF303" s="60"/>
      <c r="BG303" s="60"/>
      <c r="BH303" s="60"/>
      <c r="BI303" s="60"/>
      <c r="BJ303" s="60"/>
      <c r="BK303" s="60"/>
      <c r="BL303" s="60"/>
      <c r="BM303" s="60"/>
      <c r="BN303" s="60"/>
      <c r="BO303" s="60"/>
      <c r="BP303" s="60"/>
      <c r="BQ303" s="60"/>
      <c r="BR303" s="60"/>
      <c r="BS303" s="60"/>
      <c r="BT303" s="60"/>
      <c r="BU303" s="60"/>
      <c r="BV303" s="60"/>
      <c r="BW303" s="60"/>
      <c r="BX303" s="60"/>
      <c r="BY303" s="60"/>
      <c r="BZ303" s="60"/>
      <c r="CA303" s="60"/>
      <c r="CB303" s="60"/>
      <c r="CC303" s="60"/>
      <c r="CD303" s="60"/>
      <c r="CE303" s="60"/>
      <c r="CF303" s="60"/>
      <c r="CG303" s="60"/>
      <c r="CH303" s="60"/>
      <c r="CI303" s="60"/>
      <c r="CJ303" s="60"/>
      <c r="CK303" s="60"/>
      <c r="CL303" s="60"/>
      <c r="CM303" s="60"/>
      <c r="CN303" s="60"/>
      <c r="CO303" s="60"/>
      <c r="CP303" s="60"/>
      <c r="CQ303" s="60"/>
      <c r="CR303" s="60"/>
      <c r="CS303" s="60"/>
      <c r="CT303" s="60"/>
      <c r="CU303" s="60"/>
      <c r="CV303" s="60"/>
      <c r="CW303" s="60"/>
      <c r="CX303" s="60"/>
      <c r="CY303" s="60"/>
      <c r="CZ303" s="60"/>
      <c r="DA303" s="60"/>
      <c r="DB303" s="60"/>
      <c r="DC303" s="60"/>
      <c r="DD303" s="60"/>
      <c r="DE303" s="60"/>
      <c r="DF303" s="60"/>
      <c r="DG303" s="60"/>
      <c r="DH303" s="60"/>
      <c r="DI303" s="60"/>
      <c r="DJ303" s="60"/>
      <c r="DK303" s="60"/>
      <c r="DL303" s="60"/>
      <c r="DM303" s="60"/>
      <c r="DN303" s="60"/>
      <c r="DO303" s="60"/>
      <c r="DP303" s="60"/>
      <c r="DQ303" s="60"/>
      <c r="DR303" s="60"/>
      <c r="DS303" s="60"/>
      <c r="DT303" s="60"/>
      <c r="DU303" s="60"/>
      <c r="DV303" s="60"/>
      <c r="DW303" s="60"/>
      <c r="DX303" s="60"/>
      <c r="DY303" s="60"/>
      <c r="DZ303" s="60"/>
      <c r="EA303" s="60"/>
      <c r="EB303" s="60"/>
      <c r="EC303" s="60"/>
      <c r="ED303" s="60"/>
      <c r="EE303" s="60"/>
      <c r="EF303" s="60"/>
      <c r="EG303" s="60"/>
      <c r="EH303" s="60"/>
      <c r="EI303" s="60"/>
      <c r="EJ303" s="60"/>
      <c r="EK303" s="60"/>
      <c r="EL303" s="60"/>
      <c r="EM303" s="60"/>
      <c r="EN303" s="60"/>
      <c r="EO303" s="60"/>
      <c r="EP303" s="60"/>
      <c r="EQ303" s="60"/>
      <c r="ER303" s="60"/>
      <c r="ES303" s="60"/>
      <c r="ET303" s="60"/>
      <c r="EU303" s="60"/>
      <c r="EV303" s="60"/>
      <c r="EW303" s="60"/>
      <c r="EX303" s="60"/>
      <c r="EY303" s="60"/>
      <c r="EZ303" s="60"/>
      <c r="FA303" s="60"/>
      <c r="FB303" s="60"/>
      <c r="FC303" s="60"/>
      <c r="FD303" s="60"/>
      <c r="FE303" s="60"/>
      <c r="FF303" s="60"/>
      <c r="FG303" s="60"/>
      <c r="FH303" s="60"/>
      <c r="FI303" s="60"/>
      <c r="FJ303" s="60"/>
      <c r="FK303" s="60"/>
      <c r="FL303" s="60"/>
      <c r="FM303" s="60"/>
      <c r="FN303" s="60"/>
      <c r="FO303" s="60"/>
      <c r="FP303" s="60"/>
      <c r="FQ303" s="60"/>
      <c r="FR303" s="60"/>
      <c r="FS303" s="60"/>
      <c r="FT303" s="60"/>
      <c r="FU303" s="60"/>
      <c r="FV303" s="60"/>
      <c r="FW303" s="60"/>
      <c r="FX303" s="60"/>
      <c r="FY303" s="60"/>
      <c r="FZ303" s="60"/>
      <c r="GA303" s="60"/>
      <c r="GB303" s="60"/>
      <c r="GC303" s="60"/>
      <c r="GD303" s="60"/>
      <c r="GE303" s="60"/>
      <c r="GF303" s="60"/>
      <c r="GG303" s="60"/>
      <c r="GH303" s="60"/>
      <c r="GI303" s="60"/>
      <c r="GJ303" s="60"/>
      <c r="GK303" s="60"/>
      <c r="GL303" s="60"/>
      <c r="GM303" s="60"/>
      <c r="GN303" s="60"/>
      <c r="GO303" s="60"/>
      <c r="GP303" s="60"/>
      <c r="GQ303" s="60"/>
    </row>
    <row r="304" spans="2:199" ht="30" x14ac:dyDescent="0.25">
      <c r="B304" s="19">
        <v>1</v>
      </c>
      <c r="C304" s="163" t="s">
        <v>271</v>
      </c>
      <c r="D304" s="28">
        <f>'1 уровень'!G2715</f>
        <v>0</v>
      </c>
      <c r="E304" s="28">
        <f>'1 уровень'!H2715</f>
        <v>0</v>
      </c>
      <c r="F304" s="28">
        <f>'1 уровень'!I2715</f>
        <v>3</v>
      </c>
      <c r="G304" s="65" t="e">
        <f>'1 уровень'!J2715</f>
        <v>#DIV/0!</v>
      </c>
      <c r="H304" s="79">
        <f>'1 уровень'!K2715</f>
        <v>0</v>
      </c>
      <c r="I304" s="79">
        <f>'1 уровень'!L2715</f>
        <v>0</v>
      </c>
      <c r="J304" s="74">
        <f>'1 уровень'!M2715</f>
        <v>0</v>
      </c>
      <c r="K304" s="74">
        <f>'1 уровень'!N2715</f>
        <v>0</v>
      </c>
      <c r="L304" s="74">
        <f>'1 уровень'!O2715</f>
        <v>0</v>
      </c>
      <c r="M304" s="74">
        <f>'1 уровень'!P2715</f>
        <v>0</v>
      </c>
      <c r="N304" s="74">
        <f>'1 уровень'!Q2715</f>
        <v>0</v>
      </c>
      <c r="O304" s="74">
        <f>'1 уровень'!R2715</f>
        <v>0</v>
      </c>
      <c r="P304" s="73">
        <f>'1 уровень'!S2715</f>
        <v>0</v>
      </c>
      <c r="Q304" s="73">
        <f>'1 уровень'!T2715</f>
        <v>0</v>
      </c>
      <c r="R304" s="73">
        <f>'1 уровень'!U2715</f>
        <v>0</v>
      </c>
      <c r="S304" s="73">
        <f>'1 уровень'!V2715</f>
        <v>0</v>
      </c>
      <c r="T304" s="73">
        <f>'1 уровень'!W2715</f>
        <v>0</v>
      </c>
      <c r="U304" s="73">
        <f>'1 уровень'!X2715</f>
        <v>11.291090000000001</v>
      </c>
      <c r="V304" s="773">
        <f>'1 уровень'!Y2715</f>
        <v>0</v>
      </c>
      <c r="W304" s="73">
        <f>'1 уровень'!Z2715</f>
        <v>0</v>
      </c>
      <c r="X304" s="73">
        <f>'1 уровень'!AA2715</f>
        <v>11.291090000000001</v>
      </c>
      <c r="Y304" s="73">
        <f>'1 уровень'!AB2715</f>
        <v>0</v>
      </c>
      <c r="Z304" s="73">
        <f>'1 уровень'!AC2715</f>
        <v>0</v>
      </c>
      <c r="AA304" s="379">
        <f>'1 уровень'!AD2715</f>
        <v>11.291090000000001</v>
      </c>
      <c r="AB304" s="73" t="e">
        <f>U304/T304*100</f>
        <v>#DIV/0!</v>
      </c>
      <c r="AC304" s="73" t="e">
        <f>AA304/T304*100</f>
        <v>#DIV/0!</v>
      </c>
      <c r="AD304" s="965">
        <f>'1 уровень'!AE2715</f>
        <v>0</v>
      </c>
      <c r="AE304" s="972">
        <f>'1 уровень'!AF2715</f>
        <v>0</v>
      </c>
      <c r="AF304" s="186">
        <f t="shared" si="49"/>
        <v>11291.09</v>
      </c>
      <c r="AG304" s="186">
        <f t="shared" si="48"/>
        <v>0</v>
      </c>
      <c r="AH304" s="881">
        <f t="shared" si="54"/>
        <v>0</v>
      </c>
      <c r="AI304" s="60">
        <f t="shared" si="55"/>
        <v>3763.6966666666667</v>
      </c>
      <c r="AJ304" s="60"/>
      <c r="AK304" s="267"/>
      <c r="AL304" s="60">
        <f t="shared" si="56"/>
        <v>0</v>
      </c>
      <c r="AM304" s="60"/>
      <c r="AN304" s="60"/>
      <c r="AO304" s="3514"/>
      <c r="AP304" s="3515"/>
      <c r="AQ304" s="3515"/>
      <c r="AR304" s="3515"/>
      <c r="AS304" s="3515"/>
      <c r="AT304" s="3515"/>
      <c r="AU304" s="3515"/>
      <c r="AV304" s="3515"/>
      <c r="AW304" s="3515"/>
      <c r="AX304" s="3515"/>
      <c r="AY304" s="3515"/>
      <c r="AZ304" s="3515"/>
      <c r="BA304" s="3515"/>
      <c r="BB304" s="3515"/>
      <c r="BC304" s="60"/>
      <c r="BD304" s="60"/>
      <c r="BE304" s="60"/>
      <c r="BF304" s="60"/>
      <c r="BG304" s="60"/>
      <c r="BH304" s="60"/>
      <c r="BI304" s="60"/>
      <c r="BJ304" s="60"/>
      <c r="BK304" s="60"/>
      <c r="BL304" s="60"/>
      <c r="BM304" s="60"/>
      <c r="BN304" s="60"/>
      <c r="BO304" s="60"/>
      <c r="BP304" s="60"/>
      <c r="BQ304" s="60"/>
      <c r="BR304" s="60"/>
      <c r="BS304" s="60"/>
      <c r="BT304" s="60"/>
      <c r="BU304" s="60"/>
      <c r="BV304" s="60"/>
      <c r="BW304" s="60"/>
      <c r="BX304" s="60"/>
      <c r="BY304" s="60"/>
      <c r="BZ304" s="60"/>
      <c r="CA304" s="60"/>
      <c r="CB304" s="60"/>
      <c r="CC304" s="60"/>
      <c r="CD304" s="60"/>
      <c r="CE304" s="60"/>
      <c r="CF304" s="60"/>
      <c r="CG304" s="60"/>
      <c r="CH304" s="60"/>
      <c r="CI304" s="60"/>
      <c r="CJ304" s="60"/>
      <c r="CK304" s="60"/>
      <c r="CL304" s="60"/>
      <c r="CM304" s="60"/>
      <c r="CN304" s="60"/>
      <c r="CO304" s="60"/>
      <c r="CP304" s="60"/>
      <c r="CQ304" s="60"/>
      <c r="CR304" s="60"/>
      <c r="CS304" s="60"/>
      <c r="CT304" s="60"/>
      <c r="CU304" s="60"/>
      <c r="CV304" s="60"/>
      <c r="CW304" s="60"/>
      <c r="CX304" s="60"/>
      <c r="CY304" s="60"/>
      <c r="CZ304" s="60"/>
      <c r="DA304" s="60"/>
      <c r="DB304" s="60"/>
      <c r="DC304" s="60"/>
      <c r="DD304" s="60"/>
      <c r="DE304" s="60"/>
      <c r="DF304" s="60"/>
      <c r="DG304" s="60"/>
      <c r="DH304" s="60"/>
      <c r="DI304" s="60"/>
      <c r="DJ304" s="60"/>
      <c r="DK304" s="60"/>
      <c r="DL304" s="60"/>
      <c r="DM304" s="60"/>
      <c r="DN304" s="60"/>
      <c r="DO304" s="60"/>
      <c r="DP304" s="60"/>
      <c r="DQ304" s="60"/>
      <c r="DR304" s="60"/>
      <c r="DS304" s="60"/>
      <c r="DT304" s="60"/>
      <c r="DU304" s="60"/>
      <c r="DV304" s="60"/>
      <c r="DW304" s="60"/>
      <c r="DX304" s="60"/>
      <c r="DY304" s="60"/>
      <c r="DZ304" s="60"/>
      <c r="EA304" s="60"/>
      <c r="EB304" s="60"/>
      <c r="EC304" s="60"/>
      <c r="ED304" s="60"/>
      <c r="EE304" s="60"/>
      <c r="EF304" s="60"/>
      <c r="EG304" s="60"/>
      <c r="EH304" s="60"/>
      <c r="EI304" s="60"/>
      <c r="EJ304" s="60"/>
      <c r="EK304" s="60"/>
      <c r="EL304" s="60"/>
      <c r="EM304" s="60"/>
      <c r="EN304" s="60"/>
      <c r="EO304" s="60"/>
      <c r="EP304" s="60"/>
      <c r="EQ304" s="60"/>
      <c r="ER304" s="60"/>
      <c r="ES304" s="60"/>
      <c r="ET304" s="60"/>
      <c r="EU304" s="60"/>
      <c r="EV304" s="60"/>
      <c r="EW304" s="60"/>
      <c r="EX304" s="60"/>
      <c r="EY304" s="60"/>
      <c r="EZ304" s="60"/>
      <c r="FA304" s="60"/>
      <c r="FB304" s="60"/>
      <c r="FC304" s="60"/>
      <c r="FD304" s="60"/>
      <c r="FE304" s="60"/>
      <c r="FF304" s="60"/>
      <c r="FG304" s="60"/>
      <c r="FH304" s="60"/>
      <c r="FI304" s="60"/>
      <c r="FJ304" s="60"/>
      <c r="FK304" s="60"/>
      <c r="FL304" s="60"/>
      <c r="FM304" s="60"/>
      <c r="FN304" s="60"/>
      <c r="FO304" s="60"/>
      <c r="FP304" s="60"/>
      <c r="FQ304" s="60"/>
      <c r="FR304" s="60"/>
      <c r="FS304" s="60"/>
      <c r="FT304" s="60"/>
      <c r="FU304" s="60"/>
      <c r="FV304" s="60"/>
      <c r="FW304" s="60"/>
      <c r="FX304" s="60"/>
      <c r="FY304" s="60"/>
      <c r="FZ304" s="60"/>
      <c r="GA304" s="60"/>
      <c r="GB304" s="60"/>
      <c r="GC304" s="60"/>
      <c r="GD304" s="60"/>
      <c r="GE304" s="60"/>
      <c r="GF304" s="60"/>
      <c r="GG304" s="60"/>
      <c r="GH304" s="60"/>
      <c r="GI304" s="60"/>
      <c r="GJ304" s="60"/>
      <c r="GK304" s="60"/>
      <c r="GL304" s="60"/>
      <c r="GM304" s="60"/>
      <c r="GN304" s="60"/>
      <c r="GO304" s="60"/>
      <c r="GP304" s="60"/>
      <c r="GQ304" s="60"/>
    </row>
    <row r="305" spans="2:199" ht="30" x14ac:dyDescent="0.25">
      <c r="B305" s="19">
        <v>1</v>
      </c>
      <c r="C305" s="163" t="s">
        <v>460</v>
      </c>
      <c r="D305" s="28">
        <f>'1 уровень'!G2716</f>
        <v>0</v>
      </c>
      <c r="E305" s="28">
        <f>'1 уровень'!H2716</f>
        <v>0</v>
      </c>
      <c r="F305" s="28">
        <f>'1 уровень'!I2716</f>
        <v>2</v>
      </c>
      <c r="G305" s="65" t="e">
        <f>'1 уровень'!J2716</f>
        <v>#DIV/0!</v>
      </c>
      <c r="H305" s="79">
        <f>'1 уровень'!K2716</f>
        <v>0</v>
      </c>
      <c r="I305" s="79">
        <f>'1 уровень'!L2716</f>
        <v>0</v>
      </c>
      <c r="J305" s="74">
        <f>'1 уровень'!M2716</f>
        <v>0</v>
      </c>
      <c r="K305" s="74">
        <f>'1 уровень'!N2716</f>
        <v>0</v>
      </c>
      <c r="L305" s="74">
        <f>'1 уровень'!O2716</f>
        <v>0</v>
      </c>
      <c r="M305" s="74">
        <f>'1 уровень'!P2716</f>
        <v>0</v>
      </c>
      <c r="N305" s="74">
        <f>'1 уровень'!Q2716</f>
        <v>0</v>
      </c>
      <c r="O305" s="74">
        <f>'1 уровень'!R2716</f>
        <v>0</v>
      </c>
      <c r="P305" s="73">
        <f>'1 уровень'!S2716</f>
        <v>0</v>
      </c>
      <c r="Q305" s="73">
        <f>'1 уровень'!T2716</f>
        <v>0</v>
      </c>
      <c r="R305" s="73">
        <f>'1 уровень'!U2716</f>
        <v>0</v>
      </c>
      <c r="S305" s="73">
        <f>'1 уровень'!V2716</f>
        <v>0</v>
      </c>
      <c r="T305" s="73">
        <f>'1 уровень'!W2716</f>
        <v>0</v>
      </c>
      <c r="U305" s="73">
        <f>'1 уровень'!X2716</f>
        <v>9.6968800000000002</v>
      </c>
      <c r="V305" s="773">
        <f>'1 уровень'!Y2716</f>
        <v>0</v>
      </c>
      <c r="W305" s="73">
        <f>'1 уровень'!Z2716</f>
        <v>0</v>
      </c>
      <c r="X305" s="73">
        <f>'1 уровень'!AA2716</f>
        <v>9.6968800000000002</v>
      </c>
      <c r="Y305" s="73">
        <f>'1 уровень'!AB2716</f>
        <v>0</v>
      </c>
      <c r="Z305" s="73">
        <f>'1 уровень'!AC2716</f>
        <v>0</v>
      </c>
      <c r="AA305" s="379">
        <f>'1 уровень'!AD2716</f>
        <v>9.6968800000000002</v>
      </c>
      <c r="AB305" s="73" t="e">
        <f>U305/T305*100</f>
        <v>#DIV/0!</v>
      </c>
      <c r="AC305" s="73" t="e">
        <f>AA305/T305*100</f>
        <v>#DIV/0!</v>
      </c>
      <c r="AD305" s="965">
        <f>'1 уровень'!AE2716</f>
        <v>0</v>
      </c>
      <c r="AE305" s="972">
        <f>'1 уровень'!AF2716</f>
        <v>0</v>
      </c>
      <c r="AF305" s="186">
        <f t="shared" si="49"/>
        <v>9696.880000000001</v>
      </c>
      <c r="AG305" s="186">
        <f t="shared" si="48"/>
        <v>0</v>
      </c>
      <c r="AH305" s="881">
        <f t="shared" si="54"/>
        <v>0</v>
      </c>
      <c r="AI305" s="60">
        <f t="shared" si="55"/>
        <v>4848.4400000000005</v>
      </c>
      <c r="AJ305" s="60"/>
      <c r="AK305" s="267"/>
      <c r="AL305" s="60">
        <f t="shared" si="56"/>
        <v>0</v>
      </c>
      <c r="AM305" s="60"/>
      <c r="AN305" s="60"/>
      <c r="AO305" s="3514"/>
      <c r="AP305" s="3515"/>
      <c r="AQ305" s="3515"/>
      <c r="AR305" s="3515"/>
      <c r="AS305" s="3515"/>
      <c r="AT305" s="3515"/>
      <c r="AU305" s="3515"/>
      <c r="AV305" s="3515"/>
      <c r="AW305" s="3515"/>
      <c r="AX305" s="3515"/>
      <c r="AY305" s="3515"/>
      <c r="AZ305" s="3515"/>
      <c r="BA305" s="3515"/>
      <c r="BB305" s="3515"/>
      <c r="BC305" s="60"/>
      <c r="BD305" s="60"/>
      <c r="BE305" s="60"/>
      <c r="BF305" s="60"/>
      <c r="BG305" s="60"/>
      <c r="BH305" s="60"/>
      <c r="BI305" s="60"/>
      <c r="BJ305" s="60"/>
      <c r="BK305" s="60"/>
      <c r="BL305" s="60"/>
      <c r="BM305" s="60"/>
      <c r="BN305" s="60"/>
      <c r="BO305" s="60"/>
      <c r="BP305" s="60"/>
      <c r="BQ305" s="60"/>
      <c r="BR305" s="60"/>
      <c r="BS305" s="60"/>
      <c r="BT305" s="60"/>
      <c r="BU305" s="60"/>
      <c r="BV305" s="60"/>
      <c r="BW305" s="60"/>
      <c r="BX305" s="60"/>
      <c r="BY305" s="60"/>
      <c r="BZ305" s="60"/>
      <c r="CA305" s="60"/>
      <c r="CB305" s="60"/>
      <c r="CC305" s="60"/>
      <c r="CD305" s="60"/>
      <c r="CE305" s="60"/>
      <c r="CF305" s="60"/>
      <c r="CG305" s="60"/>
      <c r="CH305" s="60"/>
      <c r="CI305" s="60"/>
      <c r="CJ305" s="60"/>
      <c r="CK305" s="60"/>
      <c r="CL305" s="60"/>
      <c r="CM305" s="60"/>
      <c r="CN305" s="60"/>
      <c r="CO305" s="60"/>
      <c r="CP305" s="60"/>
      <c r="CQ305" s="60"/>
      <c r="CR305" s="60"/>
      <c r="CS305" s="60"/>
      <c r="CT305" s="60"/>
      <c r="CU305" s="60"/>
      <c r="CV305" s="60"/>
      <c r="CW305" s="60"/>
      <c r="CX305" s="60"/>
      <c r="CY305" s="60"/>
      <c r="CZ305" s="60"/>
      <c r="DA305" s="60"/>
      <c r="DB305" s="60"/>
      <c r="DC305" s="60"/>
      <c r="DD305" s="60"/>
      <c r="DE305" s="60"/>
      <c r="DF305" s="60"/>
      <c r="DG305" s="60"/>
      <c r="DH305" s="60"/>
      <c r="DI305" s="60"/>
      <c r="DJ305" s="60"/>
      <c r="DK305" s="60"/>
      <c r="DL305" s="60"/>
      <c r="DM305" s="60"/>
      <c r="DN305" s="60"/>
      <c r="DO305" s="60"/>
      <c r="DP305" s="60"/>
      <c r="DQ305" s="60"/>
      <c r="DR305" s="60"/>
      <c r="DS305" s="60"/>
      <c r="DT305" s="60"/>
      <c r="DU305" s="60"/>
      <c r="DV305" s="60"/>
      <c r="DW305" s="60"/>
      <c r="DX305" s="60"/>
      <c r="DY305" s="60"/>
      <c r="DZ305" s="60"/>
      <c r="EA305" s="60"/>
      <c r="EB305" s="60"/>
      <c r="EC305" s="60"/>
      <c r="ED305" s="60"/>
      <c r="EE305" s="60"/>
      <c r="EF305" s="60"/>
      <c r="EG305" s="60"/>
      <c r="EH305" s="60"/>
      <c r="EI305" s="60"/>
      <c r="EJ305" s="60"/>
      <c r="EK305" s="60"/>
      <c r="EL305" s="60"/>
      <c r="EM305" s="60"/>
      <c r="EN305" s="60"/>
      <c r="EO305" s="60"/>
      <c r="EP305" s="60"/>
      <c r="EQ305" s="60"/>
      <c r="ER305" s="60"/>
      <c r="ES305" s="60"/>
      <c r="ET305" s="60"/>
      <c r="EU305" s="60"/>
      <c r="EV305" s="60"/>
      <c r="EW305" s="60"/>
      <c r="EX305" s="60"/>
      <c r="EY305" s="60"/>
      <c r="EZ305" s="60"/>
      <c r="FA305" s="60"/>
      <c r="FB305" s="60"/>
      <c r="FC305" s="60"/>
      <c r="FD305" s="60"/>
      <c r="FE305" s="60"/>
      <c r="FF305" s="60"/>
      <c r="FG305" s="60"/>
      <c r="FH305" s="60"/>
      <c r="FI305" s="60"/>
      <c r="FJ305" s="60"/>
      <c r="FK305" s="60"/>
      <c r="FL305" s="60"/>
      <c r="FM305" s="60"/>
      <c r="FN305" s="60"/>
      <c r="FO305" s="60"/>
      <c r="FP305" s="60"/>
      <c r="FQ305" s="60"/>
      <c r="FR305" s="60"/>
      <c r="FS305" s="60"/>
      <c r="FT305" s="60"/>
      <c r="FU305" s="60"/>
      <c r="FV305" s="60"/>
      <c r="FW305" s="60"/>
      <c r="FX305" s="60"/>
      <c r="FY305" s="60"/>
      <c r="FZ305" s="60"/>
      <c r="GA305" s="60"/>
      <c r="GB305" s="60"/>
      <c r="GC305" s="60"/>
      <c r="GD305" s="60"/>
      <c r="GE305" s="60"/>
      <c r="GF305" s="60"/>
      <c r="GG305" s="60"/>
      <c r="GH305" s="60"/>
      <c r="GI305" s="60"/>
      <c r="GJ305" s="60"/>
      <c r="GK305" s="60"/>
      <c r="GL305" s="60"/>
      <c r="GM305" s="60"/>
      <c r="GN305" s="60"/>
      <c r="GO305" s="60"/>
      <c r="GP305" s="60"/>
      <c r="GQ305" s="60"/>
    </row>
    <row r="306" spans="2:199" ht="60" x14ac:dyDescent="0.25">
      <c r="B306" s="19">
        <v>1</v>
      </c>
      <c r="C306" s="163" t="s">
        <v>479</v>
      </c>
      <c r="D306" s="28">
        <f>'1 уровень'!G2717</f>
        <v>0</v>
      </c>
      <c r="E306" s="28">
        <f>'1 уровень'!H2717</f>
        <v>0</v>
      </c>
      <c r="F306" s="28">
        <f>'1 уровень'!I2717</f>
        <v>0</v>
      </c>
      <c r="G306" s="65">
        <f>'1 уровень'!J2717</f>
        <v>0</v>
      </c>
      <c r="H306" s="79">
        <f>'1 уровень'!K2717</f>
        <v>0</v>
      </c>
      <c r="I306" s="79">
        <f>'1 уровень'!L2717</f>
        <v>0</v>
      </c>
      <c r="J306" s="74">
        <f>'1 уровень'!M2717</f>
        <v>0</v>
      </c>
      <c r="K306" s="74">
        <f>'1 уровень'!N2717</f>
        <v>0</v>
      </c>
      <c r="L306" s="74">
        <f>'1 уровень'!O2717</f>
        <v>0</v>
      </c>
      <c r="M306" s="74">
        <f>'1 уровень'!P2717</f>
        <v>0</v>
      </c>
      <c r="N306" s="74">
        <f>'1 уровень'!Q2717</f>
        <v>0</v>
      </c>
      <c r="O306" s="74">
        <f>'1 уровень'!R2717</f>
        <v>0</v>
      </c>
      <c r="P306" s="73">
        <f>'1 уровень'!S2717</f>
        <v>0</v>
      </c>
      <c r="Q306" s="73">
        <f>'1 уровень'!T2717</f>
        <v>0</v>
      </c>
      <c r="R306" s="73">
        <f>'1 уровень'!U2717</f>
        <v>0</v>
      </c>
      <c r="S306" s="73">
        <f>'1 уровень'!V2717</f>
        <v>0</v>
      </c>
      <c r="T306" s="73">
        <f>'1 уровень'!W2717</f>
        <v>0</v>
      </c>
      <c r="U306" s="73">
        <f>'1 уровень'!X2717</f>
        <v>0</v>
      </c>
      <c r="V306" s="773">
        <f>'1 уровень'!Y2717</f>
        <v>0</v>
      </c>
      <c r="W306" s="73">
        <f>'1 уровень'!Z2717</f>
        <v>0</v>
      </c>
      <c r="X306" s="73">
        <f>'1 уровень'!AA2717</f>
        <v>0</v>
      </c>
      <c r="Y306" s="73">
        <f>'1 уровень'!AB2717</f>
        <v>0</v>
      </c>
      <c r="Z306" s="73">
        <f>'1 уровень'!AC2717</f>
        <v>0</v>
      </c>
      <c r="AA306" s="379">
        <f>'1 уровень'!AD2717</f>
        <v>0</v>
      </c>
      <c r="AB306" s="73"/>
      <c r="AC306" s="73"/>
      <c r="AD306" s="965">
        <f>'1 уровень'!AE2717</f>
        <v>0</v>
      </c>
      <c r="AE306" s="972">
        <f>'1 уровень'!AF2717</f>
        <v>0</v>
      </c>
      <c r="AF306" s="186">
        <f t="shared" si="49"/>
        <v>0</v>
      </c>
      <c r="AG306" s="186">
        <f t="shared" si="48"/>
        <v>0</v>
      </c>
      <c r="AH306" s="881">
        <f t="shared" si="54"/>
        <v>0</v>
      </c>
      <c r="AI306" s="60" t="e">
        <f t="shared" si="55"/>
        <v>#DIV/0!</v>
      </c>
      <c r="AJ306" s="60"/>
      <c r="AK306" s="267"/>
      <c r="AL306" s="60">
        <f t="shared" si="56"/>
        <v>0</v>
      </c>
      <c r="AM306" s="60"/>
      <c r="AN306" s="60"/>
      <c r="AO306" s="3514"/>
      <c r="AP306" s="3515"/>
      <c r="AQ306" s="3515"/>
      <c r="AR306" s="3515"/>
      <c r="AS306" s="3515"/>
      <c r="AT306" s="3515"/>
      <c r="AU306" s="3515"/>
      <c r="AV306" s="3515"/>
      <c r="AW306" s="3515"/>
      <c r="AX306" s="3515"/>
      <c r="AY306" s="3515"/>
      <c r="AZ306" s="3515"/>
      <c r="BA306" s="3515"/>
      <c r="BB306" s="3515"/>
      <c r="BC306" s="60"/>
      <c r="BD306" s="60"/>
      <c r="BE306" s="60"/>
      <c r="BF306" s="60"/>
      <c r="BG306" s="60"/>
      <c r="BH306" s="60"/>
      <c r="BI306" s="60"/>
      <c r="BJ306" s="60"/>
      <c r="BK306" s="60"/>
      <c r="BL306" s="60"/>
      <c r="BM306" s="60"/>
      <c r="BN306" s="60"/>
      <c r="BO306" s="60"/>
      <c r="BP306" s="60"/>
      <c r="BQ306" s="60"/>
      <c r="BR306" s="60"/>
      <c r="BS306" s="60"/>
      <c r="BT306" s="60"/>
      <c r="BU306" s="60"/>
      <c r="BV306" s="60"/>
      <c r="BW306" s="60"/>
      <c r="BX306" s="60"/>
      <c r="BY306" s="60"/>
      <c r="BZ306" s="60"/>
      <c r="CA306" s="60"/>
      <c r="CB306" s="60"/>
      <c r="CC306" s="60"/>
      <c r="CD306" s="60"/>
      <c r="CE306" s="60"/>
      <c r="CF306" s="60"/>
      <c r="CG306" s="60"/>
      <c r="CH306" s="60"/>
      <c r="CI306" s="60"/>
      <c r="CJ306" s="60"/>
      <c r="CK306" s="60"/>
      <c r="CL306" s="60"/>
      <c r="CM306" s="60"/>
      <c r="CN306" s="60"/>
      <c r="CO306" s="60"/>
      <c r="CP306" s="60"/>
      <c r="CQ306" s="60"/>
      <c r="CR306" s="60"/>
      <c r="CS306" s="60"/>
      <c r="CT306" s="60"/>
      <c r="CU306" s="60"/>
      <c r="CV306" s="60"/>
      <c r="CW306" s="60"/>
      <c r="CX306" s="60"/>
      <c r="CY306" s="60"/>
      <c r="CZ306" s="60"/>
      <c r="DA306" s="60"/>
      <c r="DB306" s="60"/>
      <c r="DC306" s="60"/>
      <c r="DD306" s="60"/>
      <c r="DE306" s="60"/>
      <c r="DF306" s="60"/>
      <c r="DG306" s="60"/>
      <c r="DH306" s="60"/>
      <c r="DI306" s="60"/>
      <c r="DJ306" s="60"/>
      <c r="DK306" s="60"/>
      <c r="DL306" s="60"/>
      <c r="DM306" s="60"/>
      <c r="DN306" s="60"/>
      <c r="DO306" s="60"/>
      <c r="DP306" s="60"/>
      <c r="DQ306" s="60"/>
      <c r="DR306" s="60"/>
      <c r="DS306" s="60"/>
      <c r="DT306" s="60"/>
      <c r="DU306" s="60"/>
      <c r="DV306" s="60"/>
      <c r="DW306" s="60"/>
      <c r="DX306" s="60"/>
      <c r="DY306" s="60"/>
      <c r="DZ306" s="60"/>
      <c r="EA306" s="60"/>
      <c r="EB306" s="60"/>
      <c r="EC306" s="60"/>
      <c r="ED306" s="60"/>
      <c r="EE306" s="60"/>
      <c r="EF306" s="60"/>
      <c r="EG306" s="60"/>
      <c r="EH306" s="60"/>
      <c r="EI306" s="60"/>
      <c r="EJ306" s="60"/>
      <c r="EK306" s="60"/>
      <c r="EL306" s="60"/>
      <c r="EM306" s="60"/>
      <c r="EN306" s="60"/>
      <c r="EO306" s="60"/>
      <c r="EP306" s="60"/>
      <c r="EQ306" s="60"/>
      <c r="ER306" s="60"/>
      <c r="ES306" s="60"/>
      <c r="ET306" s="60"/>
      <c r="EU306" s="60"/>
      <c r="EV306" s="60"/>
      <c r="EW306" s="60"/>
      <c r="EX306" s="60"/>
      <c r="EY306" s="60"/>
      <c r="EZ306" s="60"/>
      <c r="FA306" s="60"/>
      <c r="FB306" s="60"/>
      <c r="FC306" s="60"/>
      <c r="FD306" s="60"/>
      <c r="FE306" s="60"/>
      <c r="FF306" s="60"/>
      <c r="FG306" s="60"/>
      <c r="FH306" s="60"/>
      <c r="FI306" s="60"/>
      <c r="FJ306" s="60"/>
      <c r="FK306" s="60"/>
      <c r="FL306" s="60"/>
      <c r="FM306" s="60"/>
      <c r="FN306" s="60"/>
      <c r="FO306" s="60"/>
      <c r="FP306" s="60"/>
      <c r="FQ306" s="60"/>
      <c r="FR306" s="60"/>
      <c r="FS306" s="60"/>
      <c r="FT306" s="60"/>
      <c r="FU306" s="60"/>
      <c r="FV306" s="60"/>
      <c r="FW306" s="60"/>
      <c r="FX306" s="60"/>
      <c r="FY306" s="60"/>
      <c r="FZ306" s="60"/>
      <c r="GA306" s="60"/>
      <c r="GB306" s="60"/>
      <c r="GC306" s="60"/>
      <c r="GD306" s="60"/>
      <c r="GE306" s="60"/>
      <c r="GF306" s="60"/>
      <c r="GG306" s="60"/>
      <c r="GH306" s="60"/>
      <c r="GI306" s="60"/>
      <c r="GJ306" s="60"/>
      <c r="GK306" s="60"/>
      <c r="GL306" s="60"/>
      <c r="GM306" s="60"/>
      <c r="GN306" s="60"/>
      <c r="GO306" s="60"/>
      <c r="GP306" s="60"/>
      <c r="GQ306" s="60"/>
    </row>
    <row r="307" spans="2:199" ht="30" x14ac:dyDescent="0.25">
      <c r="B307" s="19">
        <v>1</v>
      </c>
      <c r="C307" s="163" t="s">
        <v>461</v>
      </c>
      <c r="D307" s="28">
        <f>'1 уровень'!G2718</f>
        <v>0</v>
      </c>
      <c r="E307" s="28">
        <f>'1 уровень'!H2718</f>
        <v>0</v>
      </c>
      <c r="F307" s="28">
        <f>'1 уровень'!I2718</f>
        <v>1</v>
      </c>
      <c r="G307" s="65" t="e">
        <f>'1 уровень'!J2718</f>
        <v>#DIV/0!</v>
      </c>
      <c r="H307" s="79">
        <f>'1 уровень'!K2718</f>
        <v>0</v>
      </c>
      <c r="I307" s="79">
        <f>'1 уровень'!L2718</f>
        <v>0</v>
      </c>
      <c r="J307" s="74">
        <f>'1 уровень'!M2718</f>
        <v>0</v>
      </c>
      <c r="K307" s="74">
        <f>'1 уровень'!N2718</f>
        <v>0</v>
      </c>
      <c r="L307" s="74">
        <f>'1 уровень'!O2718</f>
        <v>0</v>
      </c>
      <c r="M307" s="74">
        <f>'1 уровень'!P2718</f>
        <v>0</v>
      </c>
      <c r="N307" s="74">
        <f>'1 уровень'!Q2718</f>
        <v>0</v>
      </c>
      <c r="O307" s="74">
        <f>'1 уровень'!R2718</f>
        <v>0</v>
      </c>
      <c r="P307" s="73">
        <f>'1 уровень'!S2718</f>
        <v>0</v>
      </c>
      <c r="Q307" s="73">
        <f>'1 уровень'!T2718</f>
        <v>0</v>
      </c>
      <c r="R307" s="73">
        <f>'1 уровень'!U2718</f>
        <v>0</v>
      </c>
      <c r="S307" s="73">
        <f>'1 уровень'!V2718</f>
        <v>0</v>
      </c>
      <c r="T307" s="73">
        <f>'1 уровень'!W2718</f>
        <v>0</v>
      </c>
      <c r="U307" s="73">
        <f>'1 уровень'!X2718</f>
        <v>1.5942100000000001</v>
      </c>
      <c r="V307" s="773">
        <f>'1 уровень'!Y2718</f>
        <v>0</v>
      </c>
      <c r="W307" s="73">
        <f>'1 уровень'!Z2718</f>
        <v>0</v>
      </c>
      <c r="X307" s="73">
        <f>'1 уровень'!AA2718</f>
        <v>1.5942100000000001</v>
      </c>
      <c r="Y307" s="73">
        <f>'1 уровень'!AB2718</f>
        <v>0</v>
      </c>
      <c r="Z307" s="73">
        <f>'1 уровень'!AC2718</f>
        <v>0</v>
      </c>
      <c r="AA307" s="379">
        <f>'1 уровень'!AD2718</f>
        <v>1.5942100000000001</v>
      </c>
      <c r="AB307" s="73" t="e">
        <f>U307/T307*100</f>
        <v>#DIV/0!</v>
      </c>
      <c r="AC307" s="73" t="e">
        <f>AA307/T307*100</f>
        <v>#DIV/0!</v>
      </c>
      <c r="AD307" s="965">
        <f>'1 уровень'!AE2718</f>
        <v>0</v>
      </c>
      <c r="AE307" s="972">
        <f>'1 уровень'!AF2718</f>
        <v>0</v>
      </c>
      <c r="AF307" s="186">
        <f t="shared" si="49"/>
        <v>1594.21</v>
      </c>
      <c r="AG307" s="186">
        <f t="shared" si="48"/>
        <v>0</v>
      </c>
      <c r="AH307" s="881">
        <f t="shared" si="54"/>
        <v>0</v>
      </c>
      <c r="AI307" s="60">
        <f t="shared" si="55"/>
        <v>1594.21</v>
      </c>
      <c r="AJ307" s="60"/>
      <c r="AK307" s="267"/>
      <c r="AL307" s="60">
        <f t="shared" si="56"/>
        <v>0</v>
      </c>
      <c r="AM307" s="60"/>
      <c r="AN307" s="60"/>
      <c r="AO307" s="3514"/>
      <c r="AP307" s="3515"/>
      <c r="AQ307" s="3515"/>
      <c r="AR307" s="3515"/>
      <c r="AS307" s="3515"/>
      <c r="AT307" s="3515"/>
      <c r="AU307" s="3515"/>
      <c r="AV307" s="3515"/>
      <c r="AW307" s="3515"/>
      <c r="AX307" s="3515"/>
      <c r="AY307" s="3515"/>
      <c r="AZ307" s="3515"/>
      <c r="BA307" s="3515"/>
      <c r="BB307" s="3515"/>
      <c r="BC307" s="60"/>
      <c r="BD307" s="60"/>
      <c r="BE307" s="60"/>
      <c r="BF307" s="60"/>
      <c r="BG307" s="60"/>
      <c r="BH307" s="60"/>
      <c r="BI307" s="60"/>
      <c r="BJ307" s="60"/>
      <c r="BK307" s="60"/>
      <c r="BL307" s="60"/>
      <c r="BM307" s="60"/>
      <c r="BN307" s="60"/>
      <c r="BO307" s="60"/>
      <c r="BP307" s="60"/>
      <c r="BQ307" s="60"/>
      <c r="BR307" s="60"/>
      <c r="BS307" s="60"/>
      <c r="BT307" s="60"/>
      <c r="BU307" s="60"/>
      <c r="BV307" s="60"/>
      <c r="BW307" s="60"/>
      <c r="BX307" s="60"/>
      <c r="BY307" s="60"/>
      <c r="BZ307" s="60"/>
      <c r="CA307" s="60"/>
      <c r="CB307" s="60"/>
      <c r="CC307" s="60"/>
      <c r="CD307" s="60"/>
      <c r="CE307" s="60"/>
      <c r="CF307" s="60"/>
      <c r="CG307" s="60"/>
      <c r="CH307" s="60"/>
      <c r="CI307" s="60"/>
      <c r="CJ307" s="60"/>
      <c r="CK307" s="60"/>
      <c r="CL307" s="60"/>
      <c r="CM307" s="60"/>
      <c r="CN307" s="60"/>
      <c r="CO307" s="60"/>
      <c r="CP307" s="60"/>
      <c r="CQ307" s="60"/>
      <c r="CR307" s="60"/>
      <c r="CS307" s="60"/>
      <c r="CT307" s="60"/>
      <c r="CU307" s="60"/>
      <c r="CV307" s="60"/>
      <c r="CW307" s="60"/>
      <c r="CX307" s="60"/>
      <c r="CY307" s="60"/>
      <c r="CZ307" s="60"/>
      <c r="DA307" s="60"/>
      <c r="DB307" s="60"/>
      <c r="DC307" s="60"/>
      <c r="DD307" s="60"/>
      <c r="DE307" s="60"/>
      <c r="DF307" s="60"/>
      <c r="DG307" s="60"/>
      <c r="DH307" s="60"/>
      <c r="DI307" s="60"/>
      <c r="DJ307" s="60"/>
      <c r="DK307" s="60"/>
      <c r="DL307" s="60"/>
      <c r="DM307" s="60"/>
      <c r="DN307" s="60"/>
      <c r="DO307" s="60"/>
      <c r="DP307" s="60"/>
      <c r="DQ307" s="60"/>
      <c r="DR307" s="60"/>
      <c r="DS307" s="60"/>
      <c r="DT307" s="60"/>
      <c r="DU307" s="60"/>
      <c r="DV307" s="60"/>
      <c r="DW307" s="60"/>
      <c r="DX307" s="60"/>
      <c r="DY307" s="60"/>
      <c r="DZ307" s="60"/>
      <c r="EA307" s="60"/>
      <c r="EB307" s="60"/>
      <c r="EC307" s="60"/>
      <c r="ED307" s="60"/>
      <c r="EE307" s="60"/>
      <c r="EF307" s="60"/>
      <c r="EG307" s="60"/>
      <c r="EH307" s="60"/>
      <c r="EI307" s="60"/>
      <c r="EJ307" s="60"/>
      <c r="EK307" s="60"/>
      <c r="EL307" s="60"/>
      <c r="EM307" s="60"/>
      <c r="EN307" s="60"/>
      <c r="EO307" s="60"/>
      <c r="EP307" s="60"/>
      <c r="EQ307" s="60"/>
      <c r="ER307" s="60"/>
      <c r="ES307" s="60"/>
      <c r="ET307" s="60"/>
      <c r="EU307" s="60"/>
      <c r="EV307" s="60"/>
      <c r="EW307" s="60"/>
      <c r="EX307" s="60"/>
      <c r="EY307" s="60"/>
      <c r="EZ307" s="60"/>
      <c r="FA307" s="60"/>
      <c r="FB307" s="60"/>
      <c r="FC307" s="60"/>
      <c r="FD307" s="60"/>
      <c r="FE307" s="60"/>
      <c r="FF307" s="60"/>
      <c r="FG307" s="60"/>
      <c r="FH307" s="60"/>
      <c r="FI307" s="60"/>
      <c r="FJ307" s="60"/>
      <c r="FK307" s="60"/>
      <c r="FL307" s="60"/>
      <c r="FM307" s="60"/>
      <c r="FN307" s="60"/>
      <c r="FO307" s="60"/>
      <c r="FP307" s="60"/>
      <c r="FQ307" s="60"/>
      <c r="FR307" s="60"/>
      <c r="FS307" s="60"/>
      <c r="FT307" s="60"/>
      <c r="FU307" s="60"/>
      <c r="FV307" s="60"/>
      <c r="FW307" s="60"/>
      <c r="FX307" s="60"/>
      <c r="FY307" s="60"/>
      <c r="FZ307" s="60"/>
      <c r="GA307" s="60"/>
      <c r="GB307" s="60"/>
      <c r="GC307" s="60"/>
      <c r="GD307" s="60"/>
      <c r="GE307" s="60"/>
      <c r="GF307" s="60"/>
      <c r="GG307" s="60"/>
      <c r="GH307" s="60"/>
      <c r="GI307" s="60"/>
      <c r="GJ307" s="60"/>
      <c r="GK307" s="60"/>
      <c r="GL307" s="60"/>
      <c r="GM307" s="60"/>
      <c r="GN307" s="60"/>
      <c r="GO307" s="60"/>
      <c r="GP307" s="60"/>
      <c r="GQ307" s="60"/>
    </row>
    <row r="308" spans="2:199" ht="30" x14ac:dyDescent="0.25">
      <c r="B308" s="19">
        <v>1</v>
      </c>
      <c r="C308" s="285" t="s">
        <v>462</v>
      </c>
      <c r="D308" s="28">
        <f>'1 уровень'!G2719</f>
        <v>0</v>
      </c>
      <c r="E308" s="28">
        <f>'1 уровень'!H2719</f>
        <v>0</v>
      </c>
      <c r="F308" s="28">
        <f>'1 уровень'!I2719</f>
        <v>0</v>
      </c>
      <c r="G308" s="65">
        <f>'1 уровень'!J2719</f>
        <v>0</v>
      </c>
      <c r="H308" s="79">
        <f>'1 уровень'!K2719</f>
        <v>0</v>
      </c>
      <c r="I308" s="79">
        <f>'1 уровень'!L2719</f>
        <v>0</v>
      </c>
      <c r="J308" s="74">
        <f>'1 уровень'!M2719</f>
        <v>0</v>
      </c>
      <c r="K308" s="74">
        <f>'1 уровень'!N2719</f>
        <v>0</v>
      </c>
      <c r="L308" s="74">
        <f>'1 уровень'!O2719</f>
        <v>0</v>
      </c>
      <c r="M308" s="74">
        <f>'1 уровень'!P2719</f>
        <v>0</v>
      </c>
      <c r="N308" s="74">
        <f>'1 уровень'!Q2719</f>
        <v>0</v>
      </c>
      <c r="O308" s="74">
        <f>'1 уровень'!R2719</f>
        <v>0</v>
      </c>
      <c r="P308" s="73">
        <f>'1 уровень'!S2719</f>
        <v>0</v>
      </c>
      <c r="Q308" s="73">
        <f>'1 уровень'!T2719</f>
        <v>0</v>
      </c>
      <c r="R308" s="73">
        <f>'1 уровень'!U2719</f>
        <v>0</v>
      </c>
      <c r="S308" s="73">
        <f>'1 уровень'!V2719</f>
        <v>0</v>
      </c>
      <c r="T308" s="73">
        <f>'1 уровень'!W2719</f>
        <v>0</v>
      </c>
      <c r="U308" s="73">
        <f>'1 уровень'!X2719</f>
        <v>0</v>
      </c>
      <c r="V308" s="773">
        <f>'1 уровень'!Y2719</f>
        <v>0</v>
      </c>
      <c r="W308" s="73">
        <f>'1 уровень'!Z2719</f>
        <v>0</v>
      </c>
      <c r="X308" s="73">
        <f>'1 уровень'!AA2719</f>
        <v>0</v>
      </c>
      <c r="Y308" s="73">
        <f>'1 уровень'!AB2719</f>
        <v>0</v>
      </c>
      <c r="Z308" s="73">
        <f>'1 уровень'!AC2719</f>
        <v>0</v>
      </c>
      <c r="AA308" s="379">
        <f>'1 уровень'!AD2719</f>
        <v>0</v>
      </c>
      <c r="AB308" s="73"/>
      <c r="AC308" s="73"/>
      <c r="AD308" s="965">
        <f>'1 уровень'!AE2719</f>
        <v>0</v>
      </c>
      <c r="AE308" s="972">
        <f>'1 уровень'!AF2719</f>
        <v>0</v>
      </c>
      <c r="AF308" s="186">
        <f t="shared" si="49"/>
        <v>0</v>
      </c>
      <c r="AG308" s="186">
        <f t="shared" si="48"/>
        <v>0</v>
      </c>
      <c r="AH308" s="881">
        <f t="shared" si="54"/>
        <v>0</v>
      </c>
      <c r="AI308" s="60" t="e">
        <f t="shared" si="55"/>
        <v>#DIV/0!</v>
      </c>
      <c r="AJ308" s="60"/>
      <c r="AK308" s="267"/>
      <c r="AL308" s="60">
        <f t="shared" si="56"/>
        <v>0</v>
      </c>
      <c r="AM308" s="60"/>
      <c r="AN308" s="60"/>
      <c r="AO308" s="3514"/>
      <c r="AP308" s="3515"/>
      <c r="AQ308" s="3515"/>
      <c r="AR308" s="3515"/>
      <c r="AS308" s="3515"/>
      <c r="AT308" s="3515"/>
      <c r="AU308" s="3515"/>
      <c r="AV308" s="3515"/>
      <c r="AW308" s="3515"/>
      <c r="AX308" s="3515"/>
      <c r="AY308" s="3515"/>
      <c r="AZ308" s="3515"/>
      <c r="BA308" s="3515"/>
      <c r="BB308" s="3515"/>
      <c r="BC308" s="60"/>
      <c r="BD308" s="60"/>
      <c r="BE308" s="60"/>
      <c r="BF308" s="60"/>
      <c r="BG308" s="60"/>
      <c r="BH308" s="60"/>
      <c r="BI308" s="60"/>
      <c r="BJ308" s="60"/>
      <c r="BK308" s="60"/>
      <c r="BL308" s="60"/>
      <c r="BM308" s="60"/>
      <c r="BN308" s="60"/>
      <c r="BO308" s="60"/>
      <c r="BP308" s="60"/>
      <c r="BQ308" s="60"/>
      <c r="BR308" s="60"/>
      <c r="BS308" s="60"/>
      <c r="BT308" s="60"/>
      <c r="BU308" s="60"/>
      <c r="BV308" s="60"/>
      <c r="BW308" s="60"/>
      <c r="BX308" s="60"/>
      <c r="BY308" s="60"/>
      <c r="BZ308" s="60"/>
      <c r="CA308" s="60"/>
      <c r="CB308" s="60"/>
      <c r="CC308" s="60"/>
      <c r="CD308" s="60"/>
      <c r="CE308" s="60"/>
      <c r="CF308" s="60"/>
      <c r="CG308" s="60"/>
      <c r="CH308" s="60"/>
      <c r="CI308" s="60"/>
      <c r="CJ308" s="60"/>
      <c r="CK308" s="60"/>
      <c r="CL308" s="60"/>
      <c r="CM308" s="60"/>
      <c r="CN308" s="60"/>
      <c r="CO308" s="60"/>
      <c r="CP308" s="60"/>
      <c r="CQ308" s="60"/>
      <c r="CR308" s="60"/>
      <c r="CS308" s="60"/>
      <c r="CT308" s="60"/>
      <c r="CU308" s="60"/>
      <c r="CV308" s="60"/>
      <c r="CW308" s="60"/>
      <c r="CX308" s="60"/>
      <c r="CY308" s="60"/>
      <c r="CZ308" s="60"/>
      <c r="DA308" s="60"/>
      <c r="DB308" s="60"/>
      <c r="DC308" s="60"/>
      <c r="DD308" s="60"/>
      <c r="DE308" s="60"/>
      <c r="DF308" s="60"/>
      <c r="DG308" s="60"/>
      <c r="DH308" s="60"/>
      <c r="DI308" s="60"/>
      <c r="DJ308" s="60"/>
      <c r="DK308" s="60"/>
      <c r="DL308" s="60"/>
      <c r="DM308" s="60"/>
      <c r="DN308" s="60"/>
      <c r="DO308" s="60"/>
      <c r="DP308" s="60"/>
      <c r="DQ308" s="60"/>
      <c r="DR308" s="60"/>
      <c r="DS308" s="60"/>
      <c r="DT308" s="60"/>
      <c r="DU308" s="60"/>
      <c r="DV308" s="60"/>
      <c r="DW308" s="60"/>
      <c r="DX308" s="60"/>
      <c r="DY308" s="60"/>
      <c r="DZ308" s="60"/>
      <c r="EA308" s="60"/>
      <c r="EB308" s="60"/>
      <c r="EC308" s="60"/>
      <c r="ED308" s="60"/>
      <c r="EE308" s="60"/>
      <c r="EF308" s="60"/>
      <c r="EG308" s="60"/>
      <c r="EH308" s="60"/>
      <c r="EI308" s="60"/>
      <c r="EJ308" s="60"/>
      <c r="EK308" s="60"/>
      <c r="EL308" s="60"/>
      <c r="EM308" s="60"/>
      <c r="EN308" s="60"/>
      <c r="EO308" s="60"/>
      <c r="EP308" s="60"/>
      <c r="EQ308" s="60"/>
      <c r="ER308" s="60"/>
      <c r="ES308" s="60"/>
      <c r="ET308" s="60"/>
      <c r="EU308" s="60"/>
      <c r="EV308" s="60"/>
      <c r="EW308" s="60"/>
      <c r="EX308" s="60"/>
      <c r="EY308" s="60"/>
      <c r="EZ308" s="60"/>
      <c r="FA308" s="60"/>
      <c r="FB308" s="60"/>
      <c r="FC308" s="60"/>
      <c r="FD308" s="60"/>
      <c r="FE308" s="60"/>
      <c r="FF308" s="60"/>
      <c r="FG308" s="60"/>
      <c r="FH308" s="60"/>
      <c r="FI308" s="60"/>
      <c r="FJ308" s="60"/>
      <c r="FK308" s="60"/>
      <c r="FL308" s="60"/>
      <c r="FM308" s="60"/>
      <c r="FN308" s="60"/>
      <c r="FO308" s="60"/>
      <c r="FP308" s="60"/>
      <c r="FQ308" s="60"/>
      <c r="FR308" s="60"/>
      <c r="FS308" s="60"/>
      <c r="FT308" s="60"/>
      <c r="FU308" s="60"/>
      <c r="FV308" s="60"/>
      <c r="FW308" s="60"/>
      <c r="FX308" s="60"/>
      <c r="FY308" s="60"/>
      <c r="FZ308" s="60"/>
      <c r="GA308" s="60"/>
      <c r="GB308" s="60"/>
      <c r="GC308" s="60"/>
      <c r="GD308" s="60"/>
      <c r="GE308" s="60"/>
      <c r="GF308" s="60"/>
      <c r="GG308" s="60"/>
      <c r="GH308" s="60"/>
      <c r="GI308" s="60"/>
      <c r="GJ308" s="60"/>
      <c r="GK308" s="60"/>
      <c r="GL308" s="60"/>
      <c r="GM308" s="60"/>
      <c r="GN308" s="60"/>
      <c r="GO308" s="60"/>
      <c r="GP308" s="60"/>
      <c r="GQ308" s="60"/>
    </row>
    <row r="309" spans="2:199" ht="45" x14ac:dyDescent="0.25">
      <c r="B309" s="19">
        <v>1</v>
      </c>
      <c r="C309" s="163" t="s">
        <v>463</v>
      </c>
      <c r="D309" s="28">
        <f>'1 уровень'!G2720</f>
        <v>0</v>
      </c>
      <c r="E309" s="28">
        <f>'1 уровень'!H2720</f>
        <v>0</v>
      </c>
      <c r="F309" s="28">
        <f>'1 уровень'!I2720</f>
        <v>0</v>
      </c>
      <c r="G309" s="65" t="e">
        <f>'1 уровень'!J2720</f>
        <v>#DIV/0!</v>
      </c>
      <c r="H309" s="79">
        <f>'1 уровень'!K2720</f>
        <v>0</v>
      </c>
      <c r="I309" s="79">
        <f>'1 уровень'!L2720</f>
        <v>0</v>
      </c>
      <c r="J309" s="74">
        <f>'1 уровень'!M2720</f>
        <v>0</v>
      </c>
      <c r="K309" s="74">
        <f>'1 уровень'!N2720</f>
        <v>0</v>
      </c>
      <c r="L309" s="74">
        <f>'1 уровень'!O2720</f>
        <v>0</v>
      </c>
      <c r="M309" s="74">
        <f>'1 уровень'!P2720</f>
        <v>0</v>
      </c>
      <c r="N309" s="74">
        <f>'1 уровень'!Q2720</f>
        <v>0</v>
      </c>
      <c r="O309" s="74">
        <f>'1 уровень'!R2720</f>
        <v>0</v>
      </c>
      <c r="P309" s="73">
        <f>'1 уровень'!S2720</f>
        <v>0</v>
      </c>
      <c r="Q309" s="73">
        <f>'1 уровень'!T2720</f>
        <v>0</v>
      </c>
      <c r="R309" s="73">
        <f>'1 уровень'!U2720</f>
        <v>0</v>
      </c>
      <c r="S309" s="73">
        <f>'1 уровень'!V2720</f>
        <v>0</v>
      </c>
      <c r="T309" s="73">
        <f>'1 уровень'!W2720</f>
        <v>0</v>
      </c>
      <c r="U309" s="73">
        <f>'1 уровень'!X2720</f>
        <v>0</v>
      </c>
      <c r="V309" s="773">
        <f>'1 уровень'!Y2720</f>
        <v>0</v>
      </c>
      <c r="W309" s="73">
        <f>'1 уровень'!Z2720</f>
        <v>0</v>
      </c>
      <c r="X309" s="73">
        <f>'1 уровень'!AA2720</f>
        <v>0</v>
      </c>
      <c r="Y309" s="73">
        <f>'1 уровень'!AB2720</f>
        <v>0</v>
      </c>
      <c r="Z309" s="73">
        <f>'1 уровень'!AC2720</f>
        <v>0</v>
      </c>
      <c r="AA309" s="379">
        <f>'1 уровень'!AD2720</f>
        <v>0</v>
      </c>
      <c r="AB309" s="73" t="e">
        <f t="shared" ref="AB309:AB315" si="57">U309/T309*100</f>
        <v>#DIV/0!</v>
      </c>
      <c r="AC309" s="73" t="e">
        <f t="shared" ref="AC309:AC315" si="58">AA309/T309*100</f>
        <v>#DIV/0!</v>
      </c>
      <c r="AD309" s="965">
        <f>'1 уровень'!AE2720</f>
        <v>0</v>
      </c>
      <c r="AE309" s="972">
        <f>'1 уровень'!AF2720</f>
        <v>0</v>
      </c>
      <c r="AF309" s="186">
        <f t="shared" si="49"/>
        <v>0</v>
      </c>
      <c r="AG309" s="186">
        <f t="shared" si="48"/>
        <v>0</v>
      </c>
      <c r="AH309" s="881">
        <f t="shared" si="54"/>
        <v>0</v>
      </c>
      <c r="AI309" s="60" t="e">
        <f t="shared" si="55"/>
        <v>#DIV/0!</v>
      </c>
      <c r="AJ309" s="60"/>
      <c r="AK309" s="267"/>
      <c r="AL309" s="60">
        <f t="shared" si="56"/>
        <v>0</v>
      </c>
      <c r="AM309" s="60"/>
      <c r="AN309" s="60"/>
      <c r="AO309" s="3514"/>
      <c r="AP309" s="3515"/>
      <c r="AQ309" s="3515"/>
      <c r="AR309" s="3515"/>
      <c r="AS309" s="3515"/>
      <c r="AT309" s="3515"/>
      <c r="AU309" s="3515"/>
      <c r="AV309" s="3515"/>
      <c r="AW309" s="3515"/>
      <c r="AX309" s="3515"/>
      <c r="AY309" s="3515"/>
      <c r="AZ309" s="3515"/>
      <c r="BA309" s="3515"/>
      <c r="BB309" s="3515"/>
      <c r="BC309" s="60"/>
      <c r="BD309" s="60"/>
      <c r="BE309" s="60"/>
      <c r="BF309" s="60"/>
      <c r="BG309" s="60"/>
      <c r="BH309" s="60"/>
      <c r="BI309" s="60"/>
      <c r="BJ309" s="60"/>
      <c r="BK309" s="60"/>
      <c r="BL309" s="60"/>
      <c r="BM309" s="60"/>
      <c r="BN309" s="60"/>
      <c r="BO309" s="60"/>
      <c r="BP309" s="60"/>
      <c r="BQ309" s="60"/>
      <c r="BR309" s="60"/>
      <c r="BS309" s="60"/>
      <c r="BT309" s="60"/>
      <c r="BU309" s="60"/>
      <c r="BV309" s="60"/>
      <c r="BW309" s="60"/>
      <c r="BX309" s="60"/>
      <c r="BY309" s="60"/>
      <c r="BZ309" s="60"/>
      <c r="CA309" s="60"/>
      <c r="CB309" s="60"/>
      <c r="CC309" s="60"/>
      <c r="CD309" s="60"/>
      <c r="CE309" s="60"/>
      <c r="CF309" s="60"/>
      <c r="CG309" s="60"/>
      <c r="CH309" s="60"/>
      <c r="CI309" s="60"/>
      <c r="CJ309" s="60"/>
      <c r="CK309" s="60"/>
      <c r="CL309" s="60"/>
      <c r="CM309" s="60"/>
      <c r="CN309" s="60"/>
      <c r="CO309" s="60"/>
      <c r="CP309" s="60"/>
      <c r="CQ309" s="60"/>
      <c r="CR309" s="60"/>
      <c r="CS309" s="60"/>
      <c r="CT309" s="60"/>
      <c r="CU309" s="60"/>
      <c r="CV309" s="60"/>
      <c r="CW309" s="60"/>
      <c r="CX309" s="60"/>
      <c r="CY309" s="60"/>
      <c r="CZ309" s="60"/>
      <c r="DA309" s="60"/>
      <c r="DB309" s="60"/>
      <c r="DC309" s="60"/>
      <c r="DD309" s="60"/>
      <c r="DE309" s="60"/>
      <c r="DF309" s="60"/>
      <c r="DG309" s="60"/>
      <c r="DH309" s="60"/>
      <c r="DI309" s="60"/>
      <c r="DJ309" s="60"/>
      <c r="DK309" s="60"/>
      <c r="DL309" s="60"/>
      <c r="DM309" s="60"/>
      <c r="DN309" s="60"/>
      <c r="DO309" s="60"/>
      <c r="DP309" s="60"/>
      <c r="DQ309" s="60"/>
      <c r="DR309" s="60"/>
      <c r="DS309" s="60"/>
      <c r="DT309" s="60"/>
      <c r="DU309" s="60"/>
      <c r="DV309" s="60"/>
      <c r="DW309" s="60"/>
      <c r="DX309" s="60"/>
      <c r="DY309" s="60"/>
      <c r="DZ309" s="60"/>
      <c r="EA309" s="60"/>
      <c r="EB309" s="60"/>
      <c r="EC309" s="60"/>
      <c r="ED309" s="60"/>
      <c r="EE309" s="60"/>
      <c r="EF309" s="60"/>
      <c r="EG309" s="60"/>
      <c r="EH309" s="60"/>
      <c r="EI309" s="60"/>
      <c r="EJ309" s="60"/>
      <c r="EK309" s="60"/>
      <c r="EL309" s="60"/>
      <c r="EM309" s="60"/>
      <c r="EN309" s="60"/>
      <c r="EO309" s="60"/>
      <c r="EP309" s="60"/>
      <c r="EQ309" s="60"/>
      <c r="ER309" s="60"/>
      <c r="ES309" s="60"/>
      <c r="ET309" s="60"/>
      <c r="EU309" s="60"/>
      <c r="EV309" s="60"/>
      <c r="EW309" s="60"/>
      <c r="EX309" s="60"/>
      <c r="EY309" s="60"/>
      <c r="EZ309" s="60"/>
      <c r="FA309" s="60"/>
      <c r="FB309" s="60"/>
      <c r="FC309" s="60"/>
      <c r="FD309" s="60"/>
      <c r="FE309" s="60"/>
      <c r="FF309" s="60"/>
      <c r="FG309" s="60"/>
      <c r="FH309" s="60"/>
      <c r="FI309" s="60"/>
      <c r="FJ309" s="60"/>
      <c r="FK309" s="60"/>
      <c r="FL309" s="60"/>
      <c r="FM309" s="60"/>
      <c r="FN309" s="60"/>
      <c r="FO309" s="60"/>
      <c r="FP309" s="60"/>
      <c r="FQ309" s="60"/>
      <c r="FR309" s="60"/>
      <c r="FS309" s="60"/>
      <c r="FT309" s="60"/>
      <c r="FU309" s="60"/>
      <c r="FV309" s="60"/>
      <c r="FW309" s="60"/>
      <c r="FX309" s="60"/>
      <c r="FY309" s="60"/>
      <c r="FZ309" s="60"/>
      <c r="GA309" s="60"/>
      <c r="GB309" s="60"/>
      <c r="GC309" s="60"/>
      <c r="GD309" s="60"/>
      <c r="GE309" s="60"/>
      <c r="GF309" s="60"/>
      <c r="GG309" s="60"/>
      <c r="GH309" s="60"/>
      <c r="GI309" s="60"/>
      <c r="GJ309" s="60"/>
      <c r="GK309" s="60"/>
      <c r="GL309" s="60"/>
      <c r="GM309" s="60"/>
      <c r="GN309" s="60"/>
      <c r="GO309" s="60"/>
      <c r="GP309" s="60"/>
      <c r="GQ309" s="60"/>
    </row>
    <row r="310" spans="2:199" ht="30" x14ac:dyDescent="0.25">
      <c r="B310" s="19">
        <v>1</v>
      </c>
      <c r="C310" s="163" t="s">
        <v>464</v>
      </c>
      <c r="D310" s="28">
        <f>'1 уровень'!G2721</f>
        <v>0</v>
      </c>
      <c r="E310" s="28">
        <f>'1 уровень'!H2721</f>
        <v>0</v>
      </c>
      <c r="F310" s="28">
        <f>'1 уровень'!I2721</f>
        <v>0</v>
      </c>
      <c r="G310" s="65" t="e">
        <f>'1 уровень'!J2721</f>
        <v>#DIV/0!</v>
      </c>
      <c r="H310" s="79">
        <f>'1 уровень'!K2721</f>
        <v>0</v>
      </c>
      <c r="I310" s="79">
        <f>'1 уровень'!L2721</f>
        <v>0</v>
      </c>
      <c r="J310" s="74">
        <f>'1 уровень'!M2721</f>
        <v>0</v>
      </c>
      <c r="K310" s="74">
        <f>'1 уровень'!N2721</f>
        <v>0</v>
      </c>
      <c r="L310" s="74">
        <f>'1 уровень'!O2721</f>
        <v>0</v>
      </c>
      <c r="M310" s="74">
        <f>'1 уровень'!P2721</f>
        <v>0</v>
      </c>
      <c r="N310" s="74">
        <f>'1 уровень'!Q2721</f>
        <v>0</v>
      </c>
      <c r="O310" s="74">
        <f>'1 уровень'!R2721</f>
        <v>0</v>
      </c>
      <c r="P310" s="73">
        <f>'1 уровень'!S2721</f>
        <v>0</v>
      </c>
      <c r="Q310" s="73">
        <f>'1 уровень'!T2721</f>
        <v>0</v>
      </c>
      <c r="R310" s="73">
        <f>'1 уровень'!U2721</f>
        <v>0</v>
      </c>
      <c r="S310" s="73">
        <f>'1 уровень'!V2721</f>
        <v>0</v>
      </c>
      <c r="T310" s="73">
        <f>'1 уровень'!W2721</f>
        <v>0</v>
      </c>
      <c r="U310" s="73">
        <f>'1 уровень'!X2721</f>
        <v>0</v>
      </c>
      <c r="V310" s="773">
        <f>'1 уровень'!Y2721</f>
        <v>0</v>
      </c>
      <c r="W310" s="73">
        <f>'1 уровень'!Z2721</f>
        <v>0</v>
      </c>
      <c r="X310" s="73">
        <f>'1 уровень'!AA2721</f>
        <v>0</v>
      </c>
      <c r="Y310" s="73">
        <f>'1 уровень'!AB2721</f>
        <v>0</v>
      </c>
      <c r="Z310" s="73">
        <f>'1 уровень'!AC2721</f>
        <v>0</v>
      </c>
      <c r="AA310" s="379">
        <f>'1 уровень'!AD2721</f>
        <v>0</v>
      </c>
      <c r="AB310" s="73" t="e">
        <f t="shared" si="57"/>
        <v>#DIV/0!</v>
      </c>
      <c r="AC310" s="73" t="e">
        <f t="shared" si="58"/>
        <v>#DIV/0!</v>
      </c>
      <c r="AD310" s="965">
        <f>'1 уровень'!AE2721</f>
        <v>0</v>
      </c>
      <c r="AE310" s="972">
        <f>'1 уровень'!AF2721</f>
        <v>0</v>
      </c>
      <c r="AF310" s="186">
        <f t="shared" si="49"/>
        <v>0</v>
      </c>
      <c r="AG310" s="186">
        <f t="shared" si="48"/>
        <v>0</v>
      </c>
      <c r="AH310" s="881">
        <f t="shared" si="54"/>
        <v>0</v>
      </c>
      <c r="AI310" s="60" t="e">
        <f t="shared" si="55"/>
        <v>#DIV/0!</v>
      </c>
      <c r="AJ310" s="60"/>
      <c r="AK310" s="267"/>
      <c r="AL310" s="60">
        <f t="shared" si="56"/>
        <v>0</v>
      </c>
      <c r="AM310" s="60"/>
      <c r="AN310" s="60"/>
      <c r="AO310" s="3514"/>
      <c r="AP310" s="3515"/>
      <c r="AQ310" s="3515"/>
      <c r="AR310" s="3515"/>
      <c r="AS310" s="3515"/>
      <c r="AT310" s="3515"/>
      <c r="AU310" s="3515"/>
      <c r="AV310" s="3515"/>
      <c r="AW310" s="3515"/>
      <c r="AX310" s="3515"/>
      <c r="AY310" s="3515"/>
      <c r="AZ310" s="3515"/>
      <c r="BA310" s="3515"/>
      <c r="BB310" s="3515"/>
      <c r="BC310" s="60"/>
      <c r="BD310" s="60"/>
      <c r="BE310" s="60"/>
      <c r="BF310" s="60"/>
      <c r="BG310" s="60"/>
      <c r="BH310" s="60"/>
      <c r="BI310" s="60"/>
      <c r="BJ310" s="60"/>
      <c r="BK310" s="60"/>
      <c r="BL310" s="60"/>
      <c r="BM310" s="60"/>
      <c r="BN310" s="60"/>
      <c r="BO310" s="60"/>
      <c r="BP310" s="60"/>
      <c r="BQ310" s="60"/>
      <c r="BR310" s="60"/>
      <c r="BS310" s="60"/>
      <c r="BT310" s="60"/>
      <c r="BU310" s="60"/>
      <c r="BV310" s="60"/>
      <c r="BW310" s="60"/>
      <c r="BX310" s="60"/>
      <c r="BY310" s="60"/>
      <c r="BZ310" s="60"/>
      <c r="CA310" s="60"/>
      <c r="CB310" s="60"/>
      <c r="CC310" s="60"/>
      <c r="CD310" s="60"/>
      <c r="CE310" s="60"/>
      <c r="CF310" s="60"/>
      <c r="CG310" s="60"/>
      <c r="CH310" s="60"/>
      <c r="CI310" s="60"/>
      <c r="CJ310" s="60"/>
      <c r="CK310" s="60"/>
      <c r="CL310" s="60"/>
      <c r="CM310" s="60"/>
      <c r="CN310" s="60"/>
      <c r="CO310" s="60"/>
      <c r="CP310" s="60"/>
      <c r="CQ310" s="60"/>
      <c r="CR310" s="60"/>
      <c r="CS310" s="60"/>
      <c r="CT310" s="60"/>
      <c r="CU310" s="60"/>
      <c r="CV310" s="60"/>
      <c r="CW310" s="60"/>
      <c r="CX310" s="60"/>
      <c r="CY310" s="60"/>
      <c r="CZ310" s="60"/>
      <c r="DA310" s="60"/>
      <c r="DB310" s="60"/>
      <c r="DC310" s="60"/>
      <c r="DD310" s="60"/>
      <c r="DE310" s="60"/>
      <c r="DF310" s="60"/>
      <c r="DG310" s="60"/>
      <c r="DH310" s="60"/>
      <c r="DI310" s="60"/>
      <c r="DJ310" s="60"/>
      <c r="DK310" s="60"/>
      <c r="DL310" s="60"/>
      <c r="DM310" s="60"/>
      <c r="DN310" s="60"/>
      <c r="DO310" s="60"/>
      <c r="DP310" s="60"/>
      <c r="DQ310" s="60"/>
      <c r="DR310" s="60"/>
      <c r="DS310" s="60"/>
      <c r="DT310" s="60"/>
      <c r="DU310" s="60"/>
      <c r="DV310" s="60"/>
      <c r="DW310" s="60"/>
      <c r="DX310" s="60"/>
      <c r="DY310" s="60"/>
      <c r="DZ310" s="60"/>
      <c r="EA310" s="60"/>
      <c r="EB310" s="60"/>
      <c r="EC310" s="60"/>
      <c r="ED310" s="60"/>
      <c r="EE310" s="60"/>
      <c r="EF310" s="60"/>
      <c r="EG310" s="60"/>
      <c r="EH310" s="60"/>
      <c r="EI310" s="60"/>
      <c r="EJ310" s="60"/>
      <c r="EK310" s="60"/>
      <c r="EL310" s="60"/>
      <c r="EM310" s="60"/>
      <c r="EN310" s="60"/>
      <c r="EO310" s="60"/>
      <c r="EP310" s="60"/>
      <c r="EQ310" s="60"/>
      <c r="ER310" s="60"/>
      <c r="ES310" s="60"/>
      <c r="ET310" s="60"/>
      <c r="EU310" s="60"/>
      <c r="EV310" s="60"/>
      <c r="EW310" s="60"/>
      <c r="EX310" s="60"/>
      <c r="EY310" s="60"/>
      <c r="EZ310" s="60"/>
      <c r="FA310" s="60"/>
      <c r="FB310" s="60"/>
      <c r="FC310" s="60"/>
      <c r="FD310" s="60"/>
      <c r="FE310" s="60"/>
      <c r="FF310" s="60"/>
      <c r="FG310" s="60"/>
      <c r="FH310" s="60"/>
      <c r="FI310" s="60"/>
      <c r="FJ310" s="60"/>
      <c r="FK310" s="60"/>
      <c r="FL310" s="60"/>
      <c r="FM310" s="60"/>
      <c r="FN310" s="60"/>
      <c r="FO310" s="60"/>
      <c r="FP310" s="60"/>
      <c r="FQ310" s="60"/>
      <c r="FR310" s="60"/>
      <c r="FS310" s="60"/>
      <c r="FT310" s="60"/>
      <c r="FU310" s="60"/>
      <c r="FV310" s="60"/>
      <c r="FW310" s="60"/>
      <c r="FX310" s="60"/>
      <c r="FY310" s="60"/>
      <c r="FZ310" s="60"/>
      <c r="GA310" s="60"/>
      <c r="GB310" s="60"/>
      <c r="GC310" s="60"/>
      <c r="GD310" s="60"/>
      <c r="GE310" s="60"/>
      <c r="GF310" s="60"/>
      <c r="GG310" s="60"/>
      <c r="GH310" s="60"/>
      <c r="GI310" s="60"/>
      <c r="GJ310" s="60"/>
      <c r="GK310" s="60"/>
      <c r="GL310" s="60"/>
      <c r="GM310" s="60"/>
      <c r="GN310" s="60"/>
      <c r="GO310" s="60"/>
      <c r="GP310" s="60"/>
      <c r="GQ310" s="60"/>
    </row>
    <row r="311" spans="2:199" ht="45" x14ac:dyDescent="0.25">
      <c r="B311" s="19">
        <v>1</v>
      </c>
      <c r="C311" s="163" t="s">
        <v>272</v>
      </c>
      <c r="D311" s="28">
        <f>'1 уровень'!G2722</f>
        <v>0</v>
      </c>
      <c r="E311" s="28">
        <f>'1 уровень'!H2722</f>
        <v>0</v>
      </c>
      <c r="F311" s="28">
        <f>'1 уровень'!I2722</f>
        <v>0</v>
      </c>
      <c r="G311" s="65" t="e">
        <f>'1 уровень'!J2722</f>
        <v>#DIV/0!</v>
      </c>
      <c r="H311" s="79">
        <f>'1 уровень'!K2722</f>
        <v>0</v>
      </c>
      <c r="I311" s="79">
        <f>'1 уровень'!L2722</f>
        <v>0</v>
      </c>
      <c r="J311" s="74">
        <f>'1 уровень'!M2722</f>
        <v>0</v>
      </c>
      <c r="K311" s="74">
        <f>'1 уровень'!N2722</f>
        <v>0</v>
      </c>
      <c r="L311" s="74">
        <f>'1 уровень'!O2722</f>
        <v>0</v>
      </c>
      <c r="M311" s="74">
        <f>'1 уровень'!P2722</f>
        <v>0</v>
      </c>
      <c r="N311" s="74">
        <f>'1 уровень'!Q2722</f>
        <v>0</v>
      </c>
      <c r="O311" s="74">
        <f>'1 уровень'!R2722</f>
        <v>0</v>
      </c>
      <c r="P311" s="73">
        <f>'1 уровень'!S2722</f>
        <v>0</v>
      </c>
      <c r="Q311" s="73">
        <f>'1 уровень'!T2722</f>
        <v>0</v>
      </c>
      <c r="R311" s="73">
        <f>'1 уровень'!U2722</f>
        <v>0</v>
      </c>
      <c r="S311" s="73">
        <f>'1 уровень'!V2722</f>
        <v>0</v>
      </c>
      <c r="T311" s="73">
        <f>'1 уровень'!W2722</f>
        <v>0</v>
      </c>
      <c r="U311" s="73">
        <f>'1 уровень'!X2722</f>
        <v>0</v>
      </c>
      <c r="V311" s="773">
        <f>'1 уровень'!Y2722</f>
        <v>0</v>
      </c>
      <c r="W311" s="73">
        <f>'1 уровень'!Z2722</f>
        <v>0</v>
      </c>
      <c r="X311" s="73">
        <f>'1 уровень'!AA2722</f>
        <v>0</v>
      </c>
      <c r="Y311" s="73">
        <f>'1 уровень'!AB2722</f>
        <v>0</v>
      </c>
      <c r="Z311" s="73">
        <f>'1 уровень'!AC2722</f>
        <v>0</v>
      </c>
      <c r="AA311" s="379">
        <f>'1 уровень'!AD2722</f>
        <v>0</v>
      </c>
      <c r="AB311" s="73" t="e">
        <f t="shared" si="57"/>
        <v>#DIV/0!</v>
      </c>
      <c r="AC311" s="73" t="e">
        <f t="shared" si="58"/>
        <v>#DIV/0!</v>
      </c>
      <c r="AD311" s="965">
        <f>'1 уровень'!AE2722</f>
        <v>0</v>
      </c>
      <c r="AE311" s="972">
        <f>'1 уровень'!AF2722</f>
        <v>0</v>
      </c>
      <c r="AF311" s="186">
        <f t="shared" si="49"/>
        <v>0</v>
      </c>
      <c r="AG311" s="186">
        <f t="shared" si="48"/>
        <v>0</v>
      </c>
      <c r="AH311" s="881">
        <f t="shared" si="54"/>
        <v>0</v>
      </c>
      <c r="AI311" s="60" t="e">
        <f t="shared" si="55"/>
        <v>#DIV/0!</v>
      </c>
      <c r="AJ311" s="60"/>
      <c r="AK311" s="267"/>
      <c r="AL311" s="60">
        <f t="shared" si="56"/>
        <v>0</v>
      </c>
      <c r="AM311" s="60"/>
      <c r="AN311" s="60"/>
      <c r="AO311" s="3514"/>
      <c r="AP311" s="3515"/>
      <c r="AQ311" s="3515"/>
      <c r="AR311" s="3515"/>
      <c r="AS311" s="3515"/>
      <c r="AT311" s="3515"/>
      <c r="AU311" s="3515"/>
      <c r="AV311" s="3515"/>
      <c r="AW311" s="3515"/>
      <c r="AX311" s="3515"/>
      <c r="AY311" s="3515"/>
      <c r="AZ311" s="3515"/>
      <c r="BA311" s="3515"/>
      <c r="BB311" s="3515"/>
      <c r="BC311" s="60"/>
      <c r="BD311" s="60"/>
      <c r="BE311" s="60"/>
      <c r="BF311" s="60"/>
      <c r="BG311" s="60"/>
      <c r="BH311" s="60"/>
      <c r="BI311" s="60"/>
      <c r="BJ311" s="60"/>
      <c r="BK311" s="60"/>
      <c r="BL311" s="60"/>
      <c r="BM311" s="60"/>
      <c r="BN311" s="60"/>
      <c r="BO311" s="60"/>
      <c r="BP311" s="60"/>
      <c r="BQ311" s="60"/>
      <c r="BR311" s="60"/>
      <c r="BS311" s="60"/>
      <c r="BT311" s="60"/>
      <c r="BU311" s="60"/>
      <c r="BV311" s="60"/>
      <c r="BW311" s="60"/>
      <c r="BX311" s="60"/>
      <c r="BY311" s="60"/>
      <c r="BZ311" s="60"/>
      <c r="CA311" s="60"/>
      <c r="CB311" s="60"/>
      <c r="CC311" s="60"/>
      <c r="CD311" s="60"/>
      <c r="CE311" s="60"/>
      <c r="CF311" s="60"/>
      <c r="CG311" s="60"/>
      <c r="CH311" s="60"/>
      <c r="CI311" s="60"/>
      <c r="CJ311" s="60"/>
      <c r="CK311" s="60"/>
      <c r="CL311" s="60"/>
      <c r="CM311" s="60"/>
      <c r="CN311" s="60"/>
      <c r="CO311" s="60"/>
      <c r="CP311" s="60"/>
      <c r="CQ311" s="60"/>
      <c r="CR311" s="60"/>
      <c r="CS311" s="60"/>
      <c r="CT311" s="60"/>
      <c r="CU311" s="60"/>
      <c r="CV311" s="60"/>
      <c r="CW311" s="60"/>
      <c r="CX311" s="60"/>
      <c r="CY311" s="60"/>
      <c r="CZ311" s="60"/>
      <c r="DA311" s="60"/>
      <c r="DB311" s="60"/>
      <c r="DC311" s="60"/>
      <c r="DD311" s="60"/>
      <c r="DE311" s="60"/>
      <c r="DF311" s="60"/>
      <c r="DG311" s="60"/>
      <c r="DH311" s="60"/>
      <c r="DI311" s="60"/>
      <c r="DJ311" s="60"/>
      <c r="DK311" s="60"/>
      <c r="DL311" s="60"/>
      <c r="DM311" s="60"/>
      <c r="DN311" s="60"/>
      <c r="DO311" s="60"/>
      <c r="DP311" s="60"/>
      <c r="DQ311" s="60"/>
      <c r="DR311" s="60"/>
      <c r="DS311" s="60"/>
      <c r="DT311" s="60"/>
      <c r="DU311" s="60"/>
      <c r="DV311" s="60"/>
      <c r="DW311" s="60"/>
      <c r="DX311" s="60"/>
      <c r="DY311" s="60"/>
      <c r="DZ311" s="60"/>
      <c r="EA311" s="60"/>
      <c r="EB311" s="60"/>
      <c r="EC311" s="60"/>
      <c r="ED311" s="60"/>
      <c r="EE311" s="60"/>
      <c r="EF311" s="60"/>
      <c r="EG311" s="60"/>
      <c r="EH311" s="60"/>
      <c r="EI311" s="60"/>
      <c r="EJ311" s="60"/>
      <c r="EK311" s="60"/>
      <c r="EL311" s="60"/>
      <c r="EM311" s="60"/>
      <c r="EN311" s="60"/>
      <c r="EO311" s="60"/>
      <c r="EP311" s="60"/>
      <c r="EQ311" s="60"/>
      <c r="ER311" s="60"/>
      <c r="ES311" s="60"/>
      <c r="ET311" s="60"/>
      <c r="EU311" s="60"/>
      <c r="EV311" s="60"/>
      <c r="EW311" s="60"/>
      <c r="EX311" s="60"/>
      <c r="EY311" s="60"/>
      <c r="EZ311" s="60"/>
      <c r="FA311" s="60"/>
      <c r="FB311" s="60"/>
      <c r="FC311" s="60"/>
      <c r="FD311" s="60"/>
      <c r="FE311" s="60"/>
      <c r="FF311" s="60"/>
      <c r="FG311" s="60"/>
      <c r="FH311" s="60"/>
      <c r="FI311" s="60"/>
      <c r="FJ311" s="60"/>
      <c r="FK311" s="60"/>
      <c r="FL311" s="60"/>
      <c r="FM311" s="60"/>
      <c r="FN311" s="60"/>
      <c r="FO311" s="60"/>
      <c r="FP311" s="60"/>
      <c r="FQ311" s="60"/>
      <c r="FR311" s="60"/>
      <c r="FS311" s="60"/>
      <c r="FT311" s="60"/>
      <c r="FU311" s="60"/>
      <c r="FV311" s="60"/>
      <c r="FW311" s="60"/>
      <c r="FX311" s="60"/>
      <c r="FY311" s="60"/>
      <c r="FZ311" s="60"/>
      <c r="GA311" s="60"/>
      <c r="GB311" s="60"/>
      <c r="GC311" s="60"/>
      <c r="GD311" s="60"/>
      <c r="GE311" s="60"/>
      <c r="GF311" s="60"/>
      <c r="GG311" s="60"/>
      <c r="GH311" s="60"/>
      <c r="GI311" s="60"/>
      <c r="GJ311" s="60"/>
      <c r="GK311" s="60"/>
      <c r="GL311" s="60"/>
      <c r="GM311" s="60"/>
      <c r="GN311" s="60"/>
      <c r="GO311" s="60"/>
      <c r="GP311" s="60"/>
      <c r="GQ311" s="60"/>
    </row>
    <row r="312" spans="2:199" ht="30" x14ac:dyDescent="0.25">
      <c r="B312" s="19">
        <v>1</v>
      </c>
      <c r="C312" s="163" t="s">
        <v>465</v>
      </c>
      <c r="D312" s="28">
        <f>'1 уровень'!G2723</f>
        <v>0</v>
      </c>
      <c r="E312" s="28">
        <f>'1 уровень'!H2723</f>
        <v>0</v>
      </c>
      <c r="F312" s="28">
        <f>'1 уровень'!I2723</f>
        <v>0</v>
      </c>
      <c r="G312" s="65" t="e">
        <f>'1 уровень'!J2723</f>
        <v>#DIV/0!</v>
      </c>
      <c r="H312" s="79">
        <f>'1 уровень'!K2723</f>
        <v>0</v>
      </c>
      <c r="I312" s="79">
        <f>'1 уровень'!L2723</f>
        <v>0</v>
      </c>
      <c r="J312" s="74">
        <f>'1 уровень'!M2723</f>
        <v>0</v>
      </c>
      <c r="K312" s="74">
        <f>'1 уровень'!N2723</f>
        <v>0</v>
      </c>
      <c r="L312" s="74">
        <f>'1 уровень'!O2723</f>
        <v>0</v>
      </c>
      <c r="M312" s="74">
        <f>'1 уровень'!P2723</f>
        <v>0</v>
      </c>
      <c r="N312" s="74">
        <f>'1 уровень'!Q2723</f>
        <v>0</v>
      </c>
      <c r="O312" s="74">
        <f>'1 уровень'!R2723</f>
        <v>0</v>
      </c>
      <c r="P312" s="73">
        <f>'1 уровень'!S2723</f>
        <v>0</v>
      </c>
      <c r="Q312" s="73">
        <f>'1 уровень'!T2723</f>
        <v>0</v>
      </c>
      <c r="R312" s="73">
        <f>'1 уровень'!U2723</f>
        <v>0</v>
      </c>
      <c r="S312" s="73">
        <f>'1 уровень'!V2723</f>
        <v>0</v>
      </c>
      <c r="T312" s="73">
        <f>'1 уровень'!W2723</f>
        <v>0</v>
      </c>
      <c r="U312" s="73">
        <f>'1 уровень'!X2723</f>
        <v>0</v>
      </c>
      <c r="V312" s="773">
        <f>'1 уровень'!Y2723</f>
        <v>0</v>
      </c>
      <c r="W312" s="73">
        <f>'1 уровень'!Z2723</f>
        <v>0</v>
      </c>
      <c r="X312" s="73">
        <f>'1 уровень'!AA2723</f>
        <v>0</v>
      </c>
      <c r="Y312" s="73">
        <f>'1 уровень'!AB2723</f>
        <v>0</v>
      </c>
      <c r="Z312" s="73">
        <f>'1 уровень'!AC2723</f>
        <v>0</v>
      </c>
      <c r="AA312" s="379">
        <f>'1 уровень'!AD2723</f>
        <v>0</v>
      </c>
      <c r="AB312" s="73" t="e">
        <f t="shared" si="57"/>
        <v>#DIV/0!</v>
      </c>
      <c r="AC312" s="73" t="e">
        <f t="shared" si="58"/>
        <v>#DIV/0!</v>
      </c>
      <c r="AD312" s="965">
        <f>'1 уровень'!AE2723</f>
        <v>0</v>
      </c>
      <c r="AE312" s="972">
        <f>'1 уровень'!AF2723</f>
        <v>0</v>
      </c>
      <c r="AF312" s="186">
        <f t="shared" si="49"/>
        <v>0</v>
      </c>
      <c r="AG312" s="186">
        <f t="shared" si="48"/>
        <v>0</v>
      </c>
      <c r="AH312" s="881">
        <f t="shared" si="54"/>
        <v>0</v>
      </c>
      <c r="AI312" s="60" t="e">
        <f t="shared" si="55"/>
        <v>#DIV/0!</v>
      </c>
      <c r="AJ312" s="60"/>
      <c r="AK312" s="267"/>
      <c r="AL312" s="60">
        <f t="shared" si="56"/>
        <v>0</v>
      </c>
      <c r="AM312" s="60"/>
      <c r="AN312" s="60"/>
      <c r="AO312" s="3514"/>
      <c r="AP312" s="3515"/>
      <c r="AQ312" s="3515"/>
      <c r="AR312" s="3515"/>
      <c r="AS312" s="3515"/>
      <c r="AT312" s="3515"/>
      <c r="AU312" s="3515"/>
      <c r="AV312" s="3515"/>
      <c r="AW312" s="3515"/>
      <c r="AX312" s="3515"/>
      <c r="AY312" s="3515"/>
      <c r="AZ312" s="3515"/>
      <c r="BA312" s="3515"/>
      <c r="BB312" s="3515"/>
      <c r="BC312" s="60"/>
      <c r="BD312" s="60"/>
      <c r="BE312" s="60"/>
      <c r="BF312" s="60"/>
      <c r="BG312" s="60"/>
      <c r="BH312" s="60"/>
      <c r="BI312" s="60"/>
      <c r="BJ312" s="60"/>
      <c r="BK312" s="60"/>
      <c r="BL312" s="60"/>
      <c r="BM312" s="60"/>
      <c r="BN312" s="60"/>
      <c r="BO312" s="60"/>
      <c r="BP312" s="60"/>
      <c r="BQ312" s="60"/>
      <c r="BR312" s="60"/>
      <c r="BS312" s="60"/>
      <c r="BT312" s="60"/>
      <c r="BU312" s="60"/>
      <c r="BV312" s="60"/>
      <c r="BW312" s="60"/>
      <c r="BX312" s="60"/>
      <c r="BY312" s="60"/>
      <c r="BZ312" s="60"/>
      <c r="CA312" s="60"/>
      <c r="CB312" s="60"/>
      <c r="CC312" s="60"/>
      <c r="CD312" s="60"/>
      <c r="CE312" s="60"/>
      <c r="CF312" s="60"/>
      <c r="CG312" s="60"/>
      <c r="CH312" s="60"/>
      <c r="CI312" s="60"/>
      <c r="CJ312" s="60"/>
      <c r="CK312" s="60"/>
      <c r="CL312" s="60"/>
      <c r="CM312" s="60"/>
      <c r="CN312" s="60"/>
      <c r="CO312" s="60"/>
      <c r="CP312" s="60"/>
      <c r="CQ312" s="60"/>
      <c r="CR312" s="60"/>
      <c r="CS312" s="60"/>
      <c r="CT312" s="60"/>
      <c r="CU312" s="60"/>
      <c r="CV312" s="60"/>
      <c r="CW312" s="60"/>
      <c r="CX312" s="60"/>
      <c r="CY312" s="60"/>
      <c r="CZ312" s="60"/>
      <c r="DA312" s="60"/>
      <c r="DB312" s="60"/>
      <c r="DC312" s="60"/>
      <c r="DD312" s="60"/>
      <c r="DE312" s="60"/>
      <c r="DF312" s="60"/>
      <c r="DG312" s="60"/>
      <c r="DH312" s="60"/>
      <c r="DI312" s="60"/>
      <c r="DJ312" s="60"/>
      <c r="DK312" s="60"/>
      <c r="DL312" s="60"/>
      <c r="DM312" s="60"/>
      <c r="DN312" s="60"/>
      <c r="DO312" s="60"/>
      <c r="DP312" s="60"/>
      <c r="DQ312" s="60"/>
      <c r="DR312" s="60"/>
      <c r="DS312" s="60"/>
      <c r="DT312" s="60"/>
      <c r="DU312" s="60"/>
      <c r="DV312" s="60"/>
      <c r="DW312" s="60"/>
      <c r="DX312" s="60"/>
      <c r="DY312" s="60"/>
      <c r="DZ312" s="60"/>
      <c r="EA312" s="60"/>
      <c r="EB312" s="60"/>
      <c r="EC312" s="60"/>
      <c r="ED312" s="60"/>
      <c r="EE312" s="60"/>
      <c r="EF312" s="60"/>
      <c r="EG312" s="60"/>
      <c r="EH312" s="60"/>
      <c r="EI312" s="60"/>
      <c r="EJ312" s="60"/>
      <c r="EK312" s="60"/>
      <c r="EL312" s="60"/>
      <c r="EM312" s="60"/>
      <c r="EN312" s="60"/>
      <c r="EO312" s="60"/>
      <c r="EP312" s="60"/>
      <c r="EQ312" s="60"/>
      <c r="ER312" s="60"/>
      <c r="ES312" s="60"/>
      <c r="ET312" s="60"/>
      <c r="EU312" s="60"/>
      <c r="EV312" s="60"/>
      <c r="EW312" s="60"/>
      <c r="EX312" s="60"/>
      <c r="EY312" s="60"/>
      <c r="EZ312" s="60"/>
      <c r="FA312" s="60"/>
      <c r="FB312" s="60"/>
      <c r="FC312" s="60"/>
      <c r="FD312" s="60"/>
      <c r="FE312" s="60"/>
      <c r="FF312" s="60"/>
      <c r="FG312" s="60"/>
      <c r="FH312" s="60"/>
      <c r="FI312" s="60"/>
      <c r="FJ312" s="60"/>
      <c r="FK312" s="60"/>
      <c r="FL312" s="60"/>
      <c r="FM312" s="60"/>
      <c r="FN312" s="60"/>
      <c r="FO312" s="60"/>
      <c r="FP312" s="60"/>
      <c r="FQ312" s="60"/>
      <c r="FR312" s="60"/>
      <c r="FS312" s="60"/>
      <c r="FT312" s="60"/>
      <c r="FU312" s="60"/>
      <c r="FV312" s="60"/>
      <c r="FW312" s="60"/>
      <c r="FX312" s="60"/>
      <c r="FY312" s="60"/>
      <c r="FZ312" s="60"/>
      <c r="GA312" s="60"/>
      <c r="GB312" s="60"/>
      <c r="GC312" s="60"/>
      <c r="GD312" s="60"/>
      <c r="GE312" s="60"/>
      <c r="GF312" s="60"/>
      <c r="GG312" s="60"/>
      <c r="GH312" s="60"/>
      <c r="GI312" s="60"/>
      <c r="GJ312" s="60"/>
      <c r="GK312" s="60"/>
      <c r="GL312" s="60"/>
      <c r="GM312" s="60"/>
      <c r="GN312" s="60"/>
      <c r="GO312" s="60"/>
      <c r="GP312" s="60"/>
      <c r="GQ312" s="60"/>
    </row>
    <row r="313" spans="2:199" ht="60" x14ac:dyDescent="0.25">
      <c r="B313" s="19">
        <v>1</v>
      </c>
      <c r="C313" s="163" t="s">
        <v>466</v>
      </c>
      <c r="D313" s="28">
        <f>'1 уровень'!G2724</f>
        <v>0</v>
      </c>
      <c r="E313" s="28">
        <f>'1 уровень'!H2724</f>
        <v>0</v>
      </c>
      <c r="F313" s="28">
        <f>'1 уровень'!I2724</f>
        <v>0</v>
      </c>
      <c r="G313" s="65" t="e">
        <f>'1 уровень'!J2724</f>
        <v>#DIV/0!</v>
      </c>
      <c r="H313" s="79">
        <f>'1 уровень'!K2724</f>
        <v>0</v>
      </c>
      <c r="I313" s="79">
        <f>'1 уровень'!L2724</f>
        <v>0</v>
      </c>
      <c r="J313" s="74">
        <f>'1 уровень'!M2724</f>
        <v>0</v>
      </c>
      <c r="K313" s="74">
        <f>'1 уровень'!N2724</f>
        <v>0</v>
      </c>
      <c r="L313" s="74">
        <f>'1 уровень'!O2724</f>
        <v>0</v>
      </c>
      <c r="M313" s="74">
        <f>'1 уровень'!P2724</f>
        <v>0</v>
      </c>
      <c r="N313" s="74">
        <f>'1 уровень'!Q2724</f>
        <v>0</v>
      </c>
      <c r="O313" s="74">
        <f>'1 уровень'!R2724</f>
        <v>0</v>
      </c>
      <c r="P313" s="73">
        <f>'1 уровень'!S2724</f>
        <v>0</v>
      </c>
      <c r="Q313" s="73">
        <f>'1 уровень'!T2724</f>
        <v>0</v>
      </c>
      <c r="R313" s="73">
        <f>'1 уровень'!U2724</f>
        <v>0</v>
      </c>
      <c r="S313" s="73">
        <f>'1 уровень'!V2724</f>
        <v>0</v>
      </c>
      <c r="T313" s="73">
        <f>'1 уровень'!W2724</f>
        <v>0</v>
      </c>
      <c r="U313" s="73">
        <f>'1 уровень'!X2724</f>
        <v>0</v>
      </c>
      <c r="V313" s="773">
        <f>'1 уровень'!Y2724</f>
        <v>0</v>
      </c>
      <c r="W313" s="73">
        <f>'1 уровень'!Z2724</f>
        <v>0</v>
      </c>
      <c r="X313" s="73">
        <f>'1 уровень'!AA2724</f>
        <v>0</v>
      </c>
      <c r="Y313" s="73">
        <f>'1 уровень'!AB2724</f>
        <v>0</v>
      </c>
      <c r="Z313" s="73">
        <f>'1 уровень'!AC2724</f>
        <v>0</v>
      </c>
      <c r="AA313" s="379">
        <f>'1 уровень'!AD2724</f>
        <v>0</v>
      </c>
      <c r="AB313" s="73" t="e">
        <f t="shared" si="57"/>
        <v>#DIV/0!</v>
      </c>
      <c r="AC313" s="73" t="e">
        <f t="shared" si="58"/>
        <v>#DIV/0!</v>
      </c>
      <c r="AD313" s="965">
        <f>'1 уровень'!AE2724</f>
        <v>0</v>
      </c>
      <c r="AE313" s="972">
        <f>'1 уровень'!AF2724</f>
        <v>0</v>
      </c>
      <c r="AF313" s="186">
        <f t="shared" si="49"/>
        <v>0</v>
      </c>
      <c r="AG313" s="186">
        <f t="shared" si="48"/>
        <v>0</v>
      </c>
      <c r="AH313" s="881">
        <f t="shared" si="54"/>
        <v>0</v>
      </c>
      <c r="AI313" s="60" t="e">
        <f t="shared" si="55"/>
        <v>#DIV/0!</v>
      </c>
      <c r="AJ313" s="60"/>
      <c r="AK313" s="267"/>
      <c r="AL313" s="60">
        <f t="shared" si="56"/>
        <v>0</v>
      </c>
      <c r="AM313" s="60"/>
      <c r="AN313" s="60"/>
      <c r="AO313" s="3514"/>
      <c r="AP313" s="3515"/>
      <c r="AQ313" s="3515"/>
      <c r="AR313" s="3515"/>
      <c r="AS313" s="3515"/>
      <c r="AT313" s="3515"/>
      <c r="AU313" s="3515"/>
      <c r="AV313" s="3515"/>
      <c r="AW313" s="3515"/>
      <c r="AX313" s="3515"/>
      <c r="AY313" s="3515"/>
      <c r="AZ313" s="3515"/>
      <c r="BA313" s="3515"/>
      <c r="BB313" s="3515"/>
      <c r="BC313" s="60"/>
      <c r="BD313" s="60"/>
      <c r="BE313" s="60"/>
      <c r="BF313" s="60"/>
      <c r="BG313" s="60"/>
      <c r="BH313" s="60"/>
      <c r="BI313" s="60"/>
      <c r="BJ313" s="60"/>
      <c r="BK313" s="60"/>
      <c r="BL313" s="60"/>
      <c r="BM313" s="60"/>
      <c r="BN313" s="60"/>
      <c r="BO313" s="60"/>
      <c r="BP313" s="60"/>
      <c r="BQ313" s="60"/>
      <c r="BR313" s="60"/>
      <c r="BS313" s="60"/>
      <c r="BT313" s="60"/>
      <c r="BU313" s="60"/>
      <c r="BV313" s="60"/>
      <c r="BW313" s="60"/>
      <c r="BX313" s="60"/>
      <c r="BY313" s="60"/>
      <c r="BZ313" s="60"/>
      <c r="CA313" s="60"/>
      <c r="CB313" s="60"/>
      <c r="CC313" s="60"/>
      <c r="CD313" s="60"/>
      <c r="CE313" s="60"/>
      <c r="CF313" s="60"/>
      <c r="CG313" s="60"/>
      <c r="CH313" s="60"/>
      <c r="CI313" s="60"/>
      <c r="CJ313" s="60"/>
      <c r="CK313" s="60"/>
      <c r="CL313" s="60"/>
      <c r="CM313" s="60"/>
      <c r="CN313" s="60"/>
      <c r="CO313" s="60"/>
      <c r="CP313" s="60"/>
      <c r="CQ313" s="60"/>
      <c r="CR313" s="60"/>
      <c r="CS313" s="60"/>
      <c r="CT313" s="60"/>
      <c r="CU313" s="60"/>
      <c r="CV313" s="60"/>
      <c r="CW313" s="60"/>
      <c r="CX313" s="60"/>
      <c r="CY313" s="60"/>
      <c r="CZ313" s="60"/>
      <c r="DA313" s="60"/>
      <c r="DB313" s="60"/>
      <c r="DC313" s="60"/>
      <c r="DD313" s="60"/>
      <c r="DE313" s="60"/>
      <c r="DF313" s="60"/>
      <c r="DG313" s="60"/>
      <c r="DH313" s="60"/>
      <c r="DI313" s="60"/>
      <c r="DJ313" s="60"/>
      <c r="DK313" s="60"/>
      <c r="DL313" s="60"/>
      <c r="DM313" s="60"/>
      <c r="DN313" s="60"/>
      <c r="DO313" s="60"/>
      <c r="DP313" s="60"/>
      <c r="DQ313" s="60"/>
      <c r="DR313" s="60"/>
      <c r="DS313" s="60"/>
      <c r="DT313" s="60"/>
      <c r="DU313" s="60"/>
      <c r="DV313" s="60"/>
      <c r="DW313" s="60"/>
      <c r="DX313" s="60"/>
      <c r="DY313" s="60"/>
      <c r="DZ313" s="60"/>
      <c r="EA313" s="60"/>
      <c r="EB313" s="60"/>
      <c r="EC313" s="60"/>
      <c r="ED313" s="60"/>
      <c r="EE313" s="60"/>
      <c r="EF313" s="60"/>
      <c r="EG313" s="60"/>
      <c r="EH313" s="60"/>
      <c r="EI313" s="60"/>
      <c r="EJ313" s="60"/>
      <c r="EK313" s="60"/>
      <c r="EL313" s="60"/>
      <c r="EM313" s="60"/>
      <c r="EN313" s="60"/>
      <c r="EO313" s="60"/>
      <c r="EP313" s="60"/>
      <c r="EQ313" s="60"/>
      <c r="ER313" s="60"/>
      <c r="ES313" s="60"/>
      <c r="ET313" s="60"/>
      <c r="EU313" s="60"/>
      <c r="EV313" s="60"/>
      <c r="EW313" s="60"/>
      <c r="EX313" s="60"/>
      <c r="EY313" s="60"/>
      <c r="EZ313" s="60"/>
      <c r="FA313" s="60"/>
      <c r="FB313" s="60"/>
      <c r="FC313" s="60"/>
      <c r="FD313" s="60"/>
      <c r="FE313" s="60"/>
      <c r="FF313" s="60"/>
      <c r="FG313" s="60"/>
      <c r="FH313" s="60"/>
      <c r="FI313" s="60"/>
      <c r="FJ313" s="60"/>
      <c r="FK313" s="60"/>
      <c r="FL313" s="60"/>
      <c r="FM313" s="60"/>
      <c r="FN313" s="60"/>
      <c r="FO313" s="60"/>
      <c r="FP313" s="60"/>
      <c r="FQ313" s="60"/>
      <c r="FR313" s="60"/>
      <c r="FS313" s="60"/>
      <c r="FT313" s="60"/>
      <c r="FU313" s="60"/>
      <c r="FV313" s="60"/>
      <c r="FW313" s="60"/>
      <c r="FX313" s="60"/>
      <c r="FY313" s="60"/>
      <c r="FZ313" s="60"/>
      <c r="GA313" s="60"/>
      <c r="GB313" s="60"/>
      <c r="GC313" s="60"/>
      <c r="GD313" s="60"/>
      <c r="GE313" s="60"/>
      <c r="GF313" s="60"/>
      <c r="GG313" s="60"/>
      <c r="GH313" s="60"/>
      <c r="GI313" s="60"/>
      <c r="GJ313" s="60"/>
      <c r="GK313" s="60"/>
      <c r="GL313" s="60"/>
      <c r="GM313" s="60"/>
      <c r="GN313" s="60"/>
      <c r="GO313" s="60"/>
      <c r="GP313" s="60"/>
      <c r="GQ313" s="60"/>
    </row>
    <row r="314" spans="2:199" ht="60" x14ac:dyDescent="0.25">
      <c r="B314" s="19">
        <v>1</v>
      </c>
      <c r="C314" s="285" t="s">
        <v>467</v>
      </c>
      <c r="D314" s="28">
        <f>'1 уровень'!G2725</f>
        <v>0</v>
      </c>
      <c r="E314" s="28">
        <f>'1 уровень'!H2725</f>
        <v>0</v>
      </c>
      <c r="F314" s="28">
        <f>'1 уровень'!I2725</f>
        <v>0</v>
      </c>
      <c r="G314" s="65" t="e">
        <f>'1 уровень'!J2725</f>
        <v>#DIV/0!</v>
      </c>
      <c r="H314" s="79">
        <f>'1 уровень'!K2725</f>
        <v>0</v>
      </c>
      <c r="I314" s="79">
        <f>'1 уровень'!L2725</f>
        <v>0</v>
      </c>
      <c r="J314" s="74">
        <f>'1 уровень'!M2725</f>
        <v>0</v>
      </c>
      <c r="K314" s="74">
        <f>'1 уровень'!N2725</f>
        <v>0</v>
      </c>
      <c r="L314" s="74">
        <f>'1 уровень'!O2725</f>
        <v>0</v>
      </c>
      <c r="M314" s="74">
        <f>'1 уровень'!P2725</f>
        <v>0</v>
      </c>
      <c r="N314" s="74">
        <f>'1 уровень'!Q2725</f>
        <v>0</v>
      </c>
      <c r="O314" s="74">
        <f>'1 уровень'!R2725</f>
        <v>0</v>
      </c>
      <c r="P314" s="73">
        <f>'1 уровень'!S2725</f>
        <v>0</v>
      </c>
      <c r="Q314" s="73">
        <f>'1 уровень'!T2725</f>
        <v>0</v>
      </c>
      <c r="R314" s="73">
        <f>'1 уровень'!U2725</f>
        <v>0</v>
      </c>
      <c r="S314" s="73">
        <f>'1 уровень'!V2725</f>
        <v>0</v>
      </c>
      <c r="T314" s="73">
        <f>'1 уровень'!W2725</f>
        <v>0</v>
      </c>
      <c r="U314" s="73">
        <f>'1 уровень'!X2725</f>
        <v>0</v>
      </c>
      <c r="V314" s="773">
        <f>'1 уровень'!Y2725</f>
        <v>0</v>
      </c>
      <c r="W314" s="73">
        <f>'1 уровень'!Z2725</f>
        <v>0</v>
      </c>
      <c r="X314" s="73">
        <f>'1 уровень'!AA2725</f>
        <v>0</v>
      </c>
      <c r="Y314" s="73">
        <f>'1 уровень'!AB2725</f>
        <v>0</v>
      </c>
      <c r="Z314" s="73">
        <f>'1 уровень'!AC2725</f>
        <v>0</v>
      </c>
      <c r="AA314" s="379">
        <f>'1 уровень'!AD2725</f>
        <v>0</v>
      </c>
      <c r="AB314" s="372" t="e">
        <f t="shared" si="57"/>
        <v>#DIV/0!</v>
      </c>
      <c r="AC314" s="372" t="e">
        <f t="shared" si="58"/>
        <v>#DIV/0!</v>
      </c>
      <c r="AD314" s="965">
        <f>'1 уровень'!AE2725</f>
        <v>0</v>
      </c>
      <c r="AE314" s="972">
        <f>'1 уровень'!AF2725</f>
        <v>0</v>
      </c>
      <c r="AF314" s="186">
        <f t="shared" si="49"/>
        <v>0</v>
      </c>
      <c r="AG314" s="186">
        <f t="shared" si="48"/>
        <v>0</v>
      </c>
      <c r="AH314" s="881"/>
      <c r="AI314" s="60" t="e">
        <f t="shared" si="55"/>
        <v>#DIV/0!</v>
      </c>
      <c r="AJ314" s="60"/>
      <c r="AK314" s="267"/>
      <c r="AL314" s="60">
        <f t="shared" si="56"/>
        <v>0</v>
      </c>
      <c r="AM314" s="60"/>
      <c r="AN314" s="60"/>
      <c r="AO314" s="3514"/>
      <c r="AP314" s="3515"/>
      <c r="AQ314" s="3515"/>
      <c r="AR314" s="3515"/>
      <c r="AS314" s="3515"/>
      <c r="AT314" s="3515"/>
      <c r="AU314" s="3515"/>
      <c r="AV314" s="3515"/>
      <c r="AW314" s="3515"/>
      <c r="AX314" s="3515"/>
      <c r="AY314" s="3515"/>
      <c r="AZ314" s="3515"/>
      <c r="BA314" s="3515"/>
      <c r="BB314" s="3515"/>
      <c r="BC314" s="60"/>
      <c r="BD314" s="60"/>
      <c r="BE314" s="60"/>
      <c r="BF314" s="60"/>
      <c r="BG314" s="60"/>
      <c r="BH314" s="60"/>
      <c r="BI314" s="60"/>
      <c r="BJ314" s="60"/>
      <c r="BK314" s="60"/>
      <c r="BL314" s="60"/>
      <c r="BM314" s="60"/>
      <c r="BN314" s="60"/>
      <c r="BO314" s="60"/>
      <c r="BP314" s="60"/>
      <c r="BQ314" s="60"/>
      <c r="BR314" s="60"/>
      <c r="BS314" s="60"/>
      <c r="BT314" s="60"/>
      <c r="BU314" s="60"/>
      <c r="BV314" s="60"/>
      <c r="BW314" s="60"/>
      <c r="BX314" s="60"/>
      <c r="BY314" s="60"/>
      <c r="BZ314" s="60"/>
      <c r="CA314" s="60"/>
      <c r="CB314" s="60"/>
      <c r="CC314" s="60"/>
      <c r="CD314" s="60"/>
      <c r="CE314" s="60"/>
      <c r="CF314" s="60"/>
      <c r="CG314" s="60"/>
      <c r="CH314" s="60"/>
      <c r="CI314" s="60"/>
      <c r="CJ314" s="60"/>
      <c r="CK314" s="60"/>
      <c r="CL314" s="60"/>
      <c r="CM314" s="60"/>
      <c r="CN314" s="60"/>
      <c r="CO314" s="60"/>
      <c r="CP314" s="60"/>
      <c r="CQ314" s="60"/>
      <c r="CR314" s="60"/>
      <c r="CS314" s="60"/>
      <c r="CT314" s="60"/>
      <c r="CU314" s="60"/>
      <c r="CV314" s="60"/>
      <c r="CW314" s="60"/>
      <c r="CX314" s="60"/>
      <c r="CY314" s="60"/>
      <c r="CZ314" s="60"/>
      <c r="DA314" s="60"/>
      <c r="DB314" s="60"/>
      <c r="DC314" s="60"/>
      <c r="DD314" s="60"/>
      <c r="DE314" s="60"/>
      <c r="DF314" s="60"/>
      <c r="DG314" s="60"/>
      <c r="DH314" s="60"/>
      <c r="DI314" s="60"/>
      <c r="DJ314" s="60"/>
      <c r="DK314" s="60"/>
      <c r="DL314" s="60"/>
      <c r="DM314" s="60"/>
      <c r="DN314" s="60"/>
      <c r="DO314" s="60"/>
      <c r="DP314" s="60"/>
      <c r="DQ314" s="60"/>
      <c r="DR314" s="60"/>
      <c r="DS314" s="60"/>
      <c r="DT314" s="60"/>
      <c r="DU314" s="60"/>
      <c r="DV314" s="60"/>
      <c r="DW314" s="60"/>
      <c r="DX314" s="60"/>
      <c r="DY314" s="60"/>
      <c r="DZ314" s="60"/>
      <c r="EA314" s="60"/>
      <c r="EB314" s="60"/>
      <c r="EC314" s="60"/>
      <c r="ED314" s="60"/>
      <c r="EE314" s="60"/>
      <c r="EF314" s="60"/>
      <c r="EG314" s="60"/>
      <c r="EH314" s="60"/>
      <c r="EI314" s="60"/>
      <c r="EJ314" s="60"/>
      <c r="EK314" s="60"/>
      <c r="EL314" s="60"/>
      <c r="EM314" s="60"/>
      <c r="EN314" s="60"/>
      <c r="EO314" s="60"/>
      <c r="EP314" s="60"/>
      <c r="EQ314" s="60"/>
      <c r="ER314" s="60"/>
      <c r="ES314" s="60"/>
      <c r="ET314" s="60"/>
      <c r="EU314" s="60"/>
      <c r="EV314" s="60"/>
      <c r="EW314" s="60"/>
      <c r="EX314" s="60"/>
      <c r="EY314" s="60"/>
      <c r="EZ314" s="60"/>
      <c r="FA314" s="60"/>
      <c r="FB314" s="60"/>
      <c r="FC314" s="60"/>
      <c r="FD314" s="60"/>
      <c r="FE314" s="60"/>
      <c r="FF314" s="60"/>
      <c r="FG314" s="60"/>
      <c r="FH314" s="60"/>
      <c r="FI314" s="60"/>
      <c r="FJ314" s="60"/>
      <c r="FK314" s="60"/>
      <c r="FL314" s="60"/>
      <c r="FM314" s="60"/>
      <c r="FN314" s="60"/>
      <c r="FO314" s="60"/>
      <c r="FP314" s="60"/>
      <c r="FQ314" s="60"/>
      <c r="FR314" s="60"/>
      <c r="FS314" s="60"/>
      <c r="FT314" s="60"/>
      <c r="FU314" s="60"/>
      <c r="FV314" s="60"/>
      <c r="FW314" s="60"/>
      <c r="FX314" s="60"/>
      <c r="FY314" s="60"/>
      <c r="FZ314" s="60"/>
      <c r="GA314" s="60"/>
      <c r="GB314" s="60"/>
      <c r="GC314" s="60"/>
      <c r="GD314" s="60"/>
      <c r="GE314" s="60"/>
      <c r="GF314" s="60"/>
      <c r="GG314" s="60"/>
      <c r="GH314" s="60"/>
      <c r="GI314" s="60"/>
      <c r="GJ314" s="60"/>
      <c r="GK314" s="60"/>
      <c r="GL314" s="60"/>
      <c r="GM314" s="60"/>
      <c r="GN314" s="60"/>
      <c r="GO314" s="60"/>
      <c r="GP314" s="60"/>
      <c r="GQ314" s="60"/>
    </row>
    <row r="315" spans="2:199" ht="29.25" x14ac:dyDescent="0.25">
      <c r="B315" s="19">
        <v>1</v>
      </c>
      <c r="C315" s="282" t="s">
        <v>310</v>
      </c>
      <c r="D315" s="21">
        <f>'1 уровень'!G2726</f>
        <v>0</v>
      </c>
      <c r="E315" s="21">
        <f>'1 уровень'!H2726</f>
        <v>0</v>
      </c>
      <c r="F315" s="21">
        <f>'1 уровень'!I2726</f>
        <v>1</v>
      </c>
      <c r="G315" s="63" t="e">
        <f>'1 уровень'!J2726</f>
        <v>#DIV/0!</v>
      </c>
      <c r="H315" s="79">
        <f>'1 уровень'!K2726</f>
        <v>0</v>
      </c>
      <c r="I315" s="79">
        <f>'1 уровень'!L2726</f>
        <v>0</v>
      </c>
      <c r="J315" s="74">
        <f>'1 уровень'!M2726</f>
        <v>0</v>
      </c>
      <c r="K315" s="74">
        <f>'1 уровень'!N2726</f>
        <v>0</v>
      </c>
      <c r="L315" s="74">
        <f>'1 уровень'!O2726</f>
        <v>0</v>
      </c>
      <c r="M315" s="74">
        <f>'1 уровень'!P2726</f>
        <v>0</v>
      </c>
      <c r="N315" s="74">
        <f>'1 уровень'!Q2726</f>
        <v>0</v>
      </c>
      <c r="O315" s="74">
        <f>'1 уровень'!R2726</f>
        <v>0</v>
      </c>
      <c r="P315" s="73">
        <f>'1 уровень'!S2726</f>
        <v>0</v>
      </c>
      <c r="Q315" s="73">
        <f>'1 уровень'!T2726</f>
        <v>0</v>
      </c>
      <c r="R315" s="73">
        <f>'1 уровень'!U2726</f>
        <v>0</v>
      </c>
      <c r="S315" s="73">
        <f>'1 уровень'!V2726</f>
        <v>0</v>
      </c>
      <c r="T315" s="73">
        <f>'1 уровень'!W2726</f>
        <v>0</v>
      </c>
      <c r="U315" s="73">
        <f>'1 уровень'!X2726</f>
        <v>5.3013149425851225E-15</v>
      </c>
      <c r="V315" s="773">
        <f>'1 уровень'!Y2726</f>
        <v>0</v>
      </c>
      <c r="W315" s="73">
        <f>'1 уровень'!Z2726</f>
        <v>0</v>
      </c>
      <c r="X315" s="73">
        <f>'1 уровень'!AA2726</f>
        <v>5.3013149425851225E-15</v>
      </c>
      <c r="Y315" s="73">
        <f>'1 уровень'!AB2726</f>
        <v>0</v>
      </c>
      <c r="Z315" s="73">
        <f>'1 уровень'!AC2726</f>
        <v>-5.3013149425851225E-15</v>
      </c>
      <c r="AA315" s="379">
        <f>'1 уровень'!AD2726</f>
        <v>0</v>
      </c>
      <c r="AB315" s="73" t="e">
        <f t="shared" si="57"/>
        <v>#DIV/0!</v>
      </c>
      <c r="AC315" s="73" t="e">
        <f t="shared" si="58"/>
        <v>#DIV/0!</v>
      </c>
      <c r="AD315" s="961">
        <f>'1 уровень'!AE2726</f>
        <v>0</v>
      </c>
      <c r="AE315" s="972">
        <f>'1 уровень'!AF2726</f>
        <v>0</v>
      </c>
      <c r="AF315" s="186">
        <f t="shared" si="49"/>
        <v>0</v>
      </c>
      <c r="AG315" s="186">
        <f t="shared" si="48"/>
        <v>-5.3013149425851225E-12</v>
      </c>
      <c r="AH315" s="881">
        <f t="shared" ref="AH315:AH331" si="59">IF(P315&gt;0,P315*1000/D315,0)</f>
        <v>0</v>
      </c>
      <c r="AI315" s="60">
        <f t="shared" si="55"/>
        <v>5.3013149425851225E-12</v>
      </c>
      <c r="AJ315" s="60"/>
      <c r="AK315" s="267"/>
      <c r="AL315" s="60">
        <f t="shared" si="56"/>
        <v>0</v>
      </c>
      <c r="AM315" s="60"/>
      <c r="AN315" s="60"/>
      <c r="AO315" s="3514"/>
      <c r="AP315" s="3515"/>
      <c r="AQ315" s="3515"/>
      <c r="AR315" s="3515"/>
      <c r="AS315" s="3515"/>
      <c r="AT315" s="3515"/>
      <c r="AU315" s="3515"/>
      <c r="AV315" s="3515"/>
      <c r="AW315" s="3515"/>
      <c r="AX315" s="3515"/>
      <c r="AY315" s="3515"/>
      <c r="AZ315" s="3515"/>
      <c r="BA315" s="3515"/>
      <c r="BB315" s="3515"/>
      <c r="BC315" s="60"/>
      <c r="BD315" s="60"/>
      <c r="BE315" s="60"/>
      <c r="BF315" s="60"/>
      <c r="BG315" s="60"/>
      <c r="BH315" s="60"/>
      <c r="BI315" s="60"/>
      <c r="BJ315" s="60"/>
      <c r="BK315" s="60"/>
      <c r="BL315" s="60"/>
      <c r="BM315" s="60"/>
      <c r="BN315" s="60"/>
      <c r="BO315" s="60"/>
      <c r="BP315" s="60"/>
      <c r="BQ315" s="60"/>
      <c r="BR315" s="60"/>
      <c r="BS315" s="60"/>
      <c r="BT315" s="60"/>
      <c r="BU315" s="60"/>
      <c r="BV315" s="60"/>
      <c r="BW315" s="60"/>
      <c r="BX315" s="60"/>
      <c r="BY315" s="60"/>
      <c r="BZ315" s="60"/>
      <c r="CA315" s="60"/>
      <c r="CB315" s="60"/>
      <c r="CC315" s="60"/>
      <c r="CD315" s="60"/>
      <c r="CE315" s="60"/>
      <c r="CF315" s="60"/>
      <c r="CG315" s="60"/>
      <c r="CH315" s="60"/>
      <c r="CI315" s="60"/>
      <c r="CJ315" s="60"/>
      <c r="CK315" s="60"/>
      <c r="CL315" s="60"/>
      <c r="CM315" s="60"/>
      <c r="CN315" s="60"/>
      <c r="CO315" s="60"/>
      <c r="CP315" s="60"/>
      <c r="CQ315" s="60"/>
      <c r="CR315" s="60"/>
      <c r="CS315" s="60"/>
      <c r="CT315" s="60"/>
      <c r="CU315" s="60"/>
      <c r="CV315" s="60"/>
      <c r="CW315" s="60"/>
      <c r="CX315" s="60"/>
      <c r="CY315" s="60"/>
      <c r="CZ315" s="60"/>
      <c r="DA315" s="60"/>
      <c r="DB315" s="60"/>
      <c r="DC315" s="60"/>
      <c r="DD315" s="60"/>
      <c r="DE315" s="60"/>
      <c r="DF315" s="60"/>
      <c r="DG315" s="60"/>
      <c r="DH315" s="60"/>
      <c r="DI315" s="60"/>
      <c r="DJ315" s="60"/>
      <c r="DK315" s="60"/>
      <c r="DL315" s="60"/>
      <c r="DM315" s="60"/>
      <c r="DN315" s="60"/>
      <c r="DO315" s="60"/>
      <c r="DP315" s="60"/>
      <c r="DQ315" s="60"/>
      <c r="DR315" s="60"/>
      <c r="DS315" s="60"/>
      <c r="DT315" s="60"/>
      <c r="DU315" s="60"/>
      <c r="DV315" s="60"/>
      <c r="DW315" s="60"/>
      <c r="DX315" s="60"/>
      <c r="DY315" s="60"/>
      <c r="DZ315" s="60"/>
      <c r="EA315" s="60"/>
      <c r="EB315" s="60"/>
      <c r="EC315" s="60"/>
      <c r="ED315" s="60"/>
      <c r="EE315" s="60"/>
      <c r="EF315" s="60"/>
      <c r="EG315" s="60"/>
      <c r="EH315" s="60"/>
      <c r="EI315" s="60"/>
      <c r="EJ315" s="60"/>
      <c r="EK315" s="60"/>
      <c r="EL315" s="60"/>
      <c r="EM315" s="60"/>
      <c r="EN315" s="60"/>
      <c r="EO315" s="60"/>
      <c r="EP315" s="60"/>
      <c r="EQ315" s="60"/>
      <c r="ER315" s="60"/>
      <c r="ES315" s="60"/>
      <c r="ET315" s="60"/>
      <c r="EU315" s="60"/>
      <c r="EV315" s="60"/>
      <c r="EW315" s="60"/>
      <c r="EX315" s="60"/>
      <c r="EY315" s="60"/>
      <c r="EZ315" s="60"/>
      <c r="FA315" s="60"/>
      <c r="FB315" s="60"/>
      <c r="FC315" s="60"/>
      <c r="FD315" s="60"/>
      <c r="FE315" s="60"/>
      <c r="FF315" s="60"/>
      <c r="FG315" s="60"/>
      <c r="FH315" s="60"/>
      <c r="FI315" s="60"/>
      <c r="FJ315" s="60"/>
      <c r="FK315" s="60"/>
      <c r="FL315" s="60"/>
      <c r="FM315" s="60"/>
      <c r="FN315" s="60"/>
      <c r="FO315" s="60"/>
      <c r="FP315" s="60"/>
      <c r="FQ315" s="60"/>
      <c r="FR315" s="60"/>
      <c r="FS315" s="60"/>
      <c r="FT315" s="60"/>
      <c r="FU315" s="60"/>
      <c r="FV315" s="60"/>
      <c r="FW315" s="60"/>
      <c r="FX315" s="60"/>
      <c r="FY315" s="60"/>
      <c r="FZ315" s="60"/>
      <c r="GA315" s="60"/>
      <c r="GB315" s="60"/>
      <c r="GC315" s="60"/>
      <c r="GD315" s="60"/>
      <c r="GE315" s="60"/>
      <c r="GF315" s="60"/>
      <c r="GG315" s="60"/>
      <c r="GH315" s="60"/>
      <c r="GI315" s="60"/>
      <c r="GJ315" s="60"/>
      <c r="GK315" s="60"/>
      <c r="GL315" s="60"/>
      <c r="GM315" s="60"/>
      <c r="GN315" s="60"/>
      <c r="GO315" s="60"/>
      <c r="GP315" s="60"/>
      <c r="GQ315" s="60"/>
    </row>
    <row r="316" spans="2:199" x14ac:dyDescent="0.25">
      <c r="B316" s="19">
        <v>1</v>
      </c>
      <c r="C316" s="163" t="s">
        <v>303</v>
      </c>
      <c r="D316" s="28">
        <f>'1 уровень'!G2727</f>
        <v>0</v>
      </c>
      <c r="E316" s="28">
        <f>'1 уровень'!H2727</f>
        <v>0</v>
      </c>
      <c r="F316" s="28">
        <f>'1 уровень'!I2727</f>
        <v>0</v>
      </c>
      <c r="G316" s="65">
        <f>'1 уровень'!J2727</f>
        <v>0</v>
      </c>
      <c r="H316" s="79">
        <f>'1 уровень'!K2727</f>
        <v>0</v>
      </c>
      <c r="I316" s="79">
        <f>'1 уровень'!L2727</f>
        <v>0</v>
      </c>
      <c r="J316" s="74">
        <f>'1 уровень'!M2727</f>
        <v>0</v>
      </c>
      <c r="K316" s="74">
        <f>'1 уровень'!N2727</f>
        <v>0</v>
      </c>
      <c r="L316" s="74">
        <f>'1 уровень'!O2727</f>
        <v>0</v>
      </c>
      <c r="M316" s="74">
        <f>'1 уровень'!P2727</f>
        <v>0</v>
      </c>
      <c r="N316" s="74">
        <f>'1 уровень'!Q2727</f>
        <v>0</v>
      </c>
      <c r="O316" s="74">
        <f>'1 уровень'!R2727</f>
        <v>0</v>
      </c>
      <c r="P316" s="73">
        <f>'1 уровень'!S2727</f>
        <v>0</v>
      </c>
      <c r="Q316" s="73">
        <f>'1 уровень'!T2727</f>
        <v>0</v>
      </c>
      <c r="R316" s="73">
        <f>'1 уровень'!U2727</f>
        <v>0</v>
      </c>
      <c r="S316" s="73">
        <f>'1 уровень'!V2727</f>
        <v>0</v>
      </c>
      <c r="T316" s="73">
        <f>'1 уровень'!W2727</f>
        <v>0</v>
      </c>
      <c r="U316" s="73">
        <f>'1 уровень'!X2727</f>
        <v>0</v>
      </c>
      <c r="V316" s="773">
        <f>'1 уровень'!Y2727</f>
        <v>0</v>
      </c>
      <c r="W316" s="73">
        <f>'1 уровень'!Z2727</f>
        <v>0</v>
      </c>
      <c r="X316" s="73">
        <f>'1 уровень'!AA2727</f>
        <v>0</v>
      </c>
      <c r="Y316" s="73">
        <f>'1 уровень'!AB2727</f>
        <v>0</v>
      </c>
      <c r="Z316" s="73">
        <f>'1 уровень'!AC2727</f>
        <v>0</v>
      </c>
      <c r="AA316" s="379">
        <f>'1 уровень'!AD2727</f>
        <v>0</v>
      </c>
      <c r="AB316" s="73"/>
      <c r="AC316" s="73"/>
      <c r="AD316" s="965">
        <f>'1 уровень'!AE2727</f>
        <v>0</v>
      </c>
      <c r="AE316" s="972">
        <f>'1 уровень'!AF2727</f>
        <v>0</v>
      </c>
      <c r="AF316" s="186">
        <f t="shared" si="49"/>
        <v>0</v>
      </c>
      <c r="AG316" s="186">
        <f t="shared" si="48"/>
        <v>0</v>
      </c>
      <c r="AH316" s="881">
        <f t="shared" si="59"/>
        <v>0</v>
      </c>
      <c r="AI316" s="60" t="e">
        <f t="shared" si="55"/>
        <v>#DIV/0!</v>
      </c>
      <c r="AJ316" s="60"/>
      <c r="AK316" s="267"/>
      <c r="AL316" s="60">
        <f t="shared" si="56"/>
        <v>0</v>
      </c>
      <c r="AM316" s="60"/>
      <c r="AN316" s="60"/>
      <c r="AO316" s="3514"/>
      <c r="AP316" s="3515"/>
      <c r="AQ316" s="3515"/>
      <c r="AR316" s="3515"/>
      <c r="AS316" s="3515"/>
      <c r="AT316" s="3515"/>
      <c r="AU316" s="3515"/>
      <c r="AV316" s="3515"/>
      <c r="AW316" s="3515"/>
      <c r="AX316" s="3515"/>
      <c r="AY316" s="3515"/>
      <c r="AZ316" s="3515"/>
      <c r="BA316" s="3515"/>
      <c r="BB316" s="3515"/>
      <c r="BC316" s="60"/>
      <c r="BD316" s="60"/>
      <c r="BE316" s="60"/>
      <c r="BF316" s="60"/>
      <c r="BG316" s="60"/>
      <c r="BH316" s="60"/>
      <c r="BI316" s="60"/>
      <c r="BJ316" s="60"/>
      <c r="BK316" s="60"/>
      <c r="BL316" s="60"/>
      <c r="BM316" s="60"/>
      <c r="BN316" s="60"/>
      <c r="BO316" s="60"/>
      <c r="BP316" s="60"/>
      <c r="BQ316" s="60"/>
      <c r="BR316" s="60"/>
      <c r="BS316" s="60"/>
      <c r="BT316" s="60"/>
      <c r="BU316" s="60"/>
      <c r="BV316" s="60"/>
      <c r="BW316" s="60"/>
      <c r="BX316" s="60"/>
      <c r="BY316" s="60"/>
      <c r="BZ316" s="60"/>
      <c r="CA316" s="60"/>
      <c r="CB316" s="60"/>
      <c r="CC316" s="60"/>
      <c r="CD316" s="60"/>
      <c r="CE316" s="60"/>
      <c r="CF316" s="60"/>
      <c r="CG316" s="60"/>
      <c r="CH316" s="60"/>
      <c r="CI316" s="60"/>
      <c r="CJ316" s="60"/>
      <c r="CK316" s="60"/>
      <c r="CL316" s="60"/>
      <c r="CM316" s="60"/>
      <c r="CN316" s="60"/>
      <c r="CO316" s="60"/>
      <c r="CP316" s="60"/>
      <c r="CQ316" s="60"/>
      <c r="CR316" s="60"/>
      <c r="CS316" s="60"/>
      <c r="CT316" s="60"/>
      <c r="CU316" s="60"/>
      <c r="CV316" s="60"/>
      <c r="CW316" s="60"/>
      <c r="CX316" s="60"/>
      <c r="CY316" s="60"/>
      <c r="CZ316" s="60"/>
      <c r="DA316" s="60"/>
      <c r="DB316" s="60"/>
      <c r="DC316" s="60"/>
      <c r="DD316" s="60"/>
      <c r="DE316" s="60"/>
      <c r="DF316" s="60"/>
      <c r="DG316" s="60"/>
      <c r="DH316" s="60"/>
      <c r="DI316" s="60"/>
      <c r="DJ316" s="60"/>
      <c r="DK316" s="60"/>
      <c r="DL316" s="60"/>
      <c r="DM316" s="60"/>
      <c r="DN316" s="60"/>
      <c r="DO316" s="60"/>
      <c r="DP316" s="60"/>
      <c r="DQ316" s="60"/>
      <c r="DR316" s="60"/>
      <c r="DS316" s="60"/>
      <c r="DT316" s="60"/>
      <c r="DU316" s="60"/>
      <c r="DV316" s="60"/>
      <c r="DW316" s="60"/>
      <c r="DX316" s="60"/>
      <c r="DY316" s="60"/>
      <c r="DZ316" s="60"/>
      <c r="EA316" s="60"/>
      <c r="EB316" s="60"/>
      <c r="EC316" s="60"/>
      <c r="ED316" s="60"/>
      <c r="EE316" s="60"/>
      <c r="EF316" s="60"/>
      <c r="EG316" s="60"/>
      <c r="EH316" s="60"/>
      <c r="EI316" s="60"/>
      <c r="EJ316" s="60"/>
      <c r="EK316" s="60"/>
      <c r="EL316" s="60"/>
      <c r="EM316" s="60"/>
      <c r="EN316" s="60"/>
      <c r="EO316" s="60"/>
      <c r="EP316" s="60"/>
      <c r="EQ316" s="60"/>
      <c r="ER316" s="60"/>
      <c r="ES316" s="60"/>
      <c r="ET316" s="60"/>
      <c r="EU316" s="60"/>
      <c r="EV316" s="60"/>
      <c r="EW316" s="60"/>
      <c r="EX316" s="60"/>
      <c r="EY316" s="60"/>
      <c r="EZ316" s="60"/>
      <c r="FA316" s="60"/>
      <c r="FB316" s="60"/>
      <c r="FC316" s="60"/>
      <c r="FD316" s="60"/>
      <c r="FE316" s="60"/>
      <c r="FF316" s="60"/>
      <c r="FG316" s="60"/>
      <c r="FH316" s="60"/>
      <c r="FI316" s="60"/>
      <c r="FJ316" s="60"/>
      <c r="FK316" s="60"/>
      <c r="FL316" s="60"/>
      <c r="FM316" s="60"/>
      <c r="FN316" s="60"/>
      <c r="FO316" s="60"/>
      <c r="FP316" s="60"/>
      <c r="FQ316" s="60"/>
      <c r="FR316" s="60"/>
      <c r="FS316" s="60"/>
      <c r="FT316" s="60"/>
      <c r="FU316" s="60"/>
      <c r="FV316" s="60"/>
      <c r="FW316" s="60"/>
      <c r="FX316" s="60"/>
      <c r="FY316" s="60"/>
      <c r="FZ316" s="60"/>
      <c r="GA316" s="60"/>
      <c r="GB316" s="60"/>
      <c r="GC316" s="60"/>
      <c r="GD316" s="60"/>
      <c r="GE316" s="60"/>
      <c r="GF316" s="60"/>
      <c r="GG316" s="60"/>
      <c r="GH316" s="60"/>
      <c r="GI316" s="60"/>
      <c r="GJ316" s="60"/>
      <c r="GK316" s="60"/>
      <c r="GL316" s="60"/>
      <c r="GM316" s="60"/>
      <c r="GN316" s="60"/>
      <c r="GO316" s="60"/>
      <c r="GP316" s="60"/>
      <c r="GQ316" s="60"/>
    </row>
    <row r="317" spans="2:199" ht="30" x14ac:dyDescent="0.25">
      <c r="B317" s="19">
        <v>1</v>
      </c>
      <c r="C317" s="285" t="s">
        <v>443</v>
      </c>
      <c r="D317" s="28">
        <f>'1 уровень'!G2728</f>
        <v>0</v>
      </c>
      <c r="E317" s="28">
        <f>'1 уровень'!H2728</f>
        <v>0</v>
      </c>
      <c r="F317" s="28">
        <f>'1 уровень'!I2728</f>
        <v>0</v>
      </c>
      <c r="G317" s="65" t="e">
        <f>'1 уровень'!J2728</f>
        <v>#DIV/0!</v>
      </c>
      <c r="H317" s="79">
        <f>'1 уровень'!K2728</f>
        <v>0</v>
      </c>
      <c r="I317" s="79">
        <f>'1 уровень'!L2728</f>
        <v>0</v>
      </c>
      <c r="J317" s="74">
        <f>'1 уровень'!M2728</f>
        <v>0</v>
      </c>
      <c r="K317" s="74">
        <f>'1 уровень'!N2728</f>
        <v>0</v>
      </c>
      <c r="L317" s="74">
        <f>'1 уровень'!O2728</f>
        <v>0</v>
      </c>
      <c r="M317" s="74">
        <f>'1 уровень'!P2728</f>
        <v>0</v>
      </c>
      <c r="N317" s="74">
        <f>'1 уровень'!Q2728</f>
        <v>0</v>
      </c>
      <c r="O317" s="74">
        <f>'1 уровень'!R2728</f>
        <v>0</v>
      </c>
      <c r="P317" s="73">
        <f>'1 уровень'!S2728</f>
        <v>0</v>
      </c>
      <c r="Q317" s="73">
        <f>'1 уровень'!T2728</f>
        <v>0</v>
      </c>
      <c r="R317" s="73">
        <f>'1 уровень'!U2728</f>
        <v>0</v>
      </c>
      <c r="S317" s="73">
        <f>'1 уровень'!V2728</f>
        <v>0</v>
      </c>
      <c r="T317" s="73">
        <f>'1 уровень'!W2728</f>
        <v>0</v>
      </c>
      <c r="U317" s="73">
        <f>'1 уровень'!X2728</f>
        <v>0</v>
      </c>
      <c r="V317" s="773">
        <f>'1 уровень'!Y2728</f>
        <v>0</v>
      </c>
      <c r="W317" s="73">
        <f>'1 уровень'!Z2728</f>
        <v>0</v>
      </c>
      <c r="X317" s="73">
        <f>'1 уровень'!AA2728</f>
        <v>0</v>
      </c>
      <c r="Y317" s="73">
        <f>'1 уровень'!AB2728</f>
        <v>0</v>
      </c>
      <c r="Z317" s="73">
        <f>'1 уровень'!AC2728</f>
        <v>0</v>
      </c>
      <c r="AA317" s="379">
        <f>'1 уровень'!AD2728</f>
        <v>0</v>
      </c>
      <c r="AB317" s="73"/>
      <c r="AC317" s="73"/>
      <c r="AD317" s="965">
        <f>'1 уровень'!AE2728</f>
        <v>0</v>
      </c>
      <c r="AE317" s="972">
        <f>'1 уровень'!AF2728</f>
        <v>0</v>
      </c>
      <c r="AF317" s="186">
        <f t="shared" si="49"/>
        <v>0</v>
      </c>
      <c r="AG317" s="186">
        <f t="shared" si="48"/>
        <v>0</v>
      </c>
      <c r="AH317" s="881">
        <f t="shared" si="59"/>
        <v>0</v>
      </c>
      <c r="AI317" s="60" t="e">
        <f t="shared" si="55"/>
        <v>#DIV/0!</v>
      </c>
      <c r="AJ317" s="60"/>
      <c r="AK317" s="267"/>
      <c r="AL317" s="60">
        <f t="shared" si="56"/>
        <v>0</v>
      </c>
      <c r="AM317" s="60"/>
      <c r="AN317" s="60"/>
      <c r="AO317" s="3514"/>
      <c r="AP317" s="3515"/>
      <c r="AQ317" s="3515"/>
      <c r="AR317" s="3515"/>
      <c r="AS317" s="3515"/>
      <c r="AT317" s="3515"/>
      <c r="AU317" s="3515"/>
      <c r="AV317" s="3515"/>
      <c r="AW317" s="3515"/>
      <c r="AX317" s="3515"/>
      <c r="AY317" s="3515"/>
      <c r="AZ317" s="3515"/>
      <c r="BA317" s="3515"/>
      <c r="BB317" s="3515"/>
      <c r="BC317" s="60"/>
      <c r="BD317" s="60"/>
      <c r="BE317" s="60"/>
      <c r="BF317" s="60"/>
      <c r="BG317" s="60"/>
      <c r="BH317" s="60"/>
      <c r="BI317" s="60"/>
      <c r="BJ317" s="60"/>
      <c r="BK317" s="60"/>
      <c r="BL317" s="60"/>
      <c r="BM317" s="60"/>
      <c r="BN317" s="60"/>
      <c r="BO317" s="60"/>
      <c r="BP317" s="60"/>
      <c r="BQ317" s="60"/>
      <c r="BR317" s="60"/>
      <c r="BS317" s="60"/>
      <c r="BT317" s="60"/>
      <c r="BU317" s="60"/>
      <c r="BV317" s="60"/>
      <c r="BW317" s="60"/>
      <c r="BX317" s="60"/>
      <c r="BY317" s="60"/>
      <c r="BZ317" s="60"/>
      <c r="CA317" s="60"/>
      <c r="CB317" s="60"/>
      <c r="CC317" s="60"/>
      <c r="CD317" s="60"/>
      <c r="CE317" s="60"/>
      <c r="CF317" s="60"/>
      <c r="CG317" s="60"/>
      <c r="CH317" s="60"/>
      <c r="CI317" s="60"/>
      <c r="CJ317" s="60"/>
      <c r="CK317" s="60"/>
      <c r="CL317" s="60"/>
      <c r="CM317" s="60"/>
      <c r="CN317" s="60"/>
      <c r="CO317" s="60"/>
      <c r="CP317" s="60"/>
      <c r="CQ317" s="60"/>
      <c r="CR317" s="60"/>
      <c r="CS317" s="60"/>
      <c r="CT317" s="60"/>
      <c r="CU317" s="60"/>
      <c r="CV317" s="60"/>
      <c r="CW317" s="60"/>
      <c r="CX317" s="60"/>
      <c r="CY317" s="60"/>
      <c r="CZ317" s="60"/>
      <c r="DA317" s="60"/>
      <c r="DB317" s="60"/>
      <c r="DC317" s="60"/>
      <c r="DD317" s="60"/>
      <c r="DE317" s="60"/>
      <c r="DF317" s="60"/>
      <c r="DG317" s="60"/>
      <c r="DH317" s="60"/>
      <c r="DI317" s="60"/>
      <c r="DJ317" s="60"/>
      <c r="DK317" s="60"/>
      <c r="DL317" s="60"/>
      <c r="DM317" s="60"/>
      <c r="DN317" s="60"/>
      <c r="DO317" s="60"/>
      <c r="DP317" s="60"/>
      <c r="DQ317" s="60"/>
      <c r="DR317" s="60"/>
      <c r="DS317" s="60"/>
      <c r="DT317" s="60"/>
      <c r="DU317" s="60"/>
      <c r="DV317" s="60"/>
      <c r="DW317" s="60"/>
      <c r="DX317" s="60"/>
      <c r="DY317" s="60"/>
      <c r="DZ317" s="60"/>
      <c r="EA317" s="60"/>
      <c r="EB317" s="60"/>
      <c r="EC317" s="60"/>
      <c r="ED317" s="60"/>
      <c r="EE317" s="60"/>
      <c r="EF317" s="60"/>
      <c r="EG317" s="60"/>
      <c r="EH317" s="60"/>
      <c r="EI317" s="60"/>
      <c r="EJ317" s="60"/>
      <c r="EK317" s="60"/>
      <c r="EL317" s="60"/>
      <c r="EM317" s="60"/>
      <c r="EN317" s="60"/>
      <c r="EO317" s="60"/>
      <c r="EP317" s="60"/>
      <c r="EQ317" s="60"/>
      <c r="ER317" s="60"/>
      <c r="ES317" s="60"/>
      <c r="ET317" s="60"/>
      <c r="EU317" s="60"/>
      <c r="EV317" s="60"/>
      <c r="EW317" s="60"/>
      <c r="EX317" s="60"/>
      <c r="EY317" s="60"/>
      <c r="EZ317" s="60"/>
      <c r="FA317" s="60"/>
      <c r="FB317" s="60"/>
      <c r="FC317" s="60"/>
      <c r="FD317" s="60"/>
      <c r="FE317" s="60"/>
      <c r="FF317" s="60"/>
      <c r="FG317" s="60"/>
      <c r="FH317" s="60"/>
      <c r="FI317" s="60"/>
      <c r="FJ317" s="60"/>
      <c r="FK317" s="60"/>
      <c r="FL317" s="60"/>
      <c r="FM317" s="60"/>
      <c r="FN317" s="60"/>
      <c r="FO317" s="60"/>
      <c r="FP317" s="60"/>
      <c r="FQ317" s="60"/>
      <c r="FR317" s="60"/>
      <c r="FS317" s="60"/>
      <c r="FT317" s="60"/>
      <c r="FU317" s="60"/>
      <c r="FV317" s="60"/>
      <c r="FW317" s="60"/>
      <c r="FX317" s="60"/>
      <c r="FY317" s="60"/>
      <c r="FZ317" s="60"/>
      <c r="GA317" s="60"/>
      <c r="GB317" s="60"/>
      <c r="GC317" s="60"/>
      <c r="GD317" s="60"/>
      <c r="GE317" s="60"/>
      <c r="GF317" s="60"/>
      <c r="GG317" s="60"/>
      <c r="GH317" s="60"/>
      <c r="GI317" s="60"/>
      <c r="GJ317" s="60"/>
      <c r="GK317" s="60"/>
      <c r="GL317" s="60"/>
      <c r="GM317" s="60"/>
      <c r="GN317" s="60"/>
      <c r="GO317" s="60"/>
      <c r="GP317" s="60"/>
      <c r="GQ317" s="60"/>
    </row>
    <row r="318" spans="2:199" x14ac:dyDescent="0.25">
      <c r="B318" s="19">
        <v>1</v>
      </c>
      <c r="C318" s="163" t="s">
        <v>444</v>
      </c>
      <c r="D318" s="28">
        <f>'1 уровень'!G2729</f>
        <v>0</v>
      </c>
      <c r="E318" s="28">
        <f>'1 уровень'!H2729</f>
        <v>0</v>
      </c>
      <c r="F318" s="28">
        <f>'1 уровень'!I2729</f>
        <v>0</v>
      </c>
      <c r="G318" s="65">
        <f>'1 уровень'!J2729</f>
        <v>0</v>
      </c>
      <c r="H318" s="79">
        <f>'1 уровень'!K2729</f>
        <v>0</v>
      </c>
      <c r="I318" s="79">
        <f>'1 уровень'!L2729</f>
        <v>0</v>
      </c>
      <c r="J318" s="74">
        <f>'1 уровень'!M2729</f>
        <v>0</v>
      </c>
      <c r="K318" s="74">
        <f>'1 уровень'!N2729</f>
        <v>0</v>
      </c>
      <c r="L318" s="74">
        <f>'1 уровень'!O2729</f>
        <v>0</v>
      </c>
      <c r="M318" s="74">
        <f>'1 уровень'!P2729</f>
        <v>0</v>
      </c>
      <c r="N318" s="74">
        <f>'1 уровень'!Q2729</f>
        <v>0</v>
      </c>
      <c r="O318" s="74">
        <f>'1 уровень'!R2729</f>
        <v>0</v>
      </c>
      <c r="P318" s="73">
        <f>'1 уровень'!S2729</f>
        <v>0</v>
      </c>
      <c r="Q318" s="73">
        <f>'1 уровень'!T2729</f>
        <v>0</v>
      </c>
      <c r="R318" s="73">
        <f>'1 уровень'!U2729</f>
        <v>0</v>
      </c>
      <c r="S318" s="73">
        <f>'1 уровень'!V2729</f>
        <v>0</v>
      </c>
      <c r="T318" s="73">
        <f>'1 уровень'!W2729</f>
        <v>0</v>
      </c>
      <c r="U318" s="73">
        <f>'1 уровень'!X2729</f>
        <v>0</v>
      </c>
      <c r="V318" s="773">
        <f>'1 уровень'!Y2729</f>
        <v>0</v>
      </c>
      <c r="W318" s="73">
        <f>'1 уровень'!Z2729</f>
        <v>0</v>
      </c>
      <c r="X318" s="73">
        <f>'1 уровень'!AA2729</f>
        <v>0</v>
      </c>
      <c r="Y318" s="73">
        <f>'1 уровень'!AB2729</f>
        <v>0</v>
      </c>
      <c r="Z318" s="73">
        <f>'1 уровень'!AC2729</f>
        <v>0</v>
      </c>
      <c r="AA318" s="379">
        <f>'1 уровень'!AD2729</f>
        <v>0</v>
      </c>
      <c r="AB318" s="73"/>
      <c r="AC318" s="73"/>
      <c r="AD318" s="965">
        <f>'1 уровень'!AE2729</f>
        <v>0</v>
      </c>
      <c r="AE318" s="972">
        <f>'1 уровень'!AF2729</f>
        <v>0</v>
      </c>
      <c r="AF318" s="186">
        <f t="shared" si="49"/>
        <v>0</v>
      </c>
      <c r="AG318" s="186">
        <f t="shared" si="48"/>
        <v>0</v>
      </c>
      <c r="AH318" s="881">
        <f t="shared" si="59"/>
        <v>0</v>
      </c>
      <c r="AI318" s="60" t="e">
        <f t="shared" si="55"/>
        <v>#DIV/0!</v>
      </c>
      <c r="AJ318" s="60"/>
      <c r="AK318" s="267"/>
      <c r="AL318" s="60">
        <f t="shared" si="56"/>
        <v>0</v>
      </c>
      <c r="AM318" s="60"/>
      <c r="AN318" s="60"/>
      <c r="AO318" s="3514"/>
      <c r="AP318" s="3515"/>
      <c r="AQ318" s="3515"/>
      <c r="AR318" s="3515"/>
      <c r="AS318" s="3515"/>
      <c r="AT318" s="3515"/>
      <c r="AU318" s="3515"/>
      <c r="AV318" s="3515"/>
      <c r="AW318" s="3515"/>
      <c r="AX318" s="3515"/>
      <c r="AY318" s="3515"/>
      <c r="AZ318" s="3515"/>
      <c r="BA318" s="3515"/>
      <c r="BB318" s="3515"/>
      <c r="BC318" s="60"/>
      <c r="BD318" s="60"/>
      <c r="BE318" s="60"/>
      <c r="BF318" s="60"/>
      <c r="BG318" s="60"/>
      <c r="BH318" s="60"/>
      <c r="BI318" s="60"/>
      <c r="BJ318" s="60"/>
      <c r="BK318" s="60"/>
      <c r="BL318" s="60"/>
      <c r="BM318" s="60"/>
      <c r="BN318" s="60"/>
      <c r="BO318" s="60"/>
      <c r="BP318" s="60"/>
      <c r="BQ318" s="60"/>
      <c r="BR318" s="60"/>
      <c r="BS318" s="60"/>
      <c r="BT318" s="60"/>
      <c r="BU318" s="60"/>
      <c r="BV318" s="60"/>
      <c r="BW318" s="60"/>
      <c r="BX318" s="60"/>
      <c r="BY318" s="60"/>
      <c r="BZ318" s="60"/>
      <c r="CA318" s="60"/>
      <c r="CB318" s="60"/>
      <c r="CC318" s="60"/>
      <c r="CD318" s="60"/>
      <c r="CE318" s="60"/>
      <c r="CF318" s="60"/>
      <c r="CG318" s="60"/>
      <c r="CH318" s="60"/>
      <c r="CI318" s="60"/>
      <c r="CJ318" s="60"/>
      <c r="CK318" s="60"/>
      <c r="CL318" s="60"/>
      <c r="CM318" s="60"/>
      <c r="CN318" s="60"/>
      <c r="CO318" s="60"/>
      <c r="CP318" s="60"/>
      <c r="CQ318" s="60"/>
      <c r="CR318" s="60"/>
      <c r="CS318" s="60"/>
      <c r="CT318" s="60"/>
      <c r="CU318" s="60"/>
      <c r="CV318" s="60"/>
      <c r="CW318" s="60"/>
      <c r="CX318" s="60"/>
      <c r="CY318" s="60"/>
      <c r="CZ318" s="60"/>
      <c r="DA318" s="60"/>
      <c r="DB318" s="60"/>
      <c r="DC318" s="60"/>
      <c r="DD318" s="60"/>
      <c r="DE318" s="60"/>
      <c r="DF318" s="60"/>
      <c r="DG318" s="60"/>
      <c r="DH318" s="60"/>
      <c r="DI318" s="60"/>
      <c r="DJ318" s="60"/>
      <c r="DK318" s="60"/>
      <c r="DL318" s="60"/>
      <c r="DM318" s="60"/>
      <c r="DN318" s="60"/>
      <c r="DO318" s="60"/>
      <c r="DP318" s="60"/>
      <c r="DQ318" s="60"/>
      <c r="DR318" s="60"/>
      <c r="DS318" s="60"/>
      <c r="DT318" s="60"/>
      <c r="DU318" s="60"/>
      <c r="DV318" s="60"/>
      <c r="DW318" s="60"/>
      <c r="DX318" s="60"/>
      <c r="DY318" s="60"/>
      <c r="DZ318" s="60"/>
      <c r="EA318" s="60"/>
      <c r="EB318" s="60"/>
      <c r="EC318" s="60"/>
      <c r="ED318" s="60"/>
      <c r="EE318" s="60"/>
      <c r="EF318" s="60"/>
      <c r="EG318" s="60"/>
      <c r="EH318" s="60"/>
      <c r="EI318" s="60"/>
      <c r="EJ318" s="60"/>
      <c r="EK318" s="60"/>
      <c r="EL318" s="60"/>
      <c r="EM318" s="60"/>
      <c r="EN318" s="60"/>
      <c r="EO318" s="60"/>
      <c r="EP318" s="60"/>
      <c r="EQ318" s="60"/>
      <c r="ER318" s="60"/>
      <c r="ES318" s="60"/>
      <c r="ET318" s="60"/>
      <c r="EU318" s="60"/>
      <c r="EV318" s="60"/>
      <c r="EW318" s="60"/>
      <c r="EX318" s="60"/>
      <c r="EY318" s="60"/>
      <c r="EZ318" s="60"/>
      <c r="FA318" s="60"/>
      <c r="FB318" s="60"/>
      <c r="FC318" s="60"/>
      <c r="FD318" s="60"/>
      <c r="FE318" s="60"/>
      <c r="FF318" s="60"/>
      <c r="FG318" s="60"/>
      <c r="FH318" s="60"/>
      <c r="FI318" s="60"/>
      <c r="FJ318" s="60"/>
      <c r="FK318" s="60"/>
      <c r="FL318" s="60"/>
      <c r="FM318" s="60"/>
      <c r="FN318" s="60"/>
      <c r="FO318" s="60"/>
      <c r="FP318" s="60"/>
      <c r="FQ318" s="60"/>
      <c r="FR318" s="60"/>
      <c r="FS318" s="60"/>
      <c r="FT318" s="60"/>
      <c r="FU318" s="60"/>
      <c r="FV318" s="60"/>
      <c r="FW318" s="60"/>
      <c r="FX318" s="60"/>
      <c r="FY318" s="60"/>
      <c r="FZ318" s="60"/>
      <c r="GA318" s="60"/>
      <c r="GB318" s="60"/>
      <c r="GC318" s="60"/>
      <c r="GD318" s="60"/>
      <c r="GE318" s="60"/>
      <c r="GF318" s="60"/>
      <c r="GG318" s="60"/>
      <c r="GH318" s="60"/>
      <c r="GI318" s="60"/>
      <c r="GJ318" s="60"/>
      <c r="GK318" s="60"/>
      <c r="GL318" s="60"/>
      <c r="GM318" s="60"/>
      <c r="GN318" s="60"/>
      <c r="GO318" s="60"/>
      <c r="GP318" s="60"/>
      <c r="GQ318" s="60"/>
    </row>
    <row r="319" spans="2:199" ht="30" x14ac:dyDescent="0.25">
      <c r="B319" s="19">
        <v>1</v>
      </c>
      <c r="C319" s="163" t="s">
        <v>445</v>
      </c>
      <c r="D319" s="28">
        <f>'1 уровень'!G2730</f>
        <v>0</v>
      </c>
      <c r="E319" s="28">
        <f>'1 уровень'!H2730</f>
        <v>0</v>
      </c>
      <c r="F319" s="28">
        <f>'1 уровень'!I2730</f>
        <v>0</v>
      </c>
      <c r="G319" s="65" t="e">
        <f>'1 уровень'!J2730</f>
        <v>#DIV/0!</v>
      </c>
      <c r="H319" s="79"/>
      <c r="I319" s="79">
        <f>'1 уровень'!L2730</f>
        <v>0</v>
      </c>
      <c r="J319" s="74">
        <f>'1 уровень'!M2730</f>
        <v>0</v>
      </c>
      <c r="K319" s="74">
        <f>'1 уровень'!N2730</f>
        <v>0</v>
      </c>
      <c r="L319" s="74">
        <f>'1 уровень'!O2730</f>
        <v>0</v>
      </c>
      <c r="M319" s="74">
        <f>'1 уровень'!P2730</f>
        <v>0</v>
      </c>
      <c r="N319" s="74">
        <f>'1 уровень'!Q2730</f>
        <v>0</v>
      </c>
      <c r="O319" s="74">
        <f>'1 уровень'!R2730</f>
        <v>0</v>
      </c>
      <c r="P319" s="73">
        <f>'1 уровень'!S2730</f>
        <v>0</v>
      </c>
      <c r="Q319" s="73">
        <f>'1 уровень'!T2730</f>
        <v>0</v>
      </c>
      <c r="R319" s="73">
        <f>'1 уровень'!U2730</f>
        <v>0</v>
      </c>
      <c r="S319" s="73">
        <f>'1 уровень'!V2730</f>
        <v>0</v>
      </c>
      <c r="T319" s="73">
        <f>'1 уровень'!W2730</f>
        <v>0</v>
      </c>
      <c r="U319" s="73">
        <f>'1 уровень'!X2730</f>
        <v>0</v>
      </c>
      <c r="V319" s="773">
        <f>'1 уровень'!Y2730</f>
        <v>0</v>
      </c>
      <c r="W319" s="73">
        <f>'1 уровень'!Z2730</f>
        <v>0</v>
      </c>
      <c r="X319" s="73">
        <f>'1 уровень'!AA2730</f>
        <v>0</v>
      </c>
      <c r="Y319" s="73">
        <f>'1 уровень'!AB2730</f>
        <v>0</v>
      </c>
      <c r="Z319" s="73">
        <f>'1 уровень'!AC2730</f>
        <v>0</v>
      </c>
      <c r="AA319" s="379">
        <f>'1 уровень'!AD2730</f>
        <v>0</v>
      </c>
      <c r="AB319" s="73"/>
      <c r="AC319" s="73"/>
      <c r="AD319" s="965">
        <f>'1 уровень'!AE2730</f>
        <v>0</v>
      </c>
      <c r="AE319" s="972">
        <f>'1 уровень'!AF2730</f>
        <v>0</v>
      </c>
      <c r="AF319" s="186">
        <f t="shared" si="49"/>
        <v>0</v>
      </c>
      <c r="AG319" s="186">
        <f t="shared" si="48"/>
        <v>0</v>
      </c>
      <c r="AH319" s="881">
        <f t="shared" si="59"/>
        <v>0</v>
      </c>
      <c r="AI319" s="60" t="e">
        <f t="shared" si="55"/>
        <v>#DIV/0!</v>
      </c>
      <c r="AJ319" s="60"/>
      <c r="AK319" s="267"/>
      <c r="AL319" s="60">
        <f t="shared" si="56"/>
        <v>0</v>
      </c>
      <c r="AM319" s="60"/>
      <c r="AN319" s="60"/>
      <c r="AO319" s="3514"/>
      <c r="AP319" s="3515"/>
      <c r="AQ319" s="3515"/>
      <c r="AR319" s="3515"/>
      <c r="AS319" s="3515"/>
      <c r="AT319" s="3515"/>
      <c r="AU319" s="3515"/>
      <c r="AV319" s="3515"/>
      <c r="AW319" s="3515"/>
      <c r="AX319" s="3515"/>
      <c r="AY319" s="3515"/>
      <c r="AZ319" s="3515"/>
      <c r="BA319" s="3515"/>
      <c r="BB319" s="3515"/>
      <c r="BC319" s="60"/>
      <c r="BD319" s="60"/>
      <c r="BE319" s="60"/>
      <c r="BF319" s="60"/>
      <c r="BG319" s="60"/>
      <c r="BH319" s="60"/>
      <c r="BI319" s="60"/>
      <c r="BJ319" s="60"/>
      <c r="BK319" s="60"/>
      <c r="BL319" s="60"/>
      <c r="BM319" s="60"/>
      <c r="BN319" s="60"/>
      <c r="BO319" s="60"/>
      <c r="BP319" s="60"/>
      <c r="BQ319" s="60"/>
      <c r="BR319" s="60"/>
      <c r="BS319" s="60"/>
      <c r="BT319" s="60"/>
      <c r="BU319" s="60"/>
      <c r="BV319" s="60"/>
      <c r="BW319" s="60"/>
      <c r="BX319" s="60"/>
      <c r="BY319" s="60"/>
      <c r="BZ319" s="60"/>
      <c r="CA319" s="60"/>
      <c r="CB319" s="60"/>
      <c r="CC319" s="60"/>
      <c r="CD319" s="60"/>
      <c r="CE319" s="60"/>
      <c r="CF319" s="60"/>
      <c r="CG319" s="60"/>
      <c r="CH319" s="60"/>
      <c r="CI319" s="60"/>
      <c r="CJ319" s="60"/>
      <c r="CK319" s="60"/>
      <c r="CL319" s="60"/>
      <c r="CM319" s="60"/>
      <c r="CN319" s="60"/>
      <c r="CO319" s="60"/>
      <c r="CP319" s="60"/>
      <c r="CQ319" s="60"/>
      <c r="CR319" s="60"/>
      <c r="CS319" s="60"/>
      <c r="CT319" s="60"/>
      <c r="CU319" s="60"/>
      <c r="CV319" s="60"/>
      <c r="CW319" s="60"/>
      <c r="CX319" s="60"/>
      <c r="CY319" s="60"/>
      <c r="CZ319" s="60"/>
      <c r="DA319" s="60"/>
      <c r="DB319" s="60"/>
      <c r="DC319" s="60"/>
      <c r="DD319" s="60"/>
      <c r="DE319" s="60"/>
      <c r="DF319" s="60"/>
      <c r="DG319" s="60"/>
      <c r="DH319" s="60"/>
      <c r="DI319" s="60"/>
      <c r="DJ319" s="60"/>
      <c r="DK319" s="60"/>
      <c r="DL319" s="60"/>
      <c r="DM319" s="60"/>
      <c r="DN319" s="60"/>
      <c r="DO319" s="60"/>
      <c r="DP319" s="60"/>
      <c r="DQ319" s="60"/>
      <c r="DR319" s="60"/>
      <c r="DS319" s="60"/>
      <c r="DT319" s="60"/>
      <c r="DU319" s="60"/>
      <c r="DV319" s="60"/>
      <c r="DW319" s="60"/>
      <c r="DX319" s="60"/>
      <c r="DY319" s="60"/>
      <c r="DZ319" s="60"/>
      <c r="EA319" s="60"/>
      <c r="EB319" s="60"/>
      <c r="EC319" s="60"/>
      <c r="ED319" s="60"/>
      <c r="EE319" s="60"/>
      <c r="EF319" s="60"/>
      <c r="EG319" s="60"/>
      <c r="EH319" s="60"/>
      <c r="EI319" s="60"/>
      <c r="EJ319" s="60"/>
      <c r="EK319" s="60"/>
      <c r="EL319" s="60"/>
      <c r="EM319" s="60"/>
      <c r="EN319" s="60"/>
      <c r="EO319" s="60"/>
      <c r="EP319" s="60"/>
      <c r="EQ319" s="60"/>
      <c r="ER319" s="60"/>
      <c r="ES319" s="60"/>
      <c r="ET319" s="60"/>
      <c r="EU319" s="60"/>
      <c r="EV319" s="60"/>
      <c r="EW319" s="60"/>
      <c r="EX319" s="60"/>
      <c r="EY319" s="60"/>
      <c r="EZ319" s="60"/>
      <c r="FA319" s="60"/>
      <c r="FB319" s="60"/>
      <c r="FC319" s="60"/>
      <c r="FD319" s="60"/>
      <c r="FE319" s="60"/>
      <c r="FF319" s="60"/>
      <c r="FG319" s="60"/>
      <c r="FH319" s="60"/>
      <c r="FI319" s="60"/>
      <c r="FJ319" s="60"/>
      <c r="FK319" s="60"/>
      <c r="FL319" s="60"/>
      <c r="FM319" s="60"/>
      <c r="FN319" s="60"/>
      <c r="FO319" s="60"/>
      <c r="FP319" s="60"/>
      <c r="FQ319" s="60"/>
      <c r="FR319" s="60"/>
      <c r="FS319" s="60"/>
      <c r="FT319" s="60"/>
      <c r="FU319" s="60"/>
      <c r="FV319" s="60"/>
      <c r="FW319" s="60"/>
      <c r="FX319" s="60"/>
      <c r="FY319" s="60"/>
      <c r="FZ319" s="60"/>
      <c r="GA319" s="60"/>
      <c r="GB319" s="60"/>
      <c r="GC319" s="60"/>
      <c r="GD319" s="60"/>
      <c r="GE319" s="60"/>
      <c r="GF319" s="60"/>
      <c r="GG319" s="60"/>
      <c r="GH319" s="60"/>
      <c r="GI319" s="60"/>
      <c r="GJ319" s="60"/>
      <c r="GK319" s="60"/>
      <c r="GL319" s="60"/>
      <c r="GM319" s="60"/>
      <c r="GN319" s="60"/>
      <c r="GO319" s="60"/>
      <c r="GP319" s="60"/>
      <c r="GQ319" s="60"/>
    </row>
    <row r="320" spans="2:199" ht="60" x14ac:dyDescent="0.25">
      <c r="B320" s="19">
        <v>1</v>
      </c>
      <c r="C320" s="163" t="s">
        <v>447</v>
      </c>
      <c r="D320" s="28">
        <f>'1 уровень'!G2731</f>
        <v>0</v>
      </c>
      <c r="E320" s="28">
        <f>'1 уровень'!H2731</f>
        <v>0</v>
      </c>
      <c r="F320" s="28">
        <f>'1 уровень'!I2731</f>
        <v>0</v>
      </c>
      <c r="G320" s="65">
        <f>'1 уровень'!J2731</f>
        <v>0</v>
      </c>
      <c r="H320" s="79">
        <f>'1 уровень'!K2731</f>
        <v>0</v>
      </c>
      <c r="I320" s="79">
        <f>'1 уровень'!L2731</f>
        <v>0</v>
      </c>
      <c r="J320" s="74">
        <f>'1 уровень'!M2731</f>
        <v>0</v>
      </c>
      <c r="K320" s="74">
        <f>'1 уровень'!N2731</f>
        <v>0</v>
      </c>
      <c r="L320" s="74">
        <f>'1 уровень'!O2731</f>
        <v>0</v>
      </c>
      <c r="M320" s="74">
        <f>'1 уровень'!P2731</f>
        <v>0</v>
      </c>
      <c r="N320" s="74">
        <f>'1 уровень'!Q2731</f>
        <v>0</v>
      </c>
      <c r="O320" s="74">
        <f>'1 уровень'!R2731</f>
        <v>0</v>
      </c>
      <c r="P320" s="73">
        <f>'1 уровень'!S2731</f>
        <v>0</v>
      </c>
      <c r="Q320" s="73">
        <f>'1 уровень'!T2731</f>
        <v>0</v>
      </c>
      <c r="R320" s="73">
        <f>'1 уровень'!U2731</f>
        <v>0</v>
      </c>
      <c r="S320" s="73">
        <f>'1 уровень'!V2731</f>
        <v>0</v>
      </c>
      <c r="T320" s="73">
        <f>'1 уровень'!W2731</f>
        <v>0</v>
      </c>
      <c r="U320" s="73">
        <f>'1 уровень'!X2731</f>
        <v>0</v>
      </c>
      <c r="V320" s="773">
        <f>'1 уровень'!Y2731</f>
        <v>0</v>
      </c>
      <c r="W320" s="73">
        <f>'1 уровень'!Z2731</f>
        <v>0</v>
      </c>
      <c r="X320" s="73">
        <f>'1 уровень'!AA2731</f>
        <v>0</v>
      </c>
      <c r="Y320" s="73">
        <f>'1 уровень'!AB2731</f>
        <v>0</v>
      </c>
      <c r="Z320" s="73">
        <f>'1 уровень'!AC2731</f>
        <v>0</v>
      </c>
      <c r="AA320" s="379">
        <f>'1 уровень'!AD2731</f>
        <v>0</v>
      </c>
      <c r="AB320" s="73"/>
      <c r="AC320" s="73"/>
      <c r="AD320" s="965">
        <f>'1 уровень'!AE2731</f>
        <v>0</v>
      </c>
      <c r="AE320" s="972">
        <f>'1 уровень'!AF2731</f>
        <v>0</v>
      </c>
      <c r="AF320" s="186">
        <f t="shared" si="49"/>
        <v>0</v>
      </c>
      <c r="AG320" s="186">
        <f t="shared" si="48"/>
        <v>0</v>
      </c>
      <c r="AH320" s="881">
        <f t="shared" si="59"/>
        <v>0</v>
      </c>
      <c r="AI320" s="60" t="e">
        <f t="shared" si="55"/>
        <v>#DIV/0!</v>
      </c>
      <c r="AJ320" s="60"/>
      <c r="AK320" s="267"/>
      <c r="AL320" s="60">
        <f t="shared" si="56"/>
        <v>0</v>
      </c>
      <c r="AM320" s="60"/>
      <c r="AN320" s="60"/>
      <c r="AO320" s="3514"/>
      <c r="AP320" s="3515"/>
      <c r="AQ320" s="3515"/>
      <c r="AR320" s="3515"/>
      <c r="AS320" s="3515"/>
      <c r="AT320" s="3515"/>
      <c r="AU320" s="3515"/>
      <c r="AV320" s="3515"/>
      <c r="AW320" s="3515"/>
      <c r="AX320" s="3515"/>
      <c r="AY320" s="3515"/>
      <c r="AZ320" s="3515"/>
      <c r="BA320" s="3515"/>
      <c r="BB320" s="3515"/>
      <c r="BC320" s="60"/>
      <c r="BD320" s="60"/>
      <c r="BE320" s="60"/>
      <c r="BF320" s="60"/>
      <c r="BG320" s="60"/>
      <c r="BH320" s="60"/>
      <c r="BI320" s="60"/>
      <c r="BJ320" s="60"/>
      <c r="BK320" s="60"/>
      <c r="BL320" s="60"/>
      <c r="BM320" s="60"/>
      <c r="BN320" s="60"/>
      <c r="BO320" s="60"/>
      <c r="BP320" s="60"/>
      <c r="BQ320" s="60"/>
      <c r="BR320" s="60"/>
      <c r="BS320" s="60"/>
      <c r="BT320" s="60"/>
      <c r="BU320" s="60"/>
      <c r="BV320" s="60"/>
      <c r="BW320" s="60"/>
      <c r="BX320" s="60"/>
      <c r="BY320" s="60"/>
      <c r="BZ320" s="60"/>
      <c r="CA320" s="60"/>
      <c r="CB320" s="60"/>
      <c r="CC320" s="60"/>
      <c r="CD320" s="60"/>
      <c r="CE320" s="60"/>
      <c r="CF320" s="60"/>
      <c r="CG320" s="60"/>
      <c r="CH320" s="60"/>
      <c r="CI320" s="60"/>
      <c r="CJ320" s="60"/>
      <c r="CK320" s="60"/>
      <c r="CL320" s="60"/>
      <c r="CM320" s="60"/>
      <c r="CN320" s="60"/>
      <c r="CO320" s="60"/>
      <c r="CP320" s="60"/>
      <c r="CQ320" s="60"/>
      <c r="CR320" s="60"/>
      <c r="CS320" s="60"/>
      <c r="CT320" s="60"/>
      <c r="CU320" s="60"/>
      <c r="CV320" s="60"/>
      <c r="CW320" s="60"/>
      <c r="CX320" s="60"/>
      <c r="CY320" s="60"/>
      <c r="CZ320" s="60"/>
      <c r="DA320" s="60"/>
      <c r="DB320" s="60"/>
      <c r="DC320" s="60"/>
      <c r="DD320" s="60"/>
      <c r="DE320" s="60"/>
      <c r="DF320" s="60"/>
      <c r="DG320" s="60"/>
      <c r="DH320" s="60"/>
      <c r="DI320" s="60"/>
      <c r="DJ320" s="60"/>
      <c r="DK320" s="60"/>
      <c r="DL320" s="60"/>
      <c r="DM320" s="60"/>
      <c r="DN320" s="60"/>
      <c r="DO320" s="60"/>
      <c r="DP320" s="60"/>
      <c r="DQ320" s="60"/>
      <c r="DR320" s="60"/>
      <c r="DS320" s="60"/>
      <c r="DT320" s="60"/>
      <c r="DU320" s="60"/>
      <c r="DV320" s="60"/>
      <c r="DW320" s="60"/>
      <c r="DX320" s="60"/>
      <c r="DY320" s="60"/>
      <c r="DZ320" s="60"/>
      <c r="EA320" s="60"/>
      <c r="EB320" s="60"/>
      <c r="EC320" s="60"/>
      <c r="ED320" s="60"/>
      <c r="EE320" s="60"/>
      <c r="EF320" s="60"/>
      <c r="EG320" s="60"/>
      <c r="EH320" s="60"/>
      <c r="EI320" s="60"/>
      <c r="EJ320" s="60"/>
      <c r="EK320" s="60"/>
      <c r="EL320" s="60"/>
      <c r="EM320" s="60"/>
      <c r="EN320" s="60"/>
      <c r="EO320" s="60"/>
      <c r="EP320" s="60"/>
      <c r="EQ320" s="60"/>
      <c r="ER320" s="60"/>
      <c r="ES320" s="60"/>
      <c r="ET320" s="60"/>
      <c r="EU320" s="60"/>
      <c r="EV320" s="60"/>
      <c r="EW320" s="60"/>
      <c r="EX320" s="60"/>
      <c r="EY320" s="60"/>
      <c r="EZ320" s="60"/>
      <c r="FA320" s="60"/>
      <c r="FB320" s="60"/>
      <c r="FC320" s="60"/>
      <c r="FD320" s="60"/>
      <c r="FE320" s="60"/>
      <c r="FF320" s="60"/>
      <c r="FG320" s="60"/>
      <c r="FH320" s="60"/>
      <c r="FI320" s="60"/>
      <c r="FJ320" s="60"/>
      <c r="FK320" s="60"/>
      <c r="FL320" s="60"/>
      <c r="FM320" s="60"/>
      <c r="FN320" s="60"/>
      <c r="FO320" s="60"/>
      <c r="FP320" s="60"/>
      <c r="FQ320" s="60"/>
      <c r="FR320" s="60"/>
      <c r="FS320" s="60"/>
      <c r="FT320" s="60"/>
      <c r="FU320" s="60"/>
      <c r="FV320" s="60"/>
      <c r="FW320" s="60"/>
      <c r="FX320" s="60"/>
      <c r="FY320" s="60"/>
      <c r="FZ320" s="60"/>
      <c r="GA320" s="60"/>
      <c r="GB320" s="60"/>
      <c r="GC320" s="60"/>
      <c r="GD320" s="60"/>
      <c r="GE320" s="60"/>
      <c r="GF320" s="60"/>
      <c r="GG320" s="60"/>
      <c r="GH320" s="60"/>
      <c r="GI320" s="60"/>
      <c r="GJ320" s="60"/>
      <c r="GK320" s="60"/>
      <c r="GL320" s="60"/>
      <c r="GM320" s="60"/>
      <c r="GN320" s="60"/>
      <c r="GO320" s="60"/>
      <c r="GP320" s="60"/>
      <c r="GQ320" s="60"/>
    </row>
    <row r="321" spans="1:199" ht="45" x14ac:dyDescent="0.25">
      <c r="B321" s="19">
        <v>1</v>
      </c>
      <c r="C321" s="547" t="s">
        <v>448</v>
      </c>
      <c r="D321" s="28">
        <f>'1 уровень'!G2732</f>
        <v>0</v>
      </c>
      <c r="E321" s="28">
        <f>'1 уровень'!H2732</f>
        <v>0</v>
      </c>
      <c r="F321" s="28">
        <f>'1 уровень'!I2732</f>
        <v>0</v>
      </c>
      <c r="G321" s="65">
        <f>'1 уровень'!J2732</f>
        <v>0</v>
      </c>
      <c r="H321" s="79">
        <f>'1 уровень'!K2732</f>
        <v>0</v>
      </c>
      <c r="I321" s="79">
        <f>'1 уровень'!L2732</f>
        <v>0</v>
      </c>
      <c r="J321" s="74">
        <f>'1 уровень'!M2732</f>
        <v>0</v>
      </c>
      <c r="K321" s="74">
        <f>'1 уровень'!N2732</f>
        <v>0</v>
      </c>
      <c r="L321" s="74">
        <f>'1 уровень'!O2732</f>
        <v>0</v>
      </c>
      <c r="M321" s="74">
        <f>'1 уровень'!P2732</f>
        <v>0</v>
      </c>
      <c r="N321" s="74">
        <f>'1 уровень'!Q2732</f>
        <v>0</v>
      </c>
      <c r="O321" s="74">
        <f>'1 уровень'!R2732</f>
        <v>0</v>
      </c>
      <c r="P321" s="73">
        <f>'1 уровень'!S2732</f>
        <v>0</v>
      </c>
      <c r="Q321" s="73">
        <f>'1 уровень'!T2732</f>
        <v>0</v>
      </c>
      <c r="R321" s="73">
        <f>'1 уровень'!U2732</f>
        <v>0</v>
      </c>
      <c r="S321" s="73">
        <f>'1 уровень'!V2732</f>
        <v>0</v>
      </c>
      <c r="T321" s="73">
        <f>'1 уровень'!W2732</f>
        <v>0</v>
      </c>
      <c r="U321" s="73">
        <f>'1 уровень'!X2732</f>
        <v>0</v>
      </c>
      <c r="V321" s="773">
        <f>'1 уровень'!Y2732</f>
        <v>0</v>
      </c>
      <c r="W321" s="73">
        <f>'1 уровень'!Z2732</f>
        <v>0</v>
      </c>
      <c r="X321" s="73">
        <f>'1 уровень'!AA2732</f>
        <v>0</v>
      </c>
      <c r="Y321" s="73">
        <f>'1 уровень'!AB2732</f>
        <v>0</v>
      </c>
      <c r="Z321" s="73">
        <f>'1 уровень'!AC2732</f>
        <v>0</v>
      </c>
      <c r="AA321" s="379">
        <f>'1 уровень'!AD2732</f>
        <v>0</v>
      </c>
      <c r="AB321" s="73"/>
      <c r="AC321" s="73"/>
      <c r="AD321" s="965">
        <f>'1 уровень'!AE2732</f>
        <v>0</v>
      </c>
      <c r="AE321" s="972">
        <f>'1 уровень'!AF2732</f>
        <v>0</v>
      </c>
      <c r="AF321" s="186">
        <f t="shared" si="49"/>
        <v>0</v>
      </c>
      <c r="AG321" s="186">
        <f t="shared" si="48"/>
        <v>0</v>
      </c>
      <c r="AH321" s="881">
        <f t="shared" si="59"/>
        <v>0</v>
      </c>
      <c r="AI321" s="60" t="e">
        <f t="shared" si="55"/>
        <v>#DIV/0!</v>
      </c>
      <c r="AJ321" s="60"/>
      <c r="AK321" s="267"/>
      <c r="AL321" s="60">
        <f t="shared" si="56"/>
        <v>0</v>
      </c>
      <c r="AM321" s="60"/>
      <c r="AN321" s="60"/>
      <c r="AO321" s="3514"/>
      <c r="AP321" s="3515"/>
      <c r="AQ321" s="3515"/>
      <c r="AR321" s="3515"/>
      <c r="AS321" s="3515"/>
      <c r="AT321" s="3515"/>
      <c r="AU321" s="3515"/>
      <c r="AV321" s="3515"/>
      <c r="AW321" s="3515"/>
      <c r="AX321" s="3515"/>
      <c r="AY321" s="3515"/>
      <c r="AZ321" s="3515"/>
      <c r="BA321" s="3515"/>
      <c r="BB321" s="3515"/>
      <c r="BC321" s="60"/>
      <c r="BD321" s="60"/>
      <c r="BE321" s="60"/>
      <c r="BF321" s="60"/>
      <c r="BG321" s="60"/>
      <c r="BH321" s="60"/>
      <c r="BI321" s="60"/>
      <c r="BJ321" s="60"/>
      <c r="BK321" s="60"/>
      <c r="BL321" s="60"/>
      <c r="BM321" s="60"/>
      <c r="BN321" s="60"/>
      <c r="BO321" s="60"/>
      <c r="BP321" s="60"/>
      <c r="BQ321" s="60"/>
      <c r="BR321" s="60"/>
      <c r="BS321" s="60"/>
      <c r="BT321" s="60"/>
      <c r="BU321" s="60"/>
      <c r="BV321" s="60"/>
      <c r="BW321" s="60"/>
      <c r="BX321" s="60"/>
      <c r="BY321" s="60"/>
      <c r="BZ321" s="60"/>
      <c r="CA321" s="60"/>
      <c r="CB321" s="60"/>
      <c r="CC321" s="60"/>
      <c r="CD321" s="60"/>
      <c r="CE321" s="60"/>
      <c r="CF321" s="60"/>
      <c r="CG321" s="60"/>
      <c r="CH321" s="60"/>
      <c r="CI321" s="60"/>
      <c r="CJ321" s="60"/>
      <c r="CK321" s="60"/>
      <c r="CL321" s="60"/>
      <c r="CM321" s="60"/>
      <c r="CN321" s="60"/>
      <c r="CO321" s="60"/>
      <c r="CP321" s="60"/>
      <c r="CQ321" s="60"/>
      <c r="CR321" s="60"/>
      <c r="CS321" s="60"/>
      <c r="CT321" s="60"/>
      <c r="CU321" s="60"/>
      <c r="CV321" s="60"/>
      <c r="CW321" s="60"/>
      <c r="CX321" s="60"/>
      <c r="CY321" s="60"/>
      <c r="CZ321" s="60"/>
      <c r="DA321" s="60"/>
      <c r="DB321" s="60"/>
      <c r="DC321" s="60"/>
      <c r="DD321" s="60"/>
      <c r="DE321" s="60"/>
      <c r="DF321" s="60"/>
      <c r="DG321" s="60"/>
      <c r="DH321" s="60"/>
      <c r="DI321" s="60"/>
      <c r="DJ321" s="60"/>
      <c r="DK321" s="60"/>
      <c r="DL321" s="60"/>
      <c r="DM321" s="60"/>
      <c r="DN321" s="60"/>
      <c r="DO321" s="60"/>
      <c r="DP321" s="60"/>
      <c r="DQ321" s="60"/>
      <c r="DR321" s="60"/>
      <c r="DS321" s="60"/>
      <c r="DT321" s="60"/>
      <c r="DU321" s="60"/>
      <c r="DV321" s="60"/>
      <c r="DW321" s="60"/>
      <c r="DX321" s="60"/>
      <c r="DY321" s="60"/>
      <c r="DZ321" s="60"/>
      <c r="EA321" s="60"/>
      <c r="EB321" s="60"/>
      <c r="EC321" s="60"/>
      <c r="ED321" s="60"/>
      <c r="EE321" s="60"/>
      <c r="EF321" s="60"/>
      <c r="EG321" s="60"/>
      <c r="EH321" s="60"/>
      <c r="EI321" s="60"/>
      <c r="EJ321" s="60"/>
      <c r="EK321" s="60"/>
      <c r="EL321" s="60"/>
      <c r="EM321" s="60"/>
      <c r="EN321" s="60"/>
      <c r="EO321" s="60"/>
      <c r="EP321" s="60"/>
      <c r="EQ321" s="60"/>
      <c r="ER321" s="60"/>
      <c r="ES321" s="60"/>
      <c r="ET321" s="60"/>
      <c r="EU321" s="60"/>
      <c r="EV321" s="60"/>
      <c r="EW321" s="60"/>
      <c r="EX321" s="60"/>
      <c r="EY321" s="60"/>
      <c r="EZ321" s="60"/>
      <c r="FA321" s="60"/>
      <c r="FB321" s="60"/>
      <c r="FC321" s="60"/>
      <c r="FD321" s="60"/>
      <c r="FE321" s="60"/>
      <c r="FF321" s="60"/>
      <c r="FG321" s="60"/>
      <c r="FH321" s="60"/>
      <c r="FI321" s="60"/>
      <c r="FJ321" s="60"/>
      <c r="FK321" s="60"/>
      <c r="FL321" s="60"/>
      <c r="FM321" s="60"/>
      <c r="FN321" s="60"/>
      <c r="FO321" s="60"/>
      <c r="FP321" s="60"/>
      <c r="FQ321" s="60"/>
      <c r="FR321" s="60"/>
      <c r="FS321" s="60"/>
      <c r="FT321" s="60"/>
      <c r="FU321" s="60"/>
      <c r="FV321" s="60"/>
      <c r="FW321" s="60"/>
      <c r="FX321" s="60"/>
      <c r="FY321" s="60"/>
      <c r="FZ321" s="60"/>
      <c r="GA321" s="60"/>
      <c r="GB321" s="60"/>
      <c r="GC321" s="60"/>
      <c r="GD321" s="60"/>
      <c r="GE321" s="60"/>
      <c r="GF321" s="60"/>
      <c r="GG321" s="60"/>
      <c r="GH321" s="60"/>
      <c r="GI321" s="60"/>
      <c r="GJ321" s="60"/>
      <c r="GK321" s="60"/>
      <c r="GL321" s="60"/>
      <c r="GM321" s="60"/>
      <c r="GN321" s="60"/>
      <c r="GO321" s="60"/>
      <c r="GP321" s="60"/>
      <c r="GQ321" s="60"/>
    </row>
    <row r="322" spans="1:199" ht="105" x14ac:dyDescent="0.25">
      <c r="A322" s="19">
        <v>1</v>
      </c>
      <c r="B322" s="19">
        <v>1</v>
      </c>
      <c r="C322" s="547" t="s">
        <v>449</v>
      </c>
      <c r="D322" s="28">
        <f>'1 уровень'!G2733</f>
        <v>0</v>
      </c>
      <c r="E322" s="28">
        <f>'1 уровень'!H2733</f>
        <v>0</v>
      </c>
      <c r="F322" s="28">
        <f>'1 уровень'!I2733</f>
        <v>0</v>
      </c>
      <c r="G322" s="65">
        <f>'1 уровень'!J2733</f>
        <v>0</v>
      </c>
      <c r="H322" s="79">
        <f>'1 уровень'!K2733</f>
        <v>0</v>
      </c>
      <c r="I322" s="79">
        <f>'1 уровень'!L2733</f>
        <v>0</v>
      </c>
      <c r="J322" s="74">
        <f>'1 уровень'!M2733</f>
        <v>0</v>
      </c>
      <c r="K322" s="74">
        <f>'1 уровень'!N2733</f>
        <v>0</v>
      </c>
      <c r="L322" s="74">
        <f>'1 уровень'!O2733</f>
        <v>0</v>
      </c>
      <c r="M322" s="74">
        <f>'1 уровень'!P2733</f>
        <v>0</v>
      </c>
      <c r="N322" s="74">
        <f>'1 уровень'!Q2733</f>
        <v>0</v>
      </c>
      <c r="O322" s="74">
        <f>'1 уровень'!R2733</f>
        <v>0</v>
      </c>
      <c r="P322" s="73">
        <f>'1 уровень'!S2733</f>
        <v>0</v>
      </c>
      <c r="Q322" s="73">
        <f>'1 уровень'!T2733</f>
        <v>0</v>
      </c>
      <c r="R322" s="73">
        <f>'1 уровень'!U2733</f>
        <v>0</v>
      </c>
      <c r="S322" s="73">
        <f>'1 уровень'!V2733</f>
        <v>0</v>
      </c>
      <c r="T322" s="73">
        <f>'1 уровень'!W2733</f>
        <v>0</v>
      </c>
      <c r="U322" s="73">
        <f>'1 уровень'!X2733</f>
        <v>0</v>
      </c>
      <c r="V322" s="773">
        <f>'1 уровень'!Y2733</f>
        <v>0</v>
      </c>
      <c r="W322" s="73">
        <f>'1 уровень'!Z2733</f>
        <v>0</v>
      </c>
      <c r="X322" s="73">
        <f>'1 уровень'!AA2733</f>
        <v>0</v>
      </c>
      <c r="Y322" s="73">
        <f>'1 уровень'!AB2733</f>
        <v>0</v>
      </c>
      <c r="Z322" s="73">
        <f>'1 уровень'!AC2733</f>
        <v>0</v>
      </c>
      <c r="AA322" s="379">
        <f>'1 уровень'!AD2733</f>
        <v>0</v>
      </c>
      <c r="AB322" s="73"/>
      <c r="AC322" s="73"/>
      <c r="AD322" s="965">
        <f>'1 уровень'!AE2733</f>
        <v>0</v>
      </c>
      <c r="AE322" s="972">
        <f>'1 уровень'!AF2733</f>
        <v>0</v>
      </c>
      <c r="AF322" s="186">
        <f t="shared" si="49"/>
        <v>0</v>
      </c>
      <c r="AG322" s="186">
        <f t="shared" si="48"/>
        <v>0</v>
      </c>
      <c r="AH322" s="881">
        <f t="shared" si="59"/>
        <v>0</v>
      </c>
      <c r="AI322" s="60" t="e">
        <f t="shared" si="55"/>
        <v>#DIV/0!</v>
      </c>
      <c r="AJ322" s="60"/>
      <c r="AK322" s="267"/>
      <c r="AL322" s="60">
        <f t="shared" si="56"/>
        <v>0</v>
      </c>
      <c r="AM322" s="60"/>
      <c r="AN322" s="60"/>
      <c r="AO322" s="3514"/>
      <c r="AP322" s="3515"/>
      <c r="AQ322" s="3515"/>
      <c r="AR322" s="3515"/>
      <c r="AS322" s="3515"/>
      <c r="AT322" s="3515"/>
      <c r="AU322" s="3515"/>
      <c r="AV322" s="3515"/>
      <c r="AW322" s="3515"/>
      <c r="AX322" s="3515"/>
      <c r="AY322" s="3515"/>
      <c r="AZ322" s="3515"/>
      <c r="BA322" s="3515"/>
      <c r="BB322" s="3515"/>
      <c r="BC322" s="60"/>
      <c r="BD322" s="60"/>
      <c r="BE322" s="60"/>
      <c r="BF322" s="60"/>
      <c r="BG322" s="60"/>
      <c r="BH322" s="60"/>
      <c r="BI322" s="60"/>
      <c r="BJ322" s="60"/>
      <c r="BK322" s="60"/>
      <c r="BL322" s="60"/>
      <c r="BM322" s="60"/>
      <c r="BN322" s="60"/>
      <c r="BO322" s="60"/>
      <c r="BP322" s="60"/>
      <c r="BQ322" s="60"/>
      <c r="BR322" s="60"/>
      <c r="BS322" s="60"/>
      <c r="BT322" s="60"/>
      <c r="BU322" s="60"/>
      <c r="BV322" s="60"/>
      <c r="BW322" s="60"/>
      <c r="BX322" s="60"/>
      <c r="BY322" s="60"/>
      <c r="BZ322" s="60"/>
      <c r="CA322" s="60"/>
      <c r="CB322" s="60"/>
      <c r="CC322" s="60"/>
      <c r="CD322" s="60"/>
      <c r="CE322" s="60"/>
      <c r="CF322" s="60"/>
      <c r="CG322" s="60"/>
      <c r="CH322" s="60"/>
      <c r="CI322" s="60"/>
      <c r="CJ322" s="60"/>
      <c r="CK322" s="60"/>
      <c r="CL322" s="60"/>
      <c r="CM322" s="60"/>
      <c r="CN322" s="60"/>
      <c r="CO322" s="60"/>
      <c r="CP322" s="60"/>
      <c r="CQ322" s="60"/>
      <c r="CR322" s="60"/>
      <c r="CS322" s="60"/>
      <c r="CT322" s="60"/>
      <c r="CU322" s="60"/>
      <c r="CV322" s="60"/>
      <c r="CW322" s="60"/>
      <c r="CX322" s="60"/>
      <c r="CY322" s="60"/>
      <c r="CZ322" s="60"/>
      <c r="DA322" s="60"/>
      <c r="DB322" s="60"/>
      <c r="DC322" s="60"/>
      <c r="DD322" s="60"/>
      <c r="DE322" s="60"/>
      <c r="DF322" s="60"/>
      <c r="DG322" s="60"/>
      <c r="DH322" s="60"/>
      <c r="DI322" s="60"/>
      <c r="DJ322" s="60"/>
      <c r="DK322" s="60"/>
      <c r="DL322" s="60"/>
      <c r="DM322" s="60"/>
      <c r="DN322" s="60"/>
      <c r="DO322" s="60"/>
      <c r="DP322" s="60"/>
      <c r="DQ322" s="60"/>
      <c r="DR322" s="60"/>
      <c r="DS322" s="60"/>
      <c r="DT322" s="60"/>
      <c r="DU322" s="60"/>
      <c r="DV322" s="60"/>
      <c r="DW322" s="60"/>
      <c r="DX322" s="60"/>
      <c r="DY322" s="60"/>
      <c r="DZ322" s="60"/>
      <c r="EA322" s="60"/>
      <c r="EB322" s="60"/>
      <c r="EC322" s="60"/>
      <c r="ED322" s="60"/>
      <c r="EE322" s="60"/>
      <c r="EF322" s="60"/>
      <c r="EG322" s="60"/>
      <c r="EH322" s="60"/>
      <c r="EI322" s="60"/>
      <c r="EJ322" s="60"/>
      <c r="EK322" s="60"/>
      <c r="EL322" s="60"/>
      <c r="EM322" s="60"/>
      <c r="EN322" s="60"/>
      <c r="EO322" s="60"/>
      <c r="EP322" s="60"/>
      <c r="EQ322" s="60"/>
      <c r="ER322" s="60"/>
      <c r="ES322" s="60"/>
      <c r="ET322" s="60"/>
      <c r="EU322" s="60"/>
      <c r="EV322" s="60"/>
      <c r="EW322" s="60"/>
      <c r="EX322" s="60"/>
      <c r="EY322" s="60"/>
      <c r="EZ322" s="60"/>
      <c r="FA322" s="60"/>
      <c r="FB322" s="60"/>
      <c r="FC322" s="60"/>
      <c r="FD322" s="60"/>
      <c r="FE322" s="60"/>
      <c r="FF322" s="60"/>
      <c r="FG322" s="60"/>
      <c r="FH322" s="60"/>
      <c r="FI322" s="60"/>
      <c r="FJ322" s="60"/>
      <c r="FK322" s="60"/>
      <c r="FL322" s="60"/>
      <c r="FM322" s="60"/>
      <c r="FN322" s="60"/>
      <c r="FO322" s="60"/>
      <c r="FP322" s="60"/>
      <c r="FQ322" s="60"/>
      <c r="FR322" s="60"/>
      <c r="FS322" s="60"/>
      <c r="FT322" s="60"/>
      <c r="FU322" s="60"/>
      <c r="FV322" s="60"/>
      <c r="FW322" s="60"/>
      <c r="FX322" s="60"/>
      <c r="FY322" s="60"/>
      <c r="FZ322" s="60"/>
      <c r="GA322" s="60"/>
      <c r="GB322" s="60"/>
      <c r="GC322" s="60"/>
      <c r="GD322" s="60"/>
      <c r="GE322" s="60"/>
      <c r="GF322" s="60"/>
      <c r="GG322" s="60"/>
      <c r="GH322" s="60"/>
      <c r="GI322" s="60"/>
      <c r="GJ322" s="60"/>
      <c r="GK322" s="60"/>
      <c r="GL322" s="60"/>
      <c r="GM322" s="60"/>
      <c r="GN322" s="60"/>
      <c r="GO322" s="60"/>
      <c r="GP322" s="60"/>
      <c r="GQ322" s="60"/>
    </row>
    <row r="323" spans="1:199" ht="28.5" x14ac:dyDescent="0.25">
      <c r="B323" s="19">
        <v>1</v>
      </c>
      <c r="C323" s="1017" t="s">
        <v>468</v>
      </c>
      <c r="D323" s="28">
        <f>'1 уровень'!G2734</f>
        <v>0</v>
      </c>
      <c r="E323" s="28">
        <f>'1 уровень'!H2734</f>
        <v>0</v>
      </c>
      <c r="F323" s="28">
        <f>'1 уровень'!I2734</f>
        <v>1</v>
      </c>
      <c r="G323" s="65" t="e">
        <f>'1 уровень'!J2734</f>
        <v>#DIV/0!</v>
      </c>
      <c r="H323" s="79">
        <f>'1 уровень'!K2734</f>
        <v>0</v>
      </c>
      <c r="I323" s="79">
        <f>'1 уровень'!L2734</f>
        <v>0</v>
      </c>
      <c r="J323" s="74">
        <f>'1 уровень'!M2734</f>
        <v>0</v>
      </c>
      <c r="K323" s="74">
        <f>'1 уровень'!N2734</f>
        <v>0</v>
      </c>
      <c r="L323" s="74">
        <f>'1 уровень'!O2734</f>
        <v>0</v>
      </c>
      <c r="M323" s="74">
        <f>'1 уровень'!P2734</f>
        <v>0</v>
      </c>
      <c r="N323" s="74">
        <f>'1 уровень'!Q2734</f>
        <v>0</v>
      </c>
      <c r="O323" s="74">
        <f>'1 уровень'!R2734</f>
        <v>0</v>
      </c>
      <c r="P323" s="73">
        <f>'1 уровень'!S2734</f>
        <v>0</v>
      </c>
      <c r="Q323" s="73">
        <f>'1 уровень'!T2734</f>
        <v>0</v>
      </c>
      <c r="R323" s="73">
        <f>'1 уровень'!U2734</f>
        <v>0</v>
      </c>
      <c r="S323" s="73">
        <f>'1 уровень'!V2734</f>
        <v>0</v>
      </c>
      <c r="T323" s="73">
        <f>'1 уровень'!W2734</f>
        <v>0</v>
      </c>
      <c r="U323" s="73">
        <f>'1 уровень'!X2734</f>
        <v>2.0613299999999999</v>
      </c>
      <c r="V323" s="773">
        <f>'1 уровень'!Y2734</f>
        <v>0</v>
      </c>
      <c r="W323" s="73">
        <f>'1 уровень'!Z2734</f>
        <v>0</v>
      </c>
      <c r="X323" s="73">
        <f>'1 уровень'!AA2734</f>
        <v>2.0613299999999999</v>
      </c>
      <c r="Y323" s="73">
        <f>'1 уровень'!AB2734</f>
        <v>0</v>
      </c>
      <c r="Z323" s="73">
        <f>'1 уровень'!AC2734</f>
        <v>0</v>
      </c>
      <c r="AA323" s="379">
        <f>'1 уровень'!AD2734</f>
        <v>2.0613299999999999</v>
      </c>
      <c r="AB323" s="73" t="e">
        <f>U323/T323*100</f>
        <v>#DIV/0!</v>
      </c>
      <c r="AC323" s="73" t="e">
        <f>AA323/T323*100</f>
        <v>#DIV/0!</v>
      </c>
      <c r="AD323" s="965">
        <f>'1 уровень'!AE2734</f>
        <v>0</v>
      </c>
      <c r="AE323" s="972">
        <f>'1 уровень'!AF2734</f>
        <v>0</v>
      </c>
      <c r="AF323" s="186">
        <f t="shared" si="49"/>
        <v>2061.33</v>
      </c>
      <c r="AG323" s="186">
        <f t="shared" si="48"/>
        <v>0</v>
      </c>
      <c r="AH323" s="881">
        <f t="shared" si="59"/>
        <v>0</v>
      </c>
      <c r="AI323" s="60">
        <f t="shared" si="55"/>
        <v>2061.33</v>
      </c>
      <c r="AJ323" s="60"/>
      <c r="AK323" s="267"/>
      <c r="AL323" s="60">
        <f t="shared" si="56"/>
        <v>0</v>
      </c>
      <c r="AM323" s="60"/>
      <c r="AN323" s="60"/>
      <c r="AO323" s="3514"/>
      <c r="AP323" s="3515"/>
      <c r="AQ323" s="3515"/>
      <c r="AR323" s="3515"/>
      <c r="AS323" s="3515"/>
      <c r="AT323" s="3515"/>
      <c r="AU323" s="3515"/>
      <c r="AV323" s="3515"/>
      <c r="AW323" s="3515"/>
      <c r="AX323" s="3515"/>
      <c r="AY323" s="3515"/>
      <c r="AZ323" s="3515"/>
      <c r="BA323" s="3515"/>
      <c r="BB323" s="3515"/>
      <c r="BC323" s="60"/>
      <c r="BD323" s="60"/>
      <c r="BE323" s="60"/>
      <c r="BF323" s="60"/>
      <c r="BG323" s="60"/>
      <c r="BH323" s="60"/>
      <c r="BI323" s="60"/>
      <c r="BJ323" s="60"/>
      <c r="BK323" s="60"/>
      <c r="BL323" s="60"/>
      <c r="BM323" s="60"/>
      <c r="BN323" s="60"/>
      <c r="BO323" s="60"/>
      <c r="BP323" s="60"/>
      <c r="BQ323" s="60"/>
      <c r="BR323" s="60"/>
      <c r="BS323" s="60"/>
      <c r="BT323" s="60"/>
      <c r="BU323" s="60"/>
      <c r="BV323" s="60"/>
      <c r="BW323" s="60"/>
      <c r="BX323" s="60"/>
      <c r="BY323" s="60"/>
      <c r="BZ323" s="60"/>
      <c r="CA323" s="60"/>
      <c r="CB323" s="60"/>
      <c r="CC323" s="60"/>
      <c r="CD323" s="60"/>
      <c r="CE323" s="60"/>
      <c r="CF323" s="60"/>
      <c r="CG323" s="60"/>
      <c r="CH323" s="60"/>
      <c r="CI323" s="60"/>
      <c r="CJ323" s="60"/>
      <c r="CK323" s="60"/>
      <c r="CL323" s="60"/>
      <c r="CM323" s="60"/>
      <c r="CN323" s="60"/>
      <c r="CO323" s="60"/>
      <c r="CP323" s="60"/>
      <c r="CQ323" s="60"/>
      <c r="CR323" s="60"/>
      <c r="CS323" s="60"/>
      <c r="CT323" s="60"/>
      <c r="CU323" s="60"/>
      <c r="CV323" s="60"/>
      <c r="CW323" s="60"/>
      <c r="CX323" s="60"/>
      <c r="CY323" s="60"/>
      <c r="CZ323" s="60"/>
      <c r="DA323" s="60"/>
      <c r="DB323" s="60"/>
      <c r="DC323" s="60"/>
      <c r="DD323" s="60"/>
      <c r="DE323" s="60"/>
      <c r="DF323" s="60"/>
      <c r="DG323" s="60"/>
      <c r="DH323" s="60"/>
      <c r="DI323" s="60"/>
      <c r="DJ323" s="60"/>
      <c r="DK323" s="60"/>
      <c r="DL323" s="60"/>
      <c r="DM323" s="60"/>
      <c r="DN323" s="60"/>
      <c r="DO323" s="60"/>
      <c r="DP323" s="60"/>
      <c r="DQ323" s="60"/>
      <c r="DR323" s="60"/>
      <c r="DS323" s="60"/>
      <c r="DT323" s="60"/>
      <c r="DU323" s="60"/>
      <c r="DV323" s="60"/>
      <c r="DW323" s="60"/>
      <c r="DX323" s="60"/>
      <c r="DY323" s="60"/>
      <c r="DZ323" s="60"/>
      <c r="EA323" s="60"/>
      <c r="EB323" s="60"/>
      <c r="EC323" s="60"/>
      <c r="ED323" s="60"/>
      <c r="EE323" s="60"/>
      <c r="EF323" s="60"/>
      <c r="EG323" s="60"/>
      <c r="EH323" s="60"/>
      <c r="EI323" s="60"/>
      <c r="EJ323" s="60"/>
      <c r="EK323" s="60"/>
      <c r="EL323" s="60"/>
      <c r="EM323" s="60"/>
      <c r="EN323" s="60"/>
      <c r="EO323" s="60"/>
      <c r="EP323" s="60"/>
      <c r="EQ323" s="60"/>
      <c r="ER323" s="60"/>
      <c r="ES323" s="60"/>
      <c r="ET323" s="60"/>
      <c r="EU323" s="60"/>
      <c r="EV323" s="60"/>
      <c r="EW323" s="60"/>
      <c r="EX323" s="60"/>
      <c r="EY323" s="60"/>
      <c r="EZ323" s="60"/>
      <c r="FA323" s="60"/>
      <c r="FB323" s="60"/>
      <c r="FC323" s="60"/>
      <c r="FD323" s="60"/>
      <c r="FE323" s="60"/>
      <c r="FF323" s="60"/>
      <c r="FG323" s="60"/>
      <c r="FH323" s="60"/>
      <c r="FI323" s="60"/>
      <c r="FJ323" s="60"/>
      <c r="FK323" s="60"/>
      <c r="FL323" s="60"/>
      <c r="FM323" s="60"/>
      <c r="FN323" s="60"/>
      <c r="FO323" s="60"/>
      <c r="FP323" s="60"/>
      <c r="FQ323" s="60"/>
      <c r="FR323" s="60"/>
      <c r="FS323" s="60"/>
      <c r="FT323" s="60"/>
      <c r="FU323" s="60"/>
      <c r="FV323" s="60"/>
      <c r="FW323" s="60"/>
      <c r="FX323" s="60"/>
      <c r="FY323" s="60"/>
      <c r="FZ323" s="60"/>
      <c r="GA323" s="60"/>
      <c r="GB323" s="60"/>
      <c r="GC323" s="60"/>
      <c r="GD323" s="60"/>
      <c r="GE323" s="60"/>
      <c r="GF323" s="60"/>
      <c r="GG323" s="60"/>
      <c r="GH323" s="60"/>
      <c r="GI323" s="60"/>
      <c r="GJ323" s="60"/>
      <c r="GK323" s="60"/>
      <c r="GL323" s="60"/>
      <c r="GM323" s="60"/>
      <c r="GN323" s="60"/>
      <c r="GO323" s="60"/>
      <c r="GP323" s="60"/>
      <c r="GQ323" s="60"/>
    </row>
    <row r="324" spans="1:199" ht="29.25" x14ac:dyDescent="0.25">
      <c r="B324" s="19">
        <v>1</v>
      </c>
      <c r="C324" s="282" t="s">
        <v>311</v>
      </c>
      <c r="D324" s="28">
        <f>'1 уровень'!G2735</f>
        <v>0</v>
      </c>
      <c r="E324" s="28">
        <f>'1 уровень'!H2735</f>
        <v>0</v>
      </c>
      <c r="F324" s="28">
        <f>'1 уровень'!I2735</f>
        <v>0</v>
      </c>
      <c r="G324" s="65" t="e">
        <f>'1 уровень'!J2735</f>
        <v>#DIV/0!</v>
      </c>
      <c r="H324" s="79">
        <f>'1 уровень'!K2735</f>
        <v>0</v>
      </c>
      <c r="I324" s="79">
        <f>'1 уровень'!L2735</f>
        <v>0</v>
      </c>
      <c r="J324" s="74">
        <f>'1 уровень'!M2735</f>
        <v>0</v>
      </c>
      <c r="K324" s="74">
        <f>'1 уровень'!N2735</f>
        <v>0</v>
      </c>
      <c r="L324" s="74">
        <f>'1 уровень'!O2735</f>
        <v>0</v>
      </c>
      <c r="M324" s="74">
        <f>'1 уровень'!P2735</f>
        <v>0</v>
      </c>
      <c r="N324" s="74">
        <f>'1 уровень'!Q2735</f>
        <v>0</v>
      </c>
      <c r="O324" s="74">
        <f>'1 уровень'!R2735</f>
        <v>0</v>
      </c>
      <c r="P324" s="73">
        <f>'1 уровень'!S2735</f>
        <v>0</v>
      </c>
      <c r="Q324" s="73">
        <f>'1 уровень'!T2735</f>
        <v>0</v>
      </c>
      <c r="R324" s="73">
        <f>'1 уровень'!U2735</f>
        <v>0</v>
      </c>
      <c r="S324" s="73">
        <f>'1 уровень'!V2735</f>
        <v>0</v>
      </c>
      <c r="T324" s="73">
        <f>'1 уровень'!W2735</f>
        <v>0</v>
      </c>
      <c r="U324" s="73">
        <f>'1 уровень'!X2735</f>
        <v>0</v>
      </c>
      <c r="V324" s="773">
        <f>'1 уровень'!Y2735</f>
        <v>0</v>
      </c>
      <c r="W324" s="73">
        <f>'1 уровень'!Z2735</f>
        <v>0</v>
      </c>
      <c r="X324" s="73">
        <f>'1 уровень'!AA2735</f>
        <v>0</v>
      </c>
      <c r="Y324" s="73">
        <f>'1 уровень'!AB2735</f>
        <v>0</v>
      </c>
      <c r="Z324" s="73">
        <f>'1 уровень'!AC2735</f>
        <v>0</v>
      </c>
      <c r="AA324" s="379">
        <f>'1 уровень'!AD2735</f>
        <v>0</v>
      </c>
      <c r="AB324" s="73"/>
      <c r="AC324" s="73"/>
      <c r="AD324" s="965">
        <f>'1 уровень'!AE2735</f>
        <v>0</v>
      </c>
      <c r="AE324" s="972">
        <f>'1 уровень'!AF2735</f>
        <v>0</v>
      </c>
      <c r="AF324" s="186">
        <f t="shared" si="49"/>
        <v>0</v>
      </c>
      <c r="AG324" s="186">
        <f t="shared" si="48"/>
        <v>0</v>
      </c>
      <c r="AH324" s="881">
        <f t="shared" si="59"/>
        <v>0</v>
      </c>
      <c r="AI324" s="60" t="e">
        <f t="shared" si="55"/>
        <v>#DIV/0!</v>
      </c>
      <c r="AJ324" s="60"/>
      <c r="AK324" s="267"/>
      <c r="AL324" s="60">
        <f t="shared" si="56"/>
        <v>0</v>
      </c>
      <c r="AM324" s="60"/>
      <c r="AN324" s="60"/>
      <c r="AO324" s="3514"/>
      <c r="AP324" s="3515"/>
      <c r="AQ324" s="3515"/>
      <c r="AR324" s="3515"/>
      <c r="AS324" s="3515"/>
      <c r="AT324" s="3515"/>
      <c r="AU324" s="3515"/>
      <c r="AV324" s="3515"/>
      <c r="AW324" s="3515"/>
      <c r="AX324" s="3515"/>
      <c r="AY324" s="3515"/>
      <c r="AZ324" s="3515"/>
      <c r="BA324" s="3515"/>
      <c r="BB324" s="3515"/>
      <c r="BC324" s="60"/>
      <c r="BD324" s="60"/>
      <c r="BE324" s="60"/>
      <c r="BF324" s="60"/>
      <c r="BG324" s="60"/>
      <c r="BH324" s="60"/>
      <c r="BI324" s="60"/>
      <c r="BJ324" s="60"/>
      <c r="BK324" s="60"/>
      <c r="BL324" s="60"/>
      <c r="BM324" s="60"/>
      <c r="BN324" s="60"/>
      <c r="BO324" s="60"/>
      <c r="BP324" s="60"/>
      <c r="BQ324" s="60"/>
      <c r="BR324" s="60"/>
      <c r="BS324" s="60"/>
      <c r="BT324" s="60"/>
      <c r="BU324" s="60"/>
      <c r="BV324" s="60"/>
      <c r="BW324" s="60"/>
      <c r="BX324" s="60"/>
      <c r="BY324" s="60"/>
      <c r="BZ324" s="60"/>
      <c r="CA324" s="60"/>
      <c r="CB324" s="60"/>
      <c r="CC324" s="60"/>
      <c r="CD324" s="60"/>
      <c r="CE324" s="60"/>
      <c r="CF324" s="60"/>
      <c r="CG324" s="60"/>
      <c r="CH324" s="60"/>
      <c r="CI324" s="60"/>
      <c r="CJ324" s="60"/>
      <c r="CK324" s="60"/>
      <c r="CL324" s="60"/>
      <c r="CM324" s="60"/>
      <c r="CN324" s="60"/>
      <c r="CO324" s="60"/>
      <c r="CP324" s="60"/>
      <c r="CQ324" s="60"/>
      <c r="CR324" s="60"/>
      <c r="CS324" s="60"/>
      <c r="CT324" s="60"/>
      <c r="CU324" s="60"/>
      <c r="CV324" s="60"/>
      <c r="CW324" s="60"/>
      <c r="CX324" s="60"/>
      <c r="CY324" s="60"/>
      <c r="CZ324" s="60"/>
      <c r="DA324" s="60"/>
      <c r="DB324" s="60"/>
      <c r="DC324" s="60"/>
      <c r="DD324" s="60"/>
      <c r="DE324" s="60"/>
      <c r="DF324" s="60"/>
      <c r="DG324" s="60"/>
      <c r="DH324" s="60"/>
      <c r="DI324" s="60"/>
      <c r="DJ324" s="60"/>
      <c r="DK324" s="60"/>
      <c r="DL324" s="60"/>
      <c r="DM324" s="60"/>
      <c r="DN324" s="60"/>
      <c r="DO324" s="60"/>
      <c r="DP324" s="60"/>
      <c r="DQ324" s="60"/>
      <c r="DR324" s="60"/>
      <c r="DS324" s="60"/>
      <c r="DT324" s="60"/>
      <c r="DU324" s="60"/>
      <c r="DV324" s="60"/>
      <c r="DW324" s="60"/>
      <c r="DX324" s="60"/>
      <c r="DY324" s="60"/>
      <c r="DZ324" s="60"/>
      <c r="EA324" s="60"/>
      <c r="EB324" s="60"/>
      <c r="EC324" s="60"/>
      <c r="ED324" s="60"/>
      <c r="EE324" s="60"/>
      <c r="EF324" s="60"/>
      <c r="EG324" s="60"/>
      <c r="EH324" s="60"/>
      <c r="EI324" s="60"/>
      <c r="EJ324" s="60"/>
      <c r="EK324" s="60"/>
      <c r="EL324" s="60"/>
      <c r="EM324" s="60"/>
      <c r="EN324" s="60"/>
      <c r="EO324" s="60"/>
      <c r="EP324" s="60"/>
      <c r="EQ324" s="60"/>
      <c r="ER324" s="60"/>
      <c r="ES324" s="60"/>
      <c r="ET324" s="60"/>
      <c r="EU324" s="60"/>
      <c r="EV324" s="60"/>
      <c r="EW324" s="60"/>
      <c r="EX324" s="60"/>
      <c r="EY324" s="60"/>
      <c r="EZ324" s="60"/>
      <c r="FA324" s="60"/>
      <c r="FB324" s="60"/>
      <c r="FC324" s="60"/>
      <c r="FD324" s="60"/>
      <c r="FE324" s="60"/>
      <c r="FF324" s="60"/>
      <c r="FG324" s="60"/>
      <c r="FH324" s="60"/>
      <c r="FI324" s="60"/>
      <c r="FJ324" s="60"/>
      <c r="FK324" s="60"/>
      <c r="FL324" s="60"/>
      <c r="FM324" s="60"/>
      <c r="FN324" s="60"/>
      <c r="FO324" s="60"/>
      <c r="FP324" s="60"/>
      <c r="FQ324" s="60"/>
      <c r="FR324" s="60"/>
      <c r="FS324" s="60"/>
      <c r="FT324" s="60"/>
      <c r="FU324" s="60"/>
      <c r="FV324" s="60"/>
      <c r="FW324" s="60"/>
      <c r="FX324" s="60"/>
      <c r="FY324" s="60"/>
      <c r="FZ324" s="60"/>
      <c r="GA324" s="60"/>
      <c r="GB324" s="60"/>
      <c r="GC324" s="60"/>
      <c r="GD324" s="60"/>
      <c r="GE324" s="60"/>
      <c r="GF324" s="60"/>
      <c r="GG324" s="60"/>
      <c r="GH324" s="60"/>
      <c r="GI324" s="60"/>
      <c r="GJ324" s="60"/>
      <c r="GK324" s="60"/>
      <c r="GL324" s="60"/>
      <c r="GM324" s="60"/>
      <c r="GN324" s="60"/>
      <c r="GO324" s="60"/>
      <c r="GP324" s="60"/>
      <c r="GQ324" s="60"/>
    </row>
    <row r="325" spans="1:199" x14ac:dyDescent="0.25">
      <c r="B325" s="19">
        <v>1</v>
      </c>
      <c r="C325" s="282" t="s">
        <v>319</v>
      </c>
      <c r="D325" s="28">
        <f>'1 уровень'!G2736</f>
        <v>0</v>
      </c>
      <c r="E325" s="28">
        <f>'1 уровень'!H2736</f>
        <v>0</v>
      </c>
      <c r="F325" s="28">
        <f>'1 уровень'!I2736</f>
        <v>0</v>
      </c>
      <c r="G325" s="65">
        <f>'1 уровень'!J2736</f>
        <v>0</v>
      </c>
      <c r="H325" s="79">
        <f>'1 уровень'!K2736</f>
        <v>0</v>
      </c>
      <c r="I325" s="79">
        <f>'1 уровень'!L2736</f>
        <v>0</v>
      </c>
      <c r="J325" s="74">
        <f>'1 уровень'!M2736</f>
        <v>0</v>
      </c>
      <c r="K325" s="74">
        <f>'1 уровень'!N2736</f>
        <v>0</v>
      </c>
      <c r="L325" s="74">
        <f>'1 уровень'!O2736</f>
        <v>0</v>
      </c>
      <c r="M325" s="74">
        <f>'1 уровень'!P2736</f>
        <v>0</v>
      </c>
      <c r="N325" s="74">
        <f>'1 уровень'!Q2736</f>
        <v>0</v>
      </c>
      <c r="O325" s="74">
        <f>'1 уровень'!R2736</f>
        <v>0</v>
      </c>
      <c r="P325" s="73">
        <f>'1 уровень'!S2736</f>
        <v>0</v>
      </c>
      <c r="Q325" s="73">
        <f>'1 уровень'!T2736</f>
        <v>0</v>
      </c>
      <c r="R325" s="73">
        <f>'1 уровень'!U2736</f>
        <v>0</v>
      </c>
      <c r="S325" s="73">
        <f>'1 уровень'!V2736</f>
        <v>0</v>
      </c>
      <c r="T325" s="73">
        <f>'1 уровень'!W2736</f>
        <v>0</v>
      </c>
      <c r="U325" s="73">
        <f>'1 уровень'!X2736</f>
        <v>0</v>
      </c>
      <c r="V325" s="773">
        <f>'1 уровень'!Y2736</f>
        <v>0</v>
      </c>
      <c r="W325" s="73">
        <f>'1 уровень'!Z2736</f>
        <v>0</v>
      </c>
      <c r="X325" s="73">
        <f>'1 уровень'!AA2736</f>
        <v>0</v>
      </c>
      <c r="Y325" s="73">
        <f>'1 уровень'!AB2736</f>
        <v>0</v>
      </c>
      <c r="Z325" s="73">
        <f>'1 уровень'!AC2736</f>
        <v>0</v>
      </c>
      <c r="AA325" s="379">
        <f>'1 уровень'!AD2736</f>
        <v>0</v>
      </c>
      <c r="AB325" s="73"/>
      <c r="AC325" s="73"/>
      <c r="AD325" s="965">
        <f>'1 уровень'!AE2736</f>
        <v>0</v>
      </c>
      <c r="AE325" s="972">
        <f>'1 уровень'!AF2736</f>
        <v>0</v>
      </c>
      <c r="AF325" s="186">
        <f t="shared" si="49"/>
        <v>0</v>
      </c>
      <c r="AG325" s="186">
        <f t="shared" si="48"/>
        <v>0</v>
      </c>
      <c r="AH325" s="881">
        <f t="shared" si="59"/>
        <v>0</v>
      </c>
      <c r="AI325" s="60" t="e">
        <f t="shared" si="55"/>
        <v>#DIV/0!</v>
      </c>
      <c r="AJ325" s="60"/>
      <c r="AK325" s="267"/>
      <c r="AL325" s="60">
        <f t="shared" si="56"/>
        <v>0</v>
      </c>
      <c r="AM325" s="60"/>
      <c r="AN325" s="60"/>
      <c r="AO325" s="3514"/>
      <c r="AP325" s="3515"/>
      <c r="AQ325" s="3515"/>
      <c r="AR325" s="3515"/>
      <c r="AS325" s="3515"/>
      <c r="AT325" s="3515"/>
      <c r="AU325" s="3515"/>
      <c r="AV325" s="3515"/>
      <c r="AW325" s="3515"/>
      <c r="AX325" s="3515"/>
      <c r="AY325" s="3515"/>
      <c r="AZ325" s="3515"/>
      <c r="BA325" s="3515"/>
      <c r="BB325" s="3515"/>
      <c r="BC325" s="60"/>
      <c r="BD325" s="60"/>
      <c r="BE325" s="60"/>
      <c r="BF325" s="60"/>
      <c r="BG325" s="60"/>
      <c r="BH325" s="60"/>
      <c r="BI325" s="60"/>
      <c r="BJ325" s="60"/>
      <c r="BK325" s="60"/>
      <c r="BL325" s="60"/>
      <c r="BM325" s="60"/>
      <c r="BN325" s="60"/>
      <c r="BO325" s="60"/>
      <c r="BP325" s="60"/>
      <c r="BQ325" s="60"/>
      <c r="BR325" s="60"/>
      <c r="BS325" s="60"/>
      <c r="BT325" s="60"/>
      <c r="BU325" s="60"/>
      <c r="BV325" s="60"/>
      <c r="BW325" s="60"/>
      <c r="BX325" s="60"/>
      <c r="BY325" s="60"/>
      <c r="BZ325" s="60"/>
      <c r="CA325" s="60"/>
      <c r="CB325" s="60"/>
      <c r="CC325" s="60"/>
      <c r="CD325" s="60"/>
      <c r="CE325" s="60"/>
      <c r="CF325" s="60"/>
      <c r="CG325" s="60"/>
      <c r="CH325" s="60"/>
      <c r="CI325" s="60"/>
      <c r="CJ325" s="60"/>
      <c r="CK325" s="60"/>
      <c r="CL325" s="60"/>
      <c r="CM325" s="60"/>
      <c r="CN325" s="60"/>
      <c r="CO325" s="60"/>
      <c r="CP325" s="60"/>
      <c r="CQ325" s="60"/>
      <c r="CR325" s="60"/>
      <c r="CS325" s="60"/>
      <c r="CT325" s="60"/>
      <c r="CU325" s="60"/>
      <c r="CV325" s="60"/>
      <c r="CW325" s="60"/>
      <c r="CX325" s="60"/>
      <c r="CY325" s="60"/>
      <c r="CZ325" s="60"/>
      <c r="DA325" s="60"/>
      <c r="DB325" s="60"/>
      <c r="DC325" s="60"/>
      <c r="DD325" s="60"/>
      <c r="DE325" s="60"/>
      <c r="DF325" s="60"/>
      <c r="DG325" s="60"/>
      <c r="DH325" s="60"/>
      <c r="DI325" s="60"/>
      <c r="DJ325" s="60"/>
      <c r="DK325" s="60"/>
      <c r="DL325" s="60"/>
      <c r="DM325" s="60"/>
      <c r="DN325" s="60"/>
      <c r="DO325" s="60"/>
      <c r="DP325" s="60"/>
      <c r="DQ325" s="60"/>
      <c r="DR325" s="60"/>
      <c r="DS325" s="60"/>
      <c r="DT325" s="60"/>
      <c r="DU325" s="60"/>
      <c r="DV325" s="60"/>
      <c r="DW325" s="60"/>
      <c r="DX325" s="60"/>
      <c r="DY325" s="60"/>
      <c r="DZ325" s="60"/>
      <c r="EA325" s="60"/>
      <c r="EB325" s="60"/>
      <c r="EC325" s="60"/>
      <c r="ED325" s="60"/>
      <c r="EE325" s="60"/>
      <c r="EF325" s="60"/>
      <c r="EG325" s="60"/>
      <c r="EH325" s="60"/>
      <c r="EI325" s="60"/>
      <c r="EJ325" s="60"/>
      <c r="EK325" s="60"/>
      <c r="EL325" s="60"/>
      <c r="EM325" s="60"/>
      <c r="EN325" s="60"/>
      <c r="EO325" s="60"/>
      <c r="EP325" s="60"/>
      <c r="EQ325" s="60"/>
      <c r="ER325" s="60"/>
      <c r="ES325" s="60"/>
      <c r="ET325" s="60"/>
      <c r="EU325" s="60"/>
      <c r="EV325" s="60"/>
      <c r="EW325" s="60"/>
      <c r="EX325" s="60"/>
      <c r="EY325" s="60"/>
      <c r="EZ325" s="60"/>
      <c r="FA325" s="60"/>
      <c r="FB325" s="60"/>
      <c r="FC325" s="60"/>
      <c r="FD325" s="60"/>
      <c r="FE325" s="60"/>
      <c r="FF325" s="60"/>
      <c r="FG325" s="60"/>
      <c r="FH325" s="60"/>
      <c r="FI325" s="60"/>
      <c r="FJ325" s="60"/>
      <c r="FK325" s="60"/>
      <c r="FL325" s="60"/>
      <c r="FM325" s="60"/>
      <c r="FN325" s="60"/>
      <c r="FO325" s="60"/>
      <c r="FP325" s="60"/>
      <c r="FQ325" s="60"/>
      <c r="FR325" s="60"/>
      <c r="FS325" s="60"/>
      <c r="FT325" s="60"/>
      <c r="FU325" s="60"/>
      <c r="FV325" s="60"/>
      <c r="FW325" s="60"/>
      <c r="FX325" s="60"/>
      <c r="FY325" s="60"/>
      <c r="FZ325" s="60"/>
      <c r="GA325" s="60"/>
      <c r="GB325" s="60"/>
      <c r="GC325" s="60"/>
      <c r="GD325" s="60"/>
      <c r="GE325" s="60"/>
      <c r="GF325" s="60"/>
      <c r="GG325" s="60"/>
      <c r="GH325" s="60"/>
      <c r="GI325" s="60"/>
      <c r="GJ325" s="60"/>
      <c r="GK325" s="60"/>
      <c r="GL325" s="60"/>
      <c r="GM325" s="60"/>
      <c r="GN325" s="60"/>
      <c r="GO325" s="60"/>
      <c r="GP325" s="60"/>
      <c r="GQ325" s="60"/>
    </row>
    <row r="326" spans="1:199" x14ac:dyDescent="0.25">
      <c r="B326" s="19">
        <v>1</v>
      </c>
      <c r="C326" s="163" t="s">
        <v>320</v>
      </c>
      <c r="D326" s="28">
        <f>'1 уровень'!G2737</f>
        <v>0</v>
      </c>
      <c r="E326" s="28">
        <f>'1 уровень'!H2737</f>
        <v>0</v>
      </c>
      <c r="F326" s="28">
        <f>'1 уровень'!I2737</f>
        <v>0</v>
      </c>
      <c r="G326" s="65" t="e">
        <f>'1 уровень'!J2737</f>
        <v>#DIV/0!</v>
      </c>
      <c r="H326" s="79">
        <f>'1 уровень'!K2737</f>
        <v>0</v>
      </c>
      <c r="I326" s="79">
        <f>'1 уровень'!L2737</f>
        <v>0</v>
      </c>
      <c r="J326" s="74">
        <f>'1 уровень'!M2737</f>
        <v>0</v>
      </c>
      <c r="K326" s="74">
        <f>'1 уровень'!N2737</f>
        <v>0</v>
      </c>
      <c r="L326" s="74">
        <f>'1 уровень'!O2737</f>
        <v>0</v>
      </c>
      <c r="M326" s="74">
        <f>'1 уровень'!P2737</f>
        <v>0</v>
      </c>
      <c r="N326" s="74">
        <f>'1 уровень'!Q2737</f>
        <v>0</v>
      </c>
      <c r="O326" s="74">
        <f>'1 уровень'!R2737</f>
        <v>0</v>
      </c>
      <c r="P326" s="73">
        <f>'1 уровень'!S2737</f>
        <v>0</v>
      </c>
      <c r="Q326" s="73">
        <f>'1 уровень'!T2737</f>
        <v>0</v>
      </c>
      <c r="R326" s="73">
        <f>'1 уровень'!U2737</f>
        <v>0</v>
      </c>
      <c r="S326" s="73">
        <f>'1 уровень'!V2737</f>
        <v>0</v>
      </c>
      <c r="T326" s="73">
        <f>'1 уровень'!W2737</f>
        <v>0</v>
      </c>
      <c r="U326" s="73">
        <f>'1 уровень'!X2737</f>
        <v>0</v>
      </c>
      <c r="V326" s="773">
        <f>'1 уровень'!Y2737</f>
        <v>0</v>
      </c>
      <c r="W326" s="73">
        <f>'1 уровень'!Z2737</f>
        <v>0</v>
      </c>
      <c r="X326" s="73">
        <f>'1 уровень'!AA2737</f>
        <v>0</v>
      </c>
      <c r="Y326" s="73">
        <f>'1 уровень'!AB2737</f>
        <v>0</v>
      </c>
      <c r="Z326" s="73">
        <f>'1 уровень'!AC2737</f>
        <v>0</v>
      </c>
      <c r="AA326" s="379">
        <f>'1 уровень'!AD2737</f>
        <v>0</v>
      </c>
      <c r="AB326" s="73"/>
      <c r="AC326" s="73"/>
      <c r="AD326" s="965">
        <f>'1 уровень'!AE2737</f>
        <v>0</v>
      </c>
      <c r="AE326" s="972">
        <f>'1 уровень'!AF2737</f>
        <v>0</v>
      </c>
      <c r="AF326" s="186">
        <f t="shared" si="49"/>
        <v>0</v>
      </c>
      <c r="AG326" s="186">
        <f t="shared" si="48"/>
        <v>0</v>
      </c>
      <c r="AH326" s="881">
        <f t="shared" si="59"/>
        <v>0</v>
      </c>
      <c r="AI326" s="60" t="e">
        <f t="shared" si="55"/>
        <v>#DIV/0!</v>
      </c>
      <c r="AJ326" s="60"/>
      <c r="AK326" s="267"/>
      <c r="AL326" s="60">
        <f t="shared" si="56"/>
        <v>0</v>
      </c>
      <c r="AM326" s="60"/>
      <c r="AN326" s="60"/>
      <c r="AO326" s="3514"/>
      <c r="AP326" s="3515"/>
      <c r="AQ326" s="3515"/>
      <c r="AR326" s="3515"/>
      <c r="AS326" s="3515"/>
      <c r="AT326" s="3515"/>
      <c r="AU326" s="3515"/>
      <c r="AV326" s="3515"/>
      <c r="AW326" s="3515"/>
      <c r="AX326" s="3515"/>
      <c r="AY326" s="3515"/>
      <c r="AZ326" s="3515"/>
      <c r="BA326" s="3515"/>
      <c r="BB326" s="3515"/>
      <c r="BC326" s="60"/>
      <c r="BD326" s="60"/>
      <c r="BE326" s="60"/>
      <c r="BF326" s="60"/>
      <c r="BG326" s="60"/>
      <c r="BH326" s="60"/>
      <c r="BI326" s="60"/>
      <c r="BJ326" s="60"/>
      <c r="BK326" s="60"/>
      <c r="BL326" s="60"/>
      <c r="BM326" s="60"/>
      <c r="BN326" s="60"/>
      <c r="BO326" s="60"/>
      <c r="BP326" s="60"/>
      <c r="BQ326" s="60"/>
      <c r="BR326" s="60"/>
      <c r="BS326" s="60"/>
      <c r="BT326" s="60"/>
      <c r="BU326" s="60"/>
      <c r="BV326" s="60"/>
      <c r="BW326" s="60"/>
      <c r="BX326" s="60"/>
      <c r="BY326" s="60"/>
      <c r="BZ326" s="60"/>
      <c r="CA326" s="60"/>
      <c r="CB326" s="60"/>
      <c r="CC326" s="60"/>
      <c r="CD326" s="60"/>
      <c r="CE326" s="60"/>
      <c r="CF326" s="60"/>
      <c r="CG326" s="60"/>
      <c r="CH326" s="60"/>
      <c r="CI326" s="60"/>
      <c r="CJ326" s="60"/>
      <c r="CK326" s="60"/>
      <c r="CL326" s="60"/>
      <c r="CM326" s="60"/>
      <c r="CN326" s="60"/>
      <c r="CO326" s="60"/>
      <c r="CP326" s="60"/>
      <c r="CQ326" s="60"/>
      <c r="CR326" s="60"/>
      <c r="CS326" s="60"/>
      <c r="CT326" s="60"/>
      <c r="CU326" s="60"/>
      <c r="CV326" s="60"/>
      <c r="CW326" s="60"/>
      <c r="CX326" s="60"/>
      <c r="CY326" s="60"/>
      <c r="CZ326" s="60"/>
      <c r="DA326" s="60"/>
      <c r="DB326" s="60"/>
      <c r="DC326" s="60"/>
      <c r="DD326" s="60"/>
      <c r="DE326" s="60"/>
      <c r="DF326" s="60"/>
      <c r="DG326" s="60"/>
      <c r="DH326" s="60"/>
      <c r="DI326" s="60"/>
      <c r="DJ326" s="60"/>
      <c r="DK326" s="60"/>
      <c r="DL326" s="60"/>
      <c r="DM326" s="60"/>
      <c r="DN326" s="60"/>
      <c r="DO326" s="60"/>
      <c r="DP326" s="60"/>
      <c r="DQ326" s="60"/>
      <c r="DR326" s="60"/>
      <c r="DS326" s="60"/>
      <c r="DT326" s="60"/>
      <c r="DU326" s="60"/>
      <c r="DV326" s="60"/>
      <c r="DW326" s="60"/>
      <c r="DX326" s="60"/>
      <c r="DY326" s="60"/>
      <c r="DZ326" s="60"/>
      <c r="EA326" s="60"/>
      <c r="EB326" s="60"/>
      <c r="EC326" s="60"/>
      <c r="ED326" s="60"/>
      <c r="EE326" s="60"/>
      <c r="EF326" s="60"/>
      <c r="EG326" s="60"/>
      <c r="EH326" s="60"/>
      <c r="EI326" s="60"/>
      <c r="EJ326" s="60"/>
      <c r="EK326" s="60"/>
      <c r="EL326" s="60"/>
      <c r="EM326" s="60"/>
      <c r="EN326" s="60"/>
      <c r="EO326" s="60"/>
      <c r="EP326" s="60"/>
      <c r="EQ326" s="60"/>
      <c r="ER326" s="60"/>
      <c r="ES326" s="60"/>
      <c r="ET326" s="60"/>
      <c r="EU326" s="60"/>
      <c r="EV326" s="60"/>
      <c r="EW326" s="60"/>
      <c r="EX326" s="60"/>
      <c r="EY326" s="60"/>
      <c r="EZ326" s="60"/>
      <c r="FA326" s="60"/>
      <c r="FB326" s="60"/>
      <c r="FC326" s="60"/>
      <c r="FD326" s="60"/>
      <c r="FE326" s="60"/>
      <c r="FF326" s="60"/>
      <c r="FG326" s="60"/>
      <c r="FH326" s="60"/>
      <c r="FI326" s="60"/>
      <c r="FJ326" s="60"/>
      <c r="FK326" s="60"/>
      <c r="FL326" s="60"/>
      <c r="FM326" s="60"/>
      <c r="FN326" s="60"/>
      <c r="FO326" s="60"/>
      <c r="FP326" s="60"/>
      <c r="FQ326" s="60"/>
      <c r="FR326" s="60"/>
      <c r="FS326" s="60"/>
      <c r="FT326" s="60"/>
      <c r="FU326" s="60"/>
      <c r="FV326" s="60"/>
      <c r="FW326" s="60"/>
      <c r="FX326" s="60"/>
      <c r="FY326" s="60"/>
      <c r="FZ326" s="60"/>
      <c r="GA326" s="60"/>
      <c r="GB326" s="60"/>
      <c r="GC326" s="60"/>
      <c r="GD326" s="60"/>
      <c r="GE326" s="60"/>
      <c r="GF326" s="60"/>
      <c r="GG326" s="60"/>
      <c r="GH326" s="60"/>
      <c r="GI326" s="60"/>
      <c r="GJ326" s="60"/>
      <c r="GK326" s="60"/>
      <c r="GL326" s="60"/>
      <c r="GM326" s="60"/>
      <c r="GN326" s="60"/>
      <c r="GO326" s="60"/>
      <c r="GP326" s="60"/>
      <c r="GQ326" s="60"/>
    </row>
    <row r="327" spans="1:199" x14ac:dyDescent="0.25">
      <c r="A327" s="19">
        <v>1</v>
      </c>
      <c r="B327" s="19">
        <v>1</v>
      </c>
      <c r="C327" s="287" t="s">
        <v>321</v>
      </c>
      <c r="D327" s="28">
        <f>'1 уровень'!G2738</f>
        <v>0</v>
      </c>
      <c r="E327" s="28">
        <f>'1 уровень'!H2738</f>
        <v>0</v>
      </c>
      <c r="F327" s="28">
        <f>'1 уровень'!I2738</f>
        <v>0</v>
      </c>
      <c r="G327" s="65" t="e">
        <f>'1 уровень'!J2738</f>
        <v>#DIV/0!</v>
      </c>
      <c r="H327" s="79">
        <f>'1 уровень'!K2738</f>
        <v>0</v>
      </c>
      <c r="I327" s="79">
        <f>'1 уровень'!L2738</f>
        <v>0</v>
      </c>
      <c r="J327" s="74">
        <f>'1 уровень'!M2738</f>
        <v>0</v>
      </c>
      <c r="K327" s="74">
        <f>'1 уровень'!N2738</f>
        <v>0</v>
      </c>
      <c r="L327" s="74">
        <f>'1 уровень'!O2738</f>
        <v>0</v>
      </c>
      <c r="M327" s="74">
        <f>'1 уровень'!P2738</f>
        <v>0</v>
      </c>
      <c r="N327" s="74">
        <f>'1 уровень'!Q2738</f>
        <v>0</v>
      </c>
      <c r="O327" s="74">
        <f>'1 уровень'!R2738</f>
        <v>0</v>
      </c>
      <c r="P327" s="73">
        <f>'1 уровень'!S2738</f>
        <v>0</v>
      </c>
      <c r="Q327" s="73">
        <f>'1 уровень'!T2738</f>
        <v>0</v>
      </c>
      <c r="R327" s="73">
        <f>'1 уровень'!U2738</f>
        <v>0</v>
      </c>
      <c r="S327" s="73">
        <f>'1 уровень'!V2738</f>
        <v>0</v>
      </c>
      <c r="T327" s="73">
        <f>'1 уровень'!W2738</f>
        <v>0</v>
      </c>
      <c r="U327" s="73">
        <f>'1 уровень'!X2738</f>
        <v>0</v>
      </c>
      <c r="V327" s="773">
        <f>'1 уровень'!Y2738</f>
        <v>0</v>
      </c>
      <c r="W327" s="73">
        <f>'1 уровень'!Z2738</f>
        <v>0</v>
      </c>
      <c r="X327" s="73">
        <f>'1 уровень'!AA2738</f>
        <v>0</v>
      </c>
      <c r="Y327" s="73">
        <f>'1 уровень'!AB2738</f>
        <v>0</v>
      </c>
      <c r="Z327" s="73">
        <f>'1 уровень'!AC2738</f>
        <v>0</v>
      </c>
      <c r="AA327" s="379">
        <f>'1 уровень'!AD2738</f>
        <v>0</v>
      </c>
      <c r="AB327" s="73"/>
      <c r="AC327" s="73"/>
      <c r="AD327" s="965">
        <f>'1 уровень'!AE2738</f>
        <v>0</v>
      </c>
      <c r="AE327" s="972">
        <f>'1 уровень'!AF2738</f>
        <v>0</v>
      </c>
      <c r="AF327" s="186">
        <f t="shared" si="49"/>
        <v>0</v>
      </c>
      <c r="AG327" s="186">
        <f t="shared" si="48"/>
        <v>0</v>
      </c>
      <c r="AH327" s="881">
        <f t="shared" si="59"/>
        <v>0</v>
      </c>
      <c r="AI327" s="60" t="e">
        <f t="shared" si="55"/>
        <v>#DIV/0!</v>
      </c>
      <c r="AJ327" s="60"/>
      <c r="AK327" s="267"/>
      <c r="AL327" s="60">
        <f t="shared" si="56"/>
        <v>0</v>
      </c>
      <c r="AM327" s="60"/>
      <c r="AN327" s="60"/>
      <c r="AO327" s="3514"/>
      <c r="AP327" s="3515"/>
      <c r="AQ327" s="3515"/>
      <c r="AR327" s="3515"/>
      <c r="AS327" s="3515"/>
      <c r="AT327" s="3515"/>
      <c r="AU327" s="3515"/>
      <c r="AV327" s="3515"/>
      <c r="AW327" s="3515"/>
      <c r="AX327" s="3515"/>
      <c r="AY327" s="3515"/>
      <c r="AZ327" s="3515"/>
      <c r="BA327" s="3515"/>
      <c r="BB327" s="3515"/>
      <c r="BC327" s="60"/>
      <c r="BD327" s="60"/>
      <c r="BE327" s="60"/>
      <c r="BF327" s="60"/>
      <c r="BG327" s="60"/>
      <c r="BH327" s="60"/>
      <c r="BI327" s="60"/>
      <c r="BJ327" s="60"/>
      <c r="BK327" s="60"/>
      <c r="BL327" s="60"/>
      <c r="BM327" s="60"/>
      <c r="BN327" s="60"/>
      <c r="BO327" s="60"/>
      <c r="BP327" s="60"/>
      <c r="BQ327" s="60"/>
      <c r="BR327" s="60"/>
      <c r="BS327" s="60"/>
      <c r="BT327" s="60"/>
      <c r="BU327" s="60"/>
      <c r="BV327" s="60"/>
      <c r="BW327" s="60"/>
      <c r="BX327" s="60"/>
      <c r="BY327" s="60"/>
      <c r="BZ327" s="60"/>
      <c r="CA327" s="60"/>
      <c r="CB327" s="60"/>
      <c r="CC327" s="60"/>
      <c r="CD327" s="60"/>
      <c r="CE327" s="60"/>
      <c r="CF327" s="60"/>
      <c r="CG327" s="60"/>
      <c r="CH327" s="60"/>
      <c r="CI327" s="60"/>
      <c r="CJ327" s="60"/>
      <c r="CK327" s="60"/>
      <c r="CL327" s="60"/>
      <c r="CM327" s="60"/>
      <c r="CN327" s="60"/>
      <c r="CO327" s="60"/>
      <c r="CP327" s="60"/>
      <c r="CQ327" s="60"/>
      <c r="CR327" s="60"/>
      <c r="CS327" s="60"/>
      <c r="CT327" s="60"/>
      <c r="CU327" s="60"/>
      <c r="CV327" s="60"/>
      <c r="CW327" s="60"/>
      <c r="CX327" s="60"/>
      <c r="CY327" s="60"/>
      <c r="CZ327" s="60"/>
      <c r="DA327" s="60"/>
      <c r="DB327" s="60"/>
      <c r="DC327" s="60"/>
      <c r="DD327" s="60"/>
      <c r="DE327" s="60"/>
      <c r="DF327" s="60"/>
      <c r="DG327" s="60"/>
      <c r="DH327" s="60"/>
      <c r="DI327" s="60"/>
      <c r="DJ327" s="60"/>
      <c r="DK327" s="60"/>
      <c r="DL327" s="60"/>
      <c r="DM327" s="60"/>
      <c r="DN327" s="60"/>
      <c r="DO327" s="60"/>
      <c r="DP327" s="60"/>
      <c r="DQ327" s="60"/>
      <c r="DR327" s="60"/>
      <c r="DS327" s="60"/>
      <c r="DT327" s="60"/>
      <c r="DU327" s="60"/>
      <c r="DV327" s="60"/>
      <c r="DW327" s="60"/>
      <c r="DX327" s="60"/>
      <c r="DY327" s="60"/>
      <c r="DZ327" s="60"/>
      <c r="EA327" s="60"/>
      <c r="EB327" s="60"/>
      <c r="EC327" s="60"/>
      <c r="ED327" s="60"/>
      <c r="EE327" s="60"/>
      <c r="EF327" s="60"/>
      <c r="EG327" s="60"/>
      <c r="EH327" s="60"/>
      <c r="EI327" s="60"/>
      <c r="EJ327" s="60"/>
      <c r="EK327" s="60"/>
      <c r="EL327" s="60"/>
      <c r="EM327" s="60"/>
      <c r="EN327" s="60"/>
      <c r="EO327" s="60"/>
      <c r="EP327" s="60"/>
      <c r="EQ327" s="60"/>
      <c r="ER327" s="60"/>
      <c r="ES327" s="60"/>
      <c r="ET327" s="60"/>
      <c r="EU327" s="60"/>
      <c r="EV327" s="60"/>
      <c r="EW327" s="60"/>
      <c r="EX327" s="60"/>
      <c r="EY327" s="60"/>
      <c r="EZ327" s="60"/>
      <c r="FA327" s="60"/>
      <c r="FB327" s="60"/>
      <c r="FC327" s="60"/>
      <c r="FD327" s="60"/>
      <c r="FE327" s="60"/>
      <c r="FF327" s="60"/>
      <c r="FG327" s="60"/>
      <c r="FH327" s="60"/>
      <c r="FI327" s="60"/>
      <c r="FJ327" s="60"/>
      <c r="FK327" s="60"/>
      <c r="FL327" s="60"/>
      <c r="FM327" s="60"/>
      <c r="FN327" s="60"/>
      <c r="FO327" s="60"/>
      <c r="FP327" s="60"/>
      <c r="FQ327" s="60"/>
      <c r="FR327" s="60"/>
      <c r="FS327" s="60"/>
      <c r="FT327" s="60"/>
      <c r="FU327" s="60"/>
      <c r="FV327" s="60"/>
      <c r="FW327" s="60"/>
      <c r="FX327" s="60"/>
      <c r="FY327" s="60"/>
      <c r="FZ327" s="60"/>
      <c r="GA327" s="60"/>
      <c r="GB327" s="60"/>
      <c r="GC327" s="60"/>
      <c r="GD327" s="60"/>
      <c r="GE327" s="60"/>
      <c r="GF327" s="60"/>
      <c r="GG327" s="60"/>
      <c r="GH327" s="60"/>
      <c r="GI327" s="60"/>
      <c r="GJ327" s="60"/>
      <c r="GK327" s="60"/>
      <c r="GL327" s="60"/>
      <c r="GM327" s="60"/>
      <c r="GN327" s="60"/>
      <c r="GO327" s="60"/>
      <c r="GP327" s="60"/>
      <c r="GQ327" s="60"/>
    </row>
    <row r="328" spans="1:199" x14ac:dyDescent="0.25">
      <c r="A328" s="19">
        <v>1</v>
      </c>
      <c r="B328" s="19">
        <v>1</v>
      </c>
      <c r="C328" s="548" t="s">
        <v>217</v>
      </c>
      <c r="D328" s="28">
        <f>'1 уровень'!G2739</f>
        <v>0</v>
      </c>
      <c r="E328" s="28">
        <f>'1 уровень'!H2739</f>
        <v>0</v>
      </c>
      <c r="F328" s="28">
        <f>'1 уровень'!I2739</f>
        <v>1</v>
      </c>
      <c r="G328" s="65" t="e">
        <f>'1 уровень'!J2739</f>
        <v>#DIV/0!</v>
      </c>
      <c r="H328" s="79">
        <f>'1 уровень'!K2739</f>
        <v>0</v>
      </c>
      <c r="I328" s="79">
        <f>'1 уровень'!L2739</f>
        <v>0</v>
      </c>
      <c r="J328" s="74">
        <f>'1 уровень'!M2739</f>
        <v>0</v>
      </c>
      <c r="K328" s="74">
        <f>'1 уровень'!N2739</f>
        <v>0</v>
      </c>
      <c r="L328" s="74">
        <f>'1 уровень'!O2739</f>
        <v>0</v>
      </c>
      <c r="M328" s="74">
        <f>'1 уровень'!P2739</f>
        <v>0</v>
      </c>
      <c r="N328" s="74">
        <f>'1 уровень'!Q2739</f>
        <v>0</v>
      </c>
      <c r="O328" s="74">
        <f>'1 уровень'!R2739</f>
        <v>0</v>
      </c>
      <c r="P328" s="73">
        <f>'1 уровень'!S2739</f>
        <v>0</v>
      </c>
      <c r="Q328" s="73">
        <f>'1 уровень'!T2739</f>
        <v>0</v>
      </c>
      <c r="R328" s="73">
        <f>'1 уровень'!U2739</f>
        <v>0</v>
      </c>
      <c r="S328" s="73">
        <f>'1 уровень'!V2739</f>
        <v>0</v>
      </c>
      <c r="T328" s="73">
        <f>'1 уровень'!W2739</f>
        <v>0</v>
      </c>
      <c r="U328" s="73">
        <f>'1 уровень'!X2739</f>
        <v>1.1984000000000001</v>
      </c>
      <c r="V328" s="773">
        <f>'1 уровень'!Y2739</f>
        <v>0</v>
      </c>
      <c r="W328" s="73">
        <f>'1 уровень'!Z2739</f>
        <v>0</v>
      </c>
      <c r="X328" s="73">
        <f>'1 уровень'!AA2739</f>
        <v>1.1984000000000001</v>
      </c>
      <c r="Y328" s="73">
        <f>'1 уровень'!AB2739</f>
        <v>0</v>
      </c>
      <c r="Z328" s="73">
        <f>'1 уровень'!AC2739</f>
        <v>0</v>
      </c>
      <c r="AA328" s="379">
        <f>'1 уровень'!AD2739</f>
        <v>1.1984000000000001</v>
      </c>
      <c r="AB328" s="73"/>
      <c r="AC328" s="73"/>
      <c r="AD328" s="965" t="e">
        <f>'1 уровень'!#REF!</f>
        <v>#REF!</v>
      </c>
      <c r="AE328" s="972" t="e">
        <f>'1 уровень'!#REF!</f>
        <v>#REF!</v>
      </c>
      <c r="AF328" s="186">
        <f t="shared" si="49"/>
        <v>1198.4000000000001</v>
      </c>
      <c r="AG328" s="186">
        <f t="shared" si="48"/>
        <v>0</v>
      </c>
      <c r="AH328" s="881">
        <f t="shared" si="59"/>
        <v>0</v>
      </c>
      <c r="AI328" s="60">
        <f t="shared" si="55"/>
        <v>1198.4000000000001</v>
      </c>
      <c r="AJ328" s="60"/>
      <c r="AK328" s="267"/>
      <c r="AL328" s="60">
        <f t="shared" si="56"/>
        <v>0</v>
      </c>
      <c r="AM328" s="60"/>
      <c r="AN328" s="60"/>
      <c r="AO328" s="3514"/>
      <c r="AP328" s="3515"/>
      <c r="AQ328" s="3515"/>
      <c r="AR328" s="3515"/>
      <c r="AS328" s="3515"/>
      <c r="AT328" s="3515"/>
      <c r="AU328" s="3515"/>
      <c r="AV328" s="3515"/>
      <c r="AW328" s="3515"/>
      <c r="AX328" s="3515"/>
      <c r="AY328" s="3515"/>
      <c r="AZ328" s="3515"/>
      <c r="BA328" s="3515"/>
      <c r="BB328" s="3515"/>
      <c r="BC328" s="60"/>
      <c r="BD328" s="60"/>
      <c r="BE328" s="60"/>
      <c r="BF328" s="60"/>
      <c r="BG328" s="60"/>
      <c r="BH328" s="60"/>
      <c r="BI328" s="60"/>
      <c r="BJ328" s="60"/>
      <c r="BK328" s="60"/>
      <c r="BL328" s="60"/>
      <c r="BM328" s="60"/>
      <c r="BN328" s="60"/>
      <c r="BO328" s="60"/>
      <c r="BP328" s="60"/>
      <c r="BQ328" s="60"/>
      <c r="BR328" s="60"/>
      <c r="BS328" s="60"/>
      <c r="BT328" s="60"/>
      <c r="BU328" s="60"/>
      <c r="BV328" s="60"/>
      <c r="BW328" s="60"/>
      <c r="BX328" s="60"/>
      <c r="BY328" s="60"/>
      <c r="BZ328" s="60"/>
      <c r="CA328" s="60"/>
      <c r="CB328" s="60"/>
      <c r="CC328" s="60"/>
      <c r="CD328" s="60"/>
      <c r="CE328" s="60"/>
      <c r="CF328" s="60"/>
      <c r="CG328" s="60"/>
      <c r="CH328" s="60"/>
      <c r="CI328" s="60"/>
      <c r="CJ328" s="60"/>
      <c r="CK328" s="60"/>
      <c r="CL328" s="60"/>
      <c r="CM328" s="60"/>
      <c r="CN328" s="60"/>
      <c r="CO328" s="60"/>
      <c r="CP328" s="60"/>
      <c r="CQ328" s="60"/>
      <c r="CR328" s="60"/>
      <c r="CS328" s="60"/>
      <c r="CT328" s="60"/>
      <c r="CU328" s="60"/>
      <c r="CV328" s="60"/>
      <c r="CW328" s="60"/>
      <c r="CX328" s="60"/>
      <c r="CY328" s="60"/>
      <c r="CZ328" s="60"/>
      <c r="DA328" s="60"/>
      <c r="DB328" s="60"/>
      <c r="DC328" s="60"/>
      <c r="DD328" s="60"/>
      <c r="DE328" s="60"/>
      <c r="DF328" s="60"/>
      <c r="DG328" s="60"/>
      <c r="DH328" s="60"/>
      <c r="DI328" s="60"/>
      <c r="DJ328" s="60"/>
      <c r="DK328" s="60"/>
      <c r="DL328" s="60"/>
      <c r="DM328" s="60"/>
      <c r="DN328" s="60"/>
      <c r="DO328" s="60"/>
      <c r="DP328" s="60"/>
      <c r="DQ328" s="60"/>
      <c r="DR328" s="60"/>
      <c r="DS328" s="60"/>
      <c r="DT328" s="60"/>
      <c r="DU328" s="60"/>
      <c r="DV328" s="60"/>
      <c r="DW328" s="60"/>
      <c r="DX328" s="60"/>
      <c r="DY328" s="60"/>
      <c r="DZ328" s="60"/>
      <c r="EA328" s="60"/>
      <c r="EB328" s="60"/>
      <c r="EC328" s="60"/>
      <c r="ED328" s="60"/>
      <c r="EE328" s="60"/>
      <c r="EF328" s="60"/>
      <c r="EG328" s="60"/>
      <c r="EH328" s="60"/>
      <c r="EI328" s="60"/>
      <c r="EJ328" s="60"/>
      <c r="EK328" s="60"/>
      <c r="EL328" s="60"/>
      <c r="EM328" s="60"/>
      <c r="EN328" s="60"/>
      <c r="EO328" s="60"/>
      <c r="EP328" s="60"/>
      <c r="EQ328" s="60"/>
      <c r="ER328" s="60"/>
      <c r="ES328" s="60"/>
      <c r="ET328" s="60"/>
      <c r="EU328" s="60"/>
      <c r="EV328" s="60"/>
      <c r="EW328" s="60"/>
      <c r="EX328" s="60"/>
      <c r="EY328" s="60"/>
      <c r="EZ328" s="60"/>
      <c r="FA328" s="60"/>
      <c r="FB328" s="60"/>
      <c r="FC328" s="60"/>
      <c r="FD328" s="60"/>
      <c r="FE328" s="60"/>
      <c r="FF328" s="60"/>
      <c r="FG328" s="60"/>
      <c r="FH328" s="60"/>
      <c r="FI328" s="60"/>
      <c r="FJ328" s="60"/>
      <c r="FK328" s="60"/>
      <c r="FL328" s="60"/>
      <c r="FM328" s="60"/>
      <c r="FN328" s="60"/>
      <c r="FO328" s="60"/>
      <c r="FP328" s="60"/>
      <c r="FQ328" s="60"/>
      <c r="FR328" s="60"/>
      <c r="FS328" s="60"/>
      <c r="FT328" s="60"/>
      <c r="FU328" s="60"/>
      <c r="FV328" s="60"/>
      <c r="FW328" s="60"/>
      <c r="FX328" s="60"/>
      <c r="FY328" s="60"/>
      <c r="FZ328" s="60"/>
      <c r="GA328" s="60"/>
      <c r="GB328" s="60"/>
      <c r="GC328" s="60"/>
      <c r="GD328" s="60"/>
      <c r="GE328" s="60"/>
      <c r="GF328" s="60"/>
      <c r="GG328" s="60"/>
      <c r="GH328" s="60"/>
      <c r="GI328" s="60"/>
      <c r="GJ328" s="60"/>
      <c r="GK328" s="60"/>
      <c r="GL328" s="60"/>
      <c r="GM328" s="60"/>
      <c r="GN328" s="60"/>
      <c r="GO328" s="60"/>
      <c r="GP328" s="60"/>
      <c r="GQ328" s="60"/>
    </row>
    <row r="329" spans="1:199" ht="72" x14ac:dyDescent="0.25">
      <c r="A329" s="19">
        <v>1</v>
      </c>
      <c r="B329" s="19">
        <v>1</v>
      </c>
      <c r="C329" s="282" t="s">
        <v>312</v>
      </c>
      <c r="D329" s="28">
        <f>'1 уровень'!G2740</f>
        <v>0</v>
      </c>
      <c r="E329" s="28">
        <f>'1 уровень'!H2740</f>
        <v>0</v>
      </c>
      <c r="F329" s="28">
        <f>'1 уровень'!I2740</f>
        <v>0</v>
      </c>
      <c r="G329" s="65">
        <f>'1 уровень'!J2740</f>
        <v>0</v>
      </c>
      <c r="H329" s="79">
        <f>'1 уровень'!K2740</f>
        <v>0</v>
      </c>
      <c r="I329" s="79">
        <f>'1 уровень'!L2740</f>
        <v>0</v>
      </c>
      <c r="J329" s="74">
        <f>'1 уровень'!M2740</f>
        <v>0</v>
      </c>
      <c r="K329" s="74">
        <f>'1 уровень'!N2740</f>
        <v>0</v>
      </c>
      <c r="L329" s="74">
        <f>'1 уровень'!O2740</f>
        <v>0</v>
      </c>
      <c r="M329" s="74">
        <f>'1 уровень'!P2740</f>
        <v>0</v>
      </c>
      <c r="N329" s="74">
        <f>'1 уровень'!Q2740</f>
        <v>0</v>
      </c>
      <c r="O329" s="74">
        <f>'1 уровень'!R2740</f>
        <v>0</v>
      </c>
      <c r="P329" s="73">
        <f>'1 уровень'!S2740</f>
        <v>0</v>
      </c>
      <c r="Q329" s="73">
        <f>'1 уровень'!T2740</f>
        <v>0</v>
      </c>
      <c r="R329" s="73">
        <f>'1 уровень'!U2740</f>
        <v>0</v>
      </c>
      <c r="S329" s="73">
        <f>'1 уровень'!V2740</f>
        <v>0</v>
      </c>
      <c r="T329" s="73">
        <f>'1 уровень'!W2740</f>
        <v>0</v>
      </c>
      <c r="U329" s="73">
        <f>'1 уровень'!X2740</f>
        <v>0</v>
      </c>
      <c r="V329" s="773">
        <f>'1 уровень'!Y2740</f>
        <v>0</v>
      </c>
      <c r="W329" s="73">
        <f>'1 уровень'!Z2740</f>
        <v>0</v>
      </c>
      <c r="X329" s="73">
        <f>'1 уровень'!AA2740</f>
        <v>0</v>
      </c>
      <c r="Y329" s="73">
        <f>'1 уровень'!AB2740</f>
        <v>0</v>
      </c>
      <c r="Z329" s="73">
        <f>'1 уровень'!AC2740</f>
        <v>0</v>
      </c>
      <c r="AA329" s="379">
        <f>'1 уровень'!AD2740</f>
        <v>0</v>
      </c>
      <c r="AB329" s="73"/>
      <c r="AC329" s="73"/>
      <c r="AD329" s="965" t="e">
        <f>'1 уровень'!#REF!</f>
        <v>#REF!</v>
      </c>
      <c r="AE329" s="972" t="e">
        <f>'1 уровень'!#REF!</f>
        <v>#REF!</v>
      </c>
      <c r="AF329" s="186">
        <f t="shared" si="49"/>
        <v>0</v>
      </c>
      <c r="AG329" s="186">
        <f t="shared" si="48"/>
        <v>0</v>
      </c>
      <c r="AH329" s="881">
        <f t="shared" si="59"/>
        <v>0</v>
      </c>
      <c r="AI329" s="60" t="e">
        <f t="shared" si="55"/>
        <v>#DIV/0!</v>
      </c>
      <c r="AJ329" s="60"/>
      <c r="AK329" s="267"/>
      <c r="AL329" s="60">
        <f t="shared" si="56"/>
        <v>0</v>
      </c>
      <c r="AM329" s="60"/>
      <c r="AN329" s="60"/>
      <c r="AO329" s="3514"/>
      <c r="AP329" s="3515"/>
      <c r="AQ329" s="3515"/>
      <c r="AR329" s="3515"/>
      <c r="AS329" s="3515"/>
      <c r="AT329" s="3515"/>
      <c r="AU329" s="3515"/>
      <c r="AV329" s="3515"/>
      <c r="AW329" s="3515"/>
      <c r="AX329" s="3515"/>
      <c r="AY329" s="3515"/>
      <c r="AZ329" s="3515"/>
      <c r="BA329" s="3515"/>
      <c r="BB329" s="3515"/>
      <c r="BC329" s="60"/>
      <c r="BD329" s="60"/>
      <c r="BE329" s="60"/>
      <c r="BF329" s="60"/>
      <c r="BG329" s="60"/>
      <c r="BH329" s="60"/>
      <c r="BI329" s="60"/>
      <c r="BJ329" s="60"/>
      <c r="BK329" s="60"/>
      <c r="BL329" s="60"/>
      <c r="BM329" s="60"/>
      <c r="BN329" s="60"/>
      <c r="BO329" s="60"/>
      <c r="BP329" s="60"/>
      <c r="BQ329" s="60"/>
      <c r="BR329" s="60"/>
      <c r="BS329" s="60"/>
      <c r="BT329" s="60"/>
      <c r="BU329" s="60"/>
      <c r="BV329" s="60"/>
      <c r="BW329" s="60"/>
      <c r="BX329" s="60"/>
      <c r="BY329" s="60"/>
      <c r="BZ329" s="60"/>
      <c r="CA329" s="60"/>
      <c r="CB329" s="60"/>
      <c r="CC329" s="60"/>
      <c r="CD329" s="60"/>
      <c r="CE329" s="60"/>
      <c r="CF329" s="60"/>
      <c r="CG329" s="60"/>
      <c r="CH329" s="60"/>
      <c r="CI329" s="60"/>
      <c r="CJ329" s="60"/>
      <c r="CK329" s="60"/>
      <c r="CL329" s="60"/>
      <c r="CM329" s="60"/>
      <c r="CN329" s="60"/>
      <c r="CO329" s="60"/>
      <c r="CP329" s="60"/>
      <c r="CQ329" s="60"/>
      <c r="CR329" s="60"/>
      <c r="CS329" s="60"/>
      <c r="CT329" s="60"/>
      <c r="CU329" s="60"/>
      <c r="CV329" s="60"/>
      <c r="CW329" s="60"/>
      <c r="CX329" s="60"/>
      <c r="CY329" s="60"/>
      <c r="CZ329" s="60"/>
      <c r="DA329" s="60"/>
      <c r="DB329" s="60"/>
      <c r="DC329" s="60"/>
      <c r="DD329" s="60"/>
      <c r="DE329" s="60"/>
      <c r="DF329" s="60"/>
      <c r="DG329" s="60"/>
      <c r="DH329" s="60"/>
      <c r="DI329" s="60"/>
      <c r="DJ329" s="60"/>
      <c r="DK329" s="60"/>
      <c r="DL329" s="60"/>
      <c r="DM329" s="60"/>
      <c r="DN329" s="60"/>
      <c r="DO329" s="60"/>
      <c r="DP329" s="60"/>
      <c r="DQ329" s="60"/>
      <c r="DR329" s="60"/>
      <c r="DS329" s="60"/>
      <c r="DT329" s="60"/>
      <c r="DU329" s="60"/>
      <c r="DV329" s="60"/>
      <c r="DW329" s="60"/>
      <c r="DX329" s="60"/>
      <c r="DY329" s="60"/>
      <c r="DZ329" s="60"/>
      <c r="EA329" s="60"/>
      <c r="EB329" s="60"/>
      <c r="EC329" s="60"/>
      <c r="ED329" s="60"/>
      <c r="EE329" s="60"/>
      <c r="EF329" s="60"/>
      <c r="EG329" s="60"/>
      <c r="EH329" s="60"/>
      <c r="EI329" s="60"/>
      <c r="EJ329" s="60"/>
      <c r="EK329" s="60"/>
      <c r="EL329" s="60"/>
      <c r="EM329" s="60"/>
      <c r="EN329" s="60"/>
      <c r="EO329" s="60"/>
      <c r="EP329" s="60"/>
      <c r="EQ329" s="60"/>
      <c r="ER329" s="60"/>
      <c r="ES329" s="60"/>
      <c r="ET329" s="60"/>
      <c r="EU329" s="60"/>
      <c r="EV329" s="60"/>
      <c r="EW329" s="60"/>
      <c r="EX329" s="60"/>
      <c r="EY329" s="60"/>
      <c r="EZ329" s="60"/>
      <c r="FA329" s="60"/>
      <c r="FB329" s="60"/>
      <c r="FC329" s="60"/>
      <c r="FD329" s="60"/>
      <c r="FE329" s="60"/>
      <c r="FF329" s="60"/>
      <c r="FG329" s="60"/>
      <c r="FH329" s="60"/>
      <c r="FI329" s="60"/>
      <c r="FJ329" s="60"/>
      <c r="FK329" s="60"/>
      <c r="FL329" s="60"/>
      <c r="FM329" s="60"/>
      <c r="FN329" s="60"/>
      <c r="FO329" s="60"/>
      <c r="FP329" s="60"/>
      <c r="FQ329" s="60"/>
      <c r="FR329" s="60"/>
      <c r="FS329" s="60"/>
      <c r="FT329" s="60"/>
      <c r="FU329" s="60"/>
      <c r="FV329" s="60"/>
      <c r="FW329" s="60"/>
      <c r="FX329" s="60"/>
      <c r="FY329" s="60"/>
      <c r="FZ329" s="60"/>
      <c r="GA329" s="60"/>
      <c r="GB329" s="60"/>
      <c r="GC329" s="60"/>
      <c r="GD329" s="60"/>
      <c r="GE329" s="60"/>
      <c r="GF329" s="60"/>
      <c r="GG329" s="60"/>
      <c r="GH329" s="60"/>
      <c r="GI329" s="60"/>
      <c r="GJ329" s="60"/>
      <c r="GK329" s="60"/>
      <c r="GL329" s="60"/>
      <c r="GM329" s="60"/>
      <c r="GN329" s="60"/>
      <c r="GO329" s="60"/>
      <c r="GP329" s="60"/>
      <c r="GQ329" s="60"/>
    </row>
    <row r="330" spans="1:199" ht="86.25" x14ac:dyDescent="0.25">
      <c r="A330" s="19">
        <v>1</v>
      </c>
      <c r="B330" s="19">
        <v>1</v>
      </c>
      <c r="C330" s="165" t="s">
        <v>508</v>
      </c>
      <c r="D330" s="28">
        <f>'1 уровень'!G2741</f>
        <v>0</v>
      </c>
      <c r="E330" s="28">
        <f>'1 уровень'!H2741</f>
        <v>0</v>
      </c>
      <c r="F330" s="28">
        <f>'1 уровень'!I2741</f>
        <v>0</v>
      </c>
      <c r="G330" s="65" t="e">
        <f>'1 уровень'!J2741</f>
        <v>#DIV/0!</v>
      </c>
      <c r="H330" s="79">
        <f>'1 уровень'!K2741</f>
        <v>0</v>
      </c>
      <c r="I330" s="79">
        <f>'1 уровень'!L2741</f>
        <v>0</v>
      </c>
      <c r="J330" s="74">
        <f>'1 уровень'!M2741</f>
        <v>0</v>
      </c>
      <c r="K330" s="74">
        <f>'1 уровень'!N2741</f>
        <v>0</v>
      </c>
      <c r="L330" s="74">
        <f>'1 уровень'!O2741</f>
        <v>0</v>
      </c>
      <c r="M330" s="74">
        <f>'1 уровень'!P2741</f>
        <v>0</v>
      </c>
      <c r="N330" s="74">
        <f>'1 уровень'!Q2741</f>
        <v>0</v>
      </c>
      <c r="O330" s="74">
        <f>'1 уровень'!R2741</f>
        <v>0</v>
      </c>
      <c r="P330" s="73">
        <f>'1 уровень'!S2741</f>
        <v>0</v>
      </c>
      <c r="Q330" s="73">
        <f>'1 уровень'!T2741</f>
        <v>0</v>
      </c>
      <c r="R330" s="73">
        <f>'1 уровень'!U2741</f>
        <v>0</v>
      </c>
      <c r="S330" s="73">
        <f>'1 уровень'!V2741</f>
        <v>0</v>
      </c>
      <c r="T330" s="73">
        <f>'1 уровень'!W2741</f>
        <v>0</v>
      </c>
      <c r="U330" s="73">
        <f>'1 уровень'!X2741</f>
        <v>0</v>
      </c>
      <c r="V330" s="773">
        <f>'1 уровень'!Y2741</f>
        <v>0</v>
      </c>
      <c r="W330" s="73">
        <f>'1 уровень'!Z2741</f>
        <v>0</v>
      </c>
      <c r="X330" s="73">
        <f>'1 уровень'!AA2741</f>
        <v>0</v>
      </c>
      <c r="Y330" s="73">
        <f>'1 уровень'!AB2741</f>
        <v>0</v>
      </c>
      <c r="Z330" s="73">
        <f>'1 уровень'!AC2741</f>
        <v>0</v>
      </c>
      <c r="AA330" s="379">
        <f>'1 уровень'!AD2741</f>
        <v>0</v>
      </c>
      <c r="AB330" s="73" t="e">
        <f>U330/T330*100</f>
        <v>#DIV/0!</v>
      </c>
      <c r="AC330" s="73" t="e">
        <f>AA330/T330*100</f>
        <v>#DIV/0!</v>
      </c>
      <c r="AD330" s="965">
        <f>'1 уровень'!AE2739</f>
        <v>0</v>
      </c>
      <c r="AE330" s="972">
        <f>'1 уровень'!AF2739</f>
        <v>0</v>
      </c>
      <c r="AF330" s="186">
        <f t="shared" si="49"/>
        <v>0</v>
      </c>
      <c r="AG330" s="186">
        <f t="shared" si="48"/>
        <v>0</v>
      </c>
      <c r="AH330" s="881">
        <f t="shared" si="59"/>
        <v>0</v>
      </c>
      <c r="AI330" s="60" t="e">
        <f t="shared" si="55"/>
        <v>#DIV/0!</v>
      </c>
      <c r="AJ330" s="60"/>
      <c r="AK330" s="267"/>
      <c r="AL330" s="60">
        <f t="shared" si="56"/>
        <v>0</v>
      </c>
      <c r="AM330" s="60"/>
      <c r="AN330" s="60"/>
      <c r="AO330" s="3514"/>
      <c r="AP330" s="3515"/>
      <c r="AQ330" s="3515"/>
      <c r="AR330" s="3515"/>
      <c r="AS330" s="3515"/>
      <c r="AT330" s="3515"/>
      <c r="AU330" s="3515"/>
      <c r="AV330" s="3515"/>
      <c r="AW330" s="3515"/>
      <c r="AX330" s="3515"/>
      <c r="AY330" s="3515"/>
      <c r="AZ330" s="3515"/>
      <c r="BA330" s="3515"/>
      <c r="BB330" s="3515"/>
      <c r="BC330" s="60"/>
      <c r="BD330" s="60"/>
      <c r="BE330" s="60"/>
      <c r="BF330" s="60"/>
      <c r="BG330" s="60"/>
      <c r="BH330" s="60"/>
      <c r="BI330" s="60"/>
      <c r="BJ330" s="60"/>
      <c r="BK330" s="60"/>
      <c r="BL330" s="60"/>
      <c r="BM330" s="60"/>
      <c r="BN330" s="60"/>
      <c r="BO330" s="60"/>
      <c r="BP330" s="60"/>
      <c r="BQ330" s="60"/>
      <c r="BR330" s="60"/>
      <c r="BS330" s="60"/>
      <c r="BT330" s="60"/>
      <c r="BU330" s="60"/>
      <c r="BV330" s="60"/>
      <c r="BW330" s="60"/>
      <c r="BX330" s="60"/>
      <c r="BY330" s="60"/>
      <c r="BZ330" s="60"/>
      <c r="CA330" s="60"/>
      <c r="CB330" s="60"/>
      <c r="CC330" s="60"/>
      <c r="CD330" s="60"/>
      <c r="CE330" s="60"/>
      <c r="CF330" s="60"/>
      <c r="CG330" s="60"/>
      <c r="CH330" s="60"/>
      <c r="CI330" s="60"/>
      <c r="CJ330" s="60"/>
      <c r="CK330" s="60"/>
      <c r="CL330" s="60"/>
      <c r="CM330" s="60"/>
      <c r="CN330" s="60"/>
      <c r="CO330" s="60"/>
      <c r="CP330" s="60"/>
      <c r="CQ330" s="60"/>
      <c r="CR330" s="60"/>
      <c r="CS330" s="60"/>
      <c r="CT330" s="60"/>
      <c r="CU330" s="60"/>
      <c r="CV330" s="60"/>
      <c r="CW330" s="60"/>
      <c r="CX330" s="60"/>
      <c r="CY330" s="60"/>
      <c r="CZ330" s="60"/>
      <c r="DA330" s="60"/>
      <c r="DB330" s="60"/>
      <c r="DC330" s="60"/>
      <c r="DD330" s="60"/>
      <c r="DE330" s="60"/>
      <c r="DF330" s="60"/>
      <c r="DG330" s="60"/>
      <c r="DH330" s="60"/>
      <c r="DI330" s="60"/>
      <c r="DJ330" s="60"/>
      <c r="DK330" s="60"/>
      <c r="DL330" s="60"/>
      <c r="DM330" s="60"/>
      <c r="DN330" s="60"/>
      <c r="DO330" s="60"/>
      <c r="DP330" s="60"/>
      <c r="DQ330" s="60"/>
      <c r="DR330" s="60"/>
      <c r="DS330" s="60"/>
      <c r="DT330" s="60"/>
      <c r="DU330" s="60"/>
      <c r="DV330" s="60"/>
      <c r="DW330" s="60"/>
      <c r="DX330" s="60"/>
      <c r="DY330" s="60"/>
      <c r="DZ330" s="60"/>
      <c r="EA330" s="60"/>
      <c r="EB330" s="60"/>
      <c r="EC330" s="60"/>
      <c r="ED330" s="60"/>
      <c r="EE330" s="60"/>
      <c r="EF330" s="60"/>
      <c r="EG330" s="60"/>
      <c r="EH330" s="60"/>
      <c r="EI330" s="60"/>
      <c r="EJ330" s="60"/>
      <c r="EK330" s="60"/>
      <c r="EL330" s="60"/>
      <c r="EM330" s="60"/>
      <c r="EN330" s="60"/>
      <c r="EO330" s="60"/>
      <c r="EP330" s="60"/>
      <c r="EQ330" s="60"/>
      <c r="ER330" s="60"/>
      <c r="ES330" s="60"/>
      <c r="ET330" s="60"/>
      <c r="EU330" s="60"/>
      <c r="EV330" s="60"/>
      <c r="EW330" s="60"/>
      <c r="EX330" s="60"/>
      <c r="EY330" s="60"/>
      <c r="EZ330" s="60"/>
      <c r="FA330" s="60"/>
      <c r="FB330" s="60"/>
      <c r="FC330" s="60"/>
      <c r="FD330" s="60"/>
      <c r="FE330" s="60"/>
      <c r="FF330" s="60"/>
      <c r="FG330" s="60"/>
      <c r="FH330" s="60"/>
      <c r="FI330" s="60"/>
      <c r="FJ330" s="60"/>
      <c r="FK330" s="60"/>
      <c r="FL330" s="60"/>
      <c r="FM330" s="60"/>
      <c r="FN330" s="60"/>
      <c r="FO330" s="60"/>
      <c r="FP330" s="60"/>
      <c r="FQ330" s="60"/>
      <c r="FR330" s="60"/>
      <c r="FS330" s="60"/>
      <c r="FT330" s="60"/>
      <c r="FU330" s="60"/>
      <c r="FV330" s="60"/>
      <c r="FW330" s="60"/>
      <c r="FX330" s="60"/>
      <c r="FY330" s="60"/>
      <c r="FZ330" s="60"/>
      <c r="GA330" s="60"/>
      <c r="GB330" s="60"/>
      <c r="GC330" s="60"/>
      <c r="GD330" s="60"/>
      <c r="GE330" s="60"/>
      <c r="GF330" s="60"/>
      <c r="GG330" s="60"/>
      <c r="GH330" s="60"/>
      <c r="GI330" s="60"/>
      <c r="GJ330" s="60"/>
      <c r="GK330" s="60"/>
      <c r="GL330" s="60"/>
      <c r="GM330" s="60"/>
      <c r="GN330" s="60"/>
      <c r="GO330" s="60"/>
      <c r="GP330" s="60"/>
      <c r="GQ330" s="60"/>
    </row>
    <row r="331" spans="1:199" x14ac:dyDescent="0.25">
      <c r="A331" s="19">
        <v>1</v>
      </c>
      <c r="B331" s="19">
        <v>1</v>
      </c>
      <c r="C331" s="165" t="s">
        <v>260</v>
      </c>
      <c r="D331" s="28">
        <f>'1 уровень'!G2742</f>
        <v>0</v>
      </c>
      <c r="E331" s="28">
        <f>'1 уровень'!H2742</f>
        <v>0</v>
      </c>
      <c r="F331" s="28">
        <f>'1 уровень'!I2742</f>
        <v>2</v>
      </c>
      <c r="G331" s="65" t="e">
        <f>'1 уровень'!J2742</f>
        <v>#DIV/0!</v>
      </c>
      <c r="H331" s="79">
        <f>'1 уровень'!K2742</f>
        <v>0</v>
      </c>
      <c r="I331" s="79">
        <f>'1 уровень'!L2742</f>
        <v>0</v>
      </c>
      <c r="J331" s="74">
        <f>'1 уровень'!M2742</f>
        <v>0</v>
      </c>
      <c r="K331" s="74">
        <f>'1 уровень'!N2742</f>
        <v>0</v>
      </c>
      <c r="L331" s="74">
        <f>'1 уровень'!O2742</f>
        <v>0</v>
      </c>
      <c r="M331" s="74">
        <f>'1 уровень'!P2742</f>
        <v>0</v>
      </c>
      <c r="N331" s="74">
        <f>'1 уровень'!Q2742</f>
        <v>0</v>
      </c>
      <c r="O331" s="74">
        <f>'1 уровень'!R2742</f>
        <v>0</v>
      </c>
      <c r="P331" s="73">
        <f>'1 уровень'!S2742</f>
        <v>0</v>
      </c>
      <c r="Q331" s="73">
        <f>'1 уровень'!T2742</f>
        <v>0</v>
      </c>
      <c r="R331" s="73">
        <f>'1 уровень'!U2742</f>
        <v>0</v>
      </c>
      <c r="S331" s="73">
        <f>'1 уровень'!V2742</f>
        <v>0</v>
      </c>
      <c r="T331" s="73">
        <f>'1 уровень'!W2742</f>
        <v>0</v>
      </c>
      <c r="U331" s="73">
        <f>'1 уровень'!X2742</f>
        <v>0</v>
      </c>
      <c r="V331" s="773">
        <f>'1 уровень'!Y2742</f>
        <v>0</v>
      </c>
      <c r="W331" s="73">
        <f>'1 уровень'!Z2742</f>
        <v>0</v>
      </c>
      <c r="X331" s="73">
        <f>'1 уровень'!AA2742</f>
        <v>0</v>
      </c>
      <c r="Y331" s="73">
        <f>'1 уровень'!AB2742</f>
        <v>0</v>
      </c>
      <c r="Z331" s="73">
        <f>'1 уровень'!AC2742</f>
        <v>0</v>
      </c>
      <c r="AA331" s="379">
        <f>'1 уровень'!AD2742</f>
        <v>0</v>
      </c>
      <c r="AB331" s="73"/>
      <c r="AC331" s="73"/>
      <c r="AD331" s="965">
        <f>'1 уровень'!AE2740</f>
        <v>0</v>
      </c>
      <c r="AE331" s="972">
        <f>'1 уровень'!AF2740</f>
        <v>0</v>
      </c>
      <c r="AF331" s="186">
        <f t="shared" si="49"/>
        <v>0</v>
      </c>
      <c r="AG331" s="186">
        <f t="shared" si="48"/>
        <v>0</v>
      </c>
      <c r="AH331" s="881">
        <f t="shared" si="59"/>
        <v>0</v>
      </c>
      <c r="AI331" s="60">
        <f t="shared" si="55"/>
        <v>0</v>
      </c>
      <c r="AJ331" s="60"/>
      <c r="AK331" s="267"/>
      <c r="AL331" s="60">
        <f t="shared" si="56"/>
        <v>0</v>
      </c>
      <c r="AM331" s="60"/>
      <c r="AN331" s="60"/>
      <c r="AO331" s="3514"/>
      <c r="AP331" s="3515"/>
      <c r="AQ331" s="3515"/>
      <c r="AR331" s="3515"/>
      <c r="AS331" s="3515"/>
      <c r="AT331" s="3515"/>
      <c r="AU331" s="3515"/>
      <c r="AV331" s="3515"/>
      <c r="AW331" s="3515"/>
      <c r="AX331" s="3515"/>
      <c r="AY331" s="3515"/>
      <c r="AZ331" s="3515"/>
      <c r="BA331" s="3515"/>
      <c r="BB331" s="3515"/>
      <c r="BC331" s="60"/>
      <c r="BD331" s="60"/>
      <c r="BE331" s="60"/>
      <c r="BF331" s="60"/>
      <c r="BG331" s="60"/>
      <c r="BH331" s="60"/>
      <c r="BI331" s="60"/>
      <c r="BJ331" s="60"/>
      <c r="BK331" s="60"/>
      <c r="BL331" s="60"/>
      <c r="BM331" s="60"/>
      <c r="BN331" s="60"/>
      <c r="BO331" s="60"/>
      <c r="BP331" s="60"/>
      <c r="BQ331" s="60"/>
      <c r="BR331" s="60"/>
      <c r="BS331" s="60"/>
      <c r="BT331" s="60"/>
      <c r="BU331" s="60"/>
      <c r="BV331" s="60"/>
      <c r="BW331" s="60"/>
      <c r="BX331" s="60"/>
      <c r="BY331" s="60"/>
      <c r="BZ331" s="60"/>
      <c r="CA331" s="60"/>
      <c r="CB331" s="60"/>
      <c r="CC331" s="60"/>
      <c r="CD331" s="60"/>
      <c r="CE331" s="60"/>
      <c r="CF331" s="60"/>
      <c r="CG331" s="60"/>
      <c r="CH331" s="60"/>
      <c r="CI331" s="60"/>
      <c r="CJ331" s="60"/>
      <c r="CK331" s="60"/>
      <c r="CL331" s="60"/>
      <c r="CM331" s="60"/>
      <c r="CN331" s="60"/>
      <c r="CO331" s="60"/>
      <c r="CP331" s="60"/>
      <c r="CQ331" s="60"/>
      <c r="CR331" s="60"/>
      <c r="CS331" s="60"/>
      <c r="CT331" s="60"/>
      <c r="CU331" s="60"/>
      <c r="CV331" s="60"/>
      <c r="CW331" s="60"/>
      <c r="CX331" s="60"/>
      <c r="CY331" s="60"/>
      <c r="CZ331" s="60"/>
      <c r="DA331" s="60"/>
      <c r="DB331" s="60"/>
      <c r="DC331" s="60"/>
      <c r="DD331" s="60"/>
      <c r="DE331" s="60"/>
      <c r="DF331" s="60"/>
      <c r="DG331" s="60"/>
      <c r="DH331" s="60"/>
      <c r="DI331" s="60"/>
      <c r="DJ331" s="60"/>
      <c r="DK331" s="60"/>
      <c r="DL331" s="60"/>
      <c r="DM331" s="60"/>
      <c r="DN331" s="60"/>
      <c r="DO331" s="60"/>
      <c r="DP331" s="60"/>
      <c r="DQ331" s="60"/>
      <c r="DR331" s="60"/>
      <c r="DS331" s="60"/>
      <c r="DT331" s="60"/>
      <c r="DU331" s="60"/>
      <c r="DV331" s="60"/>
      <c r="DW331" s="60"/>
      <c r="DX331" s="60"/>
      <c r="DY331" s="60"/>
      <c r="DZ331" s="60"/>
      <c r="EA331" s="60"/>
      <c r="EB331" s="60"/>
      <c r="EC331" s="60"/>
      <c r="ED331" s="60"/>
      <c r="EE331" s="60"/>
      <c r="EF331" s="60"/>
      <c r="EG331" s="60"/>
      <c r="EH331" s="60"/>
      <c r="EI331" s="60"/>
      <c r="EJ331" s="60"/>
      <c r="EK331" s="60"/>
      <c r="EL331" s="60"/>
      <c r="EM331" s="60"/>
      <c r="EN331" s="60"/>
      <c r="EO331" s="60"/>
      <c r="EP331" s="60"/>
      <c r="EQ331" s="60"/>
      <c r="ER331" s="60"/>
      <c r="ES331" s="60"/>
      <c r="ET331" s="60"/>
      <c r="EU331" s="60"/>
      <c r="EV331" s="60"/>
      <c r="EW331" s="60"/>
      <c r="EX331" s="60"/>
      <c r="EY331" s="60"/>
      <c r="EZ331" s="60"/>
      <c r="FA331" s="60"/>
      <c r="FB331" s="60"/>
      <c r="FC331" s="60"/>
      <c r="FD331" s="60"/>
      <c r="FE331" s="60"/>
      <c r="FF331" s="60"/>
      <c r="FG331" s="60"/>
      <c r="FH331" s="60"/>
      <c r="FI331" s="60"/>
      <c r="FJ331" s="60"/>
      <c r="FK331" s="60"/>
      <c r="FL331" s="60"/>
      <c r="FM331" s="60"/>
      <c r="FN331" s="60"/>
      <c r="FO331" s="60"/>
      <c r="FP331" s="60"/>
      <c r="FQ331" s="60"/>
      <c r="FR331" s="60"/>
      <c r="FS331" s="60"/>
      <c r="FT331" s="60"/>
      <c r="FU331" s="60"/>
      <c r="FV331" s="60"/>
      <c r="FW331" s="60"/>
      <c r="FX331" s="60"/>
      <c r="FY331" s="60"/>
      <c r="FZ331" s="60"/>
      <c r="GA331" s="60"/>
      <c r="GB331" s="60"/>
      <c r="GC331" s="60"/>
      <c r="GD331" s="60"/>
      <c r="GE331" s="60"/>
      <c r="GF331" s="60"/>
      <c r="GG331" s="60"/>
      <c r="GH331" s="60"/>
      <c r="GI331" s="60"/>
      <c r="GJ331" s="60"/>
      <c r="GK331" s="60"/>
      <c r="GL331" s="60"/>
      <c r="GM331" s="60"/>
      <c r="GN331" s="60"/>
      <c r="GO331" s="60"/>
      <c r="GP331" s="60"/>
      <c r="GQ331" s="60"/>
    </row>
    <row r="332" spans="1:199" ht="29.25" x14ac:dyDescent="0.25">
      <c r="B332" s="19">
        <v>1</v>
      </c>
      <c r="C332" s="165" t="s">
        <v>273</v>
      </c>
      <c r="D332" s="28">
        <f>'1 уровень'!G2743</f>
        <v>0</v>
      </c>
      <c r="E332" s="28">
        <f>'1 уровень'!H2743</f>
        <v>0</v>
      </c>
      <c r="F332" s="28">
        <f>'1 уровень'!I2743</f>
        <v>3</v>
      </c>
      <c r="G332" s="65" t="e">
        <f>'1 уровень'!J2743</f>
        <v>#DIV/0!</v>
      </c>
      <c r="H332" s="79">
        <f>'1 уровень'!K2743</f>
        <v>0</v>
      </c>
      <c r="I332" s="79">
        <f>'1 уровень'!L2743</f>
        <v>0</v>
      </c>
      <c r="J332" s="74">
        <f>'1 уровень'!M2743</f>
        <v>0</v>
      </c>
      <c r="K332" s="74">
        <f>'1 уровень'!N2743</f>
        <v>0</v>
      </c>
      <c r="L332" s="74">
        <f>'1 уровень'!O2743</f>
        <v>0</v>
      </c>
      <c r="M332" s="74">
        <f>'1 уровень'!P2743</f>
        <v>0</v>
      </c>
      <c r="N332" s="74">
        <f>'1 уровень'!Q2743</f>
        <v>0</v>
      </c>
      <c r="O332" s="74">
        <f>'1 уровень'!R2743</f>
        <v>0</v>
      </c>
      <c r="P332" s="73">
        <f>'1 уровень'!S2743</f>
        <v>0</v>
      </c>
      <c r="Q332" s="73">
        <f>'1 уровень'!T2743</f>
        <v>0</v>
      </c>
      <c r="R332" s="73">
        <f>'1 уровень'!U2743</f>
        <v>0</v>
      </c>
      <c r="S332" s="73">
        <f>'1 уровень'!V2743</f>
        <v>0</v>
      </c>
      <c r="T332" s="73">
        <f>'1 уровень'!W2743</f>
        <v>0</v>
      </c>
      <c r="U332" s="73">
        <f>'1 уровень'!X2743</f>
        <v>0</v>
      </c>
      <c r="V332" s="773">
        <f>'1 уровень'!Y2743</f>
        <v>0</v>
      </c>
      <c r="W332" s="73">
        <f>'1 уровень'!Z2743</f>
        <v>0</v>
      </c>
      <c r="X332" s="73">
        <f>'1 уровень'!AA2743</f>
        <v>0</v>
      </c>
      <c r="Y332" s="73">
        <f>'1 уровень'!AB2743</f>
        <v>0</v>
      </c>
      <c r="Z332" s="73">
        <f>'1 уровень'!AC2743</f>
        <v>0</v>
      </c>
      <c r="AA332" s="379">
        <f>'1 уровень'!AD2743</f>
        <v>0</v>
      </c>
      <c r="AB332" s="73"/>
      <c r="AC332" s="73"/>
      <c r="AD332" s="965">
        <f>'1 уровень'!AE2741</f>
        <v>0</v>
      </c>
      <c r="AE332" s="972">
        <f>'1 уровень'!AF2741</f>
        <v>0</v>
      </c>
      <c r="AF332" s="186">
        <f t="shared" si="49"/>
        <v>0</v>
      </c>
      <c r="AG332" s="186">
        <f t="shared" si="48"/>
        <v>0</v>
      </c>
      <c r="AH332" s="881"/>
      <c r="AI332" s="60"/>
      <c r="AJ332" s="60"/>
      <c r="AK332" s="267"/>
      <c r="AL332" s="60">
        <f t="shared" si="56"/>
        <v>0</v>
      </c>
      <c r="AM332" s="60"/>
      <c r="AN332" s="60"/>
      <c r="AO332" s="3514"/>
      <c r="AP332" s="3515"/>
      <c r="AQ332" s="3515"/>
      <c r="AR332" s="3515"/>
      <c r="AS332" s="3515"/>
      <c r="AT332" s="3515"/>
      <c r="AU332" s="3515"/>
      <c r="AV332" s="3515"/>
      <c r="AW332" s="3515"/>
      <c r="AX332" s="3515"/>
      <c r="AY332" s="3515"/>
      <c r="AZ332" s="3515"/>
      <c r="BA332" s="3515"/>
      <c r="BB332" s="3515"/>
      <c r="BC332" s="60"/>
      <c r="BD332" s="60"/>
      <c r="BE332" s="60"/>
      <c r="BF332" s="60"/>
      <c r="BG332" s="60"/>
      <c r="BH332" s="60"/>
      <c r="BI332" s="60"/>
      <c r="BJ332" s="60"/>
      <c r="BK332" s="60"/>
      <c r="BL332" s="60"/>
      <c r="BM332" s="60"/>
      <c r="BN332" s="60"/>
      <c r="BO332" s="60"/>
      <c r="BP332" s="60"/>
      <c r="BQ332" s="60"/>
      <c r="BR332" s="60"/>
      <c r="BS332" s="60"/>
      <c r="BT332" s="60"/>
      <c r="BU332" s="60"/>
      <c r="BV332" s="60"/>
      <c r="BW332" s="60"/>
      <c r="BX332" s="60"/>
      <c r="BY332" s="60"/>
      <c r="BZ332" s="60"/>
      <c r="CA332" s="60"/>
      <c r="CB332" s="60"/>
      <c r="CC332" s="60"/>
      <c r="CD332" s="60"/>
      <c r="CE332" s="60"/>
      <c r="CF332" s="60"/>
      <c r="CG332" s="60"/>
      <c r="CH332" s="60"/>
      <c r="CI332" s="60"/>
      <c r="CJ332" s="60"/>
      <c r="CK332" s="60"/>
      <c r="CL332" s="60"/>
      <c r="CM332" s="60"/>
      <c r="CN332" s="60"/>
      <c r="CO332" s="60"/>
      <c r="CP332" s="60"/>
      <c r="CQ332" s="60"/>
      <c r="CR332" s="60"/>
      <c r="CS332" s="60"/>
      <c r="CT332" s="60"/>
      <c r="CU332" s="60"/>
      <c r="CV332" s="60"/>
      <c r="CW332" s="60"/>
      <c r="CX332" s="60"/>
      <c r="CY332" s="60"/>
      <c r="CZ332" s="60"/>
      <c r="DA332" s="60"/>
      <c r="DB332" s="60"/>
      <c r="DC332" s="60"/>
      <c r="DD332" s="60"/>
      <c r="DE332" s="60"/>
      <c r="DF332" s="60"/>
      <c r="DG332" s="60"/>
      <c r="DH332" s="60"/>
      <c r="DI332" s="60"/>
      <c r="DJ332" s="60"/>
      <c r="DK332" s="60"/>
      <c r="DL332" s="60"/>
      <c r="DM332" s="60"/>
      <c r="DN332" s="60"/>
      <c r="DO332" s="60"/>
      <c r="DP332" s="60"/>
      <c r="DQ332" s="60"/>
      <c r="DR332" s="60"/>
      <c r="DS332" s="60"/>
      <c r="DT332" s="60"/>
      <c r="DU332" s="60"/>
      <c r="DV332" s="60"/>
      <c r="DW332" s="60"/>
      <c r="DX332" s="60"/>
      <c r="DY332" s="60"/>
      <c r="DZ332" s="60"/>
      <c r="EA332" s="60"/>
      <c r="EB332" s="60"/>
      <c r="EC332" s="60"/>
      <c r="ED332" s="60"/>
      <c r="EE332" s="60"/>
      <c r="EF332" s="60"/>
      <c r="EG332" s="60"/>
      <c r="EH332" s="60"/>
      <c r="EI332" s="60"/>
      <c r="EJ332" s="60"/>
      <c r="EK332" s="60"/>
      <c r="EL332" s="60"/>
      <c r="EM332" s="60"/>
      <c r="EN332" s="60"/>
      <c r="EO332" s="60"/>
      <c r="EP332" s="60"/>
      <c r="EQ332" s="60"/>
      <c r="ER332" s="60"/>
      <c r="ES332" s="60"/>
      <c r="ET332" s="60"/>
      <c r="EU332" s="60"/>
      <c r="EV332" s="60"/>
      <c r="EW332" s="60"/>
      <c r="EX332" s="60"/>
      <c r="EY332" s="60"/>
      <c r="EZ332" s="60"/>
      <c r="FA332" s="60"/>
      <c r="FB332" s="60"/>
      <c r="FC332" s="60"/>
      <c r="FD332" s="60"/>
      <c r="FE332" s="60"/>
      <c r="FF332" s="60"/>
      <c r="FG332" s="60"/>
      <c r="FH332" s="60"/>
      <c r="FI332" s="60"/>
      <c r="FJ332" s="60"/>
      <c r="FK332" s="60"/>
      <c r="FL332" s="60"/>
      <c r="FM332" s="60"/>
      <c r="FN332" s="60"/>
      <c r="FO332" s="60"/>
      <c r="FP332" s="60"/>
      <c r="FQ332" s="60"/>
      <c r="FR332" s="60"/>
      <c r="FS332" s="60"/>
      <c r="FT332" s="60"/>
      <c r="FU332" s="60"/>
      <c r="FV332" s="60"/>
      <c r="FW332" s="60"/>
      <c r="FX332" s="60"/>
      <c r="FY332" s="60"/>
      <c r="FZ332" s="60"/>
      <c r="GA332" s="60"/>
      <c r="GB332" s="60"/>
      <c r="GC332" s="60"/>
      <c r="GD332" s="60"/>
      <c r="GE332" s="60"/>
      <c r="GF332" s="60"/>
      <c r="GG332" s="60"/>
      <c r="GH332" s="60"/>
      <c r="GI332" s="60"/>
      <c r="GJ332" s="60"/>
      <c r="GK332" s="60"/>
      <c r="GL332" s="60"/>
      <c r="GM332" s="60"/>
      <c r="GN332" s="60"/>
      <c r="GO332" s="60"/>
      <c r="GP332" s="60"/>
      <c r="GQ332" s="60"/>
    </row>
    <row r="333" spans="1:199" ht="29.25" x14ac:dyDescent="0.25">
      <c r="A333" s="19">
        <v>1</v>
      </c>
      <c r="B333" s="19">
        <v>1</v>
      </c>
      <c r="C333" s="165" t="s">
        <v>261</v>
      </c>
      <c r="D333" s="28">
        <f>'1 уровень'!G2744</f>
        <v>0</v>
      </c>
      <c r="E333" s="28">
        <f>'1 уровень'!H2744</f>
        <v>0</v>
      </c>
      <c r="F333" s="28">
        <f>'1 уровень'!I2744</f>
        <v>2</v>
      </c>
      <c r="G333" s="65" t="e">
        <f>'1 уровень'!J2744</f>
        <v>#DIV/0!</v>
      </c>
      <c r="H333" s="79">
        <f>'1 уровень'!K2744</f>
        <v>0</v>
      </c>
      <c r="I333" s="79">
        <f>'1 уровень'!L2744</f>
        <v>0</v>
      </c>
      <c r="J333" s="74">
        <f>'1 уровень'!M2744</f>
        <v>0</v>
      </c>
      <c r="K333" s="74">
        <f>'1 уровень'!N2744</f>
        <v>0</v>
      </c>
      <c r="L333" s="74">
        <f>'1 уровень'!O2744</f>
        <v>0</v>
      </c>
      <c r="M333" s="74">
        <f>'1 уровень'!P2744</f>
        <v>0</v>
      </c>
      <c r="N333" s="74">
        <f>'1 уровень'!Q2744</f>
        <v>0</v>
      </c>
      <c r="O333" s="74">
        <f>'1 уровень'!R2744</f>
        <v>0</v>
      </c>
      <c r="P333" s="73">
        <f>'1 уровень'!S2744</f>
        <v>0</v>
      </c>
      <c r="Q333" s="73">
        <f>'1 уровень'!T2744</f>
        <v>0</v>
      </c>
      <c r="R333" s="73">
        <f>'1 уровень'!U2744</f>
        <v>0</v>
      </c>
      <c r="S333" s="73">
        <f>'1 уровень'!V2744</f>
        <v>0</v>
      </c>
      <c r="T333" s="73">
        <f>'1 уровень'!W2744</f>
        <v>0</v>
      </c>
      <c r="U333" s="73">
        <f>'1 уровень'!X2744</f>
        <v>0</v>
      </c>
      <c r="V333" s="773">
        <f>'1 уровень'!Y2744</f>
        <v>0</v>
      </c>
      <c r="W333" s="73">
        <f>'1 уровень'!Z2744</f>
        <v>0</v>
      </c>
      <c r="X333" s="73">
        <f>'1 уровень'!AA2744</f>
        <v>0</v>
      </c>
      <c r="Y333" s="73">
        <f>'1 уровень'!AB2744</f>
        <v>0</v>
      </c>
      <c r="Z333" s="73">
        <f>'1 уровень'!AC2744</f>
        <v>0</v>
      </c>
      <c r="AA333" s="379">
        <f>'1 уровень'!AD2744</f>
        <v>0</v>
      </c>
      <c r="AB333" s="73"/>
      <c r="AC333" s="73"/>
      <c r="AD333" s="965">
        <f>'1 уровень'!AE2742</f>
        <v>0</v>
      </c>
      <c r="AE333" s="972">
        <f>'1 уровень'!AF2742</f>
        <v>0</v>
      </c>
      <c r="AF333" s="186">
        <f t="shared" si="49"/>
        <v>0</v>
      </c>
      <c r="AG333" s="186">
        <f t="shared" si="48"/>
        <v>0</v>
      </c>
      <c r="AH333" s="881">
        <f t="shared" ref="AH333:AH343" si="60">IF(P333&gt;0,P333*1000/D333,0)</f>
        <v>0</v>
      </c>
      <c r="AI333" s="60">
        <f t="shared" ref="AI333:AI345" si="61">U333/F333*1000</f>
        <v>0</v>
      </c>
      <c r="AJ333" s="60"/>
      <c r="AK333" s="267"/>
      <c r="AL333" s="60">
        <f t="shared" si="56"/>
        <v>0</v>
      </c>
      <c r="AM333" s="60"/>
      <c r="AN333" s="60"/>
      <c r="AO333" s="3514"/>
      <c r="AP333" s="3515"/>
      <c r="AQ333" s="3515"/>
      <c r="AR333" s="3515"/>
      <c r="AS333" s="3515"/>
      <c r="AT333" s="3515"/>
      <c r="AU333" s="3515"/>
      <c r="AV333" s="3515"/>
      <c r="AW333" s="3515"/>
      <c r="AX333" s="3515"/>
      <c r="AY333" s="3515"/>
      <c r="AZ333" s="3515"/>
      <c r="BA333" s="3515"/>
      <c r="BB333" s="3515"/>
      <c r="BC333" s="60"/>
      <c r="BD333" s="60"/>
      <c r="BE333" s="60"/>
      <c r="BF333" s="60"/>
      <c r="BG333" s="60"/>
      <c r="BH333" s="60"/>
      <c r="BI333" s="60"/>
      <c r="BJ333" s="60"/>
      <c r="BK333" s="60"/>
      <c r="BL333" s="60"/>
      <c r="BM333" s="60"/>
      <c r="BN333" s="60"/>
      <c r="BO333" s="60"/>
      <c r="BP333" s="60"/>
      <c r="BQ333" s="60"/>
      <c r="BR333" s="60"/>
      <c r="BS333" s="60"/>
      <c r="BT333" s="60"/>
      <c r="BU333" s="60"/>
      <c r="BV333" s="60"/>
      <c r="BW333" s="60"/>
      <c r="BX333" s="60"/>
      <c r="BY333" s="60"/>
      <c r="BZ333" s="60"/>
      <c r="CA333" s="60"/>
      <c r="CB333" s="60"/>
      <c r="CC333" s="60"/>
      <c r="CD333" s="60"/>
      <c r="CE333" s="60"/>
      <c r="CF333" s="60"/>
      <c r="CG333" s="60"/>
      <c r="CH333" s="60"/>
      <c r="CI333" s="60"/>
      <c r="CJ333" s="60"/>
      <c r="CK333" s="60"/>
      <c r="CL333" s="60"/>
      <c r="CM333" s="60"/>
      <c r="CN333" s="60"/>
      <c r="CO333" s="60"/>
      <c r="CP333" s="60"/>
      <c r="CQ333" s="60"/>
      <c r="CR333" s="60"/>
      <c r="CS333" s="60"/>
      <c r="CT333" s="60"/>
      <c r="CU333" s="60"/>
      <c r="CV333" s="60"/>
      <c r="CW333" s="60"/>
      <c r="CX333" s="60"/>
      <c r="CY333" s="60"/>
      <c r="CZ333" s="60"/>
      <c r="DA333" s="60"/>
      <c r="DB333" s="60"/>
      <c r="DC333" s="60"/>
      <c r="DD333" s="60"/>
      <c r="DE333" s="60"/>
      <c r="DF333" s="60"/>
      <c r="DG333" s="60"/>
      <c r="DH333" s="60"/>
      <c r="DI333" s="60"/>
      <c r="DJ333" s="60"/>
      <c r="DK333" s="60"/>
      <c r="DL333" s="60"/>
      <c r="DM333" s="60"/>
      <c r="DN333" s="60"/>
      <c r="DO333" s="60"/>
      <c r="DP333" s="60"/>
      <c r="DQ333" s="60"/>
      <c r="DR333" s="60"/>
      <c r="DS333" s="60"/>
      <c r="DT333" s="60"/>
      <c r="DU333" s="60"/>
      <c r="DV333" s="60"/>
      <c r="DW333" s="60"/>
      <c r="DX333" s="60"/>
      <c r="DY333" s="60"/>
      <c r="DZ333" s="60"/>
      <c r="EA333" s="60"/>
      <c r="EB333" s="60"/>
      <c r="EC333" s="60"/>
      <c r="ED333" s="60"/>
      <c r="EE333" s="60"/>
      <c r="EF333" s="60"/>
      <c r="EG333" s="60"/>
      <c r="EH333" s="60"/>
      <c r="EI333" s="60"/>
      <c r="EJ333" s="60"/>
      <c r="EK333" s="60"/>
      <c r="EL333" s="60"/>
      <c r="EM333" s="60"/>
      <c r="EN333" s="60"/>
      <c r="EO333" s="60"/>
      <c r="EP333" s="60"/>
      <c r="EQ333" s="60"/>
      <c r="ER333" s="60"/>
      <c r="ES333" s="60"/>
      <c r="ET333" s="60"/>
      <c r="EU333" s="60"/>
      <c r="EV333" s="60"/>
      <c r="EW333" s="60"/>
      <c r="EX333" s="60"/>
      <c r="EY333" s="60"/>
      <c r="EZ333" s="60"/>
      <c r="FA333" s="60"/>
      <c r="FB333" s="60"/>
      <c r="FC333" s="60"/>
      <c r="FD333" s="60"/>
      <c r="FE333" s="60"/>
      <c r="FF333" s="60"/>
      <c r="FG333" s="60"/>
      <c r="FH333" s="60"/>
      <c r="FI333" s="60"/>
      <c r="FJ333" s="60"/>
      <c r="FK333" s="60"/>
      <c r="FL333" s="60"/>
      <c r="FM333" s="60"/>
      <c r="FN333" s="60"/>
      <c r="FO333" s="60"/>
      <c r="FP333" s="60"/>
      <c r="FQ333" s="60"/>
      <c r="FR333" s="60"/>
      <c r="FS333" s="60"/>
      <c r="FT333" s="60"/>
      <c r="FU333" s="60"/>
      <c r="FV333" s="60"/>
      <c r="FW333" s="60"/>
      <c r="FX333" s="60"/>
      <c r="FY333" s="60"/>
      <c r="FZ333" s="60"/>
      <c r="GA333" s="60"/>
      <c r="GB333" s="60"/>
      <c r="GC333" s="60"/>
      <c r="GD333" s="60"/>
      <c r="GE333" s="60"/>
      <c r="GF333" s="60"/>
      <c r="GG333" s="60"/>
      <c r="GH333" s="60"/>
      <c r="GI333" s="60"/>
      <c r="GJ333" s="60"/>
      <c r="GK333" s="60"/>
      <c r="GL333" s="60"/>
      <c r="GM333" s="60"/>
      <c r="GN333" s="60"/>
      <c r="GO333" s="60"/>
      <c r="GP333" s="60"/>
      <c r="GQ333" s="60"/>
    </row>
    <row r="334" spans="1:199" ht="29.25" x14ac:dyDescent="0.25">
      <c r="A334" s="19">
        <v>1</v>
      </c>
      <c r="B334" s="19">
        <v>1</v>
      </c>
      <c r="C334" s="165" t="s">
        <v>262</v>
      </c>
      <c r="D334" s="28">
        <f>'1 уровень'!G2745</f>
        <v>0</v>
      </c>
      <c r="E334" s="28">
        <f>'1 уровень'!H2745</f>
        <v>0</v>
      </c>
      <c r="F334" s="28">
        <f>'1 уровень'!I2745</f>
        <v>1</v>
      </c>
      <c r="G334" s="65" t="e">
        <f>'1 уровень'!J2745</f>
        <v>#DIV/0!</v>
      </c>
      <c r="H334" s="79">
        <f>'1 уровень'!K2745</f>
        <v>0</v>
      </c>
      <c r="I334" s="79">
        <f>'1 уровень'!L2745</f>
        <v>0</v>
      </c>
      <c r="J334" s="74">
        <f>'1 уровень'!M2745</f>
        <v>0</v>
      </c>
      <c r="K334" s="74">
        <f>'1 уровень'!N2745</f>
        <v>0</v>
      </c>
      <c r="L334" s="74">
        <f>'1 уровень'!O2745</f>
        <v>0</v>
      </c>
      <c r="M334" s="74">
        <f>'1 уровень'!P2745</f>
        <v>0</v>
      </c>
      <c r="N334" s="74">
        <f>'1 уровень'!Q2745</f>
        <v>0</v>
      </c>
      <c r="O334" s="74">
        <f>'1 уровень'!R2745</f>
        <v>0</v>
      </c>
      <c r="P334" s="73">
        <f>'1 уровень'!S2745</f>
        <v>0</v>
      </c>
      <c r="Q334" s="73">
        <f>'1 уровень'!T2745</f>
        <v>0</v>
      </c>
      <c r="R334" s="73">
        <f>'1 уровень'!U2745</f>
        <v>0</v>
      </c>
      <c r="S334" s="73">
        <f>'1 уровень'!V2745</f>
        <v>0</v>
      </c>
      <c r="T334" s="73">
        <f>'1 уровень'!W2745</f>
        <v>0</v>
      </c>
      <c r="U334" s="73">
        <f>'1 уровень'!X2745</f>
        <v>1.1712</v>
      </c>
      <c r="V334" s="773">
        <f>'1 уровень'!Y2745</f>
        <v>0</v>
      </c>
      <c r="W334" s="73">
        <f>'1 уровень'!Z2745</f>
        <v>0</v>
      </c>
      <c r="X334" s="73">
        <f>'1 уровень'!AA2745</f>
        <v>0</v>
      </c>
      <c r="Y334" s="73">
        <f>'1 уровень'!AB2745</f>
        <v>0</v>
      </c>
      <c r="Z334" s="73">
        <f>'1 уровень'!AC2745</f>
        <v>0</v>
      </c>
      <c r="AA334" s="379">
        <f>'1 уровень'!AD2745</f>
        <v>1.1712</v>
      </c>
      <c r="AB334" s="73"/>
      <c r="AC334" s="73"/>
      <c r="AD334" s="965">
        <f>'1 уровень'!AE2743</f>
        <v>0</v>
      </c>
      <c r="AE334" s="972">
        <f>'1 уровень'!AF2743</f>
        <v>0</v>
      </c>
      <c r="AF334" s="186">
        <f t="shared" si="49"/>
        <v>1171.2</v>
      </c>
      <c r="AG334" s="186">
        <f t="shared" si="48"/>
        <v>0</v>
      </c>
      <c r="AH334" s="881">
        <f t="shared" si="60"/>
        <v>0</v>
      </c>
      <c r="AI334" s="60">
        <f t="shared" si="61"/>
        <v>1171.2</v>
      </c>
      <c r="AJ334" s="60"/>
      <c r="AK334" s="267"/>
      <c r="AL334" s="60">
        <f t="shared" si="56"/>
        <v>0</v>
      </c>
      <c r="AM334" s="60"/>
      <c r="AN334" s="60"/>
      <c r="AO334" s="3514"/>
      <c r="AP334" s="3515"/>
      <c r="AQ334" s="3515"/>
      <c r="AR334" s="3515"/>
      <c r="AS334" s="3515"/>
      <c r="AT334" s="3515"/>
      <c r="AU334" s="3515"/>
      <c r="AV334" s="3515"/>
      <c r="AW334" s="3515"/>
      <c r="AX334" s="3515"/>
      <c r="AY334" s="3515"/>
      <c r="AZ334" s="3515"/>
      <c r="BA334" s="3515"/>
      <c r="BB334" s="3515"/>
      <c r="BC334" s="60"/>
      <c r="BD334" s="60"/>
      <c r="BE334" s="60"/>
      <c r="BF334" s="60"/>
      <c r="BG334" s="60"/>
      <c r="BH334" s="60"/>
      <c r="BI334" s="60"/>
      <c r="BJ334" s="60"/>
      <c r="BK334" s="60"/>
      <c r="BL334" s="60"/>
      <c r="BM334" s="60"/>
      <c r="BN334" s="60"/>
      <c r="BO334" s="60"/>
      <c r="BP334" s="60"/>
      <c r="BQ334" s="60"/>
      <c r="BR334" s="60"/>
      <c r="BS334" s="60"/>
      <c r="BT334" s="60"/>
      <c r="BU334" s="60"/>
      <c r="BV334" s="60"/>
      <c r="BW334" s="60"/>
      <c r="BX334" s="60"/>
      <c r="BY334" s="60"/>
      <c r="BZ334" s="60"/>
      <c r="CA334" s="60"/>
      <c r="CB334" s="60"/>
      <c r="CC334" s="60"/>
      <c r="CD334" s="60"/>
      <c r="CE334" s="60"/>
      <c r="CF334" s="60"/>
      <c r="CG334" s="60"/>
      <c r="CH334" s="60"/>
      <c r="CI334" s="60"/>
      <c r="CJ334" s="60"/>
      <c r="CK334" s="60"/>
      <c r="CL334" s="60"/>
      <c r="CM334" s="60"/>
      <c r="CN334" s="60"/>
      <c r="CO334" s="60"/>
      <c r="CP334" s="60"/>
      <c r="CQ334" s="60"/>
      <c r="CR334" s="60"/>
      <c r="CS334" s="60"/>
      <c r="CT334" s="60"/>
      <c r="CU334" s="60"/>
      <c r="CV334" s="60"/>
      <c r="CW334" s="60"/>
      <c r="CX334" s="60"/>
      <c r="CY334" s="60"/>
      <c r="CZ334" s="60"/>
      <c r="DA334" s="60"/>
      <c r="DB334" s="60"/>
      <c r="DC334" s="60"/>
      <c r="DD334" s="60"/>
      <c r="DE334" s="60"/>
      <c r="DF334" s="60"/>
      <c r="DG334" s="60"/>
      <c r="DH334" s="60"/>
      <c r="DI334" s="60"/>
      <c r="DJ334" s="60"/>
      <c r="DK334" s="60"/>
      <c r="DL334" s="60"/>
      <c r="DM334" s="60"/>
      <c r="DN334" s="60"/>
      <c r="DO334" s="60"/>
      <c r="DP334" s="60"/>
      <c r="DQ334" s="60"/>
      <c r="DR334" s="60"/>
      <c r="DS334" s="60"/>
      <c r="DT334" s="60"/>
      <c r="DU334" s="60"/>
      <c r="DV334" s="60"/>
      <c r="DW334" s="60"/>
      <c r="DX334" s="60"/>
      <c r="DY334" s="60"/>
      <c r="DZ334" s="60"/>
      <c r="EA334" s="60"/>
      <c r="EB334" s="60"/>
      <c r="EC334" s="60"/>
      <c r="ED334" s="60"/>
      <c r="EE334" s="60"/>
      <c r="EF334" s="60"/>
      <c r="EG334" s="60"/>
      <c r="EH334" s="60"/>
      <c r="EI334" s="60"/>
      <c r="EJ334" s="60"/>
      <c r="EK334" s="60"/>
      <c r="EL334" s="60"/>
      <c r="EM334" s="60"/>
      <c r="EN334" s="60"/>
      <c r="EO334" s="60"/>
      <c r="EP334" s="60"/>
      <c r="EQ334" s="60"/>
      <c r="ER334" s="60"/>
      <c r="ES334" s="60"/>
      <c r="ET334" s="60"/>
      <c r="EU334" s="60"/>
      <c r="EV334" s="60"/>
      <c r="EW334" s="60"/>
      <c r="EX334" s="60"/>
      <c r="EY334" s="60"/>
      <c r="EZ334" s="60"/>
      <c r="FA334" s="60"/>
      <c r="FB334" s="60"/>
      <c r="FC334" s="60"/>
      <c r="FD334" s="60"/>
      <c r="FE334" s="60"/>
      <c r="FF334" s="60"/>
      <c r="FG334" s="60"/>
      <c r="FH334" s="60"/>
      <c r="FI334" s="60"/>
      <c r="FJ334" s="60"/>
      <c r="FK334" s="60"/>
      <c r="FL334" s="60"/>
      <c r="FM334" s="60"/>
      <c r="FN334" s="60"/>
      <c r="FO334" s="60"/>
      <c r="FP334" s="60"/>
      <c r="FQ334" s="60"/>
      <c r="FR334" s="60"/>
      <c r="FS334" s="60"/>
      <c r="FT334" s="60"/>
      <c r="FU334" s="60"/>
      <c r="FV334" s="60"/>
      <c r="FW334" s="60"/>
      <c r="FX334" s="60"/>
      <c r="FY334" s="60"/>
      <c r="FZ334" s="60"/>
      <c r="GA334" s="60"/>
      <c r="GB334" s="60"/>
      <c r="GC334" s="60"/>
      <c r="GD334" s="60"/>
      <c r="GE334" s="60"/>
      <c r="GF334" s="60"/>
      <c r="GG334" s="60"/>
      <c r="GH334" s="60"/>
      <c r="GI334" s="60"/>
      <c r="GJ334" s="60"/>
      <c r="GK334" s="60"/>
      <c r="GL334" s="60"/>
      <c r="GM334" s="60"/>
      <c r="GN334" s="60"/>
      <c r="GO334" s="60"/>
      <c r="GP334" s="60"/>
      <c r="GQ334" s="60"/>
    </row>
    <row r="335" spans="1:199" x14ac:dyDescent="0.25">
      <c r="A335" s="19">
        <v>1</v>
      </c>
      <c r="B335" s="19">
        <v>1</v>
      </c>
      <c r="C335" s="550" t="s">
        <v>134</v>
      </c>
      <c r="D335" s="28">
        <f>'1 уровень'!G2746</f>
        <v>0</v>
      </c>
      <c r="E335" s="28">
        <f>'1 уровень'!H2746</f>
        <v>0</v>
      </c>
      <c r="F335" s="28">
        <f>'1 уровень'!I2746</f>
        <v>11.2</v>
      </c>
      <c r="G335" s="65" t="e">
        <f>'1 уровень'!J2746</f>
        <v>#DIV/0!</v>
      </c>
      <c r="H335" s="79">
        <f>'1 уровень'!K2746</f>
        <v>0</v>
      </c>
      <c r="I335" s="79">
        <f>'1 уровень'!L2746</f>
        <v>0</v>
      </c>
      <c r="J335" s="74">
        <f>'1 уровень'!M2746</f>
        <v>0</v>
      </c>
      <c r="K335" s="74">
        <f>'1 уровень'!N2746</f>
        <v>0</v>
      </c>
      <c r="L335" s="74">
        <f>'1 уровень'!O2746</f>
        <v>0</v>
      </c>
      <c r="M335" s="74">
        <f>'1 уровень'!P2746</f>
        <v>0</v>
      </c>
      <c r="N335" s="74">
        <f>'1 уровень'!Q2746</f>
        <v>0</v>
      </c>
      <c r="O335" s="74">
        <f>'1 уровень'!R2746</f>
        <v>0</v>
      </c>
      <c r="P335" s="73">
        <f>'1 уровень'!S2746</f>
        <v>0</v>
      </c>
      <c r="Q335" s="73">
        <f>'1 уровень'!T2746</f>
        <v>0</v>
      </c>
      <c r="R335" s="73">
        <f>'1 уровень'!U2746</f>
        <v>0</v>
      </c>
      <c r="S335" s="73">
        <f>'1 уровень'!V2746</f>
        <v>0</v>
      </c>
      <c r="T335" s="73">
        <f>'1 уровень'!W2746</f>
        <v>0</v>
      </c>
      <c r="U335" s="73">
        <f>'1 уровень'!X2746</f>
        <v>21.018520000000006</v>
      </c>
      <c r="V335" s="773">
        <f>'1 уровень'!Y2746</f>
        <v>0</v>
      </c>
      <c r="W335" s="73">
        <f>'1 уровень'!Z2746</f>
        <v>0</v>
      </c>
      <c r="X335" s="73">
        <f>'1 уровень'!AA2746</f>
        <v>19.847320000000011</v>
      </c>
      <c r="Y335" s="73">
        <f>'1 уровень'!AB2746</f>
        <v>0</v>
      </c>
      <c r="Z335" s="73">
        <f>'1 уровень'!AC2746</f>
        <v>-5.3013149425851225E-15</v>
      </c>
      <c r="AA335" s="379">
        <f>'1 уровень'!AD2746</f>
        <v>21.018520000000002</v>
      </c>
      <c r="AB335" s="73"/>
      <c r="AC335" s="73"/>
      <c r="AD335" s="965">
        <f>'1 уровень'!AE2744</f>
        <v>0</v>
      </c>
      <c r="AE335" s="972">
        <f>'1 уровень'!AF2744</f>
        <v>0</v>
      </c>
      <c r="AF335" s="186">
        <f t="shared" si="49"/>
        <v>21018.520000000004</v>
      </c>
      <c r="AG335" s="186">
        <f t="shared" si="48"/>
        <v>-5.3013149425851225E-12</v>
      </c>
      <c r="AH335" s="881">
        <f t="shared" si="60"/>
        <v>0</v>
      </c>
      <c r="AI335" s="60">
        <f t="shared" si="61"/>
        <v>1876.6535714285721</v>
      </c>
      <c r="AJ335" s="60"/>
      <c r="AK335" s="267"/>
      <c r="AL335" s="60">
        <f t="shared" si="56"/>
        <v>0</v>
      </c>
      <c r="AM335" s="60"/>
      <c r="AN335" s="60"/>
      <c r="AO335" s="3514"/>
      <c r="AP335" s="3515"/>
      <c r="AQ335" s="3515"/>
      <c r="AR335" s="3515"/>
      <c r="AS335" s="3515"/>
      <c r="AT335" s="3515"/>
      <c r="AU335" s="3515"/>
      <c r="AV335" s="3515"/>
      <c r="AW335" s="3515"/>
      <c r="AX335" s="3515"/>
      <c r="AY335" s="3515"/>
      <c r="AZ335" s="3515"/>
      <c r="BA335" s="3515"/>
      <c r="BB335" s="3515"/>
      <c r="BC335" s="60"/>
      <c r="BD335" s="60"/>
      <c r="BE335" s="60"/>
      <c r="BF335" s="60"/>
      <c r="BG335" s="60"/>
      <c r="BH335" s="60"/>
      <c r="BI335" s="60"/>
      <c r="BJ335" s="60"/>
      <c r="BK335" s="60"/>
      <c r="BL335" s="60"/>
      <c r="BM335" s="60"/>
      <c r="BN335" s="60"/>
      <c r="BO335" s="60"/>
      <c r="BP335" s="60"/>
      <c r="BQ335" s="60"/>
      <c r="BR335" s="60"/>
      <c r="BS335" s="60"/>
      <c r="BT335" s="60"/>
      <c r="BU335" s="60"/>
      <c r="BV335" s="60"/>
      <c r="BW335" s="60"/>
      <c r="BX335" s="60"/>
      <c r="BY335" s="60"/>
      <c r="BZ335" s="60"/>
      <c r="CA335" s="60"/>
      <c r="CB335" s="60"/>
      <c r="CC335" s="60"/>
      <c r="CD335" s="60"/>
      <c r="CE335" s="60"/>
      <c r="CF335" s="60"/>
      <c r="CG335" s="60"/>
      <c r="CH335" s="60"/>
      <c r="CI335" s="60"/>
      <c r="CJ335" s="60"/>
      <c r="CK335" s="60"/>
      <c r="CL335" s="60"/>
      <c r="CM335" s="60"/>
      <c r="CN335" s="60"/>
      <c r="CO335" s="60"/>
      <c r="CP335" s="60"/>
      <c r="CQ335" s="60"/>
      <c r="CR335" s="60"/>
      <c r="CS335" s="60"/>
      <c r="CT335" s="60"/>
      <c r="CU335" s="60"/>
      <c r="CV335" s="60"/>
      <c r="CW335" s="60"/>
      <c r="CX335" s="60"/>
      <c r="CY335" s="60"/>
      <c r="CZ335" s="60"/>
      <c r="DA335" s="60"/>
      <c r="DB335" s="60"/>
      <c r="DC335" s="60"/>
      <c r="DD335" s="60"/>
      <c r="DE335" s="60"/>
      <c r="DF335" s="60"/>
      <c r="DG335" s="60"/>
      <c r="DH335" s="60"/>
      <c r="DI335" s="60"/>
      <c r="DJ335" s="60"/>
      <c r="DK335" s="60"/>
      <c r="DL335" s="60"/>
      <c r="DM335" s="60"/>
      <c r="DN335" s="60"/>
      <c r="DO335" s="60"/>
      <c r="DP335" s="60"/>
      <c r="DQ335" s="60"/>
      <c r="DR335" s="60"/>
      <c r="DS335" s="60"/>
      <c r="DT335" s="60"/>
      <c r="DU335" s="60"/>
      <c r="DV335" s="60"/>
      <c r="DW335" s="60"/>
      <c r="DX335" s="60"/>
      <c r="DY335" s="60"/>
      <c r="DZ335" s="60"/>
      <c r="EA335" s="60"/>
      <c r="EB335" s="60"/>
      <c r="EC335" s="60"/>
      <c r="ED335" s="60"/>
      <c r="EE335" s="60"/>
      <c r="EF335" s="60"/>
      <c r="EG335" s="60"/>
      <c r="EH335" s="60"/>
      <c r="EI335" s="60"/>
      <c r="EJ335" s="60"/>
      <c r="EK335" s="60"/>
      <c r="EL335" s="60"/>
      <c r="EM335" s="60"/>
      <c r="EN335" s="60"/>
      <c r="EO335" s="60"/>
      <c r="EP335" s="60"/>
      <c r="EQ335" s="60"/>
      <c r="ER335" s="60"/>
      <c r="ES335" s="60"/>
      <c r="ET335" s="60"/>
      <c r="EU335" s="60"/>
      <c r="EV335" s="60"/>
      <c r="EW335" s="60"/>
      <c r="EX335" s="60"/>
      <c r="EY335" s="60"/>
      <c r="EZ335" s="60"/>
      <c r="FA335" s="60"/>
      <c r="FB335" s="60"/>
      <c r="FC335" s="60"/>
      <c r="FD335" s="60"/>
      <c r="FE335" s="60"/>
      <c r="FF335" s="60"/>
      <c r="FG335" s="60"/>
      <c r="FH335" s="60"/>
      <c r="FI335" s="60"/>
      <c r="FJ335" s="60"/>
      <c r="FK335" s="60"/>
      <c r="FL335" s="60"/>
      <c r="FM335" s="60"/>
      <c r="FN335" s="60"/>
      <c r="FO335" s="60"/>
      <c r="FP335" s="60"/>
      <c r="FQ335" s="60"/>
      <c r="FR335" s="60"/>
      <c r="FS335" s="60"/>
      <c r="FT335" s="60"/>
      <c r="FU335" s="60"/>
      <c r="FV335" s="60"/>
      <c r="FW335" s="60"/>
      <c r="FX335" s="60"/>
      <c r="FY335" s="60"/>
      <c r="FZ335" s="60"/>
      <c r="GA335" s="60"/>
      <c r="GB335" s="60"/>
      <c r="GC335" s="60"/>
      <c r="GD335" s="60"/>
      <c r="GE335" s="60"/>
      <c r="GF335" s="60"/>
      <c r="GG335" s="60"/>
      <c r="GH335" s="60"/>
      <c r="GI335" s="60"/>
      <c r="GJ335" s="60"/>
      <c r="GK335" s="60"/>
      <c r="GL335" s="60"/>
      <c r="GM335" s="60"/>
      <c r="GN335" s="60"/>
      <c r="GO335" s="60"/>
      <c r="GP335" s="60"/>
      <c r="GQ335" s="60"/>
    </row>
    <row r="336" spans="1:199" x14ac:dyDescent="0.25">
      <c r="A336" s="19">
        <v>1</v>
      </c>
      <c r="B336" s="19">
        <v>1</v>
      </c>
      <c r="C336" s="204" t="s">
        <v>28</v>
      </c>
      <c r="D336" s="28">
        <f>'1 уровень'!G2747</f>
        <v>0</v>
      </c>
      <c r="E336" s="28">
        <f>'1 уровень'!H2747</f>
        <v>0</v>
      </c>
      <c r="F336" s="28">
        <f>'1 уровень'!I2747</f>
        <v>0</v>
      </c>
      <c r="G336" s="65">
        <f>'1 уровень'!J2747</f>
        <v>0</v>
      </c>
      <c r="H336" s="79">
        <f>'1 уровень'!K2747</f>
        <v>0</v>
      </c>
      <c r="I336" s="79">
        <f>'1 уровень'!L2747</f>
        <v>0</v>
      </c>
      <c r="J336" s="74">
        <f>'1 уровень'!M2747</f>
        <v>0</v>
      </c>
      <c r="K336" s="74">
        <f>'1 уровень'!N2747</f>
        <v>0</v>
      </c>
      <c r="L336" s="74">
        <f>'1 уровень'!O2747</f>
        <v>0</v>
      </c>
      <c r="M336" s="74">
        <f>'1 уровень'!P2747</f>
        <v>0</v>
      </c>
      <c r="N336" s="74">
        <f>'1 уровень'!Q2747</f>
        <v>0</v>
      </c>
      <c r="O336" s="74">
        <f>'1 уровень'!R2747</f>
        <v>0</v>
      </c>
      <c r="P336" s="73">
        <f>'1 уровень'!S2747</f>
        <v>0</v>
      </c>
      <c r="Q336" s="73">
        <f>'1 уровень'!T2747</f>
        <v>0</v>
      </c>
      <c r="R336" s="73">
        <f>'1 уровень'!U2747</f>
        <v>0</v>
      </c>
      <c r="S336" s="73">
        <f>'1 уровень'!V2747</f>
        <v>0</v>
      </c>
      <c r="T336" s="73">
        <f>'1 уровень'!W2747</f>
        <v>0</v>
      </c>
      <c r="U336" s="73">
        <f>'1 уровень'!X2747</f>
        <v>0</v>
      </c>
      <c r="V336" s="773">
        <f>'1 уровень'!Y2747</f>
        <v>0</v>
      </c>
      <c r="W336" s="73">
        <f>'1 уровень'!Z2747</f>
        <v>0</v>
      </c>
      <c r="X336" s="73">
        <f>'1 уровень'!AA2747</f>
        <v>0</v>
      </c>
      <c r="Y336" s="73">
        <f>'1 уровень'!AB2747</f>
        <v>0</v>
      </c>
      <c r="Z336" s="73">
        <f>'1 уровень'!AC2747</f>
        <v>0</v>
      </c>
      <c r="AA336" s="379">
        <f>'1 уровень'!AD2747</f>
        <v>0</v>
      </c>
      <c r="AB336" s="73" t="e">
        <f>U336/T336*100</f>
        <v>#DIV/0!</v>
      </c>
      <c r="AC336" s="73" t="e">
        <f>AA336/T336*100</f>
        <v>#DIV/0!</v>
      </c>
      <c r="AD336" s="965">
        <f>'1 уровень'!AE2745</f>
        <v>0</v>
      </c>
      <c r="AE336" s="972">
        <f>'1 уровень'!AF2745</f>
        <v>0</v>
      </c>
      <c r="AF336" s="186">
        <f t="shared" si="49"/>
        <v>0</v>
      </c>
      <c r="AG336" s="186">
        <f t="shared" si="48"/>
        <v>0</v>
      </c>
      <c r="AH336" s="881">
        <f t="shared" si="60"/>
        <v>0</v>
      </c>
      <c r="AI336" s="60" t="e">
        <f t="shared" si="61"/>
        <v>#DIV/0!</v>
      </c>
      <c r="AJ336" s="60"/>
      <c r="AK336" s="267"/>
      <c r="AL336" s="60">
        <f t="shared" si="56"/>
        <v>0</v>
      </c>
      <c r="AM336" s="60"/>
      <c r="AN336" s="60"/>
      <c r="AO336" s="3514"/>
      <c r="AP336" s="3515"/>
      <c r="AQ336" s="3515"/>
      <c r="AR336" s="3515"/>
      <c r="AS336" s="3515"/>
      <c r="AT336" s="3515"/>
      <c r="AU336" s="3515"/>
      <c r="AV336" s="3515"/>
      <c r="AW336" s="3515"/>
      <c r="AX336" s="3515"/>
      <c r="AY336" s="3515"/>
      <c r="AZ336" s="3515"/>
      <c r="BA336" s="3515"/>
      <c r="BB336" s="3515"/>
      <c r="BC336" s="60"/>
      <c r="BD336" s="60"/>
      <c r="BE336" s="60"/>
      <c r="BF336" s="60"/>
      <c r="BG336" s="60"/>
      <c r="BH336" s="60"/>
      <c r="BI336" s="60"/>
      <c r="BJ336" s="60"/>
      <c r="BK336" s="60"/>
      <c r="BL336" s="60"/>
      <c r="BM336" s="60"/>
      <c r="BN336" s="60"/>
      <c r="BO336" s="60"/>
      <c r="BP336" s="60"/>
      <c r="BQ336" s="60"/>
      <c r="BR336" s="60"/>
      <c r="BS336" s="60"/>
      <c r="BT336" s="60"/>
      <c r="BU336" s="60"/>
      <c r="BV336" s="60"/>
      <c r="BW336" s="60"/>
      <c r="BX336" s="60"/>
      <c r="BY336" s="60"/>
      <c r="BZ336" s="60"/>
      <c r="CA336" s="60"/>
      <c r="CB336" s="60"/>
      <c r="CC336" s="60"/>
      <c r="CD336" s="60"/>
      <c r="CE336" s="60"/>
      <c r="CF336" s="60"/>
      <c r="CG336" s="60"/>
      <c r="CH336" s="60"/>
      <c r="CI336" s="60"/>
      <c r="CJ336" s="60"/>
      <c r="CK336" s="60"/>
      <c r="CL336" s="60"/>
      <c r="CM336" s="60"/>
      <c r="CN336" s="60"/>
      <c r="CO336" s="60"/>
      <c r="CP336" s="60"/>
      <c r="CQ336" s="60"/>
      <c r="CR336" s="60"/>
      <c r="CS336" s="60"/>
      <c r="CT336" s="60"/>
      <c r="CU336" s="60"/>
      <c r="CV336" s="60"/>
      <c r="CW336" s="60"/>
      <c r="CX336" s="60"/>
      <c r="CY336" s="60"/>
      <c r="CZ336" s="60"/>
      <c r="DA336" s="60"/>
      <c r="DB336" s="60"/>
      <c r="DC336" s="60"/>
      <c r="DD336" s="60"/>
      <c r="DE336" s="60"/>
      <c r="DF336" s="60"/>
      <c r="DG336" s="60"/>
      <c r="DH336" s="60"/>
      <c r="DI336" s="60"/>
      <c r="DJ336" s="60"/>
      <c r="DK336" s="60"/>
      <c r="DL336" s="60"/>
      <c r="DM336" s="60"/>
      <c r="DN336" s="60"/>
      <c r="DO336" s="60"/>
      <c r="DP336" s="60"/>
      <c r="DQ336" s="60"/>
      <c r="DR336" s="60"/>
      <c r="DS336" s="60"/>
      <c r="DT336" s="60"/>
      <c r="DU336" s="60"/>
      <c r="DV336" s="60"/>
      <c r="DW336" s="60"/>
      <c r="DX336" s="60"/>
      <c r="DY336" s="60"/>
      <c r="DZ336" s="60"/>
      <c r="EA336" s="60"/>
      <c r="EB336" s="60"/>
      <c r="EC336" s="60"/>
      <c r="ED336" s="60"/>
      <c r="EE336" s="60"/>
      <c r="EF336" s="60"/>
      <c r="EG336" s="60"/>
      <c r="EH336" s="60"/>
      <c r="EI336" s="60"/>
      <c r="EJ336" s="60"/>
      <c r="EK336" s="60"/>
      <c r="EL336" s="60"/>
      <c r="EM336" s="60"/>
      <c r="EN336" s="60"/>
      <c r="EO336" s="60"/>
      <c r="EP336" s="60"/>
      <c r="EQ336" s="60"/>
      <c r="ER336" s="60"/>
      <c r="ES336" s="60"/>
      <c r="ET336" s="60"/>
      <c r="EU336" s="60"/>
      <c r="EV336" s="60"/>
      <c r="EW336" s="60"/>
      <c r="EX336" s="60"/>
      <c r="EY336" s="60"/>
      <c r="EZ336" s="60"/>
      <c r="FA336" s="60"/>
      <c r="FB336" s="60"/>
      <c r="FC336" s="60"/>
      <c r="FD336" s="60"/>
      <c r="FE336" s="60"/>
      <c r="FF336" s="60"/>
      <c r="FG336" s="60"/>
      <c r="FH336" s="60"/>
      <c r="FI336" s="60"/>
      <c r="FJ336" s="60"/>
      <c r="FK336" s="60"/>
      <c r="FL336" s="60"/>
      <c r="FM336" s="60"/>
      <c r="FN336" s="60"/>
      <c r="FO336" s="60"/>
      <c r="FP336" s="60"/>
      <c r="FQ336" s="60"/>
      <c r="FR336" s="60"/>
      <c r="FS336" s="60"/>
      <c r="FT336" s="60"/>
      <c r="FU336" s="60"/>
      <c r="FV336" s="60"/>
      <c r="FW336" s="60"/>
      <c r="FX336" s="60"/>
      <c r="FY336" s="60"/>
      <c r="FZ336" s="60"/>
      <c r="GA336" s="60"/>
      <c r="GB336" s="60"/>
      <c r="GC336" s="60"/>
      <c r="GD336" s="60"/>
      <c r="GE336" s="60"/>
      <c r="GF336" s="60"/>
      <c r="GG336" s="60"/>
      <c r="GH336" s="60"/>
      <c r="GI336" s="60"/>
      <c r="GJ336" s="60"/>
      <c r="GK336" s="60"/>
      <c r="GL336" s="60"/>
      <c r="GM336" s="60"/>
      <c r="GN336" s="60"/>
      <c r="GO336" s="60"/>
      <c r="GP336" s="60"/>
      <c r="GQ336" s="60"/>
    </row>
    <row r="337" spans="1:199" x14ac:dyDescent="0.25">
      <c r="A337" s="19">
        <v>1</v>
      </c>
      <c r="B337" s="19">
        <v>1</v>
      </c>
      <c r="C337" s="2012" t="s">
        <v>16</v>
      </c>
      <c r="D337" s="28">
        <f>'1 уровень'!G2748</f>
        <v>0</v>
      </c>
      <c r="E337" s="28">
        <f>'1 уровень'!H2748</f>
        <v>0</v>
      </c>
      <c r="F337" s="28">
        <f>'1 уровень'!I2748</f>
        <v>0</v>
      </c>
      <c r="G337" s="65" t="e">
        <f>'1 уровень'!J2748</f>
        <v>#DIV/0!</v>
      </c>
      <c r="H337" s="79" t="e">
        <f>'1 уровень'!K2748</f>
        <v>#DIV/0!</v>
      </c>
      <c r="I337" s="79" t="e">
        <f>'1 уровень'!L2748</f>
        <v>#DIV/0!</v>
      </c>
      <c r="J337" s="74">
        <f>'1 уровень'!M2748</f>
        <v>0</v>
      </c>
      <c r="K337" s="74">
        <f>'1 уровень'!N2748</f>
        <v>0</v>
      </c>
      <c r="L337" s="74">
        <f>'1 уровень'!O2748</f>
        <v>0</v>
      </c>
      <c r="M337" s="74" t="e">
        <f>'1 уровень'!P2748</f>
        <v>#DIV/0!</v>
      </c>
      <c r="N337" s="74">
        <f>'1 уровень'!Q2748</f>
        <v>0</v>
      </c>
      <c r="O337" s="74" t="e">
        <f>'1 уровень'!R2748</f>
        <v>#DIV/0!</v>
      </c>
      <c r="P337" s="73">
        <f>'1 уровень'!S2748</f>
        <v>0</v>
      </c>
      <c r="Q337" s="73">
        <f>'1 уровень'!T2748</f>
        <v>0</v>
      </c>
      <c r="R337" s="73">
        <f>'1 уровень'!U2748</f>
        <v>0</v>
      </c>
      <c r="S337" s="73">
        <f>'1 уровень'!V2748</f>
        <v>0</v>
      </c>
      <c r="T337" s="73">
        <f>'1 уровень'!W2748</f>
        <v>0</v>
      </c>
      <c r="U337" s="73">
        <f>'1 уровень'!X2748</f>
        <v>0</v>
      </c>
      <c r="V337" s="773">
        <f>'1 уровень'!Y2748</f>
        <v>0</v>
      </c>
      <c r="W337" s="73">
        <f>'1 уровень'!Z2748</f>
        <v>0</v>
      </c>
      <c r="X337" s="73">
        <f>'1 уровень'!AA2748</f>
        <v>0</v>
      </c>
      <c r="Y337" s="73">
        <f>'1 уровень'!AB2748</f>
        <v>0</v>
      </c>
      <c r="Z337" s="73">
        <f>'1 уровень'!AC2748</f>
        <v>0</v>
      </c>
      <c r="AA337" s="379">
        <f>'1 уровень'!AD2748</f>
        <v>0</v>
      </c>
      <c r="AB337" s="73" t="e">
        <f>U337/T337*100</f>
        <v>#DIV/0!</v>
      </c>
      <c r="AC337" s="73" t="e">
        <f>AA337/T337*100</f>
        <v>#DIV/0!</v>
      </c>
      <c r="AD337" s="965">
        <f>'1 уровень'!AE2746</f>
        <v>0</v>
      </c>
      <c r="AE337" s="972">
        <f>'1 уровень'!AF2746</f>
        <v>0</v>
      </c>
      <c r="AF337" s="186">
        <f t="shared" si="49"/>
        <v>0</v>
      </c>
      <c r="AG337" s="186">
        <f t="shared" si="48"/>
        <v>0</v>
      </c>
      <c r="AH337" s="881">
        <f t="shared" si="60"/>
        <v>0</v>
      </c>
      <c r="AI337" s="60" t="e">
        <f t="shared" si="61"/>
        <v>#DIV/0!</v>
      </c>
      <c r="AJ337" s="60"/>
      <c r="AK337" s="267"/>
      <c r="AL337" s="60">
        <f t="shared" si="56"/>
        <v>0</v>
      </c>
      <c r="AM337" s="60"/>
      <c r="AN337" s="60"/>
      <c r="AO337" s="3514"/>
      <c r="AP337" s="3515"/>
      <c r="AQ337" s="3515"/>
      <c r="AR337" s="3515"/>
      <c r="AS337" s="3515"/>
      <c r="AT337" s="3515"/>
      <c r="AU337" s="3515"/>
      <c r="AV337" s="3515"/>
      <c r="AW337" s="3515"/>
      <c r="AX337" s="3515"/>
      <c r="AY337" s="3515"/>
      <c r="AZ337" s="3515"/>
      <c r="BA337" s="3515"/>
      <c r="BB337" s="3515"/>
      <c r="BC337" s="60"/>
      <c r="BD337" s="60"/>
      <c r="BE337" s="60"/>
      <c r="BF337" s="60"/>
      <c r="BG337" s="60"/>
      <c r="BH337" s="60"/>
      <c r="BI337" s="60"/>
      <c r="BJ337" s="60"/>
      <c r="BK337" s="60"/>
      <c r="BL337" s="60"/>
      <c r="BM337" s="60"/>
      <c r="BN337" s="60"/>
      <c r="BO337" s="60"/>
      <c r="BP337" s="60"/>
      <c r="BQ337" s="60"/>
      <c r="BR337" s="60"/>
      <c r="BS337" s="60"/>
      <c r="BT337" s="60"/>
      <c r="BU337" s="60"/>
      <c r="BV337" s="60"/>
      <c r="BW337" s="60"/>
      <c r="BX337" s="60"/>
      <c r="BY337" s="60"/>
      <c r="BZ337" s="60"/>
      <c r="CA337" s="60"/>
      <c r="CB337" s="60"/>
      <c r="CC337" s="60"/>
      <c r="CD337" s="60"/>
      <c r="CE337" s="60"/>
      <c r="CF337" s="60"/>
      <c r="CG337" s="60"/>
      <c r="CH337" s="60"/>
      <c r="CI337" s="60"/>
      <c r="CJ337" s="60"/>
      <c r="CK337" s="60"/>
      <c r="CL337" s="60"/>
      <c r="CM337" s="60"/>
      <c r="CN337" s="60"/>
      <c r="CO337" s="60"/>
      <c r="CP337" s="60"/>
      <c r="CQ337" s="60"/>
      <c r="CR337" s="60"/>
      <c r="CS337" s="60"/>
      <c r="CT337" s="60"/>
      <c r="CU337" s="60"/>
      <c r="CV337" s="60"/>
      <c r="CW337" s="60"/>
      <c r="CX337" s="60"/>
      <c r="CY337" s="60"/>
      <c r="CZ337" s="60"/>
      <c r="DA337" s="60"/>
      <c r="DB337" s="60"/>
      <c r="DC337" s="60"/>
      <c r="DD337" s="60"/>
      <c r="DE337" s="60"/>
      <c r="DF337" s="60"/>
      <c r="DG337" s="60"/>
      <c r="DH337" s="60"/>
      <c r="DI337" s="60"/>
      <c r="DJ337" s="60"/>
      <c r="DK337" s="60"/>
      <c r="DL337" s="60"/>
      <c r="DM337" s="60"/>
      <c r="DN337" s="60"/>
      <c r="DO337" s="60"/>
      <c r="DP337" s="60"/>
      <c r="DQ337" s="60"/>
      <c r="DR337" s="60"/>
      <c r="DS337" s="60"/>
      <c r="DT337" s="60"/>
      <c r="DU337" s="60"/>
      <c r="DV337" s="60"/>
      <c r="DW337" s="60"/>
      <c r="DX337" s="60"/>
      <c r="DY337" s="60"/>
      <c r="DZ337" s="60"/>
      <c r="EA337" s="60"/>
      <c r="EB337" s="60"/>
      <c r="EC337" s="60"/>
      <c r="ED337" s="60"/>
      <c r="EE337" s="60"/>
      <c r="EF337" s="60"/>
      <c r="EG337" s="60"/>
      <c r="EH337" s="60"/>
      <c r="EI337" s="60"/>
      <c r="EJ337" s="60"/>
      <c r="EK337" s="60"/>
      <c r="EL337" s="60"/>
      <c r="EM337" s="60"/>
      <c r="EN337" s="60"/>
      <c r="EO337" s="60"/>
      <c r="EP337" s="60"/>
      <c r="EQ337" s="60"/>
      <c r="ER337" s="60"/>
      <c r="ES337" s="60"/>
      <c r="ET337" s="60"/>
      <c r="EU337" s="60"/>
      <c r="EV337" s="60"/>
      <c r="EW337" s="60"/>
      <c r="EX337" s="60"/>
      <c r="EY337" s="60"/>
      <c r="EZ337" s="60"/>
      <c r="FA337" s="60"/>
      <c r="FB337" s="60"/>
      <c r="FC337" s="60"/>
      <c r="FD337" s="60"/>
      <c r="FE337" s="60"/>
      <c r="FF337" s="60"/>
      <c r="FG337" s="60"/>
      <c r="FH337" s="60"/>
      <c r="FI337" s="60"/>
      <c r="FJ337" s="60"/>
      <c r="FK337" s="60"/>
      <c r="FL337" s="60"/>
      <c r="FM337" s="60"/>
      <c r="FN337" s="60"/>
      <c r="FO337" s="60"/>
      <c r="FP337" s="60"/>
      <c r="FQ337" s="60"/>
      <c r="FR337" s="60"/>
      <c r="FS337" s="60"/>
      <c r="FT337" s="60"/>
      <c r="FU337" s="60"/>
      <c r="FV337" s="60"/>
      <c r="FW337" s="60"/>
      <c r="FX337" s="60"/>
      <c r="FY337" s="60"/>
      <c r="FZ337" s="60"/>
      <c r="GA337" s="60"/>
      <c r="GB337" s="60"/>
      <c r="GC337" s="60"/>
      <c r="GD337" s="60"/>
      <c r="GE337" s="60"/>
      <c r="GF337" s="60"/>
      <c r="GG337" s="60"/>
      <c r="GH337" s="60"/>
      <c r="GI337" s="60"/>
      <c r="GJ337" s="60"/>
      <c r="GK337" s="60"/>
      <c r="GL337" s="60"/>
      <c r="GM337" s="60"/>
      <c r="GN337" s="60"/>
      <c r="GO337" s="60"/>
      <c r="GP337" s="60"/>
      <c r="GQ337" s="60"/>
    </row>
    <row r="338" spans="1:199" ht="29.25" x14ac:dyDescent="0.25">
      <c r="A338" s="19">
        <v>1</v>
      </c>
      <c r="B338" s="19">
        <v>1</v>
      </c>
      <c r="C338" s="712" t="s">
        <v>201</v>
      </c>
      <c r="D338" s="28">
        <f>'1 уровень'!G2749</f>
        <v>0</v>
      </c>
      <c r="E338" s="28">
        <f>'1 уровень'!H2749</f>
        <v>0</v>
      </c>
      <c r="F338" s="28">
        <f>'1 уровень'!I2749</f>
        <v>0</v>
      </c>
      <c r="G338" s="65" t="e">
        <f>'1 уровень'!J2749</f>
        <v>#DIV/0!</v>
      </c>
      <c r="H338" s="79" t="e">
        <f>'1 уровень'!K2749</f>
        <v>#DIV/0!</v>
      </c>
      <c r="I338" s="79" t="e">
        <f>'1 уровень'!L2749</f>
        <v>#DIV/0!</v>
      </c>
      <c r="J338" s="74">
        <f>'1 уровень'!M2749</f>
        <v>0</v>
      </c>
      <c r="K338" s="74">
        <f>'1 уровень'!N2749</f>
        <v>0</v>
      </c>
      <c r="L338" s="74">
        <f>'1 уровень'!O2749</f>
        <v>0</v>
      </c>
      <c r="M338" s="74" t="e">
        <f>'1 уровень'!P2749</f>
        <v>#DIV/0!</v>
      </c>
      <c r="N338" s="74">
        <f>'1 уровень'!Q2749</f>
        <v>0</v>
      </c>
      <c r="O338" s="74" t="e">
        <f>'1 уровень'!R2749</f>
        <v>#DIV/0!</v>
      </c>
      <c r="P338" s="73">
        <f>'1 уровень'!S2749</f>
        <v>0</v>
      </c>
      <c r="Q338" s="73">
        <f>'1 уровень'!T2749</f>
        <v>0</v>
      </c>
      <c r="R338" s="73">
        <f>'1 уровень'!U2749</f>
        <v>0</v>
      </c>
      <c r="S338" s="73">
        <f>'1 уровень'!V2749</f>
        <v>0</v>
      </c>
      <c r="T338" s="73">
        <f>'1 уровень'!W2749</f>
        <v>0</v>
      </c>
      <c r="U338" s="73">
        <f>'1 уровень'!X2749</f>
        <v>0</v>
      </c>
      <c r="V338" s="773">
        <f>'1 уровень'!Y2749</f>
        <v>0</v>
      </c>
      <c r="W338" s="73">
        <f>'1 уровень'!Z2749</f>
        <v>0</v>
      </c>
      <c r="X338" s="73">
        <f>'1 уровень'!AA2749</f>
        <v>0</v>
      </c>
      <c r="Y338" s="73">
        <f>'1 уровень'!AB2749</f>
        <v>0</v>
      </c>
      <c r="Z338" s="73">
        <f>'1 уровень'!AC2749</f>
        <v>0</v>
      </c>
      <c r="AA338" s="379">
        <f>'1 уровень'!AD2749</f>
        <v>0</v>
      </c>
      <c r="AB338" s="73"/>
      <c r="AC338" s="73"/>
      <c r="AD338" s="965">
        <f>'1 уровень'!AE2747</f>
        <v>0</v>
      </c>
      <c r="AE338" s="972">
        <f>'1 уровень'!AF2747</f>
        <v>0</v>
      </c>
      <c r="AF338" s="186">
        <f t="shared" si="49"/>
        <v>0</v>
      </c>
      <c r="AG338" s="186">
        <f t="shared" si="48"/>
        <v>0</v>
      </c>
      <c r="AH338" s="881">
        <f t="shared" si="60"/>
        <v>0</v>
      </c>
      <c r="AI338" s="60" t="e">
        <f t="shared" si="61"/>
        <v>#DIV/0!</v>
      </c>
      <c r="AJ338" s="60"/>
      <c r="AK338" s="267"/>
      <c r="AL338" s="60">
        <f t="shared" si="56"/>
        <v>0</v>
      </c>
      <c r="AM338" s="60"/>
      <c r="AN338" s="60"/>
      <c r="AO338" s="3514"/>
      <c r="AP338" s="3515"/>
      <c r="AQ338" s="3515"/>
      <c r="AR338" s="3515"/>
      <c r="AS338" s="3515"/>
      <c r="AT338" s="3515"/>
      <c r="AU338" s="3515"/>
      <c r="AV338" s="3515"/>
      <c r="AW338" s="3515"/>
      <c r="AX338" s="3515"/>
      <c r="AY338" s="3515"/>
      <c r="AZ338" s="3515"/>
      <c r="BA338" s="3515"/>
      <c r="BB338" s="3515"/>
      <c r="BC338" s="60"/>
      <c r="BD338" s="60"/>
      <c r="BE338" s="60"/>
      <c r="BF338" s="60"/>
      <c r="BG338" s="60"/>
      <c r="BH338" s="60"/>
      <c r="BI338" s="60"/>
      <c r="BJ338" s="60"/>
      <c r="BK338" s="60"/>
      <c r="BL338" s="60"/>
      <c r="BM338" s="60"/>
      <c r="BN338" s="60"/>
      <c r="BO338" s="60"/>
      <c r="BP338" s="60"/>
      <c r="BQ338" s="60"/>
      <c r="BR338" s="60"/>
      <c r="BS338" s="60"/>
      <c r="BT338" s="60"/>
      <c r="BU338" s="60"/>
      <c r="BV338" s="60"/>
      <c r="BW338" s="60"/>
      <c r="BX338" s="60"/>
      <c r="BY338" s="60"/>
      <c r="BZ338" s="60"/>
      <c r="CA338" s="60"/>
      <c r="CB338" s="60"/>
      <c r="CC338" s="60"/>
      <c r="CD338" s="60"/>
      <c r="CE338" s="60"/>
      <c r="CF338" s="60"/>
      <c r="CG338" s="60"/>
      <c r="CH338" s="60"/>
      <c r="CI338" s="60"/>
      <c r="CJ338" s="60"/>
      <c r="CK338" s="60"/>
      <c r="CL338" s="60"/>
      <c r="CM338" s="60"/>
      <c r="CN338" s="60"/>
      <c r="CO338" s="60"/>
      <c r="CP338" s="60"/>
      <c r="CQ338" s="60"/>
      <c r="CR338" s="60"/>
      <c r="CS338" s="60"/>
      <c r="CT338" s="60"/>
      <c r="CU338" s="60"/>
      <c r="CV338" s="60"/>
      <c r="CW338" s="60"/>
      <c r="CX338" s="60"/>
      <c r="CY338" s="60"/>
      <c r="CZ338" s="60"/>
      <c r="DA338" s="60"/>
      <c r="DB338" s="60"/>
      <c r="DC338" s="60"/>
      <c r="DD338" s="60"/>
      <c r="DE338" s="60"/>
      <c r="DF338" s="60"/>
      <c r="DG338" s="60"/>
      <c r="DH338" s="60"/>
      <c r="DI338" s="60"/>
      <c r="DJ338" s="60"/>
      <c r="DK338" s="60"/>
      <c r="DL338" s="60"/>
      <c r="DM338" s="60"/>
      <c r="DN338" s="60"/>
      <c r="DO338" s="60"/>
      <c r="DP338" s="60"/>
      <c r="DQ338" s="60"/>
      <c r="DR338" s="60"/>
      <c r="DS338" s="60"/>
      <c r="DT338" s="60"/>
      <c r="DU338" s="60"/>
      <c r="DV338" s="60"/>
      <c r="DW338" s="60"/>
      <c r="DX338" s="60"/>
      <c r="DY338" s="60"/>
      <c r="DZ338" s="60"/>
      <c r="EA338" s="60"/>
      <c r="EB338" s="60"/>
      <c r="EC338" s="60"/>
      <c r="ED338" s="60"/>
      <c r="EE338" s="60"/>
      <c r="EF338" s="60"/>
      <c r="EG338" s="60"/>
      <c r="EH338" s="60"/>
      <c r="EI338" s="60"/>
      <c r="EJ338" s="60"/>
      <c r="EK338" s="60"/>
      <c r="EL338" s="60"/>
      <c r="EM338" s="60"/>
      <c r="EN338" s="60"/>
      <c r="EO338" s="60"/>
      <c r="EP338" s="60"/>
      <c r="EQ338" s="60"/>
      <c r="ER338" s="60"/>
      <c r="ES338" s="60"/>
      <c r="ET338" s="60"/>
      <c r="EU338" s="60"/>
      <c r="EV338" s="60"/>
      <c r="EW338" s="60"/>
      <c r="EX338" s="60"/>
      <c r="EY338" s="60"/>
      <c r="EZ338" s="60"/>
      <c r="FA338" s="60"/>
      <c r="FB338" s="60"/>
      <c r="FC338" s="60"/>
      <c r="FD338" s="60"/>
      <c r="FE338" s="60"/>
      <c r="FF338" s="60"/>
      <c r="FG338" s="60"/>
      <c r="FH338" s="60"/>
      <c r="FI338" s="60"/>
      <c r="FJ338" s="60"/>
      <c r="FK338" s="60"/>
      <c r="FL338" s="60"/>
      <c r="FM338" s="60"/>
      <c r="FN338" s="60"/>
      <c r="FO338" s="60"/>
      <c r="FP338" s="60"/>
      <c r="FQ338" s="60"/>
      <c r="FR338" s="60"/>
      <c r="FS338" s="60"/>
      <c r="FT338" s="60"/>
      <c r="FU338" s="60"/>
      <c r="FV338" s="60"/>
      <c r="FW338" s="60"/>
      <c r="FX338" s="60"/>
      <c r="FY338" s="60"/>
      <c r="FZ338" s="60"/>
      <c r="GA338" s="60"/>
      <c r="GB338" s="60"/>
      <c r="GC338" s="60"/>
      <c r="GD338" s="60"/>
      <c r="GE338" s="60"/>
      <c r="GF338" s="60"/>
      <c r="GG338" s="60"/>
      <c r="GH338" s="60"/>
      <c r="GI338" s="60"/>
      <c r="GJ338" s="60"/>
      <c r="GK338" s="60"/>
      <c r="GL338" s="60"/>
      <c r="GM338" s="60"/>
      <c r="GN338" s="60"/>
      <c r="GO338" s="60"/>
      <c r="GP338" s="60"/>
      <c r="GQ338" s="60"/>
    </row>
    <row r="339" spans="1:199" x14ac:dyDescent="0.25">
      <c r="A339" s="19">
        <v>1</v>
      </c>
      <c r="B339" s="19">
        <v>1</v>
      </c>
      <c r="C339" s="697" t="s">
        <v>197</v>
      </c>
      <c r="D339" s="28">
        <f>'1 уровень'!G2750</f>
        <v>0</v>
      </c>
      <c r="E339" s="28">
        <f>'1 уровень'!H2750</f>
        <v>0</v>
      </c>
      <c r="F339" s="28">
        <f>'1 уровень'!I2750</f>
        <v>1</v>
      </c>
      <c r="G339" s="65" t="e">
        <f>'1 уровень'!J2750</f>
        <v>#DIV/0!</v>
      </c>
      <c r="H339" s="79">
        <f>'1 уровень'!K2750</f>
        <v>0</v>
      </c>
      <c r="I339" s="79">
        <f>'1 уровень'!L2750</f>
        <v>0</v>
      </c>
      <c r="J339" s="74">
        <f>'1 уровень'!M2750</f>
        <v>0</v>
      </c>
      <c r="K339" s="74">
        <f>'1 уровень'!N2750</f>
        <v>0</v>
      </c>
      <c r="L339" s="74">
        <f>'1 уровень'!O2750</f>
        <v>0</v>
      </c>
      <c r="M339" s="74">
        <f>'1 уровень'!P2750</f>
        <v>0</v>
      </c>
      <c r="N339" s="74">
        <f>'1 уровень'!Q2750</f>
        <v>0</v>
      </c>
      <c r="O339" s="74">
        <f>'1 уровень'!R2750</f>
        <v>0</v>
      </c>
      <c r="P339" s="73">
        <f>'1 уровень'!S2750</f>
        <v>0</v>
      </c>
      <c r="Q339" s="73">
        <f>'1 уровень'!T2750</f>
        <v>0</v>
      </c>
      <c r="R339" s="73">
        <f>'1 уровень'!U2750</f>
        <v>0</v>
      </c>
      <c r="S339" s="73">
        <f>'1 уровень'!V2750</f>
        <v>0</v>
      </c>
      <c r="T339" s="73">
        <f>'1 уровень'!W2750</f>
        <v>0</v>
      </c>
      <c r="U339" s="73">
        <f>'1 уровень'!X2750</f>
        <v>0</v>
      </c>
      <c r="V339" s="773">
        <f>'1 уровень'!Y2750</f>
        <v>0</v>
      </c>
      <c r="W339" s="73">
        <f>'1 уровень'!Z2750</f>
        <v>0</v>
      </c>
      <c r="X339" s="73">
        <f>'1 уровень'!AA2750</f>
        <v>0</v>
      </c>
      <c r="Y339" s="73">
        <f>'1 уровень'!AB2750</f>
        <v>0</v>
      </c>
      <c r="Z339" s="73">
        <f>'1 уровень'!AC2750</f>
        <v>0</v>
      </c>
      <c r="AA339" s="379">
        <f>'1 уровень'!AD2750</f>
        <v>0</v>
      </c>
      <c r="AB339" s="73"/>
      <c r="AC339" s="73"/>
      <c r="AD339" s="965">
        <f>'1 уровень'!AE2748</f>
        <v>0</v>
      </c>
      <c r="AE339" s="972">
        <f>'1 уровень'!AF2748</f>
        <v>0</v>
      </c>
      <c r="AF339" s="186">
        <f t="shared" si="49"/>
        <v>0</v>
      </c>
      <c r="AG339" s="186">
        <f t="shared" si="48"/>
        <v>0</v>
      </c>
      <c r="AH339" s="881">
        <f t="shared" si="60"/>
        <v>0</v>
      </c>
      <c r="AI339" s="60">
        <f t="shared" si="61"/>
        <v>0</v>
      </c>
      <c r="AJ339" s="60"/>
      <c r="AK339" s="267"/>
      <c r="AL339" s="60">
        <f t="shared" si="56"/>
        <v>0</v>
      </c>
      <c r="AM339" s="60"/>
      <c r="AN339" s="60"/>
      <c r="AO339" s="3514"/>
      <c r="AP339" s="3515"/>
      <c r="AQ339" s="3515"/>
      <c r="AR339" s="3515"/>
      <c r="AS339" s="3515"/>
      <c r="AT339" s="3515"/>
      <c r="AU339" s="3515"/>
      <c r="AV339" s="3515"/>
      <c r="AW339" s="3515"/>
      <c r="AX339" s="3515"/>
      <c r="AY339" s="3515"/>
      <c r="AZ339" s="3515"/>
      <c r="BA339" s="3515"/>
      <c r="BB339" s="3515"/>
      <c r="BC339" s="60"/>
      <c r="BD339" s="60"/>
      <c r="BE339" s="60"/>
      <c r="BF339" s="60"/>
      <c r="BG339" s="60"/>
      <c r="BH339" s="60"/>
      <c r="BI339" s="60"/>
      <c r="BJ339" s="60"/>
      <c r="BK339" s="60"/>
      <c r="BL339" s="60"/>
      <c r="BM339" s="60"/>
      <c r="BN339" s="60"/>
      <c r="BO339" s="60"/>
      <c r="BP339" s="60"/>
      <c r="BQ339" s="60"/>
      <c r="BR339" s="60"/>
      <c r="BS339" s="60"/>
      <c r="BT339" s="60"/>
      <c r="BU339" s="60"/>
      <c r="BV339" s="60"/>
      <c r="BW339" s="60"/>
      <c r="BX339" s="60"/>
      <c r="BY339" s="60"/>
      <c r="BZ339" s="60"/>
      <c r="CA339" s="60"/>
      <c r="CB339" s="60"/>
      <c r="CC339" s="60"/>
      <c r="CD339" s="60"/>
      <c r="CE339" s="60"/>
      <c r="CF339" s="60"/>
      <c r="CG339" s="60"/>
      <c r="CH339" s="60"/>
      <c r="CI339" s="60"/>
      <c r="CJ339" s="60"/>
      <c r="CK339" s="60"/>
      <c r="CL339" s="60"/>
      <c r="CM339" s="60"/>
      <c r="CN339" s="60"/>
      <c r="CO339" s="60"/>
      <c r="CP339" s="60"/>
      <c r="CQ339" s="60"/>
      <c r="CR339" s="60"/>
      <c r="CS339" s="60"/>
      <c r="CT339" s="60"/>
      <c r="CU339" s="60"/>
      <c r="CV339" s="60"/>
      <c r="CW339" s="60"/>
      <c r="CX339" s="60"/>
      <c r="CY339" s="60"/>
      <c r="CZ339" s="60"/>
      <c r="DA339" s="60"/>
      <c r="DB339" s="60"/>
      <c r="DC339" s="60"/>
      <c r="DD339" s="60"/>
      <c r="DE339" s="60"/>
      <c r="DF339" s="60"/>
      <c r="DG339" s="60"/>
      <c r="DH339" s="60"/>
      <c r="DI339" s="60"/>
      <c r="DJ339" s="60"/>
      <c r="DK339" s="60"/>
      <c r="DL339" s="60"/>
      <c r="DM339" s="60"/>
      <c r="DN339" s="60"/>
      <c r="DO339" s="60"/>
      <c r="DP339" s="60"/>
      <c r="DQ339" s="60"/>
      <c r="DR339" s="60"/>
      <c r="DS339" s="60"/>
      <c r="DT339" s="60"/>
      <c r="DU339" s="60"/>
      <c r="DV339" s="60"/>
      <c r="DW339" s="60"/>
      <c r="DX339" s="60"/>
      <c r="DY339" s="60"/>
      <c r="DZ339" s="60"/>
      <c r="EA339" s="60"/>
      <c r="EB339" s="60"/>
      <c r="EC339" s="60"/>
      <c r="ED339" s="60"/>
      <c r="EE339" s="60"/>
      <c r="EF339" s="60"/>
      <c r="EG339" s="60"/>
      <c r="EH339" s="60"/>
      <c r="EI339" s="60"/>
      <c r="EJ339" s="60"/>
      <c r="EK339" s="60"/>
      <c r="EL339" s="60"/>
      <c r="EM339" s="60"/>
      <c r="EN339" s="60"/>
      <c r="EO339" s="60"/>
      <c r="EP339" s="60"/>
      <c r="EQ339" s="60"/>
      <c r="ER339" s="60"/>
      <c r="ES339" s="60"/>
      <c r="ET339" s="60"/>
      <c r="EU339" s="60"/>
      <c r="EV339" s="60"/>
      <c r="EW339" s="60"/>
      <c r="EX339" s="60"/>
      <c r="EY339" s="60"/>
      <c r="EZ339" s="60"/>
      <c r="FA339" s="60"/>
      <c r="FB339" s="60"/>
      <c r="FC339" s="60"/>
      <c r="FD339" s="60"/>
      <c r="FE339" s="60"/>
      <c r="FF339" s="60"/>
      <c r="FG339" s="60"/>
      <c r="FH339" s="60"/>
      <c r="FI339" s="60"/>
      <c r="FJ339" s="60"/>
      <c r="FK339" s="60"/>
      <c r="FL339" s="60"/>
      <c r="FM339" s="60"/>
      <c r="FN339" s="60"/>
      <c r="FO339" s="60"/>
      <c r="FP339" s="60"/>
      <c r="FQ339" s="60"/>
      <c r="FR339" s="60"/>
      <c r="FS339" s="60"/>
      <c r="FT339" s="60"/>
      <c r="FU339" s="60"/>
      <c r="FV339" s="60"/>
      <c r="FW339" s="60"/>
      <c r="FX339" s="60"/>
      <c r="FY339" s="60"/>
      <c r="FZ339" s="60"/>
      <c r="GA339" s="60"/>
      <c r="GB339" s="60"/>
      <c r="GC339" s="60"/>
      <c r="GD339" s="60"/>
      <c r="GE339" s="60"/>
      <c r="GF339" s="60"/>
      <c r="GG339" s="60"/>
      <c r="GH339" s="60"/>
      <c r="GI339" s="60"/>
      <c r="GJ339" s="60"/>
      <c r="GK339" s="60"/>
      <c r="GL339" s="60"/>
      <c r="GM339" s="60"/>
      <c r="GN339" s="60"/>
      <c r="GO339" s="60"/>
      <c r="GP339" s="60"/>
      <c r="GQ339" s="60"/>
    </row>
    <row r="340" spans="1:199" x14ac:dyDescent="0.25">
      <c r="A340" s="19">
        <v>1</v>
      </c>
      <c r="B340" s="19">
        <v>1</v>
      </c>
      <c r="C340" s="707" t="s">
        <v>198</v>
      </c>
      <c r="D340" s="28">
        <f>'1 уровень'!G2751</f>
        <v>0</v>
      </c>
      <c r="E340" s="28">
        <f>'1 уровень'!H2751</f>
        <v>0</v>
      </c>
      <c r="F340" s="28">
        <f>'1 уровень'!I2751</f>
        <v>0</v>
      </c>
      <c r="G340" s="65" t="e">
        <f>'1 уровень'!J2751</f>
        <v>#DIV/0!</v>
      </c>
      <c r="H340" s="79">
        <f>'1 уровень'!K2751</f>
        <v>0</v>
      </c>
      <c r="I340" s="79">
        <f>'1 уровень'!L2751</f>
        <v>0</v>
      </c>
      <c r="J340" s="74">
        <f>'1 уровень'!M2751</f>
        <v>0</v>
      </c>
      <c r="K340" s="74">
        <f>'1 уровень'!N2751</f>
        <v>0</v>
      </c>
      <c r="L340" s="74">
        <f>'1 уровень'!O2751</f>
        <v>0</v>
      </c>
      <c r="M340" s="74">
        <f>'1 уровень'!P2751</f>
        <v>0</v>
      </c>
      <c r="N340" s="74">
        <f>'1 уровень'!Q2751</f>
        <v>0</v>
      </c>
      <c r="O340" s="74">
        <f>'1 уровень'!R2751</f>
        <v>0</v>
      </c>
      <c r="P340" s="73">
        <f>'1 уровень'!S2751</f>
        <v>0</v>
      </c>
      <c r="Q340" s="73">
        <f>'1 уровень'!T2751</f>
        <v>0</v>
      </c>
      <c r="R340" s="73">
        <f>'1 уровень'!U2751</f>
        <v>0</v>
      </c>
      <c r="S340" s="73">
        <f>'1 уровень'!V2751</f>
        <v>0</v>
      </c>
      <c r="T340" s="73">
        <f>'1 уровень'!W2751</f>
        <v>0</v>
      </c>
      <c r="U340" s="73">
        <f>'1 уровень'!X2751</f>
        <v>0</v>
      </c>
      <c r="V340" s="773">
        <f>'1 уровень'!Y2751</f>
        <v>0</v>
      </c>
      <c r="W340" s="73">
        <f>'1 уровень'!Z2751</f>
        <v>0</v>
      </c>
      <c r="X340" s="73">
        <f>'1 уровень'!AA2751</f>
        <v>0</v>
      </c>
      <c r="Y340" s="73">
        <f>'1 уровень'!AB2751</f>
        <v>0</v>
      </c>
      <c r="Z340" s="73">
        <f>'1 уровень'!AC2751</f>
        <v>0</v>
      </c>
      <c r="AA340" s="379">
        <f>'1 уровень'!AD2751</f>
        <v>0</v>
      </c>
      <c r="AB340" s="73" t="e">
        <f>U340/T340*100</f>
        <v>#DIV/0!</v>
      </c>
      <c r="AC340" s="73" t="e">
        <f>AA340/T340*100</f>
        <v>#DIV/0!</v>
      </c>
      <c r="AD340" s="965">
        <f>'1 уровень'!AE2749</f>
        <v>0</v>
      </c>
      <c r="AE340" s="972">
        <f>'1 уровень'!AF2749</f>
        <v>0</v>
      </c>
      <c r="AF340" s="186">
        <f t="shared" si="49"/>
        <v>0</v>
      </c>
      <c r="AG340" s="186">
        <f t="shared" si="48"/>
        <v>0</v>
      </c>
      <c r="AH340" s="881">
        <f t="shared" si="60"/>
        <v>0</v>
      </c>
      <c r="AI340" s="60" t="e">
        <f t="shared" si="61"/>
        <v>#DIV/0!</v>
      </c>
      <c r="AJ340" s="60"/>
      <c r="AK340" s="267"/>
      <c r="AL340" s="60">
        <f t="shared" si="56"/>
        <v>0</v>
      </c>
      <c r="AM340" s="60"/>
      <c r="AN340" s="60"/>
      <c r="AO340" s="3514"/>
      <c r="AP340" s="3515"/>
      <c r="AQ340" s="3515"/>
      <c r="AR340" s="3515"/>
      <c r="AS340" s="3515"/>
      <c r="AT340" s="3515"/>
      <c r="AU340" s="3515"/>
      <c r="AV340" s="3515"/>
      <c r="AW340" s="3515"/>
      <c r="AX340" s="3515"/>
      <c r="AY340" s="3515"/>
      <c r="AZ340" s="3515"/>
      <c r="BA340" s="3515"/>
      <c r="BB340" s="3515"/>
      <c r="BC340" s="60"/>
      <c r="BD340" s="60"/>
      <c r="BE340" s="60"/>
      <c r="BF340" s="60"/>
      <c r="BG340" s="60"/>
      <c r="BH340" s="60"/>
      <c r="BI340" s="60"/>
      <c r="BJ340" s="60"/>
      <c r="BK340" s="60"/>
      <c r="BL340" s="60"/>
      <c r="BM340" s="60"/>
      <c r="BN340" s="60"/>
      <c r="BO340" s="60"/>
      <c r="BP340" s="60"/>
      <c r="BQ340" s="60"/>
      <c r="BR340" s="60"/>
      <c r="BS340" s="60"/>
      <c r="BT340" s="60"/>
      <c r="BU340" s="60"/>
      <c r="BV340" s="60"/>
      <c r="BW340" s="60"/>
      <c r="BX340" s="60"/>
      <c r="BY340" s="60"/>
      <c r="BZ340" s="60"/>
      <c r="CA340" s="60"/>
      <c r="CB340" s="60"/>
      <c r="CC340" s="60"/>
      <c r="CD340" s="60"/>
      <c r="CE340" s="60"/>
      <c r="CF340" s="60"/>
      <c r="CG340" s="60"/>
      <c r="CH340" s="60"/>
      <c r="CI340" s="60"/>
      <c r="CJ340" s="60"/>
      <c r="CK340" s="60"/>
      <c r="CL340" s="60"/>
      <c r="CM340" s="60"/>
      <c r="CN340" s="60"/>
      <c r="CO340" s="60"/>
      <c r="CP340" s="60"/>
      <c r="CQ340" s="60"/>
      <c r="CR340" s="60"/>
      <c r="CS340" s="60"/>
      <c r="CT340" s="60"/>
      <c r="CU340" s="60"/>
      <c r="CV340" s="60"/>
      <c r="CW340" s="60"/>
      <c r="CX340" s="60"/>
      <c r="CY340" s="60"/>
      <c r="CZ340" s="60"/>
      <c r="DA340" s="60"/>
      <c r="DB340" s="60"/>
      <c r="DC340" s="60"/>
      <c r="DD340" s="60"/>
      <c r="DE340" s="60"/>
      <c r="DF340" s="60"/>
      <c r="DG340" s="60"/>
      <c r="DH340" s="60"/>
      <c r="DI340" s="60"/>
      <c r="DJ340" s="60"/>
      <c r="DK340" s="60"/>
      <c r="DL340" s="60"/>
      <c r="DM340" s="60"/>
      <c r="DN340" s="60"/>
      <c r="DO340" s="60"/>
      <c r="DP340" s="60"/>
      <c r="DQ340" s="60"/>
      <c r="DR340" s="60"/>
      <c r="DS340" s="60"/>
      <c r="DT340" s="60"/>
      <c r="DU340" s="60"/>
      <c r="DV340" s="60"/>
      <c r="DW340" s="60"/>
      <c r="DX340" s="60"/>
      <c r="DY340" s="60"/>
      <c r="DZ340" s="60"/>
      <c r="EA340" s="60"/>
      <c r="EB340" s="60"/>
      <c r="EC340" s="60"/>
      <c r="ED340" s="60"/>
      <c r="EE340" s="60"/>
      <c r="EF340" s="60"/>
      <c r="EG340" s="60"/>
      <c r="EH340" s="60"/>
      <c r="EI340" s="60"/>
      <c r="EJ340" s="60"/>
      <c r="EK340" s="60"/>
      <c r="EL340" s="60"/>
      <c r="EM340" s="60"/>
      <c r="EN340" s="60"/>
      <c r="EO340" s="60"/>
      <c r="EP340" s="60"/>
      <c r="EQ340" s="60"/>
      <c r="ER340" s="60"/>
      <c r="ES340" s="60"/>
      <c r="ET340" s="60"/>
      <c r="EU340" s="60"/>
      <c r="EV340" s="60"/>
      <c r="EW340" s="60"/>
      <c r="EX340" s="60"/>
      <c r="EY340" s="60"/>
      <c r="EZ340" s="60"/>
      <c r="FA340" s="60"/>
      <c r="FB340" s="60"/>
      <c r="FC340" s="60"/>
      <c r="FD340" s="60"/>
      <c r="FE340" s="60"/>
      <c r="FF340" s="60"/>
      <c r="FG340" s="60"/>
      <c r="FH340" s="60"/>
      <c r="FI340" s="60"/>
      <c r="FJ340" s="60"/>
      <c r="FK340" s="60"/>
      <c r="FL340" s="60"/>
      <c r="FM340" s="60"/>
      <c r="FN340" s="60"/>
      <c r="FO340" s="60"/>
      <c r="FP340" s="60"/>
      <c r="FQ340" s="60"/>
      <c r="FR340" s="60"/>
      <c r="FS340" s="60"/>
      <c r="FT340" s="60"/>
      <c r="FU340" s="60"/>
      <c r="FV340" s="60"/>
      <c r="FW340" s="60"/>
      <c r="FX340" s="60"/>
      <c r="FY340" s="60"/>
      <c r="FZ340" s="60"/>
      <c r="GA340" s="60"/>
      <c r="GB340" s="60"/>
      <c r="GC340" s="60"/>
      <c r="GD340" s="60"/>
      <c r="GE340" s="60"/>
      <c r="GF340" s="60"/>
      <c r="GG340" s="60"/>
      <c r="GH340" s="60"/>
      <c r="GI340" s="60"/>
      <c r="GJ340" s="60"/>
      <c r="GK340" s="60"/>
      <c r="GL340" s="60"/>
      <c r="GM340" s="60"/>
      <c r="GN340" s="60"/>
      <c r="GO340" s="60"/>
      <c r="GP340" s="60"/>
      <c r="GQ340" s="60"/>
    </row>
    <row r="341" spans="1:199" ht="30" x14ac:dyDescent="0.25">
      <c r="A341" s="19">
        <v>1</v>
      </c>
      <c r="B341" s="19">
        <v>1</v>
      </c>
      <c r="C341" s="711" t="s">
        <v>199</v>
      </c>
      <c r="D341" s="28">
        <f>'1 уровень'!G2752</f>
        <v>0</v>
      </c>
      <c r="E341" s="28">
        <f>'1 уровень'!H2752</f>
        <v>0</v>
      </c>
      <c r="F341" s="28">
        <f>'1 уровень'!I2752</f>
        <v>0</v>
      </c>
      <c r="G341" s="65" t="e">
        <f>'1 уровень'!J2752</f>
        <v>#DIV/0!</v>
      </c>
      <c r="H341" s="79">
        <f>'1 уровень'!K2752</f>
        <v>0</v>
      </c>
      <c r="I341" s="79">
        <f>'1 уровень'!L2752</f>
        <v>0</v>
      </c>
      <c r="J341" s="74">
        <f>'1 уровень'!M2752</f>
        <v>0</v>
      </c>
      <c r="K341" s="74">
        <f>'1 уровень'!N2752</f>
        <v>0</v>
      </c>
      <c r="L341" s="74">
        <f>'1 уровень'!O2752</f>
        <v>0</v>
      </c>
      <c r="M341" s="74">
        <f>'1 уровень'!P2752</f>
        <v>0</v>
      </c>
      <c r="N341" s="74">
        <f>'1 уровень'!Q2752</f>
        <v>0</v>
      </c>
      <c r="O341" s="74">
        <f>'1 уровень'!R2752</f>
        <v>0</v>
      </c>
      <c r="P341" s="73">
        <f>'1 уровень'!S2752</f>
        <v>0</v>
      </c>
      <c r="Q341" s="73">
        <f>'1 уровень'!T2752</f>
        <v>0</v>
      </c>
      <c r="R341" s="73">
        <f>'1 уровень'!U2752</f>
        <v>0</v>
      </c>
      <c r="S341" s="73">
        <f>'1 уровень'!V2752</f>
        <v>0</v>
      </c>
      <c r="T341" s="73">
        <f>'1 уровень'!W2752</f>
        <v>0</v>
      </c>
      <c r="U341" s="73">
        <f>'1 уровень'!X2752</f>
        <v>0</v>
      </c>
      <c r="V341" s="773">
        <f>'1 уровень'!Y2752</f>
        <v>0</v>
      </c>
      <c r="W341" s="73">
        <f>'1 уровень'!Z2752</f>
        <v>0</v>
      </c>
      <c r="X341" s="73">
        <f>'1 уровень'!AA2752</f>
        <v>0</v>
      </c>
      <c r="Y341" s="73">
        <f>'1 уровень'!AB2752</f>
        <v>0</v>
      </c>
      <c r="Z341" s="73">
        <f>'1 уровень'!AC2752</f>
        <v>0</v>
      </c>
      <c r="AA341" s="379">
        <f>'1 уровень'!AD2752</f>
        <v>0</v>
      </c>
      <c r="AB341" s="73"/>
      <c r="AC341" s="73"/>
      <c r="AD341" s="965">
        <f>'1 уровень'!AE2750</f>
        <v>0</v>
      </c>
      <c r="AE341" s="972">
        <f>'1 уровень'!AF2750</f>
        <v>0</v>
      </c>
      <c r="AF341" s="186">
        <f t="shared" si="49"/>
        <v>0</v>
      </c>
      <c r="AG341" s="186">
        <f t="shared" si="48"/>
        <v>0</v>
      </c>
      <c r="AH341" s="881">
        <f t="shared" si="60"/>
        <v>0</v>
      </c>
      <c r="AI341" s="60" t="e">
        <f t="shared" si="61"/>
        <v>#DIV/0!</v>
      </c>
      <c r="AJ341" s="60"/>
      <c r="AK341" s="267"/>
      <c r="AL341" s="60">
        <f t="shared" si="56"/>
        <v>0</v>
      </c>
      <c r="AM341" s="60"/>
      <c r="AN341" s="60"/>
      <c r="AO341" s="3514"/>
      <c r="AP341" s="3515"/>
      <c r="AQ341" s="3515"/>
      <c r="AR341" s="3515"/>
      <c r="AS341" s="3515"/>
      <c r="AT341" s="3515"/>
      <c r="AU341" s="3515"/>
      <c r="AV341" s="3515"/>
      <c r="AW341" s="3515"/>
      <c r="AX341" s="3515"/>
      <c r="AY341" s="3515"/>
      <c r="AZ341" s="3515"/>
      <c r="BA341" s="3515"/>
      <c r="BB341" s="3515"/>
      <c r="BC341" s="60"/>
      <c r="BD341" s="60"/>
      <c r="BE341" s="60"/>
      <c r="BF341" s="60"/>
      <c r="BG341" s="60"/>
      <c r="BH341" s="60"/>
      <c r="BI341" s="60"/>
      <c r="BJ341" s="60"/>
      <c r="BK341" s="60"/>
      <c r="BL341" s="60"/>
      <c r="BM341" s="60"/>
      <c r="BN341" s="60"/>
      <c r="BO341" s="60"/>
      <c r="BP341" s="60"/>
      <c r="BQ341" s="60"/>
      <c r="BR341" s="60"/>
      <c r="BS341" s="60"/>
      <c r="BT341" s="60"/>
      <c r="BU341" s="60"/>
      <c r="BV341" s="60"/>
      <c r="BW341" s="60"/>
      <c r="BX341" s="60"/>
      <c r="BY341" s="60"/>
      <c r="BZ341" s="60"/>
      <c r="CA341" s="60"/>
      <c r="CB341" s="60"/>
      <c r="CC341" s="60"/>
      <c r="CD341" s="60"/>
      <c r="CE341" s="60"/>
      <c r="CF341" s="60"/>
      <c r="CG341" s="60"/>
      <c r="CH341" s="60"/>
      <c r="CI341" s="60"/>
      <c r="CJ341" s="60"/>
      <c r="CK341" s="60"/>
      <c r="CL341" s="60"/>
      <c r="CM341" s="60"/>
      <c r="CN341" s="60"/>
      <c r="CO341" s="60"/>
      <c r="CP341" s="60"/>
      <c r="CQ341" s="60"/>
      <c r="CR341" s="60"/>
      <c r="CS341" s="60"/>
      <c r="CT341" s="60"/>
      <c r="CU341" s="60"/>
      <c r="CV341" s="60"/>
      <c r="CW341" s="60"/>
      <c r="CX341" s="60"/>
      <c r="CY341" s="60"/>
      <c r="CZ341" s="60"/>
      <c r="DA341" s="60"/>
      <c r="DB341" s="60"/>
      <c r="DC341" s="60"/>
      <c r="DD341" s="60"/>
      <c r="DE341" s="60"/>
      <c r="DF341" s="60"/>
      <c r="DG341" s="60"/>
      <c r="DH341" s="60"/>
      <c r="DI341" s="60"/>
      <c r="DJ341" s="60"/>
      <c r="DK341" s="60"/>
      <c r="DL341" s="60"/>
      <c r="DM341" s="60"/>
      <c r="DN341" s="60"/>
      <c r="DO341" s="60"/>
      <c r="DP341" s="60"/>
      <c r="DQ341" s="60"/>
      <c r="DR341" s="60"/>
      <c r="DS341" s="60"/>
      <c r="DT341" s="60"/>
      <c r="DU341" s="60"/>
      <c r="DV341" s="60"/>
      <c r="DW341" s="60"/>
      <c r="DX341" s="60"/>
      <c r="DY341" s="60"/>
      <c r="DZ341" s="60"/>
      <c r="EA341" s="60"/>
      <c r="EB341" s="60"/>
      <c r="EC341" s="60"/>
      <c r="ED341" s="60"/>
      <c r="EE341" s="60"/>
      <c r="EF341" s="60"/>
      <c r="EG341" s="60"/>
      <c r="EH341" s="60"/>
      <c r="EI341" s="60"/>
      <c r="EJ341" s="60"/>
      <c r="EK341" s="60"/>
      <c r="EL341" s="60"/>
      <c r="EM341" s="60"/>
      <c r="EN341" s="60"/>
      <c r="EO341" s="60"/>
      <c r="EP341" s="60"/>
      <c r="EQ341" s="60"/>
      <c r="ER341" s="60"/>
      <c r="ES341" s="60"/>
      <c r="ET341" s="60"/>
      <c r="EU341" s="60"/>
      <c r="EV341" s="60"/>
      <c r="EW341" s="60"/>
      <c r="EX341" s="60"/>
      <c r="EY341" s="60"/>
      <c r="EZ341" s="60"/>
      <c r="FA341" s="60"/>
      <c r="FB341" s="60"/>
      <c r="FC341" s="60"/>
      <c r="FD341" s="60"/>
      <c r="FE341" s="60"/>
      <c r="FF341" s="60"/>
      <c r="FG341" s="60"/>
      <c r="FH341" s="60"/>
      <c r="FI341" s="60"/>
      <c r="FJ341" s="60"/>
      <c r="FK341" s="60"/>
      <c r="FL341" s="60"/>
      <c r="FM341" s="60"/>
      <c r="FN341" s="60"/>
      <c r="FO341" s="60"/>
      <c r="FP341" s="60"/>
      <c r="FQ341" s="60"/>
      <c r="FR341" s="60"/>
      <c r="FS341" s="60"/>
      <c r="FT341" s="60"/>
      <c r="FU341" s="60"/>
      <c r="FV341" s="60"/>
      <c r="FW341" s="60"/>
      <c r="FX341" s="60"/>
      <c r="FY341" s="60"/>
      <c r="FZ341" s="60"/>
      <c r="GA341" s="60"/>
      <c r="GB341" s="60"/>
      <c r="GC341" s="60"/>
      <c r="GD341" s="60"/>
      <c r="GE341" s="60"/>
      <c r="GF341" s="60"/>
      <c r="GG341" s="60"/>
      <c r="GH341" s="60"/>
      <c r="GI341" s="60"/>
      <c r="GJ341" s="60"/>
      <c r="GK341" s="60"/>
      <c r="GL341" s="60"/>
      <c r="GM341" s="60"/>
      <c r="GN341" s="60"/>
      <c r="GO341" s="60"/>
      <c r="GP341" s="60"/>
      <c r="GQ341" s="60"/>
    </row>
    <row r="342" spans="1:199" ht="15.75" thickBot="1" x14ac:dyDescent="0.3">
      <c r="A342" s="19">
        <v>1</v>
      </c>
      <c r="B342" s="19">
        <v>1</v>
      </c>
      <c r="C342" s="1926" t="s">
        <v>204</v>
      </c>
      <c r="D342" s="28">
        <f>'1 уровень'!G2753</f>
        <v>0</v>
      </c>
      <c r="E342" s="28">
        <f>'1 уровень'!H2753</f>
        <v>0</v>
      </c>
      <c r="F342" s="28">
        <f>'1 уровень'!I2753</f>
        <v>1</v>
      </c>
      <c r="G342" s="65" t="e">
        <f>'1 уровень'!J2753</f>
        <v>#DIV/0!</v>
      </c>
      <c r="H342" s="79">
        <f>'1 уровень'!K2753</f>
        <v>0</v>
      </c>
      <c r="I342" s="79">
        <f>'1 уровень'!L2753</f>
        <v>0</v>
      </c>
      <c r="J342" s="74">
        <f>'1 уровень'!M2753</f>
        <v>0</v>
      </c>
      <c r="K342" s="74">
        <f>'1 уровень'!N2753</f>
        <v>0</v>
      </c>
      <c r="L342" s="74">
        <f>'1 уровень'!O2753</f>
        <v>0</v>
      </c>
      <c r="M342" s="74">
        <f>'1 уровень'!P2753</f>
        <v>0</v>
      </c>
      <c r="N342" s="74">
        <f>'1 уровень'!Q2753</f>
        <v>0</v>
      </c>
      <c r="O342" s="74">
        <f>'1 уровень'!R2753</f>
        <v>0</v>
      </c>
      <c r="P342" s="73">
        <f>'1 уровень'!S2753</f>
        <v>0</v>
      </c>
      <c r="Q342" s="73">
        <f>'1 уровень'!T2753</f>
        <v>0</v>
      </c>
      <c r="R342" s="73">
        <f>'1 уровень'!U2753</f>
        <v>0</v>
      </c>
      <c r="S342" s="73">
        <f>'1 уровень'!V2753</f>
        <v>0</v>
      </c>
      <c r="T342" s="73">
        <f>'1 уровень'!W2753</f>
        <v>0</v>
      </c>
      <c r="U342" s="73">
        <f>'1 уровень'!X2753</f>
        <v>4.2344399999999993</v>
      </c>
      <c r="V342" s="773">
        <f>'1 уровень'!Y2753</f>
        <v>0</v>
      </c>
      <c r="W342" s="73">
        <f>'1 уровень'!Z2753</f>
        <v>0</v>
      </c>
      <c r="X342" s="73">
        <f>'1 уровень'!AA2753</f>
        <v>4.2344399999999993</v>
      </c>
      <c r="Y342" s="73">
        <f>'1 уровень'!AB2753</f>
        <v>0</v>
      </c>
      <c r="Z342" s="73">
        <f>'1 уровень'!AC2753</f>
        <v>0</v>
      </c>
      <c r="AA342" s="379">
        <f>'1 уровень'!AD2753</f>
        <v>4.2344399999999993</v>
      </c>
      <c r="AB342" s="73"/>
      <c r="AC342" s="73"/>
      <c r="AD342" s="965">
        <f>'1 уровень'!AE2751</f>
        <v>0</v>
      </c>
      <c r="AE342" s="972">
        <f>'1 уровень'!AF2751</f>
        <v>0</v>
      </c>
      <c r="AF342" s="186">
        <f t="shared" si="49"/>
        <v>4234.4399999999996</v>
      </c>
      <c r="AG342" s="186">
        <f t="shared" ref="AG342:AG407" si="62">Z342*1000</f>
        <v>0</v>
      </c>
      <c r="AH342" s="881">
        <f t="shared" si="60"/>
        <v>0</v>
      </c>
      <c r="AI342" s="60">
        <f t="shared" si="61"/>
        <v>4234.4399999999996</v>
      </c>
      <c r="AJ342" s="60"/>
      <c r="AK342" s="267"/>
      <c r="AL342" s="60" t="e">
        <f>#REF!-#REF!</f>
        <v>#REF!</v>
      </c>
      <c r="AM342" s="60"/>
      <c r="AN342" s="60"/>
      <c r="AO342" s="3514"/>
      <c r="AP342" s="3515"/>
      <c r="AQ342" s="3515"/>
      <c r="AR342" s="3515"/>
      <c r="AS342" s="3515"/>
      <c r="AT342" s="3515"/>
      <c r="AU342" s="3515"/>
      <c r="AV342" s="3515"/>
      <c r="AW342" s="3515"/>
      <c r="AX342" s="3515"/>
      <c r="AY342" s="3515"/>
      <c r="AZ342" s="3515"/>
      <c r="BA342" s="3515"/>
      <c r="BB342" s="3515"/>
      <c r="BC342" s="60"/>
      <c r="BD342" s="60"/>
      <c r="BE342" s="60"/>
      <c r="BF342" s="60"/>
      <c r="BG342" s="60"/>
      <c r="BH342" s="60"/>
      <c r="BI342" s="60"/>
      <c r="BJ342" s="60"/>
      <c r="BK342" s="60"/>
      <c r="BL342" s="60"/>
      <c r="BM342" s="60"/>
      <c r="BN342" s="60"/>
      <c r="BO342" s="60"/>
      <c r="BP342" s="60"/>
      <c r="BQ342" s="60"/>
      <c r="BR342" s="60"/>
      <c r="BS342" s="60"/>
      <c r="BT342" s="60"/>
      <c r="BU342" s="60"/>
      <c r="BV342" s="60"/>
      <c r="BW342" s="60"/>
      <c r="BX342" s="60"/>
      <c r="BY342" s="60"/>
      <c r="BZ342" s="60"/>
      <c r="CA342" s="60"/>
      <c r="CB342" s="60"/>
      <c r="CC342" s="60"/>
      <c r="CD342" s="60"/>
      <c r="CE342" s="60"/>
      <c r="CF342" s="60"/>
      <c r="CG342" s="60"/>
      <c r="CH342" s="60"/>
      <c r="CI342" s="60"/>
      <c r="CJ342" s="60"/>
      <c r="CK342" s="60"/>
      <c r="CL342" s="60"/>
      <c r="CM342" s="60"/>
      <c r="CN342" s="60"/>
      <c r="CO342" s="60"/>
      <c r="CP342" s="60"/>
      <c r="CQ342" s="60"/>
      <c r="CR342" s="60"/>
      <c r="CS342" s="60"/>
      <c r="CT342" s="60"/>
      <c r="CU342" s="60"/>
      <c r="CV342" s="60"/>
      <c r="CW342" s="60"/>
      <c r="CX342" s="60"/>
      <c r="CY342" s="60"/>
      <c r="CZ342" s="60"/>
      <c r="DA342" s="60"/>
      <c r="DB342" s="60"/>
      <c r="DC342" s="60"/>
      <c r="DD342" s="60"/>
      <c r="DE342" s="60"/>
      <c r="DF342" s="60"/>
      <c r="DG342" s="60"/>
      <c r="DH342" s="60"/>
      <c r="DI342" s="60"/>
      <c r="DJ342" s="60"/>
      <c r="DK342" s="60"/>
      <c r="DL342" s="60"/>
      <c r="DM342" s="60"/>
      <c r="DN342" s="60"/>
      <c r="DO342" s="60"/>
      <c r="DP342" s="60"/>
      <c r="DQ342" s="60"/>
      <c r="DR342" s="60"/>
      <c r="DS342" s="60"/>
      <c r="DT342" s="60"/>
      <c r="DU342" s="60"/>
      <c r="DV342" s="60"/>
      <c r="DW342" s="60"/>
      <c r="DX342" s="60"/>
      <c r="DY342" s="60"/>
      <c r="DZ342" s="60"/>
      <c r="EA342" s="60"/>
      <c r="EB342" s="60"/>
      <c r="EC342" s="60"/>
      <c r="ED342" s="60"/>
      <c r="EE342" s="60"/>
      <c r="EF342" s="60"/>
      <c r="EG342" s="60"/>
      <c r="EH342" s="60"/>
      <c r="EI342" s="60"/>
      <c r="EJ342" s="60"/>
      <c r="EK342" s="60"/>
      <c r="EL342" s="60"/>
      <c r="EM342" s="60"/>
      <c r="EN342" s="60"/>
      <c r="EO342" s="60"/>
      <c r="EP342" s="60"/>
      <c r="EQ342" s="60"/>
      <c r="ER342" s="60"/>
      <c r="ES342" s="60"/>
      <c r="ET342" s="60"/>
      <c r="EU342" s="60"/>
      <c r="EV342" s="60"/>
      <c r="EW342" s="60"/>
      <c r="EX342" s="60"/>
      <c r="EY342" s="60"/>
      <c r="EZ342" s="60"/>
      <c r="FA342" s="60"/>
      <c r="FB342" s="60"/>
      <c r="FC342" s="60"/>
      <c r="FD342" s="60"/>
      <c r="FE342" s="60"/>
      <c r="FF342" s="60"/>
      <c r="FG342" s="60"/>
      <c r="FH342" s="60"/>
      <c r="FI342" s="60"/>
      <c r="FJ342" s="60"/>
      <c r="FK342" s="60"/>
      <c r="FL342" s="60"/>
      <c r="FM342" s="60"/>
      <c r="FN342" s="60"/>
      <c r="FO342" s="60"/>
      <c r="FP342" s="60"/>
      <c r="FQ342" s="60"/>
      <c r="FR342" s="60"/>
      <c r="FS342" s="60"/>
      <c r="FT342" s="60"/>
      <c r="FU342" s="60"/>
      <c r="FV342" s="60"/>
      <c r="FW342" s="60"/>
      <c r="FX342" s="60"/>
      <c r="FY342" s="60"/>
      <c r="FZ342" s="60"/>
      <c r="GA342" s="60"/>
      <c r="GB342" s="60"/>
      <c r="GC342" s="60"/>
      <c r="GD342" s="60"/>
      <c r="GE342" s="60"/>
      <c r="GF342" s="60"/>
      <c r="GG342" s="60"/>
      <c r="GH342" s="60"/>
      <c r="GI342" s="60"/>
      <c r="GJ342" s="60"/>
      <c r="GK342" s="60"/>
      <c r="GL342" s="60"/>
      <c r="GM342" s="60"/>
      <c r="GN342" s="60"/>
      <c r="GO342" s="60"/>
      <c r="GP342" s="60"/>
      <c r="GQ342" s="60"/>
    </row>
    <row r="343" spans="1:199" s="60" customFormat="1" x14ac:dyDescent="0.25">
      <c r="A343" s="19">
        <v>1</v>
      </c>
      <c r="B343" s="19">
        <v>1</v>
      </c>
      <c r="C343" s="6" t="s">
        <v>96</v>
      </c>
      <c r="D343" s="87"/>
      <c r="E343" s="87"/>
      <c r="F343" s="87"/>
      <c r="G343" s="88"/>
      <c r="H343" s="82"/>
      <c r="I343" s="82"/>
      <c r="J343" s="89"/>
      <c r="K343" s="89"/>
      <c r="L343" s="89"/>
      <c r="M343" s="89"/>
      <c r="N343" s="89"/>
      <c r="O343" s="89"/>
      <c r="P343" s="382">
        <f>P344-P345-P404-P407-P412</f>
        <v>0</v>
      </c>
      <c r="Q343" s="382">
        <f>Q344-Q345-Q404-Q407-Q412</f>
        <v>0</v>
      </c>
      <c r="R343" s="382">
        <f>R344-R345-R404-R407-R412</f>
        <v>0</v>
      </c>
      <c r="S343" s="382">
        <f>S344-S345-S404-S407-S412</f>
        <v>0</v>
      </c>
      <c r="T343" s="382">
        <f t="shared" ref="T343:AA343" si="63">T344-T345-T404-T407-T412</f>
        <v>0</v>
      </c>
      <c r="U343" s="382">
        <f t="shared" si="63"/>
        <v>5.6843418860808015E-14</v>
      </c>
      <c r="V343" s="775">
        <f t="shared" si="63"/>
        <v>0</v>
      </c>
      <c r="W343" s="382">
        <f t="shared" si="63"/>
        <v>0</v>
      </c>
      <c r="X343" s="382">
        <f t="shared" si="63"/>
        <v>0</v>
      </c>
      <c r="Y343" s="382">
        <f t="shared" si="63"/>
        <v>0</v>
      </c>
      <c r="Z343" s="382">
        <f t="shared" si="63"/>
        <v>0</v>
      </c>
      <c r="AA343" s="382">
        <f t="shared" si="63"/>
        <v>5.6843418860808015E-14</v>
      </c>
      <c r="AB343" s="382"/>
      <c r="AC343" s="382"/>
      <c r="AD343" s="978"/>
      <c r="AE343" s="977" t="e">
        <f>AE344-AE345-AE405-AE408-#REF!</f>
        <v>#REF!</v>
      </c>
      <c r="AF343" s="186">
        <f t="shared" ref="AF343:AF408" si="64">AA343*1000</f>
        <v>5.6843418860808015E-11</v>
      </c>
      <c r="AG343" s="186">
        <f t="shared" si="62"/>
        <v>0</v>
      </c>
      <c r="AH343" s="881">
        <f t="shared" si="60"/>
        <v>0</v>
      </c>
      <c r="AI343" s="60" t="e">
        <f t="shared" si="61"/>
        <v>#DIV/0!</v>
      </c>
      <c r="AK343" s="267"/>
      <c r="AL343" s="60">
        <f>E344-D344</f>
        <v>0</v>
      </c>
      <c r="AO343" s="3514"/>
      <c r="AP343" s="3515"/>
      <c r="AQ343" s="3515"/>
      <c r="AR343" s="3515"/>
      <c r="AS343" s="3515"/>
      <c r="AT343" s="3515"/>
      <c r="AU343" s="3515"/>
      <c r="AV343" s="3515"/>
      <c r="AW343" s="3515"/>
      <c r="AX343" s="3515"/>
      <c r="AY343" s="3515"/>
      <c r="AZ343" s="3515"/>
      <c r="BA343" s="3515"/>
      <c r="BB343" s="3515"/>
    </row>
    <row r="344" spans="1:199" s="60" customFormat="1" x14ac:dyDescent="0.25">
      <c r="A344" s="19">
        <v>1</v>
      </c>
      <c r="B344" s="19">
        <v>1</v>
      </c>
      <c r="C344" s="12" t="s">
        <v>92</v>
      </c>
      <c r="D344" s="61">
        <f>'2 уровень'!H1100</f>
        <v>0</v>
      </c>
      <c r="E344" s="61">
        <f>'2 уровень'!I1100</f>
        <v>0</v>
      </c>
      <c r="F344" s="61">
        <f>'2 уровень'!J1100</f>
        <v>0</v>
      </c>
      <c r="G344" s="72">
        <f>'2 уровень'!K1100</f>
        <v>0</v>
      </c>
      <c r="H344" s="73">
        <f>'2 уровень'!L1100</f>
        <v>0</v>
      </c>
      <c r="I344" s="73">
        <f>'2 уровень'!M1100</f>
        <v>0</v>
      </c>
      <c r="J344" s="166">
        <f>'2 уровень'!N1100</f>
        <v>0</v>
      </c>
      <c r="K344" s="166">
        <f>'2 уровень'!O1100</f>
        <v>0</v>
      </c>
      <c r="L344" s="166">
        <f>'2 уровень'!P1100</f>
        <v>0</v>
      </c>
      <c r="M344" s="166">
        <f>'2 уровень'!Q1100</f>
        <v>0</v>
      </c>
      <c r="N344" s="166">
        <f>'2 уровень'!R1100</f>
        <v>0</v>
      </c>
      <c r="O344" s="166">
        <f>'2 уровень'!S1100</f>
        <v>0</v>
      </c>
      <c r="P344" s="73">
        <f>'2 уровень'!T1100</f>
        <v>0</v>
      </c>
      <c r="Q344" s="73">
        <f>'2 уровень'!U1100</f>
        <v>0</v>
      </c>
      <c r="R344" s="73">
        <f>'2 уровень'!V1100</f>
        <v>0</v>
      </c>
      <c r="S344" s="73">
        <f>'2 уровень'!W1100</f>
        <v>0</v>
      </c>
      <c r="T344" s="73">
        <f>'2 уровень'!X1100</f>
        <v>0</v>
      </c>
      <c r="U344" s="73">
        <f>'2 уровень'!Y1100</f>
        <v>1818.5690700000002</v>
      </c>
      <c r="V344" s="773">
        <f>'2 уровень'!Z1100</f>
        <v>0</v>
      </c>
      <c r="W344" s="73">
        <f>'2 уровень'!AA1100</f>
        <v>-1.1020399999999999</v>
      </c>
      <c r="X344" s="73">
        <f>'2 уровень'!AB1100</f>
        <v>52.33126</v>
      </c>
      <c r="Y344" s="73">
        <f>'2 уровень'!AC1100</f>
        <v>0</v>
      </c>
      <c r="Z344" s="73">
        <f>'2 уровень'!AD1100</f>
        <v>-28.460939999999997</v>
      </c>
      <c r="AA344" s="379">
        <f>'2 уровень'!AE1100</f>
        <v>1790.1081300000003</v>
      </c>
      <c r="AB344" s="73" t="e">
        <f>U344/T344*100</f>
        <v>#DIV/0!</v>
      </c>
      <c r="AC344" s="73" t="e">
        <f>AA344/T344*100</f>
        <v>#DIV/0!</v>
      </c>
      <c r="AD344" s="967">
        <f>'2 уровень'!AF1100</f>
        <v>0</v>
      </c>
      <c r="AE344" s="972">
        <f>'2 уровень'!AG1100</f>
        <v>0</v>
      </c>
      <c r="AF344" s="186">
        <f t="shared" si="64"/>
        <v>1790108.1300000004</v>
      </c>
      <c r="AG344" s="186">
        <f t="shared" si="62"/>
        <v>-28460.94</v>
      </c>
      <c r="AH344" s="881"/>
      <c r="AI344" s="19" t="e">
        <f t="shared" si="61"/>
        <v>#DIV/0!</v>
      </c>
      <c r="AJ344" s="19"/>
      <c r="AK344" s="1030"/>
      <c r="AL344" s="19">
        <f>E345-D345</f>
        <v>0</v>
      </c>
      <c r="AM344" s="19"/>
      <c r="AN344" s="19"/>
      <c r="AO344" s="3514"/>
      <c r="AP344" s="3513"/>
      <c r="AQ344" s="3513"/>
      <c r="AR344" s="3513"/>
      <c r="AS344" s="3513"/>
      <c r="AT344" s="3513"/>
      <c r="AU344" s="3513"/>
      <c r="AV344" s="3513"/>
      <c r="AW344" s="3513"/>
      <c r="AX344" s="3513"/>
      <c r="AY344" s="3513"/>
      <c r="AZ344" s="3513"/>
      <c r="BA344" s="3513"/>
      <c r="BB344" s="3513"/>
      <c r="BC344" s="19"/>
      <c r="BD344" s="19"/>
      <c r="BE344" s="19"/>
      <c r="BF344" s="19"/>
      <c r="BG344" s="19"/>
      <c r="BH344" s="19"/>
      <c r="BI344" s="19"/>
      <c r="BJ344" s="19"/>
      <c r="BK344" s="19"/>
      <c r="BL344" s="19"/>
      <c r="BM344" s="19"/>
      <c r="BN344" s="19"/>
      <c r="BO344" s="19"/>
      <c r="BP344" s="19"/>
      <c r="BQ344" s="19"/>
      <c r="BR344" s="19"/>
      <c r="BS344" s="19"/>
      <c r="BT344" s="19"/>
      <c r="BU344" s="19"/>
      <c r="BV344" s="19"/>
      <c r="BW344" s="19"/>
      <c r="BX344" s="19"/>
      <c r="BY344" s="19"/>
      <c r="BZ344" s="19"/>
      <c r="CA344" s="19"/>
      <c r="CB344" s="19"/>
      <c r="CC344" s="19"/>
      <c r="CD344" s="19"/>
      <c r="CE344" s="19"/>
      <c r="CF344" s="19"/>
      <c r="CG344" s="19"/>
      <c r="CH344" s="19"/>
      <c r="CI344" s="19"/>
      <c r="CJ344" s="19"/>
      <c r="CK344" s="19"/>
      <c r="CL344" s="19"/>
      <c r="CM344" s="19"/>
      <c r="CN344" s="19"/>
      <c r="CO344" s="19"/>
      <c r="CP344" s="19"/>
      <c r="CQ344" s="19"/>
      <c r="CR344" s="19"/>
      <c r="CS344" s="19"/>
      <c r="CT344" s="19"/>
      <c r="CU344" s="19"/>
      <c r="CV344" s="19"/>
      <c r="CW344" s="19"/>
      <c r="CX344" s="19"/>
      <c r="CY344" s="19"/>
      <c r="CZ344" s="19"/>
      <c r="DA344" s="19"/>
      <c r="DB344" s="19"/>
      <c r="DC344" s="19"/>
      <c r="DD344" s="19"/>
      <c r="DE344" s="19"/>
      <c r="DF344" s="19"/>
      <c r="DG344" s="19"/>
      <c r="DH344" s="19"/>
      <c r="DI344" s="19"/>
      <c r="DJ344" s="19"/>
      <c r="DK344" s="19"/>
      <c r="DL344" s="19"/>
      <c r="DM344" s="19"/>
      <c r="DN344" s="19"/>
      <c r="DO344" s="19"/>
      <c r="DP344" s="19"/>
      <c r="DQ344" s="19"/>
      <c r="DR344" s="19"/>
      <c r="DS344" s="19"/>
      <c r="DT344" s="19"/>
      <c r="DU344" s="19"/>
      <c r="DV344" s="19"/>
      <c r="DW344" s="19"/>
      <c r="DX344" s="19"/>
      <c r="DY344" s="19"/>
      <c r="DZ344" s="19"/>
      <c r="EA344" s="19"/>
      <c r="EB344" s="19"/>
      <c r="EC344" s="19"/>
      <c r="ED344" s="19"/>
      <c r="EE344" s="19"/>
      <c r="EF344" s="19"/>
      <c r="EG344" s="19"/>
      <c r="EH344" s="19"/>
      <c r="EI344" s="19"/>
      <c r="EJ344" s="19"/>
      <c r="EK344" s="19"/>
      <c r="EL344" s="19"/>
      <c r="EM344" s="19"/>
      <c r="EN344" s="19"/>
      <c r="EO344" s="19"/>
      <c r="EP344" s="19"/>
      <c r="EQ344" s="19"/>
      <c r="ER344" s="19"/>
      <c r="ES344" s="19"/>
      <c r="ET344" s="19"/>
      <c r="EU344" s="19"/>
      <c r="EV344" s="19"/>
      <c r="EW344" s="19"/>
      <c r="EX344" s="19"/>
      <c r="EY344" s="19"/>
      <c r="EZ344" s="19"/>
      <c r="FA344" s="19"/>
      <c r="FB344" s="19"/>
      <c r="FC344" s="19"/>
      <c r="FD344" s="19"/>
      <c r="FE344" s="19"/>
      <c r="FF344" s="19"/>
      <c r="FG344" s="19"/>
      <c r="FH344" s="19"/>
      <c r="FI344" s="19"/>
      <c r="FJ344" s="19"/>
      <c r="FK344" s="19"/>
      <c r="FL344" s="19"/>
      <c r="FM344" s="19"/>
      <c r="FN344" s="19"/>
      <c r="FO344" s="19"/>
      <c r="FP344" s="19"/>
      <c r="FQ344" s="19"/>
      <c r="FR344" s="19"/>
      <c r="FS344" s="19"/>
      <c r="FT344" s="19"/>
      <c r="FU344" s="19"/>
      <c r="FV344" s="19"/>
      <c r="FW344" s="19"/>
      <c r="FX344" s="19"/>
      <c r="FY344" s="19"/>
      <c r="FZ344" s="19"/>
      <c r="GA344" s="19"/>
      <c r="GB344" s="19"/>
      <c r="GC344" s="19"/>
      <c r="GD344" s="19"/>
      <c r="GE344" s="19"/>
      <c r="GF344" s="19"/>
      <c r="GG344" s="19"/>
      <c r="GH344" s="19"/>
      <c r="GI344" s="19"/>
      <c r="GJ344" s="19"/>
      <c r="GK344" s="19"/>
      <c r="GL344" s="19"/>
      <c r="GM344" s="19"/>
      <c r="GN344" s="19"/>
      <c r="GO344" s="19"/>
      <c r="GP344" s="19"/>
      <c r="GQ344" s="19"/>
    </row>
    <row r="345" spans="1:199" x14ac:dyDescent="0.25">
      <c r="A345" s="19">
        <v>1</v>
      </c>
      <c r="B345" s="19">
        <v>1</v>
      </c>
      <c r="C345" s="2198" t="s">
        <v>77</v>
      </c>
      <c r="D345" s="28">
        <f>'2 уровень'!H1101</f>
        <v>0</v>
      </c>
      <c r="E345" s="28">
        <f>'2 уровень'!I1101</f>
        <v>0</v>
      </c>
      <c r="F345" s="28">
        <f>'2 уровень'!J1101</f>
        <v>26</v>
      </c>
      <c r="G345" s="65" t="e">
        <f>'2 уровень'!K1101</f>
        <v>#DIV/0!</v>
      </c>
      <c r="H345" s="79" t="e">
        <f>'2 уровень'!L1101</f>
        <v>#DIV/0!</v>
      </c>
      <c r="I345" s="79">
        <f>'2 уровень'!M1101</f>
        <v>7.7307692307692308</v>
      </c>
      <c r="J345" s="26">
        <f>'2 уровень'!N1101</f>
        <v>0</v>
      </c>
      <c r="K345" s="26">
        <f>'2 уровень'!O1101</f>
        <v>0</v>
      </c>
      <c r="L345" s="26">
        <f>'2 уровень'!P1101</f>
        <v>201</v>
      </c>
      <c r="M345" s="26" t="e">
        <f>'2 уровень'!Q1101</f>
        <v>#DIV/0!</v>
      </c>
      <c r="N345" s="26">
        <f>'2 уровень'!R1101</f>
        <v>0</v>
      </c>
      <c r="O345" s="26" t="e">
        <f>'2 уровень'!S1101</f>
        <v>#DIV/0!</v>
      </c>
      <c r="P345" s="79">
        <f>'2 уровень'!T1101</f>
        <v>0</v>
      </c>
      <c r="Q345" s="79">
        <f>'2 уровень'!U1101</f>
        <v>0</v>
      </c>
      <c r="R345" s="79">
        <f>'2 уровень'!V1101</f>
        <v>0</v>
      </c>
      <c r="S345" s="79">
        <f>'2 уровень'!W1101</f>
        <v>0</v>
      </c>
      <c r="T345" s="79">
        <f>'2 уровень'!X1101</f>
        <v>0</v>
      </c>
      <c r="U345" s="79">
        <f>'2 уровень'!Y1101</f>
        <v>1603.0135000000002</v>
      </c>
      <c r="V345" s="776">
        <f>'2 уровень'!Z1101</f>
        <v>0</v>
      </c>
      <c r="W345" s="79">
        <f>'2 уровень'!AA1101</f>
        <v>-1.1020399999999999</v>
      </c>
      <c r="X345" s="79">
        <f>'2 уровень'!AB1101</f>
        <v>0</v>
      </c>
      <c r="Y345" s="79">
        <f>'2 уровень'!AC1101</f>
        <v>0</v>
      </c>
      <c r="Z345" s="79">
        <f>'2 уровень'!AD1101</f>
        <v>-28.460939999999997</v>
      </c>
      <c r="AA345" s="383">
        <f>'2 уровень'!AE1101</f>
        <v>1574.5525600000003</v>
      </c>
      <c r="AB345" s="79" t="e">
        <f>U345/T345*100</f>
        <v>#DIV/0!</v>
      </c>
      <c r="AC345" s="79" t="e">
        <f>AA345/T345*100</f>
        <v>#DIV/0!</v>
      </c>
      <c r="AD345" s="965">
        <f>'2 уровень'!AF1101</f>
        <v>0</v>
      </c>
      <c r="AE345" s="979">
        <f>'2 уровень'!AG1101</f>
        <v>0</v>
      </c>
      <c r="AF345" s="186">
        <f t="shared" si="64"/>
        <v>1574552.5600000003</v>
      </c>
      <c r="AG345" s="186">
        <f t="shared" si="62"/>
        <v>-28460.94</v>
      </c>
      <c r="AH345" s="881">
        <f>IF(P345&gt;0,P345*1000/D345,0)</f>
        <v>0</v>
      </c>
      <c r="AI345" s="19">
        <f t="shared" si="61"/>
        <v>61654.365384615397</v>
      </c>
      <c r="AK345" s="1030"/>
      <c r="AL345" s="19">
        <f>E347-D347</f>
        <v>0</v>
      </c>
      <c r="AO345" s="3514"/>
    </row>
    <row r="346" spans="1:199" x14ac:dyDescent="0.25">
      <c r="C346" s="2198" t="s">
        <v>178</v>
      </c>
      <c r="D346" s="28">
        <f>'2 уровень'!H1102</f>
        <v>0</v>
      </c>
      <c r="E346" s="28">
        <f>'2 уровень'!I1102</f>
        <v>0</v>
      </c>
      <c r="F346" s="28">
        <f>'2 уровень'!J1102</f>
        <v>0</v>
      </c>
      <c r="G346" s="65">
        <f>'2 уровень'!K1102</f>
        <v>0</v>
      </c>
      <c r="H346" s="79">
        <f>'2 уровень'!L1102</f>
        <v>0</v>
      </c>
      <c r="I346" s="79">
        <f>'2 уровень'!M1102</f>
        <v>0</v>
      </c>
      <c r="J346" s="26">
        <f>'2 уровень'!N1102</f>
        <v>0</v>
      </c>
      <c r="K346" s="26">
        <f>'2 уровень'!O1102</f>
        <v>0</v>
      </c>
      <c r="L346" s="26">
        <f>'2 уровень'!P1102</f>
        <v>0</v>
      </c>
      <c r="M346" s="26" t="e">
        <f>'2 уровень'!Q1102</f>
        <v>#DIV/0!</v>
      </c>
      <c r="N346" s="26">
        <f>'2 уровень'!R1102</f>
        <v>0</v>
      </c>
      <c r="O346" s="26" t="e">
        <f>'2 уровень'!S1102</f>
        <v>#DIV/0!</v>
      </c>
      <c r="P346" s="79">
        <f>'2 уровень'!T1102</f>
        <v>0</v>
      </c>
      <c r="Q346" s="79">
        <f>'2 уровень'!U1102</f>
        <v>0</v>
      </c>
      <c r="R346" s="79">
        <f>'2 уровень'!V1102</f>
        <v>0</v>
      </c>
      <c r="S346" s="79">
        <f>'2 уровень'!W1102</f>
        <v>0</v>
      </c>
      <c r="T346" s="79">
        <f>'2 уровень'!X1102</f>
        <v>0</v>
      </c>
      <c r="U346" s="79">
        <f>'2 уровень'!Y1102</f>
        <v>0</v>
      </c>
      <c r="V346" s="776">
        <f>'2 уровень'!Z1102</f>
        <v>0</v>
      </c>
      <c r="W346" s="79">
        <f>'2 уровень'!AA1102</f>
        <v>0</v>
      </c>
      <c r="X346" s="79">
        <f>'2 уровень'!AB1102</f>
        <v>0</v>
      </c>
      <c r="Y346" s="79">
        <f>'2 уровень'!AC1102</f>
        <v>0</v>
      </c>
      <c r="Z346" s="79">
        <f>'2 уровень'!AD1102</f>
        <v>0</v>
      </c>
      <c r="AA346" s="383">
        <f>'2 уровень'!AE1102</f>
        <v>0</v>
      </c>
      <c r="AB346" s="79" t="e">
        <f>U346/T346*100</f>
        <v>#DIV/0!</v>
      </c>
      <c r="AC346" s="79"/>
      <c r="AD346" s="965"/>
      <c r="AE346" s="979"/>
      <c r="AF346" s="186"/>
      <c r="AG346" s="186"/>
      <c r="AH346" s="881"/>
      <c r="AK346" s="1030"/>
      <c r="AO346" s="3514"/>
    </row>
    <row r="347" spans="1:199" x14ac:dyDescent="0.25">
      <c r="A347" s="19">
        <v>1</v>
      </c>
      <c r="B347" s="19">
        <v>1</v>
      </c>
      <c r="C347" s="2652" t="s">
        <v>14</v>
      </c>
      <c r="D347" s="28">
        <f>'2 уровень'!H1103</f>
        <v>0</v>
      </c>
      <c r="E347" s="28">
        <f>'2 уровень'!I1103</f>
        <v>0</v>
      </c>
      <c r="F347" s="28">
        <f>'2 уровень'!J1103</f>
        <v>0</v>
      </c>
      <c r="G347" s="65">
        <f>'2 уровень'!K1103</f>
        <v>0</v>
      </c>
      <c r="H347" s="79">
        <f>'2 уровень'!L1103</f>
        <v>0</v>
      </c>
      <c r="I347" s="79">
        <f>'2 уровень'!M1103</f>
        <v>0</v>
      </c>
      <c r="J347" s="26">
        <f>'2 уровень'!N1103</f>
        <v>0</v>
      </c>
      <c r="K347" s="26">
        <f>'2 уровень'!O1103</f>
        <v>0</v>
      </c>
      <c r="L347" s="26">
        <f>'2 уровень'!P1103</f>
        <v>0</v>
      </c>
      <c r="M347" s="26">
        <f>'2 уровень'!Q1103</f>
        <v>0</v>
      </c>
      <c r="N347" s="26">
        <f>'2 уровень'!R1103</f>
        <v>0</v>
      </c>
      <c r="O347" s="26">
        <f>'2 уровень'!S1103</f>
        <v>0</v>
      </c>
      <c r="P347" s="79">
        <f>'2 уровень'!T1103</f>
        <v>0</v>
      </c>
      <c r="Q347" s="79">
        <f>'2 уровень'!U1103</f>
        <v>0</v>
      </c>
      <c r="R347" s="79">
        <f>'2 уровень'!V1103</f>
        <v>0</v>
      </c>
      <c r="S347" s="79">
        <f>'2 уровень'!W1103</f>
        <v>0</v>
      </c>
      <c r="T347" s="79">
        <f>'2 уровень'!X1103</f>
        <v>0</v>
      </c>
      <c r="U347" s="79">
        <f>'2 уровень'!Y1103</f>
        <v>0</v>
      </c>
      <c r="V347" s="776">
        <f>'2 уровень'!Z1103</f>
        <v>0</v>
      </c>
      <c r="W347" s="79">
        <f>'2 уровень'!AA1103</f>
        <v>0</v>
      </c>
      <c r="X347" s="79">
        <f>'2 уровень'!AB1103</f>
        <v>0</v>
      </c>
      <c r="Y347" s="79">
        <f>'2 уровень'!AC1103</f>
        <v>0</v>
      </c>
      <c r="Z347" s="79">
        <f>'2 уровень'!AD1103</f>
        <v>0</v>
      </c>
      <c r="AA347" s="383">
        <f>'2 уровень'!AE1103</f>
        <v>0</v>
      </c>
      <c r="AB347" s="79"/>
      <c r="AC347" s="79"/>
      <c r="AD347" s="965">
        <f>'2 уровень'!AF1103</f>
        <v>0</v>
      </c>
      <c r="AE347" s="979">
        <f>'2 уровень'!AG1103</f>
        <v>0</v>
      </c>
      <c r="AF347" s="186">
        <f t="shared" si="64"/>
        <v>0</v>
      </c>
      <c r="AG347" s="186">
        <f t="shared" si="62"/>
        <v>0</v>
      </c>
      <c r="AH347" s="881">
        <f>IF(P347&gt;0,P347*1000/D347,0)</f>
        <v>0</v>
      </c>
      <c r="AI347" s="19" t="e">
        <f t="shared" ref="AI347:AI359" si="65">U347/F347*1000</f>
        <v>#DIV/0!</v>
      </c>
      <c r="AK347" s="1030"/>
      <c r="AL347" s="19">
        <f t="shared" ref="AL347:AL364" si="66">E348-D348</f>
        <v>0</v>
      </c>
      <c r="AO347" s="3514"/>
    </row>
    <row r="348" spans="1:199" s="60" customFormat="1" x14ac:dyDescent="0.25">
      <c r="A348" s="19">
        <v>1</v>
      </c>
      <c r="B348" s="19">
        <v>1</v>
      </c>
      <c r="C348" s="587" t="s">
        <v>324</v>
      </c>
      <c r="D348" s="21">
        <f>'2 уровень'!H1104</f>
        <v>0</v>
      </c>
      <c r="E348" s="21">
        <f>'2 уровень'!I1104</f>
        <v>0</v>
      </c>
      <c r="F348" s="21">
        <f>'2 уровень'!J1104</f>
        <v>0</v>
      </c>
      <c r="G348" s="21">
        <f>'2 уровень'!K1104</f>
        <v>0</v>
      </c>
      <c r="H348" s="21">
        <f>'2 уровень'!L1104</f>
        <v>0</v>
      </c>
      <c r="I348" s="21">
        <f>'2 уровень'!M1104</f>
        <v>0</v>
      </c>
      <c r="J348" s="21">
        <f>'2 уровень'!N1104</f>
        <v>0</v>
      </c>
      <c r="K348" s="21">
        <f>'2 уровень'!O1104</f>
        <v>0</v>
      </c>
      <c r="L348" s="21">
        <f>'2 уровень'!P1104</f>
        <v>0</v>
      </c>
      <c r="M348" s="21">
        <f>'2 уровень'!Q1104</f>
        <v>0</v>
      </c>
      <c r="N348" s="21">
        <f>'2 уровень'!R1104</f>
        <v>0</v>
      </c>
      <c r="O348" s="21">
        <f>'2 уровень'!S1104</f>
        <v>0</v>
      </c>
      <c r="P348" s="64">
        <f>'2 уровень'!T1104</f>
        <v>0</v>
      </c>
      <c r="Q348" s="64">
        <f>'2 уровень'!U1104</f>
        <v>0</v>
      </c>
      <c r="R348" s="64">
        <f>'2 уровень'!V1104</f>
        <v>0</v>
      </c>
      <c r="S348" s="64">
        <f>'2 уровень'!W1104</f>
        <v>0</v>
      </c>
      <c r="T348" s="64">
        <f>'2 уровень'!X1104</f>
        <v>0</v>
      </c>
      <c r="U348" s="64">
        <f>'2 уровень'!Y1104</f>
        <v>0</v>
      </c>
      <c r="V348" s="769">
        <f>'2 уровень'!Z1104</f>
        <v>0</v>
      </c>
      <c r="W348" s="64">
        <f>'2 уровень'!AA1104</f>
        <v>0</v>
      </c>
      <c r="X348" s="64">
        <f>'2 уровень'!AB1104</f>
        <v>0</v>
      </c>
      <c r="Y348" s="64">
        <f>'2 уровень'!AC1104</f>
        <v>0</v>
      </c>
      <c r="Z348" s="64">
        <f>'2 уровень'!AD1104</f>
        <v>0</v>
      </c>
      <c r="AA348" s="374">
        <f>'2 уровень'!AE1104</f>
        <v>0</v>
      </c>
      <c r="AB348" s="64" t="e">
        <f>U348/T348*100</f>
        <v>#DIV/0!</v>
      </c>
      <c r="AC348" s="64" t="e">
        <f>AA348/T348*100</f>
        <v>#DIV/0!</v>
      </c>
      <c r="AD348" s="961">
        <f>'2 уровень'!AF1104</f>
        <v>0</v>
      </c>
      <c r="AE348" s="962">
        <f>'2 уровень'!AG1104</f>
        <v>0</v>
      </c>
      <c r="AF348" s="186">
        <f t="shared" si="64"/>
        <v>0</v>
      </c>
      <c r="AG348" s="186">
        <f t="shared" si="62"/>
        <v>0</v>
      </c>
      <c r="AH348" s="881"/>
      <c r="AI348" s="60" t="e">
        <f t="shared" si="65"/>
        <v>#DIV/0!</v>
      </c>
      <c r="AK348" s="267"/>
      <c r="AL348" s="60">
        <f t="shared" si="66"/>
        <v>0</v>
      </c>
      <c r="AO348" s="3514"/>
      <c r="AP348" s="3515"/>
      <c r="AQ348" s="3515"/>
      <c r="AR348" s="3515"/>
      <c r="AS348" s="3515"/>
      <c r="AT348" s="3515"/>
      <c r="AU348" s="3515"/>
      <c r="AV348" s="3515"/>
      <c r="AW348" s="3515"/>
      <c r="AX348" s="3515"/>
      <c r="AY348" s="3515"/>
      <c r="AZ348" s="3515"/>
      <c r="BA348" s="3515"/>
      <c r="BB348" s="3515"/>
    </row>
    <row r="349" spans="1:199" s="60" customFormat="1" x14ac:dyDescent="0.25">
      <c r="A349" s="19"/>
      <c r="B349" s="19">
        <v>1</v>
      </c>
      <c r="C349" s="587" t="s">
        <v>288</v>
      </c>
      <c r="D349" s="21">
        <f>'2 уровень'!H1105</f>
        <v>0</v>
      </c>
      <c r="E349" s="21">
        <f>'2 уровень'!I1105</f>
        <v>0</v>
      </c>
      <c r="F349" s="21">
        <f>'2 уровень'!J1105</f>
        <v>0</v>
      </c>
      <c r="G349" s="21">
        <f>'2 уровень'!K1105</f>
        <v>0</v>
      </c>
      <c r="H349" s="21">
        <f>'2 уровень'!L1105</f>
        <v>0</v>
      </c>
      <c r="I349" s="21">
        <f>'2 уровень'!M1105</f>
        <v>0</v>
      </c>
      <c r="J349" s="21">
        <f>'2 уровень'!N1105</f>
        <v>0</v>
      </c>
      <c r="K349" s="21">
        <f>'2 уровень'!O1105</f>
        <v>0</v>
      </c>
      <c r="L349" s="21">
        <f>'2 уровень'!P1105</f>
        <v>0</v>
      </c>
      <c r="M349" s="21">
        <f>'2 уровень'!Q1105</f>
        <v>0</v>
      </c>
      <c r="N349" s="21">
        <f>'2 уровень'!R1105</f>
        <v>0</v>
      </c>
      <c r="O349" s="21">
        <f>'2 уровень'!S1105</f>
        <v>0</v>
      </c>
      <c r="P349" s="64">
        <f>'2 уровень'!T1105</f>
        <v>0</v>
      </c>
      <c r="Q349" s="64">
        <f>'2 уровень'!U1105</f>
        <v>0</v>
      </c>
      <c r="R349" s="64">
        <f>'2 уровень'!V1105</f>
        <v>0</v>
      </c>
      <c r="S349" s="64">
        <f>'2 уровень'!W1105</f>
        <v>0</v>
      </c>
      <c r="T349" s="64">
        <f>'2 уровень'!X1105</f>
        <v>0</v>
      </c>
      <c r="U349" s="64">
        <f>'2 уровень'!Y1105</f>
        <v>0</v>
      </c>
      <c r="V349" s="769">
        <f>'2 уровень'!Z1105</f>
        <v>0</v>
      </c>
      <c r="W349" s="64">
        <f>'2 уровень'!AA1105</f>
        <v>0</v>
      </c>
      <c r="X349" s="64">
        <f>'2 уровень'!AB1105</f>
        <v>0</v>
      </c>
      <c r="Y349" s="64">
        <f>'2 уровень'!AC1105</f>
        <v>0</v>
      </c>
      <c r="Z349" s="64">
        <f>'2 уровень'!AD1105</f>
        <v>0</v>
      </c>
      <c r="AA349" s="374">
        <f>'2 уровень'!AE1105</f>
        <v>0</v>
      </c>
      <c r="AB349" s="64" t="e">
        <f>U349/T349*100</f>
        <v>#DIV/0!</v>
      </c>
      <c r="AC349" s="64" t="e">
        <f>AA349/T349*100</f>
        <v>#DIV/0!</v>
      </c>
      <c r="AD349" s="961">
        <f>'2 уровень'!AF1105</f>
        <v>0</v>
      </c>
      <c r="AE349" s="962">
        <f>'2 уровень'!AG1105</f>
        <v>0</v>
      </c>
      <c r="AF349" s="186">
        <f t="shared" si="64"/>
        <v>0</v>
      </c>
      <c r="AG349" s="186">
        <f t="shared" si="62"/>
        <v>0</v>
      </c>
      <c r="AH349" s="881"/>
      <c r="AI349" s="60" t="e">
        <f t="shared" si="65"/>
        <v>#DIV/0!</v>
      </c>
      <c r="AK349" s="267"/>
      <c r="AL349" s="60">
        <f t="shared" si="66"/>
        <v>0</v>
      </c>
      <c r="AO349" s="3514"/>
      <c r="AP349" s="3515"/>
      <c r="AQ349" s="3515"/>
      <c r="AR349" s="3515"/>
      <c r="AS349" s="3515"/>
      <c r="AT349" s="3515"/>
      <c r="AU349" s="3515"/>
      <c r="AV349" s="3515"/>
      <c r="AW349" s="3515"/>
      <c r="AX349" s="3515"/>
      <c r="AY349" s="3515"/>
      <c r="AZ349" s="3515"/>
      <c r="BA349" s="3515"/>
      <c r="BB349" s="3515"/>
    </row>
    <row r="350" spans="1:199" ht="29.25" x14ac:dyDescent="0.25">
      <c r="A350" s="19">
        <v>1</v>
      </c>
      <c r="B350" s="19">
        <v>1</v>
      </c>
      <c r="C350" s="580" t="s">
        <v>485</v>
      </c>
      <c r="D350" s="28">
        <f>'2 уровень'!H1106</f>
        <v>0</v>
      </c>
      <c r="E350" s="28">
        <f>'2 уровень'!I1106</f>
        <v>0</v>
      </c>
      <c r="F350" s="28">
        <f>'2 уровень'!J1106</f>
        <v>0</v>
      </c>
      <c r="G350" s="65">
        <f>'2 уровень'!K1106</f>
        <v>0</v>
      </c>
      <c r="H350" s="79">
        <f>'2 уровень'!L1106</f>
        <v>0</v>
      </c>
      <c r="I350" s="79">
        <f>'2 уровень'!M1106</f>
        <v>0</v>
      </c>
      <c r="J350" s="74">
        <f>'2 уровень'!N1106</f>
        <v>0</v>
      </c>
      <c r="K350" s="74">
        <f>'2 уровень'!O1106</f>
        <v>0</v>
      </c>
      <c r="L350" s="74">
        <f>'2 уровень'!P1106</f>
        <v>0</v>
      </c>
      <c r="M350" s="74">
        <f>'2 уровень'!Q1106</f>
        <v>0</v>
      </c>
      <c r="N350" s="74">
        <f>'2 уровень'!R1106</f>
        <v>0</v>
      </c>
      <c r="O350" s="74">
        <f>'2 уровень'!S1106</f>
        <v>0</v>
      </c>
      <c r="P350" s="73">
        <f>'2 уровень'!T1106</f>
        <v>0</v>
      </c>
      <c r="Q350" s="73">
        <f>'2 уровень'!U1106</f>
        <v>0</v>
      </c>
      <c r="R350" s="73">
        <f>'2 уровень'!V1106</f>
        <v>0</v>
      </c>
      <c r="S350" s="73">
        <f>'2 уровень'!W1106</f>
        <v>0</v>
      </c>
      <c r="T350" s="73">
        <f>'2 уровень'!X1106</f>
        <v>0</v>
      </c>
      <c r="U350" s="73">
        <f>'2 уровень'!Y1106</f>
        <v>0</v>
      </c>
      <c r="V350" s="773">
        <f>'2 уровень'!Z1106</f>
        <v>0</v>
      </c>
      <c r="W350" s="73">
        <f>'2 уровень'!AA1106</f>
        <v>0</v>
      </c>
      <c r="X350" s="73">
        <f>'2 уровень'!AB1106</f>
        <v>0</v>
      </c>
      <c r="Y350" s="73">
        <f>'2 уровень'!AC1106</f>
        <v>0</v>
      </c>
      <c r="Z350" s="73">
        <f>'2 уровень'!AD1106</f>
        <v>0</v>
      </c>
      <c r="AA350" s="379">
        <f>'2 уровень'!AE1106</f>
        <v>0</v>
      </c>
      <c r="AB350" s="73"/>
      <c r="AC350" s="73"/>
      <c r="AD350" s="965">
        <f>'2 уровень'!AF1106</f>
        <v>0</v>
      </c>
      <c r="AE350" s="972">
        <f>'2 уровень'!AG1106</f>
        <v>0</v>
      </c>
      <c r="AF350" s="186">
        <f t="shared" si="64"/>
        <v>0</v>
      </c>
      <c r="AG350" s="186">
        <f t="shared" si="62"/>
        <v>0</v>
      </c>
      <c r="AH350" s="881">
        <f t="shared" ref="AH350:AH359" si="67">IF(P350&gt;0,P350*1000/D350,0)</f>
        <v>0</v>
      </c>
      <c r="AI350" s="60" t="e">
        <f t="shared" si="65"/>
        <v>#DIV/0!</v>
      </c>
      <c r="AJ350" s="60"/>
      <c r="AK350" s="267"/>
      <c r="AL350" s="60">
        <f t="shared" si="66"/>
        <v>0</v>
      </c>
      <c r="AM350" s="60"/>
      <c r="AN350" s="60"/>
      <c r="AO350" s="3514"/>
      <c r="AP350" s="3515"/>
      <c r="AQ350" s="3515"/>
      <c r="AR350" s="3515"/>
      <c r="AS350" s="3515"/>
      <c r="AT350" s="3515"/>
      <c r="AU350" s="3515"/>
      <c r="AV350" s="3515"/>
      <c r="AW350" s="3515"/>
      <c r="AX350" s="3515"/>
      <c r="AY350" s="3515"/>
      <c r="AZ350" s="3515"/>
      <c r="BA350" s="3515"/>
      <c r="BB350" s="3515"/>
      <c r="BC350" s="60"/>
      <c r="BD350" s="60"/>
      <c r="BE350" s="60"/>
      <c r="BF350" s="60"/>
      <c r="BG350" s="60"/>
      <c r="BH350" s="60"/>
      <c r="BI350" s="60"/>
      <c r="BJ350" s="60"/>
      <c r="BK350" s="60"/>
      <c r="BL350" s="60"/>
      <c r="BM350" s="60"/>
      <c r="BN350" s="60"/>
      <c r="BO350" s="60"/>
      <c r="BP350" s="60"/>
      <c r="BQ350" s="60"/>
      <c r="BR350" s="60"/>
      <c r="BS350" s="60"/>
      <c r="BT350" s="60"/>
      <c r="BU350" s="60"/>
      <c r="BV350" s="60"/>
      <c r="BW350" s="60"/>
      <c r="BX350" s="60"/>
      <c r="BY350" s="60"/>
      <c r="BZ350" s="60"/>
      <c r="CA350" s="60"/>
      <c r="CB350" s="60"/>
      <c r="CC350" s="60"/>
      <c r="CD350" s="60"/>
      <c r="CE350" s="60"/>
      <c r="CF350" s="60"/>
      <c r="CG350" s="60"/>
      <c r="CH350" s="60"/>
      <c r="CI350" s="60"/>
      <c r="CJ350" s="60"/>
      <c r="CK350" s="60"/>
      <c r="CL350" s="60"/>
      <c r="CM350" s="60"/>
      <c r="CN350" s="60"/>
      <c r="CO350" s="60"/>
      <c r="CP350" s="60"/>
      <c r="CQ350" s="60"/>
      <c r="CR350" s="60"/>
      <c r="CS350" s="60"/>
      <c r="CT350" s="60"/>
      <c r="CU350" s="60"/>
      <c r="CV350" s="60"/>
      <c r="CW350" s="60"/>
      <c r="CX350" s="60"/>
      <c r="CY350" s="60"/>
      <c r="CZ350" s="60"/>
      <c r="DA350" s="60"/>
      <c r="DB350" s="60"/>
      <c r="DC350" s="60"/>
      <c r="DD350" s="60"/>
      <c r="DE350" s="60"/>
      <c r="DF350" s="60"/>
      <c r="DG350" s="60"/>
      <c r="DH350" s="60"/>
      <c r="DI350" s="60"/>
      <c r="DJ350" s="60"/>
      <c r="DK350" s="60"/>
      <c r="DL350" s="60"/>
      <c r="DM350" s="60"/>
      <c r="DN350" s="60"/>
      <c r="DO350" s="60"/>
      <c r="DP350" s="60"/>
      <c r="DQ350" s="60"/>
      <c r="DR350" s="60"/>
      <c r="DS350" s="60"/>
      <c r="DT350" s="60"/>
      <c r="DU350" s="60"/>
      <c r="DV350" s="60"/>
      <c r="DW350" s="60"/>
      <c r="DX350" s="60"/>
      <c r="DY350" s="60"/>
      <c r="DZ350" s="60"/>
      <c r="EA350" s="60"/>
      <c r="EB350" s="60"/>
      <c r="EC350" s="60"/>
      <c r="ED350" s="60"/>
      <c r="EE350" s="60"/>
      <c r="EF350" s="60"/>
      <c r="EG350" s="60"/>
      <c r="EH350" s="60"/>
      <c r="EI350" s="60"/>
      <c r="EJ350" s="60"/>
      <c r="EK350" s="60"/>
      <c r="EL350" s="60"/>
      <c r="EM350" s="60"/>
      <c r="EN350" s="60"/>
      <c r="EO350" s="60"/>
      <c r="EP350" s="60"/>
      <c r="EQ350" s="60"/>
      <c r="ER350" s="60"/>
      <c r="ES350" s="60"/>
      <c r="ET350" s="60"/>
      <c r="EU350" s="60"/>
      <c r="EV350" s="60"/>
      <c r="EW350" s="60"/>
      <c r="EX350" s="60"/>
      <c r="EY350" s="60"/>
      <c r="EZ350" s="60"/>
      <c r="FA350" s="60"/>
      <c r="FB350" s="60"/>
      <c r="FC350" s="60"/>
      <c r="FD350" s="60"/>
      <c r="FE350" s="60"/>
      <c r="FF350" s="60"/>
      <c r="FG350" s="60"/>
      <c r="FH350" s="60"/>
      <c r="FI350" s="60"/>
      <c r="FJ350" s="60"/>
      <c r="FK350" s="60"/>
      <c r="FL350" s="60"/>
      <c r="FM350" s="60"/>
      <c r="FN350" s="60"/>
      <c r="FO350" s="60"/>
      <c r="FP350" s="60"/>
      <c r="FQ350" s="60"/>
      <c r="FR350" s="60"/>
      <c r="FS350" s="60"/>
      <c r="FT350" s="60"/>
      <c r="FU350" s="60"/>
      <c r="FV350" s="60"/>
      <c r="FW350" s="60"/>
      <c r="FX350" s="60"/>
      <c r="FY350" s="60"/>
      <c r="FZ350" s="60"/>
      <c r="GA350" s="60"/>
      <c r="GB350" s="60"/>
      <c r="GC350" s="60"/>
      <c r="GD350" s="60"/>
      <c r="GE350" s="60"/>
      <c r="GF350" s="60"/>
      <c r="GG350" s="60"/>
      <c r="GH350" s="60"/>
      <c r="GI350" s="60"/>
      <c r="GJ350" s="60"/>
      <c r="GK350" s="60"/>
      <c r="GL350" s="60"/>
      <c r="GM350" s="60"/>
      <c r="GN350" s="60"/>
      <c r="GO350" s="60"/>
      <c r="GP350" s="60"/>
      <c r="GQ350" s="60"/>
    </row>
    <row r="351" spans="1:199" x14ac:dyDescent="0.25">
      <c r="A351" s="19">
        <v>1</v>
      </c>
      <c r="B351" s="19">
        <v>1</v>
      </c>
      <c r="C351" s="581" t="s">
        <v>270</v>
      </c>
      <c r="D351" s="28">
        <f>'2 уровень'!H1107</f>
        <v>0</v>
      </c>
      <c r="E351" s="28">
        <f>'2 уровень'!I1107</f>
        <v>0</v>
      </c>
      <c r="F351" s="28">
        <f>'2 уровень'!J1107</f>
        <v>33</v>
      </c>
      <c r="G351" s="65" t="e">
        <f>'2 уровень'!K1107</f>
        <v>#DIV/0!</v>
      </c>
      <c r="H351" s="79">
        <f>'2 уровень'!L1107</f>
        <v>0</v>
      </c>
      <c r="I351" s="79">
        <f>'2 уровень'!M1107</f>
        <v>0</v>
      </c>
      <c r="J351" s="74">
        <f>'2 уровень'!N1107</f>
        <v>0</v>
      </c>
      <c r="K351" s="74">
        <f>'2 уровень'!O1107</f>
        <v>0</v>
      </c>
      <c r="L351" s="74">
        <f>'2 уровень'!P1107</f>
        <v>0</v>
      </c>
      <c r="M351" s="74">
        <f>'2 уровень'!Q1107</f>
        <v>0</v>
      </c>
      <c r="N351" s="74">
        <f>'2 уровень'!R1107</f>
        <v>0</v>
      </c>
      <c r="O351" s="74">
        <f>'2 уровень'!S1107</f>
        <v>0</v>
      </c>
      <c r="P351" s="73">
        <f>'2 уровень'!T1107</f>
        <v>0</v>
      </c>
      <c r="Q351" s="73">
        <f>'2 уровень'!U1107</f>
        <v>0</v>
      </c>
      <c r="R351" s="73">
        <f>'2 уровень'!V1107</f>
        <v>0</v>
      </c>
      <c r="S351" s="73">
        <f>'2 уровень'!W1107</f>
        <v>0</v>
      </c>
      <c r="T351" s="73">
        <f>'2 уровень'!X1107</f>
        <v>0</v>
      </c>
      <c r="U351" s="73">
        <f>'2 уровень'!Y1107</f>
        <v>0</v>
      </c>
      <c r="V351" s="773">
        <f>'2 уровень'!Z1107</f>
        <v>0</v>
      </c>
      <c r="W351" s="73">
        <f>'2 уровень'!AA1107</f>
        <v>0</v>
      </c>
      <c r="X351" s="73">
        <f>'2 уровень'!AB1107</f>
        <v>0</v>
      </c>
      <c r="Y351" s="73">
        <f>'2 уровень'!AC1107</f>
        <v>0</v>
      </c>
      <c r="Z351" s="73">
        <f>'2 уровень'!AD1107</f>
        <v>0</v>
      </c>
      <c r="AA351" s="379">
        <f>'2 уровень'!AE1107</f>
        <v>0</v>
      </c>
      <c r="AB351" s="73"/>
      <c r="AC351" s="73"/>
      <c r="AD351" s="965">
        <f>'2 уровень'!AF1107</f>
        <v>0</v>
      </c>
      <c r="AE351" s="972">
        <f>'2 уровень'!AG1107</f>
        <v>0</v>
      </c>
      <c r="AF351" s="186">
        <f t="shared" si="64"/>
        <v>0</v>
      </c>
      <c r="AG351" s="186">
        <f t="shared" si="62"/>
        <v>0</v>
      </c>
      <c r="AH351" s="881">
        <f t="shared" si="67"/>
        <v>0</v>
      </c>
      <c r="AI351" s="60">
        <f t="shared" si="65"/>
        <v>0</v>
      </c>
      <c r="AJ351" s="60"/>
      <c r="AK351" s="267"/>
      <c r="AL351" s="60">
        <f t="shared" si="66"/>
        <v>0</v>
      </c>
      <c r="AM351" s="60"/>
      <c r="AN351" s="60"/>
      <c r="AO351" s="3514"/>
      <c r="AP351" s="3515"/>
      <c r="AQ351" s="3515"/>
      <c r="AR351" s="3515"/>
      <c r="AS351" s="3515"/>
      <c r="AT351" s="3515"/>
      <c r="AU351" s="3515"/>
      <c r="AV351" s="3515"/>
      <c r="AW351" s="3515"/>
      <c r="AX351" s="3515"/>
      <c r="AY351" s="3515"/>
      <c r="AZ351" s="3515"/>
      <c r="BA351" s="3515"/>
      <c r="BB351" s="3515"/>
      <c r="BC351" s="60"/>
      <c r="BD351" s="60"/>
      <c r="BE351" s="60"/>
      <c r="BF351" s="60"/>
      <c r="BG351" s="60"/>
      <c r="BH351" s="60"/>
      <c r="BI351" s="60"/>
      <c r="BJ351" s="60"/>
      <c r="BK351" s="60"/>
      <c r="BL351" s="60"/>
      <c r="BM351" s="60"/>
      <c r="BN351" s="60"/>
      <c r="BO351" s="60"/>
      <c r="BP351" s="60"/>
      <c r="BQ351" s="60"/>
      <c r="BR351" s="60"/>
      <c r="BS351" s="60"/>
      <c r="BT351" s="60"/>
      <c r="BU351" s="60"/>
      <c r="BV351" s="60"/>
      <c r="BW351" s="60"/>
      <c r="BX351" s="60"/>
      <c r="BY351" s="60"/>
      <c r="BZ351" s="60"/>
      <c r="CA351" s="60"/>
      <c r="CB351" s="60"/>
      <c r="CC351" s="60"/>
      <c r="CD351" s="60"/>
      <c r="CE351" s="60"/>
      <c r="CF351" s="60"/>
      <c r="CG351" s="60"/>
      <c r="CH351" s="60"/>
      <c r="CI351" s="60"/>
      <c r="CJ351" s="60"/>
      <c r="CK351" s="60"/>
      <c r="CL351" s="60"/>
      <c r="CM351" s="60"/>
      <c r="CN351" s="60"/>
      <c r="CO351" s="60"/>
      <c r="CP351" s="60"/>
      <c r="CQ351" s="60"/>
      <c r="CR351" s="60"/>
      <c r="CS351" s="60"/>
      <c r="CT351" s="60"/>
      <c r="CU351" s="60"/>
      <c r="CV351" s="60"/>
      <c r="CW351" s="60"/>
      <c r="CX351" s="60"/>
      <c r="CY351" s="60"/>
      <c r="CZ351" s="60"/>
      <c r="DA351" s="60"/>
      <c r="DB351" s="60"/>
      <c r="DC351" s="60"/>
      <c r="DD351" s="60"/>
      <c r="DE351" s="60"/>
      <c r="DF351" s="60"/>
      <c r="DG351" s="60"/>
      <c r="DH351" s="60"/>
      <c r="DI351" s="60"/>
      <c r="DJ351" s="60"/>
      <c r="DK351" s="60"/>
      <c r="DL351" s="60"/>
      <c r="DM351" s="60"/>
      <c r="DN351" s="60"/>
      <c r="DO351" s="60"/>
      <c r="DP351" s="60"/>
      <c r="DQ351" s="60"/>
      <c r="DR351" s="60"/>
      <c r="DS351" s="60"/>
      <c r="DT351" s="60"/>
      <c r="DU351" s="60"/>
      <c r="DV351" s="60"/>
      <c r="DW351" s="60"/>
      <c r="DX351" s="60"/>
      <c r="DY351" s="60"/>
      <c r="DZ351" s="60"/>
      <c r="EA351" s="60"/>
      <c r="EB351" s="60"/>
      <c r="EC351" s="60"/>
      <c r="ED351" s="60"/>
      <c r="EE351" s="60"/>
      <c r="EF351" s="60"/>
      <c r="EG351" s="60"/>
      <c r="EH351" s="60"/>
      <c r="EI351" s="60"/>
      <c r="EJ351" s="60"/>
      <c r="EK351" s="60"/>
      <c r="EL351" s="60"/>
      <c r="EM351" s="60"/>
      <c r="EN351" s="60"/>
      <c r="EO351" s="60"/>
      <c r="EP351" s="60"/>
      <c r="EQ351" s="60"/>
      <c r="ER351" s="60"/>
      <c r="ES351" s="60"/>
      <c r="ET351" s="60"/>
      <c r="EU351" s="60"/>
      <c r="EV351" s="60"/>
      <c r="EW351" s="60"/>
      <c r="EX351" s="60"/>
      <c r="EY351" s="60"/>
      <c r="EZ351" s="60"/>
      <c r="FA351" s="60"/>
      <c r="FB351" s="60"/>
      <c r="FC351" s="60"/>
      <c r="FD351" s="60"/>
      <c r="FE351" s="60"/>
      <c r="FF351" s="60"/>
      <c r="FG351" s="60"/>
      <c r="FH351" s="60"/>
      <c r="FI351" s="60"/>
      <c r="FJ351" s="60"/>
      <c r="FK351" s="60"/>
      <c r="FL351" s="60"/>
      <c r="FM351" s="60"/>
      <c r="FN351" s="60"/>
      <c r="FO351" s="60"/>
      <c r="FP351" s="60"/>
      <c r="FQ351" s="60"/>
      <c r="FR351" s="60"/>
      <c r="FS351" s="60"/>
      <c r="FT351" s="60"/>
      <c r="FU351" s="60"/>
      <c r="FV351" s="60"/>
      <c r="FW351" s="60"/>
      <c r="FX351" s="60"/>
      <c r="FY351" s="60"/>
      <c r="FZ351" s="60"/>
      <c r="GA351" s="60"/>
      <c r="GB351" s="60"/>
      <c r="GC351" s="60"/>
      <c r="GD351" s="60"/>
      <c r="GE351" s="60"/>
      <c r="GF351" s="60"/>
      <c r="GG351" s="60"/>
      <c r="GH351" s="60"/>
      <c r="GI351" s="60"/>
      <c r="GJ351" s="60"/>
      <c r="GK351" s="60"/>
      <c r="GL351" s="60"/>
      <c r="GM351" s="60"/>
      <c r="GN351" s="60"/>
      <c r="GO351" s="60"/>
      <c r="GP351" s="60"/>
      <c r="GQ351" s="60"/>
    </row>
    <row r="352" spans="1:199" ht="30" x14ac:dyDescent="0.25">
      <c r="B352" s="19">
        <v>1</v>
      </c>
      <c r="C352" s="581" t="s">
        <v>193</v>
      </c>
      <c r="D352" s="28">
        <f>'2 уровень'!H1108</f>
        <v>0</v>
      </c>
      <c r="E352" s="28">
        <f>'2 уровень'!I1108</f>
        <v>0</v>
      </c>
      <c r="F352" s="28">
        <f>'2 уровень'!J1108</f>
        <v>0</v>
      </c>
      <c r="G352" s="65">
        <f>'2 уровень'!K1108</f>
        <v>0</v>
      </c>
      <c r="H352" s="79">
        <f>'2 уровень'!L1108</f>
        <v>0</v>
      </c>
      <c r="I352" s="79">
        <f>'2 уровень'!M1108</f>
        <v>0</v>
      </c>
      <c r="J352" s="74">
        <f>'2 уровень'!N1108</f>
        <v>0</v>
      </c>
      <c r="K352" s="74">
        <f>'2 уровень'!O1108</f>
        <v>0</v>
      </c>
      <c r="L352" s="74">
        <f>'2 уровень'!P1108</f>
        <v>0</v>
      </c>
      <c r="M352" s="74">
        <f>'2 уровень'!Q1108</f>
        <v>0</v>
      </c>
      <c r="N352" s="74">
        <f>'2 уровень'!R1108</f>
        <v>0</v>
      </c>
      <c r="O352" s="74">
        <f>'2 уровень'!S1108</f>
        <v>0</v>
      </c>
      <c r="P352" s="73">
        <f>'2 уровень'!T1108</f>
        <v>0</v>
      </c>
      <c r="Q352" s="73">
        <f>'2 уровень'!U1108</f>
        <v>0</v>
      </c>
      <c r="R352" s="73">
        <f>'2 уровень'!V1108</f>
        <v>0</v>
      </c>
      <c r="S352" s="73">
        <f>'2 уровень'!W1108</f>
        <v>0</v>
      </c>
      <c r="T352" s="73">
        <f>'2 уровень'!X1108</f>
        <v>0</v>
      </c>
      <c r="U352" s="73">
        <f>'2 уровень'!Y1108</f>
        <v>0</v>
      </c>
      <c r="V352" s="773">
        <f>'2 уровень'!Z1108</f>
        <v>0</v>
      </c>
      <c r="W352" s="73">
        <f>'2 уровень'!AA1108</f>
        <v>0</v>
      </c>
      <c r="X352" s="73">
        <f>'2 уровень'!AB1108</f>
        <v>0</v>
      </c>
      <c r="Y352" s="73">
        <f>'2 уровень'!AC1108</f>
        <v>0</v>
      </c>
      <c r="Z352" s="73">
        <f>'2 уровень'!AD1108</f>
        <v>0</v>
      </c>
      <c r="AA352" s="379">
        <f>'2 уровень'!AE1108</f>
        <v>0</v>
      </c>
      <c r="AB352" s="73"/>
      <c r="AC352" s="73"/>
      <c r="AD352" s="965">
        <f>'2 уровень'!AF1108</f>
        <v>0</v>
      </c>
      <c r="AE352" s="972">
        <f>'2 уровень'!AG1108</f>
        <v>0</v>
      </c>
      <c r="AF352" s="186">
        <f t="shared" si="64"/>
        <v>0</v>
      </c>
      <c r="AG352" s="186">
        <f t="shared" si="62"/>
        <v>0</v>
      </c>
      <c r="AH352" s="881">
        <f t="shared" si="67"/>
        <v>0</v>
      </c>
      <c r="AI352" s="60" t="e">
        <f t="shared" si="65"/>
        <v>#DIV/0!</v>
      </c>
      <c r="AJ352" s="60"/>
      <c r="AK352" s="267"/>
      <c r="AL352" s="60">
        <f t="shared" si="66"/>
        <v>0</v>
      </c>
      <c r="AM352" s="60"/>
      <c r="AN352" s="60"/>
      <c r="AO352" s="3514"/>
      <c r="AP352" s="3515"/>
      <c r="AQ352" s="3515"/>
      <c r="AR352" s="3515"/>
      <c r="AS352" s="3515"/>
      <c r="AT352" s="3515"/>
      <c r="AU352" s="3515"/>
      <c r="AV352" s="3515"/>
      <c r="AW352" s="3515"/>
      <c r="AX352" s="3515"/>
      <c r="AY352" s="3515"/>
      <c r="AZ352" s="3515"/>
      <c r="BA352" s="3515"/>
      <c r="BB352" s="3515"/>
      <c r="BC352" s="60"/>
      <c r="BD352" s="60"/>
      <c r="BE352" s="60"/>
      <c r="BF352" s="60"/>
      <c r="BG352" s="60"/>
      <c r="BH352" s="60"/>
      <c r="BI352" s="60"/>
      <c r="BJ352" s="60"/>
      <c r="BK352" s="60"/>
      <c r="BL352" s="60"/>
      <c r="BM352" s="60"/>
      <c r="BN352" s="60"/>
      <c r="BO352" s="60"/>
      <c r="BP352" s="60"/>
      <c r="BQ352" s="60"/>
      <c r="BR352" s="60"/>
      <c r="BS352" s="60"/>
      <c r="BT352" s="60"/>
      <c r="BU352" s="60"/>
      <c r="BV352" s="60"/>
      <c r="BW352" s="60"/>
      <c r="BX352" s="60"/>
      <c r="BY352" s="60"/>
      <c r="BZ352" s="60"/>
      <c r="CA352" s="60"/>
      <c r="CB352" s="60"/>
      <c r="CC352" s="60"/>
      <c r="CD352" s="60"/>
      <c r="CE352" s="60"/>
      <c r="CF352" s="60"/>
      <c r="CG352" s="60"/>
      <c r="CH352" s="60"/>
      <c r="CI352" s="60"/>
      <c r="CJ352" s="60"/>
      <c r="CK352" s="60"/>
      <c r="CL352" s="60"/>
      <c r="CM352" s="60"/>
      <c r="CN352" s="60"/>
      <c r="CO352" s="60"/>
      <c r="CP352" s="60"/>
      <c r="CQ352" s="60"/>
      <c r="CR352" s="60"/>
      <c r="CS352" s="60"/>
      <c r="CT352" s="60"/>
      <c r="CU352" s="60"/>
      <c r="CV352" s="60"/>
      <c r="CW352" s="60"/>
      <c r="CX352" s="60"/>
      <c r="CY352" s="60"/>
      <c r="CZ352" s="60"/>
      <c r="DA352" s="60"/>
      <c r="DB352" s="60"/>
      <c r="DC352" s="60"/>
      <c r="DD352" s="60"/>
      <c r="DE352" s="60"/>
      <c r="DF352" s="60"/>
      <c r="DG352" s="60"/>
      <c r="DH352" s="60"/>
      <c r="DI352" s="60"/>
      <c r="DJ352" s="60"/>
      <c r="DK352" s="60"/>
      <c r="DL352" s="60"/>
      <c r="DM352" s="60"/>
      <c r="DN352" s="60"/>
      <c r="DO352" s="60"/>
      <c r="DP352" s="60"/>
      <c r="DQ352" s="60"/>
      <c r="DR352" s="60"/>
      <c r="DS352" s="60"/>
      <c r="DT352" s="60"/>
      <c r="DU352" s="60"/>
      <c r="DV352" s="60"/>
      <c r="DW352" s="60"/>
      <c r="DX352" s="60"/>
      <c r="DY352" s="60"/>
      <c r="DZ352" s="60"/>
      <c r="EA352" s="60"/>
      <c r="EB352" s="60"/>
      <c r="EC352" s="60"/>
      <c r="ED352" s="60"/>
      <c r="EE352" s="60"/>
      <c r="EF352" s="60"/>
      <c r="EG352" s="60"/>
      <c r="EH352" s="60"/>
      <c r="EI352" s="60"/>
      <c r="EJ352" s="60"/>
      <c r="EK352" s="60"/>
      <c r="EL352" s="60"/>
      <c r="EM352" s="60"/>
      <c r="EN352" s="60"/>
      <c r="EO352" s="60"/>
      <c r="EP352" s="60"/>
      <c r="EQ352" s="60"/>
      <c r="ER352" s="60"/>
      <c r="ES352" s="60"/>
      <c r="ET352" s="60"/>
      <c r="EU352" s="60"/>
      <c r="EV352" s="60"/>
      <c r="EW352" s="60"/>
      <c r="EX352" s="60"/>
      <c r="EY352" s="60"/>
      <c r="EZ352" s="60"/>
      <c r="FA352" s="60"/>
      <c r="FB352" s="60"/>
      <c r="FC352" s="60"/>
      <c r="FD352" s="60"/>
      <c r="FE352" s="60"/>
      <c r="FF352" s="60"/>
      <c r="FG352" s="60"/>
      <c r="FH352" s="60"/>
      <c r="FI352" s="60"/>
      <c r="FJ352" s="60"/>
      <c r="FK352" s="60"/>
      <c r="FL352" s="60"/>
      <c r="FM352" s="60"/>
      <c r="FN352" s="60"/>
      <c r="FO352" s="60"/>
      <c r="FP352" s="60"/>
      <c r="FQ352" s="60"/>
      <c r="FR352" s="60"/>
      <c r="FS352" s="60"/>
      <c r="FT352" s="60"/>
      <c r="FU352" s="60"/>
      <c r="FV352" s="60"/>
      <c r="FW352" s="60"/>
      <c r="FX352" s="60"/>
      <c r="FY352" s="60"/>
      <c r="FZ352" s="60"/>
      <c r="GA352" s="60"/>
      <c r="GB352" s="60"/>
      <c r="GC352" s="60"/>
      <c r="GD352" s="60"/>
      <c r="GE352" s="60"/>
      <c r="GF352" s="60"/>
      <c r="GG352" s="60"/>
      <c r="GH352" s="60"/>
      <c r="GI352" s="60"/>
      <c r="GJ352" s="60"/>
      <c r="GK352" s="60"/>
      <c r="GL352" s="60"/>
      <c r="GM352" s="60"/>
      <c r="GN352" s="60"/>
      <c r="GO352" s="60"/>
      <c r="GP352" s="60"/>
      <c r="GQ352" s="60"/>
    </row>
    <row r="353" spans="2:199" ht="30" x14ac:dyDescent="0.25">
      <c r="B353" s="19">
        <v>1</v>
      </c>
      <c r="C353" s="582" t="s">
        <v>454</v>
      </c>
      <c r="D353" s="28">
        <f>'2 уровень'!H1109</f>
        <v>0</v>
      </c>
      <c r="E353" s="28">
        <f>'2 уровень'!I1109</f>
        <v>0</v>
      </c>
      <c r="F353" s="28">
        <f>'2 уровень'!J1109</f>
        <v>9</v>
      </c>
      <c r="G353" s="65" t="e">
        <f>'2 уровень'!K1109</f>
        <v>#DIV/0!</v>
      </c>
      <c r="H353" s="79">
        <f>'2 уровень'!L1109</f>
        <v>0</v>
      </c>
      <c r="I353" s="79">
        <f>'2 уровень'!M1109</f>
        <v>0</v>
      </c>
      <c r="J353" s="74">
        <f>'2 уровень'!N1109</f>
        <v>0</v>
      </c>
      <c r="K353" s="74">
        <f>'2 уровень'!O1109</f>
        <v>0</v>
      </c>
      <c r="L353" s="74">
        <f>'2 уровень'!P1109</f>
        <v>0</v>
      </c>
      <c r="M353" s="74">
        <f>'2 уровень'!Q1109</f>
        <v>0</v>
      </c>
      <c r="N353" s="74">
        <f>'2 уровень'!R1109</f>
        <v>0</v>
      </c>
      <c r="O353" s="74">
        <f>'2 уровень'!S1109</f>
        <v>0</v>
      </c>
      <c r="P353" s="73">
        <f>'2 уровень'!T1109</f>
        <v>0</v>
      </c>
      <c r="Q353" s="73">
        <f>'2 уровень'!U1109</f>
        <v>0</v>
      </c>
      <c r="R353" s="73">
        <f>'2 уровень'!V1109</f>
        <v>0</v>
      </c>
      <c r="S353" s="73">
        <f>'2 уровень'!W1109</f>
        <v>0</v>
      </c>
      <c r="T353" s="73">
        <f>'2 уровень'!X1109</f>
        <v>0</v>
      </c>
      <c r="U353" s="73">
        <f>'2 уровень'!Y1109</f>
        <v>0</v>
      </c>
      <c r="V353" s="773">
        <f>'2 уровень'!Z1109</f>
        <v>0</v>
      </c>
      <c r="W353" s="73">
        <f>'2 уровень'!AA1109</f>
        <v>0</v>
      </c>
      <c r="X353" s="73">
        <f>'2 уровень'!AB1109</f>
        <v>0</v>
      </c>
      <c r="Y353" s="73">
        <f>'2 уровень'!AC1109</f>
        <v>0</v>
      </c>
      <c r="Z353" s="73">
        <f>'2 уровень'!AD1109</f>
        <v>0</v>
      </c>
      <c r="AA353" s="379">
        <f>'2 уровень'!AE1109</f>
        <v>0</v>
      </c>
      <c r="AB353" s="73"/>
      <c r="AC353" s="73"/>
      <c r="AD353" s="965">
        <f>'2 уровень'!AF1109</f>
        <v>0</v>
      </c>
      <c r="AE353" s="972">
        <f>'2 уровень'!AG1109</f>
        <v>0</v>
      </c>
      <c r="AF353" s="186">
        <f t="shared" si="64"/>
        <v>0</v>
      </c>
      <c r="AG353" s="186">
        <f t="shared" si="62"/>
        <v>0</v>
      </c>
      <c r="AH353" s="881">
        <f t="shared" si="67"/>
        <v>0</v>
      </c>
      <c r="AI353" s="60">
        <f t="shared" si="65"/>
        <v>0</v>
      </c>
      <c r="AJ353" s="60"/>
      <c r="AK353" s="267"/>
      <c r="AL353" s="60">
        <f t="shared" si="66"/>
        <v>0</v>
      </c>
      <c r="AM353" s="60"/>
      <c r="AN353" s="60"/>
      <c r="AO353" s="3514"/>
      <c r="AP353" s="3515"/>
      <c r="AQ353" s="3515"/>
      <c r="AR353" s="3515"/>
      <c r="AS353" s="3515"/>
      <c r="AT353" s="3515"/>
      <c r="AU353" s="3515"/>
      <c r="AV353" s="3515"/>
      <c r="AW353" s="3515"/>
      <c r="AX353" s="3515"/>
      <c r="AY353" s="3515"/>
      <c r="AZ353" s="3515"/>
      <c r="BA353" s="3515"/>
      <c r="BB353" s="3515"/>
      <c r="BC353" s="60"/>
      <c r="BD353" s="60"/>
      <c r="BE353" s="60"/>
      <c r="BF353" s="60"/>
      <c r="BG353" s="60"/>
      <c r="BH353" s="60"/>
      <c r="BI353" s="60"/>
      <c r="BJ353" s="60"/>
      <c r="BK353" s="60"/>
      <c r="BL353" s="60"/>
      <c r="BM353" s="60"/>
      <c r="BN353" s="60"/>
      <c r="BO353" s="60"/>
      <c r="BP353" s="60"/>
      <c r="BQ353" s="60"/>
      <c r="BR353" s="60"/>
      <c r="BS353" s="60"/>
      <c r="BT353" s="60"/>
      <c r="BU353" s="60"/>
      <c r="BV353" s="60"/>
      <c r="BW353" s="60"/>
      <c r="BX353" s="60"/>
      <c r="BY353" s="60"/>
      <c r="BZ353" s="60"/>
      <c r="CA353" s="60"/>
      <c r="CB353" s="60"/>
      <c r="CC353" s="60"/>
      <c r="CD353" s="60"/>
      <c r="CE353" s="60"/>
      <c r="CF353" s="60"/>
      <c r="CG353" s="60"/>
      <c r="CH353" s="60"/>
      <c r="CI353" s="60"/>
      <c r="CJ353" s="60"/>
      <c r="CK353" s="60"/>
      <c r="CL353" s="60"/>
      <c r="CM353" s="60"/>
      <c r="CN353" s="60"/>
      <c r="CO353" s="60"/>
      <c r="CP353" s="60"/>
      <c r="CQ353" s="60"/>
      <c r="CR353" s="60"/>
      <c r="CS353" s="60"/>
      <c r="CT353" s="60"/>
      <c r="CU353" s="60"/>
      <c r="CV353" s="60"/>
      <c r="CW353" s="60"/>
      <c r="CX353" s="60"/>
      <c r="CY353" s="60"/>
      <c r="CZ353" s="60"/>
      <c r="DA353" s="60"/>
      <c r="DB353" s="60"/>
      <c r="DC353" s="60"/>
      <c r="DD353" s="60"/>
      <c r="DE353" s="60"/>
      <c r="DF353" s="60"/>
      <c r="DG353" s="60"/>
      <c r="DH353" s="60"/>
      <c r="DI353" s="60"/>
      <c r="DJ353" s="60"/>
      <c r="DK353" s="60"/>
      <c r="DL353" s="60"/>
      <c r="DM353" s="60"/>
      <c r="DN353" s="60"/>
      <c r="DO353" s="60"/>
      <c r="DP353" s="60"/>
      <c r="DQ353" s="60"/>
      <c r="DR353" s="60"/>
      <c r="DS353" s="60"/>
      <c r="DT353" s="60"/>
      <c r="DU353" s="60"/>
      <c r="DV353" s="60"/>
      <c r="DW353" s="60"/>
      <c r="DX353" s="60"/>
      <c r="DY353" s="60"/>
      <c r="DZ353" s="60"/>
      <c r="EA353" s="60"/>
      <c r="EB353" s="60"/>
      <c r="EC353" s="60"/>
      <c r="ED353" s="60"/>
      <c r="EE353" s="60"/>
      <c r="EF353" s="60"/>
      <c r="EG353" s="60"/>
      <c r="EH353" s="60"/>
      <c r="EI353" s="60"/>
      <c r="EJ353" s="60"/>
      <c r="EK353" s="60"/>
      <c r="EL353" s="60"/>
      <c r="EM353" s="60"/>
      <c r="EN353" s="60"/>
      <c r="EO353" s="60"/>
      <c r="EP353" s="60"/>
      <c r="EQ353" s="60"/>
      <c r="ER353" s="60"/>
      <c r="ES353" s="60"/>
      <c r="ET353" s="60"/>
      <c r="EU353" s="60"/>
      <c r="EV353" s="60"/>
      <c r="EW353" s="60"/>
      <c r="EX353" s="60"/>
      <c r="EY353" s="60"/>
      <c r="EZ353" s="60"/>
      <c r="FA353" s="60"/>
      <c r="FB353" s="60"/>
      <c r="FC353" s="60"/>
      <c r="FD353" s="60"/>
      <c r="FE353" s="60"/>
      <c r="FF353" s="60"/>
      <c r="FG353" s="60"/>
      <c r="FH353" s="60"/>
      <c r="FI353" s="60"/>
      <c r="FJ353" s="60"/>
      <c r="FK353" s="60"/>
      <c r="FL353" s="60"/>
      <c r="FM353" s="60"/>
      <c r="FN353" s="60"/>
      <c r="FO353" s="60"/>
      <c r="FP353" s="60"/>
      <c r="FQ353" s="60"/>
      <c r="FR353" s="60"/>
      <c r="FS353" s="60"/>
      <c r="FT353" s="60"/>
      <c r="FU353" s="60"/>
      <c r="FV353" s="60"/>
      <c r="FW353" s="60"/>
      <c r="FX353" s="60"/>
      <c r="FY353" s="60"/>
      <c r="FZ353" s="60"/>
      <c r="GA353" s="60"/>
      <c r="GB353" s="60"/>
      <c r="GC353" s="60"/>
      <c r="GD353" s="60"/>
      <c r="GE353" s="60"/>
      <c r="GF353" s="60"/>
      <c r="GG353" s="60"/>
      <c r="GH353" s="60"/>
      <c r="GI353" s="60"/>
      <c r="GJ353" s="60"/>
      <c r="GK353" s="60"/>
      <c r="GL353" s="60"/>
      <c r="GM353" s="60"/>
      <c r="GN353" s="60"/>
      <c r="GO353" s="60"/>
      <c r="GP353" s="60"/>
      <c r="GQ353" s="60"/>
    </row>
    <row r="354" spans="2:199" ht="60" x14ac:dyDescent="0.25">
      <c r="B354" s="19">
        <v>1</v>
      </c>
      <c r="C354" s="583" t="s">
        <v>455</v>
      </c>
      <c r="D354" s="28">
        <f>'2 уровень'!H1110</f>
        <v>0</v>
      </c>
      <c r="E354" s="28">
        <f>'2 уровень'!I1110</f>
        <v>0</v>
      </c>
      <c r="F354" s="28">
        <f>'2 уровень'!J1110</f>
        <v>17</v>
      </c>
      <c r="G354" s="65" t="e">
        <f>'2 уровень'!K1110</f>
        <v>#DIV/0!</v>
      </c>
      <c r="H354" s="79">
        <f>'2 уровень'!L1110</f>
        <v>0</v>
      </c>
      <c r="I354" s="79">
        <f>'2 уровень'!M1110</f>
        <v>0</v>
      </c>
      <c r="J354" s="74">
        <f>'2 уровень'!N1110</f>
        <v>0</v>
      </c>
      <c r="K354" s="74">
        <f>'2 уровень'!O1110</f>
        <v>0</v>
      </c>
      <c r="L354" s="74">
        <f>'2 уровень'!P1110</f>
        <v>0</v>
      </c>
      <c r="M354" s="74">
        <f>'2 уровень'!Q1110</f>
        <v>0</v>
      </c>
      <c r="N354" s="74">
        <f>'2 уровень'!R1110</f>
        <v>0</v>
      </c>
      <c r="O354" s="74">
        <f>'2 уровень'!S1110</f>
        <v>0</v>
      </c>
      <c r="P354" s="73">
        <f>'2 уровень'!T1110</f>
        <v>0</v>
      </c>
      <c r="Q354" s="73">
        <f>'2 уровень'!U1110</f>
        <v>0</v>
      </c>
      <c r="R354" s="73">
        <f>'2 уровень'!V1110</f>
        <v>0</v>
      </c>
      <c r="S354" s="73">
        <f>'2 уровень'!W1110</f>
        <v>0</v>
      </c>
      <c r="T354" s="73">
        <f>'2 уровень'!X1110</f>
        <v>0</v>
      </c>
      <c r="U354" s="73">
        <f>'2 уровень'!Y1110</f>
        <v>0</v>
      </c>
      <c r="V354" s="773">
        <f>'2 уровень'!Z1110</f>
        <v>0</v>
      </c>
      <c r="W354" s="73">
        <f>'2 уровень'!AA1110</f>
        <v>0</v>
      </c>
      <c r="X354" s="73">
        <f>'2 уровень'!AB1110</f>
        <v>0</v>
      </c>
      <c r="Y354" s="73">
        <f>'2 уровень'!AC1110</f>
        <v>0</v>
      </c>
      <c r="Z354" s="73">
        <f>'2 уровень'!AD1110</f>
        <v>0</v>
      </c>
      <c r="AA354" s="379">
        <f>'2 уровень'!AE1110</f>
        <v>0</v>
      </c>
      <c r="AB354" s="73"/>
      <c r="AC354" s="73"/>
      <c r="AD354" s="965">
        <f>'2 уровень'!AF1110</f>
        <v>0</v>
      </c>
      <c r="AE354" s="972">
        <f>'2 уровень'!AG1110</f>
        <v>0</v>
      </c>
      <c r="AF354" s="186">
        <f t="shared" si="64"/>
        <v>0</v>
      </c>
      <c r="AG354" s="186">
        <f t="shared" si="62"/>
        <v>0</v>
      </c>
      <c r="AH354" s="881">
        <f t="shared" si="67"/>
        <v>0</v>
      </c>
      <c r="AI354" s="60">
        <f t="shared" si="65"/>
        <v>0</v>
      </c>
      <c r="AJ354" s="60"/>
      <c r="AK354" s="267"/>
      <c r="AL354" s="60">
        <f t="shared" si="66"/>
        <v>0</v>
      </c>
      <c r="AM354" s="60"/>
      <c r="AN354" s="60"/>
      <c r="AO354" s="3514"/>
      <c r="AP354" s="3515"/>
      <c r="AQ354" s="3515"/>
      <c r="AR354" s="3515"/>
      <c r="AS354" s="3515"/>
      <c r="AT354" s="3515"/>
      <c r="AU354" s="3515"/>
      <c r="AV354" s="3515"/>
      <c r="AW354" s="3515"/>
      <c r="AX354" s="3515"/>
      <c r="AY354" s="3515"/>
      <c r="AZ354" s="3515"/>
      <c r="BA354" s="3515"/>
      <c r="BB354" s="3515"/>
      <c r="BC354" s="60"/>
      <c r="BD354" s="60"/>
      <c r="BE354" s="60"/>
      <c r="BF354" s="60"/>
      <c r="BG354" s="60"/>
      <c r="BH354" s="60"/>
      <c r="BI354" s="60"/>
      <c r="BJ354" s="60"/>
      <c r="BK354" s="60"/>
      <c r="BL354" s="60"/>
      <c r="BM354" s="60"/>
      <c r="BN354" s="60"/>
      <c r="BO354" s="60"/>
      <c r="BP354" s="60"/>
      <c r="BQ354" s="60"/>
      <c r="BR354" s="60"/>
      <c r="BS354" s="60"/>
      <c r="BT354" s="60"/>
      <c r="BU354" s="60"/>
      <c r="BV354" s="60"/>
      <c r="BW354" s="60"/>
      <c r="BX354" s="60"/>
      <c r="BY354" s="60"/>
      <c r="BZ354" s="60"/>
      <c r="CA354" s="60"/>
      <c r="CB354" s="60"/>
      <c r="CC354" s="60"/>
      <c r="CD354" s="60"/>
      <c r="CE354" s="60"/>
      <c r="CF354" s="60"/>
      <c r="CG354" s="60"/>
      <c r="CH354" s="60"/>
      <c r="CI354" s="60"/>
      <c r="CJ354" s="60"/>
      <c r="CK354" s="60"/>
      <c r="CL354" s="60"/>
      <c r="CM354" s="60"/>
      <c r="CN354" s="60"/>
      <c r="CO354" s="60"/>
      <c r="CP354" s="60"/>
      <c r="CQ354" s="60"/>
      <c r="CR354" s="60"/>
      <c r="CS354" s="60"/>
      <c r="CT354" s="60"/>
      <c r="CU354" s="60"/>
      <c r="CV354" s="60"/>
      <c r="CW354" s="60"/>
      <c r="CX354" s="60"/>
      <c r="CY354" s="60"/>
      <c r="CZ354" s="60"/>
      <c r="DA354" s="60"/>
      <c r="DB354" s="60"/>
      <c r="DC354" s="60"/>
      <c r="DD354" s="60"/>
      <c r="DE354" s="60"/>
      <c r="DF354" s="60"/>
      <c r="DG354" s="60"/>
      <c r="DH354" s="60"/>
      <c r="DI354" s="60"/>
      <c r="DJ354" s="60"/>
      <c r="DK354" s="60"/>
      <c r="DL354" s="60"/>
      <c r="DM354" s="60"/>
      <c r="DN354" s="60"/>
      <c r="DO354" s="60"/>
      <c r="DP354" s="60"/>
      <c r="DQ354" s="60"/>
      <c r="DR354" s="60"/>
      <c r="DS354" s="60"/>
      <c r="DT354" s="60"/>
      <c r="DU354" s="60"/>
      <c r="DV354" s="60"/>
      <c r="DW354" s="60"/>
      <c r="DX354" s="60"/>
      <c r="DY354" s="60"/>
      <c r="DZ354" s="60"/>
      <c r="EA354" s="60"/>
      <c r="EB354" s="60"/>
      <c r="EC354" s="60"/>
      <c r="ED354" s="60"/>
      <c r="EE354" s="60"/>
      <c r="EF354" s="60"/>
      <c r="EG354" s="60"/>
      <c r="EH354" s="60"/>
      <c r="EI354" s="60"/>
      <c r="EJ354" s="60"/>
      <c r="EK354" s="60"/>
      <c r="EL354" s="60"/>
      <c r="EM354" s="60"/>
      <c r="EN354" s="60"/>
      <c r="EO354" s="60"/>
      <c r="EP354" s="60"/>
      <c r="EQ354" s="60"/>
      <c r="ER354" s="60"/>
      <c r="ES354" s="60"/>
      <c r="ET354" s="60"/>
      <c r="EU354" s="60"/>
      <c r="EV354" s="60"/>
      <c r="EW354" s="60"/>
      <c r="EX354" s="60"/>
      <c r="EY354" s="60"/>
      <c r="EZ354" s="60"/>
      <c r="FA354" s="60"/>
      <c r="FB354" s="60"/>
      <c r="FC354" s="60"/>
      <c r="FD354" s="60"/>
      <c r="FE354" s="60"/>
      <c r="FF354" s="60"/>
      <c r="FG354" s="60"/>
      <c r="FH354" s="60"/>
      <c r="FI354" s="60"/>
      <c r="FJ354" s="60"/>
      <c r="FK354" s="60"/>
      <c r="FL354" s="60"/>
      <c r="FM354" s="60"/>
      <c r="FN354" s="60"/>
      <c r="FO354" s="60"/>
      <c r="FP354" s="60"/>
      <c r="FQ354" s="60"/>
      <c r="FR354" s="60"/>
      <c r="FS354" s="60"/>
      <c r="FT354" s="60"/>
      <c r="FU354" s="60"/>
      <c r="FV354" s="60"/>
      <c r="FW354" s="60"/>
      <c r="FX354" s="60"/>
      <c r="FY354" s="60"/>
      <c r="FZ354" s="60"/>
      <c r="GA354" s="60"/>
      <c r="GB354" s="60"/>
      <c r="GC354" s="60"/>
      <c r="GD354" s="60"/>
      <c r="GE354" s="60"/>
      <c r="GF354" s="60"/>
      <c r="GG354" s="60"/>
      <c r="GH354" s="60"/>
      <c r="GI354" s="60"/>
      <c r="GJ354" s="60"/>
      <c r="GK354" s="60"/>
      <c r="GL354" s="60"/>
      <c r="GM354" s="60"/>
      <c r="GN354" s="60"/>
      <c r="GO354" s="60"/>
      <c r="GP354" s="60"/>
      <c r="GQ354" s="60"/>
    </row>
    <row r="355" spans="2:199" ht="45" x14ac:dyDescent="0.25">
      <c r="B355" s="19">
        <v>1</v>
      </c>
      <c r="C355" s="583" t="s">
        <v>456</v>
      </c>
      <c r="D355" s="28">
        <f>'2 уровень'!H1111</f>
        <v>0</v>
      </c>
      <c r="E355" s="28">
        <f>'2 уровень'!I1111</f>
        <v>0</v>
      </c>
      <c r="F355" s="28">
        <f>'2 уровень'!J1111</f>
        <v>7</v>
      </c>
      <c r="G355" s="65" t="e">
        <f>'2 уровень'!K1111</f>
        <v>#DIV/0!</v>
      </c>
      <c r="H355" s="79">
        <f>'2 уровень'!L1111</f>
        <v>0</v>
      </c>
      <c r="I355" s="79">
        <f>'2 уровень'!M1111</f>
        <v>0</v>
      </c>
      <c r="J355" s="74">
        <f>'2 уровень'!N1111</f>
        <v>0</v>
      </c>
      <c r="K355" s="74">
        <f>'2 уровень'!O1111</f>
        <v>0</v>
      </c>
      <c r="L355" s="74">
        <f>'2 уровень'!P1111</f>
        <v>0</v>
      </c>
      <c r="M355" s="74">
        <f>'2 уровень'!Q1111</f>
        <v>0</v>
      </c>
      <c r="N355" s="74">
        <f>'2 уровень'!R1111</f>
        <v>0</v>
      </c>
      <c r="O355" s="74">
        <f>'2 уровень'!S1111</f>
        <v>0</v>
      </c>
      <c r="P355" s="73">
        <f>'2 уровень'!T1111</f>
        <v>0</v>
      </c>
      <c r="Q355" s="73">
        <f>'2 уровень'!U1111</f>
        <v>0</v>
      </c>
      <c r="R355" s="73">
        <f>'2 уровень'!V1111</f>
        <v>0</v>
      </c>
      <c r="S355" s="73">
        <f>'2 уровень'!W1111</f>
        <v>0</v>
      </c>
      <c r="T355" s="73">
        <f>'2 уровень'!X1111</f>
        <v>0</v>
      </c>
      <c r="U355" s="73">
        <f>'2 уровень'!Y1111</f>
        <v>0</v>
      </c>
      <c r="V355" s="773">
        <f>'2 уровень'!Z1111</f>
        <v>0</v>
      </c>
      <c r="W355" s="73">
        <f>'2 уровень'!AA1111</f>
        <v>0</v>
      </c>
      <c r="X355" s="73">
        <f>'2 уровень'!AB1111</f>
        <v>0</v>
      </c>
      <c r="Y355" s="73">
        <f>'2 уровень'!AC1111</f>
        <v>0</v>
      </c>
      <c r="Z355" s="73">
        <f>'2 уровень'!AD1111</f>
        <v>0</v>
      </c>
      <c r="AA355" s="379">
        <f>'2 уровень'!AE1111</f>
        <v>0</v>
      </c>
      <c r="AB355" s="73"/>
      <c r="AC355" s="73"/>
      <c r="AD355" s="965">
        <f>'2 уровень'!AF1111</f>
        <v>0</v>
      </c>
      <c r="AE355" s="972">
        <f>'2 уровень'!AG1111</f>
        <v>0</v>
      </c>
      <c r="AF355" s="186">
        <f t="shared" si="64"/>
        <v>0</v>
      </c>
      <c r="AG355" s="186">
        <f t="shared" si="62"/>
        <v>0</v>
      </c>
      <c r="AH355" s="881">
        <f t="shared" si="67"/>
        <v>0</v>
      </c>
      <c r="AI355" s="60">
        <f t="shared" si="65"/>
        <v>0</v>
      </c>
      <c r="AJ355" s="60"/>
      <c r="AK355" s="267"/>
      <c r="AL355" s="60">
        <f t="shared" si="66"/>
        <v>0</v>
      </c>
      <c r="AM355" s="60"/>
      <c r="AN355" s="60"/>
      <c r="AO355" s="3514"/>
      <c r="AP355" s="3515"/>
      <c r="AQ355" s="3515"/>
      <c r="AR355" s="3515"/>
      <c r="AS355" s="3515"/>
      <c r="AT355" s="3515"/>
      <c r="AU355" s="3515"/>
      <c r="AV355" s="3515"/>
      <c r="AW355" s="3515"/>
      <c r="AX355" s="3515"/>
      <c r="AY355" s="3515"/>
      <c r="AZ355" s="3515"/>
      <c r="BA355" s="3515"/>
      <c r="BB355" s="3515"/>
      <c r="BC355" s="60"/>
      <c r="BD355" s="60"/>
      <c r="BE355" s="60"/>
      <c r="BF355" s="60"/>
      <c r="BG355" s="60"/>
      <c r="BH355" s="60"/>
      <c r="BI355" s="60"/>
      <c r="BJ355" s="60"/>
      <c r="BK355" s="60"/>
      <c r="BL355" s="60"/>
      <c r="BM355" s="60"/>
      <c r="BN355" s="60"/>
      <c r="BO355" s="60"/>
      <c r="BP355" s="60"/>
      <c r="BQ355" s="60"/>
      <c r="BR355" s="60"/>
      <c r="BS355" s="60"/>
      <c r="BT355" s="60"/>
      <c r="BU355" s="60"/>
      <c r="BV355" s="60"/>
      <c r="BW355" s="60"/>
      <c r="BX355" s="60"/>
      <c r="BY355" s="60"/>
      <c r="BZ355" s="60"/>
      <c r="CA355" s="60"/>
      <c r="CB355" s="60"/>
      <c r="CC355" s="60"/>
      <c r="CD355" s="60"/>
      <c r="CE355" s="60"/>
      <c r="CF355" s="60"/>
      <c r="CG355" s="60"/>
      <c r="CH355" s="60"/>
      <c r="CI355" s="60"/>
      <c r="CJ355" s="60"/>
      <c r="CK355" s="60"/>
      <c r="CL355" s="60"/>
      <c r="CM355" s="60"/>
      <c r="CN355" s="60"/>
      <c r="CO355" s="60"/>
      <c r="CP355" s="60"/>
      <c r="CQ355" s="60"/>
      <c r="CR355" s="60"/>
      <c r="CS355" s="60"/>
      <c r="CT355" s="60"/>
      <c r="CU355" s="60"/>
      <c r="CV355" s="60"/>
      <c r="CW355" s="60"/>
      <c r="CX355" s="60"/>
      <c r="CY355" s="60"/>
      <c r="CZ355" s="60"/>
      <c r="DA355" s="60"/>
      <c r="DB355" s="60"/>
      <c r="DC355" s="60"/>
      <c r="DD355" s="60"/>
      <c r="DE355" s="60"/>
      <c r="DF355" s="60"/>
      <c r="DG355" s="60"/>
      <c r="DH355" s="60"/>
      <c r="DI355" s="60"/>
      <c r="DJ355" s="60"/>
      <c r="DK355" s="60"/>
      <c r="DL355" s="60"/>
      <c r="DM355" s="60"/>
      <c r="DN355" s="60"/>
      <c r="DO355" s="60"/>
      <c r="DP355" s="60"/>
      <c r="DQ355" s="60"/>
      <c r="DR355" s="60"/>
      <c r="DS355" s="60"/>
      <c r="DT355" s="60"/>
      <c r="DU355" s="60"/>
      <c r="DV355" s="60"/>
      <c r="DW355" s="60"/>
      <c r="DX355" s="60"/>
      <c r="DY355" s="60"/>
      <c r="DZ355" s="60"/>
      <c r="EA355" s="60"/>
      <c r="EB355" s="60"/>
      <c r="EC355" s="60"/>
      <c r="ED355" s="60"/>
      <c r="EE355" s="60"/>
      <c r="EF355" s="60"/>
      <c r="EG355" s="60"/>
      <c r="EH355" s="60"/>
      <c r="EI355" s="60"/>
      <c r="EJ355" s="60"/>
      <c r="EK355" s="60"/>
      <c r="EL355" s="60"/>
      <c r="EM355" s="60"/>
      <c r="EN355" s="60"/>
      <c r="EO355" s="60"/>
      <c r="EP355" s="60"/>
      <c r="EQ355" s="60"/>
      <c r="ER355" s="60"/>
      <c r="ES355" s="60"/>
      <c r="ET355" s="60"/>
      <c r="EU355" s="60"/>
      <c r="EV355" s="60"/>
      <c r="EW355" s="60"/>
      <c r="EX355" s="60"/>
      <c r="EY355" s="60"/>
      <c r="EZ355" s="60"/>
      <c r="FA355" s="60"/>
      <c r="FB355" s="60"/>
      <c r="FC355" s="60"/>
      <c r="FD355" s="60"/>
      <c r="FE355" s="60"/>
      <c r="FF355" s="60"/>
      <c r="FG355" s="60"/>
      <c r="FH355" s="60"/>
      <c r="FI355" s="60"/>
      <c r="FJ355" s="60"/>
      <c r="FK355" s="60"/>
      <c r="FL355" s="60"/>
      <c r="FM355" s="60"/>
      <c r="FN355" s="60"/>
      <c r="FO355" s="60"/>
      <c r="FP355" s="60"/>
      <c r="FQ355" s="60"/>
      <c r="FR355" s="60"/>
      <c r="FS355" s="60"/>
      <c r="FT355" s="60"/>
      <c r="FU355" s="60"/>
      <c r="FV355" s="60"/>
      <c r="FW355" s="60"/>
      <c r="FX355" s="60"/>
      <c r="FY355" s="60"/>
      <c r="FZ355" s="60"/>
      <c r="GA355" s="60"/>
      <c r="GB355" s="60"/>
      <c r="GC355" s="60"/>
      <c r="GD355" s="60"/>
      <c r="GE355" s="60"/>
      <c r="GF355" s="60"/>
      <c r="GG355" s="60"/>
      <c r="GH355" s="60"/>
      <c r="GI355" s="60"/>
      <c r="GJ355" s="60"/>
      <c r="GK355" s="60"/>
      <c r="GL355" s="60"/>
      <c r="GM355" s="60"/>
      <c r="GN355" s="60"/>
      <c r="GO355" s="60"/>
      <c r="GP355" s="60"/>
      <c r="GQ355" s="60"/>
    </row>
    <row r="356" spans="2:199" ht="105" x14ac:dyDescent="0.25">
      <c r="B356" s="19">
        <v>1</v>
      </c>
      <c r="C356" s="583" t="s">
        <v>457</v>
      </c>
      <c r="D356" s="28">
        <f>'2 уровень'!H1112</f>
        <v>0</v>
      </c>
      <c r="E356" s="28">
        <f>'2 уровень'!I1112</f>
        <v>0</v>
      </c>
      <c r="F356" s="28">
        <f>'2 уровень'!J1112</f>
        <v>0</v>
      </c>
      <c r="G356" s="65" t="e">
        <f>'2 уровень'!K1112</f>
        <v>#DIV/0!</v>
      </c>
      <c r="H356" s="79">
        <f>'2 уровень'!L1112</f>
        <v>0</v>
      </c>
      <c r="I356" s="79">
        <f>'2 уровень'!M1112</f>
        <v>0</v>
      </c>
      <c r="J356" s="74">
        <f>'2 уровень'!N1112</f>
        <v>0</v>
      </c>
      <c r="K356" s="74">
        <f>'2 уровень'!O1112</f>
        <v>0</v>
      </c>
      <c r="L356" s="74">
        <f>'2 уровень'!P1112</f>
        <v>0</v>
      </c>
      <c r="M356" s="74">
        <f>'2 уровень'!Q1112</f>
        <v>0</v>
      </c>
      <c r="N356" s="74">
        <f>'2 уровень'!R1112</f>
        <v>0</v>
      </c>
      <c r="O356" s="74">
        <f>'2 уровень'!S1112</f>
        <v>0</v>
      </c>
      <c r="P356" s="73">
        <f>'2 уровень'!T1112</f>
        <v>0</v>
      </c>
      <c r="Q356" s="73">
        <f>'2 уровень'!U1112</f>
        <v>0</v>
      </c>
      <c r="R356" s="73">
        <f>'2 уровень'!V1112</f>
        <v>0</v>
      </c>
      <c r="S356" s="73">
        <f>'2 уровень'!W1112</f>
        <v>0</v>
      </c>
      <c r="T356" s="73">
        <f>'2 уровень'!X1112</f>
        <v>0</v>
      </c>
      <c r="U356" s="73">
        <f>'2 уровень'!Y1112</f>
        <v>0</v>
      </c>
      <c r="V356" s="773">
        <f>'2 уровень'!Z1112</f>
        <v>0</v>
      </c>
      <c r="W356" s="73">
        <f>'2 уровень'!AA1112</f>
        <v>0</v>
      </c>
      <c r="X356" s="73">
        <f>'2 уровень'!AB1112</f>
        <v>0</v>
      </c>
      <c r="Y356" s="73">
        <f>'2 уровень'!AC1112</f>
        <v>0</v>
      </c>
      <c r="Z356" s="73">
        <f>'2 уровень'!AD1112</f>
        <v>0</v>
      </c>
      <c r="AA356" s="379">
        <f>'2 уровень'!AE1112</f>
        <v>0</v>
      </c>
      <c r="AB356" s="73"/>
      <c r="AC356" s="73"/>
      <c r="AD356" s="965">
        <f>'2 уровень'!AF1112</f>
        <v>0</v>
      </c>
      <c r="AE356" s="972">
        <f>'2 уровень'!AG1112</f>
        <v>0</v>
      </c>
      <c r="AF356" s="186">
        <f t="shared" si="64"/>
        <v>0</v>
      </c>
      <c r="AG356" s="186">
        <f t="shared" si="62"/>
        <v>0</v>
      </c>
      <c r="AH356" s="881">
        <f t="shared" si="67"/>
        <v>0</v>
      </c>
      <c r="AI356" s="60" t="e">
        <f t="shared" si="65"/>
        <v>#DIV/0!</v>
      </c>
      <c r="AJ356" s="60"/>
      <c r="AK356" s="267"/>
      <c r="AL356" s="60">
        <f t="shared" si="66"/>
        <v>0</v>
      </c>
      <c r="AM356" s="60"/>
      <c r="AN356" s="60"/>
      <c r="AO356" s="3514"/>
      <c r="AP356" s="3515"/>
      <c r="AQ356" s="3515"/>
      <c r="AR356" s="3515"/>
      <c r="AS356" s="3515"/>
      <c r="AT356" s="3515"/>
      <c r="AU356" s="3515"/>
      <c r="AV356" s="3515"/>
      <c r="AW356" s="3515"/>
      <c r="AX356" s="3515"/>
      <c r="AY356" s="3515"/>
      <c r="AZ356" s="3515"/>
      <c r="BA356" s="3515"/>
      <c r="BB356" s="3515"/>
      <c r="BC356" s="60"/>
      <c r="BD356" s="60"/>
      <c r="BE356" s="60"/>
      <c r="BF356" s="60"/>
      <c r="BG356" s="60"/>
      <c r="BH356" s="60"/>
      <c r="BI356" s="60"/>
      <c r="BJ356" s="60"/>
      <c r="BK356" s="60"/>
      <c r="BL356" s="60"/>
      <c r="BM356" s="60"/>
      <c r="BN356" s="60"/>
      <c r="BO356" s="60"/>
      <c r="BP356" s="60"/>
      <c r="BQ356" s="60"/>
      <c r="BR356" s="60"/>
      <c r="BS356" s="60"/>
      <c r="BT356" s="60"/>
      <c r="BU356" s="60"/>
      <c r="BV356" s="60"/>
      <c r="BW356" s="60"/>
      <c r="BX356" s="60"/>
      <c r="BY356" s="60"/>
      <c r="BZ356" s="60"/>
      <c r="CA356" s="60"/>
      <c r="CB356" s="60"/>
      <c r="CC356" s="60"/>
      <c r="CD356" s="60"/>
      <c r="CE356" s="60"/>
      <c r="CF356" s="60"/>
      <c r="CG356" s="60"/>
      <c r="CH356" s="60"/>
      <c r="CI356" s="60"/>
      <c r="CJ356" s="60"/>
      <c r="CK356" s="60"/>
      <c r="CL356" s="60"/>
      <c r="CM356" s="60"/>
      <c r="CN356" s="60"/>
      <c r="CO356" s="60"/>
      <c r="CP356" s="60"/>
      <c r="CQ356" s="60"/>
      <c r="CR356" s="60"/>
      <c r="CS356" s="60"/>
      <c r="CT356" s="60"/>
      <c r="CU356" s="60"/>
      <c r="CV356" s="60"/>
      <c r="CW356" s="60"/>
      <c r="CX356" s="60"/>
      <c r="CY356" s="60"/>
      <c r="CZ356" s="60"/>
      <c r="DA356" s="60"/>
      <c r="DB356" s="60"/>
      <c r="DC356" s="60"/>
      <c r="DD356" s="60"/>
      <c r="DE356" s="60"/>
      <c r="DF356" s="60"/>
      <c r="DG356" s="60"/>
      <c r="DH356" s="60"/>
      <c r="DI356" s="60"/>
      <c r="DJ356" s="60"/>
      <c r="DK356" s="60"/>
      <c r="DL356" s="60"/>
      <c r="DM356" s="60"/>
      <c r="DN356" s="60"/>
      <c r="DO356" s="60"/>
      <c r="DP356" s="60"/>
      <c r="DQ356" s="60"/>
      <c r="DR356" s="60"/>
      <c r="DS356" s="60"/>
      <c r="DT356" s="60"/>
      <c r="DU356" s="60"/>
      <c r="DV356" s="60"/>
      <c r="DW356" s="60"/>
      <c r="DX356" s="60"/>
      <c r="DY356" s="60"/>
      <c r="DZ356" s="60"/>
      <c r="EA356" s="60"/>
      <c r="EB356" s="60"/>
      <c r="EC356" s="60"/>
      <c r="ED356" s="60"/>
      <c r="EE356" s="60"/>
      <c r="EF356" s="60"/>
      <c r="EG356" s="60"/>
      <c r="EH356" s="60"/>
      <c r="EI356" s="60"/>
      <c r="EJ356" s="60"/>
      <c r="EK356" s="60"/>
      <c r="EL356" s="60"/>
      <c r="EM356" s="60"/>
      <c r="EN356" s="60"/>
      <c r="EO356" s="60"/>
      <c r="EP356" s="60"/>
      <c r="EQ356" s="60"/>
      <c r="ER356" s="60"/>
      <c r="ES356" s="60"/>
      <c r="ET356" s="60"/>
      <c r="EU356" s="60"/>
      <c r="EV356" s="60"/>
      <c r="EW356" s="60"/>
      <c r="EX356" s="60"/>
      <c r="EY356" s="60"/>
      <c r="EZ356" s="60"/>
      <c r="FA356" s="60"/>
      <c r="FB356" s="60"/>
      <c r="FC356" s="60"/>
      <c r="FD356" s="60"/>
      <c r="FE356" s="60"/>
      <c r="FF356" s="60"/>
      <c r="FG356" s="60"/>
      <c r="FH356" s="60"/>
      <c r="FI356" s="60"/>
      <c r="FJ356" s="60"/>
      <c r="FK356" s="60"/>
      <c r="FL356" s="60"/>
      <c r="FM356" s="60"/>
      <c r="FN356" s="60"/>
      <c r="FO356" s="60"/>
      <c r="FP356" s="60"/>
      <c r="FQ356" s="60"/>
      <c r="FR356" s="60"/>
      <c r="FS356" s="60"/>
      <c r="FT356" s="60"/>
      <c r="FU356" s="60"/>
      <c r="FV356" s="60"/>
      <c r="FW356" s="60"/>
      <c r="FX356" s="60"/>
      <c r="FY356" s="60"/>
      <c r="FZ356" s="60"/>
      <c r="GA356" s="60"/>
      <c r="GB356" s="60"/>
      <c r="GC356" s="60"/>
      <c r="GD356" s="60"/>
      <c r="GE356" s="60"/>
      <c r="GF356" s="60"/>
      <c r="GG356" s="60"/>
      <c r="GH356" s="60"/>
      <c r="GI356" s="60"/>
      <c r="GJ356" s="60"/>
      <c r="GK356" s="60"/>
      <c r="GL356" s="60"/>
      <c r="GM356" s="60"/>
      <c r="GN356" s="60"/>
      <c r="GO356" s="60"/>
      <c r="GP356" s="60"/>
      <c r="GQ356" s="60"/>
    </row>
    <row r="357" spans="2:199" x14ac:dyDescent="0.25">
      <c r="B357" s="19">
        <v>1</v>
      </c>
      <c r="C357" s="583" t="s">
        <v>131</v>
      </c>
      <c r="D357" s="28">
        <f>'2 уровень'!H1113</f>
        <v>0</v>
      </c>
      <c r="E357" s="28">
        <f>'2 уровень'!I1113</f>
        <v>0</v>
      </c>
      <c r="F357" s="28">
        <f>'2 уровень'!J1113</f>
        <v>314</v>
      </c>
      <c r="G357" s="65" t="e">
        <f>'2 уровень'!K1113</f>
        <v>#DIV/0!</v>
      </c>
      <c r="H357" s="79">
        <f>'2 уровень'!L1113</f>
        <v>0</v>
      </c>
      <c r="I357" s="79">
        <f>'2 уровень'!M1113</f>
        <v>0</v>
      </c>
      <c r="J357" s="74">
        <f>'2 уровень'!N1113</f>
        <v>0</v>
      </c>
      <c r="K357" s="74">
        <f>'2 уровень'!O1113</f>
        <v>0</v>
      </c>
      <c r="L357" s="74">
        <f>'2 уровень'!P1113</f>
        <v>0</v>
      </c>
      <c r="M357" s="74">
        <f>'2 уровень'!Q1113</f>
        <v>0</v>
      </c>
      <c r="N357" s="74">
        <f>'2 уровень'!R1113</f>
        <v>0</v>
      </c>
      <c r="O357" s="74">
        <f>'2 уровень'!S1113</f>
        <v>0</v>
      </c>
      <c r="P357" s="73">
        <f>'2 уровень'!T1113</f>
        <v>0</v>
      </c>
      <c r="Q357" s="73">
        <f>'2 уровень'!U1113</f>
        <v>0</v>
      </c>
      <c r="R357" s="73">
        <f>'2 уровень'!V1113</f>
        <v>0</v>
      </c>
      <c r="S357" s="73">
        <f>'2 уровень'!W1113</f>
        <v>0</v>
      </c>
      <c r="T357" s="73">
        <f>'2 уровень'!X1113</f>
        <v>0</v>
      </c>
      <c r="U357" s="73">
        <f>'2 уровень'!Y1113</f>
        <v>0</v>
      </c>
      <c r="V357" s="773">
        <f>'2 уровень'!Z1113</f>
        <v>0</v>
      </c>
      <c r="W357" s="73">
        <f>'2 уровень'!AA1113</f>
        <v>0</v>
      </c>
      <c r="X357" s="73">
        <f>'2 уровень'!AB1113</f>
        <v>0</v>
      </c>
      <c r="Y357" s="73">
        <f>'2 уровень'!AC1113</f>
        <v>0</v>
      </c>
      <c r="Z357" s="73">
        <f>'2 уровень'!AD1113</f>
        <v>0</v>
      </c>
      <c r="AA357" s="379">
        <f>'2 уровень'!AE1113</f>
        <v>0</v>
      </c>
      <c r="AB357" s="73"/>
      <c r="AC357" s="73"/>
      <c r="AD357" s="965">
        <f>'2 уровень'!AF1113</f>
        <v>0</v>
      </c>
      <c r="AE357" s="972">
        <f>'2 уровень'!AG1113</f>
        <v>0</v>
      </c>
      <c r="AF357" s="186">
        <f t="shared" si="64"/>
        <v>0</v>
      </c>
      <c r="AG357" s="186">
        <f t="shared" si="62"/>
        <v>0</v>
      </c>
      <c r="AH357" s="881">
        <f t="shared" si="67"/>
        <v>0</v>
      </c>
      <c r="AI357" s="60">
        <f t="shared" si="65"/>
        <v>0</v>
      </c>
      <c r="AJ357" s="60"/>
      <c r="AK357" s="267"/>
      <c r="AL357" s="60">
        <f t="shared" si="66"/>
        <v>0</v>
      </c>
      <c r="AM357" s="60"/>
      <c r="AN357" s="60"/>
      <c r="AO357" s="3514"/>
      <c r="AP357" s="3515"/>
      <c r="AQ357" s="3515"/>
      <c r="AR357" s="3515"/>
      <c r="AS357" s="3515"/>
      <c r="AT357" s="3515"/>
      <c r="AU357" s="3515"/>
      <c r="AV357" s="3515"/>
      <c r="AW357" s="3515"/>
      <c r="AX357" s="3515"/>
      <c r="AY357" s="3515"/>
      <c r="AZ357" s="3515"/>
      <c r="BA357" s="3515"/>
      <c r="BB357" s="3515"/>
      <c r="BC357" s="60"/>
      <c r="BD357" s="60"/>
      <c r="BE357" s="60"/>
      <c r="BF357" s="60"/>
      <c r="BG357" s="60"/>
      <c r="BH357" s="60"/>
      <c r="BI357" s="60"/>
      <c r="BJ357" s="60"/>
      <c r="BK357" s="60"/>
      <c r="BL357" s="60"/>
      <c r="BM357" s="60"/>
      <c r="BN357" s="60"/>
      <c r="BO357" s="60"/>
      <c r="BP357" s="60"/>
      <c r="BQ357" s="60"/>
      <c r="BR357" s="60"/>
      <c r="BS357" s="60"/>
      <c r="BT357" s="60"/>
      <c r="BU357" s="60"/>
      <c r="BV357" s="60"/>
      <c r="BW357" s="60"/>
      <c r="BX357" s="60"/>
      <c r="BY357" s="60"/>
      <c r="BZ357" s="60"/>
      <c r="CA357" s="60"/>
      <c r="CB357" s="60"/>
      <c r="CC357" s="60"/>
      <c r="CD357" s="60"/>
      <c r="CE357" s="60"/>
      <c r="CF357" s="60"/>
      <c r="CG357" s="60"/>
      <c r="CH357" s="60"/>
      <c r="CI357" s="60"/>
      <c r="CJ357" s="60"/>
      <c r="CK357" s="60"/>
      <c r="CL357" s="60"/>
      <c r="CM357" s="60"/>
      <c r="CN357" s="60"/>
      <c r="CO357" s="60"/>
      <c r="CP357" s="60"/>
      <c r="CQ357" s="60"/>
      <c r="CR357" s="60"/>
      <c r="CS357" s="60"/>
      <c r="CT357" s="60"/>
      <c r="CU357" s="60"/>
      <c r="CV357" s="60"/>
      <c r="CW357" s="60"/>
      <c r="CX357" s="60"/>
      <c r="CY357" s="60"/>
      <c r="CZ357" s="60"/>
      <c r="DA357" s="60"/>
      <c r="DB357" s="60"/>
      <c r="DC357" s="60"/>
      <c r="DD357" s="60"/>
      <c r="DE357" s="60"/>
      <c r="DF357" s="60"/>
      <c r="DG357" s="60"/>
      <c r="DH357" s="60"/>
      <c r="DI357" s="60"/>
      <c r="DJ357" s="60"/>
      <c r="DK357" s="60"/>
      <c r="DL357" s="60"/>
      <c r="DM357" s="60"/>
      <c r="DN357" s="60"/>
      <c r="DO357" s="60"/>
      <c r="DP357" s="60"/>
      <c r="DQ357" s="60"/>
      <c r="DR357" s="60"/>
      <c r="DS357" s="60"/>
      <c r="DT357" s="60"/>
      <c r="DU357" s="60"/>
      <c r="DV357" s="60"/>
      <c r="DW357" s="60"/>
      <c r="DX357" s="60"/>
      <c r="DY357" s="60"/>
      <c r="DZ357" s="60"/>
      <c r="EA357" s="60"/>
      <c r="EB357" s="60"/>
      <c r="EC357" s="60"/>
      <c r="ED357" s="60"/>
      <c r="EE357" s="60"/>
      <c r="EF357" s="60"/>
      <c r="EG357" s="60"/>
      <c r="EH357" s="60"/>
      <c r="EI357" s="60"/>
      <c r="EJ357" s="60"/>
      <c r="EK357" s="60"/>
      <c r="EL357" s="60"/>
      <c r="EM357" s="60"/>
      <c r="EN357" s="60"/>
      <c r="EO357" s="60"/>
      <c r="EP357" s="60"/>
      <c r="EQ357" s="60"/>
      <c r="ER357" s="60"/>
      <c r="ES357" s="60"/>
      <c r="ET357" s="60"/>
      <c r="EU357" s="60"/>
      <c r="EV357" s="60"/>
      <c r="EW357" s="60"/>
      <c r="EX357" s="60"/>
      <c r="EY357" s="60"/>
      <c r="EZ357" s="60"/>
      <c r="FA357" s="60"/>
      <c r="FB357" s="60"/>
      <c r="FC357" s="60"/>
      <c r="FD357" s="60"/>
      <c r="FE357" s="60"/>
      <c r="FF357" s="60"/>
      <c r="FG357" s="60"/>
      <c r="FH357" s="60"/>
      <c r="FI357" s="60"/>
      <c r="FJ357" s="60"/>
      <c r="FK357" s="60"/>
      <c r="FL357" s="60"/>
      <c r="FM357" s="60"/>
      <c r="FN357" s="60"/>
      <c r="FO357" s="60"/>
      <c r="FP357" s="60"/>
      <c r="FQ357" s="60"/>
      <c r="FR357" s="60"/>
      <c r="FS357" s="60"/>
      <c r="FT357" s="60"/>
      <c r="FU357" s="60"/>
      <c r="FV357" s="60"/>
      <c r="FW357" s="60"/>
      <c r="FX357" s="60"/>
      <c r="FY357" s="60"/>
      <c r="FZ357" s="60"/>
      <c r="GA357" s="60"/>
      <c r="GB357" s="60"/>
      <c r="GC357" s="60"/>
      <c r="GD357" s="60"/>
      <c r="GE357" s="60"/>
      <c r="GF357" s="60"/>
      <c r="GG357" s="60"/>
      <c r="GH357" s="60"/>
      <c r="GI357" s="60"/>
      <c r="GJ357" s="60"/>
      <c r="GK357" s="60"/>
      <c r="GL357" s="60"/>
      <c r="GM357" s="60"/>
      <c r="GN357" s="60"/>
      <c r="GO357" s="60"/>
      <c r="GP357" s="60"/>
      <c r="GQ357" s="60"/>
    </row>
    <row r="358" spans="2:199" x14ac:dyDescent="0.25">
      <c r="B358" s="19">
        <v>1</v>
      </c>
      <c r="C358" s="584" t="s">
        <v>222</v>
      </c>
      <c r="D358" s="28">
        <f>'2 уровень'!H1114</f>
        <v>0</v>
      </c>
      <c r="E358" s="28">
        <f>'2 уровень'!I1114</f>
        <v>0</v>
      </c>
      <c r="F358" s="28">
        <f>'2 уровень'!J1114</f>
        <v>33</v>
      </c>
      <c r="G358" s="65" t="e">
        <f>'2 уровень'!K1114</f>
        <v>#DIV/0!</v>
      </c>
      <c r="H358" s="79">
        <f>'2 уровень'!L1114</f>
        <v>0</v>
      </c>
      <c r="I358" s="79">
        <f>'2 уровень'!M1114</f>
        <v>0</v>
      </c>
      <c r="J358" s="74">
        <f>'2 уровень'!N1114</f>
        <v>0</v>
      </c>
      <c r="K358" s="74">
        <f>'2 уровень'!O1114</f>
        <v>0</v>
      </c>
      <c r="L358" s="74">
        <f>'2 уровень'!P1114</f>
        <v>0</v>
      </c>
      <c r="M358" s="74">
        <f>'2 уровень'!Q1114</f>
        <v>0</v>
      </c>
      <c r="N358" s="74">
        <f>'2 уровень'!R1114</f>
        <v>0</v>
      </c>
      <c r="O358" s="74">
        <f>'2 уровень'!S1114</f>
        <v>0</v>
      </c>
      <c r="P358" s="73">
        <f>'2 уровень'!T1114</f>
        <v>0</v>
      </c>
      <c r="Q358" s="73">
        <f>'2 уровень'!U1114</f>
        <v>0</v>
      </c>
      <c r="R358" s="73">
        <f>'2 уровень'!V1114</f>
        <v>0</v>
      </c>
      <c r="S358" s="73">
        <f>'2 уровень'!W1114</f>
        <v>0</v>
      </c>
      <c r="T358" s="73">
        <f>'2 уровень'!X1114</f>
        <v>0</v>
      </c>
      <c r="U358" s="73">
        <f>'2 уровень'!Y1114</f>
        <v>0</v>
      </c>
      <c r="V358" s="773">
        <f>'2 уровень'!Z1114</f>
        <v>0</v>
      </c>
      <c r="W358" s="73">
        <f>'2 уровень'!AA1114</f>
        <v>0</v>
      </c>
      <c r="X358" s="73">
        <f>'2 уровень'!AB1114</f>
        <v>0</v>
      </c>
      <c r="Y358" s="73">
        <f>'2 уровень'!AC1114</f>
        <v>0</v>
      </c>
      <c r="Z358" s="73">
        <f>'2 уровень'!AD1114</f>
        <v>0</v>
      </c>
      <c r="AA358" s="379">
        <f>'2 уровень'!AE1114</f>
        <v>0</v>
      </c>
      <c r="AB358" s="73"/>
      <c r="AC358" s="73"/>
      <c r="AD358" s="965">
        <f>'2 уровень'!AF1114</f>
        <v>0</v>
      </c>
      <c r="AE358" s="972">
        <f>'2 уровень'!AG1114</f>
        <v>0</v>
      </c>
      <c r="AF358" s="186">
        <f t="shared" si="64"/>
        <v>0</v>
      </c>
      <c r="AG358" s="186">
        <f t="shared" si="62"/>
        <v>0</v>
      </c>
      <c r="AH358" s="881">
        <f t="shared" si="67"/>
        <v>0</v>
      </c>
      <c r="AI358" s="60">
        <f t="shared" si="65"/>
        <v>0</v>
      </c>
      <c r="AJ358" s="60"/>
      <c r="AK358" s="267"/>
      <c r="AL358" s="60">
        <f t="shared" si="66"/>
        <v>0</v>
      </c>
      <c r="AM358" s="60"/>
      <c r="AN358" s="60"/>
      <c r="AO358" s="3514"/>
      <c r="AP358" s="3515"/>
      <c r="AQ358" s="3515"/>
      <c r="AR358" s="3515"/>
      <c r="AS358" s="3515"/>
      <c r="AT358" s="3515"/>
      <c r="AU358" s="3515"/>
      <c r="AV358" s="3515"/>
      <c r="AW358" s="3515"/>
      <c r="AX358" s="3515"/>
      <c r="AY358" s="3515"/>
      <c r="AZ358" s="3515"/>
      <c r="BA358" s="3515"/>
      <c r="BB358" s="3515"/>
      <c r="BC358" s="60"/>
      <c r="BD358" s="60"/>
      <c r="BE358" s="60"/>
      <c r="BF358" s="60"/>
      <c r="BG358" s="60"/>
      <c r="BH358" s="60"/>
      <c r="BI358" s="60"/>
      <c r="BJ358" s="60"/>
      <c r="BK358" s="60"/>
      <c r="BL358" s="60"/>
      <c r="BM358" s="60"/>
      <c r="BN358" s="60"/>
      <c r="BO358" s="60"/>
      <c r="BP358" s="60"/>
      <c r="BQ358" s="60"/>
      <c r="BR358" s="60"/>
      <c r="BS358" s="60"/>
      <c r="BT358" s="60"/>
      <c r="BU358" s="60"/>
      <c r="BV358" s="60"/>
      <c r="BW358" s="60"/>
      <c r="BX358" s="60"/>
      <c r="BY358" s="60"/>
      <c r="BZ358" s="60"/>
      <c r="CA358" s="60"/>
      <c r="CB358" s="60"/>
      <c r="CC358" s="60"/>
      <c r="CD358" s="60"/>
      <c r="CE358" s="60"/>
      <c r="CF358" s="60"/>
      <c r="CG358" s="60"/>
      <c r="CH358" s="60"/>
      <c r="CI358" s="60"/>
      <c r="CJ358" s="60"/>
      <c r="CK358" s="60"/>
      <c r="CL358" s="60"/>
      <c r="CM358" s="60"/>
      <c r="CN358" s="60"/>
      <c r="CO358" s="60"/>
      <c r="CP358" s="60"/>
      <c r="CQ358" s="60"/>
      <c r="CR358" s="60"/>
      <c r="CS358" s="60"/>
      <c r="CT358" s="60"/>
      <c r="CU358" s="60"/>
      <c r="CV358" s="60"/>
      <c r="CW358" s="60"/>
      <c r="CX358" s="60"/>
      <c r="CY358" s="60"/>
      <c r="CZ358" s="60"/>
      <c r="DA358" s="60"/>
      <c r="DB358" s="60"/>
      <c r="DC358" s="60"/>
      <c r="DD358" s="60"/>
      <c r="DE358" s="60"/>
      <c r="DF358" s="60"/>
      <c r="DG358" s="60"/>
      <c r="DH358" s="60"/>
      <c r="DI358" s="60"/>
      <c r="DJ358" s="60"/>
      <c r="DK358" s="60"/>
      <c r="DL358" s="60"/>
      <c r="DM358" s="60"/>
      <c r="DN358" s="60"/>
      <c r="DO358" s="60"/>
      <c r="DP358" s="60"/>
      <c r="DQ358" s="60"/>
      <c r="DR358" s="60"/>
      <c r="DS358" s="60"/>
      <c r="DT358" s="60"/>
      <c r="DU358" s="60"/>
      <c r="DV358" s="60"/>
      <c r="DW358" s="60"/>
      <c r="DX358" s="60"/>
      <c r="DY358" s="60"/>
      <c r="DZ358" s="60"/>
      <c r="EA358" s="60"/>
      <c r="EB358" s="60"/>
      <c r="EC358" s="60"/>
      <c r="ED358" s="60"/>
      <c r="EE358" s="60"/>
      <c r="EF358" s="60"/>
      <c r="EG358" s="60"/>
      <c r="EH358" s="60"/>
      <c r="EI358" s="60"/>
      <c r="EJ358" s="60"/>
      <c r="EK358" s="60"/>
      <c r="EL358" s="60"/>
      <c r="EM358" s="60"/>
      <c r="EN358" s="60"/>
      <c r="EO358" s="60"/>
      <c r="EP358" s="60"/>
      <c r="EQ358" s="60"/>
      <c r="ER358" s="60"/>
      <c r="ES358" s="60"/>
      <c r="ET358" s="60"/>
      <c r="EU358" s="60"/>
      <c r="EV358" s="60"/>
      <c r="EW358" s="60"/>
      <c r="EX358" s="60"/>
      <c r="EY358" s="60"/>
      <c r="EZ358" s="60"/>
      <c r="FA358" s="60"/>
      <c r="FB358" s="60"/>
      <c r="FC358" s="60"/>
      <c r="FD358" s="60"/>
      <c r="FE358" s="60"/>
      <c r="FF358" s="60"/>
      <c r="FG358" s="60"/>
      <c r="FH358" s="60"/>
      <c r="FI358" s="60"/>
      <c r="FJ358" s="60"/>
      <c r="FK358" s="60"/>
      <c r="FL358" s="60"/>
      <c r="FM358" s="60"/>
      <c r="FN358" s="60"/>
      <c r="FO358" s="60"/>
      <c r="FP358" s="60"/>
      <c r="FQ358" s="60"/>
      <c r="FR358" s="60"/>
      <c r="FS358" s="60"/>
      <c r="FT358" s="60"/>
      <c r="FU358" s="60"/>
      <c r="FV358" s="60"/>
      <c r="FW358" s="60"/>
      <c r="FX358" s="60"/>
      <c r="FY358" s="60"/>
      <c r="FZ358" s="60"/>
      <c r="GA358" s="60"/>
      <c r="GB358" s="60"/>
      <c r="GC358" s="60"/>
      <c r="GD358" s="60"/>
      <c r="GE358" s="60"/>
      <c r="GF358" s="60"/>
      <c r="GG358" s="60"/>
      <c r="GH358" s="60"/>
      <c r="GI358" s="60"/>
      <c r="GJ358" s="60"/>
      <c r="GK358" s="60"/>
      <c r="GL358" s="60"/>
      <c r="GM358" s="60"/>
      <c r="GN358" s="60"/>
      <c r="GO358" s="60"/>
      <c r="GP358" s="60"/>
      <c r="GQ358" s="60"/>
    </row>
    <row r="359" spans="2:199" ht="45" x14ac:dyDescent="0.25">
      <c r="B359" s="19">
        <v>1</v>
      </c>
      <c r="C359" s="585" t="s">
        <v>458</v>
      </c>
      <c r="D359" s="28">
        <f>'2 уровень'!H1115</f>
        <v>0</v>
      </c>
      <c r="E359" s="28">
        <f>'2 уровень'!I1115</f>
        <v>0</v>
      </c>
      <c r="F359" s="28">
        <f>'2 уровень'!J1115</f>
        <v>193</v>
      </c>
      <c r="G359" s="65" t="e">
        <f>'2 уровень'!K1115</f>
        <v>#DIV/0!</v>
      </c>
      <c r="H359" s="79">
        <f>'2 уровень'!L1115</f>
        <v>0</v>
      </c>
      <c r="I359" s="79">
        <f>'2 уровень'!M1115</f>
        <v>0</v>
      </c>
      <c r="J359" s="74">
        <f>'2 уровень'!N1115</f>
        <v>0</v>
      </c>
      <c r="K359" s="74">
        <f>'2 уровень'!O1115</f>
        <v>0</v>
      </c>
      <c r="L359" s="74">
        <f>'2 уровень'!P1115</f>
        <v>0</v>
      </c>
      <c r="M359" s="74">
        <f>'2 уровень'!Q1115</f>
        <v>0</v>
      </c>
      <c r="N359" s="74">
        <f>'2 уровень'!R1115</f>
        <v>0</v>
      </c>
      <c r="O359" s="74">
        <f>'2 уровень'!S1115</f>
        <v>0</v>
      </c>
      <c r="P359" s="73">
        <f>'2 уровень'!T1115</f>
        <v>0</v>
      </c>
      <c r="Q359" s="73">
        <f>'2 уровень'!U1115</f>
        <v>0</v>
      </c>
      <c r="R359" s="73">
        <f>'2 уровень'!V1115</f>
        <v>0</v>
      </c>
      <c r="S359" s="73">
        <f>'2 уровень'!W1115</f>
        <v>0</v>
      </c>
      <c r="T359" s="73">
        <f>'2 уровень'!X1115</f>
        <v>0</v>
      </c>
      <c r="U359" s="73">
        <f>'2 уровень'!Y1115</f>
        <v>0</v>
      </c>
      <c r="V359" s="773">
        <f>'2 уровень'!Z1115</f>
        <v>0</v>
      </c>
      <c r="W359" s="73">
        <f>'2 уровень'!AA1115</f>
        <v>0</v>
      </c>
      <c r="X359" s="73">
        <f>'2 уровень'!AB1115</f>
        <v>0</v>
      </c>
      <c r="Y359" s="73">
        <f>'2 уровень'!AC1115</f>
        <v>0</v>
      </c>
      <c r="Z359" s="73">
        <f>'2 уровень'!AD1115</f>
        <v>0</v>
      </c>
      <c r="AA359" s="379">
        <f>'2 уровень'!AE1115</f>
        <v>0</v>
      </c>
      <c r="AB359" s="73"/>
      <c r="AC359" s="73"/>
      <c r="AD359" s="965">
        <f>'2 уровень'!AF1115</f>
        <v>0</v>
      </c>
      <c r="AE359" s="972">
        <f>'2 уровень'!AG1115</f>
        <v>0</v>
      </c>
      <c r="AF359" s="186">
        <f t="shared" si="64"/>
        <v>0</v>
      </c>
      <c r="AG359" s="186">
        <f t="shared" si="62"/>
        <v>0</v>
      </c>
      <c r="AH359" s="881">
        <f t="shared" si="67"/>
        <v>0</v>
      </c>
      <c r="AI359" s="60">
        <f t="shared" si="65"/>
        <v>0</v>
      </c>
      <c r="AJ359" s="60"/>
      <c r="AK359" s="267"/>
      <c r="AL359" s="60">
        <f t="shared" si="66"/>
        <v>0</v>
      </c>
      <c r="AM359" s="60"/>
      <c r="AN359" s="60"/>
      <c r="AO359" s="3514"/>
      <c r="AP359" s="3515"/>
      <c r="AQ359" s="3515"/>
      <c r="AR359" s="3515"/>
      <c r="AS359" s="3515"/>
      <c r="AT359" s="3515"/>
      <c r="AU359" s="3515"/>
      <c r="AV359" s="3515"/>
      <c r="AW359" s="3515"/>
      <c r="AX359" s="3515"/>
      <c r="AY359" s="3515"/>
      <c r="AZ359" s="3515"/>
      <c r="BA359" s="3515"/>
      <c r="BB359" s="3515"/>
      <c r="BC359" s="60"/>
      <c r="BD359" s="60"/>
      <c r="BE359" s="60"/>
      <c r="BF359" s="60"/>
      <c r="BG359" s="60"/>
      <c r="BH359" s="60"/>
      <c r="BI359" s="60"/>
      <c r="BJ359" s="60"/>
      <c r="BK359" s="60"/>
      <c r="BL359" s="60"/>
      <c r="BM359" s="60"/>
      <c r="BN359" s="60"/>
      <c r="BO359" s="60"/>
      <c r="BP359" s="60"/>
      <c r="BQ359" s="60"/>
      <c r="BR359" s="60"/>
      <c r="BS359" s="60"/>
      <c r="BT359" s="60"/>
      <c r="BU359" s="60"/>
      <c r="BV359" s="60"/>
      <c r="BW359" s="60"/>
      <c r="BX359" s="60"/>
      <c r="BY359" s="60"/>
      <c r="BZ359" s="60"/>
      <c r="CA359" s="60"/>
      <c r="CB359" s="60"/>
      <c r="CC359" s="60"/>
      <c r="CD359" s="60"/>
      <c r="CE359" s="60"/>
      <c r="CF359" s="60"/>
      <c r="CG359" s="60"/>
      <c r="CH359" s="60"/>
      <c r="CI359" s="60"/>
      <c r="CJ359" s="60"/>
      <c r="CK359" s="60"/>
      <c r="CL359" s="60"/>
      <c r="CM359" s="60"/>
      <c r="CN359" s="60"/>
      <c r="CO359" s="60"/>
      <c r="CP359" s="60"/>
      <c r="CQ359" s="60"/>
      <c r="CR359" s="60"/>
      <c r="CS359" s="60"/>
      <c r="CT359" s="60"/>
      <c r="CU359" s="60"/>
      <c r="CV359" s="60"/>
      <c r="CW359" s="60"/>
      <c r="CX359" s="60"/>
      <c r="CY359" s="60"/>
      <c r="CZ359" s="60"/>
      <c r="DA359" s="60"/>
      <c r="DB359" s="60"/>
      <c r="DC359" s="60"/>
      <c r="DD359" s="60"/>
      <c r="DE359" s="60"/>
      <c r="DF359" s="60"/>
      <c r="DG359" s="60"/>
      <c r="DH359" s="60"/>
      <c r="DI359" s="60"/>
      <c r="DJ359" s="60"/>
      <c r="DK359" s="60"/>
      <c r="DL359" s="60"/>
      <c r="DM359" s="60"/>
      <c r="DN359" s="60"/>
      <c r="DO359" s="60"/>
      <c r="DP359" s="60"/>
      <c r="DQ359" s="60"/>
      <c r="DR359" s="60"/>
      <c r="DS359" s="60"/>
      <c r="DT359" s="60"/>
      <c r="DU359" s="60"/>
      <c r="DV359" s="60"/>
      <c r="DW359" s="60"/>
      <c r="DX359" s="60"/>
      <c r="DY359" s="60"/>
      <c r="DZ359" s="60"/>
      <c r="EA359" s="60"/>
      <c r="EB359" s="60"/>
      <c r="EC359" s="60"/>
      <c r="ED359" s="60"/>
      <c r="EE359" s="60"/>
      <c r="EF359" s="60"/>
      <c r="EG359" s="60"/>
      <c r="EH359" s="60"/>
      <c r="EI359" s="60"/>
      <c r="EJ359" s="60"/>
      <c r="EK359" s="60"/>
      <c r="EL359" s="60"/>
      <c r="EM359" s="60"/>
      <c r="EN359" s="60"/>
      <c r="EO359" s="60"/>
      <c r="EP359" s="60"/>
      <c r="EQ359" s="60"/>
      <c r="ER359" s="60"/>
      <c r="ES359" s="60"/>
      <c r="ET359" s="60"/>
      <c r="EU359" s="60"/>
      <c r="EV359" s="60"/>
      <c r="EW359" s="60"/>
      <c r="EX359" s="60"/>
      <c r="EY359" s="60"/>
      <c r="EZ359" s="60"/>
      <c r="FA359" s="60"/>
      <c r="FB359" s="60"/>
      <c r="FC359" s="60"/>
      <c r="FD359" s="60"/>
      <c r="FE359" s="60"/>
      <c r="FF359" s="60"/>
      <c r="FG359" s="60"/>
      <c r="FH359" s="60"/>
      <c r="FI359" s="60"/>
      <c r="FJ359" s="60"/>
      <c r="FK359" s="60"/>
      <c r="FL359" s="60"/>
      <c r="FM359" s="60"/>
      <c r="FN359" s="60"/>
      <c r="FO359" s="60"/>
      <c r="FP359" s="60"/>
      <c r="FQ359" s="60"/>
      <c r="FR359" s="60"/>
      <c r="FS359" s="60"/>
      <c r="FT359" s="60"/>
      <c r="FU359" s="60"/>
      <c r="FV359" s="60"/>
      <c r="FW359" s="60"/>
      <c r="FX359" s="60"/>
      <c r="FY359" s="60"/>
      <c r="FZ359" s="60"/>
      <c r="GA359" s="60"/>
      <c r="GB359" s="60"/>
      <c r="GC359" s="60"/>
      <c r="GD359" s="60"/>
      <c r="GE359" s="60"/>
      <c r="GF359" s="60"/>
      <c r="GG359" s="60"/>
      <c r="GH359" s="60"/>
      <c r="GI359" s="60"/>
      <c r="GJ359" s="60"/>
      <c r="GK359" s="60"/>
      <c r="GL359" s="60"/>
      <c r="GM359" s="60"/>
      <c r="GN359" s="60"/>
      <c r="GO359" s="60"/>
      <c r="GP359" s="60"/>
      <c r="GQ359" s="60"/>
    </row>
    <row r="360" spans="2:199" ht="75" x14ac:dyDescent="0.25">
      <c r="B360" s="19">
        <v>1</v>
      </c>
      <c r="C360" s="3378" t="s">
        <v>503</v>
      </c>
      <c r="D360" s="28">
        <f>'2 уровень'!H1116</f>
        <v>0</v>
      </c>
      <c r="E360" s="28">
        <f>'2 уровень'!I1116</f>
        <v>0</v>
      </c>
      <c r="F360" s="28">
        <f>'2 уровень'!J1116</f>
        <v>88</v>
      </c>
      <c r="G360" s="65" t="e">
        <f>'2 уровень'!K1116</f>
        <v>#DIV/0!</v>
      </c>
      <c r="H360" s="79">
        <f>'2 уровень'!L1116</f>
        <v>0</v>
      </c>
      <c r="I360" s="79">
        <f>'2 уровень'!M1116</f>
        <v>0</v>
      </c>
      <c r="J360" s="74">
        <f>'2 уровень'!N1116</f>
        <v>0</v>
      </c>
      <c r="K360" s="74">
        <f>'2 уровень'!O1116</f>
        <v>0</v>
      </c>
      <c r="L360" s="74">
        <f>'2 уровень'!P1116</f>
        <v>0</v>
      </c>
      <c r="M360" s="74">
        <f>'2 уровень'!Q1116</f>
        <v>0</v>
      </c>
      <c r="N360" s="74">
        <f>'2 уровень'!R1116</f>
        <v>0</v>
      </c>
      <c r="O360" s="74">
        <f>'2 уровень'!S1116</f>
        <v>0</v>
      </c>
      <c r="P360" s="73">
        <f>'2 уровень'!T1116</f>
        <v>0</v>
      </c>
      <c r="Q360" s="73">
        <f>'2 уровень'!U1116</f>
        <v>0</v>
      </c>
      <c r="R360" s="73">
        <f>'2 уровень'!V1116</f>
        <v>0</v>
      </c>
      <c r="S360" s="73">
        <f>'2 уровень'!W1116</f>
        <v>0</v>
      </c>
      <c r="T360" s="73">
        <f>'2 уровень'!X1116</f>
        <v>0</v>
      </c>
      <c r="U360" s="73">
        <f>'2 уровень'!Y1116</f>
        <v>0</v>
      </c>
      <c r="V360" s="773">
        <f>'2 уровень'!Z1116</f>
        <v>0</v>
      </c>
      <c r="W360" s="73">
        <f>'2 уровень'!AA1116</f>
        <v>0</v>
      </c>
      <c r="X360" s="73">
        <f>'2 уровень'!AB1116</f>
        <v>0</v>
      </c>
      <c r="Y360" s="73">
        <f>'2 уровень'!AC1116</f>
        <v>0</v>
      </c>
      <c r="Z360" s="73">
        <f>'2 уровень'!AD1116</f>
        <v>0</v>
      </c>
      <c r="AA360" s="379">
        <f>'2 уровень'!AE1116</f>
        <v>0</v>
      </c>
      <c r="AB360" s="73"/>
      <c r="AC360" s="73"/>
      <c r="AD360" s="965">
        <f>'2 уровень'!AF1116</f>
        <v>0</v>
      </c>
      <c r="AE360" s="972">
        <f>'2 уровень'!AG1116</f>
        <v>0</v>
      </c>
      <c r="AF360" s="186">
        <f t="shared" si="64"/>
        <v>0</v>
      </c>
      <c r="AG360" s="186">
        <f t="shared" si="62"/>
        <v>0</v>
      </c>
      <c r="AH360" s="881"/>
      <c r="AI360" s="60"/>
      <c r="AJ360" s="60"/>
      <c r="AK360" s="267"/>
      <c r="AL360" s="60">
        <f t="shared" si="66"/>
        <v>0</v>
      </c>
      <c r="AM360" s="60"/>
      <c r="AN360" s="60"/>
      <c r="AO360" s="3514"/>
      <c r="AP360" s="3515"/>
      <c r="AQ360" s="3515"/>
      <c r="AR360" s="3515"/>
      <c r="AS360" s="3515"/>
      <c r="AT360" s="3515"/>
      <c r="AU360" s="3515"/>
      <c r="AV360" s="3515"/>
      <c r="AW360" s="3515"/>
      <c r="AX360" s="3515"/>
      <c r="AY360" s="3515"/>
      <c r="AZ360" s="3515"/>
      <c r="BA360" s="3515"/>
      <c r="BB360" s="3515"/>
      <c r="BC360" s="60"/>
      <c r="BD360" s="60"/>
      <c r="BE360" s="60"/>
      <c r="BF360" s="60"/>
      <c r="BG360" s="60"/>
      <c r="BH360" s="60"/>
      <c r="BI360" s="60"/>
      <c r="BJ360" s="60"/>
      <c r="BK360" s="60"/>
      <c r="BL360" s="60"/>
      <c r="BM360" s="60"/>
      <c r="BN360" s="60"/>
      <c r="BO360" s="60"/>
      <c r="BP360" s="60"/>
      <c r="BQ360" s="60"/>
      <c r="BR360" s="60"/>
      <c r="BS360" s="60"/>
      <c r="BT360" s="60"/>
      <c r="BU360" s="60"/>
      <c r="BV360" s="60"/>
      <c r="BW360" s="60"/>
      <c r="BX360" s="60"/>
      <c r="BY360" s="60"/>
      <c r="BZ360" s="60"/>
      <c r="CA360" s="60"/>
      <c r="CB360" s="60"/>
      <c r="CC360" s="60"/>
      <c r="CD360" s="60"/>
      <c r="CE360" s="60"/>
      <c r="CF360" s="60"/>
      <c r="CG360" s="60"/>
      <c r="CH360" s="60"/>
      <c r="CI360" s="60"/>
      <c r="CJ360" s="60"/>
      <c r="CK360" s="60"/>
      <c r="CL360" s="60"/>
      <c r="CM360" s="60"/>
      <c r="CN360" s="60"/>
      <c r="CO360" s="60"/>
      <c r="CP360" s="60"/>
      <c r="CQ360" s="60"/>
      <c r="CR360" s="60"/>
      <c r="CS360" s="60"/>
      <c r="CT360" s="60"/>
      <c r="CU360" s="60"/>
      <c r="CV360" s="60"/>
      <c r="CW360" s="60"/>
      <c r="CX360" s="60"/>
      <c r="CY360" s="60"/>
      <c r="CZ360" s="60"/>
      <c r="DA360" s="60"/>
      <c r="DB360" s="60"/>
      <c r="DC360" s="60"/>
      <c r="DD360" s="60"/>
      <c r="DE360" s="60"/>
      <c r="DF360" s="60"/>
      <c r="DG360" s="60"/>
      <c r="DH360" s="60"/>
      <c r="DI360" s="60"/>
      <c r="DJ360" s="60"/>
      <c r="DK360" s="60"/>
      <c r="DL360" s="60"/>
      <c r="DM360" s="60"/>
      <c r="DN360" s="60"/>
      <c r="DO360" s="60"/>
      <c r="DP360" s="60"/>
      <c r="DQ360" s="60"/>
      <c r="DR360" s="60"/>
      <c r="DS360" s="60"/>
      <c r="DT360" s="60"/>
      <c r="DU360" s="60"/>
      <c r="DV360" s="60"/>
      <c r="DW360" s="60"/>
      <c r="DX360" s="60"/>
      <c r="DY360" s="60"/>
      <c r="DZ360" s="60"/>
      <c r="EA360" s="60"/>
      <c r="EB360" s="60"/>
      <c r="EC360" s="60"/>
      <c r="ED360" s="60"/>
      <c r="EE360" s="60"/>
      <c r="EF360" s="60"/>
      <c r="EG360" s="60"/>
      <c r="EH360" s="60"/>
      <c r="EI360" s="60"/>
      <c r="EJ360" s="60"/>
      <c r="EK360" s="60"/>
      <c r="EL360" s="60"/>
      <c r="EM360" s="60"/>
      <c r="EN360" s="60"/>
      <c r="EO360" s="60"/>
      <c r="EP360" s="60"/>
      <c r="EQ360" s="60"/>
      <c r="ER360" s="60"/>
      <c r="ES360" s="60"/>
      <c r="ET360" s="60"/>
      <c r="EU360" s="60"/>
      <c r="EV360" s="60"/>
      <c r="EW360" s="60"/>
      <c r="EX360" s="60"/>
      <c r="EY360" s="60"/>
      <c r="EZ360" s="60"/>
      <c r="FA360" s="60"/>
      <c r="FB360" s="60"/>
      <c r="FC360" s="60"/>
      <c r="FD360" s="60"/>
      <c r="FE360" s="60"/>
      <c r="FF360" s="60"/>
      <c r="FG360" s="60"/>
      <c r="FH360" s="60"/>
      <c r="FI360" s="60"/>
      <c r="FJ360" s="60"/>
      <c r="FK360" s="60"/>
      <c r="FL360" s="60"/>
      <c r="FM360" s="60"/>
      <c r="FN360" s="60"/>
      <c r="FO360" s="60"/>
      <c r="FP360" s="60"/>
      <c r="FQ360" s="60"/>
      <c r="FR360" s="60"/>
      <c r="FS360" s="60"/>
      <c r="FT360" s="60"/>
      <c r="FU360" s="60"/>
      <c r="FV360" s="60"/>
      <c r="FW360" s="60"/>
      <c r="FX360" s="60"/>
      <c r="FY360" s="60"/>
      <c r="FZ360" s="60"/>
      <c r="GA360" s="60"/>
      <c r="GB360" s="60"/>
      <c r="GC360" s="60"/>
      <c r="GD360" s="60"/>
      <c r="GE360" s="60"/>
      <c r="GF360" s="60"/>
      <c r="GG360" s="60"/>
      <c r="GH360" s="60"/>
      <c r="GI360" s="60"/>
      <c r="GJ360" s="60"/>
      <c r="GK360" s="60"/>
      <c r="GL360" s="60"/>
      <c r="GM360" s="60"/>
      <c r="GN360" s="60"/>
      <c r="GO360" s="60"/>
      <c r="GP360" s="60"/>
      <c r="GQ360" s="60"/>
    </row>
    <row r="361" spans="2:199" ht="29.25" x14ac:dyDescent="0.25">
      <c r="B361" s="19">
        <v>1</v>
      </c>
      <c r="C361" s="3379" t="s">
        <v>343</v>
      </c>
      <c r="D361" s="28">
        <f>'2 уровень'!H1117</f>
        <v>0</v>
      </c>
      <c r="E361" s="28">
        <f>'2 уровень'!I1117</f>
        <v>0</v>
      </c>
      <c r="F361" s="28">
        <f>'2 уровень'!J1117</f>
        <v>11</v>
      </c>
      <c r="G361" s="65" t="e">
        <f>'2 уровень'!K1117</f>
        <v>#DIV/0!</v>
      </c>
      <c r="H361" s="79">
        <f>'2 уровень'!L1117</f>
        <v>0</v>
      </c>
      <c r="I361" s="79">
        <f>'2 уровень'!M1117</f>
        <v>0</v>
      </c>
      <c r="J361" s="74">
        <f>'2 уровень'!N1117</f>
        <v>0</v>
      </c>
      <c r="K361" s="74">
        <f>'2 уровень'!O1117</f>
        <v>0</v>
      </c>
      <c r="L361" s="74">
        <f>'2 уровень'!P1117</f>
        <v>0</v>
      </c>
      <c r="M361" s="74">
        <f>'2 уровень'!Q1117</f>
        <v>0</v>
      </c>
      <c r="N361" s="74">
        <f>'2 уровень'!R1117</f>
        <v>0</v>
      </c>
      <c r="O361" s="74">
        <f>'2 уровень'!S1117</f>
        <v>0</v>
      </c>
      <c r="P361" s="73">
        <f>'2 уровень'!T1117</f>
        <v>0</v>
      </c>
      <c r="Q361" s="73">
        <f>'2 уровень'!U1117</f>
        <v>0</v>
      </c>
      <c r="R361" s="73">
        <f>'2 уровень'!V1117</f>
        <v>0</v>
      </c>
      <c r="S361" s="73">
        <f>'2 уровень'!W1117</f>
        <v>0</v>
      </c>
      <c r="T361" s="73">
        <f>'2 уровень'!X1117</f>
        <v>0</v>
      </c>
      <c r="U361" s="73">
        <f>'2 уровень'!Y1117</f>
        <v>0</v>
      </c>
      <c r="V361" s="773">
        <f>'2 уровень'!Z1117</f>
        <v>0</v>
      </c>
      <c r="W361" s="73">
        <f>'2 уровень'!AA1117</f>
        <v>0</v>
      </c>
      <c r="X361" s="73">
        <f>'2 уровень'!AB1117</f>
        <v>0</v>
      </c>
      <c r="Y361" s="73">
        <f>'2 уровень'!AC1117</f>
        <v>0</v>
      </c>
      <c r="Z361" s="73">
        <f>'2 уровень'!AD1117</f>
        <v>0</v>
      </c>
      <c r="AA361" s="379">
        <f>'2 уровень'!AE1117</f>
        <v>0</v>
      </c>
      <c r="AB361" s="73"/>
      <c r="AC361" s="73"/>
      <c r="AD361" s="965">
        <f>'2 уровень'!AF1120</f>
        <v>0</v>
      </c>
      <c r="AE361" s="972">
        <f>'2 уровень'!AG1120</f>
        <v>0</v>
      </c>
      <c r="AF361" s="186">
        <f t="shared" si="64"/>
        <v>0</v>
      </c>
      <c r="AG361" s="186">
        <f t="shared" si="62"/>
        <v>0</v>
      </c>
      <c r="AH361" s="881">
        <f>IF(P361&gt;0,P361*1000/D361,0)</f>
        <v>0</v>
      </c>
      <c r="AI361" s="60">
        <f>U361/F361*1000</f>
        <v>0</v>
      </c>
      <c r="AJ361" s="60"/>
      <c r="AK361" s="267"/>
      <c r="AL361" s="60">
        <f t="shared" si="66"/>
        <v>0</v>
      </c>
      <c r="AM361" s="60"/>
      <c r="AN361" s="60"/>
      <c r="AO361" s="3514"/>
      <c r="AP361" s="3515"/>
      <c r="AQ361" s="3515"/>
      <c r="AR361" s="3515"/>
      <c r="AS361" s="3515"/>
      <c r="AT361" s="3515"/>
      <c r="AU361" s="3515"/>
      <c r="AV361" s="3515"/>
      <c r="AW361" s="3515"/>
      <c r="AX361" s="3515"/>
      <c r="AY361" s="3515"/>
      <c r="AZ361" s="3515"/>
      <c r="BA361" s="3515"/>
      <c r="BB361" s="3515"/>
      <c r="BC361" s="60"/>
      <c r="BD361" s="60"/>
      <c r="BE361" s="60"/>
      <c r="BF361" s="60"/>
      <c r="BG361" s="60"/>
      <c r="BH361" s="60"/>
      <c r="BI361" s="60"/>
      <c r="BJ361" s="60"/>
      <c r="BK361" s="60"/>
      <c r="BL361" s="60"/>
      <c r="BM361" s="60"/>
      <c r="BN361" s="60"/>
      <c r="BO361" s="60"/>
      <c r="BP361" s="60"/>
      <c r="BQ361" s="60"/>
      <c r="BR361" s="60"/>
      <c r="BS361" s="60"/>
      <c r="BT361" s="60"/>
      <c r="BU361" s="60"/>
      <c r="BV361" s="60"/>
      <c r="BW361" s="60"/>
      <c r="BX361" s="60"/>
      <c r="BY361" s="60"/>
      <c r="BZ361" s="60"/>
      <c r="CA361" s="60"/>
      <c r="CB361" s="60"/>
      <c r="CC361" s="60"/>
      <c r="CD361" s="60"/>
      <c r="CE361" s="60"/>
      <c r="CF361" s="60"/>
      <c r="CG361" s="60"/>
      <c r="CH361" s="60"/>
      <c r="CI361" s="60"/>
      <c r="CJ361" s="60"/>
      <c r="CK361" s="60"/>
      <c r="CL361" s="60"/>
      <c r="CM361" s="60"/>
      <c r="CN361" s="60"/>
      <c r="CO361" s="60"/>
      <c r="CP361" s="60"/>
      <c r="CQ361" s="60"/>
      <c r="CR361" s="60"/>
      <c r="CS361" s="60"/>
      <c r="CT361" s="60"/>
      <c r="CU361" s="60"/>
      <c r="CV361" s="60"/>
      <c r="CW361" s="60"/>
      <c r="CX361" s="60"/>
      <c r="CY361" s="60"/>
      <c r="CZ361" s="60"/>
      <c r="DA361" s="60"/>
      <c r="DB361" s="60"/>
      <c r="DC361" s="60"/>
      <c r="DD361" s="60"/>
      <c r="DE361" s="60"/>
      <c r="DF361" s="60"/>
      <c r="DG361" s="60"/>
      <c r="DH361" s="60"/>
      <c r="DI361" s="60"/>
      <c r="DJ361" s="60"/>
      <c r="DK361" s="60"/>
      <c r="DL361" s="60"/>
      <c r="DM361" s="60"/>
      <c r="DN361" s="60"/>
      <c r="DO361" s="60"/>
      <c r="DP361" s="60"/>
      <c r="DQ361" s="60"/>
      <c r="DR361" s="60"/>
      <c r="DS361" s="60"/>
      <c r="DT361" s="60"/>
      <c r="DU361" s="60"/>
      <c r="DV361" s="60"/>
      <c r="DW361" s="60"/>
      <c r="DX361" s="60"/>
      <c r="DY361" s="60"/>
      <c r="DZ361" s="60"/>
      <c r="EA361" s="60"/>
      <c r="EB361" s="60"/>
      <c r="EC361" s="60"/>
      <c r="ED361" s="60"/>
      <c r="EE361" s="60"/>
      <c r="EF361" s="60"/>
      <c r="EG361" s="60"/>
      <c r="EH361" s="60"/>
      <c r="EI361" s="60"/>
      <c r="EJ361" s="60"/>
      <c r="EK361" s="60"/>
      <c r="EL361" s="60"/>
      <c r="EM361" s="60"/>
      <c r="EN361" s="60"/>
      <c r="EO361" s="60"/>
      <c r="EP361" s="60"/>
      <c r="EQ361" s="60"/>
      <c r="ER361" s="60"/>
      <c r="ES361" s="60"/>
      <c r="ET361" s="60"/>
      <c r="EU361" s="60"/>
      <c r="EV361" s="60"/>
      <c r="EW361" s="60"/>
      <c r="EX361" s="60"/>
      <c r="EY361" s="60"/>
      <c r="EZ361" s="60"/>
      <c r="FA361" s="60"/>
      <c r="FB361" s="60"/>
      <c r="FC361" s="60"/>
      <c r="FD361" s="60"/>
      <c r="FE361" s="60"/>
      <c r="FF361" s="60"/>
      <c r="FG361" s="60"/>
      <c r="FH361" s="60"/>
      <c r="FI361" s="60"/>
      <c r="FJ361" s="60"/>
      <c r="FK361" s="60"/>
      <c r="FL361" s="60"/>
      <c r="FM361" s="60"/>
      <c r="FN361" s="60"/>
      <c r="FO361" s="60"/>
      <c r="FP361" s="60"/>
      <c r="FQ361" s="60"/>
      <c r="FR361" s="60"/>
      <c r="FS361" s="60"/>
      <c r="FT361" s="60"/>
      <c r="FU361" s="60"/>
      <c r="FV361" s="60"/>
      <c r="FW361" s="60"/>
      <c r="FX361" s="60"/>
      <c r="FY361" s="60"/>
      <c r="FZ361" s="60"/>
      <c r="GA361" s="60"/>
      <c r="GB361" s="60"/>
      <c r="GC361" s="60"/>
      <c r="GD361" s="60"/>
      <c r="GE361" s="60"/>
      <c r="GF361" s="60"/>
      <c r="GG361" s="60"/>
      <c r="GH361" s="60"/>
      <c r="GI361" s="60"/>
      <c r="GJ361" s="60"/>
      <c r="GK361" s="60"/>
      <c r="GL361" s="60"/>
      <c r="GM361" s="60"/>
      <c r="GN361" s="60"/>
      <c r="GO361" s="60"/>
      <c r="GP361" s="60"/>
      <c r="GQ361" s="60"/>
    </row>
    <row r="362" spans="2:199" ht="30" x14ac:dyDescent="0.25">
      <c r="B362" s="19">
        <v>1</v>
      </c>
      <c r="C362" s="3279" t="s">
        <v>191</v>
      </c>
      <c r="D362" s="28">
        <f>'2 уровень'!H1118</f>
        <v>0</v>
      </c>
      <c r="E362" s="28">
        <f>'2 уровень'!I1118</f>
        <v>0</v>
      </c>
      <c r="F362" s="28">
        <f>'2 уровень'!J1118</f>
        <v>11</v>
      </c>
      <c r="G362" s="65" t="e">
        <f>'2 уровень'!K1118</f>
        <v>#DIV/0!</v>
      </c>
      <c r="H362" s="79">
        <f>'2 уровень'!L1118</f>
        <v>0</v>
      </c>
      <c r="I362" s="79">
        <f>'2 уровень'!M1118</f>
        <v>0</v>
      </c>
      <c r="J362" s="74">
        <f>'2 уровень'!N1118</f>
        <v>0</v>
      </c>
      <c r="K362" s="74">
        <f>'2 уровень'!O1118</f>
        <v>0</v>
      </c>
      <c r="L362" s="74">
        <f>'2 уровень'!P1118</f>
        <v>0</v>
      </c>
      <c r="M362" s="74">
        <f>'2 уровень'!Q1118</f>
        <v>0</v>
      </c>
      <c r="N362" s="74">
        <f>'2 уровень'!R1118</f>
        <v>0</v>
      </c>
      <c r="O362" s="74">
        <f>'2 уровень'!S1118</f>
        <v>0</v>
      </c>
      <c r="P362" s="73">
        <f>'2 уровень'!T1118</f>
        <v>0</v>
      </c>
      <c r="Q362" s="73">
        <f>'2 уровень'!U1118</f>
        <v>0</v>
      </c>
      <c r="R362" s="73">
        <f>'2 уровень'!V1118</f>
        <v>0</v>
      </c>
      <c r="S362" s="73">
        <f>'2 уровень'!W1118</f>
        <v>0</v>
      </c>
      <c r="T362" s="73">
        <f>'2 уровень'!X1118</f>
        <v>0</v>
      </c>
      <c r="U362" s="73">
        <f>'2 уровень'!Y1118</f>
        <v>0</v>
      </c>
      <c r="V362" s="773">
        <f>'2 уровень'!Z1118</f>
        <v>0</v>
      </c>
      <c r="W362" s="73">
        <f>'2 уровень'!AA1118</f>
        <v>0</v>
      </c>
      <c r="X362" s="73">
        <f>'2 уровень'!AB1118</f>
        <v>0</v>
      </c>
      <c r="Y362" s="73">
        <f>'2 уровень'!AC1118</f>
        <v>0</v>
      </c>
      <c r="Z362" s="73">
        <f>'2 уровень'!AD1118</f>
        <v>0</v>
      </c>
      <c r="AA362" s="379">
        <f>'2 уровень'!AE1118</f>
        <v>0</v>
      </c>
      <c r="AB362" s="73" t="e">
        <f>U362/T362*100</f>
        <v>#DIV/0!</v>
      </c>
      <c r="AC362" s="73" t="e">
        <f>AA362/T362*100</f>
        <v>#DIV/0!</v>
      </c>
      <c r="AD362" s="965">
        <f>'2 уровень'!AF1121</f>
        <v>0</v>
      </c>
      <c r="AE362" s="972">
        <f>'2 уровень'!AG1121</f>
        <v>0</v>
      </c>
      <c r="AF362" s="186">
        <f t="shared" si="64"/>
        <v>0</v>
      </c>
      <c r="AG362" s="186">
        <f t="shared" si="62"/>
        <v>0</v>
      </c>
      <c r="AH362" s="881">
        <f>IF(P362&gt;0,P362*1000/D362,0)</f>
        <v>0</v>
      </c>
      <c r="AI362" s="60">
        <f>U362/F362*1000</f>
        <v>0</v>
      </c>
      <c r="AJ362" s="60"/>
      <c r="AK362" s="267"/>
      <c r="AL362" s="60">
        <f t="shared" si="66"/>
        <v>0</v>
      </c>
      <c r="AM362" s="60"/>
      <c r="AN362" s="60"/>
      <c r="AO362" s="3514"/>
      <c r="AP362" s="3515"/>
      <c r="AQ362" s="3515"/>
      <c r="AR362" s="3515"/>
      <c r="AS362" s="3515"/>
      <c r="AT362" s="3515"/>
      <c r="AU362" s="3515"/>
      <c r="AV362" s="3515"/>
      <c r="AW362" s="3515"/>
      <c r="AX362" s="3515"/>
      <c r="AY362" s="3515"/>
      <c r="AZ362" s="3515"/>
      <c r="BA362" s="3515"/>
      <c r="BB362" s="3515"/>
      <c r="BC362" s="60"/>
      <c r="BD362" s="60"/>
      <c r="BE362" s="60"/>
      <c r="BF362" s="60"/>
      <c r="BG362" s="60"/>
      <c r="BH362" s="60"/>
      <c r="BI362" s="60"/>
      <c r="BJ362" s="60"/>
      <c r="BK362" s="60"/>
      <c r="BL362" s="60"/>
      <c r="BM362" s="60"/>
      <c r="BN362" s="60"/>
      <c r="BO362" s="60"/>
      <c r="BP362" s="60"/>
      <c r="BQ362" s="60"/>
      <c r="BR362" s="60"/>
      <c r="BS362" s="60"/>
      <c r="BT362" s="60"/>
      <c r="BU362" s="60"/>
      <c r="BV362" s="60"/>
      <c r="BW362" s="60"/>
      <c r="BX362" s="60"/>
      <c r="BY362" s="60"/>
      <c r="BZ362" s="60"/>
      <c r="CA362" s="60"/>
      <c r="CB362" s="60"/>
      <c r="CC362" s="60"/>
      <c r="CD362" s="60"/>
      <c r="CE362" s="60"/>
      <c r="CF362" s="60"/>
      <c r="CG362" s="60"/>
      <c r="CH362" s="60"/>
      <c r="CI362" s="60"/>
      <c r="CJ362" s="60"/>
      <c r="CK362" s="60"/>
      <c r="CL362" s="60"/>
      <c r="CM362" s="60"/>
      <c r="CN362" s="60"/>
      <c r="CO362" s="60"/>
      <c r="CP362" s="60"/>
      <c r="CQ362" s="60"/>
      <c r="CR362" s="60"/>
      <c r="CS362" s="60"/>
      <c r="CT362" s="60"/>
      <c r="CU362" s="60"/>
      <c r="CV362" s="60"/>
      <c r="CW362" s="60"/>
      <c r="CX362" s="60"/>
      <c r="CY362" s="60"/>
      <c r="CZ362" s="60"/>
      <c r="DA362" s="60"/>
      <c r="DB362" s="60"/>
      <c r="DC362" s="60"/>
      <c r="DD362" s="60"/>
      <c r="DE362" s="60"/>
      <c r="DF362" s="60"/>
      <c r="DG362" s="60"/>
      <c r="DH362" s="60"/>
      <c r="DI362" s="60"/>
      <c r="DJ362" s="60"/>
      <c r="DK362" s="60"/>
      <c r="DL362" s="60"/>
      <c r="DM362" s="60"/>
      <c r="DN362" s="60"/>
      <c r="DO362" s="60"/>
      <c r="DP362" s="60"/>
      <c r="DQ362" s="60"/>
      <c r="DR362" s="60"/>
      <c r="DS362" s="60"/>
      <c r="DT362" s="60"/>
      <c r="DU362" s="60"/>
      <c r="DV362" s="60"/>
      <c r="DW362" s="60"/>
      <c r="DX362" s="60"/>
      <c r="DY362" s="60"/>
      <c r="DZ362" s="60"/>
      <c r="EA362" s="60"/>
      <c r="EB362" s="60"/>
      <c r="EC362" s="60"/>
      <c r="ED362" s="60"/>
      <c r="EE362" s="60"/>
      <c r="EF362" s="60"/>
      <c r="EG362" s="60"/>
      <c r="EH362" s="60"/>
      <c r="EI362" s="60"/>
      <c r="EJ362" s="60"/>
      <c r="EK362" s="60"/>
      <c r="EL362" s="60"/>
      <c r="EM362" s="60"/>
      <c r="EN362" s="60"/>
      <c r="EO362" s="60"/>
      <c r="EP362" s="60"/>
      <c r="EQ362" s="60"/>
      <c r="ER362" s="60"/>
      <c r="ES362" s="60"/>
      <c r="ET362" s="60"/>
      <c r="EU362" s="60"/>
      <c r="EV362" s="60"/>
      <c r="EW362" s="60"/>
      <c r="EX362" s="60"/>
      <c r="EY362" s="60"/>
      <c r="EZ362" s="60"/>
      <c r="FA362" s="60"/>
      <c r="FB362" s="60"/>
      <c r="FC362" s="60"/>
      <c r="FD362" s="60"/>
      <c r="FE362" s="60"/>
      <c r="FF362" s="60"/>
      <c r="FG362" s="60"/>
      <c r="FH362" s="60"/>
      <c r="FI362" s="60"/>
      <c r="FJ362" s="60"/>
      <c r="FK362" s="60"/>
      <c r="FL362" s="60"/>
      <c r="FM362" s="60"/>
      <c r="FN362" s="60"/>
      <c r="FO362" s="60"/>
      <c r="FP362" s="60"/>
      <c r="FQ362" s="60"/>
      <c r="FR362" s="60"/>
      <c r="FS362" s="60"/>
      <c r="FT362" s="60"/>
      <c r="FU362" s="60"/>
      <c r="FV362" s="60"/>
      <c r="FW362" s="60"/>
      <c r="FX362" s="60"/>
      <c r="FY362" s="60"/>
      <c r="FZ362" s="60"/>
      <c r="GA362" s="60"/>
      <c r="GB362" s="60"/>
      <c r="GC362" s="60"/>
      <c r="GD362" s="60"/>
      <c r="GE362" s="60"/>
      <c r="GF362" s="60"/>
      <c r="GG362" s="60"/>
      <c r="GH362" s="60"/>
      <c r="GI362" s="60"/>
      <c r="GJ362" s="60"/>
      <c r="GK362" s="60"/>
      <c r="GL362" s="60"/>
      <c r="GM362" s="60"/>
      <c r="GN362" s="60"/>
      <c r="GO362" s="60"/>
      <c r="GP362" s="60"/>
      <c r="GQ362" s="60"/>
    </row>
    <row r="363" spans="2:199" ht="75" x14ac:dyDescent="0.25">
      <c r="B363" s="19">
        <v>1</v>
      </c>
      <c r="C363" s="600" t="s">
        <v>641</v>
      </c>
      <c r="D363" s="28">
        <f>'2 уровень'!H1119</f>
        <v>0</v>
      </c>
      <c r="E363" s="28">
        <f>'2 уровень'!I1119</f>
        <v>0</v>
      </c>
      <c r="F363" s="28">
        <f>'2 уровень'!J1119</f>
        <v>2</v>
      </c>
      <c r="G363" s="65" t="e">
        <f>'2 уровень'!K1119</f>
        <v>#DIV/0!</v>
      </c>
      <c r="H363" s="79">
        <f>'2 уровень'!L1119</f>
        <v>0</v>
      </c>
      <c r="I363" s="79">
        <f>'2 уровень'!M1119</f>
        <v>0</v>
      </c>
      <c r="J363" s="74">
        <f>'2 уровень'!N1119</f>
        <v>0</v>
      </c>
      <c r="K363" s="74">
        <f>'2 уровень'!O1119</f>
        <v>0</v>
      </c>
      <c r="L363" s="74">
        <f>'2 уровень'!P1119</f>
        <v>0</v>
      </c>
      <c r="M363" s="74">
        <f>'2 уровень'!Q1119</f>
        <v>0</v>
      </c>
      <c r="N363" s="74">
        <f>'2 уровень'!R1119</f>
        <v>0</v>
      </c>
      <c r="O363" s="74">
        <f>'2 уровень'!S1119</f>
        <v>0</v>
      </c>
      <c r="P363" s="73">
        <f>'2 уровень'!T1119</f>
        <v>0</v>
      </c>
      <c r="Q363" s="73">
        <f>'2 уровень'!U1119</f>
        <v>0</v>
      </c>
      <c r="R363" s="73">
        <f>'2 уровень'!V1119</f>
        <v>0</v>
      </c>
      <c r="S363" s="73">
        <f>'2 уровень'!W1119</f>
        <v>0</v>
      </c>
      <c r="T363" s="73">
        <f>'2 уровень'!X1119</f>
        <v>0</v>
      </c>
      <c r="U363" s="73">
        <f>'2 уровень'!Y1119</f>
        <v>0</v>
      </c>
      <c r="V363" s="773">
        <f>'2 уровень'!Z1119</f>
        <v>0</v>
      </c>
      <c r="W363" s="73">
        <f>'2 уровень'!AA1119</f>
        <v>0</v>
      </c>
      <c r="X363" s="73">
        <f>'2 уровень'!AB1119</f>
        <v>0</v>
      </c>
      <c r="Y363" s="73">
        <f>'2 уровень'!AC1119</f>
        <v>0</v>
      </c>
      <c r="Z363" s="73">
        <f>'2 уровень'!AD1119</f>
        <v>0</v>
      </c>
      <c r="AA363" s="379">
        <f>'2 уровень'!AE1119</f>
        <v>0</v>
      </c>
      <c r="AB363" s="73" t="e">
        <f>U363/T363*100</f>
        <v>#DIV/0!</v>
      </c>
      <c r="AC363" s="73" t="e">
        <f>AA363/T363*100</f>
        <v>#DIV/0!</v>
      </c>
      <c r="AD363" s="965">
        <f>'2 уровень'!AF1125</f>
        <v>0</v>
      </c>
      <c r="AE363" s="972">
        <f>'2 уровень'!AG1125</f>
        <v>0</v>
      </c>
      <c r="AF363" s="186">
        <f t="shared" si="64"/>
        <v>0</v>
      </c>
      <c r="AG363" s="186">
        <f t="shared" si="62"/>
        <v>0</v>
      </c>
      <c r="AH363" s="881">
        <f>IF(P363&gt;0,P363*1000/D363,0)</f>
        <v>0</v>
      </c>
      <c r="AI363" s="60">
        <f>U363/F363*1000</f>
        <v>0</v>
      </c>
      <c r="AJ363" s="60"/>
      <c r="AK363" s="267"/>
      <c r="AL363" s="60">
        <f t="shared" si="66"/>
        <v>0</v>
      </c>
      <c r="AM363" s="60"/>
      <c r="AN363" s="60"/>
      <c r="AO363" s="3514"/>
      <c r="AP363" s="3515"/>
      <c r="AQ363" s="3515"/>
      <c r="AR363" s="3515"/>
      <c r="AS363" s="3515"/>
      <c r="AT363" s="3515"/>
      <c r="AU363" s="3515"/>
      <c r="AV363" s="3515"/>
      <c r="AW363" s="3515"/>
      <c r="AX363" s="3515"/>
      <c r="AY363" s="3515"/>
      <c r="AZ363" s="3515"/>
      <c r="BA363" s="3515"/>
      <c r="BB363" s="3515"/>
      <c r="BC363" s="60"/>
      <c r="BD363" s="60"/>
      <c r="BE363" s="60"/>
      <c r="BF363" s="60"/>
      <c r="BG363" s="60"/>
      <c r="BH363" s="60"/>
      <c r="BI363" s="60"/>
      <c r="BJ363" s="60"/>
      <c r="BK363" s="60"/>
      <c r="BL363" s="60"/>
      <c r="BM363" s="60"/>
      <c r="BN363" s="60"/>
      <c r="BO363" s="60"/>
      <c r="BP363" s="60"/>
      <c r="BQ363" s="60"/>
      <c r="BR363" s="60"/>
      <c r="BS363" s="60"/>
      <c r="BT363" s="60"/>
      <c r="BU363" s="60"/>
      <c r="BV363" s="60"/>
      <c r="BW363" s="60"/>
      <c r="BX363" s="60"/>
      <c r="BY363" s="60"/>
      <c r="BZ363" s="60"/>
      <c r="CA363" s="60"/>
      <c r="CB363" s="60"/>
      <c r="CC363" s="60"/>
      <c r="CD363" s="60"/>
      <c r="CE363" s="60"/>
      <c r="CF363" s="60"/>
      <c r="CG363" s="60"/>
      <c r="CH363" s="60"/>
      <c r="CI363" s="60"/>
      <c r="CJ363" s="60"/>
      <c r="CK363" s="60"/>
      <c r="CL363" s="60"/>
      <c r="CM363" s="60"/>
      <c r="CN363" s="60"/>
      <c r="CO363" s="60"/>
      <c r="CP363" s="60"/>
      <c r="CQ363" s="60"/>
      <c r="CR363" s="60"/>
      <c r="CS363" s="60"/>
      <c r="CT363" s="60"/>
      <c r="CU363" s="60"/>
      <c r="CV363" s="60"/>
      <c r="CW363" s="60"/>
      <c r="CX363" s="60"/>
      <c r="CY363" s="60"/>
      <c r="CZ363" s="60"/>
      <c r="DA363" s="60"/>
      <c r="DB363" s="60"/>
      <c r="DC363" s="60"/>
      <c r="DD363" s="60"/>
      <c r="DE363" s="60"/>
      <c r="DF363" s="60"/>
      <c r="DG363" s="60"/>
      <c r="DH363" s="60"/>
      <c r="DI363" s="60"/>
      <c r="DJ363" s="60"/>
      <c r="DK363" s="60"/>
      <c r="DL363" s="60"/>
      <c r="DM363" s="60"/>
      <c r="DN363" s="60"/>
      <c r="DO363" s="60"/>
      <c r="DP363" s="60"/>
      <c r="DQ363" s="60"/>
      <c r="DR363" s="60"/>
      <c r="DS363" s="60"/>
      <c r="DT363" s="60"/>
      <c r="DU363" s="60"/>
      <c r="DV363" s="60"/>
      <c r="DW363" s="60"/>
      <c r="DX363" s="60"/>
      <c r="DY363" s="60"/>
      <c r="DZ363" s="60"/>
      <c r="EA363" s="60"/>
      <c r="EB363" s="60"/>
      <c r="EC363" s="60"/>
      <c r="ED363" s="60"/>
      <c r="EE363" s="60"/>
      <c r="EF363" s="60"/>
      <c r="EG363" s="60"/>
      <c r="EH363" s="60"/>
      <c r="EI363" s="60"/>
      <c r="EJ363" s="60"/>
      <c r="EK363" s="60"/>
      <c r="EL363" s="60"/>
      <c r="EM363" s="60"/>
      <c r="EN363" s="60"/>
      <c r="EO363" s="60"/>
      <c r="EP363" s="60"/>
      <c r="EQ363" s="60"/>
      <c r="ER363" s="60"/>
      <c r="ES363" s="60"/>
      <c r="ET363" s="60"/>
      <c r="EU363" s="60"/>
      <c r="EV363" s="60"/>
      <c r="EW363" s="60"/>
      <c r="EX363" s="60"/>
      <c r="EY363" s="60"/>
      <c r="EZ363" s="60"/>
      <c r="FA363" s="60"/>
      <c r="FB363" s="60"/>
      <c r="FC363" s="60"/>
      <c r="FD363" s="60"/>
      <c r="FE363" s="60"/>
      <c r="FF363" s="60"/>
      <c r="FG363" s="60"/>
      <c r="FH363" s="60"/>
      <c r="FI363" s="60"/>
      <c r="FJ363" s="60"/>
      <c r="FK363" s="60"/>
      <c r="FL363" s="60"/>
      <c r="FM363" s="60"/>
      <c r="FN363" s="60"/>
      <c r="FO363" s="60"/>
      <c r="FP363" s="60"/>
      <c r="FQ363" s="60"/>
      <c r="FR363" s="60"/>
      <c r="FS363" s="60"/>
      <c r="FT363" s="60"/>
      <c r="FU363" s="60"/>
      <c r="FV363" s="60"/>
      <c r="FW363" s="60"/>
      <c r="FX363" s="60"/>
      <c r="FY363" s="60"/>
      <c r="FZ363" s="60"/>
      <c r="GA363" s="60"/>
      <c r="GB363" s="60"/>
      <c r="GC363" s="60"/>
      <c r="GD363" s="60"/>
      <c r="GE363" s="60"/>
      <c r="GF363" s="60"/>
      <c r="GG363" s="60"/>
      <c r="GH363" s="60"/>
      <c r="GI363" s="60"/>
      <c r="GJ363" s="60"/>
      <c r="GK363" s="60"/>
      <c r="GL363" s="60"/>
      <c r="GM363" s="60"/>
      <c r="GN363" s="60"/>
      <c r="GO363" s="60"/>
      <c r="GP363" s="60"/>
      <c r="GQ363" s="60"/>
    </row>
    <row r="364" spans="2:199" ht="31.5" x14ac:dyDescent="0.25">
      <c r="B364" s="19">
        <v>1</v>
      </c>
      <c r="C364" s="602" t="s">
        <v>194</v>
      </c>
      <c r="D364" s="28">
        <f>'2 уровень'!H1120</f>
        <v>0</v>
      </c>
      <c r="E364" s="28">
        <f>'2 уровень'!I1120</f>
        <v>0</v>
      </c>
      <c r="F364" s="28">
        <f>'2 уровень'!J1120</f>
        <v>0</v>
      </c>
      <c r="G364" s="65">
        <f>'2 уровень'!K1120</f>
        <v>0</v>
      </c>
      <c r="H364" s="79">
        <f>'2 уровень'!L1120</f>
        <v>0</v>
      </c>
      <c r="I364" s="79">
        <f>'2 уровень'!M1120</f>
        <v>0</v>
      </c>
      <c r="J364" s="74">
        <f>'2 уровень'!N1120</f>
        <v>0</v>
      </c>
      <c r="K364" s="74">
        <f>'2 уровень'!O1120</f>
        <v>0</v>
      </c>
      <c r="L364" s="74">
        <f>'2 уровень'!P1120</f>
        <v>0</v>
      </c>
      <c r="M364" s="74">
        <f>'2 уровень'!Q1120</f>
        <v>0</v>
      </c>
      <c r="N364" s="74">
        <f>'2 уровень'!R1120</f>
        <v>0</v>
      </c>
      <c r="O364" s="74">
        <f>'2 уровень'!S1120</f>
        <v>0</v>
      </c>
      <c r="P364" s="73">
        <f>'2 уровень'!T1120</f>
        <v>0</v>
      </c>
      <c r="Q364" s="73">
        <f>'2 уровень'!U1120</f>
        <v>0</v>
      </c>
      <c r="R364" s="73">
        <f>'2 уровень'!V1120</f>
        <v>0</v>
      </c>
      <c r="S364" s="73">
        <f>'2 уровень'!W1120</f>
        <v>0</v>
      </c>
      <c r="T364" s="73">
        <f>'2 уровень'!X1120</f>
        <v>0</v>
      </c>
      <c r="U364" s="73">
        <f>'2 уровень'!Y1120</f>
        <v>0</v>
      </c>
      <c r="V364" s="773">
        <f>'2 уровень'!Z1120</f>
        <v>0</v>
      </c>
      <c r="W364" s="73">
        <f>'2 уровень'!AA1120</f>
        <v>0</v>
      </c>
      <c r="X364" s="73">
        <f>'2 уровень'!AB1120</f>
        <v>0</v>
      </c>
      <c r="Y364" s="73">
        <f>'2 уровень'!AC1120</f>
        <v>0</v>
      </c>
      <c r="Z364" s="73">
        <f>'2 уровень'!AD1120</f>
        <v>0</v>
      </c>
      <c r="AA364" s="379">
        <f>'2 уровень'!AE1120</f>
        <v>0</v>
      </c>
      <c r="AB364" s="73" t="e">
        <f>U364/T364*100</f>
        <v>#DIV/0!</v>
      </c>
      <c r="AC364" s="73" t="e">
        <f>AA364/T364*100</f>
        <v>#DIV/0!</v>
      </c>
      <c r="AD364" s="965">
        <f>'2 уровень'!AF1126</f>
        <v>0</v>
      </c>
      <c r="AE364" s="972">
        <f>'2 уровень'!AG1126</f>
        <v>0</v>
      </c>
      <c r="AF364" s="186">
        <f t="shared" si="64"/>
        <v>0</v>
      </c>
      <c r="AG364" s="186">
        <f t="shared" si="62"/>
        <v>0</v>
      </c>
      <c r="AH364" s="881">
        <f>IF(P364&gt;0,P364*1000/D364,0)</f>
        <v>0</v>
      </c>
      <c r="AI364" s="60" t="e">
        <f>U364/F364*1000</f>
        <v>#DIV/0!</v>
      </c>
      <c r="AJ364" s="60"/>
      <c r="AK364" s="267"/>
      <c r="AL364" s="60">
        <f t="shared" si="66"/>
        <v>0</v>
      </c>
      <c r="AM364" s="60"/>
      <c r="AN364" s="60"/>
      <c r="AO364" s="3514"/>
      <c r="AP364" s="3515"/>
      <c r="AQ364" s="3515"/>
      <c r="AR364" s="3515"/>
      <c r="AS364" s="3515"/>
      <c r="AT364" s="3515"/>
      <c r="AU364" s="3515"/>
      <c r="AV364" s="3515"/>
      <c r="AW364" s="3515"/>
      <c r="AX364" s="3515"/>
      <c r="AY364" s="3515"/>
      <c r="AZ364" s="3515"/>
      <c r="BA364" s="3515"/>
      <c r="BB364" s="3515"/>
      <c r="BC364" s="60"/>
      <c r="BD364" s="60"/>
      <c r="BE364" s="60"/>
      <c r="BF364" s="60"/>
      <c r="BG364" s="60"/>
      <c r="BH364" s="60"/>
      <c r="BI364" s="60"/>
      <c r="BJ364" s="60"/>
      <c r="BK364" s="60"/>
      <c r="BL364" s="60"/>
      <c r="BM364" s="60"/>
      <c r="BN364" s="60"/>
      <c r="BO364" s="60"/>
      <c r="BP364" s="60"/>
      <c r="BQ364" s="60"/>
      <c r="BR364" s="60"/>
      <c r="BS364" s="60"/>
      <c r="BT364" s="60"/>
      <c r="BU364" s="60"/>
      <c r="BV364" s="60"/>
      <c r="BW364" s="60"/>
      <c r="BX364" s="60"/>
      <c r="BY364" s="60"/>
      <c r="BZ364" s="60"/>
      <c r="CA364" s="60"/>
      <c r="CB364" s="60"/>
      <c r="CC364" s="60"/>
      <c r="CD364" s="60"/>
      <c r="CE364" s="60"/>
      <c r="CF364" s="60"/>
      <c r="CG364" s="60"/>
      <c r="CH364" s="60"/>
      <c r="CI364" s="60"/>
      <c r="CJ364" s="60"/>
      <c r="CK364" s="60"/>
      <c r="CL364" s="60"/>
      <c r="CM364" s="60"/>
      <c r="CN364" s="60"/>
      <c r="CO364" s="60"/>
      <c r="CP364" s="60"/>
      <c r="CQ364" s="60"/>
      <c r="CR364" s="60"/>
      <c r="CS364" s="60"/>
      <c r="CT364" s="60"/>
      <c r="CU364" s="60"/>
      <c r="CV364" s="60"/>
      <c r="CW364" s="60"/>
      <c r="CX364" s="60"/>
      <c r="CY364" s="60"/>
      <c r="CZ364" s="60"/>
      <c r="DA364" s="60"/>
      <c r="DB364" s="60"/>
      <c r="DC364" s="60"/>
      <c r="DD364" s="60"/>
      <c r="DE364" s="60"/>
      <c r="DF364" s="60"/>
      <c r="DG364" s="60"/>
      <c r="DH364" s="60"/>
      <c r="DI364" s="60"/>
      <c r="DJ364" s="60"/>
      <c r="DK364" s="60"/>
      <c r="DL364" s="60"/>
      <c r="DM364" s="60"/>
      <c r="DN364" s="60"/>
      <c r="DO364" s="60"/>
      <c r="DP364" s="60"/>
      <c r="DQ364" s="60"/>
      <c r="DR364" s="60"/>
      <c r="DS364" s="60"/>
      <c r="DT364" s="60"/>
      <c r="DU364" s="60"/>
      <c r="DV364" s="60"/>
      <c r="DW364" s="60"/>
      <c r="DX364" s="60"/>
      <c r="DY364" s="60"/>
      <c r="DZ364" s="60"/>
      <c r="EA364" s="60"/>
      <c r="EB364" s="60"/>
      <c r="EC364" s="60"/>
      <c r="ED364" s="60"/>
      <c r="EE364" s="60"/>
      <c r="EF364" s="60"/>
      <c r="EG364" s="60"/>
      <c r="EH364" s="60"/>
      <c r="EI364" s="60"/>
      <c r="EJ364" s="60"/>
      <c r="EK364" s="60"/>
      <c r="EL364" s="60"/>
      <c r="EM364" s="60"/>
      <c r="EN364" s="60"/>
      <c r="EO364" s="60"/>
      <c r="EP364" s="60"/>
      <c r="EQ364" s="60"/>
      <c r="ER364" s="60"/>
      <c r="ES364" s="60"/>
      <c r="ET364" s="60"/>
      <c r="EU364" s="60"/>
      <c r="EV364" s="60"/>
      <c r="EW364" s="60"/>
      <c r="EX364" s="60"/>
      <c r="EY364" s="60"/>
      <c r="EZ364" s="60"/>
      <c r="FA364" s="60"/>
      <c r="FB364" s="60"/>
      <c r="FC364" s="60"/>
      <c r="FD364" s="60"/>
      <c r="FE364" s="60"/>
      <c r="FF364" s="60"/>
      <c r="FG364" s="60"/>
      <c r="FH364" s="60"/>
      <c r="FI364" s="60"/>
      <c r="FJ364" s="60"/>
      <c r="FK364" s="60"/>
      <c r="FL364" s="60"/>
      <c r="FM364" s="60"/>
      <c r="FN364" s="60"/>
      <c r="FO364" s="60"/>
      <c r="FP364" s="60"/>
      <c r="FQ364" s="60"/>
      <c r="FR364" s="60"/>
      <c r="FS364" s="60"/>
      <c r="FT364" s="60"/>
      <c r="FU364" s="60"/>
      <c r="FV364" s="60"/>
      <c r="FW364" s="60"/>
      <c r="FX364" s="60"/>
      <c r="FY364" s="60"/>
      <c r="FZ364" s="60"/>
      <c r="GA364" s="60"/>
      <c r="GB364" s="60"/>
      <c r="GC364" s="60"/>
      <c r="GD364" s="60"/>
      <c r="GE364" s="60"/>
      <c r="GF364" s="60"/>
      <c r="GG364" s="60"/>
      <c r="GH364" s="60"/>
      <c r="GI364" s="60"/>
      <c r="GJ364" s="60"/>
      <c r="GK364" s="60"/>
      <c r="GL364" s="60"/>
      <c r="GM364" s="60"/>
      <c r="GN364" s="60"/>
      <c r="GO364" s="60"/>
      <c r="GP364" s="60"/>
      <c r="GQ364" s="60"/>
    </row>
    <row r="365" spans="2:199" ht="90" x14ac:dyDescent="0.25">
      <c r="B365" s="19">
        <v>1</v>
      </c>
      <c r="C365" s="606" t="s">
        <v>504</v>
      </c>
      <c r="D365" s="28">
        <f>'2 уровень'!H1121</f>
        <v>0</v>
      </c>
      <c r="E365" s="28">
        <f>'2 уровень'!I1121</f>
        <v>0</v>
      </c>
      <c r="F365" s="28">
        <f>'2 уровень'!J1121</f>
        <v>3</v>
      </c>
      <c r="G365" s="65" t="e">
        <f>'2 уровень'!K1121</f>
        <v>#DIV/0!</v>
      </c>
      <c r="H365" s="79">
        <f>'2 уровень'!L1121</f>
        <v>0</v>
      </c>
      <c r="I365" s="79">
        <f>'2 уровень'!M1121</f>
        <v>0</v>
      </c>
      <c r="J365" s="74">
        <f>'2 уровень'!N1121</f>
        <v>0</v>
      </c>
      <c r="K365" s="74">
        <f>'2 уровень'!O1121</f>
        <v>0</v>
      </c>
      <c r="L365" s="74">
        <f>'2 уровень'!P1121</f>
        <v>0</v>
      </c>
      <c r="M365" s="74">
        <f>'2 уровень'!Q1121</f>
        <v>0</v>
      </c>
      <c r="N365" s="74">
        <f>'2 уровень'!R1121</f>
        <v>0</v>
      </c>
      <c r="O365" s="74">
        <f>'2 уровень'!S1121</f>
        <v>0</v>
      </c>
      <c r="P365" s="73">
        <f>'2 уровень'!T1121</f>
        <v>0</v>
      </c>
      <c r="Q365" s="73">
        <f>'2 уровень'!U1121</f>
        <v>0</v>
      </c>
      <c r="R365" s="73">
        <f>'2 уровень'!V1121</f>
        <v>0</v>
      </c>
      <c r="S365" s="73">
        <f>'2 уровень'!W1121</f>
        <v>0</v>
      </c>
      <c r="T365" s="73">
        <f>'2 уровень'!X1121</f>
        <v>0</v>
      </c>
      <c r="U365" s="73">
        <f>'2 уровень'!Y1121</f>
        <v>11.028870000000001</v>
      </c>
      <c r="V365" s="773">
        <f>'2 уровень'!Z1121</f>
        <v>0</v>
      </c>
      <c r="W365" s="73">
        <f>'2 уровень'!AA1121</f>
        <v>0</v>
      </c>
      <c r="X365" s="73">
        <f>'2 уровень'!AB1121</f>
        <v>11.028870000000001</v>
      </c>
      <c r="Y365" s="73">
        <f>'2 уровень'!AC1121</f>
        <v>0</v>
      </c>
      <c r="Z365" s="73">
        <f>'2 уровень'!AD1121</f>
        <v>0</v>
      </c>
      <c r="AA365" s="379">
        <f>'2 уровень'!AE1121</f>
        <v>11.028870000000001</v>
      </c>
      <c r="AB365" s="73" t="e">
        <f>U365/T365*100</f>
        <v>#DIV/0!</v>
      </c>
      <c r="AC365" s="73" t="e">
        <f>AA365/T365*100</f>
        <v>#DIV/0!</v>
      </c>
      <c r="AD365" s="965">
        <f>'2 уровень'!AF1127</f>
        <v>0</v>
      </c>
      <c r="AE365" s="972">
        <f>'2 уровень'!AG1127</f>
        <v>0</v>
      </c>
      <c r="AF365" s="186">
        <f t="shared" si="64"/>
        <v>11028.87</v>
      </c>
      <c r="AG365" s="186">
        <f t="shared" si="62"/>
        <v>0</v>
      </c>
      <c r="AH365" s="881">
        <f>IF(P365&gt;0,P365*1000/D365,0)</f>
        <v>0</v>
      </c>
      <c r="AI365" s="60">
        <f>U365/F365*1000</f>
        <v>3676.2900000000004</v>
      </c>
      <c r="AJ365" s="60"/>
      <c r="AK365" s="267"/>
      <c r="AL365" s="60">
        <f>E369-D369</f>
        <v>0</v>
      </c>
      <c r="AM365" s="60"/>
      <c r="AN365" s="60"/>
      <c r="AO365" s="3514"/>
      <c r="AP365" s="3515"/>
      <c r="AQ365" s="3515"/>
      <c r="AR365" s="3515"/>
      <c r="AS365" s="3515"/>
      <c r="AT365" s="3515"/>
      <c r="AU365" s="3515"/>
      <c r="AV365" s="3515"/>
      <c r="AW365" s="3515"/>
      <c r="AX365" s="3515"/>
      <c r="AY365" s="3515"/>
      <c r="AZ365" s="3515"/>
      <c r="BA365" s="3515"/>
      <c r="BB365" s="3515"/>
      <c r="BC365" s="60"/>
      <c r="BD365" s="60"/>
      <c r="BE365" s="60"/>
      <c r="BF365" s="60"/>
      <c r="BG365" s="60"/>
      <c r="BH365" s="60"/>
      <c r="BI365" s="60"/>
      <c r="BJ365" s="60"/>
      <c r="BK365" s="60"/>
      <c r="BL365" s="60"/>
      <c r="BM365" s="60"/>
      <c r="BN365" s="60"/>
      <c r="BO365" s="60"/>
      <c r="BP365" s="60"/>
      <c r="BQ365" s="60"/>
      <c r="BR365" s="60"/>
      <c r="BS365" s="60"/>
      <c r="BT365" s="60"/>
      <c r="BU365" s="60"/>
      <c r="BV365" s="60"/>
      <c r="BW365" s="60"/>
      <c r="BX365" s="60"/>
      <c r="BY365" s="60"/>
      <c r="BZ365" s="60"/>
      <c r="CA365" s="60"/>
      <c r="CB365" s="60"/>
      <c r="CC365" s="60"/>
      <c r="CD365" s="60"/>
      <c r="CE365" s="60"/>
      <c r="CF365" s="60"/>
      <c r="CG365" s="60"/>
      <c r="CH365" s="60"/>
      <c r="CI365" s="60"/>
      <c r="CJ365" s="60"/>
      <c r="CK365" s="60"/>
      <c r="CL365" s="60"/>
      <c r="CM365" s="60"/>
      <c r="CN365" s="60"/>
      <c r="CO365" s="60"/>
      <c r="CP365" s="60"/>
      <c r="CQ365" s="60"/>
      <c r="CR365" s="60"/>
      <c r="CS365" s="60"/>
      <c r="CT365" s="60"/>
      <c r="CU365" s="60"/>
      <c r="CV365" s="60"/>
      <c r="CW365" s="60"/>
      <c r="CX365" s="60"/>
      <c r="CY365" s="60"/>
      <c r="CZ365" s="60"/>
      <c r="DA365" s="60"/>
      <c r="DB365" s="60"/>
      <c r="DC365" s="60"/>
      <c r="DD365" s="60"/>
      <c r="DE365" s="60"/>
      <c r="DF365" s="60"/>
      <c r="DG365" s="60"/>
      <c r="DH365" s="60"/>
      <c r="DI365" s="60"/>
      <c r="DJ365" s="60"/>
      <c r="DK365" s="60"/>
      <c r="DL365" s="60"/>
      <c r="DM365" s="60"/>
      <c r="DN365" s="60"/>
      <c r="DO365" s="60"/>
      <c r="DP365" s="60"/>
      <c r="DQ365" s="60"/>
      <c r="DR365" s="60"/>
      <c r="DS365" s="60"/>
      <c r="DT365" s="60"/>
      <c r="DU365" s="60"/>
      <c r="DV365" s="60"/>
      <c r="DW365" s="60"/>
      <c r="DX365" s="60"/>
      <c r="DY365" s="60"/>
      <c r="DZ365" s="60"/>
      <c r="EA365" s="60"/>
      <c r="EB365" s="60"/>
      <c r="EC365" s="60"/>
      <c r="ED365" s="60"/>
      <c r="EE365" s="60"/>
      <c r="EF365" s="60"/>
      <c r="EG365" s="60"/>
      <c r="EH365" s="60"/>
      <c r="EI365" s="60"/>
      <c r="EJ365" s="60"/>
      <c r="EK365" s="60"/>
      <c r="EL365" s="60"/>
      <c r="EM365" s="60"/>
      <c r="EN365" s="60"/>
      <c r="EO365" s="60"/>
      <c r="EP365" s="60"/>
      <c r="EQ365" s="60"/>
      <c r="ER365" s="60"/>
      <c r="ES365" s="60"/>
      <c r="ET365" s="60"/>
      <c r="EU365" s="60"/>
      <c r="EV365" s="60"/>
      <c r="EW365" s="60"/>
      <c r="EX365" s="60"/>
      <c r="EY365" s="60"/>
      <c r="EZ365" s="60"/>
      <c r="FA365" s="60"/>
      <c r="FB365" s="60"/>
      <c r="FC365" s="60"/>
      <c r="FD365" s="60"/>
      <c r="FE365" s="60"/>
      <c r="FF365" s="60"/>
      <c r="FG365" s="60"/>
      <c r="FH365" s="60"/>
      <c r="FI365" s="60"/>
      <c r="FJ365" s="60"/>
      <c r="FK365" s="60"/>
      <c r="FL365" s="60"/>
      <c r="FM365" s="60"/>
      <c r="FN365" s="60"/>
      <c r="FO365" s="60"/>
      <c r="FP365" s="60"/>
      <c r="FQ365" s="60"/>
      <c r="FR365" s="60"/>
      <c r="FS365" s="60"/>
      <c r="FT365" s="60"/>
      <c r="FU365" s="60"/>
      <c r="FV365" s="60"/>
      <c r="FW365" s="60"/>
      <c r="FX365" s="60"/>
      <c r="FY365" s="60"/>
      <c r="FZ365" s="60"/>
      <c r="GA365" s="60"/>
      <c r="GB365" s="60"/>
      <c r="GC365" s="60"/>
      <c r="GD365" s="60"/>
      <c r="GE365" s="60"/>
      <c r="GF365" s="60"/>
      <c r="GG365" s="60"/>
      <c r="GH365" s="60"/>
      <c r="GI365" s="60"/>
      <c r="GJ365" s="60"/>
      <c r="GK365" s="60"/>
      <c r="GL365" s="60"/>
      <c r="GM365" s="60"/>
      <c r="GN365" s="60"/>
      <c r="GO365" s="60"/>
      <c r="GP365" s="60"/>
      <c r="GQ365" s="60"/>
    </row>
    <row r="366" spans="2:199" x14ac:dyDescent="0.25">
      <c r="C366" s="606" t="s">
        <v>627</v>
      </c>
      <c r="D366" s="28">
        <f>'2 уровень'!H1122</f>
        <v>0</v>
      </c>
      <c r="E366" s="28">
        <f>'2 уровень'!I1122</f>
        <v>0</v>
      </c>
      <c r="F366" s="28">
        <f>'2 уровень'!J1122</f>
        <v>0</v>
      </c>
      <c r="G366" s="65" t="e">
        <f>'2 уровень'!K1122</f>
        <v>#DIV/0!</v>
      </c>
      <c r="H366" s="79">
        <f>'2 уровень'!L1122</f>
        <v>0</v>
      </c>
      <c r="I366" s="79"/>
      <c r="J366" s="74"/>
      <c r="K366" s="74"/>
      <c r="L366" s="74"/>
      <c r="M366" s="74"/>
      <c r="N366" s="74"/>
      <c r="O366" s="74"/>
      <c r="P366" s="73"/>
      <c r="Q366" s="73"/>
      <c r="R366" s="73"/>
      <c r="S366" s="73"/>
      <c r="T366" s="73"/>
      <c r="U366" s="73"/>
      <c r="V366" s="773"/>
      <c r="W366" s="73"/>
      <c r="X366" s="73"/>
      <c r="Y366" s="73"/>
      <c r="Z366" s="73"/>
      <c r="AA366" s="379"/>
      <c r="AB366" s="73"/>
      <c r="AC366" s="73"/>
      <c r="AD366" s="965"/>
      <c r="AE366" s="972"/>
      <c r="AF366" s="186"/>
      <c r="AG366" s="186"/>
      <c r="AH366" s="881"/>
      <c r="AI366" s="60"/>
      <c r="AJ366" s="60"/>
      <c r="AK366" s="267"/>
      <c r="AL366" s="60"/>
      <c r="AM366" s="60"/>
      <c r="AN366" s="60"/>
      <c r="AO366" s="3514"/>
      <c r="AP366" s="3515"/>
      <c r="AQ366" s="3515"/>
      <c r="AR366" s="3515"/>
      <c r="AS366" s="3515"/>
      <c r="AT366" s="3515"/>
      <c r="AU366" s="3515"/>
      <c r="AV366" s="3515"/>
      <c r="AW366" s="3515"/>
      <c r="AX366" s="3515"/>
      <c r="AY366" s="3515"/>
      <c r="AZ366" s="3515"/>
      <c r="BA366" s="3515"/>
      <c r="BB366" s="3515"/>
      <c r="BC366" s="60"/>
      <c r="BD366" s="60"/>
      <c r="BE366" s="60"/>
      <c r="BF366" s="60"/>
      <c r="BG366" s="60"/>
      <c r="BH366" s="60"/>
      <c r="BI366" s="60"/>
      <c r="BJ366" s="60"/>
      <c r="BK366" s="60"/>
      <c r="BL366" s="60"/>
      <c r="BM366" s="60"/>
      <c r="BN366" s="60"/>
      <c r="BO366" s="60"/>
      <c r="BP366" s="60"/>
      <c r="BQ366" s="60"/>
      <c r="BR366" s="60"/>
      <c r="BS366" s="60"/>
      <c r="BT366" s="60"/>
      <c r="BU366" s="60"/>
      <c r="BV366" s="60"/>
      <c r="BW366" s="60"/>
      <c r="BX366" s="60"/>
      <c r="BY366" s="60"/>
      <c r="BZ366" s="60"/>
      <c r="CA366" s="60"/>
      <c r="CB366" s="60"/>
      <c r="CC366" s="60"/>
      <c r="CD366" s="60"/>
      <c r="CE366" s="60"/>
      <c r="CF366" s="60"/>
      <c r="CG366" s="60"/>
      <c r="CH366" s="60"/>
      <c r="CI366" s="60"/>
      <c r="CJ366" s="60"/>
      <c r="CK366" s="60"/>
      <c r="CL366" s="60"/>
      <c r="CM366" s="60"/>
      <c r="CN366" s="60"/>
      <c r="CO366" s="60"/>
      <c r="CP366" s="60"/>
      <c r="CQ366" s="60"/>
      <c r="CR366" s="60"/>
      <c r="CS366" s="60"/>
      <c r="CT366" s="60"/>
      <c r="CU366" s="60"/>
      <c r="CV366" s="60"/>
      <c r="CW366" s="60"/>
      <c r="CX366" s="60"/>
      <c r="CY366" s="60"/>
      <c r="CZ366" s="60"/>
      <c r="DA366" s="60"/>
      <c r="DB366" s="60"/>
      <c r="DC366" s="60"/>
      <c r="DD366" s="60"/>
      <c r="DE366" s="60"/>
      <c r="DF366" s="60"/>
      <c r="DG366" s="60"/>
      <c r="DH366" s="60"/>
      <c r="DI366" s="60"/>
      <c r="DJ366" s="60"/>
      <c r="DK366" s="60"/>
      <c r="DL366" s="60"/>
      <c r="DM366" s="60"/>
      <c r="DN366" s="60"/>
      <c r="DO366" s="60"/>
      <c r="DP366" s="60"/>
      <c r="DQ366" s="60"/>
      <c r="DR366" s="60"/>
      <c r="DS366" s="60"/>
      <c r="DT366" s="60"/>
      <c r="DU366" s="60"/>
      <c r="DV366" s="60"/>
      <c r="DW366" s="60"/>
      <c r="DX366" s="60"/>
      <c r="DY366" s="60"/>
      <c r="DZ366" s="60"/>
      <c r="EA366" s="60"/>
      <c r="EB366" s="60"/>
      <c r="EC366" s="60"/>
      <c r="ED366" s="60"/>
      <c r="EE366" s="60"/>
      <c r="EF366" s="60"/>
      <c r="EG366" s="60"/>
      <c r="EH366" s="60"/>
      <c r="EI366" s="60"/>
      <c r="EJ366" s="60"/>
      <c r="EK366" s="60"/>
      <c r="EL366" s="60"/>
      <c r="EM366" s="60"/>
      <c r="EN366" s="60"/>
      <c r="EO366" s="60"/>
      <c r="EP366" s="60"/>
      <c r="EQ366" s="60"/>
      <c r="ER366" s="60"/>
      <c r="ES366" s="60"/>
      <c r="ET366" s="60"/>
      <c r="EU366" s="60"/>
      <c r="EV366" s="60"/>
      <c r="EW366" s="60"/>
      <c r="EX366" s="60"/>
      <c r="EY366" s="60"/>
      <c r="EZ366" s="60"/>
      <c r="FA366" s="60"/>
      <c r="FB366" s="60"/>
      <c r="FC366" s="60"/>
      <c r="FD366" s="60"/>
      <c r="FE366" s="60"/>
      <c r="FF366" s="60"/>
      <c r="FG366" s="60"/>
      <c r="FH366" s="60"/>
      <c r="FI366" s="60"/>
      <c r="FJ366" s="60"/>
      <c r="FK366" s="60"/>
      <c r="FL366" s="60"/>
      <c r="FM366" s="60"/>
      <c r="FN366" s="60"/>
      <c r="FO366" s="60"/>
      <c r="FP366" s="60"/>
      <c r="FQ366" s="60"/>
      <c r="FR366" s="60"/>
      <c r="FS366" s="60"/>
      <c r="FT366" s="60"/>
      <c r="FU366" s="60"/>
      <c r="FV366" s="60"/>
      <c r="FW366" s="60"/>
      <c r="FX366" s="60"/>
      <c r="FY366" s="60"/>
      <c r="FZ366" s="60"/>
      <c r="GA366" s="60"/>
      <c r="GB366" s="60"/>
      <c r="GC366" s="60"/>
      <c r="GD366" s="60"/>
      <c r="GE366" s="60"/>
      <c r="GF366" s="60"/>
      <c r="GG366" s="60"/>
      <c r="GH366" s="60"/>
      <c r="GI366" s="60"/>
      <c r="GJ366" s="60"/>
      <c r="GK366" s="60"/>
      <c r="GL366" s="60"/>
      <c r="GM366" s="60"/>
      <c r="GN366" s="60"/>
      <c r="GO366" s="60"/>
      <c r="GP366" s="60"/>
      <c r="GQ366" s="60"/>
    </row>
    <row r="367" spans="2:199" x14ac:dyDescent="0.25">
      <c r="C367" s="606" t="s">
        <v>628</v>
      </c>
      <c r="D367" s="28">
        <f>'2 уровень'!H1123</f>
        <v>0</v>
      </c>
      <c r="E367" s="28">
        <f>'2 уровень'!I1123</f>
        <v>0</v>
      </c>
      <c r="F367" s="28">
        <f>'2 уровень'!J1123</f>
        <v>0</v>
      </c>
      <c r="G367" s="65" t="e">
        <f>'2 уровень'!K1123</f>
        <v>#DIV/0!</v>
      </c>
      <c r="H367" s="79">
        <f>'2 уровень'!L1123</f>
        <v>0</v>
      </c>
      <c r="I367" s="79"/>
      <c r="J367" s="74"/>
      <c r="K367" s="74"/>
      <c r="L367" s="74"/>
      <c r="M367" s="74"/>
      <c r="N367" s="74"/>
      <c r="O367" s="74"/>
      <c r="P367" s="73"/>
      <c r="Q367" s="73"/>
      <c r="R367" s="73"/>
      <c r="S367" s="73"/>
      <c r="T367" s="73"/>
      <c r="U367" s="73"/>
      <c r="V367" s="773"/>
      <c r="W367" s="73"/>
      <c r="X367" s="73"/>
      <c r="Y367" s="73"/>
      <c r="Z367" s="73"/>
      <c r="AA367" s="379"/>
      <c r="AB367" s="73"/>
      <c r="AC367" s="73"/>
      <c r="AD367" s="965"/>
      <c r="AE367" s="972"/>
      <c r="AF367" s="186"/>
      <c r="AG367" s="186"/>
      <c r="AH367" s="881"/>
      <c r="AI367" s="60"/>
      <c r="AJ367" s="60"/>
      <c r="AK367" s="267"/>
      <c r="AL367" s="60"/>
      <c r="AM367" s="60"/>
      <c r="AN367" s="60"/>
      <c r="AO367" s="3514"/>
      <c r="AP367" s="3515"/>
      <c r="AQ367" s="3515"/>
      <c r="AR367" s="3515"/>
      <c r="AS367" s="3515"/>
      <c r="AT367" s="3515"/>
      <c r="AU367" s="3515"/>
      <c r="AV367" s="3515"/>
      <c r="AW367" s="3515"/>
      <c r="AX367" s="3515"/>
      <c r="AY367" s="3515"/>
      <c r="AZ367" s="3515"/>
      <c r="BA367" s="3515"/>
      <c r="BB367" s="3515"/>
      <c r="BC367" s="60"/>
      <c r="BD367" s="60"/>
      <c r="BE367" s="60"/>
      <c r="BF367" s="60"/>
      <c r="BG367" s="60"/>
      <c r="BH367" s="60"/>
      <c r="BI367" s="60"/>
      <c r="BJ367" s="60"/>
      <c r="BK367" s="60"/>
      <c r="BL367" s="60"/>
      <c r="BM367" s="60"/>
      <c r="BN367" s="60"/>
      <c r="BO367" s="60"/>
      <c r="BP367" s="60"/>
      <c r="BQ367" s="60"/>
      <c r="BR367" s="60"/>
      <c r="BS367" s="60"/>
      <c r="BT367" s="60"/>
      <c r="BU367" s="60"/>
      <c r="BV367" s="60"/>
      <c r="BW367" s="60"/>
      <c r="BX367" s="60"/>
      <c r="BY367" s="60"/>
      <c r="BZ367" s="60"/>
      <c r="CA367" s="60"/>
      <c r="CB367" s="60"/>
      <c r="CC367" s="60"/>
      <c r="CD367" s="60"/>
      <c r="CE367" s="60"/>
      <c r="CF367" s="60"/>
      <c r="CG367" s="60"/>
      <c r="CH367" s="60"/>
      <c r="CI367" s="60"/>
      <c r="CJ367" s="60"/>
      <c r="CK367" s="60"/>
      <c r="CL367" s="60"/>
      <c r="CM367" s="60"/>
      <c r="CN367" s="60"/>
      <c r="CO367" s="60"/>
      <c r="CP367" s="60"/>
      <c r="CQ367" s="60"/>
      <c r="CR367" s="60"/>
      <c r="CS367" s="60"/>
      <c r="CT367" s="60"/>
      <c r="CU367" s="60"/>
      <c r="CV367" s="60"/>
      <c r="CW367" s="60"/>
      <c r="CX367" s="60"/>
      <c r="CY367" s="60"/>
      <c r="CZ367" s="60"/>
      <c r="DA367" s="60"/>
      <c r="DB367" s="60"/>
      <c r="DC367" s="60"/>
      <c r="DD367" s="60"/>
      <c r="DE367" s="60"/>
      <c r="DF367" s="60"/>
      <c r="DG367" s="60"/>
      <c r="DH367" s="60"/>
      <c r="DI367" s="60"/>
      <c r="DJ367" s="60"/>
      <c r="DK367" s="60"/>
      <c r="DL367" s="60"/>
      <c r="DM367" s="60"/>
      <c r="DN367" s="60"/>
      <c r="DO367" s="60"/>
      <c r="DP367" s="60"/>
      <c r="DQ367" s="60"/>
      <c r="DR367" s="60"/>
      <c r="DS367" s="60"/>
      <c r="DT367" s="60"/>
      <c r="DU367" s="60"/>
      <c r="DV367" s="60"/>
      <c r="DW367" s="60"/>
      <c r="DX367" s="60"/>
      <c r="DY367" s="60"/>
      <c r="DZ367" s="60"/>
      <c r="EA367" s="60"/>
      <c r="EB367" s="60"/>
      <c r="EC367" s="60"/>
      <c r="ED367" s="60"/>
      <c r="EE367" s="60"/>
      <c r="EF367" s="60"/>
      <c r="EG367" s="60"/>
      <c r="EH367" s="60"/>
      <c r="EI367" s="60"/>
      <c r="EJ367" s="60"/>
      <c r="EK367" s="60"/>
      <c r="EL367" s="60"/>
      <c r="EM367" s="60"/>
      <c r="EN367" s="60"/>
      <c r="EO367" s="60"/>
      <c r="EP367" s="60"/>
      <c r="EQ367" s="60"/>
      <c r="ER367" s="60"/>
      <c r="ES367" s="60"/>
      <c r="ET367" s="60"/>
      <c r="EU367" s="60"/>
      <c r="EV367" s="60"/>
      <c r="EW367" s="60"/>
      <c r="EX367" s="60"/>
      <c r="EY367" s="60"/>
      <c r="EZ367" s="60"/>
      <c r="FA367" s="60"/>
      <c r="FB367" s="60"/>
      <c r="FC367" s="60"/>
      <c r="FD367" s="60"/>
      <c r="FE367" s="60"/>
      <c r="FF367" s="60"/>
      <c r="FG367" s="60"/>
      <c r="FH367" s="60"/>
      <c r="FI367" s="60"/>
      <c r="FJ367" s="60"/>
      <c r="FK367" s="60"/>
      <c r="FL367" s="60"/>
      <c r="FM367" s="60"/>
      <c r="FN367" s="60"/>
      <c r="FO367" s="60"/>
      <c r="FP367" s="60"/>
      <c r="FQ367" s="60"/>
      <c r="FR367" s="60"/>
      <c r="FS367" s="60"/>
      <c r="FT367" s="60"/>
      <c r="FU367" s="60"/>
      <c r="FV367" s="60"/>
      <c r="FW367" s="60"/>
      <c r="FX367" s="60"/>
      <c r="FY367" s="60"/>
      <c r="FZ367" s="60"/>
      <c r="GA367" s="60"/>
      <c r="GB367" s="60"/>
      <c r="GC367" s="60"/>
      <c r="GD367" s="60"/>
      <c r="GE367" s="60"/>
      <c r="GF367" s="60"/>
      <c r="GG367" s="60"/>
      <c r="GH367" s="60"/>
      <c r="GI367" s="60"/>
      <c r="GJ367" s="60"/>
      <c r="GK367" s="60"/>
      <c r="GL367" s="60"/>
      <c r="GM367" s="60"/>
      <c r="GN367" s="60"/>
      <c r="GO367" s="60"/>
      <c r="GP367" s="60"/>
      <c r="GQ367" s="60"/>
    </row>
    <row r="368" spans="2:199" ht="30" x14ac:dyDescent="0.25">
      <c r="C368" s="606" t="s">
        <v>629</v>
      </c>
      <c r="D368" s="28">
        <f>'2 уровень'!H1124</f>
        <v>0</v>
      </c>
      <c r="E368" s="28">
        <f>'2 уровень'!I1124</f>
        <v>0</v>
      </c>
      <c r="F368" s="28">
        <f>'2 уровень'!J1124</f>
        <v>3</v>
      </c>
      <c r="G368" s="65" t="e">
        <f>'2 уровень'!K1124</f>
        <v>#DIV/0!</v>
      </c>
      <c r="H368" s="79">
        <f>'2 уровень'!L1124</f>
        <v>0</v>
      </c>
      <c r="I368" s="79"/>
      <c r="J368" s="74"/>
      <c r="K368" s="74"/>
      <c r="L368" s="74"/>
      <c r="M368" s="74"/>
      <c r="N368" s="74"/>
      <c r="O368" s="74"/>
      <c r="P368" s="73"/>
      <c r="Q368" s="73"/>
      <c r="R368" s="73"/>
      <c r="S368" s="73"/>
      <c r="T368" s="73"/>
      <c r="U368" s="73"/>
      <c r="V368" s="773"/>
      <c r="W368" s="73"/>
      <c r="X368" s="73"/>
      <c r="Y368" s="73"/>
      <c r="Z368" s="73"/>
      <c r="AA368" s="379"/>
      <c r="AB368" s="73"/>
      <c r="AC368" s="73"/>
      <c r="AD368" s="965"/>
      <c r="AE368" s="972"/>
      <c r="AF368" s="186"/>
      <c r="AG368" s="186"/>
      <c r="AH368" s="881"/>
      <c r="AI368" s="60"/>
      <c r="AJ368" s="60"/>
      <c r="AK368" s="267"/>
      <c r="AL368" s="60"/>
      <c r="AM368" s="60"/>
      <c r="AN368" s="60"/>
      <c r="AO368" s="3514"/>
      <c r="AP368" s="3515"/>
      <c r="AQ368" s="3515"/>
      <c r="AR368" s="3515"/>
      <c r="AS368" s="3515"/>
      <c r="AT368" s="3515"/>
      <c r="AU368" s="3515"/>
      <c r="AV368" s="3515"/>
      <c r="AW368" s="3515"/>
      <c r="AX368" s="3515"/>
      <c r="AY368" s="3515"/>
      <c r="AZ368" s="3515"/>
      <c r="BA368" s="3515"/>
      <c r="BB368" s="3515"/>
      <c r="BC368" s="60"/>
      <c r="BD368" s="60"/>
      <c r="BE368" s="60"/>
      <c r="BF368" s="60"/>
      <c r="BG368" s="60"/>
      <c r="BH368" s="60"/>
      <c r="BI368" s="60"/>
      <c r="BJ368" s="60"/>
      <c r="BK368" s="60"/>
      <c r="BL368" s="60"/>
      <c r="BM368" s="60"/>
      <c r="BN368" s="60"/>
      <c r="BO368" s="60"/>
      <c r="BP368" s="60"/>
      <c r="BQ368" s="60"/>
      <c r="BR368" s="60"/>
      <c r="BS368" s="60"/>
      <c r="BT368" s="60"/>
      <c r="BU368" s="60"/>
      <c r="BV368" s="60"/>
      <c r="BW368" s="60"/>
      <c r="BX368" s="60"/>
      <c r="BY368" s="60"/>
      <c r="BZ368" s="60"/>
      <c r="CA368" s="60"/>
      <c r="CB368" s="60"/>
      <c r="CC368" s="60"/>
      <c r="CD368" s="60"/>
      <c r="CE368" s="60"/>
      <c r="CF368" s="60"/>
      <c r="CG368" s="60"/>
      <c r="CH368" s="60"/>
      <c r="CI368" s="60"/>
      <c r="CJ368" s="60"/>
      <c r="CK368" s="60"/>
      <c r="CL368" s="60"/>
      <c r="CM368" s="60"/>
      <c r="CN368" s="60"/>
      <c r="CO368" s="60"/>
      <c r="CP368" s="60"/>
      <c r="CQ368" s="60"/>
      <c r="CR368" s="60"/>
      <c r="CS368" s="60"/>
      <c r="CT368" s="60"/>
      <c r="CU368" s="60"/>
      <c r="CV368" s="60"/>
      <c r="CW368" s="60"/>
      <c r="CX368" s="60"/>
      <c r="CY368" s="60"/>
      <c r="CZ368" s="60"/>
      <c r="DA368" s="60"/>
      <c r="DB368" s="60"/>
      <c r="DC368" s="60"/>
      <c r="DD368" s="60"/>
      <c r="DE368" s="60"/>
      <c r="DF368" s="60"/>
      <c r="DG368" s="60"/>
      <c r="DH368" s="60"/>
      <c r="DI368" s="60"/>
      <c r="DJ368" s="60"/>
      <c r="DK368" s="60"/>
      <c r="DL368" s="60"/>
      <c r="DM368" s="60"/>
      <c r="DN368" s="60"/>
      <c r="DO368" s="60"/>
      <c r="DP368" s="60"/>
      <c r="DQ368" s="60"/>
      <c r="DR368" s="60"/>
      <c r="DS368" s="60"/>
      <c r="DT368" s="60"/>
      <c r="DU368" s="60"/>
      <c r="DV368" s="60"/>
      <c r="DW368" s="60"/>
      <c r="DX368" s="60"/>
      <c r="DY368" s="60"/>
      <c r="DZ368" s="60"/>
      <c r="EA368" s="60"/>
      <c r="EB368" s="60"/>
      <c r="EC368" s="60"/>
      <c r="ED368" s="60"/>
      <c r="EE368" s="60"/>
      <c r="EF368" s="60"/>
      <c r="EG368" s="60"/>
      <c r="EH368" s="60"/>
      <c r="EI368" s="60"/>
      <c r="EJ368" s="60"/>
      <c r="EK368" s="60"/>
      <c r="EL368" s="60"/>
      <c r="EM368" s="60"/>
      <c r="EN368" s="60"/>
      <c r="EO368" s="60"/>
      <c r="EP368" s="60"/>
      <c r="EQ368" s="60"/>
      <c r="ER368" s="60"/>
      <c r="ES368" s="60"/>
      <c r="ET368" s="60"/>
      <c r="EU368" s="60"/>
      <c r="EV368" s="60"/>
      <c r="EW368" s="60"/>
      <c r="EX368" s="60"/>
      <c r="EY368" s="60"/>
      <c r="EZ368" s="60"/>
      <c r="FA368" s="60"/>
      <c r="FB368" s="60"/>
      <c r="FC368" s="60"/>
      <c r="FD368" s="60"/>
      <c r="FE368" s="60"/>
      <c r="FF368" s="60"/>
      <c r="FG368" s="60"/>
      <c r="FH368" s="60"/>
      <c r="FI368" s="60"/>
      <c r="FJ368" s="60"/>
      <c r="FK368" s="60"/>
      <c r="FL368" s="60"/>
      <c r="FM368" s="60"/>
      <c r="FN368" s="60"/>
      <c r="FO368" s="60"/>
      <c r="FP368" s="60"/>
      <c r="FQ368" s="60"/>
      <c r="FR368" s="60"/>
      <c r="FS368" s="60"/>
      <c r="FT368" s="60"/>
      <c r="FU368" s="60"/>
      <c r="FV368" s="60"/>
      <c r="FW368" s="60"/>
      <c r="FX368" s="60"/>
      <c r="FY368" s="60"/>
      <c r="FZ368" s="60"/>
      <c r="GA368" s="60"/>
      <c r="GB368" s="60"/>
      <c r="GC368" s="60"/>
      <c r="GD368" s="60"/>
      <c r="GE368" s="60"/>
      <c r="GF368" s="60"/>
      <c r="GG368" s="60"/>
      <c r="GH368" s="60"/>
      <c r="GI368" s="60"/>
      <c r="GJ368" s="60"/>
      <c r="GK368" s="60"/>
      <c r="GL368" s="60"/>
      <c r="GM368" s="60"/>
      <c r="GN368" s="60"/>
      <c r="GO368" s="60"/>
      <c r="GP368" s="60"/>
      <c r="GQ368" s="60"/>
    </row>
    <row r="369" spans="1:199" ht="43.5" x14ac:dyDescent="0.25">
      <c r="B369" s="19">
        <v>1</v>
      </c>
      <c r="C369" s="3380" t="s">
        <v>459</v>
      </c>
      <c r="D369" s="28">
        <f>'2 уровень'!H1125</f>
        <v>0</v>
      </c>
      <c r="E369" s="28">
        <f>'2 уровень'!I1125</f>
        <v>0</v>
      </c>
      <c r="F369" s="28">
        <f>'2 уровень'!J1125</f>
        <v>0</v>
      </c>
      <c r="G369" s="65" t="e">
        <f>'2 уровень'!K1125</f>
        <v>#DIV/0!</v>
      </c>
      <c r="H369" s="79">
        <f>'2 уровень'!L1125</f>
        <v>0</v>
      </c>
      <c r="I369" s="79">
        <f>'2 уровень'!M1125</f>
        <v>0</v>
      </c>
      <c r="J369" s="74">
        <f>'2 уровень'!N1125</f>
        <v>0</v>
      </c>
      <c r="K369" s="74">
        <f>'2 уровень'!O1125</f>
        <v>0</v>
      </c>
      <c r="L369" s="74">
        <f>'2 уровень'!P1125</f>
        <v>0</v>
      </c>
      <c r="M369" s="74">
        <f>'2 уровень'!Q1125</f>
        <v>0</v>
      </c>
      <c r="N369" s="74">
        <f>'2 уровень'!R1125</f>
        <v>0</v>
      </c>
      <c r="O369" s="74">
        <f>'2 уровень'!S1125</f>
        <v>0</v>
      </c>
      <c r="P369" s="73">
        <f>'2 уровень'!T1125</f>
        <v>0</v>
      </c>
      <c r="Q369" s="73">
        <f>'2 уровень'!U1125</f>
        <v>0</v>
      </c>
      <c r="R369" s="73">
        <f>'2 уровень'!V1125</f>
        <v>0</v>
      </c>
      <c r="S369" s="73">
        <f>'2 уровень'!W1125</f>
        <v>0</v>
      </c>
      <c r="T369" s="73">
        <f>'2 уровень'!X1125</f>
        <v>0</v>
      </c>
      <c r="U369" s="73">
        <f>'2 уровень'!Y1125</f>
        <v>0</v>
      </c>
      <c r="V369" s="773">
        <f>'2 уровень'!Z1125</f>
        <v>0</v>
      </c>
      <c r="W369" s="73">
        <f>'2 уровень'!AA1125</f>
        <v>0</v>
      </c>
      <c r="X369" s="73">
        <f>'2 уровень'!AB1125</f>
        <v>0</v>
      </c>
      <c r="Y369" s="73">
        <f>'2 уровень'!AC1125</f>
        <v>0</v>
      </c>
      <c r="Z369" s="73">
        <f>'2 уровень'!AD1125</f>
        <v>0</v>
      </c>
      <c r="AA369" s="379">
        <f>'2 уровень'!AE1125</f>
        <v>0</v>
      </c>
      <c r="AB369" s="73"/>
      <c r="AC369" s="73"/>
      <c r="AD369" s="965">
        <f>'2 уровень'!AF1128</f>
        <v>0</v>
      </c>
      <c r="AE369" s="972">
        <f>'2 уровень'!AG1128</f>
        <v>0</v>
      </c>
      <c r="AF369" s="186">
        <f t="shared" si="64"/>
        <v>0</v>
      </c>
      <c r="AG369" s="186">
        <f t="shared" si="62"/>
        <v>0</v>
      </c>
      <c r="AH369" s="881">
        <f t="shared" ref="AH369:AH375" si="68">IF(P369&gt;0,P369*1000/D369,0)</f>
        <v>0</v>
      </c>
      <c r="AI369" s="60" t="e">
        <f t="shared" ref="AI369:AI386" si="69">U369/F369*1000</f>
        <v>#DIV/0!</v>
      </c>
      <c r="AJ369" s="60"/>
      <c r="AK369" s="267"/>
      <c r="AL369" s="60">
        <f t="shared" ref="AL369:AL411" si="70">E370-D370</f>
        <v>0</v>
      </c>
      <c r="AM369" s="60"/>
      <c r="AN369" s="60"/>
      <c r="AO369" s="3514"/>
      <c r="AP369" s="3515"/>
      <c r="AQ369" s="3515"/>
      <c r="AR369" s="3515"/>
      <c r="AS369" s="3515"/>
      <c r="AT369" s="3515"/>
      <c r="AU369" s="3515"/>
      <c r="AV369" s="3515"/>
      <c r="AW369" s="3515"/>
      <c r="AX369" s="3515"/>
      <c r="AY369" s="3515"/>
      <c r="AZ369" s="3515"/>
      <c r="BA369" s="3515"/>
      <c r="BB369" s="3515"/>
      <c r="BC369" s="60"/>
      <c r="BD369" s="60"/>
      <c r="BE369" s="60"/>
      <c r="BF369" s="60"/>
      <c r="BG369" s="60"/>
      <c r="BH369" s="60"/>
      <c r="BI369" s="60"/>
      <c r="BJ369" s="60"/>
      <c r="BK369" s="60"/>
      <c r="BL369" s="60"/>
      <c r="BM369" s="60"/>
      <c r="BN369" s="60"/>
      <c r="BO369" s="60"/>
      <c r="BP369" s="60"/>
      <c r="BQ369" s="60"/>
      <c r="BR369" s="60"/>
      <c r="BS369" s="60"/>
      <c r="BT369" s="60"/>
      <c r="BU369" s="60"/>
      <c r="BV369" s="60"/>
      <c r="BW369" s="60"/>
      <c r="BX369" s="60"/>
      <c r="BY369" s="60"/>
      <c r="BZ369" s="60"/>
      <c r="CA369" s="60"/>
      <c r="CB369" s="60"/>
      <c r="CC369" s="60"/>
      <c r="CD369" s="60"/>
      <c r="CE369" s="60"/>
      <c r="CF369" s="60"/>
      <c r="CG369" s="60"/>
      <c r="CH369" s="60"/>
      <c r="CI369" s="60"/>
      <c r="CJ369" s="60"/>
      <c r="CK369" s="60"/>
      <c r="CL369" s="60"/>
      <c r="CM369" s="60"/>
      <c r="CN369" s="60"/>
      <c r="CO369" s="60"/>
      <c r="CP369" s="60"/>
      <c r="CQ369" s="60"/>
      <c r="CR369" s="60"/>
      <c r="CS369" s="60"/>
      <c r="CT369" s="60"/>
      <c r="CU369" s="60"/>
      <c r="CV369" s="60"/>
      <c r="CW369" s="60"/>
      <c r="CX369" s="60"/>
      <c r="CY369" s="60"/>
      <c r="CZ369" s="60"/>
      <c r="DA369" s="60"/>
      <c r="DB369" s="60"/>
      <c r="DC369" s="60"/>
      <c r="DD369" s="60"/>
      <c r="DE369" s="60"/>
      <c r="DF369" s="60"/>
      <c r="DG369" s="60"/>
      <c r="DH369" s="60"/>
      <c r="DI369" s="60"/>
      <c r="DJ369" s="60"/>
      <c r="DK369" s="60"/>
      <c r="DL369" s="60"/>
      <c r="DM369" s="60"/>
      <c r="DN369" s="60"/>
      <c r="DO369" s="60"/>
      <c r="DP369" s="60"/>
      <c r="DQ369" s="60"/>
      <c r="DR369" s="60"/>
      <c r="DS369" s="60"/>
      <c r="DT369" s="60"/>
      <c r="DU369" s="60"/>
      <c r="DV369" s="60"/>
      <c r="DW369" s="60"/>
      <c r="DX369" s="60"/>
      <c r="DY369" s="60"/>
      <c r="DZ369" s="60"/>
      <c r="EA369" s="60"/>
      <c r="EB369" s="60"/>
      <c r="EC369" s="60"/>
      <c r="ED369" s="60"/>
      <c r="EE369" s="60"/>
      <c r="EF369" s="60"/>
      <c r="EG369" s="60"/>
      <c r="EH369" s="60"/>
      <c r="EI369" s="60"/>
      <c r="EJ369" s="60"/>
      <c r="EK369" s="60"/>
      <c r="EL369" s="60"/>
      <c r="EM369" s="60"/>
      <c r="EN369" s="60"/>
      <c r="EO369" s="60"/>
      <c r="EP369" s="60"/>
      <c r="EQ369" s="60"/>
      <c r="ER369" s="60"/>
      <c r="ES369" s="60"/>
      <c r="ET369" s="60"/>
      <c r="EU369" s="60"/>
      <c r="EV369" s="60"/>
      <c r="EW369" s="60"/>
      <c r="EX369" s="60"/>
      <c r="EY369" s="60"/>
      <c r="EZ369" s="60"/>
      <c r="FA369" s="60"/>
      <c r="FB369" s="60"/>
      <c r="FC369" s="60"/>
      <c r="FD369" s="60"/>
      <c r="FE369" s="60"/>
      <c r="FF369" s="60"/>
      <c r="FG369" s="60"/>
      <c r="FH369" s="60"/>
      <c r="FI369" s="60"/>
      <c r="FJ369" s="60"/>
      <c r="FK369" s="60"/>
      <c r="FL369" s="60"/>
      <c r="FM369" s="60"/>
      <c r="FN369" s="60"/>
      <c r="FO369" s="60"/>
      <c r="FP369" s="60"/>
      <c r="FQ369" s="60"/>
      <c r="FR369" s="60"/>
      <c r="FS369" s="60"/>
      <c r="FT369" s="60"/>
      <c r="FU369" s="60"/>
      <c r="FV369" s="60"/>
      <c r="FW369" s="60"/>
      <c r="FX369" s="60"/>
      <c r="FY369" s="60"/>
      <c r="FZ369" s="60"/>
      <c r="GA369" s="60"/>
      <c r="GB369" s="60"/>
      <c r="GC369" s="60"/>
      <c r="GD369" s="60"/>
      <c r="GE369" s="60"/>
      <c r="GF369" s="60"/>
      <c r="GG369" s="60"/>
      <c r="GH369" s="60"/>
      <c r="GI369" s="60"/>
      <c r="GJ369" s="60"/>
      <c r="GK369" s="60"/>
      <c r="GL369" s="60"/>
      <c r="GM369" s="60"/>
      <c r="GN369" s="60"/>
      <c r="GO369" s="60"/>
      <c r="GP369" s="60"/>
      <c r="GQ369" s="60"/>
    </row>
    <row r="370" spans="1:199" ht="30" x14ac:dyDescent="0.25">
      <c r="B370" s="19">
        <v>1</v>
      </c>
      <c r="C370" s="583" t="s">
        <v>271</v>
      </c>
      <c r="D370" s="28">
        <f>'2 уровень'!H1126</f>
        <v>0</v>
      </c>
      <c r="E370" s="28">
        <f>'2 уровень'!I1126</f>
        <v>0</v>
      </c>
      <c r="F370" s="28">
        <f>'2 уровень'!J1126</f>
        <v>0</v>
      </c>
      <c r="G370" s="65" t="e">
        <f>'2 уровень'!K1126</f>
        <v>#DIV/0!</v>
      </c>
      <c r="H370" s="79">
        <f>'2 уровень'!L1126</f>
        <v>0</v>
      </c>
      <c r="I370" s="79">
        <f>'2 уровень'!M1126</f>
        <v>0</v>
      </c>
      <c r="J370" s="74">
        <f>'2 уровень'!N1126</f>
        <v>0</v>
      </c>
      <c r="K370" s="74">
        <f>'2 уровень'!O1126</f>
        <v>0</v>
      </c>
      <c r="L370" s="74">
        <f>'2 уровень'!P1126</f>
        <v>0</v>
      </c>
      <c r="M370" s="74">
        <f>'2 уровень'!Q1126</f>
        <v>0</v>
      </c>
      <c r="N370" s="74">
        <f>'2 уровень'!R1126</f>
        <v>0</v>
      </c>
      <c r="O370" s="74">
        <f>'2 уровень'!S1126</f>
        <v>0</v>
      </c>
      <c r="P370" s="73">
        <f>'2 уровень'!T1126</f>
        <v>0</v>
      </c>
      <c r="Q370" s="73">
        <f>'2 уровень'!U1126</f>
        <v>0</v>
      </c>
      <c r="R370" s="73">
        <f>'2 уровень'!V1126</f>
        <v>0</v>
      </c>
      <c r="S370" s="73">
        <f>'2 уровень'!W1126</f>
        <v>0</v>
      </c>
      <c r="T370" s="73">
        <f>'2 уровень'!X1126</f>
        <v>0</v>
      </c>
      <c r="U370" s="73">
        <f>'2 уровень'!Y1126</f>
        <v>0</v>
      </c>
      <c r="V370" s="773">
        <f>'2 уровень'!Z1126</f>
        <v>0</v>
      </c>
      <c r="W370" s="73">
        <f>'2 уровень'!AA1126</f>
        <v>0</v>
      </c>
      <c r="X370" s="73">
        <f>'2 уровень'!AB1126</f>
        <v>0</v>
      </c>
      <c r="Y370" s="73">
        <f>'2 уровень'!AC1126</f>
        <v>0</v>
      </c>
      <c r="Z370" s="73">
        <f>'2 уровень'!AD1126</f>
        <v>0</v>
      </c>
      <c r="AA370" s="379">
        <f>'2 уровень'!AE1126</f>
        <v>0</v>
      </c>
      <c r="AB370" s="73" t="e">
        <f>U370/T370*100</f>
        <v>#DIV/0!</v>
      </c>
      <c r="AC370" s="73" t="e">
        <f>AA370/T370*100</f>
        <v>#DIV/0!</v>
      </c>
      <c r="AD370" s="965">
        <f>'2 уровень'!AF1129</f>
        <v>0</v>
      </c>
      <c r="AE370" s="972">
        <f>'2 уровень'!AG1129</f>
        <v>0</v>
      </c>
      <c r="AF370" s="186">
        <f t="shared" si="64"/>
        <v>0</v>
      </c>
      <c r="AG370" s="186">
        <f t="shared" si="62"/>
        <v>0</v>
      </c>
      <c r="AH370" s="881">
        <f t="shared" si="68"/>
        <v>0</v>
      </c>
      <c r="AI370" s="60" t="e">
        <f t="shared" si="69"/>
        <v>#DIV/0!</v>
      </c>
      <c r="AJ370" s="60"/>
      <c r="AK370" s="267"/>
      <c r="AL370" s="60">
        <f t="shared" si="70"/>
        <v>0</v>
      </c>
      <c r="AM370" s="60"/>
      <c r="AN370" s="60"/>
      <c r="AO370" s="3514"/>
      <c r="AP370" s="3515"/>
      <c r="AQ370" s="3515"/>
      <c r="AR370" s="3515"/>
      <c r="AS370" s="3515"/>
      <c r="AT370" s="3515"/>
      <c r="AU370" s="3515"/>
      <c r="AV370" s="3515"/>
      <c r="AW370" s="3515"/>
      <c r="AX370" s="3515"/>
      <c r="AY370" s="3515"/>
      <c r="AZ370" s="3515"/>
      <c r="BA370" s="3515"/>
      <c r="BB370" s="3515"/>
      <c r="BC370" s="60"/>
      <c r="BD370" s="60"/>
      <c r="BE370" s="60"/>
      <c r="BF370" s="60"/>
      <c r="BG370" s="60"/>
      <c r="BH370" s="60"/>
      <c r="BI370" s="60"/>
      <c r="BJ370" s="60"/>
      <c r="BK370" s="60"/>
      <c r="BL370" s="60"/>
      <c r="BM370" s="60"/>
      <c r="BN370" s="60"/>
      <c r="BO370" s="60"/>
      <c r="BP370" s="60"/>
      <c r="BQ370" s="60"/>
      <c r="BR370" s="60"/>
      <c r="BS370" s="60"/>
      <c r="BT370" s="60"/>
      <c r="BU370" s="60"/>
      <c r="BV370" s="60"/>
      <c r="BW370" s="60"/>
      <c r="BX370" s="60"/>
      <c r="BY370" s="60"/>
      <c r="BZ370" s="60"/>
      <c r="CA370" s="60"/>
      <c r="CB370" s="60"/>
      <c r="CC370" s="60"/>
      <c r="CD370" s="60"/>
      <c r="CE370" s="60"/>
      <c r="CF370" s="60"/>
      <c r="CG370" s="60"/>
      <c r="CH370" s="60"/>
      <c r="CI370" s="60"/>
      <c r="CJ370" s="60"/>
      <c r="CK370" s="60"/>
      <c r="CL370" s="60"/>
      <c r="CM370" s="60"/>
      <c r="CN370" s="60"/>
      <c r="CO370" s="60"/>
      <c r="CP370" s="60"/>
      <c r="CQ370" s="60"/>
      <c r="CR370" s="60"/>
      <c r="CS370" s="60"/>
      <c r="CT370" s="60"/>
      <c r="CU370" s="60"/>
      <c r="CV370" s="60"/>
      <c r="CW370" s="60"/>
      <c r="CX370" s="60"/>
      <c r="CY370" s="60"/>
      <c r="CZ370" s="60"/>
      <c r="DA370" s="60"/>
      <c r="DB370" s="60"/>
      <c r="DC370" s="60"/>
      <c r="DD370" s="60"/>
      <c r="DE370" s="60"/>
      <c r="DF370" s="60"/>
      <c r="DG370" s="60"/>
      <c r="DH370" s="60"/>
      <c r="DI370" s="60"/>
      <c r="DJ370" s="60"/>
      <c r="DK370" s="60"/>
      <c r="DL370" s="60"/>
      <c r="DM370" s="60"/>
      <c r="DN370" s="60"/>
      <c r="DO370" s="60"/>
      <c r="DP370" s="60"/>
      <c r="DQ370" s="60"/>
      <c r="DR370" s="60"/>
      <c r="DS370" s="60"/>
      <c r="DT370" s="60"/>
      <c r="DU370" s="60"/>
      <c r="DV370" s="60"/>
      <c r="DW370" s="60"/>
      <c r="DX370" s="60"/>
      <c r="DY370" s="60"/>
      <c r="DZ370" s="60"/>
      <c r="EA370" s="60"/>
      <c r="EB370" s="60"/>
      <c r="EC370" s="60"/>
      <c r="ED370" s="60"/>
      <c r="EE370" s="60"/>
      <c r="EF370" s="60"/>
      <c r="EG370" s="60"/>
      <c r="EH370" s="60"/>
      <c r="EI370" s="60"/>
      <c r="EJ370" s="60"/>
      <c r="EK370" s="60"/>
      <c r="EL370" s="60"/>
      <c r="EM370" s="60"/>
      <c r="EN370" s="60"/>
      <c r="EO370" s="60"/>
      <c r="EP370" s="60"/>
      <c r="EQ370" s="60"/>
      <c r="ER370" s="60"/>
      <c r="ES370" s="60"/>
      <c r="ET370" s="60"/>
      <c r="EU370" s="60"/>
      <c r="EV370" s="60"/>
      <c r="EW370" s="60"/>
      <c r="EX370" s="60"/>
      <c r="EY370" s="60"/>
      <c r="EZ370" s="60"/>
      <c r="FA370" s="60"/>
      <c r="FB370" s="60"/>
      <c r="FC370" s="60"/>
      <c r="FD370" s="60"/>
      <c r="FE370" s="60"/>
      <c r="FF370" s="60"/>
      <c r="FG370" s="60"/>
      <c r="FH370" s="60"/>
      <c r="FI370" s="60"/>
      <c r="FJ370" s="60"/>
      <c r="FK370" s="60"/>
      <c r="FL370" s="60"/>
      <c r="FM370" s="60"/>
      <c r="FN370" s="60"/>
      <c r="FO370" s="60"/>
      <c r="FP370" s="60"/>
      <c r="FQ370" s="60"/>
      <c r="FR370" s="60"/>
      <c r="FS370" s="60"/>
      <c r="FT370" s="60"/>
      <c r="FU370" s="60"/>
      <c r="FV370" s="60"/>
      <c r="FW370" s="60"/>
      <c r="FX370" s="60"/>
      <c r="FY370" s="60"/>
      <c r="FZ370" s="60"/>
      <c r="GA370" s="60"/>
      <c r="GB370" s="60"/>
      <c r="GC370" s="60"/>
      <c r="GD370" s="60"/>
      <c r="GE370" s="60"/>
      <c r="GF370" s="60"/>
      <c r="GG370" s="60"/>
      <c r="GH370" s="60"/>
      <c r="GI370" s="60"/>
      <c r="GJ370" s="60"/>
      <c r="GK370" s="60"/>
      <c r="GL370" s="60"/>
      <c r="GM370" s="60"/>
      <c r="GN370" s="60"/>
      <c r="GO370" s="60"/>
      <c r="GP370" s="60"/>
      <c r="GQ370" s="60"/>
    </row>
    <row r="371" spans="1:199" ht="30" x14ac:dyDescent="0.25">
      <c r="B371" s="19">
        <v>1</v>
      </c>
      <c r="C371" s="583" t="s">
        <v>460</v>
      </c>
      <c r="D371" s="28">
        <f>'2 уровень'!H1127</f>
        <v>0</v>
      </c>
      <c r="E371" s="28">
        <f>'2 уровень'!I1127</f>
        <v>0</v>
      </c>
      <c r="F371" s="28">
        <f>'2 уровень'!J1127</f>
        <v>0</v>
      </c>
      <c r="G371" s="65" t="e">
        <f>'2 уровень'!K1127</f>
        <v>#DIV/0!</v>
      </c>
      <c r="H371" s="79">
        <f>'2 уровень'!L1127</f>
        <v>0</v>
      </c>
      <c r="I371" s="79">
        <f>'2 уровень'!M1127</f>
        <v>0</v>
      </c>
      <c r="J371" s="74">
        <f>'2 уровень'!N1127</f>
        <v>0</v>
      </c>
      <c r="K371" s="74">
        <f>'2 уровень'!O1127</f>
        <v>0</v>
      </c>
      <c r="L371" s="74">
        <f>'2 уровень'!P1127</f>
        <v>0</v>
      </c>
      <c r="M371" s="74">
        <f>'2 уровень'!Q1127</f>
        <v>0</v>
      </c>
      <c r="N371" s="74">
        <f>'2 уровень'!R1127</f>
        <v>0</v>
      </c>
      <c r="O371" s="74">
        <f>'2 уровень'!S1127</f>
        <v>0</v>
      </c>
      <c r="P371" s="73">
        <f>'2 уровень'!T1127</f>
        <v>0</v>
      </c>
      <c r="Q371" s="73">
        <f>'2 уровень'!U1127</f>
        <v>0</v>
      </c>
      <c r="R371" s="73">
        <f>'2 уровень'!V1127</f>
        <v>0</v>
      </c>
      <c r="S371" s="73">
        <f>'2 уровень'!W1127</f>
        <v>0</v>
      </c>
      <c r="T371" s="73">
        <f>'2 уровень'!X1127</f>
        <v>0</v>
      </c>
      <c r="U371" s="73">
        <f>'2 уровень'!Y1127</f>
        <v>0</v>
      </c>
      <c r="V371" s="773">
        <f>'2 уровень'!Z1127</f>
        <v>0</v>
      </c>
      <c r="W371" s="73">
        <f>'2 уровень'!AA1127</f>
        <v>0</v>
      </c>
      <c r="X371" s="73">
        <f>'2 уровень'!AB1127</f>
        <v>0</v>
      </c>
      <c r="Y371" s="73">
        <f>'2 уровень'!AC1127</f>
        <v>0</v>
      </c>
      <c r="Z371" s="73">
        <f>'2 уровень'!AD1127</f>
        <v>0</v>
      </c>
      <c r="AA371" s="379">
        <f>'2 уровень'!AE1127</f>
        <v>0</v>
      </c>
      <c r="AB371" s="73"/>
      <c r="AC371" s="73"/>
      <c r="AD371" s="965">
        <f>'2 уровень'!AF1130</f>
        <v>0</v>
      </c>
      <c r="AE371" s="972">
        <f>'2 уровень'!AG1130</f>
        <v>0</v>
      </c>
      <c r="AF371" s="186">
        <f t="shared" si="64"/>
        <v>0</v>
      </c>
      <c r="AG371" s="186">
        <f t="shared" si="62"/>
        <v>0</v>
      </c>
      <c r="AH371" s="881">
        <f t="shared" si="68"/>
        <v>0</v>
      </c>
      <c r="AI371" s="60" t="e">
        <f t="shared" si="69"/>
        <v>#DIV/0!</v>
      </c>
      <c r="AJ371" s="60"/>
      <c r="AK371" s="267"/>
      <c r="AL371" s="60">
        <f t="shared" si="70"/>
        <v>0</v>
      </c>
      <c r="AM371" s="60"/>
      <c r="AN371" s="60"/>
      <c r="AO371" s="3514"/>
      <c r="AP371" s="3515"/>
      <c r="AQ371" s="3515"/>
      <c r="AR371" s="3515"/>
      <c r="AS371" s="3515"/>
      <c r="AT371" s="3515"/>
      <c r="AU371" s="3515"/>
      <c r="AV371" s="3515"/>
      <c r="AW371" s="3515"/>
      <c r="AX371" s="3515"/>
      <c r="AY371" s="3515"/>
      <c r="AZ371" s="3515"/>
      <c r="BA371" s="3515"/>
      <c r="BB371" s="3515"/>
      <c r="BC371" s="60"/>
      <c r="BD371" s="60"/>
      <c r="BE371" s="60"/>
      <c r="BF371" s="60"/>
      <c r="BG371" s="60"/>
      <c r="BH371" s="60"/>
      <c r="BI371" s="60"/>
      <c r="BJ371" s="60"/>
      <c r="BK371" s="60"/>
      <c r="BL371" s="60"/>
      <c r="BM371" s="60"/>
      <c r="BN371" s="60"/>
      <c r="BO371" s="60"/>
      <c r="BP371" s="60"/>
      <c r="BQ371" s="60"/>
      <c r="BR371" s="60"/>
      <c r="BS371" s="60"/>
      <c r="BT371" s="60"/>
      <c r="BU371" s="60"/>
      <c r="BV371" s="60"/>
      <c r="BW371" s="60"/>
      <c r="BX371" s="60"/>
      <c r="BY371" s="60"/>
      <c r="BZ371" s="60"/>
      <c r="CA371" s="60"/>
      <c r="CB371" s="60"/>
      <c r="CC371" s="60"/>
      <c r="CD371" s="60"/>
      <c r="CE371" s="60"/>
      <c r="CF371" s="60"/>
      <c r="CG371" s="60"/>
      <c r="CH371" s="60"/>
      <c r="CI371" s="60"/>
      <c r="CJ371" s="60"/>
      <c r="CK371" s="60"/>
      <c r="CL371" s="60"/>
      <c r="CM371" s="60"/>
      <c r="CN371" s="60"/>
      <c r="CO371" s="60"/>
      <c r="CP371" s="60"/>
      <c r="CQ371" s="60"/>
      <c r="CR371" s="60"/>
      <c r="CS371" s="60"/>
      <c r="CT371" s="60"/>
      <c r="CU371" s="60"/>
      <c r="CV371" s="60"/>
      <c r="CW371" s="60"/>
      <c r="CX371" s="60"/>
      <c r="CY371" s="60"/>
      <c r="CZ371" s="60"/>
      <c r="DA371" s="60"/>
      <c r="DB371" s="60"/>
      <c r="DC371" s="60"/>
      <c r="DD371" s="60"/>
      <c r="DE371" s="60"/>
      <c r="DF371" s="60"/>
      <c r="DG371" s="60"/>
      <c r="DH371" s="60"/>
      <c r="DI371" s="60"/>
      <c r="DJ371" s="60"/>
      <c r="DK371" s="60"/>
      <c r="DL371" s="60"/>
      <c r="DM371" s="60"/>
      <c r="DN371" s="60"/>
      <c r="DO371" s="60"/>
      <c r="DP371" s="60"/>
      <c r="DQ371" s="60"/>
      <c r="DR371" s="60"/>
      <c r="DS371" s="60"/>
      <c r="DT371" s="60"/>
      <c r="DU371" s="60"/>
      <c r="DV371" s="60"/>
      <c r="DW371" s="60"/>
      <c r="DX371" s="60"/>
      <c r="DY371" s="60"/>
      <c r="DZ371" s="60"/>
      <c r="EA371" s="60"/>
      <c r="EB371" s="60"/>
      <c r="EC371" s="60"/>
      <c r="ED371" s="60"/>
      <c r="EE371" s="60"/>
      <c r="EF371" s="60"/>
      <c r="EG371" s="60"/>
      <c r="EH371" s="60"/>
      <c r="EI371" s="60"/>
      <c r="EJ371" s="60"/>
      <c r="EK371" s="60"/>
      <c r="EL371" s="60"/>
      <c r="EM371" s="60"/>
      <c r="EN371" s="60"/>
      <c r="EO371" s="60"/>
      <c r="EP371" s="60"/>
      <c r="EQ371" s="60"/>
      <c r="ER371" s="60"/>
      <c r="ES371" s="60"/>
      <c r="ET371" s="60"/>
      <c r="EU371" s="60"/>
      <c r="EV371" s="60"/>
      <c r="EW371" s="60"/>
      <c r="EX371" s="60"/>
      <c r="EY371" s="60"/>
      <c r="EZ371" s="60"/>
      <c r="FA371" s="60"/>
      <c r="FB371" s="60"/>
      <c r="FC371" s="60"/>
      <c r="FD371" s="60"/>
      <c r="FE371" s="60"/>
      <c r="FF371" s="60"/>
      <c r="FG371" s="60"/>
      <c r="FH371" s="60"/>
      <c r="FI371" s="60"/>
      <c r="FJ371" s="60"/>
      <c r="FK371" s="60"/>
      <c r="FL371" s="60"/>
      <c r="FM371" s="60"/>
      <c r="FN371" s="60"/>
      <c r="FO371" s="60"/>
      <c r="FP371" s="60"/>
      <c r="FQ371" s="60"/>
      <c r="FR371" s="60"/>
      <c r="FS371" s="60"/>
      <c r="FT371" s="60"/>
      <c r="FU371" s="60"/>
      <c r="FV371" s="60"/>
      <c r="FW371" s="60"/>
      <c r="FX371" s="60"/>
      <c r="FY371" s="60"/>
      <c r="FZ371" s="60"/>
      <c r="GA371" s="60"/>
      <c r="GB371" s="60"/>
      <c r="GC371" s="60"/>
      <c r="GD371" s="60"/>
      <c r="GE371" s="60"/>
      <c r="GF371" s="60"/>
      <c r="GG371" s="60"/>
      <c r="GH371" s="60"/>
      <c r="GI371" s="60"/>
      <c r="GJ371" s="60"/>
      <c r="GK371" s="60"/>
      <c r="GL371" s="60"/>
      <c r="GM371" s="60"/>
      <c r="GN371" s="60"/>
      <c r="GO371" s="60"/>
      <c r="GP371" s="60"/>
      <c r="GQ371" s="60"/>
    </row>
    <row r="372" spans="1:199" ht="60" x14ac:dyDescent="0.25">
      <c r="B372" s="19">
        <v>1</v>
      </c>
      <c r="C372" s="583" t="s">
        <v>479</v>
      </c>
      <c r="D372" s="28">
        <f>'2 уровень'!H1128</f>
        <v>0</v>
      </c>
      <c r="E372" s="28">
        <f>'2 уровень'!I1128</f>
        <v>0</v>
      </c>
      <c r="F372" s="28">
        <f>'2 уровень'!J1128</f>
        <v>0</v>
      </c>
      <c r="G372" s="65">
        <f>'2 уровень'!K1128</f>
        <v>0</v>
      </c>
      <c r="H372" s="79">
        <f>'2 уровень'!L1128</f>
        <v>0</v>
      </c>
      <c r="I372" s="79">
        <f>'2 уровень'!M1128</f>
        <v>0</v>
      </c>
      <c r="J372" s="74">
        <f>'2 уровень'!N1128</f>
        <v>0</v>
      </c>
      <c r="K372" s="74">
        <f>'2 уровень'!O1128</f>
        <v>0</v>
      </c>
      <c r="L372" s="74">
        <f>'2 уровень'!P1128</f>
        <v>0</v>
      </c>
      <c r="M372" s="74">
        <f>'2 уровень'!Q1128</f>
        <v>0</v>
      </c>
      <c r="N372" s="74">
        <f>'2 уровень'!R1128</f>
        <v>0</v>
      </c>
      <c r="O372" s="74">
        <f>'2 уровень'!S1128</f>
        <v>0</v>
      </c>
      <c r="P372" s="73">
        <f>'2 уровень'!T1128</f>
        <v>0</v>
      </c>
      <c r="Q372" s="73">
        <f>'2 уровень'!U1128</f>
        <v>0</v>
      </c>
      <c r="R372" s="73">
        <f>'2 уровень'!V1128</f>
        <v>0</v>
      </c>
      <c r="S372" s="73">
        <f>'2 уровень'!W1128</f>
        <v>0</v>
      </c>
      <c r="T372" s="73">
        <f>'2 уровень'!X1128</f>
        <v>0</v>
      </c>
      <c r="U372" s="73">
        <f>'2 уровень'!Y1128</f>
        <v>0</v>
      </c>
      <c r="V372" s="773">
        <f>'2 уровень'!Z1128</f>
        <v>0</v>
      </c>
      <c r="W372" s="73">
        <f>'2 уровень'!AA1128</f>
        <v>0</v>
      </c>
      <c r="X372" s="73">
        <f>'2 уровень'!AB1128</f>
        <v>0</v>
      </c>
      <c r="Y372" s="73">
        <f>'2 уровень'!AC1128</f>
        <v>0</v>
      </c>
      <c r="Z372" s="73">
        <f>'2 уровень'!AD1128</f>
        <v>0</v>
      </c>
      <c r="AA372" s="379">
        <f>'2 уровень'!AE1128</f>
        <v>0</v>
      </c>
      <c r="AB372" s="73" t="e">
        <f t="shared" ref="AB372:AB378" si="71">U372/T372*100</f>
        <v>#DIV/0!</v>
      </c>
      <c r="AC372" s="73" t="e">
        <f t="shared" ref="AC372:AC378" si="72">AA372/T372*100</f>
        <v>#DIV/0!</v>
      </c>
      <c r="AD372" s="965">
        <f>'2 уровень'!AF1131</f>
        <v>0</v>
      </c>
      <c r="AE372" s="972">
        <f>'2 уровень'!AG1131</f>
        <v>0</v>
      </c>
      <c r="AF372" s="186">
        <f t="shared" si="64"/>
        <v>0</v>
      </c>
      <c r="AG372" s="186">
        <f t="shared" si="62"/>
        <v>0</v>
      </c>
      <c r="AH372" s="881">
        <f t="shared" si="68"/>
        <v>0</v>
      </c>
      <c r="AI372" s="60" t="e">
        <f t="shared" si="69"/>
        <v>#DIV/0!</v>
      </c>
      <c r="AJ372" s="60"/>
      <c r="AK372" s="267"/>
      <c r="AL372" s="60">
        <f t="shared" si="70"/>
        <v>0</v>
      </c>
      <c r="AM372" s="60"/>
      <c r="AN372" s="60"/>
      <c r="AO372" s="3514"/>
      <c r="AP372" s="3515"/>
      <c r="AQ372" s="3515"/>
      <c r="AR372" s="3515"/>
      <c r="AS372" s="3515"/>
      <c r="AT372" s="3515"/>
      <c r="AU372" s="3515"/>
      <c r="AV372" s="3515"/>
      <c r="AW372" s="3515"/>
      <c r="AX372" s="3515"/>
      <c r="AY372" s="3515"/>
      <c r="AZ372" s="3515"/>
      <c r="BA372" s="3515"/>
      <c r="BB372" s="3515"/>
      <c r="BC372" s="60"/>
      <c r="BD372" s="60"/>
      <c r="BE372" s="60"/>
      <c r="BF372" s="60"/>
      <c r="BG372" s="60"/>
      <c r="BH372" s="60"/>
      <c r="BI372" s="60"/>
      <c r="BJ372" s="60"/>
      <c r="BK372" s="60"/>
      <c r="BL372" s="60"/>
      <c r="BM372" s="60"/>
      <c r="BN372" s="60"/>
      <c r="BO372" s="60"/>
      <c r="BP372" s="60"/>
      <c r="BQ372" s="60"/>
      <c r="BR372" s="60"/>
      <c r="BS372" s="60"/>
      <c r="BT372" s="60"/>
      <c r="BU372" s="60"/>
      <c r="BV372" s="60"/>
      <c r="BW372" s="60"/>
      <c r="BX372" s="60"/>
      <c r="BY372" s="60"/>
      <c r="BZ372" s="60"/>
      <c r="CA372" s="60"/>
      <c r="CB372" s="60"/>
      <c r="CC372" s="60"/>
      <c r="CD372" s="60"/>
      <c r="CE372" s="60"/>
      <c r="CF372" s="60"/>
      <c r="CG372" s="60"/>
      <c r="CH372" s="60"/>
      <c r="CI372" s="60"/>
      <c r="CJ372" s="60"/>
      <c r="CK372" s="60"/>
      <c r="CL372" s="60"/>
      <c r="CM372" s="60"/>
      <c r="CN372" s="60"/>
      <c r="CO372" s="60"/>
      <c r="CP372" s="60"/>
      <c r="CQ372" s="60"/>
      <c r="CR372" s="60"/>
      <c r="CS372" s="60"/>
      <c r="CT372" s="60"/>
      <c r="CU372" s="60"/>
      <c r="CV372" s="60"/>
      <c r="CW372" s="60"/>
      <c r="CX372" s="60"/>
      <c r="CY372" s="60"/>
      <c r="CZ372" s="60"/>
      <c r="DA372" s="60"/>
      <c r="DB372" s="60"/>
      <c r="DC372" s="60"/>
      <c r="DD372" s="60"/>
      <c r="DE372" s="60"/>
      <c r="DF372" s="60"/>
      <c r="DG372" s="60"/>
      <c r="DH372" s="60"/>
      <c r="DI372" s="60"/>
      <c r="DJ372" s="60"/>
      <c r="DK372" s="60"/>
      <c r="DL372" s="60"/>
      <c r="DM372" s="60"/>
      <c r="DN372" s="60"/>
      <c r="DO372" s="60"/>
      <c r="DP372" s="60"/>
      <c r="DQ372" s="60"/>
      <c r="DR372" s="60"/>
      <c r="DS372" s="60"/>
      <c r="DT372" s="60"/>
      <c r="DU372" s="60"/>
      <c r="DV372" s="60"/>
      <c r="DW372" s="60"/>
      <c r="DX372" s="60"/>
      <c r="DY372" s="60"/>
      <c r="DZ372" s="60"/>
      <c r="EA372" s="60"/>
      <c r="EB372" s="60"/>
      <c r="EC372" s="60"/>
      <c r="ED372" s="60"/>
      <c r="EE372" s="60"/>
      <c r="EF372" s="60"/>
      <c r="EG372" s="60"/>
      <c r="EH372" s="60"/>
      <c r="EI372" s="60"/>
      <c r="EJ372" s="60"/>
      <c r="EK372" s="60"/>
      <c r="EL372" s="60"/>
      <c r="EM372" s="60"/>
      <c r="EN372" s="60"/>
      <c r="EO372" s="60"/>
      <c r="EP372" s="60"/>
      <c r="EQ372" s="60"/>
      <c r="ER372" s="60"/>
      <c r="ES372" s="60"/>
      <c r="ET372" s="60"/>
      <c r="EU372" s="60"/>
      <c r="EV372" s="60"/>
      <c r="EW372" s="60"/>
      <c r="EX372" s="60"/>
      <c r="EY372" s="60"/>
      <c r="EZ372" s="60"/>
      <c r="FA372" s="60"/>
      <c r="FB372" s="60"/>
      <c r="FC372" s="60"/>
      <c r="FD372" s="60"/>
      <c r="FE372" s="60"/>
      <c r="FF372" s="60"/>
      <c r="FG372" s="60"/>
      <c r="FH372" s="60"/>
      <c r="FI372" s="60"/>
      <c r="FJ372" s="60"/>
      <c r="FK372" s="60"/>
      <c r="FL372" s="60"/>
      <c r="FM372" s="60"/>
      <c r="FN372" s="60"/>
      <c r="FO372" s="60"/>
      <c r="FP372" s="60"/>
      <c r="FQ372" s="60"/>
      <c r="FR372" s="60"/>
      <c r="FS372" s="60"/>
      <c r="FT372" s="60"/>
      <c r="FU372" s="60"/>
      <c r="FV372" s="60"/>
      <c r="FW372" s="60"/>
      <c r="FX372" s="60"/>
      <c r="FY372" s="60"/>
      <c r="FZ372" s="60"/>
      <c r="GA372" s="60"/>
      <c r="GB372" s="60"/>
      <c r="GC372" s="60"/>
      <c r="GD372" s="60"/>
      <c r="GE372" s="60"/>
      <c r="GF372" s="60"/>
      <c r="GG372" s="60"/>
      <c r="GH372" s="60"/>
      <c r="GI372" s="60"/>
      <c r="GJ372" s="60"/>
      <c r="GK372" s="60"/>
      <c r="GL372" s="60"/>
      <c r="GM372" s="60"/>
      <c r="GN372" s="60"/>
      <c r="GO372" s="60"/>
      <c r="GP372" s="60"/>
      <c r="GQ372" s="60"/>
    </row>
    <row r="373" spans="1:199" ht="30" x14ac:dyDescent="0.25">
      <c r="B373" s="19">
        <v>1</v>
      </c>
      <c r="C373" s="582" t="s">
        <v>461</v>
      </c>
      <c r="D373" s="28">
        <f>'2 уровень'!H1129</f>
        <v>0</v>
      </c>
      <c r="E373" s="28">
        <f>'2 уровень'!I1129</f>
        <v>0</v>
      </c>
      <c r="F373" s="28">
        <f>'2 уровень'!J1129</f>
        <v>0</v>
      </c>
      <c r="G373" s="65" t="e">
        <f>'2 уровень'!K1129</f>
        <v>#DIV/0!</v>
      </c>
      <c r="H373" s="79">
        <f>'2 уровень'!L1129</f>
        <v>0</v>
      </c>
      <c r="I373" s="79">
        <f>'2 уровень'!M1129</f>
        <v>0</v>
      </c>
      <c r="J373" s="74">
        <f>'2 уровень'!N1129</f>
        <v>0</v>
      </c>
      <c r="K373" s="74">
        <f>'2 уровень'!O1129</f>
        <v>0</v>
      </c>
      <c r="L373" s="74">
        <f>'2 уровень'!P1129</f>
        <v>0</v>
      </c>
      <c r="M373" s="74">
        <f>'2 уровень'!Q1129</f>
        <v>0</v>
      </c>
      <c r="N373" s="74">
        <f>'2 уровень'!R1129</f>
        <v>0</v>
      </c>
      <c r="O373" s="74">
        <f>'2 уровень'!S1129</f>
        <v>0</v>
      </c>
      <c r="P373" s="73">
        <f>'2 уровень'!T1129</f>
        <v>0</v>
      </c>
      <c r="Q373" s="73">
        <f>'2 уровень'!U1129</f>
        <v>0</v>
      </c>
      <c r="R373" s="73">
        <f>'2 уровень'!V1129</f>
        <v>0</v>
      </c>
      <c r="S373" s="73">
        <f>'2 уровень'!W1129</f>
        <v>0</v>
      </c>
      <c r="T373" s="73">
        <f>'2 уровень'!X1129</f>
        <v>0</v>
      </c>
      <c r="U373" s="73">
        <f>'2 уровень'!Y1129</f>
        <v>0</v>
      </c>
      <c r="V373" s="773">
        <f>'2 уровень'!Z1129</f>
        <v>0</v>
      </c>
      <c r="W373" s="73">
        <f>'2 уровень'!AA1129</f>
        <v>0</v>
      </c>
      <c r="X373" s="73">
        <f>'2 уровень'!AB1129</f>
        <v>0</v>
      </c>
      <c r="Y373" s="73">
        <f>'2 уровень'!AC1129</f>
        <v>0</v>
      </c>
      <c r="Z373" s="73">
        <f>'2 уровень'!AD1129</f>
        <v>0</v>
      </c>
      <c r="AA373" s="379">
        <f>'2 уровень'!AE1129</f>
        <v>0</v>
      </c>
      <c r="AB373" s="73" t="e">
        <f t="shared" si="71"/>
        <v>#DIV/0!</v>
      </c>
      <c r="AC373" s="73" t="e">
        <f t="shared" si="72"/>
        <v>#DIV/0!</v>
      </c>
      <c r="AD373" s="965">
        <f>'2 уровень'!AF1132</f>
        <v>0</v>
      </c>
      <c r="AE373" s="972">
        <f>'2 уровень'!AG1132</f>
        <v>0</v>
      </c>
      <c r="AF373" s="186">
        <f t="shared" si="64"/>
        <v>0</v>
      </c>
      <c r="AG373" s="186">
        <f t="shared" si="62"/>
        <v>0</v>
      </c>
      <c r="AH373" s="881">
        <f t="shared" si="68"/>
        <v>0</v>
      </c>
      <c r="AI373" s="60" t="e">
        <f t="shared" si="69"/>
        <v>#DIV/0!</v>
      </c>
      <c r="AJ373" s="60"/>
      <c r="AK373" s="267"/>
      <c r="AL373" s="60">
        <f t="shared" si="70"/>
        <v>0</v>
      </c>
      <c r="AM373" s="60"/>
      <c r="AN373" s="60"/>
      <c r="AO373" s="3514"/>
      <c r="AP373" s="3515"/>
      <c r="AQ373" s="3515"/>
      <c r="AR373" s="3515"/>
      <c r="AS373" s="3515"/>
      <c r="AT373" s="3515"/>
      <c r="AU373" s="3515"/>
      <c r="AV373" s="3515"/>
      <c r="AW373" s="3515"/>
      <c r="AX373" s="3515"/>
      <c r="AY373" s="3515"/>
      <c r="AZ373" s="3515"/>
      <c r="BA373" s="3515"/>
      <c r="BB373" s="3515"/>
      <c r="BC373" s="60"/>
      <c r="BD373" s="60"/>
      <c r="BE373" s="60"/>
      <c r="BF373" s="60"/>
      <c r="BG373" s="60"/>
      <c r="BH373" s="60"/>
      <c r="BI373" s="60"/>
      <c r="BJ373" s="60"/>
      <c r="BK373" s="60"/>
      <c r="BL373" s="60"/>
      <c r="BM373" s="60"/>
      <c r="BN373" s="60"/>
      <c r="BO373" s="60"/>
      <c r="BP373" s="60"/>
      <c r="BQ373" s="60"/>
      <c r="BR373" s="60"/>
      <c r="BS373" s="60"/>
      <c r="BT373" s="60"/>
      <c r="BU373" s="60"/>
      <c r="BV373" s="60"/>
      <c r="BW373" s="60"/>
      <c r="BX373" s="60"/>
      <c r="BY373" s="60"/>
      <c r="BZ373" s="60"/>
      <c r="CA373" s="60"/>
      <c r="CB373" s="60"/>
      <c r="CC373" s="60"/>
      <c r="CD373" s="60"/>
      <c r="CE373" s="60"/>
      <c r="CF373" s="60"/>
      <c r="CG373" s="60"/>
      <c r="CH373" s="60"/>
      <c r="CI373" s="60"/>
      <c r="CJ373" s="60"/>
      <c r="CK373" s="60"/>
      <c r="CL373" s="60"/>
      <c r="CM373" s="60"/>
      <c r="CN373" s="60"/>
      <c r="CO373" s="60"/>
      <c r="CP373" s="60"/>
      <c r="CQ373" s="60"/>
      <c r="CR373" s="60"/>
      <c r="CS373" s="60"/>
      <c r="CT373" s="60"/>
      <c r="CU373" s="60"/>
      <c r="CV373" s="60"/>
      <c r="CW373" s="60"/>
      <c r="CX373" s="60"/>
      <c r="CY373" s="60"/>
      <c r="CZ373" s="60"/>
      <c r="DA373" s="60"/>
      <c r="DB373" s="60"/>
      <c r="DC373" s="60"/>
      <c r="DD373" s="60"/>
      <c r="DE373" s="60"/>
      <c r="DF373" s="60"/>
      <c r="DG373" s="60"/>
      <c r="DH373" s="60"/>
      <c r="DI373" s="60"/>
      <c r="DJ373" s="60"/>
      <c r="DK373" s="60"/>
      <c r="DL373" s="60"/>
      <c r="DM373" s="60"/>
      <c r="DN373" s="60"/>
      <c r="DO373" s="60"/>
      <c r="DP373" s="60"/>
      <c r="DQ373" s="60"/>
      <c r="DR373" s="60"/>
      <c r="DS373" s="60"/>
      <c r="DT373" s="60"/>
      <c r="DU373" s="60"/>
      <c r="DV373" s="60"/>
      <c r="DW373" s="60"/>
      <c r="DX373" s="60"/>
      <c r="DY373" s="60"/>
      <c r="DZ373" s="60"/>
      <c r="EA373" s="60"/>
      <c r="EB373" s="60"/>
      <c r="EC373" s="60"/>
      <c r="ED373" s="60"/>
      <c r="EE373" s="60"/>
      <c r="EF373" s="60"/>
      <c r="EG373" s="60"/>
      <c r="EH373" s="60"/>
      <c r="EI373" s="60"/>
      <c r="EJ373" s="60"/>
      <c r="EK373" s="60"/>
      <c r="EL373" s="60"/>
      <c r="EM373" s="60"/>
      <c r="EN373" s="60"/>
      <c r="EO373" s="60"/>
      <c r="EP373" s="60"/>
      <c r="EQ373" s="60"/>
      <c r="ER373" s="60"/>
      <c r="ES373" s="60"/>
      <c r="ET373" s="60"/>
      <c r="EU373" s="60"/>
      <c r="EV373" s="60"/>
      <c r="EW373" s="60"/>
      <c r="EX373" s="60"/>
      <c r="EY373" s="60"/>
      <c r="EZ373" s="60"/>
      <c r="FA373" s="60"/>
      <c r="FB373" s="60"/>
      <c r="FC373" s="60"/>
      <c r="FD373" s="60"/>
      <c r="FE373" s="60"/>
      <c r="FF373" s="60"/>
      <c r="FG373" s="60"/>
      <c r="FH373" s="60"/>
      <c r="FI373" s="60"/>
      <c r="FJ373" s="60"/>
      <c r="FK373" s="60"/>
      <c r="FL373" s="60"/>
      <c r="FM373" s="60"/>
      <c r="FN373" s="60"/>
      <c r="FO373" s="60"/>
      <c r="FP373" s="60"/>
      <c r="FQ373" s="60"/>
      <c r="FR373" s="60"/>
      <c r="FS373" s="60"/>
      <c r="FT373" s="60"/>
      <c r="FU373" s="60"/>
      <c r="FV373" s="60"/>
      <c r="FW373" s="60"/>
      <c r="FX373" s="60"/>
      <c r="FY373" s="60"/>
      <c r="FZ373" s="60"/>
      <c r="GA373" s="60"/>
      <c r="GB373" s="60"/>
      <c r="GC373" s="60"/>
      <c r="GD373" s="60"/>
      <c r="GE373" s="60"/>
      <c r="GF373" s="60"/>
      <c r="GG373" s="60"/>
      <c r="GH373" s="60"/>
      <c r="GI373" s="60"/>
      <c r="GJ373" s="60"/>
      <c r="GK373" s="60"/>
      <c r="GL373" s="60"/>
      <c r="GM373" s="60"/>
      <c r="GN373" s="60"/>
      <c r="GO373" s="60"/>
      <c r="GP373" s="60"/>
      <c r="GQ373" s="60"/>
    </row>
    <row r="374" spans="1:199" ht="30" x14ac:dyDescent="0.25">
      <c r="B374" s="19">
        <v>1</v>
      </c>
      <c r="C374" s="583" t="s">
        <v>462</v>
      </c>
      <c r="D374" s="28">
        <f>'2 уровень'!H1130</f>
        <v>0</v>
      </c>
      <c r="E374" s="28">
        <f>'2 уровень'!I1130</f>
        <v>0</v>
      </c>
      <c r="F374" s="28">
        <f>'2 уровень'!J1130</f>
        <v>0</v>
      </c>
      <c r="G374" s="65">
        <f>'2 уровень'!K1130</f>
        <v>0</v>
      </c>
      <c r="H374" s="79">
        <f>'2 уровень'!L1130</f>
        <v>0</v>
      </c>
      <c r="I374" s="79">
        <f>'2 уровень'!M1130</f>
        <v>0</v>
      </c>
      <c r="J374" s="74">
        <f>'2 уровень'!N1130</f>
        <v>0</v>
      </c>
      <c r="K374" s="74">
        <f>'2 уровень'!O1130</f>
        <v>0</v>
      </c>
      <c r="L374" s="74">
        <f>'2 уровень'!P1130</f>
        <v>0</v>
      </c>
      <c r="M374" s="74">
        <f>'2 уровень'!Q1130</f>
        <v>0</v>
      </c>
      <c r="N374" s="74">
        <f>'2 уровень'!R1130</f>
        <v>0</v>
      </c>
      <c r="O374" s="74">
        <f>'2 уровень'!S1130</f>
        <v>0</v>
      </c>
      <c r="P374" s="73">
        <f>'2 уровень'!T1130</f>
        <v>0</v>
      </c>
      <c r="Q374" s="73">
        <f>'2 уровень'!U1130</f>
        <v>0</v>
      </c>
      <c r="R374" s="73">
        <f>'2 уровень'!V1130</f>
        <v>0</v>
      </c>
      <c r="S374" s="73">
        <f>'2 уровень'!W1130</f>
        <v>0</v>
      </c>
      <c r="T374" s="73">
        <f>'2 уровень'!X1130</f>
        <v>0</v>
      </c>
      <c r="U374" s="73">
        <f>'2 уровень'!Y1130</f>
        <v>0</v>
      </c>
      <c r="V374" s="773">
        <f>'2 уровень'!Z1130</f>
        <v>0</v>
      </c>
      <c r="W374" s="73">
        <f>'2 уровень'!AA1130</f>
        <v>0</v>
      </c>
      <c r="X374" s="73">
        <f>'2 уровень'!AB1130</f>
        <v>0</v>
      </c>
      <c r="Y374" s="73">
        <f>'2 уровень'!AC1130</f>
        <v>0</v>
      </c>
      <c r="Z374" s="73">
        <f>'2 уровень'!AD1130</f>
        <v>0</v>
      </c>
      <c r="AA374" s="379">
        <f>'2 уровень'!AE1130</f>
        <v>0</v>
      </c>
      <c r="AB374" s="73" t="e">
        <f t="shared" si="71"/>
        <v>#DIV/0!</v>
      </c>
      <c r="AC374" s="73" t="e">
        <f t="shared" si="72"/>
        <v>#DIV/0!</v>
      </c>
      <c r="AD374" s="965">
        <f>'2 уровень'!AF1133</f>
        <v>0</v>
      </c>
      <c r="AE374" s="972">
        <f>'2 уровень'!AG1133</f>
        <v>0</v>
      </c>
      <c r="AF374" s="186">
        <f t="shared" si="64"/>
        <v>0</v>
      </c>
      <c r="AG374" s="186">
        <f t="shared" si="62"/>
        <v>0</v>
      </c>
      <c r="AH374" s="881">
        <f t="shared" si="68"/>
        <v>0</v>
      </c>
      <c r="AI374" s="60" t="e">
        <f t="shared" si="69"/>
        <v>#DIV/0!</v>
      </c>
      <c r="AJ374" s="60"/>
      <c r="AK374" s="267"/>
      <c r="AL374" s="60">
        <f t="shared" si="70"/>
        <v>0</v>
      </c>
      <c r="AM374" s="60"/>
      <c r="AN374" s="60"/>
      <c r="AO374" s="3514"/>
      <c r="AP374" s="3515"/>
      <c r="AQ374" s="3515"/>
      <c r="AR374" s="3515"/>
      <c r="AS374" s="3515"/>
      <c r="AT374" s="3515"/>
      <c r="AU374" s="3515"/>
      <c r="AV374" s="3515"/>
      <c r="AW374" s="3515"/>
      <c r="AX374" s="3515"/>
      <c r="AY374" s="3515"/>
      <c r="AZ374" s="3515"/>
      <c r="BA374" s="3515"/>
      <c r="BB374" s="3515"/>
      <c r="BC374" s="60"/>
      <c r="BD374" s="60"/>
      <c r="BE374" s="60"/>
      <c r="BF374" s="60"/>
      <c r="BG374" s="60"/>
      <c r="BH374" s="60"/>
      <c r="BI374" s="60"/>
      <c r="BJ374" s="60"/>
      <c r="BK374" s="60"/>
      <c r="BL374" s="60"/>
      <c r="BM374" s="60"/>
      <c r="BN374" s="60"/>
      <c r="BO374" s="60"/>
      <c r="BP374" s="60"/>
      <c r="BQ374" s="60"/>
      <c r="BR374" s="60"/>
      <c r="BS374" s="60"/>
      <c r="BT374" s="60"/>
      <c r="BU374" s="60"/>
      <c r="BV374" s="60"/>
      <c r="BW374" s="60"/>
      <c r="BX374" s="60"/>
      <c r="BY374" s="60"/>
      <c r="BZ374" s="60"/>
      <c r="CA374" s="60"/>
      <c r="CB374" s="60"/>
      <c r="CC374" s="60"/>
      <c r="CD374" s="60"/>
      <c r="CE374" s="60"/>
      <c r="CF374" s="60"/>
      <c r="CG374" s="60"/>
      <c r="CH374" s="60"/>
      <c r="CI374" s="60"/>
      <c r="CJ374" s="60"/>
      <c r="CK374" s="60"/>
      <c r="CL374" s="60"/>
      <c r="CM374" s="60"/>
      <c r="CN374" s="60"/>
      <c r="CO374" s="60"/>
      <c r="CP374" s="60"/>
      <c r="CQ374" s="60"/>
      <c r="CR374" s="60"/>
      <c r="CS374" s="60"/>
      <c r="CT374" s="60"/>
      <c r="CU374" s="60"/>
      <c r="CV374" s="60"/>
      <c r="CW374" s="60"/>
      <c r="CX374" s="60"/>
      <c r="CY374" s="60"/>
      <c r="CZ374" s="60"/>
      <c r="DA374" s="60"/>
      <c r="DB374" s="60"/>
      <c r="DC374" s="60"/>
      <c r="DD374" s="60"/>
      <c r="DE374" s="60"/>
      <c r="DF374" s="60"/>
      <c r="DG374" s="60"/>
      <c r="DH374" s="60"/>
      <c r="DI374" s="60"/>
      <c r="DJ374" s="60"/>
      <c r="DK374" s="60"/>
      <c r="DL374" s="60"/>
      <c r="DM374" s="60"/>
      <c r="DN374" s="60"/>
      <c r="DO374" s="60"/>
      <c r="DP374" s="60"/>
      <c r="DQ374" s="60"/>
      <c r="DR374" s="60"/>
      <c r="DS374" s="60"/>
      <c r="DT374" s="60"/>
      <c r="DU374" s="60"/>
      <c r="DV374" s="60"/>
      <c r="DW374" s="60"/>
      <c r="DX374" s="60"/>
      <c r="DY374" s="60"/>
      <c r="DZ374" s="60"/>
      <c r="EA374" s="60"/>
      <c r="EB374" s="60"/>
      <c r="EC374" s="60"/>
      <c r="ED374" s="60"/>
      <c r="EE374" s="60"/>
      <c r="EF374" s="60"/>
      <c r="EG374" s="60"/>
      <c r="EH374" s="60"/>
      <c r="EI374" s="60"/>
      <c r="EJ374" s="60"/>
      <c r="EK374" s="60"/>
      <c r="EL374" s="60"/>
      <c r="EM374" s="60"/>
      <c r="EN374" s="60"/>
      <c r="EO374" s="60"/>
      <c r="EP374" s="60"/>
      <c r="EQ374" s="60"/>
      <c r="ER374" s="60"/>
      <c r="ES374" s="60"/>
      <c r="ET374" s="60"/>
      <c r="EU374" s="60"/>
      <c r="EV374" s="60"/>
      <c r="EW374" s="60"/>
      <c r="EX374" s="60"/>
      <c r="EY374" s="60"/>
      <c r="EZ374" s="60"/>
      <c r="FA374" s="60"/>
      <c r="FB374" s="60"/>
      <c r="FC374" s="60"/>
      <c r="FD374" s="60"/>
      <c r="FE374" s="60"/>
      <c r="FF374" s="60"/>
      <c r="FG374" s="60"/>
      <c r="FH374" s="60"/>
      <c r="FI374" s="60"/>
      <c r="FJ374" s="60"/>
      <c r="FK374" s="60"/>
      <c r="FL374" s="60"/>
      <c r="FM374" s="60"/>
      <c r="FN374" s="60"/>
      <c r="FO374" s="60"/>
      <c r="FP374" s="60"/>
      <c r="FQ374" s="60"/>
      <c r="FR374" s="60"/>
      <c r="FS374" s="60"/>
      <c r="FT374" s="60"/>
      <c r="FU374" s="60"/>
      <c r="FV374" s="60"/>
      <c r="FW374" s="60"/>
      <c r="FX374" s="60"/>
      <c r="FY374" s="60"/>
      <c r="FZ374" s="60"/>
      <c r="GA374" s="60"/>
      <c r="GB374" s="60"/>
      <c r="GC374" s="60"/>
      <c r="GD374" s="60"/>
      <c r="GE374" s="60"/>
      <c r="GF374" s="60"/>
      <c r="GG374" s="60"/>
      <c r="GH374" s="60"/>
      <c r="GI374" s="60"/>
      <c r="GJ374" s="60"/>
      <c r="GK374" s="60"/>
      <c r="GL374" s="60"/>
      <c r="GM374" s="60"/>
      <c r="GN374" s="60"/>
      <c r="GO374" s="60"/>
      <c r="GP374" s="60"/>
      <c r="GQ374" s="60"/>
    </row>
    <row r="375" spans="1:199" ht="45" x14ac:dyDescent="0.25">
      <c r="B375" s="19">
        <v>1</v>
      </c>
      <c r="C375" s="583" t="s">
        <v>463</v>
      </c>
      <c r="D375" s="28">
        <f>'2 уровень'!H1131</f>
        <v>0</v>
      </c>
      <c r="E375" s="28">
        <f>'2 уровень'!I1131</f>
        <v>0</v>
      </c>
      <c r="F375" s="28">
        <f>'2 уровень'!J1131</f>
        <v>0</v>
      </c>
      <c r="G375" s="65" t="e">
        <f>'2 уровень'!K1131</f>
        <v>#DIV/0!</v>
      </c>
      <c r="H375" s="79">
        <f>'2 уровень'!L1131</f>
        <v>0</v>
      </c>
      <c r="I375" s="79">
        <f>'2 уровень'!M1131</f>
        <v>0</v>
      </c>
      <c r="J375" s="74">
        <f>'2 уровень'!N1131</f>
        <v>0</v>
      </c>
      <c r="K375" s="74">
        <f>'2 уровень'!O1131</f>
        <v>0</v>
      </c>
      <c r="L375" s="74">
        <f>'2 уровень'!P1131</f>
        <v>0</v>
      </c>
      <c r="M375" s="74">
        <f>'2 уровень'!Q1131</f>
        <v>0</v>
      </c>
      <c r="N375" s="74">
        <f>'2 уровень'!R1131</f>
        <v>0</v>
      </c>
      <c r="O375" s="74">
        <f>'2 уровень'!S1131</f>
        <v>0</v>
      </c>
      <c r="P375" s="73">
        <f>'2 уровень'!T1131</f>
        <v>0</v>
      </c>
      <c r="Q375" s="73">
        <f>'2 уровень'!U1131</f>
        <v>0</v>
      </c>
      <c r="R375" s="73">
        <f>'2 уровень'!V1131</f>
        <v>0</v>
      </c>
      <c r="S375" s="73">
        <f>'2 уровень'!W1131</f>
        <v>0</v>
      </c>
      <c r="T375" s="73">
        <f>'2 уровень'!X1131</f>
        <v>0</v>
      </c>
      <c r="U375" s="73">
        <f>'2 уровень'!Y1131</f>
        <v>0</v>
      </c>
      <c r="V375" s="773">
        <f>'2 уровень'!Z1131</f>
        <v>0</v>
      </c>
      <c r="W375" s="73">
        <f>'2 уровень'!AA1131</f>
        <v>0</v>
      </c>
      <c r="X375" s="73">
        <f>'2 уровень'!AB1131</f>
        <v>0</v>
      </c>
      <c r="Y375" s="73">
        <f>'2 уровень'!AC1131</f>
        <v>0</v>
      </c>
      <c r="Z375" s="73">
        <f>'2 уровень'!AD1131</f>
        <v>0</v>
      </c>
      <c r="AA375" s="379">
        <f>'2 уровень'!AE1131</f>
        <v>0</v>
      </c>
      <c r="AB375" s="73" t="e">
        <f t="shared" si="71"/>
        <v>#DIV/0!</v>
      </c>
      <c r="AC375" s="73" t="e">
        <f t="shared" si="72"/>
        <v>#DIV/0!</v>
      </c>
      <c r="AD375" s="965">
        <f>'2 уровень'!AF1134</f>
        <v>0</v>
      </c>
      <c r="AE375" s="972">
        <f>'2 уровень'!AG1134</f>
        <v>0</v>
      </c>
      <c r="AF375" s="186">
        <f t="shared" si="64"/>
        <v>0</v>
      </c>
      <c r="AG375" s="186">
        <f t="shared" si="62"/>
        <v>0</v>
      </c>
      <c r="AH375" s="881">
        <f t="shared" si="68"/>
        <v>0</v>
      </c>
      <c r="AI375" s="60" t="e">
        <f t="shared" si="69"/>
        <v>#DIV/0!</v>
      </c>
      <c r="AJ375" s="60"/>
      <c r="AK375" s="267"/>
      <c r="AL375" s="60">
        <f t="shared" si="70"/>
        <v>0</v>
      </c>
      <c r="AM375" s="60"/>
      <c r="AN375" s="60"/>
      <c r="AO375" s="3514"/>
      <c r="AP375" s="3515"/>
      <c r="AQ375" s="3515"/>
      <c r="AR375" s="3515"/>
      <c r="AS375" s="3515"/>
      <c r="AT375" s="3515"/>
      <c r="AU375" s="3515"/>
      <c r="AV375" s="3515"/>
      <c r="AW375" s="3515"/>
      <c r="AX375" s="3515"/>
      <c r="AY375" s="3515"/>
      <c r="AZ375" s="3515"/>
      <c r="BA375" s="3515"/>
      <c r="BB375" s="3515"/>
      <c r="BC375" s="60"/>
      <c r="BD375" s="60"/>
      <c r="BE375" s="60"/>
      <c r="BF375" s="60"/>
      <c r="BG375" s="60"/>
      <c r="BH375" s="60"/>
      <c r="BI375" s="60"/>
      <c r="BJ375" s="60"/>
      <c r="BK375" s="60"/>
      <c r="BL375" s="60"/>
      <c r="BM375" s="60"/>
      <c r="BN375" s="60"/>
      <c r="BO375" s="60"/>
      <c r="BP375" s="60"/>
      <c r="BQ375" s="60"/>
      <c r="BR375" s="60"/>
      <c r="BS375" s="60"/>
      <c r="BT375" s="60"/>
      <c r="BU375" s="60"/>
      <c r="BV375" s="60"/>
      <c r="BW375" s="60"/>
      <c r="BX375" s="60"/>
      <c r="BY375" s="60"/>
      <c r="BZ375" s="60"/>
      <c r="CA375" s="60"/>
      <c r="CB375" s="60"/>
      <c r="CC375" s="60"/>
      <c r="CD375" s="60"/>
      <c r="CE375" s="60"/>
      <c r="CF375" s="60"/>
      <c r="CG375" s="60"/>
      <c r="CH375" s="60"/>
      <c r="CI375" s="60"/>
      <c r="CJ375" s="60"/>
      <c r="CK375" s="60"/>
      <c r="CL375" s="60"/>
      <c r="CM375" s="60"/>
      <c r="CN375" s="60"/>
      <c r="CO375" s="60"/>
      <c r="CP375" s="60"/>
      <c r="CQ375" s="60"/>
      <c r="CR375" s="60"/>
      <c r="CS375" s="60"/>
      <c r="CT375" s="60"/>
      <c r="CU375" s="60"/>
      <c r="CV375" s="60"/>
      <c r="CW375" s="60"/>
      <c r="CX375" s="60"/>
      <c r="CY375" s="60"/>
      <c r="CZ375" s="60"/>
      <c r="DA375" s="60"/>
      <c r="DB375" s="60"/>
      <c r="DC375" s="60"/>
      <c r="DD375" s="60"/>
      <c r="DE375" s="60"/>
      <c r="DF375" s="60"/>
      <c r="DG375" s="60"/>
      <c r="DH375" s="60"/>
      <c r="DI375" s="60"/>
      <c r="DJ375" s="60"/>
      <c r="DK375" s="60"/>
      <c r="DL375" s="60"/>
      <c r="DM375" s="60"/>
      <c r="DN375" s="60"/>
      <c r="DO375" s="60"/>
      <c r="DP375" s="60"/>
      <c r="DQ375" s="60"/>
      <c r="DR375" s="60"/>
      <c r="DS375" s="60"/>
      <c r="DT375" s="60"/>
      <c r="DU375" s="60"/>
      <c r="DV375" s="60"/>
      <c r="DW375" s="60"/>
      <c r="DX375" s="60"/>
      <c r="DY375" s="60"/>
      <c r="DZ375" s="60"/>
      <c r="EA375" s="60"/>
      <c r="EB375" s="60"/>
      <c r="EC375" s="60"/>
      <c r="ED375" s="60"/>
      <c r="EE375" s="60"/>
      <c r="EF375" s="60"/>
      <c r="EG375" s="60"/>
      <c r="EH375" s="60"/>
      <c r="EI375" s="60"/>
      <c r="EJ375" s="60"/>
      <c r="EK375" s="60"/>
      <c r="EL375" s="60"/>
      <c r="EM375" s="60"/>
      <c r="EN375" s="60"/>
      <c r="EO375" s="60"/>
      <c r="EP375" s="60"/>
      <c r="EQ375" s="60"/>
      <c r="ER375" s="60"/>
      <c r="ES375" s="60"/>
      <c r="ET375" s="60"/>
      <c r="EU375" s="60"/>
      <c r="EV375" s="60"/>
      <c r="EW375" s="60"/>
      <c r="EX375" s="60"/>
      <c r="EY375" s="60"/>
      <c r="EZ375" s="60"/>
      <c r="FA375" s="60"/>
      <c r="FB375" s="60"/>
      <c r="FC375" s="60"/>
      <c r="FD375" s="60"/>
      <c r="FE375" s="60"/>
      <c r="FF375" s="60"/>
      <c r="FG375" s="60"/>
      <c r="FH375" s="60"/>
      <c r="FI375" s="60"/>
      <c r="FJ375" s="60"/>
      <c r="FK375" s="60"/>
      <c r="FL375" s="60"/>
      <c r="FM375" s="60"/>
      <c r="FN375" s="60"/>
      <c r="FO375" s="60"/>
      <c r="FP375" s="60"/>
      <c r="FQ375" s="60"/>
      <c r="FR375" s="60"/>
      <c r="FS375" s="60"/>
      <c r="FT375" s="60"/>
      <c r="FU375" s="60"/>
      <c r="FV375" s="60"/>
      <c r="FW375" s="60"/>
      <c r="FX375" s="60"/>
      <c r="FY375" s="60"/>
      <c r="FZ375" s="60"/>
      <c r="GA375" s="60"/>
      <c r="GB375" s="60"/>
      <c r="GC375" s="60"/>
      <c r="GD375" s="60"/>
      <c r="GE375" s="60"/>
      <c r="GF375" s="60"/>
      <c r="GG375" s="60"/>
      <c r="GH375" s="60"/>
      <c r="GI375" s="60"/>
      <c r="GJ375" s="60"/>
      <c r="GK375" s="60"/>
      <c r="GL375" s="60"/>
      <c r="GM375" s="60"/>
      <c r="GN375" s="60"/>
      <c r="GO375" s="60"/>
      <c r="GP375" s="60"/>
      <c r="GQ375" s="60"/>
    </row>
    <row r="376" spans="1:199" ht="30" x14ac:dyDescent="0.25">
      <c r="B376" s="19">
        <v>1</v>
      </c>
      <c r="C376" s="583" t="s">
        <v>464</v>
      </c>
      <c r="D376" s="28">
        <f>'2 уровень'!H1132</f>
        <v>0</v>
      </c>
      <c r="E376" s="28">
        <f>'2 уровень'!I1132</f>
        <v>0</v>
      </c>
      <c r="F376" s="28">
        <f>'2 уровень'!J1132</f>
        <v>0</v>
      </c>
      <c r="G376" s="65" t="e">
        <f>'2 уровень'!K1132</f>
        <v>#DIV/0!</v>
      </c>
      <c r="H376" s="79">
        <f>'2 уровень'!L1132</f>
        <v>0</v>
      </c>
      <c r="I376" s="79">
        <f>'2 уровень'!M1132</f>
        <v>0</v>
      </c>
      <c r="J376" s="74">
        <f>'2 уровень'!N1132</f>
        <v>0</v>
      </c>
      <c r="K376" s="74">
        <f>'2 уровень'!O1132</f>
        <v>0</v>
      </c>
      <c r="L376" s="74">
        <f>'2 уровень'!P1132</f>
        <v>0</v>
      </c>
      <c r="M376" s="74">
        <f>'2 уровень'!Q1132</f>
        <v>0</v>
      </c>
      <c r="N376" s="74">
        <f>'2 уровень'!R1132</f>
        <v>0</v>
      </c>
      <c r="O376" s="74">
        <f>'2 уровень'!S1132</f>
        <v>0</v>
      </c>
      <c r="P376" s="73">
        <f>'2 уровень'!T1132</f>
        <v>0</v>
      </c>
      <c r="Q376" s="73">
        <f>'2 уровень'!U1132</f>
        <v>0</v>
      </c>
      <c r="R376" s="73">
        <f>'2 уровень'!V1132</f>
        <v>0</v>
      </c>
      <c r="S376" s="73">
        <f>'2 уровень'!W1132</f>
        <v>0</v>
      </c>
      <c r="T376" s="73">
        <f>'2 уровень'!X1132</f>
        <v>0</v>
      </c>
      <c r="U376" s="73">
        <f>'2 уровень'!Y1132</f>
        <v>0</v>
      </c>
      <c r="V376" s="773">
        <f>'2 уровень'!Z1132</f>
        <v>0</v>
      </c>
      <c r="W376" s="73">
        <f>'2 уровень'!AA1132</f>
        <v>0</v>
      </c>
      <c r="X376" s="73">
        <f>'2 уровень'!AB1132</f>
        <v>0</v>
      </c>
      <c r="Y376" s="73">
        <f>'2 уровень'!AC1132</f>
        <v>0</v>
      </c>
      <c r="Z376" s="73">
        <f>'2 уровень'!AD1132</f>
        <v>0</v>
      </c>
      <c r="AA376" s="379">
        <f>'2 уровень'!AE1132</f>
        <v>0</v>
      </c>
      <c r="AB376" s="73" t="e">
        <f t="shared" si="71"/>
        <v>#DIV/0!</v>
      </c>
      <c r="AC376" s="73" t="e">
        <f t="shared" si="72"/>
        <v>#DIV/0!</v>
      </c>
      <c r="AD376" s="965">
        <f>'2 уровень'!AF1135</f>
        <v>0</v>
      </c>
      <c r="AE376" s="972">
        <f>'2 уровень'!AG1135</f>
        <v>0</v>
      </c>
      <c r="AF376" s="186">
        <f t="shared" si="64"/>
        <v>0</v>
      </c>
      <c r="AG376" s="186">
        <f t="shared" si="62"/>
        <v>0</v>
      </c>
      <c r="AH376" s="881"/>
      <c r="AI376" s="60" t="e">
        <f t="shared" si="69"/>
        <v>#DIV/0!</v>
      </c>
      <c r="AJ376" s="60"/>
      <c r="AK376" s="267"/>
      <c r="AL376" s="60">
        <f t="shared" si="70"/>
        <v>0</v>
      </c>
      <c r="AM376" s="60"/>
      <c r="AN376" s="60"/>
      <c r="AO376" s="3514"/>
      <c r="AP376" s="3515"/>
      <c r="AQ376" s="3515"/>
      <c r="AR376" s="3515"/>
      <c r="AS376" s="3515"/>
      <c r="AT376" s="3515"/>
      <c r="AU376" s="3515"/>
      <c r="AV376" s="3515"/>
      <c r="AW376" s="3515"/>
      <c r="AX376" s="3515"/>
      <c r="AY376" s="3515"/>
      <c r="AZ376" s="3515"/>
      <c r="BA376" s="3515"/>
      <c r="BB376" s="3515"/>
      <c r="BC376" s="60"/>
      <c r="BD376" s="60"/>
      <c r="BE376" s="60"/>
      <c r="BF376" s="60"/>
      <c r="BG376" s="60"/>
      <c r="BH376" s="60"/>
      <c r="BI376" s="60"/>
      <c r="BJ376" s="60"/>
      <c r="BK376" s="60"/>
      <c r="BL376" s="60"/>
      <c r="BM376" s="60"/>
      <c r="BN376" s="60"/>
      <c r="BO376" s="60"/>
      <c r="BP376" s="60"/>
      <c r="BQ376" s="60"/>
      <c r="BR376" s="60"/>
      <c r="BS376" s="60"/>
      <c r="BT376" s="60"/>
      <c r="BU376" s="60"/>
      <c r="BV376" s="60"/>
      <c r="BW376" s="60"/>
      <c r="BX376" s="60"/>
      <c r="BY376" s="60"/>
      <c r="BZ376" s="60"/>
      <c r="CA376" s="60"/>
      <c r="CB376" s="60"/>
      <c r="CC376" s="60"/>
      <c r="CD376" s="60"/>
      <c r="CE376" s="60"/>
      <c r="CF376" s="60"/>
      <c r="CG376" s="60"/>
      <c r="CH376" s="60"/>
      <c r="CI376" s="60"/>
      <c r="CJ376" s="60"/>
      <c r="CK376" s="60"/>
      <c r="CL376" s="60"/>
      <c r="CM376" s="60"/>
      <c r="CN376" s="60"/>
      <c r="CO376" s="60"/>
      <c r="CP376" s="60"/>
      <c r="CQ376" s="60"/>
      <c r="CR376" s="60"/>
      <c r="CS376" s="60"/>
      <c r="CT376" s="60"/>
      <c r="CU376" s="60"/>
      <c r="CV376" s="60"/>
      <c r="CW376" s="60"/>
      <c r="CX376" s="60"/>
      <c r="CY376" s="60"/>
      <c r="CZ376" s="60"/>
      <c r="DA376" s="60"/>
      <c r="DB376" s="60"/>
      <c r="DC376" s="60"/>
      <c r="DD376" s="60"/>
      <c r="DE376" s="60"/>
      <c r="DF376" s="60"/>
      <c r="DG376" s="60"/>
      <c r="DH376" s="60"/>
      <c r="DI376" s="60"/>
      <c r="DJ376" s="60"/>
      <c r="DK376" s="60"/>
      <c r="DL376" s="60"/>
      <c r="DM376" s="60"/>
      <c r="DN376" s="60"/>
      <c r="DO376" s="60"/>
      <c r="DP376" s="60"/>
      <c r="DQ376" s="60"/>
      <c r="DR376" s="60"/>
      <c r="DS376" s="60"/>
      <c r="DT376" s="60"/>
      <c r="DU376" s="60"/>
      <c r="DV376" s="60"/>
      <c r="DW376" s="60"/>
      <c r="DX376" s="60"/>
      <c r="DY376" s="60"/>
      <c r="DZ376" s="60"/>
      <c r="EA376" s="60"/>
      <c r="EB376" s="60"/>
      <c r="EC376" s="60"/>
      <c r="ED376" s="60"/>
      <c r="EE376" s="60"/>
      <c r="EF376" s="60"/>
      <c r="EG376" s="60"/>
      <c r="EH376" s="60"/>
      <c r="EI376" s="60"/>
      <c r="EJ376" s="60"/>
      <c r="EK376" s="60"/>
      <c r="EL376" s="60"/>
      <c r="EM376" s="60"/>
      <c r="EN376" s="60"/>
      <c r="EO376" s="60"/>
      <c r="EP376" s="60"/>
      <c r="EQ376" s="60"/>
      <c r="ER376" s="60"/>
      <c r="ES376" s="60"/>
      <c r="ET376" s="60"/>
      <c r="EU376" s="60"/>
      <c r="EV376" s="60"/>
      <c r="EW376" s="60"/>
      <c r="EX376" s="60"/>
      <c r="EY376" s="60"/>
      <c r="EZ376" s="60"/>
      <c r="FA376" s="60"/>
      <c r="FB376" s="60"/>
      <c r="FC376" s="60"/>
      <c r="FD376" s="60"/>
      <c r="FE376" s="60"/>
      <c r="FF376" s="60"/>
      <c r="FG376" s="60"/>
      <c r="FH376" s="60"/>
      <c r="FI376" s="60"/>
      <c r="FJ376" s="60"/>
      <c r="FK376" s="60"/>
      <c r="FL376" s="60"/>
      <c r="FM376" s="60"/>
      <c r="FN376" s="60"/>
      <c r="FO376" s="60"/>
      <c r="FP376" s="60"/>
      <c r="FQ376" s="60"/>
      <c r="FR376" s="60"/>
      <c r="FS376" s="60"/>
      <c r="FT376" s="60"/>
      <c r="FU376" s="60"/>
      <c r="FV376" s="60"/>
      <c r="FW376" s="60"/>
      <c r="FX376" s="60"/>
      <c r="FY376" s="60"/>
      <c r="FZ376" s="60"/>
      <c r="GA376" s="60"/>
      <c r="GB376" s="60"/>
      <c r="GC376" s="60"/>
      <c r="GD376" s="60"/>
      <c r="GE376" s="60"/>
      <c r="GF376" s="60"/>
      <c r="GG376" s="60"/>
      <c r="GH376" s="60"/>
      <c r="GI376" s="60"/>
      <c r="GJ376" s="60"/>
      <c r="GK376" s="60"/>
      <c r="GL376" s="60"/>
      <c r="GM376" s="60"/>
      <c r="GN376" s="60"/>
      <c r="GO376" s="60"/>
      <c r="GP376" s="60"/>
      <c r="GQ376" s="60"/>
    </row>
    <row r="377" spans="1:199" ht="45" x14ac:dyDescent="0.25">
      <c r="A377" s="19">
        <v>1</v>
      </c>
      <c r="B377" s="19">
        <v>1</v>
      </c>
      <c r="C377" s="583" t="s">
        <v>272</v>
      </c>
      <c r="D377" s="28">
        <f>'2 уровень'!H1133</f>
        <v>0</v>
      </c>
      <c r="E377" s="28">
        <f>'2 уровень'!I1133</f>
        <v>0</v>
      </c>
      <c r="F377" s="28">
        <f>'2 уровень'!J1133</f>
        <v>0</v>
      </c>
      <c r="G377" s="65" t="e">
        <f>'2 уровень'!K1133</f>
        <v>#DIV/0!</v>
      </c>
      <c r="H377" s="79">
        <f>'2 уровень'!L1133</f>
        <v>0</v>
      </c>
      <c r="I377" s="79">
        <f>'2 уровень'!M1133</f>
        <v>0</v>
      </c>
      <c r="J377" s="74">
        <f>'2 уровень'!N1133</f>
        <v>0</v>
      </c>
      <c r="K377" s="74">
        <f>'2 уровень'!O1133</f>
        <v>0</v>
      </c>
      <c r="L377" s="74">
        <f>'2 уровень'!P1133</f>
        <v>0</v>
      </c>
      <c r="M377" s="74">
        <f>'2 уровень'!Q1133</f>
        <v>0</v>
      </c>
      <c r="N377" s="74">
        <f>'2 уровень'!R1133</f>
        <v>0</v>
      </c>
      <c r="O377" s="74">
        <f>'2 уровень'!S1133</f>
        <v>0</v>
      </c>
      <c r="P377" s="73">
        <f>'2 уровень'!T1133</f>
        <v>0</v>
      </c>
      <c r="Q377" s="73">
        <f>'2 уровень'!U1133</f>
        <v>0</v>
      </c>
      <c r="R377" s="73">
        <f>'2 уровень'!V1133</f>
        <v>0</v>
      </c>
      <c r="S377" s="73">
        <f>'2 уровень'!W1133</f>
        <v>0</v>
      </c>
      <c r="T377" s="73">
        <f>'2 уровень'!X1133</f>
        <v>0</v>
      </c>
      <c r="U377" s="73">
        <f>'2 уровень'!Y1133</f>
        <v>0</v>
      </c>
      <c r="V377" s="773">
        <f>'2 уровень'!Z1133</f>
        <v>0</v>
      </c>
      <c r="W377" s="73">
        <f>'2 уровень'!AA1133</f>
        <v>0</v>
      </c>
      <c r="X377" s="73">
        <f>'2 уровень'!AB1133</f>
        <v>0</v>
      </c>
      <c r="Y377" s="73">
        <f>'2 уровень'!AC1133</f>
        <v>0</v>
      </c>
      <c r="Z377" s="73">
        <f>'2 уровень'!AD1133</f>
        <v>0</v>
      </c>
      <c r="AA377" s="379">
        <f>'2 уровень'!AE1133</f>
        <v>0</v>
      </c>
      <c r="AB377" s="73" t="e">
        <f t="shared" si="71"/>
        <v>#DIV/0!</v>
      </c>
      <c r="AC377" s="73" t="e">
        <f t="shared" si="72"/>
        <v>#DIV/0!</v>
      </c>
      <c r="AD377" s="965">
        <f>'2 уровень'!AF1136</f>
        <v>0</v>
      </c>
      <c r="AE377" s="972">
        <f>'2 уровень'!AG1136</f>
        <v>0</v>
      </c>
      <c r="AF377" s="186">
        <f t="shared" si="64"/>
        <v>0</v>
      </c>
      <c r="AG377" s="186">
        <f t="shared" si="62"/>
        <v>0</v>
      </c>
      <c r="AH377" s="881">
        <f t="shared" ref="AH377:AH386" si="73">IF(P377&gt;0,P377*1000/D377,0)</f>
        <v>0</v>
      </c>
      <c r="AI377" s="60" t="e">
        <f t="shared" si="69"/>
        <v>#DIV/0!</v>
      </c>
      <c r="AJ377" s="60"/>
      <c r="AK377" s="267"/>
      <c r="AL377" s="60">
        <f t="shared" si="70"/>
        <v>0</v>
      </c>
      <c r="AM377" s="60"/>
      <c r="AN377" s="60"/>
      <c r="AO377" s="3514"/>
      <c r="AP377" s="3515"/>
      <c r="AQ377" s="3515"/>
      <c r="AR377" s="3515"/>
      <c r="AS377" s="3515"/>
      <c r="AT377" s="3515"/>
      <c r="AU377" s="3515"/>
      <c r="AV377" s="3515"/>
      <c r="AW377" s="3515"/>
      <c r="AX377" s="3515"/>
      <c r="AY377" s="3515"/>
      <c r="AZ377" s="3515"/>
      <c r="BA377" s="3515"/>
      <c r="BB377" s="3515"/>
      <c r="BC377" s="60"/>
      <c r="BD377" s="60"/>
      <c r="BE377" s="60"/>
      <c r="BF377" s="60"/>
      <c r="BG377" s="60"/>
      <c r="BH377" s="60"/>
      <c r="BI377" s="60"/>
      <c r="BJ377" s="60"/>
      <c r="BK377" s="60"/>
      <c r="BL377" s="60"/>
      <c r="BM377" s="60"/>
      <c r="BN377" s="60"/>
      <c r="BO377" s="60"/>
      <c r="BP377" s="60"/>
      <c r="BQ377" s="60"/>
      <c r="BR377" s="60"/>
      <c r="BS377" s="60"/>
      <c r="BT377" s="60"/>
      <c r="BU377" s="60"/>
      <c r="BV377" s="60"/>
      <c r="BW377" s="60"/>
      <c r="BX377" s="60"/>
      <c r="BY377" s="60"/>
      <c r="BZ377" s="60"/>
      <c r="CA377" s="60"/>
      <c r="CB377" s="60"/>
      <c r="CC377" s="60"/>
      <c r="CD377" s="60"/>
      <c r="CE377" s="60"/>
      <c r="CF377" s="60"/>
      <c r="CG377" s="60"/>
      <c r="CH377" s="60"/>
      <c r="CI377" s="60"/>
      <c r="CJ377" s="60"/>
      <c r="CK377" s="60"/>
      <c r="CL377" s="60"/>
      <c r="CM377" s="60"/>
      <c r="CN377" s="60"/>
      <c r="CO377" s="60"/>
      <c r="CP377" s="60"/>
      <c r="CQ377" s="60"/>
      <c r="CR377" s="60"/>
      <c r="CS377" s="60"/>
      <c r="CT377" s="60"/>
      <c r="CU377" s="60"/>
      <c r="CV377" s="60"/>
      <c r="CW377" s="60"/>
      <c r="CX377" s="60"/>
      <c r="CY377" s="60"/>
      <c r="CZ377" s="60"/>
      <c r="DA377" s="60"/>
      <c r="DB377" s="60"/>
      <c r="DC377" s="60"/>
      <c r="DD377" s="60"/>
      <c r="DE377" s="60"/>
      <c r="DF377" s="60"/>
      <c r="DG377" s="60"/>
      <c r="DH377" s="60"/>
      <c r="DI377" s="60"/>
      <c r="DJ377" s="60"/>
      <c r="DK377" s="60"/>
      <c r="DL377" s="60"/>
      <c r="DM377" s="60"/>
      <c r="DN377" s="60"/>
      <c r="DO377" s="60"/>
      <c r="DP377" s="60"/>
      <c r="DQ377" s="60"/>
      <c r="DR377" s="60"/>
      <c r="DS377" s="60"/>
      <c r="DT377" s="60"/>
      <c r="DU377" s="60"/>
      <c r="DV377" s="60"/>
      <c r="DW377" s="60"/>
      <c r="DX377" s="60"/>
      <c r="DY377" s="60"/>
      <c r="DZ377" s="60"/>
      <c r="EA377" s="60"/>
      <c r="EB377" s="60"/>
      <c r="EC377" s="60"/>
      <c r="ED377" s="60"/>
      <c r="EE377" s="60"/>
      <c r="EF377" s="60"/>
      <c r="EG377" s="60"/>
      <c r="EH377" s="60"/>
      <c r="EI377" s="60"/>
      <c r="EJ377" s="60"/>
      <c r="EK377" s="60"/>
      <c r="EL377" s="60"/>
      <c r="EM377" s="60"/>
      <c r="EN377" s="60"/>
      <c r="EO377" s="60"/>
      <c r="EP377" s="60"/>
      <c r="EQ377" s="60"/>
      <c r="ER377" s="60"/>
      <c r="ES377" s="60"/>
      <c r="ET377" s="60"/>
      <c r="EU377" s="60"/>
      <c r="EV377" s="60"/>
      <c r="EW377" s="60"/>
      <c r="EX377" s="60"/>
      <c r="EY377" s="60"/>
      <c r="EZ377" s="60"/>
      <c r="FA377" s="60"/>
      <c r="FB377" s="60"/>
      <c r="FC377" s="60"/>
      <c r="FD377" s="60"/>
      <c r="FE377" s="60"/>
      <c r="FF377" s="60"/>
      <c r="FG377" s="60"/>
      <c r="FH377" s="60"/>
      <c r="FI377" s="60"/>
      <c r="FJ377" s="60"/>
      <c r="FK377" s="60"/>
      <c r="FL377" s="60"/>
      <c r="FM377" s="60"/>
      <c r="FN377" s="60"/>
      <c r="FO377" s="60"/>
      <c r="FP377" s="60"/>
      <c r="FQ377" s="60"/>
      <c r="FR377" s="60"/>
      <c r="FS377" s="60"/>
      <c r="FT377" s="60"/>
      <c r="FU377" s="60"/>
      <c r="FV377" s="60"/>
      <c r="FW377" s="60"/>
      <c r="FX377" s="60"/>
      <c r="FY377" s="60"/>
      <c r="FZ377" s="60"/>
      <c r="GA377" s="60"/>
      <c r="GB377" s="60"/>
      <c r="GC377" s="60"/>
      <c r="GD377" s="60"/>
      <c r="GE377" s="60"/>
      <c r="GF377" s="60"/>
      <c r="GG377" s="60"/>
      <c r="GH377" s="60"/>
      <c r="GI377" s="60"/>
      <c r="GJ377" s="60"/>
      <c r="GK377" s="60"/>
      <c r="GL377" s="60"/>
      <c r="GM377" s="60"/>
      <c r="GN377" s="60"/>
      <c r="GO377" s="60"/>
      <c r="GP377" s="60"/>
      <c r="GQ377" s="60"/>
    </row>
    <row r="378" spans="1:199" ht="30" x14ac:dyDescent="0.25">
      <c r="A378" s="19">
        <v>1</v>
      </c>
      <c r="B378" s="19">
        <v>1</v>
      </c>
      <c r="C378" s="583" t="s">
        <v>465</v>
      </c>
      <c r="D378" s="21">
        <f>'2 уровень'!H1134</f>
        <v>0</v>
      </c>
      <c r="E378" s="21">
        <f>'2 уровень'!I1134</f>
        <v>0</v>
      </c>
      <c r="F378" s="21">
        <f>'2 уровень'!J1134</f>
        <v>0</v>
      </c>
      <c r="G378" s="63" t="e">
        <f>'2 уровень'!K1134</f>
        <v>#DIV/0!</v>
      </c>
      <c r="H378" s="73">
        <f>'2 уровень'!L1134</f>
        <v>0</v>
      </c>
      <c r="I378" s="79">
        <f>'2 уровень'!M1134</f>
        <v>0</v>
      </c>
      <c r="J378" s="74">
        <f>'2 уровень'!N1134</f>
        <v>0</v>
      </c>
      <c r="K378" s="74">
        <f>'2 уровень'!O1134</f>
        <v>0</v>
      </c>
      <c r="L378" s="74">
        <f>'2 уровень'!P1134</f>
        <v>0</v>
      </c>
      <c r="M378" s="74">
        <f>'2 уровень'!Q1134</f>
        <v>0</v>
      </c>
      <c r="N378" s="74">
        <f>'2 уровень'!R1134</f>
        <v>0</v>
      </c>
      <c r="O378" s="74">
        <f>'2 уровень'!S1134</f>
        <v>0</v>
      </c>
      <c r="P378" s="73">
        <f>'2 уровень'!T1134</f>
        <v>0</v>
      </c>
      <c r="Q378" s="73">
        <f>'2 уровень'!U1134</f>
        <v>0</v>
      </c>
      <c r="R378" s="73">
        <f>'2 уровень'!V1134</f>
        <v>0</v>
      </c>
      <c r="S378" s="73">
        <f>'2 уровень'!W1134</f>
        <v>0</v>
      </c>
      <c r="T378" s="73">
        <f>'2 уровень'!X1134</f>
        <v>0</v>
      </c>
      <c r="U378" s="73">
        <f>'2 уровень'!Y1134</f>
        <v>0</v>
      </c>
      <c r="V378" s="773">
        <f>'2 уровень'!Z1134</f>
        <v>0</v>
      </c>
      <c r="W378" s="73">
        <f>'2 уровень'!AA1134</f>
        <v>0</v>
      </c>
      <c r="X378" s="73">
        <f>'2 уровень'!AB1134</f>
        <v>0</v>
      </c>
      <c r="Y378" s="73">
        <f>'2 уровень'!AC1134</f>
        <v>0</v>
      </c>
      <c r="Z378" s="73">
        <f>'2 уровень'!AD1134</f>
        <v>0</v>
      </c>
      <c r="AA378" s="379">
        <f>'2 уровень'!AE1134</f>
        <v>0</v>
      </c>
      <c r="AB378" s="73" t="e">
        <f t="shared" si="71"/>
        <v>#DIV/0!</v>
      </c>
      <c r="AC378" s="73" t="e">
        <f t="shared" si="72"/>
        <v>#DIV/0!</v>
      </c>
      <c r="AD378" s="965">
        <f>'2 уровень'!AF1137</f>
        <v>0</v>
      </c>
      <c r="AE378" s="972">
        <f>'2 уровень'!AG1137</f>
        <v>0</v>
      </c>
      <c r="AF378" s="186">
        <f t="shared" si="64"/>
        <v>0</v>
      </c>
      <c r="AG378" s="186">
        <f t="shared" si="62"/>
        <v>0</v>
      </c>
      <c r="AH378" s="881">
        <f t="shared" si="73"/>
        <v>0</v>
      </c>
      <c r="AI378" s="60" t="e">
        <f t="shared" si="69"/>
        <v>#DIV/0!</v>
      </c>
      <c r="AJ378" s="60"/>
      <c r="AK378" s="267"/>
      <c r="AL378" s="60">
        <f t="shared" si="70"/>
        <v>0</v>
      </c>
      <c r="AM378" s="60"/>
      <c r="AN378" s="60"/>
      <c r="AO378" s="3514"/>
      <c r="AP378" s="3515"/>
      <c r="AQ378" s="3515"/>
      <c r="AR378" s="3515"/>
      <c r="AS378" s="3515"/>
      <c r="AT378" s="3515"/>
      <c r="AU378" s="3515"/>
      <c r="AV378" s="3515"/>
      <c r="AW378" s="3515"/>
      <c r="AX378" s="3515"/>
      <c r="AY378" s="3515"/>
      <c r="AZ378" s="3515"/>
      <c r="BA378" s="3515"/>
      <c r="BB378" s="3515"/>
      <c r="BC378" s="60"/>
      <c r="BD378" s="60"/>
      <c r="BE378" s="60"/>
      <c r="BF378" s="60"/>
      <c r="BG378" s="60"/>
      <c r="BH378" s="60"/>
      <c r="BI378" s="60"/>
      <c r="BJ378" s="60"/>
      <c r="BK378" s="60"/>
      <c r="BL378" s="60"/>
      <c r="BM378" s="60"/>
      <c r="BN378" s="60"/>
      <c r="BO378" s="60"/>
      <c r="BP378" s="60"/>
      <c r="BQ378" s="60"/>
      <c r="BR378" s="60"/>
      <c r="BS378" s="60"/>
      <c r="BT378" s="60"/>
      <c r="BU378" s="60"/>
      <c r="BV378" s="60"/>
      <c r="BW378" s="60"/>
      <c r="BX378" s="60"/>
      <c r="BY378" s="60"/>
      <c r="BZ378" s="60"/>
      <c r="CA378" s="60"/>
      <c r="CB378" s="60"/>
      <c r="CC378" s="60"/>
      <c r="CD378" s="60"/>
      <c r="CE378" s="60"/>
      <c r="CF378" s="60"/>
      <c r="CG378" s="60"/>
      <c r="CH378" s="60"/>
      <c r="CI378" s="60"/>
      <c r="CJ378" s="60"/>
      <c r="CK378" s="60"/>
      <c r="CL378" s="60"/>
      <c r="CM378" s="60"/>
      <c r="CN378" s="60"/>
      <c r="CO378" s="60"/>
      <c r="CP378" s="60"/>
      <c r="CQ378" s="60"/>
      <c r="CR378" s="60"/>
      <c r="CS378" s="60"/>
      <c r="CT378" s="60"/>
      <c r="CU378" s="60"/>
      <c r="CV378" s="60"/>
      <c r="CW378" s="60"/>
      <c r="CX378" s="60"/>
      <c r="CY378" s="60"/>
      <c r="CZ378" s="60"/>
      <c r="DA378" s="60"/>
      <c r="DB378" s="60"/>
      <c r="DC378" s="60"/>
      <c r="DD378" s="60"/>
      <c r="DE378" s="60"/>
      <c r="DF378" s="60"/>
      <c r="DG378" s="60"/>
      <c r="DH378" s="60"/>
      <c r="DI378" s="60"/>
      <c r="DJ378" s="60"/>
      <c r="DK378" s="60"/>
      <c r="DL378" s="60"/>
      <c r="DM378" s="60"/>
      <c r="DN378" s="60"/>
      <c r="DO378" s="60"/>
      <c r="DP378" s="60"/>
      <c r="DQ378" s="60"/>
      <c r="DR378" s="60"/>
      <c r="DS378" s="60"/>
      <c r="DT378" s="60"/>
      <c r="DU378" s="60"/>
      <c r="DV378" s="60"/>
      <c r="DW378" s="60"/>
      <c r="DX378" s="60"/>
      <c r="DY378" s="60"/>
      <c r="DZ378" s="60"/>
      <c r="EA378" s="60"/>
      <c r="EB378" s="60"/>
      <c r="EC378" s="60"/>
      <c r="ED378" s="60"/>
      <c r="EE378" s="60"/>
      <c r="EF378" s="60"/>
      <c r="EG378" s="60"/>
      <c r="EH378" s="60"/>
      <c r="EI378" s="60"/>
      <c r="EJ378" s="60"/>
      <c r="EK378" s="60"/>
      <c r="EL378" s="60"/>
      <c r="EM378" s="60"/>
      <c r="EN378" s="60"/>
      <c r="EO378" s="60"/>
      <c r="EP378" s="60"/>
      <c r="EQ378" s="60"/>
      <c r="ER378" s="60"/>
      <c r="ES378" s="60"/>
      <c r="ET378" s="60"/>
      <c r="EU378" s="60"/>
      <c r="EV378" s="60"/>
      <c r="EW378" s="60"/>
      <c r="EX378" s="60"/>
      <c r="EY378" s="60"/>
      <c r="EZ378" s="60"/>
      <c r="FA378" s="60"/>
      <c r="FB378" s="60"/>
      <c r="FC378" s="60"/>
      <c r="FD378" s="60"/>
      <c r="FE378" s="60"/>
      <c r="FF378" s="60"/>
      <c r="FG378" s="60"/>
      <c r="FH378" s="60"/>
      <c r="FI378" s="60"/>
      <c r="FJ378" s="60"/>
      <c r="FK378" s="60"/>
      <c r="FL378" s="60"/>
      <c r="FM378" s="60"/>
      <c r="FN378" s="60"/>
      <c r="FO378" s="60"/>
      <c r="FP378" s="60"/>
      <c r="FQ378" s="60"/>
      <c r="FR378" s="60"/>
      <c r="FS378" s="60"/>
      <c r="FT378" s="60"/>
      <c r="FU378" s="60"/>
      <c r="FV378" s="60"/>
      <c r="FW378" s="60"/>
      <c r="FX378" s="60"/>
      <c r="FY378" s="60"/>
      <c r="FZ378" s="60"/>
      <c r="GA378" s="60"/>
      <c r="GB378" s="60"/>
      <c r="GC378" s="60"/>
      <c r="GD378" s="60"/>
      <c r="GE378" s="60"/>
      <c r="GF378" s="60"/>
      <c r="GG378" s="60"/>
      <c r="GH378" s="60"/>
      <c r="GI378" s="60"/>
      <c r="GJ378" s="60"/>
      <c r="GK378" s="60"/>
      <c r="GL378" s="60"/>
      <c r="GM378" s="60"/>
      <c r="GN378" s="60"/>
      <c r="GO378" s="60"/>
      <c r="GP378" s="60"/>
      <c r="GQ378" s="60"/>
    </row>
    <row r="379" spans="1:199" ht="60" x14ac:dyDescent="0.25">
      <c r="A379" s="19">
        <v>1</v>
      </c>
      <c r="B379" s="19">
        <v>1</v>
      </c>
      <c r="C379" s="583" t="s">
        <v>466</v>
      </c>
      <c r="D379" s="21">
        <f>'2 уровень'!H1135</f>
        <v>0</v>
      </c>
      <c r="E379" s="21">
        <f>'2 уровень'!I1135</f>
        <v>0</v>
      </c>
      <c r="F379" s="21">
        <f>'2 уровень'!J1135</f>
        <v>0</v>
      </c>
      <c r="G379" s="63" t="e">
        <f>'2 уровень'!K1135</f>
        <v>#DIV/0!</v>
      </c>
      <c r="H379" s="79">
        <f>'2 уровень'!L1135</f>
        <v>0</v>
      </c>
      <c r="I379" s="79">
        <f>'2 уровень'!M1135</f>
        <v>0</v>
      </c>
      <c r="J379" s="74">
        <f>'2 уровень'!N1135</f>
        <v>0</v>
      </c>
      <c r="K379" s="74">
        <f>'2 уровень'!O1135</f>
        <v>0</v>
      </c>
      <c r="L379" s="74">
        <f>'2 уровень'!P1135</f>
        <v>0</v>
      </c>
      <c r="M379" s="74">
        <f>'2 уровень'!Q1135</f>
        <v>0</v>
      </c>
      <c r="N379" s="74">
        <f>'2 уровень'!R1135</f>
        <v>0</v>
      </c>
      <c r="O379" s="74">
        <f>'2 уровень'!S1135</f>
        <v>0</v>
      </c>
      <c r="P379" s="73">
        <f>'2 уровень'!T1135</f>
        <v>0</v>
      </c>
      <c r="Q379" s="73">
        <f>'2 уровень'!U1135</f>
        <v>0</v>
      </c>
      <c r="R379" s="73">
        <f>'2 уровень'!V1135</f>
        <v>0</v>
      </c>
      <c r="S379" s="73">
        <f>'2 уровень'!W1135</f>
        <v>0</v>
      </c>
      <c r="T379" s="73">
        <f>'2 уровень'!X1135</f>
        <v>0</v>
      </c>
      <c r="U379" s="73">
        <f>'2 уровень'!Y1135</f>
        <v>0</v>
      </c>
      <c r="V379" s="773">
        <f>'2 уровень'!Z1135</f>
        <v>0</v>
      </c>
      <c r="W379" s="73">
        <f>'2 уровень'!AA1135</f>
        <v>0</v>
      </c>
      <c r="X379" s="73">
        <f>'2 уровень'!AB1135</f>
        <v>0</v>
      </c>
      <c r="Y379" s="73">
        <f>'2 уровень'!AC1135</f>
        <v>0</v>
      </c>
      <c r="Z379" s="73">
        <f>'2 уровень'!AD1135</f>
        <v>0</v>
      </c>
      <c r="AA379" s="379">
        <f>'2 уровень'!AE1135</f>
        <v>0</v>
      </c>
      <c r="AB379" s="73"/>
      <c r="AC379" s="73"/>
      <c r="AD379" s="961">
        <f>'2 уровень'!AF1138</f>
        <v>0</v>
      </c>
      <c r="AE379" s="972">
        <f>'2 уровень'!AG1138</f>
        <v>0</v>
      </c>
      <c r="AF379" s="186">
        <f t="shared" si="64"/>
        <v>0</v>
      </c>
      <c r="AG379" s="186">
        <f t="shared" si="62"/>
        <v>0</v>
      </c>
      <c r="AH379" s="881">
        <f t="shared" si="73"/>
        <v>0</v>
      </c>
      <c r="AI379" s="60" t="e">
        <f t="shared" si="69"/>
        <v>#DIV/0!</v>
      </c>
      <c r="AJ379" s="60"/>
      <c r="AK379" s="267"/>
      <c r="AL379" s="60">
        <f t="shared" si="70"/>
        <v>0</v>
      </c>
      <c r="AM379" s="60"/>
      <c r="AN379" s="60"/>
      <c r="AO379" s="3514"/>
      <c r="AP379" s="3515"/>
      <c r="AQ379" s="3515"/>
      <c r="AR379" s="3515"/>
      <c r="AS379" s="3515"/>
      <c r="AT379" s="3515"/>
      <c r="AU379" s="3515"/>
      <c r="AV379" s="3515"/>
      <c r="AW379" s="3515"/>
      <c r="AX379" s="3515"/>
      <c r="AY379" s="3515"/>
      <c r="AZ379" s="3515"/>
      <c r="BA379" s="3515"/>
      <c r="BB379" s="3515"/>
      <c r="BC379" s="60"/>
      <c r="BD379" s="60"/>
      <c r="BE379" s="60"/>
      <c r="BF379" s="60"/>
      <c r="BG379" s="60"/>
      <c r="BH379" s="60"/>
      <c r="BI379" s="60"/>
      <c r="BJ379" s="60"/>
      <c r="BK379" s="60"/>
      <c r="BL379" s="60"/>
      <c r="BM379" s="60"/>
      <c r="BN379" s="60"/>
      <c r="BO379" s="60"/>
      <c r="BP379" s="60"/>
      <c r="BQ379" s="60"/>
      <c r="BR379" s="60"/>
      <c r="BS379" s="60"/>
      <c r="BT379" s="60"/>
      <c r="BU379" s="60"/>
      <c r="BV379" s="60"/>
      <c r="BW379" s="60"/>
      <c r="BX379" s="60"/>
      <c r="BY379" s="60"/>
      <c r="BZ379" s="60"/>
      <c r="CA379" s="60"/>
      <c r="CB379" s="60"/>
      <c r="CC379" s="60"/>
      <c r="CD379" s="60"/>
      <c r="CE379" s="60"/>
      <c r="CF379" s="60"/>
      <c r="CG379" s="60"/>
      <c r="CH379" s="60"/>
      <c r="CI379" s="60"/>
      <c r="CJ379" s="60"/>
      <c r="CK379" s="60"/>
      <c r="CL379" s="60"/>
      <c r="CM379" s="60"/>
      <c r="CN379" s="60"/>
      <c r="CO379" s="60"/>
      <c r="CP379" s="60"/>
      <c r="CQ379" s="60"/>
      <c r="CR379" s="60"/>
      <c r="CS379" s="60"/>
      <c r="CT379" s="60"/>
      <c r="CU379" s="60"/>
      <c r="CV379" s="60"/>
      <c r="CW379" s="60"/>
      <c r="CX379" s="60"/>
      <c r="CY379" s="60"/>
      <c r="CZ379" s="60"/>
      <c r="DA379" s="60"/>
      <c r="DB379" s="60"/>
      <c r="DC379" s="60"/>
      <c r="DD379" s="60"/>
      <c r="DE379" s="60"/>
      <c r="DF379" s="60"/>
      <c r="DG379" s="60"/>
      <c r="DH379" s="60"/>
      <c r="DI379" s="60"/>
      <c r="DJ379" s="60"/>
      <c r="DK379" s="60"/>
      <c r="DL379" s="60"/>
      <c r="DM379" s="60"/>
      <c r="DN379" s="60"/>
      <c r="DO379" s="60"/>
      <c r="DP379" s="60"/>
      <c r="DQ379" s="60"/>
      <c r="DR379" s="60"/>
      <c r="DS379" s="60"/>
      <c r="DT379" s="60"/>
      <c r="DU379" s="60"/>
      <c r="DV379" s="60"/>
      <c r="DW379" s="60"/>
      <c r="DX379" s="60"/>
      <c r="DY379" s="60"/>
      <c r="DZ379" s="60"/>
      <c r="EA379" s="60"/>
      <c r="EB379" s="60"/>
      <c r="EC379" s="60"/>
      <c r="ED379" s="60"/>
      <c r="EE379" s="60"/>
      <c r="EF379" s="60"/>
      <c r="EG379" s="60"/>
      <c r="EH379" s="60"/>
      <c r="EI379" s="60"/>
      <c r="EJ379" s="60"/>
      <c r="EK379" s="60"/>
      <c r="EL379" s="60"/>
      <c r="EM379" s="60"/>
      <c r="EN379" s="60"/>
      <c r="EO379" s="60"/>
      <c r="EP379" s="60"/>
      <c r="EQ379" s="60"/>
      <c r="ER379" s="60"/>
      <c r="ES379" s="60"/>
      <c r="ET379" s="60"/>
      <c r="EU379" s="60"/>
      <c r="EV379" s="60"/>
      <c r="EW379" s="60"/>
      <c r="EX379" s="60"/>
      <c r="EY379" s="60"/>
      <c r="EZ379" s="60"/>
      <c r="FA379" s="60"/>
      <c r="FB379" s="60"/>
      <c r="FC379" s="60"/>
      <c r="FD379" s="60"/>
      <c r="FE379" s="60"/>
      <c r="FF379" s="60"/>
      <c r="FG379" s="60"/>
      <c r="FH379" s="60"/>
      <c r="FI379" s="60"/>
      <c r="FJ379" s="60"/>
      <c r="FK379" s="60"/>
      <c r="FL379" s="60"/>
      <c r="FM379" s="60"/>
      <c r="FN379" s="60"/>
      <c r="FO379" s="60"/>
      <c r="FP379" s="60"/>
      <c r="FQ379" s="60"/>
      <c r="FR379" s="60"/>
      <c r="FS379" s="60"/>
      <c r="FT379" s="60"/>
      <c r="FU379" s="60"/>
      <c r="FV379" s="60"/>
      <c r="FW379" s="60"/>
      <c r="FX379" s="60"/>
      <c r="FY379" s="60"/>
      <c r="FZ379" s="60"/>
      <c r="GA379" s="60"/>
      <c r="GB379" s="60"/>
      <c r="GC379" s="60"/>
      <c r="GD379" s="60"/>
      <c r="GE379" s="60"/>
      <c r="GF379" s="60"/>
      <c r="GG379" s="60"/>
      <c r="GH379" s="60"/>
      <c r="GI379" s="60"/>
      <c r="GJ379" s="60"/>
      <c r="GK379" s="60"/>
      <c r="GL379" s="60"/>
      <c r="GM379" s="60"/>
      <c r="GN379" s="60"/>
      <c r="GO379" s="60"/>
      <c r="GP379" s="60"/>
      <c r="GQ379" s="60"/>
    </row>
    <row r="380" spans="1:199" ht="45" x14ac:dyDescent="0.25">
      <c r="A380" s="19">
        <v>1</v>
      </c>
      <c r="B380" s="19">
        <v>1</v>
      </c>
      <c r="C380" s="583" t="s">
        <v>467</v>
      </c>
      <c r="D380" s="28">
        <f>'2 уровень'!H1136</f>
        <v>0</v>
      </c>
      <c r="E380" s="28">
        <f>'2 уровень'!I1136</f>
        <v>0</v>
      </c>
      <c r="F380" s="28">
        <f>'2 уровень'!J1136</f>
        <v>0</v>
      </c>
      <c r="G380" s="65" t="e">
        <f>'2 уровень'!K1136</f>
        <v>#DIV/0!</v>
      </c>
      <c r="H380" s="79">
        <f>'2 уровень'!L1136</f>
        <v>0</v>
      </c>
      <c r="I380" s="79">
        <f>'2 уровень'!M1136</f>
        <v>0</v>
      </c>
      <c r="J380" s="74">
        <f>'2 уровень'!N1136</f>
        <v>0</v>
      </c>
      <c r="K380" s="74">
        <f>'2 уровень'!O1136</f>
        <v>0</v>
      </c>
      <c r="L380" s="74">
        <f>'2 уровень'!P1136</f>
        <v>0</v>
      </c>
      <c r="M380" s="74">
        <f>'2 уровень'!Q1136</f>
        <v>0</v>
      </c>
      <c r="N380" s="74">
        <f>'2 уровень'!R1136</f>
        <v>0</v>
      </c>
      <c r="O380" s="74">
        <f>'2 уровень'!S1136</f>
        <v>0</v>
      </c>
      <c r="P380" s="73">
        <f>'2 уровень'!T1136</f>
        <v>0</v>
      </c>
      <c r="Q380" s="73">
        <f>'2 уровень'!U1136</f>
        <v>0</v>
      </c>
      <c r="R380" s="73">
        <f>'2 уровень'!V1136</f>
        <v>0</v>
      </c>
      <c r="S380" s="73">
        <f>'2 уровень'!W1136</f>
        <v>0</v>
      </c>
      <c r="T380" s="73">
        <f>'2 уровень'!X1136</f>
        <v>0</v>
      </c>
      <c r="U380" s="73">
        <f>'2 уровень'!Y1136</f>
        <v>0</v>
      </c>
      <c r="V380" s="773">
        <f>'2 уровень'!Z1136</f>
        <v>0</v>
      </c>
      <c r="W380" s="73">
        <f>'2 уровень'!AA1136</f>
        <v>0</v>
      </c>
      <c r="X380" s="73">
        <f>'2 уровень'!AB1136</f>
        <v>0</v>
      </c>
      <c r="Y380" s="73">
        <f>'2 уровень'!AC1136</f>
        <v>0</v>
      </c>
      <c r="Z380" s="73">
        <f>'2 уровень'!AD1136</f>
        <v>0</v>
      </c>
      <c r="AA380" s="379">
        <f>'2 уровень'!AE1136</f>
        <v>0</v>
      </c>
      <c r="AB380" s="73"/>
      <c r="AC380" s="73"/>
      <c r="AD380" s="965">
        <f>'2 уровень'!AF1139</f>
        <v>0</v>
      </c>
      <c r="AE380" s="972">
        <f>'2 уровень'!AG1139</f>
        <v>0</v>
      </c>
      <c r="AF380" s="186">
        <f t="shared" si="64"/>
        <v>0</v>
      </c>
      <c r="AG380" s="186">
        <f t="shared" si="62"/>
        <v>0</v>
      </c>
      <c r="AH380" s="881">
        <f t="shared" si="73"/>
        <v>0</v>
      </c>
      <c r="AI380" s="60" t="e">
        <f t="shared" si="69"/>
        <v>#DIV/0!</v>
      </c>
      <c r="AJ380" s="60"/>
      <c r="AK380" s="267"/>
      <c r="AL380" s="60">
        <f t="shared" si="70"/>
        <v>0</v>
      </c>
      <c r="AM380" s="60"/>
      <c r="AN380" s="60"/>
      <c r="AO380" s="3514"/>
      <c r="AP380" s="3515"/>
      <c r="AQ380" s="3515"/>
      <c r="AR380" s="3515"/>
      <c r="AS380" s="3515"/>
      <c r="AT380" s="3515"/>
      <c r="AU380" s="3515"/>
      <c r="AV380" s="3515"/>
      <c r="AW380" s="3515"/>
      <c r="AX380" s="3515"/>
      <c r="AY380" s="3515"/>
      <c r="AZ380" s="3515"/>
      <c r="BA380" s="3515"/>
      <c r="BB380" s="3515"/>
      <c r="BC380" s="60"/>
      <c r="BD380" s="60"/>
      <c r="BE380" s="60"/>
      <c r="BF380" s="60"/>
      <c r="BG380" s="60"/>
      <c r="BH380" s="60"/>
      <c r="BI380" s="60"/>
      <c r="BJ380" s="60"/>
      <c r="BK380" s="60"/>
      <c r="BL380" s="60"/>
      <c r="BM380" s="60"/>
      <c r="BN380" s="60"/>
      <c r="BO380" s="60"/>
      <c r="BP380" s="60"/>
      <c r="BQ380" s="60"/>
      <c r="BR380" s="60"/>
      <c r="BS380" s="60"/>
      <c r="BT380" s="60"/>
      <c r="BU380" s="60"/>
      <c r="BV380" s="60"/>
      <c r="BW380" s="60"/>
      <c r="BX380" s="60"/>
      <c r="BY380" s="60"/>
      <c r="BZ380" s="60"/>
      <c r="CA380" s="60"/>
      <c r="CB380" s="60"/>
      <c r="CC380" s="60"/>
      <c r="CD380" s="60"/>
      <c r="CE380" s="60"/>
      <c r="CF380" s="60"/>
      <c r="CG380" s="60"/>
      <c r="CH380" s="60"/>
      <c r="CI380" s="60"/>
      <c r="CJ380" s="60"/>
      <c r="CK380" s="60"/>
      <c r="CL380" s="60"/>
      <c r="CM380" s="60"/>
      <c r="CN380" s="60"/>
      <c r="CO380" s="60"/>
      <c r="CP380" s="60"/>
      <c r="CQ380" s="60"/>
      <c r="CR380" s="60"/>
      <c r="CS380" s="60"/>
      <c r="CT380" s="60"/>
      <c r="CU380" s="60"/>
      <c r="CV380" s="60"/>
      <c r="CW380" s="60"/>
      <c r="CX380" s="60"/>
      <c r="CY380" s="60"/>
      <c r="CZ380" s="60"/>
      <c r="DA380" s="60"/>
      <c r="DB380" s="60"/>
      <c r="DC380" s="60"/>
      <c r="DD380" s="60"/>
      <c r="DE380" s="60"/>
      <c r="DF380" s="60"/>
      <c r="DG380" s="60"/>
      <c r="DH380" s="60"/>
      <c r="DI380" s="60"/>
      <c r="DJ380" s="60"/>
      <c r="DK380" s="60"/>
      <c r="DL380" s="60"/>
      <c r="DM380" s="60"/>
      <c r="DN380" s="60"/>
      <c r="DO380" s="60"/>
      <c r="DP380" s="60"/>
      <c r="DQ380" s="60"/>
      <c r="DR380" s="60"/>
      <c r="DS380" s="60"/>
      <c r="DT380" s="60"/>
      <c r="DU380" s="60"/>
      <c r="DV380" s="60"/>
      <c r="DW380" s="60"/>
      <c r="DX380" s="60"/>
      <c r="DY380" s="60"/>
      <c r="DZ380" s="60"/>
      <c r="EA380" s="60"/>
      <c r="EB380" s="60"/>
      <c r="EC380" s="60"/>
      <c r="ED380" s="60"/>
      <c r="EE380" s="60"/>
      <c r="EF380" s="60"/>
      <c r="EG380" s="60"/>
      <c r="EH380" s="60"/>
      <c r="EI380" s="60"/>
      <c r="EJ380" s="60"/>
      <c r="EK380" s="60"/>
      <c r="EL380" s="60"/>
      <c r="EM380" s="60"/>
      <c r="EN380" s="60"/>
      <c r="EO380" s="60"/>
      <c r="EP380" s="60"/>
      <c r="EQ380" s="60"/>
      <c r="ER380" s="60"/>
      <c r="ES380" s="60"/>
      <c r="ET380" s="60"/>
      <c r="EU380" s="60"/>
      <c r="EV380" s="60"/>
      <c r="EW380" s="60"/>
      <c r="EX380" s="60"/>
      <c r="EY380" s="60"/>
      <c r="EZ380" s="60"/>
      <c r="FA380" s="60"/>
      <c r="FB380" s="60"/>
      <c r="FC380" s="60"/>
      <c r="FD380" s="60"/>
      <c r="FE380" s="60"/>
      <c r="FF380" s="60"/>
      <c r="FG380" s="60"/>
      <c r="FH380" s="60"/>
      <c r="FI380" s="60"/>
      <c r="FJ380" s="60"/>
      <c r="FK380" s="60"/>
      <c r="FL380" s="60"/>
      <c r="FM380" s="60"/>
      <c r="FN380" s="60"/>
      <c r="FO380" s="60"/>
      <c r="FP380" s="60"/>
      <c r="FQ380" s="60"/>
      <c r="FR380" s="60"/>
      <c r="FS380" s="60"/>
      <c r="FT380" s="60"/>
      <c r="FU380" s="60"/>
      <c r="FV380" s="60"/>
      <c r="FW380" s="60"/>
      <c r="FX380" s="60"/>
      <c r="FY380" s="60"/>
      <c r="FZ380" s="60"/>
      <c r="GA380" s="60"/>
      <c r="GB380" s="60"/>
      <c r="GC380" s="60"/>
      <c r="GD380" s="60"/>
      <c r="GE380" s="60"/>
      <c r="GF380" s="60"/>
      <c r="GG380" s="60"/>
      <c r="GH380" s="60"/>
      <c r="GI380" s="60"/>
      <c r="GJ380" s="60"/>
      <c r="GK380" s="60"/>
      <c r="GL380" s="60"/>
      <c r="GM380" s="60"/>
      <c r="GN380" s="60"/>
      <c r="GO380" s="60"/>
      <c r="GP380" s="60"/>
      <c r="GQ380" s="60"/>
    </row>
    <row r="381" spans="1:199" ht="29.25" x14ac:dyDescent="0.25">
      <c r="A381" s="19">
        <v>1</v>
      </c>
      <c r="B381" s="19">
        <v>1</v>
      </c>
      <c r="C381" s="580" t="s">
        <v>310</v>
      </c>
      <c r="D381" s="28">
        <f>'2 уровень'!H1137</f>
        <v>0</v>
      </c>
      <c r="E381" s="28">
        <f>'2 уровень'!I1137</f>
        <v>0</v>
      </c>
      <c r="F381" s="28">
        <f>'2 уровень'!J1137</f>
        <v>3.87</v>
      </c>
      <c r="G381" s="65" t="e">
        <f>'2 уровень'!K1137</f>
        <v>#DIV/0!</v>
      </c>
      <c r="H381" s="79">
        <f>'2 уровень'!L1137</f>
        <v>0</v>
      </c>
      <c r="I381" s="79">
        <f>'2 уровень'!M1137</f>
        <v>0</v>
      </c>
      <c r="J381" s="74">
        <f>'2 уровень'!N1137</f>
        <v>0</v>
      </c>
      <c r="K381" s="74">
        <f>'2 уровень'!O1137</f>
        <v>0</v>
      </c>
      <c r="L381" s="74">
        <f>'2 уровень'!P1137</f>
        <v>0</v>
      </c>
      <c r="M381" s="74">
        <f>'2 уровень'!Q1137</f>
        <v>0</v>
      </c>
      <c r="N381" s="74">
        <f>'2 уровень'!R1137</f>
        <v>0</v>
      </c>
      <c r="O381" s="74">
        <f>'2 уровень'!S1137</f>
        <v>0</v>
      </c>
      <c r="P381" s="73">
        <f>'2 уровень'!T1137</f>
        <v>0</v>
      </c>
      <c r="Q381" s="73">
        <f>'2 уровень'!U1137</f>
        <v>0</v>
      </c>
      <c r="R381" s="73">
        <f>'2 уровень'!V1137</f>
        <v>0</v>
      </c>
      <c r="S381" s="73">
        <f>'2 уровень'!W1137</f>
        <v>0</v>
      </c>
      <c r="T381" s="73">
        <f>'2 уровень'!X1137</f>
        <v>0</v>
      </c>
      <c r="U381" s="73">
        <f>'2 уровень'!Y1137</f>
        <v>0</v>
      </c>
      <c r="V381" s="773">
        <f>'2 уровень'!Z1137</f>
        <v>0</v>
      </c>
      <c r="W381" s="73">
        <f>'2 уровень'!AA1137</f>
        <v>0</v>
      </c>
      <c r="X381" s="73">
        <f>'2 уровень'!AB1137</f>
        <v>0</v>
      </c>
      <c r="Y381" s="73">
        <f>'2 уровень'!AC1137</f>
        <v>0</v>
      </c>
      <c r="Z381" s="73">
        <f>'2 уровень'!AD1137</f>
        <v>0</v>
      </c>
      <c r="AA381" s="379">
        <f>'2 уровень'!AE1137</f>
        <v>0</v>
      </c>
      <c r="AB381" s="73"/>
      <c r="AC381" s="73"/>
      <c r="AD381" s="965">
        <f>'2 уровень'!AF1140</f>
        <v>0</v>
      </c>
      <c r="AE381" s="972">
        <f>'2 уровень'!AG1140</f>
        <v>0</v>
      </c>
      <c r="AF381" s="186">
        <f t="shared" si="64"/>
        <v>0</v>
      </c>
      <c r="AG381" s="186">
        <f t="shared" si="62"/>
        <v>0</v>
      </c>
      <c r="AH381" s="881">
        <f t="shared" si="73"/>
        <v>0</v>
      </c>
      <c r="AI381" s="60">
        <f t="shared" si="69"/>
        <v>0</v>
      </c>
      <c r="AJ381" s="60"/>
      <c r="AK381" s="267"/>
      <c r="AL381" s="60">
        <f t="shared" si="70"/>
        <v>0</v>
      </c>
      <c r="AM381" s="60"/>
      <c r="AN381" s="60"/>
      <c r="AO381" s="3514"/>
      <c r="AP381" s="3515"/>
      <c r="AQ381" s="3515"/>
      <c r="AR381" s="3515"/>
      <c r="AS381" s="3515"/>
      <c r="AT381" s="3515"/>
      <c r="AU381" s="3515"/>
      <c r="AV381" s="3515"/>
      <c r="AW381" s="3515"/>
      <c r="AX381" s="3515"/>
      <c r="AY381" s="3515"/>
      <c r="AZ381" s="3515"/>
      <c r="BA381" s="3515"/>
      <c r="BB381" s="3515"/>
      <c r="BC381" s="60"/>
      <c r="BD381" s="60"/>
      <c r="BE381" s="60"/>
      <c r="BF381" s="60"/>
      <c r="BG381" s="60"/>
      <c r="BH381" s="60"/>
      <c r="BI381" s="60"/>
      <c r="BJ381" s="60"/>
      <c r="BK381" s="60"/>
      <c r="BL381" s="60"/>
      <c r="BM381" s="60"/>
      <c r="BN381" s="60"/>
      <c r="BO381" s="60"/>
      <c r="BP381" s="60"/>
      <c r="BQ381" s="60"/>
      <c r="BR381" s="60"/>
      <c r="BS381" s="60"/>
      <c r="BT381" s="60"/>
      <c r="BU381" s="60"/>
      <c r="BV381" s="60"/>
      <c r="BW381" s="60"/>
      <c r="BX381" s="60"/>
      <c r="BY381" s="60"/>
      <c r="BZ381" s="60"/>
      <c r="CA381" s="60"/>
      <c r="CB381" s="60"/>
      <c r="CC381" s="60"/>
      <c r="CD381" s="60"/>
      <c r="CE381" s="60"/>
      <c r="CF381" s="60"/>
      <c r="CG381" s="60"/>
      <c r="CH381" s="60"/>
      <c r="CI381" s="60"/>
      <c r="CJ381" s="60"/>
      <c r="CK381" s="60"/>
      <c r="CL381" s="60"/>
      <c r="CM381" s="60"/>
      <c r="CN381" s="60"/>
      <c r="CO381" s="60"/>
      <c r="CP381" s="60"/>
      <c r="CQ381" s="60"/>
      <c r="CR381" s="60"/>
      <c r="CS381" s="60"/>
      <c r="CT381" s="60"/>
      <c r="CU381" s="60"/>
      <c r="CV381" s="60"/>
      <c r="CW381" s="60"/>
      <c r="CX381" s="60"/>
      <c r="CY381" s="60"/>
      <c r="CZ381" s="60"/>
      <c r="DA381" s="60"/>
      <c r="DB381" s="60"/>
      <c r="DC381" s="60"/>
      <c r="DD381" s="60"/>
      <c r="DE381" s="60"/>
      <c r="DF381" s="60"/>
      <c r="DG381" s="60"/>
      <c r="DH381" s="60"/>
      <c r="DI381" s="60"/>
      <c r="DJ381" s="60"/>
      <c r="DK381" s="60"/>
      <c r="DL381" s="60"/>
      <c r="DM381" s="60"/>
      <c r="DN381" s="60"/>
      <c r="DO381" s="60"/>
      <c r="DP381" s="60"/>
      <c r="DQ381" s="60"/>
      <c r="DR381" s="60"/>
      <c r="DS381" s="60"/>
      <c r="DT381" s="60"/>
      <c r="DU381" s="60"/>
      <c r="DV381" s="60"/>
      <c r="DW381" s="60"/>
      <c r="DX381" s="60"/>
      <c r="DY381" s="60"/>
      <c r="DZ381" s="60"/>
      <c r="EA381" s="60"/>
      <c r="EB381" s="60"/>
      <c r="EC381" s="60"/>
      <c r="ED381" s="60"/>
      <c r="EE381" s="60"/>
      <c r="EF381" s="60"/>
      <c r="EG381" s="60"/>
      <c r="EH381" s="60"/>
      <c r="EI381" s="60"/>
      <c r="EJ381" s="60"/>
      <c r="EK381" s="60"/>
      <c r="EL381" s="60"/>
      <c r="EM381" s="60"/>
      <c r="EN381" s="60"/>
      <c r="EO381" s="60"/>
      <c r="EP381" s="60"/>
      <c r="EQ381" s="60"/>
      <c r="ER381" s="60"/>
      <c r="ES381" s="60"/>
      <c r="ET381" s="60"/>
      <c r="EU381" s="60"/>
      <c r="EV381" s="60"/>
      <c r="EW381" s="60"/>
      <c r="EX381" s="60"/>
      <c r="EY381" s="60"/>
      <c r="EZ381" s="60"/>
      <c r="FA381" s="60"/>
      <c r="FB381" s="60"/>
      <c r="FC381" s="60"/>
      <c r="FD381" s="60"/>
      <c r="FE381" s="60"/>
      <c r="FF381" s="60"/>
      <c r="FG381" s="60"/>
      <c r="FH381" s="60"/>
      <c r="FI381" s="60"/>
      <c r="FJ381" s="60"/>
      <c r="FK381" s="60"/>
      <c r="FL381" s="60"/>
      <c r="FM381" s="60"/>
      <c r="FN381" s="60"/>
      <c r="FO381" s="60"/>
      <c r="FP381" s="60"/>
      <c r="FQ381" s="60"/>
      <c r="FR381" s="60"/>
      <c r="FS381" s="60"/>
      <c r="FT381" s="60"/>
      <c r="FU381" s="60"/>
      <c r="FV381" s="60"/>
      <c r="FW381" s="60"/>
      <c r="FX381" s="60"/>
      <c r="FY381" s="60"/>
      <c r="FZ381" s="60"/>
      <c r="GA381" s="60"/>
      <c r="GB381" s="60"/>
      <c r="GC381" s="60"/>
      <c r="GD381" s="60"/>
      <c r="GE381" s="60"/>
      <c r="GF381" s="60"/>
      <c r="GG381" s="60"/>
      <c r="GH381" s="60"/>
      <c r="GI381" s="60"/>
      <c r="GJ381" s="60"/>
      <c r="GK381" s="60"/>
      <c r="GL381" s="60"/>
      <c r="GM381" s="60"/>
      <c r="GN381" s="60"/>
      <c r="GO381" s="60"/>
      <c r="GP381" s="60"/>
      <c r="GQ381" s="60"/>
    </row>
    <row r="382" spans="1:199" x14ac:dyDescent="0.25">
      <c r="A382" s="19">
        <v>1</v>
      </c>
      <c r="B382" s="19">
        <v>1</v>
      </c>
      <c r="C382" s="582" t="s">
        <v>303</v>
      </c>
      <c r="D382" s="28">
        <f>'2 уровень'!H1138</f>
        <v>0</v>
      </c>
      <c r="E382" s="28">
        <f>'2 уровень'!I1138</f>
        <v>0</v>
      </c>
      <c r="F382" s="28">
        <f>'2 уровень'!J1138</f>
        <v>0</v>
      </c>
      <c r="G382" s="65">
        <f>'2 уровень'!K1138</f>
        <v>0</v>
      </c>
      <c r="H382" s="79">
        <f>'2 уровень'!L1138</f>
        <v>0</v>
      </c>
      <c r="I382" s="79">
        <f>'2 уровень'!M1138</f>
        <v>0</v>
      </c>
      <c r="J382" s="74">
        <f>'2 уровень'!N1138</f>
        <v>0</v>
      </c>
      <c r="K382" s="74">
        <f>'2 уровень'!O1138</f>
        <v>0</v>
      </c>
      <c r="L382" s="74">
        <f>'2 уровень'!P1138</f>
        <v>0</v>
      </c>
      <c r="M382" s="74">
        <f>'2 уровень'!Q1138</f>
        <v>0</v>
      </c>
      <c r="N382" s="74">
        <f>'2 уровень'!R1138</f>
        <v>0</v>
      </c>
      <c r="O382" s="74">
        <f>'2 уровень'!S1138</f>
        <v>0</v>
      </c>
      <c r="P382" s="73">
        <f>'2 уровень'!T1138</f>
        <v>0</v>
      </c>
      <c r="Q382" s="73">
        <f>'2 уровень'!U1138</f>
        <v>0</v>
      </c>
      <c r="R382" s="73">
        <f>'2 уровень'!V1138</f>
        <v>0</v>
      </c>
      <c r="S382" s="73">
        <f>'2 уровень'!W1138</f>
        <v>0</v>
      </c>
      <c r="T382" s="73">
        <f>'2 уровень'!X1138</f>
        <v>0</v>
      </c>
      <c r="U382" s="73">
        <f>'2 уровень'!Y1138</f>
        <v>0</v>
      </c>
      <c r="V382" s="773">
        <f>'2 уровень'!Z1138</f>
        <v>0</v>
      </c>
      <c r="W382" s="73">
        <f>'2 уровень'!AA1138</f>
        <v>0</v>
      </c>
      <c r="X382" s="73">
        <f>'2 уровень'!AB1138</f>
        <v>0</v>
      </c>
      <c r="Y382" s="73">
        <f>'2 уровень'!AC1138</f>
        <v>0</v>
      </c>
      <c r="Z382" s="73">
        <f>'2 уровень'!AD1138</f>
        <v>0</v>
      </c>
      <c r="AA382" s="379">
        <f>'2 уровень'!AE1138</f>
        <v>0</v>
      </c>
      <c r="AB382" s="73"/>
      <c r="AC382" s="73"/>
      <c r="AD382" s="965">
        <f>'2 уровень'!AF1141</f>
        <v>0</v>
      </c>
      <c r="AE382" s="972">
        <f>'2 уровень'!AG1141</f>
        <v>0</v>
      </c>
      <c r="AF382" s="186">
        <f t="shared" si="64"/>
        <v>0</v>
      </c>
      <c r="AG382" s="186">
        <f t="shared" si="62"/>
        <v>0</v>
      </c>
      <c r="AH382" s="881">
        <f t="shared" si="73"/>
        <v>0</v>
      </c>
      <c r="AI382" s="60" t="e">
        <f t="shared" si="69"/>
        <v>#DIV/0!</v>
      </c>
      <c r="AJ382" s="60"/>
      <c r="AK382" s="267"/>
      <c r="AL382" s="60">
        <f t="shared" si="70"/>
        <v>0</v>
      </c>
      <c r="AM382" s="60"/>
      <c r="AN382" s="60"/>
      <c r="AO382" s="3514"/>
      <c r="AP382" s="3515"/>
      <c r="AQ382" s="3515"/>
      <c r="AR382" s="3515"/>
      <c r="AS382" s="3515"/>
      <c r="AT382" s="3515"/>
      <c r="AU382" s="3515"/>
      <c r="AV382" s="3515"/>
      <c r="AW382" s="3515"/>
      <c r="AX382" s="3515"/>
      <c r="AY382" s="3515"/>
      <c r="AZ382" s="3515"/>
      <c r="BA382" s="3515"/>
      <c r="BB382" s="3515"/>
      <c r="BC382" s="60"/>
      <c r="BD382" s="60"/>
      <c r="BE382" s="60"/>
      <c r="BF382" s="60"/>
      <c r="BG382" s="60"/>
      <c r="BH382" s="60"/>
      <c r="BI382" s="60"/>
      <c r="BJ382" s="60"/>
      <c r="BK382" s="60"/>
      <c r="BL382" s="60"/>
      <c r="BM382" s="60"/>
      <c r="BN382" s="60"/>
      <c r="BO382" s="60"/>
      <c r="BP382" s="60"/>
      <c r="BQ382" s="60"/>
      <c r="BR382" s="60"/>
      <c r="BS382" s="60"/>
      <c r="BT382" s="60"/>
      <c r="BU382" s="60"/>
      <c r="BV382" s="60"/>
      <c r="BW382" s="60"/>
      <c r="BX382" s="60"/>
      <c r="BY382" s="60"/>
      <c r="BZ382" s="60"/>
      <c r="CA382" s="60"/>
      <c r="CB382" s="60"/>
      <c r="CC382" s="60"/>
      <c r="CD382" s="60"/>
      <c r="CE382" s="60"/>
      <c r="CF382" s="60"/>
      <c r="CG382" s="60"/>
      <c r="CH382" s="60"/>
      <c r="CI382" s="60"/>
      <c r="CJ382" s="60"/>
      <c r="CK382" s="60"/>
      <c r="CL382" s="60"/>
      <c r="CM382" s="60"/>
      <c r="CN382" s="60"/>
      <c r="CO382" s="60"/>
      <c r="CP382" s="60"/>
      <c r="CQ382" s="60"/>
      <c r="CR382" s="60"/>
      <c r="CS382" s="60"/>
      <c r="CT382" s="60"/>
      <c r="CU382" s="60"/>
      <c r="CV382" s="60"/>
      <c r="CW382" s="60"/>
      <c r="CX382" s="60"/>
      <c r="CY382" s="60"/>
      <c r="CZ382" s="60"/>
      <c r="DA382" s="60"/>
      <c r="DB382" s="60"/>
      <c r="DC382" s="60"/>
      <c r="DD382" s="60"/>
      <c r="DE382" s="60"/>
      <c r="DF382" s="60"/>
      <c r="DG382" s="60"/>
      <c r="DH382" s="60"/>
      <c r="DI382" s="60"/>
      <c r="DJ382" s="60"/>
      <c r="DK382" s="60"/>
      <c r="DL382" s="60"/>
      <c r="DM382" s="60"/>
      <c r="DN382" s="60"/>
      <c r="DO382" s="60"/>
      <c r="DP382" s="60"/>
      <c r="DQ382" s="60"/>
      <c r="DR382" s="60"/>
      <c r="DS382" s="60"/>
      <c r="DT382" s="60"/>
      <c r="DU382" s="60"/>
      <c r="DV382" s="60"/>
      <c r="DW382" s="60"/>
      <c r="DX382" s="60"/>
      <c r="DY382" s="60"/>
      <c r="DZ382" s="60"/>
      <c r="EA382" s="60"/>
      <c r="EB382" s="60"/>
      <c r="EC382" s="60"/>
      <c r="ED382" s="60"/>
      <c r="EE382" s="60"/>
      <c r="EF382" s="60"/>
      <c r="EG382" s="60"/>
      <c r="EH382" s="60"/>
      <c r="EI382" s="60"/>
      <c r="EJ382" s="60"/>
      <c r="EK382" s="60"/>
      <c r="EL382" s="60"/>
      <c r="EM382" s="60"/>
      <c r="EN382" s="60"/>
      <c r="EO382" s="60"/>
      <c r="EP382" s="60"/>
      <c r="EQ382" s="60"/>
      <c r="ER382" s="60"/>
      <c r="ES382" s="60"/>
      <c r="ET382" s="60"/>
      <c r="EU382" s="60"/>
      <c r="EV382" s="60"/>
      <c r="EW382" s="60"/>
      <c r="EX382" s="60"/>
      <c r="EY382" s="60"/>
      <c r="EZ382" s="60"/>
      <c r="FA382" s="60"/>
      <c r="FB382" s="60"/>
      <c r="FC382" s="60"/>
      <c r="FD382" s="60"/>
      <c r="FE382" s="60"/>
      <c r="FF382" s="60"/>
      <c r="FG382" s="60"/>
      <c r="FH382" s="60"/>
      <c r="FI382" s="60"/>
      <c r="FJ382" s="60"/>
      <c r="FK382" s="60"/>
      <c r="FL382" s="60"/>
      <c r="FM382" s="60"/>
      <c r="FN382" s="60"/>
      <c r="FO382" s="60"/>
      <c r="FP382" s="60"/>
      <c r="FQ382" s="60"/>
      <c r="FR382" s="60"/>
      <c r="FS382" s="60"/>
      <c r="FT382" s="60"/>
      <c r="FU382" s="60"/>
      <c r="FV382" s="60"/>
      <c r="FW382" s="60"/>
      <c r="FX382" s="60"/>
      <c r="FY382" s="60"/>
      <c r="FZ382" s="60"/>
      <c r="GA382" s="60"/>
      <c r="GB382" s="60"/>
      <c r="GC382" s="60"/>
      <c r="GD382" s="60"/>
      <c r="GE382" s="60"/>
      <c r="GF382" s="60"/>
      <c r="GG382" s="60"/>
      <c r="GH382" s="60"/>
      <c r="GI382" s="60"/>
      <c r="GJ382" s="60"/>
      <c r="GK382" s="60"/>
      <c r="GL382" s="60"/>
      <c r="GM382" s="60"/>
      <c r="GN382" s="60"/>
      <c r="GO382" s="60"/>
      <c r="GP382" s="60"/>
      <c r="GQ382" s="60"/>
    </row>
    <row r="383" spans="1:199" ht="30" x14ac:dyDescent="0.25">
      <c r="A383" s="19">
        <v>1</v>
      </c>
      <c r="B383" s="19">
        <v>1</v>
      </c>
      <c r="C383" s="583" t="s">
        <v>443</v>
      </c>
      <c r="D383" s="28">
        <f>'2 уровень'!H1139</f>
        <v>0</v>
      </c>
      <c r="E383" s="28">
        <f>'2 уровень'!I1139</f>
        <v>0</v>
      </c>
      <c r="F383" s="28">
        <f>'2 уровень'!J1139</f>
        <v>3.87</v>
      </c>
      <c r="G383" s="65" t="e">
        <f>'2 уровень'!K1139</f>
        <v>#DIV/0!</v>
      </c>
      <c r="H383" s="79">
        <f>'2 уровень'!L1139</f>
        <v>0</v>
      </c>
      <c r="I383" s="79">
        <f>'2 уровень'!M1139</f>
        <v>0</v>
      </c>
      <c r="J383" s="74">
        <f>'2 уровень'!N1139</f>
        <v>0</v>
      </c>
      <c r="K383" s="74">
        <f>'2 уровень'!O1139</f>
        <v>0</v>
      </c>
      <c r="L383" s="74">
        <f>'2 уровень'!P1139</f>
        <v>0</v>
      </c>
      <c r="M383" s="74">
        <f>'2 уровень'!Q1139</f>
        <v>0</v>
      </c>
      <c r="N383" s="74">
        <f>'2 уровень'!R1139</f>
        <v>0</v>
      </c>
      <c r="O383" s="74">
        <f>'2 уровень'!S1139</f>
        <v>0</v>
      </c>
      <c r="P383" s="73">
        <f>'2 уровень'!T1139</f>
        <v>0</v>
      </c>
      <c r="Q383" s="73">
        <f>'2 уровень'!U1139</f>
        <v>0</v>
      </c>
      <c r="R383" s="73">
        <f>'2 уровень'!V1139</f>
        <v>0</v>
      </c>
      <c r="S383" s="73">
        <f>'2 уровень'!W1139</f>
        <v>0</v>
      </c>
      <c r="T383" s="73">
        <f>'2 уровень'!X1139</f>
        <v>0</v>
      </c>
      <c r="U383" s="73">
        <f>'2 уровень'!Y1139</f>
        <v>0</v>
      </c>
      <c r="V383" s="773">
        <f>'2 уровень'!Z1139</f>
        <v>0</v>
      </c>
      <c r="W383" s="73">
        <f>'2 уровень'!AA1139</f>
        <v>0</v>
      </c>
      <c r="X383" s="73">
        <f>'2 уровень'!AB1139</f>
        <v>0</v>
      </c>
      <c r="Y383" s="73">
        <f>'2 уровень'!AC1139</f>
        <v>0</v>
      </c>
      <c r="Z383" s="73">
        <f>'2 уровень'!AD1139</f>
        <v>0</v>
      </c>
      <c r="AA383" s="379">
        <f>'2 уровень'!AE1139</f>
        <v>0</v>
      </c>
      <c r="AB383" s="73"/>
      <c r="AC383" s="73"/>
      <c r="AD383" s="965">
        <f>'2 уровень'!AF1142</f>
        <v>0</v>
      </c>
      <c r="AE383" s="972">
        <f>'2 уровень'!AG1142</f>
        <v>0</v>
      </c>
      <c r="AF383" s="186">
        <f t="shared" si="64"/>
        <v>0</v>
      </c>
      <c r="AG383" s="186">
        <f t="shared" si="62"/>
        <v>0</v>
      </c>
      <c r="AH383" s="881">
        <f t="shared" si="73"/>
        <v>0</v>
      </c>
      <c r="AI383" s="60">
        <f t="shared" si="69"/>
        <v>0</v>
      </c>
      <c r="AJ383" s="60"/>
      <c r="AK383" s="267"/>
      <c r="AL383" s="60">
        <f t="shared" si="70"/>
        <v>0</v>
      </c>
      <c r="AM383" s="60"/>
      <c r="AN383" s="60"/>
      <c r="AO383" s="3514"/>
      <c r="AP383" s="3515"/>
      <c r="AQ383" s="3515"/>
      <c r="AR383" s="3515"/>
      <c r="AS383" s="3515"/>
      <c r="AT383" s="3515"/>
      <c r="AU383" s="3515"/>
      <c r="AV383" s="3515"/>
      <c r="AW383" s="3515"/>
      <c r="AX383" s="3515"/>
      <c r="AY383" s="3515"/>
      <c r="AZ383" s="3515"/>
      <c r="BA383" s="3515"/>
      <c r="BB383" s="3515"/>
      <c r="BC383" s="60"/>
      <c r="BD383" s="60"/>
      <c r="BE383" s="60"/>
      <c r="BF383" s="60"/>
      <c r="BG383" s="60"/>
      <c r="BH383" s="60"/>
      <c r="BI383" s="60"/>
      <c r="BJ383" s="60"/>
      <c r="BK383" s="60"/>
      <c r="BL383" s="60"/>
      <c r="BM383" s="60"/>
      <c r="BN383" s="60"/>
      <c r="BO383" s="60"/>
      <c r="BP383" s="60"/>
      <c r="BQ383" s="60"/>
      <c r="BR383" s="60"/>
      <c r="BS383" s="60"/>
      <c r="BT383" s="60"/>
      <c r="BU383" s="60"/>
      <c r="BV383" s="60"/>
      <c r="BW383" s="60"/>
      <c r="BX383" s="60"/>
      <c r="BY383" s="60"/>
      <c r="BZ383" s="60"/>
      <c r="CA383" s="60"/>
      <c r="CB383" s="60"/>
      <c r="CC383" s="60"/>
      <c r="CD383" s="60"/>
      <c r="CE383" s="60"/>
      <c r="CF383" s="60"/>
      <c r="CG383" s="60"/>
      <c r="CH383" s="60"/>
      <c r="CI383" s="60"/>
      <c r="CJ383" s="60"/>
      <c r="CK383" s="60"/>
      <c r="CL383" s="60"/>
      <c r="CM383" s="60"/>
      <c r="CN383" s="60"/>
      <c r="CO383" s="60"/>
      <c r="CP383" s="60"/>
      <c r="CQ383" s="60"/>
      <c r="CR383" s="60"/>
      <c r="CS383" s="60"/>
      <c r="CT383" s="60"/>
      <c r="CU383" s="60"/>
      <c r="CV383" s="60"/>
      <c r="CW383" s="60"/>
      <c r="CX383" s="60"/>
      <c r="CY383" s="60"/>
      <c r="CZ383" s="60"/>
      <c r="DA383" s="60"/>
      <c r="DB383" s="60"/>
      <c r="DC383" s="60"/>
      <c r="DD383" s="60"/>
      <c r="DE383" s="60"/>
      <c r="DF383" s="60"/>
      <c r="DG383" s="60"/>
      <c r="DH383" s="60"/>
      <c r="DI383" s="60"/>
      <c r="DJ383" s="60"/>
      <c r="DK383" s="60"/>
      <c r="DL383" s="60"/>
      <c r="DM383" s="60"/>
      <c r="DN383" s="60"/>
      <c r="DO383" s="60"/>
      <c r="DP383" s="60"/>
      <c r="DQ383" s="60"/>
      <c r="DR383" s="60"/>
      <c r="DS383" s="60"/>
      <c r="DT383" s="60"/>
      <c r="DU383" s="60"/>
      <c r="DV383" s="60"/>
      <c r="DW383" s="60"/>
      <c r="DX383" s="60"/>
      <c r="DY383" s="60"/>
      <c r="DZ383" s="60"/>
      <c r="EA383" s="60"/>
      <c r="EB383" s="60"/>
      <c r="EC383" s="60"/>
      <c r="ED383" s="60"/>
      <c r="EE383" s="60"/>
      <c r="EF383" s="60"/>
      <c r="EG383" s="60"/>
      <c r="EH383" s="60"/>
      <c r="EI383" s="60"/>
      <c r="EJ383" s="60"/>
      <c r="EK383" s="60"/>
      <c r="EL383" s="60"/>
      <c r="EM383" s="60"/>
      <c r="EN383" s="60"/>
      <c r="EO383" s="60"/>
      <c r="EP383" s="60"/>
      <c r="EQ383" s="60"/>
      <c r="ER383" s="60"/>
      <c r="ES383" s="60"/>
      <c r="ET383" s="60"/>
      <c r="EU383" s="60"/>
      <c r="EV383" s="60"/>
      <c r="EW383" s="60"/>
      <c r="EX383" s="60"/>
      <c r="EY383" s="60"/>
      <c r="EZ383" s="60"/>
      <c r="FA383" s="60"/>
      <c r="FB383" s="60"/>
      <c r="FC383" s="60"/>
      <c r="FD383" s="60"/>
      <c r="FE383" s="60"/>
      <c r="FF383" s="60"/>
      <c r="FG383" s="60"/>
      <c r="FH383" s="60"/>
      <c r="FI383" s="60"/>
      <c r="FJ383" s="60"/>
      <c r="FK383" s="60"/>
      <c r="FL383" s="60"/>
      <c r="FM383" s="60"/>
      <c r="FN383" s="60"/>
      <c r="FO383" s="60"/>
      <c r="FP383" s="60"/>
      <c r="FQ383" s="60"/>
      <c r="FR383" s="60"/>
      <c r="FS383" s="60"/>
      <c r="FT383" s="60"/>
      <c r="FU383" s="60"/>
      <c r="FV383" s="60"/>
      <c r="FW383" s="60"/>
      <c r="FX383" s="60"/>
      <c r="FY383" s="60"/>
      <c r="FZ383" s="60"/>
      <c r="GA383" s="60"/>
      <c r="GB383" s="60"/>
      <c r="GC383" s="60"/>
      <c r="GD383" s="60"/>
      <c r="GE383" s="60"/>
      <c r="GF383" s="60"/>
      <c r="GG383" s="60"/>
      <c r="GH383" s="60"/>
      <c r="GI383" s="60"/>
      <c r="GJ383" s="60"/>
      <c r="GK383" s="60"/>
      <c r="GL383" s="60"/>
      <c r="GM383" s="60"/>
      <c r="GN383" s="60"/>
      <c r="GO383" s="60"/>
      <c r="GP383" s="60"/>
      <c r="GQ383" s="60"/>
    </row>
    <row r="384" spans="1:199" x14ac:dyDescent="0.25">
      <c r="A384" s="19">
        <v>1</v>
      </c>
      <c r="B384" s="19">
        <v>1</v>
      </c>
      <c r="C384" s="583" t="s">
        <v>444</v>
      </c>
      <c r="D384" s="28">
        <f>'2 уровень'!H1140</f>
        <v>0</v>
      </c>
      <c r="E384" s="28">
        <f>'2 уровень'!I1140</f>
        <v>0</v>
      </c>
      <c r="F384" s="28">
        <f>'2 уровень'!J1140</f>
        <v>1</v>
      </c>
      <c r="G384" s="65" t="e">
        <f>'2 уровень'!K1140</f>
        <v>#DIV/0!</v>
      </c>
      <c r="H384" s="79">
        <f>'2 уровень'!L1140</f>
        <v>0</v>
      </c>
      <c r="I384" s="79">
        <f>'2 уровень'!M1140</f>
        <v>0</v>
      </c>
      <c r="J384" s="74">
        <f>'2 уровень'!N1140</f>
        <v>0</v>
      </c>
      <c r="K384" s="74">
        <f>'2 уровень'!O1140</f>
        <v>0</v>
      </c>
      <c r="L384" s="74">
        <f>'2 уровень'!P1140</f>
        <v>0</v>
      </c>
      <c r="M384" s="74">
        <f>'2 уровень'!Q1140</f>
        <v>0</v>
      </c>
      <c r="N384" s="74">
        <f>'2 уровень'!R1140</f>
        <v>0</v>
      </c>
      <c r="O384" s="74">
        <f>'2 уровень'!S1140</f>
        <v>0</v>
      </c>
      <c r="P384" s="73">
        <f>'2 уровень'!T1140</f>
        <v>0</v>
      </c>
      <c r="Q384" s="73">
        <f>'2 уровень'!U1140</f>
        <v>0</v>
      </c>
      <c r="R384" s="73">
        <f>'2 уровень'!V1140</f>
        <v>0</v>
      </c>
      <c r="S384" s="73">
        <f>'2 уровень'!W1140</f>
        <v>0</v>
      </c>
      <c r="T384" s="73">
        <f>'2 уровень'!X1140</f>
        <v>0</v>
      </c>
      <c r="U384" s="73">
        <f>'2 уровень'!Y1140</f>
        <v>0</v>
      </c>
      <c r="V384" s="773">
        <f>'2 уровень'!Z1140</f>
        <v>0</v>
      </c>
      <c r="W384" s="73">
        <f>'2 уровень'!AA1140</f>
        <v>0</v>
      </c>
      <c r="X384" s="73">
        <f>'2 уровень'!AB1140</f>
        <v>0</v>
      </c>
      <c r="Y384" s="73">
        <f>'2 уровень'!AC1140</f>
        <v>0</v>
      </c>
      <c r="Z384" s="73">
        <f>'2 уровень'!AD1140</f>
        <v>0</v>
      </c>
      <c r="AA384" s="379">
        <f>'2 уровень'!AE1140</f>
        <v>0</v>
      </c>
      <c r="AB384" s="73"/>
      <c r="AC384" s="73"/>
      <c r="AD384" s="965">
        <f>'2 уровень'!AF1143</f>
        <v>0</v>
      </c>
      <c r="AE384" s="972">
        <f>'2 уровень'!AG1143</f>
        <v>0</v>
      </c>
      <c r="AF384" s="186">
        <f t="shared" si="64"/>
        <v>0</v>
      </c>
      <c r="AG384" s="186">
        <f t="shared" si="62"/>
        <v>0</v>
      </c>
      <c r="AH384" s="881">
        <f t="shared" si="73"/>
        <v>0</v>
      </c>
      <c r="AI384" s="60">
        <f t="shared" si="69"/>
        <v>0</v>
      </c>
      <c r="AJ384" s="60"/>
      <c r="AK384" s="267"/>
      <c r="AL384" s="60">
        <f t="shared" si="70"/>
        <v>0</v>
      </c>
      <c r="AM384" s="60"/>
      <c r="AN384" s="60"/>
      <c r="AO384" s="3514"/>
      <c r="AP384" s="3515"/>
      <c r="AQ384" s="3515"/>
      <c r="AR384" s="3515"/>
      <c r="AS384" s="3515"/>
      <c r="AT384" s="3515"/>
      <c r="AU384" s="3515"/>
      <c r="AV384" s="3515"/>
      <c r="AW384" s="3515"/>
      <c r="AX384" s="3515"/>
      <c r="AY384" s="3515"/>
      <c r="AZ384" s="3515"/>
      <c r="BA384" s="3515"/>
      <c r="BB384" s="3515"/>
      <c r="BC384" s="60"/>
      <c r="BD384" s="60"/>
      <c r="BE384" s="60"/>
      <c r="BF384" s="60"/>
      <c r="BG384" s="60"/>
      <c r="BH384" s="60"/>
      <c r="BI384" s="60"/>
      <c r="BJ384" s="60"/>
      <c r="BK384" s="60"/>
      <c r="BL384" s="60"/>
      <c r="BM384" s="60"/>
      <c r="BN384" s="60"/>
      <c r="BO384" s="60"/>
      <c r="BP384" s="60"/>
      <c r="BQ384" s="60"/>
      <c r="BR384" s="60"/>
      <c r="BS384" s="60"/>
      <c r="BT384" s="60"/>
      <c r="BU384" s="60"/>
      <c r="BV384" s="60"/>
      <c r="BW384" s="60"/>
      <c r="BX384" s="60"/>
      <c r="BY384" s="60"/>
      <c r="BZ384" s="60"/>
      <c r="CA384" s="60"/>
      <c r="CB384" s="60"/>
      <c r="CC384" s="60"/>
      <c r="CD384" s="60"/>
      <c r="CE384" s="60"/>
      <c r="CF384" s="60"/>
      <c r="CG384" s="60"/>
      <c r="CH384" s="60"/>
      <c r="CI384" s="60"/>
      <c r="CJ384" s="60"/>
      <c r="CK384" s="60"/>
      <c r="CL384" s="60"/>
      <c r="CM384" s="60"/>
      <c r="CN384" s="60"/>
      <c r="CO384" s="60"/>
      <c r="CP384" s="60"/>
      <c r="CQ384" s="60"/>
      <c r="CR384" s="60"/>
      <c r="CS384" s="60"/>
      <c r="CT384" s="60"/>
      <c r="CU384" s="60"/>
      <c r="CV384" s="60"/>
      <c r="CW384" s="60"/>
      <c r="CX384" s="60"/>
      <c r="CY384" s="60"/>
      <c r="CZ384" s="60"/>
      <c r="DA384" s="60"/>
      <c r="DB384" s="60"/>
      <c r="DC384" s="60"/>
      <c r="DD384" s="60"/>
      <c r="DE384" s="60"/>
      <c r="DF384" s="60"/>
      <c r="DG384" s="60"/>
      <c r="DH384" s="60"/>
      <c r="DI384" s="60"/>
      <c r="DJ384" s="60"/>
      <c r="DK384" s="60"/>
      <c r="DL384" s="60"/>
      <c r="DM384" s="60"/>
      <c r="DN384" s="60"/>
      <c r="DO384" s="60"/>
      <c r="DP384" s="60"/>
      <c r="DQ384" s="60"/>
      <c r="DR384" s="60"/>
      <c r="DS384" s="60"/>
      <c r="DT384" s="60"/>
      <c r="DU384" s="60"/>
      <c r="DV384" s="60"/>
      <c r="DW384" s="60"/>
      <c r="DX384" s="60"/>
      <c r="DY384" s="60"/>
      <c r="DZ384" s="60"/>
      <c r="EA384" s="60"/>
      <c r="EB384" s="60"/>
      <c r="EC384" s="60"/>
      <c r="ED384" s="60"/>
      <c r="EE384" s="60"/>
      <c r="EF384" s="60"/>
      <c r="EG384" s="60"/>
      <c r="EH384" s="60"/>
      <c r="EI384" s="60"/>
      <c r="EJ384" s="60"/>
      <c r="EK384" s="60"/>
      <c r="EL384" s="60"/>
      <c r="EM384" s="60"/>
      <c r="EN384" s="60"/>
      <c r="EO384" s="60"/>
      <c r="EP384" s="60"/>
      <c r="EQ384" s="60"/>
      <c r="ER384" s="60"/>
      <c r="ES384" s="60"/>
      <c r="ET384" s="60"/>
      <c r="EU384" s="60"/>
      <c r="EV384" s="60"/>
      <c r="EW384" s="60"/>
      <c r="EX384" s="60"/>
      <c r="EY384" s="60"/>
      <c r="EZ384" s="60"/>
      <c r="FA384" s="60"/>
      <c r="FB384" s="60"/>
      <c r="FC384" s="60"/>
      <c r="FD384" s="60"/>
      <c r="FE384" s="60"/>
      <c r="FF384" s="60"/>
      <c r="FG384" s="60"/>
      <c r="FH384" s="60"/>
      <c r="FI384" s="60"/>
      <c r="FJ384" s="60"/>
      <c r="FK384" s="60"/>
      <c r="FL384" s="60"/>
      <c r="FM384" s="60"/>
      <c r="FN384" s="60"/>
      <c r="FO384" s="60"/>
      <c r="FP384" s="60"/>
      <c r="FQ384" s="60"/>
      <c r="FR384" s="60"/>
      <c r="FS384" s="60"/>
      <c r="FT384" s="60"/>
      <c r="FU384" s="60"/>
      <c r="FV384" s="60"/>
      <c r="FW384" s="60"/>
      <c r="FX384" s="60"/>
      <c r="FY384" s="60"/>
      <c r="FZ384" s="60"/>
      <c r="GA384" s="60"/>
      <c r="GB384" s="60"/>
      <c r="GC384" s="60"/>
      <c r="GD384" s="60"/>
      <c r="GE384" s="60"/>
      <c r="GF384" s="60"/>
      <c r="GG384" s="60"/>
      <c r="GH384" s="60"/>
      <c r="GI384" s="60"/>
      <c r="GJ384" s="60"/>
      <c r="GK384" s="60"/>
      <c r="GL384" s="60"/>
      <c r="GM384" s="60"/>
      <c r="GN384" s="60"/>
      <c r="GO384" s="60"/>
      <c r="GP384" s="60"/>
      <c r="GQ384" s="60"/>
    </row>
    <row r="385" spans="1:199" ht="30" x14ac:dyDescent="0.25">
      <c r="A385" s="19">
        <v>1</v>
      </c>
      <c r="B385" s="19">
        <v>1</v>
      </c>
      <c r="C385" s="583" t="s">
        <v>445</v>
      </c>
      <c r="D385" s="28">
        <f>'2 уровень'!H1141</f>
        <v>0</v>
      </c>
      <c r="E385" s="28">
        <f>'2 уровень'!I1141</f>
        <v>0</v>
      </c>
      <c r="F385" s="28">
        <f>'2 уровень'!J1141</f>
        <v>11.48</v>
      </c>
      <c r="G385" s="65" t="e">
        <f>'2 уровень'!K1141</f>
        <v>#DIV/0!</v>
      </c>
      <c r="H385" s="79"/>
      <c r="I385" s="79">
        <f>'2 уровень'!M1141</f>
        <v>0</v>
      </c>
      <c r="J385" s="74">
        <f>'2 уровень'!N1141</f>
        <v>0</v>
      </c>
      <c r="K385" s="74">
        <f>'2 уровень'!O1141</f>
        <v>0</v>
      </c>
      <c r="L385" s="74">
        <f>'2 уровень'!P1141</f>
        <v>0</v>
      </c>
      <c r="M385" s="74">
        <f>'2 уровень'!Q1141</f>
        <v>0</v>
      </c>
      <c r="N385" s="74">
        <f>'2 уровень'!R1141</f>
        <v>0</v>
      </c>
      <c r="O385" s="74">
        <f>'2 уровень'!S1141</f>
        <v>0</v>
      </c>
      <c r="P385" s="73">
        <f>'2 уровень'!T1141</f>
        <v>0</v>
      </c>
      <c r="Q385" s="73">
        <f>'2 уровень'!U1141</f>
        <v>0</v>
      </c>
      <c r="R385" s="73">
        <f>'2 уровень'!V1141</f>
        <v>0</v>
      </c>
      <c r="S385" s="73">
        <f>'2 уровень'!W1141</f>
        <v>0</v>
      </c>
      <c r="T385" s="73">
        <f>'2 уровень'!X1141</f>
        <v>0</v>
      </c>
      <c r="U385" s="73">
        <f>'2 уровень'!Y1141</f>
        <v>0</v>
      </c>
      <c r="V385" s="773">
        <f>'2 уровень'!Z1141</f>
        <v>0</v>
      </c>
      <c r="W385" s="73">
        <f>'2 уровень'!AA1141</f>
        <v>0</v>
      </c>
      <c r="X385" s="73">
        <f>'2 уровень'!AB1141</f>
        <v>0</v>
      </c>
      <c r="Y385" s="73">
        <f>'2 уровень'!AC1141</f>
        <v>0</v>
      </c>
      <c r="Z385" s="73">
        <f>'2 уровень'!AD1141</f>
        <v>0</v>
      </c>
      <c r="AA385" s="379">
        <f>'2 уровень'!AE1141</f>
        <v>0</v>
      </c>
      <c r="AB385" s="73"/>
      <c r="AC385" s="73"/>
      <c r="AD385" s="965">
        <f>'2 уровень'!AF1144</f>
        <v>0</v>
      </c>
      <c r="AE385" s="972">
        <f>'2 уровень'!AG1144</f>
        <v>0</v>
      </c>
      <c r="AF385" s="186">
        <f t="shared" si="64"/>
        <v>0</v>
      </c>
      <c r="AG385" s="186">
        <f t="shared" si="62"/>
        <v>0</v>
      </c>
      <c r="AH385" s="881">
        <f t="shared" si="73"/>
        <v>0</v>
      </c>
      <c r="AI385" s="60">
        <f t="shared" si="69"/>
        <v>0</v>
      </c>
      <c r="AJ385" s="60"/>
      <c r="AK385" s="267"/>
      <c r="AL385" s="60">
        <f t="shared" si="70"/>
        <v>0</v>
      </c>
      <c r="AM385" s="60"/>
      <c r="AN385" s="60"/>
      <c r="AO385" s="3514"/>
      <c r="AP385" s="3515"/>
      <c r="AQ385" s="3515"/>
      <c r="AR385" s="3515"/>
      <c r="AS385" s="3515"/>
      <c r="AT385" s="3515"/>
      <c r="AU385" s="3515"/>
      <c r="AV385" s="3515"/>
      <c r="AW385" s="3515"/>
      <c r="AX385" s="3515"/>
      <c r="AY385" s="3515"/>
      <c r="AZ385" s="3515"/>
      <c r="BA385" s="3515"/>
      <c r="BB385" s="3515"/>
      <c r="BC385" s="60"/>
      <c r="BD385" s="60"/>
      <c r="BE385" s="60"/>
      <c r="BF385" s="60"/>
      <c r="BG385" s="60"/>
      <c r="BH385" s="60"/>
      <c r="BI385" s="60"/>
      <c r="BJ385" s="60"/>
      <c r="BK385" s="60"/>
      <c r="BL385" s="60"/>
      <c r="BM385" s="60"/>
      <c r="BN385" s="60"/>
      <c r="BO385" s="60"/>
      <c r="BP385" s="60"/>
      <c r="BQ385" s="60"/>
      <c r="BR385" s="60"/>
      <c r="BS385" s="60"/>
      <c r="BT385" s="60"/>
      <c r="BU385" s="60"/>
      <c r="BV385" s="60"/>
      <c r="BW385" s="60"/>
      <c r="BX385" s="60"/>
      <c r="BY385" s="60"/>
      <c r="BZ385" s="60"/>
      <c r="CA385" s="60"/>
      <c r="CB385" s="60"/>
      <c r="CC385" s="60"/>
      <c r="CD385" s="60"/>
      <c r="CE385" s="60"/>
      <c r="CF385" s="60"/>
      <c r="CG385" s="60"/>
      <c r="CH385" s="60"/>
      <c r="CI385" s="60"/>
      <c r="CJ385" s="60"/>
      <c r="CK385" s="60"/>
      <c r="CL385" s="60"/>
      <c r="CM385" s="60"/>
      <c r="CN385" s="60"/>
      <c r="CO385" s="60"/>
      <c r="CP385" s="60"/>
      <c r="CQ385" s="60"/>
      <c r="CR385" s="60"/>
      <c r="CS385" s="60"/>
      <c r="CT385" s="60"/>
      <c r="CU385" s="60"/>
      <c r="CV385" s="60"/>
      <c r="CW385" s="60"/>
      <c r="CX385" s="60"/>
      <c r="CY385" s="60"/>
      <c r="CZ385" s="60"/>
      <c r="DA385" s="60"/>
      <c r="DB385" s="60"/>
      <c r="DC385" s="60"/>
      <c r="DD385" s="60"/>
      <c r="DE385" s="60"/>
      <c r="DF385" s="60"/>
      <c r="DG385" s="60"/>
      <c r="DH385" s="60"/>
      <c r="DI385" s="60"/>
      <c r="DJ385" s="60"/>
      <c r="DK385" s="60"/>
      <c r="DL385" s="60"/>
      <c r="DM385" s="60"/>
      <c r="DN385" s="60"/>
      <c r="DO385" s="60"/>
      <c r="DP385" s="60"/>
      <c r="DQ385" s="60"/>
      <c r="DR385" s="60"/>
      <c r="DS385" s="60"/>
      <c r="DT385" s="60"/>
      <c r="DU385" s="60"/>
      <c r="DV385" s="60"/>
      <c r="DW385" s="60"/>
      <c r="DX385" s="60"/>
      <c r="DY385" s="60"/>
      <c r="DZ385" s="60"/>
      <c r="EA385" s="60"/>
      <c r="EB385" s="60"/>
      <c r="EC385" s="60"/>
      <c r="ED385" s="60"/>
      <c r="EE385" s="60"/>
      <c r="EF385" s="60"/>
      <c r="EG385" s="60"/>
      <c r="EH385" s="60"/>
      <c r="EI385" s="60"/>
      <c r="EJ385" s="60"/>
      <c r="EK385" s="60"/>
      <c r="EL385" s="60"/>
      <c r="EM385" s="60"/>
      <c r="EN385" s="60"/>
      <c r="EO385" s="60"/>
      <c r="EP385" s="60"/>
      <c r="EQ385" s="60"/>
      <c r="ER385" s="60"/>
      <c r="ES385" s="60"/>
      <c r="ET385" s="60"/>
      <c r="EU385" s="60"/>
      <c r="EV385" s="60"/>
      <c r="EW385" s="60"/>
      <c r="EX385" s="60"/>
      <c r="EY385" s="60"/>
      <c r="EZ385" s="60"/>
      <c r="FA385" s="60"/>
      <c r="FB385" s="60"/>
      <c r="FC385" s="60"/>
      <c r="FD385" s="60"/>
      <c r="FE385" s="60"/>
      <c r="FF385" s="60"/>
      <c r="FG385" s="60"/>
      <c r="FH385" s="60"/>
      <c r="FI385" s="60"/>
      <c r="FJ385" s="60"/>
      <c r="FK385" s="60"/>
      <c r="FL385" s="60"/>
      <c r="FM385" s="60"/>
      <c r="FN385" s="60"/>
      <c r="FO385" s="60"/>
      <c r="FP385" s="60"/>
      <c r="FQ385" s="60"/>
      <c r="FR385" s="60"/>
      <c r="FS385" s="60"/>
      <c r="FT385" s="60"/>
      <c r="FU385" s="60"/>
      <c r="FV385" s="60"/>
      <c r="FW385" s="60"/>
      <c r="FX385" s="60"/>
      <c r="FY385" s="60"/>
      <c r="FZ385" s="60"/>
      <c r="GA385" s="60"/>
      <c r="GB385" s="60"/>
      <c r="GC385" s="60"/>
      <c r="GD385" s="60"/>
      <c r="GE385" s="60"/>
      <c r="GF385" s="60"/>
      <c r="GG385" s="60"/>
      <c r="GH385" s="60"/>
      <c r="GI385" s="60"/>
      <c r="GJ385" s="60"/>
      <c r="GK385" s="60"/>
      <c r="GL385" s="60"/>
      <c r="GM385" s="60"/>
      <c r="GN385" s="60"/>
      <c r="GO385" s="60"/>
      <c r="GP385" s="60"/>
      <c r="GQ385" s="60"/>
    </row>
    <row r="386" spans="1:199" ht="60" x14ac:dyDescent="0.25">
      <c r="A386" s="19">
        <v>1</v>
      </c>
      <c r="B386" s="19">
        <v>1</v>
      </c>
      <c r="C386" s="583" t="s">
        <v>447</v>
      </c>
      <c r="D386" s="28">
        <f>'2 уровень'!H1142</f>
        <v>0</v>
      </c>
      <c r="E386" s="28">
        <f>'2 уровень'!I1142</f>
        <v>0</v>
      </c>
      <c r="F386" s="28">
        <f>'2 уровень'!J1142</f>
        <v>0</v>
      </c>
      <c r="G386" s="65">
        <f>'2 уровень'!K1142</f>
        <v>0</v>
      </c>
      <c r="H386" s="79">
        <f>'2 уровень'!L1142</f>
        <v>0</v>
      </c>
      <c r="I386" s="79">
        <f>'2 уровень'!M1142</f>
        <v>0</v>
      </c>
      <c r="J386" s="74">
        <f>'2 уровень'!N1142</f>
        <v>0</v>
      </c>
      <c r="K386" s="74">
        <f>'2 уровень'!O1142</f>
        <v>0</v>
      </c>
      <c r="L386" s="74">
        <f>'2 уровень'!P1142</f>
        <v>0</v>
      </c>
      <c r="M386" s="74">
        <f>'2 уровень'!Q1142</f>
        <v>0</v>
      </c>
      <c r="N386" s="74">
        <f>'2 уровень'!R1142</f>
        <v>0</v>
      </c>
      <c r="O386" s="74">
        <f>'2 уровень'!S1142</f>
        <v>0</v>
      </c>
      <c r="P386" s="73">
        <f>'2 уровень'!T1142</f>
        <v>0</v>
      </c>
      <c r="Q386" s="73">
        <f>'2 уровень'!U1142</f>
        <v>0</v>
      </c>
      <c r="R386" s="73">
        <f>'2 уровень'!V1142</f>
        <v>0</v>
      </c>
      <c r="S386" s="73">
        <f>'2 уровень'!W1142</f>
        <v>0</v>
      </c>
      <c r="T386" s="73">
        <f>'2 уровень'!X1142</f>
        <v>0</v>
      </c>
      <c r="U386" s="73">
        <f>'2 уровень'!Y1142</f>
        <v>0</v>
      </c>
      <c r="V386" s="773">
        <f>'2 уровень'!Z1142</f>
        <v>0</v>
      </c>
      <c r="W386" s="73">
        <f>'2 уровень'!AA1142</f>
        <v>0</v>
      </c>
      <c r="X386" s="73">
        <f>'2 уровень'!AB1142</f>
        <v>0</v>
      </c>
      <c r="Y386" s="73">
        <f>'2 уровень'!AC1142</f>
        <v>0</v>
      </c>
      <c r="Z386" s="73">
        <f>'2 уровень'!AD1142</f>
        <v>0</v>
      </c>
      <c r="AA386" s="379">
        <f>'2 уровень'!AE1142</f>
        <v>0</v>
      </c>
      <c r="AB386" s="73" t="e">
        <f>U386/T386*100</f>
        <v>#DIV/0!</v>
      </c>
      <c r="AC386" s="73" t="e">
        <f>AA386/T386*100</f>
        <v>#DIV/0!</v>
      </c>
      <c r="AD386" s="965">
        <f>'2 уровень'!AF1145</f>
        <v>0</v>
      </c>
      <c r="AE386" s="972">
        <f>'2 уровень'!AG1145</f>
        <v>0</v>
      </c>
      <c r="AF386" s="186">
        <f t="shared" si="64"/>
        <v>0</v>
      </c>
      <c r="AG386" s="186">
        <f t="shared" si="62"/>
        <v>0</v>
      </c>
      <c r="AH386" s="881">
        <f t="shared" si="73"/>
        <v>0</v>
      </c>
      <c r="AI386" s="60" t="e">
        <f t="shared" si="69"/>
        <v>#DIV/0!</v>
      </c>
      <c r="AJ386" s="60"/>
      <c r="AK386" s="267"/>
      <c r="AL386" s="60">
        <f t="shared" si="70"/>
        <v>0</v>
      </c>
      <c r="AM386" s="60"/>
      <c r="AN386" s="60"/>
      <c r="AO386" s="3514"/>
      <c r="AP386" s="3515"/>
      <c r="AQ386" s="3515"/>
      <c r="AR386" s="3515"/>
      <c r="AS386" s="3515"/>
      <c r="AT386" s="3515"/>
      <c r="AU386" s="3515"/>
      <c r="AV386" s="3515"/>
      <c r="AW386" s="3515"/>
      <c r="AX386" s="3515"/>
      <c r="AY386" s="3515"/>
      <c r="AZ386" s="3515"/>
      <c r="BA386" s="3515"/>
      <c r="BB386" s="3515"/>
      <c r="BC386" s="60"/>
      <c r="BD386" s="60"/>
      <c r="BE386" s="60"/>
      <c r="BF386" s="60"/>
      <c r="BG386" s="60"/>
      <c r="BH386" s="60"/>
      <c r="BI386" s="60"/>
      <c r="BJ386" s="60"/>
      <c r="BK386" s="60"/>
      <c r="BL386" s="60"/>
      <c r="BM386" s="60"/>
      <c r="BN386" s="60"/>
      <c r="BO386" s="60"/>
      <c r="BP386" s="60"/>
      <c r="BQ386" s="60"/>
      <c r="BR386" s="60"/>
      <c r="BS386" s="60"/>
      <c r="BT386" s="60"/>
      <c r="BU386" s="60"/>
      <c r="BV386" s="60"/>
      <c r="BW386" s="60"/>
      <c r="BX386" s="60"/>
      <c r="BY386" s="60"/>
      <c r="BZ386" s="60"/>
      <c r="CA386" s="60"/>
      <c r="CB386" s="60"/>
      <c r="CC386" s="60"/>
      <c r="CD386" s="60"/>
      <c r="CE386" s="60"/>
      <c r="CF386" s="60"/>
      <c r="CG386" s="60"/>
      <c r="CH386" s="60"/>
      <c r="CI386" s="60"/>
      <c r="CJ386" s="60"/>
      <c r="CK386" s="60"/>
      <c r="CL386" s="60"/>
      <c r="CM386" s="60"/>
      <c r="CN386" s="60"/>
      <c r="CO386" s="60"/>
      <c r="CP386" s="60"/>
      <c r="CQ386" s="60"/>
      <c r="CR386" s="60"/>
      <c r="CS386" s="60"/>
      <c r="CT386" s="60"/>
      <c r="CU386" s="60"/>
      <c r="CV386" s="60"/>
      <c r="CW386" s="60"/>
      <c r="CX386" s="60"/>
      <c r="CY386" s="60"/>
      <c r="CZ386" s="60"/>
      <c r="DA386" s="60"/>
      <c r="DB386" s="60"/>
      <c r="DC386" s="60"/>
      <c r="DD386" s="60"/>
      <c r="DE386" s="60"/>
      <c r="DF386" s="60"/>
      <c r="DG386" s="60"/>
      <c r="DH386" s="60"/>
      <c r="DI386" s="60"/>
      <c r="DJ386" s="60"/>
      <c r="DK386" s="60"/>
      <c r="DL386" s="60"/>
      <c r="DM386" s="60"/>
      <c r="DN386" s="60"/>
      <c r="DO386" s="60"/>
      <c r="DP386" s="60"/>
      <c r="DQ386" s="60"/>
      <c r="DR386" s="60"/>
      <c r="DS386" s="60"/>
      <c r="DT386" s="60"/>
      <c r="DU386" s="60"/>
      <c r="DV386" s="60"/>
      <c r="DW386" s="60"/>
      <c r="DX386" s="60"/>
      <c r="DY386" s="60"/>
      <c r="DZ386" s="60"/>
      <c r="EA386" s="60"/>
      <c r="EB386" s="60"/>
      <c r="EC386" s="60"/>
      <c r="ED386" s="60"/>
      <c r="EE386" s="60"/>
      <c r="EF386" s="60"/>
      <c r="EG386" s="60"/>
      <c r="EH386" s="60"/>
      <c r="EI386" s="60"/>
      <c r="EJ386" s="60"/>
      <c r="EK386" s="60"/>
      <c r="EL386" s="60"/>
      <c r="EM386" s="60"/>
      <c r="EN386" s="60"/>
      <c r="EO386" s="60"/>
      <c r="EP386" s="60"/>
      <c r="EQ386" s="60"/>
      <c r="ER386" s="60"/>
      <c r="ES386" s="60"/>
      <c r="ET386" s="60"/>
      <c r="EU386" s="60"/>
      <c r="EV386" s="60"/>
      <c r="EW386" s="60"/>
      <c r="EX386" s="60"/>
      <c r="EY386" s="60"/>
      <c r="EZ386" s="60"/>
      <c r="FA386" s="60"/>
      <c r="FB386" s="60"/>
      <c r="FC386" s="60"/>
      <c r="FD386" s="60"/>
      <c r="FE386" s="60"/>
      <c r="FF386" s="60"/>
      <c r="FG386" s="60"/>
      <c r="FH386" s="60"/>
      <c r="FI386" s="60"/>
      <c r="FJ386" s="60"/>
      <c r="FK386" s="60"/>
      <c r="FL386" s="60"/>
      <c r="FM386" s="60"/>
      <c r="FN386" s="60"/>
      <c r="FO386" s="60"/>
      <c r="FP386" s="60"/>
      <c r="FQ386" s="60"/>
      <c r="FR386" s="60"/>
      <c r="FS386" s="60"/>
      <c r="FT386" s="60"/>
      <c r="FU386" s="60"/>
      <c r="FV386" s="60"/>
      <c r="FW386" s="60"/>
      <c r="FX386" s="60"/>
      <c r="FY386" s="60"/>
      <c r="FZ386" s="60"/>
      <c r="GA386" s="60"/>
      <c r="GB386" s="60"/>
      <c r="GC386" s="60"/>
      <c r="GD386" s="60"/>
      <c r="GE386" s="60"/>
      <c r="GF386" s="60"/>
      <c r="GG386" s="60"/>
      <c r="GH386" s="60"/>
      <c r="GI386" s="60"/>
      <c r="GJ386" s="60"/>
      <c r="GK386" s="60"/>
      <c r="GL386" s="60"/>
      <c r="GM386" s="60"/>
      <c r="GN386" s="60"/>
      <c r="GO386" s="60"/>
      <c r="GP386" s="60"/>
      <c r="GQ386" s="60"/>
    </row>
    <row r="387" spans="1:199" ht="45" x14ac:dyDescent="0.25">
      <c r="B387" s="19">
        <v>1</v>
      </c>
      <c r="C387" s="583" t="s">
        <v>448</v>
      </c>
      <c r="D387" s="21">
        <f>'2 уровень'!H1143</f>
        <v>0</v>
      </c>
      <c r="E387" s="21">
        <f>'2 уровень'!I1143</f>
        <v>0</v>
      </c>
      <c r="F387" s="21">
        <f>'2 уровень'!J1143</f>
        <v>0</v>
      </c>
      <c r="G387" s="63">
        <f>'2 уровень'!K1143</f>
        <v>0</v>
      </c>
      <c r="H387" s="79">
        <f>'2 уровень'!L1143</f>
        <v>0</v>
      </c>
      <c r="I387" s="79">
        <f>'2 уровень'!M1143</f>
        <v>0</v>
      </c>
      <c r="J387" s="74">
        <f>'2 уровень'!N1143</f>
        <v>0</v>
      </c>
      <c r="K387" s="74">
        <f>'2 уровень'!O1143</f>
        <v>0</v>
      </c>
      <c r="L387" s="74">
        <f>'2 уровень'!P1143</f>
        <v>0</v>
      </c>
      <c r="M387" s="74">
        <f>'2 уровень'!Q1143</f>
        <v>0</v>
      </c>
      <c r="N387" s="74">
        <f>'2 уровень'!R1143</f>
        <v>0</v>
      </c>
      <c r="O387" s="74">
        <f>'2 уровень'!S1143</f>
        <v>0</v>
      </c>
      <c r="P387" s="73">
        <f>'2 уровень'!T1143</f>
        <v>0</v>
      </c>
      <c r="Q387" s="73">
        <f>'2 уровень'!U1143</f>
        <v>0</v>
      </c>
      <c r="R387" s="73">
        <f>'2 уровень'!V1143</f>
        <v>0</v>
      </c>
      <c r="S387" s="73">
        <f>'2 уровень'!W1143</f>
        <v>0</v>
      </c>
      <c r="T387" s="73">
        <f>'2 уровень'!X1143</f>
        <v>0</v>
      </c>
      <c r="U387" s="73">
        <f>'2 уровень'!Y1143</f>
        <v>0</v>
      </c>
      <c r="V387" s="773">
        <f>'2 уровень'!Z1143</f>
        <v>0</v>
      </c>
      <c r="W387" s="73">
        <f>'2 уровень'!AA1143</f>
        <v>0</v>
      </c>
      <c r="X387" s="73">
        <f>'2 уровень'!AB1143</f>
        <v>0</v>
      </c>
      <c r="Y387" s="73">
        <f>'2 уровень'!AC1143</f>
        <v>0</v>
      </c>
      <c r="Z387" s="73">
        <f>'2 уровень'!AD1143</f>
        <v>0</v>
      </c>
      <c r="AA387" s="379">
        <f>'2 уровень'!AE1143</f>
        <v>0</v>
      </c>
      <c r="AB387" s="73" t="e">
        <f>U387/T387*100</f>
        <v>#DIV/0!</v>
      </c>
      <c r="AC387" s="73" t="e">
        <f>AA387/T387*100</f>
        <v>#DIV/0!</v>
      </c>
      <c r="AD387" s="965" t="e">
        <f>'2 уровень'!#REF!</f>
        <v>#REF!</v>
      </c>
      <c r="AE387" s="972" t="e">
        <f>'2 уровень'!#REF!</f>
        <v>#REF!</v>
      </c>
      <c r="AF387" s="186">
        <f t="shared" si="64"/>
        <v>0</v>
      </c>
      <c r="AG387" s="186">
        <f t="shared" si="62"/>
        <v>0</v>
      </c>
      <c r="AH387" s="881"/>
      <c r="AI387" s="60"/>
      <c r="AJ387" s="60"/>
      <c r="AK387" s="267"/>
      <c r="AL387" s="60">
        <f t="shared" si="70"/>
        <v>0</v>
      </c>
      <c r="AM387" s="60"/>
      <c r="AN387" s="60"/>
      <c r="AO387" s="3514"/>
      <c r="AP387" s="3515"/>
      <c r="AQ387" s="3515"/>
      <c r="AR387" s="3515"/>
      <c r="AS387" s="3515"/>
      <c r="AT387" s="3515"/>
      <c r="AU387" s="3515"/>
      <c r="AV387" s="3515"/>
      <c r="AW387" s="3515"/>
      <c r="AX387" s="3515"/>
      <c r="AY387" s="3515"/>
      <c r="AZ387" s="3515"/>
      <c r="BA387" s="3515"/>
      <c r="BB387" s="3515"/>
      <c r="BC387" s="60"/>
      <c r="BD387" s="60"/>
      <c r="BE387" s="60"/>
      <c r="BF387" s="60"/>
      <c r="BG387" s="60"/>
      <c r="BH387" s="60"/>
      <c r="BI387" s="60"/>
      <c r="BJ387" s="60"/>
      <c r="BK387" s="60"/>
      <c r="BL387" s="60"/>
      <c r="BM387" s="60"/>
      <c r="BN387" s="60"/>
      <c r="BO387" s="60"/>
      <c r="BP387" s="60"/>
      <c r="BQ387" s="60"/>
      <c r="BR387" s="60"/>
      <c r="BS387" s="60"/>
      <c r="BT387" s="60"/>
      <c r="BU387" s="60"/>
      <c r="BV387" s="60"/>
      <c r="BW387" s="60"/>
      <c r="BX387" s="60"/>
      <c r="BY387" s="60"/>
      <c r="BZ387" s="60"/>
      <c r="CA387" s="60"/>
      <c r="CB387" s="60"/>
      <c r="CC387" s="60"/>
      <c r="CD387" s="60"/>
      <c r="CE387" s="60"/>
      <c r="CF387" s="60"/>
      <c r="CG387" s="60"/>
      <c r="CH387" s="60"/>
      <c r="CI387" s="60"/>
      <c r="CJ387" s="60"/>
      <c r="CK387" s="60"/>
      <c r="CL387" s="60"/>
      <c r="CM387" s="60"/>
      <c r="CN387" s="60"/>
      <c r="CO387" s="60"/>
      <c r="CP387" s="60"/>
      <c r="CQ387" s="60"/>
      <c r="CR387" s="60"/>
      <c r="CS387" s="60"/>
      <c r="CT387" s="60"/>
      <c r="CU387" s="60"/>
      <c r="CV387" s="60"/>
      <c r="CW387" s="60"/>
      <c r="CX387" s="60"/>
      <c r="CY387" s="60"/>
      <c r="CZ387" s="60"/>
      <c r="DA387" s="60"/>
      <c r="DB387" s="60"/>
      <c r="DC387" s="60"/>
      <c r="DD387" s="60"/>
      <c r="DE387" s="60"/>
      <c r="DF387" s="60"/>
      <c r="DG387" s="60"/>
      <c r="DH387" s="60"/>
      <c r="DI387" s="60"/>
      <c r="DJ387" s="60"/>
      <c r="DK387" s="60"/>
      <c r="DL387" s="60"/>
      <c r="DM387" s="60"/>
      <c r="DN387" s="60"/>
      <c r="DO387" s="60"/>
      <c r="DP387" s="60"/>
      <c r="DQ387" s="60"/>
      <c r="DR387" s="60"/>
      <c r="DS387" s="60"/>
      <c r="DT387" s="60"/>
      <c r="DU387" s="60"/>
      <c r="DV387" s="60"/>
      <c r="DW387" s="60"/>
      <c r="DX387" s="60"/>
      <c r="DY387" s="60"/>
      <c r="DZ387" s="60"/>
      <c r="EA387" s="60"/>
      <c r="EB387" s="60"/>
      <c r="EC387" s="60"/>
      <c r="ED387" s="60"/>
      <c r="EE387" s="60"/>
      <c r="EF387" s="60"/>
      <c r="EG387" s="60"/>
      <c r="EH387" s="60"/>
      <c r="EI387" s="60"/>
      <c r="EJ387" s="60"/>
      <c r="EK387" s="60"/>
      <c r="EL387" s="60"/>
      <c r="EM387" s="60"/>
      <c r="EN387" s="60"/>
      <c r="EO387" s="60"/>
      <c r="EP387" s="60"/>
      <c r="EQ387" s="60"/>
      <c r="ER387" s="60"/>
      <c r="ES387" s="60"/>
      <c r="ET387" s="60"/>
      <c r="EU387" s="60"/>
      <c r="EV387" s="60"/>
      <c r="EW387" s="60"/>
      <c r="EX387" s="60"/>
      <c r="EY387" s="60"/>
      <c r="EZ387" s="60"/>
      <c r="FA387" s="60"/>
      <c r="FB387" s="60"/>
      <c r="FC387" s="60"/>
      <c r="FD387" s="60"/>
      <c r="FE387" s="60"/>
      <c r="FF387" s="60"/>
      <c r="FG387" s="60"/>
      <c r="FH387" s="60"/>
      <c r="FI387" s="60"/>
      <c r="FJ387" s="60"/>
      <c r="FK387" s="60"/>
      <c r="FL387" s="60"/>
      <c r="FM387" s="60"/>
      <c r="FN387" s="60"/>
      <c r="FO387" s="60"/>
      <c r="FP387" s="60"/>
      <c r="FQ387" s="60"/>
      <c r="FR387" s="60"/>
      <c r="FS387" s="60"/>
      <c r="FT387" s="60"/>
      <c r="FU387" s="60"/>
      <c r="FV387" s="60"/>
      <c r="FW387" s="60"/>
      <c r="FX387" s="60"/>
      <c r="FY387" s="60"/>
      <c r="FZ387" s="60"/>
      <c r="GA387" s="60"/>
      <c r="GB387" s="60"/>
      <c r="GC387" s="60"/>
      <c r="GD387" s="60"/>
      <c r="GE387" s="60"/>
      <c r="GF387" s="60"/>
      <c r="GG387" s="60"/>
      <c r="GH387" s="60"/>
      <c r="GI387" s="60"/>
      <c r="GJ387" s="60"/>
      <c r="GK387" s="60"/>
      <c r="GL387" s="60"/>
      <c r="GM387" s="60"/>
      <c r="GN387" s="60"/>
      <c r="GO387" s="60"/>
      <c r="GP387" s="60"/>
      <c r="GQ387" s="60"/>
    </row>
    <row r="388" spans="1:199" ht="100.5" x14ac:dyDescent="0.25">
      <c r="B388" s="19">
        <v>1</v>
      </c>
      <c r="C388" s="580" t="s">
        <v>449</v>
      </c>
      <c r="D388" s="28">
        <f>'2 уровень'!H1144</f>
        <v>0</v>
      </c>
      <c r="E388" s="28">
        <f>'2 уровень'!I1144</f>
        <v>0</v>
      </c>
      <c r="F388" s="28">
        <f>'2 уровень'!J1144</f>
        <v>0</v>
      </c>
      <c r="G388" s="65" t="e">
        <f>'2 уровень'!K1144</f>
        <v>#DIV/0!</v>
      </c>
      <c r="H388" s="79">
        <f>'2 уровень'!L1144</f>
        <v>0</v>
      </c>
      <c r="I388" s="79">
        <f>'2 уровень'!M1144</f>
        <v>0</v>
      </c>
      <c r="J388" s="74">
        <f>'2 уровень'!N1144</f>
        <v>0</v>
      </c>
      <c r="K388" s="74">
        <f>'2 уровень'!O1144</f>
        <v>0</v>
      </c>
      <c r="L388" s="74">
        <f>'2 уровень'!P1144</f>
        <v>0</v>
      </c>
      <c r="M388" s="74">
        <f>'2 уровень'!Q1144</f>
        <v>0</v>
      </c>
      <c r="N388" s="74">
        <f>'2 уровень'!R1144</f>
        <v>0</v>
      </c>
      <c r="O388" s="74">
        <f>'2 уровень'!S1144</f>
        <v>0</v>
      </c>
      <c r="P388" s="73">
        <f>'2 уровень'!T1144</f>
        <v>0</v>
      </c>
      <c r="Q388" s="73">
        <f>'2 уровень'!U1144</f>
        <v>0</v>
      </c>
      <c r="R388" s="73">
        <f>'2 уровень'!V1144</f>
        <v>0</v>
      </c>
      <c r="S388" s="73">
        <f>'2 уровень'!W1144</f>
        <v>0</v>
      </c>
      <c r="T388" s="73">
        <f>'2 уровень'!X1144</f>
        <v>0</v>
      </c>
      <c r="U388" s="73">
        <f>'2 уровень'!Y1144</f>
        <v>0</v>
      </c>
      <c r="V388" s="773">
        <f>'2 уровень'!Z1144</f>
        <v>0</v>
      </c>
      <c r="W388" s="73">
        <f>'2 уровень'!AA1144</f>
        <v>0</v>
      </c>
      <c r="X388" s="73">
        <f>'2 уровень'!AB1144</f>
        <v>0</v>
      </c>
      <c r="Y388" s="73">
        <f>'2 уровень'!AC1144</f>
        <v>0</v>
      </c>
      <c r="Z388" s="73">
        <f>'2 уровень'!AD1144</f>
        <v>0</v>
      </c>
      <c r="AA388" s="379">
        <f>'2 уровень'!AE1144</f>
        <v>0</v>
      </c>
      <c r="AB388" s="73"/>
      <c r="AC388" s="73"/>
      <c r="AD388" s="965" t="e">
        <f>'2 уровень'!#REF!</f>
        <v>#REF!</v>
      </c>
      <c r="AE388" s="972" t="e">
        <f>'2 уровень'!#REF!</f>
        <v>#REF!</v>
      </c>
      <c r="AF388" s="186">
        <f t="shared" si="64"/>
        <v>0</v>
      </c>
      <c r="AG388" s="186">
        <f t="shared" si="62"/>
        <v>0</v>
      </c>
      <c r="AH388" s="881"/>
      <c r="AI388" s="60"/>
      <c r="AJ388" s="60"/>
      <c r="AK388" s="267"/>
      <c r="AL388" s="60">
        <f t="shared" si="70"/>
        <v>0</v>
      </c>
      <c r="AM388" s="60"/>
      <c r="AN388" s="60"/>
      <c r="AO388" s="3514"/>
      <c r="AP388" s="3515"/>
      <c r="AQ388" s="3515"/>
      <c r="AR388" s="3515"/>
      <c r="AS388" s="3515"/>
      <c r="AT388" s="3515"/>
      <c r="AU388" s="3515"/>
      <c r="AV388" s="3515"/>
      <c r="AW388" s="3515"/>
      <c r="AX388" s="3515"/>
      <c r="AY388" s="3515"/>
      <c r="AZ388" s="3515"/>
      <c r="BA388" s="3515"/>
      <c r="BB388" s="3515"/>
      <c r="BC388" s="60"/>
      <c r="BD388" s="60"/>
      <c r="BE388" s="60"/>
      <c r="BF388" s="60"/>
      <c r="BG388" s="60"/>
      <c r="BH388" s="60"/>
      <c r="BI388" s="60"/>
      <c r="BJ388" s="60"/>
      <c r="BK388" s="60"/>
      <c r="BL388" s="60"/>
      <c r="BM388" s="60"/>
      <c r="BN388" s="60"/>
      <c r="BO388" s="60"/>
      <c r="BP388" s="60"/>
      <c r="BQ388" s="60"/>
      <c r="BR388" s="60"/>
      <c r="BS388" s="60"/>
      <c r="BT388" s="60"/>
      <c r="BU388" s="60"/>
      <c r="BV388" s="60"/>
      <c r="BW388" s="60"/>
      <c r="BX388" s="60"/>
      <c r="BY388" s="60"/>
      <c r="BZ388" s="60"/>
      <c r="CA388" s="60"/>
      <c r="CB388" s="60"/>
      <c r="CC388" s="60"/>
      <c r="CD388" s="60"/>
      <c r="CE388" s="60"/>
      <c r="CF388" s="60"/>
      <c r="CG388" s="60"/>
      <c r="CH388" s="60"/>
      <c r="CI388" s="60"/>
      <c r="CJ388" s="60"/>
      <c r="CK388" s="60"/>
      <c r="CL388" s="60"/>
      <c r="CM388" s="60"/>
      <c r="CN388" s="60"/>
      <c r="CO388" s="60"/>
      <c r="CP388" s="60"/>
      <c r="CQ388" s="60"/>
      <c r="CR388" s="60"/>
      <c r="CS388" s="60"/>
      <c r="CT388" s="60"/>
      <c r="CU388" s="60"/>
      <c r="CV388" s="60"/>
      <c r="CW388" s="60"/>
      <c r="CX388" s="60"/>
      <c r="CY388" s="60"/>
      <c r="CZ388" s="60"/>
      <c r="DA388" s="60"/>
      <c r="DB388" s="60"/>
      <c r="DC388" s="60"/>
      <c r="DD388" s="60"/>
      <c r="DE388" s="60"/>
      <c r="DF388" s="60"/>
      <c r="DG388" s="60"/>
      <c r="DH388" s="60"/>
      <c r="DI388" s="60"/>
      <c r="DJ388" s="60"/>
      <c r="DK388" s="60"/>
      <c r="DL388" s="60"/>
      <c r="DM388" s="60"/>
      <c r="DN388" s="60"/>
      <c r="DO388" s="60"/>
      <c r="DP388" s="60"/>
      <c r="DQ388" s="60"/>
      <c r="DR388" s="60"/>
      <c r="DS388" s="60"/>
      <c r="DT388" s="60"/>
      <c r="DU388" s="60"/>
      <c r="DV388" s="60"/>
      <c r="DW388" s="60"/>
      <c r="DX388" s="60"/>
      <c r="DY388" s="60"/>
      <c r="DZ388" s="60"/>
      <c r="EA388" s="60"/>
      <c r="EB388" s="60"/>
      <c r="EC388" s="60"/>
      <c r="ED388" s="60"/>
      <c r="EE388" s="60"/>
      <c r="EF388" s="60"/>
      <c r="EG388" s="60"/>
      <c r="EH388" s="60"/>
      <c r="EI388" s="60"/>
      <c r="EJ388" s="60"/>
      <c r="EK388" s="60"/>
      <c r="EL388" s="60"/>
      <c r="EM388" s="60"/>
      <c r="EN388" s="60"/>
      <c r="EO388" s="60"/>
      <c r="EP388" s="60"/>
      <c r="EQ388" s="60"/>
      <c r="ER388" s="60"/>
      <c r="ES388" s="60"/>
      <c r="ET388" s="60"/>
      <c r="EU388" s="60"/>
      <c r="EV388" s="60"/>
      <c r="EW388" s="60"/>
      <c r="EX388" s="60"/>
      <c r="EY388" s="60"/>
      <c r="EZ388" s="60"/>
      <c r="FA388" s="60"/>
      <c r="FB388" s="60"/>
      <c r="FC388" s="60"/>
      <c r="FD388" s="60"/>
      <c r="FE388" s="60"/>
      <c r="FF388" s="60"/>
      <c r="FG388" s="60"/>
      <c r="FH388" s="60"/>
      <c r="FI388" s="60"/>
      <c r="FJ388" s="60"/>
      <c r="FK388" s="60"/>
      <c r="FL388" s="60"/>
      <c r="FM388" s="60"/>
      <c r="FN388" s="60"/>
      <c r="FO388" s="60"/>
      <c r="FP388" s="60"/>
      <c r="FQ388" s="60"/>
      <c r="FR388" s="60"/>
      <c r="FS388" s="60"/>
      <c r="FT388" s="60"/>
      <c r="FU388" s="60"/>
      <c r="FV388" s="60"/>
      <c r="FW388" s="60"/>
      <c r="FX388" s="60"/>
      <c r="FY388" s="60"/>
      <c r="FZ388" s="60"/>
      <c r="GA388" s="60"/>
      <c r="GB388" s="60"/>
      <c r="GC388" s="60"/>
      <c r="GD388" s="60"/>
      <c r="GE388" s="60"/>
      <c r="GF388" s="60"/>
      <c r="GG388" s="60"/>
      <c r="GH388" s="60"/>
      <c r="GI388" s="60"/>
      <c r="GJ388" s="60"/>
      <c r="GK388" s="60"/>
      <c r="GL388" s="60"/>
      <c r="GM388" s="60"/>
      <c r="GN388" s="60"/>
      <c r="GO388" s="60"/>
      <c r="GP388" s="60"/>
      <c r="GQ388" s="60"/>
    </row>
    <row r="389" spans="1:199" ht="30" x14ac:dyDescent="0.25">
      <c r="B389" s="19">
        <v>1</v>
      </c>
      <c r="C389" s="583" t="s">
        <v>468</v>
      </c>
      <c r="D389" s="28">
        <f>'2 уровень'!H1145</f>
        <v>0</v>
      </c>
      <c r="E389" s="28">
        <f>'2 уровень'!I1145</f>
        <v>0</v>
      </c>
      <c r="F389" s="28">
        <f>'2 уровень'!J1145</f>
        <v>0</v>
      </c>
      <c r="G389" s="65" t="e">
        <f>'2 уровень'!K1145</f>
        <v>#DIV/0!</v>
      </c>
      <c r="H389" s="79">
        <f>'2 уровень'!L1145</f>
        <v>0</v>
      </c>
      <c r="I389" s="79">
        <f>'2 уровень'!M1145</f>
        <v>0</v>
      </c>
      <c r="J389" s="74">
        <f>'2 уровень'!N1145</f>
        <v>0</v>
      </c>
      <c r="K389" s="74">
        <f>'2 уровень'!O1145</f>
        <v>0</v>
      </c>
      <c r="L389" s="74">
        <f>'2 уровень'!P1145</f>
        <v>0</v>
      </c>
      <c r="M389" s="74">
        <f>'2 уровень'!Q1145</f>
        <v>0</v>
      </c>
      <c r="N389" s="74">
        <f>'2 уровень'!R1145</f>
        <v>0</v>
      </c>
      <c r="O389" s="74">
        <f>'2 уровень'!S1145</f>
        <v>0</v>
      </c>
      <c r="P389" s="73">
        <f>'2 уровень'!T1145</f>
        <v>0</v>
      </c>
      <c r="Q389" s="73">
        <f>'2 уровень'!U1145</f>
        <v>0</v>
      </c>
      <c r="R389" s="73">
        <f>'2 уровень'!V1145</f>
        <v>0</v>
      </c>
      <c r="S389" s="73">
        <f>'2 уровень'!W1145</f>
        <v>0</v>
      </c>
      <c r="T389" s="73">
        <f>'2 уровень'!X1145</f>
        <v>0</v>
      </c>
      <c r="U389" s="73">
        <f>'2 уровень'!Y1145</f>
        <v>0</v>
      </c>
      <c r="V389" s="773">
        <f>'2 уровень'!Z1145</f>
        <v>0</v>
      </c>
      <c r="W389" s="73">
        <f>'2 уровень'!AA1145</f>
        <v>0</v>
      </c>
      <c r="X389" s="73">
        <f>'2 уровень'!AB1145</f>
        <v>0</v>
      </c>
      <c r="Y389" s="73">
        <f>'2 уровень'!AC1145</f>
        <v>0</v>
      </c>
      <c r="Z389" s="73">
        <f>'2 уровень'!AD1145</f>
        <v>0</v>
      </c>
      <c r="AA389" s="379">
        <f>'2 уровень'!AE1145</f>
        <v>0</v>
      </c>
      <c r="AB389" s="73"/>
      <c r="AC389" s="73"/>
      <c r="AD389" s="965" t="e">
        <f>'2 уровень'!#REF!</f>
        <v>#REF!</v>
      </c>
      <c r="AE389" s="972" t="e">
        <f>'2 уровень'!#REF!</f>
        <v>#REF!</v>
      </c>
      <c r="AF389" s="186">
        <f t="shared" si="64"/>
        <v>0</v>
      </c>
      <c r="AG389" s="186">
        <f t="shared" si="62"/>
        <v>0</v>
      </c>
      <c r="AH389" s="881"/>
      <c r="AI389" s="60"/>
      <c r="AJ389" s="60"/>
      <c r="AK389" s="267"/>
      <c r="AL389" s="60">
        <f t="shared" si="70"/>
        <v>0</v>
      </c>
      <c r="AM389" s="60"/>
      <c r="AN389" s="60"/>
      <c r="AO389" s="3514"/>
      <c r="AP389" s="3515"/>
      <c r="AQ389" s="3515"/>
      <c r="AR389" s="3515"/>
      <c r="AS389" s="3515"/>
      <c r="AT389" s="3515"/>
      <c r="AU389" s="3515"/>
      <c r="AV389" s="3515"/>
      <c r="AW389" s="3515"/>
      <c r="AX389" s="3515"/>
      <c r="AY389" s="3515"/>
      <c r="AZ389" s="3515"/>
      <c r="BA389" s="3515"/>
      <c r="BB389" s="3515"/>
      <c r="BC389" s="60"/>
      <c r="BD389" s="60"/>
      <c r="BE389" s="60"/>
      <c r="BF389" s="60"/>
      <c r="BG389" s="60"/>
      <c r="BH389" s="60"/>
      <c r="BI389" s="60"/>
      <c r="BJ389" s="60"/>
      <c r="BK389" s="60"/>
      <c r="BL389" s="60"/>
      <c r="BM389" s="60"/>
      <c r="BN389" s="60"/>
      <c r="BO389" s="60"/>
      <c r="BP389" s="60"/>
      <c r="BQ389" s="60"/>
      <c r="BR389" s="60"/>
      <c r="BS389" s="60"/>
      <c r="BT389" s="60"/>
      <c r="BU389" s="60"/>
      <c r="BV389" s="60"/>
      <c r="BW389" s="60"/>
      <c r="BX389" s="60"/>
      <c r="BY389" s="60"/>
      <c r="BZ389" s="60"/>
      <c r="CA389" s="60"/>
      <c r="CB389" s="60"/>
      <c r="CC389" s="60"/>
      <c r="CD389" s="60"/>
      <c r="CE389" s="60"/>
      <c r="CF389" s="60"/>
      <c r="CG389" s="60"/>
      <c r="CH389" s="60"/>
      <c r="CI389" s="60"/>
      <c r="CJ389" s="60"/>
      <c r="CK389" s="60"/>
      <c r="CL389" s="60"/>
      <c r="CM389" s="60"/>
      <c r="CN389" s="60"/>
      <c r="CO389" s="60"/>
      <c r="CP389" s="60"/>
      <c r="CQ389" s="60"/>
      <c r="CR389" s="60"/>
      <c r="CS389" s="60"/>
      <c r="CT389" s="60"/>
      <c r="CU389" s="60"/>
      <c r="CV389" s="60"/>
      <c r="CW389" s="60"/>
      <c r="CX389" s="60"/>
      <c r="CY389" s="60"/>
      <c r="CZ389" s="60"/>
      <c r="DA389" s="60"/>
      <c r="DB389" s="60"/>
      <c r="DC389" s="60"/>
      <c r="DD389" s="60"/>
      <c r="DE389" s="60"/>
      <c r="DF389" s="60"/>
      <c r="DG389" s="60"/>
      <c r="DH389" s="60"/>
      <c r="DI389" s="60"/>
      <c r="DJ389" s="60"/>
      <c r="DK389" s="60"/>
      <c r="DL389" s="60"/>
      <c r="DM389" s="60"/>
      <c r="DN389" s="60"/>
      <c r="DO389" s="60"/>
      <c r="DP389" s="60"/>
      <c r="DQ389" s="60"/>
      <c r="DR389" s="60"/>
      <c r="DS389" s="60"/>
      <c r="DT389" s="60"/>
      <c r="DU389" s="60"/>
      <c r="DV389" s="60"/>
      <c r="DW389" s="60"/>
      <c r="DX389" s="60"/>
      <c r="DY389" s="60"/>
      <c r="DZ389" s="60"/>
      <c r="EA389" s="60"/>
      <c r="EB389" s="60"/>
      <c r="EC389" s="60"/>
      <c r="ED389" s="60"/>
      <c r="EE389" s="60"/>
      <c r="EF389" s="60"/>
      <c r="EG389" s="60"/>
      <c r="EH389" s="60"/>
      <c r="EI389" s="60"/>
      <c r="EJ389" s="60"/>
      <c r="EK389" s="60"/>
      <c r="EL389" s="60"/>
      <c r="EM389" s="60"/>
      <c r="EN389" s="60"/>
      <c r="EO389" s="60"/>
      <c r="EP389" s="60"/>
      <c r="EQ389" s="60"/>
      <c r="ER389" s="60"/>
      <c r="ES389" s="60"/>
      <c r="ET389" s="60"/>
      <c r="EU389" s="60"/>
      <c r="EV389" s="60"/>
      <c r="EW389" s="60"/>
      <c r="EX389" s="60"/>
      <c r="EY389" s="60"/>
      <c r="EZ389" s="60"/>
      <c r="FA389" s="60"/>
      <c r="FB389" s="60"/>
      <c r="FC389" s="60"/>
      <c r="FD389" s="60"/>
      <c r="FE389" s="60"/>
      <c r="FF389" s="60"/>
      <c r="FG389" s="60"/>
      <c r="FH389" s="60"/>
      <c r="FI389" s="60"/>
      <c r="FJ389" s="60"/>
      <c r="FK389" s="60"/>
      <c r="FL389" s="60"/>
      <c r="FM389" s="60"/>
      <c r="FN389" s="60"/>
      <c r="FO389" s="60"/>
      <c r="FP389" s="60"/>
      <c r="FQ389" s="60"/>
      <c r="FR389" s="60"/>
      <c r="FS389" s="60"/>
      <c r="FT389" s="60"/>
      <c r="FU389" s="60"/>
      <c r="FV389" s="60"/>
      <c r="FW389" s="60"/>
      <c r="FX389" s="60"/>
      <c r="FY389" s="60"/>
      <c r="FZ389" s="60"/>
      <c r="GA389" s="60"/>
      <c r="GB389" s="60"/>
      <c r="GC389" s="60"/>
      <c r="GD389" s="60"/>
      <c r="GE389" s="60"/>
      <c r="GF389" s="60"/>
      <c r="GG389" s="60"/>
      <c r="GH389" s="60"/>
      <c r="GI389" s="60"/>
      <c r="GJ389" s="60"/>
      <c r="GK389" s="60"/>
      <c r="GL389" s="60"/>
      <c r="GM389" s="60"/>
      <c r="GN389" s="60"/>
      <c r="GO389" s="60"/>
      <c r="GP389" s="60"/>
      <c r="GQ389" s="60"/>
    </row>
    <row r="390" spans="1:199" ht="28.5" x14ac:dyDescent="0.25">
      <c r="B390" s="19">
        <v>1</v>
      </c>
      <c r="C390" s="3381" t="s">
        <v>311</v>
      </c>
      <c r="D390" s="28">
        <f>'2 уровень'!H1146</f>
        <v>0</v>
      </c>
      <c r="E390" s="28">
        <f>'2 уровень'!I1146</f>
        <v>0</v>
      </c>
      <c r="F390" s="28">
        <f>'2 уровень'!J1146</f>
        <v>9.5776595744680826</v>
      </c>
      <c r="G390" s="65" t="e">
        <f>'2 уровень'!K1146</f>
        <v>#DIV/0!</v>
      </c>
      <c r="H390" s="79">
        <f>'2 уровень'!L1146</f>
        <v>0</v>
      </c>
      <c r="I390" s="79">
        <f>'2 уровень'!M1146</f>
        <v>0</v>
      </c>
      <c r="J390" s="74">
        <f>'2 уровень'!N1146</f>
        <v>0</v>
      </c>
      <c r="K390" s="74">
        <f>'2 уровень'!O1146</f>
        <v>0</v>
      </c>
      <c r="L390" s="74">
        <f>'2 уровень'!P1146</f>
        <v>0</v>
      </c>
      <c r="M390" s="74">
        <f>'2 уровень'!Q1146</f>
        <v>0</v>
      </c>
      <c r="N390" s="74">
        <f>'2 уровень'!R1146</f>
        <v>0</v>
      </c>
      <c r="O390" s="74">
        <f>'2 уровень'!S1146</f>
        <v>0</v>
      </c>
      <c r="P390" s="73">
        <f>'2 уровень'!T1146</f>
        <v>0</v>
      </c>
      <c r="Q390" s="73">
        <f>'2 уровень'!U1146</f>
        <v>0</v>
      </c>
      <c r="R390" s="73">
        <f>'2 уровень'!V1146</f>
        <v>0</v>
      </c>
      <c r="S390" s="73">
        <f>'2 уровень'!W1146</f>
        <v>0</v>
      </c>
      <c r="T390" s="73">
        <f>'2 уровень'!X1146</f>
        <v>0</v>
      </c>
      <c r="U390" s="73">
        <f>'2 уровень'!Y1146</f>
        <v>0</v>
      </c>
      <c r="V390" s="773">
        <f>'2 уровень'!Z1146</f>
        <v>0</v>
      </c>
      <c r="W390" s="73">
        <f>'2 уровень'!AA1146</f>
        <v>0</v>
      </c>
      <c r="X390" s="73">
        <f>'2 уровень'!AB1146</f>
        <v>0</v>
      </c>
      <c r="Y390" s="73">
        <f>'2 уровень'!AC1146</f>
        <v>0</v>
      </c>
      <c r="Z390" s="73">
        <f>'2 уровень'!AD1146</f>
        <v>0</v>
      </c>
      <c r="AA390" s="379">
        <f>'2 уровень'!AE1146</f>
        <v>0</v>
      </c>
      <c r="AB390" s="73"/>
      <c r="AC390" s="73"/>
      <c r="AD390" s="965" t="e">
        <f>'2 уровень'!#REF!</f>
        <v>#REF!</v>
      </c>
      <c r="AE390" s="972" t="e">
        <f>'2 уровень'!#REF!</f>
        <v>#REF!</v>
      </c>
      <c r="AF390" s="186">
        <f t="shared" si="64"/>
        <v>0</v>
      </c>
      <c r="AG390" s="186">
        <f t="shared" si="62"/>
        <v>0</v>
      </c>
      <c r="AH390" s="881"/>
      <c r="AI390" s="60"/>
      <c r="AJ390" s="60"/>
      <c r="AK390" s="267"/>
      <c r="AL390" s="60">
        <f t="shared" si="70"/>
        <v>0</v>
      </c>
      <c r="AM390" s="60"/>
      <c r="AN390" s="60"/>
      <c r="AO390" s="3514"/>
      <c r="AP390" s="3515"/>
      <c r="AQ390" s="3515"/>
      <c r="AR390" s="3515"/>
      <c r="AS390" s="3515"/>
      <c r="AT390" s="3515"/>
      <c r="AU390" s="3515"/>
      <c r="AV390" s="3515"/>
      <c r="AW390" s="3515"/>
      <c r="AX390" s="3515"/>
      <c r="AY390" s="3515"/>
      <c r="AZ390" s="3515"/>
      <c r="BA390" s="3515"/>
      <c r="BB390" s="3515"/>
      <c r="BC390" s="60"/>
      <c r="BD390" s="60"/>
      <c r="BE390" s="60"/>
      <c r="BF390" s="60"/>
      <c r="BG390" s="60"/>
      <c r="BH390" s="60"/>
      <c r="BI390" s="60"/>
      <c r="BJ390" s="60"/>
      <c r="BK390" s="60"/>
      <c r="BL390" s="60"/>
      <c r="BM390" s="60"/>
      <c r="BN390" s="60"/>
      <c r="BO390" s="60"/>
      <c r="BP390" s="60"/>
      <c r="BQ390" s="60"/>
      <c r="BR390" s="60"/>
      <c r="BS390" s="60"/>
      <c r="BT390" s="60"/>
      <c r="BU390" s="60"/>
      <c r="BV390" s="60"/>
      <c r="BW390" s="60"/>
      <c r="BX390" s="60"/>
      <c r="BY390" s="60"/>
      <c r="BZ390" s="60"/>
      <c r="CA390" s="60"/>
      <c r="CB390" s="60"/>
      <c r="CC390" s="60"/>
      <c r="CD390" s="60"/>
      <c r="CE390" s="60"/>
      <c r="CF390" s="60"/>
      <c r="CG390" s="60"/>
      <c r="CH390" s="60"/>
      <c r="CI390" s="60"/>
      <c r="CJ390" s="60"/>
      <c r="CK390" s="60"/>
      <c r="CL390" s="60"/>
      <c r="CM390" s="60"/>
      <c r="CN390" s="60"/>
      <c r="CO390" s="60"/>
      <c r="CP390" s="60"/>
      <c r="CQ390" s="60"/>
      <c r="CR390" s="60"/>
      <c r="CS390" s="60"/>
      <c r="CT390" s="60"/>
      <c r="CU390" s="60"/>
      <c r="CV390" s="60"/>
      <c r="CW390" s="60"/>
      <c r="CX390" s="60"/>
      <c r="CY390" s="60"/>
      <c r="CZ390" s="60"/>
      <c r="DA390" s="60"/>
      <c r="DB390" s="60"/>
      <c r="DC390" s="60"/>
      <c r="DD390" s="60"/>
      <c r="DE390" s="60"/>
      <c r="DF390" s="60"/>
      <c r="DG390" s="60"/>
      <c r="DH390" s="60"/>
      <c r="DI390" s="60"/>
      <c r="DJ390" s="60"/>
      <c r="DK390" s="60"/>
      <c r="DL390" s="60"/>
      <c r="DM390" s="60"/>
      <c r="DN390" s="60"/>
      <c r="DO390" s="60"/>
      <c r="DP390" s="60"/>
      <c r="DQ390" s="60"/>
      <c r="DR390" s="60"/>
      <c r="DS390" s="60"/>
      <c r="DT390" s="60"/>
      <c r="DU390" s="60"/>
      <c r="DV390" s="60"/>
      <c r="DW390" s="60"/>
      <c r="DX390" s="60"/>
      <c r="DY390" s="60"/>
      <c r="DZ390" s="60"/>
      <c r="EA390" s="60"/>
      <c r="EB390" s="60"/>
      <c r="EC390" s="60"/>
      <c r="ED390" s="60"/>
      <c r="EE390" s="60"/>
      <c r="EF390" s="60"/>
      <c r="EG390" s="60"/>
      <c r="EH390" s="60"/>
      <c r="EI390" s="60"/>
      <c r="EJ390" s="60"/>
      <c r="EK390" s="60"/>
      <c r="EL390" s="60"/>
      <c r="EM390" s="60"/>
      <c r="EN390" s="60"/>
      <c r="EO390" s="60"/>
      <c r="EP390" s="60"/>
      <c r="EQ390" s="60"/>
      <c r="ER390" s="60"/>
      <c r="ES390" s="60"/>
      <c r="ET390" s="60"/>
      <c r="EU390" s="60"/>
      <c r="EV390" s="60"/>
      <c r="EW390" s="60"/>
      <c r="EX390" s="60"/>
      <c r="EY390" s="60"/>
      <c r="EZ390" s="60"/>
      <c r="FA390" s="60"/>
      <c r="FB390" s="60"/>
      <c r="FC390" s="60"/>
      <c r="FD390" s="60"/>
      <c r="FE390" s="60"/>
      <c r="FF390" s="60"/>
      <c r="FG390" s="60"/>
      <c r="FH390" s="60"/>
      <c r="FI390" s="60"/>
      <c r="FJ390" s="60"/>
      <c r="FK390" s="60"/>
      <c r="FL390" s="60"/>
      <c r="FM390" s="60"/>
      <c r="FN390" s="60"/>
      <c r="FO390" s="60"/>
      <c r="FP390" s="60"/>
      <c r="FQ390" s="60"/>
      <c r="FR390" s="60"/>
      <c r="FS390" s="60"/>
      <c r="FT390" s="60"/>
      <c r="FU390" s="60"/>
      <c r="FV390" s="60"/>
      <c r="FW390" s="60"/>
      <c r="FX390" s="60"/>
      <c r="FY390" s="60"/>
      <c r="FZ390" s="60"/>
      <c r="GA390" s="60"/>
      <c r="GB390" s="60"/>
      <c r="GC390" s="60"/>
      <c r="GD390" s="60"/>
      <c r="GE390" s="60"/>
      <c r="GF390" s="60"/>
      <c r="GG390" s="60"/>
      <c r="GH390" s="60"/>
      <c r="GI390" s="60"/>
      <c r="GJ390" s="60"/>
      <c r="GK390" s="60"/>
      <c r="GL390" s="60"/>
      <c r="GM390" s="60"/>
      <c r="GN390" s="60"/>
      <c r="GO390" s="60"/>
      <c r="GP390" s="60"/>
      <c r="GQ390" s="60"/>
    </row>
    <row r="391" spans="1:199" x14ac:dyDescent="0.25">
      <c r="B391" s="19">
        <v>1</v>
      </c>
      <c r="C391" s="583" t="s">
        <v>319</v>
      </c>
      <c r="D391" s="28">
        <f>'2 уровень'!H1147</f>
        <v>0</v>
      </c>
      <c r="E391" s="28">
        <f>'2 уровень'!I1147</f>
        <v>0</v>
      </c>
      <c r="F391" s="28">
        <f>'2 уровень'!J1147</f>
        <v>0</v>
      </c>
      <c r="G391" s="65" t="e">
        <f>'2 уровень'!K1147</f>
        <v>#DIV/0!</v>
      </c>
      <c r="H391" s="79">
        <f>'2 уровень'!L1147</f>
        <v>0</v>
      </c>
      <c r="I391" s="79">
        <f>'2 уровень'!M1147</f>
        <v>0</v>
      </c>
      <c r="J391" s="74">
        <f>'2 уровень'!N1147</f>
        <v>0</v>
      </c>
      <c r="K391" s="74">
        <f>'2 уровень'!O1147</f>
        <v>0</v>
      </c>
      <c r="L391" s="74">
        <f>'2 уровень'!P1147</f>
        <v>0</v>
      </c>
      <c r="M391" s="74">
        <f>'2 уровень'!Q1147</f>
        <v>0</v>
      </c>
      <c r="N391" s="74">
        <f>'2 уровень'!R1147</f>
        <v>0</v>
      </c>
      <c r="O391" s="74">
        <f>'2 уровень'!S1147</f>
        <v>0</v>
      </c>
      <c r="P391" s="73">
        <f>'2 уровень'!T1147</f>
        <v>0</v>
      </c>
      <c r="Q391" s="73">
        <f>'2 уровень'!U1147</f>
        <v>0</v>
      </c>
      <c r="R391" s="73">
        <f>'2 уровень'!V1147</f>
        <v>0</v>
      </c>
      <c r="S391" s="73">
        <f>'2 уровень'!W1147</f>
        <v>0</v>
      </c>
      <c r="T391" s="73">
        <f>'2 уровень'!X1147</f>
        <v>0</v>
      </c>
      <c r="U391" s="73">
        <f>'2 уровень'!Y1147</f>
        <v>0</v>
      </c>
      <c r="V391" s="773">
        <f>'2 уровень'!Z1147</f>
        <v>0</v>
      </c>
      <c r="W391" s="73">
        <f>'2 уровень'!AA1147</f>
        <v>0</v>
      </c>
      <c r="X391" s="73">
        <f>'2 уровень'!AB1147</f>
        <v>0</v>
      </c>
      <c r="Y391" s="73">
        <f>'2 уровень'!AC1147</f>
        <v>0</v>
      </c>
      <c r="Z391" s="73">
        <f>'2 уровень'!AD1147</f>
        <v>0</v>
      </c>
      <c r="AA391" s="379">
        <f>'2 уровень'!AE1147</f>
        <v>0</v>
      </c>
      <c r="AB391" s="73"/>
      <c r="AC391" s="73"/>
      <c r="AD391" s="965">
        <f>'2 уровень'!AF1146</f>
        <v>0</v>
      </c>
      <c r="AE391" s="972">
        <f>'2 уровень'!AG1146</f>
        <v>0</v>
      </c>
      <c r="AF391" s="186">
        <f t="shared" si="64"/>
        <v>0</v>
      </c>
      <c r="AG391" s="186">
        <f t="shared" si="62"/>
        <v>0</v>
      </c>
      <c r="AH391" s="881">
        <f>IF(P391&gt;0,P391*1000/D391,0)</f>
        <v>0</v>
      </c>
      <c r="AI391" s="60" t="e">
        <f t="shared" ref="AI391:AI427" si="74">U391/F391*1000</f>
        <v>#DIV/0!</v>
      </c>
      <c r="AJ391" s="60"/>
      <c r="AK391" s="267"/>
      <c r="AL391" s="60">
        <f t="shared" si="70"/>
        <v>0</v>
      </c>
      <c r="AM391" s="60"/>
      <c r="AN391" s="60"/>
      <c r="AO391" s="3514"/>
      <c r="AP391" s="3515"/>
      <c r="AQ391" s="3515"/>
      <c r="AR391" s="3515"/>
      <c r="AS391" s="3515"/>
      <c r="AT391" s="3515"/>
      <c r="AU391" s="3515"/>
      <c r="AV391" s="3515"/>
      <c r="AW391" s="3515"/>
      <c r="AX391" s="3515"/>
      <c r="AY391" s="3515"/>
      <c r="AZ391" s="3515"/>
      <c r="BA391" s="3515"/>
      <c r="BB391" s="3515"/>
      <c r="BC391" s="60"/>
      <c r="BD391" s="60"/>
      <c r="BE391" s="60"/>
      <c r="BF391" s="60"/>
      <c r="BG391" s="60"/>
      <c r="BH391" s="60"/>
      <c r="BI391" s="60"/>
      <c r="BJ391" s="60"/>
      <c r="BK391" s="60"/>
      <c r="BL391" s="60"/>
      <c r="BM391" s="60"/>
      <c r="BN391" s="60"/>
      <c r="BO391" s="60"/>
      <c r="BP391" s="60"/>
      <c r="BQ391" s="60"/>
      <c r="BR391" s="60"/>
      <c r="BS391" s="60"/>
      <c r="BT391" s="60"/>
      <c r="BU391" s="60"/>
      <c r="BV391" s="60"/>
      <c r="BW391" s="60"/>
      <c r="BX391" s="60"/>
      <c r="BY391" s="60"/>
      <c r="BZ391" s="60"/>
      <c r="CA391" s="60"/>
      <c r="CB391" s="60"/>
      <c r="CC391" s="60"/>
      <c r="CD391" s="60"/>
      <c r="CE391" s="60"/>
      <c r="CF391" s="60"/>
      <c r="CG391" s="60"/>
      <c r="CH391" s="60"/>
      <c r="CI391" s="60"/>
      <c r="CJ391" s="60"/>
      <c r="CK391" s="60"/>
      <c r="CL391" s="60"/>
      <c r="CM391" s="60"/>
      <c r="CN391" s="60"/>
      <c r="CO391" s="60"/>
      <c r="CP391" s="60"/>
      <c r="CQ391" s="60"/>
      <c r="CR391" s="60"/>
      <c r="CS391" s="60"/>
      <c r="CT391" s="60"/>
      <c r="CU391" s="60"/>
      <c r="CV391" s="60"/>
      <c r="CW391" s="60"/>
      <c r="CX391" s="60"/>
      <c r="CY391" s="60"/>
      <c r="CZ391" s="60"/>
      <c r="DA391" s="60"/>
      <c r="DB391" s="60"/>
      <c r="DC391" s="60"/>
      <c r="DD391" s="60"/>
      <c r="DE391" s="60"/>
      <c r="DF391" s="60"/>
      <c r="DG391" s="60"/>
      <c r="DH391" s="60"/>
      <c r="DI391" s="60"/>
      <c r="DJ391" s="60"/>
      <c r="DK391" s="60"/>
      <c r="DL391" s="60"/>
      <c r="DM391" s="60"/>
      <c r="DN391" s="60"/>
      <c r="DO391" s="60"/>
      <c r="DP391" s="60"/>
      <c r="DQ391" s="60"/>
      <c r="DR391" s="60"/>
      <c r="DS391" s="60"/>
      <c r="DT391" s="60"/>
      <c r="DU391" s="60"/>
      <c r="DV391" s="60"/>
      <c r="DW391" s="60"/>
      <c r="DX391" s="60"/>
      <c r="DY391" s="60"/>
      <c r="DZ391" s="60"/>
      <c r="EA391" s="60"/>
      <c r="EB391" s="60"/>
      <c r="EC391" s="60"/>
      <c r="ED391" s="60"/>
      <c r="EE391" s="60"/>
      <c r="EF391" s="60"/>
      <c r="EG391" s="60"/>
      <c r="EH391" s="60"/>
      <c r="EI391" s="60"/>
      <c r="EJ391" s="60"/>
      <c r="EK391" s="60"/>
      <c r="EL391" s="60"/>
      <c r="EM391" s="60"/>
      <c r="EN391" s="60"/>
      <c r="EO391" s="60"/>
      <c r="EP391" s="60"/>
      <c r="EQ391" s="60"/>
      <c r="ER391" s="60"/>
      <c r="ES391" s="60"/>
      <c r="ET391" s="60"/>
      <c r="EU391" s="60"/>
      <c r="EV391" s="60"/>
      <c r="EW391" s="60"/>
      <c r="EX391" s="60"/>
      <c r="EY391" s="60"/>
      <c r="EZ391" s="60"/>
      <c r="FA391" s="60"/>
      <c r="FB391" s="60"/>
      <c r="FC391" s="60"/>
      <c r="FD391" s="60"/>
      <c r="FE391" s="60"/>
      <c r="FF391" s="60"/>
      <c r="FG391" s="60"/>
      <c r="FH391" s="60"/>
      <c r="FI391" s="60"/>
      <c r="FJ391" s="60"/>
      <c r="FK391" s="60"/>
      <c r="FL391" s="60"/>
      <c r="FM391" s="60"/>
      <c r="FN391" s="60"/>
      <c r="FO391" s="60"/>
      <c r="FP391" s="60"/>
      <c r="FQ391" s="60"/>
      <c r="FR391" s="60"/>
      <c r="FS391" s="60"/>
      <c r="FT391" s="60"/>
      <c r="FU391" s="60"/>
      <c r="FV391" s="60"/>
      <c r="FW391" s="60"/>
      <c r="FX391" s="60"/>
      <c r="FY391" s="60"/>
      <c r="FZ391" s="60"/>
      <c r="GA391" s="60"/>
      <c r="GB391" s="60"/>
      <c r="GC391" s="60"/>
      <c r="GD391" s="60"/>
      <c r="GE391" s="60"/>
      <c r="GF391" s="60"/>
      <c r="GG391" s="60"/>
      <c r="GH391" s="60"/>
      <c r="GI391" s="60"/>
      <c r="GJ391" s="60"/>
      <c r="GK391" s="60"/>
      <c r="GL391" s="60"/>
      <c r="GM391" s="60"/>
      <c r="GN391" s="60"/>
      <c r="GO391" s="60"/>
      <c r="GP391" s="60"/>
      <c r="GQ391" s="60"/>
    </row>
    <row r="392" spans="1:199" x14ac:dyDescent="0.25">
      <c r="B392" s="19">
        <v>1</v>
      </c>
      <c r="C392" s="583" t="s">
        <v>320</v>
      </c>
      <c r="D392" s="28">
        <f>'2 уровень'!H1148</f>
        <v>0</v>
      </c>
      <c r="E392" s="28">
        <f>'2 уровень'!I1148</f>
        <v>0</v>
      </c>
      <c r="F392" s="28">
        <f>'2 уровень'!J1148</f>
        <v>9.5776595744680826</v>
      </c>
      <c r="G392" s="65" t="e">
        <f>'2 уровень'!K1148</f>
        <v>#DIV/0!</v>
      </c>
      <c r="H392" s="79">
        <f>'2 уровень'!L1148</f>
        <v>0</v>
      </c>
      <c r="I392" s="79">
        <f>'2 уровень'!M1148</f>
        <v>0</v>
      </c>
      <c r="J392" s="74">
        <f>'2 уровень'!N1148</f>
        <v>0</v>
      </c>
      <c r="K392" s="74">
        <f>'2 уровень'!O1148</f>
        <v>0</v>
      </c>
      <c r="L392" s="74">
        <f>'2 уровень'!P1148</f>
        <v>0</v>
      </c>
      <c r="M392" s="74">
        <f>'2 уровень'!Q1148</f>
        <v>0</v>
      </c>
      <c r="N392" s="74">
        <f>'2 уровень'!R1148</f>
        <v>0</v>
      </c>
      <c r="O392" s="74">
        <f>'2 уровень'!S1148</f>
        <v>0</v>
      </c>
      <c r="P392" s="28">
        <f>'2 уровень'!T1148</f>
        <v>0</v>
      </c>
      <c r="Q392" s="28">
        <f>'2 уровень'!U1148</f>
        <v>0</v>
      </c>
      <c r="R392" s="28">
        <f>'2 уровень'!V1148</f>
        <v>0</v>
      </c>
      <c r="S392" s="28">
        <f>'2 уровень'!W1148</f>
        <v>0</v>
      </c>
      <c r="T392" s="28">
        <f>'2 уровень'!X1148</f>
        <v>0</v>
      </c>
      <c r="U392" s="28">
        <f>'2 уровень'!Y1148</f>
        <v>0</v>
      </c>
      <c r="V392" s="28">
        <f>'2 уровень'!Z1148</f>
        <v>0</v>
      </c>
      <c r="W392" s="28">
        <f>'2 уровень'!AA1148</f>
        <v>0</v>
      </c>
      <c r="X392" s="28">
        <f>'2 уровень'!AB1148</f>
        <v>0</v>
      </c>
      <c r="Y392" s="28">
        <f>'2 уровень'!AC1148</f>
        <v>0</v>
      </c>
      <c r="Z392" s="28">
        <f>'2 уровень'!AD1148</f>
        <v>0</v>
      </c>
      <c r="AA392" s="28">
        <f>'2 уровень'!AE1148</f>
        <v>0</v>
      </c>
      <c r="AB392" s="73"/>
      <c r="AC392" s="73"/>
      <c r="AD392" s="965">
        <f>'2 уровень'!AF1147</f>
        <v>0</v>
      </c>
      <c r="AE392" s="972">
        <f>'2 уровень'!AG1147</f>
        <v>0</v>
      </c>
      <c r="AF392" s="186">
        <f t="shared" si="64"/>
        <v>0</v>
      </c>
      <c r="AG392" s="186">
        <f t="shared" si="62"/>
        <v>0</v>
      </c>
      <c r="AH392" s="881">
        <f>IF(P392&gt;0,P392*1000/D392,0)</f>
        <v>0</v>
      </c>
      <c r="AI392" s="60">
        <f t="shared" si="74"/>
        <v>0</v>
      </c>
      <c r="AJ392" s="60"/>
      <c r="AK392" s="267"/>
      <c r="AL392" s="60">
        <f t="shared" si="70"/>
        <v>0</v>
      </c>
      <c r="AM392" s="60"/>
      <c r="AN392" s="60"/>
      <c r="AO392" s="3514"/>
      <c r="AP392" s="3515"/>
      <c r="AQ392" s="3515"/>
      <c r="AR392" s="3515"/>
      <c r="AS392" s="3515"/>
      <c r="AT392" s="3515"/>
      <c r="AU392" s="3515"/>
      <c r="AV392" s="3515"/>
      <c r="AW392" s="3515"/>
      <c r="AX392" s="3515"/>
      <c r="AY392" s="3515"/>
      <c r="AZ392" s="3515"/>
      <c r="BA392" s="3515"/>
      <c r="BB392" s="3515"/>
      <c r="BC392" s="60"/>
      <c r="BD392" s="60"/>
      <c r="BE392" s="60"/>
      <c r="BF392" s="60"/>
      <c r="BG392" s="60"/>
      <c r="BH392" s="60"/>
      <c r="BI392" s="60"/>
      <c r="BJ392" s="60"/>
      <c r="BK392" s="60"/>
      <c r="BL392" s="60"/>
      <c r="BM392" s="60"/>
      <c r="BN392" s="60"/>
      <c r="BO392" s="60"/>
      <c r="BP392" s="60"/>
      <c r="BQ392" s="60"/>
      <c r="BR392" s="60"/>
      <c r="BS392" s="60"/>
      <c r="BT392" s="60"/>
      <c r="BU392" s="60"/>
      <c r="BV392" s="60"/>
      <c r="BW392" s="60"/>
      <c r="BX392" s="60"/>
      <c r="BY392" s="60"/>
      <c r="BZ392" s="60"/>
      <c r="CA392" s="60"/>
      <c r="CB392" s="60"/>
      <c r="CC392" s="60"/>
      <c r="CD392" s="60"/>
      <c r="CE392" s="60"/>
      <c r="CF392" s="60"/>
      <c r="CG392" s="60"/>
      <c r="CH392" s="60"/>
      <c r="CI392" s="60"/>
      <c r="CJ392" s="60"/>
      <c r="CK392" s="60"/>
      <c r="CL392" s="60"/>
      <c r="CM392" s="60"/>
      <c r="CN392" s="60"/>
      <c r="CO392" s="60"/>
      <c r="CP392" s="60"/>
      <c r="CQ392" s="60"/>
      <c r="CR392" s="60"/>
      <c r="CS392" s="60"/>
      <c r="CT392" s="60"/>
      <c r="CU392" s="60"/>
      <c r="CV392" s="60"/>
      <c r="CW392" s="60"/>
      <c r="CX392" s="60"/>
      <c r="CY392" s="60"/>
      <c r="CZ392" s="60"/>
      <c r="DA392" s="60"/>
      <c r="DB392" s="60"/>
      <c r="DC392" s="60"/>
      <c r="DD392" s="60"/>
      <c r="DE392" s="60"/>
      <c r="DF392" s="60"/>
      <c r="DG392" s="60"/>
      <c r="DH392" s="60"/>
      <c r="DI392" s="60"/>
      <c r="DJ392" s="60"/>
      <c r="DK392" s="60"/>
      <c r="DL392" s="60"/>
      <c r="DM392" s="60"/>
      <c r="DN392" s="60"/>
      <c r="DO392" s="60"/>
      <c r="DP392" s="60"/>
      <c r="DQ392" s="60"/>
      <c r="DR392" s="60"/>
      <c r="DS392" s="60"/>
      <c r="DT392" s="60"/>
      <c r="DU392" s="60"/>
      <c r="DV392" s="60"/>
      <c r="DW392" s="60"/>
      <c r="DX392" s="60"/>
      <c r="DY392" s="60"/>
      <c r="DZ392" s="60"/>
      <c r="EA392" s="60"/>
      <c r="EB392" s="60"/>
      <c r="EC392" s="60"/>
      <c r="ED392" s="60"/>
      <c r="EE392" s="60"/>
      <c r="EF392" s="60"/>
      <c r="EG392" s="60"/>
      <c r="EH392" s="60"/>
      <c r="EI392" s="60"/>
      <c r="EJ392" s="60"/>
      <c r="EK392" s="60"/>
      <c r="EL392" s="60"/>
      <c r="EM392" s="60"/>
      <c r="EN392" s="60"/>
      <c r="EO392" s="60"/>
      <c r="EP392" s="60"/>
      <c r="EQ392" s="60"/>
      <c r="ER392" s="60"/>
      <c r="ES392" s="60"/>
      <c r="ET392" s="60"/>
      <c r="EU392" s="60"/>
      <c r="EV392" s="60"/>
      <c r="EW392" s="60"/>
      <c r="EX392" s="60"/>
      <c r="EY392" s="60"/>
      <c r="EZ392" s="60"/>
      <c r="FA392" s="60"/>
      <c r="FB392" s="60"/>
      <c r="FC392" s="60"/>
      <c r="FD392" s="60"/>
      <c r="FE392" s="60"/>
      <c r="FF392" s="60"/>
      <c r="FG392" s="60"/>
      <c r="FH392" s="60"/>
      <c r="FI392" s="60"/>
      <c r="FJ392" s="60"/>
      <c r="FK392" s="60"/>
      <c r="FL392" s="60"/>
      <c r="FM392" s="60"/>
      <c r="FN392" s="60"/>
      <c r="FO392" s="60"/>
      <c r="FP392" s="60"/>
      <c r="FQ392" s="60"/>
      <c r="FR392" s="60"/>
      <c r="FS392" s="60"/>
      <c r="FT392" s="60"/>
      <c r="FU392" s="60"/>
      <c r="FV392" s="60"/>
      <c r="FW392" s="60"/>
      <c r="FX392" s="60"/>
      <c r="FY392" s="60"/>
      <c r="FZ392" s="60"/>
      <c r="GA392" s="60"/>
      <c r="GB392" s="60"/>
      <c r="GC392" s="60"/>
      <c r="GD392" s="60"/>
      <c r="GE392" s="60"/>
      <c r="GF392" s="60"/>
      <c r="GG392" s="60"/>
      <c r="GH392" s="60"/>
      <c r="GI392" s="60"/>
      <c r="GJ392" s="60"/>
      <c r="GK392" s="60"/>
      <c r="GL392" s="60"/>
      <c r="GM392" s="60"/>
      <c r="GN392" s="60"/>
      <c r="GO392" s="60"/>
      <c r="GP392" s="60"/>
      <c r="GQ392" s="60"/>
    </row>
    <row r="393" spans="1:199" x14ac:dyDescent="0.25">
      <c r="B393" s="19">
        <v>1</v>
      </c>
      <c r="C393" s="583" t="s">
        <v>321</v>
      </c>
      <c r="D393" s="28">
        <f>'2 уровень'!H1149</f>
        <v>0</v>
      </c>
      <c r="E393" s="28">
        <f>'2 уровень'!I1149</f>
        <v>0</v>
      </c>
      <c r="F393" s="28">
        <f>'2 уровень'!J1149</f>
        <v>90.029999999999987</v>
      </c>
      <c r="G393" s="65" t="e">
        <f>'2 уровень'!K1149</f>
        <v>#DIV/0!</v>
      </c>
      <c r="H393" s="79">
        <f>'2 уровень'!L1149</f>
        <v>0</v>
      </c>
      <c r="I393" s="79">
        <f>'2 уровень'!M1149</f>
        <v>0</v>
      </c>
      <c r="J393" s="74">
        <f>'2 уровень'!N1149</f>
        <v>0</v>
      </c>
      <c r="K393" s="74">
        <f>'2 уровень'!O1149</f>
        <v>0</v>
      </c>
      <c r="L393" s="74">
        <f>'2 уровень'!P1149</f>
        <v>0</v>
      </c>
      <c r="M393" s="74">
        <f>'2 уровень'!Q1149</f>
        <v>0</v>
      </c>
      <c r="N393" s="74">
        <f>'2 уровень'!R1149</f>
        <v>0</v>
      </c>
      <c r="O393" s="74">
        <f>'2 уровень'!S1149</f>
        <v>0</v>
      </c>
      <c r="P393" s="73">
        <f>'2 уровень'!T1149</f>
        <v>0</v>
      </c>
      <c r="Q393" s="73">
        <f>'2 уровень'!U1149</f>
        <v>0</v>
      </c>
      <c r="R393" s="73">
        <f>'2 уровень'!V1149</f>
        <v>0</v>
      </c>
      <c r="S393" s="73">
        <f>'2 уровень'!W1149</f>
        <v>0</v>
      </c>
      <c r="T393" s="73">
        <f>'2 уровень'!X1149</f>
        <v>0</v>
      </c>
      <c r="U393" s="73">
        <f>'2 уровень'!Y1149</f>
        <v>0</v>
      </c>
      <c r="V393" s="773">
        <f>'2 уровень'!Z1149</f>
        <v>0</v>
      </c>
      <c r="W393" s="73">
        <f>'2 уровень'!AA1149</f>
        <v>0</v>
      </c>
      <c r="X393" s="73">
        <f>'2 уровень'!AB1149</f>
        <v>0</v>
      </c>
      <c r="Y393" s="73">
        <f>'2 уровень'!AC1149</f>
        <v>0</v>
      </c>
      <c r="Z393" s="73">
        <f>'2 уровень'!AD1149</f>
        <v>0</v>
      </c>
      <c r="AA393" s="379">
        <f>'2 уровень'!AE1149</f>
        <v>0</v>
      </c>
      <c r="AB393" s="73"/>
      <c r="AC393" s="73"/>
      <c r="AD393" s="965">
        <f>'2 уровень'!AF1148</f>
        <v>0</v>
      </c>
      <c r="AE393" s="972">
        <f>'2 уровень'!AG1148</f>
        <v>0</v>
      </c>
      <c r="AF393" s="186">
        <f t="shared" si="64"/>
        <v>0</v>
      </c>
      <c r="AG393" s="186">
        <f t="shared" si="62"/>
        <v>0</v>
      </c>
      <c r="AH393" s="881">
        <f>IF(P393&gt;0,P393*1000/D393,0)</f>
        <v>0</v>
      </c>
      <c r="AI393" s="60">
        <f t="shared" si="74"/>
        <v>0</v>
      </c>
      <c r="AJ393" s="60"/>
      <c r="AK393" s="267"/>
      <c r="AL393" s="60">
        <f t="shared" si="70"/>
        <v>0</v>
      </c>
      <c r="AM393" s="60"/>
      <c r="AN393" s="60"/>
      <c r="AO393" s="3514"/>
      <c r="AP393" s="3515"/>
      <c r="AQ393" s="3515"/>
      <c r="AR393" s="3515"/>
      <c r="AS393" s="3515"/>
      <c r="AT393" s="3515"/>
      <c r="AU393" s="3515"/>
      <c r="AV393" s="3515"/>
      <c r="AW393" s="3515"/>
      <c r="AX393" s="3515"/>
      <c r="AY393" s="3515"/>
      <c r="AZ393" s="3515"/>
      <c r="BA393" s="3515"/>
      <c r="BB393" s="3515"/>
      <c r="BC393" s="60"/>
      <c r="BD393" s="60"/>
      <c r="BE393" s="60"/>
      <c r="BF393" s="60"/>
      <c r="BG393" s="60"/>
      <c r="BH393" s="60"/>
      <c r="BI393" s="60"/>
      <c r="BJ393" s="60"/>
      <c r="BK393" s="60"/>
      <c r="BL393" s="60"/>
      <c r="BM393" s="60"/>
      <c r="BN393" s="60"/>
      <c r="BO393" s="60"/>
      <c r="BP393" s="60"/>
      <c r="BQ393" s="60"/>
      <c r="BR393" s="60"/>
      <c r="BS393" s="60"/>
      <c r="BT393" s="60"/>
      <c r="BU393" s="60"/>
      <c r="BV393" s="60"/>
      <c r="BW393" s="60"/>
      <c r="BX393" s="60"/>
      <c r="BY393" s="60"/>
      <c r="BZ393" s="60"/>
      <c r="CA393" s="60"/>
      <c r="CB393" s="60"/>
      <c r="CC393" s="60"/>
      <c r="CD393" s="60"/>
      <c r="CE393" s="60"/>
      <c r="CF393" s="60"/>
      <c r="CG393" s="60"/>
      <c r="CH393" s="60"/>
      <c r="CI393" s="60"/>
      <c r="CJ393" s="60"/>
      <c r="CK393" s="60"/>
      <c r="CL393" s="60"/>
      <c r="CM393" s="60"/>
      <c r="CN393" s="60"/>
      <c r="CO393" s="60"/>
      <c r="CP393" s="60"/>
      <c r="CQ393" s="60"/>
      <c r="CR393" s="60"/>
      <c r="CS393" s="60"/>
      <c r="CT393" s="60"/>
      <c r="CU393" s="60"/>
      <c r="CV393" s="60"/>
      <c r="CW393" s="60"/>
      <c r="CX393" s="60"/>
      <c r="CY393" s="60"/>
      <c r="CZ393" s="60"/>
      <c r="DA393" s="60"/>
      <c r="DB393" s="60"/>
      <c r="DC393" s="60"/>
      <c r="DD393" s="60"/>
      <c r="DE393" s="60"/>
      <c r="DF393" s="60"/>
      <c r="DG393" s="60"/>
      <c r="DH393" s="60"/>
      <c r="DI393" s="60"/>
      <c r="DJ393" s="60"/>
      <c r="DK393" s="60"/>
      <c r="DL393" s="60"/>
      <c r="DM393" s="60"/>
      <c r="DN393" s="60"/>
      <c r="DO393" s="60"/>
      <c r="DP393" s="60"/>
      <c r="DQ393" s="60"/>
      <c r="DR393" s="60"/>
      <c r="DS393" s="60"/>
      <c r="DT393" s="60"/>
      <c r="DU393" s="60"/>
      <c r="DV393" s="60"/>
      <c r="DW393" s="60"/>
      <c r="DX393" s="60"/>
      <c r="DY393" s="60"/>
      <c r="DZ393" s="60"/>
      <c r="EA393" s="60"/>
      <c r="EB393" s="60"/>
      <c r="EC393" s="60"/>
      <c r="ED393" s="60"/>
      <c r="EE393" s="60"/>
      <c r="EF393" s="60"/>
      <c r="EG393" s="60"/>
      <c r="EH393" s="60"/>
      <c r="EI393" s="60"/>
      <c r="EJ393" s="60"/>
      <c r="EK393" s="60"/>
      <c r="EL393" s="60"/>
      <c r="EM393" s="60"/>
      <c r="EN393" s="60"/>
      <c r="EO393" s="60"/>
      <c r="EP393" s="60"/>
      <c r="EQ393" s="60"/>
      <c r="ER393" s="60"/>
      <c r="ES393" s="60"/>
      <c r="ET393" s="60"/>
      <c r="EU393" s="60"/>
      <c r="EV393" s="60"/>
      <c r="EW393" s="60"/>
      <c r="EX393" s="60"/>
      <c r="EY393" s="60"/>
      <c r="EZ393" s="60"/>
      <c r="FA393" s="60"/>
      <c r="FB393" s="60"/>
      <c r="FC393" s="60"/>
      <c r="FD393" s="60"/>
      <c r="FE393" s="60"/>
      <c r="FF393" s="60"/>
      <c r="FG393" s="60"/>
      <c r="FH393" s="60"/>
      <c r="FI393" s="60"/>
      <c r="FJ393" s="60"/>
      <c r="FK393" s="60"/>
      <c r="FL393" s="60"/>
      <c r="FM393" s="60"/>
      <c r="FN393" s="60"/>
      <c r="FO393" s="60"/>
      <c r="FP393" s="60"/>
      <c r="FQ393" s="60"/>
      <c r="FR393" s="60"/>
      <c r="FS393" s="60"/>
      <c r="FT393" s="60"/>
      <c r="FU393" s="60"/>
      <c r="FV393" s="60"/>
      <c r="FW393" s="60"/>
      <c r="FX393" s="60"/>
      <c r="FY393" s="60"/>
      <c r="FZ393" s="60"/>
      <c r="GA393" s="60"/>
      <c r="GB393" s="60"/>
      <c r="GC393" s="60"/>
      <c r="GD393" s="60"/>
      <c r="GE393" s="60"/>
      <c r="GF393" s="60"/>
      <c r="GG393" s="60"/>
      <c r="GH393" s="60"/>
      <c r="GI393" s="60"/>
      <c r="GJ393" s="60"/>
      <c r="GK393" s="60"/>
      <c r="GL393" s="60"/>
      <c r="GM393" s="60"/>
      <c r="GN393" s="60"/>
      <c r="GO393" s="60"/>
      <c r="GP393" s="60"/>
      <c r="GQ393" s="60"/>
    </row>
    <row r="394" spans="1:199" x14ac:dyDescent="0.25">
      <c r="B394" s="19">
        <v>1</v>
      </c>
      <c r="C394" s="583" t="s">
        <v>495</v>
      </c>
      <c r="D394" s="28">
        <f>'2 уровень'!H1150</f>
        <v>0</v>
      </c>
      <c r="E394" s="28">
        <f>'2 уровень'!I1150</f>
        <v>0</v>
      </c>
      <c r="F394" s="28">
        <f>'2 уровень'!J1150</f>
        <v>0</v>
      </c>
      <c r="G394" s="65" t="e">
        <f>'2 уровень'!K1150</f>
        <v>#DIV/0!</v>
      </c>
      <c r="H394" s="79">
        <f>'2 уровень'!L1150</f>
        <v>0</v>
      </c>
      <c r="I394" s="79">
        <f>'2 уровень'!M1150</f>
        <v>0</v>
      </c>
      <c r="J394" s="74">
        <f>'2 уровень'!N1150</f>
        <v>0</v>
      </c>
      <c r="K394" s="74">
        <f>'2 уровень'!O1150</f>
        <v>0</v>
      </c>
      <c r="L394" s="74">
        <f>'2 уровень'!P1150</f>
        <v>0</v>
      </c>
      <c r="M394" s="74">
        <f>'2 уровень'!Q1150</f>
        <v>0</v>
      </c>
      <c r="N394" s="74">
        <f>'2 уровень'!R1150</f>
        <v>0</v>
      </c>
      <c r="O394" s="74">
        <f>'2 уровень'!S1150</f>
        <v>0</v>
      </c>
      <c r="P394" s="73">
        <f>'2 уровень'!T1150</f>
        <v>0</v>
      </c>
      <c r="Q394" s="73">
        <f>'2 уровень'!U1150</f>
        <v>0</v>
      </c>
      <c r="R394" s="73">
        <f>'2 уровень'!V1150</f>
        <v>0</v>
      </c>
      <c r="S394" s="73">
        <f>'2 уровень'!W1150</f>
        <v>0</v>
      </c>
      <c r="T394" s="73">
        <f>'2 уровень'!X1150</f>
        <v>0</v>
      </c>
      <c r="U394" s="73">
        <f>'2 уровень'!Y1150</f>
        <v>0</v>
      </c>
      <c r="V394" s="773">
        <f>'2 уровень'!Z1150</f>
        <v>0</v>
      </c>
      <c r="W394" s="73">
        <f>'2 уровень'!AA1150</f>
        <v>0</v>
      </c>
      <c r="X394" s="73">
        <f>'2 уровень'!AB1150</f>
        <v>0</v>
      </c>
      <c r="Y394" s="73">
        <f>'2 уровень'!AC1150</f>
        <v>0</v>
      </c>
      <c r="Z394" s="73">
        <f>'2 уровень'!AD1150</f>
        <v>0</v>
      </c>
      <c r="AA394" s="379">
        <f>'2 уровень'!AE1150</f>
        <v>0</v>
      </c>
      <c r="AB394" s="73"/>
      <c r="AC394" s="73"/>
      <c r="AD394" s="965">
        <f>'2 уровень'!AF1149</f>
        <v>0</v>
      </c>
      <c r="AE394" s="972">
        <f>'2 уровень'!AG1149</f>
        <v>0</v>
      </c>
      <c r="AF394" s="186">
        <f t="shared" si="64"/>
        <v>0</v>
      </c>
      <c r="AG394" s="186">
        <f t="shared" si="62"/>
        <v>0</v>
      </c>
      <c r="AH394" s="881">
        <f>IF(P394&gt;0,P394*1000/D394,0)</f>
        <v>0</v>
      </c>
      <c r="AI394" s="60" t="e">
        <f t="shared" si="74"/>
        <v>#DIV/0!</v>
      </c>
      <c r="AJ394" s="60"/>
      <c r="AK394" s="267"/>
      <c r="AL394" s="60">
        <f t="shared" si="70"/>
        <v>0</v>
      </c>
      <c r="AM394" s="60"/>
      <c r="AN394" s="60"/>
      <c r="AO394" s="3514"/>
      <c r="AP394" s="3515"/>
      <c r="AQ394" s="3515"/>
      <c r="AR394" s="3515"/>
      <c r="AS394" s="3515"/>
      <c r="AT394" s="3515"/>
      <c r="AU394" s="3515"/>
      <c r="AV394" s="3515"/>
      <c r="AW394" s="3515"/>
      <c r="AX394" s="3515"/>
      <c r="AY394" s="3515"/>
      <c r="AZ394" s="3515"/>
      <c r="BA394" s="3515"/>
      <c r="BB394" s="3515"/>
      <c r="BC394" s="60"/>
      <c r="BD394" s="60"/>
      <c r="BE394" s="60"/>
      <c r="BF394" s="60"/>
      <c r="BG394" s="60"/>
      <c r="BH394" s="60"/>
      <c r="BI394" s="60"/>
      <c r="BJ394" s="60"/>
      <c r="BK394" s="60"/>
      <c r="BL394" s="60"/>
      <c r="BM394" s="60"/>
      <c r="BN394" s="60"/>
      <c r="BO394" s="60"/>
      <c r="BP394" s="60"/>
      <c r="BQ394" s="60"/>
      <c r="BR394" s="60"/>
      <c r="BS394" s="60"/>
      <c r="BT394" s="60"/>
      <c r="BU394" s="60"/>
      <c r="BV394" s="60"/>
      <c r="BW394" s="60"/>
      <c r="BX394" s="60"/>
      <c r="BY394" s="60"/>
      <c r="BZ394" s="60"/>
      <c r="CA394" s="60"/>
      <c r="CB394" s="60"/>
      <c r="CC394" s="60"/>
      <c r="CD394" s="60"/>
      <c r="CE394" s="60"/>
      <c r="CF394" s="60"/>
      <c r="CG394" s="60"/>
      <c r="CH394" s="60"/>
      <c r="CI394" s="60"/>
      <c r="CJ394" s="60"/>
      <c r="CK394" s="60"/>
      <c r="CL394" s="60"/>
      <c r="CM394" s="60"/>
      <c r="CN394" s="60"/>
      <c r="CO394" s="60"/>
      <c r="CP394" s="60"/>
      <c r="CQ394" s="60"/>
      <c r="CR394" s="60"/>
      <c r="CS394" s="60"/>
      <c r="CT394" s="60"/>
      <c r="CU394" s="60"/>
      <c r="CV394" s="60"/>
      <c r="CW394" s="60"/>
      <c r="CX394" s="60"/>
      <c r="CY394" s="60"/>
      <c r="CZ394" s="60"/>
      <c r="DA394" s="60"/>
      <c r="DB394" s="60"/>
      <c r="DC394" s="60"/>
      <c r="DD394" s="60"/>
      <c r="DE394" s="60"/>
      <c r="DF394" s="60"/>
      <c r="DG394" s="60"/>
      <c r="DH394" s="60"/>
      <c r="DI394" s="60"/>
      <c r="DJ394" s="60"/>
      <c r="DK394" s="60"/>
      <c r="DL394" s="60"/>
      <c r="DM394" s="60"/>
      <c r="DN394" s="60"/>
      <c r="DO394" s="60"/>
      <c r="DP394" s="60"/>
      <c r="DQ394" s="60"/>
      <c r="DR394" s="60"/>
      <c r="DS394" s="60"/>
      <c r="DT394" s="60"/>
      <c r="DU394" s="60"/>
      <c r="DV394" s="60"/>
      <c r="DW394" s="60"/>
      <c r="DX394" s="60"/>
      <c r="DY394" s="60"/>
      <c r="DZ394" s="60"/>
      <c r="EA394" s="60"/>
      <c r="EB394" s="60"/>
      <c r="EC394" s="60"/>
      <c r="ED394" s="60"/>
      <c r="EE394" s="60"/>
      <c r="EF394" s="60"/>
      <c r="EG394" s="60"/>
      <c r="EH394" s="60"/>
      <c r="EI394" s="60"/>
      <c r="EJ394" s="60"/>
      <c r="EK394" s="60"/>
      <c r="EL394" s="60"/>
      <c r="EM394" s="60"/>
      <c r="EN394" s="60"/>
      <c r="EO394" s="60"/>
      <c r="EP394" s="60"/>
      <c r="EQ394" s="60"/>
      <c r="ER394" s="60"/>
      <c r="ES394" s="60"/>
      <c r="ET394" s="60"/>
      <c r="EU394" s="60"/>
      <c r="EV394" s="60"/>
      <c r="EW394" s="60"/>
      <c r="EX394" s="60"/>
      <c r="EY394" s="60"/>
      <c r="EZ394" s="60"/>
      <c r="FA394" s="60"/>
      <c r="FB394" s="60"/>
      <c r="FC394" s="60"/>
      <c r="FD394" s="60"/>
      <c r="FE394" s="60"/>
      <c r="FF394" s="60"/>
      <c r="FG394" s="60"/>
      <c r="FH394" s="60"/>
      <c r="FI394" s="60"/>
      <c r="FJ394" s="60"/>
      <c r="FK394" s="60"/>
      <c r="FL394" s="60"/>
      <c r="FM394" s="60"/>
      <c r="FN394" s="60"/>
      <c r="FO394" s="60"/>
      <c r="FP394" s="60"/>
      <c r="FQ394" s="60"/>
      <c r="FR394" s="60"/>
      <c r="FS394" s="60"/>
      <c r="FT394" s="60"/>
      <c r="FU394" s="60"/>
      <c r="FV394" s="60"/>
      <c r="FW394" s="60"/>
      <c r="FX394" s="60"/>
      <c r="FY394" s="60"/>
      <c r="FZ394" s="60"/>
      <c r="GA394" s="60"/>
      <c r="GB394" s="60"/>
      <c r="GC394" s="60"/>
      <c r="GD394" s="60"/>
      <c r="GE394" s="60"/>
      <c r="GF394" s="60"/>
      <c r="GG394" s="60"/>
      <c r="GH394" s="60"/>
      <c r="GI394" s="60"/>
      <c r="GJ394" s="60"/>
      <c r="GK394" s="60"/>
      <c r="GL394" s="60"/>
      <c r="GM394" s="60"/>
      <c r="GN394" s="60"/>
      <c r="GO394" s="60"/>
      <c r="GP394" s="60"/>
      <c r="GQ394" s="60"/>
    </row>
    <row r="395" spans="1:199" ht="30" x14ac:dyDescent="0.25">
      <c r="A395" s="19">
        <v>1</v>
      </c>
      <c r="B395" s="19">
        <v>1</v>
      </c>
      <c r="C395" s="586" t="s">
        <v>304</v>
      </c>
      <c r="D395" s="28">
        <f>'2 уровень'!H1151</f>
        <v>0</v>
      </c>
      <c r="E395" s="28">
        <f>'2 уровень'!I1151</f>
        <v>0</v>
      </c>
      <c r="F395" s="28">
        <f>'2 уровень'!J1151</f>
        <v>0</v>
      </c>
      <c r="G395" s="65" t="e">
        <f>'2 уровень'!K1151</f>
        <v>#DIV/0!</v>
      </c>
      <c r="H395" s="79">
        <f>'2 уровень'!L1151</f>
        <v>0</v>
      </c>
      <c r="I395" s="79">
        <f>'2 уровень'!M1151</f>
        <v>0</v>
      </c>
      <c r="J395" s="74">
        <f>'2 уровень'!N1151</f>
        <v>0</v>
      </c>
      <c r="K395" s="74">
        <f>'2 уровень'!O1151</f>
        <v>0</v>
      </c>
      <c r="L395" s="74">
        <f>'2 уровень'!P1151</f>
        <v>0</v>
      </c>
      <c r="M395" s="74">
        <f>'2 уровень'!Q1151</f>
        <v>0</v>
      </c>
      <c r="N395" s="74">
        <f>'2 уровень'!R1151</f>
        <v>0</v>
      </c>
      <c r="O395" s="74">
        <f>'2 уровень'!S1151</f>
        <v>0</v>
      </c>
      <c r="P395" s="73">
        <f>'2 уровень'!T1151</f>
        <v>0</v>
      </c>
      <c r="Q395" s="73">
        <f>'2 уровень'!U1151</f>
        <v>0</v>
      </c>
      <c r="R395" s="73">
        <f>'2 уровень'!V1151</f>
        <v>0</v>
      </c>
      <c r="S395" s="73">
        <f>'2 уровень'!W1151</f>
        <v>0</v>
      </c>
      <c r="T395" s="73">
        <f>'2 уровень'!X1151</f>
        <v>0</v>
      </c>
      <c r="U395" s="73">
        <f>'2 уровень'!Y1151</f>
        <v>0</v>
      </c>
      <c r="V395" s="773">
        <f>'2 уровень'!Z1151</f>
        <v>0</v>
      </c>
      <c r="W395" s="73">
        <f>'2 уровень'!AA1151</f>
        <v>0</v>
      </c>
      <c r="X395" s="73">
        <f>'2 уровень'!AB1151</f>
        <v>0</v>
      </c>
      <c r="Y395" s="73">
        <f>'2 уровень'!AC1151</f>
        <v>0</v>
      </c>
      <c r="Z395" s="73">
        <f>'2 уровень'!AD1151</f>
        <v>0</v>
      </c>
      <c r="AA395" s="379">
        <f>'2 уровень'!AE1151</f>
        <v>0</v>
      </c>
      <c r="AB395" s="73"/>
      <c r="AC395" s="73"/>
      <c r="AD395" s="965">
        <f>'2 уровень'!AF1150</f>
        <v>0</v>
      </c>
      <c r="AE395" s="972">
        <f>'2 уровень'!AG1150</f>
        <v>0</v>
      </c>
      <c r="AF395" s="186">
        <f t="shared" si="64"/>
        <v>0</v>
      </c>
      <c r="AG395" s="186">
        <f t="shared" si="62"/>
        <v>0</v>
      </c>
      <c r="AH395" s="881">
        <f>IF(P395&gt;0,P395*1000/D395,0)</f>
        <v>0</v>
      </c>
      <c r="AI395" s="60" t="e">
        <f t="shared" si="74"/>
        <v>#DIV/0!</v>
      </c>
      <c r="AJ395" s="60"/>
      <c r="AK395" s="267"/>
      <c r="AL395" s="60">
        <f t="shared" si="70"/>
        <v>0</v>
      </c>
      <c r="AM395" s="60"/>
      <c r="AN395" s="60"/>
      <c r="AO395" s="3514"/>
      <c r="AP395" s="3515"/>
      <c r="AQ395" s="3515"/>
      <c r="AR395" s="3515"/>
      <c r="AS395" s="3515"/>
      <c r="AT395" s="3515"/>
      <c r="AU395" s="3515"/>
      <c r="AV395" s="3515"/>
      <c r="AW395" s="3515"/>
      <c r="AX395" s="3515"/>
      <c r="AY395" s="3515"/>
      <c r="AZ395" s="3515"/>
      <c r="BA395" s="3515"/>
      <c r="BB395" s="3515"/>
      <c r="BC395" s="60"/>
      <c r="BD395" s="60"/>
      <c r="BE395" s="60"/>
      <c r="BF395" s="60"/>
      <c r="BG395" s="60"/>
      <c r="BH395" s="60"/>
      <c r="BI395" s="60"/>
      <c r="BJ395" s="60"/>
      <c r="BK395" s="60"/>
      <c r="BL395" s="60"/>
      <c r="BM395" s="60"/>
      <c r="BN395" s="60"/>
      <c r="BO395" s="60"/>
      <c r="BP395" s="60"/>
      <c r="BQ395" s="60"/>
      <c r="BR395" s="60"/>
      <c r="BS395" s="60"/>
      <c r="BT395" s="60"/>
      <c r="BU395" s="60"/>
      <c r="BV395" s="60"/>
      <c r="BW395" s="60"/>
      <c r="BX395" s="60"/>
      <c r="BY395" s="60"/>
      <c r="BZ395" s="60"/>
      <c r="CA395" s="60"/>
      <c r="CB395" s="60"/>
      <c r="CC395" s="60"/>
      <c r="CD395" s="60"/>
      <c r="CE395" s="60"/>
      <c r="CF395" s="60"/>
      <c r="CG395" s="60"/>
      <c r="CH395" s="60"/>
      <c r="CI395" s="60"/>
      <c r="CJ395" s="60"/>
      <c r="CK395" s="60"/>
      <c r="CL395" s="60"/>
      <c r="CM395" s="60"/>
      <c r="CN395" s="60"/>
      <c r="CO395" s="60"/>
      <c r="CP395" s="60"/>
      <c r="CQ395" s="60"/>
      <c r="CR395" s="60"/>
      <c r="CS395" s="60"/>
      <c r="CT395" s="60"/>
      <c r="CU395" s="60"/>
      <c r="CV395" s="60"/>
      <c r="CW395" s="60"/>
      <c r="CX395" s="60"/>
      <c r="CY395" s="60"/>
      <c r="CZ395" s="60"/>
      <c r="DA395" s="60"/>
      <c r="DB395" s="60"/>
      <c r="DC395" s="60"/>
      <c r="DD395" s="60"/>
      <c r="DE395" s="60"/>
      <c r="DF395" s="60"/>
      <c r="DG395" s="60"/>
      <c r="DH395" s="60"/>
      <c r="DI395" s="60"/>
      <c r="DJ395" s="60"/>
      <c r="DK395" s="60"/>
      <c r="DL395" s="60"/>
      <c r="DM395" s="60"/>
      <c r="DN395" s="60"/>
      <c r="DO395" s="60"/>
      <c r="DP395" s="60"/>
      <c r="DQ395" s="60"/>
      <c r="DR395" s="60"/>
      <c r="DS395" s="60"/>
      <c r="DT395" s="60"/>
      <c r="DU395" s="60"/>
      <c r="DV395" s="60"/>
      <c r="DW395" s="60"/>
      <c r="DX395" s="60"/>
      <c r="DY395" s="60"/>
      <c r="DZ395" s="60"/>
      <c r="EA395" s="60"/>
      <c r="EB395" s="60"/>
      <c r="EC395" s="60"/>
      <c r="ED395" s="60"/>
      <c r="EE395" s="60"/>
      <c r="EF395" s="60"/>
      <c r="EG395" s="60"/>
      <c r="EH395" s="60"/>
      <c r="EI395" s="60"/>
      <c r="EJ395" s="60"/>
      <c r="EK395" s="60"/>
      <c r="EL395" s="60"/>
      <c r="EM395" s="60"/>
      <c r="EN395" s="60"/>
      <c r="EO395" s="60"/>
      <c r="EP395" s="60"/>
      <c r="EQ395" s="60"/>
      <c r="ER395" s="60"/>
      <c r="ES395" s="60"/>
      <c r="ET395" s="60"/>
      <c r="EU395" s="60"/>
      <c r="EV395" s="60"/>
      <c r="EW395" s="60"/>
      <c r="EX395" s="60"/>
      <c r="EY395" s="60"/>
      <c r="EZ395" s="60"/>
      <c r="FA395" s="60"/>
      <c r="FB395" s="60"/>
      <c r="FC395" s="60"/>
      <c r="FD395" s="60"/>
      <c r="FE395" s="60"/>
      <c r="FF395" s="60"/>
      <c r="FG395" s="60"/>
      <c r="FH395" s="60"/>
      <c r="FI395" s="60"/>
      <c r="FJ395" s="60"/>
      <c r="FK395" s="60"/>
      <c r="FL395" s="60"/>
      <c r="FM395" s="60"/>
      <c r="FN395" s="60"/>
      <c r="FO395" s="60"/>
      <c r="FP395" s="60"/>
      <c r="FQ395" s="60"/>
      <c r="FR395" s="60"/>
      <c r="FS395" s="60"/>
      <c r="FT395" s="60"/>
      <c r="FU395" s="60"/>
      <c r="FV395" s="60"/>
      <c r="FW395" s="60"/>
      <c r="FX395" s="60"/>
      <c r="FY395" s="60"/>
      <c r="FZ395" s="60"/>
      <c r="GA395" s="60"/>
      <c r="GB395" s="60"/>
      <c r="GC395" s="60"/>
      <c r="GD395" s="60"/>
      <c r="GE395" s="60"/>
      <c r="GF395" s="60"/>
      <c r="GG395" s="60"/>
      <c r="GH395" s="60"/>
      <c r="GI395" s="60"/>
      <c r="GJ395" s="60"/>
      <c r="GK395" s="60"/>
      <c r="GL395" s="60"/>
      <c r="GM395" s="60"/>
      <c r="GN395" s="60"/>
      <c r="GO395" s="60"/>
      <c r="GP395" s="60"/>
      <c r="GQ395" s="60"/>
    </row>
    <row r="396" spans="1:199" ht="29.25" x14ac:dyDescent="0.25">
      <c r="B396" s="19">
        <v>1</v>
      </c>
      <c r="C396" s="580" t="s">
        <v>191</v>
      </c>
      <c r="D396" s="28">
        <f>'2 уровень'!H1152</f>
        <v>0</v>
      </c>
      <c r="E396" s="28">
        <f>'2 уровень'!I1152</f>
        <v>0</v>
      </c>
      <c r="F396" s="28">
        <f>'2 уровень'!J1152</f>
        <v>0</v>
      </c>
      <c r="G396" s="65" t="e">
        <f>'2 уровень'!K1152</f>
        <v>#DIV/0!</v>
      </c>
      <c r="H396" s="79">
        <f>'2 уровень'!L1152</f>
        <v>0</v>
      </c>
      <c r="I396" s="79">
        <f>'2 уровень'!M1152</f>
        <v>0</v>
      </c>
      <c r="J396" s="74">
        <f>'2 уровень'!N1152</f>
        <v>0</v>
      </c>
      <c r="K396" s="74">
        <f>'2 уровень'!O1152</f>
        <v>0</v>
      </c>
      <c r="L396" s="74">
        <f>'2 уровень'!P1152</f>
        <v>0</v>
      </c>
      <c r="M396" s="74">
        <f>'2 уровень'!Q1152</f>
        <v>0</v>
      </c>
      <c r="N396" s="74">
        <f>'2 уровень'!R1152</f>
        <v>0</v>
      </c>
      <c r="O396" s="74">
        <f>'2 уровень'!S1152</f>
        <v>0</v>
      </c>
      <c r="P396" s="73">
        <f>'2 уровень'!T1152</f>
        <v>0</v>
      </c>
      <c r="Q396" s="73">
        <f>'2 уровень'!U1152</f>
        <v>0</v>
      </c>
      <c r="R396" s="73">
        <f>'2 уровень'!V1152</f>
        <v>0</v>
      </c>
      <c r="S396" s="73">
        <f>'2 уровень'!W1152</f>
        <v>0</v>
      </c>
      <c r="T396" s="73">
        <f>'2 уровень'!X1152</f>
        <v>0</v>
      </c>
      <c r="U396" s="73">
        <f>'2 уровень'!Y1152</f>
        <v>0</v>
      </c>
      <c r="V396" s="773">
        <f>'2 уровень'!Z1152</f>
        <v>0</v>
      </c>
      <c r="W396" s="73">
        <f>'2 уровень'!AA1152</f>
        <v>0</v>
      </c>
      <c r="X396" s="73">
        <f>'2 уровень'!AB1152</f>
        <v>0</v>
      </c>
      <c r="Y396" s="73">
        <f>'2 уровень'!AC1152</f>
        <v>0</v>
      </c>
      <c r="Z396" s="73">
        <f>'2 уровень'!AD1152</f>
        <v>0</v>
      </c>
      <c r="AA396" s="379">
        <f>'2 уровень'!AE1152</f>
        <v>0</v>
      </c>
      <c r="AB396" s="73"/>
      <c r="AC396" s="73"/>
      <c r="AD396" s="965">
        <f>'2 уровень'!AF1151</f>
        <v>0</v>
      </c>
      <c r="AE396" s="972">
        <f>'2 уровень'!AG1151</f>
        <v>0</v>
      </c>
      <c r="AF396" s="186">
        <f t="shared" si="64"/>
        <v>0</v>
      </c>
      <c r="AG396" s="186">
        <f t="shared" si="62"/>
        <v>0</v>
      </c>
      <c r="AH396" s="881"/>
      <c r="AI396" s="60" t="e">
        <f t="shared" si="74"/>
        <v>#DIV/0!</v>
      </c>
      <c r="AJ396" s="60"/>
      <c r="AK396" s="267"/>
      <c r="AL396" s="60">
        <f t="shared" si="70"/>
        <v>0</v>
      </c>
      <c r="AM396" s="60"/>
      <c r="AN396" s="60"/>
      <c r="AO396" s="3514"/>
      <c r="AP396" s="3515"/>
      <c r="AQ396" s="3515"/>
      <c r="AR396" s="3515"/>
      <c r="AS396" s="3515"/>
      <c r="AT396" s="3515"/>
      <c r="AU396" s="3515"/>
      <c r="AV396" s="3515"/>
      <c r="AW396" s="3515"/>
      <c r="AX396" s="3515"/>
      <c r="AY396" s="3515"/>
      <c r="AZ396" s="3515"/>
      <c r="BA396" s="3515"/>
      <c r="BB396" s="3515"/>
      <c r="BC396" s="60"/>
      <c r="BD396" s="60"/>
      <c r="BE396" s="60"/>
      <c r="BF396" s="60"/>
      <c r="BG396" s="60"/>
      <c r="BH396" s="60"/>
      <c r="BI396" s="60"/>
      <c r="BJ396" s="60"/>
      <c r="BK396" s="60"/>
      <c r="BL396" s="60"/>
      <c r="BM396" s="60"/>
      <c r="BN396" s="60"/>
      <c r="BO396" s="60"/>
      <c r="BP396" s="60"/>
      <c r="BQ396" s="60"/>
      <c r="BR396" s="60"/>
      <c r="BS396" s="60"/>
      <c r="BT396" s="60"/>
      <c r="BU396" s="60"/>
      <c r="BV396" s="60"/>
      <c r="BW396" s="60"/>
      <c r="BX396" s="60"/>
      <c r="BY396" s="60"/>
      <c r="BZ396" s="60"/>
      <c r="CA396" s="60"/>
      <c r="CB396" s="60"/>
      <c r="CC396" s="60"/>
      <c r="CD396" s="60"/>
      <c r="CE396" s="60"/>
      <c r="CF396" s="60"/>
      <c r="CG396" s="60"/>
      <c r="CH396" s="60"/>
      <c r="CI396" s="60"/>
      <c r="CJ396" s="60"/>
      <c r="CK396" s="60"/>
      <c r="CL396" s="60"/>
      <c r="CM396" s="60"/>
      <c r="CN396" s="60"/>
      <c r="CO396" s="60"/>
      <c r="CP396" s="60"/>
      <c r="CQ396" s="60"/>
      <c r="CR396" s="60"/>
      <c r="CS396" s="60"/>
      <c r="CT396" s="60"/>
      <c r="CU396" s="60"/>
      <c r="CV396" s="60"/>
      <c r="CW396" s="60"/>
      <c r="CX396" s="60"/>
      <c r="CY396" s="60"/>
      <c r="CZ396" s="60"/>
      <c r="DA396" s="60"/>
      <c r="DB396" s="60"/>
      <c r="DC396" s="60"/>
      <c r="DD396" s="60"/>
      <c r="DE396" s="60"/>
      <c r="DF396" s="60"/>
      <c r="DG396" s="60"/>
      <c r="DH396" s="60"/>
      <c r="DI396" s="60"/>
      <c r="DJ396" s="60"/>
      <c r="DK396" s="60"/>
      <c r="DL396" s="60"/>
      <c r="DM396" s="60"/>
      <c r="DN396" s="60"/>
      <c r="DO396" s="60"/>
      <c r="DP396" s="60"/>
      <c r="DQ396" s="60"/>
      <c r="DR396" s="60"/>
      <c r="DS396" s="60"/>
      <c r="DT396" s="60"/>
      <c r="DU396" s="60"/>
      <c r="DV396" s="60"/>
      <c r="DW396" s="60"/>
      <c r="DX396" s="60"/>
      <c r="DY396" s="60"/>
      <c r="DZ396" s="60"/>
      <c r="EA396" s="60"/>
      <c r="EB396" s="60"/>
      <c r="EC396" s="60"/>
      <c r="ED396" s="60"/>
      <c r="EE396" s="60"/>
      <c r="EF396" s="60"/>
      <c r="EG396" s="60"/>
      <c r="EH396" s="60"/>
      <c r="EI396" s="60"/>
      <c r="EJ396" s="60"/>
      <c r="EK396" s="60"/>
      <c r="EL396" s="60"/>
      <c r="EM396" s="60"/>
      <c r="EN396" s="60"/>
      <c r="EO396" s="60"/>
      <c r="EP396" s="60"/>
      <c r="EQ396" s="60"/>
      <c r="ER396" s="60"/>
      <c r="ES396" s="60"/>
      <c r="ET396" s="60"/>
      <c r="EU396" s="60"/>
      <c r="EV396" s="60"/>
      <c r="EW396" s="60"/>
      <c r="EX396" s="60"/>
      <c r="EY396" s="60"/>
      <c r="EZ396" s="60"/>
      <c r="FA396" s="60"/>
      <c r="FB396" s="60"/>
      <c r="FC396" s="60"/>
      <c r="FD396" s="60"/>
      <c r="FE396" s="60"/>
      <c r="FF396" s="60"/>
      <c r="FG396" s="60"/>
      <c r="FH396" s="60"/>
      <c r="FI396" s="60"/>
      <c r="FJ396" s="60"/>
      <c r="FK396" s="60"/>
      <c r="FL396" s="60"/>
      <c r="FM396" s="60"/>
      <c r="FN396" s="60"/>
      <c r="FO396" s="60"/>
      <c r="FP396" s="60"/>
      <c r="FQ396" s="60"/>
      <c r="FR396" s="60"/>
      <c r="FS396" s="60"/>
      <c r="FT396" s="60"/>
      <c r="FU396" s="60"/>
      <c r="FV396" s="60"/>
      <c r="FW396" s="60"/>
      <c r="FX396" s="60"/>
      <c r="FY396" s="60"/>
      <c r="FZ396" s="60"/>
      <c r="GA396" s="60"/>
      <c r="GB396" s="60"/>
      <c r="GC396" s="60"/>
      <c r="GD396" s="60"/>
      <c r="GE396" s="60"/>
      <c r="GF396" s="60"/>
      <c r="GG396" s="60"/>
      <c r="GH396" s="60"/>
      <c r="GI396" s="60"/>
      <c r="GJ396" s="60"/>
      <c r="GK396" s="60"/>
      <c r="GL396" s="60"/>
      <c r="GM396" s="60"/>
      <c r="GN396" s="60"/>
      <c r="GO396" s="60"/>
      <c r="GP396" s="60"/>
      <c r="GQ396" s="60"/>
    </row>
    <row r="397" spans="1:199" ht="72" x14ac:dyDescent="0.25">
      <c r="A397" s="19">
        <v>1</v>
      </c>
      <c r="B397" s="19">
        <v>1</v>
      </c>
      <c r="C397" s="580" t="s">
        <v>312</v>
      </c>
      <c r="D397" s="28">
        <f>'2 уровень'!H1153</f>
        <v>0</v>
      </c>
      <c r="E397" s="28">
        <f>'2 уровень'!I1153</f>
        <v>0</v>
      </c>
      <c r="F397" s="28">
        <f>'2 уровень'!J1153</f>
        <v>0</v>
      </c>
      <c r="G397" s="65" t="e">
        <f>'2 уровень'!K1153</f>
        <v>#DIV/0!</v>
      </c>
      <c r="H397" s="79">
        <f>'2 уровень'!L1153</f>
        <v>0</v>
      </c>
      <c r="I397" s="79">
        <f>'2 уровень'!M1153</f>
        <v>0</v>
      </c>
      <c r="J397" s="74">
        <f>'2 уровень'!N1153</f>
        <v>0</v>
      </c>
      <c r="K397" s="74">
        <f>'2 уровень'!O1153</f>
        <v>0</v>
      </c>
      <c r="L397" s="74">
        <f>'2 уровень'!P1153</f>
        <v>0</v>
      </c>
      <c r="M397" s="74">
        <f>'2 уровень'!Q1153</f>
        <v>0</v>
      </c>
      <c r="N397" s="74">
        <f>'2 уровень'!R1153</f>
        <v>0</v>
      </c>
      <c r="O397" s="74">
        <f>'2 уровень'!S1153</f>
        <v>0</v>
      </c>
      <c r="P397" s="73">
        <f>'2 уровень'!T1153</f>
        <v>0</v>
      </c>
      <c r="Q397" s="73">
        <f>'2 уровень'!U1153</f>
        <v>0</v>
      </c>
      <c r="R397" s="73">
        <f>'2 уровень'!V1153</f>
        <v>0</v>
      </c>
      <c r="S397" s="73">
        <f>'2 уровень'!W1153</f>
        <v>0</v>
      </c>
      <c r="T397" s="73">
        <f>'2 уровень'!X1153</f>
        <v>0</v>
      </c>
      <c r="U397" s="73">
        <f>'2 уровень'!Y1153</f>
        <v>0</v>
      </c>
      <c r="V397" s="773">
        <f>'2 уровень'!Z1153</f>
        <v>0</v>
      </c>
      <c r="W397" s="73">
        <f>'2 уровень'!AA1153</f>
        <v>0</v>
      </c>
      <c r="X397" s="73">
        <f>'2 уровень'!AB1153</f>
        <v>0</v>
      </c>
      <c r="Y397" s="73">
        <f>'2 уровень'!AC1153</f>
        <v>0</v>
      </c>
      <c r="Z397" s="73">
        <f>'2 уровень'!AD1153</f>
        <v>0</v>
      </c>
      <c r="AA397" s="379">
        <f>'2 уровень'!AE1153</f>
        <v>0</v>
      </c>
      <c r="AB397" s="73"/>
      <c r="AC397" s="73"/>
      <c r="AD397" s="965">
        <f>'2 уровень'!AF1152</f>
        <v>0</v>
      </c>
      <c r="AE397" s="972">
        <f>'2 уровень'!AG1152</f>
        <v>0</v>
      </c>
      <c r="AF397" s="186">
        <f t="shared" si="64"/>
        <v>0</v>
      </c>
      <c r="AG397" s="186">
        <f t="shared" si="62"/>
        <v>0</v>
      </c>
      <c r="AH397" s="881">
        <f t="shared" ref="AH397:AH413" si="75">IF(P397&gt;0,P397*1000/D397,0)</f>
        <v>0</v>
      </c>
      <c r="AI397" s="60" t="e">
        <f t="shared" si="74"/>
        <v>#DIV/0!</v>
      </c>
      <c r="AJ397" s="60"/>
      <c r="AK397" s="267"/>
      <c r="AL397" s="60">
        <f t="shared" si="70"/>
        <v>0</v>
      </c>
      <c r="AM397" s="60"/>
      <c r="AN397" s="60"/>
      <c r="AO397" s="3514"/>
      <c r="AP397" s="3515"/>
      <c r="AQ397" s="3515"/>
      <c r="AR397" s="3515"/>
      <c r="AS397" s="3515"/>
      <c r="AT397" s="3515"/>
      <c r="AU397" s="3515"/>
      <c r="AV397" s="3515"/>
      <c r="AW397" s="3515"/>
      <c r="AX397" s="3515"/>
      <c r="AY397" s="3515"/>
      <c r="AZ397" s="3515"/>
      <c r="BA397" s="3515"/>
      <c r="BB397" s="3515"/>
      <c r="BC397" s="60"/>
      <c r="BD397" s="60"/>
      <c r="BE397" s="60"/>
      <c r="BF397" s="60"/>
      <c r="BG397" s="60"/>
      <c r="BH397" s="60"/>
      <c r="BI397" s="60"/>
      <c r="BJ397" s="60"/>
      <c r="BK397" s="60"/>
      <c r="BL397" s="60"/>
      <c r="BM397" s="60"/>
      <c r="BN397" s="60"/>
      <c r="BO397" s="60"/>
      <c r="BP397" s="60"/>
      <c r="BQ397" s="60"/>
      <c r="BR397" s="60"/>
      <c r="BS397" s="60"/>
      <c r="BT397" s="60"/>
      <c r="BU397" s="60"/>
      <c r="BV397" s="60"/>
      <c r="BW397" s="60"/>
      <c r="BX397" s="60"/>
      <c r="BY397" s="60"/>
      <c r="BZ397" s="60"/>
      <c r="CA397" s="60"/>
      <c r="CB397" s="60"/>
      <c r="CC397" s="60"/>
      <c r="CD397" s="60"/>
      <c r="CE397" s="60"/>
      <c r="CF397" s="60"/>
      <c r="CG397" s="60"/>
      <c r="CH397" s="60"/>
      <c r="CI397" s="60"/>
      <c r="CJ397" s="60"/>
      <c r="CK397" s="60"/>
      <c r="CL397" s="60"/>
      <c r="CM397" s="60"/>
      <c r="CN397" s="60"/>
      <c r="CO397" s="60"/>
      <c r="CP397" s="60"/>
      <c r="CQ397" s="60"/>
      <c r="CR397" s="60"/>
      <c r="CS397" s="60"/>
      <c r="CT397" s="60"/>
      <c r="CU397" s="60"/>
      <c r="CV397" s="60"/>
      <c r="CW397" s="60"/>
      <c r="CX397" s="60"/>
      <c r="CY397" s="60"/>
      <c r="CZ397" s="60"/>
      <c r="DA397" s="60"/>
      <c r="DB397" s="60"/>
      <c r="DC397" s="60"/>
      <c r="DD397" s="60"/>
      <c r="DE397" s="60"/>
      <c r="DF397" s="60"/>
      <c r="DG397" s="60"/>
      <c r="DH397" s="60"/>
      <c r="DI397" s="60"/>
      <c r="DJ397" s="60"/>
      <c r="DK397" s="60"/>
      <c r="DL397" s="60"/>
      <c r="DM397" s="60"/>
      <c r="DN397" s="60"/>
      <c r="DO397" s="60"/>
      <c r="DP397" s="60"/>
      <c r="DQ397" s="60"/>
      <c r="DR397" s="60"/>
      <c r="DS397" s="60"/>
      <c r="DT397" s="60"/>
      <c r="DU397" s="60"/>
      <c r="DV397" s="60"/>
      <c r="DW397" s="60"/>
      <c r="DX397" s="60"/>
      <c r="DY397" s="60"/>
      <c r="DZ397" s="60"/>
      <c r="EA397" s="60"/>
      <c r="EB397" s="60"/>
      <c r="EC397" s="60"/>
      <c r="ED397" s="60"/>
      <c r="EE397" s="60"/>
      <c r="EF397" s="60"/>
      <c r="EG397" s="60"/>
      <c r="EH397" s="60"/>
      <c r="EI397" s="60"/>
      <c r="EJ397" s="60"/>
      <c r="EK397" s="60"/>
      <c r="EL397" s="60"/>
      <c r="EM397" s="60"/>
      <c r="EN397" s="60"/>
      <c r="EO397" s="60"/>
      <c r="EP397" s="60"/>
      <c r="EQ397" s="60"/>
      <c r="ER397" s="60"/>
      <c r="ES397" s="60"/>
      <c r="ET397" s="60"/>
      <c r="EU397" s="60"/>
      <c r="EV397" s="60"/>
      <c r="EW397" s="60"/>
      <c r="EX397" s="60"/>
      <c r="EY397" s="60"/>
      <c r="EZ397" s="60"/>
      <c r="FA397" s="60"/>
      <c r="FB397" s="60"/>
      <c r="FC397" s="60"/>
      <c r="FD397" s="60"/>
      <c r="FE397" s="60"/>
      <c r="FF397" s="60"/>
      <c r="FG397" s="60"/>
      <c r="FH397" s="60"/>
      <c r="FI397" s="60"/>
      <c r="FJ397" s="60"/>
      <c r="FK397" s="60"/>
      <c r="FL397" s="60"/>
      <c r="FM397" s="60"/>
      <c r="FN397" s="60"/>
      <c r="FO397" s="60"/>
      <c r="FP397" s="60"/>
      <c r="FQ397" s="60"/>
      <c r="FR397" s="60"/>
      <c r="FS397" s="60"/>
      <c r="FT397" s="60"/>
      <c r="FU397" s="60"/>
      <c r="FV397" s="60"/>
      <c r="FW397" s="60"/>
      <c r="FX397" s="60"/>
      <c r="FY397" s="60"/>
      <c r="FZ397" s="60"/>
      <c r="GA397" s="60"/>
      <c r="GB397" s="60"/>
      <c r="GC397" s="60"/>
      <c r="GD397" s="60"/>
      <c r="GE397" s="60"/>
      <c r="GF397" s="60"/>
      <c r="GG397" s="60"/>
      <c r="GH397" s="60"/>
      <c r="GI397" s="60"/>
      <c r="GJ397" s="60"/>
      <c r="GK397" s="60"/>
      <c r="GL397" s="60"/>
      <c r="GM397" s="60"/>
      <c r="GN397" s="60"/>
      <c r="GO397" s="60"/>
      <c r="GP397" s="60"/>
      <c r="GQ397" s="60"/>
    </row>
    <row r="398" spans="1:199" x14ac:dyDescent="0.25">
      <c r="A398" s="19">
        <v>1</v>
      </c>
      <c r="B398" s="19">
        <v>1</v>
      </c>
      <c r="C398" s="580" t="s">
        <v>217</v>
      </c>
      <c r="D398" s="28">
        <f>'2 уровень'!H1154</f>
        <v>0</v>
      </c>
      <c r="E398" s="28">
        <f>'2 уровень'!I1154</f>
        <v>0</v>
      </c>
      <c r="F398" s="28">
        <f>'2 уровень'!J1154</f>
        <v>2</v>
      </c>
      <c r="G398" s="65" t="e">
        <f>'2 уровень'!K1154</f>
        <v>#DIV/0!</v>
      </c>
      <c r="H398" s="79">
        <f>'2 уровень'!L1154</f>
        <v>0</v>
      </c>
      <c r="I398" s="79">
        <f>'2 уровень'!M1154</f>
        <v>0</v>
      </c>
      <c r="J398" s="74">
        <f>'2 уровень'!N1154</f>
        <v>0</v>
      </c>
      <c r="K398" s="74">
        <f>'2 уровень'!O1154</f>
        <v>0</v>
      </c>
      <c r="L398" s="74">
        <f>'2 уровень'!P1154</f>
        <v>0</v>
      </c>
      <c r="M398" s="74">
        <f>'2 уровень'!Q1154</f>
        <v>0</v>
      </c>
      <c r="N398" s="74">
        <f>'2 уровень'!R1154</f>
        <v>0</v>
      </c>
      <c r="O398" s="74">
        <f>'2 уровень'!S1154</f>
        <v>0</v>
      </c>
      <c r="P398" s="73">
        <f>'2 уровень'!T1154</f>
        <v>0</v>
      </c>
      <c r="Q398" s="73">
        <f>'2 уровень'!U1154</f>
        <v>0</v>
      </c>
      <c r="R398" s="73">
        <f>'2 уровень'!V1154</f>
        <v>0</v>
      </c>
      <c r="S398" s="73">
        <f>'2 уровень'!W1154</f>
        <v>0</v>
      </c>
      <c r="T398" s="73">
        <f>'2 уровень'!X1154</f>
        <v>0</v>
      </c>
      <c r="U398" s="73">
        <f>'2 уровень'!Y1154</f>
        <v>3.34</v>
      </c>
      <c r="V398" s="773">
        <f>'2 уровень'!Z1154</f>
        <v>0</v>
      </c>
      <c r="W398" s="73">
        <f>'2 уровень'!AA1154</f>
        <v>0</v>
      </c>
      <c r="X398" s="73">
        <f>'2 уровень'!AB1154</f>
        <v>3.34</v>
      </c>
      <c r="Y398" s="73">
        <f>'2 уровень'!AC1154</f>
        <v>0</v>
      </c>
      <c r="Z398" s="73">
        <f>'2 уровень'!AD1154</f>
        <v>0</v>
      </c>
      <c r="AA398" s="379">
        <f>'2 уровень'!AE1154</f>
        <v>3.34</v>
      </c>
      <c r="AB398" s="73"/>
      <c r="AC398" s="73"/>
      <c r="AD398" s="965">
        <f>'2 уровень'!AF1153</f>
        <v>0</v>
      </c>
      <c r="AE398" s="972">
        <f>'2 уровень'!AG1153</f>
        <v>0</v>
      </c>
      <c r="AF398" s="186">
        <f t="shared" si="64"/>
        <v>3340</v>
      </c>
      <c r="AG398" s="186">
        <f t="shared" si="62"/>
        <v>0</v>
      </c>
      <c r="AH398" s="881">
        <f t="shared" si="75"/>
        <v>0</v>
      </c>
      <c r="AI398" s="60">
        <f t="shared" si="74"/>
        <v>1670</v>
      </c>
      <c r="AJ398" s="60"/>
      <c r="AK398" s="267"/>
      <c r="AL398" s="60">
        <f t="shared" si="70"/>
        <v>0</v>
      </c>
      <c r="AM398" s="60"/>
      <c r="AN398" s="60"/>
      <c r="AO398" s="3514"/>
      <c r="AP398" s="3515"/>
      <c r="AQ398" s="3515"/>
      <c r="AR398" s="3515"/>
      <c r="AS398" s="3515"/>
      <c r="AT398" s="3515"/>
      <c r="AU398" s="3515"/>
      <c r="AV398" s="3515"/>
      <c r="AW398" s="3515"/>
      <c r="AX398" s="3515"/>
      <c r="AY398" s="3515"/>
      <c r="AZ398" s="3515"/>
      <c r="BA398" s="3515"/>
      <c r="BB398" s="3515"/>
      <c r="BC398" s="60"/>
      <c r="BD398" s="60"/>
      <c r="BE398" s="60"/>
      <c r="BF398" s="60"/>
      <c r="BG398" s="60"/>
      <c r="BH398" s="60"/>
      <c r="BI398" s="60"/>
      <c r="BJ398" s="60"/>
      <c r="BK398" s="60"/>
      <c r="BL398" s="60"/>
      <c r="BM398" s="60"/>
      <c r="BN398" s="60"/>
      <c r="BO398" s="60"/>
      <c r="BP398" s="60"/>
      <c r="BQ398" s="60"/>
      <c r="BR398" s="60"/>
      <c r="BS398" s="60"/>
      <c r="BT398" s="60"/>
      <c r="BU398" s="60"/>
      <c r="BV398" s="60"/>
      <c r="BW398" s="60"/>
      <c r="BX398" s="60"/>
      <c r="BY398" s="60"/>
      <c r="BZ398" s="60"/>
      <c r="CA398" s="60"/>
      <c r="CB398" s="60"/>
      <c r="CC398" s="60"/>
      <c r="CD398" s="60"/>
      <c r="CE398" s="60"/>
      <c r="CF398" s="60"/>
      <c r="CG398" s="60"/>
      <c r="CH398" s="60"/>
      <c r="CI398" s="60"/>
      <c r="CJ398" s="60"/>
      <c r="CK398" s="60"/>
      <c r="CL398" s="60"/>
      <c r="CM398" s="60"/>
      <c r="CN398" s="60"/>
      <c r="CO398" s="60"/>
      <c r="CP398" s="60"/>
      <c r="CQ398" s="60"/>
      <c r="CR398" s="60"/>
      <c r="CS398" s="60"/>
      <c r="CT398" s="60"/>
      <c r="CU398" s="60"/>
      <c r="CV398" s="60"/>
      <c r="CW398" s="60"/>
      <c r="CX398" s="60"/>
      <c r="CY398" s="60"/>
      <c r="CZ398" s="60"/>
      <c r="DA398" s="60"/>
      <c r="DB398" s="60"/>
      <c r="DC398" s="60"/>
      <c r="DD398" s="60"/>
      <c r="DE398" s="60"/>
      <c r="DF398" s="60"/>
      <c r="DG398" s="60"/>
      <c r="DH398" s="60"/>
      <c r="DI398" s="60"/>
      <c r="DJ398" s="60"/>
      <c r="DK398" s="60"/>
      <c r="DL398" s="60"/>
      <c r="DM398" s="60"/>
      <c r="DN398" s="60"/>
      <c r="DO398" s="60"/>
      <c r="DP398" s="60"/>
      <c r="DQ398" s="60"/>
      <c r="DR398" s="60"/>
      <c r="DS398" s="60"/>
      <c r="DT398" s="60"/>
      <c r="DU398" s="60"/>
      <c r="DV398" s="60"/>
      <c r="DW398" s="60"/>
      <c r="DX398" s="60"/>
      <c r="DY398" s="60"/>
      <c r="DZ398" s="60"/>
      <c r="EA398" s="60"/>
      <c r="EB398" s="60"/>
      <c r="EC398" s="60"/>
      <c r="ED398" s="60"/>
      <c r="EE398" s="60"/>
      <c r="EF398" s="60"/>
      <c r="EG398" s="60"/>
      <c r="EH398" s="60"/>
      <c r="EI398" s="60"/>
      <c r="EJ398" s="60"/>
      <c r="EK398" s="60"/>
      <c r="EL398" s="60"/>
      <c r="EM398" s="60"/>
      <c r="EN398" s="60"/>
      <c r="EO398" s="60"/>
      <c r="EP398" s="60"/>
      <c r="EQ398" s="60"/>
      <c r="ER398" s="60"/>
      <c r="ES398" s="60"/>
      <c r="ET398" s="60"/>
      <c r="EU398" s="60"/>
      <c r="EV398" s="60"/>
      <c r="EW398" s="60"/>
      <c r="EX398" s="60"/>
      <c r="EY398" s="60"/>
      <c r="EZ398" s="60"/>
      <c r="FA398" s="60"/>
      <c r="FB398" s="60"/>
      <c r="FC398" s="60"/>
      <c r="FD398" s="60"/>
      <c r="FE398" s="60"/>
      <c r="FF398" s="60"/>
      <c r="FG398" s="60"/>
      <c r="FH398" s="60"/>
      <c r="FI398" s="60"/>
      <c r="FJ398" s="60"/>
      <c r="FK398" s="60"/>
      <c r="FL398" s="60"/>
      <c r="FM398" s="60"/>
      <c r="FN398" s="60"/>
      <c r="FO398" s="60"/>
      <c r="FP398" s="60"/>
      <c r="FQ398" s="60"/>
      <c r="FR398" s="60"/>
      <c r="FS398" s="60"/>
      <c r="FT398" s="60"/>
      <c r="FU398" s="60"/>
      <c r="FV398" s="60"/>
      <c r="FW398" s="60"/>
      <c r="FX398" s="60"/>
      <c r="FY398" s="60"/>
      <c r="FZ398" s="60"/>
      <c r="GA398" s="60"/>
      <c r="GB398" s="60"/>
      <c r="GC398" s="60"/>
      <c r="GD398" s="60"/>
      <c r="GE398" s="60"/>
      <c r="GF398" s="60"/>
      <c r="GG398" s="60"/>
      <c r="GH398" s="60"/>
      <c r="GI398" s="60"/>
      <c r="GJ398" s="60"/>
      <c r="GK398" s="60"/>
      <c r="GL398" s="60"/>
      <c r="GM398" s="60"/>
      <c r="GN398" s="60"/>
      <c r="GO398" s="60"/>
      <c r="GP398" s="60"/>
      <c r="GQ398" s="60"/>
    </row>
    <row r="399" spans="1:199" ht="86.25" x14ac:dyDescent="0.25">
      <c r="A399" s="19">
        <v>1</v>
      </c>
      <c r="B399" s="19">
        <v>1</v>
      </c>
      <c r="C399" s="580" t="s">
        <v>508</v>
      </c>
      <c r="D399" s="28">
        <f>'2 уровень'!H1155</f>
        <v>0</v>
      </c>
      <c r="E399" s="28">
        <f>'2 уровень'!I1155</f>
        <v>0</v>
      </c>
      <c r="F399" s="28">
        <f>'2 уровень'!J1155</f>
        <v>3</v>
      </c>
      <c r="G399" s="65" t="e">
        <f>'2 уровень'!K1155</f>
        <v>#DIV/0!</v>
      </c>
      <c r="H399" s="79">
        <f>'2 уровень'!L1155</f>
        <v>0</v>
      </c>
      <c r="I399" s="79">
        <f>'2 уровень'!M1155</f>
        <v>0</v>
      </c>
      <c r="J399" s="74">
        <f>'2 уровень'!N1155</f>
        <v>0</v>
      </c>
      <c r="K399" s="74">
        <f>'2 уровень'!O1155</f>
        <v>0</v>
      </c>
      <c r="L399" s="74">
        <f>'2 уровень'!P1155</f>
        <v>0</v>
      </c>
      <c r="M399" s="74">
        <f>'2 уровень'!Q1155</f>
        <v>0</v>
      </c>
      <c r="N399" s="74">
        <f>'2 уровень'!R1155</f>
        <v>0</v>
      </c>
      <c r="O399" s="74">
        <f>'2 уровень'!S1155</f>
        <v>0</v>
      </c>
      <c r="P399" s="73">
        <f>'2 уровень'!T1155</f>
        <v>0</v>
      </c>
      <c r="Q399" s="73">
        <f>'2 уровень'!U1155</f>
        <v>0</v>
      </c>
      <c r="R399" s="73">
        <f>'2 уровень'!V1155</f>
        <v>0</v>
      </c>
      <c r="S399" s="73">
        <f>'2 уровень'!W1155</f>
        <v>0</v>
      </c>
      <c r="T399" s="73">
        <f>'2 уровень'!X1155</f>
        <v>0</v>
      </c>
      <c r="U399" s="73">
        <f>'2 уровень'!Y1155</f>
        <v>11.028870000000001</v>
      </c>
      <c r="V399" s="773">
        <f>'2 уровень'!Z1155</f>
        <v>0</v>
      </c>
      <c r="W399" s="73">
        <f>'2 уровень'!AA1155</f>
        <v>0</v>
      </c>
      <c r="X399" s="73">
        <f>'2 уровень'!AB1155</f>
        <v>11.028870000000001</v>
      </c>
      <c r="Y399" s="73">
        <f>'2 уровень'!AC1155</f>
        <v>0</v>
      </c>
      <c r="Z399" s="73">
        <f>'2 уровень'!AD1155</f>
        <v>0</v>
      </c>
      <c r="AA399" s="379">
        <f>'2 уровень'!AE1155</f>
        <v>11.028870000000001</v>
      </c>
      <c r="AB399" s="73" t="e">
        <f>U399/T399*100</f>
        <v>#DIV/0!</v>
      </c>
      <c r="AC399" s="73" t="e">
        <f>AA399/T399*100</f>
        <v>#DIV/0!</v>
      </c>
      <c r="AD399" s="965">
        <f>'2 уровень'!AF1154</f>
        <v>0</v>
      </c>
      <c r="AE399" s="972">
        <f>'2 уровень'!AG1154</f>
        <v>0</v>
      </c>
      <c r="AF399" s="186">
        <f t="shared" si="64"/>
        <v>11028.87</v>
      </c>
      <c r="AG399" s="186">
        <f t="shared" si="62"/>
        <v>0</v>
      </c>
      <c r="AH399" s="881">
        <f t="shared" si="75"/>
        <v>0</v>
      </c>
      <c r="AI399" s="60">
        <f t="shared" si="74"/>
        <v>3676.2900000000004</v>
      </c>
      <c r="AJ399" s="60"/>
      <c r="AK399" s="267"/>
      <c r="AL399" s="60">
        <f t="shared" si="70"/>
        <v>0</v>
      </c>
      <c r="AM399" s="60"/>
      <c r="AN399" s="60"/>
      <c r="AO399" s="3514"/>
      <c r="AP399" s="3515"/>
      <c r="AQ399" s="3515"/>
      <c r="AR399" s="3515"/>
      <c r="AS399" s="3515"/>
      <c r="AT399" s="3515"/>
      <c r="AU399" s="3515"/>
      <c r="AV399" s="3515"/>
      <c r="AW399" s="3515"/>
      <c r="AX399" s="3515"/>
      <c r="AY399" s="3515"/>
      <c r="AZ399" s="3515"/>
      <c r="BA399" s="3515"/>
      <c r="BB399" s="3515"/>
      <c r="BC399" s="60"/>
      <c r="BD399" s="60"/>
      <c r="BE399" s="60"/>
      <c r="BF399" s="60"/>
      <c r="BG399" s="60"/>
      <c r="BH399" s="60"/>
      <c r="BI399" s="60"/>
      <c r="BJ399" s="60"/>
      <c r="BK399" s="60"/>
      <c r="BL399" s="60"/>
      <c r="BM399" s="60"/>
      <c r="BN399" s="60"/>
      <c r="BO399" s="60"/>
      <c r="BP399" s="60"/>
      <c r="BQ399" s="60"/>
      <c r="BR399" s="60"/>
      <c r="BS399" s="60"/>
      <c r="BT399" s="60"/>
      <c r="BU399" s="60"/>
      <c r="BV399" s="60"/>
      <c r="BW399" s="60"/>
      <c r="BX399" s="60"/>
      <c r="BY399" s="60"/>
      <c r="BZ399" s="60"/>
      <c r="CA399" s="60"/>
      <c r="CB399" s="60"/>
      <c r="CC399" s="60"/>
      <c r="CD399" s="60"/>
      <c r="CE399" s="60"/>
      <c r="CF399" s="60"/>
      <c r="CG399" s="60"/>
      <c r="CH399" s="60"/>
      <c r="CI399" s="60"/>
      <c r="CJ399" s="60"/>
      <c r="CK399" s="60"/>
      <c r="CL399" s="60"/>
      <c r="CM399" s="60"/>
      <c r="CN399" s="60"/>
      <c r="CO399" s="60"/>
      <c r="CP399" s="60"/>
      <c r="CQ399" s="60"/>
      <c r="CR399" s="60"/>
      <c r="CS399" s="60"/>
      <c r="CT399" s="60"/>
      <c r="CU399" s="60"/>
      <c r="CV399" s="60"/>
      <c r="CW399" s="60"/>
      <c r="CX399" s="60"/>
      <c r="CY399" s="60"/>
      <c r="CZ399" s="60"/>
      <c r="DA399" s="60"/>
      <c r="DB399" s="60"/>
      <c r="DC399" s="60"/>
      <c r="DD399" s="60"/>
      <c r="DE399" s="60"/>
      <c r="DF399" s="60"/>
      <c r="DG399" s="60"/>
      <c r="DH399" s="60"/>
      <c r="DI399" s="60"/>
      <c r="DJ399" s="60"/>
      <c r="DK399" s="60"/>
      <c r="DL399" s="60"/>
      <c r="DM399" s="60"/>
      <c r="DN399" s="60"/>
      <c r="DO399" s="60"/>
      <c r="DP399" s="60"/>
      <c r="DQ399" s="60"/>
      <c r="DR399" s="60"/>
      <c r="DS399" s="60"/>
      <c r="DT399" s="60"/>
      <c r="DU399" s="60"/>
      <c r="DV399" s="60"/>
      <c r="DW399" s="60"/>
      <c r="DX399" s="60"/>
      <c r="DY399" s="60"/>
      <c r="DZ399" s="60"/>
      <c r="EA399" s="60"/>
      <c r="EB399" s="60"/>
      <c r="EC399" s="60"/>
      <c r="ED399" s="60"/>
      <c r="EE399" s="60"/>
      <c r="EF399" s="60"/>
      <c r="EG399" s="60"/>
      <c r="EH399" s="60"/>
      <c r="EI399" s="60"/>
      <c r="EJ399" s="60"/>
      <c r="EK399" s="60"/>
      <c r="EL399" s="60"/>
      <c r="EM399" s="60"/>
      <c r="EN399" s="60"/>
      <c r="EO399" s="60"/>
      <c r="EP399" s="60"/>
      <c r="EQ399" s="60"/>
      <c r="ER399" s="60"/>
      <c r="ES399" s="60"/>
      <c r="ET399" s="60"/>
      <c r="EU399" s="60"/>
      <c r="EV399" s="60"/>
      <c r="EW399" s="60"/>
      <c r="EX399" s="60"/>
      <c r="EY399" s="60"/>
      <c r="EZ399" s="60"/>
      <c r="FA399" s="60"/>
      <c r="FB399" s="60"/>
      <c r="FC399" s="60"/>
      <c r="FD399" s="60"/>
      <c r="FE399" s="60"/>
      <c r="FF399" s="60"/>
      <c r="FG399" s="60"/>
      <c r="FH399" s="60"/>
      <c r="FI399" s="60"/>
      <c r="FJ399" s="60"/>
      <c r="FK399" s="60"/>
      <c r="FL399" s="60"/>
      <c r="FM399" s="60"/>
      <c r="FN399" s="60"/>
      <c r="FO399" s="60"/>
      <c r="FP399" s="60"/>
      <c r="FQ399" s="60"/>
      <c r="FR399" s="60"/>
      <c r="FS399" s="60"/>
      <c r="FT399" s="60"/>
      <c r="FU399" s="60"/>
      <c r="FV399" s="60"/>
      <c r="FW399" s="60"/>
      <c r="FX399" s="60"/>
      <c r="FY399" s="60"/>
      <c r="FZ399" s="60"/>
      <c r="GA399" s="60"/>
      <c r="GB399" s="60"/>
      <c r="GC399" s="60"/>
      <c r="GD399" s="60"/>
      <c r="GE399" s="60"/>
      <c r="GF399" s="60"/>
      <c r="GG399" s="60"/>
      <c r="GH399" s="60"/>
      <c r="GI399" s="60"/>
      <c r="GJ399" s="60"/>
      <c r="GK399" s="60"/>
      <c r="GL399" s="60"/>
      <c r="GM399" s="60"/>
      <c r="GN399" s="60"/>
      <c r="GO399" s="60"/>
      <c r="GP399" s="60"/>
      <c r="GQ399" s="60"/>
    </row>
    <row r="400" spans="1:199" x14ac:dyDescent="0.25">
      <c r="A400" s="19">
        <v>1</v>
      </c>
      <c r="B400" s="19">
        <v>1</v>
      </c>
      <c r="C400" s="588" t="s">
        <v>260</v>
      </c>
      <c r="D400" s="28">
        <f>'2 уровень'!H1156</f>
        <v>0</v>
      </c>
      <c r="E400" s="28">
        <f>'2 уровень'!I1156</f>
        <v>0</v>
      </c>
      <c r="F400" s="28">
        <f>'2 уровень'!J1156</f>
        <v>36.869999999999997</v>
      </c>
      <c r="G400" s="65" t="e">
        <f>'2 уровень'!K1156</f>
        <v>#DIV/0!</v>
      </c>
      <c r="H400" s="79">
        <f>'2 уровень'!L1156</f>
        <v>0</v>
      </c>
      <c r="I400" s="79">
        <f>'2 уровень'!M1156</f>
        <v>0</v>
      </c>
      <c r="J400" s="74">
        <f>'2 уровень'!N1156</f>
        <v>0</v>
      </c>
      <c r="K400" s="74">
        <f>'2 уровень'!O1156</f>
        <v>0</v>
      </c>
      <c r="L400" s="74">
        <f>'2 уровень'!P1156</f>
        <v>0</v>
      </c>
      <c r="M400" s="74">
        <f>'2 уровень'!Q1156</f>
        <v>0</v>
      </c>
      <c r="N400" s="74">
        <f>'2 уровень'!R1156</f>
        <v>0</v>
      </c>
      <c r="O400" s="74">
        <f>'2 уровень'!S1156</f>
        <v>0</v>
      </c>
      <c r="P400" s="73">
        <f>'2 уровень'!T1156</f>
        <v>0</v>
      </c>
      <c r="Q400" s="73">
        <f>'2 уровень'!U1156</f>
        <v>0</v>
      </c>
      <c r="R400" s="73">
        <f>'2 уровень'!V1156</f>
        <v>0</v>
      </c>
      <c r="S400" s="73">
        <f>'2 уровень'!W1156</f>
        <v>0</v>
      </c>
      <c r="T400" s="73">
        <f>'2 уровень'!X1156</f>
        <v>0</v>
      </c>
      <c r="U400" s="73">
        <f>'2 уровень'!Y1156</f>
        <v>0</v>
      </c>
      <c r="V400" s="773">
        <f>'2 уровень'!Z1156</f>
        <v>0</v>
      </c>
      <c r="W400" s="73">
        <f>'2 уровень'!AA1156</f>
        <v>0</v>
      </c>
      <c r="X400" s="73">
        <f>'2 уровень'!AB1156</f>
        <v>0</v>
      </c>
      <c r="Y400" s="73">
        <f>'2 уровень'!AC1156</f>
        <v>0</v>
      </c>
      <c r="Z400" s="73">
        <f>'2 уровень'!AD1156</f>
        <v>0</v>
      </c>
      <c r="AA400" s="379">
        <f>'2 уровень'!AE1156</f>
        <v>0</v>
      </c>
      <c r="AB400" s="73"/>
      <c r="AC400" s="73"/>
      <c r="AD400" s="965">
        <f>'2 уровень'!AF1155</f>
        <v>0</v>
      </c>
      <c r="AE400" s="972">
        <f>'2 уровень'!AG1155</f>
        <v>0</v>
      </c>
      <c r="AF400" s="186">
        <f t="shared" si="64"/>
        <v>0</v>
      </c>
      <c r="AG400" s="186">
        <f t="shared" si="62"/>
        <v>0</v>
      </c>
      <c r="AH400" s="881">
        <f t="shared" si="75"/>
        <v>0</v>
      </c>
      <c r="AI400" s="60">
        <f t="shared" si="74"/>
        <v>0</v>
      </c>
      <c r="AJ400" s="60"/>
      <c r="AK400" s="267"/>
      <c r="AL400" s="60">
        <f t="shared" si="70"/>
        <v>0</v>
      </c>
      <c r="AM400" s="60"/>
      <c r="AN400" s="60"/>
      <c r="AO400" s="3514"/>
      <c r="AP400" s="3515"/>
      <c r="AQ400" s="3515"/>
      <c r="AR400" s="3515"/>
      <c r="AS400" s="3515"/>
      <c r="AT400" s="3515"/>
      <c r="AU400" s="3515"/>
      <c r="AV400" s="3515"/>
      <c r="AW400" s="3515"/>
      <c r="AX400" s="3515"/>
      <c r="AY400" s="3515"/>
      <c r="AZ400" s="3515"/>
      <c r="BA400" s="3515"/>
      <c r="BB400" s="3515"/>
      <c r="BC400" s="60"/>
      <c r="BD400" s="60"/>
      <c r="BE400" s="60"/>
      <c r="BF400" s="60"/>
      <c r="BG400" s="60"/>
      <c r="BH400" s="60"/>
      <c r="BI400" s="60"/>
      <c r="BJ400" s="60"/>
      <c r="BK400" s="60"/>
      <c r="BL400" s="60"/>
      <c r="BM400" s="60"/>
      <c r="BN400" s="60"/>
      <c r="BO400" s="60"/>
      <c r="BP400" s="60"/>
      <c r="BQ400" s="60"/>
      <c r="BR400" s="60"/>
      <c r="BS400" s="60"/>
      <c r="BT400" s="60"/>
      <c r="BU400" s="60"/>
      <c r="BV400" s="60"/>
      <c r="BW400" s="60"/>
      <c r="BX400" s="60"/>
      <c r="BY400" s="60"/>
      <c r="BZ400" s="60"/>
      <c r="CA400" s="60"/>
      <c r="CB400" s="60"/>
      <c r="CC400" s="60"/>
      <c r="CD400" s="60"/>
      <c r="CE400" s="60"/>
      <c r="CF400" s="60"/>
      <c r="CG400" s="60"/>
      <c r="CH400" s="60"/>
      <c r="CI400" s="60"/>
      <c r="CJ400" s="60"/>
      <c r="CK400" s="60"/>
      <c r="CL400" s="60"/>
      <c r="CM400" s="60"/>
      <c r="CN400" s="60"/>
      <c r="CO400" s="60"/>
      <c r="CP400" s="60"/>
      <c r="CQ400" s="60"/>
      <c r="CR400" s="60"/>
      <c r="CS400" s="60"/>
      <c r="CT400" s="60"/>
      <c r="CU400" s="60"/>
      <c r="CV400" s="60"/>
      <c r="CW400" s="60"/>
      <c r="CX400" s="60"/>
      <c r="CY400" s="60"/>
      <c r="CZ400" s="60"/>
      <c r="DA400" s="60"/>
      <c r="DB400" s="60"/>
      <c r="DC400" s="60"/>
      <c r="DD400" s="60"/>
      <c r="DE400" s="60"/>
      <c r="DF400" s="60"/>
      <c r="DG400" s="60"/>
      <c r="DH400" s="60"/>
      <c r="DI400" s="60"/>
      <c r="DJ400" s="60"/>
      <c r="DK400" s="60"/>
      <c r="DL400" s="60"/>
      <c r="DM400" s="60"/>
      <c r="DN400" s="60"/>
      <c r="DO400" s="60"/>
      <c r="DP400" s="60"/>
      <c r="DQ400" s="60"/>
      <c r="DR400" s="60"/>
      <c r="DS400" s="60"/>
      <c r="DT400" s="60"/>
      <c r="DU400" s="60"/>
      <c r="DV400" s="60"/>
      <c r="DW400" s="60"/>
      <c r="DX400" s="60"/>
      <c r="DY400" s="60"/>
      <c r="DZ400" s="60"/>
      <c r="EA400" s="60"/>
      <c r="EB400" s="60"/>
      <c r="EC400" s="60"/>
      <c r="ED400" s="60"/>
      <c r="EE400" s="60"/>
      <c r="EF400" s="60"/>
      <c r="EG400" s="60"/>
      <c r="EH400" s="60"/>
      <c r="EI400" s="60"/>
      <c r="EJ400" s="60"/>
      <c r="EK400" s="60"/>
      <c r="EL400" s="60"/>
      <c r="EM400" s="60"/>
      <c r="EN400" s="60"/>
      <c r="EO400" s="60"/>
      <c r="EP400" s="60"/>
      <c r="EQ400" s="60"/>
      <c r="ER400" s="60"/>
      <c r="ES400" s="60"/>
      <c r="ET400" s="60"/>
      <c r="EU400" s="60"/>
      <c r="EV400" s="60"/>
      <c r="EW400" s="60"/>
      <c r="EX400" s="60"/>
      <c r="EY400" s="60"/>
      <c r="EZ400" s="60"/>
      <c r="FA400" s="60"/>
      <c r="FB400" s="60"/>
      <c r="FC400" s="60"/>
      <c r="FD400" s="60"/>
      <c r="FE400" s="60"/>
      <c r="FF400" s="60"/>
      <c r="FG400" s="60"/>
      <c r="FH400" s="60"/>
      <c r="FI400" s="60"/>
      <c r="FJ400" s="60"/>
      <c r="FK400" s="60"/>
      <c r="FL400" s="60"/>
      <c r="FM400" s="60"/>
      <c r="FN400" s="60"/>
      <c r="FO400" s="60"/>
      <c r="FP400" s="60"/>
      <c r="FQ400" s="60"/>
      <c r="FR400" s="60"/>
      <c r="FS400" s="60"/>
      <c r="FT400" s="60"/>
      <c r="FU400" s="60"/>
      <c r="FV400" s="60"/>
      <c r="FW400" s="60"/>
      <c r="FX400" s="60"/>
      <c r="FY400" s="60"/>
      <c r="FZ400" s="60"/>
      <c r="GA400" s="60"/>
      <c r="GB400" s="60"/>
      <c r="GC400" s="60"/>
      <c r="GD400" s="60"/>
      <c r="GE400" s="60"/>
      <c r="GF400" s="60"/>
      <c r="GG400" s="60"/>
      <c r="GH400" s="60"/>
      <c r="GI400" s="60"/>
      <c r="GJ400" s="60"/>
      <c r="GK400" s="60"/>
      <c r="GL400" s="60"/>
      <c r="GM400" s="60"/>
      <c r="GN400" s="60"/>
      <c r="GO400" s="60"/>
      <c r="GP400" s="60"/>
      <c r="GQ400" s="60"/>
    </row>
    <row r="401" spans="1:199" ht="29.25" x14ac:dyDescent="0.25">
      <c r="A401" s="19">
        <v>1</v>
      </c>
      <c r="B401" s="19">
        <v>1</v>
      </c>
      <c r="C401" s="588" t="s">
        <v>273</v>
      </c>
      <c r="D401" s="28">
        <f>'2 уровень'!H1157</f>
        <v>0</v>
      </c>
      <c r="E401" s="28">
        <f>'2 уровень'!I1157</f>
        <v>0</v>
      </c>
      <c r="F401" s="28">
        <f>'2 уровень'!J1157</f>
        <v>0</v>
      </c>
      <c r="G401" s="65" t="e">
        <f>'2 уровень'!K1157</f>
        <v>#DIV/0!</v>
      </c>
      <c r="H401" s="79">
        <f>'2 уровень'!L1157</f>
        <v>0</v>
      </c>
      <c r="I401" s="79">
        <f>'2 уровень'!M1157</f>
        <v>0</v>
      </c>
      <c r="J401" s="74">
        <f>'2 уровень'!N1157</f>
        <v>0</v>
      </c>
      <c r="K401" s="74">
        <f>'2 уровень'!O1157</f>
        <v>0</v>
      </c>
      <c r="L401" s="74">
        <f>'2 уровень'!P1157</f>
        <v>0</v>
      </c>
      <c r="M401" s="74">
        <f>'2 уровень'!Q1157</f>
        <v>0</v>
      </c>
      <c r="N401" s="74">
        <f>'2 уровень'!R1157</f>
        <v>0</v>
      </c>
      <c r="O401" s="74">
        <f>'2 уровень'!S1157</f>
        <v>0</v>
      </c>
      <c r="P401" s="73">
        <f>'2 уровень'!T1157</f>
        <v>0</v>
      </c>
      <c r="Q401" s="73">
        <f>'2 уровень'!U1157</f>
        <v>0</v>
      </c>
      <c r="R401" s="73">
        <f>'2 уровень'!V1157</f>
        <v>0</v>
      </c>
      <c r="S401" s="73">
        <f>'2 уровень'!W1157</f>
        <v>0</v>
      </c>
      <c r="T401" s="73">
        <f>'2 уровень'!X1157</f>
        <v>0</v>
      </c>
      <c r="U401" s="73">
        <f>'2 уровень'!Y1157</f>
        <v>0</v>
      </c>
      <c r="V401" s="773">
        <f>'2 уровень'!Z1157</f>
        <v>0</v>
      </c>
      <c r="W401" s="73">
        <f>'2 уровень'!AA1157</f>
        <v>0</v>
      </c>
      <c r="X401" s="73">
        <f>'2 уровень'!AB1157</f>
        <v>0</v>
      </c>
      <c r="Y401" s="73">
        <f>'2 уровень'!AC1157</f>
        <v>0</v>
      </c>
      <c r="Z401" s="73">
        <f>'2 уровень'!AD1157</f>
        <v>0</v>
      </c>
      <c r="AA401" s="379">
        <f>'2 уровень'!AE1157</f>
        <v>0</v>
      </c>
      <c r="AB401" s="73"/>
      <c r="AC401" s="73"/>
      <c r="AD401" s="965">
        <f>'2 уровень'!AF1156</f>
        <v>0</v>
      </c>
      <c r="AE401" s="972">
        <f>'2 уровень'!AG1156</f>
        <v>0</v>
      </c>
      <c r="AF401" s="186">
        <f t="shared" si="64"/>
        <v>0</v>
      </c>
      <c r="AG401" s="186">
        <f t="shared" si="62"/>
        <v>0</v>
      </c>
      <c r="AH401" s="881">
        <f t="shared" si="75"/>
        <v>0</v>
      </c>
      <c r="AI401" s="60" t="e">
        <f t="shared" si="74"/>
        <v>#DIV/0!</v>
      </c>
      <c r="AJ401" s="60"/>
      <c r="AK401" s="267"/>
      <c r="AL401" s="60">
        <f t="shared" si="70"/>
        <v>0</v>
      </c>
      <c r="AM401" s="60"/>
      <c r="AN401" s="60"/>
      <c r="AO401" s="3514"/>
      <c r="AP401" s="3515"/>
      <c r="AQ401" s="3515"/>
      <c r="AR401" s="3515"/>
      <c r="AS401" s="3515"/>
      <c r="AT401" s="3515"/>
      <c r="AU401" s="3515"/>
      <c r="AV401" s="3515"/>
      <c r="AW401" s="3515"/>
      <c r="AX401" s="3515"/>
      <c r="AY401" s="3515"/>
      <c r="AZ401" s="3515"/>
      <c r="BA401" s="3515"/>
      <c r="BB401" s="3515"/>
      <c r="BC401" s="60"/>
      <c r="BD401" s="60"/>
      <c r="BE401" s="60"/>
      <c r="BF401" s="60"/>
      <c r="BG401" s="60"/>
      <c r="BH401" s="60"/>
      <c r="BI401" s="60"/>
      <c r="BJ401" s="60"/>
      <c r="BK401" s="60"/>
      <c r="BL401" s="60"/>
      <c r="BM401" s="60"/>
      <c r="BN401" s="60"/>
      <c r="BO401" s="60"/>
      <c r="BP401" s="60"/>
      <c r="BQ401" s="60"/>
      <c r="BR401" s="60"/>
      <c r="BS401" s="60"/>
      <c r="BT401" s="60"/>
      <c r="BU401" s="60"/>
      <c r="BV401" s="60"/>
      <c r="BW401" s="60"/>
      <c r="BX401" s="60"/>
      <c r="BY401" s="60"/>
      <c r="BZ401" s="60"/>
      <c r="CA401" s="60"/>
      <c r="CB401" s="60"/>
      <c r="CC401" s="60"/>
      <c r="CD401" s="60"/>
      <c r="CE401" s="60"/>
      <c r="CF401" s="60"/>
      <c r="CG401" s="60"/>
      <c r="CH401" s="60"/>
      <c r="CI401" s="60"/>
      <c r="CJ401" s="60"/>
      <c r="CK401" s="60"/>
      <c r="CL401" s="60"/>
      <c r="CM401" s="60"/>
      <c r="CN401" s="60"/>
      <c r="CO401" s="60"/>
      <c r="CP401" s="60"/>
      <c r="CQ401" s="60"/>
      <c r="CR401" s="60"/>
      <c r="CS401" s="60"/>
      <c r="CT401" s="60"/>
      <c r="CU401" s="60"/>
      <c r="CV401" s="60"/>
      <c r="CW401" s="60"/>
      <c r="CX401" s="60"/>
      <c r="CY401" s="60"/>
      <c r="CZ401" s="60"/>
      <c r="DA401" s="60"/>
      <c r="DB401" s="60"/>
      <c r="DC401" s="60"/>
      <c r="DD401" s="60"/>
      <c r="DE401" s="60"/>
      <c r="DF401" s="60"/>
      <c r="DG401" s="60"/>
      <c r="DH401" s="60"/>
      <c r="DI401" s="60"/>
      <c r="DJ401" s="60"/>
      <c r="DK401" s="60"/>
      <c r="DL401" s="60"/>
      <c r="DM401" s="60"/>
      <c r="DN401" s="60"/>
      <c r="DO401" s="60"/>
      <c r="DP401" s="60"/>
      <c r="DQ401" s="60"/>
      <c r="DR401" s="60"/>
      <c r="DS401" s="60"/>
      <c r="DT401" s="60"/>
      <c r="DU401" s="60"/>
      <c r="DV401" s="60"/>
      <c r="DW401" s="60"/>
      <c r="DX401" s="60"/>
      <c r="DY401" s="60"/>
      <c r="DZ401" s="60"/>
      <c r="EA401" s="60"/>
      <c r="EB401" s="60"/>
      <c r="EC401" s="60"/>
      <c r="ED401" s="60"/>
      <c r="EE401" s="60"/>
      <c r="EF401" s="60"/>
      <c r="EG401" s="60"/>
      <c r="EH401" s="60"/>
      <c r="EI401" s="60"/>
      <c r="EJ401" s="60"/>
      <c r="EK401" s="60"/>
      <c r="EL401" s="60"/>
      <c r="EM401" s="60"/>
      <c r="EN401" s="60"/>
      <c r="EO401" s="60"/>
      <c r="EP401" s="60"/>
      <c r="EQ401" s="60"/>
      <c r="ER401" s="60"/>
      <c r="ES401" s="60"/>
      <c r="ET401" s="60"/>
      <c r="EU401" s="60"/>
      <c r="EV401" s="60"/>
      <c r="EW401" s="60"/>
      <c r="EX401" s="60"/>
      <c r="EY401" s="60"/>
      <c r="EZ401" s="60"/>
      <c r="FA401" s="60"/>
      <c r="FB401" s="60"/>
      <c r="FC401" s="60"/>
      <c r="FD401" s="60"/>
      <c r="FE401" s="60"/>
      <c r="FF401" s="60"/>
      <c r="FG401" s="60"/>
      <c r="FH401" s="60"/>
      <c r="FI401" s="60"/>
      <c r="FJ401" s="60"/>
      <c r="FK401" s="60"/>
      <c r="FL401" s="60"/>
      <c r="FM401" s="60"/>
      <c r="FN401" s="60"/>
      <c r="FO401" s="60"/>
      <c r="FP401" s="60"/>
      <c r="FQ401" s="60"/>
      <c r="FR401" s="60"/>
      <c r="FS401" s="60"/>
      <c r="FT401" s="60"/>
      <c r="FU401" s="60"/>
      <c r="FV401" s="60"/>
      <c r="FW401" s="60"/>
      <c r="FX401" s="60"/>
      <c r="FY401" s="60"/>
      <c r="FZ401" s="60"/>
      <c r="GA401" s="60"/>
      <c r="GB401" s="60"/>
      <c r="GC401" s="60"/>
      <c r="GD401" s="60"/>
      <c r="GE401" s="60"/>
      <c r="GF401" s="60"/>
      <c r="GG401" s="60"/>
      <c r="GH401" s="60"/>
      <c r="GI401" s="60"/>
      <c r="GJ401" s="60"/>
      <c r="GK401" s="60"/>
      <c r="GL401" s="60"/>
      <c r="GM401" s="60"/>
      <c r="GN401" s="60"/>
      <c r="GO401" s="60"/>
      <c r="GP401" s="60"/>
      <c r="GQ401" s="60"/>
    </row>
    <row r="402" spans="1:199" ht="29.25" x14ac:dyDescent="0.25">
      <c r="A402" s="19">
        <v>1</v>
      </c>
      <c r="B402" s="19">
        <v>1</v>
      </c>
      <c r="C402" s="588" t="s">
        <v>261</v>
      </c>
      <c r="D402" s="28">
        <f>'2 уровень'!H1158</f>
        <v>0</v>
      </c>
      <c r="E402" s="28">
        <f>'2 уровень'!I1158</f>
        <v>0</v>
      </c>
      <c r="F402" s="28">
        <f>'2 уровень'!J1158</f>
        <v>323.5776595744681</v>
      </c>
      <c r="G402" s="65" t="e">
        <f>'2 уровень'!K1158</f>
        <v>#DIV/0!</v>
      </c>
      <c r="H402" s="79">
        <f>'2 уровень'!L1158</f>
        <v>0</v>
      </c>
      <c r="I402" s="79">
        <f>'2 уровень'!M1158</f>
        <v>0</v>
      </c>
      <c r="J402" s="74">
        <f>'2 уровень'!N1158</f>
        <v>0</v>
      </c>
      <c r="K402" s="74">
        <f>'2 уровень'!O1158</f>
        <v>0</v>
      </c>
      <c r="L402" s="74">
        <f>'2 уровень'!P1158</f>
        <v>0</v>
      </c>
      <c r="M402" s="74">
        <f>'2 уровень'!Q1158</f>
        <v>0</v>
      </c>
      <c r="N402" s="74">
        <f>'2 уровень'!R1158</f>
        <v>0</v>
      </c>
      <c r="O402" s="74">
        <f>'2 уровень'!S1158</f>
        <v>0</v>
      </c>
      <c r="P402" s="73">
        <f>'2 уровень'!T1158</f>
        <v>0</v>
      </c>
      <c r="Q402" s="73">
        <f>'2 уровень'!U1158</f>
        <v>0</v>
      </c>
      <c r="R402" s="73">
        <f>'2 уровень'!V1158</f>
        <v>0</v>
      </c>
      <c r="S402" s="73">
        <f>'2 уровень'!W1158</f>
        <v>0</v>
      </c>
      <c r="T402" s="73">
        <f>'2 уровень'!X1158</f>
        <v>0</v>
      </c>
      <c r="U402" s="73">
        <f>'2 уровень'!Y1158</f>
        <v>0</v>
      </c>
      <c r="V402" s="773">
        <f>'2 уровень'!Z1158</f>
        <v>0</v>
      </c>
      <c r="W402" s="73">
        <f>'2 уровень'!AA1158</f>
        <v>0</v>
      </c>
      <c r="X402" s="73">
        <f>'2 уровень'!AB1158</f>
        <v>0</v>
      </c>
      <c r="Y402" s="73">
        <f>'2 уровень'!AC1158</f>
        <v>0</v>
      </c>
      <c r="Z402" s="73">
        <f>'2 уровень'!AD1158</f>
        <v>0</v>
      </c>
      <c r="AA402" s="379">
        <f>'2 уровень'!AE1158</f>
        <v>0</v>
      </c>
      <c r="AB402" s="73"/>
      <c r="AC402" s="73"/>
      <c r="AD402" s="965">
        <f>'2 уровень'!AF1157</f>
        <v>0</v>
      </c>
      <c r="AE402" s="972">
        <f>'2 уровень'!AG1157</f>
        <v>0</v>
      </c>
      <c r="AF402" s="186">
        <f t="shared" si="64"/>
        <v>0</v>
      </c>
      <c r="AG402" s="186">
        <f t="shared" si="62"/>
        <v>0</v>
      </c>
      <c r="AH402" s="881">
        <f t="shared" si="75"/>
        <v>0</v>
      </c>
      <c r="AI402" s="60">
        <f t="shared" si="74"/>
        <v>0</v>
      </c>
      <c r="AJ402" s="60"/>
      <c r="AK402" s="267"/>
      <c r="AL402" s="60">
        <f t="shared" si="70"/>
        <v>0</v>
      </c>
      <c r="AM402" s="60"/>
      <c r="AN402" s="60"/>
      <c r="AO402" s="3514"/>
      <c r="AP402" s="3515"/>
      <c r="AQ402" s="3515"/>
      <c r="AR402" s="3515"/>
      <c r="AS402" s="3515"/>
      <c r="AT402" s="3515"/>
      <c r="AU402" s="3515"/>
      <c r="AV402" s="3515"/>
      <c r="AW402" s="3515"/>
      <c r="AX402" s="3515"/>
      <c r="AY402" s="3515"/>
      <c r="AZ402" s="3515"/>
      <c r="BA402" s="3515"/>
      <c r="BB402" s="3515"/>
      <c r="BC402" s="60"/>
      <c r="BD402" s="60"/>
      <c r="BE402" s="60"/>
      <c r="BF402" s="60"/>
      <c r="BG402" s="60"/>
      <c r="BH402" s="60"/>
      <c r="BI402" s="60"/>
      <c r="BJ402" s="60"/>
      <c r="BK402" s="60"/>
      <c r="BL402" s="60"/>
      <c r="BM402" s="60"/>
      <c r="BN402" s="60"/>
      <c r="BO402" s="60"/>
      <c r="BP402" s="60"/>
      <c r="BQ402" s="60"/>
      <c r="BR402" s="60"/>
      <c r="BS402" s="60"/>
      <c r="BT402" s="60"/>
      <c r="BU402" s="60"/>
      <c r="BV402" s="60"/>
      <c r="BW402" s="60"/>
      <c r="BX402" s="60"/>
      <c r="BY402" s="60"/>
      <c r="BZ402" s="60"/>
      <c r="CA402" s="60"/>
      <c r="CB402" s="60"/>
      <c r="CC402" s="60"/>
      <c r="CD402" s="60"/>
      <c r="CE402" s="60"/>
      <c r="CF402" s="60"/>
      <c r="CG402" s="60"/>
      <c r="CH402" s="60"/>
      <c r="CI402" s="60"/>
      <c r="CJ402" s="60"/>
      <c r="CK402" s="60"/>
      <c r="CL402" s="60"/>
      <c r="CM402" s="60"/>
      <c r="CN402" s="60"/>
      <c r="CO402" s="60"/>
      <c r="CP402" s="60"/>
      <c r="CQ402" s="60"/>
      <c r="CR402" s="60"/>
      <c r="CS402" s="60"/>
      <c r="CT402" s="60"/>
      <c r="CU402" s="60"/>
      <c r="CV402" s="60"/>
      <c r="CW402" s="60"/>
      <c r="CX402" s="60"/>
      <c r="CY402" s="60"/>
      <c r="CZ402" s="60"/>
      <c r="DA402" s="60"/>
      <c r="DB402" s="60"/>
      <c r="DC402" s="60"/>
      <c r="DD402" s="60"/>
      <c r="DE402" s="60"/>
      <c r="DF402" s="60"/>
      <c r="DG402" s="60"/>
      <c r="DH402" s="60"/>
      <c r="DI402" s="60"/>
      <c r="DJ402" s="60"/>
      <c r="DK402" s="60"/>
      <c r="DL402" s="60"/>
      <c r="DM402" s="60"/>
      <c r="DN402" s="60"/>
      <c r="DO402" s="60"/>
      <c r="DP402" s="60"/>
      <c r="DQ402" s="60"/>
      <c r="DR402" s="60"/>
      <c r="DS402" s="60"/>
      <c r="DT402" s="60"/>
      <c r="DU402" s="60"/>
      <c r="DV402" s="60"/>
      <c r="DW402" s="60"/>
      <c r="DX402" s="60"/>
      <c r="DY402" s="60"/>
      <c r="DZ402" s="60"/>
      <c r="EA402" s="60"/>
      <c r="EB402" s="60"/>
      <c r="EC402" s="60"/>
      <c r="ED402" s="60"/>
      <c r="EE402" s="60"/>
      <c r="EF402" s="60"/>
      <c r="EG402" s="60"/>
      <c r="EH402" s="60"/>
      <c r="EI402" s="60"/>
      <c r="EJ402" s="60"/>
      <c r="EK402" s="60"/>
      <c r="EL402" s="60"/>
      <c r="EM402" s="60"/>
      <c r="EN402" s="60"/>
      <c r="EO402" s="60"/>
      <c r="EP402" s="60"/>
      <c r="EQ402" s="60"/>
      <c r="ER402" s="60"/>
      <c r="ES402" s="60"/>
      <c r="ET402" s="60"/>
      <c r="EU402" s="60"/>
      <c r="EV402" s="60"/>
      <c r="EW402" s="60"/>
      <c r="EX402" s="60"/>
      <c r="EY402" s="60"/>
      <c r="EZ402" s="60"/>
      <c r="FA402" s="60"/>
      <c r="FB402" s="60"/>
      <c r="FC402" s="60"/>
      <c r="FD402" s="60"/>
      <c r="FE402" s="60"/>
      <c r="FF402" s="60"/>
      <c r="FG402" s="60"/>
      <c r="FH402" s="60"/>
      <c r="FI402" s="60"/>
      <c r="FJ402" s="60"/>
      <c r="FK402" s="60"/>
      <c r="FL402" s="60"/>
      <c r="FM402" s="60"/>
      <c r="FN402" s="60"/>
      <c r="FO402" s="60"/>
      <c r="FP402" s="60"/>
      <c r="FQ402" s="60"/>
      <c r="FR402" s="60"/>
      <c r="FS402" s="60"/>
      <c r="FT402" s="60"/>
      <c r="FU402" s="60"/>
      <c r="FV402" s="60"/>
      <c r="FW402" s="60"/>
      <c r="FX402" s="60"/>
      <c r="FY402" s="60"/>
      <c r="FZ402" s="60"/>
      <c r="GA402" s="60"/>
      <c r="GB402" s="60"/>
      <c r="GC402" s="60"/>
      <c r="GD402" s="60"/>
      <c r="GE402" s="60"/>
      <c r="GF402" s="60"/>
      <c r="GG402" s="60"/>
      <c r="GH402" s="60"/>
      <c r="GI402" s="60"/>
      <c r="GJ402" s="60"/>
      <c r="GK402" s="60"/>
      <c r="GL402" s="60"/>
      <c r="GM402" s="60"/>
      <c r="GN402" s="60"/>
      <c r="GO402" s="60"/>
      <c r="GP402" s="60"/>
      <c r="GQ402" s="60"/>
    </row>
    <row r="403" spans="1:199" ht="29.25" x14ac:dyDescent="0.25">
      <c r="A403" s="19">
        <v>1</v>
      </c>
      <c r="B403" s="19">
        <v>1</v>
      </c>
      <c r="C403" s="588" t="s">
        <v>262</v>
      </c>
      <c r="D403" s="28">
        <f>'2 уровень'!H1159</f>
        <v>0</v>
      </c>
      <c r="E403" s="28">
        <f>'2 уровень'!I1159</f>
        <v>0</v>
      </c>
      <c r="F403" s="28">
        <f>'2 уровень'!J1159</f>
        <v>13</v>
      </c>
      <c r="G403" s="65" t="e">
        <f>'2 уровень'!K1159</f>
        <v>#DIV/0!</v>
      </c>
      <c r="H403" s="79">
        <f>'2 уровень'!L1159</f>
        <v>0</v>
      </c>
      <c r="I403" s="79">
        <f>'2 уровень'!M1159</f>
        <v>0</v>
      </c>
      <c r="J403" s="74">
        <f>'2 уровень'!N1159</f>
        <v>0</v>
      </c>
      <c r="K403" s="74">
        <f>'2 уровень'!O1159</f>
        <v>0</v>
      </c>
      <c r="L403" s="74">
        <f>'2 уровень'!P1159</f>
        <v>0</v>
      </c>
      <c r="M403" s="74">
        <f>'2 уровень'!Q1159</f>
        <v>0</v>
      </c>
      <c r="N403" s="74">
        <f>'2 уровень'!R1159</f>
        <v>0</v>
      </c>
      <c r="O403" s="74">
        <f>'2 уровень'!S1159</f>
        <v>0</v>
      </c>
      <c r="P403" s="73">
        <f>'2 уровень'!T1159</f>
        <v>0</v>
      </c>
      <c r="Q403" s="73">
        <f>'2 уровень'!U1159</f>
        <v>0</v>
      </c>
      <c r="R403" s="73">
        <f>'2 уровень'!V1159</f>
        <v>0</v>
      </c>
      <c r="S403" s="73">
        <f>'2 уровень'!W1159</f>
        <v>0</v>
      </c>
      <c r="T403" s="73">
        <f>'2 уровень'!X1159</f>
        <v>0</v>
      </c>
      <c r="U403" s="73">
        <f>'2 уровень'!Y1159</f>
        <v>18.270720000000001</v>
      </c>
      <c r="V403" s="773">
        <f>'2 уровень'!Z1159</f>
        <v>0</v>
      </c>
      <c r="W403" s="73">
        <f>'2 уровень'!AA1159</f>
        <v>0</v>
      </c>
      <c r="X403" s="73">
        <f>'2 уровень'!AB1159</f>
        <v>0</v>
      </c>
      <c r="Y403" s="73">
        <f>'2 уровень'!AC1159</f>
        <v>0</v>
      </c>
      <c r="Z403" s="73">
        <f>'2 уровень'!AD1159</f>
        <v>0</v>
      </c>
      <c r="AA403" s="379">
        <f>'2 уровень'!AE1159</f>
        <v>18.270720000000001</v>
      </c>
      <c r="AB403" s="73"/>
      <c r="AC403" s="73"/>
      <c r="AD403" s="965">
        <f>'2 уровень'!AF1158</f>
        <v>0</v>
      </c>
      <c r="AE403" s="972">
        <f>'2 уровень'!AG1158</f>
        <v>0</v>
      </c>
      <c r="AF403" s="186">
        <f t="shared" si="64"/>
        <v>18270.72</v>
      </c>
      <c r="AG403" s="186">
        <f t="shared" si="62"/>
        <v>0</v>
      </c>
      <c r="AH403" s="881">
        <f t="shared" si="75"/>
        <v>0</v>
      </c>
      <c r="AI403" s="60">
        <f t="shared" si="74"/>
        <v>1405.44</v>
      </c>
      <c r="AJ403" s="60"/>
      <c r="AK403" s="267"/>
      <c r="AL403" s="60">
        <f t="shared" si="70"/>
        <v>0</v>
      </c>
      <c r="AM403" s="60"/>
      <c r="AN403" s="60"/>
      <c r="AO403" s="3514"/>
      <c r="AP403" s="3515"/>
      <c r="AQ403" s="3515"/>
      <c r="AR403" s="3515"/>
      <c r="AS403" s="3515"/>
      <c r="AT403" s="3515"/>
      <c r="AU403" s="3515"/>
      <c r="AV403" s="3515"/>
      <c r="AW403" s="3515"/>
      <c r="AX403" s="3515"/>
      <c r="AY403" s="3515"/>
      <c r="AZ403" s="3515"/>
      <c r="BA403" s="3515"/>
      <c r="BB403" s="3515"/>
      <c r="BC403" s="60"/>
      <c r="BD403" s="60"/>
      <c r="BE403" s="60"/>
      <c r="BF403" s="60"/>
      <c r="BG403" s="60"/>
      <c r="BH403" s="60"/>
      <c r="BI403" s="60"/>
      <c r="BJ403" s="60"/>
      <c r="BK403" s="60"/>
      <c r="BL403" s="60"/>
      <c r="BM403" s="60"/>
      <c r="BN403" s="60"/>
      <c r="BO403" s="60"/>
      <c r="BP403" s="60"/>
      <c r="BQ403" s="60"/>
      <c r="BR403" s="60"/>
      <c r="BS403" s="60"/>
      <c r="BT403" s="60"/>
      <c r="BU403" s="60"/>
      <c r="BV403" s="60"/>
      <c r="BW403" s="60"/>
      <c r="BX403" s="60"/>
      <c r="BY403" s="60"/>
      <c r="BZ403" s="60"/>
      <c r="CA403" s="60"/>
      <c r="CB403" s="60"/>
      <c r="CC403" s="60"/>
      <c r="CD403" s="60"/>
      <c r="CE403" s="60"/>
      <c r="CF403" s="60"/>
      <c r="CG403" s="60"/>
      <c r="CH403" s="60"/>
      <c r="CI403" s="60"/>
      <c r="CJ403" s="60"/>
      <c r="CK403" s="60"/>
      <c r="CL403" s="60"/>
      <c r="CM403" s="60"/>
      <c r="CN403" s="60"/>
      <c r="CO403" s="60"/>
      <c r="CP403" s="60"/>
      <c r="CQ403" s="60"/>
      <c r="CR403" s="60"/>
      <c r="CS403" s="60"/>
      <c r="CT403" s="60"/>
      <c r="CU403" s="60"/>
      <c r="CV403" s="60"/>
      <c r="CW403" s="60"/>
      <c r="CX403" s="60"/>
      <c r="CY403" s="60"/>
      <c r="CZ403" s="60"/>
      <c r="DA403" s="60"/>
      <c r="DB403" s="60"/>
      <c r="DC403" s="60"/>
      <c r="DD403" s="60"/>
      <c r="DE403" s="60"/>
      <c r="DF403" s="60"/>
      <c r="DG403" s="60"/>
      <c r="DH403" s="60"/>
      <c r="DI403" s="60"/>
      <c r="DJ403" s="60"/>
      <c r="DK403" s="60"/>
      <c r="DL403" s="60"/>
      <c r="DM403" s="60"/>
      <c r="DN403" s="60"/>
      <c r="DO403" s="60"/>
      <c r="DP403" s="60"/>
      <c r="DQ403" s="60"/>
      <c r="DR403" s="60"/>
      <c r="DS403" s="60"/>
      <c r="DT403" s="60"/>
      <c r="DU403" s="60"/>
      <c r="DV403" s="60"/>
      <c r="DW403" s="60"/>
      <c r="DX403" s="60"/>
      <c r="DY403" s="60"/>
      <c r="DZ403" s="60"/>
      <c r="EA403" s="60"/>
      <c r="EB403" s="60"/>
      <c r="EC403" s="60"/>
      <c r="ED403" s="60"/>
      <c r="EE403" s="60"/>
      <c r="EF403" s="60"/>
      <c r="EG403" s="60"/>
      <c r="EH403" s="60"/>
      <c r="EI403" s="60"/>
      <c r="EJ403" s="60"/>
      <c r="EK403" s="60"/>
      <c r="EL403" s="60"/>
      <c r="EM403" s="60"/>
      <c r="EN403" s="60"/>
      <c r="EO403" s="60"/>
      <c r="EP403" s="60"/>
      <c r="EQ403" s="60"/>
      <c r="ER403" s="60"/>
      <c r="ES403" s="60"/>
      <c r="ET403" s="60"/>
      <c r="EU403" s="60"/>
      <c r="EV403" s="60"/>
      <c r="EW403" s="60"/>
      <c r="EX403" s="60"/>
      <c r="EY403" s="60"/>
      <c r="EZ403" s="60"/>
      <c r="FA403" s="60"/>
      <c r="FB403" s="60"/>
      <c r="FC403" s="60"/>
      <c r="FD403" s="60"/>
      <c r="FE403" s="60"/>
      <c r="FF403" s="60"/>
      <c r="FG403" s="60"/>
      <c r="FH403" s="60"/>
      <c r="FI403" s="60"/>
      <c r="FJ403" s="60"/>
      <c r="FK403" s="60"/>
      <c r="FL403" s="60"/>
      <c r="FM403" s="60"/>
      <c r="FN403" s="60"/>
      <c r="FO403" s="60"/>
      <c r="FP403" s="60"/>
      <c r="FQ403" s="60"/>
      <c r="FR403" s="60"/>
      <c r="FS403" s="60"/>
      <c r="FT403" s="60"/>
      <c r="FU403" s="60"/>
      <c r="FV403" s="60"/>
      <c r="FW403" s="60"/>
      <c r="FX403" s="60"/>
      <c r="FY403" s="60"/>
      <c r="FZ403" s="60"/>
      <c r="GA403" s="60"/>
      <c r="GB403" s="60"/>
      <c r="GC403" s="60"/>
      <c r="GD403" s="60"/>
      <c r="GE403" s="60"/>
      <c r="GF403" s="60"/>
      <c r="GG403" s="60"/>
      <c r="GH403" s="60"/>
      <c r="GI403" s="60"/>
      <c r="GJ403" s="60"/>
      <c r="GK403" s="60"/>
      <c r="GL403" s="60"/>
      <c r="GM403" s="60"/>
      <c r="GN403" s="60"/>
      <c r="GO403" s="60"/>
      <c r="GP403" s="60"/>
      <c r="GQ403" s="60"/>
    </row>
    <row r="404" spans="1:199" x14ac:dyDescent="0.25">
      <c r="A404" s="19">
        <v>1</v>
      </c>
      <c r="B404" s="19">
        <v>1</v>
      </c>
      <c r="C404" s="589" t="s">
        <v>134</v>
      </c>
      <c r="D404" s="28">
        <f>'2 уровень'!H1160</f>
        <v>0</v>
      </c>
      <c r="E404" s="28">
        <f>'2 уровень'!I1160</f>
        <v>0</v>
      </c>
      <c r="F404" s="28">
        <f>'2 уровень'!J1160</f>
        <v>895.50571428571425</v>
      </c>
      <c r="G404" s="65" t="e">
        <f>'2 уровень'!K1160</f>
        <v>#DIV/0!</v>
      </c>
      <c r="H404" s="79">
        <f>'2 уровень'!L1160</f>
        <v>0</v>
      </c>
      <c r="I404" s="79">
        <f>'2 уровень'!M1160</f>
        <v>0</v>
      </c>
      <c r="J404" s="74">
        <f>'2 уровень'!N1160</f>
        <v>0</v>
      </c>
      <c r="K404" s="74">
        <f>'2 уровень'!O1160</f>
        <v>0</v>
      </c>
      <c r="L404" s="74">
        <f>'2 уровень'!P1160</f>
        <v>0</v>
      </c>
      <c r="M404" s="74">
        <f>'2 уровень'!Q1160</f>
        <v>0</v>
      </c>
      <c r="N404" s="74">
        <f>'2 уровень'!R1160</f>
        <v>0</v>
      </c>
      <c r="O404" s="74">
        <f>'2 уровень'!S1160</f>
        <v>0</v>
      </c>
      <c r="P404" s="73">
        <f>'2 уровень'!T1160</f>
        <v>0</v>
      </c>
      <c r="Q404" s="73">
        <f>'2 уровень'!U1160</f>
        <v>0</v>
      </c>
      <c r="R404" s="73">
        <f>'2 уровень'!V1160</f>
        <v>0</v>
      </c>
      <c r="S404" s="73">
        <f>'2 уровень'!W1160</f>
        <v>0</v>
      </c>
      <c r="T404" s="73">
        <f>'2 уровень'!X1160</f>
        <v>0</v>
      </c>
      <c r="U404" s="73">
        <f>'2 уровень'!Y1160</f>
        <v>177.59317999999993</v>
      </c>
      <c r="V404" s="773">
        <f>'2 уровень'!Z1160</f>
        <v>0</v>
      </c>
      <c r="W404" s="73">
        <f>'2 уровень'!AA1160</f>
        <v>0</v>
      </c>
      <c r="X404" s="73">
        <f>'2 уровень'!AB1160</f>
        <v>14.368870000000001</v>
      </c>
      <c r="Y404" s="73">
        <f>'2 уровень'!AC1160</f>
        <v>0</v>
      </c>
      <c r="Z404" s="73">
        <f>'2 уровень'!AD1160</f>
        <v>0</v>
      </c>
      <c r="AA404" s="379">
        <f>'2 уровень'!AE1160</f>
        <v>177.59317999999993</v>
      </c>
      <c r="AB404" s="73" t="e">
        <f>U404/T404*100</f>
        <v>#DIV/0!</v>
      </c>
      <c r="AC404" s="73" t="e">
        <f>AA404/T404*100</f>
        <v>#DIV/0!</v>
      </c>
      <c r="AD404" s="965">
        <f>'2 уровень'!AF1159</f>
        <v>0</v>
      </c>
      <c r="AE404" s="972">
        <f>'2 уровень'!AG1159</f>
        <v>0</v>
      </c>
      <c r="AF404" s="186">
        <f t="shared" si="64"/>
        <v>177593.17999999993</v>
      </c>
      <c r="AG404" s="186">
        <f t="shared" si="62"/>
        <v>0</v>
      </c>
      <c r="AH404" s="881">
        <f t="shared" si="75"/>
        <v>0</v>
      </c>
      <c r="AI404" s="60">
        <f t="shared" si="74"/>
        <v>198.31607678981064</v>
      </c>
      <c r="AJ404" s="60"/>
      <c r="AK404" s="267"/>
      <c r="AL404" s="60">
        <f t="shared" si="70"/>
        <v>0</v>
      </c>
      <c r="AM404" s="60"/>
      <c r="AN404" s="60"/>
      <c r="AO404" s="3514"/>
      <c r="AP404" s="3515"/>
      <c r="AQ404" s="3515"/>
      <c r="AR404" s="3515"/>
      <c r="AS404" s="3515"/>
      <c r="AT404" s="3515"/>
      <c r="AU404" s="3515"/>
      <c r="AV404" s="3515"/>
      <c r="AW404" s="3515"/>
      <c r="AX404" s="3515"/>
      <c r="AY404" s="3515"/>
      <c r="AZ404" s="3515"/>
      <c r="BA404" s="3515"/>
      <c r="BB404" s="3515"/>
      <c r="BC404" s="60"/>
      <c r="BD404" s="60"/>
      <c r="BE404" s="60"/>
      <c r="BF404" s="60"/>
      <c r="BG404" s="60"/>
      <c r="BH404" s="60"/>
      <c r="BI404" s="60"/>
      <c r="BJ404" s="60"/>
      <c r="BK404" s="60"/>
      <c r="BL404" s="60"/>
      <c r="BM404" s="60"/>
      <c r="BN404" s="60"/>
      <c r="BO404" s="60"/>
      <c r="BP404" s="60"/>
      <c r="BQ404" s="60"/>
      <c r="BR404" s="60"/>
      <c r="BS404" s="60"/>
      <c r="BT404" s="60"/>
      <c r="BU404" s="60"/>
      <c r="BV404" s="60"/>
      <c r="BW404" s="60"/>
      <c r="BX404" s="60"/>
      <c r="BY404" s="60"/>
      <c r="BZ404" s="60"/>
      <c r="CA404" s="60"/>
      <c r="CB404" s="60"/>
      <c r="CC404" s="60"/>
      <c r="CD404" s="60"/>
      <c r="CE404" s="60"/>
      <c r="CF404" s="60"/>
      <c r="CG404" s="60"/>
      <c r="CH404" s="60"/>
      <c r="CI404" s="60"/>
      <c r="CJ404" s="60"/>
      <c r="CK404" s="60"/>
      <c r="CL404" s="60"/>
      <c r="CM404" s="60"/>
      <c r="CN404" s="60"/>
      <c r="CO404" s="60"/>
      <c r="CP404" s="60"/>
      <c r="CQ404" s="60"/>
      <c r="CR404" s="60"/>
      <c r="CS404" s="60"/>
      <c r="CT404" s="60"/>
      <c r="CU404" s="60"/>
      <c r="CV404" s="60"/>
      <c r="CW404" s="60"/>
      <c r="CX404" s="60"/>
      <c r="CY404" s="60"/>
      <c r="CZ404" s="60"/>
      <c r="DA404" s="60"/>
      <c r="DB404" s="60"/>
      <c r="DC404" s="60"/>
      <c r="DD404" s="60"/>
      <c r="DE404" s="60"/>
      <c r="DF404" s="60"/>
      <c r="DG404" s="60"/>
      <c r="DH404" s="60"/>
      <c r="DI404" s="60"/>
      <c r="DJ404" s="60"/>
      <c r="DK404" s="60"/>
      <c r="DL404" s="60"/>
      <c r="DM404" s="60"/>
      <c r="DN404" s="60"/>
      <c r="DO404" s="60"/>
      <c r="DP404" s="60"/>
      <c r="DQ404" s="60"/>
      <c r="DR404" s="60"/>
      <c r="DS404" s="60"/>
      <c r="DT404" s="60"/>
      <c r="DU404" s="60"/>
      <c r="DV404" s="60"/>
      <c r="DW404" s="60"/>
      <c r="DX404" s="60"/>
      <c r="DY404" s="60"/>
      <c r="DZ404" s="60"/>
      <c r="EA404" s="60"/>
      <c r="EB404" s="60"/>
      <c r="EC404" s="60"/>
      <c r="ED404" s="60"/>
      <c r="EE404" s="60"/>
      <c r="EF404" s="60"/>
      <c r="EG404" s="60"/>
      <c r="EH404" s="60"/>
      <c r="EI404" s="60"/>
      <c r="EJ404" s="60"/>
      <c r="EK404" s="60"/>
      <c r="EL404" s="60"/>
      <c r="EM404" s="60"/>
      <c r="EN404" s="60"/>
      <c r="EO404" s="60"/>
      <c r="EP404" s="60"/>
      <c r="EQ404" s="60"/>
      <c r="ER404" s="60"/>
      <c r="ES404" s="60"/>
      <c r="ET404" s="60"/>
      <c r="EU404" s="60"/>
      <c r="EV404" s="60"/>
      <c r="EW404" s="60"/>
      <c r="EX404" s="60"/>
      <c r="EY404" s="60"/>
      <c r="EZ404" s="60"/>
      <c r="FA404" s="60"/>
      <c r="FB404" s="60"/>
      <c r="FC404" s="60"/>
      <c r="FD404" s="60"/>
      <c r="FE404" s="60"/>
      <c r="FF404" s="60"/>
      <c r="FG404" s="60"/>
      <c r="FH404" s="60"/>
      <c r="FI404" s="60"/>
      <c r="FJ404" s="60"/>
      <c r="FK404" s="60"/>
      <c r="FL404" s="60"/>
      <c r="FM404" s="60"/>
      <c r="FN404" s="60"/>
      <c r="FO404" s="60"/>
      <c r="FP404" s="60"/>
      <c r="FQ404" s="60"/>
      <c r="FR404" s="60"/>
      <c r="FS404" s="60"/>
      <c r="FT404" s="60"/>
      <c r="FU404" s="60"/>
      <c r="FV404" s="60"/>
      <c r="FW404" s="60"/>
      <c r="FX404" s="60"/>
      <c r="FY404" s="60"/>
      <c r="FZ404" s="60"/>
      <c r="GA404" s="60"/>
      <c r="GB404" s="60"/>
      <c r="GC404" s="60"/>
      <c r="GD404" s="60"/>
      <c r="GE404" s="60"/>
      <c r="GF404" s="60"/>
      <c r="GG404" s="60"/>
      <c r="GH404" s="60"/>
      <c r="GI404" s="60"/>
      <c r="GJ404" s="60"/>
      <c r="GK404" s="60"/>
      <c r="GL404" s="60"/>
      <c r="GM404" s="60"/>
      <c r="GN404" s="60"/>
      <c r="GO404" s="60"/>
      <c r="GP404" s="60"/>
      <c r="GQ404" s="60"/>
    </row>
    <row r="405" spans="1:199" x14ac:dyDescent="0.25">
      <c r="A405" s="19">
        <v>1</v>
      </c>
      <c r="B405" s="19">
        <v>1</v>
      </c>
      <c r="C405" s="280" t="s">
        <v>76</v>
      </c>
      <c r="D405" s="28">
        <f>'2 уровень'!H1161</f>
        <v>0</v>
      </c>
      <c r="E405" s="28">
        <f>'2 уровень'!I1161</f>
        <v>0</v>
      </c>
      <c r="F405" s="28">
        <f>'2 уровень'!J1161</f>
        <v>0</v>
      </c>
      <c r="G405" s="65" t="e">
        <f>'2 уровень'!K1161</f>
        <v>#DIV/0!</v>
      </c>
      <c r="H405" s="79" t="e">
        <f>'2 уровень'!L1161</f>
        <v>#DIV/0!</v>
      </c>
      <c r="I405" s="79" t="e">
        <f>'2 уровень'!M1161</f>
        <v>#DIV/0!</v>
      </c>
      <c r="J405" s="74">
        <f>'2 уровень'!N1161</f>
        <v>0</v>
      </c>
      <c r="K405" s="74">
        <f>'2 уровень'!O1161</f>
        <v>0</v>
      </c>
      <c r="L405" s="74">
        <f>'2 уровень'!P1161</f>
        <v>0</v>
      </c>
      <c r="M405" s="74" t="e">
        <f>'2 уровень'!Q1161</f>
        <v>#DIV/0!</v>
      </c>
      <c r="N405" s="74">
        <f>'2 уровень'!R1161</f>
        <v>0</v>
      </c>
      <c r="O405" s="74" t="e">
        <f>'2 уровень'!S1161</f>
        <v>#DIV/0!</v>
      </c>
      <c r="P405" s="73">
        <f>'2 уровень'!T1161</f>
        <v>0</v>
      </c>
      <c r="Q405" s="73">
        <f>'2 уровень'!U1161</f>
        <v>0</v>
      </c>
      <c r="R405" s="73">
        <f>'2 уровень'!V1161</f>
        <v>0</v>
      </c>
      <c r="S405" s="73">
        <f>'2 уровень'!W1161</f>
        <v>0</v>
      </c>
      <c r="T405" s="73">
        <f>'2 уровень'!X1161</f>
        <v>0</v>
      </c>
      <c r="U405" s="73">
        <f>'2 уровень'!Y1161</f>
        <v>0</v>
      </c>
      <c r="V405" s="773">
        <f>'2 уровень'!Z1161</f>
        <v>0</v>
      </c>
      <c r="W405" s="73">
        <f>'2 уровень'!AA1161</f>
        <v>0</v>
      </c>
      <c r="X405" s="73">
        <f>'2 уровень'!AB1161</f>
        <v>0</v>
      </c>
      <c r="Y405" s="73">
        <f>'2 уровень'!AC1161</f>
        <v>0</v>
      </c>
      <c r="Z405" s="73">
        <f>'2 уровень'!AD1161</f>
        <v>0</v>
      </c>
      <c r="AA405" s="379">
        <f>'2 уровень'!AE1161</f>
        <v>0</v>
      </c>
      <c r="AB405" s="73" t="e">
        <f>U405/T405*100</f>
        <v>#DIV/0!</v>
      </c>
      <c r="AC405" s="73" t="e">
        <f>AA405/T405*100</f>
        <v>#DIV/0!</v>
      </c>
      <c r="AD405" s="965">
        <f>'2 уровень'!AF1160</f>
        <v>0</v>
      </c>
      <c r="AE405" s="972">
        <f>'2 уровень'!AG1160</f>
        <v>0</v>
      </c>
      <c r="AF405" s="186">
        <f t="shared" si="64"/>
        <v>0</v>
      </c>
      <c r="AG405" s="186">
        <f t="shared" si="62"/>
        <v>0</v>
      </c>
      <c r="AH405" s="881">
        <f t="shared" si="75"/>
        <v>0</v>
      </c>
      <c r="AI405" s="60" t="e">
        <f t="shared" si="74"/>
        <v>#DIV/0!</v>
      </c>
      <c r="AJ405" s="60"/>
      <c r="AK405" s="267"/>
      <c r="AL405" s="60">
        <f t="shared" si="70"/>
        <v>0</v>
      </c>
      <c r="AM405" s="60"/>
      <c r="AN405" s="60"/>
      <c r="AO405" s="3514"/>
      <c r="AP405" s="3515"/>
      <c r="AQ405" s="3515"/>
      <c r="AR405" s="3515"/>
      <c r="AS405" s="3515"/>
      <c r="AT405" s="3515"/>
      <c r="AU405" s="3515"/>
      <c r="AV405" s="3515"/>
      <c r="AW405" s="3515"/>
      <c r="AX405" s="3515"/>
      <c r="AY405" s="3515"/>
      <c r="AZ405" s="3515"/>
      <c r="BA405" s="3515"/>
      <c r="BB405" s="3515"/>
      <c r="BC405" s="60"/>
      <c r="BD405" s="60"/>
      <c r="BE405" s="60"/>
      <c r="BF405" s="60"/>
      <c r="BG405" s="60"/>
      <c r="BH405" s="60"/>
      <c r="BI405" s="60"/>
      <c r="BJ405" s="60"/>
      <c r="BK405" s="60"/>
      <c r="BL405" s="60"/>
      <c r="BM405" s="60"/>
      <c r="BN405" s="60"/>
      <c r="BO405" s="60"/>
      <c r="BP405" s="60"/>
      <c r="BQ405" s="60"/>
      <c r="BR405" s="60"/>
      <c r="BS405" s="60"/>
      <c r="BT405" s="60"/>
      <c r="BU405" s="60"/>
      <c r="BV405" s="60"/>
      <c r="BW405" s="60"/>
      <c r="BX405" s="60"/>
      <c r="BY405" s="60"/>
      <c r="BZ405" s="60"/>
      <c r="CA405" s="60"/>
      <c r="CB405" s="60"/>
      <c r="CC405" s="60"/>
      <c r="CD405" s="60"/>
      <c r="CE405" s="60"/>
      <c r="CF405" s="60"/>
      <c r="CG405" s="60"/>
      <c r="CH405" s="60"/>
      <c r="CI405" s="60"/>
      <c r="CJ405" s="60"/>
      <c r="CK405" s="60"/>
      <c r="CL405" s="60"/>
      <c r="CM405" s="60"/>
      <c r="CN405" s="60"/>
      <c r="CO405" s="60"/>
      <c r="CP405" s="60"/>
      <c r="CQ405" s="60"/>
      <c r="CR405" s="60"/>
      <c r="CS405" s="60"/>
      <c r="CT405" s="60"/>
      <c r="CU405" s="60"/>
      <c r="CV405" s="60"/>
      <c r="CW405" s="60"/>
      <c r="CX405" s="60"/>
      <c r="CY405" s="60"/>
      <c r="CZ405" s="60"/>
      <c r="DA405" s="60"/>
      <c r="DB405" s="60"/>
      <c r="DC405" s="60"/>
      <c r="DD405" s="60"/>
      <c r="DE405" s="60"/>
      <c r="DF405" s="60"/>
      <c r="DG405" s="60"/>
      <c r="DH405" s="60"/>
      <c r="DI405" s="60"/>
      <c r="DJ405" s="60"/>
      <c r="DK405" s="60"/>
      <c r="DL405" s="60"/>
      <c r="DM405" s="60"/>
      <c r="DN405" s="60"/>
      <c r="DO405" s="60"/>
      <c r="DP405" s="60"/>
      <c r="DQ405" s="60"/>
      <c r="DR405" s="60"/>
      <c r="DS405" s="60"/>
      <c r="DT405" s="60"/>
      <c r="DU405" s="60"/>
      <c r="DV405" s="60"/>
      <c r="DW405" s="60"/>
      <c r="DX405" s="60"/>
      <c r="DY405" s="60"/>
      <c r="DZ405" s="60"/>
      <c r="EA405" s="60"/>
      <c r="EB405" s="60"/>
      <c r="EC405" s="60"/>
      <c r="ED405" s="60"/>
      <c r="EE405" s="60"/>
      <c r="EF405" s="60"/>
      <c r="EG405" s="60"/>
      <c r="EH405" s="60"/>
      <c r="EI405" s="60"/>
      <c r="EJ405" s="60"/>
      <c r="EK405" s="60"/>
      <c r="EL405" s="60"/>
      <c r="EM405" s="60"/>
      <c r="EN405" s="60"/>
      <c r="EO405" s="60"/>
      <c r="EP405" s="60"/>
      <c r="EQ405" s="60"/>
      <c r="ER405" s="60"/>
      <c r="ES405" s="60"/>
      <c r="ET405" s="60"/>
      <c r="EU405" s="60"/>
      <c r="EV405" s="60"/>
      <c r="EW405" s="60"/>
      <c r="EX405" s="60"/>
      <c r="EY405" s="60"/>
      <c r="EZ405" s="60"/>
      <c r="FA405" s="60"/>
      <c r="FB405" s="60"/>
      <c r="FC405" s="60"/>
      <c r="FD405" s="60"/>
      <c r="FE405" s="60"/>
      <c r="FF405" s="60"/>
      <c r="FG405" s="60"/>
      <c r="FH405" s="60"/>
      <c r="FI405" s="60"/>
      <c r="FJ405" s="60"/>
      <c r="FK405" s="60"/>
      <c r="FL405" s="60"/>
      <c r="FM405" s="60"/>
      <c r="FN405" s="60"/>
      <c r="FO405" s="60"/>
      <c r="FP405" s="60"/>
      <c r="FQ405" s="60"/>
      <c r="FR405" s="60"/>
      <c r="FS405" s="60"/>
      <c r="FT405" s="60"/>
      <c r="FU405" s="60"/>
      <c r="FV405" s="60"/>
      <c r="FW405" s="60"/>
      <c r="FX405" s="60"/>
      <c r="FY405" s="60"/>
      <c r="FZ405" s="60"/>
      <c r="GA405" s="60"/>
      <c r="GB405" s="60"/>
      <c r="GC405" s="60"/>
      <c r="GD405" s="60"/>
      <c r="GE405" s="60"/>
      <c r="GF405" s="60"/>
      <c r="GG405" s="60"/>
      <c r="GH405" s="60"/>
      <c r="GI405" s="60"/>
      <c r="GJ405" s="60"/>
      <c r="GK405" s="60"/>
      <c r="GL405" s="60"/>
      <c r="GM405" s="60"/>
      <c r="GN405" s="60"/>
      <c r="GO405" s="60"/>
      <c r="GP405" s="60"/>
      <c r="GQ405" s="60"/>
    </row>
    <row r="406" spans="1:199" x14ac:dyDescent="0.25">
      <c r="A406" s="19">
        <v>1</v>
      </c>
      <c r="B406" s="19">
        <v>1</v>
      </c>
      <c r="C406" s="2656" t="s">
        <v>16</v>
      </c>
      <c r="D406" s="28">
        <f>'2 уровень'!H1162</f>
        <v>0</v>
      </c>
      <c r="E406" s="28">
        <f>'2 уровень'!I1162</f>
        <v>0</v>
      </c>
      <c r="F406" s="28">
        <f>'2 уровень'!J1162</f>
        <v>1</v>
      </c>
      <c r="G406" s="65" t="e">
        <f>'2 уровень'!K1162</f>
        <v>#DIV/0!</v>
      </c>
      <c r="H406" s="79" t="e">
        <f>'2 уровень'!L1162</f>
        <v>#DIV/0!</v>
      </c>
      <c r="I406" s="79">
        <f>'2 уровень'!M1162</f>
        <v>8</v>
      </c>
      <c r="J406" s="74">
        <f>'2 уровень'!N1162</f>
        <v>0</v>
      </c>
      <c r="K406" s="74">
        <f>'2 уровень'!O1162</f>
        <v>0</v>
      </c>
      <c r="L406" s="74">
        <f>'2 уровень'!P1162</f>
        <v>8</v>
      </c>
      <c r="M406" s="74" t="e">
        <f>'2 уровень'!Q1162</f>
        <v>#DIV/0!</v>
      </c>
      <c r="N406" s="74">
        <f>'2 уровень'!R1162</f>
        <v>0</v>
      </c>
      <c r="O406" s="74" t="e">
        <f>'2 уровень'!S1162</f>
        <v>#DIV/0!</v>
      </c>
      <c r="P406" s="73">
        <f>'2 уровень'!T1162</f>
        <v>0</v>
      </c>
      <c r="Q406" s="73">
        <f>'2 уровень'!U1162</f>
        <v>0</v>
      </c>
      <c r="R406" s="73">
        <f>'2 уровень'!V1162</f>
        <v>0</v>
      </c>
      <c r="S406" s="73">
        <f>'2 уровень'!W1162</f>
        <v>0</v>
      </c>
      <c r="T406" s="73">
        <f>'2 уровень'!X1162</f>
        <v>0</v>
      </c>
      <c r="U406" s="73">
        <f>'2 уровень'!Y1162</f>
        <v>0</v>
      </c>
      <c r="V406" s="773">
        <f>'2 уровень'!Z1162</f>
        <v>0</v>
      </c>
      <c r="W406" s="73">
        <f>'2 уровень'!AA1162</f>
        <v>0</v>
      </c>
      <c r="X406" s="73">
        <f>'2 уровень'!AB1162</f>
        <v>0</v>
      </c>
      <c r="Y406" s="73">
        <f>'2 уровень'!AC1162</f>
        <v>0</v>
      </c>
      <c r="Z406" s="73">
        <f>'2 уровень'!AD1162</f>
        <v>0</v>
      </c>
      <c r="AA406" s="379">
        <f>'2 уровень'!AE1162</f>
        <v>0</v>
      </c>
      <c r="AB406" s="73"/>
      <c r="AC406" s="73"/>
      <c r="AD406" s="965">
        <f>'2 уровень'!AF1161</f>
        <v>0</v>
      </c>
      <c r="AE406" s="972">
        <f>'2 уровень'!AG1161</f>
        <v>0</v>
      </c>
      <c r="AF406" s="186">
        <f t="shared" si="64"/>
        <v>0</v>
      </c>
      <c r="AG406" s="186">
        <f t="shared" si="62"/>
        <v>0</v>
      </c>
      <c r="AH406" s="881">
        <f t="shared" si="75"/>
        <v>0</v>
      </c>
      <c r="AI406" s="60">
        <f t="shared" si="74"/>
        <v>0</v>
      </c>
      <c r="AJ406" s="60"/>
      <c r="AK406" s="267"/>
      <c r="AL406" s="60">
        <f t="shared" si="70"/>
        <v>0</v>
      </c>
      <c r="AM406" s="60"/>
      <c r="AN406" s="60"/>
      <c r="AO406" s="3514"/>
      <c r="AP406" s="3515"/>
      <c r="AQ406" s="3515"/>
      <c r="AR406" s="3515"/>
      <c r="AS406" s="3515"/>
      <c r="AT406" s="3515"/>
      <c r="AU406" s="3515"/>
      <c r="AV406" s="3515"/>
      <c r="AW406" s="3515"/>
      <c r="AX406" s="3515"/>
      <c r="AY406" s="3515"/>
      <c r="AZ406" s="3515"/>
      <c r="BA406" s="3515"/>
      <c r="BB406" s="3515"/>
      <c r="BC406" s="60"/>
      <c r="BD406" s="60"/>
      <c r="BE406" s="60"/>
      <c r="BF406" s="60"/>
      <c r="BG406" s="60"/>
      <c r="BH406" s="60"/>
      <c r="BI406" s="60"/>
      <c r="BJ406" s="60"/>
      <c r="BK406" s="60"/>
      <c r="BL406" s="60"/>
      <c r="BM406" s="60"/>
      <c r="BN406" s="60"/>
      <c r="BO406" s="60"/>
      <c r="BP406" s="60"/>
      <c r="BQ406" s="60"/>
      <c r="BR406" s="60"/>
      <c r="BS406" s="60"/>
      <c r="BT406" s="60"/>
      <c r="BU406" s="60"/>
      <c r="BV406" s="60"/>
      <c r="BW406" s="60"/>
      <c r="BX406" s="60"/>
      <c r="BY406" s="60"/>
      <c r="BZ406" s="60"/>
      <c r="CA406" s="60"/>
      <c r="CB406" s="60"/>
      <c r="CC406" s="60"/>
      <c r="CD406" s="60"/>
      <c r="CE406" s="60"/>
      <c r="CF406" s="60"/>
      <c r="CG406" s="60"/>
      <c r="CH406" s="60"/>
      <c r="CI406" s="60"/>
      <c r="CJ406" s="60"/>
      <c r="CK406" s="60"/>
      <c r="CL406" s="60"/>
      <c r="CM406" s="60"/>
      <c r="CN406" s="60"/>
      <c r="CO406" s="60"/>
      <c r="CP406" s="60"/>
      <c r="CQ406" s="60"/>
      <c r="CR406" s="60"/>
      <c r="CS406" s="60"/>
      <c r="CT406" s="60"/>
      <c r="CU406" s="60"/>
      <c r="CV406" s="60"/>
      <c r="CW406" s="60"/>
      <c r="CX406" s="60"/>
      <c r="CY406" s="60"/>
      <c r="CZ406" s="60"/>
      <c r="DA406" s="60"/>
      <c r="DB406" s="60"/>
      <c r="DC406" s="60"/>
      <c r="DD406" s="60"/>
      <c r="DE406" s="60"/>
      <c r="DF406" s="60"/>
      <c r="DG406" s="60"/>
      <c r="DH406" s="60"/>
      <c r="DI406" s="60"/>
      <c r="DJ406" s="60"/>
      <c r="DK406" s="60"/>
      <c r="DL406" s="60"/>
      <c r="DM406" s="60"/>
      <c r="DN406" s="60"/>
      <c r="DO406" s="60"/>
      <c r="DP406" s="60"/>
      <c r="DQ406" s="60"/>
      <c r="DR406" s="60"/>
      <c r="DS406" s="60"/>
      <c r="DT406" s="60"/>
      <c r="DU406" s="60"/>
      <c r="DV406" s="60"/>
      <c r="DW406" s="60"/>
      <c r="DX406" s="60"/>
      <c r="DY406" s="60"/>
      <c r="DZ406" s="60"/>
      <c r="EA406" s="60"/>
      <c r="EB406" s="60"/>
      <c r="EC406" s="60"/>
      <c r="ED406" s="60"/>
      <c r="EE406" s="60"/>
      <c r="EF406" s="60"/>
      <c r="EG406" s="60"/>
      <c r="EH406" s="60"/>
      <c r="EI406" s="60"/>
      <c r="EJ406" s="60"/>
      <c r="EK406" s="60"/>
      <c r="EL406" s="60"/>
      <c r="EM406" s="60"/>
      <c r="EN406" s="60"/>
      <c r="EO406" s="60"/>
      <c r="EP406" s="60"/>
      <c r="EQ406" s="60"/>
      <c r="ER406" s="60"/>
      <c r="ES406" s="60"/>
      <c r="ET406" s="60"/>
      <c r="EU406" s="60"/>
      <c r="EV406" s="60"/>
      <c r="EW406" s="60"/>
      <c r="EX406" s="60"/>
      <c r="EY406" s="60"/>
      <c r="EZ406" s="60"/>
      <c r="FA406" s="60"/>
      <c r="FB406" s="60"/>
      <c r="FC406" s="60"/>
      <c r="FD406" s="60"/>
      <c r="FE406" s="60"/>
      <c r="FF406" s="60"/>
      <c r="FG406" s="60"/>
      <c r="FH406" s="60"/>
      <c r="FI406" s="60"/>
      <c r="FJ406" s="60"/>
      <c r="FK406" s="60"/>
      <c r="FL406" s="60"/>
      <c r="FM406" s="60"/>
      <c r="FN406" s="60"/>
      <c r="FO406" s="60"/>
      <c r="FP406" s="60"/>
      <c r="FQ406" s="60"/>
      <c r="FR406" s="60"/>
      <c r="FS406" s="60"/>
      <c r="FT406" s="60"/>
      <c r="FU406" s="60"/>
      <c r="FV406" s="60"/>
      <c r="FW406" s="60"/>
      <c r="FX406" s="60"/>
      <c r="FY406" s="60"/>
      <c r="FZ406" s="60"/>
      <c r="GA406" s="60"/>
      <c r="GB406" s="60"/>
      <c r="GC406" s="60"/>
      <c r="GD406" s="60"/>
      <c r="GE406" s="60"/>
      <c r="GF406" s="60"/>
      <c r="GG406" s="60"/>
      <c r="GH406" s="60"/>
      <c r="GI406" s="60"/>
      <c r="GJ406" s="60"/>
      <c r="GK406" s="60"/>
      <c r="GL406" s="60"/>
      <c r="GM406" s="60"/>
      <c r="GN406" s="60"/>
      <c r="GO406" s="60"/>
      <c r="GP406" s="60"/>
      <c r="GQ406" s="60"/>
    </row>
    <row r="407" spans="1:199" ht="29.25" x14ac:dyDescent="0.25">
      <c r="A407" s="19">
        <v>1</v>
      </c>
      <c r="B407" s="19">
        <v>1</v>
      </c>
      <c r="C407" s="705" t="s">
        <v>136</v>
      </c>
      <c r="D407" s="28">
        <f>'2 уровень'!H1163</f>
        <v>0</v>
      </c>
      <c r="E407" s="28">
        <f>'2 уровень'!I1163</f>
        <v>0</v>
      </c>
      <c r="F407" s="28">
        <f>'2 уровень'!J1163</f>
        <v>1</v>
      </c>
      <c r="G407" s="65" t="e">
        <f>'2 уровень'!K1163</f>
        <v>#DIV/0!</v>
      </c>
      <c r="H407" s="79" t="e">
        <f>'2 уровень'!L1163</f>
        <v>#DIV/0!</v>
      </c>
      <c r="I407" s="79">
        <f>'2 уровень'!M1163</f>
        <v>8</v>
      </c>
      <c r="J407" s="74">
        <f>'2 уровень'!N1163</f>
        <v>0</v>
      </c>
      <c r="K407" s="74">
        <f>'2 уровень'!O1163</f>
        <v>0</v>
      </c>
      <c r="L407" s="74">
        <f>'2 уровень'!P1163</f>
        <v>8</v>
      </c>
      <c r="M407" s="74" t="e">
        <f>'2 уровень'!Q1163</f>
        <v>#DIV/0!</v>
      </c>
      <c r="N407" s="74">
        <f>'2 уровень'!R1163</f>
        <v>0</v>
      </c>
      <c r="O407" s="74" t="e">
        <f>'2 уровень'!S1163</f>
        <v>#DIV/0!</v>
      </c>
      <c r="P407" s="73">
        <f>'2 уровень'!T1163</f>
        <v>0</v>
      </c>
      <c r="Q407" s="73">
        <f>'2 уровень'!U1163</f>
        <v>0</v>
      </c>
      <c r="R407" s="73">
        <f>'2 уровень'!V1163</f>
        <v>0</v>
      </c>
      <c r="S407" s="73">
        <f>'2 уровень'!W1163</f>
        <v>0</v>
      </c>
      <c r="T407" s="73">
        <f>'2 уровень'!X1163</f>
        <v>0</v>
      </c>
      <c r="U407" s="73">
        <f>'2 уровень'!Y1163</f>
        <v>37.962389999999999</v>
      </c>
      <c r="V407" s="773">
        <f>'2 уровень'!Z1163</f>
        <v>0</v>
      </c>
      <c r="W407" s="73">
        <f>'2 уровень'!AA1163</f>
        <v>0</v>
      </c>
      <c r="X407" s="73">
        <f>'2 уровень'!AB1163</f>
        <v>37.962389999999999</v>
      </c>
      <c r="Y407" s="73">
        <f>'2 уровень'!AC1163</f>
        <v>0</v>
      </c>
      <c r="Z407" s="73">
        <f>'2 уровень'!AD1163</f>
        <v>0</v>
      </c>
      <c r="AA407" s="379">
        <f>'2 уровень'!AE1163</f>
        <v>37.962389999999999</v>
      </c>
      <c r="AB407" s="73"/>
      <c r="AC407" s="73"/>
      <c r="AD407" s="965">
        <f>'2 уровень'!AF1162</f>
        <v>0</v>
      </c>
      <c r="AE407" s="972">
        <f>'2 уровень'!AG1162</f>
        <v>0</v>
      </c>
      <c r="AF407" s="186">
        <f t="shared" si="64"/>
        <v>37962.39</v>
      </c>
      <c r="AG407" s="186">
        <f t="shared" si="62"/>
        <v>0</v>
      </c>
      <c r="AH407" s="881">
        <f t="shared" si="75"/>
        <v>0</v>
      </c>
      <c r="AI407" s="60">
        <f t="shared" si="74"/>
        <v>37962.39</v>
      </c>
      <c r="AJ407" s="60"/>
      <c r="AK407" s="267"/>
      <c r="AL407" s="60">
        <f t="shared" si="70"/>
        <v>0</v>
      </c>
      <c r="AM407" s="60"/>
      <c r="AN407" s="60"/>
      <c r="AO407" s="3514"/>
      <c r="AP407" s="3515"/>
      <c r="AQ407" s="3515"/>
      <c r="AR407" s="3515"/>
      <c r="AS407" s="3515"/>
      <c r="AT407" s="3515"/>
      <c r="AU407" s="3515"/>
      <c r="AV407" s="3515"/>
      <c r="AW407" s="3515"/>
      <c r="AX407" s="3515"/>
      <c r="AY407" s="3515"/>
      <c r="AZ407" s="3515"/>
      <c r="BA407" s="3515"/>
      <c r="BB407" s="3515"/>
      <c r="BC407" s="60"/>
      <c r="BD407" s="60"/>
      <c r="BE407" s="60"/>
      <c r="BF407" s="60"/>
      <c r="BG407" s="60"/>
      <c r="BH407" s="60"/>
      <c r="BI407" s="60"/>
      <c r="BJ407" s="60"/>
      <c r="BK407" s="60"/>
      <c r="BL407" s="60"/>
      <c r="BM407" s="60"/>
      <c r="BN407" s="60"/>
      <c r="BO407" s="60"/>
      <c r="BP407" s="60"/>
      <c r="BQ407" s="60"/>
      <c r="BR407" s="60"/>
      <c r="BS407" s="60"/>
      <c r="BT407" s="60"/>
      <c r="BU407" s="60"/>
      <c r="BV407" s="60"/>
      <c r="BW407" s="60"/>
      <c r="BX407" s="60"/>
      <c r="BY407" s="60"/>
      <c r="BZ407" s="60"/>
      <c r="CA407" s="60"/>
      <c r="CB407" s="60"/>
      <c r="CC407" s="60"/>
      <c r="CD407" s="60"/>
      <c r="CE407" s="60"/>
      <c r="CF407" s="60"/>
      <c r="CG407" s="60"/>
      <c r="CH407" s="60"/>
      <c r="CI407" s="60"/>
      <c r="CJ407" s="60"/>
      <c r="CK407" s="60"/>
      <c r="CL407" s="60"/>
      <c r="CM407" s="60"/>
      <c r="CN407" s="60"/>
      <c r="CO407" s="60"/>
      <c r="CP407" s="60"/>
      <c r="CQ407" s="60"/>
      <c r="CR407" s="60"/>
      <c r="CS407" s="60"/>
      <c r="CT407" s="60"/>
      <c r="CU407" s="60"/>
      <c r="CV407" s="60"/>
      <c r="CW407" s="60"/>
      <c r="CX407" s="60"/>
      <c r="CY407" s="60"/>
      <c r="CZ407" s="60"/>
      <c r="DA407" s="60"/>
      <c r="DB407" s="60"/>
      <c r="DC407" s="60"/>
      <c r="DD407" s="60"/>
      <c r="DE407" s="60"/>
      <c r="DF407" s="60"/>
      <c r="DG407" s="60"/>
      <c r="DH407" s="60"/>
      <c r="DI407" s="60"/>
      <c r="DJ407" s="60"/>
      <c r="DK407" s="60"/>
      <c r="DL407" s="60"/>
      <c r="DM407" s="60"/>
      <c r="DN407" s="60"/>
      <c r="DO407" s="60"/>
      <c r="DP407" s="60"/>
      <c r="DQ407" s="60"/>
      <c r="DR407" s="60"/>
      <c r="DS407" s="60"/>
      <c r="DT407" s="60"/>
      <c r="DU407" s="60"/>
      <c r="DV407" s="60"/>
      <c r="DW407" s="60"/>
      <c r="DX407" s="60"/>
      <c r="DY407" s="60"/>
      <c r="DZ407" s="60"/>
      <c r="EA407" s="60"/>
      <c r="EB407" s="60"/>
      <c r="EC407" s="60"/>
      <c r="ED407" s="60"/>
      <c r="EE407" s="60"/>
      <c r="EF407" s="60"/>
      <c r="EG407" s="60"/>
      <c r="EH407" s="60"/>
      <c r="EI407" s="60"/>
      <c r="EJ407" s="60"/>
      <c r="EK407" s="60"/>
      <c r="EL407" s="60"/>
      <c r="EM407" s="60"/>
      <c r="EN407" s="60"/>
      <c r="EO407" s="60"/>
      <c r="EP407" s="60"/>
      <c r="EQ407" s="60"/>
      <c r="ER407" s="60"/>
      <c r="ES407" s="60"/>
      <c r="ET407" s="60"/>
      <c r="EU407" s="60"/>
      <c r="EV407" s="60"/>
      <c r="EW407" s="60"/>
      <c r="EX407" s="60"/>
      <c r="EY407" s="60"/>
      <c r="EZ407" s="60"/>
      <c r="FA407" s="60"/>
      <c r="FB407" s="60"/>
      <c r="FC407" s="60"/>
      <c r="FD407" s="60"/>
      <c r="FE407" s="60"/>
      <c r="FF407" s="60"/>
      <c r="FG407" s="60"/>
      <c r="FH407" s="60"/>
      <c r="FI407" s="60"/>
      <c r="FJ407" s="60"/>
      <c r="FK407" s="60"/>
      <c r="FL407" s="60"/>
      <c r="FM407" s="60"/>
      <c r="FN407" s="60"/>
      <c r="FO407" s="60"/>
      <c r="FP407" s="60"/>
      <c r="FQ407" s="60"/>
      <c r="FR407" s="60"/>
      <c r="FS407" s="60"/>
      <c r="FT407" s="60"/>
      <c r="FU407" s="60"/>
      <c r="FV407" s="60"/>
      <c r="FW407" s="60"/>
      <c r="FX407" s="60"/>
      <c r="FY407" s="60"/>
      <c r="FZ407" s="60"/>
      <c r="GA407" s="60"/>
      <c r="GB407" s="60"/>
      <c r="GC407" s="60"/>
      <c r="GD407" s="60"/>
      <c r="GE407" s="60"/>
      <c r="GF407" s="60"/>
      <c r="GG407" s="60"/>
      <c r="GH407" s="60"/>
      <c r="GI407" s="60"/>
      <c r="GJ407" s="60"/>
      <c r="GK407" s="60"/>
      <c r="GL407" s="60"/>
      <c r="GM407" s="60"/>
      <c r="GN407" s="60"/>
      <c r="GO407" s="60"/>
      <c r="GP407" s="60"/>
      <c r="GQ407" s="60"/>
    </row>
    <row r="408" spans="1:199" ht="29.25" x14ac:dyDescent="0.25">
      <c r="A408" s="19">
        <v>1</v>
      </c>
      <c r="B408" s="19">
        <v>1</v>
      </c>
      <c r="C408" s="2660" t="s">
        <v>237</v>
      </c>
      <c r="D408" s="28">
        <f>'2 уровень'!H1164</f>
        <v>0</v>
      </c>
      <c r="E408" s="28">
        <f>'2 уровень'!I1164</f>
        <v>0</v>
      </c>
      <c r="F408" s="28">
        <f>'2 уровень'!J1164</f>
        <v>0</v>
      </c>
      <c r="G408" s="65" t="e">
        <f>'2 уровень'!K1164</f>
        <v>#DIV/0!</v>
      </c>
      <c r="H408" s="79" t="e">
        <f>'2 уровень'!L1164</f>
        <v>#DIV/0!</v>
      </c>
      <c r="I408" s="79" t="e">
        <f>'2 уровень'!M1164</f>
        <v>#DIV/0!</v>
      </c>
      <c r="J408" s="74">
        <f>'2 уровень'!N1164</f>
        <v>0</v>
      </c>
      <c r="K408" s="74">
        <f>'2 уровень'!O1164</f>
        <v>0</v>
      </c>
      <c r="L408" s="74">
        <f>'2 уровень'!P1164</f>
        <v>0</v>
      </c>
      <c r="M408" s="74" t="e">
        <f>'2 уровень'!Q1164</f>
        <v>#DIV/0!</v>
      </c>
      <c r="N408" s="74">
        <f>'2 уровень'!R1164</f>
        <v>0</v>
      </c>
      <c r="O408" s="74" t="e">
        <f>'2 уровень'!S1164</f>
        <v>#DIV/0!</v>
      </c>
      <c r="P408" s="73">
        <f>'2 уровень'!T1164</f>
        <v>0</v>
      </c>
      <c r="Q408" s="73">
        <f>'2 уровень'!U1164</f>
        <v>0</v>
      </c>
      <c r="R408" s="73">
        <f>'2 уровень'!V1164</f>
        <v>0</v>
      </c>
      <c r="S408" s="73">
        <f>'2 уровень'!W1164</f>
        <v>0</v>
      </c>
      <c r="T408" s="73">
        <f>'2 уровень'!X1164</f>
        <v>0</v>
      </c>
      <c r="U408" s="73">
        <f>'2 уровень'!Y1164</f>
        <v>0</v>
      </c>
      <c r="V408" s="773">
        <f>'2 уровень'!Z1164</f>
        <v>0</v>
      </c>
      <c r="W408" s="73">
        <f>'2 уровень'!AA1164</f>
        <v>0</v>
      </c>
      <c r="X408" s="73">
        <f>'2 уровень'!AB1164</f>
        <v>0</v>
      </c>
      <c r="Y408" s="73">
        <f>'2 уровень'!AC1164</f>
        <v>0</v>
      </c>
      <c r="Z408" s="73">
        <f>'2 уровень'!AD1164</f>
        <v>0</v>
      </c>
      <c r="AA408" s="379">
        <f>'2 уровень'!AE1164</f>
        <v>0</v>
      </c>
      <c r="AB408" s="73" t="e">
        <f>U408/T408*100</f>
        <v>#DIV/0!</v>
      </c>
      <c r="AC408" s="73" t="e">
        <f>AA408/T408*100</f>
        <v>#DIV/0!</v>
      </c>
      <c r="AD408" s="965">
        <f>'2 уровень'!AF1163</f>
        <v>0</v>
      </c>
      <c r="AE408" s="972">
        <f>'2 уровень'!AG1163</f>
        <v>0</v>
      </c>
      <c r="AF408" s="186">
        <f t="shared" si="64"/>
        <v>0</v>
      </c>
      <c r="AG408" s="186">
        <f t="shared" ref="AG408:AG472" si="76">Z408*1000</f>
        <v>0</v>
      </c>
      <c r="AH408" s="881">
        <f t="shared" si="75"/>
        <v>0</v>
      </c>
      <c r="AI408" s="60" t="e">
        <f t="shared" si="74"/>
        <v>#DIV/0!</v>
      </c>
      <c r="AJ408" s="60"/>
      <c r="AK408" s="267"/>
      <c r="AL408" s="60">
        <f t="shared" si="70"/>
        <v>0</v>
      </c>
      <c r="AM408" s="60"/>
      <c r="AN408" s="60"/>
      <c r="AO408" s="3514"/>
      <c r="AP408" s="3515"/>
      <c r="AQ408" s="3515"/>
      <c r="AR408" s="3515"/>
      <c r="AS408" s="3515"/>
      <c r="AT408" s="3515"/>
      <c r="AU408" s="3515"/>
      <c r="AV408" s="3515"/>
      <c r="AW408" s="3515"/>
      <c r="AX408" s="3515"/>
      <c r="AY408" s="3515"/>
      <c r="AZ408" s="3515"/>
      <c r="BA408" s="3515"/>
      <c r="BB408" s="3515"/>
      <c r="BC408" s="60"/>
      <c r="BD408" s="60"/>
      <c r="BE408" s="60"/>
      <c r="BF408" s="60"/>
      <c r="BG408" s="60"/>
      <c r="BH408" s="60"/>
      <c r="BI408" s="60"/>
      <c r="BJ408" s="60"/>
      <c r="BK408" s="60"/>
      <c r="BL408" s="60"/>
      <c r="BM408" s="60"/>
      <c r="BN408" s="60"/>
      <c r="BO408" s="60"/>
      <c r="BP408" s="60"/>
      <c r="BQ408" s="60"/>
      <c r="BR408" s="60"/>
      <c r="BS408" s="60"/>
      <c r="BT408" s="60"/>
      <c r="BU408" s="60"/>
      <c r="BV408" s="60"/>
      <c r="BW408" s="60"/>
      <c r="BX408" s="60"/>
      <c r="BY408" s="60"/>
      <c r="BZ408" s="60"/>
      <c r="CA408" s="60"/>
      <c r="CB408" s="60"/>
      <c r="CC408" s="60"/>
      <c r="CD408" s="60"/>
      <c r="CE408" s="60"/>
      <c r="CF408" s="60"/>
      <c r="CG408" s="60"/>
      <c r="CH408" s="60"/>
      <c r="CI408" s="60"/>
      <c r="CJ408" s="60"/>
      <c r="CK408" s="60"/>
      <c r="CL408" s="60"/>
      <c r="CM408" s="60"/>
      <c r="CN408" s="60"/>
      <c r="CO408" s="60"/>
      <c r="CP408" s="60"/>
      <c r="CQ408" s="60"/>
      <c r="CR408" s="60"/>
      <c r="CS408" s="60"/>
      <c r="CT408" s="60"/>
      <c r="CU408" s="60"/>
      <c r="CV408" s="60"/>
      <c r="CW408" s="60"/>
      <c r="CX408" s="60"/>
      <c r="CY408" s="60"/>
      <c r="CZ408" s="60"/>
      <c r="DA408" s="60"/>
      <c r="DB408" s="60"/>
      <c r="DC408" s="60"/>
      <c r="DD408" s="60"/>
      <c r="DE408" s="60"/>
      <c r="DF408" s="60"/>
      <c r="DG408" s="60"/>
      <c r="DH408" s="60"/>
      <c r="DI408" s="60"/>
      <c r="DJ408" s="60"/>
      <c r="DK408" s="60"/>
      <c r="DL408" s="60"/>
      <c r="DM408" s="60"/>
      <c r="DN408" s="60"/>
      <c r="DO408" s="60"/>
      <c r="DP408" s="60"/>
      <c r="DQ408" s="60"/>
      <c r="DR408" s="60"/>
      <c r="DS408" s="60"/>
      <c r="DT408" s="60"/>
      <c r="DU408" s="60"/>
      <c r="DV408" s="60"/>
      <c r="DW408" s="60"/>
      <c r="DX408" s="60"/>
      <c r="DY408" s="60"/>
      <c r="DZ408" s="60"/>
      <c r="EA408" s="60"/>
      <c r="EB408" s="60"/>
      <c r="EC408" s="60"/>
      <c r="ED408" s="60"/>
      <c r="EE408" s="60"/>
      <c r="EF408" s="60"/>
      <c r="EG408" s="60"/>
      <c r="EH408" s="60"/>
      <c r="EI408" s="60"/>
      <c r="EJ408" s="60"/>
      <c r="EK408" s="60"/>
      <c r="EL408" s="60"/>
      <c r="EM408" s="60"/>
      <c r="EN408" s="60"/>
      <c r="EO408" s="60"/>
      <c r="EP408" s="60"/>
      <c r="EQ408" s="60"/>
      <c r="ER408" s="60"/>
      <c r="ES408" s="60"/>
      <c r="ET408" s="60"/>
      <c r="EU408" s="60"/>
      <c r="EV408" s="60"/>
      <c r="EW408" s="60"/>
      <c r="EX408" s="60"/>
      <c r="EY408" s="60"/>
      <c r="EZ408" s="60"/>
      <c r="FA408" s="60"/>
      <c r="FB408" s="60"/>
      <c r="FC408" s="60"/>
      <c r="FD408" s="60"/>
      <c r="FE408" s="60"/>
      <c r="FF408" s="60"/>
      <c r="FG408" s="60"/>
      <c r="FH408" s="60"/>
      <c r="FI408" s="60"/>
      <c r="FJ408" s="60"/>
      <c r="FK408" s="60"/>
      <c r="FL408" s="60"/>
      <c r="FM408" s="60"/>
      <c r="FN408" s="60"/>
      <c r="FO408" s="60"/>
      <c r="FP408" s="60"/>
      <c r="FQ408" s="60"/>
      <c r="FR408" s="60"/>
      <c r="FS408" s="60"/>
      <c r="FT408" s="60"/>
      <c r="FU408" s="60"/>
      <c r="FV408" s="60"/>
      <c r="FW408" s="60"/>
      <c r="FX408" s="60"/>
      <c r="FY408" s="60"/>
      <c r="FZ408" s="60"/>
      <c r="GA408" s="60"/>
      <c r="GB408" s="60"/>
      <c r="GC408" s="60"/>
      <c r="GD408" s="60"/>
      <c r="GE408" s="60"/>
      <c r="GF408" s="60"/>
      <c r="GG408" s="60"/>
      <c r="GH408" s="60"/>
      <c r="GI408" s="60"/>
      <c r="GJ408" s="60"/>
      <c r="GK408" s="60"/>
      <c r="GL408" s="60"/>
      <c r="GM408" s="60"/>
      <c r="GN408" s="60"/>
      <c r="GO408" s="60"/>
      <c r="GP408" s="60"/>
      <c r="GQ408" s="60"/>
    </row>
    <row r="409" spans="1:199" x14ac:dyDescent="0.25">
      <c r="A409" s="19">
        <v>1</v>
      </c>
      <c r="B409" s="19">
        <v>1</v>
      </c>
      <c r="C409" s="705" t="s">
        <v>197</v>
      </c>
      <c r="D409" s="28">
        <f>'2 уровень'!H1165</f>
        <v>0</v>
      </c>
      <c r="E409" s="28">
        <f>'2 уровень'!I1165</f>
        <v>0</v>
      </c>
      <c r="F409" s="28">
        <f>'2 уровень'!J1165</f>
        <v>0</v>
      </c>
      <c r="G409" s="65" t="e">
        <f>'2 уровень'!K1165</f>
        <v>#DIV/0!</v>
      </c>
      <c r="H409" s="79">
        <f>'2 уровень'!L1165</f>
        <v>0</v>
      </c>
      <c r="I409" s="79">
        <f>'2 уровень'!M1165</f>
        <v>0</v>
      </c>
      <c r="J409" s="74">
        <f>'2 уровень'!N1165</f>
        <v>0</v>
      </c>
      <c r="K409" s="74">
        <f>'2 уровень'!O1165</f>
        <v>0</v>
      </c>
      <c r="L409" s="74">
        <f>'2 уровень'!P1165</f>
        <v>0</v>
      </c>
      <c r="M409" s="74">
        <f>'2 уровень'!Q1165</f>
        <v>0</v>
      </c>
      <c r="N409" s="74">
        <f>'2 уровень'!R1165</f>
        <v>0</v>
      </c>
      <c r="O409" s="74">
        <f>'2 уровень'!S1165</f>
        <v>0</v>
      </c>
      <c r="P409" s="73">
        <f>'2 уровень'!T1165</f>
        <v>0</v>
      </c>
      <c r="Q409" s="73">
        <f>'2 уровень'!U1165</f>
        <v>0</v>
      </c>
      <c r="R409" s="73">
        <f>'2 уровень'!V1165</f>
        <v>0</v>
      </c>
      <c r="S409" s="73">
        <f>'2 уровень'!W1165</f>
        <v>0</v>
      </c>
      <c r="T409" s="73">
        <f>'2 уровень'!X1165</f>
        <v>0</v>
      </c>
      <c r="U409" s="73">
        <f>'2 уровень'!Y1165</f>
        <v>0</v>
      </c>
      <c r="V409" s="773">
        <f>'2 уровень'!Z1165</f>
        <v>0</v>
      </c>
      <c r="W409" s="73">
        <f>'2 уровень'!AA1165</f>
        <v>0</v>
      </c>
      <c r="X409" s="73">
        <f>'2 уровень'!AB1165</f>
        <v>0</v>
      </c>
      <c r="Y409" s="73">
        <f>'2 уровень'!AC1165</f>
        <v>0</v>
      </c>
      <c r="Z409" s="73">
        <f>'2 уровень'!AD1165</f>
        <v>0</v>
      </c>
      <c r="AA409" s="379">
        <f>'2 уровень'!AE1165</f>
        <v>0</v>
      </c>
      <c r="AB409" s="73"/>
      <c r="AC409" s="73"/>
      <c r="AD409" s="965">
        <f>'2 уровень'!AF1164</f>
        <v>0</v>
      </c>
      <c r="AE409" s="972">
        <f>'2 уровень'!AG1164</f>
        <v>0</v>
      </c>
      <c r="AF409" s="186">
        <f t="shared" ref="AF409:AF473" si="77">AA409*1000</f>
        <v>0</v>
      </c>
      <c r="AG409" s="186">
        <f t="shared" si="76"/>
        <v>0</v>
      </c>
      <c r="AH409" s="881">
        <f t="shared" si="75"/>
        <v>0</v>
      </c>
      <c r="AI409" s="60" t="e">
        <f t="shared" si="74"/>
        <v>#DIV/0!</v>
      </c>
      <c r="AJ409" s="60"/>
      <c r="AK409" s="267"/>
      <c r="AL409" s="60">
        <f t="shared" si="70"/>
        <v>0</v>
      </c>
      <c r="AM409" s="60"/>
      <c r="AN409" s="60"/>
      <c r="AO409" s="3514"/>
      <c r="AP409" s="3515"/>
      <c r="AQ409" s="3515"/>
      <c r="AR409" s="3515"/>
      <c r="AS409" s="3515"/>
      <c r="AT409" s="3515"/>
      <c r="AU409" s="3515"/>
      <c r="AV409" s="3515"/>
      <c r="AW409" s="3515"/>
      <c r="AX409" s="3515"/>
      <c r="AY409" s="3515"/>
      <c r="AZ409" s="3515"/>
      <c r="BA409" s="3515"/>
      <c r="BB409" s="3515"/>
      <c r="BC409" s="60"/>
      <c r="BD409" s="60"/>
      <c r="BE409" s="60"/>
      <c r="BF409" s="60"/>
      <c r="BG409" s="60"/>
      <c r="BH409" s="60"/>
      <c r="BI409" s="60"/>
      <c r="BJ409" s="60"/>
      <c r="BK409" s="60"/>
      <c r="BL409" s="60"/>
      <c r="BM409" s="60"/>
      <c r="BN409" s="60"/>
      <c r="BO409" s="60"/>
      <c r="BP409" s="60"/>
      <c r="BQ409" s="60"/>
      <c r="BR409" s="60"/>
      <c r="BS409" s="60"/>
      <c r="BT409" s="60"/>
      <c r="BU409" s="60"/>
      <c r="BV409" s="60"/>
      <c r="BW409" s="60"/>
      <c r="BX409" s="60"/>
      <c r="BY409" s="60"/>
      <c r="BZ409" s="60"/>
      <c r="CA409" s="60"/>
      <c r="CB409" s="60"/>
      <c r="CC409" s="60"/>
      <c r="CD409" s="60"/>
      <c r="CE409" s="60"/>
      <c r="CF409" s="60"/>
      <c r="CG409" s="60"/>
      <c r="CH409" s="60"/>
      <c r="CI409" s="60"/>
      <c r="CJ409" s="60"/>
      <c r="CK409" s="60"/>
      <c r="CL409" s="60"/>
      <c r="CM409" s="60"/>
      <c r="CN409" s="60"/>
      <c r="CO409" s="60"/>
      <c r="CP409" s="60"/>
      <c r="CQ409" s="60"/>
      <c r="CR409" s="60"/>
      <c r="CS409" s="60"/>
      <c r="CT409" s="60"/>
      <c r="CU409" s="60"/>
      <c r="CV409" s="60"/>
      <c r="CW409" s="60"/>
      <c r="CX409" s="60"/>
      <c r="CY409" s="60"/>
      <c r="CZ409" s="60"/>
      <c r="DA409" s="60"/>
      <c r="DB409" s="60"/>
      <c r="DC409" s="60"/>
      <c r="DD409" s="60"/>
      <c r="DE409" s="60"/>
      <c r="DF409" s="60"/>
      <c r="DG409" s="60"/>
      <c r="DH409" s="60"/>
      <c r="DI409" s="60"/>
      <c r="DJ409" s="60"/>
      <c r="DK409" s="60"/>
      <c r="DL409" s="60"/>
      <c r="DM409" s="60"/>
      <c r="DN409" s="60"/>
      <c r="DO409" s="60"/>
      <c r="DP409" s="60"/>
      <c r="DQ409" s="60"/>
      <c r="DR409" s="60"/>
      <c r="DS409" s="60"/>
      <c r="DT409" s="60"/>
      <c r="DU409" s="60"/>
      <c r="DV409" s="60"/>
      <c r="DW409" s="60"/>
      <c r="DX409" s="60"/>
      <c r="DY409" s="60"/>
      <c r="DZ409" s="60"/>
      <c r="EA409" s="60"/>
      <c r="EB409" s="60"/>
      <c r="EC409" s="60"/>
      <c r="ED409" s="60"/>
      <c r="EE409" s="60"/>
      <c r="EF409" s="60"/>
      <c r="EG409" s="60"/>
      <c r="EH409" s="60"/>
      <c r="EI409" s="60"/>
      <c r="EJ409" s="60"/>
      <c r="EK409" s="60"/>
      <c r="EL409" s="60"/>
      <c r="EM409" s="60"/>
      <c r="EN409" s="60"/>
      <c r="EO409" s="60"/>
      <c r="EP409" s="60"/>
      <c r="EQ409" s="60"/>
      <c r="ER409" s="60"/>
      <c r="ES409" s="60"/>
      <c r="ET409" s="60"/>
      <c r="EU409" s="60"/>
      <c r="EV409" s="60"/>
      <c r="EW409" s="60"/>
      <c r="EX409" s="60"/>
      <c r="EY409" s="60"/>
      <c r="EZ409" s="60"/>
      <c r="FA409" s="60"/>
      <c r="FB409" s="60"/>
      <c r="FC409" s="60"/>
      <c r="FD409" s="60"/>
      <c r="FE409" s="60"/>
      <c r="FF409" s="60"/>
      <c r="FG409" s="60"/>
      <c r="FH409" s="60"/>
      <c r="FI409" s="60"/>
      <c r="FJ409" s="60"/>
      <c r="FK409" s="60"/>
      <c r="FL409" s="60"/>
      <c r="FM409" s="60"/>
      <c r="FN409" s="60"/>
      <c r="FO409" s="60"/>
      <c r="FP409" s="60"/>
      <c r="FQ409" s="60"/>
      <c r="FR409" s="60"/>
      <c r="FS409" s="60"/>
      <c r="FT409" s="60"/>
      <c r="FU409" s="60"/>
      <c r="FV409" s="60"/>
      <c r="FW409" s="60"/>
      <c r="FX409" s="60"/>
      <c r="FY409" s="60"/>
      <c r="FZ409" s="60"/>
      <c r="GA409" s="60"/>
      <c r="GB409" s="60"/>
      <c r="GC409" s="60"/>
      <c r="GD409" s="60"/>
      <c r="GE409" s="60"/>
      <c r="GF409" s="60"/>
      <c r="GG409" s="60"/>
      <c r="GH409" s="60"/>
      <c r="GI409" s="60"/>
      <c r="GJ409" s="60"/>
      <c r="GK409" s="60"/>
      <c r="GL409" s="60"/>
      <c r="GM409" s="60"/>
      <c r="GN409" s="60"/>
      <c r="GO409" s="60"/>
      <c r="GP409" s="60"/>
      <c r="GQ409" s="60"/>
    </row>
    <row r="410" spans="1:199" x14ac:dyDescent="0.25">
      <c r="A410" s="19">
        <v>1</v>
      </c>
      <c r="B410" s="19">
        <v>1</v>
      </c>
      <c r="C410" s="707" t="s">
        <v>198</v>
      </c>
      <c r="D410" s="28">
        <f>'2 уровень'!H1166</f>
        <v>0</v>
      </c>
      <c r="E410" s="28">
        <f>'2 уровень'!I1166</f>
        <v>0</v>
      </c>
      <c r="F410" s="28">
        <f>'2 уровень'!J1166</f>
        <v>0</v>
      </c>
      <c r="G410" s="65" t="e">
        <f>'2 уровень'!K1166</f>
        <v>#DIV/0!</v>
      </c>
      <c r="H410" s="79">
        <f>'2 уровень'!L1166</f>
        <v>0</v>
      </c>
      <c r="I410" s="79">
        <f>'2 уровень'!M1166</f>
        <v>0</v>
      </c>
      <c r="J410" s="74">
        <f>'2 уровень'!N1166</f>
        <v>0</v>
      </c>
      <c r="K410" s="74">
        <f>'2 уровень'!O1166</f>
        <v>0</v>
      </c>
      <c r="L410" s="74">
        <f>'2 уровень'!P1166</f>
        <v>0</v>
      </c>
      <c r="M410" s="74">
        <f>'2 уровень'!Q1166</f>
        <v>0</v>
      </c>
      <c r="N410" s="74">
        <f>'2 уровень'!R1166</f>
        <v>0</v>
      </c>
      <c r="O410" s="74">
        <f>'2 уровень'!S1166</f>
        <v>0</v>
      </c>
      <c r="P410" s="73">
        <f>'2 уровень'!T1166</f>
        <v>0</v>
      </c>
      <c r="Q410" s="73">
        <f>'2 уровень'!U1166</f>
        <v>0</v>
      </c>
      <c r="R410" s="73">
        <f>'2 уровень'!V1166</f>
        <v>0</v>
      </c>
      <c r="S410" s="73">
        <f>'2 уровень'!W1166</f>
        <v>0</v>
      </c>
      <c r="T410" s="73">
        <f>'2 уровень'!X1166</f>
        <v>0</v>
      </c>
      <c r="U410" s="73">
        <f>'2 уровень'!Y1166</f>
        <v>0</v>
      </c>
      <c r="V410" s="773">
        <f>'2 уровень'!Z1166</f>
        <v>0</v>
      </c>
      <c r="W410" s="73">
        <f>'2 уровень'!AA1166</f>
        <v>0</v>
      </c>
      <c r="X410" s="73">
        <f>'2 уровень'!AB1166</f>
        <v>0</v>
      </c>
      <c r="Y410" s="73">
        <f>'2 уровень'!AC1166</f>
        <v>0</v>
      </c>
      <c r="Z410" s="73">
        <f>'2 уровень'!AD1166</f>
        <v>0</v>
      </c>
      <c r="AA410" s="379">
        <f>'2 уровень'!AE1166</f>
        <v>0</v>
      </c>
      <c r="AB410" s="73"/>
      <c r="AC410" s="73"/>
      <c r="AD410" s="965">
        <f>'2 уровень'!AF1165</f>
        <v>0</v>
      </c>
      <c r="AE410" s="972">
        <f>'2 уровень'!AG1165</f>
        <v>0</v>
      </c>
      <c r="AF410" s="186">
        <f t="shared" si="77"/>
        <v>0</v>
      </c>
      <c r="AG410" s="186">
        <f t="shared" si="76"/>
        <v>0</v>
      </c>
      <c r="AH410" s="881">
        <f t="shared" si="75"/>
        <v>0</v>
      </c>
      <c r="AI410" s="60" t="e">
        <f t="shared" si="74"/>
        <v>#DIV/0!</v>
      </c>
      <c r="AJ410" s="60"/>
      <c r="AK410" s="267"/>
      <c r="AL410" s="60">
        <f t="shared" si="70"/>
        <v>0</v>
      </c>
      <c r="AM410" s="60"/>
      <c r="AN410" s="60"/>
      <c r="AO410" s="3514"/>
      <c r="AP410" s="3515"/>
      <c r="AQ410" s="3515"/>
      <c r="AR410" s="3515"/>
      <c r="AS410" s="3515"/>
      <c r="AT410" s="3515"/>
      <c r="AU410" s="3515"/>
      <c r="AV410" s="3515"/>
      <c r="AW410" s="3515"/>
      <c r="AX410" s="3515"/>
      <c r="AY410" s="3515"/>
      <c r="AZ410" s="3515"/>
      <c r="BA410" s="3515"/>
      <c r="BB410" s="3515"/>
      <c r="BC410" s="60"/>
      <c r="BD410" s="60"/>
      <c r="BE410" s="60"/>
      <c r="BF410" s="60"/>
      <c r="BG410" s="60"/>
      <c r="BH410" s="60"/>
      <c r="BI410" s="60"/>
      <c r="BJ410" s="60"/>
      <c r="BK410" s="60"/>
      <c r="BL410" s="60"/>
      <c r="BM410" s="60"/>
      <c r="BN410" s="60"/>
      <c r="BO410" s="60"/>
      <c r="BP410" s="60"/>
      <c r="BQ410" s="60"/>
      <c r="BR410" s="60"/>
      <c r="BS410" s="60"/>
      <c r="BT410" s="60"/>
      <c r="BU410" s="60"/>
      <c r="BV410" s="60"/>
      <c r="BW410" s="60"/>
      <c r="BX410" s="60"/>
      <c r="BY410" s="60"/>
      <c r="BZ410" s="60"/>
      <c r="CA410" s="60"/>
      <c r="CB410" s="60"/>
      <c r="CC410" s="60"/>
      <c r="CD410" s="60"/>
      <c r="CE410" s="60"/>
      <c r="CF410" s="60"/>
      <c r="CG410" s="60"/>
      <c r="CH410" s="60"/>
      <c r="CI410" s="60"/>
      <c r="CJ410" s="60"/>
      <c r="CK410" s="60"/>
      <c r="CL410" s="60"/>
      <c r="CM410" s="60"/>
      <c r="CN410" s="60"/>
      <c r="CO410" s="60"/>
      <c r="CP410" s="60"/>
      <c r="CQ410" s="60"/>
      <c r="CR410" s="60"/>
      <c r="CS410" s="60"/>
      <c r="CT410" s="60"/>
      <c r="CU410" s="60"/>
      <c r="CV410" s="60"/>
      <c r="CW410" s="60"/>
      <c r="CX410" s="60"/>
      <c r="CY410" s="60"/>
      <c r="CZ410" s="60"/>
      <c r="DA410" s="60"/>
      <c r="DB410" s="60"/>
      <c r="DC410" s="60"/>
      <c r="DD410" s="60"/>
      <c r="DE410" s="60"/>
      <c r="DF410" s="60"/>
      <c r="DG410" s="60"/>
      <c r="DH410" s="60"/>
      <c r="DI410" s="60"/>
      <c r="DJ410" s="60"/>
      <c r="DK410" s="60"/>
      <c r="DL410" s="60"/>
      <c r="DM410" s="60"/>
      <c r="DN410" s="60"/>
      <c r="DO410" s="60"/>
      <c r="DP410" s="60"/>
      <c r="DQ410" s="60"/>
      <c r="DR410" s="60"/>
      <c r="DS410" s="60"/>
      <c r="DT410" s="60"/>
      <c r="DU410" s="60"/>
      <c r="DV410" s="60"/>
      <c r="DW410" s="60"/>
      <c r="DX410" s="60"/>
      <c r="DY410" s="60"/>
      <c r="DZ410" s="60"/>
      <c r="EA410" s="60"/>
      <c r="EB410" s="60"/>
      <c r="EC410" s="60"/>
      <c r="ED410" s="60"/>
      <c r="EE410" s="60"/>
      <c r="EF410" s="60"/>
      <c r="EG410" s="60"/>
      <c r="EH410" s="60"/>
      <c r="EI410" s="60"/>
      <c r="EJ410" s="60"/>
      <c r="EK410" s="60"/>
      <c r="EL410" s="60"/>
      <c r="EM410" s="60"/>
      <c r="EN410" s="60"/>
      <c r="EO410" s="60"/>
      <c r="EP410" s="60"/>
      <c r="EQ410" s="60"/>
      <c r="ER410" s="60"/>
      <c r="ES410" s="60"/>
      <c r="ET410" s="60"/>
      <c r="EU410" s="60"/>
      <c r="EV410" s="60"/>
      <c r="EW410" s="60"/>
      <c r="EX410" s="60"/>
      <c r="EY410" s="60"/>
      <c r="EZ410" s="60"/>
      <c r="FA410" s="60"/>
      <c r="FB410" s="60"/>
      <c r="FC410" s="60"/>
      <c r="FD410" s="60"/>
      <c r="FE410" s="60"/>
      <c r="FF410" s="60"/>
      <c r="FG410" s="60"/>
      <c r="FH410" s="60"/>
      <c r="FI410" s="60"/>
      <c r="FJ410" s="60"/>
      <c r="FK410" s="60"/>
      <c r="FL410" s="60"/>
      <c r="FM410" s="60"/>
      <c r="FN410" s="60"/>
      <c r="FO410" s="60"/>
      <c r="FP410" s="60"/>
      <c r="FQ410" s="60"/>
      <c r="FR410" s="60"/>
      <c r="FS410" s="60"/>
      <c r="FT410" s="60"/>
      <c r="FU410" s="60"/>
      <c r="FV410" s="60"/>
      <c r="FW410" s="60"/>
      <c r="FX410" s="60"/>
      <c r="FY410" s="60"/>
      <c r="FZ410" s="60"/>
      <c r="GA410" s="60"/>
      <c r="GB410" s="60"/>
      <c r="GC410" s="60"/>
      <c r="GD410" s="60"/>
      <c r="GE410" s="60"/>
      <c r="GF410" s="60"/>
      <c r="GG410" s="60"/>
      <c r="GH410" s="60"/>
      <c r="GI410" s="60"/>
      <c r="GJ410" s="60"/>
      <c r="GK410" s="60"/>
      <c r="GL410" s="60"/>
      <c r="GM410" s="60"/>
      <c r="GN410" s="60"/>
      <c r="GO410" s="60"/>
      <c r="GP410" s="60"/>
      <c r="GQ410" s="60"/>
    </row>
    <row r="411" spans="1:199" ht="30" x14ac:dyDescent="0.25">
      <c r="A411" s="19">
        <v>1</v>
      </c>
      <c r="B411" s="19">
        <v>1</v>
      </c>
      <c r="C411" s="707" t="s">
        <v>199</v>
      </c>
      <c r="D411" s="28">
        <f>'2 уровень'!H1167</f>
        <v>0</v>
      </c>
      <c r="E411" s="28">
        <f>'2 уровень'!I1167</f>
        <v>0</v>
      </c>
      <c r="F411" s="28">
        <f>'2 уровень'!J1167</f>
        <v>0</v>
      </c>
      <c r="G411" s="65" t="e">
        <f>'2 уровень'!K1167</f>
        <v>#DIV/0!</v>
      </c>
      <c r="H411" s="79">
        <f>'2 уровень'!L1167</f>
        <v>0</v>
      </c>
      <c r="I411" s="79">
        <f>'2 уровень'!M1167</f>
        <v>0</v>
      </c>
      <c r="J411" s="74">
        <f>'2 уровень'!N1167</f>
        <v>0</v>
      </c>
      <c r="K411" s="74">
        <f>'2 уровень'!O1167</f>
        <v>0</v>
      </c>
      <c r="L411" s="74">
        <f>'2 уровень'!P1167</f>
        <v>0</v>
      </c>
      <c r="M411" s="74">
        <f>'2 уровень'!Q1167</f>
        <v>0</v>
      </c>
      <c r="N411" s="74">
        <f>'2 уровень'!R1167</f>
        <v>0</v>
      </c>
      <c r="O411" s="74">
        <f>'2 уровень'!S1167</f>
        <v>0</v>
      </c>
      <c r="P411" s="73">
        <f>'2 уровень'!T1167</f>
        <v>0</v>
      </c>
      <c r="Q411" s="73">
        <f>'2 уровень'!U1167</f>
        <v>0</v>
      </c>
      <c r="R411" s="73">
        <f>'2 уровень'!V1167</f>
        <v>0</v>
      </c>
      <c r="S411" s="73">
        <f>'2 уровень'!W1167</f>
        <v>0</v>
      </c>
      <c r="T411" s="73">
        <f>'2 уровень'!X1167</f>
        <v>0</v>
      </c>
      <c r="U411" s="73">
        <f>'2 уровень'!Y1167</f>
        <v>0</v>
      </c>
      <c r="V411" s="773">
        <f>'2 уровень'!Z1167</f>
        <v>0</v>
      </c>
      <c r="W411" s="73">
        <f>'2 уровень'!AA1167</f>
        <v>0</v>
      </c>
      <c r="X411" s="73">
        <f>'2 уровень'!AB1167</f>
        <v>0</v>
      </c>
      <c r="Y411" s="73">
        <f>'2 уровень'!AC1167</f>
        <v>0</v>
      </c>
      <c r="Z411" s="73">
        <f>'2 уровень'!AD1167</f>
        <v>0</v>
      </c>
      <c r="AA411" s="379">
        <f>'2 уровень'!AE1167</f>
        <v>0</v>
      </c>
      <c r="AB411" s="73"/>
      <c r="AC411" s="73"/>
      <c r="AD411" s="965">
        <f>'2 уровень'!AF1166</f>
        <v>0</v>
      </c>
      <c r="AE411" s="972">
        <f>'2 уровень'!AG1166</f>
        <v>0</v>
      </c>
      <c r="AF411" s="186">
        <f t="shared" si="77"/>
        <v>0</v>
      </c>
      <c r="AG411" s="186">
        <f t="shared" si="76"/>
        <v>0</v>
      </c>
      <c r="AH411" s="881">
        <f t="shared" si="75"/>
        <v>0</v>
      </c>
      <c r="AI411" s="60" t="e">
        <f t="shared" si="74"/>
        <v>#DIV/0!</v>
      </c>
      <c r="AJ411" s="60"/>
      <c r="AK411" s="267"/>
      <c r="AL411" s="60">
        <f t="shared" si="70"/>
        <v>0</v>
      </c>
      <c r="AM411" s="60"/>
      <c r="AN411" s="60"/>
      <c r="AO411" s="3514"/>
      <c r="AP411" s="3515"/>
      <c r="AQ411" s="3515"/>
      <c r="AR411" s="3515"/>
      <c r="AS411" s="3515"/>
      <c r="AT411" s="3515"/>
      <c r="AU411" s="3515"/>
      <c r="AV411" s="3515"/>
      <c r="AW411" s="3515"/>
      <c r="AX411" s="3515"/>
      <c r="AY411" s="3515"/>
      <c r="AZ411" s="3515"/>
      <c r="BA411" s="3515"/>
      <c r="BB411" s="3515"/>
      <c r="BC411" s="60"/>
      <c r="BD411" s="60"/>
      <c r="BE411" s="60"/>
      <c r="BF411" s="60"/>
      <c r="BG411" s="60"/>
      <c r="BH411" s="60"/>
      <c r="BI411" s="60"/>
      <c r="BJ411" s="60"/>
      <c r="BK411" s="60"/>
      <c r="BL411" s="60"/>
      <c r="BM411" s="60"/>
      <c r="BN411" s="60"/>
      <c r="BO411" s="60"/>
      <c r="BP411" s="60"/>
      <c r="BQ411" s="60"/>
      <c r="BR411" s="60"/>
      <c r="BS411" s="60"/>
      <c r="BT411" s="60"/>
      <c r="BU411" s="60"/>
      <c r="BV411" s="60"/>
      <c r="BW411" s="60"/>
      <c r="BX411" s="60"/>
      <c r="BY411" s="60"/>
      <c r="BZ411" s="60"/>
      <c r="CA411" s="60"/>
      <c r="CB411" s="60"/>
      <c r="CC411" s="60"/>
      <c r="CD411" s="60"/>
      <c r="CE411" s="60"/>
      <c r="CF411" s="60"/>
      <c r="CG411" s="60"/>
      <c r="CH411" s="60"/>
      <c r="CI411" s="60"/>
      <c r="CJ411" s="60"/>
      <c r="CK411" s="60"/>
      <c r="CL411" s="60"/>
      <c r="CM411" s="60"/>
      <c r="CN411" s="60"/>
      <c r="CO411" s="60"/>
      <c r="CP411" s="60"/>
      <c r="CQ411" s="60"/>
      <c r="CR411" s="60"/>
      <c r="CS411" s="60"/>
      <c r="CT411" s="60"/>
      <c r="CU411" s="60"/>
      <c r="CV411" s="60"/>
      <c r="CW411" s="60"/>
      <c r="CX411" s="60"/>
      <c r="CY411" s="60"/>
      <c r="CZ411" s="60"/>
      <c r="DA411" s="60"/>
      <c r="DB411" s="60"/>
      <c r="DC411" s="60"/>
      <c r="DD411" s="60"/>
      <c r="DE411" s="60"/>
      <c r="DF411" s="60"/>
      <c r="DG411" s="60"/>
      <c r="DH411" s="60"/>
      <c r="DI411" s="60"/>
      <c r="DJ411" s="60"/>
      <c r="DK411" s="60"/>
      <c r="DL411" s="60"/>
      <c r="DM411" s="60"/>
      <c r="DN411" s="60"/>
      <c r="DO411" s="60"/>
      <c r="DP411" s="60"/>
      <c r="DQ411" s="60"/>
      <c r="DR411" s="60"/>
      <c r="DS411" s="60"/>
      <c r="DT411" s="60"/>
      <c r="DU411" s="60"/>
      <c r="DV411" s="60"/>
      <c r="DW411" s="60"/>
      <c r="DX411" s="60"/>
      <c r="DY411" s="60"/>
      <c r="DZ411" s="60"/>
      <c r="EA411" s="60"/>
      <c r="EB411" s="60"/>
      <c r="EC411" s="60"/>
      <c r="ED411" s="60"/>
      <c r="EE411" s="60"/>
      <c r="EF411" s="60"/>
      <c r="EG411" s="60"/>
      <c r="EH411" s="60"/>
      <c r="EI411" s="60"/>
      <c r="EJ411" s="60"/>
      <c r="EK411" s="60"/>
      <c r="EL411" s="60"/>
      <c r="EM411" s="60"/>
      <c r="EN411" s="60"/>
      <c r="EO411" s="60"/>
      <c r="EP411" s="60"/>
      <c r="EQ411" s="60"/>
      <c r="ER411" s="60"/>
      <c r="ES411" s="60"/>
      <c r="ET411" s="60"/>
      <c r="EU411" s="60"/>
      <c r="EV411" s="60"/>
      <c r="EW411" s="60"/>
      <c r="EX411" s="60"/>
      <c r="EY411" s="60"/>
      <c r="EZ411" s="60"/>
      <c r="FA411" s="60"/>
      <c r="FB411" s="60"/>
      <c r="FC411" s="60"/>
      <c r="FD411" s="60"/>
      <c r="FE411" s="60"/>
      <c r="FF411" s="60"/>
      <c r="FG411" s="60"/>
      <c r="FH411" s="60"/>
      <c r="FI411" s="60"/>
      <c r="FJ411" s="60"/>
      <c r="FK411" s="60"/>
      <c r="FL411" s="60"/>
      <c r="FM411" s="60"/>
      <c r="FN411" s="60"/>
      <c r="FO411" s="60"/>
      <c r="FP411" s="60"/>
      <c r="FQ411" s="60"/>
      <c r="FR411" s="60"/>
      <c r="FS411" s="60"/>
      <c r="FT411" s="60"/>
      <c r="FU411" s="60"/>
      <c r="FV411" s="60"/>
      <c r="FW411" s="60"/>
      <c r="FX411" s="60"/>
      <c r="FY411" s="60"/>
      <c r="FZ411" s="60"/>
      <c r="GA411" s="60"/>
      <c r="GB411" s="60"/>
      <c r="GC411" s="60"/>
      <c r="GD411" s="60"/>
      <c r="GE411" s="60"/>
      <c r="GF411" s="60"/>
      <c r="GG411" s="60"/>
      <c r="GH411" s="60"/>
      <c r="GI411" s="60"/>
      <c r="GJ411" s="60"/>
      <c r="GK411" s="60"/>
      <c r="GL411" s="60"/>
      <c r="GM411" s="60"/>
      <c r="GN411" s="60"/>
      <c r="GO411" s="60"/>
      <c r="GP411" s="60"/>
      <c r="GQ411" s="60"/>
    </row>
    <row r="412" spans="1:199" ht="15.75" thickBot="1" x14ac:dyDescent="0.3">
      <c r="A412" s="19">
        <v>1</v>
      </c>
      <c r="B412" s="19">
        <v>1</v>
      </c>
      <c r="C412" s="704" t="s">
        <v>204</v>
      </c>
      <c r="D412" s="76">
        <f>'2 уровень'!H1168</f>
        <v>0</v>
      </c>
      <c r="E412" s="76">
        <f>'2 уровень'!I1168</f>
        <v>0</v>
      </c>
      <c r="F412" s="76">
        <f>'2 уровень'!J1168</f>
        <v>0</v>
      </c>
      <c r="G412" s="77" t="e">
        <f>'2 уровень'!K1168</f>
        <v>#DIV/0!</v>
      </c>
      <c r="H412" s="102">
        <f>'2 уровень'!L1168</f>
        <v>0</v>
      </c>
      <c r="I412" s="102">
        <f>'2 уровень'!M1168</f>
        <v>0</v>
      </c>
      <c r="J412" s="2955">
        <f>'2 уровень'!N1168</f>
        <v>0</v>
      </c>
      <c r="K412" s="2955">
        <f>'2 уровень'!O1168</f>
        <v>0</v>
      </c>
      <c r="L412" s="2955">
        <f>'2 уровень'!P1168</f>
        <v>0</v>
      </c>
      <c r="M412" s="2955">
        <f>'2 уровень'!Q1168</f>
        <v>0</v>
      </c>
      <c r="N412" s="2955">
        <f>'2 уровень'!R1168</f>
        <v>0</v>
      </c>
      <c r="O412" s="2955">
        <f>'2 уровень'!S1168</f>
        <v>0</v>
      </c>
      <c r="P412" s="78">
        <f>'2 уровень'!T1168</f>
        <v>0</v>
      </c>
      <c r="Q412" s="78">
        <f>'2 уровень'!U1168</f>
        <v>0</v>
      </c>
      <c r="R412" s="78">
        <f>'2 уровень'!V1168</f>
        <v>0</v>
      </c>
      <c r="S412" s="78">
        <f>'2 уровень'!W1168</f>
        <v>0</v>
      </c>
      <c r="T412" s="78">
        <f>'2 уровень'!X1168</f>
        <v>0</v>
      </c>
      <c r="U412" s="78">
        <f>'2 уровень'!Y1168</f>
        <v>0</v>
      </c>
      <c r="V412" s="777">
        <f>'2 уровень'!Z1168</f>
        <v>0</v>
      </c>
      <c r="W412" s="78">
        <f>'2 уровень'!AA1168</f>
        <v>0</v>
      </c>
      <c r="X412" s="78">
        <f>'2 уровень'!AB1168</f>
        <v>0</v>
      </c>
      <c r="Y412" s="78">
        <f>'2 уровень'!AC1168</f>
        <v>0</v>
      </c>
      <c r="Z412" s="78">
        <f>'2 уровень'!AD1168</f>
        <v>0</v>
      </c>
      <c r="AA412" s="395">
        <f>'2 уровень'!AE1168</f>
        <v>0</v>
      </c>
      <c r="AB412" s="78"/>
      <c r="AC412" s="73"/>
      <c r="AD412" s="965">
        <f>'2 уровень'!AF1167</f>
        <v>0</v>
      </c>
      <c r="AE412" s="972">
        <f>'2 уровень'!AG1167</f>
        <v>0</v>
      </c>
      <c r="AF412" s="186">
        <f t="shared" si="77"/>
        <v>0</v>
      </c>
      <c r="AG412" s="186">
        <f t="shared" si="76"/>
        <v>0</v>
      </c>
      <c r="AH412" s="881">
        <f t="shared" si="75"/>
        <v>0</v>
      </c>
      <c r="AI412" s="60" t="e">
        <f t="shared" si="74"/>
        <v>#DIV/0!</v>
      </c>
      <c r="AJ412" s="60"/>
      <c r="AK412" s="267"/>
      <c r="AL412" s="60" t="e">
        <f>#REF!-#REF!</f>
        <v>#REF!</v>
      </c>
      <c r="AM412" s="60"/>
      <c r="AN412" s="60"/>
      <c r="AO412" s="3514"/>
      <c r="AP412" s="3515"/>
      <c r="AQ412" s="3515"/>
      <c r="AR412" s="3515"/>
      <c r="AS412" s="3515"/>
      <c r="AT412" s="3515"/>
      <c r="AU412" s="3515"/>
      <c r="AV412" s="3515"/>
      <c r="AW412" s="3515"/>
      <c r="AX412" s="3515"/>
      <c r="AY412" s="3515"/>
      <c r="AZ412" s="3515"/>
      <c r="BA412" s="3515"/>
      <c r="BB412" s="3515"/>
      <c r="BC412" s="60"/>
      <c r="BD412" s="60"/>
      <c r="BE412" s="60"/>
      <c r="BF412" s="60"/>
      <c r="BG412" s="60"/>
      <c r="BH412" s="60"/>
      <c r="BI412" s="60"/>
      <c r="BJ412" s="60"/>
      <c r="BK412" s="60"/>
      <c r="BL412" s="60"/>
      <c r="BM412" s="60"/>
      <c r="BN412" s="60"/>
      <c r="BO412" s="60"/>
      <c r="BP412" s="60"/>
      <c r="BQ412" s="60"/>
      <c r="BR412" s="60"/>
      <c r="BS412" s="60"/>
      <c r="BT412" s="60"/>
      <c r="BU412" s="60"/>
      <c r="BV412" s="60"/>
      <c r="BW412" s="60"/>
      <c r="BX412" s="60"/>
      <c r="BY412" s="60"/>
      <c r="BZ412" s="60"/>
      <c r="CA412" s="60"/>
      <c r="CB412" s="60"/>
      <c r="CC412" s="60"/>
      <c r="CD412" s="60"/>
      <c r="CE412" s="60"/>
      <c r="CF412" s="60"/>
      <c r="CG412" s="60"/>
      <c r="CH412" s="60"/>
      <c r="CI412" s="60"/>
      <c r="CJ412" s="60"/>
      <c r="CK412" s="60"/>
      <c r="CL412" s="60"/>
      <c r="CM412" s="60"/>
      <c r="CN412" s="60"/>
      <c r="CO412" s="60"/>
      <c r="CP412" s="60"/>
      <c r="CQ412" s="60"/>
      <c r="CR412" s="60"/>
      <c r="CS412" s="60"/>
      <c r="CT412" s="60"/>
      <c r="CU412" s="60"/>
      <c r="CV412" s="60"/>
      <c r="CW412" s="60"/>
      <c r="CX412" s="60"/>
      <c r="CY412" s="60"/>
      <c r="CZ412" s="60"/>
      <c r="DA412" s="60"/>
      <c r="DB412" s="60"/>
      <c r="DC412" s="60"/>
      <c r="DD412" s="60"/>
      <c r="DE412" s="60"/>
      <c r="DF412" s="60"/>
      <c r="DG412" s="60"/>
      <c r="DH412" s="60"/>
      <c r="DI412" s="60"/>
      <c r="DJ412" s="60"/>
      <c r="DK412" s="60"/>
      <c r="DL412" s="60"/>
      <c r="DM412" s="60"/>
      <c r="DN412" s="60"/>
      <c r="DO412" s="60"/>
      <c r="DP412" s="60"/>
      <c r="DQ412" s="60"/>
      <c r="DR412" s="60"/>
      <c r="DS412" s="60"/>
      <c r="DT412" s="60"/>
      <c r="DU412" s="60"/>
      <c r="DV412" s="60"/>
      <c r="DW412" s="60"/>
      <c r="DX412" s="60"/>
      <c r="DY412" s="60"/>
      <c r="DZ412" s="60"/>
      <c r="EA412" s="60"/>
      <c r="EB412" s="60"/>
      <c r="EC412" s="60"/>
      <c r="ED412" s="60"/>
      <c r="EE412" s="60"/>
      <c r="EF412" s="60"/>
      <c r="EG412" s="60"/>
      <c r="EH412" s="60"/>
      <c r="EI412" s="60"/>
      <c r="EJ412" s="60"/>
      <c r="EK412" s="60"/>
      <c r="EL412" s="60"/>
      <c r="EM412" s="60"/>
      <c r="EN412" s="60"/>
      <c r="EO412" s="60"/>
      <c r="EP412" s="60"/>
      <c r="EQ412" s="60"/>
      <c r="ER412" s="60"/>
      <c r="ES412" s="60"/>
      <c r="ET412" s="60"/>
      <c r="EU412" s="60"/>
      <c r="EV412" s="60"/>
      <c r="EW412" s="60"/>
      <c r="EX412" s="60"/>
      <c r="EY412" s="60"/>
      <c r="EZ412" s="60"/>
      <c r="FA412" s="60"/>
      <c r="FB412" s="60"/>
      <c r="FC412" s="60"/>
      <c r="FD412" s="60"/>
      <c r="FE412" s="60"/>
      <c r="FF412" s="60"/>
      <c r="FG412" s="60"/>
      <c r="FH412" s="60"/>
      <c r="FI412" s="60"/>
      <c r="FJ412" s="60"/>
      <c r="FK412" s="60"/>
      <c r="FL412" s="60"/>
      <c r="FM412" s="60"/>
      <c r="FN412" s="60"/>
      <c r="FO412" s="60"/>
      <c r="FP412" s="60"/>
      <c r="FQ412" s="60"/>
      <c r="FR412" s="60"/>
      <c r="FS412" s="60"/>
      <c r="FT412" s="60"/>
      <c r="FU412" s="60"/>
      <c r="FV412" s="60"/>
      <c r="FW412" s="60"/>
      <c r="FX412" s="60"/>
      <c r="FY412" s="60"/>
      <c r="FZ412" s="60"/>
      <c r="GA412" s="60"/>
      <c r="GB412" s="60"/>
      <c r="GC412" s="60"/>
      <c r="GD412" s="60"/>
      <c r="GE412" s="60"/>
      <c r="GF412" s="60"/>
      <c r="GG412" s="60"/>
      <c r="GH412" s="60"/>
      <c r="GI412" s="60"/>
      <c r="GJ412" s="60"/>
      <c r="GK412" s="60"/>
      <c r="GL412" s="60"/>
      <c r="GM412" s="60"/>
      <c r="GN412" s="60"/>
      <c r="GO412" s="60"/>
      <c r="GP412" s="60"/>
      <c r="GQ412" s="60"/>
    </row>
    <row r="413" spans="1:199" x14ac:dyDescent="0.25">
      <c r="B413" s="19">
        <v>1</v>
      </c>
      <c r="C413" s="1669" t="s">
        <v>97</v>
      </c>
      <c r="D413" s="2954"/>
      <c r="E413" s="2954"/>
      <c r="F413" s="201"/>
      <c r="G413" s="201"/>
      <c r="H413" s="2954"/>
      <c r="I413" s="201"/>
      <c r="J413" s="2954"/>
      <c r="K413" s="2954"/>
      <c r="L413" s="2954"/>
      <c r="M413" s="2954"/>
      <c r="N413" s="2954"/>
      <c r="O413" s="201"/>
      <c r="P413" s="70">
        <f>P414-P415-P469-P472-P476</f>
        <v>0</v>
      </c>
      <c r="Q413" s="70">
        <f>Q414-Q415-Q469-Q472-Q476</f>
        <v>0</v>
      </c>
      <c r="R413" s="70">
        <f>R414-R415-R469-R472-R476</f>
        <v>0</v>
      </c>
      <c r="S413" s="70">
        <f>S414-S415-S469-S472-S476</f>
        <v>0</v>
      </c>
      <c r="T413" s="70">
        <f t="shared" ref="T413:AA413" si="78">T414-T415-T469-T472-T476</f>
        <v>0</v>
      </c>
      <c r="U413" s="75">
        <f t="shared" si="78"/>
        <v>-4.5474735088646412E-13</v>
      </c>
      <c r="V413" s="778">
        <f t="shared" si="78"/>
        <v>0</v>
      </c>
      <c r="W413" s="70">
        <f t="shared" si="78"/>
        <v>0</v>
      </c>
      <c r="X413" s="70">
        <f t="shared" si="78"/>
        <v>0</v>
      </c>
      <c r="Y413" s="70">
        <f t="shared" si="78"/>
        <v>0</v>
      </c>
      <c r="Z413" s="663">
        <f t="shared" si="78"/>
        <v>0</v>
      </c>
      <c r="AA413" s="664">
        <f t="shared" si="78"/>
        <v>-2.8421709430404007E-13</v>
      </c>
      <c r="AB413" s="70"/>
      <c r="AC413" s="70"/>
      <c r="AD413" s="980"/>
      <c r="AE413" s="981" t="e">
        <f>AE414-AE415-AE471-AE474-#REF!</f>
        <v>#REF!</v>
      </c>
      <c r="AF413" s="186">
        <f t="shared" si="77"/>
        <v>-2.8421709430404007E-10</v>
      </c>
      <c r="AG413" s="186">
        <f t="shared" si="76"/>
        <v>0</v>
      </c>
      <c r="AH413" s="881">
        <f t="shared" si="75"/>
        <v>0</v>
      </c>
      <c r="AI413" s="60" t="e">
        <f t="shared" si="74"/>
        <v>#DIV/0!</v>
      </c>
      <c r="AJ413" s="60"/>
      <c r="AK413" s="267"/>
      <c r="AL413" s="60">
        <f t="shared" ref="AL413:AL444" si="79">E414-D414</f>
        <v>0</v>
      </c>
      <c r="AM413" s="60"/>
      <c r="AN413" s="60"/>
      <c r="AO413" s="3514"/>
      <c r="AP413" s="3515"/>
      <c r="AQ413" s="3515"/>
      <c r="AR413" s="3515"/>
      <c r="AS413" s="3515"/>
      <c r="AT413" s="3515"/>
      <c r="AU413" s="3515"/>
      <c r="AV413" s="3515"/>
      <c r="AW413" s="3515"/>
      <c r="AX413" s="3515"/>
      <c r="AY413" s="3515"/>
      <c r="AZ413" s="3515"/>
      <c r="BA413" s="3515"/>
      <c r="BB413" s="3515"/>
      <c r="BC413" s="60"/>
      <c r="BD413" s="60"/>
      <c r="BE413" s="60"/>
      <c r="BF413" s="60"/>
      <c r="BG413" s="60"/>
      <c r="BH413" s="60"/>
      <c r="BI413" s="60"/>
      <c r="BJ413" s="60"/>
      <c r="BK413" s="60"/>
      <c r="BL413" s="60"/>
      <c r="BM413" s="60"/>
      <c r="BN413" s="60"/>
      <c r="BO413" s="60"/>
      <c r="BP413" s="60"/>
      <c r="BQ413" s="60"/>
      <c r="BR413" s="60"/>
      <c r="BS413" s="60"/>
      <c r="BT413" s="60"/>
      <c r="BU413" s="60"/>
      <c r="BV413" s="60"/>
      <c r="BW413" s="60"/>
      <c r="BX413" s="60"/>
      <c r="BY413" s="60"/>
      <c r="BZ413" s="60"/>
      <c r="CA413" s="60"/>
      <c r="CB413" s="60"/>
      <c r="CC413" s="60"/>
      <c r="CD413" s="60"/>
      <c r="CE413" s="60"/>
      <c r="CF413" s="60"/>
      <c r="CG413" s="60"/>
      <c r="CH413" s="60"/>
      <c r="CI413" s="60"/>
      <c r="CJ413" s="60"/>
      <c r="CK413" s="60"/>
      <c r="CL413" s="60"/>
      <c r="CM413" s="60"/>
      <c r="CN413" s="60"/>
      <c r="CO413" s="60"/>
      <c r="CP413" s="60"/>
      <c r="CQ413" s="60"/>
      <c r="CR413" s="60"/>
      <c r="CS413" s="60"/>
      <c r="CT413" s="60"/>
      <c r="CU413" s="60"/>
      <c r="CV413" s="60"/>
      <c r="CW413" s="60"/>
      <c r="CX413" s="60"/>
      <c r="CY413" s="60"/>
      <c r="CZ413" s="60"/>
      <c r="DA413" s="60"/>
      <c r="DB413" s="60"/>
      <c r="DC413" s="60"/>
      <c r="DD413" s="60"/>
      <c r="DE413" s="60"/>
      <c r="DF413" s="60"/>
      <c r="DG413" s="60"/>
      <c r="DH413" s="60"/>
      <c r="DI413" s="60"/>
      <c r="DJ413" s="60"/>
      <c r="DK413" s="60"/>
      <c r="DL413" s="60"/>
      <c r="DM413" s="60"/>
      <c r="DN413" s="60"/>
      <c r="DO413" s="60"/>
      <c r="DP413" s="60"/>
      <c r="DQ413" s="60"/>
      <c r="DR413" s="60"/>
      <c r="DS413" s="60"/>
      <c r="DT413" s="60"/>
      <c r="DU413" s="60"/>
      <c r="DV413" s="60"/>
      <c r="DW413" s="60"/>
      <c r="DX413" s="60"/>
      <c r="DY413" s="60"/>
      <c r="DZ413" s="60"/>
      <c r="EA413" s="60"/>
      <c r="EB413" s="60"/>
      <c r="EC413" s="60"/>
      <c r="ED413" s="60"/>
      <c r="EE413" s="60"/>
      <c r="EF413" s="60"/>
      <c r="EG413" s="60"/>
      <c r="EH413" s="60"/>
      <c r="EI413" s="60"/>
      <c r="EJ413" s="60"/>
      <c r="EK413" s="60"/>
      <c r="EL413" s="60"/>
      <c r="EM413" s="60"/>
      <c r="EN413" s="60"/>
      <c r="EO413" s="60"/>
      <c r="EP413" s="60"/>
      <c r="EQ413" s="60"/>
      <c r="ER413" s="60"/>
      <c r="ES413" s="60"/>
      <c r="ET413" s="60"/>
      <c r="EU413" s="60"/>
      <c r="EV413" s="60"/>
      <c r="EW413" s="60"/>
      <c r="EX413" s="60"/>
      <c r="EY413" s="60"/>
      <c r="EZ413" s="60"/>
      <c r="FA413" s="60"/>
      <c r="FB413" s="60"/>
      <c r="FC413" s="60"/>
      <c r="FD413" s="60"/>
      <c r="FE413" s="60"/>
      <c r="FF413" s="60"/>
      <c r="FG413" s="60"/>
      <c r="FH413" s="60"/>
      <c r="FI413" s="60"/>
      <c r="FJ413" s="60"/>
      <c r="FK413" s="60"/>
      <c r="FL413" s="60"/>
      <c r="FM413" s="60"/>
      <c r="FN413" s="60"/>
      <c r="FO413" s="60"/>
      <c r="FP413" s="60"/>
      <c r="FQ413" s="60"/>
      <c r="FR413" s="60"/>
      <c r="FS413" s="60"/>
      <c r="FT413" s="60"/>
      <c r="FU413" s="60"/>
      <c r="FV413" s="60"/>
      <c r="FW413" s="60"/>
      <c r="FX413" s="60"/>
      <c r="FY413" s="60"/>
      <c r="FZ413" s="60"/>
      <c r="GA413" s="60"/>
      <c r="GB413" s="60"/>
      <c r="GC413" s="60"/>
      <c r="GD413" s="60"/>
      <c r="GE413" s="60"/>
      <c r="GF413" s="60"/>
      <c r="GG413" s="60"/>
      <c r="GH413" s="60"/>
      <c r="GI413" s="60"/>
      <c r="GJ413" s="60"/>
      <c r="GK413" s="60"/>
      <c r="GL413" s="60"/>
      <c r="GM413" s="60"/>
      <c r="GN413" s="60"/>
      <c r="GO413" s="60"/>
      <c r="GP413" s="60"/>
      <c r="GQ413" s="60"/>
    </row>
    <row r="414" spans="1:199" s="60" customFormat="1" x14ac:dyDescent="0.25">
      <c r="A414" s="19">
        <v>1</v>
      </c>
      <c r="B414" s="19">
        <v>1</v>
      </c>
      <c r="C414" s="631" t="s">
        <v>92</v>
      </c>
      <c r="D414" s="199">
        <f>'2 уровень'!H1255</f>
        <v>0</v>
      </c>
      <c r="E414" s="199">
        <f>'2 уровень'!I1255</f>
        <v>0</v>
      </c>
      <c r="F414" s="61">
        <f>'2 уровень'!J1255</f>
        <v>0</v>
      </c>
      <c r="G414" s="72">
        <f>'2 уровень'!K1255</f>
        <v>0</v>
      </c>
      <c r="H414" s="75">
        <f>'2 уровень'!L1255</f>
        <v>0</v>
      </c>
      <c r="I414" s="73">
        <f>'2 уровень'!M1255</f>
        <v>0</v>
      </c>
      <c r="J414" s="23">
        <f>'2 уровень'!N1255</f>
        <v>0</v>
      </c>
      <c r="K414" s="23">
        <f>'2 уровень'!O1255</f>
        <v>0</v>
      </c>
      <c r="L414" s="23">
        <f>'2 уровень'!P1255</f>
        <v>0</v>
      </c>
      <c r="M414" s="23">
        <f>'2 уровень'!Q1255</f>
        <v>0</v>
      </c>
      <c r="N414" s="23">
        <f>'2 уровень'!R1255</f>
        <v>0</v>
      </c>
      <c r="O414" s="22">
        <f>'2 уровень'!S1255</f>
        <v>0</v>
      </c>
      <c r="P414" s="389">
        <f>'2 уровень'!T1255</f>
        <v>0</v>
      </c>
      <c r="Q414" s="389">
        <f>'2 уровень'!U1255</f>
        <v>0</v>
      </c>
      <c r="R414" s="389">
        <f>'2 уровень'!V1255</f>
        <v>0</v>
      </c>
      <c r="S414" s="389">
        <f>'2 уровень'!W1255</f>
        <v>0</v>
      </c>
      <c r="T414" s="389">
        <f>'2 уровень'!X1255</f>
        <v>0</v>
      </c>
      <c r="U414" s="662">
        <f>'2 уровень'!Y1255</f>
        <v>3355.1823799999997</v>
      </c>
      <c r="V414" s="779">
        <f>'2 уровень'!Z1255</f>
        <v>0</v>
      </c>
      <c r="W414" s="389">
        <f>'2 уровень'!AA1255</f>
        <v>-0.36399999999999999</v>
      </c>
      <c r="X414" s="389">
        <f>'2 уровень'!AB1255</f>
        <v>384.63873999999998</v>
      </c>
      <c r="Y414" s="389">
        <f>'2 уровень'!AC1255</f>
        <v>0</v>
      </c>
      <c r="Z414" s="389">
        <f>'2 уровень'!AD1255</f>
        <v>-3.0970499999999999</v>
      </c>
      <c r="AA414" s="389">
        <f>'2 уровень'!AE1255</f>
        <v>3352.0853299999999</v>
      </c>
      <c r="AB414" s="389">
        <f>'2 уровень'!AE1255</f>
        <v>3352.0853299999999</v>
      </c>
      <c r="AC414" s="389" t="e">
        <f>AA414/T414*100</f>
        <v>#DIV/0!</v>
      </c>
      <c r="AD414" s="967">
        <f>'2 уровень'!AF1255</f>
        <v>0</v>
      </c>
      <c r="AE414" s="982">
        <f>'2 уровень'!AG1255</f>
        <v>0</v>
      </c>
      <c r="AF414" s="186">
        <f t="shared" si="77"/>
        <v>3352085.33</v>
      </c>
      <c r="AG414" s="186">
        <f t="shared" si="76"/>
        <v>-3097.0499999999997</v>
      </c>
      <c r="AH414" s="881"/>
      <c r="AI414" s="19" t="e">
        <f t="shared" si="74"/>
        <v>#DIV/0!</v>
      </c>
      <c r="AJ414" s="19"/>
      <c r="AK414" s="1030"/>
      <c r="AL414" s="19">
        <f t="shared" si="79"/>
        <v>0</v>
      </c>
      <c r="AM414" s="19"/>
      <c r="AN414" s="19"/>
      <c r="AO414" s="3514"/>
      <c r="AP414" s="3513"/>
      <c r="AQ414" s="3513"/>
      <c r="AR414" s="3513"/>
      <c r="AS414" s="3513"/>
      <c r="AT414" s="3513"/>
      <c r="AU414" s="3513"/>
      <c r="AV414" s="3513"/>
      <c r="AW414" s="3513"/>
      <c r="AX414" s="3513"/>
      <c r="AY414" s="3513"/>
      <c r="AZ414" s="3513"/>
      <c r="BA414" s="3513"/>
      <c r="BB414" s="3513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  <c r="GM414" s="19"/>
      <c r="GN414" s="19"/>
      <c r="GO414" s="19"/>
      <c r="GP414" s="19"/>
      <c r="GQ414" s="19"/>
    </row>
    <row r="415" spans="1:199" s="60" customFormat="1" ht="29.25" x14ac:dyDescent="0.25">
      <c r="A415" s="19">
        <v>1</v>
      </c>
      <c r="B415" s="19">
        <v>1</v>
      </c>
      <c r="C415" s="165" t="s">
        <v>77</v>
      </c>
      <c r="D415" s="61">
        <f>'2 уровень'!H1256</f>
        <v>0</v>
      </c>
      <c r="E415" s="61">
        <f>'2 уровень'!I1256</f>
        <v>0</v>
      </c>
      <c r="F415" s="61">
        <f>'2 уровень'!J1256</f>
        <v>66</v>
      </c>
      <c r="G415" s="72" t="e">
        <f>'2 уровень'!K1256</f>
        <v>#DIV/0!</v>
      </c>
      <c r="H415" s="73" t="e">
        <f>'2 уровень'!L1256</f>
        <v>#DIV/0!</v>
      </c>
      <c r="I415" s="73">
        <f>'2 уровень'!M1256</f>
        <v>7.4848484848484844</v>
      </c>
      <c r="J415" s="22">
        <f>'2 уровень'!N1256</f>
        <v>0</v>
      </c>
      <c r="K415" s="22">
        <f>'2 уровень'!O1256</f>
        <v>0</v>
      </c>
      <c r="L415" s="22">
        <f>'2 уровень'!P1256</f>
        <v>494</v>
      </c>
      <c r="M415" s="22" t="e">
        <f>'2 уровень'!Q1256</f>
        <v>#DIV/0!</v>
      </c>
      <c r="N415" s="22">
        <f>'2 уровень'!R1256</f>
        <v>0</v>
      </c>
      <c r="O415" s="22" t="e">
        <f>'2 уровень'!S1256</f>
        <v>#DIV/0!</v>
      </c>
      <c r="P415" s="73">
        <f>'2 уровень'!T1256</f>
        <v>0</v>
      </c>
      <c r="Q415" s="73">
        <f>'2 уровень'!U1256</f>
        <v>0</v>
      </c>
      <c r="R415" s="73">
        <f>'2 уровень'!V1256</f>
        <v>0</v>
      </c>
      <c r="S415" s="73">
        <f>'2 уровень'!W1256</f>
        <v>0</v>
      </c>
      <c r="T415" s="73">
        <f>'2 уровень'!X1256</f>
        <v>0</v>
      </c>
      <c r="U415" s="73">
        <f>'2 уровень'!Y1256</f>
        <v>2245.7169000000004</v>
      </c>
      <c r="V415" s="773">
        <f>'2 уровень'!Z1256</f>
        <v>0</v>
      </c>
      <c r="W415" s="73">
        <f>'2 уровень'!AA1256</f>
        <v>-0.36399999999999999</v>
      </c>
      <c r="X415" s="73">
        <f>'2 уровень'!AB1256</f>
        <v>0</v>
      </c>
      <c r="Y415" s="73">
        <f>'2 уровень'!AC1256</f>
        <v>0</v>
      </c>
      <c r="Z415" s="73">
        <f>'2 уровень'!AD1256</f>
        <v>0</v>
      </c>
      <c r="AA415" s="379">
        <f>'2 уровень'!AE1256</f>
        <v>2245.7169000000004</v>
      </c>
      <c r="AB415" s="73">
        <f>'2 уровень'!AE1256</f>
        <v>2245.7169000000004</v>
      </c>
      <c r="AC415" s="73" t="e">
        <f>AA415/T415*100</f>
        <v>#DIV/0!</v>
      </c>
      <c r="AD415" s="967">
        <f>'2 уровень'!AF1256</f>
        <v>0</v>
      </c>
      <c r="AE415" s="972">
        <f>'2 уровень'!AG1256</f>
        <v>0</v>
      </c>
      <c r="AF415" s="186">
        <f t="shared" si="77"/>
        <v>2245716.9000000004</v>
      </c>
      <c r="AG415" s="186">
        <f t="shared" si="76"/>
        <v>0</v>
      </c>
      <c r="AH415" s="881">
        <f>IF(P415&gt;0,P415*1000/D415,0)</f>
        <v>0</v>
      </c>
      <c r="AI415" s="60">
        <f t="shared" si="74"/>
        <v>34026.013636363641</v>
      </c>
      <c r="AK415" s="267"/>
      <c r="AL415" s="60">
        <f t="shared" si="79"/>
        <v>0</v>
      </c>
      <c r="AO415" s="3514"/>
      <c r="AP415" s="3515"/>
      <c r="AQ415" s="3515"/>
      <c r="AR415" s="3515"/>
      <c r="AS415" s="3515"/>
      <c r="AT415" s="3515"/>
      <c r="AU415" s="3515"/>
      <c r="AV415" s="3515"/>
      <c r="AW415" s="3515"/>
      <c r="AX415" s="3515"/>
      <c r="AY415" s="3515"/>
      <c r="AZ415" s="3515"/>
      <c r="BA415" s="3515"/>
      <c r="BB415" s="3515"/>
    </row>
    <row r="416" spans="1:199" s="60" customFormat="1" x14ac:dyDescent="0.25">
      <c r="A416" s="19">
        <v>1</v>
      </c>
      <c r="B416" s="19">
        <v>1</v>
      </c>
      <c r="C416" s="285" t="s">
        <v>195</v>
      </c>
      <c r="D416" s="21">
        <f>'2 уровень'!H1257</f>
        <v>0</v>
      </c>
      <c r="E416" s="21">
        <f>'2 уровень'!I1257</f>
        <v>0</v>
      </c>
      <c r="F416" s="21">
        <f>'2 уровень'!J1257</f>
        <v>0</v>
      </c>
      <c r="G416" s="63">
        <f>'2 уровень'!K1257</f>
        <v>0</v>
      </c>
      <c r="H416" s="73">
        <f>'2 уровень'!L1257</f>
        <v>0</v>
      </c>
      <c r="I416" s="73">
        <f>'2 уровень'!M1257</f>
        <v>0</v>
      </c>
      <c r="J416" s="24">
        <f>'2 уровень'!N1257</f>
        <v>0</v>
      </c>
      <c r="K416" s="24">
        <f>'2 уровень'!O1257</f>
        <v>0</v>
      </c>
      <c r="L416" s="24">
        <f>'2 уровень'!P1257</f>
        <v>0</v>
      </c>
      <c r="M416" s="24">
        <f>'2 уровень'!Q1257</f>
        <v>0</v>
      </c>
      <c r="N416" s="24">
        <f>'2 уровень'!R1257</f>
        <v>0</v>
      </c>
      <c r="O416" s="24">
        <f>'2 уровень'!S1257</f>
        <v>0</v>
      </c>
      <c r="P416" s="73">
        <f>'2 уровень'!T1257</f>
        <v>0</v>
      </c>
      <c r="Q416" s="73">
        <f>'2 уровень'!U1257</f>
        <v>0</v>
      </c>
      <c r="R416" s="73">
        <f>'2 уровень'!V1257</f>
        <v>0</v>
      </c>
      <c r="S416" s="73">
        <f>'2 уровень'!W1257</f>
        <v>0</v>
      </c>
      <c r="T416" s="73">
        <f>'2 уровень'!X1257</f>
        <v>0</v>
      </c>
      <c r="U416" s="73">
        <f>'2 уровень'!Y1257</f>
        <v>0</v>
      </c>
      <c r="V416" s="773">
        <f>'2 уровень'!Z1257</f>
        <v>0</v>
      </c>
      <c r="W416" s="73">
        <f>'2 уровень'!AA1257</f>
        <v>0</v>
      </c>
      <c r="X416" s="73">
        <f>'2 уровень'!AB1257</f>
        <v>0</v>
      </c>
      <c r="Y416" s="73">
        <f>'2 уровень'!AC1257</f>
        <v>0</v>
      </c>
      <c r="Z416" s="73">
        <f>'2 уровень'!AD1257</f>
        <v>0</v>
      </c>
      <c r="AA416" s="379">
        <f>'2 уровень'!AE1257</f>
        <v>0</v>
      </c>
      <c r="AB416" s="73">
        <f>'2 уровень'!AE1257</f>
        <v>0</v>
      </c>
      <c r="AC416" s="73"/>
      <c r="AD416" s="961">
        <f>'2 уровень'!AF1257</f>
        <v>0</v>
      </c>
      <c r="AE416" s="972">
        <f>'2 уровень'!AG1257</f>
        <v>0</v>
      </c>
      <c r="AF416" s="186">
        <f t="shared" si="77"/>
        <v>0</v>
      </c>
      <c r="AG416" s="186">
        <f t="shared" si="76"/>
        <v>0</v>
      </c>
      <c r="AH416" s="881">
        <f>IF(P416&gt;0,P416*1000/D416,0)</f>
        <v>0</v>
      </c>
      <c r="AI416" s="19" t="e">
        <f t="shared" si="74"/>
        <v>#DIV/0!</v>
      </c>
      <c r="AJ416" s="19"/>
      <c r="AK416" s="1030"/>
      <c r="AL416" s="19">
        <f t="shared" si="79"/>
        <v>0</v>
      </c>
      <c r="AM416" s="19"/>
      <c r="AN416" s="19"/>
      <c r="AO416" s="3514"/>
      <c r="AP416" s="3513"/>
      <c r="AQ416" s="3513"/>
      <c r="AR416" s="3513"/>
      <c r="AS416" s="3513"/>
      <c r="AT416" s="3513"/>
      <c r="AU416" s="3513"/>
      <c r="AV416" s="3513"/>
      <c r="AW416" s="3513"/>
      <c r="AX416" s="3513"/>
      <c r="AY416" s="3513"/>
      <c r="AZ416" s="3513"/>
      <c r="BA416" s="3513"/>
      <c r="BB416" s="3513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  <c r="GM416" s="19"/>
      <c r="GN416" s="19"/>
      <c r="GO416" s="19"/>
      <c r="GP416" s="19"/>
      <c r="GQ416" s="19"/>
    </row>
    <row r="417" spans="1:199" s="60" customFormat="1" x14ac:dyDescent="0.25">
      <c r="A417" s="19">
        <v>1</v>
      </c>
      <c r="B417" s="19">
        <v>1</v>
      </c>
      <c r="C417" s="162" t="s">
        <v>324</v>
      </c>
      <c r="D417" s="21">
        <f>'2 уровень'!H1258</f>
        <v>0</v>
      </c>
      <c r="E417" s="21">
        <f>'2 уровень'!I1258</f>
        <v>0</v>
      </c>
      <c r="F417" s="21">
        <f>'2 уровень'!J1258</f>
        <v>0</v>
      </c>
      <c r="G417" s="63">
        <f>'2 уровень'!K1258</f>
        <v>0</v>
      </c>
      <c r="H417" s="73">
        <f>'2 уровень'!L1258</f>
        <v>0</v>
      </c>
      <c r="I417" s="73">
        <f>'2 уровень'!M1258</f>
        <v>0</v>
      </c>
      <c r="J417" s="24">
        <f>'2 уровень'!N1258</f>
        <v>0</v>
      </c>
      <c r="K417" s="24">
        <f>'2 уровень'!O1258</f>
        <v>0</v>
      </c>
      <c r="L417" s="24">
        <f>'2 уровень'!P1258</f>
        <v>0</v>
      </c>
      <c r="M417" s="24">
        <f>'2 уровень'!Q1258</f>
        <v>0</v>
      </c>
      <c r="N417" s="24">
        <f>'2 уровень'!R1258</f>
        <v>0</v>
      </c>
      <c r="O417" s="24">
        <f>'2 уровень'!S1258</f>
        <v>0</v>
      </c>
      <c r="P417" s="73">
        <f>'2 уровень'!T1258</f>
        <v>0</v>
      </c>
      <c r="Q417" s="73">
        <f>'2 уровень'!U1258</f>
        <v>0</v>
      </c>
      <c r="R417" s="73">
        <f>'2 уровень'!V1258</f>
        <v>0</v>
      </c>
      <c r="S417" s="73">
        <f>'2 уровень'!W1258</f>
        <v>0</v>
      </c>
      <c r="T417" s="73">
        <f>'2 уровень'!X1258</f>
        <v>0</v>
      </c>
      <c r="U417" s="73">
        <f>'2 уровень'!Y1258</f>
        <v>0</v>
      </c>
      <c r="V417" s="773">
        <f>'2 уровень'!Z1258</f>
        <v>0</v>
      </c>
      <c r="W417" s="73">
        <f>'2 уровень'!AA1258</f>
        <v>0</v>
      </c>
      <c r="X417" s="73">
        <f>'2 уровень'!AB1258</f>
        <v>0</v>
      </c>
      <c r="Y417" s="73">
        <f>'2 уровень'!AC1258</f>
        <v>0</v>
      </c>
      <c r="Z417" s="73">
        <f>'2 уровень'!AD1258</f>
        <v>0</v>
      </c>
      <c r="AA417" s="379">
        <f>'2 уровень'!AE1258</f>
        <v>0</v>
      </c>
      <c r="AB417" s="73">
        <f>'2 уровень'!AE1258</f>
        <v>0</v>
      </c>
      <c r="AC417" s="73" t="e">
        <f>AA417/T417*100</f>
        <v>#DIV/0!</v>
      </c>
      <c r="AD417" s="961">
        <f>'2 уровень'!AF1258</f>
        <v>0</v>
      </c>
      <c r="AE417" s="972">
        <f>'2 уровень'!AG1258</f>
        <v>0</v>
      </c>
      <c r="AF417" s="186">
        <f t="shared" si="77"/>
        <v>0</v>
      </c>
      <c r="AG417" s="186">
        <f t="shared" si="76"/>
        <v>0</v>
      </c>
      <c r="AH417" s="881"/>
      <c r="AI417" s="19" t="e">
        <f t="shared" si="74"/>
        <v>#DIV/0!</v>
      </c>
      <c r="AJ417" s="19"/>
      <c r="AK417" s="1030"/>
      <c r="AL417" s="19">
        <f t="shared" si="79"/>
        <v>0</v>
      </c>
      <c r="AM417" s="19"/>
      <c r="AN417" s="19"/>
      <c r="AO417" s="3514"/>
      <c r="AP417" s="3513"/>
      <c r="AQ417" s="3513"/>
      <c r="AR417" s="3513"/>
      <c r="AS417" s="3513"/>
      <c r="AT417" s="3513"/>
      <c r="AU417" s="3513"/>
      <c r="AV417" s="3513"/>
      <c r="AW417" s="3513"/>
      <c r="AX417" s="3513"/>
      <c r="AY417" s="3513"/>
      <c r="AZ417" s="3513"/>
      <c r="BA417" s="3513"/>
      <c r="BB417" s="3513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  <c r="GM417" s="19"/>
      <c r="GN417" s="19"/>
      <c r="GO417" s="19"/>
      <c r="GP417" s="19"/>
      <c r="GQ417" s="19"/>
    </row>
    <row r="418" spans="1:199" s="60" customFormat="1" x14ac:dyDescent="0.25">
      <c r="A418" s="19"/>
      <c r="B418" s="19">
        <v>1</v>
      </c>
      <c r="C418" s="658" t="s">
        <v>288</v>
      </c>
      <c r="D418" s="21">
        <f>'2 уровень'!H1259</f>
        <v>0</v>
      </c>
      <c r="E418" s="21">
        <f>'2 уровень'!I1259</f>
        <v>0</v>
      </c>
      <c r="F418" s="21">
        <f>'2 уровень'!J1259</f>
        <v>0</v>
      </c>
      <c r="G418" s="63">
        <f>'2 уровень'!K1259</f>
        <v>0</v>
      </c>
      <c r="H418" s="73">
        <f>'2 уровень'!L1259</f>
        <v>0</v>
      </c>
      <c r="I418" s="73">
        <f>'2 уровень'!M1259</f>
        <v>0</v>
      </c>
      <c r="J418" s="24">
        <f>'2 уровень'!N1259</f>
        <v>0</v>
      </c>
      <c r="K418" s="24">
        <f>'2 уровень'!O1259</f>
        <v>0</v>
      </c>
      <c r="L418" s="24">
        <f>'2 уровень'!P1259</f>
        <v>0</v>
      </c>
      <c r="M418" s="24">
        <f>'2 уровень'!Q1259</f>
        <v>0</v>
      </c>
      <c r="N418" s="24">
        <f>'2 уровень'!R1259</f>
        <v>0</v>
      </c>
      <c r="O418" s="24">
        <f>'2 уровень'!S1259</f>
        <v>0</v>
      </c>
      <c r="P418" s="73">
        <f>'2 уровень'!T1259</f>
        <v>0</v>
      </c>
      <c r="Q418" s="73">
        <f>'2 уровень'!U1259</f>
        <v>0</v>
      </c>
      <c r="R418" s="73">
        <f>'2 уровень'!V1259</f>
        <v>0</v>
      </c>
      <c r="S418" s="73">
        <f>'2 уровень'!W1259</f>
        <v>0</v>
      </c>
      <c r="T418" s="73">
        <f>'2 уровень'!X1259</f>
        <v>0</v>
      </c>
      <c r="U418" s="73">
        <f>'2 уровень'!Y1259</f>
        <v>0</v>
      </c>
      <c r="V418" s="773">
        <f>'2 уровень'!Z1259</f>
        <v>0</v>
      </c>
      <c r="W418" s="73">
        <f>'2 уровень'!AA1259</f>
        <v>0</v>
      </c>
      <c r="X418" s="73">
        <f>'2 уровень'!AB1259</f>
        <v>0</v>
      </c>
      <c r="Y418" s="73">
        <f>'2 уровень'!AC1259</f>
        <v>0</v>
      </c>
      <c r="Z418" s="73">
        <f>'2 уровень'!AD1259</f>
        <v>0</v>
      </c>
      <c r="AA418" s="379">
        <f>'2 уровень'!AE1259</f>
        <v>0</v>
      </c>
      <c r="AB418" s="73">
        <f>'2 уровень'!AE1259</f>
        <v>0</v>
      </c>
      <c r="AC418" s="73" t="e">
        <f>AA418/T418*100</f>
        <v>#DIV/0!</v>
      </c>
      <c r="AD418" s="961">
        <f>'2 уровень'!AF1259</f>
        <v>0</v>
      </c>
      <c r="AE418" s="972">
        <f>'2 уровень'!AG1259</f>
        <v>0</v>
      </c>
      <c r="AF418" s="186">
        <f t="shared" si="77"/>
        <v>0</v>
      </c>
      <c r="AG418" s="186">
        <f t="shared" si="76"/>
        <v>0</v>
      </c>
      <c r="AH418" s="881"/>
      <c r="AI418" s="19" t="e">
        <f t="shared" si="74"/>
        <v>#DIV/0!</v>
      </c>
      <c r="AJ418" s="19"/>
      <c r="AK418" s="1030"/>
      <c r="AL418" s="19">
        <f t="shared" si="79"/>
        <v>0</v>
      </c>
      <c r="AM418" s="19"/>
      <c r="AN418" s="19"/>
      <c r="AO418" s="3514"/>
      <c r="AP418" s="3513"/>
      <c r="AQ418" s="3513"/>
      <c r="AR418" s="3513"/>
      <c r="AS418" s="3513"/>
      <c r="AT418" s="3513"/>
      <c r="AU418" s="3513"/>
      <c r="AV418" s="3513"/>
      <c r="AW418" s="3513"/>
      <c r="AX418" s="3513"/>
      <c r="AY418" s="3513"/>
      <c r="AZ418" s="3513"/>
      <c r="BA418" s="3513"/>
      <c r="BB418" s="3513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  <c r="GM418" s="19"/>
      <c r="GN418" s="19"/>
      <c r="GO418" s="19"/>
      <c r="GP418" s="19"/>
      <c r="GQ418" s="19"/>
    </row>
    <row r="419" spans="1:199" s="60" customFormat="1" ht="29.25" x14ac:dyDescent="0.25">
      <c r="A419" s="19">
        <v>1</v>
      </c>
      <c r="B419" s="19">
        <v>1</v>
      </c>
      <c r="C419" s="591" t="s">
        <v>270</v>
      </c>
      <c r="D419" s="31">
        <f>'2 уровень'!H1260</f>
        <v>0</v>
      </c>
      <c r="E419" s="31">
        <f>'2 уровень'!I1260</f>
        <v>0</v>
      </c>
      <c r="F419" s="31">
        <f>'2 уровень'!J1260</f>
        <v>141</v>
      </c>
      <c r="G419" s="86" t="e">
        <f>'2 уровень'!K1260</f>
        <v>#DIV/0!</v>
      </c>
      <c r="H419" s="90">
        <f>'2 уровень'!L1260</f>
        <v>0</v>
      </c>
      <c r="I419" s="90">
        <f>'2 уровень'!M1260</f>
        <v>0</v>
      </c>
      <c r="J419" s="27">
        <f>'2 уровень'!N1260</f>
        <v>0</v>
      </c>
      <c r="K419" s="27">
        <f>'2 уровень'!O1260</f>
        <v>0</v>
      </c>
      <c r="L419" s="27">
        <f>'2 уровень'!P1260</f>
        <v>0</v>
      </c>
      <c r="M419" s="27">
        <f>'2 уровень'!Q1260</f>
        <v>0</v>
      </c>
      <c r="N419" s="27">
        <f>'2 уровень'!R1260</f>
        <v>0</v>
      </c>
      <c r="O419" s="27">
        <f>'2 уровень'!S1260</f>
        <v>0</v>
      </c>
      <c r="P419" s="90">
        <f>'2 уровень'!T1260</f>
        <v>0</v>
      </c>
      <c r="Q419" s="90">
        <f>'2 уровень'!U1260</f>
        <v>0</v>
      </c>
      <c r="R419" s="90">
        <f>'2 уровень'!V1260</f>
        <v>0</v>
      </c>
      <c r="S419" s="90">
        <f>'2 уровень'!W1260</f>
        <v>0</v>
      </c>
      <c r="T419" s="90">
        <f>'2 уровень'!X1260</f>
        <v>0</v>
      </c>
      <c r="U419" s="90">
        <f>'2 уровень'!Y1260</f>
        <v>0</v>
      </c>
      <c r="V419" s="780">
        <f>'2 уровень'!Z1260</f>
        <v>0</v>
      </c>
      <c r="W419" s="90">
        <f>'2 уровень'!AA1260</f>
        <v>0</v>
      </c>
      <c r="X419" s="90">
        <f>'2 уровень'!AB1260</f>
        <v>0</v>
      </c>
      <c r="Y419" s="90">
        <f>'2 уровень'!AC1260</f>
        <v>0</v>
      </c>
      <c r="Z419" s="90">
        <f>'2 уровень'!AD1260</f>
        <v>0</v>
      </c>
      <c r="AA419" s="385">
        <f>'2 уровень'!AE1260</f>
        <v>0</v>
      </c>
      <c r="AB419" s="90">
        <f>'2 уровень'!AE1260</f>
        <v>0</v>
      </c>
      <c r="AC419" s="90"/>
      <c r="AD419" s="964">
        <f>'2 уровень'!AF1260</f>
        <v>0</v>
      </c>
      <c r="AE419" s="983">
        <f>'2 уровень'!AG1260</f>
        <v>0</v>
      </c>
      <c r="AF419" s="186">
        <f t="shared" si="77"/>
        <v>0</v>
      </c>
      <c r="AG419" s="186">
        <f t="shared" si="76"/>
        <v>0</v>
      </c>
      <c r="AH419" s="881">
        <f t="shared" ref="AH419:AH427" si="80">IF(P419&gt;0,P419*1000/D419,0)</f>
        <v>0</v>
      </c>
      <c r="AI419" s="19">
        <f t="shared" si="74"/>
        <v>0</v>
      </c>
      <c r="AJ419" s="19"/>
      <c r="AK419" s="1030"/>
      <c r="AL419" s="19">
        <f t="shared" si="79"/>
        <v>0</v>
      </c>
      <c r="AM419" s="19"/>
      <c r="AN419" s="19"/>
      <c r="AO419" s="3514"/>
      <c r="AP419" s="3513"/>
      <c r="AQ419" s="3513"/>
      <c r="AR419" s="3513"/>
      <c r="AS419" s="3513"/>
      <c r="AT419" s="3513"/>
      <c r="AU419" s="3513"/>
      <c r="AV419" s="3513"/>
      <c r="AW419" s="3513"/>
      <c r="AX419" s="3513"/>
      <c r="AY419" s="3513"/>
      <c r="AZ419" s="3513"/>
      <c r="BA419" s="3513"/>
      <c r="BB419" s="3513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  <c r="GM419" s="19"/>
      <c r="GN419" s="19"/>
      <c r="GO419" s="19"/>
      <c r="GP419" s="19"/>
      <c r="GQ419" s="19"/>
    </row>
    <row r="420" spans="1:199" s="60" customFormat="1" ht="30" x14ac:dyDescent="0.25">
      <c r="A420" s="19"/>
      <c r="B420" s="19">
        <v>1</v>
      </c>
      <c r="C420" s="592" t="s">
        <v>193</v>
      </c>
      <c r="D420" s="31">
        <f>'2 уровень'!H1261</f>
        <v>0</v>
      </c>
      <c r="E420" s="31">
        <f>'2 уровень'!I1261</f>
        <v>0</v>
      </c>
      <c r="F420" s="31">
        <f>'2 уровень'!J1261</f>
        <v>0</v>
      </c>
      <c r="G420" s="86">
        <f>'2 уровень'!K1261</f>
        <v>0</v>
      </c>
      <c r="H420" s="90">
        <f>'2 уровень'!L1261</f>
        <v>0</v>
      </c>
      <c r="I420" s="90">
        <f>'2 уровень'!M1261</f>
        <v>0</v>
      </c>
      <c r="J420" s="27">
        <f>'2 уровень'!N1261</f>
        <v>0</v>
      </c>
      <c r="K420" s="27">
        <f>'2 уровень'!O1261</f>
        <v>0</v>
      </c>
      <c r="L420" s="27">
        <f>'2 уровень'!P1261</f>
        <v>0</v>
      </c>
      <c r="M420" s="27">
        <f>'2 уровень'!Q1261</f>
        <v>0</v>
      </c>
      <c r="N420" s="27">
        <f>'2 уровень'!R1261</f>
        <v>0</v>
      </c>
      <c r="O420" s="27">
        <f>'2 уровень'!S1261</f>
        <v>0</v>
      </c>
      <c r="P420" s="90">
        <f>'2 уровень'!T1261</f>
        <v>0</v>
      </c>
      <c r="Q420" s="90">
        <f>'2 уровень'!U1261</f>
        <v>0</v>
      </c>
      <c r="R420" s="90">
        <f>'2 уровень'!V1261</f>
        <v>0</v>
      </c>
      <c r="S420" s="90">
        <f>'2 уровень'!W1261</f>
        <v>0</v>
      </c>
      <c r="T420" s="90">
        <f>'2 уровень'!X1261</f>
        <v>0</v>
      </c>
      <c r="U420" s="90">
        <f>'2 уровень'!Y1261</f>
        <v>0</v>
      </c>
      <c r="V420" s="780">
        <f>'2 уровень'!Z1261</f>
        <v>0</v>
      </c>
      <c r="W420" s="90">
        <f>'2 уровень'!AA1261</f>
        <v>0</v>
      </c>
      <c r="X420" s="90">
        <f>'2 уровень'!AB1261</f>
        <v>0</v>
      </c>
      <c r="Y420" s="90">
        <f>'2 уровень'!AC1261</f>
        <v>0</v>
      </c>
      <c r="Z420" s="90">
        <f>'2 уровень'!AD1261</f>
        <v>0</v>
      </c>
      <c r="AA420" s="385">
        <f>'2 уровень'!AE1261</f>
        <v>0</v>
      </c>
      <c r="AB420" s="90">
        <f>'2 уровень'!AE1261</f>
        <v>0</v>
      </c>
      <c r="AC420" s="90"/>
      <c r="AD420" s="964">
        <f>'2 уровень'!AF1261</f>
        <v>0</v>
      </c>
      <c r="AE420" s="983">
        <f>'2 уровень'!AG1261</f>
        <v>0</v>
      </c>
      <c r="AF420" s="186">
        <f t="shared" si="77"/>
        <v>0</v>
      </c>
      <c r="AG420" s="186">
        <f t="shared" si="76"/>
        <v>0</v>
      </c>
      <c r="AH420" s="881">
        <f t="shared" si="80"/>
        <v>0</v>
      </c>
      <c r="AI420" s="19" t="e">
        <f t="shared" si="74"/>
        <v>#DIV/0!</v>
      </c>
      <c r="AJ420" s="19"/>
      <c r="AK420" s="1030"/>
      <c r="AL420" s="19">
        <f t="shared" si="79"/>
        <v>0</v>
      </c>
      <c r="AM420" s="19"/>
      <c r="AN420" s="19"/>
      <c r="AO420" s="3514"/>
      <c r="AP420" s="3513"/>
      <c r="AQ420" s="3513"/>
      <c r="AR420" s="3513"/>
      <c r="AS420" s="3513"/>
      <c r="AT420" s="3513"/>
      <c r="AU420" s="3513"/>
      <c r="AV420" s="3513"/>
      <c r="AW420" s="3513"/>
      <c r="AX420" s="3513"/>
      <c r="AY420" s="3513"/>
      <c r="AZ420" s="3513"/>
      <c r="BA420" s="3513"/>
      <c r="BB420" s="3513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  <c r="GM420" s="19"/>
      <c r="GN420" s="19"/>
      <c r="GO420" s="19"/>
      <c r="GP420" s="19"/>
      <c r="GQ420" s="19"/>
    </row>
    <row r="421" spans="1:199" s="60" customFormat="1" ht="30" x14ac:dyDescent="0.25">
      <c r="A421" s="19"/>
      <c r="B421" s="19">
        <v>1</v>
      </c>
      <c r="C421" s="594" t="s">
        <v>454</v>
      </c>
      <c r="D421" s="31">
        <f>'2 уровень'!H1262</f>
        <v>0</v>
      </c>
      <c r="E421" s="31">
        <f>'2 уровень'!I1262</f>
        <v>0</v>
      </c>
      <c r="F421" s="31">
        <f>'2 уровень'!J1262</f>
        <v>105</v>
      </c>
      <c r="G421" s="86" t="e">
        <f>'2 уровень'!K1262</f>
        <v>#DIV/0!</v>
      </c>
      <c r="H421" s="90">
        <f>'2 уровень'!L1262</f>
        <v>0</v>
      </c>
      <c r="I421" s="90">
        <f>'2 уровень'!M1262</f>
        <v>0</v>
      </c>
      <c r="J421" s="27">
        <f>'2 уровень'!N1262</f>
        <v>0</v>
      </c>
      <c r="K421" s="27">
        <f>'2 уровень'!O1262</f>
        <v>0</v>
      </c>
      <c r="L421" s="27">
        <f>'2 уровень'!P1262</f>
        <v>0</v>
      </c>
      <c r="M421" s="27">
        <f>'2 уровень'!Q1262</f>
        <v>0</v>
      </c>
      <c r="N421" s="27">
        <f>'2 уровень'!R1262</f>
        <v>0</v>
      </c>
      <c r="O421" s="27">
        <f>'2 уровень'!S1262</f>
        <v>0</v>
      </c>
      <c r="P421" s="90">
        <f>'2 уровень'!T1262</f>
        <v>0</v>
      </c>
      <c r="Q421" s="90">
        <f>'2 уровень'!U1262</f>
        <v>0</v>
      </c>
      <c r="R421" s="90">
        <f>'2 уровень'!V1262</f>
        <v>0</v>
      </c>
      <c r="S421" s="90">
        <f>'2 уровень'!W1262</f>
        <v>0</v>
      </c>
      <c r="T421" s="90">
        <f>'2 уровень'!X1262</f>
        <v>0</v>
      </c>
      <c r="U421" s="90">
        <f>'2 уровень'!Y1262</f>
        <v>0</v>
      </c>
      <c r="V421" s="780">
        <f>'2 уровень'!Z1262</f>
        <v>0</v>
      </c>
      <c r="W421" s="90">
        <f>'2 уровень'!AA1262</f>
        <v>0</v>
      </c>
      <c r="X421" s="90">
        <f>'2 уровень'!AB1262</f>
        <v>0</v>
      </c>
      <c r="Y421" s="90">
        <f>'2 уровень'!AC1262</f>
        <v>0</v>
      </c>
      <c r="Z421" s="90">
        <f>'2 уровень'!AD1262</f>
        <v>0</v>
      </c>
      <c r="AA421" s="385">
        <f>'2 уровень'!AE1262</f>
        <v>0</v>
      </c>
      <c r="AB421" s="90">
        <f>'2 уровень'!AE1262</f>
        <v>0</v>
      </c>
      <c r="AC421" s="90"/>
      <c r="AD421" s="964">
        <f>'2 уровень'!AF1262</f>
        <v>0</v>
      </c>
      <c r="AE421" s="983">
        <f>'2 уровень'!AG1262</f>
        <v>0</v>
      </c>
      <c r="AF421" s="186">
        <f t="shared" si="77"/>
        <v>0</v>
      </c>
      <c r="AG421" s="186">
        <f t="shared" si="76"/>
        <v>0</v>
      </c>
      <c r="AH421" s="881">
        <f t="shared" si="80"/>
        <v>0</v>
      </c>
      <c r="AI421" s="19">
        <f t="shared" si="74"/>
        <v>0</v>
      </c>
      <c r="AJ421" s="19"/>
      <c r="AK421" s="1030"/>
      <c r="AL421" s="19">
        <f t="shared" si="79"/>
        <v>0</v>
      </c>
      <c r="AM421" s="19"/>
      <c r="AN421" s="19"/>
      <c r="AO421" s="3514"/>
      <c r="AP421" s="3513"/>
      <c r="AQ421" s="3513"/>
      <c r="AR421" s="3513"/>
      <c r="AS421" s="3513"/>
      <c r="AT421" s="3513"/>
      <c r="AU421" s="3513"/>
      <c r="AV421" s="3513"/>
      <c r="AW421" s="3513"/>
      <c r="AX421" s="3513"/>
      <c r="AY421" s="3513"/>
      <c r="AZ421" s="3513"/>
      <c r="BA421" s="3513"/>
      <c r="BB421" s="3513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  <c r="GM421" s="19"/>
      <c r="GN421" s="19"/>
      <c r="GO421" s="19"/>
      <c r="GP421" s="19"/>
      <c r="GQ421" s="19"/>
    </row>
    <row r="422" spans="1:199" s="60" customFormat="1" ht="75" x14ac:dyDescent="0.25">
      <c r="A422" s="19"/>
      <c r="B422" s="19">
        <v>1</v>
      </c>
      <c r="C422" s="595" t="s">
        <v>455</v>
      </c>
      <c r="D422" s="31">
        <f>'2 уровень'!H1263</f>
        <v>0</v>
      </c>
      <c r="E422" s="31">
        <f>'2 уровень'!I1263</f>
        <v>0</v>
      </c>
      <c r="F422" s="31">
        <f>'2 уровень'!J1263</f>
        <v>36</v>
      </c>
      <c r="G422" s="86" t="e">
        <f>'2 уровень'!K1263</f>
        <v>#DIV/0!</v>
      </c>
      <c r="H422" s="90">
        <f>'2 уровень'!L1263</f>
        <v>0</v>
      </c>
      <c r="I422" s="90">
        <f>'2 уровень'!M1263</f>
        <v>0</v>
      </c>
      <c r="J422" s="27">
        <f>'2 уровень'!N1263</f>
        <v>0</v>
      </c>
      <c r="K422" s="27">
        <f>'2 уровень'!O1263</f>
        <v>0</v>
      </c>
      <c r="L422" s="27">
        <f>'2 уровень'!P1263</f>
        <v>0</v>
      </c>
      <c r="M422" s="27">
        <f>'2 уровень'!Q1263</f>
        <v>0</v>
      </c>
      <c r="N422" s="27">
        <f>'2 уровень'!R1263</f>
        <v>0</v>
      </c>
      <c r="O422" s="27">
        <f>'2 уровень'!S1263</f>
        <v>0</v>
      </c>
      <c r="P422" s="90">
        <f>'2 уровень'!T1263</f>
        <v>0</v>
      </c>
      <c r="Q422" s="90">
        <f>'2 уровень'!U1263</f>
        <v>0</v>
      </c>
      <c r="R422" s="90">
        <f>'2 уровень'!V1263</f>
        <v>0</v>
      </c>
      <c r="S422" s="90">
        <f>'2 уровень'!W1263</f>
        <v>0</v>
      </c>
      <c r="T422" s="90">
        <f>'2 уровень'!X1263</f>
        <v>0</v>
      </c>
      <c r="U422" s="90">
        <f>'2 уровень'!Y1263</f>
        <v>0</v>
      </c>
      <c r="V422" s="780">
        <f>'2 уровень'!Z1263</f>
        <v>0</v>
      </c>
      <c r="W422" s="90">
        <f>'2 уровень'!AA1263</f>
        <v>0</v>
      </c>
      <c r="X422" s="90">
        <f>'2 уровень'!AB1263</f>
        <v>0</v>
      </c>
      <c r="Y422" s="90">
        <f>'2 уровень'!AC1263</f>
        <v>0</v>
      </c>
      <c r="Z422" s="90">
        <f>'2 уровень'!AD1263</f>
        <v>0</v>
      </c>
      <c r="AA422" s="385">
        <f>'2 уровень'!AE1263</f>
        <v>0</v>
      </c>
      <c r="AB422" s="90">
        <f>'2 уровень'!AE1263</f>
        <v>0</v>
      </c>
      <c r="AC422" s="90"/>
      <c r="AD422" s="964">
        <f>'2 уровень'!AF1263</f>
        <v>0</v>
      </c>
      <c r="AE422" s="983">
        <f>'2 уровень'!AG1263</f>
        <v>0</v>
      </c>
      <c r="AF422" s="186">
        <f t="shared" si="77"/>
        <v>0</v>
      </c>
      <c r="AG422" s="186">
        <f t="shared" si="76"/>
        <v>0</v>
      </c>
      <c r="AH422" s="881">
        <f t="shared" si="80"/>
        <v>0</v>
      </c>
      <c r="AI422" s="19">
        <f t="shared" si="74"/>
        <v>0</v>
      </c>
      <c r="AJ422" s="19"/>
      <c r="AK422" s="1030"/>
      <c r="AL422" s="19">
        <f t="shared" si="79"/>
        <v>0</v>
      </c>
      <c r="AM422" s="19"/>
      <c r="AN422" s="19"/>
      <c r="AO422" s="3514"/>
      <c r="AP422" s="3513"/>
      <c r="AQ422" s="3513"/>
      <c r="AR422" s="3513"/>
      <c r="AS422" s="3513"/>
      <c r="AT422" s="3513"/>
      <c r="AU422" s="3513"/>
      <c r="AV422" s="3513"/>
      <c r="AW422" s="3513"/>
      <c r="AX422" s="3513"/>
      <c r="AY422" s="3513"/>
      <c r="AZ422" s="3513"/>
      <c r="BA422" s="3513"/>
      <c r="BB422" s="3513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  <c r="GM422" s="19"/>
      <c r="GN422" s="19"/>
      <c r="GO422" s="19"/>
      <c r="GP422" s="19"/>
      <c r="GQ422" s="19"/>
    </row>
    <row r="423" spans="1:199" s="60" customFormat="1" ht="45" x14ac:dyDescent="0.25">
      <c r="A423" s="19"/>
      <c r="B423" s="19">
        <v>1</v>
      </c>
      <c r="C423" s="598" t="s">
        <v>456</v>
      </c>
      <c r="D423" s="31">
        <f>'2 уровень'!H1264</f>
        <v>0</v>
      </c>
      <c r="E423" s="31">
        <f>'2 уровень'!I1264</f>
        <v>0</v>
      </c>
      <c r="F423" s="31">
        <f>'2 уровень'!J1264</f>
        <v>0</v>
      </c>
      <c r="G423" s="86" t="e">
        <f>'2 уровень'!K1264</f>
        <v>#DIV/0!</v>
      </c>
      <c r="H423" s="90">
        <f>'2 уровень'!L1264</f>
        <v>0</v>
      </c>
      <c r="I423" s="90">
        <f>'2 уровень'!M1264</f>
        <v>0</v>
      </c>
      <c r="J423" s="27">
        <f>'2 уровень'!N1264</f>
        <v>0</v>
      </c>
      <c r="K423" s="27">
        <f>'2 уровень'!O1264</f>
        <v>0</v>
      </c>
      <c r="L423" s="27">
        <f>'2 уровень'!P1264</f>
        <v>0</v>
      </c>
      <c r="M423" s="27">
        <f>'2 уровень'!Q1264</f>
        <v>0</v>
      </c>
      <c r="N423" s="27">
        <f>'2 уровень'!R1264</f>
        <v>0</v>
      </c>
      <c r="O423" s="27">
        <f>'2 уровень'!S1264</f>
        <v>0</v>
      </c>
      <c r="P423" s="90">
        <f>'2 уровень'!T1264</f>
        <v>0</v>
      </c>
      <c r="Q423" s="90">
        <f>'2 уровень'!U1264</f>
        <v>0</v>
      </c>
      <c r="R423" s="90">
        <f>'2 уровень'!V1264</f>
        <v>0</v>
      </c>
      <c r="S423" s="90">
        <f>'2 уровень'!W1264</f>
        <v>0</v>
      </c>
      <c r="T423" s="90">
        <f>'2 уровень'!X1264</f>
        <v>0</v>
      </c>
      <c r="U423" s="90">
        <f>'2 уровень'!Y1264</f>
        <v>0</v>
      </c>
      <c r="V423" s="780">
        <f>'2 уровень'!Z1264</f>
        <v>0</v>
      </c>
      <c r="W423" s="90">
        <f>'2 уровень'!AA1264</f>
        <v>0</v>
      </c>
      <c r="X423" s="90">
        <f>'2 уровень'!AB1264</f>
        <v>0</v>
      </c>
      <c r="Y423" s="90">
        <f>'2 уровень'!AC1264</f>
        <v>0</v>
      </c>
      <c r="Z423" s="90">
        <f>'2 уровень'!AD1264</f>
        <v>0</v>
      </c>
      <c r="AA423" s="385">
        <f>'2 уровень'!AE1264</f>
        <v>0</v>
      </c>
      <c r="AB423" s="90">
        <f>'2 уровень'!AE1264</f>
        <v>0</v>
      </c>
      <c r="AC423" s="90"/>
      <c r="AD423" s="964">
        <f>'2 уровень'!AF1264</f>
        <v>0</v>
      </c>
      <c r="AE423" s="983">
        <f>'2 уровень'!AG1264</f>
        <v>0</v>
      </c>
      <c r="AF423" s="186">
        <f t="shared" si="77"/>
        <v>0</v>
      </c>
      <c r="AG423" s="186">
        <f t="shared" si="76"/>
        <v>0</v>
      </c>
      <c r="AH423" s="881">
        <f t="shared" si="80"/>
        <v>0</v>
      </c>
      <c r="AI423" s="19" t="e">
        <f t="shared" si="74"/>
        <v>#DIV/0!</v>
      </c>
      <c r="AJ423" s="19"/>
      <c r="AK423" s="1030"/>
      <c r="AL423" s="19">
        <f t="shared" si="79"/>
        <v>0</v>
      </c>
      <c r="AM423" s="19"/>
      <c r="AN423" s="19"/>
      <c r="AO423" s="3514"/>
      <c r="AP423" s="3513"/>
      <c r="AQ423" s="3513"/>
      <c r="AR423" s="3513"/>
      <c r="AS423" s="3513"/>
      <c r="AT423" s="3513"/>
      <c r="AU423" s="3513"/>
      <c r="AV423" s="3513"/>
      <c r="AW423" s="3513"/>
      <c r="AX423" s="3513"/>
      <c r="AY423" s="3513"/>
      <c r="AZ423" s="3513"/>
      <c r="BA423" s="3513"/>
      <c r="BB423" s="3513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  <c r="GM423" s="19"/>
      <c r="GN423" s="19"/>
      <c r="GO423" s="19"/>
      <c r="GP423" s="19"/>
      <c r="GQ423" s="19"/>
    </row>
    <row r="424" spans="1:199" s="60" customFormat="1" ht="105" x14ac:dyDescent="0.25">
      <c r="A424" s="19"/>
      <c r="B424" s="19">
        <v>1</v>
      </c>
      <c r="C424" s="599" t="s">
        <v>457</v>
      </c>
      <c r="D424" s="31">
        <f>'2 уровень'!H1265</f>
        <v>0</v>
      </c>
      <c r="E424" s="31">
        <f>'2 уровень'!I1265</f>
        <v>0</v>
      </c>
      <c r="F424" s="31">
        <f>'2 уровень'!J1265</f>
        <v>0</v>
      </c>
      <c r="G424" s="86" t="e">
        <f>'2 уровень'!K1265</f>
        <v>#DIV/0!</v>
      </c>
      <c r="H424" s="90">
        <f>'2 уровень'!L1265</f>
        <v>0</v>
      </c>
      <c r="I424" s="90">
        <f>'2 уровень'!M1265</f>
        <v>0</v>
      </c>
      <c r="J424" s="27">
        <f>'2 уровень'!N1265</f>
        <v>0</v>
      </c>
      <c r="K424" s="27">
        <f>'2 уровень'!O1265</f>
        <v>0</v>
      </c>
      <c r="L424" s="27">
        <f>'2 уровень'!P1265</f>
        <v>0</v>
      </c>
      <c r="M424" s="27">
        <f>'2 уровень'!Q1265</f>
        <v>0</v>
      </c>
      <c r="N424" s="27">
        <f>'2 уровень'!R1265</f>
        <v>0</v>
      </c>
      <c r="O424" s="27">
        <f>'2 уровень'!S1265</f>
        <v>0</v>
      </c>
      <c r="P424" s="90">
        <f>'2 уровень'!T1265</f>
        <v>0</v>
      </c>
      <c r="Q424" s="90">
        <f>'2 уровень'!U1265</f>
        <v>0</v>
      </c>
      <c r="R424" s="90">
        <f>'2 уровень'!V1265</f>
        <v>0</v>
      </c>
      <c r="S424" s="90">
        <f>'2 уровень'!W1265</f>
        <v>0</v>
      </c>
      <c r="T424" s="90">
        <f>'2 уровень'!X1265</f>
        <v>0</v>
      </c>
      <c r="U424" s="90">
        <f>'2 уровень'!Y1265</f>
        <v>0</v>
      </c>
      <c r="V424" s="780">
        <f>'2 уровень'!Z1265</f>
        <v>0</v>
      </c>
      <c r="W424" s="90">
        <f>'2 уровень'!AA1265</f>
        <v>0</v>
      </c>
      <c r="X424" s="90">
        <f>'2 уровень'!AB1265</f>
        <v>0</v>
      </c>
      <c r="Y424" s="90">
        <f>'2 уровень'!AC1265</f>
        <v>0</v>
      </c>
      <c r="Z424" s="90">
        <f>'2 уровень'!AD1265</f>
        <v>0</v>
      </c>
      <c r="AA424" s="385">
        <f>'2 уровень'!AE1265</f>
        <v>0</v>
      </c>
      <c r="AB424" s="90">
        <f>'2 уровень'!AE1265</f>
        <v>0</v>
      </c>
      <c r="AC424" s="90"/>
      <c r="AD424" s="964">
        <f>'2 уровень'!AF1265</f>
        <v>0</v>
      </c>
      <c r="AE424" s="983">
        <f>'2 уровень'!AG1265</f>
        <v>0</v>
      </c>
      <c r="AF424" s="186">
        <f t="shared" si="77"/>
        <v>0</v>
      </c>
      <c r="AG424" s="186">
        <f t="shared" si="76"/>
        <v>0</v>
      </c>
      <c r="AH424" s="881">
        <f t="shared" si="80"/>
        <v>0</v>
      </c>
      <c r="AI424" s="19" t="e">
        <f t="shared" si="74"/>
        <v>#DIV/0!</v>
      </c>
      <c r="AJ424" s="19"/>
      <c r="AK424" s="1030"/>
      <c r="AL424" s="19">
        <f t="shared" si="79"/>
        <v>0</v>
      </c>
      <c r="AM424" s="19"/>
      <c r="AN424" s="19"/>
      <c r="AO424" s="3514"/>
      <c r="AP424" s="3513"/>
      <c r="AQ424" s="3513"/>
      <c r="AR424" s="3513"/>
      <c r="AS424" s="3513"/>
      <c r="AT424" s="3513"/>
      <c r="AU424" s="3513"/>
      <c r="AV424" s="3513"/>
      <c r="AW424" s="3513"/>
      <c r="AX424" s="3513"/>
      <c r="AY424" s="3513"/>
      <c r="AZ424" s="3513"/>
      <c r="BA424" s="3513"/>
      <c r="BB424" s="3513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  <c r="GM424" s="19"/>
      <c r="GN424" s="19"/>
      <c r="GO424" s="19"/>
      <c r="GP424" s="19"/>
      <c r="GQ424" s="19"/>
    </row>
    <row r="425" spans="1:199" s="60" customFormat="1" x14ac:dyDescent="0.25">
      <c r="A425" s="19"/>
      <c r="B425" s="19">
        <v>1</v>
      </c>
      <c r="C425" s="666" t="s">
        <v>131</v>
      </c>
      <c r="D425" s="31">
        <f>'2 уровень'!H1266</f>
        <v>0</v>
      </c>
      <c r="E425" s="31">
        <f>'2 уровень'!I1266</f>
        <v>0</v>
      </c>
      <c r="F425" s="31">
        <f>'2 уровень'!J1266</f>
        <v>142</v>
      </c>
      <c r="G425" s="86" t="e">
        <f>'2 уровень'!K1266</f>
        <v>#DIV/0!</v>
      </c>
      <c r="H425" s="90">
        <f>'2 уровень'!L1266</f>
        <v>0</v>
      </c>
      <c r="I425" s="90">
        <f>'2 уровень'!M1266</f>
        <v>0</v>
      </c>
      <c r="J425" s="27">
        <f>'2 уровень'!N1266</f>
        <v>0</v>
      </c>
      <c r="K425" s="27">
        <f>'2 уровень'!O1266</f>
        <v>0</v>
      </c>
      <c r="L425" s="27">
        <f>'2 уровень'!P1266</f>
        <v>0</v>
      </c>
      <c r="M425" s="27">
        <f>'2 уровень'!Q1266</f>
        <v>0</v>
      </c>
      <c r="N425" s="27">
        <f>'2 уровень'!R1266</f>
        <v>0</v>
      </c>
      <c r="O425" s="27">
        <f>'2 уровень'!S1266</f>
        <v>0</v>
      </c>
      <c r="P425" s="90">
        <f>'2 уровень'!T1266</f>
        <v>0</v>
      </c>
      <c r="Q425" s="90">
        <f>'2 уровень'!U1266</f>
        <v>0</v>
      </c>
      <c r="R425" s="90">
        <f>'2 уровень'!V1266</f>
        <v>0</v>
      </c>
      <c r="S425" s="90">
        <f>'2 уровень'!W1266</f>
        <v>0</v>
      </c>
      <c r="T425" s="90">
        <f>'2 уровень'!X1266</f>
        <v>0</v>
      </c>
      <c r="U425" s="90">
        <f>'2 уровень'!Y1266</f>
        <v>0</v>
      </c>
      <c r="V425" s="780">
        <f>'2 уровень'!Z1266</f>
        <v>0</v>
      </c>
      <c r="W425" s="90">
        <f>'2 уровень'!AA1266</f>
        <v>0</v>
      </c>
      <c r="X425" s="90">
        <f>'2 уровень'!AB1266</f>
        <v>0</v>
      </c>
      <c r="Y425" s="90">
        <f>'2 уровень'!AC1266</f>
        <v>0</v>
      </c>
      <c r="Z425" s="90">
        <f>'2 уровень'!AD1266</f>
        <v>0</v>
      </c>
      <c r="AA425" s="385">
        <f>'2 уровень'!AE1266</f>
        <v>0</v>
      </c>
      <c r="AB425" s="90">
        <f>'2 уровень'!AE1266</f>
        <v>0</v>
      </c>
      <c r="AC425" s="90"/>
      <c r="AD425" s="964">
        <f>'2 уровень'!AF1266</f>
        <v>0</v>
      </c>
      <c r="AE425" s="983">
        <f>'2 уровень'!AG1266</f>
        <v>0</v>
      </c>
      <c r="AF425" s="186">
        <f t="shared" si="77"/>
        <v>0</v>
      </c>
      <c r="AG425" s="186">
        <f t="shared" si="76"/>
        <v>0</v>
      </c>
      <c r="AH425" s="881">
        <f t="shared" si="80"/>
        <v>0</v>
      </c>
      <c r="AI425" s="19">
        <f t="shared" si="74"/>
        <v>0</v>
      </c>
      <c r="AJ425" s="19"/>
      <c r="AK425" s="1030"/>
      <c r="AL425" s="19">
        <f t="shared" si="79"/>
        <v>0</v>
      </c>
      <c r="AM425" s="19"/>
      <c r="AN425" s="19"/>
      <c r="AO425" s="3514"/>
      <c r="AP425" s="3513"/>
      <c r="AQ425" s="3513"/>
      <c r="AR425" s="3513"/>
      <c r="AS425" s="3513"/>
      <c r="AT425" s="3513"/>
      <c r="AU425" s="3513"/>
      <c r="AV425" s="3513"/>
      <c r="AW425" s="3513"/>
      <c r="AX425" s="3513"/>
      <c r="AY425" s="3513"/>
      <c r="AZ425" s="3513"/>
      <c r="BA425" s="3513"/>
      <c r="BB425" s="3513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  <c r="GM425" s="19"/>
      <c r="GN425" s="19"/>
      <c r="GO425" s="19"/>
      <c r="GP425" s="19"/>
      <c r="GQ425" s="19"/>
    </row>
    <row r="426" spans="1:199" s="60" customFormat="1" x14ac:dyDescent="0.25">
      <c r="A426" s="19"/>
      <c r="B426" s="19">
        <v>1</v>
      </c>
      <c r="C426" s="666" t="s">
        <v>222</v>
      </c>
      <c r="D426" s="31">
        <f>'2 уровень'!H1267</f>
        <v>0</v>
      </c>
      <c r="E426" s="31">
        <f>'2 уровень'!I1267</f>
        <v>0</v>
      </c>
      <c r="F426" s="31">
        <f>'2 уровень'!J1267</f>
        <v>142</v>
      </c>
      <c r="G426" s="86" t="e">
        <f>'2 уровень'!K1267</f>
        <v>#DIV/0!</v>
      </c>
      <c r="H426" s="90">
        <f>'2 уровень'!L1267</f>
        <v>0</v>
      </c>
      <c r="I426" s="90">
        <f>'2 уровень'!M1267</f>
        <v>0</v>
      </c>
      <c r="J426" s="27">
        <f>'2 уровень'!N1267</f>
        <v>0</v>
      </c>
      <c r="K426" s="27">
        <f>'2 уровень'!O1267</f>
        <v>0</v>
      </c>
      <c r="L426" s="27">
        <f>'2 уровень'!P1267</f>
        <v>0</v>
      </c>
      <c r="M426" s="27">
        <f>'2 уровень'!Q1267</f>
        <v>0</v>
      </c>
      <c r="N426" s="27">
        <f>'2 уровень'!R1267</f>
        <v>0</v>
      </c>
      <c r="O426" s="27">
        <f>'2 уровень'!S1267</f>
        <v>0</v>
      </c>
      <c r="P426" s="90">
        <f>'2 уровень'!T1267</f>
        <v>0</v>
      </c>
      <c r="Q426" s="90">
        <f>'2 уровень'!U1267</f>
        <v>0</v>
      </c>
      <c r="R426" s="90">
        <f>'2 уровень'!V1267</f>
        <v>0</v>
      </c>
      <c r="S426" s="90">
        <f>'2 уровень'!W1267</f>
        <v>0</v>
      </c>
      <c r="T426" s="90">
        <f>'2 уровень'!X1267</f>
        <v>0</v>
      </c>
      <c r="U426" s="90">
        <f>'2 уровень'!Y1267</f>
        <v>0</v>
      </c>
      <c r="V426" s="780">
        <f>'2 уровень'!Z1267</f>
        <v>0</v>
      </c>
      <c r="W426" s="90">
        <f>'2 уровень'!AA1267</f>
        <v>0</v>
      </c>
      <c r="X426" s="90">
        <f>'2 уровень'!AB1267</f>
        <v>0</v>
      </c>
      <c r="Y426" s="90">
        <f>'2 уровень'!AC1267</f>
        <v>0</v>
      </c>
      <c r="Z426" s="90">
        <f>'2 уровень'!AD1267</f>
        <v>0</v>
      </c>
      <c r="AA426" s="385">
        <f>'2 уровень'!AE1267</f>
        <v>0</v>
      </c>
      <c r="AB426" s="90">
        <f>'2 уровень'!AE1267</f>
        <v>0</v>
      </c>
      <c r="AC426" s="90"/>
      <c r="AD426" s="964">
        <f>'2 уровень'!AF1267</f>
        <v>0</v>
      </c>
      <c r="AE426" s="983">
        <f>'2 уровень'!AG1267</f>
        <v>0</v>
      </c>
      <c r="AF426" s="186">
        <f t="shared" si="77"/>
        <v>0</v>
      </c>
      <c r="AG426" s="186">
        <f t="shared" si="76"/>
        <v>0</v>
      </c>
      <c r="AH426" s="881">
        <f t="shared" si="80"/>
        <v>0</v>
      </c>
      <c r="AI426" s="19">
        <f t="shared" si="74"/>
        <v>0</v>
      </c>
      <c r="AJ426" s="19"/>
      <c r="AK426" s="1030"/>
      <c r="AL426" s="19">
        <f t="shared" si="79"/>
        <v>0</v>
      </c>
      <c r="AM426" s="19"/>
      <c r="AN426" s="19"/>
      <c r="AO426" s="3514"/>
      <c r="AP426" s="3513"/>
      <c r="AQ426" s="3513"/>
      <c r="AR426" s="3513"/>
      <c r="AS426" s="3513"/>
      <c r="AT426" s="3513"/>
      <c r="AU426" s="3513"/>
      <c r="AV426" s="3513"/>
      <c r="AW426" s="3513"/>
      <c r="AX426" s="3513"/>
      <c r="AY426" s="3513"/>
      <c r="AZ426" s="3513"/>
      <c r="BA426" s="3513"/>
      <c r="BB426" s="3513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  <c r="GM426" s="19"/>
      <c r="GN426" s="19"/>
      <c r="GO426" s="19"/>
      <c r="GP426" s="19"/>
      <c r="GQ426" s="19"/>
    </row>
    <row r="427" spans="1:199" s="60" customFormat="1" ht="45" x14ac:dyDescent="0.25">
      <c r="A427" s="19"/>
      <c r="B427" s="19">
        <v>1</v>
      </c>
      <c r="C427" s="599" t="s">
        <v>458</v>
      </c>
      <c r="D427" s="31">
        <f>'2 уровень'!H1268</f>
        <v>0</v>
      </c>
      <c r="E427" s="31">
        <f>'2 уровень'!I1268</f>
        <v>0</v>
      </c>
      <c r="F427" s="31">
        <f>'2 уровень'!J1268</f>
        <v>0</v>
      </c>
      <c r="G427" s="86" t="e">
        <f>'2 уровень'!K1268</f>
        <v>#DIV/0!</v>
      </c>
      <c r="H427" s="90">
        <f>'2 уровень'!L1268</f>
        <v>0</v>
      </c>
      <c r="I427" s="90">
        <f>'2 уровень'!M1268</f>
        <v>0</v>
      </c>
      <c r="J427" s="27">
        <f>'2 уровень'!N1268</f>
        <v>0</v>
      </c>
      <c r="K427" s="27">
        <f>'2 уровень'!O1268</f>
        <v>0</v>
      </c>
      <c r="L427" s="27">
        <f>'2 уровень'!P1268</f>
        <v>0</v>
      </c>
      <c r="M427" s="27">
        <f>'2 уровень'!Q1268</f>
        <v>0</v>
      </c>
      <c r="N427" s="27">
        <f>'2 уровень'!R1268</f>
        <v>0</v>
      </c>
      <c r="O427" s="27">
        <f>'2 уровень'!S1268</f>
        <v>0</v>
      </c>
      <c r="P427" s="90">
        <f>'2 уровень'!T1268</f>
        <v>0</v>
      </c>
      <c r="Q427" s="90">
        <f>'2 уровень'!U1268</f>
        <v>0</v>
      </c>
      <c r="R427" s="90">
        <f>'2 уровень'!V1268</f>
        <v>0</v>
      </c>
      <c r="S427" s="90">
        <f>'2 уровень'!W1268</f>
        <v>0</v>
      </c>
      <c r="T427" s="90">
        <f>'2 уровень'!X1268</f>
        <v>0</v>
      </c>
      <c r="U427" s="90">
        <f>'2 уровень'!Y1268</f>
        <v>0</v>
      </c>
      <c r="V427" s="780">
        <f>'2 уровень'!Z1268</f>
        <v>0</v>
      </c>
      <c r="W427" s="90">
        <f>'2 уровень'!AA1268</f>
        <v>0</v>
      </c>
      <c r="X427" s="90">
        <f>'2 уровень'!AB1268</f>
        <v>0</v>
      </c>
      <c r="Y427" s="90">
        <f>'2 уровень'!AC1268</f>
        <v>0</v>
      </c>
      <c r="Z427" s="90">
        <f>'2 уровень'!AD1268</f>
        <v>0</v>
      </c>
      <c r="AA427" s="385">
        <f>'2 уровень'!AE1268</f>
        <v>0</v>
      </c>
      <c r="AB427" s="90">
        <f>'2 уровень'!AE1268</f>
        <v>0</v>
      </c>
      <c r="AC427" s="90"/>
      <c r="AD427" s="964">
        <f>'2 уровень'!AF1268</f>
        <v>0</v>
      </c>
      <c r="AE427" s="983">
        <f>'2 уровень'!AG1268</f>
        <v>0</v>
      </c>
      <c r="AF427" s="186">
        <f t="shared" si="77"/>
        <v>0</v>
      </c>
      <c r="AG427" s="186">
        <f t="shared" si="76"/>
        <v>0</v>
      </c>
      <c r="AH427" s="881">
        <f t="shared" si="80"/>
        <v>0</v>
      </c>
      <c r="AI427" s="19" t="e">
        <f t="shared" si="74"/>
        <v>#DIV/0!</v>
      </c>
      <c r="AJ427" s="19"/>
      <c r="AK427" s="1030"/>
      <c r="AL427" s="19">
        <f t="shared" si="79"/>
        <v>0</v>
      </c>
      <c r="AM427" s="19"/>
      <c r="AN427" s="19"/>
      <c r="AO427" s="3514"/>
      <c r="AP427" s="3513"/>
      <c r="AQ427" s="3513"/>
      <c r="AR427" s="3513"/>
      <c r="AS427" s="3513"/>
      <c r="AT427" s="3513"/>
      <c r="AU427" s="3513"/>
      <c r="AV427" s="3513"/>
      <c r="AW427" s="3513"/>
      <c r="AX427" s="3513"/>
      <c r="AY427" s="3513"/>
      <c r="AZ427" s="3513"/>
      <c r="BA427" s="3513"/>
      <c r="BB427" s="3513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  <c r="GM427" s="19"/>
      <c r="GN427" s="19"/>
      <c r="GO427" s="19"/>
      <c r="GP427" s="19"/>
      <c r="GQ427" s="19"/>
    </row>
    <row r="428" spans="1:199" s="60" customFormat="1" ht="75" x14ac:dyDescent="0.25">
      <c r="A428" s="19"/>
      <c r="B428" s="19">
        <v>1</v>
      </c>
      <c r="C428" s="599" t="s">
        <v>503</v>
      </c>
      <c r="D428" s="31">
        <f>'2 уровень'!H1269</f>
        <v>0</v>
      </c>
      <c r="E428" s="31">
        <f>'2 уровень'!I1269</f>
        <v>0</v>
      </c>
      <c r="F428" s="31">
        <f>'2 уровень'!J1269</f>
        <v>0</v>
      </c>
      <c r="G428" s="86" t="e">
        <f>'2 уровень'!K1269</f>
        <v>#DIV/0!</v>
      </c>
      <c r="H428" s="90">
        <f>'2 уровень'!L1269</f>
        <v>0</v>
      </c>
      <c r="I428" s="90">
        <f>'2 уровень'!M1269</f>
        <v>0</v>
      </c>
      <c r="J428" s="27">
        <f>'2 уровень'!N1269</f>
        <v>0</v>
      </c>
      <c r="K428" s="27">
        <f>'2 уровень'!O1269</f>
        <v>0</v>
      </c>
      <c r="L428" s="27">
        <f>'2 уровень'!P1269</f>
        <v>0</v>
      </c>
      <c r="M428" s="27">
        <f>'2 уровень'!Q1269</f>
        <v>0</v>
      </c>
      <c r="N428" s="27">
        <f>'2 уровень'!R1269</f>
        <v>0</v>
      </c>
      <c r="O428" s="27">
        <f>'2 уровень'!S1269</f>
        <v>0</v>
      </c>
      <c r="P428" s="90">
        <f>'2 уровень'!T1269</f>
        <v>0</v>
      </c>
      <c r="Q428" s="90">
        <f>'2 уровень'!U1269</f>
        <v>0</v>
      </c>
      <c r="R428" s="90">
        <f>'2 уровень'!V1269</f>
        <v>0</v>
      </c>
      <c r="S428" s="90">
        <f>'2 уровень'!W1269</f>
        <v>0</v>
      </c>
      <c r="T428" s="90">
        <f>'2 уровень'!X1269</f>
        <v>0</v>
      </c>
      <c r="U428" s="90">
        <f>'2 уровень'!Y1269</f>
        <v>0</v>
      </c>
      <c r="V428" s="780">
        <f>'2 уровень'!Z1269</f>
        <v>0</v>
      </c>
      <c r="W428" s="90">
        <f>'2 уровень'!AA1269</f>
        <v>0</v>
      </c>
      <c r="X428" s="90">
        <f>'2 уровень'!AB1269</f>
        <v>0</v>
      </c>
      <c r="Y428" s="90">
        <f>'2 уровень'!AC1269</f>
        <v>0</v>
      </c>
      <c r="Z428" s="90">
        <f>'2 уровень'!AD1269</f>
        <v>0</v>
      </c>
      <c r="AA428" s="385">
        <f>'2 уровень'!AE1269</f>
        <v>0</v>
      </c>
      <c r="AB428" s="90">
        <f>'2 уровень'!AE1269</f>
        <v>0</v>
      </c>
      <c r="AC428" s="90"/>
      <c r="AD428" s="964">
        <f>'2 уровень'!AF1269</f>
        <v>0</v>
      </c>
      <c r="AE428" s="983">
        <f>'2 уровень'!AG1269</f>
        <v>0</v>
      </c>
      <c r="AF428" s="186">
        <f t="shared" si="77"/>
        <v>0</v>
      </c>
      <c r="AG428" s="186">
        <f t="shared" si="76"/>
        <v>0</v>
      </c>
      <c r="AH428" s="881"/>
      <c r="AI428" s="19"/>
      <c r="AJ428" s="19"/>
      <c r="AK428" s="1030"/>
      <c r="AL428" s="19">
        <f t="shared" si="79"/>
        <v>0</v>
      </c>
      <c r="AM428" s="19"/>
      <c r="AN428" s="19"/>
      <c r="AO428" s="3514"/>
      <c r="AP428" s="3513"/>
      <c r="AQ428" s="3513"/>
      <c r="AR428" s="3513"/>
      <c r="AS428" s="3513"/>
      <c r="AT428" s="3513"/>
      <c r="AU428" s="3513"/>
      <c r="AV428" s="3513"/>
      <c r="AW428" s="3513"/>
      <c r="AX428" s="3513"/>
      <c r="AY428" s="3513"/>
      <c r="AZ428" s="3513"/>
      <c r="BA428" s="3513"/>
      <c r="BB428" s="3513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  <c r="GM428" s="19"/>
      <c r="GN428" s="19"/>
      <c r="GO428" s="19"/>
      <c r="GP428" s="19"/>
      <c r="GQ428" s="19"/>
    </row>
    <row r="429" spans="1:199" s="60" customFormat="1" ht="30" x14ac:dyDescent="0.25">
      <c r="A429" s="19"/>
      <c r="B429" s="19">
        <v>1</v>
      </c>
      <c r="C429" s="600" t="s">
        <v>630</v>
      </c>
      <c r="D429" s="31">
        <f>'2 уровень'!H1270</f>
        <v>0</v>
      </c>
      <c r="E429" s="31">
        <f>'2 уровень'!I1270</f>
        <v>0</v>
      </c>
      <c r="F429" s="31">
        <f>'2 уровень'!J1270</f>
        <v>1</v>
      </c>
      <c r="G429" s="86" t="e">
        <f>'2 уровень'!K1270</f>
        <v>#DIV/0!</v>
      </c>
      <c r="H429" s="90">
        <f>'2 уровень'!L1270</f>
        <v>0</v>
      </c>
      <c r="I429" s="90">
        <f>'2 уровень'!M1270</f>
        <v>0</v>
      </c>
      <c r="J429" s="27">
        <f>'2 уровень'!N1270</f>
        <v>0</v>
      </c>
      <c r="K429" s="27">
        <f>'2 уровень'!O1270</f>
        <v>0</v>
      </c>
      <c r="L429" s="27">
        <f>'2 уровень'!P1270</f>
        <v>0</v>
      </c>
      <c r="M429" s="27">
        <f>'2 уровень'!Q1270</f>
        <v>0</v>
      </c>
      <c r="N429" s="27">
        <f>'2 уровень'!R1270</f>
        <v>0</v>
      </c>
      <c r="O429" s="27">
        <f>'2 уровень'!S1270</f>
        <v>0</v>
      </c>
      <c r="P429" s="90">
        <f>'2 уровень'!T1270</f>
        <v>0</v>
      </c>
      <c r="Q429" s="90">
        <f>'2 уровень'!U1270</f>
        <v>0</v>
      </c>
      <c r="R429" s="90">
        <f>'2 уровень'!V1270</f>
        <v>0</v>
      </c>
      <c r="S429" s="90">
        <f>'2 уровень'!W1270</f>
        <v>0</v>
      </c>
      <c r="T429" s="90">
        <f>'2 уровень'!X1270</f>
        <v>0</v>
      </c>
      <c r="U429" s="90">
        <f>'2 уровень'!Y1270</f>
        <v>0</v>
      </c>
      <c r="V429" s="780">
        <f>'2 уровень'!Z1270</f>
        <v>0</v>
      </c>
      <c r="W429" s="90">
        <f>'2 уровень'!AA1270</f>
        <v>0</v>
      </c>
      <c r="X429" s="90">
        <f>'2 уровень'!AB1270</f>
        <v>0</v>
      </c>
      <c r="Y429" s="90">
        <f>'2 уровень'!AC1270</f>
        <v>0</v>
      </c>
      <c r="Z429" s="90">
        <f>'2 уровень'!AD1270</f>
        <v>0</v>
      </c>
      <c r="AA429" s="385">
        <f>'2 уровень'!AE1270</f>
        <v>0</v>
      </c>
      <c r="AB429" s="90">
        <f>'2 уровень'!AE1270</f>
        <v>0</v>
      </c>
      <c r="AC429" s="90"/>
      <c r="AD429" s="964">
        <f>'2 уровень'!AF1272</f>
        <v>0</v>
      </c>
      <c r="AE429" s="983">
        <f>'2 уровень'!AG1272</f>
        <v>0</v>
      </c>
      <c r="AF429" s="186">
        <f t="shared" si="77"/>
        <v>0</v>
      </c>
      <c r="AG429" s="186">
        <f t="shared" si="76"/>
        <v>0</v>
      </c>
      <c r="AH429" s="881">
        <f t="shared" ref="AH429:AH440" si="81">IF(P429&gt;0,P429*1000/D429,0)</f>
        <v>0</v>
      </c>
      <c r="AI429" s="19">
        <f t="shared" ref="AI429:AI440" si="82">U429/F429*1000</f>
        <v>0</v>
      </c>
      <c r="AJ429" s="19"/>
      <c r="AK429" s="1030"/>
      <c r="AL429" s="19">
        <f t="shared" si="79"/>
        <v>0</v>
      </c>
      <c r="AM429" s="19"/>
      <c r="AN429" s="19"/>
      <c r="AO429" s="3514"/>
      <c r="AP429" s="3513"/>
      <c r="AQ429" s="3513"/>
      <c r="AR429" s="3513"/>
      <c r="AS429" s="3513"/>
      <c r="AT429" s="3513"/>
      <c r="AU429" s="3513"/>
      <c r="AV429" s="3513"/>
      <c r="AW429" s="3513"/>
      <c r="AX429" s="3513"/>
      <c r="AY429" s="3513"/>
      <c r="AZ429" s="3513"/>
      <c r="BA429" s="3513"/>
      <c r="BB429" s="3513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  <c r="GM429" s="19"/>
      <c r="GN429" s="19"/>
      <c r="GO429" s="19"/>
      <c r="GP429" s="19"/>
      <c r="GQ429" s="19"/>
    </row>
    <row r="430" spans="1:199" s="60" customFormat="1" ht="78.75" x14ac:dyDescent="0.25">
      <c r="A430" s="19"/>
      <c r="B430" s="19">
        <v>1</v>
      </c>
      <c r="C430" s="602" t="s">
        <v>641</v>
      </c>
      <c r="D430" s="31">
        <f>'2 уровень'!H1271</f>
        <v>0</v>
      </c>
      <c r="E430" s="31">
        <f>'2 уровень'!I1271</f>
        <v>0</v>
      </c>
      <c r="F430" s="31">
        <f>'2 уровень'!J1271</f>
        <v>110</v>
      </c>
      <c r="G430" s="86" t="e">
        <f>'2 уровень'!K1271</f>
        <v>#DIV/0!</v>
      </c>
      <c r="H430" s="90">
        <f>'2 уровень'!L1271</f>
        <v>0</v>
      </c>
      <c r="I430" s="90">
        <f>'2 уровень'!M1271</f>
        <v>0</v>
      </c>
      <c r="J430" s="27">
        <f>'2 уровень'!N1271</f>
        <v>0</v>
      </c>
      <c r="K430" s="27">
        <f>'2 уровень'!O1271</f>
        <v>0</v>
      </c>
      <c r="L430" s="27">
        <f>'2 уровень'!P1271</f>
        <v>0</v>
      </c>
      <c r="M430" s="27">
        <f>'2 уровень'!Q1271</f>
        <v>0</v>
      </c>
      <c r="N430" s="27">
        <f>'2 уровень'!R1271</f>
        <v>0</v>
      </c>
      <c r="O430" s="27">
        <f>'2 уровень'!S1271</f>
        <v>0</v>
      </c>
      <c r="P430" s="90">
        <f>'2 уровень'!T1271</f>
        <v>0</v>
      </c>
      <c r="Q430" s="90">
        <f>'2 уровень'!U1271</f>
        <v>0</v>
      </c>
      <c r="R430" s="90">
        <f>'2 уровень'!V1271</f>
        <v>0</v>
      </c>
      <c r="S430" s="90">
        <f>'2 уровень'!W1271</f>
        <v>0</v>
      </c>
      <c r="T430" s="90">
        <f>'2 уровень'!X1271</f>
        <v>0</v>
      </c>
      <c r="U430" s="90">
        <f>'2 уровень'!Y1271</f>
        <v>0</v>
      </c>
      <c r="V430" s="780">
        <f>'2 уровень'!Z1271</f>
        <v>0</v>
      </c>
      <c r="W430" s="90">
        <f>'2 уровень'!AA1271</f>
        <v>0</v>
      </c>
      <c r="X430" s="90">
        <f>'2 уровень'!AB1271</f>
        <v>0</v>
      </c>
      <c r="Y430" s="90">
        <f>'2 уровень'!AC1271</f>
        <v>0</v>
      </c>
      <c r="Z430" s="90">
        <f>'2 уровень'!AD1271</f>
        <v>0</v>
      </c>
      <c r="AA430" s="385">
        <f>'2 уровень'!AE1271</f>
        <v>0</v>
      </c>
      <c r="AB430" s="90">
        <f>'2 уровень'!AE1271</f>
        <v>0</v>
      </c>
      <c r="AC430" s="90" t="e">
        <f>AA430/T430*100</f>
        <v>#DIV/0!</v>
      </c>
      <c r="AD430" s="964">
        <f>'2 уровень'!AF1273</f>
        <v>0</v>
      </c>
      <c r="AE430" s="983">
        <f>'2 уровень'!AG1273</f>
        <v>0</v>
      </c>
      <c r="AF430" s="186">
        <f t="shared" si="77"/>
        <v>0</v>
      </c>
      <c r="AG430" s="186">
        <f t="shared" si="76"/>
        <v>0</v>
      </c>
      <c r="AH430" s="881">
        <f t="shared" si="81"/>
        <v>0</v>
      </c>
      <c r="AI430" s="19">
        <f t="shared" si="82"/>
        <v>0</v>
      </c>
      <c r="AJ430" s="19"/>
      <c r="AK430" s="1030"/>
      <c r="AL430" s="19">
        <f t="shared" si="79"/>
        <v>0</v>
      </c>
      <c r="AM430" s="19"/>
      <c r="AN430" s="19"/>
      <c r="AO430" s="3514"/>
      <c r="AP430" s="3513"/>
      <c r="AQ430" s="3513"/>
      <c r="AR430" s="3513"/>
      <c r="AS430" s="3513"/>
      <c r="AT430" s="3513"/>
      <c r="AU430" s="3513"/>
      <c r="AV430" s="3513"/>
      <c r="AW430" s="3513"/>
      <c r="AX430" s="3513"/>
      <c r="AY430" s="3513"/>
      <c r="AZ430" s="3513"/>
      <c r="BA430" s="3513"/>
      <c r="BB430" s="3513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  <c r="GL430" s="19"/>
      <c r="GM430" s="19"/>
      <c r="GN430" s="19"/>
      <c r="GO430" s="19"/>
      <c r="GP430" s="19"/>
      <c r="GQ430" s="19"/>
    </row>
    <row r="431" spans="1:199" s="60" customFormat="1" ht="30" x14ac:dyDescent="0.25">
      <c r="A431" s="19"/>
      <c r="B431" s="19">
        <v>1</v>
      </c>
      <c r="C431" s="595" t="s">
        <v>194</v>
      </c>
      <c r="D431" s="31">
        <f>'2 уровень'!H1272</f>
        <v>0</v>
      </c>
      <c r="E431" s="31">
        <f>'2 уровень'!I1272</f>
        <v>0</v>
      </c>
      <c r="F431" s="31">
        <f>'2 уровень'!J1272</f>
        <v>0</v>
      </c>
      <c r="G431" s="86">
        <f>'2 уровень'!K1272</f>
        <v>0</v>
      </c>
      <c r="H431" s="90">
        <f>'2 уровень'!L1272</f>
        <v>0</v>
      </c>
      <c r="I431" s="90">
        <f>'2 уровень'!M1272</f>
        <v>0</v>
      </c>
      <c r="J431" s="27">
        <f>'2 уровень'!N1272</f>
        <v>0</v>
      </c>
      <c r="K431" s="27">
        <f>'2 уровень'!O1272</f>
        <v>0</v>
      </c>
      <c r="L431" s="27">
        <f>'2 уровень'!P1272</f>
        <v>0</v>
      </c>
      <c r="M431" s="27">
        <f>'2 уровень'!Q1272</f>
        <v>0</v>
      </c>
      <c r="N431" s="27">
        <f>'2 уровень'!R1272</f>
        <v>0</v>
      </c>
      <c r="O431" s="27">
        <f>'2 уровень'!S1272</f>
        <v>0</v>
      </c>
      <c r="P431" s="90">
        <f>'2 уровень'!T1272</f>
        <v>0</v>
      </c>
      <c r="Q431" s="90">
        <f>'2 уровень'!U1272</f>
        <v>0</v>
      </c>
      <c r="R431" s="90">
        <f>'2 уровень'!V1272</f>
        <v>0</v>
      </c>
      <c r="S431" s="90">
        <f>'2 уровень'!W1272</f>
        <v>0</v>
      </c>
      <c r="T431" s="90">
        <f>'2 уровень'!X1272</f>
        <v>0</v>
      </c>
      <c r="U431" s="90">
        <f>'2 уровень'!Y1272</f>
        <v>567.41745999999978</v>
      </c>
      <c r="V431" s="780">
        <f>'2 уровень'!Z1272</f>
        <v>0</v>
      </c>
      <c r="W431" s="90">
        <f>'2 уровень'!AA1272</f>
        <v>0</v>
      </c>
      <c r="X431" s="90">
        <f>'2 уровень'!AB1272</f>
        <v>0</v>
      </c>
      <c r="Y431" s="90">
        <f>'2 уровень'!AC1272</f>
        <v>0</v>
      </c>
      <c r="Z431" s="90">
        <f>'2 уровень'!AD1272</f>
        <v>0</v>
      </c>
      <c r="AA431" s="385">
        <f>'2 уровень'!AE1272</f>
        <v>567.41745999999978</v>
      </c>
      <c r="AB431" s="90">
        <f>'2 уровень'!AE1272</f>
        <v>567.41745999999978</v>
      </c>
      <c r="AC431" s="90" t="e">
        <f>AA431/T431*100</f>
        <v>#DIV/0!</v>
      </c>
      <c r="AD431" s="964">
        <f>'2 уровень'!AF1277</f>
        <v>0</v>
      </c>
      <c r="AE431" s="983">
        <f>'2 уровень'!AG1277</f>
        <v>0</v>
      </c>
      <c r="AF431" s="186">
        <f t="shared" si="77"/>
        <v>567417.45999999973</v>
      </c>
      <c r="AG431" s="186">
        <f t="shared" si="76"/>
        <v>0</v>
      </c>
      <c r="AH431" s="881">
        <f t="shared" si="81"/>
        <v>0</v>
      </c>
      <c r="AI431" s="19" t="e">
        <f t="shared" si="82"/>
        <v>#DIV/0!</v>
      </c>
      <c r="AJ431" s="19"/>
      <c r="AK431" s="1030"/>
      <c r="AL431" s="19">
        <f t="shared" si="79"/>
        <v>0</v>
      </c>
      <c r="AM431" s="19"/>
      <c r="AN431" s="19"/>
      <c r="AO431" s="3514"/>
      <c r="AP431" s="3513"/>
      <c r="AQ431" s="3513"/>
      <c r="AR431" s="3513"/>
      <c r="AS431" s="3513"/>
      <c r="AT431" s="3513"/>
      <c r="AU431" s="3513"/>
      <c r="AV431" s="3513"/>
      <c r="AW431" s="3513"/>
      <c r="AX431" s="3513"/>
      <c r="AY431" s="3513"/>
      <c r="AZ431" s="3513"/>
      <c r="BA431" s="3513"/>
      <c r="BB431" s="3513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  <c r="GL431" s="19"/>
      <c r="GM431" s="19"/>
      <c r="GN431" s="19"/>
      <c r="GO431" s="19"/>
      <c r="GP431" s="19"/>
      <c r="GQ431" s="19"/>
    </row>
    <row r="432" spans="1:199" s="60" customFormat="1" ht="90" x14ac:dyDescent="0.25">
      <c r="A432" s="19"/>
      <c r="B432" s="19">
        <v>1</v>
      </c>
      <c r="C432" s="597" t="s">
        <v>504</v>
      </c>
      <c r="D432" s="31">
        <f>'2 уровень'!H1273</f>
        <v>0</v>
      </c>
      <c r="E432" s="31">
        <f>'2 уровень'!I1273</f>
        <v>0</v>
      </c>
      <c r="F432" s="31">
        <f>'2 уровень'!J1273</f>
        <v>1</v>
      </c>
      <c r="G432" s="86" t="e">
        <f>'2 уровень'!K1273</f>
        <v>#DIV/0!</v>
      </c>
      <c r="H432" s="90">
        <f>'2 уровень'!L1273</f>
        <v>0</v>
      </c>
      <c r="I432" s="90">
        <f>'2 уровень'!M1273</f>
        <v>0</v>
      </c>
      <c r="J432" s="27">
        <f>'2 уровень'!N1273</f>
        <v>0</v>
      </c>
      <c r="K432" s="27">
        <f>'2 уровень'!O1273</f>
        <v>0</v>
      </c>
      <c r="L432" s="27">
        <f>'2 уровень'!P1273</f>
        <v>0</v>
      </c>
      <c r="M432" s="27">
        <f>'2 уровень'!Q1273</f>
        <v>0</v>
      </c>
      <c r="N432" s="27">
        <f>'2 уровень'!R1273</f>
        <v>0</v>
      </c>
      <c r="O432" s="27">
        <f>'2 уровень'!S1273</f>
        <v>0</v>
      </c>
      <c r="P432" s="90">
        <f>'2 уровень'!T1273</f>
        <v>0</v>
      </c>
      <c r="Q432" s="90">
        <f>'2 уровень'!U1273</f>
        <v>0</v>
      </c>
      <c r="R432" s="90">
        <f>'2 уровень'!V1273</f>
        <v>0</v>
      </c>
      <c r="S432" s="90">
        <f>'2 уровень'!W1273</f>
        <v>0</v>
      </c>
      <c r="T432" s="90">
        <f>'2 уровень'!X1273</f>
        <v>0</v>
      </c>
      <c r="U432" s="90">
        <f>'2 уровень'!Y1273</f>
        <v>4.43201</v>
      </c>
      <c r="V432" s="780">
        <f>'2 уровень'!Z1273</f>
        <v>0</v>
      </c>
      <c r="W432" s="90">
        <f>'2 уровень'!AA1273</f>
        <v>0</v>
      </c>
      <c r="X432" s="90">
        <f>'2 уровень'!AB1273</f>
        <v>4.43201</v>
      </c>
      <c r="Y432" s="90">
        <f>'2 уровень'!AC1273</f>
        <v>0</v>
      </c>
      <c r="Z432" s="90">
        <f>'2 уровень'!AD1273</f>
        <v>0</v>
      </c>
      <c r="AA432" s="385">
        <f>'2 уровень'!AE1273</f>
        <v>4.43201</v>
      </c>
      <c r="AB432" s="90">
        <f>'2 уровень'!AE1273</f>
        <v>4.43201</v>
      </c>
      <c r="AC432" s="90" t="e">
        <f>AA432/T432*100</f>
        <v>#DIV/0!</v>
      </c>
      <c r="AD432" s="964">
        <f>'2 уровень'!AF1278</f>
        <v>0</v>
      </c>
      <c r="AE432" s="983">
        <f>'2 уровень'!AG1278</f>
        <v>0</v>
      </c>
      <c r="AF432" s="186">
        <f t="shared" si="77"/>
        <v>4432.01</v>
      </c>
      <c r="AG432" s="186">
        <f t="shared" si="76"/>
        <v>0</v>
      </c>
      <c r="AH432" s="881">
        <f t="shared" si="81"/>
        <v>0</v>
      </c>
      <c r="AI432" s="19">
        <f t="shared" si="82"/>
        <v>4432.01</v>
      </c>
      <c r="AJ432" s="19"/>
      <c r="AK432" s="1030"/>
      <c r="AL432" s="19">
        <f t="shared" si="79"/>
        <v>0</v>
      </c>
      <c r="AM432" s="19"/>
      <c r="AN432" s="19"/>
      <c r="AO432" s="3514"/>
      <c r="AP432" s="3513"/>
      <c r="AQ432" s="3513"/>
      <c r="AR432" s="3513"/>
      <c r="AS432" s="3513"/>
      <c r="AT432" s="3513"/>
      <c r="AU432" s="3513"/>
      <c r="AV432" s="3513"/>
      <c r="AW432" s="3513"/>
      <c r="AX432" s="3513"/>
      <c r="AY432" s="3513"/>
      <c r="AZ432" s="3513"/>
      <c r="BA432" s="3513"/>
      <c r="BB432" s="3513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  <c r="GM432" s="19"/>
      <c r="GN432" s="19"/>
      <c r="GO432" s="19"/>
      <c r="GP432" s="19"/>
      <c r="GQ432" s="19"/>
    </row>
    <row r="433" spans="1:199" s="60" customFormat="1" x14ac:dyDescent="0.25">
      <c r="A433" s="19"/>
      <c r="B433" s="19">
        <v>1</v>
      </c>
      <c r="C433" s="603" t="s">
        <v>627</v>
      </c>
      <c r="D433" s="31">
        <f>'2 уровень'!H1274</f>
        <v>0</v>
      </c>
      <c r="E433" s="31">
        <f>'2 уровень'!I1274</f>
        <v>0</v>
      </c>
      <c r="F433" s="31">
        <f>'2 уровень'!J1274</f>
        <v>0</v>
      </c>
      <c r="G433" s="86" t="e">
        <f>'2 уровень'!K1274</f>
        <v>#DIV/0!</v>
      </c>
      <c r="H433" s="90">
        <f>'2 уровень'!L1274</f>
        <v>0</v>
      </c>
      <c r="I433" s="90">
        <f>'2 уровень'!M1274</f>
        <v>0</v>
      </c>
      <c r="J433" s="27">
        <f>'2 уровень'!N1274</f>
        <v>0</v>
      </c>
      <c r="K433" s="27">
        <f>'2 уровень'!O1274</f>
        <v>0</v>
      </c>
      <c r="L433" s="27">
        <f>'2 уровень'!P1274</f>
        <v>0</v>
      </c>
      <c r="M433" s="27">
        <f>'2 уровень'!Q1274</f>
        <v>0</v>
      </c>
      <c r="N433" s="27">
        <f>'2 уровень'!R1274</f>
        <v>0</v>
      </c>
      <c r="O433" s="27">
        <f>'2 уровень'!S1274</f>
        <v>0</v>
      </c>
      <c r="P433" s="90">
        <f>'2 уровень'!T1274</f>
        <v>0</v>
      </c>
      <c r="Q433" s="90">
        <f>'2 уровень'!U1274</f>
        <v>0</v>
      </c>
      <c r="R433" s="90">
        <f>'2 уровень'!V1274</f>
        <v>0</v>
      </c>
      <c r="S433" s="90">
        <f>'2 уровень'!W1274</f>
        <v>0</v>
      </c>
      <c r="T433" s="90">
        <f>'2 уровень'!X1274</f>
        <v>0</v>
      </c>
      <c r="U433" s="90">
        <f>'2 уровень'!Y1274</f>
        <v>0</v>
      </c>
      <c r="V433" s="780">
        <f>'2 уровень'!Z1274</f>
        <v>0</v>
      </c>
      <c r="W433" s="90">
        <f>'2 уровень'!AA1274</f>
        <v>0</v>
      </c>
      <c r="X433" s="90">
        <f>'2 уровень'!AB1274</f>
        <v>0</v>
      </c>
      <c r="Y433" s="90">
        <f>'2 уровень'!AC1274</f>
        <v>0</v>
      </c>
      <c r="Z433" s="90">
        <f>'2 уровень'!AD1274</f>
        <v>0</v>
      </c>
      <c r="AA433" s="385">
        <f>'2 уровень'!AE1274</f>
        <v>0</v>
      </c>
      <c r="AB433" s="90">
        <f>'2 уровень'!AE1274</f>
        <v>0</v>
      </c>
      <c r="AC433" s="90" t="e">
        <f>AA433/T433*100</f>
        <v>#DIV/0!</v>
      </c>
      <c r="AD433" s="964">
        <f>'2 уровень'!AF1279</f>
        <v>0</v>
      </c>
      <c r="AE433" s="983">
        <f>'2 уровень'!AG1279</f>
        <v>0</v>
      </c>
      <c r="AF433" s="186">
        <f t="shared" si="77"/>
        <v>0</v>
      </c>
      <c r="AG433" s="186">
        <f t="shared" si="76"/>
        <v>0</v>
      </c>
      <c r="AH433" s="881">
        <f t="shared" si="81"/>
        <v>0</v>
      </c>
      <c r="AI433" s="19" t="e">
        <f t="shared" si="82"/>
        <v>#DIV/0!</v>
      </c>
      <c r="AJ433" s="19"/>
      <c r="AK433" s="1030"/>
      <c r="AL433" s="19">
        <f t="shared" si="79"/>
        <v>0</v>
      </c>
      <c r="AM433" s="19"/>
      <c r="AN433" s="19"/>
      <c r="AO433" s="3514"/>
      <c r="AP433" s="3513"/>
      <c r="AQ433" s="3513"/>
      <c r="AR433" s="3513"/>
      <c r="AS433" s="3513"/>
      <c r="AT433" s="3513"/>
      <c r="AU433" s="3513"/>
      <c r="AV433" s="3513"/>
      <c r="AW433" s="3513"/>
      <c r="AX433" s="3513"/>
      <c r="AY433" s="3513"/>
      <c r="AZ433" s="3513"/>
      <c r="BA433" s="3513"/>
      <c r="BB433" s="3513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  <c r="GL433" s="19"/>
      <c r="GM433" s="19"/>
      <c r="GN433" s="19"/>
      <c r="GO433" s="19"/>
      <c r="GP433" s="19"/>
      <c r="GQ433" s="19"/>
    </row>
    <row r="434" spans="1:199" s="60" customFormat="1" x14ac:dyDescent="0.25">
      <c r="A434" s="19">
        <v>1</v>
      </c>
      <c r="B434" s="19">
        <v>1</v>
      </c>
      <c r="C434" s="598" t="s">
        <v>628</v>
      </c>
      <c r="D434" s="31">
        <f>'2 уровень'!H1275</f>
        <v>0</v>
      </c>
      <c r="E434" s="31">
        <f>'2 уровень'!I1275</f>
        <v>0</v>
      </c>
      <c r="F434" s="31">
        <f>'2 уровень'!J1275</f>
        <v>0</v>
      </c>
      <c r="G434" s="86" t="e">
        <f>'2 уровень'!K1275</f>
        <v>#DIV/0!</v>
      </c>
      <c r="H434" s="90">
        <f>'2 уровень'!L1275</f>
        <v>0</v>
      </c>
      <c r="I434" s="90">
        <f>'2 уровень'!M1275</f>
        <v>0</v>
      </c>
      <c r="J434" s="27">
        <f>'2 уровень'!N1275</f>
        <v>0</v>
      </c>
      <c r="K434" s="27">
        <f>'2 уровень'!O1275</f>
        <v>0</v>
      </c>
      <c r="L434" s="27">
        <f>'2 уровень'!P1275</f>
        <v>0</v>
      </c>
      <c r="M434" s="27">
        <f>'2 уровень'!Q1275</f>
        <v>0</v>
      </c>
      <c r="N434" s="27">
        <f>'2 уровень'!R1275</f>
        <v>0</v>
      </c>
      <c r="O434" s="27">
        <f>'2 уровень'!S1275</f>
        <v>0</v>
      </c>
      <c r="P434" s="90">
        <f>'2 уровень'!T1275</f>
        <v>0</v>
      </c>
      <c r="Q434" s="90">
        <f>'2 уровень'!U1275</f>
        <v>0</v>
      </c>
      <c r="R434" s="90">
        <f>'2 уровень'!V1275</f>
        <v>0</v>
      </c>
      <c r="S434" s="90">
        <f>'2 уровень'!W1275</f>
        <v>0</v>
      </c>
      <c r="T434" s="90">
        <f>'2 уровень'!X1275</f>
        <v>0</v>
      </c>
      <c r="U434" s="90">
        <f>'2 уровень'!Y1275</f>
        <v>0</v>
      </c>
      <c r="V434" s="780">
        <f>'2 уровень'!Z1275</f>
        <v>0</v>
      </c>
      <c r="W434" s="90">
        <f>'2 уровень'!AA1275</f>
        <v>0</v>
      </c>
      <c r="X434" s="90">
        <f>'2 уровень'!AB1275</f>
        <v>0</v>
      </c>
      <c r="Y434" s="90">
        <f>'2 уровень'!AC1275</f>
        <v>0</v>
      </c>
      <c r="Z434" s="90">
        <f>'2 уровень'!AD1275</f>
        <v>0</v>
      </c>
      <c r="AA434" s="385">
        <f>'2 уровень'!AE1275</f>
        <v>0</v>
      </c>
      <c r="AB434" s="90">
        <f>'2 уровень'!AE1275</f>
        <v>0</v>
      </c>
      <c r="AC434" s="90"/>
      <c r="AD434" s="964">
        <f>'2 уровень'!AF1280</f>
        <v>0</v>
      </c>
      <c r="AE434" s="983">
        <f>'2 уровень'!AG1280</f>
        <v>0</v>
      </c>
      <c r="AF434" s="186">
        <f t="shared" si="77"/>
        <v>0</v>
      </c>
      <c r="AG434" s="186">
        <f t="shared" si="76"/>
        <v>0</v>
      </c>
      <c r="AH434" s="881">
        <f t="shared" si="81"/>
        <v>0</v>
      </c>
      <c r="AI434" s="19" t="e">
        <f t="shared" si="82"/>
        <v>#DIV/0!</v>
      </c>
      <c r="AJ434" s="19"/>
      <c r="AK434" s="1030"/>
      <c r="AL434" s="19">
        <f t="shared" si="79"/>
        <v>0</v>
      </c>
      <c r="AM434" s="19"/>
      <c r="AN434" s="19"/>
      <c r="AO434" s="3514"/>
      <c r="AP434" s="3513"/>
      <c r="AQ434" s="3513"/>
      <c r="AR434" s="3513"/>
      <c r="AS434" s="3513"/>
      <c r="AT434" s="3513"/>
      <c r="AU434" s="3513"/>
      <c r="AV434" s="3513"/>
      <c r="AW434" s="3513"/>
      <c r="AX434" s="3513"/>
      <c r="AY434" s="3513"/>
      <c r="AZ434" s="3513"/>
      <c r="BA434" s="3513"/>
      <c r="BB434" s="3513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  <c r="GL434" s="19"/>
      <c r="GM434" s="19"/>
      <c r="GN434" s="19"/>
      <c r="GO434" s="19"/>
      <c r="GP434" s="19"/>
      <c r="GQ434" s="19"/>
    </row>
    <row r="435" spans="1:199" s="60" customFormat="1" x14ac:dyDescent="0.25">
      <c r="A435" s="19">
        <v>1</v>
      </c>
      <c r="B435" s="19">
        <v>1</v>
      </c>
      <c r="C435" s="598" t="s">
        <v>629</v>
      </c>
      <c r="D435" s="31">
        <f>'2 уровень'!H1276</f>
        <v>0</v>
      </c>
      <c r="E435" s="31">
        <f>'2 уровень'!I1276</f>
        <v>0</v>
      </c>
      <c r="F435" s="31">
        <f>'2 уровень'!J1276</f>
        <v>1</v>
      </c>
      <c r="G435" s="86" t="e">
        <f>'2 уровень'!K1276</f>
        <v>#DIV/0!</v>
      </c>
      <c r="H435" s="90">
        <f>'2 уровень'!L1276</f>
        <v>0</v>
      </c>
      <c r="I435" s="90">
        <f>'2 уровень'!M1276</f>
        <v>0</v>
      </c>
      <c r="J435" s="27">
        <f>'2 уровень'!N1276</f>
        <v>0</v>
      </c>
      <c r="K435" s="27">
        <f>'2 уровень'!O1276</f>
        <v>0</v>
      </c>
      <c r="L435" s="27">
        <f>'2 уровень'!P1276</f>
        <v>0</v>
      </c>
      <c r="M435" s="27">
        <f>'2 уровень'!Q1276</f>
        <v>0</v>
      </c>
      <c r="N435" s="27">
        <f>'2 уровень'!R1276</f>
        <v>0</v>
      </c>
      <c r="O435" s="27">
        <f>'2 уровень'!S1276</f>
        <v>0</v>
      </c>
      <c r="P435" s="90">
        <f>'2 уровень'!T1276</f>
        <v>0</v>
      </c>
      <c r="Q435" s="90">
        <f>'2 уровень'!U1276</f>
        <v>0</v>
      </c>
      <c r="R435" s="90">
        <f>'2 уровень'!V1276</f>
        <v>0</v>
      </c>
      <c r="S435" s="90">
        <f>'2 уровень'!W1276</f>
        <v>0</v>
      </c>
      <c r="T435" s="90">
        <f>'2 уровень'!X1276</f>
        <v>0</v>
      </c>
      <c r="U435" s="90">
        <f>'2 уровень'!Y1276</f>
        <v>0</v>
      </c>
      <c r="V435" s="780">
        <f>'2 уровень'!Z1276</f>
        <v>0</v>
      </c>
      <c r="W435" s="90">
        <f>'2 уровень'!AA1276</f>
        <v>0</v>
      </c>
      <c r="X435" s="90">
        <f>'2 уровень'!AB1276</f>
        <v>0</v>
      </c>
      <c r="Y435" s="90">
        <f>'2 уровень'!AC1276</f>
        <v>0</v>
      </c>
      <c r="Z435" s="90">
        <f>'2 уровень'!AD1276</f>
        <v>0</v>
      </c>
      <c r="AA435" s="385">
        <f>'2 уровень'!AE1276</f>
        <v>0</v>
      </c>
      <c r="AB435" s="90">
        <f>'2 уровень'!AE1276</f>
        <v>0</v>
      </c>
      <c r="AC435" s="90" t="e">
        <f>AA435/T435*100</f>
        <v>#DIV/0!</v>
      </c>
      <c r="AD435" s="964">
        <f>'2 уровень'!AF1281</f>
        <v>0</v>
      </c>
      <c r="AE435" s="983">
        <f>'2 уровень'!AG1281</f>
        <v>0</v>
      </c>
      <c r="AF435" s="186">
        <f t="shared" si="77"/>
        <v>0</v>
      </c>
      <c r="AG435" s="186">
        <f t="shared" si="76"/>
        <v>0</v>
      </c>
      <c r="AH435" s="881">
        <f t="shared" si="81"/>
        <v>0</v>
      </c>
      <c r="AI435" s="19">
        <f t="shared" si="82"/>
        <v>0</v>
      </c>
      <c r="AJ435" s="19"/>
      <c r="AK435" s="1030"/>
      <c r="AL435" s="19">
        <f t="shared" si="79"/>
        <v>0</v>
      </c>
      <c r="AM435" s="19"/>
      <c r="AN435" s="19"/>
      <c r="AO435" s="3514"/>
      <c r="AP435" s="3513"/>
      <c r="AQ435" s="3513"/>
      <c r="AR435" s="3513"/>
      <c r="AS435" s="3513"/>
      <c r="AT435" s="3513"/>
      <c r="AU435" s="3513"/>
      <c r="AV435" s="3513"/>
      <c r="AW435" s="3513"/>
      <c r="AX435" s="3513"/>
      <c r="AY435" s="3513"/>
      <c r="AZ435" s="3513"/>
      <c r="BA435" s="3513"/>
      <c r="BB435" s="3513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  <c r="GL435" s="19"/>
      <c r="GM435" s="19"/>
      <c r="GN435" s="19"/>
      <c r="GO435" s="19"/>
      <c r="GP435" s="19"/>
      <c r="GQ435" s="19"/>
    </row>
    <row r="436" spans="1:199" s="60" customFormat="1" ht="45" x14ac:dyDescent="0.25">
      <c r="A436" s="19">
        <v>1</v>
      </c>
      <c r="B436" s="19">
        <v>1</v>
      </c>
      <c r="C436" s="604" t="s">
        <v>459</v>
      </c>
      <c r="D436" s="31">
        <f>'2 уровень'!H1277</f>
        <v>0</v>
      </c>
      <c r="E436" s="31">
        <f>'2 уровень'!I1277</f>
        <v>0</v>
      </c>
      <c r="F436" s="31">
        <f>'2 уровень'!J1277</f>
        <v>0</v>
      </c>
      <c r="G436" s="86" t="e">
        <f>'2 уровень'!K1277</f>
        <v>#DIV/0!</v>
      </c>
      <c r="H436" s="90">
        <f>'2 уровень'!L1277</f>
        <v>0</v>
      </c>
      <c r="I436" s="90">
        <f>'2 уровень'!M1277</f>
        <v>0</v>
      </c>
      <c r="J436" s="27">
        <f>'2 уровень'!N1277</f>
        <v>0</v>
      </c>
      <c r="K436" s="27">
        <f>'2 уровень'!O1277</f>
        <v>0</v>
      </c>
      <c r="L436" s="27">
        <f>'2 уровень'!P1277</f>
        <v>0</v>
      </c>
      <c r="M436" s="27">
        <f>'2 уровень'!Q1277</f>
        <v>0</v>
      </c>
      <c r="N436" s="27">
        <f>'2 уровень'!R1277</f>
        <v>0</v>
      </c>
      <c r="O436" s="27">
        <f>'2 уровень'!S1277</f>
        <v>0</v>
      </c>
      <c r="P436" s="90">
        <f>'2 уровень'!T1277</f>
        <v>0</v>
      </c>
      <c r="Q436" s="90">
        <f>'2 уровень'!U1277</f>
        <v>0</v>
      </c>
      <c r="R436" s="90">
        <f>'2 уровень'!V1277</f>
        <v>0</v>
      </c>
      <c r="S436" s="90">
        <f>'2 уровень'!W1277</f>
        <v>0</v>
      </c>
      <c r="T436" s="90">
        <f>'2 уровень'!X1277</f>
        <v>0</v>
      </c>
      <c r="U436" s="90">
        <f>'2 уровень'!Y1277</f>
        <v>0</v>
      </c>
      <c r="V436" s="780">
        <f>'2 уровень'!Z1277</f>
        <v>0</v>
      </c>
      <c r="W436" s="90">
        <f>'2 уровень'!AA1277</f>
        <v>0</v>
      </c>
      <c r="X436" s="90">
        <f>'2 уровень'!AB1277</f>
        <v>0</v>
      </c>
      <c r="Y436" s="90">
        <f>'2 уровень'!AC1277</f>
        <v>0</v>
      </c>
      <c r="Z436" s="90">
        <f>'2 уровень'!AD1277</f>
        <v>0</v>
      </c>
      <c r="AA436" s="385">
        <f>'2 уровень'!AE1277</f>
        <v>0</v>
      </c>
      <c r="AB436" s="90">
        <f>'2 уровень'!AE1277</f>
        <v>0</v>
      </c>
      <c r="AC436" s="90"/>
      <c r="AD436" s="964">
        <f>'2 уровень'!AF1282</f>
        <v>0</v>
      </c>
      <c r="AE436" s="983">
        <f>'2 уровень'!AG1282</f>
        <v>0</v>
      </c>
      <c r="AF436" s="186">
        <f t="shared" si="77"/>
        <v>0</v>
      </c>
      <c r="AG436" s="186">
        <f t="shared" si="76"/>
        <v>0</v>
      </c>
      <c r="AH436" s="881">
        <f t="shared" si="81"/>
        <v>0</v>
      </c>
      <c r="AI436" s="19" t="e">
        <f t="shared" si="82"/>
        <v>#DIV/0!</v>
      </c>
      <c r="AJ436" s="19"/>
      <c r="AK436" s="1030"/>
      <c r="AL436" s="19">
        <f t="shared" si="79"/>
        <v>0</v>
      </c>
      <c r="AM436" s="19"/>
      <c r="AN436" s="19"/>
      <c r="AO436" s="3514"/>
      <c r="AP436" s="3513"/>
      <c r="AQ436" s="3513"/>
      <c r="AR436" s="3513"/>
      <c r="AS436" s="3513"/>
      <c r="AT436" s="3513"/>
      <c r="AU436" s="3513"/>
      <c r="AV436" s="3513"/>
      <c r="AW436" s="3513"/>
      <c r="AX436" s="3513"/>
      <c r="AY436" s="3513"/>
      <c r="AZ436" s="3513"/>
      <c r="BA436" s="3513"/>
      <c r="BB436" s="3513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  <c r="GM436" s="19"/>
      <c r="GN436" s="19"/>
      <c r="GO436" s="19"/>
      <c r="GP436" s="19"/>
      <c r="GQ436" s="19"/>
    </row>
    <row r="437" spans="1:199" s="60" customFormat="1" ht="30" x14ac:dyDescent="0.25">
      <c r="A437" s="19">
        <v>1</v>
      </c>
      <c r="B437" s="19">
        <v>1</v>
      </c>
      <c r="C437" s="593" t="s">
        <v>271</v>
      </c>
      <c r="D437" s="31">
        <f>'2 уровень'!H1278</f>
        <v>0</v>
      </c>
      <c r="E437" s="31">
        <f>'2 уровень'!I1278</f>
        <v>0</v>
      </c>
      <c r="F437" s="31">
        <f>'2 уровень'!J1278</f>
        <v>0</v>
      </c>
      <c r="G437" s="86" t="e">
        <f>'2 уровень'!K1278</f>
        <v>#DIV/0!</v>
      </c>
      <c r="H437" s="90">
        <f>'2 уровень'!L1278</f>
        <v>0</v>
      </c>
      <c r="I437" s="90">
        <f>'2 уровень'!M1278</f>
        <v>0</v>
      </c>
      <c r="J437" s="27">
        <f>'2 уровень'!N1278</f>
        <v>0</v>
      </c>
      <c r="K437" s="27">
        <f>'2 уровень'!O1278</f>
        <v>0</v>
      </c>
      <c r="L437" s="27">
        <f>'2 уровень'!P1278</f>
        <v>0</v>
      </c>
      <c r="M437" s="27">
        <f>'2 уровень'!Q1278</f>
        <v>0</v>
      </c>
      <c r="N437" s="27">
        <f>'2 уровень'!R1278</f>
        <v>0</v>
      </c>
      <c r="O437" s="27">
        <f>'2 уровень'!S1278</f>
        <v>0</v>
      </c>
      <c r="P437" s="90">
        <f>'2 уровень'!T1278</f>
        <v>0</v>
      </c>
      <c r="Q437" s="90">
        <f>'2 уровень'!U1278</f>
        <v>0</v>
      </c>
      <c r="R437" s="90">
        <f>'2 уровень'!V1278</f>
        <v>0</v>
      </c>
      <c r="S437" s="90">
        <f>'2 уровень'!W1278</f>
        <v>0</v>
      </c>
      <c r="T437" s="90">
        <f>'2 уровень'!X1278</f>
        <v>0</v>
      </c>
      <c r="U437" s="90">
        <f>'2 уровень'!Y1278</f>
        <v>0</v>
      </c>
      <c r="V437" s="780">
        <f>'2 уровень'!Z1278</f>
        <v>0</v>
      </c>
      <c r="W437" s="90">
        <f>'2 уровень'!AA1278</f>
        <v>0</v>
      </c>
      <c r="X437" s="90">
        <f>'2 уровень'!AB1278</f>
        <v>0</v>
      </c>
      <c r="Y437" s="90">
        <f>'2 уровень'!AC1278</f>
        <v>0</v>
      </c>
      <c r="Z437" s="90">
        <f>'2 уровень'!AD1278</f>
        <v>0</v>
      </c>
      <c r="AA437" s="385">
        <f>'2 уровень'!AE1278</f>
        <v>0</v>
      </c>
      <c r="AB437" s="90">
        <f>'2 уровень'!AE1278</f>
        <v>0</v>
      </c>
      <c r="AC437" s="90" t="e">
        <f>AA437/T437*100</f>
        <v>#DIV/0!</v>
      </c>
      <c r="AD437" s="964">
        <f>'2 уровень'!AF1283</f>
        <v>0</v>
      </c>
      <c r="AE437" s="983">
        <f>'2 уровень'!AG1283</f>
        <v>0</v>
      </c>
      <c r="AF437" s="186">
        <f t="shared" si="77"/>
        <v>0</v>
      </c>
      <c r="AG437" s="186">
        <f t="shared" si="76"/>
        <v>0</v>
      </c>
      <c r="AH437" s="881">
        <f t="shared" si="81"/>
        <v>0</v>
      </c>
      <c r="AI437" s="19" t="e">
        <f t="shared" si="82"/>
        <v>#DIV/0!</v>
      </c>
      <c r="AJ437" s="19"/>
      <c r="AK437" s="1030"/>
      <c r="AL437" s="19">
        <f t="shared" si="79"/>
        <v>0</v>
      </c>
      <c r="AM437" s="19"/>
      <c r="AN437" s="19"/>
      <c r="AO437" s="3514"/>
      <c r="AP437" s="3513"/>
      <c r="AQ437" s="3513"/>
      <c r="AR437" s="3513"/>
      <c r="AS437" s="3513"/>
      <c r="AT437" s="3513"/>
      <c r="AU437" s="3513"/>
      <c r="AV437" s="3513"/>
      <c r="AW437" s="3513"/>
      <c r="AX437" s="3513"/>
      <c r="AY437" s="3513"/>
      <c r="AZ437" s="3513"/>
      <c r="BA437" s="3513"/>
      <c r="BB437" s="3513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  <c r="GL437" s="19"/>
      <c r="GM437" s="19"/>
      <c r="GN437" s="19"/>
      <c r="GO437" s="19"/>
      <c r="GP437" s="19"/>
      <c r="GQ437" s="19"/>
    </row>
    <row r="438" spans="1:199" s="60" customFormat="1" ht="30" x14ac:dyDescent="0.25">
      <c r="A438" s="19">
        <v>1</v>
      </c>
      <c r="B438" s="19">
        <v>1</v>
      </c>
      <c r="C438" s="666" t="s">
        <v>460</v>
      </c>
      <c r="D438" s="31">
        <f>'2 уровень'!H1279</f>
        <v>0</v>
      </c>
      <c r="E438" s="31">
        <f>'2 уровень'!I1279</f>
        <v>0</v>
      </c>
      <c r="F438" s="31">
        <f>'2 уровень'!J1279</f>
        <v>0</v>
      </c>
      <c r="G438" s="86" t="e">
        <f>'2 уровень'!K1279</f>
        <v>#DIV/0!</v>
      </c>
      <c r="H438" s="90">
        <f>'2 уровень'!L1279</f>
        <v>0</v>
      </c>
      <c r="I438" s="90">
        <f>'2 уровень'!M1279</f>
        <v>0</v>
      </c>
      <c r="J438" s="27">
        <f>'2 уровень'!N1279</f>
        <v>0</v>
      </c>
      <c r="K438" s="27">
        <f>'2 уровень'!O1279</f>
        <v>0</v>
      </c>
      <c r="L438" s="27">
        <f>'2 уровень'!P1279</f>
        <v>0</v>
      </c>
      <c r="M438" s="27">
        <f>'2 уровень'!Q1279</f>
        <v>0</v>
      </c>
      <c r="N438" s="27">
        <f>'2 уровень'!R1279</f>
        <v>0</v>
      </c>
      <c r="O438" s="27">
        <f>'2 уровень'!S1279</f>
        <v>0</v>
      </c>
      <c r="P438" s="90">
        <f>'2 уровень'!T1279</f>
        <v>0</v>
      </c>
      <c r="Q438" s="90">
        <f>'2 уровень'!U1279</f>
        <v>0</v>
      </c>
      <c r="R438" s="90">
        <f>'2 уровень'!V1279</f>
        <v>0</v>
      </c>
      <c r="S438" s="90">
        <f>'2 уровень'!W1279</f>
        <v>0</v>
      </c>
      <c r="T438" s="90">
        <f>'2 уровень'!X1279</f>
        <v>0</v>
      </c>
      <c r="U438" s="90">
        <f>'2 уровень'!Y1279</f>
        <v>0</v>
      </c>
      <c r="V438" s="780">
        <f>'2 уровень'!Z1279</f>
        <v>0</v>
      </c>
      <c r="W438" s="90">
        <f>'2 уровень'!AA1279</f>
        <v>0</v>
      </c>
      <c r="X438" s="90">
        <f>'2 уровень'!AB1279</f>
        <v>0</v>
      </c>
      <c r="Y438" s="90">
        <f>'2 уровень'!AC1279</f>
        <v>0</v>
      </c>
      <c r="Z438" s="90">
        <f>'2 уровень'!AD1279</f>
        <v>0</v>
      </c>
      <c r="AA438" s="385">
        <f>'2 уровень'!AE1279</f>
        <v>0</v>
      </c>
      <c r="AB438" s="90">
        <f>'2 уровень'!AE1279</f>
        <v>0</v>
      </c>
      <c r="AC438" s="90" t="e">
        <f>AA438/T438*100</f>
        <v>#DIV/0!</v>
      </c>
      <c r="AD438" s="964">
        <f>'2 уровень'!AF1284</f>
        <v>0</v>
      </c>
      <c r="AE438" s="983">
        <f>'2 уровень'!AG1284</f>
        <v>0</v>
      </c>
      <c r="AF438" s="186">
        <f t="shared" si="77"/>
        <v>0</v>
      </c>
      <c r="AG438" s="186">
        <f t="shared" si="76"/>
        <v>0</v>
      </c>
      <c r="AH438" s="881">
        <f t="shared" si="81"/>
        <v>0</v>
      </c>
      <c r="AI438" s="19" t="e">
        <f t="shared" si="82"/>
        <v>#DIV/0!</v>
      </c>
      <c r="AJ438" s="19"/>
      <c r="AK438" s="1030"/>
      <c r="AL438" s="19">
        <f t="shared" si="79"/>
        <v>0</v>
      </c>
      <c r="AM438" s="19"/>
      <c r="AN438" s="19"/>
      <c r="AO438" s="3514"/>
      <c r="AP438" s="3513"/>
      <c r="AQ438" s="3513"/>
      <c r="AR438" s="3513"/>
      <c r="AS438" s="3513"/>
      <c r="AT438" s="3513"/>
      <c r="AU438" s="3513"/>
      <c r="AV438" s="3513"/>
      <c r="AW438" s="3513"/>
      <c r="AX438" s="3513"/>
      <c r="AY438" s="3513"/>
      <c r="AZ438" s="3513"/>
      <c r="BA438" s="3513"/>
      <c r="BB438" s="3513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  <c r="GL438" s="19"/>
      <c r="GM438" s="19"/>
      <c r="GN438" s="19"/>
      <c r="GO438" s="19"/>
      <c r="GP438" s="19"/>
      <c r="GQ438" s="19"/>
    </row>
    <row r="439" spans="1:199" s="60" customFormat="1" ht="57.75" x14ac:dyDescent="0.25">
      <c r="A439" s="19">
        <v>1</v>
      </c>
      <c r="B439" s="19">
        <v>1</v>
      </c>
      <c r="C439" s="3352" t="s">
        <v>479</v>
      </c>
      <c r="D439" s="31">
        <f>'2 уровень'!H1280</f>
        <v>0</v>
      </c>
      <c r="E439" s="31">
        <f>'2 уровень'!I1280</f>
        <v>0</v>
      </c>
      <c r="F439" s="31">
        <f>'2 уровень'!J1280</f>
        <v>0</v>
      </c>
      <c r="G439" s="86" t="e">
        <f>'2 уровень'!K1280</f>
        <v>#DIV/0!</v>
      </c>
      <c r="H439" s="90">
        <f>'2 уровень'!L1280</f>
        <v>0</v>
      </c>
      <c r="I439" s="90">
        <f>'2 уровень'!M1280</f>
        <v>0</v>
      </c>
      <c r="J439" s="27">
        <f>'2 уровень'!N1280</f>
        <v>0</v>
      </c>
      <c r="K439" s="27">
        <f>'2 уровень'!O1280</f>
        <v>0</v>
      </c>
      <c r="L439" s="27">
        <f>'2 уровень'!P1280</f>
        <v>0</v>
      </c>
      <c r="M439" s="27">
        <f>'2 уровень'!Q1280</f>
        <v>0</v>
      </c>
      <c r="N439" s="27">
        <f>'2 уровень'!R1280</f>
        <v>0</v>
      </c>
      <c r="O439" s="27">
        <f>'2 уровень'!S1280</f>
        <v>0</v>
      </c>
      <c r="P439" s="90">
        <f>'2 уровень'!T1280</f>
        <v>0</v>
      </c>
      <c r="Q439" s="90">
        <f>'2 уровень'!U1280</f>
        <v>0</v>
      </c>
      <c r="R439" s="90">
        <f>'2 уровень'!V1280</f>
        <v>0</v>
      </c>
      <c r="S439" s="90">
        <f>'2 уровень'!W1280</f>
        <v>0</v>
      </c>
      <c r="T439" s="90">
        <f>'2 уровень'!X1280</f>
        <v>0</v>
      </c>
      <c r="U439" s="90">
        <f>'2 уровень'!Y1280</f>
        <v>0</v>
      </c>
      <c r="V439" s="780">
        <f>'2 уровень'!Z1280</f>
        <v>0</v>
      </c>
      <c r="W439" s="90">
        <f>'2 уровень'!AA1280</f>
        <v>0</v>
      </c>
      <c r="X439" s="90">
        <f>'2 уровень'!AB1280</f>
        <v>0</v>
      </c>
      <c r="Y439" s="90">
        <f>'2 уровень'!AC1280</f>
        <v>0</v>
      </c>
      <c r="Z439" s="90">
        <f>'2 уровень'!AD1280</f>
        <v>0</v>
      </c>
      <c r="AA439" s="385">
        <f>'2 уровень'!AE1280</f>
        <v>0</v>
      </c>
      <c r="AB439" s="90">
        <f>'2 уровень'!AE1280</f>
        <v>0</v>
      </c>
      <c r="AC439" s="90" t="e">
        <f>AA439/T439*100</f>
        <v>#DIV/0!</v>
      </c>
      <c r="AD439" s="964">
        <f>'2 уровень'!AF1285</f>
        <v>0</v>
      </c>
      <c r="AE439" s="983">
        <f>'2 уровень'!AG1285</f>
        <v>0</v>
      </c>
      <c r="AF439" s="186">
        <f t="shared" si="77"/>
        <v>0</v>
      </c>
      <c r="AG439" s="186">
        <f t="shared" si="76"/>
        <v>0</v>
      </c>
      <c r="AH439" s="881">
        <f t="shared" si="81"/>
        <v>0</v>
      </c>
      <c r="AI439" s="19" t="e">
        <f t="shared" si="82"/>
        <v>#DIV/0!</v>
      </c>
      <c r="AJ439" s="19"/>
      <c r="AK439" s="1030"/>
      <c r="AL439" s="19">
        <f t="shared" si="79"/>
        <v>0</v>
      </c>
      <c r="AM439" s="19"/>
      <c r="AN439" s="19"/>
      <c r="AO439" s="3514"/>
      <c r="AP439" s="3513"/>
      <c r="AQ439" s="3513"/>
      <c r="AR439" s="3513"/>
      <c r="AS439" s="3513"/>
      <c r="AT439" s="3513"/>
      <c r="AU439" s="3513"/>
      <c r="AV439" s="3513"/>
      <c r="AW439" s="3513"/>
      <c r="AX439" s="3513"/>
      <c r="AY439" s="3513"/>
      <c r="AZ439" s="3513"/>
      <c r="BA439" s="3513"/>
      <c r="BB439" s="3513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  <c r="GL439" s="19"/>
      <c r="GM439" s="19"/>
      <c r="GN439" s="19"/>
      <c r="GO439" s="19"/>
      <c r="GP439" s="19"/>
      <c r="GQ439" s="19"/>
    </row>
    <row r="440" spans="1:199" s="60" customFormat="1" ht="30" x14ac:dyDescent="0.25">
      <c r="A440" s="19">
        <v>1</v>
      </c>
      <c r="B440" s="19">
        <v>1</v>
      </c>
      <c r="C440" s="596" t="s">
        <v>461</v>
      </c>
      <c r="D440" s="31">
        <f>'2 уровень'!H1281</f>
        <v>0</v>
      </c>
      <c r="E440" s="31">
        <f>'2 уровень'!I1281</f>
        <v>0</v>
      </c>
      <c r="F440" s="31">
        <f>'2 уровень'!J1281</f>
        <v>0</v>
      </c>
      <c r="G440" s="86" t="e">
        <f>'2 уровень'!K1281</f>
        <v>#DIV/0!</v>
      </c>
      <c r="H440" s="90">
        <f>'2 уровень'!L1281</f>
        <v>0</v>
      </c>
      <c r="I440" s="90">
        <f>'2 уровень'!M1281</f>
        <v>0</v>
      </c>
      <c r="J440" s="27">
        <f>'2 уровень'!N1281</f>
        <v>0</v>
      </c>
      <c r="K440" s="27">
        <f>'2 уровень'!O1281</f>
        <v>0</v>
      </c>
      <c r="L440" s="27">
        <f>'2 уровень'!P1281</f>
        <v>0</v>
      </c>
      <c r="M440" s="27">
        <f>'2 уровень'!Q1281</f>
        <v>0</v>
      </c>
      <c r="N440" s="27">
        <f>'2 уровень'!R1281</f>
        <v>0</v>
      </c>
      <c r="O440" s="27">
        <f>'2 уровень'!S1281</f>
        <v>0</v>
      </c>
      <c r="P440" s="90">
        <f>'2 уровень'!T1281</f>
        <v>0</v>
      </c>
      <c r="Q440" s="90">
        <f>'2 уровень'!U1281</f>
        <v>0</v>
      </c>
      <c r="R440" s="90">
        <f>'2 уровень'!V1281</f>
        <v>0</v>
      </c>
      <c r="S440" s="90">
        <f>'2 уровень'!W1281</f>
        <v>0</v>
      </c>
      <c r="T440" s="90">
        <f>'2 уровень'!X1281</f>
        <v>0</v>
      </c>
      <c r="U440" s="90">
        <f>'2 уровень'!Y1281</f>
        <v>0</v>
      </c>
      <c r="V440" s="780">
        <f>'2 уровень'!Z1281</f>
        <v>0</v>
      </c>
      <c r="W440" s="90">
        <f>'2 уровень'!AA1281</f>
        <v>0</v>
      </c>
      <c r="X440" s="90">
        <f>'2 уровень'!AB1281</f>
        <v>0</v>
      </c>
      <c r="Y440" s="90">
        <f>'2 уровень'!AC1281</f>
        <v>0</v>
      </c>
      <c r="Z440" s="90">
        <f>'2 уровень'!AD1281</f>
        <v>0</v>
      </c>
      <c r="AA440" s="385">
        <f>'2 уровень'!AE1281</f>
        <v>0</v>
      </c>
      <c r="AB440" s="90">
        <f>'2 уровень'!AE1281</f>
        <v>0</v>
      </c>
      <c r="AC440" s="90" t="e">
        <f>AA440/T440*100</f>
        <v>#DIV/0!</v>
      </c>
      <c r="AD440" s="964">
        <f>'2 уровень'!AF1286</f>
        <v>0</v>
      </c>
      <c r="AE440" s="983">
        <f>'2 уровень'!AG1286</f>
        <v>0</v>
      </c>
      <c r="AF440" s="186">
        <f t="shared" si="77"/>
        <v>0</v>
      </c>
      <c r="AG440" s="186">
        <f t="shared" si="76"/>
        <v>0</v>
      </c>
      <c r="AH440" s="881">
        <f t="shared" si="81"/>
        <v>0</v>
      </c>
      <c r="AI440" s="19" t="e">
        <f t="shared" si="82"/>
        <v>#DIV/0!</v>
      </c>
      <c r="AJ440" s="19"/>
      <c r="AK440" s="1030"/>
      <c r="AL440" s="19">
        <f t="shared" si="79"/>
        <v>0</v>
      </c>
      <c r="AM440" s="19"/>
      <c r="AN440" s="19"/>
      <c r="AO440" s="3514"/>
      <c r="AP440" s="3513"/>
      <c r="AQ440" s="3513"/>
      <c r="AR440" s="3513"/>
      <c r="AS440" s="3513"/>
      <c r="AT440" s="3513"/>
      <c r="AU440" s="3513"/>
      <c r="AV440" s="3513"/>
      <c r="AW440" s="3513"/>
      <c r="AX440" s="3513"/>
      <c r="AY440" s="3513"/>
      <c r="AZ440" s="3513"/>
      <c r="BA440" s="3513"/>
      <c r="BB440" s="3513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  <c r="GL440" s="19"/>
      <c r="GM440" s="19"/>
      <c r="GN440" s="19"/>
      <c r="GO440" s="19"/>
      <c r="GP440" s="19"/>
      <c r="GQ440" s="19"/>
    </row>
    <row r="441" spans="1:199" s="60" customFormat="1" ht="30" x14ac:dyDescent="0.25">
      <c r="A441" s="19"/>
      <c r="B441" s="19">
        <v>1</v>
      </c>
      <c r="C441" s="596" t="s">
        <v>462</v>
      </c>
      <c r="D441" s="31">
        <f>'2 уровень'!H1282</f>
        <v>0</v>
      </c>
      <c r="E441" s="31">
        <f>'2 уровень'!I1282</f>
        <v>0</v>
      </c>
      <c r="F441" s="31">
        <f>'2 уровень'!J1282</f>
        <v>0</v>
      </c>
      <c r="G441" s="86">
        <f>'2 уровень'!K1282</f>
        <v>0</v>
      </c>
      <c r="H441" s="90">
        <f>'2 уровень'!L1282</f>
        <v>0</v>
      </c>
      <c r="I441" s="90">
        <f>'2 уровень'!M1282</f>
        <v>0</v>
      </c>
      <c r="J441" s="27">
        <f>'2 уровень'!N1282</f>
        <v>0</v>
      </c>
      <c r="K441" s="27">
        <f>'2 уровень'!O1282</f>
        <v>0</v>
      </c>
      <c r="L441" s="27">
        <f>'2 уровень'!P1282</f>
        <v>0</v>
      </c>
      <c r="M441" s="27">
        <f>'2 уровень'!Q1282</f>
        <v>0</v>
      </c>
      <c r="N441" s="27">
        <f>'2 уровень'!R1282</f>
        <v>0</v>
      </c>
      <c r="O441" s="27">
        <f>'2 уровень'!S1282</f>
        <v>0</v>
      </c>
      <c r="P441" s="90">
        <f>'2 уровень'!T1282</f>
        <v>0</v>
      </c>
      <c r="Q441" s="90">
        <f>'2 уровень'!U1282</f>
        <v>0</v>
      </c>
      <c r="R441" s="90">
        <f>'2 уровень'!V1282</f>
        <v>0</v>
      </c>
      <c r="S441" s="90">
        <f>'2 уровень'!W1282</f>
        <v>0</v>
      </c>
      <c r="T441" s="90">
        <f>'2 уровень'!X1282</f>
        <v>0</v>
      </c>
      <c r="U441" s="90">
        <f>'2 уровень'!Y1282</f>
        <v>0</v>
      </c>
      <c r="V441" s="780">
        <f>'2 уровень'!Z1282</f>
        <v>0</v>
      </c>
      <c r="W441" s="90">
        <f>'2 уровень'!AA1282</f>
        <v>0</v>
      </c>
      <c r="X441" s="90">
        <f>'2 уровень'!AB1282</f>
        <v>0</v>
      </c>
      <c r="Y441" s="90">
        <f>'2 уровень'!AC1282</f>
        <v>0</v>
      </c>
      <c r="Z441" s="90">
        <f>'2 уровень'!AD1282</f>
        <v>0</v>
      </c>
      <c r="AA441" s="385">
        <f>'2 уровень'!AE1282</f>
        <v>0</v>
      </c>
      <c r="AB441" s="90">
        <f>'2 уровень'!AE1282</f>
        <v>0</v>
      </c>
      <c r="AC441" s="90"/>
      <c r="AD441" s="964"/>
      <c r="AE441" s="983"/>
      <c r="AF441" s="186"/>
      <c r="AG441" s="186"/>
      <c r="AH441" s="881"/>
      <c r="AI441" s="19"/>
      <c r="AJ441" s="19"/>
      <c r="AK441" s="1030"/>
      <c r="AL441" s="19">
        <f t="shared" si="79"/>
        <v>0</v>
      </c>
      <c r="AM441" s="19"/>
      <c r="AN441" s="19"/>
      <c r="AO441" s="3514"/>
      <c r="AP441" s="3513"/>
      <c r="AQ441" s="3513"/>
      <c r="AR441" s="3513"/>
      <c r="AS441" s="3513"/>
      <c r="AT441" s="3513"/>
      <c r="AU441" s="3513"/>
      <c r="AV441" s="3513"/>
      <c r="AW441" s="3513"/>
      <c r="AX441" s="3513"/>
      <c r="AY441" s="3513"/>
      <c r="AZ441" s="3513"/>
      <c r="BA441" s="3513"/>
      <c r="BB441" s="3513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  <c r="GL441" s="19"/>
      <c r="GM441" s="19"/>
      <c r="GN441" s="19"/>
      <c r="GO441" s="19"/>
      <c r="GP441" s="19"/>
      <c r="GQ441" s="19"/>
    </row>
    <row r="442" spans="1:199" s="60" customFormat="1" ht="45" x14ac:dyDescent="0.25">
      <c r="A442" s="19">
        <v>1</v>
      </c>
      <c r="B442" s="19">
        <v>1</v>
      </c>
      <c r="C442" s="596" t="s">
        <v>463</v>
      </c>
      <c r="D442" s="31">
        <f>'2 уровень'!H1283</f>
        <v>0</v>
      </c>
      <c r="E442" s="31">
        <f>'2 уровень'!I1283</f>
        <v>0</v>
      </c>
      <c r="F442" s="31">
        <f>'2 уровень'!J1283</f>
        <v>0</v>
      </c>
      <c r="G442" s="86" t="e">
        <f>'2 уровень'!K1283</f>
        <v>#DIV/0!</v>
      </c>
      <c r="H442" s="90">
        <f>'2 уровень'!L1283</f>
        <v>0</v>
      </c>
      <c r="I442" s="90">
        <f>'2 уровень'!M1283</f>
        <v>0</v>
      </c>
      <c r="J442" s="27">
        <f>'2 уровень'!N1283</f>
        <v>0</v>
      </c>
      <c r="K442" s="27">
        <f>'2 уровень'!O1283</f>
        <v>0</v>
      </c>
      <c r="L442" s="27">
        <f>'2 уровень'!P1283</f>
        <v>0</v>
      </c>
      <c r="M442" s="27">
        <f>'2 уровень'!Q1283</f>
        <v>0</v>
      </c>
      <c r="N442" s="27">
        <f>'2 уровень'!R1283</f>
        <v>0</v>
      </c>
      <c r="O442" s="27">
        <f>'2 уровень'!S1283</f>
        <v>0</v>
      </c>
      <c r="P442" s="90">
        <f>'2 уровень'!T1283</f>
        <v>0</v>
      </c>
      <c r="Q442" s="90">
        <f>'2 уровень'!U1283</f>
        <v>0</v>
      </c>
      <c r="R442" s="90">
        <f>'2 уровень'!V1283</f>
        <v>0</v>
      </c>
      <c r="S442" s="90">
        <f>'2 уровень'!W1283</f>
        <v>0</v>
      </c>
      <c r="T442" s="90">
        <f>'2 уровень'!X1283</f>
        <v>0</v>
      </c>
      <c r="U442" s="90">
        <f>'2 уровень'!Y1283</f>
        <v>0</v>
      </c>
      <c r="V442" s="780">
        <f>'2 уровень'!Z1283</f>
        <v>0</v>
      </c>
      <c r="W442" s="90">
        <f>'2 уровень'!AA1283</f>
        <v>0</v>
      </c>
      <c r="X442" s="90">
        <f>'2 уровень'!AB1283</f>
        <v>0</v>
      </c>
      <c r="Y442" s="90">
        <f>'2 уровень'!AC1283</f>
        <v>0</v>
      </c>
      <c r="Z442" s="90">
        <f>'2 уровень'!AD1283</f>
        <v>0</v>
      </c>
      <c r="AA442" s="385">
        <f>'2 уровень'!AE1283</f>
        <v>0</v>
      </c>
      <c r="AB442" s="90">
        <f>'2 уровень'!AE1283</f>
        <v>0</v>
      </c>
      <c r="AC442" s="90" t="e">
        <f>AA442/T442*100</f>
        <v>#DIV/0!</v>
      </c>
      <c r="AD442" s="964">
        <f>'2 уровень'!AF1288</f>
        <v>0</v>
      </c>
      <c r="AE442" s="983">
        <f>'2 уровень'!AG1288</f>
        <v>0</v>
      </c>
      <c r="AF442" s="186">
        <f t="shared" si="77"/>
        <v>0</v>
      </c>
      <c r="AG442" s="186">
        <f t="shared" si="76"/>
        <v>0</v>
      </c>
      <c r="AH442" s="881">
        <f>IF(P442&gt;0,P442*1000/D442,0)</f>
        <v>0</v>
      </c>
      <c r="AI442" s="19" t="e">
        <f t="shared" ref="AI442:AI452" si="83">U442/F442*1000</f>
        <v>#DIV/0!</v>
      </c>
      <c r="AJ442" s="19"/>
      <c r="AK442" s="1030"/>
      <c r="AL442" s="19">
        <f t="shared" si="79"/>
        <v>0</v>
      </c>
      <c r="AM442" s="19"/>
      <c r="AN442" s="19"/>
      <c r="AO442" s="3514"/>
      <c r="AP442" s="3513"/>
      <c r="AQ442" s="3513"/>
      <c r="AR442" s="3513"/>
      <c r="AS442" s="3513"/>
      <c r="AT442" s="3513"/>
      <c r="AU442" s="3513"/>
      <c r="AV442" s="3513"/>
      <c r="AW442" s="3513"/>
      <c r="AX442" s="3513"/>
      <c r="AY442" s="3513"/>
      <c r="AZ442" s="3513"/>
      <c r="BA442" s="3513"/>
      <c r="BB442" s="3513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  <c r="GL442" s="19"/>
      <c r="GM442" s="19"/>
      <c r="GN442" s="19"/>
      <c r="GO442" s="19"/>
      <c r="GP442" s="19"/>
      <c r="GQ442" s="19"/>
    </row>
    <row r="443" spans="1:199" s="60" customFormat="1" ht="30" x14ac:dyDescent="0.25">
      <c r="A443" s="19"/>
      <c r="B443" s="19">
        <v>1</v>
      </c>
      <c r="C443" s="606" t="s">
        <v>464</v>
      </c>
      <c r="D443" s="31">
        <f>'2 уровень'!H1284</f>
        <v>0</v>
      </c>
      <c r="E443" s="31">
        <f>'2 уровень'!I1284</f>
        <v>0</v>
      </c>
      <c r="F443" s="31">
        <f>'2 уровень'!J1284</f>
        <v>0</v>
      </c>
      <c r="G443" s="86" t="e">
        <f>'2 уровень'!K1284</f>
        <v>#DIV/0!</v>
      </c>
      <c r="H443" s="90">
        <f>'2 уровень'!L1284</f>
        <v>0</v>
      </c>
      <c r="I443" s="90">
        <f>'2 уровень'!M1284</f>
        <v>0</v>
      </c>
      <c r="J443" s="27">
        <f>'2 уровень'!N1284</f>
        <v>0</v>
      </c>
      <c r="K443" s="27">
        <f>'2 уровень'!O1284</f>
        <v>0</v>
      </c>
      <c r="L443" s="27">
        <f>'2 уровень'!P1284</f>
        <v>0</v>
      </c>
      <c r="M443" s="27">
        <f>'2 уровень'!Q1284</f>
        <v>0</v>
      </c>
      <c r="N443" s="27">
        <f>'2 уровень'!R1284</f>
        <v>0</v>
      </c>
      <c r="O443" s="27">
        <f>'2 уровень'!S1284</f>
        <v>0</v>
      </c>
      <c r="P443" s="90">
        <f>'2 уровень'!T1284</f>
        <v>0</v>
      </c>
      <c r="Q443" s="90">
        <f>'2 уровень'!U1284</f>
        <v>0</v>
      </c>
      <c r="R443" s="90">
        <f>'2 уровень'!V1284</f>
        <v>0</v>
      </c>
      <c r="S443" s="90">
        <f>'2 уровень'!W1284</f>
        <v>0</v>
      </c>
      <c r="T443" s="90">
        <f>'2 уровень'!X1284</f>
        <v>0</v>
      </c>
      <c r="U443" s="90">
        <f>'2 уровень'!Y1284</f>
        <v>0</v>
      </c>
      <c r="V443" s="780">
        <f>'2 уровень'!Z1284</f>
        <v>0</v>
      </c>
      <c r="W443" s="90">
        <f>'2 уровень'!AA1284</f>
        <v>0</v>
      </c>
      <c r="X443" s="90">
        <f>'2 уровень'!AB1284</f>
        <v>0</v>
      </c>
      <c r="Y443" s="90">
        <f>'2 уровень'!AC1284</f>
        <v>0</v>
      </c>
      <c r="Z443" s="90">
        <f>'2 уровень'!AD1284</f>
        <v>0</v>
      </c>
      <c r="AA443" s="385">
        <f>'2 уровень'!AE1284</f>
        <v>0</v>
      </c>
      <c r="AB443" s="90">
        <f>'2 уровень'!AE1284</f>
        <v>0</v>
      </c>
      <c r="AC443" s="90" t="e">
        <f>AA443/T443*100</f>
        <v>#DIV/0!</v>
      </c>
      <c r="AD443" s="964">
        <f>'2 уровень'!AF1289</f>
        <v>0</v>
      </c>
      <c r="AE443" s="983">
        <f>'2 уровень'!AG1289</f>
        <v>0</v>
      </c>
      <c r="AF443" s="186">
        <f t="shared" si="77"/>
        <v>0</v>
      </c>
      <c r="AG443" s="186">
        <f t="shared" si="76"/>
        <v>0</v>
      </c>
      <c r="AH443" s="881"/>
      <c r="AI443" s="19" t="e">
        <f t="shared" si="83"/>
        <v>#DIV/0!</v>
      </c>
      <c r="AJ443" s="19"/>
      <c r="AK443" s="1030"/>
      <c r="AL443" s="19">
        <f t="shared" si="79"/>
        <v>0</v>
      </c>
      <c r="AM443" s="19"/>
      <c r="AN443" s="19"/>
      <c r="AO443" s="3514"/>
      <c r="AP443" s="3513"/>
      <c r="AQ443" s="3513"/>
      <c r="AR443" s="3513"/>
      <c r="AS443" s="3513"/>
      <c r="AT443" s="3513"/>
      <c r="AU443" s="3513"/>
      <c r="AV443" s="3513"/>
      <c r="AW443" s="3513"/>
      <c r="AX443" s="3513"/>
      <c r="AY443" s="3513"/>
      <c r="AZ443" s="3513"/>
      <c r="BA443" s="3513"/>
      <c r="BB443" s="3513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  <c r="GL443" s="19"/>
      <c r="GM443" s="19"/>
      <c r="GN443" s="19"/>
      <c r="GO443" s="19"/>
      <c r="GP443" s="19"/>
      <c r="GQ443" s="19"/>
    </row>
    <row r="444" spans="1:199" s="60" customFormat="1" ht="45" x14ac:dyDescent="0.25">
      <c r="A444" s="19">
        <v>1</v>
      </c>
      <c r="B444" s="19">
        <v>1</v>
      </c>
      <c r="C444" s="830" t="s">
        <v>272</v>
      </c>
      <c r="D444" s="31">
        <f>'2 уровень'!H1285</f>
        <v>0</v>
      </c>
      <c r="E444" s="31">
        <f>'2 уровень'!I1285</f>
        <v>0</v>
      </c>
      <c r="F444" s="31">
        <f>'2 уровень'!J1285</f>
        <v>0</v>
      </c>
      <c r="G444" s="86" t="e">
        <f>'2 уровень'!K1285</f>
        <v>#DIV/0!</v>
      </c>
      <c r="H444" s="90">
        <f>'2 уровень'!L1285</f>
        <v>0</v>
      </c>
      <c r="I444" s="90">
        <f>'2 уровень'!M1285</f>
        <v>0</v>
      </c>
      <c r="J444" s="27">
        <f>'2 уровень'!N1285</f>
        <v>0</v>
      </c>
      <c r="K444" s="27">
        <f>'2 уровень'!O1285</f>
        <v>0</v>
      </c>
      <c r="L444" s="27">
        <f>'2 уровень'!P1285</f>
        <v>0</v>
      </c>
      <c r="M444" s="27">
        <f>'2 уровень'!Q1285</f>
        <v>0</v>
      </c>
      <c r="N444" s="27">
        <f>'2 уровень'!R1285</f>
        <v>0</v>
      </c>
      <c r="O444" s="27">
        <f>'2 уровень'!S1285</f>
        <v>0</v>
      </c>
      <c r="P444" s="90">
        <f>'2 уровень'!T1285</f>
        <v>0</v>
      </c>
      <c r="Q444" s="90">
        <f>'2 уровень'!U1285</f>
        <v>0</v>
      </c>
      <c r="R444" s="90">
        <f>'2 уровень'!V1285</f>
        <v>0</v>
      </c>
      <c r="S444" s="90">
        <f>'2 уровень'!W1285</f>
        <v>0</v>
      </c>
      <c r="T444" s="90">
        <f>'2 уровень'!X1285</f>
        <v>0</v>
      </c>
      <c r="U444" s="90">
        <f>'2 уровень'!Y1285</f>
        <v>0</v>
      </c>
      <c r="V444" s="780">
        <f>'2 уровень'!Z1285</f>
        <v>0</v>
      </c>
      <c r="W444" s="90">
        <f>'2 уровень'!AA1285</f>
        <v>0</v>
      </c>
      <c r="X444" s="90">
        <f>'2 уровень'!AB1285</f>
        <v>0</v>
      </c>
      <c r="Y444" s="90">
        <f>'2 уровень'!AC1285</f>
        <v>0</v>
      </c>
      <c r="Z444" s="90">
        <f>'2 уровень'!AD1285</f>
        <v>0</v>
      </c>
      <c r="AA444" s="385">
        <f>'2 уровень'!AE1285</f>
        <v>0</v>
      </c>
      <c r="AB444" s="90">
        <f>'2 уровень'!AE1285</f>
        <v>0</v>
      </c>
      <c r="AC444" s="90" t="e">
        <f>AA444/T444*100</f>
        <v>#DIV/0!</v>
      </c>
      <c r="AD444" s="964">
        <f>'2 уровень'!AF1290</f>
        <v>0</v>
      </c>
      <c r="AE444" s="983">
        <f>'2 уровень'!AG1290</f>
        <v>0</v>
      </c>
      <c r="AF444" s="186">
        <f t="shared" si="77"/>
        <v>0</v>
      </c>
      <c r="AG444" s="186">
        <f t="shared" si="76"/>
        <v>0</v>
      </c>
      <c r="AH444" s="881">
        <f t="shared" ref="AH444:AH452" si="84">IF(P444&gt;0,P444*1000/D444,0)</f>
        <v>0</v>
      </c>
      <c r="AI444" s="19" t="e">
        <f t="shared" si="83"/>
        <v>#DIV/0!</v>
      </c>
      <c r="AJ444" s="19"/>
      <c r="AK444" s="1030"/>
      <c r="AL444" s="19">
        <f t="shared" si="79"/>
        <v>0</v>
      </c>
      <c r="AM444" s="19"/>
      <c r="AN444" s="19"/>
      <c r="AO444" s="3514"/>
      <c r="AP444" s="3513"/>
      <c r="AQ444" s="3513"/>
      <c r="AR444" s="3513"/>
      <c r="AS444" s="3513"/>
      <c r="AT444" s="3513"/>
      <c r="AU444" s="3513"/>
      <c r="AV444" s="3513"/>
      <c r="AW444" s="3513"/>
      <c r="AX444" s="3513"/>
      <c r="AY444" s="3513"/>
      <c r="AZ444" s="3513"/>
      <c r="BA444" s="3513"/>
      <c r="BB444" s="3513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  <c r="GL444" s="19"/>
      <c r="GM444" s="19"/>
      <c r="GN444" s="19"/>
      <c r="GO444" s="19"/>
      <c r="GP444" s="19"/>
      <c r="GQ444" s="19"/>
    </row>
    <row r="445" spans="1:199" s="60" customFormat="1" ht="30" x14ac:dyDescent="0.25">
      <c r="A445" s="19">
        <v>1</v>
      </c>
      <c r="B445" s="19">
        <v>1</v>
      </c>
      <c r="C445" s="596" t="s">
        <v>465</v>
      </c>
      <c r="D445" s="31">
        <f>'2 уровень'!H1286</f>
        <v>0</v>
      </c>
      <c r="E445" s="31">
        <f>'2 уровень'!I1286</f>
        <v>0</v>
      </c>
      <c r="F445" s="31">
        <f>'2 уровень'!J1286</f>
        <v>0</v>
      </c>
      <c r="G445" s="86" t="e">
        <f>'2 уровень'!K1286</f>
        <v>#DIV/0!</v>
      </c>
      <c r="H445" s="90">
        <f>'2 уровень'!L1286</f>
        <v>0</v>
      </c>
      <c r="I445" s="90">
        <f>'2 уровень'!M1286</f>
        <v>0</v>
      </c>
      <c r="J445" s="27">
        <f>'2 уровень'!N1286</f>
        <v>0</v>
      </c>
      <c r="K445" s="27">
        <f>'2 уровень'!O1286</f>
        <v>0</v>
      </c>
      <c r="L445" s="27">
        <f>'2 уровень'!P1286</f>
        <v>0</v>
      </c>
      <c r="M445" s="27">
        <f>'2 уровень'!Q1286</f>
        <v>0</v>
      </c>
      <c r="N445" s="27">
        <f>'2 уровень'!R1286</f>
        <v>0</v>
      </c>
      <c r="O445" s="27">
        <f>'2 уровень'!S1286</f>
        <v>0</v>
      </c>
      <c r="P445" s="90">
        <f>'2 уровень'!T1286</f>
        <v>0</v>
      </c>
      <c r="Q445" s="90">
        <f>'2 уровень'!U1286</f>
        <v>0</v>
      </c>
      <c r="R445" s="90">
        <f>'2 уровень'!V1286</f>
        <v>0</v>
      </c>
      <c r="S445" s="90">
        <f>'2 уровень'!W1286</f>
        <v>0</v>
      </c>
      <c r="T445" s="90">
        <f>'2 уровень'!X1286</f>
        <v>0</v>
      </c>
      <c r="U445" s="90">
        <f>'2 уровень'!Y1286</f>
        <v>0</v>
      </c>
      <c r="V445" s="780">
        <f>'2 уровень'!Z1286</f>
        <v>0</v>
      </c>
      <c r="W445" s="90">
        <f>'2 уровень'!AA1286</f>
        <v>0</v>
      </c>
      <c r="X445" s="90">
        <f>'2 уровень'!AB1286</f>
        <v>0</v>
      </c>
      <c r="Y445" s="90">
        <f>'2 уровень'!AC1286</f>
        <v>0</v>
      </c>
      <c r="Z445" s="90">
        <f>'2 уровень'!AD1286</f>
        <v>0</v>
      </c>
      <c r="AA445" s="385">
        <f>'2 уровень'!AE1286</f>
        <v>0</v>
      </c>
      <c r="AB445" s="90">
        <f>'2 уровень'!AE1286</f>
        <v>0</v>
      </c>
      <c r="AC445" s="90"/>
      <c r="AD445" s="964">
        <f>'2 уровень'!AF1291</f>
        <v>0</v>
      </c>
      <c r="AE445" s="983">
        <f>'2 уровень'!AG1291</f>
        <v>0</v>
      </c>
      <c r="AF445" s="186">
        <f t="shared" si="77"/>
        <v>0</v>
      </c>
      <c r="AG445" s="186">
        <f t="shared" si="76"/>
        <v>0</v>
      </c>
      <c r="AH445" s="881">
        <f t="shared" si="84"/>
        <v>0</v>
      </c>
      <c r="AI445" s="19" t="e">
        <f t="shared" si="83"/>
        <v>#DIV/0!</v>
      </c>
      <c r="AJ445" s="19"/>
      <c r="AK445" s="1030"/>
      <c r="AL445" s="19">
        <f t="shared" ref="AL445:AL475" si="85">E446-D446</f>
        <v>0</v>
      </c>
      <c r="AM445" s="19"/>
      <c r="AN445" s="19"/>
      <c r="AO445" s="3514"/>
      <c r="AP445" s="3513"/>
      <c r="AQ445" s="3513"/>
      <c r="AR445" s="3513"/>
      <c r="AS445" s="3513"/>
      <c r="AT445" s="3513"/>
      <c r="AU445" s="3513"/>
      <c r="AV445" s="3513"/>
      <c r="AW445" s="3513"/>
      <c r="AX445" s="3513"/>
      <c r="AY445" s="3513"/>
      <c r="AZ445" s="3513"/>
      <c r="BA445" s="3513"/>
      <c r="BB445" s="3513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  <c r="GK445" s="19"/>
      <c r="GL445" s="19"/>
      <c r="GM445" s="19"/>
      <c r="GN445" s="19"/>
      <c r="GO445" s="19"/>
      <c r="GP445" s="19"/>
      <c r="GQ445" s="19"/>
    </row>
    <row r="446" spans="1:199" s="60" customFormat="1" ht="57.75" x14ac:dyDescent="0.25">
      <c r="A446" s="19">
        <v>1</v>
      </c>
      <c r="B446" s="19">
        <v>1</v>
      </c>
      <c r="C446" s="605" t="s">
        <v>483</v>
      </c>
      <c r="D446" s="32">
        <f>'2 уровень'!H1287</f>
        <v>0</v>
      </c>
      <c r="E446" s="32">
        <f>'2 уровень'!I1287</f>
        <v>0</v>
      </c>
      <c r="F446" s="32">
        <f>'2 уровень'!J1287</f>
        <v>0</v>
      </c>
      <c r="G446" s="68">
        <f>'2 уровень'!K1287</f>
        <v>0</v>
      </c>
      <c r="H446" s="90">
        <f>'2 уровень'!L1287</f>
        <v>0</v>
      </c>
      <c r="I446" s="90">
        <f>'2 уровень'!M1287</f>
        <v>0</v>
      </c>
      <c r="J446" s="27">
        <f>'2 уровень'!N1287</f>
        <v>0</v>
      </c>
      <c r="K446" s="27">
        <f>'2 уровень'!O1287</f>
        <v>0</v>
      </c>
      <c r="L446" s="27">
        <f>'2 уровень'!P1287</f>
        <v>0</v>
      </c>
      <c r="M446" s="27">
        <f>'2 уровень'!Q1287</f>
        <v>0</v>
      </c>
      <c r="N446" s="27">
        <f>'2 уровень'!R1287</f>
        <v>0</v>
      </c>
      <c r="O446" s="27">
        <f>'2 уровень'!S1287</f>
        <v>0</v>
      </c>
      <c r="P446" s="90">
        <f>'2 уровень'!T1287</f>
        <v>0</v>
      </c>
      <c r="Q446" s="90">
        <f>'2 уровень'!U1287</f>
        <v>0</v>
      </c>
      <c r="R446" s="90">
        <f>'2 уровень'!V1287</f>
        <v>0</v>
      </c>
      <c r="S446" s="90">
        <f>'2 уровень'!W1287</f>
        <v>0</v>
      </c>
      <c r="T446" s="90">
        <f>'2 уровень'!X1287</f>
        <v>0</v>
      </c>
      <c r="U446" s="90">
        <f>'2 уровень'!Y1287</f>
        <v>0</v>
      </c>
      <c r="V446" s="780">
        <f>'2 уровень'!Z1287</f>
        <v>0</v>
      </c>
      <c r="W446" s="90">
        <f>'2 уровень'!AA1287</f>
        <v>0</v>
      </c>
      <c r="X446" s="90">
        <f>'2 уровень'!AB1287</f>
        <v>0</v>
      </c>
      <c r="Y446" s="90">
        <f>'2 уровень'!AC1287</f>
        <v>0</v>
      </c>
      <c r="Z446" s="90">
        <f>'2 уровень'!AD1287</f>
        <v>0</v>
      </c>
      <c r="AA446" s="385">
        <f>'2 уровень'!AE1287</f>
        <v>0</v>
      </c>
      <c r="AB446" s="90">
        <f>'2 уровень'!AE1287</f>
        <v>0</v>
      </c>
      <c r="AC446" s="90"/>
      <c r="AD446" s="963">
        <f>'2 уровень'!AF1292</f>
        <v>0</v>
      </c>
      <c r="AE446" s="983">
        <f>'2 уровень'!AG1292</f>
        <v>0</v>
      </c>
      <c r="AF446" s="186">
        <f t="shared" si="77"/>
        <v>0</v>
      </c>
      <c r="AG446" s="186">
        <f t="shared" si="76"/>
        <v>0</v>
      </c>
      <c r="AH446" s="881">
        <f t="shared" si="84"/>
        <v>0</v>
      </c>
      <c r="AI446" s="19" t="e">
        <f t="shared" si="83"/>
        <v>#DIV/0!</v>
      </c>
      <c r="AJ446" s="19"/>
      <c r="AK446" s="1030"/>
      <c r="AL446" s="19">
        <f t="shared" si="85"/>
        <v>0</v>
      </c>
      <c r="AM446" s="19"/>
      <c r="AN446" s="19"/>
      <c r="AO446" s="3514"/>
      <c r="AP446" s="3513"/>
      <c r="AQ446" s="3513"/>
      <c r="AR446" s="3513"/>
      <c r="AS446" s="3513"/>
      <c r="AT446" s="3513"/>
      <c r="AU446" s="3513"/>
      <c r="AV446" s="3513"/>
      <c r="AW446" s="3513"/>
      <c r="AX446" s="3513"/>
      <c r="AY446" s="3513"/>
      <c r="AZ446" s="3513"/>
      <c r="BA446" s="3513"/>
      <c r="BB446" s="3513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  <c r="GK446" s="19"/>
      <c r="GL446" s="19"/>
      <c r="GM446" s="19"/>
      <c r="GN446" s="19"/>
      <c r="GO446" s="19"/>
      <c r="GP446" s="19"/>
      <c r="GQ446" s="19"/>
    </row>
    <row r="447" spans="1:199" s="60" customFormat="1" ht="60" x14ac:dyDescent="0.25">
      <c r="A447" s="19">
        <v>1</v>
      </c>
      <c r="B447" s="19">
        <v>1</v>
      </c>
      <c r="C447" s="596" t="s">
        <v>466</v>
      </c>
      <c r="D447" s="31">
        <f>'2 уровень'!H1288</f>
        <v>0</v>
      </c>
      <c r="E447" s="31">
        <f>'2 уровень'!I1288</f>
        <v>0</v>
      </c>
      <c r="F447" s="31">
        <f>'2 уровень'!J1288</f>
        <v>0</v>
      </c>
      <c r="G447" s="86" t="e">
        <f>'2 уровень'!K1288</f>
        <v>#DIV/0!</v>
      </c>
      <c r="H447" s="90">
        <f>'2 уровень'!L1288</f>
        <v>0</v>
      </c>
      <c r="I447" s="90">
        <f>'2 уровень'!M1288</f>
        <v>0</v>
      </c>
      <c r="J447" s="27">
        <f>'2 уровень'!N1288</f>
        <v>0</v>
      </c>
      <c r="K447" s="27">
        <f>'2 уровень'!O1288</f>
        <v>0</v>
      </c>
      <c r="L447" s="27">
        <f>'2 уровень'!P1288</f>
        <v>0</v>
      </c>
      <c r="M447" s="27">
        <f>'2 уровень'!Q1288</f>
        <v>0</v>
      </c>
      <c r="N447" s="27">
        <f>'2 уровень'!R1288</f>
        <v>0</v>
      </c>
      <c r="O447" s="27">
        <f>'2 уровень'!S1288</f>
        <v>0</v>
      </c>
      <c r="P447" s="90">
        <f>'2 уровень'!T1288</f>
        <v>0</v>
      </c>
      <c r="Q447" s="90">
        <f>'2 уровень'!U1288</f>
        <v>0</v>
      </c>
      <c r="R447" s="90">
        <f>'2 уровень'!V1288</f>
        <v>0</v>
      </c>
      <c r="S447" s="90">
        <f>'2 уровень'!W1288</f>
        <v>0</v>
      </c>
      <c r="T447" s="90">
        <f>'2 уровень'!X1288</f>
        <v>0</v>
      </c>
      <c r="U447" s="90">
        <f>'2 уровень'!Y1288</f>
        <v>0</v>
      </c>
      <c r="V447" s="780">
        <f>'2 уровень'!Z1288</f>
        <v>0</v>
      </c>
      <c r="W447" s="90">
        <f>'2 уровень'!AA1288</f>
        <v>0</v>
      </c>
      <c r="X447" s="90">
        <f>'2 уровень'!AB1288</f>
        <v>0</v>
      </c>
      <c r="Y447" s="90">
        <f>'2 уровень'!AC1288</f>
        <v>0</v>
      </c>
      <c r="Z447" s="90">
        <f>'2 уровень'!AD1288</f>
        <v>0</v>
      </c>
      <c r="AA447" s="385">
        <f>'2 уровень'!AE1288</f>
        <v>0</v>
      </c>
      <c r="AB447" s="90">
        <f>'2 уровень'!AE1288</f>
        <v>0</v>
      </c>
      <c r="AC447" s="90"/>
      <c r="AD447" s="964">
        <f>'2 уровень'!AF1293</f>
        <v>0</v>
      </c>
      <c r="AE447" s="983">
        <f>'2 уровень'!AG1293</f>
        <v>0</v>
      </c>
      <c r="AF447" s="186">
        <f t="shared" si="77"/>
        <v>0</v>
      </c>
      <c r="AG447" s="186">
        <f t="shared" si="76"/>
        <v>0</v>
      </c>
      <c r="AH447" s="881">
        <f t="shared" si="84"/>
        <v>0</v>
      </c>
      <c r="AI447" s="19" t="e">
        <f t="shared" si="83"/>
        <v>#DIV/0!</v>
      </c>
      <c r="AJ447" s="19"/>
      <c r="AK447" s="1030"/>
      <c r="AL447" s="19">
        <f t="shared" si="85"/>
        <v>0</v>
      </c>
      <c r="AM447" s="19"/>
      <c r="AN447" s="19"/>
      <c r="AO447" s="3514"/>
      <c r="AP447" s="3513"/>
      <c r="AQ447" s="3513"/>
      <c r="AR447" s="3513"/>
      <c r="AS447" s="3513"/>
      <c r="AT447" s="3513"/>
      <c r="AU447" s="3513"/>
      <c r="AV447" s="3513"/>
      <c r="AW447" s="3513"/>
      <c r="AX447" s="3513"/>
      <c r="AY447" s="3513"/>
      <c r="AZ447" s="3513"/>
      <c r="BA447" s="3513"/>
      <c r="BB447" s="3513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  <c r="GL447" s="19"/>
      <c r="GM447" s="19"/>
      <c r="GN447" s="19"/>
      <c r="GO447" s="19"/>
      <c r="GP447" s="19"/>
      <c r="GQ447" s="19"/>
    </row>
    <row r="448" spans="1:199" s="60" customFormat="1" ht="60" x14ac:dyDescent="0.25">
      <c r="A448" s="19">
        <v>1</v>
      </c>
      <c r="B448" s="19">
        <v>1</v>
      </c>
      <c r="C448" s="606" t="s">
        <v>467</v>
      </c>
      <c r="D448" s="31">
        <f>'2 уровень'!H1289</f>
        <v>0</v>
      </c>
      <c r="E448" s="31">
        <f>'2 уровень'!I1289</f>
        <v>0</v>
      </c>
      <c r="F448" s="31">
        <f>'2 уровень'!J1289</f>
        <v>0</v>
      </c>
      <c r="G448" s="86" t="e">
        <f>'2 уровень'!K1289</f>
        <v>#DIV/0!</v>
      </c>
      <c r="H448" s="90">
        <f>'2 уровень'!L1289</f>
        <v>0</v>
      </c>
      <c r="I448" s="90">
        <f>'2 уровень'!M1289</f>
        <v>0</v>
      </c>
      <c r="J448" s="27">
        <f>'2 уровень'!N1289</f>
        <v>0</v>
      </c>
      <c r="K448" s="27">
        <f>'2 уровень'!O1289</f>
        <v>0</v>
      </c>
      <c r="L448" s="27">
        <f>'2 уровень'!P1289</f>
        <v>0</v>
      </c>
      <c r="M448" s="27">
        <f>'2 уровень'!Q1289</f>
        <v>0</v>
      </c>
      <c r="N448" s="27">
        <f>'2 уровень'!R1289</f>
        <v>0</v>
      </c>
      <c r="O448" s="27">
        <f>'2 уровень'!S1289</f>
        <v>0</v>
      </c>
      <c r="P448" s="90">
        <f>'2 уровень'!T1289</f>
        <v>0</v>
      </c>
      <c r="Q448" s="90">
        <f>'2 уровень'!U1289</f>
        <v>0</v>
      </c>
      <c r="R448" s="90">
        <f>'2 уровень'!V1289</f>
        <v>0</v>
      </c>
      <c r="S448" s="90">
        <f>'2 уровень'!W1289</f>
        <v>0</v>
      </c>
      <c r="T448" s="90">
        <f>'2 уровень'!X1289</f>
        <v>0</v>
      </c>
      <c r="U448" s="90">
        <f>'2 уровень'!Y1289</f>
        <v>0</v>
      </c>
      <c r="V448" s="780">
        <f>'2 уровень'!Z1289</f>
        <v>0</v>
      </c>
      <c r="W448" s="90">
        <f>'2 уровень'!AA1289</f>
        <v>0</v>
      </c>
      <c r="X448" s="90">
        <f>'2 уровень'!AB1289</f>
        <v>0</v>
      </c>
      <c r="Y448" s="90">
        <f>'2 уровень'!AC1289</f>
        <v>0</v>
      </c>
      <c r="Z448" s="90">
        <f>'2 уровень'!AD1289</f>
        <v>0</v>
      </c>
      <c r="AA448" s="385">
        <f>'2 уровень'!AE1289</f>
        <v>0</v>
      </c>
      <c r="AB448" s="90">
        <f>'2 уровень'!AE1289</f>
        <v>0</v>
      </c>
      <c r="AC448" s="90"/>
      <c r="AD448" s="964">
        <f>'2 уровень'!AF1294</f>
        <v>0</v>
      </c>
      <c r="AE448" s="983">
        <f>'2 уровень'!AG1294</f>
        <v>0</v>
      </c>
      <c r="AF448" s="186">
        <f t="shared" si="77"/>
        <v>0</v>
      </c>
      <c r="AG448" s="186">
        <f t="shared" si="76"/>
        <v>0</v>
      </c>
      <c r="AH448" s="881">
        <f t="shared" si="84"/>
        <v>0</v>
      </c>
      <c r="AI448" s="19" t="e">
        <f t="shared" si="83"/>
        <v>#DIV/0!</v>
      </c>
      <c r="AJ448" s="19"/>
      <c r="AK448" s="1030"/>
      <c r="AL448" s="19">
        <f t="shared" si="85"/>
        <v>0</v>
      </c>
      <c r="AM448" s="19"/>
      <c r="AN448" s="19"/>
      <c r="AO448" s="3514"/>
      <c r="AP448" s="3513"/>
      <c r="AQ448" s="3513"/>
      <c r="AR448" s="3513"/>
      <c r="AS448" s="3513"/>
      <c r="AT448" s="3513"/>
      <c r="AU448" s="3513"/>
      <c r="AV448" s="3513"/>
      <c r="AW448" s="3513"/>
      <c r="AX448" s="3513"/>
      <c r="AY448" s="3513"/>
      <c r="AZ448" s="3513"/>
      <c r="BA448" s="3513"/>
      <c r="BB448" s="3513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  <c r="GG448" s="19"/>
      <c r="GH448" s="19"/>
      <c r="GI448" s="19"/>
      <c r="GJ448" s="19"/>
      <c r="GK448" s="19"/>
      <c r="GL448" s="19"/>
      <c r="GM448" s="19"/>
      <c r="GN448" s="19"/>
      <c r="GO448" s="19"/>
      <c r="GP448" s="19"/>
      <c r="GQ448" s="19"/>
    </row>
    <row r="449" spans="1:199" s="60" customFormat="1" x14ac:dyDescent="0.25">
      <c r="A449" s="19">
        <v>1</v>
      </c>
      <c r="B449" s="19">
        <v>1</v>
      </c>
      <c r="C449" s="596" t="s">
        <v>310</v>
      </c>
      <c r="D449" s="31">
        <f>'2 уровень'!H1290</f>
        <v>0</v>
      </c>
      <c r="E449" s="31">
        <f>'2 уровень'!I1290</f>
        <v>0</v>
      </c>
      <c r="F449" s="31">
        <f>'2 уровень'!J1290</f>
        <v>0.54249999999999998</v>
      </c>
      <c r="G449" s="86">
        <f>'2 уровень'!K1290</f>
        <v>0</v>
      </c>
      <c r="H449" s="90">
        <f>'2 уровень'!L1290</f>
        <v>0</v>
      </c>
      <c r="I449" s="90">
        <f>'2 уровень'!M1290</f>
        <v>0</v>
      </c>
      <c r="J449" s="27">
        <f>'2 уровень'!N1290</f>
        <v>0</v>
      </c>
      <c r="K449" s="27">
        <f>'2 уровень'!O1290</f>
        <v>0</v>
      </c>
      <c r="L449" s="27">
        <f>'2 уровень'!P1290</f>
        <v>0</v>
      </c>
      <c r="M449" s="27">
        <f>'2 уровень'!Q1290</f>
        <v>0</v>
      </c>
      <c r="N449" s="27">
        <f>'2 уровень'!R1290</f>
        <v>0</v>
      </c>
      <c r="O449" s="27">
        <f>'2 уровень'!S1290</f>
        <v>0</v>
      </c>
      <c r="P449" s="90">
        <f>'2 уровень'!T1290</f>
        <v>0</v>
      </c>
      <c r="Q449" s="90">
        <f>'2 уровень'!U1290</f>
        <v>0</v>
      </c>
      <c r="R449" s="90">
        <f>'2 уровень'!V1290</f>
        <v>0</v>
      </c>
      <c r="S449" s="90">
        <f>'2 уровень'!W1290</f>
        <v>0</v>
      </c>
      <c r="T449" s="90">
        <f>'2 уровень'!X1290</f>
        <v>0</v>
      </c>
      <c r="U449" s="90">
        <f>'2 уровень'!Y1290</f>
        <v>0</v>
      </c>
      <c r="V449" s="780">
        <f>'2 уровень'!Z1290</f>
        <v>0</v>
      </c>
      <c r="W449" s="90">
        <f>'2 уровень'!AA1290</f>
        <v>0</v>
      </c>
      <c r="X449" s="90">
        <f>'2 уровень'!AB1290</f>
        <v>0</v>
      </c>
      <c r="Y449" s="90">
        <f>'2 уровень'!AC1290</f>
        <v>0</v>
      </c>
      <c r="Z449" s="90">
        <f>'2 уровень'!AD1290</f>
        <v>0</v>
      </c>
      <c r="AA449" s="385">
        <f>'2 уровень'!AE1290</f>
        <v>0</v>
      </c>
      <c r="AB449" s="90">
        <f>'2 уровень'!AE1290</f>
        <v>0</v>
      </c>
      <c r="AC449" s="90"/>
      <c r="AD449" s="964">
        <f>'2 уровень'!AF1295</f>
        <v>0</v>
      </c>
      <c r="AE449" s="983">
        <f>'2 уровень'!AG1295</f>
        <v>0</v>
      </c>
      <c r="AF449" s="186">
        <f t="shared" si="77"/>
        <v>0</v>
      </c>
      <c r="AG449" s="186">
        <f t="shared" si="76"/>
        <v>0</v>
      </c>
      <c r="AH449" s="881">
        <f t="shared" si="84"/>
        <v>0</v>
      </c>
      <c r="AI449" s="19">
        <f t="shared" si="83"/>
        <v>0</v>
      </c>
      <c r="AJ449" s="19"/>
      <c r="AK449" s="1030"/>
      <c r="AL449" s="19">
        <f t="shared" si="85"/>
        <v>0</v>
      </c>
      <c r="AM449" s="19"/>
      <c r="AN449" s="19"/>
      <c r="AO449" s="3514"/>
      <c r="AP449" s="3513"/>
      <c r="AQ449" s="3513"/>
      <c r="AR449" s="3513"/>
      <c r="AS449" s="3513"/>
      <c r="AT449" s="3513"/>
      <c r="AU449" s="3513"/>
      <c r="AV449" s="3513"/>
      <c r="AW449" s="3513"/>
      <c r="AX449" s="3513"/>
      <c r="AY449" s="3513"/>
      <c r="AZ449" s="3513"/>
      <c r="BA449" s="3513"/>
      <c r="BB449" s="3513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  <c r="GK449" s="19"/>
      <c r="GL449" s="19"/>
      <c r="GM449" s="19"/>
      <c r="GN449" s="19"/>
      <c r="GO449" s="19"/>
      <c r="GP449" s="19"/>
      <c r="GQ449" s="19"/>
    </row>
    <row r="450" spans="1:199" s="60" customFormat="1" x14ac:dyDescent="0.25">
      <c r="A450" s="19">
        <v>1</v>
      </c>
      <c r="B450" s="19">
        <v>1</v>
      </c>
      <c r="C450" s="598" t="s">
        <v>303</v>
      </c>
      <c r="D450" s="31">
        <f>'2 уровень'!H1291</f>
        <v>0</v>
      </c>
      <c r="E450" s="31">
        <f>'2 уровень'!I1291</f>
        <v>0</v>
      </c>
      <c r="F450" s="31">
        <f>'2 уровень'!J1291</f>
        <v>0</v>
      </c>
      <c r="G450" s="86">
        <f>'2 уровень'!K1291</f>
        <v>0</v>
      </c>
      <c r="H450" s="90">
        <f>'2 уровень'!L1291</f>
        <v>0</v>
      </c>
      <c r="I450" s="90">
        <f>'2 уровень'!M1291</f>
        <v>0</v>
      </c>
      <c r="J450" s="27">
        <f>'2 уровень'!N1291</f>
        <v>0</v>
      </c>
      <c r="K450" s="27">
        <f>'2 уровень'!O1291</f>
        <v>0</v>
      </c>
      <c r="L450" s="27">
        <f>'2 уровень'!P1291</f>
        <v>0</v>
      </c>
      <c r="M450" s="27">
        <f>'2 уровень'!Q1291</f>
        <v>0</v>
      </c>
      <c r="N450" s="27">
        <f>'2 уровень'!R1291</f>
        <v>0</v>
      </c>
      <c r="O450" s="27">
        <f>'2 уровень'!S1291</f>
        <v>0</v>
      </c>
      <c r="P450" s="90">
        <f>'2 уровень'!T1291</f>
        <v>0</v>
      </c>
      <c r="Q450" s="90">
        <f>'2 уровень'!U1291</f>
        <v>0</v>
      </c>
      <c r="R450" s="90">
        <f>'2 уровень'!V1291</f>
        <v>0</v>
      </c>
      <c r="S450" s="90">
        <f>'2 уровень'!W1291</f>
        <v>0</v>
      </c>
      <c r="T450" s="90">
        <f>'2 уровень'!X1291</f>
        <v>0</v>
      </c>
      <c r="U450" s="90">
        <f>'2 уровень'!Y1291</f>
        <v>0</v>
      </c>
      <c r="V450" s="780">
        <f>'2 уровень'!Z1291</f>
        <v>0</v>
      </c>
      <c r="W450" s="90">
        <f>'2 уровень'!AA1291</f>
        <v>0</v>
      </c>
      <c r="X450" s="90">
        <f>'2 уровень'!AB1291</f>
        <v>0</v>
      </c>
      <c r="Y450" s="90">
        <f>'2 уровень'!AC1291</f>
        <v>0</v>
      </c>
      <c r="Z450" s="90">
        <f>'2 уровень'!AD1291</f>
        <v>0</v>
      </c>
      <c r="AA450" s="385">
        <f>'2 уровень'!AE1291</f>
        <v>0</v>
      </c>
      <c r="AB450" s="90">
        <f>'2 уровень'!AE1291</f>
        <v>0</v>
      </c>
      <c r="AC450" s="90"/>
      <c r="AD450" s="964">
        <f>'2 уровень'!AF1296</f>
        <v>0</v>
      </c>
      <c r="AE450" s="983">
        <f>'2 уровень'!AG1296</f>
        <v>0</v>
      </c>
      <c r="AF450" s="186">
        <f t="shared" si="77"/>
        <v>0</v>
      </c>
      <c r="AG450" s="186">
        <f t="shared" si="76"/>
        <v>0</v>
      </c>
      <c r="AH450" s="881">
        <f t="shared" si="84"/>
        <v>0</v>
      </c>
      <c r="AI450" s="19" t="e">
        <f t="shared" si="83"/>
        <v>#DIV/0!</v>
      </c>
      <c r="AJ450" s="19"/>
      <c r="AK450" s="1030"/>
      <c r="AL450" s="19">
        <f t="shared" si="85"/>
        <v>0</v>
      </c>
      <c r="AM450" s="19"/>
      <c r="AN450" s="19"/>
      <c r="AO450" s="3514"/>
      <c r="AP450" s="3513"/>
      <c r="AQ450" s="3513"/>
      <c r="AR450" s="3513"/>
      <c r="AS450" s="3513"/>
      <c r="AT450" s="3513"/>
      <c r="AU450" s="3513"/>
      <c r="AV450" s="3513"/>
      <c r="AW450" s="3513"/>
      <c r="AX450" s="3513"/>
      <c r="AY450" s="3513"/>
      <c r="AZ450" s="3513"/>
      <c r="BA450" s="3513"/>
      <c r="BB450" s="3513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  <c r="GH450" s="19"/>
      <c r="GI450" s="19"/>
      <c r="GJ450" s="19"/>
      <c r="GK450" s="19"/>
      <c r="GL450" s="19"/>
      <c r="GM450" s="19"/>
      <c r="GN450" s="19"/>
      <c r="GO450" s="19"/>
      <c r="GP450" s="19"/>
      <c r="GQ450" s="19"/>
    </row>
    <row r="451" spans="1:199" s="60" customFormat="1" ht="30" x14ac:dyDescent="0.25">
      <c r="A451" s="19">
        <v>1</v>
      </c>
      <c r="B451" s="19">
        <v>1</v>
      </c>
      <c r="C451" s="596" t="s">
        <v>443</v>
      </c>
      <c r="D451" s="31">
        <f>'2 уровень'!H1292</f>
        <v>0</v>
      </c>
      <c r="E451" s="31">
        <f>'2 уровень'!I1292</f>
        <v>0</v>
      </c>
      <c r="F451" s="31">
        <f>'2 уровень'!J1292</f>
        <v>0.54249999999999998</v>
      </c>
      <c r="G451" s="86" t="e">
        <f>'2 уровень'!K1292</f>
        <v>#DIV/0!</v>
      </c>
      <c r="H451" s="90">
        <f>'2 уровень'!L1292</f>
        <v>0</v>
      </c>
      <c r="I451" s="90">
        <f>'2 уровень'!M1292</f>
        <v>0</v>
      </c>
      <c r="J451" s="27">
        <f>'2 уровень'!N1292</f>
        <v>0</v>
      </c>
      <c r="K451" s="27">
        <f>'2 уровень'!O1292</f>
        <v>0</v>
      </c>
      <c r="L451" s="27">
        <f>'2 уровень'!P1292</f>
        <v>0</v>
      </c>
      <c r="M451" s="27">
        <f>'2 уровень'!Q1292</f>
        <v>0</v>
      </c>
      <c r="N451" s="27">
        <f>'2 уровень'!R1292</f>
        <v>0</v>
      </c>
      <c r="O451" s="27">
        <f>'2 уровень'!S1292</f>
        <v>0</v>
      </c>
      <c r="P451" s="90">
        <f>'2 уровень'!T1292</f>
        <v>0</v>
      </c>
      <c r="Q451" s="90">
        <f>'2 уровень'!U1292</f>
        <v>0</v>
      </c>
      <c r="R451" s="90">
        <f>'2 уровень'!V1292</f>
        <v>0</v>
      </c>
      <c r="S451" s="90">
        <f>'2 уровень'!W1292</f>
        <v>0</v>
      </c>
      <c r="T451" s="90">
        <f>'2 уровень'!X1292</f>
        <v>0</v>
      </c>
      <c r="U451" s="90">
        <f>'2 уровень'!Y1292</f>
        <v>0</v>
      </c>
      <c r="V451" s="780">
        <f>'2 уровень'!Z1292</f>
        <v>0</v>
      </c>
      <c r="W451" s="90">
        <f>'2 уровень'!AA1292</f>
        <v>0</v>
      </c>
      <c r="X451" s="90">
        <f>'2 уровень'!AB1292</f>
        <v>0</v>
      </c>
      <c r="Y451" s="90">
        <f>'2 уровень'!AC1292</f>
        <v>0</v>
      </c>
      <c r="Z451" s="90">
        <f>'2 уровень'!AD1292</f>
        <v>0</v>
      </c>
      <c r="AA451" s="385">
        <f>'2 уровень'!AE1292</f>
        <v>0</v>
      </c>
      <c r="AB451" s="90">
        <f>'2 уровень'!AE1292</f>
        <v>0</v>
      </c>
      <c r="AC451" s="90"/>
      <c r="AD451" s="964">
        <f>'2 уровень'!AF1297</f>
        <v>0</v>
      </c>
      <c r="AE451" s="983">
        <f>'2 уровень'!AG1297</f>
        <v>0</v>
      </c>
      <c r="AF451" s="186">
        <f t="shared" si="77"/>
        <v>0</v>
      </c>
      <c r="AG451" s="186">
        <f t="shared" si="76"/>
        <v>0</v>
      </c>
      <c r="AH451" s="881">
        <f t="shared" si="84"/>
        <v>0</v>
      </c>
      <c r="AI451" s="19">
        <f t="shared" si="83"/>
        <v>0</v>
      </c>
      <c r="AJ451" s="19"/>
      <c r="AK451" s="1030"/>
      <c r="AL451" s="19">
        <f t="shared" si="85"/>
        <v>0</v>
      </c>
      <c r="AM451" s="19"/>
      <c r="AN451" s="19"/>
      <c r="AO451" s="3514"/>
      <c r="AP451" s="3513"/>
      <c r="AQ451" s="3513"/>
      <c r="AR451" s="3513"/>
      <c r="AS451" s="3513"/>
      <c r="AT451" s="3513"/>
      <c r="AU451" s="3513"/>
      <c r="AV451" s="3513"/>
      <c r="AW451" s="3513"/>
      <c r="AX451" s="3513"/>
      <c r="AY451" s="3513"/>
      <c r="AZ451" s="3513"/>
      <c r="BA451" s="3513"/>
      <c r="BB451" s="3513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  <c r="GD451" s="19"/>
      <c r="GE451" s="19"/>
      <c r="GF451" s="19"/>
      <c r="GG451" s="19"/>
      <c r="GH451" s="19"/>
      <c r="GI451" s="19"/>
      <c r="GJ451" s="19"/>
      <c r="GK451" s="19"/>
      <c r="GL451" s="19"/>
      <c r="GM451" s="19"/>
      <c r="GN451" s="19"/>
      <c r="GO451" s="19"/>
      <c r="GP451" s="19"/>
      <c r="GQ451" s="19"/>
    </row>
    <row r="452" spans="1:199" s="60" customFormat="1" x14ac:dyDescent="0.25">
      <c r="A452" s="19">
        <v>1</v>
      </c>
      <c r="B452" s="19">
        <v>1</v>
      </c>
      <c r="C452" s="1017" t="s">
        <v>444</v>
      </c>
      <c r="D452" s="31">
        <f>'2 уровень'!H1293</f>
        <v>0</v>
      </c>
      <c r="E452" s="31">
        <f>'2 уровень'!I1293</f>
        <v>0</v>
      </c>
      <c r="F452" s="31">
        <f>'2 уровень'!J1293</f>
        <v>0</v>
      </c>
      <c r="G452" s="86">
        <f>'2 уровень'!K1293</f>
        <v>0</v>
      </c>
      <c r="H452" s="90">
        <f>'2 уровень'!L1293</f>
        <v>0</v>
      </c>
      <c r="I452" s="90">
        <f>'2 уровень'!M1293</f>
        <v>0</v>
      </c>
      <c r="J452" s="27">
        <f>'2 уровень'!N1293</f>
        <v>0</v>
      </c>
      <c r="K452" s="27">
        <f>'2 уровень'!O1293</f>
        <v>0</v>
      </c>
      <c r="L452" s="27">
        <f>'2 уровень'!P1293</f>
        <v>0</v>
      </c>
      <c r="M452" s="27">
        <f>'2 уровень'!Q1293</f>
        <v>0</v>
      </c>
      <c r="N452" s="27">
        <f>'2 уровень'!R1293</f>
        <v>0</v>
      </c>
      <c r="O452" s="27">
        <f>'2 уровень'!S1293</f>
        <v>0</v>
      </c>
      <c r="P452" s="90">
        <f>'2 уровень'!T1293</f>
        <v>0</v>
      </c>
      <c r="Q452" s="90">
        <f>'2 уровень'!U1293</f>
        <v>0</v>
      </c>
      <c r="R452" s="90">
        <f>'2 уровень'!V1293</f>
        <v>0</v>
      </c>
      <c r="S452" s="90">
        <f>'2 уровень'!W1293</f>
        <v>0</v>
      </c>
      <c r="T452" s="90">
        <f>'2 уровень'!X1293</f>
        <v>0</v>
      </c>
      <c r="U452" s="90">
        <f>'2 уровень'!Y1293</f>
        <v>0</v>
      </c>
      <c r="V452" s="780">
        <f>'2 уровень'!Z1293</f>
        <v>0</v>
      </c>
      <c r="W452" s="90">
        <f>'2 уровень'!AA1293</f>
        <v>0</v>
      </c>
      <c r="X452" s="90">
        <f>'2 уровень'!AB1293</f>
        <v>0</v>
      </c>
      <c r="Y452" s="90">
        <f>'2 уровень'!AC1293</f>
        <v>0</v>
      </c>
      <c r="Z452" s="90">
        <f>'2 уровень'!AD1293</f>
        <v>0</v>
      </c>
      <c r="AA452" s="385">
        <f>'2 уровень'!AE1293</f>
        <v>0</v>
      </c>
      <c r="AB452" s="90">
        <f>'2 уровень'!AE1293</f>
        <v>0</v>
      </c>
      <c r="AC452" s="90" t="e">
        <f>AA452/T452*100</f>
        <v>#DIV/0!</v>
      </c>
      <c r="AD452" s="964">
        <f>'2 уровень'!AF1298</f>
        <v>0</v>
      </c>
      <c r="AE452" s="983">
        <f>'2 уровень'!AG1298</f>
        <v>0</v>
      </c>
      <c r="AF452" s="186">
        <f t="shared" si="77"/>
        <v>0</v>
      </c>
      <c r="AG452" s="186">
        <f t="shared" si="76"/>
        <v>0</v>
      </c>
      <c r="AH452" s="881">
        <f t="shared" si="84"/>
        <v>0</v>
      </c>
      <c r="AI452" s="19" t="e">
        <f t="shared" si="83"/>
        <v>#DIV/0!</v>
      </c>
      <c r="AJ452" s="19"/>
      <c r="AK452" s="1030"/>
      <c r="AL452" s="19">
        <f t="shared" si="85"/>
        <v>0</v>
      </c>
      <c r="AM452" s="19"/>
      <c r="AN452" s="19"/>
      <c r="AO452" s="3514"/>
      <c r="AP452" s="3513"/>
      <c r="AQ452" s="3513"/>
      <c r="AR452" s="3513"/>
      <c r="AS452" s="3513"/>
      <c r="AT452" s="3513"/>
      <c r="AU452" s="3513"/>
      <c r="AV452" s="3513"/>
      <c r="AW452" s="3513"/>
      <c r="AX452" s="3513"/>
      <c r="AY452" s="3513"/>
      <c r="AZ452" s="3513"/>
      <c r="BA452" s="3513"/>
      <c r="BB452" s="3513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  <c r="GG452" s="19"/>
      <c r="GH452" s="19"/>
      <c r="GI452" s="19"/>
      <c r="GJ452" s="19"/>
      <c r="GK452" s="19"/>
      <c r="GL452" s="19"/>
      <c r="GM452" s="19"/>
      <c r="GN452" s="19"/>
      <c r="GO452" s="19"/>
      <c r="GP452" s="19"/>
      <c r="GQ452" s="19"/>
    </row>
    <row r="453" spans="1:199" s="60" customFormat="1" ht="28.5" x14ac:dyDescent="0.25">
      <c r="A453" s="19"/>
      <c r="B453" s="19">
        <v>1</v>
      </c>
      <c r="C453" s="3287" t="s">
        <v>445</v>
      </c>
      <c r="D453" s="32">
        <f>'2 уровень'!H1294</f>
        <v>0</v>
      </c>
      <c r="E453" s="32">
        <f>'2 уровень'!I1294</f>
        <v>0</v>
      </c>
      <c r="F453" s="32">
        <f>'2 уровень'!J1294</f>
        <v>2.17</v>
      </c>
      <c r="G453" s="68" t="e">
        <f>'2 уровень'!K1294</f>
        <v>#DIV/0!</v>
      </c>
      <c r="H453" s="90"/>
      <c r="I453" s="90">
        <f>'2 уровень'!M1294</f>
        <v>0</v>
      </c>
      <c r="J453" s="27">
        <f>'2 уровень'!N1294</f>
        <v>0</v>
      </c>
      <c r="K453" s="27">
        <f>'2 уровень'!O1294</f>
        <v>0</v>
      </c>
      <c r="L453" s="27">
        <f>'2 уровень'!P1294</f>
        <v>0</v>
      </c>
      <c r="M453" s="27">
        <f>'2 уровень'!Q1294</f>
        <v>0</v>
      </c>
      <c r="N453" s="27">
        <f>'2 уровень'!R1294</f>
        <v>0</v>
      </c>
      <c r="O453" s="27">
        <f>'2 уровень'!S1294</f>
        <v>0</v>
      </c>
      <c r="P453" s="90">
        <f>'2 уровень'!T1294</f>
        <v>0</v>
      </c>
      <c r="Q453" s="90">
        <f>'2 уровень'!U1294</f>
        <v>0</v>
      </c>
      <c r="R453" s="90">
        <f>'2 уровень'!V1294</f>
        <v>0</v>
      </c>
      <c r="S453" s="90">
        <f>'2 уровень'!W1294</f>
        <v>0</v>
      </c>
      <c r="T453" s="90">
        <f>'2 уровень'!X1294</f>
        <v>0</v>
      </c>
      <c r="U453" s="90">
        <f>'2 уровень'!Y1294</f>
        <v>0</v>
      </c>
      <c r="V453" s="780">
        <f>'2 уровень'!Z1294</f>
        <v>0</v>
      </c>
      <c r="W453" s="90">
        <f>'2 уровень'!AA1294</f>
        <v>0</v>
      </c>
      <c r="X453" s="90">
        <f>'2 уровень'!AB1294</f>
        <v>0</v>
      </c>
      <c r="Y453" s="90">
        <f>'2 уровень'!AC1294</f>
        <v>0</v>
      </c>
      <c r="Z453" s="90">
        <f>'2 уровень'!AD1294</f>
        <v>0</v>
      </c>
      <c r="AA453" s="385">
        <f>'2 уровень'!AE1294</f>
        <v>0</v>
      </c>
      <c r="AB453" s="90">
        <f>'2 уровень'!AE1294</f>
        <v>0</v>
      </c>
      <c r="AC453" s="90" t="e">
        <f>AA453/T453*100</f>
        <v>#DIV/0!</v>
      </c>
      <c r="AD453" s="964" t="e">
        <f>'2 уровень'!#REF!</f>
        <v>#REF!</v>
      </c>
      <c r="AE453" s="983" t="e">
        <f>'2 уровень'!#REF!</f>
        <v>#REF!</v>
      </c>
      <c r="AF453" s="186">
        <f t="shared" si="77"/>
        <v>0</v>
      </c>
      <c r="AG453" s="186">
        <f t="shared" si="76"/>
        <v>0</v>
      </c>
      <c r="AH453" s="881"/>
      <c r="AI453" s="19"/>
      <c r="AJ453" s="19"/>
      <c r="AK453" s="1030"/>
      <c r="AL453" s="19">
        <f t="shared" si="85"/>
        <v>0</v>
      </c>
      <c r="AM453" s="19"/>
      <c r="AN453" s="19"/>
      <c r="AO453" s="3514"/>
      <c r="AP453" s="3513"/>
      <c r="AQ453" s="3513"/>
      <c r="AR453" s="3513"/>
      <c r="AS453" s="3513"/>
      <c r="AT453" s="3513"/>
      <c r="AU453" s="3513"/>
      <c r="AV453" s="3513"/>
      <c r="AW453" s="3513"/>
      <c r="AX453" s="3513"/>
      <c r="AY453" s="3513"/>
      <c r="AZ453" s="3513"/>
      <c r="BA453" s="3513"/>
      <c r="BB453" s="3513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  <c r="GA453" s="19"/>
      <c r="GB453" s="19"/>
      <c r="GC453" s="19"/>
      <c r="GD453" s="19"/>
      <c r="GE453" s="19"/>
      <c r="GF453" s="19"/>
      <c r="GG453" s="19"/>
      <c r="GH453" s="19"/>
      <c r="GI453" s="19"/>
      <c r="GJ453" s="19"/>
      <c r="GK453" s="19"/>
      <c r="GL453" s="19"/>
      <c r="GM453" s="19"/>
      <c r="GN453" s="19"/>
      <c r="GO453" s="19"/>
      <c r="GP453" s="19"/>
      <c r="GQ453" s="19"/>
    </row>
    <row r="454" spans="1:199" s="60" customFormat="1" ht="60" x14ac:dyDescent="0.25">
      <c r="A454" s="19"/>
      <c r="B454" s="19">
        <v>1</v>
      </c>
      <c r="C454" s="3285" t="s">
        <v>447</v>
      </c>
      <c r="D454" s="31">
        <f>'2 уровень'!H1295</f>
        <v>0</v>
      </c>
      <c r="E454" s="31">
        <f>'2 уровень'!I1295</f>
        <v>0</v>
      </c>
      <c r="F454" s="31">
        <f>'2 уровень'!J1295</f>
        <v>0</v>
      </c>
      <c r="G454" s="86">
        <f>'2 уровень'!K1295</f>
        <v>0</v>
      </c>
      <c r="H454" s="90">
        <f>'2 уровень'!L1295</f>
        <v>0</v>
      </c>
      <c r="I454" s="90">
        <f>'2 уровень'!M1295</f>
        <v>0</v>
      </c>
      <c r="J454" s="27">
        <f>'2 уровень'!N1295</f>
        <v>0</v>
      </c>
      <c r="K454" s="27">
        <f>'2 уровень'!O1295</f>
        <v>0</v>
      </c>
      <c r="L454" s="27">
        <f>'2 уровень'!P1295</f>
        <v>0</v>
      </c>
      <c r="M454" s="27">
        <f>'2 уровень'!Q1295</f>
        <v>0</v>
      </c>
      <c r="N454" s="27">
        <f>'2 уровень'!R1295</f>
        <v>0</v>
      </c>
      <c r="O454" s="27">
        <f>'2 уровень'!S1295</f>
        <v>0</v>
      </c>
      <c r="P454" s="90">
        <f>'2 уровень'!T1295</f>
        <v>0</v>
      </c>
      <c r="Q454" s="90">
        <f>'2 уровень'!U1295</f>
        <v>0</v>
      </c>
      <c r="R454" s="90">
        <f>'2 уровень'!V1295</f>
        <v>0</v>
      </c>
      <c r="S454" s="90">
        <f>'2 уровень'!W1295</f>
        <v>0</v>
      </c>
      <c r="T454" s="90">
        <f>'2 уровень'!X1295</f>
        <v>0</v>
      </c>
      <c r="U454" s="90">
        <f>'2 уровень'!Y1295</f>
        <v>0</v>
      </c>
      <c r="V454" s="780">
        <f>'2 уровень'!Z1295</f>
        <v>0</v>
      </c>
      <c r="W454" s="90">
        <f>'2 уровень'!AA1295</f>
        <v>0</v>
      </c>
      <c r="X454" s="90">
        <f>'2 уровень'!AB1295</f>
        <v>0</v>
      </c>
      <c r="Y454" s="90">
        <f>'2 уровень'!AC1295</f>
        <v>0</v>
      </c>
      <c r="Z454" s="90">
        <f>'2 уровень'!AD1295</f>
        <v>0</v>
      </c>
      <c r="AA454" s="385">
        <f>'2 уровень'!AE1295</f>
        <v>0</v>
      </c>
      <c r="AB454" s="90">
        <f>'2 уровень'!AE1295</f>
        <v>0</v>
      </c>
      <c r="AC454" s="90"/>
      <c r="AD454" s="964" t="e">
        <f>'2 уровень'!#REF!</f>
        <v>#REF!</v>
      </c>
      <c r="AE454" s="983" t="e">
        <f>'2 уровень'!#REF!</f>
        <v>#REF!</v>
      </c>
      <c r="AF454" s="186">
        <f t="shared" si="77"/>
        <v>0</v>
      </c>
      <c r="AG454" s="186">
        <f t="shared" si="76"/>
        <v>0</v>
      </c>
      <c r="AH454" s="881"/>
      <c r="AI454" s="19"/>
      <c r="AJ454" s="19"/>
      <c r="AK454" s="1030"/>
      <c r="AL454" s="19">
        <f t="shared" si="85"/>
        <v>0</v>
      </c>
      <c r="AM454" s="19"/>
      <c r="AN454" s="19"/>
      <c r="AO454" s="3514"/>
      <c r="AP454" s="3513"/>
      <c r="AQ454" s="3513"/>
      <c r="AR454" s="3513"/>
      <c r="AS454" s="3513"/>
      <c r="AT454" s="3513"/>
      <c r="AU454" s="3513"/>
      <c r="AV454" s="3513"/>
      <c r="AW454" s="3513"/>
      <c r="AX454" s="3513"/>
      <c r="AY454" s="3513"/>
      <c r="AZ454" s="3513"/>
      <c r="BA454" s="3513"/>
      <c r="BB454" s="3513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  <c r="GA454" s="19"/>
      <c r="GB454" s="19"/>
      <c r="GC454" s="19"/>
      <c r="GD454" s="19"/>
      <c r="GE454" s="19"/>
      <c r="GF454" s="19"/>
      <c r="GG454" s="19"/>
      <c r="GH454" s="19"/>
      <c r="GI454" s="19"/>
      <c r="GJ454" s="19"/>
      <c r="GK454" s="19"/>
      <c r="GL454" s="19"/>
      <c r="GM454" s="19"/>
      <c r="GN454" s="19"/>
      <c r="GO454" s="19"/>
      <c r="GP454" s="19"/>
      <c r="GQ454" s="19"/>
    </row>
    <row r="455" spans="1:199" s="60" customFormat="1" ht="45" x14ac:dyDescent="0.25">
      <c r="A455" s="19"/>
      <c r="B455" s="19">
        <v>1</v>
      </c>
      <c r="C455" s="3285" t="s">
        <v>448</v>
      </c>
      <c r="D455" s="31">
        <f>'2 уровень'!H1296</f>
        <v>0</v>
      </c>
      <c r="E455" s="31">
        <f>'2 уровень'!I1296</f>
        <v>0</v>
      </c>
      <c r="F455" s="31">
        <f>'2 уровень'!J1296</f>
        <v>0</v>
      </c>
      <c r="G455" s="86">
        <f>'2 уровень'!K1296</f>
        <v>0</v>
      </c>
      <c r="H455" s="90">
        <f>'2 уровень'!L1296</f>
        <v>0</v>
      </c>
      <c r="I455" s="90">
        <f>'2 уровень'!M1296</f>
        <v>0</v>
      </c>
      <c r="J455" s="27">
        <f>'2 уровень'!N1296</f>
        <v>0</v>
      </c>
      <c r="K455" s="27">
        <f>'2 уровень'!O1296</f>
        <v>0</v>
      </c>
      <c r="L455" s="27">
        <f>'2 уровень'!P1296</f>
        <v>0</v>
      </c>
      <c r="M455" s="27">
        <f>'2 уровень'!Q1296</f>
        <v>0</v>
      </c>
      <c r="N455" s="27">
        <f>'2 уровень'!R1296</f>
        <v>0</v>
      </c>
      <c r="O455" s="27">
        <f>'2 уровень'!S1296</f>
        <v>0</v>
      </c>
      <c r="P455" s="90">
        <f>'2 уровень'!T1296</f>
        <v>0</v>
      </c>
      <c r="Q455" s="90">
        <f>'2 уровень'!U1296</f>
        <v>0</v>
      </c>
      <c r="R455" s="90">
        <f>'2 уровень'!V1296</f>
        <v>0</v>
      </c>
      <c r="S455" s="90">
        <f>'2 уровень'!W1296</f>
        <v>0</v>
      </c>
      <c r="T455" s="90">
        <f>'2 уровень'!X1296</f>
        <v>0</v>
      </c>
      <c r="U455" s="90">
        <f>'2 уровень'!Y1296</f>
        <v>0</v>
      </c>
      <c r="V455" s="780">
        <f>'2 уровень'!Z1296</f>
        <v>0</v>
      </c>
      <c r="W455" s="90">
        <f>'2 уровень'!AA1296</f>
        <v>0</v>
      </c>
      <c r="X455" s="90">
        <f>'2 уровень'!AB1296</f>
        <v>0</v>
      </c>
      <c r="Y455" s="90">
        <f>'2 уровень'!AC1296</f>
        <v>0</v>
      </c>
      <c r="Z455" s="90">
        <f>'2 уровень'!AD1296</f>
        <v>0</v>
      </c>
      <c r="AA455" s="385">
        <f>'2 уровень'!AE1296</f>
        <v>0</v>
      </c>
      <c r="AB455" s="90">
        <f>'2 уровень'!AE1296</f>
        <v>0</v>
      </c>
      <c r="AC455" s="90"/>
      <c r="AD455" s="964" t="e">
        <f>'2 уровень'!#REF!</f>
        <v>#REF!</v>
      </c>
      <c r="AE455" s="983" t="e">
        <f>'2 уровень'!#REF!</f>
        <v>#REF!</v>
      </c>
      <c r="AF455" s="186">
        <f t="shared" si="77"/>
        <v>0</v>
      </c>
      <c r="AG455" s="186">
        <f t="shared" si="76"/>
        <v>0</v>
      </c>
      <c r="AH455" s="881"/>
      <c r="AI455" s="19"/>
      <c r="AJ455" s="19"/>
      <c r="AK455" s="1030"/>
      <c r="AL455" s="19">
        <f t="shared" si="85"/>
        <v>0</v>
      </c>
      <c r="AM455" s="19"/>
      <c r="AN455" s="19"/>
      <c r="AO455" s="3514"/>
      <c r="AP455" s="3513"/>
      <c r="AQ455" s="3513"/>
      <c r="AR455" s="3513"/>
      <c r="AS455" s="3513"/>
      <c r="AT455" s="3513"/>
      <c r="AU455" s="3513"/>
      <c r="AV455" s="3513"/>
      <c r="AW455" s="3513"/>
      <c r="AX455" s="3513"/>
      <c r="AY455" s="3513"/>
      <c r="AZ455" s="3513"/>
      <c r="BA455" s="3513"/>
      <c r="BB455" s="3513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  <c r="GA455" s="19"/>
      <c r="GB455" s="19"/>
      <c r="GC455" s="19"/>
      <c r="GD455" s="19"/>
      <c r="GE455" s="19"/>
      <c r="GF455" s="19"/>
      <c r="GG455" s="19"/>
      <c r="GH455" s="19"/>
      <c r="GI455" s="19"/>
      <c r="GJ455" s="19"/>
      <c r="GK455" s="19"/>
      <c r="GL455" s="19"/>
      <c r="GM455" s="19"/>
      <c r="GN455" s="19"/>
      <c r="GO455" s="19"/>
      <c r="GP455" s="19"/>
      <c r="GQ455" s="19"/>
    </row>
    <row r="456" spans="1:199" s="60" customFormat="1" ht="105" x14ac:dyDescent="0.25">
      <c r="A456" s="19"/>
      <c r="B456" s="19">
        <v>1</v>
      </c>
      <c r="C456" s="3285" t="s">
        <v>449</v>
      </c>
      <c r="D456" s="31">
        <f>'2 уровень'!H1297</f>
        <v>0</v>
      </c>
      <c r="E456" s="31">
        <f>'2 уровень'!I1297</f>
        <v>0</v>
      </c>
      <c r="F456" s="31">
        <f>'2 уровень'!J1297</f>
        <v>0</v>
      </c>
      <c r="G456" s="86">
        <f>'2 уровень'!K1297</f>
        <v>0</v>
      </c>
      <c r="H456" s="90">
        <f>'2 уровень'!L1297</f>
        <v>0</v>
      </c>
      <c r="I456" s="90">
        <f>'2 уровень'!M1297</f>
        <v>0</v>
      </c>
      <c r="J456" s="27">
        <f>'2 уровень'!N1297</f>
        <v>0</v>
      </c>
      <c r="K456" s="27">
        <f>'2 уровень'!O1297</f>
        <v>0</v>
      </c>
      <c r="L456" s="27">
        <f>'2 уровень'!P1297</f>
        <v>0</v>
      </c>
      <c r="M456" s="27">
        <f>'2 уровень'!Q1297</f>
        <v>0</v>
      </c>
      <c r="N456" s="27">
        <f>'2 уровень'!R1297</f>
        <v>0</v>
      </c>
      <c r="O456" s="27">
        <f>'2 уровень'!S1297</f>
        <v>0</v>
      </c>
      <c r="P456" s="90">
        <f>'2 уровень'!T1297</f>
        <v>0</v>
      </c>
      <c r="Q456" s="90">
        <f>'2 уровень'!U1297</f>
        <v>0</v>
      </c>
      <c r="R456" s="90">
        <f>'2 уровень'!V1297</f>
        <v>0</v>
      </c>
      <c r="S456" s="90">
        <f>'2 уровень'!W1297</f>
        <v>0</v>
      </c>
      <c r="T456" s="90">
        <f>'2 уровень'!X1297</f>
        <v>0</v>
      </c>
      <c r="U456" s="90">
        <f>'2 уровень'!Y1297</f>
        <v>0</v>
      </c>
      <c r="V456" s="780">
        <f>'2 уровень'!Z1297</f>
        <v>0</v>
      </c>
      <c r="W456" s="90">
        <f>'2 уровень'!AA1297</f>
        <v>0</v>
      </c>
      <c r="X456" s="90">
        <f>'2 уровень'!AB1297</f>
        <v>0</v>
      </c>
      <c r="Y456" s="90">
        <f>'2 уровень'!AC1297</f>
        <v>0</v>
      </c>
      <c r="Z456" s="90">
        <f>'2 уровень'!AD1297</f>
        <v>0</v>
      </c>
      <c r="AA456" s="385">
        <f>'2 уровень'!AE1297</f>
        <v>0</v>
      </c>
      <c r="AB456" s="90">
        <f>'2 уровень'!AE1297</f>
        <v>0</v>
      </c>
      <c r="AC456" s="90"/>
      <c r="AD456" s="964" t="e">
        <f>'2 уровень'!#REF!</f>
        <v>#REF!</v>
      </c>
      <c r="AE456" s="983" t="e">
        <f>'2 уровень'!#REF!</f>
        <v>#REF!</v>
      </c>
      <c r="AF456" s="186">
        <f t="shared" si="77"/>
        <v>0</v>
      </c>
      <c r="AG456" s="186">
        <f t="shared" si="76"/>
        <v>0</v>
      </c>
      <c r="AH456" s="881"/>
      <c r="AI456" s="19"/>
      <c r="AJ456" s="19"/>
      <c r="AK456" s="1030"/>
      <c r="AL456" s="19">
        <f t="shared" si="85"/>
        <v>0</v>
      </c>
      <c r="AM456" s="19"/>
      <c r="AN456" s="19"/>
      <c r="AO456" s="3514"/>
      <c r="AP456" s="3513"/>
      <c r="AQ456" s="3513"/>
      <c r="AR456" s="3513"/>
      <c r="AS456" s="3513"/>
      <c r="AT456" s="3513"/>
      <c r="AU456" s="3513"/>
      <c r="AV456" s="3513"/>
      <c r="AW456" s="3513"/>
      <c r="AX456" s="3513"/>
      <c r="AY456" s="3513"/>
      <c r="AZ456" s="3513"/>
      <c r="BA456" s="3513"/>
      <c r="BB456" s="3513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  <c r="GA456" s="19"/>
      <c r="GB456" s="19"/>
      <c r="GC456" s="19"/>
      <c r="GD456" s="19"/>
      <c r="GE456" s="19"/>
      <c r="GF456" s="19"/>
      <c r="GG456" s="19"/>
      <c r="GH456" s="19"/>
      <c r="GI456" s="19"/>
      <c r="GJ456" s="19"/>
      <c r="GK456" s="19"/>
      <c r="GL456" s="19"/>
      <c r="GM456" s="19"/>
      <c r="GN456" s="19"/>
      <c r="GO456" s="19"/>
      <c r="GP456" s="19"/>
      <c r="GQ456" s="19"/>
    </row>
    <row r="457" spans="1:199" s="60" customFormat="1" ht="30" x14ac:dyDescent="0.25">
      <c r="A457" s="19">
        <v>1</v>
      </c>
      <c r="B457" s="19">
        <v>1</v>
      </c>
      <c r="C457" s="596" t="s">
        <v>468</v>
      </c>
      <c r="D457" s="31">
        <f>'2 уровень'!H1298</f>
        <v>0</v>
      </c>
      <c r="E457" s="31">
        <f>'2 уровень'!I1298</f>
        <v>0</v>
      </c>
      <c r="F457" s="31">
        <f>'2 уровень'!J1298</f>
        <v>0</v>
      </c>
      <c r="G457" s="86" t="e">
        <f>'2 уровень'!K1298</f>
        <v>#DIV/0!</v>
      </c>
      <c r="H457" s="90">
        <f>'2 уровень'!L1298</f>
        <v>0</v>
      </c>
      <c r="I457" s="90">
        <f>'2 уровень'!M1298</f>
        <v>0</v>
      </c>
      <c r="J457" s="27">
        <f>'2 уровень'!N1298</f>
        <v>0</v>
      </c>
      <c r="K457" s="27">
        <f>'2 уровень'!O1298</f>
        <v>0</v>
      </c>
      <c r="L457" s="27">
        <f>'2 уровень'!P1298</f>
        <v>0</v>
      </c>
      <c r="M457" s="27">
        <f>'2 уровень'!Q1298</f>
        <v>0</v>
      </c>
      <c r="N457" s="27">
        <f>'2 уровень'!R1298</f>
        <v>0</v>
      </c>
      <c r="O457" s="27">
        <f>'2 уровень'!S1298</f>
        <v>0</v>
      </c>
      <c r="P457" s="90">
        <f>'2 уровень'!T1298</f>
        <v>0</v>
      </c>
      <c r="Q457" s="90">
        <f>'2 уровень'!U1298</f>
        <v>0</v>
      </c>
      <c r="R457" s="90">
        <f>'2 уровень'!V1298</f>
        <v>0</v>
      </c>
      <c r="S457" s="90">
        <f>'2 уровень'!W1298</f>
        <v>0</v>
      </c>
      <c r="T457" s="90">
        <f>'2 уровень'!X1298</f>
        <v>0</v>
      </c>
      <c r="U457" s="90">
        <f>'2 уровень'!Y1298</f>
        <v>0</v>
      </c>
      <c r="V457" s="780">
        <f>'2 уровень'!Z1298</f>
        <v>0</v>
      </c>
      <c r="W457" s="90">
        <f>'2 уровень'!AA1298</f>
        <v>0</v>
      </c>
      <c r="X457" s="90">
        <f>'2 уровень'!AB1298</f>
        <v>0</v>
      </c>
      <c r="Y457" s="90">
        <f>'2 уровень'!AC1298</f>
        <v>0</v>
      </c>
      <c r="Z457" s="90">
        <f>'2 уровень'!AD1298</f>
        <v>0</v>
      </c>
      <c r="AA457" s="385">
        <f>'2 уровень'!AE1298</f>
        <v>0</v>
      </c>
      <c r="AB457" s="90">
        <f>'2 уровень'!AE1298</f>
        <v>0</v>
      </c>
      <c r="AC457" s="90"/>
      <c r="AD457" s="964">
        <f>'2 уровень'!AF1299</f>
        <v>0</v>
      </c>
      <c r="AE457" s="983">
        <f>'2 уровень'!AG1299</f>
        <v>0</v>
      </c>
      <c r="AF457" s="186">
        <f t="shared" si="77"/>
        <v>0</v>
      </c>
      <c r="AG457" s="186">
        <f t="shared" si="76"/>
        <v>0</v>
      </c>
      <c r="AH457" s="881">
        <f t="shared" ref="AH457:AH477" si="86">IF(P457&gt;0,P457*1000/D457,0)</f>
        <v>0</v>
      </c>
      <c r="AI457" s="19" t="e">
        <f t="shared" ref="AI457:AI483" si="87">U457/F457*1000</f>
        <v>#DIV/0!</v>
      </c>
      <c r="AJ457" s="19"/>
      <c r="AK457" s="1030"/>
      <c r="AL457" s="19">
        <f t="shared" si="85"/>
        <v>0</v>
      </c>
      <c r="AM457" s="19"/>
      <c r="AN457" s="19"/>
      <c r="AO457" s="3514"/>
      <c r="AP457" s="3513"/>
      <c r="AQ457" s="3513"/>
      <c r="AR457" s="3513"/>
      <c r="AS457" s="3513"/>
      <c r="AT457" s="3513"/>
      <c r="AU457" s="3513"/>
      <c r="AV457" s="3513"/>
      <c r="AW457" s="3513"/>
      <c r="AX457" s="3513"/>
      <c r="AY457" s="3513"/>
      <c r="AZ457" s="3513"/>
      <c r="BA457" s="3513"/>
      <c r="BB457" s="3513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  <c r="GA457" s="19"/>
      <c r="GB457" s="19"/>
      <c r="GC457" s="19"/>
      <c r="GD457" s="19"/>
      <c r="GE457" s="19"/>
      <c r="GF457" s="19"/>
      <c r="GG457" s="19"/>
      <c r="GH457" s="19"/>
      <c r="GI457" s="19"/>
      <c r="GJ457" s="19"/>
      <c r="GK457" s="19"/>
      <c r="GL457" s="19"/>
      <c r="GM457" s="19"/>
      <c r="GN457" s="19"/>
      <c r="GO457" s="19"/>
      <c r="GP457" s="19"/>
      <c r="GQ457" s="19"/>
    </row>
    <row r="458" spans="1:199" s="60" customFormat="1" x14ac:dyDescent="0.25">
      <c r="A458" s="19"/>
      <c r="B458" s="19">
        <v>1</v>
      </c>
      <c r="C458" s="594" t="s">
        <v>311</v>
      </c>
      <c r="D458" s="31">
        <f>'2 уровень'!H1299</f>
        <v>0</v>
      </c>
      <c r="E458" s="31">
        <f>'2 уровень'!I1299</f>
        <v>0</v>
      </c>
      <c r="F458" s="31">
        <f>'2 уровень'!J1299</f>
        <v>20.360638297872342</v>
      </c>
      <c r="G458" s="86" t="e">
        <f>'2 уровень'!K1299</f>
        <v>#DIV/0!</v>
      </c>
      <c r="H458" s="90">
        <f>'2 уровень'!L1299</f>
        <v>0</v>
      </c>
      <c r="I458" s="90">
        <f>'2 уровень'!M1299</f>
        <v>0</v>
      </c>
      <c r="J458" s="27">
        <f>'2 уровень'!N1299</f>
        <v>0</v>
      </c>
      <c r="K458" s="27">
        <f>'2 уровень'!O1299</f>
        <v>0</v>
      </c>
      <c r="L458" s="27">
        <f>'2 уровень'!P1299</f>
        <v>0</v>
      </c>
      <c r="M458" s="27">
        <f>'2 уровень'!Q1299</f>
        <v>0</v>
      </c>
      <c r="N458" s="27">
        <f>'2 уровень'!R1299</f>
        <v>0</v>
      </c>
      <c r="O458" s="27">
        <f>'2 уровень'!S1299</f>
        <v>0</v>
      </c>
      <c r="P458" s="90">
        <f>'2 уровень'!T1299</f>
        <v>0</v>
      </c>
      <c r="Q458" s="90">
        <f>'2 уровень'!U1299</f>
        <v>0</v>
      </c>
      <c r="R458" s="90">
        <f>'2 уровень'!V1299</f>
        <v>0</v>
      </c>
      <c r="S458" s="90">
        <f>'2 уровень'!W1299</f>
        <v>0</v>
      </c>
      <c r="T458" s="90">
        <f>'2 уровень'!X1299</f>
        <v>0</v>
      </c>
      <c r="U458" s="90">
        <f>'2 уровень'!Y1299</f>
        <v>0</v>
      </c>
      <c r="V458" s="780">
        <f>'2 уровень'!Z1299</f>
        <v>0</v>
      </c>
      <c r="W458" s="90">
        <f>'2 уровень'!AA1299</f>
        <v>0</v>
      </c>
      <c r="X458" s="90">
        <f>'2 уровень'!AB1299</f>
        <v>0</v>
      </c>
      <c r="Y458" s="90">
        <f>'2 уровень'!AC1299</f>
        <v>0</v>
      </c>
      <c r="Z458" s="90">
        <f>'2 уровень'!AD1299</f>
        <v>0</v>
      </c>
      <c r="AA458" s="385">
        <f>'2 уровень'!AE1299</f>
        <v>0</v>
      </c>
      <c r="AB458" s="90">
        <f>'2 уровень'!AE1299</f>
        <v>0</v>
      </c>
      <c r="AC458" s="90"/>
      <c r="AD458" s="964">
        <f>'2 уровень'!AF1300</f>
        <v>0</v>
      </c>
      <c r="AE458" s="983">
        <f>'2 уровень'!AG1300</f>
        <v>0</v>
      </c>
      <c r="AF458" s="186">
        <f t="shared" si="77"/>
        <v>0</v>
      </c>
      <c r="AG458" s="186">
        <f t="shared" si="76"/>
        <v>0</v>
      </c>
      <c r="AH458" s="881">
        <f t="shared" si="86"/>
        <v>0</v>
      </c>
      <c r="AI458" s="19">
        <f t="shared" si="87"/>
        <v>0</v>
      </c>
      <c r="AJ458" s="19"/>
      <c r="AK458" s="1030"/>
      <c r="AL458" s="19">
        <f t="shared" si="85"/>
        <v>0</v>
      </c>
      <c r="AM458" s="19"/>
      <c r="AN458" s="19"/>
      <c r="AO458" s="3514"/>
      <c r="AP458" s="3513"/>
      <c r="AQ458" s="3513"/>
      <c r="AR458" s="3513"/>
      <c r="AS458" s="3513"/>
      <c r="AT458" s="3513"/>
      <c r="AU458" s="3513"/>
      <c r="AV458" s="3513"/>
      <c r="AW458" s="3513"/>
      <c r="AX458" s="3513"/>
      <c r="AY458" s="3513"/>
      <c r="AZ458" s="3513"/>
      <c r="BA458" s="3513"/>
      <c r="BB458" s="3513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  <c r="GA458" s="19"/>
      <c r="GB458" s="19"/>
      <c r="GC458" s="19"/>
      <c r="GD458" s="19"/>
      <c r="GE458" s="19"/>
      <c r="GF458" s="19"/>
      <c r="GG458" s="19"/>
      <c r="GH458" s="19"/>
      <c r="GI458" s="19"/>
      <c r="GJ458" s="19"/>
      <c r="GK458" s="19"/>
      <c r="GL458" s="19"/>
      <c r="GM458" s="19"/>
      <c r="GN458" s="19"/>
      <c r="GO458" s="19"/>
      <c r="GP458" s="19"/>
      <c r="GQ458" s="19"/>
    </row>
    <row r="459" spans="1:199" s="60" customFormat="1" x14ac:dyDescent="0.25">
      <c r="A459" s="19"/>
      <c r="B459" s="19">
        <v>1</v>
      </c>
      <c r="C459" s="605" t="s">
        <v>319</v>
      </c>
      <c r="D459" s="31">
        <f>'2 уровень'!H1300</f>
        <v>0</v>
      </c>
      <c r="E459" s="31">
        <f>'2 уровень'!I1300</f>
        <v>0</v>
      </c>
      <c r="F459" s="31">
        <f>'2 уровень'!J1300</f>
        <v>0</v>
      </c>
      <c r="G459" s="86">
        <f>'2 уровень'!K1300</f>
        <v>0</v>
      </c>
      <c r="H459" s="90">
        <f>'2 уровень'!L1300</f>
        <v>0</v>
      </c>
      <c r="I459" s="90">
        <f>'2 уровень'!M1300</f>
        <v>0</v>
      </c>
      <c r="J459" s="27">
        <f>'2 уровень'!N1300</f>
        <v>0</v>
      </c>
      <c r="K459" s="27">
        <f>'2 уровень'!O1300</f>
        <v>0</v>
      </c>
      <c r="L459" s="27">
        <f>'2 уровень'!P1300</f>
        <v>0</v>
      </c>
      <c r="M459" s="27">
        <f>'2 уровень'!Q1300</f>
        <v>0</v>
      </c>
      <c r="N459" s="27">
        <f>'2 уровень'!R1300</f>
        <v>0</v>
      </c>
      <c r="O459" s="27">
        <f>'2 уровень'!S1300</f>
        <v>0</v>
      </c>
      <c r="P459" s="31">
        <f>'2 уровень'!T1300</f>
        <v>0</v>
      </c>
      <c r="Q459" s="31">
        <f>'2 уровень'!U1300</f>
        <v>0</v>
      </c>
      <c r="R459" s="31">
        <f>'2 уровень'!V1300</f>
        <v>0</v>
      </c>
      <c r="S459" s="31">
        <f>'2 уровень'!W1300</f>
        <v>0</v>
      </c>
      <c r="T459" s="31">
        <f>'2 уровень'!X1300</f>
        <v>0</v>
      </c>
      <c r="U459" s="31">
        <f>'2 уровень'!Y1300</f>
        <v>0</v>
      </c>
      <c r="V459" s="31">
        <f>'2 уровень'!Z1300</f>
        <v>0</v>
      </c>
      <c r="W459" s="31">
        <f>'2 уровень'!AA1300</f>
        <v>0</v>
      </c>
      <c r="X459" s="31">
        <f>'2 уровень'!AB1300</f>
        <v>0</v>
      </c>
      <c r="Y459" s="31">
        <f>'2 уровень'!AC1300</f>
        <v>0</v>
      </c>
      <c r="Z459" s="31">
        <f>'2 уровень'!AD1300</f>
        <v>0</v>
      </c>
      <c r="AA459" s="31">
        <f>'2 уровень'!AE1300</f>
        <v>0</v>
      </c>
      <c r="AB459" s="90">
        <f>'2 уровень'!AE1300</f>
        <v>0</v>
      </c>
      <c r="AC459" s="90"/>
      <c r="AD459" s="964">
        <f>'2 уровень'!AF1301</f>
        <v>0</v>
      </c>
      <c r="AE459" s="983">
        <f>'2 уровень'!AG1301</f>
        <v>0</v>
      </c>
      <c r="AF459" s="186">
        <f t="shared" si="77"/>
        <v>0</v>
      </c>
      <c r="AG459" s="186">
        <f t="shared" si="76"/>
        <v>0</v>
      </c>
      <c r="AH459" s="881">
        <f t="shared" si="86"/>
        <v>0</v>
      </c>
      <c r="AI459" s="19" t="e">
        <f t="shared" si="87"/>
        <v>#DIV/0!</v>
      </c>
      <c r="AJ459" s="19"/>
      <c r="AK459" s="1030"/>
      <c r="AL459" s="19">
        <f t="shared" si="85"/>
        <v>0</v>
      </c>
      <c r="AM459" s="19"/>
      <c r="AN459" s="19"/>
      <c r="AO459" s="3514"/>
      <c r="AP459" s="3513"/>
      <c r="AQ459" s="3513"/>
      <c r="AR459" s="3513"/>
      <c r="AS459" s="3513"/>
      <c r="AT459" s="3513"/>
      <c r="AU459" s="3513"/>
      <c r="AV459" s="3513"/>
      <c r="AW459" s="3513"/>
      <c r="AX459" s="3513"/>
      <c r="AY459" s="3513"/>
      <c r="AZ459" s="3513"/>
      <c r="BA459" s="3513"/>
      <c r="BB459" s="3513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  <c r="GA459" s="19"/>
      <c r="GB459" s="19"/>
      <c r="GC459" s="19"/>
      <c r="GD459" s="19"/>
      <c r="GE459" s="19"/>
      <c r="GF459" s="19"/>
      <c r="GG459" s="19"/>
      <c r="GH459" s="19"/>
      <c r="GI459" s="19"/>
      <c r="GJ459" s="19"/>
      <c r="GK459" s="19"/>
      <c r="GL459" s="19"/>
      <c r="GM459" s="19"/>
      <c r="GN459" s="19"/>
      <c r="GO459" s="19"/>
      <c r="GP459" s="19"/>
      <c r="GQ459" s="19"/>
    </row>
    <row r="460" spans="1:199" s="60" customFormat="1" x14ac:dyDescent="0.25">
      <c r="A460" s="19"/>
      <c r="B460" s="19">
        <v>1</v>
      </c>
      <c r="C460" s="605" t="s">
        <v>320</v>
      </c>
      <c r="D460" s="31">
        <f>'2 уровень'!H1301</f>
        <v>0</v>
      </c>
      <c r="E460" s="31">
        <f>'2 уровень'!I1301</f>
        <v>0</v>
      </c>
      <c r="F460" s="31">
        <f>'2 уровень'!J1301</f>
        <v>20.360638297872342</v>
      </c>
      <c r="G460" s="86" t="e">
        <f>'2 уровень'!K1301</f>
        <v>#DIV/0!</v>
      </c>
      <c r="H460" s="90">
        <f>'2 уровень'!L1301</f>
        <v>0</v>
      </c>
      <c r="I460" s="90">
        <f>'2 уровень'!M1301</f>
        <v>0</v>
      </c>
      <c r="J460" s="27">
        <f>'2 уровень'!N1301</f>
        <v>0</v>
      </c>
      <c r="K460" s="27">
        <f>'2 уровень'!O1301</f>
        <v>0</v>
      </c>
      <c r="L460" s="27">
        <f>'2 уровень'!P1301</f>
        <v>0</v>
      </c>
      <c r="M460" s="27">
        <f>'2 уровень'!Q1301</f>
        <v>0</v>
      </c>
      <c r="N460" s="27">
        <f>'2 уровень'!R1301</f>
        <v>0</v>
      </c>
      <c r="O460" s="27">
        <f>'2 уровень'!S1301</f>
        <v>0</v>
      </c>
      <c r="P460" s="90">
        <f>'2 уровень'!T1301</f>
        <v>0</v>
      </c>
      <c r="Q460" s="90">
        <f>'2 уровень'!U1301</f>
        <v>0</v>
      </c>
      <c r="R460" s="90">
        <f>'2 уровень'!V1301</f>
        <v>0</v>
      </c>
      <c r="S460" s="90">
        <f>'2 уровень'!W1301</f>
        <v>0</v>
      </c>
      <c r="T460" s="90">
        <f>'2 уровень'!X1301</f>
        <v>0</v>
      </c>
      <c r="U460" s="90">
        <f>'2 уровень'!Y1301</f>
        <v>0</v>
      </c>
      <c r="V460" s="780">
        <f>'2 уровень'!Z1301</f>
        <v>0</v>
      </c>
      <c r="W460" s="90">
        <f>'2 уровень'!AA1301</f>
        <v>0</v>
      </c>
      <c r="X460" s="90">
        <f>'2 уровень'!AB1301</f>
        <v>0</v>
      </c>
      <c r="Y460" s="90">
        <f>'2 уровень'!AC1301</f>
        <v>0</v>
      </c>
      <c r="Z460" s="90">
        <f>'2 уровень'!AD1301</f>
        <v>0</v>
      </c>
      <c r="AA460" s="385">
        <f>'2 уровень'!AE1301</f>
        <v>0</v>
      </c>
      <c r="AB460" s="90">
        <f>'2 уровень'!AE1301</f>
        <v>0</v>
      </c>
      <c r="AC460" s="90"/>
      <c r="AD460" s="964">
        <f>'2 уровень'!AF1302</f>
        <v>0</v>
      </c>
      <c r="AE460" s="983">
        <f>'2 уровень'!AG1302</f>
        <v>0</v>
      </c>
      <c r="AF460" s="186">
        <f t="shared" si="77"/>
        <v>0</v>
      </c>
      <c r="AG460" s="186">
        <f t="shared" si="76"/>
        <v>0</v>
      </c>
      <c r="AH460" s="881">
        <f t="shared" si="86"/>
        <v>0</v>
      </c>
      <c r="AI460" s="19">
        <f t="shared" si="87"/>
        <v>0</v>
      </c>
      <c r="AJ460" s="19"/>
      <c r="AK460" s="1030"/>
      <c r="AL460" s="19">
        <f t="shared" si="85"/>
        <v>0</v>
      </c>
      <c r="AM460" s="19"/>
      <c r="AN460" s="19"/>
      <c r="AO460" s="3514"/>
      <c r="AP460" s="3513"/>
      <c r="AQ460" s="3513"/>
      <c r="AR460" s="3513"/>
      <c r="AS460" s="3513"/>
      <c r="AT460" s="3513"/>
      <c r="AU460" s="3513"/>
      <c r="AV460" s="3513"/>
      <c r="AW460" s="3513"/>
      <c r="AX460" s="3513"/>
      <c r="AY460" s="3513"/>
      <c r="AZ460" s="3513"/>
      <c r="BA460" s="3513"/>
      <c r="BB460" s="3513"/>
      <c r="BC460" s="19"/>
      <c r="BD460" s="19"/>
      <c r="BE460" s="19"/>
      <c r="BF460" s="19"/>
      <c r="BG460" s="19"/>
      <c r="BH460" s="19"/>
      <c r="BI460" s="19"/>
      <c r="BJ460" s="19"/>
      <c r="BK460" s="19"/>
      <c r="BL460" s="19"/>
      <c r="BM460" s="19"/>
      <c r="BN460" s="19"/>
      <c r="BO460" s="19"/>
      <c r="BP460" s="19"/>
      <c r="BQ460" s="19"/>
      <c r="BR460" s="19"/>
      <c r="BS460" s="19"/>
      <c r="BT460" s="19"/>
      <c r="BU460" s="19"/>
      <c r="BV460" s="19"/>
      <c r="BW460" s="19"/>
      <c r="BX460" s="19"/>
      <c r="BY460" s="19"/>
      <c r="BZ460" s="19"/>
      <c r="CA460" s="19"/>
      <c r="CB460" s="19"/>
      <c r="CC460" s="19"/>
      <c r="CD460" s="19"/>
      <c r="CE460" s="19"/>
      <c r="CF460" s="19"/>
      <c r="CG460" s="19"/>
      <c r="CH460" s="19"/>
      <c r="CI460" s="19"/>
      <c r="CJ460" s="19"/>
      <c r="CK460" s="19"/>
      <c r="CL460" s="19"/>
      <c r="CM460" s="19"/>
      <c r="CN460" s="19"/>
      <c r="CO460" s="19"/>
      <c r="CP460" s="19"/>
      <c r="CQ460" s="19"/>
      <c r="CR460" s="19"/>
      <c r="CS460" s="19"/>
      <c r="CT460" s="19"/>
      <c r="CU460" s="19"/>
      <c r="CV460" s="19"/>
      <c r="CW460" s="19"/>
      <c r="CX460" s="19"/>
      <c r="CY460" s="19"/>
      <c r="CZ460" s="19"/>
      <c r="DA460" s="19"/>
      <c r="DB460" s="19"/>
      <c r="DC460" s="19"/>
      <c r="DD460" s="19"/>
      <c r="DE460" s="19"/>
      <c r="DF460" s="19"/>
      <c r="DG460" s="19"/>
      <c r="DH460" s="19"/>
      <c r="DI460" s="19"/>
      <c r="DJ460" s="19"/>
      <c r="DK460" s="19"/>
      <c r="DL460" s="19"/>
      <c r="DM460" s="19"/>
      <c r="DN460" s="19"/>
      <c r="DO460" s="19"/>
      <c r="DP460" s="19"/>
      <c r="DQ460" s="19"/>
      <c r="DR460" s="19"/>
      <c r="DS460" s="19"/>
      <c r="DT460" s="19"/>
      <c r="DU460" s="19"/>
      <c r="DV460" s="19"/>
      <c r="DW460" s="19"/>
      <c r="DX460" s="19"/>
      <c r="DY460" s="19"/>
      <c r="DZ460" s="19"/>
      <c r="EA460" s="19"/>
      <c r="EB460" s="19"/>
      <c r="EC460" s="19"/>
      <c r="ED460" s="19"/>
      <c r="EE460" s="19"/>
      <c r="EF460" s="19"/>
      <c r="EG460" s="19"/>
      <c r="EH460" s="19"/>
      <c r="EI460" s="19"/>
      <c r="EJ460" s="19"/>
      <c r="EK460" s="19"/>
      <c r="EL460" s="19"/>
      <c r="EM460" s="19"/>
      <c r="EN460" s="19"/>
      <c r="EO460" s="19"/>
      <c r="EP460" s="19"/>
      <c r="EQ460" s="19"/>
      <c r="ER460" s="19"/>
      <c r="ES460" s="19"/>
      <c r="ET460" s="19"/>
      <c r="EU460" s="19"/>
      <c r="EV460" s="19"/>
      <c r="EW460" s="19"/>
      <c r="EX460" s="19"/>
      <c r="EY460" s="19"/>
      <c r="EZ460" s="19"/>
      <c r="FA460" s="19"/>
      <c r="FB460" s="19"/>
      <c r="FC460" s="19"/>
      <c r="FD460" s="19"/>
      <c r="FE460" s="19"/>
      <c r="FF460" s="19"/>
      <c r="FG460" s="19"/>
      <c r="FH460" s="19"/>
      <c r="FI460" s="19"/>
      <c r="FJ460" s="19"/>
      <c r="FK460" s="19"/>
      <c r="FL460" s="19"/>
      <c r="FM460" s="19"/>
      <c r="FN460" s="19"/>
      <c r="FO460" s="19"/>
      <c r="FP460" s="19"/>
      <c r="FQ460" s="19"/>
      <c r="FR460" s="19"/>
      <c r="FS460" s="19"/>
      <c r="FT460" s="19"/>
      <c r="FU460" s="19"/>
      <c r="FV460" s="19"/>
      <c r="FW460" s="19"/>
      <c r="FX460" s="19"/>
      <c r="FY460" s="19"/>
      <c r="FZ460" s="19"/>
      <c r="GA460" s="19"/>
      <c r="GB460" s="19"/>
      <c r="GC460" s="19"/>
      <c r="GD460" s="19"/>
      <c r="GE460" s="19"/>
      <c r="GF460" s="19"/>
      <c r="GG460" s="19"/>
      <c r="GH460" s="19"/>
      <c r="GI460" s="19"/>
      <c r="GJ460" s="19"/>
      <c r="GK460" s="19"/>
      <c r="GL460" s="19"/>
      <c r="GM460" s="19"/>
      <c r="GN460" s="19"/>
      <c r="GO460" s="19"/>
      <c r="GP460" s="19"/>
      <c r="GQ460" s="19"/>
    </row>
    <row r="461" spans="1:199" s="60" customFormat="1" x14ac:dyDescent="0.25">
      <c r="A461" s="19"/>
      <c r="B461" s="19">
        <v>1</v>
      </c>
      <c r="C461" s="596" t="s">
        <v>321</v>
      </c>
      <c r="D461" s="31">
        <f>'2 уровень'!H1302</f>
        <v>0</v>
      </c>
      <c r="E461" s="31">
        <f>'2 уровень'!I1302</f>
        <v>0</v>
      </c>
      <c r="F461" s="31">
        <f>'2 уровень'!J1302</f>
        <v>191.39000000000001</v>
      </c>
      <c r="G461" s="86" t="e">
        <f>'2 уровень'!K1302</f>
        <v>#DIV/0!</v>
      </c>
      <c r="H461" s="90">
        <f>'2 уровень'!L1302</f>
        <v>0</v>
      </c>
      <c r="I461" s="90">
        <f>'2 уровень'!M1302</f>
        <v>0</v>
      </c>
      <c r="J461" s="27">
        <f>'2 уровень'!N1302</f>
        <v>0</v>
      </c>
      <c r="K461" s="27">
        <f>'2 уровень'!O1302</f>
        <v>0</v>
      </c>
      <c r="L461" s="27">
        <f>'2 уровень'!P1302</f>
        <v>0</v>
      </c>
      <c r="M461" s="27">
        <f>'2 уровень'!Q1302</f>
        <v>0</v>
      </c>
      <c r="N461" s="27">
        <f>'2 уровень'!R1302</f>
        <v>0</v>
      </c>
      <c r="O461" s="27">
        <f>'2 уровень'!S1302</f>
        <v>0</v>
      </c>
      <c r="P461" s="90">
        <f>'2 уровень'!T1302</f>
        <v>0</v>
      </c>
      <c r="Q461" s="90">
        <f>'2 уровень'!U1302</f>
        <v>0</v>
      </c>
      <c r="R461" s="90">
        <f>'2 уровень'!V1302</f>
        <v>0</v>
      </c>
      <c r="S461" s="90">
        <f>'2 уровень'!W1302</f>
        <v>0</v>
      </c>
      <c r="T461" s="90">
        <f>'2 уровень'!X1302</f>
        <v>0</v>
      </c>
      <c r="U461" s="90">
        <f>'2 уровень'!Y1302</f>
        <v>0</v>
      </c>
      <c r="V461" s="780">
        <f>'2 уровень'!Z1302</f>
        <v>0</v>
      </c>
      <c r="W461" s="90">
        <f>'2 уровень'!AA1302</f>
        <v>0</v>
      </c>
      <c r="X461" s="90">
        <f>'2 уровень'!AB1302</f>
        <v>0</v>
      </c>
      <c r="Y461" s="90">
        <f>'2 уровень'!AC1302</f>
        <v>0</v>
      </c>
      <c r="Z461" s="90">
        <f>'2 уровень'!AD1302</f>
        <v>0</v>
      </c>
      <c r="AA461" s="385">
        <f>'2 уровень'!AE1302</f>
        <v>0</v>
      </c>
      <c r="AB461" s="90">
        <f>'2 уровень'!AE1302</f>
        <v>0</v>
      </c>
      <c r="AC461" s="90"/>
      <c r="AD461" s="964" t="e">
        <f>'2 уровень'!#REF!</f>
        <v>#REF!</v>
      </c>
      <c r="AE461" s="983" t="e">
        <f>'2 уровень'!#REF!</f>
        <v>#REF!</v>
      </c>
      <c r="AF461" s="186">
        <f t="shared" si="77"/>
        <v>0</v>
      </c>
      <c r="AG461" s="186">
        <f t="shared" si="76"/>
        <v>0</v>
      </c>
      <c r="AH461" s="881">
        <f t="shared" si="86"/>
        <v>0</v>
      </c>
      <c r="AI461" s="19">
        <f t="shared" si="87"/>
        <v>0</v>
      </c>
      <c r="AJ461" s="19"/>
      <c r="AK461" s="1030"/>
      <c r="AL461" s="19">
        <f>E463-D463</f>
        <v>0</v>
      </c>
      <c r="AM461" s="19"/>
      <c r="AN461" s="19"/>
      <c r="AO461" s="3514"/>
      <c r="AP461" s="3513"/>
      <c r="AQ461" s="3513"/>
      <c r="AR461" s="3513"/>
      <c r="AS461" s="3513"/>
      <c r="AT461" s="3513"/>
      <c r="AU461" s="3513"/>
      <c r="AV461" s="3513"/>
      <c r="AW461" s="3513"/>
      <c r="AX461" s="3513"/>
      <c r="AY461" s="3513"/>
      <c r="AZ461" s="3513"/>
      <c r="BA461" s="3513"/>
      <c r="BB461" s="3513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  <c r="GA461" s="19"/>
      <c r="GB461" s="19"/>
      <c r="GC461" s="19"/>
      <c r="GD461" s="19"/>
      <c r="GE461" s="19"/>
      <c r="GF461" s="19"/>
      <c r="GG461" s="19"/>
      <c r="GH461" s="19"/>
      <c r="GI461" s="19"/>
      <c r="GJ461" s="19"/>
      <c r="GK461" s="19"/>
      <c r="GL461" s="19"/>
      <c r="GM461" s="19"/>
      <c r="GN461" s="19"/>
      <c r="GO461" s="19"/>
      <c r="GP461" s="19"/>
      <c r="GQ461" s="19"/>
    </row>
    <row r="462" spans="1:199" s="60" customFormat="1" ht="57.75" x14ac:dyDescent="0.25">
      <c r="A462" s="19"/>
      <c r="B462" s="19"/>
      <c r="C462" s="3438" t="s">
        <v>305</v>
      </c>
      <c r="D462" s="31">
        <f>'2 уровень'!H1303</f>
        <v>0</v>
      </c>
      <c r="E462" s="31">
        <f>'2 уровень'!I1303</f>
        <v>0</v>
      </c>
      <c r="F462" s="31">
        <f>'2 уровень'!J1303</f>
        <v>0</v>
      </c>
      <c r="G462" s="86" t="e">
        <f>'2 уровень'!K1303</f>
        <v>#DIV/0!</v>
      </c>
      <c r="H462" s="90"/>
      <c r="I462" s="90"/>
      <c r="J462" s="27"/>
      <c r="K462" s="27"/>
      <c r="L462" s="27"/>
      <c r="M462" s="27"/>
      <c r="N462" s="27"/>
      <c r="O462" s="27"/>
      <c r="P462" s="90"/>
      <c r="Q462" s="90"/>
      <c r="R462" s="90"/>
      <c r="S462" s="90"/>
      <c r="T462" s="90"/>
      <c r="U462" s="90"/>
      <c r="V462" s="780"/>
      <c r="W462" s="90"/>
      <c r="X462" s="90"/>
      <c r="Y462" s="90"/>
      <c r="Z462" s="90"/>
      <c r="AA462" s="385"/>
      <c r="AB462" s="90"/>
      <c r="AC462" s="90"/>
      <c r="AD462" s="964"/>
      <c r="AE462" s="983"/>
      <c r="AF462" s="186"/>
      <c r="AG462" s="186"/>
      <c r="AH462" s="881"/>
      <c r="AI462" s="19"/>
      <c r="AJ462" s="19"/>
      <c r="AK462" s="1030"/>
      <c r="AL462" s="19"/>
      <c r="AM462" s="19"/>
      <c r="AN462" s="19"/>
      <c r="AO462" s="3514"/>
      <c r="AP462" s="3513"/>
      <c r="AQ462" s="3513"/>
      <c r="AR462" s="3513"/>
      <c r="AS462" s="3513"/>
      <c r="AT462" s="3513"/>
      <c r="AU462" s="3513"/>
      <c r="AV462" s="3513"/>
      <c r="AW462" s="3513"/>
      <c r="AX462" s="3513"/>
      <c r="AY462" s="3513"/>
      <c r="AZ462" s="3513"/>
      <c r="BA462" s="3513"/>
      <c r="BB462" s="3513"/>
      <c r="BC462" s="19"/>
      <c r="BD462" s="19"/>
      <c r="BE462" s="19"/>
      <c r="BF462" s="19"/>
      <c r="BG462" s="19"/>
      <c r="BH462" s="19"/>
      <c r="BI462" s="19"/>
      <c r="BJ462" s="19"/>
      <c r="BK462" s="19"/>
      <c r="BL462" s="19"/>
      <c r="BM462" s="19"/>
      <c r="BN462" s="19"/>
      <c r="BO462" s="19"/>
      <c r="BP462" s="19"/>
      <c r="BQ462" s="19"/>
      <c r="BR462" s="19"/>
      <c r="BS462" s="19"/>
      <c r="BT462" s="19"/>
      <c r="BU462" s="19"/>
      <c r="BV462" s="19"/>
      <c r="BW462" s="19"/>
      <c r="BX462" s="19"/>
      <c r="BY462" s="19"/>
      <c r="BZ462" s="19"/>
      <c r="CA462" s="19"/>
      <c r="CB462" s="19"/>
      <c r="CC462" s="19"/>
      <c r="CD462" s="19"/>
      <c r="CE462" s="19"/>
      <c r="CF462" s="19"/>
      <c r="CG462" s="19"/>
      <c r="CH462" s="19"/>
      <c r="CI462" s="19"/>
      <c r="CJ462" s="19"/>
      <c r="CK462" s="19"/>
      <c r="CL462" s="19"/>
      <c r="CM462" s="19"/>
      <c r="CN462" s="19"/>
      <c r="CO462" s="19"/>
      <c r="CP462" s="19"/>
      <c r="CQ462" s="19"/>
      <c r="CR462" s="19"/>
      <c r="CS462" s="19"/>
      <c r="CT462" s="19"/>
      <c r="CU462" s="19"/>
      <c r="CV462" s="19"/>
      <c r="CW462" s="19"/>
      <c r="CX462" s="19"/>
      <c r="CY462" s="19"/>
      <c r="CZ462" s="19"/>
      <c r="DA462" s="19"/>
      <c r="DB462" s="19"/>
      <c r="DC462" s="19"/>
      <c r="DD462" s="19"/>
      <c r="DE462" s="19"/>
      <c r="DF462" s="19"/>
      <c r="DG462" s="19"/>
      <c r="DH462" s="19"/>
      <c r="DI462" s="19"/>
      <c r="DJ462" s="19"/>
      <c r="DK462" s="19"/>
      <c r="DL462" s="19"/>
      <c r="DM462" s="19"/>
      <c r="DN462" s="19"/>
      <c r="DO462" s="19"/>
      <c r="DP462" s="19"/>
      <c r="DQ462" s="19"/>
      <c r="DR462" s="19"/>
      <c r="DS462" s="19"/>
      <c r="DT462" s="19"/>
      <c r="DU462" s="19"/>
      <c r="DV462" s="19"/>
      <c r="DW462" s="19"/>
      <c r="DX462" s="19"/>
      <c r="DY462" s="19"/>
      <c r="DZ462" s="19"/>
      <c r="EA462" s="19"/>
      <c r="EB462" s="19"/>
      <c r="EC462" s="19"/>
      <c r="ED462" s="19"/>
      <c r="EE462" s="19"/>
      <c r="EF462" s="19"/>
      <c r="EG462" s="19"/>
      <c r="EH462" s="19"/>
      <c r="EI462" s="19"/>
      <c r="EJ462" s="19"/>
      <c r="EK462" s="19"/>
      <c r="EL462" s="19"/>
      <c r="EM462" s="19"/>
      <c r="EN462" s="19"/>
      <c r="EO462" s="19"/>
      <c r="EP462" s="19"/>
      <c r="EQ462" s="19"/>
      <c r="ER462" s="19"/>
      <c r="ES462" s="19"/>
      <c r="ET462" s="19"/>
      <c r="EU462" s="19"/>
      <c r="EV462" s="19"/>
      <c r="EW462" s="19"/>
      <c r="EX462" s="19"/>
      <c r="EY462" s="19"/>
      <c r="EZ462" s="19"/>
      <c r="FA462" s="19"/>
      <c r="FB462" s="19"/>
      <c r="FC462" s="19"/>
      <c r="FD462" s="19"/>
      <c r="FE462" s="19"/>
      <c r="FF462" s="19"/>
      <c r="FG462" s="19"/>
      <c r="FH462" s="19"/>
      <c r="FI462" s="19"/>
      <c r="FJ462" s="19"/>
      <c r="FK462" s="19"/>
      <c r="FL462" s="19"/>
      <c r="FM462" s="19"/>
      <c r="FN462" s="19"/>
      <c r="FO462" s="19"/>
      <c r="FP462" s="19"/>
      <c r="FQ462" s="19"/>
      <c r="FR462" s="19"/>
      <c r="FS462" s="19"/>
      <c r="FT462" s="19"/>
      <c r="FU462" s="19"/>
      <c r="FV462" s="19"/>
      <c r="FW462" s="19"/>
      <c r="FX462" s="19"/>
      <c r="FY462" s="19"/>
      <c r="FZ462" s="19"/>
      <c r="GA462" s="19"/>
      <c r="GB462" s="19"/>
      <c r="GC462" s="19"/>
      <c r="GD462" s="19"/>
      <c r="GE462" s="19"/>
      <c r="GF462" s="19"/>
      <c r="GG462" s="19"/>
      <c r="GH462" s="19"/>
      <c r="GI462" s="19"/>
      <c r="GJ462" s="19"/>
      <c r="GK462" s="19"/>
      <c r="GL462" s="19"/>
      <c r="GM462" s="19"/>
      <c r="GN462" s="19"/>
      <c r="GO462" s="19"/>
      <c r="GP462" s="19"/>
      <c r="GQ462" s="19"/>
    </row>
    <row r="463" spans="1:199" s="60" customFormat="1" x14ac:dyDescent="0.25">
      <c r="A463" s="19">
        <v>1</v>
      </c>
      <c r="B463" s="19">
        <v>1</v>
      </c>
      <c r="C463" s="548" t="s">
        <v>217</v>
      </c>
      <c r="D463" s="31">
        <f>'2 уровень'!H1304</f>
        <v>0</v>
      </c>
      <c r="E463" s="31">
        <f>'2 уровень'!I1304</f>
        <v>0</v>
      </c>
      <c r="F463" s="31">
        <f>'2 уровень'!J1304</f>
        <v>0</v>
      </c>
      <c r="G463" s="86" t="e">
        <f>'2 уровень'!K1304</f>
        <v>#DIV/0!</v>
      </c>
      <c r="H463" s="90">
        <f>'2 уровень'!L1304</f>
        <v>0</v>
      </c>
      <c r="I463" s="90">
        <f>'2 уровень'!M1304</f>
        <v>0</v>
      </c>
      <c r="J463" s="27">
        <f>'2 уровень'!N1304</f>
        <v>0</v>
      </c>
      <c r="K463" s="27">
        <f>'2 уровень'!O1304</f>
        <v>0</v>
      </c>
      <c r="L463" s="27">
        <f>'2 уровень'!P1304</f>
        <v>0</v>
      </c>
      <c r="M463" s="27">
        <f>'2 уровень'!Q1304</f>
        <v>0</v>
      </c>
      <c r="N463" s="27">
        <f>'2 уровень'!R1304</f>
        <v>0</v>
      </c>
      <c r="O463" s="27">
        <f>'2 уровень'!S1304</f>
        <v>0</v>
      </c>
      <c r="P463" s="90">
        <f>'2 уровень'!T1304</f>
        <v>0</v>
      </c>
      <c r="Q463" s="90">
        <f>'2 уровень'!U1304</f>
        <v>0</v>
      </c>
      <c r="R463" s="90">
        <f>'2 уровень'!V1304</f>
        <v>0</v>
      </c>
      <c r="S463" s="90">
        <f>'2 уровень'!W1304</f>
        <v>0</v>
      </c>
      <c r="T463" s="90">
        <f>'2 уровень'!X1304</f>
        <v>0</v>
      </c>
      <c r="U463" s="90">
        <f>'2 уровень'!Y1304</f>
        <v>0</v>
      </c>
      <c r="V463" s="780">
        <f>'2 уровень'!Z1304</f>
        <v>0</v>
      </c>
      <c r="W463" s="90">
        <f>'2 уровень'!AA1304</f>
        <v>0</v>
      </c>
      <c r="X463" s="90">
        <f>'2 уровень'!AB1304</f>
        <v>0</v>
      </c>
      <c r="Y463" s="90">
        <f>'2 уровень'!AC1304</f>
        <v>0</v>
      </c>
      <c r="Z463" s="90">
        <f>'2 уровень'!AD1304</f>
        <v>0</v>
      </c>
      <c r="AA463" s="385">
        <f>'2 уровень'!AE1304</f>
        <v>0</v>
      </c>
      <c r="AB463" s="90">
        <f>'2 уровень'!AE1304</f>
        <v>0</v>
      </c>
      <c r="AC463" s="90"/>
      <c r="AD463" s="964" t="e">
        <f>'2 уровень'!#REF!</f>
        <v>#REF!</v>
      </c>
      <c r="AE463" s="983" t="e">
        <f>'2 уровень'!#REF!</f>
        <v>#REF!</v>
      </c>
      <c r="AF463" s="186">
        <f t="shared" si="77"/>
        <v>0</v>
      </c>
      <c r="AG463" s="186">
        <f t="shared" si="76"/>
        <v>0</v>
      </c>
      <c r="AH463" s="881">
        <f t="shared" si="86"/>
        <v>0</v>
      </c>
      <c r="AI463" s="19" t="e">
        <f t="shared" si="87"/>
        <v>#DIV/0!</v>
      </c>
      <c r="AJ463" s="19"/>
      <c r="AK463" s="1030"/>
      <c r="AL463" s="19">
        <f t="shared" si="85"/>
        <v>0</v>
      </c>
      <c r="AM463" s="19"/>
      <c r="AN463" s="19"/>
      <c r="AO463" s="3514"/>
      <c r="AP463" s="3513"/>
      <c r="AQ463" s="3513"/>
      <c r="AR463" s="3513"/>
      <c r="AS463" s="3513"/>
      <c r="AT463" s="3513"/>
      <c r="AU463" s="3513"/>
      <c r="AV463" s="3513"/>
      <c r="AW463" s="3513"/>
      <c r="AX463" s="3513"/>
      <c r="AY463" s="3513"/>
      <c r="AZ463" s="3513"/>
      <c r="BA463" s="3513"/>
      <c r="BB463" s="3513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  <c r="GA463" s="19"/>
      <c r="GB463" s="19"/>
      <c r="GC463" s="19"/>
      <c r="GD463" s="19"/>
      <c r="GE463" s="19"/>
      <c r="GF463" s="19"/>
      <c r="GG463" s="19"/>
      <c r="GH463" s="19"/>
      <c r="GI463" s="19"/>
      <c r="GJ463" s="19"/>
      <c r="GK463" s="19"/>
      <c r="GL463" s="19"/>
      <c r="GM463" s="19"/>
      <c r="GN463" s="19"/>
      <c r="GO463" s="19"/>
      <c r="GP463" s="19"/>
      <c r="GQ463" s="19"/>
    </row>
    <row r="464" spans="1:199" s="60" customFormat="1" ht="90" x14ac:dyDescent="0.25">
      <c r="A464" s="19">
        <v>1</v>
      </c>
      <c r="B464" s="19">
        <v>1</v>
      </c>
      <c r="C464" s="596" t="s">
        <v>508</v>
      </c>
      <c r="D464" s="31">
        <f>'2 уровень'!H1305</f>
        <v>0</v>
      </c>
      <c r="E464" s="31">
        <f>'2 уровень'!I1305</f>
        <v>0</v>
      </c>
      <c r="F464" s="31">
        <f>'2 уровень'!J1305</f>
        <v>1</v>
      </c>
      <c r="G464" s="86" t="e">
        <f>'2 уровень'!K1305</f>
        <v>#DIV/0!</v>
      </c>
      <c r="H464" s="90">
        <f>'2 уровень'!L1305</f>
        <v>0</v>
      </c>
      <c r="I464" s="90">
        <f>'2 уровень'!M1305</f>
        <v>0</v>
      </c>
      <c r="J464" s="27">
        <f>'2 уровень'!N1305</f>
        <v>0</v>
      </c>
      <c r="K464" s="27">
        <f>'2 уровень'!O1305</f>
        <v>0</v>
      </c>
      <c r="L464" s="27">
        <f>'2 уровень'!P1305</f>
        <v>0</v>
      </c>
      <c r="M464" s="27">
        <f>'2 уровень'!Q1305</f>
        <v>0</v>
      </c>
      <c r="N464" s="27">
        <f>'2 уровень'!R1305</f>
        <v>0</v>
      </c>
      <c r="O464" s="27">
        <f>'2 уровень'!S1305</f>
        <v>0</v>
      </c>
      <c r="P464" s="90">
        <f>'2 уровень'!T1305</f>
        <v>0</v>
      </c>
      <c r="Q464" s="90">
        <f>'2 уровень'!U1305</f>
        <v>0</v>
      </c>
      <c r="R464" s="90">
        <f>'2 уровень'!V1305</f>
        <v>0</v>
      </c>
      <c r="S464" s="90">
        <f>'2 уровень'!W1305</f>
        <v>0</v>
      </c>
      <c r="T464" s="90">
        <f>'2 уровень'!X1305</f>
        <v>0</v>
      </c>
      <c r="U464" s="90">
        <f>'2 уровень'!Y1305</f>
        <v>4.43201</v>
      </c>
      <c r="V464" s="780">
        <f>'2 уровень'!Z1305</f>
        <v>0</v>
      </c>
      <c r="W464" s="90">
        <f>'2 уровень'!AA1305</f>
        <v>0</v>
      </c>
      <c r="X464" s="90">
        <f>'2 уровень'!AB1305</f>
        <v>4.43201</v>
      </c>
      <c r="Y464" s="90">
        <f>'2 уровень'!AC1305</f>
        <v>0</v>
      </c>
      <c r="Z464" s="90">
        <f>'2 уровень'!AD1305</f>
        <v>0</v>
      </c>
      <c r="AA464" s="385">
        <f>'2 уровень'!AE1305</f>
        <v>4.43201</v>
      </c>
      <c r="AB464" s="90">
        <f>'2 уровень'!AE1305</f>
        <v>4.43201</v>
      </c>
      <c r="AC464" s="90"/>
      <c r="AD464" s="964" t="e">
        <f>'2 уровень'!#REF!</f>
        <v>#REF!</v>
      </c>
      <c r="AE464" s="983" t="e">
        <f>'2 уровень'!#REF!</f>
        <v>#REF!</v>
      </c>
      <c r="AF464" s="186">
        <f t="shared" si="77"/>
        <v>4432.01</v>
      </c>
      <c r="AG464" s="186">
        <f t="shared" si="76"/>
        <v>0</v>
      </c>
      <c r="AH464" s="881">
        <f t="shared" si="86"/>
        <v>0</v>
      </c>
      <c r="AI464" s="19">
        <f t="shared" si="87"/>
        <v>4432.01</v>
      </c>
      <c r="AJ464" s="19"/>
      <c r="AK464" s="1030"/>
      <c r="AL464" s="19">
        <f t="shared" si="85"/>
        <v>0</v>
      </c>
      <c r="AM464" s="19"/>
      <c r="AN464" s="19"/>
      <c r="AO464" s="3514"/>
      <c r="AP464" s="3513"/>
      <c r="AQ464" s="3513"/>
      <c r="AR464" s="3513"/>
      <c r="AS464" s="3513"/>
      <c r="AT464" s="3513"/>
      <c r="AU464" s="3513"/>
      <c r="AV464" s="3513"/>
      <c r="AW464" s="3513"/>
      <c r="AX464" s="3513"/>
      <c r="AY464" s="3513"/>
      <c r="AZ464" s="3513"/>
      <c r="BA464" s="3513"/>
      <c r="BB464" s="3513"/>
      <c r="BC464" s="19"/>
      <c r="BD464" s="19"/>
      <c r="BE464" s="19"/>
      <c r="BF464" s="19"/>
      <c r="BG464" s="19"/>
      <c r="BH464" s="19"/>
      <c r="BI464" s="19"/>
      <c r="BJ464" s="19"/>
      <c r="BK464" s="19"/>
      <c r="BL464" s="19"/>
      <c r="BM464" s="19"/>
      <c r="BN464" s="19"/>
      <c r="BO464" s="19"/>
      <c r="BP464" s="19"/>
      <c r="BQ464" s="19"/>
      <c r="BR464" s="19"/>
      <c r="BS464" s="19"/>
      <c r="BT464" s="19"/>
      <c r="BU464" s="19"/>
      <c r="BV464" s="19"/>
      <c r="BW464" s="19"/>
      <c r="BX464" s="19"/>
      <c r="BY464" s="19"/>
      <c r="BZ464" s="19"/>
      <c r="CA464" s="19"/>
      <c r="CB464" s="19"/>
      <c r="CC464" s="19"/>
      <c r="CD464" s="19"/>
      <c r="CE464" s="19"/>
      <c r="CF464" s="19"/>
      <c r="CG464" s="19"/>
      <c r="CH464" s="19"/>
      <c r="CI464" s="19"/>
      <c r="CJ464" s="19"/>
      <c r="CK464" s="19"/>
      <c r="CL464" s="19"/>
      <c r="CM464" s="19"/>
      <c r="CN464" s="19"/>
      <c r="CO464" s="19"/>
      <c r="CP464" s="19"/>
      <c r="CQ464" s="19"/>
      <c r="CR464" s="19"/>
      <c r="CS464" s="19"/>
      <c r="CT464" s="19"/>
      <c r="CU464" s="19"/>
      <c r="CV464" s="19"/>
      <c r="CW464" s="19"/>
      <c r="CX464" s="19"/>
      <c r="CY464" s="19"/>
      <c r="CZ464" s="19"/>
      <c r="DA464" s="19"/>
      <c r="DB464" s="19"/>
      <c r="DC464" s="19"/>
      <c r="DD464" s="19"/>
      <c r="DE464" s="19"/>
      <c r="DF464" s="19"/>
      <c r="DG464" s="19"/>
      <c r="DH464" s="19"/>
      <c r="DI464" s="19"/>
      <c r="DJ464" s="19"/>
      <c r="DK464" s="19"/>
      <c r="DL464" s="19"/>
      <c r="DM464" s="19"/>
      <c r="DN464" s="19"/>
      <c r="DO464" s="19"/>
      <c r="DP464" s="19"/>
      <c r="DQ464" s="19"/>
      <c r="DR464" s="19"/>
      <c r="DS464" s="19"/>
      <c r="DT464" s="19"/>
      <c r="DU464" s="19"/>
      <c r="DV464" s="19"/>
      <c r="DW464" s="19"/>
      <c r="DX464" s="19"/>
      <c r="DY464" s="19"/>
      <c r="DZ464" s="19"/>
      <c r="EA464" s="19"/>
      <c r="EB464" s="19"/>
      <c r="EC464" s="19"/>
      <c r="ED464" s="19"/>
      <c r="EE464" s="19"/>
      <c r="EF464" s="19"/>
      <c r="EG464" s="19"/>
      <c r="EH464" s="19"/>
      <c r="EI464" s="19"/>
      <c r="EJ464" s="19"/>
      <c r="EK464" s="19"/>
      <c r="EL464" s="19"/>
      <c r="EM464" s="19"/>
      <c r="EN464" s="19"/>
      <c r="EO464" s="19"/>
      <c r="EP464" s="19"/>
      <c r="EQ464" s="19"/>
      <c r="ER464" s="19"/>
      <c r="ES464" s="19"/>
      <c r="ET464" s="19"/>
      <c r="EU464" s="19"/>
      <c r="EV464" s="19"/>
      <c r="EW464" s="19"/>
      <c r="EX464" s="19"/>
      <c r="EY464" s="19"/>
      <c r="EZ464" s="19"/>
      <c r="FA464" s="19"/>
      <c r="FB464" s="19"/>
      <c r="FC464" s="19"/>
      <c r="FD464" s="19"/>
      <c r="FE464" s="19"/>
      <c r="FF464" s="19"/>
      <c r="FG464" s="19"/>
      <c r="FH464" s="19"/>
      <c r="FI464" s="19"/>
      <c r="FJ464" s="19"/>
      <c r="FK464" s="19"/>
      <c r="FL464" s="19"/>
      <c r="FM464" s="19"/>
      <c r="FN464" s="19"/>
      <c r="FO464" s="19"/>
      <c r="FP464" s="19"/>
      <c r="FQ464" s="19"/>
      <c r="FR464" s="19"/>
      <c r="FS464" s="19"/>
      <c r="FT464" s="19"/>
      <c r="FU464" s="19"/>
      <c r="FV464" s="19"/>
      <c r="FW464" s="19"/>
      <c r="FX464" s="19"/>
      <c r="FY464" s="19"/>
      <c r="FZ464" s="19"/>
      <c r="GA464" s="19"/>
      <c r="GB464" s="19"/>
      <c r="GC464" s="19"/>
      <c r="GD464" s="19"/>
      <c r="GE464" s="19"/>
      <c r="GF464" s="19"/>
      <c r="GG464" s="19"/>
      <c r="GH464" s="19"/>
      <c r="GI464" s="19"/>
      <c r="GJ464" s="19"/>
      <c r="GK464" s="19"/>
      <c r="GL464" s="19"/>
      <c r="GM464" s="19"/>
      <c r="GN464" s="19"/>
      <c r="GO464" s="19"/>
      <c r="GP464" s="19"/>
      <c r="GQ464" s="19"/>
    </row>
    <row r="465" spans="1:199" s="60" customFormat="1" ht="29.25" x14ac:dyDescent="0.25">
      <c r="A465" s="19">
        <v>1</v>
      </c>
      <c r="B465" s="19">
        <v>1</v>
      </c>
      <c r="C465" s="1034" t="s">
        <v>260</v>
      </c>
      <c r="D465" s="31">
        <f>'2 уровень'!H1306</f>
        <v>0</v>
      </c>
      <c r="E465" s="31">
        <f>'2 уровень'!I1306</f>
        <v>0</v>
      </c>
      <c r="F465" s="31">
        <f>'2 уровень'!J1306</f>
        <v>141.54249999999999</v>
      </c>
      <c r="G465" s="86" t="e">
        <f>'2 уровень'!K1306</f>
        <v>#DIV/0!</v>
      </c>
      <c r="H465" s="73">
        <f>'2 уровень'!L1306</f>
        <v>0</v>
      </c>
      <c r="I465" s="73">
        <f>'2 уровень'!M1306</f>
        <v>0</v>
      </c>
      <c r="J465" s="24">
        <f>'2 уровень'!N1306</f>
        <v>0</v>
      </c>
      <c r="K465" s="24">
        <f>'2 уровень'!O1306</f>
        <v>0</v>
      </c>
      <c r="L465" s="24">
        <f>'2 уровень'!P1306</f>
        <v>0</v>
      </c>
      <c r="M465" s="24">
        <f>'2 уровень'!Q1306</f>
        <v>0</v>
      </c>
      <c r="N465" s="24">
        <f>'2 уровень'!R1306</f>
        <v>0</v>
      </c>
      <c r="O465" s="24">
        <f>'2 уровень'!S1306</f>
        <v>0</v>
      </c>
      <c r="P465" s="73">
        <f>'2 уровень'!T1306</f>
        <v>0</v>
      </c>
      <c r="Q465" s="73">
        <f>'2 уровень'!U1306</f>
        <v>0</v>
      </c>
      <c r="R465" s="73">
        <f>'2 уровень'!V1306</f>
        <v>0</v>
      </c>
      <c r="S465" s="73">
        <f>'2 уровень'!W1306</f>
        <v>0</v>
      </c>
      <c r="T465" s="73">
        <f>'2 уровень'!X1306</f>
        <v>0</v>
      </c>
      <c r="U465" s="73">
        <f>'2 уровень'!Y1306</f>
        <v>0</v>
      </c>
      <c r="V465" s="773">
        <f>'2 уровень'!Z1306</f>
        <v>0</v>
      </c>
      <c r="W465" s="73">
        <f>'2 уровень'!AA1306</f>
        <v>0</v>
      </c>
      <c r="X465" s="73">
        <f>'2 уровень'!AB1306</f>
        <v>0</v>
      </c>
      <c r="Y465" s="73">
        <f>'2 уровень'!AC1306</f>
        <v>0</v>
      </c>
      <c r="Z465" s="73">
        <f>'2 уровень'!AD1306</f>
        <v>0</v>
      </c>
      <c r="AA465" s="379">
        <f>'2 уровень'!AE1306</f>
        <v>0</v>
      </c>
      <c r="AB465" s="73">
        <f>'2 уровень'!AE1306</f>
        <v>0</v>
      </c>
      <c r="AC465" s="73" t="e">
        <f>AA465/T465*100</f>
        <v>#DIV/0!</v>
      </c>
      <c r="AD465" s="964">
        <f>'2 уровень'!AF1304</f>
        <v>0</v>
      </c>
      <c r="AE465" s="972">
        <f>'2 уровень'!AG1304</f>
        <v>0</v>
      </c>
      <c r="AF465" s="186">
        <f t="shared" si="77"/>
        <v>0</v>
      </c>
      <c r="AG465" s="186">
        <f t="shared" si="76"/>
        <v>0</v>
      </c>
      <c r="AH465" s="881">
        <f t="shared" si="86"/>
        <v>0</v>
      </c>
      <c r="AI465" s="19">
        <f t="shared" si="87"/>
        <v>0</v>
      </c>
      <c r="AJ465" s="19"/>
      <c r="AK465" s="1030"/>
      <c r="AL465" s="19">
        <f t="shared" si="85"/>
        <v>0</v>
      </c>
      <c r="AM465" s="19"/>
      <c r="AN465" s="19"/>
      <c r="AO465" s="3514"/>
      <c r="AP465" s="3513"/>
      <c r="AQ465" s="3513"/>
      <c r="AR465" s="3513"/>
      <c r="AS465" s="3513"/>
      <c r="AT465" s="3513"/>
      <c r="AU465" s="3513"/>
      <c r="AV465" s="3513"/>
      <c r="AW465" s="3513"/>
      <c r="AX465" s="3513"/>
      <c r="AY465" s="3513"/>
      <c r="AZ465" s="3513"/>
      <c r="BA465" s="3513"/>
      <c r="BB465" s="3513"/>
      <c r="BC465" s="19"/>
      <c r="BD465" s="19"/>
      <c r="BE465" s="19"/>
      <c r="BF465" s="19"/>
      <c r="BG465" s="19"/>
      <c r="BH465" s="19"/>
      <c r="BI465" s="19"/>
      <c r="BJ465" s="19"/>
      <c r="BK465" s="19"/>
      <c r="BL465" s="19"/>
      <c r="BM465" s="19"/>
      <c r="BN465" s="19"/>
      <c r="BO465" s="19"/>
      <c r="BP465" s="19"/>
      <c r="BQ465" s="19"/>
      <c r="BR465" s="19"/>
      <c r="BS465" s="19"/>
      <c r="BT465" s="19"/>
      <c r="BU465" s="19"/>
      <c r="BV465" s="19"/>
      <c r="BW465" s="19"/>
      <c r="BX465" s="19"/>
      <c r="BY465" s="19"/>
      <c r="BZ465" s="19"/>
      <c r="CA465" s="19"/>
      <c r="CB465" s="19"/>
      <c r="CC465" s="19"/>
      <c r="CD465" s="19"/>
      <c r="CE465" s="19"/>
      <c r="CF465" s="19"/>
      <c r="CG465" s="19"/>
      <c r="CH465" s="19"/>
      <c r="CI465" s="19"/>
      <c r="CJ465" s="19"/>
      <c r="CK465" s="19"/>
      <c r="CL465" s="19"/>
      <c r="CM465" s="19"/>
      <c r="CN465" s="19"/>
      <c r="CO465" s="19"/>
      <c r="CP465" s="19"/>
      <c r="CQ465" s="19"/>
      <c r="CR465" s="19"/>
      <c r="CS465" s="19"/>
      <c r="CT465" s="19"/>
      <c r="CU465" s="19"/>
      <c r="CV465" s="19"/>
      <c r="CW465" s="19"/>
      <c r="CX465" s="19"/>
      <c r="CY465" s="19"/>
      <c r="CZ465" s="19"/>
      <c r="DA465" s="19"/>
      <c r="DB465" s="19"/>
      <c r="DC465" s="19"/>
      <c r="DD465" s="19"/>
      <c r="DE465" s="19"/>
      <c r="DF465" s="19"/>
      <c r="DG465" s="19"/>
      <c r="DH465" s="19"/>
      <c r="DI465" s="19"/>
      <c r="DJ465" s="19"/>
      <c r="DK465" s="19"/>
      <c r="DL465" s="19"/>
      <c r="DM465" s="19"/>
      <c r="DN465" s="19"/>
      <c r="DO465" s="19"/>
      <c r="DP465" s="19"/>
      <c r="DQ465" s="19"/>
      <c r="DR465" s="19"/>
      <c r="DS465" s="19"/>
      <c r="DT465" s="19"/>
      <c r="DU465" s="19"/>
      <c r="DV465" s="19"/>
      <c r="DW465" s="19"/>
      <c r="DX465" s="19"/>
      <c r="DY465" s="19"/>
      <c r="DZ465" s="19"/>
      <c r="EA465" s="19"/>
      <c r="EB465" s="19"/>
      <c r="EC465" s="19"/>
      <c r="ED465" s="19"/>
      <c r="EE465" s="19"/>
      <c r="EF465" s="19"/>
      <c r="EG465" s="19"/>
      <c r="EH465" s="19"/>
      <c r="EI465" s="19"/>
      <c r="EJ465" s="19"/>
      <c r="EK465" s="19"/>
      <c r="EL465" s="19"/>
      <c r="EM465" s="19"/>
      <c r="EN465" s="19"/>
      <c r="EO465" s="19"/>
      <c r="EP465" s="19"/>
      <c r="EQ465" s="19"/>
      <c r="ER465" s="19"/>
      <c r="ES465" s="19"/>
      <c r="ET465" s="19"/>
      <c r="EU465" s="19"/>
      <c r="EV465" s="19"/>
      <c r="EW465" s="19"/>
      <c r="EX465" s="19"/>
      <c r="EY465" s="19"/>
      <c r="EZ465" s="19"/>
      <c r="FA465" s="19"/>
      <c r="FB465" s="19"/>
      <c r="FC465" s="19"/>
      <c r="FD465" s="19"/>
      <c r="FE465" s="19"/>
      <c r="FF465" s="19"/>
      <c r="FG465" s="19"/>
      <c r="FH465" s="19"/>
      <c r="FI465" s="19"/>
      <c r="FJ465" s="19"/>
      <c r="FK465" s="19"/>
      <c r="FL465" s="19"/>
      <c r="FM465" s="19"/>
      <c r="FN465" s="19"/>
      <c r="FO465" s="19"/>
      <c r="FP465" s="19"/>
      <c r="FQ465" s="19"/>
      <c r="FR465" s="19"/>
      <c r="FS465" s="19"/>
      <c r="FT465" s="19"/>
      <c r="FU465" s="19"/>
      <c r="FV465" s="19"/>
      <c r="FW465" s="19"/>
      <c r="FX465" s="19"/>
      <c r="FY465" s="19"/>
      <c r="FZ465" s="19"/>
      <c r="GA465" s="19"/>
      <c r="GB465" s="19"/>
      <c r="GC465" s="19"/>
      <c r="GD465" s="19"/>
      <c r="GE465" s="19"/>
      <c r="GF465" s="19"/>
      <c r="GG465" s="19"/>
      <c r="GH465" s="19"/>
      <c r="GI465" s="19"/>
      <c r="GJ465" s="19"/>
      <c r="GK465" s="19"/>
      <c r="GL465" s="19"/>
      <c r="GM465" s="19"/>
      <c r="GN465" s="19"/>
      <c r="GO465" s="19"/>
      <c r="GP465" s="19"/>
      <c r="GQ465" s="19"/>
    </row>
    <row r="466" spans="1:199" s="60" customFormat="1" ht="29.25" x14ac:dyDescent="0.25">
      <c r="A466" s="19">
        <v>1</v>
      </c>
      <c r="B466" s="19">
        <v>1</v>
      </c>
      <c r="C466" s="607" t="s">
        <v>273</v>
      </c>
      <c r="D466" s="31">
        <f>'2 уровень'!H1307</f>
        <v>0</v>
      </c>
      <c r="E466" s="31">
        <f>'2 уровень'!I1307</f>
        <v>0</v>
      </c>
      <c r="F466" s="31">
        <f>'2 уровень'!J1307</f>
        <v>0</v>
      </c>
      <c r="G466" s="86" t="e">
        <f>'2 уровень'!K1307</f>
        <v>#DIV/0!</v>
      </c>
      <c r="H466" s="90">
        <f>'2 уровень'!L1307</f>
        <v>0</v>
      </c>
      <c r="I466" s="90">
        <f>'2 уровень'!M1307</f>
        <v>0</v>
      </c>
      <c r="J466" s="27">
        <f>'2 уровень'!N1307</f>
        <v>0</v>
      </c>
      <c r="K466" s="27">
        <f>'2 уровень'!O1307</f>
        <v>0</v>
      </c>
      <c r="L466" s="27">
        <f>'2 уровень'!P1307</f>
        <v>0</v>
      </c>
      <c r="M466" s="27">
        <f>'2 уровень'!Q1307</f>
        <v>0</v>
      </c>
      <c r="N466" s="27">
        <f>'2 уровень'!R1307</f>
        <v>0</v>
      </c>
      <c r="O466" s="27">
        <f>'2 уровень'!S1307</f>
        <v>0</v>
      </c>
      <c r="P466" s="90">
        <f>'2 уровень'!T1307</f>
        <v>0</v>
      </c>
      <c r="Q466" s="90">
        <f>'2 уровень'!U1307</f>
        <v>0</v>
      </c>
      <c r="R466" s="90">
        <f>'2 уровень'!V1307</f>
        <v>0</v>
      </c>
      <c r="S466" s="90">
        <f>'2 уровень'!W1307</f>
        <v>0</v>
      </c>
      <c r="T466" s="90">
        <f>'2 уровень'!X1307</f>
        <v>0</v>
      </c>
      <c r="U466" s="90">
        <f>'2 уровень'!Y1307</f>
        <v>0</v>
      </c>
      <c r="V466" s="780">
        <f>'2 уровень'!Z1307</f>
        <v>0</v>
      </c>
      <c r="W466" s="90">
        <f>'2 уровень'!AA1307</f>
        <v>0</v>
      </c>
      <c r="X466" s="90">
        <f>'2 уровень'!AB1307</f>
        <v>0</v>
      </c>
      <c r="Y466" s="90">
        <f>'2 уровень'!AC1307</f>
        <v>0</v>
      </c>
      <c r="Z466" s="90">
        <f>'2 уровень'!AD1307</f>
        <v>0</v>
      </c>
      <c r="AA466" s="385">
        <f>'2 уровень'!AE1307</f>
        <v>0</v>
      </c>
      <c r="AB466" s="90">
        <f>'2 уровень'!AE1307</f>
        <v>0</v>
      </c>
      <c r="AC466" s="90"/>
      <c r="AD466" s="964">
        <f>'2 уровень'!AF1305</f>
        <v>0</v>
      </c>
      <c r="AE466" s="983">
        <f>'2 уровень'!AG1305</f>
        <v>0</v>
      </c>
      <c r="AF466" s="186">
        <f t="shared" si="77"/>
        <v>0</v>
      </c>
      <c r="AG466" s="186">
        <f t="shared" si="76"/>
        <v>0</v>
      </c>
      <c r="AH466" s="881">
        <f t="shared" si="86"/>
        <v>0</v>
      </c>
      <c r="AI466" s="19" t="e">
        <f t="shared" si="87"/>
        <v>#DIV/0!</v>
      </c>
      <c r="AJ466" s="19"/>
      <c r="AK466" s="1030"/>
      <c r="AL466" s="19">
        <f t="shared" si="85"/>
        <v>0</v>
      </c>
      <c r="AM466" s="19"/>
      <c r="AN466" s="19"/>
      <c r="AO466" s="3514"/>
      <c r="AP466" s="3513"/>
      <c r="AQ466" s="3513"/>
      <c r="AR466" s="3513"/>
      <c r="AS466" s="3513"/>
      <c r="AT466" s="3513"/>
      <c r="AU466" s="3513"/>
      <c r="AV466" s="3513"/>
      <c r="AW466" s="3513"/>
      <c r="AX466" s="3513"/>
      <c r="AY466" s="3513"/>
      <c r="AZ466" s="3513"/>
      <c r="BA466" s="3513"/>
      <c r="BB466" s="3513"/>
      <c r="BC466" s="19"/>
      <c r="BD466" s="19"/>
      <c r="BE466" s="19"/>
      <c r="BF466" s="19"/>
      <c r="BG466" s="19"/>
      <c r="BH466" s="19"/>
      <c r="BI466" s="19"/>
      <c r="BJ466" s="19"/>
      <c r="BK466" s="19"/>
      <c r="BL466" s="19"/>
      <c r="BM466" s="19"/>
      <c r="BN466" s="19"/>
      <c r="BO466" s="19"/>
      <c r="BP466" s="19"/>
      <c r="BQ466" s="19"/>
      <c r="BR466" s="19"/>
      <c r="BS466" s="19"/>
      <c r="BT466" s="19"/>
      <c r="BU466" s="19"/>
      <c r="BV466" s="19"/>
      <c r="BW466" s="19"/>
      <c r="BX466" s="19"/>
      <c r="BY466" s="19"/>
      <c r="BZ466" s="19"/>
      <c r="CA466" s="19"/>
      <c r="CB466" s="19"/>
      <c r="CC466" s="19"/>
      <c r="CD466" s="19"/>
      <c r="CE466" s="19"/>
      <c r="CF466" s="19"/>
      <c r="CG466" s="19"/>
      <c r="CH466" s="19"/>
      <c r="CI466" s="19"/>
      <c r="CJ466" s="19"/>
      <c r="CK466" s="19"/>
      <c r="CL466" s="19"/>
      <c r="CM466" s="19"/>
      <c r="CN466" s="19"/>
      <c r="CO466" s="19"/>
      <c r="CP466" s="19"/>
      <c r="CQ466" s="19"/>
      <c r="CR466" s="19"/>
      <c r="CS466" s="19"/>
      <c r="CT466" s="19"/>
      <c r="CU466" s="19"/>
      <c r="CV466" s="19"/>
      <c r="CW466" s="19"/>
      <c r="CX466" s="19"/>
      <c r="CY466" s="19"/>
      <c r="CZ466" s="19"/>
      <c r="DA466" s="19"/>
      <c r="DB466" s="19"/>
      <c r="DC466" s="19"/>
      <c r="DD466" s="19"/>
      <c r="DE466" s="19"/>
      <c r="DF466" s="19"/>
      <c r="DG466" s="19"/>
      <c r="DH466" s="19"/>
      <c r="DI466" s="19"/>
      <c r="DJ466" s="19"/>
      <c r="DK466" s="19"/>
      <c r="DL466" s="19"/>
      <c r="DM466" s="19"/>
      <c r="DN466" s="19"/>
      <c r="DO466" s="19"/>
      <c r="DP466" s="19"/>
      <c r="DQ466" s="19"/>
      <c r="DR466" s="19"/>
      <c r="DS466" s="19"/>
      <c r="DT466" s="19"/>
      <c r="DU466" s="19"/>
      <c r="DV466" s="19"/>
      <c r="DW466" s="19"/>
      <c r="DX466" s="19"/>
      <c r="DY466" s="19"/>
      <c r="DZ466" s="19"/>
      <c r="EA466" s="19"/>
      <c r="EB466" s="19"/>
      <c r="EC466" s="19"/>
      <c r="ED466" s="19"/>
      <c r="EE466" s="19"/>
      <c r="EF466" s="19"/>
      <c r="EG466" s="19"/>
      <c r="EH466" s="19"/>
      <c r="EI466" s="19"/>
      <c r="EJ466" s="19"/>
      <c r="EK466" s="19"/>
      <c r="EL466" s="19"/>
      <c r="EM466" s="19"/>
      <c r="EN466" s="19"/>
      <c r="EO466" s="19"/>
      <c r="EP466" s="19"/>
      <c r="EQ466" s="19"/>
      <c r="ER466" s="19"/>
      <c r="ES466" s="19"/>
      <c r="ET466" s="19"/>
      <c r="EU466" s="19"/>
      <c r="EV466" s="19"/>
      <c r="EW466" s="19"/>
      <c r="EX466" s="19"/>
      <c r="EY466" s="19"/>
      <c r="EZ466" s="19"/>
      <c r="FA466" s="19"/>
      <c r="FB466" s="19"/>
      <c r="FC466" s="19"/>
      <c r="FD466" s="19"/>
      <c r="FE466" s="19"/>
      <c r="FF466" s="19"/>
      <c r="FG466" s="19"/>
      <c r="FH466" s="19"/>
      <c r="FI466" s="19"/>
      <c r="FJ466" s="19"/>
      <c r="FK466" s="19"/>
      <c r="FL466" s="19"/>
      <c r="FM466" s="19"/>
      <c r="FN466" s="19"/>
      <c r="FO466" s="19"/>
      <c r="FP466" s="19"/>
      <c r="FQ466" s="19"/>
      <c r="FR466" s="19"/>
      <c r="FS466" s="19"/>
      <c r="FT466" s="19"/>
      <c r="FU466" s="19"/>
      <c r="FV466" s="19"/>
      <c r="FW466" s="19"/>
      <c r="FX466" s="19"/>
      <c r="FY466" s="19"/>
      <c r="FZ466" s="19"/>
      <c r="GA466" s="19"/>
      <c r="GB466" s="19"/>
      <c r="GC466" s="19"/>
      <c r="GD466" s="19"/>
      <c r="GE466" s="19"/>
      <c r="GF466" s="19"/>
      <c r="GG466" s="19"/>
      <c r="GH466" s="19"/>
      <c r="GI466" s="19"/>
      <c r="GJ466" s="19"/>
      <c r="GK466" s="19"/>
      <c r="GL466" s="19"/>
      <c r="GM466" s="19"/>
      <c r="GN466" s="19"/>
      <c r="GO466" s="19"/>
      <c r="GP466" s="19"/>
      <c r="GQ466" s="19"/>
    </row>
    <row r="467" spans="1:199" s="60" customFormat="1" ht="29.25" x14ac:dyDescent="0.25">
      <c r="A467" s="19">
        <v>1</v>
      </c>
      <c r="B467" s="19">
        <v>1</v>
      </c>
      <c r="C467" s="607" t="s">
        <v>261</v>
      </c>
      <c r="D467" s="31">
        <f>'2 уровень'!H1308</f>
        <v>0</v>
      </c>
      <c r="E467" s="31">
        <f>'2 уровень'!I1308</f>
        <v>0</v>
      </c>
      <c r="F467" s="31">
        <f>'2 уровень'!J1308</f>
        <v>162.36063829787236</v>
      </c>
      <c r="G467" s="86" t="e">
        <f>'2 уровень'!K1308</f>
        <v>#DIV/0!</v>
      </c>
      <c r="H467" s="90">
        <f>'2 уровень'!L1308</f>
        <v>0</v>
      </c>
      <c r="I467" s="90">
        <f>'2 уровень'!M1308</f>
        <v>0</v>
      </c>
      <c r="J467" s="27">
        <f>'2 уровень'!N1308</f>
        <v>0</v>
      </c>
      <c r="K467" s="27">
        <f>'2 уровень'!O1308</f>
        <v>0</v>
      </c>
      <c r="L467" s="27">
        <f>'2 уровень'!P1308</f>
        <v>0</v>
      </c>
      <c r="M467" s="27">
        <f>'2 уровень'!Q1308</f>
        <v>0</v>
      </c>
      <c r="N467" s="27">
        <f>'2 уровень'!R1308</f>
        <v>0</v>
      </c>
      <c r="O467" s="27">
        <f>'2 уровень'!S1308</f>
        <v>0</v>
      </c>
      <c r="P467" s="90">
        <f>'2 уровень'!T1308</f>
        <v>0</v>
      </c>
      <c r="Q467" s="90">
        <f>'2 уровень'!U1308</f>
        <v>0</v>
      </c>
      <c r="R467" s="90">
        <f>'2 уровень'!V1308</f>
        <v>0</v>
      </c>
      <c r="S467" s="90">
        <f>'2 уровень'!W1308</f>
        <v>0</v>
      </c>
      <c r="T467" s="90">
        <f>'2 уровень'!X1308</f>
        <v>0</v>
      </c>
      <c r="U467" s="90">
        <f>'2 уровень'!Y1308</f>
        <v>0</v>
      </c>
      <c r="V467" s="780">
        <f>'2 уровень'!Z1308</f>
        <v>0</v>
      </c>
      <c r="W467" s="90">
        <f>'2 уровень'!AA1308</f>
        <v>0</v>
      </c>
      <c r="X467" s="90">
        <f>'2 уровень'!AB1308</f>
        <v>0</v>
      </c>
      <c r="Y467" s="90">
        <f>'2 уровень'!AC1308</f>
        <v>0</v>
      </c>
      <c r="Z467" s="90">
        <f>'2 уровень'!AD1308</f>
        <v>0</v>
      </c>
      <c r="AA467" s="385">
        <f>'2 уровень'!AE1308</f>
        <v>0</v>
      </c>
      <c r="AB467" s="90">
        <f>'2 уровень'!AE1308</f>
        <v>0</v>
      </c>
      <c r="AC467" s="90"/>
      <c r="AD467" s="964">
        <f>'2 уровень'!AF1306</f>
        <v>0</v>
      </c>
      <c r="AE467" s="983">
        <f>'2 уровень'!AG1306</f>
        <v>0</v>
      </c>
      <c r="AF467" s="186">
        <f t="shared" si="77"/>
        <v>0</v>
      </c>
      <c r="AG467" s="186">
        <f t="shared" si="76"/>
        <v>0</v>
      </c>
      <c r="AH467" s="881">
        <f t="shared" si="86"/>
        <v>0</v>
      </c>
      <c r="AI467" s="19">
        <f t="shared" si="87"/>
        <v>0</v>
      </c>
      <c r="AJ467" s="19"/>
      <c r="AK467" s="1030"/>
      <c r="AL467" s="19">
        <f t="shared" si="85"/>
        <v>0</v>
      </c>
      <c r="AM467" s="19"/>
      <c r="AN467" s="19"/>
      <c r="AO467" s="3514"/>
      <c r="AP467" s="3513"/>
      <c r="AQ467" s="3513"/>
      <c r="AR467" s="3513"/>
      <c r="AS467" s="3513"/>
      <c r="AT467" s="3513"/>
      <c r="AU467" s="3513"/>
      <c r="AV467" s="3513"/>
      <c r="AW467" s="3513"/>
      <c r="AX467" s="3513"/>
      <c r="AY467" s="3513"/>
      <c r="AZ467" s="3513"/>
      <c r="BA467" s="3513"/>
      <c r="BB467" s="3513"/>
      <c r="BC467" s="19"/>
      <c r="BD467" s="19"/>
      <c r="BE467" s="19"/>
      <c r="BF467" s="19"/>
      <c r="BG467" s="19"/>
      <c r="BH467" s="19"/>
      <c r="BI467" s="19"/>
      <c r="BJ467" s="19"/>
      <c r="BK467" s="19"/>
      <c r="BL467" s="19"/>
      <c r="BM467" s="19"/>
      <c r="BN467" s="19"/>
      <c r="BO467" s="19"/>
      <c r="BP467" s="19"/>
      <c r="BQ467" s="19"/>
      <c r="BR467" s="19"/>
      <c r="BS467" s="19"/>
      <c r="BT467" s="19"/>
      <c r="BU467" s="19"/>
      <c r="BV467" s="19"/>
      <c r="BW467" s="19"/>
      <c r="BX467" s="19"/>
      <c r="BY467" s="19"/>
      <c r="BZ467" s="19"/>
      <c r="CA467" s="19"/>
      <c r="CB467" s="19"/>
      <c r="CC467" s="19"/>
      <c r="CD467" s="19"/>
      <c r="CE467" s="19"/>
      <c r="CF467" s="19"/>
      <c r="CG467" s="19"/>
      <c r="CH467" s="19"/>
      <c r="CI467" s="19"/>
      <c r="CJ467" s="19"/>
      <c r="CK467" s="19"/>
      <c r="CL467" s="19"/>
      <c r="CM467" s="19"/>
      <c r="CN467" s="19"/>
      <c r="CO467" s="19"/>
      <c r="CP467" s="19"/>
      <c r="CQ467" s="19"/>
      <c r="CR467" s="19"/>
      <c r="CS467" s="19"/>
      <c r="CT467" s="19"/>
      <c r="CU467" s="19"/>
      <c r="CV467" s="19"/>
      <c r="CW467" s="19"/>
      <c r="CX467" s="19"/>
      <c r="CY467" s="19"/>
      <c r="CZ467" s="19"/>
      <c r="DA467" s="19"/>
      <c r="DB467" s="19"/>
      <c r="DC467" s="19"/>
      <c r="DD467" s="19"/>
      <c r="DE467" s="19"/>
      <c r="DF467" s="19"/>
      <c r="DG467" s="19"/>
      <c r="DH467" s="19"/>
      <c r="DI467" s="19"/>
      <c r="DJ467" s="19"/>
      <c r="DK467" s="19"/>
      <c r="DL467" s="19"/>
      <c r="DM467" s="19"/>
      <c r="DN467" s="19"/>
      <c r="DO467" s="19"/>
      <c r="DP467" s="19"/>
      <c r="DQ467" s="19"/>
      <c r="DR467" s="19"/>
      <c r="DS467" s="19"/>
      <c r="DT467" s="19"/>
      <c r="DU467" s="19"/>
      <c r="DV467" s="19"/>
      <c r="DW467" s="19"/>
      <c r="DX467" s="19"/>
      <c r="DY467" s="19"/>
      <c r="DZ467" s="19"/>
      <c r="EA467" s="19"/>
      <c r="EB467" s="19"/>
      <c r="EC467" s="19"/>
      <c r="ED467" s="19"/>
      <c r="EE467" s="19"/>
      <c r="EF467" s="19"/>
      <c r="EG467" s="19"/>
      <c r="EH467" s="19"/>
      <c r="EI467" s="19"/>
      <c r="EJ467" s="19"/>
      <c r="EK467" s="19"/>
      <c r="EL467" s="19"/>
      <c r="EM467" s="19"/>
      <c r="EN467" s="19"/>
      <c r="EO467" s="19"/>
      <c r="EP467" s="19"/>
      <c r="EQ467" s="19"/>
      <c r="ER467" s="19"/>
      <c r="ES467" s="19"/>
      <c r="ET467" s="19"/>
      <c r="EU467" s="19"/>
      <c r="EV467" s="19"/>
      <c r="EW467" s="19"/>
      <c r="EX467" s="19"/>
      <c r="EY467" s="19"/>
      <c r="EZ467" s="19"/>
      <c r="FA467" s="19"/>
      <c r="FB467" s="19"/>
      <c r="FC467" s="19"/>
      <c r="FD467" s="19"/>
      <c r="FE467" s="19"/>
      <c r="FF467" s="19"/>
      <c r="FG467" s="19"/>
      <c r="FH467" s="19"/>
      <c r="FI467" s="19"/>
      <c r="FJ467" s="19"/>
      <c r="FK467" s="19"/>
      <c r="FL467" s="19"/>
      <c r="FM467" s="19"/>
      <c r="FN467" s="19"/>
      <c r="FO467" s="19"/>
      <c r="FP467" s="19"/>
      <c r="FQ467" s="19"/>
      <c r="FR467" s="19"/>
      <c r="FS467" s="19"/>
      <c r="FT467" s="19"/>
      <c r="FU467" s="19"/>
      <c r="FV467" s="19"/>
      <c r="FW467" s="19"/>
      <c r="FX467" s="19"/>
      <c r="FY467" s="19"/>
      <c r="FZ467" s="19"/>
      <c r="GA467" s="19"/>
      <c r="GB467" s="19"/>
      <c r="GC467" s="19"/>
      <c r="GD467" s="19"/>
      <c r="GE467" s="19"/>
      <c r="GF467" s="19"/>
      <c r="GG467" s="19"/>
      <c r="GH467" s="19"/>
      <c r="GI467" s="19"/>
      <c r="GJ467" s="19"/>
      <c r="GK467" s="19"/>
      <c r="GL467" s="19"/>
      <c r="GM467" s="19"/>
      <c r="GN467" s="19"/>
      <c r="GO467" s="19"/>
      <c r="GP467" s="19"/>
      <c r="GQ467" s="19"/>
    </row>
    <row r="468" spans="1:199" s="60" customFormat="1" ht="29.25" x14ac:dyDescent="0.25">
      <c r="A468" s="19">
        <v>1</v>
      </c>
      <c r="B468" s="19">
        <v>1</v>
      </c>
      <c r="C468" s="607" t="s">
        <v>262</v>
      </c>
      <c r="D468" s="31">
        <f>'2 уровень'!H1309</f>
        <v>0</v>
      </c>
      <c r="E468" s="31">
        <f>'2 уровень'!I1309</f>
        <v>0</v>
      </c>
      <c r="F468" s="31">
        <f>'2 уровень'!J1309</f>
        <v>111</v>
      </c>
      <c r="G468" s="86" t="e">
        <f>'2 уровень'!K1309</f>
        <v>#DIV/0!</v>
      </c>
      <c r="H468" s="90">
        <f>'2 уровень'!L1309</f>
        <v>0</v>
      </c>
      <c r="I468" s="90">
        <f>'2 уровень'!M1309</f>
        <v>0</v>
      </c>
      <c r="J468" s="27">
        <f>'2 уровень'!N1309</f>
        <v>0</v>
      </c>
      <c r="K468" s="27">
        <f>'2 уровень'!O1309</f>
        <v>0</v>
      </c>
      <c r="L468" s="27">
        <f>'2 уровень'!P1309</f>
        <v>0</v>
      </c>
      <c r="M468" s="27">
        <f>'2 уровень'!Q1309</f>
        <v>0</v>
      </c>
      <c r="N468" s="27">
        <f>'2 уровень'!R1309</f>
        <v>0</v>
      </c>
      <c r="O468" s="27">
        <f>'2 уровень'!S1309</f>
        <v>0</v>
      </c>
      <c r="P468" s="90">
        <f>'2 уровень'!T1309</f>
        <v>0</v>
      </c>
      <c r="Q468" s="90">
        <f>'2 уровень'!U1309</f>
        <v>0</v>
      </c>
      <c r="R468" s="90">
        <f>'2 уровень'!V1309</f>
        <v>0</v>
      </c>
      <c r="S468" s="90">
        <f>'2 уровень'!W1309</f>
        <v>0</v>
      </c>
      <c r="T468" s="90">
        <f>'2 уровень'!X1309</f>
        <v>0</v>
      </c>
      <c r="U468" s="90">
        <f>'2 уровень'!Y1309</f>
        <v>154.82036000000002</v>
      </c>
      <c r="V468" s="780">
        <f>'2 уровень'!Z1309</f>
        <v>0</v>
      </c>
      <c r="W468" s="90">
        <f>'2 уровень'!AA1309</f>
        <v>0</v>
      </c>
      <c r="X468" s="90">
        <f>'2 уровень'!AB1309</f>
        <v>0</v>
      </c>
      <c r="Y468" s="90">
        <f>'2 уровень'!AC1309</f>
        <v>0</v>
      </c>
      <c r="Z468" s="90">
        <f>'2 уровень'!AD1309</f>
        <v>0</v>
      </c>
      <c r="AA468" s="385">
        <f>'2 уровень'!AE1309</f>
        <v>154.82036000000002</v>
      </c>
      <c r="AB468" s="90">
        <f>'2 уровень'!AE1309</f>
        <v>154.82036000000002</v>
      </c>
      <c r="AC468" s="90"/>
      <c r="AD468" s="964">
        <f>'2 уровень'!AF1307</f>
        <v>0</v>
      </c>
      <c r="AE468" s="983">
        <f>'2 уровень'!AG1307</f>
        <v>0</v>
      </c>
      <c r="AF468" s="186">
        <f t="shared" si="77"/>
        <v>154820.36000000002</v>
      </c>
      <c r="AG468" s="186">
        <f t="shared" si="76"/>
        <v>0</v>
      </c>
      <c r="AH468" s="881">
        <f t="shared" si="86"/>
        <v>0</v>
      </c>
      <c r="AI468" s="19">
        <f t="shared" si="87"/>
        <v>1394.7780180180182</v>
      </c>
      <c r="AJ468" s="19"/>
      <c r="AK468" s="1030"/>
      <c r="AL468" s="19">
        <f t="shared" si="85"/>
        <v>0</v>
      </c>
      <c r="AM468" s="19"/>
      <c r="AN468" s="19"/>
      <c r="AO468" s="3514"/>
      <c r="AP468" s="3513"/>
      <c r="AQ468" s="3513"/>
      <c r="AR468" s="3513"/>
      <c r="AS468" s="3513"/>
      <c r="AT468" s="3513"/>
      <c r="AU468" s="3513"/>
      <c r="AV468" s="3513"/>
      <c r="AW468" s="3513"/>
      <c r="AX468" s="3513"/>
      <c r="AY468" s="3513"/>
      <c r="AZ468" s="3513"/>
      <c r="BA468" s="3513"/>
      <c r="BB468" s="3513"/>
      <c r="BC468" s="19"/>
      <c r="BD468" s="19"/>
      <c r="BE468" s="19"/>
      <c r="BF468" s="19"/>
      <c r="BG468" s="19"/>
      <c r="BH468" s="19"/>
      <c r="BI468" s="19"/>
      <c r="BJ468" s="19"/>
      <c r="BK468" s="19"/>
      <c r="BL468" s="19"/>
      <c r="BM468" s="19"/>
      <c r="BN468" s="19"/>
      <c r="BO468" s="19"/>
      <c r="BP468" s="19"/>
      <c r="BQ468" s="19"/>
      <c r="BR468" s="19"/>
      <c r="BS468" s="19"/>
      <c r="BT468" s="19"/>
      <c r="BU468" s="19"/>
      <c r="BV468" s="19"/>
      <c r="BW468" s="19"/>
      <c r="BX468" s="19"/>
      <c r="BY468" s="19"/>
      <c r="BZ468" s="19"/>
      <c r="CA468" s="19"/>
      <c r="CB468" s="19"/>
      <c r="CC468" s="19"/>
      <c r="CD468" s="19"/>
      <c r="CE468" s="19"/>
      <c r="CF468" s="19"/>
      <c r="CG468" s="19"/>
      <c r="CH468" s="19"/>
      <c r="CI468" s="19"/>
      <c r="CJ468" s="19"/>
      <c r="CK468" s="19"/>
      <c r="CL468" s="19"/>
      <c r="CM468" s="19"/>
      <c r="CN468" s="19"/>
      <c r="CO468" s="19"/>
      <c r="CP468" s="19"/>
      <c r="CQ468" s="19"/>
      <c r="CR468" s="19"/>
      <c r="CS468" s="19"/>
      <c r="CT468" s="19"/>
      <c r="CU468" s="19"/>
      <c r="CV468" s="19"/>
      <c r="CW468" s="19"/>
      <c r="CX468" s="19"/>
      <c r="CY468" s="19"/>
      <c r="CZ468" s="19"/>
      <c r="DA468" s="19"/>
      <c r="DB468" s="19"/>
      <c r="DC468" s="19"/>
      <c r="DD468" s="19"/>
      <c r="DE468" s="19"/>
      <c r="DF468" s="19"/>
      <c r="DG468" s="19"/>
      <c r="DH468" s="19"/>
      <c r="DI468" s="19"/>
      <c r="DJ468" s="19"/>
      <c r="DK468" s="19"/>
      <c r="DL468" s="19"/>
      <c r="DM468" s="19"/>
      <c r="DN468" s="19"/>
      <c r="DO468" s="19"/>
      <c r="DP468" s="19"/>
      <c r="DQ468" s="19"/>
      <c r="DR468" s="19"/>
      <c r="DS468" s="19"/>
      <c r="DT468" s="19"/>
      <c r="DU468" s="19"/>
      <c r="DV468" s="19"/>
      <c r="DW468" s="19"/>
      <c r="DX468" s="19"/>
      <c r="DY468" s="19"/>
      <c r="DZ468" s="19"/>
      <c r="EA468" s="19"/>
      <c r="EB468" s="19"/>
      <c r="EC468" s="19"/>
      <c r="ED468" s="19"/>
      <c r="EE468" s="19"/>
      <c r="EF468" s="19"/>
      <c r="EG468" s="19"/>
      <c r="EH468" s="19"/>
      <c r="EI468" s="19"/>
      <c r="EJ468" s="19"/>
      <c r="EK468" s="19"/>
      <c r="EL468" s="19"/>
      <c r="EM468" s="19"/>
      <c r="EN468" s="19"/>
      <c r="EO468" s="19"/>
      <c r="EP468" s="19"/>
      <c r="EQ468" s="19"/>
      <c r="ER468" s="19"/>
      <c r="ES468" s="19"/>
      <c r="ET468" s="19"/>
      <c r="EU468" s="19"/>
      <c r="EV468" s="19"/>
      <c r="EW468" s="19"/>
      <c r="EX468" s="19"/>
      <c r="EY468" s="19"/>
      <c r="EZ468" s="19"/>
      <c r="FA468" s="19"/>
      <c r="FB468" s="19"/>
      <c r="FC468" s="19"/>
      <c r="FD468" s="19"/>
      <c r="FE468" s="19"/>
      <c r="FF468" s="19"/>
      <c r="FG468" s="19"/>
      <c r="FH468" s="19"/>
      <c r="FI468" s="19"/>
      <c r="FJ468" s="19"/>
      <c r="FK468" s="19"/>
      <c r="FL468" s="19"/>
      <c r="FM468" s="19"/>
      <c r="FN468" s="19"/>
      <c r="FO468" s="19"/>
      <c r="FP468" s="19"/>
      <c r="FQ468" s="19"/>
      <c r="FR468" s="19"/>
      <c r="FS468" s="19"/>
      <c r="FT468" s="19"/>
      <c r="FU468" s="19"/>
      <c r="FV468" s="19"/>
      <c r="FW468" s="19"/>
      <c r="FX468" s="19"/>
      <c r="FY468" s="19"/>
      <c r="FZ468" s="19"/>
      <c r="GA468" s="19"/>
      <c r="GB468" s="19"/>
      <c r="GC468" s="19"/>
      <c r="GD468" s="19"/>
      <c r="GE468" s="19"/>
      <c r="GF468" s="19"/>
      <c r="GG468" s="19"/>
      <c r="GH468" s="19"/>
      <c r="GI468" s="19"/>
      <c r="GJ468" s="19"/>
      <c r="GK468" s="19"/>
      <c r="GL468" s="19"/>
      <c r="GM468" s="19"/>
      <c r="GN468" s="19"/>
      <c r="GO468" s="19"/>
      <c r="GP468" s="19"/>
      <c r="GQ468" s="19"/>
    </row>
    <row r="469" spans="1:199" s="60" customFormat="1" ht="29.25" x14ac:dyDescent="0.25">
      <c r="A469" s="19">
        <v>1</v>
      </c>
      <c r="B469" s="19">
        <v>1</v>
      </c>
      <c r="C469" s="608" t="s">
        <v>134</v>
      </c>
      <c r="D469" s="31">
        <f>'2 уровень'!H1310</f>
        <v>0</v>
      </c>
      <c r="E469" s="31">
        <f>'2 уровень'!I1310</f>
        <v>0</v>
      </c>
      <c r="F469" s="31">
        <f>'2 уровень'!J1310</f>
        <v>669.91154761904761</v>
      </c>
      <c r="G469" s="86" t="e">
        <f>'2 уровень'!K1310</f>
        <v>#DIV/0!</v>
      </c>
      <c r="H469" s="90">
        <f>'2 уровень'!L1310</f>
        <v>0</v>
      </c>
      <c r="I469" s="90">
        <f>'2 уровень'!M1310</f>
        <v>0</v>
      </c>
      <c r="J469" s="27">
        <f>'2 уровень'!N1310</f>
        <v>0</v>
      </c>
      <c r="K469" s="27">
        <f>'2 уровень'!O1310</f>
        <v>0</v>
      </c>
      <c r="L469" s="27">
        <f>'2 уровень'!P1310</f>
        <v>0</v>
      </c>
      <c r="M469" s="27">
        <f>'2 уровень'!Q1310</f>
        <v>0</v>
      </c>
      <c r="N469" s="27">
        <f>'2 уровень'!R1310</f>
        <v>0</v>
      </c>
      <c r="O469" s="27">
        <f>'2 уровень'!S1310</f>
        <v>0</v>
      </c>
      <c r="P469" s="90">
        <f>'2 уровень'!T1310</f>
        <v>0</v>
      </c>
      <c r="Q469" s="90">
        <f>'2 уровень'!U1310</f>
        <v>0</v>
      </c>
      <c r="R469" s="90">
        <f>'2 уровень'!V1310</f>
        <v>0</v>
      </c>
      <c r="S469" s="90">
        <f>'2 уровень'!W1310</f>
        <v>0</v>
      </c>
      <c r="T469" s="90">
        <f>'2 уровень'!X1310</f>
        <v>0</v>
      </c>
      <c r="U469" s="90">
        <f>'2 уровень'!Y1310</f>
        <v>729.25874999999985</v>
      </c>
      <c r="V469" s="780">
        <f>'2 уровень'!Z1310</f>
        <v>0</v>
      </c>
      <c r="W469" s="90">
        <f>'2 уровень'!AA1310</f>
        <v>0</v>
      </c>
      <c r="X469" s="90">
        <f>'2 уровень'!AB1310</f>
        <v>4.43201</v>
      </c>
      <c r="Y469" s="90">
        <f>'2 уровень'!AC1310</f>
        <v>0</v>
      </c>
      <c r="Z469" s="90">
        <f>'2 уровень'!AD1310</f>
        <v>-2.5889199999999999</v>
      </c>
      <c r="AA469" s="385">
        <f>'2 уровень'!AE1310</f>
        <v>726.66982999999982</v>
      </c>
      <c r="AB469" s="90">
        <f>'2 уровень'!AE1310</f>
        <v>726.66982999999982</v>
      </c>
      <c r="AC469" s="90"/>
      <c r="AD469" s="964">
        <f>'2 уровень'!AF1308</f>
        <v>0</v>
      </c>
      <c r="AE469" s="983">
        <f>'2 уровень'!AG1308</f>
        <v>0</v>
      </c>
      <c r="AF469" s="186">
        <f t="shared" si="77"/>
        <v>726669.82999999984</v>
      </c>
      <c r="AG469" s="186">
        <f t="shared" si="76"/>
        <v>-2588.92</v>
      </c>
      <c r="AH469" s="881">
        <f t="shared" si="86"/>
        <v>0</v>
      </c>
      <c r="AI469" s="19">
        <f t="shared" si="87"/>
        <v>1088.5896094669213</v>
      </c>
      <c r="AJ469" s="19"/>
      <c r="AK469" s="1030"/>
      <c r="AL469" s="19">
        <f t="shared" si="85"/>
        <v>0</v>
      </c>
      <c r="AM469" s="19"/>
      <c r="AN469" s="19"/>
      <c r="AO469" s="3514"/>
      <c r="AP469" s="3513"/>
      <c r="AQ469" s="3513"/>
      <c r="AR469" s="3513"/>
      <c r="AS469" s="3513"/>
      <c r="AT469" s="3513"/>
      <c r="AU469" s="3513"/>
      <c r="AV469" s="3513"/>
      <c r="AW469" s="3513"/>
      <c r="AX469" s="3513"/>
      <c r="AY469" s="3513"/>
      <c r="AZ469" s="3513"/>
      <c r="BA469" s="3513"/>
      <c r="BB469" s="3513"/>
      <c r="BC469" s="19"/>
      <c r="BD469" s="19"/>
      <c r="BE469" s="19"/>
      <c r="BF469" s="19"/>
      <c r="BG469" s="19"/>
      <c r="BH469" s="19"/>
      <c r="BI469" s="19"/>
      <c r="BJ469" s="19"/>
      <c r="BK469" s="19"/>
      <c r="BL469" s="19"/>
      <c r="BM469" s="19"/>
      <c r="BN469" s="19"/>
      <c r="BO469" s="19"/>
      <c r="BP469" s="19"/>
      <c r="BQ469" s="19"/>
      <c r="BR469" s="19"/>
      <c r="BS469" s="19"/>
      <c r="BT469" s="19"/>
      <c r="BU469" s="19"/>
      <c r="BV469" s="19"/>
      <c r="BW469" s="19"/>
      <c r="BX469" s="19"/>
      <c r="BY469" s="19"/>
      <c r="BZ469" s="19"/>
      <c r="CA469" s="19"/>
      <c r="CB469" s="19"/>
      <c r="CC469" s="19"/>
      <c r="CD469" s="19"/>
      <c r="CE469" s="19"/>
      <c r="CF469" s="19"/>
      <c r="CG469" s="19"/>
      <c r="CH469" s="19"/>
      <c r="CI469" s="19"/>
      <c r="CJ469" s="19"/>
      <c r="CK469" s="19"/>
      <c r="CL469" s="19"/>
      <c r="CM469" s="19"/>
      <c r="CN469" s="19"/>
      <c r="CO469" s="19"/>
      <c r="CP469" s="19"/>
      <c r="CQ469" s="19"/>
      <c r="CR469" s="19"/>
      <c r="CS469" s="19"/>
      <c r="CT469" s="19"/>
      <c r="CU469" s="19"/>
      <c r="CV469" s="19"/>
      <c r="CW469" s="19"/>
      <c r="CX469" s="19"/>
      <c r="CY469" s="19"/>
      <c r="CZ469" s="19"/>
      <c r="DA469" s="19"/>
      <c r="DB469" s="19"/>
      <c r="DC469" s="19"/>
      <c r="DD469" s="19"/>
      <c r="DE469" s="19"/>
      <c r="DF469" s="19"/>
      <c r="DG469" s="19"/>
      <c r="DH469" s="19"/>
      <c r="DI469" s="19"/>
      <c r="DJ469" s="19"/>
      <c r="DK469" s="19"/>
      <c r="DL469" s="19"/>
      <c r="DM469" s="19"/>
      <c r="DN469" s="19"/>
      <c r="DO469" s="19"/>
      <c r="DP469" s="19"/>
      <c r="DQ469" s="19"/>
      <c r="DR469" s="19"/>
      <c r="DS469" s="19"/>
      <c r="DT469" s="19"/>
      <c r="DU469" s="19"/>
      <c r="DV469" s="19"/>
      <c r="DW469" s="19"/>
      <c r="DX469" s="19"/>
      <c r="DY469" s="19"/>
      <c r="DZ469" s="19"/>
      <c r="EA469" s="19"/>
      <c r="EB469" s="19"/>
      <c r="EC469" s="19"/>
      <c r="ED469" s="19"/>
      <c r="EE469" s="19"/>
      <c r="EF469" s="19"/>
      <c r="EG469" s="19"/>
      <c r="EH469" s="19"/>
      <c r="EI469" s="19"/>
      <c r="EJ469" s="19"/>
      <c r="EK469" s="19"/>
      <c r="EL469" s="19"/>
      <c r="EM469" s="19"/>
      <c r="EN469" s="19"/>
      <c r="EO469" s="19"/>
      <c r="EP469" s="19"/>
      <c r="EQ469" s="19"/>
      <c r="ER469" s="19"/>
      <c r="ES469" s="19"/>
      <c r="ET469" s="19"/>
      <c r="EU469" s="19"/>
      <c r="EV469" s="19"/>
      <c r="EW469" s="19"/>
      <c r="EX469" s="19"/>
      <c r="EY469" s="19"/>
      <c r="EZ469" s="19"/>
      <c r="FA469" s="19"/>
      <c r="FB469" s="19"/>
      <c r="FC469" s="19"/>
      <c r="FD469" s="19"/>
      <c r="FE469" s="19"/>
      <c r="FF469" s="19"/>
      <c r="FG469" s="19"/>
      <c r="FH469" s="19"/>
      <c r="FI469" s="19"/>
      <c r="FJ469" s="19"/>
      <c r="FK469" s="19"/>
      <c r="FL469" s="19"/>
      <c r="FM469" s="19"/>
      <c r="FN469" s="19"/>
      <c r="FO469" s="19"/>
      <c r="FP469" s="19"/>
      <c r="FQ469" s="19"/>
      <c r="FR469" s="19"/>
      <c r="FS469" s="19"/>
      <c r="FT469" s="19"/>
      <c r="FU469" s="19"/>
      <c r="FV469" s="19"/>
      <c r="FW469" s="19"/>
      <c r="FX469" s="19"/>
      <c r="FY469" s="19"/>
      <c r="FZ469" s="19"/>
      <c r="GA469" s="19"/>
      <c r="GB469" s="19"/>
      <c r="GC469" s="19"/>
      <c r="GD469" s="19"/>
      <c r="GE469" s="19"/>
      <c r="GF469" s="19"/>
      <c r="GG469" s="19"/>
      <c r="GH469" s="19"/>
      <c r="GI469" s="19"/>
      <c r="GJ469" s="19"/>
      <c r="GK469" s="19"/>
      <c r="GL469" s="19"/>
      <c r="GM469" s="19"/>
      <c r="GN469" s="19"/>
      <c r="GO469" s="19"/>
      <c r="GP469" s="19"/>
      <c r="GQ469" s="19"/>
    </row>
    <row r="470" spans="1:199" s="60" customFormat="1" x14ac:dyDescent="0.25">
      <c r="A470" s="19"/>
      <c r="B470" s="19">
        <v>1</v>
      </c>
      <c r="C470" s="609" t="s">
        <v>0</v>
      </c>
      <c r="D470" s="31">
        <f>'2 уровень'!H1311</f>
        <v>0</v>
      </c>
      <c r="E470" s="31">
        <f>'2 уровень'!I1311</f>
        <v>0</v>
      </c>
      <c r="F470" s="31">
        <f>'2 уровень'!J1311</f>
        <v>5</v>
      </c>
      <c r="G470" s="86" t="e">
        <f>'2 уровень'!K1311</f>
        <v>#DIV/0!</v>
      </c>
      <c r="H470" s="90" t="e">
        <f>'2 уровень'!L1311</f>
        <v>#DIV/0!</v>
      </c>
      <c r="I470" s="90">
        <f>'2 уровень'!M1311</f>
        <v>8.6</v>
      </c>
      <c r="J470" s="27">
        <f>'2 уровень'!N1311</f>
        <v>0</v>
      </c>
      <c r="K470" s="27">
        <f>'2 уровень'!O1311</f>
        <v>0</v>
      </c>
      <c r="L470" s="27">
        <f>'2 уровень'!P1311</f>
        <v>43</v>
      </c>
      <c r="M470" s="27" t="e">
        <f>'2 уровень'!Q1311</f>
        <v>#DIV/0!</v>
      </c>
      <c r="N470" s="27">
        <f>'2 уровень'!R1311</f>
        <v>0</v>
      </c>
      <c r="O470" s="27" t="e">
        <f>'2 уровень'!S1311</f>
        <v>#DIV/0!</v>
      </c>
      <c r="P470" s="90">
        <f>'2 уровень'!T1311</f>
        <v>0</v>
      </c>
      <c r="Q470" s="90">
        <f>'2 уровень'!U1311</f>
        <v>0</v>
      </c>
      <c r="R470" s="90">
        <f>'2 уровень'!V1311</f>
        <v>0</v>
      </c>
      <c r="S470" s="90">
        <f>'2 уровень'!W1311</f>
        <v>0</v>
      </c>
      <c r="T470" s="90">
        <f>'2 уровень'!X1311</f>
        <v>0</v>
      </c>
      <c r="U470" s="90">
        <f>'2 уровень'!Y1311</f>
        <v>0</v>
      </c>
      <c r="V470" s="780">
        <f>'2 уровень'!Z1311</f>
        <v>0</v>
      </c>
      <c r="W470" s="90">
        <f>'2 уровень'!AA1311</f>
        <v>0</v>
      </c>
      <c r="X470" s="90">
        <f>'2 уровень'!AB1311</f>
        <v>0</v>
      </c>
      <c r="Y470" s="90">
        <f>'2 уровень'!AC1311</f>
        <v>0</v>
      </c>
      <c r="Z470" s="90">
        <f>'2 уровень'!AD1311</f>
        <v>0</v>
      </c>
      <c r="AA470" s="385">
        <f>'2 уровень'!AE1311</f>
        <v>0</v>
      </c>
      <c r="AB470" s="90">
        <f>'2 уровень'!AE1311</f>
        <v>0</v>
      </c>
      <c r="AC470" s="90" t="e">
        <f>AA470/T470*100</f>
        <v>#DIV/0!</v>
      </c>
      <c r="AD470" s="964">
        <f>'2 уровень'!AF1309</f>
        <v>0</v>
      </c>
      <c r="AE470" s="983">
        <f>'2 уровень'!AG1309</f>
        <v>0</v>
      </c>
      <c r="AF470" s="186">
        <f t="shared" si="77"/>
        <v>0</v>
      </c>
      <c r="AG470" s="186">
        <f t="shared" si="76"/>
        <v>0</v>
      </c>
      <c r="AH470" s="881">
        <f t="shared" si="86"/>
        <v>0</v>
      </c>
      <c r="AI470" s="19">
        <f t="shared" si="87"/>
        <v>0</v>
      </c>
      <c r="AJ470" s="19"/>
      <c r="AK470" s="1030"/>
      <c r="AL470" s="19">
        <f t="shared" si="85"/>
        <v>0</v>
      </c>
      <c r="AM470" s="19"/>
      <c r="AN470" s="19"/>
      <c r="AO470" s="3514"/>
      <c r="AP470" s="3513"/>
      <c r="AQ470" s="3513"/>
      <c r="AR470" s="3513"/>
      <c r="AS470" s="3513"/>
      <c r="AT470" s="3513"/>
      <c r="AU470" s="3513"/>
      <c r="AV470" s="3513"/>
      <c r="AW470" s="3513"/>
      <c r="AX470" s="3513"/>
      <c r="AY470" s="3513"/>
      <c r="AZ470" s="3513"/>
      <c r="BA470" s="3513"/>
      <c r="BB470" s="3513"/>
      <c r="BC470" s="19"/>
      <c r="BD470" s="19"/>
      <c r="BE470" s="19"/>
      <c r="BF470" s="19"/>
      <c r="BG470" s="19"/>
      <c r="BH470" s="19"/>
      <c r="BI470" s="19"/>
      <c r="BJ470" s="19"/>
      <c r="BK470" s="19"/>
      <c r="BL470" s="19"/>
      <c r="BM470" s="19"/>
      <c r="BN470" s="19"/>
      <c r="BO470" s="19"/>
      <c r="BP470" s="19"/>
      <c r="BQ470" s="19"/>
      <c r="BR470" s="19"/>
      <c r="BS470" s="19"/>
      <c r="BT470" s="19"/>
      <c r="BU470" s="19"/>
      <c r="BV470" s="19"/>
      <c r="BW470" s="19"/>
      <c r="BX470" s="19"/>
      <c r="BY470" s="19"/>
      <c r="BZ470" s="19"/>
      <c r="CA470" s="19"/>
      <c r="CB470" s="19"/>
      <c r="CC470" s="19"/>
      <c r="CD470" s="19"/>
      <c r="CE470" s="19"/>
      <c r="CF470" s="19"/>
      <c r="CG470" s="19"/>
      <c r="CH470" s="19"/>
      <c r="CI470" s="19"/>
      <c r="CJ470" s="19"/>
      <c r="CK470" s="19"/>
      <c r="CL470" s="19"/>
      <c r="CM470" s="19"/>
      <c r="CN470" s="19"/>
      <c r="CO470" s="19"/>
      <c r="CP470" s="19"/>
      <c r="CQ470" s="19"/>
      <c r="CR470" s="19"/>
      <c r="CS470" s="19"/>
      <c r="CT470" s="19"/>
      <c r="CU470" s="19"/>
      <c r="CV470" s="19"/>
      <c r="CW470" s="19"/>
      <c r="CX470" s="19"/>
      <c r="CY470" s="19"/>
      <c r="CZ470" s="19"/>
      <c r="DA470" s="19"/>
      <c r="DB470" s="19"/>
      <c r="DC470" s="19"/>
      <c r="DD470" s="19"/>
      <c r="DE470" s="19"/>
      <c r="DF470" s="19"/>
      <c r="DG470" s="19"/>
      <c r="DH470" s="19"/>
      <c r="DI470" s="19"/>
      <c r="DJ470" s="19"/>
      <c r="DK470" s="19"/>
      <c r="DL470" s="19"/>
      <c r="DM470" s="19"/>
      <c r="DN470" s="19"/>
      <c r="DO470" s="19"/>
      <c r="DP470" s="19"/>
      <c r="DQ470" s="19"/>
      <c r="DR470" s="19"/>
      <c r="DS470" s="19"/>
      <c r="DT470" s="19"/>
      <c r="DU470" s="19"/>
      <c r="DV470" s="19"/>
      <c r="DW470" s="19"/>
      <c r="DX470" s="19"/>
      <c r="DY470" s="19"/>
      <c r="DZ470" s="19"/>
      <c r="EA470" s="19"/>
      <c r="EB470" s="19"/>
      <c r="EC470" s="19"/>
      <c r="ED470" s="19"/>
      <c r="EE470" s="19"/>
      <c r="EF470" s="19"/>
      <c r="EG470" s="19"/>
      <c r="EH470" s="19"/>
      <c r="EI470" s="19"/>
      <c r="EJ470" s="19"/>
      <c r="EK470" s="19"/>
      <c r="EL470" s="19"/>
      <c r="EM470" s="19"/>
      <c r="EN470" s="19"/>
      <c r="EO470" s="19"/>
      <c r="EP470" s="19"/>
      <c r="EQ470" s="19"/>
      <c r="ER470" s="19"/>
      <c r="ES470" s="19"/>
      <c r="ET470" s="19"/>
      <c r="EU470" s="19"/>
      <c r="EV470" s="19"/>
      <c r="EW470" s="19"/>
      <c r="EX470" s="19"/>
      <c r="EY470" s="19"/>
      <c r="EZ470" s="19"/>
      <c r="FA470" s="19"/>
      <c r="FB470" s="19"/>
      <c r="FC470" s="19"/>
      <c r="FD470" s="19"/>
      <c r="FE470" s="19"/>
      <c r="FF470" s="19"/>
      <c r="FG470" s="19"/>
      <c r="FH470" s="19"/>
      <c r="FI470" s="19"/>
      <c r="FJ470" s="19"/>
      <c r="FK470" s="19"/>
      <c r="FL470" s="19"/>
      <c r="FM470" s="19"/>
      <c r="FN470" s="19"/>
      <c r="FO470" s="19"/>
      <c r="FP470" s="19"/>
      <c r="FQ470" s="19"/>
      <c r="FR470" s="19"/>
      <c r="FS470" s="19"/>
      <c r="FT470" s="19"/>
      <c r="FU470" s="19"/>
      <c r="FV470" s="19"/>
      <c r="FW470" s="19"/>
      <c r="FX470" s="19"/>
      <c r="FY470" s="19"/>
      <c r="FZ470" s="19"/>
      <c r="GA470" s="19"/>
      <c r="GB470" s="19"/>
      <c r="GC470" s="19"/>
      <c r="GD470" s="19"/>
      <c r="GE470" s="19"/>
      <c r="GF470" s="19"/>
      <c r="GG470" s="19"/>
      <c r="GH470" s="19"/>
      <c r="GI470" s="19"/>
      <c r="GJ470" s="19"/>
      <c r="GK470" s="19"/>
      <c r="GL470" s="19"/>
      <c r="GM470" s="19"/>
      <c r="GN470" s="19"/>
      <c r="GO470" s="19"/>
      <c r="GP470" s="19"/>
      <c r="GQ470" s="19"/>
    </row>
    <row r="471" spans="1:199" s="60" customFormat="1" ht="29.25" x14ac:dyDescent="0.25">
      <c r="A471" s="19">
        <v>1</v>
      </c>
      <c r="B471" s="19">
        <v>1</v>
      </c>
      <c r="C471" s="609" t="s">
        <v>16</v>
      </c>
      <c r="D471" s="31">
        <f>'2 уровень'!H1312</f>
        <v>0</v>
      </c>
      <c r="E471" s="31">
        <f>'2 уровень'!I1312</f>
        <v>0</v>
      </c>
      <c r="F471" s="31">
        <f>'2 уровень'!J1312</f>
        <v>4</v>
      </c>
      <c r="G471" s="86" t="e">
        <f>'2 уровень'!K1312</f>
        <v>#DIV/0!</v>
      </c>
      <c r="H471" s="90" t="e">
        <f>'2 уровень'!L1312</f>
        <v>#DIV/0!</v>
      </c>
      <c r="I471" s="90">
        <f>'2 уровень'!M1312</f>
        <v>5</v>
      </c>
      <c r="J471" s="27">
        <f>'2 уровень'!N1312</f>
        <v>0</v>
      </c>
      <c r="K471" s="27">
        <f>'2 уровень'!O1312</f>
        <v>0</v>
      </c>
      <c r="L471" s="27">
        <f>'2 уровень'!P1312</f>
        <v>20</v>
      </c>
      <c r="M471" s="27" t="e">
        <f>'2 уровень'!Q1312</f>
        <v>#DIV/0!</v>
      </c>
      <c r="N471" s="27">
        <f>'2 уровень'!R1312</f>
        <v>0</v>
      </c>
      <c r="O471" s="27" t="e">
        <f>'2 уровень'!S1312</f>
        <v>#DIV/0!</v>
      </c>
      <c r="P471" s="90">
        <f>'2 уровень'!T1312</f>
        <v>0</v>
      </c>
      <c r="Q471" s="90">
        <f>'2 уровень'!U1312</f>
        <v>0</v>
      </c>
      <c r="R471" s="90">
        <f>'2 уровень'!V1312</f>
        <v>0</v>
      </c>
      <c r="S471" s="90">
        <f>'2 уровень'!W1312</f>
        <v>0</v>
      </c>
      <c r="T471" s="90">
        <f>'2 уровень'!X1312</f>
        <v>0</v>
      </c>
      <c r="U471" s="90">
        <f>'2 уровень'!Y1312</f>
        <v>0</v>
      </c>
      <c r="V471" s="780">
        <f>'2 уровень'!Z1312</f>
        <v>0</v>
      </c>
      <c r="W471" s="90">
        <f>'2 уровень'!AA1312</f>
        <v>0</v>
      </c>
      <c r="X471" s="90">
        <f>'2 уровень'!AB1312</f>
        <v>0</v>
      </c>
      <c r="Y471" s="90">
        <f>'2 уровень'!AC1312</f>
        <v>0</v>
      </c>
      <c r="Z471" s="90">
        <f>'2 уровень'!AD1312</f>
        <v>0</v>
      </c>
      <c r="AA471" s="385">
        <f>'2 уровень'!AE1312</f>
        <v>0</v>
      </c>
      <c r="AB471" s="90">
        <f>'2 уровень'!AE1312</f>
        <v>0</v>
      </c>
      <c r="AC471" s="90" t="e">
        <f>AA471/T471*100</f>
        <v>#DIV/0!</v>
      </c>
      <c r="AD471" s="964">
        <f>'2 уровень'!AF1310</f>
        <v>0</v>
      </c>
      <c r="AE471" s="983">
        <f>'2 уровень'!AG1310</f>
        <v>0</v>
      </c>
      <c r="AF471" s="186">
        <f t="shared" si="77"/>
        <v>0</v>
      </c>
      <c r="AG471" s="186">
        <f t="shared" si="76"/>
        <v>0</v>
      </c>
      <c r="AH471" s="881">
        <f t="shared" si="86"/>
        <v>0</v>
      </c>
      <c r="AI471" s="19">
        <f t="shared" si="87"/>
        <v>0</v>
      </c>
      <c r="AJ471" s="19"/>
      <c r="AK471" s="1030"/>
      <c r="AL471" s="19">
        <f t="shared" si="85"/>
        <v>0</v>
      </c>
      <c r="AM471" s="19"/>
      <c r="AN471" s="19"/>
      <c r="AO471" s="3514"/>
      <c r="AP471" s="3513"/>
      <c r="AQ471" s="3513"/>
      <c r="AR471" s="3513"/>
      <c r="AS471" s="3513"/>
      <c r="AT471" s="3513"/>
      <c r="AU471" s="3513"/>
      <c r="AV471" s="3513"/>
      <c r="AW471" s="3513"/>
      <c r="AX471" s="3513"/>
      <c r="AY471" s="3513"/>
      <c r="AZ471" s="3513"/>
      <c r="BA471" s="3513"/>
      <c r="BB471" s="3513"/>
      <c r="BC471" s="19"/>
      <c r="BD471" s="19"/>
      <c r="BE471" s="19"/>
      <c r="BF471" s="19"/>
      <c r="BG471" s="19"/>
      <c r="BH471" s="19"/>
      <c r="BI471" s="19"/>
      <c r="BJ471" s="19"/>
      <c r="BK471" s="19"/>
      <c r="BL471" s="19"/>
      <c r="BM471" s="19"/>
      <c r="BN471" s="19"/>
      <c r="BO471" s="19"/>
      <c r="BP471" s="19"/>
      <c r="BQ471" s="19"/>
      <c r="BR471" s="19"/>
      <c r="BS471" s="19"/>
      <c r="BT471" s="19"/>
      <c r="BU471" s="19"/>
      <c r="BV471" s="19"/>
      <c r="BW471" s="19"/>
      <c r="BX471" s="19"/>
      <c r="BY471" s="19"/>
      <c r="BZ471" s="19"/>
      <c r="CA471" s="19"/>
      <c r="CB471" s="19"/>
      <c r="CC471" s="19"/>
      <c r="CD471" s="19"/>
      <c r="CE471" s="19"/>
      <c r="CF471" s="19"/>
      <c r="CG471" s="19"/>
      <c r="CH471" s="19"/>
      <c r="CI471" s="19"/>
      <c r="CJ471" s="19"/>
      <c r="CK471" s="19"/>
      <c r="CL471" s="19"/>
      <c r="CM471" s="19"/>
      <c r="CN471" s="19"/>
      <c r="CO471" s="19"/>
      <c r="CP471" s="19"/>
      <c r="CQ471" s="19"/>
      <c r="CR471" s="19"/>
      <c r="CS471" s="19"/>
      <c r="CT471" s="19"/>
      <c r="CU471" s="19"/>
      <c r="CV471" s="19"/>
      <c r="CW471" s="19"/>
      <c r="CX471" s="19"/>
      <c r="CY471" s="19"/>
      <c r="CZ471" s="19"/>
      <c r="DA471" s="19"/>
      <c r="DB471" s="19"/>
      <c r="DC471" s="19"/>
      <c r="DD471" s="19"/>
      <c r="DE471" s="19"/>
      <c r="DF471" s="19"/>
      <c r="DG471" s="19"/>
      <c r="DH471" s="19"/>
      <c r="DI471" s="19"/>
      <c r="DJ471" s="19"/>
      <c r="DK471" s="19"/>
      <c r="DL471" s="19"/>
      <c r="DM471" s="19"/>
      <c r="DN471" s="19"/>
      <c r="DO471" s="19"/>
      <c r="DP471" s="19"/>
      <c r="DQ471" s="19"/>
      <c r="DR471" s="19"/>
      <c r="DS471" s="19"/>
      <c r="DT471" s="19"/>
      <c r="DU471" s="19"/>
      <c r="DV471" s="19"/>
      <c r="DW471" s="19"/>
      <c r="DX471" s="19"/>
      <c r="DY471" s="19"/>
      <c r="DZ471" s="19"/>
      <c r="EA471" s="19"/>
      <c r="EB471" s="19"/>
      <c r="EC471" s="19"/>
      <c r="ED471" s="19"/>
      <c r="EE471" s="19"/>
      <c r="EF471" s="19"/>
      <c r="EG471" s="19"/>
      <c r="EH471" s="19"/>
      <c r="EI471" s="19"/>
      <c r="EJ471" s="19"/>
      <c r="EK471" s="19"/>
      <c r="EL471" s="19"/>
      <c r="EM471" s="19"/>
      <c r="EN471" s="19"/>
      <c r="EO471" s="19"/>
      <c r="EP471" s="19"/>
      <c r="EQ471" s="19"/>
      <c r="ER471" s="19"/>
      <c r="ES471" s="19"/>
      <c r="ET471" s="19"/>
      <c r="EU471" s="19"/>
      <c r="EV471" s="19"/>
      <c r="EW471" s="19"/>
      <c r="EX471" s="19"/>
      <c r="EY471" s="19"/>
      <c r="EZ471" s="19"/>
      <c r="FA471" s="19"/>
      <c r="FB471" s="19"/>
      <c r="FC471" s="19"/>
      <c r="FD471" s="19"/>
      <c r="FE471" s="19"/>
      <c r="FF471" s="19"/>
      <c r="FG471" s="19"/>
      <c r="FH471" s="19"/>
      <c r="FI471" s="19"/>
      <c r="FJ471" s="19"/>
      <c r="FK471" s="19"/>
      <c r="FL471" s="19"/>
      <c r="FM471" s="19"/>
      <c r="FN471" s="19"/>
      <c r="FO471" s="19"/>
      <c r="FP471" s="19"/>
      <c r="FQ471" s="19"/>
      <c r="FR471" s="19"/>
      <c r="FS471" s="19"/>
      <c r="FT471" s="19"/>
      <c r="FU471" s="19"/>
      <c r="FV471" s="19"/>
      <c r="FW471" s="19"/>
      <c r="FX471" s="19"/>
      <c r="FY471" s="19"/>
      <c r="FZ471" s="19"/>
      <c r="GA471" s="19"/>
      <c r="GB471" s="19"/>
      <c r="GC471" s="19"/>
      <c r="GD471" s="19"/>
      <c r="GE471" s="19"/>
      <c r="GF471" s="19"/>
      <c r="GG471" s="19"/>
      <c r="GH471" s="19"/>
      <c r="GI471" s="19"/>
      <c r="GJ471" s="19"/>
      <c r="GK471" s="19"/>
      <c r="GL471" s="19"/>
      <c r="GM471" s="19"/>
      <c r="GN471" s="19"/>
      <c r="GO471" s="19"/>
      <c r="GP471" s="19"/>
      <c r="GQ471" s="19"/>
    </row>
    <row r="472" spans="1:199" s="60" customFormat="1" x14ac:dyDescent="0.25">
      <c r="A472" s="19">
        <v>1</v>
      </c>
      <c r="B472" s="19">
        <v>1</v>
      </c>
      <c r="C472" s="708" t="s">
        <v>136</v>
      </c>
      <c r="D472" s="31">
        <f>'2 уровень'!H1313</f>
        <v>0</v>
      </c>
      <c r="E472" s="31">
        <f>'2 уровень'!I1313</f>
        <v>0</v>
      </c>
      <c r="F472" s="31">
        <f>'2 уровень'!J1313</f>
        <v>9</v>
      </c>
      <c r="G472" s="86" t="e">
        <f>'2 уровень'!K1313</f>
        <v>#DIV/0!</v>
      </c>
      <c r="H472" s="90" t="e">
        <f>'2 уровень'!L1313</f>
        <v>#DIV/0!</v>
      </c>
      <c r="I472" s="90">
        <f>'2 уровень'!M1313</f>
        <v>7</v>
      </c>
      <c r="J472" s="27">
        <f>'2 уровень'!N1313</f>
        <v>0</v>
      </c>
      <c r="K472" s="27">
        <f>'2 уровень'!O1313</f>
        <v>0</v>
      </c>
      <c r="L472" s="27">
        <f>'2 уровень'!P1313</f>
        <v>63</v>
      </c>
      <c r="M472" s="27" t="e">
        <f>'2 уровень'!Q1313</f>
        <v>#DIV/0!</v>
      </c>
      <c r="N472" s="27">
        <f>'2 уровень'!R1313</f>
        <v>0</v>
      </c>
      <c r="O472" s="27" t="e">
        <f>'2 уровень'!S1313</f>
        <v>#DIV/0!</v>
      </c>
      <c r="P472" s="90">
        <f>'2 уровень'!T1313</f>
        <v>0</v>
      </c>
      <c r="Q472" s="90">
        <f>'2 уровень'!U1313</f>
        <v>0</v>
      </c>
      <c r="R472" s="90">
        <f>'2 уровень'!V1313</f>
        <v>0</v>
      </c>
      <c r="S472" s="90">
        <f>'2 уровень'!W1313</f>
        <v>0</v>
      </c>
      <c r="T472" s="90">
        <f>'2 уровень'!X1313</f>
        <v>0</v>
      </c>
      <c r="U472" s="90">
        <f>'2 уровень'!Y1313</f>
        <v>243.01082</v>
      </c>
      <c r="V472" s="780">
        <f>'2 уровень'!Z1313</f>
        <v>0</v>
      </c>
      <c r="W472" s="90">
        <f>'2 уровень'!AA1313</f>
        <v>0</v>
      </c>
      <c r="X472" s="90">
        <f>'2 уровень'!AB1313</f>
        <v>243.01082</v>
      </c>
      <c r="Y472" s="90">
        <f>'2 уровень'!AC1313</f>
        <v>0</v>
      </c>
      <c r="Z472" s="90">
        <f>'2 уровень'!AD1313</f>
        <v>0</v>
      </c>
      <c r="AA472" s="385">
        <f>'2 уровень'!AE1313</f>
        <v>243.01082</v>
      </c>
      <c r="AB472" s="90">
        <f>'2 уровень'!AE1313</f>
        <v>243.01082</v>
      </c>
      <c r="AC472" s="90"/>
      <c r="AD472" s="964">
        <f>'2 уровень'!AF1311</f>
        <v>0</v>
      </c>
      <c r="AE472" s="983">
        <f>'2 уровень'!AG1311</f>
        <v>0</v>
      </c>
      <c r="AF472" s="186">
        <f t="shared" si="77"/>
        <v>243010.82</v>
      </c>
      <c r="AG472" s="186">
        <f t="shared" si="76"/>
        <v>0</v>
      </c>
      <c r="AH472" s="881">
        <f t="shared" si="86"/>
        <v>0</v>
      </c>
      <c r="AI472" s="19">
        <f t="shared" si="87"/>
        <v>27001.202222222222</v>
      </c>
      <c r="AJ472" s="19"/>
      <c r="AK472" s="1030"/>
      <c r="AL472" s="19">
        <f t="shared" si="85"/>
        <v>0</v>
      </c>
      <c r="AM472" s="19"/>
      <c r="AN472" s="19"/>
      <c r="AO472" s="3514"/>
      <c r="AP472" s="3513"/>
      <c r="AQ472" s="3513"/>
      <c r="AR472" s="3513"/>
      <c r="AS472" s="3513"/>
      <c r="AT472" s="3513"/>
      <c r="AU472" s="3513"/>
      <c r="AV472" s="3513"/>
      <c r="AW472" s="3513"/>
      <c r="AX472" s="3513"/>
      <c r="AY472" s="3513"/>
      <c r="AZ472" s="3513"/>
      <c r="BA472" s="3513"/>
      <c r="BB472" s="3513"/>
      <c r="BC472" s="19"/>
      <c r="BD472" s="19"/>
      <c r="BE472" s="19"/>
      <c r="BF472" s="19"/>
      <c r="BG472" s="19"/>
      <c r="BH472" s="19"/>
      <c r="BI472" s="19"/>
      <c r="BJ472" s="19"/>
      <c r="BK472" s="19"/>
      <c r="BL472" s="19"/>
      <c r="BM472" s="19"/>
      <c r="BN472" s="19"/>
      <c r="BO472" s="19"/>
      <c r="BP472" s="19"/>
      <c r="BQ472" s="19"/>
      <c r="BR472" s="19"/>
      <c r="BS472" s="19"/>
      <c r="BT472" s="19"/>
      <c r="BU472" s="19"/>
      <c r="BV472" s="19"/>
      <c r="BW472" s="19"/>
      <c r="BX472" s="19"/>
      <c r="BY472" s="19"/>
      <c r="BZ472" s="19"/>
      <c r="CA472" s="19"/>
      <c r="CB472" s="19"/>
      <c r="CC472" s="19"/>
      <c r="CD472" s="19"/>
      <c r="CE472" s="19"/>
      <c r="CF472" s="19"/>
      <c r="CG472" s="19"/>
      <c r="CH472" s="19"/>
      <c r="CI472" s="19"/>
      <c r="CJ472" s="19"/>
      <c r="CK472" s="19"/>
      <c r="CL472" s="19"/>
      <c r="CM472" s="19"/>
      <c r="CN472" s="19"/>
      <c r="CO472" s="19"/>
      <c r="CP472" s="19"/>
      <c r="CQ472" s="19"/>
      <c r="CR472" s="19"/>
      <c r="CS472" s="19"/>
      <c r="CT472" s="19"/>
      <c r="CU472" s="19"/>
      <c r="CV472" s="19"/>
      <c r="CW472" s="19"/>
      <c r="CX472" s="19"/>
      <c r="CY472" s="19"/>
      <c r="CZ472" s="19"/>
      <c r="DA472" s="19"/>
      <c r="DB472" s="19"/>
      <c r="DC472" s="19"/>
      <c r="DD472" s="19"/>
      <c r="DE472" s="19"/>
      <c r="DF472" s="19"/>
      <c r="DG472" s="19"/>
      <c r="DH472" s="19"/>
      <c r="DI472" s="19"/>
      <c r="DJ472" s="19"/>
      <c r="DK472" s="19"/>
      <c r="DL472" s="19"/>
      <c r="DM472" s="19"/>
      <c r="DN472" s="19"/>
      <c r="DO472" s="19"/>
      <c r="DP472" s="19"/>
      <c r="DQ472" s="19"/>
      <c r="DR472" s="19"/>
      <c r="DS472" s="19"/>
      <c r="DT472" s="19"/>
      <c r="DU472" s="19"/>
      <c r="DV472" s="19"/>
      <c r="DW472" s="19"/>
      <c r="DX472" s="19"/>
      <c r="DY472" s="19"/>
      <c r="DZ472" s="19"/>
      <c r="EA472" s="19"/>
      <c r="EB472" s="19"/>
      <c r="EC472" s="19"/>
      <c r="ED472" s="19"/>
      <c r="EE472" s="19"/>
      <c r="EF472" s="19"/>
      <c r="EG472" s="19"/>
      <c r="EH472" s="19"/>
      <c r="EI472" s="19"/>
      <c r="EJ472" s="19"/>
      <c r="EK472" s="19"/>
      <c r="EL472" s="19"/>
      <c r="EM472" s="19"/>
      <c r="EN472" s="19"/>
      <c r="EO472" s="19"/>
      <c r="EP472" s="19"/>
      <c r="EQ472" s="19"/>
      <c r="ER472" s="19"/>
      <c r="ES472" s="19"/>
      <c r="ET472" s="19"/>
      <c r="EU472" s="19"/>
      <c r="EV472" s="19"/>
      <c r="EW472" s="19"/>
      <c r="EX472" s="19"/>
      <c r="EY472" s="19"/>
      <c r="EZ472" s="19"/>
      <c r="FA472" s="19"/>
      <c r="FB472" s="19"/>
      <c r="FC472" s="19"/>
      <c r="FD472" s="19"/>
      <c r="FE472" s="19"/>
      <c r="FF472" s="19"/>
      <c r="FG472" s="19"/>
      <c r="FH472" s="19"/>
      <c r="FI472" s="19"/>
      <c r="FJ472" s="19"/>
      <c r="FK472" s="19"/>
      <c r="FL472" s="19"/>
      <c r="FM472" s="19"/>
      <c r="FN472" s="19"/>
      <c r="FO472" s="19"/>
      <c r="FP472" s="19"/>
      <c r="FQ472" s="19"/>
      <c r="FR472" s="19"/>
      <c r="FS472" s="19"/>
      <c r="FT472" s="19"/>
      <c r="FU472" s="19"/>
      <c r="FV472" s="19"/>
      <c r="FW472" s="19"/>
      <c r="FX472" s="19"/>
      <c r="FY472" s="19"/>
      <c r="FZ472" s="19"/>
      <c r="GA472" s="19"/>
      <c r="GB472" s="19"/>
      <c r="GC472" s="19"/>
      <c r="GD472" s="19"/>
      <c r="GE472" s="19"/>
      <c r="GF472" s="19"/>
      <c r="GG472" s="19"/>
      <c r="GH472" s="19"/>
      <c r="GI472" s="19"/>
      <c r="GJ472" s="19"/>
      <c r="GK472" s="19"/>
      <c r="GL472" s="19"/>
      <c r="GM472" s="19"/>
      <c r="GN472" s="19"/>
      <c r="GO472" s="19"/>
      <c r="GP472" s="19"/>
      <c r="GQ472" s="19"/>
    </row>
    <row r="473" spans="1:199" s="60" customFormat="1" x14ac:dyDescent="0.25">
      <c r="A473" s="19">
        <v>1</v>
      </c>
      <c r="B473" s="19">
        <v>1</v>
      </c>
      <c r="C473" s="709" t="s">
        <v>197</v>
      </c>
      <c r="D473" s="31">
        <f>'2 уровень'!H1314</f>
        <v>0</v>
      </c>
      <c r="E473" s="31">
        <f>'2 уровень'!I1314</f>
        <v>0</v>
      </c>
      <c r="F473" s="31">
        <f>'2 уровень'!J1314</f>
        <v>27</v>
      </c>
      <c r="G473" s="86" t="e">
        <f>'2 уровень'!K1314</f>
        <v>#DIV/0!</v>
      </c>
      <c r="H473" s="90">
        <f>'2 уровень'!L1314</f>
        <v>0</v>
      </c>
      <c r="I473" s="90">
        <f>'2 уровень'!M1314</f>
        <v>0</v>
      </c>
      <c r="J473" s="27">
        <f>'2 уровень'!N1314</f>
        <v>0</v>
      </c>
      <c r="K473" s="27">
        <f>'2 уровень'!O1314</f>
        <v>0</v>
      </c>
      <c r="L473" s="27">
        <f>'2 уровень'!P1314</f>
        <v>0</v>
      </c>
      <c r="M473" s="27">
        <f>'2 уровень'!Q1314</f>
        <v>0</v>
      </c>
      <c r="N473" s="27">
        <f>'2 уровень'!R1314</f>
        <v>0</v>
      </c>
      <c r="O473" s="27">
        <f>'2 уровень'!S1314</f>
        <v>0</v>
      </c>
      <c r="P473" s="90">
        <f>'2 уровень'!T1314</f>
        <v>0</v>
      </c>
      <c r="Q473" s="90">
        <f>'2 уровень'!U1314</f>
        <v>0</v>
      </c>
      <c r="R473" s="90">
        <f>'2 уровень'!V1314</f>
        <v>0</v>
      </c>
      <c r="S473" s="90">
        <f>'2 уровень'!W1314</f>
        <v>0</v>
      </c>
      <c r="T473" s="90">
        <f>'2 уровень'!X1314</f>
        <v>0</v>
      </c>
      <c r="U473" s="90">
        <f>'2 уровень'!Y1314</f>
        <v>0</v>
      </c>
      <c r="V473" s="780">
        <f>'2 уровень'!Z1314</f>
        <v>0</v>
      </c>
      <c r="W473" s="90">
        <f>'2 уровень'!AA1314</f>
        <v>0</v>
      </c>
      <c r="X473" s="90">
        <f>'2 уровень'!AB1314</f>
        <v>0</v>
      </c>
      <c r="Y473" s="90">
        <f>'2 уровень'!AC1314</f>
        <v>0</v>
      </c>
      <c r="Z473" s="90">
        <f>'2 уровень'!AD1314</f>
        <v>0</v>
      </c>
      <c r="AA473" s="385">
        <f>'2 уровень'!AE1314</f>
        <v>0</v>
      </c>
      <c r="AB473" s="90">
        <f>'2 уровень'!AE1314</f>
        <v>0</v>
      </c>
      <c r="AC473" s="90"/>
      <c r="AD473" s="964">
        <f>'2 уровень'!AF1312</f>
        <v>0</v>
      </c>
      <c r="AE473" s="983">
        <f>'2 уровень'!AG1312</f>
        <v>0</v>
      </c>
      <c r="AF473" s="186">
        <f t="shared" si="77"/>
        <v>0</v>
      </c>
      <c r="AG473" s="186">
        <f t="shared" ref="AG473:AG538" si="88">Z473*1000</f>
        <v>0</v>
      </c>
      <c r="AH473" s="881">
        <f t="shared" si="86"/>
        <v>0</v>
      </c>
      <c r="AI473" s="19">
        <f t="shared" si="87"/>
        <v>0</v>
      </c>
      <c r="AJ473" s="19"/>
      <c r="AK473" s="1030"/>
      <c r="AL473" s="19">
        <f t="shared" si="85"/>
        <v>0</v>
      </c>
      <c r="AM473" s="19"/>
      <c r="AN473" s="19"/>
      <c r="AO473" s="3514"/>
      <c r="AP473" s="3513"/>
      <c r="AQ473" s="3513"/>
      <c r="AR473" s="3513"/>
      <c r="AS473" s="3513"/>
      <c r="AT473" s="3513"/>
      <c r="AU473" s="3513"/>
      <c r="AV473" s="3513"/>
      <c r="AW473" s="3513"/>
      <c r="AX473" s="3513"/>
      <c r="AY473" s="3513"/>
      <c r="AZ473" s="3513"/>
      <c r="BA473" s="3513"/>
      <c r="BB473" s="3513"/>
      <c r="BC473" s="19"/>
      <c r="BD473" s="19"/>
      <c r="BE473" s="19"/>
      <c r="BF473" s="19"/>
      <c r="BG473" s="19"/>
      <c r="BH473" s="19"/>
      <c r="BI473" s="19"/>
      <c r="BJ473" s="19"/>
      <c r="BK473" s="19"/>
      <c r="BL473" s="19"/>
      <c r="BM473" s="19"/>
      <c r="BN473" s="19"/>
      <c r="BO473" s="19"/>
      <c r="BP473" s="19"/>
      <c r="BQ473" s="19"/>
      <c r="BR473" s="19"/>
      <c r="BS473" s="19"/>
      <c r="BT473" s="19"/>
      <c r="BU473" s="19"/>
      <c r="BV473" s="19"/>
      <c r="BW473" s="19"/>
      <c r="BX473" s="19"/>
      <c r="BY473" s="19"/>
      <c r="BZ473" s="19"/>
      <c r="CA473" s="19"/>
      <c r="CB473" s="19"/>
      <c r="CC473" s="19"/>
      <c r="CD473" s="19"/>
      <c r="CE473" s="19"/>
      <c r="CF473" s="19"/>
      <c r="CG473" s="19"/>
      <c r="CH473" s="19"/>
      <c r="CI473" s="19"/>
      <c r="CJ473" s="19"/>
      <c r="CK473" s="19"/>
      <c r="CL473" s="19"/>
      <c r="CM473" s="19"/>
      <c r="CN473" s="19"/>
      <c r="CO473" s="19"/>
      <c r="CP473" s="19"/>
      <c r="CQ473" s="19"/>
      <c r="CR473" s="19"/>
      <c r="CS473" s="19"/>
      <c r="CT473" s="19"/>
      <c r="CU473" s="19"/>
      <c r="CV473" s="19"/>
      <c r="CW473" s="19"/>
      <c r="CX473" s="19"/>
      <c r="CY473" s="19"/>
      <c r="CZ473" s="19"/>
      <c r="DA473" s="19"/>
      <c r="DB473" s="19"/>
      <c r="DC473" s="19"/>
      <c r="DD473" s="19"/>
      <c r="DE473" s="19"/>
      <c r="DF473" s="19"/>
      <c r="DG473" s="19"/>
      <c r="DH473" s="19"/>
      <c r="DI473" s="19"/>
      <c r="DJ473" s="19"/>
      <c r="DK473" s="19"/>
      <c r="DL473" s="19"/>
      <c r="DM473" s="19"/>
      <c r="DN473" s="19"/>
      <c r="DO473" s="19"/>
      <c r="DP473" s="19"/>
      <c r="DQ473" s="19"/>
      <c r="DR473" s="19"/>
      <c r="DS473" s="19"/>
      <c r="DT473" s="19"/>
      <c r="DU473" s="19"/>
      <c r="DV473" s="19"/>
      <c r="DW473" s="19"/>
      <c r="DX473" s="19"/>
      <c r="DY473" s="19"/>
      <c r="DZ473" s="19"/>
      <c r="EA473" s="19"/>
      <c r="EB473" s="19"/>
      <c r="EC473" s="19"/>
      <c r="ED473" s="19"/>
      <c r="EE473" s="19"/>
      <c r="EF473" s="19"/>
      <c r="EG473" s="19"/>
      <c r="EH473" s="19"/>
      <c r="EI473" s="19"/>
      <c r="EJ473" s="19"/>
      <c r="EK473" s="19"/>
      <c r="EL473" s="19"/>
      <c r="EM473" s="19"/>
      <c r="EN473" s="19"/>
      <c r="EO473" s="19"/>
      <c r="EP473" s="19"/>
      <c r="EQ473" s="19"/>
      <c r="ER473" s="19"/>
      <c r="ES473" s="19"/>
      <c r="ET473" s="19"/>
      <c r="EU473" s="19"/>
      <c r="EV473" s="19"/>
      <c r="EW473" s="19"/>
      <c r="EX473" s="19"/>
      <c r="EY473" s="19"/>
      <c r="EZ473" s="19"/>
      <c r="FA473" s="19"/>
      <c r="FB473" s="19"/>
      <c r="FC473" s="19"/>
      <c r="FD473" s="19"/>
      <c r="FE473" s="19"/>
      <c r="FF473" s="19"/>
      <c r="FG473" s="19"/>
      <c r="FH473" s="19"/>
      <c r="FI473" s="19"/>
      <c r="FJ473" s="19"/>
      <c r="FK473" s="19"/>
      <c r="FL473" s="19"/>
      <c r="FM473" s="19"/>
      <c r="FN473" s="19"/>
      <c r="FO473" s="19"/>
      <c r="FP473" s="19"/>
      <c r="FQ473" s="19"/>
      <c r="FR473" s="19"/>
      <c r="FS473" s="19"/>
      <c r="FT473" s="19"/>
      <c r="FU473" s="19"/>
      <c r="FV473" s="19"/>
      <c r="FW473" s="19"/>
      <c r="FX473" s="19"/>
      <c r="FY473" s="19"/>
      <c r="FZ473" s="19"/>
      <c r="GA473" s="19"/>
      <c r="GB473" s="19"/>
      <c r="GC473" s="19"/>
      <c r="GD473" s="19"/>
      <c r="GE473" s="19"/>
      <c r="GF473" s="19"/>
      <c r="GG473" s="19"/>
      <c r="GH473" s="19"/>
      <c r="GI473" s="19"/>
      <c r="GJ473" s="19"/>
      <c r="GK473" s="19"/>
      <c r="GL473" s="19"/>
      <c r="GM473" s="19"/>
      <c r="GN473" s="19"/>
      <c r="GO473" s="19"/>
      <c r="GP473" s="19"/>
      <c r="GQ473" s="19"/>
    </row>
    <row r="474" spans="1:199" s="60" customFormat="1" x14ac:dyDescent="0.25">
      <c r="A474" s="19">
        <v>1</v>
      </c>
      <c r="B474" s="19">
        <v>1</v>
      </c>
      <c r="C474" s="705" t="s">
        <v>198</v>
      </c>
      <c r="D474" s="31">
        <f>'2 уровень'!H1315</f>
        <v>0</v>
      </c>
      <c r="E474" s="31">
        <f>'2 уровень'!I1315</f>
        <v>0</v>
      </c>
      <c r="F474" s="31">
        <f>'2 уровень'!J1315</f>
        <v>0</v>
      </c>
      <c r="G474" s="86" t="e">
        <f>'2 уровень'!K1315</f>
        <v>#DIV/0!</v>
      </c>
      <c r="H474" s="90">
        <f>'2 уровень'!L1315</f>
        <v>0</v>
      </c>
      <c r="I474" s="90">
        <f>'2 уровень'!M1315</f>
        <v>0</v>
      </c>
      <c r="J474" s="27">
        <f>'2 уровень'!N1315</f>
        <v>0</v>
      </c>
      <c r="K474" s="27">
        <f>'2 уровень'!O1315</f>
        <v>0</v>
      </c>
      <c r="L474" s="27">
        <f>'2 уровень'!P1315</f>
        <v>0</v>
      </c>
      <c r="M474" s="27">
        <f>'2 уровень'!Q1315</f>
        <v>0</v>
      </c>
      <c r="N474" s="27">
        <f>'2 уровень'!R1315</f>
        <v>0</v>
      </c>
      <c r="O474" s="27">
        <f>'2 уровень'!S1315</f>
        <v>0</v>
      </c>
      <c r="P474" s="90">
        <f>'2 уровень'!T1315</f>
        <v>0</v>
      </c>
      <c r="Q474" s="90">
        <f>'2 уровень'!U1315</f>
        <v>0</v>
      </c>
      <c r="R474" s="90">
        <f>'2 уровень'!V1315</f>
        <v>0</v>
      </c>
      <c r="S474" s="90">
        <f>'2 уровень'!W1315</f>
        <v>0</v>
      </c>
      <c r="T474" s="90">
        <f>'2 уровень'!X1315</f>
        <v>0</v>
      </c>
      <c r="U474" s="90">
        <f>'2 уровень'!Y1315</f>
        <v>0</v>
      </c>
      <c r="V474" s="780">
        <f>'2 уровень'!Z1315</f>
        <v>0</v>
      </c>
      <c r="W474" s="90">
        <f>'2 уровень'!AA1315</f>
        <v>0</v>
      </c>
      <c r="X474" s="90">
        <f>'2 уровень'!AB1315</f>
        <v>0</v>
      </c>
      <c r="Y474" s="90">
        <f>'2 уровень'!AC1315</f>
        <v>0</v>
      </c>
      <c r="Z474" s="90">
        <f>'2 уровень'!AD1315</f>
        <v>0</v>
      </c>
      <c r="AA474" s="385">
        <f>'2 уровень'!AE1315</f>
        <v>0</v>
      </c>
      <c r="AB474" s="90">
        <f>'2 уровень'!AE1315</f>
        <v>0</v>
      </c>
      <c r="AC474" s="90" t="e">
        <f>AA474/T474*100</f>
        <v>#DIV/0!</v>
      </c>
      <c r="AD474" s="964">
        <f>'2 уровень'!AF1313</f>
        <v>0</v>
      </c>
      <c r="AE474" s="983">
        <f>'2 уровень'!AG1313</f>
        <v>0</v>
      </c>
      <c r="AF474" s="186">
        <f t="shared" ref="AF474:AF539" si="89">AA474*1000</f>
        <v>0</v>
      </c>
      <c r="AG474" s="186">
        <f t="shared" si="88"/>
        <v>0</v>
      </c>
      <c r="AH474" s="881">
        <f t="shared" si="86"/>
        <v>0</v>
      </c>
      <c r="AI474" s="19" t="e">
        <f t="shared" si="87"/>
        <v>#DIV/0!</v>
      </c>
      <c r="AJ474" s="19"/>
      <c r="AK474" s="1030"/>
      <c r="AL474" s="19">
        <f t="shared" si="85"/>
        <v>0</v>
      </c>
      <c r="AM474" s="19"/>
      <c r="AN474" s="19"/>
      <c r="AO474" s="3514"/>
      <c r="AP474" s="3513"/>
      <c r="AQ474" s="3513"/>
      <c r="AR474" s="3513"/>
      <c r="AS474" s="3513"/>
      <c r="AT474" s="3513"/>
      <c r="AU474" s="3513"/>
      <c r="AV474" s="3513"/>
      <c r="AW474" s="3513"/>
      <c r="AX474" s="3513"/>
      <c r="AY474" s="3513"/>
      <c r="AZ474" s="3513"/>
      <c r="BA474" s="3513"/>
      <c r="BB474" s="3513"/>
      <c r="BC474" s="19"/>
      <c r="BD474" s="19"/>
      <c r="BE474" s="19"/>
      <c r="BF474" s="19"/>
      <c r="BG474" s="19"/>
      <c r="BH474" s="19"/>
      <c r="BI474" s="19"/>
      <c r="BJ474" s="19"/>
      <c r="BK474" s="19"/>
      <c r="BL474" s="19"/>
      <c r="BM474" s="19"/>
      <c r="BN474" s="19"/>
      <c r="BO474" s="19"/>
      <c r="BP474" s="19"/>
      <c r="BQ474" s="19"/>
      <c r="BR474" s="19"/>
      <c r="BS474" s="19"/>
      <c r="BT474" s="19"/>
      <c r="BU474" s="19"/>
      <c r="BV474" s="19"/>
      <c r="BW474" s="19"/>
      <c r="BX474" s="19"/>
      <c r="BY474" s="19"/>
      <c r="BZ474" s="19"/>
      <c r="CA474" s="19"/>
      <c r="CB474" s="19"/>
      <c r="CC474" s="19"/>
      <c r="CD474" s="19"/>
      <c r="CE474" s="19"/>
      <c r="CF474" s="19"/>
      <c r="CG474" s="19"/>
      <c r="CH474" s="19"/>
      <c r="CI474" s="19"/>
      <c r="CJ474" s="19"/>
      <c r="CK474" s="19"/>
      <c r="CL474" s="19"/>
      <c r="CM474" s="19"/>
      <c r="CN474" s="19"/>
      <c r="CO474" s="19"/>
      <c r="CP474" s="19"/>
      <c r="CQ474" s="19"/>
      <c r="CR474" s="19"/>
      <c r="CS474" s="19"/>
      <c r="CT474" s="19"/>
      <c r="CU474" s="19"/>
      <c r="CV474" s="19"/>
      <c r="CW474" s="19"/>
      <c r="CX474" s="19"/>
      <c r="CY474" s="19"/>
      <c r="CZ474" s="19"/>
      <c r="DA474" s="19"/>
      <c r="DB474" s="19"/>
      <c r="DC474" s="19"/>
      <c r="DD474" s="19"/>
      <c r="DE474" s="19"/>
      <c r="DF474" s="19"/>
      <c r="DG474" s="19"/>
      <c r="DH474" s="19"/>
      <c r="DI474" s="19"/>
      <c r="DJ474" s="19"/>
      <c r="DK474" s="19"/>
      <c r="DL474" s="19"/>
      <c r="DM474" s="19"/>
      <c r="DN474" s="19"/>
      <c r="DO474" s="19"/>
      <c r="DP474" s="19"/>
      <c r="DQ474" s="19"/>
      <c r="DR474" s="19"/>
      <c r="DS474" s="19"/>
      <c r="DT474" s="19"/>
      <c r="DU474" s="19"/>
      <c r="DV474" s="19"/>
      <c r="DW474" s="19"/>
      <c r="DX474" s="19"/>
      <c r="DY474" s="19"/>
      <c r="DZ474" s="19"/>
      <c r="EA474" s="19"/>
      <c r="EB474" s="19"/>
      <c r="EC474" s="19"/>
      <c r="ED474" s="19"/>
      <c r="EE474" s="19"/>
      <c r="EF474" s="19"/>
      <c r="EG474" s="19"/>
      <c r="EH474" s="19"/>
      <c r="EI474" s="19"/>
      <c r="EJ474" s="19"/>
      <c r="EK474" s="19"/>
      <c r="EL474" s="19"/>
      <c r="EM474" s="19"/>
      <c r="EN474" s="19"/>
      <c r="EO474" s="19"/>
      <c r="EP474" s="19"/>
      <c r="EQ474" s="19"/>
      <c r="ER474" s="19"/>
      <c r="ES474" s="19"/>
      <c r="ET474" s="19"/>
      <c r="EU474" s="19"/>
      <c r="EV474" s="19"/>
      <c r="EW474" s="19"/>
      <c r="EX474" s="19"/>
      <c r="EY474" s="19"/>
      <c r="EZ474" s="19"/>
      <c r="FA474" s="19"/>
      <c r="FB474" s="19"/>
      <c r="FC474" s="19"/>
      <c r="FD474" s="19"/>
      <c r="FE474" s="19"/>
      <c r="FF474" s="19"/>
      <c r="FG474" s="19"/>
      <c r="FH474" s="19"/>
      <c r="FI474" s="19"/>
      <c r="FJ474" s="19"/>
      <c r="FK474" s="19"/>
      <c r="FL474" s="19"/>
      <c r="FM474" s="19"/>
      <c r="FN474" s="19"/>
      <c r="FO474" s="19"/>
      <c r="FP474" s="19"/>
      <c r="FQ474" s="19"/>
      <c r="FR474" s="19"/>
      <c r="FS474" s="19"/>
      <c r="FT474" s="19"/>
      <c r="FU474" s="19"/>
      <c r="FV474" s="19"/>
      <c r="FW474" s="19"/>
      <c r="FX474" s="19"/>
      <c r="FY474" s="19"/>
      <c r="FZ474" s="19"/>
      <c r="GA474" s="19"/>
      <c r="GB474" s="19"/>
      <c r="GC474" s="19"/>
      <c r="GD474" s="19"/>
      <c r="GE474" s="19"/>
      <c r="GF474" s="19"/>
      <c r="GG474" s="19"/>
      <c r="GH474" s="19"/>
      <c r="GI474" s="19"/>
      <c r="GJ474" s="19"/>
      <c r="GK474" s="19"/>
      <c r="GL474" s="19"/>
      <c r="GM474" s="19"/>
      <c r="GN474" s="19"/>
      <c r="GO474" s="19"/>
      <c r="GP474" s="19"/>
      <c r="GQ474" s="19"/>
    </row>
    <row r="475" spans="1:199" s="60" customFormat="1" ht="29.25" x14ac:dyDescent="0.25">
      <c r="A475" s="19">
        <v>1</v>
      </c>
      <c r="B475" s="19">
        <v>1</v>
      </c>
      <c r="C475" s="710" t="s">
        <v>199</v>
      </c>
      <c r="D475" s="31">
        <f>'2 уровень'!H1316</f>
        <v>0</v>
      </c>
      <c r="E475" s="31">
        <f>'2 уровень'!I1316</f>
        <v>0</v>
      </c>
      <c r="F475" s="31">
        <f>'2 уровень'!J1316</f>
        <v>0</v>
      </c>
      <c r="G475" s="86" t="e">
        <f>'2 уровень'!K1316</f>
        <v>#DIV/0!</v>
      </c>
      <c r="H475" s="90">
        <f>'2 уровень'!L1316</f>
        <v>0</v>
      </c>
      <c r="I475" s="90">
        <f>'2 уровень'!M1316</f>
        <v>0</v>
      </c>
      <c r="J475" s="27">
        <f>'2 уровень'!N1316</f>
        <v>0</v>
      </c>
      <c r="K475" s="27">
        <f>'2 уровень'!O1316</f>
        <v>0</v>
      </c>
      <c r="L475" s="27">
        <f>'2 уровень'!P1316</f>
        <v>0</v>
      </c>
      <c r="M475" s="27">
        <f>'2 уровень'!Q1316</f>
        <v>0</v>
      </c>
      <c r="N475" s="27">
        <f>'2 уровень'!R1316</f>
        <v>0</v>
      </c>
      <c r="O475" s="27">
        <f>'2 уровень'!S1316</f>
        <v>0</v>
      </c>
      <c r="P475" s="90">
        <f>'2 уровень'!T1316</f>
        <v>0</v>
      </c>
      <c r="Q475" s="90">
        <f>'2 уровень'!U1316</f>
        <v>0</v>
      </c>
      <c r="R475" s="90">
        <f>'2 уровень'!V1316</f>
        <v>0</v>
      </c>
      <c r="S475" s="90">
        <f>'2 уровень'!W1316</f>
        <v>0</v>
      </c>
      <c r="T475" s="90">
        <f>'2 уровень'!X1316</f>
        <v>0</v>
      </c>
      <c r="U475" s="90">
        <f>'2 уровень'!Y1316</f>
        <v>0</v>
      </c>
      <c r="V475" s="780">
        <f>'2 уровень'!Z1316</f>
        <v>0</v>
      </c>
      <c r="W475" s="90">
        <f>'2 уровень'!AA1316</f>
        <v>0</v>
      </c>
      <c r="X475" s="90">
        <f>'2 уровень'!AB1316</f>
        <v>0</v>
      </c>
      <c r="Y475" s="90">
        <f>'2 уровень'!AC1316</f>
        <v>0</v>
      </c>
      <c r="Z475" s="90">
        <f>'2 уровень'!AD1316</f>
        <v>0</v>
      </c>
      <c r="AA475" s="385">
        <f>'2 уровень'!AE1316</f>
        <v>0</v>
      </c>
      <c r="AB475" s="90">
        <f>'2 уровень'!AE1316</f>
        <v>0</v>
      </c>
      <c r="AC475" s="90"/>
      <c r="AD475" s="964">
        <f>'2 уровень'!AF1314</f>
        <v>0</v>
      </c>
      <c r="AE475" s="983">
        <f>'2 уровень'!AG1314</f>
        <v>0</v>
      </c>
      <c r="AF475" s="186">
        <f t="shared" si="89"/>
        <v>0</v>
      </c>
      <c r="AG475" s="186">
        <f t="shared" si="88"/>
        <v>0</v>
      </c>
      <c r="AH475" s="881">
        <f t="shared" si="86"/>
        <v>0</v>
      </c>
      <c r="AI475" s="19" t="e">
        <f t="shared" si="87"/>
        <v>#DIV/0!</v>
      </c>
      <c r="AJ475" s="19"/>
      <c r="AK475" s="1030"/>
      <c r="AL475" s="19">
        <f t="shared" si="85"/>
        <v>0</v>
      </c>
      <c r="AM475" s="19"/>
      <c r="AN475" s="19"/>
      <c r="AO475" s="3514"/>
      <c r="AP475" s="3513"/>
      <c r="AQ475" s="3513"/>
      <c r="AR475" s="3513"/>
      <c r="AS475" s="3513"/>
      <c r="AT475" s="3513"/>
      <c r="AU475" s="3513"/>
      <c r="AV475" s="3513"/>
      <c r="AW475" s="3513"/>
      <c r="AX475" s="3513"/>
      <c r="AY475" s="3513"/>
      <c r="AZ475" s="3513"/>
      <c r="BA475" s="3513"/>
      <c r="BB475" s="3513"/>
      <c r="BC475" s="19"/>
      <c r="BD475" s="19"/>
      <c r="BE475" s="19"/>
      <c r="BF475" s="19"/>
      <c r="BG475" s="19"/>
      <c r="BH475" s="19"/>
      <c r="BI475" s="19"/>
      <c r="BJ475" s="19"/>
      <c r="BK475" s="19"/>
      <c r="BL475" s="19"/>
      <c r="BM475" s="19"/>
      <c r="BN475" s="19"/>
      <c r="BO475" s="19"/>
      <c r="BP475" s="19"/>
      <c r="BQ475" s="19"/>
      <c r="BR475" s="19"/>
      <c r="BS475" s="19"/>
      <c r="BT475" s="19"/>
      <c r="BU475" s="19"/>
      <c r="BV475" s="19"/>
      <c r="BW475" s="19"/>
      <c r="BX475" s="19"/>
      <c r="BY475" s="19"/>
      <c r="BZ475" s="19"/>
      <c r="CA475" s="19"/>
      <c r="CB475" s="19"/>
      <c r="CC475" s="19"/>
      <c r="CD475" s="19"/>
      <c r="CE475" s="19"/>
      <c r="CF475" s="19"/>
      <c r="CG475" s="19"/>
      <c r="CH475" s="19"/>
      <c r="CI475" s="19"/>
      <c r="CJ475" s="19"/>
      <c r="CK475" s="19"/>
      <c r="CL475" s="19"/>
      <c r="CM475" s="19"/>
      <c r="CN475" s="19"/>
      <c r="CO475" s="19"/>
      <c r="CP475" s="19"/>
      <c r="CQ475" s="19"/>
      <c r="CR475" s="19"/>
      <c r="CS475" s="19"/>
      <c r="CT475" s="19"/>
      <c r="CU475" s="19"/>
      <c r="CV475" s="19"/>
      <c r="CW475" s="19"/>
      <c r="CX475" s="19"/>
      <c r="CY475" s="19"/>
      <c r="CZ475" s="19"/>
      <c r="DA475" s="19"/>
      <c r="DB475" s="19"/>
      <c r="DC475" s="19"/>
      <c r="DD475" s="19"/>
      <c r="DE475" s="19"/>
      <c r="DF475" s="19"/>
      <c r="DG475" s="19"/>
      <c r="DH475" s="19"/>
      <c r="DI475" s="19"/>
      <c r="DJ475" s="19"/>
      <c r="DK475" s="19"/>
      <c r="DL475" s="19"/>
      <c r="DM475" s="19"/>
      <c r="DN475" s="19"/>
      <c r="DO475" s="19"/>
      <c r="DP475" s="19"/>
      <c r="DQ475" s="19"/>
      <c r="DR475" s="19"/>
      <c r="DS475" s="19"/>
      <c r="DT475" s="19"/>
      <c r="DU475" s="19"/>
      <c r="DV475" s="19"/>
      <c r="DW475" s="19"/>
      <c r="DX475" s="19"/>
      <c r="DY475" s="19"/>
      <c r="DZ475" s="19"/>
      <c r="EA475" s="19"/>
      <c r="EB475" s="19"/>
      <c r="EC475" s="19"/>
      <c r="ED475" s="19"/>
      <c r="EE475" s="19"/>
      <c r="EF475" s="19"/>
      <c r="EG475" s="19"/>
      <c r="EH475" s="19"/>
      <c r="EI475" s="19"/>
      <c r="EJ475" s="19"/>
      <c r="EK475" s="19"/>
      <c r="EL475" s="19"/>
      <c r="EM475" s="19"/>
      <c r="EN475" s="19"/>
      <c r="EO475" s="19"/>
      <c r="EP475" s="19"/>
      <c r="EQ475" s="19"/>
      <c r="ER475" s="19"/>
      <c r="ES475" s="19"/>
      <c r="ET475" s="19"/>
      <c r="EU475" s="19"/>
      <c r="EV475" s="19"/>
      <c r="EW475" s="19"/>
      <c r="EX475" s="19"/>
      <c r="EY475" s="19"/>
      <c r="EZ475" s="19"/>
      <c r="FA475" s="19"/>
      <c r="FB475" s="19"/>
      <c r="FC475" s="19"/>
      <c r="FD475" s="19"/>
      <c r="FE475" s="19"/>
      <c r="FF475" s="19"/>
      <c r="FG475" s="19"/>
      <c r="FH475" s="19"/>
      <c r="FI475" s="19"/>
      <c r="FJ475" s="19"/>
      <c r="FK475" s="19"/>
      <c r="FL475" s="19"/>
      <c r="FM475" s="19"/>
      <c r="FN475" s="19"/>
      <c r="FO475" s="19"/>
      <c r="FP475" s="19"/>
      <c r="FQ475" s="19"/>
      <c r="FR475" s="19"/>
      <c r="FS475" s="19"/>
      <c r="FT475" s="19"/>
      <c r="FU475" s="19"/>
      <c r="FV475" s="19"/>
      <c r="FW475" s="19"/>
      <c r="FX475" s="19"/>
      <c r="FY475" s="19"/>
      <c r="FZ475" s="19"/>
      <c r="GA475" s="19"/>
      <c r="GB475" s="19"/>
      <c r="GC475" s="19"/>
      <c r="GD475" s="19"/>
      <c r="GE475" s="19"/>
      <c r="GF475" s="19"/>
      <c r="GG475" s="19"/>
      <c r="GH475" s="19"/>
      <c r="GI475" s="19"/>
      <c r="GJ475" s="19"/>
      <c r="GK475" s="19"/>
      <c r="GL475" s="19"/>
      <c r="GM475" s="19"/>
      <c r="GN475" s="19"/>
      <c r="GO475" s="19"/>
      <c r="GP475" s="19"/>
      <c r="GQ475" s="19"/>
    </row>
    <row r="476" spans="1:199" s="60" customFormat="1" ht="15.75" thickBot="1" x14ac:dyDescent="0.3">
      <c r="A476" s="19">
        <v>1</v>
      </c>
      <c r="B476" s="19">
        <v>1</v>
      </c>
      <c r="C476" s="707" t="s">
        <v>204</v>
      </c>
      <c r="D476" s="31">
        <f>'2 уровень'!H1317</f>
        <v>0</v>
      </c>
      <c r="E476" s="31">
        <f>'2 уровень'!I1317</f>
        <v>0</v>
      </c>
      <c r="F476" s="31">
        <f>'2 уровень'!J1317</f>
        <v>27</v>
      </c>
      <c r="G476" s="86" t="e">
        <f>'2 уровень'!K1317</f>
        <v>#DIV/0!</v>
      </c>
      <c r="H476" s="90">
        <f>'2 уровень'!L1317</f>
        <v>0</v>
      </c>
      <c r="I476" s="90">
        <f>'2 уровень'!M1317</f>
        <v>0</v>
      </c>
      <c r="J476" s="27">
        <f>'2 уровень'!N1317</f>
        <v>0</v>
      </c>
      <c r="K476" s="27">
        <f>'2 уровень'!O1317</f>
        <v>0</v>
      </c>
      <c r="L476" s="27">
        <f>'2 уровень'!P1317</f>
        <v>0</v>
      </c>
      <c r="M476" s="27">
        <f>'2 уровень'!Q1317</f>
        <v>0</v>
      </c>
      <c r="N476" s="27">
        <f>'2 уровень'!R1317</f>
        <v>0</v>
      </c>
      <c r="O476" s="27">
        <f>'2 уровень'!S1317</f>
        <v>0</v>
      </c>
      <c r="P476" s="90">
        <f>'2 уровень'!T1317</f>
        <v>0</v>
      </c>
      <c r="Q476" s="90">
        <f>'2 уровень'!U1317</f>
        <v>0</v>
      </c>
      <c r="R476" s="90">
        <f>'2 уровень'!V1317</f>
        <v>0</v>
      </c>
      <c r="S476" s="90">
        <f>'2 уровень'!W1317</f>
        <v>0</v>
      </c>
      <c r="T476" s="90">
        <f>'2 уровень'!X1317</f>
        <v>0</v>
      </c>
      <c r="U476" s="90">
        <f>'2 уровень'!Y1317</f>
        <v>137.19591</v>
      </c>
      <c r="V476" s="780">
        <f>'2 уровень'!Z1317</f>
        <v>0</v>
      </c>
      <c r="W476" s="90">
        <f>'2 уровень'!AA1317</f>
        <v>0</v>
      </c>
      <c r="X476" s="90">
        <f>'2 уровень'!AB1317</f>
        <v>137.19591</v>
      </c>
      <c r="Y476" s="90">
        <f>'2 уровень'!AC1317</f>
        <v>0</v>
      </c>
      <c r="Z476" s="90">
        <f>'2 уровень'!AD1317</f>
        <v>-0.50812999999999997</v>
      </c>
      <c r="AA476" s="385">
        <f>'2 уровень'!AE1317</f>
        <v>136.68778</v>
      </c>
      <c r="AB476" s="90">
        <f>'2 уровень'!AE1317</f>
        <v>136.68778</v>
      </c>
      <c r="AC476" s="90"/>
      <c r="AD476" s="964">
        <f>'2 уровень'!AF1315</f>
        <v>0</v>
      </c>
      <c r="AE476" s="983">
        <f>'2 уровень'!AG1315</f>
        <v>0</v>
      </c>
      <c r="AF476" s="186">
        <f t="shared" si="89"/>
        <v>136687.78</v>
      </c>
      <c r="AG476" s="186">
        <f t="shared" si="88"/>
        <v>-508.13</v>
      </c>
      <c r="AH476" s="881">
        <f t="shared" si="86"/>
        <v>0</v>
      </c>
      <c r="AI476" s="19">
        <f t="shared" si="87"/>
        <v>5081.33</v>
      </c>
      <c r="AJ476" s="19"/>
      <c r="AK476" s="1030"/>
      <c r="AL476" s="19" t="e">
        <f>#REF!-#REF!</f>
        <v>#REF!</v>
      </c>
      <c r="AM476" s="19"/>
      <c r="AN476" s="19"/>
      <c r="AO476" s="3514"/>
      <c r="AP476" s="3513"/>
      <c r="AQ476" s="3513"/>
      <c r="AR476" s="3513"/>
      <c r="AS476" s="3513"/>
      <c r="AT476" s="3513"/>
      <c r="AU476" s="3513"/>
      <c r="AV476" s="3513"/>
      <c r="AW476" s="3513"/>
      <c r="AX476" s="3513"/>
      <c r="AY476" s="3513"/>
      <c r="AZ476" s="3513"/>
      <c r="BA476" s="3513"/>
      <c r="BB476" s="3513"/>
      <c r="BC476" s="19"/>
      <c r="BD476" s="19"/>
      <c r="BE476" s="19"/>
      <c r="BF476" s="19"/>
      <c r="BG476" s="19"/>
      <c r="BH476" s="19"/>
      <c r="BI476" s="19"/>
      <c r="BJ476" s="19"/>
      <c r="BK476" s="19"/>
      <c r="BL476" s="19"/>
      <c r="BM476" s="19"/>
      <c r="BN476" s="19"/>
      <c r="BO476" s="19"/>
      <c r="BP476" s="19"/>
      <c r="BQ476" s="19"/>
      <c r="BR476" s="19"/>
      <c r="BS476" s="19"/>
      <c r="BT476" s="19"/>
      <c r="BU476" s="19"/>
      <c r="BV476" s="19"/>
      <c r="BW476" s="19"/>
      <c r="BX476" s="19"/>
      <c r="BY476" s="19"/>
      <c r="BZ476" s="19"/>
      <c r="CA476" s="19"/>
      <c r="CB476" s="19"/>
      <c r="CC476" s="19"/>
      <c r="CD476" s="19"/>
      <c r="CE476" s="19"/>
      <c r="CF476" s="19"/>
      <c r="CG476" s="19"/>
      <c r="CH476" s="19"/>
      <c r="CI476" s="19"/>
      <c r="CJ476" s="19"/>
      <c r="CK476" s="19"/>
      <c r="CL476" s="19"/>
      <c r="CM476" s="19"/>
      <c r="CN476" s="19"/>
      <c r="CO476" s="19"/>
      <c r="CP476" s="19"/>
      <c r="CQ476" s="19"/>
      <c r="CR476" s="19"/>
      <c r="CS476" s="19"/>
      <c r="CT476" s="19"/>
      <c r="CU476" s="19"/>
      <c r="CV476" s="19"/>
      <c r="CW476" s="19"/>
      <c r="CX476" s="19"/>
      <c r="CY476" s="19"/>
      <c r="CZ476" s="19"/>
      <c r="DA476" s="19"/>
      <c r="DB476" s="19"/>
      <c r="DC476" s="19"/>
      <c r="DD476" s="19"/>
      <c r="DE476" s="19"/>
      <c r="DF476" s="19"/>
      <c r="DG476" s="19"/>
      <c r="DH476" s="19"/>
      <c r="DI476" s="19"/>
      <c r="DJ476" s="19"/>
      <c r="DK476" s="19"/>
      <c r="DL476" s="19"/>
      <c r="DM476" s="19"/>
      <c r="DN476" s="19"/>
      <c r="DO476" s="19"/>
      <c r="DP476" s="19"/>
      <c r="DQ476" s="19"/>
      <c r="DR476" s="19"/>
      <c r="DS476" s="19"/>
      <c r="DT476" s="19"/>
      <c r="DU476" s="19"/>
      <c r="DV476" s="19"/>
      <c r="DW476" s="19"/>
      <c r="DX476" s="19"/>
      <c r="DY476" s="19"/>
      <c r="DZ476" s="19"/>
      <c r="EA476" s="19"/>
      <c r="EB476" s="19"/>
      <c r="EC476" s="19"/>
      <c r="ED476" s="19"/>
      <c r="EE476" s="19"/>
      <c r="EF476" s="19"/>
      <c r="EG476" s="19"/>
      <c r="EH476" s="19"/>
      <c r="EI476" s="19"/>
      <c r="EJ476" s="19"/>
      <c r="EK476" s="19"/>
      <c r="EL476" s="19"/>
      <c r="EM476" s="19"/>
      <c r="EN476" s="19"/>
      <c r="EO476" s="19"/>
      <c r="EP476" s="19"/>
      <c r="EQ476" s="19"/>
      <c r="ER476" s="19"/>
      <c r="ES476" s="19"/>
      <c r="ET476" s="19"/>
      <c r="EU476" s="19"/>
      <c r="EV476" s="19"/>
      <c r="EW476" s="19"/>
      <c r="EX476" s="19"/>
      <c r="EY476" s="19"/>
      <c r="EZ476" s="19"/>
      <c r="FA476" s="19"/>
      <c r="FB476" s="19"/>
      <c r="FC476" s="19"/>
      <c r="FD476" s="19"/>
      <c r="FE476" s="19"/>
      <c r="FF476" s="19"/>
      <c r="FG476" s="19"/>
      <c r="FH476" s="19"/>
      <c r="FI476" s="19"/>
      <c r="FJ476" s="19"/>
      <c r="FK476" s="19"/>
      <c r="FL476" s="19"/>
      <c r="FM476" s="19"/>
      <c r="FN476" s="19"/>
      <c r="FO476" s="19"/>
      <c r="FP476" s="19"/>
      <c r="FQ476" s="19"/>
      <c r="FR476" s="19"/>
      <c r="FS476" s="19"/>
      <c r="FT476" s="19"/>
      <c r="FU476" s="19"/>
      <c r="FV476" s="19"/>
      <c r="FW476" s="19"/>
      <c r="FX476" s="19"/>
      <c r="FY476" s="19"/>
      <c r="FZ476" s="19"/>
      <c r="GA476" s="19"/>
      <c r="GB476" s="19"/>
      <c r="GC476" s="19"/>
      <c r="GD476" s="19"/>
      <c r="GE476" s="19"/>
      <c r="GF476" s="19"/>
      <c r="GG476" s="19"/>
      <c r="GH476" s="19"/>
      <c r="GI476" s="19"/>
      <c r="GJ476" s="19"/>
      <c r="GK476" s="19"/>
      <c r="GL476" s="19"/>
      <c r="GM476" s="19"/>
      <c r="GN476" s="19"/>
      <c r="GO476" s="19"/>
      <c r="GP476" s="19"/>
      <c r="GQ476" s="19"/>
    </row>
    <row r="477" spans="1:199" x14ac:dyDescent="0.25">
      <c r="A477" s="19">
        <v>1</v>
      </c>
      <c r="B477" s="19">
        <v>1</v>
      </c>
      <c r="C477" s="6" t="s">
        <v>98</v>
      </c>
      <c r="D477" s="80"/>
      <c r="E477" s="80"/>
      <c r="F477" s="80"/>
      <c r="G477" s="81"/>
      <c r="H477" s="82"/>
      <c r="I477" s="82"/>
      <c r="J477" s="25"/>
      <c r="K477" s="25"/>
      <c r="L477" s="25"/>
      <c r="M477" s="25"/>
      <c r="N477" s="25"/>
      <c r="O477" s="25"/>
      <c r="P477" s="386">
        <f>P478-P479-P531-P534-P535-P539</f>
        <v>0</v>
      </c>
      <c r="Q477" s="386">
        <f>Q478-Q479-Q531-Q534-Q535-Q539</f>
        <v>0</v>
      </c>
      <c r="R477" s="386">
        <f>R478-R479-R531-R534-R535-R539</f>
        <v>0</v>
      </c>
      <c r="S477" s="386">
        <f>S478-S479-S531-S534-S535-S539</f>
        <v>0</v>
      </c>
      <c r="T477" s="386">
        <f t="shared" ref="T477:AA477" si="90">T478-T479-T531-T534-T535-T539</f>
        <v>0</v>
      </c>
      <c r="U477" s="386">
        <f t="shared" si="90"/>
        <v>-5.6843418860808015E-14</v>
      </c>
      <c r="V477" s="386">
        <f t="shared" si="90"/>
        <v>0</v>
      </c>
      <c r="W477" s="386">
        <f t="shared" si="90"/>
        <v>0</v>
      </c>
      <c r="X477" s="386">
        <f t="shared" si="90"/>
        <v>0</v>
      </c>
      <c r="Y477" s="386">
        <f t="shared" si="90"/>
        <v>0</v>
      </c>
      <c r="Z477" s="386">
        <f t="shared" si="90"/>
        <v>0</v>
      </c>
      <c r="AA477" s="386">
        <f t="shared" si="90"/>
        <v>-5.6843418860808015E-14</v>
      </c>
      <c r="AB477" s="386"/>
      <c r="AC477" s="386"/>
      <c r="AD477" s="973">
        <f>'1 уровень'!AE2840</f>
        <v>0</v>
      </c>
      <c r="AE477" s="984" t="e">
        <f>AE478-AE479-AE535-AE538-AE539-#REF!</f>
        <v>#REF!</v>
      </c>
      <c r="AF477" s="186">
        <f t="shared" si="89"/>
        <v>-5.6843418860808015E-11</v>
      </c>
      <c r="AG477" s="186">
        <f t="shared" si="88"/>
        <v>0</v>
      </c>
      <c r="AH477" s="881">
        <f t="shared" si="86"/>
        <v>0</v>
      </c>
      <c r="AI477" s="60" t="e">
        <f t="shared" si="87"/>
        <v>#DIV/0!</v>
      </c>
      <c r="AJ477" s="60"/>
      <c r="AK477" s="267"/>
      <c r="AL477" s="60">
        <f t="shared" ref="AL477:AL493" si="91">E478-D478</f>
        <v>0</v>
      </c>
      <c r="AM477" s="60"/>
      <c r="AN477" s="60"/>
      <c r="AO477" s="3514"/>
      <c r="AP477" s="3515"/>
      <c r="AQ477" s="3515"/>
      <c r="AR477" s="3515"/>
      <c r="AS477" s="3515"/>
      <c r="AT477" s="3515"/>
      <c r="AU477" s="3515"/>
      <c r="AV477" s="3515"/>
      <c r="AW477" s="3515"/>
      <c r="AX477" s="3515"/>
      <c r="AY477" s="3515"/>
      <c r="AZ477" s="3515"/>
      <c r="BA477" s="3515"/>
      <c r="BB477" s="3515"/>
      <c r="BC477" s="60"/>
      <c r="BD477" s="60"/>
      <c r="BE477" s="60"/>
      <c r="BF477" s="60"/>
      <c r="BG477" s="60"/>
      <c r="BH477" s="60"/>
      <c r="BI477" s="60"/>
      <c r="BJ477" s="60"/>
      <c r="BK477" s="60"/>
      <c r="BL477" s="60"/>
      <c r="BM477" s="60"/>
      <c r="BN477" s="60"/>
      <c r="BO477" s="60"/>
      <c r="BP477" s="60"/>
      <c r="BQ477" s="60"/>
      <c r="BR477" s="60"/>
      <c r="BS477" s="60"/>
      <c r="BT477" s="60"/>
      <c r="BU477" s="60"/>
      <c r="BV477" s="60"/>
      <c r="BW477" s="60"/>
      <c r="BX477" s="60"/>
      <c r="BY477" s="60"/>
      <c r="BZ477" s="60"/>
      <c r="CA477" s="60"/>
      <c r="CB477" s="60"/>
      <c r="CC477" s="60"/>
      <c r="CD477" s="60"/>
      <c r="CE477" s="60"/>
      <c r="CF477" s="60"/>
      <c r="CG477" s="60"/>
      <c r="CH477" s="60"/>
      <c r="CI477" s="60"/>
      <c r="CJ477" s="60"/>
      <c r="CK477" s="60"/>
      <c r="CL477" s="60"/>
      <c r="CM477" s="60"/>
      <c r="CN477" s="60"/>
      <c r="CO477" s="60"/>
      <c r="CP477" s="60"/>
      <c r="CQ477" s="60"/>
      <c r="CR477" s="60"/>
      <c r="CS477" s="60"/>
      <c r="CT477" s="60"/>
      <c r="CU477" s="60"/>
      <c r="CV477" s="60"/>
      <c r="CW477" s="60"/>
      <c r="CX477" s="60"/>
      <c r="CY477" s="60"/>
      <c r="CZ477" s="60"/>
      <c r="DA477" s="60"/>
      <c r="DB477" s="60"/>
      <c r="DC477" s="60"/>
      <c r="DD477" s="60"/>
      <c r="DE477" s="60"/>
      <c r="DF477" s="60"/>
      <c r="DG477" s="60"/>
      <c r="DH477" s="60"/>
      <c r="DI477" s="60"/>
      <c r="DJ477" s="60"/>
      <c r="DK477" s="60"/>
      <c r="DL477" s="60"/>
      <c r="DM477" s="60"/>
      <c r="DN477" s="60"/>
      <c r="DO477" s="60"/>
      <c r="DP477" s="60"/>
      <c r="DQ477" s="60"/>
      <c r="DR477" s="60"/>
      <c r="DS477" s="60"/>
      <c r="DT477" s="60"/>
      <c r="DU477" s="60"/>
      <c r="DV477" s="60"/>
      <c r="DW477" s="60"/>
      <c r="DX477" s="60"/>
      <c r="DY477" s="60"/>
      <c r="DZ477" s="60"/>
      <c r="EA477" s="60"/>
      <c r="EB477" s="60"/>
      <c r="EC477" s="60"/>
      <c r="ED477" s="60"/>
      <c r="EE477" s="60"/>
      <c r="EF477" s="60"/>
      <c r="EG477" s="60"/>
      <c r="EH477" s="60"/>
      <c r="EI477" s="60"/>
      <c r="EJ477" s="60"/>
      <c r="EK477" s="60"/>
      <c r="EL477" s="60"/>
      <c r="EM477" s="60"/>
      <c r="EN477" s="60"/>
      <c r="EO477" s="60"/>
      <c r="EP477" s="60"/>
      <c r="EQ477" s="60"/>
      <c r="ER477" s="60"/>
      <c r="ES477" s="60"/>
      <c r="ET477" s="60"/>
      <c r="EU477" s="60"/>
      <c r="EV477" s="60"/>
      <c r="EW477" s="60"/>
      <c r="EX477" s="60"/>
      <c r="EY477" s="60"/>
      <c r="EZ477" s="60"/>
      <c r="FA477" s="60"/>
      <c r="FB477" s="60"/>
      <c r="FC477" s="60"/>
      <c r="FD477" s="60"/>
      <c r="FE477" s="60"/>
      <c r="FF477" s="60"/>
      <c r="FG477" s="60"/>
      <c r="FH477" s="60"/>
      <c r="FI477" s="60"/>
      <c r="FJ477" s="60"/>
      <c r="FK477" s="60"/>
      <c r="FL477" s="60"/>
      <c r="FM477" s="60"/>
      <c r="FN477" s="60"/>
      <c r="FO477" s="60"/>
      <c r="FP477" s="60"/>
      <c r="FQ477" s="60"/>
      <c r="FR477" s="60"/>
      <c r="FS477" s="60"/>
      <c r="FT477" s="60"/>
      <c r="FU477" s="60"/>
      <c r="FV477" s="60"/>
      <c r="FW477" s="60"/>
      <c r="FX477" s="60"/>
      <c r="FY477" s="60"/>
      <c r="FZ477" s="60"/>
      <c r="GA477" s="60"/>
      <c r="GB477" s="60"/>
      <c r="GC477" s="60"/>
      <c r="GD477" s="60"/>
      <c r="GE477" s="60"/>
      <c r="GF477" s="60"/>
      <c r="GG477" s="60"/>
      <c r="GH477" s="60"/>
      <c r="GI477" s="60"/>
      <c r="GJ477" s="60"/>
      <c r="GK477" s="60"/>
      <c r="GL477" s="60"/>
      <c r="GM477" s="60"/>
      <c r="GN477" s="60"/>
      <c r="GO477" s="60"/>
      <c r="GP477" s="60"/>
      <c r="GQ477" s="60"/>
    </row>
    <row r="478" spans="1:199" s="60" customFormat="1" ht="29.25" x14ac:dyDescent="0.25">
      <c r="A478" s="19">
        <v>1</v>
      </c>
      <c r="B478" s="19">
        <v>1</v>
      </c>
      <c r="C478" s="183" t="s">
        <v>92</v>
      </c>
      <c r="D478" s="61">
        <f>'1 уровень'!G2841</f>
        <v>0</v>
      </c>
      <c r="E478" s="61">
        <f>'1 уровень'!H2841</f>
        <v>0</v>
      </c>
      <c r="F478" s="61">
        <f>'1 уровень'!I2841</f>
        <v>0</v>
      </c>
      <c r="G478" s="72">
        <f>'1 уровень'!J2841</f>
        <v>0</v>
      </c>
      <c r="H478" s="73">
        <f>'1 уровень'!K2841</f>
        <v>0</v>
      </c>
      <c r="I478" s="73">
        <f>'1 уровень'!L2841</f>
        <v>0</v>
      </c>
      <c r="J478" s="22">
        <f>'1 уровень'!M2841</f>
        <v>0</v>
      </c>
      <c r="K478" s="22">
        <f>'1 уровень'!N2841</f>
        <v>0</v>
      </c>
      <c r="L478" s="22">
        <f>'1 уровень'!O2841</f>
        <v>0</v>
      </c>
      <c r="M478" s="22">
        <f>'1 уровень'!P2841</f>
        <v>0</v>
      </c>
      <c r="N478" s="22">
        <f>'1 уровень'!Q2841</f>
        <v>0</v>
      </c>
      <c r="O478" s="22">
        <f>'1 уровень'!R2841</f>
        <v>0</v>
      </c>
      <c r="P478" s="73">
        <f>'1 уровень'!S2841</f>
        <v>0</v>
      </c>
      <c r="Q478" s="73">
        <f>'1 уровень'!T2841</f>
        <v>0</v>
      </c>
      <c r="R478" s="73">
        <f>'1 уровень'!U2841</f>
        <v>0</v>
      </c>
      <c r="S478" s="73">
        <f>'1 уровень'!V2841</f>
        <v>0</v>
      </c>
      <c r="T478" s="73">
        <f>'1 уровень'!W2841</f>
        <v>0</v>
      </c>
      <c r="U478" s="73">
        <f>'1 уровень'!X2841</f>
        <v>580.21196000000009</v>
      </c>
      <c r="V478" s="773">
        <f>'1 уровень'!Y2841</f>
        <v>0</v>
      </c>
      <c r="W478" s="73">
        <f>'1 уровень'!Z2841</f>
        <v>0</v>
      </c>
      <c r="X478" s="73">
        <f>'1 уровень'!AA2841</f>
        <v>579.78717000000006</v>
      </c>
      <c r="Y478" s="73">
        <f>'1 уровень'!AB2841</f>
        <v>0</v>
      </c>
      <c r="Z478" s="73">
        <f>'1 уровень'!AC2841</f>
        <v>-3.5527136788005009E-15</v>
      </c>
      <c r="AA478" s="379">
        <f>'1 уровень'!AD2841</f>
        <v>580.21196000000009</v>
      </c>
      <c r="AB478" s="73" t="e">
        <f>U478/T478*100</f>
        <v>#DIV/0!</v>
      </c>
      <c r="AC478" s="73" t="e">
        <f>AA478/T478*100</f>
        <v>#DIV/0!</v>
      </c>
      <c r="AD478" s="967">
        <f>'1 уровень'!AE2841</f>
        <v>0</v>
      </c>
      <c r="AE478" s="972">
        <f>'1 уровень'!AF2841</f>
        <v>0</v>
      </c>
      <c r="AF478" s="186">
        <f t="shared" si="89"/>
        <v>580211.96000000008</v>
      </c>
      <c r="AG478" s="186">
        <f t="shared" si="88"/>
        <v>-3.5527136788005009E-12</v>
      </c>
      <c r="AH478" s="881"/>
      <c r="AI478" s="19" t="e">
        <f t="shared" si="87"/>
        <v>#DIV/0!</v>
      </c>
      <c r="AJ478" s="19"/>
      <c r="AK478" s="1030"/>
      <c r="AL478" s="19">
        <f t="shared" si="91"/>
        <v>0</v>
      </c>
      <c r="AM478" s="19"/>
      <c r="AN478" s="19"/>
      <c r="AO478" s="3514"/>
      <c r="AP478" s="3513"/>
      <c r="AQ478" s="3513"/>
      <c r="AR478" s="3513"/>
      <c r="AS478" s="3513"/>
      <c r="AT478" s="3513"/>
      <c r="AU478" s="3513"/>
      <c r="AV478" s="3513"/>
      <c r="AW478" s="3513"/>
      <c r="AX478" s="3513"/>
      <c r="AY478" s="3513"/>
      <c r="AZ478" s="3513"/>
      <c r="BA478" s="3513"/>
      <c r="BB478" s="3513"/>
      <c r="BC478" s="19"/>
      <c r="BD478" s="19"/>
      <c r="BE478" s="19"/>
      <c r="BF478" s="19"/>
      <c r="BG478" s="19"/>
      <c r="BH478" s="19"/>
      <c r="BI478" s="19"/>
      <c r="BJ478" s="19"/>
      <c r="BK478" s="19"/>
      <c r="BL478" s="19"/>
      <c r="BM478" s="19"/>
      <c r="BN478" s="19"/>
      <c r="BO478" s="19"/>
      <c r="BP478" s="19"/>
      <c r="BQ478" s="19"/>
      <c r="BR478" s="19"/>
      <c r="BS478" s="19"/>
      <c r="BT478" s="19"/>
      <c r="BU478" s="19"/>
      <c r="BV478" s="19"/>
      <c r="BW478" s="19"/>
      <c r="BX478" s="19"/>
      <c r="BY478" s="19"/>
      <c r="BZ478" s="19"/>
      <c r="CA478" s="19"/>
      <c r="CB478" s="19"/>
      <c r="CC478" s="19"/>
      <c r="CD478" s="19"/>
      <c r="CE478" s="19"/>
      <c r="CF478" s="19"/>
      <c r="CG478" s="19"/>
      <c r="CH478" s="19"/>
      <c r="CI478" s="19"/>
      <c r="CJ478" s="19"/>
      <c r="CK478" s="19"/>
      <c r="CL478" s="19"/>
      <c r="CM478" s="19"/>
      <c r="CN478" s="19"/>
      <c r="CO478" s="19"/>
      <c r="CP478" s="19"/>
      <c r="CQ478" s="19"/>
      <c r="CR478" s="19"/>
      <c r="CS478" s="19"/>
      <c r="CT478" s="19"/>
      <c r="CU478" s="19"/>
      <c r="CV478" s="19"/>
      <c r="CW478" s="19"/>
      <c r="CX478" s="19"/>
      <c r="CY478" s="19"/>
      <c r="CZ478" s="19"/>
      <c r="DA478" s="19"/>
      <c r="DB478" s="19"/>
      <c r="DC478" s="19"/>
      <c r="DD478" s="19"/>
      <c r="DE478" s="19"/>
      <c r="DF478" s="19"/>
      <c r="DG478" s="19"/>
      <c r="DH478" s="19"/>
      <c r="DI478" s="19"/>
      <c r="DJ478" s="19"/>
      <c r="DK478" s="19"/>
      <c r="DL478" s="19"/>
      <c r="DM478" s="19"/>
      <c r="DN478" s="19"/>
      <c r="DO478" s="19"/>
      <c r="DP478" s="19"/>
      <c r="DQ478" s="19"/>
      <c r="DR478" s="19"/>
      <c r="DS478" s="19"/>
      <c r="DT478" s="19"/>
      <c r="DU478" s="19"/>
      <c r="DV478" s="19"/>
      <c r="DW478" s="19"/>
      <c r="DX478" s="19"/>
      <c r="DY478" s="19"/>
      <c r="DZ478" s="19"/>
      <c r="EA478" s="19"/>
      <c r="EB478" s="19"/>
      <c r="EC478" s="19"/>
      <c r="ED478" s="19"/>
      <c r="EE478" s="19"/>
      <c r="EF478" s="19"/>
      <c r="EG478" s="19"/>
      <c r="EH478" s="19"/>
      <c r="EI478" s="19"/>
      <c r="EJ478" s="19"/>
      <c r="EK478" s="19"/>
      <c r="EL478" s="19"/>
      <c r="EM478" s="19"/>
      <c r="EN478" s="19"/>
      <c r="EO478" s="19"/>
      <c r="EP478" s="19"/>
      <c r="EQ478" s="19"/>
      <c r="ER478" s="19"/>
      <c r="ES478" s="19"/>
      <c r="ET478" s="19"/>
      <c r="EU478" s="19"/>
      <c r="EV478" s="19"/>
      <c r="EW478" s="19"/>
      <c r="EX478" s="19"/>
      <c r="EY478" s="19"/>
      <c r="EZ478" s="19"/>
      <c r="FA478" s="19"/>
      <c r="FB478" s="19"/>
      <c r="FC478" s="19"/>
      <c r="FD478" s="19"/>
      <c r="FE478" s="19"/>
      <c r="FF478" s="19"/>
      <c r="FG478" s="19"/>
      <c r="FH478" s="19"/>
      <c r="FI478" s="19"/>
      <c r="FJ478" s="19"/>
      <c r="FK478" s="19"/>
      <c r="FL478" s="19"/>
      <c r="FM478" s="19"/>
      <c r="FN478" s="19"/>
      <c r="FO478" s="19"/>
      <c r="FP478" s="19"/>
      <c r="FQ478" s="19"/>
      <c r="FR478" s="19"/>
      <c r="FS478" s="19"/>
      <c r="FT478" s="19"/>
      <c r="FU478" s="19"/>
      <c r="FV478" s="19"/>
      <c r="FW478" s="19"/>
      <c r="FX478" s="19"/>
      <c r="FY478" s="19"/>
      <c r="FZ478" s="19"/>
      <c r="GA478" s="19"/>
      <c r="GB478" s="19"/>
      <c r="GC478" s="19"/>
      <c r="GD478" s="19"/>
      <c r="GE478" s="19"/>
      <c r="GF478" s="19"/>
      <c r="GG478" s="19"/>
      <c r="GH478" s="19"/>
      <c r="GI478" s="19"/>
      <c r="GJ478" s="19"/>
      <c r="GK478" s="19"/>
      <c r="GL478" s="19"/>
      <c r="GM478" s="19"/>
      <c r="GN478" s="19"/>
      <c r="GO478" s="19"/>
      <c r="GP478" s="19"/>
      <c r="GQ478" s="19"/>
    </row>
    <row r="479" spans="1:199" s="60" customFormat="1" ht="29.25" x14ac:dyDescent="0.25">
      <c r="A479" s="19">
        <v>1</v>
      </c>
      <c r="B479" s="19">
        <v>1</v>
      </c>
      <c r="C479" s="712" t="s">
        <v>7</v>
      </c>
      <c r="D479" s="21">
        <f>'1 уровень'!G2842</f>
        <v>0</v>
      </c>
      <c r="E479" s="21">
        <f>'1 уровень'!H2842</f>
        <v>0</v>
      </c>
      <c r="F479" s="21">
        <f>'1 уровень'!I2842</f>
        <v>3</v>
      </c>
      <c r="G479" s="63" t="e">
        <f>'1 уровень'!J2842</f>
        <v>#DIV/0!</v>
      </c>
      <c r="H479" s="73" t="e">
        <f>'1 уровень'!K2842</f>
        <v>#DIV/0!</v>
      </c>
      <c r="I479" s="73">
        <f>'1 уровень'!L2842</f>
        <v>5.666666666666667</v>
      </c>
      <c r="J479" s="24">
        <f>'1 уровень'!M2842</f>
        <v>0</v>
      </c>
      <c r="K479" s="24">
        <f>'1 уровень'!N2842</f>
        <v>0</v>
      </c>
      <c r="L479" s="24">
        <f>'1 уровень'!O2842</f>
        <v>17</v>
      </c>
      <c r="M479" s="24" t="e">
        <f>'1 уровень'!P2842</f>
        <v>#DIV/0!</v>
      </c>
      <c r="N479" s="24">
        <f>'1 уровень'!Q2842</f>
        <v>0</v>
      </c>
      <c r="O479" s="24" t="e">
        <f>'1 уровень'!R2842</f>
        <v>#DIV/0!</v>
      </c>
      <c r="P479" s="73">
        <f>'1 уровень'!S2842</f>
        <v>0</v>
      </c>
      <c r="Q479" s="73">
        <f>'1 уровень'!T2842</f>
        <v>0</v>
      </c>
      <c r="R479" s="73">
        <f>'1 уровень'!U2842</f>
        <v>0</v>
      </c>
      <c r="S479" s="73">
        <f>'1 уровень'!V2842</f>
        <v>0</v>
      </c>
      <c r="T479" s="73">
        <f>'1 уровень'!W2842</f>
        <v>0</v>
      </c>
      <c r="U479" s="73">
        <f>'1 уровень'!X2842</f>
        <v>67.979179999999999</v>
      </c>
      <c r="V479" s="773">
        <f>'1 уровень'!Y2842</f>
        <v>0</v>
      </c>
      <c r="W479" s="73">
        <f>'1 уровень'!Z2842</f>
        <v>0</v>
      </c>
      <c r="X479" s="73">
        <f>'1 уровень'!AA2842</f>
        <v>67.979179999999999</v>
      </c>
      <c r="Y479" s="73">
        <f>'1 уровень'!AB2842</f>
        <v>0</v>
      </c>
      <c r="Z479" s="73">
        <f>'1 уровень'!AC2842</f>
        <v>0</v>
      </c>
      <c r="AA479" s="379">
        <f>'1 уровень'!AD2842</f>
        <v>67.979179999999999</v>
      </c>
      <c r="AB479" s="73" t="e">
        <f>U479/T479*100</f>
        <v>#DIV/0!</v>
      </c>
      <c r="AC479" s="73" t="e">
        <f>AA479/T479*100</f>
        <v>#DIV/0!</v>
      </c>
      <c r="AD479" s="961">
        <f>'1 уровень'!AE2842</f>
        <v>0</v>
      </c>
      <c r="AE479" s="972">
        <f>'1 уровень'!AF2842</f>
        <v>0</v>
      </c>
      <c r="AF479" s="186">
        <f t="shared" si="89"/>
        <v>67979.179999999993</v>
      </c>
      <c r="AG479" s="186">
        <f t="shared" si="88"/>
        <v>0</v>
      </c>
      <c r="AH479" s="881">
        <f>IF(P479&gt;0,P479*1000/D479,0)</f>
        <v>0</v>
      </c>
      <c r="AI479" s="60">
        <f t="shared" si="87"/>
        <v>22659.726666666669</v>
      </c>
      <c r="AK479" s="267"/>
      <c r="AL479" s="60">
        <f t="shared" si="91"/>
        <v>0</v>
      </c>
      <c r="AO479" s="3514"/>
      <c r="AP479" s="3515"/>
      <c r="AQ479" s="3515"/>
      <c r="AR479" s="3515"/>
      <c r="AS479" s="3515"/>
      <c r="AT479" s="3515"/>
      <c r="AU479" s="3515"/>
      <c r="AV479" s="3515"/>
      <c r="AW479" s="3515"/>
      <c r="AX479" s="3515"/>
      <c r="AY479" s="3515"/>
      <c r="AZ479" s="3515"/>
      <c r="BA479" s="3515"/>
      <c r="BB479" s="3515"/>
    </row>
    <row r="480" spans="1:199" x14ac:dyDescent="0.25">
      <c r="A480" s="19">
        <v>1</v>
      </c>
      <c r="B480" s="19">
        <v>1</v>
      </c>
      <c r="C480" s="286" t="s">
        <v>14</v>
      </c>
      <c r="D480" s="21">
        <f>'1 уровень'!G2843</f>
        <v>0</v>
      </c>
      <c r="E480" s="21">
        <f>'1 уровень'!H2843</f>
        <v>0</v>
      </c>
      <c r="F480" s="21">
        <f>'1 уровень'!I2843</f>
        <v>0</v>
      </c>
      <c r="G480" s="63">
        <f>'1 уровень'!J2843</f>
        <v>0</v>
      </c>
      <c r="H480" s="92">
        <f>'1 уровень'!K2843</f>
        <v>0</v>
      </c>
      <c r="I480" s="92">
        <f>'1 уровень'!L2843</f>
        <v>0</v>
      </c>
      <c r="J480" s="92">
        <f>'1 уровень'!M2843</f>
        <v>0</v>
      </c>
      <c r="K480" s="92">
        <f>'1 уровень'!N2843</f>
        <v>0</v>
      </c>
      <c r="L480" s="92">
        <f>'1 уровень'!O2843</f>
        <v>0</v>
      </c>
      <c r="M480" s="92">
        <f>'1 уровень'!P2843</f>
        <v>0</v>
      </c>
      <c r="N480" s="92">
        <f>'1 уровень'!Q2843</f>
        <v>0</v>
      </c>
      <c r="O480" s="92">
        <f>'1 уровень'!R2843</f>
        <v>0</v>
      </c>
      <c r="P480" s="73">
        <f>'1 уровень'!S2843</f>
        <v>0</v>
      </c>
      <c r="Q480" s="73">
        <f>'1 уровень'!T2843</f>
        <v>0</v>
      </c>
      <c r="R480" s="73">
        <f>'1 уровень'!U2843</f>
        <v>0</v>
      </c>
      <c r="S480" s="73">
        <f>'1 уровень'!V2843</f>
        <v>0</v>
      </c>
      <c r="T480" s="73">
        <f>'1 уровень'!W2843</f>
        <v>0</v>
      </c>
      <c r="U480" s="73">
        <f>'1 уровень'!X2843</f>
        <v>0</v>
      </c>
      <c r="V480" s="773">
        <f>'1 уровень'!Y2843</f>
        <v>0</v>
      </c>
      <c r="W480" s="73">
        <f>'1 уровень'!Z2843</f>
        <v>0</v>
      </c>
      <c r="X480" s="73">
        <f>'1 уровень'!AA2843</f>
        <v>0</v>
      </c>
      <c r="Y480" s="73">
        <f>'1 уровень'!AB2843</f>
        <v>0</v>
      </c>
      <c r="Z480" s="73">
        <f>'1 уровень'!AC2843</f>
        <v>0</v>
      </c>
      <c r="AA480" s="379">
        <f>'1 уровень'!AD2843</f>
        <v>0</v>
      </c>
      <c r="AB480" s="73"/>
      <c r="AC480" s="73"/>
      <c r="AD480" s="961">
        <f>'1 уровень'!AE2843</f>
        <v>0</v>
      </c>
      <c r="AE480" s="972">
        <f>'1 уровень'!AF2843</f>
        <v>0</v>
      </c>
      <c r="AF480" s="186">
        <f t="shared" si="89"/>
        <v>0</v>
      </c>
      <c r="AG480" s="186">
        <f t="shared" si="88"/>
        <v>0</v>
      </c>
      <c r="AH480" s="881">
        <f>IF(P480&gt;0,P480*1000/D480,0)</f>
        <v>0</v>
      </c>
      <c r="AI480" s="19" t="e">
        <f t="shared" si="87"/>
        <v>#DIV/0!</v>
      </c>
      <c r="AK480" s="1030"/>
      <c r="AL480" s="19">
        <f t="shared" si="91"/>
        <v>0</v>
      </c>
      <c r="AO480" s="3514"/>
    </row>
    <row r="481" spans="1:199" x14ac:dyDescent="0.25">
      <c r="A481" s="19">
        <v>1</v>
      </c>
      <c r="B481" s="19">
        <v>1</v>
      </c>
      <c r="C481" s="162" t="s">
        <v>324</v>
      </c>
      <c r="D481" s="28">
        <f>'1 уровень'!G2844</f>
        <v>0</v>
      </c>
      <c r="E481" s="28">
        <f>'1 уровень'!H2844</f>
        <v>0</v>
      </c>
      <c r="F481" s="28">
        <f>'1 уровень'!I2844</f>
        <v>0</v>
      </c>
      <c r="G481" s="65">
        <f>'1 уровень'!J2844</f>
        <v>0</v>
      </c>
      <c r="H481" s="79">
        <f>'1 уровень'!K2844</f>
        <v>0</v>
      </c>
      <c r="I481" s="79">
        <f>'1 уровень'!L2844</f>
        <v>0</v>
      </c>
      <c r="J481" s="74">
        <f>'1 уровень'!M2844</f>
        <v>0</v>
      </c>
      <c r="K481" s="74">
        <f>'1 уровень'!N2844</f>
        <v>0</v>
      </c>
      <c r="L481" s="74">
        <f>'1 уровень'!O2844</f>
        <v>0</v>
      </c>
      <c r="M481" s="74">
        <f>'1 уровень'!P2844</f>
        <v>0</v>
      </c>
      <c r="N481" s="74">
        <f>'1 уровень'!Q2844</f>
        <v>0</v>
      </c>
      <c r="O481" s="74">
        <f>'1 уровень'!R2844</f>
        <v>0</v>
      </c>
      <c r="P481" s="73">
        <f>'1 уровень'!S2844</f>
        <v>0</v>
      </c>
      <c r="Q481" s="73">
        <f>'1 уровень'!T2844</f>
        <v>0</v>
      </c>
      <c r="R481" s="73">
        <f>'1 уровень'!U2844</f>
        <v>0</v>
      </c>
      <c r="S481" s="73">
        <f>'1 уровень'!V2844</f>
        <v>0</v>
      </c>
      <c r="T481" s="73">
        <f>'1 уровень'!W2844</f>
        <v>0</v>
      </c>
      <c r="U481" s="73">
        <f>'1 уровень'!X2844</f>
        <v>0</v>
      </c>
      <c r="V481" s="773">
        <f>'1 уровень'!Y2844</f>
        <v>0</v>
      </c>
      <c r="W481" s="73">
        <f>'1 уровень'!Z2844</f>
        <v>0</v>
      </c>
      <c r="X481" s="73">
        <f>'1 уровень'!AA2844</f>
        <v>0</v>
      </c>
      <c r="Y481" s="73">
        <f>'1 уровень'!AB2844</f>
        <v>0</v>
      </c>
      <c r="Z481" s="73">
        <f>'1 уровень'!AC2844</f>
        <v>0</v>
      </c>
      <c r="AA481" s="379">
        <f>'1 уровень'!AD2844</f>
        <v>0</v>
      </c>
      <c r="AB481" s="73" t="e">
        <f>U481/T481*100</f>
        <v>#DIV/0!</v>
      </c>
      <c r="AC481" s="73" t="e">
        <f>AA481/T481*100</f>
        <v>#DIV/0!</v>
      </c>
      <c r="AD481" s="965">
        <f>'1 уровень'!AE2844</f>
        <v>0</v>
      </c>
      <c r="AE481" s="972">
        <f>'1 уровень'!AF2844</f>
        <v>0</v>
      </c>
      <c r="AF481" s="186">
        <f t="shared" si="89"/>
        <v>0</v>
      </c>
      <c r="AG481" s="186">
        <f t="shared" si="88"/>
        <v>0</v>
      </c>
      <c r="AH481" s="881"/>
      <c r="AI481" s="60" t="e">
        <f t="shared" si="87"/>
        <v>#DIV/0!</v>
      </c>
      <c r="AJ481" s="60"/>
      <c r="AK481" s="267"/>
      <c r="AL481" s="60">
        <f t="shared" si="91"/>
        <v>0</v>
      </c>
      <c r="AM481" s="60"/>
      <c r="AN481" s="60"/>
      <c r="AO481" s="3514"/>
      <c r="AP481" s="3515"/>
      <c r="AQ481" s="3515"/>
      <c r="AR481" s="3515"/>
      <c r="AS481" s="3515"/>
      <c r="AT481" s="3515"/>
      <c r="AU481" s="3515"/>
      <c r="AV481" s="3515"/>
      <c r="AW481" s="3515"/>
      <c r="AX481" s="3515"/>
      <c r="AY481" s="3515"/>
      <c r="AZ481" s="3515"/>
      <c r="BA481" s="3515"/>
      <c r="BB481" s="3515"/>
      <c r="BC481" s="60"/>
      <c r="BD481" s="60"/>
      <c r="BE481" s="60"/>
      <c r="BF481" s="60"/>
      <c r="BG481" s="60"/>
      <c r="BH481" s="60"/>
      <c r="BI481" s="60"/>
      <c r="BJ481" s="60"/>
      <c r="BK481" s="60"/>
      <c r="BL481" s="60"/>
      <c r="BM481" s="60"/>
      <c r="BN481" s="60"/>
      <c r="BO481" s="60"/>
      <c r="BP481" s="60"/>
      <c r="BQ481" s="60"/>
      <c r="BR481" s="60"/>
      <c r="BS481" s="60"/>
      <c r="BT481" s="60"/>
      <c r="BU481" s="60"/>
      <c r="BV481" s="60"/>
      <c r="BW481" s="60"/>
      <c r="BX481" s="60"/>
      <c r="BY481" s="60"/>
      <c r="BZ481" s="60"/>
      <c r="CA481" s="60"/>
      <c r="CB481" s="60"/>
      <c r="CC481" s="60"/>
      <c r="CD481" s="60"/>
      <c r="CE481" s="60"/>
      <c r="CF481" s="60"/>
      <c r="CG481" s="60"/>
      <c r="CH481" s="60"/>
      <c r="CI481" s="60"/>
      <c r="CJ481" s="60"/>
      <c r="CK481" s="60"/>
      <c r="CL481" s="60"/>
      <c r="CM481" s="60"/>
      <c r="CN481" s="60"/>
      <c r="CO481" s="60"/>
      <c r="CP481" s="60"/>
      <c r="CQ481" s="60"/>
      <c r="CR481" s="60"/>
      <c r="CS481" s="60"/>
      <c r="CT481" s="60"/>
      <c r="CU481" s="60"/>
      <c r="CV481" s="60"/>
      <c r="CW481" s="60"/>
      <c r="CX481" s="60"/>
      <c r="CY481" s="60"/>
      <c r="CZ481" s="60"/>
      <c r="DA481" s="60"/>
      <c r="DB481" s="60"/>
      <c r="DC481" s="60"/>
      <c r="DD481" s="60"/>
      <c r="DE481" s="60"/>
      <c r="DF481" s="60"/>
      <c r="DG481" s="60"/>
      <c r="DH481" s="60"/>
      <c r="DI481" s="60"/>
      <c r="DJ481" s="60"/>
      <c r="DK481" s="60"/>
      <c r="DL481" s="60"/>
      <c r="DM481" s="60"/>
      <c r="DN481" s="60"/>
      <c r="DO481" s="60"/>
      <c r="DP481" s="60"/>
      <c r="DQ481" s="60"/>
      <c r="DR481" s="60"/>
      <c r="DS481" s="60"/>
      <c r="DT481" s="60"/>
      <c r="DU481" s="60"/>
      <c r="DV481" s="60"/>
      <c r="DW481" s="60"/>
      <c r="DX481" s="60"/>
      <c r="DY481" s="60"/>
      <c r="DZ481" s="60"/>
      <c r="EA481" s="60"/>
      <c r="EB481" s="60"/>
      <c r="EC481" s="60"/>
      <c r="ED481" s="60"/>
      <c r="EE481" s="60"/>
      <c r="EF481" s="60"/>
      <c r="EG481" s="60"/>
      <c r="EH481" s="60"/>
      <c r="EI481" s="60"/>
      <c r="EJ481" s="60"/>
      <c r="EK481" s="60"/>
      <c r="EL481" s="60"/>
      <c r="EM481" s="60"/>
      <c r="EN481" s="60"/>
      <c r="EO481" s="60"/>
      <c r="EP481" s="60"/>
      <c r="EQ481" s="60"/>
      <c r="ER481" s="60"/>
      <c r="ES481" s="60"/>
      <c r="ET481" s="60"/>
      <c r="EU481" s="60"/>
      <c r="EV481" s="60"/>
      <c r="EW481" s="60"/>
      <c r="EX481" s="60"/>
      <c r="EY481" s="60"/>
      <c r="EZ481" s="60"/>
      <c r="FA481" s="60"/>
      <c r="FB481" s="60"/>
      <c r="FC481" s="60"/>
      <c r="FD481" s="60"/>
      <c r="FE481" s="60"/>
      <c r="FF481" s="60"/>
      <c r="FG481" s="60"/>
      <c r="FH481" s="60"/>
      <c r="FI481" s="60"/>
      <c r="FJ481" s="60"/>
      <c r="FK481" s="60"/>
      <c r="FL481" s="60"/>
      <c r="FM481" s="60"/>
      <c r="FN481" s="60"/>
      <c r="FO481" s="60"/>
      <c r="FP481" s="60"/>
      <c r="FQ481" s="60"/>
      <c r="FR481" s="60"/>
      <c r="FS481" s="60"/>
      <c r="FT481" s="60"/>
      <c r="FU481" s="60"/>
      <c r="FV481" s="60"/>
      <c r="FW481" s="60"/>
      <c r="FX481" s="60"/>
      <c r="FY481" s="60"/>
      <c r="FZ481" s="60"/>
      <c r="GA481" s="60"/>
      <c r="GB481" s="60"/>
      <c r="GC481" s="60"/>
      <c r="GD481" s="60"/>
      <c r="GE481" s="60"/>
      <c r="GF481" s="60"/>
      <c r="GG481" s="60"/>
      <c r="GH481" s="60"/>
      <c r="GI481" s="60"/>
      <c r="GJ481" s="60"/>
      <c r="GK481" s="60"/>
      <c r="GL481" s="60"/>
      <c r="GM481" s="60"/>
      <c r="GN481" s="60"/>
      <c r="GO481" s="60"/>
      <c r="GP481" s="60"/>
      <c r="GQ481" s="60"/>
    </row>
    <row r="482" spans="1:199" x14ac:dyDescent="0.25">
      <c r="B482" s="19">
        <v>1</v>
      </c>
      <c r="C482" s="162" t="s">
        <v>288</v>
      </c>
      <c r="D482" s="28">
        <f>'1 уровень'!G2845</f>
        <v>0</v>
      </c>
      <c r="E482" s="28">
        <f>'1 уровень'!H2845</f>
        <v>0</v>
      </c>
      <c r="F482" s="28">
        <f>'1 уровень'!I2845</f>
        <v>0</v>
      </c>
      <c r="G482" s="65">
        <f>'1 уровень'!J2845</f>
        <v>0</v>
      </c>
      <c r="H482" s="79">
        <f>'1 уровень'!K2845</f>
        <v>0</v>
      </c>
      <c r="I482" s="79">
        <f>'1 уровень'!L2845</f>
        <v>0</v>
      </c>
      <c r="J482" s="74">
        <f>'1 уровень'!M2845</f>
        <v>0</v>
      </c>
      <c r="K482" s="74">
        <f>'1 уровень'!N2845</f>
        <v>0</v>
      </c>
      <c r="L482" s="74">
        <f>'1 уровень'!O2845</f>
        <v>0</v>
      </c>
      <c r="M482" s="74">
        <f>'1 уровень'!P2845</f>
        <v>0</v>
      </c>
      <c r="N482" s="74">
        <f>'1 уровень'!Q2845</f>
        <v>0</v>
      </c>
      <c r="O482" s="74">
        <f>'1 уровень'!R2845</f>
        <v>0</v>
      </c>
      <c r="P482" s="73">
        <f>'1 уровень'!S2845</f>
        <v>0</v>
      </c>
      <c r="Q482" s="73">
        <f>'1 уровень'!T2845</f>
        <v>0</v>
      </c>
      <c r="R482" s="73">
        <f>'1 уровень'!U2845</f>
        <v>0</v>
      </c>
      <c r="S482" s="73">
        <f>'1 уровень'!V2845</f>
        <v>0</v>
      </c>
      <c r="T482" s="73">
        <f>'1 уровень'!W2845</f>
        <v>0</v>
      </c>
      <c r="U482" s="73">
        <f>'1 уровень'!X2845</f>
        <v>0</v>
      </c>
      <c r="V482" s="773">
        <f>'1 уровень'!Y2845</f>
        <v>0</v>
      </c>
      <c r="W482" s="73">
        <f>'1 уровень'!Z2845</f>
        <v>0</v>
      </c>
      <c r="X482" s="73">
        <f>'1 уровень'!AA2845</f>
        <v>0</v>
      </c>
      <c r="Y482" s="73">
        <f>'1 уровень'!AB2845</f>
        <v>0</v>
      </c>
      <c r="Z482" s="73">
        <f>'1 уровень'!AC2845</f>
        <v>0</v>
      </c>
      <c r="AA482" s="379">
        <f>'1 уровень'!AD2845</f>
        <v>0</v>
      </c>
      <c r="AB482" s="73" t="e">
        <f>U482/T482*100</f>
        <v>#DIV/0!</v>
      </c>
      <c r="AC482" s="73" t="e">
        <f>AA482/T482*100</f>
        <v>#DIV/0!</v>
      </c>
      <c r="AD482" s="965">
        <f>'1 уровень'!AE2845</f>
        <v>0</v>
      </c>
      <c r="AE482" s="972">
        <f>'1 уровень'!AF2845</f>
        <v>0</v>
      </c>
      <c r="AF482" s="186">
        <f t="shared" si="89"/>
        <v>0</v>
      </c>
      <c r="AG482" s="186">
        <f t="shared" si="88"/>
        <v>0</v>
      </c>
      <c r="AH482" s="881"/>
      <c r="AI482" s="60" t="e">
        <f t="shared" si="87"/>
        <v>#DIV/0!</v>
      </c>
      <c r="AJ482" s="60"/>
      <c r="AK482" s="267"/>
      <c r="AL482" s="60">
        <f t="shared" si="91"/>
        <v>0</v>
      </c>
      <c r="AM482" s="60"/>
      <c r="AN482" s="60"/>
      <c r="AO482" s="3514"/>
      <c r="AP482" s="3515"/>
      <c r="AQ482" s="3515"/>
      <c r="AR482" s="3515"/>
      <c r="AS482" s="3515"/>
      <c r="AT482" s="3515"/>
      <c r="AU482" s="3515"/>
      <c r="AV482" s="3515"/>
      <c r="AW482" s="3515"/>
      <c r="AX482" s="3515"/>
      <c r="AY482" s="3515"/>
      <c r="AZ482" s="3515"/>
      <c r="BA482" s="3515"/>
      <c r="BB482" s="3515"/>
      <c r="BC482" s="60"/>
      <c r="BD482" s="60"/>
      <c r="BE482" s="60"/>
      <c r="BF482" s="60"/>
      <c r="BG482" s="60"/>
      <c r="BH482" s="60"/>
      <c r="BI482" s="60"/>
      <c r="BJ482" s="60"/>
      <c r="BK482" s="60"/>
      <c r="BL482" s="60"/>
      <c r="BM482" s="60"/>
      <c r="BN482" s="60"/>
      <c r="BO482" s="60"/>
      <c r="BP482" s="60"/>
      <c r="BQ482" s="60"/>
      <c r="BR482" s="60"/>
      <c r="BS482" s="60"/>
      <c r="BT482" s="60"/>
      <c r="BU482" s="60"/>
      <c r="BV482" s="60"/>
      <c r="BW482" s="60"/>
      <c r="BX482" s="60"/>
      <c r="BY482" s="60"/>
      <c r="BZ482" s="60"/>
      <c r="CA482" s="60"/>
      <c r="CB482" s="60"/>
      <c r="CC482" s="60"/>
      <c r="CD482" s="60"/>
      <c r="CE482" s="60"/>
      <c r="CF482" s="60"/>
      <c r="CG482" s="60"/>
      <c r="CH482" s="60"/>
      <c r="CI482" s="60"/>
      <c r="CJ482" s="60"/>
      <c r="CK482" s="60"/>
      <c r="CL482" s="60"/>
      <c r="CM482" s="60"/>
      <c r="CN482" s="60"/>
      <c r="CO482" s="60"/>
      <c r="CP482" s="60"/>
      <c r="CQ482" s="60"/>
      <c r="CR482" s="60"/>
      <c r="CS482" s="60"/>
      <c r="CT482" s="60"/>
      <c r="CU482" s="60"/>
      <c r="CV482" s="60"/>
      <c r="CW482" s="60"/>
      <c r="CX482" s="60"/>
      <c r="CY482" s="60"/>
      <c r="CZ482" s="60"/>
      <c r="DA482" s="60"/>
      <c r="DB482" s="60"/>
      <c r="DC482" s="60"/>
      <c r="DD482" s="60"/>
      <c r="DE482" s="60"/>
      <c r="DF482" s="60"/>
      <c r="DG482" s="60"/>
      <c r="DH482" s="60"/>
      <c r="DI482" s="60"/>
      <c r="DJ482" s="60"/>
      <c r="DK482" s="60"/>
      <c r="DL482" s="60"/>
      <c r="DM482" s="60"/>
      <c r="DN482" s="60"/>
      <c r="DO482" s="60"/>
      <c r="DP482" s="60"/>
      <c r="DQ482" s="60"/>
      <c r="DR482" s="60"/>
      <c r="DS482" s="60"/>
      <c r="DT482" s="60"/>
      <c r="DU482" s="60"/>
      <c r="DV482" s="60"/>
      <c r="DW482" s="60"/>
      <c r="DX482" s="60"/>
      <c r="DY482" s="60"/>
      <c r="DZ482" s="60"/>
      <c r="EA482" s="60"/>
      <c r="EB482" s="60"/>
      <c r="EC482" s="60"/>
      <c r="ED482" s="60"/>
      <c r="EE482" s="60"/>
      <c r="EF482" s="60"/>
      <c r="EG482" s="60"/>
      <c r="EH482" s="60"/>
      <c r="EI482" s="60"/>
      <c r="EJ482" s="60"/>
      <c r="EK482" s="60"/>
      <c r="EL482" s="60"/>
      <c r="EM482" s="60"/>
      <c r="EN482" s="60"/>
      <c r="EO482" s="60"/>
      <c r="EP482" s="60"/>
      <c r="EQ482" s="60"/>
      <c r="ER482" s="60"/>
      <c r="ES482" s="60"/>
      <c r="ET482" s="60"/>
      <c r="EU482" s="60"/>
      <c r="EV482" s="60"/>
      <c r="EW482" s="60"/>
      <c r="EX482" s="60"/>
      <c r="EY482" s="60"/>
      <c r="EZ482" s="60"/>
      <c r="FA482" s="60"/>
      <c r="FB482" s="60"/>
      <c r="FC482" s="60"/>
      <c r="FD482" s="60"/>
      <c r="FE482" s="60"/>
      <c r="FF482" s="60"/>
      <c r="FG482" s="60"/>
      <c r="FH482" s="60"/>
      <c r="FI482" s="60"/>
      <c r="FJ482" s="60"/>
      <c r="FK482" s="60"/>
      <c r="FL482" s="60"/>
      <c r="FM482" s="60"/>
      <c r="FN482" s="60"/>
      <c r="FO482" s="60"/>
      <c r="FP482" s="60"/>
      <c r="FQ482" s="60"/>
      <c r="FR482" s="60"/>
      <c r="FS482" s="60"/>
      <c r="FT482" s="60"/>
      <c r="FU482" s="60"/>
      <c r="FV482" s="60"/>
      <c r="FW482" s="60"/>
      <c r="FX482" s="60"/>
      <c r="FY482" s="60"/>
      <c r="FZ482" s="60"/>
      <c r="GA482" s="60"/>
      <c r="GB482" s="60"/>
      <c r="GC482" s="60"/>
      <c r="GD482" s="60"/>
      <c r="GE482" s="60"/>
      <c r="GF482" s="60"/>
      <c r="GG482" s="60"/>
      <c r="GH482" s="60"/>
      <c r="GI482" s="60"/>
      <c r="GJ482" s="60"/>
      <c r="GK482" s="60"/>
      <c r="GL482" s="60"/>
      <c r="GM482" s="60"/>
      <c r="GN482" s="60"/>
      <c r="GO482" s="60"/>
      <c r="GP482" s="60"/>
      <c r="GQ482" s="60"/>
    </row>
    <row r="483" spans="1:199" ht="29.25" x14ac:dyDescent="0.25">
      <c r="B483" s="19">
        <v>1</v>
      </c>
      <c r="C483" s="282" t="s">
        <v>270</v>
      </c>
      <c r="D483" s="28">
        <f>'1 уровень'!G2846</f>
        <v>0</v>
      </c>
      <c r="E483" s="28">
        <f>'1 уровень'!H2846</f>
        <v>0</v>
      </c>
      <c r="F483" s="28">
        <f>'1 уровень'!I2846</f>
        <v>0</v>
      </c>
      <c r="G483" s="65" t="e">
        <f>'1 уровень'!J2846</f>
        <v>#DIV/0!</v>
      </c>
      <c r="H483" s="79">
        <f>'1 уровень'!K2846</f>
        <v>0</v>
      </c>
      <c r="I483" s="79">
        <f>'1 уровень'!L2846</f>
        <v>0</v>
      </c>
      <c r="J483" s="74">
        <f>'1 уровень'!M2846</f>
        <v>0</v>
      </c>
      <c r="K483" s="74">
        <f>'1 уровень'!N2846</f>
        <v>0</v>
      </c>
      <c r="L483" s="74">
        <f>'1 уровень'!O2846</f>
        <v>0</v>
      </c>
      <c r="M483" s="74">
        <f>'1 уровень'!P2846</f>
        <v>0</v>
      </c>
      <c r="N483" s="74">
        <f>'1 уровень'!Q2846</f>
        <v>0</v>
      </c>
      <c r="O483" s="74">
        <f>'1 уровень'!R2846</f>
        <v>0</v>
      </c>
      <c r="P483" s="73">
        <f>'1 уровень'!S2846</f>
        <v>0</v>
      </c>
      <c r="Q483" s="73">
        <f>'1 уровень'!T2846</f>
        <v>0</v>
      </c>
      <c r="R483" s="73">
        <f>'1 уровень'!U2846</f>
        <v>0</v>
      </c>
      <c r="S483" s="73">
        <f>'1 уровень'!V2846</f>
        <v>0</v>
      </c>
      <c r="T483" s="73">
        <f>'1 уровень'!W2846</f>
        <v>0</v>
      </c>
      <c r="U483" s="73">
        <f>'1 уровень'!X2846</f>
        <v>0</v>
      </c>
      <c r="V483" s="773">
        <f>'1 уровень'!Y2846</f>
        <v>0</v>
      </c>
      <c r="W483" s="73">
        <f>'1 уровень'!Z2846</f>
        <v>0</v>
      </c>
      <c r="X483" s="73">
        <f>'1 уровень'!AA2846</f>
        <v>0</v>
      </c>
      <c r="Y483" s="73">
        <f>'1 уровень'!AB2846</f>
        <v>0</v>
      </c>
      <c r="Z483" s="73">
        <f>'1 уровень'!AC2846</f>
        <v>0</v>
      </c>
      <c r="AA483" s="379">
        <f>'1 уровень'!AD2846</f>
        <v>0</v>
      </c>
      <c r="AB483" s="73"/>
      <c r="AC483" s="73"/>
      <c r="AD483" s="965">
        <f>'1 уровень'!AE2846</f>
        <v>0</v>
      </c>
      <c r="AE483" s="972">
        <f>'1 уровень'!AF2846</f>
        <v>0</v>
      </c>
      <c r="AF483" s="186">
        <f t="shared" si="89"/>
        <v>0</v>
      </c>
      <c r="AG483" s="186">
        <f t="shared" si="88"/>
        <v>0</v>
      </c>
      <c r="AH483" s="881">
        <f>IF(P483&gt;0,P483*1000/D483,0)</f>
        <v>0</v>
      </c>
      <c r="AI483" s="60" t="e">
        <f t="shared" si="87"/>
        <v>#DIV/0!</v>
      </c>
      <c r="AJ483" s="60"/>
      <c r="AK483" s="267"/>
      <c r="AL483" s="60">
        <f t="shared" si="91"/>
        <v>0</v>
      </c>
      <c r="AM483" s="60"/>
      <c r="AN483" s="60"/>
      <c r="AO483" s="3514"/>
      <c r="AP483" s="3515"/>
      <c r="AQ483" s="3515"/>
      <c r="AR483" s="3515"/>
      <c r="AS483" s="3515"/>
      <c r="AT483" s="3515"/>
      <c r="AU483" s="3515"/>
      <c r="AV483" s="3515"/>
      <c r="AW483" s="3515"/>
      <c r="AX483" s="3515"/>
      <c r="AY483" s="3515"/>
      <c r="AZ483" s="3515"/>
      <c r="BA483" s="3515"/>
      <c r="BB483" s="3515"/>
      <c r="BC483" s="60"/>
      <c r="BD483" s="60"/>
      <c r="BE483" s="60"/>
      <c r="BF483" s="60"/>
      <c r="BG483" s="60"/>
      <c r="BH483" s="60"/>
      <c r="BI483" s="60"/>
      <c r="BJ483" s="60"/>
      <c r="BK483" s="60"/>
      <c r="BL483" s="60"/>
      <c r="BM483" s="60"/>
      <c r="BN483" s="60"/>
      <c r="BO483" s="60"/>
      <c r="BP483" s="60"/>
      <c r="BQ483" s="60"/>
      <c r="BR483" s="60"/>
      <c r="BS483" s="60"/>
      <c r="BT483" s="60"/>
      <c r="BU483" s="60"/>
      <c r="BV483" s="60"/>
      <c r="BW483" s="60"/>
      <c r="BX483" s="60"/>
      <c r="BY483" s="60"/>
      <c r="BZ483" s="60"/>
      <c r="CA483" s="60"/>
      <c r="CB483" s="60"/>
      <c r="CC483" s="60"/>
      <c r="CD483" s="60"/>
      <c r="CE483" s="60"/>
      <c r="CF483" s="60"/>
      <c r="CG483" s="60"/>
      <c r="CH483" s="60"/>
      <c r="CI483" s="60"/>
      <c r="CJ483" s="60"/>
      <c r="CK483" s="60"/>
      <c r="CL483" s="60"/>
      <c r="CM483" s="60"/>
      <c r="CN483" s="60"/>
      <c r="CO483" s="60"/>
      <c r="CP483" s="60"/>
      <c r="CQ483" s="60"/>
      <c r="CR483" s="60"/>
      <c r="CS483" s="60"/>
      <c r="CT483" s="60"/>
      <c r="CU483" s="60"/>
      <c r="CV483" s="60"/>
      <c r="CW483" s="60"/>
      <c r="CX483" s="60"/>
      <c r="CY483" s="60"/>
      <c r="CZ483" s="60"/>
      <c r="DA483" s="60"/>
      <c r="DB483" s="60"/>
      <c r="DC483" s="60"/>
      <c r="DD483" s="60"/>
      <c r="DE483" s="60"/>
      <c r="DF483" s="60"/>
      <c r="DG483" s="60"/>
      <c r="DH483" s="60"/>
      <c r="DI483" s="60"/>
      <c r="DJ483" s="60"/>
      <c r="DK483" s="60"/>
      <c r="DL483" s="60"/>
      <c r="DM483" s="60"/>
      <c r="DN483" s="60"/>
      <c r="DO483" s="60"/>
      <c r="DP483" s="60"/>
      <c r="DQ483" s="60"/>
      <c r="DR483" s="60"/>
      <c r="DS483" s="60"/>
      <c r="DT483" s="60"/>
      <c r="DU483" s="60"/>
      <c r="DV483" s="60"/>
      <c r="DW483" s="60"/>
      <c r="DX483" s="60"/>
      <c r="DY483" s="60"/>
      <c r="DZ483" s="60"/>
      <c r="EA483" s="60"/>
      <c r="EB483" s="60"/>
      <c r="EC483" s="60"/>
      <c r="ED483" s="60"/>
      <c r="EE483" s="60"/>
      <c r="EF483" s="60"/>
      <c r="EG483" s="60"/>
      <c r="EH483" s="60"/>
      <c r="EI483" s="60"/>
      <c r="EJ483" s="60"/>
      <c r="EK483" s="60"/>
      <c r="EL483" s="60"/>
      <c r="EM483" s="60"/>
      <c r="EN483" s="60"/>
      <c r="EO483" s="60"/>
      <c r="EP483" s="60"/>
      <c r="EQ483" s="60"/>
      <c r="ER483" s="60"/>
      <c r="ES483" s="60"/>
      <c r="ET483" s="60"/>
      <c r="EU483" s="60"/>
      <c r="EV483" s="60"/>
      <c r="EW483" s="60"/>
      <c r="EX483" s="60"/>
      <c r="EY483" s="60"/>
      <c r="EZ483" s="60"/>
      <c r="FA483" s="60"/>
      <c r="FB483" s="60"/>
      <c r="FC483" s="60"/>
      <c r="FD483" s="60"/>
      <c r="FE483" s="60"/>
      <c r="FF483" s="60"/>
      <c r="FG483" s="60"/>
      <c r="FH483" s="60"/>
      <c r="FI483" s="60"/>
      <c r="FJ483" s="60"/>
      <c r="FK483" s="60"/>
      <c r="FL483" s="60"/>
      <c r="FM483" s="60"/>
      <c r="FN483" s="60"/>
      <c r="FO483" s="60"/>
      <c r="FP483" s="60"/>
      <c r="FQ483" s="60"/>
      <c r="FR483" s="60"/>
      <c r="FS483" s="60"/>
      <c r="FT483" s="60"/>
      <c r="FU483" s="60"/>
      <c r="FV483" s="60"/>
      <c r="FW483" s="60"/>
      <c r="FX483" s="60"/>
      <c r="FY483" s="60"/>
      <c r="FZ483" s="60"/>
      <c r="GA483" s="60"/>
      <c r="GB483" s="60"/>
      <c r="GC483" s="60"/>
      <c r="GD483" s="60"/>
      <c r="GE483" s="60"/>
      <c r="GF483" s="60"/>
      <c r="GG483" s="60"/>
      <c r="GH483" s="60"/>
      <c r="GI483" s="60"/>
      <c r="GJ483" s="60"/>
      <c r="GK483" s="60"/>
      <c r="GL483" s="60"/>
      <c r="GM483" s="60"/>
      <c r="GN483" s="60"/>
      <c r="GO483" s="60"/>
      <c r="GP483" s="60"/>
      <c r="GQ483" s="60"/>
    </row>
    <row r="484" spans="1:199" ht="30" x14ac:dyDescent="0.25">
      <c r="B484" s="19">
        <v>1</v>
      </c>
      <c r="C484" s="547" t="s">
        <v>193</v>
      </c>
      <c r="D484" s="28">
        <f>'1 уровень'!G2847</f>
        <v>0</v>
      </c>
      <c r="E484" s="28">
        <f>'1 уровень'!H2847</f>
        <v>0</v>
      </c>
      <c r="F484" s="28">
        <f>'1 уровень'!I2847</f>
        <v>0</v>
      </c>
      <c r="G484" s="65">
        <f>'1 уровень'!J2847</f>
        <v>0</v>
      </c>
      <c r="H484" s="79">
        <f>'1 уровень'!K2847</f>
        <v>0</v>
      </c>
      <c r="I484" s="79">
        <f>'1 уровень'!L2847</f>
        <v>0</v>
      </c>
      <c r="J484" s="74">
        <f>'1 уровень'!M2847</f>
        <v>0</v>
      </c>
      <c r="K484" s="74">
        <f>'1 уровень'!N2847</f>
        <v>0</v>
      </c>
      <c r="L484" s="74">
        <f>'1 уровень'!O2847</f>
        <v>0</v>
      </c>
      <c r="M484" s="74">
        <f>'1 уровень'!P2847</f>
        <v>0</v>
      </c>
      <c r="N484" s="74">
        <f>'1 уровень'!Q2847</f>
        <v>0</v>
      </c>
      <c r="O484" s="74">
        <f>'1 уровень'!R2847</f>
        <v>0</v>
      </c>
      <c r="P484" s="73">
        <f>'1 уровень'!S2847</f>
        <v>0</v>
      </c>
      <c r="Q484" s="73">
        <f>'1 уровень'!T2847</f>
        <v>0</v>
      </c>
      <c r="R484" s="73">
        <f>'1 уровень'!U2847</f>
        <v>0</v>
      </c>
      <c r="S484" s="73">
        <f>'1 уровень'!V2847</f>
        <v>0</v>
      </c>
      <c r="T484" s="73">
        <f>'1 уровень'!W2847</f>
        <v>0</v>
      </c>
      <c r="U484" s="73">
        <f>'1 уровень'!X2847</f>
        <v>0</v>
      </c>
      <c r="V484" s="773">
        <f>'1 уровень'!Y2847</f>
        <v>0</v>
      </c>
      <c r="W484" s="73">
        <f>'1 уровень'!Z2847</f>
        <v>0</v>
      </c>
      <c r="X484" s="73">
        <f>'1 уровень'!AA2847</f>
        <v>0</v>
      </c>
      <c r="Y484" s="73">
        <f>'1 уровень'!AB2847</f>
        <v>0</v>
      </c>
      <c r="Z484" s="73">
        <f>'1 уровень'!AC2847</f>
        <v>0</v>
      </c>
      <c r="AA484" s="379">
        <f>'1 уровень'!AD2847</f>
        <v>0</v>
      </c>
      <c r="AB484" s="73"/>
      <c r="AC484" s="73"/>
      <c r="AD484" s="965">
        <f>'1 уровень'!AE2847</f>
        <v>0</v>
      </c>
      <c r="AE484" s="972">
        <f>'1 уровень'!AF2847</f>
        <v>0</v>
      </c>
      <c r="AF484" s="186">
        <f t="shared" si="89"/>
        <v>0</v>
      </c>
      <c r="AG484" s="186">
        <f t="shared" si="88"/>
        <v>0</v>
      </c>
      <c r="AH484" s="881"/>
      <c r="AI484" s="60"/>
      <c r="AJ484" s="60"/>
      <c r="AK484" s="267"/>
      <c r="AL484" s="60">
        <f t="shared" si="91"/>
        <v>0</v>
      </c>
      <c r="AM484" s="60"/>
      <c r="AN484" s="60"/>
      <c r="AO484" s="3514"/>
      <c r="AP484" s="3515"/>
      <c r="AQ484" s="3515"/>
      <c r="AR484" s="3515"/>
      <c r="AS484" s="3515"/>
      <c r="AT484" s="3515"/>
      <c r="AU484" s="3515"/>
      <c r="AV484" s="3515"/>
      <c r="AW484" s="3515"/>
      <c r="AX484" s="3515"/>
      <c r="AY484" s="3515"/>
      <c r="AZ484" s="3515"/>
      <c r="BA484" s="3515"/>
      <c r="BB484" s="3515"/>
      <c r="BC484" s="60"/>
      <c r="BD484" s="60"/>
      <c r="BE484" s="60"/>
      <c r="BF484" s="60"/>
      <c r="BG484" s="60"/>
      <c r="BH484" s="60"/>
      <c r="BI484" s="60"/>
      <c r="BJ484" s="60"/>
      <c r="BK484" s="60"/>
      <c r="BL484" s="60"/>
      <c r="BM484" s="60"/>
      <c r="BN484" s="60"/>
      <c r="BO484" s="60"/>
      <c r="BP484" s="60"/>
      <c r="BQ484" s="60"/>
      <c r="BR484" s="60"/>
      <c r="BS484" s="60"/>
      <c r="BT484" s="60"/>
      <c r="BU484" s="60"/>
      <c r="BV484" s="60"/>
      <c r="BW484" s="60"/>
      <c r="BX484" s="60"/>
      <c r="BY484" s="60"/>
      <c r="BZ484" s="60"/>
      <c r="CA484" s="60"/>
      <c r="CB484" s="60"/>
      <c r="CC484" s="60"/>
      <c r="CD484" s="60"/>
      <c r="CE484" s="60"/>
      <c r="CF484" s="60"/>
      <c r="CG484" s="60"/>
      <c r="CH484" s="60"/>
      <c r="CI484" s="60"/>
      <c r="CJ484" s="60"/>
      <c r="CK484" s="60"/>
      <c r="CL484" s="60"/>
      <c r="CM484" s="60"/>
      <c r="CN484" s="60"/>
      <c r="CO484" s="60"/>
      <c r="CP484" s="60"/>
      <c r="CQ484" s="60"/>
      <c r="CR484" s="60"/>
      <c r="CS484" s="60"/>
      <c r="CT484" s="60"/>
      <c r="CU484" s="60"/>
      <c r="CV484" s="60"/>
      <c r="CW484" s="60"/>
      <c r="CX484" s="60"/>
      <c r="CY484" s="60"/>
      <c r="CZ484" s="60"/>
      <c r="DA484" s="60"/>
      <c r="DB484" s="60"/>
      <c r="DC484" s="60"/>
      <c r="DD484" s="60"/>
      <c r="DE484" s="60"/>
      <c r="DF484" s="60"/>
      <c r="DG484" s="60"/>
      <c r="DH484" s="60"/>
      <c r="DI484" s="60"/>
      <c r="DJ484" s="60"/>
      <c r="DK484" s="60"/>
      <c r="DL484" s="60"/>
      <c r="DM484" s="60"/>
      <c r="DN484" s="60"/>
      <c r="DO484" s="60"/>
      <c r="DP484" s="60"/>
      <c r="DQ484" s="60"/>
      <c r="DR484" s="60"/>
      <c r="DS484" s="60"/>
      <c r="DT484" s="60"/>
      <c r="DU484" s="60"/>
      <c r="DV484" s="60"/>
      <c r="DW484" s="60"/>
      <c r="DX484" s="60"/>
      <c r="DY484" s="60"/>
      <c r="DZ484" s="60"/>
      <c r="EA484" s="60"/>
      <c r="EB484" s="60"/>
      <c r="EC484" s="60"/>
      <c r="ED484" s="60"/>
      <c r="EE484" s="60"/>
      <c r="EF484" s="60"/>
      <c r="EG484" s="60"/>
      <c r="EH484" s="60"/>
      <c r="EI484" s="60"/>
      <c r="EJ484" s="60"/>
      <c r="EK484" s="60"/>
      <c r="EL484" s="60"/>
      <c r="EM484" s="60"/>
      <c r="EN484" s="60"/>
      <c r="EO484" s="60"/>
      <c r="EP484" s="60"/>
      <c r="EQ484" s="60"/>
      <c r="ER484" s="60"/>
      <c r="ES484" s="60"/>
      <c r="ET484" s="60"/>
      <c r="EU484" s="60"/>
      <c r="EV484" s="60"/>
      <c r="EW484" s="60"/>
      <c r="EX484" s="60"/>
      <c r="EY484" s="60"/>
      <c r="EZ484" s="60"/>
      <c r="FA484" s="60"/>
      <c r="FB484" s="60"/>
      <c r="FC484" s="60"/>
      <c r="FD484" s="60"/>
      <c r="FE484" s="60"/>
      <c r="FF484" s="60"/>
      <c r="FG484" s="60"/>
      <c r="FH484" s="60"/>
      <c r="FI484" s="60"/>
      <c r="FJ484" s="60"/>
      <c r="FK484" s="60"/>
      <c r="FL484" s="60"/>
      <c r="FM484" s="60"/>
      <c r="FN484" s="60"/>
      <c r="FO484" s="60"/>
      <c r="FP484" s="60"/>
      <c r="FQ484" s="60"/>
      <c r="FR484" s="60"/>
      <c r="FS484" s="60"/>
      <c r="FT484" s="60"/>
      <c r="FU484" s="60"/>
      <c r="FV484" s="60"/>
      <c r="FW484" s="60"/>
      <c r="FX484" s="60"/>
      <c r="FY484" s="60"/>
      <c r="FZ484" s="60"/>
      <c r="GA484" s="60"/>
      <c r="GB484" s="60"/>
      <c r="GC484" s="60"/>
      <c r="GD484" s="60"/>
      <c r="GE484" s="60"/>
      <c r="GF484" s="60"/>
      <c r="GG484" s="60"/>
      <c r="GH484" s="60"/>
      <c r="GI484" s="60"/>
      <c r="GJ484" s="60"/>
      <c r="GK484" s="60"/>
      <c r="GL484" s="60"/>
      <c r="GM484" s="60"/>
      <c r="GN484" s="60"/>
      <c r="GO484" s="60"/>
      <c r="GP484" s="60"/>
      <c r="GQ484" s="60"/>
    </row>
    <row r="485" spans="1:199" ht="30" x14ac:dyDescent="0.25">
      <c r="B485" s="19">
        <v>1</v>
      </c>
      <c r="C485" s="547" t="s">
        <v>454</v>
      </c>
      <c r="D485" s="28">
        <f>'1 уровень'!G2848</f>
        <v>0</v>
      </c>
      <c r="E485" s="28">
        <f>'1 уровень'!H2848</f>
        <v>0</v>
      </c>
      <c r="F485" s="28">
        <f>'1 уровень'!I2848</f>
        <v>0</v>
      </c>
      <c r="G485" s="65" t="e">
        <f>'1 уровень'!J2848</f>
        <v>#DIV/0!</v>
      </c>
      <c r="H485" s="79">
        <f>'1 уровень'!K2848</f>
        <v>0</v>
      </c>
      <c r="I485" s="79">
        <f>'1 уровень'!L2848</f>
        <v>0</v>
      </c>
      <c r="J485" s="74">
        <f>'1 уровень'!M2848</f>
        <v>0</v>
      </c>
      <c r="K485" s="74">
        <f>'1 уровень'!N2848</f>
        <v>0</v>
      </c>
      <c r="L485" s="74">
        <f>'1 уровень'!O2848</f>
        <v>0</v>
      </c>
      <c r="M485" s="74">
        <f>'1 уровень'!P2848</f>
        <v>0</v>
      </c>
      <c r="N485" s="74">
        <f>'1 уровень'!Q2848</f>
        <v>0</v>
      </c>
      <c r="O485" s="74">
        <f>'1 уровень'!R2848</f>
        <v>0</v>
      </c>
      <c r="P485" s="73">
        <f>'1 уровень'!S2848</f>
        <v>0</v>
      </c>
      <c r="Q485" s="73">
        <f>'1 уровень'!T2848</f>
        <v>0</v>
      </c>
      <c r="R485" s="73">
        <f>'1 уровень'!U2848</f>
        <v>0</v>
      </c>
      <c r="S485" s="73">
        <f>'1 уровень'!V2848</f>
        <v>0</v>
      </c>
      <c r="T485" s="73">
        <f>'1 уровень'!W2848</f>
        <v>0</v>
      </c>
      <c r="U485" s="73">
        <f>'1 уровень'!X2848</f>
        <v>0</v>
      </c>
      <c r="V485" s="773">
        <f>'1 уровень'!Y2848</f>
        <v>0</v>
      </c>
      <c r="W485" s="73">
        <f>'1 уровень'!Z2848</f>
        <v>0</v>
      </c>
      <c r="X485" s="73">
        <f>'1 уровень'!AA2848</f>
        <v>0</v>
      </c>
      <c r="Y485" s="73">
        <f>'1 уровень'!AB2848</f>
        <v>0</v>
      </c>
      <c r="Z485" s="73">
        <f>'1 уровень'!AC2848</f>
        <v>0</v>
      </c>
      <c r="AA485" s="379">
        <f>'1 уровень'!AD2848</f>
        <v>0</v>
      </c>
      <c r="AB485" s="73"/>
      <c r="AC485" s="73"/>
      <c r="AD485" s="965">
        <f>'1 уровень'!AE2848</f>
        <v>0</v>
      </c>
      <c r="AE485" s="972">
        <f>'1 уровень'!AF2848</f>
        <v>0</v>
      </c>
      <c r="AF485" s="186">
        <f t="shared" si="89"/>
        <v>0</v>
      </c>
      <c r="AG485" s="186">
        <f t="shared" si="88"/>
        <v>0</v>
      </c>
      <c r="AH485" s="881"/>
      <c r="AI485" s="60"/>
      <c r="AJ485" s="60"/>
      <c r="AK485" s="267"/>
      <c r="AL485" s="60">
        <f t="shared" si="91"/>
        <v>0</v>
      </c>
      <c r="AM485" s="60"/>
      <c r="AN485" s="60"/>
      <c r="AO485" s="3514"/>
      <c r="AP485" s="3515"/>
      <c r="AQ485" s="3515"/>
      <c r="AR485" s="3515"/>
      <c r="AS485" s="3515"/>
      <c r="AT485" s="3515"/>
      <c r="AU485" s="3515"/>
      <c r="AV485" s="3515"/>
      <c r="AW485" s="3515"/>
      <c r="AX485" s="3515"/>
      <c r="AY485" s="3515"/>
      <c r="AZ485" s="3515"/>
      <c r="BA485" s="3515"/>
      <c r="BB485" s="3515"/>
      <c r="BC485" s="60"/>
      <c r="BD485" s="60"/>
      <c r="BE485" s="60"/>
      <c r="BF485" s="60"/>
      <c r="BG485" s="60"/>
      <c r="BH485" s="60"/>
      <c r="BI485" s="60"/>
      <c r="BJ485" s="60"/>
      <c r="BK485" s="60"/>
      <c r="BL485" s="60"/>
      <c r="BM485" s="60"/>
      <c r="BN485" s="60"/>
      <c r="BO485" s="60"/>
      <c r="BP485" s="60"/>
      <c r="BQ485" s="60"/>
      <c r="BR485" s="60"/>
      <c r="BS485" s="60"/>
      <c r="BT485" s="60"/>
      <c r="BU485" s="60"/>
      <c r="BV485" s="60"/>
      <c r="BW485" s="60"/>
      <c r="BX485" s="60"/>
      <c r="BY485" s="60"/>
      <c r="BZ485" s="60"/>
      <c r="CA485" s="60"/>
      <c r="CB485" s="60"/>
      <c r="CC485" s="60"/>
      <c r="CD485" s="60"/>
      <c r="CE485" s="60"/>
      <c r="CF485" s="60"/>
      <c r="CG485" s="60"/>
      <c r="CH485" s="60"/>
      <c r="CI485" s="60"/>
      <c r="CJ485" s="60"/>
      <c r="CK485" s="60"/>
      <c r="CL485" s="60"/>
      <c r="CM485" s="60"/>
      <c r="CN485" s="60"/>
      <c r="CO485" s="60"/>
      <c r="CP485" s="60"/>
      <c r="CQ485" s="60"/>
      <c r="CR485" s="60"/>
      <c r="CS485" s="60"/>
      <c r="CT485" s="60"/>
      <c r="CU485" s="60"/>
      <c r="CV485" s="60"/>
      <c r="CW485" s="60"/>
      <c r="CX485" s="60"/>
      <c r="CY485" s="60"/>
      <c r="CZ485" s="60"/>
      <c r="DA485" s="60"/>
      <c r="DB485" s="60"/>
      <c r="DC485" s="60"/>
      <c r="DD485" s="60"/>
      <c r="DE485" s="60"/>
      <c r="DF485" s="60"/>
      <c r="DG485" s="60"/>
      <c r="DH485" s="60"/>
      <c r="DI485" s="60"/>
      <c r="DJ485" s="60"/>
      <c r="DK485" s="60"/>
      <c r="DL485" s="60"/>
      <c r="DM485" s="60"/>
      <c r="DN485" s="60"/>
      <c r="DO485" s="60"/>
      <c r="DP485" s="60"/>
      <c r="DQ485" s="60"/>
      <c r="DR485" s="60"/>
      <c r="DS485" s="60"/>
      <c r="DT485" s="60"/>
      <c r="DU485" s="60"/>
      <c r="DV485" s="60"/>
      <c r="DW485" s="60"/>
      <c r="DX485" s="60"/>
      <c r="DY485" s="60"/>
      <c r="DZ485" s="60"/>
      <c r="EA485" s="60"/>
      <c r="EB485" s="60"/>
      <c r="EC485" s="60"/>
      <c r="ED485" s="60"/>
      <c r="EE485" s="60"/>
      <c r="EF485" s="60"/>
      <c r="EG485" s="60"/>
      <c r="EH485" s="60"/>
      <c r="EI485" s="60"/>
      <c r="EJ485" s="60"/>
      <c r="EK485" s="60"/>
      <c r="EL485" s="60"/>
      <c r="EM485" s="60"/>
      <c r="EN485" s="60"/>
      <c r="EO485" s="60"/>
      <c r="EP485" s="60"/>
      <c r="EQ485" s="60"/>
      <c r="ER485" s="60"/>
      <c r="ES485" s="60"/>
      <c r="ET485" s="60"/>
      <c r="EU485" s="60"/>
      <c r="EV485" s="60"/>
      <c r="EW485" s="60"/>
      <c r="EX485" s="60"/>
      <c r="EY485" s="60"/>
      <c r="EZ485" s="60"/>
      <c r="FA485" s="60"/>
      <c r="FB485" s="60"/>
      <c r="FC485" s="60"/>
      <c r="FD485" s="60"/>
      <c r="FE485" s="60"/>
      <c r="FF485" s="60"/>
      <c r="FG485" s="60"/>
      <c r="FH485" s="60"/>
      <c r="FI485" s="60"/>
      <c r="FJ485" s="60"/>
      <c r="FK485" s="60"/>
      <c r="FL485" s="60"/>
      <c r="FM485" s="60"/>
      <c r="FN485" s="60"/>
      <c r="FO485" s="60"/>
      <c r="FP485" s="60"/>
      <c r="FQ485" s="60"/>
      <c r="FR485" s="60"/>
      <c r="FS485" s="60"/>
      <c r="FT485" s="60"/>
      <c r="FU485" s="60"/>
      <c r="FV485" s="60"/>
      <c r="FW485" s="60"/>
      <c r="FX485" s="60"/>
      <c r="FY485" s="60"/>
      <c r="FZ485" s="60"/>
      <c r="GA485" s="60"/>
      <c r="GB485" s="60"/>
      <c r="GC485" s="60"/>
      <c r="GD485" s="60"/>
      <c r="GE485" s="60"/>
      <c r="GF485" s="60"/>
      <c r="GG485" s="60"/>
      <c r="GH485" s="60"/>
      <c r="GI485" s="60"/>
      <c r="GJ485" s="60"/>
      <c r="GK485" s="60"/>
      <c r="GL485" s="60"/>
      <c r="GM485" s="60"/>
      <c r="GN485" s="60"/>
      <c r="GO485" s="60"/>
      <c r="GP485" s="60"/>
      <c r="GQ485" s="60"/>
    </row>
    <row r="486" spans="1:199" ht="75" x14ac:dyDescent="0.25">
      <c r="B486" s="19">
        <v>1</v>
      </c>
      <c r="C486" s="285" t="s">
        <v>455</v>
      </c>
      <c r="D486" s="28">
        <f>'1 уровень'!G2849</f>
        <v>0</v>
      </c>
      <c r="E486" s="28">
        <f>'1 уровень'!H2849</f>
        <v>0</v>
      </c>
      <c r="F486" s="28">
        <f>'1 уровень'!I2849</f>
        <v>0</v>
      </c>
      <c r="G486" s="65" t="e">
        <f>'1 уровень'!J2849</f>
        <v>#DIV/0!</v>
      </c>
      <c r="H486" s="79">
        <f>'1 уровень'!K2849</f>
        <v>0</v>
      </c>
      <c r="I486" s="79">
        <f>'1 уровень'!L2849</f>
        <v>0</v>
      </c>
      <c r="J486" s="74">
        <f>'1 уровень'!M2849</f>
        <v>0</v>
      </c>
      <c r="K486" s="74">
        <f>'1 уровень'!N2849</f>
        <v>0</v>
      </c>
      <c r="L486" s="74">
        <f>'1 уровень'!O2849</f>
        <v>0</v>
      </c>
      <c r="M486" s="74">
        <f>'1 уровень'!P2849</f>
        <v>0</v>
      </c>
      <c r="N486" s="74">
        <f>'1 уровень'!Q2849</f>
        <v>0</v>
      </c>
      <c r="O486" s="74">
        <f>'1 уровень'!R2849</f>
        <v>0</v>
      </c>
      <c r="P486" s="73">
        <f>'1 уровень'!S2849</f>
        <v>0</v>
      </c>
      <c r="Q486" s="73">
        <f>'1 уровень'!T2849</f>
        <v>0</v>
      </c>
      <c r="R486" s="73">
        <f>'1 уровень'!U2849</f>
        <v>0</v>
      </c>
      <c r="S486" s="73">
        <f>'1 уровень'!V2849</f>
        <v>0</v>
      </c>
      <c r="T486" s="73">
        <f>'1 уровень'!W2849</f>
        <v>0</v>
      </c>
      <c r="U486" s="73">
        <f>'1 уровень'!X2849</f>
        <v>0</v>
      </c>
      <c r="V486" s="773">
        <f>'1 уровень'!Y2849</f>
        <v>0</v>
      </c>
      <c r="W486" s="73">
        <f>'1 уровень'!Z2849</f>
        <v>0</v>
      </c>
      <c r="X486" s="73">
        <f>'1 уровень'!AA2849</f>
        <v>0</v>
      </c>
      <c r="Y486" s="73">
        <f>'1 уровень'!AB2849</f>
        <v>0</v>
      </c>
      <c r="Z486" s="73">
        <f>'1 уровень'!AC2849</f>
        <v>0</v>
      </c>
      <c r="AA486" s="379">
        <f>'1 уровень'!AD2849</f>
        <v>0</v>
      </c>
      <c r="AB486" s="73"/>
      <c r="AC486" s="73"/>
      <c r="AD486" s="965">
        <f>'1 уровень'!AE2849</f>
        <v>0</v>
      </c>
      <c r="AE486" s="972">
        <f>'1 уровень'!AF2849</f>
        <v>0</v>
      </c>
      <c r="AF486" s="186">
        <f t="shared" si="89"/>
        <v>0</v>
      </c>
      <c r="AG486" s="186">
        <f t="shared" si="88"/>
        <v>0</v>
      </c>
      <c r="AH486" s="881"/>
      <c r="AI486" s="60"/>
      <c r="AJ486" s="60"/>
      <c r="AK486" s="267"/>
      <c r="AL486" s="60">
        <f t="shared" si="91"/>
        <v>0</v>
      </c>
      <c r="AM486" s="60"/>
      <c r="AN486" s="60"/>
      <c r="AO486" s="3514"/>
      <c r="AP486" s="3515"/>
      <c r="AQ486" s="3515"/>
      <c r="AR486" s="3515"/>
      <c r="AS486" s="3515"/>
      <c r="AT486" s="3515"/>
      <c r="AU486" s="3515"/>
      <c r="AV486" s="3515"/>
      <c r="AW486" s="3515"/>
      <c r="AX486" s="3515"/>
      <c r="AY486" s="3515"/>
      <c r="AZ486" s="3515"/>
      <c r="BA486" s="3515"/>
      <c r="BB486" s="3515"/>
      <c r="BC486" s="60"/>
      <c r="BD486" s="60"/>
      <c r="BE486" s="60"/>
      <c r="BF486" s="60"/>
      <c r="BG486" s="60"/>
      <c r="BH486" s="60"/>
      <c r="BI486" s="60"/>
      <c r="BJ486" s="60"/>
      <c r="BK486" s="60"/>
      <c r="BL486" s="60"/>
      <c r="BM486" s="60"/>
      <c r="BN486" s="60"/>
      <c r="BO486" s="60"/>
      <c r="BP486" s="60"/>
      <c r="BQ486" s="60"/>
      <c r="BR486" s="60"/>
      <c r="BS486" s="60"/>
      <c r="BT486" s="60"/>
      <c r="BU486" s="60"/>
      <c r="BV486" s="60"/>
      <c r="BW486" s="60"/>
      <c r="BX486" s="60"/>
      <c r="BY486" s="60"/>
      <c r="BZ486" s="60"/>
      <c r="CA486" s="60"/>
      <c r="CB486" s="60"/>
      <c r="CC486" s="60"/>
      <c r="CD486" s="60"/>
      <c r="CE486" s="60"/>
      <c r="CF486" s="60"/>
      <c r="CG486" s="60"/>
      <c r="CH486" s="60"/>
      <c r="CI486" s="60"/>
      <c r="CJ486" s="60"/>
      <c r="CK486" s="60"/>
      <c r="CL486" s="60"/>
      <c r="CM486" s="60"/>
      <c r="CN486" s="60"/>
      <c r="CO486" s="60"/>
      <c r="CP486" s="60"/>
      <c r="CQ486" s="60"/>
      <c r="CR486" s="60"/>
      <c r="CS486" s="60"/>
      <c r="CT486" s="60"/>
      <c r="CU486" s="60"/>
      <c r="CV486" s="60"/>
      <c r="CW486" s="60"/>
      <c r="CX486" s="60"/>
      <c r="CY486" s="60"/>
      <c r="CZ486" s="60"/>
      <c r="DA486" s="60"/>
      <c r="DB486" s="60"/>
      <c r="DC486" s="60"/>
      <c r="DD486" s="60"/>
      <c r="DE486" s="60"/>
      <c r="DF486" s="60"/>
      <c r="DG486" s="60"/>
      <c r="DH486" s="60"/>
      <c r="DI486" s="60"/>
      <c r="DJ486" s="60"/>
      <c r="DK486" s="60"/>
      <c r="DL486" s="60"/>
      <c r="DM486" s="60"/>
      <c r="DN486" s="60"/>
      <c r="DO486" s="60"/>
      <c r="DP486" s="60"/>
      <c r="DQ486" s="60"/>
      <c r="DR486" s="60"/>
      <c r="DS486" s="60"/>
      <c r="DT486" s="60"/>
      <c r="DU486" s="60"/>
      <c r="DV486" s="60"/>
      <c r="DW486" s="60"/>
      <c r="DX486" s="60"/>
      <c r="DY486" s="60"/>
      <c r="DZ486" s="60"/>
      <c r="EA486" s="60"/>
      <c r="EB486" s="60"/>
      <c r="EC486" s="60"/>
      <c r="ED486" s="60"/>
      <c r="EE486" s="60"/>
      <c r="EF486" s="60"/>
      <c r="EG486" s="60"/>
      <c r="EH486" s="60"/>
      <c r="EI486" s="60"/>
      <c r="EJ486" s="60"/>
      <c r="EK486" s="60"/>
      <c r="EL486" s="60"/>
      <c r="EM486" s="60"/>
      <c r="EN486" s="60"/>
      <c r="EO486" s="60"/>
      <c r="EP486" s="60"/>
      <c r="EQ486" s="60"/>
      <c r="ER486" s="60"/>
      <c r="ES486" s="60"/>
      <c r="ET486" s="60"/>
      <c r="EU486" s="60"/>
      <c r="EV486" s="60"/>
      <c r="EW486" s="60"/>
      <c r="EX486" s="60"/>
      <c r="EY486" s="60"/>
      <c r="EZ486" s="60"/>
      <c r="FA486" s="60"/>
      <c r="FB486" s="60"/>
      <c r="FC486" s="60"/>
      <c r="FD486" s="60"/>
      <c r="FE486" s="60"/>
      <c r="FF486" s="60"/>
      <c r="FG486" s="60"/>
      <c r="FH486" s="60"/>
      <c r="FI486" s="60"/>
      <c r="FJ486" s="60"/>
      <c r="FK486" s="60"/>
      <c r="FL486" s="60"/>
      <c r="FM486" s="60"/>
      <c r="FN486" s="60"/>
      <c r="FO486" s="60"/>
      <c r="FP486" s="60"/>
      <c r="FQ486" s="60"/>
      <c r="FR486" s="60"/>
      <c r="FS486" s="60"/>
      <c r="FT486" s="60"/>
      <c r="FU486" s="60"/>
      <c r="FV486" s="60"/>
      <c r="FW486" s="60"/>
      <c r="FX486" s="60"/>
      <c r="FY486" s="60"/>
      <c r="FZ486" s="60"/>
      <c r="GA486" s="60"/>
      <c r="GB486" s="60"/>
      <c r="GC486" s="60"/>
      <c r="GD486" s="60"/>
      <c r="GE486" s="60"/>
      <c r="GF486" s="60"/>
      <c r="GG486" s="60"/>
      <c r="GH486" s="60"/>
      <c r="GI486" s="60"/>
      <c r="GJ486" s="60"/>
      <c r="GK486" s="60"/>
      <c r="GL486" s="60"/>
      <c r="GM486" s="60"/>
      <c r="GN486" s="60"/>
      <c r="GO486" s="60"/>
      <c r="GP486" s="60"/>
      <c r="GQ486" s="60"/>
    </row>
    <row r="487" spans="1:199" ht="45" x14ac:dyDescent="0.25">
      <c r="B487" s="19">
        <v>1</v>
      </c>
      <c r="C487" s="163" t="s">
        <v>456</v>
      </c>
      <c r="D487" s="28">
        <f>'1 уровень'!G2850</f>
        <v>0</v>
      </c>
      <c r="E487" s="28">
        <f>'1 уровень'!H2850</f>
        <v>0</v>
      </c>
      <c r="F487" s="28">
        <f>'1 уровень'!I2850</f>
        <v>0</v>
      </c>
      <c r="G487" s="65" t="e">
        <f>'1 уровень'!J2850</f>
        <v>#DIV/0!</v>
      </c>
      <c r="H487" s="79">
        <f>'1 уровень'!K2850</f>
        <v>0</v>
      </c>
      <c r="I487" s="79">
        <f>'1 уровень'!L2850</f>
        <v>0</v>
      </c>
      <c r="J487" s="74">
        <f>'1 уровень'!M2850</f>
        <v>0</v>
      </c>
      <c r="K487" s="74">
        <f>'1 уровень'!N2850</f>
        <v>0</v>
      </c>
      <c r="L487" s="74">
        <f>'1 уровень'!O2850</f>
        <v>0</v>
      </c>
      <c r="M487" s="74">
        <f>'1 уровень'!P2850</f>
        <v>0</v>
      </c>
      <c r="N487" s="74">
        <f>'1 уровень'!Q2850</f>
        <v>0</v>
      </c>
      <c r="O487" s="74">
        <f>'1 уровень'!R2850</f>
        <v>0</v>
      </c>
      <c r="P487" s="73">
        <f>'1 уровень'!S2850</f>
        <v>0</v>
      </c>
      <c r="Q487" s="73">
        <f>'1 уровень'!T2850</f>
        <v>0</v>
      </c>
      <c r="R487" s="73">
        <f>'1 уровень'!U2850</f>
        <v>0</v>
      </c>
      <c r="S487" s="73">
        <f>'1 уровень'!V2850</f>
        <v>0</v>
      </c>
      <c r="T487" s="73">
        <f>'1 уровень'!W2850</f>
        <v>0</v>
      </c>
      <c r="U487" s="73">
        <f>'1 уровень'!X2850</f>
        <v>0</v>
      </c>
      <c r="V487" s="773">
        <f>'1 уровень'!Y2850</f>
        <v>0</v>
      </c>
      <c r="W487" s="73">
        <f>'1 уровень'!Z2850</f>
        <v>0</v>
      </c>
      <c r="X487" s="73">
        <f>'1 уровень'!AA2850</f>
        <v>0</v>
      </c>
      <c r="Y487" s="73">
        <f>'1 уровень'!AB2850</f>
        <v>0</v>
      </c>
      <c r="Z487" s="73">
        <f>'1 уровень'!AC2850</f>
        <v>0</v>
      </c>
      <c r="AA487" s="379">
        <f>'1 уровень'!AD2850</f>
        <v>0</v>
      </c>
      <c r="AB487" s="73"/>
      <c r="AC487" s="73"/>
      <c r="AD487" s="965">
        <f>'1 уровень'!AE2850</f>
        <v>0</v>
      </c>
      <c r="AE487" s="972">
        <f>'1 уровень'!AF2850</f>
        <v>0</v>
      </c>
      <c r="AF487" s="186">
        <f t="shared" si="89"/>
        <v>0</v>
      </c>
      <c r="AG487" s="186">
        <f t="shared" si="88"/>
        <v>0</v>
      </c>
      <c r="AH487" s="881">
        <f>IF(P487&gt;0,P487*1000/D487,0)</f>
        <v>0</v>
      </c>
      <c r="AI487" s="60" t="e">
        <f>U487/F487*1000</f>
        <v>#DIV/0!</v>
      </c>
      <c r="AJ487" s="60"/>
      <c r="AK487" s="267"/>
      <c r="AL487" s="60">
        <f t="shared" si="91"/>
        <v>0</v>
      </c>
      <c r="AM487" s="60"/>
      <c r="AN487" s="60"/>
      <c r="AO487" s="3514"/>
      <c r="AP487" s="3515"/>
      <c r="AQ487" s="3515"/>
      <c r="AR487" s="3515"/>
      <c r="AS487" s="3515"/>
      <c r="AT487" s="3515"/>
      <c r="AU487" s="3515"/>
      <c r="AV487" s="3515"/>
      <c r="AW487" s="3515"/>
      <c r="AX487" s="3515"/>
      <c r="AY487" s="3515"/>
      <c r="AZ487" s="3515"/>
      <c r="BA487" s="3515"/>
      <c r="BB487" s="3515"/>
      <c r="BC487" s="60"/>
      <c r="BD487" s="60"/>
      <c r="BE487" s="60"/>
      <c r="BF487" s="60"/>
      <c r="BG487" s="60"/>
      <c r="BH487" s="60"/>
      <c r="BI487" s="60"/>
      <c r="BJ487" s="60"/>
      <c r="BK487" s="60"/>
      <c r="BL487" s="60"/>
      <c r="BM487" s="60"/>
      <c r="BN487" s="60"/>
      <c r="BO487" s="60"/>
      <c r="BP487" s="60"/>
      <c r="BQ487" s="60"/>
      <c r="BR487" s="60"/>
      <c r="BS487" s="60"/>
      <c r="BT487" s="60"/>
      <c r="BU487" s="60"/>
      <c r="BV487" s="60"/>
      <c r="BW487" s="60"/>
      <c r="BX487" s="60"/>
      <c r="BY487" s="60"/>
      <c r="BZ487" s="60"/>
      <c r="CA487" s="60"/>
      <c r="CB487" s="60"/>
      <c r="CC487" s="60"/>
      <c r="CD487" s="60"/>
      <c r="CE487" s="60"/>
      <c r="CF487" s="60"/>
      <c r="CG487" s="60"/>
      <c r="CH487" s="60"/>
      <c r="CI487" s="60"/>
      <c r="CJ487" s="60"/>
      <c r="CK487" s="60"/>
      <c r="CL487" s="60"/>
      <c r="CM487" s="60"/>
      <c r="CN487" s="60"/>
      <c r="CO487" s="60"/>
      <c r="CP487" s="60"/>
      <c r="CQ487" s="60"/>
      <c r="CR487" s="60"/>
      <c r="CS487" s="60"/>
      <c r="CT487" s="60"/>
      <c r="CU487" s="60"/>
      <c r="CV487" s="60"/>
      <c r="CW487" s="60"/>
      <c r="CX487" s="60"/>
      <c r="CY487" s="60"/>
      <c r="CZ487" s="60"/>
      <c r="DA487" s="60"/>
      <c r="DB487" s="60"/>
      <c r="DC487" s="60"/>
      <c r="DD487" s="60"/>
      <c r="DE487" s="60"/>
      <c r="DF487" s="60"/>
      <c r="DG487" s="60"/>
      <c r="DH487" s="60"/>
      <c r="DI487" s="60"/>
      <c r="DJ487" s="60"/>
      <c r="DK487" s="60"/>
      <c r="DL487" s="60"/>
      <c r="DM487" s="60"/>
      <c r="DN487" s="60"/>
      <c r="DO487" s="60"/>
      <c r="DP487" s="60"/>
      <c r="DQ487" s="60"/>
      <c r="DR487" s="60"/>
      <c r="DS487" s="60"/>
      <c r="DT487" s="60"/>
      <c r="DU487" s="60"/>
      <c r="DV487" s="60"/>
      <c r="DW487" s="60"/>
      <c r="DX487" s="60"/>
      <c r="DY487" s="60"/>
      <c r="DZ487" s="60"/>
      <c r="EA487" s="60"/>
      <c r="EB487" s="60"/>
      <c r="EC487" s="60"/>
      <c r="ED487" s="60"/>
      <c r="EE487" s="60"/>
      <c r="EF487" s="60"/>
      <c r="EG487" s="60"/>
      <c r="EH487" s="60"/>
      <c r="EI487" s="60"/>
      <c r="EJ487" s="60"/>
      <c r="EK487" s="60"/>
      <c r="EL487" s="60"/>
      <c r="EM487" s="60"/>
      <c r="EN487" s="60"/>
      <c r="EO487" s="60"/>
      <c r="EP487" s="60"/>
      <c r="EQ487" s="60"/>
      <c r="ER487" s="60"/>
      <c r="ES487" s="60"/>
      <c r="ET487" s="60"/>
      <c r="EU487" s="60"/>
      <c r="EV487" s="60"/>
      <c r="EW487" s="60"/>
      <c r="EX487" s="60"/>
      <c r="EY487" s="60"/>
      <c r="EZ487" s="60"/>
      <c r="FA487" s="60"/>
      <c r="FB487" s="60"/>
      <c r="FC487" s="60"/>
      <c r="FD487" s="60"/>
      <c r="FE487" s="60"/>
      <c r="FF487" s="60"/>
      <c r="FG487" s="60"/>
      <c r="FH487" s="60"/>
      <c r="FI487" s="60"/>
      <c r="FJ487" s="60"/>
      <c r="FK487" s="60"/>
      <c r="FL487" s="60"/>
      <c r="FM487" s="60"/>
      <c r="FN487" s="60"/>
      <c r="FO487" s="60"/>
      <c r="FP487" s="60"/>
      <c r="FQ487" s="60"/>
      <c r="FR487" s="60"/>
      <c r="FS487" s="60"/>
      <c r="FT487" s="60"/>
      <c r="FU487" s="60"/>
      <c r="FV487" s="60"/>
      <c r="FW487" s="60"/>
      <c r="FX487" s="60"/>
      <c r="FY487" s="60"/>
      <c r="FZ487" s="60"/>
      <c r="GA487" s="60"/>
      <c r="GB487" s="60"/>
      <c r="GC487" s="60"/>
      <c r="GD487" s="60"/>
      <c r="GE487" s="60"/>
      <c r="GF487" s="60"/>
      <c r="GG487" s="60"/>
      <c r="GH487" s="60"/>
      <c r="GI487" s="60"/>
      <c r="GJ487" s="60"/>
      <c r="GK487" s="60"/>
      <c r="GL487" s="60"/>
      <c r="GM487" s="60"/>
      <c r="GN487" s="60"/>
      <c r="GO487" s="60"/>
      <c r="GP487" s="60"/>
      <c r="GQ487" s="60"/>
    </row>
    <row r="488" spans="1:199" ht="105" x14ac:dyDescent="0.25">
      <c r="B488" s="19">
        <v>1</v>
      </c>
      <c r="C488" s="163" t="s">
        <v>457</v>
      </c>
      <c r="D488" s="28">
        <f>'1 уровень'!G2851</f>
        <v>0</v>
      </c>
      <c r="E488" s="28">
        <f>'1 уровень'!H2851</f>
        <v>0</v>
      </c>
      <c r="F488" s="28">
        <f>'1 уровень'!I2851</f>
        <v>0</v>
      </c>
      <c r="G488" s="65" t="e">
        <f>'1 уровень'!J2851</f>
        <v>#DIV/0!</v>
      </c>
      <c r="H488" s="79">
        <f>'1 уровень'!K2851</f>
        <v>0</v>
      </c>
      <c r="I488" s="79">
        <f>'1 уровень'!L2851</f>
        <v>0</v>
      </c>
      <c r="J488" s="74">
        <f>'1 уровень'!M2851</f>
        <v>0</v>
      </c>
      <c r="K488" s="74">
        <f>'1 уровень'!N2851</f>
        <v>0</v>
      </c>
      <c r="L488" s="74">
        <f>'1 уровень'!O2851</f>
        <v>0</v>
      </c>
      <c r="M488" s="74">
        <f>'1 уровень'!P2851</f>
        <v>0</v>
      </c>
      <c r="N488" s="74">
        <f>'1 уровень'!Q2851</f>
        <v>0</v>
      </c>
      <c r="O488" s="74">
        <f>'1 уровень'!R2851</f>
        <v>0</v>
      </c>
      <c r="P488" s="73">
        <f>'1 уровень'!S2851</f>
        <v>0</v>
      </c>
      <c r="Q488" s="73">
        <f>'1 уровень'!T2851</f>
        <v>0</v>
      </c>
      <c r="R488" s="73">
        <f>'1 уровень'!U2851</f>
        <v>0</v>
      </c>
      <c r="S488" s="73">
        <f>'1 уровень'!V2851</f>
        <v>0</v>
      </c>
      <c r="T488" s="73">
        <f>'1 уровень'!W2851</f>
        <v>0</v>
      </c>
      <c r="U488" s="73">
        <f>'1 уровень'!X2851</f>
        <v>0</v>
      </c>
      <c r="V488" s="773">
        <f>'1 уровень'!Y2851</f>
        <v>0</v>
      </c>
      <c r="W488" s="73">
        <f>'1 уровень'!Z2851</f>
        <v>0</v>
      </c>
      <c r="X488" s="73">
        <f>'1 уровень'!AA2851</f>
        <v>0</v>
      </c>
      <c r="Y488" s="73">
        <f>'1 уровень'!AB2851</f>
        <v>0</v>
      </c>
      <c r="Z488" s="73">
        <f>'1 уровень'!AC2851</f>
        <v>0</v>
      </c>
      <c r="AA488" s="379">
        <f>'1 уровень'!AD2851</f>
        <v>0</v>
      </c>
      <c r="AB488" s="73"/>
      <c r="AC488" s="73"/>
      <c r="AD488" s="965">
        <f>'1 уровень'!AE2851</f>
        <v>0</v>
      </c>
      <c r="AE488" s="972">
        <f>'1 уровень'!AF2851</f>
        <v>0</v>
      </c>
      <c r="AF488" s="186">
        <f t="shared" si="89"/>
        <v>0</v>
      </c>
      <c r="AG488" s="186">
        <f t="shared" si="88"/>
        <v>0</v>
      </c>
      <c r="AH488" s="881">
        <f>IF(P488&gt;0,P488*1000/D488,0)</f>
        <v>0</v>
      </c>
      <c r="AI488" s="60" t="e">
        <f>U488/F488*1000</f>
        <v>#DIV/0!</v>
      </c>
      <c r="AJ488" s="60"/>
      <c r="AK488" s="267"/>
      <c r="AL488" s="60">
        <f t="shared" si="91"/>
        <v>0</v>
      </c>
      <c r="AM488" s="60"/>
      <c r="AN488" s="60"/>
      <c r="AO488" s="3514"/>
      <c r="AP488" s="3515"/>
      <c r="AQ488" s="3515"/>
      <c r="AR488" s="3515"/>
      <c r="AS488" s="3515"/>
      <c r="AT488" s="3515"/>
      <c r="AU488" s="3515"/>
      <c r="AV488" s="3515"/>
      <c r="AW488" s="3515"/>
      <c r="AX488" s="3515"/>
      <c r="AY488" s="3515"/>
      <c r="AZ488" s="3515"/>
      <c r="BA488" s="3515"/>
      <c r="BB488" s="3515"/>
      <c r="BC488" s="60"/>
      <c r="BD488" s="60"/>
      <c r="BE488" s="60"/>
      <c r="BF488" s="60"/>
      <c r="BG488" s="60"/>
      <c r="BH488" s="60"/>
      <c r="BI488" s="60"/>
      <c r="BJ488" s="60"/>
      <c r="BK488" s="60"/>
      <c r="BL488" s="60"/>
      <c r="BM488" s="60"/>
      <c r="BN488" s="60"/>
      <c r="BO488" s="60"/>
      <c r="BP488" s="60"/>
      <c r="BQ488" s="60"/>
      <c r="BR488" s="60"/>
      <c r="BS488" s="60"/>
      <c r="BT488" s="60"/>
      <c r="BU488" s="60"/>
      <c r="BV488" s="60"/>
      <c r="BW488" s="60"/>
      <c r="BX488" s="60"/>
      <c r="BY488" s="60"/>
      <c r="BZ488" s="60"/>
      <c r="CA488" s="60"/>
      <c r="CB488" s="60"/>
      <c r="CC488" s="60"/>
      <c r="CD488" s="60"/>
      <c r="CE488" s="60"/>
      <c r="CF488" s="60"/>
      <c r="CG488" s="60"/>
      <c r="CH488" s="60"/>
      <c r="CI488" s="60"/>
      <c r="CJ488" s="60"/>
      <c r="CK488" s="60"/>
      <c r="CL488" s="60"/>
      <c r="CM488" s="60"/>
      <c r="CN488" s="60"/>
      <c r="CO488" s="60"/>
      <c r="CP488" s="60"/>
      <c r="CQ488" s="60"/>
      <c r="CR488" s="60"/>
      <c r="CS488" s="60"/>
      <c r="CT488" s="60"/>
      <c r="CU488" s="60"/>
      <c r="CV488" s="60"/>
      <c r="CW488" s="60"/>
      <c r="CX488" s="60"/>
      <c r="CY488" s="60"/>
      <c r="CZ488" s="60"/>
      <c r="DA488" s="60"/>
      <c r="DB488" s="60"/>
      <c r="DC488" s="60"/>
      <c r="DD488" s="60"/>
      <c r="DE488" s="60"/>
      <c r="DF488" s="60"/>
      <c r="DG488" s="60"/>
      <c r="DH488" s="60"/>
      <c r="DI488" s="60"/>
      <c r="DJ488" s="60"/>
      <c r="DK488" s="60"/>
      <c r="DL488" s="60"/>
      <c r="DM488" s="60"/>
      <c r="DN488" s="60"/>
      <c r="DO488" s="60"/>
      <c r="DP488" s="60"/>
      <c r="DQ488" s="60"/>
      <c r="DR488" s="60"/>
      <c r="DS488" s="60"/>
      <c r="DT488" s="60"/>
      <c r="DU488" s="60"/>
      <c r="DV488" s="60"/>
      <c r="DW488" s="60"/>
      <c r="DX488" s="60"/>
      <c r="DY488" s="60"/>
      <c r="DZ488" s="60"/>
      <c r="EA488" s="60"/>
      <c r="EB488" s="60"/>
      <c r="EC488" s="60"/>
      <c r="ED488" s="60"/>
      <c r="EE488" s="60"/>
      <c r="EF488" s="60"/>
      <c r="EG488" s="60"/>
      <c r="EH488" s="60"/>
      <c r="EI488" s="60"/>
      <c r="EJ488" s="60"/>
      <c r="EK488" s="60"/>
      <c r="EL488" s="60"/>
      <c r="EM488" s="60"/>
      <c r="EN488" s="60"/>
      <c r="EO488" s="60"/>
      <c r="EP488" s="60"/>
      <c r="EQ488" s="60"/>
      <c r="ER488" s="60"/>
      <c r="ES488" s="60"/>
      <c r="ET488" s="60"/>
      <c r="EU488" s="60"/>
      <c r="EV488" s="60"/>
      <c r="EW488" s="60"/>
      <c r="EX488" s="60"/>
      <c r="EY488" s="60"/>
      <c r="EZ488" s="60"/>
      <c r="FA488" s="60"/>
      <c r="FB488" s="60"/>
      <c r="FC488" s="60"/>
      <c r="FD488" s="60"/>
      <c r="FE488" s="60"/>
      <c r="FF488" s="60"/>
      <c r="FG488" s="60"/>
      <c r="FH488" s="60"/>
      <c r="FI488" s="60"/>
      <c r="FJ488" s="60"/>
      <c r="FK488" s="60"/>
      <c r="FL488" s="60"/>
      <c r="FM488" s="60"/>
      <c r="FN488" s="60"/>
      <c r="FO488" s="60"/>
      <c r="FP488" s="60"/>
      <c r="FQ488" s="60"/>
      <c r="FR488" s="60"/>
      <c r="FS488" s="60"/>
      <c r="FT488" s="60"/>
      <c r="FU488" s="60"/>
      <c r="FV488" s="60"/>
      <c r="FW488" s="60"/>
      <c r="FX488" s="60"/>
      <c r="FY488" s="60"/>
      <c r="FZ488" s="60"/>
      <c r="GA488" s="60"/>
      <c r="GB488" s="60"/>
      <c r="GC488" s="60"/>
      <c r="GD488" s="60"/>
      <c r="GE488" s="60"/>
      <c r="GF488" s="60"/>
      <c r="GG488" s="60"/>
      <c r="GH488" s="60"/>
      <c r="GI488" s="60"/>
      <c r="GJ488" s="60"/>
      <c r="GK488" s="60"/>
      <c r="GL488" s="60"/>
      <c r="GM488" s="60"/>
      <c r="GN488" s="60"/>
      <c r="GO488" s="60"/>
      <c r="GP488" s="60"/>
      <c r="GQ488" s="60"/>
    </row>
    <row r="489" spans="1:199" x14ac:dyDescent="0.25">
      <c r="B489" s="19">
        <v>1</v>
      </c>
      <c r="C489" s="163" t="s">
        <v>131</v>
      </c>
      <c r="D489" s="28">
        <f>'1 уровень'!G2852</f>
        <v>0</v>
      </c>
      <c r="E489" s="28">
        <f>'1 уровень'!H2852</f>
        <v>0</v>
      </c>
      <c r="F489" s="28">
        <f>'1 уровень'!I2852</f>
        <v>0</v>
      </c>
      <c r="G489" s="65" t="e">
        <f>'1 уровень'!J2852</f>
        <v>#DIV/0!</v>
      </c>
      <c r="H489" s="79">
        <f>'1 уровень'!K2852</f>
        <v>0</v>
      </c>
      <c r="I489" s="79">
        <f>'1 уровень'!L2852</f>
        <v>0</v>
      </c>
      <c r="J489" s="74">
        <f>'1 уровень'!M2852</f>
        <v>0</v>
      </c>
      <c r="K489" s="74">
        <f>'1 уровень'!N2852</f>
        <v>0</v>
      </c>
      <c r="L489" s="74">
        <f>'1 уровень'!O2852</f>
        <v>0</v>
      </c>
      <c r="M489" s="74">
        <f>'1 уровень'!P2852</f>
        <v>0</v>
      </c>
      <c r="N489" s="74">
        <f>'1 уровень'!Q2852</f>
        <v>0</v>
      </c>
      <c r="O489" s="74">
        <f>'1 уровень'!R2852</f>
        <v>0</v>
      </c>
      <c r="P489" s="73">
        <f>'1 уровень'!S2852</f>
        <v>0</v>
      </c>
      <c r="Q489" s="73">
        <f>'1 уровень'!T2852</f>
        <v>0</v>
      </c>
      <c r="R489" s="73">
        <f>'1 уровень'!U2852</f>
        <v>0</v>
      </c>
      <c r="S489" s="73">
        <f>'1 уровень'!V2852</f>
        <v>0</v>
      </c>
      <c r="T489" s="73">
        <f>'1 уровень'!W2852</f>
        <v>0</v>
      </c>
      <c r="U489" s="73">
        <f>'1 уровень'!X2852</f>
        <v>0</v>
      </c>
      <c r="V489" s="773">
        <f>'1 уровень'!Y2852</f>
        <v>0</v>
      </c>
      <c r="W489" s="73">
        <f>'1 уровень'!Z2852</f>
        <v>0</v>
      </c>
      <c r="X489" s="73">
        <f>'1 уровень'!AA2852</f>
        <v>0</v>
      </c>
      <c r="Y489" s="73">
        <f>'1 уровень'!AB2852</f>
        <v>0</v>
      </c>
      <c r="Z489" s="73">
        <f>'1 уровень'!AC2852</f>
        <v>0</v>
      </c>
      <c r="AA489" s="379">
        <f>'1 уровень'!AD2852</f>
        <v>0</v>
      </c>
      <c r="AB489" s="73"/>
      <c r="AC489" s="73"/>
      <c r="AD489" s="965">
        <f>'1 уровень'!AE2852</f>
        <v>0</v>
      </c>
      <c r="AE489" s="972">
        <f>'1 уровень'!AF2852</f>
        <v>0</v>
      </c>
      <c r="AF489" s="186">
        <f t="shared" si="89"/>
        <v>0</v>
      </c>
      <c r="AG489" s="186">
        <f t="shared" si="88"/>
        <v>0</v>
      </c>
      <c r="AH489" s="881">
        <f>IF(P489&gt;0,P489*1000/D489,0)</f>
        <v>0</v>
      </c>
      <c r="AI489" s="60" t="e">
        <f>U489/F489*1000</f>
        <v>#DIV/0!</v>
      </c>
      <c r="AJ489" s="60"/>
      <c r="AK489" s="267"/>
      <c r="AL489" s="60">
        <f t="shared" si="91"/>
        <v>0</v>
      </c>
      <c r="AM489" s="60"/>
      <c r="AN489" s="60"/>
      <c r="AO489" s="3514"/>
      <c r="AP489" s="3515"/>
      <c r="AQ489" s="3515"/>
      <c r="AR489" s="3515"/>
      <c r="AS489" s="3515"/>
      <c r="AT489" s="3515"/>
      <c r="AU489" s="3515"/>
      <c r="AV489" s="3515"/>
      <c r="AW489" s="3515"/>
      <c r="AX489" s="3515"/>
      <c r="AY489" s="3515"/>
      <c r="AZ489" s="3515"/>
      <c r="BA489" s="3515"/>
      <c r="BB489" s="3515"/>
      <c r="BC489" s="60"/>
      <c r="BD489" s="60"/>
      <c r="BE489" s="60"/>
      <c r="BF489" s="60"/>
      <c r="BG489" s="60"/>
      <c r="BH489" s="60"/>
      <c r="BI489" s="60"/>
      <c r="BJ489" s="60"/>
      <c r="BK489" s="60"/>
      <c r="BL489" s="60"/>
      <c r="BM489" s="60"/>
      <c r="BN489" s="60"/>
      <c r="BO489" s="60"/>
      <c r="BP489" s="60"/>
      <c r="BQ489" s="60"/>
      <c r="BR489" s="60"/>
      <c r="BS489" s="60"/>
      <c r="BT489" s="60"/>
      <c r="BU489" s="60"/>
      <c r="BV489" s="60"/>
      <c r="BW489" s="60"/>
      <c r="BX489" s="60"/>
      <c r="BY489" s="60"/>
      <c r="BZ489" s="60"/>
      <c r="CA489" s="60"/>
      <c r="CB489" s="60"/>
      <c r="CC489" s="60"/>
      <c r="CD489" s="60"/>
      <c r="CE489" s="60"/>
      <c r="CF489" s="60"/>
      <c r="CG489" s="60"/>
      <c r="CH489" s="60"/>
      <c r="CI489" s="60"/>
      <c r="CJ489" s="60"/>
      <c r="CK489" s="60"/>
      <c r="CL489" s="60"/>
      <c r="CM489" s="60"/>
      <c r="CN489" s="60"/>
      <c r="CO489" s="60"/>
      <c r="CP489" s="60"/>
      <c r="CQ489" s="60"/>
      <c r="CR489" s="60"/>
      <c r="CS489" s="60"/>
      <c r="CT489" s="60"/>
      <c r="CU489" s="60"/>
      <c r="CV489" s="60"/>
      <c r="CW489" s="60"/>
      <c r="CX489" s="60"/>
      <c r="CY489" s="60"/>
      <c r="CZ489" s="60"/>
      <c r="DA489" s="60"/>
      <c r="DB489" s="60"/>
      <c r="DC489" s="60"/>
      <c r="DD489" s="60"/>
      <c r="DE489" s="60"/>
      <c r="DF489" s="60"/>
      <c r="DG489" s="60"/>
      <c r="DH489" s="60"/>
      <c r="DI489" s="60"/>
      <c r="DJ489" s="60"/>
      <c r="DK489" s="60"/>
      <c r="DL489" s="60"/>
      <c r="DM489" s="60"/>
      <c r="DN489" s="60"/>
      <c r="DO489" s="60"/>
      <c r="DP489" s="60"/>
      <c r="DQ489" s="60"/>
      <c r="DR489" s="60"/>
      <c r="DS489" s="60"/>
      <c r="DT489" s="60"/>
      <c r="DU489" s="60"/>
      <c r="DV489" s="60"/>
      <c r="DW489" s="60"/>
      <c r="DX489" s="60"/>
      <c r="DY489" s="60"/>
      <c r="DZ489" s="60"/>
      <c r="EA489" s="60"/>
      <c r="EB489" s="60"/>
      <c r="EC489" s="60"/>
      <c r="ED489" s="60"/>
      <c r="EE489" s="60"/>
      <c r="EF489" s="60"/>
      <c r="EG489" s="60"/>
      <c r="EH489" s="60"/>
      <c r="EI489" s="60"/>
      <c r="EJ489" s="60"/>
      <c r="EK489" s="60"/>
      <c r="EL489" s="60"/>
      <c r="EM489" s="60"/>
      <c r="EN489" s="60"/>
      <c r="EO489" s="60"/>
      <c r="EP489" s="60"/>
      <c r="EQ489" s="60"/>
      <c r="ER489" s="60"/>
      <c r="ES489" s="60"/>
      <c r="ET489" s="60"/>
      <c r="EU489" s="60"/>
      <c r="EV489" s="60"/>
      <c r="EW489" s="60"/>
      <c r="EX489" s="60"/>
      <c r="EY489" s="60"/>
      <c r="EZ489" s="60"/>
      <c r="FA489" s="60"/>
      <c r="FB489" s="60"/>
      <c r="FC489" s="60"/>
      <c r="FD489" s="60"/>
      <c r="FE489" s="60"/>
      <c r="FF489" s="60"/>
      <c r="FG489" s="60"/>
      <c r="FH489" s="60"/>
      <c r="FI489" s="60"/>
      <c r="FJ489" s="60"/>
      <c r="FK489" s="60"/>
      <c r="FL489" s="60"/>
      <c r="FM489" s="60"/>
      <c r="FN489" s="60"/>
      <c r="FO489" s="60"/>
      <c r="FP489" s="60"/>
      <c r="FQ489" s="60"/>
      <c r="FR489" s="60"/>
      <c r="FS489" s="60"/>
      <c r="FT489" s="60"/>
      <c r="FU489" s="60"/>
      <c r="FV489" s="60"/>
      <c r="FW489" s="60"/>
      <c r="FX489" s="60"/>
      <c r="FY489" s="60"/>
      <c r="FZ489" s="60"/>
      <c r="GA489" s="60"/>
      <c r="GB489" s="60"/>
      <c r="GC489" s="60"/>
      <c r="GD489" s="60"/>
      <c r="GE489" s="60"/>
      <c r="GF489" s="60"/>
      <c r="GG489" s="60"/>
      <c r="GH489" s="60"/>
      <c r="GI489" s="60"/>
      <c r="GJ489" s="60"/>
      <c r="GK489" s="60"/>
      <c r="GL489" s="60"/>
      <c r="GM489" s="60"/>
      <c r="GN489" s="60"/>
      <c r="GO489" s="60"/>
      <c r="GP489" s="60"/>
      <c r="GQ489" s="60"/>
    </row>
    <row r="490" spans="1:199" x14ac:dyDescent="0.25">
      <c r="B490" s="19">
        <v>1</v>
      </c>
      <c r="C490" s="163" t="s">
        <v>222</v>
      </c>
      <c r="D490" s="28">
        <f>'1 уровень'!G2853</f>
        <v>0</v>
      </c>
      <c r="E490" s="28">
        <f>'1 уровень'!H2853</f>
        <v>0</v>
      </c>
      <c r="F490" s="28">
        <f>'1 уровень'!I2853</f>
        <v>0</v>
      </c>
      <c r="G490" s="65" t="e">
        <f>'1 уровень'!J2853</f>
        <v>#DIV/0!</v>
      </c>
      <c r="H490" s="79">
        <f>'1 уровень'!K2853</f>
        <v>0</v>
      </c>
      <c r="I490" s="79">
        <f>'1 уровень'!L2853</f>
        <v>0</v>
      </c>
      <c r="J490" s="74">
        <f>'1 уровень'!M2853</f>
        <v>0</v>
      </c>
      <c r="K490" s="74">
        <f>'1 уровень'!N2853</f>
        <v>0</v>
      </c>
      <c r="L490" s="74">
        <f>'1 уровень'!O2853</f>
        <v>0</v>
      </c>
      <c r="M490" s="74">
        <f>'1 уровень'!P2853</f>
        <v>0</v>
      </c>
      <c r="N490" s="74">
        <f>'1 уровень'!Q2853</f>
        <v>0</v>
      </c>
      <c r="O490" s="74">
        <f>'1 уровень'!R2853</f>
        <v>0</v>
      </c>
      <c r="P490" s="73">
        <f>'1 уровень'!S2853</f>
        <v>0</v>
      </c>
      <c r="Q490" s="73">
        <f>'1 уровень'!T2853</f>
        <v>0</v>
      </c>
      <c r="R490" s="73">
        <f>'1 уровень'!U2853</f>
        <v>0</v>
      </c>
      <c r="S490" s="73">
        <f>'1 уровень'!V2853</f>
        <v>0</v>
      </c>
      <c r="T490" s="73">
        <f>'1 уровень'!W2853</f>
        <v>0</v>
      </c>
      <c r="U490" s="73">
        <f>'1 уровень'!X2853</f>
        <v>0</v>
      </c>
      <c r="V490" s="773">
        <f>'1 уровень'!Y2853</f>
        <v>0</v>
      </c>
      <c r="W490" s="73">
        <f>'1 уровень'!Z2853</f>
        <v>0</v>
      </c>
      <c r="X490" s="73">
        <f>'1 уровень'!AA2853</f>
        <v>0</v>
      </c>
      <c r="Y490" s="73">
        <f>'1 уровень'!AB2853</f>
        <v>0</v>
      </c>
      <c r="Z490" s="73">
        <f>'1 уровень'!AC2853</f>
        <v>0</v>
      </c>
      <c r="AA490" s="379">
        <f>'1 уровень'!AD2853</f>
        <v>0</v>
      </c>
      <c r="AB490" s="73"/>
      <c r="AC490" s="73"/>
      <c r="AD490" s="965">
        <f>'1 уровень'!AE2853</f>
        <v>0</v>
      </c>
      <c r="AE490" s="972">
        <f>'1 уровень'!AF2853</f>
        <v>0</v>
      </c>
      <c r="AF490" s="186">
        <f t="shared" si="89"/>
        <v>0</v>
      </c>
      <c r="AG490" s="186">
        <f t="shared" si="88"/>
        <v>0</v>
      </c>
      <c r="AH490" s="881">
        <f>IF(P490&gt;0,P490*1000/D490,0)</f>
        <v>0</v>
      </c>
      <c r="AI490" s="60" t="e">
        <f>U490/F490*1000</f>
        <v>#DIV/0!</v>
      </c>
      <c r="AJ490" s="60"/>
      <c r="AK490" s="267"/>
      <c r="AL490" s="60">
        <f t="shared" si="91"/>
        <v>0</v>
      </c>
      <c r="AM490" s="60"/>
      <c r="AN490" s="60"/>
      <c r="AO490" s="3514"/>
      <c r="AP490" s="3515"/>
      <c r="AQ490" s="3515"/>
      <c r="AR490" s="3515"/>
      <c r="AS490" s="3515"/>
      <c r="AT490" s="3515"/>
      <c r="AU490" s="3515"/>
      <c r="AV490" s="3515"/>
      <c r="AW490" s="3515"/>
      <c r="AX490" s="3515"/>
      <c r="AY490" s="3515"/>
      <c r="AZ490" s="3515"/>
      <c r="BA490" s="3515"/>
      <c r="BB490" s="3515"/>
      <c r="BC490" s="60"/>
      <c r="BD490" s="60"/>
      <c r="BE490" s="60"/>
      <c r="BF490" s="60"/>
      <c r="BG490" s="60"/>
      <c r="BH490" s="60"/>
      <c r="BI490" s="60"/>
      <c r="BJ490" s="60"/>
      <c r="BK490" s="60"/>
      <c r="BL490" s="60"/>
      <c r="BM490" s="60"/>
      <c r="BN490" s="60"/>
      <c r="BO490" s="60"/>
      <c r="BP490" s="60"/>
      <c r="BQ490" s="60"/>
      <c r="BR490" s="60"/>
      <c r="BS490" s="60"/>
      <c r="BT490" s="60"/>
      <c r="BU490" s="60"/>
      <c r="BV490" s="60"/>
      <c r="BW490" s="60"/>
      <c r="BX490" s="60"/>
      <c r="BY490" s="60"/>
      <c r="BZ490" s="60"/>
      <c r="CA490" s="60"/>
      <c r="CB490" s="60"/>
      <c r="CC490" s="60"/>
      <c r="CD490" s="60"/>
      <c r="CE490" s="60"/>
      <c r="CF490" s="60"/>
      <c r="CG490" s="60"/>
      <c r="CH490" s="60"/>
      <c r="CI490" s="60"/>
      <c r="CJ490" s="60"/>
      <c r="CK490" s="60"/>
      <c r="CL490" s="60"/>
      <c r="CM490" s="60"/>
      <c r="CN490" s="60"/>
      <c r="CO490" s="60"/>
      <c r="CP490" s="60"/>
      <c r="CQ490" s="60"/>
      <c r="CR490" s="60"/>
      <c r="CS490" s="60"/>
      <c r="CT490" s="60"/>
      <c r="CU490" s="60"/>
      <c r="CV490" s="60"/>
      <c r="CW490" s="60"/>
      <c r="CX490" s="60"/>
      <c r="CY490" s="60"/>
      <c r="CZ490" s="60"/>
      <c r="DA490" s="60"/>
      <c r="DB490" s="60"/>
      <c r="DC490" s="60"/>
      <c r="DD490" s="60"/>
      <c r="DE490" s="60"/>
      <c r="DF490" s="60"/>
      <c r="DG490" s="60"/>
      <c r="DH490" s="60"/>
      <c r="DI490" s="60"/>
      <c r="DJ490" s="60"/>
      <c r="DK490" s="60"/>
      <c r="DL490" s="60"/>
      <c r="DM490" s="60"/>
      <c r="DN490" s="60"/>
      <c r="DO490" s="60"/>
      <c r="DP490" s="60"/>
      <c r="DQ490" s="60"/>
      <c r="DR490" s="60"/>
      <c r="DS490" s="60"/>
      <c r="DT490" s="60"/>
      <c r="DU490" s="60"/>
      <c r="DV490" s="60"/>
      <c r="DW490" s="60"/>
      <c r="DX490" s="60"/>
      <c r="DY490" s="60"/>
      <c r="DZ490" s="60"/>
      <c r="EA490" s="60"/>
      <c r="EB490" s="60"/>
      <c r="EC490" s="60"/>
      <c r="ED490" s="60"/>
      <c r="EE490" s="60"/>
      <c r="EF490" s="60"/>
      <c r="EG490" s="60"/>
      <c r="EH490" s="60"/>
      <c r="EI490" s="60"/>
      <c r="EJ490" s="60"/>
      <c r="EK490" s="60"/>
      <c r="EL490" s="60"/>
      <c r="EM490" s="60"/>
      <c r="EN490" s="60"/>
      <c r="EO490" s="60"/>
      <c r="EP490" s="60"/>
      <c r="EQ490" s="60"/>
      <c r="ER490" s="60"/>
      <c r="ES490" s="60"/>
      <c r="ET490" s="60"/>
      <c r="EU490" s="60"/>
      <c r="EV490" s="60"/>
      <c r="EW490" s="60"/>
      <c r="EX490" s="60"/>
      <c r="EY490" s="60"/>
      <c r="EZ490" s="60"/>
      <c r="FA490" s="60"/>
      <c r="FB490" s="60"/>
      <c r="FC490" s="60"/>
      <c r="FD490" s="60"/>
      <c r="FE490" s="60"/>
      <c r="FF490" s="60"/>
      <c r="FG490" s="60"/>
      <c r="FH490" s="60"/>
      <c r="FI490" s="60"/>
      <c r="FJ490" s="60"/>
      <c r="FK490" s="60"/>
      <c r="FL490" s="60"/>
      <c r="FM490" s="60"/>
      <c r="FN490" s="60"/>
      <c r="FO490" s="60"/>
      <c r="FP490" s="60"/>
      <c r="FQ490" s="60"/>
      <c r="FR490" s="60"/>
      <c r="FS490" s="60"/>
      <c r="FT490" s="60"/>
      <c r="FU490" s="60"/>
      <c r="FV490" s="60"/>
      <c r="FW490" s="60"/>
      <c r="FX490" s="60"/>
      <c r="FY490" s="60"/>
      <c r="FZ490" s="60"/>
      <c r="GA490" s="60"/>
      <c r="GB490" s="60"/>
      <c r="GC490" s="60"/>
      <c r="GD490" s="60"/>
      <c r="GE490" s="60"/>
      <c r="GF490" s="60"/>
      <c r="GG490" s="60"/>
      <c r="GH490" s="60"/>
      <c r="GI490" s="60"/>
      <c r="GJ490" s="60"/>
      <c r="GK490" s="60"/>
      <c r="GL490" s="60"/>
      <c r="GM490" s="60"/>
      <c r="GN490" s="60"/>
      <c r="GO490" s="60"/>
      <c r="GP490" s="60"/>
      <c r="GQ490" s="60"/>
    </row>
    <row r="491" spans="1:199" ht="45" x14ac:dyDescent="0.25">
      <c r="B491" s="19">
        <v>1</v>
      </c>
      <c r="C491" s="163" t="s">
        <v>458</v>
      </c>
      <c r="D491" s="28">
        <f>'1 уровень'!G2854</f>
        <v>0</v>
      </c>
      <c r="E491" s="28">
        <f>'1 уровень'!H2854</f>
        <v>0</v>
      </c>
      <c r="F491" s="28">
        <f>'1 уровень'!I2854</f>
        <v>0</v>
      </c>
      <c r="G491" s="65" t="e">
        <f>'1 уровень'!J2854</f>
        <v>#DIV/0!</v>
      </c>
      <c r="H491" s="79">
        <f>'1 уровень'!K2854</f>
        <v>0</v>
      </c>
      <c r="I491" s="79">
        <f>'1 уровень'!L2854</f>
        <v>0</v>
      </c>
      <c r="J491" s="74">
        <f>'1 уровень'!M2854</f>
        <v>0</v>
      </c>
      <c r="K491" s="74">
        <f>'1 уровень'!N2854</f>
        <v>0</v>
      </c>
      <c r="L491" s="74">
        <f>'1 уровень'!O2854</f>
        <v>0</v>
      </c>
      <c r="M491" s="74">
        <f>'1 уровень'!P2854</f>
        <v>0</v>
      </c>
      <c r="N491" s="74">
        <f>'1 уровень'!Q2854</f>
        <v>0</v>
      </c>
      <c r="O491" s="74">
        <f>'1 уровень'!R2854</f>
        <v>0</v>
      </c>
      <c r="P491" s="73">
        <f>'1 уровень'!S2854</f>
        <v>0</v>
      </c>
      <c r="Q491" s="73">
        <f>'1 уровень'!T2854</f>
        <v>0</v>
      </c>
      <c r="R491" s="73">
        <f>'1 уровень'!U2854</f>
        <v>0</v>
      </c>
      <c r="S491" s="73">
        <f>'1 уровень'!V2854</f>
        <v>0</v>
      </c>
      <c r="T491" s="73">
        <f>'1 уровень'!W2854</f>
        <v>0</v>
      </c>
      <c r="U491" s="73">
        <f>'1 уровень'!X2854</f>
        <v>0</v>
      </c>
      <c r="V491" s="773">
        <f>'1 уровень'!Y2854</f>
        <v>0</v>
      </c>
      <c r="W491" s="73">
        <f>'1 уровень'!Z2854</f>
        <v>0</v>
      </c>
      <c r="X491" s="73">
        <f>'1 уровень'!AA2854</f>
        <v>0</v>
      </c>
      <c r="Y491" s="73">
        <f>'1 уровень'!AB2854</f>
        <v>0</v>
      </c>
      <c r="Z491" s="73">
        <f>'1 уровень'!AC2854</f>
        <v>0</v>
      </c>
      <c r="AA491" s="379">
        <f>'1 уровень'!AD2854</f>
        <v>0</v>
      </c>
      <c r="AB491" s="73"/>
      <c r="AC491" s="73"/>
      <c r="AD491" s="965">
        <f>'1 уровень'!AE2854</f>
        <v>0</v>
      </c>
      <c r="AE491" s="972">
        <f>'1 уровень'!AF2854</f>
        <v>0</v>
      </c>
      <c r="AF491" s="186">
        <f t="shared" si="89"/>
        <v>0</v>
      </c>
      <c r="AG491" s="186">
        <f t="shared" si="88"/>
        <v>0</v>
      </c>
      <c r="AH491" s="881">
        <f>IF(P491&gt;0,P491*1000/D491,0)</f>
        <v>0</v>
      </c>
      <c r="AI491" s="60" t="e">
        <f>U491/F491*1000</f>
        <v>#DIV/0!</v>
      </c>
      <c r="AJ491" s="60"/>
      <c r="AK491" s="267"/>
      <c r="AL491" s="60">
        <f t="shared" si="91"/>
        <v>0</v>
      </c>
      <c r="AM491" s="60"/>
      <c r="AN491" s="60"/>
      <c r="AO491" s="3514"/>
      <c r="AP491" s="3515"/>
      <c r="AQ491" s="3515"/>
      <c r="AR491" s="3515"/>
      <c r="AS491" s="3515"/>
      <c r="AT491" s="3515"/>
      <c r="AU491" s="3515"/>
      <c r="AV491" s="3515"/>
      <c r="AW491" s="3515"/>
      <c r="AX491" s="3515"/>
      <c r="AY491" s="3515"/>
      <c r="AZ491" s="3515"/>
      <c r="BA491" s="3515"/>
      <c r="BB491" s="3515"/>
      <c r="BC491" s="60"/>
      <c r="BD491" s="60"/>
      <c r="BE491" s="60"/>
      <c r="BF491" s="60"/>
      <c r="BG491" s="60"/>
      <c r="BH491" s="60"/>
      <c r="BI491" s="60"/>
      <c r="BJ491" s="60"/>
      <c r="BK491" s="60"/>
      <c r="BL491" s="60"/>
      <c r="BM491" s="60"/>
      <c r="BN491" s="60"/>
      <c r="BO491" s="60"/>
      <c r="BP491" s="60"/>
      <c r="BQ491" s="60"/>
      <c r="BR491" s="60"/>
      <c r="BS491" s="60"/>
      <c r="BT491" s="60"/>
      <c r="BU491" s="60"/>
      <c r="BV491" s="60"/>
      <c r="BW491" s="60"/>
      <c r="BX491" s="60"/>
      <c r="BY491" s="60"/>
      <c r="BZ491" s="60"/>
      <c r="CA491" s="60"/>
      <c r="CB491" s="60"/>
      <c r="CC491" s="60"/>
      <c r="CD491" s="60"/>
      <c r="CE491" s="60"/>
      <c r="CF491" s="60"/>
      <c r="CG491" s="60"/>
      <c r="CH491" s="60"/>
      <c r="CI491" s="60"/>
      <c r="CJ491" s="60"/>
      <c r="CK491" s="60"/>
      <c r="CL491" s="60"/>
      <c r="CM491" s="60"/>
      <c r="CN491" s="60"/>
      <c r="CO491" s="60"/>
      <c r="CP491" s="60"/>
      <c r="CQ491" s="60"/>
      <c r="CR491" s="60"/>
      <c r="CS491" s="60"/>
      <c r="CT491" s="60"/>
      <c r="CU491" s="60"/>
      <c r="CV491" s="60"/>
      <c r="CW491" s="60"/>
      <c r="CX491" s="60"/>
      <c r="CY491" s="60"/>
      <c r="CZ491" s="60"/>
      <c r="DA491" s="60"/>
      <c r="DB491" s="60"/>
      <c r="DC491" s="60"/>
      <c r="DD491" s="60"/>
      <c r="DE491" s="60"/>
      <c r="DF491" s="60"/>
      <c r="DG491" s="60"/>
      <c r="DH491" s="60"/>
      <c r="DI491" s="60"/>
      <c r="DJ491" s="60"/>
      <c r="DK491" s="60"/>
      <c r="DL491" s="60"/>
      <c r="DM491" s="60"/>
      <c r="DN491" s="60"/>
      <c r="DO491" s="60"/>
      <c r="DP491" s="60"/>
      <c r="DQ491" s="60"/>
      <c r="DR491" s="60"/>
      <c r="DS491" s="60"/>
      <c r="DT491" s="60"/>
      <c r="DU491" s="60"/>
      <c r="DV491" s="60"/>
      <c r="DW491" s="60"/>
      <c r="DX491" s="60"/>
      <c r="DY491" s="60"/>
      <c r="DZ491" s="60"/>
      <c r="EA491" s="60"/>
      <c r="EB491" s="60"/>
      <c r="EC491" s="60"/>
      <c r="ED491" s="60"/>
      <c r="EE491" s="60"/>
      <c r="EF491" s="60"/>
      <c r="EG491" s="60"/>
      <c r="EH491" s="60"/>
      <c r="EI491" s="60"/>
      <c r="EJ491" s="60"/>
      <c r="EK491" s="60"/>
      <c r="EL491" s="60"/>
      <c r="EM491" s="60"/>
      <c r="EN491" s="60"/>
      <c r="EO491" s="60"/>
      <c r="EP491" s="60"/>
      <c r="EQ491" s="60"/>
      <c r="ER491" s="60"/>
      <c r="ES491" s="60"/>
      <c r="ET491" s="60"/>
      <c r="EU491" s="60"/>
      <c r="EV491" s="60"/>
      <c r="EW491" s="60"/>
      <c r="EX491" s="60"/>
      <c r="EY491" s="60"/>
      <c r="EZ491" s="60"/>
      <c r="FA491" s="60"/>
      <c r="FB491" s="60"/>
      <c r="FC491" s="60"/>
      <c r="FD491" s="60"/>
      <c r="FE491" s="60"/>
      <c r="FF491" s="60"/>
      <c r="FG491" s="60"/>
      <c r="FH491" s="60"/>
      <c r="FI491" s="60"/>
      <c r="FJ491" s="60"/>
      <c r="FK491" s="60"/>
      <c r="FL491" s="60"/>
      <c r="FM491" s="60"/>
      <c r="FN491" s="60"/>
      <c r="FO491" s="60"/>
      <c r="FP491" s="60"/>
      <c r="FQ491" s="60"/>
      <c r="FR491" s="60"/>
      <c r="FS491" s="60"/>
      <c r="FT491" s="60"/>
      <c r="FU491" s="60"/>
      <c r="FV491" s="60"/>
      <c r="FW491" s="60"/>
      <c r="FX491" s="60"/>
      <c r="FY491" s="60"/>
      <c r="FZ491" s="60"/>
      <c r="GA491" s="60"/>
      <c r="GB491" s="60"/>
      <c r="GC491" s="60"/>
      <c r="GD491" s="60"/>
      <c r="GE491" s="60"/>
      <c r="GF491" s="60"/>
      <c r="GG491" s="60"/>
      <c r="GH491" s="60"/>
      <c r="GI491" s="60"/>
      <c r="GJ491" s="60"/>
      <c r="GK491" s="60"/>
      <c r="GL491" s="60"/>
      <c r="GM491" s="60"/>
      <c r="GN491" s="60"/>
      <c r="GO491" s="60"/>
      <c r="GP491" s="60"/>
      <c r="GQ491" s="60"/>
    </row>
    <row r="492" spans="1:199" ht="75" x14ac:dyDescent="0.25">
      <c r="B492" s="19">
        <v>1</v>
      </c>
      <c r="C492" s="163" t="s">
        <v>503</v>
      </c>
      <c r="D492" s="28">
        <f>'1 уровень'!G2855</f>
        <v>0</v>
      </c>
      <c r="E492" s="28">
        <f>'1 уровень'!H2855</f>
        <v>0</v>
      </c>
      <c r="F492" s="28">
        <f>'1 уровень'!I2855</f>
        <v>0</v>
      </c>
      <c r="G492" s="65" t="e">
        <f>'1 уровень'!J2855</f>
        <v>#DIV/0!</v>
      </c>
      <c r="H492" s="79">
        <f>'1 уровень'!K2855</f>
        <v>0</v>
      </c>
      <c r="I492" s="79">
        <f>'1 уровень'!L2855</f>
        <v>0</v>
      </c>
      <c r="J492" s="74">
        <f>'1 уровень'!M2855</f>
        <v>0</v>
      </c>
      <c r="K492" s="74">
        <f>'1 уровень'!N2855</f>
        <v>0</v>
      </c>
      <c r="L492" s="74">
        <f>'1 уровень'!O2855</f>
        <v>0</v>
      </c>
      <c r="M492" s="74">
        <f>'1 уровень'!P2855</f>
        <v>0</v>
      </c>
      <c r="N492" s="74">
        <f>'1 уровень'!Q2855</f>
        <v>0</v>
      </c>
      <c r="O492" s="74">
        <f>'1 уровень'!R2855</f>
        <v>0</v>
      </c>
      <c r="P492" s="73">
        <f>'1 уровень'!S2855</f>
        <v>0</v>
      </c>
      <c r="Q492" s="73">
        <f>'1 уровень'!T2855</f>
        <v>0</v>
      </c>
      <c r="R492" s="73">
        <f>'1 уровень'!U2855</f>
        <v>0</v>
      </c>
      <c r="S492" s="73">
        <f>'1 уровень'!V2855</f>
        <v>0</v>
      </c>
      <c r="T492" s="73">
        <f>'1 уровень'!W2855</f>
        <v>0</v>
      </c>
      <c r="U492" s="73">
        <f>'1 уровень'!X2855</f>
        <v>0</v>
      </c>
      <c r="V492" s="773">
        <f>'1 уровень'!Y2855</f>
        <v>0</v>
      </c>
      <c r="W492" s="73">
        <f>'1 уровень'!Z2855</f>
        <v>0</v>
      </c>
      <c r="X492" s="73">
        <f>'1 уровень'!AA2855</f>
        <v>0</v>
      </c>
      <c r="Y492" s="73">
        <f>'1 уровень'!AB2855</f>
        <v>0</v>
      </c>
      <c r="Z492" s="73">
        <f>'1 уровень'!AC2855</f>
        <v>0</v>
      </c>
      <c r="AA492" s="379">
        <f>'1 уровень'!AD2855</f>
        <v>0</v>
      </c>
      <c r="AB492" s="73"/>
      <c r="AC492" s="73"/>
      <c r="AD492" s="965">
        <f>'1 уровень'!AE2855</f>
        <v>0</v>
      </c>
      <c r="AE492" s="972">
        <f>'1 уровень'!AF2855</f>
        <v>0</v>
      </c>
      <c r="AF492" s="186">
        <f t="shared" si="89"/>
        <v>0</v>
      </c>
      <c r="AG492" s="186">
        <f t="shared" si="88"/>
        <v>0</v>
      </c>
      <c r="AH492" s="881"/>
      <c r="AI492" s="60"/>
      <c r="AJ492" s="60"/>
      <c r="AK492" s="267"/>
      <c r="AL492" s="60">
        <f t="shared" si="91"/>
        <v>0</v>
      </c>
      <c r="AM492" s="60"/>
      <c r="AN492" s="60"/>
      <c r="AO492" s="3514"/>
      <c r="AP492" s="3515"/>
      <c r="AQ492" s="3515"/>
      <c r="AR492" s="3515"/>
      <c r="AS492" s="3515"/>
      <c r="AT492" s="3515"/>
      <c r="AU492" s="3515"/>
      <c r="AV492" s="3515"/>
      <c r="AW492" s="3515"/>
      <c r="AX492" s="3515"/>
      <c r="AY492" s="3515"/>
      <c r="AZ492" s="3515"/>
      <c r="BA492" s="3515"/>
      <c r="BB492" s="3515"/>
      <c r="BC492" s="60"/>
      <c r="BD492" s="60"/>
      <c r="BE492" s="60"/>
      <c r="BF492" s="60"/>
      <c r="BG492" s="60"/>
      <c r="BH492" s="60"/>
      <c r="BI492" s="60"/>
      <c r="BJ492" s="60"/>
      <c r="BK492" s="60"/>
      <c r="BL492" s="60"/>
      <c r="BM492" s="60"/>
      <c r="BN492" s="60"/>
      <c r="BO492" s="60"/>
      <c r="BP492" s="60"/>
      <c r="BQ492" s="60"/>
      <c r="BR492" s="60"/>
      <c r="BS492" s="60"/>
      <c r="BT492" s="60"/>
      <c r="BU492" s="60"/>
      <c r="BV492" s="60"/>
      <c r="BW492" s="60"/>
      <c r="BX492" s="60"/>
      <c r="BY492" s="60"/>
      <c r="BZ492" s="60"/>
      <c r="CA492" s="60"/>
      <c r="CB492" s="60"/>
      <c r="CC492" s="60"/>
      <c r="CD492" s="60"/>
      <c r="CE492" s="60"/>
      <c r="CF492" s="60"/>
      <c r="CG492" s="60"/>
      <c r="CH492" s="60"/>
      <c r="CI492" s="60"/>
      <c r="CJ492" s="60"/>
      <c r="CK492" s="60"/>
      <c r="CL492" s="60"/>
      <c r="CM492" s="60"/>
      <c r="CN492" s="60"/>
      <c r="CO492" s="60"/>
      <c r="CP492" s="60"/>
      <c r="CQ492" s="60"/>
      <c r="CR492" s="60"/>
      <c r="CS492" s="60"/>
      <c r="CT492" s="60"/>
      <c r="CU492" s="60"/>
      <c r="CV492" s="60"/>
      <c r="CW492" s="60"/>
      <c r="CX492" s="60"/>
      <c r="CY492" s="60"/>
      <c r="CZ492" s="60"/>
      <c r="DA492" s="60"/>
      <c r="DB492" s="60"/>
      <c r="DC492" s="60"/>
      <c r="DD492" s="60"/>
      <c r="DE492" s="60"/>
      <c r="DF492" s="60"/>
      <c r="DG492" s="60"/>
      <c r="DH492" s="60"/>
      <c r="DI492" s="60"/>
      <c r="DJ492" s="60"/>
      <c r="DK492" s="60"/>
      <c r="DL492" s="60"/>
      <c r="DM492" s="60"/>
      <c r="DN492" s="60"/>
      <c r="DO492" s="60"/>
      <c r="DP492" s="60"/>
      <c r="DQ492" s="60"/>
      <c r="DR492" s="60"/>
      <c r="DS492" s="60"/>
      <c r="DT492" s="60"/>
      <c r="DU492" s="60"/>
      <c r="DV492" s="60"/>
      <c r="DW492" s="60"/>
      <c r="DX492" s="60"/>
      <c r="DY492" s="60"/>
      <c r="DZ492" s="60"/>
      <c r="EA492" s="60"/>
      <c r="EB492" s="60"/>
      <c r="EC492" s="60"/>
      <c r="ED492" s="60"/>
      <c r="EE492" s="60"/>
      <c r="EF492" s="60"/>
      <c r="EG492" s="60"/>
      <c r="EH492" s="60"/>
      <c r="EI492" s="60"/>
      <c r="EJ492" s="60"/>
      <c r="EK492" s="60"/>
      <c r="EL492" s="60"/>
      <c r="EM492" s="60"/>
      <c r="EN492" s="60"/>
      <c r="EO492" s="60"/>
      <c r="EP492" s="60"/>
      <c r="EQ492" s="60"/>
      <c r="ER492" s="60"/>
      <c r="ES492" s="60"/>
      <c r="ET492" s="60"/>
      <c r="EU492" s="60"/>
      <c r="EV492" s="60"/>
      <c r="EW492" s="60"/>
      <c r="EX492" s="60"/>
      <c r="EY492" s="60"/>
      <c r="EZ492" s="60"/>
      <c r="FA492" s="60"/>
      <c r="FB492" s="60"/>
      <c r="FC492" s="60"/>
      <c r="FD492" s="60"/>
      <c r="FE492" s="60"/>
      <c r="FF492" s="60"/>
      <c r="FG492" s="60"/>
      <c r="FH492" s="60"/>
      <c r="FI492" s="60"/>
      <c r="FJ492" s="60"/>
      <c r="FK492" s="60"/>
      <c r="FL492" s="60"/>
      <c r="FM492" s="60"/>
      <c r="FN492" s="60"/>
      <c r="FO492" s="60"/>
      <c r="FP492" s="60"/>
      <c r="FQ492" s="60"/>
      <c r="FR492" s="60"/>
      <c r="FS492" s="60"/>
      <c r="FT492" s="60"/>
      <c r="FU492" s="60"/>
      <c r="FV492" s="60"/>
      <c r="FW492" s="60"/>
      <c r="FX492" s="60"/>
      <c r="FY492" s="60"/>
      <c r="FZ492" s="60"/>
      <c r="GA492" s="60"/>
      <c r="GB492" s="60"/>
      <c r="GC492" s="60"/>
      <c r="GD492" s="60"/>
      <c r="GE492" s="60"/>
      <c r="GF492" s="60"/>
      <c r="GG492" s="60"/>
      <c r="GH492" s="60"/>
      <c r="GI492" s="60"/>
      <c r="GJ492" s="60"/>
      <c r="GK492" s="60"/>
      <c r="GL492" s="60"/>
      <c r="GM492" s="60"/>
      <c r="GN492" s="60"/>
      <c r="GO492" s="60"/>
      <c r="GP492" s="60"/>
      <c r="GQ492" s="60"/>
    </row>
    <row r="493" spans="1:199" ht="30" x14ac:dyDescent="0.25">
      <c r="B493" s="19">
        <v>1</v>
      </c>
      <c r="C493" s="163" t="s">
        <v>343</v>
      </c>
      <c r="D493" s="28">
        <f>'1 уровень'!G2856</f>
        <v>0</v>
      </c>
      <c r="E493" s="28">
        <f>'1 уровень'!H2856</f>
        <v>0</v>
      </c>
      <c r="F493" s="28">
        <f>'1 уровень'!I2856</f>
        <v>0</v>
      </c>
      <c r="G493" s="65" t="e">
        <f>'1 уровень'!J2856</f>
        <v>#DIV/0!</v>
      </c>
      <c r="H493" s="79">
        <f>'1 уровень'!K2856</f>
        <v>0</v>
      </c>
      <c r="I493" s="79">
        <f>'1 уровень'!L2856</f>
        <v>0</v>
      </c>
      <c r="J493" s="74">
        <f>'1 уровень'!M2856</f>
        <v>0</v>
      </c>
      <c r="K493" s="74">
        <f>'1 уровень'!N2856</f>
        <v>0</v>
      </c>
      <c r="L493" s="74">
        <f>'1 уровень'!O2856</f>
        <v>0</v>
      </c>
      <c r="M493" s="74">
        <f>'1 уровень'!P2856</f>
        <v>0</v>
      </c>
      <c r="N493" s="74">
        <f>'1 уровень'!Q2856</f>
        <v>0</v>
      </c>
      <c r="O493" s="74">
        <f>'1 уровень'!R2856</f>
        <v>0</v>
      </c>
      <c r="P493" s="73">
        <f>'1 уровень'!S2856</f>
        <v>0</v>
      </c>
      <c r="Q493" s="73">
        <f>'1 уровень'!T2856</f>
        <v>0</v>
      </c>
      <c r="R493" s="73">
        <f>'1 уровень'!U2856</f>
        <v>0</v>
      </c>
      <c r="S493" s="73">
        <f>'1 уровень'!V2856</f>
        <v>0</v>
      </c>
      <c r="T493" s="73">
        <f>'1 уровень'!W2856</f>
        <v>0</v>
      </c>
      <c r="U493" s="73">
        <f>'1 уровень'!X2856</f>
        <v>0</v>
      </c>
      <c r="V493" s="773">
        <f>'1 уровень'!Y2856</f>
        <v>0</v>
      </c>
      <c r="W493" s="73">
        <f>'1 уровень'!Z2856</f>
        <v>0</v>
      </c>
      <c r="X493" s="73">
        <f>'1 уровень'!AA2856</f>
        <v>0</v>
      </c>
      <c r="Y493" s="73">
        <f>'1 уровень'!AB2856</f>
        <v>0</v>
      </c>
      <c r="Z493" s="73">
        <f>'1 уровень'!AC2856</f>
        <v>0</v>
      </c>
      <c r="AA493" s="379">
        <f>'1 уровень'!AD2856</f>
        <v>0</v>
      </c>
      <c r="AB493" s="73"/>
      <c r="AC493" s="73"/>
      <c r="AD493" s="965">
        <f>'1 уровень'!AE2858</f>
        <v>0</v>
      </c>
      <c r="AE493" s="972">
        <f>'1 уровень'!AF2858</f>
        <v>0</v>
      </c>
      <c r="AF493" s="186">
        <f t="shared" si="89"/>
        <v>0</v>
      </c>
      <c r="AG493" s="186">
        <f t="shared" si="88"/>
        <v>0</v>
      </c>
      <c r="AH493" s="881">
        <f>IF(P493&gt;0,P493*1000/D493,0)</f>
        <v>0</v>
      </c>
      <c r="AI493" s="60" t="e">
        <f>U493/F493*1000</f>
        <v>#DIV/0!</v>
      </c>
      <c r="AJ493" s="60"/>
      <c r="AK493" s="267"/>
      <c r="AL493" s="60">
        <f t="shared" si="91"/>
        <v>0</v>
      </c>
      <c r="AM493" s="60"/>
      <c r="AN493" s="60"/>
      <c r="AO493" s="3514"/>
      <c r="AP493" s="3515"/>
      <c r="AQ493" s="3515"/>
      <c r="AR493" s="3515"/>
      <c r="AS493" s="3515"/>
      <c r="AT493" s="3515"/>
      <c r="AU493" s="3515"/>
      <c r="AV493" s="3515"/>
      <c r="AW493" s="3515"/>
      <c r="AX493" s="3515"/>
      <c r="AY493" s="3515"/>
      <c r="AZ493" s="3515"/>
      <c r="BA493" s="3515"/>
      <c r="BB493" s="3515"/>
      <c r="BC493" s="60"/>
      <c r="BD493" s="60"/>
      <c r="BE493" s="60"/>
      <c r="BF493" s="60"/>
      <c r="BG493" s="60"/>
      <c r="BH493" s="60"/>
      <c r="BI493" s="60"/>
      <c r="BJ493" s="60"/>
      <c r="BK493" s="60"/>
      <c r="BL493" s="60"/>
      <c r="BM493" s="60"/>
      <c r="BN493" s="60"/>
      <c r="BO493" s="60"/>
      <c r="BP493" s="60"/>
      <c r="BQ493" s="60"/>
      <c r="BR493" s="60"/>
      <c r="BS493" s="60"/>
      <c r="BT493" s="60"/>
      <c r="BU493" s="60"/>
      <c r="BV493" s="60"/>
      <c r="BW493" s="60"/>
      <c r="BX493" s="60"/>
      <c r="BY493" s="60"/>
      <c r="BZ493" s="60"/>
      <c r="CA493" s="60"/>
      <c r="CB493" s="60"/>
      <c r="CC493" s="60"/>
      <c r="CD493" s="60"/>
      <c r="CE493" s="60"/>
      <c r="CF493" s="60"/>
      <c r="CG493" s="60"/>
      <c r="CH493" s="60"/>
      <c r="CI493" s="60"/>
      <c r="CJ493" s="60"/>
      <c r="CK493" s="60"/>
      <c r="CL493" s="60"/>
      <c r="CM493" s="60"/>
      <c r="CN493" s="60"/>
      <c r="CO493" s="60"/>
      <c r="CP493" s="60"/>
      <c r="CQ493" s="60"/>
      <c r="CR493" s="60"/>
      <c r="CS493" s="60"/>
      <c r="CT493" s="60"/>
      <c r="CU493" s="60"/>
      <c r="CV493" s="60"/>
      <c r="CW493" s="60"/>
      <c r="CX493" s="60"/>
      <c r="CY493" s="60"/>
      <c r="CZ493" s="60"/>
      <c r="DA493" s="60"/>
      <c r="DB493" s="60"/>
      <c r="DC493" s="60"/>
      <c r="DD493" s="60"/>
      <c r="DE493" s="60"/>
      <c r="DF493" s="60"/>
      <c r="DG493" s="60"/>
      <c r="DH493" s="60"/>
      <c r="DI493" s="60"/>
      <c r="DJ493" s="60"/>
      <c r="DK493" s="60"/>
      <c r="DL493" s="60"/>
      <c r="DM493" s="60"/>
      <c r="DN493" s="60"/>
      <c r="DO493" s="60"/>
      <c r="DP493" s="60"/>
      <c r="DQ493" s="60"/>
      <c r="DR493" s="60"/>
      <c r="DS493" s="60"/>
      <c r="DT493" s="60"/>
      <c r="DU493" s="60"/>
      <c r="DV493" s="60"/>
      <c r="DW493" s="60"/>
      <c r="DX493" s="60"/>
      <c r="DY493" s="60"/>
      <c r="DZ493" s="60"/>
      <c r="EA493" s="60"/>
      <c r="EB493" s="60"/>
      <c r="EC493" s="60"/>
      <c r="ED493" s="60"/>
      <c r="EE493" s="60"/>
      <c r="EF493" s="60"/>
      <c r="EG493" s="60"/>
      <c r="EH493" s="60"/>
      <c r="EI493" s="60"/>
      <c r="EJ493" s="60"/>
      <c r="EK493" s="60"/>
      <c r="EL493" s="60"/>
      <c r="EM493" s="60"/>
      <c r="EN493" s="60"/>
      <c r="EO493" s="60"/>
      <c r="EP493" s="60"/>
      <c r="EQ493" s="60"/>
      <c r="ER493" s="60"/>
      <c r="ES493" s="60"/>
      <c r="ET493" s="60"/>
      <c r="EU493" s="60"/>
      <c r="EV493" s="60"/>
      <c r="EW493" s="60"/>
      <c r="EX493" s="60"/>
      <c r="EY493" s="60"/>
      <c r="EZ493" s="60"/>
      <c r="FA493" s="60"/>
      <c r="FB493" s="60"/>
      <c r="FC493" s="60"/>
      <c r="FD493" s="60"/>
      <c r="FE493" s="60"/>
      <c r="FF493" s="60"/>
      <c r="FG493" s="60"/>
      <c r="FH493" s="60"/>
      <c r="FI493" s="60"/>
      <c r="FJ493" s="60"/>
      <c r="FK493" s="60"/>
      <c r="FL493" s="60"/>
      <c r="FM493" s="60"/>
      <c r="FN493" s="60"/>
      <c r="FO493" s="60"/>
      <c r="FP493" s="60"/>
      <c r="FQ493" s="60"/>
      <c r="FR493" s="60"/>
      <c r="FS493" s="60"/>
      <c r="FT493" s="60"/>
      <c r="FU493" s="60"/>
      <c r="FV493" s="60"/>
      <c r="FW493" s="60"/>
      <c r="FX493" s="60"/>
      <c r="FY493" s="60"/>
      <c r="FZ493" s="60"/>
      <c r="GA493" s="60"/>
      <c r="GB493" s="60"/>
      <c r="GC493" s="60"/>
      <c r="GD493" s="60"/>
      <c r="GE493" s="60"/>
      <c r="GF493" s="60"/>
      <c r="GG493" s="60"/>
      <c r="GH493" s="60"/>
      <c r="GI493" s="60"/>
      <c r="GJ493" s="60"/>
      <c r="GK493" s="60"/>
      <c r="GL493" s="60"/>
      <c r="GM493" s="60"/>
      <c r="GN493" s="60"/>
      <c r="GO493" s="60"/>
      <c r="GP493" s="60"/>
      <c r="GQ493" s="60"/>
    </row>
    <row r="494" spans="1:199" ht="60" x14ac:dyDescent="0.25">
      <c r="B494" s="19">
        <v>1</v>
      </c>
      <c r="C494" s="163" t="s">
        <v>641</v>
      </c>
      <c r="D494" s="28">
        <f>'1 уровень'!G2857</f>
        <v>0</v>
      </c>
      <c r="E494" s="28">
        <f>'1 уровень'!H2857</f>
        <v>0</v>
      </c>
      <c r="F494" s="28">
        <f>'1 уровень'!I2857</f>
        <v>18</v>
      </c>
      <c r="G494" s="65" t="e">
        <f>'1 уровень'!J2857</f>
        <v>#DIV/0!</v>
      </c>
      <c r="H494" s="79">
        <f>'1 уровень'!K2857</f>
        <v>0</v>
      </c>
      <c r="I494" s="79">
        <f>'1 уровень'!L2857</f>
        <v>0</v>
      </c>
      <c r="J494" s="74">
        <f>'1 уровень'!M2857</f>
        <v>0</v>
      </c>
      <c r="K494" s="74">
        <f>'1 уровень'!N2857</f>
        <v>0</v>
      </c>
      <c r="L494" s="74">
        <f>'1 уровень'!O2857</f>
        <v>0</v>
      </c>
      <c r="M494" s="74">
        <f>'1 уровень'!P2857</f>
        <v>0</v>
      </c>
      <c r="N494" s="74">
        <f>'1 уровень'!Q2857</f>
        <v>0</v>
      </c>
      <c r="O494" s="74">
        <f>'1 уровень'!R2857</f>
        <v>0</v>
      </c>
      <c r="P494" s="73">
        <f>'1 уровень'!S2857</f>
        <v>0</v>
      </c>
      <c r="Q494" s="73">
        <f>'1 уровень'!T2857</f>
        <v>0</v>
      </c>
      <c r="R494" s="73">
        <f>'1 уровень'!U2857</f>
        <v>0</v>
      </c>
      <c r="S494" s="73">
        <f>'1 уровень'!V2857</f>
        <v>0</v>
      </c>
      <c r="T494" s="73">
        <f>'1 уровень'!W2857</f>
        <v>0</v>
      </c>
      <c r="U494" s="73">
        <f>'1 уровень'!X2857</f>
        <v>0</v>
      </c>
      <c r="V494" s="773">
        <f>'1 уровень'!Y2857</f>
        <v>0</v>
      </c>
      <c r="W494" s="73">
        <f>'1 уровень'!Z2857</f>
        <v>0</v>
      </c>
      <c r="X494" s="73">
        <f>'1 уровень'!AA2857</f>
        <v>0</v>
      </c>
      <c r="Y494" s="73">
        <f>'1 уровень'!AB2857</f>
        <v>0</v>
      </c>
      <c r="Z494" s="73">
        <f>'1 уровень'!AC2857</f>
        <v>0</v>
      </c>
      <c r="AA494" s="379">
        <f>'1 уровень'!AD2857</f>
        <v>0</v>
      </c>
      <c r="AB494" s="73" t="e">
        <f>U494/T494*100</f>
        <v>#DIV/0!</v>
      </c>
      <c r="AC494" s="73" t="e">
        <f>AA494/T494*100</f>
        <v>#DIV/0!</v>
      </c>
      <c r="AD494" s="965">
        <f>'1 уровень'!AE2859</f>
        <v>0</v>
      </c>
      <c r="AE494" s="972">
        <f>'1 уровень'!AF2859</f>
        <v>0</v>
      </c>
      <c r="AF494" s="186">
        <f t="shared" si="89"/>
        <v>0</v>
      </c>
      <c r="AG494" s="186">
        <f t="shared" si="88"/>
        <v>0</v>
      </c>
      <c r="AH494" s="881">
        <f>IF(P494&gt;0,P494*1000/D494,0)</f>
        <v>0</v>
      </c>
      <c r="AI494" s="60">
        <f>U494/F494*1000</f>
        <v>0</v>
      </c>
      <c r="AJ494" s="60"/>
      <c r="AK494" s="267"/>
      <c r="AL494" s="60">
        <f>E499-D499</f>
        <v>0</v>
      </c>
      <c r="AM494" s="60"/>
      <c r="AN494" s="60"/>
      <c r="AO494" s="3514"/>
      <c r="AP494" s="3515"/>
      <c r="AQ494" s="3515"/>
      <c r="AR494" s="3515"/>
      <c r="AS494" s="3515"/>
      <c r="AT494" s="3515"/>
      <c r="AU494" s="3515"/>
      <c r="AV494" s="3515"/>
      <c r="AW494" s="3515"/>
      <c r="AX494" s="3515"/>
      <c r="AY494" s="3515"/>
      <c r="AZ494" s="3515"/>
      <c r="BA494" s="3515"/>
      <c r="BB494" s="3515"/>
      <c r="BC494" s="60"/>
      <c r="BD494" s="60"/>
      <c r="BE494" s="60"/>
      <c r="BF494" s="60"/>
      <c r="BG494" s="60"/>
      <c r="BH494" s="60"/>
      <c r="BI494" s="60"/>
      <c r="BJ494" s="60"/>
      <c r="BK494" s="60"/>
      <c r="BL494" s="60"/>
      <c r="BM494" s="60"/>
      <c r="BN494" s="60"/>
      <c r="BO494" s="60"/>
      <c r="BP494" s="60"/>
      <c r="BQ494" s="60"/>
      <c r="BR494" s="60"/>
      <c r="BS494" s="60"/>
      <c r="BT494" s="60"/>
      <c r="BU494" s="60"/>
      <c r="BV494" s="60"/>
      <c r="BW494" s="60"/>
      <c r="BX494" s="60"/>
      <c r="BY494" s="60"/>
      <c r="BZ494" s="60"/>
      <c r="CA494" s="60"/>
      <c r="CB494" s="60"/>
      <c r="CC494" s="60"/>
      <c r="CD494" s="60"/>
      <c r="CE494" s="60"/>
      <c r="CF494" s="60"/>
      <c r="CG494" s="60"/>
      <c r="CH494" s="60"/>
      <c r="CI494" s="60"/>
      <c r="CJ494" s="60"/>
      <c r="CK494" s="60"/>
      <c r="CL494" s="60"/>
      <c r="CM494" s="60"/>
      <c r="CN494" s="60"/>
      <c r="CO494" s="60"/>
      <c r="CP494" s="60"/>
      <c r="CQ494" s="60"/>
      <c r="CR494" s="60"/>
      <c r="CS494" s="60"/>
      <c r="CT494" s="60"/>
      <c r="CU494" s="60"/>
      <c r="CV494" s="60"/>
      <c r="CW494" s="60"/>
      <c r="CX494" s="60"/>
      <c r="CY494" s="60"/>
      <c r="CZ494" s="60"/>
      <c r="DA494" s="60"/>
      <c r="DB494" s="60"/>
      <c r="DC494" s="60"/>
      <c r="DD494" s="60"/>
      <c r="DE494" s="60"/>
      <c r="DF494" s="60"/>
      <c r="DG494" s="60"/>
      <c r="DH494" s="60"/>
      <c r="DI494" s="60"/>
      <c r="DJ494" s="60"/>
      <c r="DK494" s="60"/>
      <c r="DL494" s="60"/>
      <c r="DM494" s="60"/>
      <c r="DN494" s="60"/>
      <c r="DO494" s="60"/>
      <c r="DP494" s="60"/>
      <c r="DQ494" s="60"/>
      <c r="DR494" s="60"/>
      <c r="DS494" s="60"/>
      <c r="DT494" s="60"/>
      <c r="DU494" s="60"/>
      <c r="DV494" s="60"/>
      <c r="DW494" s="60"/>
      <c r="DX494" s="60"/>
      <c r="DY494" s="60"/>
      <c r="DZ494" s="60"/>
      <c r="EA494" s="60"/>
      <c r="EB494" s="60"/>
      <c r="EC494" s="60"/>
      <c r="ED494" s="60"/>
      <c r="EE494" s="60"/>
      <c r="EF494" s="60"/>
      <c r="EG494" s="60"/>
      <c r="EH494" s="60"/>
      <c r="EI494" s="60"/>
      <c r="EJ494" s="60"/>
      <c r="EK494" s="60"/>
      <c r="EL494" s="60"/>
      <c r="EM494" s="60"/>
      <c r="EN494" s="60"/>
      <c r="EO494" s="60"/>
      <c r="EP494" s="60"/>
      <c r="EQ494" s="60"/>
      <c r="ER494" s="60"/>
      <c r="ES494" s="60"/>
      <c r="ET494" s="60"/>
      <c r="EU494" s="60"/>
      <c r="EV494" s="60"/>
      <c r="EW494" s="60"/>
      <c r="EX494" s="60"/>
      <c r="EY494" s="60"/>
      <c r="EZ494" s="60"/>
      <c r="FA494" s="60"/>
      <c r="FB494" s="60"/>
      <c r="FC494" s="60"/>
      <c r="FD494" s="60"/>
      <c r="FE494" s="60"/>
      <c r="FF494" s="60"/>
      <c r="FG494" s="60"/>
      <c r="FH494" s="60"/>
      <c r="FI494" s="60"/>
      <c r="FJ494" s="60"/>
      <c r="FK494" s="60"/>
      <c r="FL494" s="60"/>
      <c r="FM494" s="60"/>
      <c r="FN494" s="60"/>
      <c r="FO494" s="60"/>
      <c r="FP494" s="60"/>
      <c r="FQ494" s="60"/>
      <c r="FR494" s="60"/>
      <c r="FS494" s="60"/>
      <c r="FT494" s="60"/>
      <c r="FU494" s="60"/>
      <c r="FV494" s="60"/>
      <c r="FW494" s="60"/>
      <c r="FX494" s="60"/>
      <c r="FY494" s="60"/>
      <c r="FZ494" s="60"/>
      <c r="GA494" s="60"/>
      <c r="GB494" s="60"/>
      <c r="GC494" s="60"/>
      <c r="GD494" s="60"/>
      <c r="GE494" s="60"/>
      <c r="GF494" s="60"/>
      <c r="GG494" s="60"/>
      <c r="GH494" s="60"/>
      <c r="GI494" s="60"/>
      <c r="GJ494" s="60"/>
      <c r="GK494" s="60"/>
      <c r="GL494" s="60"/>
      <c r="GM494" s="60"/>
      <c r="GN494" s="60"/>
      <c r="GO494" s="60"/>
      <c r="GP494" s="60"/>
      <c r="GQ494" s="60"/>
    </row>
    <row r="495" spans="1:199" ht="30" x14ac:dyDescent="0.25">
      <c r="B495" s="19">
        <v>1</v>
      </c>
      <c r="C495" s="164" t="s">
        <v>194</v>
      </c>
      <c r="D495" s="28">
        <f>'1 уровень'!G2858</f>
        <v>0</v>
      </c>
      <c r="E495" s="28">
        <f>'1 уровень'!H2858</f>
        <v>0</v>
      </c>
      <c r="F495" s="28">
        <f>'1 уровень'!I2858</f>
        <v>0</v>
      </c>
      <c r="G495" s="65">
        <f>'1 уровень'!J2858</f>
        <v>0</v>
      </c>
      <c r="H495" s="79">
        <f>'1 уровень'!K2858</f>
        <v>0</v>
      </c>
      <c r="I495" s="79">
        <f>'1 уровень'!L2858</f>
        <v>0</v>
      </c>
      <c r="J495" s="74">
        <f>'1 уровень'!M2858</f>
        <v>0</v>
      </c>
      <c r="K495" s="74">
        <f>'1 уровень'!N2858</f>
        <v>0</v>
      </c>
      <c r="L495" s="74">
        <f>'1 уровень'!O2858</f>
        <v>0</v>
      </c>
      <c r="M495" s="74">
        <f>'1 уровень'!P2858</f>
        <v>0</v>
      </c>
      <c r="N495" s="74">
        <f>'1 уровень'!Q2858</f>
        <v>0</v>
      </c>
      <c r="O495" s="74">
        <f>'1 уровень'!R2858</f>
        <v>0</v>
      </c>
      <c r="P495" s="73">
        <f>'1 уровень'!S2858</f>
        <v>0</v>
      </c>
      <c r="Q495" s="73">
        <f>'1 уровень'!T2858</f>
        <v>0</v>
      </c>
      <c r="R495" s="73">
        <f>'1 уровень'!U2858</f>
        <v>0</v>
      </c>
      <c r="S495" s="73">
        <f>'1 уровень'!V2858</f>
        <v>0</v>
      </c>
      <c r="T495" s="73">
        <f>'1 уровень'!W2858</f>
        <v>0</v>
      </c>
      <c r="U495" s="73">
        <f>'1 уровень'!X2858</f>
        <v>0.42479000000000156</v>
      </c>
      <c r="V495" s="773">
        <f>'1 уровень'!Y2858</f>
        <v>0</v>
      </c>
      <c r="W495" s="73">
        <f>'1 уровень'!Z2858</f>
        <v>0</v>
      </c>
      <c r="X495" s="73">
        <f>'1 уровень'!AA2858</f>
        <v>0</v>
      </c>
      <c r="Y495" s="73">
        <f>'1 уровень'!AB2858</f>
        <v>0</v>
      </c>
      <c r="Z495" s="73">
        <f>'1 уровень'!AC2858</f>
        <v>0</v>
      </c>
      <c r="AA495" s="379">
        <f>'1 уровень'!AD2858</f>
        <v>0.42479000000000156</v>
      </c>
      <c r="AB495" s="73"/>
      <c r="AC495" s="73"/>
      <c r="AD495" s="965"/>
      <c r="AE495" s="972"/>
      <c r="AF495" s="186"/>
      <c r="AG495" s="186"/>
      <c r="AH495" s="881"/>
      <c r="AI495" s="60"/>
      <c r="AJ495" s="60"/>
      <c r="AK495" s="267"/>
      <c r="AL495" s="60"/>
      <c r="AM495" s="60"/>
      <c r="AN495" s="60"/>
      <c r="AO495" s="3514"/>
      <c r="AP495" s="3515"/>
      <c r="AQ495" s="3515"/>
      <c r="AR495" s="3515"/>
      <c r="AS495" s="3515"/>
      <c r="AT495" s="3515"/>
      <c r="AU495" s="3515"/>
      <c r="AV495" s="3515"/>
      <c r="AW495" s="3515"/>
      <c r="AX495" s="3515"/>
      <c r="AY495" s="3515"/>
      <c r="AZ495" s="3515"/>
      <c r="BA495" s="3515"/>
      <c r="BB495" s="3515"/>
      <c r="BC495" s="60"/>
      <c r="BD495" s="60"/>
      <c r="BE495" s="60"/>
      <c r="BF495" s="60"/>
      <c r="BG495" s="60"/>
      <c r="BH495" s="60"/>
      <c r="BI495" s="60"/>
      <c r="BJ495" s="60"/>
      <c r="BK495" s="60"/>
      <c r="BL495" s="60"/>
      <c r="BM495" s="60"/>
      <c r="BN495" s="60"/>
      <c r="BO495" s="60"/>
      <c r="BP495" s="60"/>
      <c r="BQ495" s="60"/>
      <c r="BR495" s="60"/>
      <c r="BS495" s="60"/>
      <c r="BT495" s="60"/>
      <c r="BU495" s="60"/>
      <c r="BV495" s="60"/>
      <c r="BW495" s="60"/>
      <c r="BX495" s="60"/>
      <c r="BY495" s="60"/>
      <c r="BZ495" s="60"/>
      <c r="CA495" s="60"/>
      <c r="CB495" s="60"/>
      <c r="CC495" s="60"/>
      <c r="CD495" s="60"/>
      <c r="CE495" s="60"/>
      <c r="CF495" s="60"/>
      <c r="CG495" s="60"/>
      <c r="CH495" s="60"/>
      <c r="CI495" s="60"/>
      <c r="CJ495" s="60"/>
      <c r="CK495" s="60"/>
      <c r="CL495" s="60"/>
      <c r="CM495" s="60"/>
      <c r="CN495" s="60"/>
      <c r="CO495" s="60"/>
      <c r="CP495" s="60"/>
      <c r="CQ495" s="60"/>
      <c r="CR495" s="60"/>
      <c r="CS495" s="60"/>
      <c r="CT495" s="60"/>
      <c r="CU495" s="60"/>
      <c r="CV495" s="60"/>
      <c r="CW495" s="60"/>
      <c r="CX495" s="60"/>
      <c r="CY495" s="60"/>
      <c r="CZ495" s="60"/>
      <c r="DA495" s="60"/>
      <c r="DB495" s="60"/>
      <c r="DC495" s="60"/>
      <c r="DD495" s="60"/>
      <c r="DE495" s="60"/>
      <c r="DF495" s="60"/>
      <c r="DG495" s="60"/>
      <c r="DH495" s="60"/>
      <c r="DI495" s="60"/>
      <c r="DJ495" s="60"/>
      <c r="DK495" s="60"/>
      <c r="DL495" s="60"/>
      <c r="DM495" s="60"/>
      <c r="DN495" s="60"/>
      <c r="DO495" s="60"/>
      <c r="DP495" s="60"/>
      <c r="DQ495" s="60"/>
      <c r="DR495" s="60"/>
      <c r="DS495" s="60"/>
      <c r="DT495" s="60"/>
      <c r="DU495" s="60"/>
      <c r="DV495" s="60"/>
      <c r="DW495" s="60"/>
      <c r="DX495" s="60"/>
      <c r="DY495" s="60"/>
      <c r="DZ495" s="60"/>
      <c r="EA495" s="60"/>
      <c r="EB495" s="60"/>
      <c r="EC495" s="60"/>
      <c r="ED495" s="60"/>
      <c r="EE495" s="60"/>
      <c r="EF495" s="60"/>
      <c r="EG495" s="60"/>
      <c r="EH495" s="60"/>
      <c r="EI495" s="60"/>
      <c r="EJ495" s="60"/>
      <c r="EK495" s="60"/>
      <c r="EL495" s="60"/>
      <c r="EM495" s="60"/>
      <c r="EN495" s="60"/>
      <c r="EO495" s="60"/>
      <c r="EP495" s="60"/>
      <c r="EQ495" s="60"/>
      <c r="ER495" s="60"/>
      <c r="ES495" s="60"/>
      <c r="ET495" s="60"/>
      <c r="EU495" s="60"/>
      <c r="EV495" s="60"/>
      <c r="EW495" s="60"/>
      <c r="EX495" s="60"/>
      <c r="EY495" s="60"/>
      <c r="EZ495" s="60"/>
      <c r="FA495" s="60"/>
      <c r="FB495" s="60"/>
      <c r="FC495" s="60"/>
      <c r="FD495" s="60"/>
      <c r="FE495" s="60"/>
      <c r="FF495" s="60"/>
      <c r="FG495" s="60"/>
      <c r="FH495" s="60"/>
      <c r="FI495" s="60"/>
      <c r="FJ495" s="60"/>
      <c r="FK495" s="60"/>
      <c r="FL495" s="60"/>
      <c r="FM495" s="60"/>
      <c r="FN495" s="60"/>
      <c r="FO495" s="60"/>
      <c r="FP495" s="60"/>
      <c r="FQ495" s="60"/>
      <c r="FR495" s="60"/>
      <c r="FS495" s="60"/>
      <c r="FT495" s="60"/>
      <c r="FU495" s="60"/>
      <c r="FV495" s="60"/>
      <c r="FW495" s="60"/>
      <c r="FX495" s="60"/>
      <c r="FY495" s="60"/>
      <c r="FZ495" s="60"/>
      <c r="GA495" s="60"/>
      <c r="GB495" s="60"/>
      <c r="GC495" s="60"/>
      <c r="GD495" s="60"/>
      <c r="GE495" s="60"/>
      <c r="GF495" s="60"/>
      <c r="GG495" s="60"/>
      <c r="GH495" s="60"/>
      <c r="GI495" s="60"/>
      <c r="GJ495" s="60"/>
      <c r="GK495" s="60"/>
      <c r="GL495" s="60"/>
      <c r="GM495" s="60"/>
      <c r="GN495" s="60"/>
      <c r="GO495" s="60"/>
      <c r="GP495" s="60"/>
      <c r="GQ495" s="60"/>
    </row>
    <row r="496" spans="1:199" ht="126" x14ac:dyDescent="0.25">
      <c r="B496" s="19">
        <v>1</v>
      </c>
      <c r="C496" s="549" t="s">
        <v>626</v>
      </c>
      <c r="D496" s="28">
        <f>'1 уровень'!G2859</f>
        <v>0</v>
      </c>
      <c r="E496" s="28">
        <f>'1 уровень'!H2859</f>
        <v>0</v>
      </c>
      <c r="F496" s="28">
        <f>'1 уровень'!I2859</f>
        <v>0</v>
      </c>
      <c r="G496" s="65" t="e">
        <f>'1 уровень'!J2859</f>
        <v>#DIV/0!</v>
      </c>
      <c r="H496" s="79">
        <f>'1 уровень'!K2859</f>
        <v>0</v>
      </c>
      <c r="I496" s="79">
        <f>'1 уровень'!L2859</f>
        <v>0</v>
      </c>
      <c r="J496" s="74">
        <f>'1 уровень'!M2859</f>
        <v>0</v>
      </c>
      <c r="K496" s="74">
        <f>'1 уровень'!N2859</f>
        <v>0</v>
      </c>
      <c r="L496" s="74">
        <f>'1 уровень'!O2859</f>
        <v>0</v>
      </c>
      <c r="M496" s="74">
        <f>'1 уровень'!P2859</f>
        <v>0</v>
      </c>
      <c r="N496" s="74">
        <f>'1 уровень'!Q2859</f>
        <v>0</v>
      </c>
      <c r="O496" s="74">
        <f>'1 уровень'!R2859</f>
        <v>0</v>
      </c>
      <c r="P496" s="73">
        <f>'1 уровень'!S2859</f>
        <v>0</v>
      </c>
      <c r="Q496" s="73">
        <f>'1 уровень'!T2859</f>
        <v>0</v>
      </c>
      <c r="R496" s="73">
        <f>'1 уровень'!U2859</f>
        <v>0</v>
      </c>
      <c r="S496" s="73">
        <f>'1 уровень'!V2859</f>
        <v>0</v>
      </c>
      <c r="T496" s="73">
        <f>'1 уровень'!W2859</f>
        <v>0</v>
      </c>
      <c r="U496" s="73">
        <f>'1 уровень'!X2859</f>
        <v>0</v>
      </c>
      <c r="V496" s="773">
        <f>'1 уровень'!Y2859</f>
        <v>0</v>
      </c>
      <c r="W496" s="73">
        <f>'1 уровень'!Z2859</f>
        <v>0</v>
      </c>
      <c r="X496" s="73">
        <f>'1 уровень'!AA2859</f>
        <v>0</v>
      </c>
      <c r="Y496" s="73">
        <f>'1 уровень'!AB2859</f>
        <v>0</v>
      </c>
      <c r="Z496" s="73">
        <f>'1 уровень'!AC2859</f>
        <v>0</v>
      </c>
      <c r="AA496" s="379">
        <f>'1 уровень'!AD2859</f>
        <v>0</v>
      </c>
      <c r="AB496" s="73"/>
      <c r="AC496" s="73"/>
      <c r="AD496" s="965"/>
      <c r="AE496" s="972"/>
      <c r="AF496" s="186"/>
      <c r="AG496" s="186"/>
      <c r="AH496" s="881"/>
      <c r="AI496" s="60"/>
      <c r="AJ496" s="60"/>
      <c r="AK496" s="267"/>
      <c r="AL496" s="60"/>
      <c r="AM496" s="60"/>
      <c r="AN496" s="60"/>
      <c r="AO496" s="3514"/>
      <c r="AP496" s="3515"/>
      <c r="AQ496" s="3515"/>
      <c r="AR496" s="3515"/>
      <c r="AS496" s="3515"/>
      <c r="AT496" s="3515"/>
      <c r="AU496" s="3515"/>
      <c r="AV496" s="3515"/>
      <c r="AW496" s="3515"/>
      <c r="AX496" s="3515"/>
      <c r="AY496" s="3515"/>
      <c r="AZ496" s="3515"/>
      <c r="BA496" s="3515"/>
      <c r="BB496" s="3515"/>
      <c r="BC496" s="60"/>
      <c r="BD496" s="60"/>
      <c r="BE496" s="60"/>
      <c r="BF496" s="60"/>
      <c r="BG496" s="60"/>
      <c r="BH496" s="60"/>
      <c r="BI496" s="60"/>
      <c r="BJ496" s="60"/>
      <c r="BK496" s="60"/>
      <c r="BL496" s="60"/>
      <c r="BM496" s="60"/>
      <c r="BN496" s="60"/>
      <c r="BO496" s="60"/>
      <c r="BP496" s="60"/>
      <c r="BQ496" s="60"/>
      <c r="BR496" s="60"/>
      <c r="BS496" s="60"/>
      <c r="BT496" s="60"/>
      <c r="BU496" s="60"/>
      <c r="BV496" s="60"/>
      <c r="BW496" s="60"/>
      <c r="BX496" s="60"/>
      <c r="BY496" s="60"/>
      <c r="BZ496" s="60"/>
      <c r="CA496" s="60"/>
      <c r="CB496" s="60"/>
      <c r="CC496" s="60"/>
      <c r="CD496" s="60"/>
      <c r="CE496" s="60"/>
      <c r="CF496" s="60"/>
      <c r="CG496" s="60"/>
      <c r="CH496" s="60"/>
      <c r="CI496" s="60"/>
      <c r="CJ496" s="60"/>
      <c r="CK496" s="60"/>
      <c r="CL496" s="60"/>
      <c r="CM496" s="60"/>
      <c r="CN496" s="60"/>
      <c r="CO496" s="60"/>
      <c r="CP496" s="60"/>
      <c r="CQ496" s="60"/>
      <c r="CR496" s="60"/>
      <c r="CS496" s="60"/>
      <c r="CT496" s="60"/>
      <c r="CU496" s="60"/>
      <c r="CV496" s="60"/>
      <c r="CW496" s="60"/>
      <c r="CX496" s="60"/>
      <c r="CY496" s="60"/>
      <c r="CZ496" s="60"/>
      <c r="DA496" s="60"/>
      <c r="DB496" s="60"/>
      <c r="DC496" s="60"/>
      <c r="DD496" s="60"/>
      <c r="DE496" s="60"/>
      <c r="DF496" s="60"/>
      <c r="DG496" s="60"/>
      <c r="DH496" s="60"/>
      <c r="DI496" s="60"/>
      <c r="DJ496" s="60"/>
      <c r="DK496" s="60"/>
      <c r="DL496" s="60"/>
      <c r="DM496" s="60"/>
      <c r="DN496" s="60"/>
      <c r="DO496" s="60"/>
      <c r="DP496" s="60"/>
      <c r="DQ496" s="60"/>
      <c r="DR496" s="60"/>
      <c r="DS496" s="60"/>
      <c r="DT496" s="60"/>
      <c r="DU496" s="60"/>
      <c r="DV496" s="60"/>
      <c r="DW496" s="60"/>
      <c r="DX496" s="60"/>
      <c r="DY496" s="60"/>
      <c r="DZ496" s="60"/>
      <c r="EA496" s="60"/>
      <c r="EB496" s="60"/>
      <c r="EC496" s="60"/>
      <c r="ED496" s="60"/>
      <c r="EE496" s="60"/>
      <c r="EF496" s="60"/>
      <c r="EG496" s="60"/>
      <c r="EH496" s="60"/>
      <c r="EI496" s="60"/>
      <c r="EJ496" s="60"/>
      <c r="EK496" s="60"/>
      <c r="EL496" s="60"/>
      <c r="EM496" s="60"/>
      <c r="EN496" s="60"/>
      <c r="EO496" s="60"/>
      <c r="EP496" s="60"/>
      <c r="EQ496" s="60"/>
      <c r="ER496" s="60"/>
      <c r="ES496" s="60"/>
      <c r="ET496" s="60"/>
      <c r="EU496" s="60"/>
      <c r="EV496" s="60"/>
      <c r="EW496" s="60"/>
      <c r="EX496" s="60"/>
      <c r="EY496" s="60"/>
      <c r="EZ496" s="60"/>
      <c r="FA496" s="60"/>
      <c r="FB496" s="60"/>
      <c r="FC496" s="60"/>
      <c r="FD496" s="60"/>
      <c r="FE496" s="60"/>
      <c r="FF496" s="60"/>
      <c r="FG496" s="60"/>
      <c r="FH496" s="60"/>
      <c r="FI496" s="60"/>
      <c r="FJ496" s="60"/>
      <c r="FK496" s="60"/>
      <c r="FL496" s="60"/>
      <c r="FM496" s="60"/>
      <c r="FN496" s="60"/>
      <c r="FO496" s="60"/>
      <c r="FP496" s="60"/>
      <c r="FQ496" s="60"/>
      <c r="FR496" s="60"/>
      <c r="FS496" s="60"/>
      <c r="FT496" s="60"/>
      <c r="FU496" s="60"/>
      <c r="FV496" s="60"/>
      <c r="FW496" s="60"/>
      <c r="FX496" s="60"/>
      <c r="FY496" s="60"/>
      <c r="FZ496" s="60"/>
      <c r="GA496" s="60"/>
      <c r="GB496" s="60"/>
      <c r="GC496" s="60"/>
      <c r="GD496" s="60"/>
      <c r="GE496" s="60"/>
      <c r="GF496" s="60"/>
      <c r="GG496" s="60"/>
      <c r="GH496" s="60"/>
      <c r="GI496" s="60"/>
      <c r="GJ496" s="60"/>
      <c r="GK496" s="60"/>
      <c r="GL496" s="60"/>
      <c r="GM496" s="60"/>
      <c r="GN496" s="60"/>
      <c r="GO496" s="60"/>
      <c r="GP496" s="60"/>
      <c r="GQ496" s="60"/>
    </row>
    <row r="497" spans="1:199" ht="15.75" x14ac:dyDescent="0.25">
      <c r="B497" s="19">
        <v>1</v>
      </c>
      <c r="C497" s="3373" t="s">
        <v>627</v>
      </c>
      <c r="D497" s="28">
        <f>'1 уровень'!G2860</f>
        <v>0</v>
      </c>
      <c r="E497" s="28">
        <f>'1 уровень'!H2860</f>
        <v>0</v>
      </c>
      <c r="F497" s="28">
        <f>'1 уровень'!I2860</f>
        <v>0</v>
      </c>
      <c r="G497" s="65" t="e">
        <f>'1 уровень'!J2860</f>
        <v>#DIV/0!</v>
      </c>
      <c r="H497" s="79">
        <f>'1 уровень'!K2860</f>
        <v>0</v>
      </c>
      <c r="I497" s="79">
        <f>'1 уровень'!L2860</f>
        <v>0</v>
      </c>
      <c r="J497" s="74">
        <f>'1 уровень'!M2860</f>
        <v>0</v>
      </c>
      <c r="K497" s="74">
        <f>'1 уровень'!N2860</f>
        <v>0</v>
      </c>
      <c r="L497" s="74">
        <f>'1 уровень'!O2860</f>
        <v>0</v>
      </c>
      <c r="M497" s="74">
        <f>'1 уровень'!P2860</f>
        <v>0</v>
      </c>
      <c r="N497" s="74">
        <f>'1 уровень'!Q2860</f>
        <v>0</v>
      </c>
      <c r="O497" s="74">
        <f>'1 уровень'!R2860</f>
        <v>0</v>
      </c>
      <c r="P497" s="73">
        <f>'1 уровень'!S2860</f>
        <v>0</v>
      </c>
      <c r="Q497" s="73">
        <f>'1 уровень'!T2860</f>
        <v>0</v>
      </c>
      <c r="R497" s="73">
        <f>'1 уровень'!U2860</f>
        <v>0</v>
      </c>
      <c r="S497" s="73">
        <f>'1 уровень'!V2860</f>
        <v>0</v>
      </c>
      <c r="T497" s="73">
        <f>'1 уровень'!W2860</f>
        <v>0</v>
      </c>
      <c r="U497" s="73">
        <f>'1 уровень'!X2860</f>
        <v>0</v>
      </c>
      <c r="V497" s="773">
        <f>'1 уровень'!Y2860</f>
        <v>0</v>
      </c>
      <c r="W497" s="73">
        <f>'1 уровень'!Z2860</f>
        <v>0</v>
      </c>
      <c r="X497" s="73">
        <f>'1 уровень'!AA2860</f>
        <v>0</v>
      </c>
      <c r="Y497" s="73">
        <f>'1 уровень'!AB2860</f>
        <v>0</v>
      </c>
      <c r="Z497" s="73">
        <f>'1 уровень'!AC2860</f>
        <v>0</v>
      </c>
      <c r="AA497" s="379">
        <f>'1 уровень'!AD2860</f>
        <v>0</v>
      </c>
      <c r="AB497" s="73"/>
      <c r="AC497" s="73"/>
      <c r="AD497" s="965"/>
      <c r="AE497" s="972"/>
      <c r="AF497" s="186"/>
      <c r="AG497" s="186"/>
      <c r="AH497" s="881"/>
      <c r="AI497" s="60"/>
      <c r="AJ497" s="60"/>
      <c r="AK497" s="267"/>
      <c r="AL497" s="60"/>
      <c r="AM497" s="60"/>
      <c r="AN497" s="60"/>
      <c r="AO497" s="3514"/>
      <c r="AP497" s="3515"/>
      <c r="AQ497" s="3515"/>
      <c r="AR497" s="3515"/>
      <c r="AS497" s="3515"/>
      <c r="AT497" s="3515"/>
      <c r="AU497" s="3515"/>
      <c r="AV497" s="3515"/>
      <c r="AW497" s="3515"/>
      <c r="AX497" s="3515"/>
      <c r="AY497" s="3515"/>
      <c r="AZ497" s="3515"/>
      <c r="BA497" s="3515"/>
      <c r="BB497" s="3515"/>
      <c r="BC497" s="60"/>
      <c r="BD497" s="60"/>
      <c r="BE497" s="60"/>
      <c r="BF497" s="60"/>
      <c r="BG497" s="60"/>
      <c r="BH497" s="60"/>
      <c r="BI497" s="60"/>
      <c r="BJ497" s="60"/>
      <c r="BK497" s="60"/>
      <c r="BL497" s="60"/>
      <c r="BM497" s="60"/>
      <c r="BN497" s="60"/>
      <c r="BO497" s="60"/>
      <c r="BP497" s="60"/>
      <c r="BQ497" s="60"/>
      <c r="BR497" s="60"/>
      <c r="BS497" s="60"/>
      <c r="BT497" s="60"/>
      <c r="BU497" s="60"/>
      <c r="BV497" s="60"/>
      <c r="BW497" s="60"/>
      <c r="BX497" s="60"/>
      <c r="BY497" s="60"/>
      <c r="BZ497" s="60"/>
      <c r="CA497" s="60"/>
      <c r="CB497" s="60"/>
      <c r="CC497" s="60"/>
      <c r="CD497" s="60"/>
      <c r="CE497" s="60"/>
      <c r="CF497" s="60"/>
      <c r="CG497" s="60"/>
      <c r="CH497" s="60"/>
      <c r="CI497" s="60"/>
      <c r="CJ497" s="60"/>
      <c r="CK497" s="60"/>
      <c r="CL497" s="60"/>
      <c r="CM497" s="60"/>
      <c r="CN497" s="60"/>
      <c r="CO497" s="60"/>
      <c r="CP497" s="60"/>
      <c r="CQ497" s="60"/>
      <c r="CR497" s="60"/>
      <c r="CS497" s="60"/>
      <c r="CT497" s="60"/>
      <c r="CU497" s="60"/>
      <c r="CV497" s="60"/>
      <c r="CW497" s="60"/>
      <c r="CX497" s="60"/>
      <c r="CY497" s="60"/>
      <c r="CZ497" s="60"/>
      <c r="DA497" s="60"/>
      <c r="DB497" s="60"/>
      <c r="DC497" s="60"/>
      <c r="DD497" s="60"/>
      <c r="DE497" s="60"/>
      <c r="DF497" s="60"/>
      <c r="DG497" s="60"/>
      <c r="DH497" s="60"/>
      <c r="DI497" s="60"/>
      <c r="DJ497" s="60"/>
      <c r="DK497" s="60"/>
      <c r="DL497" s="60"/>
      <c r="DM497" s="60"/>
      <c r="DN497" s="60"/>
      <c r="DO497" s="60"/>
      <c r="DP497" s="60"/>
      <c r="DQ497" s="60"/>
      <c r="DR497" s="60"/>
      <c r="DS497" s="60"/>
      <c r="DT497" s="60"/>
      <c r="DU497" s="60"/>
      <c r="DV497" s="60"/>
      <c r="DW497" s="60"/>
      <c r="DX497" s="60"/>
      <c r="DY497" s="60"/>
      <c r="DZ497" s="60"/>
      <c r="EA497" s="60"/>
      <c r="EB497" s="60"/>
      <c r="EC497" s="60"/>
      <c r="ED497" s="60"/>
      <c r="EE497" s="60"/>
      <c r="EF497" s="60"/>
      <c r="EG497" s="60"/>
      <c r="EH497" s="60"/>
      <c r="EI497" s="60"/>
      <c r="EJ497" s="60"/>
      <c r="EK497" s="60"/>
      <c r="EL497" s="60"/>
      <c r="EM497" s="60"/>
      <c r="EN497" s="60"/>
      <c r="EO497" s="60"/>
      <c r="EP497" s="60"/>
      <c r="EQ497" s="60"/>
      <c r="ER497" s="60"/>
      <c r="ES497" s="60"/>
      <c r="ET497" s="60"/>
      <c r="EU497" s="60"/>
      <c r="EV497" s="60"/>
      <c r="EW497" s="60"/>
      <c r="EX497" s="60"/>
      <c r="EY497" s="60"/>
      <c r="EZ497" s="60"/>
      <c r="FA497" s="60"/>
      <c r="FB497" s="60"/>
      <c r="FC497" s="60"/>
      <c r="FD497" s="60"/>
      <c r="FE497" s="60"/>
      <c r="FF497" s="60"/>
      <c r="FG497" s="60"/>
      <c r="FH497" s="60"/>
      <c r="FI497" s="60"/>
      <c r="FJ497" s="60"/>
      <c r="FK497" s="60"/>
      <c r="FL497" s="60"/>
      <c r="FM497" s="60"/>
      <c r="FN497" s="60"/>
      <c r="FO497" s="60"/>
      <c r="FP497" s="60"/>
      <c r="FQ497" s="60"/>
      <c r="FR497" s="60"/>
      <c r="FS497" s="60"/>
      <c r="FT497" s="60"/>
      <c r="FU497" s="60"/>
      <c r="FV497" s="60"/>
      <c r="FW497" s="60"/>
      <c r="FX497" s="60"/>
      <c r="FY497" s="60"/>
      <c r="FZ497" s="60"/>
      <c r="GA497" s="60"/>
      <c r="GB497" s="60"/>
      <c r="GC497" s="60"/>
      <c r="GD497" s="60"/>
      <c r="GE497" s="60"/>
      <c r="GF497" s="60"/>
      <c r="GG497" s="60"/>
      <c r="GH497" s="60"/>
      <c r="GI497" s="60"/>
      <c r="GJ497" s="60"/>
      <c r="GK497" s="60"/>
      <c r="GL497" s="60"/>
      <c r="GM497" s="60"/>
      <c r="GN497" s="60"/>
      <c r="GO497" s="60"/>
      <c r="GP497" s="60"/>
      <c r="GQ497" s="60"/>
    </row>
    <row r="498" spans="1:199" ht="15.75" x14ac:dyDescent="0.25">
      <c r="B498" s="19">
        <v>1</v>
      </c>
      <c r="C498" s="3373" t="s">
        <v>628</v>
      </c>
      <c r="D498" s="28">
        <f>'1 уровень'!G2861</f>
        <v>0</v>
      </c>
      <c r="E498" s="28">
        <f>'1 уровень'!H2861</f>
        <v>0</v>
      </c>
      <c r="F498" s="28">
        <f>'1 уровень'!I2861</f>
        <v>0</v>
      </c>
      <c r="G498" s="65" t="e">
        <f>'1 уровень'!J2861</f>
        <v>#DIV/0!</v>
      </c>
      <c r="H498" s="79">
        <f>'1 уровень'!K2861</f>
        <v>0</v>
      </c>
      <c r="I498" s="79">
        <f>'1 уровень'!L2861</f>
        <v>0</v>
      </c>
      <c r="J498" s="74">
        <f>'1 уровень'!M2861</f>
        <v>0</v>
      </c>
      <c r="K498" s="74">
        <f>'1 уровень'!N2861</f>
        <v>0</v>
      </c>
      <c r="L498" s="74">
        <f>'1 уровень'!O2861</f>
        <v>0</v>
      </c>
      <c r="M498" s="74">
        <f>'1 уровень'!P2861</f>
        <v>0</v>
      </c>
      <c r="N498" s="74">
        <f>'1 уровень'!Q2861</f>
        <v>0</v>
      </c>
      <c r="O498" s="74">
        <f>'1 уровень'!R2861</f>
        <v>0</v>
      </c>
      <c r="P498" s="73">
        <f>'1 уровень'!S2861</f>
        <v>0</v>
      </c>
      <c r="Q498" s="73">
        <f>'1 уровень'!T2861</f>
        <v>0</v>
      </c>
      <c r="R498" s="73">
        <f>'1 уровень'!U2861</f>
        <v>0</v>
      </c>
      <c r="S498" s="73">
        <f>'1 уровень'!V2861</f>
        <v>0</v>
      </c>
      <c r="T498" s="73">
        <f>'1 уровень'!W2861</f>
        <v>0</v>
      </c>
      <c r="U498" s="73">
        <f>'1 уровень'!X2861</f>
        <v>0</v>
      </c>
      <c r="V498" s="773">
        <f>'1 уровень'!Y2861</f>
        <v>0</v>
      </c>
      <c r="W498" s="73">
        <f>'1 уровень'!Z2861</f>
        <v>0</v>
      </c>
      <c r="X498" s="73">
        <f>'1 уровень'!AA2861</f>
        <v>0</v>
      </c>
      <c r="Y498" s="73">
        <f>'1 уровень'!AB2861</f>
        <v>0</v>
      </c>
      <c r="Z498" s="73">
        <f>'1 уровень'!AC2861</f>
        <v>0</v>
      </c>
      <c r="AA498" s="379">
        <f>'1 уровень'!AD2861</f>
        <v>0</v>
      </c>
      <c r="AB498" s="73"/>
      <c r="AC498" s="73"/>
      <c r="AD498" s="965"/>
      <c r="AE498" s="972"/>
      <c r="AF498" s="186"/>
      <c r="AG498" s="186"/>
      <c r="AH498" s="881"/>
      <c r="AI498" s="60"/>
      <c r="AJ498" s="60"/>
      <c r="AK498" s="267"/>
      <c r="AL498" s="60"/>
      <c r="AM498" s="60"/>
      <c r="AN498" s="60"/>
      <c r="AO498" s="3514"/>
      <c r="AP498" s="3515"/>
      <c r="AQ498" s="3515"/>
      <c r="AR498" s="3515"/>
      <c r="AS498" s="3515"/>
      <c r="AT498" s="3515"/>
      <c r="AU498" s="3515"/>
      <c r="AV498" s="3515"/>
      <c r="AW498" s="3515"/>
      <c r="AX498" s="3515"/>
      <c r="AY498" s="3515"/>
      <c r="AZ498" s="3515"/>
      <c r="BA498" s="3515"/>
      <c r="BB498" s="3515"/>
      <c r="BC498" s="60"/>
      <c r="BD498" s="60"/>
      <c r="BE498" s="60"/>
      <c r="BF498" s="60"/>
      <c r="BG498" s="60"/>
      <c r="BH498" s="60"/>
      <c r="BI498" s="60"/>
      <c r="BJ498" s="60"/>
      <c r="BK498" s="60"/>
      <c r="BL498" s="60"/>
      <c r="BM498" s="60"/>
      <c r="BN498" s="60"/>
      <c r="BO498" s="60"/>
      <c r="BP498" s="60"/>
      <c r="BQ498" s="60"/>
      <c r="BR498" s="60"/>
      <c r="BS498" s="60"/>
      <c r="BT498" s="60"/>
      <c r="BU498" s="60"/>
      <c r="BV498" s="60"/>
      <c r="BW498" s="60"/>
      <c r="BX498" s="60"/>
      <c r="BY498" s="60"/>
      <c r="BZ498" s="60"/>
      <c r="CA498" s="60"/>
      <c r="CB498" s="60"/>
      <c r="CC498" s="60"/>
      <c r="CD498" s="60"/>
      <c r="CE498" s="60"/>
      <c r="CF498" s="60"/>
      <c r="CG498" s="60"/>
      <c r="CH498" s="60"/>
      <c r="CI498" s="60"/>
      <c r="CJ498" s="60"/>
      <c r="CK498" s="60"/>
      <c r="CL498" s="60"/>
      <c r="CM498" s="60"/>
      <c r="CN498" s="60"/>
      <c r="CO498" s="60"/>
      <c r="CP498" s="60"/>
      <c r="CQ498" s="60"/>
      <c r="CR498" s="60"/>
      <c r="CS498" s="60"/>
      <c r="CT498" s="60"/>
      <c r="CU498" s="60"/>
      <c r="CV498" s="60"/>
      <c r="CW498" s="60"/>
      <c r="CX498" s="60"/>
      <c r="CY498" s="60"/>
      <c r="CZ498" s="60"/>
      <c r="DA498" s="60"/>
      <c r="DB498" s="60"/>
      <c r="DC498" s="60"/>
      <c r="DD498" s="60"/>
      <c r="DE498" s="60"/>
      <c r="DF498" s="60"/>
      <c r="DG498" s="60"/>
      <c r="DH498" s="60"/>
      <c r="DI498" s="60"/>
      <c r="DJ498" s="60"/>
      <c r="DK498" s="60"/>
      <c r="DL498" s="60"/>
      <c r="DM498" s="60"/>
      <c r="DN498" s="60"/>
      <c r="DO498" s="60"/>
      <c r="DP498" s="60"/>
      <c r="DQ498" s="60"/>
      <c r="DR498" s="60"/>
      <c r="DS498" s="60"/>
      <c r="DT498" s="60"/>
      <c r="DU498" s="60"/>
      <c r="DV498" s="60"/>
      <c r="DW498" s="60"/>
      <c r="DX498" s="60"/>
      <c r="DY498" s="60"/>
      <c r="DZ498" s="60"/>
      <c r="EA498" s="60"/>
      <c r="EB498" s="60"/>
      <c r="EC498" s="60"/>
      <c r="ED498" s="60"/>
      <c r="EE498" s="60"/>
      <c r="EF498" s="60"/>
      <c r="EG498" s="60"/>
      <c r="EH498" s="60"/>
      <c r="EI498" s="60"/>
      <c r="EJ498" s="60"/>
      <c r="EK498" s="60"/>
      <c r="EL498" s="60"/>
      <c r="EM498" s="60"/>
      <c r="EN498" s="60"/>
      <c r="EO498" s="60"/>
      <c r="EP498" s="60"/>
      <c r="EQ498" s="60"/>
      <c r="ER498" s="60"/>
      <c r="ES498" s="60"/>
      <c r="ET498" s="60"/>
      <c r="EU498" s="60"/>
      <c r="EV498" s="60"/>
      <c r="EW498" s="60"/>
      <c r="EX498" s="60"/>
      <c r="EY498" s="60"/>
      <c r="EZ498" s="60"/>
      <c r="FA498" s="60"/>
      <c r="FB498" s="60"/>
      <c r="FC498" s="60"/>
      <c r="FD498" s="60"/>
      <c r="FE498" s="60"/>
      <c r="FF498" s="60"/>
      <c r="FG498" s="60"/>
      <c r="FH498" s="60"/>
      <c r="FI498" s="60"/>
      <c r="FJ498" s="60"/>
      <c r="FK498" s="60"/>
      <c r="FL498" s="60"/>
      <c r="FM498" s="60"/>
      <c r="FN498" s="60"/>
      <c r="FO498" s="60"/>
      <c r="FP498" s="60"/>
      <c r="FQ498" s="60"/>
      <c r="FR498" s="60"/>
      <c r="FS498" s="60"/>
      <c r="FT498" s="60"/>
      <c r="FU498" s="60"/>
      <c r="FV498" s="60"/>
      <c r="FW498" s="60"/>
      <c r="FX498" s="60"/>
      <c r="FY498" s="60"/>
      <c r="FZ498" s="60"/>
      <c r="GA498" s="60"/>
      <c r="GB498" s="60"/>
      <c r="GC498" s="60"/>
      <c r="GD498" s="60"/>
      <c r="GE498" s="60"/>
      <c r="GF498" s="60"/>
      <c r="GG498" s="60"/>
      <c r="GH498" s="60"/>
      <c r="GI498" s="60"/>
      <c r="GJ498" s="60"/>
      <c r="GK498" s="60"/>
      <c r="GL498" s="60"/>
      <c r="GM498" s="60"/>
      <c r="GN498" s="60"/>
      <c r="GO498" s="60"/>
      <c r="GP498" s="60"/>
      <c r="GQ498" s="60"/>
    </row>
    <row r="499" spans="1:199" ht="31.5" x14ac:dyDescent="0.25">
      <c r="B499" s="19">
        <v>1</v>
      </c>
      <c r="C499" s="3373" t="s">
        <v>629</v>
      </c>
      <c r="D499" s="28">
        <f>'1 уровень'!G2862</f>
        <v>0</v>
      </c>
      <c r="E499" s="28">
        <f>'1 уровень'!H2862</f>
        <v>0</v>
      </c>
      <c r="F499" s="28">
        <f>'1 уровень'!I2862</f>
        <v>0</v>
      </c>
      <c r="G499" s="65" t="e">
        <f>'1 уровень'!J2862</f>
        <v>#DIV/0!</v>
      </c>
      <c r="H499" s="79">
        <f>'1 уровень'!K2862</f>
        <v>0</v>
      </c>
      <c r="I499" s="79">
        <f>'1 уровень'!L2862</f>
        <v>0</v>
      </c>
      <c r="J499" s="74">
        <f>'1 уровень'!M2862</f>
        <v>0</v>
      </c>
      <c r="K499" s="74">
        <f>'1 уровень'!N2862</f>
        <v>0</v>
      </c>
      <c r="L499" s="74">
        <f>'1 уровень'!O2862</f>
        <v>0</v>
      </c>
      <c r="M499" s="74">
        <f>'1 уровень'!P2862</f>
        <v>0</v>
      </c>
      <c r="N499" s="74">
        <f>'1 уровень'!Q2862</f>
        <v>0</v>
      </c>
      <c r="O499" s="74">
        <f>'1 уровень'!R2862</f>
        <v>0</v>
      </c>
      <c r="P499" s="73">
        <f>'1 уровень'!S2862</f>
        <v>0</v>
      </c>
      <c r="Q499" s="73">
        <f>'1 уровень'!T2862</f>
        <v>0</v>
      </c>
      <c r="R499" s="73">
        <f>'1 уровень'!U2862</f>
        <v>0</v>
      </c>
      <c r="S499" s="73">
        <f>'1 уровень'!V2862</f>
        <v>0</v>
      </c>
      <c r="T499" s="73">
        <f>'1 уровень'!W2862</f>
        <v>0</v>
      </c>
      <c r="U499" s="73">
        <f>'1 уровень'!X2862</f>
        <v>0</v>
      </c>
      <c r="V499" s="773">
        <f>'1 уровень'!Y2862</f>
        <v>0</v>
      </c>
      <c r="W499" s="73">
        <f>'1 уровень'!Z2862</f>
        <v>0</v>
      </c>
      <c r="X499" s="73">
        <f>'1 уровень'!AA2862</f>
        <v>0</v>
      </c>
      <c r="Y499" s="73">
        <f>'1 уровень'!AB2862</f>
        <v>0</v>
      </c>
      <c r="Z499" s="73">
        <f>'1 уровень'!AC2862</f>
        <v>0</v>
      </c>
      <c r="AA499" s="379">
        <f>'1 уровень'!AD2862</f>
        <v>0</v>
      </c>
      <c r="AB499" s="73" t="e">
        <f>U499/T499*100</f>
        <v>#DIV/0!</v>
      </c>
      <c r="AC499" s="73" t="e">
        <f>AA499/T499*100</f>
        <v>#DIV/0!</v>
      </c>
      <c r="AD499" s="965">
        <f>'1 уровень'!AE2863</f>
        <v>0</v>
      </c>
      <c r="AE499" s="972">
        <f>'1 уровень'!AF2863</f>
        <v>0</v>
      </c>
      <c r="AF499" s="186">
        <f t="shared" si="89"/>
        <v>0</v>
      </c>
      <c r="AG499" s="186">
        <f t="shared" si="88"/>
        <v>0</v>
      </c>
      <c r="AH499" s="881">
        <f t="shared" ref="AH499:AH512" si="92">IF(P499&gt;0,P499*1000/D499,0)</f>
        <v>0</v>
      </c>
      <c r="AI499" s="60" t="e">
        <f t="shared" ref="AI499:AI530" si="93">U499/F499*1000</f>
        <v>#DIV/0!</v>
      </c>
      <c r="AJ499" s="60"/>
      <c r="AK499" s="267"/>
      <c r="AL499" s="60">
        <f t="shared" ref="AL499:AL538" si="94">E500-D500</f>
        <v>0</v>
      </c>
      <c r="AM499" s="60"/>
      <c r="AN499" s="60"/>
      <c r="AO499" s="3514"/>
      <c r="AP499" s="3515"/>
      <c r="AQ499" s="3515"/>
      <c r="AR499" s="3515"/>
      <c r="AS499" s="3515"/>
      <c r="AT499" s="3515"/>
      <c r="AU499" s="3515"/>
      <c r="AV499" s="3515"/>
      <c r="AW499" s="3515"/>
      <c r="AX499" s="3515"/>
      <c r="AY499" s="3515"/>
      <c r="AZ499" s="3515"/>
      <c r="BA499" s="3515"/>
      <c r="BB499" s="3515"/>
      <c r="BC499" s="60"/>
      <c r="BD499" s="60"/>
      <c r="BE499" s="60"/>
      <c r="BF499" s="60"/>
      <c r="BG499" s="60"/>
      <c r="BH499" s="60"/>
      <c r="BI499" s="60"/>
      <c r="BJ499" s="60"/>
      <c r="BK499" s="60"/>
      <c r="BL499" s="60"/>
      <c r="BM499" s="60"/>
      <c r="BN499" s="60"/>
      <c r="BO499" s="60"/>
      <c r="BP499" s="60"/>
      <c r="BQ499" s="60"/>
      <c r="BR499" s="60"/>
      <c r="BS499" s="60"/>
      <c r="BT499" s="60"/>
      <c r="BU499" s="60"/>
      <c r="BV499" s="60"/>
      <c r="BW499" s="60"/>
      <c r="BX499" s="60"/>
      <c r="BY499" s="60"/>
      <c r="BZ499" s="60"/>
      <c r="CA499" s="60"/>
      <c r="CB499" s="60"/>
      <c r="CC499" s="60"/>
      <c r="CD499" s="60"/>
      <c r="CE499" s="60"/>
      <c r="CF499" s="60"/>
      <c r="CG499" s="60"/>
      <c r="CH499" s="60"/>
      <c r="CI499" s="60"/>
      <c r="CJ499" s="60"/>
      <c r="CK499" s="60"/>
      <c r="CL499" s="60"/>
      <c r="CM499" s="60"/>
      <c r="CN499" s="60"/>
      <c r="CO499" s="60"/>
      <c r="CP499" s="60"/>
      <c r="CQ499" s="60"/>
      <c r="CR499" s="60"/>
      <c r="CS499" s="60"/>
      <c r="CT499" s="60"/>
      <c r="CU499" s="60"/>
      <c r="CV499" s="60"/>
      <c r="CW499" s="60"/>
      <c r="CX499" s="60"/>
      <c r="CY499" s="60"/>
      <c r="CZ499" s="60"/>
      <c r="DA499" s="60"/>
      <c r="DB499" s="60"/>
      <c r="DC499" s="60"/>
      <c r="DD499" s="60"/>
      <c r="DE499" s="60"/>
      <c r="DF499" s="60"/>
      <c r="DG499" s="60"/>
      <c r="DH499" s="60"/>
      <c r="DI499" s="60"/>
      <c r="DJ499" s="60"/>
      <c r="DK499" s="60"/>
      <c r="DL499" s="60"/>
      <c r="DM499" s="60"/>
      <c r="DN499" s="60"/>
      <c r="DO499" s="60"/>
      <c r="DP499" s="60"/>
      <c r="DQ499" s="60"/>
      <c r="DR499" s="60"/>
      <c r="DS499" s="60"/>
      <c r="DT499" s="60"/>
      <c r="DU499" s="60"/>
      <c r="DV499" s="60"/>
      <c r="DW499" s="60"/>
      <c r="DX499" s="60"/>
      <c r="DY499" s="60"/>
      <c r="DZ499" s="60"/>
      <c r="EA499" s="60"/>
      <c r="EB499" s="60"/>
      <c r="EC499" s="60"/>
      <c r="ED499" s="60"/>
      <c r="EE499" s="60"/>
      <c r="EF499" s="60"/>
      <c r="EG499" s="60"/>
      <c r="EH499" s="60"/>
      <c r="EI499" s="60"/>
      <c r="EJ499" s="60"/>
      <c r="EK499" s="60"/>
      <c r="EL499" s="60"/>
      <c r="EM499" s="60"/>
      <c r="EN499" s="60"/>
      <c r="EO499" s="60"/>
      <c r="EP499" s="60"/>
      <c r="EQ499" s="60"/>
      <c r="ER499" s="60"/>
      <c r="ES499" s="60"/>
      <c r="ET499" s="60"/>
      <c r="EU499" s="60"/>
      <c r="EV499" s="60"/>
      <c r="EW499" s="60"/>
      <c r="EX499" s="60"/>
      <c r="EY499" s="60"/>
      <c r="EZ499" s="60"/>
      <c r="FA499" s="60"/>
      <c r="FB499" s="60"/>
      <c r="FC499" s="60"/>
      <c r="FD499" s="60"/>
      <c r="FE499" s="60"/>
      <c r="FF499" s="60"/>
      <c r="FG499" s="60"/>
      <c r="FH499" s="60"/>
      <c r="FI499" s="60"/>
      <c r="FJ499" s="60"/>
      <c r="FK499" s="60"/>
      <c r="FL499" s="60"/>
      <c r="FM499" s="60"/>
      <c r="FN499" s="60"/>
      <c r="FO499" s="60"/>
      <c r="FP499" s="60"/>
      <c r="FQ499" s="60"/>
      <c r="FR499" s="60"/>
      <c r="FS499" s="60"/>
      <c r="FT499" s="60"/>
      <c r="FU499" s="60"/>
      <c r="FV499" s="60"/>
      <c r="FW499" s="60"/>
      <c r="FX499" s="60"/>
      <c r="FY499" s="60"/>
      <c r="FZ499" s="60"/>
      <c r="GA499" s="60"/>
      <c r="GB499" s="60"/>
      <c r="GC499" s="60"/>
      <c r="GD499" s="60"/>
      <c r="GE499" s="60"/>
      <c r="GF499" s="60"/>
      <c r="GG499" s="60"/>
      <c r="GH499" s="60"/>
      <c r="GI499" s="60"/>
      <c r="GJ499" s="60"/>
      <c r="GK499" s="60"/>
      <c r="GL499" s="60"/>
      <c r="GM499" s="60"/>
      <c r="GN499" s="60"/>
      <c r="GO499" s="60"/>
      <c r="GP499" s="60"/>
      <c r="GQ499" s="60"/>
    </row>
    <row r="500" spans="1:199" ht="45" x14ac:dyDescent="0.25">
      <c r="B500" s="19">
        <v>1</v>
      </c>
      <c r="C500" s="285" t="s">
        <v>459</v>
      </c>
      <c r="D500" s="28">
        <f>'1 уровень'!G2863</f>
        <v>0</v>
      </c>
      <c r="E500" s="28">
        <f>'1 уровень'!H2863</f>
        <v>0</v>
      </c>
      <c r="F500" s="28">
        <f>'1 уровень'!I2863</f>
        <v>1</v>
      </c>
      <c r="G500" s="65" t="e">
        <f>'1 уровень'!J2863</f>
        <v>#DIV/0!</v>
      </c>
      <c r="H500" s="79">
        <f>'1 уровень'!K2863</f>
        <v>0</v>
      </c>
      <c r="I500" s="79">
        <f>'1 уровень'!L2863</f>
        <v>0</v>
      </c>
      <c r="J500" s="74">
        <f>'1 уровень'!M2863</f>
        <v>0</v>
      </c>
      <c r="K500" s="74">
        <f>'1 уровень'!N2863</f>
        <v>0</v>
      </c>
      <c r="L500" s="74">
        <f>'1 уровень'!O2863</f>
        <v>0</v>
      </c>
      <c r="M500" s="74">
        <f>'1 уровень'!P2863</f>
        <v>0</v>
      </c>
      <c r="N500" s="74">
        <f>'1 уровень'!Q2863</f>
        <v>0</v>
      </c>
      <c r="O500" s="74">
        <f>'1 уровень'!R2863</f>
        <v>0</v>
      </c>
      <c r="P500" s="73">
        <f>'1 уровень'!S2863</f>
        <v>0</v>
      </c>
      <c r="Q500" s="73">
        <f>'1 уровень'!T2863</f>
        <v>0</v>
      </c>
      <c r="R500" s="73">
        <f>'1 уровень'!U2863</f>
        <v>0</v>
      </c>
      <c r="S500" s="73">
        <f>'1 уровень'!V2863</f>
        <v>0</v>
      </c>
      <c r="T500" s="73">
        <f>'1 уровень'!W2863</f>
        <v>0</v>
      </c>
      <c r="U500" s="73">
        <f>'1 уровень'!X2863</f>
        <v>2.0817899999999998</v>
      </c>
      <c r="V500" s="773">
        <f>'1 уровень'!Y2863</f>
        <v>0</v>
      </c>
      <c r="W500" s="73">
        <f>'1 уровень'!Z2863</f>
        <v>0</v>
      </c>
      <c r="X500" s="73">
        <f>'1 уровень'!AA2863</f>
        <v>2.0817899999999998</v>
      </c>
      <c r="Y500" s="73">
        <f>'1 уровень'!AB2863</f>
        <v>0</v>
      </c>
      <c r="Z500" s="73">
        <f>'1 уровень'!AC2863</f>
        <v>0</v>
      </c>
      <c r="AA500" s="379">
        <f>'1 уровень'!AD2863</f>
        <v>2.0817899999999998</v>
      </c>
      <c r="AB500" s="73" t="e">
        <f>U500/T500*100</f>
        <v>#DIV/0!</v>
      </c>
      <c r="AC500" s="73" t="e">
        <f>AA500/T500*100</f>
        <v>#DIV/0!</v>
      </c>
      <c r="AD500" s="965">
        <f>'1 уровень'!AE2864</f>
        <v>0</v>
      </c>
      <c r="AE500" s="972">
        <f>'1 уровень'!AF2864</f>
        <v>0</v>
      </c>
      <c r="AF500" s="186">
        <f t="shared" si="89"/>
        <v>2081.79</v>
      </c>
      <c r="AG500" s="186">
        <f t="shared" si="88"/>
        <v>0</v>
      </c>
      <c r="AH500" s="881">
        <f t="shared" si="92"/>
        <v>0</v>
      </c>
      <c r="AI500" s="60">
        <f t="shared" si="93"/>
        <v>2081.79</v>
      </c>
      <c r="AJ500" s="60"/>
      <c r="AK500" s="267"/>
      <c r="AL500" s="60">
        <f t="shared" si="94"/>
        <v>0</v>
      </c>
      <c r="AM500" s="60"/>
      <c r="AN500" s="60"/>
      <c r="AO500" s="3514"/>
      <c r="AP500" s="3515"/>
      <c r="AQ500" s="3515"/>
      <c r="AR500" s="3515"/>
      <c r="AS500" s="3515"/>
      <c r="AT500" s="3515"/>
      <c r="AU500" s="3515"/>
      <c r="AV500" s="3515"/>
      <c r="AW500" s="3515"/>
      <c r="AX500" s="3515"/>
      <c r="AY500" s="3515"/>
      <c r="AZ500" s="3515"/>
      <c r="BA500" s="3515"/>
      <c r="BB500" s="3515"/>
      <c r="BC500" s="60"/>
      <c r="BD500" s="60"/>
      <c r="BE500" s="60"/>
      <c r="BF500" s="60"/>
      <c r="BG500" s="60"/>
      <c r="BH500" s="60"/>
      <c r="BI500" s="60"/>
      <c r="BJ500" s="60"/>
      <c r="BK500" s="60"/>
      <c r="BL500" s="60"/>
      <c r="BM500" s="60"/>
      <c r="BN500" s="60"/>
      <c r="BO500" s="60"/>
      <c r="BP500" s="60"/>
      <c r="BQ500" s="60"/>
      <c r="BR500" s="60"/>
      <c r="BS500" s="60"/>
      <c r="BT500" s="60"/>
      <c r="BU500" s="60"/>
      <c r="BV500" s="60"/>
      <c r="BW500" s="60"/>
      <c r="BX500" s="60"/>
      <c r="BY500" s="60"/>
      <c r="BZ500" s="60"/>
      <c r="CA500" s="60"/>
      <c r="CB500" s="60"/>
      <c r="CC500" s="60"/>
      <c r="CD500" s="60"/>
      <c r="CE500" s="60"/>
      <c r="CF500" s="60"/>
      <c r="CG500" s="60"/>
      <c r="CH500" s="60"/>
      <c r="CI500" s="60"/>
      <c r="CJ500" s="60"/>
      <c r="CK500" s="60"/>
      <c r="CL500" s="60"/>
      <c r="CM500" s="60"/>
      <c r="CN500" s="60"/>
      <c r="CO500" s="60"/>
      <c r="CP500" s="60"/>
      <c r="CQ500" s="60"/>
      <c r="CR500" s="60"/>
      <c r="CS500" s="60"/>
      <c r="CT500" s="60"/>
      <c r="CU500" s="60"/>
      <c r="CV500" s="60"/>
      <c r="CW500" s="60"/>
      <c r="CX500" s="60"/>
      <c r="CY500" s="60"/>
      <c r="CZ500" s="60"/>
      <c r="DA500" s="60"/>
      <c r="DB500" s="60"/>
      <c r="DC500" s="60"/>
      <c r="DD500" s="60"/>
      <c r="DE500" s="60"/>
      <c r="DF500" s="60"/>
      <c r="DG500" s="60"/>
      <c r="DH500" s="60"/>
      <c r="DI500" s="60"/>
      <c r="DJ500" s="60"/>
      <c r="DK500" s="60"/>
      <c r="DL500" s="60"/>
      <c r="DM500" s="60"/>
      <c r="DN500" s="60"/>
      <c r="DO500" s="60"/>
      <c r="DP500" s="60"/>
      <c r="DQ500" s="60"/>
      <c r="DR500" s="60"/>
      <c r="DS500" s="60"/>
      <c r="DT500" s="60"/>
      <c r="DU500" s="60"/>
      <c r="DV500" s="60"/>
      <c r="DW500" s="60"/>
      <c r="DX500" s="60"/>
      <c r="DY500" s="60"/>
      <c r="DZ500" s="60"/>
      <c r="EA500" s="60"/>
      <c r="EB500" s="60"/>
      <c r="EC500" s="60"/>
      <c r="ED500" s="60"/>
      <c r="EE500" s="60"/>
      <c r="EF500" s="60"/>
      <c r="EG500" s="60"/>
      <c r="EH500" s="60"/>
      <c r="EI500" s="60"/>
      <c r="EJ500" s="60"/>
      <c r="EK500" s="60"/>
      <c r="EL500" s="60"/>
      <c r="EM500" s="60"/>
      <c r="EN500" s="60"/>
      <c r="EO500" s="60"/>
      <c r="EP500" s="60"/>
      <c r="EQ500" s="60"/>
      <c r="ER500" s="60"/>
      <c r="ES500" s="60"/>
      <c r="ET500" s="60"/>
      <c r="EU500" s="60"/>
      <c r="EV500" s="60"/>
      <c r="EW500" s="60"/>
      <c r="EX500" s="60"/>
      <c r="EY500" s="60"/>
      <c r="EZ500" s="60"/>
      <c r="FA500" s="60"/>
      <c r="FB500" s="60"/>
      <c r="FC500" s="60"/>
      <c r="FD500" s="60"/>
      <c r="FE500" s="60"/>
      <c r="FF500" s="60"/>
      <c r="FG500" s="60"/>
      <c r="FH500" s="60"/>
      <c r="FI500" s="60"/>
      <c r="FJ500" s="60"/>
      <c r="FK500" s="60"/>
      <c r="FL500" s="60"/>
      <c r="FM500" s="60"/>
      <c r="FN500" s="60"/>
      <c r="FO500" s="60"/>
      <c r="FP500" s="60"/>
      <c r="FQ500" s="60"/>
      <c r="FR500" s="60"/>
      <c r="FS500" s="60"/>
      <c r="FT500" s="60"/>
      <c r="FU500" s="60"/>
      <c r="FV500" s="60"/>
      <c r="FW500" s="60"/>
      <c r="FX500" s="60"/>
      <c r="FY500" s="60"/>
      <c r="FZ500" s="60"/>
      <c r="GA500" s="60"/>
      <c r="GB500" s="60"/>
      <c r="GC500" s="60"/>
      <c r="GD500" s="60"/>
      <c r="GE500" s="60"/>
      <c r="GF500" s="60"/>
      <c r="GG500" s="60"/>
      <c r="GH500" s="60"/>
      <c r="GI500" s="60"/>
      <c r="GJ500" s="60"/>
      <c r="GK500" s="60"/>
      <c r="GL500" s="60"/>
      <c r="GM500" s="60"/>
      <c r="GN500" s="60"/>
      <c r="GO500" s="60"/>
      <c r="GP500" s="60"/>
      <c r="GQ500" s="60"/>
    </row>
    <row r="501" spans="1:199" ht="30" x14ac:dyDescent="0.25">
      <c r="B501" s="19">
        <v>1</v>
      </c>
      <c r="C501" s="163" t="s">
        <v>271</v>
      </c>
      <c r="D501" s="28">
        <f>'1 уровень'!G2864</f>
        <v>0</v>
      </c>
      <c r="E501" s="28">
        <f>'1 уровень'!H2864</f>
        <v>0</v>
      </c>
      <c r="F501" s="28">
        <f>'1 уровень'!I2864</f>
        <v>1</v>
      </c>
      <c r="G501" s="65" t="e">
        <f>'1 уровень'!J2864</f>
        <v>#DIV/0!</v>
      </c>
      <c r="H501" s="79">
        <f>'1 уровень'!K2864</f>
        <v>0</v>
      </c>
      <c r="I501" s="79">
        <f>'1 уровень'!L2864</f>
        <v>0</v>
      </c>
      <c r="J501" s="74">
        <f>'1 уровень'!M2864</f>
        <v>0</v>
      </c>
      <c r="K501" s="74">
        <f>'1 уровень'!N2864</f>
        <v>0</v>
      </c>
      <c r="L501" s="74">
        <f>'1 уровень'!O2864</f>
        <v>0</v>
      </c>
      <c r="M501" s="74">
        <f>'1 уровень'!P2864</f>
        <v>0</v>
      </c>
      <c r="N501" s="74">
        <f>'1 уровень'!Q2864</f>
        <v>0</v>
      </c>
      <c r="O501" s="74">
        <f>'1 уровень'!R2864</f>
        <v>0</v>
      </c>
      <c r="P501" s="73">
        <f>'1 уровень'!S2864</f>
        <v>0</v>
      </c>
      <c r="Q501" s="73">
        <f>'1 уровень'!T2864</f>
        <v>0</v>
      </c>
      <c r="R501" s="73">
        <f>'1 уровень'!U2864</f>
        <v>0</v>
      </c>
      <c r="S501" s="73">
        <f>'1 уровень'!V2864</f>
        <v>0</v>
      </c>
      <c r="T501" s="73">
        <f>'1 уровень'!W2864</f>
        <v>0</v>
      </c>
      <c r="U501" s="73">
        <f>'1 уровень'!X2864</f>
        <v>2.0817899999999998</v>
      </c>
      <c r="V501" s="773">
        <f>'1 уровень'!Y2864</f>
        <v>0</v>
      </c>
      <c r="W501" s="73">
        <f>'1 уровень'!Z2864</f>
        <v>0</v>
      </c>
      <c r="X501" s="73">
        <f>'1 уровень'!AA2864</f>
        <v>2.0817899999999998</v>
      </c>
      <c r="Y501" s="73">
        <f>'1 уровень'!AB2864</f>
        <v>0</v>
      </c>
      <c r="Z501" s="73">
        <f>'1 уровень'!AC2864</f>
        <v>0</v>
      </c>
      <c r="AA501" s="379">
        <f>'1 уровень'!AD2864</f>
        <v>2.0817899999999998</v>
      </c>
      <c r="AB501" s="73" t="e">
        <f>U501/T501*100</f>
        <v>#DIV/0!</v>
      </c>
      <c r="AC501" s="73" t="e">
        <f>AA501/T501*100</f>
        <v>#DIV/0!</v>
      </c>
      <c r="AD501" s="965">
        <f>'1 уровень'!AE2865</f>
        <v>0</v>
      </c>
      <c r="AE501" s="972">
        <f>'1 уровень'!AF2865</f>
        <v>0</v>
      </c>
      <c r="AF501" s="186">
        <f t="shared" si="89"/>
        <v>2081.79</v>
      </c>
      <c r="AG501" s="186">
        <f t="shared" si="88"/>
        <v>0</v>
      </c>
      <c r="AH501" s="881">
        <f t="shared" si="92"/>
        <v>0</v>
      </c>
      <c r="AI501" s="60">
        <f t="shared" si="93"/>
        <v>2081.79</v>
      </c>
      <c r="AJ501" s="60"/>
      <c r="AK501" s="267"/>
      <c r="AL501" s="60">
        <f t="shared" si="94"/>
        <v>0</v>
      </c>
      <c r="AM501" s="60"/>
      <c r="AN501" s="60"/>
      <c r="AO501" s="3514"/>
      <c r="AP501" s="3515"/>
      <c r="AQ501" s="3515"/>
      <c r="AR501" s="3515"/>
      <c r="AS501" s="3515"/>
      <c r="AT501" s="3515"/>
      <c r="AU501" s="3515"/>
      <c r="AV501" s="3515"/>
      <c r="AW501" s="3515"/>
      <c r="AX501" s="3515"/>
      <c r="AY501" s="3515"/>
      <c r="AZ501" s="3515"/>
      <c r="BA501" s="3515"/>
      <c r="BB501" s="3515"/>
      <c r="BC501" s="60"/>
      <c r="BD501" s="60"/>
      <c r="BE501" s="60"/>
      <c r="BF501" s="60"/>
      <c r="BG501" s="60"/>
      <c r="BH501" s="60"/>
      <c r="BI501" s="60"/>
      <c r="BJ501" s="60"/>
      <c r="BK501" s="60"/>
      <c r="BL501" s="60"/>
      <c r="BM501" s="60"/>
      <c r="BN501" s="60"/>
      <c r="BO501" s="60"/>
      <c r="BP501" s="60"/>
      <c r="BQ501" s="60"/>
      <c r="BR501" s="60"/>
      <c r="BS501" s="60"/>
      <c r="BT501" s="60"/>
      <c r="BU501" s="60"/>
      <c r="BV501" s="60"/>
      <c r="BW501" s="60"/>
      <c r="BX501" s="60"/>
      <c r="BY501" s="60"/>
      <c r="BZ501" s="60"/>
      <c r="CA501" s="60"/>
      <c r="CB501" s="60"/>
      <c r="CC501" s="60"/>
      <c r="CD501" s="60"/>
      <c r="CE501" s="60"/>
      <c r="CF501" s="60"/>
      <c r="CG501" s="60"/>
      <c r="CH501" s="60"/>
      <c r="CI501" s="60"/>
      <c r="CJ501" s="60"/>
      <c r="CK501" s="60"/>
      <c r="CL501" s="60"/>
      <c r="CM501" s="60"/>
      <c r="CN501" s="60"/>
      <c r="CO501" s="60"/>
      <c r="CP501" s="60"/>
      <c r="CQ501" s="60"/>
      <c r="CR501" s="60"/>
      <c r="CS501" s="60"/>
      <c r="CT501" s="60"/>
      <c r="CU501" s="60"/>
      <c r="CV501" s="60"/>
      <c r="CW501" s="60"/>
      <c r="CX501" s="60"/>
      <c r="CY501" s="60"/>
      <c r="CZ501" s="60"/>
      <c r="DA501" s="60"/>
      <c r="DB501" s="60"/>
      <c r="DC501" s="60"/>
      <c r="DD501" s="60"/>
      <c r="DE501" s="60"/>
      <c r="DF501" s="60"/>
      <c r="DG501" s="60"/>
      <c r="DH501" s="60"/>
      <c r="DI501" s="60"/>
      <c r="DJ501" s="60"/>
      <c r="DK501" s="60"/>
      <c r="DL501" s="60"/>
      <c r="DM501" s="60"/>
      <c r="DN501" s="60"/>
      <c r="DO501" s="60"/>
      <c r="DP501" s="60"/>
      <c r="DQ501" s="60"/>
      <c r="DR501" s="60"/>
      <c r="DS501" s="60"/>
      <c r="DT501" s="60"/>
      <c r="DU501" s="60"/>
      <c r="DV501" s="60"/>
      <c r="DW501" s="60"/>
      <c r="DX501" s="60"/>
      <c r="DY501" s="60"/>
      <c r="DZ501" s="60"/>
      <c r="EA501" s="60"/>
      <c r="EB501" s="60"/>
      <c r="EC501" s="60"/>
      <c r="ED501" s="60"/>
      <c r="EE501" s="60"/>
      <c r="EF501" s="60"/>
      <c r="EG501" s="60"/>
      <c r="EH501" s="60"/>
      <c r="EI501" s="60"/>
      <c r="EJ501" s="60"/>
      <c r="EK501" s="60"/>
      <c r="EL501" s="60"/>
      <c r="EM501" s="60"/>
      <c r="EN501" s="60"/>
      <c r="EO501" s="60"/>
      <c r="EP501" s="60"/>
      <c r="EQ501" s="60"/>
      <c r="ER501" s="60"/>
      <c r="ES501" s="60"/>
      <c r="ET501" s="60"/>
      <c r="EU501" s="60"/>
      <c r="EV501" s="60"/>
      <c r="EW501" s="60"/>
      <c r="EX501" s="60"/>
      <c r="EY501" s="60"/>
      <c r="EZ501" s="60"/>
      <c r="FA501" s="60"/>
      <c r="FB501" s="60"/>
      <c r="FC501" s="60"/>
      <c r="FD501" s="60"/>
      <c r="FE501" s="60"/>
      <c r="FF501" s="60"/>
      <c r="FG501" s="60"/>
      <c r="FH501" s="60"/>
      <c r="FI501" s="60"/>
      <c r="FJ501" s="60"/>
      <c r="FK501" s="60"/>
      <c r="FL501" s="60"/>
      <c r="FM501" s="60"/>
      <c r="FN501" s="60"/>
      <c r="FO501" s="60"/>
      <c r="FP501" s="60"/>
      <c r="FQ501" s="60"/>
      <c r="FR501" s="60"/>
      <c r="FS501" s="60"/>
      <c r="FT501" s="60"/>
      <c r="FU501" s="60"/>
      <c r="FV501" s="60"/>
      <c r="FW501" s="60"/>
      <c r="FX501" s="60"/>
      <c r="FY501" s="60"/>
      <c r="FZ501" s="60"/>
      <c r="GA501" s="60"/>
      <c r="GB501" s="60"/>
      <c r="GC501" s="60"/>
      <c r="GD501" s="60"/>
      <c r="GE501" s="60"/>
      <c r="GF501" s="60"/>
      <c r="GG501" s="60"/>
      <c r="GH501" s="60"/>
      <c r="GI501" s="60"/>
      <c r="GJ501" s="60"/>
      <c r="GK501" s="60"/>
      <c r="GL501" s="60"/>
      <c r="GM501" s="60"/>
      <c r="GN501" s="60"/>
      <c r="GO501" s="60"/>
      <c r="GP501" s="60"/>
      <c r="GQ501" s="60"/>
    </row>
    <row r="502" spans="1:199" ht="30" x14ac:dyDescent="0.25">
      <c r="B502" s="19">
        <v>1</v>
      </c>
      <c r="C502" s="163" t="s">
        <v>460</v>
      </c>
      <c r="D502" s="28">
        <f>'1 уровень'!G2865</f>
        <v>0</v>
      </c>
      <c r="E502" s="28">
        <f>'1 уровень'!H2865</f>
        <v>0</v>
      </c>
      <c r="F502" s="28">
        <f>'1 уровень'!I2865</f>
        <v>1</v>
      </c>
      <c r="G502" s="65" t="e">
        <f>'1 уровень'!J2865</f>
        <v>#DIV/0!</v>
      </c>
      <c r="H502" s="79">
        <f>'1 уровень'!K2865</f>
        <v>0</v>
      </c>
      <c r="I502" s="79">
        <f>'1 уровень'!L2865</f>
        <v>0</v>
      </c>
      <c r="J502" s="74">
        <f>'1 уровень'!M2865</f>
        <v>0</v>
      </c>
      <c r="K502" s="74">
        <f>'1 уровень'!N2865</f>
        <v>0</v>
      </c>
      <c r="L502" s="74">
        <f>'1 уровень'!O2865</f>
        <v>0</v>
      </c>
      <c r="M502" s="74">
        <f>'1 уровень'!P2865</f>
        <v>0</v>
      </c>
      <c r="N502" s="74">
        <f>'1 уровень'!Q2865</f>
        <v>0</v>
      </c>
      <c r="O502" s="74">
        <f>'1 уровень'!R2865</f>
        <v>0</v>
      </c>
      <c r="P502" s="73">
        <f>'1 уровень'!S2865</f>
        <v>0</v>
      </c>
      <c r="Q502" s="73">
        <f>'1 уровень'!T2865</f>
        <v>0</v>
      </c>
      <c r="R502" s="73">
        <f>'1 уровень'!U2865</f>
        <v>0</v>
      </c>
      <c r="S502" s="73">
        <f>'1 уровень'!V2865</f>
        <v>0</v>
      </c>
      <c r="T502" s="73">
        <f>'1 уровень'!W2865</f>
        <v>0</v>
      </c>
      <c r="U502" s="73">
        <f>'1 уровень'!X2865</f>
        <v>2.0817899999999998</v>
      </c>
      <c r="V502" s="773">
        <f>'1 уровень'!Y2865</f>
        <v>0</v>
      </c>
      <c r="W502" s="73">
        <f>'1 уровень'!Z2865</f>
        <v>0</v>
      </c>
      <c r="X502" s="73">
        <f>'1 уровень'!AA2865</f>
        <v>2.0817899999999998</v>
      </c>
      <c r="Y502" s="73">
        <f>'1 уровень'!AB2865</f>
        <v>0</v>
      </c>
      <c r="Z502" s="73">
        <f>'1 уровень'!AC2865</f>
        <v>0</v>
      </c>
      <c r="AA502" s="379">
        <f>'1 уровень'!AD2865</f>
        <v>2.0817899999999998</v>
      </c>
      <c r="AB502" s="73"/>
      <c r="AC502" s="73"/>
      <c r="AD502" s="965">
        <f>'1 уровень'!AE2866</f>
        <v>0</v>
      </c>
      <c r="AE502" s="972">
        <f>'1 уровень'!AF2866</f>
        <v>0</v>
      </c>
      <c r="AF502" s="186">
        <f t="shared" si="89"/>
        <v>2081.79</v>
      </c>
      <c r="AG502" s="186">
        <f t="shared" si="88"/>
        <v>0</v>
      </c>
      <c r="AH502" s="881">
        <f t="shared" si="92"/>
        <v>0</v>
      </c>
      <c r="AI502" s="60">
        <f t="shared" si="93"/>
        <v>2081.79</v>
      </c>
      <c r="AJ502" s="60"/>
      <c r="AK502" s="267"/>
      <c r="AL502" s="60">
        <f t="shared" si="94"/>
        <v>0</v>
      </c>
      <c r="AM502" s="60"/>
      <c r="AN502" s="60"/>
      <c r="AO502" s="3514"/>
      <c r="AP502" s="3515"/>
      <c r="AQ502" s="3515"/>
      <c r="AR502" s="3515"/>
      <c r="AS502" s="3515"/>
      <c r="AT502" s="3515"/>
      <c r="AU502" s="3515"/>
      <c r="AV502" s="3515"/>
      <c r="AW502" s="3515"/>
      <c r="AX502" s="3515"/>
      <c r="AY502" s="3515"/>
      <c r="AZ502" s="3515"/>
      <c r="BA502" s="3515"/>
      <c r="BB502" s="3515"/>
      <c r="BC502" s="60"/>
      <c r="BD502" s="60"/>
      <c r="BE502" s="60"/>
      <c r="BF502" s="60"/>
      <c r="BG502" s="60"/>
      <c r="BH502" s="60"/>
      <c r="BI502" s="60"/>
      <c r="BJ502" s="60"/>
      <c r="BK502" s="60"/>
      <c r="BL502" s="60"/>
      <c r="BM502" s="60"/>
      <c r="BN502" s="60"/>
      <c r="BO502" s="60"/>
      <c r="BP502" s="60"/>
      <c r="BQ502" s="60"/>
      <c r="BR502" s="60"/>
      <c r="BS502" s="60"/>
      <c r="BT502" s="60"/>
      <c r="BU502" s="60"/>
      <c r="BV502" s="60"/>
      <c r="BW502" s="60"/>
      <c r="BX502" s="60"/>
      <c r="BY502" s="60"/>
      <c r="BZ502" s="60"/>
      <c r="CA502" s="60"/>
      <c r="CB502" s="60"/>
      <c r="CC502" s="60"/>
      <c r="CD502" s="60"/>
      <c r="CE502" s="60"/>
      <c r="CF502" s="60"/>
      <c r="CG502" s="60"/>
      <c r="CH502" s="60"/>
      <c r="CI502" s="60"/>
      <c r="CJ502" s="60"/>
      <c r="CK502" s="60"/>
      <c r="CL502" s="60"/>
      <c r="CM502" s="60"/>
      <c r="CN502" s="60"/>
      <c r="CO502" s="60"/>
      <c r="CP502" s="60"/>
      <c r="CQ502" s="60"/>
      <c r="CR502" s="60"/>
      <c r="CS502" s="60"/>
      <c r="CT502" s="60"/>
      <c r="CU502" s="60"/>
      <c r="CV502" s="60"/>
      <c r="CW502" s="60"/>
      <c r="CX502" s="60"/>
      <c r="CY502" s="60"/>
      <c r="CZ502" s="60"/>
      <c r="DA502" s="60"/>
      <c r="DB502" s="60"/>
      <c r="DC502" s="60"/>
      <c r="DD502" s="60"/>
      <c r="DE502" s="60"/>
      <c r="DF502" s="60"/>
      <c r="DG502" s="60"/>
      <c r="DH502" s="60"/>
      <c r="DI502" s="60"/>
      <c r="DJ502" s="60"/>
      <c r="DK502" s="60"/>
      <c r="DL502" s="60"/>
      <c r="DM502" s="60"/>
      <c r="DN502" s="60"/>
      <c r="DO502" s="60"/>
      <c r="DP502" s="60"/>
      <c r="DQ502" s="60"/>
      <c r="DR502" s="60"/>
      <c r="DS502" s="60"/>
      <c r="DT502" s="60"/>
      <c r="DU502" s="60"/>
      <c r="DV502" s="60"/>
      <c r="DW502" s="60"/>
      <c r="DX502" s="60"/>
      <c r="DY502" s="60"/>
      <c r="DZ502" s="60"/>
      <c r="EA502" s="60"/>
      <c r="EB502" s="60"/>
      <c r="EC502" s="60"/>
      <c r="ED502" s="60"/>
      <c r="EE502" s="60"/>
      <c r="EF502" s="60"/>
      <c r="EG502" s="60"/>
      <c r="EH502" s="60"/>
      <c r="EI502" s="60"/>
      <c r="EJ502" s="60"/>
      <c r="EK502" s="60"/>
      <c r="EL502" s="60"/>
      <c r="EM502" s="60"/>
      <c r="EN502" s="60"/>
      <c r="EO502" s="60"/>
      <c r="EP502" s="60"/>
      <c r="EQ502" s="60"/>
      <c r="ER502" s="60"/>
      <c r="ES502" s="60"/>
      <c r="ET502" s="60"/>
      <c r="EU502" s="60"/>
      <c r="EV502" s="60"/>
      <c r="EW502" s="60"/>
      <c r="EX502" s="60"/>
      <c r="EY502" s="60"/>
      <c r="EZ502" s="60"/>
      <c r="FA502" s="60"/>
      <c r="FB502" s="60"/>
      <c r="FC502" s="60"/>
      <c r="FD502" s="60"/>
      <c r="FE502" s="60"/>
      <c r="FF502" s="60"/>
      <c r="FG502" s="60"/>
      <c r="FH502" s="60"/>
      <c r="FI502" s="60"/>
      <c r="FJ502" s="60"/>
      <c r="FK502" s="60"/>
      <c r="FL502" s="60"/>
      <c r="FM502" s="60"/>
      <c r="FN502" s="60"/>
      <c r="FO502" s="60"/>
      <c r="FP502" s="60"/>
      <c r="FQ502" s="60"/>
      <c r="FR502" s="60"/>
      <c r="FS502" s="60"/>
      <c r="FT502" s="60"/>
      <c r="FU502" s="60"/>
      <c r="FV502" s="60"/>
      <c r="FW502" s="60"/>
      <c r="FX502" s="60"/>
      <c r="FY502" s="60"/>
      <c r="FZ502" s="60"/>
      <c r="GA502" s="60"/>
      <c r="GB502" s="60"/>
      <c r="GC502" s="60"/>
      <c r="GD502" s="60"/>
      <c r="GE502" s="60"/>
      <c r="GF502" s="60"/>
      <c r="GG502" s="60"/>
      <c r="GH502" s="60"/>
      <c r="GI502" s="60"/>
      <c r="GJ502" s="60"/>
      <c r="GK502" s="60"/>
      <c r="GL502" s="60"/>
      <c r="GM502" s="60"/>
      <c r="GN502" s="60"/>
      <c r="GO502" s="60"/>
      <c r="GP502" s="60"/>
      <c r="GQ502" s="60"/>
    </row>
    <row r="503" spans="1:199" ht="60" x14ac:dyDescent="0.25">
      <c r="B503" s="19">
        <v>1</v>
      </c>
      <c r="C503" s="163" t="s">
        <v>479</v>
      </c>
      <c r="D503" s="28">
        <f>'1 уровень'!G2866</f>
        <v>0</v>
      </c>
      <c r="E503" s="28">
        <f>'1 уровень'!H2866</f>
        <v>0</v>
      </c>
      <c r="F503" s="28">
        <f>'1 уровень'!I2866</f>
        <v>0</v>
      </c>
      <c r="G503" s="65">
        <f>'1 уровень'!J2866</f>
        <v>0</v>
      </c>
      <c r="H503" s="79">
        <f>'1 уровень'!K2866</f>
        <v>0</v>
      </c>
      <c r="I503" s="79">
        <f>'1 уровень'!L2866</f>
        <v>0</v>
      </c>
      <c r="J503" s="74">
        <f>'1 уровень'!M2866</f>
        <v>0</v>
      </c>
      <c r="K503" s="74">
        <f>'1 уровень'!N2866</f>
        <v>0</v>
      </c>
      <c r="L503" s="74">
        <f>'1 уровень'!O2866</f>
        <v>0</v>
      </c>
      <c r="M503" s="74">
        <f>'1 уровень'!P2866</f>
        <v>0</v>
      </c>
      <c r="N503" s="74">
        <f>'1 уровень'!Q2866</f>
        <v>0</v>
      </c>
      <c r="O503" s="74">
        <f>'1 уровень'!R2866</f>
        <v>0</v>
      </c>
      <c r="P503" s="73">
        <f>'1 уровень'!S2866</f>
        <v>0</v>
      </c>
      <c r="Q503" s="73">
        <f>'1 уровень'!T2866</f>
        <v>0</v>
      </c>
      <c r="R503" s="73">
        <f>'1 уровень'!U2866</f>
        <v>0</v>
      </c>
      <c r="S503" s="73">
        <f>'1 уровень'!V2866</f>
        <v>0</v>
      </c>
      <c r="T503" s="73">
        <f>'1 уровень'!W2866</f>
        <v>0</v>
      </c>
      <c r="U503" s="73">
        <f>'1 уровень'!X2866</f>
        <v>0</v>
      </c>
      <c r="V503" s="773">
        <f>'1 уровень'!Y2866</f>
        <v>0</v>
      </c>
      <c r="W503" s="73">
        <f>'1 уровень'!Z2866</f>
        <v>0</v>
      </c>
      <c r="X503" s="73">
        <f>'1 уровень'!AA2866</f>
        <v>0</v>
      </c>
      <c r="Y503" s="73">
        <f>'1 уровень'!AB2866</f>
        <v>0</v>
      </c>
      <c r="Z503" s="73">
        <f>'1 уровень'!AC2866</f>
        <v>0</v>
      </c>
      <c r="AA503" s="379">
        <f>'1 уровень'!AD2866</f>
        <v>0</v>
      </c>
      <c r="AB503" s="73" t="e">
        <f>U503/T503*100</f>
        <v>#DIV/0!</v>
      </c>
      <c r="AC503" s="73" t="e">
        <f>AA503/T503*100</f>
        <v>#DIV/0!</v>
      </c>
      <c r="AD503" s="965">
        <f>'1 уровень'!AE2867</f>
        <v>0</v>
      </c>
      <c r="AE503" s="972">
        <f>'1 уровень'!AF2867</f>
        <v>0</v>
      </c>
      <c r="AF503" s="186">
        <f t="shared" si="89"/>
        <v>0</v>
      </c>
      <c r="AG503" s="186">
        <f t="shared" si="88"/>
        <v>0</v>
      </c>
      <c r="AH503" s="881">
        <f t="shared" si="92"/>
        <v>0</v>
      </c>
      <c r="AI503" s="60" t="e">
        <f t="shared" si="93"/>
        <v>#DIV/0!</v>
      </c>
      <c r="AJ503" s="60"/>
      <c r="AK503" s="267"/>
      <c r="AL503" s="60">
        <f t="shared" si="94"/>
        <v>0</v>
      </c>
      <c r="AM503" s="60"/>
      <c r="AN503" s="60"/>
      <c r="AO503" s="3514"/>
      <c r="AP503" s="3515"/>
      <c r="AQ503" s="3515"/>
      <c r="AR503" s="3515"/>
      <c r="AS503" s="3515"/>
      <c r="AT503" s="3515"/>
      <c r="AU503" s="3515"/>
      <c r="AV503" s="3515"/>
      <c r="AW503" s="3515"/>
      <c r="AX503" s="3515"/>
      <c r="AY503" s="3515"/>
      <c r="AZ503" s="3515"/>
      <c r="BA503" s="3515"/>
      <c r="BB503" s="3515"/>
      <c r="BC503" s="60"/>
      <c r="BD503" s="60"/>
      <c r="BE503" s="60"/>
      <c r="BF503" s="60"/>
      <c r="BG503" s="60"/>
      <c r="BH503" s="60"/>
      <c r="BI503" s="60"/>
      <c r="BJ503" s="60"/>
      <c r="BK503" s="60"/>
      <c r="BL503" s="60"/>
      <c r="BM503" s="60"/>
      <c r="BN503" s="60"/>
      <c r="BO503" s="60"/>
      <c r="BP503" s="60"/>
      <c r="BQ503" s="60"/>
      <c r="BR503" s="60"/>
      <c r="BS503" s="60"/>
      <c r="BT503" s="60"/>
      <c r="BU503" s="60"/>
      <c r="BV503" s="60"/>
      <c r="BW503" s="60"/>
      <c r="BX503" s="60"/>
      <c r="BY503" s="60"/>
      <c r="BZ503" s="60"/>
      <c r="CA503" s="60"/>
      <c r="CB503" s="60"/>
      <c r="CC503" s="60"/>
      <c r="CD503" s="60"/>
      <c r="CE503" s="60"/>
      <c r="CF503" s="60"/>
      <c r="CG503" s="60"/>
      <c r="CH503" s="60"/>
      <c r="CI503" s="60"/>
      <c r="CJ503" s="60"/>
      <c r="CK503" s="60"/>
      <c r="CL503" s="60"/>
      <c r="CM503" s="60"/>
      <c r="CN503" s="60"/>
      <c r="CO503" s="60"/>
      <c r="CP503" s="60"/>
      <c r="CQ503" s="60"/>
      <c r="CR503" s="60"/>
      <c r="CS503" s="60"/>
      <c r="CT503" s="60"/>
      <c r="CU503" s="60"/>
      <c r="CV503" s="60"/>
      <c r="CW503" s="60"/>
      <c r="CX503" s="60"/>
      <c r="CY503" s="60"/>
      <c r="CZ503" s="60"/>
      <c r="DA503" s="60"/>
      <c r="DB503" s="60"/>
      <c r="DC503" s="60"/>
      <c r="DD503" s="60"/>
      <c r="DE503" s="60"/>
      <c r="DF503" s="60"/>
      <c r="DG503" s="60"/>
      <c r="DH503" s="60"/>
      <c r="DI503" s="60"/>
      <c r="DJ503" s="60"/>
      <c r="DK503" s="60"/>
      <c r="DL503" s="60"/>
      <c r="DM503" s="60"/>
      <c r="DN503" s="60"/>
      <c r="DO503" s="60"/>
      <c r="DP503" s="60"/>
      <c r="DQ503" s="60"/>
      <c r="DR503" s="60"/>
      <c r="DS503" s="60"/>
      <c r="DT503" s="60"/>
      <c r="DU503" s="60"/>
      <c r="DV503" s="60"/>
      <c r="DW503" s="60"/>
      <c r="DX503" s="60"/>
      <c r="DY503" s="60"/>
      <c r="DZ503" s="60"/>
      <c r="EA503" s="60"/>
      <c r="EB503" s="60"/>
      <c r="EC503" s="60"/>
      <c r="ED503" s="60"/>
      <c r="EE503" s="60"/>
      <c r="EF503" s="60"/>
      <c r="EG503" s="60"/>
      <c r="EH503" s="60"/>
      <c r="EI503" s="60"/>
      <c r="EJ503" s="60"/>
      <c r="EK503" s="60"/>
      <c r="EL503" s="60"/>
      <c r="EM503" s="60"/>
      <c r="EN503" s="60"/>
      <c r="EO503" s="60"/>
      <c r="EP503" s="60"/>
      <c r="EQ503" s="60"/>
      <c r="ER503" s="60"/>
      <c r="ES503" s="60"/>
      <c r="ET503" s="60"/>
      <c r="EU503" s="60"/>
      <c r="EV503" s="60"/>
      <c r="EW503" s="60"/>
      <c r="EX503" s="60"/>
      <c r="EY503" s="60"/>
      <c r="EZ503" s="60"/>
      <c r="FA503" s="60"/>
      <c r="FB503" s="60"/>
      <c r="FC503" s="60"/>
      <c r="FD503" s="60"/>
      <c r="FE503" s="60"/>
      <c r="FF503" s="60"/>
      <c r="FG503" s="60"/>
      <c r="FH503" s="60"/>
      <c r="FI503" s="60"/>
      <c r="FJ503" s="60"/>
      <c r="FK503" s="60"/>
      <c r="FL503" s="60"/>
      <c r="FM503" s="60"/>
      <c r="FN503" s="60"/>
      <c r="FO503" s="60"/>
      <c r="FP503" s="60"/>
      <c r="FQ503" s="60"/>
      <c r="FR503" s="60"/>
      <c r="FS503" s="60"/>
      <c r="FT503" s="60"/>
      <c r="FU503" s="60"/>
      <c r="FV503" s="60"/>
      <c r="FW503" s="60"/>
      <c r="FX503" s="60"/>
      <c r="FY503" s="60"/>
      <c r="FZ503" s="60"/>
      <c r="GA503" s="60"/>
      <c r="GB503" s="60"/>
      <c r="GC503" s="60"/>
      <c r="GD503" s="60"/>
      <c r="GE503" s="60"/>
      <c r="GF503" s="60"/>
      <c r="GG503" s="60"/>
      <c r="GH503" s="60"/>
      <c r="GI503" s="60"/>
      <c r="GJ503" s="60"/>
      <c r="GK503" s="60"/>
      <c r="GL503" s="60"/>
      <c r="GM503" s="60"/>
      <c r="GN503" s="60"/>
      <c r="GO503" s="60"/>
      <c r="GP503" s="60"/>
      <c r="GQ503" s="60"/>
    </row>
    <row r="504" spans="1:199" ht="30" x14ac:dyDescent="0.25">
      <c r="B504" s="19">
        <v>1</v>
      </c>
      <c r="C504" s="163" t="s">
        <v>461</v>
      </c>
      <c r="D504" s="28">
        <f>'1 уровень'!G2867</f>
        <v>0</v>
      </c>
      <c r="E504" s="28">
        <f>'1 уровень'!H2867</f>
        <v>0</v>
      </c>
      <c r="F504" s="28">
        <f>'1 уровень'!I2867</f>
        <v>0</v>
      </c>
      <c r="G504" s="65" t="e">
        <f>'1 уровень'!J2867</f>
        <v>#DIV/0!</v>
      </c>
      <c r="H504" s="79">
        <f>'1 уровень'!K2867</f>
        <v>0</v>
      </c>
      <c r="I504" s="79">
        <f>'1 уровень'!L2867</f>
        <v>0</v>
      </c>
      <c r="J504" s="74">
        <f>'1 уровень'!M2867</f>
        <v>0</v>
      </c>
      <c r="K504" s="74">
        <f>'1 уровень'!N2867</f>
        <v>0</v>
      </c>
      <c r="L504" s="74">
        <f>'1 уровень'!O2867</f>
        <v>0</v>
      </c>
      <c r="M504" s="74">
        <f>'1 уровень'!P2867</f>
        <v>0</v>
      </c>
      <c r="N504" s="74">
        <f>'1 уровень'!Q2867</f>
        <v>0</v>
      </c>
      <c r="O504" s="74">
        <f>'1 уровень'!R2867</f>
        <v>0</v>
      </c>
      <c r="P504" s="73">
        <f>'1 уровень'!S2867</f>
        <v>0</v>
      </c>
      <c r="Q504" s="73">
        <f>'1 уровень'!T2867</f>
        <v>0</v>
      </c>
      <c r="R504" s="73">
        <f>'1 уровень'!U2867</f>
        <v>0</v>
      </c>
      <c r="S504" s="73">
        <f>'1 уровень'!V2867</f>
        <v>0</v>
      </c>
      <c r="T504" s="73">
        <f>'1 уровень'!W2867</f>
        <v>0</v>
      </c>
      <c r="U504" s="73">
        <f>'1 уровень'!X2867</f>
        <v>0</v>
      </c>
      <c r="V504" s="773">
        <f>'1 уровень'!Y2867</f>
        <v>0</v>
      </c>
      <c r="W504" s="73">
        <f>'1 уровень'!Z2867</f>
        <v>0</v>
      </c>
      <c r="X504" s="73">
        <f>'1 уровень'!AA2867</f>
        <v>0</v>
      </c>
      <c r="Y504" s="73">
        <f>'1 уровень'!AB2867</f>
        <v>0</v>
      </c>
      <c r="Z504" s="73">
        <f>'1 уровень'!AC2867</f>
        <v>0</v>
      </c>
      <c r="AA504" s="379">
        <f>'1 уровень'!AD2867</f>
        <v>0</v>
      </c>
      <c r="AB504" s="73"/>
      <c r="AC504" s="73"/>
      <c r="AD504" s="965">
        <f>'1 уровень'!AE2868</f>
        <v>0</v>
      </c>
      <c r="AE504" s="972">
        <f>'1 уровень'!AF2868</f>
        <v>0</v>
      </c>
      <c r="AF504" s="186">
        <f t="shared" si="89"/>
        <v>0</v>
      </c>
      <c r="AG504" s="186">
        <f t="shared" si="88"/>
        <v>0</v>
      </c>
      <c r="AH504" s="881">
        <f t="shared" si="92"/>
        <v>0</v>
      </c>
      <c r="AI504" s="60" t="e">
        <f t="shared" si="93"/>
        <v>#DIV/0!</v>
      </c>
      <c r="AJ504" s="60"/>
      <c r="AK504" s="267"/>
      <c r="AL504" s="60">
        <f t="shared" si="94"/>
        <v>0</v>
      </c>
      <c r="AM504" s="60"/>
      <c r="AN504" s="60"/>
      <c r="AO504" s="3514"/>
      <c r="AP504" s="3515"/>
      <c r="AQ504" s="3515"/>
      <c r="AR504" s="3515"/>
      <c r="AS504" s="3515"/>
      <c r="AT504" s="3515"/>
      <c r="AU504" s="3515"/>
      <c r="AV504" s="3515"/>
      <c r="AW504" s="3515"/>
      <c r="AX504" s="3515"/>
      <c r="AY504" s="3515"/>
      <c r="AZ504" s="3515"/>
      <c r="BA504" s="3515"/>
      <c r="BB504" s="3515"/>
      <c r="BC504" s="60"/>
      <c r="BD504" s="60"/>
      <c r="BE504" s="60"/>
      <c r="BF504" s="60"/>
      <c r="BG504" s="60"/>
      <c r="BH504" s="60"/>
      <c r="BI504" s="60"/>
      <c r="BJ504" s="60"/>
      <c r="BK504" s="60"/>
      <c r="BL504" s="60"/>
      <c r="BM504" s="60"/>
      <c r="BN504" s="60"/>
      <c r="BO504" s="60"/>
      <c r="BP504" s="60"/>
      <c r="BQ504" s="60"/>
      <c r="BR504" s="60"/>
      <c r="BS504" s="60"/>
      <c r="BT504" s="60"/>
      <c r="BU504" s="60"/>
      <c r="BV504" s="60"/>
      <c r="BW504" s="60"/>
      <c r="BX504" s="60"/>
      <c r="BY504" s="60"/>
      <c r="BZ504" s="60"/>
      <c r="CA504" s="60"/>
      <c r="CB504" s="60"/>
      <c r="CC504" s="60"/>
      <c r="CD504" s="60"/>
      <c r="CE504" s="60"/>
      <c r="CF504" s="60"/>
      <c r="CG504" s="60"/>
      <c r="CH504" s="60"/>
      <c r="CI504" s="60"/>
      <c r="CJ504" s="60"/>
      <c r="CK504" s="60"/>
      <c r="CL504" s="60"/>
      <c r="CM504" s="60"/>
      <c r="CN504" s="60"/>
      <c r="CO504" s="60"/>
      <c r="CP504" s="60"/>
      <c r="CQ504" s="60"/>
      <c r="CR504" s="60"/>
      <c r="CS504" s="60"/>
      <c r="CT504" s="60"/>
      <c r="CU504" s="60"/>
      <c r="CV504" s="60"/>
      <c r="CW504" s="60"/>
      <c r="CX504" s="60"/>
      <c r="CY504" s="60"/>
      <c r="CZ504" s="60"/>
      <c r="DA504" s="60"/>
      <c r="DB504" s="60"/>
      <c r="DC504" s="60"/>
      <c r="DD504" s="60"/>
      <c r="DE504" s="60"/>
      <c r="DF504" s="60"/>
      <c r="DG504" s="60"/>
      <c r="DH504" s="60"/>
      <c r="DI504" s="60"/>
      <c r="DJ504" s="60"/>
      <c r="DK504" s="60"/>
      <c r="DL504" s="60"/>
      <c r="DM504" s="60"/>
      <c r="DN504" s="60"/>
      <c r="DO504" s="60"/>
      <c r="DP504" s="60"/>
      <c r="DQ504" s="60"/>
      <c r="DR504" s="60"/>
      <c r="DS504" s="60"/>
      <c r="DT504" s="60"/>
      <c r="DU504" s="60"/>
      <c r="DV504" s="60"/>
      <c r="DW504" s="60"/>
      <c r="DX504" s="60"/>
      <c r="DY504" s="60"/>
      <c r="DZ504" s="60"/>
      <c r="EA504" s="60"/>
      <c r="EB504" s="60"/>
      <c r="EC504" s="60"/>
      <c r="ED504" s="60"/>
      <c r="EE504" s="60"/>
      <c r="EF504" s="60"/>
      <c r="EG504" s="60"/>
      <c r="EH504" s="60"/>
      <c r="EI504" s="60"/>
      <c r="EJ504" s="60"/>
      <c r="EK504" s="60"/>
      <c r="EL504" s="60"/>
      <c r="EM504" s="60"/>
      <c r="EN504" s="60"/>
      <c r="EO504" s="60"/>
      <c r="EP504" s="60"/>
      <c r="EQ504" s="60"/>
      <c r="ER504" s="60"/>
      <c r="ES504" s="60"/>
      <c r="ET504" s="60"/>
      <c r="EU504" s="60"/>
      <c r="EV504" s="60"/>
      <c r="EW504" s="60"/>
      <c r="EX504" s="60"/>
      <c r="EY504" s="60"/>
      <c r="EZ504" s="60"/>
      <c r="FA504" s="60"/>
      <c r="FB504" s="60"/>
      <c r="FC504" s="60"/>
      <c r="FD504" s="60"/>
      <c r="FE504" s="60"/>
      <c r="FF504" s="60"/>
      <c r="FG504" s="60"/>
      <c r="FH504" s="60"/>
      <c r="FI504" s="60"/>
      <c r="FJ504" s="60"/>
      <c r="FK504" s="60"/>
      <c r="FL504" s="60"/>
      <c r="FM504" s="60"/>
      <c r="FN504" s="60"/>
      <c r="FO504" s="60"/>
      <c r="FP504" s="60"/>
      <c r="FQ504" s="60"/>
      <c r="FR504" s="60"/>
      <c r="FS504" s="60"/>
      <c r="FT504" s="60"/>
      <c r="FU504" s="60"/>
      <c r="FV504" s="60"/>
      <c r="FW504" s="60"/>
      <c r="FX504" s="60"/>
      <c r="FY504" s="60"/>
      <c r="FZ504" s="60"/>
      <c r="GA504" s="60"/>
      <c r="GB504" s="60"/>
      <c r="GC504" s="60"/>
      <c r="GD504" s="60"/>
      <c r="GE504" s="60"/>
      <c r="GF504" s="60"/>
      <c r="GG504" s="60"/>
      <c r="GH504" s="60"/>
      <c r="GI504" s="60"/>
      <c r="GJ504" s="60"/>
      <c r="GK504" s="60"/>
      <c r="GL504" s="60"/>
      <c r="GM504" s="60"/>
      <c r="GN504" s="60"/>
      <c r="GO504" s="60"/>
      <c r="GP504" s="60"/>
      <c r="GQ504" s="60"/>
    </row>
    <row r="505" spans="1:199" ht="30" x14ac:dyDescent="0.25">
      <c r="B505" s="19">
        <v>1</v>
      </c>
      <c r="C505" s="285" t="s">
        <v>462</v>
      </c>
      <c r="D505" s="28">
        <f>'1 уровень'!G2868</f>
        <v>0</v>
      </c>
      <c r="E505" s="28">
        <f>'1 уровень'!H2868</f>
        <v>0</v>
      </c>
      <c r="F505" s="28">
        <f>'1 уровень'!I2868</f>
        <v>0</v>
      </c>
      <c r="G505" s="65">
        <f>'1 уровень'!J2868</f>
        <v>0</v>
      </c>
      <c r="H505" s="79">
        <f>'1 уровень'!K2868</f>
        <v>0</v>
      </c>
      <c r="I505" s="79">
        <f>'1 уровень'!L2868</f>
        <v>0</v>
      </c>
      <c r="J505" s="74">
        <f>'1 уровень'!M2868</f>
        <v>0</v>
      </c>
      <c r="K505" s="74">
        <f>'1 уровень'!N2868</f>
        <v>0</v>
      </c>
      <c r="L505" s="74">
        <f>'1 уровень'!O2868</f>
        <v>0</v>
      </c>
      <c r="M505" s="74">
        <f>'1 уровень'!P2868</f>
        <v>0</v>
      </c>
      <c r="N505" s="74">
        <f>'1 уровень'!Q2868</f>
        <v>0</v>
      </c>
      <c r="O505" s="74">
        <f>'1 уровень'!R2868</f>
        <v>0</v>
      </c>
      <c r="P505" s="73">
        <f>'1 уровень'!S2868</f>
        <v>0</v>
      </c>
      <c r="Q505" s="73">
        <f>'1 уровень'!T2868</f>
        <v>0</v>
      </c>
      <c r="R505" s="73">
        <f>'1 уровень'!U2868</f>
        <v>0</v>
      </c>
      <c r="S505" s="73">
        <f>'1 уровень'!V2868</f>
        <v>0</v>
      </c>
      <c r="T505" s="73">
        <f>'1 уровень'!W2868</f>
        <v>0</v>
      </c>
      <c r="U505" s="73">
        <f>'1 уровень'!X2868</f>
        <v>0</v>
      </c>
      <c r="V505" s="773">
        <f>'1 уровень'!Y2868</f>
        <v>0</v>
      </c>
      <c r="W505" s="73">
        <f>'1 уровень'!Z2868</f>
        <v>0</v>
      </c>
      <c r="X505" s="73">
        <f>'1 уровень'!AA2868</f>
        <v>0</v>
      </c>
      <c r="Y505" s="73">
        <f>'1 уровень'!AB2868</f>
        <v>0</v>
      </c>
      <c r="Z505" s="73">
        <f>'1 уровень'!AC2868</f>
        <v>0</v>
      </c>
      <c r="AA505" s="379">
        <f>'1 уровень'!AD2868</f>
        <v>0</v>
      </c>
      <c r="AB505" s="73" t="e">
        <f t="shared" ref="AB505:AB511" si="95">U505/T505*100</f>
        <v>#DIV/0!</v>
      </c>
      <c r="AC505" s="73" t="e">
        <f t="shared" ref="AC505:AC511" si="96">AA505/T505*100</f>
        <v>#DIV/0!</v>
      </c>
      <c r="AD505" s="965">
        <f>'1 уровень'!AE2869</f>
        <v>0</v>
      </c>
      <c r="AE505" s="972">
        <f>'1 уровень'!AF2869</f>
        <v>0</v>
      </c>
      <c r="AF505" s="186">
        <f t="shared" si="89"/>
        <v>0</v>
      </c>
      <c r="AG505" s="186">
        <f t="shared" si="88"/>
        <v>0</v>
      </c>
      <c r="AH505" s="881">
        <f t="shared" si="92"/>
        <v>0</v>
      </c>
      <c r="AI505" s="60" t="e">
        <f t="shared" si="93"/>
        <v>#DIV/0!</v>
      </c>
      <c r="AJ505" s="60"/>
      <c r="AK505" s="267"/>
      <c r="AL505" s="60">
        <f t="shared" si="94"/>
        <v>0</v>
      </c>
      <c r="AM505" s="60"/>
      <c r="AN505" s="60"/>
      <c r="AO505" s="3514"/>
      <c r="AP505" s="3515"/>
      <c r="AQ505" s="3515"/>
      <c r="AR505" s="3515"/>
      <c r="AS505" s="3515"/>
      <c r="AT505" s="3515"/>
      <c r="AU505" s="3515"/>
      <c r="AV505" s="3515"/>
      <c r="AW505" s="3515"/>
      <c r="AX505" s="3515"/>
      <c r="AY505" s="3515"/>
      <c r="AZ505" s="3515"/>
      <c r="BA505" s="3515"/>
      <c r="BB505" s="3515"/>
      <c r="BC505" s="60"/>
      <c r="BD505" s="60"/>
      <c r="BE505" s="60"/>
      <c r="BF505" s="60"/>
      <c r="BG505" s="60"/>
      <c r="BH505" s="60"/>
      <c r="BI505" s="60"/>
      <c r="BJ505" s="60"/>
      <c r="BK505" s="60"/>
      <c r="BL505" s="60"/>
      <c r="BM505" s="60"/>
      <c r="BN505" s="60"/>
      <c r="BO505" s="60"/>
      <c r="BP505" s="60"/>
      <c r="BQ505" s="60"/>
      <c r="BR505" s="60"/>
      <c r="BS505" s="60"/>
      <c r="BT505" s="60"/>
      <c r="BU505" s="60"/>
      <c r="BV505" s="60"/>
      <c r="BW505" s="60"/>
      <c r="BX505" s="60"/>
      <c r="BY505" s="60"/>
      <c r="BZ505" s="60"/>
      <c r="CA505" s="60"/>
      <c r="CB505" s="60"/>
      <c r="CC505" s="60"/>
      <c r="CD505" s="60"/>
      <c r="CE505" s="60"/>
      <c r="CF505" s="60"/>
      <c r="CG505" s="60"/>
      <c r="CH505" s="60"/>
      <c r="CI505" s="60"/>
      <c r="CJ505" s="60"/>
      <c r="CK505" s="60"/>
      <c r="CL505" s="60"/>
      <c r="CM505" s="60"/>
      <c r="CN505" s="60"/>
      <c r="CO505" s="60"/>
      <c r="CP505" s="60"/>
      <c r="CQ505" s="60"/>
      <c r="CR505" s="60"/>
      <c r="CS505" s="60"/>
      <c r="CT505" s="60"/>
      <c r="CU505" s="60"/>
      <c r="CV505" s="60"/>
      <c r="CW505" s="60"/>
      <c r="CX505" s="60"/>
      <c r="CY505" s="60"/>
      <c r="CZ505" s="60"/>
      <c r="DA505" s="60"/>
      <c r="DB505" s="60"/>
      <c r="DC505" s="60"/>
      <c r="DD505" s="60"/>
      <c r="DE505" s="60"/>
      <c r="DF505" s="60"/>
      <c r="DG505" s="60"/>
      <c r="DH505" s="60"/>
      <c r="DI505" s="60"/>
      <c r="DJ505" s="60"/>
      <c r="DK505" s="60"/>
      <c r="DL505" s="60"/>
      <c r="DM505" s="60"/>
      <c r="DN505" s="60"/>
      <c r="DO505" s="60"/>
      <c r="DP505" s="60"/>
      <c r="DQ505" s="60"/>
      <c r="DR505" s="60"/>
      <c r="DS505" s="60"/>
      <c r="DT505" s="60"/>
      <c r="DU505" s="60"/>
      <c r="DV505" s="60"/>
      <c r="DW505" s="60"/>
      <c r="DX505" s="60"/>
      <c r="DY505" s="60"/>
      <c r="DZ505" s="60"/>
      <c r="EA505" s="60"/>
      <c r="EB505" s="60"/>
      <c r="EC505" s="60"/>
      <c r="ED505" s="60"/>
      <c r="EE505" s="60"/>
      <c r="EF505" s="60"/>
      <c r="EG505" s="60"/>
      <c r="EH505" s="60"/>
      <c r="EI505" s="60"/>
      <c r="EJ505" s="60"/>
      <c r="EK505" s="60"/>
      <c r="EL505" s="60"/>
      <c r="EM505" s="60"/>
      <c r="EN505" s="60"/>
      <c r="EO505" s="60"/>
      <c r="EP505" s="60"/>
      <c r="EQ505" s="60"/>
      <c r="ER505" s="60"/>
      <c r="ES505" s="60"/>
      <c r="ET505" s="60"/>
      <c r="EU505" s="60"/>
      <c r="EV505" s="60"/>
      <c r="EW505" s="60"/>
      <c r="EX505" s="60"/>
      <c r="EY505" s="60"/>
      <c r="EZ505" s="60"/>
      <c r="FA505" s="60"/>
      <c r="FB505" s="60"/>
      <c r="FC505" s="60"/>
      <c r="FD505" s="60"/>
      <c r="FE505" s="60"/>
      <c r="FF505" s="60"/>
      <c r="FG505" s="60"/>
      <c r="FH505" s="60"/>
      <c r="FI505" s="60"/>
      <c r="FJ505" s="60"/>
      <c r="FK505" s="60"/>
      <c r="FL505" s="60"/>
      <c r="FM505" s="60"/>
      <c r="FN505" s="60"/>
      <c r="FO505" s="60"/>
      <c r="FP505" s="60"/>
      <c r="FQ505" s="60"/>
      <c r="FR505" s="60"/>
      <c r="FS505" s="60"/>
      <c r="FT505" s="60"/>
      <c r="FU505" s="60"/>
      <c r="FV505" s="60"/>
      <c r="FW505" s="60"/>
      <c r="FX505" s="60"/>
      <c r="FY505" s="60"/>
      <c r="FZ505" s="60"/>
      <c r="GA505" s="60"/>
      <c r="GB505" s="60"/>
      <c r="GC505" s="60"/>
      <c r="GD505" s="60"/>
      <c r="GE505" s="60"/>
      <c r="GF505" s="60"/>
      <c r="GG505" s="60"/>
      <c r="GH505" s="60"/>
      <c r="GI505" s="60"/>
      <c r="GJ505" s="60"/>
      <c r="GK505" s="60"/>
      <c r="GL505" s="60"/>
      <c r="GM505" s="60"/>
      <c r="GN505" s="60"/>
      <c r="GO505" s="60"/>
      <c r="GP505" s="60"/>
      <c r="GQ505" s="60"/>
    </row>
    <row r="506" spans="1:199" ht="45" x14ac:dyDescent="0.25">
      <c r="B506" s="19">
        <v>1</v>
      </c>
      <c r="C506" s="163" t="s">
        <v>463</v>
      </c>
      <c r="D506" s="28">
        <f>'1 уровень'!G2869</f>
        <v>0</v>
      </c>
      <c r="E506" s="28">
        <f>'1 уровень'!H2869</f>
        <v>0</v>
      </c>
      <c r="F506" s="28">
        <f>'1 уровень'!I2869</f>
        <v>0</v>
      </c>
      <c r="G506" s="65" t="e">
        <f>'1 уровень'!J2869</f>
        <v>#DIV/0!</v>
      </c>
      <c r="H506" s="79">
        <f>'1 уровень'!K2869</f>
        <v>0</v>
      </c>
      <c r="I506" s="79">
        <f>'1 уровень'!L2869</f>
        <v>0</v>
      </c>
      <c r="J506" s="74">
        <f>'1 уровень'!M2869</f>
        <v>0</v>
      </c>
      <c r="K506" s="74">
        <f>'1 уровень'!N2869</f>
        <v>0</v>
      </c>
      <c r="L506" s="74">
        <f>'1 уровень'!O2869</f>
        <v>0</v>
      </c>
      <c r="M506" s="74">
        <f>'1 уровень'!P2869</f>
        <v>0</v>
      </c>
      <c r="N506" s="74">
        <f>'1 уровень'!Q2869</f>
        <v>0</v>
      </c>
      <c r="O506" s="74">
        <f>'1 уровень'!R2869</f>
        <v>0</v>
      </c>
      <c r="P506" s="73">
        <f>'1 уровень'!S2869</f>
        <v>0</v>
      </c>
      <c r="Q506" s="73">
        <f>'1 уровень'!T2869</f>
        <v>0</v>
      </c>
      <c r="R506" s="73">
        <f>'1 уровень'!U2869</f>
        <v>0</v>
      </c>
      <c r="S506" s="73">
        <f>'1 уровень'!V2869</f>
        <v>0</v>
      </c>
      <c r="T506" s="73">
        <f>'1 уровень'!W2869</f>
        <v>0</v>
      </c>
      <c r="U506" s="73">
        <f>'1 уровень'!X2869</f>
        <v>0</v>
      </c>
      <c r="V506" s="773">
        <f>'1 уровень'!Y2869</f>
        <v>0</v>
      </c>
      <c r="W506" s="73">
        <f>'1 уровень'!Z2869</f>
        <v>0</v>
      </c>
      <c r="X506" s="73">
        <f>'1 уровень'!AA2869</f>
        <v>0</v>
      </c>
      <c r="Y506" s="73">
        <f>'1 уровень'!AB2869</f>
        <v>0</v>
      </c>
      <c r="Z506" s="73">
        <f>'1 уровень'!AC2869</f>
        <v>0</v>
      </c>
      <c r="AA506" s="379">
        <f>'1 уровень'!AD2869</f>
        <v>0</v>
      </c>
      <c r="AB506" s="73" t="e">
        <f t="shared" si="95"/>
        <v>#DIV/0!</v>
      </c>
      <c r="AC506" s="73" t="e">
        <f t="shared" si="96"/>
        <v>#DIV/0!</v>
      </c>
      <c r="AD506" s="965">
        <f>'1 уровень'!AE2870</f>
        <v>0</v>
      </c>
      <c r="AE506" s="972">
        <f>'1 уровень'!AF2870</f>
        <v>0</v>
      </c>
      <c r="AF506" s="186">
        <f t="shared" si="89"/>
        <v>0</v>
      </c>
      <c r="AG506" s="186">
        <f t="shared" si="88"/>
        <v>0</v>
      </c>
      <c r="AH506" s="881">
        <f t="shared" si="92"/>
        <v>0</v>
      </c>
      <c r="AI506" s="60" t="e">
        <f t="shared" si="93"/>
        <v>#DIV/0!</v>
      </c>
      <c r="AJ506" s="60"/>
      <c r="AK506" s="267"/>
      <c r="AL506" s="60">
        <f t="shared" si="94"/>
        <v>0</v>
      </c>
      <c r="AM506" s="60"/>
      <c r="AN506" s="60"/>
      <c r="AO506" s="3514"/>
      <c r="AP506" s="3515"/>
      <c r="AQ506" s="3515"/>
      <c r="AR506" s="3515"/>
      <c r="AS506" s="3515"/>
      <c r="AT506" s="3515"/>
      <c r="AU506" s="3515"/>
      <c r="AV506" s="3515"/>
      <c r="AW506" s="3515"/>
      <c r="AX506" s="3515"/>
      <c r="AY506" s="3515"/>
      <c r="AZ506" s="3515"/>
      <c r="BA506" s="3515"/>
      <c r="BB506" s="3515"/>
      <c r="BC506" s="60"/>
      <c r="BD506" s="60"/>
      <c r="BE506" s="60"/>
      <c r="BF506" s="60"/>
      <c r="BG506" s="60"/>
      <c r="BH506" s="60"/>
      <c r="BI506" s="60"/>
      <c r="BJ506" s="60"/>
      <c r="BK506" s="60"/>
      <c r="BL506" s="60"/>
      <c r="BM506" s="60"/>
      <c r="BN506" s="60"/>
      <c r="BO506" s="60"/>
      <c r="BP506" s="60"/>
      <c r="BQ506" s="60"/>
      <c r="BR506" s="60"/>
      <c r="BS506" s="60"/>
      <c r="BT506" s="60"/>
      <c r="BU506" s="60"/>
      <c r="BV506" s="60"/>
      <c r="BW506" s="60"/>
      <c r="BX506" s="60"/>
      <c r="BY506" s="60"/>
      <c r="BZ506" s="60"/>
      <c r="CA506" s="60"/>
      <c r="CB506" s="60"/>
      <c r="CC506" s="60"/>
      <c r="CD506" s="60"/>
      <c r="CE506" s="60"/>
      <c r="CF506" s="60"/>
      <c r="CG506" s="60"/>
      <c r="CH506" s="60"/>
      <c r="CI506" s="60"/>
      <c r="CJ506" s="60"/>
      <c r="CK506" s="60"/>
      <c r="CL506" s="60"/>
      <c r="CM506" s="60"/>
      <c r="CN506" s="60"/>
      <c r="CO506" s="60"/>
      <c r="CP506" s="60"/>
      <c r="CQ506" s="60"/>
      <c r="CR506" s="60"/>
      <c r="CS506" s="60"/>
      <c r="CT506" s="60"/>
      <c r="CU506" s="60"/>
      <c r="CV506" s="60"/>
      <c r="CW506" s="60"/>
      <c r="CX506" s="60"/>
      <c r="CY506" s="60"/>
      <c r="CZ506" s="60"/>
      <c r="DA506" s="60"/>
      <c r="DB506" s="60"/>
      <c r="DC506" s="60"/>
      <c r="DD506" s="60"/>
      <c r="DE506" s="60"/>
      <c r="DF506" s="60"/>
      <c r="DG506" s="60"/>
      <c r="DH506" s="60"/>
      <c r="DI506" s="60"/>
      <c r="DJ506" s="60"/>
      <c r="DK506" s="60"/>
      <c r="DL506" s="60"/>
      <c r="DM506" s="60"/>
      <c r="DN506" s="60"/>
      <c r="DO506" s="60"/>
      <c r="DP506" s="60"/>
      <c r="DQ506" s="60"/>
      <c r="DR506" s="60"/>
      <c r="DS506" s="60"/>
      <c r="DT506" s="60"/>
      <c r="DU506" s="60"/>
      <c r="DV506" s="60"/>
      <c r="DW506" s="60"/>
      <c r="DX506" s="60"/>
      <c r="DY506" s="60"/>
      <c r="DZ506" s="60"/>
      <c r="EA506" s="60"/>
      <c r="EB506" s="60"/>
      <c r="EC506" s="60"/>
      <c r="ED506" s="60"/>
      <c r="EE506" s="60"/>
      <c r="EF506" s="60"/>
      <c r="EG506" s="60"/>
      <c r="EH506" s="60"/>
      <c r="EI506" s="60"/>
      <c r="EJ506" s="60"/>
      <c r="EK506" s="60"/>
      <c r="EL506" s="60"/>
      <c r="EM506" s="60"/>
      <c r="EN506" s="60"/>
      <c r="EO506" s="60"/>
      <c r="EP506" s="60"/>
      <c r="EQ506" s="60"/>
      <c r="ER506" s="60"/>
      <c r="ES506" s="60"/>
      <c r="ET506" s="60"/>
      <c r="EU506" s="60"/>
      <c r="EV506" s="60"/>
      <c r="EW506" s="60"/>
      <c r="EX506" s="60"/>
      <c r="EY506" s="60"/>
      <c r="EZ506" s="60"/>
      <c r="FA506" s="60"/>
      <c r="FB506" s="60"/>
      <c r="FC506" s="60"/>
      <c r="FD506" s="60"/>
      <c r="FE506" s="60"/>
      <c r="FF506" s="60"/>
      <c r="FG506" s="60"/>
      <c r="FH506" s="60"/>
      <c r="FI506" s="60"/>
      <c r="FJ506" s="60"/>
      <c r="FK506" s="60"/>
      <c r="FL506" s="60"/>
      <c r="FM506" s="60"/>
      <c r="FN506" s="60"/>
      <c r="FO506" s="60"/>
      <c r="FP506" s="60"/>
      <c r="FQ506" s="60"/>
      <c r="FR506" s="60"/>
      <c r="FS506" s="60"/>
      <c r="FT506" s="60"/>
      <c r="FU506" s="60"/>
      <c r="FV506" s="60"/>
      <c r="FW506" s="60"/>
      <c r="FX506" s="60"/>
      <c r="FY506" s="60"/>
      <c r="FZ506" s="60"/>
      <c r="GA506" s="60"/>
      <c r="GB506" s="60"/>
      <c r="GC506" s="60"/>
      <c r="GD506" s="60"/>
      <c r="GE506" s="60"/>
      <c r="GF506" s="60"/>
      <c r="GG506" s="60"/>
      <c r="GH506" s="60"/>
      <c r="GI506" s="60"/>
      <c r="GJ506" s="60"/>
      <c r="GK506" s="60"/>
      <c r="GL506" s="60"/>
      <c r="GM506" s="60"/>
      <c r="GN506" s="60"/>
      <c r="GO506" s="60"/>
      <c r="GP506" s="60"/>
      <c r="GQ506" s="60"/>
    </row>
    <row r="507" spans="1:199" ht="30" x14ac:dyDescent="0.25">
      <c r="B507" s="19">
        <v>1</v>
      </c>
      <c r="C507" s="163" t="s">
        <v>464</v>
      </c>
      <c r="D507" s="28">
        <f>'1 уровень'!G2870</f>
        <v>0</v>
      </c>
      <c r="E507" s="28">
        <f>'1 уровень'!H2870</f>
        <v>0</v>
      </c>
      <c r="F507" s="28">
        <f>'1 уровень'!I2870</f>
        <v>0</v>
      </c>
      <c r="G507" s="65" t="e">
        <f>'1 уровень'!J2870</f>
        <v>#DIV/0!</v>
      </c>
      <c r="H507" s="79">
        <f>'1 уровень'!K2870</f>
        <v>0</v>
      </c>
      <c r="I507" s="79">
        <f>'1 уровень'!L2870</f>
        <v>0</v>
      </c>
      <c r="J507" s="74">
        <f>'1 уровень'!M2870</f>
        <v>0</v>
      </c>
      <c r="K507" s="74">
        <f>'1 уровень'!N2870</f>
        <v>0</v>
      </c>
      <c r="L507" s="74">
        <f>'1 уровень'!O2870</f>
        <v>0</v>
      </c>
      <c r="M507" s="74">
        <f>'1 уровень'!P2870</f>
        <v>0</v>
      </c>
      <c r="N507" s="74">
        <f>'1 уровень'!Q2870</f>
        <v>0</v>
      </c>
      <c r="O507" s="74">
        <f>'1 уровень'!R2870</f>
        <v>0</v>
      </c>
      <c r="P507" s="73">
        <f>'1 уровень'!S2870</f>
        <v>0</v>
      </c>
      <c r="Q507" s="73">
        <f>'1 уровень'!T2870</f>
        <v>0</v>
      </c>
      <c r="R507" s="73">
        <f>'1 уровень'!U2870</f>
        <v>0</v>
      </c>
      <c r="S507" s="73">
        <f>'1 уровень'!V2870</f>
        <v>0</v>
      </c>
      <c r="T507" s="73">
        <f>'1 уровень'!W2870</f>
        <v>0</v>
      </c>
      <c r="U507" s="73">
        <f>'1 уровень'!X2870</f>
        <v>0</v>
      </c>
      <c r="V507" s="773">
        <f>'1 уровень'!Y2870</f>
        <v>0</v>
      </c>
      <c r="W507" s="73">
        <f>'1 уровень'!Z2870</f>
        <v>0</v>
      </c>
      <c r="X507" s="73">
        <f>'1 уровень'!AA2870</f>
        <v>0</v>
      </c>
      <c r="Y507" s="73">
        <f>'1 уровень'!AB2870</f>
        <v>0</v>
      </c>
      <c r="Z507" s="73">
        <f>'1 уровень'!AC2870</f>
        <v>0</v>
      </c>
      <c r="AA507" s="379">
        <f>'1 уровень'!AD2870</f>
        <v>0</v>
      </c>
      <c r="AB507" s="73" t="e">
        <f t="shared" si="95"/>
        <v>#DIV/0!</v>
      </c>
      <c r="AC507" s="73" t="e">
        <f t="shared" si="96"/>
        <v>#DIV/0!</v>
      </c>
      <c r="AD507" s="965">
        <f>'1 уровень'!AE2871</f>
        <v>0</v>
      </c>
      <c r="AE507" s="972">
        <f>'1 уровень'!AF2871</f>
        <v>0</v>
      </c>
      <c r="AF507" s="186">
        <f t="shared" si="89"/>
        <v>0</v>
      </c>
      <c r="AG507" s="186">
        <f t="shared" si="88"/>
        <v>0</v>
      </c>
      <c r="AH507" s="881">
        <f t="shared" si="92"/>
        <v>0</v>
      </c>
      <c r="AI507" s="60" t="e">
        <f t="shared" si="93"/>
        <v>#DIV/0!</v>
      </c>
      <c r="AJ507" s="60"/>
      <c r="AK507" s="267"/>
      <c r="AL507" s="60">
        <f t="shared" si="94"/>
        <v>0</v>
      </c>
      <c r="AM507" s="60"/>
      <c r="AN507" s="60"/>
      <c r="AO507" s="3514"/>
      <c r="AP507" s="3515"/>
      <c r="AQ507" s="3515"/>
      <c r="AR507" s="3515"/>
      <c r="AS507" s="3515"/>
      <c r="AT507" s="3515"/>
      <c r="AU507" s="3515"/>
      <c r="AV507" s="3515"/>
      <c r="AW507" s="3515"/>
      <c r="AX507" s="3515"/>
      <c r="AY507" s="3515"/>
      <c r="AZ507" s="3515"/>
      <c r="BA507" s="3515"/>
      <c r="BB507" s="3515"/>
      <c r="BC507" s="60"/>
      <c r="BD507" s="60"/>
      <c r="BE507" s="60"/>
      <c r="BF507" s="60"/>
      <c r="BG507" s="60"/>
      <c r="BH507" s="60"/>
      <c r="BI507" s="60"/>
      <c r="BJ507" s="60"/>
      <c r="BK507" s="60"/>
      <c r="BL507" s="60"/>
      <c r="BM507" s="60"/>
      <c r="BN507" s="60"/>
      <c r="BO507" s="60"/>
      <c r="BP507" s="60"/>
      <c r="BQ507" s="60"/>
      <c r="BR507" s="60"/>
      <c r="BS507" s="60"/>
      <c r="BT507" s="60"/>
      <c r="BU507" s="60"/>
      <c r="BV507" s="60"/>
      <c r="BW507" s="60"/>
      <c r="BX507" s="60"/>
      <c r="BY507" s="60"/>
      <c r="BZ507" s="60"/>
      <c r="CA507" s="60"/>
      <c r="CB507" s="60"/>
      <c r="CC507" s="60"/>
      <c r="CD507" s="60"/>
      <c r="CE507" s="60"/>
      <c r="CF507" s="60"/>
      <c r="CG507" s="60"/>
      <c r="CH507" s="60"/>
      <c r="CI507" s="60"/>
      <c r="CJ507" s="60"/>
      <c r="CK507" s="60"/>
      <c r="CL507" s="60"/>
      <c r="CM507" s="60"/>
      <c r="CN507" s="60"/>
      <c r="CO507" s="60"/>
      <c r="CP507" s="60"/>
      <c r="CQ507" s="60"/>
      <c r="CR507" s="60"/>
      <c r="CS507" s="60"/>
      <c r="CT507" s="60"/>
      <c r="CU507" s="60"/>
      <c r="CV507" s="60"/>
      <c r="CW507" s="60"/>
      <c r="CX507" s="60"/>
      <c r="CY507" s="60"/>
      <c r="CZ507" s="60"/>
      <c r="DA507" s="60"/>
      <c r="DB507" s="60"/>
      <c r="DC507" s="60"/>
      <c r="DD507" s="60"/>
      <c r="DE507" s="60"/>
      <c r="DF507" s="60"/>
      <c r="DG507" s="60"/>
      <c r="DH507" s="60"/>
      <c r="DI507" s="60"/>
      <c r="DJ507" s="60"/>
      <c r="DK507" s="60"/>
      <c r="DL507" s="60"/>
      <c r="DM507" s="60"/>
      <c r="DN507" s="60"/>
      <c r="DO507" s="60"/>
      <c r="DP507" s="60"/>
      <c r="DQ507" s="60"/>
      <c r="DR507" s="60"/>
      <c r="DS507" s="60"/>
      <c r="DT507" s="60"/>
      <c r="DU507" s="60"/>
      <c r="DV507" s="60"/>
      <c r="DW507" s="60"/>
      <c r="DX507" s="60"/>
      <c r="DY507" s="60"/>
      <c r="DZ507" s="60"/>
      <c r="EA507" s="60"/>
      <c r="EB507" s="60"/>
      <c r="EC507" s="60"/>
      <c r="ED507" s="60"/>
      <c r="EE507" s="60"/>
      <c r="EF507" s="60"/>
      <c r="EG507" s="60"/>
      <c r="EH507" s="60"/>
      <c r="EI507" s="60"/>
      <c r="EJ507" s="60"/>
      <c r="EK507" s="60"/>
      <c r="EL507" s="60"/>
      <c r="EM507" s="60"/>
      <c r="EN507" s="60"/>
      <c r="EO507" s="60"/>
      <c r="EP507" s="60"/>
      <c r="EQ507" s="60"/>
      <c r="ER507" s="60"/>
      <c r="ES507" s="60"/>
      <c r="ET507" s="60"/>
      <c r="EU507" s="60"/>
      <c r="EV507" s="60"/>
      <c r="EW507" s="60"/>
      <c r="EX507" s="60"/>
      <c r="EY507" s="60"/>
      <c r="EZ507" s="60"/>
      <c r="FA507" s="60"/>
      <c r="FB507" s="60"/>
      <c r="FC507" s="60"/>
      <c r="FD507" s="60"/>
      <c r="FE507" s="60"/>
      <c r="FF507" s="60"/>
      <c r="FG507" s="60"/>
      <c r="FH507" s="60"/>
      <c r="FI507" s="60"/>
      <c r="FJ507" s="60"/>
      <c r="FK507" s="60"/>
      <c r="FL507" s="60"/>
      <c r="FM507" s="60"/>
      <c r="FN507" s="60"/>
      <c r="FO507" s="60"/>
      <c r="FP507" s="60"/>
      <c r="FQ507" s="60"/>
      <c r="FR507" s="60"/>
      <c r="FS507" s="60"/>
      <c r="FT507" s="60"/>
      <c r="FU507" s="60"/>
      <c r="FV507" s="60"/>
      <c r="FW507" s="60"/>
      <c r="FX507" s="60"/>
      <c r="FY507" s="60"/>
      <c r="FZ507" s="60"/>
      <c r="GA507" s="60"/>
      <c r="GB507" s="60"/>
      <c r="GC507" s="60"/>
      <c r="GD507" s="60"/>
      <c r="GE507" s="60"/>
      <c r="GF507" s="60"/>
      <c r="GG507" s="60"/>
      <c r="GH507" s="60"/>
      <c r="GI507" s="60"/>
      <c r="GJ507" s="60"/>
      <c r="GK507" s="60"/>
      <c r="GL507" s="60"/>
      <c r="GM507" s="60"/>
      <c r="GN507" s="60"/>
      <c r="GO507" s="60"/>
      <c r="GP507" s="60"/>
      <c r="GQ507" s="60"/>
    </row>
    <row r="508" spans="1:199" ht="45" x14ac:dyDescent="0.25">
      <c r="A508" s="19">
        <v>1</v>
      </c>
      <c r="B508" s="19">
        <v>1</v>
      </c>
      <c r="C508" s="163" t="s">
        <v>272</v>
      </c>
      <c r="D508" s="28">
        <f>'1 уровень'!G2871</f>
        <v>0</v>
      </c>
      <c r="E508" s="28">
        <f>'1 уровень'!H2871</f>
        <v>0</v>
      </c>
      <c r="F508" s="28">
        <f>'1 уровень'!I2871</f>
        <v>0</v>
      </c>
      <c r="G508" s="65" t="e">
        <f>'1 уровень'!J2871</f>
        <v>#DIV/0!</v>
      </c>
      <c r="H508" s="79">
        <f>'1 уровень'!K2871</f>
        <v>0</v>
      </c>
      <c r="I508" s="79">
        <f>'1 уровень'!L2871</f>
        <v>0</v>
      </c>
      <c r="J508" s="74">
        <f>'1 уровень'!M2871</f>
        <v>0</v>
      </c>
      <c r="K508" s="74">
        <f>'1 уровень'!N2871</f>
        <v>0</v>
      </c>
      <c r="L508" s="74">
        <f>'1 уровень'!O2871</f>
        <v>0</v>
      </c>
      <c r="M508" s="74">
        <f>'1 уровень'!P2871</f>
        <v>0</v>
      </c>
      <c r="N508" s="74">
        <f>'1 уровень'!Q2871</f>
        <v>0</v>
      </c>
      <c r="O508" s="74">
        <f>'1 уровень'!R2871</f>
        <v>0</v>
      </c>
      <c r="P508" s="73">
        <f>'1 уровень'!S2871</f>
        <v>0</v>
      </c>
      <c r="Q508" s="73">
        <f>'1 уровень'!T2871</f>
        <v>0</v>
      </c>
      <c r="R508" s="73">
        <f>'1 уровень'!U2871</f>
        <v>0</v>
      </c>
      <c r="S508" s="73">
        <f>'1 уровень'!V2871</f>
        <v>0</v>
      </c>
      <c r="T508" s="73">
        <f>'1 уровень'!W2871</f>
        <v>0</v>
      </c>
      <c r="U508" s="73">
        <f>'1 уровень'!X2871</f>
        <v>0</v>
      </c>
      <c r="V508" s="773">
        <f>'1 уровень'!Y2871</f>
        <v>0</v>
      </c>
      <c r="W508" s="73">
        <f>'1 уровень'!Z2871</f>
        <v>0</v>
      </c>
      <c r="X508" s="73">
        <f>'1 уровень'!AA2871</f>
        <v>0</v>
      </c>
      <c r="Y508" s="73">
        <f>'1 уровень'!AB2871</f>
        <v>0</v>
      </c>
      <c r="Z508" s="73">
        <f>'1 уровень'!AC2871</f>
        <v>0</v>
      </c>
      <c r="AA508" s="379">
        <f>'1 уровень'!AD2871</f>
        <v>0</v>
      </c>
      <c r="AB508" s="73" t="e">
        <f t="shared" si="95"/>
        <v>#DIV/0!</v>
      </c>
      <c r="AC508" s="73" t="e">
        <f t="shared" si="96"/>
        <v>#DIV/0!</v>
      </c>
      <c r="AD508" s="965">
        <f>'1 уровень'!AE2872</f>
        <v>0</v>
      </c>
      <c r="AE508" s="972">
        <f>'1 уровень'!AF2872</f>
        <v>0</v>
      </c>
      <c r="AF508" s="186">
        <f t="shared" si="89"/>
        <v>0</v>
      </c>
      <c r="AG508" s="186">
        <f t="shared" si="88"/>
        <v>0</v>
      </c>
      <c r="AH508" s="881">
        <f t="shared" si="92"/>
        <v>0</v>
      </c>
      <c r="AI508" s="19" t="e">
        <f t="shared" si="93"/>
        <v>#DIV/0!</v>
      </c>
      <c r="AK508" s="1030"/>
      <c r="AL508" s="19">
        <f t="shared" si="94"/>
        <v>0</v>
      </c>
      <c r="AO508" s="3514"/>
    </row>
    <row r="509" spans="1:199" ht="30" x14ac:dyDescent="0.25">
      <c r="A509" s="19">
        <v>1</v>
      </c>
      <c r="B509" s="19">
        <v>1</v>
      </c>
      <c r="C509" s="163" t="s">
        <v>465</v>
      </c>
      <c r="D509" s="28">
        <f>'1 уровень'!G2872</f>
        <v>0</v>
      </c>
      <c r="E509" s="28">
        <f>'1 уровень'!H2872</f>
        <v>0</v>
      </c>
      <c r="F509" s="28">
        <f>'1 уровень'!I2872</f>
        <v>0</v>
      </c>
      <c r="G509" s="65" t="e">
        <f>'1 уровень'!J2872</f>
        <v>#DIV/0!</v>
      </c>
      <c r="H509" s="79">
        <f>'1 уровень'!K2872</f>
        <v>0</v>
      </c>
      <c r="I509" s="79">
        <f>'1 уровень'!L2872</f>
        <v>0</v>
      </c>
      <c r="J509" s="74">
        <f>'1 уровень'!M2872</f>
        <v>0</v>
      </c>
      <c r="K509" s="74">
        <f>'1 уровень'!N2872</f>
        <v>0</v>
      </c>
      <c r="L509" s="74">
        <f>'1 уровень'!O2872</f>
        <v>0</v>
      </c>
      <c r="M509" s="74">
        <f>'1 уровень'!P2872</f>
        <v>0</v>
      </c>
      <c r="N509" s="74">
        <f>'1 уровень'!Q2872</f>
        <v>0</v>
      </c>
      <c r="O509" s="74">
        <f>'1 уровень'!R2872</f>
        <v>0</v>
      </c>
      <c r="P509" s="73">
        <f>'1 уровень'!S2872</f>
        <v>0</v>
      </c>
      <c r="Q509" s="73">
        <f>'1 уровень'!T2872</f>
        <v>0</v>
      </c>
      <c r="R509" s="73">
        <f>'1 уровень'!U2872</f>
        <v>0</v>
      </c>
      <c r="S509" s="73">
        <f>'1 уровень'!V2872</f>
        <v>0</v>
      </c>
      <c r="T509" s="73">
        <f>'1 уровень'!W2872</f>
        <v>0</v>
      </c>
      <c r="U509" s="73">
        <f>'1 уровень'!X2872</f>
        <v>0</v>
      </c>
      <c r="V509" s="773">
        <f>'1 уровень'!Y2872</f>
        <v>0</v>
      </c>
      <c r="W509" s="73">
        <f>'1 уровень'!Z2872</f>
        <v>0</v>
      </c>
      <c r="X509" s="73">
        <f>'1 уровень'!AA2872</f>
        <v>0</v>
      </c>
      <c r="Y509" s="73">
        <f>'1 уровень'!AB2872</f>
        <v>0</v>
      </c>
      <c r="Z509" s="73">
        <f>'1 уровень'!AC2872</f>
        <v>0</v>
      </c>
      <c r="AA509" s="379">
        <f>'1 уровень'!AD2872</f>
        <v>0</v>
      </c>
      <c r="AB509" s="73" t="e">
        <f t="shared" si="95"/>
        <v>#DIV/0!</v>
      </c>
      <c r="AC509" s="73" t="e">
        <f t="shared" si="96"/>
        <v>#DIV/0!</v>
      </c>
      <c r="AD509" s="965">
        <f>'1 уровень'!AE2873</f>
        <v>0</v>
      </c>
      <c r="AE509" s="972">
        <f>'1 уровень'!AF2873</f>
        <v>0</v>
      </c>
      <c r="AF509" s="186">
        <f t="shared" si="89"/>
        <v>0</v>
      </c>
      <c r="AG509" s="186">
        <f t="shared" si="88"/>
        <v>0</v>
      </c>
      <c r="AH509" s="881">
        <f t="shared" si="92"/>
        <v>0</v>
      </c>
      <c r="AI509" s="19" t="e">
        <f t="shared" si="93"/>
        <v>#DIV/0!</v>
      </c>
      <c r="AK509" s="1030"/>
      <c r="AL509" s="19">
        <f t="shared" si="94"/>
        <v>0</v>
      </c>
      <c r="AO509" s="3514"/>
    </row>
    <row r="510" spans="1:199" ht="60" x14ac:dyDescent="0.25">
      <c r="A510" s="19">
        <v>1</v>
      </c>
      <c r="B510" s="19">
        <v>1</v>
      </c>
      <c r="C510" s="163" t="s">
        <v>466</v>
      </c>
      <c r="D510" s="28">
        <f>'1 уровень'!G2873</f>
        <v>0</v>
      </c>
      <c r="E510" s="28">
        <f>'1 уровень'!H2873</f>
        <v>0</v>
      </c>
      <c r="F510" s="28">
        <f>'1 уровень'!I2873</f>
        <v>0</v>
      </c>
      <c r="G510" s="65" t="e">
        <f>'1 уровень'!J2873</f>
        <v>#DIV/0!</v>
      </c>
      <c r="H510" s="79">
        <f>'1 уровень'!K2873</f>
        <v>0</v>
      </c>
      <c r="I510" s="79">
        <f>'1 уровень'!L2873</f>
        <v>0</v>
      </c>
      <c r="J510" s="74">
        <f>'1 уровень'!M2873</f>
        <v>0</v>
      </c>
      <c r="K510" s="74">
        <f>'1 уровень'!N2873</f>
        <v>0</v>
      </c>
      <c r="L510" s="74">
        <f>'1 уровень'!O2873</f>
        <v>0</v>
      </c>
      <c r="M510" s="74">
        <f>'1 уровень'!P2873</f>
        <v>0</v>
      </c>
      <c r="N510" s="74">
        <f>'1 уровень'!Q2873</f>
        <v>0</v>
      </c>
      <c r="O510" s="74">
        <f>'1 уровень'!R2873</f>
        <v>0</v>
      </c>
      <c r="P510" s="73">
        <f>'1 уровень'!S2873</f>
        <v>0</v>
      </c>
      <c r="Q510" s="73">
        <f>'1 уровень'!T2873</f>
        <v>0</v>
      </c>
      <c r="R510" s="73">
        <f>'1 уровень'!U2873</f>
        <v>0</v>
      </c>
      <c r="S510" s="73">
        <f>'1 уровень'!V2873</f>
        <v>0</v>
      </c>
      <c r="T510" s="73">
        <f>'1 уровень'!W2873</f>
        <v>0</v>
      </c>
      <c r="U510" s="73">
        <f>'1 уровень'!X2873</f>
        <v>0</v>
      </c>
      <c r="V510" s="773">
        <f>'1 уровень'!Y2873</f>
        <v>0</v>
      </c>
      <c r="W510" s="73">
        <f>'1 уровень'!Z2873</f>
        <v>0</v>
      </c>
      <c r="X510" s="73">
        <f>'1 уровень'!AA2873</f>
        <v>0</v>
      </c>
      <c r="Y510" s="73">
        <f>'1 уровень'!AB2873</f>
        <v>0</v>
      </c>
      <c r="Z510" s="73">
        <f>'1 уровень'!AC2873</f>
        <v>0</v>
      </c>
      <c r="AA510" s="379">
        <f>'1 уровень'!AD2873</f>
        <v>0</v>
      </c>
      <c r="AB510" s="73" t="e">
        <f t="shared" si="95"/>
        <v>#DIV/0!</v>
      </c>
      <c r="AC510" s="73" t="e">
        <f t="shared" si="96"/>
        <v>#DIV/0!</v>
      </c>
      <c r="AD510" s="965">
        <f>'1 уровень'!AE2874</f>
        <v>0</v>
      </c>
      <c r="AE510" s="972">
        <f>'1 уровень'!AF2874</f>
        <v>0</v>
      </c>
      <c r="AF510" s="186">
        <f t="shared" si="89"/>
        <v>0</v>
      </c>
      <c r="AG510" s="186">
        <f t="shared" si="88"/>
        <v>0</v>
      </c>
      <c r="AH510" s="881">
        <f t="shared" si="92"/>
        <v>0</v>
      </c>
      <c r="AI510" s="19" t="e">
        <f t="shared" si="93"/>
        <v>#DIV/0!</v>
      </c>
      <c r="AK510" s="1030"/>
      <c r="AL510" s="19">
        <f t="shared" si="94"/>
        <v>0</v>
      </c>
      <c r="AO510" s="3514"/>
    </row>
    <row r="511" spans="1:199" ht="60" x14ac:dyDescent="0.25">
      <c r="B511" s="19">
        <v>1</v>
      </c>
      <c r="C511" s="285" t="s">
        <v>467</v>
      </c>
      <c r="D511" s="28">
        <f>'1 уровень'!G2874</f>
        <v>0</v>
      </c>
      <c r="E511" s="28">
        <f>'1 уровень'!H2874</f>
        <v>0</v>
      </c>
      <c r="F511" s="28">
        <f>'1 уровень'!I2874</f>
        <v>0</v>
      </c>
      <c r="G511" s="65" t="e">
        <f>'1 уровень'!J2874</f>
        <v>#DIV/0!</v>
      </c>
      <c r="H511" s="79">
        <f>'1 уровень'!K2874</f>
        <v>0</v>
      </c>
      <c r="I511" s="79">
        <f>'1 уровень'!L2874</f>
        <v>0</v>
      </c>
      <c r="J511" s="74">
        <f>'1 уровень'!M2874</f>
        <v>0</v>
      </c>
      <c r="K511" s="74">
        <f>'1 уровень'!N2874</f>
        <v>0</v>
      </c>
      <c r="L511" s="74">
        <f>'1 уровень'!O2874</f>
        <v>0</v>
      </c>
      <c r="M511" s="74">
        <f>'1 уровень'!P2874</f>
        <v>0</v>
      </c>
      <c r="N511" s="74">
        <f>'1 уровень'!Q2874</f>
        <v>0</v>
      </c>
      <c r="O511" s="74">
        <f>'1 уровень'!R2874</f>
        <v>0</v>
      </c>
      <c r="P511" s="73">
        <f>'1 уровень'!S2874</f>
        <v>0</v>
      </c>
      <c r="Q511" s="73">
        <f>'1 уровень'!T2874</f>
        <v>0</v>
      </c>
      <c r="R511" s="73">
        <f>'1 уровень'!U2874</f>
        <v>0</v>
      </c>
      <c r="S511" s="73">
        <f>'1 уровень'!V2874</f>
        <v>0</v>
      </c>
      <c r="T511" s="73">
        <f>'1 уровень'!W2874</f>
        <v>0</v>
      </c>
      <c r="U511" s="73">
        <f>'1 уровень'!X2874</f>
        <v>0</v>
      </c>
      <c r="V511" s="773">
        <f>'1 уровень'!Y2874</f>
        <v>0</v>
      </c>
      <c r="W511" s="73">
        <f>'1 уровень'!Z2874</f>
        <v>0</v>
      </c>
      <c r="X511" s="73">
        <f>'1 уровень'!AA2874</f>
        <v>0</v>
      </c>
      <c r="Y511" s="73">
        <f>'1 уровень'!AB2874</f>
        <v>0</v>
      </c>
      <c r="Z511" s="73">
        <f>'1 уровень'!AC2874</f>
        <v>0</v>
      </c>
      <c r="AA511" s="379">
        <f>'1 уровень'!AD2874</f>
        <v>0</v>
      </c>
      <c r="AB511" s="73" t="e">
        <f t="shared" si="95"/>
        <v>#DIV/0!</v>
      </c>
      <c r="AC511" s="73" t="e">
        <f t="shared" si="96"/>
        <v>#DIV/0!</v>
      </c>
      <c r="AD511" s="965">
        <f>'1 уровень'!AE2875</f>
        <v>0</v>
      </c>
      <c r="AE511" s="972">
        <f>'1 уровень'!AF2875</f>
        <v>0</v>
      </c>
      <c r="AF511" s="186">
        <f t="shared" si="89"/>
        <v>0</v>
      </c>
      <c r="AG511" s="186">
        <f t="shared" si="88"/>
        <v>0</v>
      </c>
      <c r="AH511" s="881">
        <f t="shared" si="92"/>
        <v>0</v>
      </c>
      <c r="AI511" s="19" t="e">
        <f t="shared" si="93"/>
        <v>#DIV/0!</v>
      </c>
      <c r="AK511" s="1030"/>
      <c r="AL511" s="19">
        <f t="shared" si="94"/>
        <v>0</v>
      </c>
      <c r="AO511" s="3514"/>
    </row>
    <row r="512" spans="1:199" ht="29.25" x14ac:dyDescent="0.25">
      <c r="A512" s="19">
        <v>1</v>
      </c>
      <c r="B512" s="19">
        <v>1</v>
      </c>
      <c r="C512" s="282" t="s">
        <v>310</v>
      </c>
      <c r="D512" s="28">
        <f>'1 уровень'!G2875</f>
        <v>0</v>
      </c>
      <c r="E512" s="28">
        <f>'1 уровень'!H2875</f>
        <v>0</v>
      </c>
      <c r="F512" s="28">
        <f>'1 уровень'!I2875</f>
        <v>0.39250000000000002</v>
      </c>
      <c r="G512" s="65" t="e">
        <f>'1 уровень'!J2875</f>
        <v>#DIV/0!</v>
      </c>
      <c r="H512" s="79">
        <f>'1 уровень'!K2875</f>
        <v>0</v>
      </c>
      <c r="I512" s="79">
        <f>'1 уровень'!L2875</f>
        <v>0</v>
      </c>
      <c r="J512" s="74">
        <f>'1 уровень'!M2875</f>
        <v>0</v>
      </c>
      <c r="K512" s="74">
        <f>'1 уровень'!N2875</f>
        <v>0</v>
      </c>
      <c r="L512" s="74">
        <f>'1 уровень'!O2875</f>
        <v>0</v>
      </c>
      <c r="M512" s="74">
        <f>'1 уровень'!P2875</f>
        <v>0</v>
      </c>
      <c r="N512" s="74">
        <f>'1 уровень'!Q2875</f>
        <v>0</v>
      </c>
      <c r="O512" s="74">
        <f>'1 уровень'!R2875</f>
        <v>0</v>
      </c>
      <c r="P512" s="73">
        <f>'1 уровень'!S2875</f>
        <v>0</v>
      </c>
      <c r="Q512" s="73">
        <f>'1 уровень'!T2875</f>
        <v>0</v>
      </c>
      <c r="R512" s="73">
        <f>'1 уровень'!U2875</f>
        <v>0</v>
      </c>
      <c r="S512" s="73">
        <f>'1 уровень'!V2875</f>
        <v>0</v>
      </c>
      <c r="T512" s="73">
        <f>'1 уровень'!W2875</f>
        <v>0</v>
      </c>
      <c r="U512" s="73">
        <f>'1 уровень'!X2875</f>
        <v>3.5527136788005009E-15</v>
      </c>
      <c r="V512" s="773">
        <f>'1 уровень'!Y2875</f>
        <v>0</v>
      </c>
      <c r="W512" s="73">
        <f>'1 уровень'!Z2875</f>
        <v>0</v>
      </c>
      <c r="X512" s="73">
        <f>'1 уровень'!AA2875</f>
        <v>3.5527136788005009E-15</v>
      </c>
      <c r="Y512" s="73">
        <f>'1 уровень'!AB2875</f>
        <v>0</v>
      </c>
      <c r="Z512" s="73">
        <f>'1 уровень'!AC2875</f>
        <v>-3.5527136788005009E-15</v>
      </c>
      <c r="AA512" s="379">
        <f>'1 уровень'!AD2875</f>
        <v>0</v>
      </c>
      <c r="AB512" s="73"/>
      <c r="AC512" s="73"/>
      <c r="AD512" s="965">
        <f>'1 уровень'!AE2876</f>
        <v>0</v>
      </c>
      <c r="AE512" s="972">
        <f>'1 уровень'!AF2876</f>
        <v>0</v>
      </c>
      <c r="AF512" s="186">
        <f t="shared" si="89"/>
        <v>0</v>
      </c>
      <c r="AG512" s="186">
        <f t="shared" si="88"/>
        <v>-3.5527136788005009E-12</v>
      </c>
      <c r="AH512" s="881">
        <f t="shared" si="92"/>
        <v>0</v>
      </c>
      <c r="AI512" s="19">
        <f t="shared" si="93"/>
        <v>9.0514998186000013E-12</v>
      </c>
      <c r="AK512" s="1030"/>
      <c r="AL512" s="19">
        <f t="shared" si="94"/>
        <v>0</v>
      </c>
      <c r="AO512" s="3514"/>
    </row>
    <row r="513" spans="1:54" x14ac:dyDescent="0.25">
      <c r="A513" s="19">
        <v>1</v>
      </c>
      <c r="B513" s="19">
        <v>1</v>
      </c>
      <c r="C513" s="163" t="s">
        <v>303</v>
      </c>
      <c r="D513" s="28">
        <f>'1 уровень'!G2876</f>
        <v>0</v>
      </c>
      <c r="E513" s="28">
        <f>'1 уровень'!H2876</f>
        <v>0</v>
      </c>
      <c r="F513" s="28">
        <f>'1 уровень'!I2876</f>
        <v>0</v>
      </c>
      <c r="G513" s="65">
        <f>'1 уровень'!J2876</f>
        <v>0</v>
      </c>
      <c r="H513" s="79">
        <f>'1 уровень'!K2876</f>
        <v>0</v>
      </c>
      <c r="I513" s="79">
        <f>'1 уровень'!L2876</f>
        <v>0</v>
      </c>
      <c r="J513" s="74">
        <f>'1 уровень'!M2876</f>
        <v>0</v>
      </c>
      <c r="K513" s="74">
        <f>'1 уровень'!N2876</f>
        <v>0</v>
      </c>
      <c r="L513" s="74">
        <f>'1 уровень'!O2876</f>
        <v>0</v>
      </c>
      <c r="M513" s="74">
        <f>'1 уровень'!P2876</f>
        <v>0</v>
      </c>
      <c r="N513" s="74">
        <f>'1 уровень'!Q2876</f>
        <v>0</v>
      </c>
      <c r="O513" s="74">
        <f>'1 уровень'!R2876</f>
        <v>0</v>
      </c>
      <c r="P513" s="73">
        <f>'1 уровень'!S2876</f>
        <v>0</v>
      </c>
      <c r="Q513" s="73">
        <f>'1 уровень'!T2876</f>
        <v>0</v>
      </c>
      <c r="R513" s="73">
        <f>'1 уровень'!U2876</f>
        <v>0</v>
      </c>
      <c r="S513" s="73">
        <f>'1 уровень'!V2876</f>
        <v>0</v>
      </c>
      <c r="T513" s="73">
        <f>'1 уровень'!W2876</f>
        <v>0</v>
      </c>
      <c r="U513" s="73">
        <f>'1 уровень'!X2876</f>
        <v>0</v>
      </c>
      <c r="V513" s="773">
        <f>'1 уровень'!Y2876</f>
        <v>0</v>
      </c>
      <c r="W513" s="73">
        <f>'1 уровень'!Z2876</f>
        <v>0</v>
      </c>
      <c r="X513" s="73">
        <f>'1 уровень'!AA2876</f>
        <v>0</v>
      </c>
      <c r="Y513" s="73">
        <f>'1 уровень'!AB2876</f>
        <v>0</v>
      </c>
      <c r="Z513" s="73">
        <f>'1 уровень'!AC2876</f>
        <v>0</v>
      </c>
      <c r="AA513" s="379">
        <f>'1 уровень'!AD2876</f>
        <v>0</v>
      </c>
      <c r="AB513" s="73"/>
      <c r="AC513" s="73"/>
      <c r="AD513" s="965">
        <f>'1 уровень'!AE2877</f>
        <v>0</v>
      </c>
      <c r="AE513" s="972">
        <f>'1 уровень'!AF2877</f>
        <v>0</v>
      </c>
      <c r="AF513" s="186">
        <f t="shared" si="89"/>
        <v>0</v>
      </c>
      <c r="AG513" s="186">
        <f t="shared" si="88"/>
        <v>0</v>
      </c>
      <c r="AH513" s="881"/>
      <c r="AI513" s="19" t="e">
        <f t="shared" si="93"/>
        <v>#DIV/0!</v>
      </c>
      <c r="AK513" s="1030"/>
      <c r="AL513" s="19">
        <f t="shared" si="94"/>
        <v>0</v>
      </c>
      <c r="AO513" s="3514"/>
    </row>
    <row r="514" spans="1:54" ht="30" x14ac:dyDescent="0.25">
      <c r="A514" s="19">
        <v>1</v>
      </c>
      <c r="B514" s="19">
        <v>1</v>
      </c>
      <c r="C514" s="285" t="s">
        <v>443</v>
      </c>
      <c r="D514" s="28">
        <f>'1 уровень'!G2877</f>
        <v>0</v>
      </c>
      <c r="E514" s="28">
        <f>'1 уровень'!H2877</f>
        <v>0</v>
      </c>
      <c r="F514" s="28">
        <f>'1 уровень'!I2877</f>
        <v>0.39250000000000002</v>
      </c>
      <c r="G514" s="65" t="e">
        <f>'1 уровень'!J2877</f>
        <v>#DIV/0!</v>
      </c>
      <c r="H514" s="79">
        <f>'1 уровень'!K2877</f>
        <v>0</v>
      </c>
      <c r="I514" s="79">
        <f>'1 уровень'!L2877</f>
        <v>0</v>
      </c>
      <c r="J514" s="74">
        <f>'1 уровень'!M2877</f>
        <v>0</v>
      </c>
      <c r="K514" s="74">
        <f>'1 уровень'!N2877</f>
        <v>0</v>
      </c>
      <c r="L514" s="74">
        <f>'1 уровень'!O2877</f>
        <v>0</v>
      </c>
      <c r="M514" s="74">
        <f>'1 уровень'!P2877</f>
        <v>0</v>
      </c>
      <c r="N514" s="74">
        <f>'1 уровень'!Q2877</f>
        <v>0</v>
      </c>
      <c r="O514" s="74">
        <f>'1 уровень'!R2877</f>
        <v>0</v>
      </c>
      <c r="P514" s="73">
        <f>'1 уровень'!S2877</f>
        <v>0</v>
      </c>
      <c r="Q514" s="73">
        <f>'1 уровень'!T2877</f>
        <v>0</v>
      </c>
      <c r="R514" s="73">
        <f>'1 уровень'!U2877</f>
        <v>0</v>
      </c>
      <c r="S514" s="73">
        <f>'1 уровень'!V2877</f>
        <v>0</v>
      </c>
      <c r="T514" s="73">
        <f>'1 уровень'!W2877</f>
        <v>0</v>
      </c>
      <c r="U514" s="73">
        <f>'1 уровень'!X2877</f>
        <v>0</v>
      </c>
      <c r="V514" s="773">
        <f>'1 уровень'!Y2877</f>
        <v>0</v>
      </c>
      <c r="W514" s="73">
        <f>'1 уровень'!Z2877</f>
        <v>0</v>
      </c>
      <c r="X514" s="73">
        <f>'1 уровень'!AA2877</f>
        <v>0</v>
      </c>
      <c r="Y514" s="73">
        <f>'1 уровень'!AB2877</f>
        <v>0</v>
      </c>
      <c r="Z514" s="73">
        <f>'1 уровень'!AC2877</f>
        <v>0</v>
      </c>
      <c r="AA514" s="379">
        <f>'1 уровень'!AD2877</f>
        <v>0</v>
      </c>
      <c r="AB514" s="73"/>
      <c r="AC514" s="73"/>
      <c r="AD514" s="965">
        <f>'1 уровень'!AE2878</f>
        <v>0</v>
      </c>
      <c r="AE514" s="972">
        <f>'1 уровень'!AF2878</f>
        <v>0</v>
      </c>
      <c r="AF514" s="186">
        <f t="shared" si="89"/>
        <v>0</v>
      </c>
      <c r="AG514" s="186">
        <f t="shared" si="88"/>
        <v>0</v>
      </c>
      <c r="AH514" s="881">
        <f t="shared" ref="AH514:AH540" si="97">IF(P514&gt;0,P514*1000/D514,0)</f>
        <v>0</v>
      </c>
      <c r="AI514" s="19">
        <f t="shared" si="93"/>
        <v>0</v>
      </c>
      <c r="AK514" s="1030"/>
      <c r="AL514" s="19">
        <f t="shared" si="94"/>
        <v>0</v>
      </c>
      <c r="AO514" s="3514"/>
    </row>
    <row r="515" spans="1:54" x14ac:dyDescent="0.25">
      <c r="A515" s="19">
        <v>1</v>
      </c>
      <c r="B515" s="19">
        <v>1</v>
      </c>
      <c r="C515" s="163" t="s">
        <v>444</v>
      </c>
      <c r="D515" s="28">
        <f>'1 уровень'!G2878</f>
        <v>0</v>
      </c>
      <c r="E515" s="28">
        <f>'1 уровень'!H2878</f>
        <v>0</v>
      </c>
      <c r="F515" s="28">
        <f>'1 уровень'!I2878</f>
        <v>0</v>
      </c>
      <c r="G515" s="65">
        <f>'1 уровень'!J2878</f>
        <v>0</v>
      </c>
      <c r="H515" s="79">
        <f>'1 уровень'!K2878</f>
        <v>0</v>
      </c>
      <c r="I515" s="79">
        <f>'1 уровень'!L2878</f>
        <v>0</v>
      </c>
      <c r="J515" s="74">
        <f>'1 уровень'!M2878</f>
        <v>0</v>
      </c>
      <c r="K515" s="74">
        <f>'1 уровень'!N2878</f>
        <v>0</v>
      </c>
      <c r="L515" s="74">
        <f>'1 уровень'!O2878</f>
        <v>0</v>
      </c>
      <c r="M515" s="74">
        <f>'1 уровень'!P2878</f>
        <v>0</v>
      </c>
      <c r="N515" s="74">
        <f>'1 уровень'!Q2878</f>
        <v>0</v>
      </c>
      <c r="O515" s="74">
        <f>'1 уровень'!R2878</f>
        <v>0</v>
      </c>
      <c r="P515" s="73">
        <f>'1 уровень'!S2878</f>
        <v>0</v>
      </c>
      <c r="Q515" s="73">
        <f>'1 уровень'!T2878</f>
        <v>0</v>
      </c>
      <c r="R515" s="73">
        <f>'1 уровень'!U2878</f>
        <v>0</v>
      </c>
      <c r="S515" s="73">
        <f>'1 уровень'!V2878</f>
        <v>0</v>
      </c>
      <c r="T515" s="73">
        <f>'1 уровень'!W2878</f>
        <v>0</v>
      </c>
      <c r="U515" s="73">
        <f>'1 уровень'!X2878</f>
        <v>0</v>
      </c>
      <c r="V515" s="773">
        <f>'1 уровень'!Y2878</f>
        <v>0</v>
      </c>
      <c r="W515" s="73">
        <f>'1 уровень'!Z2878</f>
        <v>0</v>
      </c>
      <c r="X515" s="73">
        <f>'1 уровень'!AA2878</f>
        <v>0</v>
      </c>
      <c r="Y515" s="73">
        <f>'1 уровень'!AB2878</f>
        <v>0</v>
      </c>
      <c r="Z515" s="73">
        <f>'1 уровень'!AC2878</f>
        <v>0</v>
      </c>
      <c r="AA515" s="379">
        <f>'1 уровень'!AD2878</f>
        <v>0</v>
      </c>
      <c r="AB515" s="73"/>
      <c r="AC515" s="73"/>
      <c r="AD515" s="965">
        <f>'1 уровень'!AE2879</f>
        <v>0</v>
      </c>
      <c r="AE515" s="972">
        <f>'1 уровень'!AF2879</f>
        <v>0</v>
      </c>
      <c r="AF515" s="186">
        <f t="shared" si="89"/>
        <v>0</v>
      </c>
      <c r="AG515" s="186">
        <f t="shared" si="88"/>
        <v>0</v>
      </c>
      <c r="AH515" s="881">
        <f t="shared" si="97"/>
        <v>0</v>
      </c>
      <c r="AI515" s="19" t="e">
        <f t="shared" si="93"/>
        <v>#DIV/0!</v>
      </c>
      <c r="AK515" s="1030"/>
      <c r="AL515" s="19">
        <f t="shared" si="94"/>
        <v>0</v>
      </c>
      <c r="AO515" s="3514"/>
    </row>
    <row r="516" spans="1:54" ht="30" x14ac:dyDescent="0.25">
      <c r="A516" s="19">
        <v>1</v>
      </c>
      <c r="B516" s="19">
        <v>1</v>
      </c>
      <c r="C516" s="163" t="s">
        <v>445</v>
      </c>
      <c r="D516" s="28">
        <f>'1 уровень'!G2879</f>
        <v>0</v>
      </c>
      <c r="E516" s="28">
        <f>'1 уровень'!H2879</f>
        <v>0</v>
      </c>
      <c r="F516" s="28">
        <f>'1 уровень'!I2879</f>
        <v>1.57</v>
      </c>
      <c r="G516" s="65" t="e">
        <f>'1 уровень'!J2879</f>
        <v>#DIV/0!</v>
      </c>
      <c r="H516" s="79"/>
      <c r="I516" s="79">
        <f>'1 уровень'!L2879</f>
        <v>0</v>
      </c>
      <c r="J516" s="74">
        <f>'1 уровень'!M2879</f>
        <v>0</v>
      </c>
      <c r="K516" s="74">
        <f>'1 уровень'!N2879</f>
        <v>0</v>
      </c>
      <c r="L516" s="74">
        <f>'1 уровень'!O2879</f>
        <v>0</v>
      </c>
      <c r="M516" s="74">
        <f>'1 уровень'!P2879</f>
        <v>0</v>
      </c>
      <c r="N516" s="74">
        <f>'1 уровень'!Q2879</f>
        <v>0</v>
      </c>
      <c r="O516" s="74">
        <f>'1 уровень'!R2879</f>
        <v>0</v>
      </c>
      <c r="P516" s="73">
        <f>'1 уровень'!S2879</f>
        <v>0</v>
      </c>
      <c r="Q516" s="73">
        <f>'1 уровень'!T2879</f>
        <v>0</v>
      </c>
      <c r="R516" s="73">
        <f>'1 уровень'!U2879</f>
        <v>0</v>
      </c>
      <c r="S516" s="73">
        <f>'1 уровень'!V2879</f>
        <v>0</v>
      </c>
      <c r="T516" s="73">
        <f>'1 уровень'!W2879</f>
        <v>0</v>
      </c>
      <c r="U516" s="73">
        <f>'1 уровень'!X2879</f>
        <v>0</v>
      </c>
      <c r="V516" s="773">
        <f>'1 уровень'!Y2879</f>
        <v>0</v>
      </c>
      <c r="W516" s="73">
        <f>'1 уровень'!Z2879</f>
        <v>0</v>
      </c>
      <c r="X516" s="73">
        <f>'1 уровень'!AA2879</f>
        <v>0</v>
      </c>
      <c r="Y516" s="73">
        <f>'1 уровень'!AB2879</f>
        <v>0</v>
      </c>
      <c r="Z516" s="73">
        <f>'1 уровень'!AC2879</f>
        <v>0</v>
      </c>
      <c r="AA516" s="379">
        <f>'1 уровень'!AD2879</f>
        <v>0</v>
      </c>
      <c r="AB516" s="73"/>
      <c r="AC516" s="73"/>
      <c r="AD516" s="965">
        <f>'1 уровень'!AE2880</f>
        <v>0</v>
      </c>
      <c r="AE516" s="972">
        <f>'1 уровень'!AF2880</f>
        <v>0</v>
      </c>
      <c r="AF516" s="186">
        <f t="shared" si="89"/>
        <v>0</v>
      </c>
      <c r="AG516" s="186">
        <f t="shared" si="88"/>
        <v>0</v>
      </c>
      <c r="AH516" s="881">
        <f t="shared" si="97"/>
        <v>0</v>
      </c>
      <c r="AI516" s="19">
        <f t="shared" si="93"/>
        <v>0</v>
      </c>
      <c r="AK516" s="1030"/>
      <c r="AL516" s="19">
        <f t="shared" si="94"/>
        <v>0</v>
      </c>
      <c r="AO516" s="3514"/>
    </row>
    <row r="517" spans="1:54" ht="60" x14ac:dyDescent="0.25">
      <c r="A517" s="19">
        <v>1</v>
      </c>
      <c r="B517" s="19">
        <v>1</v>
      </c>
      <c r="C517" s="163" t="s">
        <v>447</v>
      </c>
      <c r="D517" s="28">
        <f>'1 уровень'!G2880</f>
        <v>0</v>
      </c>
      <c r="E517" s="28">
        <f>'1 уровень'!H2880</f>
        <v>0</v>
      </c>
      <c r="F517" s="28">
        <f>'1 уровень'!I2880</f>
        <v>0</v>
      </c>
      <c r="G517" s="65">
        <f>'1 уровень'!J2880</f>
        <v>0</v>
      </c>
      <c r="H517" s="79">
        <f>'1 уровень'!K2880</f>
        <v>0</v>
      </c>
      <c r="I517" s="79">
        <f>'1 уровень'!L2880</f>
        <v>0</v>
      </c>
      <c r="J517" s="74">
        <f>'1 уровень'!M2880</f>
        <v>0</v>
      </c>
      <c r="K517" s="74">
        <f>'1 уровень'!N2880</f>
        <v>0</v>
      </c>
      <c r="L517" s="74">
        <f>'1 уровень'!O2880</f>
        <v>0</v>
      </c>
      <c r="M517" s="74">
        <f>'1 уровень'!P2880</f>
        <v>0</v>
      </c>
      <c r="N517" s="74">
        <f>'1 уровень'!Q2880</f>
        <v>0</v>
      </c>
      <c r="O517" s="74">
        <f>'1 уровень'!R2880</f>
        <v>0</v>
      </c>
      <c r="P517" s="73">
        <f>'1 уровень'!S2880</f>
        <v>0</v>
      </c>
      <c r="Q517" s="73">
        <f>'1 уровень'!T2880</f>
        <v>0</v>
      </c>
      <c r="R517" s="73">
        <f>'1 уровень'!U2880</f>
        <v>0</v>
      </c>
      <c r="S517" s="73">
        <f>'1 уровень'!V2880</f>
        <v>0</v>
      </c>
      <c r="T517" s="73">
        <f>'1 уровень'!W2880</f>
        <v>0</v>
      </c>
      <c r="U517" s="73">
        <f>'1 уровень'!X2880</f>
        <v>0</v>
      </c>
      <c r="V517" s="773">
        <f>'1 уровень'!Y2880</f>
        <v>0</v>
      </c>
      <c r="W517" s="73">
        <f>'1 уровень'!Z2880</f>
        <v>0</v>
      </c>
      <c r="X517" s="73">
        <f>'1 уровень'!AA2880</f>
        <v>0</v>
      </c>
      <c r="Y517" s="73">
        <f>'1 уровень'!AB2880</f>
        <v>0</v>
      </c>
      <c r="Z517" s="73">
        <f>'1 уровень'!AC2880</f>
        <v>0</v>
      </c>
      <c r="AA517" s="379">
        <f>'1 уровень'!AD2880</f>
        <v>0</v>
      </c>
      <c r="AB517" s="73"/>
      <c r="AC517" s="73"/>
      <c r="AD517" s="965">
        <f>'1 уровень'!AE2881</f>
        <v>0</v>
      </c>
      <c r="AE517" s="972">
        <f>'1 уровень'!AF2881</f>
        <v>0</v>
      </c>
      <c r="AF517" s="186">
        <f t="shared" si="89"/>
        <v>0</v>
      </c>
      <c r="AG517" s="186">
        <f t="shared" si="88"/>
        <v>0</v>
      </c>
      <c r="AH517" s="881">
        <f t="shared" si="97"/>
        <v>0</v>
      </c>
      <c r="AI517" s="19" t="e">
        <f t="shared" si="93"/>
        <v>#DIV/0!</v>
      </c>
      <c r="AK517" s="1030"/>
      <c r="AL517" s="19">
        <f t="shared" si="94"/>
        <v>0</v>
      </c>
      <c r="AO517" s="3514"/>
    </row>
    <row r="518" spans="1:54" s="60" customFormat="1" ht="45" x14ac:dyDescent="0.25">
      <c r="A518" s="19">
        <v>1</v>
      </c>
      <c r="B518" s="19">
        <v>1</v>
      </c>
      <c r="C518" s="547" t="s">
        <v>448</v>
      </c>
      <c r="D518" s="31">
        <f>'1 уровень'!G2881</f>
        <v>0</v>
      </c>
      <c r="E518" s="31">
        <f>'1 уровень'!H2881</f>
        <v>0</v>
      </c>
      <c r="F518" s="31">
        <f>'1 уровень'!I2881</f>
        <v>0</v>
      </c>
      <c r="G518" s="86">
        <f>'1 уровень'!J2881</f>
        <v>0</v>
      </c>
      <c r="H518" s="73">
        <f>'1 уровень'!K2881</f>
        <v>0</v>
      </c>
      <c r="I518" s="73">
        <f>'1 уровень'!L2881</f>
        <v>0</v>
      </c>
      <c r="J518" s="22">
        <f>'1 уровень'!M2881</f>
        <v>0</v>
      </c>
      <c r="K518" s="22">
        <f>'1 уровень'!N2881</f>
        <v>0</v>
      </c>
      <c r="L518" s="22">
        <f>'1 уровень'!O2881</f>
        <v>0</v>
      </c>
      <c r="M518" s="22">
        <f>'1 уровень'!P2881</f>
        <v>0</v>
      </c>
      <c r="N518" s="22">
        <f>'1 уровень'!Q2881</f>
        <v>0</v>
      </c>
      <c r="O518" s="22">
        <f>'1 уровень'!R2881</f>
        <v>0</v>
      </c>
      <c r="P518" s="73">
        <f>'1 уровень'!S2881</f>
        <v>0</v>
      </c>
      <c r="Q518" s="73">
        <f>'1 уровень'!T2881</f>
        <v>0</v>
      </c>
      <c r="R518" s="73">
        <f>'1 уровень'!U2881</f>
        <v>0</v>
      </c>
      <c r="S518" s="73">
        <f>'1 уровень'!V2881</f>
        <v>0</v>
      </c>
      <c r="T518" s="73">
        <f>'1 уровень'!W2881</f>
        <v>0</v>
      </c>
      <c r="U518" s="73">
        <f>'1 уровень'!X2881</f>
        <v>0</v>
      </c>
      <c r="V518" s="773">
        <f>'1 уровень'!Y2881</f>
        <v>0</v>
      </c>
      <c r="W518" s="73">
        <f>'1 уровень'!Z2881</f>
        <v>0</v>
      </c>
      <c r="X518" s="73">
        <f>'1 уровень'!AA2881</f>
        <v>0</v>
      </c>
      <c r="Y518" s="73">
        <f>'1 уровень'!AB2881</f>
        <v>0</v>
      </c>
      <c r="Z518" s="73">
        <f>'1 уровень'!AC2881</f>
        <v>0</v>
      </c>
      <c r="AA518" s="379">
        <f>'1 уровень'!AD2881</f>
        <v>0</v>
      </c>
      <c r="AB518" s="73"/>
      <c r="AC518" s="73"/>
      <c r="AD518" s="964">
        <f>'1 уровень'!AE2882</f>
        <v>0</v>
      </c>
      <c r="AE518" s="972">
        <f>'1 уровень'!AF2882</f>
        <v>0</v>
      </c>
      <c r="AF518" s="186">
        <f t="shared" si="89"/>
        <v>0</v>
      </c>
      <c r="AG518" s="186">
        <f t="shared" si="88"/>
        <v>0</v>
      </c>
      <c r="AH518" s="881">
        <f t="shared" si="97"/>
        <v>0</v>
      </c>
      <c r="AI518" s="60" t="e">
        <f t="shared" si="93"/>
        <v>#DIV/0!</v>
      </c>
      <c r="AK518" s="267"/>
      <c r="AL518" s="60">
        <f t="shared" si="94"/>
        <v>0</v>
      </c>
      <c r="AO518" s="3514"/>
      <c r="AP518" s="3515"/>
      <c r="AQ518" s="3515"/>
      <c r="AR518" s="3515"/>
      <c r="AS518" s="3515"/>
      <c r="AT518" s="3515"/>
      <c r="AU518" s="3515"/>
      <c r="AV518" s="3515"/>
      <c r="AW518" s="3515"/>
      <c r="AX518" s="3515"/>
      <c r="AY518" s="3515"/>
      <c r="AZ518" s="3515"/>
      <c r="BA518" s="3515"/>
      <c r="BB518" s="3515"/>
    </row>
    <row r="519" spans="1:54" ht="105" x14ac:dyDescent="0.25">
      <c r="A519" s="19">
        <v>1</v>
      </c>
      <c r="B519" s="19">
        <v>1</v>
      </c>
      <c r="C519" s="547" t="s">
        <v>449</v>
      </c>
      <c r="D519" s="28">
        <f>'1 уровень'!G2882</f>
        <v>0</v>
      </c>
      <c r="E519" s="28">
        <f>'1 уровень'!H2882</f>
        <v>0</v>
      </c>
      <c r="F519" s="28">
        <f>'1 уровень'!I2882</f>
        <v>0</v>
      </c>
      <c r="G519" s="65">
        <f>'1 уровень'!J2882</f>
        <v>0</v>
      </c>
      <c r="H519" s="79">
        <f>'1 уровень'!K2882</f>
        <v>0</v>
      </c>
      <c r="I519" s="79">
        <f>'1 уровень'!L2882</f>
        <v>0</v>
      </c>
      <c r="J519" s="74">
        <f>'1 уровень'!M2882</f>
        <v>0</v>
      </c>
      <c r="K519" s="74">
        <f>'1 уровень'!N2882</f>
        <v>0</v>
      </c>
      <c r="L519" s="74">
        <f>'1 уровень'!O2882</f>
        <v>0</v>
      </c>
      <c r="M519" s="74">
        <f>'1 уровень'!P2882</f>
        <v>0</v>
      </c>
      <c r="N519" s="74">
        <f>'1 уровень'!Q2882</f>
        <v>0</v>
      </c>
      <c r="O519" s="74">
        <f>'1 уровень'!R2882</f>
        <v>0</v>
      </c>
      <c r="P519" s="73">
        <f>'1 уровень'!S2882</f>
        <v>0</v>
      </c>
      <c r="Q519" s="73">
        <f>'1 уровень'!T2882</f>
        <v>0</v>
      </c>
      <c r="R519" s="73">
        <f>'1 уровень'!U2882</f>
        <v>0</v>
      </c>
      <c r="S519" s="73">
        <f>'1 уровень'!V2882</f>
        <v>0</v>
      </c>
      <c r="T519" s="73">
        <f>'1 уровень'!W2882</f>
        <v>0</v>
      </c>
      <c r="U519" s="73">
        <f>'1 уровень'!X2882</f>
        <v>0</v>
      </c>
      <c r="V519" s="773">
        <f>'1 уровень'!Y2882</f>
        <v>0</v>
      </c>
      <c r="W519" s="73">
        <f>'1 уровень'!Z2882</f>
        <v>0</v>
      </c>
      <c r="X519" s="73">
        <f>'1 уровень'!AA2882</f>
        <v>0</v>
      </c>
      <c r="Y519" s="73">
        <f>'1 уровень'!AB2882</f>
        <v>0</v>
      </c>
      <c r="Z519" s="73">
        <f>'1 уровень'!AC2882</f>
        <v>0</v>
      </c>
      <c r="AA519" s="379">
        <f>'1 уровень'!AD2882</f>
        <v>0</v>
      </c>
      <c r="AB519" s="73" t="e">
        <f>U519/T519*100</f>
        <v>#DIV/0!</v>
      </c>
      <c r="AC519" s="73" t="e">
        <f>AA519/T519*100</f>
        <v>#DIV/0!</v>
      </c>
      <c r="AD519" s="965">
        <f>'1 уровень'!AE2883</f>
        <v>0</v>
      </c>
      <c r="AE519" s="972">
        <f>'1 уровень'!AF2883</f>
        <v>0</v>
      </c>
      <c r="AF519" s="186">
        <f t="shared" si="89"/>
        <v>0</v>
      </c>
      <c r="AG519" s="186">
        <f t="shared" si="88"/>
        <v>0</v>
      </c>
      <c r="AH519" s="881">
        <f t="shared" si="97"/>
        <v>0</v>
      </c>
      <c r="AI519" s="19" t="e">
        <f t="shared" si="93"/>
        <v>#DIV/0!</v>
      </c>
      <c r="AK519" s="1030"/>
      <c r="AL519" s="19">
        <f t="shared" si="94"/>
        <v>0</v>
      </c>
      <c r="AO519" s="3514"/>
    </row>
    <row r="520" spans="1:54" ht="28.5" x14ac:dyDescent="0.25">
      <c r="A520" s="19">
        <v>1</v>
      </c>
      <c r="B520" s="19">
        <v>1</v>
      </c>
      <c r="C520" s="1017" t="s">
        <v>468</v>
      </c>
      <c r="D520" s="28">
        <f>'1 уровень'!G2883</f>
        <v>0</v>
      </c>
      <c r="E520" s="28">
        <f>'1 уровень'!H2883</f>
        <v>0</v>
      </c>
      <c r="F520" s="28">
        <f>'1 уровень'!I2883</f>
        <v>0</v>
      </c>
      <c r="G520" s="65" t="e">
        <f>'1 уровень'!J2883</f>
        <v>#DIV/0!</v>
      </c>
      <c r="H520" s="79">
        <f>'1 уровень'!K2883</f>
        <v>0</v>
      </c>
      <c r="I520" s="79">
        <f>'1 уровень'!L2883</f>
        <v>0</v>
      </c>
      <c r="J520" s="74">
        <f>'1 уровень'!M2883</f>
        <v>0</v>
      </c>
      <c r="K520" s="74">
        <f>'1 уровень'!N2883</f>
        <v>0</v>
      </c>
      <c r="L520" s="74">
        <f>'1 уровень'!O2883</f>
        <v>0</v>
      </c>
      <c r="M520" s="74">
        <f>'1 уровень'!P2883</f>
        <v>0</v>
      </c>
      <c r="N520" s="74">
        <f>'1 уровень'!Q2883</f>
        <v>0</v>
      </c>
      <c r="O520" s="74">
        <f>'1 уровень'!R2883</f>
        <v>0</v>
      </c>
      <c r="P520" s="73">
        <f>'1 уровень'!S2883</f>
        <v>0</v>
      </c>
      <c r="Q520" s="73">
        <f>'1 уровень'!T2883</f>
        <v>0</v>
      </c>
      <c r="R520" s="73">
        <f>'1 уровень'!U2883</f>
        <v>0</v>
      </c>
      <c r="S520" s="73">
        <f>'1 уровень'!V2883</f>
        <v>0</v>
      </c>
      <c r="T520" s="73">
        <f>'1 уровень'!W2883</f>
        <v>0</v>
      </c>
      <c r="U520" s="73">
        <f>'1 уровень'!X2883</f>
        <v>0</v>
      </c>
      <c r="V520" s="773">
        <f>'1 уровень'!Y2883</f>
        <v>0</v>
      </c>
      <c r="W520" s="73">
        <f>'1 уровень'!Z2883</f>
        <v>0</v>
      </c>
      <c r="X520" s="73">
        <f>'1 уровень'!AA2883</f>
        <v>0</v>
      </c>
      <c r="Y520" s="73">
        <f>'1 уровень'!AB2883</f>
        <v>0</v>
      </c>
      <c r="Z520" s="73">
        <f>'1 уровень'!AC2883</f>
        <v>0</v>
      </c>
      <c r="AA520" s="379">
        <f>'1 уровень'!AD2883</f>
        <v>0</v>
      </c>
      <c r="AB520" s="73"/>
      <c r="AC520" s="73"/>
      <c r="AD520" s="965">
        <f>'1 уровень'!AE2884</f>
        <v>0</v>
      </c>
      <c r="AE520" s="972">
        <f>'1 уровень'!AF2884</f>
        <v>0</v>
      </c>
      <c r="AF520" s="186">
        <f t="shared" si="89"/>
        <v>0</v>
      </c>
      <c r="AG520" s="186">
        <f t="shared" si="88"/>
        <v>0</v>
      </c>
      <c r="AH520" s="881">
        <f t="shared" si="97"/>
        <v>0</v>
      </c>
      <c r="AI520" s="19" t="e">
        <f t="shared" si="93"/>
        <v>#DIV/0!</v>
      </c>
      <c r="AK520" s="1030"/>
      <c r="AL520" s="19">
        <f t="shared" si="94"/>
        <v>0</v>
      </c>
      <c r="AO520" s="3514"/>
    </row>
    <row r="521" spans="1:54" x14ac:dyDescent="0.25">
      <c r="A521" s="19">
        <v>1</v>
      </c>
      <c r="B521" s="19">
        <v>1</v>
      </c>
      <c r="C521" s="547" t="s">
        <v>311</v>
      </c>
      <c r="D521" s="28">
        <f>'1 уровень'!G2884</f>
        <v>0</v>
      </c>
      <c r="E521" s="28">
        <f>'1 уровень'!H2884</f>
        <v>0</v>
      </c>
      <c r="F521" s="28">
        <f>'1 уровень'!I2884</f>
        <v>0</v>
      </c>
      <c r="G521" s="65" t="e">
        <f>'1 уровень'!J2884</f>
        <v>#DIV/0!</v>
      </c>
      <c r="H521" s="79">
        <f>'1 уровень'!K2884</f>
        <v>0</v>
      </c>
      <c r="I521" s="79">
        <f>'1 уровень'!L2884</f>
        <v>0</v>
      </c>
      <c r="J521" s="74">
        <f>'1 уровень'!M2884</f>
        <v>0</v>
      </c>
      <c r="K521" s="74">
        <f>'1 уровень'!N2884</f>
        <v>0</v>
      </c>
      <c r="L521" s="74">
        <f>'1 уровень'!O2884</f>
        <v>0</v>
      </c>
      <c r="M521" s="74">
        <f>'1 уровень'!P2884</f>
        <v>0</v>
      </c>
      <c r="N521" s="74">
        <f>'1 уровень'!Q2884</f>
        <v>0</v>
      </c>
      <c r="O521" s="74">
        <f>'1 уровень'!R2884</f>
        <v>0</v>
      </c>
      <c r="P521" s="73">
        <f>'1 уровень'!S2884</f>
        <v>0</v>
      </c>
      <c r="Q521" s="73">
        <f>'1 уровень'!T2884</f>
        <v>0</v>
      </c>
      <c r="R521" s="73">
        <f>'1 уровень'!U2884</f>
        <v>0</v>
      </c>
      <c r="S521" s="73">
        <f>'1 уровень'!V2884</f>
        <v>0</v>
      </c>
      <c r="T521" s="73">
        <f>'1 уровень'!W2884</f>
        <v>0</v>
      </c>
      <c r="U521" s="73">
        <f>'1 уровень'!X2884</f>
        <v>0</v>
      </c>
      <c r="V521" s="773">
        <f>'1 уровень'!Y2884</f>
        <v>0</v>
      </c>
      <c r="W521" s="73">
        <f>'1 уровень'!Z2884</f>
        <v>0</v>
      </c>
      <c r="X521" s="73">
        <f>'1 уровень'!AA2884</f>
        <v>0</v>
      </c>
      <c r="Y521" s="73">
        <f>'1 уровень'!AB2884</f>
        <v>0</v>
      </c>
      <c r="Z521" s="73">
        <f>'1 уровень'!AC2884</f>
        <v>0</v>
      </c>
      <c r="AA521" s="379">
        <f>'1 уровень'!AD2884</f>
        <v>0</v>
      </c>
      <c r="AB521" s="73"/>
      <c r="AC521" s="73"/>
      <c r="AD521" s="965">
        <f>'1 уровень'!AE2885</f>
        <v>0</v>
      </c>
      <c r="AE521" s="972">
        <f>'1 уровень'!AF2885</f>
        <v>0</v>
      </c>
      <c r="AF521" s="186">
        <f t="shared" si="89"/>
        <v>0</v>
      </c>
      <c r="AG521" s="186">
        <f t="shared" si="88"/>
        <v>0</v>
      </c>
      <c r="AH521" s="881">
        <f t="shared" si="97"/>
        <v>0</v>
      </c>
      <c r="AI521" s="19" t="e">
        <f t="shared" si="93"/>
        <v>#DIV/0!</v>
      </c>
      <c r="AK521" s="1030"/>
      <c r="AL521" s="19">
        <f t="shared" si="94"/>
        <v>0</v>
      </c>
      <c r="AO521" s="3514"/>
    </row>
    <row r="522" spans="1:54" x14ac:dyDescent="0.25">
      <c r="B522" s="19">
        <v>1</v>
      </c>
      <c r="C522" s="1017" t="s">
        <v>319</v>
      </c>
      <c r="D522" s="28">
        <f>'1 уровень'!G2885</f>
        <v>0</v>
      </c>
      <c r="E522" s="28">
        <f>'1 уровень'!H2885</f>
        <v>0</v>
      </c>
      <c r="F522" s="28">
        <f>'1 уровень'!I2885</f>
        <v>0</v>
      </c>
      <c r="G522" s="65">
        <f>'1 уровень'!J2885</f>
        <v>0</v>
      </c>
      <c r="H522" s="79">
        <f>'1 уровень'!K2885</f>
        <v>0</v>
      </c>
      <c r="I522" s="79">
        <f>'1 уровень'!L2885</f>
        <v>0</v>
      </c>
      <c r="J522" s="74">
        <f>'1 уровень'!M2885</f>
        <v>0</v>
      </c>
      <c r="K522" s="74">
        <f>'1 уровень'!N2885</f>
        <v>0</v>
      </c>
      <c r="L522" s="74">
        <f>'1 уровень'!O2885</f>
        <v>0</v>
      </c>
      <c r="M522" s="74">
        <f>'1 уровень'!P2885</f>
        <v>0</v>
      </c>
      <c r="N522" s="74">
        <f>'1 уровень'!Q2885</f>
        <v>0</v>
      </c>
      <c r="O522" s="74">
        <f>'1 уровень'!R2885</f>
        <v>0</v>
      </c>
      <c r="P522" s="73">
        <f>'1 уровень'!S2885</f>
        <v>0</v>
      </c>
      <c r="Q522" s="73">
        <f>'1 уровень'!T2885</f>
        <v>0</v>
      </c>
      <c r="R522" s="73">
        <f>'1 уровень'!U2885</f>
        <v>0</v>
      </c>
      <c r="S522" s="73">
        <f>'1 уровень'!V2885</f>
        <v>0</v>
      </c>
      <c r="T522" s="73">
        <f>'1 уровень'!W2885</f>
        <v>0</v>
      </c>
      <c r="U522" s="73">
        <f>'1 уровень'!X2885</f>
        <v>0</v>
      </c>
      <c r="V522" s="773">
        <f>'1 уровень'!Y2885</f>
        <v>0</v>
      </c>
      <c r="W522" s="73">
        <f>'1 уровень'!Z2885</f>
        <v>0</v>
      </c>
      <c r="X522" s="73">
        <f>'1 уровень'!AA2885</f>
        <v>0</v>
      </c>
      <c r="Y522" s="73">
        <f>'1 уровень'!AB2885</f>
        <v>0</v>
      </c>
      <c r="Z522" s="73">
        <f>'1 уровень'!AC2885</f>
        <v>0</v>
      </c>
      <c r="AA522" s="379">
        <f>'1 уровень'!AD2885</f>
        <v>0</v>
      </c>
      <c r="AB522" s="73"/>
      <c r="AC522" s="73"/>
      <c r="AD522" s="965">
        <f>'1 уровень'!AE2886</f>
        <v>0</v>
      </c>
      <c r="AE522" s="972">
        <f>'1 уровень'!AF2886</f>
        <v>0</v>
      </c>
      <c r="AF522" s="186">
        <f t="shared" si="89"/>
        <v>0</v>
      </c>
      <c r="AG522" s="186">
        <f t="shared" si="88"/>
        <v>0</v>
      </c>
      <c r="AH522" s="881">
        <f t="shared" si="97"/>
        <v>0</v>
      </c>
      <c r="AI522" s="19" t="e">
        <f t="shared" si="93"/>
        <v>#DIV/0!</v>
      </c>
      <c r="AK522" s="1030"/>
      <c r="AL522" s="19">
        <f t="shared" si="94"/>
        <v>0</v>
      </c>
      <c r="AO522" s="3514"/>
    </row>
    <row r="523" spans="1:54" x14ac:dyDescent="0.25">
      <c r="B523" s="19">
        <v>1</v>
      </c>
      <c r="C523" s="282" t="s">
        <v>320</v>
      </c>
      <c r="D523" s="28">
        <f>'1 уровень'!G2886</f>
        <v>0</v>
      </c>
      <c r="E523" s="28">
        <f>'1 уровень'!H2886</f>
        <v>0</v>
      </c>
      <c r="F523" s="28">
        <f>'1 уровень'!I2886</f>
        <v>0</v>
      </c>
      <c r="G523" s="65" t="e">
        <f>'1 уровень'!J2886</f>
        <v>#DIV/0!</v>
      </c>
      <c r="H523" s="79">
        <f>'1 уровень'!K2886</f>
        <v>0</v>
      </c>
      <c r="I523" s="79">
        <f>'1 уровень'!L2886</f>
        <v>0</v>
      </c>
      <c r="J523" s="74">
        <f>'1 уровень'!M2886</f>
        <v>0</v>
      </c>
      <c r="K523" s="74">
        <f>'1 уровень'!N2886</f>
        <v>0</v>
      </c>
      <c r="L523" s="74">
        <f>'1 уровень'!O2886</f>
        <v>0</v>
      </c>
      <c r="M523" s="74">
        <f>'1 уровень'!P2886</f>
        <v>0</v>
      </c>
      <c r="N523" s="74">
        <f>'1 уровень'!Q2886</f>
        <v>0</v>
      </c>
      <c r="O523" s="74">
        <f>'1 уровень'!R2886</f>
        <v>0</v>
      </c>
      <c r="P523" s="73">
        <f>'1 уровень'!S2886</f>
        <v>0</v>
      </c>
      <c r="Q523" s="73">
        <f>'1 уровень'!T2886</f>
        <v>0</v>
      </c>
      <c r="R523" s="73">
        <f>'1 уровень'!U2886</f>
        <v>0</v>
      </c>
      <c r="S523" s="73">
        <f>'1 уровень'!V2886</f>
        <v>0</v>
      </c>
      <c r="T523" s="73">
        <f>'1 уровень'!W2886</f>
        <v>0</v>
      </c>
      <c r="U523" s="73">
        <f>'1 уровень'!X2886</f>
        <v>0</v>
      </c>
      <c r="V523" s="773">
        <f>'1 уровень'!Y2886</f>
        <v>0</v>
      </c>
      <c r="W523" s="73">
        <f>'1 уровень'!Z2886</f>
        <v>0</v>
      </c>
      <c r="X523" s="73">
        <f>'1 уровень'!AA2886</f>
        <v>0</v>
      </c>
      <c r="Y523" s="73">
        <f>'1 уровень'!AB2886</f>
        <v>0</v>
      </c>
      <c r="Z523" s="73">
        <f>'1 уровень'!AC2886</f>
        <v>0</v>
      </c>
      <c r="AA523" s="379">
        <f>'1 уровень'!AD2886</f>
        <v>0</v>
      </c>
      <c r="AB523" s="73"/>
      <c r="AC523" s="73"/>
      <c r="AD523" s="965">
        <f>'1 уровень'!AE2887</f>
        <v>0</v>
      </c>
      <c r="AE523" s="972">
        <f>'1 уровень'!AF2887</f>
        <v>0</v>
      </c>
      <c r="AF523" s="186">
        <f t="shared" si="89"/>
        <v>0</v>
      </c>
      <c r="AG523" s="186">
        <f t="shared" si="88"/>
        <v>0</v>
      </c>
      <c r="AH523" s="881">
        <f t="shared" si="97"/>
        <v>0</v>
      </c>
      <c r="AI523" s="19" t="e">
        <f t="shared" si="93"/>
        <v>#DIV/0!</v>
      </c>
      <c r="AK523" s="1030"/>
      <c r="AL523" s="19">
        <f t="shared" si="94"/>
        <v>0</v>
      </c>
      <c r="AO523" s="3514"/>
    </row>
    <row r="524" spans="1:54" x14ac:dyDescent="0.25">
      <c r="B524" s="19">
        <v>1</v>
      </c>
      <c r="C524" s="282" t="s">
        <v>321</v>
      </c>
      <c r="D524" s="28">
        <f>'1 уровень'!G2887</f>
        <v>0</v>
      </c>
      <c r="E524" s="28">
        <f>'1 уровень'!H2887</f>
        <v>0</v>
      </c>
      <c r="F524" s="28">
        <f>'1 уровень'!I2887</f>
        <v>0</v>
      </c>
      <c r="G524" s="65" t="e">
        <f>'1 уровень'!J2887</f>
        <v>#DIV/0!</v>
      </c>
      <c r="H524" s="79">
        <f>'1 уровень'!K2887</f>
        <v>0</v>
      </c>
      <c r="I524" s="79">
        <f>'1 уровень'!L2887</f>
        <v>0</v>
      </c>
      <c r="J524" s="74">
        <f>'1 уровень'!M2887</f>
        <v>0</v>
      </c>
      <c r="K524" s="74">
        <f>'1 уровень'!N2887</f>
        <v>0</v>
      </c>
      <c r="L524" s="74">
        <f>'1 уровень'!O2887</f>
        <v>0</v>
      </c>
      <c r="M524" s="74">
        <f>'1 уровень'!P2887</f>
        <v>0</v>
      </c>
      <c r="N524" s="74">
        <f>'1 уровень'!Q2887</f>
        <v>0</v>
      </c>
      <c r="O524" s="74">
        <f>'1 уровень'!R2887</f>
        <v>0</v>
      </c>
      <c r="P524" s="73">
        <f>'1 уровень'!S2887</f>
        <v>0</v>
      </c>
      <c r="Q524" s="73">
        <f>'1 уровень'!T2887</f>
        <v>0</v>
      </c>
      <c r="R524" s="73">
        <f>'1 уровень'!U2887</f>
        <v>0</v>
      </c>
      <c r="S524" s="73">
        <f>'1 уровень'!V2887</f>
        <v>0</v>
      </c>
      <c r="T524" s="73">
        <f>'1 уровень'!W2887</f>
        <v>0</v>
      </c>
      <c r="U524" s="73">
        <f>'1 уровень'!X2887</f>
        <v>0</v>
      </c>
      <c r="V524" s="773">
        <f>'1 уровень'!Y2887</f>
        <v>0</v>
      </c>
      <c r="W524" s="73">
        <f>'1 уровень'!Z2887</f>
        <v>0</v>
      </c>
      <c r="X524" s="73">
        <f>'1 уровень'!AA2887</f>
        <v>0</v>
      </c>
      <c r="Y524" s="73">
        <f>'1 уровень'!AB2887</f>
        <v>0</v>
      </c>
      <c r="Z524" s="73">
        <f>'1 уровень'!AC2887</f>
        <v>0</v>
      </c>
      <c r="AA524" s="379">
        <f>'1 уровень'!AD2887</f>
        <v>0</v>
      </c>
      <c r="AB524" s="73"/>
      <c r="AC524" s="73"/>
      <c r="AD524" s="965" t="e">
        <f>'1 уровень'!#REF!</f>
        <v>#REF!</v>
      </c>
      <c r="AE524" s="972" t="e">
        <f>'1 уровень'!#REF!</f>
        <v>#REF!</v>
      </c>
      <c r="AF524" s="186">
        <f t="shared" si="89"/>
        <v>0</v>
      </c>
      <c r="AG524" s="186">
        <f t="shared" si="88"/>
        <v>0</v>
      </c>
      <c r="AH524" s="881">
        <f t="shared" si="97"/>
        <v>0</v>
      </c>
      <c r="AI524" s="19" t="e">
        <f t="shared" si="93"/>
        <v>#DIV/0!</v>
      </c>
      <c r="AK524" s="1030"/>
      <c r="AL524" s="19">
        <f t="shared" si="94"/>
        <v>0</v>
      </c>
      <c r="AO524" s="3514"/>
    </row>
    <row r="525" spans="1:54" x14ac:dyDescent="0.25">
      <c r="B525" s="19">
        <v>1</v>
      </c>
      <c r="C525" s="548" t="s">
        <v>217</v>
      </c>
      <c r="D525" s="28">
        <f>'1 уровень'!G2888</f>
        <v>0</v>
      </c>
      <c r="E525" s="28">
        <f>'1 уровень'!H2888</f>
        <v>0</v>
      </c>
      <c r="F525" s="28">
        <f>'1 уровень'!I2888</f>
        <v>0</v>
      </c>
      <c r="G525" s="65" t="e">
        <f>'1 уровень'!J2888</f>
        <v>#DIV/0!</v>
      </c>
      <c r="H525" s="79">
        <f>'1 уровень'!K2888</f>
        <v>0</v>
      </c>
      <c r="I525" s="79">
        <f>'1 уровень'!L2888</f>
        <v>0</v>
      </c>
      <c r="J525" s="74">
        <f>'1 уровень'!M2888</f>
        <v>0</v>
      </c>
      <c r="K525" s="74">
        <f>'1 уровень'!N2888</f>
        <v>0</v>
      </c>
      <c r="L525" s="74">
        <f>'1 уровень'!O2888</f>
        <v>0</v>
      </c>
      <c r="M525" s="74">
        <f>'1 уровень'!P2888</f>
        <v>0</v>
      </c>
      <c r="N525" s="74">
        <f>'1 уровень'!Q2888</f>
        <v>0</v>
      </c>
      <c r="O525" s="74">
        <f>'1 уровень'!R2888</f>
        <v>0</v>
      </c>
      <c r="P525" s="73">
        <f>'1 уровень'!S2888</f>
        <v>0</v>
      </c>
      <c r="Q525" s="73">
        <f>'1 уровень'!T2888</f>
        <v>0</v>
      </c>
      <c r="R525" s="73">
        <f>'1 уровень'!U2888</f>
        <v>0</v>
      </c>
      <c r="S525" s="73">
        <f>'1 уровень'!V2888</f>
        <v>0</v>
      </c>
      <c r="T525" s="73">
        <f>'1 уровень'!W2888</f>
        <v>0</v>
      </c>
      <c r="U525" s="73">
        <f>'1 уровень'!X2888</f>
        <v>0</v>
      </c>
      <c r="V525" s="773">
        <f>'1 уровень'!Y2888</f>
        <v>0</v>
      </c>
      <c r="W525" s="73">
        <f>'1 уровень'!Z2888</f>
        <v>0</v>
      </c>
      <c r="X525" s="73">
        <f>'1 уровень'!AA2888</f>
        <v>0</v>
      </c>
      <c r="Y525" s="73">
        <f>'1 уровень'!AB2888</f>
        <v>0</v>
      </c>
      <c r="Z525" s="73">
        <f>'1 уровень'!AC2888</f>
        <v>0</v>
      </c>
      <c r="AA525" s="379">
        <f>'1 уровень'!AD2888</f>
        <v>0</v>
      </c>
      <c r="AB525" s="73"/>
      <c r="AC525" s="73"/>
      <c r="AD525" s="965" t="e">
        <f>'1 уровень'!#REF!</f>
        <v>#REF!</v>
      </c>
      <c r="AE525" s="972" t="e">
        <f>'1 уровень'!#REF!</f>
        <v>#REF!</v>
      </c>
      <c r="AF525" s="186">
        <f t="shared" si="89"/>
        <v>0</v>
      </c>
      <c r="AG525" s="186">
        <f t="shared" si="88"/>
        <v>0</v>
      </c>
      <c r="AH525" s="881">
        <f t="shared" si="97"/>
        <v>0</v>
      </c>
      <c r="AI525" s="19" t="e">
        <f t="shared" si="93"/>
        <v>#DIV/0!</v>
      </c>
      <c r="AK525" s="1030"/>
      <c r="AL525" s="19">
        <f t="shared" si="94"/>
        <v>0</v>
      </c>
      <c r="AO525" s="3514"/>
    </row>
    <row r="526" spans="1:54" ht="86.25" x14ac:dyDescent="0.25">
      <c r="A526" s="19">
        <v>1</v>
      </c>
      <c r="B526" s="19">
        <v>1</v>
      </c>
      <c r="C526" s="165" t="s">
        <v>508</v>
      </c>
      <c r="D526" s="28">
        <f>'1 уровень'!G2889</f>
        <v>0</v>
      </c>
      <c r="E526" s="28">
        <f>'1 уровень'!H2889</f>
        <v>0</v>
      </c>
      <c r="F526" s="28">
        <f>'1 уровень'!I2889</f>
        <v>0</v>
      </c>
      <c r="G526" s="65" t="e">
        <f>'1 уровень'!J2889</f>
        <v>#DIV/0!</v>
      </c>
      <c r="H526" s="79">
        <f>'1 уровень'!K2889</f>
        <v>0</v>
      </c>
      <c r="I526" s="79">
        <f>'1 уровень'!L2889</f>
        <v>0</v>
      </c>
      <c r="J526" s="74">
        <f>'1 уровень'!M2889</f>
        <v>0</v>
      </c>
      <c r="K526" s="74">
        <f>'1 уровень'!N2889</f>
        <v>0</v>
      </c>
      <c r="L526" s="74">
        <f>'1 уровень'!O2889</f>
        <v>0</v>
      </c>
      <c r="M526" s="74">
        <f>'1 уровень'!P2889</f>
        <v>0</v>
      </c>
      <c r="N526" s="74">
        <f>'1 уровень'!Q2889</f>
        <v>0</v>
      </c>
      <c r="O526" s="74">
        <f>'1 уровень'!R2889</f>
        <v>0</v>
      </c>
      <c r="P526" s="73">
        <f>'1 уровень'!S2889</f>
        <v>0</v>
      </c>
      <c r="Q526" s="73">
        <f>'1 уровень'!T2889</f>
        <v>0</v>
      </c>
      <c r="R526" s="73">
        <f>'1 уровень'!U2889</f>
        <v>0</v>
      </c>
      <c r="S526" s="73">
        <f>'1 уровень'!V2889</f>
        <v>0</v>
      </c>
      <c r="T526" s="73">
        <f>'1 уровень'!W2889</f>
        <v>0</v>
      </c>
      <c r="U526" s="73">
        <f>'1 уровень'!X2889</f>
        <v>0</v>
      </c>
      <c r="V526" s="773">
        <f>'1 уровень'!Y2889</f>
        <v>0</v>
      </c>
      <c r="W526" s="73">
        <f>'1 уровень'!Z2889</f>
        <v>0</v>
      </c>
      <c r="X526" s="73">
        <f>'1 уровень'!AA2889</f>
        <v>0</v>
      </c>
      <c r="Y526" s="73">
        <f>'1 уровень'!AB2889</f>
        <v>0</v>
      </c>
      <c r="Z526" s="73">
        <f>'1 уровень'!AC2889</f>
        <v>0</v>
      </c>
      <c r="AA526" s="379">
        <f>'1 уровень'!AD2889</f>
        <v>0</v>
      </c>
      <c r="AB526" s="73"/>
      <c r="AC526" s="73"/>
      <c r="AD526" s="965" t="e">
        <f>'1 уровень'!#REF!</f>
        <v>#REF!</v>
      </c>
      <c r="AE526" s="972" t="e">
        <f>'1 уровень'!#REF!</f>
        <v>#REF!</v>
      </c>
      <c r="AF526" s="186">
        <f t="shared" si="89"/>
        <v>0</v>
      </c>
      <c r="AG526" s="186">
        <f t="shared" si="88"/>
        <v>0</v>
      </c>
      <c r="AH526" s="881">
        <f t="shared" si="97"/>
        <v>0</v>
      </c>
      <c r="AI526" s="19" t="e">
        <f t="shared" si="93"/>
        <v>#DIV/0!</v>
      </c>
      <c r="AK526" s="1030"/>
      <c r="AL526" s="19">
        <f t="shared" si="94"/>
        <v>0</v>
      </c>
      <c r="AO526" s="3514"/>
    </row>
    <row r="527" spans="1:54" x14ac:dyDescent="0.25">
      <c r="A527" s="19">
        <v>1</v>
      </c>
      <c r="B527" s="19">
        <v>1</v>
      </c>
      <c r="C527" s="165" t="s">
        <v>260</v>
      </c>
      <c r="D527" s="28">
        <f>'1 уровень'!G2890</f>
        <v>0</v>
      </c>
      <c r="E527" s="28">
        <f>'1 уровень'!H2890</f>
        <v>0</v>
      </c>
      <c r="F527" s="28">
        <f>'1 уровень'!I2890</f>
        <v>0.39250000000000002</v>
      </c>
      <c r="G527" s="65" t="e">
        <f>'1 уровень'!J2890</f>
        <v>#DIV/0!</v>
      </c>
      <c r="H527" s="79">
        <f>'1 уровень'!K2890</f>
        <v>0</v>
      </c>
      <c r="I527" s="79">
        <f>'1 уровень'!L2890</f>
        <v>0</v>
      </c>
      <c r="J527" s="74">
        <f>'1 уровень'!M2890</f>
        <v>0</v>
      </c>
      <c r="K527" s="74">
        <f>'1 уровень'!N2890</f>
        <v>0</v>
      </c>
      <c r="L527" s="74">
        <f>'1 уровень'!O2890</f>
        <v>0</v>
      </c>
      <c r="M527" s="74">
        <f>'1 уровень'!P2890</f>
        <v>0</v>
      </c>
      <c r="N527" s="74">
        <f>'1 уровень'!Q2890</f>
        <v>0</v>
      </c>
      <c r="O527" s="74">
        <f>'1 уровень'!R2890</f>
        <v>0</v>
      </c>
      <c r="P527" s="73">
        <f>'1 уровень'!S2890</f>
        <v>0</v>
      </c>
      <c r="Q527" s="73">
        <f>'1 уровень'!T2890</f>
        <v>0</v>
      </c>
      <c r="R527" s="73">
        <f>'1 уровень'!U2890</f>
        <v>0</v>
      </c>
      <c r="S527" s="73">
        <f>'1 уровень'!V2890</f>
        <v>0</v>
      </c>
      <c r="T527" s="73">
        <f>'1 уровень'!W2890</f>
        <v>0</v>
      </c>
      <c r="U527" s="73">
        <f>'1 уровень'!X2890</f>
        <v>0</v>
      </c>
      <c r="V527" s="773">
        <f>'1 уровень'!Y2890</f>
        <v>0</v>
      </c>
      <c r="W527" s="73">
        <f>'1 уровень'!Z2890</f>
        <v>0</v>
      </c>
      <c r="X527" s="73">
        <f>'1 уровень'!AA2890</f>
        <v>0</v>
      </c>
      <c r="Y527" s="73">
        <f>'1 уровень'!AB2890</f>
        <v>0</v>
      </c>
      <c r="Z527" s="73">
        <f>'1 уровень'!AC2890</f>
        <v>0</v>
      </c>
      <c r="AA527" s="379">
        <f>'1 уровень'!AD2890</f>
        <v>0</v>
      </c>
      <c r="AB527" s="73" t="e">
        <f>U527/T527*100</f>
        <v>#DIV/0!</v>
      </c>
      <c r="AC527" s="73" t="e">
        <f>AA527/T527*100</f>
        <v>#DIV/0!</v>
      </c>
      <c r="AD527" s="965">
        <f>'1 уровень'!AE2888</f>
        <v>0</v>
      </c>
      <c r="AE527" s="972">
        <f>'1 уровень'!AF2888</f>
        <v>0</v>
      </c>
      <c r="AF527" s="186">
        <f t="shared" si="89"/>
        <v>0</v>
      </c>
      <c r="AG527" s="186">
        <f t="shared" si="88"/>
        <v>0</v>
      </c>
      <c r="AH527" s="881">
        <f t="shared" si="97"/>
        <v>0</v>
      </c>
      <c r="AI527" s="19">
        <f t="shared" si="93"/>
        <v>0</v>
      </c>
      <c r="AK527" s="1030"/>
      <c r="AL527" s="19">
        <f t="shared" si="94"/>
        <v>0</v>
      </c>
      <c r="AO527" s="3514"/>
    </row>
    <row r="528" spans="1:54" ht="29.25" x14ac:dyDescent="0.25">
      <c r="A528" s="19">
        <v>1</v>
      </c>
      <c r="B528" s="19">
        <v>1</v>
      </c>
      <c r="C528" s="165" t="s">
        <v>273</v>
      </c>
      <c r="D528" s="28">
        <f>'1 уровень'!G2891</f>
        <v>0</v>
      </c>
      <c r="E528" s="28">
        <f>'1 уровень'!H2891</f>
        <v>0</v>
      </c>
      <c r="F528" s="28">
        <f>'1 уровень'!I2891</f>
        <v>1</v>
      </c>
      <c r="G528" s="65" t="e">
        <f>'1 уровень'!J2891</f>
        <v>#DIV/0!</v>
      </c>
      <c r="H528" s="79">
        <f>'1 уровень'!K2891</f>
        <v>0</v>
      </c>
      <c r="I528" s="79">
        <f>'1 уровень'!L2891</f>
        <v>0</v>
      </c>
      <c r="J528" s="74">
        <f>'1 уровень'!M2891</f>
        <v>0</v>
      </c>
      <c r="K528" s="74">
        <f>'1 уровень'!N2891</f>
        <v>0</v>
      </c>
      <c r="L528" s="74">
        <f>'1 уровень'!O2891</f>
        <v>0</v>
      </c>
      <c r="M528" s="74">
        <f>'1 уровень'!P2891</f>
        <v>0</v>
      </c>
      <c r="N528" s="74">
        <f>'1 уровень'!Q2891</f>
        <v>0</v>
      </c>
      <c r="O528" s="74">
        <f>'1 уровень'!R2891</f>
        <v>0</v>
      </c>
      <c r="P528" s="73">
        <f>'1 уровень'!S2891</f>
        <v>0</v>
      </c>
      <c r="Q528" s="73">
        <f>'1 уровень'!T2891</f>
        <v>0</v>
      </c>
      <c r="R528" s="73">
        <f>'1 уровень'!U2891</f>
        <v>0</v>
      </c>
      <c r="S528" s="73">
        <f>'1 уровень'!V2891</f>
        <v>0</v>
      </c>
      <c r="T528" s="73">
        <f>'1 уровень'!W2891</f>
        <v>0</v>
      </c>
      <c r="U528" s="73">
        <f>'1 уровень'!X2891</f>
        <v>0</v>
      </c>
      <c r="V528" s="773">
        <f>'1 уровень'!Y2891</f>
        <v>0</v>
      </c>
      <c r="W528" s="73">
        <f>'1 уровень'!Z2891</f>
        <v>0</v>
      </c>
      <c r="X528" s="73">
        <f>'1 уровень'!AA2891</f>
        <v>0</v>
      </c>
      <c r="Y528" s="73">
        <f>'1 уровень'!AB2891</f>
        <v>0</v>
      </c>
      <c r="Z528" s="73">
        <f>'1 уровень'!AC2891</f>
        <v>0</v>
      </c>
      <c r="AA528" s="379">
        <f>'1 уровень'!AD2891</f>
        <v>0</v>
      </c>
      <c r="AB528" s="73"/>
      <c r="AC528" s="73"/>
      <c r="AD528" s="965" t="e">
        <f>'1 уровень'!#REF!</f>
        <v>#REF!</v>
      </c>
      <c r="AE528" s="972" t="e">
        <f>'1 уровень'!#REF!</f>
        <v>#REF!</v>
      </c>
      <c r="AF528" s="186">
        <f t="shared" si="89"/>
        <v>0</v>
      </c>
      <c r="AG528" s="186">
        <f t="shared" si="88"/>
        <v>0</v>
      </c>
      <c r="AH528" s="881">
        <f t="shared" si="97"/>
        <v>0</v>
      </c>
      <c r="AI528" s="19">
        <f t="shared" si="93"/>
        <v>0</v>
      </c>
      <c r="AK528" s="1030"/>
      <c r="AL528" s="19">
        <f t="shared" si="94"/>
        <v>0</v>
      </c>
      <c r="AO528" s="3514"/>
    </row>
    <row r="529" spans="1:199" ht="29.25" x14ac:dyDescent="0.25">
      <c r="A529" s="19">
        <v>1</v>
      </c>
      <c r="B529" s="19">
        <v>1</v>
      </c>
      <c r="C529" s="165" t="s">
        <v>261</v>
      </c>
      <c r="D529" s="28">
        <f>'1 уровень'!G2892</f>
        <v>0</v>
      </c>
      <c r="E529" s="28">
        <f>'1 уровень'!H2892</f>
        <v>0</v>
      </c>
      <c r="F529" s="28">
        <f>'1 уровень'!I2892</f>
        <v>0</v>
      </c>
      <c r="G529" s="65" t="e">
        <f>'1 уровень'!J2892</f>
        <v>#DIV/0!</v>
      </c>
      <c r="H529" s="79">
        <f>'1 уровень'!K2892</f>
        <v>0</v>
      </c>
      <c r="I529" s="79">
        <f>'1 уровень'!L2892</f>
        <v>0</v>
      </c>
      <c r="J529" s="74">
        <f>'1 уровень'!M2892</f>
        <v>0</v>
      </c>
      <c r="K529" s="74">
        <f>'1 уровень'!N2892</f>
        <v>0</v>
      </c>
      <c r="L529" s="74">
        <f>'1 уровень'!O2892</f>
        <v>0</v>
      </c>
      <c r="M529" s="74">
        <f>'1 уровень'!P2892</f>
        <v>0</v>
      </c>
      <c r="N529" s="74">
        <f>'1 уровень'!Q2892</f>
        <v>0</v>
      </c>
      <c r="O529" s="74">
        <f>'1 уровень'!R2892</f>
        <v>0</v>
      </c>
      <c r="P529" s="73">
        <f>'1 уровень'!S2892</f>
        <v>0</v>
      </c>
      <c r="Q529" s="73">
        <f>'1 уровень'!T2892</f>
        <v>0</v>
      </c>
      <c r="R529" s="73">
        <f>'1 уровень'!U2892</f>
        <v>0</v>
      </c>
      <c r="S529" s="73">
        <f>'1 уровень'!V2892</f>
        <v>0</v>
      </c>
      <c r="T529" s="73">
        <f>'1 уровень'!W2892</f>
        <v>0</v>
      </c>
      <c r="U529" s="73">
        <f>'1 уровень'!X2892</f>
        <v>0</v>
      </c>
      <c r="V529" s="773">
        <f>'1 уровень'!Y2892</f>
        <v>0</v>
      </c>
      <c r="W529" s="73">
        <f>'1 уровень'!Z2892</f>
        <v>0</v>
      </c>
      <c r="X529" s="73">
        <f>'1 уровень'!AA2892</f>
        <v>0</v>
      </c>
      <c r="Y529" s="73">
        <f>'1 уровень'!AB2892</f>
        <v>0</v>
      </c>
      <c r="Z529" s="73">
        <f>'1 уровень'!AC2892</f>
        <v>0</v>
      </c>
      <c r="AA529" s="379">
        <f>'1 уровень'!AD2892</f>
        <v>0</v>
      </c>
      <c r="AB529" s="73"/>
      <c r="AC529" s="73"/>
      <c r="AD529" s="965" t="e">
        <f>'1 уровень'!#REF!</f>
        <v>#REF!</v>
      </c>
      <c r="AE529" s="972" t="e">
        <f>'1 уровень'!#REF!</f>
        <v>#REF!</v>
      </c>
      <c r="AF529" s="186">
        <f t="shared" si="89"/>
        <v>0</v>
      </c>
      <c r="AG529" s="186">
        <f t="shared" si="88"/>
        <v>0</v>
      </c>
      <c r="AH529" s="881">
        <f t="shared" si="97"/>
        <v>0</v>
      </c>
      <c r="AI529" s="19" t="e">
        <f t="shared" si="93"/>
        <v>#DIV/0!</v>
      </c>
      <c r="AK529" s="1030"/>
      <c r="AL529" s="19">
        <f t="shared" si="94"/>
        <v>0</v>
      </c>
      <c r="AO529" s="3514"/>
    </row>
    <row r="530" spans="1:199" x14ac:dyDescent="0.25">
      <c r="A530" s="19">
        <v>1</v>
      </c>
      <c r="B530" s="19">
        <v>1</v>
      </c>
      <c r="C530" s="550" t="s">
        <v>262</v>
      </c>
      <c r="D530" s="28">
        <f>'1 уровень'!G2893</f>
        <v>0</v>
      </c>
      <c r="E530" s="28">
        <f>'1 уровень'!H2893</f>
        <v>0</v>
      </c>
      <c r="F530" s="28">
        <f>'1 уровень'!I2893</f>
        <v>18</v>
      </c>
      <c r="G530" s="65" t="e">
        <f>'1 уровень'!J2893</f>
        <v>#DIV/0!</v>
      </c>
      <c r="H530" s="79">
        <f>'1 уровень'!K2893</f>
        <v>0</v>
      </c>
      <c r="I530" s="79">
        <f>'1 уровень'!L2893</f>
        <v>0</v>
      </c>
      <c r="J530" s="74">
        <f>'1 уровень'!M2893</f>
        <v>0</v>
      </c>
      <c r="K530" s="74">
        <f>'1 уровень'!N2893</f>
        <v>0</v>
      </c>
      <c r="L530" s="74">
        <f>'1 уровень'!O2893</f>
        <v>0</v>
      </c>
      <c r="M530" s="74">
        <f>'1 уровень'!P2893</f>
        <v>0</v>
      </c>
      <c r="N530" s="74">
        <f>'1 уровень'!Q2893</f>
        <v>0</v>
      </c>
      <c r="O530" s="74">
        <f>'1 уровень'!R2893</f>
        <v>0</v>
      </c>
      <c r="P530" s="73">
        <f>'1 уровень'!S2893</f>
        <v>0</v>
      </c>
      <c r="Q530" s="73">
        <f>'1 уровень'!T2893</f>
        <v>0</v>
      </c>
      <c r="R530" s="73">
        <f>'1 уровень'!U2893</f>
        <v>0</v>
      </c>
      <c r="S530" s="73">
        <f>'1 уровень'!V2893</f>
        <v>0</v>
      </c>
      <c r="T530" s="73">
        <f>'1 уровень'!W2893</f>
        <v>0</v>
      </c>
      <c r="U530" s="73">
        <f>'1 уровень'!X2893</f>
        <v>21.081600000000002</v>
      </c>
      <c r="V530" s="773">
        <f>'1 уровень'!Y2893</f>
        <v>0</v>
      </c>
      <c r="W530" s="73">
        <f>'1 уровень'!Z2893</f>
        <v>0</v>
      </c>
      <c r="X530" s="73">
        <f>'1 уровень'!AA2893</f>
        <v>21.081600000000002</v>
      </c>
      <c r="Y530" s="73">
        <f>'1 уровень'!AB2893</f>
        <v>0</v>
      </c>
      <c r="Z530" s="73">
        <f>'1 уровень'!AC2893</f>
        <v>0</v>
      </c>
      <c r="AA530" s="379">
        <f>'1 уровень'!AD2893</f>
        <v>21.081600000000002</v>
      </c>
      <c r="AB530" s="73"/>
      <c r="AC530" s="73"/>
      <c r="AD530" s="965">
        <f>'1 уровень'!AE2889</f>
        <v>0</v>
      </c>
      <c r="AE530" s="972">
        <f>'1 уровень'!AF2889</f>
        <v>0</v>
      </c>
      <c r="AF530" s="186">
        <f t="shared" si="89"/>
        <v>21081.600000000002</v>
      </c>
      <c r="AG530" s="186">
        <f t="shared" si="88"/>
        <v>0</v>
      </c>
      <c r="AH530" s="881">
        <f t="shared" si="97"/>
        <v>0</v>
      </c>
      <c r="AI530" s="19">
        <f t="shared" si="93"/>
        <v>1171.2</v>
      </c>
      <c r="AK530" s="1030"/>
      <c r="AL530" s="19">
        <f t="shared" si="94"/>
        <v>0</v>
      </c>
      <c r="AO530" s="3514"/>
    </row>
    <row r="531" spans="1:199" ht="30" x14ac:dyDescent="0.25">
      <c r="A531" s="19">
        <v>1</v>
      </c>
      <c r="B531" s="19">
        <v>1</v>
      </c>
      <c r="C531" s="713" t="s">
        <v>134</v>
      </c>
      <c r="D531" s="28">
        <f>'1 уровень'!G2894</f>
        <v>0</v>
      </c>
      <c r="E531" s="28">
        <f>'1 уровень'!H2894</f>
        <v>0</v>
      </c>
      <c r="F531" s="28">
        <f>'1 уровень'!I2894</f>
        <v>19.392499999999998</v>
      </c>
      <c r="G531" s="65" t="e">
        <f>'1 уровень'!J2894</f>
        <v>#DIV/0!</v>
      </c>
      <c r="H531" s="79">
        <f>'1 уровень'!K2894</f>
        <v>0</v>
      </c>
      <c r="I531" s="79">
        <f>'1 уровень'!L2894</f>
        <v>0</v>
      </c>
      <c r="J531" s="74">
        <f>'1 уровень'!M2894</f>
        <v>0</v>
      </c>
      <c r="K531" s="74">
        <f>'1 уровень'!N2894</f>
        <v>0</v>
      </c>
      <c r="L531" s="74">
        <f>'1 уровень'!O2894</f>
        <v>0</v>
      </c>
      <c r="M531" s="74">
        <f>'1 уровень'!P2894</f>
        <v>0</v>
      </c>
      <c r="N531" s="74">
        <f>'1 уровень'!Q2894</f>
        <v>0</v>
      </c>
      <c r="O531" s="74">
        <f>'1 уровень'!R2894</f>
        <v>0</v>
      </c>
      <c r="P531" s="73">
        <f>'1 уровень'!S2894</f>
        <v>0</v>
      </c>
      <c r="Q531" s="73">
        <f>'1 уровень'!T2894</f>
        <v>0</v>
      </c>
      <c r="R531" s="73">
        <f>'1 уровень'!U2894</f>
        <v>0</v>
      </c>
      <c r="S531" s="73">
        <f>'1 уровень'!V2894</f>
        <v>0</v>
      </c>
      <c r="T531" s="73">
        <f>'1 уровень'!W2894</f>
        <v>0</v>
      </c>
      <c r="U531" s="73">
        <f>'1 уровень'!X2894</f>
        <v>23.588180000000005</v>
      </c>
      <c r="V531" s="773">
        <f>'1 уровень'!Y2894</f>
        <v>0</v>
      </c>
      <c r="W531" s="73">
        <f>'1 уровень'!Z2894</f>
        <v>0</v>
      </c>
      <c r="X531" s="73">
        <f>'1 уровень'!AA2894</f>
        <v>23.163390000000007</v>
      </c>
      <c r="Y531" s="73">
        <f>'1 уровень'!AB2894</f>
        <v>0</v>
      </c>
      <c r="Z531" s="73">
        <f>'1 уровень'!AC2894</f>
        <v>-3.5527136788005009E-15</v>
      </c>
      <c r="AA531" s="379">
        <f>'1 уровень'!AD2894</f>
        <v>23.588180000000001</v>
      </c>
      <c r="AB531" s="73"/>
      <c r="AC531" s="73"/>
      <c r="AD531" s="965">
        <f>'1 уровень'!AE2890</f>
        <v>0</v>
      </c>
      <c r="AE531" s="972">
        <f>'1 уровень'!AF2890</f>
        <v>0</v>
      </c>
      <c r="AF531" s="186">
        <f t="shared" si="89"/>
        <v>23588.18</v>
      </c>
      <c r="AG531" s="186">
        <f t="shared" si="88"/>
        <v>-3.5527136788005009E-12</v>
      </c>
      <c r="AH531" s="881">
        <f t="shared" si="97"/>
        <v>0</v>
      </c>
      <c r="AI531" s="19">
        <f t="shared" ref="AI531:AI554" si="98">U531/F531*1000</f>
        <v>1216.3558076576001</v>
      </c>
      <c r="AK531" s="1030"/>
      <c r="AL531" s="19">
        <f t="shared" si="94"/>
        <v>0</v>
      </c>
      <c r="AO531" s="3514"/>
    </row>
    <row r="532" spans="1:199" x14ac:dyDescent="0.25">
      <c r="A532" s="19">
        <v>1</v>
      </c>
      <c r="B532" s="19">
        <v>1</v>
      </c>
      <c r="C532" s="714" t="s">
        <v>66</v>
      </c>
      <c r="D532" s="28">
        <f>'1 уровень'!G2895</f>
        <v>0</v>
      </c>
      <c r="E532" s="28">
        <f>'1 уровень'!H2895</f>
        <v>0</v>
      </c>
      <c r="F532" s="28">
        <f>'1 уровень'!I2895</f>
        <v>1</v>
      </c>
      <c r="G532" s="65" t="e">
        <f>'1 уровень'!J2895</f>
        <v>#DIV/0!</v>
      </c>
      <c r="H532" s="79" t="e">
        <f>'1 уровень'!K2895</f>
        <v>#DIV/0!</v>
      </c>
      <c r="I532" s="79">
        <f>'1 уровень'!L2895</f>
        <v>11</v>
      </c>
      <c r="J532" s="74">
        <f>'1 уровень'!M2895</f>
        <v>0</v>
      </c>
      <c r="K532" s="74">
        <f>'1 уровень'!N2895</f>
        <v>0</v>
      </c>
      <c r="L532" s="74">
        <f>'1 уровень'!O2895</f>
        <v>11</v>
      </c>
      <c r="M532" s="74" t="e">
        <f>'1 уровень'!P2895</f>
        <v>#DIV/0!</v>
      </c>
      <c r="N532" s="74">
        <f>'1 уровень'!Q2895</f>
        <v>0</v>
      </c>
      <c r="O532" s="74" t="e">
        <f>'1 уровень'!R2895</f>
        <v>#DIV/0!</v>
      </c>
      <c r="P532" s="73">
        <f>'1 уровень'!S2895</f>
        <v>0</v>
      </c>
      <c r="Q532" s="73">
        <f>'1 уровень'!T2895</f>
        <v>0</v>
      </c>
      <c r="R532" s="73">
        <f>'1 уровень'!U2895</f>
        <v>0</v>
      </c>
      <c r="S532" s="73">
        <f>'1 уровень'!V2895</f>
        <v>0</v>
      </c>
      <c r="T532" s="73">
        <f>'1 уровень'!W2895</f>
        <v>0</v>
      </c>
      <c r="U532" s="73">
        <f>'1 уровень'!X2895</f>
        <v>0</v>
      </c>
      <c r="V532" s="773">
        <f>'1 уровень'!Y2895</f>
        <v>0</v>
      </c>
      <c r="W532" s="73">
        <f>'1 уровень'!Z2895</f>
        <v>0</v>
      </c>
      <c r="X532" s="73">
        <f>'1 уровень'!AA2895</f>
        <v>0</v>
      </c>
      <c r="Y532" s="73">
        <f>'1 уровень'!AB2895</f>
        <v>0</v>
      </c>
      <c r="Z532" s="73">
        <f>'1 уровень'!AC2895</f>
        <v>0</v>
      </c>
      <c r="AA532" s="379">
        <f>'1 уровень'!AD2895</f>
        <v>0</v>
      </c>
      <c r="AB532" s="73"/>
      <c r="AC532" s="73"/>
      <c r="AD532" s="965">
        <f>'1 уровень'!AE2891</f>
        <v>0</v>
      </c>
      <c r="AE532" s="972">
        <f>'1 уровень'!AF2891</f>
        <v>0</v>
      </c>
      <c r="AF532" s="186">
        <f t="shared" si="89"/>
        <v>0</v>
      </c>
      <c r="AG532" s="186">
        <f t="shared" si="88"/>
        <v>0</v>
      </c>
      <c r="AH532" s="881">
        <f t="shared" si="97"/>
        <v>0</v>
      </c>
      <c r="AI532" s="19">
        <f t="shared" si="98"/>
        <v>0</v>
      </c>
      <c r="AK532" s="1030"/>
      <c r="AL532" s="19">
        <f t="shared" si="94"/>
        <v>0</v>
      </c>
      <c r="AO532" s="3514"/>
    </row>
    <row r="533" spans="1:199" ht="29.25" x14ac:dyDescent="0.25">
      <c r="A533" s="19">
        <v>1</v>
      </c>
      <c r="B533" s="19">
        <v>1</v>
      </c>
      <c r="C533" s="715" t="s">
        <v>16</v>
      </c>
      <c r="D533" s="28">
        <f>'1 уровень'!G2896</f>
        <v>0</v>
      </c>
      <c r="E533" s="28">
        <f>'1 уровень'!H2896</f>
        <v>0</v>
      </c>
      <c r="F533" s="28">
        <f>'1 уровень'!I2896</f>
        <v>0</v>
      </c>
      <c r="G533" s="65" t="e">
        <f>'1 уровень'!J2896</f>
        <v>#DIV/0!</v>
      </c>
      <c r="H533" s="79" t="e">
        <f>'1 уровень'!K2896</f>
        <v>#DIV/0!</v>
      </c>
      <c r="I533" s="79" t="e">
        <f>'1 уровень'!L2896</f>
        <v>#DIV/0!</v>
      </c>
      <c r="J533" s="74">
        <f>'1 уровень'!M2896</f>
        <v>0</v>
      </c>
      <c r="K533" s="74">
        <f>'1 уровень'!N2896</f>
        <v>0</v>
      </c>
      <c r="L533" s="74">
        <f>'1 уровень'!O2896</f>
        <v>0</v>
      </c>
      <c r="M533" s="74" t="e">
        <f>'1 уровень'!P2896</f>
        <v>#DIV/0!</v>
      </c>
      <c r="N533" s="74">
        <f>'1 уровень'!Q2896</f>
        <v>0</v>
      </c>
      <c r="O533" s="74" t="e">
        <f>'1 уровень'!R2896</f>
        <v>#DIV/0!</v>
      </c>
      <c r="P533" s="73">
        <f>'1 уровень'!S2896</f>
        <v>0</v>
      </c>
      <c r="Q533" s="73">
        <f>'1 уровень'!T2896</f>
        <v>0</v>
      </c>
      <c r="R533" s="73">
        <f>'1 уровень'!U2896</f>
        <v>0</v>
      </c>
      <c r="S533" s="73">
        <f>'1 уровень'!V2896</f>
        <v>0</v>
      </c>
      <c r="T533" s="73">
        <f>'1 уровень'!W2896</f>
        <v>0</v>
      </c>
      <c r="U533" s="73">
        <f>'1 уровень'!X2896</f>
        <v>0</v>
      </c>
      <c r="V533" s="773">
        <f>'1 уровень'!Y2896</f>
        <v>0</v>
      </c>
      <c r="W533" s="73">
        <f>'1 уровень'!Z2896</f>
        <v>0</v>
      </c>
      <c r="X533" s="73">
        <f>'1 уровень'!AA2896</f>
        <v>0</v>
      </c>
      <c r="Y533" s="73">
        <f>'1 уровень'!AB2896</f>
        <v>0</v>
      </c>
      <c r="Z533" s="73">
        <f>'1 уровень'!AC2896</f>
        <v>0</v>
      </c>
      <c r="AA533" s="379">
        <f>'1 уровень'!AD2896</f>
        <v>0</v>
      </c>
      <c r="AB533" s="73"/>
      <c r="AC533" s="73"/>
      <c r="AD533" s="965">
        <f>'1 уровень'!AE2892</f>
        <v>0</v>
      </c>
      <c r="AE533" s="972">
        <f>'1 уровень'!AF2892</f>
        <v>0</v>
      </c>
      <c r="AF533" s="186">
        <f t="shared" si="89"/>
        <v>0</v>
      </c>
      <c r="AG533" s="186">
        <f t="shared" si="88"/>
        <v>0</v>
      </c>
      <c r="AH533" s="881">
        <f t="shared" si="97"/>
        <v>0</v>
      </c>
      <c r="AI533" s="19" t="e">
        <f t="shared" si="98"/>
        <v>#DIV/0!</v>
      </c>
      <c r="AK533" s="1030"/>
      <c r="AL533" s="19">
        <f t="shared" si="94"/>
        <v>0</v>
      </c>
      <c r="AO533" s="3514"/>
    </row>
    <row r="534" spans="1:199" ht="29.25" x14ac:dyDescent="0.25">
      <c r="A534" s="19">
        <v>1</v>
      </c>
      <c r="B534" s="19">
        <v>1</v>
      </c>
      <c r="C534" s="716" t="s">
        <v>201</v>
      </c>
      <c r="D534" s="28">
        <f>'1 уровень'!G2897</f>
        <v>0</v>
      </c>
      <c r="E534" s="28">
        <f>'1 уровень'!H2897</f>
        <v>0</v>
      </c>
      <c r="F534" s="28">
        <f>'1 уровень'!I2897</f>
        <v>1</v>
      </c>
      <c r="G534" s="65" t="e">
        <f>'1 уровень'!J2897</f>
        <v>#DIV/0!</v>
      </c>
      <c r="H534" s="79" t="e">
        <f>'1 уровень'!K2897</f>
        <v>#DIV/0!</v>
      </c>
      <c r="I534" s="79">
        <f>'1 уровень'!L2897</f>
        <v>11</v>
      </c>
      <c r="J534" s="74">
        <f>'1 уровень'!M2897</f>
        <v>0</v>
      </c>
      <c r="K534" s="74">
        <f>'1 уровень'!N2897</f>
        <v>0</v>
      </c>
      <c r="L534" s="74">
        <f>'1 уровень'!O2897</f>
        <v>11</v>
      </c>
      <c r="M534" s="74" t="e">
        <f>'1 уровень'!P2897</f>
        <v>#DIV/0!</v>
      </c>
      <c r="N534" s="74">
        <f>'1 уровень'!Q2897</f>
        <v>0</v>
      </c>
      <c r="O534" s="74" t="e">
        <f>'1 уровень'!R2897</f>
        <v>#DIV/0!</v>
      </c>
      <c r="P534" s="73">
        <f>'1 уровень'!S2897</f>
        <v>0</v>
      </c>
      <c r="Q534" s="73">
        <f>'1 уровень'!T2897</f>
        <v>0</v>
      </c>
      <c r="R534" s="73">
        <f>'1 уровень'!U2897</f>
        <v>0</v>
      </c>
      <c r="S534" s="73">
        <f>'1 уровень'!V2897</f>
        <v>0</v>
      </c>
      <c r="T534" s="73">
        <f>'1 уровень'!W2897</f>
        <v>0</v>
      </c>
      <c r="U534" s="73">
        <f>'1 уровень'!X2897</f>
        <v>18.870919999999998</v>
      </c>
      <c r="V534" s="773">
        <f>'1 уровень'!Y2897</f>
        <v>0</v>
      </c>
      <c r="W534" s="73">
        <f>'1 уровень'!Z2897</f>
        <v>0</v>
      </c>
      <c r="X534" s="73">
        <f>'1 уровень'!AA2897</f>
        <v>18.870919999999998</v>
      </c>
      <c r="Y534" s="73">
        <f>'1 уровень'!AB2897</f>
        <v>0</v>
      </c>
      <c r="Z534" s="73">
        <f>'1 уровень'!AC2897</f>
        <v>0</v>
      </c>
      <c r="AA534" s="379">
        <f>'1 уровень'!AD2897</f>
        <v>18.870919999999998</v>
      </c>
      <c r="AB534" s="73" t="e">
        <f>U534/T534*100</f>
        <v>#DIV/0!</v>
      </c>
      <c r="AC534" s="73" t="e">
        <f>AA534/T534*100</f>
        <v>#DIV/0!</v>
      </c>
      <c r="AD534" s="965">
        <f>'1 уровень'!AE2893</f>
        <v>0</v>
      </c>
      <c r="AE534" s="972">
        <f>'1 уровень'!AF2893</f>
        <v>0</v>
      </c>
      <c r="AF534" s="186">
        <f t="shared" si="89"/>
        <v>18870.919999999998</v>
      </c>
      <c r="AG534" s="186">
        <f t="shared" si="88"/>
        <v>0</v>
      </c>
      <c r="AH534" s="881">
        <f t="shared" si="97"/>
        <v>0</v>
      </c>
      <c r="AI534" s="19">
        <f t="shared" si="98"/>
        <v>18870.919999999998</v>
      </c>
      <c r="AK534" s="1030"/>
      <c r="AL534" s="19">
        <f t="shared" si="94"/>
        <v>0</v>
      </c>
      <c r="AO534" s="3514"/>
    </row>
    <row r="535" spans="1:199" ht="15.75" x14ac:dyDescent="0.25">
      <c r="A535" s="19">
        <v>1</v>
      </c>
      <c r="B535" s="19">
        <v>1</v>
      </c>
      <c r="C535" s="717" t="s">
        <v>209</v>
      </c>
      <c r="D535" s="28">
        <f>'1 уровень'!G2898</f>
        <v>0</v>
      </c>
      <c r="E535" s="28">
        <f>'1 уровень'!H2898</f>
        <v>0</v>
      </c>
      <c r="F535" s="28">
        <f>'1 уровень'!I2898</f>
        <v>66</v>
      </c>
      <c r="G535" s="65" t="e">
        <f>'1 уровень'!J2898</f>
        <v>#DIV/0!</v>
      </c>
      <c r="H535" s="79">
        <f>'1 уровень'!K2898</f>
        <v>0</v>
      </c>
      <c r="I535" s="79">
        <f>'1 уровень'!L2898</f>
        <v>0</v>
      </c>
      <c r="J535" s="74">
        <f>'1 уровень'!M2898</f>
        <v>0</v>
      </c>
      <c r="K535" s="74">
        <f>'1 уровень'!N2898</f>
        <v>0</v>
      </c>
      <c r="L535" s="74">
        <f>'1 уровень'!O2898</f>
        <v>0</v>
      </c>
      <c r="M535" s="74">
        <f>'1 уровень'!P2898</f>
        <v>0</v>
      </c>
      <c r="N535" s="74">
        <f>'1 уровень'!Q2898</f>
        <v>0</v>
      </c>
      <c r="O535" s="74">
        <f>'1 уровень'!R2898</f>
        <v>0</v>
      </c>
      <c r="P535" s="73">
        <f>'1 уровень'!S2898</f>
        <v>0</v>
      </c>
      <c r="Q535" s="73">
        <f>'1 уровень'!T2898</f>
        <v>0</v>
      </c>
      <c r="R535" s="73">
        <f>'1 уровень'!U2898</f>
        <v>0</v>
      </c>
      <c r="S535" s="73">
        <f>'1 уровень'!V2898</f>
        <v>0</v>
      </c>
      <c r="T535" s="73">
        <f>'1 уровень'!W2898</f>
        <v>0</v>
      </c>
      <c r="U535" s="73">
        <f>'1 уровень'!X2898</f>
        <v>469.77368000000007</v>
      </c>
      <c r="V535" s="773">
        <f>'1 уровень'!Y2898</f>
        <v>0</v>
      </c>
      <c r="W535" s="73">
        <f>'1 уровень'!Z2898</f>
        <v>0</v>
      </c>
      <c r="X535" s="73">
        <f>'1 уровень'!AA2898</f>
        <v>469.77368000000007</v>
      </c>
      <c r="Y535" s="73">
        <f>'1 уровень'!AB2898</f>
        <v>0</v>
      </c>
      <c r="Z535" s="73">
        <f>'1 уровень'!AC2898</f>
        <v>0</v>
      </c>
      <c r="AA535" s="379">
        <f>'1 уровень'!AD2898</f>
        <v>469.77368000000007</v>
      </c>
      <c r="AB535" s="73" t="e">
        <f>U535/T535*100</f>
        <v>#DIV/0!</v>
      </c>
      <c r="AC535" s="73" t="e">
        <f>AA535/T535*100</f>
        <v>#DIV/0!</v>
      </c>
      <c r="AD535" s="965">
        <f>'1 уровень'!AE2894</f>
        <v>0</v>
      </c>
      <c r="AE535" s="972">
        <f>'1 уровень'!AF2894</f>
        <v>0</v>
      </c>
      <c r="AF535" s="186">
        <f t="shared" si="89"/>
        <v>469773.68000000005</v>
      </c>
      <c r="AG535" s="186">
        <f t="shared" si="88"/>
        <v>0</v>
      </c>
      <c r="AH535" s="881">
        <f t="shared" si="97"/>
        <v>0</v>
      </c>
      <c r="AI535" s="19">
        <f t="shared" si="98"/>
        <v>7117.7830303030314</v>
      </c>
      <c r="AK535" s="1030"/>
      <c r="AL535" s="19">
        <f t="shared" si="94"/>
        <v>0</v>
      </c>
      <c r="AO535" s="3514"/>
    </row>
    <row r="536" spans="1:199" x14ac:dyDescent="0.25">
      <c r="A536" s="19">
        <v>1</v>
      </c>
      <c r="B536" s="19">
        <v>1</v>
      </c>
      <c r="C536" s="702" t="s">
        <v>197</v>
      </c>
      <c r="D536" s="28">
        <f>'1 уровень'!G2899</f>
        <v>0</v>
      </c>
      <c r="E536" s="28">
        <f>'1 уровень'!H2899</f>
        <v>0</v>
      </c>
      <c r="F536" s="28">
        <f>'1 уровень'!I2899</f>
        <v>0</v>
      </c>
      <c r="G536" s="65" t="e">
        <f>'1 уровень'!J2899</f>
        <v>#DIV/0!</v>
      </c>
      <c r="H536" s="79">
        <f>'1 уровень'!K2899</f>
        <v>0</v>
      </c>
      <c r="I536" s="79">
        <f>'1 уровень'!L2899</f>
        <v>0</v>
      </c>
      <c r="J536" s="74">
        <f>'1 уровень'!M2899</f>
        <v>0</v>
      </c>
      <c r="K536" s="74">
        <f>'1 уровень'!N2899</f>
        <v>0</v>
      </c>
      <c r="L536" s="74">
        <f>'1 уровень'!O2899</f>
        <v>0</v>
      </c>
      <c r="M536" s="74">
        <f>'1 уровень'!P2899</f>
        <v>0</v>
      </c>
      <c r="N536" s="74">
        <f>'1 уровень'!Q2899</f>
        <v>0</v>
      </c>
      <c r="O536" s="74">
        <f>'1 уровень'!R2899</f>
        <v>0</v>
      </c>
      <c r="P536" s="73">
        <f>'1 уровень'!S2899</f>
        <v>0</v>
      </c>
      <c r="Q536" s="73">
        <f>'1 уровень'!T2899</f>
        <v>0</v>
      </c>
      <c r="R536" s="73">
        <f>'1 уровень'!U2899</f>
        <v>0</v>
      </c>
      <c r="S536" s="73">
        <f>'1 уровень'!V2899</f>
        <v>0</v>
      </c>
      <c r="T536" s="73">
        <f>'1 уровень'!W2899</f>
        <v>0</v>
      </c>
      <c r="U536" s="73">
        <f>'1 уровень'!X2899</f>
        <v>0</v>
      </c>
      <c r="V536" s="773">
        <f>'1 уровень'!Y2899</f>
        <v>0</v>
      </c>
      <c r="W536" s="73">
        <f>'1 уровень'!Z2899</f>
        <v>0</v>
      </c>
      <c r="X536" s="73">
        <f>'1 уровень'!AA2899</f>
        <v>0</v>
      </c>
      <c r="Y536" s="73">
        <f>'1 уровень'!AB2899</f>
        <v>0</v>
      </c>
      <c r="Z536" s="73">
        <f>'1 уровень'!AC2899</f>
        <v>0</v>
      </c>
      <c r="AA536" s="379">
        <f>'1 уровень'!AD2899</f>
        <v>0</v>
      </c>
      <c r="AB536" s="73"/>
      <c r="AC536" s="73"/>
      <c r="AD536" s="965">
        <f>'1 уровень'!AE2895</f>
        <v>0</v>
      </c>
      <c r="AE536" s="972">
        <f>'1 уровень'!AF2895</f>
        <v>0</v>
      </c>
      <c r="AF536" s="186">
        <f t="shared" si="89"/>
        <v>0</v>
      </c>
      <c r="AG536" s="186">
        <f t="shared" si="88"/>
        <v>0</v>
      </c>
      <c r="AH536" s="881">
        <f t="shared" si="97"/>
        <v>0</v>
      </c>
      <c r="AI536" s="19" t="e">
        <f t="shared" si="98"/>
        <v>#DIV/0!</v>
      </c>
      <c r="AK536" s="1030"/>
      <c r="AL536" s="19">
        <f t="shared" si="94"/>
        <v>0</v>
      </c>
      <c r="AO536" s="3514"/>
    </row>
    <row r="537" spans="1:199" x14ac:dyDescent="0.25">
      <c r="A537" s="19">
        <v>1</v>
      </c>
      <c r="B537" s="19">
        <v>1</v>
      </c>
      <c r="C537" s="699" t="s">
        <v>198</v>
      </c>
      <c r="D537" s="28">
        <f>'1 уровень'!G2900</f>
        <v>0</v>
      </c>
      <c r="E537" s="28">
        <f>'1 уровень'!H2900</f>
        <v>0</v>
      </c>
      <c r="F537" s="28">
        <f>'1 уровень'!I2900</f>
        <v>0</v>
      </c>
      <c r="G537" s="65" t="e">
        <f>'1 уровень'!J2900</f>
        <v>#DIV/0!</v>
      </c>
      <c r="H537" s="79">
        <f>'1 уровень'!K2900</f>
        <v>0</v>
      </c>
      <c r="I537" s="79">
        <f>'1 уровень'!L2900</f>
        <v>0</v>
      </c>
      <c r="J537" s="74">
        <f>'1 уровень'!M2900</f>
        <v>0</v>
      </c>
      <c r="K537" s="74">
        <f>'1 уровень'!N2900</f>
        <v>0</v>
      </c>
      <c r="L537" s="74">
        <f>'1 уровень'!O2900</f>
        <v>0</v>
      </c>
      <c r="M537" s="74">
        <f>'1 уровень'!P2900</f>
        <v>0</v>
      </c>
      <c r="N537" s="74">
        <f>'1 уровень'!Q2900</f>
        <v>0</v>
      </c>
      <c r="O537" s="74">
        <f>'1 уровень'!R2900</f>
        <v>0</v>
      </c>
      <c r="P537" s="73">
        <f>'1 уровень'!S2900</f>
        <v>0</v>
      </c>
      <c r="Q537" s="73">
        <f>'1 уровень'!T2900</f>
        <v>0</v>
      </c>
      <c r="R537" s="73">
        <f>'1 уровень'!U2900</f>
        <v>0</v>
      </c>
      <c r="S537" s="73">
        <f>'1 уровень'!V2900</f>
        <v>0</v>
      </c>
      <c r="T537" s="73">
        <f>'1 уровень'!W2900</f>
        <v>0</v>
      </c>
      <c r="U537" s="73">
        <f>'1 уровень'!X2900</f>
        <v>0</v>
      </c>
      <c r="V537" s="773">
        <f>'1 уровень'!Y2900</f>
        <v>0</v>
      </c>
      <c r="W537" s="73">
        <f>'1 уровень'!Z2900</f>
        <v>0</v>
      </c>
      <c r="X537" s="73">
        <f>'1 уровень'!AA2900</f>
        <v>0</v>
      </c>
      <c r="Y537" s="73">
        <f>'1 уровень'!AB2900</f>
        <v>0</v>
      </c>
      <c r="Z537" s="73">
        <f>'1 уровень'!AC2900</f>
        <v>0</v>
      </c>
      <c r="AA537" s="379">
        <f>'1 уровень'!AD2900</f>
        <v>0</v>
      </c>
      <c r="AB537" s="73"/>
      <c r="AC537" s="73"/>
      <c r="AD537" s="965">
        <f>'1 уровень'!AE2896</f>
        <v>0</v>
      </c>
      <c r="AE537" s="972">
        <f>'1 уровень'!AF2896</f>
        <v>0</v>
      </c>
      <c r="AF537" s="186">
        <f t="shared" si="89"/>
        <v>0</v>
      </c>
      <c r="AG537" s="186">
        <f t="shared" si="88"/>
        <v>0</v>
      </c>
      <c r="AH537" s="881">
        <f t="shared" si="97"/>
        <v>0</v>
      </c>
      <c r="AI537" s="19" t="e">
        <f t="shared" si="98"/>
        <v>#DIV/0!</v>
      </c>
      <c r="AK537" s="1030"/>
      <c r="AL537" s="19">
        <f t="shared" si="94"/>
        <v>0</v>
      </c>
      <c r="AO537" s="3514"/>
    </row>
    <row r="538" spans="1:199" ht="30" x14ac:dyDescent="0.25">
      <c r="A538" s="19">
        <v>1</v>
      </c>
      <c r="B538" s="19">
        <v>1</v>
      </c>
      <c r="C538" s="700" t="s">
        <v>199</v>
      </c>
      <c r="D538" s="28">
        <f>'1 уровень'!G2901</f>
        <v>0</v>
      </c>
      <c r="E538" s="28">
        <f>'1 уровень'!H2901</f>
        <v>0</v>
      </c>
      <c r="F538" s="28">
        <f>'1 уровень'!I2901</f>
        <v>0</v>
      </c>
      <c r="G538" s="65" t="e">
        <f>'1 уровень'!J2901</f>
        <v>#DIV/0!</v>
      </c>
      <c r="H538" s="79">
        <f>'1 уровень'!K2901</f>
        <v>0</v>
      </c>
      <c r="I538" s="79">
        <f>'1 уровень'!L2901</f>
        <v>0</v>
      </c>
      <c r="J538" s="74">
        <f>'1 уровень'!M2901</f>
        <v>0</v>
      </c>
      <c r="K538" s="74">
        <f>'1 уровень'!N2901</f>
        <v>0</v>
      </c>
      <c r="L538" s="74">
        <f>'1 уровень'!O2901</f>
        <v>0</v>
      </c>
      <c r="M538" s="74">
        <f>'1 уровень'!P2901</f>
        <v>0</v>
      </c>
      <c r="N538" s="74">
        <f>'1 уровень'!Q2901</f>
        <v>0</v>
      </c>
      <c r="O538" s="74">
        <f>'1 уровень'!R2901</f>
        <v>0</v>
      </c>
      <c r="P538" s="73">
        <f>'1 уровень'!S2901</f>
        <v>0</v>
      </c>
      <c r="Q538" s="73">
        <f>'1 уровень'!T2901</f>
        <v>0</v>
      </c>
      <c r="R538" s="73">
        <f>'1 уровень'!U2901</f>
        <v>0</v>
      </c>
      <c r="S538" s="73">
        <f>'1 уровень'!V2901</f>
        <v>0</v>
      </c>
      <c r="T538" s="73">
        <f>'1 уровень'!W2901</f>
        <v>0</v>
      </c>
      <c r="U538" s="73">
        <f>'1 уровень'!X2901</f>
        <v>0</v>
      </c>
      <c r="V538" s="773">
        <f>'1 уровень'!Y2901</f>
        <v>0</v>
      </c>
      <c r="W538" s="73">
        <f>'1 уровень'!Z2901</f>
        <v>0</v>
      </c>
      <c r="X538" s="73">
        <f>'1 уровень'!AA2901</f>
        <v>0</v>
      </c>
      <c r="Y538" s="73">
        <f>'1 уровень'!AB2901</f>
        <v>0</v>
      </c>
      <c r="Z538" s="73">
        <f>'1 уровень'!AC2901</f>
        <v>0</v>
      </c>
      <c r="AA538" s="379">
        <f>'1 уровень'!AD2901</f>
        <v>0</v>
      </c>
      <c r="AB538" s="73" t="e">
        <f>U538/T538*100</f>
        <v>#DIV/0!</v>
      </c>
      <c r="AC538" s="73" t="e">
        <f>AA538/T538*100</f>
        <v>#DIV/0!</v>
      </c>
      <c r="AD538" s="965">
        <f>'1 уровень'!AE2897</f>
        <v>0</v>
      </c>
      <c r="AE538" s="972">
        <f>'1 уровень'!AF2897</f>
        <v>0</v>
      </c>
      <c r="AF538" s="186">
        <f t="shared" si="89"/>
        <v>0</v>
      </c>
      <c r="AG538" s="186">
        <f t="shared" si="88"/>
        <v>0</v>
      </c>
      <c r="AH538" s="881">
        <f t="shared" si="97"/>
        <v>0</v>
      </c>
      <c r="AI538" s="19" t="e">
        <f t="shared" si="98"/>
        <v>#DIV/0!</v>
      </c>
      <c r="AK538" s="1030"/>
      <c r="AL538" s="19">
        <f t="shared" si="94"/>
        <v>0</v>
      </c>
      <c r="AO538" s="3514"/>
    </row>
    <row r="539" spans="1:199" ht="29.25" thickBot="1" x14ac:dyDescent="0.3">
      <c r="A539" s="19">
        <v>1</v>
      </c>
      <c r="B539" s="19">
        <v>1</v>
      </c>
      <c r="C539" s="706" t="s">
        <v>204</v>
      </c>
      <c r="D539" s="28">
        <f>'1 уровень'!G2902</f>
        <v>0</v>
      </c>
      <c r="E539" s="28">
        <f>'1 уровень'!H2902</f>
        <v>0</v>
      </c>
      <c r="F539" s="28">
        <f>'1 уровень'!I2902</f>
        <v>0</v>
      </c>
      <c r="G539" s="65" t="e">
        <f>'1 уровень'!J2902</f>
        <v>#DIV/0!</v>
      </c>
      <c r="H539" s="79">
        <f>'1 уровень'!K2902</f>
        <v>0</v>
      </c>
      <c r="I539" s="79">
        <f>'1 уровень'!L2902</f>
        <v>0</v>
      </c>
      <c r="J539" s="74">
        <f>'1 уровень'!M2902</f>
        <v>0</v>
      </c>
      <c r="K539" s="74">
        <f>'1 уровень'!N2902</f>
        <v>0</v>
      </c>
      <c r="L539" s="74">
        <f>'1 уровень'!O2902</f>
        <v>0</v>
      </c>
      <c r="M539" s="74">
        <f>'1 уровень'!P2902</f>
        <v>0</v>
      </c>
      <c r="N539" s="74">
        <f>'1 уровень'!Q2902</f>
        <v>0</v>
      </c>
      <c r="O539" s="74">
        <f>'1 уровень'!R2902</f>
        <v>0</v>
      </c>
      <c r="P539" s="73">
        <f>'1 уровень'!S2902</f>
        <v>0</v>
      </c>
      <c r="Q539" s="73">
        <f>'1 уровень'!T2902</f>
        <v>0</v>
      </c>
      <c r="R539" s="73">
        <f>'1 уровень'!U2902</f>
        <v>0</v>
      </c>
      <c r="S539" s="73">
        <f>'1 уровень'!V2902</f>
        <v>0</v>
      </c>
      <c r="T539" s="73">
        <f>'1 уровень'!W2902</f>
        <v>0</v>
      </c>
      <c r="U539" s="73">
        <f>'1 уровень'!X2902</f>
        <v>0</v>
      </c>
      <c r="V539" s="773">
        <f>'1 уровень'!Y2902</f>
        <v>0</v>
      </c>
      <c r="W539" s="73">
        <f>'1 уровень'!Z2902</f>
        <v>0</v>
      </c>
      <c r="X539" s="73">
        <f>'1 уровень'!AA2902</f>
        <v>0</v>
      </c>
      <c r="Y539" s="73">
        <f>'1 уровень'!AB2902</f>
        <v>0</v>
      </c>
      <c r="Z539" s="73">
        <f>'1 уровень'!AC2902</f>
        <v>0</v>
      </c>
      <c r="AA539" s="379">
        <f>'1 уровень'!AD2902</f>
        <v>0</v>
      </c>
      <c r="AB539" s="73" t="e">
        <f>U539/T539*100</f>
        <v>#DIV/0!</v>
      </c>
      <c r="AC539" s="73" t="e">
        <f>AA539/T539*100</f>
        <v>#DIV/0!</v>
      </c>
      <c r="AD539" s="965">
        <f>'1 уровень'!AE2898</f>
        <v>0</v>
      </c>
      <c r="AE539" s="972">
        <f>'1 уровень'!AF2898</f>
        <v>0</v>
      </c>
      <c r="AF539" s="186">
        <f t="shared" si="89"/>
        <v>0</v>
      </c>
      <c r="AG539" s="186">
        <f t="shared" ref="AG539:AG599" si="99">Z539*1000</f>
        <v>0</v>
      </c>
      <c r="AH539" s="881">
        <f t="shared" si="97"/>
        <v>0</v>
      </c>
      <c r="AI539" s="19" t="e">
        <f t="shared" si="98"/>
        <v>#DIV/0!</v>
      </c>
      <c r="AK539" s="1030"/>
      <c r="AL539" s="19" t="e">
        <f>#REF!-#REF!</f>
        <v>#REF!</v>
      </c>
      <c r="AO539" s="3514"/>
    </row>
    <row r="540" spans="1:199" x14ac:dyDescent="0.25">
      <c r="A540" s="19">
        <v>1</v>
      </c>
      <c r="B540" s="19">
        <v>1</v>
      </c>
      <c r="C540" s="6" t="s">
        <v>99</v>
      </c>
      <c r="D540" s="80"/>
      <c r="E540" s="80"/>
      <c r="F540" s="80"/>
      <c r="G540" s="81"/>
      <c r="H540" s="82"/>
      <c r="I540" s="82"/>
      <c r="J540" s="25"/>
      <c r="K540" s="25"/>
      <c r="L540" s="25"/>
      <c r="M540" s="25"/>
      <c r="N540" s="25"/>
      <c r="O540" s="25"/>
      <c r="P540" s="382">
        <f>P541-P542-P596-P600-P604</f>
        <v>0</v>
      </c>
      <c r="Q540" s="382">
        <f>Q541-Q542-Q596-Q600-Q604</f>
        <v>0</v>
      </c>
      <c r="R540" s="382">
        <f>R541-R542-R596-R600-R604</f>
        <v>0</v>
      </c>
      <c r="S540" s="382">
        <f>S541-S542-S596-S600-S604</f>
        <v>0</v>
      </c>
      <c r="T540" s="382"/>
      <c r="U540" s="382">
        <f t="shared" ref="U540:AA540" si="100">U541-U542-U596-U600-U604</f>
        <v>-1.0658141036401503E-14</v>
      </c>
      <c r="V540" s="382">
        <f t="shared" si="100"/>
        <v>0</v>
      </c>
      <c r="W540" s="382">
        <f t="shared" si="100"/>
        <v>0</v>
      </c>
      <c r="X540" s="382">
        <f t="shared" si="100"/>
        <v>3.5527136788005009E-15</v>
      </c>
      <c r="Y540" s="382">
        <f t="shared" si="100"/>
        <v>0</v>
      </c>
      <c r="Z540" s="382">
        <f t="shared" si="100"/>
        <v>0</v>
      </c>
      <c r="AA540" s="382">
        <f t="shared" si="100"/>
        <v>-1.0658141036401503E-14</v>
      </c>
      <c r="AB540" s="382"/>
      <c r="AC540" s="382"/>
      <c r="AD540" s="973"/>
      <c r="AE540" s="977">
        <f>AE541-AE542-AE596-AE600-AE604</f>
        <v>0</v>
      </c>
      <c r="AF540" s="186">
        <f t="shared" ref="AF540:AF600" si="101">AA540*1000</f>
        <v>-1.0658141036401503E-11</v>
      </c>
      <c r="AG540" s="186">
        <f t="shared" si="99"/>
        <v>0</v>
      </c>
      <c r="AH540" s="881">
        <f t="shared" si="97"/>
        <v>0</v>
      </c>
      <c r="AI540" s="19" t="e">
        <f t="shared" si="98"/>
        <v>#DIV/0!</v>
      </c>
      <c r="AK540" s="1030"/>
      <c r="AL540" s="19">
        <f t="shared" ref="AL540:AL556" si="102">E541-D541</f>
        <v>0</v>
      </c>
      <c r="AO540" s="3514"/>
    </row>
    <row r="541" spans="1:199" s="60" customFormat="1" x14ac:dyDescent="0.25">
      <c r="A541" s="19">
        <v>1</v>
      </c>
      <c r="B541" s="19">
        <v>1</v>
      </c>
      <c r="C541" s="12" t="s">
        <v>92</v>
      </c>
      <c r="D541" s="61">
        <f>'2 уровень'!H1399</f>
        <v>0</v>
      </c>
      <c r="E541" s="61">
        <f>'2 уровень'!I1399</f>
        <v>0</v>
      </c>
      <c r="F541" s="61">
        <f>'2 уровень'!J1399</f>
        <v>0</v>
      </c>
      <c r="G541" s="72">
        <f>'2 уровень'!K1399</f>
        <v>0</v>
      </c>
      <c r="H541" s="73">
        <f>'2 уровень'!L1399</f>
        <v>0</v>
      </c>
      <c r="I541" s="73">
        <f>'2 уровень'!M1399</f>
        <v>0</v>
      </c>
      <c r="J541" s="22">
        <f>'2 уровень'!N1399</f>
        <v>0</v>
      </c>
      <c r="K541" s="22">
        <f>'2 уровень'!O1399</f>
        <v>0</v>
      </c>
      <c r="L541" s="22">
        <f>'2 уровень'!P1399</f>
        <v>0</v>
      </c>
      <c r="M541" s="22">
        <f>'2 уровень'!Q1399</f>
        <v>0</v>
      </c>
      <c r="N541" s="22">
        <f>'2 уровень'!R1399</f>
        <v>0</v>
      </c>
      <c r="O541" s="22">
        <f>'2 уровень'!S1399</f>
        <v>0</v>
      </c>
      <c r="P541" s="64">
        <f>'2 уровень'!T1399</f>
        <v>0</v>
      </c>
      <c r="Q541" s="64">
        <f>'2 уровень'!U1399</f>
        <v>0</v>
      </c>
      <c r="R541" s="64">
        <f>'2 уровень'!V1399</f>
        <v>0</v>
      </c>
      <c r="S541" s="64">
        <f>'2 уровень'!W1399</f>
        <v>0</v>
      </c>
      <c r="T541" s="64">
        <f>'2 уровень'!X1399</f>
        <v>0</v>
      </c>
      <c r="U541" s="64">
        <f>'2 уровень'!Y1399</f>
        <v>221.68106999999998</v>
      </c>
      <c r="V541" s="769">
        <f>'2 уровень'!Z1399</f>
        <v>0</v>
      </c>
      <c r="W541" s="64">
        <f>'2 уровень'!AA1399</f>
        <v>-5.1860600000000003</v>
      </c>
      <c r="X541" s="64">
        <f>'2 уровень'!AB1399</f>
        <v>111.24936</v>
      </c>
      <c r="Y541" s="64">
        <f>'2 уровень'!AC1399</f>
        <v>0</v>
      </c>
      <c r="Z541" s="64">
        <f>'2 уровень'!AD1399</f>
        <v>0</v>
      </c>
      <c r="AA541" s="374">
        <f>'2 уровень'!AE1399</f>
        <v>221.68106999999998</v>
      </c>
      <c r="AB541" s="64" t="e">
        <f>U541/T541*100</f>
        <v>#DIV/0!</v>
      </c>
      <c r="AC541" s="64" t="e">
        <f>AA541/T541*100</f>
        <v>#DIV/0!</v>
      </c>
      <c r="AD541" s="967">
        <f>'2 уровень'!AF1399</f>
        <v>0</v>
      </c>
      <c r="AE541" s="962">
        <f>'2 уровень'!AG1399</f>
        <v>0</v>
      </c>
      <c r="AF541" s="186">
        <f t="shared" si="101"/>
        <v>221681.06999999998</v>
      </c>
      <c r="AG541" s="186">
        <f t="shared" si="99"/>
        <v>0</v>
      </c>
      <c r="AH541" s="881"/>
      <c r="AI541" s="60" t="e">
        <f t="shared" si="98"/>
        <v>#DIV/0!</v>
      </c>
      <c r="AK541" s="267"/>
      <c r="AL541" s="60">
        <f t="shared" si="102"/>
        <v>0</v>
      </c>
      <c r="AO541" s="3514"/>
      <c r="AP541" s="3515"/>
      <c r="AQ541" s="3515"/>
      <c r="AR541" s="3515"/>
      <c r="AS541" s="3515"/>
      <c r="AT541" s="3515"/>
      <c r="AU541" s="3515"/>
      <c r="AV541" s="3515"/>
      <c r="AW541" s="3515"/>
      <c r="AX541" s="3515"/>
      <c r="AY541" s="3515"/>
      <c r="AZ541" s="3515"/>
      <c r="BA541" s="3515"/>
      <c r="BB541" s="3515"/>
    </row>
    <row r="542" spans="1:199" s="60" customFormat="1" ht="29.25" x14ac:dyDescent="0.25">
      <c r="A542" s="19">
        <v>1</v>
      </c>
      <c r="B542" s="19">
        <v>1</v>
      </c>
      <c r="C542" s="2100" t="s">
        <v>77</v>
      </c>
      <c r="D542" s="21">
        <f>'2 уровень'!H1400</f>
        <v>0</v>
      </c>
      <c r="E542" s="21">
        <f>'2 уровень'!I1400</f>
        <v>0</v>
      </c>
      <c r="F542" s="21">
        <f>'2 уровень'!J1400</f>
        <v>2</v>
      </c>
      <c r="G542" s="63" t="e">
        <f>'2 уровень'!K1400</f>
        <v>#DIV/0!</v>
      </c>
      <c r="H542" s="21" t="e">
        <f>'2 уровень'!L1400</f>
        <v>#DIV/0!</v>
      </c>
      <c r="I542" s="21">
        <f>'2 уровень'!M1400</f>
        <v>15</v>
      </c>
      <c r="J542" s="21">
        <f>'2 уровень'!N1400</f>
        <v>0</v>
      </c>
      <c r="K542" s="21">
        <f>'2 уровень'!O1400</f>
        <v>0</v>
      </c>
      <c r="L542" s="21">
        <f>'2 уровень'!P1400</f>
        <v>30</v>
      </c>
      <c r="M542" s="21" t="e">
        <f>'2 уровень'!Q1400</f>
        <v>#DIV/0!</v>
      </c>
      <c r="N542" s="21">
        <f>'2 уровень'!R1400</f>
        <v>0</v>
      </c>
      <c r="O542" s="21" t="e">
        <f>'2 уровень'!S1400</f>
        <v>#DIV/0!</v>
      </c>
      <c r="P542" s="64">
        <f>'2 уровень'!T1400</f>
        <v>0</v>
      </c>
      <c r="Q542" s="64">
        <f>'2 уровень'!U1400</f>
        <v>0</v>
      </c>
      <c r="R542" s="64">
        <f>'2 уровень'!V1400</f>
        <v>0</v>
      </c>
      <c r="S542" s="64">
        <f>'2 уровень'!W1400</f>
        <v>0</v>
      </c>
      <c r="T542" s="64">
        <f>'2 уровень'!X1400</f>
        <v>0</v>
      </c>
      <c r="U542" s="64">
        <f>'2 уровень'!Y1400</f>
        <v>91.964850000000013</v>
      </c>
      <c r="V542" s="769">
        <f>'2 уровень'!Z1400</f>
        <v>0</v>
      </c>
      <c r="W542" s="64">
        <f>'2 уровень'!AA1400</f>
        <v>-5.1860600000000003</v>
      </c>
      <c r="X542" s="64">
        <f>'2 уровень'!AB1400</f>
        <v>0</v>
      </c>
      <c r="Y542" s="64">
        <f>'2 уровень'!AC1400</f>
        <v>0</v>
      </c>
      <c r="Z542" s="64">
        <f>'2 уровень'!AD1400</f>
        <v>0</v>
      </c>
      <c r="AA542" s="374">
        <f>'2 уровень'!AE1400</f>
        <v>91.964850000000013</v>
      </c>
      <c r="AB542" s="64" t="e">
        <f>U542/T542*100</f>
        <v>#DIV/0!</v>
      </c>
      <c r="AC542" s="64" t="e">
        <f>AA542/T542*100</f>
        <v>#DIV/0!</v>
      </c>
      <c r="AD542" s="961">
        <f>'2 уровень'!AF1400</f>
        <v>0</v>
      </c>
      <c r="AE542" s="962">
        <f>'2 уровень'!AG1400</f>
        <v>0</v>
      </c>
      <c r="AF542" s="186">
        <f t="shared" si="101"/>
        <v>91964.85</v>
      </c>
      <c r="AG542" s="186">
        <f t="shared" si="99"/>
        <v>0</v>
      </c>
      <c r="AH542" s="881">
        <f>IF(P542&gt;0,P542*1000/D542,0)</f>
        <v>0</v>
      </c>
      <c r="AI542" s="19">
        <f t="shared" si="98"/>
        <v>45982.425000000003</v>
      </c>
      <c r="AJ542" s="19"/>
      <c r="AK542" s="1030"/>
      <c r="AL542" s="19">
        <f t="shared" si="102"/>
        <v>0</v>
      </c>
      <c r="AM542" s="19"/>
      <c r="AN542" s="19"/>
      <c r="AO542" s="3514"/>
      <c r="AP542" s="3513"/>
      <c r="AQ542" s="3513"/>
      <c r="AR542" s="3513"/>
      <c r="AS542" s="3513"/>
      <c r="AT542" s="3513"/>
      <c r="AU542" s="3513"/>
      <c r="AV542" s="3513"/>
      <c r="AW542" s="3513"/>
      <c r="AX542" s="3513"/>
      <c r="AY542" s="3513"/>
      <c r="AZ542" s="3513"/>
      <c r="BA542" s="3513"/>
      <c r="BB542" s="3513"/>
      <c r="BC542" s="19"/>
      <c r="BD542" s="19"/>
      <c r="BE542" s="19"/>
      <c r="BF542" s="19"/>
      <c r="BG542" s="19"/>
      <c r="BH542" s="19"/>
      <c r="BI542" s="19"/>
      <c r="BJ542" s="19"/>
      <c r="BK542" s="19"/>
      <c r="BL542" s="19"/>
      <c r="BM542" s="19"/>
      <c r="BN542" s="19"/>
      <c r="BO542" s="19"/>
      <c r="BP542" s="19"/>
      <c r="BQ542" s="19"/>
      <c r="BR542" s="19"/>
      <c r="BS542" s="19"/>
      <c r="BT542" s="19"/>
      <c r="BU542" s="19"/>
      <c r="BV542" s="19"/>
      <c r="BW542" s="19"/>
      <c r="BX542" s="19"/>
      <c r="BY542" s="19"/>
      <c r="BZ542" s="19"/>
      <c r="CA542" s="19"/>
      <c r="CB542" s="19"/>
      <c r="CC542" s="19"/>
      <c r="CD542" s="19"/>
      <c r="CE542" s="19"/>
      <c r="CF542" s="19"/>
      <c r="CG542" s="19"/>
      <c r="CH542" s="19"/>
      <c r="CI542" s="19"/>
      <c r="CJ542" s="19"/>
      <c r="CK542" s="19"/>
      <c r="CL542" s="19"/>
      <c r="CM542" s="19"/>
      <c r="CN542" s="19"/>
      <c r="CO542" s="19"/>
      <c r="CP542" s="19"/>
      <c r="CQ542" s="19"/>
      <c r="CR542" s="19"/>
      <c r="CS542" s="19"/>
      <c r="CT542" s="19"/>
      <c r="CU542" s="19"/>
      <c r="CV542" s="19"/>
      <c r="CW542" s="19"/>
      <c r="CX542" s="19"/>
      <c r="CY542" s="19"/>
      <c r="CZ542" s="19"/>
      <c r="DA542" s="19"/>
      <c r="DB542" s="19"/>
      <c r="DC542" s="19"/>
      <c r="DD542" s="19"/>
      <c r="DE542" s="19"/>
      <c r="DF542" s="19"/>
      <c r="DG542" s="19"/>
      <c r="DH542" s="19"/>
      <c r="DI542" s="19"/>
      <c r="DJ542" s="19"/>
      <c r="DK542" s="19"/>
      <c r="DL542" s="19"/>
      <c r="DM542" s="19"/>
      <c r="DN542" s="19"/>
      <c r="DO542" s="19"/>
      <c r="DP542" s="19"/>
      <c r="DQ542" s="19"/>
      <c r="DR542" s="19"/>
      <c r="DS542" s="19"/>
      <c r="DT542" s="19"/>
      <c r="DU542" s="19"/>
      <c r="DV542" s="19"/>
      <c r="DW542" s="19"/>
      <c r="DX542" s="19"/>
      <c r="DY542" s="19"/>
      <c r="DZ542" s="19"/>
      <c r="EA542" s="19"/>
      <c r="EB542" s="19"/>
      <c r="EC542" s="19"/>
      <c r="ED542" s="19"/>
      <c r="EE542" s="19"/>
      <c r="EF542" s="19"/>
      <c r="EG542" s="19"/>
      <c r="EH542" s="19"/>
      <c r="EI542" s="19"/>
      <c r="EJ542" s="19"/>
      <c r="EK542" s="19"/>
      <c r="EL542" s="19"/>
      <c r="EM542" s="19"/>
      <c r="EN542" s="19"/>
      <c r="EO542" s="19"/>
      <c r="EP542" s="19"/>
      <c r="EQ542" s="19"/>
      <c r="ER542" s="19"/>
      <c r="ES542" s="19"/>
      <c r="ET542" s="19"/>
      <c r="EU542" s="19"/>
      <c r="EV542" s="19"/>
      <c r="EW542" s="19"/>
      <c r="EX542" s="19"/>
      <c r="EY542" s="19"/>
      <c r="EZ542" s="19"/>
      <c r="FA542" s="19"/>
      <c r="FB542" s="19"/>
      <c r="FC542" s="19"/>
      <c r="FD542" s="19"/>
      <c r="FE542" s="19"/>
      <c r="FF542" s="19"/>
      <c r="FG542" s="19"/>
      <c r="FH542" s="19"/>
      <c r="FI542" s="19"/>
      <c r="FJ542" s="19"/>
      <c r="FK542" s="19"/>
      <c r="FL542" s="19"/>
      <c r="FM542" s="19"/>
      <c r="FN542" s="19"/>
      <c r="FO542" s="19"/>
      <c r="FP542" s="19"/>
      <c r="FQ542" s="19"/>
      <c r="FR542" s="19"/>
      <c r="FS542" s="19"/>
      <c r="FT542" s="19"/>
      <c r="FU542" s="19"/>
      <c r="FV542" s="19"/>
      <c r="FW542" s="19"/>
      <c r="FX542" s="19"/>
      <c r="FY542" s="19"/>
      <c r="FZ542" s="19"/>
      <c r="GA542" s="19"/>
      <c r="GB542" s="19"/>
      <c r="GC542" s="19"/>
      <c r="GD542" s="19"/>
      <c r="GE542" s="19"/>
      <c r="GF542" s="19"/>
      <c r="GG542" s="19"/>
      <c r="GH542" s="19"/>
      <c r="GI542" s="19"/>
      <c r="GJ542" s="19"/>
      <c r="GK542" s="19"/>
      <c r="GL542" s="19"/>
      <c r="GM542" s="19"/>
      <c r="GN542" s="19"/>
      <c r="GO542" s="19"/>
      <c r="GP542" s="19"/>
      <c r="GQ542" s="19"/>
    </row>
    <row r="543" spans="1:199" x14ac:dyDescent="0.25">
      <c r="A543" s="19">
        <v>1</v>
      </c>
      <c r="B543" s="19">
        <v>1</v>
      </c>
      <c r="C543" s="285" t="s">
        <v>195</v>
      </c>
      <c r="D543" s="28">
        <f>'2 уровень'!H1401</f>
        <v>0</v>
      </c>
      <c r="E543" s="28">
        <f>'2 уровень'!I1401</f>
        <v>0</v>
      </c>
      <c r="F543" s="28">
        <f>'2 уровень'!J1401</f>
        <v>0</v>
      </c>
      <c r="G543" s="65">
        <f>'2 уровень'!K1401</f>
        <v>0</v>
      </c>
      <c r="H543" s="79">
        <f>'2 уровень'!L1401</f>
        <v>0</v>
      </c>
      <c r="I543" s="79">
        <f>'2 уровень'!M1401</f>
        <v>0</v>
      </c>
      <c r="J543" s="74">
        <f>'2 уровень'!N1401</f>
        <v>0</v>
      </c>
      <c r="K543" s="74">
        <f>'2 уровень'!O1401</f>
        <v>0</v>
      </c>
      <c r="L543" s="74">
        <f>'2 уровень'!P1401</f>
        <v>0</v>
      </c>
      <c r="M543" s="74">
        <f>'2 уровень'!Q1401</f>
        <v>0</v>
      </c>
      <c r="N543" s="74">
        <f>'2 уровень'!R1401</f>
        <v>0</v>
      </c>
      <c r="O543" s="74">
        <f>'2 уровень'!S1401</f>
        <v>0</v>
      </c>
      <c r="P543" s="384">
        <f>'2 уровень'!T1401</f>
        <v>0</v>
      </c>
      <c r="Q543" s="384">
        <f>'2 уровень'!U1401</f>
        <v>0</v>
      </c>
      <c r="R543" s="384">
        <f>'2 уровень'!V1401</f>
        <v>0</v>
      </c>
      <c r="S543" s="384">
        <f>'2 уровень'!W1401</f>
        <v>0</v>
      </c>
      <c r="T543" s="384">
        <f>'2 уровень'!X1401</f>
        <v>0</v>
      </c>
      <c r="U543" s="384">
        <f>'2 уровень'!Y1401</f>
        <v>0</v>
      </c>
      <c r="V543" s="781">
        <f>'2 уровень'!Z1401</f>
        <v>0</v>
      </c>
      <c r="W543" s="384">
        <f>'2 уровень'!AA1401</f>
        <v>0</v>
      </c>
      <c r="X543" s="384">
        <f>'2 уровень'!AB1401</f>
        <v>0</v>
      </c>
      <c r="Y543" s="384">
        <f>'2 уровень'!AC1401</f>
        <v>0</v>
      </c>
      <c r="Z543" s="384">
        <f>'2 уровень'!AD1401</f>
        <v>0</v>
      </c>
      <c r="AA543" s="387">
        <f>'2 уровень'!AE1401</f>
        <v>0</v>
      </c>
      <c r="AB543" s="384"/>
      <c r="AC543" s="384"/>
      <c r="AD543" s="965">
        <f>'2 уровень'!AF1401</f>
        <v>0</v>
      </c>
      <c r="AE543" s="985">
        <f>'2 уровень'!AG1401</f>
        <v>0</v>
      </c>
      <c r="AF543" s="186">
        <f t="shared" si="101"/>
        <v>0</v>
      </c>
      <c r="AG543" s="186">
        <f t="shared" si="99"/>
        <v>0</v>
      </c>
      <c r="AH543" s="881">
        <f>IF(P543&gt;0,P543*1000/D543,0)</f>
        <v>0</v>
      </c>
      <c r="AI543" s="19" t="e">
        <f t="shared" si="98"/>
        <v>#DIV/0!</v>
      </c>
      <c r="AK543" s="1030"/>
      <c r="AL543" s="19">
        <f t="shared" si="102"/>
        <v>0</v>
      </c>
      <c r="AO543" s="3514"/>
    </row>
    <row r="544" spans="1:199" x14ac:dyDescent="0.25">
      <c r="A544" s="19">
        <v>1</v>
      </c>
      <c r="B544" s="19">
        <v>1</v>
      </c>
      <c r="C544" s="162" t="s">
        <v>324</v>
      </c>
      <c r="D544" s="28">
        <f>'2 уровень'!H1402</f>
        <v>0</v>
      </c>
      <c r="E544" s="28">
        <f>'2 уровень'!I1402</f>
        <v>0</v>
      </c>
      <c r="F544" s="28">
        <f>'2 уровень'!J1402</f>
        <v>0</v>
      </c>
      <c r="G544" s="65">
        <f>'2 уровень'!K1402</f>
        <v>0</v>
      </c>
      <c r="H544" s="79">
        <f>'2 уровень'!L1402</f>
        <v>0</v>
      </c>
      <c r="I544" s="79">
        <f>'2 уровень'!M1402</f>
        <v>0</v>
      </c>
      <c r="J544" s="74">
        <f>'2 уровень'!N1402</f>
        <v>0</v>
      </c>
      <c r="K544" s="74">
        <f>'2 уровень'!O1402</f>
        <v>0</v>
      </c>
      <c r="L544" s="74">
        <f>'2 уровень'!P1402</f>
        <v>0</v>
      </c>
      <c r="M544" s="74">
        <f>'2 уровень'!Q1402</f>
        <v>0</v>
      </c>
      <c r="N544" s="74">
        <f>'2 уровень'!R1402</f>
        <v>0</v>
      </c>
      <c r="O544" s="74">
        <f>'2 уровень'!S1402</f>
        <v>0</v>
      </c>
      <c r="P544" s="384">
        <f>'2 уровень'!T1402</f>
        <v>0</v>
      </c>
      <c r="Q544" s="384">
        <f>'2 уровень'!U1402</f>
        <v>0</v>
      </c>
      <c r="R544" s="384">
        <f>'2 уровень'!V1402</f>
        <v>0</v>
      </c>
      <c r="S544" s="384">
        <f>'2 уровень'!W1402</f>
        <v>0</v>
      </c>
      <c r="T544" s="384">
        <f>'2 уровень'!X1402</f>
        <v>0</v>
      </c>
      <c r="U544" s="384">
        <f>'2 уровень'!Y1402</f>
        <v>0</v>
      </c>
      <c r="V544" s="781">
        <f>'2 уровень'!Z1402</f>
        <v>0</v>
      </c>
      <c r="W544" s="384">
        <f>'2 уровень'!AA1402</f>
        <v>0</v>
      </c>
      <c r="X544" s="384">
        <f>'2 уровень'!AB1402</f>
        <v>0</v>
      </c>
      <c r="Y544" s="384">
        <f>'2 уровень'!AC1402</f>
        <v>0</v>
      </c>
      <c r="Z544" s="384">
        <f>'2 уровень'!AD1402</f>
        <v>0</v>
      </c>
      <c r="AA544" s="387">
        <f>'2 уровень'!AE1402</f>
        <v>0</v>
      </c>
      <c r="AB544" s="384" t="e">
        <f>U544/T544*100</f>
        <v>#DIV/0!</v>
      </c>
      <c r="AC544" s="384" t="e">
        <f>AA544/T544*100</f>
        <v>#DIV/0!</v>
      </c>
      <c r="AD544" s="965">
        <f>'2 уровень'!AF1402</f>
        <v>0</v>
      </c>
      <c r="AE544" s="985">
        <f>'2 уровень'!AG1402</f>
        <v>0</v>
      </c>
      <c r="AF544" s="186">
        <f t="shared" si="101"/>
        <v>0</v>
      </c>
      <c r="AG544" s="186">
        <f t="shared" si="99"/>
        <v>0</v>
      </c>
      <c r="AH544" s="881"/>
      <c r="AI544" s="19" t="e">
        <f t="shared" si="98"/>
        <v>#DIV/0!</v>
      </c>
      <c r="AK544" s="1030"/>
      <c r="AL544" s="19">
        <f t="shared" si="102"/>
        <v>0</v>
      </c>
      <c r="AO544" s="3514"/>
    </row>
    <row r="545" spans="2:41" x14ac:dyDescent="0.25">
      <c r="B545" s="19">
        <v>1</v>
      </c>
      <c r="C545" s="162" t="s">
        <v>288</v>
      </c>
      <c r="D545" s="28">
        <f>'2 уровень'!H1403</f>
        <v>0</v>
      </c>
      <c r="E545" s="28">
        <f>'2 уровень'!I1403</f>
        <v>0</v>
      </c>
      <c r="F545" s="28">
        <f>'2 уровень'!J1403</f>
        <v>0</v>
      </c>
      <c r="G545" s="65">
        <f>'2 уровень'!K1403</f>
        <v>0</v>
      </c>
      <c r="H545" s="79">
        <f>'2 уровень'!L1403</f>
        <v>0</v>
      </c>
      <c r="I545" s="79">
        <f>'2 уровень'!M1403</f>
        <v>0</v>
      </c>
      <c r="J545" s="74">
        <f>'2 уровень'!N1403</f>
        <v>0</v>
      </c>
      <c r="K545" s="74">
        <f>'2 уровень'!O1403</f>
        <v>0</v>
      </c>
      <c r="L545" s="74">
        <f>'2 уровень'!P1403</f>
        <v>0</v>
      </c>
      <c r="M545" s="74">
        <f>'2 уровень'!Q1403</f>
        <v>0</v>
      </c>
      <c r="N545" s="74">
        <f>'2 уровень'!R1403</f>
        <v>0</v>
      </c>
      <c r="O545" s="74">
        <f>'2 уровень'!S1403</f>
        <v>0</v>
      </c>
      <c r="P545" s="384">
        <f>'2 уровень'!T1403</f>
        <v>0</v>
      </c>
      <c r="Q545" s="384">
        <f>'2 уровень'!U1403</f>
        <v>0</v>
      </c>
      <c r="R545" s="384">
        <f>'2 уровень'!V1403</f>
        <v>0</v>
      </c>
      <c r="S545" s="384">
        <f>'2 уровень'!W1403</f>
        <v>0</v>
      </c>
      <c r="T545" s="384">
        <f>'2 уровень'!X1403</f>
        <v>0</v>
      </c>
      <c r="U545" s="384">
        <f>'2 уровень'!Y1403</f>
        <v>0</v>
      </c>
      <c r="V545" s="781">
        <f>'2 уровень'!Z1403</f>
        <v>0</v>
      </c>
      <c r="W545" s="384">
        <f>'2 уровень'!AA1403</f>
        <v>0</v>
      </c>
      <c r="X545" s="384">
        <f>'2 уровень'!AB1403</f>
        <v>0</v>
      </c>
      <c r="Y545" s="384">
        <f>'2 уровень'!AC1403</f>
        <v>0</v>
      </c>
      <c r="Z545" s="384">
        <f>'2 уровень'!AD1403</f>
        <v>0</v>
      </c>
      <c r="AA545" s="387">
        <f>'2 уровень'!AE1403</f>
        <v>0</v>
      </c>
      <c r="AB545" s="384" t="e">
        <f>U545/T545*100</f>
        <v>#DIV/0!</v>
      </c>
      <c r="AC545" s="384" t="e">
        <f>AA545/T545*100</f>
        <v>#DIV/0!</v>
      </c>
      <c r="AD545" s="965">
        <f>'2 уровень'!AF1403</f>
        <v>0</v>
      </c>
      <c r="AE545" s="985">
        <f>'2 уровень'!AG1403</f>
        <v>0</v>
      </c>
      <c r="AF545" s="186">
        <f t="shared" si="101"/>
        <v>0</v>
      </c>
      <c r="AG545" s="186">
        <f t="shared" si="99"/>
        <v>0</v>
      </c>
      <c r="AH545" s="881"/>
      <c r="AI545" s="19" t="e">
        <f t="shared" si="98"/>
        <v>#DIV/0!</v>
      </c>
      <c r="AK545" s="1030"/>
      <c r="AL545" s="19">
        <f t="shared" si="102"/>
        <v>0</v>
      </c>
      <c r="AO545" s="3514"/>
    </row>
    <row r="546" spans="2:41" ht="29.25" x14ac:dyDescent="0.25">
      <c r="B546" s="19">
        <v>1</v>
      </c>
      <c r="C546" s="282" t="s">
        <v>270</v>
      </c>
      <c r="D546" s="28">
        <f>'2 уровень'!H1404</f>
        <v>0</v>
      </c>
      <c r="E546" s="28">
        <f>'2 уровень'!I1404</f>
        <v>0</v>
      </c>
      <c r="F546" s="28">
        <f>'2 уровень'!J1404</f>
        <v>0</v>
      </c>
      <c r="G546" s="65" t="e">
        <f>'2 уровень'!K1404</f>
        <v>#DIV/0!</v>
      </c>
      <c r="H546" s="79">
        <f>'2 уровень'!L1404</f>
        <v>0</v>
      </c>
      <c r="I546" s="79">
        <f>'2 уровень'!M1404</f>
        <v>0</v>
      </c>
      <c r="J546" s="74">
        <f>'2 уровень'!N1404</f>
        <v>0</v>
      </c>
      <c r="K546" s="74">
        <f>'2 уровень'!O1404</f>
        <v>0</v>
      </c>
      <c r="L546" s="74">
        <f>'2 уровень'!P1404</f>
        <v>0</v>
      </c>
      <c r="M546" s="74">
        <f>'2 уровень'!Q1404</f>
        <v>0</v>
      </c>
      <c r="N546" s="74">
        <f>'2 уровень'!R1404</f>
        <v>0</v>
      </c>
      <c r="O546" s="74">
        <f>'2 уровень'!S1404</f>
        <v>0</v>
      </c>
      <c r="P546" s="384">
        <f>'2 уровень'!T1404</f>
        <v>0</v>
      </c>
      <c r="Q546" s="384">
        <f>'2 уровень'!U1404</f>
        <v>0</v>
      </c>
      <c r="R546" s="384">
        <f>'2 уровень'!V1404</f>
        <v>0</v>
      </c>
      <c r="S546" s="384">
        <f>'2 уровень'!W1404</f>
        <v>0</v>
      </c>
      <c r="T546" s="384">
        <f>'2 уровень'!X1404</f>
        <v>0</v>
      </c>
      <c r="U546" s="384">
        <f>'2 уровень'!Y1404</f>
        <v>0</v>
      </c>
      <c r="V546" s="781">
        <f>'2 уровень'!Z1404</f>
        <v>0</v>
      </c>
      <c r="W546" s="384">
        <f>'2 уровень'!AA1404</f>
        <v>0</v>
      </c>
      <c r="X546" s="384">
        <f>'2 уровень'!AB1404</f>
        <v>0</v>
      </c>
      <c r="Y546" s="384">
        <f>'2 уровень'!AC1404</f>
        <v>0</v>
      </c>
      <c r="Z546" s="384">
        <f>'2 уровень'!AD1404</f>
        <v>0</v>
      </c>
      <c r="AA546" s="387">
        <f>'2 уровень'!AE1404</f>
        <v>0</v>
      </c>
      <c r="AB546" s="384"/>
      <c r="AC546" s="384"/>
      <c r="AD546" s="965">
        <f>'2 уровень'!AF1404</f>
        <v>0</v>
      </c>
      <c r="AE546" s="985">
        <f>'2 уровень'!AG1404</f>
        <v>0</v>
      </c>
      <c r="AF546" s="186">
        <f t="shared" si="101"/>
        <v>0</v>
      </c>
      <c r="AG546" s="186">
        <f t="shared" si="99"/>
        <v>0</v>
      </c>
      <c r="AH546" s="881">
        <f t="shared" ref="AH546:AH554" si="103">IF(P546&gt;0,P546*1000/D546,0)</f>
        <v>0</v>
      </c>
      <c r="AI546" s="19" t="e">
        <f t="shared" si="98"/>
        <v>#DIV/0!</v>
      </c>
      <c r="AK546" s="1030"/>
      <c r="AL546" s="19">
        <f t="shared" si="102"/>
        <v>0</v>
      </c>
      <c r="AO546" s="3514"/>
    </row>
    <row r="547" spans="2:41" ht="30" x14ac:dyDescent="0.25">
      <c r="B547" s="19">
        <v>1</v>
      </c>
      <c r="C547" s="547" t="s">
        <v>193</v>
      </c>
      <c r="D547" s="28">
        <f>'2 уровень'!H1405</f>
        <v>0</v>
      </c>
      <c r="E547" s="28">
        <f>'2 уровень'!I1405</f>
        <v>0</v>
      </c>
      <c r="F547" s="28">
        <f>'2 уровень'!J1405</f>
        <v>0</v>
      </c>
      <c r="G547" s="65">
        <f>'2 уровень'!K1405</f>
        <v>0</v>
      </c>
      <c r="H547" s="79">
        <f>'2 уровень'!L1405</f>
        <v>0</v>
      </c>
      <c r="I547" s="79">
        <f>'2 уровень'!M1405</f>
        <v>0</v>
      </c>
      <c r="J547" s="74">
        <f>'2 уровень'!N1405</f>
        <v>0</v>
      </c>
      <c r="K547" s="74">
        <f>'2 уровень'!O1405</f>
        <v>0</v>
      </c>
      <c r="L547" s="74">
        <f>'2 уровень'!P1405</f>
        <v>0</v>
      </c>
      <c r="M547" s="74">
        <f>'2 уровень'!Q1405</f>
        <v>0</v>
      </c>
      <c r="N547" s="74">
        <f>'2 уровень'!R1405</f>
        <v>0</v>
      </c>
      <c r="O547" s="74">
        <f>'2 уровень'!S1405</f>
        <v>0</v>
      </c>
      <c r="P547" s="384">
        <f>'2 уровень'!T1405</f>
        <v>0</v>
      </c>
      <c r="Q547" s="384">
        <f>'2 уровень'!U1405</f>
        <v>0</v>
      </c>
      <c r="R547" s="384">
        <f>'2 уровень'!V1405</f>
        <v>0</v>
      </c>
      <c r="S547" s="384">
        <f>'2 уровень'!W1405</f>
        <v>0</v>
      </c>
      <c r="T547" s="384">
        <f>'2 уровень'!X1405</f>
        <v>0</v>
      </c>
      <c r="U547" s="384">
        <f>'2 уровень'!Y1405</f>
        <v>0</v>
      </c>
      <c r="V547" s="781">
        <f>'2 уровень'!Z1405</f>
        <v>0</v>
      </c>
      <c r="W547" s="384">
        <f>'2 уровень'!AA1405</f>
        <v>0</v>
      </c>
      <c r="X547" s="384">
        <f>'2 уровень'!AB1405</f>
        <v>0</v>
      </c>
      <c r="Y547" s="384">
        <f>'2 уровень'!AC1405</f>
        <v>0</v>
      </c>
      <c r="Z547" s="384">
        <f>'2 уровень'!AD1405</f>
        <v>0</v>
      </c>
      <c r="AA547" s="387">
        <f>'2 уровень'!AE1405</f>
        <v>0</v>
      </c>
      <c r="AB547" s="384"/>
      <c r="AC547" s="384"/>
      <c r="AD547" s="965">
        <f>'2 уровень'!AF1405</f>
        <v>0</v>
      </c>
      <c r="AE547" s="985">
        <f>'2 уровень'!AG1405</f>
        <v>0</v>
      </c>
      <c r="AF547" s="186">
        <f t="shared" si="101"/>
        <v>0</v>
      </c>
      <c r="AG547" s="186">
        <f t="shared" si="99"/>
        <v>0</v>
      </c>
      <c r="AH547" s="881">
        <f t="shared" si="103"/>
        <v>0</v>
      </c>
      <c r="AI547" s="19" t="e">
        <f t="shared" si="98"/>
        <v>#DIV/0!</v>
      </c>
      <c r="AK547" s="1030"/>
      <c r="AL547" s="19">
        <f t="shared" si="102"/>
        <v>0</v>
      </c>
      <c r="AO547" s="3514"/>
    </row>
    <row r="548" spans="2:41" ht="30" x14ac:dyDescent="0.25">
      <c r="B548" s="19">
        <v>1</v>
      </c>
      <c r="C548" s="547" t="s">
        <v>454</v>
      </c>
      <c r="D548" s="28">
        <f>'2 уровень'!H1406</f>
        <v>0</v>
      </c>
      <c r="E548" s="28">
        <f>'2 уровень'!I1406</f>
        <v>0</v>
      </c>
      <c r="F548" s="28">
        <f>'2 уровень'!J1406</f>
        <v>0</v>
      </c>
      <c r="G548" s="65" t="e">
        <f>'2 уровень'!K1406</f>
        <v>#DIV/0!</v>
      </c>
      <c r="H548" s="79">
        <f>'2 уровень'!L1406</f>
        <v>0</v>
      </c>
      <c r="I548" s="79">
        <f>'2 уровень'!M1406</f>
        <v>0</v>
      </c>
      <c r="J548" s="74">
        <f>'2 уровень'!N1406</f>
        <v>0</v>
      </c>
      <c r="K548" s="74">
        <f>'2 уровень'!O1406</f>
        <v>0</v>
      </c>
      <c r="L548" s="74">
        <f>'2 уровень'!P1406</f>
        <v>0</v>
      </c>
      <c r="M548" s="74">
        <f>'2 уровень'!Q1406</f>
        <v>0</v>
      </c>
      <c r="N548" s="74">
        <f>'2 уровень'!R1406</f>
        <v>0</v>
      </c>
      <c r="O548" s="74">
        <f>'2 уровень'!S1406</f>
        <v>0</v>
      </c>
      <c r="P548" s="384">
        <f>'2 уровень'!T1406</f>
        <v>0</v>
      </c>
      <c r="Q548" s="384">
        <f>'2 уровень'!U1406</f>
        <v>0</v>
      </c>
      <c r="R548" s="384">
        <f>'2 уровень'!V1406</f>
        <v>0</v>
      </c>
      <c r="S548" s="384">
        <f>'2 уровень'!W1406</f>
        <v>0</v>
      </c>
      <c r="T548" s="384">
        <f>'2 уровень'!X1406</f>
        <v>0</v>
      </c>
      <c r="U548" s="384">
        <f>'2 уровень'!Y1406</f>
        <v>0</v>
      </c>
      <c r="V548" s="781">
        <f>'2 уровень'!Z1406</f>
        <v>0</v>
      </c>
      <c r="W548" s="384">
        <f>'2 уровень'!AA1406</f>
        <v>0</v>
      </c>
      <c r="X548" s="384">
        <f>'2 уровень'!AB1406</f>
        <v>0</v>
      </c>
      <c r="Y548" s="384">
        <f>'2 уровень'!AC1406</f>
        <v>0</v>
      </c>
      <c r="Z548" s="384">
        <f>'2 уровень'!AD1406</f>
        <v>0</v>
      </c>
      <c r="AA548" s="387">
        <f>'2 уровень'!AE1406</f>
        <v>0</v>
      </c>
      <c r="AB548" s="384"/>
      <c r="AC548" s="384"/>
      <c r="AD548" s="965">
        <f>'2 уровень'!AF1406</f>
        <v>0</v>
      </c>
      <c r="AE548" s="985">
        <f>'2 уровень'!AG1406</f>
        <v>0</v>
      </c>
      <c r="AF548" s="186">
        <f t="shared" si="101"/>
        <v>0</v>
      </c>
      <c r="AG548" s="186">
        <f t="shared" si="99"/>
        <v>0</v>
      </c>
      <c r="AH548" s="881">
        <f t="shared" si="103"/>
        <v>0</v>
      </c>
      <c r="AI548" s="19" t="e">
        <f t="shared" si="98"/>
        <v>#DIV/0!</v>
      </c>
      <c r="AK548" s="1030"/>
      <c r="AL548" s="19">
        <f t="shared" si="102"/>
        <v>0</v>
      </c>
      <c r="AO548" s="3514"/>
    </row>
    <row r="549" spans="2:41" ht="75" x14ac:dyDescent="0.25">
      <c r="B549" s="19">
        <v>1</v>
      </c>
      <c r="C549" s="285" t="s">
        <v>455</v>
      </c>
      <c r="D549" s="28">
        <f>'2 уровень'!H1407</f>
        <v>0</v>
      </c>
      <c r="E549" s="28">
        <f>'2 уровень'!I1407</f>
        <v>0</v>
      </c>
      <c r="F549" s="28">
        <f>'2 уровень'!J1407</f>
        <v>0</v>
      </c>
      <c r="G549" s="65" t="e">
        <f>'2 уровень'!K1407</f>
        <v>#DIV/0!</v>
      </c>
      <c r="H549" s="79">
        <f>'2 уровень'!L1407</f>
        <v>0</v>
      </c>
      <c r="I549" s="79">
        <f>'2 уровень'!M1407</f>
        <v>0</v>
      </c>
      <c r="J549" s="74">
        <f>'2 уровень'!N1407</f>
        <v>0</v>
      </c>
      <c r="K549" s="74">
        <f>'2 уровень'!O1407</f>
        <v>0</v>
      </c>
      <c r="L549" s="74">
        <f>'2 уровень'!P1407</f>
        <v>0</v>
      </c>
      <c r="M549" s="74">
        <f>'2 уровень'!Q1407</f>
        <v>0</v>
      </c>
      <c r="N549" s="74">
        <f>'2 уровень'!R1407</f>
        <v>0</v>
      </c>
      <c r="O549" s="74">
        <f>'2 уровень'!S1407</f>
        <v>0</v>
      </c>
      <c r="P549" s="384">
        <f>'2 уровень'!T1407</f>
        <v>0</v>
      </c>
      <c r="Q549" s="384">
        <f>'2 уровень'!U1407</f>
        <v>0</v>
      </c>
      <c r="R549" s="384">
        <f>'2 уровень'!V1407</f>
        <v>0</v>
      </c>
      <c r="S549" s="384">
        <f>'2 уровень'!W1407</f>
        <v>0</v>
      </c>
      <c r="T549" s="384">
        <f>'2 уровень'!X1407</f>
        <v>0</v>
      </c>
      <c r="U549" s="384">
        <f>'2 уровень'!Y1407</f>
        <v>0</v>
      </c>
      <c r="V549" s="781">
        <f>'2 уровень'!Z1407</f>
        <v>0</v>
      </c>
      <c r="W549" s="384">
        <f>'2 уровень'!AA1407</f>
        <v>0</v>
      </c>
      <c r="X549" s="384">
        <f>'2 уровень'!AB1407</f>
        <v>0</v>
      </c>
      <c r="Y549" s="384">
        <f>'2 уровень'!AC1407</f>
        <v>0</v>
      </c>
      <c r="Z549" s="384">
        <f>'2 уровень'!AD1407</f>
        <v>0</v>
      </c>
      <c r="AA549" s="387">
        <f>'2 уровень'!AE1407</f>
        <v>0</v>
      </c>
      <c r="AB549" s="384"/>
      <c r="AC549" s="384"/>
      <c r="AD549" s="965">
        <f>'2 уровень'!AF1407</f>
        <v>0</v>
      </c>
      <c r="AE549" s="985">
        <f>'2 уровень'!AG1407</f>
        <v>0</v>
      </c>
      <c r="AF549" s="186">
        <f t="shared" si="101"/>
        <v>0</v>
      </c>
      <c r="AG549" s="186">
        <f t="shared" si="99"/>
        <v>0</v>
      </c>
      <c r="AH549" s="881">
        <f t="shared" si="103"/>
        <v>0</v>
      </c>
      <c r="AI549" s="19" t="e">
        <f t="shared" si="98"/>
        <v>#DIV/0!</v>
      </c>
      <c r="AK549" s="1030"/>
      <c r="AL549" s="19">
        <f t="shared" si="102"/>
        <v>0</v>
      </c>
      <c r="AO549" s="3514"/>
    </row>
    <row r="550" spans="2:41" ht="45" x14ac:dyDescent="0.25">
      <c r="B550" s="19">
        <v>1</v>
      </c>
      <c r="C550" s="163" t="s">
        <v>456</v>
      </c>
      <c r="D550" s="28">
        <f>'2 уровень'!H1408</f>
        <v>0</v>
      </c>
      <c r="E550" s="28">
        <f>'2 уровень'!I1408</f>
        <v>0</v>
      </c>
      <c r="F550" s="28">
        <f>'2 уровень'!J1408</f>
        <v>0</v>
      </c>
      <c r="G550" s="65" t="e">
        <f>'2 уровень'!K1408</f>
        <v>#DIV/0!</v>
      </c>
      <c r="H550" s="79">
        <f>'2 уровень'!L1408</f>
        <v>0</v>
      </c>
      <c r="I550" s="79">
        <f>'2 уровень'!M1408</f>
        <v>0</v>
      </c>
      <c r="J550" s="74">
        <f>'2 уровень'!N1408</f>
        <v>0</v>
      </c>
      <c r="K550" s="74">
        <f>'2 уровень'!O1408</f>
        <v>0</v>
      </c>
      <c r="L550" s="74">
        <f>'2 уровень'!P1408</f>
        <v>0</v>
      </c>
      <c r="M550" s="74">
        <f>'2 уровень'!Q1408</f>
        <v>0</v>
      </c>
      <c r="N550" s="74">
        <f>'2 уровень'!R1408</f>
        <v>0</v>
      </c>
      <c r="O550" s="74">
        <f>'2 уровень'!S1408</f>
        <v>0</v>
      </c>
      <c r="P550" s="384">
        <f>'2 уровень'!T1408</f>
        <v>0</v>
      </c>
      <c r="Q550" s="384">
        <f>'2 уровень'!U1408</f>
        <v>0</v>
      </c>
      <c r="R550" s="384">
        <f>'2 уровень'!V1408</f>
        <v>0</v>
      </c>
      <c r="S550" s="384">
        <f>'2 уровень'!W1408</f>
        <v>0</v>
      </c>
      <c r="T550" s="384">
        <f>'2 уровень'!X1408</f>
        <v>0</v>
      </c>
      <c r="U550" s="384">
        <f>'2 уровень'!Y1408</f>
        <v>0</v>
      </c>
      <c r="V550" s="781">
        <f>'2 уровень'!Z1408</f>
        <v>0</v>
      </c>
      <c r="W550" s="384">
        <f>'2 уровень'!AA1408</f>
        <v>0</v>
      </c>
      <c r="X550" s="384">
        <f>'2 уровень'!AB1408</f>
        <v>0</v>
      </c>
      <c r="Y550" s="384">
        <f>'2 уровень'!AC1408</f>
        <v>0</v>
      </c>
      <c r="Z550" s="384">
        <f>'2 уровень'!AD1408</f>
        <v>0</v>
      </c>
      <c r="AA550" s="387">
        <f>'2 уровень'!AE1408</f>
        <v>0</v>
      </c>
      <c r="AB550" s="384"/>
      <c r="AC550" s="384"/>
      <c r="AD550" s="965">
        <f>'2 уровень'!AF1408</f>
        <v>0</v>
      </c>
      <c r="AE550" s="985">
        <f>'2 уровень'!AG1408</f>
        <v>0</v>
      </c>
      <c r="AF550" s="186">
        <f t="shared" si="101"/>
        <v>0</v>
      </c>
      <c r="AG550" s="186">
        <f t="shared" si="99"/>
        <v>0</v>
      </c>
      <c r="AH550" s="881">
        <f t="shared" si="103"/>
        <v>0</v>
      </c>
      <c r="AI550" s="19" t="e">
        <f t="shared" si="98"/>
        <v>#DIV/0!</v>
      </c>
      <c r="AK550" s="1030"/>
      <c r="AL550" s="19">
        <f t="shared" si="102"/>
        <v>0</v>
      </c>
      <c r="AO550" s="3514"/>
    </row>
    <row r="551" spans="2:41" ht="105" x14ac:dyDescent="0.25">
      <c r="B551" s="19">
        <v>1</v>
      </c>
      <c r="C551" s="163" t="s">
        <v>457</v>
      </c>
      <c r="D551" s="28">
        <f>'2 уровень'!H1409</f>
        <v>0</v>
      </c>
      <c r="E551" s="28">
        <f>'2 уровень'!I1409</f>
        <v>0</v>
      </c>
      <c r="F551" s="28">
        <f>'2 уровень'!J1409</f>
        <v>0</v>
      </c>
      <c r="G551" s="65" t="e">
        <f>'2 уровень'!K1409</f>
        <v>#DIV/0!</v>
      </c>
      <c r="H551" s="79">
        <f>'2 уровень'!L1409</f>
        <v>0</v>
      </c>
      <c r="I551" s="79">
        <f>'2 уровень'!M1409</f>
        <v>0</v>
      </c>
      <c r="J551" s="74">
        <f>'2 уровень'!N1409</f>
        <v>0</v>
      </c>
      <c r="K551" s="74">
        <f>'2 уровень'!O1409</f>
        <v>0</v>
      </c>
      <c r="L551" s="74">
        <f>'2 уровень'!P1409</f>
        <v>0</v>
      </c>
      <c r="M551" s="74">
        <f>'2 уровень'!Q1409</f>
        <v>0</v>
      </c>
      <c r="N551" s="74">
        <f>'2 уровень'!R1409</f>
        <v>0</v>
      </c>
      <c r="O551" s="74">
        <f>'2 уровень'!S1409</f>
        <v>0</v>
      </c>
      <c r="P551" s="384">
        <f>'2 уровень'!T1409</f>
        <v>0</v>
      </c>
      <c r="Q551" s="384">
        <f>'2 уровень'!U1409</f>
        <v>0</v>
      </c>
      <c r="R551" s="384">
        <f>'2 уровень'!V1409</f>
        <v>0</v>
      </c>
      <c r="S551" s="384">
        <f>'2 уровень'!W1409</f>
        <v>0</v>
      </c>
      <c r="T551" s="384">
        <f>'2 уровень'!X1409</f>
        <v>0</v>
      </c>
      <c r="U551" s="384">
        <f>'2 уровень'!Y1409</f>
        <v>0</v>
      </c>
      <c r="V551" s="781">
        <f>'2 уровень'!Z1409</f>
        <v>0</v>
      </c>
      <c r="W551" s="384">
        <f>'2 уровень'!AA1409</f>
        <v>0</v>
      </c>
      <c r="X551" s="384">
        <f>'2 уровень'!AB1409</f>
        <v>0</v>
      </c>
      <c r="Y551" s="384">
        <f>'2 уровень'!AC1409</f>
        <v>0</v>
      </c>
      <c r="Z551" s="384">
        <f>'2 уровень'!AD1409</f>
        <v>0</v>
      </c>
      <c r="AA551" s="387">
        <f>'2 уровень'!AE1409</f>
        <v>0</v>
      </c>
      <c r="AB551" s="384"/>
      <c r="AC551" s="384"/>
      <c r="AD551" s="965">
        <f>'2 уровень'!AF1409</f>
        <v>0</v>
      </c>
      <c r="AE551" s="985">
        <f>'2 уровень'!AG1409</f>
        <v>0</v>
      </c>
      <c r="AF551" s="186">
        <f t="shared" si="101"/>
        <v>0</v>
      </c>
      <c r="AG551" s="186">
        <f t="shared" si="99"/>
        <v>0</v>
      </c>
      <c r="AH551" s="881">
        <f t="shared" si="103"/>
        <v>0</v>
      </c>
      <c r="AI551" s="19" t="e">
        <f t="shared" si="98"/>
        <v>#DIV/0!</v>
      </c>
      <c r="AK551" s="1030"/>
      <c r="AL551" s="19">
        <f t="shared" si="102"/>
        <v>0</v>
      </c>
      <c r="AO551" s="3514"/>
    </row>
    <row r="552" spans="2:41" ht="30" x14ac:dyDescent="0.25">
      <c r="B552" s="19">
        <v>1</v>
      </c>
      <c r="C552" s="163" t="s">
        <v>623</v>
      </c>
      <c r="D552" s="28">
        <f>'2 уровень'!H1410</f>
        <v>0</v>
      </c>
      <c r="E552" s="28">
        <f>'2 уровень'!I1410</f>
        <v>0</v>
      </c>
      <c r="F552" s="28">
        <f>'2 уровень'!J1410</f>
        <v>0</v>
      </c>
      <c r="G552" s="65" t="e">
        <f>'2 уровень'!K1410</f>
        <v>#DIV/0!</v>
      </c>
      <c r="H552" s="79">
        <f>'2 уровень'!L1410</f>
        <v>0</v>
      </c>
      <c r="I552" s="79">
        <f>'2 уровень'!M1410</f>
        <v>0</v>
      </c>
      <c r="J552" s="74">
        <f>'2 уровень'!N1410</f>
        <v>0</v>
      </c>
      <c r="K552" s="74">
        <f>'2 уровень'!O1410</f>
        <v>0</v>
      </c>
      <c r="L552" s="74">
        <f>'2 уровень'!P1410</f>
        <v>0</v>
      </c>
      <c r="M552" s="74">
        <f>'2 уровень'!Q1410</f>
        <v>0</v>
      </c>
      <c r="N552" s="74">
        <f>'2 уровень'!R1410</f>
        <v>0</v>
      </c>
      <c r="O552" s="74">
        <f>'2 уровень'!S1410</f>
        <v>0</v>
      </c>
      <c r="P552" s="384">
        <f>'2 уровень'!T1410</f>
        <v>0</v>
      </c>
      <c r="Q552" s="384">
        <f>'2 уровень'!U1410</f>
        <v>0</v>
      </c>
      <c r="R552" s="384">
        <f>'2 уровень'!V1410</f>
        <v>0</v>
      </c>
      <c r="S552" s="384">
        <f>'2 уровень'!W1410</f>
        <v>0</v>
      </c>
      <c r="T552" s="384">
        <f>'2 уровень'!X1410</f>
        <v>0</v>
      </c>
      <c r="U552" s="384">
        <f>'2 уровень'!Y1410</f>
        <v>0</v>
      </c>
      <c r="V552" s="781">
        <f>'2 уровень'!Z1410</f>
        <v>0</v>
      </c>
      <c r="W552" s="384">
        <f>'2 уровень'!AA1410</f>
        <v>0</v>
      </c>
      <c r="X552" s="384">
        <f>'2 уровень'!AB1410</f>
        <v>0</v>
      </c>
      <c r="Y552" s="384">
        <f>'2 уровень'!AC1410</f>
        <v>0</v>
      </c>
      <c r="Z552" s="384">
        <f>'2 уровень'!AD1410</f>
        <v>0</v>
      </c>
      <c r="AA552" s="387">
        <f>'2 уровень'!AE1410</f>
        <v>0</v>
      </c>
      <c r="AB552" s="384"/>
      <c r="AC552" s="384"/>
      <c r="AD552" s="965">
        <f>'2 уровень'!AF1412</f>
        <v>0</v>
      </c>
      <c r="AE552" s="985">
        <f>'2 уровень'!AG1412</f>
        <v>0</v>
      </c>
      <c r="AF552" s="186">
        <f t="shared" si="101"/>
        <v>0</v>
      </c>
      <c r="AG552" s="186">
        <f t="shared" si="99"/>
        <v>0</v>
      </c>
      <c r="AH552" s="881">
        <f t="shared" si="103"/>
        <v>0</v>
      </c>
      <c r="AI552" s="19" t="e">
        <f t="shared" si="98"/>
        <v>#DIV/0!</v>
      </c>
      <c r="AK552" s="1030"/>
      <c r="AL552" s="19">
        <f t="shared" si="102"/>
        <v>0</v>
      </c>
      <c r="AO552" s="3514"/>
    </row>
    <row r="553" spans="2:41" ht="30" x14ac:dyDescent="0.25">
      <c r="B553" s="19">
        <v>1</v>
      </c>
      <c r="C553" s="163" t="s">
        <v>625</v>
      </c>
      <c r="D553" s="28">
        <f>'2 уровень'!H1411</f>
        <v>0</v>
      </c>
      <c r="E553" s="28">
        <f>'2 уровень'!I1411</f>
        <v>0</v>
      </c>
      <c r="F553" s="28">
        <f>'2 уровень'!J1411</f>
        <v>0</v>
      </c>
      <c r="G553" s="65" t="e">
        <f>'2 уровень'!K1411</f>
        <v>#DIV/0!</v>
      </c>
      <c r="H553" s="79">
        <f>'2 уровень'!L1411</f>
        <v>0</v>
      </c>
      <c r="I553" s="79">
        <f>'2 уровень'!M1411</f>
        <v>0</v>
      </c>
      <c r="J553" s="74">
        <f>'2 уровень'!N1411</f>
        <v>0</v>
      </c>
      <c r="K553" s="74">
        <f>'2 уровень'!O1411</f>
        <v>0</v>
      </c>
      <c r="L553" s="74">
        <f>'2 уровень'!P1411</f>
        <v>0</v>
      </c>
      <c r="M553" s="74">
        <f>'2 уровень'!Q1411</f>
        <v>0</v>
      </c>
      <c r="N553" s="74">
        <f>'2 уровень'!R1411</f>
        <v>0</v>
      </c>
      <c r="O553" s="74">
        <f>'2 уровень'!S1411</f>
        <v>0</v>
      </c>
      <c r="P553" s="384">
        <f>'2 уровень'!T1411</f>
        <v>0</v>
      </c>
      <c r="Q553" s="384">
        <f>'2 уровень'!U1411</f>
        <v>0</v>
      </c>
      <c r="R553" s="384">
        <f>'2 уровень'!V1411</f>
        <v>0</v>
      </c>
      <c r="S553" s="384">
        <f>'2 уровень'!W1411</f>
        <v>0</v>
      </c>
      <c r="T553" s="384">
        <f>'2 уровень'!X1411</f>
        <v>0</v>
      </c>
      <c r="U553" s="384">
        <f>'2 уровень'!Y1411</f>
        <v>0</v>
      </c>
      <c r="V553" s="781">
        <f>'2 уровень'!Z1411</f>
        <v>0</v>
      </c>
      <c r="W553" s="384">
        <f>'2 уровень'!AA1411</f>
        <v>0</v>
      </c>
      <c r="X553" s="384">
        <f>'2 уровень'!AB1411</f>
        <v>0</v>
      </c>
      <c r="Y553" s="384">
        <f>'2 уровень'!AC1411</f>
        <v>0</v>
      </c>
      <c r="Z553" s="384">
        <f>'2 уровень'!AD1411</f>
        <v>0</v>
      </c>
      <c r="AA553" s="387">
        <f>'2 уровень'!AE1411</f>
        <v>0</v>
      </c>
      <c r="AB553" s="384"/>
      <c r="AC553" s="384"/>
      <c r="AD553" s="965">
        <f>'2 уровень'!AF1413</f>
        <v>0</v>
      </c>
      <c r="AE553" s="985">
        <f>'2 уровень'!AG1413</f>
        <v>0</v>
      </c>
      <c r="AF553" s="186">
        <f t="shared" si="101"/>
        <v>0</v>
      </c>
      <c r="AG553" s="186">
        <f t="shared" si="99"/>
        <v>0</v>
      </c>
      <c r="AH553" s="881">
        <f t="shared" si="103"/>
        <v>0</v>
      </c>
      <c r="AI553" s="19" t="e">
        <f t="shared" si="98"/>
        <v>#DIV/0!</v>
      </c>
      <c r="AK553" s="1030"/>
      <c r="AL553" s="19">
        <f t="shared" si="102"/>
        <v>0</v>
      </c>
      <c r="AO553" s="3514"/>
    </row>
    <row r="554" spans="2:41" x14ac:dyDescent="0.25">
      <c r="B554" s="19">
        <v>1</v>
      </c>
      <c r="C554" s="163" t="s">
        <v>131</v>
      </c>
      <c r="D554" s="28">
        <f>'2 уровень'!H1412</f>
        <v>0</v>
      </c>
      <c r="E554" s="28">
        <f>'2 уровень'!I1412</f>
        <v>0</v>
      </c>
      <c r="F554" s="28">
        <f>'2 уровень'!J1412</f>
        <v>0</v>
      </c>
      <c r="G554" s="65" t="e">
        <f>'2 уровень'!K1412</f>
        <v>#DIV/0!</v>
      </c>
      <c r="H554" s="79">
        <f>'2 уровень'!L1412</f>
        <v>0</v>
      </c>
      <c r="I554" s="79">
        <f>'2 уровень'!M1412</f>
        <v>0</v>
      </c>
      <c r="J554" s="74">
        <f>'2 уровень'!N1412</f>
        <v>0</v>
      </c>
      <c r="K554" s="74">
        <f>'2 уровень'!O1412</f>
        <v>0</v>
      </c>
      <c r="L554" s="74">
        <f>'2 уровень'!P1412</f>
        <v>0</v>
      </c>
      <c r="M554" s="74">
        <f>'2 уровень'!Q1412</f>
        <v>0</v>
      </c>
      <c r="N554" s="74">
        <f>'2 уровень'!R1412</f>
        <v>0</v>
      </c>
      <c r="O554" s="74">
        <f>'2 уровень'!S1412</f>
        <v>0</v>
      </c>
      <c r="P554" s="384">
        <f>'2 уровень'!T1412</f>
        <v>0</v>
      </c>
      <c r="Q554" s="384">
        <f>'2 уровень'!U1412</f>
        <v>0</v>
      </c>
      <c r="R554" s="384">
        <f>'2 уровень'!V1412</f>
        <v>0</v>
      </c>
      <c r="S554" s="384">
        <f>'2 уровень'!W1412</f>
        <v>0</v>
      </c>
      <c r="T554" s="384">
        <f>'2 уровень'!X1412</f>
        <v>0</v>
      </c>
      <c r="U554" s="384">
        <f>'2 уровень'!Y1412</f>
        <v>0</v>
      </c>
      <c r="V554" s="781">
        <f>'2 уровень'!Z1412</f>
        <v>0</v>
      </c>
      <c r="W554" s="384">
        <f>'2 уровень'!AA1412</f>
        <v>0</v>
      </c>
      <c r="X554" s="384">
        <f>'2 уровень'!AB1412</f>
        <v>0</v>
      </c>
      <c r="Y554" s="384">
        <f>'2 уровень'!AC1412</f>
        <v>0</v>
      </c>
      <c r="Z554" s="384">
        <f>'2 уровень'!AD1412</f>
        <v>0</v>
      </c>
      <c r="AA554" s="387">
        <f>'2 уровень'!AE1412</f>
        <v>0</v>
      </c>
      <c r="AB554" s="384"/>
      <c r="AC554" s="384"/>
      <c r="AD554" s="965">
        <f>'2 уровень'!AF1414</f>
        <v>0</v>
      </c>
      <c r="AE554" s="985">
        <f>'2 уровень'!AG1414</f>
        <v>0</v>
      </c>
      <c r="AF554" s="186">
        <f t="shared" si="101"/>
        <v>0</v>
      </c>
      <c r="AG554" s="186">
        <f t="shared" si="99"/>
        <v>0</v>
      </c>
      <c r="AH554" s="881">
        <f t="shared" si="103"/>
        <v>0</v>
      </c>
      <c r="AI554" s="19" t="e">
        <f t="shared" si="98"/>
        <v>#DIV/0!</v>
      </c>
      <c r="AK554" s="1030"/>
      <c r="AL554" s="19">
        <f t="shared" si="102"/>
        <v>0</v>
      </c>
      <c r="AO554" s="3514"/>
    </row>
    <row r="555" spans="2:41" x14ac:dyDescent="0.25">
      <c r="B555" s="19">
        <v>1</v>
      </c>
      <c r="C555" s="163" t="s">
        <v>222</v>
      </c>
      <c r="D555" s="28">
        <f>'2 уровень'!H1413</f>
        <v>0</v>
      </c>
      <c r="E555" s="28">
        <f>'2 уровень'!I1413</f>
        <v>0</v>
      </c>
      <c r="F555" s="28">
        <f>'2 уровень'!J1413</f>
        <v>0</v>
      </c>
      <c r="G555" s="65" t="e">
        <f>'2 уровень'!K1413</f>
        <v>#DIV/0!</v>
      </c>
      <c r="H555" s="79">
        <f>'2 уровень'!L1413</f>
        <v>0</v>
      </c>
      <c r="I555" s="79">
        <f>'2 уровень'!M1413</f>
        <v>0</v>
      </c>
      <c r="J555" s="74">
        <f>'2 уровень'!N1413</f>
        <v>0</v>
      </c>
      <c r="K555" s="74">
        <f>'2 уровень'!O1413</f>
        <v>0</v>
      </c>
      <c r="L555" s="74">
        <f>'2 уровень'!P1413</f>
        <v>0</v>
      </c>
      <c r="M555" s="74">
        <f>'2 уровень'!Q1413</f>
        <v>0</v>
      </c>
      <c r="N555" s="74">
        <f>'2 уровень'!R1413</f>
        <v>0</v>
      </c>
      <c r="O555" s="74">
        <f>'2 уровень'!S1413</f>
        <v>0</v>
      </c>
      <c r="P555" s="384">
        <f>'2 уровень'!T1413</f>
        <v>0</v>
      </c>
      <c r="Q555" s="384">
        <f>'2 уровень'!U1413</f>
        <v>0</v>
      </c>
      <c r="R555" s="384">
        <f>'2 уровень'!V1413</f>
        <v>0</v>
      </c>
      <c r="S555" s="384">
        <f>'2 уровень'!W1413</f>
        <v>0</v>
      </c>
      <c r="T555" s="384">
        <f>'2 уровень'!X1413</f>
        <v>0</v>
      </c>
      <c r="U555" s="384">
        <f>'2 уровень'!Y1413</f>
        <v>0</v>
      </c>
      <c r="V555" s="781">
        <f>'2 уровень'!Z1413</f>
        <v>0</v>
      </c>
      <c r="W555" s="384">
        <f>'2 уровень'!AA1413</f>
        <v>0</v>
      </c>
      <c r="X555" s="384">
        <f>'2 уровень'!AB1413</f>
        <v>0</v>
      </c>
      <c r="Y555" s="384">
        <f>'2 уровень'!AC1413</f>
        <v>0</v>
      </c>
      <c r="Z555" s="384">
        <f>'2 уровень'!AD1413</f>
        <v>0</v>
      </c>
      <c r="AA555" s="387">
        <f>'2 уровень'!AE1413</f>
        <v>0</v>
      </c>
      <c r="AB555" s="384"/>
      <c r="AC555" s="384"/>
      <c r="AD555" s="965">
        <f>'2 уровень'!AF1415</f>
        <v>0</v>
      </c>
      <c r="AE555" s="985">
        <f>'2 уровень'!AG1415</f>
        <v>0</v>
      </c>
      <c r="AF555" s="186">
        <f t="shared" si="101"/>
        <v>0</v>
      </c>
      <c r="AG555" s="186">
        <f t="shared" si="99"/>
        <v>0</v>
      </c>
      <c r="AH555" s="881"/>
      <c r="AK555" s="1030"/>
      <c r="AL555" s="19">
        <f t="shared" si="102"/>
        <v>0</v>
      </c>
      <c r="AO555" s="3514"/>
    </row>
    <row r="556" spans="2:41" ht="45" x14ac:dyDescent="0.25">
      <c r="B556" s="19">
        <v>1</v>
      </c>
      <c r="C556" s="164" t="s">
        <v>458</v>
      </c>
      <c r="D556" s="28">
        <f>'2 уровень'!H1414</f>
        <v>0</v>
      </c>
      <c r="E556" s="28">
        <f>'2 уровень'!I1414</f>
        <v>0</v>
      </c>
      <c r="F556" s="28">
        <f>'2 уровень'!J1414</f>
        <v>0</v>
      </c>
      <c r="G556" s="65" t="e">
        <f>'2 уровень'!K1414</f>
        <v>#DIV/0!</v>
      </c>
      <c r="H556" s="79">
        <f>'2 уровень'!L1414</f>
        <v>0</v>
      </c>
      <c r="I556" s="79">
        <f>'2 уровень'!M1414</f>
        <v>0</v>
      </c>
      <c r="J556" s="74">
        <f>'2 уровень'!N1414</f>
        <v>0</v>
      </c>
      <c r="K556" s="74">
        <f>'2 уровень'!O1414</f>
        <v>0</v>
      </c>
      <c r="L556" s="74">
        <f>'2 уровень'!P1414</f>
        <v>0</v>
      </c>
      <c r="M556" s="74">
        <f>'2 уровень'!Q1414</f>
        <v>0</v>
      </c>
      <c r="N556" s="74">
        <f>'2 уровень'!R1414</f>
        <v>0</v>
      </c>
      <c r="O556" s="74">
        <f>'2 уровень'!S1414</f>
        <v>0</v>
      </c>
      <c r="P556" s="384">
        <f>'2 уровень'!T1414</f>
        <v>0</v>
      </c>
      <c r="Q556" s="384">
        <f>'2 уровень'!U1414</f>
        <v>0</v>
      </c>
      <c r="R556" s="384">
        <f>'2 уровень'!V1414</f>
        <v>0</v>
      </c>
      <c r="S556" s="384">
        <f>'2 уровень'!W1414</f>
        <v>0</v>
      </c>
      <c r="T556" s="384">
        <f>'2 уровень'!X1414</f>
        <v>0</v>
      </c>
      <c r="U556" s="384">
        <f>'2 уровень'!Y1414</f>
        <v>0</v>
      </c>
      <c r="V556" s="781">
        <f>'2 уровень'!Z1414</f>
        <v>0</v>
      </c>
      <c r="W556" s="384">
        <f>'2 уровень'!AA1414</f>
        <v>0</v>
      </c>
      <c r="X556" s="384">
        <f>'2 уровень'!AB1414</f>
        <v>0</v>
      </c>
      <c r="Y556" s="384">
        <f>'2 уровень'!AC1414</f>
        <v>0</v>
      </c>
      <c r="Z556" s="384">
        <f>'2 уровень'!AD1414</f>
        <v>0</v>
      </c>
      <c r="AA556" s="387">
        <f>'2 уровень'!AE1414</f>
        <v>0</v>
      </c>
      <c r="AB556" s="384"/>
      <c r="AC556" s="384"/>
      <c r="AD556" s="965">
        <f>'2 уровень'!AF1417</f>
        <v>0</v>
      </c>
      <c r="AE556" s="985">
        <f>'2 уровень'!AG1417</f>
        <v>0</v>
      </c>
      <c r="AF556" s="186">
        <f t="shared" si="101"/>
        <v>0</v>
      </c>
      <c r="AG556" s="186">
        <f t="shared" si="99"/>
        <v>0</v>
      </c>
      <c r="AH556" s="881">
        <f>IF(P556&gt;0,P556*1000/D556,0)</f>
        <v>0</v>
      </c>
      <c r="AI556" s="19" t="e">
        <f>U556/F556*1000</f>
        <v>#DIV/0!</v>
      </c>
      <c r="AK556" s="1030"/>
      <c r="AL556" s="19">
        <f t="shared" si="102"/>
        <v>0</v>
      </c>
      <c r="AO556" s="3514"/>
    </row>
    <row r="557" spans="2:41" ht="78.75" x14ac:dyDescent="0.25">
      <c r="B557" s="19">
        <v>1</v>
      </c>
      <c r="C557" s="549" t="s">
        <v>503</v>
      </c>
      <c r="D557" s="28">
        <f>'2 уровень'!H1415</f>
        <v>0</v>
      </c>
      <c r="E557" s="28">
        <f>'2 уровень'!I1415</f>
        <v>0</v>
      </c>
      <c r="F557" s="28">
        <f>'2 уровень'!J1415</f>
        <v>0</v>
      </c>
      <c r="G557" s="65" t="e">
        <f>'2 уровень'!K1415</f>
        <v>#DIV/0!</v>
      </c>
      <c r="H557" s="79">
        <f>'2 уровень'!L1415</f>
        <v>0</v>
      </c>
      <c r="I557" s="79">
        <f>'2 уровень'!M1415</f>
        <v>0</v>
      </c>
      <c r="J557" s="74">
        <f>'2 уровень'!N1415</f>
        <v>0</v>
      </c>
      <c r="K557" s="74">
        <f>'2 уровень'!O1415</f>
        <v>0</v>
      </c>
      <c r="L557" s="74">
        <f>'2 уровень'!P1415</f>
        <v>0</v>
      </c>
      <c r="M557" s="74">
        <f>'2 уровень'!Q1415</f>
        <v>0</v>
      </c>
      <c r="N557" s="74">
        <f>'2 уровень'!R1415</f>
        <v>0</v>
      </c>
      <c r="O557" s="74">
        <f>'2 уровень'!S1415</f>
        <v>0</v>
      </c>
      <c r="P557" s="384">
        <f>'2 уровень'!T1415</f>
        <v>0</v>
      </c>
      <c r="Q557" s="384">
        <f>'2 уровень'!U1415</f>
        <v>0</v>
      </c>
      <c r="R557" s="384">
        <f>'2 уровень'!V1415</f>
        <v>0</v>
      </c>
      <c r="S557" s="384">
        <f>'2 уровень'!W1415</f>
        <v>0</v>
      </c>
      <c r="T557" s="384">
        <f>'2 уровень'!X1415</f>
        <v>0</v>
      </c>
      <c r="U557" s="384">
        <f>'2 уровень'!Y1415</f>
        <v>0</v>
      </c>
      <c r="V557" s="781">
        <f>'2 уровень'!Z1415</f>
        <v>0</v>
      </c>
      <c r="W557" s="384">
        <f>'2 уровень'!AA1415</f>
        <v>0</v>
      </c>
      <c r="X557" s="384">
        <f>'2 уровень'!AB1415</f>
        <v>0</v>
      </c>
      <c r="Y557" s="384">
        <f>'2 уровень'!AC1415</f>
        <v>0</v>
      </c>
      <c r="Z557" s="384">
        <f>'2 уровень'!AD1415</f>
        <v>0</v>
      </c>
      <c r="AA557" s="387">
        <f>'2 уровень'!AE1415</f>
        <v>0</v>
      </c>
      <c r="AB557" s="384" t="e">
        <f>U557/T557*100</f>
        <v>#DIV/0!</v>
      </c>
      <c r="AC557" s="384" t="e">
        <f>AA557/T557*100</f>
        <v>#DIV/0!</v>
      </c>
      <c r="AD557" s="965">
        <f>'2 уровень'!AF1418</f>
        <v>0</v>
      </c>
      <c r="AE557" s="985">
        <f>'2 уровень'!AG1418</f>
        <v>0</v>
      </c>
      <c r="AF557" s="186">
        <f t="shared" si="101"/>
        <v>0</v>
      </c>
      <c r="AG557" s="186">
        <f t="shared" si="99"/>
        <v>0</v>
      </c>
      <c r="AH557" s="881">
        <f>IF(P557&gt;0,P557*1000/D557,0)</f>
        <v>0</v>
      </c>
      <c r="AI557" s="19" t="e">
        <f>U557/F557*1000</f>
        <v>#DIV/0!</v>
      </c>
      <c r="AK557" s="1030"/>
      <c r="AL557" s="19">
        <f>E559-D559</f>
        <v>0</v>
      </c>
      <c r="AO557" s="3514"/>
    </row>
    <row r="558" spans="2:41" ht="31.5" x14ac:dyDescent="0.25">
      <c r="B558" s="19">
        <v>1</v>
      </c>
      <c r="C558" s="549" t="s">
        <v>343</v>
      </c>
      <c r="D558" s="28">
        <f>'2 уровень'!H1416</f>
        <v>0</v>
      </c>
      <c r="E558" s="28">
        <f>'2 уровень'!I1416</f>
        <v>0</v>
      </c>
      <c r="F558" s="28">
        <f>'2 уровень'!J1416</f>
        <v>2</v>
      </c>
      <c r="G558" s="65" t="e">
        <f>'2 уровень'!K1416</f>
        <v>#DIV/0!</v>
      </c>
      <c r="H558" s="79">
        <f>'2 уровень'!L1416</f>
        <v>0</v>
      </c>
      <c r="I558" s="79">
        <f>'2 уровень'!M1416</f>
        <v>0</v>
      </c>
      <c r="J558" s="74">
        <f>'2 уровень'!N1416</f>
        <v>0</v>
      </c>
      <c r="K558" s="74">
        <f>'2 уровень'!O1416</f>
        <v>0</v>
      </c>
      <c r="L558" s="74">
        <f>'2 уровень'!P1416</f>
        <v>0</v>
      </c>
      <c r="M558" s="74">
        <f>'2 уровень'!Q1416</f>
        <v>0</v>
      </c>
      <c r="N558" s="74">
        <f>'2 уровень'!R1416</f>
        <v>0</v>
      </c>
      <c r="O558" s="74">
        <f>'2 уровень'!S1416</f>
        <v>0</v>
      </c>
      <c r="P558" s="384">
        <f>'2 уровень'!T1416</f>
        <v>0</v>
      </c>
      <c r="Q558" s="384">
        <f>'2 уровень'!U1416</f>
        <v>0</v>
      </c>
      <c r="R558" s="384">
        <f>'2 уровень'!V1416</f>
        <v>0</v>
      </c>
      <c r="S558" s="384">
        <f>'2 уровень'!W1416</f>
        <v>0</v>
      </c>
      <c r="T558" s="384">
        <f>'2 уровень'!X1416</f>
        <v>0</v>
      </c>
      <c r="U558" s="384">
        <f>'2 уровень'!Y1416</f>
        <v>0</v>
      </c>
      <c r="V558" s="781">
        <f>'2 уровень'!Z1416</f>
        <v>0</v>
      </c>
      <c r="W558" s="384">
        <f>'2 уровень'!AA1416</f>
        <v>0</v>
      </c>
      <c r="X558" s="384">
        <f>'2 уровень'!AB1416</f>
        <v>0</v>
      </c>
      <c r="Y558" s="384">
        <f>'2 уровень'!AC1416</f>
        <v>0</v>
      </c>
      <c r="Z558" s="384">
        <f>'2 уровень'!AD1416</f>
        <v>0</v>
      </c>
      <c r="AA558" s="387">
        <f>'2 уровень'!AE1416</f>
        <v>0</v>
      </c>
      <c r="AB558" s="384"/>
      <c r="AC558" s="384"/>
      <c r="AD558" s="965"/>
      <c r="AE558" s="985"/>
      <c r="AF558" s="186"/>
      <c r="AG558" s="186"/>
      <c r="AH558" s="881"/>
      <c r="AK558" s="1030"/>
      <c r="AO558" s="3514"/>
    </row>
    <row r="559" spans="2:41" ht="30" x14ac:dyDescent="0.25">
      <c r="B559" s="19">
        <v>1</v>
      </c>
      <c r="C559" s="285" t="s">
        <v>194</v>
      </c>
      <c r="D559" s="28">
        <f>'2 уровень'!H1417</f>
        <v>0</v>
      </c>
      <c r="E559" s="28">
        <f>'2 уровень'!I1417</f>
        <v>0</v>
      </c>
      <c r="F559" s="28">
        <f>'2 уровень'!J1417</f>
        <v>0</v>
      </c>
      <c r="G559" s="65">
        <f>'2 уровень'!K1417</f>
        <v>0</v>
      </c>
      <c r="H559" s="79">
        <f>'2 уровень'!L1417</f>
        <v>0</v>
      </c>
      <c r="I559" s="79">
        <f>'2 уровень'!M1417</f>
        <v>0</v>
      </c>
      <c r="J559" s="74">
        <f>'2 уровень'!N1417</f>
        <v>0</v>
      </c>
      <c r="K559" s="74">
        <f>'2 уровень'!O1417</f>
        <v>0</v>
      </c>
      <c r="L559" s="74">
        <f>'2 уровень'!P1417</f>
        <v>0</v>
      </c>
      <c r="M559" s="74">
        <f>'2 уровень'!Q1417</f>
        <v>0</v>
      </c>
      <c r="N559" s="74">
        <f>'2 уровень'!R1417</f>
        <v>0</v>
      </c>
      <c r="O559" s="74">
        <f>'2 уровень'!S1417</f>
        <v>0</v>
      </c>
      <c r="P559" s="384">
        <f>'2 уровень'!T1417</f>
        <v>0</v>
      </c>
      <c r="Q559" s="384">
        <f>'2 уровень'!U1417</f>
        <v>0</v>
      </c>
      <c r="R559" s="384">
        <f>'2 уровень'!V1417</f>
        <v>0</v>
      </c>
      <c r="S559" s="384">
        <f>'2 уровень'!W1417</f>
        <v>0</v>
      </c>
      <c r="T559" s="384">
        <f>'2 уровень'!X1417</f>
        <v>0</v>
      </c>
      <c r="U559" s="384">
        <f>'2 уровень'!Y1417</f>
        <v>0</v>
      </c>
      <c r="V559" s="781">
        <f>'2 уровень'!Z1417</f>
        <v>0</v>
      </c>
      <c r="W559" s="384">
        <f>'2 уровень'!AA1417</f>
        <v>0</v>
      </c>
      <c r="X559" s="384">
        <f>'2 уровень'!AB1417</f>
        <v>0</v>
      </c>
      <c r="Y559" s="384">
        <f>'2 уровень'!AC1417</f>
        <v>0</v>
      </c>
      <c r="Z559" s="384">
        <f>'2 уровень'!AD1417</f>
        <v>0</v>
      </c>
      <c r="AA559" s="387">
        <f>'2 уровень'!AE1417</f>
        <v>0</v>
      </c>
      <c r="AB559" s="384" t="e">
        <f>U559/T559*100</f>
        <v>#DIV/0!</v>
      </c>
      <c r="AC559" s="384" t="e">
        <f>AA559/T559*100</f>
        <v>#DIV/0!</v>
      </c>
      <c r="AD559" s="965">
        <f>'2 уровень'!AF1422</f>
        <v>0</v>
      </c>
      <c r="AE559" s="985">
        <f>'2 уровень'!AG1422</f>
        <v>0</v>
      </c>
      <c r="AF559" s="186">
        <f t="shared" si="101"/>
        <v>0</v>
      </c>
      <c r="AG559" s="186">
        <f t="shared" si="99"/>
        <v>0</v>
      </c>
      <c r="AH559" s="881">
        <f t="shared" ref="AH559:AH569" si="104">IF(P559&gt;0,P559*1000/D559,0)</f>
        <v>0</v>
      </c>
      <c r="AI559" s="19" t="e">
        <f t="shared" ref="AI559:AI580" si="105">U559/F559*1000</f>
        <v>#DIV/0!</v>
      </c>
      <c r="AK559" s="1030"/>
      <c r="AL559" s="19">
        <f t="shared" ref="AL559:AL590" si="106">E560-D560</f>
        <v>0</v>
      </c>
      <c r="AO559" s="3514"/>
    </row>
    <row r="560" spans="2:41" ht="90" x14ac:dyDescent="0.25">
      <c r="B560" s="19">
        <v>1</v>
      </c>
      <c r="C560" s="163" t="s">
        <v>504</v>
      </c>
      <c r="D560" s="28">
        <f>'2 уровень'!H1418</f>
        <v>0</v>
      </c>
      <c r="E560" s="28">
        <f>'2 уровень'!I1418</f>
        <v>0</v>
      </c>
      <c r="F560" s="28">
        <f>'2 уровень'!J1418</f>
        <v>7</v>
      </c>
      <c r="G560" s="65" t="e">
        <f>'2 уровень'!K1418</f>
        <v>#DIV/0!</v>
      </c>
      <c r="H560" s="79">
        <f>'2 уровень'!L1418</f>
        <v>0</v>
      </c>
      <c r="I560" s="79">
        <f>'2 уровень'!M1418</f>
        <v>0</v>
      </c>
      <c r="J560" s="74">
        <f>'2 уровень'!N1418</f>
        <v>0</v>
      </c>
      <c r="K560" s="74">
        <f>'2 уровень'!O1418</f>
        <v>0</v>
      </c>
      <c r="L560" s="74">
        <f>'2 уровень'!P1418</f>
        <v>0</v>
      </c>
      <c r="M560" s="74">
        <f>'2 уровень'!Q1418</f>
        <v>0</v>
      </c>
      <c r="N560" s="74">
        <f>'2 уровень'!R1418</f>
        <v>0</v>
      </c>
      <c r="O560" s="74">
        <f>'2 уровень'!S1418</f>
        <v>0</v>
      </c>
      <c r="P560" s="384">
        <f>'2 уровень'!T1418</f>
        <v>0</v>
      </c>
      <c r="Q560" s="384">
        <f>'2 уровень'!U1418</f>
        <v>0</v>
      </c>
      <c r="R560" s="384">
        <f>'2 уровень'!V1418</f>
        <v>0</v>
      </c>
      <c r="S560" s="384">
        <f>'2 уровень'!W1418</f>
        <v>0</v>
      </c>
      <c r="T560" s="384">
        <f>'2 уровень'!X1418</f>
        <v>0</v>
      </c>
      <c r="U560" s="384">
        <f>'2 уровень'!Y1418</f>
        <v>24.153179999999999</v>
      </c>
      <c r="V560" s="781">
        <f>'2 уровень'!Z1418</f>
        <v>0</v>
      </c>
      <c r="W560" s="384">
        <f>'2 уровень'!AA1418</f>
        <v>0</v>
      </c>
      <c r="X560" s="384">
        <f>'2 уровень'!AB1418</f>
        <v>24.153179999999999</v>
      </c>
      <c r="Y560" s="384">
        <f>'2 уровень'!AC1418</f>
        <v>0</v>
      </c>
      <c r="Z560" s="384">
        <f>'2 уровень'!AD1418</f>
        <v>0</v>
      </c>
      <c r="AA560" s="387">
        <f>'2 уровень'!AE1418</f>
        <v>24.153179999999999</v>
      </c>
      <c r="AB560" s="384" t="e">
        <f>U560/T560*100</f>
        <v>#DIV/0!</v>
      </c>
      <c r="AC560" s="384" t="e">
        <f>AA560/T560*100</f>
        <v>#DIV/0!</v>
      </c>
      <c r="AD560" s="965">
        <f>'2 уровень'!AF1423</f>
        <v>0</v>
      </c>
      <c r="AE560" s="985">
        <f>'2 уровень'!AG1423</f>
        <v>0</v>
      </c>
      <c r="AF560" s="186">
        <f t="shared" si="101"/>
        <v>24153.18</v>
      </c>
      <c r="AG560" s="186">
        <f t="shared" si="99"/>
        <v>0</v>
      </c>
      <c r="AH560" s="881">
        <f t="shared" si="104"/>
        <v>0</v>
      </c>
      <c r="AI560" s="19">
        <f t="shared" si="105"/>
        <v>3450.4542857142856</v>
      </c>
      <c r="AK560" s="1030"/>
      <c r="AL560" s="19">
        <f t="shared" si="106"/>
        <v>0</v>
      </c>
      <c r="AO560" s="3514"/>
    </row>
    <row r="561" spans="1:41" x14ac:dyDescent="0.25">
      <c r="B561" s="19">
        <v>1</v>
      </c>
      <c r="C561" s="163" t="s">
        <v>627</v>
      </c>
      <c r="D561" s="28">
        <f>'2 уровень'!H1419</f>
        <v>0</v>
      </c>
      <c r="E561" s="28">
        <f>'2 уровень'!I1419</f>
        <v>0</v>
      </c>
      <c r="F561" s="28">
        <f>'2 уровень'!J1419</f>
        <v>3</v>
      </c>
      <c r="G561" s="65" t="e">
        <f>'2 уровень'!K1419</f>
        <v>#DIV/0!</v>
      </c>
      <c r="H561" s="79">
        <f>'2 уровень'!L1419</f>
        <v>0</v>
      </c>
      <c r="I561" s="79">
        <f>'2 уровень'!M1419</f>
        <v>0</v>
      </c>
      <c r="J561" s="74">
        <f>'2 уровень'!N1419</f>
        <v>0</v>
      </c>
      <c r="K561" s="74">
        <f>'2 уровень'!O1419</f>
        <v>0</v>
      </c>
      <c r="L561" s="74">
        <f>'2 уровень'!P1419</f>
        <v>0</v>
      </c>
      <c r="M561" s="74">
        <f>'2 уровень'!Q1419</f>
        <v>0</v>
      </c>
      <c r="N561" s="74">
        <f>'2 уровень'!R1419</f>
        <v>0</v>
      </c>
      <c r="O561" s="74">
        <f>'2 уровень'!S1419</f>
        <v>0</v>
      </c>
      <c r="P561" s="384">
        <f>'2 уровень'!T1419</f>
        <v>0</v>
      </c>
      <c r="Q561" s="384">
        <f>'2 уровень'!U1419</f>
        <v>0</v>
      </c>
      <c r="R561" s="384">
        <f>'2 уровень'!V1419</f>
        <v>0</v>
      </c>
      <c r="S561" s="384">
        <f>'2 уровень'!W1419</f>
        <v>0</v>
      </c>
      <c r="T561" s="384">
        <f>'2 уровень'!X1419</f>
        <v>0</v>
      </c>
      <c r="U561" s="384">
        <f>'2 уровень'!Y1419</f>
        <v>0</v>
      </c>
      <c r="V561" s="781">
        <f>'2 уровень'!Z1419</f>
        <v>0</v>
      </c>
      <c r="W561" s="384">
        <f>'2 уровень'!AA1419</f>
        <v>0</v>
      </c>
      <c r="X561" s="384">
        <f>'2 уровень'!AB1419</f>
        <v>0</v>
      </c>
      <c r="Y561" s="384">
        <f>'2 уровень'!AC1419</f>
        <v>0</v>
      </c>
      <c r="Z561" s="384">
        <f>'2 уровень'!AD1419</f>
        <v>0</v>
      </c>
      <c r="AA561" s="387">
        <f>'2 уровень'!AE1419</f>
        <v>0</v>
      </c>
      <c r="AB561" s="384" t="e">
        <f>U561/T561*100</f>
        <v>#DIV/0!</v>
      </c>
      <c r="AC561" s="384" t="e">
        <f>AA561/T561*100</f>
        <v>#DIV/0!</v>
      </c>
      <c r="AD561" s="965">
        <f>'2 уровень'!AF1424</f>
        <v>0</v>
      </c>
      <c r="AE561" s="985">
        <f>'2 уровень'!AG1424</f>
        <v>0</v>
      </c>
      <c r="AF561" s="186">
        <f t="shared" si="101"/>
        <v>0</v>
      </c>
      <c r="AG561" s="186">
        <f t="shared" si="99"/>
        <v>0</v>
      </c>
      <c r="AH561" s="881">
        <f t="shared" si="104"/>
        <v>0</v>
      </c>
      <c r="AI561" s="19">
        <f t="shared" si="105"/>
        <v>0</v>
      </c>
      <c r="AK561" s="1030"/>
      <c r="AL561" s="19">
        <f t="shared" si="106"/>
        <v>0</v>
      </c>
      <c r="AO561" s="3514"/>
    </row>
    <row r="562" spans="1:41" x14ac:dyDescent="0.25">
      <c r="B562" s="19">
        <v>1</v>
      </c>
      <c r="C562" s="163" t="s">
        <v>628</v>
      </c>
      <c r="D562" s="28">
        <f>'2 уровень'!H1420</f>
        <v>0</v>
      </c>
      <c r="E562" s="28">
        <f>'2 уровень'!I1420</f>
        <v>0</v>
      </c>
      <c r="F562" s="28">
        <f>'2 уровень'!J1420</f>
        <v>2</v>
      </c>
      <c r="G562" s="65" t="e">
        <f>'2 уровень'!K1420</f>
        <v>#DIV/0!</v>
      </c>
      <c r="H562" s="79">
        <f>'2 уровень'!L1420</f>
        <v>0</v>
      </c>
      <c r="I562" s="79">
        <f>'2 уровень'!M1420</f>
        <v>0</v>
      </c>
      <c r="J562" s="74">
        <f>'2 уровень'!N1420</f>
        <v>0</v>
      </c>
      <c r="K562" s="74">
        <f>'2 уровень'!O1420</f>
        <v>0</v>
      </c>
      <c r="L562" s="74">
        <f>'2 уровень'!P1420</f>
        <v>0</v>
      </c>
      <c r="M562" s="74">
        <f>'2 уровень'!Q1420</f>
        <v>0</v>
      </c>
      <c r="N562" s="74">
        <f>'2 уровень'!R1420</f>
        <v>0</v>
      </c>
      <c r="O562" s="74">
        <f>'2 уровень'!S1420</f>
        <v>0</v>
      </c>
      <c r="P562" s="384">
        <f>'2 уровень'!T1420</f>
        <v>0</v>
      </c>
      <c r="Q562" s="384">
        <f>'2 уровень'!U1420</f>
        <v>0</v>
      </c>
      <c r="R562" s="384">
        <f>'2 уровень'!V1420</f>
        <v>0</v>
      </c>
      <c r="S562" s="384">
        <f>'2 уровень'!W1420</f>
        <v>0</v>
      </c>
      <c r="T562" s="384">
        <f>'2 уровень'!X1420</f>
        <v>0</v>
      </c>
      <c r="U562" s="384">
        <f>'2 уровень'!Y1420</f>
        <v>0</v>
      </c>
      <c r="V562" s="781">
        <f>'2 уровень'!Z1420</f>
        <v>0</v>
      </c>
      <c r="W562" s="384">
        <f>'2 уровень'!AA1420</f>
        <v>0</v>
      </c>
      <c r="X562" s="384">
        <f>'2 уровень'!AB1420</f>
        <v>0</v>
      </c>
      <c r="Y562" s="384">
        <f>'2 уровень'!AC1420</f>
        <v>0</v>
      </c>
      <c r="Z562" s="384">
        <f>'2 уровень'!AD1420</f>
        <v>0</v>
      </c>
      <c r="AA562" s="387">
        <f>'2 уровень'!AE1420</f>
        <v>0</v>
      </c>
      <c r="AB562" s="384"/>
      <c r="AC562" s="384"/>
      <c r="AD562" s="965">
        <f>'2 уровень'!AF1425</f>
        <v>0</v>
      </c>
      <c r="AE562" s="985">
        <f>'2 уровень'!AG1425</f>
        <v>0</v>
      </c>
      <c r="AF562" s="186">
        <f t="shared" si="101"/>
        <v>0</v>
      </c>
      <c r="AG562" s="186">
        <f t="shared" si="99"/>
        <v>0</v>
      </c>
      <c r="AH562" s="881">
        <f t="shared" si="104"/>
        <v>0</v>
      </c>
      <c r="AI562" s="19">
        <f t="shared" si="105"/>
        <v>0</v>
      </c>
      <c r="AK562" s="1030"/>
      <c r="AL562" s="19">
        <f t="shared" si="106"/>
        <v>0</v>
      </c>
      <c r="AO562" s="3514"/>
    </row>
    <row r="563" spans="1:41" x14ac:dyDescent="0.25">
      <c r="B563" s="19">
        <v>1</v>
      </c>
      <c r="C563" s="163" t="s">
        <v>629</v>
      </c>
      <c r="D563" s="28">
        <f>'2 уровень'!H1421</f>
        <v>0</v>
      </c>
      <c r="E563" s="28">
        <f>'2 уровень'!I1421</f>
        <v>0</v>
      </c>
      <c r="F563" s="28">
        <f>'2 уровень'!J1421</f>
        <v>2</v>
      </c>
      <c r="G563" s="65" t="e">
        <f>'2 уровень'!K1421</f>
        <v>#DIV/0!</v>
      </c>
      <c r="H563" s="79">
        <f>'2 уровень'!L1421</f>
        <v>0</v>
      </c>
      <c r="I563" s="79">
        <f>'2 уровень'!M1421</f>
        <v>0</v>
      </c>
      <c r="J563" s="74">
        <f>'2 уровень'!N1421</f>
        <v>0</v>
      </c>
      <c r="K563" s="74">
        <f>'2 уровень'!O1421</f>
        <v>0</v>
      </c>
      <c r="L563" s="74">
        <f>'2 уровень'!P1421</f>
        <v>0</v>
      </c>
      <c r="M563" s="74">
        <f>'2 уровень'!Q1421</f>
        <v>0</v>
      </c>
      <c r="N563" s="74">
        <f>'2 уровень'!R1421</f>
        <v>0</v>
      </c>
      <c r="O563" s="74">
        <f>'2 уровень'!S1421</f>
        <v>0</v>
      </c>
      <c r="P563" s="384">
        <f>'2 уровень'!T1421</f>
        <v>0</v>
      </c>
      <c r="Q563" s="384">
        <f>'2 уровень'!U1421</f>
        <v>0</v>
      </c>
      <c r="R563" s="384">
        <f>'2 уровень'!V1421</f>
        <v>0</v>
      </c>
      <c r="S563" s="384">
        <f>'2 уровень'!W1421</f>
        <v>0</v>
      </c>
      <c r="T563" s="384">
        <f>'2 уровень'!X1421</f>
        <v>0</v>
      </c>
      <c r="U563" s="384">
        <f>'2 уровень'!Y1421</f>
        <v>0</v>
      </c>
      <c r="V563" s="781">
        <f>'2 уровень'!Z1421</f>
        <v>0</v>
      </c>
      <c r="W563" s="384">
        <f>'2 уровень'!AA1421</f>
        <v>0</v>
      </c>
      <c r="X563" s="384">
        <f>'2 уровень'!AB1421</f>
        <v>0</v>
      </c>
      <c r="Y563" s="384">
        <f>'2 уровень'!AC1421</f>
        <v>0</v>
      </c>
      <c r="Z563" s="384">
        <f>'2 уровень'!AD1421</f>
        <v>0</v>
      </c>
      <c r="AA563" s="387">
        <f>'2 уровень'!AE1421</f>
        <v>0</v>
      </c>
      <c r="AB563" s="384" t="e">
        <f>U563/T563*100</f>
        <v>#DIV/0!</v>
      </c>
      <c r="AC563" s="384" t="e">
        <f>AA563/T563*100</f>
        <v>#DIV/0!</v>
      </c>
      <c r="AD563" s="965">
        <f>'2 уровень'!AF1426</f>
        <v>0</v>
      </c>
      <c r="AE563" s="985">
        <f>'2 уровень'!AG1426</f>
        <v>0</v>
      </c>
      <c r="AF563" s="186">
        <f t="shared" si="101"/>
        <v>0</v>
      </c>
      <c r="AG563" s="186">
        <f t="shared" si="99"/>
        <v>0</v>
      </c>
      <c r="AH563" s="881">
        <f t="shared" si="104"/>
        <v>0</v>
      </c>
      <c r="AI563" s="19">
        <f t="shared" si="105"/>
        <v>0</v>
      </c>
      <c r="AK563" s="1030"/>
      <c r="AL563" s="19">
        <f t="shared" si="106"/>
        <v>0</v>
      </c>
      <c r="AO563" s="3514"/>
    </row>
    <row r="564" spans="1:41" ht="45" x14ac:dyDescent="0.25">
      <c r="B564" s="19">
        <v>1</v>
      </c>
      <c r="C564" s="285" t="s">
        <v>459</v>
      </c>
      <c r="D564" s="28">
        <f>'2 уровень'!H1422</f>
        <v>0</v>
      </c>
      <c r="E564" s="28">
        <f>'2 уровень'!I1422</f>
        <v>0</v>
      </c>
      <c r="F564" s="28">
        <f>'2 уровень'!J1422</f>
        <v>13</v>
      </c>
      <c r="G564" s="65" t="e">
        <f>'2 уровень'!K1422</f>
        <v>#DIV/0!</v>
      </c>
      <c r="H564" s="79">
        <f>'2 уровень'!L1422</f>
        <v>0</v>
      </c>
      <c r="I564" s="79">
        <f>'2 уровень'!M1422</f>
        <v>0</v>
      </c>
      <c r="J564" s="74">
        <f>'2 уровень'!N1422</f>
        <v>0</v>
      </c>
      <c r="K564" s="74">
        <f>'2 уровень'!O1422</f>
        <v>0</v>
      </c>
      <c r="L564" s="74">
        <f>'2 уровень'!P1422</f>
        <v>0</v>
      </c>
      <c r="M564" s="74">
        <f>'2 уровень'!Q1422</f>
        <v>0</v>
      </c>
      <c r="N564" s="74">
        <f>'2 уровень'!R1422</f>
        <v>0</v>
      </c>
      <c r="O564" s="74">
        <f>'2 уровень'!S1422</f>
        <v>0</v>
      </c>
      <c r="P564" s="384">
        <f>'2 уровень'!T1422</f>
        <v>0</v>
      </c>
      <c r="Q564" s="384">
        <f>'2 уровень'!U1422</f>
        <v>0</v>
      </c>
      <c r="R564" s="384">
        <f>'2 уровень'!V1422</f>
        <v>0</v>
      </c>
      <c r="S564" s="384">
        <f>'2 уровень'!W1422</f>
        <v>0</v>
      </c>
      <c r="T564" s="384">
        <f>'2 уровень'!X1422</f>
        <v>0</v>
      </c>
      <c r="U564" s="384">
        <f>'2 уровень'!Y1422</f>
        <v>51.517619999999994</v>
      </c>
      <c r="V564" s="781">
        <f>'2 уровень'!Z1422</f>
        <v>0</v>
      </c>
      <c r="W564" s="384">
        <f>'2 уровень'!AA1422</f>
        <v>0</v>
      </c>
      <c r="X564" s="384">
        <f>'2 уровень'!AB1422</f>
        <v>51.517619999999994</v>
      </c>
      <c r="Y564" s="384">
        <f>'2 уровень'!AC1422</f>
        <v>0</v>
      </c>
      <c r="Z564" s="384">
        <f>'2 уровень'!AD1422</f>
        <v>0</v>
      </c>
      <c r="AA564" s="387">
        <f>'2 уровень'!AE1422</f>
        <v>51.517619999999994</v>
      </c>
      <c r="AB564" s="384"/>
      <c r="AC564" s="384"/>
      <c r="AD564" s="965">
        <f>'2 уровень'!AF1427</f>
        <v>0</v>
      </c>
      <c r="AE564" s="985">
        <f>'2 уровень'!AG1427</f>
        <v>0</v>
      </c>
      <c r="AF564" s="186">
        <f t="shared" si="101"/>
        <v>51517.619999999995</v>
      </c>
      <c r="AG564" s="186">
        <f t="shared" si="99"/>
        <v>0</v>
      </c>
      <c r="AH564" s="881">
        <f t="shared" si="104"/>
        <v>0</v>
      </c>
      <c r="AI564" s="19">
        <f t="shared" si="105"/>
        <v>3962.893846153846</v>
      </c>
      <c r="AK564" s="1030"/>
      <c r="AL564" s="19">
        <f t="shared" si="106"/>
        <v>0</v>
      </c>
      <c r="AO564" s="3514"/>
    </row>
    <row r="565" spans="1:41" ht="30" x14ac:dyDescent="0.25">
      <c r="A565" s="19">
        <v>1</v>
      </c>
      <c r="B565" s="19">
        <v>1</v>
      </c>
      <c r="C565" s="163" t="s">
        <v>271</v>
      </c>
      <c r="D565" s="28">
        <f>'2 уровень'!H1423</f>
        <v>0</v>
      </c>
      <c r="E565" s="28">
        <f>'2 уровень'!I1423</f>
        <v>0</v>
      </c>
      <c r="F565" s="28">
        <f>'2 уровень'!J1423</f>
        <v>11</v>
      </c>
      <c r="G565" s="65" t="e">
        <f>'2 уровень'!K1423</f>
        <v>#DIV/0!</v>
      </c>
      <c r="H565" s="79">
        <f>'2 уровень'!L1423</f>
        <v>0</v>
      </c>
      <c r="I565" s="79">
        <f>'2 уровень'!M1423</f>
        <v>0</v>
      </c>
      <c r="J565" s="74">
        <f>'2 уровень'!N1423</f>
        <v>0</v>
      </c>
      <c r="K565" s="74">
        <f>'2 уровень'!O1423</f>
        <v>0</v>
      </c>
      <c r="L565" s="74">
        <f>'2 уровень'!P1423</f>
        <v>0</v>
      </c>
      <c r="M565" s="74">
        <f>'2 уровень'!Q1423</f>
        <v>0</v>
      </c>
      <c r="N565" s="74">
        <f>'2 уровень'!R1423</f>
        <v>0</v>
      </c>
      <c r="O565" s="74">
        <f>'2 уровень'!S1423</f>
        <v>0</v>
      </c>
      <c r="P565" s="384">
        <f>'2 уровень'!T1423</f>
        <v>0</v>
      </c>
      <c r="Q565" s="384">
        <f>'2 уровень'!U1423</f>
        <v>0</v>
      </c>
      <c r="R565" s="384">
        <f>'2 уровень'!V1423</f>
        <v>0</v>
      </c>
      <c r="S565" s="384">
        <f>'2 уровень'!W1423</f>
        <v>0</v>
      </c>
      <c r="T565" s="384">
        <f>'2 уровень'!X1423</f>
        <v>0</v>
      </c>
      <c r="U565" s="384">
        <f>'2 уровень'!Y1423</f>
        <v>47.369749999999996</v>
      </c>
      <c r="V565" s="781">
        <f>'2 уровень'!Z1423</f>
        <v>0</v>
      </c>
      <c r="W565" s="384">
        <f>'2 уровень'!AA1423</f>
        <v>0</v>
      </c>
      <c r="X565" s="384">
        <f>'2 уровень'!AB1423</f>
        <v>47.369749999999996</v>
      </c>
      <c r="Y565" s="384">
        <f>'2 уровень'!AC1423</f>
        <v>0</v>
      </c>
      <c r="Z565" s="384">
        <f>'2 уровень'!AD1423</f>
        <v>0</v>
      </c>
      <c r="AA565" s="387">
        <f>'2 уровень'!AE1423</f>
        <v>47.369749999999996</v>
      </c>
      <c r="AB565" s="384" t="e">
        <f t="shared" ref="AB565:AB570" si="107">U565/T565*100</f>
        <v>#DIV/0!</v>
      </c>
      <c r="AC565" s="384" t="e">
        <f t="shared" ref="AC565:AC570" si="108">AA565/T565*100</f>
        <v>#DIV/0!</v>
      </c>
      <c r="AD565" s="965">
        <f>'2 уровень'!AF1428</f>
        <v>0</v>
      </c>
      <c r="AE565" s="985">
        <f>'2 уровень'!AG1428</f>
        <v>0</v>
      </c>
      <c r="AF565" s="186">
        <f t="shared" si="101"/>
        <v>47369.749999999993</v>
      </c>
      <c r="AG565" s="186">
        <f t="shared" si="99"/>
        <v>0</v>
      </c>
      <c r="AH565" s="881">
        <f t="shared" si="104"/>
        <v>0</v>
      </c>
      <c r="AI565" s="19">
        <f t="shared" si="105"/>
        <v>4306.340909090909</v>
      </c>
      <c r="AK565" s="1030"/>
      <c r="AL565" s="19">
        <f t="shared" si="106"/>
        <v>0</v>
      </c>
      <c r="AO565" s="3514"/>
    </row>
    <row r="566" spans="1:41" ht="30" x14ac:dyDescent="0.25">
      <c r="A566" s="19">
        <v>1</v>
      </c>
      <c r="B566" s="19">
        <v>1</v>
      </c>
      <c r="C566" s="163" t="s">
        <v>460</v>
      </c>
      <c r="D566" s="28">
        <f>'2 уровень'!H1424</f>
        <v>0</v>
      </c>
      <c r="E566" s="28">
        <f>'2 уровень'!I1424</f>
        <v>0</v>
      </c>
      <c r="F566" s="28">
        <f>'2 уровень'!J1424</f>
        <v>10</v>
      </c>
      <c r="G566" s="65" t="e">
        <f>'2 уровень'!K1424</f>
        <v>#DIV/0!</v>
      </c>
      <c r="H566" s="79">
        <f>'2 уровень'!L1424</f>
        <v>0</v>
      </c>
      <c r="I566" s="79">
        <f>'2 уровень'!M1424</f>
        <v>0</v>
      </c>
      <c r="J566" s="74">
        <f>'2 уровень'!N1424</f>
        <v>0</v>
      </c>
      <c r="K566" s="74">
        <f>'2 уровень'!O1424</f>
        <v>0</v>
      </c>
      <c r="L566" s="74">
        <f>'2 уровень'!P1424</f>
        <v>0</v>
      </c>
      <c r="M566" s="74">
        <f>'2 уровень'!Q1424</f>
        <v>0</v>
      </c>
      <c r="N566" s="74">
        <f>'2 уровень'!R1424</f>
        <v>0</v>
      </c>
      <c r="O566" s="74">
        <f>'2 уровень'!S1424</f>
        <v>0</v>
      </c>
      <c r="P566" s="384">
        <f>'2 уровень'!T1424</f>
        <v>0</v>
      </c>
      <c r="Q566" s="384">
        <f>'2 уровень'!U1424</f>
        <v>0</v>
      </c>
      <c r="R566" s="384">
        <f>'2 уровень'!V1424</f>
        <v>0</v>
      </c>
      <c r="S566" s="384">
        <f>'2 уровень'!W1424</f>
        <v>0</v>
      </c>
      <c r="T566" s="384">
        <f>'2 уровень'!X1424</f>
        <v>0</v>
      </c>
      <c r="U566" s="384">
        <f>'2 уровень'!Y1424</f>
        <v>44.472569999999997</v>
      </c>
      <c r="V566" s="781">
        <f>'2 уровень'!Z1424</f>
        <v>0</v>
      </c>
      <c r="W566" s="384">
        <f>'2 уровень'!AA1424</f>
        <v>0</v>
      </c>
      <c r="X566" s="384">
        <f>'2 уровень'!AB1424</f>
        <v>44.472569999999997</v>
      </c>
      <c r="Y566" s="384">
        <f>'2 уровень'!AC1424</f>
        <v>0</v>
      </c>
      <c r="Z566" s="384">
        <f>'2 уровень'!AD1424</f>
        <v>0</v>
      </c>
      <c r="AA566" s="387">
        <f>'2 уровень'!AE1424</f>
        <v>44.472569999999997</v>
      </c>
      <c r="AB566" s="384" t="e">
        <f t="shared" si="107"/>
        <v>#DIV/0!</v>
      </c>
      <c r="AC566" s="384" t="e">
        <f t="shared" si="108"/>
        <v>#DIV/0!</v>
      </c>
      <c r="AD566" s="965">
        <f>'2 уровень'!AF1429</f>
        <v>0</v>
      </c>
      <c r="AE566" s="985">
        <f>'2 уровень'!AG1429</f>
        <v>0</v>
      </c>
      <c r="AF566" s="186">
        <f t="shared" si="101"/>
        <v>44472.57</v>
      </c>
      <c r="AG566" s="186">
        <f t="shared" si="99"/>
        <v>0</v>
      </c>
      <c r="AH566" s="881">
        <f t="shared" si="104"/>
        <v>0</v>
      </c>
      <c r="AI566" s="19">
        <f t="shared" si="105"/>
        <v>4447.2569999999996</v>
      </c>
      <c r="AK566" s="1030"/>
      <c r="AL566" s="19">
        <f t="shared" si="106"/>
        <v>0</v>
      </c>
      <c r="AO566" s="3514"/>
    </row>
    <row r="567" spans="1:41" ht="60" x14ac:dyDescent="0.25">
      <c r="A567" s="19">
        <v>1</v>
      </c>
      <c r="B567" s="19">
        <v>1</v>
      </c>
      <c r="C567" s="163" t="s">
        <v>479</v>
      </c>
      <c r="D567" s="28">
        <f>'2 уровень'!H1425</f>
        <v>0</v>
      </c>
      <c r="E567" s="28">
        <f>'2 уровень'!I1425</f>
        <v>0</v>
      </c>
      <c r="F567" s="28">
        <f>'2 уровень'!J1425</f>
        <v>0</v>
      </c>
      <c r="G567" s="65">
        <f>'2 уровень'!K1425</f>
        <v>0</v>
      </c>
      <c r="H567" s="79">
        <f>'2 уровень'!L1425</f>
        <v>0</v>
      </c>
      <c r="I567" s="79">
        <f>'2 уровень'!M1425</f>
        <v>0</v>
      </c>
      <c r="J567" s="74">
        <f>'2 уровень'!N1425</f>
        <v>0</v>
      </c>
      <c r="K567" s="74">
        <f>'2 уровень'!O1425</f>
        <v>0</v>
      </c>
      <c r="L567" s="74">
        <f>'2 уровень'!P1425</f>
        <v>0</v>
      </c>
      <c r="M567" s="74">
        <f>'2 уровень'!Q1425</f>
        <v>0</v>
      </c>
      <c r="N567" s="74">
        <f>'2 уровень'!R1425</f>
        <v>0</v>
      </c>
      <c r="O567" s="74">
        <f>'2 уровень'!S1425</f>
        <v>0</v>
      </c>
      <c r="P567" s="384">
        <f>'2 уровень'!T1425</f>
        <v>0</v>
      </c>
      <c r="Q567" s="384">
        <f>'2 уровень'!U1425</f>
        <v>0</v>
      </c>
      <c r="R567" s="384">
        <f>'2 уровень'!V1425</f>
        <v>0</v>
      </c>
      <c r="S567" s="384">
        <f>'2 уровень'!W1425</f>
        <v>0</v>
      </c>
      <c r="T567" s="384">
        <f>'2 уровень'!X1425</f>
        <v>0</v>
      </c>
      <c r="U567" s="384">
        <f>'2 уровень'!Y1425</f>
        <v>0</v>
      </c>
      <c r="V567" s="781">
        <f>'2 уровень'!Z1425</f>
        <v>0</v>
      </c>
      <c r="W567" s="384">
        <f>'2 уровень'!AA1425</f>
        <v>0</v>
      </c>
      <c r="X567" s="384">
        <f>'2 уровень'!AB1425</f>
        <v>0</v>
      </c>
      <c r="Y567" s="384">
        <f>'2 уровень'!AC1425</f>
        <v>0</v>
      </c>
      <c r="Z567" s="384">
        <f>'2 уровень'!AD1425</f>
        <v>0</v>
      </c>
      <c r="AA567" s="387">
        <f>'2 уровень'!AE1425</f>
        <v>0</v>
      </c>
      <c r="AB567" s="384" t="e">
        <f t="shared" si="107"/>
        <v>#DIV/0!</v>
      </c>
      <c r="AC567" s="384" t="e">
        <f t="shared" si="108"/>
        <v>#DIV/0!</v>
      </c>
      <c r="AD567" s="965">
        <f>'2 уровень'!AF1430</f>
        <v>0</v>
      </c>
      <c r="AE567" s="985">
        <f>'2 уровень'!AG1430</f>
        <v>0</v>
      </c>
      <c r="AF567" s="186">
        <f t="shared" si="101"/>
        <v>0</v>
      </c>
      <c r="AG567" s="186">
        <f t="shared" si="99"/>
        <v>0</v>
      </c>
      <c r="AH567" s="881">
        <f t="shared" si="104"/>
        <v>0</v>
      </c>
      <c r="AI567" s="19" t="e">
        <f t="shared" si="105"/>
        <v>#DIV/0!</v>
      </c>
      <c r="AK567" s="1030"/>
      <c r="AL567" s="19">
        <f t="shared" si="106"/>
        <v>0</v>
      </c>
      <c r="AO567" s="3514"/>
    </row>
    <row r="568" spans="1:41" ht="30" x14ac:dyDescent="0.25">
      <c r="A568" s="19">
        <v>1</v>
      </c>
      <c r="B568" s="19">
        <v>1</v>
      </c>
      <c r="C568" s="163" t="s">
        <v>461</v>
      </c>
      <c r="D568" s="28">
        <f>'2 уровень'!H1426</f>
        <v>0</v>
      </c>
      <c r="E568" s="28">
        <f>'2 уровень'!I1426</f>
        <v>0</v>
      </c>
      <c r="F568" s="28">
        <f>'2 уровень'!J1426</f>
        <v>1</v>
      </c>
      <c r="G568" s="65" t="e">
        <f>'2 уровень'!K1426</f>
        <v>#DIV/0!</v>
      </c>
      <c r="H568" s="79">
        <f>'2 уровень'!L1426</f>
        <v>0</v>
      </c>
      <c r="I568" s="79">
        <f>'2 уровень'!M1426</f>
        <v>0</v>
      </c>
      <c r="J568" s="74">
        <f>'2 уровень'!N1426</f>
        <v>0</v>
      </c>
      <c r="K568" s="74">
        <f>'2 уровень'!O1426</f>
        <v>0</v>
      </c>
      <c r="L568" s="74">
        <f>'2 уровень'!P1426</f>
        <v>0</v>
      </c>
      <c r="M568" s="74">
        <f>'2 уровень'!Q1426</f>
        <v>0</v>
      </c>
      <c r="N568" s="74">
        <f>'2 уровень'!R1426</f>
        <v>0</v>
      </c>
      <c r="O568" s="74">
        <f>'2 уровень'!S1426</f>
        <v>0</v>
      </c>
      <c r="P568" s="384">
        <f>'2 уровень'!T1426</f>
        <v>0</v>
      </c>
      <c r="Q568" s="384">
        <f>'2 уровень'!U1426</f>
        <v>0</v>
      </c>
      <c r="R568" s="384">
        <f>'2 уровень'!V1426</f>
        <v>0</v>
      </c>
      <c r="S568" s="384">
        <f>'2 уровень'!W1426</f>
        <v>0</v>
      </c>
      <c r="T568" s="384">
        <f>'2 уровень'!X1426</f>
        <v>0</v>
      </c>
      <c r="U568" s="384">
        <f>'2 уровень'!Y1426</f>
        <v>2.8971799999999996</v>
      </c>
      <c r="V568" s="781">
        <f>'2 уровень'!Z1426</f>
        <v>0</v>
      </c>
      <c r="W568" s="384">
        <f>'2 уровень'!AA1426</f>
        <v>0</v>
      </c>
      <c r="X568" s="384">
        <f>'2 уровень'!AB1426</f>
        <v>2.8971799999999996</v>
      </c>
      <c r="Y568" s="384">
        <f>'2 уровень'!AC1426</f>
        <v>0</v>
      </c>
      <c r="Z568" s="384">
        <f>'2 уровень'!AD1426</f>
        <v>0</v>
      </c>
      <c r="AA568" s="387">
        <f>'2 уровень'!AE1426</f>
        <v>2.8971799999999996</v>
      </c>
      <c r="AB568" s="384" t="e">
        <f t="shared" si="107"/>
        <v>#DIV/0!</v>
      </c>
      <c r="AC568" s="384" t="e">
        <f t="shared" si="108"/>
        <v>#DIV/0!</v>
      </c>
      <c r="AD568" s="965">
        <f>'2 уровень'!AF1431</f>
        <v>0</v>
      </c>
      <c r="AE568" s="985">
        <f>'2 уровень'!AG1431</f>
        <v>0</v>
      </c>
      <c r="AF568" s="186">
        <f t="shared" si="101"/>
        <v>2897.18</v>
      </c>
      <c r="AG568" s="186">
        <f t="shared" si="99"/>
        <v>0</v>
      </c>
      <c r="AH568" s="881">
        <f t="shared" si="104"/>
        <v>0</v>
      </c>
      <c r="AI568" s="19">
        <f t="shared" si="105"/>
        <v>2897.18</v>
      </c>
      <c r="AK568" s="1030"/>
      <c r="AL568" s="19">
        <f t="shared" si="106"/>
        <v>0</v>
      </c>
      <c r="AO568" s="3514"/>
    </row>
    <row r="569" spans="1:41" ht="30" x14ac:dyDescent="0.25">
      <c r="A569" s="19">
        <v>1</v>
      </c>
      <c r="B569" s="19">
        <v>1</v>
      </c>
      <c r="C569" s="163" t="s">
        <v>462</v>
      </c>
      <c r="D569" s="28">
        <f>'2 уровень'!H1427</f>
        <v>0</v>
      </c>
      <c r="E569" s="28">
        <f>'2 уровень'!I1427</f>
        <v>0</v>
      </c>
      <c r="F569" s="28">
        <f>'2 уровень'!J1427</f>
        <v>0</v>
      </c>
      <c r="G569" s="65">
        <f>'2 уровень'!K1427</f>
        <v>0</v>
      </c>
      <c r="H569" s="79">
        <f>'2 уровень'!L1427</f>
        <v>0</v>
      </c>
      <c r="I569" s="79">
        <f>'2 уровень'!M1427</f>
        <v>0</v>
      </c>
      <c r="J569" s="74">
        <f>'2 уровень'!N1427</f>
        <v>0</v>
      </c>
      <c r="K569" s="74">
        <f>'2 уровень'!O1427</f>
        <v>0</v>
      </c>
      <c r="L569" s="74">
        <f>'2 уровень'!P1427</f>
        <v>0</v>
      </c>
      <c r="M569" s="74">
        <f>'2 уровень'!Q1427</f>
        <v>0</v>
      </c>
      <c r="N569" s="74">
        <f>'2 уровень'!R1427</f>
        <v>0</v>
      </c>
      <c r="O569" s="74">
        <f>'2 уровень'!S1427</f>
        <v>0</v>
      </c>
      <c r="P569" s="384">
        <f>'2 уровень'!T1427</f>
        <v>0</v>
      </c>
      <c r="Q569" s="384">
        <f>'2 уровень'!U1427</f>
        <v>0</v>
      </c>
      <c r="R569" s="384">
        <f>'2 уровень'!V1427</f>
        <v>0</v>
      </c>
      <c r="S569" s="384">
        <f>'2 уровень'!W1427</f>
        <v>0</v>
      </c>
      <c r="T569" s="384">
        <f>'2 уровень'!X1427</f>
        <v>0</v>
      </c>
      <c r="U569" s="384">
        <f>'2 уровень'!Y1427</f>
        <v>0</v>
      </c>
      <c r="V569" s="781">
        <f>'2 уровень'!Z1427</f>
        <v>0</v>
      </c>
      <c r="W569" s="384">
        <f>'2 уровень'!AA1427</f>
        <v>0</v>
      </c>
      <c r="X569" s="384">
        <f>'2 уровень'!AB1427</f>
        <v>0</v>
      </c>
      <c r="Y569" s="384">
        <f>'2 уровень'!AC1427</f>
        <v>0</v>
      </c>
      <c r="Z569" s="384">
        <f>'2 уровень'!AD1427</f>
        <v>0</v>
      </c>
      <c r="AA569" s="387">
        <f>'2 уровень'!AE1427</f>
        <v>0</v>
      </c>
      <c r="AB569" s="384" t="e">
        <f t="shared" si="107"/>
        <v>#DIV/0!</v>
      </c>
      <c r="AC569" s="384" t="e">
        <f t="shared" si="108"/>
        <v>#DIV/0!</v>
      </c>
      <c r="AD569" s="965">
        <f>'2 уровень'!AF1432</f>
        <v>0</v>
      </c>
      <c r="AE569" s="985">
        <f>'2 уровень'!AG1432</f>
        <v>0</v>
      </c>
      <c r="AF569" s="186">
        <f t="shared" si="101"/>
        <v>0</v>
      </c>
      <c r="AG569" s="186">
        <f t="shared" si="99"/>
        <v>0</v>
      </c>
      <c r="AH569" s="881">
        <f t="shared" si="104"/>
        <v>0</v>
      </c>
      <c r="AI569" s="19" t="e">
        <f t="shared" si="105"/>
        <v>#DIV/0!</v>
      </c>
      <c r="AK569" s="1030"/>
      <c r="AL569" s="19">
        <f t="shared" si="106"/>
        <v>0</v>
      </c>
      <c r="AO569" s="3514"/>
    </row>
    <row r="570" spans="1:41" ht="45" x14ac:dyDescent="0.25">
      <c r="B570" s="19">
        <v>1</v>
      </c>
      <c r="C570" s="285" t="s">
        <v>463</v>
      </c>
      <c r="D570" s="28">
        <f>'2 уровень'!H1428</f>
        <v>0</v>
      </c>
      <c r="E570" s="28">
        <f>'2 уровень'!I1428</f>
        <v>0</v>
      </c>
      <c r="F570" s="28">
        <f>'2 уровень'!J1428</f>
        <v>0</v>
      </c>
      <c r="G570" s="65" t="e">
        <f>'2 уровень'!K1428</f>
        <v>#DIV/0!</v>
      </c>
      <c r="H570" s="79">
        <f>'2 уровень'!L1428</f>
        <v>0</v>
      </c>
      <c r="I570" s="79">
        <f>'2 уровень'!M1428</f>
        <v>0</v>
      </c>
      <c r="J570" s="74">
        <f>'2 уровень'!N1428</f>
        <v>0</v>
      </c>
      <c r="K570" s="74">
        <f>'2 уровень'!O1428</f>
        <v>0</v>
      </c>
      <c r="L570" s="74">
        <f>'2 уровень'!P1428</f>
        <v>0</v>
      </c>
      <c r="M570" s="74">
        <f>'2 уровень'!Q1428</f>
        <v>0</v>
      </c>
      <c r="N570" s="74">
        <f>'2 уровень'!R1428</f>
        <v>0</v>
      </c>
      <c r="O570" s="74">
        <f>'2 уровень'!S1428</f>
        <v>0</v>
      </c>
      <c r="P570" s="384">
        <f>'2 уровень'!T1428</f>
        <v>0</v>
      </c>
      <c r="Q570" s="384">
        <f>'2 уровень'!U1428</f>
        <v>0</v>
      </c>
      <c r="R570" s="384">
        <f>'2 уровень'!V1428</f>
        <v>0</v>
      </c>
      <c r="S570" s="384">
        <f>'2 уровень'!W1428</f>
        <v>0</v>
      </c>
      <c r="T570" s="384">
        <f>'2 уровень'!X1428</f>
        <v>0</v>
      </c>
      <c r="U570" s="384">
        <f>'2 уровень'!Y1428</f>
        <v>0</v>
      </c>
      <c r="V570" s="781">
        <f>'2 уровень'!Z1428</f>
        <v>0</v>
      </c>
      <c r="W570" s="384">
        <f>'2 уровень'!AA1428</f>
        <v>0</v>
      </c>
      <c r="X570" s="384">
        <f>'2 уровень'!AB1428</f>
        <v>0</v>
      </c>
      <c r="Y570" s="384">
        <f>'2 уровень'!AC1428</f>
        <v>0</v>
      </c>
      <c r="Z570" s="384">
        <f>'2 уровень'!AD1428</f>
        <v>0</v>
      </c>
      <c r="AA570" s="387">
        <f>'2 уровень'!AE1428</f>
        <v>0</v>
      </c>
      <c r="AB570" s="384" t="e">
        <f t="shared" si="107"/>
        <v>#DIV/0!</v>
      </c>
      <c r="AC570" s="384" t="e">
        <f t="shared" si="108"/>
        <v>#DIV/0!</v>
      </c>
      <c r="AD570" s="965">
        <f>'2 уровень'!AF1433</f>
        <v>0</v>
      </c>
      <c r="AE570" s="985">
        <f>'2 уровень'!AG1433</f>
        <v>0</v>
      </c>
      <c r="AF570" s="186">
        <f t="shared" si="101"/>
        <v>0</v>
      </c>
      <c r="AG570" s="186">
        <f t="shared" si="99"/>
        <v>0</v>
      </c>
      <c r="AH570" s="881"/>
      <c r="AI570" s="19" t="e">
        <f t="shared" si="105"/>
        <v>#DIV/0!</v>
      </c>
      <c r="AK570" s="1030"/>
      <c r="AL570" s="19">
        <f t="shared" si="106"/>
        <v>0</v>
      </c>
      <c r="AO570" s="3514"/>
    </row>
    <row r="571" spans="1:41" ht="29.25" x14ac:dyDescent="0.25">
      <c r="A571" s="19">
        <v>1</v>
      </c>
      <c r="B571" s="19">
        <v>1</v>
      </c>
      <c r="C571" s="282" t="s">
        <v>464</v>
      </c>
      <c r="D571" s="28">
        <f>'2 уровень'!H1429</f>
        <v>0</v>
      </c>
      <c r="E571" s="28">
        <f>'2 уровень'!I1429</f>
        <v>0</v>
      </c>
      <c r="F571" s="28">
        <f>'2 уровень'!J1429</f>
        <v>0</v>
      </c>
      <c r="G571" s="65" t="e">
        <f>'2 уровень'!K1429</f>
        <v>#DIV/0!</v>
      </c>
      <c r="H571" s="79">
        <f>'2 уровень'!L1429</f>
        <v>0</v>
      </c>
      <c r="I571" s="79">
        <f>'2 уровень'!M1429</f>
        <v>0</v>
      </c>
      <c r="J571" s="74">
        <f>'2 уровень'!N1429</f>
        <v>0</v>
      </c>
      <c r="K571" s="74">
        <f>'2 уровень'!O1429</f>
        <v>0</v>
      </c>
      <c r="L571" s="74">
        <f>'2 уровень'!P1429</f>
        <v>0</v>
      </c>
      <c r="M571" s="74">
        <f>'2 уровень'!Q1429</f>
        <v>0</v>
      </c>
      <c r="N571" s="74">
        <f>'2 уровень'!R1429</f>
        <v>0</v>
      </c>
      <c r="O571" s="74">
        <f>'2 уровень'!S1429</f>
        <v>0</v>
      </c>
      <c r="P571" s="384">
        <f>'2 уровень'!T1429</f>
        <v>0</v>
      </c>
      <c r="Q571" s="384">
        <f>'2 уровень'!U1429</f>
        <v>0</v>
      </c>
      <c r="R571" s="384">
        <f>'2 уровень'!V1429</f>
        <v>0</v>
      </c>
      <c r="S571" s="384">
        <f>'2 уровень'!W1429</f>
        <v>0</v>
      </c>
      <c r="T571" s="384">
        <f>'2 уровень'!X1429</f>
        <v>0</v>
      </c>
      <c r="U571" s="384">
        <f>'2 уровень'!Y1429</f>
        <v>0</v>
      </c>
      <c r="V571" s="781">
        <f>'2 уровень'!Z1429</f>
        <v>0</v>
      </c>
      <c r="W571" s="384">
        <f>'2 уровень'!AA1429</f>
        <v>0</v>
      </c>
      <c r="X571" s="384">
        <f>'2 уровень'!AB1429</f>
        <v>0</v>
      </c>
      <c r="Y571" s="384">
        <f>'2 уровень'!AC1429</f>
        <v>0</v>
      </c>
      <c r="Z571" s="384">
        <f>'2 уровень'!AD1429</f>
        <v>0</v>
      </c>
      <c r="AA571" s="387">
        <f>'2 уровень'!AE1429</f>
        <v>0</v>
      </c>
      <c r="AB571" s="384"/>
      <c r="AC571" s="384"/>
      <c r="AD571" s="965">
        <f>'2 уровень'!AF1434</f>
        <v>0</v>
      </c>
      <c r="AE571" s="985">
        <f>'2 уровень'!AG1434</f>
        <v>0</v>
      </c>
      <c r="AF571" s="186">
        <f t="shared" si="101"/>
        <v>0</v>
      </c>
      <c r="AG571" s="186">
        <f t="shared" si="99"/>
        <v>0</v>
      </c>
      <c r="AH571" s="881">
        <f t="shared" ref="AH571:AH580" si="109">IF(P571&gt;0,P571*1000/D571,0)</f>
        <v>0</v>
      </c>
      <c r="AI571" s="19" t="e">
        <f t="shared" si="105"/>
        <v>#DIV/0!</v>
      </c>
      <c r="AK571" s="1030"/>
      <c r="AL571" s="19">
        <f t="shared" si="106"/>
        <v>0</v>
      </c>
      <c r="AO571" s="3514"/>
    </row>
    <row r="572" spans="1:41" ht="45" x14ac:dyDescent="0.25">
      <c r="A572" s="19">
        <v>1</v>
      </c>
      <c r="B572" s="19">
        <v>1</v>
      </c>
      <c r="C572" s="163" t="s">
        <v>272</v>
      </c>
      <c r="D572" s="28">
        <f>'2 уровень'!H1430</f>
        <v>0</v>
      </c>
      <c r="E572" s="28">
        <f>'2 уровень'!I1430</f>
        <v>0</v>
      </c>
      <c r="F572" s="28">
        <f>'2 уровень'!J1430</f>
        <v>2</v>
      </c>
      <c r="G572" s="65" t="e">
        <f>'2 уровень'!K1430</f>
        <v>#DIV/0!</v>
      </c>
      <c r="H572" s="79">
        <f>'2 уровень'!L1430</f>
        <v>0</v>
      </c>
      <c r="I572" s="79">
        <f>'2 уровень'!M1430</f>
        <v>0</v>
      </c>
      <c r="J572" s="74">
        <f>'2 уровень'!N1430</f>
        <v>0</v>
      </c>
      <c r="K572" s="74">
        <f>'2 уровень'!O1430</f>
        <v>0</v>
      </c>
      <c r="L572" s="74">
        <f>'2 уровень'!P1430</f>
        <v>0</v>
      </c>
      <c r="M572" s="74">
        <f>'2 уровень'!Q1430</f>
        <v>0</v>
      </c>
      <c r="N572" s="74">
        <f>'2 уровень'!R1430</f>
        <v>0</v>
      </c>
      <c r="O572" s="74">
        <f>'2 уровень'!S1430</f>
        <v>0</v>
      </c>
      <c r="P572" s="384">
        <f>'2 уровень'!T1430</f>
        <v>0</v>
      </c>
      <c r="Q572" s="384">
        <f>'2 уровень'!U1430</f>
        <v>0</v>
      </c>
      <c r="R572" s="384">
        <f>'2 уровень'!V1430</f>
        <v>0</v>
      </c>
      <c r="S572" s="384">
        <f>'2 уровень'!W1430</f>
        <v>0</v>
      </c>
      <c r="T572" s="384">
        <f>'2 уровень'!X1430</f>
        <v>0</v>
      </c>
      <c r="U572" s="384">
        <f>'2 уровень'!Y1430</f>
        <v>4.1478700000000002</v>
      </c>
      <c r="V572" s="781">
        <f>'2 уровень'!Z1430</f>
        <v>0</v>
      </c>
      <c r="W572" s="384">
        <f>'2 уровень'!AA1430</f>
        <v>0</v>
      </c>
      <c r="X572" s="384">
        <f>'2 уровень'!AB1430</f>
        <v>4.1478700000000002</v>
      </c>
      <c r="Y572" s="384">
        <f>'2 уровень'!AC1430</f>
        <v>0</v>
      </c>
      <c r="Z572" s="384">
        <f>'2 уровень'!AD1430</f>
        <v>0</v>
      </c>
      <c r="AA572" s="387">
        <f>'2 уровень'!AE1430</f>
        <v>4.1478700000000002</v>
      </c>
      <c r="AB572" s="384" t="e">
        <f>U572/T572*100</f>
        <v>#DIV/0!</v>
      </c>
      <c r="AC572" s="384" t="e">
        <f>AA572/T572*100</f>
        <v>#DIV/0!</v>
      </c>
      <c r="AD572" s="965">
        <f>'2 уровень'!AF1435</f>
        <v>0</v>
      </c>
      <c r="AE572" s="985">
        <f>'2 уровень'!AG1435</f>
        <v>0</v>
      </c>
      <c r="AF572" s="186">
        <f t="shared" si="101"/>
        <v>4147.87</v>
      </c>
      <c r="AG572" s="186">
        <f t="shared" si="99"/>
        <v>0</v>
      </c>
      <c r="AH572" s="881">
        <f t="shared" si="109"/>
        <v>0</v>
      </c>
      <c r="AI572" s="19">
        <f t="shared" si="105"/>
        <v>2073.9349999999999</v>
      </c>
      <c r="AK572" s="1030"/>
      <c r="AL572" s="19">
        <f t="shared" si="106"/>
        <v>0</v>
      </c>
      <c r="AO572" s="3514"/>
    </row>
    <row r="573" spans="1:41" ht="45" x14ac:dyDescent="0.25">
      <c r="A573" s="19">
        <v>1</v>
      </c>
      <c r="B573" s="19">
        <v>1</v>
      </c>
      <c r="C573" s="285" t="s">
        <v>465</v>
      </c>
      <c r="D573" s="28">
        <f>'2 уровень'!H1431</f>
        <v>0</v>
      </c>
      <c r="E573" s="28">
        <f>'2 уровень'!I1431</f>
        <v>0</v>
      </c>
      <c r="F573" s="28">
        <f>'2 уровень'!J1431</f>
        <v>2</v>
      </c>
      <c r="G573" s="65" t="e">
        <f>'2 уровень'!K1431</f>
        <v>#DIV/0!</v>
      </c>
      <c r="H573" s="79">
        <f>'2 уровень'!L1431</f>
        <v>0</v>
      </c>
      <c r="I573" s="79">
        <f>'2 уровень'!M1431</f>
        <v>0</v>
      </c>
      <c r="J573" s="74">
        <f>'2 уровень'!N1431</f>
        <v>0</v>
      </c>
      <c r="K573" s="74">
        <f>'2 уровень'!O1431</f>
        <v>0</v>
      </c>
      <c r="L573" s="74">
        <f>'2 уровень'!P1431</f>
        <v>0</v>
      </c>
      <c r="M573" s="74">
        <f>'2 уровень'!Q1431</f>
        <v>0</v>
      </c>
      <c r="N573" s="74">
        <f>'2 уровень'!R1431</f>
        <v>0</v>
      </c>
      <c r="O573" s="74">
        <f>'2 уровень'!S1431</f>
        <v>0</v>
      </c>
      <c r="P573" s="384">
        <f>'2 уровень'!T1431</f>
        <v>0</v>
      </c>
      <c r="Q573" s="384">
        <f>'2 уровень'!U1431</f>
        <v>0</v>
      </c>
      <c r="R573" s="384">
        <f>'2 уровень'!V1431</f>
        <v>0</v>
      </c>
      <c r="S573" s="384">
        <f>'2 уровень'!W1431</f>
        <v>0</v>
      </c>
      <c r="T573" s="384">
        <f>'2 уровень'!X1431</f>
        <v>0</v>
      </c>
      <c r="U573" s="384">
        <f>'2 уровень'!Y1431</f>
        <v>4.1478700000000002</v>
      </c>
      <c r="V573" s="781">
        <f>'2 уровень'!Z1431</f>
        <v>0</v>
      </c>
      <c r="W573" s="384">
        <f>'2 уровень'!AA1431</f>
        <v>0</v>
      </c>
      <c r="X573" s="384">
        <f>'2 уровень'!AB1431</f>
        <v>4.1478700000000002</v>
      </c>
      <c r="Y573" s="384">
        <f>'2 уровень'!AC1431</f>
        <v>0</v>
      </c>
      <c r="Z573" s="384">
        <f>'2 уровень'!AD1431</f>
        <v>0</v>
      </c>
      <c r="AA573" s="387">
        <f>'2 уровень'!AE1431</f>
        <v>4.1478700000000002</v>
      </c>
      <c r="AB573" s="384"/>
      <c r="AC573" s="384"/>
      <c r="AD573" s="965">
        <f>'2 уровень'!AF1436</f>
        <v>0</v>
      </c>
      <c r="AE573" s="985">
        <f>'2 уровень'!AG1436</f>
        <v>0</v>
      </c>
      <c r="AF573" s="186">
        <f t="shared" si="101"/>
        <v>4147.87</v>
      </c>
      <c r="AG573" s="186">
        <f t="shared" si="99"/>
        <v>0</v>
      </c>
      <c r="AH573" s="881">
        <f t="shared" si="109"/>
        <v>0</v>
      </c>
      <c r="AI573" s="19">
        <f t="shared" si="105"/>
        <v>2073.9349999999999</v>
      </c>
      <c r="AK573" s="1030"/>
      <c r="AL573" s="19">
        <f t="shared" si="106"/>
        <v>0</v>
      </c>
      <c r="AO573" s="3514"/>
    </row>
    <row r="574" spans="1:41" ht="60" x14ac:dyDescent="0.25">
      <c r="A574" s="19">
        <v>1</v>
      </c>
      <c r="B574" s="19">
        <v>1</v>
      </c>
      <c r="C574" s="163" t="s">
        <v>466</v>
      </c>
      <c r="D574" s="28">
        <f>'2 уровень'!H1432</f>
        <v>0</v>
      </c>
      <c r="E574" s="28">
        <f>'2 уровень'!I1432</f>
        <v>0</v>
      </c>
      <c r="F574" s="28">
        <f>'2 уровень'!J1432</f>
        <v>0</v>
      </c>
      <c r="G574" s="65" t="e">
        <f>'2 уровень'!K1432</f>
        <v>#DIV/0!</v>
      </c>
      <c r="H574" s="79">
        <f>'2 уровень'!L1432</f>
        <v>0</v>
      </c>
      <c r="I574" s="79">
        <f>'2 уровень'!M1432</f>
        <v>0</v>
      </c>
      <c r="J574" s="74">
        <f>'2 уровень'!N1432</f>
        <v>0</v>
      </c>
      <c r="K574" s="74">
        <f>'2 уровень'!O1432</f>
        <v>0</v>
      </c>
      <c r="L574" s="74">
        <f>'2 уровень'!P1432</f>
        <v>0</v>
      </c>
      <c r="M574" s="74">
        <f>'2 уровень'!Q1432</f>
        <v>0</v>
      </c>
      <c r="N574" s="74">
        <f>'2 уровень'!R1432</f>
        <v>0</v>
      </c>
      <c r="O574" s="74">
        <f>'2 уровень'!S1432</f>
        <v>0</v>
      </c>
      <c r="P574" s="384">
        <f>'2 уровень'!T1432</f>
        <v>0</v>
      </c>
      <c r="Q574" s="384">
        <f>'2 уровень'!U1432</f>
        <v>0</v>
      </c>
      <c r="R574" s="384">
        <f>'2 уровень'!V1432</f>
        <v>0</v>
      </c>
      <c r="S574" s="384">
        <f>'2 уровень'!W1432</f>
        <v>0</v>
      </c>
      <c r="T574" s="384">
        <f>'2 уровень'!X1432</f>
        <v>0</v>
      </c>
      <c r="U574" s="384">
        <f>'2 уровень'!Y1432</f>
        <v>0</v>
      </c>
      <c r="V574" s="781">
        <f>'2 уровень'!Z1432</f>
        <v>0</v>
      </c>
      <c r="W574" s="384">
        <f>'2 уровень'!AA1432</f>
        <v>0</v>
      </c>
      <c r="X574" s="384">
        <f>'2 уровень'!AB1432</f>
        <v>0</v>
      </c>
      <c r="Y574" s="384">
        <f>'2 уровень'!AC1432</f>
        <v>0</v>
      </c>
      <c r="Z574" s="384">
        <f>'2 уровень'!AD1432</f>
        <v>0</v>
      </c>
      <c r="AA574" s="387">
        <f>'2 уровень'!AE1432</f>
        <v>0</v>
      </c>
      <c r="AB574" s="384"/>
      <c r="AC574" s="384"/>
      <c r="AD574" s="965">
        <f>'2 уровень'!AF1437</f>
        <v>0</v>
      </c>
      <c r="AE574" s="985">
        <f>'2 уровень'!AG1437</f>
        <v>0</v>
      </c>
      <c r="AF574" s="186">
        <f t="shared" si="101"/>
        <v>0</v>
      </c>
      <c r="AG574" s="186">
        <f t="shared" si="99"/>
        <v>0</v>
      </c>
      <c r="AH574" s="881">
        <f t="shared" si="109"/>
        <v>0</v>
      </c>
      <c r="AI574" s="19" t="e">
        <f t="shared" si="105"/>
        <v>#DIV/0!</v>
      </c>
      <c r="AK574" s="1030"/>
      <c r="AL574" s="19">
        <f t="shared" si="106"/>
        <v>0</v>
      </c>
      <c r="AO574" s="3514"/>
    </row>
    <row r="575" spans="1:41" ht="45" x14ac:dyDescent="0.25">
      <c r="A575" s="19">
        <v>1</v>
      </c>
      <c r="B575" s="19">
        <v>1</v>
      </c>
      <c r="C575" s="163" t="s">
        <v>467</v>
      </c>
      <c r="D575" s="28">
        <f>'2 уровень'!H1433</f>
        <v>0</v>
      </c>
      <c r="E575" s="28">
        <f>'2 уровень'!I1433</f>
        <v>0</v>
      </c>
      <c r="F575" s="28">
        <f>'2 уровень'!J1433</f>
        <v>0</v>
      </c>
      <c r="G575" s="65" t="e">
        <f>'2 уровень'!K1433</f>
        <v>#DIV/0!</v>
      </c>
      <c r="H575" s="79">
        <f>'2 уровень'!L1433</f>
        <v>0</v>
      </c>
      <c r="I575" s="79">
        <f>'2 уровень'!M1433</f>
        <v>0</v>
      </c>
      <c r="J575" s="74">
        <f>'2 уровень'!N1433</f>
        <v>0</v>
      </c>
      <c r="K575" s="74">
        <f>'2 уровень'!O1433</f>
        <v>0</v>
      </c>
      <c r="L575" s="74">
        <f>'2 уровень'!P1433</f>
        <v>0</v>
      </c>
      <c r="M575" s="74">
        <f>'2 уровень'!Q1433</f>
        <v>0</v>
      </c>
      <c r="N575" s="74">
        <f>'2 уровень'!R1433</f>
        <v>0</v>
      </c>
      <c r="O575" s="74">
        <f>'2 уровень'!S1433</f>
        <v>0</v>
      </c>
      <c r="P575" s="384">
        <f>'2 уровень'!T1433</f>
        <v>0</v>
      </c>
      <c r="Q575" s="384">
        <f>'2 уровень'!U1433</f>
        <v>0</v>
      </c>
      <c r="R575" s="384">
        <f>'2 уровень'!V1433</f>
        <v>0</v>
      </c>
      <c r="S575" s="384">
        <f>'2 уровень'!W1433</f>
        <v>0</v>
      </c>
      <c r="T575" s="384">
        <f>'2 уровень'!X1433</f>
        <v>0</v>
      </c>
      <c r="U575" s="384">
        <f>'2 уровень'!Y1433</f>
        <v>0</v>
      </c>
      <c r="V575" s="781">
        <f>'2 уровень'!Z1433</f>
        <v>0</v>
      </c>
      <c r="W575" s="384">
        <f>'2 уровень'!AA1433</f>
        <v>0</v>
      </c>
      <c r="X575" s="384">
        <f>'2 уровень'!AB1433</f>
        <v>0</v>
      </c>
      <c r="Y575" s="384">
        <f>'2 уровень'!AC1433</f>
        <v>0</v>
      </c>
      <c r="Z575" s="384">
        <f>'2 уровень'!AD1433</f>
        <v>0</v>
      </c>
      <c r="AA575" s="387">
        <f>'2 уровень'!AE1433</f>
        <v>0</v>
      </c>
      <c r="AB575" s="384"/>
      <c r="AC575" s="384"/>
      <c r="AD575" s="965">
        <f>'2 уровень'!AF1438</f>
        <v>0</v>
      </c>
      <c r="AE575" s="985">
        <f>'2 уровень'!AG1438</f>
        <v>0</v>
      </c>
      <c r="AF575" s="186">
        <f t="shared" si="101"/>
        <v>0</v>
      </c>
      <c r="AG575" s="186">
        <f t="shared" si="99"/>
        <v>0</v>
      </c>
      <c r="AH575" s="881">
        <f t="shared" si="109"/>
        <v>0</v>
      </c>
      <c r="AI575" s="19" t="e">
        <f t="shared" si="105"/>
        <v>#DIV/0!</v>
      </c>
      <c r="AK575" s="1030"/>
      <c r="AL575" s="19">
        <f t="shared" si="106"/>
        <v>0</v>
      </c>
      <c r="AO575" s="3514"/>
    </row>
    <row r="576" spans="1:41" ht="30" x14ac:dyDescent="0.25">
      <c r="A576" s="19">
        <v>1</v>
      </c>
      <c r="B576" s="19">
        <v>1</v>
      </c>
      <c r="C576" s="163" t="s">
        <v>194</v>
      </c>
      <c r="D576" s="28">
        <f>'2 уровень'!H1434</f>
        <v>0</v>
      </c>
      <c r="E576" s="28">
        <f>'2 уровень'!I1434</f>
        <v>0</v>
      </c>
      <c r="F576" s="28">
        <f>'2 уровень'!J1434</f>
        <v>0</v>
      </c>
      <c r="G576" s="65">
        <f>'2 уровень'!K1434</f>
        <v>0</v>
      </c>
      <c r="H576" s="79">
        <f>'2 уровень'!L1434</f>
        <v>0</v>
      </c>
      <c r="I576" s="79">
        <f>'2 уровень'!M1434</f>
        <v>0</v>
      </c>
      <c r="J576" s="74">
        <f>'2 уровень'!N1434</f>
        <v>0</v>
      </c>
      <c r="K576" s="74">
        <f>'2 уровень'!O1434</f>
        <v>0</v>
      </c>
      <c r="L576" s="74">
        <f>'2 уровень'!P1434</f>
        <v>0</v>
      </c>
      <c r="M576" s="74">
        <f>'2 уровень'!Q1434</f>
        <v>0</v>
      </c>
      <c r="N576" s="74">
        <f>'2 уровень'!R1434</f>
        <v>0</v>
      </c>
      <c r="O576" s="74">
        <f>'2 уровень'!S1434</f>
        <v>0</v>
      </c>
      <c r="P576" s="384">
        <f>'2 уровень'!T1434</f>
        <v>0</v>
      </c>
      <c r="Q576" s="384">
        <f>'2 уровень'!U1434</f>
        <v>0</v>
      </c>
      <c r="R576" s="384">
        <f>'2 уровень'!V1434</f>
        <v>0</v>
      </c>
      <c r="S576" s="384">
        <f>'2 уровень'!W1434</f>
        <v>0</v>
      </c>
      <c r="T576" s="384">
        <f>'2 уровень'!X1434</f>
        <v>0</v>
      </c>
      <c r="U576" s="384">
        <f>'2 уровень'!Y1434</f>
        <v>15.655979999999982</v>
      </c>
      <c r="V576" s="781">
        <f>'2 уровень'!Z1434</f>
        <v>0</v>
      </c>
      <c r="W576" s="384">
        <f>'2 уровень'!AA1434</f>
        <v>0</v>
      </c>
      <c r="X576" s="384">
        <f>'2 уровень'!AB1434</f>
        <v>0</v>
      </c>
      <c r="Y576" s="384">
        <f>'2 уровень'!AC1434</f>
        <v>0</v>
      </c>
      <c r="Z576" s="384">
        <f>'2 уровень'!AD1434</f>
        <v>0</v>
      </c>
      <c r="AA576" s="387">
        <f>'2 уровень'!AE1434</f>
        <v>15.655979999999982</v>
      </c>
      <c r="AB576" s="384"/>
      <c r="AC576" s="384"/>
      <c r="AD576" s="965">
        <f>'2 уровень'!AF1439</f>
        <v>0</v>
      </c>
      <c r="AE576" s="985">
        <f>'2 уровень'!AG1439</f>
        <v>0</v>
      </c>
      <c r="AF576" s="186">
        <f t="shared" si="101"/>
        <v>15655.979999999981</v>
      </c>
      <c r="AG576" s="186">
        <f t="shared" si="99"/>
        <v>0</v>
      </c>
      <c r="AH576" s="881">
        <f t="shared" si="109"/>
        <v>0</v>
      </c>
      <c r="AI576" s="19" t="e">
        <f t="shared" si="105"/>
        <v>#DIV/0!</v>
      </c>
      <c r="AK576" s="1030"/>
      <c r="AL576" s="19">
        <f t="shared" si="106"/>
        <v>0</v>
      </c>
      <c r="AO576" s="3514"/>
    </row>
    <row r="577" spans="1:41" x14ac:dyDescent="0.25">
      <c r="A577" s="19">
        <v>1</v>
      </c>
      <c r="B577" s="19">
        <v>1</v>
      </c>
      <c r="C577" s="547" t="s">
        <v>310</v>
      </c>
      <c r="D577" s="28">
        <f>'2 уровень'!H1435</f>
        <v>0</v>
      </c>
      <c r="E577" s="28">
        <f>'2 уровень'!I1435</f>
        <v>0</v>
      </c>
      <c r="F577" s="28">
        <f>'2 уровень'!J1435</f>
        <v>4</v>
      </c>
      <c r="G577" s="65" t="e">
        <f>'2 уровень'!K1435</f>
        <v>#DIV/0!</v>
      </c>
      <c r="H577" s="79">
        <f>'2 уровень'!L1435</f>
        <v>0</v>
      </c>
      <c r="I577" s="79">
        <f>'2 уровень'!M1435</f>
        <v>0</v>
      </c>
      <c r="J577" s="74">
        <f>'2 уровень'!N1435</f>
        <v>0</v>
      </c>
      <c r="K577" s="74">
        <f>'2 уровень'!O1435</f>
        <v>0</v>
      </c>
      <c r="L577" s="74">
        <f>'2 уровень'!P1435</f>
        <v>0</v>
      </c>
      <c r="M577" s="74">
        <f>'2 уровень'!Q1435</f>
        <v>0</v>
      </c>
      <c r="N577" s="74">
        <f>'2 уровень'!R1435</f>
        <v>0</v>
      </c>
      <c r="O577" s="74">
        <f>'2 уровень'!S1435</f>
        <v>0</v>
      </c>
      <c r="P577" s="384">
        <f>'2 уровень'!T1435</f>
        <v>0</v>
      </c>
      <c r="Q577" s="384">
        <f>'2 уровень'!U1435</f>
        <v>0</v>
      </c>
      <c r="R577" s="384">
        <f>'2 уровень'!V1435</f>
        <v>0</v>
      </c>
      <c r="S577" s="384">
        <f>'2 уровень'!W1435</f>
        <v>0</v>
      </c>
      <c r="T577" s="384">
        <f>'2 уровень'!X1435</f>
        <v>0</v>
      </c>
      <c r="U577" s="384">
        <f>'2 уровень'!Y1435</f>
        <v>0</v>
      </c>
      <c r="V577" s="781">
        <f>'2 уровень'!Z1435</f>
        <v>0</v>
      </c>
      <c r="W577" s="384">
        <f>'2 уровень'!AA1435</f>
        <v>0</v>
      </c>
      <c r="X577" s="384">
        <f>'2 уровень'!AB1435</f>
        <v>0</v>
      </c>
      <c r="Y577" s="384">
        <f>'2 уровень'!AC1435</f>
        <v>0</v>
      </c>
      <c r="Z577" s="384">
        <f>'2 уровень'!AD1435</f>
        <v>0</v>
      </c>
      <c r="AA577" s="387">
        <f>'2 уровень'!AE1435</f>
        <v>0</v>
      </c>
      <c r="AB577" s="384"/>
      <c r="AC577" s="384"/>
      <c r="AD577" s="965">
        <f>'2 уровень'!AF1440</f>
        <v>0</v>
      </c>
      <c r="AE577" s="985">
        <f>'2 уровень'!AG1440</f>
        <v>0</v>
      </c>
      <c r="AF577" s="186">
        <f t="shared" si="101"/>
        <v>0</v>
      </c>
      <c r="AG577" s="186">
        <f t="shared" si="99"/>
        <v>0</v>
      </c>
      <c r="AH577" s="881">
        <f t="shared" si="109"/>
        <v>0</v>
      </c>
      <c r="AI577" s="19">
        <f t="shared" si="105"/>
        <v>0</v>
      </c>
      <c r="AK577" s="1030"/>
      <c r="AL577" s="19">
        <f t="shared" si="106"/>
        <v>0</v>
      </c>
      <c r="AO577" s="3514"/>
    </row>
    <row r="578" spans="1:41" x14ac:dyDescent="0.25">
      <c r="A578" s="19">
        <v>1</v>
      </c>
      <c r="B578" s="19">
        <v>1</v>
      </c>
      <c r="C578" s="547" t="s">
        <v>303</v>
      </c>
      <c r="D578" s="28">
        <f>'2 уровень'!H1436</f>
        <v>0</v>
      </c>
      <c r="E578" s="28">
        <f>'2 уровень'!I1436</f>
        <v>0</v>
      </c>
      <c r="F578" s="28">
        <f>'2 уровень'!J1436</f>
        <v>0</v>
      </c>
      <c r="G578" s="65">
        <f>'2 уровень'!K1436</f>
        <v>0</v>
      </c>
      <c r="H578" s="79">
        <f>'2 уровень'!L1436</f>
        <v>0</v>
      </c>
      <c r="I578" s="79">
        <f>'2 уровень'!M1436</f>
        <v>0</v>
      </c>
      <c r="J578" s="74">
        <f>'2 уровень'!N1436</f>
        <v>0</v>
      </c>
      <c r="K578" s="74">
        <f>'2 уровень'!O1436</f>
        <v>0</v>
      </c>
      <c r="L578" s="74">
        <f>'2 уровень'!P1436</f>
        <v>0</v>
      </c>
      <c r="M578" s="74">
        <f>'2 уровень'!Q1436</f>
        <v>0</v>
      </c>
      <c r="N578" s="74">
        <f>'2 уровень'!R1436</f>
        <v>0</v>
      </c>
      <c r="O578" s="74">
        <f>'2 уровень'!S1436</f>
        <v>0</v>
      </c>
      <c r="P578" s="384">
        <f>'2 уровень'!T1436</f>
        <v>0</v>
      </c>
      <c r="Q578" s="384">
        <f>'2 уровень'!U1436</f>
        <v>0</v>
      </c>
      <c r="R578" s="384">
        <f>'2 уровень'!V1436</f>
        <v>0</v>
      </c>
      <c r="S578" s="384">
        <f>'2 уровень'!W1436</f>
        <v>0</v>
      </c>
      <c r="T578" s="384">
        <f>'2 уровень'!X1436</f>
        <v>0</v>
      </c>
      <c r="U578" s="384">
        <f>'2 уровень'!Y1436</f>
        <v>0</v>
      </c>
      <c r="V578" s="781">
        <f>'2 уровень'!Z1436</f>
        <v>0</v>
      </c>
      <c r="W578" s="384">
        <f>'2 уровень'!AA1436</f>
        <v>0</v>
      </c>
      <c r="X578" s="384">
        <f>'2 уровень'!AB1436</f>
        <v>0</v>
      </c>
      <c r="Y578" s="384">
        <f>'2 уровень'!AC1436</f>
        <v>0</v>
      </c>
      <c r="Z578" s="384">
        <f>'2 уровень'!AD1436</f>
        <v>0</v>
      </c>
      <c r="AA578" s="387">
        <f>'2 уровень'!AE1436</f>
        <v>0</v>
      </c>
      <c r="AB578" s="384"/>
      <c r="AC578" s="384"/>
      <c r="AD578" s="965">
        <f>'2 уровень'!AF1441</f>
        <v>0</v>
      </c>
      <c r="AE578" s="985">
        <f>'2 уровень'!AG1441</f>
        <v>0</v>
      </c>
      <c r="AF578" s="186">
        <f t="shared" si="101"/>
        <v>0</v>
      </c>
      <c r="AG578" s="186">
        <f t="shared" si="99"/>
        <v>0</v>
      </c>
      <c r="AH578" s="881">
        <f t="shared" si="109"/>
        <v>0</v>
      </c>
      <c r="AI578" s="19" t="e">
        <f t="shared" si="105"/>
        <v>#DIV/0!</v>
      </c>
      <c r="AK578" s="1030"/>
      <c r="AL578" s="19">
        <f t="shared" si="106"/>
        <v>0</v>
      </c>
      <c r="AO578" s="3514"/>
    </row>
    <row r="579" spans="1:41" ht="28.5" x14ac:dyDescent="0.25">
      <c r="A579" s="19">
        <v>1</v>
      </c>
      <c r="B579" s="19">
        <v>1</v>
      </c>
      <c r="C579" s="1017" t="s">
        <v>443</v>
      </c>
      <c r="D579" s="28">
        <f>'2 уровень'!H1437</f>
        <v>0</v>
      </c>
      <c r="E579" s="28">
        <f>'2 уровень'!I1437</f>
        <v>0</v>
      </c>
      <c r="F579" s="28">
        <f>'2 уровень'!J1437</f>
        <v>0</v>
      </c>
      <c r="G579" s="65" t="e">
        <f>'2 уровень'!K1437</f>
        <v>#DIV/0!</v>
      </c>
      <c r="H579" s="79">
        <f>'2 уровень'!L1437</f>
        <v>0</v>
      </c>
      <c r="I579" s="79">
        <f>'2 уровень'!M1437</f>
        <v>0</v>
      </c>
      <c r="J579" s="74">
        <f>'2 уровень'!N1437</f>
        <v>0</v>
      </c>
      <c r="K579" s="74">
        <f>'2 уровень'!O1437</f>
        <v>0</v>
      </c>
      <c r="L579" s="74">
        <f>'2 уровень'!P1437</f>
        <v>0</v>
      </c>
      <c r="M579" s="74">
        <f>'2 уровень'!Q1437</f>
        <v>0</v>
      </c>
      <c r="N579" s="74">
        <f>'2 уровень'!R1437</f>
        <v>0</v>
      </c>
      <c r="O579" s="74">
        <f>'2 уровень'!S1437</f>
        <v>0</v>
      </c>
      <c r="P579" s="384">
        <f>'2 уровень'!T1437</f>
        <v>0</v>
      </c>
      <c r="Q579" s="384">
        <f>'2 уровень'!U1437</f>
        <v>0</v>
      </c>
      <c r="R579" s="384">
        <f>'2 уровень'!V1437</f>
        <v>0</v>
      </c>
      <c r="S579" s="384">
        <f>'2 уровень'!W1437</f>
        <v>0</v>
      </c>
      <c r="T579" s="384">
        <f>'2 уровень'!X1437</f>
        <v>0</v>
      </c>
      <c r="U579" s="384">
        <f>'2 уровень'!Y1437</f>
        <v>0</v>
      </c>
      <c r="V579" s="781">
        <f>'2 уровень'!Z1437</f>
        <v>0</v>
      </c>
      <c r="W579" s="384">
        <f>'2 уровень'!AA1437</f>
        <v>0</v>
      </c>
      <c r="X579" s="384">
        <f>'2 уровень'!AB1437</f>
        <v>0</v>
      </c>
      <c r="Y579" s="384">
        <f>'2 уровень'!AC1437</f>
        <v>0</v>
      </c>
      <c r="Z579" s="384">
        <f>'2 уровень'!AD1437</f>
        <v>0</v>
      </c>
      <c r="AA579" s="387">
        <f>'2 уровень'!AE1437</f>
        <v>0</v>
      </c>
      <c r="AB579" s="384"/>
      <c r="AC579" s="384"/>
      <c r="AD579" s="965">
        <f>'2 уровень'!AF1442</f>
        <v>0</v>
      </c>
      <c r="AE579" s="985">
        <f>'2 уровень'!AG1442</f>
        <v>0</v>
      </c>
      <c r="AF579" s="186">
        <f t="shared" si="101"/>
        <v>0</v>
      </c>
      <c r="AG579" s="186">
        <f t="shared" si="99"/>
        <v>0</v>
      </c>
      <c r="AH579" s="881">
        <f t="shared" si="109"/>
        <v>0</v>
      </c>
      <c r="AI579" s="19" t="e">
        <f t="shared" si="105"/>
        <v>#DIV/0!</v>
      </c>
      <c r="AK579" s="1030"/>
      <c r="AL579" s="19">
        <f t="shared" si="106"/>
        <v>0</v>
      </c>
      <c r="AO579" s="3514"/>
    </row>
    <row r="580" spans="1:41" x14ac:dyDescent="0.25">
      <c r="A580" s="19">
        <v>1</v>
      </c>
      <c r="B580" s="19">
        <v>1</v>
      </c>
      <c r="C580" s="547" t="s">
        <v>444</v>
      </c>
      <c r="D580" s="28">
        <f>'2 уровень'!H1438</f>
        <v>0</v>
      </c>
      <c r="E580" s="28">
        <f>'2 уровень'!I1438</f>
        <v>0</v>
      </c>
      <c r="F580" s="28">
        <f>'2 уровень'!J1438</f>
        <v>0</v>
      </c>
      <c r="G580" s="65">
        <f>'2 уровень'!K1438</f>
        <v>0</v>
      </c>
      <c r="H580" s="79">
        <f>'2 уровень'!L1438</f>
        <v>0</v>
      </c>
      <c r="I580" s="79">
        <f>'2 уровень'!M1438</f>
        <v>0</v>
      </c>
      <c r="J580" s="74">
        <f>'2 уровень'!N1438</f>
        <v>0</v>
      </c>
      <c r="K580" s="74">
        <f>'2 уровень'!O1438</f>
        <v>0</v>
      </c>
      <c r="L580" s="74">
        <f>'2 уровень'!P1438</f>
        <v>0</v>
      </c>
      <c r="M580" s="74">
        <f>'2 уровень'!Q1438</f>
        <v>0</v>
      </c>
      <c r="N580" s="74">
        <f>'2 уровень'!R1438</f>
        <v>0</v>
      </c>
      <c r="O580" s="74">
        <f>'2 уровень'!S1438</f>
        <v>0</v>
      </c>
      <c r="P580" s="384">
        <f>'2 уровень'!T1438</f>
        <v>0</v>
      </c>
      <c r="Q580" s="384">
        <f>'2 уровень'!U1438</f>
        <v>0</v>
      </c>
      <c r="R580" s="384">
        <f>'2 уровень'!V1438</f>
        <v>0</v>
      </c>
      <c r="S580" s="384">
        <f>'2 уровень'!W1438</f>
        <v>0</v>
      </c>
      <c r="T580" s="384">
        <f>'2 уровень'!X1438</f>
        <v>0</v>
      </c>
      <c r="U580" s="384">
        <f>'2 уровень'!Y1438</f>
        <v>0</v>
      </c>
      <c r="V580" s="781">
        <f>'2 уровень'!Z1438</f>
        <v>0</v>
      </c>
      <c r="W580" s="384">
        <f>'2 уровень'!AA1438</f>
        <v>0</v>
      </c>
      <c r="X580" s="384">
        <f>'2 уровень'!AB1438</f>
        <v>0</v>
      </c>
      <c r="Y580" s="384">
        <f>'2 уровень'!AC1438</f>
        <v>0</v>
      </c>
      <c r="Z580" s="384">
        <f>'2 уровень'!AD1438</f>
        <v>0</v>
      </c>
      <c r="AA580" s="387">
        <f>'2 уровень'!AE1438</f>
        <v>0</v>
      </c>
      <c r="AB580" s="384" t="e">
        <f>U580/T580*100</f>
        <v>#DIV/0!</v>
      </c>
      <c r="AC580" s="384" t="e">
        <f>AA580/T580*100</f>
        <v>#DIV/0!</v>
      </c>
      <c r="AD580" s="965">
        <f>'2 уровень'!AF1443</f>
        <v>0</v>
      </c>
      <c r="AE580" s="985">
        <f>'2 уровень'!AG1443</f>
        <v>0</v>
      </c>
      <c r="AF580" s="186">
        <f t="shared" si="101"/>
        <v>0</v>
      </c>
      <c r="AG580" s="186">
        <f t="shared" si="99"/>
        <v>0</v>
      </c>
      <c r="AH580" s="881">
        <f t="shared" si="109"/>
        <v>0</v>
      </c>
      <c r="AI580" s="19" t="e">
        <f t="shared" si="105"/>
        <v>#DIV/0!</v>
      </c>
      <c r="AK580" s="1030"/>
      <c r="AL580" s="19">
        <f t="shared" si="106"/>
        <v>0</v>
      </c>
      <c r="AO580" s="3514"/>
    </row>
    <row r="581" spans="1:41" ht="28.5" x14ac:dyDescent="0.25">
      <c r="B581" s="19">
        <v>1</v>
      </c>
      <c r="C581" s="1017" t="s">
        <v>445</v>
      </c>
      <c r="D581" s="21">
        <f>'2 уровень'!H1439</f>
        <v>0</v>
      </c>
      <c r="E581" s="21">
        <f>'2 уровень'!I1439</f>
        <v>0</v>
      </c>
      <c r="F581" s="21">
        <f>'2 уровень'!J1439</f>
        <v>0</v>
      </c>
      <c r="G581" s="63" t="e">
        <f>'2 уровень'!K1439</f>
        <v>#DIV/0!</v>
      </c>
      <c r="H581" s="79">
        <f>'2 уровень'!L1439</f>
        <v>0</v>
      </c>
      <c r="I581" s="79">
        <f>'2 уровень'!M1439</f>
        <v>0</v>
      </c>
      <c r="J581" s="74">
        <f>'2 уровень'!N1439</f>
        <v>0</v>
      </c>
      <c r="K581" s="74">
        <f>'2 уровень'!O1439</f>
        <v>0</v>
      </c>
      <c r="L581" s="74">
        <f>'2 уровень'!P1439</f>
        <v>0</v>
      </c>
      <c r="M581" s="74">
        <f>'2 уровень'!Q1439</f>
        <v>0</v>
      </c>
      <c r="N581" s="74">
        <f>'2 уровень'!R1439</f>
        <v>0</v>
      </c>
      <c r="O581" s="74">
        <f>'2 уровень'!S1439</f>
        <v>0</v>
      </c>
      <c r="P581" s="384">
        <f>'2 уровень'!T1439</f>
        <v>0</v>
      </c>
      <c r="Q581" s="384">
        <f>'2 уровень'!U1439</f>
        <v>0</v>
      </c>
      <c r="R581" s="384">
        <f>'2 уровень'!V1439</f>
        <v>0</v>
      </c>
      <c r="S581" s="384">
        <f>'2 уровень'!W1439</f>
        <v>0</v>
      </c>
      <c r="T581" s="384">
        <f>'2 уровень'!X1439</f>
        <v>0</v>
      </c>
      <c r="U581" s="384">
        <f>'2 уровень'!Y1439</f>
        <v>0</v>
      </c>
      <c r="V581" s="781">
        <f>'2 уровень'!Z1439</f>
        <v>0</v>
      </c>
      <c r="W581" s="384">
        <f>'2 уровень'!AA1439</f>
        <v>0</v>
      </c>
      <c r="X581" s="384">
        <f>'2 уровень'!AB1439</f>
        <v>0</v>
      </c>
      <c r="Y581" s="384">
        <f>'2 уровень'!AC1439</f>
        <v>0</v>
      </c>
      <c r="Z581" s="384">
        <f>'2 уровень'!AD1439</f>
        <v>0</v>
      </c>
      <c r="AA581" s="387">
        <f>'2 уровень'!AE1439</f>
        <v>0</v>
      </c>
      <c r="AB581" s="384" t="e">
        <f>U581/T581*100</f>
        <v>#DIV/0!</v>
      </c>
      <c r="AC581" s="384" t="e">
        <f>AA581/T581*100</f>
        <v>#DIV/0!</v>
      </c>
      <c r="AD581" s="965" t="e">
        <f>'2 уровень'!#REF!</f>
        <v>#REF!</v>
      </c>
      <c r="AE581" s="985" t="e">
        <f>'2 уровень'!#REF!</f>
        <v>#REF!</v>
      </c>
      <c r="AF581" s="186">
        <f t="shared" si="101"/>
        <v>0</v>
      </c>
      <c r="AG581" s="186">
        <f t="shared" si="99"/>
        <v>0</v>
      </c>
      <c r="AH581" s="881"/>
      <c r="AK581" s="1030"/>
      <c r="AL581" s="19">
        <f t="shared" si="106"/>
        <v>0</v>
      </c>
      <c r="AO581" s="3514"/>
    </row>
    <row r="582" spans="1:41" ht="60" x14ac:dyDescent="0.25">
      <c r="B582" s="19">
        <v>1</v>
      </c>
      <c r="C582" s="547" t="s">
        <v>447</v>
      </c>
      <c r="D582" s="28">
        <f>'2 уровень'!H1440</f>
        <v>0</v>
      </c>
      <c r="E582" s="28">
        <f>'2 уровень'!I1440</f>
        <v>0</v>
      </c>
      <c r="F582" s="28">
        <f>'2 уровень'!J1440</f>
        <v>0</v>
      </c>
      <c r="G582" s="65">
        <f>'2 уровень'!K1440</f>
        <v>0</v>
      </c>
      <c r="H582" s="79">
        <f>'2 уровень'!L1440</f>
        <v>0</v>
      </c>
      <c r="I582" s="79">
        <f>'2 уровень'!M1440</f>
        <v>0</v>
      </c>
      <c r="J582" s="74">
        <f>'2 уровень'!N1440</f>
        <v>0</v>
      </c>
      <c r="K582" s="74">
        <f>'2 уровень'!O1440</f>
        <v>0</v>
      </c>
      <c r="L582" s="74">
        <f>'2 уровень'!P1440</f>
        <v>0</v>
      </c>
      <c r="M582" s="74">
        <f>'2 уровень'!Q1440</f>
        <v>0</v>
      </c>
      <c r="N582" s="74">
        <f>'2 уровень'!R1440</f>
        <v>0</v>
      </c>
      <c r="O582" s="74">
        <f>'2 уровень'!S1440</f>
        <v>0</v>
      </c>
      <c r="P582" s="384">
        <f>'2 уровень'!T1440</f>
        <v>0</v>
      </c>
      <c r="Q582" s="384">
        <f>'2 уровень'!U1440</f>
        <v>0</v>
      </c>
      <c r="R582" s="384">
        <f>'2 уровень'!V1440</f>
        <v>0</v>
      </c>
      <c r="S582" s="384">
        <f>'2 уровень'!W1440</f>
        <v>0</v>
      </c>
      <c r="T582" s="384">
        <f>'2 уровень'!X1440</f>
        <v>0</v>
      </c>
      <c r="U582" s="384">
        <f>'2 уровень'!Y1440</f>
        <v>0</v>
      </c>
      <c r="V582" s="781">
        <f>'2 уровень'!Z1440</f>
        <v>0</v>
      </c>
      <c r="W582" s="384">
        <f>'2 уровень'!AA1440</f>
        <v>0</v>
      </c>
      <c r="X582" s="384">
        <f>'2 уровень'!AB1440</f>
        <v>0</v>
      </c>
      <c r="Y582" s="384">
        <f>'2 уровень'!AC1440</f>
        <v>0</v>
      </c>
      <c r="Z582" s="384">
        <f>'2 уровень'!AD1440</f>
        <v>0</v>
      </c>
      <c r="AA582" s="387">
        <f>'2 уровень'!AE1440</f>
        <v>0</v>
      </c>
      <c r="AB582" s="384"/>
      <c r="AC582" s="384"/>
      <c r="AD582" s="965" t="e">
        <f>'2 уровень'!#REF!</f>
        <v>#REF!</v>
      </c>
      <c r="AE582" s="985" t="e">
        <f>'2 уровень'!#REF!</f>
        <v>#REF!</v>
      </c>
      <c r="AF582" s="186">
        <f t="shared" si="101"/>
        <v>0</v>
      </c>
      <c r="AG582" s="186">
        <f t="shared" si="99"/>
        <v>0</v>
      </c>
      <c r="AH582" s="881"/>
      <c r="AK582" s="1030"/>
      <c r="AL582" s="19">
        <f t="shared" si="106"/>
        <v>0</v>
      </c>
      <c r="AO582" s="3514"/>
    </row>
    <row r="583" spans="1:41" ht="57.75" x14ac:dyDescent="0.25">
      <c r="B583" s="19">
        <v>1</v>
      </c>
      <c r="C583" s="282" t="s">
        <v>448</v>
      </c>
      <c r="D583" s="28">
        <f>'2 уровень'!H1441</f>
        <v>0</v>
      </c>
      <c r="E583" s="28">
        <f>'2 уровень'!I1441</f>
        <v>0</v>
      </c>
      <c r="F583" s="28">
        <f>'2 уровень'!J1441</f>
        <v>0</v>
      </c>
      <c r="G583" s="65">
        <f>'2 уровень'!K1441</f>
        <v>0</v>
      </c>
      <c r="H583" s="79">
        <f>'2 уровень'!L1441</f>
        <v>0</v>
      </c>
      <c r="I583" s="79">
        <f>'2 уровень'!M1441</f>
        <v>0</v>
      </c>
      <c r="J583" s="74">
        <f>'2 уровень'!N1441</f>
        <v>0</v>
      </c>
      <c r="K583" s="74">
        <f>'2 уровень'!O1441</f>
        <v>0</v>
      </c>
      <c r="L583" s="74">
        <f>'2 уровень'!P1441</f>
        <v>0</v>
      </c>
      <c r="M583" s="74">
        <f>'2 уровень'!Q1441</f>
        <v>0</v>
      </c>
      <c r="N583" s="74">
        <f>'2 уровень'!R1441</f>
        <v>0</v>
      </c>
      <c r="O583" s="74">
        <f>'2 уровень'!S1441</f>
        <v>0</v>
      </c>
      <c r="P583" s="384">
        <f>'2 уровень'!T1441</f>
        <v>0</v>
      </c>
      <c r="Q583" s="384">
        <f>'2 уровень'!U1441</f>
        <v>0</v>
      </c>
      <c r="R583" s="384">
        <f>'2 уровень'!V1441</f>
        <v>0</v>
      </c>
      <c r="S583" s="384">
        <f>'2 уровень'!W1441</f>
        <v>0</v>
      </c>
      <c r="T583" s="384">
        <f>'2 уровень'!X1441</f>
        <v>0</v>
      </c>
      <c r="U583" s="384">
        <f>'2 уровень'!Y1441</f>
        <v>0</v>
      </c>
      <c r="V583" s="781">
        <f>'2 уровень'!Z1441</f>
        <v>0</v>
      </c>
      <c r="W583" s="384">
        <f>'2 уровень'!AA1441</f>
        <v>0</v>
      </c>
      <c r="X583" s="384">
        <f>'2 уровень'!AB1441</f>
        <v>0</v>
      </c>
      <c r="Y583" s="384">
        <f>'2 уровень'!AC1441</f>
        <v>0</v>
      </c>
      <c r="Z583" s="384">
        <f>'2 уровень'!AD1441</f>
        <v>0</v>
      </c>
      <c r="AA583" s="387">
        <f>'2 уровень'!AE1441</f>
        <v>0</v>
      </c>
      <c r="AB583" s="384"/>
      <c r="AC583" s="384"/>
      <c r="AD583" s="965">
        <f>'2 уровень'!AF1444</f>
        <v>0</v>
      </c>
      <c r="AE583" s="985">
        <f>'2 уровень'!AG1444</f>
        <v>0</v>
      </c>
      <c r="AF583" s="186">
        <f t="shared" si="101"/>
        <v>0</v>
      </c>
      <c r="AG583" s="186">
        <f t="shared" si="99"/>
        <v>0</v>
      </c>
      <c r="AH583" s="881">
        <f t="shared" ref="AH583:AH605" si="110">IF(P583&gt;0,P583*1000/D583,0)</f>
        <v>0</v>
      </c>
      <c r="AI583" s="19" t="e">
        <f t="shared" ref="AI583:AI618" si="111">U583/F583*1000</f>
        <v>#DIV/0!</v>
      </c>
      <c r="AK583" s="1030"/>
      <c r="AL583" s="19">
        <f t="shared" si="106"/>
        <v>0</v>
      </c>
      <c r="AO583" s="3514"/>
    </row>
    <row r="584" spans="1:41" ht="100.5" x14ac:dyDescent="0.25">
      <c r="B584" s="19">
        <v>1</v>
      </c>
      <c r="C584" s="282" t="s">
        <v>449</v>
      </c>
      <c r="D584" s="28">
        <f>'2 уровень'!H1442</f>
        <v>0</v>
      </c>
      <c r="E584" s="28">
        <f>'2 уровень'!I1442</f>
        <v>0</v>
      </c>
      <c r="F584" s="28">
        <f>'2 уровень'!J1442</f>
        <v>0</v>
      </c>
      <c r="G584" s="65" t="e">
        <f>'2 уровень'!K1442</f>
        <v>#DIV/0!</v>
      </c>
      <c r="H584" s="79">
        <f>'2 уровень'!L1442</f>
        <v>0</v>
      </c>
      <c r="I584" s="79">
        <f>'2 уровень'!M1442</f>
        <v>0</v>
      </c>
      <c r="J584" s="74">
        <f>'2 уровень'!N1442</f>
        <v>0</v>
      </c>
      <c r="K584" s="74">
        <f>'2 уровень'!O1442</f>
        <v>0</v>
      </c>
      <c r="L584" s="74">
        <f>'2 уровень'!P1442</f>
        <v>0</v>
      </c>
      <c r="M584" s="74">
        <f>'2 уровень'!Q1442</f>
        <v>0</v>
      </c>
      <c r="N584" s="74">
        <f>'2 уровень'!R1442</f>
        <v>0</v>
      </c>
      <c r="O584" s="74">
        <f>'2 уровень'!S1442</f>
        <v>0</v>
      </c>
      <c r="P584" s="28">
        <f>'2 уровень'!T1442</f>
        <v>0</v>
      </c>
      <c r="Q584" s="28">
        <f>'2 уровень'!U1442</f>
        <v>0</v>
      </c>
      <c r="R584" s="28">
        <f>'2 уровень'!V1442</f>
        <v>0</v>
      </c>
      <c r="S584" s="28">
        <f>'2 уровень'!W1442</f>
        <v>0</v>
      </c>
      <c r="T584" s="28">
        <f>'2 уровень'!X1442</f>
        <v>0</v>
      </c>
      <c r="U584" s="28">
        <f>'2 уровень'!Y1442</f>
        <v>0</v>
      </c>
      <c r="V584" s="28">
        <f>'2 уровень'!Z1442</f>
        <v>0</v>
      </c>
      <c r="W584" s="28">
        <f>'2 уровень'!AA1442</f>
        <v>0</v>
      </c>
      <c r="X584" s="28">
        <f>'2 уровень'!AB1442</f>
        <v>0</v>
      </c>
      <c r="Y584" s="28">
        <f>'2 уровень'!AC1442</f>
        <v>0</v>
      </c>
      <c r="Z584" s="28">
        <f>'2 уровень'!AD1442</f>
        <v>0</v>
      </c>
      <c r="AA584" s="28">
        <f>'2 уровень'!AE1442</f>
        <v>0</v>
      </c>
      <c r="AB584" s="384"/>
      <c r="AC584" s="384"/>
      <c r="AD584" s="965">
        <f>'2 уровень'!AF1445</f>
        <v>0</v>
      </c>
      <c r="AE584" s="985">
        <f>'2 уровень'!AG1445</f>
        <v>0</v>
      </c>
      <c r="AF584" s="186">
        <f t="shared" si="101"/>
        <v>0</v>
      </c>
      <c r="AG584" s="186">
        <f t="shared" si="99"/>
        <v>0</v>
      </c>
      <c r="AH584" s="881">
        <f t="shared" si="110"/>
        <v>0</v>
      </c>
      <c r="AI584" s="19" t="e">
        <f t="shared" si="111"/>
        <v>#DIV/0!</v>
      </c>
      <c r="AK584" s="1030"/>
      <c r="AL584" s="19">
        <f t="shared" si="106"/>
        <v>0</v>
      </c>
      <c r="AO584" s="3514"/>
    </row>
    <row r="585" spans="1:41" ht="30" x14ac:dyDescent="0.25">
      <c r="B585" s="19">
        <v>1</v>
      </c>
      <c r="C585" s="163" t="s">
        <v>468</v>
      </c>
      <c r="D585" s="28">
        <f>'2 уровень'!H1443</f>
        <v>0</v>
      </c>
      <c r="E585" s="28">
        <f>'2 уровень'!I1443</f>
        <v>0</v>
      </c>
      <c r="F585" s="28">
        <f>'2 уровень'!J1443</f>
        <v>4</v>
      </c>
      <c r="G585" s="65" t="e">
        <f>'2 уровень'!K1443</f>
        <v>#DIV/0!</v>
      </c>
      <c r="H585" s="79">
        <f>'2 уровень'!L1443</f>
        <v>0</v>
      </c>
      <c r="I585" s="79">
        <f>'2 уровень'!M1443</f>
        <v>0</v>
      </c>
      <c r="J585" s="74">
        <f>'2 уровень'!N1443</f>
        <v>0</v>
      </c>
      <c r="K585" s="74">
        <f>'2 уровень'!O1443</f>
        <v>0</v>
      </c>
      <c r="L585" s="74">
        <f>'2 уровень'!P1443</f>
        <v>0</v>
      </c>
      <c r="M585" s="74">
        <f>'2 уровень'!Q1443</f>
        <v>0</v>
      </c>
      <c r="N585" s="74">
        <f>'2 уровень'!R1443</f>
        <v>0</v>
      </c>
      <c r="O585" s="74">
        <f>'2 уровень'!S1443</f>
        <v>0</v>
      </c>
      <c r="P585" s="384">
        <f>'2 уровень'!T1443</f>
        <v>0</v>
      </c>
      <c r="Q585" s="384">
        <f>'2 уровень'!U1443</f>
        <v>0</v>
      </c>
      <c r="R585" s="384">
        <f>'2 уровень'!V1443</f>
        <v>0</v>
      </c>
      <c r="S585" s="384">
        <f>'2 уровень'!W1443</f>
        <v>0</v>
      </c>
      <c r="T585" s="384">
        <f>'2 уровень'!X1443</f>
        <v>0</v>
      </c>
      <c r="U585" s="384">
        <f>'2 уровень'!Y1443</f>
        <v>9.003779999999999</v>
      </c>
      <c r="V585" s="781">
        <f>'2 уровень'!Z1443</f>
        <v>0</v>
      </c>
      <c r="W585" s="384">
        <f>'2 уровень'!AA1443</f>
        <v>0</v>
      </c>
      <c r="X585" s="384">
        <f>'2 уровень'!AB1443</f>
        <v>9.003779999999999</v>
      </c>
      <c r="Y585" s="384">
        <f>'2 уровень'!AC1443</f>
        <v>0</v>
      </c>
      <c r="Z585" s="384">
        <f>'2 уровень'!AD1443</f>
        <v>0</v>
      </c>
      <c r="AA585" s="387">
        <f>'2 уровень'!AE1443</f>
        <v>9.003779999999999</v>
      </c>
      <c r="AB585" s="384"/>
      <c r="AC585" s="384"/>
      <c r="AD585" s="965">
        <f>'2 уровень'!AF1446</f>
        <v>0</v>
      </c>
      <c r="AE585" s="985">
        <f>'2 уровень'!AG1446</f>
        <v>0</v>
      </c>
      <c r="AF585" s="186">
        <f t="shared" si="101"/>
        <v>9003.7799999999988</v>
      </c>
      <c r="AG585" s="186">
        <f t="shared" si="99"/>
        <v>0</v>
      </c>
      <c r="AH585" s="881">
        <f t="shared" si="110"/>
        <v>0</v>
      </c>
      <c r="AI585" s="19">
        <f t="shared" si="111"/>
        <v>2250.9449999999997</v>
      </c>
      <c r="AK585" s="1030"/>
      <c r="AL585" s="19">
        <f t="shared" si="106"/>
        <v>0</v>
      </c>
      <c r="AO585" s="3514"/>
    </row>
    <row r="586" spans="1:41" ht="30" x14ac:dyDescent="0.25">
      <c r="B586" s="19">
        <v>1</v>
      </c>
      <c r="C586" s="287" t="s">
        <v>311</v>
      </c>
      <c r="D586" s="28">
        <f>'2 уровень'!H1444</f>
        <v>0</v>
      </c>
      <c r="E586" s="28">
        <f>'2 уровень'!I1444</f>
        <v>0</v>
      </c>
      <c r="F586" s="28">
        <f>'2 уровень'!J1444</f>
        <v>5.1297872340425528</v>
      </c>
      <c r="G586" s="65" t="e">
        <f>'2 уровень'!K1444</f>
        <v>#DIV/0!</v>
      </c>
      <c r="H586" s="79">
        <f>'2 уровень'!L1444</f>
        <v>0</v>
      </c>
      <c r="I586" s="79">
        <f>'2 уровень'!M1444</f>
        <v>0</v>
      </c>
      <c r="J586" s="74">
        <f>'2 уровень'!N1444</f>
        <v>0</v>
      </c>
      <c r="K586" s="74">
        <f>'2 уровень'!O1444</f>
        <v>0</v>
      </c>
      <c r="L586" s="74">
        <f>'2 уровень'!P1444</f>
        <v>0</v>
      </c>
      <c r="M586" s="74">
        <f>'2 уровень'!Q1444</f>
        <v>0</v>
      </c>
      <c r="N586" s="74">
        <f>'2 уровень'!R1444</f>
        <v>0</v>
      </c>
      <c r="O586" s="74">
        <f>'2 уровень'!S1444</f>
        <v>0</v>
      </c>
      <c r="P586" s="384">
        <f>'2 уровень'!T1444</f>
        <v>0</v>
      </c>
      <c r="Q586" s="384">
        <f>'2 уровень'!U1444</f>
        <v>0</v>
      </c>
      <c r="R586" s="384">
        <f>'2 уровень'!V1444</f>
        <v>0</v>
      </c>
      <c r="S586" s="384">
        <f>'2 уровень'!W1444</f>
        <v>0</v>
      </c>
      <c r="T586" s="384">
        <f>'2 уровень'!X1444</f>
        <v>0</v>
      </c>
      <c r="U586" s="384">
        <f>'2 уровень'!Y1444</f>
        <v>0</v>
      </c>
      <c r="V586" s="781">
        <f>'2 уровень'!Z1444</f>
        <v>0</v>
      </c>
      <c r="W586" s="384">
        <f>'2 уровень'!AA1444</f>
        <v>0</v>
      </c>
      <c r="X586" s="384">
        <f>'2 уровень'!AB1444</f>
        <v>0</v>
      </c>
      <c r="Y586" s="384">
        <f>'2 уровень'!AC1444</f>
        <v>0</v>
      </c>
      <c r="Z586" s="384">
        <f>'2 уровень'!AD1444</f>
        <v>0</v>
      </c>
      <c r="AA586" s="387">
        <f>'2 уровень'!AE1444</f>
        <v>0</v>
      </c>
      <c r="AB586" s="384"/>
      <c r="AC586" s="384"/>
      <c r="AD586" s="965">
        <f>'2 уровень'!AF1447</f>
        <v>0</v>
      </c>
      <c r="AE586" s="985">
        <f>'2 уровень'!AG1447</f>
        <v>0</v>
      </c>
      <c r="AF586" s="186">
        <f t="shared" si="101"/>
        <v>0</v>
      </c>
      <c r="AG586" s="186">
        <f t="shared" si="99"/>
        <v>0</v>
      </c>
      <c r="AH586" s="881">
        <f t="shared" si="110"/>
        <v>0</v>
      </c>
      <c r="AI586" s="19">
        <f t="shared" si="111"/>
        <v>0</v>
      </c>
      <c r="AK586" s="1030"/>
      <c r="AL586" s="19">
        <f t="shared" si="106"/>
        <v>0</v>
      </c>
      <c r="AO586" s="3514"/>
    </row>
    <row r="587" spans="1:41" x14ac:dyDescent="0.25">
      <c r="A587" s="19">
        <v>1</v>
      </c>
      <c r="B587" s="19">
        <v>1</v>
      </c>
      <c r="C587" s="282" t="s">
        <v>319</v>
      </c>
      <c r="D587" s="28">
        <f>'2 уровень'!H1445</f>
        <v>0</v>
      </c>
      <c r="E587" s="28">
        <f>'2 уровень'!I1445</f>
        <v>0</v>
      </c>
      <c r="F587" s="28">
        <f>'2 уровень'!J1445</f>
        <v>0</v>
      </c>
      <c r="G587" s="65">
        <f>'2 уровень'!K1445</f>
        <v>0</v>
      </c>
      <c r="H587" s="79">
        <f>'2 уровень'!L1445</f>
        <v>0</v>
      </c>
      <c r="I587" s="79">
        <f>'2 уровень'!M1445</f>
        <v>0</v>
      </c>
      <c r="J587" s="74">
        <f>'2 уровень'!N1445</f>
        <v>0</v>
      </c>
      <c r="K587" s="74">
        <f>'2 уровень'!O1445</f>
        <v>0</v>
      </c>
      <c r="L587" s="74">
        <f>'2 уровень'!P1445</f>
        <v>0</v>
      </c>
      <c r="M587" s="74">
        <f>'2 уровень'!Q1445</f>
        <v>0</v>
      </c>
      <c r="N587" s="74">
        <f>'2 уровень'!R1445</f>
        <v>0</v>
      </c>
      <c r="O587" s="74">
        <f>'2 уровень'!S1445</f>
        <v>0</v>
      </c>
      <c r="P587" s="384">
        <f>'2 уровень'!T1445</f>
        <v>0</v>
      </c>
      <c r="Q587" s="384">
        <f>'2 уровень'!U1445</f>
        <v>0</v>
      </c>
      <c r="R587" s="384">
        <f>'2 уровень'!V1445</f>
        <v>0</v>
      </c>
      <c r="S587" s="384">
        <f>'2 уровень'!W1445</f>
        <v>0</v>
      </c>
      <c r="T587" s="384">
        <f>'2 уровень'!X1445</f>
        <v>0</v>
      </c>
      <c r="U587" s="384">
        <f>'2 уровень'!Y1445</f>
        <v>0</v>
      </c>
      <c r="V587" s="781">
        <f>'2 уровень'!Z1445</f>
        <v>0</v>
      </c>
      <c r="W587" s="384">
        <f>'2 уровень'!AA1445</f>
        <v>0</v>
      </c>
      <c r="X587" s="384">
        <f>'2 уровень'!AB1445</f>
        <v>0</v>
      </c>
      <c r="Y587" s="384">
        <f>'2 уровень'!AC1445</f>
        <v>0</v>
      </c>
      <c r="Z587" s="384">
        <f>'2 уровень'!AD1445</f>
        <v>0</v>
      </c>
      <c r="AA587" s="387">
        <f>'2 уровень'!AE1445</f>
        <v>0</v>
      </c>
      <c r="AB587" s="384"/>
      <c r="AC587" s="384"/>
      <c r="AD587" s="965" t="e">
        <f>'2 уровень'!#REF!</f>
        <v>#REF!</v>
      </c>
      <c r="AE587" s="985" t="e">
        <f>'2 уровень'!#REF!</f>
        <v>#REF!</v>
      </c>
      <c r="AF587" s="186">
        <f t="shared" si="101"/>
        <v>0</v>
      </c>
      <c r="AG587" s="186">
        <f t="shared" si="99"/>
        <v>0</v>
      </c>
      <c r="AH587" s="881">
        <f t="shared" si="110"/>
        <v>0</v>
      </c>
      <c r="AI587" s="19" t="e">
        <f t="shared" si="111"/>
        <v>#DIV/0!</v>
      </c>
      <c r="AK587" s="1030"/>
      <c r="AL587" s="19">
        <f t="shared" si="106"/>
        <v>0</v>
      </c>
      <c r="AO587" s="3514"/>
    </row>
    <row r="588" spans="1:41" x14ac:dyDescent="0.25">
      <c r="A588" s="19">
        <v>1</v>
      </c>
      <c r="B588" s="19">
        <v>1</v>
      </c>
      <c r="C588" s="164" t="s">
        <v>320</v>
      </c>
      <c r="D588" s="28">
        <f>'2 уровень'!H1446</f>
        <v>0</v>
      </c>
      <c r="E588" s="28">
        <f>'2 уровень'!I1446</f>
        <v>0</v>
      </c>
      <c r="F588" s="28">
        <f>'2 уровень'!J1446</f>
        <v>5.1297872340425528</v>
      </c>
      <c r="G588" s="65" t="e">
        <f>'2 уровень'!K1446</f>
        <v>#DIV/0!</v>
      </c>
      <c r="H588" s="79">
        <f>'2 уровень'!L1446</f>
        <v>0</v>
      </c>
      <c r="I588" s="79">
        <f>'2 уровень'!M1446</f>
        <v>0</v>
      </c>
      <c r="J588" s="74">
        <f>'2 уровень'!N1446</f>
        <v>0</v>
      </c>
      <c r="K588" s="74">
        <f>'2 уровень'!O1446</f>
        <v>0</v>
      </c>
      <c r="L588" s="74">
        <f>'2 уровень'!P1446</f>
        <v>0</v>
      </c>
      <c r="M588" s="74">
        <f>'2 уровень'!Q1446</f>
        <v>0</v>
      </c>
      <c r="N588" s="74">
        <f>'2 уровень'!R1446</f>
        <v>0</v>
      </c>
      <c r="O588" s="74">
        <f>'2 уровень'!S1446</f>
        <v>0</v>
      </c>
      <c r="P588" s="384">
        <f>'2 уровень'!T1446</f>
        <v>0</v>
      </c>
      <c r="Q588" s="384">
        <f>'2 уровень'!U1446</f>
        <v>0</v>
      </c>
      <c r="R588" s="384">
        <f>'2 уровень'!V1446</f>
        <v>0</v>
      </c>
      <c r="S588" s="384">
        <f>'2 уровень'!W1446</f>
        <v>0</v>
      </c>
      <c r="T588" s="384">
        <f>'2 уровень'!X1446</f>
        <v>0</v>
      </c>
      <c r="U588" s="384">
        <f>'2 уровень'!Y1446</f>
        <v>0</v>
      </c>
      <c r="V588" s="781">
        <f>'2 уровень'!Z1446</f>
        <v>0</v>
      </c>
      <c r="W588" s="384">
        <f>'2 уровень'!AA1446</f>
        <v>0</v>
      </c>
      <c r="X588" s="384">
        <f>'2 уровень'!AB1446</f>
        <v>0</v>
      </c>
      <c r="Y588" s="384">
        <f>'2 уровень'!AC1446</f>
        <v>0</v>
      </c>
      <c r="Z588" s="384">
        <f>'2 уровень'!AD1446</f>
        <v>0</v>
      </c>
      <c r="AA588" s="387">
        <f>'2 уровень'!AE1446</f>
        <v>0</v>
      </c>
      <c r="AB588" s="384"/>
      <c r="AC588" s="384"/>
      <c r="AD588" s="965" t="e">
        <f>'2 уровень'!#REF!</f>
        <v>#REF!</v>
      </c>
      <c r="AE588" s="985" t="e">
        <f>'2 уровень'!#REF!</f>
        <v>#REF!</v>
      </c>
      <c r="AF588" s="186">
        <f t="shared" si="101"/>
        <v>0</v>
      </c>
      <c r="AG588" s="186">
        <f t="shared" si="99"/>
        <v>0</v>
      </c>
      <c r="AH588" s="881">
        <f t="shared" si="110"/>
        <v>0</v>
      </c>
      <c r="AI588" s="19">
        <f t="shared" si="111"/>
        <v>0</v>
      </c>
      <c r="AK588" s="1030"/>
      <c r="AL588" s="19">
        <f t="shared" si="106"/>
        <v>0</v>
      </c>
      <c r="AO588" s="3514"/>
    </row>
    <row r="589" spans="1:41" x14ac:dyDescent="0.25">
      <c r="A589" s="19">
        <v>1</v>
      </c>
      <c r="B589" s="19">
        <v>1</v>
      </c>
      <c r="C589" s="282" t="s">
        <v>321</v>
      </c>
      <c r="D589" s="28">
        <f>'2 уровень'!H1447</f>
        <v>0</v>
      </c>
      <c r="E589" s="28">
        <f>'2 уровень'!I1447</f>
        <v>0</v>
      </c>
      <c r="F589" s="28">
        <f>'2 уровень'!J1447</f>
        <v>48.22</v>
      </c>
      <c r="G589" s="65" t="e">
        <f>'2 уровень'!K1447</f>
        <v>#DIV/0!</v>
      </c>
      <c r="H589" s="79">
        <f>'2 уровень'!L1447</f>
        <v>0</v>
      </c>
      <c r="I589" s="79">
        <f>'2 уровень'!M1447</f>
        <v>0</v>
      </c>
      <c r="J589" s="74">
        <f>'2 уровень'!N1447</f>
        <v>0</v>
      </c>
      <c r="K589" s="74">
        <f>'2 уровень'!O1447</f>
        <v>0</v>
      </c>
      <c r="L589" s="74">
        <f>'2 уровень'!P1447</f>
        <v>0</v>
      </c>
      <c r="M589" s="74">
        <f>'2 уровень'!Q1447</f>
        <v>0</v>
      </c>
      <c r="N589" s="74">
        <f>'2 уровень'!R1447</f>
        <v>0</v>
      </c>
      <c r="O589" s="74">
        <f>'2 уровень'!S1447</f>
        <v>0</v>
      </c>
      <c r="P589" s="384">
        <f>'2 уровень'!T1447</f>
        <v>0</v>
      </c>
      <c r="Q589" s="384">
        <f>'2 уровень'!U1447</f>
        <v>0</v>
      </c>
      <c r="R589" s="384">
        <f>'2 уровень'!V1447</f>
        <v>0</v>
      </c>
      <c r="S589" s="384">
        <f>'2 уровень'!W1447</f>
        <v>0</v>
      </c>
      <c r="T589" s="384">
        <f>'2 уровень'!X1447</f>
        <v>0</v>
      </c>
      <c r="U589" s="384">
        <f>'2 уровень'!Y1447</f>
        <v>0</v>
      </c>
      <c r="V589" s="781">
        <f>'2 уровень'!Z1447</f>
        <v>0</v>
      </c>
      <c r="W589" s="384">
        <f>'2 уровень'!AA1447</f>
        <v>0</v>
      </c>
      <c r="X589" s="384">
        <f>'2 уровень'!AB1447</f>
        <v>0</v>
      </c>
      <c r="Y589" s="384">
        <f>'2 уровень'!AC1447</f>
        <v>0</v>
      </c>
      <c r="Z589" s="384">
        <f>'2 уровень'!AD1447</f>
        <v>0</v>
      </c>
      <c r="AA589" s="387">
        <f>'2 уровень'!AE1447</f>
        <v>0</v>
      </c>
      <c r="AB589" s="384"/>
      <c r="AC589" s="384"/>
      <c r="AD589" s="965" t="e">
        <f>'2 уровень'!#REF!</f>
        <v>#REF!</v>
      </c>
      <c r="AE589" s="985" t="e">
        <f>'2 уровень'!#REF!</f>
        <v>#REF!</v>
      </c>
      <c r="AF589" s="186">
        <f t="shared" si="101"/>
        <v>0</v>
      </c>
      <c r="AG589" s="186">
        <f t="shared" si="99"/>
        <v>0</v>
      </c>
      <c r="AH589" s="881">
        <f t="shared" si="110"/>
        <v>0</v>
      </c>
      <c r="AI589" s="19">
        <f t="shared" si="111"/>
        <v>0</v>
      </c>
      <c r="AK589" s="1030"/>
      <c r="AL589" s="19">
        <f t="shared" si="106"/>
        <v>0</v>
      </c>
      <c r="AO589" s="3514"/>
    </row>
    <row r="590" spans="1:41" x14ac:dyDescent="0.25">
      <c r="A590" s="19">
        <v>1</v>
      </c>
      <c r="B590" s="19">
        <v>1</v>
      </c>
      <c r="C590" s="3295" t="s">
        <v>217</v>
      </c>
      <c r="D590" s="28">
        <f>'2 уровень'!H1448</f>
        <v>0</v>
      </c>
      <c r="E590" s="28">
        <f>'2 уровень'!I1448</f>
        <v>0</v>
      </c>
      <c r="F590" s="28">
        <f>'2 уровень'!J1448</f>
        <v>0</v>
      </c>
      <c r="G590" s="65" t="e">
        <f>'2 уровень'!K1448</f>
        <v>#DIV/0!</v>
      </c>
      <c r="H590" s="79">
        <f>'2 уровень'!L1448</f>
        <v>0</v>
      </c>
      <c r="I590" s="79">
        <f>'2 уровень'!M1448</f>
        <v>0</v>
      </c>
      <c r="J590" s="74">
        <f>'2 уровень'!N1448</f>
        <v>0</v>
      </c>
      <c r="K590" s="74">
        <f>'2 уровень'!O1448</f>
        <v>0</v>
      </c>
      <c r="L590" s="74">
        <f>'2 уровень'!P1448</f>
        <v>0</v>
      </c>
      <c r="M590" s="74">
        <f>'2 уровень'!Q1448</f>
        <v>0</v>
      </c>
      <c r="N590" s="74">
        <f>'2 уровень'!R1448</f>
        <v>0</v>
      </c>
      <c r="O590" s="74">
        <f>'2 уровень'!S1448</f>
        <v>0</v>
      </c>
      <c r="P590" s="384">
        <f>'2 уровень'!T1448</f>
        <v>0</v>
      </c>
      <c r="Q590" s="384">
        <f>'2 уровень'!U1448</f>
        <v>0</v>
      </c>
      <c r="R590" s="384">
        <f>'2 уровень'!V1448</f>
        <v>0</v>
      </c>
      <c r="S590" s="384">
        <f>'2 уровень'!W1448</f>
        <v>0</v>
      </c>
      <c r="T590" s="384">
        <f>'2 уровень'!X1448</f>
        <v>0</v>
      </c>
      <c r="U590" s="384">
        <f>'2 уровень'!Y1448</f>
        <v>0</v>
      </c>
      <c r="V590" s="781">
        <f>'2 уровень'!Z1448</f>
        <v>0</v>
      </c>
      <c r="W590" s="384">
        <f>'2 уровень'!AA1448</f>
        <v>0</v>
      </c>
      <c r="X590" s="384">
        <f>'2 уровень'!AB1448</f>
        <v>0</v>
      </c>
      <c r="Y590" s="384">
        <f>'2 уровень'!AC1448</f>
        <v>0</v>
      </c>
      <c r="Z590" s="384">
        <f>'2 уровень'!AD1448</f>
        <v>0</v>
      </c>
      <c r="AA590" s="387">
        <f>'2 уровень'!AE1448</f>
        <v>0</v>
      </c>
      <c r="AB590" s="384" t="e">
        <f>U590/T590*100</f>
        <v>#DIV/0!</v>
      </c>
      <c r="AC590" s="384" t="e">
        <f>AA590/T590*100</f>
        <v>#DIV/0!</v>
      </c>
      <c r="AD590" s="965">
        <f>'2 уровень'!AF1448</f>
        <v>0</v>
      </c>
      <c r="AE590" s="985">
        <f>'2 уровень'!AG1448</f>
        <v>0</v>
      </c>
      <c r="AF590" s="186">
        <f t="shared" si="101"/>
        <v>0</v>
      </c>
      <c r="AG590" s="186">
        <f t="shared" si="99"/>
        <v>0</v>
      </c>
      <c r="AH590" s="881">
        <f t="shared" si="110"/>
        <v>0</v>
      </c>
      <c r="AI590" s="19" t="e">
        <f t="shared" si="111"/>
        <v>#DIV/0!</v>
      </c>
      <c r="AK590" s="1030"/>
      <c r="AL590" s="19">
        <f t="shared" si="106"/>
        <v>0</v>
      </c>
      <c r="AO590" s="3514"/>
    </row>
    <row r="591" spans="1:41" ht="86.25" x14ac:dyDescent="0.25">
      <c r="A591" s="19">
        <v>1</v>
      </c>
      <c r="B591" s="19">
        <v>1</v>
      </c>
      <c r="C591" s="609" t="s">
        <v>508</v>
      </c>
      <c r="D591" s="28">
        <f>'2 уровень'!H1449</f>
        <v>0</v>
      </c>
      <c r="E591" s="28">
        <f>'2 уровень'!I1449</f>
        <v>0</v>
      </c>
      <c r="F591" s="28">
        <f>'2 уровень'!J1449</f>
        <v>7</v>
      </c>
      <c r="G591" s="65" t="e">
        <f>'2 уровень'!K1449</f>
        <v>#DIV/0!</v>
      </c>
      <c r="H591" s="79">
        <f>'2 уровень'!L1449</f>
        <v>0</v>
      </c>
      <c r="I591" s="79">
        <f>'2 уровень'!M1449</f>
        <v>0</v>
      </c>
      <c r="J591" s="74">
        <f>'2 уровень'!N1449</f>
        <v>0</v>
      </c>
      <c r="K591" s="74">
        <f>'2 уровень'!O1449</f>
        <v>0</v>
      </c>
      <c r="L591" s="74">
        <f>'2 уровень'!P1449</f>
        <v>0</v>
      </c>
      <c r="M591" s="74">
        <f>'2 уровень'!Q1449</f>
        <v>0</v>
      </c>
      <c r="N591" s="74">
        <f>'2 уровень'!R1449</f>
        <v>0</v>
      </c>
      <c r="O591" s="74">
        <f>'2 уровень'!S1449</f>
        <v>0</v>
      </c>
      <c r="P591" s="384">
        <f>'2 уровень'!T1449</f>
        <v>0</v>
      </c>
      <c r="Q591" s="384">
        <f>'2 уровень'!U1449</f>
        <v>0</v>
      </c>
      <c r="R591" s="384">
        <f>'2 уровень'!V1449</f>
        <v>0</v>
      </c>
      <c r="S591" s="384">
        <f>'2 уровень'!W1449</f>
        <v>0</v>
      </c>
      <c r="T591" s="384">
        <f>'2 уровень'!X1449</f>
        <v>0</v>
      </c>
      <c r="U591" s="384">
        <f>'2 уровень'!Y1449</f>
        <v>24.153179999999999</v>
      </c>
      <c r="V591" s="781">
        <f>'2 уровень'!Z1449</f>
        <v>0</v>
      </c>
      <c r="W591" s="384">
        <f>'2 уровень'!AA1449</f>
        <v>0</v>
      </c>
      <c r="X591" s="384">
        <f>'2 уровень'!AB1449</f>
        <v>24.153179999999999</v>
      </c>
      <c r="Y591" s="384">
        <f>'2 уровень'!AC1449</f>
        <v>0</v>
      </c>
      <c r="Z591" s="384">
        <f>'2 уровень'!AD1449</f>
        <v>0</v>
      </c>
      <c r="AA591" s="387">
        <f>'2 уровень'!AE1449</f>
        <v>24.153179999999999</v>
      </c>
      <c r="AB591" s="384"/>
      <c r="AC591" s="384"/>
      <c r="AD591" s="965">
        <f>'2 уровень'!AF1449</f>
        <v>0</v>
      </c>
      <c r="AE591" s="985">
        <f>'2 уровень'!AG1449</f>
        <v>0</v>
      </c>
      <c r="AF591" s="186">
        <f t="shared" si="101"/>
        <v>24153.18</v>
      </c>
      <c r="AG591" s="186">
        <f t="shared" si="99"/>
        <v>0</v>
      </c>
      <c r="AH591" s="881">
        <f t="shared" si="110"/>
        <v>0</v>
      </c>
      <c r="AI591" s="19">
        <f t="shared" si="111"/>
        <v>3450.4542857142856</v>
      </c>
      <c r="AK591" s="1030"/>
      <c r="AL591" s="19">
        <f t="shared" ref="AL591:AL618" si="112">E592-D592</f>
        <v>0</v>
      </c>
      <c r="AO591" s="3514"/>
    </row>
    <row r="592" spans="1:41" x14ac:dyDescent="0.25">
      <c r="A592" s="19">
        <v>1</v>
      </c>
      <c r="B592" s="19">
        <v>1</v>
      </c>
      <c r="C592" s="3294" t="s">
        <v>260</v>
      </c>
      <c r="D592" s="28">
        <f>'2 уровень'!H1450</f>
        <v>0</v>
      </c>
      <c r="E592" s="28">
        <f>'2 уровень'!I1450</f>
        <v>0</v>
      </c>
      <c r="F592" s="28">
        <f>'2 уровень'!J1450</f>
        <v>4</v>
      </c>
      <c r="G592" s="65" t="e">
        <f>'2 уровень'!K1450</f>
        <v>#DIV/0!</v>
      </c>
      <c r="H592" s="79">
        <f>'2 уровень'!L1450</f>
        <v>0</v>
      </c>
      <c r="I592" s="79">
        <f>'2 уровень'!M1450</f>
        <v>0</v>
      </c>
      <c r="J592" s="74">
        <f>'2 уровень'!N1450</f>
        <v>0</v>
      </c>
      <c r="K592" s="74">
        <f>'2 уровень'!O1450</f>
        <v>0</v>
      </c>
      <c r="L592" s="74">
        <f>'2 уровень'!P1450</f>
        <v>0</v>
      </c>
      <c r="M592" s="74">
        <f>'2 уровень'!Q1450</f>
        <v>0</v>
      </c>
      <c r="N592" s="74">
        <f>'2 уровень'!R1450</f>
        <v>0</v>
      </c>
      <c r="O592" s="74">
        <f>'2 уровень'!S1450</f>
        <v>0</v>
      </c>
      <c r="P592" s="384">
        <f>'2 уровень'!T1450</f>
        <v>0</v>
      </c>
      <c r="Q592" s="384">
        <f>'2 уровень'!U1450</f>
        <v>0</v>
      </c>
      <c r="R592" s="384">
        <f>'2 уровень'!V1450</f>
        <v>0</v>
      </c>
      <c r="S592" s="384">
        <f>'2 уровень'!W1450</f>
        <v>0</v>
      </c>
      <c r="T592" s="384">
        <f>'2 уровень'!X1450</f>
        <v>0</v>
      </c>
      <c r="U592" s="384">
        <f>'2 уровень'!Y1450</f>
        <v>0</v>
      </c>
      <c r="V592" s="781">
        <f>'2 уровень'!Z1450</f>
        <v>0</v>
      </c>
      <c r="W592" s="384">
        <f>'2 уровень'!AA1450</f>
        <v>0</v>
      </c>
      <c r="X592" s="384">
        <f>'2 уровень'!AB1450</f>
        <v>0</v>
      </c>
      <c r="Y592" s="384">
        <f>'2 уровень'!AC1450</f>
        <v>0</v>
      </c>
      <c r="Z592" s="384">
        <f>'2 уровень'!AD1450</f>
        <v>0</v>
      </c>
      <c r="AA592" s="387">
        <f>'2 уровень'!AE1450</f>
        <v>0</v>
      </c>
      <c r="AB592" s="384"/>
      <c r="AC592" s="384"/>
      <c r="AD592" s="965">
        <f>'2 уровень'!AF1450</f>
        <v>0</v>
      </c>
      <c r="AE592" s="985">
        <f>'2 уровень'!AG1450</f>
        <v>0</v>
      </c>
      <c r="AF592" s="186">
        <f t="shared" si="101"/>
        <v>0</v>
      </c>
      <c r="AG592" s="186">
        <f t="shared" si="99"/>
        <v>0</v>
      </c>
      <c r="AH592" s="881">
        <f t="shared" si="110"/>
        <v>0</v>
      </c>
      <c r="AI592" s="19">
        <f t="shared" si="111"/>
        <v>0</v>
      </c>
      <c r="AK592" s="1030"/>
      <c r="AL592" s="19">
        <f t="shared" si="112"/>
        <v>0</v>
      </c>
      <c r="AO592" s="3514"/>
    </row>
    <row r="593" spans="1:199" ht="29.25" x14ac:dyDescent="0.25">
      <c r="A593" s="19">
        <v>1</v>
      </c>
      <c r="B593" s="19">
        <v>1</v>
      </c>
      <c r="C593" s="165" t="s">
        <v>273</v>
      </c>
      <c r="D593" s="28">
        <f>'2 уровень'!H1451</f>
        <v>0</v>
      </c>
      <c r="E593" s="28">
        <f>'2 уровень'!I1451</f>
        <v>0</v>
      </c>
      <c r="F593" s="28">
        <f>'2 уровень'!J1451</f>
        <v>13</v>
      </c>
      <c r="G593" s="65" t="e">
        <f>'2 уровень'!K1451</f>
        <v>#DIV/0!</v>
      </c>
      <c r="H593" s="79">
        <f>'2 уровень'!L1451</f>
        <v>0</v>
      </c>
      <c r="I593" s="79">
        <f>'2 уровень'!M1451</f>
        <v>0</v>
      </c>
      <c r="J593" s="74">
        <f>'2 уровень'!N1451</f>
        <v>0</v>
      </c>
      <c r="K593" s="74">
        <f>'2 уровень'!O1451</f>
        <v>0</v>
      </c>
      <c r="L593" s="74">
        <f>'2 уровень'!P1451</f>
        <v>0</v>
      </c>
      <c r="M593" s="74">
        <f>'2 уровень'!Q1451</f>
        <v>0</v>
      </c>
      <c r="N593" s="74">
        <f>'2 уровень'!R1451</f>
        <v>0</v>
      </c>
      <c r="O593" s="74">
        <f>'2 уровень'!S1451</f>
        <v>0</v>
      </c>
      <c r="P593" s="384">
        <f>'2 уровень'!T1451</f>
        <v>0</v>
      </c>
      <c r="Q593" s="384">
        <f>'2 уровень'!U1451</f>
        <v>0</v>
      </c>
      <c r="R593" s="384">
        <f>'2 уровень'!V1451</f>
        <v>0</v>
      </c>
      <c r="S593" s="384">
        <f>'2 уровень'!W1451</f>
        <v>0</v>
      </c>
      <c r="T593" s="384">
        <f>'2 уровень'!X1451</f>
        <v>0</v>
      </c>
      <c r="U593" s="384">
        <f>'2 уровень'!Y1451</f>
        <v>0</v>
      </c>
      <c r="V593" s="781">
        <f>'2 уровень'!Z1451</f>
        <v>0</v>
      </c>
      <c r="W593" s="384">
        <f>'2 уровень'!AA1451</f>
        <v>0</v>
      </c>
      <c r="X593" s="384">
        <f>'2 уровень'!AB1451</f>
        <v>0</v>
      </c>
      <c r="Y593" s="384">
        <f>'2 уровень'!AC1451</f>
        <v>0</v>
      </c>
      <c r="Z593" s="384">
        <f>'2 уровень'!AD1451</f>
        <v>0</v>
      </c>
      <c r="AA593" s="387">
        <f>'2 уровень'!AE1451</f>
        <v>0</v>
      </c>
      <c r="AB593" s="384"/>
      <c r="AC593" s="384"/>
      <c r="AD593" s="965">
        <f>'2 уровень'!AF1451</f>
        <v>0</v>
      </c>
      <c r="AE593" s="985">
        <f>'2 уровень'!AG1451</f>
        <v>0</v>
      </c>
      <c r="AF593" s="186">
        <f t="shared" si="101"/>
        <v>0</v>
      </c>
      <c r="AG593" s="186">
        <f t="shared" si="99"/>
        <v>0</v>
      </c>
      <c r="AH593" s="881">
        <f t="shared" si="110"/>
        <v>0</v>
      </c>
      <c r="AI593" s="19">
        <f t="shared" si="111"/>
        <v>0</v>
      </c>
      <c r="AK593" s="1030"/>
      <c r="AL593" s="19">
        <f t="shared" si="112"/>
        <v>0</v>
      </c>
      <c r="AO593" s="3514"/>
    </row>
    <row r="594" spans="1:199" ht="29.25" x14ac:dyDescent="0.25">
      <c r="B594" s="19">
        <v>1</v>
      </c>
      <c r="C594" s="165" t="s">
        <v>261</v>
      </c>
      <c r="D594" s="28">
        <f>'2 уровень'!H1452</f>
        <v>0</v>
      </c>
      <c r="E594" s="28">
        <f>'2 уровень'!I1452</f>
        <v>0</v>
      </c>
      <c r="F594" s="28">
        <f>'2 уровень'!J1452</f>
        <v>5.1297872340425528</v>
      </c>
      <c r="G594" s="65" t="e">
        <f>'2 уровень'!K1452</f>
        <v>#DIV/0!</v>
      </c>
      <c r="H594" s="79">
        <f>'2 уровень'!L1452</f>
        <v>0</v>
      </c>
      <c r="I594" s="79">
        <f>'2 уровень'!M1452</f>
        <v>0</v>
      </c>
      <c r="J594" s="74">
        <f>'2 уровень'!N1452</f>
        <v>0</v>
      </c>
      <c r="K594" s="74">
        <f>'2 уровень'!O1452</f>
        <v>0</v>
      </c>
      <c r="L594" s="74">
        <f>'2 уровень'!P1452</f>
        <v>0</v>
      </c>
      <c r="M594" s="74">
        <f>'2 уровень'!Q1452</f>
        <v>0</v>
      </c>
      <c r="N594" s="74">
        <f>'2 уровень'!R1452</f>
        <v>0</v>
      </c>
      <c r="O594" s="74">
        <f>'2 уровень'!S1452</f>
        <v>0</v>
      </c>
      <c r="P594" s="384">
        <f>'2 уровень'!T1452</f>
        <v>0</v>
      </c>
      <c r="Q594" s="384">
        <f>'2 уровень'!U1452</f>
        <v>0</v>
      </c>
      <c r="R594" s="384">
        <f>'2 уровень'!V1452</f>
        <v>0</v>
      </c>
      <c r="S594" s="384">
        <f>'2 уровень'!W1452</f>
        <v>0</v>
      </c>
      <c r="T594" s="384">
        <f>'2 уровень'!X1452</f>
        <v>0</v>
      </c>
      <c r="U594" s="384">
        <f>'2 уровень'!Y1452</f>
        <v>0</v>
      </c>
      <c r="V594" s="781">
        <f>'2 уровень'!Z1452</f>
        <v>0</v>
      </c>
      <c r="W594" s="384">
        <f>'2 уровень'!AA1452</f>
        <v>0</v>
      </c>
      <c r="X594" s="384">
        <f>'2 уровень'!AB1452</f>
        <v>0</v>
      </c>
      <c r="Y594" s="384">
        <f>'2 уровень'!AC1452</f>
        <v>0</v>
      </c>
      <c r="Z594" s="384">
        <f>'2 уровень'!AD1452</f>
        <v>0</v>
      </c>
      <c r="AA594" s="387">
        <f>'2 уровень'!AE1452</f>
        <v>0</v>
      </c>
      <c r="AB594" s="384">
        <f>'2 уровень'!AF1448</f>
        <v>0</v>
      </c>
      <c r="AC594" s="384">
        <f>'2 уровень'!AG1448</f>
        <v>0</v>
      </c>
      <c r="AD594" s="965">
        <f>'2 уровень'!AF1452</f>
        <v>0</v>
      </c>
      <c r="AE594" s="985">
        <f>'2 уровень'!AG1452</f>
        <v>0</v>
      </c>
      <c r="AF594" s="186">
        <f t="shared" si="101"/>
        <v>0</v>
      </c>
      <c r="AG594" s="186">
        <f t="shared" si="99"/>
        <v>0</v>
      </c>
      <c r="AH594" s="881">
        <f t="shared" si="110"/>
        <v>0</v>
      </c>
      <c r="AI594" s="19">
        <f t="shared" si="111"/>
        <v>0</v>
      </c>
      <c r="AK594" s="1030"/>
      <c r="AL594" s="19">
        <f t="shared" si="112"/>
        <v>0</v>
      </c>
      <c r="AO594" s="3514"/>
    </row>
    <row r="595" spans="1:199" ht="29.25" x14ac:dyDescent="0.25">
      <c r="A595" s="19">
        <v>1</v>
      </c>
      <c r="B595" s="19">
        <v>1</v>
      </c>
      <c r="C595" s="165" t="s">
        <v>262</v>
      </c>
      <c r="D595" s="28">
        <f>'2 уровень'!H1453</f>
        <v>0</v>
      </c>
      <c r="E595" s="28">
        <f>'2 уровень'!I1453</f>
        <v>0</v>
      </c>
      <c r="F595" s="28">
        <f>'2 уровень'!J1453</f>
        <v>2</v>
      </c>
      <c r="G595" s="65" t="e">
        <f>'2 уровень'!K1453</f>
        <v>#DIV/0!</v>
      </c>
      <c r="H595" s="79">
        <f>'2 уровень'!L1453</f>
        <v>0</v>
      </c>
      <c r="I595" s="79">
        <f>'2 уровень'!M1453</f>
        <v>0</v>
      </c>
      <c r="J595" s="74">
        <f>'2 уровень'!N1453</f>
        <v>0</v>
      </c>
      <c r="K595" s="74">
        <f>'2 уровень'!O1453</f>
        <v>0</v>
      </c>
      <c r="L595" s="74">
        <f>'2 уровень'!P1453</f>
        <v>0</v>
      </c>
      <c r="M595" s="74">
        <f>'2 уровень'!Q1453</f>
        <v>0</v>
      </c>
      <c r="N595" s="74">
        <f>'2 уровень'!R1453</f>
        <v>0</v>
      </c>
      <c r="O595" s="74">
        <f>'2 уровень'!S1453</f>
        <v>0</v>
      </c>
      <c r="P595" s="384">
        <f>'2 уровень'!T1453</f>
        <v>0</v>
      </c>
      <c r="Q595" s="384">
        <f>'2 уровень'!U1453</f>
        <v>0</v>
      </c>
      <c r="R595" s="384">
        <f>'2 уровень'!V1453</f>
        <v>0</v>
      </c>
      <c r="S595" s="384">
        <f>'2 уровень'!W1453</f>
        <v>0</v>
      </c>
      <c r="T595" s="384">
        <f>'2 уровень'!X1453</f>
        <v>0</v>
      </c>
      <c r="U595" s="384">
        <f>'2 уровень'!Y1453</f>
        <v>2.81088</v>
      </c>
      <c r="V595" s="781">
        <f>'2 уровень'!Z1453</f>
        <v>0</v>
      </c>
      <c r="W595" s="384">
        <f>'2 уровень'!AA1453</f>
        <v>0</v>
      </c>
      <c r="X595" s="384">
        <f>'2 уровень'!AB1453</f>
        <v>0</v>
      </c>
      <c r="Y595" s="384">
        <f>'2 уровень'!AC1453</f>
        <v>0</v>
      </c>
      <c r="Z595" s="384">
        <f>'2 уровень'!AD1453</f>
        <v>0</v>
      </c>
      <c r="AA595" s="387">
        <f>'2 уровень'!AE1453</f>
        <v>2.81088</v>
      </c>
      <c r="AB595" s="384" t="e">
        <f>U595/T595*100</f>
        <v>#DIV/0!</v>
      </c>
      <c r="AC595" s="384" t="e">
        <f>AA595/T595*100</f>
        <v>#DIV/0!</v>
      </c>
      <c r="AD595" s="965">
        <f>'2 уровень'!AF1453</f>
        <v>0</v>
      </c>
      <c r="AE595" s="985">
        <f>'2 уровень'!AG1453</f>
        <v>0</v>
      </c>
      <c r="AF595" s="186">
        <f t="shared" si="101"/>
        <v>2810.88</v>
      </c>
      <c r="AG595" s="186">
        <f t="shared" si="99"/>
        <v>0</v>
      </c>
      <c r="AH595" s="881">
        <f t="shared" si="110"/>
        <v>0</v>
      </c>
      <c r="AI595" s="19">
        <f t="shared" si="111"/>
        <v>1405.44</v>
      </c>
      <c r="AK595" s="1030"/>
      <c r="AL595" s="19">
        <f t="shared" si="112"/>
        <v>0</v>
      </c>
      <c r="AO595" s="3514"/>
    </row>
    <row r="596" spans="1:199" x14ac:dyDescent="0.25">
      <c r="A596" s="19">
        <v>1</v>
      </c>
      <c r="B596" s="19">
        <v>1</v>
      </c>
      <c r="C596" s="550" t="s">
        <v>134</v>
      </c>
      <c r="D596" s="28">
        <f>'2 уровень'!H1454</f>
        <v>0</v>
      </c>
      <c r="E596" s="28">
        <f>'2 уровень'!I1454</f>
        <v>0</v>
      </c>
      <c r="F596" s="28">
        <f>'2 уровень'!J1454</f>
        <v>48.680952380952377</v>
      </c>
      <c r="G596" s="65" t="e">
        <f>'2 уровень'!K1454</f>
        <v>#DIV/0!</v>
      </c>
      <c r="H596" s="79">
        <f>'2 уровень'!L1454</f>
        <v>0</v>
      </c>
      <c r="I596" s="79">
        <f>'2 уровень'!M1454</f>
        <v>0</v>
      </c>
      <c r="J596" s="74">
        <f>'2 уровень'!N1454</f>
        <v>0</v>
      </c>
      <c r="K596" s="74">
        <f>'2 уровень'!O1454</f>
        <v>0</v>
      </c>
      <c r="L596" s="74">
        <f>'2 уровень'!P1454</f>
        <v>0</v>
      </c>
      <c r="M596" s="74">
        <f>'2 уровень'!Q1454</f>
        <v>0</v>
      </c>
      <c r="N596" s="74">
        <f>'2 уровень'!R1454</f>
        <v>0</v>
      </c>
      <c r="O596" s="74">
        <f>'2 уровень'!S1454</f>
        <v>0</v>
      </c>
      <c r="P596" s="384">
        <f>'2 уровень'!T1454</f>
        <v>0</v>
      </c>
      <c r="Q596" s="384">
        <f>'2 уровень'!U1454</f>
        <v>0</v>
      </c>
      <c r="R596" s="384">
        <f>'2 уровень'!V1454</f>
        <v>0</v>
      </c>
      <c r="S596" s="384">
        <f>'2 уровень'!W1454</f>
        <v>0</v>
      </c>
      <c r="T596" s="384">
        <f>'2 уровень'!X1454</f>
        <v>0</v>
      </c>
      <c r="U596" s="384">
        <f>'2 уровень'!Y1454</f>
        <v>103.14143999999997</v>
      </c>
      <c r="V596" s="781">
        <f>'2 уровень'!Z1454</f>
        <v>0</v>
      </c>
      <c r="W596" s="384">
        <f>'2 уровень'!AA1454</f>
        <v>0</v>
      </c>
      <c r="X596" s="384">
        <f>'2 уровень'!AB1454</f>
        <v>84.674579999999992</v>
      </c>
      <c r="Y596" s="384">
        <f>'2 уровень'!AC1454</f>
        <v>0</v>
      </c>
      <c r="Z596" s="384">
        <f>'2 уровень'!AD1454</f>
        <v>0</v>
      </c>
      <c r="AA596" s="387">
        <f>'2 уровень'!AE1454</f>
        <v>103.14143999999997</v>
      </c>
      <c r="AB596" s="384" t="e">
        <f>U596/T596*100</f>
        <v>#DIV/0!</v>
      </c>
      <c r="AC596" s="384" t="e">
        <f>AA596/T596*100</f>
        <v>#DIV/0!</v>
      </c>
      <c r="AD596" s="965">
        <f>'2 уровень'!AF1454</f>
        <v>0</v>
      </c>
      <c r="AE596" s="985">
        <f>'2 уровень'!AG1454</f>
        <v>0</v>
      </c>
      <c r="AF596" s="186">
        <f t="shared" si="101"/>
        <v>103141.43999999997</v>
      </c>
      <c r="AG596" s="186">
        <f t="shared" si="99"/>
        <v>0</v>
      </c>
      <c r="AH596" s="881">
        <f t="shared" si="110"/>
        <v>0</v>
      </c>
      <c r="AI596" s="19">
        <f t="shared" si="111"/>
        <v>2118.7227232710552</v>
      </c>
      <c r="AK596" s="1030"/>
      <c r="AL596" s="19">
        <f t="shared" si="112"/>
        <v>0</v>
      </c>
      <c r="AO596" s="3514"/>
    </row>
    <row r="597" spans="1:199" x14ac:dyDescent="0.25">
      <c r="A597" s="19">
        <v>1</v>
      </c>
      <c r="B597" s="19">
        <v>1</v>
      </c>
      <c r="C597" s="168" t="s">
        <v>28</v>
      </c>
      <c r="D597" s="28">
        <f>'2 уровень'!H1455</f>
        <v>0</v>
      </c>
      <c r="E597" s="28">
        <f>'2 уровень'!I1455</f>
        <v>0</v>
      </c>
      <c r="F597" s="28">
        <f>'2 уровень'!J1455</f>
        <v>0</v>
      </c>
      <c r="G597" s="65">
        <f>'2 уровень'!K1455</f>
        <v>0</v>
      </c>
      <c r="H597" s="79">
        <f>'2 уровень'!L1455</f>
        <v>0</v>
      </c>
      <c r="I597" s="79">
        <f>'2 уровень'!M1455</f>
        <v>0</v>
      </c>
      <c r="J597" s="74">
        <f>'2 уровень'!N1455</f>
        <v>0</v>
      </c>
      <c r="K597" s="74">
        <f>'2 уровень'!O1455</f>
        <v>0</v>
      </c>
      <c r="L597" s="74">
        <f>'2 уровень'!P1455</f>
        <v>0</v>
      </c>
      <c r="M597" s="74">
        <f>'2 уровень'!Q1455</f>
        <v>0</v>
      </c>
      <c r="N597" s="74">
        <f>'2 уровень'!R1455</f>
        <v>0</v>
      </c>
      <c r="O597" s="74">
        <f>'2 уровень'!S1455</f>
        <v>0</v>
      </c>
      <c r="P597" s="384">
        <f>'2 уровень'!T1455</f>
        <v>0</v>
      </c>
      <c r="Q597" s="384">
        <f>'2 уровень'!U1455</f>
        <v>0</v>
      </c>
      <c r="R597" s="384">
        <f>'2 уровень'!V1455</f>
        <v>0</v>
      </c>
      <c r="S597" s="384">
        <f>'2 уровень'!W1455</f>
        <v>0</v>
      </c>
      <c r="T597" s="384">
        <f>'2 уровень'!X1455</f>
        <v>0</v>
      </c>
      <c r="U597" s="384">
        <f>'2 уровень'!Y1455</f>
        <v>0</v>
      </c>
      <c r="V597" s="781">
        <f>'2 уровень'!Z1455</f>
        <v>0</v>
      </c>
      <c r="W597" s="384">
        <f>'2 уровень'!AA1455</f>
        <v>0</v>
      </c>
      <c r="X597" s="384">
        <f>'2 уровень'!AB1455</f>
        <v>0</v>
      </c>
      <c r="Y597" s="384">
        <f>'2 уровень'!AC1455</f>
        <v>0</v>
      </c>
      <c r="Z597" s="384">
        <f>'2 уровень'!AD1455</f>
        <v>0</v>
      </c>
      <c r="AA597" s="387">
        <f>'2 уровень'!AE1455</f>
        <v>0</v>
      </c>
      <c r="AB597" s="384"/>
      <c r="AC597" s="384"/>
      <c r="AD597" s="965">
        <f>'2 уровень'!AF1455</f>
        <v>0</v>
      </c>
      <c r="AE597" s="985">
        <f>'2 уровень'!AG1455</f>
        <v>0</v>
      </c>
      <c r="AF597" s="186">
        <f t="shared" si="101"/>
        <v>0</v>
      </c>
      <c r="AG597" s="186">
        <f t="shared" si="99"/>
        <v>0</v>
      </c>
      <c r="AH597" s="881">
        <f t="shared" si="110"/>
        <v>0</v>
      </c>
      <c r="AI597" s="19" t="e">
        <f t="shared" si="111"/>
        <v>#DIV/0!</v>
      </c>
      <c r="AK597" s="1030"/>
      <c r="AL597" s="19">
        <f t="shared" si="112"/>
        <v>0</v>
      </c>
      <c r="AO597" s="3514"/>
    </row>
    <row r="598" spans="1:199" x14ac:dyDescent="0.25">
      <c r="A598" s="19">
        <v>1</v>
      </c>
      <c r="B598" s="19">
        <v>1</v>
      </c>
      <c r="C598" s="2756" t="s">
        <v>66</v>
      </c>
      <c r="D598" s="28">
        <f>'2 уровень'!H1456</f>
        <v>0</v>
      </c>
      <c r="E598" s="28">
        <f>'2 уровень'!I1456</f>
        <v>0</v>
      </c>
      <c r="F598" s="28">
        <f>'2 уровень'!J1456</f>
        <v>0</v>
      </c>
      <c r="G598" s="65" t="e">
        <f>'2 уровень'!K1456</f>
        <v>#DIV/0!</v>
      </c>
      <c r="H598" s="79" t="e">
        <f>'2 уровень'!L1456</f>
        <v>#DIV/0!</v>
      </c>
      <c r="I598" s="79" t="e">
        <f>'2 уровень'!M1456</f>
        <v>#DIV/0!</v>
      </c>
      <c r="J598" s="74">
        <f>'2 уровень'!N1456</f>
        <v>0</v>
      </c>
      <c r="K598" s="74">
        <f>'2 уровень'!O1456</f>
        <v>0</v>
      </c>
      <c r="L598" s="74">
        <f>'2 уровень'!P1456</f>
        <v>0</v>
      </c>
      <c r="M598" s="74" t="e">
        <f>'2 уровень'!Q1456</f>
        <v>#DIV/0!</v>
      </c>
      <c r="N598" s="74">
        <f>'2 уровень'!R1456</f>
        <v>0</v>
      </c>
      <c r="O598" s="74" t="e">
        <f>'2 уровень'!S1456</f>
        <v>#DIV/0!</v>
      </c>
      <c r="P598" s="384">
        <f>'2 уровень'!T1456</f>
        <v>0</v>
      </c>
      <c r="Q598" s="384">
        <f>'2 уровень'!U1456</f>
        <v>0</v>
      </c>
      <c r="R598" s="384">
        <f>'2 уровень'!V1456</f>
        <v>0</v>
      </c>
      <c r="S598" s="384">
        <f>'2 уровень'!W1456</f>
        <v>0</v>
      </c>
      <c r="T598" s="384">
        <f>'2 уровень'!X1456</f>
        <v>0</v>
      </c>
      <c r="U598" s="384">
        <f>'2 уровень'!Y1456</f>
        <v>0</v>
      </c>
      <c r="V598" s="781">
        <f>'2 уровень'!Z1456</f>
        <v>0</v>
      </c>
      <c r="W598" s="384">
        <f>'2 уровень'!AA1456</f>
        <v>0</v>
      </c>
      <c r="X598" s="384">
        <f>'2 уровень'!AB1456</f>
        <v>0</v>
      </c>
      <c r="Y598" s="384">
        <f>'2 уровень'!AC1456</f>
        <v>0</v>
      </c>
      <c r="Z598" s="384">
        <f>'2 уровень'!AD1456</f>
        <v>0</v>
      </c>
      <c r="AA598" s="387">
        <f>'2 уровень'!AE1456</f>
        <v>0</v>
      </c>
      <c r="AB598" s="384"/>
      <c r="AC598" s="384"/>
      <c r="AD598" s="965">
        <f>'2 уровень'!AF1456</f>
        <v>0</v>
      </c>
      <c r="AE598" s="985">
        <f>'2 уровень'!AG1456</f>
        <v>0</v>
      </c>
      <c r="AF598" s="186">
        <f t="shared" si="101"/>
        <v>0</v>
      </c>
      <c r="AG598" s="186">
        <f t="shared" si="99"/>
        <v>0</v>
      </c>
      <c r="AH598" s="881">
        <f t="shared" si="110"/>
        <v>0</v>
      </c>
      <c r="AI598" s="19" t="e">
        <f t="shared" si="111"/>
        <v>#DIV/0!</v>
      </c>
      <c r="AK598" s="1030"/>
      <c r="AL598" s="19">
        <f t="shared" si="112"/>
        <v>0</v>
      </c>
      <c r="AO598" s="3514"/>
    </row>
    <row r="599" spans="1:199" x14ac:dyDescent="0.25">
      <c r="A599" s="19">
        <v>1</v>
      </c>
      <c r="B599" s="19">
        <v>1</v>
      </c>
      <c r="C599" s="2121" t="s">
        <v>16</v>
      </c>
      <c r="D599" s="28">
        <f>'2 уровень'!H1457</f>
        <v>0</v>
      </c>
      <c r="E599" s="28">
        <f>'2 уровень'!I1457</f>
        <v>0</v>
      </c>
      <c r="F599" s="28">
        <f>'2 уровень'!J1457</f>
        <v>1</v>
      </c>
      <c r="G599" s="65" t="e">
        <f>'2 уровень'!K1457</f>
        <v>#DIV/0!</v>
      </c>
      <c r="H599" s="79">
        <f>'2 уровень'!L1457</f>
        <v>0</v>
      </c>
      <c r="I599" s="79">
        <f>'2 уровень'!M1457</f>
        <v>8</v>
      </c>
      <c r="J599" s="74">
        <f>'2 уровень'!N1457</f>
        <v>0</v>
      </c>
      <c r="K599" s="74">
        <f>'2 уровень'!O1457</f>
        <v>0</v>
      </c>
      <c r="L599" s="74">
        <f>'2 уровень'!P1457</f>
        <v>8</v>
      </c>
      <c r="M599" s="74" t="e">
        <f>'2 уровень'!Q1457</f>
        <v>#DIV/0!</v>
      </c>
      <c r="N599" s="74">
        <f>'2 уровень'!R1457</f>
        <v>0</v>
      </c>
      <c r="O599" s="74" t="e">
        <f>'2 уровень'!S1457</f>
        <v>#DIV/0!</v>
      </c>
      <c r="P599" s="384">
        <f>'2 уровень'!T1457</f>
        <v>0</v>
      </c>
      <c r="Q599" s="384">
        <f>'2 уровень'!U1457</f>
        <v>0</v>
      </c>
      <c r="R599" s="384">
        <f>'2 уровень'!V1457</f>
        <v>0</v>
      </c>
      <c r="S599" s="384">
        <f>'2 уровень'!W1457</f>
        <v>0</v>
      </c>
      <c r="T599" s="384">
        <f>'2 уровень'!X1457</f>
        <v>0</v>
      </c>
      <c r="U599" s="384">
        <f>'2 уровень'!Y1457</f>
        <v>0</v>
      </c>
      <c r="V599" s="781">
        <f>'2 уровень'!Z1457</f>
        <v>0</v>
      </c>
      <c r="W599" s="384">
        <f>'2 уровень'!AA1457</f>
        <v>0</v>
      </c>
      <c r="X599" s="384">
        <f>'2 уровень'!AB1457</f>
        <v>0</v>
      </c>
      <c r="Y599" s="384">
        <f>'2 уровень'!AC1457</f>
        <v>0</v>
      </c>
      <c r="Z599" s="384">
        <f>'2 уровень'!AD1457</f>
        <v>0</v>
      </c>
      <c r="AA599" s="387">
        <f>'2 уровень'!AE1457</f>
        <v>0</v>
      </c>
      <c r="AB599" s="384"/>
      <c r="AC599" s="384"/>
      <c r="AD599" s="965">
        <f>'2 уровень'!AF1457</f>
        <v>0</v>
      </c>
      <c r="AE599" s="985">
        <f>'2 уровень'!AG1457</f>
        <v>0</v>
      </c>
      <c r="AF599" s="186">
        <f t="shared" si="101"/>
        <v>0</v>
      </c>
      <c r="AG599" s="186">
        <f t="shared" si="99"/>
        <v>0</v>
      </c>
      <c r="AH599" s="881">
        <f t="shared" si="110"/>
        <v>0</v>
      </c>
      <c r="AI599" s="19">
        <f t="shared" si="111"/>
        <v>0</v>
      </c>
      <c r="AK599" s="1030"/>
      <c r="AL599" s="19">
        <f t="shared" si="112"/>
        <v>0</v>
      </c>
      <c r="AO599" s="3514"/>
    </row>
    <row r="600" spans="1:199" ht="29.25" x14ac:dyDescent="0.25">
      <c r="A600" s="19">
        <v>1</v>
      </c>
      <c r="B600" s="19">
        <v>1</v>
      </c>
      <c r="C600" s="705" t="s">
        <v>136</v>
      </c>
      <c r="D600" s="28">
        <f>'2 уровень'!H1458</f>
        <v>0</v>
      </c>
      <c r="E600" s="28">
        <f>'2 уровень'!I1458</f>
        <v>0</v>
      </c>
      <c r="F600" s="28">
        <f>'2 уровень'!J1458</f>
        <v>1</v>
      </c>
      <c r="G600" s="65" t="e">
        <f>'2 уровень'!K1458</f>
        <v>#DIV/0!</v>
      </c>
      <c r="H600" s="79" t="e">
        <f>'2 уровень'!L1458</f>
        <v>#DIV/0!</v>
      </c>
      <c r="I600" s="79">
        <f>'2 уровень'!M1458</f>
        <v>8</v>
      </c>
      <c r="J600" s="74">
        <f>'2 уровень'!N1458</f>
        <v>0</v>
      </c>
      <c r="K600" s="74">
        <f>'2 уровень'!O1458</f>
        <v>0</v>
      </c>
      <c r="L600" s="74">
        <f>'2 уровень'!P1458</f>
        <v>8</v>
      </c>
      <c r="M600" s="74" t="e">
        <f>'2 уровень'!Q1458</f>
        <v>#DIV/0!</v>
      </c>
      <c r="N600" s="74">
        <f>'2 уровень'!R1458</f>
        <v>0</v>
      </c>
      <c r="O600" s="74" t="e">
        <f>'2 уровень'!S1458</f>
        <v>#DIV/0!</v>
      </c>
      <c r="P600" s="384">
        <f>'2 уровень'!T1458</f>
        <v>0</v>
      </c>
      <c r="Q600" s="384">
        <f>'2 уровень'!U1458</f>
        <v>0</v>
      </c>
      <c r="R600" s="384">
        <f>'2 уровень'!V1458</f>
        <v>0</v>
      </c>
      <c r="S600" s="384">
        <f>'2 уровень'!W1458</f>
        <v>0</v>
      </c>
      <c r="T600" s="384">
        <f>'2 уровень'!X1458</f>
        <v>0</v>
      </c>
      <c r="U600" s="384">
        <f>'2 уровень'!Y1458</f>
        <v>26.574780000000001</v>
      </c>
      <c r="V600" s="781">
        <f>'2 уровень'!Z1458</f>
        <v>0</v>
      </c>
      <c r="W600" s="384">
        <f>'2 уровень'!AA1458</f>
        <v>0</v>
      </c>
      <c r="X600" s="384">
        <f>'2 уровень'!AB1458</f>
        <v>26.574780000000001</v>
      </c>
      <c r="Y600" s="384">
        <f>'2 уровень'!AC1458</f>
        <v>0</v>
      </c>
      <c r="Z600" s="384">
        <f>'2 уровень'!AD1458</f>
        <v>0</v>
      </c>
      <c r="AA600" s="387">
        <f>'2 уровень'!AE1458</f>
        <v>26.574780000000001</v>
      </c>
      <c r="AB600" s="384" t="e">
        <f>U600/T600*100</f>
        <v>#DIV/0!</v>
      </c>
      <c r="AC600" s="384" t="e">
        <f>AA600/T600*100</f>
        <v>#DIV/0!</v>
      </c>
      <c r="AD600" s="965">
        <f>'2 уровень'!AF1458</f>
        <v>0</v>
      </c>
      <c r="AE600" s="985">
        <f>'2 уровень'!AG1458</f>
        <v>0</v>
      </c>
      <c r="AF600" s="186">
        <f t="shared" si="101"/>
        <v>26574.78</v>
      </c>
      <c r="AG600" s="186">
        <f t="shared" ref="AG600:AG663" si="113">Z600*1000</f>
        <v>0</v>
      </c>
      <c r="AH600" s="881">
        <f t="shared" si="110"/>
        <v>0</v>
      </c>
      <c r="AI600" s="19">
        <f t="shared" si="111"/>
        <v>26574.78</v>
      </c>
      <c r="AK600" s="1030"/>
      <c r="AL600" s="19">
        <f t="shared" si="112"/>
        <v>0</v>
      </c>
      <c r="AO600" s="3514"/>
    </row>
    <row r="601" spans="1:199" x14ac:dyDescent="0.25">
      <c r="A601" s="19">
        <v>1</v>
      </c>
      <c r="B601" s="19">
        <v>1</v>
      </c>
      <c r="C601" s="710" t="s">
        <v>197</v>
      </c>
      <c r="D601" s="28">
        <f>'2 уровень'!H1459</f>
        <v>0</v>
      </c>
      <c r="E601" s="28">
        <f>'2 уровень'!I1459</f>
        <v>0</v>
      </c>
      <c r="F601" s="28">
        <f>'2 уровень'!J1459</f>
        <v>0</v>
      </c>
      <c r="G601" s="65" t="e">
        <f>'2 уровень'!K1459</f>
        <v>#DIV/0!</v>
      </c>
      <c r="H601" s="79">
        <f>'2 уровень'!L1459</f>
        <v>0</v>
      </c>
      <c r="I601" s="79">
        <f>'2 уровень'!M1459</f>
        <v>0</v>
      </c>
      <c r="J601" s="74">
        <f>'2 уровень'!N1459</f>
        <v>0</v>
      </c>
      <c r="K601" s="74">
        <f>'2 уровень'!O1459</f>
        <v>0</v>
      </c>
      <c r="L601" s="74">
        <f>'2 уровень'!P1459</f>
        <v>0</v>
      </c>
      <c r="M601" s="74">
        <f>'2 уровень'!Q1459</f>
        <v>0</v>
      </c>
      <c r="N601" s="74">
        <f>'2 уровень'!R1459</f>
        <v>0</v>
      </c>
      <c r="O601" s="74">
        <f>'2 уровень'!S1459</f>
        <v>0</v>
      </c>
      <c r="P601" s="384">
        <f>'2 уровень'!T1459</f>
        <v>0</v>
      </c>
      <c r="Q601" s="384">
        <f>'2 уровень'!U1459</f>
        <v>0</v>
      </c>
      <c r="R601" s="384">
        <f>'2 уровень'!V1459</f>
        <v>0</v>
      </c>
      <c r="S601" s="384">
        <f>'2 уровень'!W1459</f>
        <v>0</v>
      </c>
      <c r="T601" s="384">
        <f>'2 уровень'!X1459</f>
        <v>0</v>
      </c>
      <c r="U601" s="384">
        <f>'2 уровень'!Y1459</f>
        <v>0</v>
      </c>
      <c r="V601" s="781">
        <f>'2 уровень'!Z1459</f>
        <v>0</v>
      </c>
      <c r="W601" s="384">
        <f>'2 уровень'!AA1459</f>
        <v>0</v>
      </c>
      <c r="X601" s="384">
        <f>'2 уровень'!AB1459</f>
        <v>0</v>
      </c>
      <c r="Y601" s="384">
        <f>'2 уровень'!AC1459</f>
        <v>0</v>
      </c>
      <c r="Z601" s="384">
        <f>'2 уровень'!AD1459</f>
        <v>0</v>
      </c>
      <c r="AA601" s="387">
        <f>'2 уровень'!AE1459</f>
        <v>0</v>
      </c>
      <c r="AB601" s="384"/>
      <c r="AC601" s="384"/>
      <c r="AD601" s="965">
        <f>'2 уровень'!AF1459</f>
        <v>0</v>
      </c>
      <c r="AE601" s="985">
        <f>'2 уровень'!AG1459</f>
        <v>0</v>
      </c>
      <c r="AF601" s="186">
        <f t="shared" ref="AF601:AF664" si="114">AA601*1000</f>
        <v>0</v>
      </c>
      <c r="AG601" s="186">
        <f t="shared" si="113"/>
        <v>0</v>
      </c>
      <c r="AH601" s="881">
        <f t="shared" si="110"/>
        <v>0</v>
      </c>
      <c r="AI601" s="19" t="e">
        <f t="shared" si="111"/>
        <v>#DIV/0!</v>
      </c>
      <c r="AK601" s="1030"/>
      <c r="AL601" s="19">
        <f t="shared" si="112"/>
        <v>0</v>
      </c>
      <c r="AO601" s="3514"/>
    </row>
    <row r="602" spans="1:199" x14ac:dyDescent="0.25">
      <c r="A602" s="19">
        <v>1</v>
      </c>
      <c r="B602" s="19">
        <v>1</v>
      </c>
      <c r="C602" s="707" t="s">
        <v>198</v>
      </c>
      <c r="D602" s="28">
        <f>'2 уровень'!H1460</f>
        <v>0</v>
      </c>
      <c r="E602" s="28">
        <f>'2 уровень'!I1460</f>
        <v>0</v>
      </c>
      <c r="F602" s="28">
        <f>'2 уровень'!J1460</f>
        <v>0</v>
      </c>
      <c r="G602" s="65" t="e">
        <f>'2 уровень'!K1460</f>
        <v>#DIV/0!</v>
      </c>
      <c r="H602" s="79">
        <f>'2 уровень'!L1460</f>
        <v>0</v>
      </c>
      <c r="I602" s="79">
        <f>'2 уровень'!M1460</f>
        <v>0</v>
      </c>
      <c r="J602" s="74">
        <f>'2 уровень'!N1460</f>
        <v>0</v>
      </c>
      <c r="K602" s="74">
        <f>'2 уровень'!O1460</f>
        <v>0</v>
      </c>
      <c r="L602" s="74">
        <f>'2 уровень'!P1460</f>
        <v>0</v>
      </c>
      <c r="M602" s="74">
        <f>'2 уровень'!Q1460</f>
        <v>0</v>
      </c>
      <c r="N602" s="74">
        <f>'2 уровень'!R1460</f>
        <v>0</v>
      </c>
      <c r="O602" s="74">
        <f>'2 уровень'!S1460</f>
        <v>0</v>
      </c>
      <c r="P602" s="384">
        <f>'2 уровень'!T1460</f>
        <v>0</v>
      </c>
      <c r="Q602" s="384">
        <f>'2 уровень'!U1460</f>
        <v>0</v>
      </c>
      <c r="R602" s="384">
        <f>'2 уровень'!V1460</f>
        <v>0</v>
      </c>
      <c r="S602" s="384">
        <f>'2 уровень'!W1460</f>
        <v>0</v>
      </c>
      <c r="T602" s="384">
        <f>'2 уровень'!X1460</f>
        <v>0</v>
      </c>
      <c r="U602" s="384">
        <f>'2 уровень'!Y1460</f>
        <v>0</v>
      </c>
      <c r="V602" s="781">
        <f>'2 уровень'!Z1460</f>
        <v>0</v>
      </c>
      <c r="W602" s="384">
        <f>'2 уровень'!AA1460</f>
        <v>0</v>
      </c>
      <c r="X602" s="384">
        <f>'2 уровень'!AB1460</f>
        <v>0</v>
      </c>
      <c r="Y602" s="384">
        <f>'2 уровень'!AC1460</f>
        <v>0</v>
      </c>
      <c r="Z602" s="384">
        <f>'2 уровень'!AD1460</f>
        <v>0</v>
      </c>
      <c r="AA602" s="387">
        <f>'2 уровень'!AE1460</f>
        <v>0</v>
      </c>
      <c r="AB602" s="384"/>
      <c r="AC602" s="384"/>
      <c r="AD602" s="965">
        <f>'2 уровень'!AF1460</f>
        <v>0</v>
      </c>
      <c r="AE602" s="985">
        <f>'2 уровень'!AG1460</f>
        <v>0</v>
      </c>
      <c r="AF602" s="186">
        <f t="shared" si="114"/>
        <v>0</v>
      </c>
      <c r="AG602" s="186">
        <f t="shared" si="113"/>
        <v>0</v>
      </c>
      <c r="AH602" s="881">
        <f t="shared" si="110"/>
        <v>0</v>
      </c>
      <c r="AI602" s="19" t="e">
        <f t="shared" si="111"/>
        <v>#DIV/0!</v>
      </c>
      <c r="AK602" s="1030"/>
      <c r="AL602" s="19">
        <f t="shared" si="112"/>
        <v>0</v>
      </c>
      <c r="AO602" s="3514"/>
    </row>
    <row r="603" spans="1:199" ht="30" x14ac:dyDescent="0.25">
      <c r="A603" s="19">
        <v>1</v>
      </c>
      <c r="B603" s="19">
        <v>1</v>
      </c>
      <c r="C603" s="711" t="s">
        <v>199</v>
      </c>
      <c r="D603" s="28">
        <f>'2 уровень'!H1461</f>
        <v>0</v>
      </c>
      <c r="E603" s="28">
        <f>'2 уровень'!I1461</f>
        <v>0</v>
      </c>
      <c r="F603" s="28">
        <f>'2 уровень'!J1461</f>
        <v>0</v>
      </c>
      <c r="G603" s="65" t="e">
        <f>'2 уровень'!K1461</f>
        <v>#DIV/0!</v>
      </c>
      <c r="H603" s="79">
        <f>'2 уровень'!L1461</f>
        <v>0</v>
      </c>
      <c r="I603" s="79">
        <f>'2 уровень'!M1461</f>
        <v>0</v>
      </c>
      <c r="J603" s="74">
        <f>'2 уровень'!N1461</f>
        <v>0</v>
      </c>
      <c r="K603" s="74">
        <f>'2 уровень'!O1461</f>
        <v>0</v>
      </c>
      <c r="L603" s="74">
        <f>'2 уровень'!P1461</f>
        <v>0</v>
      </c>
      <c r="M603" s="74">
        <f>'2 уровень'!Q1461</f>
        <v>0</v>
      </c>
      <c r="N603" s="74">
        <f>'2 уровень'!R1461</f>
        <v>0</v>
      </c>
      <c r="O603" s="74">
        <f>'2 уровень'!S1461</f>
        <v>0</v>
      </c>
      <c r="P603" s="384">
        <f>'2 уровень'!T1461</f>
        <v>0</v>
      </c>
      <c r="Q603" s="384">
        <f>'2 уровень'!U1461</f>
        <v>0</v>
      </c>
      <c r="R603" s="384">
        <f>'2 уровень'!V1461</f>
        <v>0</v>
      </c>
      <c r="S603" s="384">
        <f>'2 уровень'!W1461</f>
        <v>0</v>
      </c>
      <c r="T603" s="384">
        <f>'2 уровень'!X1461</f>
        <v>0</v>
      </c>
      <c r="U603" s="384">
        <f>'2 уровень'!Y1461</f>
        <v>0</v>
      </c>
      <c r="V603" s="781">
        <f>'2 уровень'!Z1461</f>
        <v>0</v>
      </c>
      <c r="W603" s="384">
        <f>'2 уровень'!AA1461</f>
        <v>0</v>
      </c>
      <c r="X603" s="384">
        <f>'2 уровень'!AB1461</f>
        <v>0</v>
      </c>
      <c r="Y603" s="384">
        <f>'2 уровень'!AC1461</f>
        <v>0</v>
      </c>
      <c r="Z603" s="384">
        <f>'2 уровень'!AD1461</f>
        <v>0</v>
      </c>
      <c r="AA603" s="387">
        <f>'2 уровень'!AE1461</f>
        <v>0</v>
      </c>
      <c r="AB603" s="384"/>
      <c r="AC603" s="384"/>
      <c r="AD603" s="965">
        <f>'2 уровень'!AF1461</f>
        <v>0</v>
      </c>
      <c r="AE603" s="985">
        <f>'2 уровень'!AG1461</f>
        <v>0</v>
      </c>
      <c r="AF603" s="186">
        <f t="shared" si="114"/>
        <v>0</v>
      </c>
      <c r="AG603" s="186">
        <f t="shared" si="113"/>
        <v>0</v>
      </c>
      <c r="AH603" s="881">
        <f t="shared" si="110"/>
        <v>0</v>
      </c>
      <c r="AI603" s="19" t="e">
        <f t="shared" si="111"/>
        <v>#DIV/0!</v>
      </c>
      <c r="AK603" s="1030"/>
      <c r="AL603" s="19">
        <f t="shared" si="112"/>
        <v>0</v>
      </c>
      <c r="AO603" s="3514"/>
    </row>
    <row r="604" spans="1:199" ht="15.75" thickBot="1" x14ac:dyDescent="0.3">
      <c r="A604" s="19">
        <v>1</v>
      </c>
      <c r="B604" s="19">
        <v>1</v>
      </c>
      <c r="C604" s="710" t="s">
        <v>204</v>
      </c>
      <c r="D604" s="28">
        <f>'2 уровень'!H1462</f>
        <v>0</v>
      </c>
      <c r="E604" s="28">
        <f>'2 уровень'!I1462</f>
        <v>0</v>
      </c>
      <c r="F604" s="28">
        <f>'2 уровень'!J1462</f>
        <v>0</v>
      </c>
      <c r="G604" s="65" t="e">
        <f>'2 уровень'!K1462</f>
        <v>#DIV/0!</v>
      </c>
      <c r="H604" s="79">
        <f>'2 уровень'!L1462</f>
        <v>0</v>
      </c>
      <c r="I604" s="79">
        <f>'2 уровень'!M1462</f>
        <v>0</v>
      </c>
      <c r="J604" s="74">
        <f>'2 уровень'!N1462</f>
        <v>0</v>
      </c>
      <c r="K604" s="74">
        <f>'2 уровень'!O1462</f>
        <v>0</v>
      </c>
      <c r="L604" s="74">
        <f>'2 уровень'!P1462</f>
        <v>0</v>
      </c>
      <c r="M604" s="74">
        <f>'2 уровень'!Q1462</f>
        <v>0</v>
      </c>
      <c r="N604" s="74">
        <f>'2 уровень'!R1462</f>
        <v>0</v>
      </c>
      <c r="O604" s="74">
        <f>'2 уровень'!S1462</f>
        <v>0</v>
      </c>
      <c r="P604" s="384">
        <f>'2 уровень'!T1462</f>
        <v>0</v>
      </c>
      <c r="Q604" s="384">
        <f>'2 уровень'!U1462</f>
        <v>0</v>
      </c>
      <c r="R604" s="384">
        <f>'2 уровень'!V1462</f>
        <v>0</v>
      </c>
      <c r="S604" s="384">
        <f>'2 уровень'!W1462</f>
        <v>0</v>
      </c>
      <c r="T604" s="384">
        <f>'2 уровень'!X1462</f>
        <v>0</v>
      </c>
      <c r="U604" s="384">
        <f>'2 уровень'!Y1462</f>
        <v>0</v>
      </c>
      <c r="V604" s="781">
        <f>'2 уровень'!Z1462</f>
        <v>0</v>
      </c>
      <c r="W604" s="384">
        <f>'2 уровень'!AA1462</f>
        <v>0</v>
      </c>
      <c r="X604" s="384">
        <f>'2 уровень'!AB1462</f>
        <v>0</v>
      </c>
      <c r="Y604" s="384">
        <f>'2 уровень'!AC1462</f>
        <v>0</v>
      </c>
      <c r="Z604" s="384">
        <f>'2 уровень'!AD1462</f>
        <v>0</v>
      </c>
      <c r="AA604" s="387">
        <f>'2 уровень'!AE1462</f>
        <v>0</v>
      </c>
      <c r="AB604" s="384" t="e">
        <f>U604/T604*100</f>
        <v>#DIV/0!</v>
      </c>
      <c r="AC604" s="384" t="e">
        <f>AA604/T604*100</f>
        <v>#DIV/0!</v>
      </c>
      <c r="AD604" s="965">
        <f>'2 уровень'!AF1462</f>
        <v>0</v>
      </c>
      <c r="AE604" s="985">
        <f>'2 уровень'!AG1462</f>
        <v>0</v>
      </c>
      <c r="AF604" s="186">
        <f t="shared" si="114"/>
        <v>0</v>
      </c>
      <c r="AG604" s="186">
        <f t="shared" si="113"/>
        <v>0</v>
      </c>
      <c r="AH604" s="881">
        <f t="shared" si="110"/>
        <v>0</v>
      </c>
      <c r="AI604" s="19" t="e">
        <f t="shared" si="111"/>
        <v>#DIV/0!</v>
      </c>
      <c r="AK604" s="1030"/>
      <c r="AL604" s="19">
        <f t="shared" si="112"/>
        <v>0</v>
      </c>
      <c r="AO604" s="3514"/>
    </row>
    <row r="605" spans="1:199" x14ac:dyDescent="0.25">
      <c r="A605" s="19">
        <v>1</v>
      </c>
      <c r="B605" s="19">
        <v>1</v>
      </c>
      <c r="C605" s="6" t="s">
        <v>100</v>
      </c>
      <c r="D605" s="80"/>
      <c r="E605" s="80"/>
      <c r="F605" s="80"/>
      <c r="G605" s="81"/>
      <c r="H605" s="82"/>
      <c r="I605" s="82"/>
      <c r="J605" s="25"/>
      <c r="K605" s="25"/>
      <c r="L605" s="25"/>
      <c r="M605" s="25"/>
      <c r="N605" s="25"/>
      <c r="O605" s="25"/>
      <c r="P605" s="388">
        <f>P606-P607-P662-P665-P669</f>
        <v>0</v>
      </c>
      <c r="Q605" s="388">
        <f>Q606-Q607-Q662-Q665-Q669</f>
        <v>0</v>
      </c>
      <c r="R605" s="388">
        <f>R606-R607-R662-R665-R669</f>
        <v>0</v>
      </c>
      <c r="S605" s="388">
        <f>S606-S607-S662-S665-S669</f>
        <v>0</v>
      </c>
      <c r="T605" s="388"/>
      <c r="U605" s="388">
        <f t="shared" ref="U605:AA605" si="115">U606-U607-U662-U665-U669</f>
        <v>-1.9539925233402755E-14</v>
      </c>
      <c r="V605" s="782">
        <f t="shared" si="115"/>
        <v>0</v>
      </c>
      <c r="W605" s="388">
        <f t="shared" si="115"/>
        <v>0</v>
      </c>
      <c r="X605" s="388">
        <f t="shared" si="115"/>
        <v>0</v>
      </c>
      <c r="Y605" s="388">
        <f t="shared" si="115"/>
        <v>0</v>
      </c>
      <c r="Z605" s="388">
        <f t="shared" si="115"/>
        <v>0</v>
      </c>
      <c r="AA605" s="388">
        <f t="shared" si="115"/>
        <v>-1.9539925233402755E-14</v>
      </c>
      <c r="AB605" s="388"/>
      <c r="AC605" s="388"/>
      <c r="AD605" s="973"/>
      <c r="AE605" s="986">
        <f>AE606-AE607-AE662-AE665-AE669</f>
        <v>0</v>
      </c>
      <c r="AF605" s="186">
        <f t="shared" si="114"/>
        <v>-1.9539925233402755E-11</v>
      </c>
      <c r="AG605" s="186">
        <f t="shared" si="113"/>
        <v>0</v>
      </c>
      <c r="AH605" s="881">
        <f t="shared" si="110"/>
        <v>0</v>
      </c>
      <c r="AI605" s="60" t="e">
        <f t="shared" si="111"/>
        <v>#DIV/0!</v>
      </c>
      <c r="AJ605" s="60"/>
      <c r="AK605" s="267"/>
      <c r="AL605" s="60">
        <f t="shared" si="112"/>
        <v>0</v>
      </c>
      <c r="AM605" s="60"/>
      <c r="AN605" s="60"/>
      <c r="AO605" s="3514"/>
      <c r="AP605" s="3515"/>
      <c r="AQ605" s="3515"/>
      <c r="AR605" s="3515"/>
      <c r="AS605" s="3515"/>
      <c r="AT605" s="3515"/>
      <c r="AU605" s="3515"/>
      <c r="AV605" s="3515"/>
      <c r="AW605" s="3515"/>
      <c r="AX605" s="3515"/>
      <c r="AY605" s="3515"/>
      <c r="AZ605" s="3515"/>
      <c r="BA605" s="3515"/>
      <c r="BB605" s="3515"/>
      <c r="BC605" s="60"/>
      <c r="BD605" s="60"/>
      <c r="BE605" s="60"/>
      <c r="BF605" s="60"/>
      <c r="BG605" s="60"/>
      <c r="BH605" s="60"/>
      <c r="BI605" s="60"/>
      <c r="BJ605" s="60"/>
      <c r="BK605" s="60"/>
      <c r="BL605" s="60"/>
      <c r="BM605" s="60"/>
      <c r="BN605" s="60"/>
      <c r="BO605" s="60"/>
      <c r="BP605" s="60"/>
      <c r="BQ605" s="60"/>
      <c r="BR605" s="60"/>
      <c r="BS605" s="60"/>
      <c r="BT605" s="60"/>
      <c r="BU605" s="60"/>
      <c r="BV605" s="60"/>
      <c r="BW605" s="60"/>
      <c r="BX605" s="60"/>
      <c r="BY605" s="60"/>
      <c r="BZ605" s="60"/>
      <c r="CA605" s="60"/>
      <c r="CB605" s="60"/>
      <c r="CC605" s="60"/>
      <c r="CD605" s="60"/>
      <c r="CE605" s="60"/>
      <c r="CF605" s="60"/>
      <c r="CG605" s="60"/>
      <c r="CH605" s="60"/>
      <c r="CI605" s="60"/>
      <c r="CJ605" s="60"/>
      <c r="CK605" s="60"/>
      <c r="CL605" s="60"/>
      <c r="CM605" s="60"/>
      <c r="CN605" s="60"/>
      <c r="CO605" s="60"/>
      <c r="CP605" s="60"/>
      <c r="CQ605" s="60"/>
      <c r="CR605" s="60"/>
      <c r="CS605" s="60"/>
      <c r="CT605" s="60"/>
      <c r="CU605" s="60"/>
      <c r="CV605" s="60"/>
      <c r="CW605" s="60"/>
      <c r="CX605" s="60"/>
      <c r="CY605" s="60"/>
      <c r="CZ605" s="60"/>
      <c r="DA605" s="60"/>
      <c r="DB605" s="60"/>
      <c r="DC605" s="60"/>
      <c r="DD605" s="60"/>
      <c r="DE605" s="60"/>
      <c r="DF605" s="60"/>
      <c r="DG605" s="60"/>
      <c r="DH605" s="60"/>
      <c r="DI605" s="60"/>
      <c r="DJ605" s="60"/>
      <c r="DK605" s="60"/>
      <c r="DL605" s="60"/>
      <c r="DM605" s="60"/>
      <c r="DN605" s="60"/>
      <c r="DO605" s="60"/>
      <c r="DP605" s="60"/>
      <c r="DQ605" s="60"/>
      <c r="DR605" s="60"/>
      <c r="DS605" s="60"/>
      <c r="DT605" s="60"/>
      <c r="DU605" s="60"/>
      <c r="DV605" s="60"/>
      <c r="DW605" s="60"/>
      <c r="DX605" s="60"/>
      <c r="DY605" s="60"/>
      <c r="DZ605" s="60"/>
      <c r="EA605" s="60"/>
      <c r="EB605" s="60"/>
      <c r="EC605" s="60"/>
      <c r="ED605" s="60"/>
      <c r="EE605" s="60"/>
      <c r="EF605" s="60"/>
      <c r="EG605" s="60"/>
      <c r="EH605" s="60"/>
      <c r="EI605" s="60"/>
      <c r="EJ605" s="60"/>
      <c r="EK605" s="60"/>
      <c r="EL605" s="60"/>
      <c r="EM605" s="60"/>
      <c r="EN605" s="60"/>
      <c r="EO605" s="60"/>
      <c r="EP605" s="60"/>
      <c r="EQ605" s="60"/>
      <c r="ER605" s="60"/>
      <c r="ES605" s="60"/>
      <c r="ET605" s="60"/>
      <c r="EU605" s="60"/>
      <c r="EV605" s="60"/>
      <c r="EW605" s="60"/>
      <c r="EX605" s="60"/>
      <c r="EY605" s="60"/>
      <c r="EZ605" s="60"/>
      <c r="FA605" s="60"/>
      <c r="FB605" s="60"/>
      <c r="FC605" s="60"/>
      <c r="FD605" s="60"/>
      <c r="FE605" s="60"/>
      <c r="FF605" s="60"/>
      <c r="FG605" s="60"/>
      <c r="FH605" s="60"/>
      <c r="FI605" s="60"/>
      <c r="FJ605" s="60"/>
      <c r="FK605" s="60"/>
      <c r="FL605" s="60"/>
      <c r="FM605" s="60"/>
      <c r="FN605" s="60"/>
      <c r="FO605" s="60"/>
      <c r="FP605" s="60"/>
      <c r="FQ605" s="60"/>
      <c r="FR605" s="60"/>
      <c r="FS605" s="60"/>
      <c r="FT605" s="60"/>
      <c r="FU605" s="60"/>
      <c r="FV605" s="60"/>
      <c r="FW605" s="60"/>
      <c r="FX605" s="60"/>
      <c r="FY605" s="60"/>
      <c r="FZ605" s="60"/>
      <c r="GA605" s="60"/>
      <c r="GB605" s="60"/>
      <c r="GC605" s="60"/>
      <c r="GD605" s="60"/>
      <c r="GE605" s="60"/>
      <c r="GF605" s="60"/>
      <c r="GG605" s="60"/>
      <c r="GH605" s="60"/>
      <c r="GI605" s="60"/>
      <c r="GJ605" s="60"/>
      <c r="GK605" s="60"/>
      <c r="GL605" s="60"/>
      <c r="GM605" s="60"/>
      <c r="GN605" s="60"/>
      <c r="GO605" s="60"/>
      <c r="GP605" s="60"/>
      <c r="GQ605" s="60"/>
    </row>
    <row r="606" spans="1:199" s="60" customFormat="1" x14ac:dyDescent="0.25">
      <c r="A606" s="19">
        <v>1</v>
      </c>
      <c r="B606" s="19">
        <v>1</v>
      </c>
      <c r="C606" s="12" t="s">
        <v>92</v>
      </c>
      <c r="D606" s="61">
        <f>'1 уровень'!G2996</f>
        <v>0</v>
      </c>
      <c r="E606" s="61">
        <f>'1 уровень'!H2996</f>
        <v>0</v>
      </c>
      <c r="F606" s="61">
        <f>'1 уровень'!I2996</f>
        <v>0</v>
      </c>
      <c r="G606" s="72">
        <f>'1 уровень'!J2996</f>
        <v>0</v>
      </c>
      <c r="H606" s="73">
        <f>'1 уровень'!K2996</f>
        <v>0</v>
      </c>
      <c r="I606" s="73">
        <f>'1 уровень'!L2996</f>
        <v>0</v>
      </c>
      <c r="J606" s="22">
        <f>'1 уровень'!M2996</f>
        <v>0</v>
      </c>
      <c r="K606" s="22">
        <f>'1 уровень'!N2996</f>
        <v>0</v>
      </c>
      <c r="L606" s="22">
        <f>'1 уровень'!O2996</f>
        <v>0</v>
      </c>
      <c r="M606" s="22">
        <f>'1 уровень'!P2996</f>
        <v>0</v>
      </c>
      <c r="N606" s="22">
        <f>'1 уровень'!Q2996</f>
        <v>0</v>
      </c>
      <c r="O606" s="22">
        <f>'1 уровень'!R2996</f>
        <v>0</v>
      </c>
      <c r="P606" s="73">
        <f>'1 уровень'!S2996</f>
        <v>0</v>
      </c>
      <c r="Q606" s="73">
        <f>'1 уровень'!T2996</f>
        <v>0</v>
      </c>
      <c r="R606" s="73">
        <f>'1 уровень'!U2996</f>
        <v>0</v>
      </c>
      <c r="S606" s="73">
        <f>'1 уровень'!V2996</f>
        <v>0</v>
      </c>
      <c r="T606" s="73">
        <f>'1 уровень'!W2996</f>
        <v>0</v>
      </c>
      <c r="U606" s="73">
        <f>'1 уровень'!X2996</f>
        <v>536.10938999999996</v>
      </c>
      <c r="V606" s="773">
        <f>'1 уровень'!Y2996</f>
        <v>0</v>
      </c>
      <c r="W606" s="73">
        <f>'1 уровень'!Z2996</f>
        <v>-2.9996</v>
      </c>
      <c r="X606" s="73">
        <f>'1 уровень'!AA2996</f>
        <v>50.003880000000002</v>
      </c>
      <c r="Y606" s="73">
        <f>'1 уровень'!AB2996</f>
        <v>-1.0787100000000001</v>
      </c>
      <c r="Z606" s="73">
        <f>'1 уровень'!AC2996</f>
        <v>-0.58560000000000001</v>
      </c>
      <c r="AA606" s="379">
        <f>'1 уровень'!AD2996</f>
        <v>535.52378999999996</v>
      </c>
      <c r="AB606" s="73" t="e">
        <f>U606/T606*100</f>
        <v>#DIV/0!</v>
      </c>
      <c r="AC606" s="73" t="e">
        <f>AA606/T606*100</f>
        <v>#DIV/0!</v>
      </c>
      <c r="AD606" s="967">
        <f>'1 уровень'!AE2996</f>
        <v>0</v>
      </c>
      <c r="AE606" s="972">
        <f>'1 уровень'!AF2996</f>
        <v>0</v>
      </c>
      <c r="AF606" s="186">
        <f t="shared" si="114"/>
        <v>535523.78999999992</v>
      </c>
      <c r="AG606" s="186">
        <f t="shared" si="113"/>
        <v>-585.6</v>
      </c>
      <c r="AH606" s="881"/>
      <c r="AI606" s="19" t="e">
        <f t="shared" si="111"/>
        <v>#DIV/0!</v>
      </c>
      <c r="AJ606" s="19"/>
      <c r="AK606" s="1030"/>
      <c r="AL606" s="19">
        <f t="shared" si="112"/>
        <v>0</v>
      </c>
      <c r="AM606" s="19"/>
      <c r="AN606" s="19"/>
      <c r="AO606" s="3514"/>
      <c r="AP606" s="3513"/>
      <c r="AQ606" s="3513"/>
      <c r="AR606" s="3513"/>
      <c r="AS606" s="3513"/>
      <c r="AT606" s="3513"/>
      <c r="AU606" s="3513"/>
      <c r="AV606" s="3513"/>
      <c r="AW606" s="3513"/>
      <c r="AX606" s="3513"/>
      <c r="AY606" s="3513"/>
      <c r="AZ606" s="3513"/>
      <c r="BA606" s="3513"/>
      <c r="BB606" s="3513"/>
      <c r="BC606" s="19"/>
      <c r="BD606" s="19"/>
      <c r="BE606" s="19"/>
      <c r="BF606" s="19"/>
      <c r="BG606" s="19"/>
      <c r="BH606" s="19"/>
      <c r="BI606" s="19"/>
      <c r="BJ606" s="19"/>
      <c r="BK606" s="19"/>
      <c r="BL606" s="19"/>
      <c r="BM606" s="19"/>
      <c r="BN606" s="19"/>
      <c r="BO606" s="19"/>
      <c r="BP606" s="19"/>
      <c r="BQ606" s="19"/>
      <c r="BR606" s="19"/>
      <c r="BS606" s="19"/>
      <c r="BT606" s="19"/>
      <c r="BU606" s="19"/>
      <c r="BV606" s="19"/>
      <c r="BW606" s="19"/>
      <c r="BX606" s="19"/>
      <c r="BY606" s="19"/>
      <c r="BZ606" s="19"/>
      <c r="CA606" s="19"/>
      <c r="CB606" s="19"/>
      <c r="CC606" s="19"/>
      <c r="CD606" s="19"/>
      <c r="CE606" s="19"/>
      <c r="CF606" s="19"/>
      <c r="CG606" s="19"/>
      <c r="CH606" s="19"/>
      <c r="CI606" s="19"/>
      <c r="CJ606" s="19"/>
      <c r="CK606" s="19"/>
      <c r="CL606" s="19"/>
      <c r="CM606" s="19"/>
      <c r="CN606" s="19"/>
      <c r="CO606" s="19"/>
      <c r="CP606" s="19"/>
      <c r="CQ606" s="19"/>
      <c r="CR606" s="19"/>
      <c r="CS606" s="19"/>
      <c r="CT606" s="19"/>
      <c r="CU606" s="19"/>
      <c r="CV606" s="19"/>
      <c r="CW606" s="19"/>
      <c r="CX606" s="19"/>
      <c r="CY606" s="19"/>
      <c r="CZ606" s="19"/>
      <c r="DA606" s="19"/>
      <c r="DB606" s="19"/>
      <c r="DC606" s="19"/>
      <c r="DD606" s="19"/>
      <c r="DE606" s="19"/>
      <c r="DF606" s="19"/>
      <c r="DG606" s="19"/>
      <c r="DH606" s="19"/>
      <c r="DI606" s="19"/>
      <c r="DJ606" s="19"/>
      <c r="DK606" s="19"/>
      <c r="DL606" s="19"/>
      <c r="DM606" s="19"/>
      <c r="DN606" s="19"/>
      <c r="DO606" s="19"/>
      <c r="DP606" s="19"/>
      <c r="DQ606" s="19"/>
      <c r="DR606" s="19"/>
      <c r="DS606" s="19"/>
      <c r="DT606" s="19"/>
      <c r="DU606" s="19"/>
      <c r="DV606" s="19"/>
      <c r="DW606" s="19"/>
      <c r="DX606" s="19"/>
      <c r="DY606" s="19"/>
      <c r="DZ606" s="19"/>
      <c r="EA606" s="19"/>
      <c r="EB606" s="19"/>
      <c r="EC606" s="19"/>
      <c r="ED606" s="19"/>
      <c r="EE606" s="19"/>
      <c r="EF606" s="19"/>
      <c r="EG606" s="19"/>
      <c r="EH606" s="19"/>
      <c r="EI606" s="19"/>
      <c r="EJ606" s="19"/>
      <c r="EK606" s="19"/>
      <c r="EL606" s="19"/>
      <c r="EM606" s="19"/>
      <c r="EN606" s="19"/>
      <c r="EO606" s="19"/>
      <c r="EP606" s="19"/>
      <c r="EQ606" s="19"/>
      <c r="ER606" s="19"/>
      <c r="ES606" s="19"/>
      <c r="ET606" s="19"/>
      <c r="EU606" s="19"/>
      <c r="EV606" s="19"/>
      <c r="EW606" s="19"/>
      <c r="EX606" s="19"/>
      <c r="EY606" s="19"/>
      <c r="EZ606" s="19"/>
      <c r="FA606" s="19"/>
      <c r="FB606" s="19"/>
      <c r="FC606" s="19"/>
      <c r="FD606" s="19"/>
      <c r="FE606" s="19"/>
      <c r="FF606" s="19"/>
      <c r="FG606" s="19"/>
      <c r="FH606" s="19"/>
      <c r="FI606" s="19"/>
      <c r="FJ606" s="19"/>
      <c r="FK606" s="19"/>
      <c r="FL606" s="19"/>
      <c r="FM606" s="19"/>
      <c r="FN606" s="19"/>
      <c r="FO606" s="19"/>
      <c r="FP606" s="19"/>
      <c r="FQ606" s="19"/>
      <c r="FR606" s="19"/>
      <c r="FS606" s="19"/>
      <c r="FT606" s="19"/>
      <c r="FU606" s="19"/>
      <c r="FV606" s="19"/>
      <c r="FW606" s="19"/>
      <c r="FX606" s="19"/>
      <c r="FY606" s="19"/>
      <c r="FZ606" s="19"/>
      <c r="GA606" s="19"/>
      <c r="GB606" s="19"/>
      <c r="GC606" s="19"/>
      <c r="GD606" s="19"/>
      <c r="GE606" s="19"/>
      <c r="GF606" s="19"/>
      <c r="GG606" s="19"/>
      <c r="GH606" s="19"/>
      <c r="GI606" s="19"/>
      <c r="GJ606" s="19"/>
      <c r="GK606" s="19"/>
      <c r="GL606" s="19"/>
      <c r="GM606" s="19"/>
      <c r="GN606" s="19"/>
      <c r="GO606" s="19"/>
      <c r="GP606" s="19"/>
      <c r="GQ606" s="19"/>
    </row>
    <row r="607" spans="1:199" s="60" customFormat="1" ht="29.25" x14ac:dyDescent="0.25">
      <c r="A607" s="19">
        <v>1</v>
      </c>
      <c r="B607" s="19">
        <v>1</v>
      </c>
      <c r="C607" s="2096" t="s">
        <v>7</v>
      </c>
      <c r="D607" s="21">
        <f>'1 уровень'!G2997</f>
        <v>0</v>
      </c>
      <c r="E607" s="21">
        <f>'1 уровень'!H2997</f>
        <v>0</v>
      </c>
      <c r="F607" s="21">
        <f>'1 уровень'!I2997</f>
        <v>11</v>
      </c>
      <c r="G607" s="63" t="e">
        <f>'1 уровень'!J2997</f>
        <v>#DIV/0!</v>
      </c>
      <c r="H607" s="73" t="e">
        <f>'1 уровень'!K2997</f>
        <v>#DIV/0!</v>
      </c>
      <c r="I607" s="73">
        <f>'1 уровень'!L2997</f>
        <v>6.4545454545454541</v>
      </c>
      <c r="J607" s="24">
        <f>'1 уровень'!M2997</f>
        <v>0</v>
      </c>
      <c r="K607" s="24">
        <f>'1 уровень'!N2997</f>
        <v>0</v>
      </c>
      <c r="L607" s="24">
        <f>'1 уровень'!O2997</f>
        <v>71</v>
      </c>
      <c r="M607" s="24" t="e">
        <f>'1 уровень'!P2997</f>
        <v>#DIV/0!</v>
      </c>
      <c r="N607" s="24">
        <f>'1 уровень'!Q2997</f>
        <v>0</v>
      </c>
      <c r="O607" s="24" t="e">
        <f>'1 уровень'!R2997</f>
        <v>#DIV/0!</v>
      </c>
      <c r="P607" s="73">
        <f>'1 уровень'!S2997</f>
        <v>0</v>
      </c>
      <c r="Q607" s="73">
        <f>'1 уровень'!T2997</f>
        <v>0</v>
      </c>
      <c r="R607" s="73">
        <f>'1 уровень'!U2997</f>
        <v>0</v>
      </c>
      <c r="S607" s="73">
        <f>'1 уровень'!V2997</f>
        <v>0</v>
      </c>
      <c r="T607" s="73">
        <f>'1 уровень'!W2997</f>
        <v>0</v>
      </c>
      <c r="U607" s="73">
        <f>'1 уровень'!X2997</f>
        <v>323.76850999999999</v>
      </c>
      <c r="V607" s="773">
        <f>'1 уровень'!Y2997</f>
        <v>0</v>
      </c>
      <c r="W607" s="73">
        <f>'1 уровень'!Z2997</f>
        <v>-2.9996</v>
      </c>
      <c r="X607" s="73">
        <f>'1 уровень'!AA2997</f>
        <v>0</v>
      </c>
      <c r="Y607" s="73">
        <f>'1 уровень'!AB2997</f>
        <v>0</v>
      </c>
      <c r="Z607" s="73">
        <f>'1 уровень'!AC2997</f>
        <v>0</v>
      </c>
      <c r="AA607" s="379">
        <f>'1 уровень'!AD2997</f>
        <v>323.76850999999999</v>
      </c>
      <c r="AB607" s="73" t="e">
        <f>U607/T607*100</f>
        <v>#DIV/0!</v>
      </c>
      <c r="AC607" s="73" t="e">
        <f>AA607/T607*100</f>
        <v>#DIV/0!</v>
      </c>
      <c r="AD607" s="961">
        <f>'1 уровень'!AE2997</f>
        <v>0</v>
      </c>
      <c r="AE607" s="972">
        <f>'1 уровень'!AF2997</f>
        <v>0</v>
      </c>
      <c r="AF607" s="186">
        <f t="shared" si="114"/>
        <v>323768.51</v>
      </c>
      <c r="AG607" s="186">
        <f t="shared" si="113"/>
        <v>0</v>
      </c>
      <c r="AH607" s="881">
        <f>IF(P607&gt;0,P607*1000/D607,0)</f>
        <v>0</v>
      </c>
      <c r="AI607" s="60">
        <f t="shared" si="111"/>
        <v>29433.500909090908</v>
      </c>
      <c r="AK607" s="267"/>
      <c r="AL607" s="60">
        <f t="shared" si="112"/>
        <v>0</v>
      </c>
      <c r="AO607" s="3514"/>
      <c r="AP607" s="3515"/>
      <c r="AQ607" s="3515"/>
      <c r="AR607" s="3515"/>
      <c r="AS607" s="3515"/>
      <c r="AT607" s="3515"/>
      <c r="AU607" s="3515"/>
      <c r="AV607" s="3515"/>
      <c r="AW607" s="3515"/>
      <c r="AX607" s="3515"/>
      <c r="AY607" s="3515"/>
      <c r="AZ607" s="3515"/>
      <c r="BA607" s="3515"/>
      <c r="BB607" s="3515"/>
    </row>
    <row r="608" spans="1:199" ht="15.75" x14ac:dyDescent="0.25">
      <c r="A608" s="19">
        <v>1</v>
      </c>
      <c r="B608" s="19">
        <v>1</v>
      </c>
      <c r="C608" s="553" t="s">
        <v>324</v>
      </c>
      <c r="D608" s="28">
        <f>'1 уровень'!G2998</f>
        <v>0</v>
      </c>
      <c r="E608" s="28">
        <f>'1 уровень'!H2998</f>
        <v>0</v>
      </c>
      <c r="F608" s="28">
        <f>'1 уровень'!I2998</f>
        <v>0</v>
      </c>
      <c r="G608" s="65">
        <f>'1 уровень'!J2998</f>
        <v>0</v>
      </c>
      <c r="H608" s="79">
        <f>'1 уровень'!K2998</f>
        <v>0</v>
      </c>
      <c r="I608" s="79">
        <f>'1 уровень'!L2998</f>
        <v>0</v>
      </c>
      <c r="J608" s="74">
        <f>'1 уровень'!M2998</f>
        <v>0</v>
      </c>
      <c r="K608" s="74">
        <f>'1 уровень'!N2998</f>
        <v>0</v>
      </c>
      <c r="L608" s="74">
        <f>'1 уровень'!O2998</f>
        <v>0</v>
      </c>
      <c r="M608" s="74">
        <f>'1 уровень'!P2998</f>
        <v>0</v>
      </c>
      <c r="N608" s="74">
        <f>'1 уровень'!Q2998</f>
        <v>0</v>
      </c>
      <c r="O608" s="74">
        <f>'1 уровень'!R2998</f>
        <v>0</v>
      </c>
      <c r="P608" s="73">
        <f>'1 уровень'!S2998</f>
        <v>0</v>
      </c>
      <c r="Q608" s="73">
        <f>'1 уровень'!T2998</f>
        <v>0</v>
      </c>
      <c r="R608" s="73">
        <f>'1 уровень'!U2998</f>
        <v>0</v>
      </c>
      <c r="S608" s="73">
        <f>'1 уровень'!V2998</f>
        <v>0</v>
      </c>
      <c r="T608" s="73">
        <f>'1 уровень'!W2998</f>
        <v>0</v>
      </c>
      <c r="U608" s="73">
        <f>'1 уровень'!X2998</f>
        <v>0</v>
      </c>
      <c r="V608" s="773">
        <f>'1 уровень'!Y2998</f>
        <v>0</v>
      </c>
      <c r="W608" s="73">
        <f>'1 уровень'!Z2998</f>
        <v>0</v>
      </c>
      <c r="X608" s="73">
        <f>'1 уровень'!AA2998</f>
        <v>0</v>
      </c>
      <c r="Y608" s="73">
        <f>'1 уровень'!AB2998</f>
        <v>0</v>
      </c>
      <c r="Z608" s="73">
        <f>'1 уровень'!AC2998</f>
        <v>0</v>
      </c>
      <c r="AA608" s="379">
        <f>'1 уровень'!AD2998</f>
        <v>0</v>
      </c>
      <c r="AB608" s="73" t="e">
        <f>U608/T608*100</f>
        <v>#DIV/0!</v>
      </c>
      <c r="AC608" s="73" t="e">
        <f>AA608/T608*100</f>
        <v>#DIV/0!</v>
      </c>
      <c r="AD608" s="965">
        <f>'1 уровень'!AE2998</f>
        <v>0</v>
      </c>
      <c r="AE608" s="972">
        <f>'1 уровень'!AF2998</f>
        <v>0</v>
      </c>
      <c r="AF608" s="186">
        <f t="shared" si="114"/>
        <v>0</v>
      </c>
      <c r="AG608" s="186">
        <f t="shared" si="113"/>
        <v>0</v>
      </c>
      <c r="AH608" s="881"/>
      <c r="AI608" s="60" t="e">
        <f t="shared" si="111"/>
        <v>#DIV/0!</v>
      </c>
      <c r="AJ608" s="60"/>
      <c r="AK608" s="267"/>
      <c r="AL608" s="60">
        <f t="shared" si="112"/>
        <v>0</v>
      </c>
      <c r="AM608" s="60"/>
      <c r="AN608" s="60"/>
      <c r="AO608" s="3514"/>
      <c r="AP608" s="3515"/>
      <c r="AQ608" s="3515"/>
      <c r="AR608" s="3515"/>
      <c r="AS608" s="3515"/>
      <c r="AT608" s="3515"/>
      <c r="AU608" s="3515"/>
      <c r="AV608" s="3515"/>
      <c r="AW608" s="3515"/>
      <c r="AX608" s="3515"/>
      <c r="AY608" s="3515"/>
      <c r="AZ608" s="3515"/>
      <c r="BA608" s="3515"/>
      <c r="BB608" s="3515"/>
      <c r="BC608" s="60"/>
      <c r="BD608" s="60"/>
      <c r="BE608" s="60"/>
      <c r="BF608" s="60"/>
      <c r="BG608" s="60"/>
      <c r="BH608" s="60"/>
      <c r="BI608" s="60"/>
      <c r="BJ608" s="60"/>
      <c r="BK608" s="60"/>
      <c r="BL608" s="60"/>
      <c r="BM608" s="60"/>
      <c r="BN608" s="60"/>
      <c r="BO608" s="60"/>
      <c r="BP608" s="60"/>
      <c r="BQ608" s="60"/>
      <c r="BR608" s="60"/>
      <c r="BS608" s="60"/>
      <c r="BT608" s="60"/>
      <c r="BU608" s="60"/>
      <c r="BV608" s="60"/>
      <c r="BW608" s="60"/>
      <c r="BX608" s="60"/>
      <c r="BY608" s="60"/>
      <c r="BZ608" s="60"/>
      <c r="CA608" s="60"/>
      <c r="CB608" s="60"/>
      <c r="CC608" s="60"/>
      <c r="CD608" s="60"/>
      <c r="CE608" s="60"/>
      <c r="CF608" s="60"/>
      <c r="CG608" s="60"/>
      <c r="CH608" s="60"/>
      <c r="CI608" s="60"/>
      <c r="CJ608" s="60"/>
      <c r="CK608" s="60"/>
      <c r="CL608" s="60"/>
      <c r="CM608" s="60"/>
      <c r="CN608" s="60"/>
      <c r="CO608" s="60"/>
      <c r="CP608" s="60"/>
      <c r="CQ608" s="60"/>
      <c r="CR608" s="60"/>
      <c r="CS608" s="60"/>
      <c r="CT608" s="60"/>
      <c r="CU608" s="60"/>
      <c r="CV608" s="60"/>
      <c r="CW608" s="60"/>
      <c r="CX608" s="60"/>
      <c r="CY608" s="60"/>
      <c r="CZ608" s="60"/>
      <c r="DA608" s="60"/>
      <c r="DB608" s="60"/>
      <c r="DC608" s="60"/>
      <c r="DD608" s="60"/>
      <c r="DE608" s="60"/>
      <c r="DF608" s="60"/>
      <c r="DG608" s="60"/>
      <c r="DH608" s="60"/>
      <c r="DI608" s="60"/>
      <c r="DJ608" s="60"/>
      <c r="DK608" s="60"/>
      <c r="DL608" s="60"/>
      <c r="DM608" s="60"/>
      <c r="DN608" s="60"/>
      <c r="DO608" s="60"/>
      <c r="DP608" s="60"/>
      <c r="DQ608" s="60"/>
      <c r="DR608" s="60"/>
      <c r="DS608" s="60"/>
      <c r="DT608" s="60"/>
      <c r="DU608" s="60"/>
      <c r="DV608" s="60"/>
      <c r="DW608" s="60"/>
      <c r="DX608" s="60"/>
      <c r="DY608" s="60"/>
      <c r="DZ608" s="60"/>
      <c r="EA608" s="60"/>
      <c r="EB608" s="60"/>
      <c r="EC608" s="60"/>
      <c r="ED608" s="60"/>
      <c r="EE608" s="60"/>
      <c r="EF608" s="60"/>
      <c r="EG608" s="60"/>
      <c r="EH608" s="60"/>
      <c r="EI608" s="60"/>
      <c r="EJ608" s="60"/>
      <c r="EK608" s="60"/>
      <c r="EL608" s="60"/>
      <c r="EM608" s="60"/>
      <c r="EN608" s="60"/>
      <c r="EO608" s="60"/>
      <c r="EP608" s="60"/>
      <c r="EQ608" s="60"/>
      <c r="ER608" s="60"/>
      <c r="ES608" s="60"/>
      <c r="ET608" s="60"/>
      <c r="EU608" s="60"/>
      <c r="EV608" s="60"/>
      <c r="EW608" s="60"/>
      <c r="EX608" s="60"/>
      <c r="EY608" s="60"/>
      <c r="EZ608" s="60"/>
      <c r="FA608" s="60"/>
      <c r="FB608" s="60"/>
      <c r="FC608" s="60"/>
      <c r="FD608" s="60"/>
      <c r="FE608" s="60"/>
      <c r="FF608" s="60"/>
      <c r="FG608" s="60"/>
      <c r="FH608" s="60"/>
      <c r="FI608" s="60"/>
      <c r="FJ608" s="60"/>
      <c r="FK608" s="60"/>
      <c r="FL608" s="60"/>
      <c r="FM608" s="60"/>
      <c r="FN608" s="60"/>
      <c r="FO608" s="60"/>
      <c r="FP608" s="60"/>
      <c r="FQ608" s="60"/>
      <c r="FR608" s="60"/>
      <c r="FS608" s="60"/>
      <c r="FT608" s="60"/>
      <c r="FU608" s="60"/>
      <c r="FV608" s="60"/>
      <c r="FW608" s="60"/>
      <c r="FX608" s="60"/>
      <c r="FY608" s="60"/>
      <c r="FZ608" s="60"/>
      <c r="GA608" s="60"/>
      <c r="GB608" s="60"/>
      <c r="GC608" s="60"/>
      <c r="GD608" s="60"/>
      <c r="GE608" s="60"/>
      <c r="GF608" s="60"/>
      <c r="GG608" s="60"/>
      <c r="GH608" s="60"/>
      <c r="GI608" s="60"/>
      <c r="GJ608" s="60"/>
      <c r="GK608" s="60"/>
      <c r="GL608" s="60"/>
      <c r="GM608" s="60"/>
      <c r="GN608" s="60"/>
      <c r="GO608" s="60"/>
      <c r="GP608" s="60"/>
      <c r="GQ608" s="60"/>
    </row>
    <row r="609" spans="2:199" ht="15.75" x14ac:dyDescent="0.25">
      <c r="B609" s="19">
        <v>1</v>
      </c>
      <c r="C609" s="553" t="s">
        <v>288</v>
      </c>
      <c r="D609" s="28">
        <f>'1 уровень'!G2999</f>
        <v>0</v>
      </c>
      <c r="E609" s="28">
        <f>'1 уровень'!H2999</f>
        <v>0</v>
      </c>
      <c r="F609" s="28">
        <f>'1 уровень'!I2999</f>
        <v>0</v>
      </c>
      <c r="G609" s="65">
        <f>'1 уровень'!J2999</f>
        <v>0</v>
      </c>
      <c r="H609" s="79">
        <f>'1 уровень'!K2999</f>
        <v>0</v>
      </c>
      <c r="I609" s="79">
        <f>'1 уровень'!L2999</f>
        <v>0</v>
      </c>
      <c r="J609" s="74">
        <f>'1 уровень'!M2999</f>
        <v>0</v>
      </c>
      <c r="K609" s="74">
        <f>'1 уровень'!N2999</f>
        <v>0</v>
      </c>
      <c r="L609" s="74">
        <f>'1 уровень'!O2999</f>
        <v>0</v>
      </c>
      <c r="M609" s="74">
        <f>'1 уровень'!P2999</f>
        <v>0</v>
      </c>
      <c r="N609" s="74">
        <f>'1 уровень'!Q2999</f>
        <v>0</v>
      </c>
      <c r="O609" s="74">
        <f>'1 уровень'!R2999</f>
        <v>0</v>
      </c>
      <c r="P609" s="73">
        <f>'1 уровень'!S2999</f>
        <v>0</v>
      </c>
      <c r="Q609" s="73">
        <f>'1 уровень'!T2999</f>
        <v>0</v>
      </c>
      <c r="R609" s="73">
        <f>'1 уровень'!U2999</f>
        <v>0</v>
      </c>
      <c r="S609" s="73">
        <f>'1 уровень'!V2999</f>
        <v>0</v>
      </c>
      <c r="T609" s="73">
        <f>'1 уровень'!W2999</f>
        <v>0</v>
      </c>
      <c r="U609" s="73">
        <f>'1 уровень'!X2999</f>
        <v>0</v>
      </c>
      <c r="V609" s="773">
        <f>'1 уровень'!Y2999</f>
        <v>0</v>
      </c>
      <c r="W609" s="73">
        <f>'1 уровень'!Z2999</f>
        <v>0</v>
      </c>
      <c r="X609" s="73">
        <f>'1 уровень'!AA2999</f>
        <v>0</v>
      </c>
      <c r="Y609" s="73">
        <f>'1 уровень'!AB2999</f>
        <v>0</v>
      </c>
      <c r="Z609" s="73">
        <f>'1 уровень'!AC2999</f>
        <v>0</v>
      </c>
      <c r="AA609" s="379">
        <f>'1 уровень'!AD2999</f>
        <v>0</v>
      </c>
      <c r="AB609" s="73" t="e">
        <f>U609/T609*100</f>
        <v>#DIV/0!</v>
      </c>
      <c r="AC609" s="73" t="e">
        <f>AA609/T609*100</f>
        <v>#DIV/0!</v>
      </c>
      <c r="AD609" s="965">
        <f>'1 уровень'!AE2999</f>
        <v>0</v>
      </c>
      <c r="AE609" s="972">
        <f>'1 уровень'!AF2999</f>
        <v>0</v>
      </c>
      <c r="AF609" s="186">
        <f t="shared" si="114"/>
        <v>0</v>
      </c>
      <c r="AG609" s="186">
        <f t="shared" si="113"/>
        <v>0</v>
      </c>
      <c r="AH609" s="881"/>
      <c r="AI609" s="60" t="e">
        <f t="shared" si="111"/>
        <v>#DIV/0!</v>
      </c>
      <c r="AJ609" s="60"/>
      <c r="AK609" s="267"/>
      <c r="AL609" s="60">
        <f t="shared" si="112"/>
        <v>0</v>
      </c>
      <c r="AM609" s="60"/>
      <c r="AN609" s="60"/>
      <c r="AO609" s="3514"/>
      <c r="AP609" s="3515"/>
      <c r="AQ609" s="3515"/>
      <c r="AR609" s="3515"/>
      <c r="AS609" s="3515"/>
      <c r="AT609" s="3515"/>
      <c r="AU609" s="3515"/>
      <c r="AV609" s="3515"/>
      <c r="AW609" s="3515"/>
      <c r="AX609" s="3515"/>
      <c r="AY609" s="3515"/>
      <c r="AZ609" s="3515"/>
      <c r="BA609" s="3515"/>
      <c r="BB609" s="3515"/>
      <c r="BC609" s="60"/>
      <c r="BD609" s="60"/>
      <c r="BE609" s="60"/>
      <c r="BF609" s="60"/>
      <c r="BG609" s="60"/>
      <c r="BH609" s="60"/>
      <c r="BI609" s="60"/>
      <c r="BJ609" s="60"/>
      <c r="BK609" s="60"/>
      <c r="BL609" s="60"/>
      <c r="BM609" s="60"/>
      <c r="BN609" s="60"/>
      <c r="BO609" s="60"/>
      <c r="BP609" s="60"/>
      <c r="BQ609" s="60"/>
      <c r="BR609" s="60"/>
      <c r="BS609" s="60"/>
      <c r="BT609" s="60"/>
      <c r="BU609" s="60"/>
      <c r="BV609" s="60"/>
      <c r="BW609" s="60"/>
      <c r="BX609" s="60"/>
      <c r="BY609" s="60"/>
      <c r="BZ609" s="60"/>
      <c r="CA609" s="60"/>
      <c r="CB609" s="60"/>
      <c r="CC609" s="60"/>
      <c r="CD609" s="60"/>
      <c r="CE609" s="60"/>
      <c r="CF609" s="60"/>
      <c r="CG609" s="60"/>
      <c r="CH609" s="60"/>
      <c r="CI609" s="60"/>
      <c r="CJ609" s="60"/>
      <c r="CK609" s="60"/>
      <c r="CL609" s="60"/>
      <c r="CM609" s="60"/>
      <c r="CN609" s="60"/>
      <c r="CO609" s="60"/>
      <c r="CP609" s="60"/>
      <c r="CQ609" s="60"/>
      <c r="CR609" s="60"/>
      <c r="CS609" s="60"/>
      <c r="CT609" s="60"/>
      <c r="CU609" s="60"/>
      <c r="CV609" s="60"/>
      <c r="CW609" s="60"/>
      <c r="CX609" s="60"/>
      <c r="CY609" s="60"/>
      <c r="CZ609" s="60"/>
      <c r="DA609" s="60"/>
      <c r="DB609" s="60"/>
      <c r="DC609" s="60"/>
      <c r="DD609" s="60"/>
      <c r="DE609" s="60"/>
      <c r="DF609" s="60"/>
      <c r="DG609" s="60"/>
      <c r="DH609" s="60"/>
      <c r="DI609" s="60"/>
      <c r="DJ609" s="60"/>
      <c r="DK609" s="60"/>
      <c r="DL609" s="60"/>
      <c r="DM609" s="60"/>
      <c r="DN609" s="60"/>
      <c r="DO609" s="60"/>
      <c r="DP609" s="60"/>
      <c r="DQ609" s="60"/>
      <c r="DR609" s="60"/>
      <c r="DS609" s="60"/>
      <c r="DT609" s="60"/>
      <c r="DU609" s="60"/>
      <c r="DV609" s="60"/>
      <c r="DW609" s="60"/>
      <c r="DX609" s="60"/>
      <c r="DY609" s="60"/>
      <c r="DZ609" s="60"/>
      <c r="EA609" s="60"/>
      <c r="EB609" s="60"/>
      <c r="EC609" s="60"/>
      <c r="ED609" s="60"/>
      <c r="EE609" s="60"/>
      <c r="EF609" s="60"/>
      <c r="EG609" s="60"/>
      <c r="EH609" s="60"/>
      <c r="EI609" s="60"/>
      <c r="EJ609" s="60"/>
      <c r="EK609" s="60"/>
      <c r="EL609" s="60"/>
      <c r="EM609" s="60"/>
      <c r="EN609" s="60"/>
      <c r="EO609" s="60"/>
      <c r="EP609" s="60"/>
      <c r="EQ609" s="60"/>
      <c r="ER609" s="60"/>
      <c r="ES609" s="60"/>
      <c r="ET609" s="60"/>
      <c r="EU609" s="60"/>
      <c r="EV609" s="60"/>
      <c r="EW609" s="60"/>
      <c r="EX609" s="60"/>
      <c r="EY609" s="60"/>
      <c r="EZ609" s="60"/>
      <c r="FA609" s="60"/>
      <c r="FB609" s="60"/>
      <c r="FC609" s="60"/>
      <c r="FD609" s="60"/>
      <c r="FE609" s="60"/>
      <c r="FF609" s="60"/>
      <c r="FG609" s="60"/>
      <c r="FH609" s="60"/>
      <c r="FI609" s="60"/>
      <c r="FJ609" s="60"/>
      <c r="FK609" s="60"/>
      <c r="FL609" s="60"/>
      <c r="FM609" s="60"/>
      <c r="FN609" s="60"/>
      <c r="FO609" s="60"/>
      <c r="FP609" s="60"/>
      <c r="FQ609" s="60"/>
      <c r="FR609" s="60"/>
      <c r="FS609" s="60"/>
      <c r="FT609" s="60"/>
      <c r="FU609" s="60"/>
      <c r="FV609" s="60"/>
      <c r="FW609" s="60"/>
      <c r="FX609" s="60"/>
      <c r="FY609" s="60"/>
      <c r="FZ609" s="60"/>
      <c r="GA609" s="60"/>
      <c r="GB609" s="60"/>
      <c r="GC609" s="60"/>
      <c r="GD609" s="60"/>
      <c r="GE609" s="60"/>
      <c r="GF609" s="60"/>
      <c r="GG609" s="60"/>
      <c r="GH609" s="60"/>
      <c r="GI609" s="60"/>
      <c r="GJ609" s="60"/>
      <c r="GK609" s="60"/>
      <c r="GL609" s="60"/>
      <c r="GM609" s="60"/>
      <c r="GN609" s="60"/>
      <c r="GO609" s="60"/>
      <c r="GP609" s="60"/>
      <c r="GQ609" s="60"/>
    </row>
    <row r="610" spans="2:199" ht="29.25" x14ac:dyDescent="0.25">
      <c r="B610" s="19">
        <v>1</v>
      </c>
      <c r="C610" s="282" t="s">
        <v>270</v>
      </c>
      <c r="D610" s="28">
        <f>'1 уровень'!G3000</f>
        <v>0</v>
      </c>
      <c r="E610" s="28">
        <f>'1 уровень'!H3000</f>
        <v>0</v>
      </c>
      <c r="F610" s="28">
        <f>'1 уровень'!I3000</f>
        <v>94</v>
      </c>
      <c r="G610" s="65" t="e">
        <f>'1 уровень'!J3000</f>
        <v>#DIV/0!</v>
      </c>
      <c r="H610" s="79">
        <f>'1 уровень'!K3000</f>
        <v>0</v>
      </c>
      <c r="I610" s="79">
        <f>'1 уровень'!L3000</f>
        <v>0</v>
      </c>
      <c r="J610" s="74">
        <f>'1 уровень'!M3000</f>
        <v>0</v>
      </c>
      <c r="K610" s="74">
        <f>'1 уровень'!N3000</f>
        <v>0</v>
      </c>
      <c r="L610" s="74">
        <f>'1 уровень'!O3000</f>
        <v>0</v>
      </c>
      <c r="M610" s="74">
        <f>'1 уровень'!P3000</f>
        <v>0</v>
      </c>
      <c r="N610" s="74">
        <f>'1 уровень'!Q3000</f>
        <v>0</v>
      </c>
      <c r="O610" s="74">
        <f>'1 уровень'!R3000</f>
        <v>0</v>
      </c>
      <c r="P610" s="73">
        <f>'1 уровень'!S3000</f>
        <v>0</v>
      </c>
      <c r="Q610" s="73">
        <f>'1 уровень'!T3000</f>
        <v>0</v>
      </c>
      <c r="R610" s="73">
        <f>'1 уровень'!U3000</f>
        <v>0</v>
      </c>
      <c r="S610" s="73">
        <f>'1 уровень'!V3000</f>
        <v>0</v>
      </c>
      <c r="T610" s="73">
        <f>'1 уровень'!W3000</f>
        <v>0</v>
      </c>
      <c r="U610" s="73">
        <f>'1 уровень'!X3000</f>
        <v>0</v>
      </c>
      <c r="V610" s="773">
        <f>'1 уровень'!Y3000</f>
        <v>0</v>
      </c>
      <c r="W610" s="73">
        <f>'1 уровень'!Z3000</f>
        <v>0</v>
      </c>
      <c r="X610" s="73">
        <f>'1 уровень'!AA3000</f>
        <v>0</v>
      </c>
      <c r="Y610" s="73">
        <f>'1 уровень'!AB3000</f>
        <v>0</v>
      </c>
      <c r="Z610" s="73">
        <f>'1 уровень'!AC3000</f>
        <v>0</v>
      </c>
      <c r="AA610" s="379">
        <f>'1 уровень'!AD3000</f>
        <v>0</v>
      </c>
      <c r="AB610" s="73"/>
      <c r="AC610" s="73"/>
      <c r="AD610" s="965">
        <f>'1 уровень'!AE3000</f>
        <v>0</v>
      </c>
      <c r="AE610" s="972">
        <f>'1 уровень'!AF3000</f>
        <v>0</v>
      </c>
      <c r="AF610" s="186">
        <f t="shared" si="114"/>
        <v>0</v>
      </c>
      <c r="AG610" s="186">
        <f t="shared" si="113"/>
        <v>0</v>
      </c>
      <c r="AH610" s="881">
        <f t="shared" ref="AH610:AH618" si="116">IF(P610&gt;0,P610*1000/D610,0)</f>
        <v>0</v>
      </c>
      <c r="AI610" s="60">
        <f t="shared" si="111"/>
        <v>0</v>
      </c>
      <c r="AJ610" s="60"/>
      <c r="AK610" s="267"/>
      <c r="AL610" s="60">
        <f t="shared" si="112"/>
        <v>0</v>
      </c>
      <c r="AM610" s="60"/>
      <c r="AN610" s="60"/>
      <c r="AO610" s="3514"/>
      <c r="AP610" s="3515"/>
      <c r="AQ610" s="3515"/>
      <c r="AR610" s="3515"/>
      <c r="AS610" s="3515"/>
      <c r="AT610" s="3515"/>
      <c r="AU610" s="3515"/>
      <c r="AV610" s="3515"/>
      <c r="AW610" s="3515"/>
      <c r="AX610" s="3515"/>
      <c r="AY610" s="3515"/>
      <c r="AZ610" s="3515"/>
      <c r="BA610" s="3515"/>
      <c r="BB610" s="3515"/>
      <c r="BC610" s="60"/>
      <c r="BD610" s="60"/>
      <c r="BE610" s="60"/>
      <c r="BF610" s="60"/>
      <c r="BG610" s="60"/>
      <c r="BH610" s="60"/>
      <c r="BI610" s="60"/>
      <c r="BJ610" s="60"/>
      <c r="BK610" s="60"/>
      <c r="BL610" s="60"/>
      <c r="BM610" s="60"/>
      <c r="BN610" s="60"/>
      <c r="BO610" s="60"/>
      <c r="BP610" s="60"/>
      <c r="BQ610" s="60"/>
      <c r="BR610" s="60"/>
      <c r="BS610" s="60"/>
      <c r="BT610" s="60"/>
      <c r="BU610" s="60"/>
      <c r="BV610" s="60"/>
      <c r="BW610" s="60"/>
      <c r="BX610" s="60"/>
      <c r="BY610" s="60"/>
      <c r="BZ610" s="60"/>
      <c r="CA610" s="60"/>
      <c r="CB610" s="60"/>
      <c r="CC610" s="60"/>
      <c r="CD610" s="60"/>
      <c r="CE610" s="60"/>
      <c r="CF610" s="60"/>
      <c r="CG610" s="60"/>
      <c r="CH610" s="60"/>
      <c r="CI610" s="60"/>
      <c r="CJ610" s="60"/>
      <c r="CK610" s="60"/>
      <c r="CL610" s="60"/>
      <c r="CM610" s="60"/>
      <c r="CN610" s="60"/>
      <c r="CO610" s="60"/>
      <c r="CP610" s="60"/>
      <c r="CQ610" s="60"/>
      <c r="CR610" s="60"/>
      <c r="CS610" s="60"/>
      <c r="CT610" s="60"/>
      <c r="CU610" s="60"/>
      <c r="CV610" s="60"/>
      <c r="CW610" s="60"/>
      <c r="CX610" s="60"/>
      <c r="CY610" s="60"/>
      <c r="CZ610" s="60"/>
      <c r="DA610" s="60"/>
      <c r="DB610" s="60"/>
      <c r="DC610" s="60"/>
      <c r="DD610" s="60"/>
      <c r="DE610" s="60"/>
      <c r="DF610" s="60"/>
      <c r="DG610" s="60"/>
      <c r="DH610" s="60"/>
      <c r="DI610" s="60"/>
      <c r="DJ610" s="60"/>
      <c r="DK610" s="60"/>
      <c r="DL610" s="60"/>
      <c r="DM610" s="60"/>
      <c r="DN610" s="60"/>
      <c r="DO610" s="60"/>
      <c r="DP610" s="60"/>
      <c r="DQ610" s="60"/>
      <c r="DR610" s="60"/>
      <c r="DS610" s="60"/>
      <c r="DT610" s="60"/>
      <c r="DU610" s="60"/>
      <c r="DV610" s="60"/>
      <c r="DW610" s="60"/>
      <c r="DX610" s="60"/>
      <c r="DY610" s="60"/>
      <c r="DZ610" s="60"/>
      <c r="EA610" s="60"/>
      <c r="EB610" s="60"/>
      <c r="EC610" s="60"/>
      <c r="ED610" s="60"/>
      <c r="EE610" s="60"/>
      <c r="EF610" s="60"/>
      <c r="EG610" s="60"/>
      <c r="EH610" s="60"/>
      <c r="EI610" s="60"/>
      <c r="EJ610" s="60"/>
      <c r="EK610" s="60"/>
      <c r="EL610" s="60"/>
      <c r="EM610" s="60"/>
      <c r="EN610" s="60"/>
      <c r="EO610" s="60"/>
      <c r="EP610" s="60"/>
      <c r="EQ610" s="60"/>
      <c r="ER610" s="60"/>
      <c r="ES610" s="60"/>
      <c r="ET610" s="60"/>
      <c r="EU610" s="60"/>
      <c r="EV610" s="60"/>
      <c r="EW610" s="60"/>
      <c r="EX610" s="60"/>
      <c r="EY610" s="60"/>
      <c r="EZ610" s="60"/>
      <c r="FA610" s="60"/>
      <c r="FB610" s="60"/>
      <c r="FC610" s="60"/>
      <c r="FD610" s="60"/>
      <c r="FE610" s="60"/>
      <c r="FF610" s="60"/>
      <c r="FG610" s="60"/>
      <c r="FH610" s="60"/>
      <c r="FI610" s="60"/>
      <c r="FJ610" s="60"/>
      <c r="FK610" s="60"/>
      <c r="FL610" s="60"/>
      <c r="FM610" s="60"/>
      <c r="FN610" s="60"/>
      <c r="FO610" s="60"/>
      <c r="FP610" s="60"/>
      <c r="FQ610" s="60"/>
      <c r="FR610" s="60"/>
      <c r="FS610" s="60"/>
      <c r="FT610" s="60"/>
      <c r="FU610" s="60"/>
      <c r="FV610" s="60"/>
      <c r="FW610" s="60"/>
      <c r="FX610" s="60"/>
      <c r="FY610" s="60"/>
      <c r="FZ610" s="60"/>
      <c r="GA610" s="60"/>
      <c r="GB610" s="60"/>
      <c r="GC610" s="60"/>
      <c r="GD610" s="60"/>
      <c r="GE610" s="60"/>
      <c r="GF610" s="60"/>
      <c r="GG610" s="60"/>
      <c r="GH610" s="60"/>
      <c r="GI610" s="60"/>
      <c r="GJ610" s="60"/>
      <c r="GK610" s="60"/>
      <c r="GL610" s="60"/>
      <c r="GM610" s="60"/>
      <c r="GN610" s="60"/>
      <c r="GO610" s="60"/>
      <c r="GP610" s="60"/>
      <c r="GQ610" s="60"/>
    </row>
    <row r="611" spans="2:199" ht="30" x14ac:dyDescent="0.25">
      <c r="B611" s="19">
        <v>1</v>
      </c>
      <c r="C611" s="547" t="s">
        <v>193</v>
      </c>
      <c r="D611" s="28">
        <f>'1 уровень'!G3001</f>
        <v>0</v>
      </c>
      <c r="E611" s="28">
        <f>'1 уровень'!H3001</f>
        <v>0</v>
      </c>
      <c r="F611" s="28">
        <f>'1 уровень'!I3001</f>
        <v>0</v>
      </c>
      <c r="G611" s="65">
        <f>'1 уровень'!J3001</f>
        <v>0</v>
      </c>
      <c r="H611" s="79">
        <f>'1 уровень'!K3001</f>
        <v>0</v>
      </c>
      <c r="I611" s="79">
        <f>'1 уровень'!L3001</f>
        <v>0</v>
      </c>
      <c r="J611" s="74">
        <f>'1 уровень'!M3001</f>
        <v>0</v>
      </c>
      <c r="K611" s="74">
        <f>'1 уровень'!N3001</f>
        <v>0</v>
      </c>
      <c r="L611" s="74">
        <f>'1 уровень'!O3001</f>
        <v>0</v>
      </c>
      <c r="M611" s="74">
        <f>'1 уровень'!P3001</f>
        <v>0</v>
      </c>
      <c r="N611" s="74">
        <f>'1 уровень'!Q3001</f>
        <v>0</v>
      </c>
      <c r="O611" s="74">
        <f>'1 уровень'!R3001</f>
        <v>0</v>
      </c>
      <c r="P611" s="73">
        <f>'1 уровень'!S3001</f>
        <v>0</v>
      </c>
      <c r="Q611" s="73">
        <f>'1 уровень'!T3001</f>
        <v>0</v>
      </c>
      <c r="R611" s="73">
        <f>'1 уровень'!U3001</f>
        <v>0</v>
      </c>
      <c r="S611" s="73">
        <f>'1 уровень'!V3001</f>
        <v>0</v>
      </c>
      <c r="T611" s="73">
        <f>'1 уровень'!W3001</f>
        <v>0</v>
      </c>
      <c r="U611" s="73">
        <f>'1 уровень'!X3001</f>
        <v>0</v>
      </c>
      <c r="V611" s="773">
        <f>'1 уровень'!Y3001</f>
        <v>0</v>
      </c>
      <c r="W611" s="73">
        <f>'1 уровень'!Z3001</f>
        <v>0</v>
      </c>
      <c r="X611" s="73">
        <f>'1 уровень'!AA3001</f>
        <v>0</v>
      </c>
      <c r="Y611" s="73">
        <f>'1 уровень'!AB3001</f>
        <v>0</v>
      </c>
      <c r="Z611" s="73">
        <f>'1 уровень'!AC3001</f>
        <v>0</v>
      </c>
      <c r="AA611" s="379">
        <f>'1 уровень'!AD3001</f>
        <v>0</v>
      </c>
      <c r="AB611" s="73"/>
      <c r="AC611" s="73"/>
      <c r="AD611" s="965">
        <f>'1 уровень'!AE3001</f>
        <v>0</v>
      </c>
      <c r="AE611" s="972">
        <f>'1 уровень'!AF3001</f>
        <v>0</v>
      </c>
      <c r="AF611" s="186">
        <f t="shared" si="114"/>
        <v>0</v>
      </c>
      <c r="AG611" s="186">
        <f t="shared" si="113"/>
        <v>0</v>
      </c>
      <c r="AH611" s="881">
        <f t="shared" si="116"/>
        <v>0</v>
      </c>
      <c r="AI611" s="60" t="e">
        <f t="shared" si="111"/>
        <v>#DIV/0!</v>
      </c>
      <c r="AJ611" s="60"/>
      <c r="AK611" s="267"/>
      <c r="AL611" s="60">
        <f t="shared" si="112"/>
        <v>0</v>
      </c>
      <c r="AM611" s="60"/>
      <c r="AN611" s="60"/>
      <c r="AO611" s="3514"/>
      <c r="AP611" s="3515"/>
      <c r="AQ611" s="3515"/>
      <c r="AR611" s="3515"/>
      <c r="AS611" s="3515"/>
      <c r="AT611" s="3515"/>
      <c r="AU611" s="3515"/>
      <c r="AV611" s="3515"/>
      <c r="AW611" s="3515"/>
      <c r="AX611" s="3515"/>
      <c r="AY611" s="3515"/>
      <c r="AZ611" s="3515"/>
      <c r="BA611" s="3515"/>
      <c r="BB611" s="3515"/>
      <c r="BC611" s="60"/>
      <c r="BD611" s="60"/>
      <c r="BE611" s="60"/>
      <c r="BF611" s="60"/>
      <c r="BG611" s="60"/>
      <c r="BH611" s="60"/>
      <c r="BI611" s="60"/>
      <c r="BJ611" s="60"/>
      <c r="BK611" s="60"/>
      <c r="BL611" s="60"/>
      <c r="BM611" s="60"/>
      <c r="BN611" s="60"/>
      <c r="BO611" s="60"/>
      <c r="BP611" s="60"/>
      <c r="BQ611" s="60"/>
      <c r="BR611" s="60"/>
      <c r="BS611" s="60"/>
      <c r="BT611" s="60"/>
      <c r="BU611" s="60"/>
      <c r="BV611" s="60"/>
      <c r="BW611" s="60"/>
      <c r="BX611" s="60"/>
      <c r="BY611" s="60"/>
      <c r="BZ611" s="60"/>
      <c r="CA611" s="60"/>
      <c r="CB611" s="60"/>
      <c r="CC611" s="60"/>
      <c r="CD611" s="60"/>
      <c r="CE611" s="60"/>
      <c r="CF611" s="60"/>
      <c r="CG611" s="60"/>
      <c r="CH611" s="60"/>
      <c r="CI611" s="60"/>
      <c r="CJ611" s="60"/>
      <c r="CK611" s="60"/>
      <c r="CL611" s="60"/>
      <c r="CM611" s="60"/>
      <c r="CN611" s="60"/>
      <c r="CO611" s="60"/>
      <c r="CP611" s="60"/>
      <c r="CQ611" s="60"/>
      <c r="CR611" s="60"/>
      <c r="CS611" s="60"/>
      <c r="CT611" s="60"/>
      <c r="CU611" s="60"/>
      <c r="CV611" s="60"/>
      <c r="CW611" s="60"/>
      <c r="CX611" s="60"/>
      <c r="CY611" s="60"/>
      <c r="CZ611" s="60"/>
      <c r="DA611" s="60"/>
      <c r="DB611" s="60"/>
      <c r="DC611" s="60"/>
      <c r="DD611" s="60"/>
      <c r="DE611" s="60"/>
      <c r="DF611" s="60"/>
      <c r="DG611" s="60"/>
      <c r="DH611" s="60"/>
      <c r="DI611" s="60"/>
      <c r="DJ611" s="60"/>
      <c r="DK611" s="60"/>
      <c r="DL611" s="60"/>
      <c r="DM611" s="60"/>
      <c r="DN611" s="60"/>
      <c r="DO611" s="60"/>
      <c r="DP611" s="60"/>
      <c r="DQ611" s="60"/>
      <c r="DR611" s="60"/>
      <c r="DS611" s="60"/>
      <c r="DT611" s="60"/>
      <c r="DU611" s="60"/>
      <c r="DV611" s="60"/>
      <c r="DW611" s="60"/>
      <c r="DX611" s="60"/>
      <c r="DY611" s="60"/>
      <c r="DZ611" s="60"/>
      <c r="EA611" s="60"/>
      <c r="EB611" s="60"/>
      <c r="EC611" s="60"/>
      <c r="ED611" s="60"/>
      <c r="EE611" s="60"/>
      <c r="EF611" s="60"/>
      <c r="EG611" s="60"/>
      <c r="EH611" s="60"/>
      <c r="EI611" s="60"/>
      <c r="EJ611" s="60"/>
      <c r="EK611" s="60"/>
      <c r="EL611" s="60"/>
      <c r="EM611" s="60"/>
      <c r="EN611" s="60"/>
      <c r="EO611" s="60"/>
      <c r="EP611" s="60"/>
      <c r="EQ611" s="60"/>
      <c r="ER611" s="60"/>
      <c r="ES611" s="60"/>
      <c r="ET611" s="60"/>
      <c r="EU611" s="60"/>
      <c r="EV611" s="60"/>
      <c r="EW611" s="60"/>
      <c r="EX611" s="60"/>
      <c r="EY611" s="60"/>
      <c r="EZ611" s="60"/>
      <c r="FA611" s="60"/>
      <c r="FB611" s="60"/>
      <c r="FC611" s="60"/>
      <c r="FD611" s="60"/>
      <c r="FE611" s="60"/>
      <c r="FF611" s="60"/>
      <c r="FG611" s="60"/>
      <c r="FH611" s="60"/>
      <c r="FI611" s="60"/>
      <c r="FJ611" s="60"/>
      <c r="FK611" s="60"/>
      <c r="FL611" s="60"/>
      <c r="FM611" s="60"/>
      <c r="FN611" s="60"/>
      <c r="FO611" s="60"/>
      <c r="FP611" s="60"/>
      <c r="FQ611" s="60"/>
      <c r="FR611" s="60"/>
      <c r="FS611" s="60"/>
      <c r="FT611" s="60"/>
      <c r="FU611" s="60"/>
      <c r="FV611" s="60"/>
      <c r="FW611" s="60"/>
      <c r="FX611" s="60"/>
      <c r="FY611" s="60"/>
      <c r="FZ611" s="60"/>
      <c r="GA611" s="60"/>
      <c r="GB611" s="60"/>
      <c r="GC611" s="60"/>
      <c r="GD611" s="60"/>
      <c r="GE611" s="60"/>
      <c r="GF611" s="60"/>
      <c r="GG611" s="60"/>
      <c r="GH611" s="60"/>
      <c r="GI611" s="60"/>
      <c r="GJ611" s="60"/>
      <c r="GK611" s="60"/>
      <c r="GL611" s="60"/>
      <c r="GM611" s="60"/>
      <c r="GN611" s="60"/>
      <c r="GO611" s="60"/>
      <c r="GP611" s="60"/>
      <c r="GQ611" s="60"/>
    </row>
    <row r="612" spans="2:199" ht="30" x14ac:dyDescent="0.25">
      <c r="B612" s="19">
        <v>1</v>
      </c>
      <c r="C612" s="547" t="s">
        <v>454</v>
      </c>
      <c r="D612" s="28">
        <f>'1 уровень'!G3002</f>
        <v>0</v>
      </c>
      <c r="E612" s="28">
        <f>'1 уровень'!H3002</f>
        <v>0</v>
      </c>
      <c r="F612" s="28">
        <f>'1 уровень'!I3002</f>
        <v>8</v>
      </c>
      <c r="G612" s="65" t="e">
        <f>'1 уровень'!J3002</f>
        <v>#DIV/0!</v>
      </c>
      <c r="H612" s="79">
        <f>'1 уровень'!K3002</f>
        <v>0</v>
      </c>
      <c r="I612" s="79">
        <f>'1 уровень'!L3002</f>
        <v>0</v>
      </c>
      <c r="J612" s="74">
        <f>'1 уровень'!M3002</f>
        <v>0</v>
      </c>
      <c r="K612" s="74">
        <f>'1 уровень'!N3002</f>
        <v>0</v>
      </c>
      <c r="L612" s="74">
        <f>'1 уровень'!O3002</f>
        <v>0</v>
      </c>
      <c r="M612" s="74">
        <f>'1 уровень'!P3002</f>
        <v>0</v>
      </c>
      <c r="N612" s="74">
        <f>'1 уровень'!Q3002</f>
        <v>0</v>
      </c>
      <c r="O612" s="74">
        <f>'1 уровень'!R3002</f>
        <v>0</v>
      </c>
      <c r="P612" s="73">
        <f>'1 уровень'!S3002</f>
        <v>0</v>
      </c>
      <c r="Q612" s="73">
        <f>'1 уровень'!T3002</f>
        <v>0</v>
      </c>
      <c r="R612" s="73">
        <f>'1 уровень'!U3002</f>
        <v>0</v>
      </c>
      <c r="S612" s="73">
        <f>'1 уровень'!V3002</f>
        <v>0</v>
      </c>
      <c r="T612" s="73">
        <f>'1 уровень'!W3002</f>
        <v>0</v>
      </c>
      <c r="U612" s="73">
        <f>'1 уровень'!X3002</f>
        <v>0</v>
      </c>
      <c r="V612" s="773">
        <f>'1 уровень'!Y3002</f>
        <v>0</v>
      </c>
      <c r="W612" s="73">
        <f>'1 уровень'!Z3002</f>
        <v>0</v>
      </c>
      <c r="X612" s="73">
        <f>'1 уровень'!AA3002</f>
        <v>0</v>
      </c>
      <c r="Y612" s="73">
        <f>'1 уровень'!AB3002</f>
        <v>0</v>
      </c>
      <c r="Z612" s="73">
        <f>'1 уровень'!AC3002</f>
        <v>0</v>
      </c>
      <c r="AA612" s="379">
        <f>'1 уровень'!AD3002</f>
        <v>0</v>
      </c>
      <c r="AB612" s="73"/>
      <c r="AC612" s="73"/>
      <c r="AD612" s="965">
        <f>'1 уровень'!AE3002</f>
        <v>0</v>
      </c>
      <c r="AE612" s="972">
        <f>'1 уровень'!AF3002</f>
        <v>0</v>
      </c>
      <c r="AF612" s="186">
        <f t="shared" si="114"/>
        <v>0</v>
      </c>
      <c r="AG612" s="186">
        <f t="shared" si="113"/>
        <v>0</v>
      </c>
      <c r="AH612" s="881">
        <f t="shared" si="116"/>
        <v>0</v>
      </c>
      <c r="AI612" s="60">
        <f t="shared" si="111"/>
        <v>0</v>
      </c>
      <c r="AJ612" s="60"/>
      <c r="AK612" s="267"/>
      <c r="AL612" s="60">
        <f t="shared" si="112"/>
        <v>0</v>
      </c>
      <c r="AM612" s="60"/>
      <c r="AN612" s="60"/>
      <c r="AO612" s="3514"/>
      <c r="AP612" s="3515"/>
      <c r="AQ612" s="3515"/>
      <c r="AR612" s="3515"/>
      <c r="AS612" s="3515"/>
      <c r="AT612" s="3515"/>
      <c r="AU612" s="3515"/>
      <c r="AV612" s="3515"/>
      <c r="AW612" s="3515"/>
      <c r="AX612" s="3515"/>
      <c r="AY612" s="3515"/>
      <c r="AZ612" s="3515"/>
      <c r="BA612" s="3515"/>
      <c r="BB612" s="3515"/>
      <c r="BC612" s="60"/>
      <c r="BD612" s="60"/>
      <c r="BE612" s="60"/>
      <c r="BF612" s="60"/>
      <c r="BG612" s="60"/>
      <c r="BH612" s="60"/>
      <c r="BI612" s="60"/>
      <c r="BJ612" s="60"/>
      <c r="BK612" s="60"/>
      <c r="BL612" s="60"/>
      <c r="BM612" s="60"/>
      <c r="BN612" s="60"/>
      <c r="BO612" s="60"/>
      <c r="BP612" s="60"/>
      <c r="BQ612" s="60"/>
      <c r="BR612" s="60"/>
      <c r="BS612" s="60"/>
      <c r="BT612" s="60"/>
      <c r="BU612" s="60"/>
      <c r="BV612" s="60"/>
      <c r="BW612" s="60"/>
      <c r="BX612" s="60"/>
      <c r="BY612" s="60"/>
      <c r="BZ612" s="60"/>
      <c r="CA612" s="60"/>
      <c r="CB612" s="60"/>
      <c r="CC612" s="60"/>
      <c r="CD612" s="60"/>
      <c r="CE612" s="60"/>
      <c r="CF612" s="60"/>
      <c r="CG612" s="60"/>
      <c r="CH612" s="60"/>
      <c r="CI612" s="60"/>
      <c r="CJ612" s="60"/>
      <c r="CK612" s="60"/>
      <c r="CL612" s="60"/>
      <c r="CM612" s="60"/>
      <c r="CN612" s="60"/>
      <c r="CO612" s="60"/>
      <c r="CP612" s="60"/>
      <c r="CQ612" s="60"/>
      <c r="CR612" s="60"/>
      <c r="CS612" s="60"/>
      <c r="CT612" s="60"/>
      <c r="CU612" s="60"/>
      <c r="CV612" s="60"/>
      <c r="CW612" s="60"/>
      <c r="CX612" s="60"/>
      <c r="CY612" s="60"/>
      <c r="CZ612" s="60"/>
      <c r="DA612" s="60"/>
      <c r="DB612" s="60"/>
      <c r="DC612" s="60"/>
      <c r="DD612" s="60"/>
      <c r="DE612" s="60"/>
      <c r="DF612" s="60"/>
      <c r="DG612" s="60"/>
      <c r="DH612" s="60"/>
      <c r="DI612" s="60"/>
      <c r="DJ612" s="60"/>
      <c r="DK612" s="60"/>
      <c r="DL612" s="60"/>
      <c r="DM612" s="60"/>
      <c r="DN612" s="60"/>
      <c r="DO612" s="60"/>
      <c r="DP612" s="60"/>
      <c r="DQ612" s="60"/>
      <c r="DR612" s="60"/>
      <c r="DS612" s="60"/>
      <c r="DT612" s="60"/>
      <c r="DU612" s="60"/>
      <c r="DV612" s="60"/>
      <c r="DW612" s="60"/>
      <c r="DX612" s="60"/>
      <c r="DY612" s="60"/>
      <c r="DZ612" s="60"/>
      <c r="EA612" s="60"/>
      <c r="EB612" s="60"/>
      <c r="EC612" s="60"/>
      <c r="ED612" s="60"/>
      <c r="EE612" s="60"/>
      <c r="EF612" s="60"/>
      <c r="EG612" s="60"/>
      <c r="EH612" s="60"/>
      <c r="EI612" s="60"/>
      <c r="EJ612" s="60"/>
      <c r="EK612" s="60"/>
      <c r="EL612" s="60"/>
      <c r="EM612" s="60"/>
      <c r="EN612" s="60"/>
      <c r="EO612" s="60"/>
      <c r="EP612" s="60"/>
      <c r="EQ612" s="60"/>
      <c r="ER612" s="60"/>
      <c r="ES612" s="60"/>
      <c r="ET612" s="60"/>
      <c r="EU612" s="60"/>
      <c r="EV612" s="60"/>
      <c r="EW612" s="60"/>
      <c r="EX612" s="60"/>
      <c r="EY612" s="60"/>
      <c r="EZ612" s="60"/>
      <c r="FA612" s="60"/>
      <c r="FB612" s="60"/>
      <c r="FC612" s="60"/>
      <c r="FD612" s="60"/>
      <c r="FE612" s="60"/>
      <c r="FF612" s="60"/>
      <c r="FG612" s="60"/>
      <c r="FH612" s="60"/>
      <c r="FI612" s="60"/>
      <c r="FJ612" s="60"/>
      <c r="FK612" s="60"/>
      <c r="FL612" s="60"/>
      <c r="FM612" s="60"/>
      <c r="FN612" s="60"/>
      <c r="FO612" s="60"/>
      <c r="FP612" s="60"/>
      <c r="FQ612" s="60"/>
      <c r="FR612" s="60"/>
      <c r="FS612" s="60"/>
      <c r="FT612" s="60"/>
      <c r="FU612" s="60"/>
      <c r="FV612" s="60"/>
      <c r="FW612" s="60"/>
      <c r="FX612" s="60"/>
      <c r="FY612" s="60"/>
      <c r="FZ612" s="60"/>
      <c r="GA612" s="60"/>
      <c r="GB612" s="60"/>
      <c r="GC612" s="60"/>
      <c r="GD612" s="60"/>
      <c r="GE612" s="60"/>
      <c r="GF612" s="60"/>
      <c r="GG612" s="60"/>
      <c r="GH612" s="60"/>
      <c r="GI612" s="60"/>
      <c r="GJ612" s="60"/>
      <c r="GK612" s="60"/>
      <c r="GL612" s="60"/>
      <c r="GM612" s="60"/>
      <c r="GN612" s="60"/>
      <c r="GO612" s="60"/>
      <c r="GP612" s="60"/>
      <c r="GQ612" s="60"/>
    </row>
    <row r="613" spans="2:199" ht="75" x14ac:dyDescent="0.25">
      <c r="B613" s="19">
        <v>1</v>
      </c>
      <c r="C613" s="285" t="s">
        <v>455</v>
      </c>
      <c r="D613" s="28">
        <f>'1 уровень'!G3003</f>
        <v>0</v>
      </c>
      <c r="E613" s="28">
        <f>'1 уровень'!H3003</f>
        <v>0</v>
      </c>
      <c r="F613" s="28">
        <f>'1 уровень'!I3003</f>
        <v>79</v>
      </c>
      <c r="G613" s="65" t="e">
        <f>'1 уровень'!J3003</f>
        <v>#DIV/0!</v>
      </c>
      <c r="H613" s="79">
        <f>'1 уровень'!K3003</f>
        <v>0</v>
      </c>
      <c r="I613" s="79">
        <f>'1 уровень'!L3003</f>
        <v>0</v>
      </c>
      <c r="J613" s="74">
        <f>'1 уровень'!M3003</f>
        <v>0</v>
      </c>
      <c r="K613" s="74">
        <f>'1 уровень'!N3003</f>
        <v>0</v>
      </c>
      <c r="L613" s="74">
        <f>'1 уровень'!O3003</f>
        <v>0</v>
      </c>
      <c r="M613" s="74">
        <f>'1 уровень'!P3003</f>
        <v>0</v>
      </c>
      <c r="N613" s="74">
        <f>'1 уровень'!Q3003</f>
        <v>0</v>
      </c>
      <c r="O613" s="74">
        <f>'1 уровень'!R3003</f>
        <v>0</v>
      </c>
      <c r="P613" s="73">
        <f>'1 уровень'!S3003</f>
        <v>0</v>
      </c>
      <c r="Q613" s="73">
        <f>'1 уровень'!T3003</f>
        <v>0</v>
      </c>
      <c r="R613" s="73">
        <f>'1 уровень'!U3003</f>
        <v>0</v>
      </c>
      <c r="S613" s="73">
        <f>'1 уровень'!V3003</f>
        <v>0</v>
      </c>
      <c r="T613" s="73">
        <f>'1 уровень'!W3003</f>
        <v>0</v>
      </c>
      <c r="U613" s="73">
        <f>'1 уровень'!X3003</f>
        <v>0</v>
      </c>
      <c r="V613" s="773">
        <f>'1 уровень'!Y3003</f>
        <v>0</v>
      </c>
      <c r="W613" s="73">
        <f>'1 уровень'!Z3003</f>
        <v>0</v>
      </c>
      <c r="X613" s="73">
        <f>'1 уровень'!AA3003</f>
        <v>0</v>
      </c>
      <c r="Y613" s="73">
        <f>'1 уровень'!AB3003</f>
        <v>0</v>
      </c>
      <c r="Z613" s="73">
        <f>'1 уровень'!AC3003</f>
        <v>0</v>
      </c>
      <c r="AA613" s="379">
        <f>'1 уровень'!AD3003</f>
        <v>0</v>
      </c>
      <c r="AB613" s="73"/>
      <c r="AC613" s="73"/>
      <c r="AD613" s="965">
        <f>'1 уровень'!AE3003</f>
        <v>0</v>
      </c>
      <c r="AE613" s="972">
        <f>'1 уровень'!AF3003</f>
        <v>0</v>
      </c>
      <c r="AF613" s="186">
        <f t="shared" si="114"/>
        <v>0</v>
      </c>
      <c r="AG613" s="186">
        <f t="shared" si="113"/>
        <v>0</v>
      </c>
      <c r="AH613" s="881">
        <f t="shared" si="116"/>
        <v>0</v>
      </c>
      <c r="AI613" s="60">
        <f t="shared" si="111"/>
        <v>0</v>
      </c>
      <c r="AJ613" s="60"/>
      <c r="AK613" s="267"/>
      <c r="AL613" s="60">
        <f t="shared" si="112"/>
        <v>0</v>
      </c>
      <c r="AM613" s="60"/>
      <c r="AN613" s="60"/>
      <c r="AO613" s="3514"/>
      <c r="AP613" s="3515"/>
      <c r="AQ613" s="3515"/>
      <c r="AR613" s="3515"/>
      <c r="AS613" s="3515"/>
      <c r="AT613" s="3515"/>
      <c r="AU613" s="3515"/>
      <c r="AV613" s="3515"/>
      <c r="AW613" s="3515"/>
      <c r="AX613" s="3515"/>
      <c r="AY613" s="3515"/>
      <c r="AZ613" s="3515"/>
      <c r="BA613" s="3515"/>
      <c r="BB613" s="3515"/>
      <c r="BC613" s="60"/>
      <c r="BD613" s="60"/>
      <c r="BE613" s="60"/>
      <c r="BF613" s="60"/>
      <c r="BG613" s="60"/>
      <c r="BH613" s="60"/>
      <c r="BI613" s="60"/>
      <c r="BJ613" s="60"/>
      <c r="BK613" s="60"/>
      <c r="BL613" s="60"/>
      <c r="BM613" s="60"/>
      <c r="BN613" s="60"/>
      <c r="BO613" s="60"/>
      <c r="BP613" s="60"/>
      <c r="BQ613" s="60"/>
      <c r="BR613" s="60"/>
      <c r="BS613" s="60"/>
      <c r="BT613" s="60"/>
      <c r="BU613" s="60"/>
      <c r="BV613" s="60"/>
      <c r="BW613" s="60"/>
      <c r="BX613" s="60"/>
      <c r="BY613" s="60"/>
      <c r="BZ613" s="60"/>
      <c r="CA613" s="60"/>
      <c r="CB613" s="60"/>
      <c r="CC613" s="60"/>
      <c r="CD613" s="60"/>
      <c r="CE613" s="60"/>
      <c r="CF613" s="60"/>
      <c r="CG613" s="60"/>
      <c r="CH613" s="60"/>
      <c r="CI613" s="60"/>
      <c r="CJ613" s="60"/>
      <c r="CK613" s="60"/>
      <c r="CL613" s="60"/>
      <c r="CM613" s="60"/>
      <c r="CN613" s="60"/>
      <c r="CO613" s="60"/>
      <c r="CP613" s="60"/>
      <c r="CQ613" s="60"/>
      <c r="CR613" s="60"/>
      <c r="CS613" s="60"/>
      <c r="CT613" s="60"/>
      <c r="CU613" s="60"/>
      <c r="CV613" s="60"/>
      <c r="CW613" s="60"/>
      <c r="CX613" s="60"/>
      <c r="CY613" s="60"/>
      <c r="CZ613" s="60"/>
      <c r="DA613" s="60"/>
      <c r="DB613" s="60"/>
      <c r="DC613" s="60"/>
      <c r="DD613" s="60"/>
      <c r="DE613" s="60"/>
      <c r="DF613" s="60"/>
      <c r="DG613" s="60"/>
      <c r="DH613" s="60"/>
      <c r="DI613" s="60"/>
      <c r="DJ613" s="60"/>
      <c r="DK613" s="60"/>
      <c r="DL613" s="60"/>
      <c r="DM613" s="60"/>
      <c r="DN613" s="60"/>
      <c r="DO613" s="60"/>
      <c r="DP613" s="60"/>
      <c r="DQ613" s="60"/>
      <c r="DR613" s="60"/>
      <c r="DS613" s="60"/>
      <c r="DT613" s="60"/>
      <c r="DU613" s="60"/>
      <c r="DV613" s="60"/>
      <c r="DW613" s="60"/>
      <c r="DX613" s="60"/>
      <c r="DY613" s="60"/>
      <c r="DZ613" s="60"/>
      <c r="EA613" s="60"/>
      <c r="EB613" s="60"/>
      <c r="EC613" s="60"/>
      <c r="ED613" s="60"/>
      <c r="EE613" s="60"/>
      <c r="EF613" s="60"/>
      <c r="EG613" s="60"/>
      <c r="EH613" s="60"/>
      <c r="EI613" s="60"/>
      <c r="EJ613" s="60"/>
      <c r="EK613" s="60"/>
      <c r="EL613" s="60"/>
      <c r="EM613" s="60"/>
      <c r="EN613" s="60"/>
      <c r="EO613" s="60"/>
      <c r="EP613" s="60"/>
      <c r="EQ613" s="60"/>
      <c r="ER613" s="60"/>
      <c r="ES613" s="60"/>
      <c r="ET613" s="60"/>
      <c r="EU613" s="60"/>
      <c r="EV613" s="60"/>
      <c r="EW613" s="60"/>
      <c r="EX613" s="60"/>
      <c r="EY613" s="60"/>
      <c r="EZ613" s="60"/>
      <c r="FA613" s="60"/>
      <c r="FB613" s="60"/>
      <c r="FC613" s="60"/>
      <c r="FD613" s="60"/>
      <c r="FE613" s="60"/>
      <c r="FF613" s="60"/>
      <c r="FG613" s="60"/>
      <c r="FH613" s="60"/>
      <c r="FI613" s="60"/>
      <c r="FJ613" s="60"/>
      <c r="FK613" s="60"/>
      <c r="FL613" s="60"/>
      <c r="FM613" s="60"/>
      <c r="FN613" s="60"/>
      <c r="FO613" s="60"/>
      <c r="FP613" s="60"/>
      <c r="FQ613" s="60"/>
      <c r="FR613" s="60"/>
      <c r="FS613" s="60"/>
      <c r="FT613" s="60"/>
      <c r="FU613" s="60"/>
      <c r="FV613" s="60"/>
      <c r="FW613" s="60"/>
      <c r="FX613" s="60"/>
      <c r="FY613" s="60"/>
      <c r="FZ613" s="60"/>
      <c r="GA613" s="60"/>
      <c r="GB613" s="60"/>
      <c r="GC613" s="60"/>
      <c r="GD613" s="60"/>
      <c r="GE613" s="60"/>
      <c r="GF613" s="60"/>
      <c r="GG613" s="60"/>
      <c r="GH613" s="60"/>
      <c r="GI613" s="60"/>
      <c r="GJ613" s="60"/>
      <c r="GK613" s="60"/>
      <c r="GL613" s="60"/>
      <c r="GM613" s="60"/>
      <c r="GN613" s="60"/>
      <c r="GO613" s="60"/>
      <c r="GP613" s="60"/>
      <c r="GQ613" s="60"/>
    </row>
    <row r="614" spans="2:199" ht="45" x14ac:dyDescent="0.25">
      <c r="B614" s="19">
        <v>1</v>
      </c>
      <c r="C614" s="163" t="s">
        <v>456</v>
      </c>
      <c r="D614" s="28">
        <f>'1 уровень'!G3004</f>
        <v>0</v>
      </c>
      <c r="E614" s="28">
        <f>'1 уровень'!H3004</f>
        <v>0</v>
      </c>
      <c r="F614" s="28">
        <f>'1 уровень'!I3004</f>
        <v>7</v>
      </c>
      <c r="G614" s="65" t="e">
        <f>'1 уровень'!J3004</f>
        <v>#DIV/0!</v>
      </c>
      <c r="H614" s="79">
        <f>'1 уровень'!K3004</f>
        <v>0</v>
      </c>
      <c r="I614" s="79">
        <f>'1 уровень'!L3004</f>
        <v>0</v>
      </c>
      <c r="J614" s="74">
        <f>'1 уровень'!M3004</f>
        <v>0</v>
      </c>
      <c r="K614" s="74">
        <f>'1 уровень'!N3004</f>
        <v>0</v>
      </c>
      <c r="L614" s="74">
        <f>'1 уровень'!O3004</f>
        <v>0</v>
      </c>
      <c r="M614" s="74">
        <f>'1 уровень'!P3004</f>
        <v>0</v>
      </c>
      <c r="N614" s="74">
        <f>'1 уровень'!Q3004</f>
        <v>0</v>
      </c>
      <c r="O614" s="74">
        <f>'1 уровень'!R3004</f>
        <v>0</v>
      </c>
      <c r="P614" s="73">
        <f>'1 уровень'!S3004</f>
        <v>0</v>
      </c>
      <c r="Q614" s="73">
        <f>'1 уровень'!T3004</f>
        <v>0</v>
      </c>
      <c r="R614" s="73">
        <f>'1 уровень'!U3004</f>
        <v>0</v>
      </c>
      <c r="S614" s="73">
        <f>'1 уровень'!V3004</f>
        <v>0</v>
      </c>
      <c r="T614" s="73">
        <f>'1 уровень'!W3004</f>
        <v>0</v>
      </c>
      <c r="U614" s="73">
        <f>'1 уровень'!X3004</f>
        <v>0</v>
      </c>
      <c r="V614" s="773">
        <f>'1 уровень'!Y3004</f>
        <v>0</v>
      </c>
      <c r="W614" s="73">
        <f>'1 уровень'!Z3004</f>
        <v>0</v>
      </c>
      <c r="X614" s="73">
        <f>'1 уровень'!AA3004</f>
        <v>0</v>
      </c>
      <c r="Y614" s="73">
        <f>'1 уровень'!AB3004</f>
        <v>0</v>
      </c>
      <c r="Z614" s="73">
        <f>'1 уровень'!AC3004</f>
        <v>0</v>
      </c>
      <c r="AA614" s="379">
        <f>'1 уровень'!AD3004</f>
        <v>0</v>
      </c>
      <c r="AB614" s="73"/>
      <c r="AC614" s="73"/>
      <c r="AD614" s="965">
        <f>'1 уровень'!AE3004</f>
        <v>0</v>
      </c>
      <c r="AE614" s="972">
        <f>'1 уровень'!AF3004</f>
        <v>0</v>
      </c>
      <c r="AF614" s="186">
        <f t="shared" si="114"/>
        <v>0</v>
      </c>
      <c r="AG614" s="186">
        <f t="shared" si="113"/>
        <v>0</v>
      </c>
      <c r="AH614" s="881">
        <f t="shared" si="116"/>
        <v>0</v>
      </c>
      <c r="AI614" s="60">
        <f t="shared" si="111"/>
        <v>0</v>
      </c>
      <c r="AJ614" s="60"/>
      <c r="AK614" s="267"/>
      <c r="AL614" s="60">
        <f t="shared" si="112"/>
        <v>0</v>
      </c>
      <c r="AM614" s="60"/>
      <c r="AN614" s="60"/>
      <c r="AO614" s="3514"/>
      <c r="AP614" s="3515"/>
      <c r="AQ614" s="3515"/>
      <c r="AR614" s="3515"/>
      <c r="AS614" s="3515"/>
      <c r="AT614" s="3515"/>
      <c r="AU614" s="3515"/>
      <c r="AV614" s="3515"/>
      <c r="AW614" s="3515"/>
      <c r="AX614" s="3515"/>
      <c r="AY614" s="3515"/>
      <c r="AZ614" s="3515"/>
      <c r="BA614" s="3515"/>
      <c r="BB614" s="3515"/>
      <c r="BC614" s="60"/>
      <c r="BD614" s="60"/>
      <c r="BE614" s="60"/>
      <c r="BF614" s="60"/>
      <c r="BG614" s="60"/>
      <c r="BH614" s="60"/>
      <c r="BI614" s="60"/>
      <c r="BJ614" s="60"/>
      <c r="BK614" s="60"/>
      <c r="BL614" s="60"/>
      <c r="BM614" s="60"/>
      <c r="BN614" s="60"/>
      <c r="BO614" s="60"/>
      <c r="BP614" s="60"/>
      <c r="BQ614" s="60"/>
      <c r="BR614" s="60"/>
      <c r="BS614" s="60"/>
      <c r="BT614" s="60"/>
      <c r="BU614" s="60"/>
      <c r="BV614" s="60"/>
      <c r="BW614" s="60"/>
      <c r="BX614" s="60"/>
      <c r="BY614" s="60"/>
      <c r="BZ614" s="60"/>
      <c r="CA614" s="60"/>
      <c r="CB614" s="60"/>
      <c r="CC614" s="60"/>
      <c r="CD614" s="60"/>
      <c r="CE614" s="60"/>
      <c r="CF614" s="60"/>
      <c r="CG614" s="60"/>
      <c r="CH614" s="60"/>
      <c r="CI614" s="60"/>
      <c r="CJ614" s="60"/>
      <c r="CK614" s="60"/>
      <c r="CL614" s="60"/>
      <c r="CM614" s="60"/>
      <c r="CN614" s="60"/>
      <c r="CO614" s="60"/>
      <c r="CP614" s="60"/>
      <c r="CQ614" s="60"/>
      <c r="CR614" s="60"/>
      <c r="CS614" s="60"/>
      <c r="CT614" s="60"/>
      <c r="CU614" s="60"/>
      <c r="CV614" s="60"/>
      <c r="CW614" s="60"/>
      <c r="CX614" s="60"/>
      <c r="CY614" s="60"/>
      <c r="CZ614" s="60"/>
      <c r="DA614" s="60"/>
      <c r="DB614" s="60"/>
      <c r="DC614" s="60"/>
      <c r="DD614" s="60"/>
      <c r="DE614" s="60"/>
      <c r="DF614" s="60"/>
      <c r="DG614" s="60"/>
      <c r="DH614" s="60"/>
      <c r="DI614" s="60"/>
      <c r="DJ614" s="60"/>
      <c r="DK614" s="60"/>
      <c r="DL614" s="60"/>
      <c r="DM614" s="60"/>
      <c r="DN614" s="60"/>
      <c r="DO614" s="60"/>
      <c r="DP614" s="60"/>
      <c r="DQ614" s="60"/>
      <c r="DR614" s="60"/>
      <c r="DS614" s="60"/>
      <c r="DT614" s="60"/>
      <c r="DU614" s="60"/>
      <c r="DV614" s="60"/>
      <c r="DW614" s="60"/>
      <c r="DX614" s="60"/>
      <c r="DY614" s="60"/>
      <c r="DZ614" s="60"/>
      <c r="EA614" s="60"/>
      <c r="EB614" s="60"/>
      <c r="EC614" s="60"/>
      <c r="ED614" s="60"/>
      <c r="EE614" s="60"/>
      <c r="EF614" s="60"/>
      <c r="EG614" s="60"/>
      <c r="EH614" s="60"/>
      <c r="EI614" s="60"/>
      <c r="EJ614" s="60"/>
      <c r="EK614" s="60"/>
      <c r="EL614" s="60"/>
      <c r="EM614" s="60"/>
      <c r="EN614" s="60"/>
      <c r="EO614" s="60"/>
      <c r="EP614" s="60"/>
      <c r="EQ614" s="60"/>
      <c r="ER614" s="60"/>
      <c r="ES614" s="60"/>
      <c r="ET614" s="60"/>
      <c r="EU614" s="60"/>
      <c r="EV614" s="60"/>
      <c r="EW614" s="60"/>
      <c r="EX614" s="60"/>
      <c r="EY614" s="60"/>
      <c r="EZ614" s="60"/>
      <c r="FA614" s="60"/>
      <c r="FB614" s="60"/>
      <c r="FC614" s="60"/>
      <c r="FD614" s="60"/>
      <c r="FE614" s="60"/>
      <c r="FF614" s="60"/>
      <c r="FG614" s="60"/>
      <c r="FH614" s="60"/>
      <c r="FI614" s="60"/>
      <c r="FJ614" s="60"/>
      <c r="FK614" s="60"/>
      <c r="FL614" s="60"/>
      <c r="FM614" s="60"/>
      <c r="FN614" s="60"/>
      <c r="FO614" s="60"/>
      <c r="FP614" s="60"/>
      <c r="FQ614" s="60"/>
      <c r="FR614" s="60"/>
      <c r="FS614" s="60"/>
      <c r="FT614" s="60"/>
      <c r="FU614" s="60"/>
      <c r="FV614" s="60"/>
      <c r="FW614" s="60"/>
      <c r="FX614" s="60"/>
      <c r="FY614" s="60"/>
      <c r="FZ614" s="60"/>
      <c r="GA614" s="60"/>
      <c r="GB614" s="60"/>
      <c r="GC614" s="60"/>
      <c r="GD614" s="60"/>
      <c r="GE614" s="60"/>
      <c r="GF614" s="60"/>
      <c r="GG614" s="60"/>
      <c r="GH614" s="60"/>
      <c r="GI614" s="60"/>
      <c r="GJ614" s="60"/>
      <c r="GK614" s="60"/>
      <c r="GL614" s="60"/>
      <c r="GM614" s="60"/>
      <c r="GN614" s="60"/>
      <c r="GO614" s="60"/>
      <c r="GP614" s="60"/>
      <c r="GQ614" s="60"/>
    </row>
    <row r="615" spans="2:199" ht="105" x14ac:dyDescent="0.25">
      <c r="B615" s="19">
        <v>1</v>
      </c>
      <c r="C615" s="163" t="s">
        <v>457</v>
      </c>
      <c r="D615" s="28">
        <f>'1 уровень'!G3005</f>
        <v>0</v>
      </c>
      <c r="E615" s="28">
        <f>'1 уровень'!H3005</f>
        <v>0</v>
      </c>
      <c r="F615" s="28">
        <f>'1 уровень'!I3005</f>
        <v>0</v>
      </c>
      <c r="G615" s="65" t="e">
        <f>'1 уровень'!J3005</f>
        <v>#DIV/0!</v>
      </c>
      <c r="H615" s="79">
        <f>'1 уровень'!K3005</f>
        <v>0</v>
      </c>
      <c r="I615" s="79">
        <f>'1 уровень'!L3005</f>
        <v>0</v>
      </c>
      <c r="J615" s="74">
        <f>'1 уровень'!M3005</f>
        <v>0</v>
      </c>
      <c r="K615" s="74">
        <f>'1 уровень'!N3005</f>
        <v>0</v>
      </c>
      <c r="L615" s="74">
        <f>'1 уровень'!O3005</f>
        <v>0</v>
      </c>
      <c r="M615" s="74">
        <f>'1 уровень'!P3005</f>
        <v>0</v>
      </c>
      <c r="N615" s="74">
        <f>'1 уровень'!Q3005</f>
        <v>0</v>
      </c>
      <c r="O615" s="74">
        <f>'1 уровень'!R3005</f>
        <v>0</v>
      </c>
      <c r="P615" s="73">
        <f>'1 уровень'!S3005</f>
        <v>0</v>
      </c>
      <c r="Q615" s="73">
        <f>'1 уровень'!T3005</f>
        <v>0</v>
      </c>
      <c r="R615" s="73">
        <f>'1 уровень'!U3005</f>
        <v>0</v>
      </c>
      <c r="S615" s="73">
        <f>'1 уровень'!V3005</f>
        <v>0</v>
      </c>
      <c r="T615" s="73">
        <f>'1 уровень'!W3005</f>
        <v>0</v>
      </c>
      <c r="U615" s="73">
        <f>'1 уровень'!X3005</f>
        <v>0</v>
      </c>
      <c r="V615" s="773">
        <f>'1 уровень'!Y3005</f>
        <v>0</v>
      </c>
      <c r="W615" s="73">
        <f>'1 уровень'!Z3005</f>
        <v>0</v>
      </c>
      <c r="X615" s="73">
        <f>'1 уровень'!AA3005</f>
        <v>0</v>
      </c>
      <c r="Y615" s="73">
        <f>'1 уровень'!AB3005</f>
        <v>0</v>
      </c>
      <c r="Z615" s="73">
        <f>'1 уровень'!AC3005</f>
        <v>0</v>
      </c>
      <c r="AA615" s="379">
        <f>'1 уровень'!AD3005</f>
        <v>0</v>
      </c>
      <c r="AB615" s="73"/>
      <c r="AC615" s="73"/>
      <c r="AD615" s="965">
        <f>'1 уровень'!AE3005</f>
        <v>0</v>
      </c>
      <c r="AE615" s="972">
        <f>'1 уровень'!AF3005</f>
        <v>0</v>
      </c>
      <c r="AF615" s="186">
        <f t="shared" si="114"/>
        <v>0</v>
      </c>
      <c r="AG615" s="186">
        <f t="shared" si="113"/>
        <v>0</v>
      </c>
      <c r="AH615" s="881">
        <f t="shared" si="116"/>
        <v>0</v>
      </c>
      <c r="AI615" s="60" t="e">
        <f t="shared" si="111"/>
        <v>#DIV/0!</v>
      </c>
      <c r="AJ615" s="60"/>
      <c r="AK615" s="267"/>
      <c r="AL615" s="60">
        <f t="shared" si="112"/>
        <v>0</v>
      </c>
      <c r="AM615" s="60"/>
      <c r="AN615" s="60"/>
      <c r="AO615" s="3514"/>
      <c r="AP615" s="3515"/>
      <c r="AQ615" s="3515"/>
      <c r="AR615" s="3515"/>
      <c r="AS615" s="3515"/>
      <c r="AT615" s="3515"/>
      <c r="AU615" s="3515"/>
      <c r="AV615" s="3515"/>
      <c r="AW615" s="3515"/>
      <c r="AX615" s="3515"/>
      <c r="AY615" s="3515"/>
      <c r="AZ615" s="3515"/>
      <c r="BA615" s="3515"/>
      <c r="BB615" s="3515"/>
      <c r="BC615" s="60"/>
      <c r="BD615" s="60"/>
      <c r="BE615" s="60"/>
      <c r="BF615" s="60"/>
      <c r="BG615" s="60"/>
      <c r="BH615" s="60"/>
      <c r="BI615" s="60"/>
      <c r="BJ615" s="60"/>
      <c r="BK615" s="60"/>
      <c r="BL615" s="60"/>
      <c r="BM615" s="60"/>
      <c r="BN615" s="60"/>
      <c r="BO615" s="60"/>
      <c r="BP615" s="60"/>
      <c r="BQ615" s="60"/>
      <c r="BR615" s="60"/>
      <c r="BS615" s="60"/>
      <c r="BT615" s="60"/>
      <c r="BU615" s="60"/>
      <c r="BV615" s="60"/>
      <c r="BW615" s="60"/>
      <c r="BX615" s="60"/>
      <c r="BY615" s="60"/>
      <c r="BZ615" s="60"/>
      <c r="CA615" s="60"/>
      <c r="CB615" s="60"/>
      <c r="CC615" s="60"/>
      <c r="CD615" s="60"/>
      <c r="CE615" s="60"/>
      <c r="CF615" s="60"/>
      <c r="CG615" s="60"/>
      <c r="CH615" s="60"/>
      <c r="CI615" s="60"/>
      <c r="CJ615" s="60"/>
      <c r="CK615" s="60"/>
      <c r="CL615" s="60"/>
      <c r="CM615" s="60"/>
      <c r="CN615" s="60"/>
      <c r="CO615" s="60"/>
      <c r="CP615" s="60"/>
      <c r="CQ615" s="60"/>
      <c r="CR615" s="60"/>
      <c r="CS615" s="60"/>
      <c r="CT615" s="60"/>
      <c r="CU615" s="60"/>
      <c r="CV615" s="60"/>
      <c r="CW615" s="60"/>
      <c r="CX615" s="60"/>
      <c r="CY615" s="60"/>
      <c r="CZ615" s="60"/>
      <c r="DA615" s="60"/>
      <c r="DB615" s="60"/>
      <c r="DC615" s="60"/>
      <c r="DD615" s="60"/>
      <c r="DE615" s="60"/>
      <c r="DF615" s="60"/>
      <c r="DG615" s="60"/>
      <c r="DH615" s="60"/>
      <c r="DI615" s="60"/>
      <c r="DJ615" s="60"/>
      <c r="DK615" s="60"/>
      <c r="DL615" s="60"/>
      <c r="DM615" s="60"/>
      <c r="DN615" s="60"/>
      <c r="DO615" s="60"/>
      <c r="DP615" s="60"/>
      <c r="DQ615" s="60"/>
      <c r="DR615" s="60"/>
      <c r="DS615" s="60"/>
      <c r="DT615" s="60"/>
      <c r="DU615" s="60"/>
      <c r="DV615" s="60"/>
      <c r="DW615" s="60"/>
      <c r="DX615" s="60"/>
      <c r="DY615" s="60"/>
      <c r="DZ615" s="60"/>
      <c r="EA615" s="60"/>
      <c r="EB615" s="60"/>
      <c r="EC615" s="60"/>
      <c r="ED615" s="60"/>
      <c r="EE615" s="60"/>
      <c r="EF615" s="60"/>
      <c r="EG615" s="60"/>
      <c r="EH615" s="60"/>
      <c r="EI615" s="60"/>
      <c r="EJ615" s="60"/>
      <c r="EK615" s="60"/>
      <c r="EL615" s="60"/>
      <c r="EM615" s="60"/>
      <c r="EN615" s="60"/>
      <c r="EO615" s="60"/>
      <c r="EP615" s="60"/>
      <c r="EQ615" s="60"/>
      <c r="ER615" s="60"/>
      <c r="ES615" s="60"/>
      <c r="ET615" s="60"/>
      <c r="EU615" s="60"/>
      <c r="EV615" s="60"/>
      <c r="EW615" s="60"/>
      <c r="EX615" s="60"/>
      <c r="EY615" s="60"/>
      <c r="EZ615" s="60"/>
      <c r="FA615" s="60"/>
      <c r="FB615" s="60"/>
      <c r="FC615" s="60"/>
      <c r="FD615" s="60"/>
      <c r="FE615" s="60"/>
      <c r="FF615" s="60"/>
      <c r="FG615" s="60"/>
      <c r="FH615" s="60"/>
      <c r="FI615" s="60"/>
      <c r="FJ615" s="60"/>
      <c r="FK615" s="60"/>
      <c r="FL615" s="60"/>
      <c r="FM615" s="60"/>
      <c r="FN615" s="60"/>
      <c r="FO615" s="60"/>
      <c r="FP615" s="60"/>
      <c r="FQ615" s="60"/>
      <c r="FR615" s="60"/>
      <c r="FS615" s="60"/>
      <c r="FT615" s="60"/>
      <c r="FU615" s="60"/>
      <c r="FV615" s="60"/>
      <c r="FW615" s="60"/>
      <c r="FX615" s="60"/>
      <c r="FY615" s="60"/>
      <c r="FZ615" s="60"/>
      <c r="GA615" s="60"/>
      <c r="GB615" s="60"/>
      <c r="GC615" s="60"/>
      <c r="GD615" s="60"/>
      <c r="GE615" s="60"/>
      <c r="GF615" s="60"/>
      <c r="GG615" s="60"/>
      <c r="GH615" s="60"/>
      <c r="GI615" s="60"/>
      <c r="GJ615" s="60"/>
      <c r="GK615" s="60"/>
      <c r="GL615" s="60"/>
      <c r="GM615" s="60"/>
      <c r="GN615" s="60"/>
      <c r="GO615" s="60"/>
      <c r="GP615" s="60"/>
      <c r="GQ615" s="60"/>
    </row>
    <row r="616" spans="2:199" x14ac:dyDescent="0.25">
      <c r="B616" s="19">
        <v>1</v>
      </c>
      <c r="C616" s="163" t="s">
        <v>131</v>
      </c>
      <c r="D616" s="28">
        <f>'1 уровень'!G3006</f>
        <v>0</v>
      </c>
      <c r="E616" s="28">
        <f>'1 уровень'!H3006</f>
        <v>0</v>
      </c>
      <c r="F616" s="28">
        <f>'1 уровень'!I3006</f>
        <v>20</v>
      </c>
      <c r="G616" s="65" t="e">
        <f>'1 уровень'!J3006</f>
        <v>#DIV/0!</v>
      </c>
      <c r="H616" s="79">
        <f>'1 уровень'!K3006</f>
        <v>0</v>
      </c>
      <c r="I616" s="79">
        <f>'1 уровень'!L3006</f>
        <v>0</v>
      </c>
      <c r="J616" s="74">
        <f>'1 уровень'!M3006</f>
        <v>0</v>
      </c>
      <c r="K616" s="74">
        <f>'1 уровень'!N3006</f>
        <v>0</v>
      </c>
      <c r="L616" s="74">
        <f>'1 уровень'!O3006</f>
        <v>0</v>
      </c>
      <c r="M616" s="74">
        <f>'1 уровень'!P3006</f>
        <v>0</v>
      </c>
      <c r="N616" s="74">
        <f>'1 уровень'!Q3006</f>
        <v>0</v>
      </c>
      <c r="O616" s="74">
        <f>'1 уровень'!R3006</f>
        <v>0</v>
      </c>
      <c r="P616" s="73">
        <f>'1 уровень'!S3006</f>
        <v>0</v>
      </c>
      <c r="Q616" s="73">
        <f>'1 уровень'!T3006</f>
        <v>0</v>
      </c>
      <c r="R616" s="73">
        <f>'1 уровень'!U3006</f>
        <v>0</v>
      </c>
      <c r="S616" s="73">
        <f>'1 уровень'!V3006</f>
        <v>0</v>
      </c>
      <c r="T616" s="73">
        <f>'1 уровень'!W3006</f>
        <v>0</v>
      </c>
      <c r="U616" s="73">
        <f>'1 уровень'!X3006</f>
        <v>0</v>
      </c>
      <c r="V616" s="773">
        <f>'1 уровень'!Y3006</f>
        <v>0</v>
      </c>
      <c r="W616" s="73">
        <f>'1 уровень'!Z3006</f>
        <v>0</v>
      </c>
      <c r="X616" s="73">
        <f>'1 уровень'!AA3006</f>
        <v>0</v>
      </c>
      <c r="Y616" s="73">
        <f>'1 уровень'!AB3006</f>
        <v>0</v>
      </c>
      <c r="Z616" s="73">
        <f>'1 уровень'!AC3006</f>
        <v>0</v>
      </c>
      <c r="AA616" s="379">
        <f>'1 уровень'!AD3006</f>
        <v>0</v>
      </c>
      <c r="AB616" s="73"/>
      <c r="AC616" s="73"/>
      <c r="AD616" s="965">
        <f>'1 уровень'!AE3006</f>
        <v>0</v>
      </c>
      <c r="AE616" s="972">
        <f>'1 уровень'!AF3006</f>
        <v>0</v>
      </c>
      <c r="AF616" s="186">
        <f t="shared" si="114"/>
        <v>0</v>
      </c>
      <c r="AG616" s="186">
        <f t="shared" si="113"/>
        <v>0</v>
      </c>
      <c r="AH616" s="881">
        <f t="shared" si="116"/>
        <v>0</v>
      </c>
      <c r="AI616" s="60">
        <f t="shared" si="111"/>
        <v>0</v>
      </c>
      <c r="AJ616" s="60"/>
      <c r="AK616" s="267"/>
      <c r="AL616" s="60">
        <f t="shared" si="112"/>
        <v>0</v>
      </c>
      <c r="AM616" s="60"/>
      <c r="AN616" s="60"/>
      <c r="AO616" s="3514"/>
      <c r="AP616" s="3515"/>
      <c r="AQ616" s="3515"/>
      <c r="AR616" s="3515"/>
      <c r="AS616" s="3515"/>
      <c r="AT616" s="3515"/>
      <c r="AU616" s="3515"/>
      <c r="AV616" s="3515"/>
      <c r="AW616" s="3515"/>
      <c r="AX616" s="3515"/>
      <c r="AY616" s="3515"/>
      <c r="AZ616" s="3515"/>
      <c r="BA616" s="3515"/>
      <c r="BB616" s="3515"/>
      <c r="BC616" s="60"/>
      <c r="BD616" s="60"/>
      <c r="BE616" s="60"/>
      <c r="BF616" s="60"/>
      <c r="BG616" s="60"/>
      <c r="BH616" s="60"/>
      <c r="BI616" s="60"/>
      <c r="BJ616" s="60"/>
      <c r="BK616" s="60"/>
      <c r="BL616" s="60"/>
      <c r="BM616" s="60"/>
      <c r="BN616" s="60"/>
      <c r="BO616" s="60"/>
      <c r="BP616" s="60"/>
      <c r="BQ616" s="60"/>
      <c r="BR616" s="60"/>
      <c r="BS616" s="60"/>
      <c r="BT616" s="60"/>
      <c r="BU616" s="60"/>
      <c r="BV616" s="60"/>
      <c r="BW616" s="60"/>
      <c r="BX616" s="60"/>
      <c r="BY616" s="60"/>
      <c r="BZ616" s="60"/>
      <c r="CA616" s="60"/>
      <c r="CB616" s="60"/>
      <c r="CC616" s="60"/>
      <c r="CD616" s="60"/>
      <c r="CE616" s="60"/>
      <c r="CF616" s="60"/>
      <c r="CG616" s="60"/>
      <c r="CH616" s="60"/>
      <c r="CI616" s="60"/>
      <c r="CJ616" s="60"/>
      <c r="CK616" s="60"/>
      <c r="CL616" s="60"/>
      <c r="CM616" s="60"/>
      <c r="CN616" s="60"/>
      <c r="CO616" s="60"/>
      <c r="CP616" s="60"/>
      <c r="CQ616" s="60"/>
      <c r="CR616" s="60"/>
      <c r="CS616" s="60"/>
      <c r="CT616" s="60"/>
      <c r="CU616" s="60"/>
      <c r="CV616" s="60"/>
      <c r="CW616" s="60"/>
      <c r="CX616" s="60"/>
      <c r="CY616" s="60"/>
      <c r="CZ616" s="60"/>
      <c r="DA616" s="60"/>
      <c r="DB616" s="60"/>
      <c r="DC616" s="60"/>
      <c r="DD616" s="60"/>
      <c r="DE616" s="60"/>
      <c r="DF616" s="60"/>
      <c r="DG616" s="60"/>
      <c r="DH616" s="60"/>
      <c r="DI616" s="60"/>
      <c r="DJ616" s="60"/>
      <c r="DK616" s="60"/>
      <c r="DL616" s="60"/>
      <c r="DM616" s="60"/>
      <c r="DN616" s="60"/>
      <c r="DO616" s="60"/>
      <c r="DP616" s="60"/>
      <c r="DQ616" s="60"/>
      <c r="DR616" s="60"/>
      <c r="DS616" s="60"/>
      <c r="DT616" s="60"/>
      <c r="DU616" s="60"/>
      <c r="DV616" s="60"/>
      <c r="DW616" s="60"/>
      <c r="DX616" s="60"/>
      <c r="DY616" s="60"/>
      <c r="DZ616" s="60"/>
      <c r="EA616" s="60"/>
      <c r="EB616" s="60"/>
      <c r="EC616" s="60"/>
      <c r="ED616" s="60"/>
      <c r="EE616" s="60"/>
      <c r="EF616" s="60"/>
      <c r="EG616" s="60"/>
      <c r="EH616" s="60"/>
      <c r="EI616" s="60"/>
      <c r="EJ616" s="60"/>
      <c r="EK616" s="60"/>
      <c r="EL616" s="60"/>
      <c r="EM616" s="60"/>
      <c r="EN616" s="60"/>
      <c r="EO616" s="60"/>
      <c r="EP616" s="60"/>
      <c r="EQ616" s="60"/>
      <c r="ER616" s="60"/>
      <c r="ES616" s="60"/>
      <c r="ET616" s="60"/>
      <c r="EU616" s="60"/>
      <c r="EV616" s="60"/>
      <c r="EW616" s="60"/>
      <c r="EX616" s="60"/>
      <c r="EY616" s="60"/>
      <c r="EZ616" s="60"/>
      <c r="FA616" s="60"/>
      <c r="FB616" s="60"/>
      <c r="FC616" s="60"/>
      <c r="FD616" s="60"/>
      <c r="FE616" s="60"/>
      <c r="FF616" s="60"/>
      <c r="FG616" s="60"/>
      <c r="FH616" s="60"/>
      <c r="FI616" s="60"/>
      <c r="FJ616" s="60"/>
      <c r="FK616" s="60"/>
      <c r="FL616" s="60"/>
      <c r="FM616" s="60"/>
      <c r="FN616" s="60"/>
      <c r="FO616" s="60"/>
      <c r="FP616" s="60"/>
      <c r="FQ616" s="60"/>
      <c r="FR616" s="60"/>
      <c r="FS616" s="60"/>
      <c r="FT616" s="60"/>
      <c r="FU616" s="60"/>
      <c r="FV616" s="60"/>
      <c r="FW616" s="60"/>
      <c r="FX616" s="60"/>
      <c r="FY616" s="60"/>
      <c r="FZ616" s="60"/>
      <c r="GA616" s="60"/>
      <c r="GB616" s="60"/>
      <c r="GC616" s="60"/>
      <c r="GD616" s="60"/>
      <c r="GE616" s="60"/>
      <c r="GF616" s="60"/>
      <c r="GG616" s="60"/>
      <c r="GH616" s="60"/>
      <c r="GI616" s="60"/>
      <c r="GJ616" s="60"/>
      <c r="GK616" s="60"/>
      <c r="GL616" s="60"/>
      <c r="GM616" s="60"/>
      <c r="GN616" s="60"/>
      <c r="GO616" s="60"/>
      <c r="GP616" s="60"/>
      <c r="GQ616" s="60"/>
    </row>
    <row r="617" spans="2:199" x14ac:dyDescent="0.25">
      <c r="B617" s="19">
        <v>1</v>
      </c>
      <c r="C617" s="163" t="s">
        <v>222</v>
      </c>
      <c r="D617" s="28">
        <f>'1 уровень'!G3007</f>
        <v>0</v>
      </c>
      <c r="E617" s="28">
        <f>'1 уровень'!H3007</f>
        <v>0</v>
      </c>
      <c r="F617" s="28">
        <f>'1 уровень'!I3007</f>
        <v>20</v>
      </c>
      <c r="G617" s="65" t="e">
        <f>'1 уровень'!J3007</f>
        <v>#DIV/0!</v>
      </c>
      <c r="H617" s="79">
        <f>'1 уровень'!K3007</f>
        <v>0</v>
      </c>
      <c r="I617" s="79">
        <f>'1 уровень'!L3007</f>
        <v>0</v>
      </c>
      <c r="J617" s="74">
        <f>'1 уровень'!M3007</f>
        <v>0</v>
      </c>
      <c r="K617" s="74">
        <f>'1 уровень'!N3007</f>
        <v>0</v>
      </c>
      <c r="L617" s="74">
        <f>'1 уровень'!O3007</f>
        <v>0</v>
      </c>
      <c r="M617" s="74">
        <f>'1 уровень'!P3007</f>
        <v>0</v>
      </c>
      <c r="N617" s="74">
        <f>'1 уровень'!Q3007</f>
        <v>0</v>
      </c>
      <c r="O617" s="74">
        <f>'1 уровень'!R3007</f>
        <v>0</v>
      </c>
      <c r="P617" s="73">
        <f>'1 уровень'!S3007</f>
        <v>0</v>
      </c>
      <c r="Q617" s="73">
        <f>'1 уровень'!T3007</f>
        <v>0</v>
      </c>
      <c r="R617" s="73">
        <f>'1 уровень'!U3007</f>
        <v>0</v>
      </c>
      <c r="S617" s="73">
        <f>'1 уровень'!V3007</f>
        <v>0</v>
      </c>
      <c r="T617" s="73">
        <f>'1 уровень'!W3007</f>
        <v>0</v>
      </c>
      <c r="U617" s="73">
        <f>'1 уровень'!X3007</f>
        <v>0</v>
      </c>
      <c r="V617" s="773">
        <f>'1 уровень'!Y3007</f>
        <v>0</v>
      </c>
      <c r="W617" s="73">
        <f>'1 уровень'!Z3007</f>
        <v>0</v>
      </c>
      <c r="X617" s="73">
        <f>'1 уровень'!AA3007</f>
        <v>0</v>
      </c>
      <c r="Y617" s="73">
        <f>'1 уровень'!AB3007</f>
        <v>0</v>
      </c>
      <c r="Z617" s="73">
        <f>'1 уровень'!AC3007</f>
        <v>0</v>
      </c>
      <c r="AA617" s="379">
        <f>'1 уровень'!AD3007</f>
        <v>0</v>
      </c>
      <c r="AB617" s="73"/>
      <c r="AC617" s="73"/>
      <c r="AD617" s="965">
        <f>'1 уровень'!AE3007</f>
        <v>0</v>
      </c>
      <c r="AE617" s="972">
        <f>'1 уровень'!AF3007</f>
        <v>0</v>
      </c>
      <c r="AF617" s="186">
        <f t="shared" si="114"/>
        <v>0</v>
      </c>
      <c r="AG617" s="186">
        <f t="shared" si="113"/>
        <v>0</v>
      </c>
      <c r="AH617" s="881">
        <f t="shared" si="116"/>
        <v>0</v>
      </c>
      <c r="AI617" s="60">
        <f t="shared" si="111"/>
        <v>0</v>
      </c>
      <c r="AJ617" s="60"/>
      <c r="AK617" s="267"/>
      <c r="AL617" s="60">
        <f t="shared" si="112"/>
        <v>0</v>
      </c>
      <c r="AM617" s="60"/>
      <c r="AN617" s="60"/>
      <c r="AO617" s="3514"/>
      <c r="AP617" s="3515"/>
      <c r="AQ617" s="3515"/>
      <c r="AR617" s="3515"/>
      <c r="AS617" s="3515"/>
      <c r="AT617" s="3515"/>
      <c r="AU617" s="3515"/>
      <c r="AV617" s="3515"/>
      <c r="AW617" s="3515"/>
      <c r="AX617" s="3515"/>
      <c r="AY617" s="3515"/>
      <c r="AZ617" s="3515"/>
      <c r="BA617" s="3515"/>
      <c r="BB617" s="3515"/>
      <c r="BC617" s="60"/>
      <c r="BD617" s="60"/>
      <c r="BE617" s="60"/>
      <c r="BF617" s="60"/>
      <c r="BG617" s="60"/>
      <c r="BH617" s="60"/>
      <c r="BI617" s="60"/>
      <c r="BJ617" s="60"/>
      <c r="BK617" s="60"/>
      <c r="BL617" s="60"/>
      <c r="BM617" s="60"/>
      <c r="BN617" s="60"/>
      <c r="BO617" s="60"/>
      <c r="BP617" s="60"/>
      <c r="BQ617" s="60"/>
      <c r="BR617" s="60"/>
      <c r="BS617" s="60"/>
      <c r="BT617" s="60"/>
      <c r="BU617" s="60"/>
      <c r="BV617" s="60"/>
      <c r="BW617" s="60"/>
      <c r="BX617" s="60"/>
      <c r="BY617" s="60"/>
      <c r="BZ617" s="60"/>
      <c r="CA617" s="60"/>
      <c r="CB617" s="60"/>
      <c r="CC617" s="60"/>
      <c r="CD617" s="60"/>
      <c r="CE617" s="60"/>
      <c r="CF617" s="60"/>
      <c r="CG617" s="60"/>
      <c r="CH617" s="60"/>
      <c r="CI617" s="60"/>
      <c r="CJ617" s="60"/>
      <c r="CK617" s="60"/>
      <c r="CL617" s="60"/>
      <c r="CM617" s="60"/>
      <c r="CN617" s="60"/>
      <c r="CO617" s="60"/>
      <c r="CP617" s="60"/>
      <c r="CQ617" s="60"/>
      <c r="CR617" s="60"/>
      <c r="CS617" s="60"/>
      <c r="CT617" s="60"/>
      <c r="CU617" s="60"/>
      <c r="CV617" s="60"/>
      <c r="CW617" s="60"/>
      <c r="CX617" s="60"/>
      <c r="CY617" s="60"/>
      <c r="CZ617" s="60"/>
      <c r="DA617" s="60"/>
      <c r="DB617" s="60"/>
      <c r="DC617" s="60"/>
      <c r="DD617" s="60"/>
      <c r="DE617" s="60"/>
      <c r="DF617" s="60"/>
      <c r="DG617" s="60"/>
      <c r="DH617" s="60"/>
      <c r="DI617" s="60"/>
      <c r="DJ617" s="60"/>
      <c r="DK617" s="60"/>
      <c r="DL617" s="60"/>
      <c r="DM617" s="60"/>
      <c r="DN617" s="60"/>
      <c r="DO617" s="60"/>
      <c r="DP617" s="60"/>
      <c r="DQ617" s="60"/>
      <c r="DR617" s="60"/>
      <c r="DS617" s="60"/>
      <c r="DT617" s="60"/>
      <c r="DU617" s="60"/>
      <c r="DV617" s="60"/>
      <c r="DW617" s="60"/>
      <c r="DX617" s="60"/>
      <c r="DY617" s="60"/>
      <c r="DZ617" s="60"/>
      <c r="EA617" s="60"/>
      <c r="EB617" s="60"/>
      <c r="EC617" s="60"/>
      <c r="ED617" s="60"/>
      <c r="EE617" s="60"/>
      <c r="EF617" s="60"/>
      <c r="EG617" s="60"/>
      <c r="EH617" s="60"/>
      <c r="EI617" s="60"/>
      <c r="EJ617" s="60"/>
      <c r="EK617" s="60"/>
      <c r="EL617" s="60"/>
      <c r="EM617" s="60"/>
      <c r="EN617" s="60"/>
      <c r="EO617" s="60"/>
      <c r="EP617" s="60"/>
      <c r="EQ617" s="60"/>
      <c r="ER617" s="60"/>
      <c r="ES617" s="60"/>
      <c r="ET617" s="60"/>
      <c r="EU617" s="60"/>
      <c r="EV617" s="60"/>
      <c r="EW617" s="60"/>
      <c r="EX617" s="60"/>
      <c r="EY617" s="60"/>
      <c r="EZ617" s="60"/>
      <c r="FA617" s="60"/>
      <c r="FB617" s="60"/>
      <c r="FC617" s="60"/>
      <c r="FD617" s="60"/>
      <c r="FE617" s="60"/>
      <c r="FF617" s="60"/>
      <c r="FG617" s="60"/>
      <c r="FH617" s="60"/>
      <c r="FI617" s="60"/>
      <c r="FJ617" s="60"/>
      <c r="FK617" s="60"/>
      <c r="FL617" s="60"/>
      <c r="FM617" s="60"/>
      <c r="FN617" s="60"/>
      <c r="FO617" s="60"/>
      <c r="FP617" s="60"/>
      <c r="FQ617" s="60"/>
      <c r="FR617" s="60"/>
      <c r="FS617" s="60"/>
      <c r="FT617" s="60"/>
      <c r="FU617" s="60"/>
      <c r="FV617" s="60"/>
      <c r="FW617" s="60"/>
      <c r="FX617" s="60"/>
      <c r="FY617" s="60"/>
      <c r="FZ617" s="60"/>
      <c r="GA617" s="60"/>
      <c r="GB617" s="60"/>
      <c r="GC617" s="60"/>
      <c r="GD617" s="60"/>
      <c r="GE617" s="60"/>
      <c r="GF617" s="60"/>
      <c r="GG617" s="60"/>
      <c r="GH617" s="60"/>
      <c r="GI617" s="60"/>
      <c r="GJ617" s="60"/>
      <c r="GK617" s="60"/>
      <c r="GL617" s="60"/>
      <c r="GM617" s="60"/>
      <c r="GN617" s="60"/>
      <c r="GO617" s="60"/>
      <c r="GP617" s="60"/>
      <c r="GQ617" s="60"/>
    </row>
    <row r="618" spans="2:199" ht="45" x14ac:dyDescent="0.25">
      <c r="B618" s="19">
        <v>1</v>
      </c>
      <c r="C618" s="163" t="s">
        <v>458</v>
      </c>
      <c r="D618" s="28">
        <f>'1 уровень'!G3008</f>
        <v>0</v>
      </c>
      <c r="E618" s="28">
        <f>'1 уровень'!H3008</f>
        <v>0</v>
      </c>
      <c r="F618" s="28">
        <f>'1 уровень'!I3008</f>
        <v>0</v>
      </c>
      <c r="G618" s="65" t="e">
        <f>'1 уровень'!J3008</f>
        <v>#DIV/0!</v>
      </c>
      <c r="H618" s="79">
        <f>'1 уровень'!K3008</f>
        <v>0</v>
      </c>
      <c r="I618" s="79">
        <f>'1 уровень'!L3008</f>
        <v>0</v>
      </c>
      <c r="J618" s="74">
        <f>'1 уровень'!M3008</f>
        <v>0</v>
      </c>
      <c r="K618" s="74">
        <f>'1 уровень'!N3008</f>
        <v>0</v>
      </c>
      <c r="L618" s="74">
        <f>'1 уровень'!O3008</f>
        <v>0</v>
      </c>
      <c r="M618" s="74">
        <f>'1 уровень'!P3008</f>
        <v>0</v>
      </c>
      <c r="N618" s="74">
        <f>'1 уровень'!Q3008</f>
        <v>0</v>
      </c>
      <c r="O618" s="74">
        <f>'1 уровень'!R3008</f>
        <v>0</v>
      </c>
      <c r="P618" s="73">
        <f>'1 уровень'!S3008</f>
        <v>0</v>
      </c>
      <c r="Q618" s="73">
        <f>'1 уровень'!T3008</f>
        <v>0</v>
      </c>
      <c r="R618" s="73">
        <f>'1 уровень'!U3008</f>
        <v>0</v>
      </c>
      <c r="S618" s="73">
        <f>'1 уровень'!V3008</f>
        <v>0</v>
      </c>
      <c r="T618" s="73">
        <f>'1 уровень'!W3008</f>
        <v>0</v>
      </c>
      <c r="U618" s="73">
        <f>'1 уровень'!X3008</f>
        <v>0</v>
      </c>
      <c r="V618" s="773">
        <f>'1 уровень'!Y3008</f>
        <v>0</v>
      </c>
      <c r="W618" s="73">
        <f>'1 уровень'!Z3008</f>
        <v>0</v>
      </c>
      <c r="X618" s="73">
        <f>'1 уровень'!AA3008</f>
        <v>0</v>
      </c>
      <c r="Y618" s="73">
        <f>'1 уровень'!AB3008</f>
        <v>0</v>
      </c>
      <c r="Z618" s="73">
        <f>'1 уровень'!AC3008</f>
        <v>0</v>
      </c>
      <c r="AA618" s="379">
        <f>'1 уровень'!AD3008</f>
        <v>0</v>
      </c>
      <c r="AB618" s="73"/>
      <c r="AC618" s="73"/>
      <c r="AD618" s="965">
        <f>'1 уровень'!AE3008</f>
        <v>0</v>
      </c>
      <c r="AE618" s="972">
        <f>'1 уровень'!AF3008</f>
        <v>0</v>
      </c>
      <c r="AF618" s="186">
        <f t="shared" si="114"/>
        <v>0</v>
      </c>
      <c r="AG618" s="186">
        <f t="shared" si="113"/>
        <v>0</v>
      </c>
      <c r="AH618" s="881">
        <f t="shared" si="116"/>
        <v>0</v>
      </c>
      <c r="AI618" s="60" t="e">
        <f t="shared" si="111"/>
        <v>#DIV/0!</v>
      </c>
      <c r="AJ618" s="60"/>
      <c r="AK618" s="267"/>
      <c r="AL618" s="60">
        <f t="shared" si="112"/>
        <v>0</v>
      </c>
      <c r="AM618" s="60"/>
      <c r="AN618" s="60"/>
      <c r="AO618" s="3514"/>
      <c r="AP618" s="3515"/>
      <c r="AQ618" s="3515"/>
      <c r="AR618" s="3515"/>
      <c r="AS618" s="3515"/>
      <c r="AT618" s="3515"/>
      <c r="AU618" s="3515"/>
      <c r="AV618" s="3515"/>
      <c r="AW618" s="3515"/>
      <c r="AX618" s="3515"/>
      <c r="AY618" s="3515"/>
      <c r="AZ618" s="3515"/>
      <c r="BA618" s="3515"/>
      <c r="BB618" s="3515"/>
      <c r="BC618" s="60"/>
      <c r="BD618" s="60"/>
      <c r="BE618" s="60"/>
      <c r="BF618" s="60"/>
      <c r="BG618" s="60"/>
      <c r="BH618" s="60"/>
      <c r="BI618" s="60"/>
      <c r="BJ618" s="60"/>
      <c r="BK618" s="60"/>
      <c r="BL618" s="60"/>
      <c r="BM618" s="60"/>
      <c r="BN618" s="60"/>
      <c r="BO618" s="60"/>
      <c r="BP618" s="60"/>
      <c r="BQ618" s="60"/>
      <c r="BR618" s="60"/>
      <c r="BS618" s="60"/>
      <c r="BT618" s="60"/>
      <c r="BU618" s="60"/>
      <c r="BV618" s="60"/>
      <c r="BW618" s="60"/>
      <c r="BX618" s="60"/>
      <c r="BY618" s="60"/>
      <c r="BZ618" s="60"/>
      <c r="CA618" s="60"/>
      <c r="CB618" s="60"/>
      <c r="CC618" s="60"/>
      <c r="CD618" s="60"/>
      <c r="CE618" s="60"/>
      <c r="CF618" s="60"/>
      <c r="CG618" s="60"/>
      <c r="CH618" s="60"/>
      <c r="CI618" s="60"/>
      <c r="CJ618" s="60"/>
      <c r="CK618" s="60"/>
      <c r="CL618" s="60"/>
      <c r="CM618" s="60"/>
      <c r="CN618" s="60"/>
      <c r="CO618" s="60"/>
      <c r="CP618" s="60"/>
      <c r="CQ618" s="60"/>
      <c r="CR618" s="60"/>
      <c r="CS618" s="60"/>
      <c r="CT618" s="60"/>
      <c r="CU618" s="60"/>
      <c r="CV618" s="60"/>
      <c r="CW618" s="60"/>
      <c r="CX618" s="60"/>
      <c r="CY618" s="60"/>
      <c r="CZ618" s="60"/>
      <c r="DA618" s="60"/>
      <c r="DB618" s="60"/>
      <c r="DC618" s="60"/>
      <c r="DD618" s="60"/>
      <c r="DE618" s="60"/>
      <c r="DF618" s="60"/>
      <c r="DG618" s="60"/>
      <c r="DH618" s="60"/>
      <c r="DI618" s="60"/>
      <c r="DJ618" s="60"/>
      <c r="DK618" s="60"/>
      <c r="DL618" s="60"/>
      <c r="DM618" s="60"/>
      <c r="DN618" s="60"/>
      <c r="DO618" s="60"/>
      <c r="DP618" s="60"/>
      <c r="DQ618" s="60"/>
      <c r="DR618" s="60"/>
      <c r="DS618" s="60"/>
      <c r="DT618" s="60"/>
      <c r="DU618" s="60"/>
      <c r="DV618" s="60"/>
      <c r="DW618" s="60"/>
      <c r="DX618" s="60"/>
      <c r="DY618" s="60"/>
      <c r="DZ618" s="60"/>
      <c r="EA618" s="60"/>
      <c r="EB618" s="60"/>
      <c r="EC618" s="60"/>
      <c r="ED618" s="60"/>
      <c r="EE618" s="60"/>
      <c r="EF618" s="60"/>
      <c r="EG618" s="60"/>
      <c r="EH618" s="60"/>
      <c r="EI618" s="60"/>
      <c r="EJ618" s="60"/>
      <c r="EK618" s="60"/>
      <c r="EL618" s="60"/>
      <c r="EM618" s="60"/>
      <c r="EN618" s="60"/>
      <c r="EO618" s="60"/>
      <c r="EP618" s="60"/>
      <c r="EQ618" s="60"/>
      <c r="ER618" s="60"/>
      <c r="ES618" s="60"/>
      <c r="ET618" s="60"/>
      <c r="EU618" s="60"/>
      <c r="EV618" s="60"/>
      <c r="EW618" s="60"/>
      <c r="EX618" s="60"/>
      <c r="EY618" s="60"/>
      <c r="EZ618" s="60"/>
      <c r="FA618" s="60"/>
      <c r="FB618" s="60"/>
      <c r="FC618" s="60"/>
      <c r="FD618" s="60"/>
      <c r="FE618" s="60"/>
      <c r="FF618" s="60"/>
      <c r="FG618" s="60"/>
      <c r="FH618" s="60"/>
      <c r="FI618" s="60"/>
      <c r="FJ618" s="60"/>
      <c r="FK618" s="60"/>
      <c r="FL618" s="60"/>
      <c r="FM618" s="60"/>
      <c r="FN618" s="60"/>
      <c r="FO618" s="60"/>
      <c r="FP618" s="60"/>
      <c r="FQ618" s="60"/>
      <c r="FR618" s="60"/>
      <c r="FS618" s="60"/>
      <c r="FT618" s="60"/>
      <c r="FU618" s="60"/>
      <c r="FV618" s="60"/>
      <c r="FW618" s="60"/>
      <c r="FX618" s="60"/>
      <c r="FY618" s="60"/>
      <c r="FZ618" s="60"/>
      <c r="GA618" s="60"/>
      <c r="GB618" s="60"/>
      <c r="GC618" s="60"/>
      <c r="GD618" s="60"/>
      <c r="GE618" s="60"/>
      <c r="GF618" s="60"/>
      <c r="GG618" s="60"/>
      <c r="GH618" s="60"/>
      <c r="GI618" s="60"/>
      <c r="GJ618" s="60"/>
      <c r="GK618" s="60"/>
      <c r="GL618" s="60"/>
      <c r="GM618" s="60"/>
      <c r="GN618" s="60"/>
      <c r="GO618" s="60"/>
      <c r="GP618" s="60"/>
      <c r="GQ618" s="60"/>
    </row>
    <row r="619" spans="2:199" ht="75" x14ac:dyDescent="0.25">
      <c r="B619" s="19">
        <v>1</v>
      </c>
      <c r="C619" s="163" t="s">
        <v>503</v>
      </c>
      <c r="D619" s="28">
        <f>'1 уровень'!G3009</f>
        <v>0</v>
      </c>
      <c r="E619" s="28">
        <f>'1 уровень'!H3009</f>
        <v>0</v>
      </c>
      <c r="F619" s="28">
        <f>'1 уровень'!I3009</f>
        <v>0</v>
      </c>
      <c r="G619" s="65" t="e">
        <f>'1 уровень'!J3009</f>
        <v>#DIV/0!</v>
      </c>
      <c r="H619" s="79">
        <f>'1 уровень'!K3009</f>
        <v>0</v>
      </c>
      <c r="I619" s="79">
        <f>'1 уровень'!L3009</f>
        <v>0</v>
      </c>
      <c r="J619" s="74">
        <f>'1 уровень'!M3009</f>
        <v>0</v>
      </c>
      <c r="K619" s="74">
        <f>'1 уровень'!N3009</f>
        <v>0</v>
      </c>
      <c r="L619" s="74">
        <f>'1 уровень'!O3009</f>
        <v>0</v>
      </c>
      <c r="M619" s="74">
        <f>'1 уровень'!P3009</f>
        <v>0</v>
      </c>
      <c r="N619" s="74">
        <f>'1 уровень'!Q3009</f>
        <v>0</v>
      </c>
      <c r="O619" s="74">
        <f>'1 уровень'!R3009</f>
        <v>0</v>
      </c>
      <c r="P619" s="73">
        <f>'1 уровень'!S3009</f>
        <v>0</v>
      </c>
      <c r="Q619" s="73">
        <f>'1 уровень'!T3009</f>
        <v>0</v>
      </c>
      <c r="R619" s="73">
        <f>'1 уровень'!U3009</f>
        <v>0</v>
      </c>
      <c r="S619" s="73">
        <f>'1 уровень'!V3009</f>
        <v>0</v>
      </c>
      <c r="T619" s="73">
        <f>'1 уровень'!W3009</f>
        <v>0</v>
      </c>
      <c r="U619" s="73">
        <f>'1 уровень'!X3009</f>
        <v>0</v>
      </c>
      <c r="V619" s="773">
        <f>'1 уровень'!Y3009</f>
        <v>0</v>
      </c>
      <c r="W619" s="73">
        <f>'1 уровень'!Z3009</f>
        <v>0</v>
      </c>
      <c r="X619" s="73">
        <f>'1 уровень'!AA3009</f>
        <v>0</v>
      </c>
      <c r="Y619" s="73">
        <f>'1 уровень'!AB3009</f>
        <v>0</v>
      </c>
      <c r="Z619" s="73">
        <f>'1 уровень'!AC3009</f>
        <v>0</v>
      </c>
      <c r="AA619" s="379">
        <f>'1 уровень'!AD3009</f>
        <v>0</v>
      </c>
      <c r="AB619" s="73"/>
      <c r="AC619" s="73"/>
      <c r="AD619" s="965">
        <f>'1 уровень'!AE3009</f>
        <v>0</v>
      </c>
      <c r="AE619" s="972">
        <f>'1 уровень'!AF3009</f>
        <v>0</v>
      </c>
      <c r="AF619" s="186">
        <f t="shared" si="114"/>
        <v>0</v>
      </c>
      <c r="AG619" s="186">
        <f t="shared" si="113"/>
        <v>0</v>
      </c>
      <c r="AH619" s="881"/>
      <c r="AI619" s="60"/>
      <c r="AJ619" s="60"/>
      <c r="AK619" s="267"/>
      <c r="AL619" s="60">
        <f>E623-D623</f>
        <v>0</v>
      </c>
      <c r="AM619" s="60"/>
      <c r="AN619" s="60"/>
      <c r="AO619" s="3514"/>
      <c r="AP619" s="3515"/>
      <c r="AQ619" s="3515"/>
      <c r="AR619" s="3515"/>
      <c r="AS619" s="3515"/>
      <c r="AT619" s="3515"/>
      <c r="AU619" s="3515"/>
      <c r="AV619" s="3515"/>
      <c r="AW619" s="3515"/>
      <c r="AX619" s="3515"/>
      <c r="AY619" s="3515"/>
      <c r="AZ619" s="3515"/>
      <c r="BA619" s="3515"/>
      <c r="BB619" s="3515"/>
      <c r="BC619" s="60"/>
      <c r="BD619" s="60"/>
      <c r="BE619" s="60"/>
      <c r="BF619" s="60"/>
      <c r="BG619" s="60"/>
      <c r="BH619" s="60"/>
      <c r="BI619" s="60"/>
      <c r="BJ619" s="60"/>
      <c r="BK619" s="60"/>
      <c r="BL619" s="60"/>
      <c r="BM619" s="60"/>
      <c r="BN619" s="60"/>
      <c r="BO619" s="60"/>
      <c r="BP619" s="60"/>
      <c r="BQ619" s="60"/>
      <c r="BR619" s="60"/>
      <c r="BS619" s="60"/>
      <c r="BT619" s="60"/>
      <c r="BU619" s="60"/>
      <c r="BV619" s="60"/>
      <c r="BW619" s="60"/>
      <c r="BX619" s="60"/>
      <c r="BY619" s="60"/>
      <c r="BZ619" s="60"/>
      <c r="CA619" s="60"/>
      <c r="CB619" s="60"/>
      <c r="CC619" s="60"/>
      <c r="CD619" s="60"/>
      <c r="CE619" s="60"/>
      <c r="CF619" s="60"/>
      <c r="CG619" s="60"/>
      <c r="CH619" s="60"/>
      <c r="CI619" s="60"/>
      <c r="CJ619" s="60"/>
      <c r="CK619" s="60"/>
      <c r="CL619" s="60"/>
      <c r="CM619" s="60"/>
      <c r="CN619" s="60"/>
      <c r="CO619" s="60"/>
      <c r="CP619" s="60"/>
      <c r="CQ619" s="60"/>
      <c r="CR619" s="60"/>
      <c r="CS619" s="60"/>
      <c r="CT619" s="60"/>
      <c r="CU619" s="60"/>
      <c r="CV619" s="60"/>
      <c r="CW619" s="60"/>
      <c r="CX619" s="60"/>
      <c r="CY619" s="60"/>
      <c r="CZ619" s="60"/>
      <c r="DA619" s="60"/>
      <c r="DB619" s="60"/>
      <c r="DC619" s="60"/>
      <c r="DD619" s="60"/>
      <c r="DE619" s="60"/>
      <c r="DF619" s="60"/>
      <c r="DG619" s="60"/>
      <c r="DH619" s="60"/>
      <c r="DI619" s="60"/>
      <c r="DJ619" s="60"/>
      <c r="DK619" s="60"/>
      <c r="DL619" s="60"/>
      <c r="DM619" s="60"/>
      <c r="DN619" s="60"/>
      <c r="DO619" s="60"/>
      <c r="DP619" s="60"/>
      <c r="DQ619" s="60"/>
      <c r="DR619" s="60"/>
      <c r="DS619" s="60"/>
      <c r="DT619" s="60"/>
      <c r="DU619" s="60"/>
      <c r="DV619" s="60"/>
      <c r="DW619" s="60"/>
      <c r="DX619" s="60"/>
      <c r="DY619" s="60"/>
      <c r="DZ619" s="60"/>
      <c r="EA619" s="60"/>
      <c r="EB619" s="60"/>
      <c r="EC619" s="60"/>
      <c r="ED619" s="60"/>
      <c r="EE619" s="60"/>
      <c r="EF619" s="60"/>
      <c r="EG619" s="60"/>
      <c r="EH619" s="60"/>
      <c r="EI619" s="60"/>
      <c r="EJ619" s="60"/>
      <c r="EK619" s="60"/>
      <c r="EL619" s="60"/>
      <c r="EM619" s="60"/>
      <c r="EN619" s="60"/>
      <c r="EO619" s="60"/>
      <c r="EP619" s="60"/>
      <c r="EQ619" s="60"/>
      <c r="ER619" s="60"/>
      <c r="ES619" s="60"/>
      <c r="ET619" s="60"/>
      <c r="EU619" s="60"/>
      <c r="EV619" s="60"/>
      <c r="EW619" s="60"/>
      <c r="EX619" s="60"/>
      <c r="EY619" s="60"/>
      <c r="EZ619" s="60"/>
      <c r="FA619" s="60"/>
      <c r="FB619" s="60"/>
      <c r="FC619" s="60"/>
      <c r="FD619" s="60"/>
      <c r="FE619" s="60"/>
      <c r="FF619" s="60"/>
      <c r="FG619" s="60"/>
      <c r="FH619" s="60"/>
      <c r="FI619" s="60"/>
      <c r="FJ619" s="60"/>
      <c r="FK619" s="60"/>
      <c r="FL619" s="60"/>
      <c r="FM619" s="60"/>
      <c r="FN619" s="60"/>
      <c r="FO619" s="60"/>
      <c r="FP619" s="60"/>
      <c r="FQ619" s="60"/>
      <c r="FR619" s="60"/>
      <c r="FS619" s="60"/>
      <c r="FT619" s="60"/>
      <c r="FU619" s="60"/>
      <c r="FV619" s="60"/>
      <c r="FW619" s="60"/>
      <c r="FX619" s="60"/>
      <c r="FY619" s="60"/>
      <c r="FZ619" s="60"/>
      <c r="GA619" s="60"/>
      <c r="GB619" s="60"/>
      <c r="GC619" s="60"/>
      <c r="GD619" s="60"/>
      <c r="GE619" s="60"/>
      <c r="GF619" s="60"/>
      <c r="GG619" s="60"/>
      <c r="GH619" s="60"/>
      <c r="GI619" s="60"/>
      <c r="GJ619" s="60"/>
      <c r="GK619" s="60"/>
      <c r="GL619" s="60"/>
      <c r="GM619" s="60"/>
      <c r="GN619" s="60"/>
      <c r="GO619" s="60"/>
      <c r="GP619" s="60"/>
      <c r="GQ619" s="60"/>
    </row>
    <row r="620" spans="2:199" ht="29.25" x14ac:dyDescent="0.25">
      <c r="B620" s="19">
        <v>1</v>
      </c>
      <c r="C620" s="282" t="s">
        <v>343</v>
      </c>
      <c r="D620" s="28">
        <f>'1 уровень'!G3010</f>
        <v>0</v>
      </c>
      <c r="E620" s="28">
        <f>'1 уровень'!H3010</f>
        <v>0</v>
      </c>
      <c r="F620" s="28">
        <f>'1 уровень'!I3010</f>
        <v>40</v>
      </c>
      <c r="G620" s="65" t="e">
        <f>'1 уровень'!J3010</f>
        <v>#DIV/0!</v>
      </c>
      <c r="H620" s="79">
        <f>'1 уровень'!K3010</f>
        <v>0</v>
      </c>
      <c r="I620" s="79">
        <f>'1 уровень'!L3010</f>
        <v>0</v>
      </c>
      <c r="J620" s="74">
        <f>'1 уровень'!M3010</f>
        <v>0</v>
      </c>
      <c r="K620" s="74">
        <f>'1 уровень'!N3010</f>
        <v>0</v>
      </c>
      <c r="L620" s="74">
        <f>'1 уровень'!O3010</f>
        <v>0</v>
      </c>
      <c r="M620" s="74">
        <f>'1 уровень'!P3010</f>
        <v>0</v>
      </c>
      <c r="N620" s="74">
        <f>'1 уровень'!Q3010</f>
        <v>0</v>
      </c>
      <c r="O620" s="74">
        <f>'1 уровень'!R3010</f>
        <v>0</v>
      </c>
      <c r="P620" s="73">
        <f>'1 уровень'!S3010</f>
        <v>0</v>
      </c>
      <c r="Q620" s="73">
        <f>'1 уровень'!T3010</f>
        <v>0</v>
      </c>
      <c r="R620" s="73">
        <f>'1 уровень'!U3010</f>
        <v>0</v>
      </c>
      <c r="S620" s="73">
        <f>'1 уровень'!V3010</f>
        <v>0</v>
      </c>
      <c r="T620" s="73">
        <f>'1 уровень'!W3010</f>
        <v>0</v>
      </c>
      <c r="U620" s="73">
        <f>'1 уровень'!X3010</f>
        <v>0</v>
      </c>
      <c r="V620" s="773">
        <f>'1 уровень'!Y3010</f>
        <v>0</v>
      </c>
      <c r="W620" s="73">
        <f>'1 уровень'!Z3010</f>
        <v>0</v>
      </c>
      <c r="X620" s="73">
        <f>'1 уровень'!AA3010</f>
        <v>0</v>
      </c>
      <c r="Y620" s="73">
        <f>'1 уровень'!AB3010</f>
        <v>0</v>
      </c>
      <c r="Z620" s="73">
        <f>'1 уровень'!AC3010</f>
        <v>0</v>
      </c>
      <c r="AA620" s="379">
        <f>'1 уровень'!AD3010</f>
        <v>0</v>
      </c>
      <c r="AB620" s="73"/>
      <c r="AC620" s="73"/>
      <c r="AD620" s="965"/>
      <c r="AE620" s="972"/>
      <c r="AF620" s="186"/>
      <c r="AG620" s="186"/>
      <c r="AH620" s="881"/>
      <c r="AI620" s="60"/>
      <c r="AJ620" s="60"/>
      <c r="AK620" s="267"/>
      <c r="AL620" s="60"/>
      <c r="AM620" s="60"/>
      <c r="AN620" s="60"/>
      <c r="AO620" s="3514"/>
      <c r="AP620" s="3515"/>
      <c r="AQ620" s="3515"/>
      <c r="AR620" s="3515"/>
      <c r="AS620" s="3515"/>
      <c r="AT620" s="3515"/>
      <c r="AU620" s="3515"/>
      <c r="AV620" s="3515"/>
      <c r="AW620" s="3515"/>
      <c r="AX620" s="3515"/>
      <c r="AY620" s="3515"/>
      <c r="AZ620" s="3515"/>
      <c r="BA620" s="3515"/>
      <c r="BB620" s="3515"/>
      <c r="BC620" s="60"/>
      <c r="BD620" s="60"/>
      <c r="BE620" s="60"/>
      <c r="BF620" s="60"/>
      <c r="BG620" s="60"/>
      <c r="BH620" s="60"/>
      <c r="BI620" s="60"/>
      <c r="BJ620" s="60"/>
      <c r="BK620" s="60"/>
      <c r="BL620" s="60"/>
      <c r="BM620" s="60"/>
      <c r="BN620" s="60"/>
      <c r="BO620" s="60"/>
      <c r="BP620" s="60"/>
      <c r="BQ620" s="60"/>
      <c r="BR620" s="60"/>
      <c r="BS620" s="60"/>
      <c r="BT620" s="60"/>
      <c r="BU620" s="60"/>
      <c r="BV620" s="60"/>
      <c r="BW620" s="60"/>
      <c r="BX620" s="60"/>
      <c r="BY620" s="60"/>
      <c r="BZ620" s="60"/>
      <c r="CA620" s="60"/>
      <c r="CB620" s="60"/>
      <c r="CC620" s="60"/>
      <c r="CD620" s="60"/>
      <c r="CE620" s="60"/>
      <c r="CF620" s="60"/>
      <c r="CG620" s="60"/>
      <c r="CH620" s="60"/>
      <c r="CI620" s="60"/>
      <c r="CJ620" s="60"/>
      <c r="CK620" s="60"/>
      <c r="CL620" s="60"/>
      <c r="CM620" s="60"/>
      <c r="CN620" s="60"/>
      <c r="CO620" s="60"/>
      <c r="CP620" s="60"/>
      <c r="CQ620" s="60"/>
      <c r="CR620" s="60"/>
      <c r="CS620" s="60"/>
      <c r="CT620" s="60"/>
      <c r="CU620" s="60"/>
      <c r="CV620" s="60"/>
      <c r="CW620" s="60"/>
      <c r="CX620" s="60"/>
      <c r="CY620" s="60"/>
      <c r="CZ620" s="60"/>
      <c r="DA620" s="60"/>
      <c r="DB620" s="60"/>
      <c r="DC620" s="60"/>
      <c r="DD620" s="60"/>
      <c r="DE620" s="60"/>
      <c r="DF620" s="60"/>
      <c r="DG620" s="60"/>
      <c r="DH620" s="60"/>
      <c r="DI620" s="60"/>
      <c r="DJ620" s="60"/>
      <c r="DK620" s="60"/>
      <c r="DL620" s="60"/>
      <c r="DM620" s="60"/>
      <c r="DN620" s="60"/>
      <c r="DO620" s="60"/>
      <c r="DP620" s="60"/>
      <c r="DQ620" s="60"/>
      <c r="DR620" s="60"/>
      <c r="DS620" s="60"/>
      <c r="DT620" s="60"/>
      <c r="DU620" s="60"/>
      <c r="DV620" s="60"/>
      <c r="DW620" s="60"/>
      <c r="DX620" s="60"/>
      <c r="DY620" s="60"/>
      <c r="DZ620" s="60"/>
      <c r="EA620" s="60"/>
      <c r="EB620" s="60"/>
      <c r="EC620" s="60"/>
      <c r="ED620" s="60"/>
      <c r="EE620" s="60"/>
      <c r="EF620" s="60"/>
      <c r="EG620" s="60"/>
      <c r="EH620" s="60"/>
      <c r="EI620" s="60"/>
      <c r="EJ620" s="60"/>
      <c r="EK620" s="60"/>
      <c r="EL620" s="60"/>
      <c r="EM620" s="60"/>
      <c r="EN620" s="60"/>
      <c r="EO620" s="60"/>
      <c r="EP620" s="60"/>
      <c r="EQ620" s="60"/>
      <c r="ER620" s="60"/>
      <c r="ES620" s="60"/>
      <c r="ET620" s="60"/>
      <c r="EU620" s="60"/>
      <c r="EV620" s="60"/>
      <c r="EW620" s="60"/>
      <c r="EX620" s="60"/>
      <c r="EY620" s="60"/>
      <c r="EZ620" s="60"/>
      <c r="FA620" s="60"/>
      <c r="FB620" s="60"/>
      <c r="FC620" s="60"/>
      <c r="FD620" s="60"/>
      <c r="FE620" s="60"/>
      <c r="FF620" s="60"/>
      <c r="FG620" s="60"/>
      <c r="FH620" s="60"/>
      <c r="FI620" s="60"/>
      <c r="FJ620" s="60"/>
      <c r="FK620" s="60"/>
      <c r="FL620" s="60"/>
      <c r="FM620" s="60"/>
      <c r="FN620" s="60"/>
      <c r="FO620" s="60"/>
      <c r="FP620" s="60"/>
      <c r="FQ620" s="60"/>
      <c r="FR620" s="60"/>
      <c r="FS620" s="60"/>
      <c r="FT620" s="60"/>
      <c r="FU620" s="60"/>
      <c r="FV620" s="60"/>
      <c r="FW620" s="60"/>
      <c r="FX620" s="60"/>
      <c r="FY620" s="60"/>
      <c r="FZ620" s="60"/>
      <c r="GA620" s="60"/>
      <c r="GB620" s="60"/>
      <c r="GC620" s="60"/>
      <c r="GD620" s="60"/>
      <c r="GE620" s="60"/>
      <c r="GF620" s="60"/>
      <c r="GG620" s="60"/>
      <c r="GH620" s="60"/>
      <c r="GI620" s="60"/>
      <c r="GJ620" s="60"/>
      <c r="GK620" s="60"/>
      <c r="GL620" s="60"/>
      <c r="GM620" s="60"/>
      <c r="GN620" s="60"/>
      <c r="GO620" s="60"/>
      <c r="GP620" s="60"/>
      <c r="GQ620" s="60"/>
    </row>
    <row r="621" spans="2:199" ht="30" x14ac:dyDescent="0.25">
      <c r="B621" s="19">
        <v>1</v>
      </c>
      <c r="C621" s="163" t="s">
        <v>191</v>
      </c>
      <c r="D621" s="28">
        <f>'1 уровень'!G3011</f>
        <v>0</v>
      </c>
      <c r="E621" s="28">
        <f>'1 уровень'!H3011</f>
        <v>0</v>
      </c>
      <c r="F621" s="28">
        <f>'1 уровень'!I3011</f>
        <v>0</v>
      </c>
      <c r="G621" s="65" t="e">
        <f>'1 уровень'!J3011</f>
        <v>#DIV/0!</v>
      </c>
      <c r="H621" s="79">
        <f>'1 уровень'!K3011</f>
        <v>0</v>
      </c>
      <c r="I621" s="79">
        <f>'1 уровень'!L3011</f>
        <v>0</v>
      </c>
      <c r="J621" s="74">
        <f>'1 уровень'!M3011</f>
        <v>0</v>
      </c>
      <c r="K621" s="74">
        <f>'1 уровень'!N3011</f>
        <v>0</v>
      </c>
      <c r="L621" s="74">
        <f>'1 уровень'!O3011</f>
        <v>0</v>
      </c>
      <c r="M621" s="74">
        <f>'1 уровень'!P3011</f>
        <v>0</v>
      </c>
      <c r="N621" s="74">
        <f>'1 уровень'!Q3011</f>
        <v>0</v>
      </c>
      <c r="O621" s="74">
        <f>'1 уровень'!R3011</f>
        <v>0</v>
      </c>
      <c r="P621" s="73">
        <f>'1 уровень'!S3011</f>
        <v>0</v>
      </c>
      <c r="Q621" s="73">
        <f>'1 уровень'!T3011</f>
        <v>0</v>
      </c>
      <c r="R621" s="73">
        <f>'1 уровень'!U3011</f>
        <v>0</v>
      </c>
      <c r="S621" s="73">
        <f>'1 уровень'!V3011</f>
        <v>0</v>
      </c>
      <c r="T621" s="73">
        <f>'1 уровень'!W3011</f>
        <v>0</v>
      </c>
      <c r="U621" s="73">
        <f>'1 уровень'!X3011</f>
        <v>0</v>
      </c>
      <c r="V621" s="773">
        <f>'1 уровень'!Y3011</f>
        <v>0</v>
      </c>
      <c r="W621" s="73">
        <f>'1 уровень'!Z3011</f>
        <v>0</v>
      </c>
      <c r="X621" s="73">
        <f>'1 уровень'!AA3011</f>
        <v>0</v>
      </c>
      <c r="Y621" s="73">
        <f>'1 уровень'!AB3011</f>
        <v>0</v>
      </c>
      <c r="Z621" s="73">
        <f>'1 уровень'!AC3011</f>
        <v>0</v>
      </c>
      <c r="AA621" s="379">
        <f>'1 уровень'!AD3011</f>
        <v>0</v>
      </c>
      <c r="AB621" s="73"/>
      <c r="AC621" s="73"/>
      <c r="AD621" s="965"/>
      <c r="AE621" s="972"/>
      <c r="AF621" s="186"/>
      <c r="AG621" s="186"/>
      <c r="AH621" s="881"/>
      <c r="AI621" s="60"/>
      <c r="AJ621" s="60"/>
      <c r="AK621" s="267"/>
      <c r="AL621" s="60"/>
      <c r="AM621" s="60"/>
      <c r="AN621" s="60"/>
      <c r="AO621" s="3514"/>
      <c r="AP621" s="3515"/>
      <c r="AQ621" s="3515"/>
      <c r="AR621" s="3515"/>
      <c r="AS621" s="3515"/>
      <c r="AT621" s="3515"/>
      <c r="AU621" s="3515"/>
      <c r="AV621" s="3515"/>
      <c r="AW621" s="3515"/>
      <c r="AX621" s="3515"/>
      <c r="AY621" s="3515"/>
      <c r="AZ621" s="3515"/>
      <c r="BA621" s="3515"/>
      <c r="BB621" s="3515"/>
      <c r="BC621" s="60"/>
      <c r="BD621" s="60"/>
      <c r="BE621" s="60"/>
      <c r="BF621" s="60"/>
      <c r="BG621" s="60"/>
      <c r="BH621" s="60"/>
      <c r="BI621" s="60"/>
      <c r="BJ621" s="60"/>
      <c r="BK621" s="60"/>
      <c r="BL621" s="60"/>
      <c r="BM621" s="60"/>
      <c r="BN621" s="60"/>
      <c r="BO621" s="60"/>
      <c r="BP621" s="60"/>
      <c r="BQ621" s="60"/>
      <c r="BR621" s="60"/>
      <c r="BS621" s="60"/>
      <c r="BT621" s="60"/>
      <c r="BU621" s="60"/>
      <c r="BV621" s="60"/>
      <c r="BW621" s="60"/>
      <c r="BX621" s="60"/>
      <c r="BY621" s="60"/>
      <c r="BZ621" s="60"/>
      <c r="CA621" s="60"/>
      <c r="CB621" s="60"/>
      <c r="CC621" s="60"/>
      <c r="CD621" s="60"/>
      <c r="CE621" s="60"/>
      <c r="CF621" s="60"/>
      <c r="CG621" s="60"/>
      <c r="CH621" s="60"/>
      <c r="CI621" s="60"/>
      <c r="CJ621" s="60"/>
      <c r="CK621" s="60"/>
      <c r="CL621" s="60"/>
      <c r="CM621" s="60"/>
      <c r="CN621" s="60"/>
      <c r="CO621" s="60"/>
      <c r="CP621" s="60"/>
      <c r="CQ621" s="60"/>
      <c r="CR621" s="60"/>
      <c r="CS621" s="60"/>
      <c r="CT621" s="60"/>
      <c r="CU621" s="60"/>
      <c r="CV621" s="60"/>
      <c r="CW621" s="60"/>
      <c r="CX621" s="60"/>
      <c r="CY621" s="60"/>
      <c r="CZ621" s="60"/>
      <c r="DA621" s="60"/>
      <c r="DB621" s="60"/>
      <c r="DC621" s="60"/>
      <c r="DD621" s="60"/>
      <c r="DE621" s="60"/>
      <c r="DF621" s="60"/>
      <c r="DG621" s="60"/>
      <c r="DH621" s="60"/>
      <c r="DI621" s="60"/>
      <c r="DJ621" s="60"/>
      <c r="DK621" s="60"/>
      <c r="DL621" s="60"/>
      <c r="DM621" s="60"/>
      <c r="DN621" s="60"/>
      <c r="DO621" s="60"/>
      <c r="DP621" s="60"/>
      <c r="DQ621" s="60"/>
      <c r="DR621" s="60"/>
      <c r="DS621" s="60"/>
      <c r="DT621" s="60"/>
      <c r="DU621" s="60"/>
      <c r="DV621" s="60"/>
      <c r="DW621" s="60"/>
      <c r="DX621" s="60"/>
      <c r="DY621" s="60"/>
      <c r="DZ621" s="60"/>
      <c r="EA621" s="60"/>
      <c r="EB621" s="60"/>
      <c r="EC621" s="60"/>
      <c r="ED621" s="60"/>
      <c r="EE621" s="60"/>
      <c r="EF621" s="60"/>
      <c r="EG621" s="60"/>
      <c r="EH621" s="60"/>
      <c r="EI621" s="60"/>
      <c r="EJ621" s="60"/>
      <c r="EK621" s="60"/>
      <c r="EL621" s="60"/>
      <c r="EM621" s="60"/>
      <c r="EN621" s="60"/>
      <c r="EO621" s="60"/>
      <c r="EP621" s="60"/>
      <c r="EQ621" s="60"/>
      <c r="ER621" s="60"/>
      <c r="ES621" s="60"/>
      <c r="ET621" s="60"/>
      <c r="EU621" s="60"/>
      <c r="EV621" s="60"/>
      <c r="EW621" s="60"/>
      <c r="EX621" s="60"/>
      <c r="EY621" s="60"/>
      <c r="EZ621" s="60"/>
      <c r="FA621" s="60"/>
      <c r="FB621" s="60"/>
      <c r="FC621" s="60"/>
      <c r="FD621" s="60"/>
      <c r="FE621" s="60"/>
      <c r="FF621" s="60"/>
      <c r="FG621" s="60"/>
      <c r="FH621" s="60"/>
      <c r="FI621" s="60"/>
      <c r="FJ621" s="60"/>
      <c r="FK621" s="60"/>
      <c r="FL621" s="60"/>
      <c r="FM621" s="60"/>
      <c r="FN621" s="60"/>
      <c r="FO621" s="60"/>
      <c r="FP621" s="60"/>
      <c r="FQ621" s="60"/>
      <c r="FR621" s="60"/>
      <c r="FS621" s="60"/>
      <c r="FT621" s="60"/>
      <c r="FU621" s="60"/>
      <c r="FV621" s="60"/>
      <c r="FW621" s="60"/>
      <c r="FX621" s="60"/>
      <c r="FY621" s="60"/>
      <c r="FZ621" s="60"/>
      <c r="GA621" s="60"/>
      <c r="GB621" s="60"/>
      <c r="GC621" s="60"/>
      <c r="GD621" s="60"/>
      <c r="GE621" s="60"/>
      <c r="GF621" s="60"/>
      <c r="GG621" s="60"/>
      <c r="GH621" s="60"/>
      <c r="GI621" s="60"/>
      <c r="GJ621" s="60"/>
      <c r="GK621" s="60"/>
      <c r="GL621" s="60"/>
      <c r="GM621" s="60"/>
      <c r="GN621" s="60"/>
      <c r="GO621" s="60"/>
      <c r="GP621" s="60"/>
      <c r="GQ621" s="60"/>
    </row>
    <row r="622" spans="2:199" ht="60" x14ac:dyDescent="0.25">
      <c r="B622" s="19">
        <v>1</v>
      </c>
      <c r="C622" s="163" t="s">
        <v>641</v>
      </c>
      <c r="D622" s="28">
        <f>'1 уровень'!G3012</f>
        <v>0</v>
      </c>
      <c r="E622" s="28">
        <f>'1 уровень'!H3012</f>
        <v>0</v>
      </c>
      <c r="F622" s="28">
        <f>'1 уровень'!I3012</f>
        <v>2</v>
      </c>
      <c r="G622" s="65" t="e">
        <f>'1 уровень'!J3012</f>
        <v>#DIV/0!</v>
      </c>
      <c r="H622" s="79">
        <f>'1 уровень'!K3012</f>
        <v>0</v>
      </c>
      <c r="I622" s="79">
        <f>'1 уровень'!L3012</f>
        <v>0</v>
      </c>
      <c r="J622" s="74">
        <f>'1 уровень'!M3012</f>
        <v>0</v>
      </c>
      <c r="K622" s="74">
        <f>'1 уровень'!N3012</f>
        <v>0</v>
      </c>
      <c r="L622" s="74">
        <f>'1 уровень'!O3012</f>
        <v>0</v>
      </c>
      <c r="M622" s="74">
        <f>'1 уровень'!P3012</f>
        <v>0</v>
      </c>
      <c r="N622" s="74">
        <f>'1 уровень'!Q3012</f>
        <v>0</v>
      </c>
      <c r="O622" s="74">
        <f>'1 уровень'!R3012</f>
        <v>0</v>
      </c>
      <c r="P622" s="73">
        <f>'1 уровень'!S3012</f>
        <v>0</v>
      </c>
      <c r="Q622" s="73">
        <f>'1 уровень'!T3012</f>
        <v>0</v>
      </c>
      <c r="R622" s="73">
        <f>'1 уровень'!U3012</f>
        <v>0</v>
      </c>
      <c r="S622" s="73">
        <f>'1 уровень'!V3012</f>
        <v>0</v>
      </c>
      <c r="T622" s="73">
        <f>'1 уровень'!W3012</f>
        <v>0</v>
      </c>
      <c r="U622" s="73">
        <f>'1 уровень'!X3012</f>
        <v>0</v>
      </c>
      <c r="V622" s="773">
        <f>'1 уровень'!Y3012</f>
        <v>0</v>
      </c>
      <c r="W622" s="73">
        <f>'1 уровень'!Z3012</f>
        <v>0</v>
      </c>
      <c r="X622" s="73">
        <f>'1 уровень'!AA3012</f>
        <v>0</v>
      </c>
      <c r="Y622" s="73">
        <f>'1 уровень'!AB3012</f>
        <v>0</v>
      </c>
      <c r="Z622" s="73">
        <f>'1 уровень'!AC3012</f>
        <v>0</v>
      </c>
      <c r="AA622" s="379">
        <f>'1 уровень'!AD3012</f>
        <v>0</v>
      </c>
      <c r="AB622" s="73"/>
      <c r="AC622" s="73"/>
      <c r="AD622" s="965"/>
      <c r="AE622" s="972"/>
      <c r="AF622" s="186"/>
      <c r="AG622" s="186"/>
      <c r="AH622" s="881"/>
      <c r="AI622" s="60"/>
      <c r="AJ622" s="60"/>
      <c r="AK622" s="267"/>
      <c r="AL622" s="60"/>
      <c r="AM622" s="60"/>
      <c r="AN622" s="60"/>
      <c r="AO622" s="3514"/>
      <c r="AP622" s="3515"/>
      <c r="AQ622" s="3515"/>
      <c r="AR622" s="3515"/>
      <c r="AS622" s="3515"/>
      <c r="AT622" s="3515"/>
      <c r="AU622" s="3515"/>
      <c r="AV622" s="3515"/>
      <c r="AW622" s="3515"/>
      <c r="AX622" s="3515"/>
      <c r="AY622" s="3515"/>
      <c r="AZ622" s="3515"/>
      <c r="BA622" s="3515"/>
      <c r="BB622" s="3515"/>
      <c r="BC622" s="60"/>
      <c r="BD622" s="60"/>
      <c r="BE622" s="60"/>
      <c r="BF622" s="60"/>
      <c r="BG622" s="60"/>
      <c r="BH622" s="60"/>
      <c r="BI622" s="60"/>
      <c r="BJ622" s="60"/>
      <c r="BK622" s="60"/>
      <c r="BL622" s="60"/>
      <c r="BM622" s="60"/>
      <c r="BN622" s="60"/>
      <c r="BO622" s="60"/>
      <c r="BP622" s="60"/>
      <c r="BQ622" s="60"/>
      <c r="BR622" s="60"/>
      <c r="BS622" s="60"/>
      <c r="BT622" s="60"/>
      <c r="BU622" s="60"/>
      <c r="BV622" s="60"/>
      <c r="BW622" s="60"/>
      <c r="BX622" s="60"/>
      <c r="BY622" s="60"/>
      <c r="BZ622" s="60"/>
      <c r="CA622" s="60"/>
      <c r="CB622" s="60"/>
      <c r="CC622" s="60"/>
      <c r="CD622" s="60"/>
      <c r="CE622" s="60"/>
      <c r="CF622" s="60"/>
      <c r="CG622" s="60"/>
      <c r="CH622" s="60"/>
      <c r="CI622" s="60"/>
      <c r="CJ622" s="60"/>
      <c r="CK622" s="60"/>
      <c r="CL622" s="60"/>
      <c r="CM622" s="60"/>
      <c r="CN622" s="60"/>
      <c r="CO622" s="60"/>
      <c r="CP622" s="60"/>
      <c r="CQ622" s="60"/>
      <c r="CR622" s="60"/>
      <c r="CS622" s="60"/>
      <c r="CT622" s="60"/>
      <c r="CU622" s="60"/>
      <c r="CV622" s="60"/>
      <c r="CW622" s="60"/>
      <c r="CX622" s="60"/>
      <c r="CY622" s="60"/>
      <c r="CZ622" s="60"/>
      <c r="DA622" s="60"/>
      <c r="DB622" s="60"/>
      <c r="DC622" s="60"/>
      <c r="DD622" s="60"/>
      <c r="DE622" s="60"/>
      <c r="DF622" s="60"/>
      <c r="DG622" s="60"/>
      <c r="DH622" s="60"/>
      <c r="DI622" s="60"/>
      <c r="DJ622" s="60"/>
      <c r="DK622" s="60"/>
      <c r="DL622" s="60"/>
      <c r="DM622" s="60"/>
      <c r="DN622" s="60"/>
      <c r="DO622" s="60"/>
      <c r="DP622" s="60"/>
      <c r="DQ622" s="60"/>
      <c r="DR622" s="60"/>
      <c r="DS622" s="60"/>
      <c r="DT622" s="60"/>
      <c r="DU622" s="60"/>
      <c r="DV622" s="60"/>
      <c r="DW622" s="60"/>
      <c r="DX622" s="60"/>
      <c r="DY622" s="60"/>
      <c r="DZ622" s="60"/>
      <c r="EA622" s="60"/>
      <c r="EB622" s="60"/>
      <c r="EC622" s="60"/>
      <c r="ED622" s="60"/>
      <c r="EE622" s="60"/>
      <c r="EF622" s="60"/>
      <c r="EG622" s="60"/>
      <c r="EH622" s="60"/>
      <c r="EI622" s="60"/>
      <c r="EJ622" s="60"/>
      <c r="EK622" s="60"/>
      <c r="EL622" s="60"/>
      <c r="EM622" s="60"/>
      <c r="EN622" s="60"/>
      <c r="EO622" s="60"/>
      <c r="EP622" s="60"/>
      <c r="EQ622" s="60"/>
      <c r="ER622" s="60"/>
      <c r="ES622" s="60"/>
      <c r="ET622" s="60"/>
      <c r="EU622" s="60"/>
      <c r="EV622" s="60"/>
      <c r="EW622" s="60"/>
      <c r="EX622" s="60"/>
      <c r="EY622" s="60"/>
      <c r="EZ622" s="60"/>
      <c r="FA622" s="60"/>
      <c r="FB622" s="60"/>
      <c r="FC622" s="60"/>
      <c r="FD622" s="60"/>
      <c r="FE622" s="60"/>
      <c r="FF622" s="60"/>
      <c r="FG622" s="60"/>
      <c r="FH622" s="60"/>
      <c r="FI622" s="60"/>
      <c r="FJ622" s="60"/>
      <c r="FK622" s="60"/>
      <c r="FL622" s="60"/>
      <c r="FM622" s="60"/>
      <c r="FN622" s="60"/>
      <c r="FO622" s="60"/>
      <c r="FP622" s="60"/>
      <c r="FQ622" s="60"/>
      <c r="FR622" s="60"/>
      <c r="FS622" s="60"/>
      <c r="FT622" s="60"/>
      <c r="FU622" s="60"/>
      <c r="FV622" s="60"/>
      <c r="FW622" s="60"/>
      <c r="FX622" s="60"/>
      <c r="FY622" s="60"/>
      <c r="FZ622" s="60"/>
      <c r="GA622" s="60"/>
      <c r="GB622" s="60"/>
      <c r="GC622" s="60"/>
      <c r="GD622" s="60"/>
      <c r="GE622" s="60"/>
      <c r="GF622" s="60"/>
      <c r="GG622" s="60"/>
      <c r="GH622" s="60"/>
      <c r="GI622" s="60"/>
      <c r="GJ622" s="60"/>
      <c r="GK622" s="60"/>
      <c r="GL622" s="60"/>
      <c r="GM622" s="60"/>
      <c r="GN622" s="60"/>
      <c r="GO622" s="60"/>
      <c r="GP622" s="60"/>
      <c r="GQ622" s="60"/>
    </row>
    <row r="623" spans="2:199" ht="29.25" x14ac:dyDescent="0.25">
      <c r="B623" s="19">
        <v>1</v>
      </c>
      <c r="C623" s="548" t="s">
        <v>194</v>
      </c>
      <c r="D623" s="28">
        <f>'1 уровень'!G3013</f>
        <v>0</v>
      </c>
      <c r="E623" s="28">
        <f>'1 уровень'!H3013</f>
        <v>0</v>
      </c>
      <c r="F623" s="28">
        <f>'1 уровень'!I3013</f>
        <v>0</v>
      </c>
      <c r="G623" s="65">
        <f>'1 уровень'!J3013</f>
        <v>0</v>
      </c>
      <c r="H623" s="79">
        <f>'1 уровень'!K3013</f>
        <v>0</v>
      </c>
      <c r="I623" s="79">
        <f>'1 уровень'!L3013</f>
        <v>0</v>
      </c>
      <c r="J623" s="74">
        <f>'1 уровень'!M3013</f>
        <v>0</v>
      </c>
      <c r="K623" s="74">
        <f>'1 уровень'!N3013</f>
        <v>0</v>
      </c>
      <c r="L623" s="74">
        <f>'1 уровень'!O3013</f>
        <v>0</v>
      </c>
      <c r="M623" s="74">
        <f>'1 уровень'!P3013</f>
        <v>0</v>
      </c>
      <c r="N623" s="74">
        <f>'1 уровень'!Q3013</f>
        <v>0</v>
      </c>
      <c r="O623" s="74">
        <f>'1 уровень'!R3013</f>
        <v>0</v>
      </c>
      <c r="P623" s="73">
        <f>'1 уровень'!S3013</f>
        <v>0</v>
      </c>
      <c r="Q623" s="73">
        <f>'1 уровень'!T3013</f>
        <v>0</v>
      </c>
      <c r="R623" s="73">
        <f>'1 уровень'!U3013</f>
        <v>0</v>
      </c>
      <c r="S623" s="73">
        <f>'1 уровень'!V3013</f>
        <v>0</v>
      </c>
      <c r="T623" s="73">
        <f>'1 уровень'!W3013</f>
        <v>0</v>
      </c>
      <c r="U623" s="73">
        <f>'1 уровень'!X3013</f>
        <v>114.22531000000001</v>
      </c>
      <c r="V623" s="773">
        <f>'1 уровень'!Y3013</f>
        <v>0</v>
      </c>
      <c r="W623" s="73">
        <f>'1 уровень'!Z3013</f>
        <v>0</v>
      </c>
      <c r="X623" s="73">
        <f>'1 уровень'!AA3013</f>
        <v>0</v>
      </c>
      <c r="Y623" s="73">
        <f>'1 уровень'!AB3013</f>
        <v>0</v>
      </c>
      <c r="Z623" s="73">
        <f>'1 уровень'!AC3013</f>
        <v>0</v>
      </c>
      <c r="AA623" s="379">
        <f>'1 уровень'!AD3013</f>
        <v>114.22531000000001</v>
      </c>
      <c r="AB623" s="73"/>
      <c r="AC623" s="73"/>
      <c r="AD623" s="965">
        <f>'1 уровень'!AE3013</f>
        <v>0</v>
      </c>
      <c r="AE623" s="972">
        <f>'1 уровень'!AF3013</f>
        <v>0</v>
      </c>
      <c r="AF623" s="186">
        <f t="shared" si="114"/>
        <v>114225.31000000001</v>
      </c>
      <c r="AG623" s="186">
        <f t="shared" si="113"/>
        <v>0</v>
      </c>
      <c r="AH623" s="881">
        <f>IF(P623&gt;0,P623*1000/D623,0)</f>
        <v>0</v>
      </c>
      <c r="AI623" s="60" t="e">
        <f>U623/F623*1000</f>
        <v>#DIV/0!</v>
      </c>
      <c r="AJ623" s="60"/>
      <c r="AK623" s="267"/>
      <c r="AL623" s="60">
        <f>E624-D624</f>
        <v>0</v>
      </c>
      <c r="AM623" s="60"/>
      <c r="AN623" s="60"/>
      <c r="AO623" s="3514"/>
      <c r="AP623" s="3515"/>
      <c r="AQ623" s="3515"/>
      <c r="AR623" s="3515"/>
      <c r="AS623" s="3515"/>
      <c r="AT623" s="3515"/>
      <c r="AU623" s="3515"/>
      <c r="AV623" s="3515"/>
      <c r="AW623" s="3515"/>
      <c r="AX623" s="3515"/>
      <c r="AY623" s="3515"/>
      <c r="AZ623" s="3515"/>
      <c r="BA623" s="3515"/>
      <c r="BB623" s="3515"/>
      <c r="BC623" s="60"/>
      <c r="BD623" s="60"/>
      <c r="BE623" s="60"/>
      <c r="BF623" s="60"/>
      <c r="BG623" s="60"/>
      <c r="BH623" s="60"/>
      <c r="BI623" s="60"/>
      <c r="BJ623" s="60"/>
      <c r="BK623" s="60"/>
      <c r="BL623" s="60"/>
      <c r="BM623" s="60"/>
      <c r="BN623" s="60"/>
      <c r="BO623" s="60"/>
      <c r="BP623" s="60"/>
      <c r="BQ623" s="60"/>
      <c r="BR623" s="60"/>
      <c r="BS623" s="60"/>
      <c r="BT623" s="60"/>
      <c r="BU623" s="60"/>
      <c r="BV623" s="60"/>
      <c r="BW623" s="60"/>
      <c r="BX623" s="60"/>
      <c r="BY623" s="60"/>
      <c r="BZ623" s="60"/>
      <c r="CA623" s="60"/>
      <c r="CB623" s="60"/>
      <c r="CC623" s="60"/>
      <c r="CD623" s="60"/>
      <c r="CE623" s="60"/>
      <c r="CF623" s="60"/>
      <c r="CG623" s="60"/>
      <c r="CH623" s="60"/>
      <c r="CI623" s="60"/>
      <c r="CJ623" s="60"/>
      <c r="CK623" s="60"/>
      <c r="CL623" s="60"/>
      <c r="CM623" s="60"/>
      <c r="CN623" s="60"/>
      <c r="CO623" s="60"/>
      <c r="CP623" s="60"/>
      <c r="CQ623" s="60"/>
      <c r="CR623" s="60"/>
      <c r="CS623" s="60"/>
      <c r="CT623" s="60"/>
      <c r="CU623" s="60"/>
      <c r="CV623" s="60"/>
      <c r="CW623" s="60"/>
      <c r="CX623" s="60"/>
      <c r="CY623" s="60"/>
      <c r="CZ623" s="60"/>
      <c r="DA623" s="60"/>
      <c r="DB623" s="60"/>
      <c r="DC623" s="60"/>
      <c r="DD623" s="60"/>
      <c r="DE623" s="60"/>
      <c r="DF623" s="60"/>
      <c r="DG623" s="60"/>
      <c r="DH623" s="60"/>
      <c r="DI623" s="60"/>
      <c r="DJ623" s="60"/>
      <c r="DK623" s="60"/>
      <c r="DL623" s="60"/>
      <c r="DM623" s="60"/>
      <c r="DN623" s="60"/>
      <c r="DO623" s="60"/>
      <c r="DP623" s="60"/>
      <c r="DQ623" s="60"/>
      <c r="DR623" s="60"/>
      <c r="DS623" s="60"/>
      <c r="DT623" s="60"/>
      <c r="DU623" s="60"/>
      <c r="DV623" s="60"/>
      <c r="DW623" s="60"/>
      <c r="DX623" s="60"/>
      <c r="DY623" s="60"/>
      <c r="DZ623" s="60"/>
      <c r="EA623" s="60"/>
      <c r="EB623" s="60"/>
      <c r="EC623" s="60"/>
      <c r="ED623" s="60"/>
      <c r="EE623" s="60"/>
      <c r="EF623" s="60"/>
      <c r="EG623" s="60"/>
      <c r="EH623" s="60"/>
      <c r="EI623" s="60"/>
      <c r="EJ623" s="60"/>
      <c r="EK623" s="60"/>
      <c r="EL623" s="60"/>
      <c r="EM623" s="60"/>
      <c r="EN623" s="60"/>
      <c r="EO623" s="60"/>
      <c r="EP623" s="60"/>
      <c r="EQ623" s="60"/>
      <c r="ER623" s="60"/>
      <c r="ES623" s="60"/>
      <c r="ET623" s="60"/>
      <c r="EU623" s="60"/>
      <c r="EV623" s="60"/>
      <c r="EW623" s="60"/>
      <c r="EX623" s="60"/>
      <c r="EY623" s="60"/>
      <c r="EZ623" s="60"/>
      <c r="FA623" s="60"/>
      <c r="FB623" s="60"/>
      <c r="FC623" s="60"/>
      <c r="FD623" s="60"/>
      <c r="FE623" s="60"/>
      <c r="FF623" s="60"/>
      <c r="FG623" s="60"/>
      <c r="FH623" s="60"/>
      <c r="FI623" s="60"/>
      <c r="FJ623" s="60"/>
      <c r="FK623" s="60"/>
      <c r="FL623" s="60"/>
      <c r="FM623" s="60"/>
      <c r="FN623" s="60"/>
      <c r="FO623" s="60"/>
      <c r="FP623" s="60"/>
      <c r="FQ623" s="60"/>
      <c r="FR623" s="60"/>
      <c r="FS623" s="60"/>
      <c r="FT623" s="60"/>
      <c r="FU623" s="60"/>
      <c r="FV623" s="60"/>
      <c r="FW623" s="60"/>
      <c r="FX623" s="60"/>
      <c r="FY623" s="60"/>
      <c r="FZ623" s="60"/>
      <c r="GA623" s="60"/>
      <c r="GB623" s="60"/>
      <c r="GC623" s="60"/>
      <c r="GD623" s="60"/>
      <c r="GE623" s="60"/>
      <c r="GF623" s="60"/>
      <c r="GG623" s="60"/>
      <c r="GH623" s="60"/>
      <c r="GI623" s="60"/>
      <c r="GJ623" s="60"/>
      <c r="GK623" s="60"/>
      <c r="GL623" s="60"/>
      <c r="GM623" s="60"/>
      <c r="GN623" s="60"/>
      <c r="GO623" s="60"/>
      <c r="GP623" s="60"/>
      <c r="GQ623" s="60"/>
    </row>
    <row r="624" spans="2:199" ht="110.25" x14ac:dyDescent="0.25">
      <c r="B624" s="19">
        <v>1</v>
      </c>
      <c r="C624" s="549" t="s">
        <v>504</v>
      </c>
      <c r="D624" s="28">
        <f>'1 уровень'!G3014</f>
        <v>0</v>
      </c>
      <c r="E624" s="28">
        <f>'1 уровень'!H3014</f>
        <v>0</v>
      </c>
      <c r="F624" s="28">
        <f>'1 уровень'!I3014</f>
        <v>4</v>
      </c>
      <c r="G624" s="65" t="e">
        <f>'1 уровень'!J3014</f>
        <v>#DIV/0!</v>
      </c>
      <c r="H624" s="79">
        <f>'1 уровень'!K3014</f>
        <v>0</v>
      </c>
      <c r="I624" s="79">
        <f>'1 уровень'!L3014</f>
        <v>0</v>
      </c>
      <c r="J624" s="74">
        <f>'1 уровень'!M3014</f>
        <v>0</v>
      </c>
      <c r="K624" s="74">
        <f>'1 уровень'!N3014</f>
        <v>0</v>
      </c>
      <c r="L624" s="74">
        <f>'1 уровень'!O3014</f>
        <v>0</v>
      </c>
      <c r="M624" s="74">
        <f>'1 уровень'!P3014</f>
        <v>0</v>
      </c>
      <c r="N624" s="74">
        <f>'1 уровень'!Q3014</f>
        <v>0</v>
      </c>
      <c r="O624" s="74">
        <f>'1 уровень'!R3014</f>
        <v>0</v>
      </c>
      <c r="P624" s="73">
        <f>'1 уровень'!S3014</f>
        <v>0</v>
      </c>
      <c r="Q624" s="73">
        <f>'1 уровень'!T3014</f>
        <v>0</v>
      </c>
      <c r="R624" s="73">
        <f>'1 уровень'!U3014</f>
        <v>0</v>
      </c>
      <c r="S624" s="73">
        <f>'1 уровень'!V3014</f>
        <v>0</v>
      </c>
      <c r="T624" s="73">
        <f>'1 уровень'!W3014</f>
        <v>0</v>
      </c>
      <c r="U624" s="73">
        <f>'1 уровень'!X3014</f>
        <v>14.77336</v>
      </c>
      <c r="V624" s="773">
        <f>'1 уровень'!Y3014</f>
        <v>0</v>
      </c>
      <c r="W624" s="73">
        <f>'1 уровень'!Z3014</f>
        <v>0</v>
      </c>
      <c r="X624" s="73">
        <f>'1 уровень'!AA3014</f>
        <v>14.77336</v>
      </c>
      <c r="Y624" s="73">
        <f>'1 уровень'!AB3014</f>
        <v>0</v>
      </c>
      <c r="Z624" s="73">
        <f>'1 уровень'!AC3014</f>
        <v>0</v>
      </c>
      <c r="AA624" s="379">
        <f>'1 уровень'!AD3014</f>
        <v>14.77336</v>
      </c>
      <c r="AB624" s="73" t="e">
        <f>U624/T624*100</f>
        <v>#DIV/0!</v>
      </c>
      <c r="AC624" s="73" t="e">
        <f>AA624/T624*100</f>
        <v>#DIV/0!</v>
      </c>
      <c r="AD624" s="965">
        <f>'1 уровень'!AE3014</f>
        <v>0</v>
      </c>
      <c r="AE624" s="972">
        <f>'1 уровень'!AF3014</f>
        <v>0</v>
      </c>
      <c r="AF624" s="186">
        <f t="shared" si="114"/>
        <v>14773.36</v>
      </c>
      <c r="AG624" s="186">
        <f t="shared" si="113"/>
        <v>0</v>
      </c>
      <c r="AH624" s="881">
        <f>IF(P624&gt;0,P624*1000/D624,0)</f>
        <v>0</v>
      </c>
      <c r="AI624" s="60">
        <f>U624/F624*1000</f>
        <v>3693.34</v>
      </c>
      <c r="AJ624" s="60"/>
      <c r="AK624" s="267"/>
      <c r="AL624" s="60">
        <f>E628-D628</f>
        <v>0</v>
      </c>
      <c r="AM624" s="60"/>
      <c r="AN624" s="60"/>
      <c r="AO624" s="3514"/>
      <c r="AP624" s="3515"/>
      <c r="AQ624" s="3515"/>
      <c r="AR624" s="3515"/>
      <c r="AS624" s="3515"/>
      <c r="AT624" s="3515"/>
      <c r="AU624" s="3515"/>
      <c r="AV624" s="3515"/>
      <c r="AW624" s="3515"/>
      <c r="AX624" s="3515"/>
      <c r="AY624" s="3515"/>
      <c r="AZ624" s="3515"/>
      <c r="BA624" s="3515"/>
      <c r="BB624" s="3515"/>
      <c r="BC624" s="60"/>
      <c r="BD624" s="60"/>
      <c r="BE624" s="60"/>
      <c r="BF624" s="60"/>
      <c r="BG624" s="60"/>
      <c r="BH624" s="60"/>
      <c r="BI624" s="60"/>
      <c r="BJ624" s="60"/>
      <c r="BK624" s="60"/>
      <c r="BL624" s="60"/>
      <c r="BM624" s="60"/>
      <c r="BN624" s="60"/>
      <c r="BO624" s="60"/>
      <c r="BP624" s="60"/>
      <c r="BQ624" s="60"/>
      <c r="BR624" s="60"/>
      <c r="BS624" s="60"/>
      <c r="BT624" s="60"/>
      <c r="BU624" s="60"/>
      <c r="BV624" s="60"/>
      <c r="BW624" s="60"/>
      <c r="BX624" s="60"/>
      <c r="BY624" s="60"/>
      <c r="BZ624" s="60"/>
      <c r="CA624" s="60"/>
      <c r="CB624" s="60"/>
      <c r="CC624" s="60"/>
      <c r="CD624" s="60"/>
      <c r="CE624" s="60"/>
      <c r="CF624" s="60"/>
      <c r="CG624" s="60"/>
      <c r="CH624" s="60"/>
      <c r="CI624" s="60"/>
      <c r="CJ624" s="60"/>
      <c r="CK624" s="60"/>
      <c r="CL624" s="60"/>
      <c r="CM624" s="60"/>
      <c r="CN624" s="60"/>
      <c r="CO624" s="60"/>
      <c r="CP624" s="60"/>
      <c r="CQ624" s="60"/>
      <c r="CR624" s="60"/>
      <c r="CS624" s="60"/>
      <c r="CT624" s="60"/>
      <c r="CU624" s="60"/>
      <c r="CV624" s="60"/>
      <c r="CW624" s="60"/>
      <c r="CX624" s="60"/>
      <c r="CY624" s="60"/>
      <c r="CZ624" s="60"/>
      <c r="DA624" s="60"/>
      <c r="DB624" s="60"/>
      <c r="DC624" s="60"/>
      <c r="DD624" s="60"/>
      <c r="DE624" s="60"/>
      <c r="DF624" s="60"/>
      <c r="DG624" s="60"/>
      <c r="DH624" s="60"/>
      <c r="DI624" s="60"/>
      <c r="DJ624" s="60"/>
      <c r="DK624" s="60"/>
      <c r="DL624" s="60"/>
      <c r="DM624" s="60"/>
      <c r="DN624" s="60"/>
      <c r="DO624" s="60"/>
      <c r="DP624" s="60"/>
      <c r="DQ624" s="60"/>
      <c r="DR624" s="60"/>
      <c r="DS624" s="60"/>
      <c r="DT624" s="60"/>
      <c r="DU624" s="60"/>
      <c r="DV624" s="60"/>
      <c r="DW624" s="60"/>
      <c r="DX624" s="60"/>
      <c r="DY624" s="60"/>
      <c r="DZ624" s="60"/>
      <c r="EA624" s="60"/>
      <c r="EB624" s="60"/>
      <c r="EC624" s="60"/>
      <c r="ED624" s="60"/>
      <c r="EE624" s="60"/>
      <c r="EF624" s="60"/>
      <c r="EG624" s="60"/>
      <c r="EH624" s="60"/>
      <c r="EI624" s="60"/>
      <c r="EJ624" s="60"/>
      <c r="EK624" s="60"/>
      <c r="EL624" s="60"/>
      <c r="EM624" s="60"/>
      <c r="EN624" s="60"/>
      <c r="EO624" s="60"/>
      <c r="EP624" s="60"/>
      <c r="EQ624" s="60"/>
      <c r="ER624" s="60"/>
      <c r="ES624" s="60"/>
      <c r="ET624" s="60"/>
      <c r="EU624" s="60"/>
      <c r="EV624" s="60"/>
      <c r="EW624" s="60"/>
      <c r="EX624" s="60"/>
      <c r="EY624" s="60"/>
      <c r="EZ624" s="60"/>
      <c r="FA624" s="60"/>
      <c r="FB624" s="60"/>
      <c r="FC624" s="60"/>
      <c r="FD624" s="60"/>
      <c r="FE624" s="60"/>
      <c r="FF624" s="60"/>
      <c r="FG624" s="60"/>
      <c r="FH624" s="60"/>
      <c r="FI624" s="60"/>
      <c r="FJ624" s="60"/>
      <c r="FK624" s="60"/>
      <c r="FL624" s="60"/>
      <c r="FM624" s="60"/>
      <c r="FN624" s="60"/>
      <c r="FO624" s="60"/>
      <c r="FP624" s="60"/>
      <c r="FQ624" s="60"/>
      <c r="FR624" s="60"/>
      <c r="FS624" s="60"/>
      <c r="FT624" s="60"/>
      <c r="FU624" s="60"/>
      <c r="FV624" s="60"/>
      <c r="FW624" s="60"/>
      <c r="FX624" s="60"/>
      <c r="FY624" s="60"/>
      <c r="FZ624" s="60"/>
      <c r="GA624" s="60"/>
      <c r="GB624" s="60"/>
      <c r="GC624" s="60"/>
      <c r="GD624" s="60"/>
      <c r="GE624" s="60"/>
      <c r="GF624" s="60"/>
      <c r="GG624" s="60"/>
      <c r="GH624" s="60"/>
      <c r="GI624" s="60"/>
      <c r="GJ624" s="60"/>
      <c r="GK624" s="60"/>
      <c r="GL624" s="60"/>
      <c r="GM624" s="60"/>
      <c r="GN624" s="60"/>
      <c r="GO624" s="60"/>
      <c r="GP624" s="60"/>
      <c r="GQ624" s="60"/>
    </row>
    <row r="625" spans="1:199" ht="15.75" x14ac:dyDescent="0.25">
      <c r="B625" s="19">
        <v>1</v>
      </c>
      <c r="C625" s="3373" t="s">
        <v>627</v>
      </c>
      <c r="D625" s="28">
        <f>'1 уровень'!G3015</f>
        <v>0</v>
      </c>
      <c r="E625" s="28">
        <f>'1 уровень'!H3015</f>
        <v>0</v>
      </c>
      <c r="F625" s="28">
        <f>'1 уровень'!I3015</f>
        <v>0</v>
      </c>
      <c r="G625" s="65" t="e">
        <f>'1 уровень'!J3015</f>
        <v>#DIV/0!</v>
      </c>
      <c r="H625" s="79">
        <f>'1 уровень'!K3015</f>
        <v>0</v>
      </c>
      <c r="I625" s="79">
        <f>'1 уровень'!L3015</f>
        <v>0</v>
      </c>
      <c r="J625" s="74">
        <f>'1 уровень'!M3015</f>
        <v>0</v>
      </c>
      <c r="K625" s="74">
        <f>'1 уровень'!N3015</f>
        <v>0</v>
      </c>
      <c r="L625" s="74">
        <f>'1 уровень'!O3015</f>
        <v>0</v>
      </c>
      <c r="M625" s="74">
        <f>'1 уровень'!P3015</f>
        <v>0</v>
      </c>
      <c r="N625" s="74">
        <f>'1 уровень'!Q3015</f>
        <v>0</v>
      </c>
      <c r="O625" s="74">
        <f>'1 уровень'!R3015</f>
        <v>0</v>
      </c>
      <c r="P625" s="73">
        <f>'1 уровень'!S3015</f>
        <v>0</v>
      </c>
      <c r="Q625" s="73">
        <f>'1 уровень'!T3015</f>
        <v>0</v>
      </c>
      <c r="R625" s="73">
        <f>'1 уровень'!U3015</f>
        <v>0</v>
      </c>
      <c r="S625" s="73">
        <f>'1 уровень'!V3015</f>
        <v>0</v>
      </c>
      <c r="T625" s="73">
        <f>'1 уровень'!W3015</f>
        <v>0</v>
      </c>
      <c r="U625" s="73">
        <f>'1 уровень'!X3015</f>
        <v>0</v>
      </c>
      <c r="V625" s="773">
        <f>'1 уровень'!Y3015</f>
        <v>0</v>
      </c>
      <c r="W625" s="73">
        <f>'1 уровень'!Z3015</f>
        <v>0</v>
      </c>
      <c r="X625" s="73">
        <f>'1 уровень'!AA3015</f>
        <v>0</v>
      </c>
      <c r="Y625" s="73">
        <f>'1 уровень'!AB3015</f>
        <v>0</v>
      </c>
      <c r="Z625" s="73">
        <f>'1 уровень'!AC3015</f>
        <v>0</v>
      </c>
      <c r="AA625" s="379">
        <f>'1 уровень'!AD3015</f>
        <v>0</v>
      </c>
      <c r="AB625" s="73"/>
      <c r="AC625" s="73"/>
      <c r="AD625" s="965"/>
      <c r="AE625" s="972"/>
      <c r="AF625" s="186"/>
      <c r="AG625" s="186"/>
      <c r="AH625" s="881"/>
      <c r="AI625" s="60"/>
      <c r="AJ625" s="60"/>
      <c r="AK625" s="267"/>
      <c r="AL625" s="60"/>
      <c r="AM625" s="60"/>
      <c r="AN625" s="60"/>
      <c r="AO625" s="3514"/>
      <c r="AP625" s="3515"/>
      <c r="AQ625" s="3515"/>
      <c r="AR625" s="3515"/>
      <c r="AS625" s="3515"/>
      <c r="AT625" s="3515"/>
      <c r="AU625" s="3515"/>
      <c r="AV625" s="3515"/>
      <c r="AW625" s="3515"/>
      <c r="AX625" s="3515"/>
      <c r="AY625" s="3515"/>
      <c r="AZ625" s="3515"/>
      <c r="BA625" s="3515"/>
      <c r="BB625" s="3515"/>
      <c r="BC625" s="60"/>
      <c r="BD625" s="60"/>
      <c r="BE625" s="60"/>
      <c r="BF625" s="60"/>
      <c r="BG625" s="60"/>
      <c r="BH625" s="60"/>
      <c r="BI625" s="60"/>
      <c r="BJ625" s="60"/>
      <c r="BK625" s="60"/>
      <c r="BL625" s="60"/>
      <c r="BM625" s="60"/>
      <c r="BN625" s="60"/>
      <c r="BO625" s="60"/>
      <c r="BP625" s="60"/>
      <c r="BQ625" s="60"/>
      <c r="BR625" s="60"/>
      <c r="BS625" s="60"/>
      <c r="BT625" s="60"/>
      <c r="BU625" s="60"/>
      <c r="BV625" s="60"/>
      <c r="BW625" s="60"/>
      <c r="BX625" s="60"/>
      <c r="BY625" s="60"/>
      <c r="BZ625" s="60"/>
      <c r="CA625" s="60"/>
      <c r="CB625" s="60"/>
      <c r="CC625" s="60"/>
      <c r="CD625" s="60"/>
      <c r="CE625" s="60"/>
      <c r="CF625" s="60"/>
      <c r="CG625" s="60"/>
      <c r="CH625" s="60"/>
      <c r="CI625" s="60"/>
      <c r="CJ625" s="60"/>
      <c r="CK625" s="60"/>
      <c r="CL625" s="60"/>
      <c r="CM625" s="60"/>
      <c r="CN625" s="60"/>
      <c r="CO625" s="60"/>
      <c r="CP625" s="60"/>
      <c r="CQ625" s="60"/>
      <c r="CR625" s="60"/>
      <c r="CS625" s="60"/>
      <c r="CT625" s="60"/>
      <c r="CU625" s="60"/>
      <c r="CV625" s="60"/>
      <c r="CW625" s="60"/>
      <c r="CX625" s="60"/>
      <c r="CY625" s="60"/>
      <c r="CZ625" s="60"/>
      <c r="DA625" s="60"/>
      <c r="DB625" s="60"/>
      <c r="DC625" s="60"/>
      <c r="DD625" s="60"/>
      <c r="DE625" s="60"/>
      <c r="DF625" s="60"/>
      <c r="DG625" s="60"/>
      <c r="DH625" s="60"/>
      <c r="DI625" s="60"/>
      <c r="DJ625" s="60"/>
      <c r="DK625" s="60"/>
      <c r="DL625" s="60"/>
      <c r="DM625" s="60"/>
      <c r="DN625" s="60"/>
      <c r="DO625" s="60"/>
      <c r="DP625" s="60"/>
      <c r="DQ625" s="60"/>
      <c r="DR625" s="60"/>
      <c r="DS625" s="60"/>
      <c r="DT625" s="60"/>
      <c r="DU625" s="60"/>
      <c r="DV625" s="60"/>
      <c r="DW625" s="60"/>
      <c r="DX625" s="60"/>
      <c r="DY625" s="60"/>
      <c r="DZ625" s="60"/>
      <c r="EA625" s="60"/>
      <c r="EB625" s="60"/>
      <c r="EC625" s="60"/>
      <c r="ED625" s="60"/>
      <c r="EE625" s="60"/>
      <c r="EF625" s="60"/>
      <c r="EG625" s="60"/>
      <c r="EH625" s="60"/>
      <c r="EI625" s="60"/>
      <c r="EJ625" s="60"/>
      <c r="EK625" s="60"/>
      <c r="EL625" s="60"/>
      <c r="EM625" s="60"/>
      <c r="EN625" s="60"/>
      <c r="EO625" s="60"/>
      <c r="EP625" s="60"/>
      <c r="EQ625" s="60"/>
      <c r="ER625" s="60"/>
      <c r="ES625" s="60"/>
      <c r="ET625" s="60"/>
      <c r="EU625" s="60"/>
      <c r="EV625" s="60"/>
      <c r="EW625" s="60"/>
      <c r="EX625" s="60"/>
      <c r="EY625" s="60"/>
      <c r="EZ625" s="60"/>
      <c r="FA625" s="60"/>
      <c r="FB625" s="60"/>
      <c r="FC625" s="60"/>
      <c r="FD625" s="60"/>
      <c r="FE625" s="60"/>
      <c r="FF625" s="60"/>
      <c r="FG625" s="60"/>
      <c r="FH625" s="60"/>
      <c r="FI625" s="60"/>
      <c r="FJ625" s="60"/>
      <c r="FK625" s="60"/>
      <c r="FL625" s="60"/>
      <c r="FM625" s="60"/>
      <c r="FN625" s="60"/>
      <c r="FO625" s="60"/>
      <c r="FP625" s="60"/>
      <c r="FQ625" s="60"/>
      <c r="FR625" s="60"/>
      <c r="FS625" s="60"/>
      <c r="FT625" s="60"/>
      <c r="FU625" s="60"/>
      <c r="FV625" s="60"/>
      <c r="FW625" s="60"/>
      <c r="FX625" s="60"/>
      <c r="FY625" s="60"/>
      <c r="FZ625" s="60"/>
      <c r="GA625" s="60"/>
      <c r="GB625" s="60"/>
      <c r="GC625" s="60"/>
      <c r="GD625" s="60"/>
      <c r="GE625" s="60"/>
      <c r="GF625" s="60"/>
      <c r="GG625" s="60"/>
      <c r="GH625" s="60"/>
      <c r="GI625" s="60"/>
      <c r="GJ625" s="60"/>
      <c r="GK625" s="60"/>
      <c r="GL625" s="60"/>
      <c r="GM625" s="60"/>
      <c r="GN625" s="60"/>
      <c r="GO625" s="60"/>
      <c r="GP625" s="60"/>
      <c r="GQ625" s="60"/>
    </row>
    <row r="626" spans="1:199" ht="15.75" x14ac:dyDescent="0.25">
      <c r="B626" s="19">
        <v>1</v>
      </c>
      <c r="C626" s="3373" t="s">
        <v>628</v>
      </c>
      <c r="D626" s="28">
        <f>'1 уровень'!G3016</f>
        <v>0</v>
      </c>
      <c r="E626" s="28">
        <f>'1 уровень'!H3016</f>
        <v>0</v>
      </c>
      <c r="F626" s="28">
        <f>'1 уровень'!I3016</f>
        <v>0</v>
      </c>
      <c r="G626" s="65" t="e">
        <f>'1 уровень'!J3016</f>
        <v>#DIV/0!</v>
      </c>
      <c r="H626" s="79">
        <f>'1 уровень'!K3016</f>
        <v>0</v>
      </c>
      <c r="I626" s="79">
        <f>'1 уровень'!L3016</f>
        <v>0</v>
      </c>
      <c r="J626" s="74">
        <f>'1 уровень'!M3016</f>
        <v>0</v>
      </c>
      <c r="K626" s="74">
        <f>'1 уровень'!N3016</f>
        <v>0</v>
      </c>
      <c r="L626" s="74">
        <f>'1 уровень'!O3016</f>
        <v>0</v>
      </c>
      <c r="M626" s="74">
        <f>'1 уровень'!P3016</f>
        <v>0</v>
      </c>
      <c r="N626" s="74">
        <f>'1 уровень'!Q3016</f>
        <v>0</v>
      </c>
      <c r="O626" s="74">
        <f>'1 уровень'!R3016</f>
        <v>0</v>
      </c>
      <c r="P626" s="73">
        <f>'1 уровень'!S3016</f>
        <v>0</v>
      </c>
      <c r="Q626" s="73">
        <f>'1 уровень'!T3016</f>
        <v>0</v>
      </c>
      <c r="R626" s="73">
        <f>'1 уровень'!U3016</f>
        <v>0</v>
      </c>
      <c r="S626" s="73">
        <f>'1 уровень'!V3016</f>
        <v>0</v>
      </c>
      <c r="T626" s="73">
        <f>'1 уровень'!W3016</f>
        <v>0</v>
      </c>
      <c r="U626" s="73">
        <f>'1 уровень'!X3016</f>
        <v>0</v>
      </c>
      <c r="V626" s="773">
        <f>'1 уровень'!Y3016</f>
        <v>0</v>
      </c>
      <c r="W626" s="73">
        <f>'1 уровень'!Z3016</f>
        <v>0</v>
      </c>
      <c r="X626" s="73">
        <f>'1 уровень'!AA3016</f>
        <v>0</v>
      </c>
      <c r="Y626" s="73">
        <f>'1 уровень'!AB3016</f>
        <v>0</v>
      </c>
      <c r="Z626" s="73">
        <f>'1 уровень'!AC3016</f>
        <v>0</v>
      </c>
      <c r="AA626" s="379">
        <f>'1 уровень'!AD3016</f>
        <v>0</v>
      </c>
      <c r="AB626" s="73"/>
      <c r="AC626" s="73"/>
      <c r="AD626" s="965"/>
      <c r="AE626" s="972"/>
      <c r="AF626" s="186"/>
      <c r="AG626" s="186"/>
      <c r="AH626" s="881"/>
      <c r="AI626" s="60"/>
      <c r="AJ626" s="60"/>
      <c r="AK626" s="267"/>
      <c r="AL626" s="60"/>
      <c r="AM626" s="60"/>
      <c r="AN626" s="60"/>
      <c r="AO626" s="3514"/>
      <c r="AP626" s="3515"/>
      <c r="AQ626" s="3515"/>
      <c r="AR626" s="3515"/>
      <c r="AS626" s="3515"/>
      <c r="AT626" s="3515"/>
      <c r="AU626" s="3515"/>
      <c r="AV626" s="3515"/>
      <c r="AW626" s="3515"/>
      <c r="AX626" s="3515"/>
      <c r="AY626" s="3515"/>
      <c r="AZ626" s="3515"/>
      <c r="BA626" s="3515"/>
      <c r="BB626" s="3515"/>
      <c r="BC626" s="60"/>
      <c r="BD626" s="60"/>
      <c r="BE626" s="60"/>
      <c r="BF626" s="60"/>
      <c r="BG626" s="60"/>
      <c r="BH626" s="60"/>
      <c r="BI626" s="60"/>
      <c r="BJ626" s="60"/>
      <c r="BK626" s="60"/>
      <c r="BL626" s="60"/>
      <c r="BM626" s="60"/>
      <c r="BN626" s="60"/>
      <c r="BO626" s="60"/>
      <c r="BP626" s="60"/>
      <c r="BQ626" s="60"/>
      <c r="BR626" s="60"/>
      <c r="BS626" s="60"/>
      <c r="BT626" s="60"/>
      <c r="BU626" s="60"/>
      <c r="BV626" s="60"/>
      <c r="BW626" s="60"/>
      <c r="BX626" s="60"/>
      <c r="BY626" s="60"/>
      <c r="BZ626" s="60"/>
      <c r="CA626" s="60"/>
      <c r="CB626" s="60"/>
      <c r="CC626" s="60"/>
      <c r="CD626" s="60"/>
      <c r="CE626" s="60"/>
      <c r="CF626" s="60"/>
      <c r="CG626" s="60"/>
      <c r="CH626" s="60"/>
      <c r="CI626" s="60"/>
      <c r="CJ626" s="60"/>
      <c r="CK626" s="60"/>
      <c r="CL626" s="60"/>
      <c r="CM626" s="60"/>
      <c r="CN626" s="60"/>
      <c r="CO626" s="60"/>
      <c r="CP626" s="60"/>
      <c r="CQ626" s="60"/>
      <c r="CR626" s="60"/>
      <c r="CS626" s="60"/>
      <c r="CT626" s="60"/>
      <c r="CU626" s="60"/>
      <c r="CV626" s="60"/>
      <c r="CW626" s="60"/>
      <c r="CX626" s="60"/>
      <c r="CY626" s="60"/>
      <c r="CZ626" s="60"/>
      <c r="DA626" s="60"/>
      <c r="DB626" s="60"/>
      <c r="DC626" s="60"/>
      <c r="DD626" s="60"/>
      <c r="DE626" s="60"/>
      <c r="DF626" s="60"/>
      <c r="DG626" s="60"/>
      <c r="DH626" s="60"/>
      <c r="DI626" s="60"/>
      <c r="DJ626" s="60"/>
      <c r="DK626" s="60"/>
      <c r="DL626" s="60"/>
      <c r="DM626" s="60"/>
      <c r="DN626" s="60"/>
      <c r="DO626" s="60"/>
      <c r="DP626" s="60"/>
      <c r="DQ626" s="60"/>
      <c r="DR626" s="60"/>
      <c r="DS626" s="60"/>
      <c r="DT626" s="60"/>
      <c r="DU626" s="60"/>
      <c r="DV626" s="60"/>
      <c r="DW626" s="60"/>
      <c r="DX626" s="60"/>
      <c r="DY626" s="60"/>
      <c r="DZ626" s="60"/>
      <c r="EA626" s="60"/>
      <c r="EB626" s="60"/>
      <c r="EC626" s="60"/>
      <c r="ED626" s="60"/>
      <c r="EE626" s="60"/>
      <c r="EF626" s="60"/>
      <c r="EG626" s="60"/>
      <c r="EH626" s="60"/>
      <c r="EI626" s="60"/>
      <c r="EJ626" s="60"/>
      <c r="EK626" s="60"/>
      <c r="EL626" s="60"/>
      <c r="EM626" s="60"/>
      <c r="EN626" s="60"/>
      <c r="EO626" s="60"/>
      <c r="EP626" s="60"/>
      <c r="EQ626" s="60"/>
      <c r="ER626" s="60"/>
      <c r="ES626" s="60"/>
      <c r="ET626" s="60"/>
      <c r="EU626" s="60"/>
      <c r="EV626" s="60"/>
      <c r="EW626" s="60"/>
      <c r="EX626" s="60"/>
      <c r="EY626" s="60"/>
      <c r="EZ626" s="60"/>
      <c r="FA626" s="60"/>
      <c r="FB626" s="60"/>
      <c r="FC626" s="60"/>
      <c r="FD626" s="60"/>
      <c r="FE626" s="60"/>
      <c r="FF626" s="60"/>
      <c r="FG626" s="60"/>
      <c r="FH626" s="60"/>
      <c r="FI626" s="60"/>
      <c r="FJ626" s="60"/>
      <c r="FK626" s="60"/>
      <c r="FL626" s="60"/>
      <c r="FM626" s="60"/>
      <c r="FN626" s="60"/>
      <c r="FO626" s="60"/>
      <c r="FP626" s="60"/>
      <c r="FQ626" s="60"/>
      <c r="FR626" s="60"/>
      <c r="FS626" s="60"/>
      <c r="FT626" s="60"/>
      <c r="FU626" s="60"/>
      <c r="FV626" s="60"/>
      <c r="FW626" s="60"/>
      <c r="FX626" s="60"/>
      <c r="FY626" s="60"/>
      <c r="FZ626" s="60"/>
      <c r="GA626" s="60"/>
      <c r="GB626" s="60"/>
      <c r="GC626" s="60"/>
      <c r="GD626" s="60"/>
      <c r="GE626" s="60"/>
      <c r="GF626" s="60"/>
      <c r="GG626" s="60"/>
      <c r="GH626" s="60"/>
      <c r="GI626" s="60"/>
      <c r="GJ626" s="60"/>
      <c r="GK626" s="60"/>
      <c r="GL626" s="60"/>
      <c r="GM626" s="60"/>
      <c r="GN626" s="60"/>
      <c r="GO626" s="60"/>
      <c r="GP626" s="60"/>
      <c r="GQ626" s="60"/>
    </row>
    <row r="627" spans="1:199" ht="31.5" x14ac:dyDescent="0.25">
      <c r="B627" s="19">
        <v>1</v>
      </c>
      <c r="C627" s="3373" t="s">
        <v>629</v>
      </c>
      <c r="D627" s="28">
        <f>'1 уровень'!G3017</f>
        <v>0</v>
      </c>
      <c r="E627" s="28">
        <f>'1 уровень'!H3017</f>
        <v>0</v>
      </c>
      <c r="F627" s="28">
        <f>'1 уровень'!I3017</f>
        <v>4</v>
      </c>
      <c r="G627" s="65" t="e">
        <f>'1 уровень'!J3017</f>
        <v>#DIV/0!</v>
      </c>
      <c r="H627" s="79">
        <f>'1 уровень'!K3017</f>
        <v>0</v>
      </c>
      <c r="I627" s="79">
        <f>'1 уровень'!L3017</f>
        <v>0</v>
      </c>
      <c r="J627" s="74">
        <f>'1 уровень'!M3017</f>
        <v>0</v>
      </c>
      <c r="K627" s="74">
        <f>'1 уровень'!N3017</f>
        <v>0</v>
      </c>
      <c r="L627" s="74">
        <f>'1 уровень'!O3017</f>
        <v>0</v>
      </c>
      <c r="M627" s="74">
        <f>'1 уровень'!P3017</f>
        <v>0</v>
      </c>
      <c r="N627" s="74">
        <f>'1 уровень'!Q3017</f>
        <v>0</v>
      </c>
      <c r="O627" s="74">
        <f>'1 уровень'!R3017</f>
        <v>0</v>
      </c>
      <c r="P627" s="73">
        <f>'1 уровень'!S3017</f>
        <v>0</v>
      </c>
      <c r="Q627" s="73">
        <f>'1 уровень'!T3017</f>
        <v>0</v>
      </c>
      <c r="R627" s="73">
        <f>'1 уровень'!U3017</f>
        <v>0</v>
      </c>
      <c r="S627" s="73">
        <f>'1 уровень'!V3017</f>
        <v>0</v>
      </c>
      <c r="T627" s="73">
        <f>'1 уровень'!W3017</f>
        <v>0</v>
      </c>
      <c r="U627" s="73">
        <f>'1 уровень'!X3017</f>
        <v>0</v>
      </c>
      <c r="V627" s="773">
        <f>'1 уровень'!Y3017</f>
        <v>0</v>
      </c>
      <c r="W627" s="73">
        <f>'1 уровень'!Z3017</f>
        <v>0</v>
      </c>
      <c r="X627" s="73">
        <f>'1 уровень'!AA3017</f>
        <v>0</v>
      </c>
      <c r="Y627" s="73">
        <f>'1 уровень'!AB3017</f>
        <v>0</v>
      </c>
      <c r="Z627" s="73">
        <f>'1 уровень'!AC3017</f>
        <v>0</v>
      </c>
      <c r="AA627" s="379">
        <f>'1 уровень'!AD3017</f>
        <v>0</v>
      </c>
      <c r="AB627" s="73"/>
      <c r="AC627" s="73"/>
      <c r="AD627" s="965"/>
      <c r="AE627" s="972"/>
      <c r="AF627" s="186"/>
      <c r="AG627" s="186"/>
      <c r="AH627" s="881"/>
      <c r="AI627" s="60"/>
      <c r="AJ627" s="60"/>
      <c r="AK627" s="267"/>
      <c r="AL627" s="60"/>
      <c r="AM627" s="60"/>
      <c r="AN627" s="60"/>
      <c r="AO627" s="3514"/>
      <c r="AP627" s="3515"/>
      <c r="AQ627" s="3515"/>
      <c r="AR627" s="3515"/>
      <c r="AS627" s="3515"/>
      <c r="AT627" s="3515"/>
      <c r="AU627" s="3515"/>
      <c r="AV627" s="3515"/>
      <c r="AW627" s="3515"/>
      <c r="AX627" s="3515"/>
      <c r="AY627" s="3515"/>
      <c r="AZ627" s="3515"/>
      <c r="BA627" s="3515"/>
      <c r="BB627" s="3515"/>
      <c r="BC627" s="60"/>
      <c r="BD627" s="60"/>
      <c r="BE627" s="60"/>
      <c r="BF627" s="60"/>
      <c r="BG627" s="60"/>
      <c r="BH627" s="60"/>
      <c r="BI627" s="60"/>
      <c r="BJ627" s="60"/>
      <c r="BK627" s="60"/>
      <c r="BL627" s="60"/>
      <c r="BM627" s="60"/>
      <c r="BN627" s="60"/>
      <c r="BO627" s="60"/>
      <c r="BP627" s="60"/>
      <c r="BQ627" s="60"/>
      <c r="BR627" s="60"/>
      <c r="BS627" s="60"/>
      <c r="BT627" s="60"/>
      <c r="BU627" s="60"/>
      <c r="BV627" s="60"/>
      <c r="BW627" s="60"/>
      <c r="BX627" s="60"/>
      <c r="BY627" s="60"/>
      <c r="BZ627" s="60"/>
      <c r="CA627" s="60"/>
      <c r="CB627" s="60"/>
      <c r="CC627" s="60"/>
      <c r="CD627" s="60"/>
      <c r="CE627" s="60"/>
      <c r="CF627" s="60"/>
      <c r="CG627" s="60"/>
      <c r="CH627" s="60"/>
      <c r="CI627" s="60"/>
      <c r="CJ627" s="60"/>
      <c r="CK627" s="60"/>
      <c r="CL627" s="60"/>
      <c r="CM627" s="60"/>
      <c r="CN627" s="60"/>
      <c r="CO627" s="60"/>
      <c r="CP627" s="60"/>
      <c r="CQ627" s="60"/>
      <c r="CR627" s="60"/>
      <c r="CS627" s="60"/>
      <c r="CT627" s="60"/>
      <c r="CU627" s="60"/>
      <c r="CV627" s="60"/>
      <c r="CW627" s="60"/>
      <c r="CX627" s="60"/>
      <c r="CY627" s="60"/>
      <c r="CZ627" s="60"/>
      <c r="DA627" s="60"/>
      <c r="DB627" s="60"/>
      <c r="DC627" s="60"/>
      <c r="DD627" s="60"/>
      <c r="DE627" s="60"/>
      <c r="DF627" s="60"/>
      <c r="DG627" s="60"/>
      <c r="DH627" s="60"/>
      <c r="DI627" s="60"/>
      <c r="DJ627" s="60"/>
      <c r="DK627" s="60"/>
      <c r="DL627" s="60"/>
      <c r="DM627" s="60"/>
      <c r="DN627" s="60"/>
      <c r="DO627" s="60"/>
      <c r="DP627" s="60"/>
      <c r="DQ627" s="60"/>
      <c r="DR627" s="60"/>
      <c r="DS627" s="60"/>
      <c r="DT627" s="60"/>
      <c r="DU627" s="60"/>
      <c r="DV627" s="60"/>
      <c r="DW627" s="60"/>
      <c r="DX627" s="60"/>
      <c r="DY627" s="60"/>
      <c r="DZ627" s="60"/>
      <c r="EA627" s="60"/>
      <c r="EB627" s="60"/>
      <c r="EC627" s="60"/>
      <c r="ED627" s="60"/>
      <c r="EE627" s="60"/>
      <c r="EF627" s="60"/>
      <c r="EG627" s="60"/>
      <c r="EH627" s="60"/>
      <c r="EI627" s="60"/>
      <c r="EJ627" s="60"/>
      <c r="EK627" s="60"/>
      <c r="EL627" s="60"/>
      <c r="EM627" s="60"/>
      <c r="EN627" s="60"/>
      <c r="EO627" s="60"/>
      <c r="EP627" s="60"/>
      <c r="EQ627" s="60"/>
      <c r="ER627" s="60"/>
      <c r="ES627" s="60"/>
      <c r="ET627" s="60"/>
      <c r="EU627" s="60"/>
      <c r="EV627" s="60"/>
      <c r="EW627" s="60"/>
      <c r="EX627" s="60"/>
      <c r="EY627" s="60"/>
      <c r="EZ627" s="60"/>
      <c r="FA627" s="60"/>
      <c r="FB627" s="60"/>
      <c r="FC627" s="60"/>
      <c r="FD627" s="60"/>
      <c r="FE627" s="60"/>
      <c r="FF627" s="60"/>
      <c r="FG627" s="60"/>
      <c r="FH627" s="60"/>
      <c r="FI627" s="60"/>
      <c r="FJ627" s="60"/>
      <c r="FK627" s="60"/>
      <c r="FL627" s="60"/>
      <c r="FM627" s="60"/>
      <c r="FN627" s="60"/>
      <c r="FO627" s="60"/>
      <c r="FP627" s="60"/>
      <c r="FQ627" s="60"/>
      <c r="FR627" s="60"/>
      <c r="FS627" s="60"/>
      <c r="FT627" s="60"/>
      <c r="FU627" s="60"/>
      <c r="FV627" s="60"/>
      <c r="FW627" s="60"/>
      <c r="FX627" s="60"/>
      <c r="FY627" s="60"/>
      <c r="FZ627" s="60"/>
      <c r="GA627" s="60"/>
      <c r="GB627" s="60"/>
      <c r="GC627" s="60"/>
      <c r="GD627" s="60"/>
      <c r="GE627" s="60"/>
      <c r="GF627" s="60"/>
      <c r="GG627" s="60"/>
      <c r="GH627" s="60"/>
      <c r="GI627" s="60"/>
      <c r="GJ627" s="60"/>
      <c r="GK627" s="60"/>
      <c r="GL627" s="60"/>
      <c r="GM627" s="60"/>
      <c r="GN627" s="60"/>
      <c r="GO627" s="60"/>
      <c r="GP627" s="60"/>
      <c r="GQ627" s="60"/>
    </row>
    <row r="628" spans="1:199" ht="45" x14ac:dyDescent="0.25">
      <c r="B628" s="19">
        <v>1</v>
      </c>
      <c r="C628" s="285" t="s">
        <v>459</v>
      </c>
      <c r="D628" s="28">
        <f>'1 уровень'!G3018</f>
        <v>0</v>
      </c>
      <c r="E628" s="28">
        <f>'1 уровень'!H3018</f>
        <v>0</v>
      </c>
      <c r="F628" s="28">
        <f>'1 уровень'!I3018</f>
        <v>0</v>
      </c>
      <c r="G628" s="65" t="e">
        <f>'1 уровень'!J3018</f>
        <v>#DIV/0!</v>
      </c>
      <c r="H628" s="79">
        <f>'1 уровень'!K3018</f>
        <v>0</v>
      </c>
      <c r="I628" s="79">
        <f>'1 уровень'!L3018</f>
        <v>0</v>
      </c>
      <c r="J628" s="74">
        <f>'1 уровень'!M3018</f>
        <v>0</v>
      </c>
      <c r="K628" s="74">
        <f>'1 уровень'!N3018</f>
        <v>0</v>
      </c>
      <c r="L628" s="74">
        <f>'1 уровень'!O3018</f>
        <v>0</v>
      </c>
      <c r="M628" s="74">
        <f>'1 уровень'!P3018</f>
        <v>0</v>
      </c>
      <c r="N628" s="74">
        <f>'1 уровень'!Q3018</f>
        <v>0</v>
      </c>
      <c r="O628" s="74">
        <f>'1 уровень'!R3018</f>
        <v>0</v>
      </c>
      <c r="P628" s="73">
        <f>'1 уровень'!S3018</f>
        <v>0</v>
      </c>
      <c r="Q628" s="73">
        <f>'1 уровень'!T3018</f>
        <v>0</v>
      </c>
      <c r="R628" s="73">
        <f>'1 уровень'!U3018</f>
        <v>0</v>
      </c>
      <c r="S628" s="73">
        <f>'1 уровень'!V3018</f>
        <v>0</v>
      </c>
      <c r="T628" s="73">
        <f>'1 уровень'!W3018</f>
        <v>0</v>
      </c>
      <c r="U628" s="73">
        <f>'1 уровень'!X3018</f>
        <v>0</v>
      </c>
      <c r="V628" s="773">
        <f>'1 уровень'!Y3018</f>
        <v>0</v>
      </c>
      <c r="W628" s="73">
        <f>'1 уровень'!Z3018</f>
        <v>0</v>
      </c>
      <c r="X628" s="73">
        <f>'1 уровень'!AA3018</f>
        <v>0</v>
      </c>
      <c r="Y628" s="73">
        <f>'1 уровень'!AB3018</f>
        <v>0</v>
      </c>
      <c r="Z628" s="73">
        <f>'1 уровень'!AC3018</f>
        <v>0</v>
      </c>
      <c r="AA628" s="379">
        <f>'1 уровень'!AD3018</f>
        <v>0</v>
      </c>
      <c r="AB628" s="73" t="e">
        <f>U628/T628*100</f>
        <v>#DIV/0!</v>
      </c>
      <c r="AC628" s="73" t="e">
        <f>AA628/T628*100</f>
        <v>#DIV/0!</v>
      </c>
      <c r="AD628" s="965">
        <f>'1 уровень'!AE3018</f>
        <v>0</v>
      </c>
      <c r="AE628" s="972">
        <f>'1 уровень'!AF3018</f>
        <v>0</v>
      </c>
      <c r="AF628" s="186">
        <f t="shared" si="114"/>
        <v>0</v>
      </c>
      <c r="AG628" s="186">
        <f t="shared" si="113"/>
        <v>0</v>
      </c>
      <c r="AH628" s="881">
        <f t="shared" ref="AH628:AH640" si="117">IF(P628&gt;0,P628*1000/D628,0)</f>
        <v>0</v>
      </c>
      <c r="AI628" s="60" t="e">
        <f t="shared" ref="AI628:AI659" si="118">U628/F628*1000</f>
        <v>#DIV/0!</v>
      </c>
      <c r="AJ628" s="60"/>
      <c r="AK628" s="267"/>
      <c r="AL628" s="60">
        <f t="shared" ref="AL628:AL650" si="119">E629-D629</f>
        <v>0</v>
      </c>
      <c r="AM628" s="60"/>
      <c r="AN628" s="60"/>
      <c r="AO628" s="3514"/>
      <c r="AP628" s="3515"/>
      <c r="AQ628" s="3515"/>
      <c r="AR628" s="3515"/>
      <c r="AS628" s="3515"/>
      <c r="AT628" s="3515"/>
      <c r="AU628" s="3515"/>
      <c r="AV628" s="3515"/>
      <c r="AW628" s="3515"/>
      <c r="AX628" s="3515"/>
      <c r="AY628" s="3515"/>
      <c r="AZ628" s="3515"/>
      <c r="BA628" s="3515"/>
      <c r="BB628" s="3515"/>
      <c r="BC628" s="60"/>
      <c r="BD628" s="60"/>
      <c r="BE628" s="60"/>
      <c r="BF628" s="60"/>
      <c r="BG628" s="60"/>
      <c r="BH628" s="60"/>
      <c r="BI628" s="60"/>
      <c r="BJ628" s="60"/>
      <c r="BK628" s="60"/>
      <c r="BL628" s="60"/>
      <c r="BM628" s="60"/>
      <c r="BN628" s="60"/>
      <c r="BO628" s="60"/>
      <c r="BP628" s="60"/>
      <c r="BQ628" s="60"/>
      <c r="BR628" s="60"/>
      <c r="BS628" s="60"/>
      <c r="BT628" s="60"/>
      <c r="BU628" s="60"/>
      <c r="BV628" s="60"/>
      <c r="BW628" s="60"/>
      <c r="BX628" s="60"/>
      <c r="BY628" s="60"/>
      <c r="BZ628" s="60"/>
      <c r="CA628" s="60"/>
      <c r="CB628" s="60"/>
      <c r="CC628" s="60"/>
      <c r="CD628" s="60"/>
      <c r="CE628" s="60"/>
      <c r="CF628" s="60"/>
      <c r="CG628" s="60"/>
      <c r="CH628" s="60"/>
      <c r="CI628" s="60"/>
      <c r="CJ628" s="60"/>
      <c r="CK628" s="60"/>
      <c r="CL628" s="60"/>
      <c r="CM628" s="60"/>
      <c r="CN628" s="60"/>
      <c r="CO628" s="60"/>
      <c r="CP628" s="60"/>
      <c r="CQ628" s="60"/>
      <c r="CR628" s="60"/>
      <c r="CS628" s="60"/>
      <c r="CT628" s="60"/>
      <c r="CU628" s="60"/>
      <c r="CV628" s="60"/>
      <c r="CW628" s="60"/>
      <c r="CX628" s="60"/>
      <c r="CY628" s="60"/>
      <c r="CZ628" s="60"/>
      <c r="DA628" s="60"/>
      <c r="DB628" s="60"/>
      <c r="DC628" s="60"/>
      <c r="DD628" s="60"/>
      <c r="DE628" s="60"/>
      <c r="DF628" s="60"/>
      <c r="DG628" s="60"/>
      <c r="DH628" s="60"/>
      <c r="DI628" s="60"/>
      <c r="DJ628" s="60"/>
      <c r="DK628" s="60"/>
      <c r="DL628" s="60"/>
      <c r="DM628" s="60"/>
      <c r="DN628" s="60"/>
      <c r="DO628" s="60"/>
      <c r="DP628" s="60"/>
      <c r="DQ628" s="60"/>
      <c r="DR628" s="60"/>
      <c r="DS628" s="60"/>
      <c r="DT628" s="60"/>
      <c r="DU628" s="60"/>
      <c r="DV628" s="60"/>
      <c r="DW628" s="60"/>
      <c r="DX628" s="60"/>
      <c r="DY628" s="60"/>
      <c r="DZ628" s="60"/>
      <c r="EA628" s="60"/>
      <c r="EB628" s="60"/>
      <c r="EC628" s="60"/>
      <c r="ED628" s="60"/>
      <c r="EE628" s="60"/>
      <c r="EF628" s="60"/>
      <c r="EG628" s="60"/>
      <c r="EH628" s="60"/>
      <c r="EI628" s="60"/>
      <c r="EJ628" s="60"/>
      <c r="EK628" s="60"/>
      <c r="EL628" s="60"/>
      <c r="EM628" s="60"/>
      <c r="EN628" s="60"/>
      <c r="EO628" s="60"/>
      <c r="EP628" s="60"/>
      <c r="EQ628" s="60"/>
      <c r="ER628" s="60"/>
      <c r="ES628" s="60"/>
      <c r="ET628" s="60"/>
      <c r="EU628" s="60"/>
      <c r="EV628" s="60"/>
      <c r="EW628" s="60"/>
      <c r="EX628" s="60"/>
      <c r="EY628" s="60"/>
      <c r="EZ628" s="60"/>
      <c r="FA628" s="60"/>
      <c r="FB628" s="60"/>
      <c r="FC628" s="60"/>
      <c r="FD628" s="60"/>
      <c r="FE628" s="60"/>
      <c r="FF628" s="60"/>
      <c r="FG628" s="60"/>
      <c r="FH628" s="60"/>
      <c r="FI628" s="60"/>
      <c r="FJ628" s="60"/>
      <c r="FK628" s="60"/>
      <c r="FL628" s="60"/>
      <c r="FM628" s="60"/>
      <c r="FN628" s="60"/>
      <c r="FO628" s="60"/>
      <c r="FP628" s="60"/>
      <c r="FQ628" s="60"/>
      <c r="FR628" s="60"/>
      <c r="FS628" s="60"/>
      <c r="FT628" s="60"/>
      <c r="FU628" s="60"/>
      <c r="FV628" s="60"/>
      <c r="FW628" s="60"/>
      <c r="FX628" s="60"/>
      <c r="FY628" s="60"/>
      <c r="FZ628" s="60"/>
      <c r="GA628" s="60"/>
      <c r="GB628" s="60"/>
      <c r="GC628" s="60"/>
      <c r="GD628" s="60"/>
      <c r="GE628" s="60"/>
      <c r="GF628" s="60"/>
      <c r="GG628" s="60"/>
      <c r="GH628" s="60"/>
      <c r="GI628" s="60"/>
      <c r="GJ628" s="60"/>
      <c r="GK628" s="60"/>
      <c r="GL628" s="60"/>
      <c r="GM628" s="60"/>
      <c r="GN628" s="60"/>
      <c r="GO628" s="60"/>
      <c r="GP628" s="60"/>
      <c r="GQ628" s="60"/>
    </row>
    <row r="629" spans="1:199" ht="30" x14ac:dyDescent="0.25">
      <c r="B629" s="19">
        <v>1</v>
      </c>
      <c r="C629" s="163" t="s">
        <v>271</v>
      </c>
      <c r="D629" s="28">
        <f>'1 уровень'!G3019</f>
        <v>0</v>
      </c>
      <c r="E629" s="28">
        <f>'1 уровень'!H3019</f>
        <v>0</v>
      </c>
      <c r="F629" s="28">
        <f>'1 уровень'!I3019</f>
        <v>0</v>
      </c>
      <c r="G629" s="65" t="e">
        <f>'1 уровень'!J3019</f>
        <v>#DIV/0!</v>
      </c>
      <c r="H629" s="79">
        <f>'1 уровень'!K3019</f>
        <v>0</v>
      </c>
      <c r="I629" s="79">
        <f>'1 уровень'!L3019</f>
        <v>0</v>
      </c>
      <c r="J629" s="74">
        <f>'1 уровень'!M3019</f>
        <v>0</v>
      </c>
      <c r="K629" s="74">
        <f>'1 уровень'!N3019</f>
        <v>0</v>
      </c>
      <c r="L629" s="74">
        <f>'1 уровень'!O3019</f>
        <v>0</v>
      </c>
      <c r="M629" s="74">
        <f>'1 уровень'!P3019</f>
        <v>0</v>
      </c>
      <c r="N629" s="74">
        <f>'1 уровень'!Q3019</f>
        <v>0</v>
      </c>
      <c r="O629" s="74">
        <f>'1 уровень'!R3019</f>
        <v>0</v>
      </c>
      <c r="P629" s="73">
        <f>'1 уровень'!S3019</f>
        <v>0</v>
      </c>
      <c r="Q629" s="73">
        <f>'1 уровень'!T3019</f>
        <v>0</v>
      </c>
      <c r="R629" s="73">
        <f>'1 уровень'!U3019</f>
        <v>0</v>
      </c>
      <c r="S629" s="73">
        <f>'1 уровень'!V3019</f>
        <v>0</v>
      </c>
      <c r="T629" s="73">
        <f>'1 уровень'!W3019</f>
        <v>0</v>
      </c>
      <c r="U629" s="73">
        <f>'1 уровень'!X3019</f>
        <v>0</v>
      </c>
      <c r="V629" s="773">
        <f>'1 уровень'!Y3019</f>
        <v>0</v>
      </c>
      <c r="W629" s="73">
        <f>'1 уровень'!Z3019</f>
        <v>0</v>
      </c>
      <c r="X629" s="73">
        <f>'1 уровень'!AA3019</f>
        <v>0</v>
      </c>
      <c r="Y629" s="73">
        <f>'1 уровень'!AB3019</f>
        <v>0</v>
      </c>
      <c r="Z629" s="73">
        <f>'1 уровень'!AC3019</f>
        <v>0</v>
      </c>
      <c r="AA629" s="379">
        <f>'1 уровень'!AD3019</f>
        <v>0</v>
      </c>
      <c r="AB629" s="73" t="e">
        <f>U629/T629*100</f>
        <v>#DIV/0!</v>
      </c>
      <c r="AC629" s="73" t="e">
        <f>AA629/T629*100</f>
        <v>#DIV/0!</v>
      </c>
      <c r="AD629" s="965">
        <f>'1 уровень'!AE3019</f>
        <v>0</v>
      </c>
      <c r="AE629" s="972">
        <f>'1 уровень'!AF3019</f>
        <v>0</v>
      </c>
      <c r="AF629" s="186">
        <f t="shared" si="114"/>
        <v>0</v>
      </c>
      <c r="AG629" s="186">
        <f t="shared" si="113"/>
        <v>0</v>
      </c>
      <c r="AH629" s="881">
        <f t="shared" si="117"/>
        <v>0</v>
      </c>
      <c r="AI629" s="60" t="e">
        <f t="shared" si="118"/>
        <v>#DIV/0!</v>
      </c>
      <c r="AJ629" s="60"/>
      <c r="AK629" s="267"/>
      <c r="AL629" s="60">
        <f t="shared" si="119"/>
        <v>0</v>
      </c>
      <c r="AM629" s="60"/>
      <c r="AN629" s="60"/>
      <c r="AO629" s="3514"/>
      <c r="AP629" s="3515"/>
      <c r="AQ629" s="3515"/>
      <c r="AR629" s="3515"/>
      <c r="AS629" s="3515"/>
      <c r="AT629" s="3515"/>
      <c r="AU629" s="3515"/>
      <c r="AV629" s="3515"/>
      <c r="AW629" s="3515"/>
      <c r="AX629" s="3515"/>
      <c r="AY629" s="3515"/>
      <c r="AZ629" s="3515"/>
      <c r="BA629" s="3515"/>
      <c r="BB629" s="3515"/>
      <c r="BC629" s="60"/>
      <c r="BD629" s="60"/>
      <c r="BE629" s="60"/>
      <c r="BF629" s="60"/>
      <c r="BG629" s="60"/>
      <c r="BH629" s="60"/>
      <c r="BI629" s="60"/>
      <c r="BJ629" s="60"/>
      <c r="BK629" s="60"/>
      <c r="BL629" s="60"/>
      <c r="BM629" s="60"/>
      <c r="BN629" s="60"/>
      <c r="BO629" s="60"/>
      <c r="BP629" s="60"/>
      <c r="BQ629" s="60"/>
      <c r="BR629" s="60"/>
      <c r="BS629" s="60"/>
      <c r="BT629" s="60"/>
      <c r="BU629" s="60"/>
      <c r="BV629" s="60"/>
      <c r="BW629" s="60"/>
      <c r="BX629" s="60"/>
      <c r="BY629" s="60"/>
      <c r="BZ629" s="60"/>
      <c r="CA629" s="60"/>
      <c r="CB629" s="60"/>
      <c r="CC629" s="60"/>
      <c r="CD629" s="60"/>
      <c r="CE629" s="60"/>
      <c r="CF629" s="60"/>
      <c r="CG629" s="60"/>
      <c r="CH629" s="60"/>
      <c r="CI629" s="60"/>
      <c r="CJ629" s="60"/>
      <c r="CK629" s="60"/>
      <c r="CL629" s="60"/>
      <c r="CM629" s="60"/>
      <c r="CN629" s="60"/>
      <c r="CO629" s="60"/>
      <c r="CP629" s="60"/>
      <c r="CQ629" s="60"/>
      <c r="CR629" s="60"/>
      <c r="CS629" s="60"/>
      <c r="CT629" s="60"/>
      <c r="CU629" s="60"/>
      <c r="CV629" s="60"/>
      <c r="CW629" s="60"/>
      <c r="CX629" s="60"/>
      <c r="CY629" s="60"/>
      <c r="CZ629" s="60"/>
      <c r="DA629" s="60"/>
      <c r="DB629" s="60"/>
      <c r="DC629" s="60"/>
      <c r="DD629" s="60"/>
      <c r="DE629" s="60"/>
      <c r="DF629" s="60"/>
      <c r="DG629" s="60"/>
      <c r="DH629" s="60"/>
      <c r="DI629" s="60"/>
      <c r="DJ629" s="60"/>
      <c r="DK629" s="60"/>
      <c r="DL629" s="60"/>
      <c r="DM629" s="60"/>
      <c r="DN629" s="60"/>
      <c r="DO629" s="60"/>
      <c r="DP629" s="60"/>
      <c r="DQ629" s="60"/>
      <c r="DR629" s="60"/>
      <c r="DS629" s="60"/>
      <c r="DT629" s="60"/>
      <c r="DU629" s="60"/>
      <c r="DV629" s="60"/>
      <c r="DW629" s="60"/>
      <c r="DX629" s="60"/>
      <c r="DY629" s="60"/>
      <c r="DZ629" s="60"/>
      <c r="EA629" s="60"/>
      <c r="EB629" s="60"/>
      <c r="EC629" s="60"/>
      <c r="ED629" s="60"/>
      <c r="EE629" s="60"/>
      <c r="EF629" s="60"/>
      <c r="EG629" s="60"/>
      <c r="EH629" s="60"/>
      <c r="EI629" s="60"/>
      <c r="EJ629" s="60"/>
      <c r="EK629" s="60"/>
      <c r="EL629" s="60"/>
      <c r="EM629" s="60"/>
      <c r="EN629" s="60"/>
      <c r="EO629" s="60"/>
      <c r="EP629" s="60"/>
      <c r="EQ629" s="60"/>
      <c r="ER629" s="60"/>
      <c r="ES629" s="60"/>
      <c r="ET629" s="60"/>
      <c r="EU629" s="60"/>
      <c r="EV629" s="60"/>
      <c r="EW629" s="60"/>
      <c r="EX629" s="60"/>
      <c r="EY629" s="60"/>
      <c r="EZ629" s="60"/>
      <c r="FA629" s="60"/>
      <c r="FB629" s="60"/>
      <c r="FC629" s="60"/>
      <c r="FD629" s="60"/>
      <c r="FE629" s="60"/>
      <c r="FF629" s="60"/>
      <c r="FG629" s="60"/>
      <c r="FH629" s="60"/>
      <c r="FI629" s="60"/>
      <c r="FJ629" s="60"/>
      <c r="FK629" s="60"/>
      <c r="FL629" s="60"/>
      <c r="FM629" s="60"/>
      <c r="FN629" s="60"/>
      <c r="FO629" s="60"/>
      <c r="FP629" s="60"/>
      <c r="FQ629" s="60"/>
      <c r="FR629" s="60"/>
      <c r="FS629" s="60"/>
      <c r="FT629" s="60"/>
      <c r="FU629" s="60"/>
      <c r="FV629" s="60"/>
      <c r="FW629" s="60"/>
      <c r="FX629" s="60"/>
      <c r="FY629" s="60"/>
      <c r="FZ629" s="60"/>
      <c r="GA629" s="60"/>
      <c r="GB629" s="60"/>
      <c r="GC629" s="60"/>
      <c r="GD629" s="60"/>
      <c r="GE629" s="60"/>
      <c r="GF629" s="60"/>
      <c r="GG629" s="60"/>
      <c r="GH629" s="60"/>
      <c r="GI629" s="60"/>
      <c r="GJ629" s="60"/>
      <c r="GK629" s="60"/>
      <c r="GL629" s="60"/>
      <c r="GM629" s="60"/>
      <c r="GN629" s="60"/>
      <c r="GO629" s="60"/>
      <c r="GP629" s="60"/>
      <c r="GQ629" s="60"/>
    </row>
    <row r="630" spans="1:199" ht="30" x14ac:dyDescent="0.25">
      <c r="B630" s="19">
        <v>1</v>
      </c>
      <c r="C630" s="163" t="s">
        <v>460</v>
      </c>
      <c r="D630" s="28">
        <f>'1 уровень'!G3020</f>
        <v>0</v>
      </c>
      <c r="E630" s="28">
        <f>'1 уровень'!H3020</f>
        <v>0</v>
      </c>
      <c r="F630" s="28">
        <f>'1 уровень'!I3020</f>
        <v>0</v>
      </c>
      <c r="G630" s="65" t="e">
        <f>'1 уровень'!J3020</f>
        <v>#DIV/0!</v>
      </c>
      <c r="H630" s="79">
        <f>'1 уровень'!K3020</f>
        <v>0</v>
      </c>
      <c r="I630" s="79">
        <f>'1 уровень'!L3020</f>
        <v>0</v>
      </c>
      <c r="J630" s="74">
        <f>'1 уровень'!M3020</f>
        <v>0</v>
      </c>
      <c r="K630" s="74">
        <f>'1 уровень'!N3020</f>
        <v>0</v>
      </c>
      <c r="L630" s="74">
        <f>'1 уровень'!O3020</f>
        <v>0</v>
      </c>
      <c r="M630" s="74">
        <f>'1 уровень'!P3020</f>
        <v>0</v>
      </c>
      <c r="N630" s="74">
        <f>'1 уровень'!Q3020</f>
        <v>0</v>
      </c>
      <c r="O630" s="74">
        <f>'1 уровень'!R3020</f>
        <v>0</v>
      </c>
      <c r="P630" s="73">
        <f>'1 уровень'!S3020</f>
        <v>0</v>
      </c>
      <c r="Q630" s="73">
        <f>'1 уровень'!T3020</f>
        <v>0</v>
      </c>
      <c r="R630" s="73">
        <f>'1 уровень'!U3020</f>
        <v>0</v>
      </c>
      <c r="S630" s="73">
        <f>'1 уровень'!V3020</f>
        <v>0</v>
      </c>
      <c r="T630" s="73">
        <f>'1 уровень'!W3020</f>
        <v>0</v>
      </c>
      <c r="U630" s="73">
        <f>'1 уровень'!X3020</f>
        <v>0</v>
      </c>
      <c r="V630" s="773">
        <f>'1 уровень'!Y3020</f>
        <v>0</v>
      </c>
      <c r="W630" s="73">
        <f>'1 уровень'!Z3020</f>
        <v>0</v>
      </c>
      <c r="X630" s="73">
        <f>'1 уровень'!AA3020</f>
        <v>0</v>
      </c>
      <c r="Y630" s="73">
        <f>'1 уровень'!AB3020</f>
        <v>0</v>
      </c>
      <c r="Z630" s="73">
        <f>'1 уровень'!AC3020</f>
        <v>0</v>
      </c>
      <c r="AA630" s="379">
        <f>'1 уровень'!AD3020</f>
        <v>0</v>
      </c>
      <c r="AB630" s="73" t="e">
        <f>U630/T630*100</f>
        <v>#DIV/0!</v>
      </c>
      <c r="AC630" s="73" t="e">
        <f>AA630/T630*100</f>
        <v>#DIV/0!</v>
      </c>
      <c r="AD630" s="965">
        <f>'1 уровень'!AE3020</f>
        <v>0</v>
      </c>
      <c r="AE630" s="972">
        <f>'1 уровень'!AF3020</f>
        <v>0</v>
      </c>
      <c r="AF630" s="186">
        <f t="shared" si="114"/>
        <v>0</v>
      </c>
      <c r="AG630" s="186">
        <f t="shared" si="113"/>
        <v>0</v>
      </c>
      <c r="AH630" s="881">
        <f t="shared" si="117"/>
        <v>0</v>
      </c>
      <c r="AI630" s="60" t="e">
        <f t="shared" si="118"/>
        <v>#DIV/0!</v>
      </c>
      <c r="AJ630" s="60"/>
      <c r="AK630" s="267"/>
      <c r="AL630" s="60">
        <f t="shared" si="119"/>
        <v>0</v>
      </c>
      <c r="AM630" s="60"/>
      <c r="AN630" s="60"/>
      <c r="AO630" s="3514"/>
      <c r="AP630" s="3515"/>
      <c r="AQ630" s="3515"/>
      <c r="AR630" s="3515"/>
      <c r="AS630" s="3515"/>
      <c r="AT630" s="3515"/>
      <c r="AU630" s="3515"/>
      <c r="AV630" s="3515"/>
      <c r="AW630" s="3515"/>
      <c r="AX630" s="3515"/>
      <c r="AY630" s="3515"/>
      <c r="AZ630" s="3515"/>
      <c r="BA630" s="3515"/>
      <c r="BB630" s="3515"/>
      <c r="BC630" s="60"/>
      <c r="BD630" s="60"/>
      <c r="BE630" s="60"/>
      <c r="BF630" s="60"/>
      <c r="BG630" s="60"/>
      <c r="BH630" s="60"/>
      <c r="BI630" s="60"/>
      <c r="BJ630" s="60"/>
      <c r="BK630" s="60"/>
      <c r="BL630" s="60"/>
      <c r="BM630" s="60"/>
      <c r="BN630" s="60"/>
      <c r="BO630" s="60"/>
      <c r="BP630" s="60"/>
      <c r="BQ630" s="60"/>
      <c r="BR630" s="60"/>
      <c r="BS630" s="60"/>
      <c r="BT630" s="60"/>
      <c r="BU630" s="60"/>
      <c r="BV630" s="60"/>
      <c r="BW630" s="60"/>
      <c r="BX630" s="60"/>
      <c r="BY630" s="60"/>
      <c r="BZ630" s="60"/>
      <c r="CA630" s="60"/>
      <c r="CB630" s="60"/>
      <c r="CC630" s="60"/>
      <c r="CD630" s="60"/>
      <c r="CE630" s="60"/>
      <c r="CF630" s="60"/>
      <c r="CG630" s="60"/>
      <c r="CH630" s="60"/>
      <c r="CI630" s="60"/>
      <c r="CJ630" s="60"/>
      <c r="CK630" s="60"/>
      <c r="CL630" s="60"/>
      <c r="CM630" s="60"/>
      <c r="CN630" s="60"/>
      <c r="CO630" s="60"/>
      <c r="CP630" s="60"/>
      <c r="CQ630" s="60"/>
      <c r="CR630" s="60"/>
      <c r="CS630" s="60"/>
      <c r="CT630" s="60"/>
      <c r="CU630" s="60"/>
      <c r="CV630" s="60"/>
      <c r="CW630" s="60"/>
      <c r="CX630" s="60"/>
      <c r="CY630" s="60"/>
      <c r="CZ630" s="60"/>
      <c r="DA630" s="60"/>
      <c r="DB630" s="60"/>
      <c r="DC630" s="60"/>
      <c r="DD630" s="60"/>
      <c r="DE630" s="60"/>
      <c r="DF630" s="60"/>
      <c r="DG630" s="60"/>
      <c r="DH630" s="60"/>
      <c r="DI630" s="60"/>
      <c r="DJ630" s="60"/>
      <c r="DK630" s="60"/>
      <c r="DL630" s="60"/>
      <c r="DM630" s="60"/>
      <c r="DN630" s="60"/>
      <c r="DO630" s="60"/>
      <c r="DP630" s="60"/>
      <c r="DQ630" s="60"/>
      <c r="DR630" s="60"/>
      <c r="DS630" s="60"/>
      <c r="DT630" s="60"/>
      <c r="DU630" s="60"/>
      <c r="DV630" s="60"/>
      <c r="DW630" s="60"/>
      <c r="DX630" s="60"/>
      <c r="DY630" s="60"/>
      <c r="DZ630" s="60"/>
      <c r="EA630" s="60"/>
      <c r="EB630" s="60"/>
      <c r="EC630" s="60"/>
      <c r="ED630" s="60"/>
      <c r="EE630" s="60"/>
      <c r="EF630" s="60"/>
      <c r="EG630" s="60"/>
      <c r="EH630" s="60"/>
      <c r="EI630" s="60"/>
      <c r="EJ630" s="60"/>
      <c r="EK630" s="60"/>
      <c r="EL630" s="60"/>
      <c r="EM630" s="60"/>
      <c r="EN630" s="60"/>
      <c r="EO630" s="60"/>
      <c r="EP630" s="60"/>
      <c r="EQ630" s="60"/>
      <c r="ER630" s="60"/>
      <c r="ES630" s="60"/>
      <c r="ET630" s="60"/>
      <c r="EU630" s="60"/>
      <c r="EV630" s="60"/>
      <c r="EW630" s="60"/>
      <c r="EX630" s="60"/>
      <c r="EY630" s="60"/>
      <c r="EZ630" s="60"/>
      <c r="FA630" s="60"/>
      <c r="FB630" s="60"/>
      <c r="FC630" s="60"/>
      <c r="FD630" s="60"/>
      <c r="FE630" s="60"/>
      <c r="FF630" s="60"/>
      <c r="FG630" s="60"/>
      <c r="FH630" s="60"/>
      <c r="FI630" s="60"/>
      <c r="FJ630" s="60"/>
      <c r="FK630" s="60"/>
      <c r="FL630" s="60"/>
      <c r="FM630" s="60"/>
      <c r="FN630" s="60"/>
      <c r="FO630" s="60"/>
      <c r="FP630" s="60"/>
      <c r="FQ630" s="60"/>
      <c r="FR630" s="60"/>
      <c r="FS630" s="60"/>
      <c r="FT630" s="60"/>
      <c r="FU630" s="60"/>
      <c r="FV630" s="60"/>
      <c r="FW630" s="60"/>
      <c r="FX630" s="60"/>
      <c r="FY630" s="60"/>
      <c r="FZ630" s="60"/>
      <c r="GA630" s="60"/>
      <c r="GB630" s="60"/>
      <c r="GC630" s="60"/>
      <c r="GD630" s="60"/>
      <c r="GE630" s="60"/>
      <c r="GF630" s="60"/>
      <c r="GG630" s="60"/>
      <c r="GH630" s="60"/>
      <c r="GI630" s="60"/>
      <c r="GJ630" s="60"/>
      <c r="GK630" s="60"/>
      <c r="GL630" s="60"/>
      <c r="GM630" s="60"/>
      <c r="GN630" s="60"/>
      <c r="GO630" s="60"/>
      <c r="GP630" s="60"/>
      <c r="GQ630" s="60"/>
    </row>
    <row r="631" spans="1:199" ht="60" x14ac:dyDescent="0.25">
      <c r="B631" s="19">
        <v>1</v>
      </c>
      <c r="C631" s="163" t="s">
        <v>479</v>
      </c>
      <c r="D631" s="28">
        <f>'1 уровень'!G3021</f>
        <v>0</v>
      </c>
      <c r="E631" s="28">
        <f>'1 уровень'!H3021</f>
        <v>0</v>
      </c>
      <c r="F631" s="28">
        <f>'1 уровень'!I3021</f>
        <v>0</v>
      </c>
      <c r="G631" s="65" t="e">
        <f>'1 уровень'!J3021</f>
        <v>#DIV/0!</v>
      </c>
      <c r="H631" s="79">
        <f>'1 уровень'!K3021</f>
        <v>0</v>
      </c>
      <c r="I631" s="79">
        <f>'1 уровень'!L3021</f>
        <v>0</v>
      </c>
      <c r="J631" s="74">
        <f>'1 уровень'!M3021</f>
        <v>0</v>
      </c>
      <c r="K631" s="74">
        <f>'1 уровень'!N3021</f>
        <v>0</v>
      </c>
      <c r="L631" s="74">
        <f>'1 уровень'!O3021</f>
        <v>0</v>
      </c>
      <c r="M631" s="74">
        <f>'1 уровень'!P3021</f>
        <v>0</v>
      </c>
      <c r="N631" s="74">
        <f>'1 уровень'!Q3021</f>
        <v>0</v>
      </c>
      <c r="O631" s="74">
        <f>'1 уровень'!R3021</f>
        <v>0</v>
      </c>
      <c r="P631" s="73">
        <f>'1 уровень'!S3021</f>
        <v>0</v>
      </c>
      <c r="Q631" s="73">
        <f>'1 уровень'!T3021</f>
        <v>0</v>
      </c>
      <c r="R631" s="73">
        <f>'1 уровень'!U3021</f>
        <v>0</v>
      </c>
      <c r="S631" s="73">
        <f>'1 уровень'!V3021</f>
        <v>0</v>
      </c>
      <c r="T631" s="73">
        <f>'1 уровень'!W3021</f>
        <v>0</v>
      </c>
      <c r="U631" s="73">
        <f>'1 уровень'!X3021</f>
        <v>0</v>
      </c>
      <c r="V631" s="773">
        <f>'1 уровень'!Y3021</f>
        <v>0</v>
      </c>
      <c r="W631" s="73">
        <f>'1 уровень'!Z3021</f>
        <v>0</v>
      </c>
      <c r="X631" s="73">
        <f>'1 уровень'!AA3021</f>
        <v>0</v>
      </c>
      <c r="Y631" s="73">
        <f>'1 уровень'!AB3021</f>
        <v>0</v>
      </c>
      <c r="Z631" s="73">
        <f>'1 уровень'!AC3021</f>
        <v>0</v>
      </c>
      <c r="AA631" s="379">
        <f>'1 уровень'!AD3021</f>
        <v>0</v>
      </c>
      <c r="AB631" s="73" t="e">
        <f>U631/T631*100</f>
        <v>#DIV/0!</v>
      </c>
      <c r="AC631" s="73" t="e">
        <f>AA631/T631*100</f>
        <v>#DIV/0!</v>
      </c>
      <c r="AD631" s="965">
        <f>'1 уровень'!AE3021</f>
        <v>0</v>
      </c>
      <c r="AE631" s="972">
        <f>'1 уровень'!AF3021</f>
        <v>0</v>
      </c>
      <c r="AF631" s="186">
        <f t="shared" si="114"/>
        <v>0</v>
      </c>
      <c r="AG631" s="186">
        <f t="shared" si="113"/>
        <v>0</v>
      </c>
      <c r="AH631" s="881">
        <f t="shared" si="117"/>
        <v>0</v>
      </c>
      <c r="AI631" s="60" t="e">
        <f t="shared" si="118"/>
        <v>#DIV/0!</v>
      </c>
      <c r="AJ631" s="60"/>
      <c r="AK631" s="267"/>
      <c r="AL631" s="60">
        <f t="shared" si="119"/>
        <v>0</v>
      </c>
      <c r="AM631" s="60"/>
      <c r="AN631" s="60"/>
      <c r="AO631" s="3514"/>
      <c r="AP631" s="3515"/>
      <c r="AQ631" s="3515"/>
      <c r="AR631" s="3515"/>
      <c r="AS631" s="3515"/>
      <c r="AT631" s="3515"/>
      <c r="AU631" s="3515"/>
      <c r="AV631" s="3515"/>
      <c r="AW631" s="3515"/>
      <c r="AX631" s="3515"/>
      <c r="AY631" s="3515"/>
      <c r="AZ631" s="3515"/>
      <c r="BA631" s="3515"/>
      <c r="BB631" s="3515"/>
      <c r="BC631" s="60"/>
      <c r="BD631" s="60"/>
      <c r="BE631" s="60"/>
      <c r="BF631" s="60"/>
      <c r="BG631" s="60"/>
      <c r="BH631" s="60"/>
      <c r="BI631" s="60"/>
      <c r="BJ631" s="60"/>
      <c r="BK631" s="60"/>
      <c r="BL631" s="60"/>
      <c r="BM631" s="60"/>
      <c r="BN631" s="60"/>
      <c r="BO631" s="60"/>
      <c r="BP631" s="60"/>
      <c r="BQ631" s="60"/>
      <c r="BR631" s="60"/>
      <c r="BS631" s="60"/>
      <c r="BT631" s="60"/>
      <c r="BU631" s="60"/>
      <c r="BV631" s="60"/>
      <c r="BW631" s="60"/>
      <c r="BX631" s="60"/>
      <c r="BY631" s="60"/>
      <c r="BZ631" s="60"/>
      <c r="CA631" s="60"/>
      <c r="CB631" s="60"/>
      <c r="CC631" s="60"/>
      <c r="CD631" s="60"/>
      <c r="CE631" s="60"/>
      <c r="CF631" s="60"/>
      <c r="CG631" s="60"/>
      <c r="CH631" s="60"/>
      <c r="CI631" s="60"/>
      <c r="CJ631" s="60"/>
      <c r="CK631" s="60"/>
      <c r="CL631" s="60"/>
      <c r="CM631" s="60"/>
      <c r="CN631" s="60"/>
      <c r="CO631" s="60"/>
      <c r="CP631" s="60"/>
      <c r="CQ631" s="60"/>
      <c r="CR631" s="60"/>
      <c r="CS631" s="60"/>
      <c r="CT631" s="60"/>
      <c r="CU631" s="60"/>
      <c r="CV631" s="60"/>
      <c r="CW631" s="60"/>
      <c r="CX631" s="60"/>
      <c r="CY631" s="60"/>
      <c r="CZ631" s="60"/>
      <c r="DA631" s="60"/>
      <c r="DB631" s="60"/>
      <c r="DC631" s="60"/>
      <c r="DD631" s="60"/>
      <c r="DE631" s="60"/>
      <c r="DF631" s="60"/>
      <c r="DG631" s="60"/>
      <c r="DH631" s="60"/>
      <c r="DI631" s="60"/>
      <c r="DJ631" s="60"/>
      <c r="DK631" s="60"/>
      <c r="DL631" s="60"/>
      <c r="DM631" s="60"/>
      <c r="DN631" s="60"/>
      <c r="DO631" s="60"/>
      <c r="DP631" s="60"/>
      <c r="DQ631" s="60"/>
      <c r="DR631" s="60"/>
      <c r="DS631" s="60"/>
      <c r="DT631" s="60"/>
      <c r="DU631" s="60"/>
      <c r="DV631" s="60"/>
      <c r="DW631" s="60"/>
      <c r="DX631" s="60"/>
      <c r="DY631" s="60"/>
      <c r="DZ631" s="60"/>
      <c r="EA631" s="60"/>
      <c r="EB631" s="60"/>
      <c r="EC631" s="60"/>
      <c r="ED631" s="60"/>
      <c r="EE631" s="60"/>
      <c r="EF631" s="60"/>
      <c r="EG631" s="60"/>
      <c r="EH631" s="60"/>
      <c r="EI631" s="60"/>
      <c r="EJ631" s="60"/>
      <c r="EK631" s="60"/>
      <c r="EL631" s="60"/>
      <c r="EM631" s="60"/>
      <c r="EN631" s="60"/>
      <c r="EO631" s="60"/>
      <c r="EP631" s="60"/>
      <c r="EQ631" s="60"/>
      <c r="ER631" s="60"/>
      <c r="ES631" s="60"/>
      <c r="ET631" s="60"/>
      <c r="EU631" s="60"/>
      <c r="EV631" s="60"/>
      <c r="EW631" s="60"/>
      <c r="EX631" s="60"/>
      <c r="EY631" s="60"/>
      <c r="EZ631" s="60"/>
      <c r="FA631" s="60"/>
      <c r="FB631" s="60"/>
      <c r="FC631" s="60"/>
      <c r="FD631" s="60"/>
      <c r="FE631" s="60"/>
      <c r="FF631" s="60"/>
      <c r="FG631" s="60"/>
      <c r="FH631" s="60"/>
      <c r="FI631" s="60"/>
      <c r="FJ631" s="60"/>
      <c r="FK631" s="60"/>
      <c r="FL631" s="60"/>
      <c r="FM631" s="60"/>
      <c r="FN631" s="60"/>
      <c r="FO631" s="60"/>
      <c r="FP631" s="60"/>
      <c r="FQ631" s="60"/>
      <c r="FR631" s="60"/>
      <c r="FS631" s="60"/>
      <c r="FT631" s="60"/>
      <c r="FU631" s="60"/>
      <c r="FV631" s="60"/>
      <c r="FW631" s="60"/>
      <c r="FX631" s="60"/>
      <c r="FY631" s="60"/>
      <c r="FZ631" s="60"/>
      <c r="GA631" s="60"/>
      <c r="GB631" s="60"/>
      <c r="GC631" s="60"/>
      <c r="GD631" s="60"/>
      <c r="GE631" s="60"/>
      <c r="GF631" s="60"/>
      <c r="GG631" s="60"/>
      <c r="GH631" s="60"/>
      <c r="GI631" s="60"/>
      <c r="GJ631" s="60"/>
      <c r="GK631" s="60"/>
      <c r="GL631" s="60"/>
      <c r="GM631" s="60"/>
      <c r="GN631" s="60"/>
      <c r="GO631" s="60"/>
      <c r="GP631" s="60"/>
      <c r="GQ631" s="60"/>
    </row>
    <row r="632" spans="1:199" ht="30" x14ac:dyDescent="0.25">
      <c r="B632" s="19">
        <v>1</v>
      </c>
      <c r="C632" s="163" t="s">
        <v>461</v>
      </c>
      <c r="D632" s="28">
        <f>'1 уровень'!G3022</f>
        <v>0</v>
      </c>
      <c r="E632" s="28">
        <f>'1 уровень'!H3022</f>
        <v>0</v>
      </c>
      <c r="F632" s="28">
        <f>'1 уровень'!I3022</f>
        <v>0</v>
      </c>
      <c r="G632" s="65" t="e">
        <f>'1 уровень'!J3022</f>
        <v>#DIV/0!</v>
      </c>
      <c r="H632" s="79">
        <f>'1 уровень'!K3022</f>
        <v>0</v>
      </c>
      <c r="I632" s="79">
        <f>'1 уровень'!L3022</f>
        <v>0</v>
      </c>
      <c r="J632" s="74">
        <f>'1 уровень'!M3022</f>
        <v>0</v>
      </c>
      <c r="K632" s="74">
        <f>'1 уровень'!N3022</f>
        <v>0</v>
      </c>
      <c r="L632" s="74">
        <f>'1 уровень'!O3022</f>
        <v>0</v>
      </c>
      <c r="M632" s="74">
        <f>'1 уровень'!P3022</f>
        <v>0</v>
      </c>
      <c r="N632" s="74">
        <f>'1 уровень'!Q3022</f>
        <v>0</v>
      </c>
      <c r="O632" s="74">
        <f>'1 уровень'!R3022</f>
        <v>0</v>
      </c>
      <c r="P632" s="73">
        <f>'1 уровень'!S3022</f>
        <v>0</v>
      </c>
      <c r="Q632" s="73">
        <f>'1 уровень'!T3022</f>
        <v>0</v>
      </c>
      <c r="R632" s="73">
        <f>'1 уровень'!U3022</f>
        <v>0</v>
      </c>
      <c r="S632" s="73">
        <f>'1 уровень'!V3022</f>
        <v>0</v>
      </c>
      <c r="T632" s="73">
        <f>'1 уровень'!W3022</f>
        <v>0</v>
      </c>
      <c r="U632" s="73">
        <f>'1 уровень'!X3022</f>
        <v>0</v>
      </c>
      <c r="V632" s="773">
        <f>'1 уровень'!Y3022</f>
        <v>0</v>
      </c>
      <c r="W632" s="73">
        <f>'1 уровень'!Z3022</f>
        <v>0</v>
      </c>
      <c r="X632" s="73">
        <f>'1 уровень'!AA3022</f>
        <v>0</v>
      </c>
      <c r="Y632" s="73">
        <f>'1 уровень'!AB3022</f>
        <v>0</v>
      </c>
      <c r="Z632" s="73">
        <f>'1 уровень'!AC3022</f>
        <v>0</v>
      </c>
      <c r="AA632" s="379">
        <f>'1 уровень'!AD3022</f>
        <v>0</v>
      </c>
      <c r="AB632" s="73" t="e">
        <f>U632/T632*100</f>
        <v>#DIV/0!</v>
      </c>
      <c r="AC632" s="73" t="e">
        <f>AA632/T632*100</f>
        <v>#DIV/0!</v>
      </c>
      <c r="AD632" s="965">
        <f>'1 уровень'!AE3022</f>
        <v>0</v>
      </c>
      <c r="AE632" s="972">
        <f>'1 уровень'!AF3022</f>
        <v>0</v>
      </c>
      <c r="AF632" s="186">
        <f t="shared" si="114"/>
        <v>0</v>
      </c>
      <c r="AG632" s="186">
        <f t="shared" si="113"/>
        <v>0</v>
      </c>
      <c r="AH632" s="881">
        <f t="shared" si="117"/>
        <v>0</v>
      </c>
      <c r="AI632" s="60" t="e">
        <f t="shared" si="118"/>
        <v>#DIV/0!</v>
      </c>
      <c r="AJ632" s="60"/>
      <c r="AK632" s="267"/>
      <c r="AL632" s="60">
        <f t="shared" si="119"/>
        <v>0</v>
      </c>
      <c r="AM632" s="60"/>
      <c r="AN632" s="60"/>
      <c r="AO632" s="3514"/>
      <c r="AP632" s="3515"/>
      <c r="AQ632" s="3515"/>
      <c r="AR632" s="3515"/>
      <c r="AS632" s="3515"/>
      <c r="AT632" s="3515"/>
      <c r="AU632" s="3515"/>
      <c r="AV632" s="3515"/>
      <c r="AW632" s="3515"/>
      <c r="AX632" s="3515"/>
      <c r="AY632" s="3515"/>
      <c r="AZ632" s="3515"/>
      <c r="BA632" s="3515"/>
      <c r="BB632" s="3515"/>
      <c r="BC632" s="60"/>
      <c r="BD632" s="60"/>
      <c r="BE632" s="60"/>
      <c r="BF632" s="60"/>
      <c r="BG632" s="60"/>
      <c r="BH632" s="60"/>
      <c r="BI632" s="60"/>
      <c r="BJ632" s="60"/>
      <c r="BK632" s="60"/>
      <c r="BL632" s="60"/>
      <c r="BM632" s="60"/>
      <c r="BN632" s="60"/>
      <c r="BO632" s="60"/>
      <c r="BP632" s="60"/>
      <c r="BQ632" s="60"/>
      <c r="BR632" s="60"/>
      <c r="BS632" s="60"/>
      <c r="BT632" s="60"/>
      <c r="BU632" s="60"/>
      <c r="BV632" s="60"/>
      <c r="BW632" s="60"/>
      <c r="BX632" s="60"/>
      <c r="BY632" s="60"/>
      <c r="BZ632" s="60"/>
      <c r="CA632" s="60"/>
      <c r="CB632" s="60"/>
      <c r="CC632" s="60"/>
      <c r="CD632" s="60"/>
      <c r="CE632" s="60"/>
      <c r="CF632" s="60"/>
      <c r="CG632" s="60"/>
      <c r="CH632" s="60"/>
      <c r="CI632" s="60"/>
      <c r="CJ632" s="60"/>
      <c r="CK632" s="60"/>
      <c r="CL632" s="60"/>
      <c r="CM632" s="60"/>
      <c r="CN632" s="60"/>
      <c r="CO632" s="60"/>
      <c r="CP632" s="60"/>
      <c r="CQ632" s="60"/>
      <c r="CR632" s="60"/>
      <c r="CS632" s="60"/>
      <c r="CT632" s="60"/>
      <c r="CU632" s="60"/>
      <c r="CV632" s="60"/>
      <c r="CW632" s="60"/>
      <c r="CX632" s="60"/>
      <c r="CY632" s="60"/>
      <c r="CZ632" s="60"/>
      <c r="DA632" s="60"/>
      <c r="DB632" s="60"/>
      <c r="DC632" s="60"/>
      <c r="DD632" s="60"/>
      <c r="DE632" s="60"/>
      <c r="DF632" s="60"/>
      <c r="DG632" s="60"/>
      <c r="DH632" s="60"/>
      <c r="DI632" s="60"/>
      <c r="DJ632" s="60"/>
      <c r="DK632" s="60"/>
      <c r="DL632" s="60"/>
      <c r="DM632" s="60"/>
      <c r="DN632" s="60"/>
      <c r="DO632" s="60"/>
      <c r="DP632" s="60"/>
      <c r="DQ632" s="60"/>
      <c r="DR632" s="60"/>
      <c r="DS632" s="60"/>
      <c r="DT632" s="60"/>
      <c r="DU632" s="60"/>
      <c r="DV632" s="60"/>
      <c r="DW632" s="60"/>
      <c r="DX632" s="60"/>
      <c r="DY632" s="60"/>
      <c r="DZ632" s="60"/>
      <c r="EA632" s="60"/>
      <c r="EB632" s="60"/>
      <c r="EC632" s="60"/>
      <c r="ED632" s="60"/>
      <c r="EE632" s="60"/>
      <c r="EF632" s="60"/>
      <c r="EG632" s="60"/>
      <c r="EH632" s="60"/>
      <c r="EI632" s="60"/>
      <c r="EJ632" s="60"/>
      <c r="EK632" s="60"/>
      <c r="EL632" s="60"/>
      <c r="EM632" s="60"/>
      <c r="EN632" s="60"/>
      <c r="EO632" s="60"/>
      <c r="EP632" s="60"/>
      <c r="EQ632" s="60"/>
      <c r="ER632" s="60"/>
      <c r="ES632" s="60"/>
      <c r="ET632" s="60"/>
      <c r="EU632" s="60"/>
      <c r="EV632" s="60"/>
      <c r="EW632" s="60"/>
      <c r="EX632" s="60"/>
      <c r="EY632" s="60"/>
      <c r="EZ632" s="60"/>
      <c r="FA632" s="60"/>
      <c r="FB632" s="60"/>
      <c r="FC632" s="60"/>
      <c r="FD632" s="60"/>
      <c r="FE632" s="60"/>
      <c r="FF632" s="60"/>
      <c r="FG632" s="60"/>
      <c r="FH632" s="60"/>
      <c r="FI632" s="60"/>
      <c r="FJ632" s="60"/>
      <c r="FK632" s="60"/>
      <c r="FL632" s="60"/>
      <c r="FM632" s="60"/>
      <c r="FN632" s="60"/>
      <c r="FO632" s="60"/>
      <c r="FP632" s="60"/>
      <c r="FQ632" s="60"/>
      <c r="FR632" s="60"/>
      <c r="FS632" s="60"/>
      <c r="FT632" s="60"/>
      <c r="FU632" s="60"/>
      <c r="FV632" s="60"/>
      <c r="FW632" s="60"/>
      <c r="FX632" s="60"/>
      <c r="FY632" s="60"/>
      <c r="FZ632" s="60"/>
      <c r="GA632" s="60"/>
      <c r="GB632" s="60"/>
      <c r="GC632" s="60"/>
      <c r="GD632" s="60"/>
      <c r="GE632" s="60"/>
      <c r="GF632" s="60"/>
      <c r="GG632" s="60"/>
      <c r="GH632" s="60"/>
      <c r="GI632" s="60"/>
      <c r="GJ632" s="60"/>
      <c r="GK632" s="60"/>
      <c r="GL632" s="60"/>
      <c r="GM632" s="60"/>
      <c r="GN632" s="60"/>
      <c r="GO632" s="60"/>
      <c r="GP632" s="60"/>
      <c r="GQ632" s="60"/>
    </row>
    <row r="633" spans="1:199" ht="30" x14ac:dyDescent="0.25">
      <c r="B633" s="19">
        <v>1</v>
      </c>
      <c r="C633" s="163" t="s">
        <v>462</v>
      </c>
      <c r="D633" s="28">
        <f>'1 уровень'!G3023</f>
        <v>0</v>
      </c>
      <c r="E633" s="28">
        <f>'1 уровень'!H3023</f>
        <v>0</v>
      </c>
      <c r="F633" s="28">
        <f>'1 уровень'!I3023</f>
        <v>0</v>
      </c>
      <c r="G633" s="65">
        <f>'1 уровень'!J3023</f>
        <v>0</v>
      </c>
      <c r="H633" s="79">
        <f>'1 уровень'!K3023</f>
        <v>0</v>
      </c>
      <c r="I633" s="79">
        <f>'1 уровень'!L3023</f>
        <v>0</v>
      </c>
      <c r="J633" s="74">
        <f>'1 уровень'!M3023</f>
        <v>0</v>
      </c>
      <c r="K633" s="74">
        <f>'1 уровень'!N3023</f>
        <v>0</v>
      </c>
      <c r="L633" s="74">
        <f>'1 уровень'!O3023</f>
        <v>0</v>
      </c>
      <c r="M633" s="74">
        <f>'1 уровень'!P3023</f>
        <v>0</v>
      </c>
      <c r="N633" s="74">
        <f>'1 уровень'!Q3023</f>
        <v>0</v>
      </c>
      <c r="O633" s="74">
        <f>'1 уровень'!R3023</f>
        <v>0</v>
      </c>
      <c r="P633" s="73">
        <f>'1 уровень'!S3023</f>
        <v>0</v>
      </c>
      <c r="Q633" s="73">
        <f>'1 уровень'!T3023</f>
        <v>0</v>
      </c>
      <c r="R633" s="73">
        <f>'1 уровень'!U3023</f>
        <v>0</v>
      </c>
      <c r="S633" s="73">
        <f>'1 уровень'!V3023</f>
        <v>0</v>
      </c>
      <c r="T633" s="73">
        <f>'1 уровень'!W3023</f>
        <v>0</v>
      </c>
      <c r="U633" s="73">
        <f>'1 уровень'!X3023</f>
        <v>0</v>
      </c>
      <c r="V633" s="773">
        <f>'1 уровень'!Y3023</f>
        <v>0</v>
      </c>
      <c r="W633" s="73">
        <f>'1 уровень'!Z3023</f>
        <v>0</v>
      </c>
      <c r="X633" s="73">
        <f>'1 уровень'!AA3023</f>
        <v>0</v>
      </c>
      <c r="Y633" s="73">
        <f>'1 уровень'!AB3023</f>
        <v>0</v>
      </c>
      <c r="Z633" s="73">
        <f>'1 уровень'!AC3023</f>
        <v>0</v>
      </c>
      <c r="AA633" s="379">
        <f>'1 уровень'!AD3023</f>
        <v>0</v>
      </c>
      <c r="AB633" s="73"/>
      <c r="AC633" s="73"/>
      <c r="AD633" s="965">
        <f>'1 уровень'!AE3023</f>
        <v>0</v>
      </c>
      <c r="AE633" s="972">
        <f>'1 уровень'!AF3023</f>
        <v>0</v>
      </c>
      <c r="AF633" s="186">
        <f t="shared" si="114"/>
        <v>0</v>
      </c>
      <c r="AG633" s="186">
        <f t="shared" si="113"/>
        <v>0</v>
      </c>
      <c r="AH633" s="881">
        <f t="shared" si="117"/>
        <v>0</v>
      </c>
      <c r="AI633" s="60" t="e">
        <f t="shared" si="118"/>
        <v>#DIV/0!</v>
      </c>
      <c r="AJ633" s="60"/>
      <c r="AK633" s="267"/>
      <c r="AL633" s="60">
        <f t="shared" si="119"/>
        <v>0</v>
      </c>
      <c r="AM633" s="60"/>
      <c r="AN633" s="60"/>
      <c r="AO633" s="3514"/>
      <c r="AP633" s="3515"/>
      <c r="AQ633" s="3515"/>
      <c r="AR633" s="3515"/>
      <c r="AS633" s="3515"/>
      <c r="AT633" s="3515"/>
      <c r="AU633" s="3515"/>
      <c r="AV633" s="3515"/>
      <c r="AW633" s="3515"/>
      <c r="AX633" s="3515"/>
      <c r="AY633" s="3515"/>
      <c r="AZ633" s="3515"/>
      <c r="BA633" s="3515"/>
      <c r="BB633" s="3515"/>
      <c r="BC633" s="60"/>
      <c r="BD633" s="60"/>
      <c r="BE633" s="60"/>
      <c r="BF633" s="60"/>
      <c r="BG633" s="60"/>
      <c r="BH633" s="60"/>
      <c r="BI633" s="60"/>
      <c r="BJ633" s="60"/>
      <c r="BK633" s="60"/>
      <c r="BL633" s="60"/>
      <c r="BM633" s="60"/>
      <c r="BN633" s="60"/>
      <c r="BO633" s="60"/>
      <c r="BP633" s="60"/>
      <c r="BQ633" s="60"/>
      <c r="BR633" s="60"/>
      <c r="BS633" s="60"/>
      <c r="BT633" s="60"/>
      <c r="BU633" s="60"/>
      <c r="BV633" s="60"/>
      <c r="BW633" s="60"/>
      <c r="BX633" s="60"/>
      <c r="BY633" s="60"/>
      <c r="BZ633" s="60"/>
      <c r="CA633" s="60"/>
      <c r="CB633" s="60"/>
      <c r="CC633" s="60"/>
      <c r="CD633" s="60"/>
      <c r="CE633" s="60"/>
      <c r="CF633" s="60"/>
      <c r="CG633" s="60"/>
      <c r="CH633" s="60"/>
      <c r="CI633" s="60"/>
      <c r="CJ633" s="60"/>
      <c r="CK633" s="60"/>
      <c r="CL633" s="60"/>
      <c r="CM633" s="60"/>
      <c r="CN633" s="60"/>
      <c r="CO633" s="60"/>
      <c r="CP633" s="60"/>
      <c r="CQ633" s="60"/>
      <c r="CR633" s="60"/>
      <c r="CS633" s="60"/>
      <c r="CT633" s="60"/>
      <c r="CU633" s="60"/>
      <c r="CV633" s="60"/>
      <c r="CW633" s="60"/>
      <c r="CX633" s="60"/>
      <c r="CY633" s="60"/>
      <c r="CZ633" s="60"/>
      <c r="DA633" s="60"/>
      <c r="DB633" s="60"/>
      <c r="DC633" s="60"/>
      <c r="DD633" s="60"/>
      <c r="DE633" s="60"/>
      <c r="DF633" s="60"/>
      <c r="DG633" s="60"/>
      <c r="DH633" s="60"/>
      <c r="DI633" s="60"/>
      <c r="DJ633" s="60"/>
      <c r="DK633" s="60"/>
      <c r="DL633" s="60"/>
      <c r="DM633" s="60"/>
      <c r="DN633" s="60"/>
      <c r="DO633" s="60"/>
      <c r="DP633" s="60"/>
      <c r="DQ633" s="60"/>
      <c r="DR633" s="60"/>
      <c r="DS633" s="60"/>
      <c r="DT633" s="60"/>
      <c r="DU633" s="60"/>
      <c r="DV633" s="60"/>
      <c r="DW633" s="60"/>
      <c r="DX633" s="60"/>
      <c r="DY633" s="60"/>
      <c r="DZ633" s="60"/>
      <c r="EA633" s="60"/>
      <c r="EB633" s="60"/>
      <c r="EC633" s="60"/>
      <c r="ED633" s="60"/>
      <c r="EE633" s="60"/>
      <c r="EF633" s="60"/>
      <c r="EG633" s="60"/>
      <c r="EH633" s="60"/>
      <c r="EI633" s="60"/>
      <c r="EJ633" s="60"/>
      <c r="EK633" s="60"/>
      <c r="EL633" s="60"/>
      <c r="EM633" s="60"/>
      <c r="EN633" s="60"/>
      <c r="EO633" s="60"/>
      <c r="EP633" s="60"/>
      <c r="EQ633" s="60"/>
      <c r="ER633" s="60"/>
      <c r="ES633" s="60"/>
      <c r="ET633" s="60"/>
      <c r="EU633" s="60"/>
      <c r="EV633" s="60"/>
      <c r="EW633" s="60"/>
      <c r="EX633" s="60"/>
      <c r="EY633" s="60"/>
      <c r="EZ633" s="60"/>
      <c r="FA633" s="60"/>
      <c r="FB633" s="60"/>
      <c r="FC633" s="60"/>
      <c r="FD633" s="60"/>
      <c r="FE633" s="60"/>
      <c r="FF633" s="60"/>
      <c r="FG633" s="60"/>
      <c r="FH633" s="60"/>
      <c r="FI633" s="60"/>
      <c r="FJ633" s="60"/>
      <c r="FK633" s="60"/>
      <c r="FL633" s="60"/>
      <c r="FM633" s="60"/>
      <c r="FN633" s="60"/>
      <c r="FO633" s="60"/>
      <c r="FP633" s="60"/>
      <c r="FQ633" s="60"/>
      <c r="FR633" s="60"/>
      <c r="FS633" s="60"/>
      <c r="FT633" s="60"/>
      <c r="FU633" s="60"/>
      <c r="FV633" s="60"/>
      <c r="FW633" s="60"/>
      <c r="FX633" s="60"/>
      <c r="FY633" s="60"/>
      <c r="FZ633" s="60"/>
      <c r="GA633" s="60"/>
      <c r="GB633" s="60"/>
      <c r="GC633" s="60"/>
      <c r="GD633" s="60"/>
      <c r="GE633" s="60"/>
      <c r="GF633" s="60"/>
      <c r="GG633" s="60"/>
      <c r="GH633" s="60"/>
      <c r="GI633" s="60"/>
      <c r="GJ633" s="60"/>
      <c r="GK633" s="60"/>
      <c r="GL633" s="60"/>
      <c r="GM633" s="60"/>
      <c r="GN633" s="60"/>
      <c r="GO633" s="60"/>
      <c r="GP633" s="60"/>
      <c r="GQ633" s="60"/>
    </row>
    <row r="634" spans="1:199" ht="45" x14ac:dyDescent="0.25">
      <c r="B634" s="19">
        <v>1</v>
      </c>
      <c r="C634" s="285" t="s">
        <v>463</v>
      </c>
      <c r="D634" s="28">
        <f>'1 уровень'!G3024</f>
        <v>0</v>
      </c>
      <c r="E634" s="28">
        <f>'1 уровень'!H3024</f>
        <v>0</v>
      </c>
      <c r="F634" s="28">
        <f>'1 уровень'!I3024</f>
        <v>0</v>
      </c>
      <c r="G634" s="65" t="e">
        <f>'1 уровень'!J3024</f>
        <v>#DIV/0!</v>
      </c>
      <c r="H634" s="79">
        <f>'1 уровень'!K3024</f>
        <v>0</v>
      </c>
      <c r="I634" s="79">
        <f>'1 уровень'!L3024</f>
        <v>0</v>
      </c>
      <c r="J634" s="74">
        <f>'1 уровень'!M3024</f>
        <v>0</v>
      </c>
      <c r="K634" s="74">
        <f>'1 уровень'!N3024</f>
        <v>0</v>
      </c>
      <c r="L634" s="74">
        <f>'1 уровень'!O3024</f>
        <v>0</v>
      </c>
      <c r="M634" s="74">
        <f>'1 уровень'!P3024</f>
        <v>0</v>
      </c>
      <c r="N634" s="74">
        <f>'1 уровень'!Q3024</f>
        <v>0</v>
      </c>
      <c r="O634" s="74">
        <f>'1 уровень'!R3024</f>
        <v>0</v>
      </c>
      <c r="P634" s="73">
        <f>'1 уровень'!S3024</f>
        <v>0</v>
      </c>
      <c r="Q634" s="73">
        <f>'1 уровень'!T3024</f>
        <v>0</v>
      </c>
      <c r="R634" s="73">
        <f>'1 уровень'!U3024</f>
        <v>0</v>
      </c>
      <c r="S634" s="73">
        <f>'1 уровень'!V3024</f>
        <v>0</v>
      </c>
      <c r="T634" s="73">
        <f>'1 уровень'!W3024</f>
        <v>0</v>
      </c>
      <c r="U634" s="73">
        <f>'1 уровень'!X3024</f>
        <v>0</v>
      </c>
      <c r="V634" s="773">
        <f>'1 уровень'!Y3024</f>
        <v>0</v>
      </c>
      <c r="W634" s="73">
        <f>'1 уровень'!Z3024</f>
        <v>0</v>
      </c>
      <c r="X634" s="73">
        <f>'1 уровень'!AA3024</f>
        <v>0</v>
      </c>
      <c r="Y634" s="73">
        <f>'1 уровень'!AB3024</f>
        <v>0</v>
      </c>
      <c r="Z634" s="73">
        <f>'1 уровень'!AC3024</f>
        <v>0</v>
      </c>
      <c r="AA634" s="379">
        <f>'1 уровень'!AD3024</f>
        <v>0</v>
      </c>
      <c r="AB634" s="73" t="e">
        <f>U634/T634*100</f>
        <v>#DIV/0!</v>
      </c>
      <c r="AC634" s="73" t="e">
        <f>AA634/T634*100</f>
        <v>#DIV/0!</v>
      </c>
      <c r="AD634" s="965">
        <f>'1 уровень'!AE3024</f>
        <v>0</v>
      </c>
      <c r="AE634" s="972">
        <f>'1 уровень'!AF3024</f>
        <v>0</v>
      </c>
      <c r="AF634" s="186">
        <f t="shared" si="114"/>
        <v>0</v>
      </c>
      <c r="AG634" s="186">
        <f t="shared" si="113"/>
        <v>0</v>
      </c>
      <c r="AH634" s="881">
        <f t="shared" si="117"/>
        <v>0</v>
      </c>
      <c r="AI634" s="60" t="e">
        <f t="shared" si="118"/>
        <v>#DIV/0!</v>
      </c>
      <c r="AJ634" s="60"/>
      <c r="AK634" s="267"/>
      <c r="AL634" s="60">
        <f t="shared" si="119"/>
        <v>0</v>
      </c>
      <c r="AM634" s="60"/>
      <c r="AN634" s="60"/>
      <c r="AO634" s="3514"/>
      <c r="AP634" s="3515"/>
      <c r="AQ634" s="3515"/>
      <c r="AR634" s="3515"/>
      <c r="AS634" s="3515"/>
      <c r="AT634" s="3515"/>
      <c r="AU634" s="3515"/>
      <c r="AV634" s="3515"/>
      <c r="AW634" s="3515"/>
      <c r="AX634" s="3515"/>
      <c r="AY634" s="3515"/>
      <c r="AZ634" s="3515"/>
      <c r="BA634" s="3515"/>
      <c r="BB634" s="3515"/>
      <c r="BC634" s="60"/>
      <c r="BD634" s="60"/>
      <c r="BE634" s="60"/>
      <c r="BF634" s="60"/>
      <c r="BG634" s="60"/>
      <c r="BH634" s="60"/>
      <c r="BI634" s="60"/>
      <c r="BJ634" s="60"/>
      <c r="BK634" s="60"/>
      <c r="BL634" s="60"/>
      <c r="BM634" s="60"/>
      <c r="BN634" s="60"/>
      <c r="BO634" s="60"/>
      <c r="BP634" s="60"/>
      <c r="BQ634" s="60"/>
      <c r="BR634" s="60"/>
      <c r="BS634" s="60"/>
      <c r="BT634" s="60"/>
      <c r="BU634" s="60"/>
      <c r="BV634" s="60"/>
      <c r="BW634" s="60"/>
      <c r="BX634" s="60"/>
      <c r="BY634" s="60"/>
      <c r="BZ634" s="60"/>
      <c r="CA634" s="60"/>
      <c r="CB634" s="60"/>
      <c r="CC634" s="60"/>
      <c r="CD634" s="60"/>
      <c r="CE634" s="60"/>
      <c r="CF634" s="60"/>
      <c r="CG634" s="60"/>
      <c r="CH634" s="60"/>
      <c r="CI634" s="60"/>
      <c r="CJ634" s="60"/>
      <c r="CK634" s="60"/>
      <c r="CL634" s="60"/>
      <c r="CM634" s="60"/>
      <c r="CN634" s="60"/>
      <c r="CO634" s="60"/>
      <c r="CP634" s="60"/>
      <c r="CQ634" s="60"/>
      <c r="CR634" s="60"/>
      <c r="CS634" s="60"/>
      <c r="CT634" s="60"/>
      <c r="CU634" s="60"/>
      <c r="CV634" s="60"/>
      <c r="CW634" s="60"/>
      <c r="CX634" s="60"/>
      <c r="CY634" s="60"/>
      <c r="CZ634" s="60"/>
      <c r="DA634" s="60"/>
      <c r="DB634" s="60"/>
      <c r="DC634" s="60"/>
      <c r="DD634" s="60"/>
      <c r="DE634" s="60"/>
      <c r="DF634" s="60"/>
      <c r="DG634" s="60"/>
      <c r="DH634" s="60"/>
      <c r="DI634" s="60"/>
      <c r="DJ634" s="60"/>
      <c r="DK634" s="60"/>
      <c r="DL634" s="60"/>
      <c r="DM634" s="60"/>
      <c r="DN634" s="60"/>
      <c r="DO634" s="60"/>
      <c r="DP634" s="60"/>
      <c r="DQ634" s="60"/>
      <c r="DR634" s="60"/>
      <c r="DS634" s="60"/>
      <c r="DT634" s="60"/>
      <c r="DU634" s="60"/>
      <c r="DV634" s="60"/>
      <c r="DW634" s="60"/>
      <c r="DX634" s="60"/>
      <c r="DY634" s="60"/>
      <c r="DZ634" s="60"/>
      <c r="EA634" s="60"/>
      <c r="EB634" s="60"/>
      <c r="EC634" s="60"/>
      <c r="ED634" s="60"/>
      <c r="EE634" s="60"/>
      <c r="EF634" s="60"/>
      <c r="EG634" s="60"/>
      <c r="EH634" s="60"/>
      <c r="EI634" s="60"/>
      <c r="EJ634" s="60"/>
      <c r="EK634" s="60"/>
      <c r="EL634" s="60"/>
      <c r="EM634" s="60"/>
      <c r="EN634" s="60"/>
      <c r="EO634" s="60"/>
      <c r="EP634" s="60"/>
      <c r="EQ634" s="60"/>
      <c r="ER634" s="60"/>
      <c r="ES634" s="60"/>
      <c r="ET634" s="60"/>
      <c r="EU634" s="60"/>
      <c r="EV634" s="60"/>
      <c r="EW634" s="60"/>
      <c r="EX634" s="60"/>
      <c r="EY634" s="60"/>
      <c r="EZ634" s="60"/>
      <c r="FA634" s="60"/>
      <c r="FB634" s="60"/>
      <c r="FC634" s="60"/>
      <c r="FD634" s="60"/>
      <c r="FE634" s="60"/>
      <c r="FF634" s="60"/>
      <c r="FG634" s="60"/>
      <c r="FH634" s="60"/>
      <c r="FI634" s="60"/>
      <c r="FJ634" s="60"/>
      <c r="FK634" s="60"/>
      <c r="FL634" s="60"/>
      <c r="FM634" s="60"/>
      <c r="FN634" s="60"/>
      <c r="FO634" s="60"/>
      <c r="FP634" s="60"/>
      <c r="FQ634" s="60"/>
      <c r="FR634" s="60"/>
      <c r="FS634" s="60"/>
      <c r="FT634" s="60"/>
      <c r="FU634" s="60"/>
      <c r="FV634" s="60"/>
      <c r="FW634" s="60"/>
      <c r="FX634" s="60"/>
      <c r="FY634" s="60"/>
      <c r="FZ634" s="60"/>
      <c r="GA634" s="60"/>
      <c r="GB634" s="60"/>
      <c r="GC634" s="60"/>
      <c r="GD634" s="60"/>
      <c r="GE634" s="60"/>
      <c r="GF634" s="60"/>
      <c r="GG634" s="60"/>
      <c r="GH634" s="60"/>
      <c r="GI634" s="60"/>
      <c r="GJ634" s="60"/>
      <c r="GK634" s="60"/>
      <c r="GL634" s="60"/>
      <c r="GM634" s="60"/>
      <c r="GN634" s="60"/>
      <c r="GO634" s="60"/>
      <c r="GP634" s="60"/>
      <c r="GQ634" s="60"/>
    </row>
    <row r="635" spans="1:199" ht="30" x14ac:dyDescent="0.25">
      <c r="B635" s="19">
        <v>1</v>
      </c>
      <c r="C635" s="163" t="s">
        <v>464</v>
      </c>
      <c r="D635" s="28">
        <f>'1 уровень'!G3025</f>
        <v>0</v>
      </c>
      <c r="E635" s="28">
        <f>'1 уровень'!H3025</f>
        <v>0</v>
      </c>
      <c r="F635" s="28">
        <f>'1 уровень'!I3025</f>
        <v>0</v>
      </c>
      <c r="G635" s="65" t="e">
        <f>'1 уровень'!J3025</f>
        <v>#DIV/0!</v>
      </c>
      <c r="H635" s="79">
        <f>'1 уровень'!K3025</f>
        <v>0</v>
      </c>
      <c r="I635" s="79">
        <f>'1 уровень'!L3025</f>
        <v>0</v>
      </c>
      <c r="J635" s="74">
        <f>'1 уровень'!M3025</f>
        <v>0</v>
      </c>
      <c r="K635" s="74">
        <f>'1 уровень'!N3025</f>
        <v>0</v>
      </c>
      <c r="L635" s="74">
        <f>'1 уровень'!O3025</f>
        <v>0</v>
      </c>
      <c r="M635" s="74">
        <f>'1 уровень'!P3025</f>
        <v>0</v>
      </c>
      <c r="N635" s="74">
        <f>'1 уровень'!Q3025</f>
        <v>0</v>
      </c>
      <c r="O635" s="74">
        <f>'1 уровень'!R3025</f>
        <v>0</v>
      </c>
      <c r="P635" s="73">
        <f>'1 уровень'!S3025</f>
        <v>0</v>
      </c>
      <c r="Q635" s="73">
        <f>'1 уровень'!T3025</f>
        <v>0</v>
      </c>
      <c r="R635" s="73">
        <f>'1 уровень'!U3025</f>
        <v>0</v>
      </c>
      <c r="S635" s="73">
        <f>'1 уровень'!V3025</f>
        <v>0</v>
      </c>
      <c r="T635" s="73">
        <f>'1 уровень'!W3025</f>
        <v>0</v>
      </c>
      <c r="U635" s="73">
        <f>'1 уровень'!X3025</f>
        <v>0</v>
      </c>
      <c r="V635" s="773">
        <f>'1 уровень'!Y3025</f>
        <v>0</v>
      </c>
      <c r="W635" s="73">
        <f>'1 уровень'!Z3025</f>
        <v>0</v>
      </c>
      <c r="X635" s="73">
        <f>'1 уровень'!AA3025</f>
        <v>0</v>
      </c>
      <c r="Y635" s="73">
        <f>'1 уровень'!AB3025</f>
        <v>0</v>
      </c>
      <c r="Z635" s="73">
        <f>'1 уровень'!AC3025</f>
        <v>0</v>
      </c>
      <c r="AA635" s="379">
        <f>'1 уровень'!AD3025</f>
        <v>0</v>
      </c>
      <c r="AB635" s="73" t="e">
        <f>U635/T635*100</f>
        <v>#DIV/0!</v>
      </c>
      <c r="AC635" s="73" t="e">
        <f>AA635/T635*100</f>
        <v>#DIV/0!</v>
      </c>
      <c r="AD635" s="965">
        <f>'1 уровень'!AE3025</f>
        <v>0</v>
      </c>
      <c r="AE635" s="972">
        <f>'1 уровень'!AF3025</f>
        <v>0</v>
      </c>
      <c r="AF635" s="186">
        <f t="shared" si="114"/>
        <v>0</v>
      </c>
      <c r="AG635" s="186">
        <f t="shared" si="113"/>
        <v>0</v>
      </c>
      <c r="AH635" s="881">
        <f t="shared" si="117"/>
        <v>0</v>
      </c>
      <c r="AI635" s="60" t="e">
        <f t="shared" si="118"/>
        <v>#DIV/0!</v>
      </c>
      <c r="AJ635" s="60"/>
      <c r="AK635" s="267"/>
      <c r="AL635" s="60">
        <f t="shared" si="119"/>
        <v>0</v>
      </c>
      <c r="AM635" s="60"/>
      <c r="AN635" s="60"/>
      <c r="AO635" s="3514"/>
      <c r="AP635" s="3515"/>
      <c r="AQ635" s="3515"/>
      <c r="AR635" s="3515"/>
      <c r="AS635" s="3515"/>
      <c r="AT635" s="3515"/>
      <c r="AU635" s="3515"/>
      <c r="AV635" s="3515"/>
      <c r="AW635" s="3515"/>
      <c r="AX635" s="3515"/>
      <c r="AY635" s="3515"/>
      <c r="AZ635" s="3515"/>
      <c r="BA635" s="3515"/>
      <c r="BB635" s="3515"/>
      <c r="BC635" s="60"/>
      <c r="BD635" s="60"/>
      <c r="BE635" s="60"/>
      <c r="BF635" s="60"/>
      <c r="BG635" s="60"/>
      <c r="BH635" s="60"/>
      <c r="BI635" s="60"/>
      <c r="BJ635" s="60"/>
      <c r="BK635" s="60"/>
      <c r="BL635" s="60"/>
      <c r="BM635" s="60"/>
      <c r="BN635" s="60"/>
      <c r="BO635" s="60"/>
      <c r="BP635" s="60"/>
      <c r="BQ635" s="60"/>
      <c r="BR635" s="60"/>
      <c r="BS635" s="60"/>
      <c r="BT635" s="60"/>
      <c r="BU635" s="60"/>
      <c r="BV635" s="60"/>
      <c r="BW635" s="60"/>
      <c r="BX635" s="60"/>
      <c r="BY635" s="60"/>
      <c r="BZ635" s="60"/>
      <c r="CA635" s="60"/>
      <c r="CB635" s="60"/>
      <c r="CC635" s="60"/>
      <c r="CD635" s="60"/>
      <c r="CE635" s="60"/>
      <c r="CF635" s="60"/>
      <c r="CG635" s="60"/>
      <c r="CH635" s="60"/>
      <c r="CI635" s="60"/>
      <c r="CJ635" s="60"/>
      <c r="CK635" s="60"/>
      <c r="CL635" s="60"/>
      <c r="CM635" s="60"/>
      <c r="CN635" s="60"/>
      <c r="CO635" s="60"/>
      <c r="CP635" s="60"/>
      <c r="CQ635" s="60"/>
      <c r="CR635" s="60"/>
      <c r="CS635" s="60"/>
      <c r="CT635" s="60"/>
      <c r="CU635" s="60"/>
      <c r="CV635" s="60"/>
      <c r="CW635" s="60"/>
      <c r="CX635" s="60"/>
      <c r="CY635" s="60"/>
      <c r="CZ635" s="60"/>
      <c r="DA635" s="60"/>
      <c r="DB635" s="60"/>
      <c r="DC635" s="60"/>
      <c r="DD635" s="60"/>
      <c r="DE635" s="60"/>
      <c r="DF635" s="60"/>
      <c r="DG635" s="60"/>
      <c r="DH635" s="60"/>
      <c r="DI635" s="60"/>
      <c r="DJ635" s="60"/>
      <c r="DK635" s="60"/>
      <c r="DL635" s="60"/>
      <c r="DM635" s="60"/>
      <c r="DN635" s="60"/>
      <c r="DO635" s="60"/>
      <c r="DP635" s="60"/>
      <c r="DQ635" s="60"/>
      <c r="DR635" s="60"/>
      <c r="DS635" s="60"/>
      <c r="DT635" s="60"/>
      <c r="DU635" s="60"/>
      <c r="DV635" s="60"/>
      <c r="DW635" s="60"/>
      <c r="DX635" s="60"/>
      <c r="DY635" s="60"/>
      <c r="DZ635" s="60"/>
      <c r="EA635" s="60"/>
      <c r="EB635" s="60"/>
      <c r="EC635" s="60"/>
      <c r="ED635" s="60"/>
      <c r="EE635" s="60"/>
      <c r="EF635" s="60"/>
      <c r="EG635" s="60"/>
      <c r="EH635" s="60"/>
      <c r="EI635" s="60"/>
      <c r="EJ635" s="60"/>
      <c r="EK635" s="60"/>
      <c r="EL635" s="60"/>
      <c r="EM635" s="60"/>
      <c r="EN635" s="60"/>
      <c r="EO635" s="60"/>
      <c r="EP635" s="60"/>
      <c r="EQ635" s="60"/>
      <c r="ER635" s="60"/>
      <c r="ES635" s="60"/>
      <c r="ET635" s="60"/>
      <c r="EU635" s="60"/>
      <c r="EV635" s="60"/>
      <c r="EW635" s="60"/>
      <c r="EX635" s="60"/>
      <c r="EY635" s="60"/>
      <c r="EZ635" s="60"/>
      <c r="FA635" s="60"/>
      <c r="FB635" s="60"/>
      <c r="FC635" s="60"/>
      <c r="FD635" s="60"/>
      <c r="FE635" s="60"/>
      <c r="FF635" s="60"/>
      <c r="FG635" s="60"/>
      <c r="FH635" s="60"/>
      <c r="FI635" s="60"/>
      <c r="FJ635" s="60"/>
      <c r="FK635" s="60"/>
      <c r="FL635" s="60"/>
      <c r="FM635" s="60"/>
      <c r="FN635" s="60"/>
      <c r="FO635" s="60"/>
      <c r="FP635" s="60"/>
      <c r="FQ635" s="60"/>
      <c r="FR635" s="60"/>
      <c r="FS635" s="60"/>
      <c r="FT635" s="60"/>
      <c r="FU635" s="60"/>
      <c r="FV635" s="60"/>
      <c r="FW635" s="60"/>
      <c r="FX635" s="60"/>
      <c r="FY635" s="60"/>
      <c r="FZ635" s="60"/>
      <c r="GA635" s="60"/>
      <c r="GB635" s="60"/>
      <c r="GC635" s="60"/>
      <c r="GD635" s="60"/>
      <c r="GE635" s="60"/>
      <c r="GF635" s="60"/>
      <c r="GG635" s="60"/>
      <c r="GH635" s="60"/>
      <c r="GI635" s="60"/>
      <c r="GJ635" s="60"/>
      <c r="GK635" s="60"/>
      <c r="GL635" s="60"/>
      <c r="GM635" s="60"/>
      <c r="GN635" s="60"/>
      <c r="GO635" s="60"/>
      <c r="GP635" s="60"/>
      <c r="GQ635" s="60"/>
    </row>
    <row r="636" spans="1:199" ht="60" x14ac:dyDescent="0.25">
      <c r="A636" s="19">
        <v>1</v>
      </c>
      <c r="B636" s="19">
        <v>1</v>
      </c>
      <c r="C636" s="163" t="s">
        <v>486</v>
      </c>
      <c r="D636" s="28">
        <f>'1 уровень'!G3026</f>
        <v>0</v>
      </c>
      <c r="E636" s="28">
        <f>'1 уровень'!H3026</f>
        <v>0</v>
      </c>
      <c r="F636" s="28">
        <f>'1 уровень'!I3026</f>
        <v>0</v>
      </c>
      <c r="G636" s="65" t="e">
        <f>'1 уровень'!J3026</f>
        <v>#DIV/0!</v>
      </c>
      <c r="H636" s="79">
        <f>'1 уровень'!K3026</f>
        <v>0</v>
      </c>
      <c r="I636" s="79">
        <f>'1 уровень'!L3026</f>
        <v>0</v>
      </c>
      <c r="J636" s="74">
        <f>'1 уровень'!M3026</f>
        <v>0</v>
      </c>
      <c r="K636" s="74">
        <f>'1 уровень'!N3026</f>
        <v>0</v>
      </c>
      <c r="L636" s="74">
        <f>'1 уровень'!O3026</f>
        <v>0</v>
      </c>
      <c r="M636" s="74">
        <f>'1 уровень'!P3026</f>
        <v>0</v>
      </c>
      <c r="N636" s="74">
        <f>'1 уровень'!Q3026</f>
        <v>0</v>
      </c>
      <c r="O636" s="74">
        <f>'1 уровень'!R3026</f>
        <v>0</v>
      </c>
      <c r="P636" s="73">
        <f>'1 уровень'!S3026</f>
        <v>0</v>
      </c>
      <c r="Q636" s="73">
        <f>'1 уровень'!T3026</f>
        <v>0</v>
      </c>
      <c r="R636" s="73">
        <f>'1 уровень'!U3026</f>
        <v>0</v>
      </c>
      <c r="S636" s="73">
        <f>'1 уровень'!V3026</f>
        <v>0</v>
      </c>
      <c r="T636" s="73">
        <f>'1 уровень'!W3026</f>
        <v>0</v>
      </c>
      <c r="U636" s="73">
        <f>'1 уровень'!X3026</f>
        <v>0</v>
      </c>
      <c r="V636" s="773">
        <f>'1 уровень'!Y3026</f>
        <v>0</v>
      </c>
      <c r="W636" s="73">
        <f>'1 уровень'!Z3026</f>
        <v>0</v>
      </c>
      <c r="X636" s="73">
        <f>'1 уровень'!AA3026</f>
        <v>0</v>
      </c>
      <c r="Y636" s="73">
        <f>'1 уровень'!AB3026</f>
        <v>0</v>
      </c>
      <c r="Z636" s="73">
        <f>'1 уровень'!AC3026</f>
        <v>0</v>
      </c>
      <c r="AA636" s="379">
        <f>'1 уровень'!AD3026</f>
        <v>0</v>
      </c>
      <c r="AB636" s="73"/>
      <c r="AC636" s="73"/>
      <c r="AD636" s="965">
        <f>'1 уровень'!AE3026</f>
        <v>0</v>
      </c>
      <c r="AE636" s="972">
        <f>'1 уровень'!AF3026</f>
        <v>0</v>
      </c>
      <c r="AF636" s="186">
        <f t="shared" si="114"/>
        <v>0</v>
      </c>
      <c r="AG636" s="186">
        <f t="shared" si="113"/>
        <v>0</v>
      </c>
      <c r="AH636" s="881">
        <f t="shared" si="117"/>
        <v>0</v>
      </c>
      <c r="AI636" s="19" t="e">
        <f t="shared" si="118"/>
        <v>#DIV/0!</v>
      </c>
      <c r="AK636" s="1030"/>
      <c r="AL636" s="19">
        <f t="shared" si="119"/>
        <v>0</v>
      </c>
      <c r="AO636" s="3514"/>
    </row>
    <row r="637" spans="1:199" ht="45" x14ac:dyDescent="0.25">
      <c r="A637" s="19">
        <v>1</v>
      </c>
      <c r="B637" s="19">
        <v>1</v>
      </c>
      <c r="C637" s="163" t="s">
        <v>272</v>
      </c>
      <c r="D637" s="28">
        <f>'1 уровень'!G3027</f>
        <v>0</v>
      </c>
      <c r="E637" s="28">
        <f>'1 уровень'!H3027</f>
        <v>0</v>
      </c>
      <c r="F637" s="28">
        <f>'1 уровень'!I3027</f>
        <v>0</v>
      </c>
      <c r="G637" s="65" t="e">
        <f>'1 уровень'!J3027</f>
        <v>#DIV/0!</v>
      </c>
      <c r="H637" s="79">
        <f>'1 уровень'!K3027</f>
        <v>0</v>
      </c>
      <c r="I637" s="79">
        <f>'1 уровень'!L3027</f>
        <v>0</v>
      </c>
      <c r="J637" s="74">
        <f>'1 уровень'!M3027</f>
        <v>0</v>
      </c>
      <c r="K637" s="74">
        <f>'1 уровень'!N3027</f>
        <v>0</v>
      </c>
      <c r="L637" s="74">
        <f>'1 уровень'!O3027</f>
        <v>0</v>
      </c>
      <c r="M637" s="74">
        <f>'1 уровень'!P3027</f>
        <v>0</v>
      </c>
      <c r="N637" s="74">
        <f>'1 уровень'!Q3027</f>
        <v>0</v>
      </c>
      <c r="O637" s="74">
        <f>'1 уровень'!R3027</f>
        <v>0</v>
      </c>
      <c r="P637" s="73">
        <f>'1 уровень'!S3027</f>
        <v>0</v>
      </c>
      <c r="Q637" s="73">
        <f>'1 уровень'!T3027</f>
        <v>0</v>
      </c>
      <c r="R637" s="73">
        <f>'1 уровень'!U3027</f>
        <v>0</v>
      </c>
      <c r="S637" s="73">
        <f>'1 уровень'!V3027</f>
        <v>0</v>
      </c>
      <c r="T637" s="73">
        <f>'1 уровень'!W3027</f>
        <v>0</v>
      </c>
      <c r="U637" s="73">
        <f>'1 уровень'!X3027</f>
        <v>0</v>
      </c>
      <c r="V637" s="773">
        <f>'1 уровень'!Y3027</f>
        <v>0</v>
      </c>
      <c r="W637" s="73">
        <f>'1 уровень'!Z3027</f>
        <v>0</v>
      </c>
      <c r="X637" s="73">
        <f>'1 уровень'!AA3027</f>
        <v>0</v>
      </c>
      <c r="Y637" s="73">
        <f>'1 уровень'!AB3027</f>
        <v>0</v>
      </c>
      <c r="Z637" s="73">
        <f>'1 уровень'!AC3027</f>
        <v>0</v>
      </c>
      <c r="AA637" s="379">
        <f>'1 уровень'!AD3027</f>
        <v>0</v>
      </c>
      <c r="AB637" s="73" t="e">
        <f t="shared" ref="AB637:AB642" si="120">U637/T637*100</f>
        <v>#DIV/0!</v>
      </c>
      <c r="AC637" s="73" t="e">
        <f t="shared" ref="AC637:AC642" si="121">AA637/T637*100</f>
        <v>#DIV/0!</v>
      </c>
      <c r="AD637" s="965">
        <f>'1 уровень'!AE3027</f>
        <v>0</v>
      </c>
      <c r="AE637" s="972">
        <f>'1 уровень'!AF3027</f>
        <v>0</v>
      </c>
      <c r="AF637" s="186">
        <f t="shared" si="114"/>
        <v>0</v>
      </c>
      <c r="AG637" s="186">
        <f t="shared" si="113"/>
        <v>0</v>
      </c>
      <c r="AH637" s="881">
        <f t="shared" si="117"/>
        <v>0</v>
      </c>
      <c r="AI637" s="19" t="e">
        <f t="shared" si="118"/>
        <v>#DIV/0!</v>
      </c>
      <c r="AK637" s="1030"/>
      <c r="AL637" s="19">
        <f t="shared" si="119"/>
        <v>0</v>
      </c>
      <c r="AO637" s="3514"/>
    </row>
    <row r="638" spans="1:199" ht="30" x14ac:dyDescent="0.25">
      <c r="A638" s="19">
        <v>1</v>
      </c>
      <c r="B638" s="19">
        <v>1</v>
      </c>
      <c r="C638" s="163" t="s">
        <v>465</v>
      </c>
      <c r="D638" s="28">
        <f>'1 уровень'!G3028</f>
        <v>0</v>
      </c>
      <c r="E638" s="28">
        <f>'1 уровень'!H3028</f>
        <v>0</v>
      </c>
      <c r="F638" s="28">
        <f>'1 уровень'!I3028</f>
        <v>0</v>
      </c>
      <c r="G638" s="65" t="e">
        <f>'1 уровень'!J3028</f>
        <v>#DIV/0!</v>
      </c>
      <c r="H638" s="79">
        <f>'1 уровень'!K3028</f>
        <v>0</v>
      </c>
      <c r="I638" s="79">
        <f>'1 уровень'!L3028</f>
        <v>0</v>
      </c>
      <c r="J638" s="74">
        <f>'1 уровень'!M3028</f>
        <v>0</v>
      </c>
      <c r="K638" s="74">
        <f>'1 уровень'!N3028</f>
        <v>0</v>
      </c>
      <c r="L638" s="74">
        <f>'1 уровень'!O3028</f>
        <v>0</v>
      </c>
      <c r="M638" s="74">
        <f>'1 уровень'!P3028</f>
        <v>0</v>
      </c>
      <c r="N638" s="74">
        <f>'1 уровень'!Q3028</f>
        <v>0</v>
      </c>
      <c r="O638" s="74">
        <f>'1 уровень'!R3028</f>
        <v>0</v>
      </c>
      <c r="P638" s="73">
        <f>'1 уровень'!S3028</f>
        <v>0</v>
      </c>
      <c r="Q638" s="73">
        <f>'1 уровень'!T3028</f>
        <v>0</v>
      </c>
      <c r="R638" s="73">
        <f>'1 уровень'!U3028</f>
        <v>0</v>
      </c>
      <c r="S638" s="73">
        <f>'1 уровень'!V3028</f>
        <v>0</v>
      </c>
      <c r="T638" s="73">
        <f>'1 уровень'!W3028</f>
        <v>0</v>
      </c>
      <c r="U638" s="73">
        <f>'1 уровень'!X3028</f>
        <v>0</v>
      </c>
      <c r="V638" s="773">
        <f>'1 уровень'!Y3028</f>
        <v>0</v>
      </c>
      <c r="W638" s="73">
        <f>'1 уровень'!Z3028</f>
        <v>0</v>
      </c>
      <c r="X638" s="73">
        <f>'1 уровень'!AA3028</f>
        <v>0</v>
      </c>
      <c r="Y638" s="73">
        <f>'1 уровень'!AB3028</f>
        <v>0</v>
      </c>
      <c r="Z638" s="73">
        <f>'1 уровень'!AC3028</f>
        <v>0</v>
      </c>
      <c r="AA638" s="379">
        <f>'1 уровень'!AD3028</f>
        <v>0</v>
      </c>
      <c r="AB638" s="73" t="e">
        <f t="shared" si="120"/>
        <v>#DIV/0!</v>
      </c>
      <c r="AC638" s="73" t="e">
        <f t="shared" si="121"/>
        <v>#DIV/0!</v>
      </c>
      <c r="AD638" s="965">
        <f>'1 уровень'!AE3028</f>
        <v>0</v>
      </c>
      <c r="AE638" s="972">
        <f>'1 уровень'!AF3028</f>
        <v>0</v>
      </c>
      <c r="AF638" s="186">
        <f t="shared" si="114"/>
        <v>0</v>
      </c>
      <c r="AG638" s="186">
        <f t="shared" si="113"/>
        <v>0</v>
      </c>
      <c r="AH638" s="881">
        <f t="shared" si="117"/>
        <v>0</v>
      </c>
      <c r="AI638" s="19" t="e">
        <f t="shared" si="118"/>
        <v>#DIV/0!</v>
      </c>
      <c r="AK638" s="1030"/>
      <c r="AL638" s="19">
        <f t="shared" si="119"/>
        <v>0</v>
      </c>
      <c r="AO638" s="3514"/>
    </row>
    <row r="639" spans="1:199" ht="60" x14ac:dyDescent="0.25">
      <c r="B639" s="19">
        <v>1</v>
      </c>
      <c r="C639" s="163" t="s">
        <v>483</v>
      </c>
      <c r="D639" s="28">
        <f>'1 уровень'!G3029</f>
        <v>0</v>
      </c>
      <c r="E639" s="28">
        <f>'1 уровень'!H3029</f>
        <v>0</v>
      </c>
      <c r="F639" s="28">
        <f>'1 уровень'!I3029</f>
        <v>0</v>
      </c>
      <c r="G639" s="65">
        <f>'1 уровень'!J3029</f>
        <v>0</v>
      </c>
      <c r="H639" s="79">
        <f>'1 уровень'!K3029</f>
        <v>0</v>
      </c>
      <c r="I639" s="79">
        <f>'1 уровень'!L3029</f>
        <v>0</v>
      </c>
      <c r="J639" s="74">
        <f>'1 уровень'!M3029</f>
        <v>0</v>
      </c>
      <c r="K639" s="74">
        <f>'1 уровень'!N3029</f>
        <v>0</v>
      </c>
      <c r="L639" s="74">
        <f>'1 уровень'!O3029</f>
        <v>0</v>
      </c>
      <c r="M639" s="74">
        <f>'1 уровень'!P3029</f>
        <v>0</v>
      </c>
      <c r="N639" s="74">
        <f>'1 уровень'!Q3029</f>
        <v>0</v>
      </c>
      <c r="O639" s="74">
        <f>'1 уровень'!R3029</f>
        <v>0</v>
      </c>
      <c r="P639" s="73">
        <f>'1 уровень'!S3029</f>
        <v>0</v>
      </c>
      <c r="Q639" s="73">
        <f>'1 уровень'!T3029</f>
        <v>0</v>
      </c>
      <c r="R639" s="73">
        <f>'1 уровень'!U3029</f>
        <v>0</v>
      </c>
      <c r="S639" s="73">
        <f>'1 уровень'!V3029</f>
        <v>0</v>
      </c>
      <c r="T639" s="73">
        <f>'1 уровень'!W3029</f>
        <v>0</v>
      </c>
      <c r="U639" s="73">
        <f>'1 уровень'!X3029</f>
        <v>0</v>
      </c>
      <c r="V639" s="773">
        <f>'1 уровень'!Y3029</f>
        <v>0</v>
      </c>
      <c r="W639" s="73">
        <f>'1 уровень'!Z3029</f>
        <v>0</v>
      </c>
      <c r="X639" s="73">
        <f>'1 уровень'!AA3029</f>
        <v>0</v>
      </c>
      <c r="Y639" s="73">
        <f>'1 уровень'!AB3029</f>
        <v>0</v>
      </c>
      <c r="Z639" s="73">
        <f>'1 уровень'!AC3029</f>
        <v>0</v>
      </c>
      <c r="AA639" s="379">
        <f>'1 уровень'!AD3029</f>
        <v>0</v>
      </c>
      <c r="AB639" s="73" t="e">
        <f t="shared" si="120"/>
        <v>#DIV/0!</v>
      </c>
      <c r="AC639" s="73" t="e">
        <f t="shared" si="121"/>
        <v>#DIV/0!</v>
      </c>
      <c r="AD639" s="965">
        <f>'1 уровень'!AE3029</f>
        <v>0</v>
      </c>
      <c r="AE639" s="972">
        <f>'1 уровень'!AF3029</f>
        <v>0</v>
      </c>
      <c r="AF639" s="186">
        <f t="shared" si="114"/>
        <v>0</v>
      </c>
      <c r="AG639" s="186">
        <f t="shared" si="113"/>
        <v>0</v>
      </c>
      <c r="AH639" s="881">
        <f t="shared" si="117"/>
        <v>0</v>
      </c>
      <c r="AI639" s="19" t="e">
        <f t="shared" si="118"/>
        <v>#DIV/0!</v>
      </c>
      <c r="AK639" s="1030"/>
      <c r="AL639" s="19">
        <f t="shared" si="119"/>
        <v>0</v>
      </c>
      <c r="AO639" s="3514"/>
    </row>
    <row r="640" spans="1:199" ht="72" x14ac:dyDescent="0.25">
      <c r="A640" s="19">
        <v>1</v>
      </c>
      <c r="B640" s="19">
        <v>1</v>
      </c>
      <c r="C640" s="282" t="s">
        <v>466</v>
      </c>
      <c r="D640" s="28">
        <f>'1 уровень'!G3030</f>
        <v>0</v>
      </c>
      <c r="E640" s="28">
        <f>'1 уровень'!H3030</f>
        <v>0</v>
      </c>
      <c r="F640" s="28">
        <f>'1 уровень'!I3030</f>
        <v>0</v>
      </c>
      <c r="G640" s="65" t="e">
        <f>'1 уровень'!J3030</f>
        <v>#DIV/0!</v>
      </c>
      <c r="H640" s="79">
        <f>'1 уровень'!K3030</f>
        <v>0</v>
      </c>
      <c r="I640" s="79">
        <f>'1 уровень'!L3030</f>
        <v>0</v>
      </c>
      <c r="J640" s="74">
        <f>'1 уровень'!M3030</f>
        <v>0</v>
      </c>
      <c r="K640" s="74">
        <f>'1 уровень'!N3030</f>
        <v>0</v>
      </c>
      <c r="L640" s="74">
        <f>'1 уровень'!O3030</f>
        <v>0</v>
      </c>
      <c r="M640" s="74">
        <f>'1 уровень'!P3030</f>
        <v>0</v>
      </c>
      <c r="N640" s="74">
        <f>'1 уровень'!Q3030</f>
        <v>0</v>
      </c>
      <c r="O640" s="74">
        <f>'1 уровень'!R3030</f>
        <v>0</v>
      </c>
      <c r="P640" s="73">
        <f>'1 уровень'!S3030</f>
        <v>0</v>
      </c>
      <c r="Q640" s="73">
        <f>'1 уровень'!T3030</f>
        <v>0</v>
      </c>
      <c r="R640" s="73">
        <f>'1 уровень'!U3030</f>
        <v>0</v>
      </c>
      <c r="S640" s="73">
        <f>'1 уровень'!V3030</f>
        <v>0</v>
      </c>
      <c r="T640" s="73">
        <f>'1 уровень'!W3030</f>
        <v>0</v>
      </c>
      <c r="U640" s="73">
        <f>'1 уровень'!X3030</f>
        <v>0</v>
      </c>
      <c r="V640" s="773">
        <f>'1 уровень'!Y3030</f>
        <v>0</v>
      </c>
      <c r="W640" s="73">
        <f>'1 уровень'!Z3030</f>
        <v>0</v>
      </c>
      <c r="X640" s="73">
        <f>'1 уровень'!AA3030</f>
        <v>0</v>
      </c>
      <c r="Y640" s="73">
        <f>'1 уровень'!AB3030</f>
        <v>0</v>
      </c>
      <c r="Z640" s="73">
        <f>'1 уровень'!AC3030</f>
        <v>0</v>
      </c>
      <c r="AA640" s="379">
        <f>'1 уровень'!AD3030</f>
        <v>0</v>
      </c>
      <c r="AB640" s="73" t="e">
        <f t="shared" si="120"/>
        <v>#DIV/0!</v>
      </c>
      <c r="AC640" s="73" t="e">
        <f t="shared" si="121"/>
        <v>#DIV/0!</v>
      </c>
      <c r="AD640" s="965">
        <f>'1 уровень'!AE3030</f>
        <v>0</v>
      </c>
      <c r="AE640" s="972">
        <f>'1 уровень'!AF3030</f>
        <v>0</v>
      </c>
      <c r="AF640" s="186">
        <f t="shared" si="114"/>
        <v>0</v>
      </c>
      <c r="AG640" s="186">
        <f t="shared" si="113"/>
        <v>0</v>
      </c>
      <c r="AH640" s="881">
        <f t="shared" si="117"/>
        <v>0</v>
      </c>
      <c r="AI640" s="19" t="e">
        <f t="shared" si="118"/>
        <v>#DIV/0!</v>
      </c>
      <c r="AK640" s="1030"/>
      <c r="AL640" s="19">
        <f t="shared" si="119"/>
        <v>0</v>
      </c>
      <c r="AO640" s="3514"/>
    </row>
    <row r="641" spans="1:41" ht="45" x14ac:dyDescent="0.25">
      <c r="A641" s="19">
        <v>1</v>
      </c>
      <c r="B641" s="19">
        <v>1</v>
      </c>
      <c r="C641" s="163" t="s">
        <v>467</v>
      </c>
      <c r="D641" s="28">
        <f>'1 уровень'!G3031</f>
        <v>0</v>
      </c>
      <c r="E641" s="28">
        <f>'1 уровень'!H3031</f>
        <v>0</v>
      </c>
      <c r="F641" s="28">
        <f>'1 уровень'!I3031</f>
        <v>0</v>
      </c>
      <c r="G641" s="65" t="e">
        <f>'1 уровень'!J3031</f>
        <v>#DIV/0!</v>
      </c>
      <c r="H641" s="79">
        <f>'1 уровень'!K3031</f>
        <v>0</v>
      </c>
      <c r="I641" s="79">
        <f>'1 уровень'!L3031</f>
        <v>0</v>
      </c>
      <c r="J641" s="74">
        <f>'1 уровень'!M3031</f>
        <v>0</v>
      </c>
      <c r="K641" s="74">
        <f>'1 уровень'!N3031</f>
        <v>0</v>
      </c>
      <c r="L641" s="74">
        <f>'1 уровень'!O3031</f>
        <v>0</v>
      </c>
      <c r="M641" s="74">
        <f>'1 уровень'!P3031</f>
        <v>0</v>
      </c>
      <c r="N641" s="74">
        <f>'1 уровень'!Q3031</f>
        <v>0</v>
      </c>
      <c r="O641" s="74">
        <f>'1 уровень'!R3031</f>
        <v>0</v>
      </c>
      <c r="P641" s="73">
        <f>'1 уровень'!S3031</f>
        <v>0</v>
      </c>
      <c r="Q641" s="73">
        <f>'1 уровень'!T3031</f>
        <v>0</v>
      </c>
      <c r="R641" s="73">
        <f>'1 уровень'!U3031</f>
        <v>0</v>
      </c>
      <c r="S641" s="73">
        <f>'1 уровень'!V3031</f>
        <v>0</v>
      </c>
      <c r="T641" s="73">
        <f>'1 уровень'!W3031</f>
        <v>0</v>
      </c>
      <c r="U641" s="73">
        <f>'1 уровень'!X3031</f>
        <v>0</v>
      </c>
      <c r="V641" s="773">
        <f>'1 уровень'!Y3031</f>
        <v>0</v>
      </c>
      <c r="W641" s="73">
        <f>'1 уровень'!Z3031</f>
        <v>0</v>
      </c>
      <c r="X641" s="73">
        <f>'1 уровень'!AA3031</f>
        <v>0</v>
      </c>
      <c r="Y641" s="73">
        <f>'1 уровень'!AB3031</f>
        <v>0</v>
      </c>
      <c r="Z641" s="73">
        <f>'1 уровень'!AC3031</f>
        <v>0</v>
      </c>
      <c r="AA641" s="379">
        <f>'1 уровень'!AD3031</f>
        <v>0</v>
      </c>
      <c r="AB641" s="73" t="e">
        <f t="shared" si="120"/>
        <v>#DIV/0!</v>
      </c>
      <c r="AC641" s="73" t="e">
        <f t="shared" si="121"/>
        <v>#DIV/0!</v>
      </c>
      <c r="AD641" s="965">
        <f>'1 уровень'!AE3031</f>
        <v>0</v>
      </c>
      <c r="AE641" s="972">
        <f>'1 уровень'!AF3031</f>
        <v>0</v>
      </c>
      <c r="AF641" s="186">
        <f t="shared" si="114"/>
        <v>0</v>
      </c>
      <c r="AG641" s="186">
        <f t="shared" si="113"/>
        <v>0</v>
      </c>
      <c r="AH641" s="881"/>
      <c r="AI641" s="19" t="e">
        <f t="shared" si="118"/>
        <v>#DIV/0!</v>
      </c>
      <c r="AK641" s="1030"/>
      <c r="AL641" s="19">
        <f t="shared" si="119"/>
        <v>0</v>
      </c>
      <c r="AO641" s="3514"/>
    </row>
    <row r="642" spans="1:41" ht="29.25" x14ac:dyDescent="0.25">
      <c r="A642" s="19">
        <v>1</v>
      </c>
      <c r="B642" s="19">
        <v>1</v>
      </c>
      <c r="C642" s="282" t="s">
        <v>310</v>
      </c>
      <c r="D642" s="21">
        <f>'1 уровень'!G3032</f>
        <v>0</v>
      </c>
      <c r="E642" s="21">
        <f>'1 уровень'!H3032</f>
        <v>0</v>
      </c>
      <c r="F642" s="21">
        <f>'1 уровень'!I3032</f>
        <v>0</v>
      </c>
      <c r="G642" s="63" t="e">
        <f>'1 уровень'!J3032</f>
        <v>#DIV/0!</v>
      </c>
      <c r="H642" s="79">
        <f>'1 уровень'!K3032</f>
        <v>0</v>
      </c>
      <c r="I642" s="79">
        <f>'1 уровень'!L3032</f>
        <v>0</v>
      </c>
      <c r="J642" s="74">
        <f>'1 уровень'!M3032</f>
        <v>0</v>
      </c>
      <c r="K642" s="74">
        <f>'1 уровень'!N3032</f>
        <v>0</v>
      </c>
      <c r="L642" s="74">
        <f>'1 уровень'!O3032</f>
        <v>0</v>
      </c>
      <c r="M642" s="74">
        <f>'1 уровень'!P3032</f>
        <v>0</v>
      </c>
      <c r="N642" s="74">
        <f>'1 уровень'!Q3032</f>
        <v>0</v>
      </c>
      <c r="O642" s="74">
        <f>'1 уровень'!R3032</f>
        <v>0</v>
      </c>
      <c r="P642" s="73">
        <f>'1 уровень'!S3032</f>
        <v>0</v>
      </c>
      <c r="Q642" s="73">
        <f>'1 уровень'!T3032</f>
        <v>0</v>
      </c>
      <c r="R642" s="73">
        <f>'1 уровень'!U3032</f>
        <v>0</v>
      </c>
      <c r="S642" s="73">
        <f>'1 уровень'!V3032</f>
        <v>0</v>
      </c>
      <c r="T642" s="73">
        <f>'1 уровень'!W3032</f>
        <v>0</v>
      </c>
      <c r="U642" s="73">
        <f>'1 уровень'!X3032</f>
        <v>0</v>
      </c>
      <c r="V642" s="773">
        <f>'1 уровень'!Y3032</f>
        <v>0</v>
      </c>
      <c r="W642" s="73">
        <f>'1 уровень'!Z3032</f>
        <v>0</v>
      </c>
      <c r="X642" s="73">
        <f>'1 уровень'!AA3032</f>
        <v>0</v>
      </c>
      <c r="Y642" s="73">
        <f>'1 уровень'!AB3032</f>
        <v>0</v>
      </c>
      <c r="Z642" s="73">
        <f>'1 уровень'!AC3032</f>
        <v>0</v>
      </c>
      <c r="AA642" s="379">
        <f>'1 уровень'!AD3032</f>
        <v>0</v>
      </c>
      <c r="AB642" s="73" t="e">
        <f t="shared" si="120"/>
        <v>#DIV/0!</v>
      </c>
      <c r="AC642" s="73" t="e">
        <f t="shared" si="121"/>
        <v>#DIV/0!</v>
      </c>
      <c r="AD642" s="961">
        <f>'1 уровень'!AE3032</f>
        <v>0</v>
      </c>
      <c r="AE642" s="972">
        <f>'1 уровень'!AF3032</f>
        <v>0</v>
      </c>
      <c r="AF642" s="186">
        <f t="shared" si="114"/>
        <v>0</v>
      </c>
      <c r="AG642" s="186">
        <f t="shared" si="113"/>
        <v>0</v>
      </c>
      <c r="AH642" s="881">
        <f t="shared" ref="AH642:AH670" si="122">IF(P642&gt;0,P642*1000/D642,0)</f>
        <v>0</v>
      </c>
      <c r="AI642" s="19" t="e">
        <f t="shared" si="118"/>
        <v>#DIV/0!</v>
      </c>
      <c r="AK642" s="1030"/>
      <c r="AL642" s="19">
        <f t="shared" si="119"/>
        <v>0</v>
      </c>
      <c r="AO642" s="3514"/>
    </row>
    <row r="643" spans="1:41" x14ac:dyDescent="0.25">
      <c r="A643" s="19">
        <v>1</v>
      </c>
      <c r="B643" s="19">
        <v>1</v>
      </c>
      <c r="C643" s="163" t="s">
        <v>303</v>
      </c>
      <c r="D643" s="28">
        <f>'1 уровень'!G3033</f>
        <v>0</v>
      </c>
      <c r="E643" s="28">
        <f>'1 уровень'!H3033</f>
        <v>0</v>
      </c>
      <c r="F643" s="28">
        <f>'1 уровень'!I3033</f>
        <v>0</v>
      </c>
      <c r="G643" s="65">
        <f>'1 уровень'!J3033</f>
        <v>0</v>
      </c>
      <c r="H643" s="79">
        <f>'1 уровень'!K3033</f>
        <v>0</v>
      </c>
      <c r="I643" s="79">
        <f>'1 уровень'!L3033</f>
        <v>0</v>
      </c>
      <c r="J643" s="74">
        <f>'1 уровень'!M3033</f>
        <v>0</v>
      </c>
      <c r="K643" s="74">
        <f>'1 уровень'!N3033</f>
        <v>0</v>
      </c>
      <c r="L643" s="74">
        <f>'1 уровень'!O3033</f>
        <v>0</v>
      </c>
      <c r="M643" s="74">
        <f>'1 уровень'!P3033</f>
        <v>0</v>
      </c>
      <c r="N643" s="74">
        <f>'1 уровень'!Q3033</f>
        <v>0</v>
      </c>
      <c r="O643" s="74">
        <f>'1 уровень'!R3033</f>
        <v>0</v>
      </c>
      <c r="P643" s="73">
        <f>'1 уровень'!S3033</f>
        <v>0</v>
      </c>
      <c r="Q643" s="73">
        <f>'1 уровень'!T3033</f>
        <v>0</v>
      </c>
      <c r="R643" s="73">
        <f>'1 уровень'!U3033</f>
        <v>0</v>
      </c>
      <c r="S643" s="73">
        <f>'1 уровень'!V3033</f>
        <v>0</v>
      </c>
      <c r="T643" s="73">
        <f>'1 уровень'!W3033</f>
        <v>0</v>
      </c>
      <c r="U643" s="73">
        <f>'1 уровень'!X3033</f>
        <v>0</v>
      </c>
      <c r="V643" s="773">
        <f>'1 уровень'!Y3033</f>
        <v>0</v>
      </c>
      <c r="W643" s="73">
        <f>'1 уровень'!Z3033</f>
        <v>0</v>
      </c>
      <c r="X643" s="73">
        <f>'1 уровень'!AA3033</f>
        <v>0</v>
      </c>
      <c r="Y643" s="73">
        <f>'1 уровень'!AB3033</f>
        <v>0</v>
      </c>
      <c r="Z643" s="73">
        <f>'1 уровень'!AC3033</f>
        <v>0</v>
      </c>
      <c r="AA643" s="379">
        <f>'1 уровень'!AD3033</f>
        <v>0</v>
      </c>
      <c r="AB643" s="73"/>
      <c r="AC643" s="73"/>
      <c r="AD643" s="965">
        <f>'1 уровень'!AE3033</f>
        <v>0</v>
      </c>
      <c r="AE643" s="972">
        <f>'1 уровень'!AF3033</f>
        <v>0</v>
      </c>
      <c r="AF643" s="186">
        <f t="shared" si="114"/>
        <v>0</v>
      </c>
      <c r="AG643" s="186">
        <f t="shared" si="113"/>
        <v>0</v>
      </c>
      <c r="AH643" s="881">
        <f t="shared" si="122"/>
        <v>0</v>
      </c>
      <c r="AI643" s="19" t="e">
        <f t="shared" si="118"/>
        <v>#DIV/0!</v>
      </c>
      <c r="AK643" s="1030"/>
      <c r="AL643" s="19">
        <f t="shared" si="119"/>
        <v>0</v>
      </c>
      <c r="AO643" s="3514"/>
    </row>
    <row r="644" spans="1:41" ht="30" x14ac:dyDescent="0.25">
      <c r="A644" s="19">
        <v>1</v>
      </c>
      <c r="B644" s="19">
        <v>1</v>
      </c>
      <c r="C644" s="285" t="s">
        <v>443</v>
      </c>
      <c r="D644" s="28">
        <f>'1 уровень'!G3034</f>
        <v>0</v>
      </c>
      <c r="E644" s="28">
        <f>'1 уровень'!H3034</f>
        <v>0</v>
      </c>
      <c r="F644" s="28">
        <f>'1 уровень'!I3034</f>
        <v>0</v>
      </c>
      <c r="G644" s="65" t="e">
        <f>'1 уровень'!J3034</f>
        <v>#DIV/0!</v>
      </c>
      <c r="H644" s="79">
        <f>'1 уровень'!K3034</f>
        <v>0</v>
      </c>
      <c r="I644" s="79">
        <f>'1 уровень'!L3034</f>
        <v>0</v>
      </c>
      <c r="J644" s="74">
        <f>'1 уровень'!M3034</f>
        <v>0</v>
      </c>
      <c r="K644" s="74">
        <f>'1 уровень'!N3034</f>
        <v>0</v>
      </c>
      <c r="L644" s="74">
        <f>'1 уровень'!O3034</f>
        <v>0</v>
      </c>
      <c r="M644" s="74">
        <f>'1 уровень'!P3034</f>
        <v>0</v>
      </c>
      <c r="N644" s="74">
        <f>'1 уровень'!Q3034</f>
        <v>0</v>
      </c>
      <c r="O644" s="74">
        <f>'1 уровень'!R3034</f>
        <v>0</v>
      </c>
      <c r="P644" s="73">
        <f>'1 уровень'!S3034</f>
        <v>0</v>
      </c>
      <c r="Q644" s="73">
        <f>'1 уровень'!T3034</f>
        <v>0</v>
      </c>
      <c r="R644" s="73">
        <f>'1 уровень'!U3034</f>
        <v>0</v>
      </c>
      <c r="S644" s="73">
        <f>'1 уровень'!V3034</f>
        <v>0</v>
      </c>
      <c r="T644" s="73">
        <f>'1 уровень'!W3034</f>
        <v>0</v>
      </c>
      <c r="U644" s="73">
        <f>'1 уровень'!X3034</f>
        <v>0</v>
      </c>
      <c r="V644" s="773">
        <f>'1 уровень'!Y3034</f>
        <v>0</v>
      </c>
      <c r="W644" s="73">
        <f>'1 уровень'!Z3034</f>
        <v>0</v>
      </c>
      <c r="X644" s="73">
        <f>'1 уровень'!AA3034</f>
        <v>0</v>
      </c>
      <c r="Y644" s="73">
        <f>'1 уровень'!AB3034</f>
        <v>0</v>
      </c>
      <c r="Z644" s="73">
        <f>'1 уровень'!AC3034</f>
        <v>0</v>
      </c>
      <c r="AA644" s="379">
        <f>'1 уровень'!AD3034</f>
        <v>0</v>
      </c>
      <c r="AB644" s="73"/>
      <c r="AC644" s="73"/>
      <c r="AD644" s="965">
        <f>'1 уровень'!AE3034</f>
        <v>0</v>
      </c>
      <c r="AE644" s="972">
        <f>'1 уровень'!AF3034</f>
        <v>0</v>
      </c>
      <c r="AF644" s="186">
        <f t="shared" si="114"/>
        <v>0</v>
      </c>
      <c r="AG644" s="186">
        <f t="shared" si="113"/>
        <v>0</v>
      </c>
      <c r="AH644" s="881">
        <f t="shared" si="122"/>
        <v>0</v>
      </c>
      <c r="AI644" s="19" t="e">
        <f t="shared" si="118"/>
        <v>#DIV/0!</v>
      </c>
      <c r="AK644" s="1030"/>
      <c r="AL644" s="19">
        <f t="shared" si="119"/>
        <v>0</v>
      </c>
      <c r="AO644" s="3514"/>
    </row>
    <row r="645" spans="1:41" x14ac:dyDescent="0.25">
      <c r="A645" s="19">
        <v>1</v>
      </c>
      <c r="B645" s="19">
        <v>1</v>
      </c>
      <c r="C645" s="163" t="s">
        <v>444</v>
      </c>
      <c r="D645" s="28">
        <f>'1 уровень'!G3035</f>
        <v>0</v>
      </c>
      <c r="E645" s="28">
        <f>'1 уровень'!H3035</f>
        <v>0</v>
      </c>
      <c r="F645" s="28">
        <f>'1 уровень'!I3035</f>
        <v>0</v>
      </c>
      <c r="G645" s="65">
        <f>'1 уровень'!J3035</f>
        <v>0</v>
      </c>
      <c r="H645" s="79">
        <f>'1 уровень'!K3035</f>
        <v>0</v>
      </c>
      <c r="I645" s="79">
        <f>'1 уровень'!L3035</f>
        <v>0</v>
      </c>
      <c r="J645" s="74">
        <f>'1 уровень'!M3035</f>
        <v>0</v>
      </c>
      <c r="K645" s="74">
        <f>'1 уровень'!N3035</f>
        <v>0</v>
      </c>
      <c r="L645" s="74">
        <f>'1 уровень'!O3035</f>
        <v>0</v>
      </c>
      <c r="M645" s="74">
        <f>'1 уровень'!P3035</f>
        <v>0</v>
      </c>
      <c r="N645" s="74">
        <f>'1 уровень'!Q3035</f>
        <v>0</v>
      </c>
      <c r="O645" s="74">
        <f>'1 уровень'!R3035</f>
        <v>0</v>
      </c>
      <c r="P645" s="73">
        <f>'1 уровень'!S3035</f>
        <v>0</v>
      </c>
      <c r="Q645" s="73">
        <f>'1 уровень'!T3035</f>
        <v>0</v>
      </c>
      <c r="R645" s="73">
        <f>'1 уровень'!U3035</f>
        <v>0</v>
      </c>
      <c r="S645" s="73">
        <f>'1 уровень'!V3035</f>
        <v>0</v>
      </c>
      <c r="T645" s="73">
        <f>'1 уровень'!W3035</f>
        <v>0</v>
      </c>
      <c r="U645" s="73">
        <f>'1 уровень'!X3035</f>
        <v>0</v>
      </c>
      <c r="V645" s="773">
        <f>'1 уровень'!Y3035</f>
        <v>0</v>
      </c>
      <c r="W645" s="73">
        <f>'1 уровень'!Z3035</f>
        <v>0</v>
      </c>
      <c r="X645" s="73">
        <f>'1 уровень'!AA3035</f>
        <v>0</v>
      </c>
      <c r="Y645" s="73">
        <f>'1 уровень'!AB3035</f>
        <v>0</v>
      </c>
      <c r="Z645" s="73">
        <f>'1 уровень'!AC3035</f>
        <v>0</v>
      </c>
      <c r="AA645" s="379">
        <f>'1 уровень'!AD3035</f>
        <v>0</v>
      </c>
      <c r="AB645" s="73"/>
      <c r="AC645" s="73"/>
      <c r="AD645" s="965">
        <f>'1 уровень'!AE3035</f>
        <v>0</v>
      </c>
      <c r="AE645" s="972">
        <f>'1 уровень'!AF3035</f>
        <v>0</v>
      </c>
      <c r="AF645" s="186">
        <f t="shared" si="114"/>
        <v>0</v>
      </c>
      <c r="AG645" s="186">
        <f t="shared" si="113"/>
        <v>0</v>
      </c>
      <c r="AH645" s="881">
        <f t="shared" si="122"/>
        <v>0</v>
      </c>
      <c r="AI645" s="19" t="e">
        <f t="shared" si="118"/>
        <v>#DIV/0!</v>
      </c>
      <c r="AK645" s="1030"/>
      <c r="AL645" s="19">
        <f t="shared" si="119"/>
        <v>0</v>
      </c>
      <c r="AO645" s="3514"/>
    </row>
    <row r="646" spans="1:41" ht="30" x14ac:dyDescent="0.25">
      <c r="A646" s="19">
        <v>1</v>
      </c>
      <c r="B646" s="19">
        <v>1</v>
      </c>
      <c r="C646" s="163" t="s">
        <v>445</v>
      </c>
      <c r="D646" s="28">
        <f>'1 уровень'!G3036</f>
        <v>0</v>
      </c>
      <c r="E646" s="28">
        <f>'1 уровень'!H3036</f>
        <v>0</v>
      </c>
      <c r="F646" s="28">
        <f>'1 уровень'!I3036</f>
        <v>0</v>
      </c>
      <c r="G646" s="65" t="e">
        <f>'1 уровень'!J3036</f>
        <v>#DIV/0!</v>
      </c>
      <c r="H646" s="79">
        <f>'1 уровень'!K3036</f>
        <v>0</v>
      </c>
      <c r="I646" s="79">
        <f>'1 уровень'!L3036</f>
        <v>0</v>
      </c>
      <c r="J646" s="74">
        <f>'1 уровень'!M3036</f>
        <v>0</v>
      </c>
      <c r="K646" s="74">
        <f>'1 уровень'!N3036</f>
        <v>0</v>
      </c>
      <c r="L646" s="74">
        <f>'1 уровень'!O3036</f>
        <v>0</v>
      </c>
      <c r="M646" s="74">
        <f>'1 уровень'!P3036</f>
        <v>0</v>
      </c>
      <c r="N646" s="74">
        <f>'1 уровень'!Q3036</f>
        <v>0</v>
      </c>
      <c r="O646" s="74">
        <f>'1 уровень'!R3036</f>
        <v>0</v>
      </c>
      <c r="P646" s="73">
        <f>'1 уровень'!S3036</f>
        <v>0</v>
      </c>
      <c r="Q646" s="73">
        <f>'1 уровень'!T3036</f>
        <v>0</v>
      </c>
      <c r="R646" s="73">
        <f>'1 уровень'!U3036</f>
        <v>0</v>
      </c>
      <c r="S646" s="73">
        <f>'1 уровень'!V3036</f>
        <v>0</v>
      </c>
      <c r="T646" s="73">
        <f>'1 уровень'!W3036</f>
        <v>0</v>
      </c>
      <c r="U646" s="73">
        <f>'1 уровень'!X3036</f>
        <v>0</v>
      </c>
      <c r="V646" s="773">
        <f>'1 уровень'!Y3036</f>
        <v>0</v>
      </c>
      <c r="W646" s="73">
        <f>'1 уровень'!Z3036</f>
        <v>0</v>
      </c>
      <c r="X646" s="73">
        <f>'1 уровень'!AA3036</f>
        <v>0</v>
      </c>
      <c r="Y646" s="73">
        <f>'1 уровень'!AB3036</f>
        <v>0</v>
      </c>
      <c r="Z646" s="73">
        <f>'1 уровень'!AC3036</f>
        <v>0</v>
      </c>
      <c r="AA646" s="379">
        <f>'1 уровень'!AD3036</f>
        <v>0</v>
      </c>
      <c r="AB646" s="73"/>
      <c r="AC646" s="73"/>
      <c r="AD646" s="965">
        <f>'1 уровень'!AE3036</f>
        <v>0</v>
      </c>
      <c r="AE646" s="972">
        <f>'1 уровень'!AF3036</f>
        <v>0</v>
      </c>
      <c r="AF646" s="186">
        <f t="shared" si="114"/>
        <v>0</v>
      </c>
      <c r="AG646" s="186">
        <f t="shared" si="113"/>
        <v>0</v>
      </c>
      <c r="AH646" s="881">
        <f t="shared" si="122"/>
        <v>0</v>
      </c>
      <c r="AI646" s="19" t="e">
        <f t="shared" si="118"/>
        <v>#DIV/0!</v>
      </c>
      <c r="AK646" s="1030"/>
      <c r="AL646" s="19">
        <f t="shared" si="119"/>
        <v>0</v>
      </c>
      <c r="AO646" s="3514"/>
    </row>
    <row r="647" spans="1:41" ht="60" x14ac:dyDescent="0.25">
      <c r="A647" s="19">
        <v>1</v>
      </c>
      <c r="B647" s="19">
        <v>1</v>
      </c>
      <c r="C647" s="163" t="s">
        <v>446</v>
      </c>
      <c r="D647" s="32">
        <f>'1 уровень'!G3037</f>
        <v>0</v>
      </c>
      <c r="E647" s="32">
        <f>'1 уровень'!H3037</f>
        <v>0</v>
      </c>
      <c r="F647" s="28">
        <f>'1 уровень'!I3037</f>
        <v>0</v>
      </c>
      <c r="G647" s="65">
        <f>'1 уровень'!J3037</f>
        <v>0</v>
      </c>
      <c r="H647" s="79">
        <f>'1 уровень'!K3037</f>
        <v>0</v>
      </c>
      <c r="I647" s="79">
        <f>'1 уровень'!L3037</f>
        <v>0</v>
      </c>
      <c r="J647" s="74">
        <f>'1 уровень'!M3037</f>
        <v>0</v>
      </c>
      <c r="K647" s="74">
        <f>'1 уровень'!N3037</f>
        <v>0</v>
      </c>
      <c r="L647" s="74">
        <f>'1 уровень'!O3037</f>
        <v>0</v>
      </c>
      <c r="M647" s="74">
        <f>'1 уровень'!P3037</f>
        <v>0</v>
      </c>
      <c r="N647" s="74">
        <f>'1 уровень'!Q3037</f>
        <v>0</v>
      </c>
      <c r="O647" s="74">
        <f>'1 уровень'!R3037</f>
        <v>0</v>
      </c>
      <c r="P647" s="73">
        <f>'1 уровень'!S3037</f>
        <v>0</v>
      </c>
      <c r="Q647" s="73">
        <f>'1 уровень'!T3037</f>
        <v>0</v>
      </c>
      <c r="R647" s="73">
        <f>'1 уровень'!U3037</f>
        <v>0</v>
      </c>
      <c r="S647" s="73">
        <f>'1 уровень'!V3037</f>
        <v>0</v>
      </c>
      <c r="T647" s="73">
        <f>'1 уровень'!W3037</f>
        <v>0</v>
      </c>
      <c r="U647" s="73">
        <f>'1 уровень'!X3037</f>
        <v>0</v>
      </c>
      <c r="V647" s="773">
        <f>'1 уровень'!Y3037</f>
        <v>0</v>
      </c>
      <c r="W647" s="73">
        <f>'1 уровень'!Z3037</f>
        <v>0</v>
      </c>
      <c r="X647" s="73">
        <f>'1 уровень'!AA3037</f>
        <v>0</v>
      </c>
      <c r="Y647" s="73">
        <f>'1 уровень'!AB3037</f>
        <v>0</v>
      </c>
      <c r="Z647" s="73">
        <f>'1 уровень'!AC3037</f>
        <v>0</v>
      </c>
      <c r="AA647" s="379">
        <f>'1 уровень'!AD3037</f>
        <v>0</v>
      </c>
      <c r="AB647" s="73"/>
      <c r="AC647" s="73"/>
      <c r="AD647" s="965">
        <f>'1 уровень'!AE3037</f>
        <v>0</v>
      </c>
      <c r="AE647" s="972">
        <f>'1 уровень'!AF3037</f>
        <v>0</v>
      </c>
      <c r="AF647" s="186">
        <f t="shared" si="114"/>
        <v>0</v>
      </c>
      <c r="AG647" s="186">
        <f t="shared" si="113"/>
        <v>0</v>
      </c>
      <c r="AH647" s="881">
        <f t="shared" si="122"/>
        <v>0</v>
      </c>
      <c r="AI647" s="19" t="e">
        <f t="shared" si="118"/>
        <v>#DIV/0!</v>
      </c>
      <c r="AK647" s="1030"/>
      <c r="AL647" s="19">
        <f t="shared" si="119"/>
        <v>0</v>
      </c>
      <c r="AO647" s="3514"/>
    </row>
    <row r="648" spans="1:41" ht="60" x14ac:dyDescent="0.25">
      <c r="A648" s="19">
        <v>1</v>
      </c>
      <c r="B648" s="19">
        <v>1</v>
      </c>
      <c r="C648" s="163" t="s">
        <v>447</v>
      </c>
      <c r="D648" s="28">
        <f>'1 уровень'!G3038</f>
        <v>0</v>
      </c>
      <c r="E648" s="28">
        <f>'1 уровень'!H3038</f>
        <v>0</v>
      </c>
      <c r="F648" s="28">
        <f>'1 уровень'!I3038</f>
        <v>0</v>
      </c>
      <c r="G648" s="65">
        <f>'1 уровень'!J3038</f>
        <v>0</v>
      </c>
      <c r="H648" s="79">
        <f>'1 уровень'!K3038</f>
        <v>0</v>
      </c>
      <c r="I648" s="79">
        <f>'1 уровень'!L3038</f>
        <v>0</v>
      </c>
      <c r="J648" s="74">
        <f>'1 уровень'!M3038</f>
        <v>0</v>
      </c>
      <c r="K648" s="74">
        <f>'1 уровень'!N3038</f>
        <v>0</v>
      </c>
      <c r="L648" s="74">
        <f>'1 уровень'!O3038</f>
        <v>0</v>
      </c>
      <c r="M648" s="74">
        <f>'1 уровень'!P3038</f>
        <v>0</v>
      </c>
      <c r="N648" s="74">
        <f>'1 уровень'!Q3038</f>
        <v>0</v>
      </c>
      <c r="O648" s="74">
        <f>'1 уровень'!R3038</f>
        <v>0</v>
      </c>
      <c r="P648" s="73">
        <f>'1 уровень'!S3038</f>
        <v>0</v>
      </c>
      <c r="Q648" s="73">
        <f>'1 уровень'!T3038</f>
        <v>0</v>
      </c>
      <c r="R648" s="73">
        <f>'1 уровень'!U3038</f>
        <v>0</v>
      </c>
      <c r="S648" s="73">
        <f>'1 уровень'!V3038</f>
        <v>0</v>
      </c>
      <c r="T648" s="73">
        <f>'1 уровень'!W3038</f>
        <v>0</v>
      </c>
      <c r="U648" s="73">
        <f>'1 уровень'!X3038</f>
        <v>0</v>
      </c>
      <c r="V648" s="773">
        <f>'1 уровень'!Y3038</f>
        <v>0</v>
      </c>
      <c r="W648" s="73">
        <f>'1 уровень'!Z3038</f>
        <v>0</v>
      </c>
      <c r="X648" s="73">
        <f>'1 уровень'!AA3038</f>
        <v>0</v>
      </c>
      <c r="Y648" s="73">
        <f>'1 уровень'!AB3038</f>
        <v>0</v>
      </c>
      <c r="Z648" s="73">
        <f>'1 уровень'!AC3038</f>
        <v>0</v>
      </c>
      <c r="AA648" s="379">
        <f>'1 уровень'!AD3038</f>
        <v>0</v>
      </c>
      <c r="AB648" s="73"/>
      <c r="AC648" s="73"/>
      <c r="AD648" s="965">
        <f>'1 уровень'!AE3038</f>
        <v>0</v>
      </c>
      <c r="AE648" s="972">
        <f>'1 уровень'!AF3038</f>
        <v>0</v>
      </c>
      <c r="AF648" s="186">
        <f t="shared" si="114"/>
        <v>0</v>
      </c>
      <c r="AG648" s="186">
        <f t="shared" si="113"/>
        <v>0</v>
      </c>
      <c r="AH648" s="881">
        <f t="shared" si="122"/>
        <v>0</v>
      </c>
      <c r="AI648" s="19" t="e">
        <f t="shared" si="118"/>
        <v>#DIV/0!</v>
      </c>
      <c r="AK648" s="1030"/>
      <c r="AL648" s="19">
        <f t="shared" si="119"/>
        <v>0</v>
      </c>
      <c r="AO648" s="3514"/>
    </row>
    <row r="649" spans="1:41" ht="45" x14ac:dyDescent="0.25">
      <c r="A649" s="19">
        <v>1</v>
      </c>
      <c r="B649" s="19">
        <v>1</v>
      </c>
      <c r="C649" s="547" t="s">
        <v>448</v>
      </c>
      <c r="D649" s="28">
        <f>'1 уровень'!G3039</f>
        <v>0</v>
      </c>
      <c r="E649" s="28">
        <f>'1 уровень'!H3039</f>
        <v>0</v>
      </c>
      <c r="F649" s="28">
        <f>'1 уровень'!I3039</f>
        <v>0</v>
      </c>
      <c r="G649" s="65">
        <f>'1 уровень'!J3039</f>
        <v>0</v>
      </c>
      <c r="H649" s="79">
        <f>'1 уровень'!K3039</f>
        <v>0</v>
      </c>
      <c r="I649" s="79">
        <f>'1 уровень'!L3039</f>
        <v>0</v>
      </c>
      <c r="J649" s="74">
        <f>'1 уровень'!M3039</f>
        <v>0</v>
      </c>
      <c r="K649" s="74">
        <f>'1 уровень'!N3039</f>
        <v>0</v>
      </c>
      <c r="L649" s="74">
        <f>'1 уровень'!O3039</f>
        <v>0</v>
      </c>
      <c r="M649" s="74">
        <f>'1 уровень'!P3039</f>
        <v>0</v>
      </c>
      <c r="N649" s="74">
        <f>'1 уровень'!Q3039</f>
        <v>0</v>
      </c>
      <c r="O649" s="74">
        <f>'1 уровень'!R3039</f>
        <v>0</v>
      </c>
      <c r="P649" s="73">
        <f>'1 уровень'!S3039</f>
        <v>0</v>
      </c>
      <c r="Q649" s="73">
        <f>'1 уровень'!T3039</f>
        <v>0</v>
      </c>
      <c r="R649" s="73">
        <f>'1 уровень'!U3039</f>
        <v>0</v>
      </c>
      <c r="S649" s="73">
        <f>'1 уровень'!V3039</f>
        <v>0</v>
      </c>
      <c r="T649" s="73">
        <f>'1 уровень'!W3039</f>
        <v>0</v>
      </c>
      <c r="U649" s="73">
        <f>'1 уровень'!X3039</f>
        <v>0</v>
      </c>
      <c r="V649" s="773">
        <f>'1 уровень'!Y3039</f>
        <v>0</v>
      </c>
      <c r="W649" s="73">
        <f>'1 уровень'!Z3039</f>
        <v>0</v>
      </c>
      <c r="X649" s="73">
        <f>'1 уровень'!AA3039</f>
        <v>0</v>
      </c>
      <c r="Y649" s="73">
        <f>'1 уровень'!AB3039</f>
        <v>0</v>
      </c>
      <c r="Z649" s="73">
        <f>'1 уровень'!AC3039</f>
        <v>0</v>
      </c>
      <c r="AA649" s="379">
        <f>'1 уровень'!AD3039</f>
        <v>0</v>
      </c>
      <c r="AB649" s="73"/>
      <c r="AC649" s="73"/>
      <c r="AD649" s="965">
        <f>'1 уровень'!AE3039</f>
        <v>0</v>
      </c>
      <c r="AE649" s="972">
        <f>'1 уровень'!AF3039</f>
        <v>0</v>
      </c>
      <c r="AF649" s="186">
        <f t="shared" si="114"/>
        <v>0</v>
      </c>
      <c r="AG649" s="186">
        <f t="shared" si="113"/>
        <v>0</v>
      </c>
      <c r="AH649" s="881">
        <f t="shared" si="122"/>
        <v>0</v>
      </c>
      <c r="AI649" s="19" t="e">
        <f t="shared" si="118"/>
        <v>#DIV/0!</v>
      </c>
      <c r="AK649" s="1030"/>
      <c r="AL649" s="19">
        <f t="shared" si="119"/>
        <v>0</v>
      </c>
      <c r="AO649" s="3514"/>
    </row>
    <row r="650" spans="1:41" ht="105" x14ac:dyDescent="0.25">
      <c r="A650" s="19">
        <v>1</v>
      </c>
      <c r="B650" s="19">
        <v>1</v>
      </c>
      <c r="C650" s="547" t="s">
        <v>449</v>
      </c>
      <c r="D650" s="28">
        <f>'1 уровень'!G3040</f>
        <v>0</v>
      </c>
      <c r="E650" s="28">
        <f>'1 уровень'!H3040</f>
        <v>0</v>
      </c>
      <c r="F650" s="28">
        <f>'1 уровень'!I3040</f>
        <v>0</v>
      </c>
      <c r="G650" s="65">
        <f>'1 уровень'!J3040</f>
        <v>0</v>
      </c>
      <c r="H650" s="79">
        <f>'1 уровень'!K3040</f>
        <v>0</v>
      </c>
      <c r="I650" s="79">
        <f>'1 уровень'!L3040</f>
        <v>0</v>
      </c>
      <c r="J650" s="74">
        <f>'1 уровень'!M3040</f>
        <v>0</v>
      </c>
      <c r="K650" s="74">
        <f>'1 уровень'!N3040</f>
        <v>0</v>
      </c>
      <c r="L650" s="74">
        <f>'1 уровень'!O3040</f>
        <v>0</v>
      </c>
      <c r="M650" s="74">
        <f>'1 уровень'!P3040</f>
        <v>0</v>
      </c>
      <c r="N650" s="74">
        <f>'1 уровень'!Q3040</f>
        <v>0</v>
      </c>
      <c r="O650" s="74">
        <f>'1 уровень'!R3040</f>
        <v>0</v>
      </c>
      <c r="P650" s="73">
        <f>'1 уровень'!S3040</f>
        <v>0</v>
      </c>
      <c r="Q650" s="73">
        <f>'1 уровень'!T3040</f>
        <v>0</v>
      </c>
      <c r="R650" s="73">
        <f>'1 уровень'!U3040</f>
        <v>0</v>
      </c>
      <c r="S650" s="73">
        <f>'1 уровень'!V3040</f>
        <v>0</v>
      </c>
      <c r="T650" s="73">
        <f>'1 уровень'!W3040</f>
        <v>0</v>
      </c>
      <c r="U650" s="73">
        <f>'1 уровень'!X3040</f>
        <v>0</v>
      </c>
      <c r="V650" s="773">
        <f>'1 уровень'!Y3040</f>
        <v>0</v>
      </c>
      <c r="W650" s="73">
        <f>'1 уровень'!Z3040</f>
        <v>0</v>
      </c>
      <c r="X650" s="73">
        <f>'1 уровень'!AA3040</f>
        <v>0</v>
      </c>
      <c r="Y650" s="73">
        <f>'1 уровень'!AB3040</f>
        <v>0</v>
      </c>
      <c r="Z650" s="73">
        <f>'1 уровень'!AC3040</f>
        <v>0</v>
      </c>
      <c r="AA650" s="379">
        <f>'1 уровень'!AD3040</f>
        <v>0</v>
      </c>
      <c r="AB650" s="73"/>
      <c r="AC650" s="73"/>
      <c r="AD650" s="965">
        <f>'1 уровень'!AE3040</f>
        <v>0</v>
      </c>
      <c r="AE650" s="972">
        <f>'1 уровень'!AF3040</f>
        <v>0</v>
      </c>
      <c r="AF650" s="186">
        <f t="shared" si="114"/>
        <v>0</v>
      </c>
      <c r="AG650" s="186">
        <f t="shared" si="113"/>
        <v>0</v>
      </c>
      <c r="AH650" s="881">
        <f t="shared" si="122"/>
        <v>0</v>
      </c>
      <c r="AI650" s="19" t="e">
        <f t="shared" si="118"/>
        <v>#DIV/0!</v>
      </c>
      <c r="AK650" s="1030"/>
      <c r="AL650" s="19">
        <f t="shared" si="119"/>
        <v>0</v>
      </c>
      <c r="AO650" s="3514"/>
    </row>
    <row r="651" spans="1:41" ht="28.5" x14ac:dyDescent="0.25">
      <c r="B651" s="19">
        <v>1</v>
      </c>
      <c r="C651" s="1017" t="s">
        <v>468</v>
      </c>
      <c r="D651" s="28">
        <f>'1 уровень'!G3041</f>
        <v>0</v>
      </c>
      <c r="E651" s="28">
        <f>'1 уровень'!H3041</f>
        <v>0</v>
      </c>
      <c r="F651" s="28">
        <f>'1 уровень'!I3041</f>
        <v>0</v>
      </c>
      <c r="G651" s="65" t="e">
        <f>'1 уровень'!J3041</f>
        <v>#DIV/0!</v>
      </c>
      <c r="H651" s="79">
        <f>'1 уровень'!K3041</f>
        <v>0</v>
      </c>
      <c r="I651" s="79">
        <f>'1 уровень'!L3041</f>
        <v>0</v>
      </c>
      <c r="J651" s="74">
        <f>'1 уровень'!M3041</f>
        <v>0</v>
      </c>
      <c r="K651" s="74">
        <f>'1 уровень'!N3041</f>
        <v>0</v>
      </c>
      <c r="L651" s="74">
        <f>'1 уровень'!O3041</f>
        <v>0</v>
      </c>
      <c r="M651" s="74">
        <f>'1 уровень'!P3041</f>
        <v>0</v>
      </c>
      <c r="N651" s="74">
        <f>'1 уровень'!Q3041</f>
        <v>0</v>
      </c>
      <c r="O651" s="74">
        <f>'1 уровень'!R3041</f>
        <v>0</v>
      </c>
      <c r="P651" s="73">
        <f>'1 уровень'!S3041</f>
        <v>0</v>
      </c>
      <c r="Q651" s="73">
        <f>'1 уровень'!T3041</f>
        <v>0</v>
      </c>
      <c r="R651" s="73">
        <f>'1 уровень'!U3041</f>
        <v>0</v>
      </c>
      <c r="S651" s="73">
        <f>'1 уровень'!V3041</f>
        <v>0</v>
      </c>
      <c r="T651" s="73">
        <f>'1 уровень'!W3041</f>
        <v>0</v>
      </c>
      <c r="U651" s="73">
        <f>'1 уровень'!X3041</f>
        <v>0</v>
      </c>
      <c r="V651" s="773">
        <f>'1 уровень'!Y3041</f>
        <v>0</v>
      </c>
      <c r="W651" s="73">
        <f>'1 уровень'!Z3041</f>
        <v>0</v>
      </c>
      <c r="X651" s="73">
        <f>'1 уровень'!AA3041</f>
        <v>0</v>
      </c>
      <c r="Y651" s="73">
        <f>'1 уровень'!AB3041</f>
        <v>0</v>
      </c>
      <c r="Z651" s="73">
        <f>'1 уровень'!AC3041</f>
        <v>0</v>
      </c>
      <c r="AA651" s="379">
        <f>'1 уровень'!AD3041</f>
        <v>0</v>
      </c>
      <c r="AB651" s="73" t="e">
        <f>U651/T651*100</f>
        <v>#DIV/0!</v>
      </c>
      <c r="AC651" s="73" t="e">
        <f>AA651/T651*100</f>
        <v>#DIV/0!</v>
      </c>
      <c r="AD651" s="965">
        <f>'1 уровень'!AE3041</f>
        <v>0</v>
      </c>
      <c r="AE651" s="972">
        <f>'1 уровень'!AF3041</f>
        <v>0</v>
      </c>
      <c r="AF651" s="186">
        <f t="shared" si="114"/>
        <v>0</v>
      </c>
      <c r="AG651" s="186">
        <f t="shared" si="113"/>
        <v>0</v>
      </c>
      <c r="AH651" s="881">
        <f t="shared" si="122"/>
        <v>0</v>
      </c>
      <c r="AI651" s="19" t="e">
        <f t="shared" si="118"/>
        <v>#DIV/0!</v>
      </c>
      <c r="AK651" s="1030"/>
      <c r="AL651" s="19" t="e">
        <f>#REF!-#REF!</f>
        <v>#REF!</v>
      </c>
      <c r="AO651" s="3514"/>
    </row>
    <row r="652" spans="1:41" x14ac:dyDescent="0.25">
      <c r="B652" s="19">
        <v>1</v>
      </c>
      <c r="C652" s="547" t="s">
        <v>311</v>
      </c>
      <c r="D652" s="28">
        <f>'1 уровень'!G3042</f>
        <v>0</v>
      </c>
      <c r="E652" s="28">
        <f>'1 уровень'!H3042</f>
        <v>0</v>
      </c>
      <c r="F652" s="28">
        <f>'1 уровень'!I3042</f>
        <v>8.1574468085106364</v>
      </c>
      <c r="G652" s="65" t="e">
        <f>'1 уровень'!J3042</f>
        <v>#DIV/0!</v>
      </c>
      <c r="H652" s="79">
        <f>'1 уровень'!K3042</f>
        <v>0</v>
      </c>
      <c r="I652" s="79">
        <f>'1 уровень'!L3042</f>
        <v>0</v>
      </c>
      <c r="J652" s="74">
        <f>'1 уровень'!M3042</f>
        <v>0</v>
      </c>
      <c r="K652" s="74">
        <f>'1 уровень'!N3042</f>
        <v>0</v>
      </c>
      <c r="L652" s="74">
        <f>'1 уровень'!O3042</f>
        <v>0</v>
      </c>
      <c r="M652" s="74">
        <f>'1 уровень'!P3042</f>
        <v>0</v>
      </c>
      <c r="N652" s="74">
        <f>'1 уровень'!Q3042</f>
        <v>0</v>
      </c>
      <c r="O652" s="74">
        <f>'1 уровень'!R3042</f>
        <v>0</v>
      </c>
      <c r="P652" s="28">
        <f>'1 уровень'!S3042</f>
        <v>0</v>
      </c>
      <c r="Q652" s="28">
        <f>'1 уровень'!T3042</f>
        <v>0</v>
      </c>
      <c r="R652" s="28">
        <f>'1 уровень'!U3042</f>
        <v>0</v>
      </c>
      <c r="S652" s="28">
        <f>'1 уровень'!V3042</f>
        <v>0</v>
      </c>
      <c r="T652" s="28">
        <f>'1 уровень'!W3042</f>
        <v>0</v>
      </c>
      <c r="U652" s="28">
        <f>'1 уровень'!X3042</f>
        <v>0</v>
      </c>
      <c r="V652" s="28">
        <f>'1 уровень'!Y3042</f>
        <v>0</v>
      </c>
      <c r="W652" s="28">
        <f>'1 уровень'!Z3042</f>
        <v>0</v>
      </c>
      <c r="X652" s="28">
        <f>'1 уровень'!AA3042</f>
        <v>0</v>
      </c>
      <c r="Y652" s="28">
        <f>'1 уровень'!AB3042</f>
        <v>0</v>
      </c>
      <c r="Z652" s="28">
        <f>'1 уровень'!AC3042</f>
        <v>0</v>
      </c>
      <c r="AA652" s="28">
        <f>'1 уровень'!AD3042</f>
        <v>0</v>
      </c>
      <c r="AB652" s="73"/>
      <c r="AC652" s="73"/>
      <c r="AD652" s="965">
        <f>'1 уровень'!AE3042</f>
        <v>0</v>
      </c>
      <c r="AE652" s="972">
        <f>'1 уровень'!AF3042</f>
        <v>0</v>
      </c>
      <c r="AF652" s="186">
        <f t="shared" si="114"/>
        <v>0</v>
      </c>
      <c r="AG652" s="186">
        <f t="shared" si="113"/>
        <v>0</v>
      </c>
      <c r="AH652" s="881">
        <f t="shared" si="122"/>
        <v>0</v>
      </c>
      <c r="AI652" s="19">
        <f t="shared" si="118"/>
        <v>0</v>
      </c>
      <c r="AK652" s="1030"/>
      <c r="AL652" s="19">
        <f>E653-D653</f>
        <v>0</v>
      </c>
      <c r="AO652" s="3514"/>
    </row>
    <row r="653" spans="1:41" x14ac:dyDescent="0.25">
      <c r="B653" s="19">
        <v>1</v>
      </c>
      <c r="C653" s="1017"/>
      <c r="D653" s="28">
        <f>'1 уровень'!G3043</f>
        <v>0</v>
      </c>
      <c r="E653" s="28">
        <f>'1 уровень'!H3043</f>
        <v>0</v>
      </c>
      <c r="F653" s="28">
        <f>'1 уровень'!I3043</f>
        <v>0</v>
      </c>
      <c r="G653" s="65">
        <f>'1 уровень'!J3043</f>
        <v>0</v>
      </c>
      <c r="H653" s="79">
        <f>'1 уровень'!K3043</f>
        <v>0</v>
      </c>
      <c r="I653" s="79">
        <f>'1 уровень'!L3043</f>
        <v>0</v>
      </c>
      <c r="J653" s="74">
        <f>'1 уровень'!M3043</f>
        <v>0</v>
      </c>
      <c r="K653" s="74">
        <f>'1 уровень'!N3043</f>
        <v>0</v>
      </c>
      <c r="L653" s="74">
        <f>'1 уровень'!O3043</f>
        <v>0</v>
      </c>
      <c r="M653" s="74">
        <f>'1 уровень'!P3043</f>
        <v>0</v>
      </c>
      <c r="N653" s="74">
        <f>'1 уровень'!Q3043</f>
        <v>0</v>
      </c>
      <c r="O653" s="74">
        <f>'1 уровень'!R3043</f>
        <v>0</v>
      </c>
      <c r="P653" s="73">
        <f>'1 уровень'!S3043</f>
        <v>0</v>
      </c>
      <c r="Q653" s="73">
        <f>'1 уровень'!T3043</f>
        <v>0</v>
      </c>
      <c r="R653" s="73">
        <f>'1 уровень'!U3043</f>
        <v>0</v>
      </c>
      <c r="S653" s="73">
        <f>'1 уровень'!V3043</f>
        <v>0</v>
      </c>
      <c r="T653" s="73">
        <f>'1 уровень'!W3043</f>
        <v>0</v>
      </c>
      <c r="U653" s="73">
        <f>'1 уровень'!X3043</f>
        <v>0</v>
      </c>
      <c r="V653" s="773">
        <f>'1 уровень'!Y3043</f>
        <v>0</v>
      </c>
      <c r="W653" s="73">
        <f>'1 уровень'!Z3043</f>
        <v>0</v>
      </c>
      <c r="X653" s="73">
        <f>'1 уровень'!AA3043</f>
        <v>0</v>
      </c>
      <c r="Y653" s="73">
        <f>'1 уровень'!AB3043</f>
        <v>0</v>
      </c>
      <c r="Z653" s="73">
        <f>'1 уровень'!AC3043</f>
        <v>0</v>
      </c>
      <c r="AA653" s="379">
        <f>'1 уровень'!AD3043</f>
        <v>0</v>
      </c>
      <c r="AB653" s="73"/>
      <c r="AC653" s="73"/>
      <c r="AD653" s="965">
        <f>'1 уровень'!AE3043</f>
        <v>0</v>
      </c>
      <c r="AE653" s="972">
        <f>'1 уровень'!AF3043</f>
        <v>0</v>
      </c>
      <c r="AF653" s="186">
        <f t="shared" si="114"/>
        <v>0</v>
      </c>
      <c r="AG653" s="186">
        <f t="shared" si="113"/>
        <v>0</v>
      </c>
      <c r="AH653" s="881">
        <f t="shared" si="122"/>
        <v>0</v>
      </c>
      <c r="AI653" s="19" t="e">
        <f t="shared" si="118"/>
        <v>#DIV/0!</v>
      </c>
      <c r="AK653" s="1030"/>
      <c r="AL653" s="19">
        <f>E654-D654</f>
        <v>0</v>
      </c>
      <c r="AO653" s="3514"/>
    </row>
    <row r="654" spans="1:41" ht="29.25" x14ac:dyDescent="0.25">
      <c r="B654" s="19">
        <v>1</v>
      </c>
      <c r="C654" s="548" t="s">
        <v>320</v>
      </c>
      <c r="D654" s="28">
        <f>'1 уровень'!G3044</f>
        <v>0</v>
      </c>
      <c r="E654" s="28">
        <f>'1 уровень'!H3044</f>
        <v>0</v>
      </c>
      <c r="F654" s="28">
        <f>'1 уровень'!I3044</f>
        <v>8.1574468085106364</v>
      </c>
      <c r="G654" s="65" t="e">
        <f>'1 уровень'!J3044</f>
        <v>#DIV/0!</v>
      </c>
      <c r="H654" s="79">
        <f>'1 уровень'!K3044</f>
        <v>0</v>
      </c>
      <c r="I654" s="79">
        <f>'1 уровень'!L3044</f>
        <v>0</v>
      </c>
      <c r="J654" s="74">
        <f>'1 уровень'!M3044</f>
        <v>0</v>
      </c>
      <c r="K654" s="74">
        <f>'1 уровень'!N3044</f>
        <v>0</v>
      </c>
      <c r="L654" s="74">
        <f>'1 уровень'!O3044</f>
        <v>0</v>
      </c>
      <c r="M654" s="74">
        <f>'1 уровень'!P3044</f>
        <v>0</v>
      </c>
      <c r="N654" s="74">
        <f>'1 уровень'!Q3044</f>
        <v>0</v>
      </c>
      <c r="O654" s="74">
        <f>'1 уровень'!R3044</f>
        <v>0</v>
      </c>
      <c r="P654" s="73">
        <f>'1 уровень'!S3044</f>
        <v>0</v>
      </c>
      <c r="Q654" s="73">
        <f>'1 уровень'!T3044</f>
        <v>0</v>
      </c>
      <c r="R654" s="73">
        <f>'1 уровень'!U3044</f>
        <v>0</v>
      </c>
      <c r="S654" s="73">
        <f>'1 уровень'!V3044</f>
        <v>0</v>
      </c>
      <c r="T654" s="73">
        <f>'1 уровень'!W3044</f>
        <v>0</v>
      </c>
      <c r="U654" s="73">
        <f>'1 уровень'!X3044</f>
        <v>0</v>
      </c>
      <c r="V654" s="773">
        <f>'1 уровень'!Y3044</f>
        <v>0</v>
      </c>
      <c r="W654" s="73">
        <f>'1 уровень'!Z3044</f>
        <v>0</v>
      </c>
      <c r="X654" s="73">
        <f>'1 уровень'!AA3044</f>
        <v>0</v>
      </c>
      <c r="Y654" s="73">
        <f>'1 уровень'!AB3044</f>
        <v>0</v>
      </c>
      <c r="Z654" s="73">
        <f>'1 уровень'!AC3044</f>
        <v>0</v>
      </c>
      <c r="AA654" s="379">
        <f>'1 уровень'!AD3044</f>
        <v>0</v>
      </c>
      <c r="AB654" s="73"/>
      <c r="AC654" s="73"/>
      <c r="AD654" s="965">
        <f>'1 уровень'!AE3044</f>
        <v>0</v>
      </c>
      <c r="AE654" s="972">
        <f>'1 уровень'!AF3044</f>
        <v>0</v>
      </c>
      <c r="AF654" s="186">
        <f t="shared" si="114"/>
        <v>0</v>
      </c>
      <c r="AG654" s="186">
        <f t="shared" si="113"/>
        <v>0</v>
      </c>
      <c r="AH654" s="881">
        <f t="shared" si="122"/>
        <v>0</v>
      </c>
      <c r="AI654" s="19">
        <f t="shared" si="118"/>
        <v>0</v>
      </c>
      <c r="AK654" s="1030"/>
      <c r="AL654" s="19">
        <f>E655-D655</f>
        <v>0</v>
      </c>
      <c r="AO654" s="3514"/>
    </row>
    <row r="655" spans="1:41" x14ac:dyDescent="0.25">
      <c r="B655" s="19">
        <v>1</v>
      </c>
      <c r="C655" s="548" t="s">
        <v>321</v>
      </c>
      <c r="D655" s="28">
        <f>'1 уровень'!G3045</f>
        <v>0</v>
      </c>
      <c r="E655" s="28">
        <f>'1 уровень'!H3045</f>
        <v>0</v>
      </c>
      <c r="F655" s="28">
        <f>'1 уровень'!I3045</f>
        <v>76.679999999999993</v>
      </c>
      <c r="G655" s="65" t="e">
        <f>'1 уровень'!J3045</f>
        <v>#DIV/0!</v>
      </c>
      <c r="H655" s="79">
        <f>'1 уровень'!K3045</f>
        <v>0</v>
      </c>
      <c r="I655" s="79">
        <f>'1 уровень'!L3045</f>
        <v>0</v>
      </c>
      <c r="J655" s="74">
        <f>'1 уровень'!M3045</f>
        <v>0</v>
      </c>
      <c r="K655" s="74">
        <f>'1 уровень'!N3045</f>
        <v>0</v>
      </c>
      <c r="L655" s="74">
        <f>'1 уровень'!O3045</f>
        <v>0</v>
      </c>
      <c r="M655" s="74">
        <f>'1 уровень'!P3045</f>
        <v>0</v>
      </c>
      <c r="N655" s="74">
        <f>'1 уровень'!Q3045</f>
        <v>0</v>
      </c>
      <c r="O655" s="74">
        <f>'1 уровень'!R3045</f>
        <v>0</v>
      </c>
      <c r="P655" s="73">
        <f>'1 уровень'!S3045</f>
        <v>0</v>
      </c>
      <c r="Q655" s="73">
        <f>'1 уровень'!T3045</f>
        <v>0</v>
      </c>
      <c r="R655" s="73">
        <f>'1 уровень'!U3045</f>
        <v>0</v>
      </c>
      <c r="S655" s="73">
        <f>'1 уровень'!V3045</f>
        <v>0</v>
      </c>
      <c r="T655" s="73">
        <f>'1 уровень'!W3045</f>
        <v>0</v>
      </c>
      <c r="U655" s="73">
        <f>'1 уровень'!X3045</f>
        <v>0</v>
      </c>
      <c r="V655" s="773">
        <f>'1 уровень'!Y3045</f>
        <v>0</v>
      </c>
      <c r="W655" s="73">
        <f>'1 уровень'!Z3045</f>
        <v>0</v>
      </c>
      <c r="X655" s="73">
        <f>'1 уровень'!AA3045</f>
        <v>0</v>
      </c>
      <c r="Y655" s="73">
        <f>'1 уровень'!AB3045</f>
        <v>0</v>
      </c>
      <c r="Z655" s="73">
        <f>'1 уровень'!AC3045</f>
        <v>0</v>
      </c>
      <c r="AA655" s="379">
        <f>'1 уровень'!AD3045</f>
        <v>0</v>
      </c>
      <c r="AB655" s="73"/>
      <c r="AC655" s="73"/>
      <c r="AD655" s="965">
        <f>'1 уровень'!AE3045</f>
        <v>0</v>
      </c>
      <c r="AE655" s="972">
        <f>'1 уровень'!AF3045</f>
        <v>0</v>
      </c>
      <c r="AF655" s="186">
        <f t="shared" si="114"/>
        <v>0</v>
      </c>
      <c r="AG655" s="186">
        <f t="shared" si="113"/>
        <v>0</v>
      </c>
      <c r="AH655" s="881">
        <f t="shared" si="122"/>
        <v>0</v>
      </c>
      <c r="AI655" s="19">
        <f t="shared" si="118"/>
        <v>0</v>
      </c>
      <c r="AK655" s="1030"/>
      <c r="AL655" s="19" t="e">
        <f>#REF!-#REF!</f>
        <v>#REF!</v>
      </c>
      <c r="AO655" s="3514"/>
    </row>
    <row r="656" spans="1:41" x14ac:dyDescent="0.25">
      <c r="A656" s="19">
        <v>1</v>
      </c>
      <c r="B656" s="19">
        <v>1</v>
      </c>
      <c r="C656" s="548" t="s">
        <v>217</v>
      </c>
      <c r="D656" s="28">
        <f>'1 уровень'!G3046</f>
        <v>0</v>
      </c>
      <c r="E656" s="28">
        <f>'1 уровень'!H3046</f>
        <v>0</v>
      </c>
      <c r="F656" s="28">
        <f>'1 уровень'!I3046</f>
        <v>1</v>
      </c>
      <c r="G656" s="65" t="e">
        <f>'1 уровень'!J3046</f>
        <v>#DIV/0!</v>
      </c>
      <c r="H656" s="79">
        <f>'1 уровень'!K3046</f>
        <v>0</v>
      </c>
      <c r="I656" s="79">
        <f>'1 уровень'!L3046</f>
        <v>0</v>
      </c>
      <c r="J656" s="74">
        <f>'1 уровень'!M3046</f>
        <v>0</v>
      </c>
      <c r="K656" s="74">
        <f>'1 уровень'!N3046</f>
        <v>0</v>
      </c>
      <c r="L656" s="74">
        <f>'1 уровень'!O3046</f>
        <v>0</v>
      </c>
      <c r="M656" s="74">
        <f>'1 уровень'!P3046</f>
        <v>0</v>
      </c>
      <c r="N656" s="74">
        <f>'1 уровень'!Q3046</f>
        <v>0</v>
      </c>
      <c r="O656" s="74">
        <f>'1 уровень'!R3046</f>
        <v>0</v>
      </c>
      <c r="P656" s="73">
        <f>'1 уровень'!S3046</f>
        <v>0</v>
      </c>
      <c r="Q656" s="73">
        <f>'1 уровень'!T3046</f>
        <v>0</v>
      </c>
      <c r="R656" s="73">
        <f>'1 уровень'!U3046</f>
        <v>0</v>
      </c>
      <c r="S656" s="73">
        <f>'1 уровень'!V3046</f>
        <v>0</v>
      </c>
      <c r="T656" s="73">
        <f>'1 уровень'!W3046</f>
        <v>0</v>
      </c>
      <c r="U656" s="73">
        <f>'1 уровень'!X3046</f>
        <v>1.39167</v>
      </c>
      <c r="V656" s="773">
        <f>'1 уровень'!Y3046</f>
        <v>0</v>
      </c>
      <c r="W656" s="73">
        <f>'1 уровень'!Z3046</f>
        <v>0</v>
      </c>
      <c r="X656" s="73">
        <f>'1 уровень'!AA3046</f>
        <v>1.39167</v>
      </c>
      <c r="Y656" s="73">
        <f>'1 уровень'!AB3046</f>
        <v>0</v>
      </c>
      <c r="Z656" s="73">
        <f>'1 уровень'!AC3046</f>
        <v>0</v>
      </c>
      <c r="AA656" s="379">
        <f>'1 уровень'!AD3046</f>
        <v>1.39167</v>
      </c>
      <c r="AB656" s="73" t="e">
        <f>U656/T656*100</f>
        <v>#DIV/0!</v>
      </c>
      <c r="AC656" s="73" t="e">
        <f>AA656/T656*100</f>
        <v>#DIV/0!</v>
      </c>
      <c r="AD656" s="965">
        <f>'1 уровень'!AE3046</f>
        <v>0</v>
      </c>
      <c r="AE656" s="972">
        <f>'1 уровень'!AF3046</f>
        <v>0</v>
      </c>
      <c r="AF656" s="186">
        <f t="shared" si="114"/>
        <v>1391.67</v>
      </c>
      <c r="AG656" s="186">
        <f t="shared" si="113"/>
        <v>0</v>
      </c>
      <c r="AH656" s="881">
        <f t="shared" si="122"/>
        <v>0</v>
      </c>
      <c r="AI656" s="19">
        <f t="shared" si="118"/>
        <v>1391.67</v>
      </c>
      <c r="AK656" s="1030"/>
      <c r="AL656" s="19">
        <f t="shared" ref="AL656:AL684" si="123">E657-D657</f>
        <v>0</v>
      </c>
      <c r="AO656" s="3514"/>
    </row>
    <row r="657" spans="1:199" ht="90" x14ac:dyDescent="0.25">
      <c r="A657" s="19">
        <v>1</v>
      </c>
      <c r="B657" s="19">
        <v>1</v>
      </c>
      <c r="C657" s="551" t="s">
        <v>508</v>
      </c>
      <c r="D657" s="28">
        <f>'1 уровень'!G3047</f>
        <v>0</v>
      </c>
      <c r="E657" s="28">
        <f>'1 уровень'!H3047</f>
        <v>0</v>
      </c>
      <c r="F657" s="28">
        <f>'1 уровень'!I3047</f>
        <v>4</v>
      </c>
      <c r="G657" s="65" t="e">
        <f>'1 уровень'!J3047</f>
        <v>#DIV/0!</v>
      </c>
      <c r="H657" s="79">
        <f>'1 уровень'!K3047</f>
        <v>0</v>
      </c>
      <c r="I657" s="79">
        <f>'1 уровень'!L3047</f>
        <v>0</v>
      </c>
      <c r="J657" s="74">
        <f>'1 уровень'!M3047</f>
        <v>0</v>
      </c>
      <c r="K657" s="74">
        <f>'1 уровень'!N3047</f>
        <v>0</v>
      </c>
      <c r="L657" s="74">
        <f>'1 уровень'!O3047</f>
        <v>0</v>
      </c>
      <c r="M657" s="74">
        <f>'1 уровень'!P3047</f>
        <v>0</v>
      </c>
      <c r="N657" s="74">
        <f>'1 уровень'!Q3047</f>
        <v>0</v>
      </c>
      <c r="O657" s="74">
        <f>'1 уровень'!R3047</f>
        <v>0</v>
      </c>
      <c r="P657" s="73">
        <f>'1 уровень'!S3047</f>
        <v>0</v>
      </c>
      <c r="Q657" s="73">
        <f>'1 уровень'!T3047</f>
        <v>0</v>
      </c>
      <c r="R657" s="73">
        <f>'1 уровень'!U3047</f>
        <v>0</v>
      </c>
      <c r="S657" s="73">
        <f>'1 уровень'!V3047</f>
        <v>0</v>
      </c>
      <c r="T657" s="73">
        <f>'1 уровень'!W3047</f>
        <v>0</v>
      </c>
      <c r="U657" s="73">
        <f>'1 уровень'!X3047</f>
        <v>14.77336</v>
      </c>
      <c r="V657" s="773">
        <f>'1 уровень'!Y3047</f>
        <v>0</v>
      </c>
      <c r="W657" s="73">
        <f>'1 уровень'!Z3047</f>
        <v>0</v>
      </c>
      <c r="X657" s="73">
        <f>'1 уровень'!AA3047</f>
        <v>14.77336</v>
      </c>
      <c r="Y657" s="73">
        <f>'1 уровень'!AB3047</f>
        <v>0</v>
      </c>
      <c r="Z657" s="73">
        <f>'1 уровень'!AC3047</f>
        <v>0</v>
      </c>
      <c r="AA657" s="379">
        <f>'1 уровень'!AD3047</f>
        <v>14.77336</v>
      </c>
      <c r="AB657" s="73"/>
      <c r="AC657" s="73"/>
      <c r="AD657" s="965">
        <f>'1 уровень'!AE3047</f>
        <v>0</v>
      </c>
      <c r="AE657" s="972">
        <f>'1 уровень'!AF3047</f>
        <v>0</v>
      </c>
      <c r="AF657" s="186">
        <f t="shared" si="114"/>
        <v>14773.36</v>
      </c>
      <c r="AG657" s="186">
        <f t="shared" si="113"/>
        <v>0</v>
      </c>
      <c r="AH657" s="881">
        <f t="shared" si="122"/>
        <v>0</v>
      </c>
      <c r="AI657" s="19">
        <f t="shared" si="118"/>
        <v>3693.34</v>
      </c>
      <c r="AK657" s="1030"/>
      <c r="AL657" s="19">
        <f t="shared" si="123"/>
        <v>0</v>
      </c>
      <c r="AO657" s="3514"/>
    </row>
    <row r="658" spans="1:199" x14ac:dyDescent="0.25">
      <c r="A658" s="19">
        <v>1</v>
      </c>
      <c r="B658" s="19">
        <v>1</v>
      </c>
      <c r="C658" s="165" t="s">
        <v>260</v>
      </c>
      <c r="D658" s="28">
        <f>'1 уровень'!G3048</f>
        <v>0</v>
      </c>
      <c r="E658" s="28">
        <f>'1 уровень'!H3048</f>
        <v>0</v>
      </c>
      <c r="F658" s="28">
        <f>'1 уровень'!I3048</f>
        <v>94</v>
      </c>
      <c r="G658" s="65" t="e">
        <f>'1 уровень'!J3048</f>
        <v>#DIV/0!</v>
      </c>
      <c r="H658" s="79">
        <f>'1 уровень'!K3048</f>
        <v>0</v>
      </c>
      <c r="I658" s="79">
        <f>'1 уровень'!L3048</f>
        <v>0</v>
      </c>
      <c r="J658" s="74">
        <f>'1 уровень'!M3048</f>
        <v>0</v>
      </c>
      <c r="K658" s="74">
        <f>'1 уровень'!N3048</f>
        <v>0</v>
      </c>
      <c r="L658" s="74">
        <f>'1 уровень'!O3048</f>
        <v>0</v>
      </c>
      <c r="M658" s="74">
        <f>'1 уровень'!P3048</f>
        <v>0</v>
      </c>
      <c r="N658" s="74">
        <f>'1 уровень'!Q3048</f>
        <v>0</v>
      </c>
      <c r="O658" s="74">
        <f>'1 уровень'!R3048</f>
        <v>0</v>
      </c>
      <c r="P658" s="73">
        <f>'1 уровень'!S3048</f>
        <v>0</v>
      </c>
      <c r="Q658" s="73">
        <f>'1 уровень'!T3048</f>
        <v>0</v>
      </c>
      <c r="R658" s="73">
        <f>'1 уровень'!U3048</f>
        <v>0</v>
      </c>
      <c r="S658" s="73">
        <f>'1 уровень'!V3048</f>
        <v>0</v>
      </c>
      <c r="T658" s="73">
        <f>'1 уровень'!W3048</f>
        <v>0</v>
      </c>
      <c r="U658" s="73">
        <f>'1 уровень'!X3048</f>
        <v>0</v>
      </c>
      <c r="V658" s="773">
        <f>'1 уровень'!Y3048</f>
        <v>0</v>
      </c>
      <c r="W658" s="73">
        <f>'1 уровень'!Z3048</f>
        <v>0</v>
      </c>
      <c r="X658" s="73">
        <f>'1 уровень'!AA3048</f>
        <v>0</v>
      </c>
      <c r="Y658" s="73">
        <f>'1 уровень'!AB3048</f>
        <v>0</v>
      </c>
      <c r="Z658" s="73">
        <f>'1 уровень'!AC3048</f>
        <v>0</v>
      </c>
      <c r="AA658" s="379">
        <f>'1 уровень'!AD3048</f>
        <v>0</v>
      </c>
      <c r="AB658" s="73"/>
      <c r="AC658" s="73"/>
      <c r="AD658" s="965">
        <f>'1 уровень'!AE3048</f>
        <v>0</v>
      </c>
      <c r="AE658" s="972">
        <f>'1 уровень'!AF3048</f>
        <v>0</v>
      </c>
      <c r="AF658" s="186">
        <f t="shared" si="114"/>
        <v>0</v>
      </c>
      <c r="AG658" s="186">
        <f t="shared" si="113"/>
        <v>0</v>
      </c>
      <c r="AH658" s="881">
        <f t="shared" si="122"/>
        <v>0</v>
      </c>
      <c r="AI658" s="19">
        <f t="shared" si="118"/>
        <v>0</v>
      </c>
      <c r="AK658" s="1030"/>
      <c r="AL658" s="19">
        <f t="shared" si="123"/>
        <v>0</v>
      </c>
      <c r="AO658" s="3514"/>
    </row>
    <row r="659" spans="1:199" ht="29.25" x14ac:dyDescent="0.25">
      <c r="A659" s="19">
        <v>1</v>
      </c>
      <c r="B659" s="19">
        <v>1</v>
      </c>
      <c r="C659" s="165" t="s">
        <v>273</v>
      </c>
      <c r="D659" s="28">
        <f>'1 уровень'!G3049</f>
        <v>0</v>
      </c>
      <c r="E659" s="28">
        <f>'1 уровень'!H3049</f>
        <v>0</v>
      </c>
      <c r="F659" s="28">
        <f>'1 уровень'!I3049</f>
        <v>0</v>
      </c>
      <c r="G659" s="65" t="e">
        <f>'1 уровень'!J3049</f>
        <v>#DIV/0!</v>
      </c>
      <c r="H659" s="79">
        <f>'1 уровень'!K3049</f>
        <v>0</v>
      </c>
      <c r="I659" s="79">
        <f>'1 уровень'!L3049</f>
        <v>0</v>
      </c>
      <c r="J659" s="74">
        <f>'1 уровень'!M3049</f>
        <v>0</v>
      </c>
      <c r="K659" s="74">
        <f>'1 уровень'!N3049</f>
        <v>0</v>
      </c>
      <c r="L659" s="74">
        <f>'1 уровень'!O3049</f>
        <v>0</v>
      </c>
      <c r="M659" s="74">
        <f>'1 уровень'!P3049</f>
        <v>0</v>
      </c>
      <c r="N659" s="74">
        <f>'1 уровень'!Q3049</f>
        <v>0</v>
      </c>
      <c r="O659" s="74">
        <f>'1 уровень'!R3049</f>
        <v>0</v>
      </c>
      <c r="P659" s="73">
        <f>'1 уровень'!S3049</f>
        <v>0</v>
      </c>
      <c r="Q659" s="73">
        <f>'1 уровень'!T3049</f>
        <v>0</v>
      </c>
      <c r="R659" s="73">
        <f>'1 уровень'!U3049</f>
        <v>0</v>
      </c>
      <c r="S659" s="73">
        <f>'1 уровень'!V3049</f>
        <v>0</v>
      </c>
      <c r="T659" s="73">
        <f>'1 уровень'!W3049</f>
        <v>0</v>
      </c>
      <c r="U659" s="73">
        <f>'1 уровень'!X3049</f>
        <v>0</v>
      </c>
      <c r="V659" s="773">
        <f>'1 уровень'!Y3049</f>
        <v>0</v>
      </c>
      <c r="W659" s="73">
        <f>'1 уровень'!Z3049</f>
        <v>0</v>
      </c>
      <c r="X659" s="73">
        <f>'1 уровень'!AA3049</f>
        <v>0</v>
      </c>
      <c r="Y659" s="73">
        <f>'1 уровень'!AB3049</f>
        <v>0</v>
      </c>
      <c r="Z659" s="73">
        <f>'1 уровень'!AC3049</f>
        <v>0</v>
      </c>
      <c r="AA659" s="379">
        <f>'1 уровень'!AD3049</f>
        <v>0</v>
      </c>
      <c r="AB659" s="73"/>
      <c r="AC659" s="73"/>
      <c r="AD659" s="965">
        <f>'1 уровень'!AE3049</f>
        <v>0</v>
      </c>
      <c r="AE659" s="972">
        <f>'1 уровень'!AF3049</f>
        <v>0</v>
      </c>
      <c r="AF659" s="186">
        <f t="shared" si="114"/>
        <v>0</v>
      </c>
      <c r="AG659" s="186">
        <f t="shared" si="113"/>
        <v>0</v>
      </c>
      <c r="AH659" s="881">
        <f t="shared" si="122"/>
        <v>0</v>
      </c>
      <c r="AI659" s="19" t="e">
        <f t="shared" si="118"/>
        <v>#DIV/0!</v>
      </c>
      <c r="AK659" s="1030"/>
      <c r="AL659" s="19">
        <f t="shared" si="123"/>
        <v>0</v>
      </c>
      <c r="AO659" s="3514"/>
    </row>
    <row r="660" spans="1:199" ht="29.25" x14ac:dyDescent="0.25">
      <c r="A660" s="19">
        <v>1</v>
      </c>
      <c r="B660" s="19">
        <v>1</v>
      </c>
      <c r="C660" s="554" t="s">
        <v>261</v>
      </c>
      <c r="D660" s="28">
        <f>'1 уровень'!G3050</f>
        <v>0</v>
      </c>
      <c r="E660" s="28">
        <f>'1 уровень'!H3050</f>
        <v>0</v>
      </c>
      <c r="F660" s="28">
        <f>'1 уровень'!I3050</f>
        <v>28.157446808510635</v>
      </c>
      <c r="G660" s="65" t="e">
        <f>'1 уровень'!J3050</f>
        <v>#DIV/0!</v>
      </c>
      <c r="H660" s="79">
        <f>'1 уровень'!K3050</f>
        <v>0</v>
      </c>
      <c r="I660" s="79">
        <f>'1 уровень'!L3050</f>
        <v>0</v>
      </c>
      <c r="J660" s="74">
        <f>'1 уровень'!M3050</f>
        <v>0</v>
      </c>
      <c r="K660" s="74">
        <f>'1 уровень'!N3050</f>
        <v>0</v>
      </c>
      <c r="L660" s="74">
        <f>'1 уровень'!O3050</f>
        <v>0</v>
      </c>
      <c r="M660" s="74">
        <f>'1 уровень'!P3050</f>
        <v>0</v>
      </c>
      <c r="N660" s="74">
        <f>'1 уровень'!Q3050</f>
        <v>0</v>
      </c>
      <c r="O660" s="74">
        <f>'1 уровень'!R3050</f>
        <v>0</v>
      </c>
      <c r="P660" s="73">
        <f>'1 уровень'!S3050</f>
        <v>0</v>
      </c>
      <c r="Q660" s="73">
        <f>'1 уровень'!T3050</f>
        <v>0</v>
      </c>
      <c r="R660" s="73">
        <f>'1 уровень'!U3050</f>
        <v>0</v>
      </c>
      <c r="S660" s="73">
        <f>'1 уровень'!V3050</f>
        <v>0</v>
      </c>
      <c r="T660" s="73">
        <f>'1 уровень'!W3050</f>
        <v>0</v>
      </c>
      <c r="U660" s="73">
        <f>'1 уровень'!X3050</f>
        <v>0</v>
      </c>
      <c r="V660" s="773">
        <f>'1 уровень'!Y3050</f>
        <v>0</v>
      </c>
      <c r="W660" s="73">
        <f>'1 уровень'!Z3050</f>
        <v>0</v>
      </c>
      <c r="X660" s="73">
        <f>'1 уровень'!AA3050</f>
        <v>0</v>
      </c>
      <c r="Y660" s="73">
        <f>'1 уровень'!AB3050</f>
        <v>0</v>
      </c>
      <c r="Z660" s="73">
        <f>'1 уровень'!AC3050</f>
        <v>0</v>
      </c>
      <c r="AA660" s="379">
        <f>'1 уровень'!AD3050</f>
        <v>0</v>
      </c>
      <c r="AB660" s="73"/>
      <c r="AC660" s="73"/>
      <c r="AD660" s="965">
        <f>'1 уровень'!AE3050</f>
        <v>0</v>
      </c>
      <c r="AE660" s="972">
        <f>'1 уровень'!AF3050</f>
        <v>0</v>
      </c>
      <c r="AF660" s="186">
        <f t="shared" si="114"/>
        <v>0</v>
      </c>
      <c r="AG660" s="186">
        <f t="shared" si="113"/>
        <v>0</v>
      </c>
      <c r="AH660" s="881">
        <f t="shared" si="122"/>
        <v>0</v>
      </c>
      <c r="AI660" s="19">
        <f t="shared" ref="AI660:AI684" si="124">U660/F660*1000</f>
        <v>0</v>
      </c>
      <c r="AK660" s="1030"/>
      <c r="AL660" s="19">
        <f t="shared" si="123"/>
        <v>0</v>
      </c>
      <c r="AO660" s="3514"/>
    </row>
    <row r="661" spans="1:199" ht="29.25" x14ac:dyDescent="0.25">
      <c r="A661" s="19">
        <v>1</v>
      </c>
      <c r="B661" s="19">
        <v>1</v>
      </c>
      <c r="C661" s="165" t="s">
        <v>262</v>
      </c>
      <c r="D661" s="28">
        <f>'1 уровень'!G3051</f>
        <v>0</v>
      </c>
      <c r="E661" s="28">
        <f>'1 уровень'!H3051</f>
        <v>0</v>
      </c>
      <c r="F661" s="28">
        <f>'1 уровень'!I3051</f>
        <v>42</v>
      </c>
      <c r="G661" s="65" t="e">
        <f>'1 уровень'!J3051</f>
        <v>#DIV/0!</v>
      </c>
      <c r="H661" s="79">
        <f>'1 уровень'!K3051</f>
        <v>0</v>
      </c>
      <c r="I661" s="79">
        <f>'1 уровень'!L3051</f>
        <v>0</v>
      </c>
      <c r="J661" s="74">
        <f>'1 уровень'!M3051</f>
        <v>0</v>
      </c>
      <c r="K661" s="74">
        <f>'1 уровень'!N3051</f>
        <v>0</v>
      </c>
      <c r="L661" s="74">
        <f>'1 уровень'!O3051</f>
        <v>0</v>
      </c>
      <c r="M661" s="74">
        <f>'1 уровень'!P3051</f>
        <v>0</v>
      </c>
      <c r="N661" s="74">
        <f>'1 уровень'!Q3051</f>
        <v>0</v>
      </c>
      <c r="O661" s="74">
        <f>'1 уровень'!R3051</f>
        <v>0</v>
      </c>
      <c r="P661" s="73">
        <f>'1 уровень'!S3051</f>
        <v>0</v>
      </c>
      <c r="Q661" s="73">
        <f>'1 уровень'!T3051</f>
        <v>0</v>
      </c>
      <c r="R661" s="73">
        <f>'1 уровень'!U3051</f>
        <v>0</v>
      </c>
      <c r="S661" s="73">
        <f>'1 уровень'!V3051</f>
        <v>0</v>
      </c>
      <c r="T661" s="73">
        <f>'1 уровень'!W3051</f>
        <v>0</v>
      </c>
      <c r="U661" s="73">
        <f>'1 уровень'!X3051</f>
        <v>47.526090000000003</v>
      </c>
      <c r="V661" s="773">
        <f>'1 уровень'!Y3051</f>
        <v>0</v>
      </c>
      <c r="W661" s="73">
        <f>'1 уровень'!Z3051</f>
        <v>0</v>
      </c>
      <c r="X661" s="73">
        <f>'1 уровень'!AA3051</f>
        <v>0</v>
      </c>
      <c r="Y661" s="73">
        <f>'1 уровень'!AB3051</f>
        <v>0</v>
      </c>
      <c r="Z661" s="73">
        <f>'1 уровень'!AC3051</f>
        <v>0</v>
      </c>
      <c r="AA661" s="379">
        <f>'1 уровень'!AD3051</f>
        <v>47.526090000000003</v>
      </c>
      <c r="AB661" s="73" t="e">
        <f>U661/T661*100</f>
        <v>#DIV/0!</v>
      </c>
      <c r="AC661" s="73" t="e">
        <f>AA661/T661*100</f>
        <v>#DIV/0!</v>
      </c>
      <c r="AD661" s="965">
        <f>'1 уровень'!AE3051</f>
        <v>0</v>
      </c>
      <c r="AE661" s="972">
        <f>'1 уровень'!AF3051</f>
        <v>0</v>
      </c>
      <c r="AF661" s="186">
        <f t="shared" si="114"/>
        <v>47526.090000000004</v>
      </c>
      <c r="AG661" s="186">
        <f t="shared" si="113"/>
        <v>0</v>
      </c>
      <c r="AH661" s="881">
        <f t="shared" si="122"/>
        <v>0</v>
      </c>
      <c r="AI661" s="19">
        <f t="shared" si="124"/>
        <v>1131.5735714285715</v>
      </c>
      <c r="AK661" s="1030"/>
      <c r="AL661" s="19">
        <f t="shared" si="123"/>
        <v>0</v>
      </c>
      <c r="AO661" s="3514"/>
    </row>
    <row r="662" spans="1:199" x14ac:dyDescent="0.25">
      <c r="A662" s="19">
        <v>1</v>
      </c>
      <c r="B662" s="19">
        <v>1</v>
      </c>
      <c r="C662" s="550" t="s">
        <v>134</v>
      </c>
      <c r="D662" s="28">
        <f>'1 уровень'!G3052</f>
        <v>0</v>
      </c>
      <c r="E662" s="28">
        <f>'1 уровень'!H3052</f>
        <v>0</v>
      </c>
      <c r="F662" s="28">
        <f>'1 уровень'!I3052</f>
        <v>216.65714285714287</v>
      </c>
      <c r="G662" s="65" t="e">
        <f>'1 уровень'!J3052</f>
        <v>#DIV/0!</v>
      </c>
      <c r="H662" s="79">
        <f>'1 уровень'!K3052</f>
        <v>0</v>
      </c>
      <c r="I662" s="79">
        <f>'1 уровень'!L3052</f>
        <v>0</v>
      </c>
      <c r="J662" s="74">
        <f>'1 уровень'!M3052</f>
        <v>0</v>
      </c>
      <c r="K662" s="74">
        <f>'1 уровень'!N3052</f>
        <v>0</v>
      </c>
      <c r="L662" s="74">
        <f>'1 уровень'!O3052</f>
        <v>0</v>
      </c>
      <c r="M662" s="74">
        <f>'1 уровень'!P3052</f>
        <v>0</v>
      </c>
      <c r="N662" s="74">
        <f>'1 уровень'!Q3052</f>
        <v>0</v>
      </c>
      <c r="O662" s="74">
        <f>'1 уровень'!R3052</f>
        <v>0</v>
      </c>
      <c r="P662" s="73">
        <f>'1 уровень'!S3052</f>
        <v>0</v>
      </c>
      <c r="Q662" s="73">
        <f>'1 уровень'!T3052</f>
        <v>0</v>
      </c>
      <c r="R662" s="73">
        <f>'1 уровень'!U3052</f>
        <v>0</v>
      </c>
      <c r="S662" s="73">
        <f>'1 уровень'!V3052</f>
        <v>0</v>
      </c>
      <c r="T662" s="73">
        <f>'1 уровень'!W3052</f>
        <v>0</v>
      </c>
      <c r="U662" s="73">
        <f>'1 уровень'!X3052</f>
        <v>178.50202999999999</v>
      </c>
      <c r="V662" s="773">
        <f>'1 уровень'!Y3052</f>
        <v>0</v>
      </c>
      <c r="W662" s="73">
        <f>'1 уровень'!Z3052</f>
        <v>0</v>
      </c>
      <c r="X662" s="73">
        <f>'1 уровень'!AA3052</f>
        <v>16.165030000000002</v>
      </c>
      <c r="Y662" s="73">
        <f>'1 уровень'!AB3052</f>
        <v>-1.0787100000000001</v>
      </c>
      <c r="Z662" s="73">
        <f>'1 уровень'!AC3052</f>
        <v>-0.58560000000000001</v>
      </c>
      <c r="AA662" s="379">
        <f>'1 уровень'!AD3052</f>
        <v>177.91642999999999</v>
      </c>
      <c r="AB662" s="73" t="e">
        <f>U662/T662*100</f>
        <v>#DIV/0!</v>
      </c>
      <c r="AC662" s="73" t="e">
        <f>AA662/T662*100</f>
        <v>#DIV/0!</v>
      </c>
      <c r="AD662" s="965">
        <f>'1 уровень'!AE3052</f>
        <v>0</v>
      </c>
      <c r="AE662" s="972">
        <f>'1 уровень'!AF3052</f>
        <v>0</v>
      </c>
      <c r="AF662" s="186">
        <f t="shared" si="114"/>
        <v>177916.43</v>
      </c>
      <c r="AG662" s="186">
        <f t="shared" si="113"/>
        <v>-585.6</v>
      </c>
      <c r="AH662" s="881">
        <f t="shared" si="122"/>
        <v>0</v>
      </c>
      <c r="AI662" s="19">
        <f t="shared" si="124"/>
        <v>823.89173809837791</v>
      </c>
      <c r="AK662" s="1030"/>
      <c r="AL662" s="19">
        <f t="shared" si="123"/>
        <v>0</v>
      </c>
      <c r="AO662" s="3514"/>
    </row>
    <row r="663" spans="1:199" x14ac:dyDescent="0.25">
      <c r="A663" s="19">
        <v>1</v>
      </c>
      <c r="B663" s="19">
        <v>1</v>
      </c>
      <c r="C663" s="2100" t="s">
        <v>66</v>
      </c>
      <c r="D663" s="28">
        <f>'1 уровень'!G3053</f>
        <v>0</v>
      </c>
      <c r="E663" s="28">
        <f>'1 уровень'!H3053</f>
        <v>0</v>
      </c>
      <c r="F663" s="28">
        <f>'1 уровень'!I3053</f>
        <v>0</v>
      </c>
      <c r="G663" s="65" t="e">
        <f>'1 уровень'!J3053</f>
        <v>#DIV/0!</v>
      </c>
      <c r="H663" s="79" t="e">
        <f>'1 уровень'!K3053</f>
        <v>#DIV/0!</v>
      </c>
      <c r="I663" s="79" t="e">
        <f>'1 уровень'!L3053</f>
        <v>#DIV/0!</v>
      </c>
      <c r="J663" s="74">
        <f>'1 уровень'!M3053</f>
        <v>0</v>
      </c>
      <c r="K663" s="74">
        <f>'1 уровень'!N3053</f>
        <v>0</v>
      </c>
      <c r="L663" s="74">
        <f>'1 уровень'!O3053</f>
        <v>0</v>
      </c>
      <c r="M663" s="74" t="e">
        <f>'1 уровень'!P3053</f>
        <v>#DIV/0!</v>
      </c>
      <c r="N663" s="74">
        <f>'1 уровень'!Q3053</f>
        <v>0</v>
      </c>
      <c r="O663" s="74" t="e">
        <f>'1 уровень'!R3053</f>
        <v>#DIV/0!</v>
      </c>
      <c r="P663" s="73">
        <f>'1 уровень'!S3053</f>
        <v>0</v>
      </c>
      <c r="Q663" s="73">
        <f>'1 уровень'!T3053</f>
        <v>0</v>
      </c>
      <c r="R663" s="73">
        <f>'1 уровень'!U3053</f>
        <v>0</v>
      </c>
      <c r="S663" s="73">
        <f>'1 уровень'!V3053</f>
        <v>0</v>
      </c>
      <c r="T663" s="73">
        <f>'1 уровень'!W3053</f>
        <v>0</v>
      </c>
      <c r="U663" s="73">
        <f>'1 уровень'!X3053</f>
        <v>0</v>
      </c>
      <c r="V663" s="773">
        <f>'1 уровень'!Y3053</f>
        <v>0</v>
      </c>
      <c r="W663" s="73">
        <f>'1 уровень'!Z3053</f>
        <v>0</v>
      </c>
      <c r="X663" s="73">
        <f>'1 уровень'!AA3053</f>
        <v>0</v>
      </c>
      <c r="Y663" s="73">
        <f>'1 уровень'!AB3053</f>
        <v>0</v>
      </c>
      <c r="Z663" s="73">
        <f>'1 уровень'!AC3053</f>
        <v>0</v>
      </c>
      <c r="AA663" s="379">
        <f>'1 уровень'!AD3053</f>
        <v>0</v>
      </c>
      <c r="AB663" s="73"/>
      <c r="AC663" s="73"/>
      <c r="AD663" s="965">
        <f>'1 уровень'!AE3053</f>
        <v>0</v>
      </c>
      <c r="AE663" s="972">
        <f>'1 уровень'!AF3053</f>
        <v>0</v>
      </c>
      <c r="AF663" s="186">
        <f t="shared" si="114"/>
        <v>0</v>
      </c>
      <c r="AG663" s="186">
        <f t="shared" si="113"/>
        <v>0</v>
      </c>
      <c r="AH663" s="881">
        <f t="shared" si="122"/>
        <v>0</v>
      </c>
      <c r="AI663" s="19" t="e">
        <f t="shared" si="124"/>
        <v>#DIV/0!</v>
      </c>
      <c r="AK663" s="1030"/>
      <c r="AL663" s="19">
        <f t="shared" si="123"/>
        <v>0</v>
      </c>
      <c r="AO663" s="3514"/>
    </row>
    <row r="664" spans="1:199" ht="29.25" x14ac:dyDescent="0.25">
      <c r="A664" s="19">
        <v>1</v>
      </c>
      <c r="B664" s="19">
        <v>1</v>
      </c>
      <c r="C664" s="2102" t="s">
        <v>16</v>
      </c>
      <c r="D664" s="28">
        <f>'1 уровень'!G3054</f>
        <v>0</v>
      </c>
      <c r="E664" s="28">
        <f>'1 уровень'!H3054</f>
        <v>0</v>
      </c>
      <c r="F664" s="28">
        <f>'1 уровень'!I3054</f>
        <v>2</v>
      </c>
      <c r="G664" s="65" t="e">
        <f>'1 уровень'!J3054</f>
        <v>#DIV/0!</v>
      </c>
      <c r="H664" s="79" t="e">
        <f>'1 уровень'!K3054</f>
        <v>#DIV/0!</v>
      </c>
      <c r="I664" s="79">
        <f>'1 уровень'!L3054</f>
        <v>2.5</v>
      </c>
      <c r="J664" s="74">
        <f>'1 уровень'!M3054</f>
        <v>0</v>
      </c>
      <c r="K664" s="74">
        <f>'1 уровень'!N3054</f>
        <v>0</v>
      </c>
      <c r="L664" s="74">
        <f>'1 уровень'!O3054</f>
        <v>5</v>
      </c>
      <c r="M664" s="74" t="e">
        <f>'1 уровень'!P3054</f>
        <v>#DIV/0!</v>
      </c>
      <c r="N664" s="74">
        <f>'1 уровень'!Q3054</f>
        <v>0</v>
      </c>
      <c r="O664" s="74" t="e">
        <f>'1 уровень'!R3054</f>
        <v>#DIV/0!</v>
      </c>
      <c r="P664" s="73">
        <f>'1 уровень'!S3054</f>
        <v>0</v>
      </c>
      <c r="Q664" s="73">
        <f>'1 уровень'!T3054</f>
        <v>0</v>
      </c>
      <c r="R664" s="73">
        <f>'1 уровень'!U3054</f>
        <v>0</v>
      </c>
      <c r="S664" s="73">
        <f>'1 уровень'!V3054</f>
        <v>0</v>
      </c>
      <c r="T664" s="73">
        <f>'1 уровень'!W3054</f>
        <v>0</v>
      </c>
      <c r="U664" s="73">
        <f>'1 уровень'!X3054</f>
        <v>0</v>
      </c>
      <c r="V664" s="773">
        <f>'1 уровень'!Y3054</f>
        <v>0</v>
      </c>
      <c r="W664" s="73">
        <f>'1 уровень'!Z3054</f>
        <v>0</v>
      </c>
      <c r="X664" s="73">
        <f>'1 уровень'!AA3054</f>
        <v>0</v>
      </c>
      <c r="Y664" s="73">
        <f>'1 уровень'!AB3054</f>
        <v>0</v>
      </c>
      <c r="Z664" s="73">
        <f>'1 уровень'!AC3054</f>
        <v>0</v>
      </c>
      <c r="AA664" s="379">
        <f>'1 уровень'!AD3054</f>
        <v>0</v>
      </c>
      <c r="AB664" s="73"/>
      <c r="AC664" s="73"/>
      <c r="AD664" s="965">
        <f>'1 уровень'!AE3054</f>
        <v>0</v>
      </c>
      <c r="AE664" s="972">
        <f>'1 уровень'!AF3054</f>
        <v>0</v>
      </c>
      <c r="AF664" s="186">
        <f t="shared" si="114"/>
        <v>0</v>
      </c>
      <c r="AG664" s="186">
        <f t="shared" ref="AG664:AG730" si="125">Z664*1000</f>
        <v>0</v>
      </c>
      <c r="AH664" s="881">
        <f t="shared" si="122"/>
        <v>0</v>
      </c>
      <c r="AI664" s="19">
        <f t="shared" si="124"/>
        <v>0</v>
      </c>
      <c r="AK664" s="1030"/>
      <c r="AL664" s="19">
        <f t="shared" si="123"/>
        <v>0</v>
      </c>
      <c r="AO664" s="3514"/>
    </row>
    <row r="665" spans="1:199" ht="29.25" x14ac:dyDescent="0.25">
      <c r="A665" s="19">
        <v>1</v>
      </c>
      <c r="B665" s="19">
        <v>1</v>
      </c>
      <c r="C665" s="712" t="s">
        <v>201</v>
      </c>
      <c r="D665" s="28">
        <f>'1 уровень'!G3055</f>
        <v>0</v>
      </c>
      <c r="E665" s="28">
        <f>'1 уровень'!H3055</f>
        <v>0</v>
      </c>
      <c r="F665" s="28">
        <f>'1 уровень'!I3055</f>
        <v>2</v>
      </c>
      <c r="G665" s="65" t="e">
        <f>'1 уровень'!J3055</f>
        <v>#DIV/0!</v>
      </c>
      <c r="H665" s="79" t="e">
        <f>'1 уровень'!K3055</f>
        <v>#DIV/0!</v>
      </c>
      <c r="I665" s="79" t="e">
        <f>'1 уровень'!L3055</f>
        <v>#DIV/0!</v>
      </c>
      <c r="J665" s="74">
        <f>'1 уровень'!M3055</f>
        <v>0</v>
      </c>
      <c r="K665" s="74">
        <f>'1 уровень'!N3055</f>
        <v>0</v>
      </c>
      <c r="L665" s="74">
        <f>'1 уровень'!O3055</f>
        <v>5</v>
      </c>
      <c r="M665" s="74" t="e">
        <f>'1 уровень'!P3055</f>
        <v>#DIV/0!</v>
      </c>
      <c r="N665" s="74">
        <f>'1 уровень'!Q3055</f>
        <v>0</v>
      </c>
      <c r="O665" s="74" t="e">
        <f>'1 уровень'!R3055</f>
        <v>#DIV/0!</v>
      </c>
      <c r="P665" s="73">
        <f>'1 уровень'!S3055</f>
        <v>0</v>
      </c>
      <c r="Q665" s="73">
        <f>'1 уровень'!T3055</f>
        <v>0</v>
      </c>
      <c r="R665" s="73">
        <f>'1 уровень'!U3055</f>
        <v>0</v>
      </c>
      <c r="S665" s="73">
        <f>'1 уровень'!V3055</f>
        <v>0</v>
      </c>
      <c r="T665" s="73">
        <f>'1 уровень'!W3055</f>
        <v>0</v>
      </c>
      <c r="U665" s="73">
        <f>'1 уровень'!X3055</f>
        <v>21.135529999999999</v>
      </c>
      <c r="V665" s="773">
        <f>'1 уровень'!Y3055</f>
        <v>0</v>
      </c>
      <c r="W665" s="73">
        <f>'1 уровень'!Z3055</f>
        <v>0</v>
      </c>
      <c r="X665" s="73">
        <f>'1 уровень'!AA3055</f>
        <v>21.135529999999999</v>
      </c>
      <c r="Y665" s="73">
        <f>'1 уровень'!AB3055</f>
        <v>0</v>
      </c>
      <c r="Z665" s="73">
        <f>'1 уровень'!AC3055</f>
        <v>0</v>
      </c>
      <c r="AA665" s="379">
        <f>'1 уровень'!AD3055</f>
        <v>21.135529999999999</v>
      </c>
      <c r="AB665" s="73" t="e">
        <f>U665/T665*100</f>
        <v>#DIV/0!</v>
      </c>
      <c r="AC665" s="73" t="e">
        <f>AA665/T665*100</f>
        <v>#DIV/0!</v>
      </c>
      <c r="AD665" s="965">
        <f>'1 уровень'!AE3055</f>
        <v>0</v>
      </c>
      <c r="AE665" s="972">
        <f>'1 уровень'!AF3055</f>
        <v>0</v>
      </c>
      <c r="AF665" s="186">
        <f t="shared" ref="AF665:AF730" si="126">AA665*1000</f>
        <v>21135.53</v>
      </c>
      <c r="AG665" s="186">
        <f t="shared" si="125"/>
        <v>0</v>
      </c>
      <c r="AH665" s="881">
        <f t="shared" si="122"/>
        <v>0</v>
      </c>
      <c r="AI665" s="19">
        <f t="shared" si="124"/>
        <v>10567.764999999999</v>
      </c>
      <c r="AK665" s="1030"/>
      <c r="AL665" s="19">
        <f t="shared" si="123"/>
        <v>0</v>
      </c>
      <c r="AO665" s="3514"/>
    </row>
    <row r="666" spans="1:199" ht="15.75" x14ac:dyDescent="0.25">
      <c r="A666" s="19">
        <v>1</v>
      </c>
      <c r="B666" s="19">
        <v>1</v>
      </c>
      <c r="C666" s="2106" t="s">
        <v>197</v>
      </c>
      <c r="D666" s="32">
        <f>'1 уровень'!G3056</f>
        <v>0</v>
      </c>
      <c r="E666" s="32">
        <f>'1 уровень'!H3056</f>
        <v>0</v>
      </c>
      <c r="F666" s="32">
        <f>'1 уровень'!I3056</f>
        <v>3</v>
      </c>
      <c r="G666" s="65" t="e">
        <f>'1 уровень'!J3056</f>
        <v>#DIV/0!</v>
      </c>
      <c r="H666" s="79">
        <f>'1 уровень'!K3056</f>
        <v>0</v>
      </c>
      <c r="I666" s="79">
        <f>'1 уровень'!L3056</f>
        <v>0</v>
      </c>
      <c r="J666" s="74">
        <f>'1 уровень'!M3056</f>
        <v>0</v>
      </c>
      <c r="K666" s="74">
        <f>'1 уровень'!N3056</f>
        <v>0</v>
      </c>
      <c r="L666" s="74">
        <f>'1 уровень'!O3056</f>
        <v>0</v>
      </c>
      <c r="M666" s="74">
        <f>'1 уровень'!P3056</f>
        <v>0</v>
      </c>
      <c r="N666" s="74">
        <f>'1 уровень'!Q3056</f>
        <v>0</v>
      </c>
      <c r="O666" s="74">
        <f>'1 уровень'!R3056</f>
        <v>0</v>
      </c>
      <c r="P666" s="73">
        <f>'1 уровень'!S3056</f>
        <v>0</v>
      </c>
      <c r="Q666" s="73">
        <f>'1 уровень'!T3056</f>
        <v>0</v>
      </c>
      <c r="R666" s="73">
        <f>'1 уровень'!U3056</f>
        <v>0</v>
      </c>
      <c r="S666" s="73">
        <f>'1 уровень'!V3056</f>
        <v>0</v>
      </c>
      <c r="T666" s="73">
        <f>'1 уровень'!W3056</f>
        <v>0</v>
      </c>
      <c r="U666" s="73">
        <f>'1 уровень'!X3056</f>
        <v>0</v>
      </c>
      <c r="V666" s="773">
        <f>'1 уровень'!Y3056</f>
        <v>0</v>
      </c>
      <c r="W666" s="73">
        <f>'1 уровень'!Z3056</f>
        <v>0</v>
      </c>
      <c r="X666" s="73">
        <f>'1 уровень'!AA3056</f>
        <v>0</v>
      </c>
      <c r="Y666" s="73">
        <f>'1 уровень'!AB3056</f>
        <v>0</v>
      </c>
      <c r="Z666" s="73">
        <f>'1 уровень'!AC3056</f>
        <v>0</v>
      </c>
      <c r="AA666" s="379">
        <f>'1 уровень'!AD3056</f>
        <v>0</v>
      </c>
      <c r="AB666" s="73"/>
      <c r="AC666" s="73"/>
      <c r="AD666" s="963">
        <f>'1 уровень'!AE3056</f>
        <v>0</v>
      </c>
      <c r="AE666" s="972">
        <f>'1 уровень'!AF3056</f>
        <v>0</v>
      </c>
      <c r="AF666" s="186">
        <f t="shared" si="126"/>
        <v>0</v>
      </c>
      <c r="AG666" s="186">
        <f t="shared" si="125"/>
        <v>0</v>
      </c>
      <c r="AH666" s="881">
        <f t="shared" si="122"/>
        <v>0</v>
      </c>
      <c r="AI666" s="19">
        <f t="shared" si="124"/>
        <v>0</v>
      </c>
      <c r="AK666" s="1030"/>
      <c r="AL666" s="19">
        <f t="shared" si="123"/>
        <v>0</v>
      </c>
      <c r="AO666" s="3514"/>
    </row>
    <row r="667" spans="1:199" x14ac:dyDescent="0.25">
      <c r="A667" s="19">
        <v>1</v>
      </c>
      <c r="B667" s="19">
        <v>1</v>
      </c>
      <c r="C667" s="2111" t="s">
        <v>198</v>
      </c>
      <c r="D667" s="28">
        <f>'1 уровень'!G3057</f>
        <v>0</v>
      </c>
      <c r="E667" s="28">
        <f>'1 уровень'!H3057</f>
        <v>0</v>
      </c>
      <c r="F667" s="28">
        <f>'1 уровень'!I3057</f>
        <v>0</v>
      </c>
      <c r="G667" s="65" t="e">
        <f>'1 уровень'!J3057</f>
        <v>#DIV/0!</v>
      </c>
      <c r="H667" s="79">
        <f>'1 уровень'!K3057</f>
        <v>0</v>
      </c>
      <c r="I667" s="79">
        <f>'1 уровень'!L3057</f>
        <v>0</v>
      </c>
      <c r="J667" s="74">
        <f>'1 уровень'!M3057</f>
        <v>0</v>
      </c>
      <c r="K667" s="74">
        <f>'1 уровень'!N3057</f>
        <v>0</v>
      </c>
      <c r="L667" s="74">
        <f>'1 уровень'!O3057</f>
        <v>0</v>
      </c>
      <c r="M667" s="74">
        <f>'1 уровень'!P3057</f>
        <v>0</v>
      </c>
      <c r="N667" s="74">
        <f>'1 уровень'!Q3057</f>
        <v>0</v>
      </c>
      <c r="O667" s="74">
        <f>'1 уровень'!R3057</f>
        <v>0</v>
      </c>
      <c r="P667" s="73">
        <f>'1 уровень'!S3057</f>
        <v>0</v>
      </c>
      <c r="Q667" s="73">
        <f>'1 уровень'!T3057</f>
        <v>0</v>
      </c>
      <c r="R667" s="73">
        <f>'1 уровень'!U3057</f>
        <v>0</v>
      </c>
      <c r="S667" s="73">
        <f>'1 уровень'!V3057</f>
        <v>0</v>
      </c>
      <c r="T667" s="73">
        <f>'1 уровень'!W3057</f>
        <v>0</v>
      </c>
      <c r="U667" s="73">
        <f>'1 уровень'!X3057</f>
        <v>0</v>
      </c>
      <c r="V667" s="773">
        <f>'1 уровень'!Y3057</f>
        <v>0</v>
      </c>
      <c r="W667" s="73">
        <f>'1 уровень'!Z3057</f>
        <v>0</v>
      </c>
      <c r="X667" s="73">
        <f>'1 уровень'!AA3057</f>
        <v>0</v>
      </c>
      <c r="Y667" s="73">
        <f>'1 уровень'!AB3057</f>
        <v>0</v>
      </c>
      <c r="Z667" s="73">
        <f>'1 уровень'!AC3057</f>
        <v>0</v>
      </c>
      <c r="AA667" s="379">
        <f>'1 уровень'!AD3057</f>
        <v>0</v>
      </c>
      <c r="AB667" s="73"/>
      <c r="AC667" s="73"/>
      <c r="AD667" s="965">
        <f>'1 уровень'!AE3057</f>
        <v>0</v>
      </c>
      <c r="AE667" s="972">
        <f>'1 уровень'!AF3057</f>
        <v>0</v>
      </c>
      <c r="AF667" s="186">
        <f t="shared" si="126"/>
        <v>0</v>
      </c>
      <c r="AG667" s="186">
        <f t="shared" si="125"/>
        <v>0</v>
      </c>
      <c r="AH667" s="881">
        <f t="shared" si="122"/>
        <v>0</v>
      </c>
      <c r="AI667" s="19" t="e">
        <f t="shared" si="124"/>
        <v>#DIV/0!</v>
      </c>
      <c r="AK667" s="1030"/>
      <c r="AL667" s="19">
        <f t="shared" si="123"/>
        <v>0</v>
      </c>
      <c r="AO667" s="3514"/>
    </row>
    <row r="668" spans="1:199" ht="30" x14ac:dyDescent="0.25">
      <c r="A668" s="19">
        <v>1</v>
      </c>
      <c r="B668" s="19">
        <v>1</v>
      </c>
      <c r="C668" s="2121" t="s">
        <v>199</v>
      </c>
      <c r="D668" s="28">
        <f>'1 уровень'!G3058</f>
        <v>0</v>
      </c>
      <c r="E668" s="28">
        <f>'1 уровень'!H3058</f>
        <v>0</v>
      </c>
      <c r="F668" s="28">
        <f>'1 уровень'!I3058</f>
        <v>0</v>
      </c>
      <c r="G668" s="65" t="e">
        <f>'1 уровень'!J3058</f>
        <v>#DIV/0!</v>
      </c>
      <c r="H668" s="79">
        <f>'1 уровень'!K3058</f>
        <v>0</v>
      </c>
      <c r="I668" s="79">
        <f>'1 уровень'!L3058</f>
        <v>0</v>
      </c>
      <c r="J668" s="74">
        <f>'1 уровень'!M3058</f>
        <v>0</v>
      </c>
      <c r="K668" s="74">
        <f>'1 уровень'!N3058</f>
        <v>0</v>
      </c>
      <c r="L668" s="74">
        <f>'1 уровень'!O3058</f>
        <v>0</v>
      </c>
      <c r="M668" s="74">
        <f>'1 уровень'!P3058</f>
        <v>0</v>
      </c>
      <c r="N668" s="74">
        <f>'1 уровень'!Q3058</f>
        <v>0</v>
      </c>
      <c r="O668" s="74">
        <f>'1 уровень'!R3058</f>
        <v>0</v>
      </c>
      <c r="P668" s="73">
        <f>'1 уровень'!S3058</f>
        <v>0</v>
      </c>
      <c r="Q668" s="73">
        <f>'1 уровень'!T3058</f>
        <v>0</v>
      </c>
      <c r="R668" s="73">
        <f>'1 уровень'!U3058</f>
        <v>0</v>
      </c>
      <c r="S668" s="73">
        <f>'1 уровень'!V3058</f>
        <v>0</v>
      </c>
      <c r="T668" s="73">
        <f>'1 уровень'!W3058</f>
        <v>0</v>
      </c>
      <c r="U668" s="73">
        <f>'1 уровень'!X3058</f>
        <v>0</v>
      </c>
      <c r="V668" s="773">
        <f>'1 уровень'!Y3058</f>
        <v>0</v>
      </c>
      <c r="W668" s="73">
        <f>'1 уровень'!Z3058</f>
        <v>0</v>
      </c>
      <c r="X668" s="73">
        <f>'1 уровень'!AA3058</f>
        <v>0</v>
      </c>
      <c r="Y668" s="73">
        <f>'1 уровень'!AB3058</f>
        <v>0</v>
      </c>
      <c r="Z668" s="73">
        <f>'1 уровень'!AC3058</f>
        <v>0</v>
      </c>
      <c r="AA668" s="379">
        <f>'1 уровень'!AD3058</f>
        <v>0</v>
      </c>
      <c r="AB668" s="73"/>
      <c r="AC668" s="73"/>
      <c r="AD668" s="965">
        <f>'1 уровень'!AE3058</f>
        <v>0</v>
      </c>
      <c r="AE668" s="972">
        <f>'1 уровень'!AF3058</f>
        <v>0</v>
      </c>
      <c r="AF668" s="186">
        <f t="shared" si="126"/>
        <v>0</v>
      </c>
      <c r="AG668" s="186">
        <f t="shared" si="125"/>
        <v>0</v>
      </c>
      <c r="AH668" s="881">
        <f t="shared" si="122"/>
        <v>0</v>
      </c>
      <c r="AI668" s="19" t="e">
        <f t="shared" si="124"/>
        <v>#DIV/0!</v>
      </c>
      <c r="AK668" s="1030"/>
      <c r="AL668" s="19">
        <f t="shared" si="123"/>
        <v>0</v>
      </c>
      <c r="AO668" s="3514"/>
    </row>
    <row r="669" spans="1:199" ht="29.25" thickBot="1" x14ac:dyDescent="0.3">
      <c r="A669" s="19">
        <v>1</v>
      </c>
      <c r="B669" s="19">
        <v>1</v>
      </c>
      <c r="C669" s="2126" t="s">
        <v>204</v>
      </c>
      <c r="D669" s="28">
        <f>'1 уровень'!G3059</f>
        <v>0</v>
      </c>
      <c r="E669" s="28">
        <f>'1 уровень'!H3059</f>
        <v>0</v>
      </c>
      <c r="F669" s="28">
        <f>'1 уровень'!I3059</f>
        <v>3</v>
      </c>
      <c r="G669" s="65" t="e">
        <f>'1 уровень'!J3059</f>
        <v>#DIV/0!</v>
      </c>
      <c r="H669" s="79">
        <f>'1 уровень'!K3059</f>
        <v>0</v>
      </c>
      <c r="I669" s="79">
        <f>'1 уровень'!L3059</f>
        <v>0</v>
      </c>
      <c r="J669" s="74">
        <f>'1 уровень'!M3059</f>
        <v>0</v>
      </c>
      <c r="K669" s="74">
        <f>'1 уровень'!N3059</f>
        <v>0</v>
      </c>
      <c r="L669" s="74">
        <f>'1 уровень'!O3059</f>
        <v>0</v>
      </c>
      <c r="M669" s="74">
        <f>'1 уровень'!P3059</f>
        <v>0</v>
      </c>
      <c r="N669" s="74">
        <f>'1 уровень'!Q3059</f>
        <v>0</v>
      </c>
      <c r="O669" s="74">
        <f>'1 уровень'!R3059</f>
        <v>0</v>
      </c>
      <c r="P669" s="73">
        <f>'1 уровень'!S3059</f>
        <v>0</v>
      </c>
      <c r="Q669" s="73">
        <f>'1 уровень'!T3059</f>
        <v>0</v>
      </c>
      <c r="R669" s="73">
        <f>'1 уровень'!U3059</f>
        <v>0</v>
      </c>
      <c r="S669" s="73">
        <f>'1 уровень'!V3059</f>
        <v>0</v>
      </c>
      <c r="T669" s="73">
        <f>'1 уровень'!W3059</f>
        <v>0</v>
      </c>
      <c r="U669" s="73">
        <f>'1 уровень'!X3059</f>
        <v>12.70332</v>
      </c>
      <c r="V669" s="773">
        <f>'1 уровень'!Y3059</f>
        <v>0</v>
      </c>
      <c r="W669" s="73">
        <f>'1 уровень'!Z3059</f>
        <v>0</v>
      </c>
      <c r="X669" s="73">
        <f>'1 уровень'!AA3059</f>
        <v>12.70332</v>
      </c>
      <c r="Y669" s="73">
        <f>'1 уровень'!AB3059</f>
        <v>0</v>
      </c>
      <c r="Z669" s="73">
        <f>'1 уровень'!AC3059</f>
        <v>0</v>
      </c>
      <c r="AA669" s="379">
        <f>'1 уровень'!AD3059</f>
        <v>12.70332</v>
      </c>
      <c r="AB669" s="73" t="e">
        <f>U669/T669*100</f>
        <v>#DIV/0!</v>
      </c>
      <c r="AC669" s="73" t="e">
        <f>AA669/T669*100</f>
        <v>#DIV/0!</v>
      </c>
      <c r="AD669" s="965">
        <f>'1 уровень'!AE3059</f>
        <v>0</v>
      </c>
      <c r="AE669" s="972">
        <f>'1 уровень'!AF3059</f>
        <v>0</v>
      </c>
      <c r="AF669" s="186">
        <f t="shared" si="126"/>
        <v>12703.32</v>
      </c>
      <c r="AG669" s="186">
        <f t="shared" si="125"/>
        <v>0</v>
      </c>
      <c r="AH669" s="881">
        <f t="shared" si="122"/>
        <v>0</v>
      </c>
      <c r="AI669" s="19">
        <f t="shared" si="124"/>
        <v>4234.4400000000005</v>
      </c>
      <c r="AK669" s="1030"/>
      <c r="AL669" s="19">
        <f t="shared" si="123"/>
        <v>0</v>
      </c>
      <c r="AO669" s="3514"/>
    </row>
    <row r="670" spans="1:199" x14ac:dyDescent="0.25">
      <c r="A670" s="19">
        <v>1</v>
      </c>
      <c r="B670" s="19">
        <v>1</v>
      </c>
      <c r="C670" s="6" t="s">
        <v>101</v>
      </c>
      <c r="D670" s="80"/>
      <c r="E670" s="80"/>
      <c r="F670" s="80"/>
      <c r="G670" s="81"/>
      <c r="H670" s="82"/>
      <c r="I670" s="82"/>
      <c r="J670" s="25"/>
      <c r="K670" s="25"/>
      <c r="L670" s="25"/>
      <c r="M670" s="25"/>
      <c r="N670" s="25"/>
      <c r="O670" s="25"/>
      <c r="P670" s="382">
        <f>P671-P672-P724-P726-P730</f>
        <v>0</v>
      </c>
      <c r="Q670" s="382">
        <f>Q671-Q672-Q724-Q726-Q730</f>
        <v>0</v>
      </c>
      <c r="R670" s="382">
        <f>R671-R672-R724-R726-R730</f>
        <v>0</v>
      </c>
      <c r="S670" s="382">
        <f>S671-S672-S724-S726-S730</f>
        <v>0</v>
      </c>
      <c r="T670" s="382">
        <f t="shared" ref="T670:AA670" si="127">T671-T672-T724-T726-T730</f>
        <v>0</v>
      </c>
      <c r="U670" s="382">
        <f t="shared" si="127"/>
        <v>-1.2434497875801753E-14</v>
      </c>
      <c r="V670" s="382">
        <f t="shared" si="127"/>
        <v>0</v>
      </c>
      <c r="W670" s="382">
        <f t="shared" si="127"/>
        <v>0</v>
      </c>
      <c r="X670" s="382">
        <f t="shared" si="127"/>
        <v>0</v>
      </c>
      <c r="Y670" s="382">
        <f t="shared" si="127"/>
        <v>0</v>
      </c>
      <c r="Z670" s="382">
        <f t="shared" si="127"/>
        <v>0</v>
      </c>
      <c r="AA670" s="382">
        <f t="shared" si="127"/>
        <v>-1.2434497875801753E-14</v>
      </c>
      <c r="AB670" s="382"/>
      <c r="AC670" s="382"/>
      <c r="AD670" s="973"/>
      <c r="AE670" s="977" t="e">
        <f>AE671-AE672-#REF!-#REF!-#REF!</f>
        <v>#REF!</v>
      </c>
      <c r="AF670" s="186">
        <f t="shared" si="126"/>
        <v>-1.2434497875801753E-11</v>
      </c>
      <c r="AG670" s="186">
        <f t="shared" si="125"/>
        <v>0</v>
      </c>
      <c r="AH670" s="881">
        <f t="shared" si="122"/>
        <v>0</v>
      </c>
      <c r="AI670" s="19" t="e">
        <f t="shared" si="124"/>
        <v>#DIV/0!</v>
      </c>
      <c r="AK670" s="1030"/>
      <c r="AL670" s="19">
        <f t="shared" si="123"/>
        <v>0</v>
      </c>
      <c r="AO670" s="3514"/>
    </row>
    <row r="671" spans="1:199" s="60" customFormat="1" x14ac:dyDescent="0.25">
      <c r="A671" s="19">
        <v>1</v>
      </c>
      <c r="B671" s="19">
        <v>1</v>
      </c>
      <c r="C671" s="3296" t="s">
        <v>92</v>
      </c>
      <c r="D671" s="61">
        <f>'1 уровень'!G3138</f>
        <v>0</v>
      </c>
      <c r="E671" s="61">
        <f>'1 уровень'!H3138</f>
        <v>0</v>
      </c>
      <c r="F671" s="61">
        <f>'1 уровень'!I3138</f>
        <v>0</v>
      </c>
      <c r="G671" s="72">
        <f>'1 уровень'!J3138</f>
        <v>0</v>
      </c>
      <c r="H671" s="73">
        <f>'1 уровень'!K3138</f>
        <v>0</v>
      </c>
      <c r="I671" s="73">
        <f>'1 уровень'!L3138</f>
        <v>0</v>
      </c>
      <c r="J671" s="22">
        <f>'1 уровень'!M3138</f>
        <v>0</v>
      </c>
      <c r="K671" s="22">
        <f>'1 уровень'!N3138</f>
        <v>0</v>
      </c>
      <c r="L671" s="22">
        <f>'1 уровень'!O3138</f>
        <v>0</v>
      </c>
      <c r="M671" s="22">
        <f>'1 уровень'!P3138</f>
        <v>0</v>
      </c>
      <c r="N671" s="22">
        <f>'1 уровень'!Q3138</f>
        <v>0</v>
      </c>
      <c r="O671" s="22">
        <f>'1 уровень'!R3138</f>
        <v>0</v>
      </c>
      <c r="P671" s="73">
        <f>'1 уровень'!S3138</f>
        <v>0</v>
      </c>
      <c r="Q671" s="73">
        <f>'1 уровень'!T3138</f>
        <v>0</v>
      </c>
      <c r="R671" s="73">
        <f>'1 уровень'!U3138</f>
        <v>0</v>
      </c>
      <c r="S671" s="73">
        <f>'1 уровень'!V3138</f>
        <v>0</v>
      </c>
      <c r="T671" s="73">
        <f>'1 уровень'!W3138</f>
        <v>0</v>
      </c>
      <c r="U671" s="73">
        <f>'1 уровень'!X3138</f>
        <v>194.91124000000002</v>
      </c>
      <c r="V671" s="773">
        <f>'1 уровень'!Y3138</f>
        <v>0</v>
      </c>
      <c r="W671" s="73">
        <f>'1 уровень'!Z3138</f>
        <v>-1.47</v>
      </c>
      <c r="X671" s="73">
        <f>'1 уровень'!AA3138</f>
        <v>0</v>
      </c>
      <c r="Y671" s="73">
        <f>'1 уровень'!AB3138</f>
        <v>0</v>
      </c>
      <c r="Z671" s="73">
        <f>'1 уровень'!AC3138</f>
        <v>-31.266680000000001</v>
      </c>
      <c r="AA671" s="379">
        <f>'1 уровень'!AD3138</f>
        <v>163.64456000000001</v>
      </c>
      <c r="AB671" s="73" t="e">
        <f>U671/T671*100</f>
        <v>#DIV/0!</v>
      </c>
      <c r="AC671" s="73" t="e">
        <f>AA671/T671*100</f>
        <v>#DIV/0!</v>
      </c>
      <c r="AD671" s="967">
        <f>'1 уровень'!AE3138</f>
        <v>0</v>
      </c>
      <c r="AE671" s="972">
        <f>'1 уровень'!AF3138</f>
        <v>0</v>
      </c>
      <c r="AF671" s="186">
        <f t="shared" si="126"/>
        <v>163644.56000000003</v>
      </c>
      <c r="AG671" s="186">
        <f t="shared" si="125"/>
        <v>-31266.68</v>
      </c>
      <c r="AH671" s="881"/>
      <c r="AI671" s="60" t="e">
        <f t="shared" si="124"/>
        <v>#DIV/0!</v>
      </c>
      <c r="AK671" s="267"/>
      <c r="AL671" s="60">
        <f t="shared" si="123"/>
        <v>0</v>
      </c>
      <c r="AO671" s="3514"/>
      <c r="AP671" s="3515"/>
      <c r="AQ671" s="3515"/>
      <c r="AR671" s="3515"/>
      <c r="AS671" s="3515"/>
      <c r="AT671" s="3515"/>
      <c r="AU671" s="3515"/>
      <c r="AV671" s="3515"/>
      <c r="AW671" s="3515"/>
      <c r="AX671" s="3515"/>
      <c r="AY671" s="3515"/>
      <c r="AZ671" s="3515"/>
      <c r="BA671" s="3515"/>
      <c r="BB671" s="3515"/>
    </row>
    <row r="672" spans="1:199" s="60" customFormat="1" ht="29.25" x14ac:dyDescent="0.25">
      <c r="A672" s="19">
        <v>1</v>
      </c>
      <c r="B672" s="19">
        <v>1</v>
      </c>
      <c r="C672" s="2096" t="s">
        <v>7</v>
      </c>
      <c r="D672" s="21">
        <f>'1 уровень'!G3139</f>
        <v>0</v>
      </c>
      <c r="E672" s="21">
        <f>'1 уровень'!H3139</f>
        <v>0</v>
      </c>
      <c r="F672" s="21">
        <f>'1 уровень'!I3139</f>
        <v>5</v>
      </c>
      <c r="G672" s="63" t="e">
        <f>'1 уровень'!J3139</f>
        <v>#DIV/0!</v>
      </c>
      <c r="H672" s="73" t="e">
        <f>'1 уровень'!K3139</f>
        <v>#DIV/0!</v>
      </c>
      <c r="I672" s="73">
        <f>'1 уровень'!L3139</f>
        <v>7.8</v>
      </c>
      <c r="J672" s="24">
        <f>'1 уровень'!M3139</f>
        <v>0</v>
      </c>
      <c r="K672" s="24">
        <f>'1 уровень'!N3139</f>
        <v>0</v>
      </c>
      <c r="L672" s="24">
        <f>'1 уровень'!O3139</f>
        <v>39</v>
      </c>
      <c r="M672" s="24" t="e">
        <f>'1 уровень'!P3139</f>
        <v>#DIV/0!</v>
      </c>
      <c r="N672" s="24">
        <f>'1 уровень'!Q3139</f>
        <v>0</v>
      </c>
      <c r="O672" s="24" t="e">
        <f>'1 уровень'!R3139</f>
        <v>#DIV/0!</v>
      </c>
      <c r="P672" s="73">
        <f>'1 уровень'!S3139</f>
        <v>0</v>
      </c>
      <c r="Q672" s="73">
        <f>'1 уровень'!T3139</f>
        <v>0</v>
      </c>
      <c r="R672" s="73">
        <f>'1 уровень'!U3139</f>
        <v>0</v>
      </c>
      <c r="S672" s="73">
        <f>'1 уровень'!V3139</f>
        <v>0</v>
      </c>
      <c r="T672" s="73">
        <f>'1 уровень'!W3139</f>
        <v>0</v>
      </c>
      <c r="U672" s="73">
        <f>'1 уровень'!X3139</f>
        <v>187.69799000000003</v>
      </c>
      <c r="V672" s="773">
        <f>'1 уровень'!Y3139</f>
        <v>0</v>
      </c>
      <c r="W672" s="73">
        <f>'1 уровень'!Z3139</f>
        <v>-1.47</v>
      </c>
      <c r="X672" s="73">
        <f>'1 уровень'!AA3139</f>
        <v>0</v>
      </c>
      <c r="Y672" s="73">
        <f>'1 уровень'!AB3139</f>
        <v>0</v>
      </c>
      <c r="Z672" s="73">
        <f>'1 уровень'!AC3139</f>
        <v>-31.266680000000001</v>
      </c>
      <c r="AA672" s="379">
        <f>'1 уровень'!AD3139</f>
        <v>156.43131000000002</v>
      </c>
      <c r="AB672" s="73" t="e">
        <f>U672/T672*100</f>
        <v>#DIV/0!</v>
      </c>
      <c r="AC672" s="73" t="e">
        <f>AA672/T672*100</f>
        <v>#DIV/0!</v>
      </c>
      <c r="AD672" s="961">
        <f>'1 уровень'!AE3139</f>
        <v>0</v>
      </c>
      <c r="AE672" s="972">
        <f>'1 уровень'!AF3139</f>
        <v>0</v>
      </c>
      <c r="AF672" s="186">
        <f t="shared" si="126"/>
        <v>156431.31000000003</v>
      </c>
      <c r="AG672" s="186">
        <f t="shared" si="125"/>
        <v>-31266.68</v>
      </c>
      <c r="AH672" s="881">
        <f>IF(P672&gt;0,P672*1000/D672,0)</f>
        <v>0</v>
      </c>
      <c r="AI672" s="19">
        <f t="shared" si="124"/>
        <v>37539.598000000005</v>
      </c>
      <c r="AJ672" s="19"/>
      <c r="AK672" s="1030"/>
      <c r="AL672" s="19">
        <f t="shared" si="123"/>
        <v>0</v>
      </c>
      <c r="AM672" s="19"/>
      <c r="AN672" s="19"/>
      <c r="AO672" s="3514"/>
      <c r="AP672" s="3513"/>
      <c r="AQ672" s="3513"/>
      <c r="AR672" s="3513"/>
      <c r="AS672" s="3513"/>
      <c r="AT672" s="3513"/>
      <c r="AU672" s="3513"/>
      <c r="AV672" s="3513"/>
      <c r="AW672" s="3513"/>
      <c r="AX672" s="3513"/>
      <c r="AY672" s="3513"/>
      <c r="AZ672" s="3513"/>
      <c r="BA672" s="3513"/>
      <c r="BB672" s="3513"/>
      <c r="BC672" s="19"/>
      <c r="BD672" s="19"/>
      <c r="BE672" s="19"/>
      <c r="BF672" s="19"/>
      <c r="BG672" s="19"/>
      <c r="BH672" s="19"/>
      <c r="BI672" s="19"/>
      <c r="BJ672" s="19"/>
      <c r="BK672" s="19"/>
      <c r="BL672" s="19"/>
      <c r="BM672" s="19"/>
      <c r="BN672" s="19"/>
      <c r="BO672" s="19"/>
      <c r="BP672" s="19"/>
      <c r="BQ672" s="19"/>
      <c r="BR672" s="19"/>
      <c r="BS672" s="19"/>
      <c r="BT672" s="19"/>
      <c r="BU672" s="19"/>
      <c r="BV672" s="19"/>
      <c r="BW672" s="19"/>
      <c r="BX672" s="19"/>
      <c r="BY672" s="19"/>
      <c r="BZ672" s="19"/>
      <c r="CA672" s="19"/>
      <c r="CB672" s="19"/>
      <c r="CC672" s="19"/>
      <c r="CD672" s="19"/>
      <c r="CE672" s="19"/>
      <c r="CF672" s="19"/>
      <c r="CG672" s="19"/>
      <c r="CH672" s="19"/>
      <c r="CI672" s="19"/>
      <c r="CJ672" s="19"/>
      <c r="CK672" s="19"/>
      <c r="CL672" s="19"/>
      <c r="CM672" s="19"/>
      <c r="CN672" s="19"/>
      <c r="CO672" s="19"/>
      <c r="CP672" s="19"/>
      <c r="CQ672" s="19"/>
      <c r="CR672" s="19"/>
      <c r="CS672" s="19"/>
      <c r="CT672" s="19"/>
      <c r="CU672" s="19"/>
      <c r="CV672" s="19"/>
      <c r="CW672" s="19"/>
      <c r="CX672" s="19"/>
      <c r="CY672" s="19"/>
      <c r="CZ672" s="19"/>
      <c r="DA672" s="19"/>
      <c r="DB672" s="19"/>
      <c r="DC672" s="19"/>
      <c r="DD672" s="19"/>
      <c r="DE672" s="19"/>
      <c r="DF672" s="19"/>
      <c r="DG672" s="19"/>
      <c r="DH672" s="19"/>
      <c r="DI672" s="19"/>
      <c r="DJ672" s="19"/>
      <c r="DK672" s="19"/>
      <c r="DL672" s="19"/>
      <c r="DM672" s="19"/>
      <c r="DN672" s="19"/>
      <c r="DO672" s="19"/>
      <c r="DP672" s="19"/>
      <c r="DQ672" s="19"/>
      <c r="DR672" s="19"/>
      <c r="DS672" s="19"/>
      <c r="DT672" s="19"/>
      <c r="DU672" s="19"/>
      <c r="DV672" s="19"/>
      <c r="DW672" s="19"/>
      <c r="DX672" s="19"/>
      <c r="DY672" s="19"/>
      <c r="DZ672" s="19"/>
      <c r="EA672" s="19"/>
      <c r="EB672" s="19"/>
      <c r="EC672" s="19"/>
      <c r="ED672" s="19"/>
      <c r="EE672" s="19"/>
      <c r="EF672" s="19"/>
      <c r="EG672" s="19"/>
      <c r="EH672" s="19"/>
      <c r="EI672" s="19"/>
      <c r="EJ672" s="19"/>
      <c r="EK672" s="19"/>
      <c r="EL672" s="19"/>
      <c r="EM672" s="19"/>
      <c r="EN672" s="19"/>
      <c r="EO672" s="19"/>
      <c r="EP672" s="19"/>
      <c r="EQ672" s="19"/>
      <c r="ER672" s="19"/>
      <c r="ES672" s="19"/>
      <c r="ET672" s="19"/>
      <c r="EU672" s="19"/>
      <c r="EV672" s="19"/>
      <c r="EW672" s="19"/>
      <c r="EX672" s="19"/>
      <c r="EY672" s="19"/>
      <c r="EZ672" s="19"/>
      <c r="FA672" s="19"/>
      <c r="FB672" s="19"/>
      <c r="FC672" s="19"/>
      <c r="FD672" s="19"/>
      <c r="FE672" s="19"/>
      <c r="FF672" s="19"/>
      <c r="FG672" s="19"/>
      <c r="FH672" s="19"/>
      <c r="FI672" s="19"/>
      <c r="FJ672" s="19"/>
      <c r="FK672" s="19"/>
      <c r="FL672" s="19"/>
      <c r="FM672" s="19"/>
      <c r="FN672" s="19"/>
      <c r="FO672" s="19"/>
      <c r="FP672" s="19"/>
      <c r="FQ672" s="19"/>
      <c r="FR672" s="19"/>
      <c r="FS672" s="19"/>
      <c r="FT672" s="19"/>
      <c r="FU672" s="19"/>
      <c r="FV672" s="19"/>
      <c r="FW672" s="19"/>
      <c r="FX672" s="19"/>
      <c r="FY672" s="19"/>
      <c r="FZ672" s="19"/>
      <c r="GA672" s="19"/>
      <c r="GB672" s="19"/>
      <c r="GC672" s="19"/>
      <c r="GD672" s="19"/>
      <c r="GE672" s="19"/>
      <c r="GF672" s="19"/>
      <c r="GG672" s="19"/>
      <c r="GH672" s="19"/>
      <c r="GI672" s="19"/>
      <c r="GJ672" s="19"/>
      <c r="GK672" s="19"/>
      <c r="GL672" s="19"/>
      <c r="GM672" s="19"/>
      <c r="GN672" s="19"/>
      <c r="GO672" s="19"/>
      <c r="GP672" s="19"/>
      <c r="GQ672" s="19"/>
    </row>
    <row r="673" spans="1:199" x14ac:dyDescent="0.25">
      <c r="A673" s="19">
        <v>1</v>
      </c>
      <c r="B673" s="19">
        <v>1</v>
      </c>
      <c r="C673" s="286" t="s">
        <v>14</v>
      </c>
      <c r="D673" s="28">
        <f>'1 уровень'!G3140</f>
        <v>0</v>
      </c>
      <c r="E673" s="28">
        <f>'1 уровень'!H3140</f>
        <v>0</v>
      </c>
      <c r="F673" s="28">
        <f>'1 уровень'!I3140</f>
        <v>0</v>
      </c>
      <c r="G673" s="65">
        <f>'1 уровень'!J3140</f>
        <v>0</v>
      </c>
      <c r="H673" s="79">
        <f>'1 уровень'!K3140</f>
        <v>0</v>
      </c>
      <c r="I673" s="79">
        <f>'1 уровень'!L3140</f>
        <v>0</v>
      </c>
      <c r="J673" s="74">
        <f>'1 уровень'!M3140</f>
        <v>0</v>
      </c>
      <c r="K673" s="74">
        <f>'1 уровень'!N3140</f>
        <v>0</v>
      </c>
      <c r="L673" s="74">
        <f>'1 уровень'!O3140</f>
        <v>0</v>
      </c>
      <c r="M673" s="74">
        <f>'1 уровень'!P3140</f>
        <v>0</v>
      </c>
      <c r="N673" s="74">
        <f>'1 уровень'!Q3140</f>
        <v>0</v>
      </c>
      <c r="O673" s="74">
        <f>'1 уровень'!R3140</f>
        <v>0</v>
      </c>
      <c r="P673" s="73">
        <f>'1 уровень'!S3140</f>
        <v>0</v>
      </c>
      <c r="Q673" s="73">
        <f>'1 уровень'!T3140</f>
        <v>0</v>
      </c>
      <c r="R673" s="73">
        <f>'1 уровень'!U3140</f>
        <v>0</v>
      </c>
      <c r="S673" s="73">
        <f>'1 уровень'!V3140</f>
        <v>0</v>
      </c>
      <c r="T673" s="73">
        <f>'1 уровень'!W3140</f>
        <v>0</v>
      </c>
      <c r="U673" s="73">
        <f>'1 уровень'!X3140</f>
        <v>0</v>
      </c>
      <c r="V673" s="773">
        <f>'1 уровень'!Y3140</f>
        <v>0</v>
      </c>
      <c r="W673" s="73">
        <f>'1 уровень'!Z3140</f>
        <v>0</v>
      </c>
      <c r="X673" s="73">
        <f>'1 уровень'!AA3140</f>
        <v>0</v>
      </c>
      <c r="Y673" s="73">
        <f>'1 уровень'!AB3140</f>
        <v>0</v>
      </c>
      <c r="Z673" s="73">
        <f>'1 уровень'!AC3140</f>
        <v>0</v>
      </c>
      <c r="AA673" s="379">
        <f>'1 уровень'!AD3140</f>
        <v>0</v>
      </c>
      <c r="AB673" s="73"/>
      <c r="AC673" s="73"/>
      <c r="AD673" s="965">
        <f>'1 уровень'!AE3140</f>
        <v>0</v>
      </c>
      <c r="AE673" s="972">
        <f>'1 уровень'!AF3140</f>
        <v>0</v>
      </c>
      <c r="AF673" s="186">
        <f t="shared" si="126"/>
        <v>0</v>
      </c>
      <c r="AG673" s="186">
        <f t="shared" si="125"/>
        <v>0</v>
      </c>
      <c r="AH673" s="881">
        <f>IF(P673&gt;0,P673*1000/D673,0)</f>
        <v>0</v>
      </c>
      <c r="AI673" s="19" t="e">
        <f t="shared" si="124"/>
        <v>#DIV/0!</v>
      </c>
      <c r="AK673" s="1030"/>
      <c r="AL673" s="19">
        <f t="shared" si="123"/>
        <v>0</v>
      </c>
      <c r="AO673" s="3514"/>
    </row>
    <row r="674" spans="1:199" ht="60" x14ac:dyDescent="0.25">
      <c r="B674" s="19">
        <v>1</v>
      </c>
      <c r="C674" s="2148" t="s">
        <v>324</v>
      </c>
      <c r="D674" s="28">
        <f>'1 уровень'!G3141</f>
        <v>0</v>
      </c>
      <c r="E674" s="28">
        <f>'1 уровень'!H3141</f>
        <v>0</v>
      </c>
      <c r="F674" s="28">
        <f>'1 уровень'!I3141</f>
        <v>0</v>
      </c>
      <c r="G674" s="65">
        <f>'1 уровень'!J3141</f>
        <v>0</v>
      </c>
      <c r="H674" s="79">
        <f>'1 уровень'!K3141</f>
        <v>0</v>
      </c>
      <c r="I674" s="79">
        <f>'1 уровень'!L3141</f>
        <v>0</v>
      </c>
      <c r="J674" s="74">
        <f>'1 уровень'!M3141</f>
        <v>0</v>
      </c>
      <c r="K674" s="74">
        <f>'1 уровень'!N3141</f>
        <v>0</v>
      </c>
      <c r="L674" s="74">
        <f>'1 уровень'!O3141</f>
        <v>0</v>
      </c>
      <c r="M674" s="74">
        <f>'1 уровень'!P3141</f>
        <v>0</v>
      </c>
      <c r="N674" s="74">
        <f>'1 уровень'!Q3141</f>
        <v>0</v>
      </c>
      <c r="O674" s="74">
        <f>'1 уровень'!R3141</f>
        <v>0</v>
      </c>
      <c r="P674" s="73">
        <f>'1 уровень'!S3141</f>
        <v>0</v>
      </c>
      <c r="Q674" s="73">
        <f>'1 уровень'!T3141</f>
        <v>0</v>
      </c>
      <c r="R674" s="73">
        <f>'1 уровень'!U3141</f>
        <v>0</v>
      </c>
      <c r="S674" s="73">
        <f>'1 уровень'!V3141</f>
        <v>0</v>
      </c>
      <c r="T674" s="73">
        <f>'1 уровень'!W3141</f>
        <v>0</v>
      </c>
      <c r="U674" s="73">
        <f>'1 уровень'!X3141</f>
        <v>0</v>
      </c>
      <c r="V674" s="773">
        <f>'1 уровень'!Y3141</f>
        <v>0</v>
      </c>
      <c r="W674" s="73">
        <f>'1 уровень'!Z3141</f>
        <v>0</v>
      </c>
      <c r="X674" s="73">
        <f>'1 уровень'!AA3141</f>
        <v>0</v>
      </c>
      <c r="Y674" s="73">
        <f>'1 уровень'!AB3141</f>
        <v>0</v>
      </c>
      <c r="Z674" s="73">
        <f>'1 уровень'!AC3141</f>
        <v>0</v>
      </c>
      <c r="AA674" s="379">
        <f>'1 уровень'!AD3141</f>
        <v>0</v>
      </c>
      <c r="AB674" s="73" t="e">
        <f>U674/T674*100</f>
        <v>#DIV/0!</v>
      </c>
      <c r="AC674" s="73" t="e">
        <f>AA674/T674*100</f>
        <v>#DIV/0!</v>
      </c>
      <c r="AD674" s="965">
        <f>'1 уровень'!AE3141</f>
        <v>0</v>
      </c>
      <c r="AE674" s="972">
        <f>'1 уровень'!AF3141</f>
        <v>0</v>
      </c>
      <c r="AF674" s="186">
        <f t="shared" si="126"/>
        <v>0</v>
      </c>
      <c r="AG674" s="186">
        <f t="shared" si="125"/>
        <v>0</v>
      </c>
      <c r="AH674" s="881"/>
      <c r="AI674" s="19" t="e">
        <f t="shared" si="124"/>
        <v>#DIV/0!</v>
      </c>
      <c r="AK674" s="1030"/>
      <c r="AL674" s="19">
        <f t="shared" si="123"/>
        <v>0</v>
      </c>
      <c r="AO674" s="3514"/>
    </row>
    <row r="675" spans="1:199" x14ac:dyDescent="0.25">
      <c r="B675" s="19">
        <v>1</v>
      </c>
      <c r="C675" s="2149" t="s">
        <v>288</v>
      </c>
      <c r="D675" s="28">
        <f>'1 уровень'!G3142</f>
        <v>0</v>
      </c>
      <c r="E675" s="28">
        <f>'1 уровень'!H3142</f>
        <v>0</v>
      </c>
      <c r="F675" s="28">
        <f>'1 уровень'!I3142</f>
        <v>0</v>
      </c>
      <c r="G675" s="65">
        <f>'1 уровень'!J3142</f>
        <v>0</v>
      </c>
      <c r="H675" s="79">
        <f>'1 уровень'!K3142</f>
        <v>0</v>
      </c>
      <c r="I675" s="79">
        <f>'1 уровень'!L3142</f>
        <v>0</v>
      </c>
      <c r="J675" s="74">
        <f>'1 уровень'!M3142</f>
        <v>0</v>
      </c>
      <c r="K675" s="74">
        <f>'1 уровень'!N3142</f>
        <v>0</v>
      </c>
      <c r="L675" s="74">
        <f>'1 уровень'!O3142</f>
        <v>0</v>
      </c>
      <c r="M675" s="74">
        <f>'1 уровень'!P3142</f>
        <v>0</v>
      </c>
      <c r="N675" s="74">
        <f>'1 уровень'!Q3142</f>
        <v>0</v>
      </c>
      <c r="O675" s="74">
        <f>'1 уровень'!R3142</f>
        <v>0</v>
      </c>
      <c r="P675" s="73">
        <f>'1 уровень'!S3142</f>
        <v>0</v>
      </c>
      <c r="Q675" s="73">
        <f>'1 уровень'!T3142</f>
        <v>0</v>
      </c>
      <c r="R675" s="73">
        <f>'1 уровень'!U3142</f>
        <v>0</v>
      </c>
      <c r="S675" s="73">
        <f>'1 уровень'!V3142</f>
        <v>0</v>
      </c>
      <c r="T675" s="73">
        <f>'1 уровень'!W3142</f>
        <v>0</v>
      </c>
      <c r="U675" s="73">
        <f>'1 уровень'!X3142</f>
        <v>0</v>
      </c>
      <c r="V675" s="773">
        <f>'1 уровень'!Y3142</f>
        <v>0</v>
      </c>
      <c r="W675" s="73">
        <f>'1 уровень'!Z3142</f>
        <v>0</v>
      </c>
      <c r="X675" s="73">
        <f>'1 уровень'!AA3142</f>
        <v>0</v>
      </c>
      <c r="Y675" s="73">
        <f>'1 уровень'!AB3142</f>
        <v>0</v>
      </c>
      <c r="Z675" s="73">
        <f>'1 уровень'!AC3142</f>
        <v>0</v>
      </c>
      <c r="AA675" s="379">
        <f>'1 уровень'!AD3142</f>
        <v>0</v>
      </c>
      <c r="AB675" s="73" t="e">
        <f>U675/T675*100</f>
        <v>#DIV/0!</v>
      </c>
      <c r="AC675" s="73" t="e">
        <f>AA675/T675*100</f>
        <v>#DIV/0!</v>
      </c>
      <c r="AD675" s="965">
        <f>'1 уровень'!AE3142</f>
        <v>0</v>
      </c>
      <c r="AE675" s="972">
        <f>'1 уровень'!AF3142</f>
        <v>0</v>
      </c>
      <c r="AF675" s="186">
        <f t="shared" si="126"/>
        <v>0</v>
      </c>
      <c r="AG675" s="186">
        <f t="shared" si="125"/>
        <v>0</v>
      </c>
      <c r="AH675" s="881"/>
      <c r="AI675" s="19" t="e">
        <f t="shared" si="124"/>
        <v>#DIV/0!</v>
      </c>
      <c r="AK675" s="1030"/>
      <c r="AL675" s="19">
        <f t="shared" si="123"/>
        <v>0</v>
      </c>
      <c r="AO675" s="3514"/>
    </row>
    <row r="676" spans="1:199" ht="29.25" x14ac:dyDescent="0.25">
      <c r="A676" s="19">
        <v>1</v>
      </c>
      <c r="B676" s="19">
        <v>1</v>
      </c>
      <c r="C676" s="282" t="s">
        <v>270</v>
      </c>
      <c r="D676" s="28">
        <f>'1 уровень'!G3143</f>
        <v>0</v>
      </c>
      <c r="E676" s="28">
        <f>'1 уровень'!H3143</f>
        <v>0</v>
      </c>
      <c r="F676" s="28">
        <f>'1 уровень'!I3143</f>
        <v>0</v>
      </c>
      <c r="G676" s="65" t="e">
        <f>'1 уровень'!J3143</f>
        <v>#DIV/0!</v>
      </c>
      <c r="H676" s="79">
        <f>'1 уровень'!K3143</f>
        <v>0</v>
      </c>
      <c r="I676" s="79">
        <f>'1 уровень'!L3143</f>
        <v>0</v>
      </c>
      <c r="J676" s="74">
        <f>'1 уровень'!M3143</f>
        <v>0</v>
      </c>
      <c r="K676" s="74">
        <f>'1 уровень'!N3143</f>
        <v>0</v>
      </c>
      <c r="L676" s="74">
        <f>'1 уровень'!O3143</f>
        <v>0</v>
      </c>
      <c r="M676" s="74">
        <f>'1 уровень'!P3143</f>
        <v>0</v>
      </c>
      <c r="N676" s="74">
        <f>'1 уровень'!Q3143</f>
        <v>0</v>
      </c>
      <c r="O676" s="74">
        <f>'1 уровень'!R3143</f>
        <v>0</v>
      </c>
      <c r="P676" s="73">
        <f>'1 уровень'!S3143</f>
        <v>0</v>
      </c>
      <c r="Q676" s="73">
        <f>'1 уровень'!T3143</f>
        <v>0</v>
      </c>
      <c r="R676" s="73">
        <f>'1 уровень'!U3143</f>
        <v>0</v>
      </c>
      <c r="S676" s="73">
        <f>'1 уровень'!V3143</f>
        <v>0</v>
      </c>
      <c r="T676" s="73">
        <f>'1 уровень'!W3143</f>
        <v>0</v>
      </c>
      <c r="U676" s="73">
        <f>'1 уровень'!X3143</f>
        <v>0</v>
      </c>
      <c r="V676" s="773">
        <f>'1 уровень'!Y3143</f>
        <v>0</v>
      </c>
      <c r="W676" s="73">
        <f>'1 уровень'!Z3143</f>
        <v>0</v>
      </c>
      <c r="X676" s="73">
        <f>'1 уровень'!AA3143</f>
        <v>0</v>
      </c>
      <c r="Y676" s="73">
        <f>'1 уровень'!AB3143</f>
        <v>0</v>
      </c>
      <c r="Z676" s="73">
        <f>'1 уровень'!AC3143</f>
        <v>0</v>
      </c>
      <c r="AA676" s="379">
        <f>'1 уровень'!AD3143</f>
        <v>0</v>
      </c>
      <c r="AB676" s="73"/>
      <c r="AC676" s="73"/>
      <c r="AD676" s="965">
        <f>'1 уровень'!AE3143</f>
        <v>0</v>
      </c>
      <c r="AE676" s="972">
        <f>'1 уровень'!AF3143</f>
        <v>0</v>
      </c>
      <c r="AF676" s="186">
        <f t="shared" si="126"/>
        <v>0</v>
      </c>
      <c r="AG676" s="186">
        <f t="shared" si="125"/>
        <v>0</v>
      </c>
      <c r="AH676" s="881">
        <f t="shared" ref="AH676:AH684" si="128">IF(P676&gt;0,P676*1000/D676,0)</f>
        <v>0</v>
      </c>
      <c r="AI676" s="60" t="e">
        <f t="shared" si="124"/>
        <v>#DIV/0!</v>
      </c>
      <c r="AJ676" s="60"/>
      <c r="AK676" s="267"/>
      <c r="AL676" s="60">
        <f t="shared" si="123"/>
        <v>0</v>
      </c>
      <c r="AM676" s="60"/>
      <c r="AN676" s="60"/>
      <c r="AO676" s="3514"/>
      <c r="AP676" s="3515"/>
      <c r="AQ676" s="3515"/>
      <c r="AR676" s="3515"/>
      <c r="AS676" s="3515"/>
      <c r="AT676" s="3515"/>
      <c r="AU676" s="3515"/>
      <c r="AV676" s="3515"/>
      <c r="AW676" s="3515"/>
      <c r="AX676" s="3515"/>
      <c r="AY676" s="3515"/>
      <c r="AZ676" s="3515"/>
      <c r="BA676" s="3515"/>
      <c r="BB676" s="3515"/>
      <c r="BC676" s="60"/>
      <c r="BD676" s="60"/>
      <c r="BE676" s="60"/>
      <c r="BF676" s="60"/>
      <c r="BG676" s="60"/>
      <c r="BH676" s="60"/>
      <c r="BI676" s="60"/>
      <c r="BJ676" s="60"/>
      <c r="BK676" s="60"/>
      <c r="BL676" s="60"/>
      <c r="BM676" s="60"/>
      <c r="BN676" s="60"/>
      <c r="BO676" s="60"/>
      <c r="BP676" s="60"/>
      <c r="BQ676" s="60"/>
      <c r="BR676" s="60"/>
      <c r="BS676" s="60"/>
      <c r="BT676" s="60"/>
      <c r="BU676" s="60"/>
      <c r="BV676" s="60"/>
      <c r="BW676" s="60"/>
      <c r="BX676" s="60"/>
      <c r="BY676" s="60"/>
      <c r="BZ676" s="60"/>
      <c r="CA676" s="60"/>
      <c r="CB676" s="60"/>
      <c r="CC676" s="60"/>
      <c r="CD676" s="60"/>
      <c r="CE676" s="60"/>
      <c r="CF676" s="60"/>
      <c r="CG676" s="60"/>
      <c r="CH676" s="60"/>
      <c r="CI676" s="60"/>
      <c r="CJ676" s="60"/>
      <c r="CK676" s="60"/>
      <c r="CL676" s="60"/>
      <c r="CM676" s="60"/>
      <c r="CN676" s="60"/>
      <c r="CO676" s="60"/>
      <c r="CP676" s="60"/>
      <c r="CQ676" s="60"/>
      <c r="CR676" s="60"/>
      <c r="CS676" s="60"/>
      <c r="CT676" s="60"/>
      <c r="CU676" s="60"/>
      <c r="CV676" s="60"/>
      <c r="CW676" s="60"/>
      <c r="CX676" s="60"/>
      <c r="CY676" s="60"/>
      <c r="CZ676" s="60"/>
      <c r="DA676" s="60"/>
      <c r="DB676" s="60"/>
      <c r="DC676" s="60"/>
      <c r="DD676" s="60"/>
      <c r="DE676" s="60"/>
      <c r="DF676" s="60"/>
      <c r="DG676" s="60"/>
      <c r="DH676" s="60"/>
      <c r="DI676" s="60"/>
      <c r="DJ676" s="60"/>
      <c r="DK676" s="60"/>
      <c r="DL676" s="60"/>
      <c r="DM676" s="60"/>
      <c r="DN676" s="60"/>
      <c r="DO676" s="60"/>
      <c r="DP676" s="60"/>
      <c r="DQ676" s="60"/>
      <c r="DR676" s="60"/>
      <c r="DS676" s="60"/>
      <c r="DT676" s="60"/>
      <c r="DU676" s="60"/>
      <c r="DV676" s="60"/>
      <c r="DW676" s="60"/>
      <c r="DX676" s="60"/>
      <c r="DY676" s="60"/>
      <c r="DZ676" s="60"/>
      <c r="EA676" s="60"/>
      <c r="EB676" s="60"/>
      <c r="EC676" s="60"/>
      <c r="ED676" s="60"/>
      <c r="EE676" s="60"/>
      <c r="EF676" s="60"/>
      <c r="EG676" s="60"/>
      <c r="EH676" s="60"/>
      <c r="EI676" s="60"/>
      <c r="EJ676" s="60"/>
      <c r="EK676" s="60"/>
      <c r="EL676" s="60"/>
      <c r="EM676" s="60"/>
      <c r="EN676" s="60"/>
      <c r="EO676" s="60"/>
      <c r="EP676" s="60"/>
      <c r="EQ676" s="60"/>
      <c r="ER676" s="60"/>
      <c r="ES676" s="60"/>
      <c r="ET676" s="60"/>
      <c r="EU676" s="60"/>
      <c r="EV676" s="60"/>
      <c r="EW676" s="60"/>
      <c r="EX676" s="60"/>
      <c r="EY676" s="60"/>
      <c r="EZ676" s="60"/>
      <c r="FA676" s="60"/>
      <c r="FB676" s="60"/>
      <c r="FC676" s="60"/>
      <c r="FD676" s="60"/>
      <c r="FE676" s="60"/>
      <c r="FF676" s="60"/>
      <c r="FG676" s="60"/>
      <c r="FH676" s="60"/>
      <c r="FI676" s="60"/>
      <c r="FJ676" s="60"/>
      <c r="FK676" s="60"/>
      <c r="FL676" s="60"/>
      <c r="FM676" s="60"/>
      <c r="FN676" s="60"/>
      <c r="FO676" s="60"/>
      <c r="FP676" s="60"/>
      <c r="FQ676" s="60"/>
      <c r="FR676" s="60"/>
      <c r="FS676" s="60"/>
      <c r="FT676" s="60"/>
      <c r="FU676" s="60"/>
      <c r="FV676" s="60"/>
      <c r="FW676" s="60"/>
      <c r="FX676" s="60"/>
      <c r="FY676" s="60"/>
      <c r="FZ676" s="60"/>
      <c r="GA676" s="60"/>
      <c r="GB676" s="60"/>
      <c r="GC676" s="60"/>
      <c r="GD676" s="60"/>
      <c r="GE676" s="60"/>
      <c r="GF676" s="60"/>
      <c r="GG676" s="60"/>
      <c r="GH676" s="60"/>
      <c r="GI676" s="60"/>
      <c r="GJ676" s="60"/>
      <c r="GK676" s="60"/>
      <c r="GL676" s="60"/>
      <c r="GM676" s="60"/>
      <c r="GN676" s="60"/>
      <c r="GO676" s="60"/>
      <c r="GP676" s="60"/>
      <c r="GQ676" s="60"/>
    </row>
    <row r="677" spans="1:199" ht="30" x14ac:dyDescent="0.25">
      <c r="A677" s="19">
        <v>1</v>
      </c>
      <c r="B677" s="19">
        <v>1</v>
      </c>
      <c r="C677" s="547" t="s">
        <v>193</v>
      </c>
      <c r="D677" s="28">
        <f>'1 уровень'!G3144</f>
        <v>0</v>
      </c>
      <c r="E677" s="28">
        <f>'1 уровень'!H3144</f>
        <v>0</v>
      </c>
      <c r="F677" s="28">
        <f>'1 уровень'!I3144</f>
        <v>0</v>
      </c>
      <c r="G677" s="65">
        <f>'1 уровень'!J3144</f>
        <v>0</v>
      </c>
      <c r="H677" s="79">
        <f>'1 уровень'!K3144</f>
        <v>0</v>
      </c>
      <c r="I677" s="79">
        <f>'1 уровень'!L3144</f>
        <v>0</v>
      </c>
      <c r="J677" s="74">
        <f>'1 уровень'!M3144</f>
        <v>0</v>
      </c>
      <c r="K677" s="74">
        <f>'1 уровень'!N3144</f>
        <v>0</v>
      </c>
      <c r="L677" s="74">
        <f>'1 уровень'!O3144</f>
        <v>0</v>
      </c>
      <c r="M677" s="74">
        <f>'1 уровень'!P3144</f>
        <v>0</v>
      </c>
      <c r="N677" s="74">
        <f>'1 уровень'!Q3144</f>
        <v>0</v>
      </c>
      <c r="O677" s="74">
        <f>'1 уровень'!R3144</f>
        <v>0</v>
      </c>
      <c r="P677" s="73">
        <f>'1 уровень'!S3144</f>
        <v>0</v>
      </c>
      <c r="Q677" s="73">
        <f>'1 уровень'!T3144</f>
        <v>0</v>
      </c>
      <c r="R677" s="73">
        <f>'1 уровень'!U3144</f>
        <v>0</v>
      </c>
      <c r="S677" s="73">
        <f>'1 уровень'!V3144</f>
        <v>0</v>
      </c>
      <c r="T677" s="73">
        <f>'1 уровень'!W3144</f>
        <v>0</v>
      </c>
      <c r="U677" s="73">
        <f>'1 уровень'!X3144</f>
        <v>0</v>
      </c>
      <c r="V677" s="773">
        <f>'1 уровень'!Y3144</f>
        <v>0</v>
      </c>
      <c r="W677" s="73">
        <f>'1 уровень'!Z3144</f>
        <v>0</v>
      </c>
      <c r="X677" s="73">
        <f>'1 уровень'!AA3144</f>
        <v>0</v>
      </c>
      <c r="Y677" s="73">
        <f>'1 уровень'!AB3144</f>
        <v>0</v>
      </c>
      <c r="Z677" s="73">
        <f>'1 уровень'!AC3144</f>
        <v>0</v>
      </c>
      <c r="AA677" s="379">
        <f>'1 уровень'!AD3144</f>
        <v>0</v>
      </c>
      <c r="AB677" s="73"/>
      <c r="AC677" s="73"/>
      <c r="AD677" s="965">
        <f>'1 уровень'!AE3144</f>
        <v>0</v>
      </c>
      <c r="AE677" s="972">
        <f>'1 уровень'!AF3144</f>
        <v>0</v>
      </c>
      <c r="AF677" s="186">
        <f t="shared" si="126"/>
        <v>0</v>
      </c>
      <c r="AG677" s="186">
        <f t="shared" si="125"/>
        <v>0</v>
      </c>
      <c r="AH677" s="881">
        <f t="shared" si="128"/>
        <v>0</v>
      </c>
      <c r="AI677" s="60" t="e">
        <f t="shared" si="124"/>
        <v>#DIV/0!</v>
      </c>
      <c r="AJ677" s="60"/>
      <c r="AK677" s="267"/>
      <c r="AL677" s="60">
        <f t="shared" si="123"/>
        <v>0</v>
      </c>
      <c r="AM677" s="60"/>
      <c r="AN677" s="60"/>
      <c r="AO677" s="3514"/>
      <c r="AP677" s="3515"/>
      <c r="AQ677" s="3515"/>
      <c r="AR677" s="3515"/>
      <c r="AS677" s="3515"/>
      <c r="AT677" s="3515"/>
      <c r="AU677" s="3515"/>
      <c r="AV677" s="3515"/>
      <c r="AW677" s="3515"/>
      <c r="AX677" s="3515"/>
      <c r="AY677" s="3515"/>
      <c r="AZ677" s="3515"/>
      <c r="BA677" s="3515"/>
      <c r="BB677" s="3515"/>
      <c r="BC677" s="60"/>
      <c r="BD677" s="60"/>
      <c r="BE677" s="60"/>
      <c r="BF677" s="60"/>
      <c r="BG677" s="60"/>
      <c r="BH677" s="60"/>
      <c r="BI677" s="60"/>
      <c r="BJ677" s="60"/>
      <c r="BK677" s="60"/>
      <c r="BL677" s="60"/>
      <c r="BM677" s="60"/>
      <c r="BN677" s="60"/>
      <c r="BO677" s="60"/>
      <c r="BP677" s="60"/>
      <c r="BQ677" s="60"/>
      <c r="BR677" s="60"/>
      <c r="BS677" s="60"/>
      <c r="BT677" s="60"/>
      <c r="BU677" s="60"/>
      <c r="BV677" s="60"/>
      <c r="BW677" s="60"/>
      <c r="BX677" s="60"/>
      <c r="BY677" s="60"/>
      <c r="BZ677" s="60"/>
      <c r="CA677" s="60"/>
      <c r="CB677" s="60"/>
      <c r="CC677" s="60"/>
      <c r="CD677" s="60"/>
      <c r="CE677" s="60"/>
      <c r="CF677" s="60"/>
      <c r="CG677" s="60"/>
      <c r="CH677" s="60"/>
      <c r="CI677" s="60"/>
      <c r="CJ677" s="60"/>
      <c r="CK677" s="60"/>
      <c r="CL677" s="60"/>
      <c r="CM677" s="60"/>
      <c r="CN677" s="60"/>
      <c r="CO677" s="60"/>
      <c r="CP677" s="60"/>
      <c r="CQ677" s="60"/>
      <c r="CR677" s="60"/>
      <c r="CS677" s="60"/>
      <c r="CT677" s="60"/>
      <c r="CU677" s="60"/>
      <c r="CV677" s="60"/>
      <c r="CW677" s="60"/>
      <c r="CX677" s="60"/>
      <c r="CY677" s="60"/>
      <c r="CZ677" s="60"/>
      <c r="DA677" s="60"/>
      <c r="DB677" s="60"/>
      <c r="DC677" s="60"/>
      <c r="DD677" s="60"/>
      <c r="DE677" s="60"/>
      <c r="DF677" s="60"/>
      <c r="DG677" s="60"/>
      <c r="DH677" s="60"/>
      <c r="DI677" s="60"/>
      <c r="DJ677" s="60"/>
      <c r="DK677" s="60"/>
      <c r="DL677" s="60"/>
      <c r="DM677" s="60"/>
      <c r="DN677" s="60"/>
      <c r="DO677" s="60"/>
      <c r="DP677" s="60"/>
      <c r="DQ677" s="60"/>
      <c r="DR677" s="60"/>
      <c r="DS677" s="60"/>
      <c r="DT677" s="60"/>
      <c r="DU677" s="60"/>
      <c r="DV677" s="60"/>
      <c r="DW677" s="60"/>
      <c r="DX677" s="60"/>
      <c r="DY677" s="60"/>
      <c r="DZ677" s="60"/>
      <c r="EA677" s="60"/>
      <c r="EB677" s="60"/>
      <c r="EC677" s="60"/>
      <c r="ED677" s="60"/>
      <c r="EE677" s="60"/>
      <c r="EF677" s="60"/>
      <c r="EG677" s="60"/>
      <c r="EH677" s="60"/>
      <c r="EI677" s="60"/>
      <c r="EJ677" s="60"/>
      <c r="EK677" s="60"/>
      <c r="EL677" s="60"/>
      <c r="EM677" s="60"/>
      <c r="EN677" s="60"/>
      <c r="EO677" s="60"/>
      <c r="EP677" s="60"/>
      <c r="EQ677" s="60"/>
      <c r="ER677" s="60"/>
      <c r="ES677" s="60"/>
      <c r="ET677" s="60"/>
      <c r="EU677" s="60"/>
      <c r="EV677" s="60"/>
      <c r="EW677" s="60"/>
      <c r="EX677" s="60"/>
      <c r="EY677" s="60"/>
      <c r="EZ677" s="60"/>
      <c r="FA677" s="60"/>
      <c r="FB677" s="60"/>
      <c r="FC677" s="60"/>
      <c r="FD677" s="60"/>
      <c r="FE677" s="60"/>
      <c r="FF677" s="60"/>
      <c r="FG677" s="60"/>
      <c r="FH677" s="60"/>
      <c r="FI677" s="60"/>
      <c r="FJ677" s="60"/>
      <c r="FK677" s="60"/>
      <c r="FL677" s="60"/>
      <c r="FM677" s="60"/>
      <c r="FN677" s="60"/>
      <c r="FO677" s="60"/>
      <c r="FP677" s="60"/>
      <c r="FQ677" s="60"/>
      <c r="FR677" s="60"/>
      <c r="FS677" s="60"/>
      <c r="FT677" s="60"/>
      <c r="FU677" s="60"/>
      <c r="FV677" s="60"/>
      <c r="FW677" s="60"/>
      <c r="FX677" s="60"/>
      <c r="FY677" s="60"/>
      <c r="FZ677" s="60"/>
      <c r="GA677" s="60"/>
      <c r="GB677" s="60"/>
      <c r="GC677" s="60"/>
      <c r="GD677" s="60"/>
      <c r="GE677" s="60"/>
      <c r="GF677" s="60"/>
      <c r="GG677" s="60"/>
      <c r="GH677" s="60"/>
      <c r="GI677" s="60"/>
      <c r="GJ677" s="60"/>
      <c r="GK677" s="60"/>
      <c r="GL677" s="60"/>
      <c r="GM677" s="60"/>
      <c r="GN677" s="60"/>
      <c r="GO677" s="60"/>
      <c r="GP677" s="60"/>
      <c r="GQ677" s="60"/>
    </row>
    <row r="678" spans="1:199" ht="30" x14ac:dyDescent="0.25">
      <c r="A678" s="19">
        <v>1</v>
      </c>
      <c r="B678" s="19">
        <v>1</v>
      </c>
      <c r="C678" s="547" t="s">
        <v>454</v>
      </c>
      <c r="D678" s="28">
        <f>'1 уровень'!G3145</f>
        <v>0</v>
      </c>
      <c r="E678" s="28">
        <f>'1 уровень'!H3145</f>
        <v>0</v>
      </c>
      <c r="F678" s="28">
        <f>'1 уровень'!I3145</f>
        <v>0</v>
      </c>
      <c r="G678" s="65" t="e">
        <f>'1 уровень'!J3145</f>
        <v>#DIV/0!</v>
      </c>
      <c r="H678" s="79">
        <f>'1 уровень'!K3145</f>
        <v>0</v>
      </c>
      <c r="I678" s="79">
        <f>'1 уровень'!L3145</f>
        <v>0</v>
      </c>
      <c r="J678" s="74">
        <f>'1 уровень'!M3145</f>
        <v>0</v>
      </c>
      <c r="K678" s="74">
        <f>'1 уровень'!N3145</f>
        <v>0</v>
      </c>
      <c r="L678" s="74">
        <f>'1 уровень'!O3145</f>
        <v>0</v>
      </c>
      <c r="M678" s="74">
        <f>'1 уровень'!P3145</f>
        <v>0</v>
      </c>
      <c r="N678" s="74">
        <f>'1 уровень'!Q3145</f>
        <v>0</v>
      </c>
      <c r="O678" s="74">
        <f>'1 уровень'!R3145</f>
        <v>0</v>
      </c>
      <c r="P678" s="73">
        <f>'1 уровень'!S3145</f>
        <v>0</v>
      </c>
      <c r="Q678" s="73">
        <f>'1 уровень'!T3145</f>
        <v>0</v>
      </c>
      <c r="R678" s="73">
        <f>'1 уровень'!U3145</f>
        <v>0</v>
      </c>
      <c r="S678" s="73">
        <f>'1 уровень'!V3145</f>
        <v>0</v>
      </c>
      <c r="T678" s="73">
        <f>'1 уровень'!W3145</f>
        <v>0</v>
      </c>
      <c r="U678" s="73">
        <f>'1 уровень'!X3145</f>
        <v>0</v>
      </c>
      <c r="V678" s="773">
        <f>'1 уровень'!Y3145</f>
        <v>0</v>
      </c>
      <c r="W678" s="73">
        <f>'1 уровень'!Z3145</f>
        <v>0</v>
      </c>
      <c r="X678" s="73">
        <f>'1 уровень'!AA3145</f>
        <v>0</v>
      </c>
      <c r="Y678" s="73">
        <f>'1 уровень'!AB3145</f>
        <v>0</v>
      </c>
      <c r="Z678" s="73">
        <f>'1 уровень'!AC3145</f>
        <v>0</v>
      </c>
      <c r="AA678" s="379">
        <f>'1 уровень'!AD3145</f>
        <v>0</v>
      </c>
      <c r="AB678" s="73"/>
      <c r="AC678" s="73"/>
      <c r="AD678" s="965">
        <f>'1 уровень'!AE3145</f>
        <v>0</v>
      </c>
      <c r="AE678" s="972">
        <f>'1 уровень'!AF3145</f>
        <v>0</v>
      </c>
      <c r="AF678" s="186">
        <f t="shared" si="126"/>
        <v>0</v>
      </c>
      <c r="AG678" s="186">
        <f t="shared" si="125"/>
        <v>0</v>
      </c>
      <c r="AH678" s="881">
        <f t="shared" si="128"/>
        <v>0</v>
      </c>
      <c r="AI678" s="60" t="e">
        <f t="shared" si="124"/>
        <v>#DIV/0!</v>
      </c>
      <c r="AJ678" s="60"/>
      <c r="AK678" s="267"/>
      <c r="AL678" s="60">
        <f t="shared" si="123"/>
        <v>0</v>
      </c>
      <c r="AM678" s="60"/>
      <c r="AN678" s="60"/>
      <c r="AO678" s="3514"/>
      <c r="AP678" s="3515"/>
      <c r="AQ678" s="3515"/>
      <c r="AR678" s="3515"/>
      <c r="AS678" s="3515"/>
      <c r="AT678" s="3515"/>
      <c r="AU678" s="3515"/>
      <c r="AV678" s="3515"/>
      <c r="AW678" s="3515"/>
      <c r="AX678" s="3515"/>
      <c r="AY678" s="3515"/>
      <c r="AZ678" s="3515"/>
      <c r="BA678" s="3515"/>
      <c r="BB678" s="3515"/>
      <c r="BC678" s="60"/>
      <c r="BD678" s="60"/>
      <c r="BE678" s="60"/>
      <c r="BF678" s="60"/>
      <c r="BG678" s="60"/>
      <c r="BH678" s="60"/>
      <c r="BI678" s="60"/>
      <c r="BJ678" s="60"/>
      <c r="BK678" s="60"/>
      <c r="BL678" s="60"/>
      <c r="BM678" s="60"/>
      <c r="BN678" s="60"/>
      <c r="BO678" s="60"/>
      <c r="BP678" s="60"/>
      <c r="BQ678" s="60"/>
      <c r="BR678" s="60"/>
      <c r="BS678" s="60"/>
      <c r="BT678" s="60"/>
      <c r="BU678" s="60"/>
      <c r="BV678" s="60"/>
      <c r="BW678" s="60"/>
      <c r="BX678" s="60"/>
      <c r="BY678" s="60"/>
      <c r="BZ678" s="60"/>
      <c r="CA678" s="60"/>
      <c r="CB678" s="60"/>
      <c r="CC678" s="60"/>
      <c r="CD678" s="60"/>
      <c r="CE678" s="60"/>
      <c r="CF678" s="60"/>
      <c r="CG678" s="60"/>
      <c r="CH678" s="60"/>
      <c r="CI678" s="60"/>
      <c r="CJ678" s="60"/>
      <c r="CK678" s="60"/>
      <c r="CL678" s="60"/>
      <c r="CM678" s="60"/>
      <c r="CN678" s="60"/>
      <c r="CO678" s="60"/>
      <c r="CP678" s="60"/>
      <c r="CQ678" s="60"/>
      <c r="CR678" s="60"/>
      <c r="CS678" s="60"/>
      <c r="CT678" s="60"/>
      <c r="CU678" s="60"/>
      <c r="CV678" s="60"/>
      <c r="CW678" s="60"/>
      <c r="CX678" s="60"/>
      <c r="CY678" s="60"/>
      <c r="CZ678" s="60"/>
      <c r="DA678" s="60"/>
      <c r="DB678" s="60"/>
      <c r="DC678" s="60"/>
      <c r="DD678" s="60"/>
      <c r="DE678" s="60"/>
      <c r="DF678" s="60"/>
      <c r="DG678" s="60"/>
      <c r="DH678" s="60"/>
      <c r="DI678" s="60"/>
      <c r="DJ678" s="60"/>
      <c r="DK678" s="60"/>
      <c r="DL678" s="60"/>
      <c r="DM678" s="60"/>
      <c r="DN678" s="60"/>
      <c r="DO678" s="60"/>
      <c r="DP678" s="60"/>
      <c r="DQ678" s="60"/>
      <c r="DR678" s="60"/>
      <c r="DS678" s="60"/>
      <c r="DT678" s="60"/>
      <c r="DU678" s="60"/>
      <c r="DV678" s="60"/>
      <c r="DW678" s="60"/>
      <c r="DX678" s="60"/>
      <c r="DY678" s="60"/>
      <c r="DZ678" s="60"/>
      <c r="EA678" s="60"/>
      <c r="EB678" s="60"/>
      <c r="EC678" s="60"/>
      <c r="ED678" s="60"/>
      <c r="EE678" s="60"/>
      <c r="EF678" s="60"/>
      <c r="EG678" s="60"/>
      <c r="EH678" s="60"/>
      <c r="EI678" s="60"/>
      <c r="EJ678" s="60"/>
      <c r="EK678" s="60"/>
      <c r="EL678" s="60"/>
      <c r="EM678" s="60"/>
      <c r="EN678" s="60"/>
      <c r="EO678" s="60"/>
      <c r="EP678" s="60"/>
      <c r="EQ678" s="60"/>
      <c r="ER678" s="60"/>
      <c r="ES678" s="60"/>
      <c r="ET678" s="60"/>
      <c r="EU678" s="60"/>
      <c r="EV678" s="60"/>
      <c r="EW678" s="60"/>
      <c r="EX678" s="60"/>
      <c r="EY678" s="60"/>
      <c r="EZ678" s="60"/>
      <c r="FA678" s="60"/>
      <c r="FB678" s="60"/>
      <c r="FC678" s="60"/>
      <c r="FD678" s="60"/>
      <c r="FE678" s="60"/>
      <c r="FF678" s="60"/>
      <c r="FG678" s="60"/>
      <c r="FH678" s="60"/>
      <c r="FI678" s="60"/>
      <c r="FJ678" s="60"/>
      <c r="FK678" s="60"/>
      <c r="FL678" s="60"/>
      <c r="FM678" s="60"/>
      <c r="FN678" s="60"/>
      <c r="FO678" s="60"/>
      <c r="FP678" s="60"/>
      <c r="FQ678" s="60"/>
      <c r="FR678" s="60"/>
      <c r="FS678" s="60"/>
      <c r="FT678" s="60"/>
      <c r="FU678" s="60"/>
      <c r="FV678" s="60"/>
      <c r="FW678" s="60"/>
      <c r="FX678" s="60"/>
      <c r="FY678" s="60"/>
      <c r="FZ678" s="60"/>
      <c r="GA678" s="60"/>
      <c r="GB678" s="60"/>
      <c r="GC678" s="60"/>
      <c r="GD678" s="60"/>
      <c r="GE678" s="60"/>
      <c r="GF678" s="60"/>
      <c r="GG678" s="60"/>
      <c r="GH678" s="60"/>
      <c r="GI678" s="60"/>
      <c r="GJ678" s="60"/>
      <c r="GK678" s="60"/>
      <c r="GL678" s="60"/>
      <c r="GM678" s="60"/>
      <c r="GN678" s="60"/>
      <c r="GO678" s="60"/>
      <c r="GP678" s="60"/>
      <c r="GQ678" s="60"/>
    </row>
    <row r="679" spans="1:199" ht="75" x14ac:dyDescent="0.25">
      <c r="B679" s="19">
        <v>1</v>
      </c>
      <c r="C679" s="285" t="s">
        <v>455</v>
      </c>
      <c r="D679" s="28">
        <f>'1 уровень'!G3146</f>
        <v>0</v>
      </c>
      <c r="E679" s="28">
        <f>'1 уровень'!H3146</f>
        <v>0</v>
      </c>
      <c r="F679" s="28">
        <f>'1 уровень'!I3146</f>
        <v>0</v>
      </c>
      <c r="G679" s="65" t="e">
        <f>'1 уровень'!J3146</f>
        <v>#DIV/0!</v>
      </c>
      <c r="H679" s="79">
        <f>'1 уровень'!K3146</f>
        <v>0</v>
      </c>
      <c r="I679" s="79">
        <f>'1 уровень'!L3146</f>
        <v>0</v>
      </c>
      <c r="J679" s="74">
        <f>'1 уровень'!M3146</f>
        <v>0</v>
      </c>
      <c r="K679" s="74">
        <f>'1 уровень'!N3146</f>
        <v>0</v>
      </c>
      <c r="L679" s="74">
        <f>'1 уровень'!O3146</f>
        <v>0</v>
      </c>
      <c r="M679" s="74">
        <f>'1 уровень'!P3146</f>
        <v>0</v>
      </c>
      <c r="N679" s="74">
        <f>'1 уровень'!Q3146</f>
        <v>0</v>
      </c>
      <c r="O679" s="74">
        <f>'1 уровень'!R3146</f>
        <v>0</v>
      </c>
      <c r="P679" s="73">
        <f>'1 уровень'!S3146</f>
        <v>0</v>
      </c>
      <c r="Q679" s="73">
        <f>'1 уровень'!T3146</f>
        <v>0</v>
      </c>
      <c r="R679" s="73">
        <f>'1 уровень'!U3146</f>
        <v>0</v>
      </c>
      <c r="S679" s="73">
        <f>'1 уровень'!V3146</f>
        <v>0</v>
      </c>
      <c r="T679" s="73">
        <f>'1 уровень'!W3146</f>
        <v>0</v>
      </c>
      <c r="U679" s="73">
        <f>'1 уровень'!X3146</f>
        <v>0</v>
      </c>
      <c r="V679" s="773">
        <f>'1 уровень'!Y3146</f>
        <v>0</v>
      </c>
      <c r="W679" s="73">
        <f>'1 уровень'!Z3146</f>
        <v>0</v>
      </c>
      <c r="X679" s="73">
        <f>'1 уровень'!AA3146</f>
        <v>0</v>
      </c>
      <c r="Y679" s="73">
        <f>'1 уровень'!AB3146</f>
        <v>0</v>
      </c>
      <c r="Z679" s="73">
        <f>'1 уровень'!AC3146</f>
        <v>0</v>
      </c>
      <c r="AA679" s="379">
        <f>'1 уровень'!AD3146</f>
        <v>0</v>
      </c>
      <c r="AB679" s="73"/>
      <c r="AC679" s="73"/>
      <c r="AD679" s="965">
        <f>'1 уровень'!AE3146</f>
        <v>0</v>
      </c>
      <c r="AE679" s="972">
        <f>'1 уровень'!AF3146</f>
        <v>0</v>
      </c>
      <c r="AF679" s="186">
        <f t="shared" si="126"/>
        <v>0</v>
      </c>
      <c r="AG679" s="186">
        <f t="shared" si="125"/>
        <v>0</v>
      </c>
      <c r="AH679" s="881">
        <f t="shared" si="128"/>
        <v>0</v>
      </c>
      <c r="AI679" s="60" t="e">
        <f t="shared" si="124"/>
        <v>#DIV/0!</v>
      </c>
      <c r="AJ679" s="60"/>
      <c r="AK679" s="267"/>
      <c r="AL679" s="60">
        <f t="shared" si="123"/>
        <v>0</v>
      </c>
      <c r="AM679" s="60"/>
      <c r="AN679" s="60"/>
      <c r="AO679" s="3514"/>
      <c r="AP679" s="3515"/>
      <c r="AQ679" s="3515"/>
      <c r="AR679" s="3515"/>
      <c r="AS679" s="3515"/>
      <c r="AT679" s="3515"/>
      <c r="AU679" s="3515"/>
      <c r="AV679" s="3515"/>
      <c r="AW679" s="3515"/>
      <c r="AX679" s="3515"/>
      <c r="AY679" s="3515"/>
      <c r="AZ679" s="3515"/>
      <c r="BA679" s="3515"/>
      <c r="BB679" s="3515"/>
      <c r="BC679" s="60"/>
      <c r="BD679" s="60"/>
      <c r="BE679" s="60"/>
      <c r="BF679" s="60"/>
      <c r="BG679" s="60"/>
      <c r="BH679" s="60"/>
      <c r="BI679" s="60"/>
      <c r="BJ679" s="60"/>
      <c r="BK679" s="60"/>
      <c r="BL679" s="60"/>
      <c r="BM679" s="60"/>
      <c r="BN679" s="60"/>
      <c r="BO679" s="60"/>
      <c r="BP679" s="60"/>
      <c r="BQ679" s="60"/>
      <c r="BR679" s="60"/>
      <c r="BS679" s="60"/>
      <c r="BT679" s="60"/>
      <c r="BU679" s="60"/>
      <c r="BV679" s="60"/>
      <c r="BW679" s="60"/>
      <c r="BX679" s="60"/>
      <c r="BY679" s="60"/>
      <c r="BZ679" s="60"/>
      <c r="CA679" s="60"/>
      <c r="CB679" s="60"/>
      <c r="CC679" s="60"/>
      <c r="CD679" s="60"/>
      <c r="CE679" s="60"/>
      <c r="CF679" s="60"/>
      <c r="CG679" s="60"/>
      <c r="CH679" s="60"/>
      <c r="CI679" s="60"/>
      <c r="CJ679" s="60"/>
      <c r="CK679" s="60"/>
      <c r="CL679" s="60"/>
      <c r="CM679" s="60"/>
      <c r="CN679" s="60"/>
      <c r="CO679" s="60"/>
      <c r="CP679" s="60"/>
      <c r="CQ679" s="60"/>
      <c r="CR679" s="60"/>
      <c r="CS679" s="60"/>
      <c r="CT679" s="60"/>
      <c r="CU679" s="60"/>
      <c r="CV679" s="60"/>
      <c r="CW679" s="60"/>
      <c r="CX679" s="60"/>
      <c r="CY679" s="60"/>
      <c r="CZ679" s="60"/>
      <c r="DA679" s="60"/>
      <c r="DB679" s="60"/>
      <c r="DC679" s="60"/>
      <c r="DD679" s="60"/>
      <c r="DE679" s="60"/>
      <c r="DF679" s="60"/>
      <c r="DG679" s="60"/>
      <c r="DH679" s="60"/>
      <c r="DI679" s="60"/>
      <c r="DJ679" s="60"/>
      <c r="DK679" s="60"/>
      <c r="DL679" s="60"/>
      <c r="DM679" s="60"/>
      <c r="DN679" s="60"/>
      <c r="DO679" s="60"/>
      <c r="DP679" s="60"/>
      <c r="DQ679" s="60"/>
      <c r="DR679" s="60"/>
      <c r="DS679" s="60"/>
      <c r="DT679" s="60"/>
      <c r="DU679" s="60"/>
      <c r="DV679" s="60"/>
      <c r="DW679" s="60"/>
      <c r="DX679" s="60"/>
      <c r="DY679" s="60"/>
      <c r="DZ679" s="60"/>
      <c r="EA679" s="60"/>
      <c r="EB679" s="60"/>
      <c r="EC679" s="60"/>
      <c r="ED679" s="60"/>
      <c r="EE679" s="60"/>
      <c r="EF679" s="60"/>
      <c r="EG679" s="60"/>
      <c r="EH679" s="60"/>
      <c r="EI679" s="60"/>
      <c r="EJ679" s="60"/>
      <c r="EK679" s="60"/>
      <c r="EL679" s="60"/>
      <c r="EM679" s="60"/>
      <c r="EN679" s="60"/>
      <c r="EO679" s="60"/>
      <c r="EP679" s="60"/>
      <c r="EQ679" s="60"/>
      <c r="ER679" s="60"/>
      <c r="ES679" s="60"/>
      <c r="ET679" s="60"/>
      <c r="EU679" s="60"/>
      <c r="EV679" s="60"/>
      <c r="EW679" s="60"/>
      <c r="EX679" s="60"/>
      <c r="EY679" s="60"/>
      <c r="EZ679" s="60"/>
      <c r="FA679" s="60"/>
      <c r="FB679" s="60"/>
      <c r="FC679" s="60"/>
      <c r="FD679" s="60"/>
      <c r="FE679" s="60"/>
      <c r="FF679" s="60"/>
      <c r="FG679" s="60"/>
      <c r="FH679" s="60"/>
      <c r="FI679" s="60"/>
      <c r="FJ679" s="60"/>
      <c r="FK679" s="60"/>
      <c r="FL679" s="60"/>
      <c r="FM679" s="60"/>
      <c r="FN679" s="60"/>
      <c r="FO679" s="60"/>
      <c r="FP679" s="60"/>
      <c r="FQ679" s="60"/>
      <c r="FR679" s="60"/>
      <c r="FS679" s="60"/>
      <c r="FT679" s="60"/>
      <c r="FU679" s="60"/>
      <c r="FV679" s="60"/>
      <c r="FW679" s="60"/>
      <c r="FX679" s="60"/>
      <c r="FY679" s="60"/>
      <c r="FZ679" s="60"/>
      <c r="GA679" s="60"/>
      <c r="GB679" s="60"/>
      <c r="GC679" s="60"/>
      <c r="GD679" s="60"/>
      <c r="GE679" s="60"/>
      <c r="GF679" s="60"/>
      <c r="GG679" s="60"/>
      <c r="GH679" s="60"/>
      <c r="GI679" s="60"/>
      <c r="GJ679" s="60"/>
      <c r="GK679" s="60"/>
      <c r="GL679" s="60"/>
      <c r="GM679" s="60"/>
      <c r="GN679" s="60"/>
      <c r="GO679" s="60"/>
      <c r="GP679" s="60"/>
      <c r="GQ679" s="60"/>
    </row>
    <row r="680" spans="1:199" ht="45" x14ac:dyDescent="0.25">
      <c r="B680" s="19">
        <v>1</v>
      </c>
      <c r="C680" s="163" t="s">
        <v>456</v>
      </c>
      <c r="D680" s="28">
        <f>'1 уровень'!G3147</f>
        <v>0</v>
      </c>
      <c r="E680" s="28">
        <f>'1 уровень'!H3147</f>
        <v>0</v>
      </c>
      <c r="F680" s="28">
        <f>'1 уровень'!I3147</f>
        <v>0</v>
      </c>
      <c r="G680" s="65" t="e">
        <f>'1 уровень'!J3147</f>
        <v>#DIV/0!</v>
      </c>
      <c r="H680" s="79">
        <f>'1 уровень'!K3147</f>
        <v>0</v>
      </c>
      <c r="I680" s="79">
        <f>'1 уровень'!L3147</f>
        <v>0</v>
      </c>
      <c r="J680" s="74">
        <f>'1 уровень'!M3147</f>
        <v>0</v>
      </c>
      <c r="K680" s="74">
        <f>'1 уровень'!N3147</f>
        <v>0</v>
      </c>
      <c r="L680" s="74">
        <f>'1 уровень'!O3147</f>
        <v>0</v>
      </c>
      <c r="M680" s="74">
        <f>'1 уровень'!P3147</f>
        <v>0</v>
      </c>
      <c r="N680" s="74">
        <f>'1 уровень'!Q3147</f>
        <v>0</v>
      </c>
      <c r="O680" s="74">
        <f>'1 уровень'!R3147</f>
        <v>0</v>
      </c>
      <c r="P680" s="73">
        <f>'1 уровень'!S3147</f>
        <v>0</v>
      </c>
      <c r="Q680" s="73">
        <f>'1 уровень'!T3147</f>
        <v>0</v>
      </c>
      <c r="R680" s="73">
        <f>'1 уровень'!U3147</f>
        <v>0</v>
      </c>
      <c r="S680" s="73">
        <f>'1 уровень'!V3147</f>
        <v>0</v>
      </c>
      <c r="T680" s="73">
        <f>'1 уровень'!W3147</f>
        <v>0</v>
      </c>
      <c r="U680" s="73">
        <f>'1 уровень'!X3147</f>
        <v>0</v>
      </c>
      <c r="V680" s="773">
        <f>'1 уровень'!Y3147</f>
        <v>0</v>
      </c>
      <c r="W680" s="73">
        <f>'1 уровень'!Z3147</f>
        <v>0</v>
      </c>
      <c r="X680" s="73">
        <f>'1 уровень'!AA3147</f>
        <v>0</v>
      </c>
      <c r="Y680" s="73">
        <f>'1 уровень'!AB3147</f>
        <v>0</v>
      </c>
      <c r="Z680" s="73">
        <f>'1 уровень'!AC3147</f>
        <v>0</v>
      </c>
      <c r="AA680" s="379">
        <f>'1 уровень'!AD3147</f>
        <v>0</v>
      </c>
      <c r="AB680" s="73"/>
      <c r="AC680" s="73"/>
      <c r="AD680" s="965">
        <f>'1 уровень'!AE3147</f>
        <v>0</v>
      </c>
      <c r="AE680" s="972">
        <f>'1 уровень'!AF3147</f>
        <v>0</v>
      </c>
      <c r="AF680" s="186">
        <f t="shared" si="126"/>
        <v>0</v>
      </c>
      <c r="AG680" s="186">
        <f t="shared" si="125"/>
        <v>0</v>
      </c>
      <c r="AH680" s="881">
        <f t="shared" si="128"/>
        <v>0</v>
      </c>
      <c r="AI680" s="60" t="e">
        <f t="shared" si="124"/>
        <v>#DIV/0!</v>
      </c>
      <c r="AJ680" s="60"/>
      <c r="AK680" s="267"/>
      <c r="AL680" s="60">
        <f t="shared" si="123"/>
        <v>0</v>
      </c>
      <c r="AM680" s="60"/>
      <c r="AN680" s="60"/>
      <c r="AO680" s="3514"/>
      <c r="AP680" s="3515"/>
      <c r="AQ680" s="3515"/>
      <c r="AR680" s="3515"/>
      <c r="AS680" s="3515"/>
      <c r="AT680" s="3515"/>
      <c r="AU680" s="3515"/>
      <c r="AV680" s="3515"/>
      <c r="AW680" s="3515"/>
      <c r="AX680" s="3515"/>
      <c r="AY680" s="3515"/>
      <c r="AZ680" s="3515"/>
      <c r="BA680" s="3515"/>
      <c r="BB680" s="3515"/>
      <c r="BC680" s="60"/>
      <c r="BD680" s="60"/>
      <c r="BE680" s="60"/>
      <c r="BF680" s="60"/>
      <c r="BG680" s="60"/>
      <c r="BH680" s="60"/>
      <c r="BI680" s="60"/>
      <c r="BJ680" s="60"/>
      <c r="BK680" s="60"/>
      <c r="BL680" s="60"/>
      <c r="BM680" s="60"/>
      <c r="BN680" s="60"/>
      <c r="BO680" s="60"/>
      <c r="BP680" s="60"/>
      <c r="BQ680" s="60"/>
      <c r="BR680" s="60"/>
      <c r="BS680" s="60"/>
      <c r="BT680" s="60"/>
      <c r="BU680" s="60"/>
      <c r="BV680" s="60"/>
      <c r="BW680" s="60"/>
      <c r="BX680" s="60"/>
      <c r="BY680" s="60"/>
      <c r="BZ680" s="60"/>
      <c r="CA680" s="60"/>
      <c r="CB680" s="60"/>
      <c r="CC680" s="60"/>
      <c r="CD680" s="60"/>
      <c r="CE680" s="60"/>
      <c r="CF680" s="60"/>
      <c r="CG680" s="60"/>
      <c r="CH680" s="60"/>
      <c r="CI680" s="60"/>
      <c r="CJ680" s="60"/>
      <c r="CK680" s="60"/>
      <c r="CL680" s="60"/>
      <c r="CM680" s="60"/>
      <c r="CN680" s="60"/>
      <c r="CO680" s="60"/>
      <c r="CP680" s="60"/>
      <c r="CQ680" s="60"/>
      <c r="CR680" s="60"/>
      <c r="CS680" s="60"/>
      <c r="CT680" s="60"/>
      <c r="CU680" s="60"/>
      <c r="CV680" s="60"/>
      <c r="CW680" s="60"/>
      <c r="CX680" s="60"/>
      <c r="CY680" s="60"/>
      <c r="CZ680" s="60"/>
      <c r="DA680" s="60"/>
      <c r="DB680" s="60"/>
      <c r="DC680" s="60"/>
      <c r="DD680" s="60"/>
      <c r="DE680" s="60"/>
      <c r="DF680" s="60"/>
      <c r="DG680" s="60"/>
      <c r="DH680" s="60"/>
      <c r="DI680" s="60"/>
      <c r="DJ680" s="60"/>
      <c r="DK680" s="60"/>
      <c r="DL680" s="60"/>
      <c r="DM680" s="60"/>
      <c r="DN680" s="60"/>
      <c r="DO680" s="60"/>
      <c r="DP680" s="60"/>
      <c r="DQ680" s="60"/>
      <c r="DR680" s="60"/>
      <c r="DS680" s="60"/>
      <c r="DT680" s="60"/>
      <c r="DU680" s="60"/>
      <c r="DV680" s="60"/>
      <c r="DW680" s="60"/>
      <c r="DX680" s="60"/>
      <c r="DY680" s="60"/>
      <c r="DZ680" s="60"/>
      <c r="EA680" s="60"/>
      <c r="EB680" s="60"/>
      <c r="EC680" s="60"/>
      <c r="ED680" s="60"/>
      <c r="EE680" s="60"/>
      <c r="EF680" s="60"/>
      <c r="EG680" s="60"/>
      <c r="EH680" s="60"/>
      <c r="EI680" s="60"/>
      <c r="EJ680" s="60"/>
      <c r="EK680" s="60"/>
      <c r="EL680" s="60"/>
      <c r="EM680" s="60"/>
      <c r="EN680" s="60"/>
      <c r="EO680" s="60"/>
      <c r="EP680" s="60"/>
      <c r="EQ680" s="60"/>
      <c r="ER680" s="60"/>
      <c r="ES680" s="60"/>
      <c r="ET680" s="60"/>
      <c r="EU680" s="60"/>
      <c r="EV680" s="60"/>
      <c r="EW680" s="60"/>
      <c r="EX680" s="60"/>
      <c r="EY680" s="60"/>
      <c r="EZ680" s="60"/>
      <c r="FA680" s="60"/>
      <c r="FB680" s="60"/>
      <c r="FC680" s="60"/>
      <c r="FD680" s="60"/>
      <c r="FE680" s="60"/>
      <c r="FF680" s="60"/>
      <c r="FG680" s="60"/>
      <c r="FH680" s="60"/>
      <c r="FI680" s="60"/>
      <c r="FJ680" s="60"/>
      <c r="FK680" s="60"/>
      <c r="FL680" s="60"/>
      <c r="FM680" s="60"/>
      <c r="FN680" s="60"/>
      <c r="FO680" s="60"/>
      <c r="FP680" s="60"/>
      <c r="FQ680" s="60"/>
      <c r="FR680" s="60"/>
      <c r="FS680" s="60"/>
      <c r="FT680" s="60"/>
      <c r="FU680" s="60"/>
      <c r="FV680" s="60"/>
      <c r="FW680" s="60"/>
      <c r="FX680" s="60"/>
      <c r="FY680" s="60"/>
      <c r="FZ680" s="60"/>
      <c r="GA680" s="60"/>
      <c r="GB680" s="60"/>
      <c r="GC680" s="60"/>
      <c r="GD680" s="60"/>
      <c r="GE680" s="60"/>
      <c r="GF680" s="60"/>
      <c r="GG680" s="60"/>
      <c r="GH680" s="60"/>
      <c r="GI680" s="60"/>
      <c r="GJ680" s="60"/>
      <c r="GK680" s="60"/>
      <c r="GL680" s="60"/>
      <c r="GM680" s="60"/>
      <c r="GN680" s="60"/>
      <c r="GO680" s="60"/>
      <c r="GP680" s="60"/>
      <c r="GQ680" s="60"/>
    </row>
    <row r="681" spans="1:199" ht="105" x14ac:dyDescent="0.25">
      <c r="B681" s="19">
        <v>1</v>
      </c>
      <c r="C681" s="163" t="s">
        <v>457</v>
      </c>
      <c r="D681" s="28">
        <f>'1 уровень'!G3148</f>
        <v>0</v>
      </c>
      <c r="E681" s="28">
        <f>'1 уровень'!H3148</f>
        <v>0</v>
      </c>
      <c r="F681" s="28">
        <f>'1 уровень'!I3148</f>
        <v>0</v>
      </c>
      <c r="G681" s="65" t="e">
        <f>'1 уровень'!J3148</f>
        <v>#DIV/0!</v>
      </c>
      <c r="H681" s="79">
        <f>'1 уровень'!K3148</f>
        <v>0</v>
      </c>
      <c r="I681" s="79">
        <f>'1 уровень'!L3148</f>
        <v>0</v>
      </c>
      <c r="J681" s="74">
        <f>'1 уровень'!M3148</f>
        <v>0</v>
      </c>
      <c r="K681" s="74">
        <f>'1 уровень'!N3148</f>
        <v>0</v>
      </c>
      <c r="L681" s="74">
        <f>'1 уровень'!O3148</f>
        <v>0</v>
      </c>
      <c r="M681" s="74">
        <f>'1 уровень'!P3148</f>
        <v>0</v>
      </c>
      <c r="N681" s="74">
        <f>'1 уровень'!Q3148</f>
        <v>0</v>
      </c>
      <c r="O681" s="74">
        <f>'1 уровень'!R3148</f>
        <v>0</v>
      </c>
      <c r="P681" s="73">
        <f>'1 уровень'!S3148</f>
        <v>0</v>
      </c>
      <c r="Q681" s="73">
        <f>'1 уровень'!T3148</f>
        <v>0</v>
      </c>
      <c r="R681" s="73">
        <f>'1 уровень'!U3148</f>
        <v>0</v>
      </c>
      <c r="S681" s="73">
        <f>'1 уровень'!V3148</f>
        <v>0</v>
      </c>
      <c r="T681" s="73">
        <f>'1 уровень'!W3148</f>
        <v>0</v>
      </c>
      <c r="U681" s="73">
        <f>'1 уровень'!X3148</f>
        <v>0</v>
      </c>
      <c r="V681" s="773">
        <f>'1 уровень'!Y3148</f>
        <v>0</v>
      </c>
      <c r="W681" s="73">
        <f>'1 уровень'!Z3148</f>
        <v>0</v>
      </c>
      <c r="X681" s="73">
        <f>'1 уровень'!AA3148</f>
        <v>0</v>
      </c>
      <c r="Y681" s="73">
        <f>'1 уровень'!AB3148</f>
        <v>0</v>
      </c>
      <c r="Z681" s="73">
        <f>'1 уровень'!AC3148</f>
        <v>0</v>
      </c>
      <c r="AA681" s="379">
        <f>'1 уровень'!AD3148</f>
        <v>0</v>
      </c>
      <c r="AB681" s="73"/>
      <c r="AC681" s="73"/>
      <c r="AD681" s="965">
        <f>'1 уровень'!AE3148</f>
        <v>0</v>
      </c>
      <c r="AE681" s="972">
        <f>'1 уровень'!AF3148</f>
        <v>0</v>
      </c>
      <c r="AF681" s="186">
        <f t="shared" si="126"/>
        <v>0</v>
      </c>
      <c r="AG681" s="186">
        <f t="shared" si="125"/>
        <v>0</v>
      </c>
      <c r="AH681" s="881">
        <f t="shared" si="128"/>
        <v>0</v>
      </c>
      <c r="AI681" s="60" t="e">
        <f t="shared" si="124"/>
        <v>#DIV/0!</v>
      </c>
      <c r="AJ681" s="60"/>
      <c r="AK681" s="267"/>
      <c r="AL681" s="60">
        <f t="shared" si="123"/>
        <v>0</v>
      </c>
      <c r="AM681" s="60"/>
      <c r="AN681" s="60"/>
      <c r="AO681" s="3514"/>
      <c r="AP681" s="3515"/>
      <c r="AQ681" s="3515"/>
      <c r="AR681" s="3515"/>
      <c r="AS681" s="3515"/>
      <c r="AT681" s="3515"/>
      <c r="AU681" s="3515"/>
      <c r="AV681" s="3515"/>
      <c r="AW681" s="3515"/>
      <c r="AX681" s="3515"/>
      <c r="AY681" s="3515"/>
      <c r="AZ681" s="3515"/>
      <c r="BA681" s="3515"/>
      <c r="BB681" s="3515"/>
      <c r="BC681" s="60"/>
      <c r="BD681" s="60"/>
      <c r="BE681" s="60"/>
      <c r="BF681" s="60"/>
      <c r="BG681" s="60"/>
      <c r="BH681" s="60"/>
      <c r="BI681" s="60"/>
      <c r="BJ681" s="60"/>
      <c r="BK681" s="60"/>
      <c r="BL681" s="60"/>
      <c r="BM681" s="60"/>
      <c r="BN681" s="60"/>
      <c r="BO681" s="60"/>
      <c r="BP681" s="60"/>
      <c r="BQ681" s="60"/>
      <c r="BR681" s="60"/>
      <c r="BS681" s="60"/>
      <c r="BT681" s="60"/>
      <c r="BU681" s="60"/>
      <c r="BV681" s="60"/>
      <c r="BW681" s="60"/>
      <c r="BX681" s="60"/>
      <c r="BY681" s="60"/>
      <c r="BZ681" s="60"/>
      <c r="CA681" s="60"/>
      <c r="CB681" s="60"/>
      <c r="CC681" s="60"/>
      <c r="CD681" s="60"/>
      <c r="CE681" s="60"/>
      <c r="CF681" s="60"/>
      <c r="CG681" s="60"/>
      <c r="CH681" s="60"/>
      <c r="CI681" s="60"/>
      <c r="CJ681" s="60"/>
      <c r="CK681" s="60"/>
      <c r="CL681" s="60"/>
      <c r="CM681" s="60"/>
      <c r="CN681" s="60"/>
      <c r="CO681" s="60"/>
      <c r="CP681" s="60"/>
      <c r="CQ681" s="60"/>
      <c r="CR681" s="60"/>
      <c r="CS681" s="60"/>
      <c r="CT681" s="60"/>
      <c r="CU681" s="60"/>
      <c r="CV681" s="60"/>
      <c r="CW681" s="60"/>
      <c r="CX681" s="60"/>
      <c r="CY681" s="60"/>
      <c r="CZ681" s="60"/>
      <c r="DA681" s="60"/>
      <c r="DB681" s="60"/>
      <c r="DC681" s="60"/>
      <c r="DD681" s="60"/>
      <c r="DE681" s="60"/>
      <c r="DF681" s="60"/>
      <c r="DG681" s="60"/>
      <c r="DH681" s="60"/>
      <c r="DI681" s="60"/>
      <c r="DJ681" s="60"/>
      <c r="DK681" s="60"/>
      <c r="DL681" s="60"/>
      <c r="DM681" s="60"/>
      <c r="DN681" s="60"/>
      <c r="DO681" s="60"/>
      <c r="DP681" s="60"/>
      <c r="DQ681" s="60"/>
      <c r="DR681" s="60"/>
      <c r="DS681" s="60"/>
      <c r="DT681" s="60"/>
      <c r="DU681" s="60"/>
      <c r="DV681" s="60"/>
      <c r="DW681" s="60"/>
      <c r="DX681" s="60"/>
      <c r="DY681" s="60"/>
      <c r="DZ681" s="60"/>
      <c r="EA681" s="60"/>
      <c r="EB681" s="60"/>
      <c r="EC681" s="60"/>
      <c r="ED681" s="60"/>
      <c r="EE681" s="60"/>
      <c r="EF681" s="60"/>
      <c r="EG681" s="60"/>
      <c r="EH681" s="60"/>
      <c r="EI681" s="60"/>
      <c r="EJ681" s="60"/>
      <c r="EK681" s="60"/>
      <c r="EL681" s="60"/>
      <c r="EM681" s="60"/>
      <c r="EN681" s="60"/>
      <c r="EO681" s="60"/>
      <c r="EP681" s="60"/>
      <c r="EQ681" s="60"/>
      <c r="ER681" s="60"/>
      <c r="ES681" s="60"/>
      <c r="ET681" s="60"/>
      <c r="EU681" s="60"/>
      <c r="EV681" s="60"/>
      <c r="EW681" s="60"/>
      <c r="EX681" s="60"/>
      <c r="EY681" s="60"/>
      <c r="EZ681" s="60"/>
      <c r="FA681" s="60"/>
      <c r="FB681" s="60"/>
      <c r="FC681" s="60"/>
      <c r="FD681" s="60"/>
      <c r="FE681" s="60"/>
      <c r="FF681" s="60"/>
      <c r="FG681" s="60"/>
      <c r="FH681" s="60"/>
      <c r="FI681" s="60"/>
      <c r="FJ681" s="60"/>
      <c r="FK681" s="60"/>
      <c r="FL681" s="60"/>
      <c r="FM681" s="60"/>
      <c r="FN681" s="60"/>
      <c r="FO681" s="60"/>
      <c r="FP681" s="60"/>
      <c r="FQ681" s="60"/>
      <c r="FR681" s="60"/>
      <c r="FS681" s="60"/>
      <c r="FT681" s="60"/>
      <c r="FU681" s="60"/>
      <c r="FV681" s="60"/>
      <c r="FW681" s="60"/>
      <c r="FX681" s="60"/>
      <c r="FY681" s="60"/>
      <c r="FZ681" s="60"/>
      <c r="GA681" s="60"/>
      <c r="GB681" s="60"/>
      <c r="GC681" s="60"/>
      <c r="GD681" s="60"/>
      <c r="GE681" s="60"/>
      <c r="GF681" s="60"/>
      <c r="GG681" s="60"/>
      <c r="GH681" s="60"/>
      <c r="GI681" s="60"/>
      <c r="GJ681" s="60"/>
      <c r="GK681" s="60"/>
      <c r="GL681" s="60"/>
      <c r="GM681" s="60"/>
      <c r="GN681" s="60"/>
      <c r="GO681" s="60"/>
      <c r="GP681" s="60"/>
      <c r="GQ681" s="60"/>
    </row>
    <row r="682" spans="1:199" x14ac:dyDescent="0.25">
      <c r="B682" s="19">
        <v>1</v>
      </c>
      <c r="C682" s="163" t="s">
        <v>131</v>
      </c>
      <c r="D682" s="28">
        <f>'1 уровень'!G3149</f>
        <v>0</v>
      </c>
      <c r="E682" s="28">
        <f>'1 уровень'!H3149</f>
        <v>0</v>
      </c>
      <c r="F682" s="28">
        <f>'1 уровень'!I3149</f>
        <v>0</v>
      </c>
      <c r="G682" s="65" t="e">
        <f>'1 уровень'!J3149</f>
        <v>#DIV/0!</v>
      </c>
      <c r="H682" s="79">
        <f>'1 уровень'!K3149</f>
        <v>0</v>
      </c>
      <c r="I682" s="79">
        <f>'1 уровень'!L3149</f>
        <v>0</v>
      </c>
      <c r="J682" s="74">
        <f>'1 уровень'!M3149</f>
        <v>0</v>
      </c>
      <c r="K682" s="74">
        <f>'1 уровень'!N3149</f>
        <v>0</v>
      </c>
      <c r="L682" s="74">
        <f>'1 уровень'!O3149</f>
        <v>0</v>
      </c>
      <c r="M682" s="74">
        <f>'1 уровень'!P3149</f>
        <v>0</v>
      </c>
      <c r="N682" s="74">
        <f>'1 уровень'!Q3149</f>
        <v>0</v>
      </c>
      <c r="O682" s="74">
        <f>'1 уровень'!R3149</f>
        <v>0</v>
      </c>
      <c r="P682" s="73">
        <f>'1 уровень'!S3149</f>
        <v>0</v>
      </c>
      <c r="Q682" s="73">
        <f>'1 уровень'!T3149</f>
        <v>0</v>
      </c>
      <c r="R682" s="73">
        <f>'1 уровень'!U3149</f>
        <v>0</v>
      </c>
      <c r="S682" s="73">
        <f>'1 уровень'!V3149</f>
        <v>0</v>
      </c>
      <c r="T682" s="73">
        <f>'1 уровень'!W3149</f>
        <v>0</v>
      </c>
      <c r="U682" s="73">
        <f>'1 уровень'!X3149</f>
        <v>0</v>
      </c>
      <c r="V682" s="773">
        <f>'1 уровень'!Y3149</f>
        <v>0</v>
      </c>
      <c r="W682" s="73">
        <f>'1 уровень'!Z3149</f>
        <v>0</v>
      </c>
      <c r="X682" s="73">
        <f>'1 уровень'!AA3149</f>
        <v>0</v>
      </c>
      <c r="Y682" s="73">
        <f>'1 уровень'!AB3149</f>
        <v>0</v>
      </c>
      <c r="Z682" s="73">
        <f>'1 уровень'!AC3149</f>
        <v>0</v>
      </c>
      <c r="AA682" s="379">
        <f>'1 уровень'!AD3149</f>
        <v>0</v>
      </c>
      <c r="AB682" s="73"/>
      <c r="AC682" s="73"/>
      <c r="AD682" s="965">
        <f>'1 уровень'!AE3149</f>
        <v>0</v>
      </c>
      <c r="AE682" s="972">
        <f>'1 уровень'!AF3149</f>
        <v>0</v>
      </c>
      <c r="AF682" s="186">
        <f t="shared" si="126"/>
        <v>0</v>
      </c>
      <c r="AG682" s="186">
        <f t="shared" si="125"/>
        <v>0</v>
      </c>
      <c r="AH682" s="881">
        <f t="shared" si="128"/>
        <v>0</v>
      </c>
      <c r="AI682" s="60" t="e">
        <f t="shared" si="124"/>
        <v>#DIV/0!</v>
      </c>
      <c r="AJ682" s="60"/>
      <c r="AK682" s="267"/>
      <c r="AL682" s="60">
        <f t="shared" si="123"/>
        <v>0</v>
      </c>
      <c r="AM682" s="60"/>
      <c r="AN682" s="60"/>
      <c r="AO682" s="3514"/>
      <c r="AP682" s="3515"/>
      <c r="AQ682" s="3515"/>
      <c r="AR682" s="3515"/>
      <c r="AS682" s="3515"/>
      <c r="AT682" s="3515"/>
      <c r="AU682" s="3515"/>
      <c r="AV682" s="3515"/>
      <c r="AW682" s="3515"/>
      <c r="AX682" s="3515"/>
      <c r="AY682" s="3515"/>
      <c r="AZ682" s="3515"/>
      <c r="BA682" s="3515"/>
      <c r="BB682" s="3515"/>
      <c r="BC682" s="60"/>
      <c r="BD682" s="60"/>
      <c r="BE682" s="60"/>
      <c r="BF682" s="60"/>
      <c r="BG682" s="60"/>
      <c r="BH682" s="60"/>
      <c r="BI682" s="60"/>
      <c r="BJ682" s="60"/>
      <c r="BK682" s="60"/>
      <c r="BL682" s="60"/>
      <c r="BM682" s="60"/>
      <c r="BN682" s="60"/>
      <c r="BO682" s="60"/>
      <c r="BP682" s="60"/>
      <c r="BQ682" s="60"/>
      <c r="BR682" s="60"/>
      <c r="BS682" s="60"/>
      <c r="BT682" s="60"/>
      <c r="BU682" s="60"/>
      <c r="BV682" s="60"/>
      <c r="BW682" s="60"/>
      <c r="BX682" s="60"/>
      <c r="BY682" s="60"/>
      <c r="BZ682" s="60"/>
      <c r="CA682" s="60"/>
      <c r="CB682" s="60"/>
      <c r="CC682" s="60"/>
      <c r="CD682" s="60"/>
      <c r="CE682" s="60"/>
      <c r="CF682" s="60"/>
      <c r="CG682" s="60"/>
      <c r="CH682" s="60"/>
      <c r="CI682" s="60"/>
      <c r="CJ682" s="60"/>
      <c r="CK682" s="60"/>
      <c r="CL682" s="60"/>
      <c r="CM682" s="60"/>
      <c r="CN682" s="60"/>
      <c r="CO682" s="60"/>
      <c r="CP682" s="60"/>
      <c r="CQ682" s="60"/>
      <c r="CR682" s="60"/>
      <c r="CS682" s="60"/>
      <c r="CT682" s="60"/>
      <c r="CU682" s="60"/>
      <c r="CV682" s="60"/>
      <c r="CW682" s="60"/>
      <c r="CX682" s="60"/>
      <c r="CY682" s="60"/>
      <c r="CZ682" s="60"/>
      <c r="DA682" s="60"/>
      <c r="DB682" s="60"/>
      <c r="DC682" s="60"/>
      <c r="DD682" s="60"/>
      <c r="DE682" s="60"/>
      <c r="DF682" s="60"/>
      <c r="DG682" s="60"/>
      <c r="DH682" s="60"/>
      <c r="DI682" s="60"/>
      <c r="DJ682" s="60"/>
      <c r="DK682" s="60"/>
      <c r="DL682" s="60"/>
      <c r="DM682" s="60"/>
      <c r="DN682" s="60"/>
      <c r="DO682" s="60"/>
      <c r="DP682" s="60"/>
      <c r="DQ682" s="60"/>
      <c r="DR682" s="60"/>
      <c r="DS682" s="60"/>
      <c r="DT682" s="60"/>
      <c r="DU682" s="60"/>
      <c r="DV682" s="60"/>
      <c r="DW682" s="60"/>
      <c r="DX682" s="60"/>
      <c r="DY682" s="60"/>
      <c r="DZ682" s="60"/>
      <c r="EA682" s="60"/>
      <c r="EB682" s="60"/>
      <c r="EC682" s="60"/>
      <c r="ED682" s="60"/>
      <c r="EE682" s="60"/>
      <c r="EF682" s="60"/>
      <c r="EG682" s="60"/>
      <c r="EH682" s="60"/>
      <c r="EI682" s="60"/>
      <c r="EJ682" s="60"/>
      <c r="EK682" s="60"/>
      <c r="EL682" s="60"/>
      <c r="EM682" s="60"/>
      <c r="EN682" s="60"/>
      <c r="EO682" s="60"/>
      <c r="EP682" s="60"/>
      <c r="EQ682" s="60"/>
      <c r="ER682" s="60"/>
      <c r="ES682" s="60"/>
      <c r="ET682" s="60"/>
      <c r="EU682" s="60"/>
      <c r="EV682" s="60"/>
      <c r="EW682" s="60"/>
      <c r="EX682" s="60"/>
      <c r="EY682" s="60"/>
      <c r="EZ682" s="60"/>
      <c r="FA682" s="60"/>
      <c r="FB682" s="60"/>
      <c r="FC682" s="60"/>
      <c r="FD682" s="60"/>
      <c r="FE682" s="60"/>
      <c r="FF682" s="60"/>
      <c r="FG682" s="60"/>
      <c r="FH682" s="60"/>
      <c r="FI682" s="60"/>
      <c r="FJ682" s="60"/>
      <c r="FK682" s="60"/>
      <c r="FL682" s="60"/>
      <c r="FM682" s="60"/>
      <c r="FN682" s="60"/>
      <c r="FO682" s="60"/>
      <c r="FP682" s="60"/>
      <c r="FQ682" s="60"/>
      <c r="FR682" s="60"/>
      <c r="FS682" s="60"/>
      <c r="FT682" s="60"/>
      <c r="FU682" s="60"/>
      <c r="FV682" s="60"/>
      <c r="FW682" s="60"/>
      <c r="FX682" s="60"/>
      <c r="FY682" s="60"/>
      <c r="FZ682" s="60"/>
      <c r="GA682" s="60"/>
      <c r="GB682" s="60"/>
      <c r="GC682" s="60"/>
      <c r="GD682" s="60"/>
      <c r="GE682" s="60"/>
      <c r="GF682" s="60"/>
      <c r="GG682" s="60"/>
      <c r="GH682" s="60"/>
      <c r="GI682" s="60"/>
      <c r="GJ682" s="60"/>
      <c r="GK682" s="60"/>
      <c r="GL682" s="60"/>
      <c r="GM682" s="60"/>
      <c r="GN682" s="60"/>
      <c r="GO682" s="60"/>
      <c r="GP682" s="60"/>
      <c r="GQ682" s="60"/>
    </row>
    <row r="683" spans="1:199" x14ac:dyDescent="0.25">
      <c r="B683" s="19">
        <v>1</v>
      </c>
      <c r="C683" s="163" t="s">
        <v>222</v>
      </c>
      <c r="D683" s="28">
        <f>'1 уровень'!G3150</f>
        <v>0</v>
      </c>
      <c r="E683" s="28">
        <f>'1 уровень'!H3150</f>
        <v>0</v>
      </c>
      <c r="F683" s="28">
        <f>'1 уровень'!I3150</f>
        <v>0</v>
      </c>
      <c r="G683" s="65" t="e">
        <f>'1 уровень'!J3150</f>
        <v>#DIV/0!</v>
      </c>
      <c r="H683" s="79">
        <f>'1 уровень'!K3150</f>
        <v>0</v>
      </c>
      <c r="I683" s="79">
        <f>'1 уровень'!L3150</f>
        <v>0</v>
      </c>
      <c r="J683" s="74">
        <f>'1 уровень'!M3150</f>
        <v>0</v>
      </c>
      <c r="K683" s="74">
        <f>'1 уровень'!N3150</f>
        <v>0</v>
      </c>
      <c r="L683" s="74">
        <f>'1 уровень'!O3150</f>
        <v>0</v>
      </c>
      <c r="M683" s="74">
        <f>'1 уровень'!P3150</f>
        <v>0</v>
      </c>
      <c r="N683" s="74">
        <f>'1 уровень'!Q3150</f>
        <v>0</v>
      </c>
      <c r="O683" s="74">
        <f>'1 уровень'!R3150</f>
        <v>0</v>
      </c>
      <c r="P683" s="73">
        <f>'1 уровень'!S3150</f>
        <v>0</v>
      </c>
      <c r="Q683" s="73">
        <f>'1 уровень'!T3150</f>
        <v>0</v>
      </c>
      <c r="R683" s="73">
        <f>'1 уровень'!U3150</f>
        <v>0</v>
      </c>
      <c r="S683" s="73">
        <f>'1 уровень'!V3150</f>
        <v>0</v>
      </c>
      <c r="T683" s="73">
        <f>'1 уровень'!W3150</f>
        <v>0</v>
      </c>
      <c r="U683" s="73">
        <f>'1 уровень'!X3150</f>
        <v>0</v>
      </c>
      <c r="V683" s="773">
        <f>'1 уровень'!Y3150</f>
        <v>0</v>
      </c>
      <c r="W683" s="73">
        <f>'1 уровень'!Z3150</f>
        <v>0</v>
      </c>
      <c r="X683" s="73">
        <f>'1 уровень'!AA3150</f>
        <v>0</v>
      </c>
      <c r="Y683" s="73">
        <f>'1 уровень'!AB3150</f>
        <v>0</v>
      </c>
      <c r="Z683" s="73">
        <f>'1 уровень'!AC3150</f>
        <v>0</v>
      </c>
      <c r="AA683" s="379">
        <f>'1 уровень'!AD3150</f>
        <v>0</v>
      </c>
      <c r="AB683" s="73"/>
      <c r="AC683" s="73"/>
      <c r="AD683" s="965">
        <f>'1 уровень'!AE3150</f>
        <v>0</v>
      </c>
      <c r="AE683" s="972">
        <f>'1 уровень'!AF3150</f>
        <v>0</v>
      </c>
      <c r="AF683" s="186">
        <f t="shared" si="126"/>
        <v>0</v>
      </c>
      <c r="AG683" s="186">
        <f t="shared" si="125"/>
        <v>0</v>
      </c>
      <c r="AH683" s="881">
        <f t="shared" si="128"/>
        <v>0</v>
      </c>
      <c r="AI683" s="60" t="e">
        <f t="shared" si="124"/>
        <v>#DIV/0!</v>
      </c>
      <c r="AJ683" s="60"/>
      <c r="AK683" s="267"/>
      <c r="AL683" s="60">
        <f t="shared" si="123"/>
        <v>0</v>
      </c>
      <c r="AM683" s="60"/>
      <c r="AN683" s="60"/>
      <c r="AO683" s="3514"/>
      <c r="AP683" s="3515"/>
      <c r="AQ683" s="3515"/>
      <c r="AR683" s="3515"/>
      <c r="AS683" s="3515"/>
      <c r="AT683" s="3515"/>
      <c r="AU683" s="3515"/>
      <c r="AV683" s="3515"/>
      <c r="AW683" s="3515"/>
      <c r="AX683" s="3515"/>
      <c r="AY683" s="3515"/>
      <c r="AZ683" s="3515"/>
      <c r="BA683" s="3515"/>
      <c r="BB683" s="3515"/>
      <c r="BC683" s="60"/>
      <c r="BD683" s="60"/>
      <c r="BE683" s="60"/>
      <c r="BF683" s="60"/>
      <c r="BG683" s="60"/>
      <c r="BH683" s="60"/>
      <c r="BI683" s="60"/>
      <c r="BJ683" s="60"/>
      <c r="BK683" s="60"/>
      <c r="BL683" s="60"/>
      <c r="BM683" s="60"/>
      <c r="BN683" s="60"/>
      <c r="BO683" s="60"/>
      <c r="BP683" s="60"/>
      <c r="BQ683" s="60"/>
      <c r="BR683" s="60"/>
      <c r="BS683" s="60"/>
      <c r="BT683" s="60"/>
      <c r="BU683" s="60"/>
      <c r="BV683" s="60"/>
      <c r="BW683" s="60"/>
      <c r="BX683" s="60"/>
      <c r="BY683" s="60"/>
      <c r="BZ683" s="60"/>
      <c r="CA683" s="60"/>
      <c r="CB683" s="60"/>
      <c r="CC683" s="60"/>
      <c r="CD683" s="60"/>
      <c r="CE683" s="60"/>
      <c r="CF683" s="60"/>
      <c r="CG683" s="60"/>
      <c r="CH683" s="60"/>
      <c r="CI683" s="60"/>
      <c r="CJ683" s="60"/>
      <c r="CK683" s="60"/>
      <c r="CL683" s="60"/>
      <c r="CM683" s="60"/>
      <c r="CN683" s="60"/>
      <c r="CO683" s="60"/>
      <c r="CP683" s="60"/>
      <c r="CQ683" s="60"/>
      <c r="CR683" s="60"/>
      <c r="CS683" s="60"/>
      <c r="CT683" s="60"/>
      <c r="CU683" s="60"/>
      <c r="CV683" s="60"/>
      <c r="CW683" s="60"/>
      <c r="CX683" s="60"/>
      <c r="CY683" s="60"/>
      <c r="CZ683" s="60"/>
      <c r="DA683" s="60"/>
      <c r="DB683" s="60"/>
      <c r="DC683" s="60"/>
      <c r="DD683" s="60"/>
      <c r="DE683" s="60"/>
      <c r="DF683" s="60"/>
      <c r="DG683" s="60"/>
      <c r="DH683" s="60"/>
      <c r="DI683" s="60"/>
      <c r="DJ683" s="60"/>
      <c r="DK683" s="60"/>
      <c r="DL683" s="60"/>
      <c r="DM683" s="60"/>
      <c r="DN683" s="60"/>
      <c r="DO683" s="60"/>
      <c r="DP683" s="60"/>
      <c r="DQ683" s="60"/>
      <c r="DR683" s="60"/>
      <c r="DS683" s="60"/>
      <c r="DT683" s="60"/>
      <c r="DU683" s="60"/>
      <c r="DV683" s="60"/>
      <c r="DW683" s="60"/>
      <c r="DX683" s="60"/>
      <c r="DY683" s="60"/>
      <c r="DZ683" s="60"/>
      <c r="EA683" s="60"/>
      <c r="EB683" s="60"/>
      <c r="EC683" s="60"/>
      <c r="ED683" s="60"/>
      <c r="EE683" s="60"/>
      <c r="EF683" s="60"/>
      <c r="EG683" s="60"/>
      <c r="EH683" s="60"/>
      <c r="EI683" s="60"/>
      <c r="EJ683" s="60"/>
      <c r="EK683" s="60"/>
      <c r="EL683" s="60"/>
      <c r="EM683" s="60"/>
      <c r="EN683" s="60"/>
      <c r="EO683" s="60"/>
      <c r="EP683" s="60"/>
      <c r="EQ683" s="60"/>
      <c r="ER683" s="60"/>
      <c r="ES683" s="60"/>
      <c r="ET683" s="60"/>
      <c r="EU683" s="60"/>
      <c r="EV683" s="60"/>
      <c r="EW683" s="60"/>
      <c r="EX683" s="60"/>
      <c r="EY683" s="60"/>
      <c r="EZ683" s="60"/>
      <c r="FA683" s="60"/>
      <c r="FB683" s="60"/>
      <c r="FC683" s="60"/>
      <c r="FD683" s="60"/>
      <c r="FE683" s="60"/>
      <c r="FF683" s="60"/>
      <c r="FG683" s="60"/>
      <c r="FH683" s="60"/>
      <c r="FI683" s="60"/>
      <c r="FJ683" s="60"/>
      <c r="FK683" s="60"/>
      <c r="FL683" s="60"/>
      <c r="FM683" s="60"/>
      <c r="FN683" s="60"/>
      <c r="FO683" s="60"/>
      <c r="FP683" s="60"/>
      <c r="FQ683" s="60"/>
      <c r="FR683" s="60"/>
      <c r="FS683" s="60"/>
      <c r="FT683" s="60"/>
      <c r="FU683" s="60"/>
      <c r="FV683" s="60"/>
      <c r="FW683" s="60"/>
      <c r="FX683" s="60"/>
      <c r="FY683" s="60"/>
      <c r="FZ683" s="60"/>
      <c r="GA683" s="60"/>
      <c r="GB683" s="60"/>
      <c r="GC683" s="60"/>
      <c r="GD683" s="60"/>
      <c r="GE683" s="60"/>
      <c r="GF683" s="60"/>
      <c r="GG683" s="60"/>
      <c r="GH683" s="60"/>
      <c r="GI683" s="60"/>
      <c r="GJ683" s="60"/>
      <c r="GK683" s="60"/>
      <c r="GL683" s="60"/>
      <c r="GM683" s="60"/>
      <c r="GN683" s="60"/>
      <c r="GO683" s="60"/>
      <c r="GP683" s="60"/>
      <c r="GQ683" s="60"/>
    </row>
    <row r="684" spans="1:199" ht="45" x14ac:dyDescent="0.25">
      <c r="B684" s="19">
        <v>1</v>
      </c>
      <c r="C684" s="163" t="s">
        <v>458</v>
      </c>
      <c r="D684" s="28">
        <f>'1 уровень'!G3151</f>
        <v>0</v>
      </c>
      <c r="E684" s="28">
        <f>'1 уровень'!H3151</f>
        <v>0</v>
      </c>
      <c r="F684" s="28">
        <f>'1 уровень'!I3151</f>
        <v>0</v>
      </c>
      <c r="G684" s="65" t="e">
        <f>'1 уровень'!J3151</f>
        <v>#DIV/0!</v>
      </c>
      <c r="H684" s="79">
        <f>'1 уровень'!K3151</f>
        <v>0</v>
      </c>
      <c r="I684" s="79">
        <f>'1 уровень'!L3151</f>
        <v>0</v>
      </c>
      <c r="J684" s="74">
        <f>'1 уровень'!M3151</f>
        <v>0</v>
      </c>
      <c r="K684" s="74">
        <f>'1 уровень'!N3151</f>
        <v>0</v>
      </c>
      <c r="L684" s="74">
        <f>'1 уровень'!O3151</f>
        <v>0</v>
      </c>
      <c r="M684" s="74">
        <f>'1 уровень'!P3151</f>
        <v>0</v>
      </c>
      <c r="N684" s="74">
        <f>'1 уровень'!Q3151</f>
        <v>0</v>
      </c>
      <c r="O684" s="74">
        <f>'1 уровень'!R3151</f>
        <v>0</v>
      </c>
      <c r="P684" s="73">
        <f>'1 уровень'!S3151</f>
        <v>0</v>
      </c>
      <c r="Q684" s="73">
        <f>'1 уровень'!T3151</f>
        <v>0</v>
      </c>
      <c r="R684" s="73">
        <f>'1 уровень'!U3151</f>
        <v>0</v>
      </c>
      <c r="S684" s="73">
        <f>'1 уровень'!V3151</f>
        <v>0</v>
      </c>
      <c r="T684" s="73">
        <f>'1 уровень'!W3151</f>
        <v>0</v>
      </c>
      <c r="U684" s="73">
        <f>'1 уровень'!X3151</f>
        <v>0</v>
      </c>
      <c r="V684" s="773">
        <f>'1 уровень'!Y3151</f>
        <v>0</v>
      </c>
      <c r="W684" s="73">
        <f>'1 уровень'!Z3151</f>
        <v>0</v>
      </c>
      <c r="X684" s="73">
        <f>'1 уровень'!AA3151</f>
        <v>0</v>
      </c>
      <c r="Y684" s="73">
        <f>'1 уровень'!AB3151</f>
        <v>0</v>
      </c>
      <c r="Z684" s="73">
        <f>'1 уровень'!AC3151</f>
        <v>0</v>
      </c>
      <c r="AA684" s="379">
        <f>'1 уровень'!AD3151</f>
        <v>0</v>
      </c>
      <c r="AB684" s="73"/>
      <c r="AC684" s="73"/>
      <c r="AD684" s="965">
        <f>'1 уровень'!AE3151</f>
        <v>0</v>
      </c>
      <c r="AE684" s="972">
        <f>'1 уровень'!AF3151</f>
        <v>0</v>
      </c>
      <c r="AF684" s="186">
        <f t="shared" si="126"/>
        <v>0</v>
      </c>
      <c r="AG684" s="186">
        <f t="shared" si="125"/>
        <v>0</v>
      </c>
      <c r="AH684" s="881">
        <f t="shared" si="128"/>
        <v>0</v>
      </c>
      <c r="AI684" s="60" t="e">
        <f t="shared" si="124"/>
        <v>#DIV/0!</v>
      </c>
      <c r="AJ684" s="60"/>
      <c r="AK684" s="267"/>
      <c r="AL684" s="60">
        <f t="shared" si="123"/>
        <v>0</v>
      </c>
      <c r="AM684" s="60"/>
      <c r="AN684" s="60"/>
      <c r="AO684" s="3514"/>
      <c r="AP684" s="3515"/>
      <c r="AQ684" s="3515"/>
      <c r="AR684" s="3515"/>
      <c r="AS684" s="3515"/>
      <c r="AT684" s="3515"/>
      <c r="AU684" s="3515"/>
      <c r="AV684" s="3515"/>
      <c r="AW684" s="3515"/>
      <c r="AX684" s="3515"/>
      <c r="AY684" s="3515"/>
      <c r="AZ684" s="3515"/>
      <c r="BA684" s="3515"/>
      <c r="BB684" s="3515"/>
      <c r="BC684" s="60"/>
      <c r="BD684" s="60"/>
      <c r="BE684" s="60"/>
      <c r="BF684" s="60"/>
      <c r="BG684" s="60"/>
      <c r="BH684" s="60"/>
      <c r="BI684" s="60"/>
      <c r="BJ684" s="60"/>
      <c r="BK684" s="60"/>
      <c r="BL684" s="60"/>
      <c r="BM684" s="60"/>
      <c r="BN684" s="60"/>
      <c r="BO684" s="60"/>
      <c r="BP684" s="60"/>
      <c r="BQ684" s="60"/>
      <c r="BR684" s="60"/>
      <c r="BS684" s="60"/>
      <c r="BT684" s="60"/>
      <c r="BU684" s="60"/>
      <c r="BV684" s="60"/>
      <c r="BW684" s="60"/>
      <c r="BX684" s="60"/>
      <c r="BY684" s="60"/>
      <c r="BZ684" s="60"/>
      <c r="CA684" s="60"/>
      <c r="CB684" s="60"/>
      <c r="CC684" s="60"/>
      <c r="CD684" s="60"/>
      <c r="CE684" s="60"/>
      <c r="CF684" s="60"/>
      <c r="CG684" s="60"/>
      <c r="CH684" s="60"/>
      <c r="CI684" s="60"/>
      <c r="CJ684" s="60"/>
      <c r="CK684" s="60"/>
      <c r="CL684" s="60"/>
      <c r="CM684" s="60"/>
      <c r="CN684" s="60"/>
      <c r="CO684" s="60"/>
      <c r="CP684" s="60"/>
      <c r="CQ684" s="60"/>
      <c r="CR684" s="60"/>
      <c r="CS684" s="60"/>
      <c r="CT684" s="60"/>
      <c r="CU684" s="60"/>
      <c r="CV684" s="60"/>
      <c r="CW684" s="60"/>
      <c r="CX684" s="60"/>
      <c r="CY684" s="60"/>
      <c r="CZ684" s="60"/>
      <c r="DA684" s="60"/>
      <c r="DB684" s="60"/>
      <c r="DC684" s="60"/>
      <c r="DD684" s="60"/>
      <c r="DE684" s="60"/>
      <c r="DF684" s="60"/>
      <c r="DG684" s="60"/>
      <c r="DH684" s="60"/>
      <c r="DI684" s="60"/>
      <c r="DJ684" s="60"/>
      <c r="DK684" s="60"/>
      <c r="DL684" s="60"/>
      <c r="DM684" s="60"/>
      <c r="DN684" s="60"/>
      <c r="DO684" s="60"/>
      <c r="DP684" s="60"/>
      <c r="DQ684" s="60"/>
      <c r="DR684" s="60"/>
      <c r="DS684" s="60"/>
      <c r="DT684" s="60"/>
      <c r="DU684" s="60"/>
      <c r="DV684" s="60"/>
      <c r="DW684" s="60"/>
      <c r="DX684" s="60"/>
      <c r="DY684" s="60"/>
      <c r="DZ684" s="60"/>
      <c r="EA684" s="60"/>
      <c r="EB684" s="60"/>
      <c r="EC684" s="60"/>
      <c r="ED684" s="60"/>
      <c r="EE684" s="60"/>
      <c r="EF684" s="60"/>
      <c r="EG684" s="60"/>
      <c r="EH684" s="60"/>
      <c r="EI684" s="60"/>
      <c r="EJ684" s="60"/>
      <c r="EK684" s="60"/>
      <c r="EL684" s="60"/>
      <c r="EM684" s="60"/>
      <c r="EN684" s="60"/>
      <c r="EO684" s="60"/>
      <c r="EP684" s="60"/>
      <c r="EQ684" s="60"/>
      <c r="ER684" s="60"/>
      <c r="ES684" s="60"/>
      <c r="ET684" s="60"/>
      <c r="EU684" s="60"/>
      <c r="EV684" s="60"/>
      <c r="EW684" s="60"/>
      <c r="EX684" s="60"/>
      <c r="EY684" s="60"/>
      <c r="EZ684" s="60"/>
      <c r="FA684" s="60"/>
      <c r="FB684" s="60"/>
      <c r="FC684" s="60"/>
      <c r="FD684" s="60"/>
      <c r="FE684" s="60"/>
      <c r="FF684" s="60"/>
      <c r="FG684" s="60"/>
      <c r="FH684" s="60"/>
      <c r="FI684" s="60"/>
      <c r="FJ684" s="60"/>
      <c r="FK684" s="60"/>
      <c r="FL684" s="60"/>
      <c r="FM684" s="60"/>
      <c r="FN684" s="60"/>
      <c r="FO684" s="60"/>
      <c r="FP684" s="60"/>
      <c r="FQ684" s="60"/>
      <c r="FR684" s="60"/>
      <c r="FS684" s="60"/>
      <c r="FT684" s="60"/>
      <c r="FU684" s="60"/>
      <c r="FV684" s="60"/>
      <c r="FW684" s="60"/>
      <c r="FX684" s="60"/>
      <c r="FY684" s="60"/>
      <c r="FZ684" s="60"/>
      <c r="GA684" s="60"/>
      <c r="GB684" s="60"/>
      <c r="GC684" s="60"/>
      <c r="GD684" s="60"/>
      <c r="GE684" s="60"/>
      <c r="GF684" s="60"/>
      <c r="GG684" s="60"/>
      <c r="GH684" s="60"/>
      <c r="GI684" s="60"/>
      <c r="GJ684" s="60"/>
      <c r="GK684" s="60"/>
      <c r="GL684" s="60"/>
      <c r="GM684" s="60"/>
      <c r="GN684" s="60"/>
      <c r="GO684" s="60"/>
      <c r="GP684" s="60"/>
      <c r="GQ684" s="60"/>
    </row>
    <row r="685" spans="1:199" ht="75" x14ac:dyDescent="0.25">
      <c r="B685" s="19">
        <v>1</v>
      </c>
      <c r="C685" s="163" t="s">
        <v>503</v>
      </c>
      <c r="D685" s="28">
        <f>'1 уровень'!G3152</f>
        <v>0</v>
      </c>
      <c r="E685" s="28">
        <f>'1 уровень'!H3152</f>
        <v>0</v>
      </c>
      <c r="F685" s="28">
        <f>'1 уровень'!I3152</f>
        <v>0</v>
      </c>
      <c r="G685" s="65" t="e">
        <f>'1 уровень'!J3152</f>
        <v>#DIV/0!</v>
      </c>
      <c r="H685" s="79">
        <f>'1 уровень'!K3152</f>
        <v>0</v>
      </c>
      <c r="I685" s="79">
        <f>'1 уровень'!L3152</f>
        <v>0</v>
      </c>
      <c r="J685" s="74">
        <f>'1 уровень'!M3152</f>
        <v>0</v>
      </c>
      <c r="K685" s="74">
        <f>'1 уровень'!N3152</f>
        <v>0</v>
      </c>
      <c r="L685" s="74">
        <f>'1 уровень'!O3152</f>
        <v>0</v>
      </c>
      <c r="M685" s="74">
        <f>'1 уровень'!P3152</f>
        <v>0</v>
      </c>
      <c r="N685" s="74">
        <f>'1 уровень'!Q3152</f>
        <v>0</v>
      </c>
      <c r="O685" s="74">
        <f>'1 уровень'!R3152</f>
        <v>0</v>
      </c>
      <c r="P685" s="73">
        <f>'1 уровень'!S3152</f>
        <v>0</v>
      </c>
      <c r="Q685" s="73">
        <f>'1 уровень'!T3152</f>
        <v>0</v>
      </c>
      <c r="R685" s="73">
        <f>'1 уровень'!U3152</f>
        <v>0</v>
      </c>
      <c r="S685" s="73">
        <f>'1 уровень'!V3152</f>
        <v>0</v>
      </c>
      <c r="T685" s="73">
        <f>'1 уровень'!W3152</f>
        <v>0</v>
      </c>
      <c r="U685" s="73">
        <f>'1 уровень'!X3152</f>
        <v>0</v>
      </c>
      <c r="V685" s="773">
        <f>'1 уровень'!Y3152</f>
        <v>0</v>
      </c>
      <c r="W685" s="73">
        <f>'1 уровень'!Z3152</f>
        <v>0</v>
      </c>
      <c r="X685" s="73">
        <f>'1 уровень'!AA3152</f>
        <v>0</v>
      </c>
      <c r="Y685" s="73">
        <f>'1 уровень'!AB3152</f>
        <v>0</v>
      </c>
      <c r="Z685" s="73">
        <f>'1 уровень'!AC3152</f>
        <v>0</v>
      </c>
      <c r="AA685" s="379">
        <f>'1 уровень'!AD3152</f>
        <v>0</v>
      </c>
      <c r="AB685" s="73"/>
      <c r="AC685" s="73"/>
      <c r="AD685" s="965">
        <f>'1 уровень'!AE3152</f>
        <v>0</v>
      </c>
      <c r="AE685" s="972">
        <f>'1 уровень'!AF3152</f>
        <v>0</v>
      </c>
      <c r="AF685" s="186">
        <f t="shared" si="126"/>
        <v>0</v>
      </c>
      <c r="AG685" s="186">
        <f t="shared" si="125"/>
        <v>0</v>
      </c>
      <c r="AH685" s="881"/>
      <c r="AI685" s="60"/>
      <c r="AJ685" s="60"/>
      <c r="AK685" s="267"/>
      <c r="AL685" s="60">
        <f>E694-D694</f>
        <v>0</v>
      </c>
      <c r="AM685" s="60"/>
      <c r="AN685" s="60"/>
      <c r="AO685" s="3514"/>
      <c r="AP685" s="3515"/>
      <c r="AQ685" s="3515"/>
      <c r="AR685" s="3515"/>
      <c r="AS685" s="3515"/>
      <c r="AT685" s="3515"/>
      <c r="AU685" s="3515"/>
      <c r="AV685" s="3515"/>
      <c r="AW685" s="3515"/>
      <c r="AX685" s="3515"/>
      <c r="AY685" s="3515"/>
      <c r="AZ685" s="3515"/>
      <c r="BA685" s="3515"/>
      <c r="BB685" s="3515"/>
      <c r="BC685" s="60"/>
      <c r="BD685" s="60"/>
      <c r="BE685" s="60"/>
      <c r="BF685" s="60"/>
      <c r="BG685" s="60"/>
      <c r="BH685" s="60"/>
      <c r="BI685" s="60"/>
      <c r="BJ685" s="60"/>
      <c r="BK685" s="60"/>
      <c r="BL685" s="60"/>
      <c r="BM685" s="60"/>
      <c r="BN685" s="60"/>
      <c r="BO685" s="60"/>
      <c r="BP685" s="60"/>
      <c r="BQ685" s="60"/>
      <c r="BR685" s="60"/>
      <c r="BS685" s="60"/>
      <c r="BT685" s="60"/>
      <c r="BU685" s="60"/>
      <c r="BV685" s="60"/>
      <c r="BW685" s="60"/>
      <c r="BX685" s="60"/>
      <c r="BY685" s="60"/>
      <c r="BZ685" s="60"/>
      <c r="CA685" s="60"/>
      <c r="CB685" s="60"/>
      <c r="CC685" s="60"/>
      <c r="CD685" s="60"/>
      <c r="CE685" s="60"/>
      <c r="CF685" s="60"/>
      <c r="CG685" s="60"/>
      <c r="CH685" s="60"/>
      <c r="CI685" s="60"/>
      <c r="CJ685" s="60"/>
      <c r="CK685" s="60"/>
      <c r="CL685" s="60"/>
      <c r="CM685" s="60"/>
      <c r="CN685" s="60"/>
      <c r="CO685" s="60"/>
      <c r="CP685" s="60"/>
      <c r="CQ685" s="60"/>
      <c r="CR685" s="60"/>
      <c r="CS685" s="60"/>
      <c r="CT685" s="60"/>
      <c r="CU685" s="60"/>
      <c r="CV685" s="60"/>
      <c r="CW685" s="60"/>
      <c r="CX685" s="60"/>
      <c r="CY685" s="60"/>
      <c r="CZ685" s="60"/>
      <c r="DA685" s="60"/>
      <c r="DB685" s="60"/>
      <c r="DC685" s="60"/>
      <c r="DD685" s="60"/>
      <c r="DE685" s="60"/>
      <c r="DF685" s="60"/>
      <c r="DG685" s="60"/>
      <c r="DH685" s="60"/>
      <c r="DI685" s="60"/>
      <c r="DJ685" s="60"/>
      <c r="DK685" s="60"/>
      <c r="DL685" s="60"/>
      <c r="DM685" s="60"/>
      <c r="DN685" s="60"/>
      <c r="DO685" s="60"/>
      <c r="DP685" s="60"/>
      <c r="DQ685" s="60"/>
      <c r="DR685" s="60"/>
      <c r="DS685" s="60"/>
      <c r="DT685" s="60"/>
      <c r="DU685" s="60"/>
      <c r="DV685" s="60"/>
      <c r="DW685" s="60"/>
      <c r="DX685" s="60"/>
      <c r="DY685" s="60"/>
      <c r="DZ685" s="60"/>
      <c r="EA685" s="60"/>
      <c r="EB685" s="60"/>
      <c r="EC685" s="60"/>
      <c r="ED685" s="60"/>
      <c r="EE685" s="60"/>
      <c r="EF685" s="60"/>
      <c r="EG685" s="60"/>
      <c r="EH685" s="60"/>
      <c r="EI685" s="60"/>
      <c r="EJ685" s="60"/>
      <c r="EK685" s="60"/>
      <c r="EL685" s="60"/>
      <c r="EM685" s="60"/>
      <c r="EN685" s="60"/>
      <c r="EO685" s="60"/>
      <c r="EP685" s="60"/>
      <c r="EQ685" s="60"/>
      <c r="ER685" s="60"/>
      <c r="ES685" s="60"/>
      <c r="ET685" s="60"/>
      <c r="EU685" s="60"/>
      <c r="EV685" s="60"/>
      <c r="EW685" s="60"/>
      <c r="EX685" s="60"/>
      <c r="EY685" s="60"/>
      <c r="EZ685" s="60"/>
      <c r="FA685" s="60"/>
      <c r="FB685" s="60"/>
      <c r="FC685" s="60"/>
      <c r="FD685" s="60"/>
      <c r="FE685" s="60"/>
      <c r="FF685" s="60"/>
      <c r="FG685" s="60"/>
      <c r="FH685" s="60"/>
      <c r="FI685" s="60"/>
      <c r="FJ685" s="60"/>
      <c r="FK685" s="60"/>
      <c r="FL685" s="60"/>
      <c r="FM685" s="60"/>
      <c r="FN685" s="60"/>
      <c r="FO685" s="60"/>
      <c r="FP685" s="60"/>
      <c r="FQ685" s="60"/>
      <c r="FR685" s="60"/>
      <c r="FS685" s="60"/>
      <c r="FT685" s="60"/>
      <c r="FU685" s="60"/>
      <c r="FV685" s="60"/>
      <c r="FW685" s="60"/>
      <c r="FX685" s="60"/>
      <c r="FY685" s="60"/>
      <c r="FZ685" s="60"/>
      <c r="GA685" s="60"/>
      <c r="GB685" s="60"/>
      <c r="GC685" s="60"/>
      <c r="GD685" s="60"/>
      <c r="GE685" s="60"/>
      <c r="GF685" s="60"/>
      <c r="GG685" s="60"/>
      <c r="GH685" s="60"/>
      <c r="GI685" s="60"/>
      <c r="GJ685" s="60"/>
      <c r="GK685" s="60"/>
      <c r="GL685" s="60"/>
      <c r="GM685" s="60"/>
      <c r="GN685" s="60"/>
      <c r="GO685" s="60"/>
      <c r="GP685" s="60"/>
      <c r="GQ685" s="60"/>
    </row>
    <row r="686" spans="1:199" ht="29.25" x14ac:dyDescent="0.25">
      <c r="B686" s="19">
        <v>1</v>
      </c>
      <c r="C686" s="282" t="s">
        <v>630</v>
      </c>
      <c r="D686" s="28">
        <f>'1 уровень'!G3153</f>
        <v>0</v>
      </c>
      <c r="E686" s="28">
        <f>'1 уровень'!H3153</f>
        <v>0</v>
      </c>
      <c r="F686" s="28">
        <f>'1 уровень'!I3153</f>
        <v>0</v>
      </c>
      <c r="G686" s="65" t="e">
        <f>'1 уровень'!J3153</f>
        <v>#DIV/0!</v>
      </c>
      <c r="H686" s="79">
        <f>'1 уровень'!K3153</f>
        <v>0</v>
      </c>
      <c r="I686" s="79">
        <f>'1 уровень'!L3153</f>
        <v>0</v>
      </c>
      <c r="J686" s="74">
        <f>'1 уровень'!M3153</f>
        <v>0</v>
      </c>
      <c r="K686" s="74">
        <f>'1 уровень'!N3153</f>
        <v>0</v>
      </c>
      <c r="L686" s="74">
        <f>'1 уровень'!O3153</f>
        <v>0</v>
      </c>
      <c r="M686" s="74">
        <f>'1 уровень'!P3153</f>
        <v>0</v>
      </c>
      <c r="N686" s="74">
        <f>'1 уровень'!Q3153</f>
        <v>0</v>
      </c>
      <c r="O686" s="74">
        <f>'1 уровень'!R3153</f>
        <v>0</v>
      </c>
      <c r="P686" s="73">
        <f>'1 уровень'!S3153</f>
        <v>0</v>
      </c>
      <c r="Q686" s="73">
        <f>'1 уровень'!T3153</f>
        <v>0</v>
      </c>
      <c r="R686" s="73">
        <f>'1 уровень'!U3153</f>
        <v>0</v>
      </c>
      <c r="S686" s="73">
        <f>'1 уровень'!V3153</f>
        <v>0</v>
      </c>
      <c r="T686" s="73">
        <f>'1 уровень'!W3153</f>
        <v>0</v>
      </c>
      <c r="U686" s="73">
        <f>'1 уровень'!X3153</f>
        <v>0</v>
      </c>
      <c r="V686" s="773">
        <f>'1 уровень'!Y3153</f>
        <v>0</v>
      </c>
      <c r="W686" s="73">
        <f>'1 уровень'!Z3153</f>
        <v>0</v>
      </c>
      <c r="X686" s="73">
        <f>'1 уровень'!AA3153</f>
        <v>0</v>
      </c>
      <c r="Y686" s="73">
        <f>'1 уровень'!AB3153</f>
        <v>0</v>
      </c>
      <c r="Z686" s="73">
        <f>'1 уровень'!AC3153</f>
        <v>0</v>
      </c>
      <c r="AA686" s="379">
        <f>'1 уровень'!AD3153</f>
        <v>0</v>
      </c>
      <c r="AB686" s="73"/>
      <c r="AC686" s="73"/>
      <c r="AD686" s="965"/>
      <c r="AE686" s="972"/>
      <c r="AF686" s="186"/>
      <c r="AG686" s="186"/>
      <c r="AH686" s="881"/>
      <c r="AI686" s="60"/>
      <c r="AJ686" s="60"/>
      <c r="AK686" s="267"/>
      <c r="AL686" s="60"/>
      <c r="AM686" s="60"/>
      <c r="AN686" s="60"/>
      <c r="AO686" s="3514"/>
      <c r="AP686" s="3515"/>
      <c r="AQ686" s="3515"/>
      <c r="AR686" s="3515"/>
      <c r="AS686" s="3515"/>
      <c r="AT686" s="3515"/>
      <c r="AU686" s="3515"/>
      <c r="AV686" s="3515"/>
      <c r="AW686" s="3515"/>
      <c r="AX686" s="3515"/>
      <c r="AY686" s="3515"/>
      <c r="AZ686" s="3515"/>
      <c r="BA686" s="3515"/>
      <c r="BB686" s="3515"/>
      <c r="BC686" s="60"/>
      <c r="BD686" s="60"/>
      <c r="BE686" s="60"/>
      <c r="BF686" s="60"/>
      <c r="BG686" s="60"/>
      <c r="BH686" s="60"/>
      <c r="BI686" s="60"/>
      <c r="BJ686" s="60"/>
      <c r="BK686" s="60"/>
      <c r="BL686" s="60"/>
      <c r="BM686" s="60"/>
      <c r="BN686" s="60"/>
      <c r="BO686" s="60"/>
      <c r="BP686" s="60"/>
      <c r="BQ686" s="60"/>
      <c r="BR686" s="60"/>
      <c r="BS686" s="60"/>
      <c r="BT686" s="60"/>
      <c r="BU686" s="60"/>
      <c r="BV686" s="60"/>
      <c r="BW686" s="60"/>
      <c r="BX686" s="60"/>
      <c r="BY686" s="60"/>
      <c r="BZ686" s="60"/>
      <c r="CA686" s="60"/>
      <c r="CB686" s="60"/>
      <c r="CC686" s="60"/>
      <c r="CD686" s="60"/>
      <c r="CE686" s="60"/>
      <c r="CF686" s="60"/>
      <c r="CG686" s="60"/>
      <c r="CH686" s="60"/>
      <c r="CI686" s="60"/>
      <c r="CJ686" s="60"/>
      <c r="CK686" s="60"/>
      <c r="CL686" s="60"/>
      <c r="CM686" s="60"/>
      <c r="CN686" s="60"/>
      <c r="CO686" s="60"/>
      <c r="CP686" s="60"/>
      <c r="CQ686" s="60"/>
      <c r="CR686" s="60"/>
      <c r="CS686" s="60"/>
      <c r="CT686" s="60"/>
      <c r="CU686" s="60"/>
      <c r="CV686" s="60"/>
      <c r="CW686" s="60"/>
      <c r="CX686" s="60"/>
      <c r="CY686" s="60"/>
      <c r="CZ686" s="60"/>
      <c r="DA686" s="60"/>
      <c r="DB686" s="60"/>
      <c r="DC686" s="60"/>
      <c r="DD686" s="60"/>
      <c r="DE686" s="60"/>
      <c r="DF686" s="60"/>
      <c r="DG686" s="60"/>
      <c r="DH686" s="60"/>
      <c r="DI686" s="60"/>
      <c r="DJ686" s="60"/>
      <c r="DK686" s="60"/>
      <c r="DL686" s="60"/>
      <c r="DM686" s="60"/>
      <c r="DN686" s="60"/>
      <c r="DO686" s="60"/>
      <c r="DP686" s="60"/>
      <c r="DQ686" s="60"/>
      <c r="DR686" s="60"/>
      <c r="DS686" s="60"/>
      <c r="DT686" s="60"/>
      <c r="DU686" s="60"/>
      <c r="DV686" s="60"/>
      <c r="DW686" s="60"/>
      <c r="DX686" s="60"/>
      <c r="DY686" s="60"/>
      <c r="DZ686" s="60"/>
      <c r="EA686" s="60"/>
      <c r="EB686" s="60"/>
      <c r="EC686" s="60"/>
      <c r="ED686" s="60"/>
      <c r="EE686" s="60"/>
      <c r="EF686" s="60"/>
      <c r="EG686" s="60"/>
      <c r="EH686" s="60"/>
      <c r="EI686" s="60"/>
      <c r="EJ686" s="60"/>
      <c r="EK686" s="60"/>
      <c r="EL686" s="60"/>
      <c r="EM686" s="60"/>
      <c r="EN686" s="60"/>
      <c r="EO686" s="60"/>
      <c r="EP686" s="60"/>
      <c r="EQ686" s="60"/>
      <c r="ER686" s="60"/>
      <c r="ES686" s="60"/>
      <c r="ET686" s="60"/>
      <c r="EU686" s="60"/>
      <c r="EV686" s="60"/>
      <c r="EW686" s="60"/>
      <c r="EX686" s="60"/>
      <c r="EY686" s="60"/>
      <c r="EZ686" s="60"/>
      <c r="FA686" s="60"/>
      <c r="FB686" s="60"/>
      <c r="FC686" s="60"/>
      <c r="FD686" s="60"/>
      <c r="FE686" s="60"/>
      <c r="FF686" s="60"/>
      <c r="FG686" s="60"/>
      <c r="FH686" s="60"/>
      <c r="FI686" s="60"/>
      <c r="FJ686" s="60"/>
      <c r="FK686" s="60"/>
      <c r="FL686" s="60"/>
      <c r="FM686" s="60"/>
      <c r="FN686" s="60"/>
      <c r="FO686" s="60"/>
      <c r="FP686" s="60"/>
      <c r="FQ686" s="60"/>
      <c r="FR686" s="60"/>
      <c r="FS686" s="60"/>
      <c r="FT686" s="60"/>
      <c r="FU686" s="60"/>
      <c r="FV686" s="60"/>
      <c r="FW686" s="60"/>
      <c r="FX686" s="60"/>
      <c r="FY686" s="60"/>
      <c r="FZ686" s="60"/>
      <c r="GA686" s="60"/>
      <c r="GB686" s="60"/>
      <c r="GC686" s="60"/>
      <c r="GD686" s="60"/>
      <c r="GE686" s="60"/>
      <c r="GF686" s="60"/>
      <c r="GG686" s="60"/>
      <c r="GH686" s="60"/>
      <c r="GI686" s="60"/>
      <c r="GJ686" s="60"/>
      <c r="GK686" s="60"/>
      <c r="GL686" s="60"/>
      <c r="GM686" s="60"/>
      <c r="GN686" s="60"/>
      <c r="GO686" s="60"/>
      <c r="GP686" s="60"/>
      <c r="GQ686" s="60"/>
    </row>
    <row r="687" spans="1:199" ht="30" x14ac:dyDescent="0.25">
      <c r="B687" s="19">
        <v>1</v>
      </c>
      <c r="C687" s="164" t="s">
        <v>194</v>
      </c>
      <c r="D687" s="28">
        <f>'1 уровень'!G3154</f>
        <v>0</v>
      </c>
      <c r="E687" s="28">
        <f>'1 уровень'!H3154</f>
        <v>0</v>
      </c>
      <c r="F687" s="28">
        <f>'1 уровень'!I3154</f>
        <v>0</v>
      </c>
      <c r="G687" s="65">
        <f>'1 уровень'!J3154</f>
        <v>0</v>
      </c>
      <c r="H687" s="79">
        <f>'1 уровень'!K3154</f>
        <v>0</v>
      </c>
      <c r="I687" s="79">
        <f>'1 уровень'!L3154</f>
        <v>0</v>
      </c>
      <c r="J687" s="74">
        <f>'1 уровень'!M3154</f>
        <v>0</v>
      </c>
      <c r="K687" s="74">
        <f>'1 уровень'!N3154</f>
        <v>0</v>
      </c>
      <c r="L687" s="74">
        <f>'1 уровень'!O3154</f>
        <v>0</v>
      </c>
      <c r="M687" s="74">
        <f>'1 уровень'!P3154</f>
        <v>0</v>
      </c>
      <c r="N687" s="74">
        <f>'1 уровень'!Q3154</f>
        <v>0</v>
      </c>
      <c r="O687" s="74">
        <f>'1 уровень'!R3154</f>
        <v>0</v>
      </c>
      <c r="P687" s="73">
        <f>'1 уровень'!S3154</f>
        <v>0</v>
      </c>
      <c r="Q687" s="73">
        <f>'1 уровень'!T3154</f>
        <v>0</v>
      </c>
      <c r="R687" s="73">
        <f>'1 уровень'!U3154</f>
        <v>0</v>
      </c>
      <c r="S687" s="73">
        <f>'1 уровень'!V3154</f>
        <v>0</v>
      </c>
      <c r="T687" s="73">
        <f>'1 уровень'!W3154</f>
        <v>0</v>
      </c>
      <c r="U687" s="73">
        <f>'1 уровень'!X3154</f>
        <v>7.2132500000000004</v>
      </c>
      <c r="V687" s="773">
        <f>'1 уровень'!Y3154</f>
        <v>0</v>
      </c>
      <c r="W687" s="73">
        <f>'1 уровень'!Z3154</f>
        <v>0</v>
      </c>
      <c r="X687" s="73">
        <f>'1 уровень'!AA3154</f>
        <v>0</v>
      </c>
      <c r="Y687" s="73">
        <f>'1 уровень'!AB3154</f>
        <v>0</v>
      </c>
      <c r="Z687" s="73">
        <f>'1 уровень'!AC3154</f>
        <v>0</v>
      </c>
      <c r="AA687" s="379">
        <f>'1 уровень'!AD3154</f>
        <v>7.2132500000000004</v>
      </c>
      <c r="AB687" s="73"/>
      <c r="AC687" s="73"/>
      <c r="AD687" s="965"/>
      <c r="AE687" s="972"/>
      <c r="AF687" s="186"/>
      <c r="AG687" s="186"/>
      <c r="AH687" s="881"/>
      <c r="AI687" s="60"/>
      <c r="AJ687" s="60"/>
      <c r="AK687" s="267"/>
      <c r="AL687" s="60"/>
      <c r="AM687" s="60"/>
      <c r="AN687" s="60"/>
      <c r="AO687" s="3514"/>
      <c r="AP687" s="3515"/>
      <c r="AQ687" s="3515"/>
      <c r="AR687" s="3515"/>
      <c r="AS687" s="3515"/>
      <c r="AT687" s="3515"/>
      <c r="AU687" s="3515"/>
      <c r="AV687" s="3515"/>
      <c r="AW687" s="3515"/>
      <c r="AX687" s="3515"/>
      <c r="AY687" s="3515"/>
      <c r="AZ687" s="3515"/>
      <c r="BA687" s="3515"/>
      <c r="BB687" s="3515"/>
      <c r="BC687" s="60"/>
      <c r="BD687" s="60"/>
      <c r="BE687" s="60"/>
      <c r="BF687" s="60"/>
      <c r="BG687" s="60"/>
      <c r="BH687" s="60"/>
      <c r="BI687" s="60"/>
      <c r="BJ687" s="60"/>
      <c r="BK687" s="60"/>
      <c r="BL687" s="60"/>
      <c r="BM687" s="60"/>
      <c r="BN687" s="60"/>
      <c r="BO687" s="60"/>
      <c r="BP687" s="60"/>
      <c r="BQ687" s="60"/>
      <c r="BR687" s="60"/>
      <c r="BS687" s="60"/>
      <c r="BT687" s="60"/>
      <c r="BU687" s="60"/>
      <c r="BV687" s="60"/>
      <c r="BW687" s="60"/>
      <c r="BX687" s="60"/>
      <c r="BY687" s="60"/>
      <c r="BZ687" s="60"/>
      <c r="CA687" s="60"/>
      <c r="CB687" s="60"/>
      <c r="CC687" s="60"/>
      <c r="CD687" s="60"/>
      <c r="CE687" s="60"/>
      <c r="CF687" s="60"/>
      <c r="CG687" s="60"/>
      <c r="CH687" s="60"/>
      <c r="CI687" s="60"/>
      <c r="CJ687" s="60"/>
      <c r="CK687" s="60"/>
      <c r="CL687" s="60"/>
      <c r="CM687" s="60"/>
      <c r="CN687" s="60"/>
      <c r="CO687" s="60"/>
      <c r="CP687" s="60"/>
      <c r="CQ687" s="60"/>
      <c r="CR687" s="60"/>
      <c r="CS687" s="60"/>
      <c r="CT687" s="60"/>
      <c r="CU687" s="60"/>
      <c r="CV687" s="60"/>
      <c r="CW687" s="60"/>
      <c r="CX687" s="60"/>
      <c r="CY687" s="60"/>
      <c r="CZ687" s="60"/>
      <c r="DA687" s="60"/>
      <c r="DB687" s="60"/>
      <c r="DC687" s="60"/>
      <c r="DD687" s="60"/>
      <c r="DE687" s="60"/>
      <c r="DF687" s="60"/>
      <c r="DG687" s="60"/>
      <c r="DH687" s="60"/>
      <c r="DI687" s="60"/>
      <c r="DJ687" s="60"/>
      <c r="DK687" s="60"/>
      <c r="DL687" s="60"/>
      <c r="DM687" s="60"/>
      <c r="DN687" s="60"/>
      <c r="DO687" s="60"/>
      <c r="DP687" s="60"/>
      <c r="DQ687" s="60"/>
      <c r="DR687" s="60"/>
      <c r="DS687" s="60"/>
      <c r="DT687" s="60"/>
      <c r="DU687" s="60"/>
      <c r="DV687" s="60"/>
      <c r="DW687" s="60"/>
      <c r="DX687" s="60"/>
      <c r="DY687" s="60"/>
      <c r="DZ687" s="60"/>
      <c r="EA687" s="60"/>
      <c r="EB687" s="60"/>
      <c r="EC687" s="60"/>
      <c r="ED687" s="60"/>
      <c r="EE687" s="60"/>
      <c r="EF687" s="60"/>
      <c r="EG687" s="60"/>
      <c r="EH687" s="60"/>
      <c r="EI687" s="60"/>
      <c r="EJ687" s="60"/>
      <c r="EK687" s="60"/>
      <c r="EL687" s="60"/>
      <c r="EM687" s="60"/>
      <c r="EN687" s="60"/>
      <c r="EO687" s="60"/>
      <c r="EP687" s="60"/>
      <c r="EQ687" s="60"/>
      <c r="ER687" s="60"/>
      <c r="ES687" s="60"/>
      <c r="ET687" s="60"/>
      <c r="EU687" s="60"/>
      <c r="EV687" s="60"/>
      <c r="EW687" s="60"/>
      <c r="EX687" s="60"/>
      <c r="EY687" s="60"/>
      <c r="EZ687" s="60"/>
      <c r="FA687" s="60"/>
      <c r="FB687" s="60"/>
      <c r="FC687" s="60"/>
      <c r="FD687" s="60"/>
      <c r="FE687" s="60"/>
      <c r="FF687" s="60"/>
      <c r="FG687" s="60"/>
      <c r="FH687" s="60"/>
      <c r="FI687" s="60"/>
      <c r="FJ687" s="60"/>
      <c r="FK687" s="60"/>
      <c r="FL687" s="60"/>
      <c r="FM687" s="60"/>
      <c r="FN687" s="60"/>
      <c r="FO687" s="60"/>
      <c r="FP687" s="60"/>
      <c r="FQ687" s="60"/>
      <c r="FR687" s="60"/>
      <c r="FS687" s="60"/>
      <c r="FT687" s="60"/>
      <c r="FU687" s="60"/>
      <c r="FV687" s="60"/>
      <c r="FW687" s="60"/>
      <c r="FX687" s="60"/>
      <c r="FY687" s="60"/>
      <c r="FZ687" s="60"/>
      <c r="GA687" s="60"/>
      <c r="GB687" s="60"/>
      <c r="GC687" s="60"/>
      <c r="GD687" s="60"/>
      <c r="GE687" s="60"/>
      <c r="GF687" s="60"/>
      <c r="GG687" s="60"/>
      <c r="GH687" s="60"/>
      <c r="GI687" s="60"/>
      <c r="GJ687" s="60"/>
      <c r="GK687" s="60"/>
      <c r="GL687" s="60"/>
      <c r="GM687" s="60"/>
      <c r="GN687" s="60"/>
      <c r="GO687" s="60"/>
      <c r="GP687" s="60"/>
      <c r="GQ687" s="60"/>
    </row>
    <row r="688" spans="1:199" ht="110.25" x14ac:dyDescent="0.25">
      <c r="B688" s="19">
        <v>1</v>
      </c>
      <c r="C688" s="549" t="s">
        <v>504</v>
      </c>
      <c r="D688" s="28">
        <f>'1 уровень'!G3155</f>
        <v>0</v>
      </c>
      <c r="E688" s="28">
        <f>'1 уровень'!H3155</f>
        <v>0</v>
      </c>
      <c r="F688" s="28">
        <f>'1 уровень'!I3155</f>
        <v>0</v>
      </c>
      <c r="G688" s="65" t="e">
        <f>'1 уровень'!J3155</f>
        <v>#DIV/0!</v>
      </c>
      <c r="H688" s="79">
        <f>'1 уровень'!K3155</f>
        <v>0</v>
      </c>
      <c r="I688" s="79">
        <f>'1 уровень'!L3155</f>
        <v>0</v>
      </c>
      <c r="J688" s="74">
        <f>'1 уровень'!M3155</f>
        <v>0</v>
      </c>
      <c r="K688" s="74">
        <f>'1 уровень'!N3155</f>
        <v>0</v>
      </c>
      <c r="L688" s="74">
        <f>'1 уровень'!O3155</f>
        <v>0</v>
      </c>
      <c r="M688" s="74">
        <f>'1 уровень'!P3155</f>
        <v>0</v>
      </c>
      <c r="N688" s="74">
        <f>'1 уровень'!Q3155</f>
        <v>0</v>
      </c>
      <c r="O688" s="74">
        <f>'1 уровень'!R3155</f>
        <v>0</v>
      </c>
      <c r="P688" s="73">
        <f>'1 уровень'!S3155</f>
        <v>0</v>
      </c>
      <c r="Q688" s="73">
        <f>'1 уровень'!T3155</f>
        <v>0</v>
      </c>
      <c r="R688" s="73">
        <f>'1 уровень'!U3155</f>
        <v>0</v>
      </c>
      <c r="S688" s="73">
        <f>'1 уровень'!V3155</f>
        <v>0</v>
      </c>
      <c r="T688" s="73">
        <f>'1 уровень'!W3155</f>
        <v>0</v>
      </c>
      <c r="U688" s="73">
        <f>'1 уровень'!X3155</f>
        <v>0</v>
      </c>
      <c r="V688" s="773">
        <f>'1 уровень'!Y3155</f>
        <v>0</v>
      </c>
      <c r="W688" s="73">
        <f>'1 уровень'!Z3155</f>
        <v>0</v>
      </c>
      <c r="X688" s="73">
        <f>'1 уровень'!AA3155</f>
        <v>0</v>
      </c>
      <c r="Y688" s="73">
        <f>'1 уровень'!AB3155</f>
        <v>0</v>
      </c>
      <c r="Z688" s="73">
        <f>'1 уровень'!AC3155</f>
        <v>0</v>
      </c>
      <c r="AA688" s="379">
        <f>'1 уровень'!AD3155</f>
        <v>0</v>
      </c>
      <c r="AB688" s="73"/>
      <c r="AC688" s="73"/>
      <c r="AD688" s="965"/>
      <c r="AE688" s="972"/>
      <c r="AF688" s="186"/>
      <c r="AG688" s="186"/>
      <c r="AH688" s="881"/>
      <c r="AI688" s="60"/>
      <c r="AJ688" s="60"/>
      <c r="AK688" s="267"/>
      <c r="AL688" s="60"/>
      <c r="AM688" s="60"/>
      <c r="AN688" s="60"/>
      <c r="AO688" s="3514"/>
      <c r="AP688" s="3515"/>
      <c r="AQ688" s="3515"/>
      <c r="AR688" s="3515"/>
      <c r="AS688" s="3515"/>
      <c r="AT688" s="3515"/>
      <c r="AU688" s="3515"/>
      <c r="AV688" s="3515"/>
      <c r="AW688" s="3515"/>
      <c r="AX688" s="3515"/>
      <c r="AY688" s="3515"/>
      <c r="AZ688" s="3515"/>
      <c r="BA688" s="3515"/>
      <c r="BB688" s="3515"/>
      <c r="BC688" s="60"/>
      <c r="BD688" s="60"/>
      <c r="BE688" s="60"/>
      <c r="BF688" s="60"/>
      <c r="BG688" s="60"/>
      <c r="BH688" s="60"/>
      <c r="BI688" s="60"/>
      <c r="BJ688" s="60"/>
      <c r="BK688" s="60"/>
      <c r="BL688" s="60"/>
      <c r="BM688" s="60"/>
      <c r="BN688" s="60"/>
      <c r="BO688" s="60"/>
      <c r="BP688" s="60"/>
      <c r="BQ688" s="60"/>
      <c r="BR688" s="60"/>
      <c r="BS688" s="60"/>
      <c r="BT688" s="60"/>
      <c r="BU688" s="60"/>
      <c r="BV688" s="60"/>
      <c r="BW688" s="60"/>
      <c r="BX688" s="60"/>
      <c r="BY688" s="60"/>
      <c r="BZ688" s="60"/>
      <c r="CA688" s="60"/>
      <c r="CB688" s="60"/>
      <c r="CC688" s="60"/>
      <c r="CD688" s="60"/>
      <c r="CE688" s="60"/>
      <c r="CF688" s="60"/>
      <c r="CG688" s="60"/>
      <c r="CH688" s="60"/>
      <c r="CI688" s="60"/>
      <c r="CJ688" s="60"/>
      <c r="CK688" s="60"/>
      <c r="CL688" s="60"/>
      <c r="CM688" s="60"/>
      <c r="CN688" s="60"/>
      <c r="CO688" s="60"/>
      <c r="CP688" s="60"/>
      <c r="CQ688" s="60"/>
      <c r="CR688" s="60"/>
      <c r="CS688" s="60"/>
      <c r="CT688" s="60"/>
      <c r="CU688" s="60"/>
      <c r="CV688" s="60"/>
      <c r="CW688" s="60"/>
      <c r="CX688" s="60"/>
      <c r="CY688" s="60"/>
      <c r="CZ688" s="60"/>
      <c r="DA688" s="60"/>
      <c r="DB688" s="60"/>
      <c r="DC688" s="60"/>
      <c r="DD688" s="60"/>
      <c r="DE688" s="60"/>
      <c r="DF688" s="60"/>
      <c r="DG688" s="60"/>
      <c r="DH688" s="60"/>
      <c r="DI688" s="60"/>
      <c r="DJ688" s="60"/>
      <c r="DK688" s="60"/>
      <c r="DL688" s="60"/>
      <c r="DM688" s="60"/>
      <c r="DN688" s="60"/>
      <c r="DO688" s="60"/>
      <c r="DP688" s="60"/>
      <c r="DQ688" s="60"/>
      <c r="DR688" s="60"/>
      <c r="DS688" s="60"/>
      <c r="DT688" s="60"/>
      <c r="DU688" s="60"/>
      <c r="DV688" s="60"/>
      <c r="DW688" s="60"/>
      <c r="DX688" s="60"/>
      <c r="DY688" s="60"/>
      <c r="DZ688" s="60"/>
      <c r="EA688" s="60"/>
      <c r="EB688" s="60"/>
      <c r="EC688" s="60"/>
      <c r="ED688" s="60"/>
      <c r="EE688" s="60"/>
      <c r="EF688" s="60"/>
      <c r="EG688" s="60"/>
      <c r="EH688" s="60"/>
      <c r="EI688" s="60"/>
      <c r="EJ688" s="60"/>
      <c r="EK688" s="60"/>
      <c r="EL688" s="60"/>
      <c r="EM688" s="60"/>
      <c r="EN688" s="60"/>
      <c r="EO688" s="60"/>
      <c r="EP688" s="60"/>
      <c r="EQ688" s="60"/>
      <c r="ER688" s="60"/>
      <c r="ES688" s="60"/>
      <c r="ET688" s="60"/>
      <c r="EU688" s="60"/>
      <c r="EV688" s="60"/>
      <c r="EW688" s="60"/>
      <c r="EX688" s="60"/>
      <c r="EY688" s="60"/>
      <c r="EZ688" s="60"/>
      <c r="FA688" s="60"/>
      <c r="FB688" s="60"/>
      <c r="FC688" s="60"/>
      <c r="FD688" s="60"/>
      <c r="FE688" s="60"/>
      <c r="FF688" s="60"/>
      <c r="FG688" s="60"/>
      <c r="FH688" s="60"/>
      <c r="FI688" s="60"/>
      <c r="FJ688" s="60"/>
      <c r="FK688" s="60"/>
      <c r="FL688" s="60"/>
      <c r="FM688" s="60"/>
      <c r="FN688" s="60"/>
      <c r="FO688" s="60"/>
      <c r="FP688" s="60"/>
      <c r="FQ688" s="60"/>
      <c r="FR688" s="60"/>
      <c r="FS688" s="60"/>
      <c r="FT688" s="60"/>
      <c r="FU688" s="60"/>
      <c r="FV688" s="60"/>
      <c r="FW688" s="60"/>
      <c r="FX688" s="60"/>
      <c r="FY688" s="60"/>
      <c r="FZ688" s="60"/>
      <c r="GA688" s="60"/>
      <c r="GB688" s="60"/>
      <c r="GC688" s="60"/>
      <c r="GD688" s="60"/>
      <c r="GE688" s="60"/>
      <c r="GF688" s="60"/>
      <c r="GG688" s="60"/>
      <c r="GH688" s="60"/>
      <c r="GI688" s="60"/>
      <c r="GJ688" s="60"/>
      <c r="GK688" s="60"/>
      <c r="GL688" s="60"/>
      <c r="GM688" s="60"/>
      <c r="GN688" s="60"/>
      <c r="GO688" s="60"/>
      <c r="GP688" s="60"/>
      <c r="GQ688" s="60"/>
    </row>
    <row r="689" spans="1:199" ht="15.75" x14ac:dyDescent="0.25">
      <c r="B689" s="19">
        <v>1</v>
      </c>
      <c r="C689" s="549" t="s">
        <v>627</v>
      </c>
      <c r="D689" s="28">
        <f>'1 уровень'!G3156</f>
        <v>0</v>
      </c>
      <c r="E689" s="28">
        <f>'1 уровень'!H3156</f>
        <v>0</v>
      </c>
      <c r="F689" s="28">
        <f>'1 уровень'!I3156</f>
        <v>0</v>
      </c>
      <c r="G689" s="65" t="e">
        <f>'1 уровень'!J3156</f>
        <v>#DIV/0!</v>
      </c>
      <c r="H689" s="79">
        <f>'1 уровень'!K3156</f>
        <v>0</v>
      </c>
      <c r="I689" s="79">
        <f>'1 уровень'!L3156</f>
        <v>0</v>
      </c>
      <c r="J689" s="74">
        <f>'1 уровень'!M3156</f>
        <v>0</v>
      </c>
      <c r="K689" s="74">
        <f>'1 уровень'!N3156</f>
        <v>0</v>
      </c>
      <c r="L689" s="74">
        <f>'1 уровень'!O3156</f>
        <v>0</v>
      </c>
      <c r="M689" s="74">
        <f>'1 уровень'!P3156</f>
        <v>0</v>
      </c>
      <c r="N689" s="74">
        <f>'1 уровень'!Q3156</f>
        <v>0</v>
      </c>
      <c r="O689" s="74">
        <f>'1 уровень'!R3156</f>
        <v>0</v>
      </c>
      <c r="P689" s="73">
        <f>'1 уровень'!S3156</f>
        <v>0</v>
      </c>
      <c r="Q689" s="73">
        <f>'1 уровень'!T3156</f>
        <v>0</v>
      </c>
      <c r="R689" s="73">
        <f>'1 уровень'!U3156</f>
        <v>0</v>
      </c>
      <c r="S689" s="73">
        <f>'1 уровень'!V3156</f>
        <v>0</v>
      </c>
      <c r="T689" s="73">
        <f>'1 уровень'!W3156</f>
        <v>0</v>
      </c>
      <c r="U689" s="73">
        <f>'1 уровень'!X3156</f>
        <v>0</v>
      </c>
      <c r="V689" s="773">
        <f>'1 уровень'!Y3156</f>
        <v>0</v>
      </c>
      <c r="W689" s="73">
        <f>'1 уровень'!Z3156</f>
        <v>0</v>
      </c>
      <c r="X689" s="73">
        <f>'1 уровень'!AA3156</f>
        <v>0</v>
      </c>
      <c r="Y689" s="73">
        <f>'1 уровень'!AB3156</f>
        <v>0</v>
      </c>
      <c r="Z689" s="73">
        <f>'1 уровень'!AC3156</f>
        <v>0</v>
      </c>
      <c r="AA689" s="379">
        <f>'1 уровень'!AD3156</f>
        <v>0</v>
      </c>
      <c r="AB689" s="73"/>
      <c r="AC689" s="73"/>
      <c r="AD689" s="965"/>
      <c r="AE689" s="972"/>
      <c r="AF689" s="186"/>
      <c r="AG689" s="186"/>
      <c r="AH689" s="881"/>
      <c r="AI689" s="60"/>
      <c r="AJ689" s="60"/>
      <c r="AK689" s="267"/>
      <c r="AL689" s="60"/>
      <c r="AM689" s="60"/>
      <c r="AN689" s="60"/>
      <c r="AO689" s="3514"/>
      <c r="AP689" s="3515"/>
      <c r="AQ689" s="3515"/>
      <c r="AR689" s="3515"/>
      <c r="AS689" s="3515"/>
      <c r="AT689" s="3515"/>
      <c r="AU689" s="3515"/>
      <c r="AV689" s="3515"/>
      <c r="AW689" s="3515"/>
      <c r="AX689" s="3515"/>
      <c r="AY689" s="3515"/>
      <c r="AZ689" s="3515"/>
      <c r="BA689" s="3515"/>
      <c r="BB689" s="3515"/>
      <c r="BC689" s="60"/>
      <c r="BD689" s="60"/>
      <c r="BE689" s="60"/>
      <c r="BF689" s="60"/>
      <c r="BG689" s="60"/>
      <c r="BH689" s="60"/>
      <c r="BI689" s="60"/>
      <c r="BJ689" s="60"/>
      <c r="BK689" s="60"/>
      <c r="BL689" s="60"/>
      <c r="BM689" s="60"/>
      <c r="BN689" s="60"/>
      <c r="BO689" s="60"/>
      <c r="BP689" s="60"/>
      <c r="BQ689" s="60"/>
      <c r="BR689" s="60"/>
      <c r="BS689" s="60"/>
      <c r="BT689" s="60"/>
      <c r="BU689" s="60"/>
      <c r="BV689" s="60"/>
      <c r="BW689" s="60"/>
      <c r="BX689" s="60"/>
      <c r="BY689" s="60"/>
      <c r="BZ689" s="60"/>
      <c r="CA689" s="60"/>
      <c r="CB689" s="60"/>
      <c r="CC689" s="60"/>
      <c r="CD689" s="60"/>
      <c r="CE689" s="60"/>
      <c r="CF689" s="60"/>
      <c r="CG689" s="60"/>
      <c r="CH689" s="60"/>
      <c r="CI689" s="60"/>
      <c r="CJ689" s="60"/>
      <c r="CK689" s="60"/>
      <c r="CL689" s="60"/>
      <c r="CM689" s="60"/>
      <c r="CN689" s="60"/>
      <c r="CO689" s="60"/>
      <c r="CP689" s="60"/>
      <c r="CQ689" s="60"/>
      <c r="CR689" s="60"/>
      <c r="CS689" s="60"/>
      <c r="CT689" s="60"/>
      <c r="CU689" s="60"/>
      <c r="CV689" s="60"/>
      <c r="CW689" s="60"/>
      <c r="CX689" s="60"/>
      <c r="CY689" s="60"/>
      <c r="CZ689" s="60"/>
      <c r="DA689" s="60"/>
      <c r="DB689" s="60"/>
      <c r="DC689" s="60"/>
      <c r="DD689" s="60"/>
      <c r="DE689" s="60"/>
      <c r="DF689" s="60"/>
      <c r="DG689" s="60"/>
      <c r="DH689" s="60"/>
      <c r="DI689" s="60"/>
      <c r="DJ689" s="60"/>
      <c r="DK689" s="60"/>
      <c r="DL689" s="60"/>
      <c r="DM689" s="60"/>
      <c r="DN689" s="60"/>
      <c r="DO689" s="60"/>
      <c r="DP689" s="60"/>
      <c r="DQ689" s="60"/>
      <c r="DR689" s="60"/>
      <c r="DS689" s="60"/>
      <c r="DT689" s="60"/>
      <c r="DU689" s="60"/>
      <c r="DV689" s="60"/>
      <c r="DW689" s="60"/>
      <c r="DX689" s="60"/>
      <c r="DY689" s="60"/>
      <c r="DZ689" s="60"/>
      <c r="EA689" s="60"/>
      <c r="EB689" s="60"/>
      <c r="EC689" s="60"/>
      <c r="ED689" s="60"/>
      <c r="EE689" s="60"/>
      <c r="EF689" s="60"/>
      <c r="EG689" s="60"/>
      <c r="EH689" s="60"/>
      <c r="EI689" s="60"/>
      <c r="EJ689" s="60"/>
      <c r="EK689" s="60"/>
      <c r="EL689" s="60"/>
      <c r="EM689" s="60"/>
      <c r="EN689" s="60"/>
      <c r="EO689" s="60"/>
      <c r="EP689" s="60"/>
      <c r="EQ689" s="60"/>
      <c r="ER689" s="60"/>
      <c r="ES689" s="60"/>
      <c r="ET689" s="60"/>
      <c r="EU689" s="60"/>
      <c r="EV689" s="60"/>
      <c r="EW689" s="60"/>
      <c r="EX689" s="60"/>
      <c r="EY689" s="60"/>
      <c r="EZ689" s="60"/>
      <c r="FA689" s="60"/>
      <c r="FB689" s="60"/>
      <c r="FC689" s="60"/>
      <c r="FD689" s="60"/>
      <c r="FE689" s="60"/>
      <c r="FF689" s="60"/>
      <c r="FG689" s="60"/>
      <c r="FH689" s="60"/>
      <c r="FI689" s="60"/>
      <c r="FJ689" s="60"/>
      <c r="FK689" s="60"/>
      <c r="FL689" s="60"/>
      <c r="FM689" s="60"/>
      <c r="FN689" s="60"/>
      <c r="FO689" s="60"/>
      <c r="FP689" s="60"/>
      <c r="FQ689" s="60"/>
      <c r="FR689" s="60"/>
      <c r="FS689" s="60"/>
      <c r="FT689" s="60"/>
      <c r="FU689" s="60"/>
      <c r="FV689" s="60"/>
      <c r="FW689" s="60"/>
      <c r="FX689" s="60"/>
      <c r="FY689" s="60"/>
      <c r="FZ689" s="60"/>
      <c r="GA689" s="60"/>
      <c r="GB689" s="60"/>
      <c r="GC689" s="60"/>
      <c r="GD689" s="60"/>
      <c r="GE689" s="60"/>
      <c r="GF689" s="60"/>
      <c r="GG689" s="60"/>
      <c r="GH689" s="60"/>
      <c r="GI689" s="60"/>
      <c r="GJ689" s="60"/>
      <c r="GK689" s="60"/>
      <c r="GL689" s="60"/>
      <c r="GM689" s="60"/>
      <c r="GN689" s="60"/>
      <c r="GO689" s="60"/>
      <c r="GP689" s="60"/>
      <c r="GQ689" s="60"/>
    </row>
    <row r="690" spans="1:199" ht="15.75" x14ac:dyDescent="0.25">
      <c r="B690" s="19">
        <v>1</v>
      </c>
      <c r="C690" s="549" t="s">
        <v>628</v>
      </c>
      <c r="D690" s="28">
        <f>'1 уровень'!G3157</f>
        <v>0</v>
      </c>
      <c r="E690" s="28">
        <f>'1 уровень'!H3157</f>
        <v>0</v>
      </c>
      <c r="F690" s="28">
        <f>'1 уровень'!I3157</f>
        <v>0</v>
      </c>
      <c r="G690" s="65" t="e">
        <f>'1 уровень'!J3157</f>
        <v>#DIV/0!</v>
      </c>
      <c r="H690" s="79">
        <f>'1 уровень'!K3157</f>
        <v>0</v>
      </c>
      <c r="I690" s="79">
        <f>'1 уровень'!L3157</f>
        <v>0</v>
      </c>
      <c r="J690" s="74">
        <f>'1 уровень'!M3157</f>
        <v>0</v>
      </c>
      <c r="K690" s="74">
        <f>'1 уровень'!N3157</f>
        <v>0</v>
      </c>
      <c r="L690" s="74">
        <f>'1 уровень'!O3157</f>
        <v>0</v>
      </c>
      <c r="M690" s="74">
        <f>'1 уровень'!P3157</f>
        <v>0</v>
      </c>
      <c r="N690" s="74">
        <f>'1 уровень'!Q3157</f>
        <v>0</v>
      </c>
      <c r="O690" s="74">
        <f>'1 уровень'!R3157</f>
        <v>0</v>
      </c>
      <c r="P690" s="73">
        <f>'1 уровень'!S3157</f>
        <v>0</v>
      </c>
      <c r="Q690" s="73">
        <f>'1 уровень'!T3157</f>
        <v>0</v>
      </c>
      <c r="R690" s="73">
        <f>'1 уровень'!U3157</f>
        <v>0</v>
      </c>
      <c r="S690" s="73">
        <f>'1 уровень'!V3157</f>
        <v>0</v>
      </c>
      <c r="T690" s="73">
        <f>'1 уровень'!W3157</f>
        <v>0</v>
      </c>
      <c r="U690" s="73">
        <f>'1 уровень'!X3157</f>
        <v>0</v>
      </c>
      <c r="V690" s="773">
        <f>'1 уровень'!Y3157</f>
        <v>0</v>
      </c>
      <c r="W690" s="73">
        <f>'1 уровень'!Z3157</f>
        <v>0</v>
      </c>
      <c r="X690" s="73">
        <f>'1 уровень'!AA3157</f>
        <v>0</v>
      </c>
      <c r="Y690" s="73">
        <f>'1 уровень'!AB3157</f>
        <v>0</v>
      </c>
      <c r="Z690" s="73">
        <f>'1 уровень'!AC3157</f>
        <v>0</v>
      </c>
      <c r="AA690" s="379">
        <f>'1 уровень'!AD3157</f>
        <v>0</v>
      </c>
      <c r="AB690" s="73"/>
      <c r="AC690" s="73"/>
      <c r="AD690" s="965"/>
      <c r="AE690" s="972"/>
      <c r="AF690" s="186"/>
      <c r="AG690" s="186"/>
      <c r="AH690" s="881"/>
      <c r="AI690" s="60"/>
      <c r="AJ690" s="60"/>
      <c r="AK690" s="267"/>
      <c r="AL690" s="60"/>
      <c r="AM690" s="60"/>
      <c r="AN690" s="60"/>
      <c r="AO690" s="3514"/>
      <c r="AP690" s="3515"/>
      <c r="AQ690" s="3515"/>
      <c r="AR690" s="3515"/>
      <c r="AS690" s="3515"/>
      <c r="AT690" s="3515"/>
      <c r="AU690" s="3515"/>
      <c r="AV690" s="3515"/>
      <c r="AW690" s="3515"/>
      <c r="AX690" s="3515"/>
      <c r="AY690" s="3515"/>
      <c r="AZ690" s="3515"/>
      <c r="BA690" s="3515"/>
      <c r="BB690" s="3515"/>
      <c r="BC690" s="60"/>
      <c r="BD690" s="60"/>
      <c r="BE690" s="60"/>
      <c r="BF690" s="60"/>
      <c r="BG690" s="60"/>
      <c r="BH690" s="60"/>
      <c r="BI690" s="60"/>
      <c r="BJ690" s="60"/>
      <c r="BK690" s="60"/>
      <c r="BL690" s="60"/>
      <c r="BM690" s="60"/>
      <c r="BN690" s="60"/>
      <c r="BO690" s="60"/>
      <c r="BP690" s="60"/>
      <c r="BQ690" s="60"/>
      <c r="BR690" s="60"/>
      <c r="BS690" s="60"/>
      <c r="BT690" s="60"/>
      <c r="BU690" s="60"/>
      <c r="BV690" s="60"/>
      <c r="BW690" s="60"/>
      <c r="BX690" s="60"/>
      <c r="BY690" s="60"/>
      <c r="BZ690" s="60"/>
      <c r="CA690" s="60"/>
      <c r="CB690" s="60"/>
      <c r="CC690" s="60"/>
      <c r="CD690" s="60"/>
      <c r="CE690" s="60"/>
      <c r="CF690" s="60"/>
      <c r="CG690" s="60"/>
      <c r="CH690" s="60"/>
      <c r="CI690" s="60"/>
      <c r="CJ690" s="60"/>
      <c r="CK690" s="60"/>
      <c r="CL690" s="60"/>
      <c r="CM690" s="60"/>
      <c r="CN690" s="60"/>
      <c r="CO690" s="60"/>
      <c r="CP690" s="60"/>
      <c r="CQ690" s="60"/>
      <c r="CR690" s="60"/>
      <c r="CS690" s="60"/>
      <c r="CT690" s="60"/>
      <c r="CU690" s="60"/>
      <c r="CV690" s="60"/>
      <c r="CW690" s="60"/>
      <c r="CX690" s="60"/>
      <c r="CY690" s="60"/>
      <c r="CZ690" s="60"/>
      <c r="DA690" s="60"/>
      <c r="DB690" s="60"/>
      <c r="DC690" s="60"/>
      <c r="DD690" s="60"/>
      <c r="DE690" s="60"/>
      <c r="DF690" s="60"/>
      <c r="DG690" s="60"/>
      <c r="DH690" s="60"/>
      <c r="DI690" s="60"/>
      <c r="DJ690" s="60"/>
      <c r="DK690" s="60"/>
      <c r="DL690" s="60"/>
      <c r="DM690" s="60"/>
      <c r="DN690" s="60"/>
      <c r="DO690" s="60"/>
      <c r="DP690" s="60"/>
      <c r="DQ690" s="60"/>
      <c r="DR690" s="60"/>
      <c r="DS690" s="60"/>
      <c r="DT690" s="60"/>
      <c r="DU690" s="60"/>
      <c r="DV690" s="60"/>
      <c r="DW690" s="60"/>
      <c r="DX690" s="60"/>
      <c r="DY690" s="60"/>
      <c r="DZ690" s="60"/>
      <c r="EA690" s="60"/>
      <c r="EB690" s="60"/>
      <c r="EC690" s="60"/>
      <c r="ED690" s="60"/>
      <c r="EE690" s="60"/>
      <c r="EF690" s="60"/>
      <c r="EG690" s="60"/>
      <c r="EH690" s="60"/>
      <c r="EI690" s="60"/>
      <c r="EJ690" s="60"/>
      <c r="EK690" s="60"/>
      <c r="EL690" s="60"/>
      <c r="EM690" s="60"/>
      <c r="EN690" s="60"/>
      <c r="EO690" s="60"/>
      <c r="EP690" s="60"/>
      <c r="EQ690" s="60"/>
      <c r="ER690" s="60"/>
      <c r="ES690" s="60"/>
      <c r="ET690" s="60"/>
      <c r="EU690" s="60"/>
      <c r="EV690" s="60"/>
      <c r="EW690" s="60"/>
      <c r="EX690" s="60"/>
      <c r="EY690" s="60"/>
      <c r="EZ690" s="60"/>
      <c r="FA690" s="60"/>
      <c r="FB690" s="60"/>
      <c r="FC690" s="60"/>
      <c r="FD690" s="60"/>
      <c r="FE690" s="60"/>
      <c r="FF690" s="60"/>
      <c r="FG690" s="60"/>
      <c r="FH690" s="60"/>
      <c r="FI690" s="60"/>
      <c r="FJ690" s="60"/>
      <c r="FK690" s="60"/>
      <c r="FL690" s="60"/>
      <c r="FM690" s="60"/>
      <c r="FN690" s="60"/>
      <c r="FO690" s="60"/>
      <c r="FP690" s="60"/>
      <c r="FQ690" s="60"/>
      <c r="FR690" s="60"/>
      <c r="FS690" s="60"/>
      <c r="FT690" s="60"/>
      <c r="FU690" s="60"/>
      <c r="FV690" s="60"/>
      <c r="FW690" s="60"/>
      <c r="FX690" s="60"/>
      <c r="FY690" s="60"/>
      <c r="FZ690" s="60"/>
      <c r="GA690" s="60"/>
      <c r="GB690" s="60"/>
      <c r="GC690" s="60"/>
      <c r="GD690" s="60"/>
      <c r="GE690" s="60"/>
      <c r="GF690" s="60"/>
      <c r="GG690" s="60"/>
      <c r="GH690" s="60"/>
      <c r="GI690" s="60"/>
      <c r="GJ690" s="60"/>
      <c r="GK690" s="60"/>
      <c r="GL690" s="60"/>
      <c r="GM690" s="60"/>
      <c r="GN690" s="60"/>
      <c r="GO690" s="60"/>
      <c r="GP690" s="60"/>
      <c r="GQ690" s="60"/>
    </row>
    <row r="691" spans="1:199" ht="31.5" x14ac:dyDescent="0.25">
      <c r="B691" s="19">
        <v>1</v>
      </c>
      <c r="C691" s="549" t="s">
        <v>629</v>
      </c>
      <c r="D691" s="28">
        <f>'1 уровень'!G3158</f>
        <v>0</v>
      </c>
      <c r="E691" s="28">
        <f>'1 уровень'!H3158</f>
        <v>0</v>
      </c>
      <c r="F691" s="28">
        <f>'1 уровень'!I3158</f>
        <v>0</v>
      </c>
      <c r="G691" s="65" t="e">
        <f>'1 уровень'!J3158</f>
        <v>#DIV/0!</v>
      </c>
      <c r="H691" s="79">
        <f>'1 уровень'!K3158</f>
        <v>0</v>
      </c>
      <c r="I691" s="79">
        <f>'1 уровень'!L3158</f>
        <v>0</v>
      </c>
      <c r="J691" s="74">
        <f>'1 уровень'!M3158</f>
        <v>0</v>
      </c>
      <c r="K691" s="74">
        <f>'1 уровень'!N3158</f>
        <v>0</v>
      </c>
      <c r="L691" s="74">
        <f>'1 уровень'!O3158</f>
        <v>0</v>
      </c>
      <c r="M691" s="74">
        <f>'1 уровень'!P3158</f>
        <v>0</v>
      </c>
      <c r="N691" s="74">
        <f>'1 уровень'!Q3158</f>
        <v>0</v>
      </c>
      <c r="O691" s="74">
        <f>'1 уровень'!R3158</f>
        <v>0</v>
      </c>
      <c r="P691" s="73">
        <f>'1 уровень'!S3158</f>
        <v>0</v>
      </c>
      <c r="Q691" s="73">
        <f>'1 уровень'!T3158</f>
        <v>0</v>
      </c>
      <c r="R691" s="73">
        <f>'1 уровень'!U3158</f>
        <v>0</v>
      </c>
      <c r="S691" s="73">
        <f>'1 уровень'!V3158</f>
        <v>0</v>
      </c>
      <c r="T691" s="73">
        <f>'1 уровень'!W3158</f>
        <v>0</v>
      </c>
      <c r="U691" s="73">
        <f>'1 уровень'!X3158</f>
        <v>0</v>
      </c>
      <c r="V691" s="773">
        <f>'1 уровень'!Y3158</f>
        <v>0</v>
      </c>
      <c r="W691" s="73">
        <f>'1 уровень'!Z3158</f>
        <v>0</v>
      </c>
      <c r="X691" s="73">
        <f>'1 уровень'!AA3158</f>
        <v>0</v>
      </c>
      <c r="Y691" s="73">
        <f>'1 уровень'!AB3158</f>
        <v>0</v>
      </c>
      <c r="Z691" s="73">
        <f>'1 уровень'!AC3158</f>
        <v>0</v>
      </c>
      <c r="AA691" s="379">
        <f>'1 уровень'!AD3158</f>
        <v>0</v>
      </c>
      <c r="AB691" s="73"/>
      <c r="AC691" s="73"/>
      <c r="AD691" s="965"/>
      <c r="AE691" s="972"/>
      <c r="AF691" s="186"/>
      <c r="AG691" s="186"/>
      <c r="AH691" s="881"/>
      <c r="AI691" s="60"/>
      <c r="AJ691" s="60"/>
      <c r="AK691" s="267"/>
      <c r="AL691" s="60"/>
      <c r="AM691" s="60"/>
      <c r="AN691" s="60"/>
      <c r="AO691" s="3514"/>
      <c r="AP691" s="3515"/>
      <c r="AQ691" s="3515"/>
      <c r="AR691" s="3515"/>
      <c r="AS691" s="3515"/>
      <c r="AT691" s="3515"/>
      <c r="AU691" s="3515"/>
      <c r="AV691" s="3515"/>
      <c r="AW691" s="3515"/>
      <c r="AX691" s="3515"/>
      <c r="AY691" s="3515"/>
      <c r="AZ691" s="3515"/>
      <c r="BA691" s="3515"/>
      <c r="BB691" s="3515"/>
      <c r="BC691" s="60"/>
      <c r="BD691" s="60"/>
      <c r="BE691" s="60"/>
      <c r="BF691" s="60"/>
      <c r="BG691" s="60"/>
      <c r="BH691" s="60"/>
      <c r="BI691" s="60"/>
      <c r="BJ691" s="60"/>
      <c r="BK691" s="60"/>
      <c r="BL691" s="60"/>
      <c r="BM691" s="60"/>
      <c r="BN691" s="60"/>
      <c r="BO691" s="60"/>
      <c r="BP691" s="60"/>
      <c r="BQ691" s="60"/>
      <c r="BR691" s="60"/>
      <c r="BS691" s="60"/>
      <c r="BT691" s="60"/>
      <c r="BU691" s="60"/>
      <c r="BV691" s="60"/>
      <c r="BW691" s="60"/>
      <c r="BX691" s="60"/>
      <c r="BY691" s="60"/>
      <c r="BZ691" s="60"/>
      <c r="CA691" s="60"/>
      <c r="CB691" s="60"/>
      <c r="CC691" s="60"/>
      <c r="CD691" s="60"/>
      <c r="CE691" s="60"/>
      <c r="CF691" s="60"/>
      <c r="CG691" s="60"/>
      <c r="CH691" s="60"/>
      <c r="CI691" s="60"/>
      <c r="CJ691" s="60"/>
      <c r="CK691" s="60"/>
      <c r="CL691" s="60"/>
      <c r="CM691" s="60"/>
      <c r="CN691" s="60"/>
      <c r="CO691" s="60"/>
      <c r="CP691" s="60"/>
      <c r="CQ691" s="60"/>
      <c r="CR691" s="60"/>
      <c r="CS691" s="60"/>
      <c r="CT691" s="60"/>
      <c r="CU691" s="60"/>
      <c r="CV691" s="60"/>
      <c r="CW691" s="60"/>
      <c r="CX691" s="60"/>
      <c r="CY691" s="60"/>
      <c r="CZ691" s="60"/>
      <c r="DA691" s="60"/>
      <c r="DB691" s="60"/>
      <c r="DC691" s="60"/>
      <c r="DD691" s="60"/>
      <c r="DE691" s="60"/>
      <c r="DF691" s="60"/>
      <c r="DG691" s="60"/>
      <c r="DH691" s="60"/>
      <c r="DI691" s="60"/>
      <c r="DJ691" s="60"/>
      <c r="DK691" s="60"/>
      <c r="DL691" s="60"/>
      <c r="DM691" s="60"/>
      <c r="DN691" s="60"/>
      <c r="DO691" s="60"/>
      <c r="DP691" s="60"/>
      <c r="DQ691" s="60"/>
      <c r="DR691" s="60"/>
      <c r="DS691" s="60"/>
      <c r="DT691" s="60"/>
      <c r="DU691" s="60"/>
      <c r="DV691" s="60"/>
      <c r="DW691" s="60"/>
      <c r="DX691" s="60"/>
      <c r="DY691" s="60"/>
      <c r="DZ691" s="60"/>
      <c r="EA691" s="60"/>
      <c r="EB691" s="60"/>
      <c r="EC691" s="60"/>
      <c r="ED691" s="60"/>
      <c r="EE691" s="60"/>
      <c r="EF691" s="60"/>
      <c r="EG691" s="60"/>
      <c r="EH691" s="60"/>
      <c r="EI691" s="60"/>
      <c r="EJ691" s="60"/>
      <c r="EK691" s="60"/>
      <c r="EL691" s="60"/>
      <c r="EM691" s="60"/>
      <c r="EN691" s="60"/>
      <c r="EO691" s="60"/>
      <c r="EP691" s="60"/>
      <c r="EQ691" s="60"/>
      <c r="ER691" s="60"/>
      <c r="ES691" s="60"/>
      <c r="ET691" s="60"/>
      <c r="EU691" s="60"/>
      <c r="EV691" s="60"/>
      <c r="EW691" s="60"/>
      <c r="EX691" s="60"/>
      <c r="EY691" s="60"/>
      <c r="EZ691" s="60"/>
      <c r="FA691" s="60"/>
      <c r="FB691" s="60"/>
      <c r="FC691" s="60"/>
      <c r="FD691" s="60"/>
      <c r="FE691" s="60"/>
      <c r="FF691" s="60"/>
      <c r="FG691" s="60"/>
      <c r="FH691" s="60"/>
      <c r="FI691" s="60"/>
      <c r="FJ691" s="60"/>
      <c r="FK691" s="60"/>
      <c r="FL691" s="60"/>
      <c r="FM691" s="60"/>
      <c r="FN691" s="60"/>
      <c r="FO691" s="60"/>
      <c r="FP691" s="60"/>
      <c r="FQ691" s="60"/>
      <c r="FR691" s="60"/>
      <c r="FS691" s="60"/>
      <c r="FT691" s="60"/>
      <c r="FU691" s="60"/>
      <c r="FV691" s="60"/>
      <c r="FW691" s="60"/>
      <c r="FX691" s="60"/>
      <c r="FY691" s="60"/>
      <c r="FZ691" s="60"/>
      <c r="GA691" s="60"/>
      <c r="GB691" s="60"/>
      <c r="GC691" s="60"/>
      <c r="GD691" s="60"/>
      <c r="GE691" s="60"/>
      <c r="GF691" s="60"/>
      <c r="GG691" s="60"/>
      <c r="GH691" s="60"/>
      <c r="GI691" s="60"/>
      <c r="GJ691" s="60"/>
      <c r="GK691" s="60"/>
      <c r="GL691" s="60"/>
      <c r="GM691" s="60"/>
      <c r="GN691" s="60"/>
      <c r="GO691" s="60"/>
      <c r="GP691" s="60"/>
      <c r="GQ691" s="60"/>
    </row>
    <row r="692" spans="1:199" ht="45" x14ac:dyDescent="0.25">
      <c r="B692" s="19">
        <v>1</v>
      </c>
      <c r="C692" s="285" t="s">
        <v>459</v>
      </c>
      <c r="D692" s="28">
        <f>'1 уровень'!G3159</f>
        <v>0</v>
      </c>
      <c r="E692" s="28">
        <f>'1 уровень'!H3159</f>
        <v>0</v>
      </c>
      <c r="F692" s="28">
        <f>'1 уровень'!I3159</f>
        <v>0</v>
      </c>
      <c r="G692" s="65" t="e">
        <f>'1 уровень'!J3159</f>
        <v>#DIV/0!</v>
      </c>
      <c r="H692" s="79">
        <f>'1 уровень'!K3159</f>
        <v>0</v>
      </c>
      <c r="I692" s="79">
        <f>'1 уровень'!L3159</f>
        <v>0</v>
      </c>
      <c r="J692" s="74">
        <f>'1 уровень'!M3159</f>
        <v>0</v>
      </c>
      <c r="K692" s="74">
        <f>'1 уровень'!N3159</f>
        <v>0</v>
      </c>
      <c r="L692" s="74">
        <f>'1 уровень'!O3159</f>
        <v>0</v>
      </c>
      <c r="M692" s="74">
        <f>'1 уровень'!P3159</f>
        <v>0</v>
      </c>
      <c r="N692" s="74">
        <f>'1 уровень'!Q3159</f>
        <v>0</v>
      </c>
      <c r="O692" s="74">
        <f>'1 уровень'!R3159</f>
        <v>0</v>
      </c>
      <c r="P692" s="73">
        <f>'1 уровень'!S3159</f>
        <v>0</v>
      </c>
      <c r="Q692" s="73">
        <f>'1 уровень'!T3159</f>
        <v>0</v>
      </c>
      <c r="R692" s="73">
        <f>'1 уровень'!U3159</f>
        <v>0</v>
      </c>
      <c r="S692" s="73">
        <f>'1 уровень'!V3159</f>
        <v>0</v>
      </c>
      <c r="T692" s="73">
        <f>'1 уровень'!W3159</f>
        <v>0</v>
      </c>
      <c r="U692" s="73">
        <f>'1 уровень'!X3159</f>
        <v>0</v>
      </c>
      <c r="V692" s="773">
        <f>'1 уровень'!Y3159</f>
        <v>0</v>
      </c>
      <c r="W692" s="73">
        <f>'1 уровень'!Z3159</f>
        <v>0</v>
      </c>
      <c r="X692" s="73">
        <f>'1 уровень'!AA3159</f>
        <v>0</v>
      </c>
      <c r="Y692" s="73">
        <f>'1 уровень'!AB3159</f>
        <v>0</v>
      </c>
      <c r="Z692" s="73">
        <f>'1 уровень'!AC3159</f>
        <v>0</v>
      </c>
      <c r="AA692" s="379">
        <f>'1 уровень'!AD3159</f>
        <v>0</v>
      </c>
      <c r="AB692" s="73"/>
      <c r="AC692" s="73"/>
      <c r="AD692" s="965"/>
      <c r="AE692" s="972"/>
      <c r="AF692" s="186"/>
      <c r="AG692" s="186"/>
      <c r="AH692" s="881"/>
      <c r="AI692" s="60"/>
      <c r="AJ692" s="60"/>
      <c r="AK692" s="267"/>
      <c r="AL692" s="60"/>
      <c r="AM692" s="60"/>
      <c r="AN692" s="60"/>
      <c r="AO692" s="3514"/>
      <c r="AP692" s="3515"/>
      <c r="AQ692" s="3515"/>
      <c r="AR692" s="3515"/>
      <c r="AS692" s="3515"/>
      <c r="AT692" s="3515"/>
      <c r="AU692" s="3515"/>
      <c r="AV692" s="3515"/>
      <c r="AW692" s="3515"/>
      <c r="AX692" s="3515"/>
      <c r="AY692" s="3515"/>
      <c r="AZ692" s="3515"/>
      <c r="BA692" s="3515"/>
      <c r="BB692" s="3515"/>
      <c r="BC692" s="60"/>
      <c r="BD692" s="60"/>
      <c r="BE692" s="60"/>
      <c r="BF692" s="60"/>
      <c r="BG692" s="60"/>
      <c r="BH692" s="60"/>
      <c r="BI692" s="60"/>
      <c r="BJ692" s="60"/>
      <c r="BK692" s="60"/>
      <c r="BL692" s="60"/>
      <c r="BM692" s="60"/>
      <c r="BN692" s="60"/>
      <c r="BO692" s="60"/>
      <c r="BP692" s="60"/>
      <c r="BQ692" s="60"/>
      <c r="BR692" s="60"/>
      <c r="BS692" s="60"/>
      <c r="BT692" s="60"/>
      <c r="BU692" s="60"/>
      <c r="BV692" s="60"/>
      <c r="BW692" s="60"/>
      <c r="BX692" s="60"/>
      <c r="BY692" s="60"/>
      <c r="BZ692" s="60"/>
      <c r="CA692" s="60"/>
      <c r="CB692" s="60"/>
      <c r="CC692" s="60"/>
      <c r="CD692" s="60"/>
      <c r="CE692" s="60"/>
      <c r="CF692" s="60"/>
      <c r="CG692" s="60"/>
      <c r="CH692" s="60"/>
      <c r="CI692" s="60"/>
      <c r="CJ692" s="60"/>
      <c r="CK692" s="60"/>
      <c r="CL692" s="60"/>
      <c r="CM692" s="60"/>
      <c r="CN692" s="60"/>
      <c r="CO692" s="60"/>
      <c r="CP692" s="60"/>
      <c r="CQ692" s="60"/>
      <c r="CR692" s="60"/>
      <c r="CS692" s="60"/>
      <c r="CT692" s="60"/>
      <c r="CU692" s="60"/>
      <c r="CV692" s="60"/>
      <c r="CW692" s="60"/>
      <c r="CX692" s="60"/>
      <c r="CY692" s="60"/>
      <c r="CZ692" s="60"/>
      <c r="DA692" s="60"/>
      <c r="DB692" s="60"/>
      <c r="DC692" s="60"/>
      <c r="DD692" s="60"/>
      <c r="DE692" s="60"/>
      <c r="DF692" s="60"/>
      <c r="DG692" s="60"/>
      <c r="DH692" s="60"/>
      <c r="DI692" s="60"/>
      <c r="DJ692" s="60"/>
      <c r="DK692" s="60"/>
      <c r="DL692" s="60"/>
      <c r="DM692" s="60"/>
      <c r="DN692" s="60"/>
      <c r="DO692" s="60"/>
      <c r="DP692" s="60"/>
      <c r="DQ692" s="60"/>
      <c r="DR692" s="60"/>
      <c r="DS692" s="60"/>
      <c r="DT692" s="60"/>
      <c r="DU692" s="60"/>
      <c r="DV692" s="60"/>
      <c r="DW692" s="60"/>
      <c r="DX692" s="60"/>
      <c r="DY692" s="60"/>
      <c r="DZ692" s="60"/>
      <c r="EA692" s="60"/>
      <c r="EB692" s="60"/>
      <c r="EC692" s="60"/>
      <c r="ED692" s="60"/>
      <c r="EE692" s="60"/>
      <c r="EF692" s="60"/>
      <c r="EG692" s="60"/>
      <c r="EH692" s="60"/>
      <c r="EI692" s="60"/>
      <c r="EJ692" s="60"/>
      <c r="EK692" s="60"/>
      <c r="EL692" s="60"/>
      <c r="EM692" s="60"/>
      <c r="EN692" s="60"/>
      <c r="EO692" s="60"/>
      <c r="EP692" s="60"/>
      <c r="EQ692" s="60"/>
      <c r="ER692" s="60"/>
      <c r="ES692" s="60"/>
      <c r="ET692" s="60"/>
      <c r="EU692" s="60"/>
      <c r="EV692" s="60"/>
      <c r="EW692" s="60"/>
      <c r="EX692" s="60"/>
      <c r="EY692" s="60"/>
      <c r="EZ692" s="60"/>
      <c r="FA692" s="60"/>
      <c r="FB692" s="60"/>
      <c r="FC692" s="60"/>
      <c r="FD692" s="60"/>
      <c r="FE692" s="60"/>
      <c r="FF692" s="60"/>
      <c r="FG692" s="60"/>
      <c r="FH692" s="60"/>
      <c r="FI692" s="60"/>
      <c r="FJ692" s="60"/>
      <c r="FK692" s="60"/>
      <c r="FL692" s="60"/>
      <c r="FM692" s="60"/>
      <c r="FN692" s="60"/>
      <c r="FO692" s="60"/>
      <c r="FP692" s="60"/>
      <c r="FQ692" s="60"/>
      <c r="FR692" s="60"/>
      <c r="FS692" s="60"/>
      <c r="FT692" s="60"/>
      <c r="FU692" s="60"/>
      <c r="FV692" s="60"/>
      <c r="FW692" s="60"/>
      <c r="FX692" s="60"/>
      <c r="FY692" s="60"/>
      <c r="FZ692" s="60"/>
      <c r="GA692" s="60"/>
      <c r="GB692" s="60"/>
      <c r="GC692" s="60"/>
      <c r="GD692" s="60"/>
      <c r="GE692" s="60"/>
      <c r="GF692" s="60"/>
      <c r="GG692" s="60"/>
      <c r="GH692" s="60"/>
      <c r="GI692" s="60"/>
      <c r="GJ692" s="60"/>
      <c r="GK692" s="60"/>
      <c r="GL692" s="60"/>
      <c r="GM692" s="60"/>
      <c r="GN692" s="60"/>
      <c r="GO692" s="60"/>
      <c r="GP692" s="60"/>
      <c r="GQ692" s="60"/>
    </row>
    <row r="693" spans="1:199" ht="30" x14ac:dyDescent="0.25">
      <c r="B693" s="19">
        <v>1</v>
      </c>
      <c r="C693" s="163" t="s">
        <v>271</v>
      </c>
      <c r="D693" s="28">
        <f>'1 уровень'!G3160</f>
        <v>0</v>
      </c>
      <c r="E693" s="28">
        <f>'1 уровень'!H3160</f>
        <v>0</v>
      </c>
      <c r="F693" s="28">
        <f>'1 уровень'!I3160</f>
        <v>0</v>
      </c>
      <c r="G693" s="65" t="e">
        <f>'1 уровень'!J3160</f>
        <v>#DIV/0!</v>
      </c>
      <c r="H693" s="79">
        <f>'1 уровень'!K3160</f>
        <v>0</v>
      </c>
      <c r="I693" s="79">
        <f>'1 уровень'!L3160</f>
        <v>0</v>
      </c>
      <c r="J693" s="74">
        <f>'1 уровень'!M3160</f>
        <v>0</v>
      </c>
      <c r="K693" s="74">
        <f>'1 уровень'!N3160</f>
        <v>0</v>
      </c>
      <c r="L693" s="74">
        <f>'1 уровень'!O3160</f>
        <v>0</v>
      </c>
      <c r="M693" s="74">
        <f>'1 уровень'!P3160</f>
        <v>0</v>
      </c>
      <c r="N693" s="74">
        <f>'1 уровень'!Q3160</f>
        <v>0</v>
      </c>
      <c r="O693" s="74">
        <f>'1 уровень'!R3160</f>
        <v>0</v>
      </c>
      <c r="P693" s="73">
        <f>'1 уровень'!S3160</f>
        <v>0</v>
      </c>
      <c r="Q693" s="73">
        <f>'1 уровень'!T3160</f>
        <v>0</v>
      </c>
      <c r="R693" s="73">
        <f>'1 уровень'!U3160</f>
        <v>0</v>
      </c>
      <c r="S693" s="73">
        <f>'1 уровень'!V3160</f>
        <v>0</v>
      </c>
      <c r="T693" s="73">
        <f>'1 уровень'!W3160</f>
        <v>0</v>
      </c>
      <c r="U693" s="73">
        <f>'1 уровень'!X3160</f>
        <v>0</v>
      </c>
      <c r="V693" s="773">
        <f>'1 уровень'!Y3160</f>
        <v>0</v>
      </c>
      <c r="W693" s="73">
        <f>'1 уровень'!Z3160</f>
        <v>0</v>
      </c>
      <c r="X693" s="73">
        <f>'1 уровень'!AA3160</f>
        <v>0</v>
      </c>
      <c r="Y693" s="73">
        <f>'1 уровень'!AB3160</f>
        <v>0</v>
      </c>
      <c r="Z693" s="73">
        <f>'1 уровень'!AC3160</f>
        <v>0</v>
      </c>
      <c r="AA693" s="379">
        <f>'1 уровень'!AD3160</f>
        <v>0</v>
      </c>
      <c r="AB693" s="73"/>
      <c r="AC693" s="73"/>
      <c r="AD693" s="965"/>
      <c r="AE693" s="972"/>
      <c r="AF693" s="186"/>
      <c r="AG693" s="186"/>
      <c r="AH693" s="881"/>
      <c r="AI693" s="60"/>
      <c r="AJ693" s="60"/>
      <c r="AK693" s="267"/>
      <c r="AL693" s="60"/>
      <c r="AM693" s="60"/>
      <c r="AN693" s="60"/>
      <c r="AO693" s="3514"/>
      <c r="AP693" s="3515"/>
      <c r="AQ693" s="3515"/>
      <c r="AR693" s="3515"/>
      <c r="AS693" s="3515"/>
      <c r="AT693" s="3515"/>
      <c r="AU693" s="3515"/>
      <c r="AV693" s="3515"/>
      <c r="AW693" s="3515"/>
      <c r="AX693" s="3515"/>
      <c r="AY693" s="3515"/>
      <c r="AZ693" s="3515"/>
      <c r="BA693" s="3515"/>
      <c r="BB693" s="3515"/>
      <c r="BC693" s="60"/>
      <c r="BD693" s="60"/>
      <c r="BE693" s="60"/>
      <c r="BF693" s="60"/>
      <c r="BG693" s="60"/>
      <c r="BH693" s="60"/>
      <c r="BI693" s="60"/>
      <c r="BJ693" s="60"/>
      <c r="BK693" s="60"/>
      <c r="BL693" s="60"/>
      <c r="BM693" s="60"/>
      <c r="BN693" s="60"/>
      <c r="BO693" s="60"/>
      <c r="BP693" s="60"/>
      <c r="BQ693" s="60"/>
      <c r="BR693" s="60"/>
      <c r="BS693" s="60"/>
      <c r="BT693" s="60"/>
      <c r="BU693" s="60"/>
      <c r="BV693" s="60"/>
      <c r="BW693" s="60"/>
      <c r="BX693" s="60"/>
      <c r="BY693" s="60"/>
      <c r="BZ693" s="60"/>
      <c r="CA693" s="60"/>
      <c r="CB693" s="60"/>
      <c r="CC693" s="60"/>
      <c r="CD693" s="60"/>
      <c r="CE693" s="60"/>
      <c r="CF693" s="60"/>
      <c r="CG693" s="60"/>
      <c r="CH693" s="60"/>
      <c r="CI693" s="60"/>
      <c r="CJ693" s="60"/>
      <c r="CK693" s="60"/>
      <c r="CL693" s="60"/>
      <c r="CM693" s="60"/>
      <c r="CN693" s="60"/>
      <c r="CO693" s="60"/>
      <c r="CP693" s="60"/>
      <c r="CQ693" s="60"/>
      <c r="CR693" s="60"/>
      <c r="CS693" s="60"/>
      <c r="CT693" s="60"/>
      <c r="CU693" s="60"/>
      <c r="CV693" s="60"/>
      <c r="CW693" s="60"/>
      <c r="CX693" s="60"/>
      <c r="CY693" s="60"/>
      <c r="CZ693" s="60"/>
      <c r="DA693" s="60"/>
      <c r="DB693" s="60"/>
      <c r="DC693" s="60"/>
      <c r="DD693" s="60"/>
      <c r="DE693" s="60"/>
      <c r="DF693" s="60"/>
      <c r="DG693" s="60"/>
      <c r="DH693" s="60"/>
      <c r="DI693" s="60"/>
      <c r="DJ693" s="60"/>
      <c r="DK693" s="60"/>
      <c r="DL693" s="60"/>
      <c r="DM693" s="60"/>
      <c r="DN693" s="60"/>
      <c r="DO693" s="60"/>
      <c r="DP693" s="60"/>
      <c r="DQ693" s="60"/>
      <c r="DR693" s="60"/>
      <c r="DS693" s="60"/>
      <c r="DT693" s="60"/>
      <c r="DU693" s="60"/>
      <c r="DV693" s="60"/>
      <c r="DW693" s="60"/>
      <c r="DX693" s="60"/>
      <c r="DY693" s="60"/>
      <c r="DZ693" s="60"/>
      <c r="EA693" s="60"/>
      <c r="EB693" s="60"/>
      <c r="EC693" s="60"/>
      <c r="ED693" s="60"/>
      <c r="EE693" s="60"/>
      <c r="EF693" s="60"/>
      <c r="EG693" s="60"/>
      <c r="EH693" s="60"/>
      <c r="EI693" s="60"/>
      <c r="EJ693" s="60"/>
      <c r="EK693" s="60"/>
      <c r="EL693" s="60"/>
      <c r="EM693" s="60"/>
      <c r="EN693" s="60"/>
      <c r="EO693" s="60"/>
      <c r="EP693" s="60"/>
      <c r="EQ693" s="60"/>
      <c r="ER693" s="60"/>
      <c r="ES693" s="60"/>
      <c r="ET693" s="60"/>
      <c r="EU693" s="60"/>
      <c r="EV693" s="60"/>
      <c r="EW693" s="60"/>
      <c r="EX693" s="60"/>
      <c r="EY693" s="60"/>
      <c r="EZ693" s="60"/>
      <c r="FA693" s="60"/>
      <c r="FB693" s="60"/>
      <c r="FC693" s="60"/>
      <c r="FD693" s="60"/>
      <c r="FE693" s="60"/>
      <c r="FF693" s="60"/>
      <c r="FG693" s="60"/>
      <c r="FH693" s="60"/>
      <c r="FI693" s="60"/>
      <c r="FJ693" s="60"/>
      <c r="FK693" s="60"/>
      <c r="FL693" s="60"/>
      <c r="FM693" s="60"/>
      <c r="FN693" s="60"/>
      <c r="FO693" s="60"/>
      <c r="FP693" s="60"/>
      <c r="FQ693" s="60"/>
      <c r="FR693" s="60"/>
      <c r="FS693" s="60"/>
      <c r="FT693" s="60"/>
      <c r="FU693" s="60"/>
      <c r="FV693" s="60"/>
      <c r="FW693" s="60"/>
      <c r="FX693" s="60"/>
      <c r="FY693" s="60"/>
      <c r="FZ693" s="60"/>
      <c r="GA693" s="60"/>
      <c r="GB693" s="60"/>
      <c r="GC693" s="60"/>
      <c r="GD693" s="60"/>
      <c r="GE693" s="60"/>
      <c r="GF693" s="60"/>
      <c r="GG693" s="60"/>
      <c r="GH693" s="60"/>
      <c r="GI693" s="60"/>
      <c r="GJ693" s="60"/>
      <c r="GK693" s="60"/>
      <c r="GL693" s="60"/>
      <c r="GM693" s="60"/>
      <c r="GN693" s="60"/>
      <c r="GO693" s="60"/>
      <c r="GP693" s="60"/>
      <c r="GQ693" s="60"/>
    </row>
    <row r="694" spans="1:199" ht="30" x14ac:dyDescent="0.25">
      <c r="B694" s="19">
        <v>1</v>
      </c>
      <c r="C694" s="163" t="s">
        <v>460</v>
      </c>
      <c r="D694" s="28">
        <f>'1 уровень'!G3161</f>
        <v>0</v>
      </c>
      <c r="E694" s="28">
        <f>'1 уровень'!H3161</f>
        <v>0</v>
      </c>
      <c r="F694" s="28">
        <f>'1 уровень'!I3161</f>
        <v>0</v>
      </c>
      <c r="G694" s="65" t="e">
        <f>'1 уровень'!J3161</f>
        <v>#DIV/0!</v>
      </c>
      <c r="H694" s="79">
        <f>'1 уровень'!K3161</f>
        <v>0</v>
      </c>
      <c r="I694" s="79">
        <f>'1 уровень'!L3161</f>
        <v>0</v>
      </c>
      <c r="J694" s="74">
        <f>'1 уровень'!M3161</f>
        <v>0</v>
      </c>
      <c r="K694" s="74">
        <f>'1 уровень'!N3161</f>
        <v>0</v>
      </c>
      <c r="L694" s="74">
        <f>'1 уровень'!O3161</f>
        <v>0</v>
      </c>
      <c r="M694" s="74">
        <f>'1 уровень'!P3161</f>
        <v>0</v>
      </c>
      <c r="N694" s="74">
        <f>'1 уровень'!Q3161</f>
        <v>0</v>
      </c>
      <c r="O694" s="74">
        <f>'1 уровень'!R3161</f>
        <v>0</v>
      </c>
      <c r="P694" s="73">
        <f>'1 уровень'!S3161</f>
        <v>0</v>
      </c>
      <c r="Q694" s="73">
        <f>'1 уровень'!T3161</f>
        <v>0</v>
      </c>
      <c r="R694" s="73">
        <f>'1 уровень'!U3161</f>
        <v>0</v>
      </c>
      <c r="S694" s="73">
        <f>'1 уровень'!V3161</f>
        <v>0</v>
      </c>
      <c r="T694" s="73">
        <f>'1 уровень'!W3161</f>
        <v>0</v>
      </c>
      <c r="U694" s="73">
        <f>'1 уровень'!X3161</f>
        <v>0</v>
      </c>
      <c r="V694" s="773">
        <f>'1 уровень'!Y3161</f>
        <v>0</v>
      </c>
      <c r="W694" s="73">
        <f>'1 уровень'!Z3161</f>
        <v>0</v>
      </c>
      <c r="X694" s="73">
        <f>'1 уровень'!AA3161</f>
        <v>0</v>
      </c>
      <c r="Y694" s="73">
        <f>'1 уровень'!AB3161</f>
        <v>0</v>
      </c>
      <c r="Z694" s="73">
        <f>'1 уровень'!AC3161</f>
        <v>0</v>
      </c>
      <c r="AA694" s="379">
        <f>'1 уровень'!AD3161</f>
        <v>0</v>
      </c>
      <c r="AB694" s="73"/>
      <c r="AC694" s="73"/>
      <c r="AD694" s="965">
        <f>'1 уровень'!AE3154</f>
        <v>0</v>
      </c>
      <c r="AE694" s="972">
        <f>'1 уровень'!AF3154</f>
        <v>0</v>
      </c>
      <c r="AF694" s="186">
        <f t="shared" si="126"/>
        <v>0</v>
      </c>
      <c r="AG694" s="186">
        <f t="shared" si="125"/>
        <v>0</v>
      </c>
      <c r="AH694" s="881">
        <f t="shared" ref="AH694:AH706" si="129">IF(P694&gt;0,P694*1000/D694,0)</f>
        <v>0</v>
      </c>
      <c r="AI694" s="60" t="e">
        <f t="shared" ref="AI694:AI725" si="130">U694/F694*1000</f>
        <v>#DIV/0!</v>
      </c>
      <c r="AJ694" s="60"/>
      <c r="AK694" s="267"/>
      <c r="AL694" s="60">
        <f t="shared" ref="AL694:AL729" si="131">E695-D695</f>
        <v>0</v>
      </c>
      <c r="AM694" s="60"/>
      <c r="AN694" s="60"/>
      <c r="AO694" s="3514"/>
      <c r="AP694" s="3515"/>
      <c r="AQ694" s="3515"/>
      <c r="AR694" s="3515"/>
      <c r="AS694" s="3515"/>
      <c r="AT694" s="3515"/>
      <c r="AU694" s="3515"/>
      <c r="AV694" s="3515"/>
      <c r="AW694" s="3515"/>
      <c r="AX694" s="3515"/>
      <c r="AY694" s="3515"/>
      <c r="AZ694" s="3515"/>
      <c r="BA694" s="3515"/>
      <c r="BB694" s="3515"/>
      <c r="BC694" s="60"/>
      <c r="BD694" s="60"/>
      <c r="BE694" s="60"/>
      <c r="BF694" s="60"/>
      <c r="BG694" s="60"/>
      <c r="BH694" s="60"/>
      <c r="BI694" s="60"/>
      <c r="BJ694" s="60"/>
      <c r="BK694" s="60"/>
      <c r="BL694" s="60"/>
      <c r="BM694" s="60"/>
      <c r="BN694" s="60"/>
      <c r="BO694" s="60"/>
      <c r="BP694" s="60"/>
      <c r="BQ694" s="60"/>
      <c r="BR694" s="60"/>
      <c r="BS694" s="60"/>
      <c r="BT694" s="60"/>
      <c r="BU694" s="60"/>
      <c r="BV694" s="60"/>
      <c r="BW694" s="60"/>
      <c r="BX694" s="60"/>
      <c r="BY694" s="60"/>
      <c r="BZ694" s="60"/>
      <c r="CA694" s="60"/>
      <c r="CB694" s="60"/>
      <c r="CC694" s="60"/>
      <c r="CD694" s="60"/>
      <c r="CE694" s="60"/>
      <c r="CF694" s="60"/>
      <c r="CG694" s="60"/>
      <c r="CH694" s="60"/>
      <c r="CI694" s="60"/>
      <c r="CJ694" s="60"/>
      <c r="CK694" s="60"/>
      <c r="CL694" s="60"/>
      <c r="CM694" s="60"/>
      <c r="CN694" s="60"/>
      <c r="CO694" s="60"/>
      <c r="CP694" s="60"/>
      <c r="CQ694" s="60"/>
      <c r="CR694" s="60"/>
      <c r="CS694" s="60"/>
      <c r="CT694" s="60"/>
      <c r="CU694" s="60"/>
      <c r="CV694" s="60"/>
      <c r="CW694" s="60"/>
      <c r="CX694" s="60"/>
      <c r="CY694" s="60"/>
      <c r="CZ694" s="60"/>
      <c r="DA694" s="60"/>
      <c r="DB694" s="60"/>
      <c r="DC694" s="60"/>
      <c r="DD694" s="60"/>
      <c r="DE694" s="60"/>
      <c r="DF694" s="60"/>
      <c r="DG694" s="60"/>
      <c r="DH694" s="60"/>
      <c r="DI694" s="60"/>
      <c r="DJ694" s="60"/>
      <c r="DK694" s="60"/>
      <c r="DL694" s="60"/>
      <c r="DM694" s="60"/>
      <c r="DN694" s="60"/>
      <c r="DO694" s="60"/>
      <c r="DP694" s="60"/>
      <c r="DQ694" s="60"/>
      <c r="DR694" s="60"/>
      <c r="DS694" s="60"/>
      <c r="DT694" s="60"/>
      <c r="DU694" s="60"/>
      <c r="DV694" s="60"/>
      <c r="DW694" s="60"/>
      <c r="DX694" s="60"/>
      <c r="DY694" s="60"/>
      <c r="DZ694" s="60"/>
      <c r="EA694" s="60"/>
      <c r="EB694" s="60"/>
      <c r="EC694" s="60"/>
      <c r="ED694" s="60"/>
      <c r="EE694" s="60"/>
      <c r="EF694" s="60"/>
      <c r="EG694" s="60"/>
      <c r="EH694" s="60"/>
      <c r="EI694" s="60"/>
      <c r="EJ694" s="60"/>
      <c r="EK694" s="60"/>
      <c r="EL694" s="60"/>
      <c r="EM694" s="60"/>
      <c r="EN694" s="60"/>
      <c r="EO694" s="60"/>
      <c r="EP694" s="60"/>
      <c r="EQ694" s="60"/>
      <c r="ER694" s="60"/>
      <c r="ES694" s="60"/>
      <c r="ET694" s="60"/>
      <c r="EU694" s="60"/>
      <c r="EV694" s="60"/>
      <c r="EW694" s="60"/>
      <c r="EX694" s="60"/>
      <c r="EY694" s="60"/>
      <c r="EZ694" s="60"/>
      <c r="FA694" s="60"/>
      <c r="FB694" s="60"/>
      <c r="FC694" s="60"/>
      <c r="FD694" s="60"/>
      <c r="FE694" s="60"/>
      <c r="FF694" s="60"/>
      <c r="FG694" s="60"/>
      <c r="FH694" s="60"/>
      <c r="FI694" s="60"/>
      <c r="FJ694" s="60"/>
      <c r="FK694" s="60"/>
      <c r="FL694" s="60"/>
      <c r="FM694" s="60"/>
      <c r="FN694" s="60"/>
      <c r="FO694" s="60"/>
      <c r="FP694" s="60"/>
      <c r="FQ694" s="60"/>
      <c r="FR694" s="60"/>
      <c r="FS694" s="60"/>
      <c r="FT694" s="60"/>
      <c r="FU694" s="60"/>
      <c r="FV694" s="60"/>
      <c r="FW694" s="60"/>
      <c r="FX694" s="60"/>
      <c r="FY694" s="60"/>
      <c r="FZ694" s="60"/>
      <c r="GA694" s="60"/>
      <c r="GB694" s="60"/>
      <c r="GC694" s="60"/>
      <c r="GD694" s="60"/>
      <c r="GE694" s="60"/>
      <c r="GF694" s="60"/>
      <c r="GG694" s="60"/>
      <c r="GH694" s="60"/>
      <c r="GI694" s="60"/>
      <c r="GJ694" s="60"/>
      <c r="GK694" s="60"/>
      <c r="GL694" s="60"/>
      <c r="GM694" s="60"/>
      <c r="GN694" s="60"/>
      <c r="GO694" s="60"/>
      <c r="GP694" s="60"/>
      <c r="GQ694" s="60"/>
    </row>
    <row r="695" spans="1:199" ht="60" x14ac:dyDescent="0.25">
      <c r="B695" s="19">
        <v>1</v>
      </c>
      <c r="C695" s="163" t="s">
        <v>479</v>
      </c>
      <c r="D695" s="28">
        <f>'1 уровень'!G3162</f>
        <v>0</v>
      </c>
      <c r="E695" s="28">
        <f>'1 уровень'!H3162</f>
        <v>0</v>
      </c>
      <c r="F695" s="28">
        <f>'1 уровень'!I3162</f>
        <v>0</v>
      </c>
      <c r="G695" s="65">
        <f>'1 уровень'!J3162</f>
        <v>0</v>
      </c>
      <c r="H695" s="79">
        <f>'1 уровень'!K3162</f>
        <v>0</v>
      </c>
      <c r="I695" s="79">
        <f>'1 уровень'!L3162</f>
        <v>0</v>
      </c>
      <c r="J695" s="74">
        <f>'1 уровень'!M3162</f>
        <v>0</v>
      </c>
      <c r="K695" s="74">
        <f>'1 уровень'!N3162</f>
        <v>0</v>
      </c>
      <c r="L695" s="74">
        <f>'1 уровень'!O3162</f>
        <v>0</v>
      </c>
      <c r="M695" s="74">
        <f>'1 уровень'!P3162</f>
        <v>0</v>
      </c>
      <c r="N695" s="74">
        <f>'1 уровень'!Q3162</f>
        <v>0</v>
      </c>
      <c r="O695" s="74">
        <f>'1 уровень'!R3162</f>
        <v>0</v>
      </c>
      <c r="P695" s="73">
        <f>'1 уровень'!S3162</f>
        <v>0</v>
      </c>
      <c r="Q695" s="73">
        <f>'1 уровень'!T3162</f>
        <v>0</v>
      </c>
      <c r="R695" s="73">
        <f>'1 уровень'!U3162</f>
        <v>0</v>
      </c>
      <c r="S695" s="73">
        <f>'1 уровень'!V3162</f>
        <v>0</v>
      </c>
      <c r="T695" s="73">
        <f>'1 уровень'!W3162</f>
        <v>0</v>
      </c>
      <c r="U695" s="73">
        <f>'1 уровень'!X3162</f>
        <v>0</v>
      </c>
      <c r="V695" s="773">
        <f>'1 уровень'!Y3162</f>
        <v>0</v>
      </c>
      <c r="W695" s="73">
        <f>'1 уровень'!Z3162</f>
        <v>0</v>
      </c>
      <c r="X695" s="73">
        <f>'1 уровень'!AA3162</f>
        <v>0</v>
      </c>
      <c r="Y695" s="73">
        <f>'1 уровень'!AB3162</f>
        <v>0</v>
      </c>
      <c r="Z695" s="73">
        <f>'1 уровень'!AC3162</f>
        <v>0</v>
      </c>
      <c r="AA695" s="379">
        <f>'1 уровень'!AD3162</f>
        <v>0</v>
      </c>
      <c r="AB695" s="73" t="e">
        <f>U695/T695*100</f>
        <v>#DIV/0!</v>
      </c>
      <c r="AC695" s="73" t="e">
        <f>AA695/T695*100</f>
        <v>#DIV/0!</v>
      </c>
      <c r="AD695" s="965">
        <f>'1 уровень'!AE3155</f>
        <v>0</v>
      </c>
      <c r="AE695" s="972">
        <f>'1 уровень'!AF3155</f>
        <v>0</v>
      </c>
      <c r="AF695" s="186">
        <f t="shared" si="126"/>
        <v>0</v>
      </c>
      <c r="AG695" s="186">
        <f t="shared" si="125"/>
        <v>0</v>
      </c>
      <c r="AH695" s="881">
        <f t="shared" si="129"/>
        <v>0</v>
      </c>
      <c r="AI695" s="60" t="e">
        <f t="shared" si="130"/>
        <v>#DIV/0!</v>
      </c>
      <c r="AJ695" s="60"/>
      <c r="AK695" s="267"/>
      <c r="AL695" s="60">
        <f t="shared" si="131"/>
        <v>0</v>
      </c>
      <c r="AM695" s="60"/>
      <c r="AN695" s="60"/>
      <c r="AO695" s="3514"/>
      <c r="AP695" s="3515"/>
      <c r="AQ695" s="3515"/>
      <c r="AR695" s="3515"/>
      <c r="AS695" s="3515"/>
      <c r="AT695" s="3515"/>
      <c r="AU695" s="3515"/>
      <c r="AV695" s="3515"/>
      <c r="AW695" s="3515"/>
      <c r="AX695" s="3515"/>
      <c r="AY695" s="3515"/>
      <c r="AZ695" s="3515"/>
      <c r="BA695" s="3515"/>
      <c r="BB695" s="3515"/>
      <c r="BC695" s="60"/>
      <c r="BD695" s="60"/>
      <c r="BE695" s="60"/>
      <c r="BF695" s="60"/>
      <c r="BG695" s="60"/>
      <c r="BH695" s="60"/>
      <c r="BI695" s="60"/>
      <c r="BJ695" s="60"/>
      <c r="BK695" s="60"/>
      <c r="BL695" s="60"/>
      <c r="BM695" s="60"/>
      <c r="BN695" s="60"/>
      <c r="BO695" s="60"/>
      <c r="BP695" s="60"/>
      <c r="BQ695" s="60"/>
      <c r="BR695" s="60"/>
      <c r="BS695" s="60"/>
      <c r="BT695" s="60"/>
      <c r="BU695" s="60"/>
      <c r="BV695" s="60"/>
      <c r="BW695" s="60"/>
      <c r="BX695" s="60"/>
      <c r="BY695" s="60"/>
      <c r="BZ695" s="60"/>
      <c r="CA695" s="60"/>
      <c r="CB695" s="60"/>
      <c r="CC695" s="60"/>
      <c r="CD695" s="60"/>
      <c r="CE695" s="60"/>
      <c r="CF695" s="60"/>
      <c r="CG695" s="60"/>
      <c r="CH695" s="60"/>
      <c r="CI695" s="60"/>
      <c r="CJ695" s="60"/>
      <c r="CK695" s="60"/>
      <c r="CL695" s="60"/>
      <c r="CM695" s="60"/>
      <c r="CN695" s="60"/>
      <c r="CO695" s="60"/>
      <c r="CP695" s="60"/>
      <c r="CQ695" s="60"/>
      <c r="CR695" s="60"/>
      <c r="CS695" s="60"/>
      <c r="CT695" s="60"/>
      <c r="CU695" s="60"/>
      <c r="CV695" s="60"/>
      <c r="CW695" s="60"/>
      <c r="CX695" s="60"/>
      <c r="CY695" s="60"/>
      <c r="CZ695" s="60"/>
      <c r="DA695" s="60"/>
      <c r="DB695" s="60"/>
      <c r="DC695" s="60"/>
      <c r="DD695" s="60"/>
      <c r="DE695" s="60"/>
      <c r="DF695" s="60"/>
      <c r="DG695" s="60"/>
      <c r="DH695" s="60"/>
      <c r="DI695" s="60"/>
      <c r="DJ695" s="60"/>
      <c r="DK695" s="60"/>
      <c r="DL695" s="60"/>
      <c r="DM695" s="60"/>
      <c r="DN695" s="60"/>
      <c r="DO695" s="60"/>
      <c r="DP695" s="60"/>
      <c r="DQ695" s="60"/>
      <c r="DR695" s="60"/>
      <c r="DS695" s="60"/>
      <c r="DT695" s="60"/>
      <c r="DU695" s="60"/>
      <c r="DV695" s="60"/>
      <c r="DW695" s="60"/>
      <c r="DX695" s="60"/>
      <c r="DY695" s="60"/>
      <c r="DZ695" s="60"/>
      <c r="EA695" s="60"/>
      <c r="EB695" s="60"/>
      <c r="EC695" s="60"/>
      <c r="ED695" s="60"/>
      <c r="EE695" s="60"/>
      <c r="EF695" s="60"/>
      <c r="EG695" s="60"/>
      <c r="EH695" s="60"/>
      <c r="EI695" s="60"/>
      <c r="EJ695" s="60"/>
      <c r="EK695" s="60"/>
      <c r="EL695" s="60"/>
      <c r="EM695" s="60"/>
      <c r="EN695" s="60"/>
      <c r="EO695" s="60"/>
      <c r="EP695" s="60"/>
      <c r="EQ695" s="60"/>
      <c r="ER695" s="60"/>
      <c r="ES695" s="60"/>
      <c r="ET695" s="60"/>
      <c r="EU695" s="60"/>
      <c r="EV695" s="60"/>
      <c r="EW695" s="60"/>
      <c r="EX695" s="60"/>
      <c r="EY695" s="60"/>
      <c r="EZ695" s="60"/>
      <c r="FA695" s="60"/>
      <c r="FB695" s="60"/>
      <c r="FC695" s="60"/>
      <c r="FD695" s="60"/>
      <c r="FE695" s="60"/>
      <c r="FF695" s="60"/>
      <c r="FG695" s="60"/>
      <c r="FH695" s="60"/>
      <c r="FI695" s="60"/>
      <c r="FJ695" s="60"/>
      <c r="FK695" s="60"/>
      <c r="FL695" s="60"/>
      <c r="FM695" s="60"/>
      <c r="FN695" s="60"/>
      <c r="FO695" s="60"/>
      <c r="FP695" s="60"/>
      <c r="FQ695" s="60"/>
      <c r="FR695" s="60"/>
      <c r="FS695" s="60"/>
      <c r="FT695" s="60"/>
      <c r="FU695" s="60"/>
      <c r="FV695" s="60"/>
      <c r="FW695" s="60"/>
      <c r="FX695" s="60"/>
      <c r="FY695" s="60"/>
      <c r="FZ695" s="60"/>
      <c r="GA695" s="60"/>
      <c r="GB695" s="60"/>
      <c r="GC695" s="60"/>
      <c r="GD695" s="60"/>
      <c r="GE695" s="60"/>
      <c r="GF695" s="60"/>
      <c r="GG695" s="60"/>
      <c r="GH695" s="60"/>
      <c r="GI695" s="60"/>
      <c r="GJ695" s="60"/>
      <c r="GK695" s="60"/>
      <c r="GL695" s="60"/>
      <c r="GM695" s="60"/>
      <c r="GN695" s="60"/>
      <c r="GO695" s="60"/>
      <c r="GP695" s="60"/>
      <c r="GQ695" s="60"/>
    </row>
    <row r="696" spans="1:199" ht="30" x14ac:dyDescent="0.25">
      <c r="B696" s="19">
        <v>1</v>
      </c>
      <c r="C696" s="163" t="s">
        <v>461</v>
      </c>
      <c r="D696" s="28">
        <f>'1 уровень'!G3163</f>
        <v>0</v>
      </c>
      <c r="E696" s="28">
        <f>'1 уровень'!H3163</f>
        <v>0</v>
      </c>
      <c r="F696" s="28">
        <f>'1 уровень'!I3163</f>
        <v>0</v>
      </c>
      <c r="G696" s="65" t="e">
        <f>'1 уровень'!J3163</f>
        <v>#DIV/0!</v>
      </c>
      <c r="H696" s="79">
        <f>'1 уровень'!K3163</f>
        <v>0</v>
      </c>
      <c r="I696" s="79">
        <f>'1 уровень'!L3163</f>
        <v>0</v>
      </c>
      <c r="J696" s="74">
        <f>'1 уровень'!M3163</f>
        <v>0</v>
      </c>
      <c r="K696" s="74">
        <f>'1 уровень'!N3163</f>
        <v>0</v>
      </c>
      <c r="L696" s="74">
        <f>'1 уровень'!O3163</f>
        <v>0</v>
      </c>
      <c r="M696" s="74">
        <f>'1 уровень'!P3163</f>
        <v>0</v>
      </c>
      <c r="N696" s="74">
        <f>'1 уровень'!Q3163</f>
        <v>0</v>
      </c>
      <c r="O696" s="74">
        <f>'1 уровень'!R3163</f>
        <v>0</v>
      </c>
      <c r="P696" s="73">
        <f>'1 уровень'!S3163</f>
        <v>0</v>
      </c>
      <c r="Q696" s="73">
        <f>'1 уровень'!T3163</f>
        <v>0</v>
      </c>
      <c r="R696" s="73">
        <f>'1 уровень'!U3163</f>
        <v>0</v>
      </c>
      <c r="S696" s="73">
        <f>'1 уровень'!V3163</f>
        <v>0</v>
      </c>
      <c r="T696" s="73">
        <f>'1 уровень'!W3163</f>
        <v>0</v>
      </c>
      <c r="U696" s="73">
        <f>'1 уровень'!X3163</f>
        <v>0</v>
      </c>
      <c r="V696" s="773">
        <f>'1 уровень'!Y3163</f>
        <v>0</v>
      </c>
      <c r="W696" s="73">
        <f>'1 уровень'!Z3163</f>
        <v>0</v>
      </c>
      <c r="X696" s="73">
        <f>'1 уровень'!AA3163</f>
        <v>0</v>
      </c>
      <c r="Y696" s="73">
        <f>'1 уровень'!AB3163</f>
        <v>0</v>
      </c>
      <c r="Z696" s="73">
        <f>'1 уровень'!AC3163</f>
        <v>0</v>
      </c>
      <c r="AA696" s="379">
        <f>'1 уровень'!AD3163</f>
        <v>0</v>
      </c>
      <c r="AB696" s="73" t="e">
        <f>U696/T696*100</f>
        <v>#DIV/0!</v>
      </c>
      <c r="AC696" s="73" t="e">
        <f>AA696/T696*100</f>
        <v>#DIV/0!</v>
      </c>
      <c r="AD696" s="965">
        <f>'1 уровень'!AE3159</f>
        <v>0</v>
      </c>
      <c r="AE696" s="972">
        <f>'1 уровень'!AF3159</f>
        <v>0</v>
      </c>
      <c r="AF696" s="186">
        <f t="shared" si="126"/>
        <v>0</v>
      </c>
      <c r="AG696" s="186">
        <f t="shared" si="125"/>
        <v>0</v>
      </c>
      <c r="AH696" s="881">
        <f t="shared" si="129"/>
        <v>0</v>
      </c>
      <c r="AI696" s="60" t="e">
        <f t="shared" si="130"/>
        <v>#DIV/0!</v>
      </c>
      <c r="AJ696" s="60"/>
      <c r="AK696" s="267"/>
      <c r="AL696" s="60">
        <f t="shared" si="131"/>
        <v>0</v>
      </c>
      <c r="AM696" s="60"/>
      <c r="AN696" s="60"/>
      <c r="AO696" s="3514"/>
      <c r="AP696" s="3515"/>
      <c r="AQ696" s="3515"/>
      <c r="AR696" s="3515"/>
      <c r="AS696" s="3515"/>
      <c r="AT696" s="3515"/>
      <c r="AU696" s="3515"/>
      <c r="AV696" s="3515"/>
      <c r="AW696" s="3515"/>
      <c r="AX696" s="3515"/>
      <c r="AY696" s="3515"/>
      <c r="AZ696" s="3515"/>
      <c r="BA696" s="3515"/>
      <c r="BB696" s="3515"/>
      <c r="BC696" s="60"/>
      <c r="BD696" s="60"/>
      <c r="BE696" s="60"/>
      <c r="BF696" s="60"/>
      <c r="BG696" s="60"/>
      <c r="BH696" s="60"/>
      <c r="BI696" s="60"/>
      <c r="BJ696" s="60"/>
      <c r="BK696" s="60"/>
      <c r="BL696" s="60"/>
      <c r="BM696" s="60"/>
      <c r="BN696" s="60"/>
      <c r="BO696" s="60"/>
      <c r="BP696" s="60"/>
      <c r="BQ696" s="60"/>
      <c r="BR696" s="60"/>
      <c r="BS696" s="60"/>
      <c r="BT696" s="60"/>
      <c r="BU696" s="60"/>
      <c r="BV696" s="60"/>
      <c r="BW696" s="60"/>
      <c r="BX696" s="60"/>
      <c r="BY696" s="60"/>
      <c r="BZ696" s="60"/>
      <c r="CA696" s="60"/>
      <c r="CB696" s="60"/>
      <c r="CC696" s="60"/>
      <c r="CD696" s="60"/>
      <c r="CE696" s="60"/>
      <c r="CF696" s="60"/>
      <c r="CG696" s="60"/>
      <c r="CH696" s="60"/>
      <c r="CI696" s="60"/>
      <c r="CJ696" s="60"/>
      <c r="CK696" s="60"/>
      <c r="CL696" s="60"/>
      <c r="CM696" s="60"/>
      <c r="CN696" s="60"/>
      <c r="CO696" s="60"/>
      <c r="CP696" s="60"/>
      <c r="CQ696" s="60"/>
      <c r="CR696" s="60"/>
      <c r="CS696" s="60"/>
      <c r="CT696" s="60"/>
      <c r="CU696" s="60"/>
      <c r="CV696" s="60"/>
      <c r="CW696" s="60"/>
      <c r="CX696" s="60"/>
      <c r="CY696" s="60"/>
      <c r="CZ696" s="60"/>
      <c r="DA696" s="60"/>
      <c r="DB696" s="60"/>
      <c r="DC696" s="60"/>
      <c r="DD696" s="60"/>
      <c r="DE696" s="60"/>
      <c r="DF696" s="60"/>
      <c r="DG696" s="60"/>
      <c r="DH696" s="60"/>
      <c r="DI696" s="60"/>
      <c r="DJ696" s="60"/>
      <c r="DK696" s="60"/>
      <c r="DL696" s="60"/>
      <c r="DM696" s="60"/>
      <c r="DN696" s="60"/>
      <c r="DO696" s="60"/>
      <c r="DP696" s="60"/>
      <c r="DQ696" s="60"/>
      <c r="DR696" s="60"/>
      <c r="DS696" s="60"/>
      <c r="DT696" s="60"/>
      <c r="DU696" s="60"/>
      <c r="DV696" s="60"/>
      <c r="DW696" s="60"/>
      <c r="DX696" s="60"/>
      <c r="DY696" s="60"/>
      <c r="DZ696" s="60"/>
      <c r="EA696" s="60"/>
      <c r="EB696" s="60"/>
      <c r="EC696" s="60"/>
      <c r="ED696" s="60"/>
      <c r="EE696" s="60"/>
      <c r="EF696" s="60"/>
      <c r="EG696" s="60"/>
      <c r="EH696" s="60"/>
      <c r="EI696" s="60"/>
      <c r="EJ696" s="60"/>
      <c r="EK696" s="60"/>
      <c r="EL696" s="60"/>
      <c r="EM696" s="60"/>
      <c r="EN696" s="60"/>
      <c r="EO696" s="60"/>
      <c r="EP696" s="60"/>
      <c r="EQ696" s="60"/>
      <c r="ER696" s="60"/>
      <c r="ES696" s="60"/>
      <c r="ET696" s="60"/>
      <c r="EU696" s="60"/>
      <c r="EV696" s="60"/>
      <c r="EW696" s="60"/>
      <c r="EX696" s="60"/>
      <c r="EY696" s="60"/>
      <c r="EZ696" s="60"/>
      <c r="FA696" s="60"/>
      <c r="FB696" s="60"/>
      <c r="FC696" s="60"/>
      <c r="FD696" s="60"/>
      <c r="FE696" s="60"/>
      <c r="FF696" s="60"/>
      <c r="FG696" s="60"/>
      <c r="FH696" s="60"/>
      <c r="FI696" s="60"/>
      <c r="FJ696" s="60"/>
      <c r="FK696" s="60"/>
      <c r="FL696" s="60"/>
      <c r="FM696" s="60"/>
      <c r="FN696" s="60"/>
      <c r="FO696" s="60"/>
      <c r="FP696" s="60"/>
      <c r="FQ696" s="60"/>
      <c r="FR696" s="60"/>
      <c r="FS696" s="60"/>
      <c r="FT696" s="60"/>
      <c r="FU696" s="60"/>
      <c r="FV696" s="60"/>
      <c r="FW696" s="60"/>
      <c r="FX696" s="60"/>
      <c r="FY696" s="60"/>
      <c r="FZ696" s="60"/>
      <c r="GA696" s="60"/>
      <c r="GB696" s="60"/>
      <c r="GC696" s="60"/>
      <c r="GD696" s="60"/>
      <c r="GE696" s="60"/>
      <c r="GF696" s="60"/>
      <c r="GG696" s="60"/>
      <c r="GH696" s="60"/>
      <c r="GI696" s="60"/>
      <c r="GJ696" s="60"/>
      <c r="GK696" s="60"/>
      <c r="GL696" s="60"/>
      <c r="GM696" s="60"/>
      <c r="GN696" s="60"/>
      <c r="GO696" s="60"/>
      <c r="GP696" s="60"/>
      <c r="GQ696" s="60"/>
    </row>
    <row r="697" spans="1:199" ht="30" x14ac:dyDescent="0.25">
      <c r="B697" s="19">
        <v>1</v>
      </c>
      <c r="C697" s="285" t="s">
        <v>462</v>
      </c>
      <c r="D697" s="28">
        <f>'1 уровень'!G3164</f>
        <v>0</v>
      </c>
      <c r="E697" s="28">
        <f>'1 уровень'!H3164</f>
        <v>0</v>
      </c>
      <c r="F697" s="28">
        <f>'1 уровень'!I3164</f>
        <v>0</v>
      </c>
      <c r="G697" s="65">
        <f>'1 уровень'!J3164</f>
        <v>0</v>
      </c>
      <c r="H697" s="79">
        <f>'1 уровень'!K3164</f>
        <v>0</v>
      </c>
      <c r="I697" s="79">
        <f>'1 уровень'!L3164</f>
        <v>0</v>
      </c>
      <c r="J697" s="74">
        <f>'1 уровень'!M3164</f>
        <v>0</v>
      </c>
      <c r="K697" s="74">
        <f>'1 уровень'!N3164</f>
        <v>0</v>
      </c>
      <c r="L697" s="74">
        <f>'1 уровень'!O3164</f>
        <v>0</v>
      </c>
      <c r="M697" s="74">
        <f>'1 уровень'!P3164</f>
        <v>0</v>
      </c>
      <c r="N697" s="74">
        <f>'1 уровень'!Q3164</f>
        <v>0</v>
      </c>
      <c r="O697" s="74">
        <f>'1 уровень'!R3164</f>
        <v>0</v>
      </c>
      <c r="P697" s="73">
        <f>'1 уровень'!S3164</f>
        <v>0</v>
      </c>
      <c r="Q697" s="73">
        <f>'1 уровень'!T3164</f>
        <v>0</v>
      </c>
      <c r="R697" s="73">
        <f>'1 уровень'!U3164</f>
        <v>0</v>
      </c>
      <c r="S697" s="73">
        <f>'1 уровень'!V3164</f>
        <v>0</v>
      </c>
      <c r="T697" s="73">
        <f>'1 уровень'!W3164</f>
        <v>0</v>
      </c>
      <c r="U697" s="73">
        <f>'1 уровень'!X3164</f>
        <v>0</v>
      </c>
      <c r="V697" s="773">
        <f>'1 уровень'!Y3164</f>
        <v>0</v>
      </c>
      <c r="W697" s="73">
        <f>'1 уровень'!Z3164</f>
        <v>0</v>
      </c>
      <c r="X697" s="73">
        <f>'1 уровень'!AA3164</f>
        <v>0</v>
      </c>
      <c r="Y697" s="73">
        <f>'1 уровень'!AB3164</f>
        <v>0</v>
      </c>
      <c r="Z697" s="73">
        <f>'1 уровень'!AC3164</f>
        <v>0</v>
      </c>
      <c r="AA697" s="379">
        <f>'1 уровень'!AD3164</f>
        <v>0</v>
      </c>
      <c r="AB697" s="73" t="e">
        <f>U697/T697*100</f>
        <v>#DIV/0!</v>
      </c>
      <c r="AC697" s="73" t="e">
        <f>AA697/T697*100</f>
        <v>#DIV/0!</v>
      </c>
      <c r="AD697" s="965">
        <f>'1 уровень'!AE3160</f>
        <v>0</v>
      </c>
      <c r="AE697" s="972">
        <f>'1 уровень'!AF3160</f>
        <v>0</v>
      </c>
      <c r="AF697" s="186">
        <f t="shared" si="126"/>
        <v>0</v>
      </c>
      <c r="AG697" s="186">
        <f t="shared" si="125"/>
        <v>0</v>
      </c>
      <c r="AH697" s="881">
        <f t="shared" si="129"/>
        <v>0</v>
      </c>
      <c r="AI697" s="60" t="e">
        <f t="shared" si="130"/>
        <v>#DIV/0!</v>
      </c>
      <c r="AJ697" s="60"/>
      <c r="AK697" s="267"/>
      <c r="AL697" s="60">
        <f t="shared" si="131"/>
        <v>0</v>
      </c>
      <c r="AM697" s="60"/>
      <c r="AN697" s="60"/>
      <c r="AO697" s="3514"/>
      <c r="AP697" s="3515"/>
      <c r="AQ697" s="3515"/>
      <c r="AR697" s="3515"/>
      <c r="AS697" s="3515"/>
      <c r="AT697" s="3515"/>
      <c r="AU697" s="3515"/>
      <c r="AV697" s="3515"/>
      <c r="AW697" s="3515"/>
      <c r="AX697" s="3515"/>
      <c r="AY697" s="3515"/>
      <c r="AZ697" s="3515"/>
      <c r="BA697" s="3515"/>
      <c r="BB697" s="3515"/>
      <c r="BC697" s="60"/>
      <c r="BD697" s="60"/>
      <c r="BE697" s="60"/>
      <c r="BF697" s="60"/>
      <c r="BG697" s="60"/>
      <c r="BH697" s="60"/>
      <c r="BI697" s="60"/>
      <c r="BJ697" s="60"/>
      <c r="BK697" s="60"/>
      <c r="BL697" s="60"/>
      <c r="BM697" s="60"/>
      <c r="BN697" s="60"/>
      <c r="BO697" s="60"/>
      <c r="BP697" s="60"/>
      <c r="BQ697" s="60"/>
      <c r="BR697" s="60"/>
      <c r="BS697" s="60"/>
      <c r="BT697" s="60"/>
      <c r="BU697" s="60"/>
      <c r="BV697" s="60"/>
      <c r="BW697" s="60"/>
      <c r="BX697" s="60"/>
      <c r="BY697" s="60"/>
      <c r="BZ697" s="60"/>
      <c r="CA697" s="60"/>
      <c r="CB697" s="60"/>
      <c r="CC697" s="60"/>
      <c r="CD697" s="60"/>
      <c r="CE697" s="60"/>
      <c r="CF697" s="60"/>
      <c r="CG697" s="60"/>
      <c r="CH697" s="60"/>
      <c r="CI697" s="60"/>
      <c r="CJ697" s="60"/>
      <c r="CK697" s="60"/>
      <c r="CL697" s="60"/>
      <c r="CM697" s="60"/>
      <c r="CN697" s="60"/>
      <c r="CO697" s="60"/>
      <c r="CP697" s="60"/>
      <c r="CQ697" s="60"/>
      <c r="CR697" s="60"/>
      <c r="CS697" s="60"/>
      <c r="CT697" s="60"/>
      <c r="CU697" s="60"/>
      <c r="CV697" s="60"/>
      <c r="CW697" s="60"/>
      <c r="CX697" s="60"/>
      <c r="CY697" s="60"/>
      <c r="CZ697" s="60"/>
      <c r="DA697" s="60"/>
      <c r="DB697" s="60"/>
      <c r="DC697" s="60"/>
      <c r="DD697" s="60"/>
      <c r="DE697" s="60"/>
      <c r="DF697" s="60"/>
      <c r="DG697" s="60"/>
      <c r="DH697" s="60"/>
      <c r="DI697" s="60"/>
      <c r="DJ697" s="60"/>
      <c r="DK697" s="60"/>
      <c r="DL697" s="60"/>
      <c r="DM697" s="60"/>
      <c r="DN697" s="60"/>
      <c r="DO697" s="60"/>
      <c r="DP697" s="60"/>
      <c r="DQ697" s="60"/>
      <c r="DR697" s="60"/>
      <c r="DS697" s="60"/>
      <c r="DT697" s="60"/>
      <c r="DU697" s="60"/>
      <c r="DV697" s="60"/>
      <c r="DW697" s="60"/>
      <c r="DX697" s="60"/>
      <c r="DY697" s="60"/>
      <c r="DZ697" s="60"/>
      <c r="EA697" s="60"/>
      <c r="EB697" s="60"/>
      <c r="EC697" s="60"/>
      <c r="ED697" s="60"/>
      <c r="EE697" s="60"/>
      <c r="EF697" s="60"/>
      <c r="EG697" s="60"/>
      <c r="EH697" s="60"/>
      <c r="EI697" s="60"/>
      <c r="EJ697" s="60"/>
      <c r="EK697" s="60"/>
      <c r="EL697" s="60"/>
      <c r="EM697" s="60"/>
      <c r="EN697" s="60"/>
      <c r="EO697" s="60"/>
      <c r="EP697" s="60"/>
      <c r="EQ697" s="60"/>
      <c r="ER697" s="60"/>
      <c r="ES697" s="60"/>
      <c r="ET697" s="60"/>
      <c r="EU697" s="60"/>
      <c r="EV697" s="60"/>
      <c r="EW697" s="60"/>
      <c r="EX697" s="60"/>
      <c r="EY697" s="60"/>
      <c r="EZ697" s="60"/>
      <c r="FA697" s="60"/>
      <c r="FB697" s="60"/>
      <c r="FC697" s="60"/>
      <c r="FD697" s="60"/>
      <c r="FE697" s="60"/>
      <c r="FF697" s="60"/>
      <c r="FG697" s="60"/>
      <c r="FH697" s="60"/>
      <c r="FI697" s="60"/>
      <c r="FJ697" s="60"/>
      <c r="FK697" s="60"/>
      <c r="FL697" s="60"/>
      <c r="FM697" s="60"/>
      <c r="FN697" s="60"/>
      <c r="FO697" s="60"/>
      <c r="FP697" s="60"/>
      <c r="FQ697" s="60"/>
      <c r="FR697" s="60"/>
      <c r="FS697" s="60"/>
      <c r="FT697" s="60"/>
      <c r="FU697" s="60"/>
      <c r="FV697" s="60"/>
      <c r="FW697" s="60"/>
      <c r="FX697" s="60"/>
      <c r="FY697" s="60"/>
      <c r="FZ697" s="60"/>
      <c r="GA697" s="60"/>
      <c r="GB697" s="60"/>
      <c r="GC697" s="60"/>
      <c r="GD697" s="60"/>
      <c r="GE697" s="60"/>
      <c r="GF697" s="60"/>
      <c r="GG697" s="60"/>
      <c r="GH697" s="60"/>
      <c r="GI697" s="60"/>
      <c r="GJ697" s="60"/>
      <c r="GK697" s="60"/>
      <c r="GL697" s="60"/>
      <c r="GM697" s="60"/>
      <c r="GN697" s="60"/>
      <c r="GO697" s="60"/>
      <c r="GP697" s="60"/>
      <c r="GQ697" s="60"/>
    </row>
    <row r="698" spans="1:199" ht="45" x14ac:dyDescent="0.25">
      <c r="B698" s="19">
        <v>1</v>
      </c>
      <c r="C698" s="163" t="s">
        <v>463</v>
      </c>
      <c r="D698" s="28">
        <f>'1 уровень'!G3165</f>
        <v>0</v>
      </c>
      <c r="E698" s="28">
        <f>'1 уровень'!H3165</f>
        <v>0</v>
      </c>
      <c r="F698" s="28">
        <f>'1 уровень'!I3165</f>
        <v>0</v>
      </c>
      <c r="G698" s="65" t="e">
        <f>'1 уровень'!J3165</f>
        <v>#DIV/0!</v>
      </c>
      <c r="H698" s="79">
        <f>'1 уровень'!K3165</f>
        <v>0</v>
      </c>
      <c r="I698" s="79">
        <f>'1 уровень'!L3165</f>
        <v>0</v>
      </c>
      <c r="J698" s="74">
        <f>'1 уровень'!M3165</f>
        <v>0</v>
      </c>
      <c r="K698" s="74">
        <f>'1 уровень'!N3165</f>
        <v>0</v>
      </c>
      <c r="L698" s="74">
        <f>'1 уровень'!O3165</f>
        <v>0</v>
      </c>
      <c r="M698" s="74">
        <f>'1 уровень'!P3165</f>
        <v>0</v>
      </c>
      <c r="N698" s="74">
        <f>'1 уровень'!Q3165</f>
        <v>0</v>
      </c>
      <c r="O698" s="74">
        <f>'1 уровень'!R3165</f>
        <v>0</v>
      </c>
      <c r="P698" s="73">
        <f>'1 уровень'!S3165</f>
        <v>0</v>
      </c>
      <c r="Q698" s="73">
        <f>'1 уровень'!T3165</f>
        <v>0</v>
      </c>
      <c r="R698" s="73">
        <f>'1 уровень'!U3165</f>
        <v>0</v>
      </c>
      <c r="S698" s="73">
        <f>'1 уровень'!V3165</f>
        <v>0</v>
      </c>
      <c r="T698" s="73">
        <f>'1 уровень'!W3165</f>
        <v>0</v>
      </c>
      <c r="U698" s="73">
        <f>'1 уровень'!X3165</f>
        <v>0</v>
      </c>
      <c r="V698" s="773">
        <f>'1 уровень'!Y3165</f>
        <v>0</v>
      </c>
      <c r="W698" s="73">
        <f>'1 уровень'!Z3165</f>
        <v>0</v>
      </c>
      <c r="X698" s="73">
        <f>'1 уровень'!AA3165</f>
        <v>0</v>
      </c>
      <c r="Y698" s="73">
        <f>'1 уровень'!AB3165</f>
        <v>0</v>
      </c>
      <c r="Z698" s="73">
        <f>'1 уровень'!AC3165</f>
        <v>0</v>
      </c>
      <c r="AA698" s="379">
        <f>'1 уровень'!AD3165</f>
        <v>0</v>
      </c>
      <c r="AB698" s="73" t="e">
        <f>U698/T698*100</f>
        <v>#DIV/0!</v>
      </c>
      <c r="AC698" s="73" t="e">
        <f>AA698/T698*100</f>
        <v>#DIV/0!</v>
      </c>
      <c r="AD698" s="965">
        <f>'1 уровень'!AE3161</f>
        <v>0</v>
      </c>
      <c r="AE698" s="972">
        <f>'1 уровень'!AF3161</f>
        <v>0</v>
      </c>
      <c r="AF698" s="186">
        <f t="shared" si="126"/>
        <v>0</v>
      </c>
      <c r="AG698" s="186">
        <f t="shared" si="125"/>
        <v>0</v>
      </c>
      <c r="AH698" s="881">
        <f t="shared" si="129"/>
        <v>0</v>
      </c>
      <c r="AI698" s="60" t="e">
        <f t="shared" si="130"/>
        <v>#DIV/0!</v>
      </c>
      <c r="AJ698" s="60"/>
      <c r="AK698" s="267"/>
      <c r="AL698" s="60">
        <f t="shared" si="131"/>
        <v>0</v>
      </c>
      <c r="AM698" s="60"/>
      <c r="AN698" s="60"/>
      <c r="AO698" s="3514"/>
      <c r="AP698" s="3515"/>
      <c r="AQ698" s="3515"/>
      <c r="AR698" s="3515"/>
      <c r="AS698" s="3515"/>
      <c r="AT698" s="3515"/>
      <c r="AU698" s="3515"/>
      <c r="AV698" s="3515"/>
      <c r="AW698" s="3515"/>
      <c r="AX698" s="3515"/>
      <c r="AY698" s="3515"/>
      <c r="AZ698" s="3515"/>
      <c r="BA698" s="3515"/>
      <c r="BB698" s="3515"/>
      <c r="BC698" s="60"/>
      <c r="BD698" s="60"/>
      <c r="BE698" s="60"/>
      <c r="BF698" s="60"/>
      <c r="BG698" s="60"/>
      <c r="BH698" s="60"/>
      <c r="BI698" s="60"/>
      <c r="BJ698" s="60"/>
      <c r="BK698" s="60"/>
      <c r="BL698" s="60"/>
      <c r="BM698" s="60"/>
      <c r="BN698" s="60"/>
      <c r="BO698" s="60"/>
      <c r="BP698" s="60"/>
      <c r="BQ698" s="60"/>
      <c r="BR698" s="60"/>
      <c r="BS698" s="60"/>
      <c r="BT698" s="60"/>
      <c r="BU698" s="60"/>
      <c r="BV698" s="60"/>
      <c r="BW698" s="60"/>
      <c r="BX698" s="60"/>
      <c r="BY698" s="60"/>
      <c r="BZ698" s="60"/>
      <c r="CA698" s="60"/>
      <c r="CB698" s="60"/>
      <c r="CC698" s="60"/>
      <c r="CD698" s="60"/>
      <c r="CE698" s="60"/>
      <c r="CF698" s="60"/>
      <c r="CG698" s="60"/>
      <c r="CH698" s="60"/>
      <c r="CI698" s="60"/>
      <c r="CJ698" s="60"/>
      <c r="CK698" s="60"/>
      <c r="CL698" s="60"/>
      <c r="CM698" s="60"/>
      <c r="CN698" s="60"/>
      <c r="CO698" s="60"/>
      <c r="CP698" s="60"/>
      <c r="CQ698" s="60"/>
      <c r="CR698" s="60"/>
      <c r="CS698" s="60"/>
      <c r="CT698" s="60"/>
      <c r="CU698" s="60"/>
      <c r="CV698" s="60"/>
      <c r="CW698" s="60"/>
      <c r="CX698" s="60"/>
      <c r="CY698" s="60"/>
      <c r="CZ698" s="60"/>
      <c r="DA698" s="60"/>
      <c r="DB698" s="60"/>
      <c r="DC698" s="60"/>
      <c r="DD698" s="60"/>
      <c r="DE698" s="60"/>
      <c r="DF698" s="60"/>
      <c r="DG698" s="60"/>
      <c r="DH698" s="60"/>
      <c r="DI698" s="60"/>
      <c r="DJ698" s="60"/>
      <c r="DK698" s="60"/>
      <c r="DL698" s="60"/>
      <c r="DM698" s="60"/>
      <c r="DN698" s="60"/>
      <c r="DO698" s="60"/>
      <c r="DP698" s="60"/>
      <c r="DQ698" s="60"/>
      <c r="DR698" s="60"/>
      <c r="DS698" s="60"/>
      <c r="DT698" s="60"/>
      <c r="DU698" s="60"/>
      <c r="DV698" s="60"/>
      <c r="DW698" s="60"/>
      <c r="DX698" s="60"/>
      <c r="DY698" s="60"/>
      <c r="DZ698" s="60"/>
      <c r="EA698" s="60"/>
      <c r="EB698" s="60"/>
      <c r="EC698" s="60"/>
      <c r="ED698" s="60"/>
      <c r="EE698" s="60"/>
      <c r="EF698" s="60"/>
      <c r="EG698" s="60"/>
      <c r="EH698" s="60"/>
      <c r="EI698" s="60"/>
      <c r="EJ698" s="60"/>
      <c r="EK698" s="60"/>
      <c r="EL698" s="60"/>
      <c r="EM698" s="60"/>
      <c r="EN698" s="60"/>
      <c r="EO698" s="60"/>
      <c r="EP698" s="60"/>
      <c r="EQ698" s="60"/>
      <c r="ER698" s="60"/>
      <c r="ES698" s="60"/>
      <c r="ET698" s="60"/>
      <c r="EU698" s="60"/>
      <c r="EV698" s="60"/>
      <c r="EW698" s="60"/>
      <c r="EX698" s="60"/>
      <c r="EY698" s="60"/>
      <c r="EZ698" s="60"/>
      <c r="FA698" s="60"/>
      <c r="FB698" s="60"/>
      <c r="FC698" s="60"/>
      <c r="FD698" s="60"/>
      <c r="FE698" s="60"/>
      <c r="FF698" s="60"/>
      <c r="FG698" s="60"/>
      <c r="FH698" s="60"/>
      <c r="FI698" s="60"/>
      <c r="FJ698" s="60"/>
      <c r="FK698" s="60"/>
      <c r="FL698" s="60"/>
      <c r="FM698" s="60"/>
      <c r="FN698" s="60"/>
      <c r="FO698" s="60"/>
      <c r="FP698" s="60"/>
      <c r="FQ698" s="60"/>
      <c r="FR698" s="60"/>
      <c r="FS698" s="60"/>
      <c r="FT698" s="60"/>
      <c r="FU698" s="60"/>
      <c r="FV698" s="60"/>
      <c r="FW698" s="60"/>
      <c r="FX698" s="60"/>
      <c r="FY698" s="60"/>
      <c r="FZ698" s="60"/>
      <c r="GA698" s="60"/>
      <c r="GB698" s="60"/>
      <c r="GC698" s="60"/>
      <c r="GD698" s="60"/>
      <c r="GE698" s="60"/>
      <c r="GF698" s="60"/>
      <c r="GG698" s="60"/>
      <c r="GH698" s="60"/>
      <c r="GI698" s="60"/>
      <c r="GJ698" s="60"/>
      <c r="GK698" s="60"/>
      <c r="GL698" s="60"/>
      <c r="GM698" s="60"/>
      <c r="GN698" s="60"/>
      <c r="GO698" s="60"/>
      <c r="GP698" s="60"/>
      <c r="GQ698" s="60"/>
    </row>
    <row r="699" spans="1:199" ht="30" x14ac:dyDescent="0.25">
      <c r="B699" s="19">
        <v>1</v>
      </c>
      <c r="C699" s="163" t="s">
        <v>464</v>
      </c>
      <c r="D699" s="28">
        <f>'1 уровень'!G3166</f>
        <v>0</v>
      </c>
      <c r="E699" s="28">
        <f>'1 уровень'!H3166</f>
        <v>0</v>
      </c>
      <c r="F699" s="28">
        <f>'1 уровень'!I3166</f>
        <v>0</v>
      </c>
      <c r="G699" s="65" t="e">
        <f>'1 уровень'!J3166</f>
        <v>#DIV/0!</v>
      </c>
      <c r="H699" s="79">
        <f>'1 уровень'!K3166</f>
        <v>0</v>
      </c>
      <c r="I699" s="79">
        <f>'1 уровень'!L3166</f>
        <v>0</v>
      </c>
      <c r="J699" s="74">
        <f>'1 уровень'!M3166</f>
        <v>0</v>
      </c>
      <c r="K699" s="74">
        <f>'1 уровень'!N3166</f>
        <v>0</v>
      </c>
      <c r="L699" s="74">
        <f>'1 уровень'!O3166</f>
        <v>0</v>
      </c>
      <c r="M699" s="74">
        <f>'1 уровень'!P3166</f>
        <v>0</v>
      </c>
      <c r="N699" s="74">
        <f>'1 уровень'!Q3166</f>
        <v>0</v>
      </c>
      <c r="O699" s="74">
        <f>'1 уровень'!R3166</f>
        <v>0</v>
      </c>
      <c r="P699" s="73">
        <f>'1 уровень'!S3166</f>
        <v>0</v>
      </c>
      <c r="Q699" s="73">
        <f>'1 уровень'!T3166</f>
        <v>0</v>
      </c>
      <c r="R699" s="73">
        <f>'1 уровень'!U3166</f>
        <v>0</v>
      </c>
      <c r="S699" s="73">
        <f>'1 уровень'!V3166</f>
        <v>0</v>
      </c>
      <c r="T699" s="73">
        <f>'1 уровень'!W3166</f>
        <v>0</v>
      </c>
      <c r="U699" s="73">
        <f>'1 уровень'!X3166</f>
        <v>0</v>
      </c>
      <c r="V699" s="773">
        <f>'1 уровень'!Y3166</f>
        <v>0</v>
      </c>
      <c r="W699" s="73">
        <f>'1 уровень'!Z3166</f>
        <v>0</v>
      </c>
      <c r="X699" s="73">
        <f>'1 уровень'!AA3166</f>
        <v>0</v>
      </c>
      <c r="Y699" s="73">
        <f>'1 уровень'!AB3166</f>
        <v>0</v>
      </c>
      <c r="Z699" s="73">
        <f>'1 уровень'!AC3166</f>
        <v>0</v>
      </c>
      <c r="AA699" s="379">
        <f>'1 уровень'!AD3166</f>
        <v>0</v>
      </c>
      <c r="AB699" s="73"/>
      <c r="AC699" s="73"/>
      <c r="AD699" s="965">
        <f>'1 уровень'!AE3162</f>
        <v>0</v>
      </c>
      <c r="AE699" s="972">
        <f>'1 уровень'!AF3162</f>
        <v>0</v>
      </c>
      <c r="AF699" s="186">
        <f t="shared" si="126"/>
        <v>0</v>
      </c>
      <c r="AG699" s="186">
        <f t="shared" si="125"/>
        <v>0</v>
      </c>
      <c r="AH699" s="881">
        <f t="shared" si="129"/>
        <v>0</v>
      </c>
      <c r="AI699" s="60" t="e">
        <f t="shared" si="130"/>
        <v>#DIV/0!</v>
      </c>
      <c r="AJ699" s="60"/>
      <c r="AK699" s="267"/>
      <c r="AL699" s="60">
        <f t="shared" si="131"/>
        <v>0</v>
      </c>
      <c r="AM699" s="60"/>
      <c r="AN699" s="60"/>
      <c r="AO699" s="3514"/>
      <c r="AP699" s="3515"/>
      <c r="AQ699" s="3515"/>
      <c r="AR699" s="3515"/>
      <c r="AS699" s="3515"/>
      <c r="AT699" s="3515"/>
      <c r="AU699" s="3515"/>
      <c r="AV699" s="3515"/>
      <c r="AW699" s="3515"/>
      <c r="AX699" s="3515"/>
      <c r="AY699" s="3515"/>
      <c r="AZ699" s="3515"/>
      <c r="BA699" s="3515"/>
      <c r="BB699" s="3515"/>
      <c r="BC699" s="60"/>
      <c r="BD699" s="60"/>
      <c r="BE699" s="60"/>
      <c r="BF699" s="60"/>
      <c r="BG699" s="60"/>
      <c r="BH699" s="60"/>
      <c r="BI699" s="60"/>
      <c r="BJ699" s="60"/>
      <c r="BK699" s="60"/>
      <c r="BL699" s="60"/>
      <c r="BM699" s="60"/>
      <c r="BN699" s="60"/>
      <c r="BO699" s="60"/>
      <c r="BP699" s="60"/>
      <c r="BQ699" s="60"/>
      <c r="BR699" s="60"/>
      <c r="BS699" s="60"/>
      <c r="BT699" s="60"/>
      <c r="BU699" s="60"/>
      <c r="BV699" s="60"/>
      <c r="BW699" s="60"/>
      <c r="BX699" s="60"/>
      <c r="BY699" s="60"/>
      <c r="BZ699" s="60"/>
      <c r="CA699" s="60"/>
      <c r="CB699" s="60"/>
      <c r="CC699" s="60"/>
      <c r="CD699" s="60"/>
      <c r="CE699" s="60"/>
      <c r="CF699" s="60"/>
      <c r="CG699" s="60"/>
      <c r="CH699" s="60"/>
      <c r="CI699" s="60"/>
      <c r="CJ699" s="60"/>
      <c r="CK699" s="60"/>
      <c r="CL699" s="60"/>
      <c r="CM699" s="60"/>
      <c r="CN699" s="60"/>
      <c r="CO699" s="60"/>
      <c r="CP699" s="60"/>
      <c r="CQ699" s="60"/>
      <c r="CR699" s="60"/>
      <c r="CS699" s="60"/>
      <c r="CT699" s="60"/>
      <c r="CU699" s="60"/>
      <c r="CV699" s="60"/>
      <c r="CW699" s="60"/>
      <c r="CX699" s="60"/>
      <c r="CY699" s="60"/>
      <c r="CZ699" s="60"/>
      <c r="DA699" s="60"/>
      <c r="DB699" s="60"/>
      <c r="DC699" s="60"/>
      <c r="DD699" s="60"/>
      <c r="DE699" s="60"/>
      <c r="DF699" s="60"/>
      <c r="DG699" s="60"/>
      <c r="DH699" s="60"/>
      <c r="DI699" s="60"/>
      <c r="DJ699" s="60"/>
      <c r="DK699" s="60"/>
      <c r="DL699" s="60"/>
      <c r="DM699" s="60"/>
      <c r="DN699" s="60"/>
      <c r="DO699" s="60"/>
      <c r="DP699" s="60"/>
      <c r="DQ699" s="60"/>
      <c r="DR699" s="60"/>
      <c r="DS699" s="60"/>
      <c r="DT699" s="60"/>
      <c r="DU699" s="60"/>
      <c r="DV699" s="60"/>
      <c r="DW699" s="60"/>
      <c r="DX699" s="60"/>
      <c r="DY699" s="60"/>
      <c r="DZ699" s="60"/>
      <c r="EA699" s="60"/>
      <c r="EB699" s="60"/>
      <c r="EC699" s="60"/>
      <c r="ED699" s="60"/>
      <c r="EE699" s="60"/>
      <c r="EF699" s="60"/>
      <c r="EG699" s="60"/>
      <c r="EH699" s="60"/>
      <c r="EI699" s="60"/>
      <c r="EJ699" s="60"/>
      <c r="EK699" s="60"/>
      <c r="EL699" s="60"/>
      <c r="EM699" s="60"/>
      <c r="EN699" s="60"/>
      <c r="EO699" s="60"/>
      <c r="EP699" s="60"/>
      <c r="EQ699" s="60"/>
      <c r="ER699" s="60"/>
      <c r="ES699" s="60"/>
      <c r="ET699" s="60"/>
      <c r="EU699" s="60"/>
      <c r="EV699" s="60"/>
      <c r="EW699" s="60"/>
      <c r="EX699" s="60"/>
      <c r="EY699" s="60"/>
      <c r="EZ699" s="60"/>
      <c r="FA699" s="60"/>
      <c r="FB699" s="60"/>
      <c r="FC699" s="60"/>
      <c r="FD699" s="60"/>
      <c r="FE699" s="60"/>
      <c r="FF699" s="60"/>
      <c r="FG699" s="60"/>
      <c r="FH699" s="60"/>
      <c r="FI699" s="60"/>
      <c r="FJ699" s="60"/>
      <c r="FK699" s="60"/>
      <c r="FL699" s="60"/>
      <c r="FM699" s="60"/>
      <c r="FN699" s="60"/>
      <c r="FO699" s="60"/>
      <c r="FP699" s="60"/>
      <c r="FQ699" s="60"/>
      <c r="FR699" s="60"/>
      <c r="FS699" s="60"/>
      <c r="FT699" s="60"/>
      <c r="FU699" s="60"/>
      <c r="FV699" s="60"/>
      <c r="FW699" s="60"/>
      <c r="FX699" s="60"/>
      <c r="FY699" s="60"/>
      <c r="FZ699" s="60"/>
      <c r="GA699" s="60"/>
      <c r="GB699" s="60"/>
      <c r="GC699" s="60"/>
      <c r="GD699" s="60"/>
      <c r="GE699" s="60"/>
      <c r="GF699" s="60"/>
      <c r="GG699" s="60"/>
      <c r="GH699" s="60"/>
      <c r="GI699" s="60"/>
      <c r="GJ699" s="60"/>
      <c r="GK699" s="60"/>
      <c r="GL699" s="60"/>
      <c r="GM699" s="60"/>
      <c r="GN699" s="60"/>
      <c r="GO699" s="60"/>
      <c r="GP699" s="60"/>
      <c r="GQ699" s="60"/>
    </row>
    <row r="700" spans="1:199" ht="45" x14ac:dyDescent="0.25">
      <c r="B700" s="19">
        <v>1</v>
      </c>
      <c r="C700" s="163" t="s">
        <v>272</v>
      </c>
      <c r="D700" s="28">
        <f>'1 уровень'!G3167</f>
        <v>0</v>
      </c>
      <c r="E700" s="28">
        <f>'1 уровень'!H3167</f>
        <v>0</v>
      </c>
      <c r="F700" s="28">
        <f>'1 уровень'!I3167</f>
        <v>0</v>
      </c>
      <c r="G700" s="65" t="e">
        <f>'1 уровень'!J3167</f>
        <v>#DIV/0!</v>
      </c>
      <c r="H700" s="79">
        <f>'1 уровень'!K3167</f>
        <v>0</v>
      </c>
      <c r="I700" s="79">
        <f>'1 уровень'!L3167</f>
        <v>0</v>
      </c>
      <c r="J700" s="74">
        <f>'1 уровень'!M3167</f>
        <v>0</v>
      </c>
      <c r="K700" s="74">
        <f>'1 уровень'!N3167</f>
        <v>0</v>
      </c>
      <c r="L700" s="74">
        <f>'1 уровень'!O3167</f>
        <v>0</v>
      </c>
      <c r="M700" s="74">
        <f>'1 уровень'!P3167</f>
        <v>0</v>
      </c>
      <c r="N700" s="74">
        <f>'1 уровень'!Q3167</f>
        <v>0</v>
      </c>
      <c r="O700" s="74">
        <f>'1 уровень'!R3167</f>
        <v>0</v>
      </c>
      <c r="P700" s="73">
        <f>'1 уровень'!S3167</f>
        <v>0</v>
      </c>
      <c r="Q700" s="73">
        <f>'1 уровень'!T3167</f>
        <v>0</v>
      </c>
      <c r="R700" s="73">
        <f>'1 уровень'!U3167</f>
        <v>0</v>
      </c>
      <c r="S700" s="73">
        <f>'1 уровень'!V3167</f>
        <v>0</v>
      </c>
      <c r="T700" s="73">
        <f>'1 уровень'!W3167</f>
        <v>0</v>
      </c>
      <c r="U700" s="73">
        <f>'1 уровень'!X3167</f>
        <v>0</v>
      </c>
      <c r="V700" s="773">
        <f>'1 уровень'!Y3167</f>
        <v>0</v>
      </c>
      <c r="W700" s="73">
        <f>'1 уровень'!Z3167</f>
        <v>0</v>
      </c>
      <c r="X700" s="73">
        <f>'1 уровень'!AA3167</f>
        <v>0</v>
      </c>
      <c r="Y700" s="73">
        <f>'1 уровень'!AB3167</f>
        <v>0</v>
      </c>
      <c r="Z700" s="73">
        <f>'1 уровень'!AC3167</f>
        <v>0</v>
      </c>
      <c r="AA700" s="379">
        <f>'1 уровень'!AD3167</f>
        <v>0</v>
      </c>
      <c r="AB700" s="73" t="e">
        <f>U700/T700*100</f>
        <v>#DIV/0!</v>
      </c>
      <c r="AC700" s="73" t="e">
        <f>AA700/T700*100</f>
        <v>#DIV/0!</v>
      </c>
      <c r="AD700" s="965">
        <f>'1 уровень'!AE3163</f>
        <v>0</v>
      </c>
      <c r="AE700" s="972">
        <f>'1 уровень'!AF3163</f>
        <v>0</v>
      </c>
      <c r="AF700" s="186">
        <f t="shared" si="126"/>
        <v>0</v>
      </c>
      <c r="AG700" s="186">
        <f t="shared" si="125"/>
        <v>0</v>
      </c>
      <c r="AH700" s="881">
        <f t="shared" si="129"/>
        <v>0</v>
      </c>
      <c r="AI700" s="60" t="e">
        <f t="shared" si="130"/>
        <v>#DIV/0!</v>
      </c>
      <c r="AJ700" s="60"/>
      <c r="AK700" s="267"/>
      <c r="AL700" s="60">
        <f t="shared" si="131"/>
        <v>0</v>
      </c>
      <c r="AM700" s="60"/>
      <c r="AN700" s="60"/>
      <c r="AO700" s="3514"/>
      <c r="AP700" s="3515"/>
      <c r="AQ700" s="3515"/>
      <c r="AR700" s="3515"/>
      <c r="AS700" s="3515"/>
      <c r="AT700" s="3515"/>
      <c r="AU700" s="3515"/>
      <c r="AV700" s="3515"/>
      <c r="AW700" s="3515"/>
      <c r="AX700" s="3515"/>
      <c r="AY700" s="3515"/>
      <c r="AZ700" s="3515"/>
      <c r="BA700" s="3515"/>
      <c r="BB700" s="3515"/>
      <c r="BC700" s="60"/>
      <c r="BD700" s="60"/>
      <c r="BE700" s="60"/>
      <c r="BF700" s="60"/>
      <c r="BG700" s="60"/>
      <c r="BH700" s="60"/>
      <c r="BI700" s="60"/>
      <c r="BJ700" s="60"/>
      <c r="BK700" s="60"/>
      <c r="BL700" s="60"/>
      <c r="BM700" s="60"/>
      <c r="BN700" s="60"/>
      <c r="BO700" s="60"/>
      <c r="BP700" s="60"/>
      <c r="BQ700" s="60"/>
      <c r="BR700" s="60"/>
      <c r="BS700" s="60"/>
      <c r="BT700" s="60"/>
      <c r="BU700" s="60"/>
      <c r="BV700" s="60"/>
      <c r="BW700" s="60"/>
      <c r="BX700" s="60"/>
      <c r="BY700" s="60"/>
      <c r="BZ700" s="60"/>
      <c r="CA700" s="60"/>
      <c r="CB700" s="60"/>
      <c r="CC700" s="60"/>
      <c r="CD700" s="60"/>
      <c r="CE700" s="60"/>
      <c r="CF700" s="60"/>
      <c r="CG700" s="60"/>
      <c r="CH700" s="60"/>
      <c r="CI700" s="60"/>
      <c r="CJ700" s="60"/>
      <c r="CK700" s="60"/>
      <c r="CL700" s="60"/>
      <c r="CM700" s="60"/>
      <c r="CN700" s="60"/>
      <c r="CO700" s="60"/>
      <c r="CP700" s="60"/>
      <c r="CQ700" s="60"/>
      <c r="CR700" s="60"/>
      <c r="CS700" s="60"/>
      <c r="CT700" s="60"/>
      <c r="CU700" s="60"/>
      <c r="CV700" s="60"/>
      <c r="CW700" s="60"/>
      <c r="CX700" s="60"/>
      <c r="CY700" s="60"/>
      <c r="CZ700" s="60"/>
      <c r="DA700" s="60"/>
      <c r="DB700" s="60"/>
      <c r="DC700" s="60"/>
      <c r="DD700" s="60"/>
      <c r="DE700" s="60"/>
      <c r="DF700" s="60"/>
      <c r="DG700" s="60"/>
      <c r="DH700" s="60"/>
      <c r="DI700" s="60"/>
      <c r="DJ700" s="60"/>
      <c r="DK700" s="60"/>
      <c r="DL700" s="60"/>
      <c r="DM700" s="60"/>
      <c r="DN700" s="60"/>
      <c r="DO700" s="60"/>
      <c r="DP700" s="60"/>
      <c r="DQ700" s="60"/>
      <c r="DR700" s="60"/>
      <c r="DS700" s="60"/>
      <c r="DT700" s="60"/>
      <c r="DU700" s="60"/>
      <c r="DV700" s="60"/>
      <c r="DW700" s="60"/>
      <c r="DX700" s="60"/>
      <c r="DY700" s="60"/>
      <c r="DZ700" s="60"/>
      <c r="EA700" s="60"/>
      <c r="EB700" s="60"/>
      <c r="EC700" s="60"/>
      <c r="ED700" s="60"/>
      <c r="EE700" s="60"/>
      <c r="EF700" s="60"/>
      <c r="EG700" s="60"/>
      <c r="EH700" s="60"/>
      <c r="EI700" s="60"/>
      <c r="EJ700" s="60"/>
      <c r="EK700" s="60"/>
      <c r="EL700" s="60"/>
      <c r="EM700" s="60"/>
      <c r="EN700" s="60"/>
      <c r="EO700" s="60"/>
      <c r="EP700" s="60"/>
      <c r="EQ700" s="60"/>
      <c r="ER700" s="60"/>
      <c r="ES700" s="60"/>
      <c r="ET700" s="60"/>
      <c r="EU700" s="60"/>
      <c r="EV700" s="60"/>
      <c r="EW700" s="60"/>
      <c r="EX700" s="60"/>
      <c r="EY700" s="60"/>
      <c r="EZ700" s="60"/>
      <c r="FA700" s="60"/>
      <c r="FB700" s="60"/>
      <c r="FC700" s="60"/>
      <c r="FD700" s="60"/>
      <c r="FE700" s="60"/>
      <c r="FF700" s="60"/>
      <c r="FG700" s="60"/>
      <c r="FH700" s="60"/>
      <c r="FI700" s="60"/>
      <c r="FJ700" s="60"/>
      <c r="FK700" s="60"/>
      <c r="FL700" s="60"/>
      <c r="FM700" s="60"/>
      <c r="FN700" s="60"/>
      <c r="FO700" s="60"/>
      <c r="FP700" s="60"/>
      <c r="FQ700" s="60"/>
      <c r="FR700" s="60"/>
      <c r="FS700" s="60"/>
      <c r="FT700" s="60"/>
      <c r="FU700" s="60"/>
      <c r="FV700" s="60"/>
      <c r="FW700" s="60"/>
      <c r="FX700" s="60"/>
      <c r="FY700" s="60"/>
      <c r="FZ700" s="60"/>
      <c r="GA700" s="60"/>
      <c r="GB700" s="60"/>
      <c r="GC700" s="60"/>
      <c r="GD700" s="60"/>
      <c r="GE700" s="60"/>
      <c r="GF700" s="60"/>
      <c r="GG700" s="60"/>
      <c r="GH700" s="60"/>
      <c r="GI700" s="60"/>
      <c r="GJ700" s="60"/>
      <c r="GK700" s="60"/>
      <c r="GL700" s="60"/>
      <c r="GM700" s="60"/>
      <c r="GN700" s="60"/>
      <c r="GO700" s="60"/>
      <c r="GP700" s="60"/>
      <c r="GQ700" s="60"/>
    </row>
    <row r="701" spans="1:199" ht="30" x14ac:dyDescent="0.25">
      <c r="A701" s="19">
        <v>1</v>
      </c>
      <c r="B701" s="19">
        <v>1</v>
      </c>
      <c r="C701" s="163" t="s">
        <v>465</v>
      </c>
      <c r="D701" s="28">
        <f>'1 уровень'!G3168</f>
        <v>0</v>
      </c>
      <c r="E701" s="28">
        <f>'1 уровень'!H3168</f>
        <v>0</v>
      </c>
      <c r="F701" s="28">
        <f>'1 уровень'!I3168</f>
        <v>0</v>
      </c>
      <c r="G701" s="65" t="e">
        <f>'1 уровень'!J3168</f>
        <v>#DIV/0!</v>
      </c>
      <c r="H701" s="79">
        <f>'1 уровень'!K3168</f>
        <v>0</v>
      </c>
      <c r="I701" s="79">
        <f>'1 уровень'!L3168</f>
        <v>0</v>
      </c>
      <c r="J701" s="74">
        <f>'1 уровень'!M3168</f>
        <v>0</v>
      </c>
      <c r="K701" s="74">
        <f>'1 уровень'!N3168</f>
        <v>0</v>
      </c>
      <c r="L701" s="74">
        <f>'1 уровень'!O3168</f>
        <v>0</v>
      </c>
      <c r="M701" s="74">
        <f>'1 уровень'!P3168</f>
        <v>0</v>
      </c>
      <c r="N701" s="74">
        <f>'1 уровень'!Q3168</f>
        <v>0</v>
      </c>
      <c r="O701" s="74">
        <f>'1 уровень'!R3168</f>
        <v>0</v>
      </c>
      <c r="P701" s="73">
        <f>'1 уровень'!S3168</f>
        <v>0</v>
      </c>
      <c r="Q701" s="73">
        <f>'1 уровень'!T3168</f>
        <v>0</v>
      </c>
      <c r="R701" s="73">
        <f>'1 уровень'!U3168</f>
        <v>0</v>
      </c>
      <c r="S701" s="73">
        <f>'1 уровень'!V3168</f>
        <v>0</v>
      </c>
      <c r="T701" s="73">
        <f>'1 уровень'!W3168</f>
        <v>0</v>
      </c>
      <c r="U701" s="73">
        <f>'1 уровень'!X3168</f>
        <v>0</v>
      </c>
      <c r="V701" s="773">
        <f>'1 уровень'!Y3168</f>
        <v>0</v>
      </c>
      <c r="W701" s="73">
        <f>'1 уровень'!Z3168</f>
        <v>0</v>
      </c>
      <c r="X701" s="73">
        <f>'1 уровень'!AA3168</f>
        <v>0</v>
      </c>
      <c r="Y701" s="73">
        <f>'1 уровень'!AB3168</f>
        <v>0</v>
      </c>
      <c r="Z701" s="73">
        <f>'1 уровень'!AC3168</f>
        <v>0</v>
      </c>
      <c r="AA701" s="379">
        <f>'1 уровень'!AD3168</f>
        <v>0</v>
      </c>
      <c r="AB701" s="73"/>
      <c r="AC701" s="73"/>
      <c r="AD701" s="965">
        <f>'1 уровень'!AE3164</f>
        <v>0</v>
      </c>
      <c r="AE701" s="972">
        <f>'1 уровень'!AF3164</f>
        <v>0</v>
      </c>
      <c r="AF701" s="186">
        <f t="shared" si="126"/>
        <v>0</v>
      </c>
      <c r="AG701" s="186">
        <f t="shared" si="125"/>
        <v>0</v>
      </c>
      <c r="AH701" s="881">
        <f t="shared" si="129"/>
        <v>0</v>
      </c>
      <c r="AI701" s="60" t="e">
        <f t="shared" si="130"/>
        <v>#DIV/0!</v>
      </c>
      <c r="AJ701" s="60"/>
      <c r="AK701" s="267"/>
      <c r="AL701" s="60">
        <f t="shared" si="131"/>
        <v>0</v>
      </c>
      <c r="AM701" s="60"/>
      <c r="AN701" s="60"/>
      <c r="AO701" s="3514"/>
      <c r="AP701" s="3515"/>
      <c r="AQ701" s="3515"/>
      <c r="AR701" s="3515"/>
      <c r="AS701" s="3515"/>
      <c r="AT701" s="3515"/>
      <c r="AU701" s="3515"/>
      <c r="AV701" s="3515"/>
      <c r="AW701" s="3515"/>
      <c r="AX701" s="3515"/>
      <c r="AY701" s="3515"/>
      <c r="AZ701" s="3515"/>
      <c r="BA701" s="3515"/>
      <c r="BB701" s="3515"/>
      <c r="BC701" s="60"/>
      <c r="BD701" s="60"/>
      <c r="BE701" s="60"/>
      <c r="BF701" s="60"/>
      <c r="BG701" s="60"/>
      <c r="BH701" s="60"/>
      <c r="BI701" s="60"/>
      <c r="BJ701" s="60"/>
      <c r="BK701" s="60"/>
      <c r="BL701" s="60"/>
      <c r="BM701" s="60"/>
      <c r="BN701" s="60"/>
      <c r="BO701" s="60"/>
      <c r="BP701" s="60"/>
      <c r="BQ701" s="60"/>
      <c r="BR701" s="60"/>
      <c r="BS701" s="60"/>
      <c r="BT701" s="60"/>
      <c r="BU701" s="60"/>
      <c r="BV701" s="60"/>
      <c r="BW701" s="60"/>
      <c r="BX701" s="60"/>
      <c r="BY701" s="60"/>
      <c r="BZ701" s="60"/>
      <c r="CA701" s="60"/>
      <c r="CB701" s="60"/>
      <c r="CC701" s="60"/>
      <c r="CD701" s="60"/>
      <c r="CE701" s="60"/>
      <c r="CF701" s="60"/>
      <c r="CG701" s="60"/>
      <c r="CH701" s="60"/>
      <c r="CI701" s="60"/>
      <c r="CJ701" s="60"/>
      <c r="CK701" s="60"/>
      <c r="CL701" s="60"/>
      <c r="CM701" s="60"/>
      <c r="CN701" s="60"/>
      <c r="CO701" s="60"/>
      <c r="CP701" s="60"/>
      <c r="CQ701" s="60"/>
      <c r="CR701" s="60"/>
      <c r="CS701" s="60"/>
      <c r="CT701" s="60"/>
      <c r="CU701" s="60"/>
      <c r="CV701" s="60"/>
      <c r="CW701" s="60"/>
      <c r="CX701" s="60"/>
      <c r="CY701" s="60"/>
      <c r="CZ701" s="60"/>
      <c r="DA701" s="60"/>
      <c r="DB701" s="60"/>
      <c r="DC701" s="60"/>
      <c r="DD701" s="60"/>
      <c r="DE701" s="60"/>
      <c r="DF701" s="60"/>
      <c r="DG701" s="60"/>
      <c r="DH701" s="60"/>
      <c r="DI701" s="60"/>
      <c r="DJ701" s="60"/>
      <c r="DK701" s="60"/>
      <c r="DL701" s="60"/>
      <c r="DM701" s="60"/>
      <c r="DN701" s="60"/>
      <c r="DO701" s="60"/>
      <c r="DP701" s="60"/>
      <c r="DQ701" s="60"/>
      <c r="DR701" s="60"/>
      <c r="DS701" s="60"/>
      <c r="DT701" s="60"/>
      <c r="DU701" s="60"/>
      <c r="DV701" s="60"/>
      <c r="DW701" s="60"/>
      <c r="DX701" s="60"/>
      <c r="DY701" s="60"/>
      <c r="DZ701" s="60"/>
      <c r="EA701" s="60"/>
      <c r="EB701" s="60"/>
      <c r="EC701" s="60"/>
      <c r="ED701" s="60"/>
      <c r="EE701" s="60"/>
      <c r="EF701" s="60"/>
      <c r="EG701" s="60"/>
      <c r="EH701" s="60"/>
      <c r="EI701" s="60"/>
      <c r="EJ701" s="60"/>
      <c r="EK701" s="60"/>
      <c r="EL701" s="60"/>
      <c r="EM701" s="60"/>
      <c r="EN701" s="60"/>
      <c r="EO701" s="60"/>
      <c r="EP701" s="60"/>
      <c r="EQ701" s="60"/>
      <c r="ER701" s="60"/>
      <c r="ES701" s="60"/>
      <c r="ET701" s="60"/>
      <c r="EU701" s="60"/>
      <c r="EV701" s="60"/>
      <c r="EW701" s="60"/>
      <c r="EX701" s="60"/>
      <c r="EY701" s="60"/>
      <c r="EZ701" s="60"/>
      <c r="FA701" s="60"/>
      <c r="FB701" s="60"/>
      <c r="FC701" s="60"/>
      <c r="FD701" s="60"/>
      <c r="FE701" s="60"/>
      <c r="FF701" s="60"/>
      <c r="FG701" s="60"/>
      <c r="FH701" s="60"/>
      <c r="FI701" s="60"/>
      <c r="FJ701" s="60"/>
      <c r="FK701" s="60"/>
      <c r="FL701" s="60"/>
      <c r="FM701" s="60"/>
      <c r="FN701" s="60"/>
      <c r="FO701" s="60"/>
      <c r="FP701" s="60"/>
      <c r="FQ701" s="60"/>
      <c r="FR701" s="60"/>
      <c r="FS701" s="60"/>
      <c r="FT701" s="60"/>
      <c r="FU701" s="60"/>
      <c r="FV701" s="60"/>
      <c r="FW701" s="60"/>
      <c r="FX701" s="60"/>
      <c r="FY701" s="60"/>
      <c r="FZ701" s="60"/>
      <c r="GA701" s="60"/>
      <c r="GB701" s="60"/>
      <c r="GC701" s="60"/>
      <c r="GD701" s="60"/>
      <c r="GE701" s="60"/>
      <c r="GF701" s="60"/>
      <c r="GG701" s="60"/>
      <c r="GH701" s="60"/>
      <c r="GI701" s="60"/>
      <c r="GJ701" s="60"/>
      <c r="GK701" s="60"/>
      <c r="GL701" s="60"/>
      <c r="GM701" s="60"/>
      <c r="GN701" s="60"/>
      <c r="GO701" s="60"/>
      <c r="GP701" s="60"/>
      <c r="GQ701" s="60"/>
    </row>
    <row r="702" spans="1:199" ht="72" x14ac:dyDescent="0.25">
      <c r="A702" s="19">
        <v>1</v>
      </c>
      <c r="B702" s="19">
        <v>1</v>
      </c>
      <c r="C702" s="282" t="s">
        <v>466</v>
      </c>
      <c r="D702" s="28">
        <f>'1 уровень'!G3169</f>
        <v>0</v>
      </c>
      <c r="E702" s="28">
        <f>'1 уровень'!H3169</f>
        <v>0</v>
      </c>
      <c r="F702" s="28">
        <f>'1 уровень'!I3169</f>
        <v>0</v>
      </c>
      <c r="G702" s="65" t="e">
        <f>'1 уровень'!J3169</f>
        <v>#DIV/0!</v>
      </c>
      <c r="H702" s="79">
        <f>'1 уровень'!K3169</f>
        <v>0</v>
      </c>
      <c r="I702" s="79">
        <f>'1 уровень'!L3169</f>
        <v>0</v>
      </c>
      <c r="J702" s="74">
        <f>'1 уровень'!M3169</f>
        <v>0</v>
      </c>
      <c r="K702" s="74">
        <f>'1 уровень'!N3169</f>
        <v>0</v>
      </c>
      <c r="L702" s="74">
        <f>'1 уровень'!O3169</f>
        <v>0</v>
      </c>
      <c r="M702" s="74">
        <f>'1 уровень'!P3169</f>
        <v>0</v>
      </c>
      <c r="N702" s="74">
        <f>'1 уровень'!Q3169</f>
        <v>0</v>
      </c>
      <c r="O702" s="74">
        <f>'1 уровень'!R3169</f>
        <v>0</v>
      </c>
      <c r="P702" s="73">
        <f>'1 уровень'!S3169</f>
        <v>0</v>
      </c>
      <c r="Q702" s="73">
        <f>'1 уровень'!T3169</f>
        <v>0</v>
      </c>
      <c r="R702" s="73">
        <f>'1 уровень'!U3169</f>
        <v>0</v>
      </c>
      <c r="S702" s="73">
        <f>'1 уровень'!V3169</f>
        <v>0</v>
      </c>
      <c r="T702" s="73">
        <f>'1 уровень'!W3169</f>
        <v>0</v>
      </c>
      <c r="U702" s="73">
        <f>'1 уровень'!X3169</f>
        <v>0</v>
      </c>
      <c r="V702" s="773">
        <f>'1 уровень'!Y3169</f>
        <v>0</v>
      </c>
      <c r="W702" s="73">
        <f>'1 уровень'!Z3169</f>
        <v>0</v>
      </c>
      <c r="X702" s="73">
        <f>'1 уровень'!AA3169</f>
        <v>0</v>
      </c>
      <c r="Y702" s="73">
        <f>'1 уровень'!AB3169</f>
        <v>0</v>
      </c>
      <c r="Z702" s="73">
        <f>'1 уровень'!AC3169</f>
        <v>0</v>
      </c>
      <c r="AA702" s="379">
        <f>'1 уровень'!AD3169</f>
        <v>0</v>
      </c>
      <c r="AB702" s="73" t="e">
        <f t="shared" ref="AB702:AB707" si="132">U702/T702*100</f>
        <v>#DIV/0!</v>
      </c>
      <c r="AC702" s="73" t="e">
        <f t="shared" ref="AC702:AC707" si="133">AA702/T702*100</f>
        <v>#DIV/0!</v>
      </c>
      <c r="AD702" s="965">
        <f>'1 уровень'!AE3165</f>
        <v>0</v>
      </c>
      <c r="AE702" s="972">
        <f>'1 уровень'!AF3165</f>
        <v>0</v>
      </c>
      <c r="AF702" s="186">
        <f t="shared" si="126"/>
        <v>0</v>
      </c>
      <c r="AG702" s="186">
        <f t="shared" si="125"/>
        <v>0</v>
      </c>
      <c r="AH702" s="881">
        <f t="shared" si="129"/>
        <v>0</v>
      </c>
      <c r="AI702" s="60" t="e">
        <f t="shared" si="130"/>
        <v>#DIV/0!</v>
      </c>
      <c r="AJ702" s="60"/>
      <c r="AK702" s="267"/>
      <c r="AL702" s="60">
        <f t="shared" si="131"/>
        <v>0</v>
      </c>
      <c r="AM702" s="60"/>
      <c r="AN702" s="60"/>
      <c r="AO702" s="3514"/>
      <c r="AP702" s="3515"/>
      <c r="AQ702" s="3515"/>
      <c r="AR702" s="3515"/>
      <c r="AS702" s="3515"/>
      <c r="AT702" s="3515"/>
      <c r="AU702" s="3515"/>
      <c r="AV702" s="3515"/>
      <c r="AW702" s="3515"/>
      <c r="AX702" s="3515"/>
      <c r="AY702" s="3515"/>
      <c r="AZ702" s="3515"/>
      <c r="BA702" s="3515"/>
      <c r="BB702" s="3515"/>
      <c r="BC702" s="60"/>
      <c r="BD702" s="60"/>
      <c r="BE702" s="60"/>
      <c r="BF702" s="60"/>
      <c r="BG702" s="60"/>
      <c r="BH702" s="60"/>
      <c r="BI702" s="60"/>
      <c r="BJ702" s="60"/>
      <c r="BK702" s="60"/>
      <c r="BL702" s="60"/>
      <c r="BM702" s="60"/>
      <c r="BN702" s="60"/>
      <c r="BO702" s="60"/>
      <c r="BP702" s="60"/>
      <c r="BQ702" s="60"/>
      <c r="BR702" s="60"/>
      <c r="BS702" s="60"/>
      <c r="BT702" s="60"/>
      <c r="BU702" s="60"/>
      <c r="BV702" s="60"/>
      <c r="BW702" s="60"/>
      <c r="BX702" s="60"/>
      <c r="BY702" s="60"/>
      <c r="BZ702" s="60"/>
      <c r="CA702" s="60"/>
      <c r="CB702" s="60"/>
      <c r="CC702" s="60"/>
      <c r="CD702" s="60"/>
      <c r="CE702" s="60"/>
      <c r="CF702" s="60"/>
      <c r="CG702" s="60"/>
      <c r="CH702" s="60"/>
      <c r="CI702" s="60"/>
      <c r="CJ702" s="60"/>
      <c r="CK702" s="60"/>
      <c r="CL702" s="60"/>
      <c r="CM702" s="60"/>
      <c r="CN702" s="60"/>
      <c r="CO702" s="60"/>
      <c r="CP702" s="60"/>
      <c r="CQ702" s="60"/>
      <c r="CR702" s="60"/>
      <c r="CS702" s="60"/>
      <c r="CT702" s="60"/>
      <c r="CU702" s="60"/>
      <c r="CV702" s="60"/>
      <c r="CW702" s="60"/>
      <c r="CX702" s="60"/>
      <c r="CY702" s="60"/>
      <c r="CZ702" s="60"/>
      <c r="DA702" s="60"/>
      <c r="DB702" s="60"/>
      <c r="DC702" s="60"/>
      <c r="DD702" s="60"/>
      <c r="DE702" s="60"/>
      <c r="DF702" s="60"/>
      <c r="DG702" s="60"/>
      <c r="DH702" s="60"/>
      <c r="DI702" s="60"/>
      <c r="DJ702" s="60"/>
      <c r="DK702" s="60"/>
      <c r="DL702" s="60"/>
      <c r="DM702" s="60"/>
      <c r="DN702" s="60"/>
      <c r="DO702" s="60"/>
      <c r="DP702" s="60"/>
      <c r="DQ702" s="60"/>
      <c r="DR702" s="60"/>
      <c r="DS702" s="60"/>
      <c r="DT702" s="60"/>
      <c r="DU702" s="60"/>
      <c r="DV702" s="60"/>
      <c r="DW702" s="60"/>
      <c r="DX702" s="60"/>
      <c r="DY702" s="60"/>
      <c r="DZ702" s="60"/>
      <c r="EA702" s="60"/>
      <c r="EB702" s="60"/>
      <c r="EC702" s="60"/>
      <c r="ED702" s="60"/>
      <c r="EE702" s="60"/>
      <c r="EF702" s="60"/>
      <c r="EG702" s="60"/>
      <c r="EH702" s="60"/>
      <c r="EI702" s="60"/>
      <c r="EJ702" s="60"/>
      <c r="EK702" s="60"/>
      <c r="EL702" s="60"/>
      <c r="EM702" s="60"/>
      <c r="EN702" s="60"/>
      <c r="EO702" s="60"/>
      <c r="EP702" s="60"/>
      <c r="EQ702" s="60"/>
      <c r="ER702" s="60"/>
      <c r="ES702" s="60"/>
      <c r="ET702" s="60"/>
      <c r="EU702" s="60"/>
      <c r="EV702" s="60"/>
      <c r="EW702" s="60"/>
      <c r="EX702" s="60"/>
      <c r="EY702" s="60"/>
      <c r="EZ702" s="60"/>
      <c r="FA702" s="60"/>
      <c r="FB702" s="60"/>
      <c r="FC702" s="60"/>
      <c r="FD702" s="60"/>
      <c r="FE702" s="60"/>
      <c r="FF702" s="60"/>
      <c r="FG702" s="60"/>
      <c r="FH702" s="60"/>
      <c r="FI702" s="60"/>
      <c r="FJ702" s="60"/>
      <c r="FK702" s="60"/>
      <c r="FL702" s="60"/>
      <c r="FM702" s="60"/>
      <c r="FN702" s="60"/>
      <c r="FO702" s="60"/>
      <c r="FP702" s="60"/>
      <c r="FQ702" s="60"/>
      <c r="FR702" s="60"/>
      <c r="FS702" s="60"/>
      <c r="FT702" s="60"/>
      <c r="FU702" s="60"/>
      <c r="FV702" s="60"/>
      <c r="FW702" s="60"/>
      <c r="FX702" s="60"/>
      <c r="FY702" s="60"/>
      <c r="FZ702" s="60"/>
      <c r="GA702" s="60"/>
      <c r="GB702" s="60"/>
      <c r="GC702" s="60"/>
      <c r="GD702" s="60"/>
      <c r="GE702" s="60"/>
      <c r="GF702" s="60"/>
      <c r="GG702" s="60"/>
      <c r="GH702" s="60"/>
      <c r="GI702" s="60"/>
      <c r="GJ702" s="60"/>
      <c r="GK702" s="60"/>
      <c r="GL702" s="60"/>
      <c r="GM702" s="60"/>
      <c r="GN702" s="60"/>
      <c r="GO702" s="60"/>
      <c r="GP702" s="60"/>
      <c r="GQ702" s="60"/>
    </row>
    <row r="703" spans="1:199" ht="60" x14ac:dyDescent="0.25">
      <c r="A703" s="19">
        <v>1</v>
      </c>
      <c r="B703" s="19">
        <v>1</v>
      </c>
      <c r="C703" s="285" t="s">
        <v>467</v>
      </c>
      <c r="D703" s="28">
        <f>'1 уровень'!G3170</f>
        <v>0</v>
      </c>
      <c r="E703" s="28">
        <f>'1 уровень'!H3170</f>
        <v>0</v>
      </c>
      <c r="F703" s="28">
        <f>'1 уровень'!I3170</f>
        <v>0</v>
      </c>
      <c r="G703" s="65" t="e">
        <f>'1 уровень'!J3170</f>
        <v>#DIV/0!</v>
      </c>
      <c r="H703" s="79">
        <f>'1 уровень'!K3170</f>
        <v>0</v>
      </c>
      <c r="I703" s="79">
        <f>'1 уровень'!L3170</f>
        <v>0</v>
      </c>
      <c r="J703" s="74">
        <f>'1 уровень'!M3170</f>
        <v>0</v>
      </c>
      <c r="K703" s="74">
        <f>'1 уровень'!N3170</f>
        <v>0</v>
      </c>
      <c r="L703" s="74">
        <f>'1 уровень'!O3170</f>
        <v>0</v>
      </c>
      <c r="M703" s="74">
        <f>'1 уровень'!P3170</f>
        <v>0</v>
      </c>
      <c r="N703" s="74">
        <f>'1 уровень'!Q3170</f>
        <v>0</v>
      </c>
      <c r="O703" s="74">
        <f>'1 уровень'!R3170</f>
        <v>0</v>
      </c>
      <c r="P703" s="73">
        <f>'1 уровень'!S3170</f>
        <v>0</v>
      </c>
      <c r="Q703" s="73">
        <f>'1 уровень'!T3170</f>
        <v>0</v>
      </c>
      <c r="R703" s="73">
        <f>'1 уровень'!U3170</f>
        <v>0</v>
      </c>
      <c r="S703" s="73">
        <f>'1 уровень'!V3170</f>
        <v>0</v>
      </c>
      <c r="T703" s="73">
        <f>'1 уровень'!W3170</f>
        <v>0</v>
      </c>
      <c r="U703" s="73">
        <f>'1 уровень'!X3170</f>
        <v>0</v>
      </c>
      <c r="V703" s="773">
        <f>'1 уровень'!Y3170</f>
        <v>0</v>
      </c>
      <c r="W703" s="73">
        <f>'1 уровень'!Z3170</f>
        <v>0</v>
      </c>
      <c r="X703" s="73">
        <f>'1 уровень'!AA3170</f>
        <v>0</v>
      </c>
      <c r="Y703" s="73">
        <f>'1 уровень'!AB3170</f>
        <v>0</v>
      </c>
      <c r="Z703" s="73">
        <f>'1 уровень'!AC3170</f>
        <v>0</v>
      </c>
      <c r="AA703" s="379">
        <f>'1 уровень'!AD3170</f>
        <v>0</v>
      </c>
      <c r="AB703" s="73" t="e">
        <f t="shared" si="132"/>
        <v>#DIV/0!</v>
      </c>
      <c r="AC703" s="73" t="e">
        <f t="shared" si="133"/>
        <v>#DIV/0!</v>
      </c>
      <c r="AD703" s="965">
        <f>'1 уровень'!AE3166</f>
        <v>0</v>
      </c>
      <c r="AE703" s="972">
        <f>'1 уровень'!AF3166</f>
        <v>0</v>
      </c>
      <c r="AF703" s="186">
        <f t="shared" si="126"/>
        <v>0</v>
      </c>
      <c r="AG703" s="186">
        <f t="shared" si="125"/>
        <v>0</v>
      </c>
      <c r="AH703" s="881">
        <f t="shared" si="129"/>
        <v>0</v>
      </c>
      <c r="AI703" s="60" t="e">
        <f t="shared" si="130"/>
        <v>#DIV/0!</v>
      </c>
      <c r="AJ703" s="60"/>
      <c r="AK703" s="267"/>
      <c r="AL703" s="60">
        <f t="shared" si="131"/>
        <v>0</v>
      </c>
      <c r="AM703" s="60"/>
      <c r="AN703" s="60"/>
      <c r="AO703" s="3514"/>
      <c r="AP703" s="3515"/>
      <c r="AQ703" s="3515"/>
      <c r="AR703" s="3515"/>
      <c r="AS703" s="3515"/>
      <c r="AT703" s="3515"/>
      <c r="AU703" s="3515"/>
      <c r="AV703" s="3515"/>
      <c r="AW703" s="3515"/>
      <c r="AX703" s="3515"/>
      <c r="AY703" s="3515"/>
      <c r="AZ703" s="3515"/>
      <c r="BA703" s="3515"/>
      <c r="BB703" s="3515"/>
      <c r="BC703" s="60"/>
      <c r="BD703" s="60"/>
      <c r="BE703" s="60"/>
      <c r="BF703" s="60"/>
      <c r="BG703" s="60"/>
      <c r="BH703" s="60"/>
      <c r="BI703" s="60"/>
      <c r="BJ703" s="60"/>
      <c r="BK703" s="60"/>
      <c r="BL703" s="60"/>
      <c r="BM703" s="60"/>
      <c r="BN703" s="60"/>
      <c r="BO703" s="60"/>
      <c r="BP703" s="60"/>
      <c r="BQ703" s="60"/>
      <c r="BR703" s="60"/>
      <c r="BS703" s="60"/>
      <c r="BT703" s="60"/>
      <c r="BU703" s="60"/>
      <c r="BV703" s="60"/>
      <c r="BW703" s="60"/>
      <c r="BX703" s="60"/>
      <c r="BY703" s="60"/>
      <c r="BZ703" s="60"/>
      <c r="CA703" s="60"/>
      <c r="CB703" s="60"/>
      <c r="CC703" s="60"/>
      <c r="CD703" s="60"/>
      <c r="CE703" s="60"/>
      <c r="CF703" s="60"/>
      <c r="CG703" s="60"/>
      <c r="CH703" s="60"/>
      <c r="CI703" s="60"/>
      <c r="CJ703" s="60"/>
      <c r="CK703" s="60"/>
      <c r="CL703" s="60"/>
      <c r="CM703" s="60"/>
      <c r="CN703" s="60"/>
      <c r="CO703" s="60"/>
      <c r="CP703" s="60"/>
      <c r="CQ703" s="60"/>
      <c r="CR703" s="60"/>
      <c r="CS703" s="60"/>
      <c r="CT703" s="60"/>
      <c r="CU703" s="60"/>
      <c r="CV703" s="60"/>
      <c r="CW703" s="60"/>
      <c r="CX703" s="60"/>
      <c r="CY703" s="60"/>
      <c r="CZ703" s="60"/>
      <c r="DA703" s="60"/>
      <c r="DB703" s="60"/>
      <c r="DC703" s="60"/>
      <c r="DD703" s="60"/>
      <c r="DE703" s="60"/>
      <c r="DF703" s="60"/>
      <c r="DG703" s="60"/>
      <c r="DH703" s="60"/>
      <c r="DI703" s="60"/>
      <c r="DJ703" s="60"/>
      <c r="DK703" s="60"/>
      <c r="DL703" s="60"/>
      <c r="DM703" s="60"/>
      <c r="DN703" s="60"/>
      <c r="DO703" s="60"/>
      <c r="DP703" s="60"/>
      <c r="DQ703" s="60"/>
      <c r="DR703" s="60"/>
      <c r="DS703" s="60"/>
      <c r="DT703" s="60"/>
      <c r="DU703" s="60"/>
      <c r="DV703" s="60"/>
      <c r="DW703" s="60"/>
      <c r="DX703" s="60"/>
      <c r="DY703" s="60"/>
      <c r="DZ703" s="60"/>
      <c r="EA703" s="60"/>
      <c r="EB703" s="60"/>
      <c r="EC703" s="60"/>
      <c r="ED703" s="60"/>
      <c r="EE703" s="60"/>
      <c r="EF703" s="60"/>
      <c r="EG703" s="60"/>
      <c r="EH703" s="60"/>
      <c r="EI703" s="60"/>
      <c r="EJ703" s="60"/>
      <c r="EK703" s="60"/>
      <c r="EL703" s="60"/>
      <c r="EM703" s="60"/>
      <c r="EN703" s="60"/>
      <c r="EO703" s="60"/>
      <c r="EP703" s="60"/>
      <c r="EQ703" s="60"/>
      <c r="ER703" s="60"/>
      <c r="ES703" s="60"/>
      <c r="ET703" s="60"/>
      <c r="EU703" s="60"/>
      <c r="EV703" s="60"/>
      <c r="EW703" s="60"/>
      <c r="EX703" s="60"/>
      <c r="EY703" s="60"/>
      <c r="EZ703" s="60"/>
      <c r="FA703" s="60"/>
      <c r="FB703" s="60"/>
      <c r="FC703" s="60"/>
      <c r="FD703" s="60"/>
      <c r="FE703" s="60"/>
      <c r="FF703" s="60"/>
      <c r="FG703" s="60"/>
      <c r="FH703" s="60"/>
      <c r="FI703" s="60"/>
      <c r="FJ703" s="60"/>
      <c r="FK703" s="60"/>
      <c r="FL703" s="60"/>
      <c r="FM703" s="60"/>
      <c r="FN703" s="60"/>
      <c r="FO703" s="60"/>
      <c r="FP703" s="60"/>
      <c r="FQ703" s="60"/>
      <c r="FR703" s="60"/>
      <c r="FS703" s="60"/>
      <c r="FT703" s="60"/>
      <c r="FU703" s="60"/>
      <c r="FV703" s="60"/>
      <c r="FW703" s="60"/>
      <c r="FX703" s="60"/>
      <c r="FY703" s="60"/>
      <c r="FZ703" s="60"/>
      <c r="GA703" s="60"/>
      <c r="GB703" s="60"/>
      <c r="GC703" s="60"/>
      <c r="GD703" s="60"/>
      <c r="GE703" s="60"/>
      <c r="GF703" s="60"/>
      <c r="GG703" s="60"/>
      <c r="GH703" s="60"/>
      <c r="GI703" s="60"/>
      <c r="GJ703" s="60"/>
      <c r="GK703" s="60"/>
      <c r="GL703" s="60"/>
      <c r="GM703" s="60"/>
      <c r="GN703" s="60"/>
      <c r="GO703" s="60"/>
      <c r="GP703" s="60"/>
      <c r="GQ703" s="60"/>
    </row>
    <row r="704" spans="1:199" ht="29.25" x14ac:dyDescent="0.25">
      <c r="A704" s="19">
        <v>1</v>
      </c>
      <c r="B704" s="19">
        <v>1</v>
      </c>
      <c r="C704" s="282" t="s">
        <v>194</v>
      </c>
      <c r="D704" s="28">
        <f>'1 уровень'!G3171</f>
        <v>0</v>
      </c>
      <c r="E704" s="28">
        <f>'1 уровень'!H3171</f>
        <v>0</v>
      </c>
      <c r="F704" s="28">
        <f>'1 уровень'!I3171</f>
        <v>0</v>
      </c>
      <c r="G704" s="65">
        <f>'1 уровень'!J3171</f>
        <v>0</v>
      </c>
      <c r="H704" s="79">
        <f>'1 уровень'!K3171</f>
        <v>0</v>
      </c>
      <c r="I704" s="79">
        <f>'1 уровень'!L3171</f>
        <v>0</v>
      </c>
      <c r="J704" s="74">
        <f>'1 уровень'!M3171</f>
        <v>0</v>
      </c>
      <c r="K704" s="74">
        <f>'1 уровень'!N3171</f>
        <v>0</v>
      </c>
      <c r="L704" s="74">
        <f>'1 уровень'!O3171</f>
        <v>0</v>
      </c>
      <c r="M704" s="74">
        <f>'1 уровень'!P3171</f>
        <v>0</v>
      </c>
      <c r="N704" s="74">
        <f>'1 уровень'!Q3171</f>
        <v>0</v>
      </c>
      <c r="O704" s="74">
        <f>'1 уровень'!R3171</f>
        <v>0</v>
      </c>
      <c r="P704" s="73">
        <f>'1 уровень'!S3171</f>
        <v>0</v>
      </c>
      <c r="Q704" s="73">
        <f>'1 уровень'!T3171</f>
        <v>0</v>
      </c>
      <c r="R704" s="73">
        <f>'1 уровень'!U3171</f>
        <v>0</v>
      </c>
      <c r="S704" s="73">
        <f>'1 уровень'!V3171</f>
        <v>0</v>
      </c>
      <c r="T704" s="73">
        <f>'1 уровень'!W3171</f>
        <v>0</v>
      </c>
      <c r="U704" s="73">
        <f>'1 уровень'!X3171</f>
        <v>0</v>
      </c>
      <c r="V704" s="773">
        <f>'1 уровень'!Y3171</f>
        <v>0</v>
      </c>
      <c r="W704" s="73">
        <f>'1 уровень'!Z3171</f>
        <v>0</v>
      </c>
      <c r="X704" s="73">
        <f>'1 уровень'!AA3171</f>
        <v>0</v>
      </c>
      <c r="Y704" s="73">
        <f>'1 уровень'!AB3171</f>
        <v>0</v>
      </c>
      <c r="Z704" s="73">
        <f>'1 уровень'!AC3171</f>
        <v>0</v>
      </c>
      <c r="AA704" s="379">
        <f>'1 уровень'!AD3171</f>
        <v>0</v>
      </c>
      <c r="AB704" s="73" t="e">
        <f t="shared" si="132"/>
        <v>#DIV/0!</v>
      </c>
      <c r="AC704" s="73" t="e">
        <f t="shared" si="133"/>
        <v>#DIV/0!</v>
      </c>
      <c r="AD704" s="965">
        <f>'1 уровень'!AE3167</f>
        <v>0</v>
      </c>
      <c r="AE704" s="972">
        <f>'1 уровень'!AF3167</f>
        <v>0</v>
      </c>
      <c r="AF704" s="186">
        <f t="shared" si="126"/>
        <v>0</v>
      </c>
      <c r="AG704" s="186">
        <f t="shared" si="125"/>
        <v>0</v>
      </c>
      <c r="AH704" s="881">
        <f t="shared" si="129"/>
        <v>0</v>
      </c>
      <c r="AI704" s="60" t="e">
        <f t="shared" si="130"/>
        <v>#DIV/0!</v>
      </c>
      <c r="AJ704" s="60"/>
      <c r="AK704" s="267"/>
      <c r="AL704" s="60">
        <f t="shared" si="131"/>
        <v>0</v>
      </c>
      <c r="AM704" s="60"/>
      <c r="AN704" s="60"/>
      <c r="AO704" s="3514"/>
      <c r="AP704" s="3515"/>
      <c r="AQ704" s="3515"/>
      <c r="AR704" s="3515"/>
      <c r="AS704" s="3515"/>
      <c r="AT704" s="3515"/>
      <c r="AU704" s="3515"/>
      <c r="AV704" s="3515"/>
      <c r="AW704" s="3515"/>
      <c r="AX704" s="3515"/>
      <c r="AY704" s="3515"/>
      <c r="AZ704" s="3515"/>
      <c r="BA704" s="3515"/>
      <c r="BB704" s="3515"/>
      <c r="BC704" s="60"/>
      <c r="BD704" s="60"/>
      <c r="BE704" s="60"/>
      <c r="BF704" s="60"/>
      <c r="BG704" s="60"/>
      <c r="BH704" s="60"/>
      <c r="BI704" s="60"/>
      <c r="BJ704" s="60"/>
      <c r="BK704" s="60"/>
      <c r="BL704" s="60"/>
      <c r="BM704" s="60"/>
      <c r="BN704" s="60"/>
      <c r="BO704" s="60"/>
      <c r="BP704" s="60"/>
      <c r="BQ704" s="60"/>
      <c r="BR704" s="60"/>
      <c r="BS704" s="60"/>
      <c r="BT704" s="60"/>
      <c r="BU704" s="60"/>
      <c r="BV704" s="60"/>
      <c r="BW704" s="60"/>
      <c r="BX704" s="60"/>
      <c r="BY704" s="60"/>
      <c r="BZ704" s="60"/>
      <c r="CA704" s="60"/>
      <c r="CB704" s="60"/>
      <c r="CC704" s="60"/>
      <c r="CD704" s="60"/>
      <c r="CE704" s="60"/>
      <c r="CF704" s="60"/>
      <c r="CG704" s="60"/>
      <c r="CH704" s="60"/>
      <c r="CI704" s="60"/>
      <c r="CJ704" s="60"/>
      <c r="CK704" s="60"/>
      <c r="CL704" s="60"/>
      <c r="CM704" s="60"/>
      <c r="CN704" s="60"/>
      <c r="CO704" s="60"/>
      <c r="CP704" s="60"/>
      <c r="CQ704" s="60"/>
      <c r="CR704" s="60"/>
      <c r="CS704" s="60"/>
      <c r="CT704" s="60"/>
      <c r="CU704" s="60"/>
      <c r="CV704" s="60"/>
      <c r="CW704" s="60"/>
      <c r="CX704" s="60"/>
      <c r="CY704" s="60"/>
      <c r="CZ704" s="60"/>
      <c r="DA704" s="60"/>
      <c r="DB704" s="60"/>
      <c r="DC704" s="60"/>
      <c r="DD704" s="60"/>
      <c r="DE704" s="60"/>
      <c r="DF704" s="60"/>
      <c r="DG704" s="60"/>
      <c r="DH704" s="60"/>
      <c r="DI704" s="60"/>
      <c r="DJ704" s="60"/>
      <c r="DK704" s="60"/>
      <c r="DL704" s="60"/>
      <c r="DM704" s="60"/>
      <c r="DN704" s="60"/>
      <c r="DO704" s="60"/>
      <c r="DP704" s="60"/>
      <c r="DQ704" s="60"/>
      <c r="DR704" s="60"/>
      <c r="DS704" s="60"/>
      <c r="DT704" s="60"/>
      <c r="DU704" s="60"/>
      <c r="DV704" s="60"/>
      <c r="DW704" s="60"/>
      <c r="DX704" s="60"/>
      <c r="DY704" s="60"/>
      <c r="DZ704" s="60"/>
      <c r="EA704" s="60"/>
      <c r="EB704" s="60"/>
      <c r="EC704" s="60"/>
      <c r="ED704" s="60"/>
      <c r="EE704" s="60"/>
      <c r="EF704" s="60"/>
      <c r="EG704" s="60"/>
      <c r="EH704" s="60"/>
      <c r="EI704" s="60"/>
      <c r="EJ704" s="60"/>
      <c r="EK704" s="60"/>
      <c r="EL704" s="60"/>
      <c r="EM704" s="60"/>
      <c r="EN704" s="60"/>
      <c r="EO704" s="60"/>
      <c r="EP704" s="60"/>
      <c r="EQ704" s="60"/>
      <c r="ER704" s="60"/>
      <c r="ES704" s="60"/>
      <c r="ET704" s="60"/>
      <c r="EU704" s="60"/>
      <c r="EV704" s="60"/>
      <c r="EW704" s="60"/>
      <c r="EX704" s="60"/>
      <c r="EY704" s="60"/>
      <c r="EZ704" s="60"/>
      <c r="FA704" s="60"/>
      <c r="FB704" s="60"/>
      <c r="FC704" s="60"/>
      <c r="FD704" s="60"/>
      <c r="FE704" s="60"/>
      <c r="FF704" s="60"/>
      <c r="FG704" s="60"/>
      <c r="FH704" s="60"/>
      <c r="FI704" s="60"/>
      <c r="FJ704" s="60"/>
      <c r="FK704" s="60"/>
      <c r="FL704" s="60"/>
      <c r="FM704" s="60"/>
      <c r="FN704" s="60"/>
      <c r="FO704" s="60"/>
      <c r="FP704" s="60"/>
      <c r="FQ704" s="60"/>
      <c r="FR704" s="60"/>
      <c r="FS704" s="60"/>
      <c r="FT704" s="60"/>
      <c r="FU704" s="60"/>
      <c r="FV704" s="60"/>
      <c r="FW704" s="60"/>
      <c r="FX704" s="60"/>
      <c r="FY704" s="60"/>
      <c r="FZ704" s="60"/>
      <c r="GA704" s="60"/>
      <c r="GB704" s="60"/>
      <c r="GC704" s="60"/>
      <c r="GD704" s="60"/>
      <c r="GE704" s="60"/>
      <c r="GF704" s="60"/>
      <c r="GG704" s="60"/>
      <c r="GH704" s="60"/>
      <c r="GI704" s="60"/>
      <c r="GJ704" s="60"/>
      <c r="GK704" s="60"/>
      <c r="GL704" s="60"/>
      <c r="GM704" s="60"/>
      <c r="GN704" s="60"/>
      <c r="GO704" s="60"/>
      <c r="GP704" s="60"/>
      <c r="GQ704" s="60"/>
    </row>
    <row r="705" spans="1:199" x14ac:dyDescent="0.25">
      <c r="B705" s="19">
        <v>1</v>
      </c>
      <c r="C705" s="163" t="s">
        <v>310</v>
      </c>
      <c r="D705" s="28">
        <f>'1 уровень'!G3172</f>
        <v>0</v>
      </c>
      <c r="E705" s="28">
        <f>'1 уровень'!H3172</f>
        <v>0</v>
      </c>
      <c r="F705" s="28">
        <f>'1 уровень'!I3172</f>
        <v>0</v>
      </c>
      <c r="G705" s="65" t="e">
        <f>'1 уровень'!J3172</f>
        <v>#DIV/0!</v>
      </c>
      <c r="H705" s="79">
        <f>'1 уровень'!K3172</f>
        <v>0</v>
      </c>
      <c r="I705" s="79">
        <f>'1 уровень'!L3172</f>
        <v>0</v>
      </c>
      <c r="J705" s="74">
        <f>'1 уровень'!M3172</f>
        <v>0</v>
      </c>
      <c r="K705" s="74">
        <f>'1 уровень'!N3172</f>
        <v>0</v>
      </c>
      <c r="L705" s="74">
        <f>'1 уровень'!O3172</f>
        <v>0</v>
      </c>
      <c r="M705" s="74">
        <f>'1 уровень'!P3172</f>
        <v>0</v>
      </c>
      <c r="N705" s="74">
        <f>'1 уровень'!Q3172</f>
        <v>0</v>
      </c>
      <c r="O705" s="74">
        <f>'1 уровень'!R3172</f>
        <v>0</v>
      </c>
      <c r="P705" s="73">
        <f>'1 уровень'!S3172</f>
        <v>0</v>
      </c>
      <c r="Q705" s="73">
        <f>'1 уровень'!T3172</f>
        <v>0</v>
      </c>
      <c r="R705" s="73">
        <f>'1 уровень'!U3172</f>
        <v>0</v>
      </c>
      <c r="S705" s="73">
        <f>'1 уровень'!V3172</f>
        <v>0</v>
      </c>
      <c r="T705" s="73">
        <f>'1 уровень'!W3172</f>
        <v>0</v>
      </c>
      <c r="U705" s="73">
        <f>'1 уровень'!X3172</f>
        <v>0</v>
      </c>
      <c r="V705" s="773">
        <f>'1 уровень'!Y3172</f>
        <v>0</v>
      </c>
      <c r="W705" s="73">
        <f>'1 уровень'!Z3172</f>
        <v>0</v>
      </c>
      <c r="X705" s="73">
        <f>'1 уровень'!AA3172</f>
        <v>0</v>
      </c>
      <c r="Y705" s="73">
        <f>'1 уровень'!AB3172</f>
        <v>0</v>
      </c>
      <c r="Z705" s="73">
        <f>'1 уровень'!AC3172</f>
        <v>0</v>
      </c>
      <c r="AA705" s="379">
        <f>'1 уровень'!AD3172</f>
        <v>0</v>
      </c>
      <c r="AB705" s="73" t="e">
        <f t="shared" si="132"/>
        <v>#DIV/0!</v>
      </c>
      <c r="AC705" s="73" t="e">
        <f t="shared" si="133"/>
        <v>#DIV/0!</v>
      </c>
      <c r="AD705" s="965">
        <f>'1 уровень'!AE3168</f>
        <v>0</v>
      </c>
      <c r="AE705" s="972">
        <f>'1 уровень'!AF3168</f>
        <v>0</v>
      </c>
      <c r="AF705" s="186">
        <f t="shared" si="126"/>
        <v>0</v>
      </c>
      <c r="AG705" s="186">
        <f t="shared" si="125"/>
        <v>0</v>
      </c>
      <c r="AH705" s="881">
        <f t="shared" si="129"/>
        <v>0</v>
      </c>
      <c r="AI705" s="60" t="e">
        <f t="shared" si="130"/>
        <v>#DIV/0!</v>
      </c>
      <c r="AJ705" s="60"/>
      <c r="AK705" s="267"/>
      <c r="AL705" s="60">
        <f t="shared" si="131"/>
        <v>0</v>
      </c>
      <c r="AM705" s="60"/>
      <c r="AN705" s="60"/>
      <c r="AO705" s="3514"/>
      <c r="AP705" s="3515"/>
      <c r="AQ705" s="3515"/>
      <c r="AR705" s="3515"/>
      <c r="AS705" s="3515"/>
      <c r="AT705" s="3515"/>
      <c r="AU705" s="3515"/>
      <c r="AV705" s="3515"/>
      <c r="AW705" s="3515"/>
      <c r="AX705" s="3515"/>
      <c r="AY705" s="3515"/>
      <c r="AZ705" s="3515"/>
      <c r="BA705" s="3515"/>
      <c r="BB705" s="3515"/>
      <c r="BC705" s="60"/>
      <c r="BD705" s="60"/>
      <c r="BE705" s="60"/>
      <c r="BF705" s="60"/>
      <c r="BG705" s="60"/>
      <c r="BH705" s="60"/>
      <c r="BI705" s="60"/>
      <c r="BJ705" s="60"/>
      <c r="BK705" s="60"/>
      <c r="BL705" s="60"/>
      <c r="BM705" s="60"/>
      <c r="BN705" s="60"/>
      <c r="BO705" s="60"/>
      <c r="BP705" s="60"/>
      <c r="BQ705" s="60"/>
      <c r="BR705" s="60"/>
      <c r="BS705" s="60"/>
      <c r="BT705" s="60"/>
      <c r="BU705" s="60"/>
      <c r="BV705" s="60"/>
      <c r="BW705" s="60"/>
      <c r="BX705" s="60"/>
      <c r="BY705" s="60"/>
      <c r="BZ705" s="60"/>
      <c r="CA705" s="60"/>
      <c r="CB705" s="60"/>
      <c r="CC705" s="60"/>
      <c r="CD705" s="60"/>
      <c r="CE705" s="60"/>
      <c r="CF705" s="60"/>
      <c r="CG705" s="60"/>
      <c r="CH705" s="60"/>
      <c r="CI705" s="60"/>
      <c r="CJ705" s="60"/>
      <c r="CK705" s="60"/>
      <c r="CL705" s="60"/>
      <c r="CM705" s="60"/>
      <c r="CN705" s="60"/>
      <c r="CO705" s="60"/>
      <c r="CP705" s="60"/>
      <c r="CQ705" s="60"/>
      <c r="CR705" s="60"/>
      <c r="CS705" s="60"/>
      <c r="CT705" s="60"/>
      <c r="CU705" s="60"/>
      <c r="CV705" s="60"/>
      <c r="CW705" s="60"/>
      <c r="CX705" s="60"/>
      <c r="CY705" s="60"/>
      <c r="CZ705" s="60"/>
      <c r="DA705" s="60"/>
      <c r="DB705" s="60"/>
      <c r="DC705" s="60"/>
      <c r="DD705" s="60"/>
      <c r="DE705" s="60"/>
      <c r="DF705" s="60"/>
      <c r="DG705" s="60"/>
      <c r="DH705" s="60"/>
      <c r="DI705" s="60"/>
      <c r="DJ705" s="60"/>
      <c r="DK705" s="60"/>
      <c r="DL705" s="60"/>
      <c r="DM705" s="60"/>
      <c r="DN705" s="60"/>
      <c r="DO705" s="60"/>
      <c r="DP705" s="60"/>
      <c r="DQ705" s="60"/>
      <c r="DR705" s="60"/>
      <c r="DS705" s="60"/>
      <c r="DT705" s="60"/>
      <c r="DU705" s="60"/>
      <c r="DV705" s="60"/>
      <c r="DW705" s="60"/>
      <c r="DX705" s="60"/>
      <c r="DY705" s="60"/>
      <c r="DZ705" s="60"/>
      <c r="EA705" s="60"/>
      <c r="EB705" s="60"/>
      <c r="EC705" s="60"/>
      <c r="ED705" s="60"/>
      <c r="EE705" s="60"/>
      <c r="EF705" s="60"/>
      <c r="EG705" s="60"/>
      <c r="EH705" s="60"/>
      <c r="EI705" s="60"/>
      <c r="EJ705" s="60"/>
      <c r="EK705" s="60"/>
      <c r="EL705" s="60"/>
      <c r="EM705" s="60"/>
      <c r="EN705" s="60"/>
      <c r="EO705" s="60"/>
      <c r="EP705" s="60"/>
      <c r="EQ705" s="60"/>
      <c r="ER705" s="60"/>
      <c r="ES705" s="60"/>
      <c r="ET705" s="60"/>
      <c r="EU705" s="60"/>
      <c r="EV705" s="60"/>
      <c r="EW705" s="60"/>
      <c r="EX705" s="60"/>
      <c r="EY705" s="60"/>
      <c r="EZ705" s="60"/>
      <c r="FA705" s="60"/>
      <c r="FB705" s="60"/>
      <c r="FC705" s="60"/>
      <c r="FD705" s="60"/>
      <c r="FE705" s="60"/>
      <c r="FF705" s="60"/>
      <c r="FG705" s="60"/>
      <c r="FH705" s="60"/>
      <c r="FI705" s="60"/>
      <c r="FJ705" s="60"/>
      <c r="FK705" s="60"/>
      <c r="FL705" s="60"/>
      <c r="FM705" s="60"/>
      <c r="FN705" s="60"/>
      <c r="FO705" s="60"/>
      <c r="FP705" s="60"/>
      <c r="FQ705" s="60"/>
      <c r="FR705" s="60"/>
      <c r="FS705" s="60"/>
      <c r="FT705" s="60"/>
      <c r="FU705" s="60"/>
      <c r="FV705" s="60"/>
      <c r="FW705" s="60"/>
      <c r="FX705" s="60"/>
      <c r="FY705" s="60"/>
      <c r="FZ705" s="60"/>
      <c r="GA705" s="60"/>
      <c r="GB705" s="60"/>
      <c r="GC705" s="60"/>
      <c r="GD705" s="60"/>
      <c r="GE705" s="60"/>
      <c r="GF705" s="60"/>
      <c r="GG705" s="60"/>
      <c r="GH705" s="60"/>
      <c r="GI705" s="60"/>
      <c r="GJ705" s="60"/>
      <c r="GK705" s="60"/>
      <c r="GL705" s="60"/>
      <c r="GM705" s="60"/>
      <c r="GN705" s="60"/>
      <c r="GO705" s="60"/>
      <c r="GP705" s="60"/>
      <c r="GQ705" s="60"/>
    </row>
    <row r="706" spans="1:199" x14ac:dyDescent="0.25">
      <c r="A706" s="19">
        <v>1</v>
      </c>
      <c r="B706" s="19">
        <v>1</v>
      </c>
      <c r="C706" s="285" t="s">
        <v>303</v>
      </c>
      <c r="D706" s="28">
        <f>'1 уровень'!G3173</f>
        <v>0</v>
      </c>
      <c r="E706" s="28">
        <f>'1 уровень'!H3173</f>
        <v>0</v>
      </c>
      <c r="F706" s="28">
        <f>'1 уровень'!I3173</f>
        <v>0</v>
      </c>
      <c r="G706" s="65">
        <f>'1 уровень'!J3173</f>
        <v>0</v>
      </c>
      <c r="H706" s="79">
        <f>'1 уровень'!K3173</f>
        <v>0</v>
      </c>
      <c r="I706" s="79">
        <f>'1 уровень'!L3173</f>
        <v>0</v>
      </c>
      <c r="J706" s="74">
        <f>'1 уровень'!M3173</f>
        <v>0</v>
      </c>
      <c r="K706" s="74">
        <f>'1 уровень'!N3173</f>
        <v>0</v>
      </c>
      <c r="L706" s="74">
        <f>'1 уровень'!O3173</f>
        <v>0</v>
      </c>
      <c r="M706" s="74">
        <f>'1 уровень'!P3173</f>
        <v>0</v>
      </c>
      <c r="N706" s="74">
        <f>'1 уровень'!Q3173</f>
        <v>0</v>
      </c>
      <c r="O706" s="74">
        <f>'1 уровень'!R3173</f>
        <v>0</v>
      </c>
      <c r="P706" s="73">
        <f>'1 уровень'!S3173</f>
        <v>0</v>
      </c>
      <c r="Q706" s="73">
        <f>'1 уровень'!T3173</f>
        <v>0</v>
      </c>
      <c r="R706" s="73">
        <f>'1 уровень'!U3173</f>
        <v>0</v>
      </c>
      <c r="S706" s="73">
        <f>'1 уровень'!V3173</f>
        <v>0</v>
      </c>
      <c r="T706" s="73">
        <f>'1 уровень'!W3173</f>
        <v>0</v>
      </c>
      <c r="U706" s="73">
        <f>'1 уровень'!X3173</f>
        <v>0</v>
      </c>
      <c r="V706" s="773">
        <f>'1 уровень'!Y3173</f>
        <v>0</v>
      </c>
      <c r="W706" s="73">
        <f>'1 уровень'!Z3173</f>
        <v>0</v>
      </c>
      <c r="X706" s="73">
        <f>'1 уровень'!AA3173</f>
        <v>0</v>
      </c>
      <c r="Y706" s="73">
        <f>'1 уровень'!AB3173</f>
        <v>0</v>
      </c>
      <c r="Z706" s="73">
        <f>'1 уровень'!AC3173</f>
        <v>0</v>
      </c>
      <c r="AA706" s="379">
        <f>'1 уровень'!AD3173</f>
        <v>0</v>
      </c>
      <c r="AB706" s="73" t="e">
        <f t="shared" si="132"/>
        <v>#DIV/0!</v>
      </c>
      <c r="AC706" s="73" t="e">
        <f t="shared" si="133"/>
        <v>#DIV/0!</v>
      </c>
      <c r="AD706" s="965">
        <f>'1 уровень'!AE3169</f>
        <v>0</v>
      </c>
      <c r="AE706" s="972">
        <f>'1 уровень'!AF3169</f>
        <v>0</v>
      </c>
      <c r="AF706" s="186">
        <f t="shared" si="126"/>
        <v>0</v>
      </c>
      <c r="AG706" s="186">
        <f t="shared" si="125"/>
        <v>0</v>
      </c>
      <c r="AH706" s="881">
        <f t="shared" si="129"/>
        <v>0</v>
      </c>
      <c r="AI706" s="60" t="e">
        <f t="shared" si="130"/>
        <v>#DIV/0!</v>
      </c>
      <c r="AJ706" s="60"/>
      <c r="AK706" s="267"/>
      <c r="AL706" s="60">
        <f t="shared" si="131"/>
        <v>0</v>
      </c>
      <c r="AM706" s="60"/>
      <c r="AN706" s="60"/>
      <c r="AO706" s="3514"/>
      <c r="AP706" s="3515"/>
      <c r="AQ706" s="3515"/>
      <c r="AR706" s="3515"/>
      <c r="AS706" s="3515"/>
      <c r="AT706" s="3515"/>
      <c r="AU706" s="3515"/>
      <c r="AV706" s="3515"/>
      <c r="AW706" s="3515"/>
      <c r="AX706" s="3515"/>
      <c r="AY706" s="3515"/>
      <c r="AZ706" s="3515"/>
      <c r="BA706" s="3515"/>
      <c r="BB706" s="3515"/>
      <c r="BC706" s="60"/>
      <c r="BD706" s="60"/>
      <c r="BE706" s="60"/>
      <c r="BF706" s="60"/>
      <c r="BG706" s="60"/>
      <c r="BH706" s="60"/>
      <c r="BI706" s="60"/>
      <c r="BJ706" s="60"/>
      <c r="BK706" s="60"/>
      <c r="BL706" s="60"/>
      <c r="BM706" s="60"/>
      <c r="BN706" s="60"/>
      <c r="BO706" s="60"/>
      <c r="BP706" s="60"/>
      <c r="BQ706" s="60"/>
      <c r="BR706" s="60"/>
      <c r="BS706" s="60"/>
      <c r="BT706" s="60"/>
      <c r="BU706" s="60"/>
      <c r="BV706" s="60"/>
      <c r="BW706" s="60"/>
      <c r="BX706" s="60"/>
      <c r="BY706" s="60"/>
      <c r="BZ706" s="60"/>
      <c r="CA706" s="60"/>
      <c r="CB706" s="60"/>
      <c r="CC706" s="60"/>
      <c r="CD706" s="60"/>
      <c r="CE706" s="60"/>
      <c r="CF706" s="60"/>
      <c r="CG706" s="60"/>
      <c r="CH706" s="60"/>
      <c r="CI706" s="60"/>
      <c r="CJ706" s="60"/>
      <c r="CK706" s="60"/>
      <c r="CL706" s="60"/>
      <c r="CM706" s="60"/>
      <c r="CN706" s="60"/>
      <c r="CO706" s="60"/>
      <c r="CP706" s="60"/>
      <c r="CQ706" s="60"/>
      <c r="CR706" s="60"/>
      <c r="CS706" s="60"/>
      <c r="CT706" s="60"/>
      <c r="CU706" s="60"/>
      <c r="CV706" s="60"/>
      <c r="CW706" s="60"/>
      <c r="CX706" s="60"/>
      <c r="CY706" s="60"/>
      <c r="CZ706" s="60"/>
      <c r="DA706" s="60"/>
      <c r="DB706" s="60"/>
      <c r="DC706" s="60"/>
      <c r="DD706" s="60"/>
      <c r="DE706" s="60"/>
      <c r="DF706" s="60"/>
      <c r="DG706" s="60"/>
      <c r="DH706" s="60"/>
      <c r="DI706" s="60"/>
      <c r="DJ706" s="60"/>
      <c r="DK706" s="60"/>
      <c r="DL706" s="60"/>
      <c r="DM706" s="60"/>
      <c r="DN706" s="60"/>
      <c r="DO706" s="60"/>
      <c r="DP706" s="60"/>
      <c r="DQ706" s="60"/>
      <c r="DR706" s="60"/>
      <c r="DS706" s="60"/>
      <c r="DT706" s="60"/>
      <c r="DU706" s="60"/>
      <c r="DV706" s="60"/>
      <c r="DW706" s="60"/>
      <c r="DX706" s="60"/>
      <c r="DY706" s="60"/>
      <c r="DZ706" s="60"/>
      <c r="EA706" s="60"/>
      <c r="EB706" s="60"/>
      <c r="EC706" s="60"/>
      <c r="ED706" s="60"/>
      <c r="EE706" s="60"/>
      <c r="EF706" s="60"/>
      <c r="EG706" s="60"/>
      <c r="EH706" s="60"/>
      <c r="EI706" s="60"/>
      <c r="EJ706" s="60"/>
      <c r="EK706" s="60"/>
      <c r="EL706" s="60"/>
      <c r="EM706" s="60"/>
      <c r="EN706" s="60"/>
      <c r="EO706" s="60"/>
      <c r="EP706" s="60"/>
      <c r="EQ706" s="60"/>
      <c r="ER706" s="60"/>
      <c r="ES706" s="60"/>
      <c r="ET706" s="60"/>
      <c r="EU706" s="60"/>
      <c r="EV706" s="60"/>
      <c r="EW706" s="60"/>
      <c r="EX706" s="60"/>
      <c r="EY706" s="60"/>
      <c r="EZ706" s="60"/>
      <c r="FA706" s="60"/>
      <c r="FB706" s="60"/>
      <c r="FC706" s="60"/>
      <c r="FD706" s="60"/>
      <c r="FE706" s="60"/>
      <c r="FF706" s="60"/>
      <c r="FG706" s="60"/>
      <c r="FH706" s="60"/>
      <c r="FI706" s="60"/>
      <c r="FJ706" s="60"/>
      <c r="FK706" s="60"/>
      <c r="FL706" s="60"/>
      <c r="FM706" s="60"/>
      <c r="FN706" s="60"/>
      <c r="FO706" s="60"/>
      <c r="FP706" s="60"/>
      <c r="FQ706" s="60"/>
      <c r="FR706" s="60"/>
      <c r="FS706" s="60"/>
      <c r="FT706" s="60"/>
      <c r="FU706" s="60"/>
      <c r="FV706" s="60"/>
      <c r="FW706" s="60"/>
      <c r="FX706" s="60"/>
      <c r="FY706" s="60"/>
      <c r="FZ706" s="60"/>
      <c r="GA706" s="60"/>
      <c r="GB706" s="60"/>
      <c r="GC706" s="60"/>
      <c r="GD706" s="60"/>
      <c r="GE706" s="60"/>
      <c r="GF706" s="60"/>
      <c r="GG706" s="60"/>
      <c r="GH706" s="60"/>
      <c r="GI706" s="60"/>
      <c r="GJ706" s="60"/>
      <c r="GK706" s="60"/>
      <c r="GL706" s="60"/>
      <c r="GM706" s="60"/>
      <c r="GN706" s="60"/>
      <c r="GO706" s="60"/>
      <c r="GP706" s="60"/>
      <c r="GQ706" s="60"/>
    </row>
    <row r="707" spans="1:199" ht="30" x14ac:dyDescent="0.25">
      <c r="A707" s="19">
        <v>1</v>
      </c>
      <c r="B707" s="19">
        <v>1</v>
      </c>
      <c r="C707" s="163" t="s">
        <v>443</v>
      </c>
      <c r="D707" s="28">
        <f>'1 уровень'!G3174</f>
        <v>0</v>
      </c>
      <c r="E707" s="28">
        <f>'1 уровень'!H3174</f>
        <v>0</v>
      </c>
      <c r="F707" s="28">
        <f>'1 уровень'!I3174</f>
        <v>0</v>
      </c>
      <c r="G707" s="65" t="e">
        <f>'1 уровень'!J3174</f>
        <v>#DIV/0!</v>
      </c>
      <c r="H707" s="79">
        <f>'1 уровень'!K3174</f>
        <v>0</v>
      </c>
      <c r="I707" s="79">
        <f>'1 уровень'!L3174</f>
        <v>0</v>
      </c>
      <c r="J707" s="74">
        <f>'1 уровень'!M3174</f>
        <v>0</v>
      </c>
      <c r="K707" s="74">
        <f>'1 уровень'!N3174</f>
        <v>0</v>
      </c>
      <c r="L707" s="74">
        <f>'1 уровень'!O3174</f>
        <v>0</v>
      </c>
      <c r="M707" s="74">
        <f>'1 уровень'!P3174</f>
        <v>0</v>
      </c>
      <c r="N707" s="74">
        <f>'1 уровень'!Q3174</f>
        <v>0</v>
      </c>
      <c r="O707" s="74">
        <f>'1 уровень'!R3174</f>
        <v>0</v>
      </c>
      <c r="P707" s="73">
        <f>'1 уровень'!S3174</f>
        <v>0</v>
      </c>
      <c r="Q707" s="73">
        <f>'1 уровень'!T3174</f>
        <v>0</v>
      </c>
      <c r="R707" s="73">
        <f>'1 уровень'!U3174</f>
        <v>0</v>
      </c>
      <c r="S707" s="73">
        <f>'1 уровень'!V3174</f>
        <v>0</v>
      </c>
      <c r="T707" s="73">
        <f>'1 уровень'!W3174</f>
        <v>0</v>
      </c>
      <c r="U707" s="73">
        <f>'1 уровень'!X3174</f>
        <v>0</v>
      </c>
      <c r="V707" s="773">
        <f>'1 уровень'!Y3174</f>
        <v>0</v>
      </c>
      <c r="W707" s="73">
        <f>'1 уровень'!Z3174</f>
        <v>0</v>
      </c>
      <c r="X707" s="73">
        <f>'1 уровень'!AA3174</f>
        <v>0</v>
      </c>
      <c r="Y707" s="73">
        <f>'1 уровень'!AB3174</f>
        <v>0</v>
      </c>
      <c r="Z707" s="73">
        <f>'1 уровень'!AC3174</f>
        <v>0</v>
      </c>
      <c r="AA707" s="379">
        <f>'1 уровень'!AD3174</f>
        <v>0</v>
      </c>
      <c r="AB707" s="73" t="e">
        <f t="shared" si="132"/>
        <v>#DIV/0!</v>
      </c>
      <c r="AC707" s="73" t="e">
        <f t="shared" si="133"/>
        <v>#DIV/0!</v>
      </c>
      <c r="AD707" s="965">
        <f>'1 уровень'!AE3170</f>
        <v>0</v>
      </c>
      <c r="AE707" s="972">
        <f>'1 уровень'!AF3170</f>
        <v>0</v>
      </c>
      <c r="AF707" s="186">
        <f t="shared" si="126"/>
        <v>0</v>
      </c>
      <c r="AG707" s="186">
        <f t="shared" si="125"/>
        <v>0</v>
      </c>
      <c r="AH707" s="881"/>
      <c r="AI707" s="60" t="e">
        <f t="shared" si="130"/>
        <v>#DIV/0!</v>
      </c>
      <c r="AJ707" s="60"/>
      <c r="AK707" s="267"/>
      <c r="AL707" s="60">
        <f t="shared" si="131"/>
        <v>0</v>
      </c>
      <c r="AM707" s="60"/>
      <c r="AN707" s="60"/>
      <c r="AO707" s="3514"/>
      <c r="AP707" s="3515"/>
      <c r="AQ707" s="3515"/>
      <c r="AR707" s="3515"/>
      <c r="AS707" s="3515"/>
      <c r="AT707" s="3515"/>
      <c r="AU707" s="3515"/>
      <c r="AV707" s="3515"/>
      <c r="AW707" s="3515"/>
      <c r="AX707" s="3515"/>
      <c r="AY707" s="3515"/>
      <c r="AZ707" s="3515"/>
      <c r="BA707" s="3515"/>
      <c r="BB707" s="3515"/>
      <c r="BC707" s="60"/>
      <c r="BD707" s="60"/>
      <c r="BE707" s="60"/>
      <c r="BF707" s="60"/>
      <c r="BG707" s="60"/>
      <c r="BH707" s="60"/>
      <c r="BI707" s="60"/>
      <c r="BJ707" s="60"/>
      <c r="BK707" s="60"/>
      <c r="BL707" s="60"/>
      <c r="BM707" s="60"/>
      <c r="BN707" s="60"/>
      <c r="BO707" s="60"/>
      <c r="BP707" s="60"/>
      <c r="BQ707" s="60"/>
      <c r="BR707" s="60"/>
      <c r="BS707" s="60"/>
      <c r="BT707" s="60"/>
      <c r="BU707" s="60"/>
      <c r="BV707" s="60"/>
      <c r="BW707" s="60"/>
      <c r="BX707" s="60"/>
      <c r="BY707" s="60"/>
      <c r="BZ707" s="60"/>
      <c r="CA707" s="60"/>
      <c r="CB707" s="60"/>
      <c r="CC707" s="60"/>
      <c r="CD707" s="60"/>
      <c r="CE707" s="60"/>
      <c r="CF707" s="60"/>
      <c r="CG707" s="60"/>
      <c r="CH707" s="60"/>
      <c r="CI707" s="60"/>
      <c r="CJ707" s="60"/>
      <c r="CK707" s="60"/>
      <c r="CL707" s="60"/>
      <c r="CM707" s="60"/>
      <c r="CN707" s="60"/>
      <c r="CO707" s="60"/>
      <c r="CP707" s="60"/>
      <c r="CQ707" s="60"/>
      <c r="CR707" s="60"/>
      <c r="CS707" s="60"/>
      <c r="CT707" s="60"/>
      <c r="CU707" s="60"/>
      <c r="CV707" s="60"/>
      <c r="CW707" s="60"/>
      <c r="CX707" s="60"/>
      <c r="CY707" s="60"/>
      <c r="CZ707" s="60"/>
      <c r="DA707" s="60"/>
      <c r="DB707" s="60"/>
      <c r="DC707" s="60"/>
      <c r="DD707" s="60"/>
      <c r="DE707" s="60"/>
      <c r="DF707" s="60"/>
      <c r="DG707" s="60"/>
      <c r="DH707" s="60"/>
      <c r="DI707" s="60"/>
      <c r="DJ707" s="60"/>
      <c r="DK707" s="60"/>
      <c r="DL707" s="60"/>
      <c r="DM707" s="60"/>
      <c r="DN707" s="60"/>
      <c r="DO707" s="60"/>
      <c r="DP707" s="60"/>
      <c r="DQ707" s="60"/>
      <c r="DR707" s="60"/>
      <c r="DS707" s="60"/>
      <c r="DT707" s="60"/>
      <c r="DU707" s="60"/>
      <c r="DV707" s="60"/>
      <c r="DW707" s="60"/>
      <c r="DX707" s="60"/>
      <c r="DY707" s="60"/>
      <c r="DZ707" s="60"/>
      <c r="EA707" s="60"/>
      <c r="EB707" s="60"/>
      <c r="EC707" s="60"/>
      <c r="ED707" s="60"/>
      <c r="EE707" s="60"/>
      <c r="EF707" s="60"/>
      <c r="EG707" s="60"/>
      <c r="EH707" s="60"/>
      <c r="EI707" s="60"/>
      <c r="EJ707" s="60"/>
      <c r="EK707" s="60"/>
      <c r="EL707" s="60"/>
      <c r="EM707" s="60"/>
      <c r="EN707" s="60"/>
      <c r="EO707" s="60"/>
      <c r="EP707" s="60"/>
      <c r="EQ707" s="60"/>
      <c r="ER707" s="60"/>
      <c r="ES707" s="60"/>
      <c r="ET707" s="60"/>
      <c r="EU707" s="60"/>
      <c r="EV707" s="60"/>
      <c r="EW707" s="60"/>
      <c r="EX707" s="60"/>
      <c r="EY707" s="60"/>
      <c r="EZ707" s="60"/>
      <c r="FA707" s="60"/>
      <c r="FB707" s="60"/>
      <c r="FC707" s="60"/>
      <c r="FD707" s="60"/>
      <c r="FE707" s="60"/>
      <c r="FF707" s="60"/>
      <c r="FG707" s="60"/>
      <c r="FH707" s="60"/>
      <c r="FI707" s="60"/>
      <c r="FJ707" s="60"/>
      <c r="FK707" s="60"/>
      <c r="FL707" s="60"/>
      <c r="FM707" s="60"/>
      <c r="FN707" s="60"/>
      <c r="FO707" s="60"/>
      <c r="FP707" s="60"/>
      <c r="FQ707" s="60"/>
      <c r="FR707" s="60"/>
      <c r="FS707" s="60"/>
      <c r="FT707" s="60"/>
      <c r="FU707" s="60"/>
      <c r="FV707" s="60"/>
      <c r="FW707" s="60"/>
      <c r="FX707" s="60"/>
      <c r="FY707" s="60"/>
      <c r="FZ707" s="60"/>
      <c r="GA707" s="60"/>
      <c r="GB707" s="60"/>
      <c r="GC707" s="60"/>
      <c r="GD707" s="60"/>
      <c r="GE707" s="60"/>
      <c r="GF707" s="60"/>
      <c r="GG707" s="60"/>
      <c r="GH707" s="60"/>
      <c r="GI707" s="60"/>
      <c r="GJ707" s="60"/>
      <c r="GK707" s="60"/>
      <c r="GL707" s="60"/>
      <c r="GM707" s="60"/>
      <c r="GN707" s="60"/>
      <c r="GO707" s="60"/>
      <c r="GP707" s="60"/>
      <c r="GQ707" s="60"/>
    </row>
    <row r="708" spans="1:199" x14ac:dyDescent="0.25">
      <c r="A708" s="19">
        <v>1</v>
      </c>
      <c r="B708" s="19">
        <v>1</v>
      </c>
      <c r="C708" s="163" t="s">
        <v>444</v>
      </c>
      <c r="D708" s="28">
        <f>'1 уровень'!G3175</f>
        <v>0</v>
      </c>
      <c r="E708" s="28">
        <f>'1 уровень'!H3175</f>
        <v>0</v>
      </c>
      <c r="F708" s="28">
        <f>'1 уровень'!I3175</f>
        <v>0</v>
      </c>
      <c r="G708" s="65">
        <f>'1 уровень'!J3175</f>
        <v>0</v>
      </c>
      <c r="H708" s="79">
        <f>'1 уровень'!K3175</f>
        <v>0</v>
      </c>
      <c r="I708" s="79">
        <f>'1 уровень'!L3175</f>
        <v>0</v>
      </c>
      <c r="J708" s="74">
        <f>'1 уровень'!M3175</f>
        <v>0</v>
      </c>
      <c r="K708" s="74">
        <f>'1 уровень'!N3175</f>
        <v>0</v>
      </c>
      <c r="L708" s="74">
        <f>'1 уровень'!O3175</f>
        <v>0</v>
      </c>
      <c r="M708" s="74">
        <f>'1 уровень'!P3175</f>
        <v>0</v>
      </c>
      <c r="N708" s="74">
        <f>'1 уровень'!Q3175</f>
        <v>0</v>
      </c>
      <c r="O708" s="74">
        <f>'1 уровень'!R3175</f>
        <v>0</v>
      </c>
      <c r="P708" s="73">
        <f>'1 уровень'!S3175</f>
        <v>0</v>
      </c>
      <c r="Q708" s="73">
        <f>'1 уровень'!T3175</f>
        <v>0</v>
      </c>
      <c r="R708" s="73">
        <f>'1 уровень'!U3175</f>
        <v>0</v>
      </c>
      <c r="S708" s="73">
        <f>'1 уровень'!V3175</f>
        <v>0</v>
      </c>
      <c r="T708" s="73">
        <f>'1 уровень'!W3175</f>
        <v>0</v>
      </c>
      <c r="U708" s="73">
        <f>'1 уровень'!X3175</f>
        <v>0</v>
      </c>
      <c r="V708" s="773">
        <f>'1 уровень'!Y3175</f>
        <v>0</v>
      </c>
      <c r="W708" s="73">
        <f>'1 уровень'!Z3175</f>
        <v>0</v>
      </c>
      <c r="X708" s="73">
        <f>'1 уровень'!AA3175</f>
        <v>0</v>
      </c>
      <c r="Y708" s="73">
        <f>'1 уровень'!AB3175</f>
        <v>0</v>
      </c>
      <c r="Z708" s="73">
        <f>'1 уровень'!AC3175</f>
        <v>0</v>
      </c>
      <c r="AA708" s="379">
        <f>'1 уровень'!AD3175</f>
        <v>0</v>
      </c>
      <c r="AB708" s="73"/>
      <c r="AC708" s="73"/>
      <c r="AD708" s="965">
        <f>'1 уровень'!AE3171</f>
        <v>0</v>
      </c>
      <c r="AE708" s="972">
        <f>'1 уровень'!AF3171</f>
        <v>0</v>
      </c>
      <c r="AF708" s="186">
        <f t="shared" si="126"/>
        <v>0</v>
      </c>
      <c r="AG708" s="186">
        <f t="shared" si="125"/>
        <v>0</v>
      </c>
      <c r="AH708" s="881">
        <f t="shared" ref="AH708:AH731" si="134">IF(P708&gt;0,P708*1000/D708,0)</f>
        <v>0</v>
      </c>
      <c r="AI708" s="60" t="e">
        <f t="shared" si="130"/>
        <v>#DIV/0!</v>
      </c>
      <c r="AJ708" s="60"/>
      <c r="AK708" s="267"/>
      <c r="AL708" s="60">
        <f t="shared" si="131"/>
        <v>0</v>
      </c>
      <c r="AM708" s="60"/>
      <c r="AN708" s="60"/>
      <c r="AO708" s="3514"/>
      <c r="AP708" s="3515"/>
      <c r="AQ708" s="3515"/>
      <c r="AR708" s="3515"/>
      <c r="AS708" s="3515"/>
      <c r="AT708" s="3515"/>
      <c r="AU708" s="3515"/>
      <c r="AV708" s="3515"/>
      <c r="AW708" s="3515"/>
      <c r="AX708" s="3515"/>
      <c r="AY708" s="3515"/>
      <c r="AZ708" s="3515"/>
      <c r="BA708" s="3515"/>
      <c r="BB708" s="3515"/>
      <c r="BC708" s="60"/>
      <c r="BD708" s="60"/>
      <c r="BE708" s="60"/>
      <c r="BF708" s="60"/>
      <c r="BG708" s="60"/>
      <c r="BH708" s="60"/>
      <c r="BI708" s="60"/>
      <c r="BJ708" s="60"/>
      <c r="BK708" s="60"/>
      <c r="BL708" s="60"/>
      <c r="BM708" s="60"/>
      <c r="BN708" s="60"/>
      <c r="BO708" s="60"/>
      <c r="BP708" s="60"/>
      <c r="BQ708" s="60"/>
      <c r="BR708" s="60"/>
      <c r="BS708" s="60"/>
      <c r="BT708" s="60"/>
      <c r="BU708" s="60"/>
      <c r="BV708" s="60"/>
      <c r="BW708" s="60"/>
      <c r="BX708" s="60"/>
      <c r="BY708" s="60"/>
      <c r="BZ708" s="60"/>
      <c r="CA708" s="60"/>
      <c r="CB708" s="60"/>
      <c r="CC708" s="60"/>
      <c r="CD708" s="60"/>
      <c r="CE708" s="60"/>
      <c r="CF708" s="60"/>
      <c r="CG708" s="60"/>
      <c r="CH708" s="60"/>
      <c r="CI708" s="60"/>
      <c r="CJ708" s="60"/>
      <c r="CK708" s="60"/>
      <c r="CL708" s="60"/>
      <c r="CM708" s="60"/>
      <c r="CN708" s="60"/>
      <c r="CO708" s="60"/>
      <c r="CP708" s="60"/>
      <c r="CQ708" s="60"/>
      <c r="CR708" s="60"/>
      <c r="CS708" s="60"/>
      <c r="CT708" s="60"/>
      <c r="CU708" s="60"/>
      <c r="CV708" s="60"/>
      <c r="CW708" s="60"/>
      <c r="CX708" s="60"/>
      <c r="CY708" s="60"/>
      <c r="CZ708" s="60"/>
      <c r="DA708" s="60"/>
      <c r="DB708" s="60"/>
      <c r="DC708" s="60"/>
      <c r="DD708" s="60"/>
      <c r="DE708" s="60"/>
      <c r="DF708" s="60"/>
      <c r="DG708" s="60"/>
      <c r="DH708" s="60"/>
      <c r="DI708" s="60"/>
      <c r="DJ708" s="60"/>
      <c r="DK708" s="60"/>
      <c r="DL708" s="60"/>
      <c r="DM708" s="60"/>
      <c r="DN708" s="60"/>
      <c r="DO708" s="60"/>
      <c r="DP708" s="60"/>
      <c r="DQ708" s="60"/>
      <c r="DR708" s="60"/>
      <c r="DS708" s="60"/>
      <c r="DT708" s="60"/>
      <c r="DU708" s="60"/>
      <c r="DV708" s="60"/>
      <c r="DW708" s="60"/>
      <c r="DX708" s="60"/>
      <c r="DY708" s="60"/>
      <c r="DZ708" s="60"/>
      <c r="EA708" s="60"/>
      <c r="EB708" s="60"/>
      <c r="EC708" s="60"/>
      <c r="ED708" s="60"/>
      <c r="EE708" s="60"/>
      <c r="EF708" s="60"/>
      <c r="EG708" s="60"/>
      <c r="EH708" s="60"/>
      <c r="EI708" s="60"/>
      <c r="EJ708" s="60"/>
      <c r="EK708" s="60"/>
      <c r="EL708" s="60"/>
      <c r="EM708" s="60"/>
      <c r="EN708" s="60"/>
      <c r="EO708" s="60"/>
      <c r="EP708" s="60"/>
      <c r="EQ708" s="60"/>
      <c r="ER708" s="60"/>
      <c r="ES708" s="60"/>
      <c r="ET708" s="60"/>
      <c r="EU708" s="60"/>
      <c r="EV708" s="60"/>
      <c r="EW708" s="60"/>
      <c r="EX708" s="60"/>
      <c r="EY708" s="60"/>
      <c r="EZ708" s="60"/>
      <c r="FA708" s="60"/>
      <c r="FB708" s="60"/>
      <c r="FC708" s="60"/>
      <c r="FD708" s="60"/>
      <c r="FE708" s="60"/>
      <c r="FF708" s="60"/>
      <c r="FG708" s="60"/>
      <c r="FH708" s="60"/>
      <c r="FI708" s="60"/>
      <c r="FJ708" s="60"/>
      <c r="FK708" s="60"/>
      <c r="FL708" s="60"/>
      <c r="FM708" s="60"/>
      <c r="FN708" s="60"/>
      <c r="FO708" s="60"/>
      <c r="FP708" s="60"/>
      <c r="FQ708" s="60"/>
      <c r="FR708" s="60"/>
      <c r="FS708" s="60"/>
      <c r="FT708" s="60"/>
      <c r="FU708" s="60"/>
      <c r="FV708" s="60"/>
      <c r="FW708" s="60"/>
      <c r="FX708" s="60"/>
      <c r="FY708" s="60"/>
      <c r="FZ708" s="60"/>
      <c r="GA708" s="60"/>
      <c r="GB708" s="60"/>
      <c r="GC708" s="60"/>
      <c r="GD708" s="60"/>
      <c r="GE708" s="60"/>
      <c r="GF708" s="60"/>
      <c r="GG708" s="60"/>
      <c r="GH708" s="60"/>
      <c r="GI708" s="60"/>
      <c r="GJ708" s="60"/>
      <c r="GK708" s="60"/>
      <c r="GL708" s="60"/>
      <c r="GM708" s="60"/>
      <c r="GN708" s="60"/>
      <c r="GO708" s="60"/>
      <c r="GP708" s="60"/>
      <c r="GQ708" s="60"/>
    </row>
    <row r="709" spans="1:199" ht="30" x14ac:dyDescent="0.25">
      <c r="A709" s="19">
        <v>1</v>
      </c>
      <c r="B709" s="19">
        <v>1</v>
      </c>
      <c r="C709" s="163" t="s">
        <v>445</v>
      </c>
      <c r="D709" s="28">
        <f>'1 уровень'!G3176</f>
        <v>0</v>
      </c>
      <c r="E709" s="28">
        <f>'1 уровень'!H3176</f>
        <v>0</v>
      </c>
      <c r="F709" s="28">
        <f>'1 уровень'!I3176</f>
        <v>0</v>
      </c>
      <c r="G709" s="65" t="e">
        <f>'1 уровень'!J3176</f>
        <v>#DIV/0!</v>
      </c>
      <c r="H709" s="79"/>
      <c r="I709" s="79">
        <f>'1 уровень'!L3176</f>
        <v>0</v>
      </c>
      <c r="J709" s="74">
        <f>'1 уровень'!M3176</f>
        <v>0</v>
      </c>
      <c r="K709" s="74">
        <f>'1 уровень'!N3176</f>
        <v>0</v>
      </c>
      <c r="L709" s="74">
        <f>'1 уровень'!O3176</f>
        <v>0</v>
      </c>
      <c r="M709" s="74">
        <f>'1 уровень'!P3176</f>
        <v>0</v>
      </c>
      <c r="N709" s="74">
        <f>'1 уровень'!Q3176</f>
        <v>0</v>
      </c>
      <c r="O709" s="74">
        <f>'1 уровень'!R3176</f>
        <v>0</v>
      </c>
      <c r="P709" s="73">
        <f>'1 уровень'!S3176</f>
        <v>0</v>
      </c>
      <c r="Q709" s="73">
        <f>'1 уровень'!T3176</f>
        <v>0</v>
      </c>
      <c r="R709" s="73">
        <f>'1 уровень'!U3176</f>
        <v>0</v>
      </c>
      <c r="S709" s="73">
        <f>'1 уровень'!V3176</f>
        <v>0</v>
      </c>
      <c r="T709" s="73">
        <f>'1 уровень'!W3176</f>
        <v>0</v>
      </c>
      <c r="U709" s="73">
        <f>'1 уровень'!X3176</f>
        <v>0</v>
      </c>
      <c r="V709" s="773">
        <f>'1 уровень'!Y3176</f>
        <v>0</v>
      </c>
      <c r="W709" s="73">
        <f>'1 уровень'!Z3176</f>
        <v>0</v>
      </c>
      <c r="X709" s="73">
        <f>'1 уровень'!AA3176</f>
        <v>0</v>
      </c>
      <c r="Y709" s="73">
        <f>'1 уровень'!AB3176</f>
        <v>0</v>
      </c>
      <c r="Z709" s="73">
        <f>'1 уровень'!AC3176</f>
        <v>0</v>
      </c>
      <c r="AA709" s="379">
        <f>'1 уровень'!AD3176</f>
        <v>0</v>
      </c>
      <c r="AB709" s="73" t="e">
        <f>U709/T709*100</f>
        <v>#DIV/0!</v>
      </c>
      <c r="AC709" s="73" t="e">
        <f>AA709/T709*100</f>
        <v>#DIV/0!</v>
      </c>
      <c r="AD709" s="965">
        <f>'1 уровень'!AE3172</f>
        <v>0</v>
      </c>
      <c r="AE709" s="972">
        <f>'1 уровень'!AF3172</f>
        <v>0</v>
      </c>
      <c r="AF709" s="186">
        <f t="shared" si="126"/>
        <v>0</v>
      </c>
      <c r="AG709" s="186">
        <f t="shared" si="125"/>
        <v>0</v>
      </c>
      <c r="AH709" s="881">
        <f t="shared" si="134"/>
        <v>0</v>
      </c>
      <c r="AI709" s="60" t="e">
        <f t="shared" si="130"/>
        <v>#DIV/0!</v>
      </c>
      <c r="AJ709" s="60"/>
      <c r="AK709" s="267"/>
      <c r="AL709" s="60">
        <f t="shared" si="131"/>
        <v>0</v>
      </c>
      <c r="AM709" s="60"/>
      <c r="AN709" s="60"/>
      <c r="AO709" s="3514"/>
      <c r="AP709" s="3515"/>
      <c r="AQ709" s="3515"/>
      <c r="AR709" s="3515"/>
      <c r="AS709" s="3515"/>
      <c r="AT709" s="3515"/>
      <c r="AU709" s="3515"/>
      <c r="AV709" s="3515"/>
      <c r="AW709" s="3515"/>
      <c r="AX709" s="3515"/>
      <c r="AY709" s="3515"/>
      <c r="AZ709" s="3515"/>
      <c r="BA709" s="3515"/>
      <c r="BB709" s="3515"/>
      <c r="BC709" s="60"/>
      <c r="BD709" s="60"/>
      <c r="BE709" s="60"/>
      <c r="BF709" s="60"/>
      <c r="BG709" s="60"/>
      <c r="BH709" s="60"/>
      <c r="BI709" s="60"/>
      <c r="BJ709" s="60"/>
      <c r="BK709" s="60"/>
      <c r="BL709" s="60"/>
      <c r="BM709" s="60"/>
      <c r="BN709" s="60"/>
      <c r="BO709" s="60"/>
      <c r="BP709" s="60"/>
      <c r="BQ709" s="60"/>
      <c r="BR709" s="60"/>
      <c r="BS709" s="60"/>
      <c r="BT709" s="60"/>
      <c r="BU709" s="60"/>
      <c r="BV709" s="60"/>
      <c r="BW709" s="60"/>
      <c r="BX709" s="60"/>
      <c r="BY709" s="60"/>
      <c r="BZ709" s="60"/>
      <c r="CA709" s="60"/>
      <c r="CB709" s="60"/>
      <c r="CC709" s="60"/>
      <c r="CD709" s="60"/>
      <c r="CE709" s="60"/>
      <c r="CF709" s="60"/>
      <c r="CG709" s="60"/>
      <c r="CH709" s="60"/>
      <c r="CI709" s="60"/>
      <c r="CJ709" s="60"/>
      <c r="CK709" s="60"/>
      <c r="CL709" s="60"/>
      <c r="CM709" s="60"/>
      <c r="CN709" s="60"/>
      <c r="CO709" s="60"/>
      <c r="CP709" s="60"/>
      <c r="CQ709" s="60"/>
      <c r="CR709" s="60"/>
      <c r="CS709" s="60"/>
      <c r="CT709" s="60"/>
      <c r="CU709" s="60"/>
      <c r="CV709" s="60"/>
      <c r="CW709" s="60"/>
      <c r="CX709" s="60"/>
      <c r="CY709" s="60"/>
      <c r="CZ709" s="60"/>
      <c r="DA709" s="60"/>
      <c r="DB709" s="60"/>
      <c r="DC709" s="60"/>
      <c r="DD709" s="60"/>
      <c r="DE709" s="60"/>
      <c r="DF709" s="60"/>
      <c r="DG709" s="60"/>
      <c r="DH709" s="60"/>
      <c r="DI709" s="60"/>
      <c r="DJ709" s="60"/>
      <c r="DK709" s="60"/>
      <c r="DL709" s="60"/>
      <c r="DM709" s="60"/>
      <c r="DN709" s="60"/>
      <c r="DO709" s="60"/>
      <c r="DP709" s="60"/>
      <c r="DQ709" s="60"/>
      <c r="DR709" s="60"/>
      <c r="DS709" s="60"/>
      <c r="DT709" s="60"/>
      <c r="DU709" s="60"/>
      <c r="DV709" s="60"/>
      <c r="DW709" s="60"/>
      <c r="DX709" s="60"/>
      <c r="DY709" s="60"/>
      <c r="DZ709" s="60"/>
      <c r="EA709" s="60"/>
      <c r="EB709" s="60"/>
      <c r="EC709" s="60"/>
      <c r="ED709" s="60"/>
      <c r="EE709" s="60"/>
      <c r="EF709" s="60"/>
      <c r="EG709" s="60"/>
      <c r="EH709" s="60"/>
      <c r="EI709" s="60"/>
      <c r="EJ709" s="60"/>
      <c r="EK709" s="60"/>
      <c r="EL709" s="60"/>
      <c r="EM709" s="60"/>
      <c r="EN709" s="60"/>
      <c r="EO709" s="60"/>
      <c r="EP709" s="60"/>
      <c r="EQ709" s="60"/>
      <c r="ER709" s="60"/>
      <c r="ES709" s="60"/>
      <c r="ET709" s="60"/>
      <c r="EU709" s="60"/>
      <c r="EV709" s="60"/>
      <c r="EW709" s="60"/>
      <c r="EX709" s="60"/>
      <c r="EY709" s="60"/>
      <c r="EZ709" s="60"/>
      <c r="FA709" s="60"/>
      <c r="FB709" s="60"/>
      <c r="FC709" s="60"/>
      <c r="FD709" s="60"/>
      <c r="FE709" s="60"/>
      <c r="FF709" s="60"/>
      <c r="FG709" s="60"/>
      <c r="FH709" s="60"/>
      <c r="FI709" s="60"/>
      <c r="FJ709" s="60"/>
      <c r="FK709" s="60"/>
      <c r="FL709" s="60"/>
      <c r="FM709" s="60"/>
      <c r="FN709" s="60"/>
      <c r="FO709" s="60"/>
      <c r="FP709" s="60"/>
      <c r="FQ709" s="60"/>
      <c r="FR709" s="60"/>
      <c r="FS709" s="60"/>
      <c r="FT709" s="60"/>
      <c r="FU709" s="60"/>
      <c r="FV709" s="60"/>
      <c r="FW709" s="60"/>
      <c r="FX709" s="60"/>
      <c r="FY709" s="60"/>
      <c r="FZ709" s="60"/>
      <c r="GA709" s="60"/>
      <c r="GB709" s="60"/>
      <c r="GC709" s="60"/>
      <c r="GD709" s="60"/>
      <c r="GE709" s="60"/>
      <c r="GF709" s="60"/>
      <c r="GG709" s="60"/>
      <c r="GH709" s="60"/>
      <c r="GI709" s="60"/>
      <c r="GJ709" s="60"/>
      <c r="GK709" s="60"/>
      <c r="GL709" s="60"/>
      <c r="GM709" s="60"/>
      <c r="GN709" s="60"/>
      <c r="GO709" s="60"/>
      <c r="GP709" s="60"/>
      <c r="GQ709" s="60"/>
    </row>
    <row r="710" spans="1:199" ht="60" x14ac:dyDescent="0.25">
      <c r="A710" s="19">
        <v>1</v>
      </c>
      <c r="B710" s="19">
        <v>1</v>
      </c>
      <c r="C710" s="547" t="s">
        <v>447</v>
      </c>
      <c r="D710" s="28">
        <f>'1 уровень'!G3177</f>
        <v>0</v>
      </c>
      <c r="E710" s="28">
        <f>'1 уровень'!H3177</f>
        <v>0</v>
      </c>
      <c r="F710" s="28">
        <f>'1 уровень'!I3177</f>
        <v>0</v>
      </c>
      <c r="G710" s="65">
        <f>'1 уровень'!J3177</f>
        <v>0</v>
      </c>
      <c r="H710" s="79">
        <f>'1 уровень'!K3177</f>
        <v>0</v>
      </c>
      <c r="I710" s="79">
        <f>'1 уровень'!L3177</f>
        <v>0</v>
      </c>
      <c r="J710" s="74">
        <f>'1 уровень'!M3177</f>
        <v>0</v>
      </c>
      <c r="K710" s="74">
        <f>'1 уровень'!N3177</f>
        <v>0</v>
      </c>
      <c r="L710" s="74">
        <f>'1 уровень'!O3177</f>
        <v>0</v>
      </c>
      <c r="M710" s="74">
        <f>'1 уровень'!P3177</f>
        <v>0</v>
      </c>
      <c r="N710" s="74">
        <f>'1 уровень'!Q3177</f>
        <v>0</v>
      </c>
      <c r="O710" s="74">
        <f>'1 уровень'!R3177</f>
        <v>0</v>
      </c>
      <c r="P710" s="73">
        <f>'1 уровень'!S3177</f>
        <v>0</v>
      </c>
      <c r="Q710" s="73">
        <f>'1 уровень'!T3177</f>
        <v>0</v>
      </c>
      <c r="R710" s="73">
        <f>'1 уровень'!U3177</f>
        <v>0</v>
      </c>
      <c r="S710" s="73">
        <f>'1 уровень'!V3177</f>
        <v>0</v>
      </c>
      <c r="T710" s="73">
        <f>'1 уровень'!W3177</f>
        <v>0</v>
      </c>
      <c r="U710" s="73">
        <f>'1 уровень'!X3177</f>
        <v>0</v>
      </c>
      <c r="V710" s="773">
        <f>'1 уровень'!Y3177</f>
        <v>0</v>
      </c>
      <c r="W710" s="73">
        <f>'1 уровень'!Z3177</f>
        <v>0</v>
      </c>
      <c r="X710" s="73">
        <f>'1 уровень'!AA3177</f>
        <v>0</v>
      </c>
      <c r="Y710" s="73">
        <f>'1 уровень'!AB3177</f>
        <v>0</v>
      </c>
      <c r="Z710" s="73">
        <f>'1 уровень'!AC3177</f>
        <v>0</v>
      </c>
      <c r="AA710" s="379">
        <f>'1 уровень'!AD3177</f>
        <v>0</v>
      </c>
      <c r="AB710" s="73"/>
      <c r="AC710" s="73"/>
      <c r="AD710" s="965">
        <f>'1 уровень'!AE3173</f>
        <v>0</v>
      </c>
      <c r="AE710" s="972">
        <f>'1 уровень'!AF3173</f>
        <v>0</v>
      </c>
      <c r="AF710" s="186">
        <f t="shared" si="126"/>
        <v>0</v>
      </c>
      <c r="AG710" s="186">
        <f t="shared" si="125"/>
        <v>0</v>
      </c>
      <c r="AH710" s="881">
        <f t="shared" si="134"/>
        <v>0</v>
      </c>
      <c r="AI710" s="60" t="e">
        <f t="shared" si="130"/>
        <v>#DIV/0!</v>
      </c>
      <c r="AJ710" s="60"/>
      <c r="AK710" s="267"/>
      <c r="AL710" s="60">
        <f t="shared" si="131"/>
        <v>0</v>
      </c>
      <c r="AM710" s="60"/>
      <c r="AN710" s="60"/>
      <c r="AO710" s="3514"/>
      <c r="AP710" s="3515"/>
      <c r="AQ710" s="3515"/>
      <c r="AR710" s="3515"/>
      <c r="AS710" s="3515"/>
      <c r="AT710" s="3515"/>
      <c r="AU710" s="3515"/>
      <c r="AV710" s="3515"/>
      <c r="AW710" s="3515"/>
      <c r="AX710" s="3515"/>
      <c r="AY710" s="3515"/>
      <c r="AZ710" s="3515"/>
      <c r="BA710" s="3515"/>
      <c r="BB710" s="3515"/>
      <c r="BC710" s="60"/>
      <c r="BD710" s="60"/>
      <c r="BE710" s="60"/>
      <c r="BF710" s="60"/>
      <c r="BG710" s="60"/>
      <c r="BH710" s="60"/>
      <c r="BI710" s="60"/>
      <c r="BJ710" s="60"/>
      <c r="BK710" s="60"/>
      <c r="BL710" s="60"/>
      <c r="BM710" s="60"/>
      <c r="BN710" s="60"/>
      <c r="BO710" s="60"/>
      <c r="BP710" s="60"/>
      <c r="BQ710" s="60"/>
      <c r="BR710" s="60"/>
      <c r="BS710" s="60"/>
      <c r="BT710" s="60"/>
      <c r="BU710" s="60"/>
      <c r="BV710" s="60"/>
      <c r="BW710" s="60"/>
      <c r="BX710" s="60"/>
      <c r="BY710" s="60"/>
      <c r="BZ710" s="60"/>
      <c r="CA710" s="60"/>
      <c r="CB710" s="60"/>
      <c r="CC710" s="60"/>
      <c r="CD710" s="60"/>
      <c r="CE710" s="60"/>
      <c r="CF710" s="60"/>
      <c r="CG710" s="60"/>
      <c r="CH710" s="60"/>
      <c r="CI710" s="60"/>
      <c r="CJ710" s="60"/>
      <c r="CK710" s="60"/>
      <c r="CL710" s="60"/>
      <c r="CM710" s="60"/>
      <c r="CN710" s="60"/>
      <c r="CO710" s="60"/>
      <c r="CP710" s="60"/>
      <c r="CQ710" s="60"/>
      <c r="CR710" s="60"/>
      <c r="CS710" s="60"/>
      <c r="CT710" s="60"/>
      <c r="CU710" s="60"/>
      <c r="CV710" s="60"/>
      <c r="CW710" s="60"/>
      <c r="CX710" s="60"/>
      <c r="CY710" s="60"/>
      <c r="CZ710" s="60"/>
      <c r="DA710" s="60"/>
      <c r="DB710" s="60"/>
      <c r="DC710" s="60"/>
      <c r="DD710" s="60"/>
      <c r="DE710" s="60"/>
      <c r="DF710" s="60"/>
      <c r="DG710" s="60"/>
      <c r="DH710" s="60"/>
      <c r="DI710" s="60"/>
      <c r="DJ710" s="60"/>
      <c r="DK710" s="60"/>
      <c r="DL710" s="60"/>
      <c r="DM710" s="60"/>
      <c r="DN710" s="60"/>
      <c r="DO710" s="60"/>
      <c r="DP710" s="60"/>
      <c r="DQ710" s="60"/>
      <c r="DR710" s="60"/>
      <c r="DS710" s="60"/>
      <c r="DT710" s="60"/>
      <c r="DU710" s="60"/>
      <c r="DV710" s="60"/>
      <c r="DW710" s="60"/>
      <c r="DX710" s="60"/>
      <c r="DY710" s="60"/>
      <c r="DZ710" s="60"/>
      <c r="EA710" s="60"/>
      <c r="EB710" s="60"/>
      <c r="EC710" s="60"/>
      <c r="ED710" s="60"/>
      <c r="EE710" s="60"/>
      <c r="EF710" s="60"/>
      <c r="EG710" s="60"/>
      <c r="EH710" s="60"/>
      <c r="EI710" s="60"/>
      <c r="EJ710" s="60"/>
      <c r="EK710" s="60"/>
      <c r="EL710" s="60"/>
      <c r="EM710" s="60"/>
      <c r="EN710" s="60"/>
      <c r="EO710" s="60"/>
      <c r="EP710" s="60"/>
      <c r="EQ710" s="60"/>
      <c r="ER710" s="60"/>
      <c r="ES710" s="60"/>
      <c r="ET710" s="60"/>
      <c r="EU710" s="60"/>
      <c r="EV710" s="60"/>
      <c r="EW710" s="60"/>
      <c r="EX710" s="60"/>
      <c r="EY710" s="60"/>
      <c r="EZ710" s="60"/>
      <c r="FA710" s="60"/>
      <c r="FB710" s="60"/>
      <c r="FC710" s="60"/>
      <c r="FD710" s="60"/>
      <c r="FE710" s="60"/>
      <c r="FF710" s="60"/>
      <c r="FG710" s="60"/>
      <c r="FH710" s="60"/>
      <c r="FI710" s="60"/>
      <c r="FJ710" s="60"/>
      <c r="FK710" s="60"/>
      <c r="FL710" s="60"/>
      <c r="FM710" s="60"/>
      <c r="FN710" s="60"/>
      <c r="FO710" s="60"/>
      <c r="FP710" s="60"/>
      <c r="FQ710" s="60"/>
      <c r="FR710" s="60"/>
      <c r="FS710" s="60"/>
      <c r="FT710" s="60"/>
      <c r="FU710" s="60"/>
      <c r="FV710" s="60"/>
      <c r="FW710" s="60"/>
      <c r="FX710" s="60"/>
      <c r="FY710" s="60"/>
      <c r="FZ710" s="60"/>
      <c r="GA710" s="60"/>
      <c r="GB710" s="60"/>
      <c r="GC710" s="60"/>
      <c r="GD710" s="60"/>
      <c r="GE710" s="60"/>
      <c r="GF710" s="60"/>
      <c r="GG710" s="60"/>
      <c r="GH710" s="60"/>
      <c r="GI710" s="60"/>
      <c r="GJ710" s="60"/>
      <c r="GK710" s="60"/>
      <c r="GL710" s="60"/>
      <c r="GM710" s="60"/>
      <c r="GN710" s="60"/>
      <c r="GO710" s="60"/>
      <c r="GP710" s="60"/>
      <c r="GQ710" s="60"/>
    </row>
    <row r="711" spans="1:199" ht="45" x14ac:dyDescent="0.25">
      <c r="A711" s="19">
        <v>1</v>
      </c>
      <c r="B711" s="19">
        <v>1</v>
      </c>
      <c r="C711" s="547" t="s">
        <v>448</v>
      </c>
      <c r="D711" s="28">
        <f>'1 уровень'!G3178</f>
        <v>0</v>
      </c>
      <c r="E711" s="28">
        <f>'1 уровень'!H3178</f>
        <v>0</v>
      </c>
      <c r="F711" s="28">
        <f>'1 уровень'!I3178</f>
        <v>0</v>
      </c>
      <c r="G711" s="65">
        <f>'1 уровень'!J3178</f>
        <v>0</v>
      </c>
      <c r="H711" s="79">
        <f>'1 уровень'!K3178</f>
        <v>0</v>
      </c>
      <c r="I711" s="79">
        <f>'1 уровень'!L3178</f>
        <v>0</v>
      </c>
      <c r="J711" s="74">
        <f>'1 уровень'!M3178</f>
        <v>0</v>
      </c>
      <c r="K711" s="74">
        <f>'1 уровень'!N3178</f>
        <v>0</v>
      </c>
      <c r="L711" s="74">
        <f>'1 уровень'!O3178</f>
        <v>0</v>
      </c>
      <c r="M711" s="74">
        <f>'1 уровень'!P3178</f>
        <v>0</v>
      </c>
      <c r="N711" s="74">
        <f>'1 уровень'!Q3178</f>
        <v>0</v>
      </c>
      <c r="O711" s="74">
        <f>'1 уровень'!R3178</f>
        <v>0</v>
      </c>
      <c r="P711" s="73">
        <f>'1 уровень'!S3178</f>
        <v>0</v>
      </c>
      <c r="Q711" s="73">
        <f>'1 уровень'!T3178</f>
        <v>0</v>
      </c>
      <c r="R711" s="73">
        <f>'1 уровень'!U3178</f>
        <v>0</v>
      </c>
      <c r="S711" s="73">
        <f>'1 уровень'!V3178</f>
        <v>0</v>
      </c>
      <c r="T711" s="73">
        <f>'1 уровень'!W3178</f>
        <v>0</v>
      </c>
      <c r="U711" s="73">
        <f>'1 уровень'!X3178</f>
        <v>0</v>
      </c>
      <c r="V711" s="773">
        <f>'1 уровень'!Y3178</f>
        <v>0</v>
      </c>
      <c r="W711" s="73">
        <f>'1 уровень'!Z3178</f>
        <v>0</v>
      </c>
      <c r="X711" s="73">
        <f>'1 уровень'!AA3178</f>
        <v>0</v>
      </c>
      <c r="Y711" s="73">
        <f>'1 уровень'!AB3178</f>
        <v>0</v>
      </c>
      <c r="Z711" s="73">
        <f>'1 уровень'!AC3178</f>
        <v>0</v>
      </c>
      <c r="AA711" s="379">
        <f>'1 уровень'!AD3178</f>
        <v>0</v>
      </c>
      <c r="AB711" s="73"/>
      <c r="AC711" s="73"/>
      <c r="AD711" s="965">
        <f>'1 уровень'!AE3174</f>
        <v>0</v>
      </c>
      <c r="AE711" s="972">
        <f>'1 уровень'!AF3174</f>
        <v>0</v>
      </c>
      <c r="AF711" s="186">
        <f t="shared" si="126"/>
        <v>0</v>
      </c>
      <c r="AG711" s="186">
        <f t="shared" si="125"/>
        <v>0</v>
      </c>
      <c r="AH711" s="881">
        <f t="shared" si="134"/>
        <v>0</v>
      </c>
      <c r="AI711" s="60" t="e">
        <f t="shared" si="130"/>
        <v>#DIV/0!</v>
      </c>
      <c r="AJ711" s="60"/>
      <c r="AK711" s="267"/>
      <c r="AL711" s="60">
        <f t="shared" si="131"/>
        <v>0</v>
      </c>
      <c r="AM711" s="60"/>
      <c r="AN711" s="60"/>
      <c r="AO711" s="3514"/>
      <c r="AP711" s="3515"/>
      <c r="AQ711" s="3515"/>
      <c r="AR711" s="3515"/>
      <c r="AS711" s="3515"/>
      <c r="AT711" s="3515"/>
      <c r="AU711" s="3515"/>
      <c r="AV711" s="3515"/>
      <c r="AW711" s="3515"/>
      <c r="AX711" s="3515"/>
      <c r="AY711" s="3515"/>
      <c r="AZ711" s="3515"/>
      <c r="BA711" s="3515"/>
      <c r="BB711" s="3515"/>
      <c r="BC711" s="60"/>
      <c r="BD711" s="60"/>
      <c r="BE711" s="60"/>
      <c r="BF711" s="60"/>
      <c r="BG711" s="60"/>
      <c r="BH711" s="60"/>
      <c r="BI711" s="60"/>
      <c r="BJ711" s="60"/>
      <c r="BK711" s="60"/>
      <c r="BL711" s="60"/>
      <c r="BM711" s="60"/>
      <c r="BN711" s="60"/>
      <c r="BO711" s="60"/>
      <c r="BP711" s="60"/>
      <c r="BQ711" s="60"/>
      <c r="BR711" s="60"/>
      <c r="BS711" s="60"/>
      <c r="BT711" s="60"/>
      <c r="BU711" s="60"/>
      <c r="BV711" s="60"/>
      <c r="BW711" s="60"/>
      <c r="BX711" s="60"/>
      <c r="BY711" s="60"/>
      <c r="BZ711" s="60"/>
      <c r="CA711" s="60"/>
      <c r="CB711" s="60"/>
      <c r="CC711" s="60"/>
      <c r="CD711" s="60"/>
      <c r="CE711" s="60"/>
      <c r="CF711" s="60"/>
      <c r="CG711" s="60"/>
      <c r="CH711" s="60"/>
      <c r="CI711" s="60"/>
      <c r="CJ711" s="60"/>
      <c r="CK711" s="60"/>
      <c r="CL711" s="60"/>
      <c r="CM711" s="60"/>
      <c r="CN711" s="60"/>
      <c r="CO711" s="60"/>
      <c r="CP711" s="60"/>
      <c r="CQ711" s="60"/>
      <c r="CR711" s="60"/>
      <c r="CS711" s="60"/>
      <c r="CT711" s="60"/>
      <c r="CU711" s="60"/>
      <c r="CV711" s="60"/>
      <c r="CW711" s="60"/>
      <c r="CX711" s="60"/>
      <c r="CY711" s="60"/>
      <c r="CZ711" s="60"/>
      <c r="DA711" s="60"/>
      <c r="DB711" s="60"/>
      <c r="DC711" s="60"/>
      <c r="DD711" s="60"/>
      <c r="DE711" s="60"/>
      <c r="DF711" s="60"/>
      <c r="DG711" s="60"/>
      <c r="DH711" s="60"/>
      <c r="DI711" s="60"/>
      <c r="DJ711" s="60"/>
      <c r="DK711" s="60"/>
      <c r="DL711" s="60"/>
      <c r="DM711" s="60"/>
      <c r="DN711" s="60"/>
      <c r="DO711" s="60"/>
      <c r="DP711" s="60"/>
      <c r="DQ711" s="60"/>
      <c r="DR711" s="60"/>
      <c r="DS711" s="60"/>
      <c r="DT711" s="60"/>
      <c r="DU711" s="60"/>
      <c r="DV711" s="60"/>
      <c r="DW711" s="60"/>
      <c r="DX711" s="60"/>
      <c r="DY711" s="60"/>
      <c r="DZ711" s="60"/>
      <c r="EA711" s="60"/>
      <c r="EB711" s="60"/>
      <c r="EC711" s="60"/>
      <c r="ED711" s="60"/>
      <c r="EE711" s="60"/>
      <c r="EF711" s="60"/>
      <c r="EG711" s="60"/>
      <c r="EH711" s="60"/>
      <c r="EI711" s="60"/>
      <c r="EJ711" s="60"/>
      <c r="EK711" s="60"/>
      <c r="EL711" s="60"/>
      <c r="EM711" s="60"/>
      <c r="EN711" s="60"/>
      <c r="EO711" s="60"/>
      <c r="EP711" s="60"/>
      <c r="EQ711" s="60"/>
      <c r="ER711" s="60"/>
      <c r="ES711" s="60"/>
      <c r="ET711" s="60"/>
      <c r="EU711" s="60"/>
      <c r="EV711" s="60"/>
      <c r="EW711" s="60"/>
      <c r="EX711" s="60"/>
      <c r="EY711" s="60"/>
      <c r="EZ711" s="60"/>
      <c r="FA711" s="60"/>
      <c r="FB711" s="60"/>
      <c r="FC711" s="60"/>
      <c r="FD711" s="60"/>
      <c r="FE711" s="60"/>
      <c r="FF711" s="60"/>
      <c r="FG711" s="60"/>
      <c r="FH711" s="60"/>
      <c r="FI711" s="60"/>
      <c r="FJ711" s="60"/>
      <c r="FK711" s="60"/>
      <c r="FL711" s="60"/>
      <c r="FM711" s="60"/>
      <c r="FN711" s="60"/>
      <c r="FO711" s="60"/>
      <c r="FP711" s="60"/>
      <c r="FQ711" s="60"/>
      <c r="FR711" s="60"/>
      <c r="FS711" s="60"/>
      <c r="FT711" s="60"/>
      <c r="FU711" s="60"/>
      <c r="FV711" s="60"/>
      <c r="FW711" s="60"/>
      <c r="FX711" s="60"/>
      <c r="FY711" s="60"/>
      <c r="FZ711" s="60"/>
      <c r="GA711" s="60"/>
      <c r="GB711" s="60"/>
      <c r="GC711" s="60"/>
      <c r="GD711" s="60"/>
      <c r="GE711" s="60"/>
      <c r="GF711" s="60"/>
      <c r="GG711" s="60"/>
      <c r="GH711" s="60"/>
      <c r="GI711" s="60"/>
      <c r="GJ711" s="60"/>
      <c r="GK711" s="60"/>
      <c r="GL711" s="60"/>
      <c r="GM711" s="60"/>
      <c r="GN711" s="60"/>
      <c r="GO711" s="60"/>
      <c r="GP711" s="60"/>
      <c r="GQ711" s="60"/>
    </row>
    <row r="712" spans="1:199" ht="99.75" x14ac:dyDescent="0.25">
      <c r="A712" s="19">
        <v>1</v>
      </c>
      <c r="B712" s="19">
        <v>1</v>
      </c>
      <c r="C712" s="1017" t="s">
        <v>449</v>
      </c>
      <c r="D712" s="28">
        <f>'1 уровень'!G3179</f>
        <v>0</v>
      </c>
      <c r="E712" s="28">
        <f>'1 уровень'!H3179</f>
        <v>0</v>
      </c>
      <c r="F712" s="28">
        <f>'1 уровень'!I3179</f>
        <v>0</v>
      </c>
      <c r="G712" s="65">
        <f>'1 уровень'!J3179</f>
        <v>0</v>
      </c>
      <c r="H712" s="79">
        <f>'1 уровень'!K3179</f>
        <v>0</v>
      </c>
      <c r="I712" s="79">
        <f>'1 уровень'!L3179</f>
        <v>0</v>
      </c>
      <c r="J712" s="74">
        <f>'1 уровень'!M3179</f>
        <v>0</v>
      </c>
      <c r="K712" s="74">
        <f>'1 уровень'!N3179</f>
        <v>0</v>
      </c>
      <c r="L712" s="74">
        <f>'1 уровень'!O3179</f>
        <v>0</v>
      </c>
      <c r="M712" s="74">
        <f>'1 уровень'!P3179</f>
        <v>0</v>
      </c>
      <c r="N712" s="74">
        <f>'1 уровень'!Q3179</f>
        <v>0</v>
      </c>
      <c r="O712" s="74">
        <f>'1 уровень'!R3179</f>
        <v>0</v>
      </c>
      <c r="P712" s="73">
        <f>'1 уровень'!S3179</f>
        <v>0</v>
      </c>
      <c r="Q712" s="73">
        <f>'1 уровень'!T3179</f>
        <v>0</v>
      </c>
      <c r="R712" s="73">
        <f>'1 уровень'!U3179</f>
        <v>0</v>
      </c>
      <c r="S712" s="73">
        <f>'1 уровень'!V3179</f>
        <v>0</v>
      </c>
      <c r="T712" s="73">
        <f>'1 уровень'!W3179</f>
        <v>0</v>
      </c>
      <c r="U712" s="73">
        <f>'1 уровень'!X3179</f>
        <v>0</v>
      </c>
      <c r="V712" s="773">
        <f>'1 уровень'!Y3179</f>
        <v>0</v>
      </c>
      <c r="W712" s="73">
        <f>'1 уровень'!Z3179</f>
        <v>0</v>
      </c>
      <c r="X712" s="73">
        <f>'1 уровень'!AA3179</f>
        <v>0</v>
      </c>
      <c r="Y712" s="73">
        <f>'1 уровень'!AB3179</f>
        <v>0</v>
      </c>
      <c r="Z712" s="73">
        <f>'1 уровень'!AC3179</f>
        <v>0</v>
      </c>
      <c r="AA712" s="379">
        <f>'1 уровень'!AD3179</f>
        <v>0</v>
      </c>
      <c r="AB712" s="73"/>
      <c r="AC712" s="73"/>
      <c r="AD712" s="965">
        <f>'1 уровень'!AE3175</f>
        <v>0</v>
      </c>
      <c r="AE712" s="972">
        <f>'1 уровень'!AF3175</f>
        <v>0</v>
      </c>
      <c r="AF712" s="186">
        <f t="shared" si="126"/>
        <v>0</v>
      </c>
      <c r="AG712" s="186">
        <f t="shared" si="125"/>
        <v>0</v>
      </c>
      <c r="AH712" s="881">
        <f t="shared" si="134"/>
        <v>0</v>
      </c>
      <c r="AI712" s="60" t="e">
        <f t="shared" si="130"/>
        <v>#DIV/0!</v>
      </c>
      <c r="AJ712" s="60"/>
      <c r="AK712" s="267"/>
      <c r="AL712" s="60">
        <f t="shared" si="131"/>
        <v>0</v>
      </c>
      <c r="AM712" s="60"/>
      <c r="AN712" s="60"/>
      <c r="AO712" s="3514"/>
      <c r="AP712" s="3515"/>
      <c r="AQ712" s="3515"/>
      <c r="AR712" s="3515"/>
      <c r="AS712" s="3515"/>
      <c r="AT712" s="3515"/>
      <c r="AU712" s="3515"/>
      <c r="AV712" s="3515"/>
      <c r="AW712" s="3515"/>
      <c r="AX712" s="3515"/>
      <c r="AY712" s="3515"/>
      <c r="AZ712" s="3515"/>
      <c r="BA712" s="3515"/>
      <c r="BB712" s="3515"/>
      <c r="BC712" s="60"/>
      <c r="BD712" s="60"/>
      <c r="BE712" s="60"/>
      <c r="BF712" s="60"/>
      <c r="BG712" s="60"/>
      <c r="BH712" s="60"/>
      <c r="BI712" s="60"/>
      <c r="BJ712" s="60"/>
      <c r="BK712" s="60"/>
      <c r="BL712" s="60"/>
      <c r="BM712" s="60"/>
      <c r="BN712" s="60"/>
      <c r="BO712" s="60"/>
      <c r="BP712" s="60"/>
      <c r="BQ712" s="60"/>
      <c r="BR712" s="60"/>
      <c r="BS712" s="60"/>
      <c r="BT712" s="60"/>
      <c r="BU712" s="60"/>
      <c r="BV712" s="60"/>
      <c r="BW712" s="60"/>
      <c r="BX712" s="60"/>
      <c r="BY712" s="60"/>
      <c r="BZ712" s="60"/>
      <c r="CA712" s="60"/>
      <c r="CB712" s="60"/>
      <c r="CC712" s="60"/>
      <c r="CD712" s="60"/>
      <c r="CE712" s="60"/>
      <c r="CF712" s="60"/>
      <c r="CG712" s="60"/>
      <c r="CH712" s="60"/>
      <c r="CI712" s="60"/>
      <c r="CJ712" s="60"/>
      <c r="CK712" s="60"/>
      <c r="CL712" s="60"/>
      <c r="CM712" s="60"/>
      <c r="CN712" s="60"/>
      <c r="CO712" s="60"/>
      <c r="CP712" s="60"/>
      <c r="CQ712" s="60"/>
      <c r="CR712" s="60"/>
      <c r="CS712" s="60"/>
      <c r="CT712" s="60"/>
      <c r="CU712" s="60"/>
      <c r="CV712" s="60"/>
      <c r="CW712" s="60"/>
      <c r="CX712" s="60"/>
      <c r="CY712" s="60"/>
      <c r="CZ712" s="60"/>
      <c r="DA712" s="60"/>
      <c r="DB712" s="60"/>
      <c r="DC712" s="60"/>
      <c r="DD712" s="60"/>
      <c r="DE712" s="60"/>
      <c r="DF712" s="60"/>
      <c r="DG712" s="60"/>
      <c r="DH712" s="60"/>
      <c r="DI712" s="60"/>
      <c r="DJ712" s="60"/>
      <c r="DK712" s="60"/>
      <c r="DL712" s="60"/>
      <c r="DM712" s="60"/>
      <c r="DN712" s="60"/>
      <c r="DO712" s="60"/>
      <c r="DP712" s="60"/>
      <c r="DQ712" s="60"/>
      <c r="DR712" s="60"/>
      <c r="DS712" s="60"/>
      <c r="DT712" s="60"/>
      <c r="DU712" s="60"/>
      <c r="DV712" s="60"/>
      <c r="DW712" s="60"/>
      <c r="DX712" s="60"/>
      <c r="DY712" s="60"/>
      <c r="DZ712" s="60"/>
      <c r="EA712" s="60"/>
      <c r="EB712" s="60"/>
      <c r="EC712" s="60"/>
      <c r="ED712" s="60"/>
      <c r="EE712" s="60"/>
      <c r="EF712" s="60"/>
      <c r="EG712" s="60"/>
      <c r="EH712" s="60"/>
      <c r="EI712" s="60"/>
      <c r="EJ712" s="60"/>
      <c r="EK712" s="60"/>
      <c r="EL712" s="60"/>
      <c r="EM712" s="60"/>
      <c r="EN712" s="60"/>
      <c r="EO712" s="60"/>
      <c r="EP712" s="60"/>
      <c r="EQ712" s="60"/>
      <c r="ER712" s="60"/>
      <c r="ES712" s="60"/>
      <c r="ET712" s="60"/>
      <c r="EU712" s="60"/>
      <c r="EV712" s="60"/>
      <c r="EW712" s="60"/>
      <c r="EX712" s="60"/>
      <c r="EY712" s="60"/>
      <c r="EZ712" s="60"/>
      <c r="FA712" s="60"/>
      <c r="FB712" s="60"/>
      <c r="FC712" s="60"/>
      <c r="FD712" s="60"/>
      <c r="FE712" s="60"/>
      <c r="FF712" s="60"/>
      <c r="FG712" s="60"/>
      <c r="FH712" s="60"/>
      <c r="FI712" s="60"/>
      <c r="FJ712" s="60"/>
      <c r="FK712" s="60"/>
      <c r="FL712" s="60"/>
      <c r="FM712" s="60"/>
      <c r="FN712" s="60"/>
      <c r="FO712" s="60"/>
      <c r="FP712" s="60"/>
      <c r="FQ712" s="60"/>
      <c r="FR712" s="60"/>
      <c r="FS712" s="60"/>
      <c r="FT712" s="60"/>
      <c r="FU712" s="60"/>
      <c r="FV712" s="60"/>
      <c r="FW712" s="60"/>
      <c r="FX712" s="60"/>
      <c r="FY712" s="60"/>
      <c r="FZ712" s="60"/>
      <c r="GA712" s="60"/>
      <c r="GB712" s="60"/>
      <c r="GC712" s="60"/>
      <c r="GD712" s="60"/>
      <c r="GE712" s="60"/>
      <c r="GF712" s="60"/>
      <c r="GG712" s="60"/>
      <c r="GH712" s="60"/>
      <c r="GI712" s="60"/>
      <c r="GJ712" s="60"/>
      <c r="GK712" s="60"/>
      <c r="GL712" s="60"/>
      <c r="GM712" s="60"/>
      <c r="GN712" s="60"/>
      <c r="GO712" s="60"/>
      <c r="GP712" s="60"/>
      <c r="GQ712" s="60"/>
    </row>
    <row r="713" spans="1:199" ht="30" x14ac:dyDescent="0.25">
      <c r="A713" s="19">
        <v>1</v>
      </c>
      <c r="B713" s="19">
        <v>1</v>
      </c>
      <c r="C713" s="547" t="s">
        <v>468</v>
      </c>
      <c r="D713" s="28">
        <f>'1 уровень'!G3180</f>
        <v>0</v>
      </c>
      <c r="E713" s="28">
        <f>'1 уровень'!H3180</f>
        <v>0</v>
      </c>
      <c r="F713" s="28">
        <f>'1 уровень'!I3180</f>
        <v>0</v>
      </c>
      <c r="G713" s="65" t="e">
        <f>'1 уровень'!J3180</f>
        <v>#DIV/0!</v>
      </c>
      <c r="H713" s="79">
        <f>'1 уровень'!K3180</f>
        <v>0</v>
      </c>
      <c r="I713" s="79">
        <f>'1 уровень'!L3180</f>
        <v>0</v>
      </c>
      <c r="J713" s="74">
        <f>'1 уровень'!M3180</f>
        <v>0</v>
      </c>
      <c r="K713" s="74">
        <f>'1 уровень'!N3180</f>
        <v>0</v>
      </c>
      <c r="L713" s="74">
        <f>'1 уровень'!O3180</f>
        <v>0</v>
      </c>
      <c r="M713" s="74">
        <f>'1 уровень'!P3180</f>
        <v>0</v>
      </c>
      <c r="N713" s="74">
        <f>'1 уровень'!Q3180</f>
        <v>0</v>
      </c>
      <c r="O713" s="74">
        <f>'1 уровень'!R3180</f>
        <v>0</v>
      </c>
      <c r="P713" s="73">
        <f>'1 уровень'!S3180</f>
        <v>0</v>
      </c>
      <c r="Q713" s="73">
        <f>'1 уровень'!T3180</f>
        <v>0</v>
      </c>
      <c r="R713" s="73">
        <f>'1 уровень'!U3180</f>
        <v>0</v>
      </c>
      <c r="S713" s="73">
        <f>'1 уровень'!V3180</f>
        <v>0</v>
      </c>
      <c r="T713" s="73">
        <f>'1 уровень'!W3180</f>
        <v>0</v>
      </c>
      <c r="U713" s="73">
        <f>'1 уровень'!X3180</f>
        <v>0</v>
      </c>
      <c r="V713" s="773">
        <f>'1 уровень'!Y3180</f>
        <v>0</v>
      </c>
      <c r="W713" s="73">
        <f>'1 уровень'!Z3180</f>
        <v>0</v>
      </c>
      <c r="X713" s="73">
        <f>'1 уровень'!AA3180</f>
        <v>0</v>
      </c>
      <c r="Y713" s="73">
        <f>'1 уровень'!AB3180</f>
        <v>0</v>
      </c>
      <c r="Z713" s="73">
        <f>'1 уровень'!AC3180</f>
        <v>0</v>
      </c>
      <c r="AA713" s="379">
        <f>'1 уровень'!AD3180</f>
        <v>0</v>
      </c>
      <c r="AB713" s="73"/>
      <c r="AC713" s="73"/>
      <c r="AD713" s="965">
        <f>'1 уровень'!AE3176</f>
        <v>0</v>
      </c>
      <c r="AE713" s="972">
        <f>'1 уровень'!AF3176</f>
        <v>0</v>
      </c>
      <c r="AF713" s="186">
        <f t="shared" si="126"/>
        <v>0</v>
      </c>
      <c r="AG713" s="186">
        <f t="shared" si="125"/>
        <v>0</v>
      </c>
      <c r="AH713" s="881">
        <f t="shared" si="134"/>
        <v>0</v>
      </c>
      <c r="AI713" s="60" t="e">
        <f t="shared" si="130"/>
        <v>#DIV/0!</v>
      </c>
      <c r="AJ713" s="60"/>
      <c r="AK713" s="267"/>
      <c r="AL713" s="60">
        <f t="shared" si="131"/>
        <v>0</v>
      </c>
      <c r="AM713" s="60"/>
      <c r="AN713" s="60"/>
      <c r="AO713" s="3514"/>
      <c r="AP713" s="3515"/>
      <c r="AQ713" s="3515"/>
      <c r="AR713" s="3515"/>
      <c r="AS713" s="3515"/>
      <c r="AT713" s="3515"/>
      <c r="AU713" s="3515"/>
      <c r="AV713" s="3515"/>
      <c r="AW713" s="3515"/>
      <c r="AX713" s="3515"/>
      <c r="AY713" s="3515"/>
      <c r="AZ713" s="3515"/>
      <c r="BA713" s="3515"/>
      <c r="BB713" s="3515"/>
      <c r="BC713" s="60"/>
      <c r="BD713" s="60"/>
      <c r="BE713" s="60"/>
      <c r="BF713" s="60"/>
      <c r="BG713" s="60"/>
      <c r="BH713" s="60"/>
      <c r="BI713" s="60"/>
      <c r="BJ713" s="60"/>
      <c r="BK713" s="60"/>
      <c r="BL713" s="60"/>
      <c r="BM713" s="60"/>
      <c r="BN713" s="60"/>
      <c r="BO713" s="60"/>
      <c r="BP713" s="60"/>
      <c r="BQ713" s="60"/>
      <c r="BR713" s="60"/>
      <c r="BS713" s="60"/>
      <c r="BT713" s="60"/>
      <c r="BU713" s="60"/>
      <c r="BV713" s="60"/>
      <c r="BW713" s="60"/>
      <c r="BX713" s="60"/>
      <c r="BY713" s="60"/>
      <c r="BZ713" s="60"/>
      <c r="CA713" s="60"/>
      <c r="CB713" s="60"/>
      <c r="CC713" s="60"/>
      <c r="CD713" s="60"/>
      <c r="CE713" s="60"/>
      <c r="CF713" s="60"/>
      <c r="CG713" s="60"/>
      <c r="CH713" s="60"/>
      <c r="CI713" s="60"/>
      <c r="CJ713" s="60"/>
      <c r="CK713" s="60"/>
      <c r="CL713" s="60"/>
      <c r="CM713" s="60"/>
      <c r="CN713" s="60"/>
      <c r="CO713" s="60"/>
      <c r="CP713" s="60"/>
      <c r="CQ713" s="60"/>
      <c r="CR713" s="60"/>
      <c r="CS713" s="60"/>
      <c r="CT713" s="60"/>
      <c r="CU713" s="60"/>
      <c r="CV713" s="60"/>
      <c r="CW713" s="60"/>
      <c r="CX713" s="60"/>
      <c r="CY713" s="60"/>
      <c r="CZ713" s="60"/>
      <c r="DA713" s="60"/>
      <c r="DB713" s="60"/>
      <c r="DC713" s="60"/>
      <c r="DD713" s="60"/>
      <c r="DE713" s="60"/>
      <c r="DF713" s="60"/>
      <c r="DG713" s="60"/>
      <c r="DH713" s="60"/>
      <c r="DI713" s="60"/>
      <c r="DJ713" s="60"/>
      <c r="DK713" s="60"/>
      <c r="DL713" s="60"/>
      <c r="DM713" s="60"/>
      <c r="DN713" s="60"/>
      <c r="DO713" s="60"/>
      <c r="DP713" s="60"/>
      <c r="DQ713" s="60"/>
      <c r="DR713" s="60"/>
      <c r="DS713" s="60"/>
      <c r="DT713" s="60"/>
      <c r="DU713" s="60"/>
      <c r="DV713" s="60"/>
      <c r="DW713" s="60"/>
      <c r="DX713" s="60"/>
      <c r="DY713" s="60"/>
      <c r="DZ713" s="60"/>
      <c r="EA713" s="60"/>
      <c r="EB713" s="60"/>
      <c r="EC713" s="60"/>
      <c r="ED713" s="60"/>
      <c r="EE713" s="60"/>
      <c r="EF713" s="60"/>
      <c r="EG713" s="60"/>
      <c r="EH713" s="60"/>
      <c r="EI713" s="60"/>
      <c r="EJ713" s="60"/>
      <c r="EK713" s="60"/>
      <c r="EL713" s="60"/>
      <c r="EM713" s="60"/>
      <c r="EN713" s="60"/>
      <c r="EO713" s="60"/>
      <c r="EP713" s="60"/>
      <c r="EQ713" s="60"/>
      <c r="ER713" s="60"/>
      <c r="ES713" s="60"/>
      <c r="ET713" s="60"/>
      <c r="EU713" s="60"/>
      <c r="EV713" s="60"/>
      <c r="EW713" s="60"/>
      <c r="EX713" s="60"/>
      <c r="EY713" s="60"/>
      <c r="EZ713" s="60"/>
      <c r="FA713" s="60"/>
      <c r="FB713" s="60"/>
      <c r="FC713" s="60"/>
      <c r="FD713" s="60"/>
      <c r="FE713" s="60"/>
      <c r="FF713" s="60"/>
      <c r="FG713" s="60"/>
      <c r="FH713" s="60"/>
      <c r="FI713" s="60"/>
      <c r="FJ713" s="60"/>
      <c r="FK713" s="60"/>
      <c r="FL713" s="60"/>
      <c r="FM713" s="60"/>
      <c r="FN713" s="60"/>
      <c r="FO713" s="60"/>
      <c r="FP713" s="60"/>
      <c r="FQ713" s="60"/>
      <c r="FR713" s="60"/>
      <c r="FS713" s="60"/>
      <c r="FT713" s="60"/>
      <c r="FU713" s="60"/>
      <c r="FV713" s="60"/>
      <c r="FW713" s="60"/>
      <c r="FX713" s="60"/>
      <c r="FY713" s="60"/>
      <c r="FZ713" s="60"/>
      <c r="GA713" s="60"/>
      <c r="GB713" s="60"/>
      <c r="GC713" s="60"/>
      <c r="GD713" s="60"/>
      <c r="GE713" s="60"/>
      <c r="GF713" s="60"/>
      <c r="GG713" s="60"/>
      <c r="GH713" s="60"/>
      <c r="GI713" s="60"/>
      <c r="GJ713" s="60"/>
      <c r="GK713" s="60"/>
      <c r="GL713" s="60"/>
      <c r="GM713" s="60"/>
      <c r="GN713" s="60"/>
      <c r="GO713" s="60"/>
      <c r="GP713" s="60"/>
      <c r="GQ713" s="60"/>
    </row>
    <row r="714" spans="1:199" ht="28.5" x14ac:dyDescent="0.25">
      <c r="A714" s="19">
        <v>1</v>
      </c>
      <c r="B714" s="19">
        <v>1</v>
      </c>
      <c r="C714" s="1017" t="s">
        <v>311</v>
      </c>
      <c r="D714" s="28">
        <f>'1 уровень'!G3181</f>
        <v>0</v>
      </c>
      <c r="E714" s="28">
        <f>'1 уровень'!H3181</f>
        <v>0</v>
      </c>
      <c r="F714" s="28">
        <f>'1 уровень'!I3181</f>
        <v>2.8361702127659574</v>
      </c>
      <c r="G714" s="65" t="e">
        <f>'1 уровень'!J3181</f>
        <v>#DIV/0!</v>
      </c>
      <c r="H714" s="79">
        <f>'1 уровень'!K3181</f>
        <v>0</v>
      </c>
      <c r="I714" s="79">
        <f>'1 уровень'!L3181</f>
        <v>0</v>
      </c>
      <c r="J714" s="74">
        <f>'1 уровень'!M3181</f>
        <v>0</v>
      </c>
      <c r="K714" s="74">
        <f>'1 уровень'!N3181</f>
        <v>0</v>
      </c>
      <c r="L714" s="74">
        <f>'1 уровень'!O3181</f>
        <v>0</v>
      </c>
      <c r="M714" s="74">
        <f>'1 уровень'!P3181</f>
        <v>0</v>
      </c>
      <c r="N714" s="74">
        <f>'1 уровень'!Q3181</f>
        <v>0</v>
      </c>
      <c r="O714" s="74">
        <f>'1 уровень'!R3181</f>
        <v>0</v>
      </c>
      <c r="P714" s="73">
        <f>'1 уровень'!S3181</f>
        <v>0</v>
      </c>
      <c r="Q714" s="73">
        <f>'1 уровень'!T3181</f>
        <v>0</v>
      </c>
      <c r="R714" s="73">
        <f>'1 уровень'!U3181</f>
        <v>0</v>
      </c>
      <c r="S714" s="73">
        <f>'1 уровень'!V3181</f>
        <v>0</v>
      </c>
      <c r="T714" s="73">
        <f>'1 уровень'!W3181</f>
        <v>0</v>
      </c>
      <c r="U714" s="73">
        <f>'1 уровень'!X3181</f>
        <v>0</v>
      </c>
      <c r="V714" s="773">
        <f>'1 уровень'!Y3181</f>
        <v>0</v>
      </c>
      <c r="W714" s="73">
        <f>'1 уровень'!Z3181</f>
        <v>0</v>
      </c>
      <c r="X714" s="73">
        <f>'1 уровень'!AA3181</f>
        <v>0</v>
      </c>
      <c r="Y714" s="73">
        <f>'1 уровень'!AB3181</f>
        <v>0</v>
      </c>
      <c r="Z714" s="73">
        <f>'1 уровень'!AC3181</f>
        <v>0</v>
      </c>
      <c r="AA714" s="379">
        <f>'1 уровень'!AD3181</f>
        <v>0</v>
      </c>
      <c r="AB714" s="73"/>
      <c r="AC714" s="73"/>
      <c r="AD714" s="965">
        <f>'1 уровень'!AE3177</f>
        <v>0</v>
      </c>
      <c r="AE714" s="972">
        <f>'1 уровень'!AF3177</f>
        <v>0</v>
      </c>
      <c r="AF714" s="186">
        <f t="shared" si="126"/>
        <v>0</v>
      </c>
      <c r="AG714" s="186">
        <f t="shared" si="125"/>
        <v>0</v>
      </c>
      <c r="AH714" s="881">
        <f t="shared" si="134"/>
        <v>0</v>
      </c>
      <c r="AI714" s="60">
        <f t="shared" si="130"/>
        <v>0</v>
      </c>
      <c r="AJ714" s="60"/>
      <c r="AK714" s="267"/>
      <c r="AL714" s="60">
        <f t="shared" si="131"/>
        <v>0</v>
      </c>
      <c r="AM714" s="60"/>
      <c r="AN714" s="60"/>
      <c r="AO714" s="3514"/>
      <c r="AP714" s="3515"/>
      <c r="AQ714" s="3515"/>
      <c r="AR714" s="3515"/>
      <c r="AS714" s="3515"/>
      <c r="AT714" s="3515"/>
      <c r="AU714" s="3515"/>
      <c r="AV714" s="3515"/>
      <c r="AW714" s="3515"/>
      <c r="AX714" s="3515"/>
      <c r="AY714" s="3515"/>
      <c r="AZ714" s="3515"/>
      <c r="BA714" s="3515"/>
      <c r="BB714" s="3515"/>
      <c r="BC714" s="60"/>
      <c r="BD714" s="60"/>
      <c r="BE714" s="60"/>
      <c r="BF714" s="60"/>
      <c r="BG714" s="60"/>
      <c r="BH714" s="60"/>
      <c r="BI714" s="60"/>
      <c r="BJ714" s="60"/>
      <c r="BK714" s="60"/>
      <c r="BL714" s="60"/>
      <c r="BM714" s="60"/>
      <c r="BN714" s="60"/>
      <c r="BO714" s="60"/>
      <c r="BP714" s="60"/>
      <c r="BQ714" s="60"/>
      <c r="BR714" s="60"/>
      <c r="BS714" s="60"/>
      <c r="BT714" s="60"/>
      <c r="BU714" s="60"/>
      <c r="BV714" s="60"/>
      <c r="BW714" s="60"/>
      <c r="BX714" s="60"/>
      <c r="BY714" s="60"/>
      <c r="BZ714" s="60"/>
      <c r="CA714" s="60"/>
      <c r="CB714" s="60"/>
      <c r="CC714" s="60"/>
      <c r="CD714" s="60"/>
      <c r="CE714" s="60"/>
      <c r="CF714" s="60"/>
      <c r="CG714" s="60"/>
      <c r="CH714" s="60"/>
      <c r="CI714" s="60"/>
      <c r="CJ714" s="60"/>
      <c r="CK714" s="60"/>
      <c r="CL714" s="60"/>
      <c r="CM714" s="60"/>
      <c r="CN714" s="60"/>
      <c r="CO714" s="60"/>
      <c r="CP714" s="60"/>
      <c r="CQ714" s="60"/>
      <c r="CR714" s="60"/>
      <c r="CS714" s="60"/>
      <c r="CT714" s="60"/>
      <c r="CU714" s="60"/>
      <c r="CV714" s="60"/>
      <c r="CW714" s="60"/>
      <c r="CX714" s="60"/>
      <c r="CY714" s="60"/>
      <c r="CZ714" s="60"/>
      <c r="DA714" s="60"/>
      <c r="DB714" s="60"/>
      <c r="DC714" s="60"/>
      <c r="DD714" s="60"/>
      <c r="DE714" s="60"/>
      <c r="DF714" s="60"/>
      <c r="DG714" s="60"/>
      <c r="DH714" s="60"/>
      <c r="DI714" s="60"/>
      <c r="DJ714" s="60"/>
      <c r="DK714" s="60"/>
      <c r="DL714" s="60"/>
      <c r="DM714" s="60"/>
      <c r="DN714" s="60"/>
      <c r="DO714" s="60"/>
      <c r="DP714" s="60"/>
      <c r="DQ714" s="60"/>
      <c r="DR714" s="60"/>
      <c r="DS714" s="60"/>
      <c r="DT714" s="60"/>
      <c r="DU714" s="60"/>
      <c r="DV714" s="60"/>
      <c r="DW714" s="60"/>
      <c r="DX714" s="60"/>
      <c r="DY714" s="60"/>
      <c r="DZ714" s="60"/>
      <c r="EA714" s="60"/>
      <c r="EB714" s="60"/>
      <c r="EC714" s="60"/>
      <c r="ED714" s="60"/>
      <c r="EE714" s="60"/>
      <c r="EF714" s="60"/>
      <c r="EG714" s="60"/>
      <c r="EH714" s="60"/>
      <c r="EI714" s="60"/>
      <c r="EJ714" s="60"/>
      <c r="EK714" s="60"/>
      <c r="EL714" s="60"/>
      <c r="EM714" s="60"/>
      <c r="EN714" s="60"/>
      <c r="EO714" s="60"/>
      <c r="EP714" s="60"/>
      <c r="EQ714" s="60"/>
      <c r="ER714" s="60"/>
      <c r="ES714" s="60"/>
      <c r="ET714" s="60"/>
      <c r="EU714" s="60"/>
      <c r="EV714" s="60"/>
      <c r="EW714" s="60"/>
      <c r="EX714" s="60"/>
      <c r="EY714" s="60"/>
      <c r="EZ714" s="60"/>
      <c r="FA714" s="60"/>
      <c r="FB714" s="60"/>
      <c r="FC714" s="60"/>
      <c r="FD714" s="60"/>
      <c r="FE714" s="60"/>
      <c r="FF714" s="60"/>
      <c r="FG714" s="60"/>
      <c r="FH714" s="60"/>
      <c r="FI714" s="60"/>
      <c r="FJ714" s="60"/>
      <c r="FK714" s="60"/>
      <c r="FL714" s="60"/>
      <c r="FM714" s="60"/>
      <c r="FN714" s="60"/>
      <c r="FO714" s="60"/>
      <c r="FP714" s="60"/>
      <c r="FQ714" s="60"/>
      <c r="FR714" s="60"/>
      <c r="FS714" s="60"/>
      <c r="FT714" s="60"/>
      <c r="FU714" s="60"/>
      <c r="FV714" s="60"/>
      <c r="FW714" s="60"/>
      <c r="FX714" s="60"/>
      <c r="FY714" s="60"/>
      <c r="FZ714" s="60"/>
      <c r="GA714" s="60"/>
      <c r="GB714" s="60"/>
      <c r="GC714" s="60"/>
      <c r="GD714" s="60"/>
      <c r="GE714" s="60"/>
      <c r="GF714" s="60"/>
      <c r="GG714" s="60"/>
      <c r="GH714" s="60"/>
      <c r="GI714" s="60"/>
      <c r="GJ714" s="60"/>
      <c r="GK714" s="60"/>
      <c r="GL714" s="60"/>
      <c r="GM714" s="60"/>
      <c r="GN714" s="60"/>
      <c r="GO714" s="60"/>
      <c r="GP714" s="60"/>
      <c r="GQ714" s="60"/>
    </row>
    <row r="715" spans="1:199" x14ac:dyDescent="0.25">
      <c r="A715" s="19">
        <v>1</v>
      </c>
      <c r="B715" s="19">
        <v>1</v>
      </c>
      <c r="C715" s="282" t="s">
        <v>319</v>
      </c>
      <c r="D715" s="28">
        <f>'1 уровень'!G3182</f>
        <v>0</v>
      </c>
      <c r="E715" s="28">
        <f>'1 уровень'!H3182</f>
        <v>0</v>
      </c>
      <c r="F715" s="28">
        <f>'1 уровень'!I3182</f>
        <v>0</v>
      </c>
      <c r="G715" s="65">
        <f>'1 уровень'!J3182</f>
        <v>0</v>
      </c>
      <c r="H715" s="79">
        <f>'1 уровень'!K3182</f>
        <v>0</v>
      </c>
      <c r="I715" s="79">
        <f>'1 уровень'!L3182</f>
        <v>0</v>
      </c>
      <c r="J715" s="74">
        <f>'1 уровень'!M3182</f>
        <v>0</v>
      </c>
      <c r="K715" s="74">
        <f>'1 уровень'!N3182</f>
        <v>0</v>
      </c>
      <c r="L715" s="74">
        <f>'1 уровень'!O3182</f>
        <v>0</v>
      </c>
      <c r="M715" s="74">
        <f>'1 уровень'!P3182</f>
        <v>0</v>
      </c>
      <c r="N715" s="74">
        <f>'1 уровень'!Q3182</f>
        <v>0</v>
      </c>
      <c r="O715" s="74">
        <f>'1 уровень'!R3182</f>
        <v>0</v>
      </c>
      <c r="P715" s="73">
        <f>'1 уровень'!S3182</f>
        <v>0</v>
      </c>
      <c r="Q715" s="73">
        <f>'1 уровень'!T3182</f>
        <v>0</v>
      </c>
      <c r="R715" s="73">
        <f>'1 уровень'!U3182</f>
        <v>0</v>
      </c>
      <c r="S715" s="73">
        <f>'1 уровень'!V3182</f>
        <v>0</v>
      </c>
      <c r="T715" s="73">
        <f>'1 уровень'!W3182</f>
        <v>0</v>
      </c>
      <c r="U715" s="73">
        <f>'1 уровень'!X3182</f>
        <v>0</v>
      </c>
      <c r="V715" s="773">
        <f>'1 уровень'!Y3182</f>
        <v>0</v>
      </c>
      <c r="W715" s="73">
        <f>'1 уровень'!Z3182</f>
        <v>0</v>
      </c>
      <c r="X715" s="73">
        <f>'1 уровень'!AA3182</f>
        <v>0</v>
      </c>
      <c r="Y715" s="73">
        <f>'1 уровень'!AB3182</f>
        <v>0</v>
      </c>
      <c r="Z715" s="73">
        <f>'1 уровень'!AC3182</f>
        <v>0</v>
      </c>
      <c r="AA715" s="379">
        <f>'1 уровень'!AD3182</f>
        <v>0</v>
      </c>
      <c r="AB715" s="73"/>
      <c r="AC715" s="73"/>
      <c r="AD715" s="965">
        <f>'1 уровень'!AE3178</f>
        <v>0</v>
      </c>
      <c r="AE715" s="972">
        <f>'1 уровень'!AF3178</f>
        <v>0</v>
      </c>
      <c r="AF715" s="186">
        <f t="shared" si="126"/>
        <v>0</v>
      </c>
      <c r="AG715" s="186">
        <f t="shared" si="125"/>
        <v>0</v>
      </c>
      <c r="AH715" s="881">
        <f t="shared" si="134"/>
        <v>0</v>
      </c>
      <c r="AI715" s="60" t="e">
        <f t="shared" si="130"/>
        <v>#DIV/0!</v>
      </c>
      <c r="AJ715" s="60"/>
      <c r="AK715" s="267"/>
      <c r="AL715" s="60">
        <f t="shared" si="131"/>
        <v>0</v>
      </c>
      <c r="AM715" s="60"/>
      <c r="AN715" s="60"/>
      <c r="AO715" s="3514"/>
      <c r="AP715" s="3515"/>
      <c r="AQ715" s="3515"/>
      <c r="AR715" s="3515"/>
      <c r="AS715" s="3515"/>
      <c r="AT715" s="3515"/>
      <c r="AU715" s="3515"/>
      <c r="AV715" s="3515"/>
      <c r="AW715" s="3515"/>
      <c r="AX715" s="3515"/>
      <c r="AY715" s="3515"/>
      <c r="AZ715" s="3515"/>
      <c r="BA715" s="3515"/>
      <c r="BB715" s="3515"/>
      <c r="BC715" s="60"/>
      <c r="BD715" s="60"/>
      <c r="BE715" s="60"/>
      <c r="BF715" s="60"/>
      <c r="BG715" s="60"/>
      <c r="BH715" s="60"/>
      <c r="BI715" s="60"/>
      <c r="BJ715" s="60"/>
      <c r="BK715" s="60"/>
      <c r="BL715" s="60"/>
      <c r="BM715" s="60"/>
      <c r="BN715" s="60"/>
      <c r="BO715" s="60"/>
      <c r="BP715" s="60"/>
      <c r="BQ715" s="60"/>
      <c r="BR715" s="60"/>
      <c r="BS715" s="60"/>
      <c r="BT715" s="60"/>
      <c r="BU715" s="60"/>
      <c r="BV715" s="60"/>
      <c r="BW715" s="60"/>
      <c r="BX715" s="60"/>
      <c r="BY715" s="60"/>
      <c r="BZ715" s="60"/>
      <c r="CA715" s="60"/>
      <c r="CB715" s="60"/>
      <c r="CC715" s="60"/>
      <c r="CD715" s="60"/>
      <c r="CE715" s="60"/>
      <c r="CF715" s="60"/>
      <c r="CG715" s="60"/>
      <c r="CH715" s="60"/>
      <c r="CI715" s="60"/>
      <c r="CJ715" s="60"/>
      <c r="CK715" s="60"/>
      <c r="CL715" s="60"/>
      <c r="CM715" s="60"/>
      <c r="CN715" s="60"/>
      <c r="CO715" s="60"/>
      <c r="CP715" s="60"/>
      <c r="CQ715" s="60"/>
      <c r="CR715" s="60"/>
      <c r="CS715" s="60"/>
      <c r="CT715" s="60"/>
      <c r="CU715" s="60"/>
      <c r="CV715" s="60"/>
      <c r="CW715" s="60"/>
      <c r="CX715" s="60"/>
      <c r="CY715" s="60"/>
      <c r="CZ715" s="60"/>
      <c r="DA715" s="60"/>
      <c r="DB715" s="60"/>
      <c r="DC715" s="60"/>
      <c r="DD715" s="60"/>
      <c r="DE715" s="60"/>
      <c r="DF715" s="60"/>
      <c r="DG715" s="60"/>
      <c r="DH715" s="60"/>
      <c r="DI715" s="60"/>
      <c r="DJ715" s="60"/>
      <c r="DK715" s="60"/>
      <c r="DL715" s="60"/>
      <c r="DM715" s="60"/>
      <c r="DN715" s="60"/>
      <c r="DO715" s="60"/>
      <c r="DP715" s="60"/>
      <c r="DQ715" s="60"/>
      <c r="DR715" s="60"/>
      <c r="DS715" s="60"/>
      <c r="DT715" s="60"/>
      <c r="DU715" s="60"/>
      <c r="DV715" s="60"/>
      <c r="DW715" s="60"/>
      <c r="DX715" s="60"/>
      <c r="DY715" s="60"/>
      <c r="DZ715" s="60"/>
      <c r="EA715" s="60"/>
      <c r="EB715" s="60"/>
      <c r="EC715" s="60"/>
      <c r="ED715" s="60"/>
      <c r="EE715" s="60"/>
      <c r="EF715" s="60"/>
      <c r="EG715" s="60"/>
      <c r="EH715" s="60"/>
      <c r="EI715" s="60"/>
      <c r="EJ715" s="60"/>
      <c r="EK715" s="60"/>
      <c r="EL715" s="60"/>
      <c r="EM715" s="60"/>
      <c r="EN715" s="60"/>
      <c r="EO715" s="60"/>
      <c r="EP715" s="60"/>
      <c r="EQ715" s="60"/>
      <c r="ER715" s="60"/>
      <c r="ES715" s="60"/>
      <c r="ET715" s="60"/>
      <c r="EU715" s="60"/>
      <c r="EV715" s="60"/>
      <c r="EW715" s="60"/>
      <c r="EX715" s="60"/>
      <c r="EY715" s="60"/>
      <c r="EZ715" s="60"/>
      <c r="FA715" s="60"/>
      <c r="FB715" s="60"/>
      <c r="FC715" s="60"/>
      <c r="FD715" s="60"/>
      <c r="FE715" s="60"/>
      <c r="FF715" s="60"/>
      <c r="FG715" s="60"/>
      <c r="FH715" s="60"/>
      <c r="FI715" s="60"/>
      <c r="FJ715" s="60"/>
      <c r="FK715" s="60"/>
      <c r="FL715" s="60"/>
      <c r="FM715" s="60"/>
      <c r="FN715" s="60"/>
      <c r="FO715" s="60"/>
      <c r="FP715" s="60"/>
      <c r="FQ715" s="60"/>
      <c r="FR715" s="60"/>
      <c r="FS715" s="60"/>
      <c r="FT715" s="60"/>
      <c r="FU715" s="60"/>
      <c r="FV715" s="60"/>
      <c r="FW715" s="60"/>
      <c r="FX715" s="60"/>
      <c r="FY715" s="60"/>
      <c r="FZ715" s="60"/>
      <c r="GA715" s="60"/>
      <c r="GB715" s="60"/>
      <c r="GC715" s="60"/>
      <c r="GD715" s="60"/>
      <c r="GE715" s="60"/>
      <c r="GF715" s="60"/>
      <c r="GG715" s="60"/>
      <c r="GH715" s="60"/>
      <c r="GI715" s="60"/>
      <c r="GJ715" s="60"/>
      <c r="GK715" s="60"/>
      <c r="GL715" s="60"/>
      <c r="GM715" s="60"/>
      <c r="GN715" s="60"/>
      <c r="GO715" s="60"/>
      <c r="GP715" s="60"/>
      <c r="GQ715" s="60"/>
    </row>
    <row r="716" spans="1:199" x14ac:dyDescent="0.25">
      <c r="B716" s="19">
        <v>1</v>
      </c>
      <c r="C716" s="282" t="s">
        <v>320</v>
      </c>
      <c r="D716" s="28">
        <f>'1 уровень'!G3183</f>
        <v>0</v>
      </c>
      <c r="E716" s="28">
        <f>'1 уровень'!H3183</f>
        <v>0</v>
      </c>
      <c r="F716" s="28">
        <f>'1 уровень'!I3183</f>
        <v>2.8361702127659574</v>
      </c>
      <c r="G716" s="65" t="e">
        <f>'1 уровень'!J3183</f>
        <v>#DIV/0!</v>
      </c>
      <c r="H716" s="79">
        <f>'1 уровень'!K3183</f>
        <v>0</v>
      </c>
      <c r="I716" s="79">
        <f>'1 уровень'!L3183</f>
        <v>0</v>
      </c>
      <c r="J716" s="74">
        <f>'1 уровень'!M3183</f>
        <v>0</v>
      </c>
      <c r="K716" s="74">
        <f>'1 уровень'!N3183</f>
        <v>0</v>
      </c>
      <c r="L716" s="74">
        <f>'1 уровень'!O3183</f>
        <v>0</v>
      </c>
      <c r="M716" s="74">
        <f>'1 уровень'!P3183</f>
        <v>0</v>
      </c>
      <c r="N716" s="74">
        <f>'1 уровень'!Q3183</f>
        <v>0</v>
      </c>
      <c r="O716" s="74">
        <f>'1 уровень'!R3183</f>
        <v>0</v>
      </c>
      <c r="P716" s="73">
        <f>'1 уровень'!S3183</f>
        <v>0</v>
      </c>
      <c r="Q716" s="73">
        <f>'1 уровень'!T3183</f>
        <v>0</v>
      </c>
      <c r="R716" s="73">
        <f>'1 уровень'!U3183</f>
        <v>0</v>
      </c>
      <c r="S716" s="73">
        <f>'1 уровень'!V3183</f>
        <v>0</v>
      </c>
      <c r="T716" s="73">
        <f>'1 уровень'!W3183</f>
        <v>0</v>
      </c>
      <c r="U716" s="73">
        <f>'1 уровень'!X3183</f>
        <v>0</v>
      </c>
      <c r="V716" s="773">
        <f>'1 уровень'!Y3183</f>
        <v>0</v>
      </c>
      <c r="W716" s="73">
        <f>'1 уровень'!Z3183</f>
        <v>0</v>
      </c>
      <c r="X716" s="73">
        <f>'1 уровень'!AA3183</f>
        <v>0</v>
      </c>
      <c r="Y716" s="73">
        <f>'1 уровень'!AB3183</f>
        <v>0</v>
      </c>
      <c r="Z716" s="73">
        <f>'1 уровень'!AC3183</f>
        <v>0</v>
      </c>
      <c r="AA716" s="379">
        <f>'1 уровень'!AD3183</f>
        <v>0</v>
      </c>
      <c r="AB716" s="73"/>
      <c r="AC716" s="73"/>
      <c r="AD716" s="965">
        <f>'1 уровень'!AE3179</f>
        <v>0</v>
      </c>
      <c r="AE716" s="972">
        <f>'1 уровень'!AF3179</f>
        <v>0</v>
      </c>
      <c r="AF716" s="186">
        <f t="shared" si="126"/>
        <v>0</v>
      </c>
      <c r="AG716" s="186">
        <f t="shared" si="125"/>
        <v>0</v>
      </c>
      <c r="AH716" s="881">
        <f t="shared" si="134"/>
        <v>0</v>
      </c>
      <c r="AI716" s="60">
        <f t="shared" si="130"/>
        <v>0</v>
      </c>
      <c r="AJ716" s="60"/>
      <c r="AK716" s="267"/>
      <c r="AL716" s="60">
        <f t="shared" si="131"/>
        <v>0</v>
      </c>
      <c r="AM716" s="60"/>
      <c r="AN716" s="60"/>
      <c r="AO716" s="3514"/>
      <c r="AP716" s="3515"/>
      <c r="AQ716" s="3515"/>
      <c r="AR716" s="3515"/>
      <c r="AS716" s="3515"/>
      <c r="AT716" s="3515"/>
      <c r="AU716" s="3515"/>
      <c r="AV716" s="3515"/>
      <c r="AW716" s="3515"/>
      <c r="AX716" s="3515"/>
      <c r="AY716" s="3515"/>
      <c r="AZ716" s="3515"/>
      <c r="BA716" s="3515"/>
      <c r="BB716" s="3515"/>
      <c r="BC716" s="60"/>
      <c r="BD716" s="60"/>
      <c r="BE716" s="60"/>
      <c r="BF716" s="60"/>
      <c r="BG716" s="60"/>
      <c r="BH716" s="60"/>
      <c r="BI716" s="60"/>
      <c r="BJ716" s="60"/>
      <c r="BK716" s="60"/>
      <c r="BL716" s="60"/>
      <c r="BM716" s="60"/>
      <c r="BN716" s="60"/>
      <c r="BO716" s="60"/>
      <c r="BP716" s="60"/>
      <c r="BQ716" s="60"/>
      <c r="BR716" s="60"/>
      <c r="BS716" s="60"/>
      <c r="BT716" s="60"/>
      <c r="BU716" s="60"/>
      <c r="BV716" s="60"/>
      <c r="BW716" s="60"/>
      <c r="BX716" s="60"/>
      <c r="BY716" s="60"/>
      <c r="BZ716" s="60"/>
      <c r="CA716" s="60"/>
      <c r="CB716" s="60"/>
      <c r="CC716" s="60"/>
      <c r="CD716" s="60"/>
      <c r="CE716" s="60"/>
      <c r="CF716" s="60"/>
      <c r="CG716" s="60"/>
      <c r="CH716" s="60"/>
      <c r="CI716" s="60"/>
      <c r="CJ716" s="60"/>
      <c r="CK716" s="60"/>
      <c r="CL716" s="60"/>
      <c r="CM716" s="60"/>
      <c r="CN716" s="60"/>
      <c r="CO716" s="60"/>
      <c r="CP716" s="60"/>
      <c r="CQ716" s="60"/>
      <c r="CR716" s="60"/>
      <c r="CS716" s="60"/>
      <c r="CT716" s="60"/>
      <c r="CU716" s="60"/>
      <c r="CV716" s="60"/>
      <c r="CW716" s="60"/>
      <c r="CX716" s="60"/>
      <c r="CY716" s="60"/>
      <c r="CZ716" s="60"/>
      <c r="DA716" s="60"/>
      <c r="DB716" s="60"/>
      <c r="DC716" s="60"/>
      <c r="DD716" s="60"/>
      <c r="DE716" s="60"/>
      <c r="DF716" s="60"/>
      <c r="DG716" s="60"/>
      <c r="DH716" s="60"/>
      <c r="DI716" s="60"/>
      <c r="DJ716" s="60"/>
      <c r="DK716" s="60"/>
      <c r="DL716" s="60"/>
      <c r="DM716" s="60"/>
      <c r="DN716" s="60"/>
      <c r="DO716" s="60"/>
      <c r="DP716" s="60"/>
      <c r="DQ716" s="60"/>
      <c r="DR716" s="60"/>
      <c r="DS716" s="60"/>
      <c r="DT716" s="60"/>
      <c r="DU716" s="60"/>
      <c r="DV716" s="60"/>
      <c r="DW716" s="60"/>
      <c r="DX716" s="60"/>
      <c r="DY716" s="60"/>
      <c r="DZ716" s="60"/>
      <c r="EA716" s="60"/>
      <c r="EB716" s="60"/>
      <c r="EC716" s="60"/>
      <c r="ED716" s="60"/>
      <c r="EE716" s="60"/>
      <c r="EF716" s="60"/>
      <c r="EG716" s="60"/>
      <c r="EH716" s="60"/>
      <c r="EI716" s="60"/>
      <c r="EJ716" s="60"/>
      <c r="EK716" s="60"/>
      <c r="EL716" s="60"/>
      <c r="EM716" s="60"/>
      <c r="EN716" s="60"/>
      <c r="EO716" s="60"/>
      <c r="EP716" s="60"/>
      <c r="EQ716" s="60"/>
      <c r="ER716" s="60"/>
      <c r="ES716" s="60"/>
      <c r="ET716" s="60"/>
      <c r="EU716" s="60"/>
      <c r="EV716" s="60"/>
      <c r="EW716" s="60"/>
      <c r="EX716" s="60"/>
      <c r="EY716" s="60"/>
      <c r="EZ716" s="60"/>
      <c r="FA716" s="60"/>
      <c r="FB716" s="60"/>
      <c r="FC716" s="60"/>
      <c r="FD716" s="60"/>
      <c r="FE716" s="60"/>
      <c r="FF716" s="60"/>
      <c r="FG716" s="60"/>
      <c r="FH716" s="60"/>
      <c r="FI716" s="60"/>
      <c r="FJ716" s="60"/>
      <c r="FK716" s="60"/>
      <c r="FL716" s="60"/>
      <c r="FM716" s="60"/>
      <c r="FN716" s="60"/>
      <c r="FO716" s="60"/>
      <c r="FP716" s="60"/>
      <c r="FQ716" s="60"/>
      <c r="FR716" s="60"/>
      <c r="FS716" s="60"/>
      <c r="FT716" s="60"/>
      <c r="FU716" s="60"/>
      <c r="FV716" s="60"/>
      <c r="FW716" s="60"/>
      <c r="FX716" s="60"/>
      <c r="FY716" s="60"/>
      <c r="FZ716" s="60"/>
      <c r="GA716" s="60"/>
      <c r="GB716" s="60"/>
      <c r="GC716" s="60"/>
      <c r="GD716" s="60"/>
      <c r="GE716" s="60"/>
      <c r="GF716" s="60"/>
      <c r="GG716" s="60"/>
      <c r="GH716" s="60"/>
      <c r="GI716" s="60"/>
      <c r="GJ716" s="60"/>
      <c r="GK716" s="60"/>
      <c r="GL716" s="60"/>
      <c r="GM716" s="60"/>
      <c r="GN716" s="60"/>
      <c r="GO716" s="60"/>
      <c r="GP716" s="60"/>
      <c r="GQ716" s="60"/>
    </row>
    <row r="717" spans="1:199" x14ac:dyDescent="0.25">
      <c r="B717" s="19">
        <v>1</v>
      </c>
      <c r="C717" s="163" t="s">
        <v>321</v>
      </c>
      <c r="D717" s="28">
        <f>'1 уровень'!G3184</f>
        <v>0</v>
      </c>
      <c r="E717" s="28">
        <f>'1 уровень'!H3184</f>
        <v>0</v>
      </c>
      <c r="F717" s="28">
        <f>'1 уровень'!I3184</f>
        <v>26.66</v>
      </c>
      <c r="G717" s="65" t="e">
        <f>'1 уровень'!J3184</f>
        <v>#DIV/0!</v>
      </c>
      <c r="H717" s="79">
        <f>'1 уровень'!K3184</f>
        <v>0</v>
      </c>
      <c r="I717" s="79">
        <f>'1 уровень'!L3184</f>
        <v>0</v>
      </c>
      <c r="J717" s="74">
        <f>'1 уровень'!M3184</f>
        <v>0</v>
      </c>
      <c r="K717" s="74">
        <f>'1 уровень'!N3184</f>
        <v>0</v>
      </c>
      <c r="L717" s="74">
        <f>'1 уровень'!O3184</f>
        <v>0</v>
      </c>
      <c r="M717" s="74">
        <f>'1 уровень'!P3184</f>
        <v>0</v>
      </c>
      <c r="N717" s="74">
        <f>'1 уровень'!Q3184</f>
        <v>0</v>
      </c>
      <c r="O717" s="74">
        <f>'1 уровень'!R3184</f>
        <v>0</v>
      </c>
      <c r="P717" s="28">
        <f>'1 уровень'!S3184</f>
        <v>0</v>
      </c>
      <c r="Q717" s="28">
        <f>'1 уровень'!T3184</f>
        <v>0</v>
      </c>
      <c r="R717" s="28">
        <f>'1 уровень'!U3184</f>
        <v>0</v>
      </c>
      <c r="S717" s="28">
        <f>'1 уровень'!V3184</f>
        <v>0</v>
      </c>
      <c r="T717" s="28">
        <f>'1 уровень'!W3184</f>
        <v>0</v>
      </c>
      <c r="U717" s="28">
        <f>'1 уровень'!X3184</f>
        <v>0</v>
      </c>
      <c r="V717" s="28">
        <f>'1 уровень'!Y3184</f>
        <v>0</v>
      </c>
      <c r="W717" s="28">
        <f>'1 уровень'!Z3184</f>
        <v>0</v>
      </c>
      <c r="X717" s="28">
        <f>'1 уровень'!AA3184</f>
        <v>0</v>
      </c>
      <c r="Y717" s="28">
        <f>'1 уровень'!AB3184</f>
        <v>0</v>
      </c>
      <c r="Z717" s="28">
        <f>'1 уровень'!AC3184</f>
        <v>0</v>
      </c>
      <c r="AA717" s="28">
        <f>'1 уровень'!AD3184</f>
        <v>0</v>
      </c>
      <c r="AB717" s="73" t="e">
        <f>U717/T717*100</f>
        <v>#DIV/0!</v>
      </c>
      <c r="AC717" s="73" t="e">
        <f>AA717/T717*100</f>
        <v>#DIV/0!</v>
      </c>
      <c r="AD717" s="965">
        <f>'1 уровень'!AE3180</f>
        <v>0</v>
      </c>
      <c r="AE717" s="972">
        <f>'1 уровень'!AF3180</f>
        <v>0</v>
      </c>
      <c r="AF717" s="186">
        <f t="shared" si="126"/>
        <v>0</v>
      </c>
      <c r="AG717" s="186">
        <f t="shared" si="125"/>
        <v>0</v>
      </c>
      <c r="AH717" s="881">
        <f t="shared" si="134"/>
        <v>0</v>
      </c>
      <c r="AI717" s="60">
        <f t="shared" si="130"/>
        <v>0</v>
      </c>
      <c r="AJ717" s="60"/>
      <c r="AK717" s="267"/>
      <c r="AL717" s="60">
        <f t="shared" si="131"/>
        <v>0</v>
      </c>
      <c r="AM717" s="60"/>
      <c r="AN717" s="60"/>
      <c r="AO717" s="3514"/>
      <c r="AP717" s="3515"/>
      <c r="AQ717" s="3515"/>
      <c r="AR717" s="3515"/>
      <c r="AS717" s="3515"/>
      <c r="AT717" s="3515"/>
      <c r="AU717" s="3515"/>
      <c r="AV717" s="3515"/>
      <c r="AW717" s="3515"/>
      <c r="AX717" s="3515"/>
      <c r="AY717" s="3515"/>
      <c r="AZ717" s="3515"/>
      <c r="BA717" s="3515"/>
      <c r="BB717" s="3515"/>
      <c r="BC717" s="60"/>
      <c r="BD717" s="60"/>
      <c r="BE717" s="60"/>
      <c r="BF717" s="60"/>
      <c r="BG717" s="60"/>
      <c r="BH717" s="60"/>
      <c r="BI717" s="60"/>
      <c r="BJ717" s="60"/>
      <c r="BK717" s="60"/>
      <c r="BL717" s="60"/>
      <c r="BM717" s="60"/>
      <c r="BN717" s="60"/>
      <c r="BO717" s="60"/>
      <c r="BP717" s="60"/>
      <c r="BQ717" s="60"/>
      <c r="BR717" s="60"/>
      <c r="BS717" s="60"/>
      <c r="BT717" s="60"/>
      <c r="BU717" s="60"/>
      <c r="BV717" s="60"/>
      <c r="BW717" s="60"/>
      <c r="BX717" s="60"/>
      <c r="BY717" s="60"/>
      <c r="BZ717" s="60"/>
      <c r="CA717" s="60"/>
      <c r="CB717" s="60"/>
      <c r="CC717" s="60"/>
      <c r="CD717" s="60"/>
      <c r="CE717" s="60"/>
      <c r="CF717" s="60"/>
      <c r="CG717" s="60"/>
      <c r="CH717" s="60"/>
      <c r="CI717" s="60"/>
      <c r="CJ717" s="60"/>
      <c r="CK717" s="60"/>
      <c r="CL717" s="60"/>
      <c r="CM717" s="60"/>
      <c r="CN717" s="60"/>
      <c r="CO717" s="60"/>
      <c r="CP717" s="60"/>
      <c r="CQ717" s="60"/>
      <c r="CR717" s="60"/>
      <c r="CS717" s="60"/>
      <c r="CT717" s="60"/>
      <c r="CU717" s="60"/>
      <c r="CV717" s="60"/>
      <c r="CW717" s="60"/>
      <c r="CX717" s="60"/>
      <c r="CY717" s="60"/>
      <c r="CZ717" s="60"/>
      <c r="DA717" s="60"/>
      <c r="DB717" s="60"/>
      <c r="DC717" s="60"/>
      <c r="DD717" s="60"/>
      <c r="DE717" s="60"/>
      <c r="DF717" s="60"/>
      <c r="DG717" s="60"/>
      <c r="DH717" s="60"/>
      <c r="DI717" s="60"/>
      <c r="DJ717" s="60"/>
      <c r="DK717" s="60"/>
      <c r="DL717" s="60"/>
      <c r="DM717" s="60"/>
      <c r="DN717" s="60"/>
      <c r="DO717" s="60"/>
      <c r="DP717" s="60"/>
      <c r="DQ717" s="60"/>
      <c r="DR717" s="60"/>
      <c r="DS717" s="60"/>
      <c r="DT717" s="60"/>
      <c r="DU717" s="60"/>
      <c r="DV717" s="60"/>
      <c r="DW717" s="60"/>
      <c r="DX717" s="60"/>
      <c r="DY717" s="60"/>
      <c r="DZ717" s="60"/>
      <c r="EA717" s="60"/>
      <c r="EB717" s="60"/>
      <c r="EC717" s="60"/>
      <c r="ED717" s="60"/>
      <c r="EE717" s="60"/>
      <c r="EF717" s="60"/>
      <c r="EG717" s="60"/>
      <c r="EH717" s="60"/>
      <c r="EI717" s="60"/>
      <c r="EJ717" s="60"/>
      <c r="EK717" s="60"/>
      <c r="EL717" s="60"/>
      <c r="EM717" s="60"/>
      <c r="EN717" s="60"/>
      <c r="EO717" s="60"/>
      <c r="EP717" s="60"/>
      <c r="EQ717" s="60"/>
      <c r="ER717" s="60"/>
      <c r="ES717" s="60"/>
      <c r="ET717" s="60"/>
      <c r="EU717" s="60"/>
      <c r="EV717" s="60"/>
      <c r="EW717" s="60"/>
      <c r="EX717" s="60"/>
      <c r="EY717" s="60"/>
      <c r="EZ717" s="60"/>
      <c r="FA717" s="60"/>
      <c r="FB717" s="60"/>
      <c r="FC717" s="60"/>
      <c r="FD717" s="60"/>
      <c r="FE717" s="60"/>
      <c r="FF717" s="60"/>
      <c r="FG717" s="60"/>
      <c r="FH717" s="60"/>
      <c r="FI717" s="60"/>
      <c r="FJ717" s="60"/>
      <c r="FK717" s="60"/>
      <c r="FL717" s="60"/>
      <c r="FM717" s="60"/>
      <c r="FN717" s="60"/>
      <c r="FO717" s="60"/>
      <c r="FP717" s="60"/>
      <c r="FQ717" s="60"/>
      <c r="FR717" s="60"/>
      <c r="FS717" s="60"/>
      <c r="FT717" s="60"/>
      <c r="FU717" s="60"/>
      <c r="FV717" s="60"/>
      <c r="FW717" s="60"/>
      <c r="FX717" s="60"/>
      <c r="FY717" s="60"/>
      <c r="FZ717" s="60"/>
      <c r="GA717" s="60"/>
      <c r="GB717" s="60"/>
      <c r="GC717" s="60"/>
      <c r="GD717" s="60"/>
      <c r="GE717" s="60"/>
      <c r="GF717" s="60"/>
      <c r="GG717" s="60"/>
      <c r="GH717" s="60"/>
      <c r="GI717" s="60"/>
      <c r="GJ717" s="60"/>
      <c r="GK717" s="60"/>
      <c r="GL717" s="60"/>
      <c r="GM717" s="60"/>
      <c r="GN717" s="60"/>
      <c r="GO717" s="60"/>
      <c r="GP717" s="60"/>
      <c r="GQ717" s="60"/>
    </row>
    <row r="718" spans="1:199" x14ac:dyDescent="0.25">
      <c r="B718" s="19">
        <v>1</v>
      </c>
      <c r="C718" s="282" t="s">
        <v>217</v>
      </c>
      <c r="D718" s="28">
        <f>'1 уровень'!G3185</f>
        <v>0</v>
      </c>
      <c r="E718" s="28">
        <f>'1 уровень'!H3185</f>
        <v>0</v>
      </c>
      <c r="F718" s="28">
        <f>'1 уровень'!I3185</f>
        <v>0</v>
      </c>
      <c r="G718" s="65" t="e">
        <f>'1 уровень'!J3185</f>
        <v>#DIV/0!</v>
      </c>
      <c r="H718" s="79">
        <f>'1 уровень'!K3185</f>
        <v>0</v>
      </c>
      <c r="I718" s="79">
        <f>'1 уровень'!L3185</f>
        <v>0</v>
      </c>
      <c r="J718" s="74">
        <f>'1 уровень'!M3185</f>
        <v>0</v>
      </c>
      <c r="K718" s="74">
        <f>'1 уровень'!N3185</f>
        <v>0</v>
      </c>
      <c r="L718" s="74">
        <f>'1 уровень'!O3185</f>
        <v>0</v>
      </c>
      <c r="M718" s="74">
        <f>'1 уровень'!P3185</f>
        <v>0</v>
      </c>
      <c r="N718" s="74">
        <f>'1 уровень'!Q3185</f>
        <v>0</v>
      </c>
      <c r="O718" s="74">
        <f>'1 уровень'!R3185</f>
        <v>0</v>
      </c>
      <c r="P718" s="73">
        <f>'1 уровень'!S3185</f>
        <v>0</v>
      </c>
      <c r="Q718" s="73">
        <f>'1 уровень'!T3185</f>
        <v>0</v>
      </c>
      <c r="R718" s="73">
        <f>'1 уровень'!U3185</f>
        <v>0</v>
      </c>
      <c r="S718" s="73">
        <f>'1 уровень'!V3185</f>
        <v>0</v>
      </c>
      <c r="T718" s="73">
        <f>'1 уровень'!W3185</f>
        <v>0</v>
      </c>
      <c r="U718" s="73">
        <f>'1 уровень'!X3185</f>
        <v>0</v>
      </c>
      <c r="V718" s="773">
        <f>'1 уровень'!Y3185</f>
        <v>0</v>
      </c>
      <c r="W718" s="73">
        <f>'1 уровень'!Z3185</f>
        <v>0</v>
      </c>
      <c r="X718" s="73">
        <f>'1 уровень'!AA3185</f>
        <v>0</v>
      </c>
      <c r="Y718" s="73">
        <f>'1 уровень'!AB3185</f>
        <v>0</v>
      </c>
      <c r="Z718" s="73">
        <f>'1 уровень'!AC3185</f>
        <v>0</v>
      </c>
      <c r="AA718" s="379">
        <f>'1 уровень'!AD3185</f>
        <v>0</v>
      </c>
      <c r="AB718" s="73"/>
      <c r="AC718" s="73"/>
      <c r="AD718" s="965">
        <f>'1 уровень'!AE3181</f>
        <v>0</v>
      </c>
      <c r="AE718" s="972">
        <f>'1 уровень'!AF3181</f>
        <v>0</v>
      </c>
      <c r="AF718" s="186">
        <f t="shared" si="126"/>
        <v>0</v>
      </c>
      <c r="AG718" s="186">
        <f t="shared" si="125"/>
        <v>0</v>
      </c>
      <c r="AH718" s="881">
        <f t="shared" si="134"/>
        <v>0</v>
      </c>
      <c r="AI718" s="60" t="e">
        <f t="shared" si="130"/>
        <v>#DIV/0!</v>
      </c>
      <c r="AJ718" s="60"/>
      <c r="AK718" s="267"/>
      <c r="AL718" s="60">
        <f t="shared" si="131"/>
        <v>0</v>
      </c>
      <c r="AM718" s="60"/>
      <c r="AN718" s="60"/>
      <c r="AO718" s="3514"/>
      <c r="AP718" s="3515"/>
      <c r="AQ718" s="3515"/>
      <c r="AR718" s="3515"/>
      <c r="AS718" s="3515"/>
      <c r="AT718" s="3515"/>
      <c r="AU718" s="3515"/>
      <c r="AV718" s="3515"/>
      <c r="AW718" s="3515"/>
      <c r="AX718" s="3515"/>
      <c r="AY718" s="3515"/>
      <c r="AZ718" s="3515"/>
      <c r="BA718" s="3515"/>
      <c r="BB718" s="3515"/>
      <c r="BC718" s="60"/>
      <c r="BD718" s="60"/>
      <c r="BE718" s="60"/>
      <c r="BF718" s="60"/>
      <c r="BG718" s="60"/>
      <c r="BH718" s="60"/>
      <c r="BI718" s="60"/>
      <c r="BJ718" s="60"/>
      <c r="BK718" s="60"/>
      <c r="BL718" s="60"/>
      <c r="BM718" s="60"/>
      <c r="BN718" s="60"/>
      <c r="BO718" s="60"/>
      <c r="BP718" s="60"/>
      <c r="BQ718" s="60"/>
      <c r="BR718" s="60"/>
      <c r="BS718" s="60"/>
      <c r="BT718" s="60"/>
      <c r="BU718" s="60"/>
      <c r="BV718" s="60"/>
      <c r="BW718" s="60"/>
      <c r="BX718" s="60"/>
      <c r="BY718" s="60"/>
      <c r="BZ718" s="60"/>
      <c r="CA718" s="60"/>
      <c r="CB718" s="60"/>
      <c r="CC718" s="60"/>
      <c r="CD718" s="60"/>
      <c r="CE718" s="60"/>
      <c r="CF718" s="60"/>
      <c r="CG718" s="60"/>
      <c r="CH718" s="60"/>
      <c r="CI718" s="60"/>
      <c r="CJ718" s="60"/>
      <c r="CK718" s="60"/>
      <c r="CL718" s="60"/>
      <c r="CM718" s="60"/>
      <c r="CN718" s="60"/>
      <c r="CO718" s="60"/>
      <c r="CP718" s="60"/>
      <c r="CQ718" s="60"/>
      <c r="CR718" s="60"/>
      <c r="CS718" s="60"/>
      <c r="CT718" s="60"/>
      <c r="CU718" s="60"/>
      <c r="CV718" s="60"/>
      <c r="CW718" s="60"/>
      <c r="CX718" s="60"/>
      <c r="CY718" s="60"/>
      <c r="CZ718" s="60"/>
      <c r="DA718" s="60"/>
      <c r="DB718" s="60"/>
      <c r="DC718" s="60"/>
      <c r="DD718" s="60"/>
      <c r="DE718" s="60"/>
      <c r="DF718" s="60"/>
      <c r="DG718" s="60"/>
      <c r="DH718" s="60"/>
      <c r="DI718" s="60"/>
      <c r="DJ718" s="60"/>
      <c r="DK718" s="60"/>
      <c r="DL718" s="60"/>
      <c r="DM718" s="60"/>
      <c r="DN718" s="60"/>
      <c r="DO718" s="60"/>
      <c r="DP718" s="60"/>
      <c r="DQ718" s="60"/>
      <c r="DR718" s="60"/>
      <c r="DS718" s="60"/>
      <c r="DT718" s="60"/>
      <c r="DU718" s="60"/>
      <c r="DV718" s="60"/>
      <c r="DW718" s="60"/>
      <c r="DX718" s="60"/>
      <c r="DY718" s="60"/>
      <c r="DZ718" s="60"/>
      <c r="EA718" s="60"/>
      <c r="EB718" s="60"/>
      <c r="EC718" s="60"/>
      <c r="ED718" s="60"/>
      <c r="EE718" s="60"/>
      <c r="EF718" s="60"/>
      <c r="EG718" s="60"/>
      <c r="EH718" s="60"/>
      <c r="EI718" s="60"/>
      <c r="EJ718" s="60"/>
      <c r="EK718" s="60"/>
      <c r="EL718" s="60"/>
      <c r="EM718" s="60"/>
      <c r="EN718" s="60"/>
      <c r="EO718" s="60"/>
      <c r="EP718" s="60"/>
      <c r="EQ718" s="60"/>
      <c r="ER718" s="60"/>
      <c r="ES718" s="60"/>
      <c r="ET718" s="60"/>
      <c r="EU718" s="60"/>
      <c r="EV718" s="60"/>
      <c r="EW718" s="60"/>
      <c r="EX718" s="60"/>
      <c r="EY718" s="60"/>
      <c r="EZ718" s="60"/>
      <c r="FA718" s="60"/>
      <c r="FB718" s="60"/>
      <c r="FC718" s="60"/>
      <c r="FD718" s="60"/>
      <c r="FE718" s="60"/>
      <c r="FF718" s="60"/>
      <c r="FG718" s="60"/>
      <c r="FH718" s="60"/>
      <c r="FI718" s="60"/>
      <c r="FJ718" s="60"/>
      <c r="FK718" s="60"/>
      <c r="FL718" s="60"/>
      <c r="FM718" s="60"/>
      <c r="FN718" s="60"/>
      <c r="FO718" s="60"/>
      <c r="FP718" s="60"/>
      <c r="FQ718" s="60"/>
      <c r="FR718" s="60"/>
      <c r="FS718" s="60"/>
      <c r="FT718" s="60"/>
      <c r="FU718" s="60"/>
      <c r="FV718" s="60"/>
      <c r="FW718" s="60"/>
      <c r="FX718" s="60"/>
      <c r="FY718" s="60"/>
      <c r="FZ718" s="60"/>
      <c r="GA718" s="60"/>
      <c r="GB718" s="60"/>
      <c r="GC718" s="60"/>
      <c r="GD718" s="60"/>
      <c r="GE718" s="60"/>
      <c r="GF718" s="60"/>
      <c r="GG718" s="60"/>
      <c r="GH718" s="60"/>
      <c r="GI718" s="60"/>
      <c r="GJ718" s="60"/>
      <c r="GK718" s="60"/>
      <c r="GL718" s="60"/>
      <c r="GM718" s="60"/>
      <c r="GN718" s="60"/>
      <c r="GO718" s="60"/>
      <c r="GP718" s="60"/>
      <c r="GQ718" s="60"/>
    </row>
    <row r="719" spans="1:199" ht="86.25" x14ac:dyDescent="0.25">
      <c r="B719" s="19">
        <v>1</v>
      </c>
      <c r="C719" s="165" t="s">
        <v>508</v>
      </c>
      <c r="D719" s="28">
        <f>'1 уровень'!G3186</f>
        <v>0</v>
      </c>
      <c r="E719" s="28">
        <f>'1 уровень'!H3186</f>
        <v>0</v>
      </c>
      <c r="F719" s="28">
        <f>'1 уровень'!I3186</f>
        <v>0</v>
      </c>
      <c r="G719" s="65" t="e">
        <f>'1 уровень'!J3186</f>
        <v>#DIV/0!</v>
      </c>
      <c r="H719" s="79">
        <f>'1 уровень'!K3186</f>
        <v>0</v>
      </c>
      <c r="I719" s="79">
        <f>'1 уровень'!L3186</f>
        <v>0</v>
      </c>
      <c r="J719" s="74">
        <f>'1 уровень'!M3186</f>
        <v>0</v>
      </c>
      <c r="K719" s="74">
        <f>'1 уровень'!N3186</f>
        <v>0</v>
      </c>
      <c r="L719" s="74">
        <f>'1 уровень'!O3186</f>
        <v>0</v>
      </c>
      <c r="M719" s="74">
        <f>'1 уровень'!P3186</f>
        <v>0</v>
      </c>
      <c r="N719" s="74">
        <f>'1 уровень'!Q3186</f>
        <v>0</v>
      </c>
      <c r="O719" s="74">
        <f>'1 уровень'!R3186</f>
        <v>0</v>
      </c>
      <c r="P719" s="73">
        <f>'1 уровень'!S3186</f>
        <v>0</v>
      </c>
      <c r="Q719" s="73">
        <f>'1 уровень'!T3186</f>
        <v>0</v>
      </c>
      <c r="R719" s="73">
        <f>'1 уровень'!U3186</f>
        <v>0</v>
      </c>
      <c r="S719" s="73">
        <f>'1 уровень'!V3186</f>
        <v>0</v>
      </c>
      <c r="T719" s="73">
        <f>'1 уровень'!W3186</f>
        <v>0</v>
      </c>
      <c r="U719" s="73">
        <f>'1 уровень'!X3186</f>
        <v>0</v>
      </c>
      <c r="V719" s="773">
        <f>'1 уровень'!Y3186</f>
        <v>0</v>
      </c>
      <c r="W719" s="73">
        <f>'1 уровень'!Z3186</f>
        <v>0</v>
      </c>
      <c r="X719" s="73">
        <f>'1 уровень'!AA3186</f>
        <v>0</v>
      </c>
      <c r="Y719" s="73">
        <f>'1 уровень'!AB3186</f>
        <v>0</v>
      </c>
      <c r="Z719" s="73">
        <f>'1 уровень'!AC3186</f>
        <v>0</v>
      </c>
      <c r="AA719" s="379">
        <f>'1 уровень'!AD3186</f>
        <v>0</v>
      </c>
      <c r="AB719" s="73"/>
      <c r="AC719" s="73"/>
      <c r="AD719" s="965">
        <f>'1 уровень'!AE3182</f>
        <v>0</v>
      </c>
      <c r="AE719" s="972">
        <f>'1 уровень'!AF3182</f>
        <v>0</v>
      </c>
      <c r="AF719" s="186">
        <f t="shared" si="126"/>
        <v>0</v>
      </c>
      <c r="AG719" s="186">
        <f t="shared" si="125"/>
        <v>0</v>
      </c>
      <c r="AH719" s="881">
        <f t="shared" si="134"/>
        <v>0</v>
      </c>
      <c r="AI719" s="60" t="e">
        <f t="shared" si="130"/>
        <v>#DIV/0!</v>
      </c>
      <c r="AJ719" s="60"/>
      <c r="AK719" s="267"/>
      <c r="AL719" s="60">
        <f t="shared" si="131"/>
        <v>0</v>
      </c>
      <c r="AM719" s="60"/>
      <c r="AN719" s="60"/>
      <c r="AO719" s="3514"/>
      <c r="AP719" s="3515"/>
      <c r="AQ719" s="3515"/>
      <c r="AR719" s="3515"/>
      <c r="AS719" s="3515"/>
      <c r="AT719" s="3515"/>
      <c r="AU719" s="3515"/>
      <c r="AV719" s="3515"/>
      <c r="AW719" s="3515"/>
      <c r="AX719" s="3515"/>
      <c r="AY719" s="3515"/>
      <c r="AZ719" s="3515"/>
      <c r="BA719" s="3515"/>
      <c r="BB719" s="3515"/>
      <c r="BC719" s="60"/>
      <c r="BD719" s="60"/>
      <c r="BE719" s="60"/>
      <c r="BF719" s="60"/>
      <c r="BG719" s="60"/>
      <c r="BH719" s="60"/>
      <c r="BI719" s="60"/>
      <c r="BJ719" s="60"/>
      <c r="BK719" s="60"/>
      <c r="BL719" s="60"/>
      <c r="BM719" s="60"/>
      <c r="BN719" s="60"/>
      <c r="BO719" s="60"/>
      <c r="BP719" s="60"/>
      <c r="BQ719" s="60"/>
      <c r="BR719" s="60"/>
      <c r="BS719" s="60"/>
      <c r="BT719" s="60"/>
      <c r="BU719" s="60"/>
      <c r="BV719" s="60"/>
      <c r="BW719" s="60"/>
      <c r="BX719" s="60"/>
      <c r="BY719" s="60"/>
      <c r="BZ719" s="60"/>
      <c r="CA719" s="60"/>
      <c r="CB719" s="60"/>
      <c r="CC719" s="60"/>
      <c r="CD719" s="60"/>
      <c r="CE719" s="60"/>
      <c r="CF719" s="60"/>
      <c r="CG719" s="60"/>
      <c r="CH719" s="60"/>
      <c r="CI719" s="60"/>
      <c r="CJ719" s="60"/>
      <c r="CK719" s="60"/>
      <c r="CL719" s="60"/>
      <c r="CM719" s="60"/>
      <c r="CN719" s="60"/>
      <c r="CO719" s="60"/>
      <c r="CP719" s="60"/>
      <c r="CQ719" s="60"/>
      <c r="CR719" s="60"/>
      <c r="CS719" s="60"/>
      <c r="CT719" s="60"/>
      <c r="CU719" s="60"/>
      <c r="CV719" s="60"/>
      <c r="CW719" s="60"/>
      <c r="CX719" s="60"/>
      <c r="CY719" s="60"/>
      <c r="CZ719" s="60"/>
      <c r="DA719" s="60"/>
      <c r="DB719" s="60"/>
      <c r="DC719" s="60"/>
      <c r="DD719" s="60"/>
      <c r="DE719" s="60"/>
      <c r="DF719" s="60"/>
      <c r="DG719" s="60"/>
      <c r="DH719" s="60"/>
      <c r="DI719" s="60"/>
      <c r="DJ719" s="60"/>
      <c r="DK719" s="60"/>
      <c r="DL719" s="60"/>
      <c r="DM719" s="60"/>
      <c r="DN719" s="60"/>
      <c r="DO719" s="60"/>
      <c r="DP719" s="60"/>
      <c r="DQ719" s="60"/>
      <c r="DR719" s="60"/>
      <c r="DS719" s="60"/>
      <c r="DT719" s="60"/>
      <c r="DU719" s="60"/>
      <c r="DV719" s="60"/>
      <c r="DW719" s="60"/>
      <c r="DX719" s="60"/>
      <c r="DY719" s="60"/>
      <c r="DZ719" s="60"/>
      <c r="EA719" s="60"/>
      <c r="EB719" s="60"/>
      <c r="EC719" s="60"/>
      <c r="ED719" s="60"/>
      <c r="EE719" s="60"/>
      <c r="EF719" s="60"/>
      <c r="EG719" s="60"/>
      <c r="EH719" s="60"/>
      <c r="EI719" s="60"/>
      <c r="EJ719" s="60"/>
      <c r="EK719" s="60"/>
      <c r="EL719" s="60"/>
      <c r="EM719" s="60"/>
      <c r="EN719" s="60"/>
      <c r="EO719" s="60"/>
      <c r="EP719" s="60"/>
      <c r="EQ719" s="60"/>
      <c r="ER719" s="60"/>
      <c r="ES719" s="60"/>
      <c r="ET719" s="60"/>
      <c r="EU719" s="60"/>
      <c r="EV719" s="60"/>
      <c r="EW719" s="60"/>
      <c r="EX719" s="60"/>
      <c r="EY719" s="60"/>
      <c r="EZ719" s="60"/>
      <c r="FA719" s="60"/>
      <c r="FB719" s="60"/>
      <c r="FC719" s="60"/>
      <c r="FD719" s="60"/>
      <c r="FE719" s="60"/>
      <c r="FF719" s="60"/>
      <c r="FG719" s="60"/>
      <c r="FH719" s="60"/>
      <c r="FI719" s="60"/>
      <c r="FJ719" s="60"/>
      <c r="FK719" s="60"/>
      <c r="FL719" s="60"/>
      <c r="FM719" s="60"/>
      <c r="FN719" s="60"/>
      <c r="FO719" s="60"/>
      <c r="FP719" s="60"/>
      <c r="FQ719" s="60"/>
      <c r="FR719" s="60"/>
      <c r="FS719" s="60"/>
      <c r="FT719" s="60"/>
      <c r="FU719" s="60"/>
      <c r="FV719" s="60"/>
      <c r="FW719" s="60"/>
      <c r="FX719" s="60"/>
      <c r="FY719" s="60"/>
      <c r="FZ719" s="60"/>
      <c r="GA719" s="60"/>
      <c r="GB719" s="60"/>
      <c r="GC719" s="60"/>
      <c r="GD719" s="60"/>
      <c r="GE719" s="60"/>
      <c r="GF719" s="60"/>
      <c r="GG719" s="60"/>
      <c r="GH719" s="60"/>
      <c r="GI719" s="60"/>
      <c r="GJ719" s="60"/>
      <c r="GK719" s="60"/>
      <c r="GL719" s="60"/>
      <c r="GM719" s="60"/>
      <c r="GN719" s="60"/>
      <c r="GO719" s="60"/>
      <c r="GP719" s="60"/>
      <c r="GQ719" s="60"/>
    </row>
    <row r="720" spans="1:199" x14ac:dyDescent="0.25">
      <c r="A720" s="19">
        <v>1</v>
      </c>
      <c r="B720" s="19">
        <v>1</v>
      </c>
      <c r="C720" s="165" t="s">
        <v>260</v>
      </c>
      <c r="D720" s="28">
        <f>'1 уровень'!G3187</f>
        <v>0</v>
      </c>
      <c r="E720" s="28">
        <f>'1 уровень'!H3187</f>
        <v>0</v>
      </c>
      <c r="F720" s="28">
        <f>'1 уровень'!I3187</f>
        <v>0</v>
      </c>
      <c r="G720" s="65" t="e">
        <f>'1 уровень'!J3187</f>
        <v>#DIV/0!</v>
      </c>
      <c r="H720" s="79">
        <f>'1 уровень'!K3187</f>
        <v>0</v>
      </c>
      <c r="I720" s="79">
        <f>'1 уровень'!L3187</f>
        <v>0</v>
      </c>
      <c r="J720" s="74">
        <f>'1 уровень'!M3187</f>
        <v>0</v>
      </c>
      <c r="K720" s="74">
        <f>'1 уровень'!N3187</f>
        <v>0</v>
      </c>
      <c r="L720" s="74">
        <f>'1 уровень'!O3187</f>
        <v>0</v>
      </c>
      <c r="M720" s="74">
        <f>'1 уровень'!P3187</f>
        <v>0</v>
      </c>
      <c r="N720" s="74">
        <f>'1 уровень'!Q3187</f>
        <v>0</v>
      </c>
      <c r="O720" s="74">
        <f>'1 уровень'!R3187</f>
        <v>0</v>
      </c>
      <c r="P720" s="73">
        <f>'1 уровень'!S3187</f>
        <v>0</v>
      </c>
      <c r="Q720" s="73">
        <f>'1 уровень'!T3187</f>
        <v>0</v>
      </c>
      <c r="R720" s="73">
        <f>'1 уровень'!U3187</f>
        <v>0</v>
      </c>
      <c r="S720" s="73">
        <f>'1 уровень'!V3187</f>
        <v>0</v>
      </c>
      <c r="T720" s="73">
        <f>'1 уровень'!W3187</f>
        <v>0</v>
      </c>
      <c r="U720" s="73">
        <f>'1 уровень'!X3187</f>
        <v>0</v>
      </c>
      <c r="V720" s="773">
        <f>'1 уровень'!Y3187</f>
        <v>0</v>
      </c>
      <c r="W720" s="73">
        <f>'1 уровень'!Z3187</f>
        <v>0</v>
      </c>
      <c r="X720" s="73">
        <f>'1 уровень'!AA3187</f>
        <v>0</v>
      </c>
      <c r="Y720" s="73">
        <f>'1 уровень'!AB3187</f>
        <v>0</v>
      </c>
      <c r="Z720" s="73">
        <f>'1 уровень'!AC3187</f>
        <v>0</v>
      </c>
      <c r="AA720" s="379">
        <f>'1 уровень'!AD3187</f>
        <v>0</v>
      </c>
      <c r="AB720" s="73"/>
      <c r="AC720" s="73"/>
      <c r="AD720" s="965">
        <f>'1 уровень'!AE3183</f>
        <v>0</v>
      </c>
      <c r="AE720" s="972">
        <f>'1 уровень'!AF3183</f>
        <v>0</v>
      </c>
      <c r="AF720" s="186">
        <f t="shared" si="126"/>
        <v>0</v>
      </c>
      <c r="AG720" s="186">
        <f t="shared" si="125"/>
        <v>0</v>
      </c>
      <c r="AH720" s="881">
        <f t="shared" si="134"/>
        <v>0</v>
      </c>
      <c r="AI720" s="60" t="e">
        <f t="shared" si="130"/>
        <v>#DIV/0!</v>
      </c>
      <c r="AJ720" s="60"/>
      <c r="AK720" s="267"/>
      <c r="AL720" s="60">
        <f t="shared" si="131"/>
        <v>0</v>
      </c>
      <c r="AM720" s="60"/>
      <c r="AN720" s="60"/>
      <c r="AO720" s="3514"/>
      <c r="AP720" s="3515"/>
      <c r="AQ720" s="3515"/>
      <c r="AR720" s="3515"/>
      <c r="AS720" s="3515"/>
      <c r="AT720" s="3515"/>
      <c r="AU720" s="3515"/>
      <c r="AV720" s="3515"/>
      <c r="AW720" s="3515"/>
      <c r="AX720" s="3515"/>
      <c r="AY720" s="3515"/>
      <c r="AZ720" s="3515"/>
      <c r="BA720" s="3515"/>
      <c r="BB720" s="3515"/>
      <c r="BC720" s="60"/>
      <c r="BD720" s="60"/>
      <c r="BE720" s="60"/>
      <c r="BF720" s="60"/>
      <c r="BG720" s="60"/>
      <c r="BH720" s="60"/>
      <c r="BI720" s="60"/>
      <c r="BJ720" s="60"/>
      <c r="BK720" s="60"/>
      <c r="BL720" s="60"/>
      <c r="BM720" s="60"/>
      <c r="BN720" s="60"/>
      <c r="BO720" s="60"/>
      <c r="BP720" s="60"/>
      <c r="BQ720" s="60"/>
      <c r="BR720" s="60"/>
      <c r="BS720" s="60"/>
      <c r="BT720" s="60"/>
      <c r="BU720" s="60"/>
      <c r="BV720" s="60"/>
      <c r="BW720" s="60"/>
      <c r="BX720" s="60"/>
      <c r="BY720" s="60"/>
      <c r="BZ720" s="60"/>
      <c r="CA720" s="60"/>
      <c r="CB720" s="60"/>
      <c r="CC720" s="60"/>
      <c r="CD720" s="60"/>
      <c r="CE720" s="60"/>
      <c r="CF720" s="60"/>
      <c r="CG720" s="60"/>
      <c r="CH720" s="60"/>
      <c r="CI720" s="60"/>
      <c r="CJ720" s="60"/>
      <c r="CK720" s="60"/>
      <c r="CL720" s="60"/>
      <c r="CM720" s="60"/>
      <c r="CN720" s="60"/>
      <c r="CO720" s="60"/>
      <c r="CP720" s="60"/>
      <c r="CQ720" s="60"/>
      <c r="CR720" s="60"/>
      <c r="CS720" s="60"/>
      <c r="CT720" s="60"/>
      <c r="CU720" s="60"/>
      <c r="CV720" s="60"/>
      <c r="CW720" s="60"/>
      <c r="CX720" s="60"/>
      <c r="CY720" s="60"/>
      <c r="CZ720" s="60"/>
      <c r="DA720" s="60"/>
      <c r="DB720" s="60"/>
      <c r="DC720" s="60"/>
      <c r="DD720" s="60"/>
      <c r="DE720" s="60"/>
      <c r="DF720" s="60"/>
      <c r="DG720" s="60"/>
      <c r="DH720" s="60"/>
      <c r="DI720" s="60"/>
      <c r="DJ720" s="60"/>
      <c r="DK720" s="60"/>
      <c r="DL720" s="60"/>
      <c r="DM720" s="60"/>
      <c r="DN720" s="60"/>
      <c r="DO720" s="60"/>
      <c r="DP720" s="60"/>
      <c r="DQ720" s="60"/>
      <c r="DR720" s="60"/>
      <c r="DS720" s="60"/>
      <c r="DT720" s="60"/>
      <c r="DU720" s="60"/>
      <c r="DV720" s="60"/>
      <c r="DW720" s="60"/>
      <c r="DX720" s="60"/>
      <c r="DY720" s="60"/>
      <c r="DZ720" s="60"/>
      <c r="EA720" s="60"/>
      <c r="EB720" s="60"/>
      <c r="EC720" s="60"/>
      <c r="ED720" s="60"/>
      <c r="EE720" s="60"/>
      <c r="EF720" s="60"/>
      <c r="EG720" s="60"/>
      <c r="EH720" s="60"/>
      <c r="EI720" s="60"/>
      <c r="EJ720" s="60"/>
      <c r="EK720" s="60"/>
      <c r="EL720" s="60"/>
      <c r="EM720" s="60"/>
      <c r="EN720" s="60"/>
      <c r="EO720" s="60"/>
      <c r="EP720" s="60"/>
      <c r="EQ720" s="60"/>
      <c r="ER720" s="60"/>
      <c r="ES720" s="60"/>
      <c r="ET720" s="60"/>
      <c r="EU720" s="60"/>
      <c r="EV720" s="60"/>
      <c r="EW720" s="60"/>
      <c r="EX720" s="60"/>
      <c r="EY720" s="60"/>
      <c r="EZ720" s="60"/>
      <c r="FA720" s="60"/>
      <c r="FB720" s="60"/>
      <c r="FC720" s="60"/>
      <c r="FD720" s="60"/>
      <c r="FE720" s="60"/>
      <c r="FF720" s="60"/>
      <c r="FG720" s="60"/>
      <c r="FH720" s="60"/>
      <c r="FI720" s="60"/>
      <c r="FJ720" s="60"/>
      <c r="FK720" s="60"/>
      <c r="FL720" s="60"/>
      <c r="FM720" s="60"/>
      <c r="FN720" s="60"/>
      <c r="FO720" s="60"/>
      <c r="FP720" s="60"/>
      <c r="FQ720" s="60"/>
      <c r="FR720" s="60"/>
      <c r="FS720" s="60"/>
      <c r="FT720" s="60"/>
      <c r="FU720" s="60"/>
      <c r="FV720" s="60"/>
      <c r="FW720" s="60"/>
      <c r="FX720" s="60"/>
      <c r="FY720" s="60"/>
      <c r="FZ720" s="60"/>
      <c r="GA720" s="60"/>
      <c r="GB720" s="60"/>
      <c r="GC720" s="60"/>
      <c r="GD720" s="60"/>
      <c r="GE720" s="60"/>
      <c r="GF720" s="60"/>
      <c r="GG720" s="60"/>
      <c r="GH720" s="60"/>
      <c r="GI720" s="60"/>
      <c r="GJ720" s="60"/>
      <c r="GK720" s="60"/>
      <c r="GL720" s="60"/>
      <c r="GM720" s="60"/>
      <c r="GN720" s="60"/>
      <c r="GO720" s="60"/>
      <c r="GP720" s="60"/>
      <c r="GQ720" s="60"/>
    </row>
    <row r="721" spans="1:199" ht="29.25" x14ac:dyDescent="0.25">
      <c r="A721" s="19">
        <v>1</v>
      </c>
      <c r="B721" s="19">
        <v>1</v>
      </c>
      <c r="C721" s="165" t="s">
        <v>273</v>
      </c>
      <c r="D721" s="28">
        <f>'1 уровень'!G3188</f>
        <v>0</v>
      </c>
      <c r="E721" s="28">
        <f>'1 уровень'!H3188</f>
        <v>0</v>
      </c>
      <c r="F721" s="28">
        <f>'1 уровень'!I3188</f>
        <v>0</v>
      </c>
      <c r="G721" s="65" t="e">
        <f>'1 уровень'!J3188</f>
        <v>#DIV/0!</v>
      </c>
      <c r="H721" s="79">
        <f>'1 уровень'!K3188</f>
        <v>0</v>
      </c>
      <c r="I721" s="79">
        <f>'1 уровень'!L3188</f>
        <v>0</v>
      </c>
      <c r="J721" s="74">
        <f>'1 уровень'!M3188</f>
        <v>0</v>
      </c>
      <c r="K721" s="74">
        <f>'1 уровень'!N3188</f>
        <v>0</v>
      </c>
      <c r="L721" s="74">
        <f>'1 уровень'!O3188</f>
        <v>0</v>
      </c>
      <c r="M721" s="74">
        <f>'1 уровень'!P3188</f>
        <v>0</v>
      </c>
      <c r="N721" s="74">
        <f>'1 уровень'!Q3188</f>
        <v>0</v>
      </c>
      <c r="O721" s="74">
        <f>'1 уровень'!R3188</f>
        <v>0</v>
      </c>
      <c r="P721" s="73">
        <f>'1 уровень'!S3188</f>
        <v>0</v>
      </c>
      <c r="Q721" s="73">
        <f>'1 уровень'!T3188</f>
        <v>0</v>
      </c>
      <c r="R721" s="73">
        <f>'1 уровень'!U3188</f>
        <v>0</v>
      </c>
      <c r="S721" s="73">
        <f>'1 уровень'!V3188</f>
        <v>0</v>
      </c>
      <c r="T721" s="73">
        <f>'1 уровень'!W3188</f>
        <v>0</v>
      </c>
      <c r="U721" s="73">
        <f>'1 уровень'!X3188</f>
        <v>0</v>
      </c>
      <c r="V721" s="773">
        <f>'1 уровень'!Y3188</f>
        <v>0</v>
      </c>
      <c r="W721" s="73">
        <f>'1 уровень'!Z3188</f>
        <v>0</v>
      </c>
      <c r="X721" s="73">
        <f>'1 уровень'!AA3188</f>
        <v>0</v>
      </c>
      <c r="Y721" s="73">
        <f>'1 уровень'!AB3188</f>
        <v>0</v>
      </c>
      <c r="Z721" s="73">
        <f>'1 уровень'!AC3188</f>
        <v>0</v>
      </c>
      <c r="AA721" s="379">
        <f>'1 уровень'!AD3188</f>
        <v>0</v>
      </c>
      <c r="AB721" s="73"/>
      <c r="AC721" s="73"/>
      <c r="AD721" s="965">
        <f>'1 уровень'!AE3184</f>
        <v>0</v>
      </c>
      <c r="AE721" s="972">
        <f>'1 уровень'!AF3184</f>
        <v>0</v>
      </c>
      <c r="AF721" s="186">
        <f t="shared" si="126"/>
        <v>0</v>
      </c>
      <c r="AG721" s="186">
        <f t="shared" si="125"/>
        <v>0</v>
      </c>
      <c r="AH721" s="881">
        <f t="shared" si="134"/>
        <v>0</v>
      </c>
      <c r="AI721" s="60" t="e">
        <f t="shared" si="130"/>
        <v>#DIV/0!</v>
      </c>
      <c r="AJ721" s="60"/>
      <c r="AK721" s="267"/>
      <c r="AL721" s="60">
        <f t="shared" si="131"/>
        <v>0</v>
      </c>
      <c r="AM721" s="60"/>
      <c r="AN721" s="60"/>
      <c r="AO721" s="3514"/>
      <c r="AP721" s="3515"/>
      <c r="AQ721" s="3515"/>
      <c r="AR721" s="3515"/>
      <c r="AS721" s="3515"/>
      <c r="AT721" s="3515"/>
      <c r="AU721" s="3515"/>
      <c r="AV721" s="3515"/>
      <c r="AW721" s="3515"/>
      <c r="AX721" s="3515"/>
      <c r="AY721" s="3515"/>
      <c r="AZ721" s="3515"/>
      <c r="BA721" s="3515"/>
      <c r="BB721" s="3515"/>
      <c r="BC721" s="60"/>
      <c r="BD721" s="60"/>
      <c r="BE721" s="60"/>
      <c r="BF721" s="60"/>
      <c r="BG721" s="60"/>
      <c r="BH721" s="60"/>
      <c r="BI721" s="60"/>
      <c r="BJ721" s="60"/>
      <c r="BK721" s="60"/>
      <c r="BL721" s="60"/>
      <c r="BM721" s="60"/>
      <c r="BN721" s="60"/>
      <c r="BO721" s="60"/>
      <c r="BP721" s="60"/>
      <c r="BQ721" s="60"/>
      <c r="BR721" s="60"/>
      <c r="BS721" s="60"/>
      <c r="BT721" s="60"/>
      <c r="BU721" s="60"/>
      <c r="BV721" s="60"/>
      <c r="BW721" s="60"/>
      <c r="BX721" s="60"/>
      <c r="BY721" s="60"/>
      <c r="BZ721" s="60"/>
      <c r="CA721" s="60"/>
      <c r="CB721" s="60"/>
      <c r="CC721" s="60"/>
      <c r="CD721" s="60"/>
      <c r="CE721" s="60"/>
      <c r="CF721" s="60"/>
      <c r="CG721" s="60"/>
      <c r="CH721" s="60"/>
      <c r="CI721" s="60"/>
      <c r="CJ721" s="60"/>
      <c r="CK721" s="60"/>
      <c r="CL721" s="60"/>
      <c r="CM721" s="60"/>
      <c r="CN721" s="60"/>
      <c r="CO721" s="60"/>
      <c r="CP721" s="60"/>
      <c r="CQ721" s="60"/>
      <c r="CR721" s="60"/>
      <c r="CS721" s="60"/>
      <c r="CT721" s="60"/>
      <c r="CU721" s="60"/>
      <c r="CV721" s="60"/>
      <c r="CW721" s="60"/>
      <c r="CX721" s="60"/>
      <c r="CY721" s="60"/>
      <c r="CZ721" s="60"/>
      <c r="DA721" s="60"/>
      <c r="DB721" s="60"/>
      <c r="DC721" s="60"/>
      <c r="DD721" s="60"/>
      <c r="DE721" s="60"/>
      <c r="DF721" s="60"/>
      <c r="DG721" s="60"/>
      <c r="DH721" s="60"/>
      <c r="DI721" s="60"/>
      <c r="DJ721" s="60"/>
      <c r="DK721" s="60"/>
      <c r="DL721" s="60"/>
      <c r="DM721" s="60"/>
      <c r="DN721" s="60"/>
      <c r="DO721" s="60"/>
      <c r="DP721" s="60"/>
      <c r="DQ721" s="60"/>
      <c r="DR721" s="60"/>
      <c r="DS721" s="60"/>
      <c r="DT721" s="60"/>
      <c r="DU721" s="60"/>
      <c r="DV721" s="60"/>
      <c r="DW721" s="60"/>
      <c r="DX721" s="60"/>
      <c r="DY721" s="60"/>
      <c r="DZ721" s="60"/>
      <c r="EA721" s="60"/>
      <c r="EB721" s="60"/>
      <c r="EC721" s="60"/>
      <c r="ED721" s="60"/>
      <c r="EE721" s="60"/>
      <c r="EF721" s="60"/>
      <c r="EG721" s="60"/>
      <c r="EH721" s="60"/>
      <c r="EI721" s="60"/>
      <c r="EJ721" s="60"/>
      <c r="EK721" s="60"/>
      <c r="EL721" s="60"/>
      <c r="EM721" s="60"/>
      <c r="EN721" s="60"/>
      <c r="EO721" s="60"/>
      <c r="EP721" s="60"/>
      <c r="EQ721" s="60"/>
      <c r="ER721" s="60"/>
      <c r="ES721" s="60"/>
      <c r="ET721" s="60"/>
      <c r="EU721" s="60"/>
      <c r="EV721" s="60"/>
      <c r="EW721" s="60"/>
      <c r="EX721" s="60"/>
      <c r="EY721" s="60"/>
      <c r="EZ721" s="60"/>
      <c r="FA721" s="60"/>
      <c r="FB721" s="60"/>
      <c r="FC721" s="60"/>
      <c r="FD721" s="60"/>
      <c r="FE721" s="60"/>
      <c r="FF721" s="60"/>
      <c r="FG721" s="60"/>
      <c r="FH721" s="60"/>
      <c r="FI721" s="60"/>
      <c r="FJ721" s="60"/>
      <c r="FK721" s="60"/>
      <c r="FL721" s="60"/>
      <c r="FM721" s="60"/>
      <c r="FN721" s="60"/>
      <c r="FO721" s="60"/>
      <c r="FP721" s="60"/>
      <c r="FQ721" s="60"/>
      <c r="FR721" s="60"/>
      <c r="FS721" s="60"/>
      <c r="FT721" s="60"/>
      <c r="FU721" s="60"/>
      <c r="FV721" s="60"/>
      <c r="FW721" s="60"/>
      <c r="FX721" s="60"/>
      <c r="FY721" s="60"/>
      <c r="FZ721" s="60"/>
      <c r="GA721" s="60"/>
      <c r="GB721" s="60"/>
      <c r="GC721" s="60"/>
      <c r="GD721" s="60"/>
      <c r="GE721" s="60"/>
      <c r="GF721" s="60"/>
      <c r="GG721" s="60"/>
      <c r="GH721" s="60"/>
      <c r="GI721" s="60"/>
      <c r="GJ721" s="60"/>
      <c r="GK721" s="60"/>
      <c r="GL721" s="60"/>
      <c r="GM721" s="60"/>
      <c r="GN721" s="60"/>
      <c r="GO721" s="60"/>
      <c r="GP721" s="60"/>
      <c r="GQ721" s="60"/>
    </row>
    <row r="722" spans="1:199" ht="29.25" x14ac:dyDescent="0.25">
      <c r="A722" s="19">
        <v>1</v>
      </c>
      <c r="B722" s="19">
        <v>1</v>
      </c>
      <c r="C722" s="165" t="s">
        <v>261</v>
      </c>
      <c r="D722" s="28">
        <f>'1 уровень'!G3189</f>
        <v>0</v>
      </c>
      <c r="E722" s="28">
        <f>'1 уровень'!H3189</f>
        <v>0</v>
      </c>
      <c r="F722" s="28">
        <f>'1 уровень'!I3189</f>
        <v>2.8361702127659574</v>
      </c>
      <c r="G722" s="65" t="e">
        <f>'1 уровень'!J3189</f>
        <v>#DIV/0!</v>
      </c>
      <c r="H722" s="79">
        <f>'1 уровень'!K3189</f>
        <v>0</v>
      </c>
      <c r="I722" s="79">
        <f>'1 уровень'!L3189</f>
        <v>0</v>
      </c>
      <c r="J722" s="74">
        <f>'1 уровень'!M3189</f>
        <v>0</v>
      </c>
      <c r="K722" s="74">
        <f>'1 уровень'!N3189</f>
        <v>0</v>
      </c>
      <c r="L722" s="74">
        <f>'1 уровень'!O3189</f>
        <v>0</v>
      </c>
      <c r="M722" s="74">
        <f>'1 уровень'!P3189</f>
        <v>0</v>
      </c>
      <c r="N722" s="74">
        <f>'1 уровень'!Q3189</f>
        <v>0</v>
      </c>
      <c r="O722" s="74">
        <f>'1 уровень'!R3189</f>
        <v>0</v>
      </c>
      <c r="P722" s="73">
        <f>'1 уровень'!S3189</f>
        <v>0</v>
      </c>
      <c r="Q722" s="73">
        <f>'1 уровень'!T3189</f>
        <v>0</v>
      </c>
      <c r="R722" s="73">
        <f>'1 уровень'!U3189</f>
        <v>0</v>
      </c>
      <c r="S722" s="73">
        <f>'1 уровень'!V3189</f>
        <v>0</v>
      </c>
      <c r="T722" s="73">
        <f>'1 уровень'!W3189</f>
        <v>0</v>
      </c>
      <c r="U722" s="73">
        <f>'1 уровень'!X3189</f>
        <v>0</v>
      </c>
      <c r="V722" s="773">
        <f>'1 уровень'!Y3189</f>
        <v>0</v>
      </c>
      <c r="W722" s="73">
        <f>'1 уровень'!Z3189</f>
        <v>0</v>
      </c>
      <c r="X722" s="73">
        <f>'1 уровень'!AA3189</f>
        <v>0</v>
      </c>
      <c r="Y722" s="73">
        <f>'1 уровень'!AB3189</f>
        <v>0</v>
      </c>
      <c r="Z722" s="73">
        <f>'1 уровень'!AC3189</f>
        <v>0</v>
      </c>
      <c r="AA722" s="379">
        <f>'1 уровень'!AD3189</f>
        <v>0</v>
      </c>
      <c r="AB722" s="73"/>
      <c r="AC722" s="73"/>
      <c r="AD722" s="965" t="e">
        <f>'1 уровень'!#REF!</f>
        <v>#REF!</v>
      </c>
      <c r="AE722" s="972" t="e">
        <f>'1 уровень'!#REF!</f>
        <v>#REF!</v>
      </c>
      <c r="AF722" s="186">
        <f t="shared" si="126"/>
        <v>0</v>
      </c>
      <c r="AG722" s="186">
        <f t="shared" si="125"/>
        <v>0</v>
      </c>
      <c r="AH722" s="881">
        <f t="shared" si="134"/>
        <v>0</v>
      </c>
      <c r="AI722" s="60">
        <f t="shared" si="130"/>
        <v>0</v>
      </c>
      <c r="AJ722" s="60"/>
      <c r="AK722" s="267"/>
      <c r="AL722" s="60">
        <f t="shared" si="131"/>
        <v>0</v>
      </c>
      <c r="AM722" s="60"/>
      <c r="AN722" s="60"/>
      <c r="AO722" s="3514"/>
      <c r="AP722" s="3515"/>
      <c r="AQ722" s="3515"/>
      <c r="AR722" s="3515"/>
      <c r="AS722" s="3515"/>
      <c r="AT722" s="3515"/>
      <c r="AU722" s="3515"/>
      <c r="AV722" s="3515"/>
      <c r="AW722" s="3515"/>
      <c r="AX722" s="3515"/>
      <c r="AY722" s="3515"/>
      <c r="AZ722" s="3515"/>
      <c r="BA722" s="3515"/>
      <c r="BB722" s="3515"/>
      <c r="BC722" s="60"/>
      <c r="BD722" s="60"/>
      <c r="BE722" s="60"/>
      <c r="BF722" s="60"/>
      <c r="BG722" s="60"/>
      <c r="BH722" s="60"/>
      <c r="BI722" s="60"/>
      <c r="BJ722" s="60"/>
      <c r="BK722" s="60"/>
      <c r="BL722" s="60"/>
      <c r="BM722" s="60"/>
      <c r="BN722" s="60"/>
      <c r="BO722" s="60"/>
      <c r="BP722" s="60"/>
      <c r="BQ722" s="60"/>
      <c r="BR722" s="60"/>
      <c r="BS722" s="60"/>
      <c r="BT722" s="60"/>
      <c r="BU722" s="60"/>
      <c r="BV722" s="60"/>
      <c r="BW722" s="60"/>
      <c r="BX722" s="60"/>
      <c r="BY722" s="60"/>
      <c r="BZ722" s="60"/>
      <c r="CA722" s="60"/>
      <c r="CB722" s="60"/>
      <c r="CC722" s="60"/>
      <c r="CD722" s="60"/>
      <c r="CE722" s="60"/>
      <c r="CF722" s="60"/>
      <c r="CG722" s="60"/>
      <c r="CH722" s="60"/>
      <c r="CI722" s="60"/>
      <c r="CJ722" s="60"/>
      <c r="CK722" s="60"/>
      <c r="CL722" s="60"/>
      <c r="CM722" s="60"/>
      <c r="CN722" s="60"/>
      <c r="CO722" s="60"/>
      <c r="CP722" s="60"/>
      <c r="CQ722" s="60"/>
      <c r="CR722" s="60"/>
      <c r="CS722" s="60"/>
      <c r="CT722" s="60"/>
      <c r="CU722" s="60"/>
      <c r="CV722" s="60"/>
      <c r="CW722" s="60"/>
      <c r="CX722" s="60"/>
      <c r="CY722" s="60"/>
      <c r="CZ722" s="60"/>
      <c r="DA722" s="60"/>
      <c r="DB722" s="60"/>
      <c r="DC722" s="60"/>
      <c r="DD722" s="60"/>
      <c r="DE722" s="60"/>
      <c r="DF722" s="60"/>
      <c r="DG722" s="60"/>
      <c r="DH722" s="60"/>
      <c r="DI722" s="60"/>
      <c r="DJ722" s="60"/>
      <c r="DK722" s="60"/>
      <c r="DL722" s="60"/>
      <c r="DM722" s="60"/>
      <c r="DN722" s="60"/>
      <c r="DO722" s="60"/>
      <c r="DP722" s="60"/>
      <c r="DQ722" s="60"/>
      <c r="DR722" s="60"/>
      <c r="DS722" s="60"/>
      <c r="DT722" s="60"/>
      <c r="DU722" s="60"/>
      <c r="DV722" s="60"/>
      <c r="DW722" s="60"/>
      <c r="DX722" s="60"/>
      <c r="DY722" s="60"/>
      <c r="DZ722" s="60"/>
      <c r="EA722" s="60"/>
      <c r="EB722" s="60"/>
      <c r="EC722" s="60"/>
      <c r="ED722" s="60"/>
      <c r="EE722" s="60"/>
      <c r="EF722" s="60"/>
      <c r="EG722" s="60"/>
      <c r="EH722" s="60"/>
      <c r="EI722" s="60"/>
      <c r="EJ722" s="60"/>
      <c r="EK722" s="60"/>
      <c r="EL722" s="60"/>
      <c r="EM722" s="60"/>
      <c r="EN722" s="60"/>
      <c r="EO722" s="60"/>
      <c r="EP722" s="60"/>
      <c r="EQ722" s="60"/>
      <c r="ER722" s="60"/>
      <c r="ES722" s="60"/>
      <c r="ET722" s="60"/>
      <c r="EU722" s="60"/>
      <c r="EV722" s="60"/>
      <c r="EW722" s="60"/>
      <c r="EX722" s="60"/>
      <c r="EY722" s="60"/>
      <c r="EZ722" s="60"/>
      <c r="FA722" s="60"/>
      <c r="FB722" s="60"/>
      <c r="FC722" s="60"/>
      <c r="FD722" s="60"/>
      <c r="FE722" s="60"/>
      <c r="FF722" s="60"/>
      <c r="FG722" s="60"/>
      <c r="FH722" s="60"/>
      <c r="FI722" s="60"/>
      <c r="FJ722" s="60"/>
      <c r="FK722" s="60"/>
      <c r="FL722" s="60"/>
      <c r="FM722" s="60"/>
      <c r="FN722" s="60"/>
      <c r="FO722" s="60"/>
      <c r="FP722" s="60"/>
      <c r="FQ722" s="60"/>
      <c r="FR722" s="60"/>
      <c r="FS722" s="60"/>
      <c r="FT722" s="60"/>
      <c r="FU722" s="60"/>
      <c r="FV722" s="60"/>
      <c r="FW722" s="60"/>
      <c r="FX722" s="60"/>
      <c r="FY722" s="60"/>
      <c r="FZ722" s="60"/>
      <c r="GA722" s="60"/>
      <c r="GB722" s="60"/>
      <c r="GC722" s="60"/>
      <c r="GD722" s="60"/>
      <c r="GE722" s="60"/>
      <c r="GF722" s="60"/>
      <c r="GG722" s="60"/>
      <c r="GH722" s="60"/>
      <c r="GI722" s="60"/>
      <c r="GJ722" s="60"/>
      <c r="GK722" s="60"/>
      <c r="GL722" s="60"/>
      <c r="GM722" s="60"/>
      <c r="GN722" s="60"/>
      <c r="GO722" s="60"/>
      <c r="GP722" s="60"/>
      <c r="GQ722" s="60"/>
    </row>
    <row r="723" spans="1:199" ht="29.25" x14ac:dyDescent="0.25">
      <c r="A723" s="19">
        <v>1</v>
      </c>
      <c r="B723" s="19">
        <v>1</v>
      </c>
      <c r="C723" s="165" t="s">
        <v>262</v>
      </c>
      <c r="D723" s="28">
        <f>'1 уровень'!G3190</f>
        <v>0</v>
      </c>
      <c r="E723" s="28">
        <f>'1 уровень'!H3190</f>
        <v>0</v>
      </c>
      <c r="F723" s="28">
        <f>'1 уровень'!I3190</f>
        <v>0</v>
      </c>
      <c r="G723" s="65" t="e">
        <f>'1 уровень'!J3190</f>
        <v>#DIV/0!</v>
      </c>
      <c r="H723" s="79">
        <f>'1 уровень'!K3190</f>
        <v>0</v>
      </c>
      <c r="I723" s="79">
        <f>'1 уровень'!L3190</f>
        <v>0</v>
      </c>
      <c r="J723" s="74">
        <f>'1 уровень'!M3190</f>
        <v>0</v>
      </c>
      <c r="K723" s="74">
        <f>'1 уровень'!N3190</f>
        <v>0</v>
      </c>
      <c r="L723" s="74">
        <f>'1 уровень'!O3190</f>
        <v>0</v>
      </c>
      <c r="M723" s="74">
        <f>'1 уровень'!P3190</f>
        <v>0</v>
      </c>
      <c r="N723" s="74">
        <f>'1 уровень'!Q3190</f>
        <v>0</v>
      </c>
      <c r="O723" s="74">
        <f>'1 уровень'!R3190</f>
        <v>0</v>
      </c>
      <c r="P723" s="73">
        <f>'1 уровень'!S3190</f>
        <v>0</v>
      </c>
      <c r="Q723" s="73">
        <f>'1 уровень'!T3190</f>
        <v>0</v>
      </c>
      <c r="R723" s="73">
        <f>'1 уровень'!U3190</f>
        <v>0</v>
      </c>
      <c r="S723" s="73">
        <f>'1 уровень'!V3190</f>
        <v>0</v>
      </c>
      <c r="T723" s="73">
        <f>'1 уровень'!W3190</f>
        <v>0</v>
      </c>
      <c r="U723" s="73">
        <f>'1 уровень'!X3190</f>
        <v>0</v>
      </c>
      <c r="V723" s="773">
        <f>'1 уровень'!Y3190</f>
        <v>0</v>
      </c>
      <c r="W723" s="73">
        <f>'1 уровень'!Z3190</f>
        <v>0</v>
      </c>
      <c r="X723" s="73">
        <f>'1 уровень'!AA3190</f>
        <v>0</v>
      </c>
      <c r="Y723" s="73">
        <f>'1 уровень'!AB3190</f>
        <v>0</v>
      </c>
      <c r="Z723" s="73">
        <f>'1 уровень'!AC3190</f>
        <v>0</v>
      </c>
      <c r="AA723" s="379">
        <f>'1 уровень'!AD3190</f>
        <v>0</v>
      </c>
      <c r="AB723" s="73"/>
      <c r="AC723" s="73"/>
      <c r="AD723" s="965" t="e">
        <f>'1 уровень'!#REF!</f>
        <v>#REF!</v>
      </c>
      <c r="AE723" s="972" t="e">
        <f>'1 уровень'!#REF!</f>
        <v>#REF!</v>
      </c>
      <c r="AF723" s="186">
        <f t="shared" si="126"/>
        <v>0</v>
      </c>
      <c r="AG723" s="186">
        <f t="shared" si="125"/>
        <v>0</v>
      </c>
      <c r="AH723" s="881">
        <f t="shared" si="134"/>
        <v>0</v>
      </c>
      <c r="AI723" s="60" t="e">
        <f t="shared" si="130"/>
        <v>#DIV/0!</v>
      </c>
      <c r="AJ723" s="60"/>
      <c r="AK723" s="267"/>
      <c r="AL723" s="60">
        <f t="shared" si="131"/>
        <v>0</v>
      </c>
      <c r="AM723" s="60"/>
      <c r="AN723" s="60"/>
      <c r="AO723" s="3514"/>
      <c r="AP723" s="3515"/>
      <c r="AQ723" s="3515"/>
      <c r="AR723" s="3515"/>
      <c r="AS723" s="3515"/>
      <c r="AT723" s="3515"/>
      <c r="AU723" s="3515"/>
      <c r="AV723" s="3515"/>
      <c r="AW723" s="3515"/>
      <c r="AX723" s="3515"/>
      <c r="AY723" s="3515"/>
      <c r="AZ723" s="3515"/>
      <c r="BA723" s="3515"/>
      <c r="BB723" s="3515"/>
      <c r="BC723" s="60"/>
      <c r="BD723" s="60"/>
      <c r="BE723" s="60"/>
      <c r="BF723" s="60"/>
      <c r="BG723" s="60"/>
      <c r="BH723" s="60"/>
      <c r="BI723" s="60"/>
      <c r="BJ723" s="60"/>
      <c r="BK723" s="60"/>
      <c r="BL723" s="60"/>
      <c r="BM723" s="60"/>
      <c r="BN723" s="60"/>
      <c r="BO723" s="60"/>
      <c r="BP723" s="60"/>
      <c r="BQ723" s="60"/>
      <c r="BR723" s="60"/>
      <c r="BS723" s="60"/>
      <c r="BT723" s="60"/>
      <c r="BU723" s="60"/>
      <c r="BV723" s="60"/>
      <c r="BW723" s="60"/>
      <c r="BX723" s="60"/>
      <c r="BY723" s="60"/>
      <c r="BZ723" s="60"/>
      <c r="CA723" s="60"/>
      <c r="CB723" s="60"/>
      <c r="CC723" s="60"/>
      <c r="CD723" s="60"/>
      <c r="CE723" s="60"/>
      <c r="CF723" s="60"/>
      <c r="CG723" s="60"/>
      <c r="CH723" s="60"/>
      <c r="CI723" s="60"/>
      <c r="CJ723" s="60"/>
      <c r="CK723" s="60"/>
      <c r="CL723" s="60"/>
      <c r="CM723" s="60"/>
      <c r="CN723" s="60"/>
      <c r="CO723" s="60"/>
      <c r="CP723" s="60"/>
      <c r="CQ723" s="60"/>
      <c r="CR723" s="60"/>
      <c r="CS723" s="60"/>
      <c r="CT723" s="60"/>
      <c r="CU723" s="60"/>
      <c r="CV723" s="60"/>
      <c r="CW723" s="60"/>
      <c r="CX723" s="60"/>
      <c r="CY723" s="60"/>
      <c r="CZ723" s="60"/>
      <c r="DA723" s="60"/>
      <c r="DB723" s="60"/>
      <c r="DC723" s="60"/>
      <c r="DD723" s="60"/>
      <c r="DE723" s="60"/>
      <c r="DF723" s="60"/>
      <c r="DG723" s="60"/>
      <c r="DH723" s="60"/>
      <c r="DI723" s="60"/>
      <c r="DJ723" s="60"/>
      <c r="DK723" s="60"/>
      <c r="DL723" s="60"/>
      <c r="DM723" s="60"/>
      <c r="DN723" s="60"/>
      <c r="DO723" s="60"/>
      <c r="DP723" s="60"/>
      <c r="DQ723" s="60"/>
      <c r="DR723" s="60"/>
      <c r="DS723" s="60"/>
      <c r="DT723" s="60"/>
      <c r="DU723" s="60"/>
      <c r="DV723" s="60"/>
      <c r="DW723" s="60"/>
      <c r="DX723" s="60"/>
      <c r="DY723" s="60"/>
      <c r="DZ723" s="60"/>
      <c r="EA723" s="60"/>
      <c r="EB723" s="60"/>
      <c r="EC723" s="60"/>
      <c r="ED723" s="60"/>
      <c r="EE723" s="60"/>
      <c r="EF723" s="60"/>
      <c r="EG723" s="60"/>
      <c r="EH723" s="60"/>
      <c r="EI723" s="60"/>
      <c r="EJ723" s="60"/>
      <c r="EK723" s="60"/>
      <c r="EL723" s="60"/>
      <c r="EM723" s="60"/>
      <c r="EN723" s="60"/>
      <c r="EO723" s="60"/>
      <c r="EP723" s="60"/>
      <c r="EQ723" s="60"/>
      <c r="ER723" s="60"/>
      <c r="ES723" s="60"/>
      <c r="ET723" s="60"/>
      <c r="EU723" s="60"/>
      <c r="EV723" s="60"/>
      <c r="EW723" s="60"/>
      <c r="EX723" s="60"/>
      <c r="EY723" s="60"/>
      <c r="EZ723" s="60"/>
      <c r="FA723" s="60"/>
      <c r="FB723" s="60"/>
      <c r="FC723" s="60"/>
      <c r="FD723" s="60"/>
      <c r="FE723" s="60"/>
      <c r="FF723" s="60"/>
      <c r="FG723" s="60"/>
      <c r="FH723" s="60"/>
      <c r="FI723" s="60"/>
      <c r="FJ723" s="60"/>
      <c r="FK723" s="60"/>
      <c r="FL723" s="60"/>
      <c r="FM723" s="60"/>
      <c r="FN723" s="60"/>
      <c r="FO723" s="60"/>
      <c r="FP723" s="60"/>
      <c r="FQ723" s="60"/>
      <c r="FR723" s="60"/>
      <c r="FS723" s="60"/>
      <c r="FT723" s="60"/>
      <c r="FU723" s="60"/>
      <c r="FV723" s="60"/>
      <c r="FW723" s="60"/>
      <c r="FX723" s="60"/>
      <c r="FY723" s="60"/>
      <c r="FZ723" s="60"/>
      <c r="GA723" s="60"/>
      <c r="GB723" s="60"/>
      <c r="GC723" s="60"/>
      <c r="GD723" s="60"/>
      <c r="GE723" s="60"/>
      <c r="GF723" s="60"/>
      <c r="GG723" s="60"/>
      <c r="GH723" s="60"/>
      <c r="GI723" s="60"/>
      <c r="GJ723" s="60"/>
      <c r="GK723" s="60"/>
      <c r="GL723" s="60"/>
      <c r="GM723" s="60"/>
      <c r="GN723" s="60"/>
      <c r="GO723" s="60"/>
      <c r="GP723" s="60"/>
      <c r="GQ723" s="60"/>
    </row>
    <row r="724" spans="1:199" x14ac:dyDescent="0.25">
      <c r="A724" s="19">
        <v>1</v>
      </c>
      <c r="B724" s="19">
        <v>1</v>
      </c>
      <c r="C724" s="550" t="s">
        <v>134</v>
      </c>
      <c r="D724" s="28">
        <f>'1 уровень'!G3191</f>
        <v>0</v>
      </c>
      <c r="E724" s="28">
        <f>'1 уровень'!H3191</f>
        <v>0</v>
      </c>
      <c r="F724" s="28">
        <f>'1 уровень'!I3191</f>
        <v>6.3476190476190473</v>
      </c>
      <c r="G724" s="65" t="e">
        <f>'1 уровень'!J3191</f>
        <v>#DIV/0!</v>
      </c>
      <c r="H724" s="79">
        <f>'1 уровень'!K3191</f>
        <v>0</v>
      </c>
      <c r="I724" s="79">
        <f>'1 уровень'!L3191</f>
        <v>0</v>
      </c>
      <c r="J724" s="74">
        <f>'1 уровень'!M3191</f>
        <v>0</v>
      </c>
      <c r="K724" s="74">
        <f>'1 уровень'!N3191</f>
        <v>0</v>
      </c>
      <c r="L724" s="74">
        <f>'1 уровень'!O3191</f>
        <v>0</v>
      </c>
      <c r="M724" s="74">
        <f>'1 уровень'!P3191</f>
        <v>0</v>
      </c>
      <c r="N724" s="74">
        <f>'1 уровень'!Q3191</f>
        <v>0</v>
      </c>
      <c r="O724" s="74">
        <f>'1 уровень'!R3191</f>
        <v>0</v>
      </c>
      <c r="P724" s="73">
        <f>'1 уровень'!S3191</f>
        <v>0</v>
      </c>
      <c r="Q724" s="73">
        <f>'1 уровень'!T3191</f>
        <v>0</v>
      </c>
      <c r="R724" s="73">
        <f>'1 уровень'!U3191</f>
        <v>0</v>
      </c>
      <c r="S724" s="73">
        <f>'1 уровень'!V3191</f>
        <v>0</v>
      </c>
      <c r="T724" s="73">
        <f>'1 уровень'!W3191</f>
        <v>0</v>
      </c>
      <c r="U724" s="73">
        <f>'1 уровень'!X3191</f>
        <v>7.2132500000000004</v>
      </c>
      <c r="V724" s="773">
        <f>'1 уровень'!Y3191</f>
        <v>0</v>
      </c>
      <c r="W724" s="73">
        <f>'1 уровень'!Z3191</f>
        <v>0</v>
      </c>
      <c r="X724" s="73">
        <f>'1 уровень'!AA3191</f>
        <v>0</v>
      </c>
      <c r="Y724" s="73">
        <f>'1 уровень'!AB3191</f>
        <v>0</v>
      </c>
      <c r="Z724" s="73">
        <f>'1 уровень'!AC3191</f>
        <v>0</v>
      </c>
      <c r="AA724" s="379">
        <f>'1 уровень'!AD3191</f>
        <v>7.2132500000000004</v>
      </c>
      <c r="AB724" s="73"/>
      <c r="AC724" s="73"/>
      <c r="AD724" s="965" t="e">
        <f>'1 уровень'!#REF!</f>
        <v>#REF!</v>
      </c>
      <c r="AE724" s="972" t="e">
        <f>'1 уровень'!#REF!</f>
        <v>#REF!</v>
      </c>
      <c r="AF724" s="186">
        <f t="shared" si="126"/>
        <v>7213.25</v>
      </c>
      <c r="AG724" s="186">
        <f t="shared" si="125"/>
        <v>0</v>
      </c>
      <c r="AH724" s="881">
        <f t="shared" si="134"/>
        <v>0</v>
      </c>
      <c r="AI724" s="60">
        <f t="shared" si="130"/>
        <v>1136.3709677419356</v>
      </c>
      <c r="AJ724" s="60"/>
      <c r="AK724" s="267"/>
      <c r="AL724" s="60">
        <f t="shared" si="131"/>
        <v>0</v>
      </c>
      <c r="AM724" s="60"/>
      <c r="AN724" s="60"/>
      <c r="AO724" s="3514"/>
      <c r="AP724" s="3515"/>
      <c r="AQ724" s="3515"/>
      <c r="AR724" s="3515"/>
      <c r="AS724" s="3515"/>
      <c r="AT724" s="3515"/>
      <c r="AU724" s="3515"/>
      <c r="AV724" s="3515"/>
      <c r="AW724" s="3515"/>
      <c r="AX724" s="3515"/>
      <c r="AY724" s="3515"/>
      <c r="AZ724" s="3515"/>
      <c r="BA724" s="3515"/>
      <c r="BB724" s="3515"/>
      <c r="BC724" s="60"/>
      <c r="BD724" s="60"/>
      <c r="BE724" s="60"/>
      <c r="BF724" s="60"/>
      <c r="BG724" s="60"/>
      <c r="BH724" s="60"/>
      <c r="BI724" s="60"/>
      <c r="BJ724" s="60"/>
      <c r="BK724" s="60"/>
      <c r="BL724" s="60"/>
      <c r="BM724" s="60"/>
      <c r="BN724" s="60"/>
      <c r="BO724" s="60"/>
      <c r="BP724" s="60"/>
      <c r="BQ724" s="60"/>
      <c r="BR724" s="60"/>
      <c r="BS724" s="60"/>
      <c r="BT724" s="60"/>
      <c r="BU724" s="60"/>
      <c r="BV724" s="60"/>
      <c r="BW724" s="60"/>
      <c r="BX724" s="60"/>
      <c r="BY724" s="60"/>
      <c r="BZ724" s="60"/>
      <c r="CA724" s="60"/>
      <c r="CB724" s="60"/>
      <c r="CC724" s="60"/>
      <c r="CD724" s="60"/>
      <c r="CE724" s="60"/>
      <c r="CF724" s="60"/>
      <c r="CG724" s="60"/>
      <c r="CH724" s="60"/>
      <c r="CI724" s="60"/>
      <c r="CJ724" s="60"/>
      <c r="CK724" s="60"/>
      <c r="CL724" s="60"/>
      <c r="CM724" s="60"/>
      <c r="CN724" s="60"/>
      <c r="CO724" s="60"/>
      <c r="CP724" s="60"/>
      <c r="CQ724" s="60"/>
      <c r="CR724" s="60"/>
      <c r="CS724" s="60"/>
      <c r="CT724" s="60"/>
      <c r="CU724" s="60"/>
      <c r="CV724" s="60"/>
      <c r="CW724" s="60"/>
      <c r="CX724" s="60"/>
      <c r="CY724" s="60"/>
      <c r="CZ724" s="60"/>
      <c r="DA724" s="60"/>
      <c r="DB724" s="60"/>
      <c r="DC724" s="60"/>
      <c r="DD724" s="60"/>
      <c r="DE724" s="60"/>
      <c r="DF724" s="60"/>
      <c r="DG724" s="60"/>
      <c r="DH724" s="60"/>
      <c r="DI724" s="60"/>
      <c r="DJ724" s="60"/>
      <c r="DK724" s="60"/>
      <c r="DL724" s="60"/>
      <c r="DM724" s="60"/>
      <c r="DN724" s="60"/>
      <c r="DO724" s="60"/>
      <c r="DP724" s="60"/>
      <c r="DQ724" s="60"/>
      <c r="DR724" s="60"/>
      <c r="DS724" s="60"/>
      <c r="DT724" s="60"/>
      <c r="DU724" s="60"/>
      <c r="DV724" s="60"/>
      <c r="DW724" s="60"/>
      <c r="DX724" s="60"/>
      <c r="DY724" s="60"/>
      <c r="DZ724" s="60"/>
      <c r="EA724" s="60"/>
      <c r="EB724" s="60"/>
      <c r="EC724" s="60"/>
      <c r="ED724" s="60"/>
      <c r="EE724" s="60"/>
      <c r="EF724" s="60"/>
      <c r="EG724" s="60"/>
      <c r="EH724" s="60"/>
      <c r="EI724" s="60"/>
      <c r="EJ724" s="60"/>
      <c r="EK724" s="60"/>
      <c r="EL724" s="60"/>
      <c r="EM724" s="60"/>
      <c r="EN724" s="60"/>
      <c r="EO724" s="60"/>
      <c r="EP724" s="60"/>
      <c r="EQ724" s="60"/>
      <c r="ER724" s="60"/>
      <c r="ES724" s="60"/>
      <c r="ET724" s="60"/>
      <c r="EU724" s="60"/>
      <c r="EV724" s="60"/>
      <c r="EW724" s="60"/>
      <c r="EX724" s="60"/>
      <c r="EY724" s="60"/>
      <c r="EZ724" s="60"/>
      <c r="FA724" s="60"/>
      <c r="FB724" s="60"/>
      <c r="FC724" s="60"/>
      <c r="FD724" s="60"/>
      <c r="FE724" s="60"/>
      <c r="FF724" s="60"/>
      <c r="FG724" s="60"/>
      <c r="FH724" s="60"/>
      <c r="FI724" s="60"/>
      <c r="FJ724" s="60"/>
      <c r="FK724" s="60"/>
      <c r="FL724" s="60"/>
      <c r="FM724" s="60"/>
      <c r="FN724" s="60"/>
      <c r="FO724" s="60"/>
      <c r="FP724" s="60"/>
      <c r="FQ724" s="60"/>
      <c r="FR724" s="60"/>
      <c r="FS724" s="60"/>
      <c r="FT724" s="60"/>
      <c r="FU724" s="60"/>
      <c r="FV724" s="60"/>
      <c r="FW724" s="60"/>
      <c r="FX724" s="60"/>
      <c r="FY724" s="60"/>
      <c r="FZ724" s="60"/>
      <c r="GA724" s="60"/>
      <c r="GB724" s="60"/>
      <c r="GC724" s="60"/>
      <c r="GD724" s="60"/>
      <c r="GE724" s="60"/>
      <c r="GF724" s="60"/>
      <c r="GG724" s="60"/>
      <c r="GH724" s="60"/>
      <c r="GI724" s="60"/>
      <c r="GJ724" s="60"/>
      <c r="GK724" s="60"/>
      <c r="GL724" s="60"/>
      <c r="GM724" s="60"/>
      <c r="GN724" s="60"/>
      <c r="GO724" s="60"/>
      <c r="GP724" s="60"/>
      <c r="GQ724" s="60"/>
    </row>
    <row r="725" spans="1:199" ht="29.25" x14ac:dyDescent="0.25">
      <c r="A725" s="19">
        <v>1</v>
      </c>
      <c r="B725" s="19">
        <v>1</v>
      </c>
      <c r="C725" s="2153" t="s">
        <v>16</v>
      </c>
      <c r="D725" s="28">
        <f>'1 уровень'!G3192</f>
        <v>0</v>
      </c>
      <c r="E725" s="28">
        <f>'1 уровень'!H3192</f>
        <v>0</v>
      </c>
      <c r="F725" s="28">
        <f>'1 уровень'!I3192</f>
        <v>0</v>
      </c>
      <c r="G725" s="65" t="e">
        <f>'1 уровень'!J3192</f>
        <v>#DIV/0!</v>
      </c>
      <c r="H725" s="79" t="e">
        <f>'1 уровень'!K3192</f>
        <v>#DIV/0!</v>
      </c>
      <c r="I725" s="79" t="e">
        <f>'1 уровень'!L3192</f>
        <v>#DIV/0!</v>
      </c>
      <c r="J725" s="74">
        <f>'1 уровень'!M3192</f>
        <v>0</v>
      </c>
      <c r="K725" s="74">
        <f>'1 уровень'!N3192</f>
        <v>0</v>
      </c>
      <c r="L725" s="74">
        <f>'1 уровень'!O3192</f>
        <v>0</v>
      </c>
      <c r="M725" s="74" t="e">
        <f>'1 уровень'!P3192</f>
        <v>#DIV/0!</v>
      </c>
      <c r="N725" s="74">
        <f>'1 уровень'!Q3192</f>
        <v>0</v>
      </c>
      <c r="O725" s="74" t="e">
        <f>'1 уровень'!R3192</f>
        <v>#DIV/0!</v>
      </c>
      <c r="P725" s="73">
        <f>'1 уровень'!S3192</f>
        <v>0</v>
      </c>
      <c r="Q725" s="73">
        <f>'1 уровень'!T3192</f>
        <v>0</v>
      </c>
      <c r="R725" s="73">
        <f>'1 уровень'!U3192</f>
        <v>0</v>
      </c>
      <c r="S725" s="73">
        <f>'1 уровень'!V3192</f>
        <v>0</v>
      </c>
      <c r="T725" s="73">
        <f>'1 уровень'!W3192</f>
        <v>0</v>
      </c>
      <c r="U725" s="73">
        <f>'1 уровень'!X3192</f>
        <v>0</v>
      </c>
      <c r="V725" s="773">
        <f>'1 уровень'!Y3192</f>
        <v>0</v>
      </c>
      <c r="W725" s="73">
        <f>'1 уровень'!Z3192</f>
        <v>0</v>
      </c>
      <c r="X725" s="73">
        <f>'1 уровень'!AA3192</f>
        <v>0</v>
      </c>
      <c r="Y725" s="73">
        <f>'1 уровень'!AB3192</f>
        <v>0</v>
      </c>
      <c r="Z725" s="73">
        <f>'1 уровень'!AC3192</f>
        <v>0</v>
      </c>
      <c r="AA725" s="379">
        <f>'1 уровень'!AD3192</f>
        <v>0</v>
      </c>
      <c r="AB725" s="73" t="e">
        <f>U725/T725*100</f>
        <v>#DIV/0!</v>
      </c>
      <c r="AC725" s="73" t="e">
        <f>AA725/T725*100</f>
        <v>#DIV/0!</v>
      </c>
      <c r="AD725" s="965">
        <f>'1 уровень'!AE3185</f>
        <v>0</v>
      </c>
      <c r="AE725" s="972">
        <f>'1 уровень'!AF3185</f>
        <v>0</v>
      </c>
      <c r="AF725" s="186">
        <f t="shared" si="126"/>
        <v>0</v>
      </c>
      <c r="AG725" s="186">
        <f t="shared" si="125"/>
        <v>0</v>
      </c>
      <c r="AH725" s="881">
        <f t="shared" si="134"/>
        <v>0</v>
      </c>
      <c r="AI725" s="60" t="e">
        <f t="shared" si="130"/>
        <v>#DIV/0!</v>
      </c>
      <c r="AJ725" s="60"/>
      <c r="AK725" s="267"/>
      <c r="AL725" s="60">
        <f t="shared" si="131"/>
        <v>0</v>
      </c>
      <c r="AM725" s="60"/>
      <c r="AN725" s="60"/>
      <c r="AO725" s="3514"/>
      <c r="AP725" s="3515"/>
      <c r="AQ725" s="3515"/>
      <c r="AR725" s="3515"/>
      <c r="AS725" s="3515"/>
      <c r="AT725" s="3515"/>
      <c r="AU725" s="3515"/>
      <c r="AV725" s="3515"/>
      <c r="AW725" s="3515"/>
      <c r="AX725" s="3515"/>
      <c r="AY725" s="3515"/>
      <c r="AZ725" s="3515"/>
      <c r="BA725" s="3515"/>
      <c r="BB725" s="3515"/>
      <c r="BC725" s="60"/>
      <c r="BD725" s="60"/>
      <c r="BE725" s="60"/>
      <c r="BF725" s="60"/>
      <c r="BG725" s="60"/>
      <c r="BH725" s="60"/>
      <c r="BI725" s="60"/>
      <c r="BJ725" s="60"/>
      <c r="BK725" s="60"/>
      <c r="BL725" s="60"/>
      <c r="BM725" s="60"/>
      <c r="BN725" s="60"/>
      <c r="BO725" s="60"/>
      <c r="BP725" s="60"/>
      <c r="BQ725" s="60"/>
      <c r="BR725" s="60"/>
      <c r="BS725" s="60"/>
      <c r="BT725" s="60"/>
      <c r="BU725" s="60"/>
      <c r="BV725" s="60"/>
      <c r="BW725" s="60"/>
      <c r="BX725" s="60"/>
      <c r="BY725" s="60"/>
      <c r="BZ725" s="60"/>
      <c r="CA725" s="60"/>
      <c r="CB725" s="60"/>
      <c r="CC725" s="60"/>
      <c r="CD725" s="60"/>
      <c r="CE725" s="60"/>
      <c r="CF725" s="60"/>
      <c r="CG725" s="60"/>
      <c r="CH725" s="60"/>
      <c r="CI725" s="60"/>
      <c r="CJ725" s="60"/>
      <c r="CK725" s="60"/>
      <c r="CL725" s="60"/>
      <c r="CM725" s="60"/>
      <c r="CN725" s="60"/>
      <c r="CO725" s="60"/>
      <c r="CP725" s="60"/>
      <c r="CQ725" s="60"/>
      <c r="CR725" s="60"/>
      <c r="CS725" s="60"/>
      <c r="CT725" s="60"/>
      <c r="CU725" s="60"/>
      <c r="CV725" s="60"/>
      <c r="CW725" s="60"/>
      <c r="CX725" s="60"/>
      <c r="CY725" s="60"/>
      <c r="CZ725" s="60"/>
      <c r="DA725" s="60"/>
      <c r="DB725" s="60"/>
      <c r="DC725" s="60"/>
      <c r="DD725" s="60"/>
      <c r="DE725" s="60"/>
      <c r="DF725" s="60"/>
      <c r="DG725" s="60"/>
      <c r="DH725" s="60"/>
      <c r="DI725" s="60"/>
      <c r="DJ725" s="60"/>
      <c r="DK725" s="60"/>
      <c r="DL725" s="60"/>
      <c r="DM725" s="60"/>
      <c r="DN725" s="60"/>
      <c r="DO725" s="60"/>
      <c r="DP725" s="60"/>
      <c r="DQ725" s="60"/>
      <c r="DR725" s="60"/>
      <c r="DS725" s="60"/>
      <c r="DT725" s="60"/>
      <c r="DU725" s="60"/>
      <c r="DV725" s="60"/>
      <c r="DW725" s="60"/>
      <c r="DX725" s="60"/>
      <c r="DY725" s="60"/>
      <c r="DZ725" s="60"/>
      <c r="EA725" s="60"/>
      <c r="EB725" s="60"/>
      <c r="EC725" s="60"/>
      <c r="ED725" s="60"/>
      <c r="EE725" s="60"/>
      <c r="EF725" s="60"/>
      <c r="EG725" s="60"/>
      <c r="EH725" s="60"/>
      <c r="EI725" s="60"/>
      <c r="EJ725" s="60"/>
      <c r="EK725" s="60"/>
      <c r="EL725" s="60"/>
      <c r="EM725" s="60"/>
      <c r="EN725" s="60"/>
      <c r="EO725" s="60"/>
      <c r="EP725" s="60"/>
      <c r="EQ725" s="60"/>
      <c r="ER725" s="60"/>
      <c r="ES725" s="60"/>
      <c r="ET725" s="60"/>
      <c r="EU725" s="60"/>
      <c r="EV725" s="60"/>
      <c r="EW725" s="60"/>
      <c r="EX725" s="60"/>
      <c r="EY725" s="60"/>
      <c r="EZ725" s="60"/>
      <c r="FA725" s="60"/>
      <c r="FB725" s="60"/>
      <c r="FC725" s="60"/>
      <c r="FD725" s="60"/>
      <c r="FE725" s="60"/>
      <c r="FF725" s="60"/>
      <c r="FG725" s="60"/>
      <c r="FH725" s="60"/>
      <c r="FI725" s="60"/>
      <c r="FJ725" s="60"/>
      <c r="FK725" s="60"/>
      <c r="FL725" s="60"/>
      <c r="FM725" s="60"/>
      <c r="FN725" s="60"/>
      <c r="FO725" s="60"/>
      <c r="FP725" s="60"/>
      <c r="FQ725" s="60"/>
      <c r="FR725" s="60"/>
      <c r="FS725" s="60"/>
      <c r="FT725" s="60"/>
      <c r="FU725" s="60"/>
      <c r="FV725" s="60"/>
      <c r="FW725" s="60"/>
      <c r="FX725" s="60"/>
      <c r="FY725" s="60"/>
      <c r="FZ725" s="60"/>
      <c r="GA725" s="60"/>
      <c r="GB725" s="60"/>
      <c r="GC725" s="60"/>
      <c r="GD725" s="60"/>
      <c r="GE725" s="60"/>
      <c r="GF725" s="60"/>
      <c r="GG725" s="60"/>
      <c r="GH725" s="60"/>
      <c r="GI725" s="60"/>
      <c r="GJ725" s="60"/>
      <c r="GK725" s="60"/>
      <c r="GL725" s="60"/>
      <c r="GM725" s="60"/>
      <c r="GN725" s="60"/>
      <c r="GO725" s="60"/>
      <c r="GP725" s="60"/>
      <c r="GQ725" s="60"/>
    </row>
    <row r="726" spans="1:199" ht="29.25" x14ac:dyDescent="0.25">
      <c r="A726" s="19">
        <v>1</v>
      </c>
      <c r="B726" s="19">
        <v>1</v>
      </c>
      <c r="C726" s="705" t="s">
        <v>201</v>
      </c>
      <c r="D726" s="28">
        <f>'1 уровень'!G3193</f>
        <v>0</v>
      </c>
      <c r="E726" s="28">
        <f>'1 уровень'!H3193</f>
        <v>0</v>
      </c>
      <c r="F726" s="28">
        <f>'1 уровень'!I3193</f>
        <v>0</v>
      </c>
      <c r="G726" s="65" t="e">
        <f>'1 уровень'!J3193</f>
        <v>#DIV/0!</v>
      </c>
      <c r="H726" s="79" t="e">
        <f>'1 уровень'!K3193</f>
        <v>#DIV/0!</v>
      </c>
      <c r="I726" s="79" t="e">
        <f>'1 уровень'!L3193</f>
        <v>#DIV/0!</v>
      </c>
      <c r="J726" s="74">
        <f>'1 уровень'!M3193</f>
        <v>0</v>
      </c>
      <c r="K726" s="74">
        <f>'1 уровень'!N3193</f>
        <v>0</v>
      </c>
      <c r="L726" s="74">
        <f>'1 уровень'!O3193</f>
        <v>0</v>
      </c>
      <c r="M726" s="74" t="e">
        <f>'1 уровень'!P3193</f>
        <v>#DIV/0!</v>
      </c>
      <c r="N726" s="74">
        <f>'1 уровень'!Q3193</f>
        <v>0</v>
      </c>
      <c r="O726" s="74" t="e">
        <f>'1 уровень'!R3193</f>
        <v>#DIV/0!</v>
      </c>
      <c r="P726" s="73">
        <f>'1 уровень'!S3193</f>
        <v>0</v>
      </c>
      <c r="Q726" s="73">
        <f>'1 уровень'!T3193</f>
        <v>0</v>
      </c>
      <c r="R726" s="73">
        <f>'1 уровень'!U3193</f>
        <v>0</v>
      </c>
      <c r="S726" s="73">
        <f>'1 уровень'!V3193</f>
        <v>0</v>
      </c>
      <c r="T726" s="73">
        <f>'1 уровень'!W3193</f>
        <v>0</v>
      </c>
      <c r="U726" s="73">
        <f>'1 уровень'!X3193</f>
        <v>0</v>
      </c>
      <c r="V726" s="773">
        <f>'1 уровень'!Y3193</f>
        <v>0</v>
      </c>
      <c r="W726" s="73">
        <f>'1 уровень'!Z3193</f>
        <v>0</v>
      </c>
      <c r="X726" s="73">
        <f>'1 уровень'!AA3193</f>
        <v>0</v>
      </c>
      <c r="Y726" s="73">
        <f>'1 уровень'!AB3193</f>
        <v>0</v>
      </c>
      <c r="Z726" s="73">
        <f>'1 уровень'!AC3193</f>
        <v>0</v>
      </c>
      <c r="AA726" s="379">
        <f>'1 уровень'!AD3193</f>
        <v>0</v>
      </c>
      <c r="AB726" s="73"/>
      <c r="AC726" s="73"/>
      <c r="AD726" s="965">
        <f>'1 уровень'!AE3186</f>
        <v>0</v>
      </c>
      <c r="AE726" s="972">
        <f>'1 уровень'!AF3186</f>
        <v>0</v>
      </c>
      <c r="AF726" s="186">
        <f t="shared" si="126"/>
        <v>0</v>
      </c>
      <c r="AG726" s="186">
        <f t="shared" si="125"/>
        <v>0</v>
      </c>
      <c r="AH726" s="881">
        <f t="shared" si="134"/>
        <v>0</v>
      </c>
      <c r="AI726" s="60" t="e">
        <f t="shared" ref="AI726:AI745" si="135">U726/F726*1000</f>
        <v>#DIV/0!</v>
      </c>
      <c r="AJ726" s="60"/>
      <c r="AK726" s="267"/>
      <c r="AL726" s="60">
        <f t="shared" si="131"/>
        <v>0</v>
      </c>
      <c r="AM726" s="60"/>
      <c r="AN726" s="60"/>
      <c r="AO726" s="3514"/>
      <c r="AP726" s="3515"/>
      <c r="AQ726" s="3515"/>
      <c r="AR726" s="3515"/>
      <c r="AS726" s="3515"/>
      <c r="AT726" s="3515"/>
      <c r="AU726" s="3515"/>
      <c r="AV726" s="3515"/>
      <c r="AW726" s="3515"/>
      <c r="AX726" s="3515"/>
      <c r="AY726" s="3515"/>
      <c r="AZ726" s="3515"/>
      <c r="BA726" s="3515"/>
      <c r="BB726" s="3515"/>
      <c r="BC726" s="60"/>
      <c r="BD726" s="60"/>
      <c r="BE726" s="60"/>
      <c r="BF726" s="60"/>
      <c r="BG726" s="60"/>
      <c r="BH726" s="60"/>
      <c r="BI726" s="60"/>
      <c r="BJ726" s="60"/>
      <c r="BK726" s="60"/>
      <c r="BL726" s="60"/>
      <c r="BM726" s="60"/>
      <c r="BN726" s="60"/>
      <c r="BO726" s="60"/>
      <c r="BP726" s="60"/>
      <c r="BQ726" s="60"/>
      <c r="BR726" s="60"/>
      <c r="BS726" s="60"/>
      <c r="BT726" s="60"/>
      <c r="BU726" s="60"/>
      <c r="BV726" s="60"/>
      <c r="BW726" s="60"/>
      <c r="BX726" s="60"/>
      <c r="BY726" s="60"/>
      <c r="BZ726" s="60"/>
      <c r="CA726" s="60"/>
      <c r="CB726" s="60"/>
      <c r="CC726" s="60"/>
      <c r="CD726" s="60"/>
      <c r="CE726" s="60"/>
      <c r="CF726" s="60"/>
      <c r="CG726" s="60"/>
      <c r="CH726" s="60"/>
      <c r="CI726" s="60"/>
      <c r="CJ726" s="60"/>
      <c r="CK726" s="60"/>
      <c r="CL726" s="60"/>
      <c r="CM726" s="60"/>
      <c r="CN726" s="60"/>
      <c r="CO726" s="60"/>
      <c r="CP726" s="60"/>
      <c r="CQ726" s="60"/>
      <c r="CR726" s="60"/>
      <c r="CS726" s="60"/>
      <c r="CT726" s="60"/>
      <c r="CU726" s="60"/>
      <c r="CV726" s="60"/>
      <c r="CW726" s="60"/>
      <c r="CX726" s="60"/>
      <c r="CY726" s="60"/>
      <c r="CZ726" s="60"/>
      <c r="DA726" s="60"/>
      <c r="DB726" s="60"/>
      <c r="DC726" s="60"/>
      <c r="DD726" s="60"/>
      <c r="DE726" s="60"/>
      <c r="DF726" s="60"/>
      <c r="DG726" s="60"/>
      <c r="DH726" s="60"/>
      <c r="DI726" s="60"/>
      <c r="DJ726" s="60"/>
      <c r="DK726" s="60"/>
      <c r="DL726" s="60"/>
      <c r="DM726" s="60"/>
      <c r="DN726" s="60"/>
      <c r="DO726" s="60"/>
      <c r="DP726" s="60"/>
      <c r="DQ726" s="60"/>
      <c r="DR726" s="60"/>
      <c r="DS726" s="60"/>
      <c r="DT726" s="60"/>
      <c r="DU726" s="60"/>
      <c r="DV726" s="60"/>
      <c r="DW726" s="60"/>
      <c r="DX726" s="60"/>
      <c r="DY726" s="60"/>
      <c r="DZ726" s="60"/>
      <c r="EA726" s="60"/>
      <c r="EB726" s="60"/>
      <c r="EC726" s="60"/>
      <c r="ED726" s="60"/>
      <c r="EE726" s="60"/>
      <c r="EF726" s="60"/>
      <c r="EG726" s="60"/>
      <c r="EH726" s="60"/>
      <c r="EI726" s="60"/>
      <c r="EJ726" s="60"/>
      <c r="EK726" s="60"/>
      <c r="EL726" s="60"/>
      <c r="EM726" s="60"/>
      <c r="EN726" s="60"/>
      <c r="EO726" s="60"/>
      <c r="EP726" s="60"/>
      <c r="EQ726" s="60"/>
      <c r="ER726" s="60"/>
      <c r="ES726" s="60"/>
      <c r="ET726" s="60"/>
      <c r="EU726" s="60"/>
      <c r="EV726" s="60"/>
      <c r="EW726" s="60"/>
      <c r="EX726" s="60"/>
      <c r="EY726" s="60"/>
      <c r="EZ726" s="60"/>
      <c r="FA726" s="60"/>
      <c r="FB726" s="60"/>
      <c r="FC726" s="60"/>
      <c r="FD726" s="60"/>
      <c r="FE726" s="60"/>
      <c r="FF726" s="60"/>
      <c r="FG726" s="60"/>
      <c r="FH726" s="60"/>
      <c r="FI726" s="60"/>
      <c r="FJ726" s="60"/>
      <c r="FK726" s="60"/>
      <c r="FL726" s="60"/>
      <c r="FM726" s="60"/>
      <c r="FN726" s="60"/>
      <c r="FO726" s="60"/>
      <c r="FP726" s="60"/>
      <c r="FQ726" s="60"/>
      <c r="FR726" s="60"/>
      <c r="FS726" s="60"/>
      <c r="FT726" s="60"/>
      <c r="FU726" s="60"/>
      <c r="FV726" s="60"/>
      <c r="FW726" s="60"/>
      <c r="FX726" s="60"/>
      <c r="FY726" s="60"/>
      <c r="FZ726" s="60"/>
      <c r="GA726" s="60"/>
      <c r="GB726" s="60"/>
      <c r="GC726" s="60"/>
      <c r="GD726" s="60"/>
      <c r="GE726" s="60"/>
      <c r="GF726" s="60"/>
      <c r="GG726" s="60"/>
      <c r="GH726" s="60"/>
      <c r="GI726" s="60"/>
      <c r="GJ726" s="60"/>
      <c r="GK726" s="60"/>
      <c r="GL726" s="60"/>
      <c r="GM726" s="60"/>
      <c r="GN726" s="60"/>
      <c r="GO726" s="60"/>
      <c r="GP726" s="60"/>
      <c r="GQ726" s="60"/>
    </row>
    <row r="727" spans="1:199" ht="15.75" x14ac:dyDescent="0.25">
      <c r="A727" s="19">
        <v>1</v>
      </c>
      <c r="B727" s="19">
        <v>1</v>
      </c>
      <c r="C727" s="2106" t="s">
        <v>197</v>
      </c>
      <c r="D727" s="28">
        <f>'1 уровень'!G3194</f>
        <v>0</v>
      </c>
      <c r="E727" s="28">
        <f>'1 уровень'!H3194</f>
        <v>0</v>
      </c>
      <c r="F727" s="28">
        <f>'1 уровень'!I3194</f>
        <v>0</v>
      </c>
      <c r="G727" s="65" t="e">
        <f>'1 уровень'!J3194</f>
        <v>#DIV/0!</v>
      </c>
      <c r="H727" s="79">
        <f>'1 уровень'!K3194</f>
        <v>0</v>
      </c>
      <c r="I727" s="79">
        <f>'1 уровень'!L3194</f>
        <v>0</v>
      </c>
      <c r="J727" s="74">
        <f>'1 уровень'!M3194</f>
        <v>0</v>
      </c>
      <c r="K727" s="74">
        <f>'1 уровень'!N3194</f>
        <v>0</v>
      </c>
      <c r="L727" s="74">
        <f>'1 уровень'!O3194</f>
        <v>0</v>
      </c>
      <c r="M727" s="74">
        <f>'1 уровень'!P3194</f>
        <v>0</v>
      </c>
      <c r="N727" s="74">
        <f>'1 уровень'!Q3194</f>
        <v>0</v>
      </c>
      <c r="O727" s="74">
        <f>'1 уровень'!R3194</f>
        <v>0</v>
      </c>
      <c r="P727" s="73">
        <f>'1 уровень'!S3194</f>
        <v>0</v>
      </c>
      <c r="Q727" s="73">
        <f>'1 уровень'!T3194</f>
        <v>0</v>
      </c>
      <c r="R727" s="73">
        <f>'1 уровень'!U3194</f>
        <v>0</v>
      </c>
      <c r="S727" s="73">
        <f>'1 уровень'!V3194</f>
        <v>0</v>
      </c>
      <c r="T727" s="73">
        <f>'1 уровень'!W3194</f>
        <v>0</v>
      </c>
      <c r="U727" s="73">
        <f>'1 уровень'!X3194</f>
        <v>0</v>
      </c>
      <c r="V727" s="773">
        <f>'1 уровень'!Y3194</f>
        <v>0</v>
      </c>
      <c r="W727" s="73">
        <f>'1 уровень'!Z3194</f>
        <v>0</v>
      </c>
      <c r="X727" s="73">
        <f>'1 уровень'!AA3194</f>
        <v>0</v>
      </c>
      <c r="Y727" s="73">
        <f>'1 уровень'!AB3194</f>
        <v>0</v>
      </c>
      <c r="Z727" s="73">
        <f>'1 уровень'!AC3194</f>
        <v>0</v>
      </c>
      <c r="AA727" s="379">
        <f>'1 уровень'!AD3194</f>
        <v>0</v>
      </c>
      <c r="AB727" s="73"/>
      <c r="AC727" s="73"/>
      <c r="AD727" s="965">
        <f>'1 уровень'!AE3187</f>
        <v>0</v>
      </c>
      <c r="AE727" s="972">
        <f>'1 уровень'!AF3187</f>
        <v>0</v>
      </c>
      <c r="AF727" s="186">
        <f t="shared" si="126"/>
        <v>0</v>
      </c>
      <c r="AG727" s="186">
        <f t="shared" si="125"/>
        <v>0</v>
      </c>
      <c r="AH727" s="881">
        <f t="shared" si="134"/>
        <v>0</v>
      </c>
      <c r="AI727" s="60" t="e">
        <f t="shared" si="135"/>
        <v>#DIV/0!</v>
      </c>
      <c r="AJ727" s="60"/>
      <c r="AK727" s="267"/>
      <c r="AL727" s="60">
        <f t="shared" si="131"/>
        <v>0</v>
      </c>
      <c r="AM727" s="60"/>
      <c r="AN727" s="60"/>
      <c r="AO727" s="3514"/>
      <c r="AP727" s="3515"/>
      <c r="AQ727" s="3515"/>
      <c r="AR727" s="3515"/>
      <c r="AS727" s="3515"/>
      <c r="AT727" s="3515"/>
      <c r="AU727" s="3515"/>
      <c r="AV727" s="3515"/>
      <c r="AW727" s="3515"/>
      <c r="AX727" s="3515"/>
      <c r="AY727" s="3515"/>
      <c r="AZ727" s="3515"/>
      <c r="BA727" s="3515"/>
      <c r="BB727" s="3515"/>
      <c r="BC727" s="60"/>
      <c r="BD727" s="60"/>
      <c r="BE727" s="60"/>
      <c r="BF727" s="60"/>
      <c r="BG727" s="60"/>
      <c r="BH727" s="60"/>
      <c r="BI727" s="60"/>
      <c r="BJ727" s="60"/>
      <c r="BK727" s="60"/>
      <c r="BL727" s="60"/>
      <c r="BM727" s="60"/>
      <c r="BN727" s="60"/>
      <c r="BO727" s="60"/>
      <c r="BP727" s="60"/>
      <c r="BQ727" s="60"/>
      <c r="BR727" s="60"/>
      <c r="BS727" s="60"/>
      <c r="BT727" s="60"/>
      <c r="BU727" s="60"/>
      <c r="BV727" s="60"/>
      <c r="BW727" s="60"/>
      <c r="BX727" s="60"/>
      <c r="BY727" s="60"/>
      <c r="BZ727" s="60"/>
      <c r="CA727" s="60"/>
      <c r="CB727" s="60"/>
      <c r="CC727" s="60"/>
      <c r="CD727" s="60"/>
      <c r="CE727" s="60"/>
      <c r="CF727" s="60"/>
      <c r="CG727" s="60"/>
      <c r="CH727" s="60"/>
      <c r="CI727" s="60"/>
      <c r="CJ727" s="60"/>
      <c r="CK727" s="60"/>
      <c r="CL727" s="60"/>
      <c r="CM727" s="60"/>
      <c r="CN727" s="60"/>
      <c r="CO727" s="60"/>
      <c r="CP727" s="60"/>
      <c r="CQ727" s="60"/>
      <c r="CR727" s="60"/>
      <c r="CS727" s="60"/>
      <c r="CT727" s="60"/>
      <c r="CU727" s="60"/>
      <c r="CV727" s="60"/>
      <c r="CW727" s="60"/>
      <c r="CX727" s="60"/>
      <c r="CY727" s="60"/>
      <c r="CZ727" s="60"/>
      <c r="DA727" s="60"/>
      <c r="DB727" s="60"/>
      <c r="DC727" s="60"/>
      <c r="DD727" s="60"/>
      <c r="DE727" s="60"/>
      <c r="DF727" s="60"/>
      <c r="DG727" s="60"/>
      <c r="DH727" s="60"/>
      <c r="DI727" s="60"/>
      <c r="DJ727" s="60"/>
      <c r="DK727" s="60"/>
      <c r="DL727" s="60"/>
      <c r="DM727" s="60"/>
      <c r="DN727" s="60"/>
      <c r="DO727" s="60"/>
      <c r="DP727" s="60"/>
      <c r="DQ727" s="60"/>
      <c r="DR727" s="60"/>
      <c r="DS727" s="60"/>
      <c r="DT727" s="60"/>
      <c r="DU727" s="60"/>
      <c r="DV727" s="60"/>
      <c r="DW727" s="60"/>
      <c r="DX727" s="60"/>
      <c r="DY727" s="60"/>
      <c r="DZ727" s="60"/>
      <c r="EA727" s="60"/>
      <c r="EB727" s="60"/>
      <c r="EC727" s="60"/>
      <c r="ED727" s="60"/>
      <c r="EE727" s="60"/>
      <c r="EF727" s="60"/>
      <c r="EG727" s="60"/>
      <c r="EH727" s="60"/>
      <c r="EI727" s="60"/>
      <c r="EJ727" s="60"/>
      <c r="EK727" s="60"/>
      <c r="EL727" s="60"/>
      <c r="EM727" s="60"/>
      <c r="EN727" s="60"/>
      <c r="EO727" s="60"/>
      <c r="EP727" s="60"/>
      <c r="EQ727" s="60"/>
      <c r="ER727" s="60"/>
      <c r="ES727" s="60"/>
      <c r="ET727" s="60"/>
      <c r="EU727" s="60"/>
      <c r="EV727" s="60"/>
      <c r="EW727" s="60"/>
      <c r="EX727" s="60"/>
      <c r="EY727" s="60"/>
      <c r="EZ727" s="60"/>
      <c r="FA727" s="60"/>
      <c r="FB727" s="60"/>
      <c r="FC727" s="60"/>
      <c r="FD727" s="60"/>
      <c r="FE727" s="60"/>
      <c r="FF727" s="60"/>
      <c r="FG727" s="60"/>
      <c r="FH727" s="60"/>
      <c r="FI727" s="60"/>
      <c r="FJ727" s="60"/>
      <c r="FK727" s="60"/>
      <c r="FL727" s="60"/>
      <c r="FM727" s="60"/>
      <c r="FN727" s="60"/>
      <c r="FO727" s="60"/>
      <c r="FP727" s="60"/>
      <c r="FQ727" s="60"/>
      <c r="FR727" s="60"/>
      <c r="FS727" s="60"/>
      <c r="FT727" s="60"/>
      <c r="FU727" s="60"/>
      <c r="FV727" s="60"/>
      <c r="FW727" s="60"/>
      <c r="FX727" s="60"/>
      <c r="FY727" s="60"/>
      <c r="FZ727" s="60"/>
      <c r="GA727" s="60"/>
      <c r="GB727" s="60"/>
      <c r="GC727" s="60"/>
      <c r="GD727" s="60"/>
      <c r="GE727" s="60"/>
      <c r="GF727" s="60"/>
      <c r="GG727" s="60"/>
      <c r="GH727" s="60"/>
      <c r="GI727" s="60"/>
      <c r="GJ727" s="60"/>
      <c r="GK727" s="60"/>
      <c r="GL727" s="60"/>
      <c r="GM727" s="60"/>
      <c r="GN727" s="60"/>
      <c r="GO727" s="60"/>
      <c r="GP727" s="60"/>
      <c r="GQ727" s="60"/>
    </row>
    <row r="728" spans="1:199" x14ac:dyDescent="0.25">
      <c r="A728" s="19">
        <v>1</v>
      </c>
      <c r="B728" s="19">
        <v>1</v>
      </c>
      <c r="C728" s="2111" t="s">
        <v>198</v>
      </c>
      <c r="D728" s="28">
        <f>'1 уровень'!G3195</f>
        <v>0</v>
      </c>
      <c r="E728" s="28">
        <f>'1 уровень'!H3195</f>
        <v>0</v>
      </c>
      <c r="F728" s="28">
        <f>'1 уровень'!I3195</f>
        <v>0</v>
      </c>
      <c r="G728" s="65" t="e">
        <f>'1 уровень'!J3195</f>
        <v>#DIV/0!</v>
      </c>
      <c r="H728" s="79">
        <f>'1 уровень'!K3195</f>
        <v>0</v>
      </c>
      <c r="I728" s="79">
        <f>'1 уровень'!L3195</f>
        <v>0</v>
      </c>
      <c r="J728" s="74">
        <f>'1 уровень'!M3195</f>
        <v>0</v>
      </c>
      <c r="K728" s="74">
        <f>'1 уровень'!N3195</f>
        <v>0</v>
      </c>
      <c r="L728" s="74">
        <f>'1 уровень'!O3195</f>
        <v>0</v>
      </c>
      <c r="M728" s="74">
        <f>'1 уровень'!P3195</f>
        <v>0</v>
      </c>
      <c r="N728" s="74">
        <f>'1 уровень'!Q3195</f>
        <v>0</v>
      </c>
      <c r="O728" s="74">
        <f>'1 уровень'!R3195</f>
        <v>0</v>
      </c>
      <c r="P728" s="73">
        <f>'1 уровень'!S3195</f>
        <v>0</v>
      </c>
      <c r="Q728" s="73">
        <f>'1 уровень'!T3195</f>
        <v>0</v>
      </c>
      <c r="R728" s="73">
        <f>'1 уровень'!U3195</f>
        <v>0</v>
      </c>
      <c r="S728" s="73">
        <f>'1 уровень'!V3195</f>
        <v>0</v>
      </c>
      <c r="T728" s="73">
        <f>'1 уровень'!W3195</f>
        <v>0</v>
      </c>
      <c r="U728" s="73">
        <f>'1 уровень'!X3195</f>
        <v>0</v>
      </c>
      <c r="V728" s="773">
        <f>'1 уровень'!Y3195</f>
        <v>0</v>
      </c>
      <c r="W728" s="73">
        <f>'1 уровень'!Z3195</f>
        <v>0</v>
      </c>
      <c r="X728" s="73">
        <f>'1 уровень'!AA3195</f>
        <v>0</v>
      </c>
      <c r="Y728" s="73">
        <f>'1 уровень'!AB3195</f>
        <v>0</v>
      </c>
      <c r="Z728" s="73">
        <f>'1 уровень'!AC3195</f>
        <v>0</v>
      </c>
      <c r="AA728" s="379">
        <f>'1 уровень'!AD3195</f>
        <v>0</v>
      </c>
      <c r="AB728" s="73"/>
      <c r="AC728" s="73"/>
      <c r="AD728" s="965">
        <f>'1 уровень'!AE3188</f>
        <v>0</v>
      </c>
      <c r="AE728" s="972">
        <f>'1 уровень'!AF3188</f>
        <v>0</v>
      </c>
      <c r="AF728" s="186">
        <f t="shared" si="126"/>
        <v>0</v>
      </c>
      <c r="AG728" s="186">
        <f t="shared" si="125"/>
        <v>0</v>
      </c>
      <c r="AH728" s="881">
        <f t="shared" si="134"/>
        <v>0</v>
      </c>
      <c r="AI728" s="60" t="e">
        <f t="shared" si="135"/>
        <v>#DIV/0!</v>
      </c>
      <c r="AJ728" s="60"/>
      <c r="AK728" s="267"/>
      <c r="AL728" s="60">
        <f t="shared" si="131"/>
        <v>0</v>
      </c>
      <c r="AM728" s="60"/>
      <c r="AN728" s="60"/>
      <c r="AO728" s="3514"/>
      <c r="AP728" s="3515"/>
      <c r="AQ728" s="3515"/>
      <c r="AR728" s="3515"/>
      <c r="AS728" s="3515"/>
      <c r="AT728" s="3515"/>
      <c r="AU728" s="3515"/>
      <c r="AV728" s="3515"/>
      <c r="AW728" s="3515"/>
      <c r="AX728" s="3515"/>
      <c r="AY728" s="3515"/>
      <c r="AZ728" s="3515"/>
      <c r="BA728" s="3515"/>
      <c r="BB728" s="3515"/>
      <c r="BC728" s="60"/>
      <c r="BD728" s="60"/>
      <c r="BE728" s="60"/>
      <c r="BF728" s="60"/>
      <c r="BG728" s="60"/>
      <c r="BH728" s="60"/>
      <c r="BI728" s="60"/>
      <c r="BJ728" s="60"/>
      <c r="BK728" s="60"/>
      <c r="BL728" s="60"/>
      <c r="BM728" s="60"/>
      <c r="BN728" s="60"/>
      <c r="BO728" s="60"/>
      <c r="BP728" s="60"/>
      <c r="BQ728" s="60"/>
      <c r="BR728" s="60"/>
      <c r="BS728" s="60"/>
      <c r="BT728" s="60"/>
      <c r="BU728" s="60"/>
      <c r="BV728" s="60"/>
      <c r="BW728" s="60"/>
      <c r="BX728" s="60"/>
      <c r="BY728" s="60"/>
      <c r="BZ728" s="60"/>
      <c r="CA728" s="60"/>
      <c r="CB728" s="60"/>
      <c r="CC728" s="60"/>
      <c r="CD728" s="60"/>
      <c r="CE728" s="60"/>
      <c r="CF728" s="60"/>
      <c r="CG728" s="60"/>
      <c r="CH728" s="60"/>
      <c r="CI728" s="60"/>
      <c r="CJ728" s="60"/>
      <c r="CK728" s="60"/>
      <c r="CL728" s="60"/>
      <c r="CM728" s="60"/>
      <c r="CN728" s="60"/>
      <c r="CO728" s="60"/>
      <c r="CP728" s="60"/>
      <c r="CQ728" s="60"/>
      <c r="CR728" s="60"/>
      <c r="CS728" s="60"/>
      <c r="CT728" s="60"/>
      <c r="CU728" s="60"/>
      <c r="CV728" s="60"/>
      <c r="CW728" s="60"/>
      <c r="CX728" s="60"/>
      <c r="CY728" s="60"/>
      <c r="CZ728" s="60"/>
      <c r="DA728" s="60"/>
      <c r="DB728" s="60"/>
      <c r="DC728" s="60"/>
      <c r="DD728" s="60"/>
      <c r="DE728" s="60"/>
      <c r="DF728" s="60"/>
      <c r="DG728" s="60"/>
      <c r="DH728" s="60"/>
      <c r="DI728" s="60"/>
      <c r="DJ728" s="60"/>
      <c r="DK728" s="60"/>
      <c r="DL728" s="60"/>
      <c r="DM728" s="60"/>
      <c r="DN728" s="60"/>
      <c r="DO728" s="60"/>
      <c r="DP728" s="60"/>
      <c r="DQ728" s="60"/>
      <c r="DR728" s="60"/>
      <c r="DS728" s="60"/>
      <c r="DT728" s="60"/>
      <c r="DU728" s="60"/>
      <c r="DV728" s="60"/>
      <c r="DW728" s="60"/>
      <c r="DX728" s="60"/>
      <c r="DY728" s="60"/>
      <c r="DZ728" s="60"/>
      <c r="EA728" s="60"/>
      <c r="EB728" s="60"/>
      <c r="EC728" s="60"/>
      <c r="ED728" s="60"/>
      <c r="EE728" s="60"/>
      <c r="EF728" s="60"/>
      <c r="EG728" s="60"/>
      <c r="EH728" s="60"/>
      <c r="EI728" s="60"/>
      <c r="EJ728" s="60"/>
      <c r="EK728" s="60"/>
      <c r="EL728" s="60"/>
      <c r="EM728" s="60"/>
      <c r="EN728" s="60"/>
      <c r="EO728" s="60"/>
      <c r="EP728" s="60"/>
      <c r="EQ728" s="60"/>
      <c r="ER728" s="60"/>
      <c r="ES728" s="60"/>
      <c r="ET728" s="60"/>
      <c r="EU728" s="60"/>
      <c r="EV728" s="60"/>
      <c r="EW728" s="60"/>
      <c r="EX728" s="60"/>
      <c r="EY728" s="60"/>
      <c r="EZ728" s="60"/>
      <c r="FA728" s="60"/>
      <c r="FB728" s="60"/>
      <c r="FC728" s="60"/>
      <c r="FD728" s="60"/>
      <c r="FE728" s="60"/>
      <c r="FF728" s="60"/>
      <c r="FG728" s="60"/>
      <c r="FH728" s="60"/>
      <c r="FI728" s="60"/>
      <c r="FJ728" s="60"/>
      <c r="FK728" s="60"/>
      <c r="FL728" s="60"/>
      <c r="FM728" s="60"/>
      <c r="FN728" s="60"/>
      <c r="FO728" s="60"/>
      <c r="FP728" s="60"/>
      <c r="FQ728" s="60"/>
      <c r="FR728" s="60"/>
      <c r="FS728" s="60"/>
      <c r="FT728" s="60"/>
      <c r="FU728" s="60"/>
      <c r="FV728" s="60"/>
      <c r="FW728" s="60"/>
      <c r="FX728" s="60"/>
      <c r="FY728" s="60"/>
      <c r="FZ728" s="60"/>
      <c r="GA728" s="60"/>
      <c r="GB728" s="60"/>
      <c r="GC728" s="60"/>
      <c r="GD728" s="60"/>
      <c r="GE728" s="60"/>
      <c r="GF728" s="60"/>
      <c r="GG728" s="60"/>
      <c r="GH728" s="60"/>
      <c r="GI728" s="60"/>
      <c r="GJ728" s="60"/>
      <c r="GK728" s="60"/>
      <c r="GL728" s="60"/>
      <c r="GM728" s="60"/>
      <c r="GN728" s="60"/>
      <c r="GO728" s="60"/>
      <c r="GP728" s="60"/>
      <c r="GQ728" s="60"/>
    </row>
    <row r="729" spans="1:199" ht="30" x14ac:dyDescent="0.25">
      <c r="A729" s="19">
        <v>1</v>
      </c>
      <c r="B729" s="19">
        <v>1</v>
      </c>
      <c r="C729" s="2121" t="s">
        <v>199</v>
      </c>
      <c r="D729" s="28">
        <f>'1 уровень'!G3196</f>
        <v>0</v>
      </c>
      <c r="E729" s="28">
        <f>'1 уровень'!H3196</f>
        <v>0</v>
      </c>
      <c r="F729" s="28">
        <f>'1 уровень'!I3196</f>
        <v>0</v>
      </c>
      <c r="G729" s="65" t="e">
        <f>'1 уровень'!J3196</f>
        <v>#DIV/0!</v>
      </c>
      <c r="H729" s="79">
        <f>'1 уровень'!K3196</f>
        <v>0</v>
      </c>
      <c r="I729" s="79">
        <f>'1 уровень'!L3196</f>
        <v>0</v>
      </c>
      <c r="J729" s="74">
        <f>'1 уровень'!M3196</f>
        <v>0</v>
      </c>
      <c r="K729" s="74">
        <f>'1 уровень'!N3196</f>
        <v>0</v>
      </c>
      <c r="L729" s="74">
        <f>'1 уровень'!O3196</f>
        <v>0</v>
      </c>
      <c r="M729" s="74">
        <f>'1 уровень'!P3196</f>
        <v>0</v>
      </c>
      <c r="N729" s="74">
        <f>'1 уровень'!Q3196</f>
        <v>0</v>
      </c>
      <c r="O729" s="74">
        <f>'1 уровень'!R3196</f>
        <v>0</v>
      </c>
      <c r="P729" s="73">
        <f>'1 уровень'!S3196</f>
        <v>0</v>
      </c>
      <c r="Q729" s="73">
        <f>'1 уровень'!T3196</f>
        <v>0</v>
      </c>
      <c r="R729" s="73">
        <f>'1 уровень'!U3196</f>
        <v>0</v>
      </c>
      <c r="S729" s="73">
        <f>'1 уровень'!V3196</f>
        <v>0</v>
      </c>
      <c r="T729" s="73">
        <f>'1 уровень'!W3196</f>
        <v>0</v>
      </c>
      <c r="U729" s="73">
        <f>'1 уровень'!X3196</f>
        <v>0</v>
      </c>
      <c r="V729" s="773">
        <f>'1 уровень'!Y3196</f>
        <v>0</v>
      </c>
      <c r="W729" s="73">
        <f>'1 уровень'!Z3196</f>
        <v>0</v>
      </c>
      <c r="X729" s="73">
        <f>'1 уровень'!AA3196</f>
        <v>0</v>
      </c>
      <c r="Y729" s="73">
        <f>'1 уровень'!AB3196</f>
        <v>0</v>
      </c>
      <c r="Z729" s="73">
        <f>'1 уровень'!AC3196</f>
        <v>0</v>
      </c>
      <c r="AA729" s="379">
        <f>'1 уровень'!AD3196</f>
        <v>0</v>
      </c>
      <c r="AB729" s="73"/>
      <c r="AC729" s="73"/>
      <c r="AD729" s="965">
        <f>'1 уровень'!AE3189</f>
        <v>0</v>
      </c>
      <c r="AE729" s="972">
        <f>'1 уровень'!AF3189</f>
        <v>0</v>
      </c>
      <c r="AF729" s="186">
        <f t="shared" si="126"/>
        <v>0</v>
      </c>
      <c r="AG729" s="186">
        <f t="shared" si="125"/>
        <v>0</v>
      </c>
      <c r="AH729" s="881">
        <f t="shared" si="134"/>
        <v>0</v>
      </c>
      <c r="AI729" s="60" t="e">
        <f t="shared" si="135"/>
        <v>#DIV/0!</v>
      </c>
      <c r="AJ729" s="60"/>
      <c r="AK729" s="267"/>
      <c r="AL729" s="60">
        <f t="shared" si="131"/>
        <v>0</v>
      </c>
      <c r="AM729" s="60"/>
      <c r="AN729" s="60"/>
      <c r="AO729" s="3514"/>
      <c r="AP729" s="3515"/>
      <c r="AQ729" s="3515"/>
      <c r="AR729" s="3515"/>
      <c r="AS729" s="3515"/>
      <c r="AT729" s="3515"/>
      <c r="AU729" s="3515"/>
      <c r="AV729" s="3515"/>
      <c r="AW729" s="3515"/>
      <c r="AX729" s="3515"/>
      <c r="AY729" s="3515"/>
      <c r="AZ729" s="3515"/>
      <c r="BA729" s="3515"/>
      <c r="BB729" s="3515"/>
      <c r="BC729" s="60"/>
      <c r="BD729" s="60"/>
      <c r="BE729" s="60"/>
      <c r="BF729" s="60"/>
      <c r="BG729" s="60"/>
      <c r="BH729" s="60"/>
      <c r="BI729" s="60"/>
      <c r="BJ729" s="60"/>
      <c r="BK729" s="60"/>
      <c r="BL729" s="60"/>
      <c r="BM729" s="60"/>
      <c r="BN729" s="60"/>
      <c r="BO729" s="60"/>
      <c r="BP729" s="60"/>
      <c r="BQ729" s="60"/>
      <c r="BR729" s="60"/>
      <c r="BS729" s="60"/>
      <c r="BT729" s="60"/>
      <c r="BU729" s="60"/>
      <c r="BV729" s="60"/>
      <c r="BW729" s="60"/>
      <c r="BX729" s="60"/>
      <c r="BY729" s="60"/>
      <c r="BZ729" s="60"/>
      <c r="CA729" s="60"/>
      <c r="CB729" s="60"/>
      <c r="CC729" s="60"/>
      <c r="CD729" s="60"/>
      <c r="CE729" s="60"/>
      <c r="CF729" s="60"/>
      <c r="CG729" s="60"/>
      <c r="CH729" s="60"/>
      <c r="CI729" s="60"/>
      <c r="CJ729" s="60"/>
      <c r="CK729" s="60"/>
      <c r="CL729" s="60"/>
      <c r="CM729" s="60"/>
      <c r="CN729" s="60"/>
      <c r="CO729" s="60"/>
      <c r="CP729" s="60"/>
      <c r="CQ729" s="60"/>
      <c r="CR729" s="60"/>
      <c r="CS729" s="60"/>
      <c r="CT729" s="60"/>
      <c r="CU729" s="60"/>
      <c r="CV729" s="60"/>
      <c r="CW729" s="60"/>
      <c r="CX729" s="60"/>
      <c r="CY729" s="60"/>
      <c r="CZ729" s="60"/>
      <c r="DA729" s="60"/>
      <c r="DB729" s="60"/>
      <c r="DC729" s="60"/>
      <c r="DD729" s="60"/>
      <c r="DE729" s="60"/>
      <c r="DF729" s="60"/>
      <c r="DG729" s="60"/>
      <c r="DH729" s="60"/>
      <c r="DI729" s="60"/>
      <c r="DJ729" s="60"/>
      <c r="DK729" s="60"/>
      <c r="DL729" s="60"/>
      <c r="DM729" s="60"/>
      <c r="DN729" s="60"/>
      <c r="DO729" s="60"/>
      <c r="DP729" s="60"/>
      <c r="DQ729" s="60"/>
      <c r="DR729" s="60"/>
      <c r="DS729" s="60"/>
      <c r="DT729" s="60"/>
      <c r="DU729" s="60"/>
      <c r="DV729" s="60"/>
      <c r="DW729" s="60"/>
      <c r="DX729" s="60"/>
      <c r="DY729" s="60"/>
      <c r="DZ729" s="60"/>
      <c r="EA729" s="60"/>
      <c r="EB729" s="60"/>
      <c r="EC729" s="60"/>
      <c r="ED729" s="60"/>
      <c r="EE729" s="60"/>
      <c r="EF729" s="60"/>
      <c r="EG729" s="60"/>
      <c r="EH729" s="60"/>
      <c r="EI729" s="60"/>
      <c r="EJ729" s="60"/>
      <c r="EK729" s="60"/>
      <c r="EL729" s="60"/>
      <c r="EM729" s="60"/>
      <c r="EN729" s="60"/>
      <c r="EO729" s="60"/>
      <c r="EP729" s="60"/>
      <c r="EQ729" s="60"/>
      <c r="ER729" s="60"/>
      <c r="ES729" s="60"/>
      <c r="ET729" s="60"/>
      <c r="EU729" s="60"/>
      <c r="EV729" s="60"/>
      <c r="EW729" s="60"/>
      <c r="EX729" s="60"/>
      <c r="EY729" s="60"/>
      <c r="EZ729" s="60"/>
      <c r="FA729" s="60"/>
      <c r="FB729" s="60"/>
      <c r="FC729" s="60"/>
      <c r="FD729" s="60"/>
      <c r="FE729" s="60"/>
      <c r="FF729" s="60"/>
      <c r="FG729" s="60"/>
      <c r="FH729" s="60"/>
      <c r="FI729" s="60"/>
      <c r="FJ729" s="60"/>
      <c r="FK729" s="60"/>
      <c r="FL729" s="60"/>
      <c r="FM729" s="60"/>
      <c r="FN729" s="60"/>
      <c r="FO729" s="60"/>
      <c r="FP729" s="60"/>
      <c r="FQ729" s="60"/>
      <c r="FR729" s="60"/>
      <c r="FS729" s="60"/>
      <c r="FT729" s="60"/>
      <c r="FU729" s="60"/>
      <c r="FV729" s="60"/>
      <c r="FW729" s="60"/>
      <c r="FX729" s="60"/>
      <c r="FY729" s="60"/>
      <c r="FZ729" s="60"/>
      <c r="GA729" s="60"/>
      <c r="GB729" s="60"/>
      <c r="GC729" s="60"/>
      <c r="GD729" s="60"/>
      <c r="GE729" s="60"/>
      <c r="GF729" s="60"/>
      <c r="GG729" s="60"/>
      <c r="GH729" s="60"/>
      <c r="GI729" s="60"/>
      <c r="GJ729" s="60"/>
      <c r="GK729" s="60"/>
      <c r="GL729" s="60"/>
      <c r="GM729" s="60"/>
      <c r="GN729" s="60"/>
      <c r="GO729" s="60"/>
      <c r="GP729" s="60"/>
      <c r="GQ729" s="60"/>
    </row>
    <row r="730" spans="1:199" ht="29.25" thickBot="1" x14ac:dyDescent="0.3">
      <c r="A730" s="19">
        <v>1</v>
      </c>
      <c r="B730" s="19">
        <v>1</v>
      </c>
      <c r="C730" s="2126" t="s">
        <v>204</v>
      </c>
      <c r="D730" s="28">
        <f>'1 уровень'!G3197</f>
        <v>0</v>
      </c>
      <c r="E730" s="28">
        <f>'1 уровень'!H3197</f>
        <v>0</v>
      </c>
      <c r="F730" s="28">
        <f>'1 уровень'!I3197</f>
        <v>0</v>
      </c>
      <c r="G730" s="65" t="e">
        <f>'1 уровень'!J3197</f>
        <v>#DIV/0!</v>
      </c>
      <c r="H730" s="79">
        <f>'1 уровень'!K3197</f>
        <v>0</v>
      </c>
      <c r="I730" s="79">
        <f>'1 уровень'!L3197</f>
        <v>0</v>
      </c>
      <c r="J730" s="74">
        <f>'1 уровень'!M3197</f>
        <v>0</v>
      </c>
      <c r="K730" s="74">
        <f>'1 уровень'!N3197</f>
        <v>0</v>
      </c>
      <c r="L730" s="74">
        <f>'1 уровень'!O3197</f>
        <v>0</v>
      </c>
      <c r="M730" s="74">
        <f>'1 уровень'!P3197</f>
        <v>0</v>
      </c>
      <c r="N730" s="74">
        <f>'1 уровень'!Q3197</f>
        <v>0</v>
      </c>
      <c r="O730" s="74">
        <f>'1 уровень'!R3197</f>
        <v>0</v>
      </c>
      <c r="P730" s="73">
        <f>'1 уровень'!S3197</f>
        <v>0</v>
      </c>
      <c r="Q730" s="73">
        <f>'1 уровень'!T3197</f>
        <v>0</v>
      </c>
      <c r="R730" s="73">
        <f>'1 уровень'!U3197</f>
        <v>0</v>
      </c>
      <c r="S730" s="73">
        <f>'1 уровень'!V3197</f>
        <v>0</v>
      </c>
      <c r="T730" s="73">
        <f>'1 уровень'!W3197</f>
        <v>0</v>
      </c>
      <c r="U730" s="73">
        <f>'1 уровень'!X3197</f>
        <v>0</v>
      </c>
      <c r="V730" s="773">
        <f>'1 уровень'!Y3197</f>
        <v>0</v>
      </c>
      <c r="W730" s="73">
        <f>'1 уровень'!Z3197</f>
        <v>0</v>
      </c>
      <c r="X730" s="73">
        <f>'1 уровень'!AA3197</f>
        <v>0</v>
      </c>
      <c r="Y730" s="73">
        <f>'1 уровень'!AB3197</f>
        <v>0</v>
      </c>
      <c r="Z730" s="73">
        <f>'1 уровень'!AC3197</f>
        <v>0</v>
      </c>
      <c r="AA730" s="379">
        <f>'1 уровень'!AD3197</f>
        <v>0</v>
      </c>
      <c r="AB730" s="73" t="e">
        <f>U730/T730*100</f>
        <v>#DIV/0!</v>
      </c>
      <c r="AC730" s="73" t="e">
        <f>AA730/T730*100</f>
        <v>#DIV/0!</v>
      </c>
      <c r="AD730" s="965">
        <f>'1 уровень'!AE3190</f>
        <v>0</v>
      </c>
      <c r="AE730" s="972">
        <f>'1 уровень'!AF3190</f>
        <v>0</v>
      </c>
      <c r="AF730" s="186">
        <f t="shared" si="126"/>
        <v>0</v>
      </c>
      <c r="AG730" s="186">
        <f t="shared" si="125"/>
        <v>0</v>
      </c>
      <c r="AH730" s="881">
        <f t="shared" si="134"/>
        <v>0</v>
      </c>
      <c r="AI730" s="60" t="e">
        <f t="shared" si="135"/>
        <v>#DIV/0!</v>
      </c>
      <c r="AJ730" s="60"/>
      <c r="AK730" s="267"/>
      <c r="AL730" s="60" t="e">
        <f>#REF!-#REF!</f>
        <v>#REF!</v>
      </c>
      <c r="AM730" s="60"/>
      <c r="AN730" s="60"/>
      <c r="AO730" s="3514"/>
      <c r="AP730" s="3515"/>
      <c r="AQ730" s="3515"/>
      <c r="AR730" s="3515"/>
      <c r="AS730" s="3515"/>
      <c r="AT730" s="3515"/>
      <c r="AU730" s="3515"/>
      <c r="AV730" s="3515"/>
      <c r="AW730" s="3515"/>
      <c r="AX730" s="3515"/>
      <c r="AY730" s="3515"/>
      <c r="AZ730" s="3515"/>
      <c r="BA730" s="3515"/>
      <c r="BB730" s="3515"/>
      <c r="BC730" s="60"/>
      <c r="BD730" s="60"/>
      <c r="BE730" s="60"/>
      <c r="BF730" s="60"/>
      <c r="BG730" s="60"/>
      <c r="BH730" s="60"/>
      <c r="BI730" s="60"/>
      <c r="BJ730" s="60"/>
      <c r="BK730" s="60"/>
      <c r="BL730" s="60"/>
      <c r="BM730" s="60"/>
      <c r="BN730" s="60"/>
      <c r="BO730" s="60"/>
      <c r="BP730" s="60"/>
      <c r="BQ730" s="60"/>
      <c r="BR730" s="60"/>
      <c r="BS730" s="60"/>
      <c r="BT730" s="60"/>
      <c r="BU730" s="60"/>
      <c r="BV730" s="60"/>
      <c r="BW730" s="60"/>
      <c r="BX730" s="60"/>
      <c r="BY730" s="60"/>
      <c r="BZ730" s="60"/>
      <c r="CA730" s="60"/>
      <c r="CB730" s="60"/>
      <c r="CC730" s="60"/>
      <c r="CD730" s="60"/>
      <c r="CE730" s="60"/>
      <c r="CF730" s="60"/>
      <c r="CG730" s="60"/>
      <c r="CH730" s="60"/>
      <c r="CI730" s="60"/>
      <c r="CJ730" s="60"/>
      <c r="CK730" s="60"/>
      <c r="CL730" s="60"/>
      <c r="CM730" s="60"/>
      <c r="CN730" s="60"/>
      <c r="CO730" s="60"/>
      <c r="CP730" s="60"/>
      <c r="CQ730" s="60"/>
      <c r="CR730" s="60"/>
      <c r="CS730" s="60"/>
      <c r="CT730" s="60"/>
      <c r="CU730" s="60"/>
      <c r="CV730" s="60"/>
      <c r="CW730" s="60"/>
      <c r="CX730" s="60"/>
      <c r="CY730" s="60"/>
      <c r="CZ730" s="60"/>
      <c r="DA730" s="60"/>
      <c r="DB730" s="60"/>
      <c r="DC730" s="60"/>
      <c r="DD730" s="60"/>
      <c r="DE730" s="60"/>
      <c r="DF730" s="60"/>
      <c r="DG730" s="60"/>
      <c r="DH730" s="60"/>
      <c r="DI730" s="60"/>
      <c r="DJ730" s="60"/>
      <c r="DK730" s="60"/>
      <c r="DL730" s="60"/>
      <c r="DM730" s="60"/>
      <c r="DN730" s="60"/>
      <c r="DO730" s="60"/>
      <c r="DP730" s="60"/>
      <c r="DQ730" s="60"/>
      <c r="DR730" s="60"/>
      <c r="DS730" s="60"/>
      <c r="DT730" s="60"/>
      <c r="DU730" s="60"/>
      <c r="DV730" s="60"/>
      <c r="DW730" s="60"/>
      <c r="DX730" s="60"/>
      <c r="DY730" s="60"/>
      <c r="DZ730" s="60"/>
      <c r="EA730" s="60"/>
      <c r="EB730" s="60"/>
      <c r="EC730" s="60"/>
      <c r="ED730" s="60"/>
      <c r="EE730" s="60"/>
      <c r="EF730" s="60"/>
      <c r="EG730" s="60"/>
      <c r="EH730" s="60"/>
      <c r="EI730" s="60"/>
      <c r="EJ730" s="60"/>
      <c r="EK730" s="60"/>
      <c r="EL730" s="60"/>
      <c r="EM730" s="60"/>
      <c r="EN730" s="60"/>
      <c r="EO730" s="60"/>
      <c r="EP730" s="60"/>
      <c r="EQ730" s="60"/>
      <c r="ER730" s="60"/>
      <c r="ES730" s="60"/>
      <c r="ET730" s="60"/>
      <c r="EU730" s="60"/>
      <c r="EV730" s="60"/>
      <c r="EW730" s="60"/>
      <c r="EX730" s="60"/>
      <c r="EY730" s="60"/>
      <c r="EZ730" s="60"/>
      <c r="FA730" s="60"/>
      <c r="FB730" s="60"/>
      <c r="FC730" s="60"/>
      <c r="FD730" s="60"/>
      <c r="FE730" s="60"/>
      <c r="FF730" s="60"/>
      <c r="FG730" s="60"/>
      <c r="FH730" s="60"/>
      <c r="FI730" s="60"/>
      <c r="FJ730" s="60"/>
      <c r="FK730" s="60"/>
      <c r="FL730" s="60"/>
      <c r="FM730" s="60"/>
      <c r="FN730" s="60"/>
      <c r="FO730" s="60"/>
      <c r="FP730" s="60"/>
      <c r="FQ730" s="60"/>
      <c r="FR730" s="60"/>
      <c r="FS730" s="60"/>
      <c r="FT730" s="60"/>
      <c r="FU730" s="60"/>
      <c r="FV730" s="60"/>
      <c r="FW730" s="60"/>
      <c r="FX730" s="60"/>
      <c r="FY730" s="60"/>
      <c r="FZ730" s="60"/>
      <c r="GA730" s="60"/>
      <c r="GB730" s="60"/>
      <c r="GC730" s="60"/>
      <c r="GD730" s="60"/>
      <c r="GE730" s="60"/>
      <c r="GF730" s="60"/>
      <c r="GG730" s="60"/>
      <c r="GH730" s="60"/>
      <c r="GI730" s="60"/>
      <c r="GJ730" s="60"/>
      <c r="GK730" s="60"/>
      <c r="GL730" s="60"/>
      <c r="GM730" s="60"/>
      <c r="GN730" s="60"/>
      <c r="GO730" s="60"/>
      <c r="GP730" s="60"/>
      <c r="GQ730" s="60"/>
    </row>
    <row r="731" spans="1:199" x14ac:dyDescent="0.25">
      <c r="A731" s="19">
        <v>1</v>
      </c>
      <c r="B731" s="19">
        <v>1</v>
      </c>
      <c r="C731" s="6" t="s">
        <v>102</v>
      </c>
      <c r="D731" s="80"/>
      <c r="E731" s="80"/>
      <c r="F731" s="80"/>
      <c r="G731" s="81"/>
      <c r="H731" s="82"/>
      <c r="I731" s="82"/>
      <c r="J731" s="93"/>
      <c r="K731" s="93"/>
      <c r="L731" s="93"/>
      <c r="M731" s="93"/>
      <c r="N731" s="93"/>
      <c r="O731" s="93"/>
      <c r="P731" s="382">
        <f>P732-P733-P785-P790-P794</f>
        <v>0</v>
      </c>
      <c r="Q731" s="382">
        <f>Q732-Q733-Q785-Q790-Q794</f>
        <v>0</v>
      </c>
      <c r="R731" s="382">
        <f>R732-R733-R785-R790-R794</f>
        <v>0</v>
      </c>
      <c r="S731" s="382">
        <f>S732-S733-S785-S790-S794</f>
        <v>0</v>
      </c>
      <c r="T731" s="382">
        <f t="shared" ref="T731:AA731" si="136">T732-T733-T785-T790-T794</f>
        <v>0</v>
      </c>
      <c r="U731" s="382">
        <f t="shared" si="136"/>
        <v>-5.6843418860808015E-14</v>
      </c>
      <c r="V731" s="382">
        <f t="shared" si="136"/>
        <v>0</v>
      </c>
      <c r="W731" s="382">
        <f t="shared" si="136"/>
        <v>0</v>
      </c>
      <c r="X731" s="382">
        <f t="shared" si="136"/>
        <v>1.4210854715202004E-14</v>
      </c>
      <c r="Y731" s="382">
        <f t="shared" si="136"/>
        <v>0</v>
      </c>
      <c r="Z731" s="382">
        <f t="shared" si="136"/>
        <v>0</v>
      </c>
      <c r="AA731" s="382">
        <f t="shared" si="136"/>
        <v>-1.4210854715202004E-14</v>
      </c>
      <c r="AB731" s="382"/>
      <c r="AC731" s="382"/>
      <c r="AD731" s="973"/>
      <c r="AE731" s="977">
        <f>AE732-AE733-AE785-AE790-AE794</f>
        <v>0</v>
      </c>
      <c r="AF731" s="186">
        <f t="shared" ref="AF731:AF794" si="137">AA731*1000</f>
        <v>-1.4210854715202004E-11</v>
      </c>
      <c r="AG731" s="186">
        <f t="shared" ref="AG731:AG793" si="138">Z731*1000</f>
        <v>0</v>
      </c>
      <c r="AH731" s="881">
        <f t="shared" si="134"/>
        <v>0</v>
      </c>
      <c r="AI731" s="60" t="e">
        <f t="shared" si="135"/>
        <v>#DIV/0!</v>
      </c>
      <c r="AJ731" s="60"/>
      <c r="AK731" s="267"/>
      <c r="AL731" s="60">
        <f t="shared" ref="AL731:AL750" si="139">E732-D732</f>
        <v>0</v>
      </c>
      <c r="AM731" s="60"/>
      <c r="AN731" s="60"/>
      <c r="AO731" s="3514"/>
      <c r="AP731" s="3515"/>
      <c r="AQ731" s="3515"/>
      <c r="AR731" s="3515"/>
      <c r="AS731" s="3515"/>
      <c r="AT731" s="3515"/>
      <c r="AU731" s="3515"/>
      <c r="AV731" s="3515"/>
      <c r="AW731" s="3515"/>
      <c r="AX731" s="3515"/>
      <c r="AY731" s="3515"/>
      <c r="AZ731" s="3515"/>
      <c r="BA731" s="3515"/>
      <c r="BB731" s="3515"/>
      <c r="BC731" s="60"/>
      <c r="BD731" s="60"/>
      <c r="BE731" s="60"/>
      <c r="BF731" s="60"/>
      <c r="BG731" s="60"/>
      <c r="BH731" s="60"/>
      <c r="BI731" s="60"/>
      <c r="BJ731" s="60"/>
      <c r="BK731" s="60"/>
      <c r="BL731" s="60"/>
      <c r="BM731" s="60"/>
      <c r="BN731" s="60"/>
      <c r="BO731" s="60"/>
      <c r="BP731" s="60"/>
      <c r="BQ731" s="60"/>
      <c r="BR731" s="60"/>
      <c r="BS731" s="60"/>
      <c r="BT731" s="60"/>
      <c r="BU731" s="60"/>
      <c r="BV731" s="60"/>
      <c r="BW731" s="60"/>
      <c r="BX731" s="60"/>
      <c r="BY731" s="60"/>
      <c r="BZ731" s="60"/>
      <c r="CA731" s="60"/>
      <c r="CB731" s="60"/>
      <c r="CC731" s="60"/>
      <c r="CD731" s="60"/>
      <c r="CE731" s="60"/>
      <c r="CF731" s="60"/>
      <c r="CG731" s="60"/>
      <c r="CH731" s="60"/>
      <c r="CI731" s="60"/>
      <c r="CJ731" s="60"/>
      <c r="CK731" s="60"/>
      <c r="CL731" s="60"/>
      <c r="CM731" s="60"/>
      <c r="CN731" s="60"/>
      <c r="CO731" s="60"/>
      <c r="CP731" s="60"/>
      <c r="CQ731" s="60"/>
      <c r="CR731" s="60"/>
      <c r="CS731" s="60"/>
      <c r="CT731" s="60"/>
      <c r="CU731" s="60"/>
      <c r="CV731" s="60"/>
      <c r="CW731" s="60"/>
      <c r="CX731" s="60"/>
      <c r="CY731" s="60"/>
      <c r="CZ731" s="60"/>
      <c r="DA731" s="60"/>
      <c r="DB731" s="60"/>
      <c r="DC731" s="60"/>
      <c r="DD731" s="60"/>
      <c r="DE731" s="60"/>
      <c r="DF731" s="60"/>
      <c r="DG731" s="60"/>
      <c r="DH731" s="60"/>
      <c r="DI731" s="60"/>
      <c r="DJ731" s="60"/>
      <c r="DK731" s="60"/>
      <c r="DL731" s="60"/>
      <c r="DM731" s="60"/>
      <c r="DN731" s="60"/>
      <c r="DO731" s="60"/>
      <c r="DP731" s="60"/>
      <c r="DQ731" s="60"/>
      <c r="DR731" s="60"/>
      <c r="DS731" s="60"/>
      <c r="DT731" s="60"/>
      <c r="DU731" s="60"/>
      <c r="DV731" s="60"/>
      <c r="DW731" s="60"/>
      <c r="DX731" s="60"/>
      <c r="DY731" s="60"/>
      <c r="DZ731" s="60"/>
      <c r="EA731" s="60"/>
      <c r="EB731" s="60"/>
      <c r="EC731" s="60"/>
      <c r="ED731" s="60"/>
      <c r="EE731" s="60"/>
      <c r="EF731" s="60"/>
      <c r="EG731" s="60"/>
      <c r="EH731" s="60"/>
      <c r="EI731" s="60"/>
      <c r="EJ731" s="60"/>
      <c r="EK731" s="60"/>
      <c r="EL731" s="60"/>
      <c r="EM731" s="60"/>
      <c r="EN731" s="60"/>
      <c r="EO731" s="60"/>
      <c r="EP731" s="60"/>
      <c r="EQ731" s="60"/>
      <c r="ER731" s="60"/>
      <c r="ES731" s="60"/>
      <c r="ET731" s="60"/>
      <c r="EU731" s="60"/>
      <c r="EV731" s="60"/>
      <c r="EW731" s="60"/>
      <c r="EX731" s="60"/>
      <c r="EY731" s="60"/>
      <c r="EZ731" s="60"/>
      <c r="FA731" s="60"/>
      <c r="FB731" s="60"/>
      <c r="FC731" s="60"/>
      <c r="FD731" s="60"/>
      <c r="FE731" s="60"/>
      <c r="FF731" s="60"/>
      <c r="FG731" s="60"/>
      <c r="FH731" s="60"/>
      <c r="FI731" s="60"/>
      <c r="FJ731" s="60"/>
      <c r="FK731" s="60"/>
      <c r="FL731" s="60"/>
      <c r="FM731" s="60"/>
      <c r="FN731" s="60"/>
      <c r="FO731" s="60"/>
      <c r="FP731" s="60"/>
      <c r="FQ731" s="60"/>
      <c r="FR731" s="60"/>
      <c r="FS731" s="60"/>
      <c r="FT731" s="60"/>
      <c r="FU731" s="60"/>
      <c r="FV731" s="60"/>
      <c r="FW731" s="60"/>
      <c r="FX731" s="60"/>
      <c r="FY731" s="60"/>
      <c r="FZ731" s="60"/>
      <c r="GA731" s="60"/>
      <c r="GB731" s="60"/>
      <c r="GC731" s="60"/>
      <c r="GD731" s="60"/>
      <c r="GE731" s="60"/>
      <c r="GF731" s="60"/>
      <c r="GG731" s="60"/>
      <c r="GH731" s="60"/>
      <c r="GI731" s="60"/>
      <c r="GJ731" s="60"/>
      <c r="GK731" s="60"/>
      <c r="GL731" s="60"/>
      <c r="GM731" s="60"/>
      <c r="GN731" s="60"/>
      <c r="GO731" s="60"/>
      <c r="GP731" s="60"/>
      <c r="GQ731" s="60"/>
    </row>
    <row r="732" spans="1:199" s="60" customFormat="1" x14ac:dyDescent="0.25">
      <c r="A732" s="19">
        <v>1</v>
      </c>
      <c r="B732" s="19">
        <v>1</v>
      </c>
      <c r="C732" s="12" t="s">
        <v>92</v>
      </c>
      <c r="D732" s="61">
        <f>'2 уровень'!H1551</f>
        <v>0</v>
      </c>
      <c r="E732" s="61">
        <f>'2 уровень'!I1551</f>
        <v>0</v>
      </c>
      <c r="F732" s="61">
        <f>'2 уровень'!J1551</f>
        <v>0</v>
      </c>
      <c r="G732" s="72">
        <f>'2 уровень'!K1551</f>
        <v>0</v>
      </c>
      <c r="H732" s="73">
        <f>'2 уровень'!L1551</f>
        <v>0</v>
      </c>
      <c r="I732" s="73">
        <f>'2 уровень'!M1551</f>
        <v>0</v>
      </c>
      <c r="J732" s="22">
        <f>'2 уровень'!N1551</f>
        <v>0</v>
      </c>
      <c r="K732" s="22">
        <f>'2 уровень'!O1551</f>
        <v>0</v>
      </c>
      <c r="L732" s="22">
        <f>'2 уровень'!P1551</f>
        <v>0</v>
      </c>
      <c r="M732" s="22">
        <f>'2 уровень'!Q1551</f>
        <v>0</v>
      </c>
      <c r="N732" s="22">
        <f>'2 уровень'!R1551</f>
        <v>0</v>
      </c>
      <c r="O732" s="22">
        <f>'2 уровень'!S1551</f>
        <v>0</v>
      </c>
      <c r="P732" s="73">
        <f>'2 уровень'!T1551</f>
        <v>0</v>
      </c>
      <c r="Q732" s="73">
        <f>'2 уровень'!U1551</f>
        <v>0</v>
      </c>
      <c r="R732" s="73">
        <f>'2 уровень'!V1551</f>
        <v>0</v>
      </c>
      <c r="S732" s="73">
        <f>'2 уровень'!W1551</f>
        <v>0</v>
      </c>
      <c r="T732" s="73">
        <f>'2 уровень'!X1551</f>
        <v>0</v>
      </c>
      <c r="U732" s="73">
        <f>'2 уровень'!Y1551</f>
        <v>407.64391999999992</v>
      </c>
      <c r="V732" s="773">
        <f>'2 уровень'!Z1551</f>
        <v>0</v>
      </c>
      <c r="W732" s="73">
        <f>'2 уровень'!AA1551</f>
        <v>0</v>
      </c>
      <c r="X732" s="73">
        <f>'2 уровень'!AB1551</f>
        <v>313.97586999999999</v>
      </c>
      <c r="Y732" s="73">
        <f>'2 уровень'!AC1551</f>
        <v>0</v>
      </c>
      <c r="Z732" s="73">
        <f>'2 уровень'!AD1551</f>
        <v>-3.8734100000000002</v>
      </c>
      <c r="AA732" s="379">
        <f>'2 уровень'!AE1551</f>
        <v>403.77050999999994</v>
      </c>
      <c r="AB732" s="73" t="e">
        <f>U732/T732*100</f>
        <v>#DIV/0!</v>
      </c>
      <c r="AC732" s="73" t="e">
        <f>AA732/T732*100</f>
        <v>#DIV/0!</v>
      </c>
      <c r="AD732" s="967">
        <f>'2 уровень'!AF1551</f>
        <v>0</v>
      </c>
      <c r="AE732" s="972">
        <f>'2 уровень'!AG1551</f>
        <v>0</v>
      </c>
      <c r="AF732" s="186">
        <f t="shared" si="137"/>
        <v>403770.50999999995</v>
      </c>
      <c r="AG732" s="186">
        <f t="shared" si="138"/>
        <v>-3873.4100000000003</v>
      </c>
      <c r="AH732" s="881"/>
      <c r="AI732" s="19" t="e">
        <f t="shared" si="135"/>
        <v>#DIV/0!</v>
      </c>
      <c r="AJ732" s="19"/>
      <c r="AK732" s="1030"/>
      <c r="AL732" s="19">
        <f t="shared" si="139"/>
        <v>0</v>
      </c>
      <c r="AM732" s="19"/>
      <c r="AN732" s="19"/>
      <c r="AO732" s="3514"/>
      <c r="AP732" s="3513"/>
      <c r="AQ732" s="3513"/>
      <c r="AR732" s="3513"/>
      <c r="AS732" s="3513"/>
      <c r="AT732" s="3513"/>
      <c r="AU732" s="3513"/>
      <c r="AV732" s="3513"/>
      <c r="AW732" s="3513"/>
      <c r="AX732" s="3513"/>
      <c r="AY732" s="3513"/>
      <c r="AZ732" s="3513"/>
      <c r="BA732" s="3513"/>
      <c r="BB732" s="3513"/>
      <c r="BC732" s="19"/>
      <c r="BD732" s="19"/>
      <c r="BE732" s="19"/>
      <c r="BF732" s="19"/>
      <c r="BG732" s="19"/>
      <c r="BH732" s="19"/>
      <c r="BI732" s="19"/>
      <c r="BJ732" s="19"/>
      <c r="BK732" s="19"/>
      <c r="BL732" s="19"/>
      <c r="BM732" s="19"/>
      <c r="BN732" s="19"/>
      <c r="BO732" s="19"/>
      <c r="BP732" s="19"/>
      <c r="BQ732" s="19"/>
      <c r="BR732" s="19"/>
      <c r="BS732" s="19"/>
      <c r="BT732" s="19"/>
      <c r="BU732" s="19"/>
      <c r="BV732" s="19"/>
      <c r="BW732" s="19"/>
      <c r="BX732" s="19"/>
      <c r="BY732" s="19"/>
      <c r="BZ732" s="19"/>
      <c r="CA732" s="19"/>
      <c r="CB732" s="19"/>
      <c r="CC732" s="19"/>
      <c r="CD732" s="19"/>
      <c r="CE732" s="19"/>
      <c r="CF732" s="19"/>
      <c r="CG732" s="19"/>
      <c r="CH732" s="19"/>
      <c r="CI732" s="19"/>
      <c r="CJ732" s="19"/>
      <c r="CK732" s="19"/>
      <c r="CL732" s="19"/>
      <c r="CM732" s="19"/>
      <c r="CN732" s="19"/>
      <c r="CO732" s="19"/>
      <c r="CP732" s="19"/>
      <c r="CQ732" s="19"/>
      <c r="CR732" s="19"/>
      <c r="CS732" s="19"/>
      <c r="CT732" s="19"/>
      <c r="CU732" s="19"/>
      <c r="CV732" s="19"/>
      <c r="CW732" s="19"/>
      <c r="CX732" s="19"/>
      <c r="CY732" s="19"/>
      <c r="CZ732" s="19"/>
      <c r="DA732" s="19"/>
      <c r="DB732" s="19"/>
      <c r="DC732" s="19"/>
      <c r="DD732" s="19"/>
      <c r="DE732" s="19"/>
      <c r="DF732" s="19"/>
      <c r="DG732" s="19"/>
      <c r="DH732" s="19"/>
      <c r="DI732" s="19"/>
      <c r="DJ732" s="19"/>
      <c r="DK732" s="19"/>
      <c r="DL732" s="19"/>
      <c r="DM732" s="19"/>
      <c r="DN732" s="19"/>
      <c r="DO732" s="19"/>
      <c r="DP732" s="19"/>
      <c r="DQ732" s="19"/>
      <c r="DR732" s="19"/>
      <c r="DS732" s="19"/>
      <c r="DT732" s="19"/>
      <c r="DU732" s="19"/>
      <c r="DV732" s="19"/>
      <c r="DW732" s="19"/>
      <c r="DX732" s="19"/>
      <c r="DY732" s="19"/>
      <c r="DZ732" s="19"/>
      <c r="EA732" s="19"/>
      <c r="EB732" s="19"/>
      <c r="EC732" s="19"/>
      <c r="ED732" s="19"/>
      <c r="EE732" s="19"/>
      <c r="EF732" s="19"/>
      <c r="EG732" s="19"/>
      <c r="EH732" s="19"/>
      <c r="EI732" s="19"/>
      <c r="EJ732" s="19"/>
      <c r="EK732" s="19"/>
      <c r="EL732" s="19"/>
      <c r="EM732" s="19"/>
      <c r="EN732" s="19"/>
      <c r="EO732" s="19"/>
      <c r="EP732" s="19"/>
      <c r="EQ732" s="19"/>
      <c r="ER732" s="19"/>
      <c r="ES732" s="19"/>
      <c r="ET732" s="19"/>
      <c r="EU732" s="19"/>
      <c r="EV732" s="19"/>
      <c r="EW732" s="19"/>
      <c r="EX732" s="19"/>
      <c r="EY732" s="19"/>
      <c r="EZ732" s="19"/>
      <c r="FA732" s="19"/>
      <c r="FB732" s="19"/>
      <c r="FC732" s="19"/>
      <c r="FD732" s="19"/>
      <c r="FE732" s="19"/>
      <c r="FF732" s="19"/>
      <c r="FG732" s="19"/>
      <c r="FH732" s="19"/>
      <c r="FI732" s="19"/>
      <c r="FJ732" s="19"/>
      <c r="FK732" s="19"/>
      <c r="FL732" s="19"/>
      <c r="FM732" s="19"/>
      <c r="FN732" s="19"/>
      <c r="FO732" s="19"/>
      <c r="FP732" s="19"/>
      <c r="FQ732" s="19"/>
      <c r="FR732" s="19"/>
      <c r="FS732" s="19"/>
      <c r="FT732" s="19"/>
      <c r="FU732" s="19"/>
      <c r="FV732" s="19"/>
      <c r="FW732" s="19"/>
      <c r="FX732" s="19"/>
      <c r="FY732" s="19"/>
      <c r="FZ732" s="19"/>
      <c r="GA732" s="19"/>
      <c r="GB732" s="19"/>
      <c r="GC732" s="19"/>
      <c r="GD732" s="19"/>
      <c r="GE732" s="19"/>
      <c r="GF732" s="19"/>
      <c r="GG732" s="19"/>
      <c r="GH732" s="19"/>
      <c r="GI732" s="19"/>
      <c r="GJ732" s="19"/>
      <c r="GK732" s="19"/>
      <c r="GL732" s="19"/>
      <c r="GM732" s="19"/>
      <c r="GN732" s="19"/>
      <c r="GO732" s="19"/>
      <c r="GP732" s="19"/>
      <c r="GQ732" s="19"/>
    </row>
    <row r="733" spans="1:199" s="60" customFormat="1" ht="29.25" x14ac:dyDescent="0.25">
      <c r="A733" s="19">
        <v>1</v>
      </c>
      <c r="B733" s="19">
        <v>1</v>
      </c>
      <c r="C733" s="165" t="s">
        <v>7</v>
      </c>
      <c r="D733" s="21">
        <f>'2 уровень'!H1552</f>
        <v>0</v>
      </c>
      <c r="E733" s="21">
        <f>'2 уровень'!I1552</f>
        <v>0</v>
      </c>
      <c r="F733" s="21">
        <f>'2 уровень'!J1552</f>
        <v>6</v>
      </c>
      <c r="G733" s="63" t="e">
        <f>'2 уровень'!K1552</f>
        <v>#DIV/0!</v>
      </c>
      <c r="H733" s="73" t="e">
        <f>'2 уровень'!L1552</f>
        <v>#DIV/0!</v>
      </c>
      <c r="I733" s="73">
        <f>'2 уровень'!M1552</f>
        <v>7.833333333333333</v>
      </c>
      <c r="J733" s="24">
        <f>'2 уровень'!N1552</f>
        <v>0</v>
      </c>
      <c r="K733" s="24">
        <f>'2 уровень'!O1552</f>
        <v>0</v>
      </c>
      <c r="L733" s="24">
        <f>'2 уровень'!P1552</f>
        <v>47</v>
      </c>
      <c r="M733" s="24" t="e">
        <f>'2 уровень'!Q1552</f>
        <v>#DIV/0!</v>
      </c>
      <c r="N733" s="24">
        <f>'2 уровень'!R1552</f>
        <v>0</v>
      </c>
      <c r="O733" s="24" t="e">
        <f>'2 уровень'!S1552</f>
        <v>#DIV/0!</v>
      </c>
      <c r="P733" s="73">
        <f>'2 уровень'!T1552</f>
        <v>0</v>
      </c>
      <c r="Q733" s="73">
        <f>'2 уровень'!U1552</f>
        <v>0</v>
      </c>
      <c r="R733" s="73">
        <f>'2 уровень'!V1552</f>
        <v>0</v>
      </c>
      <c r="S733" s="73">
        <f>'2 уровень'!W1552</f>
        <v>0</v>
      </c>
      <c r="T733" s="73">
        <f>'2 уровень'!X1552</f>
        <v>0</v>
      </c>
      <c r="U733" s="73">
        <f>'2 уровень'!Y1552</f>
        <v>304.33326999999997</v>
      </c>
      <c r="V733" s="773">
        <f>'2 уровень'!Z1552</f>
        <v>0</v>
      </c>
      <c r="W733" s="73">
        <f>'2 уровень'!AA1552</f>
        <v>0</v>
      </c>
      <c r="X733" s="73">
        <f>'2 уровень'!AB1552</f>
        <v>304.33326999999997</v>
      </c>
      <c r="Y733" s="73">
        <f>'2 уровень'!AC1552</f>
        <v>0</v>
      </c>
      <c r="Z733" s="73">
        <f>'2 уровень'!AD1552</f>
        <v>-3.3506300000000002</v>
      </c>
      <c r="AA733" s="379">
        <f>'2 уровень'!AE1552</f>
        <v>300.98263999999995</v>
      </c>
      <c r="AB733" s="73" t="e">
        <f>U733/T733*100</f>
        <v>#DIV/0!</v>
      </c>
      <c r="AC733" s="73" t="e">
        <f>AA733/T733*100</f>
        <v>#DIV/0!</v>
      </c>
      <c r="AD733" s="961">
        <f>'2 уровень'!AF1552</f>
        <v>0</v>
      </c>
      <c r="AE733" s="972">
        <f>'2 уровень'!AG1552</f>
        <v>0</v>
      </c>
      <c r="AF733" s="186">
        <f t="shared" si="137"/>
        <v>300982.63999999996</v>
      </c>
      <c r="AG733" s="186">
        <f t="shared" si="138"/>
        <v>-3350.63</v>
      </c>
      <c r="AH733" s="881">
        <f>IF(P733&gt;0,P733*1000/D733,0)</f>
        <v>0</v>
      </c>
      <c r="AI733" s="60">
        <f t="shared" si="135"/>
        <v>50722.211666666662</v>
      </c>
      <c r="AK733" s="267"/>
      <c r="AL733" s="60">
        <f t="shared" si="139"/>
        <v>0</v>
      </c>
      <c r="AO733" s="3514"/>
      <c r="AP733" s="3515"/>
      <c r="AQ733" s="3515"/>
      <c r="AR733" s="3515"/>
      <c r="AS733" s="3515"/>
      <c r="AT733" s="3515"/>
      <c r="AU733" s="3515"/>
      <c r="AV733" s="3515"/>
      <c r="AW733" s="3515"/>
      <c r="AX733" s="3515"/>
      <c r="AY733" s="3515"/>
      <c r="AZ733" s="3515"/>
      <c r="BA733" s="3515"/>
      <c r="BB733" s="3515"/>
    </row>
    <row r="734" spans="1:199" x14ac:dyDescent="0.25">
      <c r="A734" s="19">
        <v>1</v>
      </c>
      <c r="B734" s="19">
        <v>1</v>
      </c>
      <c r="C734" s="285" t="s">
        <v>195</v>
      </c>
      <c r="D734" s="28">
        <f>'2 уровень'!H1553</f>
        <v>0</v>
      </c>
      <c r="E734" s="28">
        <f>'2 уровень'!I1553</f>
        <v>0</v>
      </c>
      <c r="F734" s="28">
        <f>'2 уровень'!J1553</f>
        <v>0</v>
      </c>
      <c r="G734" s="65">
        <f>'2 уровень'!K1553</f>
        <v>0</v>
      </c>
      <c r="H734" s="79">
        <f>'2 уровень'!L1553</f>
        <v>0</v>
      </c>
      <c r="I734" s="79">
        <f>'2 уровень'!M1553</f>
        <v>0</v>
      </c>
      <c r="J734" s="74">
        <f>'2 уровень'!N1553</f>
        <v>0</v>
      </c>
      <c r="K734" s="74">
        <f>'2 уровень'!O1553</f>
        <v>0</v>
      </c>
      <c r="L734" s="74">
        <f>'2 уровень'!P1553</f>
        <v>0</v>
      </c>
      <c r="M734" s="74">
        <f>'2 уровень'!Q1553</f>
        <v>0</v>
      </c>
      <c r="N734" s="74">
        <f>'2 уровень'!R1553</f>
        <v>0</v>
      </c>
      <c r="O734" s="74">
        <f>'2 уровень'!S1553</f>
        <v>0</v>
      </c>
      <c r="P734" s="73">
        <f>'2 уровень'!T1553</f>
        <v>0</v>
      </c>
      <c r="Q734" s="73">
        <f>'2 уровень'!U1553</f>
        <v>0</v>
      </c>
      <c r="R734" s="73">
        <f>'2 уровень'!V1553</f>
        <v>0</v>
      </c>
      <c r="S734" s="73">
        <f>'2 уровень'!W1553</f>
        <v>0</v>
      </c>
      <c r="T734" s="73">
        <f>'2 уровень'!X1553</f>
        <v>0</v>
      </c>
      <c r="U734" s="73">
        <f>'2 уровень'!Y1553</f>
        <v>0</v>
      </c>
      <c r="V734" s="773">
        <f>'2 уровень'!Z1553</f>
        <v>0</v>
      </c>
      <c r="W734" s="73">
        <f>'2 уровень'!AA1553</f>
        <v>0</v>
      </c>
      <c r="X734" s="73">
        <f>'2 уровень'!AB1553</f>
        <v>0</v>
      </c>
      <c r="Y734" s="73">
        <f>'2 уровень'!AC1553</f>
        <v>0</v>
      </c>
      <c r="Z734" s="73">
        <f>'2 уровень'!AD1553</f>
        <v>0</v>
      </c>
      <c r="AA734" s="379">
        <f>'2 уровень'!AE1553</f>
        <v>0</v>
      </c>
      <c r="AB734" s="73"/>
      <c r="AC734" s="73"/>
      <c r="AD734" s="965">
        <f>'2 уровень'!AF1553</f>
        <v>0</v>
      </c>
      <c r="AE734" s="972">
        <f>'2 уровень'!AG1553</f>
        <v>0</v>
      </c>
      <c r="AF734" s="186">
        <f t="shared" si="137"/>
        <v>0</v>
      </c>
      <c r="AG734" s="186">
        <f t="shared" si="138"/>
        <v>0</v>
      </c>
      <c r="AH734" s="881">
        <f>IF(P734&gt;0,P734*1000/D734,0)</f>
        <v>0</v>
      </c>
      <c r="AI734" s="60" t="e">
        <f t="shared" si="135"/>
        <v>#DIV/0!</v>
      </c>
      <c r="AJ734" s="60"/>
      <c r="AK734" s="267"/>
      <c r="AL734" s="60">
        <f t="shared" si="139"/>
        <v>0</v>
      </c>
      <c r="AM734" s="60"/>
      <c r="AN734" s="60"/>
      <c r="AO734" s="3514"/>
      <c r="AP734" s="3515"/>
      <c r="AQ734" s="3515"/>
      <c r="AR734" s="3515"/>
      <c r="AS734" s="3515"/>
      <c r="AT734" s="3515"/>
      <c r="AU734" s="3515"/>
      <c r="AV734" s="3515"/>
      <c r="AW734" s="3515"/>
      <c r="AX734" s="3515"/>
      <c r="AY734" s="3515"/>
      <c r="AZ734" s="3515"/>
      <c r="BA734" s="3515"/>
      <c r="BB734" s="3515"/>
      <c r="BC734" s="60"/>
      <c r="BD734" s="60"/>
      <c r="BE734" s="60"/>
      <c r="BF734" s="60"/>
      <c r="BG734" s="60"/>
      <c r="BH734" s="60"/>
      <c r="BI734" s="60"/>
      <c r="BJ734" s="60"/>
      <c r="BK734" s="60"/>
      <c r="BL734" s="60"/>
      <c r="BM734" s="60"/>
      <c r="BN734" s="60"/>
      <c r="BO734" s="60"/>
      <c r="BP734" s="60"/>
      <c r="BQ734" s="60"/>
      <c r="BR734" s="60"/>
      <c r="BS734" s="60"/>
      <c r="BT734" s="60"/>
      <c r="BU734" s="60"/>
      <c r="BV734" s="60"/>
      <c r="BW734" s="60"/>
      <c r="BX734" s="60"/>
      <c r="BY734" s="60"/>
      <c r="BZ734" s="60"/>
      <c r="CA734" s="60"/>
      <c r="CB734" s="60"/>
      <c r="CC734" s="60"/>
      <c r="CD734" s="60"/>
      <c r="CE734" s="60"/>
      <c r="CF734" s="60"/>
      <c r="CG734" s="60"/>
      <c r="CH734" s="60"/>
      <c r="CI734" s="60"/>
      <c r="CJ734" s="60"/>
      <c r="CK734" s="60"/>
      <c r="CL734" s="60"/>
      <c r="CM734" s="60"/>
      <c r="CN734" s="60"/>
      <c r="CO734" s="60"/>
      <c r="CP734" s="60"/>
      <c r="CQ734" s="60"/>
      <c r="CR734" s="60"/>
      <c r="CS734" s="60"/>
      <c r="CT734" s="60"/>
      <c r="CU734" s="60"/>
      <c r="CV734" s="60"/>
      <c r="CW734" s="60"/>
      <c r="CX734" s="60"/>
      <c r="CY734" s="60"/>
      <c r="CZ734" s="60"/>
      <c r="DA734" s="60"/>
      <c r="DB734" s="60"/>
      <c r="DC734" s="60"/>
      <c r="DD734" s="60"/>
      <c r="DE734" s="60"/>
      <c r="DF734" s="60"/>
      <c r="DG734" s="60"/>
      <c r="DH734" s="60"/>
      <c r="DI734" s="60"/>
      <c r="DJ734" s="60"/>
      <c r="DK734" s="60"/>
      <c r="DL734" s="60"/>
      <c r="DM734" s="60"/>
      <c r="DN734" s="60"/>
      <c r="DO734" s="60"/>
      <c r="DP734" s="60"/>
      <c r="DQ734" s="60"/>
      <c r="DR734" s="60"/>
      <c r="DS734" s="60"/>
      <c r="DT734" s="60"/>
      <c r="DU734" s="60"/>
      <c r="DV734" s="60"/>
      <c r="DW734" s="60"/>
      <c r="DX734" s="60"/>
      <c r="DY734" s="60"/>
      <c r="DZ734" s="60"/>
      <c r="EA734" s="60"/>
      <c r="EB734" s="60"/>
      <c r="EC734" s="60"/>
      <c r="ED734" s="60"/>
      <c r="EE734" s="60"/>
      <c r="EF734" s="60"/>
      <c r="EG734" s="60"/>
      <c r="EH734" s="60"/>
      <c r="EI734" s="60"/>
      <c r="EJ734" s="60"/>
      <c r="EK734" s="60"/>
      <c r="EL734" s="60"/>
      <c r="EM734" s="60"/>
      <c r="EN734" s="60"/>
      <c r="EO734" s="60"/>
      <c r="EP734" s="60"/>
      <c r="EQ734" s="60"/>
      <c r="ER734" s="60"/>
      <c r="ES734" s="60"/>
      <c r="ET734" s="60"/>
      <c r="EU734" s="60"/>
      <c r="EV734" s="60"/>
      <c r="EW734" s="60"/>
      <c r="EX734" s="60"/>
      <c r="EY734" s="60"/>
      <c r="EZ734" s="60"/>
      <c r="FA734" s="60"/>
      <c r="FB734" s="60"/>
      <c r="FC734" s="60"/>
      <c r="FD734" s="60"/>
      <c r="FE734" s="60"/>
      <c r="FF734" s="60"/>
      <c r="FG734" s="60"/>
      <c r="FH734" s="60"/>
      <c r="FI734" s="60"/>
      <c r="FJ734" s="60"/>
      <c r="FK734" s="60"/>
      <c r="FL734" s="60"/>
      <c r="FM734" s="60"/>
      <c r="FN734" s="60"/>
      <c r="FO734" s="60"/>
      <c r="FP734" s="60"/>
      <c r="FQ734" s="60"/>
      <c r="FR734" s="60"/>
      <c r="FS734" s="60"/>
      <c r="FT734" s="60"/>
      <c r="FU734" s="60"/>
      <c r="FV734" s="60"/>
      <c r="FW734" s="60"/>
      <c r="FX734" s="60"/>
      <c r="FY734" s="60"/>
      <c r="FZ734" s="60"/>
      <c r="GA734" s="60"/>
      <c r="GB734" s="60"/>
      <c r="GC734" s="60"/>
      <c r="GD734" s="60"/>
      <c r="GE734" s="60"/>
      <c r="GF734" s="60"/>
      <c r="GG734" s="60"/>
      <c r="GH734" s="60"/>
      <c r="GI734" s="60"/>
      <c r="GJ734" s="60"/>
      <c r="GK734" s="60"/>
      <c r="GL734" s="60"/>
      <c r="GM734" s="60"/>
      <c r="GN734" s="60"/>
      <c r="GO734" s="60"/>
      <c r="GP734" s="60"/>
      <c r="GQ734" s="60"/>
    </row>
    <row r="735" spans="1:199" x14ac:dyDescent="0.25">
      <c r="A735" s="19">
        <v>1</v>
      </c>
      <c r="B735" s="19">
        <v>1</v>
      </c>
      <c r="C735" s="162" t="s">
        <v>324</v>
      </c>
      <c r="D735" s="28">
        <f>'2 уровень'!H1554</f>
        <v>0</v>
      </c>
      <c r="E735" s="28">
        <f>'2 уровень'!I1554</f>
        <v>0</v>
      </c>
      <c r="F735" s="28">
        <f>'2 уровень'!J1554</f>
        <v>0</v>
      </c>
      <c r="G735" s="65">
        <f>'2 уровень'!K1554</f>
        <v>0</v>
      </c>
      <c r="H735" s="79">
        <f>'2 уровень'!L1554</f>
        <v>0</v>
      </c>
      <c r="I735" s="79">
        <f>'2 уровень'!M1554</f>
        <v>0</v>
      </c>
      <c r="J735" s="74">
        <f>'2 уровень'!N1554</f>
        <v>0</v>
      </c>
      <c r="K735" s="74">
        <f>'2 уровень'!O1554</f>
        <v>0</v>
      </c>
      <c r="L735" s="74">
        <f>'2 уровень'!P1554</f>
        <v>0</v>
      </c>
      <c r="M735" s="74">
        <f>'2 уровень'!Q1554</f>
        <v>0</v>
      </c>
      <c r="N735" s="74">
        <f>'2 уровень'!R1554</f>
        <v>0</v>
      </c>
      <c r="O735" s="74">
        <f>'2 уровень'!S1554</f>
        <v>0</v>
      </c>
      <c r="P735" s="73">
        <f>'2 уровень'!T1554</f>
        <v>0</v>
      </c>
      <c r="Q735" s="73">
        <f>'2 уровень'!U1554</f>
        <v>0</v>
      </c>
      <c r="R735" s="73">
        <f>'2 уровень'!V1554</f>
        <v>0</v>
      </c>
      <c r="S735" s="73">
        <f>'2 уровень'!W1554</f>
        <v>0</v>
      </c>
      <c r="T735" s="73">
        <f>'2 уровень'!X1554</f>
        <v>0</v>
      </c>
      <c r="U735" s="73">
        <f>'2 уровень'!Y1554</f>
        <v>0</v>
      </c>
      <c r="V735" s="773">
        <f>'2 уровень'!Z1554</f>
        <v>0</v>
      </c>
      <c r="W735" s="73">
        <f>'2 уровень'!AA1554</f>
        <v>0</v>
      </c>
      <c r="X735" s="73">
        <f>'2 уровень'!AB1554</f>
        <v>0</v>
      </c>
      <c r="Y735" s="73">
        <f>'2 уровень'!AC1554</f>
        <v>0</v>
      </c>
      <c r="Z735" s="73">
        <f>'2 уровень'!AD1554</f>
        <v>0</v>
      </c>
      <c r="AA735" s="379">
        <f>'2 уровень'!AE1554</f>
        <v>0</v>
      </c>
      <c r="AB735" s="73" t="e">
        <f>U735/T735*100</f>
        <v>#DIV/0!</v>
      </c>
      <c r="AC735" s="73" t="e">
        <f>AA735/T735*100</f>
        <v>#DIV/0!</v>
      </c>
      <c r="AD735" s="965">
        <f>'2 уровень'!AF1554</f>
        <v>0</v>
      </c>
      <c r="AE735" s="972">
        <f>'2 уровень'!AG1554</f>
        <v>0</v>
      </c>
      <c r="AF735" s="186">
        <f t="shared" si="137"/>
        <v>0</v>
      </c>
      <c r="AG735" s="186">
        <f t="shared" si="138"/>
        <v>0</v>
      </c>
      <c r="AH735" s="881"/>
      <c r="AI735" s="60" t="e">
        <f t="shared" si="135"/>
        <v>#DIV/0!</v>
      </c>
      <c r="AJ735" s="60"/>
      <c r="AK735" s="267"/>
      <c r="AL735" s="60">
        <f t="shared" si="139"/>
        <v>0</v>
      </c>
      <c r="AM735" s="60"/>
      <c r="AN735" s="60"/>
      <c r="AO735" s="3514"/>
      <c r="AP735" s="3515"/>
      <c r="AQ735" s="3515"/>
      <c r="AR735" s="3515"/>
      <c r="AS735" s="3515"/>
      <c r="AT735" s="3515"/>
      <c r="AU735" s="3515"/>
      <c r="AV735" s="3515"/>
      <c r="AW735" s="3515"/>
      <c r="AX735" s="3515"/>
      <c r="AY735" s="3515"/>
      <c r="AZ735" s="3515"/>
      <c r="BA735" s="3515"/>
      <c r="BB735" s="3515"/>
      <c r="BC735" s="60"/>
      <c r="BD735" s="60"/>
      <c r="BE735" s="60"/>
      <c r="BF735" s="60"/>
      <c r="BG735" s="60"/>
      <c r="BH735" s="60"/>
      <c r="BI735" s="60"/>
      <c r="BJ735" s="60"/>
      <c r="BK735" s="60"/>
      <c r="BL735" s="60"/>
      <c r="BM735" s="60"/>
      <c r="BN735" s="60"/>
      <c r="BO735" s="60"/>
      <c r="BP735" s="60"/>
      <c r="BQ735" s="60"/>
      <c r="BR735" s="60"/>
      <c r="BS735" s="60"/>
      <c r="BT735" s="60"/>
      <c r="BU735" s="60"/>
      <c r="BV735" s="60"/>
      <c r="BW735" s="60"/>
      <c r="BX735" s="60"/>
      <c r="BY735" s="60"/>
      <c r="BZ735" s="60"/>
      <c r="CA735" s="60"/>
      <c r="CB735" s="60"/>
      <c r="CC735" s="60"/>
      <c r="CD735" s="60"/>
      <c r="CE735" s="60"/>
      <c r="CF735" s="60"/>
      <c r="CG735" s="60"/>
      <c r="CH735" s="60"/>
      <c r="CI735" s="60"/>
      <c r="CJ735" s="60"/>
      <c r="CK735" s="60"/>
      <c r="CL735" s="60"/>
      <c r="CM735" s="60"/>
      <c r="CN735" s="60"/>
      <c r="CO735" s="60"/>
      <c r="CP735" s="60"/>
      <c r="CQ735" s="60"/>
      <c r="CR735" s="60"/>
      <c r="CS735" s="60"/>
      <c r="CT735" s="60"/>
      <c r="CU735" s="60"/>
      <c r="CV735" s="60"/>
      <c r="CW735" s="60"/>
      <c r="CX735" s="60"/>
      <c r="CY735" s="60"/>
      <c r="CZ735" s="60"/>
      <c r="DA735" s="60"/>
      <c r="DB735" s="60"/>
      <c r="DC735" s="60"/>
      <c r="DD735" s="60"/>
      <c r="DE735" s="60"/>
      <c r="DF735" s="60"/>
      <c r="DG735" s="60"/>
      <c r="DH735" s="60"/>
      <c r="DI735" s="60"/>
      <c r="DJ735" s="60"/>
      <c r="DK735" s="60"/>
      <c r="DL735" s="60"/>
      <c r="DM735" s="60"/>
      <c r="DN735" s="60"/>
      <c r="DO735" s="60"/>
      <c r="DP735" s="60"/>
      <c r="DQ735" s="60"/>
      <c r="DR735" s="60"/>
      <c r="DS735" s="60"/>
      <c r="DT735" s="60"/>
      <c r="DU735" s="60"/>
      <c r="DV735" s="60"/>
      <c r="DW735" s="60"/>
      <c r="DX735" s="60"/>
      <c r="DY735" s="60"/>
      <c r="DZ735" s="60"/>
      <c r="EA735" s="60"/>
      <c r="EB735" s="60"/>
      <c r="EC735" s="60"/>
      <c r="ED735" s="60"/>
      <c r="EE735" s="60"/>
      <c r="EF735" s="60"/>
      <c r="EG735" s="60"/>
      <c r="EH735" s="60"/>
      <c r="EI735" s="60"/>
      <c r="EJ735" s="60"/>
      <c r="EK735" s="60"/>
      <c r="EL735" s="60"/>
      <c r="EM735" s="60"/>
      <c r="EN735" s="60"/>
      <c r="EO735" s="60"/>
      <c r="EP735" s="60"/>
      <c r="EQ735" s="60"/>
      <c r="ER735" s="60"/>
      <c r="ES735" s="60"/>
      <c r="ET735" s="60"/>
      <c r="EU735" s="60"/>
      <c r="EV735" s="60"/>
      <c r="EW735" s="60"/>
      <c r="EX735" s="60"/>
      <c r="EY735" s="60"/>
      <c r="EZ735" s="60"/>
      <c r="FA735" s="60"/>
      <c r="FB735" s="60"/>
      <c r="FC735" s="60"/>
      <c r="FD735" s="60"/>
      <c r="FE735" s="60"/>
      <c r="FF735" s="60"/>
      <c r="FG735" s="60"/>
      <c r="FH735" s="60"/>
      <c r="FI735" s="60"/>
      <c r="FJ735" s="60"/>
      <c r="FK735" s="60"/>
      <c r="FL735" s="60"/>
      <c r="FM735" s="60"/>
      <c r="FN735" s="60"/>
      <c r="FO735" s="60"/>
      <c r="FP735" s="60"/>
      <c r="FQ735" s="60"/>
      <c r="FR735" s="60"/>
      <c r="FS735" s="60"/>
      <c r="FT735" s="60"/>
      <c r="FU735" s="60"/>
      <c r="FV735" s="60"/>
      <c r="FW735" s="60"/>
      <c r="FX735" s="60"/>
      <c r="FY735" s="60"/>
      <c r="FZ735" s="60"/>
      <c r="GA735" s="60"/>
      <c r="GB735" s="60"/>
      <c r="GC735" s="60"/>
      <c r="GD735" s="60"/>
      <c r="GE735" s="60"/>
      <c r="GF735" s="60"/>
      <c r="GG735" s="60"/>
      <c r="GH735" s="60"/>
      <c r="GI735" s="60"/>
      <c r="GJ735" s="60"/>
      <c r="GK735" s="60"/>
      <c r="GL735" s="60"/>
      <c r="GM735" s="60"/>
      <c r="GN735" s="60"/>
      <c r="GO735" s="60"/>
      <c r="GP735" s="60"/>
      <c r="GQ735" s="60"/>
    </row>
    <row r="736" spans="1:199" x14ac:dyDescent="0.25">
      <c r="B736" s="19">
        <v>1</v>
      </c>
      <c r="C736" s="162" t="s">
        <v>288</v>
      </c>
      <c r="D736" s="28">
        <f>'2 уровень'!H1555</f>
        <v>0</v>
      </c>
      <c r="E736" s="28">
        <f>'2 уровень'!I1555</f>
        <v>0</v>
      </c>
      <c r="F736" s="28">
        <f>'2 уровень'!J1555</f>
        <v>0</v>
      </c>
      <c r="G736" s="65">
        <f>'2 уровень'!K1555</f>
        <v>0</v>
      </c>
      <c r="H736" s="79">
        <f>'2 уровень'!L1555</f>
        <v>0</v>
      </c>
      <c r="I736" s="79">
        <f>'2 уровень'!M1555</f>
        <v>0</v>
      </c>
      <c r="J736" s="74">
        <f>'2 уровень'!N1555</f>
        <v>0</v>
      </c>
      <c r="K736" s="74">
        <f>'2 уровень'!O1555</f>
        <v>0</v>
      </c>
      <c r="L736" s="74">
        <f>'2 уровень'!P1555</f>
        <v>0</v>
      </c>
      <c r="M736" s="74">
        <f>'2 уровень'!Q1555</f>
        <v>0</v>
      </c>
      <c r="N736" s="74">
        <f>'2 уровень'!R1555</f>
        <v>0</v>
      </c>
      <c r="O736" s="74">
        <f>'2 уровень'!S1555</f>
        <v>0</v>
      </c>
      <c r="P736" s="73">
        <f>'2 уровень'!T1555</f>
        <v>0</v>
      </c>
      <c r="Q736" s="73">
        <f>'2 уровень'!U1555</f>
        <v>0</v>
      </c>
      <c r="R736" s="73">
        <f>'2 уровень'!V1555</f>
        <v>0</v>
      </c>
      <c r="S736" s="73">
        <f>'2 уровень'!W1555</f>
        <v>0</v>
      </c>
      <c r="T736" s="73">
        <f>'2 уровень'!X1555</f>
        <v>0</v>
      </c>
      <c r="U736" s="73">
        <f>'2 уровень'!Y1555</f>
        <v>0</v>
      </c>
      <c r="V736" s="773">
        <f>'2 уровень'!Z1555</f>
        <v>0</v>
      </c>
      <c r="W736" s="73">
        <f>'2 уровень'!AA1555</f>
        <v>0</v>
      </c>
      <c r="X736" s="73">
        <f>'2 уровень'!AB1555</f>
        <v>0</v>
      </c>
      <c r="Y736" s="73">
        <f>'2 уровень'!AC1555</f>
        <v>0</v>
      </c>
      <c r="Z736" s="73">
        <f>'2 уровень'!AD1555</f>
        <v>0</v>
      </c>
      <c r="AA736" s="379">
        <f>'2 уровень'!AE1555</f>
        <v>0</v>
      </c>
      <c r="AB736" s="73" t="e">
        <f>U736/T736*100</f>
        <v>#DIV/0!</v>
      </c>
      <c r="AC736" s="73" t="e">
        <f>AA736/T736*100</f>
        <v>#DIV/0!</v>
      </c>
      <c r="AD736" s="965">
        <f>'2 уровень'!AF1555</f>
        <v>0</v>
      </c>
      <c r="AE736" s="972">
        <f>'2 уровень'!AG1555</f>
        <v>0</v>
      </c>
      <c r="AF736" s="186">
        <f t="shared" si="137"/>
        <v>0</v>
      </c>
      <c r="AG736" s="186">
        <f t="shared" si="138"/>
        <v>0</v>
      </c>
      <c r="AH736" s="881"/>
      <c r="AI736" s="60" t="e">
        <f t="shared" si="135"/>
        <v>#DIV/0!</v>
      </c>
      <c r="AJ736" s="60"/>
      <c r="AK736" s="267"/>
      <c r="AL736" s="60">
        <f t="shared" si="139"/>
        <v>0</v>
      </c>
      <c r="AM736" s="60"/>
      <c r="AN736" s="60"/>
      <c r="AO736" s="3514"/>
      <c r="AP736" s="3515"/>
      <c r="AQ736" s="3515"/>
      <c r="AR736" s="3515"/>
      <c r="AS736" s="3515"/>
      <c r="AT736" s="3515"/>
      <c r="AU736" s="3515"/>
      <c r="AV736" s="3515"/>
      <c r="AW736" s="3515"/>
      <c r="AX736" s="3515"/>
      <c r="AY736" s="3515"/>
      <c r="AZ736" s="3515"/>
      <c r="BA736" s="3515"/>
      <c r="BB736" s="3515"/>
      <c r="BC736" s="60"/>
      <c r="BD736" s="60"/>
      <c r="BE736" s="60"/>
      <c r="BF736" s="60"/>
      <c r="BG736" s="60"/>
      <c r="BH736" s="60"/>
      <c r="BI736" s="60"/>
      <c r="BJ736" s="60"/>
      <c r="BK736" s="60"/>
      <c r="BL736" s="60"/>
      <c r="BM736" s="60"/>
      <c r="BN736" s="60"/>
      <c r="BO736" s="60"/>
      <c r="BP736" s="60"/>
      <c r="BQ736" s="60"/>
      <c r="BR736" s="60"/>
      <c r="BS736" s="60"/>
      <c r="BT736" s="60"/>
      <c r="BU736" s="60"/>
      <c r="BV736" s="60"/>
      <c r="BW736" s="60"/>
      <c r="BX736" s="60"/>
      <c r="BY736" s="60"/>
      <c r="BZ736" s="60"/>
      <c r="CA736" s="60"/>
      <c r="CB736" s="60"/>
      <c r="CC736" s="60"/>
      <c r="CD736" s="60"/>
      <c r="CE736" s="60"/>
      <c r="CF736" s="60"/>
      <c r="CG736" s="60"/>
      <c r="CH736" s="60"/>
      <c r="CI736" s="60"/>
      <c r="CJ736" s="60"/>
      <c r="CK736" s="60"/>
      <c r="CL736" s="60"/>
      <c r="CM736" s="60"/>
      <c r="CN736" s="60"/>
      <c r="CO736" s="60"/>
      <c r="CP736" s="60"/>
      <c r="CQ736" s="60"/>
      <c r="CR736" s="60"/>
      <c r="CS736" s="60"/>
      <c r="CT736" s="60"/>
      <c r="CU736" s="60"/>
      <c r="CV736" s="60"/>
      <c r="CW736" s="60"/>
      <c r="CX736" s="60"/>
      <c r="CY736" s="60"/>
      <c r="CZ736" s="60"/>
      <c r="DA736" s="60"/>
      <c r="DB736" s="60"/>
      <c r="DC736" s="60"/>
      <c r="DD736" s="60"/>
      <c r="DE736" s="60"/>
      <c r="DF736" s="60"/>
      <c r="DG736" s="60"/>
      <c r="DH736" s="60"/>
      <c r="DI736" s="60"/>
      <c r="DJ736" s="60"/>
      <c r="DK736" s="60"/>
      <c r="DL736" s="60"/>
      <c r="DM736" s="60"/>
      <c r="DN736" s="60"/>
      <c r="DO736" s="60"/>
      <c r="DP736" s="60"/>
      <c r="DQ736" s="60"/>
      <c r="DR736" s="60"/>
      <c r="DS736" s="60"/>
      <c r="DT736" s="60"/>
      <c r="DU736" s="60"/>
      <c r="DV736" s="60"/>
      <c r="DW736" s="60"/>
      <c r="DX736" s="60"/>
      <c r="DY736" s="60"/>
      <c r="DZ736" s="60"/>
      <c r="EA736" s="60"/>
      <c r="EB736" s="60"/>
      <c r="EC736" s="60"/>
      <c r="ED736" s="60"/>
      <c r="EE736" s="60"/>
      <c r="EF736" s="60"/>
      <c r="EG736" s="60"/>
      <c r="EH736" s="60"/>
      <c r="EI736" s="60"/>
      <c r="EJ736" s="60"/>
      <c r="EK736" s="60"/>
      <c r="EL736" s="60"/>
      <c r="EM736" s="60"/>
      <c r="EN736" s="60"/>
      <c r="EO736" s="60"/>
      <c r="EP736" s="60"/>
      <c r="EQ736" s="60"/>
      <c r="ER736" s="60"/>
      <c r="ES736" s="60"/>
      <c r="ET736" s="60"/>
      <c r="EU736" s="60"/>
      <c r="EV736" s="60"/>
      <c r="EW736" s="60"/>
      <c r="EX736" s="60"/>
      <c r="EY736" s="60"/>
      <c r="EZ736" s="60"/>
      <c r="FA736" s="60"/>
      <c r="FB736" s="60"/>
      <c r="FC736" s="60"/>
      <c r="FD736" s="60"/>
      <c r="FE736" s="60"/>
      <c r="FF736" s="60"/>
      <c r="FG736" s="60"/>
      <c r="FH736" s="60"/>
      <c r="FI736" s="60"/>
      <c r="FJ736" s="60"/>
      <c r="FK736" s="60"/>
      <c r="FL736" s="60"/>
      <c r="FM736" s="60"/>
      <c r="FN736" s="60"/>
      <c r="FO736" s="60"/>
      <c r="FP736" s="60"/>
      <c r="FQ736" s="60"/>
      <c r="FR736" s="60"/>
      <c r="FS736" s="60"/>
      <c r="FT736" s="60"/>
      <c r="FU736" s="60"/>
      <c r="FV736" s="60"/>
      <c r="FW736" s="60"/>
      <c r="FX736" s="60"/>
      <c r="FY736" s="60"/>
      <c r="FZ736" s="60"/>
      <c r="GA736" s="60"/>
      <c r="GB736" s="60"/>
      <c r="GC736" s="60"/>
      <c r="GD736" s="60"/>
      <c r="GE736" s="60"/>
      <c r="GF736" s="60"/>
      <c r="GG736" s="60"/>
      <c r="GH736" s="60"/>
      <c r="GI736" s="60"/>
      <c r="GJ736" s="60"/>
      <c r="GK736" s="60"/>
      <c r="GL736" s="60"/>
      <c r="GM736" s="60"/>
      <c r="GN736" s="60"/>
      <c r="GO736" s="60"/>
      <c r="GP736" s="60"/>
      <c r="GQ736" s="60"/>
    </row>
    <row r="737" spans="2:199" ht="29.25" x14ac:dyDescent="0.25">
      <c r="B737" s="19">
        <v>1</v>
      </c>
      <c r="C737" s="282" t="s">
        <v>270</v>
      </c>
      <c r="D737" s="28">
        <f>'2 уровень'!H1556</f>
        <v>0</v>
      </c>
      <c r="E737" s="28">
        <f>'2 уровень'!I1556</f>
        <v>0</v>
      </c>
      <c r="F737" s="28">
        <f>'2 уровень'!J1556</f>
        <v>39</v>
      </c>
      <c r="G737" s="65" t="e">
        <f>'2 уровень'!K1556</f>
        <v>#DIV/0!</v>
      </c>
      <c r="H737" s="79">
        <f>'2 уровень'!L1556</f>
        <v>0</v>
      </c>
      <c r="I737" s="79">
        <f>'2 уровень'!M1556</f>
        <v>0</v>
      </c>
      <c r="J737" s="74">
        <f>'2 уровень'!N1556</f>
        <v>0</v>
      </c>
      <c r="K737" s="74">
        <f>'2 уровень'!O1556</f>
        <v>0</v>
      </c>
      <c r="L737" s="74">
        <f>'2 уровень'!P1556</f>
        <v>0</v>
      </c>
      <c r="M737" s="74">
        <f>'2 уровень'!Q1556</f>
        <v>0</v>
      </c>
      <c r="N737" s="74">
        <f>'2 уровень'!R1556</f>
        <v>0</v>
      </c>
      <c r="O737" s="74">
        <f>'2 уровень'!S1556</f>
        <v>0</v>
      </c>
      <c r="P737" s="73">
        <f>'2 уровень'!T1556</f>
        <v>0</v>
      </c>
      <c r="Q737" s="73">
        <f>'2 уровень'!U1556</f>
        <v>0</v>
      </c>
      <c r="R737" s="73">
        <f>'2 уровень'!V1556</f>
        <v>0</v>
      </c>
      <c r="S737" s="73">
        <f>'2 уровень'!W1556</f>
        <v>0</v>
      </c>
      <c r="T737" s="73">
        <f>'2 уровень'!X1556</f>
        <v>0</v>
      </c>
      <c r="U737" s="73">
        <f>'2 уровень'!Y1556</f>
        <v>0</v>
      </c>
      <c r="V737" s="773">
        <f>'2 уровень'!Z1556</f>
        <v>0</v>
      </c>
      <c r="W737" s="73">
        <f>'2 уровень'!AA1556</f>
        <v>0</v>
      </c>
      <c r="X737" s="73">
        <f>'2 уровень'!AB1556</f>
        <v>0</v>
      </c>
      <c r="Y737" s="73">
        <f>'2 уровень'!AC1556</f>
        <v>0</v>
      </c>
      <c r="Z737" s="73">
        <f>'2 уровень'!AD1556</f>
        <v>0</v>
      </c>
      <c r="AA737" s="379">
        <f>'2 уровень'!AE1556</f>
        <v>0</v>
      </c>
      <c r="AB737" s="73"/>
      <c r="AC737" s="73"/>
      <c r="AD737" s="965">
        <f>'2 уровень'!AF1556</f>
        <v>0</v>
      </c>
      <c r="AE737" s="972">
        <f>'2 уровень'!AG1556</f>
        <v>0</v>
      </c>
      <c r="AF737" s="186">
        <f t="shared" si="137"/>
        <v>0</v>
      </c>
      <c r="AG737" s="186">
        <f t="shared" si="138"/>
        <v>0</v>
      </c>
      <c r="AH737" s="881">
        <f t="shared" ref="AH737:AH745" si="140">IF(P737&gt;0,P737*1000/D737,0)</f>
        <v>0</v>
      </c>
      <c r="AI737" s="60">
        <f t="shared" si="135"/>
        <v>0</v>
      </c>
      <c r="AJ737" s="60"/>
      <c r="AK737" s="267"/>
      <c r="AL737" s="60">
        <f t="shared" si="139"/>
        <v>0</v>
      </c>
      <c r="AM737" s="60"/>
      <c r="AN737" s="60"/>
      <c r="AO737" s="3514"/>
      <c r="AP737" s="3515"/>
      <c r="AQ737" s="3515"/>
      <c r="AR737" s="3515"/>
      <c r="AS737" s="3515"/>
      <c r="AT737" s="3515"/>
      <c r="AU737" s="3515"/>
      <c r="AV737" s="3515"/>
      <c r="AW737" s="3515"/>
      <c r="AX737" s="3515"/>
      <c r="AY737" s="3515"/>
      <c r="AZ737" s="3515"/>
      <c r="BA737" s="3515"/>
      <c r="BB737" s="3515"/>
      <c r="BC737" s="60"/>
      <c r="BD737" s="60"/>
      <c r="BE737" s="60"/>
      <c r="BF737" s="60"/>
      <c r="BG737" s="60"/>
      <c r="BH737" s="60"/>
      <c r="BI737" s="60"/>
      <c r="BJ737" s="60"/>
      <c r="BK737" s="60"/>
      <c r="BL737" s="60"/>
      <c r="BM737" s="60"/>
      <c r="BN737" s="60"/>
      <c r="BO737" s="60"/>
      <c r="BP737" s="60"/>
      <c r="BQ737" s="60"/>
      <c r="BR737" s="60"/>
      <c r="BS737" s="60"/>
      <c r="BT737" s="60"/>
      <c r="BU737" s="60"/>
      <c r="BV737" s="60"/>
      <c r="BW737" s="60"/>
      <c r="BX737" s="60"/>
      <c r="BY737" s="60"/>
      <c r="BZ737" s="60"/>
      <c r="CA737" s="60"/>
      <c r="CB737" s="60"/>
      <c r="CC737" s="60"/>
      <c r="CD737" s="60"/>
      <c r="CE737" s="60"/>
      <c r="CF737" s="60"/>
      <c r="CG737" s="60"/>
      <c r="CH737" s="60"/>
      <c r="CI737" s="60"/>
      <c r="CJ737" s="60"/>
      <c r="CK737" s="60"/>
      <c r="CL737" s="60"/>
      <c r="CM737" s="60"/>
      <c r="CN737" s="60"/>
      <c r="CO737" s="60"/>
      <c r="CP737" s="60"/>
      <c r="CQ737" s="60"/>
      <c r="CR737" s="60"/>
      <c r="CS737" s="60"/>
      <c r="CT737" s="60"/>
      <c r="CU737" s="60"/>
      <c r="CV737" s="60"/>
      <c r="CW737" s="60"/>
      <c r="CX737" s="60"/>
      <c r="CY737" s="60"/>
      <c r="CZ737" s="60"/>
      <c r="DA737" s="60"/>
      <c r="DB737" s="60"/>
      <c r="DC737" s="60"/>
      <c r="DD737" s="60"/>
      <c r="DE737" s="60"/>
      <c r="DF737" s="60"/>
      <c r="DG737" s="60"/>
      <c r="DH737" s="60"/>
      <c r="DI737" s="60"/>
      <c r="DJ737" s="60"/>
      <c r="DK737" s="60"/>
      <c r="DL737" s="60"/>
      <c r="DM737" s="60"/>
      <c r="DN737" s="60"/>
      <c r="DO737" s="60"/>
      <c r="DP737" s="60"/>
      <c r="DQ737" s="60"/>
      <c r="DR737" s="60"/>
      <c r="DS737" s="60"/>
      <c r="DT737" s="60"/>
      <c r="DU737" s="60"/>
      <c r="DV737" s="60"/>
      <c r="DW737" s="60"/>
      <c r="DX737" s="60"/>
      <c r="DY737" s="60"/>
      <c r="DZ737" s="60"/>
      <c r="EA737" s="60"/>
      <c r="EB737" s="60"/>
      <c r="EC737" s="60"/>
      <c r="ED737" s="60"/>
      <c r="EE737" s="60"/>
      <c r="EF737" s="60"/>
      <c r="EG737" s="60"/>
      <c r="EH737" s="60"/>
      <c r="EI737" s="60"/>
      <c r="EJ737" s="60"/>
      <c r="EK737" s="60"/>
      <c r="EL737" s="60"/>
      <c r="EM737" s="60"/>
      <c r="EN737" s="60"/>
      <c r="EO737" s="60"/>
      <c r="EP737" s="60"/>
      <c r="EQ737" s="60"/>
      <c r="ER737" s="60"/>
      <c r="ES737" s="60"/>
      <c r="ET737" s="60"/>
      <c r="EU737" s="60"/>
      <c r="EV737" s="60"/>
      <c r="EW737" s="60"/>
      <c r="EX737" s="60"/>
      <c r="EY737" s="60"/>
      <c r="EZ737" s="60"/>
      <c r="FA737" s="60"/>
      <c r="FB737" s="60"/>
      <c r="FC737" s="60"/>
      <c r="FD737" s="60"/>
      <c r="FE737" s="60"/>
      <c r="FF737" s="60"/>
      <c r="FG737" s="60"/>
      <c r="FH737" s="60"/>
      <c r="FI737" s="60"/>
      <c r="FJ737" s="60"/>
      <c r="FK737" s="60"/>
      <c r="FL737" s="60"/>
      <c r="FM737" s="60"/>
      <c r="FN737" s="60"/>
      <c r="FO737" s="60"/>
      <c r="FP737" s="60"/>
      <c r="FQ737" s="60"/>
      <c r="FR737" s="60"/>
      <c r="FS737" s="60"/>
      <c r="FT737" s="60"/>
      <c r="FU737" s="60"/>
      <c r="FV737" s="60"/>
      <c r="FW737" s="60"/>
      <c r="FX737" s="60"/>
      <c r="FY737" s="60"/>
      <c r="FZ737" s="60"/>
      <c r="GA737" s="60"/>
      <c r="GB737" s="60"/>
      <c r="GC737" s="60"/>
      <c r="GD737" s="60"/>
      <c r="GE737" s="60"/>
      <c r="GF737" s="60"/>
      <c r="GG737" s="60"/>
      <c r="GH737" s="60"/>
      <c r="GI737" s="60"/>
      <c r="GJ737" s="60"/>
      <c r="GK737" s="60"/>
      <c r="GL737" s="60"/>
      <c r="GM737" s="60"/>
      <c r="GN737" s="60"/>
      <c r="GO737" s="60"/>
      <c r="GP737" s="60"/>
      <c r="GQ737" s="60"/>
    </row>
    <row r="738" spans="2:199" ht="30" x14ac:dyDescent="0.25">
      <c r="B738" s="19">
        <v>1</v>
      </c>
      <c r="C738" s="547" t="s">
        <v>193</v>
      </c>
      <c r="D738" s="28">
        <f>'2 уровень'!H1557</f>
        <v>0</v>
      </c>
      <c r="E738" s="28">
        <f>'2 уровень'!I1557</f>
        <v>0</v>
      </c>
      <c r="F738" s="28">
        <f>'2 уровень'!J1557</f>
        <v>0</v>
      </c>
      <c r="G738" s="65">
        <f>'2 уровень'!K1557</f>
        <v>0</v>
      </c>
      <c r="H738" s="79">
        <f>'2 уровень'!L1557</f>
        <v>0</v>
      </c>
      <c r="I738" s="79">
        <f>'2 уровень'!M1557</f>
        <v>0</v>
      </c>
      <c r="J738" s="74">
        <f>'2 уровень'!N1557</f>
        <v>0</v>
      </c>
      <c r="K738" s="74">
        <f>'2 уровень'!O1557</f>
        <v>0</v>
      </c>
      <c r="L738" s="74">
        <f>'2 уровень'!P1557</f>
        <v>0</v>
      </c>
      <c r="M738" s="74">
        <f>'2 уровень'!Q1557</f>
        <v>0</v>
      </c>
      <c r="N738" s="74">
        <f>'2 уровень'!R1557</f>
        <v>0</v>
      </c>
      <c r="O738" s="74">
        <f>'2 уровень'!S1557</f>
        <v>0</v>
      </c>
      <c r="P738" s="73">
        <f>'2 уровень'!T1557</f>
        <v>0</v>
      </c>
      <c r="Q738" s="73">
        <f>'2 уровень'!U1557</f>
        <v>0</v>
      </c>
      <c r="R738" s="73">
        <f>'2 уровень'!V1557</f>
        <v>0</v>
      </c>
      <c r="S738" s="73">
        <f>'2 уровень'!W1557</f>
        <v>0</v>
      </c>
      <c r="T738" s="73">
        <f>'2 уровень'!X1557</f>
        <v>0</v>
      </c>
      <c r="U738" s="73">
        <f>'2 уровень'!Y1557</f>
        <v>0</v>
      </c>
      <c r="V738" s="773">
        <f>'2 уровень'!Z1557</f>
        <v>0</v>
      </c>
      <c r="W738" s="73">
        <f>'2 уровень'!AA1557</f>
        <v>0</v>
      </c>
      <c r="X738" s="73">
        <f>'2 уровень'!AB1557</f>
        <v>0</v>
      </c>
      <c r="Y738" s="73">
        <f>'2 уровень'!AC1557</f>
        <v>0</v>
      </c>
      <c r="Z738" s="73">
        <f>'2 уровень'!AD1557</f>
        <v>0</v>
      </c>
      <c r="AA738" s="379">
        <f>'2 уровень'!AE1557</f>
        <v>0</v>
      </c>
      <c r="AB738" s="73"/>
      <c r="AC738" s="73"/>
      <c r="AD738" s="965">
        <f>'2 уровень'!AF1557</f>
        <v>0</v>
      </c>
      <c r="AE738" s="972">
        <f>'2 уровень'!AG1557</f>
        <v>0</v>
      </c>
      <c r="AF738" s="186">
        <f t="shared" si="137"/>
        <v>0</v>
      </c>
      <c r="AG738" s="186">
        <f t="shared" si="138"/>
        <v>0</v>
      </c>
      <c r="AH738" s="881">
        <f t="shared" si="140"/>
        <v>0</v>
      </c>
      <c r="AI738" s="60" t="e">
        <f t="shared" si="135"/>
        <v>#DIV/0!</v>
      </c>
      <c r="AJ738" s="60"/>
      <c r="AK738" s="267"/>
      <c r="AL738" s="60">
        <f t="shared" si="139"/>
        <v>0</v>
      </c>
      <c r="AM738" s="60"/>
      <c r="AN738" s="60"/>
      <c r="AO738" s="3514"/>
      <c r="AP738" s="3515"/>
      <c r="AQ738" s="3515"/>
      <c r="AR738" s="3515"/>
      <c r="AS738" s="3515"/>
      <c r="AT738" s="3515"/>
      <c r="AU738" s="3515"/>
      <c r="AV738" s="3515"/>
      <c r="AW738" s="3515"/>
      <c r="AX738" s="3515"/>
      <c r="AY738" s="3515"/>
      <c r="AZ738" s="3515"/>
      <c r="BA738" s="3515"/>
      <c r="BB738" s="3515"/>
      <c r="BC738" s="60"/>
      <c r="BD738" s="60"/>
      <c r="BE738" s="60"/>
      <c r="BF738" s="60"/>
      <c r="BG738" s="60"/>
      <c r="BH738" s="60"/>
      <c r="BI738" s="60"/>
      <c r="BJ738" s="60"/>
      <c r="BK738" s="60"/>
      <c r="BL738" s="60"/>
      <c r="BM738" s="60"/>
      <c r="BN738" s="60"/>
      <c r="BO738" s="60"/>
      <c r="BP738" s="60"/>
      <c r="BQ738" s="60"/>
      <c r="BR738" s="60"/>
      <c r="BS738" s="60"/>
      <c r="BT738" s="60"/>
      <c r="BU738" s="60"/>
      <c r="BV738" s="60"/>
      <c r="BW738" s="60"/>
      <c r="BX738" s="60"/>
      <c r="BY738" s="60"/>
      <c r="BZ738" s="60"/>
      <c r="CA738" s="60"/>
      <c r="CB738" s="60"/>
      <c r="CC738" s="60"/>
      <c r="CD738" s="60"/>
      <c r="CE738" s="60"/>
      <c r="CF738" s="60"/>
      <c r="CG738" s="60"/>
      <c r="CH738" s="60"/>
      <c r="CI738" s="60"/>
      <c r="CJ738" s="60"/>
      <c r="CK738" s="60"/>
      <c r="CL738" s="60"/>
      <c r="CM738" s="60"/>
      <c r="CN738" s="60"/>
      <c r="CO738" s="60"/>
      <c r="CP738" s="60"/>
      <c r="CQ738" s="60"/>
      <c r="CR738" s="60"/>
      <c r="CS738" s="60"/>
      <c r="CT738" s="60"/>
      <c r="CU738" s="60"/>
      <c r="CV738" s="60"/>
      <c r="CW738" s="60"/>
      <c r="CX738" s="60"/>
      <c r="CY738" s="60"/>
      <c r="CZ738" s="60"/>
      <c r="DA738" s="60"/>
      <c r="DB738" s="60"/>
      <c r="DC738" s="60"/>
      <c r="DD738" s="60"/>
      <c r="DE738" s="60"/>
      <c r="DF738" s="60"/>
      <c r="DG738" s="60"/>
      <c r="DH738" s="60"/>
      <c r="DI738" s="60"/>
      <c r="DJ738" s="60"/>
      <c r="DK738" s="60"/>
      <c r="DL738" s="60"/>
      <c r="DM738" s="60"/>
      <c r="DN738" s="60"/>
      <c r="DO738" s="60"/>
      <c r="DP738" s="60"/>
      <c r="DQ738" s="60"/>
      <c r="DR738" s="60"/>
      <c r="DS738" s="60"/>
      <c r="DT738" s="60"/>
      <c r="DU738" s="60"/>
      <c r="DV738" s="60"/>
      <c r="DW738" s="60"/>
      <c r="DX738" s="60"/>
      <c r="DY738" s="60"/>
      <c r="DZ738" s="60"/>
      <c r="EA738" s="60"/>
      <c r="EB738" s="60"/>
      <c r="EC738" s="60"/>
      <c r="ED738" s="60"/>
      <c r="EE738" s="60"/>
      <c r="EF738" s="60"/>
      <c r="EG738" s="60"/>
      <c r="EH738" s="60"/>
      <c r="EI738" s="60"/>
      <c r="EJ738" s="60"/>
      <c r="EK738" s="60"/>
      <c r="EL738" s="60"/>
      <c r="EM738" s="60"/>
      <c r="EN738" s="60"/>
      <c r="EO738" s="60"/>
      <c r="EP738" s="60"/>
      <c r="EQ738" s="60"/>
      <c r="ER738" s="60"/>
      <c r="ES738" s="60"/>
      <c r="ET738" s="60"/>
      <c r="EU738" s="60"/>
      <c r="EV738" s="60"/>
      <c r="EW738" s="60"/>
      <c r="EX738" s="60"/>
      <c r="EY738" s="60"/>
      <c r="EZ738" s="60"/>
      <c r="FA738" s="60"/>
      <c r="FB738" s="60"/>
      <c r="FC738" s="60"/>
      <c r="FD738" s="60"/>
      <c r="FE738" s="60"/>
      <c r="FF738" s="60"/>
      <c r="FG738" s="60"/>
      <c r="FH738" s="60"/>
      <c r="FI738" s="60"/>
      <c r="FJ738" s="60"/>
      <c r="FK738" s="60"/>
      <c r="FL738" s="60"/>
      <c r="FM738" s="60"/>
      <c r="FN738" s="60"/>
      <c r="FO738" s="60"/>
      <c r="FP738" s="60"/>
      <c r="FQ738" s="60"/>
      <c r="FR738" s="60"/>
      <c r="FS738" s="60"/>
      <c r="FT738" s="60"/>
      <c r="FU738" s="60"/>
      <c r="FV738" s="60"/>
      <c r="FW738" s="60"/>
      <c r="FX738" s="60"/>
      <c r="FY738" s="60"/>
      <c r="FZ738" s="60"/>
      <c r="GA738" s="60"/>
      <c r="GB738" s="60"/>
      <c r="GC738" s="60"/>
      <c r="GD738" s="60"/>
      <c r="GE738" s="60"/>
      <c r="GF738" s="60"/>
      <c r="GG738" s="60"/>
      <c r="GH738" s="60"/>
      <c r="GI738" s="60"/>
      <c r="GJ738" s="60"/>
      <c r="GK738" s="60"/>
      <c r="GL738" s="60"/>
      <c r="GM738" s="60"/>
      <c r="GN738" s="60"/>
      <c r="GO738" s="60"/>
      <c r="GP738" s="60"/>
      <c r="GQ738" s="60"/>
    </row>
    <row r="739" spans="2:199" ht="30" x14ac:dyDescent="0.25">
      <c r="B739" s="19">
        <v>1</v>
      </c>
      <c r="C739" s="547" t="s">
        <v>454</v>
      </c>
      <c r="D739" s="28">
        <f>'2 уровень'!H1558</f>
        <v>0</v>
      </c>
      <c r="E739" s="28">
        <f>'2 уровень'!I1558</f>
        <v>0</v>
      </c>
      <c r="F739" s="28">
        <f>'2 уровень'!J1558</f>
        <v>5</v>
      </c>
      <c r="G739" s="65" t="e">
        <f>'2 уровень'!K1558</f>
        <v>#DIV/0!</v>
      </c>
      <c r="H739" s="79">
        <f>'2 уровень'!L1558</f>
        <v>0</v>
      </c>
      <c r="I739" s="79">
        <f>'2 уровень'!M1558</f>
        <v>0</v>
      </c>
      <c r="J739" s="74">
        <f>'2 уровень'!N1558</f>
        <v>0</v>
      </c>
      <c r="K739" s="74">
        <f>'2 уровень'!O1558</f>
        <v>0</v>
      </c>
      <c r="L739" s="74">
        <f>'2 уровень'!P1558</f>
        <v>0</v>
      </c>
      <c r="M739" s="74">
        <f>'2 уровень'!Q1558</f>
        <v>0</v>
      </c>
      <c r="N739" s="74">
        <f>'2 уровень'!R1558</f>
        <v>0</v>
      </c>
      <c r="O739" s="74">
        <f>'2 уровень'!S1558</f>
        <v>0</v>
      </c>
      <c r="P739" s="73">
        <f>'2 уровень'!T1558</f>
        <v>0</v>
      </c>
      <c r="Q739" s="73">
        <f>'2 уровень'!U1558</f>
        <v>0</v>
      </c>
      <c r="R739" s="73">
        <f>'2 уровень'!V1558</f>
        <v>0</v>
      </c>
      <c r="S739" s="73">
        <f>'2 уровень'!W1558</f>
        <v>0</v>
      </c>
      <c r="T739" s="73">
        <f>'2 уровень'!X1558</f>
        <v>0</v>
      </c>
      <c r="U739" s="73">
        <f>'2 уровень'!Y1558</f>
        <v>0</v>
      </c>
      <c r="V739" s="773">
        <f>'2 уровень'!Z1558</f>
        <v>0</v>
      </c>
      <c r="W739" s="73">
        <f>'2 уровень'!AA1558</f>
        <v>0</v>
      </c>
      <c r="X739" s="73">
        <f>'2 уровень'!AB1558</f>
        <v>0</v>
      </c>
      <c r="Y739" s="73">
        <f>'2 уровень'!AC1558</f>
        <v>0</v>
      </c>
      <c r="Z739" s="73">
        <f>'2 уровень'!AD1558</f>
        <v>0</v>
      </c>
      <c r="AA739" s="379">
        <f>'2 уровень'!AE1558</f>
        <v>0</v>
      </c>
      <c r="AB739" s="73"/>
      <c r="AC739" s="73"/>
      <c r="AD739" s="965">
        <f>'2 уровень'!AF1558</f>
        <v>0</v>
      </c>
      <c r="AE739" s="972">
        <f>'2 уровень'!AG1558</f>
        <v>0</v>
      </c>
      <c r="AF739" s="186">
        <f t="shared" si="137"/>
        <v>0</v>
      </c>
      <c r="AG739" s="186">
        <f t="shared" si="138"/>
        <v>0</v>
      </c>
      <c r="AH739" s="881">
        <f t="shared" si="140"/>
        <v>0</v>
      </c>
      <c r="AI739" s="60">
        <f t="shared" si="135"/>
        <v>0</v>
      </c>
      <c r="AJ739" s="60"/>
      <c r="AK739" s="267"/>
      <c r="AL739" s="60">
        <f t="shared" si="139"/>
        <v>0</v>
      </c>
      <c r="AM739" s="60"/>
      <c r="AN739" s="60"/>
      <c r="AO739" s="3514"/>
      <c r="AP739" s="3515"/>
      <c r="AQ739" s="3515"/>
      <c r="AR739" s="3515"/>
      <c r="AS739" s="3515"/>
      <c r="AT739" s="3515"/>
      <c r="AU739" s="3515"/>
      <c r="AV739" s="3515"/>
      <c r="AW739" s="3515"/>
      <c r="AX739" s="3515"/>
      <c r="AY739" s="3515"/>
      <c r="AZ739" s="3515"/>
      <c r="BA739" s="3515"/>
      <c r="BB739" s="3515"/>
      <c r="BC739" s="60"/>
      <c r="BD739" s="60"/>
      <c r="BE739" s="60"/>
      <c r="BF739" s="60"/>
      <c r="BG739" s="60"/>
      <c r="BH739" s="60"/>
      <c r="BI739" s="60"/>
      <c r="BJ739" s="60"/>
      <c r="BK739" s="60"/>
      <c r="BL739" s="60"/>
      <c r="BM739" s="60"/>
      <c r="BN739" s="60"/>
      <c r="BO739" s="60"/>
      <c r="BP739" s="60"/>
      <c r="BQ739" s="60"/>
      <c r="BR739" s="60"/>
      <c r="BS739" s="60"/>
      <c r="BT739" s="60"/>
      <c r="BU739" s="60"/>
      <c r="BV739" s="60"/>
      <c r="BW739" s="60"/>
      <c r="BX739" s="60"/>
      <c r="BY739" s="60"/>
      <c r="BZ739" s="60"/>
      <c r="CA739" s="60"/>
      <c r="CB739" s="60"/>
      <c r="CC739" s="60"/>
      <c r="CD739" s="60"/>
      <c r="CE739" s="60"/>
      <c r="CF739" s="60"/>
      <c r="CG739" s="60"/>
      <c r="CH739" s="60"/>
      <c r="CI739" s="60"/>
      <c r="CJ739" s="60"/>
      <c r="CK739" s="60"/>
      <c r="CL739" s="60"/>
      <c r="CM739" s="60"/>
      <c r="CN739" s="60"/>
      <c r="CO739" s="60"/>
      <c r="CP739" s="60"/>
      <c r="CQ739" s="60"/>
      <c r="CR739" s="60"/>
      <c r="CS739" s="60"/>
      <c r="CT739" s="60"/>
      <c r="CU739" s="60"/>
      <c r="CV739" s="60"/>
      <c r="CW739" s="60"/>
      <c r="CX739" s="60"/>
      <c r="CY739" s="60"/>
      <c r="CZ739" s="60"/>
      <c r="DA739" s="60"/>
      <c r="DB739" s="60"/>
      <c r="DC739" s="60"/>
      <c r="DD739" s="60"/>
      <c r="DE739" s="60"/>
      <c r="DF739" s="60"/>
      <c r="DG739" s="60"/>
      <c r="DH739" s="60"/>
      <c r="DI739" s="60"/>
      <c r="DJ739" s="60"/>
      <c r="DK739" s="60"/>
      <c r="DL739" s="60"/>
      <c r="DM739" s="60"/>
      <c r="DN739" s="60"/>
      <c r="DO739" s="60"/>
      <c r="DP739" s="60"/>
      <c r="DQ739" s="60"/>
      <c r="DR739" s="60"/>
      <c r="DS739" s="60"/>
      <c r="DT739" s="60"/>
      <c r="DU739" s="60"/>
      <c r="DV739" s="60"/>
      <c r="DW739" s="60"/>
      <c r="DX739" s="60"/>
      <c r="DY739" s="60"/>
      <c r="DZ739" s="60"/>
      <c r="EA739" s="60"/>
      <c r="EB739" s="60"/>
      <c r="EC739" s="60"/>
      <c r="ED739" s="60"/>
      <c r="EE739" s="60"/>
      <c r="EF739" s="60"/>
      <c r="EG739" s="60"/>
      <c r="EH739" s="60"/>
      <c r="EI739" s="60"/>
      <c r="EJ739" s="60"/>
      <c r="EK739" s="60"/>
      <c r="EL739" s="60"/>
      <c r="EM739" s="60"/>
      <c r="EN739" s="60"/>
      <c r="EO739" s="60"/>
      <c r="EP739" s="60"/>
      <c r="EQ739" s="60"/>
      <c r="ER739" s="60"/>
      <c r="ES739" s="60"/>
      <c r="ET739" s="60"/>
      <c r="EU739" s="60"/>
      <c r="EV739" s="60"/>
      <c r="EW739" s="60"/>
      <c r="EX739" s="60"/>
      <c r="EY739" s="60"/>
      <c r="EZ739" s="60"/>
      <c r="FA739" s="60"/>
      <c r="FB739" s="60"/>
      <c r="FC739" s="60"/>
      <c r="FD739" s="60"/>
      <c r="FE739" s="60"/>
      <c r="FF739" s="60"/>
      <c r="FG739" s="60"/>
      <c r="FH739" s="60"/>
      <c r="FI739" s="60"/>
      <c r="FJ739" s="60"/>
      <c r="FK739" s="60"/>
      <c r="FL739" s="60"/>
      <c r="FM739" s="60"/>
      <c r="FN739" s="60"/>
      <c r="FO739" s="60"/>
      <c r="FP739" s="60"/>
      <c r="FQ739" s="60"/>
      <c r="FR739" s="60"/>
      <c r="FS739" s="60"/>
      <c r="FT739" s="60"/>
      <c r="FU739" s="60"/>
      <c r="FV739" s="60"/>
      <c r="FW739" s="60"/>
      <c r="FX739" s="60"/>
      <c r="FY739" s="60"/>
      <c r="FZ739" s="60"/>
      <c r="GA739" s="60"/>
      <c r="GB739" s="60"/>
      <c r="GC739" s="60"/>
      <c r="GD739" s="60"/>
      <c r="GE739" s="60"/>
      <c r="GF739" s="60"/>
      <c r="GG739" s="60"/>
      <c r="GH739" s="60"/>
      <c r="GI739" s="60"/>
      <c r="GJ739" s="60"/>
      <c r="GK739" s="60"/>
      <c r="GL739" s="60"/>
      <c r="GM739" s="60"/>
      <c r="GN739" s="60"/>
      <c r="GO739" s="60"/>
      <c r="GP739" s="60"/>
      <c r="GQ739" s="60"/>
    </row>
    <row r="740" spans="2:199" ht="75" x14ac:dyDescent="0.25">
      <c r="B740" s="19">
        <v>1</v>
      </c>
      <c r="C740" s="285" t="s">
        <v>455</v>
      </c>
      <c r="D740" s="28">
        <f>'2 уровень'!H1559</f>
        <v>0</v>
      </c>
      <c r="E740" s="28">
        <f>'2 уровень'!I1559</f>
        <v>0</v>
      </c>
      <c r="F740" s="28">
        <f>'2 уровень'!J1559</f>
        <v>34</v>
      </c>
      <c r="G740" s="65" t="e">
        <f>'2 уровень'!K1559</f>
        <v>#DIV/0!</v>
      </c>
      <c r="H740" s="79">
        <f>'2 уровень'!L1559</f>
        <v>0</v>
      </c>
      <c r="I740" s="79">
        <f>'2 уровень'!M1559</f>
        <v>0</v>
      </c>
      <c r="J740" s="74">
        <f>'2 уровень'!N1559</f>
        <v>0</v>
      </c>
      <c r="K740" s="74">
        <f>'2 уровень'!O1559</f>
        <v>0</v>
      </c>
      <c r="L740" s="74">
        <f>'2 уровень'!P1559</f>
        <v>0</v>
      </c>
      <c r="M740" s="74">
        <f>'2 уровень'!Q1559</f>
        <v>0</v>
      </c>
      <c r="N740" s="74">
        <f>'2 уровень'!R1559</f>
        <v>0</v>
      </c>
      <c r="O740" s="74">
        <f>'2 уровень'!S1559</f>
        <v>0</v>
      </c>
      <c r="P740" s="73">
        <f>'2 уровень'!T1559</f>
        <v>0</v>
      </c>
      <c r="Q740" s="73">
        <f>'2 уровень'!U1559</f>
        <v>0</v>
      </c>
      <c r="R740" s="73">
        <f>'2 уровень'!V1559</f>
        <v>0</v>
      </c>
      <c r="S740" s="73">
        <f>'2 уровень'!W1559</f>
        <v>0</v>
      </c>
      <c r="T740" s="73">
        <f>'2 уровень'!X1559</f>
        <v>0</v>
      </c>
      <c r="U740" s="73">
        <f>'2 уровень'!Y1559</f>
        <v>0</v>
      </c>
      <c r="V740" s="773">
        <f>'2 уровень'!Z1559</f>
        <v>0</v>
      </c>
      <c r="W740" s="73">
        <f>'2 уровень'!AA1559</f>
        <v>0</v>
      </c>
      <c r="X740" s="73">
        <f>'2 уровень'!AB1559</f>
        <v>0</v>
      </c>
      <c r="Y740" s="73">
        <f>'2 уровень'!AC1559</f>
        <v>0</v>
      </c>
      <c r="Z740" s="73">
        <f>'2 уровень'!AD1559</f>
        <v>0</v>
      </c>
      <c r="AA740" s="379">
        <f>'2 уровень'!AE1559</f>
        <v>0</v>
      </c>
      <c r="AB740" s="73"/>
      <c r="AC740" s="73"/>
      <c r="AD740" s="965">
        <f>'2 уровень'!AF1559</f>
        <v>0</v>
      </c>
      <c r="AE740" s="972">
        <f>'2 уровень'!AG1559</f>
        <v>0</v>
      </c>
      <c r="AF740" s="186">
        <f t="shared" si="137"/>
        <v>0</v>
      </c>
      <c r="AG740" s="186">
        <f t="shared" si="138"/>
        <v>0</v>
      </c>
      <c r="AH740" s="881">
        <f t="shared" si="140"/>
        <v>0</v>
      </c>
      <c r="AI740" s="60">
        <f t="shared" si="135"/>
        <v>0</v>
      </c>
      <c r="AJ740" s="60"/>
      <c r="AK740" s="267"/>
      <c r="AL740" s="60">
        <f t="shared" si="139"/>
        <v>0</v>
      </c>
      <c r="AM740" s="60"/>
      <c r="AN740" s="60"/>
      <c r="AO740" s="3514"/>
      <c r="AP740" s="3515"/>
      <c r="AQ740" s="3515"/>
      <c r="AR740" s="3515"/>
      <c r="AS740" s="3515"/>
      <c r="AT740" s="3515"/>
      <c r="AU740" s="3515"/>
      <c r="AV740" s="3515"/>
      <c r="AW740" s="3515"/>
      <c r="AX740" s="3515"/>
      <c r="AY740" s="3515"/>
      <c r="AZ740" s="3515"/>
      <c r="BA740" s="3515"/>
      <c r="BB740" s="3515"/>
      <c r="BC740" s="60"/>
      <c r="BD740" s="60"/>
      <c r="BE740" s="60"/>
      <c r="BF740" s="60"/>
      <c r="BG740" s="60"/>
      <c r="BH740" s="60"/>
      <c r="BI740" s="60"/>
      <c r="BJ740" s="60"/>
      <c r="BK740" s="60"/>
      <c r="BL740" s="60"/>
      <c r="BM740" s="60"/>
      <c r="BN740" s="60"/>
      <c r="BO740" s="60"/>
      <c r="BP740" s="60"/>
      <c r="BQ740" s="60"/>
      <c r="BR740" s="60"/>
      <c r="BS740" s="60"/>
      <c r="BT740" s="60"/>
      <c r="BU740" s="60"/>
      <c r="BV740" s="60"/>
      <c r="BW740" s="60"/>
      <c r="BX740" s="60"/>
      <c r="BY740" s="60"/>
      <c r="BZ740" s="60"/>
      <c r="CA740" s="60"/>
      <c r="CB740" s="60"/>
      <c r="CC740" s="60"/>
      <c r="CD740" s="60"/>
      <c r="CE740" s="60"/>
      <c r="CF740" s="60"/>
      <c r="CG740" s="60"/>
      <c r="CH740" s="60"/>
      <c r="CI740" s="60"/>
      <c r="CJ740" s="60"/>
      <c r="CK740" s="60"/>
      <c r="CL740" s="60"/>
      <c r="CM740" s="60"/>
      <c r="CN740" s="60"/>
      <c r="CO740" s="60"/>
      <c r="CP740" s="60"/>
      <c r="CQ740" s="60"/>
      <c r="CR740" s="60"/>
      <c r="CS740" s="60"/>
      <c r="CT740" s="60"/>
      <c r="CU740" s="60"/>
      <c r="CV740" s="60"/>
      <c r="CW740" s="60"/>
      <c r="CX740" s="60"/>
      <c r="CY740" s="60"/>
      <c r="CZ740" s="60"/>
      <c r="DA740" s="60"/>
      <c r="DB740" s="60"/>
      <c r="DC740" s="60"/>
      <c r="DD740" s="60"/>
      <c r="DE740" s="60"/>
      <c r="DF740" s="60"/>
      <c r="DG740" s="60"/>
      <c r="DH740" s="60"/>
      <c r="DI740" s="60"/>
      <c r="DJ740" s="60"/>
      <c r="DK740" s="60"/>
      <c r="DL740" s="60"/>
      <c r="DM740" s="60"/>
      <c r="DN740" s="60"/>
      <c r="DO740" s="60"/>
      <c r="DP740" s="60"/>
      <c r="DQ740" s="60"/>
      <c r="DR740" s="60"/>
      <c r="DS740" s="60"/>
      <c r="DT740" s="60"/>
      <c r="DU740" s="60"/>
      <c r="DV740" s="60"/>
      <c r="DW740" s="60"/>
      <c r="DX740" s="60"/>
      <c r="DY740" s="60"/>
      <c r="DZ740" s="60"/>
      <c r="EA740" s="60"/>
      <c r="EB740" s="60"/>
      <c r="EC740" s="60"/>
      <c r="ED740" s="60"/>
      <c r="EE740" s="60"/>
      <c r="EF740" s="60"/>
      <c r="EG740" s="60"/>
      <c r="EH740" s="60"/>
      <c r="EI740" s="60"/>
      <c r="EJ740" s="60"/>
      <c r="EK740" s="60"/>
      <c r="EL740" s="60"/>
      <c r="EM740" s="60"/>
      <c r="EN740" s="60"/>
      <c r="EO740" s="60"/>
      <c r="EP740" s="60"/>
      <c r="EQ740" s="60"/>
      <c r="ER740" s="60"/>
      <c r="ES740" s="60"/>
      <c r="ET740" s="60"/>
      <c r="EU740" s="60"/>
      <c r="EV740" s="60"/>
      <c r="EW740" s="60"/>
      <c r="EX740" s="60"/>
      <c r="EY740" s="60"/>
      <c r="EZ740" s="60"/>
      <c r="FA740" s="60"/>
      <c r="FB740" s="60"/>
      <c r="FC740" s="60"/>
      <c r="FD740" s="60"/>
      <c r="FE740" s="60"/>
      <c r="FF740" s="60"/>
      <c r="FG740" s="60"/>
      <c r="FH740" s="60"/>
      <c r="FI740" s="60"/>
      <c r="FJ740" s="60"/>
      <c r="FK740" s="60"/>
      <c r="FL740" s="60"/>
      <c r="FM740" s="60"/>
      <c r="FN740" s="60"/>
      <c r="FO740" s="60"/>
      <c r="FP740" s="60"/>
      <c r="FQ740" s="60"/>
      <c r="FR740" s="60"/>
      <c r="FS740" s="60"/>
      <c r="FT740" s="60"/>
      <c r="FU740" s="60"/>
      <c r="FV740" s="60"/>
      <c r="FW740" s="60"/>
      <c r="FX740" s="60"/>
      <c r="FY740" s="60"/>
      <c r="FZ740" s="60"/>
      <c r="GA740" s="60"/>
      <c r="GB740" s="60"/>
      <c r="GC740" s="60"/>
      <c r="GD740" s="60"/>
      <c r="GE740" s="60"/>
      <c r="GF740" s="60"/>
      <c r="GG740" s="60"/>
      <c r="GH740" s="60"/>
      <c r="GI740" s="60"/>
      <c r="GJ740" s="60"/>
      <c r="GK740" s="60"/>
      <c r="GL740" s="60"/>
      <c r="GM740" s="60"/>
      <c r="GN740" s="60"/>
      <c r="GO740" s="60"/>
      <c r="GP740" s="60"/>
      <c r="GQ740" s="60"/>
    </row>
    <row r="741" spans="2:199" ht="45" x14ac:dyDescent="0.25">
      <c r="B741" s="19">
        <v>1</v>
      </c>
      <c r="C741" s="163" t="s">
        <v>456</v>
      </c>
      <c r="D741" s="28">
        <f>'2 уровень'!H1560</f>
        <v>0</v>
      </c>
      <c r="E741" s="28">
        <f>'2 уровень'!I1560</f>
        <v>0</v>
      </c>
      <c r="F741" s="28">
        <f>'2 уровень'!J1560</f>
        <v>0</v>
      </c>
      <c r="G741" s="65" t="e">
        <f>'2 уровень'!K1560</f>
        <v>#DIV/0!</v>
      </c>
      <c r="H741" s="79">
        <f>'2 уровень'!L1560</f>
        <v>0</v>
      </c>
      <c r="I741" s="79">
        <f>'2 уровень'!M1560</f>
        <v>0</v>
      </c>
      <c r="J741" s="74">
        <f>'2 уровень'!N1560</f>
        <v>0</v>
      </c>
      <c r="K741" s="74">
        <f>'2 уровень'!O1560</f>
        <v>0</v>
      </c>
      <c r="L741" s="74">
        <f>'2 уровень'!P1560</f>
        <v>0</v>
      </c>
      <c r="M741" s="74">
        <f>'2 уровень'!Q1560</f>
        <v>0</v>
      </c>
      <c r="N741" s="74">
        <f>'2 уровень'!R1560</f>
        <v>0</v>
      </c>
      <c r="O741" s="74">
        <f>'2 уровень'!S1560</f>
        <v>0</v>
      </c>
      <c r="P741" s="73">
        <f>'2 уровень'!T1560</f>
        <v>0</v>
      </c>
      <c r="Q741" s="73">
        <f>'2 уровень'!U1560</f>
        <v>0</v>
      </c>
      <c r="R741" s="73">
        <f>'2 уровень'!V1560</f>
        <v>0</v>
      </c>
      <c r="S741" s="73">
        <f>'2 уровень'!W1560</f>
        <v>0</v>
      </c>
      <c r="T741" s="73">
        <f>'2 уровень'!X1560</f>
        <v>0</v>
      </c>
      <c r="U741" s="73">
        <f>'2 уровень'!Y1560</f>
        <v>0</v>
      </c>
      <c r="V741" s="773">
        <f>'2 уровень'!Z1560</f>
        <v>0</v>
      </c>
      <c r="W741" s="73">
        <f>'2 уровень'!AA1560</f>
        <v>0</v>
      </c>
      <c r="X741" s="73">
        <f>'2 уровень'!AB1560</f>
        <v>0</v>
      </c>
      <c r="Y741" s="73">
        <f>'2 уровень'!AC1560</f>
        <v>0</v>
      </c>
      <c r="Z741" s="73">
        <f>'2 уровень'!AD1560</f>
        <v>0</v>
      </c>
      <c r="AA741" s="379">
        <f>'2 уровень'!AE1560</f>
        <v>0</v>
      </c>
      <c r="AB741" s="73"/>
      <c r="AC741" s="73"/>
      <c r="AD741" s="965">
        <f>'2 уровень'!AF1560</f>
        <v>0</v>
      </c>
      <c r="AE741" s="972">
        <f>'2 уровень'!AG1560</f>
        <v>0</v>
      </c>
      <c r="AF741" s="186">
        <f t="shared" si="137"/>
        <v>0</v>
      </c>
      <c r="AG741" s="186">
        <f t="shared" si="138"/>
        <v>0</v>
      </c>
      <c r="AH741" s="881">
        <f t="shared" si="140"/>
        <v>0</v>
      </c>
      <c r="AI741" s="60" t="e">
        <f t="shared" si="135"/>
        <v>#DIV/0!</v>
      </c>
      <c r="AJ741" s="60"/>
      <c r="AK741" s="267"/>
      <c r="AL741" s="60">
        <f t="shared" si="139"/>
        <v>0</v>
      </c>
      <c r="AM741" s="60"/>
      <c r="AN741" s="60"/>
      <c r="AO741" s="3514"/>
      <c r="AP741" s="3515"/>
      <c r="AQ741" s="3515"/>
      <c r="AR741" s="3515"/>
      <c r="AS741" s="3515"/>
      <c r="AT741" s="3515"/>
      <c r="AU741" s="3515"/>
      <c r="AV741" s="3515"/>
      <c r="AW741" s="3515"/>
      <c r="AX741" s="3515"/>
      <c r="AY741" s="3515"/>
      <c r="AZ741" s="3515"/>
      <c r="BA741" s="3515"/>
      <c r="BB741" s="3515"/>
      <c r="BC741" s="60"/>
      <c r="BD741" s="60"/>
      <c r="BE741" s="60"/>
      <c r="BF741" s="60"/>
      <c r="BG741" s="60"/>
      <c r="BH741" s="60"/>
      <c r="BI741" s="60"/>
      <c r="BJ741" s="60"/>
      <c r="BK741" s="60"/>
      <c r="BL741" s="60"/>
      <c r="BM741" s="60"/>
      <c r="BN741" s="60"/>
      <c r="BO741" s="60"/>
      <c r="BP741" s="60"/>
      <c r="BQ741" s="60"/>
      <c r="BR741" s="60"/>
      <c r="BS741" s="60"/>
      <c r="BT741" s="60"/>
      <c r="BU741" s="60"/>
      <c r="BV741" s="60"/>
      <c r="BW741" s="60"/>
      <c r="BX741" s="60"/>
      <c r="BY741" s="60"/>
      <c r="BZ741" s="60"/>
      <c r="CA741" s="60"/>
      <c r="CB741" s="60"/>
      <c r="CC741" s="60"/>
      <c r="CD741" s="60"/>
      <c r="CE741" s="60"/>
      <c r="CF741" s="60"/>
      <c r="CG741" s="60"/>
      <c r="CH741" s="60"/>
      <c r="CI741" s="60"/>
      <c r="CJ741" s="60"/>
      <c r="CK741" s="60"/>
      <c r="CL741" s="60"/>
      <c r="CM741" s="60"/>
      <c r="CN741" s="60"/>
      <c r="CO741" s="60"/>
      <c r="CP741" s="60"/>
      <c r="CQ741" s="60"/>
      <c r="CR741" s="60"/>
      <c r="CS741" s="60"/>
      <c r="CT741" s="60"/>
      <c r="CU741" s="60"/>
      <c r="CV741" s="60"/>
      <c r="CW741" s="60"/>
      <c r="CX741" s="60"/>
      <c r="CY741" s="60"/>
      <c r="CZ741" s="60"/>
      <c r="DA741" s="60"/>
      <c r="DB741" s="60"/>
      <c r="DC741" s="60"/>
      <c r="DD741" s="60"/>
      <c r="DE741" s="60"/>
      <c r="DF741" s="60"/>
      <c r="DG741" s="60"/>
      <c r="DH741" s="60"/>
      <c r="DI741" s="60"/>
      <c r="DJ741" s="60"/>
      <c r="DK741" s="60"/>
      <c r="DL741" s="60"/>
      <c r="DM741" s="60"/>
      <c r="DN741" s="60"/>
      <c r="DO741" s="60"/>
      <c r="DP741" s="60"/>
      <c r="DQ741" s="60"/>
      <c r="DR741" s="60"/>
      <c r="DS741" s="60"/>
      <c r="DT741" s="60"/>
      <c r="DU741" s="60"/>
      <c r="DV741" s="60"/>
      <c r="DW741" s="60"/>
      <c r="DX741" s="60"/>
      <c r="DY741" s="60"/>
      <c r="DZ741" s="60"/>
      <c r="EA741" s="60"/>
      <c r="EB741" s="60"/>
      <c r="EC741" s="60"/>
      <c r="ED741" s="60"/>
      <c r="EE741" s="60"/>
      <c r="EF741" s="60"/>
      <c r="EG741" s="60"/>
      <c r="EH741" s="60"/>
      <c r="EI741" s="60"/>
      <c r="EJ741" s="60"/>
      <c r="EK741" s="60"/>
      <c r="EL741" s="60"/>
      <c r="EM741" s="60"/>
      <c r="EN741" s="60"/>
      <c r="EO741" s="60"/>
      <c r="EP741" s="60"/>
      <c r="EQ741" s="60"/>
      <c r="ER741" s="60"/>
      <c r="ES741" s="60"/>
      <c r="ET741" s="60"/>
      <c r="EU741" s="60"/>
      <c r="EV741" s="60"/>
      <c r="EW741" s="60"/>
      <c r="EX741" s="60"/>
      <c r="EY741" s="60"/>
      <c r="EZ741" s="60"/>
      <c r="FA741" s="60"/>
      <c r="FB741" s="60"/>
      <c r="FC741" s="60"/>
      <c r="FD741" s="60"/>
      <c r="FE741" s="60"/>
      <c r="FF741" s="60"/>
      <c r="FG741" s="60"/>
      <c r="FH741" s="60"/>
      <c r="FI741" s="60"/>
      <c r="FJ741" s="60"/>
      <c r="FK741" s="60"/>
      <c r="FL741" s="60"/>
      <c r="FM741" s="60"/>
      <c r="FN741" s="60"/>
      <c r="FO741" s="60"/>
      <c r="FP741" s="60"/>
      <c r="FQ741" s="60"/>
      <c r="FR741" s="60"/>
      <c r="FS741" s="60"/>
      <c r="FT741" s="60"/>
      <c r="FU741" s="60"/>
      <c r="FV741" s="60"/>
      <c r="FW741" s="60"/>
      <c r="FX741" s="60"/>
      <c r="FY741" s="60"/>
      <c r="FZ741" s="60"/>
      <c r="GA741" s="60"/>
      <c r="GB741" s="60"/>
      <c r="GC741" s="60"/>
      <c r="GD741" s="60"/>
      <c r="GE741" s="60"/>
      <c r="GF741" s="60"/>
      <c r="GG741" s="60"/>
      <c r="GH741" s="60"/>
      <c r="GI741" s="60"/>
      <c r="GJ741" s="60"/>
      <c r="GK741" s="60"/>
      <c r="GL741" s="60"/>
      <c r="GM741" s="60"/>
      <c r="GN741" s="60"/>
      <c r="GO741" s="60"/>
      <c r="GP741" s="60"/>
      <c r="GQ741" s="60"/>
    </row>
    <row r="742" spans="2:199" ht="105" x14ac:dyDescent="0.25">
      <c r="B742" s="19">
        <v>1</v>
      </c>
      <c r="C742" s="163" t="s">
        <v>457</v>
      </c>
      <c r="D742" s="28">
        <f>'2 уровень'!H1561</f>
        <v>0</v>
      </c>
      <c r="E742" s="28">
        <f>'2 уровень'!I1561</f>
        <v>0</v>
      </c>
      <c r="F742" s="28">
        <f>'2 уровень'!J1561</f>
        <v>0</v>
      </c>
      <c r="G742" s="65" t="e">
        <f>'2 уровень'!K1561</f>
        <v>#DIV/0!</v>
      </c>
      <c r="H742" s="79">
        <f>'2 уровень'!L1561</f>
        <v>0</v>
      </c>
      <c r="I742" s="79">
        <f>'2 уровень'!M1561</f>
        <v>0</v>
      </c>
      <c r="J742" s="74">
        <f>'2 уровень'!N1561</f>
        <v>0</v>
      </c>
      <c r="K742" s="74">
        <f>'2 уровень'!O1561</f>
        <v>0</v>
      </c>
      <c r="L742" s="74">
        <f>'2 уровень'!P1561</f>
        <v>0</v>
      </c>
      <c r="M742" s="74">
        <f>'2 уровень'!Q1561</f>
        <v>0</v>
      </c>
      <c r="N742" s="74">
        <f>'2 уровень'!R1561</f>
        <v>0</v>
      </c>
      <c r="O742" s="74">
        <f>'2 уровень'!S1561</f>
        <v>0</v>
      </c>
      <c r="P742" s="73">
        <f>'2 уровень'!T1561</f>
        <v>0</v>
      </c>
      <c r="Q742" s="73">
        <f>'2 уровень'!U1561</f>
        <v>0</v>
      </c>
      <c r="R742" s="73">
        <f>'2 уровень'!V1561</f>
        <v>0</v>
      </c>
      <c r="S742" s="73">
        <f>'2 уровень'!W1561</f>
        <v>0</v>
      </c>
      <c r="T742" s="73">
        <f>'2 уровень'!X1561</f>
        <v>0</v>
      </c>
      <c r="U742" s="73">
        <f>'2 уровень'!Y1561</f>
        <v>0</v>
      </c>
      <c r="V742" s="773">
        <f>'2 уровень'!Z1561</f>
        <v>0</v>
      </c>
      <c r="W742" s="73">
        <f>'2 уровень'!AA1561</f>
        <v>0</v>
      </c>
      <c r="X742" s="73">
        <f>'2 уровень'!AB1561</f>
        <v>0</v>
      </c>
      <c r="Y742" s="73">
        <f>'2 уровень'!AC1561</f>
        <v>0</v>
      </c>
      <c r="Z742" s="73">
        <f>'2 уровень'!AD1561</f>
        <v>0</v>
      </c>
      <c r="AA742" s="379">
        <f>'2 уровень'!AE1561</f>
        <v>0</v>
      </c>
      <c r="AB742" s="73"/>
      <c r="AC742" s="73"/>
      <c r="AD742" s="965">
        <f>'2 уровень'!AF1561</f>
        <v>0</v>
      </c>
      <c r="AE742" s="972">
        <f>'2 уровень'!AG1561</f>
        <v>0</v>
      </c>
      <c r="AF742" s="186">
        <f t="shared" si="137"/>
        <v>0</v>
      </c>
      <c r="AG742" s="186">
        <f t="shared" si="138"/>
        <v>0</v>
      </c>
      <c r="AH742" s="881">
        <f t="shared" si="140"/>
        <v>0</v>
      </c>
      <c r="AI742" s="60" t="e">
        <f t="shared" si="135"/>
        <v>#DIV/0!</v>
      </c>
      <c r="AJ742" s="60"/>
      <c r="AK742" s="267"/>
      <c r="AL742" s="60">
        <f t="shared" si="139"/>
        <v>0</v>
      </c>
      <c r="AM742" s="60"/>
      <c r="AN742" s="60"/>
      <c r="AO742" s="3514"/>
      <c r="AP742" s="3515"/>
      <c r="AQ742" s="3515"/>
      <c r="AR742" s="3515"/>
      <c r="AS742" s="3515"/>
      <c r="AT742" s="3515"/>
      <c r="AU742" s="3515"/>
      <c r="AV742" s="3515"/>
      <c r="AW742" s="3515"/>
      <c r="AX742" s="3515"/>
      <c r="AY742" s="3515"/>
      <c r="AZ742" s="3515"/>
      <c r="BA742" s="3515"/>
      <c r="BB742" s="3515"/>
      <c r="BC742" s="60"/>
      <c r="BD742" s="60"/>
      <c r="BE742" s="60"/>
      <c r="BF742" s="60"/>
      <c r="BG742" s="60"/>
      <c r="BH742" s="60"/>
      <c r="BI742" s="60"/>
      <c r="BJ742" s="60"/>
      <c r="BK742" s="60"/>
      <c r="BL742" s="60"/>
      <c r="BM742" s="60"/>
      <c r="BN742" s="60"/>
      <c r="BO742" s="60"/>
      <c r="BP742" s="60"/>
      <c r="BQ742" s="60"/>
      <c r="BR742" s="60"/>
      <c r="BS742" s="60"/>
      <c r="BT742" s="60"/>
      <c r="BU742" s="60"/>
      <c r="BV742" s="60"/>
      <c r="BW742" s="60"/>
      <c r="BX742" s="60"/>
      <c r="BY742" s="60"/>
      <c r="BZ742" s="60"/>
      <c r="CA742" s="60"/>
      <c r="CB742" s="60"/>
      <c r="CC742" s="60"/>
      <c r="CD742" s="60"/>
      <c r="CE742" s="60"/>
      <c r="CF742" s="60"/>
      <c r="CG742" s="60"/>
      <c r="CH742" s="60"/>
      <c r="CI742" s="60"/>
      <c r="CJ742" s="60"/>
      <c r="CK742" s="60"/>
      <c r="CL742" s="60"/>
      <c r="CM742" s="60"/>
      <c r="CN742" s="60"/>
      <c r="CO742" s="60"/>
      <c r="CP742" s="60"/>
      <c r="CQ742" s="60"/>
      <c r="CR742" s="60"/>
      <c r="CS742" s="60"/>
      <c r="CT742" s="60"/>
      <c r="CU742" s="60"/>
      <c r="CV742" s="60"/>
      <c r="CW742" s="60"/>
      <c r="CX742" s="60"/>
      <c r="CY742" s="60"/>
      <c r="CZ742" s="60"/>
      <c r="DA742" s="60"/>
      <c r="DB742" s="60"/>
      <c r="DC742" s="60"/>
      <c r="DD742" s="60"/>
      <c r="DE742" s="60"/>
      <c r="DF742" s="60"/>
      <c r="DG742" s="60"/>
      <c r="DH742" s="60"/>
      <c r="DI742" s="60"/>
      <c r="DJ742" s="60"/>
      <c r="DK742" s="60"/>
      <c r="DL742" s="60"/>
      <c r="DM742" s="60"/>
      <c r="DN742" s="60"/>
      <c r="DO742" s="60"/>
      <c r="DP742" s="60"/>
      <c r="DQ742" s="60"/>
      <c r="DR742" s="60"/>
      <c r="DS742" s="60"/>
      <c r="DT742" s="60"/>
      <c r="DU742" s="60"/>
      <c r="DV742" s="60"/>
      <c r="DW742" s="60"/>
      <c r="DX742" s="60"/>
      <c r="DY742" s="60"/>
      <c r="DZ742" s="60"/>
      <c r="EA742" s="60"/>
      <c r="EB742" s="60"/>
      <c r="EC742" s="60"/>
      <c r="ED742" s="60"/>
      <c r="EE742" s="60"/>
      <c r="EF742" s="60"/>
      <c r="EG742" s="60"/>
      <c r="EH742" s="60"/>
      <c r="EI742" s="60"/>
      <c r="EJ742" s="60"/>
      <c r="EK742" s="60"/>
      <c r="EL742" s="60"/>
      <c r="EM742" s="60"/>
      <c r="EN742" s="60"/>
      <c r="EO742" s="60"/>
      <c r="EP742" s="60"/>
      <c r="EQ742" s="60"/>
      <c r="ER742" s="60"/>
      <c r="ES742" s="60"/>
      <c r="ET742" s="60"/>
      <c r="EU742" s="60"/>
      <c r="EV742" s="60"/>
      <c r="EW742" s="60"/>
      <c r="EX742" s="60"/>
      <c r="EY742" s="60"/>
      <c r="EZ742" s="60"/>
      <c r="FA742" s="60"/>
      <c r="FB742" s="60"/>
      <c r="FC742" s="60"/>
      <c r="FD742" s="60"/>
      <c r="FE742" s="60"/>
      <c r="FF742" s="60"/>
      <c r="FG742" s="60"/>
      <c r="FH742" s="60"/>
      <c r="FI742" s="60"/>
      <c r="FJ742" s="60"/>
      <c r="FK742" s="60"/>
      <c r="FL742" s="60"/>
      <c r="FM742" s="60"/>
      <c r="FN742" s="60"/>
      <c r="FO742" s="60"/>
      <c r="FP742" s="60"/>
      <c r="FQ742" s="60"/>
      <c r="FR742" s="60"/>
      <c r="FS742" s="60"/>
      <c r="FT742" s="60"/>
      <c r="FU742" s="60"/>
      <c r="FV742" s="60"/>
      <c r="FW742" s="60"/>
      <c r="FX742" s="60"/>
      <c r="FY742" s="60"/>
      <c r="FZ742" s="60"/>
      <c r="GA742" s="60"/>
      <c r="GB742" s="60"/>
      <c r="GC742" s="60"/>
      <c r="GD742" s="60"/>
      <c r="GE742" s="60"/>
      <c r="GF742" s="60"/>
      <c r="GG742" s="60"/>
      <c r="GH742" s="60"/>
      <c r="GI742" s="60"/>
      <c r="GJ742" s="60"/>
      <c r="GK742" s="60"/>
      <c r="GL742" s="60"/>
      <c r="GM742" s="60"/>
      <c r="GN742" s="60"/>
      <c r="GO742" s="60"/>
      <c r="GP742" s="60"/>
      <c r="GQ742" s="60"/>
    </row>
    <row r="743" spans="2:199" x14ac:dyDescent="0.25">
      <c r="B743" s="19">
        <v>1</v>
      </c>
      <c r="C743" s="163" t="s">
        <v>131</v>
      </c>
      <c r="D743" s="28">
        <f>'2 уровень'!H1562</f>
        <v>0</v>
      </c>
      <c r="E743" s="28">
        <f>'2 уровень'!I1562</f>
        <v>0</v>
      </c>
      <c r="F743" s="28">
        <f>'2 уровень'!J1562</f>
        <v>25</v>
      </c>
      <c r="G743" s="65" t="e">
        <f>'2 уровень'!K1562</f>
        <v>#DIV/0!</v>
      </c>
      <c r="H743" s="79">
        <f>'2 уровень'!L1562</f>
        <v>0</v>
      </c>
      <c r="I743" s="79">
        <f>'2 уровень'!M1562</f>
        <v>0</v>
      </c>
      <c r="J743" s="74">
        <f>'2 уровень'!N1562</f>
        <v>0</v>
      </c>
      <c r="K743" s="74">
        <f>'2 уровень'!O1562</f>
        <v>0</v>
      </c>
      <c r="L743" s="74">
        <f>'2 уровень'!P1562</f>
        <v>0</v>
      </c>
      <c r="M743" s="74">
        <f>'2 уровень'!Q1562</f>
        <v>0</v>
      </c>
      <c r="N743" s="74">
        <f>'2 уровень'!R1562</f>
        <v>0</v>
      </c>
      <c r="O743" s="74">
        <f>'2 уровень'!S1562</f>
        <v>0</v>
      </c>
      <c r="P743" s="73">
        <f>'2 уровень'!T1562</f>
        <v>0</v>
      </c>
      <c r="Q743" s="73">
        <f>'2 уровень'!U1562</f>
        <v>0</v>
      </c>
      <c r="R743" s="73">
        <f>'2 уровень'!V1562</f>
        <v>0</v>
      </c>
      <c r="S743" s="73">
        <f>'2 уровень'!W1562</f>
        <v>0</v>
      </c>
      <c r="T743" s="73">
        <f>'2 уровень'!X1562</f>
        <v>0</v>
      </c>
      <c r="U743" s="73">
        <f>'2 уровень'!Y1562</f>
        <v>0</v>
      </c>
      <c r="V743" s="773">
        <f>'2 уровень'!Z1562</f>
        <v>0</v>
      </c>
      <c r="W743" s="73">
        <f>'2 уровень'!AA1562</f>
        <v>0</v>
      </c>
      <c r="X743" s="73">
        <f>'2 уровень'!AB1562</f>
        <v>0</v>
      </c>
      <c r="Y743" s="73">
        <f>'2 уровень'!AC1562</f>
        <v>0</v>
      </c>
      <c r="Z743" s="73">
        <f>'2 уровень'!AD1562</f>
        <v>0</v>
      </c>
      <c r="AA743" s="379">
        <f>'2 уровень'!AE1562</f>
        <v>0</v>
      </c>
      <c r="AB743" s="73"/>
      <c r="AC743" s="73"/>
      <c r="AD743" s="965">
        <f>'2 уровень'!AF1562</f>
        <v>0</v>
      </c>
      <c r="AE743" s="972">
        <f>'2 уровень'!AG1562</f>
        <v>0</v>
      </c>
      <c r="AF743" s="186">
        <f t="shared" si="137"/>
        <v>0</v>
      </c>
      <c r="AG743" s="186">
        <f t="shared" si="138"/>
        <v>0</v>
      </c>
      <c r="AH743" s="881">
        <f t="shared" si="140"/>
        <v>0</v>
      </c>
      <c r="AI743" s="60">
        <f t="shared" si="135"/>
        <v>0</v>
      </c>
      <c r="AJ743" s="60"/>
      <c r="AK743" s="267"/>
      <c r="AL743" s="60">
        <f t="shared" si="139"/>
        <v>0</v>
      </c>
      <c r="AM743" s="60"/>
      <c r="AN743" s="60"/>
      <c r="AO743" s="3514"/>
      <c r="AP743" s="3515"/>
      <c r="AQ743" s="3515"/>
      <c r="AR743" s="3515"/>
      <c r="AS743" s="3515"/>
      <c r="AT743" s="3515"/>
      <c r="AU743" s="3515"/>
      <c r="AV743" s="3515"/>
      <c r="AW743" s="3515"/>
      <c r="AX743" s="3515"/>
      <c r="AY743" s="3515"/>
      <c r="AZ743" s="3515"/>
      <c r="BA743" s="3515"/>
      <c r="BB743" s="3515"/>
      <c r="BC743" s="60"/>
      <c r="BD743" s="60"/>
      <c r="BE743" s="60"/>
      <c r="BF743" s="60"/>
      <c r="BG743" s="60"/>
      <c r="BH743" s="60"/>
      <c r="BI743" s="60"/>
      <c r="BJ743" s="60"/>
      <c r="BK743" s="60"/>
      <c r="BL743" s="60"/>
      <c r="BM743" s="60"/>
      <c r="BN743" s="60"/>
      <c r="BO743" s="60"/>
      <c r="BP743" s="60"/>
      <c r="BQ743" s="60"/>
      <c r="BR743" s="60"/>
      <c r="BS743" s="60"/>
      <c r="BT743" s="60"/>
      <c r="BU743" s="60"/>
      <c r="BV743" s="60"/>
      <c r="BW743" s="60"/>
      <c r="BX743" s="60"/>
      <c r="BY743" s="60"/>
      <c r="BZ743" s="60"/>
      <c r="CA743" s="60"/>
      <c r="CB743" s="60"/>
      <c r="CC743" s="60"/>
      <c r="CD743" s="60"/>
      <c r="CE743" s="60"/>
      <c r="CF743" s="60"/>
      <c r="CG743" s="60"/>
      <c r="CH743" s="60"/>
      <c r="CI743" s="60"/>
      <c r="CJ743" s="60"/>
      <c r="CK743" s="60"/>
      <c r="CL743" s="60"/>
      <c r="CM743" s="60"/>
      <c r="CN743" s="60"/>
      <c r="CO743" s="60"/>
      <c r="CP743" s="60"/>
      <c r="CQ743" s="60"/>
      <c r="CR743" s="60"/>
      <c r="CS743" s="60"/>
      <c r="CT743" s="60"/>
      <c r="CU743" s="60"/>
      <c r="CV743" s="60"/>
      <c r="CW743" s="60"/>
      <c r="CX743" s="60"/>
      <c r="CY743" s="60"/>
      <c r="CZ743" s="60"/>
      <c r="DA743" s="60"/>
      <c r="DB743" s="60"/>
      <c r="DC743" s="60"/>
      <c r="DD743" s="60"/>
      <c r="DE743" s="60"/>
      <c r="DF743" s="60"/>
      <c r="DG743" s="60"/>
      <c r="DH743" s="60"/>
      <c r="DI743" s="60"/>
      <c r="DJ743" s="60"/>
      <c r="DK743" s="60"/>
      <c r="DL743" s="60"/>
      <c r="DM743" s="60"/>
      <c r="DN743" s="60"/>
      <c r="DO743" s="60"/>
      <c r="DP743" s="60"/>
      <c r="DQ743" s="60"/>
      <c r="DR743" s="60"/>
      <c r="DS743" s="60"/>
      <c r="DT743" s="60"/>
      <c r="DU743" s="60"/>
      <c r="DV743" s="60"/>
      <c r="DW743" s="60"/>
      <c r="DX743" s="60"/>
      <c r="DY743" s="60"/>
      <c r="DZ743" s="60"/>
      <c r="EA743" s="60"/>
      <c r="EB743" s="60"/>
      <c r="EC743" s="60"/>
      <c r="ED743" s="60"/>
      <c r="EE743" s="60"/>
      <c r="EF743" s="60"/>
      <c r="EG743" s="60"/>
      <c r="EH743" s="60"/>
      <c r="EI743" s="60"/>
      <c r="EJ743" s="60"/>
      <c r="EK743" s="60"/>
      <c r="EL743" s="60"/>
      <c r="EM743" s="60"/>
      <c r="EN743" s="60"/>
      <c r="EO743" s="60"/>
      <c r="EP743" s="60"/>
      <c r="EQ743" s="60"/>
      <c r="ER743" s="60"/>
      <c r="ES743" s="60"/>
      <c r="ET743" s="60"/>
      <c r="EU743" s="60"/>
      <c r="EV743" s="60"/>
      <c r="EW743" s="60"/>
      <c r="EX743" s="60"/>
      <c r="EY743" s="60"/>
      <c r="EZ743" s="60"/>
      <c r="FA743" s="60"/>
      <c r="FB743" s="60"/>
      <c r="FC743" s="60"/>
      <c r="FD743" s="60"/>
      <c r="FE743" s="60"/>
      <c r="FF743" s="60"/>
      <c r="FG743" s="60"/>
      <c r="FH743" s="60"/>
      <c r="FI743" s="60"/>
      <c r="FJ743" s="60"/>
      <c r="FK743" s="60"/>
      <c r="FL743" s="60"/>
      <c r="FM743" s="60"/>
      <c r="FN743" s="60"/>
      <c r="FO743" s="60"/>
      <c r="FP743" s="60"/>
      <c r="FQ743" s="60"/>
      <c r="FR743" s="60"/>
      <c r="FS743" s="60"/>
      <c r="FT743" s="60"/>
      <c r="FU743" s="60"/>
      <c r="FV743" s="60"/>
      <c r="FW743" s="60"/>
      <c r="FX743" s="60"/>
      <c r="FY743" s="60"/>
      <c r="FZ743" s="60"/>
      <c r="GA743" s="60"/>
      <c r="GB743" s="60"/>
      <c r="GC743" s="60"/>
      <c r="GD743" s="60"/>
      <c r="GE743" s="60"/>
      <c r="GF743" s="60"/>
      <c r="GG743" s="60"/>
      <c r="GH743" s="60"/>
      <c r="GI743" s="60"/>
      <c r="GJ743" s="60"/>
      <c r="GK743" s="60"/>
      <c r="GL743" s="60"/>
      <c r="GM743" s="60"/>
      <c r="GN743" s="60"/>
      <c r="GO743" s="60"/>
      <c r="GP743" s="60"/>
      <c r="GQ743" s="60"/>
    </row>
    <row r="744" spans="2:199" x14ac:dyDescent="0.25">
      <c r="B744" s="19">
        <v>1</v>
      </c>
      <c r="C744" s="163" t="s">
        <v>222</v>
      </c>
      <c r="D744" s="28">
        <f>'2 уровень'!H1563</f>
        <v>0</v>
      </c>
      <c r="E744" s="28">
        <f>'2 уровень'!I1563</f>
        <v>0</v>
      </c>
      <c r="F744" s="28">
        <f>'2 уровень'!J1563</f>
        <v>25</v>
      </c>
      <c r="G744" s="65" t="e">
        <f>'2 уровень'!K1563</f>
        <v>#DIV/0!</v>
      </c>
      <c r="H744" s="79">
        <f>'2 уровень'!L1563</f>
        <v>0</v>
      </c>
      <c r="I744" s="79">
        <f>'2 уровень'!M1563</f>
        <v>0</v>
      </c>
      <c r="J744" s="74">
        <f>'2 уровень'!N1563</f>
        <v>0</v>
      </c>
      <c r="K744" s="74">
        <f>'2 уровень'!O1563</f>
        <v>0</v>
      </c>
      <c r="L744" s="74">
        <f>'2 уровень'!P1563</f>
        <v>0</v>
      </c>
      <c r="M744" s="74">
        <f>'2 уровень'!Q1563</f>
        <v>0</v>
      </c>
      <c r="N744" s="74">
        <f>'2 уровень'!R1563</f>
        <v>0</v>
      </c>
      <c r="O744" s="74">
        <f>'2 уровень'!S1563</f>
        <v>0</v>
      </c>
      <c r="P744" s="73">
        <f>'2 уровень'!T1563</f>
        <v>0</v>
      </c>
      <c r="Q744" s="73">
        <f>'2 уровень'!U1563</f>
        <v>0</v>
      </c>
      <c r="R744" s="73">
        <f>'2 уровень'!V1563</f>
        <v>0</v>
      </c>
      <c r="S744" s="73">
        <f>'2 уровень'!W1563</f>
        <v>0</v>
      </c>
      <c r="T744" s="73">
        <f>'2 уровень'!X1563</f>
        <v>0</v>
      </c>
      <c r="U744" s="73">
        <f>'2 уровень'!Y1563</f>
        <v>0</v>
      </c>
      <c r="V744" s="773">
        <f>'2 уровень'!Z1563</f>
        <v>0</v>
      </c>
      <c r="W744" s="73">
        <f>'2 уровень'!AA1563</f>
        <v>0</v>
      </c>
      <c r="X744" s="73">
        <f>'2 уровень'!AB1563</f>
        <v>0</v>
      </c>
      <c r="Y744" s="73">
        <f>'2 уровень'!AC1563</f>
        <v>0</v>
      </c>
      <c r="Z744" s="73">
        <f>'2 уровень'!AD1563</f>
        <v>0</v>
      </c>
      <c r="AA744" s="379">
        <f>'2 уровень'!AE1563</f>
        <v>0</v>
      </c>
      <c r="AB744" s="73"/>
      <c r="AC744" s="73"/>
      <c r="AD744" s="965">
        <f>'2 уровень'!AF1563</f>
        <v>0</v>
      </c>
      <c r="AE744" s="972">
        <f>'2 уровень'!AG1563</f>
        <v>0</v>
      </c>
      <c r="AF744" s="186">
        <f t="shared" si="137"/>
        <v>0</v>
      </c>
      <c r="AG744" s="186">
        <f t="shared" si="138"/>
        <v>0</v>
      </c>
      <c r="AH744" s="881">
        <f t="shared" si="140"/>
        <v>0</v>
      </c>
      <c r="AI744" s="60">
        <f t="shared" si="135"/>
        <v>0</v>
      </c>
      <c r="AJ744" s="60"/>
      <c r="AK744" s="267"/>
      <c r="AL744" s="60">
        <f t="shared" si="139"/>
        <v>0</v>
      </c>
      <c r="AM744" s="60"/>
      <c r="AN744" s="60"/>
      <c r="AO744" s="3514"/>
      <c r="AP744" s="3515"/>
      <c r="AQ744" s="3515"/>
      <c r="AR744" s="3515"/>
      <c r="AS744" s="3515"/>
      <c r="AT744" s="3515"/>
      <c r="AU744" s="3515"/>
      <c r="AV744" s="3515"/>
      <c r="AW744" s="3515"/>
      <c r="AX744" s="3515"/>
      <c r="AY744" s="3515"/>
      <c r="AZ744" s="3515"/>
      <c r="BA744" s="3515"/>
      <c r="BB744" s="3515"/>
      <c r="BC744" s="60"/>
      <c r="BD744" s="60"/>
      <c r="BE744" s="60"/>
      <c r="BF744" s="60"/>
      <c r="BG744" s="60"/>
      <c r="BH744" s="60"/>
      <c r="BI744" s="60"/>
      <c r="BJ744" s="60"/>
      <c r="BK744" s="60"/>
      <c r="BL744" s="60"/>
      <c r="BM744" s="60"/>
      <c r="BN744" s="60"/>
      <c r="BO744" s="60"/>
      <c r="BP744" s="60"/>
      <c r="BQ744" s="60"/>
      <c r="BR744" s="60"/>
      <c r="BS744" s="60"/>
      <c r="BT744" s="60"/>
      <c r="BU744" s="60"/>
      <c r="BV744" s="60"/>
      <c r="BW744" s="60"/>
      <c r="BX744" s="60"/>
      <c r="BY744" s="60"/>
      <c r="BZ744" s="60"/>
      <c r="CA744" s="60"/>
      <c r="CB744" s="60"/>
      <c r="CC744" s="60"/>
      <c r="CD744" s="60"/>
      <c r="CE744" s="60"/>
      <c r="CF744" s="60"/>
      <c r="CG744" s="60"/>
      <c r="CH744" s="60"/>
      <c r="CI744" s="60"/>
      <c r="CJ744" s="60"/>
      <c r="CK744" s="60"/>
      <c r="CL744" s="60"/>
      <c r="CM744" s="60"/>
      <c r="CN744" s="60"/>
      <c r="CO744" s="60"/>
      <c r="CP744" s="60"/>
      <c r="CQ744" s="60"/>
      <c r="CR744" s="60"/>
      <c r="CS744" s="60"/>
      <c r="CT744" s="60"/>
      <c r="CU744" s="60"/>
      <c r="CV744" s="60"/>
      <c r="CW744" s="60"/>
      <c r="CX744" s="60"/>
      <c r="CY744" s="60"/>
      <c r="CZ744" s="60"/>
      <c r="DA744" s="60"/>
      <c r="DB744" s="60"/>
      <c r="DC744" s="60"/>
      <c r="DD744" s="60"/>
      <c r="DE744" s="60"/>
      <c r="DF744" s="60"/>
      <c r="DG744" s="60"/>
      <c r="DH744" s="60"/>
      <c r="DI744" s="60"/>
      <c r="DJ744" s="60"/>
      <c r="DK744" s="60"/>
      <c r="DL744" s="60"/>
      <c r="DM744" s="60"/>
      <c r="DN744" s="60"/>
      <c r="DO744" s="60"/>
      <c r="DP744" s="60"/>
      <c r="DQ744" s="60"/>
      <c r="DR744" s="60"/>
      <c r="DS744" s="60"/>
      <c r="DT744" s="60"/>
      <c r="DU744" s="60"/>
      <c r="DV744" s="60"/>
      <c r="DW744" s="60"/>
      <c r="DX744" s="60"/>
      <c r="DY744" s="60"/>
      <c r="DZ744" s="60"/>
      <c r="EA744" s="60"/>
      <c r="EB744" s="60"/>
      <c r="EC744" s="60"/>
      <c r="ED744" s="60"/>
      <c r="EE744" s="60"/>
      <c r="EF744" s="60"/>
      <c r="EG744" s="60"/>
      <c r="EH744" s="60"/>
      <c r="EI744" s="60"/>
      <c r="EJ744" s="60"/>
      <c r="EK744" s="60"/>
      <c r="EL744" s="60"/>
      <c r="EM744" s="60"/>
      <c r="EN744" s="60"/>
      <c r="EO744" s="60"/>
      <c r="EP744" s="60"/>
      <c r="EQ744" s="60"/>
      <c r="ER744" s="60"/>
      <c r="ES744" s="60"/>
      <c r="ET744" s="60"/>
      <c r="EU744" s="60"/>
      <c r="EV744" s="60"/>
      <c r="EW744" s="60"/>
      <c r="EX744" s="60"/>
      <c r="EY744" s="60"/>
      <c r="EZ744" s="60"/>
      <c r="FA744" s="60"/>
      <c r="FB744" s="60"/>
      <c r="FC744" s="60"/>
      <c r="FD744" s="60"/>
      <c r="FE744" s="60"/>
      <c r="FF744" s="60"/>
      <c r="FG744" s="60"/>
      <c r="FH744" s="60"/>
      <c r="FI744" s="60"/>
      <c r="FJ744" s="60"/>
      <c r="FK744" s="60"/>
      <c r="FL744" s="60"/>
      <c r="FM744" s="60"/>
      <c r="FN744" s="60"/>
      <c r="FO744" s="60"/>
      <c r="FP744" s="60"/>
      <c r="FQ744" s="60"/>
      <c r="FR744" s="60"/>
      <c r="FS744" s="60"/>
      <c r="FT744" s="60"/>
      <c r="FU744" s="60"/>
      <c r="FV744" s="60"/>
      <c r="FW744" s="60"/>
      <c r="FX744" s="60"/>
      <c r="FY744" s="60"/>
      <c r="FZ744" s="60"/>
      <c r="GA744" s="60"/>
      <c r="GB744" s="60"/>
      <c r="GC744" s="60"/>
      <c r="GD744" s="60"/>
      <c r="GE744" s="60"/>
      <c r="GF744" s="60"/>
      <c r="GG744" s="60"/>
      <c r="GH744" s="60"/>
      <c r="GI744" s="60"/>
      <c r="GJ744" s="60"/>
      <c r="GK744" s="60"/>
      <c r="GL744" s="60"/>
      <c r="GM744" s="60"/>
      <c r="GN744" s="60"/>
      <c r="GO744" s="60"/>
      <c r="GP744" s="60"/>
      <c r="GQ744" s="60"/>
    </row>
    <row r="745" spans="2:199" ht="45" x14ac:dyDescent="0.25">
      <c r="B745" s="19">
        <v>1</v>
      </c>
      <c r="C745" s="163" t="s">
        <v>458</v>
      </c>
      <c r="D745" s="28">
        <f>'2 уровень'!H1564</f>
        <v>0</v>
      </c>
      <c r="E745" s="28">
        <f>'2 уровень'!I1564</f>
        <v>0</v>
      </c>
      <c r="F745" s="28">
        <f>'2 уровень'!J1564</f>
        <v>0</v>
      </c>
      <c r="G745" s="65" t="e">
        <f>'2 уровень'!K1564</f>
        <v>#DIV/0!</v>
      </c>
      <c r="H745" s="79">
        <f>'2 уровень'!L1564</f>
        <v>0</v>
      </c>
      <c r="I745" s="79">
        <f>'2 уровень'!M1564</f>
        <v>0</v>
      </c>
      <c r="J745" s="74">
        <f>'2 уровень'!N1564</f>
        <v>0</v>
      </c>
      <c r="K745" s="74">
        <f>'2 уровень'!O1564</f>
        <v>0</v>
      </c>
      <c r="L745" s="74">
        <f>'2 уровень'!P1564</f>
        <v>0</v>
      </c>
      <c r="M745" s="74">
        <f>'2 уровень'!Q1564</f>
        <v>0</v>
      </c>
      <c r="N745" s="74">
        <f>'2 уровень'!R1564</f>
        <v>0</v>
      </c>
      <c r="O745" s="74">
        <f>'2 уровень'!S1564</f>
        <v>0</v>
      </c>
      <c r="P745" s="73">
        <f>'2 уровень'!T1564</f>
        <v>0</v>
      </c>
      <c r="Q745" s="73">
        <f>'2 уровень'!U1564</f>
        <v>0</v>
      </c>
      <c r="R745" s="73">
        <f>'2 уровень'!V1564</f>
        <v>0</v>
      </c>
      <c r="S745" s="73">
        <f>'2 уровень'!W1564</f>
        <v>0</v>
      </c>
      <c r="T745" s="73">
        <f>'2 уровень'!X1564</f>
        <v>0</v>
      </c>
      <c r="U745" s="73">
        <f>'2 уровень'!Y1564</f>
        <v>0</v>
      </c>
      <c r="V745" s="773">
        <f>'2 уровень'!Z1564</f>
        <v>0</v>
      </c>
      <c r="W745" s="73">
        <f>'2 уровень'!AA1564</f>
        <v>0</v>
      </c>
      <c r="X745" s="73">
        <f>'2 уровень'!AB1564</f>
        <v>0</v>
      </c>
      <c r="Y745" s="73">
        <f>'2 уровень'!AC1564</f>
        <v>0</v>
      </c>
      <c r="Z745" s="73">
        <f>'2 уровень'!AD1564</f>
        <v>0</v>
      </c>
      <c r="AA745" s="379">
        <f>'2 уровень'!AE1564</f>
        <v>0</v>
      </c>
      <c r="AB745" s="73"/>
      <c r="AC745" s="73"/>
      <c r="AD745" s="965">
        <f>'2 уровень'!AF1564</f>
        <v>0</v>
      </c>
      <c r="AE745" s="972">
        <f>'2 уровень'!AG1564</f>
        <v>0</v>
      </c>
      <c r="AF745" s="186">
        <f t="shared" si="137"/>
        <v>0</v>
      </c>
      <c r="AG745" s="186">
        <f t="shared" si="138"/>
        <v>0</v>
      </c>
      <c r="AH745" s="881">
        <f t="shared" si="140"/>
        <v>0</v>
      </c>
      <c r="AI745" s="60" t="e">
        <f t="shared" si="135"/>
        <v>#DIV/0!</v>
      </c>
      <c r="AJ745" s="60"/>
      <c r="AK745" s="267"/>
      <c r="AL745" s="60">
        <f t="shared" si="139"/>
        <v>0</v>
      </c>
      <c r="AM745" s="60"/>
      <c r="AN745" s="60"/>
      <c r="AO745" s="3514"/>
      <c r="AP745" s="3515"/>
      <c r="AQ745" s="3515"/>
      <c r="AR745" s="3515"/>
      <c r="AS745" s="3515"/>
      <c r="AT745" s="3515"/>
      <c r="AU745" s="3515"/>
      <c r="AV745" s="3515"/>
      <c r="AW745" s="3515"/>
      <c r="AX745" s="3515"/>
      <c r="AY745" s="3515"/>
      <c r="AZ745" s="3515"/>
      <c r="BA745" s="3515"/>
      <c r="BB745" s="3515"/>
      <c r="BC745" s="60"/>
      <c r="BD745" s="60"/>
      <c r="BE745" s="60"/>
      <c r="BF745" s="60"/>
      <c r="BG745" s="60"/>
      <c r="BH745" s="60"/>
      <c r="BI745" s="60"/>
      <c r="BJ745" s="60"/>
      <c r="BK745" s="60"/>
      <c r="BL745" s="60"/>
      <c r="BM745" s="60"/>
      <c r="BN745" s="60"/>
      <c r="BO745" s="60"/>
      <c r="BP745" s="60"/>
      <c r="BQ745" s="60"/>
      <c r="BR745" s="60"/>
      <c r="BS745" s="60"/>
      <c r="BT745" s="60"/>
      <c r="BU745" s="60"/>
      <c r="BV745" s="60"/>
      <c r="BW745" s="60"/>
      <c r="BX745" s="60"/>
      <c r="BY745" s="60"/>
      <c r="BZ745" s="60"/>
      <c r="CA745" s="60"/>
      <c r="CB745" s="60"/>
      <c r="CC745" s="60"/>
      <c r="CD745" s="60"/>
      <c r="CE745" s="60"/>
      <c r="CF745" s="60"/>
      <c r="CG745" s="60"/>
      <c r="CH745" s="60"/>
      <c r="CI745" s="60"/>
      <c r="CJ745" s="60"/>
      <c r="CK745" s="60"/>
      <c r="CL745" s="60"/>
      <c r="CM745" s="60"/>
      <c r="CN745" s="60"/>
      <c r="CO745" s="60"/>
      <c r="CP745" s="60"/>
      <c r="CQ745" s="60"/>
      <c r="CR745" s="60"/>
      <c r="CS745" s="60"/>
      <c r="CT745" s="60"/>
      <c r="CU745" s="60"/>
      <c r="CV745" s="60"/>
      <c r="CW745" s="60"/>
      <c r="CX745" s="60"/>
      <c r="CY745" s="60"/>
      <c r="CZ745" s="60"/>
      <c r="DA745" s="60"/>
      <c r="DB745" s="60"/>
      <c r="DC745" s="60"/>
      <c r="DD745" s="60"/>
      <c r="DE745" s="60"/>
      <c r="DF745" s="60"/>
      <c r="DG745" s="60"/>
      <c r="DH745" s="60"/>
      <c r="DI745" s="60"/>
      <c r="DJ745" s="60"/>
      <c r="DK745" s="60"/>
      <c r="DL745" s="60"/>
      <c r="DM745" s="60"/>
      <c r="DN745" s="60"/>
      <c r="DO745" s="60"/>
      <c r="DP745" s="60"/>
      <c r="DQ745" s="60"/>
      <c r="DR745" s="60"/>
      <c r="DS745" s="60"/>
      <c r="DT745" s="60"/>
      <c r="DU745" s="60"/>
      <c r="DV745" s="60"/>
      <c r="DW745" s="60"/>
      <c r="DX745" s="60"/>
      <c r="DY745" s="60"/>
      <c r="DZ745" s="60"/>
      <c r="EA745" s="60"/>
      <c r="EB745" s="60"/>
      <c r="EC745" s="60"/>
      <c r="ED745" s="60"/>
      <c r="EE745" s="60"/>
      <c r="EF745" s="60"/>
      <c r="EG745" s="60"/>
      <c r="EH745" s="60"/>
      <c r="EI745" s="60"/>
      <c r="EJ745" s="60"/>
      <c r="EK745" s="60"/>
      <c r="EL745" s="60"/>
      <c r="EM745" s="60"/>
      <c r="EN745" s="60"/>
      <c r="EO745" s="60"/>
      <c r="EP745" s="60"/>
      <c r="EQ745" s="60"/>
      <c r="ER745" s="60"/>
      <c r="ES745" s="60"/>
      <c r="ET745" s="60"/>
      <c r="EU745" s="60"/>
      <c r="EV745" s="60"/>
      <c r="EW745" s="60"/>
      <c r="EX745" s="60"/>
      <c r="EY745" s="60"/>
      <c r="EZ745" s="60"/>
      <c r="FA745" s="60"/>
      <c r="FB745" s="60"/>
      <c r="FC745" s="60"/>
      <c r="FD745" s="60"/>
      <c r="FE745" s="60"/>
      <c r="FF745" s="60"/>
      <c r="FG745" s="60"/>
      <c r="FH745" s="60"/>
      <c r="FI745" s="60"/>
      <c r="FJ745" s="60"/>
      <c r="FK745" s="60"/>
      <c r="FL745" s="60"/>
      <c r="FM745" s="60"/>
      <c r="FN745" s="60"/>
      <c r="FO745" s="60"/>
      <c r="FP745" s="60"/>
      <c r="FQ745" s="60"/>
      <c r="FR745" s="60"/>
      <c r="FS745" s="60"/>
      <c r="FT745" s="60"/>
      <c r="FU745" s="60"/>
      <c r="FV745" s="60"/>
      <c r="FW745" s="60"/>
      <c r="FX745" s="60"/>
      <c r="FY745" s="60"/>
      <c r="FZ745" s="60"/>
      <c r="GA745" s="60"/>
      <c r="GB745" s="60"/>
      <c r="GC745" s="60"/>
      <c r="GD745" s="60"/>
      <c r="GE745" s="60"/>
      <c r="GF745" s="60"/>
      <c r="GG745" s="60"/>
      <c r="GH745" s="60"/>
      <c r="GI745" s="60"/>
      <c r="GJ745" s="60"/>
      <c r="GK745" s="60"/>
      <c r="GL745" s="60"/>
      <c r="GM745" s="60"/>
      <c r="GN745" s="60"/>
      <c r="GO745" s="60"/>
      <c r="GP745" s="60"/>
      <c r="GQ745" s="60"/>
    </row>
    <row r="746" spans="2:199" ht="75" x14ac:dyDescent="0.25">
      <c r="B746" s="19">
        <v>1</v>
      </c>
      <c r="C746" s="163" t="s">
        <v>503</v>
      </c>
      <c r="D746" s="28">
        <f>'2 уровень'!H1565</f>
        <v>0</v>
      </c>
      <c r="E746" s="28">
        <f>'2 уровень'!I1565</f>
        <v>0</v>
      </c>
      <c r="F746" s="28">
        <f>'2 уровень'!J1565</f>
        <v>0</v>
      </c>
      <c r="G746" s="65" t="e">
        <f>'2 уровень'!K1565</f>
        <v>#DIV/0!</v>
      </c>
      <c r="H746" s="79">
        <f>'2 уровень'!L1565</f>
        <v>0</v>
      </c>
      <c r="I746" s="79">
        <f>'2 уровень'!M1565</f>
        <v>0</v>
      </c>
      <c r="J746" s="74">
        <f>'2 уровень'!N1565</f>
        <v>0</v>
      </c>
      <c r="K746" s="74">
        <f>'2 уровень'!O1565</f>
        <v>0</v>
      </c>
      <c r="L746" s="74">
        <f>'2 уровень'!P1565</f>
        <v>0</v>
      </c>
      <c r="M746" s="74">
        <f>'2 уровень'!Q1565</f>
        <v>0</v>
      </c>
      <c r="N746" s="74">
        <f>'2 уровень'!R1565</f>
        <v>0</v>
      </c>
      <c r="O746" s="74">
        <f>'2 уровень'!S1565</f>
        <v>0</v>
      </c>
      <c r="P746" s="73">
        <f>'2 уровень'!T1565</f>
        <v>0</v>
      </c>
      <c r="Q746" s="73">
        <f>'2 уровень'!U1565</f>
        <v>0</v>
      </c>
      <c r="R746" s="73">
        <f>'2 уровень'!V1565</f>
        <v>0</v>
      </c>
      <c r="S746" s="73">
        <f>'2 уровень'!W1565</f>
        <v>0</v>
      </c>
      <c r="T746" s="73">
        <f>'2 уровень'!X1565</f>
        <v>0</v>
      </c>
      <c r="U746" s="73">
        <f>'2 уровень'!Y1565</f>
        <v>0</v>
      </c>
      <c r="V746" s="773">
        <f>'2 уровень'!Z1565</f>
        <v>0</v>
      </c>
      <c r="W746" s="73">
        <f>'2 уровень'!AA1565</f>
        <v>0</v>
      </c>
      <c r="X746" s="73">
        <f>'2 уровень'!AB1565</f>
        <v>0</v>
      </c>
      <c r="Y746" s="73">
        <f>'2 уровень'!AC1565</f>
        <v>0</v>
      </c>
      <c r="Z746" s="73">
        <f>'2 уровень'!AD1565</f>
        <v>0</v>
      </c>
      <c r="AA746" s="379">
        <f>'2 уровень'!AE1565</f>
        <v>0</v>
      </c>
      <c r="AB746" s="73"/>
      <c r="AC746" s="73"/>
      <c r="AD746" s="965">
        <f>'2 уровень'!AF1565</f>
        <v>0</v>
      </c>
      <c r="AE746" s="972">
        <f>'2 уровень'!AG1565</f>
        <v>0</v>
      </c>
      <c r="AF746" s="186">
        <f t="shared" si="137"/>
        <v>0</v>
      </c>
      <c r="AG746" s="186">
        <f t="shared" si="138"/>
        <v>0</v>
      </c>
      <c r="AH746" s="881"/>
      <c r="AI746" s="60"/>
      <c r="AJ746" s="60"/>
      <c r="AK746" s="267"/>
      <c r="AL746" s="60">
        <f t="shared" si="139"/>
        <v>0</v>
      </c>
      <c r="AM746" s="60"/>
      <c r="AN746" s="60"/>
      <c r="AO746" s="3514"/>
      <c r="AP746" s="3515"/>
      <c r="AQ746" s="3515"/>
      <c r="AR746" s="3515"/>
      <c r="AS746" s="3515"/>
      <c r="AT746" s="3515"/>
      <c r="AU746" s="3515"/>
      <c r="AV746" s="3515"/>
      <c r="AW746" s="3515"/>
      <c r="AX746" s="3515"/>
      <c r="AY746" s="3515"/>
      <c r="AZ746" s="3515"/>
      <c r="BA746" s="3515"/>
      <c r="BB746" s="3515"/>
      <c r="BC746" s="60"/>
      <c r="BD746" s="60"/>
      <c r="BE746" s="60"/>
      <c r="BF746" s="60"/>
      <c r="BG746" s="60"/>
      <c r="BH746" s="60"/>
      <c r="BI746" s="60"/>
      <c r="BJ746" s="60"/>
      <c r="BK746" s="60"/>
      <c r="BL746" s="60"/>
      <c r="BM746" s="60"/>
      <c r="BN746" s="60"/>
      <c r="BO746" s="60"/>
      <c r="BP746" s="60"/>
      <c r="BQ746" s="60"/>
      <c r="BR746" s="60"/>
      <c r="BS746" s="60"/>
      <c r="BT746" s="60"/>
      <c r="BU746" s="60"/>
      <c r="BV746" s="60"/>
      <c r="BW746" s="60"/>
      <c r="BX746" s="60"/>
      <c r="BY746" s="60"/>
      <c r="BZ746" s="60"/>
      <c r="CA746" s="60"/>
      <c r="CB746" s="60"/>
      <c r="CC746" s="60"/>
      <c r="CD746" s="60"/>
      <c r="CE746" s="60"/>
      <c r="CF746" s="60"/>
      <c r="CG746" s="60"/>
      <c r="CH746" s="60"/>
      <c r="CI746" s="60"/>
      <c r="CJ746" s="60"/>
      <c r="CK746" s="60"/>
      <c r="CL746" s="60"/>
      <c r="CM746" s="60"/>
      <c r="CN746" s="60"/>
      <c r="CO746" s="60"/>
      <c r="CP746" s="60"/>
      <c r="CQ746" s="60"/>
      <c r="CR746" s="60"/>
      <c r="CS746" s="60"/>
      <c r="CT746" s="60"/>
      <c r="CU746" s="60"/>
      <c r="CV746" s="60"/>
      <c r="CW746" s="60"/>
      <c r="CX746" s="60"/>
      <c r="CY746" s="60"/>
      <c r="CZ746" s="60"/>
      <c r="DA746" s="60"/>
      <c r="DB746" s="60"/>
      <c r="DC746" s="60"/>
      <c r="DD746" s="60"/>
      <c r="DE746" s="60"/>
      <c r="DF746" s="60"/>
      <c r="DG746" s="60"/>
      <c r="DH746" s="60"/>
      <c r="DI746" s="60"/>
      <c r="DJ746" s="60"/>
      <c r="DK746" s="60"/>
      <c r="DL746" s="60"/>
      <c r="DM746" s="60"/>
      <c r="DN746" s="60"/>
      <c r="DO746" s="60"/>
      <c r="DP746" s="60"/>
      <c r="DQ746" s="60"/>
      <c r="DR746" s="60"/>
      <c r="DS746" s="60"/>
      <c r="DT746" s="60"/>
      <c r="DU746" s="60"/>
      <c r="DV746" s="60"/>
      <c r="DW746" s="60"/>
      <c r="DX746" s="60"/>
      <c r="DY746" s="60"/>
      <c r="DZ746" s="60"/>
      <c r="EA746" s="60"/>
      <c r="EB746" s="60"/>
      <c r="EC746" s="60"/>
      <c r="ED746" s="60"/>
      <c r="EE746" s="60"/>
      <c r="EF746" s="60"/>
      <c r="EG746" s="60"/>
      <c r="EH746" s="60"/>
      <c r="EI746" s="60"/>
      <c r="EJ746" s="60"/>
      <c r="EK746" s="60"/>
      <c r="EL746" s="60"/>
      <c r="EM746" s="60"/>
      <c r="EN746" s="60"/>
      <c r="EO746" s="60"/>
      <c r="EP746" s="60"/>
      <c r="EQ746" s="60"/>
      <c r="ER746" s="60"/>
      <c r="ES746" s="60"/>
      <c r="ET746" s="60"/>
      <c r="EU746" s="60"/>
      <c r="EV746" s="60"/>
      <c r="EW746" s="60"/>
      <c r="EX746" s="60"/>
      <c r="EY746" s="60"/>
      <c r="EZ746" s="60"/>
      <c r="FA746" s="60"/>
      <c r="FB746" s="60"/>
      <c r="FC746" s="60"/>
      <c r="FD746" s="60"/>
      <c r="FE746" s="60"/>
      <c r="FF746" s="60"/>
      <c r="FG746" s="60"/>
      <c r="FH746" s="60"/>
      <c r="FI746" s="60"/>
      <c r="FJ746" s="60"/>
      <c r="FK746" s="60"/>
      <c r="FL746" s="60"/>
      <c r="FM746" s="60"/>
      <c r="FN746" s="60"/>
      <c r="FO746" s="60"/>
      <c r="FP746" s="60"/>
      <c r="FQ746" s="60"/>
      <c r="FR746" s="60"/>
      <c r="FS746" s="60"/>
      <c r="FT746" s="60"/>
      <c r="FU746" s="60"/>
      <c r="FV746" s="60"/>
      <c r="FW746" s="60"/>
      <c r="FX746" s="60"/>
      <c r="FY746" s="60"/>
      <c r="FZ746" s="60"/>
      <c r="GA746" s="60"/>
      <c r="GB746" s="60"/>
      <c r="GC746" s="60"/>
      <c r="GD746" s="60"/>
      <c r="GE746" s="60"/>
      <c r="GF746" s="60"/>
      <c r="GG746" s="60"/>
      <c r="GH746" s="60"/>
      <c r="GI746" s="60"/>
      <c r="GJ746" s="60"/>
      <c r="GK746" s="60"/>
      <c r="GL746" s="60"/>
      <c r="GM746" s="60"/>
      <c r="GN746" s="60"/>
      <c r="GO746" s="60"/>
      <c r="GP746" s="60"/>
      <c r="GQ746" s="60"/>
    </row>
    <row r="747" spans="2:199" ht="30" x14ac:dyDescent="0.25">
      <c r="B747" s="19">
        <v>1</v>
      </c>
      <c r="C747" s="164" t="s">
        <v>343</v>
      </c>
      <c r="D747" s="28">
        <f>'2 уровень'!H1566</f>
        <v>0</v>
      </c>
      <c r="E747" s="28">
        <f>'2 уровень'!I1566</f>
        <v>0</v>
      </c>
      <c r="F747" s="28">
        <f>'2 уровень'!J1566</f>
        <v>1</v>
      </c>
      <c r="G747" s="65" t="e">
        <f>'2 уровень'!K1566</f>
        <v>#DIV/0!</v>
      </c>
      <c r="H747" s="79">
        <f>'2 уровень'!L1566</f>
        <v>0</v>
      </c>
      <c r="I747" s="79">
        <f>'2 уровень'!M1566</f>
        <v>0</v>
      </c>
      <c r="J747" s="74">
        <f>'2 уровень'!N1566</f>
        <v>0</v>
      </c>
      <c r="K747" s="74">
        <f>'2 уровень'!O1566</f>
        <v>0</v>
      </c>
      <c r="L747" s="74">
        <f>'2 уровень'!P1566</f>
        <v>0</v>
      </c>
      <c r="M747" s="74">
        <f>'2 уровень'!Q1566</f>
        <v>0</v>
      </c>
      <c r="N747" s="74">
        <f>'2 уровень'!R1566</f>
        <v>0</v>
      </c>
      <c r="O747" s="74">
        <f>'2 уровень'!S1566</f>
        <v>0</v>
      </c>
      <c r="P747" s="73">
        <f>'2 уровень'!T1566</f>
        <v>0</v>
      </c>
      <c r="Q747" s="73">
        <f>'2 уровень'!U1566</f>
        <v>0</v>
      </c>
      <c r="R747" s="73">
        <f>'2 уровень'!V1566</f>
        <v>0</v>
      </c>
      <c r="S747" s="73">
        <f>'2 уровень'!W1566</f>
        <v>0</v>
      </c>
      <c r="T747" s="73">
        <f>'2 уровень'!X1566</f>
        <v>0</v>
      </c>
      <c r="U747" s="73">
        <f>'2 уровень'!Y1566</f>
        <v>0</v>
      </c>
      <c r="V747" s="773">
        <f>'2 уровень'!Z1566</f>
        <v>0</v>
      </c>
      <c r="W747" s="73">
        <f>'2 уровень'!AA1566</f>
        <v>0</v>
      </c>
      <c r="X747" s="73">
        <f>'2 уровень'!AB1566</f>
        <v>0</v>
      </c>
      <c r="Y747" s="73">
        <f>'2 уровень'!AC1566</f>
        <v>0</v>
      </c>
      <c r="Z747" s="73">
        <f>'2 уровень'!AD1566</f>
        <v>0</v>
      </c>
      <c r="AA747" s="379">
        <f>'2 уровень'!AE1566</f>
        <v>0</v>
      </c>
      <c r="AB747" s="73"/>
      <c r="AC747" s="73"/>
      <c r="AD747" s="965">
        <f>'2 уровень'!AF1567</f>
        <v>0</v>
      </c>
      <c r="AE747" s="972">
        <f>'2 уровень'!AG1567</f>
        <v>0</v>
      </c>
      <c r="AF747" s="186">
        <f t="shared" si="137"/>
        <v>0</v>
      </c>
      <c r="AG747" s="186">
        <f t="shared" si="138"/>
        <v>0</v>
      </c>
      <c r="AH747" s="881">
        <f>IF(P747&gt;0,P747*1000/D747,0)</f>
        <v>0</v>
      </c>
      <c r="AI747" s="60">
        <f>U747/F747*1000</f>
        <v>0</v>
      </c>
      <c r="AJ747" s="60"/>
      <c r="AK747" s="267"/>
      <c r="AL747" s="60">
        <f t="shared" si="139"/>
        <v>0</v>
      </c>
      <c r="AM747" s="60"/>
      <c r="AN747" s="60"/>
      <c r="AO747" s="3514"/>
      <c r="AP747" s="3515"/>
      <c r="AQ747" s="3515"/>
      <c r="AR747" s="3515"/>
      <c r="AS747" s="3515"/>
      <c r="AT747" s="3515"/>
      <c r="AU747" s="3515"/>
      <c r="AV747" s="3515"/>
      <c r="AW747" s="3515"/>
      <c r="AX747" s="3515"/>
      <c r="AY747" s="3515"/>
      <c r="AZ747" s="3515"/>
      <c r="BA747" s="3515"/>
      <c r="BB747" s="3515"/>
      <c r="BC747" s="60"/>
      <c r="BD747" s="60"/>
      <c r="BE747" s="60"/>
      <c r="BF747" s="60"/>
      <c r="BG747" s="60"/>
      <c r="BH747" s="60"/>
      <c r="BI747" s="60"/>
      <c r="BJ747" s="60"/>
      <c r="BK747" s="60"/>
      <c r="BL747" s="60"/>
      <c r="BM747" s="60"/>
      <c r="BN747" s="60"/>
      <c r="BO747" s="60"/>
      <c r="BP747" s="60"/>
      <c r="BQ747" s="60"/>
      <c r="BR747" s="60"/>
      <c r="BS747" s="60"/>
      <c r="BT747" s="60"/>
      <c r="BU747" s="60"/>
      <c r="BV747" s="60"/>
      <c r="BW747" s="60"/>
      <c r="BX747" s="60"/>
      <c r="BY747" s="60"/>
      <c r="BZ747" s="60"/>
      <c r="CA747" s="60"/>
      <c r="CB747" s="60"/>
      <c r="CC747" s="60"/>
      <c r="CD747" s="60"/>
      <c r="CE747" s="60"/>
      <c r="CF747" s="60"/>
      <c r="CG747" s="60"/>
      <c r="CH747" s="60"/>
      <c r="CI747" s="60"/>
      <c r="CJ747" s="60"/>
      <c r="CK747" s="60"/>
      <c r="CL747" s="60"/>
      <c r="CM747" s="60"/>
      <c r="CN747" s="60"/>
      <c r="CO747" s="60"/>
      <c r="CP747" s="60"/>
      <c r="CQ747" s="60"/>
      <c r="CR747" s="60"/>
      <c r="CS747" s="60"/>
      <c r="CT747" s="60"/>
      <c r="CU747" s="60"/>
      <c r="CV747" s="60"/>
      <c r="CW747" s="60"/>
      <c r="CX747" s="60"/>
      <c r="CY747" s="60"/>
      <c r="CZ747" s="60"/>
      <c r="DA747" s="60"/>
      <c r="DB747" s="60"/>
      <c r="DC747" s="60"/>
      <c r="DD747" s="60"/>
      <c r="DE747" s="60"/>
      <c r="DF747" s="60"/>
      <c r="DG747" s="60"/>
      <c r="DH747" s="60"/>
      <c r="DI747" s="60"/>
      <c r="DJ747" s="60"/>
      <c r="DK747" s="60"/>
      <c r="DL747" s="60"/>
      <c r="DM747" s="60"/>
      <c r="DN747" s="60"/>
      <c r="DO747" s="60"/>
      <c r="DP747" s="60"/>
      <c r="DQ747" s="60"/>
      <c r="DR747" s="60"/>
      <c r="DS747" s="60"/>
      <c r="DT747" s="60"/>
      <c r="DU747" s="60"/>
      <c r="DV747" s="60"/>
      <c r="DW747" s="60"/>
      <c r="DX747" s="60"/>
      <c r="DY747" s="60"/>
      <c r="DZ747" s="60"/>
      <c r="EA747" s="60"/>
      <c r="EB747" s="60"/>
      <c r="EC747" s="60"/>
      <c r="ED747" s="60"/>
      <c r="EE747" s="60"/>
      <c r="EF747" s="60"/>
      <c r="EG747" s="60"/>
      <c r="EH747" s="60"/>
      <c r="EI747" s="60"/>
      <c r="EJ747" s="60"/>
      <c r="EK747" s="60"/>
      <c r="EL747" s="60"/>
      <c r="EM747" s="60"/>
      <c r="EN747" s="60"/>
      <c r="EO747" s="60"/>
      <c r="EP747" s="60"/>
      <c r="EQ747" s="60"/>
      <c r="ER747" s="60"/>
      <c r="ES747" s="60"/>
      <c r="ET747" s="60"/>
      <c r="EU747" s="60"/>
      <c r="EV747" s="60"/>
      <c r="EW747" s="60"/>
      <c r="EX747" s="60"/>
      <c r="EY747" s="60"/>
      <c r="EZ747" s="60"/>
      <c r="FA747" s="60"/>
      <c r="FB747" s="60"/>
      <c r="FC747" s="60"/>
      <c r="FD747" s="60"/>
      <c r="FE747" s="60"/>
      <c r="FF747" s="60"/>
      <c r="FG747" s="60"/>
      <c r="FH747" s="60"/>
      <c r="FI747" s="60"/>
      <c r="FJ747" s="60"/>
      <c r="FK747" s="60"/>
      <c r="FL747" s="60"/>
      <c r="FM747" s="60"/>
      <c r="FN747" s="60"/>
      <c r="FO747" s="60"/>
      <c r="FP747" s="60"/>
      <c r="FQ747" s="60"/>
      <c r="FR747" s="60"/>
      <c r="FS747" s="60"/>
      <c r="FT747" s="60"/>
      <c r="FU747" s="60"/>
      <c r="FV747" s="60"/>
      <c r="FW747" s="60"/>
      <c r="FX747" s="60"/>
      <c r="FY747" s="60"/>
      <c r="FZ747" s="60"/>
      <c r="GA747" s="60"/>
      <c r="GB747" s="60"/>
      <c r="GC747" s="60"/>
      <c r="GD747" s="60"/>
      <c r="GE747" s="60"/>
      <c r="GF747" s="60"/>
      <c r="GG747" s="60"/>
      <c r="GH747" s="60"/>
      <c r="GI747" s="60"/>
      <c r="GJ747" s="60"/>
      <c r="GK747" s="60"/>
      <c r="GL747" s="60"/>
      <c r="GM747" s="60"/>
      <c r="GN747" s="60"/>
      <c r="GO747" s="60"/>
      <c r="GP747" s="60"/>
      <c r="GQ747" s="60"/>
    </row>
    <row r="748" spans="2:199" ht="31.5" x14ac:dyDescent="0.25">
      <c r="B748" s="19">
        <v>1</v>
      </c>
      <c r="C748" s="549" t="s">
        <v>194</v>
      </c>
      <c r="D748" s="28">
        <f>'2 уровень'!H1567</f>
        <v>0</v>
      </c>
      <c r="E748" s="28">
        <f>'2 уровень'!I1567</f>
        <v>0</v>
      </c>
      <c r="F748" s="28">
        <f>'2 уровень'!J1567</f>
        <v>0</v>
      </c>
      <c r="G748" s="65">
        <f>'2 уровень'!K1567</f>
        <v>0</v>
      </c>
      <c r="H748" s="79">
        <f>'2 уровень'!L1567</f>
        <v>0</v>
      </c>
      <c r="I748" s="79">
        <f>'2 уровень'!M1567</f>
        <v>0</v>
      </c>
      <c r="J748" s="74">
        <f>'2 уровень'!N1567</f>
        <v>0</v>
      </c>
      <c r="K748" s="74">
        <f>'2 уровень'!O1567</f>
        <v>0</v>
      </c>
      <c r="L748" s="74">
        <f>'2 уровень'!P1567</f>
        <v>0</v>
      </c>
      <c r="M748" s="74">
        <f>'2 уровень'!Q1567</f>
        <v>0</v>
      </c>
      <c r="N748" s="74">
        <f>'2 уровень'!R1567</f>
        <v>0</v>
      </c>
      <c r="O748" s="74">
        <f>'2 уровень'!S1567</f>
        <v>0</v>
      </c>
      <c r="P748" s="73">
        <f>'2 уровень'!T1567</f>
        <v>0</v>
      </c>
      <c r="Q748" s="73">
        <f>'2 уровень'!U1567</f>
        <v>0</v>
      </c>
      <c r="R748" s="73">
        <f>'2 уровень'!V1567</f>
        <v>0</v>
      </c>
      <c r="S748" s="73">
        <f>'2 уровень'!W1567</f>
        <v>0</v>
      </c>
      <c r="T748" s="73">
        <f>'2 уровень'!X1567</f>
        <v>0</v>
      </c>
      <c r="U748" s="73">
        <f>'2 уровень'!Y1567</f>
        <v>92.262610000000009</v>
      </c>
      <c r="V748" s="773">
        <f>'2 уровень'!Z1567</f>
        <v>0</v>
      </c>
      <c r="W748" s="73">
        <f>'2 уровень'!AA1567</f>
        <v>0</v>
      </c>
      <c r="X748" s="73">
        <f>'2 уровень'!AB1567</f>
        <v>0</v>
      </c>
      <c r="Y748" s="73">
        <f>'2 уровень'!AC1567</f>
        <v>0</v>
      </c>
      <c r="Z748" s="73">
        <f>'2 уровень'!AD1567</f>
        <v>0</v>
      </c>
      <c r="AA748" s="379">
        <f>'2 уровень'!AE1567</f>
        <v>92.262610000000009</v>
      </c>
      <c r="AB748" s="73" t="e">
        <f>U748/T748*100</f>
        <v>#DIV/0!</v>
      </c>
      <c r="AC748" s="73" t="e">
        <f>AA748/T748*100</f>
        <v>#DIV/0!</v>
      </c>
      <c r="AD748" s="965">
        <f>'2 уровень'!AF1568</f>
        <v>0</v>
      </c>
      <c r="AE748" s="972">
        <f>'2 уровень'!AG1568</f>
        <v>0</v>
      </c>
      <c r="AF748" s="186">
        <f t="shared" si="137"/>
        <v>92262.610000000015</v>
      </c>
      <c r="AG748" s="186">
        <f t="shared" si="138"/>
        <v>0</v>
      </c>
      <c r="AH748" s="881">
        <f>IF(P748&gt;0,P748*1000/D748,0)</f>
        <v>0</v>
      </c>
      <c r="AI748" s="60" t="e">
        <f>U748/F748*1000</f>
        <v>#DIV/0!</v>
      </c>
      <c r="AJ748" s="60"/>
      <c r="AK748" s="267"/>
      <c r="AL748" s="60">
        <f t="shared" si="139"/>
        <v>0</v>
      </c>
      <c r="AM748" s="60"/>
      <c r="AN748" s="60"/>
      <c r="AO748" s="3514"/>
      <c r="AP748" s="3515"/>
      <c r="AQ748" s="3515"/>
      <c r="AR748" s="3515"/>
      <c r="AS748" s="3515"/>
      <c r="AT748" s="3515"/>
      <c r="AU748" s="3515"/>
      <c r="AV748" s="3515"/>
      <c r="AW748" s="3515"/>
      <c r="AX748" s="3515"/>
      <c r="AY748" s="3515"/>
      <c r="AZ748" s="3515"/>
      <c r="BA748" s="3515"/>
      <c r="BB748" s="3515"/>
      <c r="BC748" s="60"/>
      <c r="BD748" s="60"/>
      <c r="BE748" s="60"/>
      <c r="BF748" s="60"/>
      <c r="BG748" s="60"/>
      <c r="BH748" s="60"/>
      <c r="BI748" s="60"/>
      <c r="BJ748" s="60"/>
      <c r="BK748" s="60"/>
      <c r="BL748" s="60"/>
      <c r="BM748" s="60"/>
      <c r="BN748" s="60"/>
      <c r="BO748" s="60"/>
      <c r="BP748" s="60"/>
      <c r="BQ748" s="60"/>
      <c r="BR748" s="60"/>
      <c r="BS748" s="60"/>
      <c r="BT748" s="60"/>
      <c r="BU748" s="60"/>
      <c r="BV748" s="60"/>
      <c r="BW748" s="60"/>
      <c r="BX748" s="60"/>
      <c r="BY748" s="60"/>
      <c r="BZ748" s="60"/>
      <c r="CA748" s="60"/>
      <c r="CB748" s="60"/>
      <c r="CC748" s="60"/>
      <c r="CD748" s="60"/>
      <c r="CE748" s="60"/>
      <c r="CF748" s="60"/>
      <c r="CG748" s="60"/>
      <c r="CH748" s="60"/>
      <c r="CI748" s="60"/>
      <c r="CJ748" s="60"/>
      <c r="CK748" s="60"/>
      <c r="CL748" s="60"/>
      <c r="CM748" s="60"/>
      <c r="CN748" s="60"/>
      <c r="CO748" s="60"/>
      <c r="CP748" s="60"/>
      <c r="CQ748" s="60"/>
      <c r="CR748" s="60"/>
      <c r="CS748" s="60"/>
      <c r="CT748" s="60"/>
      <c r="CU748" s="60"/>
      <c r="CV748" s="60"/>
      <c r="CW748" s="60"/>
      <c r="CX748" s="60"/>
      <c r="CY748" s="60"/>
      <c r="CZ748" s="60"/>
      <c r="DA748" s="60"/>
      <c r="DB748" s="60"/>
      <c r="DC748" s="60"/>
      <c r="DD748" s="60"/>
      <c r="DE748" s="60"/>
      <c r="DF748" s="60"/>
      <c r="DG748" s="60"/>
      <c r="DH748" s="60"/>
      <c r="DI748" s="60"/>
      <c r="DJ748" s="60"/>
      <c r="DK748" s="60"/>
      <c r="DL748" s="60"/>
      <c r="DM748" s="60"/>
      <c r="DN748" s="60"/>
      <c r="DO748" s="60"/>
      <c r="DP748" s="60"/>
      <c r="DQ748" s="60"/>
      <c r="DR748" s="60"/>
      <c r="DS748" s="60"/>
      <c r="DT748" s="60"/>
      <c r="DU748" s="60"/>
      <c r="DV748" s="60"/>
      <c r="DW748" s="60"/>
      <c r="DX748" s="60"/>
      <c r="DY748" s="60"/>
      <c r="DZ748" s="60"/>
      <c r="EA748" s="60"/>
      <c r="EB748" s="60"/>
      <c r="EC748" s="60"/>
      <c r="ED748" s="60"/>
      <c r="EE748" s="60"/>
      <c r="EF748" s="60"/>
      <c r="EG748" s="60"/>
      <c r="EH748" s="60"/>
      <c r="EI748" s="60"/>
      <c r="EJ748" s="60"/>
      <c r="EK748" s="60"/>
      <c r="EL748" s="60"/>
      <c r="EM748" s="60"/>
      <c r="EN748" s="60"/>
      <c r="EO748" s="60"/>
      <c r="EP748" s="60"/>
      <c r="EQ748" s="60"/>
      <c r="ER748" s="60"/>
      <c r="ES748" s="60"/>
      <c r="ET748" s="60"/>
      <c r="EU748" s="60"/>
      <c r="EV748" s="60"/>
      <c r="EW748" s="60"/>
      <c r="EX748" s="60"/>
      <c r="EY748" s="60"/>
      <c r="EZ748" s="60"/>
      <c r="FA748" s="60"/>
      <c r="FB748" s="60"/>
      <c r="FC748" s="60"/>
      <c r="FD748" s="60"/>
      <c r="FE748" s="60"/>
      <c r="FF748" s="60"/>
      <c r="FG748" s="60"/>
      <c r="FH748" s="60"/>
      <c r="FI748" s="60"/>
      <c r="FJ748" s="60"/>
      <c r="FK748" s="60"/>
      <c r="FL748" s="60"/>
      <c r="FM748" s="60"/>
      <c r="FN748" s="60"/>
      <c r="FO748" s="60"/>
      <c r="FP748" s="60"/>
      <c r="FQ748" s="60"/>
      <c r="FR748" s="60"/>
      <c r="FS748" s="60"/>
      <c r="FT748" s="60"/>
      <c r="FU748" s="60"/>
      <c r="FV748" s="60"/>
      <c r="FW748" s="60"/>
      <c r="FX748" s="60"/>
      <c r="FY748" s="60"/>
      <c r="FZ748" s="60"/>
      <c r="GA748" s="60"/>
      <c r="GB748" s="60"/>
      <c r="GC748" s="60"/>
      <c r="GD748" s="60"/>
      <c r="GE748" s="60"/>
      <c r="GF748" s="60"/>
      <c r="GG748" s="60"/>
      <c r="GH748" s="60"/>
      <c r="GI748" s="60"/>
      <c r="GJ748" s="60"/>
      <c r="GK748" s="60"/>
      <c r="GL748" s="60"/>
      <c r="GM748" s="60"/>
      <c r="GN748" s="60"/>
      <c r="GO748" s="60"/>
      <c r="GP748" s="60"/>
      <c r="GQ748" s="60"/>
    </row>
    <row r="749" spans="2:199" ht="90" x14ac:dyDescent="0.25">
      <c r="B749" s="19">
        <v>1</v>
      </c>
      <c r="C749" s="285" t="s">
        <v>504</v>
      </c>
      <c r="D749" s="28">
        <f>'2 уровень'!H1568</f>
        <v>0</v>
      </c>
      <c r="E749" s="28">
        <f>'2 уровень'!I1568</f>
        <v>0</v>
      </c>
      <c r="F749" s="28">
        <f>'2 уровень'!J1568</f>
        <v>4</v>
      </c>
      <c r="G749" s="65" t="e">
        <f>'2 уровень'!K1568</f>
        <v>#DIV/0!</v>
      </c>
      <c r="H749" s="79">
        <f>'2 уровень'!L1568</f>
        <v>0</v>
      </c>
      <c r="I749" s="79">
        <f>'2 уровень'!M1568</f>
        <v>0</v>
      </c>
      <c r="J749" s="74">
        <f>'2 уровень'!N1568</f>
        <v>0</v>
      </c>
      <c r="K749" s="74">
        <f>'2 уровень'!O1568</f>
        <v>0</v>
      </c>
      <c r="L749" s="74">
        <f>'2 уровень'!P1568</f>
        <v>0</v>
      </c>
      <c r="M749" s="74">
        <f>'2 уровень'!Q1568</f>
        <v>0</v>
      </c>
      <c r="N749" s="74">
        <f>'2 уровень'!R1568</f>
        <v>0</v>
      </c>
      <c r="O749" s="74">
        <f>'2 уровень'!S1568</f>
        <v>0</v>
      </c>
      <c r="P749" s="73">
        <f>'2 уровень'!T1568</f>
        <v>0</v>
      </c>
      <c r="Q749" s="73">
        <f>'2 уровень'!U1568</f>
        <v>0</v>
      </c>
      <c r="R749" s="73">
        <f>'2 уровень'!V1568</f>
        <v>0</v>
      </c>
      <c r="S749" s="73">
        <f>'2 уровень'!W1568</f>
        <v>0</v>
      </c>
      <c r="T749" s="73">
        <f>'2 уровень'!X1568</f>
        <v>0</v>
      </c>
      <c r="U749" s="73">
        <f>'2 уровень'!Y1568</f>
        <v>7.9726000000000008</v>
      </c>
      <c r="V749" s="773">
        <f>'2 уровень'!Z1568</f>
        <v>0</v>
      </c>
      <c r="W749" s="73">
        <f>'2 уровень'!AA1568</f>
        <v>0</v>
      </c>
      <c r="X749" s="73">
        <f>'2 уровень'!AB1568</f>
        <v>7.9726000000000008</v>
      </c>
      <c r="Y749" s="73">
        <f>'2 уровень'!AC1568</f>
        <v>0</v>
      </c>
      <c r="Z749" s="73">
        <f>'2 уровень'!AD1568</f>
        <v>0</v>
      </c>
      <c r="AA749" s="379">
        <f>'2 уровень'!AE1568</f>
        <v>7.9726000000000008</v>
      </c>
      <c r="AB749" s="73" t="e">
        <f>U749/T749*100</f>
        <v>#DIV/0!</v>
      </c>
      <c r="AC749" s="73" t="e">
        <f>AA749/T749*100</f>
        <v>#DIV/0!</v>
      </c>
      <c r="AD749" s="965">
        <f>'2 уровень'!AF1572</f>
        <v>0</v>
      </c>
      <c r="AE749" s="972">
        <f>'2 уровень'!AG1572</f>
        <v>0</v>
      </c>
      <c r="AF749" s="186">
        <f t="shared" si="137"/>
        <v>7972.6</v>
      </c>
      <c r="AG749" s="186">
        <f t="shared" si="138"/>
        <v>0</v>
      </c>
      <c r="AH749" s="881">
        <f>IF(P749&gt;0,P749*1000/D749,0)</f>
        <v>0</v>
      </c>
      <c r="AI749" s="60">
        <f>U749/F749*1000</f>
        <v>1993.15</v>
      </c>
      <c r="AJ749" s="60"/>
      <c r="AK749" s="267"/>
      <c r="AL749" s="60">
        <f t="shared" si="139"/>
        <v>0</v>
      </c>
      <c r="AM749" s="60"/>
      <c r="AN749" s="60"/>
      <c r="AO749" s="3514"/>
      <c r="AP749" s="3515"/>
      <c r="AQ749" s="3515"/>
      <c r="AR749" s="3515"/>
      <c r="AS749" s="3515"/>
      <c r="AT749" s="3515"/>
      <c r="AU749" s="3515"/>
      <c r="AV749" s="3515"/>
      <c r="AW749" s="3515"/>
      <c r="AX749" s="3515"/>
      <c r="AY749" s="3515"/>
      <c r="AZ749" s="3515"/>
      <c r="BA749" s="3515"/>
      <c r="BB749" s="3515"/>
      <c r="BC749" s="60"/>
      <c r="BD749" s="60"/>
      <c r="BE749" s="60"/>
      <c r="BF749" s="60"/>
      <c r="BG749" s="60"/>
      <c r="BH749" s="60"/>
      <c r="BI749" s="60"/>
      <c r="BJ749" s="60"/>
      <c r="BK749" s="60"/>
      <c r="BL749" s="60"/>
      <c r="BM749" s="60"/>
      <c r="BN749" s="60"/>
      <c r="BO749" s="60"/>
      <c r="BP749" s="60"/>
      <c r="BQ749" s="60"/>
      <c r="BR749" s="60"/>
      <c r="BS749" s="60"/>
      <c r="BT749" s="60"/>
      <c r="BU749" s="60"/>
      <c r="BV749" s="60"/>
      <c r="BW749" s="60"/>
      <c r="BX749" s="60"/>
      <c r="BY749" s="60"/>
      <c r="BZ749" s="60"/>
      <c r="CA749" s="60"/>
      <c r="CB749" s="60"/>
      <c r="CC749" s="60"/>
      <c r="CD749" s="60"/>
      <c r="CE749" s="60"/>
      <c r="CF749" s="60"/>
      <c r="CG749" s="60"/>
      <c r="CH749" s="60"/>
      <c r="CI749" s="60"/>
      <c r="CJ749" s="60"/>
      <c r="CK749" s="60"/>
      <c r="CL749" s="60"/>
      <c r="CM749" s="60"/>
      <c r="CN749" s="60"/>
      <c r="CO749" s="60"/>
      <c r="CP749" s="60"/>
      <c r="CQ749" s="60"/>
      <c r="CR749" s="60"/>
      <c r="CS749" s="60"/>
      <c r="CT749" s="60"/>
      <c r="CU749" s="60"/>
      <c r="CV749" s="60"/>
      <c r="CW749" s="60"/>
      <c r="CX749" s="60"/>
      <c r="CY749" s="60"/>
      <c r="CZ749" s="60"/>
      <c r="DA749" s="60"/>
      <c r="DB749" s="60"/>
      <c r="DC749" s="60"/>
      <c r="DD749" s="60"/>
      <c r="DE749" s="60"/>
      <c r="DF749" s="60"/>
      <c r="DG749" s="60"/>
      <c r="DH749" s="60"/>
      <c r="DI749" s="60"/>
      <c r="DJ749" s="60"/>
      <c r="DK749" s="60"/>
      <c r="DL749" s="60"/>
      <c r="DM749" s="60"/>
      <c r="DN749" s="60"/>
      <c r="DO749" s="60"/>
      <c r="DP749" s="60"/>
      <c r="DQ749" s="60"/>
      <c r="DR749" s="60"/>
      <c r="DS749" s="60"/>
      <c r="DT749" s="60"/>
      <c r="DU749" s="60"/>
      <c r="DV749" s="60"/>
      <c r="DW749" s="60"/>
      <c r="DX749" s="60"/>
      <c r="DY749" s="60"/>
      <c r="DZ749" s="60"/>
      <c r="EA749" s="60"/>
      <c r="EB749" s="60"/>
      <c r="EC749" s="60"/>
      <c r="ED749" s="60"/>
      <c r="EE749" s="60"/>
      <c r="EF749" s="60"/>
      <c r="EG749" s="60"/>
      <c r="EH749" s="60"/>
      <c r="EI749" s="60"/>
      <c r="EJ749" s="60"/>
      <c r="EK749" s="60"/>
      <c r="EL749" s="60"/>
      <c r="EM749" s="60"/>
      <c r="EN749" s="60"/>
      <c r="EO749" s="60"/>
      <c r="EP749" s="60"/>
      <c r="EQ749" s="60"/>
      <c r="ER749" s="60"/>
      <c r="ES749" s="60"/>
      <c r="ET749" s="60"/>
      <c r="EU749" s="60"/>
      <c r="EV749" s="60"/>
      <c r="EW749" s="60"/>
      <c r="EX749" s="60"/>
      <c r="EY749" s="60"/>
      <c r="EZ749" s="60"/>
      <c r="FA749" s="60"/>
      <c r="FB749" s="60"/>
      <c r="FC749" s="60"/>
      <c r="FD749" s="60"/>
      <c r="FE749" s="60"/>
      <c r="FF749" s="60"/>
      <c r="FG749" s="60"/>
      <c r="FH749" s="60"/>
      <c r="FI749" s="60"/>
      <c r="FJ749" s="60"/>
      <c r="FK749" s="60"/>
      <c r="FL749" s="60"/>
      <c r="FM749" s="60"/>
      <c r="FN749" s="60"/>
      <c r="FO749" s="60"/>
      <c r="FP749" s="60"/>
      <c r="FQ749" s="60"/>
      <c r="FR749" s="60"/>
      <c r="FS749" s="60"/>
      <c r="FT749" s="60"/>
      <c r="FU749" s="60"/>
      <c r="FV749" s="60"/>
      <c r="FW749" s="60"/>
      <c r="FX749" s="60"/>
      <c r="FY749" s="60"/>
      <c r="FZ749" s="60"/>
      <c r="GA749" s="60"/>
      <c r="GB749" s="60"/>
      <c r="GC749" s="60"/>
      <c r="GD749" s="60"/>
      <c r="GE749" s="60"/>
      <c r="GF749" s="60"/>
      <c r="GG749" s="60"/>
      <c r="GH749" s="60"/>
      <c r="GI749" s="60"/>
      <c r="GJ749" s="60"/>
      <c r="GK749" s="60"/>
      <c r="GL749" s="60"/>
      <c r="GM749" s="60"/>
      <c r="GN749" s="60"/>
      <c r="GO749" s="60"/>
      <c r="GP749" s="60"/>
      <c r="GQ749" s="60"/>
    </row>
    <row r="750" spans="2:199" x14ac:dyDescent="0.25">
      <c r="B750" s="19">
        <v>1</v>
      </c>
      <c r="C750" s="163" t="s">
        <v>627</v>
      </c>
      <c r="D750" s="28">
        <f>'2 уровень'!H1569</f>
        <v>0</v>
      </c>
      <c r="E750" s="28">
        <f>'2 уровень'!I1569</f>
        <v>0</v>
      </c>
      <c r="F750" s="28">
        <f>'2 уровень'!J1569</f>
        <v>0</v>
      </c>
      <c r="G750" s="65" t="e">
        <f>'2 уровень'!K1569</f>
        <v>#DIV/0!</v>
      </c>
      <c r="H750" s="79">
        <f>'2 уровень'!L1569</f>
        <v>0</v>
      </c>
      <c r="I750" s="79">
        <f>'2 уровень'!M1569</f>
        <v>0</v>
      </c>
      <c r="J750" s="74">
        <f>'2 уровень'!N1569</f>
        <v>0</v>
      </c>
      <c r="K750" s="74">
        <f>'2 уровень'!O1569</f>
        <v>0</v>
      </c>
      <c r="L750" s="74">
        <f>'2 уровень'!P1569</f>
        <v>0</v>
      </c>
      <c r="M750" s="74">
        <f>'2 уровень'!Q1569</f>
        <v>0</v>
      </c>
      <c r="N750" s="74">
        <f>'2 уровень'!R1569</f>
        <v>0</v>
      </c>
      <c r="O750" s="74">
        <f>'2 уровень'!S1569</f>
        <v>0</v>
      </c>
      <c r="P750" s="73">
        <f>'2 уровень'!T1569</f>
        <v>0</v>
      </c>
      <c r="Q750" s="73">
        <f>'2 уровень'!U1569</f>
        <v>0</v>
      </c>
      <c r="R750" s="73">
        <f>'2 уровень'!V1569</f>
        <v>0</v>
      </c>
      <c r="S750" s="73">
        <f>'2 уровень'!W1569</f>
        <v>0</v>
      </c>
      <c r="T750" s="73">
        <f>'2 уровень'!X1569</f>
        <v>0</v>
      </c>
      <c r="U750" s="73">
        <f>'2 уровень'!Y1569</f>
        <v>0</v>
      </c>
      <c r="V750" s="773">
        <f>'2 уровень'!Z1569</f>
        <v>0</v>
      </c>
      <c r="W750" s="73">
        <f>'2 уровень'!AA1569</f>
        <v>0</v>
      </c>
      <c r="X750" s="73">
        <f>'2 уровень'!AB1569</f>
        <v>0</v>
      </c>
      <c r="Y750" s="73">
        <f>'2 уровень'!AC1569</f>
        <v>0</v>
      </c>
      <c r="Z750" s="73">
        <f>'2 уровень'!AD1569</f>
        <v>0</v>
      </c>
      <c r="AA750" s="379">
        <f>'2 уровень'!AE1569</f>
        <v>0</v>
      </c>
      <c r="AB750" s="73" t="e">
        <f>U750/T750*100</f>
        <v>#DIV/0!</v>
      </c>
      <c r="AC750" s="73" t="e">
        <f>AA750/T750*100</f>
        <v>#DIV/0!</v>
      </c>
      <c r="AD750" s="965">
        <f>'2 уровень'!AF1573</f>
        <v>0</v>
      </c>
      <c r="AE750" s="972">
        <f>'2 уровень'!AG1573</f>
        <v>0</v>
      </c>
      <c r="AF750" s="186">
        <f t="shared" si="137"/>
        <v>0</v>
      </c>
      <c r="AG750" s="186">
        <f t="shared" si="138"/>
        <v>0</v>
      </c>
      <c r="AH750" s="881">
        <f>IF(P750&gt;0,P750*1000/D750,0)</f>
        <v>0</v>
      </c>
      <c r="AI750" s="60" t="e">
        <f>U750/F750*1000</f>
        <v>#DIV/0!</v>
      </c>
      <c r="AJ750" s="60"/>
      <c r="AK750" s="267"/>
      <c r="AL750" s="60">
        <f t="shared" si="139"/>
        <v>0</v>
      </c>
      <c r="AM750" s="60"/>
      <c r="AN750" s="60"/>
      <c r="AO750" s="3514"/>
      <c r="AP750" s="3515"/>
      <c r="AQ750" s="3515"/>
      <c r="AR750" s="3515"/>
      <c r="AS750" s="3515"/>
      <c r="AT750" s="3515"/>
      <c r="AU750" s="3515"/>
      <c r="AV750" s="3515"/>
      <c r="AW750" s="3515"/>
      <c r="AX750" s="3515"/>
      <c r="AY750" s="3515"/>
      <c r="AZ750" s="3515"/>
      <c r="BA750" s="3515"/>
      <c r="BB750" s="3515"/>
      <c r="BC750" s="60"/>
      <c r="BD750" s="60"/>
      <c r="BE750" s="60"/>
      <c r="BF750" s="60"/>
      <c r="BG750" s="60"/>
      <c r="BH750" s="60"/>
      <c r="BI750" s="60"/>
      <c r="BJ750" s="60"/>
      <c r="BK750" s="60"/>
      <c r="BL750" s="60"/>
      <c r="BM750" s="60"/>
      <c r="BN750" s="60"/>
      <c r="BO750" s="60"/>
      <c r="BP750" s="60"/>
      <c r="BQ750" s="60"/>
      <c r="BR750" s="60"/>
      <c r="BS750" s="60"/>
      <c r="BT750" s="60"/>
      <c r="BU750" s="60"/>
      <c r="BV750" s="60"/>
      <c r="BW750" s="60"/>
      <c r="BX750" s="60"/>
      <c r="BY750" s="60"/>
      <c r="BZ750" s="60"/>
      <c r="CA750" s="60"/>
      <c r="CB750" s="60"/>
      <c r="CC750" s="60"/>
      <c r="CD750" s="60"/>
      <c r="CE750" s="60"/>
      <c r="CF750" s="60"/>
      <c r="CG750" s="60"/>
      <c r="CH750" s="60"/>
      <c r="CI750" s="60"/>
      <c r="CJ750" s="60"/>
      <c r="CK750" s="60"/>
      <c r="CL750" s="60"/>
      <c r="CM750" s="60"/>
      <c r="CN750" s="60"/>
      <c r="CO750" s="60"/>
      <c r="CP750" s="60"/>
      <c r="CQ750" s="60"/>
      <c r="CR750" s="60"/>
      <c r="CS750" s="60"/>
      <c r="CT750" s="60"/>
      <c r="CU750" s="60"/>
      <c r="CV750" s="60"/>
      <c r="CW750" s="60"/>
      <c r="CX750" s="60"/>
      <c r="CY750" s="60"/>
      <c r="CZ750" s="60"/>
      <c r="DA750" s="60"/>
      <c r="DB750" s="60"/>
      <c r="DC750" s="60"/>
      <c r="DD750" s="60"/>
      <c r="DE750" s="60"/>
      <c r="DF750" s="60"/>
      <c r="DG750" s="60"/>
      <c r="DH750" s="60"/>
      <c r="DI750" s="60"/>
      <c r="DJ750" s="60"/>
      <c r="DK750" s="60"/>
      <c r="DL750" s="60"/>
      <c r="DM750" s="60"/>
      <c r="DN750" s="60"/>
      <c r="DO750" s="60"/>
      <c r="DP750" s="60"/>
      <c r="DQ750" s="60"/>
      <c r="DR750" s="60"/>
      <c r="DS750" s="60"/>
      <c r="DT750" s="60"/>
      <c r="DU750" s="60"/>
      <c r="DV750" s="60"/>
      <c r="DW750" s="60"/>
      <c r="DX750" s="60"/>
      <c r="DY750" s="60"/>
      <c r="DZ750" s="60"/>
      <c r="EA750" s="60"/>
      <c r="EB750" s="60"/>
      <c r="EC750" s="60"/>
      <c r="ED750" s="60"/>
      <c r="EE750" s="60"/>
      <c r="EF750" s="60"/>
      <c r="EG750" s="60"/>
      <c r="EH750" s="60"/>
      <c r="EI750" s="60"/>
      <c r="EJ750" s="60"/>
      <c r="EK750" s="60"/>
      <c r="EL750" s="60"/>
      <c r="EM750" s="60"/>
      <c r="EN750" s="60"/>
      <c r="EO750" s="60"/>
      <c r="EP750" s="60"/>
      <c r="EQ750" s="60"/>
      <c r="ER750" s="60"/>
      <c r="ES750" s="60"/>
      <c r="ET750" s="60"/>
      <c r="EU750" s="60"/>
      <c r="EV750" s="60"/>
      <c r="EW750" s="60"/>
      <c r="EX750" s="60"/>
      <c r="EY750" s="60"/>
      <c r="EZ750" s="60"/>
      <c r="FA750" s="60"/>
      <c r="FB750" s="60"/>
      <c r="FC750" s="60"/>
      <c r="FD750" s="60"/>
      <c r="FE750" s="60"/>
      <c r="FF750" s="60"/>
      <c r="FG750" s="60"/>
      <c r="FH750" s="60"/>
      <c r="FI750" s="60"/>
      <c r="FJ750" s="60"/>
      <c r="FK750" s="60"/>
      <c r="FL750" s="60"/>
      <c r="FM750" s="60"/>
      <c r="FN750" s="60"/>
      <c r="FO750" s="60"/>
      <c r="FP750" s="60"/>
      <c r="FQ750" s="60"/>
      <c r="FR750" s="60"/>
      <c r="FS750" s="60"/>
      <c r="FT750" s="60"/>
      <c r="FU750" s="60"/>
      <c r="FV750" s="60"/>
      <c r="FW750" s="60"/>
      <c r="FX750" s="60"/>
      <c r="FY750" s="60"/>
      <c r="FZ750" s="60"/>
      <c r="GA750" s="60"/>
      <c r="GB750" s="60"/>
      <c r="GC750" s="60"/>
      <c r="GD750" s="60"/>
      <c r="GE750" s="60"/>
      <c r="GF750" s="60"/>
      <c r="GG750" s="60"/>
      <c r="GH750" s="60"/>
      <c r="GI750" s="60"/>
      <c r="GJ750" s="60"/>
      <c r="GK750" s="60"/>
      <c r="GL750" s="60"/>
      <c r="GM750" s="60"/>
      <c r="GN750" s="60"/>
      <c r="GO750" s="60"/>
      <c r="GP750" s="60"/>
      <c r="GQ750" s="60"/>
    </row>
    <row r="751" spans="2:199" x14ac:dyDescent="0.25">
      <c r="B751" s="19">
        <v>1</v>
      </c>
      <c r="C751" s="163" t="s">
        <v>628</v>
      </c>
      <c r="D751" s="28">
        <f>'2 уровень'!H1570</f>
        <v>0</v>
      </c>
      <c r="E751" s="28">
        <f>'2 уровень'!I1570</f>
        <v>0</v>
      </c>
      <c r="F751" s="28">
        <f>'2 уровень'!J1570</f>
        <v>4</v>
      </c>
      <c r="G751" s="65" t="e">
        <f>'2 уровень'!K1570</f>
        <v>#DIV/0!</v>
      </c>
      <c r="H751" s="79">
        <f>'2 уровень'!L1570</f>
        <v>0</v>
      </c>
      <c r="I751" s="79">
        <f>'2 уровень'!M1570</f>
        <v>0</v>
      </c>
      <c r="J751" s="74">
        <f>'2 уровень'!N1570</f>
        <v>0</v>
      </c>
      <c r="K751" s="74">
        <f>'2 уровень'!O1570</f>
        <v>0</v>
      </c>
      <c r="L751" s="74">
        <f>'2 уровень'!P1570</f>
        <v>0</v>
      </c>
      <c r="M751" s="74">
        <f>'2 уровень'!Q1570</f>
        <v>0</v>
      </c>
      <c r="N751" s="74">
        <f>'2 уровень'!R1570</f>
        <v>0</v>
      </c>
      <c r="O751" s="74">
        <f>'2 уровень'!S1570</f>
        <v>0</v>
      </c>
      <c r="P751" s="73">
        <f>'2 уровень'!T1570</f>
        <v>0</v>
      </c>
      <c r="Q751" s="73">
        <f>'2 уровень'!U1570</f>
        <v>0</v>
      </c>
      <c r="R751" s="73">
        <f>'2 уровень'!V1570</f>
        <v>0</v>
      </c>
      <c r="S751" s="73">
        <f>'2 уровень'!W1570</f>
        <v>0</v>
      </c>
      <c r="T751" s="73">
        <f>'2 уровень'!X1570</f>
        <v>0</v>
      </c>
      <c r="U751" s="73">
        <f>'2 уровень'!Y1570</f>
        <v>0</v>
      </c>
      <c r="V751" s="773">
        <f>'2 уровень'!Z1570</f>
        <v>0</v>
      </c>
      <c r="W751" s="73">
        <f>'2 уровень'!AA1570</f>
        <v>0</v>
      </c>
      <c r="X751" s="73">
        <f>'2 уровень'!AB1570</f>
        <v>0</v>
      </c>
      <c r="Y751" s="73">
        <f>'2 уровень'!AC1570</f>
        <v>0</v>
      </c>
      <c r="Z751" s="73">
        <f>'2 уровень'!AD1570</f>
        <v>0</v>
      </c>
      <c r="AA751" s="379">
        <f>'2 уровень'!AE1570</f>
        <v>0</v>
      </c>
      <c r="AB751" s="73" t="e">
        <f>U751/T751*100</f>
        <v>#DIV/0!</v>
      </c>
      <c r="AC751" s="73" t="e">
        <f>AA751/T751*100</f>
        <v>#DIV/0!</v>
      </c>
      <c r="AD751" s="965">
        <f>'2 уровень'!AF1574</f>
        <v>0</v>
      </c>
      <c r="AE751" s="972">
        <f>'2 уровень'!AG1574</f>
        <v>0</v>
      </c>
      <c r="AF751" s="186">
        <f t="shared" si="137"/>
        <v>0</v>
      </c>
      <c r="AG751" s="186">
        <f t="shared" si="138"/>
        <v>0</v>
      </c>
      <c r="AH751" s="881">
        <f>IF(P751&gt;0,P751*1000/D751,0)</f>
        <v>0</v>
      </c>
      <c r="AI751" s="60">
        <f>U751/F751*1000</f>
        <v>0</v>
      </c>
      <c r="AJ751" s="60"/>
      <c r="AK751" s="267"/>
      <c r="AL751" s="60">
        <f>E753-D753</f>
        <v>0</v>
      </c>
      <c r="AM751" s="60"/>
      <c r="AN751" s="60"/>
      <c r="AO751" s="3514"/>
      <c r="AP751" s="3515"/>
      <c r="AQ751" s="3515"/>
      <c r="AR751" s="3515"/>
      <c r="AS751" s="3515"/>
      <c r="AT751" s="3515"/>
      <c r="AU751" s="3515"/>
      <c r="AV751" s="3515"/>
      <c r="AW751" s="3515"/>
      <c r="AX751" s="3515"/>
      <c r="AY751" s="3515"/>
      <c r="AZ751" s="3515"/>
      <c r="BA751" s="3515"/>
      <c r="BB751" s="3515"/>
      <c r="BC751" s="60"/>
      <c r="BD751" s="60"/>
      <c r="BE751" s="60"/>
      <c r="BF751" s="60"/>
      <c r="BG751" s="60"/>
      <c r="BH751" s="60"/>
      <c r="BI751" s="60"/>
      <c r="BJ751" s="60"/>
      <c r="BK751" s="60"/>
      <c r="BL751" s="60"/>
      <c r="BM751" s="60"/>
      <c r="BN751" s="60"/>
      <c r="BO751" s="60"/>
      <c r="BP751" s="60"/>
      <c r="BQ751" s="60"/>
      <c r="BR751" s="60"/>
      <c r="BS751" s="60"/>
      <c r="BT751" s="60"/>
      <c r="BU751" s="60"/>
      <c r="BV751" s="60"/>
      <c r="BW751" s="60"/>
      <c r="BX751" s="60"/>
      <c r="BY751" s="60"/>
      <c r="BZ751" s="60"/>
      <c r="CA751" s="60"/>
      <c r="CB751" s="60"/>
      <c r="CC751" s="60"/>
      <c r="CD751" s="60"/>
      <c r="CE751" s="60"/>
      <c r="CF751" s="60"/>
      <c r="CG751" s="60"/>
      <c r="CH751" s="60"/>
      <c r="CI751" s="60"/>
      <c r="CJ751" s="60"/>
      <c r="CK751" s="60"/>
      <c r="CL751" s="60"/>
      <c r="CM751" s="60"/>
      <c r="CN751" s="60"/>
      <c r="CO751" s="60"/>
      <c r="CP751" s="60"/>
      <c r="CQ751" s="60"/>
      <c r="CR751" s="60"/>
      <c r="CS751" s="60"/>
      <c r="CT751" s="60"/>
      <c r="CU751" s="60"/>
      <c r="CV751" s="60"/>
      <c r="CW751" s="60"/>
      <c r="CX751" s="60"/>
      <c r="CY751" s="60"/>
      <c r="CZ751" s="60"/>
      <c r="DA751" s="60"/>
      <c r="DB751" s="60"/>
      <c r="DC751" s="60"/>
      <c r="DD751" s="60"/>
      <c r="DE751" s="60"/>
      <c r="DF751" s="60"/>
      <c r="DG751" s="60"/>
      <c r="DH751" s="60"/>
      <c r="DI751" s="60"/>
      <c r="DJ751" s="60"/>
      <c r="DK751" s="60"/>
      <c r="DL751" s="60"/>
      <c r="DM751" s="60"/>
      <c r="DN751" s="60"/>
      <c r="DO751" s="60"/>
      <c r="DP751" s="60"/>
      <c r="DQ751" s="60"/>
      <c r="DR751" s="60"/>
      <c r="DS751" s="60"/>
      <c r="DT751" s="60"/>
      <c r="DU751" s="60"/>
      <c r="DV751" s="60"/>
      <c r="DW751" s="60"/>
      <c r="DX751" s="60"/>
      <c r="DY751" s="60"/>
      <c r="DZ751" s="60"/>
      <c r="EA751" s="60"/>
      <c r="EB751" s="60"/>
      <c r="EC751" s="60"/>
      <c r="ED751" s="60"/>
      <c r="EE751" s="60"/>
      <c r="EF751" s="60"/>
      <c r="EG751" s="60"/>
      <c r="EH751" s="60"/>
      <c r="EI751" s="60"/>
      <c r="EJ751" s="60"/>
      <c r="EK751" s="60"/>
      <c r="EL751" s="60"/>
      <c r="EM751" s="60"/>
      <c r="EN751" s="60"/>
      <c r="EO751" s="60"/>
      <c r="EP751" s="60"/>
      <c r="EQ751" s="60"/>
      <c r="ER751" s="60"/>
      <c r="ES751" s="60"/>
      <c r="ET751" s="60"/>
      <c r="EU751" s="60"/>
      <c r="EV751" s="60"/>
      <c r="EW751" s="60"/>
      <c r="EX751" s="60"/>
      <c r="EY751" s="60"/>
      <c r="EZ751" s="60"/>
      <c r="FA751" s="60"/>
      <c r="FB751" s="60"/>
      <c r="FC751" s="60"/>
      <c r="FD751" s="60"/>
      <c r="FE751" s="60"/>
      <c r="FF751" s="60"/>
      <c r="FG751" s="60"/>
      <c r="FH751" s="60"/>
      <c r="FI751" s="60"/>
      <c r="FJ751" s="60"/>
      <c r="FK751" s="60"/>
      <c r="FL751" s="60"/>
      <c r="FM751" s="60"/>
      <c r="FN751" s="60"/>
      <c r="FO751" s="60"/>
      <c r="FP751" s="60"/>
      <c r="FQ751" s="60"/>
      <c r="FR751" s="60"/>
      <c r="FS751" s="60"/>
      <c r="FT751" s="60"/>
      <c r="FU751" s="60"/>
      <c r="FV751" s="60"/>
      <c r="FW751" s="60"/>
      <c r="FX751" s="60"/>
      <c r="FY751" s="60"/>
      <c r="FZ751" s="60"/>
      <c r="GA751" s="60"/>
      <c r="GB751" s="60"/>
      <c r="GC751" s="60"/>
      <c r="GD751" s="60"/>
      <c r="GE751" s="60"/>
      <c r="GF751" s="60"/>
      <c r="GG751" s="60"/>
      <c r="GH751" s="60"/>
      <c r="GI751" s="60"/>
      <c r="GJ751" s="60"/>
      <c r="GK751" s="60"/>
      <c r="GL751" s="60"/>
      <c r="GM751" s="60"/>
      <c r="GN751" s="60"/>
      <c r="GO751" s="60"/>
      <c r="GP751" s="60"/>
      <c r="GQ751" s="60"/>
    </row>
    <row r="752" spans="2:199" x14ac:dyDescent="0.25">
      <c r="B752" s="19">
        <v>1</v>
      </c>
      <c r="C752" s="163" t="s">
        <v>629</v>
      </c>
      <c r="D752" s="28">
        <f>'2 уровень'!H1571</f>
        <v>0</v>
      </c>
      <c r="E752" s="28">
        <f>'2 уровень'!I1571</f>
        <v>0</v>
      </c>
      <c r="F752" s="28">
        <f>'2 уровень'!J1571</f>
        <v>0</v>
      </c>
      <c r="G752" s="65" t="e">
        <f>'2 уровень'!K1571</f>
        <v>#DIV/0!</v>
      </c>
      <c r="H752" s="79">
        <f>'2 уровень'!L1571</f>
        <v>0</v>
      </c>
      <c r="I752" s="79">
        <f>'2 уровень'!M1571</f>
        <v>0</v>
      </c>
      <c r="J752" s="74">
        <f>'2 уровень'!N1571</f>
        <v>0</v>
      </c>
      <c r="K752" s="74">
        <f>'2 уровень'!O1571</f>
        <v>0</v>
      </c>
      <c r="L752" s="74">
        <f>'2 уровень'!P1571</f>
        <v>0</v>
      </c>
      <c r="M752" s="74">
        <f>'2 уровень'!Q1571</f>
        <v>0</v>
      </c>
      <c r="N752" s="74">
        <f>'2 уровень'!R1571</f>
        <v>0</v>
      </c>
      <c r="O752" s="74">
        <f>'2 уровень'!S1571</f>
        <v>0</v>
      </c>
      <c r="P752" s="73">
        <f>'2 уровень'!T1571</f>
        <v>0</v>
      </c>
      <c r="Q752" s="73">
        <f>'2 уровень'!U1571</f>
        <v>0</v>
      </c>
      <c r="R752" s="73">
        <f>'2 уровень'!V1571</f>
        <v>0</v>
      </c>
      <c r="S752" s="73">
        <f>'2 уровень'!W1571</f>
        <v>0</v>
      </c>
      <c r="T752" s="73">
        <f>'2 уровень'!X1571</f>
        <v>0</v>
      </c>
      <c r="U752" s="73">
        <f>'2 уровень'!Y1571</f>
        <v>0</v>
      </c>
      <c r="V752" s="773">
        <f>'2 уровень'!Z1571</f>
        <v>0</v>
      </c>
      <c r="W752" s="73">
        <f>'2 уровень'!AA1571</f>
        <v>0</v>
      </c>
      <c r="X752" s="73">
        <f>'2 уровень'!AB1571</f>
        <v>0</v>
      </c>
      <c r="Y752" s="73">
        <f>'2 уровень'!AC1571</f>
        <v>0</v>
      </c>
      <c r="Z752" s="73">
        <f>'2 уровень'!AD1571</f>
        <v>0</v>
      </c>
      <c r="AA752" s="379">
        <f>'2 уровень'!AE1571</f>
        <v>0</v>
      </c>
      <c r="AB752" s="73"/>
      <c r="AC752" s="73"/>
      <c r="AD752" s="965"/>
      <c r="AE752" s="972"/>
      <c r="AF752" s="186"/>
      <c r="AG752" s="186"/>
      <c r="AH752" s="881"/>
      <c r="AI752" s="60"/>
      <c r="AJ752" s="60"/>
      <c r="AK752" s="267"/>
      <c r="AL752" s="60"/>
      <c r="AM752" s="60"/>
      <c r="AN752" s="60"/>
      <c r="AO752" s="3514"/>
      <c r="AP752" s="3515"/>
      <c r="AQ752" s="3515"/>
      <c r="AR752" s="3515"/>
      <c r="AS752" s="3515"/>
      <c r="AT752" s="3515"/>
      <c r="AU752" s="3515"/>
      <c r="AV752" s="3515"/>
      <c r="AW752" s="3515"/>
      <c r="AX752" s="3515"/>
      <c r="AY752" s="3515"/>
      <c r="AZ752" s="3515"/>
      <c r="BA752" s="3515"/>
      <c r="BB752" s="3515"/>
      <c r="BC752" s="60"/>
      <c r="BD752" s="60"/>
      <c r="BE752" s="60"/>
      <c r="BF752" s="60"/>
      <c r="BG752" s="60"/>
      <c r="BH752" s="60"/>
      <c r="BI752" s="60"/>
      <c r="BJ752" s="60"/>
      <c r="BK752" s="60"/>
      <c r="BL752" s="60"/>
      <c r="BM752" s="60"/>
      <c r="BN752" s="60"/>
      <c r="BO752" s="60"/>
      <c r="BP752" s="60"/>
      <c r="BQ752" s="60"/>
      <c r="BR752" s="60"/>
      <c r="BS752" s="60"/>
      <c r="BT752" s="60"/>
      <c r="BU752" s="60"/>
      <c r="BV752" s="60"/>
      <c r="BW752" s="60"/>
      <c r="BX752" s="60"/>
      <c r="BY752" s="60"/>
      <c r="BZ752" s="60"/>
      <c r="CA752" s="60"/>
      <c r="CB752" s="60"/>
      <c r="CC752" s="60"/>
      <c r="CD752" s="60"/>
      <c r="CE752" s="60"/>
      <c r="CF752" s="60"/>
      <c r="CG752" s="60"/>
      <c r="CH752" s="60"/>
      <c r="CI752" s="60"/>
      <c r="CJ752" s="60"/>
      <c r="CK752" s="60"/>
      <c r="CL752" s="60"/>
      <c r="CM752" s="60"/>
      <c r="CN752" s="60"/>
      <c r="CO752" s="60"/>
      <c r="CP752" s="60"/>
      <c r="CQ752" s="60"/>
      <c r="CR752" s="60"/>
      <c r="CS752" s="60"/>
      <c r="CT752" s="60"/>
      <c r="CU752" s="60"/>
      <c r="CV752" s="60"/>
      <c r="CW752" s="60"/>
      <c r="CX752" s="60"/>
      <c r="CY752" s="60"/>
      <c r="CZ752" s="60"/>
      <c r="DA752" s="60"/>
      <c r="DB752" s="60"/>
      <c r="DC752" s="60"/>
      <c r="DD752" s="60"/>
      <c r="DE752" s="60"/>
      <c r="DF752" s="60"/>
      <c r="DG752" s="60"/>
      <c r="DH752" s="60"/>
      <c r="DI752" s="60"/>
      <c r="DJ752" s="60"/>
      <c r="DK752" s="60"/>
      <c r="DL752" s="60"/>
      <c r="DM752" s="60"/>
      <c r="DN752" s="60"/>
      <c r="DO752" s="60"/>
      <c r="DP752" s="60"/>
      <c r="DQ752" s="60"/>
      <c r="DR752" s="60"/>
      <c r="DS752" s="60"/>
      <c r="DT752" s="60"/>
      <c r="DU752" s="60"/>
      <c r="DV752" s="60"/>
      <c r="DW752" s="60"/>
      <c r="DX752" s="60"/>
      <c r="DY752" s="60"/>
      <c r="DZ752" s="60"/>
      <c r="EA752" s="60"/>
      <c r="EB752" s="60"/>
      <c r="EC752" s="60"/>
      <c r="ED752" s="60"/>
      <c r="EE752" s="60"/>
      <c r="EF752" s="60"/>
      <c r="EG752" s="60"/>
      <c r="EH752" s="60"/>
      <c r="EI752" s="60"/>
      <c r="EJ752" s="60"/>
      <c r="EK752" s="60"/>
      <c r="EL752" s="60"/>
      <c r="EM752" s="60"/>
      <c r="EN752" s="60"/>
      <c r="EO752" s="60"/>
      <c r="EP752" s="60"/>
      <c r="EQ752" s="60"/>
      <c r="ER752" s="60"/>
      <c r="ES752" s="60"/>
      <c r="ET752" s="60"/>
      <c r="EU752" s="60"/>
      <c r="EV752" s="60"/>
      <c r="EW752" s="60"/>
      <c r="EX752" s="60"/>
      <c r="EY752" s="60"/>
      <c r="EZ752" s="60"/>
      <c r="FA752" s="60"/>
      <c r="FB752" s="60"/>
      <c r="FC752" s="60"/>
      <c r="FD752" s="60"/>
      <c r="FE752" s="60"/>
      <c r="FF752" s="60"/>
      <c r="FG752" s="60"/>
      <c r="FH752" s="60"/>
      <c r="FI752" s="60"/>
      <c r="FJ752" s="60"/>
      <c r="FK752" s="60"/>
      <c r="FL752" s="60"/>
      <c r="FM752" s="60"/>
      <c r="FN752" s="60"/>
      <c r="FO752" s="60"/>
      <c r="FP752" s="60"/>
      <c r="FQ752" s="60"/>
      <c r="FR752" s="60"/>
      <c r="FS752" s="60"/>
      <c r="FT752" s="60"/>
      <c r="FU752" s="60"/>
      <c r="FV752" s="60"/>
      <c r="FW752" s="60"/>
      <c r="FX752" s="60"/>
      <c r="FY752" s="60"/>
      <c r="FZ752" s="60"/>
      <c r="GA752" s="60"/>
      <c r="GB752" s="60"/>
      <c r="GC752" s="60"/>
      <c r="GD752" s="60"/>
      <c r="GE752" s="60"/>
      <c r="GF752" s="60"/>
      <c r="GG752" s="60"/>
      <c r="GH752" s="60"/>
      <c r="GI752" s="60"/>
      <c r="GJ752" s="60"/>
      <c r="GK752" s="60"/>
      <c r="GL752" s="60"/>
      <c r="GM752" s="60"/>
      <c r="GN752" s="60"/>
      <c r="GO752" s="60"/>
      <c r="GP752" s="60"/>
      <c r="GQ752" s="60"/>
    </row>
    <row r="753" spans="1:199" ht="45" x14ac:dyDescent="0.25">
      <c r="B753" s="19">
        <v>1</v>
      </c>
      <c r="C753" s="163" t="s">
        <v>459</v>
      </c>
      <c r="D753" s="28">
        <f>'2 уровень'!H1572</f>
        <v>0</v>
      </c>
      <c r="E753" s="28">
        <f>'2 уровень'!I1572</f>
        <v>0</v>
      </c>
      <c r="F753" s="28">
        <f>'2 уровень'!J1572</f>
        <v>0</v>
      </c>
      <c r="G753" s="65" t="e">
        <f>'2 уровень'!K1572</f>
        <v>#DIV/0!</v>
      </c>
      <c r="H753" s="79">
        <f>'2 уровень'!L1572</f>
        <v>0</v>
      </c>
      <c r="I753" s="79">
        <f>'2 уровень'!M1572</f>
        <v>0</v>
      </c>
      <c r="J753" s="74">
        <f>'2 уровень'!N1572</f>
        <v>0</v>
      </c>
      <c r="K753" s="74">
        <f>'2 уровень'!O1572</f>
        <v>0</v>
      </c>
      <c r="L753" s="74">
        <f>'2 уровень'!P1572</f>
        <v>0</v>
      </c>
      <c r="M753" s="74">
        <f>'2 уровень'!Q1572</f>
        <v>0</v>
      </c>
      <c r="N753" s="74">
        <f>'2 уровень'!R1572</f>
        <v>0</v>
      </c>
      <c r="O753" s="74">
        <f>'2 уровень'!S1572</f>
        <v>0</v>
      </c>
      <c r="P753" s="73">
        <f>'2 уровень'!T1572</f>
        <v>0</v>
      </c>
      <c r="Q753" s="73">
        <f>'2 уровень'!U1572</f>
        <v>0</v>
      </c>
      <c r="R753" s="73">
        <f>'2 уровень'!V1572</f>
        <v>0</v>
      </c>
      <c r="S753" s="73">
        <f>'2 уровень'!W1572</f>
        <v>0</v>
      </c>
      <c r="T753" s="73">
        <f>'2 уровень'!X1572</f>
        <v>0</v>
      </c>
      <c r="U753" s="73">
        <f>'2 уровень'!Y1572</f>
        <v>0</v>
      </c>
      <c r="V753" s="773">
        <f>'2 уровень'!Z1572</f>
        <v>0</v>
      </c>
      <c r="W753" s="73">
        <f>'2 уровень'!AA1572</f>
        <v>0</v>
      </c>
      <c r="X753" s="73">
        <f>'2 уровень'!AB1572</f>
        <v>0</v>
      </c>
      <c r="Y753" s="73">
        <f>'2 уровень'!AC1572</f>
        <v>0</v>
      </c>
      <c r="Z753" s="73">
        <f>'2 уровень'!AD1572</f>
        <v>0</v>
      </c>
      <c r="AA753" s="379">
        <f>'2 уровень'!AE1572</f>
        <v>0</v>
      </c>
      <c r="AB753" s="73"/>
      <c r="AC753" s="73"/>
      <c r="AD753" s="965">
        <f>'2 уровень'!AF1575</f>
        <v>0</v>
      </c>
      <c r="AE753" s="972">
        <f>'2 уровень'!AG1575</f>
        <v>0</v>
      </c>
      <c r="AF753" s="186">
        <f t="shared" si="137"/>
        <v>0</v>
      </c>
      <c r="AG753" s="186">
        <f t="shared" si="138"/>
        <v>0</v>
      </c>
      <c r="AH753" s="881">
        <f t="shared" ref="AH753:AH760" si="141">IF(P753&gt;0,P753*1000/D753,0)</f>
        <v>0</v>
      </c>
      <c r="AI753" s="60" t="e">
        <f t="shared" ref="AI753:AI784" si="142">U753/F753*1000</f>
        <v>#DIV/0!</v>
      </c>
      <c r="AJ753" s="60"/>
      <c r="AK753" s="267"/>
      <c r="AL753" s="60">
        <f t="shared" ref="AL753:AL784" si="143">E754-D754</f>
        <v>0</v>
      </c>
      <c r="AM753" s="60"/>
      <c r="AN753" s="60"/>
      <c r="AO753" s="3514"/>
      <c r="AP753" s="3515"/>
      <c r="AQ753" s="3515"/>
      <c r="AR753" s="3515"/>
      <c r="AS753" s="3515"/>
      <c r="AT753" s="3515"/>
      <c r="AU753" s="3515"/>
      <c r="AV753" s="3515"/>
      <c r="AW753" s="3515"/>
      <c r="AX753" s="3515"/>
      <c r="AY753" s="3515"/>
      <c r="AZ753" s="3515"/>
      <c r="BA753" s="3515"/>
      <c r="BB753" s="3515"/>
      <c r="BC753" s="60"/>
      <c r="BD753" s="60"/>
      <c r="BE753" s="60"/>
      <c r="BF753" s="60"/>
      <c r="BG753" s="60"/>
      <c r="BH753" s="60"/>
      <c r="BI753" s="60"/>
      <c r="BJ753" s="60"/>
      <c r="BK753" s="60"/>
      <c r="BL753" s="60"/>
      <c r="BM753" s="60"/>
      <c r="BN753" s="60"/>
      <c r="BO753" s="60"/>
      <c r="BP753" s="60"/>
      <c r="BQ753" s="60"/>
      <c r="BR753" s="60"/>
      <c r="BS753" s="60"/>
      <c r="BT753" s="60"/>
      <c r="BU753" s="60"/>
      <c r="BV753" s="60"/>
      <c r="BW753" s="60"/>
      <c r="BX753" s="60"/>
      <c r="BY753" s="60"/>
      <c r="BZ753" s="60"/>
      <c r="CA753" s="60"/>
      <c r="CB753" s="60"/>
      <c r="CC753" s="60"/>
      <c r="CD753" s="60"/>
      <c r="CE753" s="60"/>
      <c r="CF753" s="60"/>
      <c r="CG753" s="60"/>
      <c r="CH753" s="60"/>
      <c r="CI753" s="60"/>
      <c r="CJ753" s="60"/>
      <c r="CK753" s="60"/>
      <c r="CL753" s="60"/>
      <c r="CM753" s="60"/>
      <c r="CN753" s="60"/>
      <c r="CO753" s="60"/>
      <c r="CP753" s="60"/>
      <c r="CQ753" s="60"/>
      <c r="CR753" s="60"/>
      <c r="CS753" s="60"/>
      <c r="CT753" s="60"/>
      <c r="CU753" s="60"/>
      <c r="CV753" s="60"/>
      <c r="CW753" s="60"/>
      <c r="CX753" s="60"/>
      <c r="CY753" s="60"/>
      <c r="CZ753" s="60"/>
      <c r="DA753" s="60"/>
      <c r="DB753" s="60"/>
      <c r="DC753" s="60"/>
      <c r="DD753" s="60"/>
      <c r="DE753" s="60"/>
      <c r="DF753" s="60"/>
      <c r="DG753" s="60"/>
      <c r="DH753" s="60"/>
      <c r="DI753" s="60"/>
      <c r="DJ753" s="60"/>
      <c r="DK753" s="60"/>
      <c r="DL753" s="60"/>
      <c r="DM753" s="60"/>
      <c r="DN753" s="60"/>
      <c r="DO753" s="60"/>
      <c r="DP753" s="60"/>
      <c r="DQ753" s="60"/>
      <c r="DR753" s="60"/>
      <c r="DS753" s="60"/>
      <c r="DT753" s="60"/>
      <c r="DU753" s="60"/>
      <c r="DV753" s="60"/>
      <c r="DW753" s="60"/>
      <c r="DX753" s="60"/>
      <c r="DY753" s="60"/>
      <c r="DZ753" s="60"/>
      <c r="EA753" s="60"/>
      <c r="EB753" s="60"/>
      <c r="EC753" s="60"/>
      <c r="ED753" s="60"/>
      <c r="EE753" s="60"/>
      <c r="EF753" s="60"/>
      <c r="EG753" s="60"/>
      <c r="EH753" s="60"/>
      <c r="EI753" s="60"/>
      <c r="EJ753" s="60"/>
      <c r="EK753" s="60"/>
      <c r="EL753" s="60"/>
      <c r="EM753" s="60"/>
      <c r="EN753" s="60"/>
      <c r="EO753" s="60"/>
      <c r="EP753" s="60"/>
      <c r="EQ753" s="60"/>
      <c r="ER753" s="60"/>
      <c r="ES753" s="60"/>
      <c r="ET753" s="60"/>
      <c r="EU753" s="60"/>
      <c r="EV753" s="60"/>
      <c r="EW753" s="60"/>
      <c r="EX753" s="60"/>
      <c r="EY753" s="60"/>
      <c r="EZ753" s="60"/>
      <c r="FA753" s="60"/>
      <c r="FB753" s="60"/>
      <c r="FC753" s="60"/>
      <c r="FD753" s="60"/>
      <c r="FE753" s="60"/>
      <c r="FF753" s="60"/>
      <c r="FG753" s="60"/>
      <c r="FH753" s="60"/>
      <c r="FI753" s="60"/>
      <c r="FJ753" s="60"/>
      <c r="FK753" s="60"/>
      <c r="FL753" s="60"/>
      <c r="FM753" s="60"/>
      <c r="FN753" s="60"/>
      <c r="FO753" s="60"/>
      <c r="FP753" s="60"/>
      <c r="FQ753" s="60"/>
      <c r="FR753" s="60"/>
      <c r="FS753" s="60"/>
      <c r="FT753" s="60"/>
      <c r="FU753" s="60"/>
      <c r="FV753" s="60"/>
      <c r="FW753" s="60"/>
      <c r="FX753" s="60"/>
      <c r="FY753" s="60"/>
      <c r="FZ753" s="60"/>
      <c r="GA753" s="60"/>
      <c r="GB753" s="60"/>
      <c r="GC753" s="60"/>
      <c r="GD753" s="60"/>
      <c r="GE753" s="60"/>
      <c r="GF753" s="60"/>
      <c r="GG753" s="60"/>
      <c r="GH753" s="60"/>
      <c r="GI753" s="60"/>
      <c r="GJ753" s="60"/>
      <c r="GK753" s="60"/>
      <c r="GL753" s="60"/>
      <c r="GM753" s="60"/>
      <c r="GN753" s="60"/>
      <c r="GO753" s="60"/>
      <c r="GP753" s="60"/>
      <c r="GQ753" s="60"/>
    </row>
    <row r="754" spans="1:199" ht="30" x14ac:dyDescent="0.25">
      <c r="B754" s="19">
        <v>1</v>
      </c>
      <c r="C754" s="163" t="s">
        <v>271</v>
      </c>
      <c r="D754" s="28">
        <f>'2 уровень'!H1573</f>
        <v>0</v>
      </c>
      <c r="E754" s="28">
        <f>'2 уровень'!I1573</f>
        <v>0</v>
      </c>
      <c r="F754" s="28">
        <f>'2 уровень'!J1573</f>
        <v>0</v>
      </c>
      <c r="G754" s="65" t="e">
        <f>'2 уровень'!K1573</f>
        <v>#DIV/0!</v>
      </c>
      <c r="H754" s="79">
        <f>'2 уровень'!L1573</f>
        <v>0</v>
      </c>
      <c r="I754" s="79">
        <f>'2 уровень'!M1573</f>
        <v>0</v>
      </c>
      <c r="J754" s="74">
        <f>'2 уровень'!N1573</f>
        <v>0</v>
      </c>
      <c r="K754" s="74">
        <f>'2 уровень'!O1573</f>
        <v>0</v>
      </c>
      <c r="L754" s="74">
        <f>'2 уровень'!P1573</f>
        <v>0</v>
      </c>
      <c r="M754" s="74">
        <f>'2 уровень'!Q1573</f>
        <v>0</v>
      </c>
      <c r="N754" s="74">
        <f>'2 уровень'!R1573</f>
        <v>0</v>
      </c>
      <c r="O754" s="74">
        <f>'2 уровень'!S1573</f>
        <v>0</v>
      </c>
      <c r="P754" s="73">
        <f>'2 уровень'!T1573</f>
        <v>0</v>
      </c>
      <c r="Q754" s="73">
        <f>'2 уровень'!U1573</f>
        <v>0</v>
      </c>
      <c r="R754" s="73">
        <f>'2 уровень'!V1573</f>
        <v>0</v>
      </c>
      <c r="S754" s="73">
        <f>'2 уровень'!W1573</f>
        <v>0</v>
      </c>
      <c r="T754" s="73">
        <f>'2 уровень'!X1573</f>
        <v>0</v>
      </c>
      <c r="U754" s="73">
        <f>'2 уровень'!Y1573</f>
        <v>0</v>
      </c>
      <c r="V754" s="773">
        <f>'2 уровень'!Z1573</f>
        <v>0</v>
      </c>
      <c r="W754" s="73">
        <f>'2 уровень'!AA1573</f>
        <v>0</v>
      </c>
      <c r="X754" s="73">
        <f>'2 уровень'!AB1573</f>
        <v>0</v>
      </c>
      <c r="Y754" s="73">
        <f>'2 уровень'!AC1573</f>
        <v>0</v>
      </c>
      <c r="Z754" s="73">
        <f>'2 уровень'!AD1573</f>
        <v>0</v>
      </c>
      <c r="AA754" s="379">
        <f>'2 уровень'!AE1573</f>
        <v>0</v>
      </c>
      <c r="AB754" s="73" t="e">
        <f>U754/T754*100</f>
        <v>#DIV/0!</v>
      </c>
      <c r="AC754" s="73" t="e">
        <f>AA754/T754*100</f>
        <v>#DIV/0!</v>
      </c>
      <c r="AD754" s="965">
        <f>'2 уровень'!AF1576</f>
        <v>0</v>
      </c>
      <c r="AE754" s="972">
        <f>'2 уровень'!AG1576</f>
        <v>0</v>
      </c>
      <c r="AF754" s="186">
        <f t="shared" si="137"/>
        <v>0</v>
      </c>
      <c r="AG754" s="186">
        <f t="shared" si="138"/>
        <v>0</v>
      </c>
      <c r="AH754" s="881">
        <f t="shared" si="141"/>
        <v>0</v>
      </c>
      <c r="AI754" s="60" t="e">
        <f t="shared" si="142"/>
        <v>#DIV/0!</v>
      </c>
      <c r="AJ754" s="60"/>
      <c r="AK754" s="267"/>
      <c r="AL754" s="60">
        <f t="shared" si="143"/>
        <v>0</v>
      </c>
      <c r="AM754" s="60"/>
      <c r="AN754" s="60"/>
      <c r="AO754" s="3514"/>
      <c r="AP754" s="3515"/>
      <c r="AQ754" s="3515"/>
      <c r="AR754" s="3515"/>
      <c r="AS754" s="3515"/>
      <c r="AT754" s="3515"/>
      <c r="AU754" s="3515"/>
      <c r="AV754" s="3515"/>
      <c r="AW754" s="3515"/>
      <c r="AX754" s="3515"/>
      <c r="AY754" s="3515"/>
      <c r="AZ754" s="3515"/>
      <c r="BA754" s="3515"/>
      <c r="BB754" s="3515"/>
      <c r="BC754" s="60"/>
      <c r="BD754" s="60"/>
      <c r="BE754" s="60"/>
      <c r="BF754" s="60"/>
      <c r="BG754" s="60"/>
      <c r="BH754" s="60"/>
      <c r="BI754" s="60"/>
      <c r="BJ754" s="60"/>
      <c r="BK754" s="60"/>
      <c r="BL754" s="60"/>
      <c r="BM754" s="60"/>
      <c r="BN754" s="60"/>
      <c r="BO754" s="60"/>
      <c r="BP754" s="60"/>
      <c r="BQ754" s="60"/>
      <c r="BR754" s="60"/>
      <c r="BS754" s="60"/>
      <c r="BT754" s="60"/>
      <c r="BU754" s="60"/>
      <c r="BV754" s="60"/>
      <c r="BW754" s="60"/>
      <c r="BX754" s="60"/>
      <c r="BY754" s="60"/>
      <c r="BZ754" s="60"/>
      <c r="CA754" s="60"/>
      <c r="CB754" s="60"/>
      <c r="CC754" s="60"/>
      <c r="CD754" s="60"/>
      <c r="CE754" s="60"/>
      <c r="CF754" s="60"/>
      <c r="CG754" s="60"/>
      <c r="CH754" s="60"/>
      <c r="CI754" s="60"/>
      <c r="CJ754" s="60"/>
      <c r="CK754" s="60"/>
      <c r="CL754" s="60"/>
      <c r="CM754" s="60"/>
      <c r="CN754" s="60"/>
      <c r="CO754" s="60"/>
      <c r="CP754" s="60"/>
      <c r="CQ754" s="60"/>
      <c r="CR754" s="60"/>
      <c r="CS754" s="60"/>
      <c r="CT754" s="60"/>
      <c r="CU754" s="60"/>
      <c r="CV754" s="60"/>
      <c r="CW754" s="60"/>
      <c r="CX754" s="60"/>
      <c r="CY754" s="60"/>
      <c r="CZ754" s="60"/>
      <c r="DA754" s="60"/>
      <c r="DB754" s="60"/>
      <c r="DC754" s="60"/>
      <c r="DD754" s="60"/>
      <c r="DE754" s="60"/>
      <c r="DF754" s="60"/>
      <c r="DG754" s="60"/>
      <c r="DH754" s="60"/>
      <c r="DI754" s="60"/>
      <c r="DJ754" s="60"/>
      <c r="DK754" s="60"/>
      <c r="DL754" s="60"/>
      <c r="DM754" s="60"/>
      <c r="DN754" s="60"/>
      <c r="DO754" s="60"/>
      <c r="DP754" s="60"/>
      <c r="DQ754" s="60"/>
      <c r="DR754" s="60"/>
      <c r="DS754" s="60"/>
      <c r="DT754" s="60"/>
      <c r="DU754" s="60"/>
      <c r="DV754" s="60"/>
      <c r="DW754" s="60"/>
      <c r="DX754" s="60"/>
      <c r="DY754" s="60"/>
      <c r="DZ754" s="60"/>
      <c r="EA754" s="60"/>
      <c r="EB754" s="60"/>
      <c r="EC754" s="60"/>
      <c r="ED754" s="60"/>
      <c r="EE754" s="60"/>
      <c r="EF754" s="60"/>
      <c r="EG754" s="60"/>
      <c r="EH754" s="60"/>
      <c r="EI754" s="60"/>
      <c r="EJ754" s="60"/>
      <c r="EK754" s="60"/>
      <c r="EL754" s="60"/>
      <c r="EM754" s="60"/>
      <c r="EN754" s="60"/>
      <c r="EO754" s="60"/>
      <c r="EP754" s="60"/>
      <c r="EQ754" s="60"/>
      <c r="ER754" s="60"/>
      <c r="ES754" s="60"/>
      <c r="ET754" s="60"/>
      <c r="EU754" s="60"/>
      <c r="EV754" s="60"/>
      <c r="EW754" s="60"/>
      <c r="EX754" s="60"/>
      <c r="EY754" s="60"/>
      <c r="EZ754" s="60"/>
      <c r="FA754" s="60"/>
      <c r="FB754" s="60"/>
      <c r="FC754" s="60"/>
      <c r="FD754" s="60"/>
      <c r="FE754" s="60"/>
      <c r="FF754" s="60"/>
      <c r="FG754" s="60"/>
      <c r="FH754" s="60"/>
      <c r="FI754" s="60"/>
      <c r="FJ754" s="60"/>
      <c r="FK754" s="60"/>
      <c r="FL754" s="60"/>
      <c r="FM754" s="60"/>
      <c r="FN754" s="60"/>
      <c r="FO754" s="60"/>
      <c r="FP754" s="60"/>
      <c r="FQ754" s="60"/>
      <c r="FR754" s="60"/>
      <c r="FS754" s="60"/>
      <c r="FT754" s="60"/>
      <c r="FU754" s="60"/>
      <c r="FV754" s="60"/>
      <c r="FW754" s="60"/>
      <c r="FX754" s="60"/>
      <c r="FY754" s="60"/>
      <c r="FZ754" s="60"/>
      <c r="GA754" s="60"/>
      <c r="GB754" s="60"/>
      <c r="GC754" s="60"/>
      <c r="GD754" s="60"/>
      <c r="GE754" s="60"/>
      <c r="GF754" s="60"/>
      <c r="GG754" s="60"/>
      <c r="GH754" s="60"/>
      <c r="GI754" s="60"/>
      <c r="GJ754" s="60"/>
      <c r="GK754" s="60"/>
      <c r="GL754" s="60"/>
      <c r="GM754" s="60"/>
      <c r="GN754" s="60"/>
      <c r="GO754" s="60"/>
      <c r="GP754" s="60"/>
      <c r="GQ754" s="60"/>
    </row>
    <row r="755" spans="1:199" ht="30" x14ac:dyDescent="0.25">
      <c r="B755" s="19">
        <v>1</v>
      </c>
      <c r="C755" s="285" t="s">
        <v>460</v>
      </c>
      <c r="D755" s="28">
        <f>'2 уровень'!H1574</f>
        <v>0</v>
      </c>
      <c r="E755" s="28">
        <f>'2 уровень'!I1574</f>
        <v>0</v>
      </c>
      <c r="F755" s="28">
        <f>'2 уровень'!J1574</f>
        <v>0</v>
      </c>
      <c r="G755" s="65" t="e">
        <f>'2 уровень'!K1574</f>
        <v>#DIV/0!</v>
      </c>
      <c r="H755" s="79">
        <f>'2 уровень'!L1574</f>
        <v>0</v>
      </c>
      <c r="I755" s="79">
        <f>'2 уровень'!M1574</f>
        <v>0</v>
      </c>
      <c r="J755" s="74">
        <f>'2 уровень'!N1574</f>
        <v>0</v>
      </c>
      <c r="K755" s="74">
        <f>'2 уровень'!O1574</f>
        <v>0</v>
      </c>
      <c r="L755" s="74">
        <f>'2 уровень'!P1574</f>
        <v>0</v>
      </c>
      <c r="M755" s="74">
        <f>'2 уровень'!Q1574</f>
        <v>0</v>
      </c>
      <c r="N755" s="74">
        <f>'2 уровень'!R1574</f>
        <v>0</v>
      </c>
      <c r="O755" s="74">
        <f>'2 уровень'!S1574</f>
        <v>0</v>
      </c>
      <c r="P755" s="73">
        <f>'2 уровень'!T1574</f>
        <v>0</v>
      </c>
      <c r="Q755" s="73">
        <f>'2 уровень'!U1574</f>
        <v>0</v>
      </c>
      <c r="R755" s="73">
        <f>'2 уровень'!V1574</f>
        <v>0</v>
      </c>
      <c r="S755" s="73">
        <f>'2 уровень'!W1574</f>
        <v>0</v>
      </c>
      <c r="T755" s="73">
        <f>'2 уровень'!X1574</f>
        <v>0</v>
      </c>
      <c r="U755" s="73">
        <f>'2 уровень'!Y1574</f>
        <v>0</v>
      </c>
      <c r="V755" s="773">
        <f>'2 уровень'!Z1574</f>
        <v>0</v>
      </c>
      <c r="W755" s="73">
        <f>'2 уровень'!AA1574</f>
        <v>0</v>
      </c>
      <c r="X755" s="73">
        <f>'2 уровень'!AB1574</f>
        <v>0</v>
      </c>
      <c r="Y755" s="73">
        <f>'2 уровень'!AC1574</f>
        <v>0</v>
      </c>
      <c r="Z755" s="73">
        <f>'2 уровень'!AD1574</f>
        <v>0</v>
      </c>
      <c r="AA755" s="379">
        <f>'2 уровень'!AE1574</f>
        <v>0</v>
      </c>
      <c r="AB755" s="73"/>
      <c r="AC755" s="73"/>
      <c r="AD755" s="965">
        <f>'2 уровень'!AF1577</f>
        <v>0</v>
      </c>
      <c r="AE755" s="972">
        <f>'2 уровень'!AG1577</f>
        <v>0</v>
      </c>
      <c r="AF755" s="186">
        <f t="shared" si="137"/>
        <v>0</v>
      </c>
      <c r="AG755" s="186">
        <f t="shared" si="138"/>
        <v>0</v>
      </c>
      <c r="AH755" s="881">
        <f t="shared" si="141"/>
        <v>0</v>
      </c>
      <c r="AI755" s="60" t="e">
        <f t="shared" si="142"/>
        <v>#DIV/0!</v>
      </c>
      <c r="AJ755" s="60"/>
      <c r="AK755" s="267"/>
      <c r="AL755" s="60">
        <f t="shared" si="143"/>
        <v>0</v>
      </c>
      <c r="AM755" s="60"/>
      <c r="AN755" s="60"/>
      <c r="AO755" s="3514"/>
      <c r="AP755" s="3515"/>
      <c r="AQ755" s="3515"/>
      <c r="AR755" s="3515"/>
      <c r="AS755" s="3515"/>
      <c r="AT755" s="3515"/>
      <c r="AU755" s="3515"/>
      <c r="AV755" s="3515"/>
      <c r="AW755" s="3515"/>
      <c r="AX755" s="3515"/>
      <c r="AY755" s="3515"/>
      <c r="AZ755" s="3515"/>
      <c r="BA755" s="3515"/>
      <c r="BB755" s="3515"/>
      <c r="BC755" s="60"/>
      <c r="BD755" s="60"/>
      <c r="BE755" s="60"/>
      <c r="BF755" s="60"/>
      <c r="BG755" s="60"/>
      <c r="BH755" s="60"/>
      <c r="BI755" s="60"/>
      <c r="BJ755" s="60"/>
      <c r="BK755" s="60"/>
      <c r="BL755" s="60"/>
      <c r="BM755" s="60"/>
      <c r="BN755" s="60"/>
      <c r="BO755" s="60"/>
      <c r="BP755" s="60"/>
      <c r="BQ755" s="60"/>
      <c r="BR755" s="60"/>
      <c r="BS755" s="60"/>
      <c r="BT755" s="60"/>
      <c r="BU755" s="60"/>
      <c r="BV755" s="60"/>
      <c r="BW755" s="60"/>
      <c r="BX755" s="60"/>
      <c r="BY755" s="60"/>
      <c r="BZ755" s="60"/>
      <c r="CA755" s="60"/>
      <c r="CB755" s="60"/>
      <c r="CC755" s="60"/>
      <c r="CD755" s="60"/>
      <c r="CE755" s="60"/>
      <c r="CF755" s="60"/>
      <c r="CG755" s="60"/>
      <c r="CH755" s="60"/>
      <c r="CI755" s="60"/>
      <c r="CJ755" s="60"/>
      <c r="CK755" s="60"/>
      <c r="CL755" s="60"/>
      <c r="CM755" s="60"/>
      <c r="CN755" s="60"/>
      <c r="CO755" s="60"/>
      <c r="CP755" s="60"/>
      <c r="CQ755" s="60"/>
      <c r="CR755" s="60"/>
      <c r="CS755" s="60"/>
      <c r="CT755" s="60"/>
      <c r="CU755" s="60"/>
      <c r="CV755" s="60"/>
      <c r="CW755" s="60"/>
      <c r="CX755" s="60"/>
      <c r="CY755" s="60"/>
      <c r="CZ755" s="60"/>
      <c r="DA755" s="60"/>
      <c r="DB755" s="60"/>
      <c r="DC755" s="60"/>
      <c r="DD755" s="60"/>
      <c r="DE755" s="60"/>
      <c r="DF755" s="60"/>
      <c r="DG755" s="60"/>
      <c r="DH755" s="60"/>
      <c r="DI755" s="60"/>
      <c r="DJ755" s="60"/>
      <c r="DK755" s="60"/>
      <c r="DL755" s="60"/>
      <c r="DM755" s="60"/>
      <c r="DN755" s="60"/>
      <c r="DO755" s="60"/>
      <c r="DP755" s="60"/>
      <c r="DQ755" s="60"/>
      <c r="DR755" s="60"/>
      <c r="DS755" s="60"/>
      <c r="DT755" s="60"/>
      <c r="DU755" s="60"/>
      <c r="DV755" s="60"/>
      <c r="DW755" s="60"/>
      <c r="DX755" s="60"/>
      <c r="DY755" s="60"/>
      <c r="DZ755" s="60"/>
      <c r="EA755" s="60"/>
      <c r="EB755" s="60"/>
      <c r="EC755" s="60"/>
      <c r="ED755" s="60"/>
      <c r="EE755" s="60"/>
      <c r="EF755" s="60"/>
      <c r="EG755" s="60"/>
      <c r="EH755" s="60"/>
      <c r="EI755" s="60"/>
      <c r="EJ755" s="60"/>
      <c r="EK755" s="60"/>
      <c r="EL755" s="60"/>
      <c r="EM755" s="60"/>
      <c r="EN755" s="60"/>
      <c r="EO755" s="60"/>
      <c r="EP755" s="60"/>
      <c r="EQ755" s="60"/>
      <c r="ER755" s="60"/>
      <c r="ES755" s="60"/>
      <c r="ET755" s="60"/>
      <c r="EU755" s="60"/>
      <c r="EV755" s="60"/>
      <c r="EW755" s="60"/>
      <c r="EX755" s="60"/>
      <c r="EY755" s="60"/>
      <c r="EZ755" s="60"/>
      <c r="FA755" s="60"/>
      <c r="FB755" s="60"/>
      <c r="FC755" s="60"/>
      <c r="FD755" s="60"/>
      <c r="FE755" s="60"/>
      <c r="FF755" s="60"/>
      <c r="FG755" s="60"/>
      <c r="FH755" s="60"/>
      <c r="FI755" s="60"/>
      <c r="FJ755" s="60"/>
      <c r="FK755" s="60"/>
      <c r="FL755" s="60"/>
      <c r="FM755" s="60"/>
      <c r="FN755" s="60"/>
      <c r="FO755" s="60"/>
      <c r="FP755" s="60"/>
      <c r="FQ755" s="60"/>
      <c r="FR755" s="60"/>
      <c r="FS755" s="60"/>
      <c r="FT755" s="60"/>
      <c r="FU755" s="60"/>
      <c r="FV755" s="60"/>
      <c r="FW755" s="60"/>
      <c r="FX755" s="60"/>
      <c r="FY755" s="60"/>
      <c r="FZ755" s="60"/>
      <c r="GA755" s="60"/>
      <c r="GB755" s="60"/>
      <c r="GC755" s="60"/>
      <c r="GD755" s="60"/>
      <c r="GE755" s="60"/>
      <c r="GF755" s="60"/>
      <c r="GG755" s="60"/>
      <c r="GH755" s="60"/>
      <c r="GI755" s="60"/>
      <c r="GJ755" s="60"/>
      <c r="GK755" s="60"/>
      <c r="GL755" s="60"/>
      <c r="GM755" s="60"/>
      <c r="GN755" s="60"/>
      <c r="GO755" s="60"/>
      <c r="GP755" s="60"/>
      <c r="GQ755" s="60"/>
    </row>
    <row r="756" spans="1:199" ht="60" x14ac:dyDescent="0.25">
      <c r="B756" s="19">
        <v>1</v>
      </c>
      <c r="C756" s="163" t="s">
        <v>479</v>
      </c>
      <c r="D756" s="28">
        <f>'2 уровень'!H1575</f>
        <v>0</v>
      </c>
      <c r="E756" s="28">
        <f>'2 уровень'!I1575</f>
        <v>0</v>
      </c>
      <c r="F756" s="28">
        <f>'2 уровень'!J1575</f>
        <v>0</v>
      </c>
      <c r="G756" s="65">
        <f>'2 уровень'!K1575</f>
        <v>0</v>
      </c>
      <c r="H756" s="79">
        <f>'2 уровень'!L1575</f>
        <v>0</v>
      </c>
      <c r="I756" s="79">
        <f>'2 уровень'!M1575</f>
        <v>0</v>
      </c>
      <c r="J756" s="74">
        <f>'2 уровень'!N1575</f>
        <v>0</v>
      </c>
      <c r="K756" s="74">
        <f>'2 уровень'!O1575</f>
        <v>0</v>
      </c>
      <c r="L756" s="74">
        <f>'2 уровень'!P1575</f>
        <v>0</v>
      </c>
      <c r="M756" s="74">
        <f>'2 уровень'!Q1575</f>
        <v>0</v>
      </c>
      <c r="N756" s="74">
        <f>'2 уровень'!R1575</f>
        <v>0</v>
      </c>
      <c r="O756" s="74">
        <f>'2 уровень'!S1575</f>
        <v>0</v>
      </c>
      <c r="P756" s="73">
        <f>'2 уровень'!T1575</f>
        <v>0</v>
      </c>
      <c r="Q756" s="73">
        <f>'2 уровень'!U1575</f>
        <v>0</v>
      </c>
      <c r="R756" s="73">
        <f>'2 уровень'!V1575</f>
        <v>0</v>
      </c>
      <c r="S756" s="73">
        <f>'2 уровень'!W1575</f>
        <v>0</v>
      </c>
      <c r="T756" s="73">
        <f>'2 уровень'!X1575</f>
        <v>0</v>
      </c>
      <c r="U756" s="73">
        <f>'2 уровень'!Y1575</f>
        <v>0</v>
      </c>
      <c r="V756" s="773">
        <f>'2 уровень'!Z1575</f>
        <v>0</v>
      </c>
      <c r="W756" s="73">
        <f>'2 уровень'!AA1575</f>
        <v>0</v>
      </c>
      <c r="X756" s="73">
        <f>'2 уровень'!AB1575</f>
        <v>0</v>
      </c>
      <c r="Y756" s="73">
        <f>'2 уровень'!AC1575</f>
        <v>0</v>
      </c>
      <c r="Z756" s="73">
        <f>'2 уровень'!AD1575</f>
        <v>0</v>
      </c>
      <c r="AA756" s="379">
        <f>'2 уровень'!AE1575</f>
        <v>0</v>
      </c>
      <c r="AB756" s="73" t="e">
        <f t="shared" ref="AB756:AB762" si="144">U756/T756*100</f>
        <v>#DIV/0!</v>
      </c>
      <c r="AC756" s="73" t="e">
        <f t="shared" ref="AC756:AC762" si="145">AA756/T756*100</f>
        <v>#DIV/0!</v>
      </c>
      <c r="AD756" s="965">
        <f>'2 уровень'!AF1578</f>
        <v>0</v>
      </c>
      <c r="AE756" s="972">
        <f>'2 уровень'!AG1578</f>
        <v>0</v>
      </c>
      <c r="AF756" s="186">
        <f t="shared" si="137"/>
        <v>0</v>
      </c>
      <c r="AG756" s="186">
        <f t="shared" si="138"/>
        <v>0</v>
      </c>
      <c r="AH756" s="881">
        <f t="shared" si="141"/>
        <v>0</v>
      </c>
      <c r="AI756" s="60" t="e">
        <f t="shared" si="142"/>
        <v>#DIV/0!</v>
      </c>
      <c r="AJ756" s="60"/>
      <c r="AK756" s="267"/>
      <c r="AL756" s="60">
        <f t="shared" si="143"/>
        <v>0</v>
      </c>
      <c r="AM756" s="60"/>
      <c r="AN756" s="60"/>
      <c r="AO756" s="3514"/>
      <c r="AP756" s="3515"/>
      <c r="AQ756" s="3515"/>
      <c r="AR756" s="3515"/>
      <c r="AS756" s="3515"/>
      <c r="AT756" s="3515"/>
      <c r="AU756" s="3515"/>
      <c r="AV756" s="3515"/>
      <c r="AW756" s="3515"/>
      <c r="AX756" s="3515"/>
      <c r="AY756" s="3515"/>
      <c r="AZ756" s="3515"/>
      <c r="BA756" s="3515"/>
      <c r="BB756" s="3515"/>
      <c r="BC756" s="60"/>
      <c r="BD756" s="60"/>
      <c r="BE756" s="60"/>
      <c r="BF756" s="60"/>
      <c r="BG756" s="60"/>
      <c r="BH756" s="60"/>
      <c r="BI756" s="60"/>
      <c r="BJ756" s="60"/>
      <c r="BK756" s="60"/>
      <c r="BL756" s="60"/>
      <c r="BM756" s="60"/>
      <c r="BN756" s="60"/>
      <c r="BO756" s="60"/>
      <c r="BP756" s="60"/>
      <c r="BQ756" s="60"/>
      <c r="BR756" s="60"/>
      <c r="BS756" s="60"/>
      <c r="BT756" s="60"/>
      <c r="BU756" s="60"/>
      <c r="BV756" s="60"/>
      <c r="BW756" s="60"/>
      <c r="BX756" s="60"/>
      <c r="BY756" s="60"/>
      <c r="BZ756" s="60"/>
      <c r="CA756" s="60"/>
      <c r="CB756" s="60"/>
      <c r="CC756" s="60"/>
      <c r="CD756" s="60"/>
      <c r="CE756" s="60"/>
      <c r="CF756" s="60"/>
      <c r="CG756" s="60"/>
      <c r="CH756" s="60"/>
      <c r="CI756" s="60"/>
      <c r="CJ756" s="60"/>
      <c r="CK756" s="60"/>
      <c r="CL756" s="60"/>
      <c r="CM756" s="60"/>
      <c r="CN756" s="60"/>
      <c r="CO756" s="60"/>
      <c r="CP756" s="60"/>
      <c r="CQ756" s="60"/>
      <c r="CR756" s="60"/>
      <c r="CS756" s="60"/>
      <c r="CT756" s="60"/>
      <c r="CU756" s="60"/>
      <c r="CV756" s="60"/>
      <c r="CW756" s="60"/>
      <c r="CX756" s="60"/>
      <c r="CY756" s="60"/>
      <c r="CZ756" s="60"/>
      <c r="DA756" s="60"/>
      <c r="DB756" s="60"/>
      <c r="DC756" s="60"/>
      <c r="DD756" s="60"/>
      <c r="DE756" s="60"/>
      <c r="DF756" s="60"/>
      <c r="DG756" s="60"/>
      <c r="DH756" s="60"/>
      <c r="DI756" s="60"/>
      <c r="DJ756" s="60"/>
      <c r="DK756" s="60"/>
      <c r="DL756" s="60"/>
      <c r="DM756" s="60"/>
      <c r="DN756" s="60"/>
      <c r="DO756" s="60"/>
      <c r="DP756" s="60"/>
      <c r="DQ756" s="60"/>
      <c r="DR756" s="60"/>
      <c r="DS756" s="60"/>
      <c r="DT756" s="60"/>
      <c r="DU756" s="60"/>
      <c r="DV756" s="60"/>
      <c r="DW756" s="60"/>
      <c r="DX756" s="60"/>
      <c r="DY756" s="60"/>
      <c r="DZ756" s="60"/>
      <c r="EA756" s="60"/>
      <c r="EB756" s="60"/>
      <c r="EC756" s="60"/>
      <c r="ED756" s="60"/>
      <c r="EE756" s="60"/>
      <c r="EF756" s="60"/>
      <c r="EG756" s="60"/>
      <c r="EH756" s="60"/>
      <c r="EI756" s="60"/>
      <c r="EJ756" s="60"/>
      <c r="EK756" s="60"/>
      <c r="EL756" s="60"/>
      <c r="EM756" s="60"/>
      <c r="EN756" s="60"/>
      <c r="EO756" s="60"/>
      <c r="EP756" s="60"/>
      <c r="EQ756" s="60"/>
      <c r="ER756" s="60"/>
      <c r="ES756" s="60"/>
      <c r="ET756" s="60"/>
      <c r="EU756" s="60"/>
      <c r="EV756" s="60"/>
      <c r="EW756" s="60"/>
      <c r="EX756" s="60"/>
      <c r="EY756" s="60"/>
      <c r="EZ756" s="60"/>
      <c r="FA756" s="60"/>
      <c r="FB756" s="60"/>
      <c r="FC756" s="60"/>
      <c r="FD756" s="60"/>
      <c r="FE756" s="60"/>
      <c r="FF756" s="60"/>
      <c r="FG756" s="60"/>
      <c r="FH756" s="60"/>
      <c r="FI756" s="60"/>
      <c r="FJ756" s="60"/>
      <c r="FK756" s="60"/>
      <c r="FL756" s="60"/>
      <c r="FM756" s="60"/>
      <c r="FN756" s="60"/>
      <c r="FO756" s="60"/>
      <c r="FP756" s="60"/>
      <c r="FQ756" s="60"/>
      <c r="FR756" s="60"/>
      <c r="FS756" s="60"/>
      <c r="FT756" s="60"/>
      <c r="FU756" s="60"/>
      <c r="FV756" s="60"/>
      <c r="FW756" s="60"/>
      <c r="FX756" s="60"/>
      <c r="FY756" s="60"/>
      <c r="FZ756" s="60"/>
      <c r="GA756" s="60"/>
      <c r="GB756" s="60"/>
      <c r="GC756" s="60"/>
      <c r="GD756" s="60"/>
      <c r="GE756" s="60"/>
      <c r="GF756" s="60"/>
      <c r="GG756" s="60"/>
      <c r="GH756" s="60"/>
      <c r="GI756" s="60"/>
      <c r="GJ756" s="60"/>
      <c r="GK756" s="60"/>
      <c r="GL756" s="60"/>
      <c r="GM756" s="60"/>
      <c r="GN756" s="60"/>
      <c r="GO756" s="60"/>
      <c r="GP756" s="60"/>
      <c r="GQ756" s="60"/>
    </row>
    <row r="757" spans="1:199" ht="30" x14ac:dyDescent="0.25">
      <c r="B757" s="19">
        <v>1</v>
      </c>
      <c r="C757" s="163" t="s">
        <v>461</v>
      </c>
      <c r="D757" s="28">
        <f>'2 уровень'!H1576</f>
        <v>0</v>
      </c>
      <c r="E757" s="28">
        <f>'2 уровень'!I1576</f>
        <v>0</v>
      </c>
      <c r="F757" s="28">
        <f>'2 уровень'!J1576</f>
        <v>0</v>
      </c>
      <c r="G757" s="65" t="e">
        <f>'2 уровень'!K1576</f>
        <v>#DIV/0!</v>
      </c>
      <c r="H757" s="79">
        <f>'2 уровень'!L1576</f>
        <v>0</v>
      </c>
      <c r="I757" s="79">
        <f>'2 уровень'!M1576</f>
        <v>0</v>
      </c>
      <c r="J757" s="74">
        <f>'2 уровень'!N1576</f>
        <v>0</v>
      </c>
      <c r="K757" s="74">
        <f>'2 уровень'!O1576</f>
        <v>0</v>
      </c>
      <c r="L757" s="74">
        <f>'2 уровень'!P1576</f>
        <v>0</v>
      </c>
      <c r="M757" s="74">
        <f>'2 уровень'!Q1576</f>
        <v>0</v>
      </c>
      <c r="N757" s="74">
        <f>'2 уровень'!R1576</f>
        <v>0</v>
      </c>
      <c r="O757" s="74">
        <f>'2 уровень'!S1576</f>
        <v>0</v>
      </c>
      <c r="P757" s="73">
        <f>'2 уровень'!T1576</f>
        <v>0</v>
      </c>
      <c r="Q757" s="73">
        <f>'2 уровень'!U1576</f>
        <v>0</v>
      </c>
      <c r="R757" s="73">
        <f>'2 уровень'!V1576</f>
        <v>0</v>
      </c>
      <c r="S757" s="73">
        <f>'2 уровень'!W1576</f>
        <v>0</v>
      </c>
      <c r="T757" s="73">
        <f>'2 уровень'!X1576</f>
        <v>0</v>
      </c>
      <c r="U757" s="73">
        <f>'2 уровень'!Y1576</f>
        <v>0</v>
      </c>
      <c r="V757" s="773">
        <f>'2 уровень'!Z1576</f>
        <v>0</v>
      </c>
      <c r="W757" s="73">
        <f>'2 уровень'!AA1576</f>
        <v>0</v>
      </c>
      <c r="X757" s="73">
        <f>'2 уровень'!AB1576</f>
        <v>0</v>
      </c>
      <c r="Y757" s="73">
        <f>'2 уровень'!AC1576</f>
        <v>0</v>
      </c>
      <c r="Z757" s="73">
        <f>'2 уровень'!AD1576</f>
        <v>0</v>
      </c>
      <c r="AA757" s="379">
        <f>'2 уровень'!AE1576</f>
        <v>0</v>
      </c>
      <c r="AB757" s="73" t="e">
        <f t="shared" si="144"/>
        <v>#DIV/0!</v>
      </c>
      <c r="AC757" s="73" t="e">
        <f t="shared" si="145"/>
        <v>#DIV/0!</v>
      </c>
      <c r="AD757" s="965">
        <f>'2 уровень'!AF1579</f>
        <v>0</v>
      </c>
      <c r="AE757" s="972">
        <f>'2 уровень'!AG1579</f>
        <v>0</v>
      </c>
      <c r="AF757" s="186">
        <f t="shared" si="137"/>
        <v>0</v>
      </c>
      <c r="AG757" s="186">
        <f t="shared" si="138"/>
        <v>0</v>
      </c>
      <c r="AH757" s="881">
        <f t="shared" si="141"/>
        <v>0</v>
      </c>
      <c r="AI757" s="60" t="e">
        <f t="shared" si="142"/>
        <v>#DIV/0!</v>
      </c>
      <c r="AJ757" s="60"/>
      <c r="AK757" s="267"/>
      <c r="AL757" s="60">
        <f t="shared" si="143"/>
        <v>0</v>
      </c>
      <c r="AM757" s="60"/>
      <c r="AN757" s="60"/>
      <c r="AO757" s="3514"/>
      <c r="AP757" s="3515"/>
      <c r="AQ757" s="3515"/>
      <c r="AR757" s="3515"/>
      <c r="AS757" s="3515"/>
      <c r="AT757" s="3515"/>
      <c r="AU757" s="3515"/>
      <c r="AV757" s="3515"/>
      <c r="AW757" s="3515"/>
      <c r="AX757" s="3515"/>
      <c r="AY757" s="3515"/>
      <c r="AZ757" s="3515"/>
      <c r="BA757" s="3515"/>
      <c r="BB757" s="3515"/>
      <c r="BC757" s="60"/>
      <c r="BD757" s="60"/>
      <c r="BE757" s="60"/>
      <c r="BF757" s="60"/>
      <c r="BG757" s="60"/>
      <c r="BH757" s="60"/>
      <c r="BI757" s="60"/>
      <c r="BJ757" s="60"/>
      <c r="BK757" s="60"/>
      <c r="BL757" s="60"/>
      <c r="BM757" s="60"/>
      <c r="BN757" s="60"/>
      <c r="BO757" s="60"/>
      <c r="BP757" s="60"/>
      <c r="BQ757" s="60"/>
      <c r="BR757" s="60"/>
      <c r="BS757" s="60"/>
      <c r="BT757" s="60"/>
      <c r="BU757" s="60"/>
      <c r="BV757" s="60"/>
      <c r="BW757" s="60"/>
      <c r="BX757" s="60"/>
      <c r="BY757" s="60"/>
      <c r="BZ757" s="60"/>
      <c r="CA757" s="60"/>
      <c r="CB757" s="60"/>
      <c r="CC757" s="60"/>
      <c r="CD757" s="60"/>
      <c r="CE757" s="60"/>
      <c r="CF757" s="60"/>
      <c r="CG757" s="60"/>
      <c r="CH757" s="60"/>
      <c r="CI757" s="60"/>
      <c r="CJ757" s="60"/>
      <c r="CK757" s="60"/>
      <c r="CL757" s="60"/>
      <c r="CM757" s="60"/>
      <c r="CN757" s="60"/>
      <c r="CO757" s="60"/>
      <c r="CP757" s="60"/>
      <c r="CQ757" s="60"/>
      <c r="CR757" s="60"/>
      <c r="CS757" s="60"/>
      <c r="CT757" s="60"/>
      <c r="CU757" s="60"/>
      <c r="CV757" s="60"/>
      <c r="CW757" s="60"/>
      <c r="CX757" s="60"/>
      <c r="CY757" s="60"/>
      <c r="CZ757" s="60"/>
      <c r="DA757" s="60"/>
      <c r="DB757" s="60"/>
      <c r="DC757" s="60"/>
      <c r="DD757" s="60"/>
      <c r="DE757" s="60"/>
      <c r="DF757" s="60"/>
      <c r="DG757" s="60"/>
      <c r="DH757" s="60"/>
      <c r="DI757" s="60"/>
      <c r="DJ757" s="60"/>
      <c r="DK757" s="60"/>
      <c r="DL757" s="60"/>
      <c r="DM757" s="60"/>
      <c r="DN757" s="60"/>
      <c r="DO757" s="60"/>
      <c r="DP757" s="60"/>
      <c r="DQ757" s="60"/>
      <c r="DR757" s="60"/>
      <c r="DS757" s="60"/>
      <c r="DT757" s="60"/>
      <c r="DU757" s="60"/>
      <c r="DV757" s="60"/>
      <c r="DW757" s="60"/>
      <c r="DX757" s="60"/>
      <c r="DY757" s="60"/>
      <c r="DZ757" s="60"/>
      <c r="EA757" s="60"/>
      <c r="EB757" s="60"/>
      <c r="EC757" s="60"/>
      <c r="ED757" s="60"/>
      <c r="EE757" s="60"/>
      <c r="EF757" s="60"/>
      <c r="EG757" s="60"/>
      <c r="EH757" s="60"/>
      <c r="EI757" s="60"/>
      <c r="EJ757" s="60"/>
      <c r="EK757" s="60"/>
      <c r="EL757" s="60"/>
      <c r="EM757" s="60"/>
      <c r="EN757" s="60"/>
      <c r="EO757" s="60"/>
      <c r="EP757" s="60"/>
      <c r="EQ757" s="60"/>
      <c r="ER757" s="60"/>
      <c r="ES757" s="60"/>
      <c r="ET757" s="60"/>
      <c r="EU757" s="60"/>
      <c r="EV757" s="60"/>
      <c r="EW757" s="60"/>
      <c r="EX757" s="60"/>
      <c r="EY757" s="60"/>
      <c r="EZ757" s="60"/>
      <c r="FA757" s="60"/>
      <c r="FB757" s="60"/>
      <c r="FC757" s="60"/>
      <c r="FD757" s="60"/>
      <c r="FE757" s="60"/>
      <c r="FF757" s="60"/>
      <c r="FG757" s="60"/>
      <c r="FH757" s="60"/>
      <c r="FI757" s="60"/>
      <c r="FJ757" s="60"/>
      <c r="FK757" s="60"/>
      <c r="FL757" s="60"/>
      <c r="FM757" s="60"/>
      <c r="FN757" s="60"/>
      <c r="FO757" s="60"/>
      <c r="FP757" s="60"/>
      <c r="FQ757" s="60"/>
      <c r="FR757" s="60"/>
      <c r="FS757" s="60"/>
      <c r="FT757" s="60"/>
      <c r="FU757" s="60"/>
      <c r="FV757" s="60"/>
      <c r="FW757" s="60"/>
      <c r="FX757" s="60"/>
      <c r="FY757" s="60"/>
      <c r="FZ757" s="60"/>
      <c r="GA757" s="60"/>
      <c r="GB757" s="60"/>
      <c r="GC757" s="60"/>
      <c r="GD757" s="60"/>
      <c r="GE757" s="60"/>
      <c r="GF757" s="60"/>
      <c r="GG757" s="60"/>
      <c r="GH757" s="60"/>
      <c r="GI757" s="60"/>
      <c r="GJ757" s="60"/>
      <c r="GK757" s="60"/>
      <c r="GL757" s="60"/>
      <c r="GM757" s="60"/>
      <c r="GN757" s="60"/>
      <c r="GO757" s="60"/>
      <c r="GP757" s="60"/>
      <c r="GQ757" s="60"/>
    </row>
    <row r="758" spans="1:199" ht="30" x14ac:dyDescent="0.25">
      <c r="B758" s="19">
        <v>1</v>
      </c>
      <c r="C758" s="163" t="s">
        <v>462</v>
      </c>
      <c r="D758" s="28">
        <f>'2 уровень'!H1577</f>
        <v>0</v>
      </c>
      <c r="E758" s="28">
        <f>'2 уровень'!I1577</f>
        <v>0</v>
      </c>
      <c r="F758" s="28">
        <f>'2 уровень'!J1577</f>
        <v>0</v>
      </c>
      <c r="G758" s="65">
        <f>'2 уровень'!K1577</f>
        <v>0</v>
      </c>
      <c r="H758" s="79">
        <f>'2 уровень'!L1577</f>
        <v>0</v>
      </c>
      <c r="I758" s="79">
        <f>'2 уровень'!M1577</f>
        <v>0</v>
      </c>
      <c r="J758" s="74">
        <f>'2 уровень'!N1577</f>
        <v>0</v>
      </c>
      <c r="K758" s="74">
        <f>'2 уровень'!O1577</f>
        <v>0</v>
      </c>
      <c r="L758" s="74">
        <f>'2 уровень'!P1577</f>
        <v>0</v>
      </c>
      <c r="M758" s="74">
        <f>'2 уровень'!Q1577</f>
        <v>0</v>
      </c>
      <c r="N758" s="74">
        <f>'2 уровень'!R1577</f>
        <v>0</v>
      </c>
      <c r="O758" s="74">
        <f>'2 уровень'!S1577</f>
        <v>0</v>
      </c>
      <c r="P758" s="73">
        <f>'2 уровень'!T1577</f>
        <v>0</v>
      </c>
      <c r="Q758" s="73">
        <f>'2 уровень'!U1577</f>
        <v>0</v>
      </c>
      <c r="R758" s="73">
        <f>'2 уровень'!V1577</f>
        <v>0</v>
      </c>
      <c r="S758" s="73">
        <f>'2 уровень'!W1577</f>
        <v>0</v>
      </c>
      <c r="T758" s="73">
        <f>'2 уровень'!X1577</f>
        <v>0</v>
      </c>
      <c r="U758" s="73">
        <f>'2 уровень'!Y1577</f>
        <v>0</v>
      </c>
      <c r="V758" s="773">
        <f>'2 уровень'!Z1577</f>
        <v>0</v>
      </c>
      <c r="W758" s="73">
        <f>'2 уровень'!AA1577</f>
        <v>0</v>
      </c>
      <c r="X758" s="73">
        <f>'2 уровень'!AB1577</f>
        <v>0</v>
      </c>
      <c r="Y758" s="73">
        <f>'2 уровень'!AC1577</f>
        <v>0</v>
      </c>
      <c r="Z758" s="73">
        <f>'2 уровень'!AD1577</f>
        <v>0</v>
      </c>
      <c r="AA758" s="379">
        <f>'2 уровень'!AE1577</f>
        <v>0</v>
      </c>
      <c r="AB758" s="73" t="e">
        <f t="shared" si="144"/>
        <v>#DIV/0!</v>
      </c>
      <c r="AC758" s="73" t="e">
        <f t="shared" si="145"/>
        <v>#DIV/0!</v>
      </c>
      <c r="AD758" s="965">
        <f>'2 уровень'!AF1580</f>
        <v>0</v>
      </c>
      <c r="AE758" s="972">
        <f>'2 уровень'!AG1580</f>
        <v>0</v>
      </c>
      <c r="AF758" s="186">
        <f t="shared" si="137"/>
        <v>0</v>
      </c>
      <c r="AG758" s="186">
        <f t="shared" si="138"/>
        <v>0</v>
      </c>
      <c r="AH758" s="881">
        <f t="shared" si="141"/>
        <v>0</v>
      </c>
      <c r="AI758" s="60" t="e">
        <f t="shared" si="142"/>
        <v>#DIV/0!</v>
      </c>
      <c r="AJ758" s="60"/>
      <c r="AK758" s="267"/>
      <c r="AL758" s="60">
        <f t="shared" si="143"/>
        <v>0</v>
      </c>
      <c r="AM758" s="60"/>
      <c r="AN758" s="60"/>
      <c r="AO758" s="3514"/>
      <c r="AP758" s="3515"/>
      <c r="AQ758" s="3515"/>
      <c r="AR758" s="3515"/>
      <c r="AS758" s="3515"/>
      <c r="AT758" s="3515"/>
      <c r="AU758" s="3515"/>
      <c r="AV758" s="3515"/>
      <c r="AW758" s="3515"/>
      <c r="AX758" s="3515"/>
      <c r="AY758" s="3515"/>
      <c r="AZ758" s="3515"/>
      <c r="BA758" s="3515"/>
      <c r="BB758" s="3515"/>
      <c r="BC758" s="60"/>
      <c r="BD758" s="60"/>
      <c r="BE758" s="60"/>
      <c r="BF758" s="60"/>
      <c r="BG758" s="60"/>
      <c r="BH758" s="60"/>
      <c r="BI758" s="60"/>
      <c r="BJ758" s="60"/>
      <c r="BK758" s="60"/>
      <c r="BL758" s="60"/>
      <c r="BM758" s="60"/>
      <c r="BN758" s="60"/>
      <c r="BO758" s="60"/>
      <c r="BP758" s="60"/>
      <c r="BQ758" s="60"/>
      <c r="BR758" s="60"/>
      <c r="BS758" s="60"/>
      <c r="BT758" s="60"/>
      <c r="BU758" s="60"/>
      <c r="BV758" s="60"/>
      <c r="BW758" s="60"/>
      <c r="BX758" s="60"/>
      <c r="BY758" s="60"/>
      <c r="BZ758" s="60"/>
      <c r="CA758" s="60"/>
      <c r="CB758" s="60"/>
      <c r="CC758" s="60"/>
      <c r="CD758" s="60"/>
      <c r="CE758" s="60"/>
      <c r="CF758" s="60"/>
      <c r="CG758" s="60"/>
      <c r="CH758" s="60"/>
      <c r="CI758" s="60"/>
      <c r="CJ758" s="60"/>
      <c r="CK758" s="60"/>
      <c r="CL758" s="60"/>
      <c r="CM758" s="60"/>
      <c r="CN758" s="60"/>
      <c r="CO758" s="60"/>
      <c r="CP758" s="60"/>
      <c r="CQ758" s="60"/>
      <c r="CR758" s="60"/>
      <c r="CS758" s="60"/>
      <c r="CT758" s="60"/>
      <c r="CU758" s="60"/>
      <c r="CV758" s="60"/>
      <c r="CW758" s="60"/>
      <c r="CX758" s="60"/>
      <c r="CY758" s="60"/>
      <c r="CZ758" s="60"/>
      <c r="DA758" s="60"/>
      <c r="DB758" s="60"/>
      <c r="DC758" s="60"/>
      <c r="DD758" s="60"/>
      <c r="DE758" s="60"/>
      <c r="DF758" s="60"/>
      <c r="DG758" s="60"/>
      <c r="DH758" s="60"/>
      <c r="DI758" s="60"/>
      <c r="DJ758" s="60"/>
      <c r="DK758" s="60"/>
      <c r="DL758" s="60"/>
      <c r="DM758" s="60"/>
      <c r="DN758" s="60"/>
      <c r="DO758" s="60"/>
      <c r="DP758" s="60"/>
      <c r="DQ758" s="60"/>
      <c r="DR758" s="60"/>
      <c r="DS758" s="60"/>
      <c r="DT758" s="60"/>
      <c r="DU758" s="60"/>
      <c r="DV758" s="60"/>
      <c r="DW758" s="60"/>
      <c r="DX758" s="60"/>
      <c r="DY758" s="60"/>
      <c r="DZ758" s="60"/>
      <c r="EA758" s="60"/>
      <c r="EB758" s="60"/>
      <c r="EC758" s="60"/>
      <c r="ED758" s="60"/>
      <c r="EE758" s="60"/>
      <c r="EF758" s="60"/>
      <c r="EG758" s="60"/>
      <c r="EH758" s="60"/>
      <c r="EI758" s="60"/>
      <c r="EJ758" s="60"/>
      <c r="EK758" s="60"/>
      <c r="EL758" s="60"/>
      <c r="EM758" s="60"/>
      <c r="EN758" s="60"/>
      <c r="EO758" s="60"/>
      <c r="EP758" s="60"/>
      <c r="EQ758" s="60"/>
      <c r="ER758" s="60"/>
      <c r="ES758" s="60"/>
      <c r="ET758" s="60"/>
      <c r="EU758" s="60"/>
      <c r="EV758" s="60"/>
      <c r="EW758" s="60"/>
      <c r="EX758" s="60"/>
      <c r="EY758" s="60"/>
      <c r="EZ758" s="60"/>
      <c r="FA758" s="60"/>
      <c r="FB758" s="60"/>
      <c r="FC758" s="60"/>
      <c r="FD758" s="60"/>
      <c r="FE758" s="60"/>
      <c r="FF758" s="60"/>
      <c r="FG758" s="60"/>
      <c r="FH758" s="60"/>
      <c r="FI758" s="60"/>
      <c r="FJ758" s="60"/>
      <c r="FK758" s="60"/>
      <c r="FL758" s="60"/>
      <c r="FM758" s="60"/>
      <c r="FN758" s="60"/>
      <c r="FO758" s="60"/>
      <c r="FP758" s="60"/>
      <c r="FQ758" s="60"/>
      <c r="FR758" s="60"/>
      <c r="FS758" s="60"/>
      <c r="FT758" s="60"/>
      <c r="FU758" s="60"/>
      <c r="FV758" s="60"/>
      <c r="FW758" s="60"/>
      <c r="FX758" s="60"/>
      <c r="FY758" s="60"/>
      <c r="FZ758" s="60"/>
      <c r="GA758" s="60"/>
      <c r="GB758" s="60"/>
      <c r="GC758" s="60"/>
      <c r="GD758" s="60"/>
      <c r="GE758" s="60"/>
      <c r="GF758" s="60"/>
      <c r="GG758" s="60"/>
      <c r="GH758" s="60"/>
      <c r="GI758" s="60"/>
      <c r="GJ758" s="60"/>
      <c r="GK758" s="60"/>
      <c r="GL758" s="60"/>
      <c r="GM758" s="60"/>
      <c r="GN758" s="60"/>
      <c r="GO758" s="60"/>
      <c r="GP758" s="60"/>
      <c r="GQ758" s="60"/>
    </row>
    <row r="759" spans="1:199" ht="45" x14ac:dyDescent="0.25">
      <c r="B759" s="19">
        <v>1</v>
      </c>
      <c r="C759" s="163" t="s">
        <v>463</v>
      </c>
      <c r="D759" s="28">
        <f>'2 уровень'!H1578</f>
        <v>0</v>
      </c>
      <c r="E759" s="28">
        <f>'2 уровень'!I1578</f>
        <v>0</v>
      </c>
      <c r="F759" s="28">
        <f>'2 уровень'!J1578</f>
        <v>0</v>
      </c>
      <c r="G759" s="65" t="e">
        <f>'2 уровень'!K1578</f>
        <v>#DIV/0!</v>
      </c>
      <c r="H759" s="79">
        <f>'2 уровень'!L1578</f>
        <v>0</v>
      </c>
      <c r="I759" s="79">
        <f>'2 уровень'!M1578</f>
        <v>0</v>
      </c>
      <c r="J759" s="74">
        <f>'2 уровень'!N1578</f>
        <v>0</v>
      </c>
      <c r="K759" s="74">
        <f>'2 уровень'!O1578</f>
        <v>0</v>
      </c>
      <c r="L759" s="74">
        <f>'2 уровень'!P1578</f>
        <v>0</v>
      </c>
      <c r="M759" s="74">
        <f>'2 уровень'!Q1578</f>
        <v>0</v>
      </c>
      <c r="N759" s="74">
        <f>'2 уровень'!R1578</f>
        <v>0</v>
      </c>
      <c r="O759" s="74">
        <f>'2 уровень'!S1578</f>
        <v>0</v>
      </c>
      <c r="P759" s="73">
        <f>'2 уровень'!T1578</f>
        <v>0</v>
      </c>
      <c r="Q759" s="73">
        <f>'2 уровень'!U1578</f>
        <v>0</v>
      </c>
      <c r="R759" s="73">
        <f>'2 уровень'!V1578</f>
        <v>0</v>
      </c>
      <c r="S759" s="73">
        <f>'2 уровень'!W1578</f>
        <v>0</v>
      </c>
      <c r="T759" s="73">
        <f>'2 уровень'!X1578</f>
        <v>0</v>
      </c>
      <c r="U759" s="73">
        <f>'2 уровень'!Y1578</f>
        <v>0</v>
      </c>
      <c r="V759" s="773">
        <f>'2 уровень'!Z1578</f>
        <v>0</v>
      </c>
      <c r="W759" s="73">
        <f>'2 уровень'!AA1578</f>
        <v>0</v>
      </c>
      <c r="X759" s="73">
        <f>'2 уровень'!AB1578</f>
        <v>0</v>
      </c>
      <c r="Y759" s="73">
        <f>'2 уровень'!AC1578</f>
        <v>0</v>
      </c>
      <c r="Z759" s="73">
        <f>'2 уровень'!AD1578</f>
        <v>0</v>
      </c>
      <c r="AA759" s="379">
        <f>'2 уровень'!AE1578</f>
        <v>0</v>
      </c>
      <c r="AB759" s="73" t="e">
        <f t="shared" si="144"/>
        <v>#DIV/0!</v>
      </c>
      <c r="AC759" s="73" t="e">
        <f t="shared" si="145"/>
        <v>#DIV/0!</v>
      </c>
      <c r="AD759" s="965">
        <f>'2 уровень'!AF1581</f>
        <v>0</v>
      </c>
      <c r="AE759" s="972">
        <f>'2 уровень'!AG1581</f>
        <v>0</v>
      </c>
      <c r="AF759" s="186">
        <f t="shared" si="137"/>
        <v>0</v>
      </c>
      <c r="AG759" s="186">
        <f t="shared" si="138"/>
        <v>0</v>
      </c>
      <c r="AH759" s="881">
        <f t="shared" si="141"/>
        <v>0</v>
      </c>
      <c r="AI759" s="60" t="e">
        <f t="shared" si="142"/>
        <v>#DIV/0!</v>
      </c>
      <c r="AJ759" s="60"/>
      <c r="AK759" s="267"/>
      <c r="AL759" s="60">
        <f t="shared" si="143"/>
        <v>0</v>
      </c>
      <c r="AM759" s="60"/>
      <c r="AN759" s="60"/>
      <c r="AO759" s="3514"/>
      <c r="AP759" s="3515"/>
      <c r="AQ759" s="3515"/>
      <c r="AR759" s="3515"/>
      <c r="AS759" s="3515"/>
      <c r="AT759" s="3515"/>
      <c r="AU759" s="3515"/>
      <c r="AV759" s="3515"/>
      <c r="AW759" s="3515"/>
      <c r="AX759" s="3515"/>
      <c r="AY759" s="3515"/>
      <c r="AZ759" s="3515"/>
      <c r="BA759" s="3515"/>
      <c r="BB759" s="3515"/>
      <c r="BC759" s="60"/>
      <c r="BD759" s="60"/>
      <c r="BE759" s="60"/>
      <c r="BF759" s="60"/>
      <c r="BG759" s="60"/>
      <c r="BH759" s="60"/>
      <c r="BI759" s="60"/>
      <c r="BJ759" s="60"/>
      <c r="BK759" s="60"/>
      <c r="BL759" s="60"/>
      <c r="BM759" s="60"/>
      <c r="BN759" s="60"/>
      <c r="BO759" s="60"/>
      <c r="BP759" s="60"/>
      <c r="BQ759" s="60"/>
      <c r="BR759" s="60"/>
      <c r="BS759" s="60"/>
      <c r="BT759" s="60"/>
      <c r="BU759" s="60"/>
      <c r="BV759" s="60"/>
      <c r="BW759" s="60"/>
      <c r="BX759" s="60"/>
      <c r="BY759" s="60"/>
      <c r="BZ759" s="60"/>
      <c r="CA759" s="60"/>
      <c r="CB759" s="60"/>
      <c r="CC759" s="60"/>
      <c r="CD759" s="60"/>
      <c r="CE759" s="60"/>
      <c r="CF759" s="60"/>
      <c r="CG759" s="60"/>
      <c r="CH759" s="60"/>
      <c r="CI759" s="60"/>
      <c r="CJ759" s="60"/>
      <c r="CK759" s="60"/>
      <c r="CL759" s="60"/>
      <c r="CM759" s="60"/>
      <c r="CN759" s="60"/>
      <c r="CO759" s="60"/>
      <c r="CP759" s="60"/>
      <c r="CQ759" s="60"/>
      <c r="CR759" s="60"/>
      <c r="CS759" s="60"/>
      <c r="CT759" s="60"/>
      <c r="CU759" s="60"/>
      <c r="CV759" s="60"/>
      <c r="CW759" s="60"/>
      <c r="CX759" s="60"/>
      <c r="CY759" s="60"/>
      <c r="CZ759" s="60"/>
      <c r="DA759" s="60"/>
      <c r="DB759" s="60"/>
      <c r="DC759" s="60"/>
      <c r="DD759" s="60"/>
      <c r="DE759" s="60"/>
      <c r="DF759" s="60"/>
      <c r="DG759" s="60"/>
      <c r="DH759" s="60"/>
      <c r="DI759" s="60"/>
      <c r="DJ759" s="60"/>
      <c r="DK759" s="60"/>
      <c r="DL759" s="60"/>
      <c r="DM759" s="60"/>
      <c r="DN759" s="60"/>
      <c r="DO759" s="60"/>
      <c r="DP759" s="60"/>
      <c r="DQ759" s="60"/>
      <c r="DR759" s="60"/>
      <c r="DS759" s="60"/>
      <c r="DT759" s="60"/>
      <c r="DU759" s="60"/>
      <c r="DV759" s="60"/>
      <c r="DW759" s="60"/>
      <c r="DX759" s="60"/>
      <c r="DY759" s="60"/>
      <c r="DZ759" s="60"/>
      <c r="EA759" s="60"/>
      <c r="EB759" s="60"/>
      <c r="EC759" s="60"/>
      <c r="ED759" s="60"/>
      <c r="EE759" s="60"/>
      <c r="EF759" s="60"/>
      <c r="EG759" s="60"/>
      <c r="EH759" s="60"/>
      <c r="EI759" s="60"/>
      <c r="EJ759" s="60"/>
      <c r="EK759" s="60"/>
      <c r="EL759" s="60"/>
      <c r="EM759" s="60"/>
      <c r="EN759" s="60"/>
      <c r="EO759" s="60"/>
      <c r="EP759" s="60"/>
      <c r="EQ759" s="60"/>
      <c r="ER759" s="60"/>
      <c r="ES759" s="60"/>
      <c r="ET759" s="60"/>
      <c r="EU759" s="60"/>
      <c r="EV759" s="60"/>
      <c r="EW759" s="60"/>
      <c r="EX759" s="60"/>
      <c r="EY759" s="60"/>
      <c r="EZ759" s="60"/>
      <c r="FA759" s="60"/>
      <c r="FB759" s="60"/>
      <c r="FC759" s="60"/>
      <c r="FD759" s="60"/>
      <c r="FE759" s="60"/>
      <c r="FF759" s="60"/>
      <c r="FG759" s="60"/>
      <c r="FH759" s="60"/>
      <c r="FI759" s="60"/>
      <c r="FJ759" s="60"/>
      <c r="FK759" s="60"/>
      <c r="FL759" s="60"/>
      <c r="FM759" s="60"/>
      <c r="FN759" s="60"/>
      <c r="FO759" s="60"/>
      <c r="FP759" s="60"/>
      <c r="FQ759" s="60"/>
      <c r="FR759" s="60"/>
      <c r="FS759" s="60"/>
      <c r="FT759" s="60"/>
      <c r="FU759" s="60"/>
      <c r="FV759" s="60"/>
      <c r="FW759" s="60"/>
      <c r="FX759" s="60"/>
      <c r="FY759" s="60"/>
      <c r="FZ759" s="60"/>
      <c r="GA759" s="60"/>
      <c r="GB759" s="60"/>
      <c r="GC759" s="60"/>
      <c r="GD759" s="60"/>
      <c r="GE759" s="60"/>
      <c r="GF759" s="60"/>
      <c r="GG759" s="60"/>
      <c r="GH759" s="60"/>
      <c r="GI759" s="60"/>
      <c r="GJ759" s="60"/>
      <c r="GK759" s="60"/>
      <c r="GL759" s="60"/>
      <c r="GM759" s="60"/>
      <c r="GN759" s="60"/>
      <c r="GO759" s="60"/>
      <c r="GP759" s="60"/>
      <c r="GQ759" s="60"/>
    </row>
    <row r="760" spans="1:199" ht="29.25" x14ac:dyDescent="0.25">
      <c r="B760" s="19">
        <v>1</v>
      </c>
      <c r="C760" s="282" t="s">
        <v>464</v>
      </c>
      <c r="D760" s="28">
        <f>'2 уровень'!H1579</f>
        <v>0</v>
      </c>
      <c r="E760" s="28">
        <f>'2 уровень'!I1579</f>
        <v>0</v>
      </c>
      <c r="F760" s="28">
        <f>'2 уровень'!J1579</f>
        <v>0</v>
      </c>
      <c r="G760" s="65" t="e">
        <f>'2 уровень'!K1579</f>
        <v>#DIV/0!</v>
      </c>
      <c r="H760" s="79">
        <f>'2 уровень'!L1579</f>
        <v>0</v>
      </c>
      <c r="I760" s="79">
        <f>'2 уровень'!M1579</f>
        <v>0</v>
      </c>
      <c r="J760" s="74">
        <f>'2 уровень'!N1579</f>
        <v>0</v>
      </c>
      <c r="K760" s="74">
        <f>'2 уровень'!O1579</f>
        <v>0</v>
      </c>
      <c r="L760" s="74">
        <f>'2 уровень'!P1579</f>
        <v>0</v>
      </c>
      <c r="M760" s="74">
        <f>'2 уровень'!Q1579</f>
        <v>0</v>
      </c>
      <c r="N760" s="74">
        <f>'2 уровень'!R1579</f>
        <v>0</v>
      </c>
      <c r="O760" s="74">
        <f>'2 уровень'!S1579</f>
        <v>0</v>
      </c>
      <c r="P760" s="73">
        <f>'2 уровень'!T1579</f>
        <v>0</v>
      </c>
      <c r="Q760" s="73">
        <f>'2 уровень'!U1579</f>
        <v>0</v>
      </c>
      <c r="R760" s="73">
        <f>'2 уровень'!V1579</f>
        <v>0</v>
      </c>
      <c r="S760" s="73">
        <f>'2 уровень'!W1579</f>
        <v>0</v>
      </c>
      <c r="T760" s="73">
        <f>'2 уровень'!X1579</f>
        <v>0</v>
      </c>
      <c r="U760" s="73">
        <f>'2 уровень'!Y1579</f>
        <v>0</v>
      </c>
      <c r="V760" s="773">
        <f>'2 уровень'!Z1579</f>
        <v>0</v>
      </c>
      <c r="W760" s="73">
        <f>'2 уровень'!AA1579</f>
        <v>0</v>
      </c>
      <c r="X760" s="73">
        <f>'2 уровень'!AB1579</f>
        <v>0</v>
      </c>
      <c r="Y760" s="73">
        <f>'2 уровень'!AC1579</f>
        <v>0</v>
      </c>
      <c r="Z760" s="73">
        <f>'2 уровень'!AD1579</f>
        <v>0</v>
      </c>
      <c r="AA760" s="379">
        <f>'2 уровень'!AE1579</f>
        <v>0</v>
      </c>
      <c r="AB760" s="73" t="e">
        <f t="shared" si="144"/>
        <v>#DIV/0!</v>
      </c>
      <c r="AC760" s="73" t="e">
        <f t="shared" si="145"/>
        <v>#DIV/0!</v>
      </c>
      <c r="AD760" s="965">
        <f>'2 уровень'!AF1582</f>
        <v>0</v>
      </c>
      <c r="AE760" s="972">
        <f>'2 уровень'!AG1582</f>
        <v>0</v>
      </c>
      <c r="AF760" s="186">
        <f t="shared" si="137"/>
        <v>0</v>
      </c>
      <c r="AG760" s="186">
        <f t="shared" si="138"/>
        <v>0</v>
      </c>
      <c r="AH760" s="881">
        <f t="shared" si="141"/>
        <v>0</v>
      </c>
      <c r="AI760" s="60" t="e">
        <f t="shared" si="142"/>
        <v>#DIV/0!</v>
      </c>
      <c r="AJ760" s="60"/>
      <c r="AK760" s="267"/>
      <c r="AL760" s="60">
        <f t="shared" si="143"/>
        <v>0</v>
      </c>
      <c r="AM760" s="60"/>
      <c r="AN760" s="60"/>
      <c r="AO760" s="3514"/>
      <c r="AP760" s="3515"/>
      <c r="AQ760" s="3515"/>
      <c r="AR760" s="3515"/>
      <c r="AS760" s="3515"/>
      <c r="AT760" s="3515"/>
      <c r="AU760" s="3515"/>
      <c r="AV760" s="3515"/>
      <c r="AW760" s="3515"/>
      <c r="AX760" s="3515"/>
      <c r="AY760" s="3515"/>
      <c r="AZ760" s="3515"/>
      <c r="BA760" s="3515"/>
      <c r="BB760" s="3515"/>
      <c r="BC760" s="60"/>
      <c r="BD760" s="60"/>
      <c r="BE760" s="60"/>
      <c r="BF760" s="60"/>
      <c r="BG760" s="60"/>
      <c r="BH760" s="60"/>
      <c r="BI760" s="60"/>
      <c r="BJ760" s="60"/>
      <c r="BK760" s="60"/>
      <c r="BL760" s="60"/>
      <c r="BM760" s="60"/>
      <c r="BN760" s="60"/>
      <c r="BO760" s="60"/>
      <c r="BP760" s="60"/>
      <c r="BQ760" s="60"/>
      <c r="BR760" s="60"/>
      <c r="BS760" s="60"/>
      <c r="BT760" s="60"/>
      <c r="BU760" s="60"/>
      <c r="BV760" s="60"/>
      <c r="BW760" s="60"/>
      <c r="BX760" s="60"/>
      <c r="BY760" s="60"/>
      <c r="BZ760" s="60"/>
      <c r="CA760" s="60"/>
      <c r="CB760" s="60"/>
      <c r="CC760" s="60"/>
      <c r="CD760" s="60"/>
      <c r="CE760" s="60"/>
      <c r="CF760" s="60"/>
      <c r="CG760" s="60"/>
      <c r="CH760" s="60"/>
      <c r="CI760" s="60"/>
      <c r="CJ760" s="60"/>
      <c r="CK760" s="60"/>
      <c r="CL760" s="60"/>
      <c r="CM760" s="60"/>
      <c r="CN760" s="60"/>
      <c r="CO760" s="60"/>
      <c r="CP760" s="60"/>
      <c r="CQ760" s="60"/>
      <c r="CR760" s="60"/>
      <c r="CS760" s="60"/>
      <c r="CT760" s="60"/>
      <c r="CU760" s="60"/>
      <c r="CV760" s="60"/>
      <c r="CW760" s="60"/>
      <c r="CX760" s="60"/>
      <c r="CY760" s="60"/>
      <c r="CZ760" s="60"/>
      <c r="DA760" s="60"/>
      <c r="DB760" s="60"/>
      <c r="DC760" s="60"/>
      <c r="DD760" s="60"/>
      <c r="DE760" s="60"/>
      <c r="DF760" s="60"/>
      <c r="DG760" s="60"/>
      <c r="DH760" s="60"/>
      <c r="DI760" s="60"/>
      <c r="DJ760" s="60"/>
      <c r="DK760" s="60"/>
      <c r="DL760" s="60"/>
      <c r="DM760" s="60"/>
      <c r="DN760" s="60"/>
      <c r="DO760" s="60"/>
      <c r="DP760" s="60"/>
      <c r="DQ760" s="60"/>
      <c r="DR760" s="60"/>
      <c r="DS760" s="60"/>
      <c r="DT760" s="60"/>
      <c r="DU760" s="60"/>
      <c r="DV760" s="60"/>
      <c r="DW760" s="60"/>
      <c r="DX760" s="60"/>
      <c r="DY760" s="60"/>
      <c r="DZ760" s="60"/>
      <c r="EA760" s="60"/>
      <c r="EB760" s="60"/>
      <c r="EC760" s="60"/>
      <c r="ED760" s="60"/>
      <c r="EE760" s="60"/>
      <c r="EF760" s="60"/>
      <c r="EG760" s="60"/>
      <c r="EH760" s="60"/>
      <c r="EI760" s="60"/>
      <c r="EJ760" s="60"/>
      <c r="EK760" s="60"/>
      <c r="EL760" s="60"/>
      <c r="EM760" s="60"/>
      <c r="EN760" s="60"/>
      <c r="EO760" s="60"/>
      <c r="EP760" s="60"/>
      <c r="EQ760" s="60"/>
      <c r="ER760" s="60"/>
      <c r="ES760" s="60"/>
      <c r="ET760" s="60"/>
      <c r="EU760" s="60"/>
      <c r="EV760" s="60"/>
      <c r="EW760" s="60"/>
      <c r="EX760" s="60"/>
      <c r="EY760" s="60"/>
      <c r="EZ760" s="60"/>
      <c r="FA760" s="60"/>
      <c r="FB760" s="60"/>
      <c r="FC760" s="60"/>
      <c r="FD760" s="60"/>
      <c r="FE760" s="60"/>
      <c r="FF760" s="60"/>
      <c r="FG760" s="60"/>
      <c r="FH760" s="60"/>
      <c r="FI760" s="60"/>
      <c r="FJ760" s="60"/>
      <c r="FK760" s="60"/>
      <c r="FL760" s="60"/>
      <c r="FM760" s="60"/>
      <c r="FN760" s="60"/>
      <c r="FO760" s="60"/>
      <c r="FP760" s="60"/>
      <c r="FQ760" s="60"/>
      <c r="FR760" s="60"/>
      <c r="FS760" s="60"/>
      <c r="FT760" s="60"/>
      <c r="FU760" s="60"/>
      <c r="FV760" s="60"/>
      <c r="FW760" s="60"/>
      <c r="FX760" s="60"/>
      <c r="FY760" s="60"/>
      <c r="FZ760" s="60"/>
      <c r="GA760" s="60"/>
      <c r="GB760" s="60"/>
      <c r="GC760" s="60"/>
      <c r="GD760" s="60"/>
      <c r="GE760" s="60"/>
      <c r="GF760" s="60"/>
      <c r="GG760" s="60"/>
      <c r="GH760" s="60"/>
      <c r="GI760" s="60"/>
      <c r="GJ760" s="60"/>
      <c r="GK760" s="60"/>
      <c r="GL760" s="60"/>
      <c r="GM760" s="60"/>
      <c r="GN760" s="60"/>
      <c r="GO760" s="60"/>
      <c r="GP760" s="60"/>
      <c r="GQ760" s="60"/>
    </row>
    <row r="761" spans="1:199" ht="45" x14ac:dyDescent="0.25">
      <c r="B761" s="19">
        <v>1</v>
      </c>
      <c r="C761" s="163" t="s">
        <v>272</v>
      </c>
      <c r="D761" s="28">
        <f>'2 уровень'!H1580</f>
        <v>0</v>
      </c>
      <c r="E761" s="28">
        <f>'2 уровень'!I1580</f>
        <v>0</v>
      </c>
      <c r="F761" s="28">
        <f>'2 уровень'!J1580</f>
        <v>0</v>
      </c>
      <c r="G761" s="65" t="e">
        <f>'2 уровень'!K1580</f>
        <v>#DIV/0!</v>
      </c>
      <c r="H761" s="79">
        <f>'2 уровень'!L1580</f>
        <v>0</v>
      </c>
      <c r="I761" s="79">
        <f>'2 уровень'!M1580</f>
        <v>0</v>
      </c>
      <c r="J761" s="74">
        <f>'2 уровень'!N1580</f>
        <v>0</v>
      </c>
      <c r="K761" s="74">
        <f>'2 уровень'!O1580</f>
        <v>0</v>
      </c>
      <c r="L761" s="74">
        <f>'2 уровень'!P1580</f>
        <v>0</v>
      </c>
      <c r="M761" s="74">
        <f>'2 уровень'!Q1580</f>
        <v>0</v>
      </c>
      <c r="N761" s="74">
        <f>'2 уровень'!R1580</f>
        <v>0</v>
      </c>
      <c r="O761" s="74">
        <f>'2 уровень'!S1580</f>
        <v>0</v>
      </c>
      <c r="P761" s="73">
        <f>'2 уровень'!T1580</f>
        <v>0</v>
      </c>
      <c r="Q761" s="73">
        <f>'2 уровень'!U1580</f>
        <v>0</v>
      </c>
      <c r="R761" s="73">
        <f>'2 уровень'!V1580</f>
        <v>0</v>
      </c>
      <c r="S761" s="73">
        <f>'2 уровень'!W1580</f>
        <v>0</v>
      </c>
      <c r="T761" s="73">
        <f>'2 уровень'!X1580</f>
        <v>0</v>
      </c>
      <c r="U761" s="73">
        <f>'2 уровень'!Y1580</f>
        <v>0</v>
      </c>
      <c r="V761" s="773">
        <f>'2 уровень'!Z1580</f>
        <v>0</v>
      </c>
      <c r="W761" s="73">
        <f>'2 уровень'!AA1580</f>
        <v>0</v>
      </c>
      <c r="X761" s="73">
        <f>'2 уровень'!AB1580</f>
        <v>0</v>
      </c>
      <c r="Y761" s="73">
        <f>'2 уровень'!AC1580</f>
        <v>0</v>
      </c>
      <c r="Z761" s="73">
        <f>'2 уровень'!AD1580</f>
        <v>0</v>
      </c>
      <c r="AA761" s="379">
        <f>'2 уровень'!AE1580</f>
        <v>0</v>
      </c>
      <c r="AB761" s="73" t="e">
        <f t="shared" si="144"/>
        <v>#DIV/0!</v>
      </c>
      <c r="AC761" s="73" t="e">
        <f t="shared" si="145"/>
        <v>#DIV/0!</v>
      </c>
      <c r="AD761" s="965">
        <f>'2 уровень'!AF1583</f>
        <v>0</v>
      </c>
      <c r="AE761" s="972">
        <f>'2 уровень'!AG1583</f>
        <v>0</v>
      </c>
      <c r="AF761" s="186">
        <f t="shared" si="137"/>
        <v>0</v>
      </c>
      <c r="AG761" s="186">
        <f t="shared" si="138"/>
        <v>0</v>
      </c>
      <c r="AH761" s="881"/>
      <c r="AI761" s="60" t="e">
        <f t="shared" si="142"/>
        <v>#DIV/0!</v>
      </c>
      <c r="AJ761" s="60"/>
      <c r="AK761" s="267"/>
      <c r="AL761" s="60">
        <f t="shared" si="143"/>
        <v>0</v>
      </c>
      <c r="AM761" s="60"/>
      <c r="AN761" s="60"/>
      <c r="AO761" s="3514"/>
      <c r="AP761" s="3515"/>
      <c r="AQ761" s="3515"/>
      <c r="AR761" s="3515"/>
      <c r="AS761" s="3515"/>
      <c r="AT761" s="3515"/>
      <c r="AU761" s="3515"/>
      <c r="AV761" s="3515"/>
      <c r="AW761" s="3515"/>
      <c r="AX761" s="3515"/>
      <c r="AY761" s="3515"/>
      <c r="AZ761" s="3515"/>
      <c r="BA761" s="3515"/>
      <c r="BB761" s="3515"/>
      <c r="BC761" s="60"/>
      <c r="BD761" s="60"/>
      <c r="BE761" s="60"/>
      <c r="BF761" s="60"/>
      <c r="BG761" s="60"/>
      <c r="BH761" s="60"/>
      <c r="BI761" s="60"/>
      <c r="BJ761" s="60"/>
      <c r="BK761" s="60"/>
      <c r="BL761" s="60"/>
      <c r="BM761" s="60"/>
      <c r="BN761" s="60"/>
      <c r="BO761" s="60"/>
      <c r="BP761" s="60"/>
      <c r="BQ761" s="60"/>
      <c r="BR761" s="60"/>
      <c r="BS761" s="60"/>
      <c r="BT761" s="60"/>
      <c r="BU761" s="60"/>
      <c r="BV761" s="60"/>
      <c r="BW761" s="60"/>
      <c r="BX761" s="60"/>
      <c r="BY761" s="60"/>
      <c r="BZ761" s="60"/>
      <c r="CA761" s="60"/>
      <c r="CB761" s="60"/>
      <c r="CC761" s="60"/>
      <c r="CD761" s="60"/>
      <c r="CE761" s="60"/>
      <c r="CF761" s="60"/>
      <c r="CG761" s="60"/>
      <c r="CH761" s="60"/>
      <c r="CI761" s="60"/>
      <c r="CJ761" s="60"/>
      <c r="CK761" s="60"/>
      <c r="CL761" s="60"/>
      <c r="CM761" s="60"/>
      <c r="CN761" s="60"/>
      <c r="CO761" s="60"/>
      <c r="CP761" s="60"/>
      <c r="CQ761" s="60"/>
      <c r="CR761" s="60"/>
      <c r="CS761" s="60"/>
      <c r="CT761" s="60"/>
      <c r="CU761" s="60"/>
      <c r="CV761" s="60"/>
      <c r="CW761" s="60"/>
      <c r="CX761" s="60"/>
      <c r="CY761" s="60"/>
      <c r="CZ761" s="60"/>
      <c r="DA761" s="60"/>
      <c r="DB761" s="60"/>
      <c r="DC761" s="60"/>
      <c r="DD761" s="60"/>
      <c r="DE761" s="60"/>
      <c r="DF761" s="60"/>
      <c r="DG761" s="60"/>
      <c r="DH761" s="60"/>
      <c r="DI761" s="60"/>
      <c r="DJ761" s="60"/>
      <c r="DK761" s="60"/>
      <c r="DL761" s="60"/>
      <c r="DM761" s="60"/>
      <c r="DN761" s="60"/>
      <c r="DO761" s="60"/>
      <c r="DP761" s="60"/>
      <c r="DQ761" s="60"/>
      <c r="DR761" s="60"/>
      <c r="DS761" s="60"/>
      <c r="DT761" s="60"/>
      <c r="DU761" s="60"/>
      <c r="DV761" s="60"/>
      <c r="DW761" s="60"/>
      <c r="DX761" s="60"/>
      <c r="DY761" s="60"/>
      <c r="DZ761" s="60"/>
      <c r="EA761" s="60"/>
      <c r="EB761" s="60"/>
      <c r="EC761" s="60"/>
      <c r="ED761" s="60"/>
      <c r="EE761" s="60"/>
      <c r="EF761" s="60"/>
      <c r="EG761" s="60"/>
      <c r="EH761" s="60"/>
      <c r="EI761" s="60"/>
      <c r="EJ761" s="60"/>
      <c r="EK761" s="60"/>
      <c r="EL761" s="60"/>
      <c r="EM761" s="60"/>
      <c r="EN761" s="60"/>
      <c r="EO761" s="60"/>
      <c r="EP761" s="60"/>
      <c r="EQ761" s="60"/>
      <c r="ER761" s="60"/>
      <c r="ES761" s="60"/>
      <c r="ET761" s="60"/>
      <c r="EU761" s="60"/>
      <c r="EV761" s="60"/>
      <c r="EW761" s="60"/>
      <c r="EX761" s="60"/>
      <c r="EY761" s="60"/>
      <c r="EZ761" s="60"/>
      <c r="FA761" s="60"/>
      <c r="FB761" s="60"/>
      <c r="FC761" s="60"/>
      <c r="FD761" s="60"/>
      <c r="FE761" s="60"/>
      <c r="FF761" s="60"/>
      <c r="FG761" s="60"/>
      <c r="FH761" s="60"/>
      <c r="FI761" s="60"/>
      <c r="FJ761" s="60"/>
      <c r="FK761" s="60"/>
      <c r="FL761" s="60"/>
      <c r="FM761" s="60"/>
      <c r="FN761" s="60"/>
      <c r="FO761" s="60"/>
      <c r="FP761" s="60"/>
      <c r="FQ761" s="60"/>
      <c r="FR761" s="60"/>
      <c r="FS761" s="60"/>
      <c r="FT761" s="60"/>
      <c r="FU761" s="60"/>
      <c r="FV761" s="60"/>
      <c r="FW761" s="60"/>
      <c r="FX761" s="60"/>
      <c r="FY761" s="60"/>
      <c r="FZ761" s="60"/>
      <c r="GA761" s="60"/>
      <c r="GB761" s="60"/>
      <c r="GC761" s="60"/>
      <c r="GD761" s="60"/>
      <c r="GE761" s="60"/>
      <c r="GF761" s="60"/>
      <c r="GG761" s="60"/>
      <c r="GH761" s="60"/>
      <c r="GI761" s="60"/>
      <c r="GJ761" s="60"/>
      <c r="GK761" s="60"/>
      <c r="GL761" s="60"/>
      <c r="GM761" s="60"/>
      <c r="GN761" s="60"/>
      <c r="GO761" s="60"/>
      <c r="GP761" s="60"/>
      <c r="GQ761" s="60"/>
    </row>
    <row r="762" spans="1:199" ht="43.5" x14ac:dyDescent="0.25">
      <c r="B762" s="19">
        <v>1</v>
      </c>
      <c r="C762" s="282" t="s">
        <v>465</v>
      </c>
      <c r="D762" s="28">
        <f>'2 уровень'!H1581</f>
        <v>0</v>
      </c>
      <c r="E762" s="28">
        <f>'2 уровень'!I1581</f>
        <v>0</v>
      </c>
      <c r="F762" s="28">
        <f>'2 уровень'!J1581</f>
        <v>0</v>
      </c>
      <c r="G762" s="65" t="e">
        <f>'2 уровень'!K1581</f>
        <v>#DIV/0!</v>
      </c>
      <c r="H762" s="79">
        <f>'2 уровень'!L1581</f>
        <v>0</v>
      </c>
      <c r="I762" s="79">
        <f>'2 уровень'!M1581</f>
        <v>0</v>
      </c>
      <c r="J762" s="74">
        <f>'2 уровень'!N1581</f>
        <v>0</v>
      </c>
      <c r="K762" s="74">
        <f>'2 уровень'!O1581</f>
        <v>0</v>
      </c>
      <c r="L762" s="74">
        <f>'2 уровень'!P1581</f>
        <v>0</v>
      </c>
      <c r="M762" s="74">
        <f>'2 уровень'!Q1581</f>
        <v>0</v>
      </c>
      <c r="N762" s="74">
        <f>'2 уровень'!R1581</f>
        <v>0</v>
      </c>
      <c r="O762" s="74">
        <f>'2 уровень'!S1581</f>
        <v>0</v>
      </c>
      <c r="P762" s="73">
        <f>'2 уровень'!T1581</f>
        <v>0</v>
      </c>
      <c r="Q762" s="73">
        <f>'2 уровень'!U1581</f>
        <v>0</v>
      </c>
      <c r="R762" s="73">
        <f>'2 уровень'!V1581</f>
        <v>0</v>
      </c>
      <c r="S762" s="73">
        <f>'2 уровень'!W1581</f>
        <v>0</v>
      </c>
      <c r="T762" s="73">
        <f>'2 уровень'!X1581</f>
        <v>0</v>
      </c>
      <c r="U762" s="73">
        <f>'2 уровень'!Y1581</f>
        <v>0</v>
      </c>
      <c r="V762" s="773">
        <f>'2 уровень'!Z1581</f>
        <v>0</v>
      </c>
      <c r="W762" s="73">
        <f>'2 уровень'!AA1581</f>
        <v>0</v>
      </c>
      <c r="X762" s="73">
        <f>'2 уровень'!AB1581</f>
        <v>0</v>
      </c>
      <c r="Y762" s="73">
        <f>'2 уровень'!AC1581</f>
        <v>0</v>
      </c>
      <c r="Z762" s="73">
        <f>'2 уровень'!AD1581</f>
        <v>0</v>
      </c>
      <c r="AA762" s="379">
        <f>'2 уровень'!AE1581</f>
        <v>0</v>
      </c>
      <c r="AB762" s="73" t="e">
        <f t="shared" si="144"/>
        <v>#DIV/0!</v>
      </c>
      <c r="AC762" s="73" t="e">
        <f t="shared" si="145"/>
        <v>#DIV/0!</v>
      </c>
      <c r="AD762" s="965">
        <f>'2 уровень'!AF1584</f>
        <v>0</v>
      </c>
      <c r="AE762" s="972">
        <f>'2 уровень'!AG1584</f>
        <v>0</v>
      </c>
      <c r="AF762" s="186">
        <f t="shared" si="137"/>
        <v>0</v>
      </c>
      <c r="AG762" s="186">
        <f t="shared" si="138"/>
        <v>0</v>
      </c>
      <c r="AH762" s="881">
        <f t="shared" ref="AH762:AH795" si="146">IF(P762&gt;0,P762*1000/D762,0)</f>
        <v>0</v>
      </c>
      <c r="AI762" s="60" t="e">
        <f t="shared" si="142"/>
        <v>#DIV/0!</v>
      </c>
      <c r="AJ762" s="60"/>
      <c r="AK762" s="267"/>
      <c r="AL762" s="60">
        <f t="shared" si="143"/>
        <v>0</v>
      </c>
      <c r="AM762" s="60"/>
      <c r="AN762" s="60"/>
      <c r="AO762" s="3514"/>
      <c r="AP762" s="3515"/>
      <c r="AQ762" s="3515"/>
      <c r="AR762" s="3515"/>
      <c r="AS762" s="3515"/>
      <c r="AT762" s="3515"/>
      <c r="AU762" s="3515"/>
      <c r="AV762" s="3515"/>
      <c r="AW762" s="3515"/>
      <c r="AX762" s="3515"/>
      <c r="AY762" s="3515"/>
      <c r="AZ762" s="3515"/>
      <c r="BA762" s="3515"/>
      <c r="BB762" s="3515"/>
      <c r="BC762" s="60"/>
      <c r="BD762" s="60"/>
      <c r="BE762" s="60"/>
      <c r="BF762" s="60"/>
      <c r="BG762" s="60"/>
      <c r="BH762" s="60"/>
      <c r="BI762" s="60"/>
      <c r="BJ762" s="60"/>
      <c r="BK762" s="60"/>
      <c r="BL762" s="60"/>
      <c r="BM762" s="60"/>
      <c r="BN762" s="60"/>
      <c r="BO762" s="60"/>
      <c r="BP762" s="60"/>
      <c r="BQ762" s="60"/>
      <c r="BR762" s="60"/>
      <c r="BS762" s="60"/>
      <c r="BT762" s="60"/>
      <c r="BU762" s="60"/>
      <c r="BV762" s="60"/>
      <c r="BW762" s="60"/>
      <c r="BX762" s="60"/>
      <c r="BY762" s="60"/>
      <c r="BZ762" s="60"/>
      <c r="CA762" s="60"/>
      <c r="CB762" s="60"/>
      <c r="CC762" s="60"/>
      <c r="CD762" s="60"/>
      <c r="CE762" s="60"/>
      <c r="CF762" s="60"/>
      <c r="CG762" s="60"/>
      <c r="CH762" s="60"/>
      <c r="CI762" s="60"/>
      <c r="CJ762" s="60"/>
      <c r="CK762" s="60"/>
      <c r="CL762" s="60"/>
      <c r="CM762" s="60"/>
      <c r="CN762" s="60"/>
      <c r="CO762" s="60"/>
      <c r="CP762" s="60"/>
      <c r="CQ762" s="60"/>
      <c r="CR762" s="60"/>
      <c r="CS762" s="60"/>
      <c r="CT762" s="60"/>
      <c r="CU762" s="60"/>
      <c r="CV762" s="60"/>
      <c r="CW762" s="60"/>
      <c r="CX762" s="60"/>
      <c r="CY762" s="60"/>
      <c r="CZ762" s="60"/>
      <c r="DA762" s="60"/>
      <c r="DB762" s="60"/>
      <c r="DC762" s="60"/>
      <c r="DD762" s="60"/>
      <c r="DE762" s="60"/>
      <c r="DF762" s="60"/>
      <c r="DG762" s="60"/>
      <c r="DH762" s="60"/>
      <c r="DI762" s="60"/>
      <c r="DJ762" s="60"/>
      <c r="DK762" s="60"/>
      <c r="DL762" s="60"/>
      <c r="DM762" s="60"/>
      <c r="DN762" s="60"/>
      <c r="DO762" s="60"/>
      <c r="DP762" s="60"/>
      <c r="DQ762" s="60"/>
      <c r="DR762" s="60"/>
      <c r="DS762" s="60"/>
      <c r="DT762" s="60"/>
      <c r="DU762" s="60"/>
      <c r="DV762" s="60"/>
      <c r="DW762" s="60"/>
      <c r="DX762" s="60"/>
      <c r="DY762" s="60"/>
      <c r="DZ762" s="60"/>
      <c r="EA762" s="60"/>
      <c r="EB762" s="60"/>
      <c r="EC762" s="60"/>
      <c r="ED762" s="60"/>
      <c r="EE762" s="60"/>
      <c r="EF762" s="60"/>
      <c r="EG762" s="60"/>
      <c r="EH762" s="60"/>
      <c r="EI762" s="60"/>
      <c r="EJ762" s="60"/>
      <c r="EK762" s="60"/>
      <c r="EL762" s="60"/>
      <c r="EM762" s="60"/>
      <c r="EN762" s="60"/>
      <c r="EO762" s="60"/>
      <c r="EP762" s="60"/>
      <c r="EQ762" s="60"/>
      <c r="ER762" s="60"/>
      <c r="ES762" s="60"/>
      <c r="ET762" s="60"/>
      <c r="EU762" s="60"/>
      <c r="EV762" s="60"/>
      <c r="EW762" s="60"/>
      <c r="EX762" s="60"/>
      <c r="EY762" s="60"/>
      <c r="EZ762" s="60"/>
      <c r="FA762" s="60"/>
      <c r="FB762" s="60"/>
      <c r="FC762" s="60"/>
      <c r="FD762" s="60"/>
      <c r="FE762" s="60"/>
      <c r="FF762" s="60"/>
      <c r="FG762" s="60"/>
      <c r="FH762" s="60"/>
      <c r="FI762" s="60"/>
      <c r="FJ762" s="60"/>
      <c r="FK762" s="60"/>
      <c r="FL762" s="60"/>
      <c r="FM762" s="60"/>
      <c r="FN762" s="60"/>
      <c r="FO762" s="60"/>
      <c r="FP762" s="60"/>
      <c r="FQ762" s="60"/>
      <c r="FR762" s="60"/>
      <c r="FS762" s="60"/>
      <c r="FT762" s="60"/>
      <c r="FU762" s="60"/>
      <c r="FV762" s="60"/>
      <c r="FW762" s="60"/>
      <c r="FX762" s="60"/>
      <c r="FY762" s="60"/>
      <c r="FZ762" s="60"/>
      <c r="GA762" s="60"/>
      <c r="GB762" s="60"/>
      <c r="GC762" s="60"/>
      <c r="GD762" s="60"/>
      <c r="GE762" s="60"/>
      <c r="GF762" s="60"/>
      <c r="GG762" s="60"/>
      <c r="GH762" s="60"/>
      <c r="GI762" s="60"/>
      <c r="GJ762" s="60"/>
      <c r="GK762" s="60"/>
      <c r="GL762" s="60"/>
      <c r="GM762" s="60"/>
      <c r="GN762" s="60"/>
      <c r="GO762" s="60"/>
      <c r="GP762" s="60"/>
      <c r="GQ762" s="60"/>
    </row>
    <row r="763" spans="1:199" ht="60" x14ac:dyDescent="0.25">
      <c r="B763" s="19">
        <v>1</v>
      </c>
      <c r="C763" s="163" t="s">
        <v>466</v>
      </c>
      <c r="D763" s="28">
        <f>'2 уровень'!H1582</f>
        <v>0</v>
      </c>
      <c r="E763" s="28">
        <f>'2 уровень'!I1582</f>
        <v>0</v>
      </c>
      <c r="F763" s="28">
        <f>'2 уровень'!J1582</f>
        <v>0</v>
      </c>
      <c r="G763" s="65" t="e">
        <f>'2 уровень'!K1582</f>
        <v>#DIV/0!</v>
      </c>
      <c r="H763" s="79">
        <f>'2 уровень'!L1582</f>
        <v>0</v>
      </c>
      <c r="I763" s="79">
        <f>'2 уровень'!M1582</f>
        <v>0</v>
      </c>
      <c r="J763" s="74">
        <f>'2 уровень'!N1582</f>
        <v>0</v>
      </c>
      <c r="K763" s="74">
        <f>'2 уровень'!O1582</f>
        <v>0</v>
      </c>
      <c r="L763" s="74">
        <f>'2 уровень'!P1582</f>
        <v>0</v>
      </c>
      <c r="M763" s="74">
        <f>'2 уровень'!Q1582</f>
        <v>0</v>
      </c>
      <c r="N763" s="74">
        <f>'2 уровень'!R1582</f>
        <v>0</v>
      </c>
      <c r="O763" s="74">
        <f>'2 уровень'!S1582</f>
        <v>0</v>
      </c>
      <c r="P763" s="73">
        <f>'2 уровень'!T1582</f>
        <v>0</v>
      </c>
      <c r="Q763" s="73">
        <f>'2 уровень'!U1582</f>
        <v>0</v>
      </c>
      <c r="R763" s="73">
        <f>'2 уровень'!V1582</f>
        <v>0</v>
      </c>
      <c r="S763" s="73">
        <f>'2 уровень'!W1582</f>
        <v>0</v>
      </c>
      <c r="T763" s="73">
        <f>'2 уровень'!X1582</f>
        <v>0</v>
      </c>
      <c r="U763" s="73">
        <f>'2 уровень'!Y1582</f>
        <v>0</v>
      </c>
      <c r="V763" s="773">
        <f>'2 уровень'!Z1582</f>
        <v>0</v>
      </c>
      <c r="W763" s="73">
        <f>'2 уровень'!AA1582</f>
        <v>0</v>
      </c>
      <c r="X763" s="73">
        <f>'2 уровень'!AB1582</f>
        <v>0</v>
      </c>
      <c r="Y763" s="73">
        <f>'2 уровень'!AC1582</f>
        <v>0</v>
      </c>
      <c r="Z763" s="73">
        <f>'2 уровень'!AD1582</f>
        <v>0</v>
      </c>
      <c r="AA763" s="379">
        <f>'2 уровень'!AE1582</f>
        <v>0</v>
      </c>
      <c r="AB763" s="73"/>
      <c r="AC763" s="73"/>
      <c r="AD763" s="965">
        <f>'2 уровень'!AF1585</f>
        <v>0</v>
      </c>
      <c r="AE763" s="972">
        <f>'2 уровень'!AG1585</f>
        <v>0</v>
      </c>
      <c r="AF763" s="186">
        <f t="shared" si="137"/>
        <v>0</v>
      </c>
      <c r="AG763" s="186">
        <f t="shared" si="138"/>
        <v>0</v>
      </c>
      <c r="AH763" s="881">
        <f t="shared" si="146"/>
        <v>0</v>
      </c>
      <c r="AI763" s="60" t="e">
        <f t="shared" si="142"/>
        <v>#DIV/0!</v>
      </c>
      <c r="AJ763" s="60"/>
      <c r="AK763" s="267"/>
      <c r="AL763" s="60">
        <f t="shared" si="143"/>
        <v>0</v>
      </c>
      <c r="AM763" s="60"/>
      <c r="AN763" s="60"/>
      <c r="AO763" s="3514"/>
      <c r="AP763" s="3515"/>
      <c r="AQ763" s="3515"/>
      <c r="AR763" s="3515"/>
      <c r="AS763" s="3515"/>
      <c r="AT763" s="3515"/>
      <c r="AU763" s="3515"/>
      <c r="AV763" s="3515"/>
      <c r="AW763" s="3515"/>
      <c r="AX763" s="3515"/>
      <c r="AY763" s="3515"/>
      <c r="AZ763" s="3515"/>
      <c r="BA763" s="3515"/>
      <c r="BB763" s="3515"/>
      <c r="BC763" s="60"/>
      <c r="BD763" s="60"/>
      <c r="BE763" s="60"/>
      <c r="BF763" s="60"/>
      <c r="BG763" s="60"/>
      <c r="BH763" s="60"/>
      <c r="BI763" s="60"/>
      <c r="BJ763" s="60"/>
      <c r="BK763" s="60"/>
      <c r="BL763" s="60"/>
      <c r="BM763" s="60"/>
      <c r="BN763" s="60"/>
      <c r="BO763" s="60"/>
      <c r="BP763" s="60"/>
      <c r="BQ763" s="60"/>
      <c r="BR763" s="60"/>
      <c r="BS763" s="60"/>
      <c r="BT763" s="60"/>
      <c r="BU763" s="60"/>
      <c r="BV763" s="60"/>
      <c r="BW763" s="60"/>
      <c r="BX763" s="60"/>
      <c r="BY763" s="60"/>
      <c r="BZ763" s="60"/>
      <c r="CA763" s="60"/>
      <c r="CB763" s="60"/>
      <c r="CC763" s="60"/>
      <c r="CD763" s="60"/>
      <c r="CE763" s="60"/>
      <c r="CF763" s="60"/>
      <c r="CG763" s="60"/>
      <c r="CH763" s="60"/>
      <c r="CI763" s="60"/>
      <c r="CJ763" s="60"/>
      <c r="CK763" s="60"/>
      <c r="CL763" s="60"/>
      <c r="CM763" s="60"/>
      <c r="CN763" s="60"/>
      <c r="CO763" s="60"/>
      <c r="CP763" s="60"/>
      <c r="CQ763" s="60"/>
      <c r="CR763" s="60"/>
      <c r="CS763" s="60"/>
      <c r="CT763" s="60"/>
      <c r="CU763" s="60"/>
      <c r="CV763" s="60"/>
      <c r="CW763" s="60"/>
      <c r="CX763" s="60"/>
      <c r="CY763" s="60"/>
      <c r="CZ763" s="60"/>
      <c r="DA763" s="60"/>
      <c r="DB763" s="60"/>
      <c r="DC763" s="60"/>
      <c r="DD763" s="60"/>
      <c r="DE763" s="60"/>
      <c r="DF763" s="60"/>
      <c r="DG763" s="60"/>
      <c r="DH763" s="60"/>
      <c r="DI763" s="60"/>
      <c r="DJ763" s="60"/>
      <c r="DK763" s="60"/>
      <c r="DL763" s="60"/>
      <c r="DM763" s="60"/>
      <c r="DN763" s="60"/>
      <c r="DO763" s="60"/>
      <c r="DP763" s="60"/>
      <c r="DQ763" s="60"/>
      <c r="DR763" s="60"/>
      <c r="DS763" s="60"/>
      <c r="DT763" s="60"/>
      <c r="DU763" s="60"/>
      <c r="DV763" s="60"/>
      <c r="DW763" s="60"/>
      <c r="DX763" s="60"/>
      <c r="DY763" s="60"/>
      <c r="DZ763" s="60"/>
      <c r="EA763" s="60"/>
      <c r="EB763" s="60"/>
      <c r="EC763" s="60"/>
      <c r="ED763" s="60"/>
      <c r="EE763" s="60"/>
      <c r="EF763" s="60"/>
      <c r="EG763" s="60"/>
      <c r="EH763" s="60"/>
      <c r="EI763" s="60"/>
      <c r="EJ763" s="60"/>
      <c r="EK763" s="60"/>
      <c r="EL763" s="60"/>
      <c r="EM763" s="60"/>
      <c r="EN763" s="60"/>
      <c r="EO763" s="60"/>
      <c r="EP763" s="60"/>
      <c r="EQ763" s="60"/>
      <c r="ER763" s="60"/>
      <c r="ES763" s="60"/>
      <c r="ET763" s="60"/>
      <c r="EU763" s="60"/>
      <c r="EV763" s="60"/>
      <c r="EW763" s="60"/>
      <c r="EX763" s="60"/>
      <c r="EY763" s="60"/>
      <c r="EZ763" s="60"/>
      <c r="FA763" s="60"/>
      <c r="FB763" s="60"/>
      <c r="FC763" s="60"/>
      <c r="FD763" s="60"/>
      <c r="FE763" s="60"/>
      <c r="FF763" s="60"/>
      <c r="FG763" s="60"/>
      <c r="FH763" s="60"/>
      <c r="FI763" s="60"/>
      <c r="FJ763" s="60"/>
      <c r="FK763" s="60"/>
      <c r="FL763" s="60"/>
      <c r="FM763" s="60"/>
      <c r="FN763" s="60"/>
      <c r="FO763" s="60"/>
      <c r="FP763" s="60"/>
      <c r="FQ763" s="60"/>
      <c r="FR763" s="60"/>
      <c r="FS763" s="60"/>
      <c r="FT763" s="60"/>
      <c r="FU763" s="60"/>
      <c r="FV763" s="60"/>
      <c r="FW763" s="60"/>
      <c r="FX763" s="60"/>
      <c r="FY763" s="60"/>
      <c r="FZ763" s="60"/>
      <c r="GA763" s="60"/>
      <c r="GB763" s="60"/>
      <c r="GC763" s="60"/>
      <c r="GD763" s="60"/>
      <c r="GE763" s="60"/>
      <c r="GF763" s="60"/>
      <c r="GG763" s="60"/>
      <c r="GH763" s="60"/>
      <c r="GI763" s="60"/>
      <c r="GJ763" s="60"/>
      <c r="GK763" s="60"/>
      <c r="GL763" s="60"/>
      <c r="GM763" s="60"/>
      <c r="GN763" s="60"/>
      <c r="GO763" s="60"/>
      <c r="GP763" s="60"/>
      <c r="GQ763" s="60"/>
    </row>
    <row r="764" spans="1:199" ht="60" x14ac:dyDescent="0.25">
      <c r="A764" s="19">
        <v>1</v>
      </c>
      <c r="B764" s="19">
        <v>1</v>
      </c>
      <c r="C764" s="285" t="s">
        <v>467</v>
      </c>
      <c r="D764" s="28">
        <f>'2 уровень'!H1583</f>
        <v>0</v>
      </c>
      <c r="E764" s="28">
        <f>'2 уровень'!I1583</f>
        <v>0</v>
      </c>
      <c r="F764" s="28">
        <f>'2 уровень'!J1583</f>
        <v>0</v>
      </c>
      <c r="G764" s="65" t="e">
        <f>'2 уровень'!K1583</f>
        <v>#DIV/0!</v>
      </c>
      <c r="H764" s="79">
        <f>'2 уровень'!L1583</f>
        <v>0</v>
      </c>
      <c r="I764" s="79">
        <f>'2 уровень'!M1583</f>
        <v>0</v>
      </c>
      <c r="J764" s="74">
        <f>'2 уровень'!N1583</f>
        <v>0</v>
      </c>
      <c r="K764" s="74">
        <f>'2 уровень'!O1583</f>
        <v>0</v>
      </c>
      <c r="L764" s="74">
        <f>'2 уровень'!P1583</f>
        <v>0</v>
      </c>
      <c r="M764" s="74">
        <f>'2 уровень'!Q1583</f>
        <v>0</v>
      </c>
      <c r="N764" s="74">
        <f>'2 уровень'!R1583</f>
        <v>0</v>
      </c>
      <c r="O764" s="74">
        <f>'2 уровень'!S1583</f>
        <v>0</v>
      </c>
      <c r="P764" s="73">
        <f>'2 уровень'!T1583</f>
        <v>0</v>
      </c>
      <c r="Q764" s="73">
        <f>'2 уровень'!U1583</f>
        <v>0</v>
      </c>
      <c r="R764" s="73">
        <f>'2 уровень'!V1583</f>
        <v>0</v>
      </c>
      <c r="S764" s="73">
        <f>'2 уровень'!W1583</f>
        <v>0</v>
      </c>
      <c r="T764" s="73">
        <f>'2 уровень'!X1583</f>
        <v>0</v>
      </c>
      <c r="U764" s="73">
        <f>'2 уровень'!Y1583</f>
        <v>0</v>
      </c>
      <c r="V764" s="773">
        <f>'2 уровень'!Z1583</f>
        <v>0</v>
      </c>
      <c r="W764" s="73">
        <f>'2 уровень'!AA1583</f>
        <v>0</v>
      </c>
      <c r="X764" s="73">
        <f>'2 уровень'!AB1583</f>
        <v>0</v>
      </c>
      <c r="Y764" s="73">
        <f>'2 уровень'!AC1583</f>
        <v>0</v>
      </c>
      <c r="Z764" s="73">
        <f>'2 уровень'!AD1583</f>
        <v>0</v>
      </c>
      <c r="AA764" s="379">
        <f>'2 уровень'!AE1583</f>
        <v>0</v>
      </c>
      <c r="AB764" s="73"/>
      <c r="AC764" s="73"/>
      <c r="AD764" s="965">
        <f>'2 уровень'!AF1586</f>
        <v>0</v>
      </c>
      <c r="AE764" s="972">
        <f>'2 уровень'!AG1586</f>
        <v>0</v>
      </c>
      <c r="AF764" s="186">
        <f t="shared" si="137"/>
        <v>0</v>
      </c>
      <c r="AG764" s="186">
        <f t="shared" si="138"/>
        <v>0</v>
      </c>
      <c r="AH764" s="881">
        <f t="shared" si="146"/>
        <v>0</v>
      </c>
      <c r="AI764" s="60" t="e">
        <f t="shared" si="142"/>
        <v>#DIV/0!</v>
      </c>
      <c r="AJ764" s="60"/>
      <c r="AK764" s="267"/>
      <c r="AL764" s="60">
        <f t="shared" si="143"/>
        <v>0</v>
      </c>
      <c r="AM764" s="60"/>
      <c r="AN764" s="60"/>
      <c r="AO764" s="3514"/>
      <c r="AP764" s="3515"/>
      <c r="AQ764" s="3515"/>
      <c r="AR764" s="3515"/>
      <c r="AS764" s="3515"/>
      <c r="AT764" s="3515"/>
      <c r="AU764" s="3515"/>
      <c r="AV764" s="3515"/>
      <c r="AW764" s="3515"/>
      <c r="AX764" s="3515"/>
      <c r="AY764" s="3515"/>
      <c r="AZ764" s="3515"/>
      <c r="BA764" s="3515"/>
      <c r="BB764" s="3515"/>
      <c r="BC764" s="60"/>
      <c r="BD764" s="60"/>
      <c r="BE764" s="60"/>
      <c r="BF764" s="60"/>
      <c r="BG764" s="60"/>
      <c r="BH764" s="60"/>
      <c r="BI764" s="60"/>
      <c r="BJ764" s="60"/>
      <c r="BK764" s="60"/>
      <c r="BL764" s="60"/>
      <c r="BM764" s="60"/>
      <c r="BN764" s="60"/>
      <c r="BO764" s="60"/>
      <c r="BP764" s="60"/>
      <c r="BQ764" s="60"/>
      <c r="BR764" s="60"/>
      <c r="BS764" s="60"/>
      <c r="BT764" s="60"/>
      <c r="BU764" s="60"/>
      <c r="BV764" s="60"/>
      <c r="BW764" s="60"/>
      <c r="BX764" s="60"/>
      <c r="BY764" s="60"/>
      <c r="BZ764" s="60"/>
      <c r="CA764" s="60"/>
      <c r="CB764" s="60"/>
      <c r="CC764" s="60"/>
      <c r="CD764" s="60"/>
      <c r="CE764" s="60"/>
      <c r="CF764" s="60"/>
      <c r="CG764" s="60"/>
      <c r="CH764" s="60"/>
      <c r="CI764" s="60"/>
      <c r="CJ764" s="60"/>
      <c r="CK764" s="60"/>
      <c r="CL764" s="60"/>
      <c r="CM764" s="60"/>
      <c r="CN764" s="60"/>
      <c r="CO764" s="60"/>
      <c r="CP764" s="60"/>
      <c r="CQ764" s="60"/>
      <c r="CR764" s="60"/>
      <c r="CS764" s="60"/>
      <c r="CT764" s="60"/>
      <c r="CU764" s="60"/>
      <c r="CV764" s="60"/>
      <c r="CW764" s="60"/>
      <c r="CX764" s="60"/>
      <c r="CY764" s="60"/>
      <c r="CZ764" s="60"/>
      <c r="DA764" s="60"/>
      <c r="DB764" s="60"/>
      <c r="DC764" s="60"/>
      <c r="DD764" s="60"/>
      <c r="DE764" s="60"/>
      <c r="DF764" s="60"/>
      <c r="DG764" s="60"/>
      <c r="DH764" s="60"/>
      <c r="DI764" s="60"/>
      <c r="DJ764" s="60"/>
      <c r="DK764" s="60"/>
      <c r="DL764" s="60"/>
      <c r="DM764" s="60"/>
      <c r="DN764" s="60"/>
      <c r="DO764" s="60"/>
      <c r="DP764" s="60"/>
      <c r="DQ764" s="60"/>
      <c r="DR764" s="60"/>
      <c r="DS764" s="60"/>
      <c r="DT764" s="60"/>
      <c r="DU764" s="60"/>
      <c r="DV764" s="60"/>
      <c r="DW764" s="60"/>
      <c r="DX764" s="60"/>
      <c r="DY764" s="60"/>
      <c r="DZ764" s="60"/>
      <c r="EA764" s="60"/>
      <c r="EB764" s="60"/>
      <c r="EC764" s="60"/>
      <c r="ED764" s="60"/>
      <c r="EE764" s="60"/>
      <c r="EF764" s="60"/>
      <c r="EG764" s="60"/>
      <c r="EH764" s="60"/>
      <c r="EI764" s="60"/>
      <c r="EJ764" s="60"/>
      <c r="EK764" s="60"/>
      <c r="EL764" s="60"/>
      <c r="EM764" s="60"/>
      <c r="EN764" s="60"/>
      <c r="EO764" s="60"/>
      <c r="EP764" s="60"/>
      <c r="EQ764" s="60"/>
      <c r="ER764" s="60"/>
      <c r="ES764" s="60"/>
      <c r="ET764" s="60"/>
      <c r="EU764" s="60"/>
      <c r="EV764" s="60"/>
      <c r="EW764" s="60"/>
      <c r="EX764" s="60"/>
      <c r="EY764" s="60"/>
      <c r="EZ764" s="60"/>
      <c r="FA764" s="60"/>
      <c r="FB764" s="60"/>
      <c r="FC764" s="60"/>
      <c r="FD764" s="60"/>
      <c r="FE764" s="60"/>
      <c r="FF764" s="60"/>
      <c r="FG764" s="60"/>
      <c r="FH764" s="60"/>
      <c r="FI764" s="60"/>
      <c r="FJ764" s="60"/>
      <c r="FK764" s="60"/>
      <c r="FL764" s="60"/>
      <c r="FM764" s="60"/>
      <c r="FN764" s="60"/>
      <c r="FO764" s="60"/>
      <c r="FP764" s="60"/>
      <c r="FQ764" s="60"/>
      <c r="FR764" s="60"/>
      <c r="FS764" s="60"/>
      <c r="FT764" s="60"/>
      <c r="FU764" s="60"/>
      <c r="FV764" s="60"/>
      <c r="FW764" s="60"/>
      <c r="FX764" s="60"/>
      <c r="FY764" s="60"/>
      <c r="FZ764" s="60"/>
      <c r="GA764" s="60"/>
      <c r="GB764" s="60"/>
      <c r="GC764" s="60"/>
      <c r="GD764" s="60"/>
      <c r="GE764" s="60"/>
      <c r="GF764" s="60"/>
      <c r="GG764" s="60"/>
      <c r="GH764" s="60"/>
      <c r="GI764" s="60"/>
      <c r="GJ764" s="60"/>
      <c r="GK764" s="60"/>
      <c r="GL764" s="60"/>
      <c r="GM764" s="60"/>
      <c r="GN764" s="60"/>
      <c r="GO764" s="60"/>
      <c r="GP764" s="60"/>
      <c r="GQ764" s="60"/>
    </row>
    <row r="765" spans="1:199" ht="29.25" x14ac:dyDescent="0.25">
      <c r="A765" s="19">
        <v>1</v>
      </c>
      <c r="B765" s="19">
        <v>1</v>
      </c>
      <c r="C765" s="282" t="s">
        <v>310</v>
      </c>
      <c r="D765" s="21">
        <f>'2 уровень'!H1584</f>
        <v>0</v>
      </c>
      <c r="E765" s="21">
        <f>'2 уровень'!I1584</f>
        <v>0</v>
      </c>
      <c r="F765" s="21">
        <f>'2 уровень'!J1584</f>
        <v>0</v>
      </c>
      <c r="G765" s="63" t="e">
        <f>'2 уровень'!K1584</f>
        <v>#DIV/0!</v>
      </c>
      <c r="H765" s="79">
        <f>'2 уровень'!L1584</f>
        <v>0</v>
      </c>
      <c r="I765" s="79">
        <f>'2 уровень'!M1584</f>
        <v>0</v>
      </c>
      <c r="J765" s="74">
        <f>'2 уровень'!N1584</f>
        <v>0</v>
      </c>
      <c r="K765" s="74">
        <f>'2 уровень'!O1584</f>
        <v>0</v>
      </c>
      <c r="L765" s="74">
        <f>'2 уровень'!P1584</f>
        <v>0</v>
      </c>
      <c r="M765" s="74">
        <f>'2 уровень'!Q1584</f>
        <v>0</v>
      </c>
      <c r="N765" s="74">
        <f>'2 уровень'!R1584</f>
        <v>0</v>
      </c>
      <c r="O765" s="74">
        <f>'2 уровень'!S1584</f>
        <v>0</v>
      </c>
      <c r="P765" s="73">
        <f>'2 уровень'!T1584</f>
        <v>0</v>
      </c>
      <c r="Q765" s="73">
        <f>'2 уровень'!U1584</f>
        <v>0</v>
      </c>
      <c r="R765" s="73">
        <f>'2 уровень'!V1584</f>
        <v>0</v>
      </c>
      <c r="S765" s="73">
        <f>'2 уровень'!W1584</f>
        <v>0</v>
      </c>
      <c r="T765" s="73">
        <f>'2 уровень'!X1584</f>
        <v>0</v>
      </c>
      <c r="U765" s="73">
        <f>'2 уровень'!Y1584</f>
        <v>0</v>
      </c>
      <c r="V765" s="773">
        <f>'2 уровень'!Z1584</f>
        <v>0</v>
      </c>
      <c r="W765" s="73">
        <f>'2 уровень'!AA1584</f>
        <v>0</v>
      </c>
      <c r="X765" s="73">
        <f>'2 уровень'!AB1584</f>
        <v>0</v>
      </c>
      <c r="Y765" s="73">
        <f>'2 уровень'!AC1584</f>
        <v>0</v>
      </c>
      <c r="Z765" s="73">
        <f>'2 уровень'!AD1584</f>
        <v>0</v>
      </c>
      <c r="AA765" s="379">
        <f>'2 уровень'!AE1584</f>
        <v>0</v>
      </c>
      <c r="AB765" s="73"/>
      <c r="AC765" s="73"/>
      <c r="AD765" s="965">
        <f>'2 уровень'!AF1587</f>
        <v>0</v>
      </c>
      <c r="AE765" s="972">
        <f>'2 уровень'!AG1587</f>
        <v>0</v>
      </c>
      <c r="AF765" s="186">
        <f t="shared" si="137"/>
        <v>0</v>
      </c>
      <c r="AG765" s="186">
        <f t="shared" si="138"/>
        <v>0</v>
      </c>
      <c r="AH765" s="881">
        <f t="shared" si="146"/>
        <v>0</v>
      </c>
      <c r="AI765" s="60" t="e">
        <f t="shared" si="142"/>
        <v>#DIV/0!</v>
      </c>
      <c r="AJ765" s="60"/>
      <c r="AK765" s="267"/>
      <c r="AL765" s="60">
        <f t="shared" si="143"/>
        <v>0</v>
      </c>
      <c r="AM765" s="60"/>
      <c r="AN765" s="60"/>
      <c r="AO765" s="3514"/>
      <c r="AP765" s="3515"/>
      <c r="AQ765" s="3515"/>
      <c r="AR765" s="3515"/>
      <c r="AS765" s="3515"/>
      <c r="AT765" s="3515"/>
      <c r="AU765" s="3515"/>
      <c r="AV765" s="3515"/>
      <c r="AW765" s="3515"/>
      <c r="AX765" s="3515"/>
      <c r="AY765" s="3515"/>
      <c r="AZ765" s="3515"/>
      <c r="BA765" s="3515"/>
      <c r="BB765" s="3515"/>
      <c r="BC765" s="60"/>
      <c r="BD765" s="60"/>
      <c r="BE765" s="60"/>
      <c r="BF765" s="60"/>
      <c r="BG765" s="60"/>
      <c r="BH765" s="60"/>
      <c r="BI765" s="60"/>
      <c r="BJ765" s="60"/>
      <c r="BK765" s="60"/>
      <c r="BL765" s="60"/>
      <c r="BM765" s="60"/>
      <c r="BN765" s="60"/>
      <c r="BO765" s="60"/>
      <c r="BP765" s="60"/>
      <c r="BQ765" s="60"/>
      <c r="BR765" s="60"/>
      <c r="BS765" s="60"/>
      <c r="BT765" s="60"/>
      <c r="BU765" s="60"/>
      <c r="BV765" s="60"/>
      <c r="BW765" s="60"/>
      <c r="BX765" s="60"/>
      <c r="BY765" s="60"/>
      <c r="BZ765" s="60"/>
      <c r="CA765" s="60"/>
      <c r="CB765" s="60"/>
      <c r="CC765" s="60"/>
      <c r="CD765" s="60"/>
      <c r="CE765" s="60"/>
      <c r="CF765" s="60"/>
      <c r="CG765" s="60"/>
      <c r="CH765" s="60"/>
      <c r="CI765" s="60"/>
      <c r="CJ765" s="60"/>
      <c r="CK765" s="60"/>
      <c r="CL765" s="60"/>
      <c r="CM765" s="60"/>
      <c r="CN765" s="60"/>
      <c r="CO765" s="60"/>
      <c r="CP765" s="60"/>
      <c r="CQ765" s="60"/>
      <c r="CR765" s="60"/>
      <c r="CS765" s="60"/>
      <c r="CT765" s="60"/>
      <c r="CU765" s="60"/>
      <c r="CV765" s="60"/>
      <c r="CW765" s="60"/>
      <c r="CX765" s="60"/>
      <c r="CY765" s="60"/>
      <c r="CZ765" s="60"/>
      <c r="DA765" s="60"/>
      <c r="DB765" s="60"/>
      <c r="DC765" s="60"/>
      <c r="DD765" s="60"/>
      <c r="DE765" s="60"/>
      <c r="DF765" s="60"/>
      <c r="DG765" s="60"/>
      <c r="DH765" s="60"/>
      <c r="DI765" s="60"/>
      <c r="DJ765" s="60"/>
      <c r="DK765" s="60"/>
      <c r="DL765" s="60"/>
      <c r="DM765" s="60"/>
      <c r="DN765" s="60"/>
      <c r="DO765" s="60"/>
      <c r="DP765" s="60"/>
      <c r="DQ765" s="60"/>
      <c r="DR765" s="60"/>
      <c r="DS765" s="60"/>
      <c r="DT765" s="60"/>
      <c r="DU765" s="60"/>
      <c r="DV765" s="60"/>
      <c r="DW765" s="60"/>
      <c r="DX765" s="60"/>
      <c r="DY765" s="60"/>
      <c r="DZ765" s="60"/>
      <c r="EA765" s="60"/>
      <c r="EB765" s="60"/>
      <c r="EC765" s="60"/>
      <c r="ED765" s="60"/>
      <c r="EE765" s="60"/>
      <c r="EF765" s="60"/>
      <c r="EG765" s="60"/>
      <c r="EH765" s="60"/>
      <c r="EI765" s="60"/>
      <c r="EJ765" s="60"/>
      <c r="EK765" s="60"/>
      <c r="EL765" s="60"/>
      <c r="EM765" s="60"/>
      <c r="EN765" s="60"/>
      <c r="EO765" s="60"/>
      <c r="EP765" s="60"/>
      <c r="EQ765" s="60"/>
      <c r="ER765" s="60"/>
      <c r="ES765" s="60"/>
      <c r="ET765" s="60"/>
      <c r="EU765" s="60"/>
      <c r="EV765" s="60"/>
      <c r="EW765" s="60"/>
      <c r="EX765" s="60"/>
      <c r="EY765" s="60"/>
      <c r="EZ765" s="60"/>
      <c r="FA765" s="60"/>
      <c r="FB765" s="60"/>
      <c r="FC765" s="60"/>
      <c r="FD765" s="60"/>
      <c r="FE765" s="60"/>
      <c r="FF765" s="60"/>
      <c r="FG765" s="60"/>
      <c r="FH765" s="60"/>
      <c r="FI765" s="60"/>
      <c r="FJ765" s="60"/>
      <c r="FK765" s="60"/>
      <c r="FL765" s="60"/>
      <c r="FM765" s="60"/>
      <c r="FN765" s="60"/>
      <c r="FO765" s="60"/>
      <c r="FP765" s="60"/>
      <c r="FQ765" s="60"/>
      <c r="FR765" s="60"/>
      <c r="FS765" s="60"/>
      <c r="FT765" s="60"/>
      <c r="FU765" s="60"/>
      <c r="FV765" s="60"/>
      <c r="FW765" s="60"/>
      <c r="FX765" s="60"/>
      <c r="FY765" s="60"/>
      <c r="FZ765" s="60"/>
      <c r="GA765" s="60"/>
      <c r="GB765" s="60"/>
      <c r="GC765" s="60"/>
      <c r="GD765" s="60"/>
      <c r="GE765" s="60"/>
      <c r="GF765" s="60"/>
      <c r="GG765" s="60"/>
      <c r="GH765" s="60"/>
      <c r="GI765" s="60"/>
      <c r="GJ765" s="60"/>
      <c r="GK765" s="60"/>
      <c r="GL765" s="60"/>
      <c r="GM765" s="60"/>
      <c r="GN765" s="60"/>
      <c r="GO765" s="60"/>
      <c r="GP765" s="60"/>
      <c r="GQ765" s="60"/>
    </row>
    <row r="766" spans="1:199" x14ac:dyDescent="0.25">
      <c r="A766" s="19">
        <v>1</v>
      </c>
      <c r="B766" s="19">
        <v>1</v>
      </c>
      <c r="C766" s="163" t="s">
        <v>303</v>
      </c>
      <c r="D766" s="28">
        <f>'2 уровень'!H1585</f>
        <v>0</v>
      </c>
      <c r="E766" s="28">
        <f>'2 уровень'!I1585</f>
        <v>0</v>
      </c>
      <c r="F766" s="28">
        <f>'2 уровень'!J1585</f>
        <v>0</v>
      </c>
      <c r="G766" s="65">
        <f>'2 уровень'!K1585</f>
        <v>0</v>
      </c>
      <c r="H766" s="79">
        <f>'2 уровень'!L1585</f>
        <v>0</v>
      </c>
      <c r="I766" s="79">
        <f>'2 уровень'!M1585</f>
        <v>0</v>
      </c>
      <c r="J766" s="74">
        <f>'2 уровень'!N1585</f>
        <v>0</v>
      </c>
      <c r="K766" s="74">
        <f>'2 уровень'!O1585</f>
        <v>0</v>
      </c>
      <c r="L766" s="74">
        <f>'2 уровень'!P1585</f>
        <v>0</v>
      </c>
      <c r="M766" s="74">
        <f>'2 уровень'!Q1585</f>
        <v>0</v>
      </c>
      <c r="N766" s="74">
        <f>'2 уровень'!R1585</f>
        <v>0</v>
      </c>
      <c r="O766" s="74">
        <f>'2 уровень'!S1585</f>
        <v>0</v>
      </c>
      <c r="P766" s="73">
        <f>'2 уровень'!T1585</f>
        <v>0</v>
      </c>
      <c r="Q766" s="73">
        <f>'2 уровень'!U1585</f>
        <v>0</v>
      </c>
      <c r="R766" s="73">
        <f>'2 уровень'!V1585</f>
        <v>0</v>
      </c>
      <c r="S766" s="73">
        <f>'2 уровень'!W1585</f>
        <v>0</v>
      </c>
      <c r="T766" s="73">
        <f>'2 уровень'!X1585</f>
        <v>0</v>
      </c>
      <c r="U766" s="73">
        <f>'2 уровень'!Y1585</f>
        <v>0</v>
      </c>
      <c r="V766" s="773">
        <f>'2 уровень'!Z1585</f>
        <v>0</v>
      </c>
      <c r="W766" s="73">
        <f>'2 уровень'!AA1585</f>
        <v>0</v>
      </c>
      <c r="X766" s="73">
        <f>'2 уровень'!AB1585</f>
        <v>0</v>
      </c>
      <c r="Y766" s="73">
        <f>'2 уровень'!AC1585</f>
        <v>0</v>
      </c>
      <c r="Z766" s="73">
        <f>'2 уровень'!AD1585</f>
        <v>0</v>
      </c>
      <c r="AA766" s="379">
        <f>'2 уровень'!AE1585</f>
        <v>0</v>
      </c>
      <c r="AB766" s="73"/>
      <c r="AC766" s="73"/>
      <c r="AD766" s="965">
        <f>'2 уровень'!AF1588</f>
        <v>0</v>
      </c>
      <c r="AE766" s="972">
        <f>'2 уровень'!AG1588</f>
        <v>0</v>
      </c>
      <c r="AF766" s="186">
        <f t="shared" si="137"/>
        <v>0</v>
      </c>
      <c r="AG766" s="186">
        <f t="shared" si="138"/>
        <v>0</v>
      </c>
      <c r="AH766" s="881">
        <f t="shared" si="146"/>
        <v>0</v>
      </c>
      <c r="AI766" s="60" t="e">
        <f t="shared" si="142"/>
        <v>#DIV/0!</v>
      </c>
      <c r="AJ766" s="60"/>
      <c r="AK766" s="267"/>
      <c r="AL766" s="60">
        <f t="shared" si="143"/>
        <v>0</v>
      </c>
      <c r="AM766" s="60"/>
      <c r="AN766" s="60"/>
      <c r="AO766" s="3514"/>
      <c r="AP766" s="3515"/>
      <c r="AQ766" s="3515"/>
      <c r="AR766" s="3515"/>
      <c r="AS766" s="3515"/>
      <c r="AT766" s="3515"/>
      <c r="AU766" s="3515"/>
      <c r="AV766" s="3515"/>
      <c r="AW766" s="3515"/>
      <c r="AX766" s="3515"/>
      <c r="AY766" s="3515"/>
      <c r="AZ766" s="3515"/>
      <c r="BA766" s="3515"/>
      <c r="BB766" s="3515"/>
      <c r="BC766" s="60"/>
      <c r="BD766" s="60"/>
      <c r="BE766" s="60"/>
      <c r="BF766" s="60"/>
      <c r="BG766" s="60"/>
      <c r="BH766" s="60"/>
      <c r="BI766" s="60"/>
      <c r="BJ766" s="60"/>
      <c r="BK766" s="60"/>
      <c r="BL766" s="60"/>
      <c r="BM766" s="60"/>
      <c r="BN766" s="60"/>
      <c r="BO766" s="60"/>
      <c r="BP766" s="60"/>
      <c r="BQ766" s="60"/>
      <c r="BR766" s="60"/>
      <c r="BS766" s="60"/>
      <c r="BT766" s="60"/>
      <c r="BU766" s="60"/>
      <c r="BV766" s="60"/>
      <c r="BW766" s="60"/>
      <c r="BX766" s="60"/>
      <c r="BY766" s="60"/>
      <c r="BZ766" s="60"/>
      <c r="CA766" s="60"/>
      <c r="CB766" s="60"/>
      <c r="CC766" s="60"/>
      <c r="CD766" s="60"/>
      <c r="CE766" s="60"/>
      <c r="CF766" s="60"/>
      <c r="CG766" s="60"/>
      <c r="CH766" s="60"/>
      <c r="CI766" s="60"/>
      <c r="CJ766" s="60"/>
      <c r="CK766" s="60"/>
      <c r="CL766" s="60"/>
      <c r="CM766" s="60"/>
      <c r="CN766" s="60"/>
      <c r="CO766" s="60"/>
      <c r="CP766" s="60"/>
      <c r="CQ766" s="60"/>
      <c r="CR766" s="60"/>
      <c r="CS766" s="60"/>
      <c r="CT766" s="60"/>
      <c r="CU766" s="60"/>
      <c r="CV766" s="60"/>
      <c r="CW766" s="60"/>
      <c r="CX766" s="60"/>
      <c r="CY766" s="60"/>
      <c r="CZ766" s="60"/>
      <c r="DA766" s="60"/>
      <c r="DB766" s="60"/>
      <c r="DC766" s="60"/>
      <c r="DD766" s="60"/>
      <c r="DE766" s="60"/>
      <c r="DF766" s="60"/>
      <c r="DG766" s="60"/>
      <c r="DH766" s="60"/>
      <c r="DI766" s="60"/>
      <c r="DJ766" s="60"/>
      <c r="DK766" s="60"/>
      <c r="DL766" s="60"/>
      <c r="DM766" s="60"/>
      <c r="DN766" s="60"/>
      <c r="DO766" s="60"/>
      <c r="DP766" s="60"/>
      <c r="DQ766" s="60"/>
      <c r="DR766" s="60"/>
      <c r="DS766" s="60"/>
      <c r="DT766" s="60"/>
      <c r="DU766" s="60"/>
      <c r="DV766" s="60"/>
      <c r="DW766" s="60"/>
      <c r="DX766" s="60"/>
      <c r="DY766" s="60"/>
      <c r="DZ766" s="60"/>
      <c r="EA766" s="60"/>
      <c r="EB766" s="60"/>
      <c r="EC766" s="60"/>
      <c r="ED766" s="60"/>
      <c r="EE766" s="60"/>
      <c r="EF766" s="60"/>
      <c r="EG766" s="60"/>
      <c r="EH766" s="60"/>
      <c r="EI766" s="60"/>
      <c r="EJ766" s="60"/>
      <c r="EK766" s="60"/>
      <c r="EL766" s="60"/>
      <c r="EM766" s="60"/>
      <c r="EN766" s="60"/>
      <c r="EO766" s="60"/>
      <c r="EP766" s="60"/>
      <c r="EQ766" s="60"/>
      <c r="ER766" s="60"/>
      <c r="ES766" s="60"/>
      <c r="ET766" s="60"/>
      <c r="EU766" s="60"/>
      <c r="EV766" s="60"/>
      <c r="EW766" s="60"/>
      <c r="EX766" s="60"/>
      <c r="EY766" s="60"/>
      <c r="EZ766" s="60"/>
      <c r="FA766" s="60"/>
      <c r="FB766" s="60"/>
      <c r="FC766" s="60"/>
      <c r="FD766" s="60"/>
      <c r="FE766" s="60"/>
      <c r="FF766" s="60"/>
      <c r="FG766" s="60"/>
      <c r="FH766" s="60"/>
      <c r="FI766" s="60"/>
      <c r="FJ766" s="60"/>
      <c r="FK766" s="60"/>
      <c r="FL766" s="60"/>
      <c r="FM766" s="60"/>
      <c r="FN766" s="60"/>
      <c r="FO766" s="60"/>
      <c r="FP766" s="60"/>
      <c r="FQ766" s="60"/>
      <c r="FR766" s="60"/>
      <c r="FS766" s="60"/>
      <c r="FT766" s="60"/>
      <c r="FU766" s="60"/>
      <c r="FV766" s="60"/>
      <c r="FW766" s="60"/>
      <c r="FX766" s="60"/>
      <c r="FY766" s="60"/>
      <c r="FZ766" s="60"/>
      <c r="GA766" s="60"/>
      <c r="GB766" s="60"/>
      <c r="GC766" s="60"/>
      <c r="GD766" s="60"/>
      <c r="GE766" s="60"/>
      <c r="GF766" s="60"/>
      <c r="GG766" s="60"/>
      <c r="GH766" s="60"/>
      <c r="GI766" s="60"/>
      <c r="GJ766" s="60"/>
      <c r="GK766" s="60"/>
      <c r="GL766" s="60"/>
      <c r="GM766" s="60"/>
      <c r="GN766" s="60"/>
      <c r="GO766" s="60"/>
      <c r="GP766" s="60"/>
      <c r="GQ766" s="60"/>
    </row>
    <row r="767" spans="1:199" ht="30" x14ac:dyDescent="0.25">
      <c r="A767" s="19">
        <v>1</v>
      </c>
      <c r="B767" s="19">
        <v>1</v>
      </c>
      <c r="C767" s="163" t="s">
        <v>443</v>
      </c>
      <c r="D767" s="28">
        <f>'2 уровень'!H1586</f>
        <v>0</v>
      </c>
      <c r="E767" s="28">
        <f>'2 уровень'!I1586</f>
        <v>0</v>
      </c>
      <c r="F767" s="28">
        <f>'2 уровень'!J1586</f>
        <v>0</v>
      </c>
      <c r="G767" s="65" t="e">
        <f>'2 уровень'!K1586</f>
        <v>#DIV/0!</v>
      </c>
      <c r="H767" s="79">
        <f>'2 уровень'!L1586</f>
        <v>0</v>
      </c>
      <c r="I767" s="79">
        <f>'2 уровень'!M1586</f>
        <v>0</v>
      </c>
      <c r="J767" s="74">
        <f>'2 уровень'!N1586</f>
        <v>0</v>
      </c>
      <c r="K767" s="74">
        <f>'2 уровень'!O1586</f>
        <v>0</v>
      </c>
      <c r="L767" s="74">
        <f>'2 уровень'!P1586</f>
        <v>0</v>
      </c>
      <c r="M767" s="74">
        <f>'2 уровень'!Q1586</f>
        <v>0</v>
      </c>
      <c r="N767" s="74">
        <f>'2 уровень'!R1586</f>
        <v>0</v>
      </c>
      <c r="O767" s="74">
        <f>'2 уровень'!S1586</f>
        <v>0</v>
      </c>
      <c r="P767" s="73">
        <f>'2 уровень'!T1586</f>
        <v>0</v>
      </c>
      <c r="Q767" s="73">
        <f>'2 уровень'!U1586</f>
        <v>0</v>
      </c>
      <c r="R767" s="73">
        <f>'2 уровень'!V1586</f>
        <v>0</v>
      </c>
      <c r="S767" s="73">
        <f>'2 уровень'!W1586</f>
        <v>0</v>
      </c>
      <c r="T767" s="73">
        <f>'2 уровень'!X1586</f>
        <v>0</v>
      </c>
      <c r="U767" s="73">
        <f>'2 уровень'!Y1586</f>
        <v>0</v>
      </c>
      <c r="V767" s="773">
        <f>'2 уровень'!Z1586</f>
        <v>0</v>
      </c>
      <c r="W767" s="73">
        <f>'2 уровень'!AA1586</f>
        <v>0</v>
      </c>
      <c r="X767" s="73">
        <f>'2 уровень'!AB1586</f>
        <v>0</v>
      </c>
      <c r="Y767" s="73">
        <f>'2 уровень'!AC1586</f>
        <v>0</v>
      </c>
      <c r="Z767" s="73">
        <f>'2 уровень'!AD1586</f>
        <v>0</v>
      </c>
      <c r="AA767" s="379">
        <f>'2 уровень'!AE1586</f>
        <v>0</v>
      </c>
      <c r="AB767" s="73"/>
      <c r="AC767" s="73"/>
      <c r="AD767" s="965">
        <f>'2 уровень'!AF1589</f>
        <v>0</v>
      </c>
      <c r="AE767" s="972">
        <f>'2 уровень'!AG1589</f>
        <v>0</v>
      </c>
      <c r="AF767" s="186">
        <f t="shared" si="137"/>
        <v>0</v>
      </c>
      <c r="AG767" s="186">
        <f t="shared" si="138"/>
        <v>0</v>
      </c>
      <c r="AH767" s="881">
        <f t="shared" si="146"/>
        <v>0</v>
      </c>
      <c r="AI767" s="60" t="e">
        <f t="shared" si="142"/>
        <v>#DIV/0!</v>
      </c>
      <c r="AJ767" s="60"/>
      <c r="AK767" s="267"/>
      <c r="AL767" s="60">
        <f t="shared" si="143"/>
        <v>0</v>
      </c>
      <c r="AM767" s="60"/>
      <c r="AN767" s="60"/>
      <c r="AO767" s="3514"/>
      <c r="AP767" s="3515"/>
      <c r="AQ767" s="3515"/>
      <c r="AR767" s="3515"/>
      <c r="AS767" s="3515"/>
      <c r="AT767" s="3515"/>
      <c r="AU767" s="3515"/>
      <c r="AV767" s="3515"/>
      <c r="AW767" s="3515"/>
      <c r="AX767" s="3515"/>
      <c r="AY767" s="3515"/>
      <c r="AZ767" s="3515"/>
      <c r="BA767" s="3515"/>
      <c r="BB767" s="3515"/>
      <c r="BC767" s="60"/>
      <c r="BD767" s="60"/>
      <c r="BE767" s="60"/>
      <c r="BF767" s="60"/>
      <c r="BG767" s="60"/>
      <c r="BH767" s="60"/>
      <c r="BI767" s="60"/>
      <c r="BJ767" s="60"/>
      <c r="BK767" s="60"/>
      <c r="BL767" s="60"/>
      <c r="BM767" s="60"/>
      <c r="BN767" s="60"/>
      <c r="BO767" s="60"/>
      <c r="BP767" s="60"/>
      <c r="BQ767" s="60"/>
      <c r="BR767" s="60"/>
      <c r="BS767" s="60"/>
      <c r="BT767" s="60"/>
      <c r="BU767" s="60"/>
      <c r="BV767" s="60"/>
      <c r="BW767" s="60"/>
      <c r="BX767" s="60"/>
      <c r="BY767" s="60"/>
      <c r="BZ767" s="60"/>
      <c r="CA767" s="60"/>
      <c r="CB767" s="60"/>
      <c r="CC767" s="60"/>
      <c r="CD767" s="60"/>
      <c r="CE767" s="60"/>
      <c r="CF767" s="60"/>
      <c r="CG767" s="60"/>
      <c r="CH767" s="60"/>
      <c r="CI767" s="60"/>
      <c r="CJ767" s="60"/>
      <c r="CK767" s="60"/>
      <c r="CL767" s="60"/>
      <c r="CM767" s="60"/>
      <c r="CN767" s="60"/>
      <c r="CO767" s="60"/>
      <c r="CP767" s="60"/>
      <c r="CQ767" s="60"/>
      <c r="CR767" s="60"/>
      <c r="CS767" s="60"/>
      <c r="CT767" s="60"/>
      <c r="CU767" s="60"/>
      <c r="CV767" s="60"/>
      <c r="CW767" s="60"/>
      <c r="CX767" s="60"/>
      <c r="CY767" s="60"/>
      <c r="CZ767" s="60"/>
      <c r="DA767" s="60"/>
      <c r="DB767" s="60"/>
      <c r="DC767" s="60"/>
      <c r="DD767" s="60"/>
      <c r="DE767" s="60"/>
      <c r="DF767" s="60"/>
      <c r="DG767" s="60"/>
      <c r="DH767" s="60"/>
      <c r="DI767" s="60"/>
      <c r="DJ767" s="60"/>
      <c r="DK767" s="60"/>
      <c r="DL767" s="60"/>
      <c r="DM767" s="60"/>
      <c r="DN767" s="60"/>
      <c r="DO767" s="60"/>
      <c r="DP767" s="60"/>
      <c r="DQ767" s="60"/>
      <c r="DR767" s="60"/>
      <c r="DS767" s="60"/>
      <c r="DT767" s="60"/>
      <c r="DU767" s="60"/>
      <c r="DV767" s="60"/>
      <c r="DW767" s="60"/>
      <c r="DX767" s="60"/>
      <c r="DY767" s="60"/>
      <c r="DZ767" s="60"/>
      <c r="EA767" s="60"/>
      <c r="EB767" s="60"/>
      <c r="EC767" s="60"/>
      <c r="ED767" s="60"/>
      <c r="EE767" s="60"/>
      <c r="EF767" s="60"/>
      <c r="EG767" s="60"/>
      <c r="EH767" s="60"/>
      <c r="EI767" s="60"/>
      <c r="EJ767" s="60"/>
      <c r="EK767" s="60"/>
      <c r="EL767" s="60"/>
      <c r="EM767" s="60"/>
      <c r="EN767" s="60"/>
      <c r="EO767" s="60"/>
      <c r="EP767" s="60"/>
      <c r="EQ767" s="60"/>
      <c r="ER767" s="60"/>
      <c r="ES767" s="60"/>
      <c r="ET767" s="60"/>
      <c r="EU767" s="60"/>
      <c r="EV767" s="60"/>
      <c r="EW767" s="60"/>
      <c r="EX767" s="60"/>
      <c r="EY767" s="60"/>
      <c r="EZ767" s="60"/>
      <c r="FA767" s="60"/>
      <c r="FB767" s="60"/>
      <c r="FC767" s="60"/>
      <c r="FD767" s="60"/>
      <c r="FE767" s="60"/>
      <c r="FF767" s="60"/>
      <c r="FG767" s="60"/>
      <c r="FH767" s="60"/>
      <c r="FI767" s="60"/>
      <c r="FJ767" s="60"/>
      <c r="FK767" s="60"/>
      <c r="FL767" s="60"/>
      <c r="FM767" s="60"/>
      <c r="FN767" s="60"/>
      <c r="FO767" s="60"/>
      <c r="FP767" s="60"/>
      <c r="FQ767" s="60"/>
      <c r="FR767" s="60"/>
      <c r="FS767" s="60"/>
      <c r="FT767" s="60"/>
      <c r="FU767" s="60"/>
      <c r="FV767" s="60"/>
      <c r="FW767" s="60"/>
      <c r="FX767" s="60"/>
      <c r="FY767" s="60"/>
      <c r="FZ767" s="60"/>
      <c r="GA767" s="60"/>
      <c r="GB767" s="60"/>
      <c r="GC767" s="60"/>
      <c r="GD767" s="60"/>
      <c r="GE767" s="60"/>
      <c r="GF767" s="60"/>
      <c r="GG767" s="60"/>
      <c r="GH767" s="60"/>
      <c r="GI767" s="60"/>
      <c r="GJ767" s="60"/>
      <c r="GK767" s="60"/>
      <c r="GL767" s="60"/>
      <c r="GM767" s="60"/>
      <c r="GN767" s="60"/>
      <c r="GO767" s="60"/>
      <c r="GP767" s="60"/>
      <c r="GQ767" s="60"/>
    </row>
    <row r="768" spans="1:199" x14ac:dyDescent="0.25">
      <c r="A768" s="19">
        <v>1</v>
      </c>
      <c r="B768" s="19">
        <v>1</v>
      </c>
      <c r="C768" s="163" t="s">
        <v>444</v>
      </c>
      <c r="D768" s="28">
        <f>'2 уровень'!H1587</f>
        <v>0</v>
      </c>
      <c r="E768" s="28">
        <f>'2 уровень'!I1587</f>
        <v>0</v>
      </c>
      <c r="F768" s="28">
        <f>'2 уровень'!J1587</f>
        <v>0</v>
      </c>
      <c r="G768" s="65">
        <f>'2 уровень'!K1587</f>
        <v>0</v>
      </c>
      <c r="H768" s="79">
        <f>'2 уровень'!L1587</f>
        <v>0</v>
      </c>
      <c r="I768" s="79">
        <f>'2 уровень'!M1587</f>
        <v>0</v>
      </c>
      <c r="J768" s="74">
        <f>'2 уровень'!N1587</f>
        <v>0</v>
      </c>
      <c r="K768" s="74">
        <f>'2 уровень'!O1587</f>
        <v>0</v>
      </c>
      <c r="L768" s="74">
        <f>'2 уровень'!P1587</f>
        <v>0</v>
      </c>
      <c r="M768" s="74">
        <f>'2 уровень'!Q1587</f>
        <v>0</v>
      </c>
      <c r="N768" s="74">
        <f>'2 уровень'!R1587</f>
        <v>0</v>
      </c>
      <c r="O768" s="74">
        <f>'2 уровень'!S1587</f>
        <v>0</v>
      </c>
      <c r="P768" s="73">
        <f>'2 уровень'!T1587</f>
        <v>0</v>
      </c>
      <c r="Q768" s="73">
        <f>'2 уровень'!U1587</f>
        <v>0</v>
      </c>
      <c r="R768" s="73">
        <f>'2 уровень'!V1587</f>
        <v>0</v>
      </c>
      <c r="S768" s="73">
        <f>'2 уровень'!W1587</f>
        <v>0</v>
      </c>
      <c r="T768" s="73">
        <f>'2 уровень'!X1587</f>
        <v>0</v>
      </c>
      <c r="U768" s="73">
        <f>'2 уровень'!Y1587</f>
        <v>0</v>
      </c>
      <c r="V768" s="773">
        <f>'2 уровень'!Z1587</f>
        <v>0</v>
      </c>
      <c r="W768" s="73">
        <f>'2 уровень'!AA1587</f>
        <v>0</v>
      </c>
      <c r="X768" s="73">
        <f>'2 уровень'!AB1587</f>
        <v>0</v>
      </c>
      <c r="Y768" s="73">
        <f>'2 уровень'!AC1587</f>
        <v>0</v>
      </c>
      <c r="Z768" s="73">
        <f>'2 уровень'!AD1587</f>
        <v>0</v>
      </c>
      <c r="AA768" s="379">
        <f>'2 уровень'!AE1587</f>
        <v>0</v>
      </c>
      <c r="AB768" s="73"/>
      <c r="AC768" s="73"/>
      <c r="AD768" s="965">
        <f>'2 уровень'!AF1590</f>
        <v>0</v>
      </c>
      <c r="AE768" s="972">
        <f>'2 уровень'!AG1590</f>
        <v>0</v>
      </c>
      <c r="AF768" s="186">
        <f t="shared" si="137"/>
        <v>0</v>
      </c>
      <c r="AG768" s="186">
        <f t="shared" si="138"/>
        <v>0</v>
      </c>
      <c r="AH768" s="881">
        <f t="shared" si="146"/>
        <v>0</v>
      </c>
      <c r="AI768" s="60" t="e">
        <f t="shared" si="142"/>
        <v>#DIV/0!</v>
      </c>
      <c r="AJ768" s="60"/>
      <c r="AK768" s="267"/>
      <c r="AL768" s="60">
        <f t="shared" si="143"/>
        <v>0</v>
      </c>
      <c r="AM768" s="60"/>
      <c r="AN768" s="60"/>
      <c r="AO768" s="3514"/>
      <c r="AP768" s="3515"/>
      <c r="AQ768" s="3515"/>
      <c r="AR768" s="3515"/>
      <c r="AS768" s="3515"/>
      <c r="AT768" s="3515"/>
      <c r="AU768" s="3515"/>
      <c r="AV768" s="3515"/>
      <c r="AW768" s="3515"/>
      <c r="AX768" s="3515"/>
      <c r="AY768" s="3515"/>
      <c r="AZ768" s="3515"/>
      <c r="BA768" s="3515"/>
      <c r="BB768" s="3515"/>
      <c r="BC768" s="60"/>
      <c r="BD768" s="60"/>
      <c r="BE768" s="60"/>
      <c r="BF768" s="60"/>
      <c r="BG768" s="60"/>
      <c r="BH768" s="60"/>
      <c r="BI768" s="60"/>
      <c r="BJ768" s="60"/>
      <c r="BK768" s="60"/>
      <c r="BL768" s="60"/>
      <c r="BM768" s="60"/>
      <c r="BN768" s="60"/>
      <c r="BO768" s="60"/>
      <c r="BP768" s="60"/>
      <c r="BQ768" s="60"/>
      <c r="BR768" s="60"/>
      <c r="BS768" s="60"/>
      <c r="BT768" s="60"/>
      <c r="BU768" s="60"/>
      <c r="BV768" s="60"/>
      <c r="BW768" s="60"/>
      <c r="BX768" s="60"/>
      <c r="BY768" s="60"/>
      <c r="BZ768" s="60"/>
      <c r="CA768" s="60"/>
      <c r="CB768" s="60"/>
      <c r="CC768" s="60"/>
      <c r="CD768" s="60"/>
      <c r="CE768" s="60"/>
      <c r="CF768" s="60"/>
      <c r="CG768" s="60"/>
      <c r="CH768" s="60"/>
      <c r="CI768" s="60"/>
      <c r="CJ768" s="60"/>
      <c r="CK768" s="60"/>
      <c r="CL768" s="60"/>
      <c r="CM768" s="60"/>
      <c r="CN768" s="60"/>
      <c r="CO768" s="60"/>
      <c r="CP768" s="60"/>
      <c r="CQ768" s="60"/>
      <c r="CR768" s="60"/>
      <c r="CS768" s="60"/>
      <c r="CT768" s="60"/>
      <c r="CU768" s="60"/>
      <c r="CV768" s="60"/>
      <c r="CW768" s="60"/>
      <c r="CX768" s="60"/>
      <c r="CY768" s="60"/>
      <c r="CZ768" s="60"/>
      <c r="DA768" s="60"/>
      <c r="DB768" s="60"/>
      <c r="DC768" s="60"/>
      <c r="DD768" s="60"/>
      <c r="DE768" s="60"/>
      <c r="DF768" s="60"/>
      <c r="DG768" s="60"/>
      <c r="DH768" s="60"/>
      <c r="DI768" s="60"/>
      <c r="DJ768" s="60"/>
      <c r="DK768" s="60"/>
      <c r="DL768" s="60"/>
      <c r="DM768" s="60"/>
      <c r="DN768" s="60"/>
      <c r="DO768" s="60"/>
      <c r="DP768" s="60"/>
      <c r="DQ768" s="60"/>
      <c r="DR768" s="60"/>
      <c r="DS768" s="60"/>
      <c r="DT768" s="60"/>
      <c r="DU768" s="60"/>
      <c r="DV768" s="60"/>
      <c r="DW768" s="60"/>
      <c r="DX768" s="60"/>
      <c r="DY768" s="60"/>
      <c r="DZ768" s="60"/>
      <c r="EA768" s="60"/>
      <c r="EB768" s="60"/>
      <c r="EC768" s="60"/>
      <c r="ED768" s="60"/>
      <c r="EE768" s="60"/>
      <c r="EF768" s="60"/>
      <c r="EG768" s="60"/>
      <c r="EH768" s="60"/>
      <c r="EI768" s="60"/>
      <c r="EJ768" s="60"/>
      <c r="EK768" s="60"/>
      <c r="EL768" s="60"/>
      <c r="EM768" s="60"/>
      <c r="EN768" s="60"/>
      <c r="EO768" s="60"/>
      <c r="EP768" s="60"/>
      <c r="EQ768" s="60"/>
      <c r="ER768" s="60"/>
      <c r="ES768" s="60"/>
      <c r="ET768" s="60"/>
      <c r="EU768" s="60"/>
      <c r="EV768" s="60"/>
      <c r="EW768" s="60"/>
      <c r="EX768" s="60"/>
      <c r="EY768" s="60"/>
      <c r="EZ768" s="60"/>
      <c r="FA768" s="60"/>
      <c r="FB768" s="60"/>
      <c r="FC768" s="60"/>
      <c r="FD768" s="60"/>
      <c r="FE768" s="60"/>
      <c r="FF768" s="60"/>
      <c r="FG768" s="60"/>
      <c r="FH768" s="60"/>
      <c r="FI768" s="60"/>
      <c r="FJ768" s="60"/>
      <c r="FK768" s="60"/>
      <c r="FL768" s="60"/>
      <c r="FM768" s="60"/>
      <c r="FN768" s="60"/>
      <c r="FO768" s="60"/>
      <c r="FP768" s="60"/>
      <c r="FQ768" s="60"/>
      <c r="FR768" s="60"/>
      <c r="FS768" s="60"/>
      <c r="FT768" s="60"/>
      <c r="FU768" s="60"/>
      <c r="FV768" s="60"/>
      <c r="FW768" s="60"/>
      <c r="FX768" s="60"/>
      <c r="FY768" s="60"/>
      <c r="FZ768" s="60"/>
      <c r="GA768" s="60"/>
      <c r="GB768" s="60"/>
      <c r="GC768" s="60"/>
      <c r="GD768" s="60"/>
      <c r="GE768" s="60"/>
      <c r="GF768" s="60"/>
      <c r="GG768" s="60"/>
      <c r="GH768" s="60"/>
      <c r="GI768" s="60"/>
      <c r="GJ768" s="60"/>
      <c r="GK768" s="60"/>
      <c r="GL768" s="60"/>
      <c r="GM768" s="60"/>
      <c r="GN768" s="60"/>
      <c r="GO768" s="60"/>
      <c r="GP768" s="60"/>
      <c r="GQ768" s="60"/>
    </row>
    <row r="769" spans="1:199" ht="30" x14ac:dyDescent="0.25">
      <c r="A769" s="19">
        <v>1</v>
      </c>
      <c r="B769" s="19">
        <v>1</v>
      </c>
      <c r="C769" s="547" t="s">
        <v>445</v>
      </c>
      <c r="D769" s="28">
        <f>'2 уровень'!H1588</f>
        <v>0</v>
      </c>
      <c r="E769" s="28">
        <f>'2 уровень'!I1588</f>
        <v>0</v>
      </c>
      <c r="F769" s="28">
        <f>'2 уровень'!J1588</f>
        <v>0</v>
      </c>
      <c r="G769" s="65" t="e">
        <f>'2 уровень'!K1588</f>
        <v>#DIV/0!</v>
      </c>
      <c r="H769" s="79">
        <f>'2 уровень'!L1588</f>
        <v>0</v>
      </c>
      <c r="I769" s="79">
        <f>'2 уровень'!M1588</f>
        <v>0</v>
      </c>
      <c r="J769" s="74">
        <f>'2 уровень'!N1588</f>
        <v>0</v>
      </c>
      <c r="K769" s="74">
        <f>'2 уровень'!O1588</f>
        <v>0</v>
      </c>
      <c r="L769" s="74">
        <f>'2 уровень'!P1588</f>
        <v>0</v>
      </c>
      <c r="M769" s="74">
        <f>'2 уровень'!Q1588</f>
        <v>0</v>
      </c>
      <c r="N769" s="74">
        <f>'2 уровень'!R1588</f>
        <v>0</v>
      </c>
      <c r="O769" s="74">
        <f>'2 уровень'!S1588</f>
        <v>0</v>
      </c>
      <c r="P769" s="73">
        <f>'2 уровень'!T1588</f>
        <v>0</v>
      </c>
      <c r="Q769" s="73">
        <f>'2 уровень'!U1588</f>
        <v>0</v>
      </c>
      <c r="R769" s="73">
        <f>'2 уровень'!V1588</f>
        <v>0</v>
      </c>
      <c r="S769" s="73">
        <f>'2 уровень'!W1588</f>
        <v>0</v>
      </c>
      <c r="T769" s="73">
        <f>'2 уровень'!X1588</f>
        <v>0</v>
      </c>
      <c r="U769" s="73">
        <f>'2 уровень'!Y1588</f>
        <v>0</v>
      </c>
      <c r="V769" s="773">
        <f>'2 уровень'!Z1588</f>
        <v>0</v>
      </c>
      <c r="W769" s="73">
        <f>'2 уровень'!AA1588</f>
        <v>0</v>
      </c>
      <c r="X769" s="73">
        <f>'2 уровень'!AB1588</f>
        <v>0</v>
      </c>
      <c r="Y769" s="73">
        <f>'2 уровень'!AC1588</f>
        <v>0</v>
      </c>
      <c r="Z769" s="73">
        <f>'2 уровень'!AD1588</f>
        <v>0</v>
      </c>
      <c r="AA769" s="379">
        <f>'2 уровень'!AE1588</f>
        <v>0</v>
      </c>
      <c r="AB769" s="73"/>
      <c r="AC769" s="73"/>
      <c r="AD769" s="965">
        <f>'2 уровень'!AF1591</f>
        <v>0</v>
      </c>
      <c r="AE769" s="972">
        <f>'2 уровень'!AG1591</f>
        <v>0</v>
      </c>
      <c r="AF769" s="186">
        <f t="shared" si="137"/>
        <v>0</v>
      </c>
      <c r="AG769" s="186">
        <f t="shared" si="138"/>
        <v>0</v>
      </c>
      <c r="AH769" s="881">
        <f t="shared" si="146"/>
        <v>0</v>
      </c>
      <c r="AI769" s="60" t="e">
        <f t="shared" si="142"/>
        <v>#DIV/0!</v>
      </c>
      <c r="AJ769" s="60"/>
      <c r="AK769" s="267"/>
      <c r="AL769" s="60">
        <f t="shared" si="143"/>
        <v>0</v>
      </c>
      <c r="AM769" s="60"/>
      <c r="AN769" s="60"/>
      <c r="AO769" s="3514"/>
      <c r="AP769" s="3515"/>
      <c r="AQ769" s="3515"/>
      <c r="AR769" s="3515"/>
      <c r="AS769" s="3515"/>
      <c r="AT769" s="3515"/>
      <c r="AU769" s="3515"/>
      <c r="AV769" s="3515"/>
      <c r="AW769" s="3515"/>
      <c r="AX769" s="3515"/>
      <c r="AY769" s="3515"/>
      <c r="AZ769" s="3515"/>
      <c r="BA769" s="3515"/>
      <c r="BB769" s="3515"/>
      <c r="BC769" s="60"/>
      <c r="BD769" s="60"/>
      <c r="BE769" s="60"/>
      <c r="BF769" s="60"/>
      <c r="BG769" s="60"/>
      <c r="BH769" s="60"/>
      <c r="BI769" s="60"/>
      <c r="BJ769" s="60"/>
      <c r="BK769" s="60"/>
      <c r="BL769" s="60"/>
      <c r="BM769" s="60"/>
      <c r="BN769" s="60"/>
      <c r="BO769" s="60"/>
      <c r="BP769" s="60"/>
      <c r="BQ769" s="60"/>
      <c r="BR769" s="60"/>
      <c r="BS769" s="60"/>
      <c r="BT769" s="60"/>
      <c r="BU769" s="60"/>
      <c r="BV769" s="60"/>
      <c r="BW769" s="60"/>
      <c r="BX769" s="60"/>
      <c r="BY769" s="60"/>
      <c r="BZ769" s="60"/>
      <c r="CA769" s="60"/>
      <c r="CB769" s="60"/>
      <c r="CC769" s="60"/>
      <c r="CD769" s="60"/>
      <c r="CE769" s="60"/>
      <c r="CF769" s="60"/>
      <c r="CG769" s="60"/>
      <c r="CH769" s="60"/>
      <c r="CI769" s="60"/>
      <c r="CJ769" s="60"/>
      <c r="CK769" s="60"/>
      <c r="CL769" s="60"/>
      <c r="CM769" s="60"/>
      <c r="CN769" s="60"/>
      <c r="CO769" s="60"/>
      <c r="CP769" s="60"/>
      <c r="CQ769" s="60"/>
      <c r="CR769" s="60"/>
      <c r="CS769" s="60"/>
      <c r="CT769" s="60"/>
      <c r="CU769" s="60"/>
      <c r="CV769" s="60"/>
      <c r="CW769" s="60"/>
      <c r="CX769" s="60"/>
      <c r="CY769" s="60"/>
      <c r="CZ769" s="60"/>
      <c r="DA769" s="60"/>
      <c r="DB769" s="60"/>
      <c r="DC769" s="60"/>
      <c r="DD769" s="60"/>
      <c r="DE769" s="60"/>
      <c r="DF769" s="60"/>
      <c r="DG769" s="60"/>
      <c r="DH769" s="60"/>
      <c r="DI769" s="60"/>
      <c r="DJ769" s="60"/>
      <c r="DK769" s="60"/>
      <c r="DL769" s="60"/>
      <c r="DM769" s="60"/>
      <c r="DN769" s="60"/>
      <c r="DO769" s="60"/>
      <c r="DP769" s="60"/>
      <c r="DQ769" s="60"/>
      <c r="DR769" s="60"/>
      <c r="DS769" s="60"/>
      <c r="DT769" s="60"/>
      <c r="DU769" s="60"/>
      <c r="DV769" s="60"/>
      <c r="DW769" s="60"/>
      <c r="DX769" s="60"/>
      <c r="DY769" s="60"/>
      <c r="DZ769" s="60"/>
      <c r="EA769" s="60"/>
      <c r="EB769" s="60"/>
      <c r="EC769" s="60"/>
      <c r="ED769" s="60"/>
      <c r="EE769" s="60"/>
      <c r="EF769" s="60"/>
      <c r="EG769" s="60"/>
      <c r="EH769" s="60"/>
      <c r="EI769" s="60"/>
      <c r="EJ769" s="60"/>
      <c r="EK769" s="60"/>
      <c r="EL769" s="60"/>
      <c r="EM769" s="60"/>
      <c r="EN769" s="60"/>
      <c r="EO769" s="60"/>
      <c r="EP769" s="60"/>
      <c r="EQ769" s="60"/>
      <c r="ER769" s="60"/>
      <c r="ES769" s="60"/>
      <c r="ET769" s="60"/>
      <c r="EU769" s="60"/>
      <c r="EV769" s="60"/>
      <c r="EW769" s="60"/>
      <c r="EX769" s="60"/>
      <c r="EY769" s="60"/>
      <c r="EZ769" s="60"/>
      <c r="FA769" s="60"/>
      <c r="FB769" s="60"/>
      <c r="FC769" s="60"/>
      <c r="FD769" s="60"/>
      <c r="FE769" s="60"/>
      <c r="FF769" s="60"/>
      <c r="FG769" s="60"/>
      <c r="FH769" s="60"/>
      <c r="FI769" s="60"/>
      <c r="FJ769" s="60"/>
      <c r="FK769" s="60"/>
      <c r="FL769" s="60"/>
      <c r="FM769" s="60"/>
      <c r="FN769" s="60"/>
      <c r="FO769" s="60"/>
      <c r="FP769" s="60"/>
      <c r="FQ769" s="60"/>
      <c r="FR769" s="60"/>
      <c r="FS769" s="60"/>
      <c r="FT769" s="60"/>
      <c r="FU769" s="60"/>
      <c r="FV769" s="60"/>
      <c r="FW769" s="60"/>
      <c r="FX769" s="60"/>
      <c r="FY769" s="60"/>
      <c r="FZ769" s="60"/>
      <c r="GA769" s="60"/>
      <c r="GB769" s="60"/>
      <c r="GC769" s="60"/>
      <c r="GD769" s="60"/>
      <c r="GE769" s="60"/>
      <c r="GF769" s="60"/>
      <c r="GG769" s="60"/>
      <c r="GH769" s="60"/>
      <c r="GI769" s="60"/>
      <c r="GJ769" s="60"/>
      <c r="GK769" s="60"/>
      <c r="GL769" s="60"/>
      <c r="GM769" s="60"/>
      <c r="GN769" s="60"/>
      <c r="GO769" s="60"/>
      <c r="GP769" s="60"/>
      <c r="GQ769" s="60"/>
    </row>
    <row r="770" spans="1:199" ht="60" x14ac:dyDescent="0.25">
      <c r="A770" s="19">
        <v>1</v>
      </c>
      <c r="B770" s="19">
        <v>1</v>
      </c>
      <c r="C770" s="547" t="s">
        <v>446</v>
      </c>
      <c r="D770" s="28">
        <f>'2 уровень'!H1589</f>
        <v>0</v>
      </c>
      <c r="E770" s="28">
        <f>'2 уровень'!I1589</f>
        <v>0</v>
      </c>
      <c r="F770" s="28">
        <f>'2 уровень'!J1589</f>
        <v>0</v>
      </c>
      <c r="G770" s="65">
        <f>'2 уровень'!K1589</f>
        <v>0</v>
      </c>
      <c r="H770" s="79"/>
      <c r="I770" s="79">
        <f>'2 уровень'!M1589</f>
        <v>0</v>
      </c>
      <c r="J770" s="74">
        <f>'2 уровень'!N1589</f>
        <v>0</v>
      </c>
      <c r="K770" s="74">
        <f>'2 уровень'!O1589</f>
        <v>0</v>
      </c>
      <c r="L770" s="74">
        <f>'2 уровень'!P1589</f>
        <v>0</v>
      </c>
      <c r="M770" s="74">
        <f>'2 уровень'!Q1589</f>
        <v>0</v>
      </c>
      <c r="N770" s="74">
        <f>'2 уровень'!R1589</f>
        <v>0</v>
      </c>
      <c r="O770" s="74">
        <f>'2 уровень'!S1589</f>
        <v>0</v>
      </c>
      <c r="P770" s="73">
        <f>'2 уровень'!T1589</f>
        <v>0</v>
      </c>
      <c r="Q770" s="73">
        <f>'2 уровень'!U1589</f>
        <v>0</v>
      </c>
      <c r="R770" s="73">
        <f>'2 уровень'!V1589</f>
        <v>0</v>
      </c>
      <c r="S770" s="73">
        <f>'2 уровень'!W1589</f>
        <v>0</v>
      </c>
      <c r="T770" s="73">
        <f>'2 уровень'!X1589</f>
        <v>0</v>
      </c>
      <c r="U770" s="73">
        <f>'2 уровень'!Y1589</f>
        <v>0</v>
      </c>
      <c r="V770" s="773">
        <f>'2 уровень'!Z1589</f>
        <v>0</v>
      </c>
      <c r="W770" s="73">
        <f>'2 уровень'!AA1589</f>
        <v>0</v>
      </c>
      <c r="X770" s="73">
        <f>'2 уровень'!AB1589</f>
        <v>0</v>
      </c>
      <c r="Y770" s="73">
        <f>'2 уровень'!AC1589</f>
        <v>0</v>
      </c>
      <c r="Z770" s="73">
        <f>'2 уровень'!AD1589</f>
        <v>0</v>
      </c>
      <c r="AA770" s="379">
        <f>'2 уровень'!AE1589</f>
        <v>0</v>
      </c>
      <c r="AB770" s="73"/>
      <c r="AC770" s="73"/>
      <c r="AD770" s="965">
        <f>'2 уровень'!AF1592</f>
        <v>0</v>
      </c>
      <c r="AE770" s="972">
        <f>'2 уровень'!AG1592</f>
        <v>0</v>
      </c>
      <c r="AF770" s="186">
        <f t="shared" si="137"/>
        <v>0</v>
      </c>
      <c r="AG770" s="186">
        <f t="shared" si="138"/>
        <v>0</v>
      </c>
      <c r="AH770" s="881">
        <f t="shared" si="146"/>
        <v>0</v>
      </c>
      <c r="AI770" s="60" t="e">
        <f t="shared" si="142"/>
        <v>#DIV/0!</v>
      </c>
      <c r="AJ770" s="60"/>
      <c r="AK770" s="267"/>
      <c r="AL770" s="60">
        <f t="shared" si="143"/>
        <v>0</v>
      </c>
      <c r="AM770" s="60"/>
      <c r="AN770" s="60"/>
      <c r="AO770" s="3514"/>
      <c r="AP770" s="3515"/>
      <c r="AQ770" s="3515"/>
      <c r="AR770" s="3515"/>
      <c r="AS770" s="3515"/>
      <c r="AT770" s="3515"/>
      <c r="AU770" s="3515"/>
      <c r="AV770" s="3515"/>
      <c r="AW770" s="3515"/>
      <c r="AX770" s="3515"/>
      <c r="AY770" s="3515"/>
      <c r="AZ770" s="3515"/>
      <c r="BA770" s="3515"/>
      <c r="BB770" s="3515"/>
      <c r="BC770" s="60"/>
      <c r="BD770" s="60"/>
      <c r="BE770" s="60"/>
      <c r="BF770" s="60"/>
      <c r="BG770" s="60"/>
      <c r="BH770" s="60"/>
      <c r="BI770" s="60"/>
      <c r="BJ770" s="60"/>
      <c r="BK770" s="60"/>
      <c r="BL770" s="60"/>
      <c r="BM770" s="60"/>
      <c r="BN770" s="60"/>
      <c r="BO770" s="60"/>
      <c r="BP770" s="60"/>
      <c r="BQ770" s="60"/>
      <c r="BR770" s="60"/>
      <c r="BS770" s="60"/>
      <c r="BT770" s="60"/>
      <c r="BU770" s="60"/>
      <c r="BV770" s="60"/>
      <c r="BW770" s="60"/>
      <c r="BX770" s="60"/>
      <c r="BY770" s="60"/>
      <c r="BZ770" s="60"/>
      <c r="CA770" s="60"/>
      <c r="CB770" s="60"/>
      <c r="CC770" s="60"/>
      <c r="CD770" s="60"/>
      <c r="CE770" s="60"/>
      <c r="CF770" s="60"/>
      <c r="CG770" s="60"/>
      <c r="CH770" s="60"/>
      <c r="CI770" s="60"/>
      <c r="CJ770" s="60"/>
      <c r="CK770" s="60"/>
      <c r="CL770" s="60"/>
      <c r="CM770" s="60"/>
      <c r="CN770" s="60"/>
      <c r="CO770" s="60"/>
      <c r="CP770" s="60"/>
      <c r="CQ770" s="60"/>
      <c r="CR770" s="60"/>
      <c r="CS770" s="60"/>
      <c r="CT770" s="60"/>
      <c r="CU770" s="60"/>
      <c r="CV770" s="60"/>
      <c r="CW770" s="60"/>
      <c r="CX770" s="60"/>
      <c r="CY770" s="60"/>
      <c r="CZ770" s="60"/>
      <c r="DA770" s="60"/>
      <c r="DB770" s="60"/>
      <c r="DC770" s="60"/>
      <c r="DD770" s="60"/>
      <c r="DE770" s="60"/>
      <c r="DF770" s="60"/>
      <c r="DG770" s="60"/>
      <c r="DH770" s="60"/>
      <c r="DI770" s="60"/>
      <c r="DJ770" s="60"/>
      <c r="DK770" s="60"/>
      <c r="DL770" s="60"/>
      <c r="DM770" s="60"/>
      <c r="DN770" s="60"/>
      <c r="DO770" s="60"/>
      <c r="DP770" s="60"/>
      <c r="DQ770" s="60"/>
      <c r="DR770" s="60"/>
      <c r="DS770" s="60"/>
      <c r="DT770" s="60"/>
      <c r="DU770" s="60"/>
      <c r="DV770" s="60"/>
      <c r="DW770" s="60"/>
      <c r="DX770" s="60"/>
      <c r="DY770" s="60"/>
      <c r="DZ770" s="60"/>
      <c r="EA770" s="60"/>
      <c r="EB770" s="60"/>
      <c r="EC770" s="60"/>
      <c r="ED770" s="60"/>
      <c r="EE770" s="60"/>
      <c r="EF770" s="60"/>
      <c r="EG770" s="60"/>
      <c r="EH770" s="60"/>
      <c r="EI770" s="60"/>
      <c r="EJ770" s="60"/>
      <c r="EK770" s="60"/>
      <c r="EL770" s="60"/>
      <c r="EM770" s="60"/>
      <c r="EN770" s="60"/>
      <c r="EO770" s="60"/>
      <c r="EP770" s="60"/>
      <c r="EQ770" s="60"/>
      <c r="ER770" s="60"/>
      <c r="ES770" s="60"/>
      <c r="ET770" s="60"/>
      <c r="EU770" s="60"/>
      <c r="EV770" s="60"/>
      <c r="EW770" s="60"/>
      <c r="EX770" s="60"/>
      <c r="EY770" s="60"/>
      <c r="EZ770" s="60"/>
      <c r="FA770" s="60"/>
      <c r="FB770" s="60"/>
      <c r="FC770" s="60"/>
      <c r="FD770" s="60"/>
      <c r="FE770" s="60"/>
      <c r="FF770" s="60"/>
      <c r="FG770" s="60"/>
      <c r="FH770" s="60"/>
      <c r="FI770" s="60"/>
      <c r="FJ770" s="60"/>
      <c r="FK770" s="60"/>
      <c r="FL770" s="60"/>
      <c r="FM770" s="60"/>
      <c r="FN770" s="60"/>
      <c r="FO770" s="60"/>
      <c r="FP770" s="60"/>
      <c r="FQ770" s="60"/>
      <c r="FR770" s="60"/>
      <c r="FS770" s="60"/>
      <c r="FT770" s="60"/>
      <c r="FU770" s="60"/>
      <c r="FV770" s="60"/>
      <c r="FW770" s="60"/>
      <c r="FX770" s="60"/>
      <c r="FY770" s="60"/>
      <c r="FZ770" s="60"/>
      <c r="GA770" s="60"/>
      <c r="GB770" s="60"/>
      <c r="GC770" s="60"/>
      <c r="GD770" s="60"/>
      <c r="GE770" s="60"/>
      <c r="GF770" s="60"/>
      <c r="GG770" s="60"/>
      <c r="GH770" s="60"/>
      <c r="GI770" s="60"/>
      <c r="GJ770" s="60"/>
      <c r="GK770" s="60"/>
      <c r="GL770" s="60"/>
      <c r="GM770" s="60"/>
      <c r="GN770" s="60"/>
      <c r="GO770" s="60"/>
      <c r="GP770" s="60"/>
      <c r="GQ770" s="60"/>
    </row>
    <row r="771" spans="1:199" ht="71.25" x14ac:dyDescent="0.25">
      <c r="A771" s="19">
        <v>1</v>
      </c>
      <c r="B771" s="19">
        <v>1</v>
      </c>
      <c r="C771" s="1017" t="s">
        <v>447</v>
      </c>
      <c r="D771" s="28">
        <f>'2 уровень'!H1590</f>
        <v>0</v>
      </c>
      <c r="E771" s="28">
        <f>'2 уровень'!I1590</f>
        <v>0</v>
      </c>
      <c r="F771" s="28">
        <f>'2 уровень'!J1590</f>
        <v>0</v>
      </c>
      <c r="G771" s="65">
        <f>'2 уровень'!K1590</f>
        <v>0</v>
      </c>
      <c r="H771" s="79">
        <f>'2 уровень'!L1590</f>
        <v>0</v>
      </c>
      <c r="I771" s="79">
        <f>'2 уровень'!M1590</f>
        <v>0</v>
      </c>
      <c r="J771" s="74">
        <f>'2 уровень'!N1590</f>
        <v>0</v>
      </c>
      <c r="K771" s="74">
        <f>'2 уровень'!O1590</f>
        <v>0</v>
      </c>
      <c r="L771" s="74">
        <f>'2 уровень'!P1590</f>
        <v>0</v>
      </c>
      <c r="M771" s="74">
        <f>'2 уровень'!Q1590</f>
        <v>0</v>
      </c>
      <c r="N771" s="74">
        <f>'2 уровень'!R1590</f>
        <v>0</v>
      </c>
      <c r="O771" s="74">
        <f>'2 уровень'!S1590</f>
        <v>0</v>
      </c>
      <c r="P771" s="73">
        <f>'2 уровень'!T1590</f>
        <v>0</v>
      </c>
      <c r="Q771" s="73">
        <f>'2 уровень'!U1590</f>
        <v>0</v>
      </c>
      <c r="R771" s="73">
        <f>'2 уровень'!V1590</f>
        <v>0</v>
      </c>
      <c r="S771" s="73">
        <f>'2 уровень'!W1590</f>
        <v>0</v>
      </c>
      <c r="T771" s="73">
        <f>'2 уровень'!X1590</f>
        <v>0</v>
      </c>
      <c r="U771" s="73">
        <f>'2 уровень'!Y1590</f>
        <v>0</v>
      </c>
      <c r="V771" s="773">
        <f>'2 уровень'!Z1590</f>
        <v>0</v>
      </c>
      <c r="W771" s="73">
        <f>'2 уровень'!AA1590</f>
        <v>0</v>
      </c>
      <c r="X771" s="73">
        <f>'2 уровень'!AB1590</f>
        <v>0</v>
      </c>
      <c r="Y771" s="73">
        <f>'2 уровень'!AC1590</f>
        <v>0</v>
      </c>
      <c r="Z771" s="73">
        <f>'2 уровень'!AD1590</f>
        <v>0</v>
      </c>
      <c r="AA771" s="379">
        <f>'2 уровень'!AE1590</f>
        <v>0</v>
      </c>
      <c r="AB771" s="73" t="e">
        <f>U771/T771*100</f>
        <v>#DIV/0!</v>
      </c>
      <c r="AC771" s="73" t="e">
        <f>AA771/T771*100</f>
        <v>#DIV/0!</v>
      </c>
      <c r="AD771" s="965">
        <f>'2 уровень'!AF1593</f>
        <v>0</v>
      </c>
      <c r="AE771" s="972">
        <f>'2 уровень'!AG1593</f>
        <v>0</v>
      </c>
      <c r="AF771" s="186">
        <f t="shared" si="137"/>
        <v>0</v>
      </c>
      <c r="AG771" s="186">
        <f t="shared" si="138"/>
        <v>0</v>
      </c>
      <c r="AH771" s="881">
        <f t="shared" si="146"/>
        <v>0</v>
      </c>
      <c r="AI771" s="60" t="e">
        <f t="shared" si="142"/>
        <v>#DIV/0!</v>
      </c>
      <c r="AJ771" s="60"/>
      <c r="AK771" s="267"/>
      <c r="AL771" s="60">
        <f t="shared" si="143"/>
        <v>0</v>
      </c>
      <c r="AM771" s="60"/>
      <c r="AN771" s="60"/>
      <c r="AO771" s="3514"/>
      <c r="AP771" s="3515"/>
      <c r="AQ771" s="3515"/>
      <c r="AR771" s="3515"/>
      <c r="AS771" s="3515"/>
      <c r="AT771" s="3515"/>
      <c r="AU771" s="3515"/>
      <c r="AV771" s="3515"/>
      <c r="AW771" s="3515"/>
      <c r="AX771" s="3515"/>
      <c r="AY771" s="3515"/>
      <c r="AZ771" s="3515"/>
      <c r="BA771" s="3515"/>
      <c r="BB771" s="3515"/>
      <c r="BC771" s="60"/>
      <c r="BD771" s="60"/>
      <c r="BE771" s="60"/>
      <c r="BF771" s="60"/>
      <c r="BG771" s="60"/>
      <c r="BH771" s="60"/>
      <c r="BI771" s="60"/>
      <c r="BJ771" s="60"/>
      <c r="BK771" s="60"/>
      <c r="BL771" s="60"/>
      <c r="BM771" s="60"/>
      <c r="BN771" s="60"/>
      <c r="BO771" s="60"/>
      <c r="BP771" s="60"/>
      <c r="BQ771" s="60"/>
      <c r="BR771" s="60"/>
      <c r="BS771" s="60"/>
      <c r="BT771" s="60"/>
      <c r="BU771" s="60"/>
      <c r="BV771" s="60"/>
      <c r="BW771" s="60"/>
      <c r="BX771" s="60"/>
      <c r="BY771" s="60"/>
      <c r="BZ771" s="60"/>
      <c r="CA771" s="60"/>
      <c r="CB771" s="60"/>
      <c r="CC771" s="60"/>
      <c r="CD771" s="60"/>
      <c r="CE771" s="60"/>
      <c r="CF771" s="60"/>
      <c r="CG771" s="60"/>
      <c r="CH771" s="60"/>
      <c r="CI771" s="60"/>
      <c r="CJ771" s="60"/>
      <c r="CK771" s="60"/>
      <c r="CL771" s="60"/>
      <c r="CM771" s="60"/>
      <c r="CN771" s="60"/>
      <c r="CO771" s="60"/>
      <c r="CP771" s="60"/>
      <c r="CQ771" s="60"/>
      <c r="CR771" s="60"/>
      <c r="CS771" s="60"/>
      <c r="CT771" s="60"/>
      <c r="CU771" s="60"/>
      <c r="CV771" s="60"/>
      <c r="CW771" s="60"/>
      <c r="CX771" s="60"/>
      <c r="CY771" s="60"/>
      <c r="CZ771" s="60"/>
      <c r="DA771" s="60"/>
      <c r="DB771" s="60"/>
      <c r="DC771" s="60"/>
      <c r="DD771" s="60"/>
      <c r="DE771" s="60"/>
      <c r="DF771" s="60"/>
      <c r="DG771" s="60"/>
      <c r="DH771" s="60"/>
      <c r="DI771" s="60"/>
      <c r="DJ771" s="60"/>
      <c r="DK771" s="60"/>
      <c r="DL771" s="60"/>
      <c r="DM771" s="60"/>
      <c r="DN771" s="60"/>
      <c r="DO771" s="60"/>
      <c r="DP771" s="60"/>
      <c r="DQ771" s="60"/>
      <c r="DR771" s="60"/>
      <c r="DS771" s="60"/>
      <c r="DT771" s="60"/>
      <c r="DU771" s="60"/>
      <c r="DV771" s="60"/>
      <c r="DW771" s="60"/>
      <c r="DX771" s="60"/>
      <c r="DY771" s="60"/>
      <c r="DZ771" s="60"/>
      <c r="EA771" s="60"/>
      <c r="EB771" s="60"/>
      <c r="EC771" s="60"/>
      <c r="ED771" s="60"/>
      <c r="EE771" s="60"/>
      <c r="EF771" s="60"/>
      <c r="EG771" s="60"/>
      <c r="EH771" s="60"/>
      <c r="EI771" s="60"/>
      <c r="EJ771" s="60"/>
      <c r="EK771" s="60"/>
      <c r="EL771" s="60"/>
      <c r="EM771" s="60"/>
      <c r="EN771" s="60"/>
      <c r="EO771" s="60"/>
      <c r="EP771" s="60"/>
      <c r="EQ771" s="60"/>
      <c r="ER771" s="60"/>
      <c r="ES771" s="60"/>
      <c r="ET771" s="60"/>
      <c r="EU771" s="60"/>
      <c r="EV771" s="60"/>
      <c r="EW771" s="60"/>
      <c r="EX771" s="60"/>
      <c r="EY771" s="60"/>
      <c r="EZ771" s="60"/>
      <c r="FA771" s="60"/>
      <c r="FB771" s="60"/>
      <c r="FC771" s="60"/>
      <c r="FD771" s="60"/>
      <c r="FE771" s="60"/>
      <c r="FF771" s="60"/>
      <c r="FG771" s="60"/>
      <c r="FH771" s="60"/>
      <c r="FI771" s="60"/>
      <c r="FJ771" s="60"/>
      <c r="FK771" s="60"/>
      <c r="FL771" s="60"/>
      <c r="FM771" s="60"/>
      <c r="FN771" s="60"/>
      <c r="FO771" s="60"/>
      <c r="FP771" s="60"/>
      <c r="FQ771" s="60"/>
      <c r="FR771" s="60"/>
      <c r="FS771" s="60"/>
      <c r="FT771" s="60"/>
      <c r="FU771" s="60"/>
      <c r="FV771" s="60"/>
      <c r="FW771" s="60"/>
      <c r="FX771" s="60"/>
      <c r="FY771" s="60"/>
      <c r="FZ771" s="60"/>
      <c r="GA771" s="60"/>
      <c r="GB771" s="60"/>
      <c r="GC771" s="60"/>
      <c r="GD771" s="60"/>
      <c r="GE771" s="60"/>
      <c r="GF771" s="60"/>
      <c r="GG771" s="60"/>
      <c r="GH771" s="60"/>
      <c r="GI771" s="60"/>
      <c r="GJ771" s="60"/>
      <c r="GK771" s="60"/>
      <c r="GL771" s="60"/>
      <c r="GM771" s="60"/>
      <c r="GN771" s="60"/>
      <c r="GO771" s="60"/>
      <c r="GP771" s="60"/>
      <c r="GQ771" s="60"/>
    </row>
    <row r="772" spans="1:199" ht="57.75" x14ac:dyDescent="0.25">
      <c r="A772" s="19">
        <v>1</v>
      </c>
      <c r="B772" s="19">
        <v>1</v>
      </c>
      <c r="C772" s="282" t="s">
        <v>448</v>
      </c>
      <c r="D772" s="28">
        <f>'2 уровень'!H1591</f>
        <v>0</v>
      </c>
      <c r="E772" s="28">
        <f>'2 уровень'!I1591</f>
        <v>0</v>
      </c>
      <c r="F772" s="28">
        <f>'2 уровень'!J1591</f>
        <v>0</v>
      </c>
      <c r="G772" s="65">
        <f>'2 уровень'!K1591</f>
        <v>0</v>
      </c>
      <c r="H772" s="79">
        <f>'2 уровень'!L1591</f>
        <v>0</v>
      </c>
      <c r="I772" s="79">
        <f>'2 уровень'!M1591</f>
        <v>0</v>
      </c>
      <c r="J772" s="74">
        <f>'2 уровень'!N1591</f>
        <v>0</v>
      </c>
      <c r="K772" s="74">
        <f>'2 уровень'!O1591</f>
        <v>0</v>
      </c>
      <c r="L772" s="74">
        <f>'2 уровень'!P1591</f>
        <v>0</v>
      </c>
      <c r="M772" s="74">
        <f>'2 уровень'!Q1591</f>
        <v>0</v>
      </c>
      <c r="N772" s="74">
        <f>'2 уровень'!R1591</f>
        <v>0</v>
      </c>
      <c r="O772" s="74">
        <f>'2 уровень'!S1591</f>
        <v>0</v>
      </c>
      <c r="P772" s="73">
        <f>'2 уровень'!T1591</f>
        <v>0</v>
      </c>
      <c r="Q772" s="73">
        <f>'2 уровень'!U1591</f>
        <v>0</v>
      </c>
      <c r="R772" s="73">
        <f>'2 уровень'!V1591</f>
        <v>0</v>
      </c>
      <c r="S772" s="73">
        <f>'2 уровень'!W1591</f>
        <v>0</v>
      </c>
      <c r="T772" s="73">
        <f>'2 уровень'!X1591</f>
        <v>0</v>
      </c>
      <c r="U772" s="73">
        <f>'2 уровень'!Y1591</f>
        <v>0</v>
      </c>
      <c r="V772" s="773">
        <f>'2 уровень'!Z1591</f>
        <v>0</v>
      </c>
      <c r="W772" s="73">
        <f>'2 уровень'!AA1591</f>
        <v>0</v>
      </c>
      <c r="X772" s="73">
        <f>'2 уровень'!AB1591</f>
        <v>0</v>
      </c>
      <c r="Y772" s="73">
        <f>'2 уровень'!AC1591</f>
        <v>0</v>
      </c>
      <c r="Z772" s="73">
        <f>'2 уровень'!AD1591</f>
        <v>0</v>
      </c>
      <c r="AA772" s="379">
        <f>'2 уровень'!AE1591</f>
        <v>0</v>
      </c>
      <c r="AB772" s="73"/>
      <c r="AC772" s="73"/>
      <c r="AD772" s="965">
        <f>'2 уровень'!AF1594</f>
        <v>0</v>
      </c>
      <c r="AE772" s="972">
        <f>'2 уровень'!AG1594</f>
        <v>0</v>
      </c>
      <c r="AF772" s="186">
        <f t="shared" si="137"/>
        <v>0</v>
      </c>
      <c r="AG772" s="186">
        <f t="shared" si="138"/>
        <v>0</v>
      </c>
      <c r="AH772" s="881">
        <f t="shared" si="146"/>
        <v>0</v>
      </c>
      <c r="AI772" s="60" t="e">
        <f t="shared" si="142"/>
        <v>#DIV/0!</v>
      </c>
      <c r="AJ772" s="60"/>
      <c r="AK772" s="267"/>
      <c r="AL772" s="60">
        <f t="shared" si="143"/>
        <v>0</v>
      </c>
      <c r="AM772" s="60"/>
      <c r="AN772" s="60"/>
      <c r="AO772" s="3514"/>
      <c r="AP772" s="3515"/>
      <c r="AQ772" s="3515"/>
      <c r="AR772" s="3515"/>
      <c r="AS772" s="3515"/>
      <c r="AT772" s="3515"/>
      <c r="AU772" s="3515"/>
      <c r="AV772" s="3515"/>
      <c r="AW772" s="3515"/>
      <c r="AX772" s="3515"/>
      <c r="AY772" s="3515"/>
      <c r="AZ772" s="3515"/>
      <c r="BA772" s="3515"/>
      <c r="BB772" s="3515"/>
      <c r="BC772" s="60"/>
      <c r="BD772" s="60"/>
      <c r="BE772" s="60"/>
      <c r="BF772" s="60"/>
      <c r="BG772" s="60"/>
      <c r="BH772" s="60"/>
      <c r="BI772" s="60"/>
      <c r="BJ772" s="60"/>
      <c r="BK772" s="60"/>
      <c r="BL772" s="60"/>
      <c r="BM772" s="60"/>
      <c r="BN772" s="60"/>
      <c r="BO772" s="60"/>
      <c r="BP772" s="60"/>
      <c r="BQ772" s="60"/>
      <c r="BR772" s="60"/>
      <c r="BS772" s="60"/>
      <c r="BT772" s="60"/>
      <c r="BU772" s="60"/>
      <c r="BV772" s="60"/>
      <c r="BW772" s="60"/>
      <c r="BX772" s="60"/>
      <c r="BY772" s="60"/>
      <c r="BZ772" s="60"/>
      <c r="CA772" s="60"/>
      <c r="CB772" s="60"/>
      <c r="CC772" s="60"/>
      <c r="CD772" s="60"/>
      <c r="CE772" s="60"/>
      <c r="CF772" s="60"/>
      <c r="CG772" s="60"/>
      <c r="CH772" s="60"/>
      <c r="CI772" s="60"/>
      <c r="CJ772" s="60"/>
      <c r="CK772" s="60"/>
      <c r="CL772" s="60"/>
      <c r="CM772" s="60"/>
      <c r="CN772" s="60"/>
      <c r="CO772" s="60"/>
      <c r="CP772" s="60"/>
      <c r="CQ772" s="60"/>
      <c r="CR772" s="60"/>
      <c r="CS772" s="60"/>
      <c r="CT772" s="60"/>
      <c r="CU772" s="60"/>
      <c r="CV772" s="60"/>
      <c r="CW772" s="60"/>
      <c r="CX772" s="60"/>
      <c r="CY772" s="60"/>
      <c r="CZ772" s="60"/>
      <c r="DA772" s="60"/>
      <c r="DB772" s="60"/>
      <c r="DC772" s="60"/>
      <c r="DD772" s="60"/>
      <c r="DE772" s="60"/>
      <c r="DF772" s="60"/>
      <c r="DG772" s="60"/>
      <c r="DH772" s="60"/>
      <c r="DI772" s="60"/>
      <c r="DJ772" s="60"/>
      <c r="DK772" s="60"/>
      <c r="DL772" s="60"/>
      <c r="DM772" s="60"/>
      <c r="DN772" s="60"/>
      <c r="DO772" s="60"/>
      <c r="DP772" s="60"/>
      <c r="DQ772" s="60"/>
      <c r="DR772" s="60"/>
      <c r="DS772" s="60"/>
      <c r="DT772" s="60"/>
      <c r="DU772" s="60"/>
      <c r="DV772" s="60"/>
      <c r="DW772" s="60"/>
      <c r="DX772" s="60"/>
      <c r="DY772" s="60"/>
      <c r="DZ772" s="60"/>
      <c r="EA772" s="60"/>
      <c r="EB772" s="60"/>
      <c r="EC772" s="60"/>
      <c r="ED772" s="60"/>
      <c r="EE772" s="60"/>
      <c r="EF772" s="60"/>
      <c r="EG772" s="60"/>
      <c r="EH772" s="60"/>
      <c r="EI772" s="60"/>
      <c r="EJ772" s="60"/>
      <c r="EK772" s="60"/>
      <c r="EL772" s="60"/>
      <c r="EM772" s="60"/>
      <c r="EN772" s="60"/>
      <c r="EO772" s="60"/>
      <c r="EP772" s="60"/>
      <c r="EQ772" s="60"/>
      <c r="ER772" s="60"/>
      <c r="ES772" s="60"/>
      <c r="ET772" s="60"/>
      <c r="EU772" s="60"/>
      <c r="EV772" s="60"/>
      <c r="EW772" s="60"/>
      <c r="EX772" s="60"/>
      <c r="EY772" s="60"/>
      <c r="EZ772" s="60"/>
      <c r="FA772" s="60"/>
      <c r="FB772" s="60"/>
      <c r="FC772" s="60"/>
      <c r="FD772" s="60"/>
      <c r="FE772" s="60"/>
      <c r="FF772" s="60"/>
      <c r="FG772" s="60"/>
      <c r="FH772" s="60"/>
      <c r="FI772" s="60"/>
      <c r="FJ772" s="60"/>
      <c r="FK772" s="60"/>
      <c r="FL772" s="60"/>
      <c r="FM772" s="60"/>
      <c r="FN772" s="60"/>
      <c r="FO772" s="60"/>
      <c r="FP772" s="60"/>
      <c r="FQ772" s="60"/>
      <c r="FR772" s="60"/>
      <c r="FS772" s="60"/>
      <c r="FT772" s="60"/>
      <c r="FU772" s="60"/>
      <c r="FV772" s="60"/>
      <c r="FW772" s="60"/>
      <c r="FX772" s="60"/>
      <c r="FY772" s="60"/>
      <c r="FZ772" s="60"/>
      <c r="GA772" s="60"/>
      <c r="GB772" s="60"/>
      <c r="GC772" s="60"/>
      <c r="GD772" s="60"/>
      <c r="GE772" s="60"/>
      <c r="GF772" s="60"/>
      <c r="GG772" s="60"/>
      <c r="GH772" s="60"/>
      <c r="GI772" s="60"/>
      <c r="GJ772" s="60"/>
      <c r="GK772" s="60"/>
      <c r="GL772" s="60"/>
      <c r="GM772" s="60"/>
      <c r="GN772" s="60"/>
      <c r="GO772" s="60"/>
      <c r="GP772" s="60"/>
      <c r="GQ772" s="60"/>
    </row>
    <row r="773" spans="1:199" ht="100.5" x14ac:dyDescent="0.25">
      <c r="A773" s="19">
        <v>1</v>
      </c>
      <c r="B773" s="19">
        <v>1</v>
      </c>
      <c r="C773" s="282" t="s">
        <v>449</v>
      </c>
      <c r="D773" s="28">
        <f>'2 уровень'!H1592</f>
        <v>0</v>
      </c>
      <c r="E773" s="28">
        <f>'2 уровень'!I1592</f>
        <v>0</v>
      </c>
      <c r="F773" s="28">
        <f>'2 уровень'!J1592</f>
        <v>0</v>
      </c>
      <c r="G773" s="65" t="e">
        <f>'2 уровень'!K1592</f>
        <v>#DIV/0!</v>
      </c>
      <c r="H773" s="79">
        <f>'2 уровень'!L1592</f>
        <v>0</v>
      </c>
      <c r="I773" s="79">
        <f>'2 уровень'!M1592</f>
        <v>0</v>
      </c>
      <c r="J773" s="74">
        <f>'2 уровень'!N1592</f>
        <v>0</v>
      </c>
      <c r="K773" s="74">
        <f>'2 уровень'!O1592</f>
        <v>0</v>
      </c>
      <c r="L773" s="74">
        <f>'2 уровень'!P1592</f>
        <v>0</v>
      </c>
      <c r="M773" s="74">
        <f>'2 уровень'!Q1592</f>
        <v>0</v>
      </c>
      <c r="N773" s="74">
        <f>'2 уровень'!R1592</f>
        <v>0</v>
      </c>
      <c r="O773" s="74">
        <f>'2 уровень'!S1592</f>
        <v>0</v>
      </c>
      <c r="P773" s="73">
        <f>'2 уровень'!T1592</f>
        <v>0</v>
      </c>
      <c r="Q773" s="73">
        <f>'2 уровень'!U1592</f>
        <v>0</v>
      </c>
      <c r="R773" s="73">
        <f>'2 уровень'!V1592</f>
        <v>0</v>
      </c>
      <c r="S773" s="73">
        <f>'2 уровень'!W1592</f>
        <v>0</v>
      </c>
      <c r="T773" s="73">
        <f>'2 уровень'!X1592</f>
        <v>0</v>
      </c>
      <c r="U773" s="73">
        <f>'2 уровень'!Y1592</f>
        <v>0</v>
      </c>
      <c r="V773" s="773">
        <f>'2 уровень'!Z1592</f>
        <v>0</v>
      </c>
      <c r="W773" s="73">
        <f>'2 уровень'!AA1592</f>
        <v>0</v>
      </c>
      <c r="X773" s="73">
        <f>'2 уровень'!AB1592</f>
        <v>0</v>
      </c>
      <c r="Y773" s="73">
        <f>'2 уровень'!AC1592</f>
        <v>0</v>
      </c>
      <c r="Z773" s="73">
        <f>'2 уровень'!AD1592</f>
        <v>0</v>
      </c>
      <c r="AA773" s="379">
        <f>'2 уровень'!AE1592</f>
        <v>0</v>
      </c>
      <c r="AB773" s="73"/>
      <c r="AC773" s="73"/>
      <c r="AD773" s="965">
        <f>'2 уровень'!AF1595</f>
        <v>0</v>
      </c>
      <c r="AE773" s="972">
        <f>'2 уровень'!AG1595</f>
        <v>0</v>
      </c>
      <c r="AF773" s="186">
        <f t="shared" si="137"/>
        <v>0</v>
      </c>
      <c r="AG773" s="186">
        <f t="shared" si="138"/>
        <v>0</v>
      </c>
      <c r="AH773" s="881">
        <f t="shared" si="146"/>
        <v>0</v>
      </c>
      <c r="AI773" s="60" t="e">
        <f t="shared" si="142"/>
        <v>#DIV/0!</v>
      </c>
      <c r="AJ773" s="60"/>
      <c r="AK773" s="267"/>
      <c r="AL773" s="60">
        <f t="shared" si="143"/>
        <v>0</v>
      </c>
      <c r="AM773" s="60"/>
      <c r="AN773" s="60"/>
      <c r="AO773" s="3514"/>
      <c r="AP773" s="3515"/>
      <c r="AQ773" s="3515"/>
      <c r="AR773" s="3515"/>
      <c r="AS773" s="3515"/>
      <c r="AT773" s="3515"/>
      <c r="AU773" s="3515"/>
      <c r="AV773" s="3515"/>
      <c r="AW773" s="3515"/>
      <c r="AX773" s="3515"/>
      <c r="AY773" s="3515"/>
      <c r="AZ773" s="3515"/>
      <c r="BA773" s="3515"/>
      <c r="BB773" s="3515"/>
      <c r="BC773" s="60"/>
      <c r="BD773" s="60"/>
      <c r="BE773" s="60"/>
      <c r="BF773" s="60"/>
      <c r="BG773" s="60"/>
      <c r="BH773" s="60"/>
      <c r="BI773" s="60"/>
      <c r="BJ773" s="60"/>
      <c r="BK773" s="60"/>
      <c r="BL773" s="60"/>
      <c r="BM773" s="60"/>
      <c r="BN773" s="60"/>
      <c r="BO773" s="60"/>
      <c r="BP773" s="60"/>
      <c r="BQ773" s="60"/>
      <c r="BR773" s="60"/>
      <c r="BS773" s="60"/>
      <c r="BT773" s="60"/>
      <c r="BU773" s="60"/>
      <c r="BV773" s="60"/>
      <c r="BW773" s="60"/>
      <c r="BX773" s="60"/>
      <c r="BY773" s="60"/>
      <c r="BZ773" s="60"/>
      <c r="CA773" s="60"/>
      <c r="CB773" s="60"/>
      <c r="CC773" s="60"/>
      <c r="CD773" s="60"/>
      <c r="CE773" s="60"/>
      <c r="CF773" s="60"/>
      <c r="CG773" s="60"/>
      <c r="CH773" s="60"/>
      <c r="CI773" s="60"/>
      <c r="CJ773" s="60"/>
      <c r="CK773" s="60"/>
      <c r="CL773" s="60"/>
      <c r="CM773" s="60"/>
      <c r="CN773" s="60"/>
      <c r="CO773" s="60"/>
      <c r="CP773" s="60"/>
      <c r="CQ773" s="60"/>
      <c r="CR773" s="60"/>
      <c r="CS773" s="60"/>
      <c r="CT773" s="60"/>
      <c r="CU773" s="60"/>
      <c r="CV773" s="60"/>
      <c r="CW773" s="60"/>
      <c r="CX773" s="60"/>
      <c r="CY773" s="60"/>
      <c r="CZ773" s="60"/>
      <c r="DA773" s="60"/>
      <c r="DB773" s="60"/>
      <c r="DC773" s="60"/>
      <c r="DD773" s="60"/>
      <c r="DE773" s="60"/>
      <c r="DF773" s="60"/>
      <c r="DG773" s="60"/>
      <c r="DH773" s="60"/>
      <c r="DI773" s="60"/>
      <c r="DJ773" s="60"/>
      <c r="DK773" s="60"/>
      <c r="DL773" s="60"/>
      <c r="DM773" s="60"/>
      <c r="DN773" s="60"/>
      <c r="DO773" s="60"/>
      <c r="DP773" s="60"/>
      <c r="DQ773" s="60"/>
      <c r="DR773" s="60"/>
      <c r="DS773" s="60"/>
      <c r="DT773" s="60"/>
      <c r="DU773" s="60"/>
      <c r="DV773" s="60"/>
      <c r="DW773" s="60"/>
      <c r="DX773" s="60"/>
      <c r="DY773" s="60"/>
      <c r="DZ773" s="60"/>
      <c r="EA773" s="60"/>
      <c r="EB773" s="60"/>
      <c r="EC773" s="60"/>
      <c r="ED773" s="60"/>
      <c r="EE773" s="60"/>
      <c r="EF773" s="60"/>
      <c r="EG773" s="60"/>
      <c r="EH773" s="60"/>
      <c r="EI773" s="60"/>
      <c r="EJ773" s="60"/>
      <c r="EK773" s="60"/>
      <c r="EL773" s="60"/>
      <c r="EM773" s="60"/>
      <c r="EN773" s="60"/>
      <c r="EO773" s="60"/>
      <c r="EP773" s="60"/>
      <c r="EQ773" s="60"/>
      <c r="ER773" s="60"/>
      <c r="ES773" s="60"/>
      <c r="ET773" s="60"/>
      <c r="EU773" s="60"/>
      <c r="EV773" s="60"/>
      <c r="EW773" s="60"/>
      <c r="EX773" s="60"/>
      <c r="EY773" s="60"/>
      <c r="EZ773" s="60"/>
      <c r="FA773" s="60"/>
      <c r="FB773" s="60"/>
      <c r="FC773" s="60"/>
      <c r="FD773" s="60"/>
      <c r="FE773" s="60"/>
      <c r="FF773" s="60"/>
      <c r="FG773" s="60"/>
      <c r="FH773" s="60"/>
      <c r="FI773" s="60"/>
      <c r="FJ773" s="60"/>
      <c r="FK773" s="60"/>
      <c r="FL773" s="60"/>
      <c r="FM773" s="60"/>
      <c r="FN773" s="60"/>
      <c r="FO773" s="60"/>
      <c r="FP773" s="60"/>
      <c r="FQ773" s="60"/>
      <c r="FR773" s="60"/>
      <c r="FS773" s="60"/>
      <c r="FT773" s="60"/>
      <c r="FU773" s="60"/>
      <c r="FV773" s="60"/>
      <c r="FW773" s="60"/>
      <c r="FX773" s="60"/>
      <c r="FY773" s="60"/>
      <c r="FZ773" s="60"/>
      <c r="GA773" s="60"/>
      <c r="GB773" s="60"/>
      <c r="GC773" s="60"/>
      <c r="GD773" s="60"/>
      <c r="GE773" s="60"/>
      <c r="GF773" s="60"/>
      <c r="GG773" s="60"/>
      <c r="GH773" s="60"/>
      <c r="GI773" s="60"/>
      <c r="GJ773" s="60"/>
      <c r="GK773" s="60"/>
      <c r="GL773" s="60"/>
      <c r="GM773" s="60"/>
      <c r="GN773" s="60"/>
      <c r="GO773" s="60"/>
      <c r="GP773" s="60"/>
      <c r="GQ773" s="60"/>
    </row>
    <row r="774" spans="1:199" ht="30" x14ac:dyDescent="0.25">
      <c r="A774" s="19">
        <v>1</v>
      </c>
      <c r="B774" s="19">
        <v>1</v>
      </c>
      <c r="C774" s="163" t="s">
        <v>468</v>
      </c>
      <c r="D774" s="28">
        <f>'2 уровень'!H1593</f>
        <v>0</v>
      </c>
      <c r="E774" s="28">
        <f>'2 уровень'!I1593</f>
        <v>0</v>
      </c>
      <c r="F774" s="28">
        <f>'2 уровень'!J1593</f>
        <v>0</v>
      </c>
      <c r="G774" s="65" t="e">
        <f>'2 уровень'!K1593</f>
        <v>#DIV/0!</v>
      </c>
      <c r="H774" s="79">
        <f>'2 уровень'!L1593</f>
        <v>0</v>
      </c>
      <c r="I774" s="79">
        <f>'2 уровень'!M1593</f>
        <v>0</v>
      </c>
      <c r="J774" s="74">
        <f>'2 уровень'!N1593</f>
        <v>0</v>
      </c>
      <c r="K774" s="74">
        <f>'2 уровень'!O1593</f>
        <v>0</v>
      </c>
      <c r="L774" s="74">
        <f>'2 уровень'!P1593</f>
        <v>0</v>
      </c>
      <c r="M774" s="74">
        <f>'2 уровень'!Q1593</f>
        <v>0</v>
      </c>
      <c r="N774" s="74">
        <f>'2 уровень'!R1593</f>
        <v>0</v>
      </c>
      <c r="O774" s="74">
        <f>'2 уровень'!S1593</f>
        <v>0</v>
      </c>
      <c r="P774" s="73">
        <f>'2 уровень'!T1593</f>
        <v>0</v>
      </c>
      <c r="Q774" s="73">
        <f>'2 уровень'!U1593</f>
        <v>0</v>
      </c>
      <c r="R774" s="73">
        <f>'2 уровень'!V1593</f>
        <v>0</v>
      </c>
      <c r="S774" s="73">
        <f>'2 уровень'!W1593</f>
        <v>0</v>
      </c>
      <c r="T774" s="73">
        <f>'2 уровень'!X1593</f>
        <v>0</v>
      </c>
      <c r="U774" s="73">
        <f>'2 уровень'!Y1593</f>
        <v>0</v>
      </c>
      <c r="V774" s="773">
        <f>'2 уровень'!Z1593</f>
        <v>0</v>
      </c>
      <c r="W774" s="73">
        <f>'2 уровень'!AA1593</f>
        <v>0</v>
      </c>
      <c r="X774" s="73">
        <f>'2 уровень'!AB1593</f>
        <v>0</v>
      </c>
      <c r="Y774" s="73">
        <f>'2 уровень'!AC1593</f>
        <v>0</v>
      </c>
      <c r="Z774" s="73">
        <f>'2 уровень'!AD1593</f>
        <v>0</v>
      </c>
      <c r="AA774" s="379">
        <f>'2 уровень'!AE1593</f>
        <v>0</v>
      </c>
      <c r="AB774" s="73"/>
      <c r="AC774" s="73"/>
      <c r="AD774" s="965">
        <f>'2 уровень'!AF1596</f>
        <v>0</v>
      </c>
      <c r="AE774" s="972">
        <f>'2 уровень'!AG1596</f>
        <v>0</v>
      </c>
      <c r="AF774" s="186">
        <f t="shared" si="137"/>
        <v>0</v>
      </c>
      <c r="AG774" s="186">
        <f t="shared" si="138"/>
        <v>0</v>
      </c>
      <c r="AH774" s="881">
        <f t="shared" si="146"/>
        <v>0</v>
      </c>
      <c r="AI774" s="60" t="e">
        <f t="shared" si="142"/>
        <v>#DIV/0!</v>
      </c>
      <c r="AJ774" s="60"/>
      <c r="AK774" s="267"/>
      <c r="AL774" s="60">
        <f t="shared" si="143"/>
        <v>0</v>
      </c>
      <c r="AM774" s="60"/>
      <c r="AN774" s="60"/>
      <c r="AO774" s="3514"/>
      <c r="AP774" s="3515"/>
      <c r="AQ774" s="3515"/>
      <c r="AR774" s="3515"/>
      <c r="AS774" s="3515"/>
      <c r="AT774" s="3515"/>
      <c r="AU774" s="3515"/>
      <c r="AV774" s="3515"/>
      <c r="AW774" s="3515"/>
      <c r="AX774" s="3515"/>
      <c r="AY774" s="3515"/>
      <c r="AZ774" s="3515"/>
      <c r="BA774" s="3515"/>
      <c r="BB774" s="3515"/>
      <c r="BC774" s="60"/>
      <c r="BD774" s="60"/>
      <c r="BE774" s="60"/>
      <c r="BF774" s="60"/>
      <c r="BG774" s="60"/>
      <c r="BH774" s="60"/>
      <c r="BI774" s="60"/>
      <c r="BJ774" s="60"/>
      <c r="BK774" s="60"/>
      <c r="BL774" s="60"/>
      <c r="BM774" s="60"/>
      <c r="BN774" s="60"/>
      <c r="BO774" s="60"/>
      <c r="BP774" s="60"/>
      <c r="BQ774" s="60"/>
      <c r="BR774" s="60"/>
      <c r="BS774" s="60"/>
      <c r="BT774" s="60"/>
      <c r="BU774" s="60"/>
      <c r="BV774" s="60"/>
      <c r="BW774" s="60"/>
      <c r="BX774" s="60"/>
      <c r="BY774" s="60"/>
      <c r="BZ774" s="60"/>
      <c r="CA774" s="60"/>
      <c r="CB774" s="60"/>
      <c r="CC774" s="60"/>
      <c r="CD774" s="60"/>
      <c r="CE774" s="60"/>
      <c r="CF774" s="60"/>
      <c r="CG774" s="60"/>
      <c r="CH774" s="60"/>
      <c r="CI774" s="60"/>
      <c r="CJ774" s="60"/>
      <c r="CK774" s="60"/>
      <c r="CL774" s="60"/>
      <c r="CM774" s="60"/>
      <c r="CN774" s="60"/>
      <c r="CO774" s="60"/>
      <c r="CP774" s="60"/>
      <c r="CQ774" s="60"/>
      <c r="CR774" s="60"/>
      <c r="CS774" s="60"/>
      <c r="CT774" s="60"/>
      <c r="CU774" s="60"/>
      <c r="CV774" s="60"/>
      <c r="CW774" s="60"/>
      <c r="CX774" s="60"/>
      <c r="CY774" s="60"/>
      <c r="CZ774" s="60"/>
      <c r="DA774" s="60"/>
      <c r="DB774" s="60"/>
      <c r="DC774" s="60"/>
      <c r="DD774" s="60"/>
      <c r="DE774" s="60"/>
      <c r="DF774" s="60"/>
      <c r="DG774" s="60"/>
      <c r="DH774" s="60"/>
      <c r="DI774" s="60"/>
      <c r="DJ774" s="60"/>
      <c r="DK774" s="60"/>
      <c r="DL774" s="60"/>
      <c r="DM774" s="60"/>
      <c r="DN774" s="60"/>
      <c r="DO774" s="60"/>
      <c r="DP774" s="60"/>
      <c r="DQ774" s="60"/>
      <c r="DR774" s="60"/>
      <c r="DS774" s="60"/>
      <c r="DT774" s="60"/>
      <c r="DU774" s="60"/>
      <c r="DV774" s="60"/>
      <c r="DW774" s="60"/>
      <c r="DX774" s="60"/>
      <c r="DY774" s="60"/>
      <c r="DZ774" s="60"/>
      <c r="EA774" s="60"/>
      <c r="EB774" s="60"/>
      <c r="EC774" s="60"/>
      <c r="ED774" s="60"/>
      <c r="EE774" s="60"/>
      <c r="EF774" s="60"/>
      <c r="EG774" s="60"/>
      <c r="EH774" s="60"/>
      <c r="EI774" s="60"/>
      <c r="EJ774" s="60"/>
      <c r="EK774" s="60"/>
      <c r="EL774" s="60"/>
      <c r="EM774" s="60"/>
      <c r="EN774" s="60"/>
      <c r="EO774" s="60"/>
      <c r="EP774" s="60"/>
      <c r="EQ774" s="60"/>
      <c r="ER774" s="60"/>
      <c r="ES774" s="60"/>
      <c r="ET774" s="60"/>
      <c r="EU774" s="60"/>
      <c r="EV774" s="60"/>
      <c r="EW774" s="60"/>
      <c r="EX774" s="60"/>
      <c r="EY774" s="60"/>
      <c r="EZ774" s="60"/>
      <c r="FA774" s="60"/>
      <c r="FB774" s="60"/>
      <c r="FC774" s="60"/>
      <c r="FD774" s="60"/>
      <c r="FE774" s="60"/>
      <c r="FF774" s="60"/>
      <c r="FG774" s="60"/>
      <c r="FH774" s="60"/>
      <c r="FI774" s="60"/>
      <c r="FJ774" s="60"/>
      <c r="FK774" s="60"/>
      <c r="FL774" s="60"/>
      <c r="FM774" s="60"/>
      <c r="FN774" s="60"/>
      <c r="FO774" s="60"/>
      <c r="FP774" s="60"/>
      <c r="FQ774" s="60"/>
      <c r="FR774" s="60"/>
      <c r="FS774" s="60"/>
      <c r="FT774" s="60"/>
      <c r="FU774" s="60"/>
      <c r="FV774" s="60"/>
      <c r="FW774" s="60"/>
      <c r="FX774" s="60"/>
      <c r="FY774" s="60"/>
      <c r="FZ774" s="60"/>
      <c r="GA774" s="60"/>
      <c r="GB774" s="60"/>
      <c r="GC774" s="60"/>
      <c r="GD774" s="60"/>
      <c r="GE774" s="60"/>
      <c r="GF774" s="60"/>
      <c r="GG774" s="60"/>
      <c r="GH774" s="60"/>
      <c r="GI774" s="60"/>
      <c r="GJ774" s="60"/>
      <c r="GK774" s="60"/>
      <c r="GL774" s="60"/>
      <c r="GM774" s="60"/>
      <c r="GN774" s="60"/>
      <c r="GO774" s="60"/>
      <c r="GP774" s="60"/>
      <c r="GQ774" s="60"/>
    </row>
    <row r="775" spans="1:199" ht="30" x14ac:dyDescent="0.25">
      <c r="B775" s="19">
        <v>1</v>
      </c>
      <c r="C775" s="287" t="s">
        <v>311</v>
      </c>
      <c r="D775" s="28">
        <f>'2 уровень'!H1594</f>
        <v>0</v>
      </c>
      <c r="E775" s="28">
        <f>'2 уровень'!I1594</f>
        <v>0</v>
      </c>
      <c r="F775" s="28">
        <f>'2 уровень'!J1594</f>
        <v>0</v>
      </c>
      <c r="G775" s="65" t="e">
        <f>'2 уровень'!K1594</f>
        <v>#DIV/0!</v>
      </c>
      <c r="H775" s="79">
        <f>'2 уровень'!L1594</f>
        <v>0</v>
      </c>
      <c r="I775" s="79">
        <f>'2 уровень'!M1594</f>
        <v>0</v>
      </c>
      <c r="J775" s="74">
        <f>'2 уровень'!N1594</f>
        <v>0</v>
      </c>
      <c r="K775" s="74">
        <f>'2 уровень'!O1594</f>
        <v>0</v>
      </c>
      <c r="L775" s="74">
        <f>'2 уровень'!P1594</f>
        <v>0</v>
      </c>
      <c r="M775" s="74">
        <f>'2 уровень'!Q1594</f>
        <v>0</v>
      </c>
      <c r="N775" s="74">
        <f>'2 уровень'!R1594</f>
        <v>0</v>
      </c>
      <c r="O775" s="74">
        <f>'2 уровень'!S1594</f>
        <v>0</v>
      </c>
      <c r="P775" s="73">
        <f>'2 уровень'!T1594</f>
        <v>0</v>
      </c>
      <c r="Q775" s="73">
        <f>'2 уровень'!U1594</f>
        <v>0</v>
      </c>
      <c r="R775" s="73">
        <f>'2 уровень'!V1594</f>
        <v>0</v>
      </c>
      <c r="S775" s="73">
        <f>'2 уровень'!W1594</f>
        <v>0</v>
      </c>
      <c r="T775" s="73">
        <f>'2 уровень'!X1594</f>
        <v>0</v>
      </c>
      <c r="U775" s="73">
        <f>'2 уровень'!Y1594</f>
        <v>0</v>
      </c>
      <c r="V775" s="773">
        <f>'2 уровень'!Z1594</f>
        <v>0</v>
      </c>
      <c r="W775" s="73">
        <f>'2 уровень'!AA1594</f>
        <v>0</v>
      </c>
      <c r="X775" s="73">
        <f>'2 уровень'!AB1594</f>
        <v>0</v>
      </c>
      <c r="Y775" s="73">
        <f>'2 уровень'!AC1594</f>
        <v>0</v>
      </c>
      <c r="Z775" s="73">
        <f>'2 уровень'!AD1594</f>
        <v>0</v>
      </c>
      <c r="AA775" s="379">
        <f>'2 уровень'!AE1594</f>
        <v>0</v>
      </c>
      <c r="AB775" s="73"/>
      <c r="AC775" s="73"/>
      <c r="AD775" s="965">
        <f>'2 уровень'!AF1597</f>
        <v>0</v>
      </c>
      <c r="AE775" s="972">
        <f>'2 уровень'!AG1597</f>
        <v>0</v>
      </c>
      <c r="AF775" s="186">
        <f t="shared" si="137"/>
        <v>0</v>
      </c>
      <c r="AG775" s="186">
        <f t="shared" si="138"/>
        <v>0</v>
      </c>
      <c r="AH775" s="881">
        <f t="shared" si="146"/>
        <v>0</v>
      </c>
      <c r="AI775" s="60" t="e">
        <f t="shared" si="142"/>
        <v>#DIV/0!</v>
      </c>
      <c r="AJ775" s="60"/>
      <c r="AK775" s="267"/>
      <c r="AL775" s="60">
        <f t="shared" si="143"/>
        <v>0</v>
      </c>
      <c r="AM775" s="60"/>
      <c r="AN775" s="60"/>
      <c r="AO775" s="3514"/>
      <c r="AP775" s="3515"/>
      <c r="AQ775" s="3515"/>
      <c r="AR775" s="3515"/>
      <c r="AS775" s="3515"/>
      <c r="AT775" s="3515"/>
      <c r="AU775" s="3515"/>
      <c r="AV775" s="3515"/>
      <c r="AW775" s="3515"/>
      <c r="AX775" s="3515"/>
      <c r="AY775" s="3515"/>
      <c r="AZ775" s="3515"/>
      <c r="BA775" s="3515"/>
      <c r="BB775" s="3515"/>
      <c r="BC775" s="60"/>
      <c r="BD775" s="60"/>
      <c r="BE775" s="60"/>
      <c r="BF775" s="60"/>
      <c r="BG775" s="60"/>
      <c r="BH775" s="60"/>
      <c r="BI775" s="60"/>
      <c r="BJ775" s="60"/>
      <c r="BK775" s="60"/>
      <c r="BL775" s="60"/>
      <c r="BM775" s="60"/>
      <c r="BN775" s="60"/>
      <c r="BO775" s="60"/>
      <c r="BP775" s="60"/>
      <c r="BQ775" s="60"/>
      <c r="BR775" s="60"/>
      <c r="BS775" s="60"/>
      <c r="BT775" s="60"/>
      <c r="BU775" s="60"/>
      <c r="BV775" s="60"/>
      <c r="BW775" s="60"/>
      <c r="BX775" s="60"/>
      <c r="BY775" s="60"/>
      <c r="BZ775" s="60"/>
      <c r="CA775" s="60"/>
      <c r="CB775" s="60"/>
      <c r="CC775" s="60"/>
      <c r="CD775" s="60"/>
      <c r="CE775" s="60"/>
      <c r="CF775" s="60"/>
      <c r="CG775" s="60"/>
      <c r="CH775" s="60"/>
      <c r="CI775" s="60"/>
      <c r="CJ775" s="60"/>
      <c r="CK775" s="60"/>
      <c r="CL775" s="60"/>
      <c r="CM775" s="60"/>
      <c r="CN775" s="60"/>
      <c r="CO775" s="60"/>
      <c r="CP775" s="60"/>
      <c r="CQ775" s="60"/>
      <c r="CR775" s="60"/>
      <c r="CS775" s="60"/>
      <c r="CT775" s="60"/>
      <c r="CU775" s="60"/>
      <c r="CV775" s="60"/>
      <c r="CW775" s="60"/>
      <c r="CX775" s="60"/>
      <c r="CY775" s="60"/>
      <c r="CZ775" s="60"/>
      <c r="DA775" s="60"/>
      <c r="DB775" s="60"/>
      <c r="DC775" s="60"/>
      <c r="DD775" s="60"/>
      <c r="DE775" s="60"/>
      <c r="DF775" s="60"/>
      <c r="DG775" s="60"/>
      <c r="DH775" s="60"/>
      <c r="DI775" s="60"/>
      <c r="DJ775" s="60"/>
      <c r="DK775" s="60"/>
      <c r="DL775" s="60"/>
      <c r="DM775" s="60"/>
      <c r="DN775" s="60"/>
      <c r="DO775" s="60"/>
      <c r="DP775" s="60"/>
      <c r="DQ775" s="60"/>
      <c r="DR775" s="60"/>
      <c r="DS775" s="60"/>
      <c r="DT775" s="60"/>
      <c r="DU775" s="60"/>
      <c r="DV775" s="60"/>
      <c r="DW775" s="60"/>
      <c r="DX775" s="60"/>
      <c r="DY775" s="60"/>
      <c r="DZ775" s="60"/>
      <c r="EA775" s="60"/>
      <c r="EB775" s="60"/>
      <c r="EC775" s="60"/>
      <c r="ED775" s="60"/>
      <c r="EE775" s="60"/>
      <c r="EF775" s="60"/>
      <c r="EG775" s="60"/>
      <c r="EH775" s="60"/>
      <c r="EI775" s="60"/>
      <c r="EJ775" s="60"/>
      <c r="EK775" s="60"/>
      <c r="EL775" s="60"/>
      <c r="EM775" s="60"/>
      <c r="EN775" s="60"/>
      <c r="EO775" s="60"/>
      <c r="EP775" s="60"/>
      <c r="EQ775" s="60"/>
      <c r="ER775" s="60"/>
      <c r="ES775" s="60"/>
      <c r="ET775" s="60"/>
      <c r="EU775" s="60"/>
      <c r="EV775" s="60"/>
      <c r="EW775" s="60"/>
      <c r="EX775" s="60"/>
      <c r="EY775" s="60"/>
      <c r="EZ775" s="60"/>
      <c r="FA775" s="60"/>
      <c r="FB775" s="60"/>
      <c r="FC775" s="60"/>
      <c r="FD775" s="60"/>
      <c r="FE775" s="60"/>
      <c r="FF775" s="60"/>
      <c r="FG775" s="60"/>
      <c r="FH775" s="60"/>
      <c r="FI775" s="60"/>
      <c r="FJ775" s="60"/>
      <c r="FK775" s="60"/>
      <c r="FL775" s="60"/>
      <c r="FM775" s="60"/>
      <c r="FN775" s="60"/>
      <c r="FO775" s="60"/>
      <c r="FP775" s="60"/>
      <c r="FQ775" s="60"/>
      <c r="FR775" s="60"/>
      <c r="FS775" s="60"/>
      <c r="FT775" s="60"/>
      <c r="FU775" s="60"/>
      <c r="FV775" s="60"/>
      <c r="FW775" s="60"/>
      <c r="FX775" s="60"/>
      <c r="FY775" s="60"/>
      <c r="FZ775" s="60"/>
      <c r="GA775" s="60"/>
      <c r="GB775" s="60"/>
      <c r="GC775" s="60"/>
      <c r="GD775" s="60"/>
      <c r="GE775" s="60"/>
      <c r="GF775" s="60"/>
      <c r="GG775" s="60"/>
      <c r="GH775" s="60"/>
      <c r="GI775" s="60"/>
      <c r="GJ775" s="60"/>
      <c r="GK775" s="60"/>
      <c r="GL775" s="60"/>
      <c r="GM775" s="60"/>
      <c r="GN775" s="60"/>
      <c r="GO775" s="60"/>
      <c r="GP775" s="60"/>
      <c r="GQ775" s="60"/>
    </row>
    <row r="776" spans="1:199" x14ac:dyDescent="0.25">
      <c r="B776" s="19">
        <v>1</v>
      </c>
      <c r="C776" s="282" t="s">
        <v>319</v>
      </c>
      <c r="D776" s="28">
        <f>'2 уровень'!H1595</f>
        <v>0</v>
      </c>
      <c r="E776" s="28">
        <f>'2 уровень'!I1595</f>
        <v>0</v>
      </c>
      <c r="F776" s="28">
        <f>'2 уровень'!J1595</f>
        <v>0</v>
      </c>
      <c r="G776" s="65">
        <f>'2 уровень'!K1595</f>
        <v>0</v>
      </c>
      <c r="H776" s="79">
        <f>'2 уровень'!L1595</f>
        <v>0</v>
      </c>
      <c r="I776" s="79">
        <f>'2 уровень'!M1595</f>
        <v>0</v>
      </c>
      <c r="J776" s="74">
        <f>'2 уровень'!N1595</f>
        <v>0</v>
      </c>
      <c r="K776" s="74">
        <f>'2 уровень'!O1595</f>
        <v>0</v>
      </c>
      <c r="L776" s="74">
        <f>'2 уровень'!P1595</f>
        <v>0</v>
      </c>
      <c r="M776" s="74">
        <f>'2 уровень'!Q1595</f>
        <v>0</v>
      </c>
      <c r="N776" s="74">
        <f>'2 уровень'!R1595</f>
        <v>0</v>
      </c>
      <c r="O776" s="74">
        <f>'2 уровень'!S1595</f>
        <v>0</v>
      </c>
      <c r="P776" s="28">
        <f>'2 уровень'!T1595</f>
        <v>0</v>
      </c>
      <c r="Q776" s="28">
        <f>'2 уровень'!U1595</f>
        <v>0</v>
      </c>
      <c r="R776" s="28">
        <f>'2 уровень'!V1595</f>
        <v>0</v>
      </c>
      <c r="S776" s="28">
        <f>'2 уровень'!W1595</f>
        <v>0</v>
      </c>
      <c r="T776" s="28">
        <f>'2 уровень'!X1595</f>
        <v>0</v>
      </c>
      <c r="U776" s="28">
        <f>'2 уровень'!Y1595</f>
        <v>0</v>
      </c>
      <c r="V776" s="28">
        <f>'2 уровень'!Z1595</f>
        <v>0</v>
      </c>
      <c r="W776" s="28">
        <f>'2 уровень'!AA1595</f>
        <v>0</v>
      </c>
      <c r="X776" s="28">
        <f>'2 уровень'!AB1595</f>
        <v>0</v>
      </c>
      <c r="Y776" s="28">
        <f>'2 уровень'!AC1595</f>
        <v>0</v>
      </c>
      <c r="Z776" s="28">
        <f>'2 уровень'!AD1595</f>
        <v>0</v>
      </c>
      <c r="AA776" s="28">
        <f>'2 уровень'!AE1595</f>
        <v>0</v>
      </c>
      <c r="AB776" s="73"/>
      <c r="AC776" s="73"/>
      <c r="AD776" s="965" t="e">
        <f>'2 уровень'!#REF!</f>
        <v>#REF!</v>
      </c>
      <c r="AE776" s="972" t="e">
        <f>'2 уровень'!#REF!</f>
        <v>#REF!</v>
      </c>
      <c r="AF776" s="186">
        <f t="shared" si="137"/>
        <v>0</v>
      </c>
      <c r="AG776" s="186">
        <f t="shared" si="138"/>
        <v>0</v>
      </c>
      <c r="AH776" s="881">
        <f t="shared" si="146"/>
        <v>0</v>
      </c>
      <c r="AI776" s="60" t="e">
        <f t="shared" si="142"/>
        <v>#DIV/0!</v>
      </c>
      <c r="AJ776" s="60"/>
      <c r="AK776" s="267"/>
      <c r="AL776" s="60">
        <f t="shared" si="143"/>
        <v>0</v>
      </c>
      <c r="AM776" s="60"/>
      <c r="AN776" s="60"/>
      <c r="AO776" s="3514"/>
      <c r="AP776" s="3515"/>
      <c r="AQ776" s="3515"/>
      <c r="AR776" s="3515"/>
      <c r="AS776" s="3515"/>
      <c r="AT776" s="3515"/>
      <c r="AU776" s="3515"/>
      <c r="AV776" s="3515"/>
      <c r="AW776" s="3515"/>
      <c r="AX776" s="3515"/>
      <c r="AY776" s="3515"/>
      <c r="AZ776" s="3515"/>
      <c r="BA776" s="3515"/>
      <c r="BB776" s="3515"/>
      <c r="BC776" s="60"/>
      <c r="BD776" s="60"/>
      <c r="BE776" s="60"/>
      <c r="BF776" s="60"/>
      <c r="BG776" s="60"/>
      <c r="BH776" s="60"/>
      <c r="BI776" s="60"/>
      <c r="BJ776" s="60"/>
      <c r="BK776" s="60"/>
      <c r="BL776" s="60"/>
      <c r="BM776" s="60"/>
      <c r="BN776" s="60"/>
      <c r="BO776" s="60"/>
      <c r="BP776" s="60"/>
      <c r="BQ776" s="60"/>
      <c r="BR776" s="60"/>
      <c r="BS776" s="60"/>
      <c r="BT776" s="60"/>
      <c r="BU776" s="60"/>
      <c r="BV776" s="60"/>
      <c r="BW776" s="60"/>
      <c r="BX776" s="60"/>
      <c r="BY776" s="60"/>
      <c r="BZ776" s="60"/>
      <c r="CA776" s="60"/>
      <c r="CB776" s="60"/>
      <c r="CC776" s="60"/>
      <c r="CD776" s="60"/>
      <c r="CE776" s="60"/>
      <c r="CF776" s="60"/>
      <c r="CG776" s="60"/>
      <c r="CH776" s="60"/>
      <c r="CI776" s="60"/>
      <c r="CJ776" s="60"/>
      <c r="CK776" s="60"/>
      <c r="CL776" s="60"/>
      <c r="CM776" s="60"/>
      <c r="CN776" s="60"/>
      <c r="CO776" s="60"/>
      <c r="CP776" s="60"/>
      <c r="CQ776" s="60"/>
      <c r="CR776" s="60"/>
      <c r="CS776" s="60"/>
      <c r="CT776" s="60"/>
      <c r="CU776" s="60"/>
      <c r="CV776" s="60"/>
      <c r="CW776" s="60"/>
      <c r="CX776" s="60"/>
      <c r="CY776" s="60"/>
      <c r="CZ776" s="60"/>
      <c r="DA776" s="60"/>
      <c r="DB776" s="60"/>
      <c r="DC776" s="60"/>
      <c r="DD776" s="60"/>
      <c r="DE776" s="60"/>
      <c r="DF776" s="60"/>
      <c r="DG776" s="60"/>
      <c r="DH776" s="60"/>
      <c r="DI776" s="60"/>
      <c r="DJ776" s="60"/>
      <c r="DK776" s="60"/>
      <c r="DL776" s="60"/>
      <c r="DM776" s="60"/>
      <c r="DN776" s="60"/>
      <c r="DO776" s="60"/>
      <c r="DP776" s="60"/>
      <c r="DQ776" s="60"/>
      <c r="DR776" s="60"/>
      <c r="DS776" s="60"/>
      <c r="DT776" s="60"/>
      <c r="DU776" s="60"/>
      <c r="DV776" s="60"/>
      <c r="DW776" s="60"/>
      <c r="DX776" s="60"/>
      <c r="DY776" s="60"/>
      <c r="DZ776" s="60"/>
      <c r="EA776" s="60"/>
      <c r="EB776" s="60"/>
      <c r="EC776" s="60"/>
      <c r="ED776" s="60"/>
      <c r="EE776" s="60"/>
      <c r="EF776" s="60"/>
      <c r="EG776" s="60"/>
      <c r="EH776" s="60"/>
      <c r="EI776" s="60"/>
      <c r="EJ776" s="60"/>
      <c r="EK776" s="60"/>
      <c r="EL776" s="60"/>
      <c r="EM776" s="60"/>
      <c r="EN776" s="60"/>
      <c r="EO776" s="60"/>
      <c r="EP776" s="60"/>
      <c r="EQ776" s="60"/>
      <c r="ER776" s="60"/>
      <c r="ES776" s="60"/>
      <c r="ET776" s="60"/>
      <c r="EU776" s="60"/>
      <c r="EV776" s="60"/>
      <c r="EW776" s="60"/>
      <c r="EX776" s="60"/>
      <c r="EY776" s="60"/>
      <c r="EZ776" s="60"/>
      <c r="FA776" s="60"/>
      <c r="FB776" s="60"/>
      <c r="FC776" s="60"/>
      <c r="FD776" s="60"/>
      <c r="FE776" s="60"/>
      <c r="FF776" s="60"/>
      <c r="FG776" s="60"/>
      <c r="FH776" s="60"/>
      <c r="FI776" s="60"/>
      <c r="FJ776" s="60"/>
      <c r="FK776" s="60"/>
      <c r="FL776" s="60"/>
      <c r="FM776" s="60"/>
      <c r="FN776" s="60"/>
      <c r="FO776" s="60"/>
      <c r="FP776" s="60"/>
      <c r="FQ776" s="60"/>
      <c r="FR776" s="60"/>
      <c r="FS776" s="60"/>
      <c r="FT776" s="60"/>
      <c r="FU776" s="60"/>
      <c r="FV776" s="60"/>
      <c r="FW776" s="60"/>
      <c r="FX776" s="60"/>
      <c r="FY776" s="60"/>
      <c r="FZ776" s="60"/>
      <c r="GA776" s="60"/>
      <c r="GB776" s="60"/>
      <c r="GC776" s="60"/>
      <c r="GD776" s="60"/>
      <c r="GE776" s="60"/>
      <c r="GF776" s="60"/>
      <c r="GG776" s="60"/>
      <c r="GH776" s="60"/>
      <c r="GI776" s="60"/>
      <c r="GJ776" s="60"/>
      <c r="GK776" s="60"/>
      <c r="GL776" s="60"/>
      <c r="GM776" s="60"/>
      <c r="GN776" s="60"/>
      <c r="GO776" s="60"/>
      <c r="GP776" s="60"/>
      <c r="GQ776" s="60"/>
    </row>
    <row r="777" spans="1:199" x14ac:dyDescent="0.25">
      <c r="B777" s="19">
        <v>1</v>
      </c>
      <c r="C777" s="164" t="s">
        <v>320</v>
      </c>
      <c r="D777" s="28">
        <f>'2 уровень'!H1596</f>
        <v>0</v>
      </c>
      <c r="E777" s="28">
        <f>'2 уровень'!I1596</f>
        <v>0</v>
      </c>
      <c r="F777" s="28">
        <f>'2 уровень'!J1596</f>
        <v>0</v>
      </c>
      <c r="G777" s="65" t="e">
        <f>'2 уровень'!K1596</f>
        <v>#DIV/0!</v>
      </c>
      <c r="H777" s="79">
        <f>'2 уровень'!L1596</f>
        <v>0</v>
      </c>
      <c r="I777" s="79">
        <f>'2 уровень'!M1596</f>
        <v>0</v>
      </c>
      <c r="J777" s="74">
        <f>'2 уровень'!N1596</f>
        <v>0</v>
      </c>
      <c r="K777" s="74">
        <f>'2 уровень'!O1596</f>
        <v>0</v>
      </c>
      <c r="L777" s="74">
        <f>'2 уровень'!P1596</f>
        <v>0</v>
      </c>
      <c r="M777" s="74">
        <f>'2 уровень'!Q1596</f>
        <v>0</v>
      </c>
      <c r="N777" s="74">
        <f>'2 уровень'!R1596</f>
        <v>0</v>
      </c>
      <c r="O777" s="74">
        <f>'2 уровень'!S1596</f>
        <v>0</v>
      </c>
      <c r="P777" s="73">
        <f>'2 уровень'!T1596</f>
        <v>0</v>
      </c>
      <c r="Q777" s="73">
        <f>'2 уровень'!U1596</f>
        <v>0</v>
      </c>
      <c r="R777" s="73">
        <f>'2 уровень'!V1596</f>
        <v>0</v>
      </c>
      <c r="S777" s="73">
        <f>'2 уровень'!W1596</f>
        <v>0</v>
      </c>
      <c r="T777" s="73">
        <f>'2 уровень'!X1596</f>
        <v>0</v>
      </c>
      <c r="U777" s="73">
        <f>'2 уровень'!Y1596</f>
        <v>0</v>
      </c>
      <c r="V777" s="773">
        <f>'2 уровень'!Z1596</f>
        <v>0</v>
      </c>
      <c r="W777" s="73">
        <f>'2 уровень'!AA1596</f>
        <v>0</v>
      </c>
      <c r="X777" s="73">
        <f>'2 уровень'!AB1596</f>
        <v>0</v>
      </c>
      <c r="Y777" s="73">
        <f>'2 уровень'!AC1596</f>
        <v>0</v>
      </c>
      <c r="Z777" s="73">
        <f>'2 уровень'!AD1596</f>
        <v>0</v>
      </c>
      <c r="AA777" s="379">
        <f>'2 уровень'!AE1596</f>
        <v>0</v>
      </c>
      <c r="AB777" s="73"/>
      <c r="AC777" s="73"/>
      <c r="AD777" s="965" t="e">
        <f>'2 уровень'!#REF!</f>
        <v>#REF!</v>
      </c>
      <c r="AE777" s="972" t="e">
        <f>'2 уровень'!#REF!</f>
        <v>#REF!</v>
      </c>
      <c r="AF777" s="186">
        <f t="shared" si="137"/>
        <v>0</v>
      </c>
      <c r="AG777" s="186">
        <f t="shared" si="138"/>
        <v>0</v>
      </c>
      <c r="AH777" s="881">
        <f t="shared" si="146"/>
        <v>0</v>
      </c>
      <c r="AI777" s="60" t="e">
        <f t="shared" si="142"/>
        <v>#DIV/0!</v>
      </c>
      <c r="AJ777" s="60"/>
      <c r="AK777" s="267"/>
      <c r="AL777" s="60">
        <f t="shared" si="143"/>
        <v>0</v>
      </c>
      <c r="AM777" s="60"/>
      <c r="AN777" s="60"/>
      <c r="AO777" s="3514"/>
      <c r="AP777" s="3515"/>
      <c r="AQ777" s="3515"/>
      <c r="AR777" s="3515"/>
      <c r="AS777" s="3515"/>
      <c r="AT777" s="3515"/>
      <c r="AU777" s="3515"/>
      <c r="AV777" s="3515"/>
      <c r="AW777" s="3515"/>
      <c r="AX777" s="3515"/>
      <c r="AY777" s="3515"/>
      <c r="AZ777" s="3515"/>
      <c r="BA777" s="3515"/>
      <c r="BB777" s="3515"/>
      <c r="BC777" s="60"/>
      <c r="BD777" s="60"/>
      <c r="BE777" s="60"/>
      <c r="BF777" s="60"/>
      <c r="BG777" s="60"/>
      <c r="BH777" s="60"/>
      <c r="BI777" s="60"/>
      <c r="BJ777" s="60"/>
      <c r="BK777" s="60"/>
      <c r="BL777" s="60"/>
      <c r="BM777" s="60"/>
      <c r="BN777" s="60"/>
      <c r="BO777" s="60"/>
      <c r="BP777" s="60"/>
      <c r="BQ777" s="60"/>
      <c r="BR777" s="60"/>
      <c r="BS777" s="60"/>
      <c r="BT777" s="60"/>
      <c r="BU777" s="60"/>
      <c r="BV777" s="60"/>
      <c r="BW777" s="60"/>
      <c r="BX777" s="60"/>
      <c r="BY777" s="60"/>
      <c r="BZ777" s="60"/>
      <c r="CA777" s="60"/>
      <c r="CB777" s="60"/>
      <c r="CC777" s="60"/>
      <c r="CD777" s="60"/>
      <c r="CE777" s="60"/>
      <c r="CF777" s="60"/>
      <c r="CG777" s="60"/>
      <c r="CH777" s="60"/>
      <c r="CI777" s="60"/>
      <c r="CJ777" s="60"/>
      <c r="CK777" s="60"/>
      <c r="CL777" s="60"/>
      <c r="CM777" s="60"/>
      <c r="CN777" s="60"/>
      <c r="CO777" s="60"/>
      <c r="CP777" s="60"/>
      <c r="CQ777" s="60"/>
      <c r="CR777" s="60"/>
      <c r="CS777" s="60"/>
      <c r="CT777" s="60"/>
      <c r="CU777" s="60"/>
      <c r="CV777" s="60"/>
      <c r="CW777" s="60"/>
      <c r="CX777" s="60"/>
      <c r="CY777" s="60"/>
      <c r="CZ777" s="60"/>
      <c r="DA777" s="60"/>
      <c r="DB777" s="60"/>
      <c r="DC777" s="60"/>
      <c r="DD777" s="60"/>
      <c r="DE777" s="60"/>
      <c r="DF777" s="60"/>
      <c r="DG777" s="60"/>
      <c r="DH777" s="60"/>
      <c r="DI777" s="60"/>
      <c r="DJ777" s="60"/>
      <c r="DK777" s="60"/>
      <c r="DL777" s="60"/>
      <c r="DM777" s="60"/>
      <c r="DN777" s="60"/>
      <c r="DO777" s="60"/>
      <c r="DP777" s="60"/>
      <c r="DQ777" s="60"/>
      <c r="DR777" s="60"/>
      <c r="DS777" s="60"/>
      <c r="DT777" s="60"/>
      <c r="DU777" s="60"/>
      <c r="DV777" s="60"/>
      <c r="DW777" s="60"/>
      <c r="DX777" s="60"/>
      <c r="DY777" s="60"/>
      <c r="DZ777" s="60"/>
      <c r="EA777" s="60"/>
      <c r="EB777" s="60"/>
      <c r="EC777" s="60"/>
      <c r="ED777" s="60"/>
      <c r="EE777" s="60"/>
      <c r="EF777" s="60"/>
      <c r="EG777" s="60"/>
      <c r="EH777" s="60"/>
      <c r="EI777" s="60"/>
      <c r="EJ777" s="60"/>
      <c r="EK777" s="60"/>
      <c r="EL777" s="60"/>
      <c r="EM777" s="60"/>
      <c r="EN777" s="60"/>
      <c r="EO777" s="60"/>
      <c r="EP777" s="60"/>
      <c r="EQ777" s="60"/>
      <c r="ER777" s="60"/>
      <c r="ES777" s="60"/>
      <c r="ET777" s="60"/>
      <c r="EU777" s="60"/>
      <c r="EV777" s="60"/>
      <c r="EW777" s="60"/>
      <c r="EX777" s="60"/>
      <c r="EY777" s="60"/>
      <c r="EZ777" s="60"/>
      <c r="FA777" s="60"/>
      <c r="FB777" s="60"/>
      <c r="FC777" s="60"/>
      <c r="FD777" s="60"/>
      <c r="FE777" s="60"/>
      <c r="FF777" s="60"/>
      <c r="FG777" s="60"/>
      <c r="FH777" s="60"/>
      <c r="FI777" s="60"/>
      <c r="FJ777" s="60"/>
      <c r="FK777" s="60"/>
      <c r="FL777" s="60"/>
      <c r="FM777" s="60"/>
      <c r="FN777" s="60"/>
      <c r="FO777" s="60"/>
      <c r="FP777" s="60"/>
      <c r="FQ777" s="60"/>
      <c r="FR777" s="60"/>
      <c r="FS777" s="60"/>
      <c r="FT777" s="60"/>
      <c r="FU777" s="60"/>
      <c r="FV777" s="60"/>
      <c r="FW777" s="60"/>
      <c r="FX777" s="60"/>
      <c r="FY777" s="60"/>
      <c r="FZ777" s="60"/>
      <c r="GA777" s="60"/>
      <c r="GB777" s="60"/>
      <c r="GC777" s="60"/>
      <c r="GD777" s="60"/>
      <c r="GE777" s="60"/>
      <c r="GF777" s="60"/>
      <c r="GG777" s="60"/>
      <c r="GH777" s="60"/>
      <c r="GI777" s="60"/>
      <c r="GJ777" s="60"/>
      <c r="GK777" s="60"/>
      <c r="GL777" s="60"/>
      <c r="GM777" s="60"/>
      <c r="GN777" s="60"/>
      <c r="GO777" s="60"/>
      <c r="GP777" s="60"/>
      <c r="GQ777" s="60"/>
    </row>
    <row r="778" spans="1:199" x14ac:dyDescent="0.25">
      <c r="B778" s="19">
        <v>1</v>
      </c>
      <c r="C778" s="282" t="s">
        <v>321</v>
      </c>
      <c r="D778" s="28">
        <f>'2 уровень'!H1597</f>
        <v>0</v>
      </c>
      <c r="E778" s="28">
        <f>'2 уровень'!I1597</f>
        <v>0</v>
      </c>
      <c r="F778" s="28">
        <f>'2 уровень'!J1597</f>
        <v>0</v>
      </c>
      <c r="G778" s="65" t="e">
        <f>'2 уровень'!K1597</f>
        <v>#DIV/0!</v>
      </c>
      <c r="H778" s="79">
        <f>'2 уровень'!L1597</f>
        <v>0</v>
      </c>
      <c r="I778" s="79">
        <f>'2 уровень'!M1597</f>
        <v>0</v>
      </c>
      <c r="J778" s="74">
        <f>'2 уровень'!N1597</f>
        <v>0</v>
      </c>
      <c r="K778" s="74">
        <f>'2 уровень'!O1597</f>
        <v>0</v>
      </c>
      <c r="L778" s="74">
        <f>'2 уровень'!P1597</f>
        <v>0</v>
      </c>
      <c r="M778" s="74">
        <f>'2 уровень'!Q1597</f>
        <v>0</v>
      </c>
      <c r="N778" s="74">
        <f>'2 уровень'!R1597</f>
        <v>0</v>
      </c>
      <c r="O778" s="74">
        <f>'2 уровень'!S1597</f>
        <v>0</v>
      </c>
      <c r="P778" s="73">
        <f>'2 уровень'!T1597</f>
        <v>0</v>
      </c>
      <c r="Q778" s="73">
        <f>'2 уровень'!U1597</f>
        <v>0</v>
      </c>
      <c r="R778" s="73">
        <f>'2 уровень'!V1597</f>
        <v>0</v>
      </c>
      <c r="S778" s="73">
        <f>'2 уровень'!W1597</f>
        <v>0</v>
      </c>
      <c r="T778" s="73">
        <f>'2 уровень'!X1597</f>
        <v>0</v>
      </c>
      <c r="U778" s="73">
        <f>'2 уровень'!Y1597</f>
        <v>0</v>
      </c>
      <c r="V778" s="773">
        <f>'2 уровень'!Z1597</f>
        <v>0</v>
      </c>
      <c r="W778" s="73">
        <f>'2 уровень'!AA1597</f>
        <v>0</v>
      </c>
      <c r="X778" s="73">
        <f>'2 уровень'!AB1597</f>
        <v>0</v>
      </c>
      <c r="Y778" s="73">
        <f>'2 уровень'!AC1597</f>
        <v>0</v>
      </c>
      <c r="Z778" s="73">
        <f>'2 уровень'!AD1597</f>
        <v>0</v>
      </c>
      <c r="AA778" s="379">
        <f>'2 уровень'!AE1597</f>
        <v>0</v>
      </c>
      <c r="AB778" s="73"/>
      <c r="AC778" s="73"/>
      <c r="AD778" s="965" t="e">
        <f>'2 уровень'!#REF!</f>
        <v>#REF!</v>
      </c>
      <c r="AE778" s="972" t="e">
        <f>'2 уровень'!#REF!</f>
        <v>#REF!</v>
      </c>
      <c r="AF778" s="186">
        <f t="shared" si="137"/>
        <v>0</v>
      </c>
      <c r="AG778" s="186">
        <f t="shared" si="138"/>
        <v>0</v>
      </c>
      <c r="AH778" s="881">
        <f t="shared" si="146"/>
        <v>0</v>
      </c>
      <c r="AI778" s="60" t="e">
        <f t="shared" si="142"/>
        <v>#DIV/0!</v>
      </c>
      <c r="AJ778" s="60"/>
      <c r="AK778" s="267"/>
      <c r="AL778" s="60">
        <f t="shared" si="143"/>
        <v>0</v>
      </c>
      <c r="AM778" s="60"/>
      <c r="AN778" s="60"/>
      <c r="AO778" s="3514"/>
      <c r="AP778" s="3515"/>
      <c r="AQ778" s="3515"/>
      <c r="AR778" s="3515"/>
      <c r="AS778" s="3515"/>
      <c r="AT778" s="3515"/>
      <c r="AU778" s="3515"/>
      <c r="AV778" s="3515"/>
      <c r="AW778" s="3515"/>
      <c r="AX778" s="3515"/>
      <c r="AY778" s="3515"/>
      <c r="AZ778" s="3515"/>
      <c r="BA778" s="3515"/>
      <c r="BB778" s="3515"/>
      <c r="BC778" s="60"/>
      <c r="BD778" s="60"/>
      <c r="BE778" s="60"/>
      <c r="BF778" s="60"/>
      <c r="BG778" s="60"/>
      <c r="BH778" s="60"/>
      <c r="BI778" s="60"/>
      <c r="BJ778" s="60"/>
      <c r="BK778" s="60"/>
      <c r="BL778" s="60"/>
      <c r="BM778" s="60"/>
      <c r="BN778" s="60"/>
      <c r="BO778" s="60"/>
      <c r="BP778" s="60"/>
      <c r="BQ778" s="60"/>
      <c r="BR778" s="60"/>
      <c r="BS778" s="60"/>
      <c r="BT778" s="60"/>
      <c r="BU778" s="60"/>
      <c r="BV778" s="60"/>
      <c r="BW778" s="60"/>
      <c r="BX778" s="60"/>
      <c r="BY778" s="60"/>
      <c r="BZ778" s="60"/>
      <c r="CA778" s="60"/>
      <c r="CB778" s="60"/>
      <c r="CC778" s="60"/>
      <c r="CD778" s="60"/>
      <c r="CE778" s="60"/>
      <c r="CF778" s="60"/>
      <c r="CG778" s="60"/>
      <c r="CH778" s="60"/>
      <c r="CI778" s="60"/>
      <c r="CJ778" s="60"/>
      <c r="CK778" s="60"/>
      <c r="CL778" s="60"/>
      <c r="CM778" s="60"/>
      <c r="CN778" s="60"/>
      <c r="CO778" s="60"/>
      <c r="CP778" s="60"/>
      <c r="CQ778" s="60"/>
      <c r="CR778" s="60"/>
      <c r="CS778" s="60"/>
      <c r="CT778" s="60"/>
      <c r="CU778" s="60"/>
      <c r="CV778" s="60"/>
      <c r="CW778" s="60"/>
      <c r="CX778" s="60"/>
      <c r="CY778" s="60"/>
      <c r="CZ778" s="60"/>
      <c r="DA778" s="60"/>
      <c r="DB778" s="60"/>
      <c r="DC778" s="60"/>
      <c r="DD778" s="60"/>
      <c r="DE778" s="60"/>
      <c r="DF778" s="60"/>
      <c r="DG778" s="60"/>
      <c r="DH778" s="60"/>
      <c r="DI778" s="60"/>
      <c r="DJ778" s="60"/>
      <c r="DK778" s="60"/>
      <c r="DL778" s="60"/>
      <c r="DM778" s="60"/>
      <c r="DN778" s="60"/>
      <c r="DO778" s="60"/>
      <c r="DP778" s="60"/>
      <c r="DQ778" s="60"/>
      <c r="DR778" s="60"/>
      <c r="DS778" s="60"/>
      <c r="DT778" s="60"/>
      <c r="DU778" s="60"/>
      <c r="DV778" s="60"/>
      <c r="DW778" s="60"/>
      <c r="DX778" s="60"/>
      <c r="DY778" s="60"/>
      <c r="DZ778" s="60"/>
      <c r="EA778" s="60"/>
      <c r="EB778" s="60"/>
      <c r="EC778" s="60"/>
      <c r="ED778" s="60"/>
      <c r="EE778" s="60"/>
      <c r="EF778" s="60"/>
      <c r="EG778" s="60"/>
      <c r="EH778" s="60"/>
      <c r="EI778" s="60"/>
      <c r="EJ778" s="60"/>
      <c r="EK778" s="60"/>
      <c r="EL778" s="60"/>
      <c r="EM778" s="60"/>
      <c r="EN778" s="60"/>
      <c r="EO778" s="60"/>
      <c r="EP778" s="60"/>
      <c r="EQ778" s="60"/>
      <c r="ER778" s="60"/>
      <c r="ES778" s="60"/>
      <c r="ET778" s="60"/>
      <c r="EU778" s="60"/>
      <c r="EV778" s="60"/>
      <c r="EW778" s="60"/>
      <c r="EX778" s="60"/>
      <c r="EY778" s="60"/>
      <c r="EZ778" s="60"/>
      <c r="FA778" s="60"/>
      <c r="FB778" s="60"/>
      <c r="FC778" s="60"/>
      <c r="FD778" s="60"/>
      <c r="FE778" s="60"/>
      <c r="FF778" s="60"/>
      <c r="FG778" s="60"/>
      <c r="FH778" s="60"/>
      <c r="FI778" s="60"/>
      <c r="FJ778" s="60"/>
      <c r="FK778" s="60"/>
      <c r="FL778" s="60"/>
      <c r="FM778" s="60"/>
      <c r="FN778" s="60"/>
      <c r="FO778" s="60"/>
      <c r="FP778" s="60"/>
      <c r="FQ778" s="60"/>
      <c r="FR778" s="60"/>
      <c r="FS778" s="60"/>
      <c r="FT778" s="60"/>
      <c r="FU778" s="60"/>
      <c r="FV778" s="60"/>
      <c r="FW778" s="60"/>
      <c r="FX778" s="60"/>
      <c r="FY778" s="60"/>
      <c r="FZ778" s="60"/>
      <c r="GA778" s="60"/>
      <c r="GB778" s="60"/>
      <c r="GC778" s="60"/>
      <c r="GD778" s="60"/>
      <c r="GE778" s="60"/>
      <c r="GF778" s="60"/>
      <c r="GG778" s="60"/>
      <c r="GH778" s="60"/>
      <c r="GI778" s="60"/>
      <c r="GJ778" s="60"/>
      <c r="GK778" s="60"/>
      <c r="GL778" s="60"/>
      <c r="GM778" s="60"/>
      <c r="GN778" s="60"/>
      <c r="GO778" s="60"/>
      <c r="GP778" s="60"/>
      <c r="GQ778" s="60"/>
    </row>
    <row r="779" spans="1:199" x14ac:dyDescent="0.25">
      <c r="A779" s="19">
        <v>1</v>
      </c>
      <c r="B779" s="19">
        <v>1</v>
      </c>
      <c r="C779" s="551" t="s">
        <v>217</v>
      </c>
      <c r="D779" s="28">
        <f>'2 уровень'!H1598</f>
        <v>0</v>
      </c>
      <c r="E779" s="28">
        <f>'2 уровень'!I1598</f>
        <v>0</v>
      </c>
      <c r="F779" s="28">
        <f>'2 уровень'!J1598</f>
        <v>1</v>
      </c>
      <c r="G779" s="65" t="e">
        <f>'2 уровень'!K1598</f>
        <v>#DIV/0!</v>
      </c>
      <c r="H779" s="79">
        <f>'2 уровень'!L1598</f>
        <v>0</v>
      </c>
      <c r="I779" s="79">
        <f>'2 уровень'!M1598</f>
        <v>0</v>
      </c>
      <c r="J779" s="74">
        <f>'2 уровень'!N1598</f>
        <v>0</v>
      </c>
      <c r="K779" s="74">
        <f>'2 уровень'!O1598</f>
        <v>0</v>
      </c>
      <c r="L779" s="74">
        <f>'2 уровень'!P1598</f>
        <v>0</v>
      </c>
      <c r="M779" s="74">
        <f>'2 уровень'!Q1598</f>
        <v>0</v>
      </c>
      <c r="N779" s="74">
        <f>'2 уровень'!R1598</f>
        <v>0</v>
      </c>
      <c r="O779" s="74">
        <f>'2 уровень'!S1598</f>
        <v>0</v>
      </c>
      <c r="P779" s="73">
        <f>'2 уровень'!T1598</f>
        <v>0</v>
      </c>
      <c r="Q779" s="73">
        <f>'2 уровень'!U1598</f>
        <v>0</v>
      </c>
      <c r="R779" s="73">
        <f>'2 уровень'!V1598</f>
        <v>0</v>
      </c>
      <c r="S779" s="73">
        <f>'2 уровень'!W1598</f>
        <v>0</v>
      </c>
      <c r="T779" s="73">
        <f>'2 уровень'!X1598</f>
        <v>0</v>
      </c>
      <c r="U779" s="73">
        <f>'2 уровень'!Y1598</f>
        <v>1.67</v>
      </c>
      <c r="V779" s="773">
        <f>'2 уровень'!Z1598</f>
        <v>0</v>
      </c>
      <c r="W779" s="73">
        <f>'2 уровень'!AA1598</f>
        <v>0</v>
      </c>
      <c r="X779" s="73">
        <f>'2 уровень'!AB1598</f>
        <v>1.67</v>
      </c>
      <c r="Y779" s="73">
        <f>'2 уровень'!AC1598</f>
        <v>0</v>
      </c>
      <c r="Z779" s="73">
        <f>'2 уровень'!AD1598</f>
        <v>0</v>
      </c>
      <c r="AA779" s="379">
        <f>'2 уровень'!AE1598</f>
        <v>1.67</v>
      </c>
      <c r="AB779" s="73" t="e">
        <f>U779/T779*100</f>
        <v>#DIV/0!</v>
      </c>
      <c r="AC779" s="73" t="e">
        <f>AA779/T779*100</f>
        <v>#DIV/0!</v>
      </c>
      <c r="AD779" s="965">
        <f>'2 уровень'!AF1598</f>
        <v>0</v>
      </c>
      <c r="AE779" s="972">
        <f>'2 уровень'!AG1598</f>
        <v>0</v>
      </c>
      <c r="AF779" s="186">
        <f t="shared" si="137"/>
        <v>1670</v>
      </c>
      <c r="AG779" s="186">
        <f t="shared" si="138"/>
        <v>0</v>
      </c>
      <c r="AH779" s="881">
        <f t="shared" si="146"/>
        <v>0</v>
      </c>
      <c r="AI779" s="60">
        <f t="shared" si="142"/>
        <v>1670</v>
      </c>
      <c r="AJ779" s="60"/>
      <c r="AK779" s="267"/>
      <c r="AL779" s="60">
        <f t="shared" si="143"/>
        <v>0</v>
      </c>
      <c r="AM779" s="60"/>
      <c r="AN779" s="60"/>
      <c r="AO779" s="3514"/>
      <c r="AP779" s="3515"/>
      <c r="AQ779" s="3515"/>
      <c r="AR779" s="3515"/>
      <c r="AS779" s="3515"/>
      <c r="AT779" s="3515"/>
      <c r="AU779" s="3515"/>
      <c r="AV779" s="3515"/>
      <c r="AW779" s="3515"/>
      <c r="AX779" s="3515"/>
      <c r="AY779" s="3515"/>
      <c r="AZ779" s="3515"/>
      <c r="BA779" s="3515"/>
      <c r="BB779" s="3515"/>
      <c r="BC779" s="60"/>
      <c r="BD779" s="60"/>
      <c r="BE779" s="60"/>
      <c r="BF779" s="60"/>
      <c r="BG779" s="60"/>
      <c r="BH779" s="60"/>
      <c r="BI779" s="60"/>
      <c r="BJ779" s="60"/>
      <c r="BK779" s="60"/>
      <c r="BL779" s="60"/>
      <c r="BM779" s="60"/>
      <c r="BN779" s="60"/>
      <c r="BO779" s="60"/>
      <c r="BP779" s="60"/>
      <c r="BQ779" s="60"/>
      <c r="BR779" s="60"/>
      <c r="BS779" s="60"/>
      <c r="BT779" s="60"/>
      <c r="BU779" s="60"/>
      <c r="BV779" s="60"/>
      <c r="BW779" s="60"/>
      <c r="BX779" s="60"/>
      <c r="BY779" s="60"/>
      <c r="BZ779" s="60"/>
      <c r="CA779" s="60"/>
      <c r="CB779" s="60"/>
      <c r="CC779" s="60"/>
      <c r="CD779" s="60"/>
      <c r="CE779" s="60"/>
      <c r="CF779" s="60"/>
      <c r="CG779" s="60"/>
      <c r="CH779" s="60"/>
      <c r="CI779" s="60"/>
      <c r="CJ779" s="60"/>
      <c r="CK779" s="60"/>
      <c r="CL779" s="60"/>
      <c r="CM779" s="60"/>
      <c r="CN779" s="60"/>
      <c r="CO779" s="60"/>
      <c r="CP779" s="60"/>
      <c r="CQ779" s="60"/>
      <c r="CR779" s="60"/>
      <c r="CS779" s="60"/>
      <c r="CT779" s="60"/>
      <c r="CU779" s="60"/>
      <c r="CV779" s="60"/>
      <c r="CW779" s="60"/>
      <c r="CX779" s="60"/>
      <c r="CY779" s="60"/>
      <c r="CZ779" s="60"/>
      <c r="DA779" s="60"/>
      <c r="DB779" s="60"/>
      <c r="DC779" s="60"/>
      <c r="DD779" s="60"/>
      <c r="DE779" s="60"/>
      <c r="DF779" s="60"/>
      <c r="DG779" s="60"/>
      <c r="DH779" s="60"/>
      <c r="DI779" s="60"/>
      <c r="DJ779" s="60"/>
      <c r="DK779" s="60"/>
      <c r="DL779" s="60"/>
      <c r="DM779" s="60"/>
      <c r="DN779" s="60"/>
      <c r="DO779" s="60"/>
      <c r="DP779" s="60"/>
      <c r="DQ779" s="60"/>
      <c r="DR779" s="60"/>
      <c r="DS779" s="60"/>
      <c r="DT779" s="60"/>
      <c r="DU779" s="60"/>
      <c r="DV779" s="60"/>
      <c r="DW779" s="60"/>
      <c r="DX779" s="60"/>
      <c r="DY779" s="60"/>
      <c r="DZ779" s="60"/>
      <c r="EA779" s="60"/>
      <c r="EB779" s="60"/>
      <c r="EC779" s="60"/>
      <c r="ED779" s="60"/>
      <c r="EE779" s="60"/>
      <c r="EF779" s="60"/>
      <c r="EG779" s="60"/>
      <c r="EH779" s="60"/>
      <c r="EI779" s="60"/>
      <c r="EJ779" s="60"/>
      <c r="EK779" s="60"/>
      <c r="EL779" s="60"/>
      <c r="EM779" s="60"/>
      <c r="EN779" s="60"/>
      <c r="EO779" s="60"/>
      <c r="EP779" s="60"/>
      <c r="EQ779" s="60"/>
      <c r="ER779" s="60"/>
      <c r="ES779" s="60"/>
      <c r="ET779" s="60"/>
      <c r="EU779" s="60"/>
      <c r="EV779" s="60"/>
      <c r="EW779" s="60"/>
      <c r="EX779" s="60"/>
      <c r="EY779" s="60"/>
      <c r="EZ779" s="60"/>
      <c r="FA779" s="60"/>
      <c r="FB779" s="60"/>
      <c r="FC779" s="60"/>
      <c r="FD779" s="60"/>
      <c r="FE779" s="60"/>
      <c r="FF779" s="60"/>
      <c r="FG779" s="60"/>
      <c r="FH779" s="60"/>
      <c r="FI779" s="60"/>
      <c r="FJ779" s="60"/>
      <c r="FK779" s="60"/>
      <c r="FL779" s="60"/>
      <c r="FM779" s="60"/>
      <c r="FN779" s="60"/>
      <c r="FO779" s="60"/>
      <c r="FP779" s="60"/>
      <c r="FQ779" s="60"/>
      <c r="FR779" s="60"/>
      <c r="FS779" s="60"/>
      <c r="FT779" s="60"/>
      <c r="FU779" s="60"/>
      <c r="FV779" s="60"/>
      <c r="FW779" s="60"/>
      <c r="FX779" s="60"/>
      <c r="FY779" s="60"/>
      <c r="FZ779" s="60"/>
      <c r="GA779" s="60"/>
      <c r="GB779" s="60"/>
      <c r="GC779" s="60"/>
      <c r="GD779" s="60"/>
      <c r="GE779" s="60"/>
      <c r="GF779" s="60"/>
      <c r="GG779" s="60"/>
      <c r="GH779" s="60"/>
      <c r="GI779" s="60"/>
      <c r="GJ779" s="60"/>
      <c r="GK779" s="60"/>
      <c r="GL779" s="60"/>
      <c r="GM779" s="60"/>
      <c r="GN779" s="60"/>
      <c r="GO779" s="60"/>
      <c r="GP779" s="60"/>
      <c r="GQ779" s="60"/>
    </row>
    <row r="780" spans="1:199" ht="86.25" x14ac:dyDescent="0.25">
      <c r="A780" s="19">
        <v>1</v>
      </c>
      <c r="B780" s="19">
        <v>1</v>
      </c>
      <c r="C780" s="576" t="s">
        <v>508</v>
      </c>
      <c r="D780" s="28">
        <f>'2 уровень'!H1599</f>
        <v>0</v>
      </c>
      <c r="E780" s="28">
        <f>'2 уровень'!I1599</f>
        <v>0</v>
      </c>
      <c r="F780" s="28">
        <f>'2 уровень'!J1599</f>
        <v>4</v>
      </c>
      <c r="G780" s="65" t="e">
        <f>'2 уровень'!K1599</f>
        <v>#DIV/0!</v>
      </c>
      <c r="H780" s="79">
        <f>'2 уровень'!L1599</f>
        <v>0</v>
      </c>
      <c r="I780" s="79">
        <f>'2 уровень'!M1599</f>
        <v>0</v>
      </c>
      <c r="J780" s="74">
        <f>'2 уровень'!N1599</f>
        <v>0</v>
      </c>
      <c r="K780" s="74">
        <f>'2 уровень'!O1599</f>
        <v>0</v>
      </c>
      <c r="L780" s="74">
        <f>'2 уровень'!P1599</f>
        <v>0</v>
      </c>
      <c r="M780" s="74">
        <f>'2 уровень'!Q1599</f>
        <v>0</v>
      </c>
      <c r="N780" s="74">
        <f>'2 уровень'!R1599</f>
        <v>0</v>
      </c>
      <c r="O780" s="74">
        <f>'2 уровень'!S1599</f>
        <v>0</v>
      </c>
      <c r="P780" s="73">
        <f>'2 уровень'!T1599</f>
        <v>0</v>
      </c>
      <c r="Q780" s="73">
        <f>'2 уровень'!U1599</f>
        <v>0</v>
      </c>
      <c r="R780" s="73">
        <f>'2 уровень'!V1599</f>
        <v>0</v>
      </c>
      <c r="S780" s="73">
        <f>'2 уровень'!W1599</f>
        <v>0</v>
      </c>
      <c r="T780" s="73">
        <f>'2 уровень'!X1599</f>
        <v>0</v>
      </c>
      <c r="U780" s="73">
        <f>'2 уровень'!Y1599</f>
        <v>7.9726000000000008</v>
      </c>
      <c r="V780" s="773">
        <f>'2 уровень'!Z1599</f>
        <v>0</v>
      </c>
      <c r="W780" s="73">
        <f>'2 уровень'!AA1599</f>
        <v>0</v>
      </c>
      <c r="X780" s="73">
        <f>'2 уровень'!AB1599</f>
        <v>7.9726000000000008</v>
      </c>
      <c r="Y780" s="73">
        <f>'2 уровень'!AC1599</f>
        <v>0</v>
      </c>
      <c r="Z780" s="73">
        <f>'2 уровень'!AD1599</f>
        <v>0</v>
      </c>
      <c r="AA780" s="379">
        <f>'2 уровень'!AE1599</f>
        <v>7.9726000000000008</v>
      </c>
      <c r="AB780" s="73"/>
      <c r="AC780" s="73"/>
      <c r="AD780" s="965">
        <f>'2 уровень'!AF1599</f>
        <v>0</v>
      </c>
      <c r="AE780" s="972">
        <f>'2 уровень'!AG1599</f>
        <v>0</v>
      </c>
      <c r="AF780" s="186">
        <f t="shared" si="137"/>
        <v>7972.6</v>
      </c>
      <c r="AG780" s="186">
        <f t="shared" si="138"/>
        <v>0</v>
      </c>
      <c r="AH780" s="881">
        <f t="shared" si="146"/>
        <v>0</v>
      </c>
      <c r="AI780" s="60">
        <f t="shared" si="142"/>
        <v>1993.15</v>
      </c>
      <c r="AJ780" s="60"/>
      <c r="AK780" s="267"/>
      <c r="AL780" s="60">
        <f t="shared" si="143"/>
        <v>0</v>
      </c>
      <c r="AM780" s="60"/>
      <c r="AN780" s="60"/>
      <c r="AO780" s="3514"/>
      <c r="AP780" s="3515"/>
      <c r="AQ780" s="3515"/>
      <c r="AR780" s="3515"/>
      <c r="AS780" s="3515"/>
      <c r="AT780" s="3515"/>
      <c r="AU780" s="3515"/>
      <c r="AV780" s="3515"/>
      <c r="AW780" s="3515"/>
      <c r="AX780" s="3515"/>
      <c r="AY780" s="3515"/>
      <c r="AZ780" s="3515"/>
      <c r="BA780" s="3515"/>
      <c r="BB780" s="3515"/>
      <c r="BC780" s="60"/>
      <c r="BD780" s="60"/>
      <c r="BE780" s="60"/>
      <c r="BF780" s="60"/>
      <c r="BG780" s="60"/>
      <c r="BH780" s="60"/>
      <c r="BI780" s="60"/>
      <c r="BJ780" s="60"/>
      <c r="BK780" s="60"/>
      <c r="BL780" s="60"/>
      <c r="BM780" s="60"/>
      <c r="BN780" s="60"/>
      <c r="BO780" s="60"/>
      <c r="BP780" s="60"/>
      <c r="BQ780" s="60"/>
      <c r="BR780" s="60"/>
      <c r="BS780" s="60"/>
      <c r="BT780" s="60"/>
      <c r="BU780" s="60"/>
      <c r="BV780" s="60"/>
      <c r="BW780" s="60"/>
      <c r="BX780" s="60"/>
      <c r="BY780" s="60"/>
      <c r="BZ780" s="60"/>
      <c r="CA780" s="60"/>
      <c r="CB780" s="60"/>
      <c r="CC780" s="60"/>
      <c r="CD780" s="60"/>
      <c r="CE780" s="60"/>
      <c r="CF780" s="60"/>
      <c r="CG780" s="60"/>
      <c r="CH780" s="60"/>
      <c r="CI780" s="60"/>
      <c r="CJ780" s="60"/>
      <c r="CK780" s="60"/>
      <c r="CL780" s="60"/>
      <c r="CM780" s="60"/>
      <c r="CN780" s="60"/>
      <c r="CO780" s="60"/>
      <c r="CP780" s="60"/>
      <c r="CQ780" s="60"/>
      <c r="CR780" s="60"/>
      <c r="CS780" s="60"/>
      <c r="CT780" s="60"/>
      <c r="CU780" s="60"/>
      <c r="CV780" s="60"/>
      <c r="CW780" s="60"/>
      <c r="CX780" s="60"/>
      <c r="CY780" s="60"/>
      <c r="CZ780" s="60"/>
      <c r="DA780" s="60"/>
      <c r="DB780" s="60"/>
      <c r="DC780" s="60"/>
      <c r="DD780" s="60"/>
      <c r="DE780" s="60"/>
      <c r="DF780" s="60"/>
      <c r="DG780" s="60"/>
      <c r="DH780" s="60"/>
      <c r="DI780" s="60"/>
      <c r="DJ780" s="60"/>
      <c r="DK780" s="60"/>
      <c r="DL780" s="60"/>
      <c r="DM780" s="60"/>
      <c r="DN780" s="60"/>
      <c r="DO780" s="60"/>
      <c r="DP780" s="60"/>
      <c r="DQ780" s="60"/>
      <c r="DR780" s="60"/>
      <c r="DS780" s="60"/>
      <c r="DT780" s="60"/>
      <c r="DU780" s="60"/>
      <c r="DV780" s="60"/>
      <c r="DW780" s="60"/>
      <c r="DX780" s="60"/>
      <c r="DY780" s="60"/>
      <c r="DZ780" s="60"/>
      <c r="EA780" s="60"/>
      <c r="EB780" s="60"/>
      <c r="EC780" s="60"/>
      <c r="ED780" s="60"/>
      <c r="EE780" s="60"/>
      <c r="EF780" s="60"/>
      <c r="EG780" s="60"/>
      <c r="EH780" s="60"/>
      <c r="EI780" s="60"/>
      <c r="EJ780" s="60"/>
      <c r="EK780" s="60"/>
      <c r="EL780" s="60"/>
      <c r="EM780" s="60"/>
      <c r="EN780" s="60"/>
      <c r="EO780" s="60"/>
      <c r="EP780" s="60"/>
      <c r="EQ780" s="60"/>
      <c r="ER780" s="60"/>
      <c r="ES780" s="60"/>
      <c r="ET780" s="60"/>
      <c r="EU780" s="60"/>
      <c r="EV780" s="60"/>
      <c r="EW780" s="60"/>
      <c r="EX780" s="60"/>
      <c r="EY780" s="60"/>
      <c r="EZ780" s="60"/>
      <c r="FA780" s="60"/>
      <c r="FB780" s="60"/>
      <c r="FC780" s="60"/>
      <c r="FD780" s="60"/>
      <c r="FE780" s="60"/>
      <c r="FF780" s="60"/>
      <c r="FG780" s="60"/>
      <c r="FH780" s="60"/>
      <c r="FI780" s="60"/>
      <c r="FJ780" s="60"/>
      <c r="FK780" s="60"/>
      <c r="FL780" s="60"/>
      <c r="FM780" s="60"/>
      <c r="FN780" s="60"/>
      <c r="FO780" s="60"/>
      <c r="FP780" s="60"/>
      <c r="FQ780" s="60"/>
      <c r="FR780" s="60"/>
      <c r="FS780" s="60"/>
      <c r="FT780" s="60"/>
      <c r="FU780" s="60"/>
      <c r="FV780" s="60"/>
      <c r="FW780" s="60"/>
      <c r="FX780" s="60"/>
      <c r="FY780" s="60"/>
      <c r="FZ780" s="60"/>
      <c r="GA780" s="60"/>
      <c r="GB780" s="60"/>
      <c r="GC780" s="60"/>
      <c r="GD780" s="60"/>
      <c r="GE780" s="60"/>
      <c r="GF780" s="60"/>
      <c r="GG780" s="60"/>
      <c r="GH780" s="60"/>
      <c r="GI780" s="60"/>
      <c r="GJ780" s="60"/>
      <c r="GK780" s="60"/>
      <c r="GL780" s="60"/>
      <c r="GM780" s="60"/>
      <c r="GN780" s="60"/>
      <c r="GO780" s="60"/>
      <c r="GP780" s="60"/>
      <c r="GQ780" s="60"/>
    </row>
    <row r="781" spans="1:199" x14ac:dyDescent="0.25">
      <c r="A781" s="19">
        <v>1</v>
      </c>
      <c r="B781" s="19">
        <v>1</v>
      </c>
      <c r="C781" s="576" t="s">
        <v>260</v>
      </c>
      <c r="D781" s="28">
        <f>'2 уровень'!H1600</f>
        <v>0</v>
      </c>
      <c r="E781" s="28">
        <f>'2 уровень'!I1600</f>
        <v>0</v>
      </c>
      <c r="F781" s="28">
        <f>'2 уровень'!J1600</f>
        <v>39</v>
      </c>
      <c r="G781" s="65" t="e">
        <f>'2 уровень'!K1600</f>
        <v>#DIV/0!</v>
      </c>
      <c r="H781" s="79">
        <f>'2 уровень'!L1600</f>
        <v>0</v>
      </c>
      <c r="I781" s="79">
        <f>'2 уровень'!M1600</f>
        <v>0</v>
      </c>
      <c r="J781" s="74">
        <f>'2 уровень'!N1600</f>
        <v>0</v>
      </c>
      <c r="K781" s="74">
        <f>'2 уровень'!O1600</f>
        <v>0</v>
      </c>
      <c r="L781" s="74">
        <f>'2 уровень'!P1600</f>
        <v>0</v>
      </c>
      <c r="M781" s="74">
        <f>'2 уровень'!Q1600</f>
        <v>0</v>
      </c>
      <c r="N781" s="74">
        <f>'2 уровень'!R1600</f>
        <v>0</v>
      </c>
      <c r="O781" s="74">
        <f>'2 уровень'!S1600</f>
        <v>0</v>
      </c>
      <c r="P781" s="73">
        <f>'2 уровень'!T1600</f>
        <v>0</v>
      </c>
      <c r="Q781" s="73">
        <f>'2 уровень'!U1600</f>
        <v>0</v>
      </c>
      <c r="R781" s="73">
        <f>'2 уровень'!V1600</f>
        <v>0</v>
      </c>
      <c r="S781" s="73">
        <f>'2 уровень'!W1600</f>
        <v>0</v>
      </c>
      <c r="T781" s="73">
        <f>'2 уровень'!X1600</f>
        <v>0</v>
      </c>
      <c r="U781" s="73">
        <f>'2 уровень'!Y1600</f>
        <v>0</v>
      </c>
      <c r="V781" s="773">
        <f>'2 уровень'!Z1600</f>
        <v>0</v>
      </c>
      <c r="W781" s="73">
        <f>'2 уровень'!AA1600</f>
        <v>0</v>
      </c>
      <c r="X781" s="73">
        <f>'2 уровень'!AB1600</f>
        <v>0</v>
      </c>
      <c r="Y781" s="73">
        <f>'2 уровень'!AC1600</f>
        <v>0</v>
      </c>
      <c r="Z781" s="73">
        <f>'2 уровень'!AD1600</f>
        <v>0</v>
      </c>
      <c r="AA781" s="379">
        <f>'2 уровень'!AE1600</f>
        <v>0</v>
      </c>
      <c r="AB781" s="73"/>
      <c r="AC781" s="73"/>
      <c r="AD781" s="965">
        <f>'2 уровень'!AF1600</f>
        <v>0</v>
      </c>
      <c r="AE781" s="972">
        <f>'2 уровень'!AG1600</f>
        <v>0</v>
      </c>
      <c r="AF781" s="186">
        <f t="shared" si="137"/>
        <v>0</v>
      </c>
      <c r="AG781" s="186">
        <f t="shared" si="138"/>
        <v>0</v>
      </c>
      <c r="AH781" s="881">
        <f t="shared" si="146"/>
        <v>0</v>
      </c>
      <c r="AI781" s="60">
        <f t="shared" si="142"/>
        <v>0</v>
      </c>
      <c r="AJ781" s="60"/>
      <c r="AK781" s="267"/>
      <c r="AL781" s="60">
        <f t="shared" si="143"/>
        <v>0</v>
      </c>
      <c r="AM781" s="60"/>
      <c r="AN781" s="60"/>
      <c r="AO781" s="3514"/>
      <c r="AP781" s="3515"/>
      <c r="AQ781" s="3515"/>
      <c r="AR781" s="3515"/>
      <c r="AS781" s="3515"/>
      <c r="AT781" s="3515"/>
      <c r="AU781" s="3515"/>
      <c r="AV781" s="3515"/>
      <c r="AW781" s="3515"/>
      <c r="AX781" s="3515"/>
      <c r="AY781" s="3515"/>
      <c r="AZ781" s="3515"/>
      <c r="BA781" s="3515"/>
      <c r="BB781" s="3515"/>
      <c r="BC781" s="60"/>
      <c r="BD781" s="60"/>
      <c r="BE781" s="60"/>
      <c r="BF781" s="60"/>
      <c r="BG781" s="60"/>
      <c r="BH781" s="60"/>
      <c r="BI781" s="60"/>
      <c r="BJ781" s="60"/>
      <c r="BK781" s="60"/>
      <c r="BL781" s="60"/>
      <c r="BM781" s="60"/>
      <c r="BN781" s="60"/>
      <c r="BO781" s="60"/>
      <c r="BP781" s="60"/>
      <c r="BQ781" s="60"/>
      <c r="BR781" s="60"/>
      <c r="BS781" s="60"/>
      <c r="BT781" s="60"/>
      <c r="BU781" s="60"/>
      <c r="BV781" s="60"/>
      <c r="BW781" s="60"/>
      <c r="BX781" s="60"/>
      <c r="BY781" s="60"/>
      <c r="BZ781" s="60"/>
      <c r="CA781" s="60"/>
      <c r="CB781" s="60"/>
      <c r="CC781" s="60"/>
      <c r="CD781" s="60"/>
      <c r="CE781" s="60"/>
      <c r="CF781" s="60"/>
      <c r="CG781" s="60"/>
      <c r="CH781" s="60"/>
      <c r="CI781" s="60"/>
      <c r="CJ781" s="60"/>
      <c r="CK781" s="60"/>
      <c r="CL781" s="60"/>
      <c r="CM781" s="60"/>
      <c r="CN781" s="60"/>
      <c r="CO781" s="60"/>
      <c r="CP781" s="60"/>
      <c r="CQ781" s="60"/>
      <c r="CR781" s="60"/>
      <c r="CS781" s="60"/>
      <c r="CT781" s="60"/>
      <c r="CU781" s="60"/>
      <c r="CV781" s="60"/>
      <c r="CW781" s="60"/>
      <c r="CX781" s="60"/>
      <c r="CY781" s="60"/>
      <c r="CZ781" s="60"/>
      <c r="DA781" s="60"/>
      <c r="DB781" s="60"/>
      <c r="DC781" s="60"/>
      <c r="DD781" s="60"/>
      <c r="DE781" s="60"/>
      <c r="DF781" s="60"/>
      <c r="DG781" s="60"/>
      <c r="DH781" s="60"/>
      <c r="DI781" s="60"/>
      <c r="DJ781" s="60"/>
      <c r="DK781" s="60"/>
      <c r="DL781" s="60"/>
      <c r="DM781" s="60"/>
      <c r="DN781" s="60"/>
      <c r="DO781" s="60"/>
      <c r="DP781" s="60"/>
      <c r="DQ781" s="60"/>
      <c r="DR781" s="60"/>
      <c r="DS781" s="60"/>
      <c r="DT781" s="60"/>
      <c r="DU781" s="60"/>
      <c r="DV781" s="60"/>
      <c r="DW781" s="60"/>
      <c r="DX781" s="60"/>
      <c r="DY781" s="60"/>
      <c r="DZ781" s="60"/>
      <c r="EA781" s="60"/>
      <c r="EB781" s="60"/>
      <c r="EC781" s="60"/>
      <c r="ED781" s="60"/>
      <c r="EE781" s="60"/>
      <c r="EF781" s="60"/>
      <c r="EG781" s="60"/>
      <c r="EH781" s="60"/>
      <c r="EI781" s="60"/>
      <c r="EJ781" s="60"/>
      <c r="EK781" s="60"/>
      <c r="EL781" s="60"/>
      <c r="EM781" s="60"/>
      <c r="EN781" s="60"/>
      <c r="EO781" s="60"/>
      <c r="EP781" s="60"/>
      <c r="EQ781" s="60"/>
      <c r="ER781" s="60"/>
      <c r="ES781" s="60"/>
      <c r="ET781" s="60"/>
      <c r="EU781" s="60"/>
      <c r="EV781" s="60"/>
      <c r="EW781" s="60"/>
      <c r="EX781" s="60"/>
      <c r="EY781" s="60"/>
      <c r="EZ781" s="60"/>
      <c r="FA781" s="60"/>
      <c r="FB781" s="60"/>
      <c r="FC781" s="60"/>
      <c r="FD781" s="60"/>
      <c r="FE781" s="60"/>
      <c r="FF781" s="60"/>
      <c r="FG781" s="60"/>
      <c r="FH781" s="60"/>
      <c r="FI781" s="60"/>
      <c r="FJ781" s="60"/>
      <c r="FK781" s="60"/>
      <c r="FL781" s="60"/>
      <c r="FM781" s="60"/>
      <c r="FN781" s="60"/>
      <c r="FO781" s="60"/>
      <c r="FP781" s="60"/>
      <c r="FQ781" s="60"/>
      <c r="FR781" s="60"/>
      <c r="FS781" s="60"/>
      <c r="FT781" s="60"/>
      <c r="FU781" s="60"/>
      <c r="FV781" s="60"/>
      <c r="FW781" s="60"/>
      <c r="FX781" s="60"/>
      <c r="FY781" s="60"/>
      <c r="FZ781" s="60"/>
      <c r="GA781" s="60"/>
      <c r="GB781" s="60"/>
      <c r="GC781" s="60"/>
      <c r="GD781" s="60"/>
      <c r="GE781" s="60"/>
      <c r="GF781" s="60"/>
      <c r="GG781" s="60"/>
      <c r="GH781" s="60"/>
      <c r="GI781" s="60"/>
      <c r="GJ781" s="60"/>
      <c r="GK781" s="60"/>
      <c r="GL781" s="60"/>
      <c r="GM781" s="60"/>
      <c r="GN781" s="60"/>
      <c r="GO781" s="60"/>
      <c r="GP781" s="60"/>
      <c r="GQ781" s="60"/>
    </row>
    <row r="782" spans="1:199" ht="29.25" x14ac:dyDescent="0.25">
      <c r="A782" s="19">
        <v>1</v>
      </c>
      <c r="B782" s="19">
        <v>1</v>
      </c>
      <c r="C782" s="576" t="s">
        <v>273</v>
      </c>
      <c r="D782" s="28">
        <f>'2 уровень'!H1601</f>
        <v>0</v>
      </c>
      <c r="E782" s="28">
        <f>'2 уровень'!I1601</f>
        <v>0</v>
      </c>
      <c r="F782" s="28">
        <f>'2 уровень'!J1601</f>
        <v>0</v>
      </c>
      <c r="G782" s="65" t="e">
        <f>'2 уровень'!K1601</f>
        <v>#DIV/0!</v>
      </c>
      <c r="H782" s="79">
        <f>'2 уровень'!L1601</f>
        <v>0</v>
      </c>
      <c r="I782" s="79">
        <f>'2 уровень'!M1601</f>
        <v>0</v>
      </c>
      <c r="J782" s="74">
        <f>'2 уровень'!N1601</f>
        <v>0</v>
      </c>
      <c r="K782" s="74">
        <f>'2 уровень'!O1601</f>
        <v>0</v>
      </c>
      <c r="L782" s="74">
        <f>'2 уровень'!P1601</f>
        <v>0</v>
      </c>
      <c r="M782" s="74">
        <f>'2 уровень'!Q1601</f>
        <v>0</v>
      </c>
      <c r="N782" s="74">
        <f>'2 уровень'!R1601</f>
        <v>0</v>
      </c>
      <c r="O782" s="74">
        <f>'2 уровень'!S1601</f>
        <v>0</v>
      </c>
      <c r="P782" s="73">
        <f>'2 уровень'!T1601</f>
        <v>0</v>
      </c>
      <c r="Q782" s="73">
        <f>'2 уровень'!U1601</f>
        <v>0</v>
      </c>
      <c r="R782" s="73">
        <f>'2 уровень'!V1601</f>
        <v>0</v>
      </c>
      <c r="S782" s="73">
        <f>'2 уровень'!W1601</f>
        <v>0</v>
      </c>
      <c r="T782" s="73">
        <f>'2 уровень'!X1601</f>
        <v>0</v>
      </c>
      <c r="U782" s="73">
        <f>'2 уровень'!Y1601</f>
        <v>0</v>
      </c>
      <c r="V782" s="773">
        <f>'2 уровень'!Z1601</f>
        <v>0</v>
      </c>
      <c r="W782" s="73">
        <f>'2 уровень'!AA1601</f>
        <v>0</v>
      </c>
      <c r="X782" s="73">
        <f>'2 уровень'!AB1601</f>
        <v>0</v>
      </c>
      <c r="Y782" s="73">
        <f>'2 уровень'!AC1601</f>
        <v>0</v>
      </c>
      <c r="Z782" s="73">
        <f>'2 уровень'!AD1601</f>
        <v>0</v>
      </c>
      <c r="AA782" s="379">
        <f>'2 уровень'!AE1601</f>
        <v>0</v>
      </c>
      <c r="AB782" s="73"/>
      <c r="AC782" s="73"/>
      <c r="AD782" s="965">
        <f>'2 уровень'!AF1601</f>
        <v>0</v>
      </c>
      <c r="AE782" s="972">
        <f>'2 уровень'!AG1601</f>
        <v>0</v>
      </c>
      <c r="AF782" s="186">
        <f t="shared" si="137"/>
        <v>0</v>
      </c>
      <c r="AG782" s="186">
        <f t="shared" si="138"/>
        <v>0</v>
      </c>
      <c r="AH782" s="881">
        <f t="shared" si="146"/>
        <v>0</v>
      </c>
      <c r="AI782" s="60" t="e">
        <f t="shared" si="142"/>
        <v>#DIV/0!</v>
      </c>
      <c r="AJ782" s="60"/>
      <c r="AK782" s="267"/>
      <c r="AL782" s="60">
        <f t="shared" si="143"/>
        <v>0</v>
      </c>
      <c r="AM782" s="60"/>
      <c r="AN782" s="60"/>
      <c r="AO782" s="3514"/>
      <c r="AP782" s="3515"/>
      <c r="AQ782" s="3515"/>
      <c r="AR782" s="3515"/>
      <c r="AS782" s="3515"/>
      <c r="AT782" s="3515"/>
      <c r="AU782" s="3515"/>
      <c r="AV782" s="3515"/>
      <c r="AW782" s="3515"/>
      <c r="AX782" s="3515"/>
      <c r="AY782" s="3515"/>
      <c r="AZ782" s="3515"/>
      <c r="BA782" s="3515"/>
      <c r="BB782" s="3515"/>
      <c r="BC782" s="60"/>
      <c r="BD782" s="60"/>
      <c r="BE782" s="60"/>
      <c r="BF782" s="60"/>
      <c r="BG782" s="60"/>
      <c r="BH782" s="60"/>
      <c r="BI782" s="60"/>
      <c r="BJ782" s="60"/>
      <c r="BK782" s="60"/>
      <c r="BL782" s="60"/>
      <c r="BM782" s="60"/>
      <c r="BN782" s="60"/>
      <c r="BO782" s="60"/>
      <c r="BP782" s="60"/>
      <c r="BQ782" s="60"/>
      <c r="BR782" s="60"/>
      <c r="BS782" s="60"/>
      <c r="BT782" s="60"/>
      <c r="BU782" s="60"/>
      <c r="BV782" s="60"/>
      <c r="BW782" s="60"/>
      <c r="BX782" s="60"/>
      <c r="BY782" s="60"/>
      <c r="BZ782" s="60"/>
      <c r="CA782" s="60"/>
      <c r="CB782" s="60"/>
      <c r="CC782" s="60"/>
      <c r="CD782" s="60"/>
      <c r="CE782" s="60"/>
      <c r="CF782" s="60"/>
      <c r="CG782" s="60"/>
      <c r="CH782" s="60"/>
      <c r="CI782" s="60"/>
      <c r="CJ782" s="60"/>
      <c r="CK782" s="60"/>
      <c r="CL782" s="60"/>
      <c r="CM782" s="60"/>
      <c r="CN782" s="60"/>
      <c r="CO782" s="60"/>
      <c r="CP782" s="60"/>
      <c r="CQ782" s="60"/>
      <c r="CR782" s="60"/>
      <c r="CS782" s="60"/>
      <c r="CT782" s="60"/>
      <c r="CU782" s="60"/>
      <c r="CV782" s="60"/>
      <c r="CW782" s="60"/>
      <c r="CX782" s="60"/>
      <c r="CY782" s="60"/>
      <c r="CZ782" s="60"/>
      <c r="DA782" s="60"/>
      <c r="DB782" s="60"/>
      <c r="DC782" s="60"/>
      <c r="DD782" s="60"/>
      <c r="DE782" s="60"/>
      <c r="DF782" s="60"/>
      <c r="DG782" s="60"/>
      <c r="DH782" s="60"/>
      <c r="DI782" s="60"/>
      <c r="DJ782" s="60"/>
      <c r="DK782" s="60"/>
      <c r="DL782" s="60"/>
      <c r="DM782" s="60"/>
      <c r="DN782" s="60"/>
      <c r="DO782" s="60"/>
      <c r="DP782" s="60"/>
      <c r="DQ782" s="60"/>
      <c r="DR782" s="60"/>
      <c r="DS782" s="60"/>
      <c r="DT782" s="60"/>
      <c r="DU782" s="60"/>
      <c r="DV782" s="60"/>
      <c r="DW782" s="60"/>
      <c r="DX782" s="60"/>
      <c r="DY782" s="60"/>
      <c r="DZ782" s="60"/>
      <c r="EA782" s="60"/>
      <c r="EB782" s="60"/>
      <c r="EC782" s="60"/>
      <c r="ED782" s="60"/>
      <c r="EE782" s="60"/>
      <c r="EF782" s="60"/>
      <c r="EG782" s="60"/>
      <c r="EH782" s="60"/>
      <c r="EI782" s="60"/>
      <c r="EJ782" s="60"/>
      <c r="EK782" s="60"/>
      <c r="EL782" s="60"/>
      <c r="EM782" s="60"/>
      <c r="EN782" s="60"/>
      <c r="EO782" s="60"/>
      <c r="EP782" s="60"/>
      <c r="EQ782" s="60"/>
      <c r="ER782" s="60"/>
      <c r="ES782" s="60"/>
      <c r="ET782" s="60"/>
      <c r="EU782" s="60"/>
      <c r="EV782" s="60"/>
      <c r="EW782" s="60"/>
      <c r="EX782" s="60"/>
      <c r="EY782" s="60"/>
      <c r="EZ782" s="60"/>
      <c r="FA782" s="60"/>
      <c r="FB782" s="60"/>
      <c r="FC782" s="60"/>
      <c r="FD782" s="60"/>
      <c r="FE782" s="60"/>
      <c r="FF782" s="60"/>
      <c r="FG782" s="60"/>
      <c r="FH782" s="60"/>
      <c r="FI782" s="60"/>
      <c r="FJ782" s="60"/>
      <c r="FK782" s="60"/>
      <c r="FL782" s="60"/>
      <c r="FM782" s="60"/>
      <c r="FN782" s="60"/>
      <c r="FO782" s="60"/>
      <c r="FP782" s="60"/>
      <c r="FQ782" s="60"/>
      <c r="FR782" s="60"/>
      <c r="FS782" s="60"/>
      <c r="FT782" s="60"/>
      <c r="FU782" s="60"/>
      <c r="FV782" s="60"/>
      <c r="FW782" s="60"/>
      <c r="FX782" s="60"/>
      <c r="FY782" s="60"/>
      <c r="FZ782" s="60"/>
      <c r="GA782" s="60"/>
      <c r="GB782" s="60"/>
      <c r="GC782" s="60"/>
      <c r="GD782" s="60"/>
      <c r="GE782" s="60"/>
      <c r="GF782" s="60"/>
      <c r="GG782" s="60"/>
      <c r="GH782" s="60"/>
      <c r="GI782" s="60"/>
      <c r="GJ782" s="60"/>
      <c r="GK782" s="60"/>
      <c r="GL782" s="60"/>
      <c r="GM782" s="60"/>
      <c r="GN782" s="60"/>
      <c r="GO782" s="60"/>
      <c r="GP782" s="60"/>
      <c r="GQ782" s="60"/>
    </row>
    <row r="783" spans="1:199" ht="29.25" x14ac:dyDescent="0.25">
      <c r="A783" s="19">
        <v>1</v>
      </c>
      <c r="B783" s="19">
        <v>1</v>
      </c>
      <c r="C783" s="576" t="s">
        <v>261</v>
      </c>
      <c r="D783" s="28">
        <f>'2 уровень'!H1602</f>
        <v>0</v>
      </c>
      <c r="E783" s="28">
        <f>'2 уровень'!I1602</f>
        <v>0</v>
      </c>
      <c r="F783" s="28">
        <f>'2 уровень'!J1602</f>
        <v>25</v>
      </c>
      <c r="G783" s="65" t="e">
        <f>'2 уровень'!K1602</f>
        <v>#DIV/0!</v>
      </c>
      <c r="H783" s="79">
        <f>'2 уровень'!L1602</f>
        <v>0</v>
      </c>
      <c r="I783" s="79">
        <f>'2 уровень'!M1602</f>
        <v>0</v>
      </c>
      <c r="J783" s="74">
        <f>'2 уровень'!N1602</f>
        <v>0</v>
      </c>
      <c r="K783" s="74">
        <f>'2 уровень'!O1602</f>
        <v>0</v>
      </c>
      <c r="L783" s="74">
        <f>'2 уровень'!P1602</f>
        <v>0</v>
      </c>
      <c r="M783" s="74">
        <f>'2 уровень'!Q1602</f>
        <v>0</v>
      </c>
      <c r="N783" s="74">
        <f>'2 уровень'!R1602</f>
        <v>0</v>
      </c>
      <c r="O783" s="74">
        <f>'2 уровень'!S1602</f>
        <v>0</v>
      </c>
      <c r="P783" s="73">
        <f>'2 уровень'!T1602</f>
        <v>0</v>
      </c>
      <c r="Q783" s="73">
        <f>'2 уровень'!U1602</f>
        <v>0</v>
      </c>
      <c r="R783" s="73">
        <f>'2 уровень'!V1602</f>
        <v>0</v>
      </c>
      <c r="S783" s="73">
        <f>'2 уровень'!W1602</f>
        <v>0</v>
      </c>
      <c r="T783" s="73">
        <f>'2 уровень'!X1602</f>
        <v>0</v>
      </c>
      <c r="U783" s="73">
        <f>'2 уровень'!Y1602</f>
        <v>0</v>
      </c>
      <c r="V783" s="773">
        <f>'2 уровень'!Z1602</f>
        <v>0</v>
      </c>
      <c r="W783" s="73">
        <f>'2 уровень'!AA1602</f>
        <v>0</v>
      </c>
      <c r="X783" s="73">
        <f>'2 уровень'!AB1602</f>
        <v>0</v>
      </c>
      <c r="Y783" s="73">
        <f>'2 уровень'!AC1602</f>
        <v>0</v>
      </c>
      <c r="Z783" s="73">
        <f>'2 уровень'!AD1602</f>
        <v>0</v>
      </c>
      <c r="AA783" s="379">
        <f>'2 уровень'!AE1602</f>
        <v>0</v>
      </c>
      <c r="AB783" s="73"/>
      <c r="AC783" s="73"/>
      <c r="AD783" s="965">
        <f>'2 уровень'!AF1602</f>
        <v>0</v>
      </c>
      <c r="AE783" s="972">
        <f>'2 уровень'!AG1602</f>
        <v>0</v>
      </c>
      <c r="AF783" s="186">
        <f t="shared" si="137"/>
        <v>0</v>
      </c>
      <c r="AG783" s="186">
        <f t="shared" si="138"/>
        <v>0</v>
      </c>
      <c r="AH783" s="881">
        <f t="shared" si="146"/>
        <v>0</v>
      </c>
      <c r="AI783" s="60">
        <f t="shared" si="142"/>
        <v>0</v>
      </c>
      <c r="AJ783" s="60"/>
      <c r="AK783" s="267"/>
      <c r="AL783" s="60">
        <f t="shared" si="143"/>
        <v>0</v>
      </c>
      <c r="AM783" s="60"/>
      <c r="AN783" s="60"/>
      <c r="AO783" s="3514"/>
      <c r="AP783" s="3515"/>
      <c r="AQ783" s="3515"/>
      <c r="AR783" s="3515"/>
      <c r="AS783" s="3515"/>
      <c r="AT783" s="3515"/>
      <c r="AU783" s="3515"/>
      <c r="AV783" s="3515"/>
      <c r="AW783" s="3515"/>
      <c r="AX783" s="3515"/>
      <c r="AY783" s="3515"/>
      <c r="AZ783" s="3515"/>
      <c r="BA783" s="3515"/>
      <c r="BB783" s="3515"/>
      <c r="BC783" s="60"/>
      <c r="BD783" s="60"/>
      <c r="BE783" s="60"/>
      <c r="BF783" s="60"/>
      <c r="BG783" s="60"/>
      <c r="BH783" s="60"/>
      <c r="BI783" s="60"/>
      <c r="BJ783" s="60"/>
      <c r="BK783" s="60"/>
      <c r="BL783" s="60"/>
      <c r="BM783" s="60"/>
      <c r="BN783" s="60"/>
      <c r="BO783" s="60"/>
      <c r="BP783" s="60"/>
      <c r="BQ783" s="60"/>
      <c r="BR783" s="60"/>
      <c r="BS783" s="60"/>
      <c r="BT783" s="60"/>
      <c r="BU783" s="60"/>
      <c r="BV783" s="60"/>
      <c r="BW783" s="60"/>
      <c r="BX783" s="60"/>
      <c r="BY783" s="60"/>
      <c r="BZ783" s="60"/>
      <c r="CA783" s="60"/>
      <c r="CB783" s="60"/>
      <c r="CC783" s="60"/>
      <c r="CD783" s="60"/>
      <c r="CE783" s="60"/>
      <c r="CF783" s="60"/>
      <c r="CG783" s="60"/>
      <c r="CH783" s="60"/>
      <c r="CI783" s="60"/>
      <c r="CJ783" s="60"/>
      <c r="CK783" s="60"/>
      <c r="CL783" s="60"/>
      <c r="CM783" s="60"/>
      <c r="CN783" s="60"/>
      <c r="CO783" s="60"/>
      <c r="CP783" s="60"/>
      <c r="CQ783" s="60"/>
      <c r="CR783" s="60"/>
      <c r="CS783" s="60"/>
      <c r="CT783" s="60"/>
      <c r="CU783" s="60"/>
      <c r="CV783" s="60"/>
      <c r="CW783" s="60"/>
      <c r="CX783" s="60"/>
      <c r="CY783" s="60"/>
      <c r="CZ783" s="60"/>
      <c r="DA783" s="60"/>
      <c r="DB783" s="60"/>
      <c r="DC783" s="60"/>
      <c r="DD783" s="60"/>
      <c r="DE783" s="60"/>
      <c r="DF783" s="60"/>
      <c r="DG783" s="60"/>
      <c r="DH783" s="60"/>
      <c r="DI783" s="60"/>
      <c r="DJ783" s="60"/>
      <c r="DK783" s="60"/>
      <c r="DL783" s="60"/>
      <c r="DM783" s="60"/>
      <c r="DN783" s="60"/>
      <c r="DO783" s="60"/>
      <c r="DP783" s="60"/>
      <c r="DQ783" s="60"/>
      <c r="DR783" s="60"/>
      <c r="DS783" s="60"/>
      <c r="DT783" s="60"/>
      <c r="DU783" s="60"/>
      <c r="DV783" s="60"/>
      <c r="DW783" s="60"/>
      <c r="DX783" s="60"/>
      <c r="DY783" s="60"/>
      <c r="DZ783" s="60"/>
      <c r="EA783" s="60"/>
      <c r="EB783" s="60"/>
      <c r="EC783" s="60"/>
      <c r="ED783" s="60"/>
      <c r="EE783" s="60"/>
      <c r="EF783" s="60"/>
      <c r="EG783" s="60"/>
      <c r="EH783" s="60"/>
      <c r="EI783" s="60"/>
      <c r="EJ783" s="60"/>
      <c r="EK783" s="60"/>
      <c r="EL783" s="60"/>
      <c r="EM783" s="60"/>
      <c r="EN783" s="60"/>
      <c r="EO783" s="60"/>
      <c r="EP783" s="60"/>
      <c r="EQ783" s="60"/>
      <c r="ER783" s="60"/>
      <c r="ES783" s="60"/>
      <c r="ET783" s="60"/>
      <c r="EU783" s="60"/>
      <c r="EV783" s="60"/>
      <c r="EW783" s="60"/>
      <c r="EX783" s="60"/>
      <c r="EY783" s="60"/>
      <c r="EZ783" s="60"/>
      <c r="FA783" s="60"/>
      <c r="FB783" s="60"/>
      <c r="FC783" s="60"/>
      <c r="FD783" s="60"/>
      <c r="FE783" s="60"/>
      <c r="FF783" s="60"/>
      <c r="FG783" s="60"/>
      <c r="FH783" s="60"/>
      <c r="FI783" s="60"/>
      <c r="FJ783" s="60"/>
      <c r="FK783" s="60"/>
      <c r="FL783" s="60"/>
      <c r="FM783" s="60"/>
      <c r="FN783" s="60"/>
      <c r="FO783" s="60"/>
      <c r="FP783" s="60"/>
      <c r="FQ783" s="60"/>
      <c r="FR783" s="60"/>
      <c r="FS783" s="60"/>
      <c r="FT783" s="60"/>
      <c r="FU783" s="60"/>
      <c r="FV783" s="60"/>
      <c r="FW783" s="60"/>
      <c r="FX783" s="60"/>
      <c r="FY783" s="60"/>
      <c r="FZ783" s="60"/>
      <c r="GA783" s="60"/>
      <c r="GB783" s="60"/>
      <c r="GC783" s="60"/>
      <c r="GD783" s="60"/>
      <c r="GE783" s="60"/>
      <c r="GF783" s="60"/>
      <c r="GG783" s="60"/>
      <c r="GH783" s="60"/>
      <c r="GI783" s="60"/>
      <c r="GJ783" s="60"/>
      <c r="GK783" s="60"/>
      <c r="GL783" s="60"/>
      <c r="GM783" s="60"/>
      <c r="GN783" s="60"/>
      <c r="GO783" s="60"/>
      <c r="GP783" s="60"/>
      <c r="GQ783" s="60"/>
    </row>
    <row r="784" spans="1:199" ht="29.25" x14ac:dyDescent="0.25">
      <c r="A784" s="19">
        <v>1</v>
      </c>
      <c r="B784" s="19">
        <v>1</v>
      </c>
      <c r="C784" s="576" t="s">
        <v>262</v>
      </c>
      <c r="D784" s="28">
        <f>'2 уровень'!H1603</f>
        <v>0</v>
      </c>
      <c r="E784" s="28">
        <f>'2 уровень'!I1603</f>
        <v>0</v>
      </c>
      <c r="F784" s="28">
        <f>'2 уровень'!J1603</f>
        <v>1</v>
      </c>
      <c r="G784" s="65" t="e">
        <f>'2 уровень'!K1603</f>
        <v>#DIV/0!</v>
      </c>
      <c r="H784" s="79">
        <f>'2 уровень'!L1603</f>
        <v>0</v>
      </c>
      <c r="I784" s="79">
        <f>'2 уровень'!M1603</f>
        <v>0</v>
      </c>
      <c r="J784" s="74">
        <f>'2 уровень'!N1603</f>
        <v>0</v>
      </c>
      <c r="K784" s="74">
        <f>'2 уровень'!O1603</f>
        <v>0</v>
      </c>
      <c r="L784" s="74">
        <f>'2 уровень'!P1603</f>
        <v>0</v>
      </c>
      <c r="M784" s="74">
        <f>'2 уровень'!Q1603</f>
        <v>0</v>
      </c>
      <c r="N784" s="74">
        <f>'2 уровень'!R1603</f>
        <v>0</v>
      </c>
      <c r="O784" s="74">
        <f>'2 уровень'!S1603</f>
        <v>0</v>
      </c>
      <c r="P784" s="73">
        <f>'2 уровень'!T1603</f>
        <v>0</v>
      </c>
      <c r="Q784" s="73">
        <f>'2 уровень'!U1603</f>
        <v>0</v>
      </c>
      <c r="R784" s="73">
        <f>'2 уровень'!V1603</f>
        <v>0</v>
      </c>
      <c r="S784" s="73">
        <f>'2 уровень'!W1603</f>
        <v>0</v>
      </c>
      <c r="T784" s="73">
        <f>'2 уровень'!X1603</f>
        <v>0</v>
      </c>
      <c r="U784" s="73">
        <f>'2 уровень'!Y1603</f>
        <v>0.88266000000000011</v>
      </c>
      <c r="V784" s="773">
        <f>'2 уровень'!Z1603</f>
        <v>0</v>
      </c>
      <c r="W784" s="73">
        <f>'2 уровень'!AA1603</f>
        <v>0</v>
      </c>
      <c r="X784" s="73">
        <f>'2 уровень'!AB1603</f>
        <v>0</v>
      </c>
      <c r="Y784" s="73">
        <f>'2 уровень'!AC1603</f>
        <v>0</v>
      </c>
      <c r="Z784" s="73">
        <f>'2 уровень'!AD1603</f>
        <v>0</v>
      </c>
      <c r="AA784" s="379">
        <f>'2 уровень'!AE1603</f>
        <v>0.88266000000000011</v>
      </c>
      <c r="AB784" s="73" t="e">
        <f>U784/T784*100</f>
        <v>#DIV/0!</v>
      </c>
      <c r="AC784" s="73" t="e">
        <f>AA784/T784*100</f>
        <v>#DIV/0!</v>
      </c>
      <c r="AD784" s="965">
        <f>'2 уровень'!AF1603</f>
        <v>0</v>
      </c>
      <c r="AE784" s="972">
        <f>'2 уровень'!AG1603</f>
        <v>0</v>
      </c>
      <c r="AF784" s="186">
        <f t="shared" si="137"/>
        <v>882.66000000000008</v>
      </c>
      <c r="AG784" s="186">
        <f t="shared" si="138"/>
        <v>0</v>
      </c>
      <c r="AH784" s="881">
        <f t="shared" si="146"/>
        <v>0</v>
      </c>
      <c r="AI784" s="60">
        <f t="shared" si="142"/>
        <v>882.66000000000008</v>
      </c>
      <c r="AJ784" s="60"/>
      <c r="AK784" s="267"/>
      <c r="AL784" s="60">
        <f t="shared" si="143"/>
        <v>0</v>
      </c>
      <c r="AM784" s="60"/>
      <c r="AN784" s="60"/>
      <c r="AO784" s="3514"/>
      <c r="AP784" s="3515"/>
      <c r="AQ784" s="3515"/>
      <c r="AR784" s="3515"/>
      <c r="AS784" s="3515"/>
      <c r="AT784" s="3515"/>
      <c r="AU784" s="3515"/>
      <c r="AV784" s="3515"/>
      <c r="AW784" s="3515"/>
      <c r="AX784" s="3515"/>
      <c r="AY784" s="3515"/>
      <c r="AZ784" s="3515"/>
      <c r="BA784" s="3515"/>
      <c r="BB784" s="3515"/>
      <c r="BC784" s="60"/>
      <c r="BD784" s="60"/>
      <c r="BE784" s="60"/>
      <c r="BF784" s="60"/>
      <c r="BG784" s="60"/>
      <c r="BH784" s="60"/>
      <c r="BI784" s="60"/>
      <c r="BJ784" s="60"/>
      <c r="BK784" s="60"/>
      <c r="BL784" s="60"/>
      <c r="BM784" s="60"/>
      <c r="BN784" s="60"/>
      <c r="BO784" s="60"/>
      <c r="BP784" s="60"/>
      <c r="BQ784" s="60"/>
      <c r="BR784" s="60"/>
      <c r="BS784" s="60"/>
      <c r="BT784" s="60"/>
      <c r="BU784" s="60"/>
      <c r="BV784" s="60"/>
      <c r="BW784" s="60"/>
      <c r="BX784" s="60"/>
      <c r="BY784" s="60"/>
      <c r="BZ784" s="60"/>
      <c r="CA784" s="60"/>
      <c r="CB784" s="60"/>
      <c r="CC784" s="60"/>
      <c r="CD784" s="60"/>
      <c r="CE784" s="60"/>
      <c r="CF784" s="60"/>
      <c r="CG784" s="60"/>
      <c r="CH784" s="60"/>
      <c r="CI784" s="60"/>
      <c r="CJ784" s="60"/>
      <c r="CK784" s="60"/>
      <c r="CL784" s="60"/>
      <c r="CM784" s="60"/>
      <c r="CN784" s="60"/>
      <c r="CO784" s="60"/>
      <c r="CP784" s="60"/>
      <c r="CQ784" s="60"/>
      <c r="CR784" s="60"/>
      <c r="CS784" s="60"/>
      <c r="CT784" s="60"/>
      <c r="CU784" s="60"/>
      <c r="CV784" s="60"/>
      <c r="CW784" s="60"/>
      <c r="CX784" s="60"/>
      <c r="CY784" s="60"/>
      <c r="CZ784" s="60"/>
      <c r="DA784" s="60"/>
      <c r="DB784" s="60"/>
      <c r="DC784" s="60"/>
      <c r="DD784" s="60"/>
      <c r="DE784" s="60"/>
      <c r="DF784" s="60"/>
      <c r="DG784" s="60"/>
      <c r="DH784" s="60"/>
      <c r="DI784" s="60"/>
      <c r="DJ784" s="60"/>
      <c r="DK784" s="60"/>
      <c r="DL784" s="60"/>
      <c r="DM784" s="60"/>
      <c r="DN784" s="60"/>
      <c r="DO784" s="60"/>
      <c r="DP784" s="60"/>
      <c r="DQ784" s="60"/>
      <c r="DR784" s="60"/>
      <c r="DS784" s="60"/>
      <c r="DT784" s="60"/>
      <c r="DU784" s="60"/>
      <c r="DV784" s="60"/>
      <c r="DW784" s="60"/>
      <c r="DX784" s="60"/>
      <c r="DY784" s="60"/>
      <c r="DZ784" s="60"/>
      <c r="EA784" s="60"/>
      <c r="EB784" s="60"/>
      <c r="EC784" s="60"/>
      <c r="ED784" s="60"/>
      <c r="EE784" s="60"/>
      <c r="EF784" s="60"/>
      <c r="EG784" s="60"/>
      <c r="EH784" s="60"/>
      <c r="EI784" s="60"/>
      <c r="EJ784" s="60"/>
      <c r="EK784" s="60"/>
      <c r="EL784" s="60"/>
      <c r="EM784" s="60"/>
      <c r="EN784" s="60"/>
      <c r="EO784" s="60"/>
      <c r="EP784" s="60"/>
      <c r="EQ784" s="60"/>
      <c r="ER784" s="60"/>
      <c r="ES784" s="60"/>
      <c r="ET784" s="60"/>
      <c r="EU784" s="60"/>
      <c r="EV784" s="60"/>
      <c r="EW784" s="60"/>
      <c r="EX784" s="60"/>
      <c r="EY784" s="60"/>
      <c r="EZ784" s="60"/>
      <c r="FA784" s="60"/>
      <c r="FB784" s="60"/>
      <c r="FC784" s="60"/>
      <c r="FD784" s="60"/>
      <c r="FE784" s="60"/>
      <c r="FF784" s="60"/>
      <c r="FG784" s="60"/>
      <c r="FH784" s="60"/>
      <c r="FI784" s="60"/>
      <c r="FJ784" s="60"/>
      <c r="FK784" s="60"/>
      <c r="FL784" s="60"/>
      <c r="FM784" s="60"/>
      <c r="FN784" s="60"/>
      <c r="FO784" s="60"/>
      <c r="FP784" s="60"/>
      <c r="FQ784" s="60"/>
      <c r="FR784" s="60"/>
      <c r="FS784" s="60"/>
      <c r="FT784" s="60"/>
      <c r="FU784" s="60"/>
      <c r="FV784" s="60"/>
      <c r="FW784" s="60"/>
      <c r="FX784" s="60"/>
      <c r="FY784" s="60"/>
      <c r="FZ784" s="60"/>
      <c r="GA784" s="60"/>
      <c r="GB784" s="60"/>
      <c r="GC784" s="60"/>
      <c r="GD784" s="60"/>
      <c r="GE784" s="60"/>
      <c r="GF784" s="60"/>
      <c r="GG784" s="60"/>
      <c r="GH784" s="60"/>
      <c r="GI784" s="60"/>
      <c r="GJ784" s="60"/>
      <c r="GK784" s="60"/>
      <c r="GL784" s="60"/>
      <c r="GM784" s="60"/>
      <c r="GN784" s="60"/>
      <c r="GO784" s="60"/>
      <c r="GP784" s="60"/>
      <c r="GQ784" s="60"/>
    </row>
    <row r="785" spans="1:199" x14ac:dyDescent="0.25">
      <c r="A785" s="19">
        <v>1</v>
      </c>
      <c r="B785" s="19">
        <v>1</v>
      </c>
      <c r="C785" s="577" t="s">
        <v>134</v>
      </c>
      <c r="D785" s="28">
        <f>'2 уровень'!H1604</f>
        <v>0</v>
      </c>
      <c r="E785" s="28">
        <f>'2 уровень'!I1604</f>
        <v>0</v>
      </c>
      <c r="F785" s="28">
        <f>'2 уровень'!J1604</f>
        <v>115.4</v>
      </c>
      <c r="G785" s="65" t="e">
        <f>'2 уровень'!K1604</f>
        <v>#DIV/0!</v>
      </c>
      <c r="H785" s="79">
        <f>'2 уровень'!L1604</f>
        <v>0</v>
      </c>
      <c r="I785" s="79">
        <f>'2 уровень'!M1604</f>
        <v>0</v>
      </c>
      <c r="J785" s="74">
        <f>'2 уровень'!N1604</f>
        <v>0</v>
      </c>
      <c r="K785" s="74">
        <f>'2 уровень'!O1604</f>
        <v>0</v>
      </c>
      <c r="L785" s="74">
        <f>'2 уровень'!P1604</f>
        <v>0</v>
      </c>
      <c r="M785" s="74">
        <f>'2 уровень'!Q1604</f>
        <v>0</v>
      </c>
      <c r="N785" s="74">
        <f>'2 уровень'!R1604</f>
        <v>0</v>
      </c>
      <c r="O785" s="74">
        <f>'2 уровень'!S1604</f>
        <v>0</v>
      </c>
      <c r="P785" s="73">
        <f>'2 уровень'!T1604</f>
        <v>0</v>
      </c>
      <c r="Q785" s="73">
        <f>'2 уровень'!U1604</f>
        <v>0</v>
      </c>
      <c r="R785" s="73">
        <f>'2 уровень'!V1604</f>
        <v>0</v>
      </c>
      <c r="S785" s="73">
        <f>'2 уровень'!W1604</f>
        <v>0</v>
      </c>
      <c r="T785" s="73">
        <f>'2 уровень'!X1604</f>
        <v>0</v>
      </c>
      <c r="U785" s="73">
        <f>'2 уровень'!Y1604</f>
        <v>103.31065000000001</v>
      </c>
      <c r="V785" s="773">
        <f>'2 уровень'!Z1604</f>
        <v>0</v>
      </c>
      <c r="W785" s="73">
        <f>'2 уровень'!AA1604</f>
        <v>0</v>
      </c>
      <c r="X785" s="73">
        <f>'2 уровень'!AB1604</f>
        <v>9.6426000000000016</v>
      </c>
      <c r="Y785" s="73">
        <f>'2 уровень'!AC1604</f>
        <v>0</v>
      </c>
      <c r="Z785" s="73">
        <f>'2 уровень'!AD1604</f>
        <v>-0.52278000000000002</v>
      </c>
      <c r="AA785" s="379">
        <f>'2 уровень'!AE1604</f>
        <v>102.78787000000001</v>
      </c>
      <c r="AB785" s="73" t="e">
        <f>U785/T785*100</f>
        <v>#DIV/0!</v>
      </c>
      <c r="AC785" s="73" t="e">
        <f>AA785/T785*100</f>
        <v>#DIV/0!</v>
      </c>
      <c r="AD785" s="965">
        <f>'2 уровень'!AF1604</f>
        <v>0</v>
      </c>
      <c r="AE785" s="972">
        <f>'2 уровень'!AG1604</f>
        <v>0</v>
      </c>
      <c r="AF785" s="186">
        <f t="shared" si="137"/>
        <v>102787.87000000001</v>
      </c>
      <c r="AG785" s="186">
        <f t="shared" si="138"/>
        <v>-522.78</v>
      </c>
      <c r="AH785" s="881">
        <f t="shared" si="146"/>
        <v>0</v>
      </c>
      <c r="AI785" s="60">
        <f t="shared" ref="AI785:AI809" si="147">U785/F785*1000</f>
        <v>895.23960138648181</v>
      </c>
      <c r="AJ785" s="60"/>
      <c r="AK785" s="267"/>
      <c r="AL785" s="60">
        <f t="shared" ref="AL785:AL817" si="148">E786-D786</f>
        <v>0</v>
      </c>
      <c r="AM785" s="60"/>
      <c r="AN785" s="60"/>
      <c r="AO785" s="3514"/>
      <c r="AP785" s="3515"/>
      <c r="AQ785" s="3515"/>
      <c r="AR785" s="3515"/>
      <c r="AS785" s="3515"/>
      <c r="AT785" s="3515"/>
      <c r="AU785" s="3515"/>
      <c r="AV785" s="3515"/>
      <c r="AW785" s="3515"/>
      <c r="AX785" s="3515"/>
      <c r="AY785" s="3515"/>
      <c r="AZ785" s="3515"/>
      <c r="BA785" s="3515"/>
      <c r="BB785" s="3515"/>
      <c r="BC785" s="60"/>
      <c r="BD785" s="60"/>
      <c r="BE785" s="60"/>
      <c r="BF785" s="60"/>
      <c r="BG785" s="60"/>
      <c r="BH785" s="60"/>
      <c r="BI785" s="60"/>
      <c r="BJ785" s="60"/>
      <c r="BK785" s="60"/>
      <c r="BL785" s="60"/>
      <c r="BM785" s="60"/>
      <c r="BN785" s="60"/>
      <c r="BO785" s="60"/>
      <c r="BP785" s="60"/>
      <c r="BQ785" s="60"/>
      <c r="BR785" s="60"/>
      <c r="BS785" s="60"/>
      <c r="BT785" s="60"/>
      <c r="BU785" s="60"/>
      <c r="BV785" s="60"/>
      <c r="BW785" s="60"/>
      <c r="BX785" s="60"/>
      <c r="BY785" s="60"/>
      <c r="BZ785" s="60"/>
      <c r="CA785" s="60"/>
      <c r="CB785" s="60"/>
      <c r="CC785" s="60"/>
      <c r="CD785" s="60"/>
      <c r="CE785" s="60"/>
      <c r="CF785" s="60"/>
      <c r="CG785" s="60"/>
      <c r="CH785" s="60"/>
      <c r="CI785" s="60"/>
      <c r="CJ785" s="60"/>
      <c r="CK785" s="60"/>
      <c r="CL785" s="60"/>
      <c r="CM785" s="60"/>
      <c r="CN785" s="60"/>
      <c r="CO785" s="60"/>
      <c r="CP785" s="60"/>
      <c r="CQ785" s="60"/>
      <c r="CR785" s="60"/>
      <c r="CS785" s="60"/>
      <c r="CT785" s="60"/>
      <c r="CU785" s="60"/>
      <c r="CV785" s="60"/>
      <c r="CW785" s="60"/>
      <c r="CX785" s="60"/>
      <c r="CY785" s="60"/>
      <c r="CZ785" s="60"/>
      <c r="DA785" s="60"/>
      <c r="DB785" s="60"/>
      <c r="DC785" s="60"/>
      <c r="DD785" s="60"/>
      <c r="DE785" s="60"/>
      <c r="DF785" s="60"/>
      <c r="DG785" s="60"/>
      <c r="DH785" s="60"/>
      <c r="DI785" s="60"/>
      <c r="DJ785" s="60"/>
      <c r="DK785" s="60"/>
      <c r="DL785" s="60"/>
      <c r="DM785" s="60"/>
      <c r="DN785" s="60"/>
      <c r="DO785" s="60"/>
      <c r="DP785" s="60"/>
      <c r="DQ785" s="60"/>
      <c r="DR785" s="60"/>
      <c r="DS785" s="60"/>
      <c r="DT785" s="60"/>
      <c r="DU785" s="60"/>
      <c r="DV785" s="60"/>
      <c r="DW785" s="60"/>
      <c r="DX785" s="60"/>
      <c r="DY785" s="60"/>
      <c r="DZ785" s="60"/>
      <c r="EA785" s="60"/>
      <c r="EB785" s="60"/>
      <c r="EC785" s="60"/>
      <c r="ED785" s="60"/>
      <c r="EE785" s="60"/>
      <c r="EF785" s="60"/>
      <c r="EG785" s="60"/>
      <c r="EH785" s="60"/>
      <c r="EI785" s="60"/>
      <c r="EJ785" s="60"/>
      <c r="EK785" s="60"/>
      <c r="EL785" s="60"/>
      <c r="EM785" s="60"/>
      <c r="EN785" s="60"/>
      <c r="EO785" s="60"/>
      <c r="EP785" s="60"/>
      <c r="EQ785" s="60"/>
      <c r="ER785" s="60"/>
      <c r="ES785" s="60"/>
      <c r="ET785" s="60"/>
      <c r="EU785" s="60"/>
      <c r="EV785" s="60"/>
      <c r="EW785" s="60"/>
      <c r="EX785" s="60"/>
      <c r="EY785" s="60"/>
      <c r="EZ785" s="60"/>
      <c r="FA785" s="60"/>
      <c r="FB785" s="60"/>
      <c r="FC785" s="60"/>
      <c r="FD785" s="60"/>
      <c r="FE785" s="60"/>
      <c r="FF785" s="60"/>
      <c r="FG785" s="60"/>
      <c r="FH785" s="60"/>
      <c r="FI785" s="60"/>
      <c r="FJ785" s="60"/>
      <c r="FK785" s="60"/>
      <c r="FL785" s="60"/>
      <c r="FM785" s="60"/>
      <c r="FN785" s="60"/>
      <c r="FO785" s="60"/>
      <c r="FP785" s="60"/>
      <c r="FQ785" s="60"/>
      <c r="FR785" s="60"/>
      <c r="FS785" s="60"/>
      <c r="FT785" s="60"/>
      <c r="FU785" s="60"/>
      <c r="FV785" s="60"/>
      <c r="FW785" s="60"/>
      <c r="FX785" s="60"/>
      <c r="FY785" s="60"/>
      <c r="FZ785" s="60"/>
      <c r="GA785" s="60"/>
      <c r="GB785" s="60"/>
      <c r="GC785" s="60"/>
      <c r="GD785" s="60"/>
      <c r="GE785" s="60"/>
      <c r="GF785" s="60"/>
      <c r="GG785" s="60"/>
      <c r="GH785" s="60"/>
      <c r="GI785" s="60"/>
      <c r="GJ785" s="60"/>
      <c r="GK785" s="60"/>
      <c r="GL785" s="60"/>
      <c r="GM785" s="60"/>
      <c r="GN785" s="60"/>
      <c r="GO785" s="60"/>
      <c r="GP785" s="60"/>
      <c r="GQ785" s="60"/>
    </row>
    <row r="786" spans="1:199" x14ac:dyDescent="0.25">
      <c r="A786" s="19">
        <v>1</v>
      </c>
      <c r="B786" s="19">
        <v>1</v>
      </c>
      <c r="C786" s="284"/>
      <c r="D786" s="28">
        <f>'2 уровень'!H1605</f>
        <v>0</v>
      </c>
      <c r="E786" s="28">
        <f>'2 уровень'!I1605</f>
        <v>0</v>
      </c>
      <c r="F786" s="28">
        <f>'2 уровень'!J1605</f>
        <v>0</v>
      </c>
      <c r="G786" s="65">
        <f>'2 уровень'!K1605</f>
        <v>0</v>
      </c>
      <c r="H786" s="79">
        <f>'2 уровень'!L1605</f>
        <v>0</v>
      </c>
      <c r="I786" s="79">
        <f>'2 уровень'!M1605</f>
        <v>0</v>
      </c>
      <c r="J786" s="74">
        <f>'2 уровень'!N1605</f>
        <v>0</v>
      </c>
      <c r="K786" s="74">
        <f>'2 уровень'!O1605</f>
        <v>0</v>
      </c>
      <c r="L786" s="74">
        <f>'2 уровень'!P1605</f>
        <v>0</v>
      </c>
      <c r="M786" s="74">
        <f>'2 уровень'!Q1605</f>
        <v>0</v>
      </c>
      <c r="N786" s="74">
        <f>'2 уровень'!R1605</f>
        <v>0</v>
      </c>
      <c r="O786" s="74">
        <f>'2 уровень'!S1605</f>
        <v>0</v>
      </c>
      <c r="P786" s="73">
        <f>'2 уровень'!T1605</f>
        <v>0</v>
      </c>
      <c r="Q786" s="73">
        <f>'2 уровень'!U1605</f>
        <v>0</v>
      </c>
      <c r="R786" s="73">
        <f>'2 уровень'!V1605</f>
        <v>0</v>
      </c>
      <c r="S786" s="73">
        <f>'2 уровень'!W1605</f>
        <v>0</v>
      </c>
      <c r="T786" s="73">
        <f>'2 уровень'!X1605</f>
        <v>0</v>
      </c>
      <c r="U786" s="73">
        <f>'2 уровень'!Y1605</f>
        <v>0</v>
      </c>
      <c r="V786" s="773">
        <f>'2 уровень'!Z1605</f>
        <v>0</v>
      </c>
      <c r="W786" s="73">
        <f>'2 уровень'!AA1605</f>
        <v>0</v>
      </c>
      <c r="X786" s="73">
        <f>'2 уровень'!AB1605</f>
        <v>0</v>
      </c>
      <c r="Y786" s="73">
        <f>'2 уровень'!AC1605</f>
        <v>0</v>
      </c>
      <c r="Z786" s="73">
        <f>'2 уровень'!AD1605</f>
        <v>0</v>
      </c>
      <c r="AA786" s="379">
        <f>'2 уровень'!AE1605</f>
        <v>0</v>
      </c>
      <c r="AB786" s="73"/>
      <c r="AC786" s="73"/>
      <c r="AD786" s="965">
        <f>'2 уровень'!AF1605</f>
        <v>0</v>
      </c>
      <c r="AE786" s="972">
        <f>'2 уровень'!AG1605</f>
        <v>0</v>
      </c>
      <c r="AF786" s="186">
        <f t="shared" si="137"/>
        <v>0</v>
      </c>
      <c r="AG786" s="186">
        <f t="shared" si="138"/>
        <v>0</v>
      </c>
      <c r="AH786" s="881">
        <f t="shared" si="146"/>
        <v>0</v>
      </c>
      <c r="AI786" s="60" t="e">
        <f t="shared" si="147"/>
        <v>#DIV/0!</v>
      </c>
      <c r="AJ786" s="60"/>
      <c r="AK786" s="267"/>
      <c r="AL786" s="60">
        <f t="shared" si="148"/>
        <v>0</v>
      </c>
      <c r="AM786" s="60"/>
      <c r="AN786" s="60"/>
      <c r="AO786" s="3514"/>
      <c r="AP786" s="3515"/>
      <c r="AQ786" s="3515"/>
      <c r="AR786" s="3515"/>
      <c r="AS786" s="3515"/>
      <c r="AT786" s="3515"/>
      <c r="AU786" s="3515"/>
      <c r="AV786" s="3515"/>
      <c r="AW786" s="3515"/>
      <c r="AX786" s="3515"/>
      <c r="AY786" s="3515"/>
      <c r="AZ786" s="3515"/>
      <c r="BA786" s="3515"/>
      <c r="BB786" s="3515"/>
      <c r="BC786" s="60"/>
      <c r="BD786" s="60"/>
      <c r="BE786" s="60"/>
      <c r="BF786" s="60"/>
      <c r="BG786" s="60"/>
      <c r="BH786" s="60"/>
      <c r="BI786" s="60"/>
      <c r="BJ786" s="60"/>
      <c r="BK786" s="60"/>
      <c r="BL786" s="60"/>
      <c r="BM786" s="60"/>
      <c r="BN786" s="60"/>
      <c r="BO786" s="60"/>
      <c r="BP786" s="60"/>
      <c r="BQ786" s="60"/>
      <c r="BR786" s="60"/>
      <c r="BS786" s="60"/>
      <c r="BT786" s="60"/>
      <c r="BU786" s="60"/>
      <c r="BV786" s="60"/>
      <c r="BW786" s="60"/>
      <c r="BX786" s="60"/>
      <c r="BY786" s="60"/>
      <c r="BZ786" s="60"/>
      <c r="CA786" s="60"/>
      <c r="CB786" s="60"/>
      <c r="CC786" s="60"/>
      <c r="CD786" s="60"/>
      <c r="CE786" s="60"/>
      <c r="CF786" s="60"/>
      <c r="CG786" s="60"/>
      <c r="CH786" s="60"/>
      <c r="CI786" s="60"/>
      <c r="CJ786" s="60"/>
      <c r="CK786" s="60"/>
      <c r="CL786" s="60"/>
      <c r="CM786" s="60"/>
      <c r="CN786" s="60"/>
      <c r="CO786" s="60"/>
      <c r="CP786" s="60"/>
      <c r="CQ786" s="60"/>
      <c r="CR786" s="60"/>
      <c r="CS786" s="60"/>
      <c r="CT786" s="60"/>
      <c r="CU786" s="60"/>
      <c r="CV786" s="60"/>
      <c r="CW786" s="60"/>
      <c r="CX786" s="60"/>
      <c r="CY786" s="60"/>
      <c r="CZ786" s="60"/>
      <c r="DA786" s="60"/>
      <c r="DB786" s="60"/>
      <c r="DC786" s="60"/>
      <c r="DD786" s="60"/>
      <c r="DE786" s="60"/>
      <c r="DF786" s="60"/>
      <c r="DG786" s="60"/>
      <c r="DH786" s="60"/>
      <c r="DI786" s="60"/>
      <c r="DJ786" s="60"/>
      <c r="DK786" s="60"/>
      <c r="DL786" s="60"/>
      <c r="DM786" s="60"/>
      <c r="DN786" s="60"/>
      <c r="DO786" s="60"/>
      <c r="DP786" s="60"/>
      <c r="DQ786" s="60"/>
      <c r="DR786" s="60"/>
      <c r="DS786" s="60"/>
      <c r="DT786" s="60"/>
      <c r="DU786" s="60"/>
      <c r="DV786" s="60"/>
      <c r="DW786" s="60"/>
      <c r="DX786" s="60"/>
      <c r="DY786" s="60"/>
      <c r="DZ786" s="60"/>
      <c r="EA786" s="60"/>
      <c r="EB786" s="60"/>
      <c r="EC786" s="60"/>
      <c r="ED786" s="60"/>
      <c r="EE786" s="60"/>
      <c r="EF786" s="60"/>
      <c r="EG786" s="60"/>
      <c r="EH786" s="60"/>
      <c r="EI786" s="60"/>
      <c r="EJ786" s="60"/>
      <c r="EK786" s="60"/>
      <c r="EL786" s="60"/>
      <c r="EM786" s="60"/>
      <c r="EN786" s="60"/>
      <c r="EO786" s="60"/>
      <c r="EP786" s="60"/>
      <c r="EQ786" s="60"/>
      <c r="ER786" s="60"/>
      <c r="ES786" s="60"/>
      <c r="ET786" s="60"/>
      <c r="EU786" s="60"/>
      <c r="EV786" s="60"/>
      <c r="EW786" s="60"/>
      <c r="EX786" s="60"/>
      <c r="EY786" s="60"/>
      <c r="EZ786" s="60"/>
      <c r="FA786" s="60"/>
      <c r="FB786" s="60"/>
      <c r="FC786" s="60"/>
      <c r="FD786" s="60"/>
      <c r="FE786" s="60"/>
      <c r="FF786" s="60"/>
      <c r="FG786" s="60"/>
      <c r="FH786" s="60"/>
      <c r="FI786" s="60"/>
      <c r="FJ786" s="60"/>
      <c r="FK786" s="60"/>
      <c r="FL786" s="60"/>
      <c r="FM786" s="60"/>
      <c r="FN786" s="60"/>
      <c r="FO786" s="60"/>
      <c r="FP786" s="60"/>
      <c r="FQ786" s="60"/>
      <c r="FR786" s="60"/>
      <c r="FS786" s="60"/>
      <c r="FT786" s="60"/>
      <c r="FU786" s="60"/>
      <c r="FV786" s="60"/>
      <c r="FW786" s="60"/>
      <c r="FX786" s="60"/>
      <c r="FY786" s="60"/>
      <c r="FZ786" s="60"/>
      <c r="GA786" s="60"/>
      <c r="GB786" s="60"/>
      <c r="GC786" s="60"/>
      <c r="GD786" s="60"/>
      <c r="GE786" s="60"/>
      <c r="GF786" s="60"/>
      <c r="GG786" s="60"/>
      <c r="GH786" s="60"/>
      <c r="GI786" s="60"/>
      <c r="GJ786" s="60"/>
      <c r="GK786" s="60"/>
      <c r="GL786" s="60"/>
      <c r="GM786" s="60"/>
      <c r="GN786" s="60"/>
      <c r="GO786" s="60"/>
      <c r="GP786" s="60"/>
      <c r="GQ786" s="60"/>
    </row>
    <row r="787" spans="1:199" x14ac:dyDescent="0.25">
      <c r="A787" s="19">
        <v>1</v>
      </c>
      <c r="B787" s="19">
        <v>1</v>
      </c>
      <c r="C787" s="284" t="s">
        <v>28</v>
      </c>
      <c r="D787" s="28">
        <f>'2 уровень'!H1606</f>
        <v>0</v>
      </c>
      <c r="E787" s="28">
        <f>'2 уровень'!I1606</f>
        <v>0</v>
      </c>
      <c r="F787" s="28">
        <f>'2 уровень'!J1606</f>
        <v>0</v>
      </c>
      <c r="G787" s="65">
        <f>'2 уровень'!K1606</f>
        <v>0</v>
      </c>
      <c r="H787" s="79">
        <f>'2 уровень'!L1606</f>
        <v>0</v>
      </c>
      <c r="I787" s="79">
        <f>'2 уровень'!M1606</f>
        <v>0</v>
      </c>
      <c r="J787" s="74">
        <f>'2 уровень'!N1606</f>
        <v>0</v>
      </c>
      <c r="K787" s="74">
        <f>'2 уровень'!O1606</f>
        <v>0</v>
      </c>
      <c r="L787" s="74">
        <f>'2 уровень'!P1606</f>
        <v>0</v>
      </c>
      <c r="M787" s="74">
        <f>'2 уровень'!Q1606</f>
        <v>0</v>
      </c>
      <c r="N787" s="74">
        <f>'2 уровень'!R1606</f>
        <v>0</v>
      </c>
      <c r="O787" s="74">
        <f>'2 уровень'!S1606</f>
        <v>0</v>
      </c>
      <c r="P787" s="73">
        <f>'2 уровень'!T1606</f>
        <v>0</v>
      </c>
      <c r="Q787" s="73">
        <f>'2 уровень'!U1606</f>
        <v>0</v>
      </c>
      <c r="R787" s="73">
        <f>'2 уровень'!V1606</f>
        <v>0</v>
      </c>
      <c r="S787" s="73">
        <f>'2 уровень'!W1606</f>
        <v>0</v>
      </c>
      <c r="T787" s="73">
        <f>'2 уровень'!X1606</f>
        <v>0</v>
      </c>
      <c r="U787" s="73">
        <f>'2 уровень'!Y1606</f>
        <v>0</v>
      </c>
      <c r="V787" s="773">
        <f>'2 уровень'!Z1606</f>
        <v>0</v>
      </c>
      <c r="W787" s="73">
        <f>'2 уровень'!AA1606</f>
        <v>0</v>
      </c>
      <c r="X787" s="73">
        <f>'2 уровень'!AB1606</f>
        <v>0</v>
      </c>
      <c r="Y787" s="73">
        <f>'2 уровень'!AC1606</f>
        <v>0</v>
      </c>
      <c r="Z787" s="73">
        <f>'2 уровень'!AD1606</f>
        <v>0</v>
      </c>
      <c r="AA787" s="379">
        <f>'2 уровень'!AE1606</f>
        <v>0</v>
      </c>
      <c r="AB787" s="73"/>
      <c r="AC787" s="73"/>
      <c r="AD787" s="965">
        <f>'2 уровень'!AF1606</f>
        <v>0</v>
      </c>
      <c r="AE787" s="972">
        <f>'2 уровень'!AG1606</f>
        <v>0</v>
      </c>
      <c r="AF787" s="186">
        <f t="shared" si="137"/>
        <v>0</v>
      </c>
      <c r="AG787" s="186">
        <f t="shared" si="138"/>
        <v>0</v>
      </c>
      <c r="AH787" s="881">
        <f t="shared" si="146"/>
        <v>0</v>
      </c>
      <c r="AI787" s="60" t="e">
        <f t="shared" si="147"/>
        <v>#DIV/0!</v>
      </c>
      <c r="AJ787" s="60"/>
      <c r="AK787" s="267"/>
      <c r="AL787" s="60">
        <f t="shared" si="148"/>
        <v>0</v>
      </c>
      <c r="AM787" s="60"/>
      <c r="AN787" s="60"/>
      <c r="AO787" s="3514"/>
      <c r="AP787" s="3515"/>
      <c r="AQ787" s="3515"/>
      <c r="AR787" s="3515"/>
      <c r="AS787" s="3515"/>
      <c r="AT787" s="3515"/>
      <c r="AU787" s="3515"/>
      <c r="AV787" s="3515"/>
      <c r="AW787" s="3515"/>
      <c r="AX787" s="3515"/>
      <c r="AY787" s="3515"/>
      <c r="AZ787" s="3515"/>
      <c r="BA787" s="3515"/>
      <c r="BB787" s="3515"/>
      <c r="BC787" s="60"/>
      <c r="BD787" s="60"/>
      <c r="BE787" s="60"/>
      <c r="BF787" s="60"/>
      <c r="BG787" s="60"/>
      <c r="BH787" s="60"/>
      <c r="BI787" s="60"/>
      <c r="BJ787" s="60"/>
      <c r="BK787" s="60"/>
      <c r="BL787" s="60"/>
      <c r="BM787" s="60"/>
      <c r="BN787" s="60"/>
      <c r="BO787" s="60"/>
      <c r="BP787" s="60"/>
      <c r="BQ787" s="60"/>
      <c r="BR787" s="60"/>
      <c r="BS787" s="60"/>
      <c r="BT787" s="60"/>
      <c r="BU787" s="60"/>
      <c r="BV787" s="60"/>
      <c r="BW787" s="60"/>
      <c r="BX787" s="60"/>
      <c r="BY787" s="60"/>
      <c r="BZ787" s="60"/>
      <c r="CA787" s="60"/>
      <c r="CB787" s="60"/>
      <c r="CC787" s="60"/>
      <c r="CD787" s="60"/>
      <c r="CE787" s="60"/>
      <c r="CF787" s="60"/>
      <c r="CG787" s="60"/>
      <c r="CH787" s="60"/>
      <c r="CI787" s="60"/>
      <c r="CJ787" s="60"/>
      <c r="CK787" s="60"/>
      <c r="CL787" s="60"/>
      <c r="CM787" s="60"/>
      <c r="CN787" s="60"/>
      <c r="CO787" s="60"/>
      <c r="CP787" s="60"/>
      <c r="CQ787" s="60"/>
      <c r="CR787" s="60"/>
      <c r="CS787" s="60"/>
      <c r="CT787" s="60"/>
      <c r="CU787" s="60"/>
      <c r="CV787" s="60"/>
      <c r="CW787" s="60"/>
      <c r="CX787" s="60"/>
      <c r="CY787" s="60"/>
      <c r="CZ787" s="60"/>
      <c r="DA787" s="60"/>
      <c r="DB787" s="60"/>
      <c r="DC787" s="60"/>
      <c r="DD787" s="60"/>
      <c r="DE787" s="60"/>
      <c r="DF787" s="60"/>
      <c r="DG787" s="60"/>
      <c r="DH787" s="60"/>
      <c r="DI787" s="60"/>
      <c r="DJ787" s="60"/>
      <c r="DK787" s="60"/>
      <c r="DL787" s="60"/>
      <c r="DM787" s="60"/>
      <c r="DN787" s="60"/>
      <c r="DO787" s="60"/>
      <c r="DP787" s="60"/>
      <c r="DQ787" s="60"/>
      <c r="DR787" s="60"/>
      <c r="DS787" s="60"/>
      <c r="DT787" s="60"/>
      <c r="DU787" s="60"/>
      <c r="DV787" s="60"/>
      <c r="DW787" s="60"/>
      <c r="DX787" s="60"/>
      <c r="DY787" s="60"/>
      <c r="DZ787" s="60"/>
      <c r="EA787" s="60"/>
      <c r="EB787" s="60"/>
      <c r="EC787" s="60"/>
      <c r="ED787" s="60"/>
      <c r="EE787" s="60"/>
      <c r="EF787" s="60"/>
      <c r="EG787" s="60"/>
      <c r="EH787" s="60"/>
      <c r="EI787" s="60"/>
      <c r="EJ787" s="60"/>
      <c r="EK787" s="60"/>
      <c r="EL787" s="60"/>
      <c r="EM787" s="60"/>
      <c r="EN787" s="60"/>
      <c r="EO787" s="60"/>
      <c r="EP787" s="60"/>
      <c r="EQ787" s="60"/>
      <c r="ER787" s="60"/>
      <c r="ES787" s="60"/>
      <c r="ET787" s="60"/>
      <c r="EU787" s="60"/>
      <c r="EV787" s="60"/>
      <c r="EW787" s="60"/>
      <c r="EX787" s="60"/>
      <c r="EY787" s="60"/>
      <c r="EZ787" s="60"/>
      <c r="FA787" s="60"/>
      <c r="FB787" s="60"/>
      <c r="FC787" s="60"/>
      <c r="FD787" s="60"/>
      <c r="FE787" s="60"/>
      <c r="FF787" s="60"/>
      <c r="FG787" s="60"/>
      <c r="FH787" s="60"/>
      <c r="FI787" s="60"/>
      <c r="FJ787" s="60"/>
      <c r="FK787" s="60"/>
      <c r="FL787" s="60"/>
      <c r="FM787" s="60"/>
      <c r="FN787" s="60"/>
      <c r="FO787" s="60"/>
      <c r="FP787" s="60"/>
      <c r="FQ787" s="60"/>
      <c r="FR787" s="60"/>
      <c r="FS787" s="60"/>
      <c r="FT787" s="60"/>
      <c r="FU787" s="60"/>
      <c r="FV787" s="60"/>
      <c r="FW787" s="60"/>
      <c r="FX787" s="60"/>
      <c r="FY787" s="60"/>
      <c r="FZ787" s="60"/>
      <c r="GA787" s="60"/>
      <c r="GB787" s="60"/>
      <c r="GC787" s="60"/>
      <c r="GD787" s="60"/>
      <c r="GE787" s="60"/>
      <c r="GF787" s="60"/>
      <c r="GG787" s="60"/>
      <c r="GH787" s="60"/>
      <c r="GI787" s="60"/>
      <c r="GJ787" s="60"/>
      <c r="GK787" s="60"/>
      <c r="GL787" s="60"/>
      <c r="GM787" s="60"/>
      <c r="GN787" s="60"/>
      <c r="GO787" s="60"/>
      <c r="GP787" s="60"/>
      <c r="GQ787" s="60"/>
    </row>
    <row r="788" spans="1:199" x14ac:dyDescent="0.25">
      <c r="A788" s="19">
        <v>1</v>
      </c>
      <c r="B788" s="19">
        <v>1</v>
      </c>
      <c r="C788" s="2756" t="s">
        <v>66</v>
      </c>
      <c r="D788" s="28">
        <f>'2 уровень'!H1607</f>
        <v>0</v>
      </c>
      <c r="E788" s="28">
        <f>'2 уровень'!I1607</f>
        <v>0</v>
      </c>
      <c r="F788" s="28">
        <f>'2 уровень'!J1607</f>
        <v>0</v>
      </c>
      <c r="G788" s="65" t="e">
        <f>'2 уровень'!K1607</f>
        <v>#DIV/0!</v>
      </c>
      <c r="H788" s="79">
        <f>'2 уровень'!L1607</f>
        <v>0</v>
      </c>
      <c r="I788" s="79" t="e">
        <f>'2 уровень'!M1607</f>
        <v>#DIV/0!</v>
      </c>
      <c r="J788" s="74">
        <f>'2 уровень'!N1607</f>
        <v>0</v>
      </c>
      <c r="K788" s="74">
        <f>'2 уровень'!O1607</f>
        <v>0</v>
      </c>
      <c r="L788" s="74">
        <f>'2 уровень'!P1607</f>
        <v>0</v>
      </c>
      <c r="M788" s="74" t="e">
        <f>'2 уровень'!Q1607</f>
        <v>#DIV/0!</v>
      </c>
      <c r="N788" s="74">
        <f>'2 уровень'!R1607</f>
        <v>0</v>
      </c>
      <c r="O788" s="74" t="e">
        <f>'2 уровень'!S1607</f>
        <v>#DIV/0!</v>
      </c>
      <c r="P788" s="73">
        <f>'2 уровень'!T1607</f>
        <v>0</v>
      </c>
      <c r="Q788" s="73">
        <f>'2 уровень'!U1607</f>
        <v>0</v>
      </c>
      <c r="R788" s="73">
        <f>'2 уровень'!V1607</f>
        <v>0</v>
      </c>
      <c r="S788" s="73">
        <f>'2 уровень'!W1607</f>
        <v>0</v>
      </c>
      <c r="T788" s="73">
        <f>'2 уровень'!X1607</f>
        <v>0</v>
      </c>
      <c r="U788" s="73">
        <f>'2 уровень'!Y1607</f>
        <v>0</v>
      </c>
      <c r="V788" s="773">
        <f>'2 уровень'!Z1607</f>
        <v>0</v>
      </c>
      <c r="W788" s="73">
        <f>'2 уровень'!AA1607</f>
        <v>0</v>
      </c>
      <c r="X788" s="73">
        <f>'2 уровень'!AB1607</f>
        <v>0</v>
      </c>
      <c r="Y788" s="73">
        <f>'2 уровень'!AC1607</f>
        <v>0</v>
      </c>
      <c r="Z788" s="73">
        <f>'2 уровень'!AD1607</f>
        <v>0</v>
      </c>
      <c r="AA788" s="379">
        <f>'2 уровень'!AE1607</f>
        <v>0</v>
      </c>
      <c r="AB788" s="73"/>
      <c r="AC788" s="73"/>
      <c r="AD788" s="965">
        <f>'2 уровень'!AF1607</f>
        <v>0</v>
      </c>
      <c r="AE788" s="972">
        <f>'2 уровень'!AG1607</f>
        <v>0</v>
      </c>
      <c r="AF788" s="186">
        <f t="shared" si="137"/>
        <v>0</v>
      </c>
      <c r="AG788" s="186">
        <f t="shared" si="138"/>
        <v>0</v>
      </c>
      <c r="AH788" s="881">
        <f t="shared" si="146"/>
        <v>0</v>
      </c>
      <c r="AI788" s="60" t="e">
        <f t="shared" si="147"/>
        <v>#DIV/0!</v>
      </c>
      <c r="AJ788" s="60"/>
      <c r="AK788" s="267"/>
      <c r="AL788" s="60">
        <f t="shared" si="148"/>
        <v>0</v>
      </c>
      <c r="AM788" s="60"/>
      <c r="AN788" s="60"/>
      <c r="AO788" s="3514"/>
      <c r="AP788" s="3515"/>
      <c r="AQ788" s="3515"/>
      <c r="AR788" s="3515"/>
      <c r="AS788" s="3515"/>
      <c r="AT788" s="3515"/>
      <c r="AU788" s="3515"/>
      <c r="AV788" s="3515"/>
      <c r="AW788" s="3515"/>
      <c r="AX788" s="3515"/>
      <c r="AY788" s="3515"/>
      <c r="AZ788" s="3515"/>
      <c r="BA788" s="3515"/>
      <c r="BB788" s="3515"/>
      <c r="BC788" s="60"/>
      <c r="BD788" s="60"/>
      <c r="BE788" s="60"/>
      <c r="BF788" s="60"/>
      <c r="BG788" s="60"/>
      <c r="BH788" s="60"/>
      <c r="BI788" s="60"/>
      <c r="BJ788" s="60"/>
      <c r="BK788" s="60"/>
      <c r="BL788" s="60"/>
      <c r="BM788" s="60"/>
      <c r="BN788" s="60"/>
      <c r="BO788" s="60"/>
      <c r="BP788" s="60"/>
      <c r="BQ788" s="60"/>
      <c r="BR788" s="60"/>
      <c r="BS788" s="60"/>
      <c r="BT788" s="60"/>
      <c r="BU788" s="60"/>
      <c r="BV788" s="60"/>
      <c r="BW788" s="60"/>
      <c r="BX788" s="60"/>
      <c r="BY788" s="60"/>
      <c r="BZ788" s="60"/>
      <c r="CA788" s="60"/>
      <c r="CB788" s="60"/>
      <c r="CC788" s="60"/>
      <c r="CD788" s="60"/>
      <c r="CE788" s="60"/>
      <c r="CF788" s="60"/>
      <c r="CG788" s="60"/>
      <c r="CH788" s="60"/>
      <c r="CI788" s="60"/>
      <c r="CJ788" s="60"/>
      <c r="CK788" s="60"/>
      <c r="CL788" s="60"/>
      <c r="CM788" s="60"/>
      <c r="CN788" s="60"/>
      <c r="CO788" s="60"/>
      <c r="CP788" s="60"/>
      <c r="CQ788" s="60"/>
      <c r="CR788" s="60"/>
      <c r="CS788" s="60"/>
      <c r="CT788" s="60"/>
      <c r="CU788" s="60"/>
      <c r="CV788" s="60"/>
      <c r="CW788" s="60"/>
      <c r="CX788" s="60"/>
      <c r="CY788" s="60"/>
      <c r="CZ788" s="60"/>
      <c r="DA788" s="60"/>
      <c r="DB788" s="60"/>
      <c r="DC788" s="60"/>
      <c r="DD788" s="60"/>
      <c r="DE788" s="60"/>
      <c r="DF788" s="60"/>
      <c r="DG788" s="60"/>
      <c r="DH788" s="60"/>
      <c r="DI788" s="60"/>
      <c r="DJ788" s="60"/>
      <c r="DK788" s="60"/>
      <c r="DL788" s="60"/>
      <c r="DM788" s="60"/>
      <c r="DN788" s="60"/>
      <c r="DO788" s="60"/>
      <c r="DP788" s="60"/>
      <c r="DQ788" s="60"/>
      <c r="DR788" s="60"/>
      <c r="DS788" s="60"/>
      <c r="DT788" s="60"/>
      <c r="DU788" s="60"/>
      <c r="DV788" s="60"/>
      <c r="DW788" s="60"/>
      <c r="DX788" s="60"/>
      <c r="DY788" s="60"/>
      <c r="DZ788" s="60"/>
      <c r="EA788" s="60"/>
      <c r="EB788" s="60"/>
      <c r="EC788" s="60"/>
      <c r="ED788" s="60"/>
      <c r="EE788" s="60"/>
      <c r="EF788" s="60"/>
      <c r="EG788" s="60"/>
      <c r="EH788" s="60"/>
      <c r="EI788" s="60"/>
      <c r="EJ788" s="60"/>
      <c r="EK788" s="60"/>
      <c r="EL788" s="60"/>
      <c r="EM788" s="60"/>
      <c r="EN788" s="60"/>
      <c r="EO788" s="60"/>
      <c r="EP788" s="60"/>
      <c r="EQ788" s="60"/>
      <c r="ER788" s="60"/>
      <c r="ES788" s="60"/>
      <c r="ET788" s="60"/>
      <c r="EU788" s="60"/>
      <c r="EV788" s="60"/>
      <c r="EW788" s="60"/>
      <c r="EX788" s="60"/>
      <c r="EY788" s="60"/>
      <c r="EZ788" s="60"/>
      <c r="FA788" s="60"/>
      <c r="FB788" s="60"/>
      <c r="FC788" s="60"/>
      <c r="FD788" s="60"/>
      <c r="FE788" s="60"/>
      <c r="FF788" s="60"/>
      <c r="FG788" s="60"/>
      <c r="FH788" s="60"/>
      <c r="FI788" s="60"/>
      <c r="FJ788" s="60"/>
      <c r="FK788" s="60"/>
      <c r="FL788" s="60"/>
      <c r="FM788" s="60"/>
      <c r="FN788" s="60"/>
      <c r="FO788" s="60"/>
      <c r="FP788" s="60"/>
      <c r="FQ788" s="60"/>
      <c r="FR788" s="60"/>
      <c r="FS788" s="60"/>
      <c r="FT788" s="60"/>
      <c r="FU788" s="60"/>
      <c r="FV788" s="60"/>
      <c r="FW788" s="60"/>
      <c r="FX788" s="60"/>
      <c r="FY788" s="60"/>
      <c r="FZ788" s="60"/>
      <c r="GA788" s="60"/>
      <c r="GB788" s="60"/>
      <c r="GC788" s="60"/>
      <c r="GD788" s="60"/>
      <c r="GE788" s="60"/>
      <c r="GF788" s="60"/>
      <c r="GG788" s="60"/>
      <c r="GH788" s="60"/>
      <c r="GI788" s="60"/>
      <c r="GJ788" s="60"/>
      <c r="GK788" s="60"/>
      <c r="GL788" s="60"/>
      <c r="GM788" s="60"/>
      <c r="GN788" s="60"/>
      <c r="GO788" s="60"/>
      <c r="GP788" s="60"/>
      <c r="GQ788" s="60"/>
    </row>
    <row r="789" spans="1:199" x14ac:dyDescent="0.25">
      <c r="A789" s="19">
        <v>1</v>
      </c>
      <c r="B789" s="19">
        <v>1</v>
      </c>
      <c r="C789" s="2121" t="s">
        <v>16</v>
      </c>
      <c r="D789" s="28">
        <f>'2 уровень'!H1608</f>
        <v>0</v>
      </c>
      <c r="E789" s="28">
        <f>'2 уровень'!I1608</f>
        <v>0</v>
      </c>
      <c r="F789" s="28">
        <f>'2 уровень'!J1608</f>
        <v>0</v>
      </c>
      <c r="G789" s="65" t="e">
        <f>'2 уровень'!K1608</f>
        <v>#DIV/0!</v>
      </c>
      <c r="H789" s="79" t="e">
        <f>'2 уровень'!L1608</f>
        <v>#DIV/0!</v>
      </c>
      <c r="I789" s="79" t="e">
        <f>'2 уровень'!M1608</f>
        <v>#DIV/0!</v>
      </c>
      <c r="J789" s="74">
        <f>'2 уровень'!N1608</f>
        <v>0</v>
      </c>
      <c r="K789" s="74">
        <f>'2 уровень'!O1608</f>
        <v>0</v>
      </c>
      <c r="L789" s="74">
        <f>'2 уровень'!P1608</f>
        <v>0</v>
      </c>
      <c r="M789" s="74" t="e">
        <f>'2 уровень'!Q1608</f>
        <v>#DIV/0!</v>
      </c>
      <c r="N789" s="74">
        <f>'2 уровень'!R1608</f>
        <v>0</v>
      </c>
      <c r="O789" s="74" t="e">
        <f>'2 уровень'!S1608</f>
        <v>#DIV/0!</v>
      </c>
      <c r="P789" s="73">
        <f>'2 уровень'!T1608</f>
        <v>0</v>
      </c>
      <c r="Q789" s="73">
        <f>'2 уровень'!U1608</f>
        <v>0</v>
      </c>
      <c r="R789" s="73">
        <f>'2 уровень'!V1608</f>
        <v>0</v>
      </c>
      <c r="S789" s="73">
        <f>'2 уровень'!W1608</f>
        <v>0</v>
      </c>
      <c r="T789" s="73">
        <f>'2 уровень'!X1608</f>
        <v>0</v>
      </c>
      <c r="U789" s="73">
        <f>'2 уровень'!Y1608</f>
        <v>0</v>
      </c>
      <c r="V789" s="773">
        <f>'2 уровень'!Z1608</f>
        <v>0</v>
      </c>
      <c r="W789" s="73">
        <f>'2 уровень'!AA1608</f>
        <v>0</v>
      </c>
      <c r="X789" s="73">
        <f>'2 уровень'!AB1608</f>
        <v>0</v>
      </c>
      <c r="Y789" s="73">
        <f>'2 уровень'!AC1608</f>
        <v>0</v>
      </c>
      <c r="Z789" s="73">
        <f>'2 уровень'!AD1608</f>
        <v>0</v>
      </c>
      <c r="AA789" s="379">
        <f>'2 уровень'!AE1608</f>
        <v>0</v>
      </c>
      <c r="AB789" s="73"/>
      <c r="AC789" s="73"/>
      <c r="AD789" s="965">
        <f>'2 уровень'!AF1608</f>
        <v>0</v>
      </c>
      <c r="AE789" s="972">
        <f>'2 уровень'!AG1608</f>
        <v>0</v>
      </c>
      <c r="AF789" s="186">
        <f t="shared" si="137"/>
        <v>0</v>
      </c>
      <c r="AG789" s="186">
        <f t="shared" si="138"/>
        <v>0</v>
      </c>
      <c r="AH789" s="881">
        <f t="shared" si="146"/>
        <v>0</v>
      </c>
      <c r="AI789" s="60" t="e">
        <f t="shared" si="147"/>
        <v>#DIV/0!</v>
      </c>
      <c r="AJ789" s="60"/>
      <c r="AK789" s="267"/>
      <c r="AL789" s="60">
        <f t="shared" si="148"/>
        <v>0</v>
      </c>
      <c r="AM789" s="60"/>
      <c r="AN789" s="60"/>
      <c r="AO789" s="3514"/>
      <c r="AP789" s="3515"/>
      <c r="AQ789" s="3515"/>
      <c r="AR789" s="3515"/>
      <c r="AS789" s="3515"/>
      <c r="AT789" s="3515"/>
      <c r="AU789" s="3515"/>
      <c r="AV789" s="3515"/>
      <c r="AW789" s="3515"/>
      <c r="AX789" s="3515"/>
      <c r="AY789" s="3515"/>
      <c r="AZ789" s="3515"/>
      <c r="BA789" s="3515"/>
      <c r="BB789" s="3515"/>
      <c r="BC789" s="60"/>
      <c r="BD789" s="60"/>
      <c r="BE789" s="60"/>
      <c r="BF789" s="60"/>
      <c r="BG789" s="60"/>
      <c r="BH789" s="60"/>
      <c r="BI789" s="60"/>
      <c r="BJ789" s="60"/>
      <c r="BK789" s="60"/>
      <c r="BL789" s="60"/>
      <c r="BM789" s="60"/>
      <c r="BN789" s="60"/>
      <c r="BO789" s="60"/>
      <c r="BP789" s="60"/>
      <c r="BQ789" s="60"/>
      <c r="BR789" s="60"/>
      <c r="BS789" s="60"/>
      <c r="BT789" s="60"/>
      <c r="BU789" s="60"/>
      <c r="BV789" s="60"/>
      <c r="BW789" s="60"/>
      <c r="BX789" s="60"/>
      <c r="BY789" s="60"/>
      <c r="BZ789" s="60"/>
      <c r="CA789" s="60"/>
      <c r="CB789" s="60"/>
      <c r="CC789" s="60"/>
      <c r="CD789" s="60"/>
      <c r="CE789" s="60"/>
      <c r="CF789" s="60"/>
      <c r="CG789" s="60"/>
      <c r="CH789" s="60"/>
      <c r="CI789" s="60"/>
      <c r="CJ789" s="60"/>
      <c r="CK789" s="60"/>
      <c r="CL789" s="60"/>
      <c r="CM789" s="60"/>
      <c r="CN789" s="60"/>
      <c r="CO789" s="60"/>
      <c r="CP789" s="60"/>
      <c r="CQ789" s="60"/>
      <c r="CR789" s="60"/>
      <c r="CS789" s="60"/>
      <c r="CT789" s="60"/>
      <c r="CU789" s="60"/>
      <c r="CV789" s="60"/>
      <c r="CW789" s="60"/>
      <c r="CX789" s="60"/>
      <c r="CY789" s="60"/>
      <c r="CZ789" s="60"/>
      <c r="DA789" s="60"/>
      <c r="DB789" s="60"/>
      <c r="DC789" s="60"/>
      <c r="DD789" s="60"/>
      <c r="DE789" s="60"/>
      <c r="DF789" s="60"/>
      <c r="DG789" s="60"/>
      <c r="DH789" s="60"/>
      <c r="DI789" s="60"/>
      <c r="DJ789" s="60"/>
      <c r="DK789" s="60"/>
      <c r="DL789" s="60"/>
      <c r="DM789" s="60"/>
      <c r="DN789" s="60"/>
      <c r="DO789" s="60"/>
      <c r="DP789" s="60"/>
      <c r="DQ789" s="60"/>
      <c r="DR789" s="60"/>
      <c r="DS789" s="60"/>
      <c r="DT789" s="60"/>
      <c r="DU789" s="60"/>
      <c r="DV789" s="60"/>
      <c r="DW789" s="60"/>
      <c r="DX789" s="60"/>
      <c r="DY789" s="60"/>
      <c r="DZ789" s="60"/>
      <c r="EA789" s="60"/>
      <c r="EB789" s="60"/>
      <c r="EC789" s="60"/>
      <c r="ED789" s="60"/>
      <c r="EE789" s="60"/>
      <c r="EF789" s="60"/>
      <c r="EG789" s="60"/>
      <c r="EH789" s="60"/>
      <c r="EI789" s="60"/>
      <c r="EJ789" s="60"/>
      <c r="EK789" s="60"/>
      <c r="EL789" s="60"/>
      <c r="EM789" s="60"/>
      <c r="EN789" s="60"/>
      <c r="EO789" s="60"/>
      <c r="EP789" s="60"/>
      <c r="EQ789" s="60"/>
      <c r="ER789" s="60"/>
      <c r="ES789" s="60"/>
      <c r="ET789" s="60"/>
      <c r="EU789" s="60"/>
      <c r="EV789" s="60"/>
      <c r="EW789" s="60"/>
      <c r="EX789" s="60"/>
      <c r="EY789" s="60"/>
      <c r="EZ789" s="60"/>
      <c r="FA789" s="60"/>
      <c r="FB789" s="60"/>
      <c r="FC789" s="60"/>
      <c r="FD789" s="60"/>
      <c r="FE789" s="60"/>
      <c r="FF789" s="60"/>
      <c r="FG789" s="60"/>
      <c r="FH789" s="60"/>
      <c r="FI789" s="60"/>
      <c r="FJ789" s="60"/>
      <c r="FK789" s="60"/>
      <c r="FL789" s="60"/>
      <c r="FM789" s="60"/>
      <c r="FN789" s="60"/>
      <c r="FO789" s="60"/>
      <c r="FP789" s="60"/>
      <c r="FQ789" s="60"/>
      <c r="FR789" s="60"/>
      <c r="FS789" s="60"/>
      <c r="FT789" s="60"/>
      <c r="FU789" s="60"/>
      <c r="FV789" s="60"/>
      <c r="FW789" s="60"/>
      <c r="FX789" s="60"/>
      <c r="FY789" s="60"/>
      <c r="FZ789" s="60"/>
      <c r="GA789" s="60"/>
      <c r="GB789" s="60"/>
      <c r="GC789" s="60"/>
      <c r="GD789" s="60"/>
      <c r="GE789" s="60"/>
      <c r="GF789" s="60"/>
      <c r="GG789" s="60"/>
      <c r="GH789" s="60"/>
      <c r="GI789" s="60"/>
      <c r="GJ789" s="60"/>
      <c r="GK789" s="60"/>
      <c r="GL789" s="60"/>
      <c r="GM789" s="60"/>
      <c r="GN789" s="60"/>
      <c r="GO789" s="60"/>
      <c r="GP789" s="60"/>
      <c r="GQ789" s="60"/>
    </row>
    <row r="790" spans="1:199" ht="29.25" x14ac:dyDescent="0.25">
      <c r="A790" s="19">
        <v>1</v>
      </c>
      <c r="B790" s="19">
        <v>1</v>
      </c>
      <c r="C790" s="697" t="s">
        <v>136</v>
      </c>
      <c r="D790" s="28">
        <f>'2 уровень'!H1609</f>
        <v>0</v>
      </c>
      <c r="E790" s="28">
        <f>'2 уровень'!I1609</f>
        <v>0</v>
      </c>
      <c r="F790" s="28">
        <f>'2 уровень'!J1609</f>
        <v>0</v>
      </c>
      <c r="G790" s="65" t="e">
        <f>'2 уровень'!K1609</f>
        <v>#DIV/0!</v>
      </c>
      <c r="H790" s="79" t="e">
        <f>'2 уровень'!L1609</f>
        <v>#DIV/0!</v>
      </c>
      <c r="I790" s="79" t="e">
        <f>'2 уровень'!M1609</f>
        <v>#DIV/0!</v>
      </c>
      <c r="J790" s="74">
        <f>'2 уровень'!N1609</f>
        <v>0</v>
      </c>
      <c r="K790" s="74">
        <f>'2 уровень'!O1609</f>
        <v>0</v>
      </c>
      <c r="L790" s="74">
        <f>'2 уровень'!P1609</f>
        <v>0</v>
      </c>
      <c r="M790" s="74" t="e">
        <f>'2 уровень'!Q1609</f>
        <v>#DIV/0!</v>
      </c>
      <c r="N790" s="74">
        <f>'2 уровень'!R1609</f>
        <v>0</v>
      </c>
      <c r="O790" s="74" t="e">
        <f>'2 уровень'!S1609</f>
        <v>#DIV/0!</v>
      </c>
      <c r="P790" s="73">
        <f>'2 уровень'!T1609</f>
        <v>0</v>
      </c>
      <c r="Q790" s="73">
        <f>'2 уровень'!U1609</f>
        <v>0</v>
      </c>
      <c r="R790" s="73">
        <f>'2 уровень'!V1609</f>
        <v>0</v>
      </c>
      <c r="S790" s="73">
        <f>'2 уровень'!W1609</f>
        <v>0</v>
      </c>
      <c r="T790" s="73">
        <f>'2 уровень'!X1609</f>
        <v>0</v>
      </c>
      <c r="U790" s="73">
        <f>'2 уровень'!Y1609</f>
        <v>0</v>
      </c>
      <c r="V790" s="773">
        <f>'2 уровень'!Z1609</f>
        <v>0</v>
      </c>
      <c r="W790" s="73">
        <f>'2 уровень'!AA1609</f>
        <v>0</v>
      </c>
      <c r="X790" s="73">
        <f>'2 уровень'!AB1609</f>
        <v>0</v>
      </c>
      <c r="Y790" s="73">
        <f>'2 уровень'!AC1609</f>
        <v>0</v>
      </c>
      <c r="Z790" s="73">
        <f>'2 уровень'!AD1609</f>
        <v>0</v>
      </c>
      <c r="AA790" s="379">
        <f>'2 уровень'!AE1609</f>
        <v>0</v>
      </c>
      <c r="AB790" s="73" t="e">
        <f>U790/T790*100</f>
        <v>#DIV/0!</v>
      </c>
      <c r="AC790" s="73" t="e">
        <f>AA790/T790*100</f>
        <v>#DIV/0!</v>
      </c>
      <c r="AD790" s="965">
        <f>'2 уровень'!AF1609</f>
        <v>0</v>
      </c>
      <c r="AE790" s="972">
        <f>'2 уровень'!AG1609</f>
        <v>0</v>
      </c>
      <c r="AF790" s="186">
        <f t="shared" si="137"/>
        <v>0</v>
      </c>
      <c r="AG790" s="186">
        <f t="shared" si="138"/>
        <v>0</v>
      </c>
      <c r="AH790" s="881">
        <f t="shared" si="146"/>
        <v>0</v>
      </c>
      <c r="AI790" s="60" t="e">
        <f t="shared" si="147"/>
        <v>#DIV/0!</v>
      </c>
      <c r="AJ790" s="60"/>
      <c r="AK790" s="267"/>
      <c r="AL790" s="60">
        <f t="shared" si="148"/>
        <v>0</v>
      </c>
      <c r="AM790" s="60"/>
      <c r="AN790" s="60"/>
      <c r="AO790" s="3514"/>
      <c r="AP790" s="3515"/>
      <c r="AQ790" s="3515"/>
      <c r="AR790" s="3515"/>
      <c r="AS790" s="3515"/>
      <c r="AT790" s="3515"/>
      <c r="AU790" s="3515"/>
      <c r="AV790" s="3515"/>
      <c r="AW790" s="3515"/>
      <c r="AX790" s="3515"/>
      <c r="AY790" s="3515"/>
      <c r="AZ790" s="3515"/>
      <c r="BA790" s="3515"/>
      <c r="BB790" s="3515"/>
      <c r="BC790" s="60"/>
      <c r="BD790" s="60"/>
      <c r="BE790" s="60"/>
      <c r="BF790" s="60"/>
      <c r="BG790" s="60"/>
      <c r="BH790" s="60"/>
      <c r="BI790" s="60"/>
      <c r="BJ790" s="60"/>
      <c r="BK790" s="60"/>
      <c r="BL790" s="60"/>
      <c r="BM790" s="60"/>
      <c r="BN790" s="60"/>
      <c r="BO790" s="60"/>
      <c r="BP790" s="60"/>
      <c r="BQ790" s="60"/>
      <c r="BR790" s="60"/>
      <c r="BS790" s="60"/>
      <c r="BT790" s="60"/>
      <c r="BU790" s="60"/>
      <c r="BV790" s="60"/>
      <c r="BW790" s="60"/>
      <c r="BX790" s="60"/>
      <c r="BY790" s="60"/>
      <c r="BZ790" s="60"/>
      <c r="CA790" s="60"/>
      <c r="CB790" s="60"/>
      <c r="CC790" s="60"/>
      <c r="CD790" s="60"/>
      <c r="CE790" s="60"/>
      <c r="CF790" s="60"/>
      <c r="CG790" s="60"/>
      <c r="CH790" s="60"/>
      <c r="CI790" s="60"/>
      <c r="CJ790" s="60"/>
      <c r="CK790" s="60"/>
      <c r="CL790" s="60"/>
      <c r="CM790" s="60"/>
      <c r="CN790" s="60"/>
      <c r="CO790" s="60"/>
      <c r="CP790" s="60"/>
      <c r="CQ790" s="60"/>
      <c r="CR790" s="60"/>
      <c r="CS790" s="60"/>
      <c r="CT790" s="60"/>
      <c r="CU790" s="60"/>
      <c r="CV790" s="60"/>
      <c r="CW790" s="60"/>
      <c r="CX790" s="60"/>
      <c r="CY790" s="60"/>
      <c r="CZ790" s="60"/>
      <c r="DA790" s="60"/>
      <c r="DB790" s="60"/>
      <c r="DC790" s="60"/>
      <c r="DD790" s="60"/>
      <c r="DE790" s="60"/>
      <c r="DF790" s="60"/>
      <c r="DG790" s="60"/>
      <c r="DH790" s="60"/>
      <c r="DI790" s="60"/>
      <c r="DJ790" s="60"/>
      <c r="DK790" s="60"/>
      <c r="DL790" s="60"/>
      <c r="DM790" s="60"/>
      <c r="DN790" s="60"/>
      <c r="DO790" s="60"/>
      <c r="DP790" s="60"/>
      <c r="DQ790" s="60"/>
      <c r="DR790" s="60"/>
      <c r="DS790" s="60"/>
      <c r="DT790" s="60"/>
      <c r="DU790" s="60"/>
      <c r="DV790" s="60"/>
      <c r="DW790" s="60"/>
      <c r="DX790" s="60"/>
      <c r="DY790" s="60"/>
      <c r="DZ790" s="60"/>
      <c r="EA790" s="60"/>
      <c r="EB790" s="60"/>
      <c r="EC790" s="60"/>
      <c r="ED790" s="60"/>
      <c r="EE790" s="60"/>
      <c r="EF790" s="60"/>
      <c r="EG790" s="60"/>
      <c r="EH790" s="60"/>
      <c r="EI790" s="60"/>
      <c r="EJ790" s="60"/>
      <c r="EK790" s="60"/>
      <c r="EL790" s="60"/>
      <c r="EM790" s="60"/>
      <c r="EN790" s="60"/>
      <c r="EO790" s="60"/>
      <c r="EP790" s="60"/>
      <c r="EQ790" s="60"/>
      <c r="ER790" s="60"/>
      <c r="ES790" s="60"/>
      <c r="ET790" s="60"/>
      <c r="EU790" s="60"/>
      <c r="EV790" s="60"/>
      <c r="EW790" s="60"/>
      <c r="EX790" s="60"/>
      <c r="EY790" s="60"/>
      <c r="EZ790" s="60"/>
      <c r="FA790" s="60"/>
      <c r="FB790" s="60"/>
      <c r="FC790" s="60"/>
      <c r="FD790" s="60"/>
      <c r="FE790" s="60"/>
      <c r="FF790" s="60"/>
      <c r="FG790" s="60"/>
      <c r="FH790" s="60"/>
      <c r="FI790" s="60"/>
      <c r="FJ790" s="60"/>
      <c r="FK790" s="60"/>
      <c r="FL790" s="60"/>
      <c r="FM790" s="60"/>
      <c r="FN790" s="60"/>
      <c r="FO790" s="60"/>
      <c r="FP790" s="60"/>
      <c r="FQ790" s="60"/>
      <c r="FR790" s="60"/>
      <c r="FS790" s="60"/>
      <c r="FT790" s="60"/>
      <c r="FU790" s="60"/>
      <c r="FV790" s="60"/>
      <c r="FW790" s="60"/>
      <c r="FX790" s="60"/>
      <c r="FY790" s="60"/>
      <c r="FZ790" s="60"/>
      <c r="GA790" s="60"/>
      <c r="GB790" s="60"/>
      <c r="GC790" s="60"/>
      <c r="GD790" s="60"/>
      <c r="GE790" s="60"/>
      <c r="GF790" s="60"/>
      <c r="GG790" s="60"/>
      <c r="GH790" s="60"/>
      <c r="GI790" s="60"/>
      <c r="GJ790" s="60"/>
      <c r="GK790" s="60"/>
      <c r="GL790" s="60"/>
      <c r="GM790" s="60"/>
      <c r="GN790" s="60"/>
      <c r="GO790" s="60"/>
      <c r="GP790" s="60"/>
      <c r="GQ790" s="60"/>
    </row>
    <row r="791" spans="1:199" x14ac:dyDescent="0.25">
      <c r="A791" s="19">
        <v>1</v>
      </c>
      <c r="B791" s="19">
        <v>1</v>
      </c>
      <c r="C791" s="705" t="s">
        <v>197</v>
      </c>
      <c r="D791" s="28">
        <f>'2 уровень'!H1610</f>
        <v>0</v>
      </c>
      <c r="E791" s="28">
        <f>'2 уровень'!I1610</f>
        <v>0</v>
      </c>
      <c r="F791" s="28">
        <f>'2 уровень'!J1610</f>
        <v>0</v>
      </c>
      <c r="G791" s="65" t="e">
        <f>'2 уровень'!K1610</f>
        <v>#DIV/0!</v>
      </c>
      <c r="H791" s="79">
        <f>'2 уровень'!L1610</f>
        <v>0</v>
      </c>
      <c r="I791" s="79">
        <f>'2 уровень'!M1610</f>
        <v>0</v>
      </c>
      <c r="J791" s="74">
        <f>'2 уровень'!N1610</f>
        <v>0</v>
      </c>
      <c r="K791" s="74">
        <f>'2 уровень'!O1610</f>
        <v>0</v>
      </c>
      <c r="L791" s="74">
        <f>'2 уровень'!P1610</f>
        <v>0</v>
      </c>
      <c r="M791" s="74">
        <f>'2 уровень'!Q1610</f>
        <v>0</v>
      </c>
      <c r="N791" s="74">
        <f>'2 уровень'!R1610</f>
        <v>0</v>
      </c>
      <c r="O791" s="74">
        <f>'2 уровень'!S1610</f>
        <v>0</v>
      </c>
      <c r="P791" s="73">
        <f>'2 уровень'!T1610</f>
        <v>0</v>
      </c>
      <c r="Q791" s="73">
        <f>'2 уровень'!U1610</f>
        <v>0</v>
      </c>
      <c r="R791" s="73">
        <f>'2 уровень'!V1610</f>
        <v>0</v>
      </c>
      <c r="S791" s="73">
        <f>'2 уровень'!W1610</f>
        <v>0</v>
      </c>
      <c r="T791" s="73">
        <f>'2 уровень'!X1610</f>
        <v>0</v>
      </c>
      <c r="U791" s="73">
        <f>'2 уровень'!Y1610</f>
        <v>0</v>
      </c>
      <c r="V791" s="773">
        <f>'2 уровень'!Z1610</f>
        <v>0</v>
      </c>
      <c r="W791" s="73">
        <f>'2 уровень'!AA1610</f>
        <v>0</v>
      </c>
      <c r="X791" s="73">
        <f>'2 уровень'!AB1610</f>
        <v>0</v>
      </c>
      <c r="Y791" s="73">
        <f>'2 уровень'!AC1610</f>
        <v>0</v>
      </c>
      <c r="Z791" s="73">
        <f>'2 уровень'!AD1610</f>
        <v>0</v>
      </c>
      <c r="AA791" s="379">
        <f>'2 уровень'!AE1610</f>
        <v>0</v>
      </c>
      <c r="AB791" s="73"/>
      <c r="AC791" s="73"/>
      <c r="AD791" s="965">
        <f>'2 уровень'!AF1610</f>
        <v>0</v>
      </c>
      <c r="AE791" s="972">
        <f>'2 уровень'!AG1610</f>
        <v>0</v>
      </c>
      <c r="AF791" s="186">
        <f t="shared" si="137"/>
        <v>0</v>
      </c>
      <c r="AG791" s="186">
        <f t="shared" si="138"/>
        <v>0</v>
      </c>
      <c r="AH791" s="881">
        <f t="shared" si="146"/>
        <v>0</v>
      </c>
      <c r="AI791" s="60" t="e">
        <f t="shared" si="147"/>
        <v>#DIV/0!</v>
      </c>
      <c r="AJ791" s="60"/>
      <c r="AK791" s="267"/>
      <c r="AL791" s="60">
        <f t="shared" si="148"/>
        <v>0</v>
      </c>
      <c r="AM791" s="60"/>
      <c r="AN791" s="60"/>
      <c r="AO791" s="3514"/>
      <c r="AP791" s="3515"/>
      <c r="AQ791" s="3515"/>
      <c r="AR791" s="3515"/>
      <c r="AS791" s="3515"/>
      <c r="AT791" s="3515"/>
      <c r="AU791" s="3515"/>
      <c r="AV791" s="3515"/>
      <c r="AW791" s="3515"/>
      <c r="AX791" s="3515"/>
      <c r="AY791" s="3515"/>
      <c r="AZ791" s="3515"/>
      <c r="BA791" s="3515"/>
      <c r="BB791" s="3515"/>
      <c r="BC791" s="60"/>
      <c r="BD791" s="60"/>
      <c r="BE791" s="60"/>
      <c r="BF791" s="60"/>
      <c r="BG791" s="60"/>
      <c r="BH791" s="60"/>
      <c r="BI791" s="60"/>
      <c r="BJ791" s="60"/>
      <c r="BK791" s="60"/>
      <c r="BL791" s="60"/>
      <c r="BM791" s="60"/>
      <c r="BN791" s="60"/>
      <c r="BO791" s="60"/>
      <c r="BP791" s="60"/>
      <c r="BQ791" s="60"/>
      <c r="BR791" s="60"/>
      <c r="BS791" s="60"/>
      <c r="BT791" s="60"/>
      <c r="BU791" s="60"/>
      <c r="BV791" s="60"/>
      <c r="BW791" s="60"/>
      <c r="BX791" s="60"/>
      <c r="BY791" s="60"/>
      <c r="BZ791" s="60"/>
      <c r="CA791" s="60"/>
      <c r="CB791" s="60"/>
      <c r="CC791" s="60"/>
      <c r="CD791" s="60"/>
      <c r="CE791" s="60"/>
      <c r="CF791" s="60"/>
      <c r="CG791" s="60"/>
      <c r="CH791" s="60"/>
      <c r="CI791" s="60"/>
      <c r="CJ791" s="60"/>
      <c r="CK791" s="60"/>
      <c r="CL791" s="60"/>
      <c r="CM791" s="60"/>
      <c r="CN791" s="60"/>
      <c r="CO791" s="60"/>
      <c r="CP791" s="60"/>
      <c r="CQ791" s="60"/>
      <c r="CR791" s="60"/>
      <c r="CS791" s="60"/>
      <c r="CT791" s="60"/>
      <c r="CU791" s="60"/>
      <c r="CV791" s="60"/>
      <c r="CW791" s="60"/>
      <c r="CX791" s="60"/>
      <c r="CY791" s="60"/>
      <c r="CZ791" s="60"/>
      <c r="DA791" s="60"/>
      <c r="DB791" s="60"/>
      <c r="DC791" s="60"/>
      <c r="DD791" s="60"/>
      <c r="DE791" s="60"/>
      <c r="DF791" s="60"/>
      <c r="DG791" s="60"/>
      <c r="DH791" s="60"/>
      <c r="DI791" s="60"/>
      <c r="DJ791" s="60"/>
      <c r="DK791" s="60"/>
      <c r="DL791" s="60"/>
      <c r="DM791" s="60"/>
      <c r="DN791" s="60"/>
      <c r="DO791" s="60"/>
      <c r="DP791" s="60"/>
      <c r="DQ791" s="60"/>
      <c r="DR791" s="60"/>
      <c r="DS791" s="60"/>
      <c r="DT791" s="60"/>
      <c r="DU791" s="60"/>
      <c r="DV791" s="60"/>
      <c r="DW791" s="60"/>
      <c r="DX791" s="60"/>
      <c r="DY791" s="60"/>
      <c r="DZ791" s="60"/>
      <c r="EA791" s="60"/>
      <c r="EB791" s="60"/>
      <c r="EC791" s="60"/>
      <c r="ED791" s="60"/>
      <c r="EE791" s="60"/>
      <c r="EF791" s="60"/>
      <c r="EG791" s="60"/>
      <c r="EH791" s="60"/>
      <c r="EI791" s="60"/>
      <c r="EJ791" s="60"/>
      <c r="EK791" s="60"/>
      <c r="EL791" s="60"/>
      <c r="EM791" s="60"/>
      <c r="EN791" s="60"/>
      <c r="EO791" s="60"/>
      <c r="EP791" s="60"/>
      <c r="EQ791" s="60"/>
      <c r="ER791" s="60"/>
      <c r="ES791" s="60"/>
      <c r="ET791" s="60"/>
      <c r="EU791" s="60"/>
      <c r="EV791" s="60"/>
      <c r="EW791" s="60"/>
      <c r="EX791" s="60"/>
      <c r="EY791" s="60"/>
      <c r="EZ791" s="60"/>
      <c r="FA791" s="60"/>
      <c r="FB791" s="60"/>
      <c r="FC791" s="60"/>
      <c r="FD791" s="60"/>
      <c r="FE791" s="60"/>
      <c r="FF791" s="60"/>
      <c r="FG791" s="60"/>
      <c r="FH791" s="60"/>
      <c r="FI791" s="60"/>
      <c r="FJ791" s="60"/>
      <c r="FK791" s="60"/>
      <c r="FL791" s="60"/>
      <c r="FM791" s="60"/>
      <c r="FN791" s="60"/>
      <c r="FO791" s="60"/>
      <c r="FP791" s="60"/>
      <c r="FQ791" s="60"/>
      <c r="FR791" s="60"/>
      <c r="FS791" s="60"/>
      <c r="FT791" s="60"/>
      <c r="FU791" s="60"/>
      <c r="FV791" s="60"/>
      <c r="FW791" s="60"/>
      <c r="FX791" s="60"/>
      <c r="FY791" s="60"/>
      <c r="FZ791" s="60"/>
      <c r="GA791" s="60"/>
      <c r="GB791" s="60"/>
      <c r="GC791" s="60"/>
      <c r="GD791" s="60"/>
      <c r="GE791" s="60"/>
      <c r="GF791" s="60"/>
      <c r="GG791" s="60"/>
      <c r="GH791" s="60"/>
      <c r="GI791" s="60"/>
      <c r="GJ791" s="60"/>
      <c r="GK791" s="60"/>
      <c r="GL791" s="60"/>
      <c r="GM791" s="60"/>
      <c r="GN791" s="60"/>
      <c r="GO791" s="60"/>
      <c r="GP791" s="60"/>
      <c r="GQ791" s="60"/>
    </row>
    <row r="792" spans="1:199" x14ac:dyDescent="0.25">
      <c r="A792" s="19">
        <v>1</v>
      </c>
      <c r="B792" s="19">
        <v>1</v>
      </c>
      <c r="C792" s="707" t="s">
        <v>198</v>
      </c>
      <c r="D792" s="28">
        <f>'2 уровень'!H1611</f>
        <v>0</v>
      </c>
      <c r="E792" s="28">
        <f>'2 уровень'!I1611</f>
        <v>0</v>
      </c>
      <c r="F792" s="28">
        <f>'2 уровень'!J1611</f>
        <v>0</v>
      </c>
      <c r="G792" s="65" t="e">
        <f>'2 уровень'!K1611</f>
        <v>#DIV/0!</v>
      </c>
      <c r="H792" s="79">
        <f>'2 уровень'!L1611</f>
        <v>0</v>
      </c>
      <c r="I792" s="79">
        <f>'2 уровень'!M1611</f>
        <v>0</v>
      </c>
      <c r="J792" s="74">
        <f>'2 уровень'!N1611</f>
        <v>0</v>
      </c>
      <c r="K792" s="74">
        <f>'2 уровень'!O1611</f>
        <v>0</v>
      </c>
      <c r="L792" s="74">
        <f>'2 уровень'!P1611</f>
        <v>0</v>
      </c>
      <c r="M792" s="74">
        <f>'2 уровень'!Q1611</f>
        <v>0</v>
      </c>
      <c r="N792" s="74">
        <f>'2 уровень'!R1611</f>
        <v>0</v>
      </c>
      <c r="O792" s="74">
        <f>'2 уровень'!S1611</f>
        <v>0</v>
      </c>
      <c r="P792" s="73">
        <f>'2 уровень'!T1611</f>
        <v>0</v>
      </c>
      <c r="Q792" s="73">
        <f>'2 уровень'!U1611</f>
        <v>0</v>
      </c>
      <c r="R792" s="73">
        <f>'2 уровень'!V1611</f>
        <v>0</v>
      </c>
      <c r="S792" s="73">
        <f>'2 уровень'!W1611</f>
        <v>0</v>
      </c>
      <c r="T792" s="73">
        <f>'2 уровень'!X1611</f>
        <v>0</v>
      </c>
      <c r="U792" s="73">
        <f>'2 уровень'!Y1611</f>
        <v>0</v>
      </c>
      <c r="V792" s="773">
        <f>'2 уровень'!Z1611</f>
        <v>0</v>
      </c>
      <c r="W792" s="73">
        <f>'2 уровень'!AA1611</f>
        <v>0</v>
      </c>
      <c r="X792" s="73">
        <f>'2 уровень'!AB1611</f>
        <v>0</v>
      </c>
      <c r="Y792" s="73">
        <f>'2 уровень'!AC1611</f>
        <v>0</v>
      </c>
      <c r="Z792" s="73">
        <f>'2 уровень'!AD1611</f>
        <v>0</v>
      </c>
      <c r="AA792" s="379">
        <f>'2 уровень'!AE1611</f>
        <v>0</v>
      </c>
      <c r="AB792" s="73"/>
      <c r="AC792" s="73"/>
      <c r="AD792" s="965">
        <f>'2 уровень'!AF1611</f>
        <v>0</v>
      </c>
      <c r="AE792" s="972">
        <f>'2 уровень'!AG1611</f>
        <v>0</v>
      </c>
      <c r="AF792" s="186">
        <f t="shared" si="137"/>
        <v>0</v>
      </c>
      <c r="AG792" s="186">
        <f t="shared" si="138"/>
        <v>0</v>
      </c>
      <c r="AH792" s="881">
        <f t="shared" si="146"/>
        <v>0</v>
      </c>
      <c r="AI792" s="60" t="e">
        <f t="shared" si="147"/>
        <v>#DIV/0!</v>
      </c>
      <c r="AJ792" s="60"/>
      <c r="AK792" s="267"/>
      <c r="AL792" s="60">
        <f t="shared" si="148"/>
        <v>0</v>
      </c>
      <c r="AM792" s="60"/>
      <c r="AN792" s="60"/>
      <c r="AO792" s="3514"/>
      <c r="AP792" s="3515"/>
      <c r="AQ792" s="3515"/>
      <c r="AR792" s="3515"/>
      <c r="AS792" s="3515"/>
      <c r="AT792" s="3515"/>
      <c r="AU792" s="3515"/>
      <c r="AV792" s="3515"/>
      <c r="AW792" s="3515"/>
      <c r="AX792" s="3515"/>
      <c r="AY792" s="3515"/>
      <c r="AZ792" s="3515"/>
      <c r="BA792" s="3515"/>
      <c r="BB792" s="3515"/>
      <c r="BC792" s="60"/>
      <c r="BD792" s="60"/>
      <c r="BE792" s="60"/>
      <c r="BF792" s="60"/>
      <c r="BG792" s="60"/>
      <c r="BH792" s="60"/>
      <c r="BI792" s="60"/>
      <c r="BJ792" s="60"/>
      <c r="BK792" s="60"/>
      <c r="BL792" s="60"/>
      <c r="BM792" s="60"/>
      <c r="BN792" s="60"/>
      <c r="BO792" s="60"/>
      <c r="BP792" s="60"/>
      <c r="BQ792" s="60"/>
      <c r="BR792" s="60"/>
      <c r="BS792" s="60"/>
      <c r="BT792" s="60"/>
      <c r="BU792" s="60"/>
      <c r="BV792" s="60"/>
      <c r="BW792" s="60"/>
      <c r="BX792" s="60"/>
      <c r="BY792" s="60"/>
      <c r="BZ792" s="60"/>
      <c r="CA792" s="60"/>
      <c r="CB792" s="60"/>
      <c r="CC792" s="60"/>
      <c r="CD792" s="60"/>
      <c r="CE792" s="60"/>
      <c r="CF792" s="60"/>
      <c r="CG792" s="60"/>
      <c r="CH792" s="60"/>
      <c r="CI792" s="60"/>
      <c r="CJ792" s="60"/>
      <c r="CK792" s="60"/>
      <c r="CL792" s="60"/>
      <c r="CM792" s="60"/>
      <c r="CN792" s="60"/>
      <c r="CO792" s="60"/>
      <c r="CP792" s="60"/>
      <c r="CQ792" s="60"/>
      <c r="CR792" s="60"/>
      <c r="CS792" s="60"/>
      <c r="CT792" s="60"/>
      <c r="CU792" s="60"/>
      <c r="CV792" s="60"/>
      <c r="CW792" s="60"/>
      <c r="CX792" s="60"/>
      <c r="CY792" s="60"/>
      <c r="CZ792" s="60"/>
      <c r="DA792" s="60"/>
      <c r="DB792" s="60"/>
      <c r="DC792" s="60"/>
      <c r="DD792" s="60"/>
      <c r="DE792" s="60"/>
      <c r="DF792" s="60"/>
      <c r="DG792" s="60"/>
      <c r="DH792" s="60"/>
      <c r="DI792" s="60"/>
      <c r="DJ792" s="60"/>
      <c r="DK792" s="60"/>
      <c r="DL792" s="60"/>
      <c r="DM792" s="60"/>
      <c r="DN792" s="60"/>
      <c r="DO792" s="60"/>
      <c r="DP792" s="60"/>
      <c r="DQ792" s="60"/>
      <c r="DR792" s="60"/>
      <c r="DS792" s="60"/>
      <c r="DT792" s="60"/>
      <c r="DU792" s="60"/>
      <c r="DV792" s="60"/>
      <c r="DW792" s="60"/>
      <c r="DX792" s="60"/>
      <c r="DY792" s="60"/>
      <c r="DZ792" s="60"/>
      <c r="EA792" s="60"/>
      <c r="EB792" s="60"/>
      <c r="EC792" s="60"/>
      <c r="ED792" s="60"/>
      <c r="EE792" s="60"/>
      <c r="EF792" s="60"/>
      <c r="EG792" s="60"/>
      <c r="EH792" s="60"/>
      <c r="EI792" s="60"/>
      <c r="EJ792" s="60"/>
      <c r="EK792" s="60"/>
      <c r="EL792" s="60"/>
      <c r="EM792" s="60"/>
      <c r="EN792" s="60"/>
      <c r="EO792" s="60"/>
      <c r="EP792" s="60"/>
      <c r="EQ792" s="60"/>
      <c r="ER792" s="60"/>
      <c r="ES792" s="60"/>
      <c r="ET792" s="60"/>
      <c r="EU792" s="60"/>
      <c r="EV792" s="60"/>
      <c r="EW792" s="60"/>
      <c r="EX792" s="60"/>
      <c r="EY792" s="60"/>
      <c r="EZ792" s="60"/>
      <c r="FA792" s="60"/>
      <c r="FB792" s="60"/>
      <c r="FC792" s="60"/>
      <c r="FD792" s="60"/>
      <c r="FE792" s="60"/>
      <c r="FF792" s="60"/>
      <c r="FG792" s="60"/>
      <c r="FH792" s="60"/>
      <c r="FI792" s="60"/>
      <c r="FJ792" s="60"/>
      <c r="FK792" s="60"/>
      <c r="FL792" s="60"/>
      <c r="FM792" s="60"/>
      <c r="FN792" s="60"/>
      <c r="FO792" s="60"/>
      <c r="FP792" s="60"/>
      <c r="FQ792" s="60"/>
      <c r="FR792" s="60"/>
      <c r="FS792" s="60"/>
      <c r="FT792" s="60"/>
      <c r="FU792" s="60"/>
      <c r="FV792" s="60"/>
      <c r="FW792" s="60"/>
      <c r="FX792" s="60"/>
      <c r="FY792" s="60"/>
      <c r="FZ792" s="60"/>
      <c r="GA792" s="60"/>
      <c r="GB792" s="60"/>
      <c r="GC792" s="60"/>
      <c r="GD792" s="60"/>
      <c r="GE792" s="60"/>
      <c r="GF792" s="60"/>
      <c r="GG792" s="60"/>
      <c r="GH792" s="60"/>
      <c r="GI792" s="60"/>
      <c r="GJ792" s="60"/>
      <c r="GK792" s="60"/>
      <c r="GL792" s="60"/>
      <c r="GM792" s="60"/>
      <c r="GN792" s="60"/>
      <c r="GO792" s="60"/>
      <c r="GP792" s="60"/>
      <c r="GQ792" s="60"/>
    </row>
    <row r="793" spans="1:199" ht="30" x14ac:dyDescent="0.25">
      <c r="A793" s="19">
        <v>1</v>
      </c>
      <c r="B793" s="19">
        <v>1</v>
      </c>
      <c r="C793" s="711" t="s">
        <v>199</v>
      </c>
      <c r="D793" s="28">
        <f>'2 уровень'!H1612</f>
        <v>0</v>
      </c>
      <c r="E793" s="28">
        <f>'2 уровень'!I1612</f>
        <v>0</v>
      </c>
      <c r="F793" s="28">
        <f>'2 уровень'!J1612</f>
        <v>0</v>
      </c>
      <c r="G793" s="65" t="e">
        <f>'2 уровень'!K1612</f>
        <v>#DIV/0!</v>
      </c>
      <c r="H793" s="79">
        <f>'2 уровень'!L1612</f>
        <v>0</v>
      </c>
      <c r="I793" s="79">
        <f>'2 уровень'!M1612</f>
        <v>0</v>
      </c>
      <c r="J793" s="74">
        <f>'2 уровень'!N1612</f>
        <v>0</v>
      </c>
      <c r="K793" s="74">
        <f>'2 уровень'!O1612</f>
        <v>0</v>
      </c>
      <c r="L793" s="74">
        <f>'2 уровень'!P1612</f>
        <v>0</v>
      </c>
      <c r="M793" s="74">
        <f>'2 уровень'!Q1612</f>
        <v>0</v>
      </c>
      <c r="N793" s="74">
        <f>'2 уровень'!R1612</f>
        <v>0</v>
      </c>
      <c r="O793" s="74">
        <f>'2 уровень'!S1612</f>
        <v>0</v>
      </c>
      <c r="P793" s="73">
        <f>'2 уровень'!T1612</f>
        <v>0</v>
      </c>
      <c r="Q793" s="73">
        <f>'2 уровень'!U1612</f>
        <v>0</v>
      </c>
      <c r="R793" s="73">
        <f>'2 уровень'!V1612</f>
        <v>0</v>
      </c>
      <c r="S793" s="73">
        <f>'2 уровень'!W1612</f>
        <v>0</v>
      </c>
      <c r="T793" s="73">
        <f>'2 уровень'!X1612</f>
        <v>0</v>
      </c>
      <c r="U793" s="73">
        <f>'2 уровень'!Y1612</f>
        <v>0</v>
      </c>
      <c r="V793" s="773">
        <f>'2 уровень'!Z1612</f>
        <v>0</v>
      </c>
      <c r="W793" s="73">
        <f>'2 уровень'!AA1612</f>
        <v>0</v>
      </c>
      <c r="X793" s="73">
        <f>'2 уровень'!AB1612</f>
        <v>0</v>
      </c>
      <c r="Y793" s="73">
        <f>'2 уровень'!AC1612</f>
        <v>0</v>
      </c>
      <c r="Z793" s="73">
        <f>'2 уровень'!AD1612</f>
        <v>0</v>
      </c>
      <c r="AA793" s="379">
        <f>'2 уровень'!AE1612</f>
        <v>0</v>
      </c>
      <c r="AB793" s="73"/>
      <c r="AC793" s="73"/>
      <c r="AD793" s="965">
        <f>'2 уровень'!AF1612</f>
        <v>0</v>
      </c>
      <c r="AE793" s="972">
        <f>'2 уровень'!AG1612</f>
        <v>0</v>
      </c>
      <c r="AF793" s="186">
        <f t="shared" si="137"/>
        <v>0</v>
      </c>
      <c r="AG793" s="186">
        <f t="shared" si="138"/>
        <v>0</v>
      </c>
      <c r="AH793" s="881">
        <f t="shared" si="146"/>
        <v>0</v>
      </c>
      <c r="AI793" s="60" t="e">
        <f t="shared" si="147"/>
        <v>#DIV/0!</v>
      </c>
      <c r="AJ793" s="60"/>
      <c r="AK793" s="267"/>
      <c r="AL793" s="60">
        <f t="shared" si="148"/>
        <v>0</v>
      </c>
      <c r="AM793" s="60"/>
      <c r="AN793" s="60"/>
      <c r="AO793" s="3514"/>
      <c r="AP793" s="3515"/>
      <c r="AQ793" s="3515"/>
      <c r="AR793" s="3515"/>
      <c r="AS793" s="3515"/>
      <c r="AT793" s="3515"/>
      <c r="AU793" s="3515"/>
      <c r="AV793" s="3515"/>
      <c r="AW793" s="3515"/>
      <c r="AX793" s="3515"/>
      <c r="AY793" s="3515"/>
      <c r="AZ793" s="3515"/>
      <c r="BA793" s="3515"/>
      <c r="BB793" s="3515"/>
      <c r="BC793" s="60"/>
      <c r="BD793" s="60"/>
      <c r="BE793" s="60"/>
      <c r="BF793" s="60"/>
      <c r="BG793" s="60"/>
      <c r="BH793" s="60"/>
      <c r="BI793" s="60"/>
      <c r="BJ793" s="60"/>
      <c r="BK793" s="60"/>
      <c r="BL793" s="60"/>
      <c r="BM793" s="60"/>
      <c r="BN793" s="60"/>
      <c r="BO793" s="60"/>
      <c r="BP793" s="60"/>
      <c r="BQ793" s="60"/>
      <c r="BR793" s="60"/>
      <c r="BS793" s="60"/>
      <c r="BT793" s="60"/>
      <c r="BU793" s="60"/>
      <c r="BV793" s="60"/>
      <c r="BW793" s="60"/>
      <c r="BX793" s="60"/>
      <c r="BY793" s="60"/>
      <c r="BZ793" s="60"/>
      <c r="CA793" s="60"/>
      <c r="CB793" s="60"/>
      <c r="CC793" s="60"/>
      <c r="CD793" s="60"/>
      <c r="CE793" s="60"/>
      <c r="CF793" s="60"/>
      <c r="CG793" s="60"/>
      <c r="CH793" s="60"/>
      <c r="CI793" s="60"/>
      <c r="CJ793" s="60"/>
      <c r="CK793" s="60"/>
      <c r="CL793" s="60"/>
      <c r="CM793" s="60"/>
      <c r="CN793" s="60"/>
      <c r="CO793" s="60"/>
      <c r="CP793" s="60"/>
      <c r="CQ793" s="60"/>
      <c r="CR793" s="60"/>
      <c r="CS793" s="60"/>
      <c r="CT793" s="60"/>
      <c r="CU793" s="60"/>
      <c r="CV793" s="60"/>
      <c r="CW793" s="60"/>
      <c r="CX793" s="60"/>
      <c r="CY793" s="60"/>
      <c r="CZ793" s="60"/>
      <c r="DA793" s="60"/>
      <c r="DB793" s="60"/>
      <c r="DC793" s="60"/>
      <c r="DD793" s="60"/>
      <c r="DE793" s="60"/>
      <c r="DF793" s="60"/>
      <c r="DG793" s="60"/>
      <c r="DH793" s="60"/>
      <c r="DI793" s="60"/>
      <c r="DJ793" s="60"/>
      <c r="DK793" s="60"/>
      <c r="DL793" s="60"/>
      <c r="DM793" s="60"/>
      <c r="DN793" s="60"/>
      <c r="DO793" s="60"/>
      <c r="DP793" s="60"/>
      <c r="DQ793" s="60"/>
      <c r="DR793" s="60"/>
      <c r="DS793" s="60"/>
      <c r="DT793" s="60"/>
      <c r="DU793" s="60"/>
      <c r="DV793" s="60"/>
      <c r="DW793" s="60"/>
      <c r="DX793" s="60"/>
      <c r="DY793" s="60"/>
      <c r="DZ793" s="60"/>
      <c r="EA793" s="60"/>
      <c r="EB793" s="60"/>
      <c r="EC793" s="60"/>
      <c r="ED793" s="60"/>
      <c r="EE793" s="60"/>
      <c r="EF793" s="60"/>
      <c r="EG793" s="60"/>
      <c r="EH793" s="60"/>
      <c r="EI793" s="60"/>
      <c r="EJ793" s="60"/>
      <c r="EK793" s="60"/>
      <c r="EL793" s="60"/>
      <c r="EM793" s="60"/>
      <c r="EN793" s="60"/>
      <c r="EO793" s="60"/>
      <c r="EP793" s="60"/>
      <c r="EQ793" s="60"/>
      <c r="ER793" s="60"/>
      <c r="ES793" s="60"/>
      <c r="ET793" s="60"/>
      <c r="EU793" s="60"/>
      <c r="EV793" s="60"/>
      <c r="EW793" s="60"/>
      <c r="EX793" s="60"/>
      <c r="EY793" s="60"/>
      <c r="EZ793" s="60"/>
      <c r="FA793" s="60"/>
      <c r="FB793" s="60"/>
      <c r="FC793" s="60"/>
      <c r="FD793" s="60"/>
      <c r="FE793" s="60"/>
      <c r="FF793" s="60"/>
      <c r="FG793" s="60"/>
      <c r="FH793" s="60"/>
      <c r="FI793" s="60"/>
      <c r="FJ793" s="60"/>
      <c r="FK793" s="60"/>
      <c r="FL793" s="60"/>
      <c r="FM793" s="60"/>
      <c r="FN793" s="60"/>
      <c r="FO793" s="60"/>
      <c r="FP793" s="60"/>
      <c r="FQ793" s="60"/>
      <c r="FR793" s="60"/>
      <c r="FS793" s="60"/>
      <c r="FT793" s="60"/>
      <c r="FU793" s="60"/>
      <c r="FV793" s="60"/>
      <c r="FW793" s="60"/>
      <c r="FX793" s="60"/>
      <c r="FY793" s="60"/>
      <c r="FZ793" s="60"/>
      <c r="GA793" s="60"/>
      <c r="GB793" s="60"/>
      <c r="GC793" s="60"/>
      <c r="GD793" s="60"/>
      <c r="GE793" s="60"/>
      <c r="GF793" s="60"/>
      <c r="GG793" s="60"/>
      <c r="GH793" s="60"/>
      <c r="GI793" s="60"/>
      <c r="GJ793" s="60"/>
      <c r="GK793" s="60"/>
      <c r="GL793" s="60"/>
      <c r="GM793" s="60"/>
      <c r="GN793" s="60"/>
      <c r="GO793" s="60"/>
      <c r="GP793" s="60"/>
      <c r="GQ793" s="60"/>
    </row>
    <row r="794" spans="1:199" ht="15.75" thickBot="1" x14ac:dyDescent="0.3">
      <c r="A794" s="19">
        <v>1</v>
      </c>
      <c r="B794" s="19">
        <v>1</v>
      </c>
      <c r="C794" s="704" t="s">
        <v>204</v>
      </c>
      <c r="D794" s="28">
        <f>'2 уровень'!H1613</f>
        <v>0</v>
      </c>
      <c r="E794" s="28">
        <f>'2 уровень'!I1613</f>
        <v>0</v>
      </c>
      <c r="F794" s="28">
        <f>'2 уровень'!J1613</f>
        <v>0</v>
      </c>
      <c r="G794" s="65" t="e">
        <f>'2 уровень'!K1613</f>
        <v>#DIV/0!</v>
      </c>
      <c r="H794" s="79">
        <f>'2 уровень'!L1613</f>
        <v>0</v>
      </c>
      <c r="I794" s="79">
        <f>'2 уровень'!M1613</f>
        <v>0</v>
      </c>
      <c r="J794" s="74">
        <f>'2 уровень'!N1613</f>
        <v>0</v>
      </c>
      <c r="K794" s="74">
        <f>'2 уровень'!O1613</f>
        <v>0</v>
      </c>
      <c r="L794" s="74">
        <f>'2 уровень'!P1613</f>
        <v>0</v>
      </c>
      <c r="M794" s="74">
        <f>'2 уровень'!Q1613</f>
        <v>0</v>
      </c>
      <c r="N794" s="74">
        <f>'2 уровень'!R1613</f>
        <v>0</v>
      </c>
      <c r="O794" s="74">
        <f>'2 уровень'!S1613</f>
        <v>0</v>
      </c>
      <c r="P794" s="73">
        <f>'2 уровень'!T1613</f>
        <v>0</v>
      </c>
      <c r="Q794" s="73">
        <f>'2 уровень'!U1613</f>
        <v>0</v>
      </c>
      <c r="R794" s="73">
        <f>'2 уровень'!V1613</f>
        <v>0</v>
      </c>
      <c r="S794" s="73">
        <f>'2 уровень'!W1613</f>
        <v>0</v>
      </c>
      <c r="T794" s="73">
        <f>'2 уровень'!X1613</f>
        <v>0</v>
      </c>
      <c r="U794" s="73">
        <f>'2 уровень'!Y1613</f>
        <v>0</v>
      </c>
      <c r="V794" s="773">
        <f>'2 уровень'!Z1613</f>
        <v>0</v>
      </c>
      <c r="W794" s="73">
        <f>'2 уровень'!AA1613</f>
        <v>0</v>
      </c>
      <c r="X794" s="73">
        <f>'2 уровень'!AB1613</f>
        <v>0</v>
      </c>
      <c r="Y794" s="73">
        <f>'2 уровень'!AC1613</f>
        <v>0</v>
      </c>
      <c r="Z794" s="73">
        <f>'2 уровень'!AD1613</f>
        <v>0</v>
      </c>
      <c r="AA794" s="379">
        <f>'2 уровень'!AE1613</f>
        <v>0</v>
      </c>
      <c r="AB794" s="73" t="e">
        <f>U794/T794*100</f>
        <v>#DIV/0!</v>
      </c>
      <c r="AC794" s="73" t="e">
        <f>AA794/T794*100</f>
        <v>#DIV/0!</v>
      </c>
      <c r="AD794" s="965">
        <f>'2 уровень'!AF1613</f>
        <v>0</v>
      </c>
      <c r="AE794" s="972">
        <f>'2 уровень'!AG1613</f>
        <v>0</v>
      </c>
      <c r="AF794" s="186">
        <f t="shared" si="137"/>
        <v>0</v>
      </c>
      <c r="AG794" s="186">
        <f t="shared" ref="AG794:AG861" si="149">Z794*1000</f>
        <v>0</v>
      </c>
      <c r="AH794" s="881">
        <f t="shared" si="146"/>
        <v>0</v>
      </c>
      <c r="AI794" s="60" t="e">
        <f t="shared" si="147"/>
        <v>#DIV/0!</v>
      </c>
      <c r="AJ794" s="60"/>
      <c r="AK794" s="267"/>
      <c r="AL794" s="60">
        <f t="shared" si="148"/>
        <v>0</v>
      </c>
      <c r="AM794" s="60"/>
      <c r="AN794" s="60"/>
      <c r="AO794" s="3514"/>
      <c r="AP794" s="3515"/>
      <c r="AQ794" s="3515"/>
      <c r="AR794" s="3515"/>
      <c r="AS794" s="3515"/>
      <c r="AT794" s="3515"/>
      <c r="AU794" s="3515"/>
      <c r="AV794" s="3515"/>
      <c r="AW794" s="3515"/>
      <c r="AX794" s="3515"/>
      <c r="AY794" s="3515"/>
      <c r="AZ794" s="3515"/>
      <c r="BA794" s="3515"/>
      <c r="BB794" s="3515"/>
      <c r="BC794" s="60"/>
      <c r="BD794" s="60"/>
      <c r="BE794" s="60"/>
      <c r="BF794" s="60"/>
      <c r="BG794" s="60"/>
      <c r="BH794" s="60"/>
      <c r="BI794" s="60"/>
      <c r="BJ794" s="60"/>
      <c r="BK794" s="60"/>
      <c r="BL794" s="60"/>
      <c r="BM794" s="60"/>
      <c r="BN794" s="60"/>
      <c r="BO794" s="60"/>
      <c r="BP794" s="60"/>
      <c r="BQ794" s="60"/>
      <c r="BR794" s="60"/>
      <c r="BS794" s="60"/>
      <c r="BT794" s="60"/>
      <c r="BU794" s="60"/>
      <c r="BV794" s="60"/>
      <c r="BW794" s="60"/>
      <c r="BX794" s="60"/>
      <c r="BY794" s="60"/>
      <c r="BZ794" s="60"/>
      <c r="CA794" s="60"/>
      <c r="CB794" s="60"/>
      <c r="CC794" s="60"/>
      <c r="CD794" s="60"/>
      <c r="CE794" s="60"/>
      <c r="CF794" s="60"/>
      <c r="CG794" s="60"/>
      <c r="CH794" s="60"/>
      <c r="CI794" s="60"/>
      <c r="CJ794" s="60"/>
      <c r="CK794" s="60"/>
      <c r="CL794" s="60"/>
      <c r="CM794" s="60"/>
      <c r="CN794" s="60"/>
      <c r="CO794" s="60"/>
      <c r="CP794" s="60"/>
      <c r="CQ794" s="60"/>
      <c r="CR794" s="60"/>
      <c r="CS794" s="60"/>
      <c r="CT794" s="60"/>
      <c r="CU794" s="60"/>
      <c r="CV794" s="60"/>
      <c r="CW794" s="60"/>
      <c r="CX794" s="60"/>
      <c r="CY794" s="60"/>
      <c r="CZ794" s="60"/>
      <c r="DA794" s="60"/>
      <c r="DB794" s="60"/>
      <c r="DC794" s="60"/>
      <c r="DD794" s="60"/>
      <c r="DE794" s="60"/>
      <c r="DF794" s="60"/>
      <c r="DG794" s="60"/>
      <c r="DH794" s="60"/>
      <c r="DI794" s="60"/>
      <c r="DJ794" s="60"/>
      <c r="DK794" s="60"/>
      <c r="DL794" s="60"/>
      <c r="DM794" s="60"/>
      <c r="DN794" s="60"/>
      <c r="DO794" s="60"/>
      <c r="DP794" s="60"/>
      <c r="DQ794" s="60"/>
      <c r="DR794" s="60"/>
      <c r="DS794" s="60"/>
      <c r="DT794" s="60"/>
      <c r="DU794" s="60"/>
      <c r="DV794" s="60"/>
      <c r="DW794" s="60"/>
      <c r="DX794" s="60"/>
      <c r="DY794" s="60"/>
      <c r="DZ794" s="60"/>
      <c r="EA794" s="60"/>
      <c r="EB794" s="60"/>
      <c r="EC794" s="60"/>
      <c r="ED794" s="60"/>
      <c r="EE794" s="60"/>
      <c r="EF794" s="60"/>
      <c r="EG794" s="60"/>
      <c r="EH794" s="60"/>
      <c r="EI794" s="60"/>
      <c r="EJ794" s="60"/>
      <c r="EK794" s="60"/>
      <c r="EL794" s="60"/>
      <c r="EM794" s="60"/>
      <c r="EN794" s="60"/>
      <c r="EO794" s="60"/>
      <c r="EP794" s="60"/>
      <c r="EQ794" s="60"/>
      <c r="ER794" s="60"/>
      <c r="ES794" s="60"/>
      <c r="ET794" s="60"/>
      <c r="EU794" s="60"/>
      <c r="EV794" s="60"/>
      <c r="EW794" s="60"/>
      <c r="EX794" s="60"/>
      <c r="EY794" s="60"/>
      <c r="EZ794" s="60"/>
      <c r="FA794" s="60"/>
      <c r="FB794" s="60"/>
      <c r="FC794" s="60"/>
      <c r="FD794" s="60"/>
      <c r="FE794" s="60"/>
      <c r="FF794" s="60"/>
      <c r="FG794" s="60"/>
      <c r="FH794" s="60"/>
      <c r="FI794" s="60"/>
      <c r="FJ794" s="60"/>
      <c r="FK794" s="60"/>
      <c r="FL794" s="60"/>
      <c r="FM794" s="60"/>
      <c r="FN794" s="60"/>
      <c r="FO794" s="60"/>
      <c r="FP794" s="60"/>
      <c r="FQ794" s="60"/>
      <c r="FR794" s="60"/>
      <c r="FS794" s="60"/>
      <c r="FT794" s="60"/>
      <c r="FU794" s="60"/>
      <c r="FV794" s="60"/>
      <c r="FW794" s="60"/>
      <c r="FX794" s="60"/>
      <c r="FY794" s="60"/>
      <c r="FZ794" s="60"/>
      <c r="GA794" s="60"/>
      <c r="GB794" s="60"/>
      <c r="GC794" s="60"/>
      <c r="GD794" s="60"/>
      <c r="GE794" s="60"/>
      <c r="GF794" s="60"/>
      <c r="GG794" s="60"/>
      <c r="GH794" s="60"/>
      <c r="GI794" s="60"/>
      <c r="GJ794" s="60"/>
      <c r="GK794" s="60"/>
      <c r="GL794" s="60"/>
      <c r="GM794" s="60"/>
      <c r="GN794" s="60"/>
      <c r="GO794" s="60"/>
      <c r="GP794" s="60"/>
      <c r="GQ794" s="60"/>
    </row>
    <row r="795" spans="1:199" x14ac:dyDescent="0.25">
      <c r="A795" s="19">
        <v>1</v>
      </c>
      <c r="B795" s="19">
        <v>1</v>
      </c>
      <c r="C795" s="6" t="s">
        <v>82</v>
      </c>
      <c r="D795" s="80"/>
      <c r="E795" s="80"/>
      <c r="F795" s="80"/>
      <c r="G795" s="81"/>
      <c r="H795" s="82"/>
      <c r="I795" s="82"/>
      <c r="J795" s="25"/>
      <c r="K795" s="25"/>
      <c r="L795" s="25"/>
      <c r="M795" s="25"/>
      <c r="N795" s="25"/>
      <c r="O795" s="25"/>
      <c r="P795" s="382">
        <f>P796-P797-P849-P851-P854-P858</f>
        <v>0</v>
      </c>
      <c r="Q795" s="382">
        <f>Q796-Q797-Q849-Q851-Q854-Q858</f>
        <v>0</v>
      </c>
      <c r="R795" s="382">
        <f>R796-R797-R849-R851-R854-R858</f>
        <v>0</v>
      </c>
      <c r="S795" s="382">
        <f>S796-S797-S849-S851-S854-S858</f>
        <v>0</v>
      </c>
      <c r="T795" s="382">
        <f t="shared" ref="T795:AA795" si="150">T796-T797-T849-T851-T854-T858</f>
        <v>0</v>
      </c>
      <c r="U795" s="382">
        <f t="shared" si="150"/>
        <v>0</v>
      </c>
      <c r="V795" s="775">
        <f t="shared" si="150"/>
        <v>0</v>
      </c>
      <c r="W795" s="382">
        <f t="shared" si="150"/>
        <v>0</v>
      </c>
      <c r="X795" s="382">
        <f t="shared" si="150"/>
        <v>7.1054273576010019E-15</v>
      </c>
      <c r="Y795" s="382">
        <f t="shared" si="150"/>
        <v>0</v>
      </c>
      <c r="Z795" s="382">
        <f t="shared" si="150"/>
        <v>0</v>
      </c>
      <c r="AA795" s="382">
        <f t="shared" si="150"/>
        <v>-1.4210854715202004E-14</v>
      </c>
      <c r="AB795" s="382"/>
      <c r="AC795" s="382"/>
      <c r="AD795" s="973"/>
      <c r="AE795" s="977">
        <f>AE796-AE797-AE849-AE854-AE858</f>
        <v>0</v>
      </c>
      <c r="AF795" s="186">
        <f t="shared" ref="AF795:AF862" si="151">AA795*1000</f>
        <v>-1.4210854715202004E-11</v>
      </c>
      <c r="AG795" s="186">
        <f t="shared" si="149"/>
        <v>0</v>
      </c>
      <c r="AH795" s="881">
        <f t="shared" si="146"/>
        <v>0</v>
      </c>
      <c r="AI795" s="19" t="e">
        <f t="shared" si="147"/>
        <v>#DIV/0!</v>
      </c>
      <c r="AK795" s="1030"/>
      <c r="AL795" s="19">
        <f t="shared" si="148"/>
        <v>0</v>
      </c>
      <c r="AO795" s="3514"/>
    </row>
    <row r="796" spans="1:199" s="60" customFormat="1" x14ac:dyDescent="0.25">
      <c r="A796" s="19">
        <v>1</v>
      </c>
      <c r="B796" s="19">
        <v>1</v>
      </c>
      <c r="C796" s="12" t="s">
        <v>92</v>
      </c>
      <c r="D796" s="61">
        <f>'2 уровень'!H1734</f>
        <v>0</v>
      </c>
      <c r="E796" s="61">
        <f>'2 уровень'!I1734</f>
        <v>0</v>
      </c>
      <c r="F796" s="61">
        <f>'2 уровень'!J1734</f>
        <v>0</v>
      </c>
      <c r="G796" s="72">
        <f>'2 уровень'!K1734</f>
        <v>0</v>
      </c>
      <c r="H796" s="73">
        <f>'2 уровень'!L1734</f>
        <v>0</v>
      </c>
      <c r="I796" s="73">
        <f>'2 уровень'!M1734</f>
        <v>0</v>
      </c>
      <c r="J796" s="166">
        <f>'2 уровень'!N1734</f>
        <v>0</v>
      </c>
      <c r="K796" s="166">
        <f>'2 уровень'!O1734</f>
        <v>0</v>
      </c>
      <c r="L796" s="166">
        <f>'2 уровень'!P1734</f>
        <v>0</v>
      </c>
      <c r="M796" s="166">
        <f>'2 уровень'!Q1734</f>
        <v>0</v>
      </c>
      <c r="N796" s="166">
        <f>'2 уровень'!R1734</f>
        <v>0</v>
      </c>
      <c r="O796" s="166">
        <f>'2 уровень'!S1734</f>
        <v>0</v>
      </c>
      <c r="P796" s="73">
        <f>'2 уровень'!T1734</f>
        <v>0</v>
      </c>
      <c r="Q796" s="73">
        <f>'2 уровень'!U1734</f>
        <v>0</v>
      </c>
      <c r="R796" s="73">
        <f>'2 уровень'!V1734</f>
        <v>0</v>
      </c>
      <c r="S796" s="73">
        <f>'2 уровень'!W1734</f>
        <v>0</v>
      </c>
      <c r="T796" s="73">
        <f>'2 уровень'!X1734</f>
        <v>0</v>
      </c>
      <c r="U796" s="73">
        <f>'2 уровень'!Y1734</f>
        <v>351.95631000000003</v>
      </c>
      <c r="V796" s="773">
        <f>'2 уровень'!Z1734</f>
        <v>0</v>
      </c>
      <c r="W796" s="73">
        <f>'2 уровень'!AA1734</f>
        <v>0</v>
      </c>
      <c r="X796" s="73">
        <f>'2 уровень'!AB1734</f>
        <v>348.60889000000003</v>
      </c>
      <c r="Y796" s="73">
        <f>'2 уровень'!AC1734</f>
        <v>0</v>
      </c>
      <c r="Z796" s="73">
        <f>'2 уровень'!AD1734</f>
        <v>-1.2944599999999999</v>
      </c>
      <c r="AA796" s="379">
        <f>'2 уровень'!AE1734</f>
        <v>350.66185000000002</v>
      </c>
      <c r="AB796" s="73" t="e">
        <f>U796/T796*100</f>
        <v>#DIV/0!</v>
      </c>
      <c r="AC796" s="73" t="e">
        <f>AA796/T796*100</f>
        <v>#DIV/0!</v>
      </c>
      <c r="AD796" s="967">
        <f>'2 уровень'!AF1734</f>
        <v>0</v>
      </c>
      <c r="AE796" s="972">
        <f>'2 уровень'!AG1734</f>
        <v>0</v>
      </c>
      <c r="AF796" s="186">
        <f t="shared" si="151"/>
        <v>350661.85000000003</v>
      </c>
      <c r="AG796" s="186">
        <f t="shared" si="149"/>
        <v>-1294.46</v>
      </c>
      <c r="AH796" s="881"/>
      <c r="AI796" s="60" t="e">
        <f t="shared" si="147"/>
        <v>#DIV/0!</v>
      </c>
      <c r="AK796" s="267"/>
      <c r="AL796" s="60">
        <f t="shared" si="148"/>
        <v>0</v>
      </c>
      <c r="AO796" s="3514"/>
      <c r="AP796" s="3515"/>
      <c r="AQ796" s="3515"/>
      <c r="AR796" s="3515"/>
      <c r="AS796" s="3515"/>
      <c r="AT796" s="3515"/>
      <c r="AU796" s="3515"/>
      <c r="AV796" s="3515"/>
      <c r="AW796" s="3515"/>
      <c r="AX796" s="3515"/>
      <c r="AY796" s="3515"/>
      <c r="AZ796" s="3515"/>
      <c r="BA796" s="3515"/>
      <c r="BB796" s="3515"/>
    </row>
    <row r="797" spans="1:199" s="60" customFormat="1" x14ac:dyDescent="0.25">
      <c r="A797" s="19">
        <v>1</v>
      </c>
      <c r="B797" s="19">
        <v>1</v>
      </c>
      <c r="C797" s="2198" t="s">
        <v>77</v>
      </c>
      <c r="D797" s="21">
        <f>'2 уровень'!H1735</f>
        <v>0</v>
      </c>
      <c r="E797" s="21">
        <f>'2 уровень'!I1735</f>
        <v>0</v>
      </c>
      <c r="F797" s="21">
        <f>'2 уровень'!J1735</f>
        <v>7</v>
      </c>
      <c r="G797" s="63" t="e">
        <f>'2 уровень'!K1735</f>
        <v>#DIV/0!</v>
      </c>
      <c r="H797" s="73" t="e">
        <f>'2 уровень'!L1735</f>
        <v>#DIV/0!</v>
      </c>
      <c r="I797" s="73">
        <f>'2 уровень'!M1735</f>
        <v>7.7142857142857144</v>
      </c>
      <c r="J797" s="24">
        <f>'2 уровень'!N1735</f>
        <v>0</v>
      </c>
      <c r="K797" s="24">
        <f>'2 уровень'!O1735</f>
        <v>0</v>
      </c>
      <c r="L797" s="24">
        <f>'2 уровень'!P1735</f>
        <v>54</v>
      </c>
      <c r="M797" s="24" t="e">
        <f>'2 уровень'!Q1735</f>
        <v>#DIV/0!</v>
      </c>
      <c r="N797" s="24">
        <f>'2 уровень'!R1735</f>
        <v>0</v>
      </c>
      <c r="O797" s="24" t="e">
        <f>'2 уровень'!S1735</f>
        <v>#DIV/0!</v>
      </c>
      <c r="P797" s="73">
        <f>'2 уровень'!T1735</f>
        <v>0</v>
      </c>
      <c r="Q797" s="73">
        <f>'2 уровень'!U1735</f>
        <v>0</v>
      </c>
      <c r="R797" s="73">
        <f>'2 уровень'!V1735</f>
        <v>0</v>
      </c>
      <c r="S797" s="73">
        <f>'2 уровень'!W1735</f>
        <v>0</v>
      </c>
      <c r="T797" s="73">
        <f>'2 уровень'!X1735</f>
        <v>0</v>
      </c>
      <c r="U797" s="73">
        <f>'2 уровень'!Y1735</f>
        <v>323.46113000000003</v>
      </c>
      <c r="V797" s="773">
        <f>'2 уровень'!Z1735</f>
        <v>0</v>
      </c>
      <c r="W797" s="73">
        <f>'2 уровень'!AA1735</f>
        <v>0</v>
      </c>
      <c r="X797" s="73">
        <f>'2 уровень'!AB1735</f>
        <v>323.46113000000003</v>
      </c>
      <c r="Y797" s="73">
        <f>'2 уровень'!AC1735</f>
        <v>0</v>
      </c>
      <c r="Z797" s="73">
        <f>'2 уровень'!AD1735</f>
        <v>0</v>
      </c>
      <c r="AA797" s="379">
        <f>'2 уровень'!AE1735</f>
        <v>323.46113000000003</v>
      </c>
      <c r="AB797" s="73" t="e">
        <f>U797/T797*100</f>
        <v>#DIV/0!</v>
      </c>
      <c r="AC797" s="73" t="e">
        <f>AA797/T797*100</f>
        <v>#DIV/0!</v>
      </c>
      <c r="AD797" s="961">
        <f>'2 уровень'!AF1735</f>
        <v>0</v>
      </c>
      <c r="AE797" s="972">
        <f>'2 уровень'!AG1735</f>
        <v>0</v>
      </c>
      <c r="AF797" s="186">
        <f t="shared" si="151"/>
        <v>323461.13</v>
      </c>
      <c r="AG797" s="186">
        <f t="shared" si="149"/>
        <v>0</v>
      </c>
      <c r="AH797" s="881">
        <f>IF(P797&gt;0,P797*1000/D797,0)</f>
        <v>0</v>
      </c>
      <c r="AI797" s="19">
        <f t="shared" si="147"/>
        <v>46208.732857142866</v>
      </c>
      <c r="AJ797" s="19"/>
      <c r="AK797" s="1030"/>
      <c r="AL797" s="19">
        <f t="shared" si="148"/>
        <v>0</v>
      </c>
      <c r="AM797" s="19"/>
      <c r="AN797" s="19"/>
      <c r="AO797" s="3514"/>
      <c r="AP797" s="3513"/>
      <c r="AQ797" s="3513"/>
      <c r="AR797" s="3513"/>
      <c r="AS797" s="3513"/>
      <c r="AT797" s="3513"/>
      <c r="AU797" s="3513"/>
      <c r="AV797" s="3513"/>
      <c r="AW797" s="3513"/>
      <c r="AX797" s="3513"/>
      <c r="AY797" s="3513"/>
      <c r="AZ797" s="3513"/>
      <c r="BA797" s="3513"/>
      <c r="BB797" s="3513"/>
      <c r="BC797" s="19"/>
      <c r="BD797" s="19"/>
      <c r="BE797" s="19"/>
      <c r="BF797" s="19"/>
      <c r="BG797" s="19"/>
      <c r="BH797" s="19"/>
      <c r="BI797" s="19"/>
      <c r="BJ797" s="19"/>
      <c r="BK797" s="19"/>
      <c r="BL797" s="19"/>
      <c r="BM797" s="19"/>
      <c r="BN797" s="19"/>
      <c r="BO797" s="19"/>
      <c r="BP797" s="19"/>
      <c r="BQ797" s="19"/>
      <c r="BR797" s="19"/>
      <c r="BS797" s="19"/>
      <c r="BT797" s="19"/>
      <c r="BU797" s="19"/>
      <c r="BV797" s="19"/>
      <c r="BW797" s="19"/>
      <c r="BX797" s="19"/>
      <c r="BY797" s="19"/>
      <c r="BZ797" s="19"/>
      <c r="CA797" s="19"/>
      <c r="CB797" s="19"/>
      <c r="CC797" s="19"/>
      <c r="CD797" s="19"/>
      <c r="CE797" s="19"/>
      <c r="CF797" s="19"/>
      <c r="CG797" s="19"/>
      <c r="CH797" s="19"/>
      <c r="CI797" s="19"/>
      <c r="CJ797" s="19"/>
      <c r="CK797" s="19"/>
      <c r="CL797" s="19"/>
      <c r="CM797" s="19"/>
      <c r="CN797" s="19"/>
      <c r="CO797" s="19"/>
      <c r="CP797" s="19"/>
      <c r="CQ797" s="19"/>
      <c r="CR797" s="19"/>
      <c r="CS797" s="19"/>
      <c r="CT797" s="19"/>
      <c r="CU797" s="19"/>
      <c r="CV797" s="19"/>
      <c r="CW797" s="19"/>
      <c r="CX797" s="19"/>
      <c r="CY797" s="19"/>
      <c r="CZ797" s="19"/>
      <c r="DA797" s="19"/>
      <c r="DB797" s="19"/>
      <c r="DC797" s="19"/>
      <c r="DD797" s="19"/>
      <c r="DE797" s="19"/>
      <c r="DF797" s="19"/>
      <c r="DG797" s="19"/>
      <c r="DH797" s="19"/>
      <c r="DI797" s="19"/>
      <c r="DJ797" s="19"/>
      <c r="DK797" s="19"/>
      <c r="DL797" s="19"/>
      <c r="DM797" s="19"/>
      <c r="DN797" s="19"/>
      <c r="DO797" s="19"/>
      <c r="DP797" s="19"/>
      <c r="DQ797" s="19"/>
      <c r="DR797" s="19"/>
      <c r="DS797" s="19"/>
      <c r="DT797" s="19"/>
      <c r="DU797" s="19"/>
      <c r="DV797" s="19"/>
      <c r="DW797" s="19"/>
      <c r="DX797" s="19"/>
      <c r="DY797" s="19"/>
      <c r="DZ797" s="19"/>
      <c r="EA797" s="19"/>
      <c r="EB797" s="19"/>
      <c r="EC797" s="19"/>
      <c r="ED797" s="19"/>
      <c r="EE797" s="19"/>
      <c r="EF797" s="19"/>
      <c r="EG797" s="19"/>
      <c r="EH797" s="19"/>
      <c r="EI797" s="19"/>
      <c r="EJ797" s="19"/>
      <c r="EK797" s="19"/>
      <c r="EL797" s="19"/>
      <c r="EM797" s="19"/>
      <c r="EN797" s="19"/>
      <c r="EO797" s="19"/>
      <c r="EP797" s="19"/>
      <c r="EQ797" s="19"/>
      <c r="ER797" s="19"/>
      <c r="ES797" s="19"/>
      <c r="ET797" s="19"/>
      <c r="EU797" s="19"/>
      <c r="EV797" s="19"/>
      <c r="EW797" s="19"/>
      <c r="EX797" s="19"/>
      <c r="EY797" s="19"/>
      <c r="EZ797" s="19"/>
      <c r="FA797" s="19"/>
      <c r="FB797" s="19"/>
      <c r="FC797" s="19"/>
      <c r="FD797" s="19"/>
      <c r="FE797" s="19"/>
      <c r="FF797" s="19"/>
      <c r="FG797" s="19"/>
      <c r="FH797" s="19"/>
      <c r="FI797" s="19"/>
      <c r="FJ797" s="19"/>
      <c r="FK797" s="19"/>
      <c r="FL797" s="19"/>
      <c r="FM797" s="19"/>
      <c r="FN797" s="19"/>
      <c r="FO797" s="19"/>
      <c r="FP797" s="19"/>
      <c r="FQ797" s="19"/>
      <c r="FR797" s="19"/>
      <c r="FS797" s="19"/>
      <c r="FT797" s="19"/>
      <c r="FU797" s="19"/>
      <c r="FV797" s="19"/>
      <c r="FW797" s="19"/>
      <c r="FX797" s="19"/>
      <c r="FY797" s="19"/>
      <c r="FZ797" s="19"/>
      <c r="GA797" s="19"/>
      <c r="GB797" s="19"/>
      <c r="GC797" s="19"/>
      <c r="GD797" s="19"/>
      <c r="GE797" s="19"/>
      <c r="GF797" s="19"/>
      <c r="GG797" s="19"/>
      <c r="GH797" s="19"/>
      <c r="GI797" s="19"/>
      <c r="GJ797" s="19"/>
      <c r="GK797" s="19"/>
      <c r="GL797" s="19"/>
      <c r="GM797" s="19"/>
      <c r="GN797" s="19"/>
      <c r="GO797" s="19"/>
      <c r="GP797" s="19"/>
      <c r="GQ797" s="19"/>
    </row>
    <row r="798" spans="1:199" x14ac:dyDescent="0.25">
      <c r="A798" s="19">
        <v>1</v>
      </c>
      <c r="B798" s="19">
        <v>1</v>
      </c>
      <c r="C798" s="285" t="s">
        <v>195</v>
      </c>
      <c r="D798" s="28">
        <f>'2 уровень'!H1736</f>
        <v>0</v>
      </c>
      <c r="E798" s="28">
        <f>'2 уровень'!I1736</f>
        <v>0</v>
      </c>
      <c r="F798" s="28">
        <f>'2 уровень'!J1736</f>
        <v>0</v>
      </c>
      <c r="G798" s="65">
        <f>'2 уровень'!K1736</f>
        <v>0</v>
      </c>
      <c r="H798" s="79">
        <f>'2 уровень'!L1736</f>
        <v>0</v>
      </c>
      <c r="I798" s="79">
        <f>'2 уровень'!M1736</f>
        <v>0</v>
      </c>
      <c r="J798" s="74">
        <f>'2 уровень'!N1736</f>
        <v>0</v>
      </c>
      <c r="K798" s="74">
        <f>'2 уровень'!O1736</f>
        <v>0</v>
      </c>
      <c r="L798" s="74">
        <f>'2 уровень'!P1736</f>
        <v>0</v>
      </c>
      <c r="M798" s="74">
        <f>'2 уровень'!Q1736</f>
        <v>0</v>
      </c>
      <c r="N798" s="74">
        <f>'2 уровень'!R1736</f>
        <v>0</v>
      </c>
      <c r="O798" s="74">
        <f>'2 уровень'!S1736</f>
        <v>0</v>
      </c>
      <c r="P798" s="73">
        <f>'2 уровень'!T1736</f>
        <v>0</v>
      </c>
      <c r="Q798" s="73">
        <f>'2 уровень'!U1736</f>
        <v>0</v>
      </c>
      <c r="R798" s="73">
        <f>'2 уровень'!V1736</f>
        <v>0</v>
      </c>
      <c r="S798" s="73">
        <f>'2 уровень'!W1736</f>
        <v>0</v>
      </c>
      <c r="T798" s="73">
        <f>'2 уровень'!X1736</f>
        <v>0</v>
      </c>
      <c r="U798" s="73">
        <f>'2 уровень'!Y1736</f>
        <v>0</v>
      </c>
      <c r="V798" s="773">
        <f>'2 уровень'!Z1736</f>
        <v>0</v>
      </c>
      <c r="W798" s="73">
        <f>'2 уровень'!AA1736</f>
        <v>0</v>
      </c>
      <c r="X798" s="73">
        <f>'2 уровень'!AB1736</f>
        <v>0</v>
      </c>
      <c r="Y798" s="73">
        <f>'2 уровень'!AC1736</f>
        <v>0</v>
      </c>
      <c r="Z798" s="73">
        <f>'2 уровень'!AD1736</f>
        <v>0</v>
      </c>
      <c r="AA798" s="379">
        <f>'2 уровень'!AE1736</f>
        <v>0</v>
      </c>
      <c r="AB798" s="73"/>
      <c r="AC798" s="73"/>
      <c r="AD798" s="965">
        <f>'2 уровень'!AF1736</f>
        <v>0</v>
      </c>
      <c r="AE798" s="972">
        <f>'2 уровень'!AG1736</f>
        <v>0</v>
      </c>
      <c r="AF798" s="186">
        <f t="shared" si="151"/>
        <v>0</v>
      </c>
      <c r="AG798" s="186">
        <f t="shared" si="149"/>
        <v>0</v>
      </c>
      <c r="AH798" s="881">
        <f>IF(P798&gt;0,P798*1000/D798,0)</f>
        <v>0</v>
      </c>
      <c r="AI798" s="19" t="e">
        <f t="shared" si="147"/>
        <v>#DIV/0!</v>
      </c>
      <c r="AK798" s="1030"/>
      <c r="AL798" s="19">
        <f t="shared" si="148"/>
        <v>0</v>
      </c>
      <c r="AO798" s="3514"/>
    </row>
    <row r="799" spans="1:199" ht="60" x14ac:dyDescent="0.25">
      <c r="B799" s="19">
        <v>1</v>
      </c>
      <c r="C799" s="872" t="s">
        <v>324</v>
      </c>
      <c r="D799" s="28">
        <f>'2 уровень'!H1737</f>
        <v>0</v>
      </c>
      <c r="E799" s="28">
        <f>'2 уровень'!I1737</f>
        <v>0</v>
      </c>
      <c r="F799" s="28">
        <f>'2 уровень'!J1737</f>
        <v>0</v>
      </c>
      <c r="G799" s="65">
        <f>'2 уровень'!K1737</f>
        <v>0</v>
      </c>
      <c r="H799" s="79">
        <f>'2 уровень'!L1737</f>
        <v>0</v>
      </c>
      <c r="I799" s="79">
        <f>'2 уровень'!M1737</f>
        <v>0</v>
      </c>
      <c r="J799" s="74">
        <f>'2 уровень'!N1737</f>
        <v>0</v>
      </c>
      <c r="K799" s="74">
        <f>'2 уровень'!O1737</f>
        <v>0</v>
      </c>
      <c r="L799" s="74">
        <f>'2 уровень'!P1737</f>
        <v>0</v>
      </c>
      <c r="M799" s="74">
        <f>'2 уровень'!Q1737</f>
        <v>0</v>
      </c>
      <c r="N799" s="74">
        <f>'2 уровень'!R1737</f>
        <v>0</v>
      </c>
      <c r="O799" s="74">
        <f>'2 уровень'!S1737</f>
        <v>0</v>
      </c>
      <c r="P799" s="73">
        <f>'2 уровень'!T1737</f>
        <v>0</v>
      </c>
      <c r="Q799" s="73">
        <f>'2 уровень'!U1737</f>
        <v>0</v>
      </c>
      <c r="R799" s="73">
        <f>'2 уровень'!V1737</f>
        <v>0</v>
      </c>
      <c r="S799" s="73">
        <f>'2 уровень'!W1737</f>
        <v>0</v>
      </c>
      <c r="T799" s="73">
        <f>'2 уровень'!X1737</f>
        <v>0</v>
      </c>
      <c r="U799" s="73">
        <f>'2 уровень'!Y1737</f>
        <v>0</v>
      </c>
      <c r="V799" s="773">
        <f>'2 уровень'!Z1737</f>
        <v>0</v>
      </c>
      <c r="W799" s="73">
        <f>'2 уровень'!AA1737</f>
        <v>0</v>
      </c>
      <c r="X799" s="73">
        <f>'2 уровень'!AB1737</f>
        <v>0</v>
      </c>
      <c r="Y799" s="73">
        <f>'2 уровень'!AC1737</f>
        <v>0</v>
      </c>
      <c r="Z799" s="73">
        <f>'2 уровень'!AD1737</f>
        <v>0</v>
      </c>
      <c r="AA799" s="379">
        <f>'2 уровень'!AE1737</f>
        <v>0</v>
      </c>
      <c r="AB799" s="73" t="e">
        <f>U799/T799*100</f>
        <v>#DIV/0!</v>
      </c>
      <c r="AC799" s="73" t="e">
        <f>AA799/T799*100</f>
        <v>#DIV/0!</v>
      </c>
      <c r="AD799" s="965">
        <f>'2 уровень'!AF1737</f>
        <v>0</v>
      </c>
      <c r="AE799" s="972">
        <f>'2 уровень'!AG1737</f>
        <v>0</v>
      </c>
      <c r="AF799" s="186">
        <f t="shared" si="151"/>
        <v>0</v>
      </c>
      <c r="AG799" s="186">
        <f t="shared" si="149"/>
        <v>0</v>
      </c>
      <c r="AH799" s="881"/>
      <c r="AI799" s="19" t="e">
        <f t="shared" si="147"/>
        <v>#DIV/0!</v>
      </c>
      <c r="AK799" s="1030"/>
      <c r="AL799" s="19">
        <f t="shared" si="148"/>
        <v>0</v>
      </c>
      <c r="AO799" s="3514"/>
    </row>
    <row r="800" spans="1:199" x14ac:dyDescent="0.25">
      <c r="B800" s="19">
        <v>1</v>
      </c>
      <c r="C800" s="162" t="s">
        <v>288</v>
      </c>
      <c r="D800" s="28">
        <f>'2 уровень'!H1738</f>
        <v>0</v>
      </c>
      <c r="E800" s="28">
        <f>'2 уровень'!I1738</f>
        <v>0</v>
      </c>
      <c r="F800" s="28">
        <f>'2 уровень'!J1738</f>
        <v>0</v>
      </c>
      <c r="G800" s="65">
        <f>'2 уровень'!K1738</f>
        <v>0</v>
      </c>
      <c r="H800" s="79">
        <f>'2 уровень'!L1738</f>
        <v>0</v>
      </c>
      <c r="I800" s="79">
        <f>'2 уровень'!M1738</f>
        <v>0</v>
      </c>
      <c r="J800" s="74">
        <f>'2 уровень'!N1738</f>
        <v>0</v>
      </c>
      <c r="K800" s="74">
        <f>'2 уровень'!O1738</f>
        <v>0</v>
      </c>
      <c r="L800" s="74">
        <f>'2 уровень'!P1738</f>
        <v>0</v>
      </c>
      <c r="M800" s="74">
        <f>'2 уровень'!Q1738</f>
        <v>0</v>
      </c>
      <c r="N800" s="74">
        <f>'2 уровень'!R1738</f>
        <v>0</v>
      </c>
      <c r="O800" s="74">
        <f>'2 уровень'!S1738</f>
        <v>0</v>
      </c>
      <c r="P800" s="73">
        <f>'2 уровень'!T1738</f>
        <v>0</v>
      </c>
      <c r="Q800" s="73">
        <f>'2 уровень'!U1738</f>
        <v>0</v>
      </c>
      <c r="R800" s="73">
        <f>'2 уровень'!V1738</f>
        <v>0</v>
      </c>
      <c r="S800" s="73">
        <f>'2 уровень'!W1738</f>
        <v>0</v>
      </c>
      <c r="T800" s="73">
        <f>'2 уровень'!X1738</f>
        <v>0</v>
      </c>
      <c r="U800" s="73">
        <f>'2 уровень'!Y1738</f>
        <v>0</v>
      </c>
      <c r="V800" s="773">
        <f>'2 уровень'!Z1738</f>
        <v>0</v>
      </c>
      <c r="W800" s="73">
        <f>'2 уровень'!AA1738</f>
        <v>0</v>
      </c>
      <c r="X800" s="73">
        <f>'2 уровень'!AB1738</f>
        <v>0</v>
      </c>
      <c r="Y800" s="73">
        <f>'2 уровень'!AC1738</f>
        <v>0</v>
      </c>
      <c r="Z800" s="73">
        <f>'2 уровень'!AD1738</f>
        <v>0</v>
      </c>
      <c r="AA800" s="379">
        <f>'2 уровень'!AE1738</f>
        <v>0</v>
      </c>
      <c r="AB800" s="73" t="e">
        <f>U800/T800*100</f>
        <v>#DIV/0!</v>
      </c>
      <c r="AC800" s="73" t="e">
        <f>AA800/T800*100</f>
        <v>#DIV/0!</v>
      </c>
      <c r="AD800" s="965">
        <f>'2 уровень'!AF1738</f>
        <v>0</v>
      </c>
      <c r="AE800" s="972">
        <f>'2 уровень'!AG1738</f>
        <v>0</v>
      </c>
      <c r="AF800" s="186">
        <f t="shared" si="151"/>
        <v>0</v>
      </c>
      <c r="AG800" s="186">
        <f t="shared" si="149"/>
        <v>0</v>
      </c>
      <c r="AH800" s="881"/>
      <c r="AI800" s="19" t="e">
        <f t="shared" si="147"/>
        <v>#DIV/0!</v>
      </c>
      <c r="AK800" s="1030"/>
      <c r="AL800" s="19">
        <f t="shared" si="148"/>
        <v>0</v>
      </c>
      <c r="AO800" s="3514"/>
    </row>
    <row r="801" spans="2:41" ht="29.25" x14ac:dyDescent="0.25">
      <c r="B801" s="19">
        <v>1</v>
      </c>
      <c r="C801" s="282" t="s">
        <v>270</v>
      </c>
      <c r="D801" s="28">
        <f>'2 уровень'!H1739</f>
        <v>0</v>
      </c>
      <c r="E801" s="28">
        <f>'2 уровень'!I1739</f>
        <v>0</v>
      </c>
      <c r="F801" s="28">
        <f>'2 уровень'!J1739</f>
        <v>0</v>
      </c>
      <c r="G801" s="65" t="e">
        <f>'2 уровень'!K1739</f>
        <v>#DIV/0!</v>
      </c>
      <c r="H801" s="79">
        <f>'2 уровень'!L1739</f>
        <v>0</v>
      </c>
      <c r="I801" s="79">
        <f>'2 уровень'!M1739</f>
        <v>0</v>
      </c>
      <c r="J801" s="74">
        <f>'2 уровень'!N1739</f>
        <v>0</v>
      </c>
      <c r="K801" s="74">
        <f>'2 уровень'!O1739</f>
        <v>0</v>
      </c>
      <c r="L801" s="74">
        <f>'2 уровень'!P1739</f>
        <v>0</v>
      </c>
      <c r="M801" s="74">
        <f>'2 уровень'!Q1739</f>
        <v>0</v>
      </c>
      <c r="N801" s="74">
        <f>'2 уровень'!R1739</f>
        <v>0</v>
      </c>
      <c r="O801" s="74">
        <f>'2 уровень'!S1739</f>
        <v>0</v>
      </c>
      <c r="P801" s="73">
        <f>'2 уровень'!T1739</f>
        <v>0</v>
      </c>
      <c r="Q801" s="73">
        <f>'2 уровень'!U1739</f>
        <v>0</v>
      </c>
      <c r="R801" s="73">
        <f>'2 уровень'!V1739</f>
        <v>0</v>
      </c>
      <c r="S801" s="73">
        <f>'2 уровень'!W1739</f>
        <v>0</v>
      </c>
      <c r="T801" s="73">
        <f>'2 уровень'!X1739</f>
        <v>0</v>
      </c>
      <c r="U801" s="73">
        <f>'2 уровень'!Y1739</f>
        <v>0</v>
      </c>
      <c r="V801" s="773">
        <f>'2 уровень'!Z1739</f>
        <v>0</v>
      </c>
      <c r="W801" s="73">
        <f>'2 уровень'!AA1739</f>
        <v>0</v>
      </c>
      <c r="X801" s="73">
        <f>'2 уровень'!AB1739</f>
        <v>0</v>
      </c>
      <c r="Y801" s="73">
        <f>'2 уровень'!AC1739</f>
        <v>0</v>
      </c>
      <c r="Z801" s="73">
        <f>'2 уровень'!AD1739</f>
        <v>0</v>
      </c>
      <c r="AA801" s="379">
        <f>'2 уровень'!AE1739</f>
        <v>0</v>
      </c>
      <c r="AB801" s="73"/>
      <c r="AC801" s="73"/>
      <c r="AD801" s="965">
        <f>'2 уровень'!AF1739</f>
        <v>0</v>
      </c>
      <c r="AE801" s="972">
        <f>'2 уровень'!AG1739</f>
        <v>0</v>
      </c>
      <c r="AF801" s="186">
        <f t="shared" si="151"/>
        <v>0</v>
      </c>
      <c r="AG801" s="186">
        <f t="shared" si="149"/>
        <v>0</v>
      </c>
      <c r="AH801" s="881">
        <f t="shared" ref="AH801:AH809" si="152">IF(P801&gt;0,P801*1000/D801,0)</f>
        <v>0</v>
      </c>
      <c r="AI801" s="19" t="e">
        <f t="shared" si="147"/>
        <v>#DIV/0!</v>
      </c>
      <c r="AK801" s="1030"/>
      <c r="AL801" s="19">
        <f t="shared" si="148"/>
        <v>0</v>
      </c>
      <c r="AO801" s="3514"/>
    </row>
    <row r="802" spans="2:41" ht="30" x14ac:dyDescent="0.25">
      <c r="B802" s="19">
        <v>1</v>
      </c>
      <c r="C802" s="547" t="s">
        <v>193</v>
      </c>
      <c r="D802" s="28">
        <f>'2 уровень'!H1740</f>
        <v>0</v>
      </c>
      <c r="E802" s="28">
        <f>'2 уровень'!I1740</f>
        <v>0</v>
      </c>
      <c r="F802" s="28">
        <f>'2 уровень'!J1740</f>
        <v>0</v>
      </c>
      <c r="G802" s="65">
        <f>'2 уровень'!K1740</f>
        <v>0</v>
      </c>
      <c r="H802" s="79">
        <f>'2 уровень'!L1740</f>
        <v>0</v>
      </c>
      <c r="I802" s="79">
        <f>'2 уровень'!M1740</f>
        <v>0</v>
      </c>
      <c r="J802" s="74">
        <f>'2 уровень'!N1740</f>
        <v>0</v>
      </c>
      <c r="K802" s="74">
        <f>'2 уровень'!O1740</f>
        <v>0</v>
      </c>
      <c r="L802" s="74">
        <f>'2 уровень'!P1740</f>
        <v>0</v>
      </c>
      <c r="M802" s="74">
        <f>'2 уровень'!Q1740</f>
        <v>0</v>
      </c>
      <c r="N802" s="74">
        <f>'2 уровень'!R1740</f>
        <v>0</v>
      </c>
      <c r="O802" s="74">
        <f>'2 уровень'!S1740</f>
        <v>0</v>
      </c>
      <c r="P802" s="73">
        <f>'2 уровень'!T1740</f>
        <v>0</v>
      </c>
      <c r="Q802" s="73">
        <f>'2 уровень'!U1740</f>
        <v>0</v>
      </c>
      <c r="R802" s="73">
        <f>'2 уровень'!V1740</f>
        <v>0</v>
      </c>
      <c r="S802" s="73">
        <f>'2 уровень'!W1740</f>
        <v>0</v>
      </c>
      <c r="T802" s="73">
        <f>'2 уровень'!X1740</f>
        <v>0</v>
      </c>
      <c r="U802" s="73">
        <f>'2 уровень'!Y1740</f>
        <v>0</v>
      </c>
      <c r="V802" s="773">
        <f>'2 уровень'!Z1740</f>
        <v>0</v>
      </c>
      <c r="W802" s="73">
        <f>'2 уровень'!AA1740</f>
        <v>0</v>
      </c>
      <c r="X802" s="73">
        <f>'2 уровень'!AB1740</f>
        <v>0</v>
      </c>
      <c r="Y802" s="73">
        <f>'2 уровень'!AC1740</f>
        <v>0</v>
      </c>
      <c r="Z802" s="73">
        <f>'2 уровень'!AD1740</f>
        <v>0</v>
      </c>
      <c r="AA802" s="379">
        <f>'2 уровень'!AE1740</f>
        <v>0</v>
      </c>
      <c r="AB802" s="73"/>
      <c r="AC802" s="73"/>
      <c r="AD802" s="965">
        <f>'2 уровень'!AF1740</f>
        <v>0</v>
      </c>
      <c r="AE802" s="972">
        <f>'2 уровень'!AG1740</f>
        <v>0</v>
      </c>
      <c r="AF802" s="186">
        <f t="shared" si="151"/>
        <v>0</v>
      </c>
      <c r="AG802" s="186">
        <f t="shared" si="149"/>
        <v>0</v>
      </c>
      <c r="AH802" s="881">
        <f t="shared" si="152"/>
        <v>0</v>
      </c>
      <c r="AI802" s="19" t="e">
        <f t="shared" si="147"/>
        <v>#DIV/0!</v>
      </c>
      <c r="AK802" s="1030"/>
      <c r="AL802" s="19">
        <f t="shared" si="148"/>
        <v>0</v>
      </c>
      <c r="AO802" s="3514"/>
    </row>
    <row r="803" spans="2:41" ht="30" x14ac:dyDescent="0.25">
      <c r="B803" s="19">
        <v>1</v>
      </c>
      <c r="C803" s="547" t="s">
        <v>454</v>
      </c>
      <c r="D803" s="28">
        <f>'2 уровень'!H1741</f>
        <v>0</v>
      </c>
      <c r="E803" s="28">
        <f>'2 уровень'!I1741</f>
        <v>0</v>
      </c>
      <c r="F803" s="28">
        <f>'2 уровень'!J1741</f>
        <v>0</v>
      </c>
      <c r="G803" s="65" t="e">
        <f>'2 уровень'!K1741</f>
        <v>#DIV/0!</v>
      </c>
      <c r="H803" s="79">
        <f>'2 уровень'!L1741</f>
        <v>0</v>
      </c>
      <c r="I803" s="79">
        <f>'2 уровень'!M1741</f>
        <v>0</v>
      </c>
      <c r="J803" s="74">
        <f>'2 уровень'!N1741</f>
        <v>0</v>
      </c>
      <c r="K803" s="74">
        <f>'2 уровень'!O1741</f>
        <v>0</v>
      </c>
      <c r="L803" s="74">
        <f>'2 уровень'!P1741</f>
        <v>0</v>
      </c>
      <c r="M803" s="74">
        <f>'2 уровень'!Q1741</f>
        <v>0</v>
      </c>
      <c r="N803" s="74">
        <f>'2 уровень'!R1741</f>
        <v>0</v>
      </c>
      <c r="O803" s="74">
        <f>'2 уровень'!S1741</f>
        <v>0</v>
      </c>
      <c r="P803" s="73">
        <f>'2 уровень'!T1741</f>
        <v>0</v>
      </c>
      <c r="Q803" s="73">
        <f>'2 уровень'!U1741</f>
        <v>0</v>
      </c>
      <c r="R803" s="73">
        <f>'2 уровень'!V1741</f>
        <v>0</v>
      </c>
      <c r="S803" s="73">
        <f>'2 уровень'!W1741</f>
        <v>0</v>
      </c>
      <c r="T803" s="73">
        <f>'2 уровень'!X1741</f>
        <v>0</v>
      </c>
      <c r="U803" s="73">
        <f>'2 уровень'!Y1741</f>
        <v>0</v>
      </c>
      <c r="V803" s="773">
        <f>'2 уровень'!Z1741</f>
        <v>0</v>
      </c>
      <c r="W803" s="73">
        <f>'2 уровень'!AA1741</f>
        <v>0</v>
      </c>
      <c r="X803" s="73">
        <f>'2 уровень'!AB1741</f>
        <v>0</v>
      </c>
      <c r="Y803" s="73">
        <f>'2 уровень'!AC1741</f>
        <v>0</v>
      </c>
      <c r="Z803" s="73">
        <f>'2 уровень'!AD1741</f>
        <v>0</v>
      </c>
      <c r="AA803" s="379">
        <f>'2 уровень'!AE1741</f>
        <v>0</v>
      </c>
      <c r="AB803" s="73"/>
      <c r="AC803" s="73"/>
      <c r="AD803" s="965">
        <f>'2 уровень'!AF1741</f>
        <v>0</v>
      </c>
      <c r="AE803" s="972">
        <f>'2 уровень'!AG1741</f>
        <v>0</v>
      </c>
      <c r="AF803" s="186">
        <f t="shared" si="151"/>
        <v>0</v>
      </c>
      <c r="AG803" s="186">
        <f t="shared" si="149"/>
        <v>0</v>
      </c>
      <c r="AH803" s="881">
        <f t="shared" si="152"/>
        <v>0</v>
      </c>
      <c r="AI803" s="19" t="e">
        <f t="shared" si="147"/>
        <v>#DIV/0!</v>
      </c>
      <c r="AK803" s="1030"/>
      <c r="AL803" s="19">
        <f t="shared" si="148"/>
        <v>0</v>
      </c>
      <c r="AO803" s="3514"/>
    </row>
    <row r="804" spans="2:41" ht="75" x14ac:dyDescent="0.25">
      <c r="B804" s="19">
        <v>1</v>
      </c>
      <c r="C804" s="285" t="s">
        <v>455</v>
      </c>
      <c r="D804" s="28">
        <f>'2 уровень'!H1742</f>
        <v>0</v>
      </c>
      <c r="E804" s="28">
        <f>'2 уровень'!I1742</f>
        <v>0</v>
      </c>
      <c r="F804" s="28">
        <f>'2 уровень'!J1742</f>
        <v>0</v>
      </c>
      <c r="G804" s="65" t="e">
        <f>'2 уровень'!K1742</f>
        <v>#DIV/0!</v>
      </c>
      <c r="H804" s="79">
        <f>'2 уровень'!L1742</f>
        <v>0</v>
      </c>
      <c r="I804" s="79">
        <f>'2 уровень'!M1742</f>
        <v>0</v>
      </c>
      <c r="J804" s="74">
        <f>'2 уровень'!N1742</f>
        <v>0</v>
      </c>
      <c r="K804" s="74">
        <f>'2 уровень'!O1742</f>
        <v>0</v>
      </c>
      <c r="L804" s="74">
        <f>'2 уровень'!P1742</f>
        <v>0</v>
      </c>
      <c r="M804" s="74">
        <f>'2 уровень'!Q1742</f>
        <v>0</v>
      </c>
      <c r="N804" s="74">
        <f>'2 уровень'!R1742</f>
        <v>0</v>
      </c>
      <c r="O804" s="74">
        <f>'2 уровень'!S1742</f>
        <v>0</v>
      </c>
      <c r="P804" s="73">
        <f>'2 уровень'!T1742</f>
        <v>0</v>
      </c>
      <c r="Q804" s="73">
        <f>'2 уровень'!U1742</f>
        <v>0</v>
      </c>
      <c r="R804" s="73">
        <f>'2 уровень'!V1742</f>
        <v>0</v>
      </c>
      <c r="S804" s="73">
        <f>'2 уровень'!W1742</f>
        <v>0</v>
      </c>
      <c r="T804" s="73">
        <f>'2 уровень'!X1742</f>
        <v>0</v>
      </c>
      <c r="U804" s="73">
        <f>'2 уровень'!Y1742</f>
        <v>0</v>
      </c>
      <c r="V804" s="773">
        <f>'2 уровень'!Z1742</f>
        <v>0</v>
      </c>
      <c r="W804" s="73">
        <f>'2 уровень'!AA1742</f>
        <v>0</v>
      </c>
      <c r="X804" s="73">
        <f>'2 уровень'!AB1742</f>
        <v>0</v>
      </c>
      <c r="Y804" s="73">
        <f>'2 уровень'!AC1742</f>
        <v>0</v>
      </c>
      <c r="Z804" s="73">
        <f>'2 уровень'!AD1742</f>
        <v>0</v>
      </c>
      <c r="AA804" s="379">
        <f>'2 уровень'!AE1742</f>
        <v>0</v>
      </c>
      <c r="AB804" s="73"/>
      <c r="AC804" s="73"/>
      <c r="AD804" s="965">
        <f>'2 уровень'!AF1742</f>
        <v>0</v>
      </c>
      <c r="AE804" s="972">
        <f>'2 уровень'!AG1742</f>
        <v>0</v>
      </c>
      <c r="AF804" s="186">
        <f t="shared" si="151"/>
        <v>0</v>
      </c>
      <c r="AG804" s="186">
        <f t="shared" si="149"/>
        <v>0</v>
      </c>
      <c r="AH804" s="881">
        <f t="shared" si="152"/>
        <v>0</v>
      </c>
      <c r="AI804" s="19" t="e">
        <f t="shared" si="147"/>
        <v>#DIV/0!</v>
      </c>
      <c r="AK804" s="1030"/>
      <c r="AL804" s="19">
        <f t="shared" si="148"/>
        <v>0</v>
      </c>
      <c r="AO804" s="3514"/>
    </row>
    <row r="805" spans="2:41" ht="45" x14ac:dyDescent="0.25">
      <c r="B805" s="19">
        <v>1</v>
      </c>
      <c r="C805" s="163" t="s">
        <v>456</v>
      </c>
      <c r="D805" s="28">
        <f>'2 уровень'!H1743</f>
        <v>0</v>
      </c>
      <c r="E805" s="28">
        <f>'2 уровень'!I1743</f>
        <v>0</v>
      </c>
      <c r="F805" s="28">
        <f>'2 уровень'!J1743</f>
        <v>0</v>
      </c>
      <c r="G805" s="65" t="e">
        <f>'2 уровень'!K1743</f>
        <v>#DIV/0!</v>
      </c>
      <c r="H805" s="79">
        <f>'2 уровень'!L1743</f>
        <v>0</v>
      </c>
      <c r="I805" s="79">
        <f>'2 уровень'!M1743</f>
        <v>0</v>
      </c>
      <c r="J805" s="74">
        <f>'2 уровень'!N1743</f>
        <v>0</v>
      </c>
      <c r="K805" s="74">
        <f>'2 уровень'!O1743</f>
        <v>0</v>
      </c>
      <c r="L805" s="74">
        <f>'2 уровень'!P1743</f>
        <v>0</v>
      </c>
      <c r="M805" s="74">
        <f>'2 уровень'!Q1743</f>
        <v>0</v>
      </c>
      <c r="N805" s="74">
        <f>'2 уровень'!R1743</f>
        <v>0</v>
      </c>
      <c r="O805" s="74">
        <f>'2 уровень'!S1743</f>
        <v>0</v>
      </c>
      <c r="P805" s="73">
        <f>'2 уровень'!T1743</f>
        <v>0</v>
      </c>
      <c r="Q805" s="73">
        <f>'2 уровень'!U1743</f>
        <v>0</v>
      </c>
      <c r="R805" s="73">
        <f>'2 уровень'!V1743</f>
        <v>0</v>
      </c>
      <c r="S805" s="73">
        <f>'2 уровень'!W1743</f>
        <v>0</v>
      </c>
      <c r="T805" s="73">
        <f>'2 уровень'!X1743</f>
        <v>0</v>
      </c>
      <c r="U805" s="73">
        <f>'2 уровень'!Y1743</f>
        <v>0</v>
      </c>
      <c r="V805" s="773">
        <f>'2 уровень'!Z1743</f>
        <v>0</v>
      </c>
      <c r="W805" s="73">
        <f>'2 уровень'!AA1743</f>
        <v>0</v>
      </c>
      <c r="X805" s="73">
        <f>'2 уровень'!AB1743</f>
        <v>0</v>
      </c>
      <c r="Y805" s="73">
        <f>'2 уровень'!AC1743</f>
        <v>0</v>
      </c>
      <c r="Z805" s="73">
        <f>'2 уровень'!AD1743</f>
        <v>0</v>
      </c>
      <c r="AA805" s="379">
        <f>'2 уровень'!AE1743</f>
        <v>0</v>
      </c>
      <c r="AB805" s="73"/>
      <c r="AC805" s="73"/>
      <c r="AD805" s="965">
        <f>'2 уровень'!AF1743</f>
        <v>0</v>
      </c>
      <c r="AE805" s="972">
        <f>'2 уровень'!AG1743</f>
        <v>0</v>
      </c>
      <c r="AF805" s="186">
        <f t="shared" si="151"/>
        <v>0</v>
      </c>
      <c r="AG805" s="186">
        <f t="shared" si="149"/>
        <v>0</v>
      </c>
      <c r="AH805" s="881">
        <f t="shared" si="152"/>
        <v>0</v>
      </c>
      <c r="AI805" s="19" t="e">
        <f t="shared" si="147"/>
        <v>#DIV/0!</v>
      </c>
      <c r="AK805" s="1030"/>
      <c r="AL805" s="19">
        <f t="shared" si="148"/>
        <v>0</v>
      </c>
      <c r="AO805" s="3514"/>
    </row>
    <row r="806" spans="2:41" ht="105" x14ac:dyDescent="0.25">
      <c r="B806" s="19">
        <v>1</v>
      </c>
      <c r="C806" s="163" t="s">
        <v>457</v>
      </c>
      <c r="D806" s="28">
        <f>'2 уровень'!H1744</f>
        <v>0</v>
      </c>
      <c r="E806" s="28">
        <f>'2 уровень'!I1744</f>
        <v>0</v>
      </c>
      <c r="F806" s="28">
        <f>'2 уровень'!J1744</f>
        <v>0</v>
      </c>
      <c r="G806" s="65" t="e">
        <f>'2 уровень'!K1744</f>
        <v>#DIV/0!</v>
      </c>
      <c r="H806" s="79">
        <f>'2 уровень'!L1744</f>
        <v>0</v>
      </c>
      <c r="I806" s="79">
        <f>'2 уровень'!M1744</f>
        <v>0</v>
      </c>
      <c r="J806" s="74">
        <f>'2 уровень'!N1744</f>
        <v>0</v>
      </c>
      <c r="K806" s="74">
        <f>'2 уровень'!O1744</f>
        <v>0</v>
      </c>
      <c r="L806" s="74">
        <f>'2 уровень'!P1744</f>
        <v>0</v>
      </c>
      <c r="M806" s="74">
        <f>'2 уровень'!Q1744</f>
        <v>0</v>
      </c>
      <c r="N806" s="74">
        <f>'2 уровень'!R1744</f>
        <v>0</v>
      </c>
      <c r="O806" s="74">
        <f>'2 уровень'!S1744</f>
        <v>0</v>
      </c>
      <c r="P806" s="73">
        <f>'2 уровень'!T1744</f>
        <v>0</v>
      </c>
      <c r="Q806" s="73">
        <f>'2 уровень'!U1744</f>
        <v>0</v>
      </c>
      <c r="R806" s="73">
        <f>'2 уровень'!V1744</f>
        <v>0</v>
      </c>
      <c r="S806" s="73">
        <f>'2 уровень'!W1744</f>
        <v>0</v>
      </c>
      <c r="T806" s="73">
        <f>'2 уровень'!X1744</f>
        <v>0</v>
      </c>
      <c r="U806" s="73">
        <f>'2 уровень'!Y1744</f>
        <v>0</v>
      </c>
      <c r="V806" s="773">
        <f>'2 уровень'!Z1744</f>
        <v>0</v>
      </c>
      <c r="W806" s="73">
        <f>'2 уровень'!AA1744</f>
        <v>0</v>
      </c>
      <c r="X806" s="73">
        <f>'2 уровень'!AB1744</f>
        <v>0</v>
      </c>
      <c r="Y806" s="73">
        <f>'2 уровень'!AC1744</f>
        <v>0</v>
      </c>
      <c r="Z806" s="73">
        <f>'2 уровень'!AD1744</f>
        <v>0</v>
      </c>
      <c r="AA806" s="379">
        <f>'2 уровень'!AE1744</f>
        <v>0</v>
      </c>
      <c r="AB806" s="73"/>
      <c r="AC806" s="73"/>
      <c r="AD806" s="965">
        <f>'2 уровень'!AF1744</f>
        <v>0</v>
      </c>
      <c r="AE806" s="972">
        <f>'2 уровень'!AG1744</f>
        <v>0</v>
      </c>
      <c r="AF806" s="186">
        <f t="shared" si="151"/>
        <v>0</v>
      </c>
      <c r="AG806" s="186">
        <f t="shared" si="149"/>
        <v>0</v>
      </c>
      <c r="AH806" s="881">
        <f t="shared" si="152"/>
        <v>0</v>
      </c>
      <c r="AI806" s="19" t="e">
        <f t="shared" si="147"/>
        <v>#DIV/0!</v>
      </c>
      <c r="AK806" s="1030"/>
      <c r="AL806" s="19">
        <f t="shared" si="148"/>
        <v>0</v>
      </c>
      <c r="AO806" s="3514"/>
    </row>
    <row r="807" spans="2:41" x14ac:dyDescent="0.25">
      <c r="B807" s="19">
        <v>1</v>
      </c>
      <c r="C807" s="163" t="s">
        <v>131</v>
      </c>
      <c r="D807" s="28">
        <f>'2 уровень'!H1745</f>
        <v>0</v>
      </c>
      <c r="E807" s="28">
        <f>'2 уровень'!I1745</f>
        <v>0</v>
      </c>
      <c r="F807" s="28">
        <f>'2 уровень'!J1745</f>
        <v>0</v>
      </c>
      <c r="G807" s="65" t="e">
        <f>'2 уровень'!K1745</f>
        <v>#DIV/0!</v>
      </c>
      <c r="H807" s="79">
        <f>'2 уровень'!L1745</f>
        <v>0</v>
      </c>
      <c r="I807" s="79">
        <f>'2 уровень'!M1745</f>
        <v>0</v>
      </c>
      <c r="J807" s="74">
        <f>'2 уровень'!N1745</f>
        <v>0</v>
      </c>
      <c r="K807" s="74">
        <f>'2 уровень'!O1745</f>
        <v>0</v>
      </c>
      <c r="L807" s="74">
        <f>'2 уровень'!P1745</f>
        <v>0</v>
      </c>
      <c r="M807" s="74">
        <f>'2 уровень'!Q1745</f>
        <v>0</v>
      </c>
      <c r="N807" s="74">
        <f>'2 уровень'!R1745</f>
        <v>0</v>
      </c>
      <c r="O807" s="74">
        <f>'2 уровень'!S1745</f>
        <v>0</v>
      </c>
      <c r="P807" s="73">
        <f>'2 уровень'!T1745</f>
        <v>0</v>
      </c>
      <c r="Q807" s="73">
        <f>'2 уровень'!U1745</f>
        <v>0</v>
      </c>
      <c r="R807" s="73">
        <f>'2 уровень'!V1745</f>
        <v>0</v>
      </c>
      <c r="S807" s="73">
        <f>'2 уровень'!W1745</f>
        <v>0</v>
      </c>
      <c r="T807" s="73">
        <f>'2 уровень'!X1745</f>
        <v>0</v>
      </c>
      <c r="U807" s="73">
        <f>'2 уровень'!Y1745</f>
        <v>0</v>
      </c>
      <c r="V807" s="773">
        <f>'2 уровень'!Z1745</f>
        <v>0</v>
      </c>
      <c r="W807" s="73">
        <f>'2 уровень'!AA1745</f>
        <v>0</v>
      </c>
      <c r="X807" s="73">
        <f>'2 уровень'!AB1745</f>
        <v>0</v>
      </c>
      <c r="Y807" s="73">
        <f>'2 уровень'!AC1745</f>
        <v>0</v>
      </c>
      <c r="Z807" s="73">
        <f>'2 уровень'!AD1745</f>
        <v>0</v>
      </c>
      <c r="AA807" s="379">
        <f>'2 уровень'!AE1745</f>
        <v>0</v>
      </c>
      <c r="AB807" s="73"/>
      <c r="AC807" s="73"/>
      <c r="AD807" s="965">
        <f>'2 уровень'!AF1745</f>
        <v>0</v>
      </c>
      <c r="AE807" s="972">
        <f>'2 уровень'!AG1745</f>
        <v>0</v>
      </c>
      <c r="AF807" s="186">
        <f t="shared" si="151"/>
        <v>0</v>
      </c>
      <c r="AG807" s="186">
        <f t="shared" si="149"/>
        <v>0</v>
      </c>
      <c r="AH807" s="881">
        <f t="shared" si="152"/>
        <v>0</v>
      </c>
      <c r="AI807" s="19" t="e">
        <f t="shared" si="147"/>
        <v>#DIV/0!</v>
      </c>
      <c r="AK807" s="1030"/>
      <c r="AL807" s="19">
        <f t="shared" si="148"/>
        <v>0</v>
      </c>
      <c r="AO807" s="3514"/>
    </row>
    <row r="808" spans="2:41" x14ac:dyDescent="0.25">
      <c r="B808" s="19">
        <v>1</v>
      </c>
      <c r="C808" s="163" t="s">
        <v>222</v>
      </c>
      <c r="D808" s="28">
        <f>'2 уровень'!H1746</f>
        <v>0</v>
      </c>
      <c r="E808" s="28">
        <f>'2 уровень'!I1746</f>
        <v>0</v>
      </c>
      <c r="F808" s="28">
        <f>'2 уровень'!J1746</f>
        <v>0</v>
      </c>
      <c r="G808" s="65" t="e">
        <f>'2 уровень'!K1746</f>
        <v>#DIV/0!</v>
      </c>
      <c r="H808" s="79">
        <f>'2 уровень'!L1746</f>
        <v>0</v>
      </c>
      <c r="I808" s="79">
        <f>'2 уровень'!M1746</f>
        <v>0</v>
      </c>
      <c r="J808" s="74">
        <f>'2 уровень'!N1746</f>
        <v>0</v>
      </c>
      <c r="K808" s="74">
        <f>'2 уровень'!O1746</f>
        <v>0</v>
      </c>
      <c r="L808" s="74">
        <f>'2 уровень'!P1746</f>
        <v>0</v>
      </c>
      <c r="M808" s="74">
        <f>'2 уровень'!Q1746</f>
        <v>0</v>
      </c>
      <c r="N808" s="74">
        <f>'2 уровень'!R1746</f>
        <v>0</v>
      </c>
      <c r="O808" s="74">
        <f>'2 уровень'!S1746</f>
        <v>0</v>
      </c>
      <c r="P808" s="73">
        <f>'2 уровень'!T1746</f>
        <v>0</v>
      </c>
      <c r="Q808" s="73">
        <f>'2 уровень'!U1746</f>
        <v>0</v>
      </c>
      <c r="R808" s="73">
        <f>'2 уровень'!V1746</f>
        <v>0</v>
      </c>
      <c r="S808" s="73">
        <f>'2 уровень'!W1746</f>
        <v>0</v>
      </c>
      <c r="T808" s="73">
        <f>'2 уровень'!X1746</f>
        <v>0</v>
      </c>
      <c r="U808" s="73">
        <f>'2 уровень'!Y1746</f>
        <v>0</v>
      </c>
      <c r="V808" s="773">
        <f>'2 уровень'!Z1746</f>
        <v>0</v>
      </c>
      <c r="W808" s="73">
        <f>'2 уровень'!AA1746</f>
        <v>0</v>
      </c>
      <c r="X808" s="73">
        <f>'2 уровень'!AB1746</f>
        <v>0</v>
      </c>
      <c r="Y808" s="73">
        <f>'2 уровень'!AC1746</f>
        <v>0</v>
      </c>
      <c r="Z808" s="73">
        <f>'2 уровень'!AD1746</f>
        <v>0</v>
      </c>
      <c r="AA808" s="379">
        <f>'2 уровень'!AE1746</f>
        <v>0</v>
      </c>
      <c r="AB808" s="73"/>
      <c r="AC808" s="73"/>
      <c r="AD808" s="965">
        <f>'2 уровень'!AF1746</f>
        <v>0</v>
      </c>
      <c r="AE808" s="972">
        <f>'2 уровень'!AG1746</f>
        <v>0</v>
      </c>
      <c r="AF808" s="186">
        <f t="shared" si="151"/>
        <v>0</v>
      </c>
      <c r="AG808" s="186">
        <f t="shared" si="149"/>
        <v>0</v>
      </c>
      <c r="AH808" s="881">
        <f t="shared" si="152"/>
        <v>0</v>
      </c>
      <c r="AI808" s="19" t="e">
        <f t="shared" si="147"/>
        <v>#DIV/0!</v>
      </c>
      <c r="AK808" s="1030"/>
      <c r="AL808" s="19">
        <f t="shared" si="148"/>
        <v>0</v>
      </c>
      <c r="AO808" s="3514"/>
    </row>
    <row r="809" spans="2:41" ht="45" x14ac:dyDescent="0.25">
      <c r="B809" s="19">
        <v>1</v>
      </c>
      <c r="C809" s="163" t="s">
        <v>458</v>
      </c>
      <c r="D809" s="28">
        <f>'2 уровень'!H1747</f>
        <v>0</v>
      </c>
      <c r="E809" s="28">
        <f>'2 уровень'!I1747</f>
        <v>0</v>
      </c>
      <c r="F809" s="28">
        <f>'2 уровень'!J1747</f>
        <v>0</v>
      </c>
      <c r="G809" s="65" t="e">
        <f>'2 уровень'!K1747</f>
        <v>#DIV/0!</v>
      </c>
      <c r="H809" s="79">
        <f>'2 уровень'!L1747</f>
        <v>0</v>
      </c>
      <c r="I809" s="79">
        <f>'2 уровень'!M1747</f>
        <v>0</v>
      </c>
      <c r="J809" s="74">
        <f>'2 уровень'!N1747</f>
        <v>0</v>
      </c>
      <c r="K809" s="74">
        <f>'2 уровень'!O1747</f>
        <v>0</v>
      </c>
      <c r="L809" s="74">
        <f>'2 уровень'!P1747</f>
        <v>0</v>
      </c>
      <c r="M809" s="74">
        <f>'2 уровень'!Q1747</f>
        <v>0</v>
      </c>
      <c r="N809" s="74">
        <f>'2 уровень'!R1747</f>
        <v>0</v>
      </c>
      <c r="O809" s="74">
        <f>'2 уровень'!S1747</f>
        <v>0</v>
      </c>
      <c r="P809" s="73">
        <f>'2 уровень'!T1747</f>
        <v>0</v>
      </c>
      <c r="Q809" s="73">
        <f>'2 уровень'!U1747</f>
        <v>0</v>
      </c>
      <c r="R809" s="73">
        <f>'2 уровень'!V1747</f>
        <v>0</v>
      </c>
      <c r="S809" s="73">
        <f>'2 уровень'!W1747</f>
        <v>0</v>
      </c>
      <c r="T809" s="73">
        <f>'2 уровень'!X1747</f>
        <v>0</v>
      </c>
      <c r="U809" s="73">
        <f>'2 уровень'!Y1747</f>
        <v>0</v>
      </c>
      <c r="V809" s="773">
        <f>'2 уровень'!Z1747</f>
        <v>0</v>
      </c>
      <c r="W809" s="73">
        <f>'2 уровень'!AA1747</f>
        <v>0</v>
      </c>
      <c r="X809" s="73">
        <f>'2 уровень'!AB1747</f>
        <v>0</v>
      </c>
      <c r="Y809" s="73">
        <f>'2 уровень'!AC1747</f>
        <v>0</v>
      </c>
      <c r="Z809" s="73">
        <f>'2 уровень'!AD1747</f>
        <v>0</v>
      </c>
      <c r="AA809" s="379">
        <f>'2 уровень'!AE1747</f>
        <v>0</v>
      </c>
      <c r="AB809" s="73"/>
      <c r="AC809" s="73"/>
      <c r="AD809" s="965">
        <f>'2 уровень'!AF1747</f>
        <v>0</v>
      </c>
      <c r="AE809" s="972">
        <f>'2 уровень'!AG1747</f>
        <v>0</v>
      </c>
      <c r="AF809" s="186">
        <f t="shared" si="151"/>
        <v>0</v>
      </c>
      <c r="AG809" s="186">
        <f t="shared" si="149"/>
        <v>0</v>
      </c>
      <c r="AH809" s="881">
        <f t="shared" si="152"/>
        <v>0</v>
      </c>
      <c r="AI809" s="19" t="e">
        <f t="shared" si="147"/>
        <v>#DIV/0!</v>
      </c>
      <c r="AK809" s="1030"/>
      <c r="AL809" s="19">
        <f t="shared" si="148"/>
        <v>0</v>
      </c>
      <c r="AO809" s="3514"/>
    </row>
    <row r="810" spans="2:41" ht="75" x14ac:dyDescent="0.25">
      <c r="B810" s="19">
        <v>1</v>
      </c>
      <c r="C810" s="163" t="s">
        <v>503</v>
      </c>
      <c r="D810" s="28">
        <f>'2 уровень'!H1748</f>
        <v>0</v>
      </c>
      <c r="E810" s="28">
        <f>'2 уровень'!I1748</f>
        <v>0</v>
      </c>
      <c r="F810" s="28">
        <f>'2 уровень'!J1748</f>
        <v>0</v>
      </c>
      <c r="G810" s="65" t="e">
        <f>'2 уровень'!K1748</f>
        <v>#DIV/0!</v>
      </c>
      <c r="H810" s="79">
        <f>'2 уровень'!L1748</f>
        <v>0</v>
      </c>
      <c r="I810" s="79">
        <f>'2 уровень'!M1748</f>
        <v>0</v>
      </c>
      <c r="J810" s="74">
        <f>'2 уровень'!N1748</f>
        <v>0</v>
      </c>
      <c r="K810" s="74">
        <f>'2 уровень'!O1748</f>
        <v>0</v>
      </c>
      <c r="L810" s="74">
        <f>'2 уровень'!P1748</f>
        <v>0</v>
      </c>
      <c r="M810" s="74">
        <f>'2 уровень'!Q1748</f>
        <v>0</v>
      </c>
      <c r="N810" s="74">
        <f>'2 уровень'!R1748</f>
        <v>0</v>
      </c>
      <c r="O810" s="74">
        <f>'2 уровень'!S1748</f>
        <v>0</v>
      </c>
      <c r="P810" s="73">
        <f>'2 уровень'!T1748</f>
        <v>0</v>
      </c>
      <c r="Q810" s="73">
        <f>'2 уровень'!U1748</f>
        <v>0</v>
      </c>
      <c r="R810" s="73">
        <f>'2 уровень'!V1748</f>
        <v>0</v>
      </c>
      <c r="S810" s="73">
        <f>'2 уровень'!W1748</f>
        <v>0</v>
      </c>
      <c r="T810" s="73">
        <f>'2 уровень'!X1748</f>
        <v>0</v>
      </c>
      <c r="U810" s="73">
        <f>'2 уровень'!Y1748</f>
        <v>0</v>
      </c>
      <c r="V810" s="773">
        <f>'2 уровень'!Z1748</f>
        <v>0</v>
      </c>
      <c r="W810" s="73">
        <f>'2 уровень'!AA1748</f>
        <v>0</v>
      </c>
      <c r="X810" s="73">
        <f>'2 уровень'!AB1748</f>
        <v>0</v>
      </c>
      <c r="Y810" s="73">
        <f>'2 уровень'!AC1748</f>
        <v>0</v>
      </c>
      <c r="Z810" s="73">
        <f>'2 уровень'!AD1748</f>
        <v>0</v>
      </c>
      <c r="AA810" s="379">
        <f>'2 уровень'!AE1748</f>
        <v>0</v>
      </c>
      <c r="AB810" s="73"/>
      <c r="AC810" s="73"/>
      <c r="AD810" s="965">
        <f>'2 уровень'!AF1748</f>
        <v>0</v>
      </c>
      <c r="AE810" s="972">
        <f>'2 уровень'!AG1748</f>
        <v>0</v>
      </c>
      <c r="AF810" s="186">
        <f t="shared" si="151"/>
        <v>0</v>
      </c>
      <c r="AG810" s="186">
        <f t="shared" si="149"/>
        <v>0</v>
      </c>
      <c r="AH810" s="881"/>
      <c r="AK810" s="1030"/>
      <c r="AL810" s="19">
        <f t="shared" si="148"/>
        <v>0</v>
      </c>
      <c r="AO810" s="3514"/>
    </row>
    <row r="811" spans="2:41" ht="30" x14ac:dyDescent="0.25">
      <c r="B811" s="19">
        <v>1</v>
      </c>
      <c r="C811" s="164" t="s">
        <v>343</v>
      </c>
      <c r="D811" s="28">
        <f>'2 уровень'!H1749</f>
        <v>0</v>
      </c>
      <c r="E811" s="28">
        <f>'2 уровень'!I1749</f>
        <v>0</v>
      </c>
      <c r="F811" s="28">
        <f>'2 уровень'!J1749</f>
        <v>-1</v>
      </c>
      <c r="G811" s="65" t="e">
        <f>'2 уровень'!K1749</f>
        <v>#DIV/0!</v>
      </c>
      <c r="H811" s="79">
        <f>'2 уровень'!L1749</f>
        <v>0</v>
      </c>
      <c r="I811" s="79">
        <f>'2 уровень'!M1749</f>
        <v>0</v>
      </c>
      <c r="J811" s="74">
        <f>'2 уровень'!N1749</f>
        <v>0</v>
      </c>
      <c r="K811" s="74">
        <f>'2 уровень'!O1749</f>
        <v>0</v>
      </c>
      <c r="L811" s="74">
        <f>'2 уровень'!P1749</f>
        <v>0</v>
      </c>
      <c r="M811" s="74">
        <f>'2 уровень'!Q1749</f>
        <v>0</v>
      </c>
      <c r="N811" s="74">
        <f>'2 уровень'!R1749</f>
        <v>0</v>
      </c>
      <c r="O811" s="74">
        <f>'2 уровень'!S1749</f>
        <v>0</v>
      </c>
      <c r="P811" s="73">
        <f>'2 уровень'!T1749</f>
        <v>0</v>
      </c>
      <c r="Q811" s="73">
        <f>'2 уровень'!U1749</f>
        <v>0</v>
      </c>
      <c r="R811" s="73">
        <f>'2 уровень'!V1749</f>
        <v>0</v>
      </c>
      <c r="S811" s="73">
        <f>'2 уровень'!W1749</f>
        <v>0</v>
      </c>
      <c r="T811" s="73">
        <f>'2 уровень'!X1749</f>
        <v>0</v>
      </c>
      <c r="U811" s="73">
        <f>'2 уровень'!Y1749</f>
        <v>0</v>
      </c>
      <c r="V811" s="773">
        <f>'2 уровень'!Z1749</f>
        <v>0</v>
      </c>
      <c r="W811" s="73">
        <f>'2 уровень'!AA1749</f>
        <v>0</v>
      </c>
      <c r="X811" s="73">
        <f>'2 уровень'!AB1749</f>
        <v>0</v>
      </c>
      <c r="Y811" s="73">
        <f>'2 уровень'!AC1749</f>
        <v>0</v>
      </c>
      <c r="Z811" s="73">
        <f>'2 уровень'!AD1749</f>
        <v>0</v>
      </c>
      <c r="AA811" s="379">
        <f>'2 уровень'!AE1749</f>
        <v>0</v>
      </c>
      <c r="AB811" s="73"/>
      <c r="AC811" s="73"/>
      <c r="AD811" s="965">
        <f>'2 уровень'!AF1751</f>
        <v>0</v>
      </c>
      <c r="AE811" s="972">
        <f>'2 уровень'!AG1751</f>
        <v>0</v>
      </c>
      <c r="AF811" s="186">
        <f t="shared" si="151"/>
        <v>0</v>
      </c>
      <c r="AG811" s="186">
        <f t="shared" si="149"/>
        <v>0</v>
      </c>
      <c r="AH811" s="881">
        <f t="shared" ref="AH811:AH818" si="153">IF(P811&gt;0,P811*1000/D811,0)</f>
        <v>0</v>
      </c>
      <c r="AI811" s="19">
        <f t="shared" ref="AI811:AI818" si="154">U811/F811*1000</f>
        <v>0</v>
      </c>
      <c r="AK811" s="1030"/>
      <c r="AL811" s="19">
        <f t="shared" si="148"/>
        <v>0</v>
      </c>
      <c r="AO811" s="3514"/>
    </row>
    <row r="812" spans="2:41" ht="31.5" x14ac:dyDescent="0.25">
      <c r="B812" s="19">
        <v>1</v>
      </c>
      <c r="C812" s="549" t="s">
        <v>191</v>
      </c>
      <c r="D812" s="28">
        <f>'2 уровень'!H1750</f>
        <v>0</v>
      </c>
      <c r="E812" s="28">
        <f>'2 уровень'!I1750</f>
        <v>0</v>
      </c>
      <c r="F812" s="28">
        <f>'2 уровень'!J1750</f>
        <v>0</v>
      </c>
      <c r="G812" s="65" t="e">
        <f>'2 уровень'!K1750</f>
        <v>#DIV/0!</v>
      </c>
      <c r="H812" s="79">
        <f>'2 уровень'!L1750</f>
        <v>0</v>
      </c>
      <c r="I812" s="79">
        <f>'2 уровень'!M1750</f>
        <v>0</v>
      </c>
      <c r="J812" s="74">
        <f>'2 уровень'!N1750</f>
        <v>0</v>
      </c>
      <c r="K812" s="74">
        <f>'2 уровень'!O1750</f>
        <v>0</v>
      </c>
      <c r="L812" s="74">
        <f>'2 уровень'!P1750</f>
        <v>0</v>
      </c>
      <c r="M812" s="74">
        <f>'2 уровень'!Q1750</f>
        <v>0</v>
      </c>
      <c r="N812" s="74">
        <f>'2 уровень'!R1750</f>
        <v>0</v>
      </c>
      <c r="O812" s="74">
        <f>'2 уровень'!S1750</f>
        <v>0</v>
      </c>
      <c r="P812" s="73">
        <f>'2 уровень'!T1750</f>
        <v>0</v>
      </c>
      <c r="Q812" s="73">
        <f>'2 уровень'!U1750</f>
        <v>0</v>
      </c>
      <c r="R812" s="73">
        <f>'2 уровень'!V1750</f>
        <v>0</v>
      </c>
      <c r="S812" s="73">
        <f>'2 уровень'!W1750</f>
        <v>0</v>
      </c>
      <c r="T812" s="73">
        <f>'2 уровень'!X1750</f>
        <v>0</v>
      </c>
      <c r="U812" s="73">
        <f>'2 уровень'!Y1750</f>
        <v>0</v>
      </c>
      <c r="V812" s="773">
        <f>'2 уровень'!Z1750</f>
        <v>0</v>
      </c>
      <c r="W812" s="73">
        <f>'2 уровень'!AA1750</f>
        <v>0</v>
      </c>
      <c r="X812" s="73">
        <f>'2 уровень'!AB1750</f>
        <v>0</v>
      </c>
      <c r="Y812" s="73">
        <f>'2 уровень'!AC1750</f>
        <v>0</v>
      </c>
      <c r="Z812" s="73">
        <f>'2 уровень'!AD1750</f>
        <v>0</v>
      </c>
      <c r="AA812" s="379">
        <f>'2 уровень'!AE1750</f>
        <v>0</v>
      </c>
      <c r="AB812" s="73" t="e">
        <f>U812/T812*100</f>
        <v>#DIV/0!</v>
      </c>
      <c r="AC812" s="73" t="e">
        <f>AA812/T812*100</f>
        <v>#DIV/0!</v>
      </c>
      <c r="AD812" s="965">
        <f>'2 уровень'!AF1752</f>
        <v>0</v>
      </c>
      <c r="AE812" s="972">
        <f>'2 уровень'!AG1752</f>
        <v>0</v>
      </c>
      <c r="AF812" s="186">
        <f t="shared" si="151"/>
        <v>0</v>
      </c>
      <c r="AG812" s="186">
        <f t="shared" si="149"/>
        <v>0</v>
      </c>
      <c r="AH812" s="881">
        <f t="shared" si="153"/>
        <v>0</v>
      </c>
      <c r="AI812" s="19" t="e">
        <f t="shared" si="154"/>
        <v>#DIV/0!</v>
      </c>
      <c r="AK812" s="1030"/>
      <c r="AL812" s="19">
        <f t="shared" si="148"/>
        <v>0</v>
      </c>
      <c r="AO812" s="3514"/>
    </row>
    <row r="813" spans="2:41" ht="30" x14ac:dyDescent="0.25">
      <c r="B813" s="19">
        <v>1</v>
      </c>
      <c r="C813" s="285" t="s">
        <v>194</v>
      </c>
      <c r="D813" s="28">
        <f>'2 уровень'!H1751</f>
        <v>0</v>
      </c>
      <c r="E813" s="28">
        <f>'2 уровень'!I1751</f>
        <v>0</v>
      </c>
      <c r="F813" s="28">
        <f>'2 уровень'!J1751</f>
        <v>0</v>
      </c>
      <c r="G813" s="65">
        <f>'2 уровень'!K1751</f>
        <v>0</v>
      </c>
      <c r="H813" s="79">
        <f>'2 уровень'!L1751</f>
        <v>0</v>
      </c>
      <c r="I813" s="79">
        <f>'2 уровень'!M1751</f>
        <v>0</v>
      </c>
      <c r="J813" s="74">
        <f>'2 уровень'!N1751</f>
        <v>0</v>
      </c>
      <c r="K813" s="74">
        <f>'2 уровень'!O1751</f>
        <v>0</v>
      </c>
      <c r="L813" s="74">
        <f>'2 уровень'!P1751</f>
        <v>0</v>
      </c>
      <c r="M813" s="74">
        <f>'2 уровень'!Q1751</f>
        <v>0</v>
      </c>
      <c r="N813" s="74">
        <f>'2 уровень'!R1751</f>
        <v>0</v>
      </c>
      <c r="O813" s="74">
        <f>'2 уровень'!S1751</f>
        <v>0</v>
      </c>
      <c r="P813" s="73">
        <f>'2 уровень'!T1751</f>
        <v>0</v>
      </c>
      <c r="Q813" s="73">
        <f>'2 уровень'!U1751</f>
        <v>0</v>
      </c>
      <c r="R813" s="73">
        <f>'2 уровень'!V1751</f>
        <v>0</v>
      </c>
      <c r="S813" s="73">
        <f>'2 уровень'!W1751</f>
        <v>0</v>
      </c>
      <c r="T813" s="73">
        <f>'2 уровень'!X1751</f>
        <v>0</v>
      </c>
      <c r="U813" s="73">
        <f>'2 уровень'!Y1751</f>
        <v>3.3474200000000041</v>
      </c>
      <c r="V813" s="773">
        <f>'2 уровень'!Z1751</f>
        <v>0</v>
      </c>
      <c r="W813" s="73">
        <f>'2 уровень'!AA1751</f>
        <v>0</v>
      </c>
      <c r="X813" s="73">
        <f>'2 уровень'!AB1751</f>
        <v>0</v>
      </c>
      <c r="Y813" s="73">
        <f>'2 уровень'!AC1751</f>
        <v>0</v>
      </c>
      <c r="Z813" s="73">
        <f>'2 уровень'!AD1751</f>
        <v>0</v>
      </c>
      <c r="AA813" s="379">
        <f>'2 уровень'!AE1751</f>
        <v>3.3474200000000041</v>
      </c>
      <c r="AB813" s="73" t="e">
        <f>U813/T813*100</f>
        <v>#DIV/0!</v>
      </c>
      <c r="AC813" s="73" t="e">
        <f>AA813/T813*100</f>
        <v>#DIV/0!</v>
      </c>
      <c r="AD813" s="965">
        <f>'2 уровень'!AF1756</f>
        <v>0</v>
      </c>
      <c r="AE813" s="972">
        <f>'2 уровень'!AG1756</f>
        <v>0</v>
      </c>
      <c r="AF813" s="186">
        <f t="shared" si="151"/>
        <v>3347.4200000000042</v>
      </c>
      <c r="AG813" s="186">
        <f t="shared" si="149"/>
        <v>0</v>
      </c>
      <c r="AH813" s="881">
        <f t="shared" si="153"/>
        <v>0</v>
      </c>
      <c r="AI813" s="19" t="e">
        <f t="shared" si="154"/>
        <v>#DIV/0!</v>
      </c>
      <c r="AK813" s="1030"/>
      <c r="AL813" s="19">
        <f t="shared" si="148"/>
        <v>0</v>
      </c>
      <c r="AO813" s="3514"/>
    </row>
    <row r="814" spans="2:41" ht="90" x14ac:dyDescent="0.25">
      <c r="B814" s="19">
        <v>1</v>
      </c>
      <c r="C814" s="163" t="s">
        <v>504</v>
      </c>
      <c r="D814" s="28">
        <f>'2 уровень'!H1752</f>
        <v>0</v>
      </c>
      <c r="E814" s="28">
        <f>'2 уровень'!I1752</f>
        <v>0</v>
      </c>
      <c r="F814" s="28">
        <f>'2 уровень'!J1752</f>
        <v>4</v>
      </c>
      <c r="G814" s="65" t="e">
        <f>'2 уровень'!K1752</f>
        <v>#DIV/0!</v>
      </c>
      <c r="H814" s="79">
        <f>'2 уровень'!L1752</f>
        <v>0</v>
      </c>
      <c r="I814" s="79">
        <f>'2 уровень'!M1752</f>
        <v>0</v>
      </c>
      <c r="J814" s="74">
        <f>'2 уровень'!N1752</f>
        <v>0</v>
      </c>
      <c r="K814" s="74">
        <f>'2 уровень'!O1752</f>
        <v>0</v>
      </c>
      <c r="L814" s="74">
        <f>'2 уровень'!P1752</f>
        <v>0</v>
      </c>
      <c r="M814" s="74">
        <f>'2 уровень'!Q1752</f>
        <v>0</v>
      </c>
      <c r="N814" s="74">
        <f>'2 уровень'!R1752</f>
        <v>0</v>
      </c>
      <c r="O814" s="74">
        <f>'2 уровень'!S1752</f>
        <v>0</v>
      </c>
      <c r="P814" s="73">
        <f>'2 уровень'!T1752</f>
        <v>0</v>
      </c>
      <c r="Q814" s="73">
        <f>'2 уровень'!U1752</f>
        <v>0</v>
      </c>
      <c r="R814" s="73">
        <f>'2 уровень'!V1752</f>
        <v>0</v>
      </c>
      <c r="S814" s="73">
        <f>'2 уровень'!W1752</f>
        <v>0</v>
      </c>
      <c r="T814" s="73">
        <f>'2 уровень'!X1752</f>
        <v>0</v>
      </c>
      <c r="U814" s="73">
        <f>'2 уровень'!Y1752</f>
        <v>13.193720000000001</v>
      </c>
      <c r="V814" s="773">
        <f>'2 уровень'!Z1752</f>
        <v>0</v>
      </c>
      <c r="W814" s="73">
        <f>'2 уровень'!AA1752</f>
        <v>0</v>
      </c>
      <c r="X814" s="73">
        <f>'2 уровень'!AB1752</f>
        <v>13.193720000000001</v>
      </c>
      <c r="Y814" s="73">
        <f>'2 уровень'!AC1752</f>
        <v>0</v>
      </c>
      <c r="Z814" s="73">
        <f>'2 уровень'!AD1752</f>
        <v>0</v>
      </c>
      <c r="AA814" s="379">
        <f>'2 уровень'!AE1752</f>
        <v>13.193720000000001</v>
      </c>
      <c r="AB814" s="73" t="e">
        <f>U814/T814*100</f>
        <v>#DIV/0!</v>
      </c>
      <c r="AC814" s="73" t="e">
        <f>AA814/T814*100</f>
        <v>#DIV/0!</v>
      </c>
      <c r="AD814" s="965">
        <f>'2 уровень'!AF1757</f>
        <v>0</v>
      </c>
      <c r="AE814" s="972">
        <f>'2 уровень'!AG1757</f>
        <v>0</v>
      </c>
      <c r="AF814" s="186">
        <f t="shared" si="151"/>
        <v>13193.720000000001</v>
      </c>
      <c r="AG814" s="186">
        <f t="shared" si="149"/>
        <v>0</v>
      </c>
      <c r="AH814" s="881">
        <f t="shared" si="153"/>
        <v>0</v>
      </c>
      <c r="AI814" s="19">
        <f t="shared" si="154"/>
        <v>3298.4300000000003</v>
      </c>
      <c r="AK814" s="1030"/>
      <c r="AL814" s="19">
        <f t="shared" si="148"/>
        <v>0</v>
      </c>
      <c r="AO814" s="3514"/>
    </row>
    <row r="815" spans="2:41" x14ac:dyDescent="0.25">
      <c r="B815" s="19">
        <v>1</v>
      </c>
      <c r="C815" s="163" t="s">
        <v>627</v>
      </c>
      <c r="D815" s="28">
        <f>'2 уровень'!H1753</f>
        <v>0</v>
      </c>
      <c r="E815" s="28">
        <f>'2 уровень'!I1753</f>
        <v>0</v>
      </c>
      <c r="F815" s="28">
        <f>'2 уровень'!J1753</f>
        <v>0</v>
      </c>
      <c r="G815" s="65" t="e">
        <f>'2 уровень'!K1753</f>
        <v>#DIV/0!</v>
      </c>
      <c r="H815" s="79">
        <f>'2 уровень'!L1753</f>
        <v>0</v>
      </c>
      <c r="I815" s="79">
        <f>'2 уровень'!M1753</f>
        <v>0</v>
      </c>
      <c r="J815" s="74">
        <f>'2 уровень'!N1753</f>
        <v>0</v>
      </c>
      <c r="K815" s="74">
        <f>'2 уровень'!O1753</f>
        <v>0</v>
      </c>
      <c r="L815" s="74">
        <f>'2 уровень'!P1753</f>
        <v>0</v>
      </c>
      <c r="M815" s="74">
        <f>'2 уровень'!Q1753</f>
        <v>0</v>
      </c>
      <c r="N815" s="74">
        <f>'2 уровень'!R1753</f>
        <v>0</v>
      </c>
      <c r="O815" s="74">
        <f>'2 уровень'!S1753</f>
        <v>0</v>
      </c>
      <c r="P815" s="73">
        <f>'2 уровень'!T1753</f>
        <v>0</v>
      </c>
      <c r="Q815" s="73">
        <f>'2 уровень'!U1753</f>
        <v>0</v>
      </c>
      <c r="R815" s="73">
        <f>'2 уровень'!V1753</f>
        <v>0</v>
      </c>
      <c r="S815" s="73">
        <f>'2 уровень'!W1753</f>
        <v>0</v>
      </c>
      <c r="T815" s="73">
        <f>'2 уровень'!X1753</f>
        <v>0</v>
      </c>
      <c r="U815" s="73">
        <f>'2 уровень'!Y1753</f>
        <v>0</v>
      </c>
      <c r="V815" s="773">
        <f>'2 уровень'!Z1753</f>
        <v>0</v>
      </c>
      <c r="W815" s="73">
        <f>'2 уровень'!AA1753</f>
        <v>0</v>
      </c>
      <c r="X815" s="73">
        <f>'2 уровень'!AB1753</f>
        <v>0</v>
      </c>
      <c r="Y815" s="73">
        <f>'2 уровень'!AC1753</f>
        <v>0</v>
      </c>
      <c r="Z815" s="73">
        <f>'2 уровень'!AD1753</f>
        <v>0</v>
      </c>
      <c r="AA815" s="379">
        <f>'2 уровень'!AE1753</f>
        <v>0</v>
      </c>
      <c r="AB815" s="73" t="e">
        <f>U815/T815*100</f>
        <v>#DIV/0!</v>
      </c>
      <c r="AC815" s="73" t="e">
        <f>AA815/T815*100</f>
        <v>#DIV/0!</v>
      </c>
      <c r="AD815" s="965">
        <f>'2 уровень'!AF1758</f>
        <v>0</v>
      </c>
      <c r="AE815" s="972">
        <f>'2 уровень'!AG1758</f>
        <v>0</v>
      </c>
      <c r="AF815" s="186">
        <f t="shared" si="151"/>
        <v>0</v>
      </c>
      <c r="AG815" s="186">
        <f t="shared" si="149"/>
        <v>0</v>
      </c>
      <c r="AH815" s="881">
        <f t="shared" si="153"/>
        <v>0</v>
      </c>
      <c r="AI815" s="19" t="e">
        <f t="shared" si="154"/>
        <v>#DIV/0!</v>
      </c>
      <c r="AK815" s="1030"/>
      <c r="AL815" s="19">
        <f t="shared" si="148"/>
        <v>0</v>
      </c>
      <c r="AO815" s="3514"/>
    </row>
    <row r="816" spans="2:41" x14ac:dyDescent="0.25">
      <c r="B816" s="19">
        <v>1</v>
      </c>
      <c r="C816" s="163" t="s">
        <v>628</v>
      </c>
      <c r="D816" s="28">
        <f>'2 уровень'!H1754</f>
        <v>0</v>
      </c>
      <c r="E816" s="28">
        <f>'2 уровень'!I1754</f>
        <v>0</v>
      </c>
      <c r="F816" s="28">
        <f>'2 уровень'!J1754</f>
        <v>0</v>
      </c>
      <c r="G816" s="65" t="e">
        <f>'2 уровень'!K1754</f>
        <v>#DIV/0!</v>
      </c>
      <c r="H816" s="79">
        <f>'2 уровень'!L1754</f>
        <v>0</v>
      </c>
      <c r="I816" s="79">
        <f>'2 уровень'!M1754</f>
        <v>0</v>
      </c>
      <c r="J816" s="74">
        <f>'2 уровень'!N1754</f>
        <v>0</v>
      </c>
      <c r="K816" s="74">
        <f>'2 уровень'!O1754</f>
        <v>0</v>
      </c>
      <c r="L816" s="74">
        <f>'2 уровень'!P1754</f>
        <v>0</v>
      </c>
      <c r="M816" s="74">
        <f>'2 уровень'!Q1754</f>
        <v>0</v>
      </c>
      <c r="N816" s="74">
        <f>'2 уровень'!R1754</f>
        <v>0</v>
      </c>
      <c r="O816" s="74">
        <f>'2 уровень'!S1754</f>
        <v>0</v>
      </c>
      <c r="P816" s="73">
        <f>'2 уровень'!T1754</f>
        <v>0</v>
      </c>
      <c r="Q816" s="73">
        <f>'2 уровень'!U1754</f>
        <v>0</v>
      </c>
      <c r="R816" s="73">
        <f>'2 уровень'!V1754</f>
        <v>0</v>
      </c>
      <c r="S816" s="73">
        <f>'2 уровень'!W1754</f>
        <v>0</v>
      </c>
      <c r="T816" s="73">
        <f>'2 уровень'!X1754</f>
        <v>0</v>
      </c>
      <c r="U816" s="73">
        <f>'2 уровень'!Y1754</f>
        <v>0</v>
      </c>
      <c r="V816" s="773">
        <f>'2 уровень'!Z1754</f>
        <v>0</v>
      </c>
      <c r="W816" s="73">
        <f>'2 уровень'!AA1754</f>
        <v>0</v>
      </c>
      <c r="X816" s="73">
        <f>'2 уровень'!AB1754</f>
        <v>0</v>
      </c>
      <c r="Y816" s="73">
        <f>'2 уровень'!AC1754</f>
        <v>0</v>
      </c>
      <c r="Z816" s="73">
        <f>'2 уровень'!AD1754</f>
        <v>0</v>
      </c>
      <c r="AA816" s="379">
        <f>'2 уровень'!AE1754</f>
        <v>0</v>
      </c>
      <c r="AB816" s="73"/>
      <c r="AC816" s="73"/>
      <c r="AD816" s="965">
        <f>'2 уровень'!AF1759</f>
        <v>0</v>
      </c>
      <c r="AE816" s="972">
        <f>'2 уровень'!AG1759</f>
        <v>0</v>
      </c>
      <c r="AF816" s="186">
        <f t="shared" si="151"/>
        <v>0</v>
      </c>
      <c r="AG816" s="186">
        <f t="shared" si="149"/>
        <v>0</v>
      </c>
      <c r="AH816" s="881">
        <f t="shared" si="153"/>
        <v>0</v>
      </c>
      <c r="AI816" s="19" t="e">
        <f t="shared" si="154"/>
        <v>#DIV/0!</v>
      </c>
      <c r="AK816" s="1030"/>
      <c r="AL816" s="19">
        <f t="shared" si="148"/>
        <v>0</v>
      </c>
      <c r="AO816" s="3514"/>
    </row>
    <row r="817" spans="1:199" x14ac:dyDescent="0.25">
      <c r="B817" s="19">
        <v>1</v>
      </c>
      <c r="C817" s="163" t="s">
        <v>629</v>
      </c>
      <c r="D817" s="28">
        <f>'2 уровень'!H1755</f>
        <v>0</v>
      </c>
      <c r="E817" s="28">
        <f>'2 уровень'!I1755</f>
        <v>0</v>
      </c>
      <c r="F817" s="28">
        <f>'2 уровень'!J1755</f>
        <v>4</v>
      </c>
      <c r="G817" s="65" t="e">
        <f>'2 уровень'!K1755</f>
        <v>#DIV/0!</v>
      </c>
      <c r="H817" s="79">
        <f>'2 уровень'!L1755</f>
        <v>0</v>
      </c>
      <c r="I817" s="79">
        <f>'2 уровень'!M1755</f>
        <v>0</v>
      </c>
      <c r="J817" s="74">
        <f>'2 уровень'!N1755</f>
        <v>0</v>
      </c>
      <c r="K817" s="74">
        <f>'2 уровень'!O1755</f>
        <v>0</v>
      </c>
      <c r="L817" s="74">
        <f>'2 уровень'!P1755</f>
        <v>0</v>
      </c>
      <c r="M817" s="74">
        <f>'2 уровень'!Q1755</f>
        <v>0</v>
      </c>
      <c r="N817" s="74">
        <f>'2 уровень'!R1755</f>
        <v>0</v>
      </c>
      <c r="O817" s="74">
        <f>'2 уровень'!S1755</f>
        <v>0</v>
      </c>
      <c r="P817" s="73">
        <f>'2 уровень'!T1755</f>
        <v>0</v>
      </c>
      <c r="Q817" s="73">
        <f>'2 уровень'!U1755</f>
        <v>0</v>
      </c>
      <c r="R817" s="73">
        <f>'2 уровень'!V1755</f>
        <v>0</v>
      </c>
      <c r="S817" s="73">
        <f>'2 уровень'!W1755</f>
        <v>0</v>
      </c>
      <c r="T817" s="73">
        <f>'2 уровень'!X1755</f>
        <v>0</v>
      </c>
      <c r="U817" s="73">
        <f>'2 уровень'!Y1755</f>
        <v>0</v>
      </c>
      <c r="V817" s="773">
        <f>'2 уровень'!Z1755</f>
        <v>0</v>
      </c>
      <c r="W817" s="73">
        <f>'2 уровень'!AA1755</f>
        <v>0</v>
      </c>
      <c r="X817" s="73">
        <f>'2 уровень'!AB1755</f>
        <v>0</v>
      </c>
      <c r="Y817" s="73">
        <f>'2 уровень'!AC1755</f>
        <v>0</v>
      </c>
      <c r="Z817" s="73">
        <f>'2 уровень'!AD1755</f>
        <v>0</v>
      </c>
      <c r="AA817" s="379">
        <f>'2 уровень'!AE1755</f>
        <v>0</v>
      </c>
      <c r="AB817" s="73" t="e">
        <f>U817/T817*100</f>
        <v>#DIV/0!</v>
      </c>
      <c r="AC817" s="73" t="e">
        <f>AA817/T817*100</f>
        <v>#DIV/0!</v>
      </c>
      <c r="AD817" s="965">
        <f>'2 уровень'!AF1760</f>
        <v>0</v>
      </c>
      <c r="AE817" s="972">
        <f>'2 уровень'!AG1760</f>
        <v>0</v>
      </c>
      <c r="AF817" s="186">
        <f t="shared" si="151"/>
        <v>0</v>
      </c>
      <c r="AG817" s="186">
        <f t="shared" si="149"/>
        <v>0</v>
      </c>
      <c r="AH817" s="881">
        <f t="shared" si="153"/>
        <v>0</v>
      </c>
      <c r="AI817" s="19">
        <f t="shared" si="154"/>
        <v>0</v>
      </c>
      <c r="AK817" s="1030"/>
      <c r="AL817" s="19">
        <f t="shared" si="148"/>
        <v>0</v>
      </c>
      <c r="AO817" s="3514"/>
    </row>
    <row r="818" spans="1:199" ht="45" x14ac:dyDescent="0.25">
      <c r="B818" s="19">
        <v>1</v>
      </c>
      <c r="C818" s="285" t="s">
        <v>459</v>
      </c>
      <c r="D818" s="28">
        <f>'2 уровень'!H1756</f>
        <v>0</v>
      </c>
      <c r="E818" s="28">
        <f>'2 уровень'!I1756</f>
        <v>0</v>
      </c>
      <c r="F818" s="28">
        <f>'2 уровень'!J1756</f>
        <v>4</v>
      </c>
      <c r="G818" s="65" t="e">
        <f>'2 уровень'!K1756</f>
        <v>#DIV/0!</v>
      </c>
      <c r="H818" s="79">
        <f>'2 уровень'!L1756</f>
        <v>0</v>
      </c>
      <c r="I818" s="79">
        <f>'2 уровень'!M1756</f>
        <v>0</v>
      </c>
      <c r="J818" s="74">
        <f>'2 уровень'!N1756</f>
        <v>0</v>
      </c>
      <c r="K818" s="74">
        <f>'2 уровень'!O1756</f>
        <v>0</v>
      </c>
      <c r="L818" s="74">
        <f>'2 уровень'!P1756</f>
        <v>0</v>
      </c>
      <c r="M818" s="74">
        <f>'2 уровень'!Q1756</f>
        <v>0</v>
      </c>
      <c r="N818" s="74">
        <f>'2 уровень'!R1756</f>
        <v>0</v>
      </c>
      <c r="O818" s="74">
        <f>'2 уровень'!S1756</f>
        <v>0</v>
      </c>
      <c r="P818" s="73">
        <f>'2 уровень'!T1756</f>
        <v>0</v>
      </c>
      <c r="Q818" s="73">
        <f>'2 уровень'!U1756</f>
        <v>0</v>
      </c>
      <c r="R818" s="73">
        <f>'2 уровень'!V1756</f>
        <v>0</v>
      </c>
      <c r="S818" s="73">
        <f>'2 уровень'!W1756</f>
        <v>0</v>
      </c>
      <c r="T818" s="73">
        <f>'2 уровень'!X1756</f>
        <v>0</v>
      </c>
      <c r="U818" s="73">
        <f>'2 уровень'!Y1756</f>
        <v>8.48644</v>
      </c>
      <c r="V818" s="773">
        <f>'2 уровень'!Z1756</f>
        <v>0</v>
      </c>
      <c r="W818" s="73">
        <f>'2 уровень'!AA1756</f>
        <v>0</v>
      </c>
      <c r="X818" s="73">
        <f>'2 уровень'!AB1756</f>
        <v>8.48644</v>
      </c>
      <c r="Y818" s="73">
        <f>'2 уровень'!AC1756</f>
        <v>0</v>
      </c>
      <c r="Z818" s="73">
        <f>'2 уровень'!AD1756</f>
        <v>0</v>
      </c>
      <c r="AA818" s="379">
        <f>'2 уровень'!AE1756</f>
        <v>8.48644</v>
      </c>
      <c r="AB818" s="73"/>
      <c r="AC818" s="73"/>
      <c r="AD818" s="965">
        <f>'2 уровень'!AF1761</f>
        <v>0</v>
      </c>
      <c r="AE818" s="972">
        <f>'2 уровень'!AG1761</f>
        <v>0</v>
      </c>
      <c r="AF818" s="186">
        <f t="shared" si="151"/>
        <v>8486.44</v>
      </c>
      <c r="AG818" s="186">
        <f t="shared" si="149"/>
        <v>0</v>
      </c>
      <c r="AH818" s="881">
        <f t="shared" si="153"/>
        <v>0</v>
      </c>
      <c r="AI818" s="19">
        <f t="shared" si="154"/>
        <v>2121.61</v>
      </c>
      <c r="AK818" s="1030"/>
      <c r="AL818" s="19">
        <f>E821-D821</f>
        <v>0</v>
      </c>
      <c r="AO818" s="3514"/>
    </row>
    <row r="819" spans="1:199" ht="30" x14ac:dyDescent="0.25">
      <c r="B819" s="19">
        <v>1</v>
      </c>
      <c r="C819" s="285" t="s">
        <v>271</v>
      </c>
      <c r="D819" s="28">
        <f>'2 уровень'!H1757</f>
        <v>0</v>
      </c>
      <c r="E819" s="28">
        <f>'2 уровень'!I1757</f>
        <v>0</v>
      </c>
      <c r="F819" s="28">
        <f>'2 уровень'!J1757</f>
        <v>2</v>
      </c>
      <c r="G819" s="65" t="e">
        <f>'2 уровень'!K1757</f>
        <v>#DIV/0!</v>
      </c>
      <c r="H819" s="79">
        <f>'2 уровень'!L1757</f>
        <v>0</v>
      </c>
      <c r="I819" s="79">
        <f>'2 уровень'!M1757</f>
        <v>0</v>
      </c>
      <c r="J819" s="74">
        <f>'2 уровень'!N1757</f>
        <v>0</v>
      </c>
      <c r="K819" s="74">
        <f>'2 уровень'!O1757</f>
        <v>0</v>
      </c>
      <c r="L819" s="74">
        <f>'2 уровень'!P1757</f>
        <v>0</v>
      </c>
      <c r="M819" s="74">
        <f>'2 уровень'!Q1757</f>
        <v>0</v>
      </c>
      <c r="N819" s="74">
        <f>'2 уровень'!R1757</f>
        <v>0</v>
      </c>
      <c r="O819" s="74">
        <f>'2 уровень'!S1757</f>
        <v>0</v>
      </c>
      <c r="P819" s="73">
        <f>'2 уровень'!T1757</f>
        <v>0</v>
      </c>
      <c r="Q819" s="73">
        <f>'2 уровень'!U1757</f>
        <v>0</v>
      </c>
      <c r="R819" s="73">
        <f>'2 уровень'!V1757</f>
        <v>0</v>
      </c>
      <c r="S819" s="73">
        <f>'2 уровень'!W1757</f>
        <v>0</v>
      </c>
      <c r="T819" s="73">
        <f>'2 уровень'!X1757</f>
        <v>0</v>
      </c>
      <c r="U819" s="73">
        <f>'2 уровень'!Y1757</f>
        <v>5.5790600000000001</v>
      </c>
      <c r="V819" s="773">
        <f>'2 уровень'!Z1757</f>
        <v>0</v>
      </c>
      <c r="W819" s="73">
        <f>'2 уровень'!AA1757</f>
        <v>0</v>
      </c>
      <c r="X819" s="73">
        <f>'2 уровень'!AB1757</f>
        <v>5.5790600000000001</v>
      </c>
      <c r="Y819" s="73">
        <f>'2 уровень'!AC1757</f>
        <v>0</v>
      </c>
      <c r="Z819" s="73">
        <f>'2 уровень'!AD1757</f>
        <v>0</v>
      </c>
      <c r="AA819" s="379">
        <f>'2 уровень'!AE1757</f>
        <v>5.5790600000000001</v>
      </c>
      <c r="AB819" s="73"/>
      <c r="AC819" s="73"/>
      <c r="AD819" s="965"/>
      <c r="AE819" s="972"/>
      <c r="AF819" s="186"/>
      <c r="AG819" s="186"/>
      <c r="AH819" s="881"/>
      <c r="AK819" s="1030"/>
      <c r="AO819" s="3514"/>
    </row>
    <row r="820" spans="1:199" ht="30" x14ac:dyDescent="0.25">
      <c r="B820" s="19">
        <v>1</v>
      </c>
      <c r="C820" s="285" t="s">
        <v>460</v>
      </c>
      <c r="D820" s="28">
        <f>'2 уровень'!H1758</f>
        <v>0</v>
      </c>
      <c r="E820" s="28">
        <f>'2 уровень'!I1758</f>
        <v>0</v>
      </c>
      <c r="F820" s="28">
        <f>'2 уровень'!J1758</f>
        <v>1</v>
      </c>
      <c r="G820" s="65" t="e">
        <f>'2 уровень'!K1758</f>
        <v>#DIV/0!</v>
      </c>
      <c r="H820" s="79">
        <f>'2 уровень'!L1758</f>
        <v>0</v>
      </c>
      <c r="I820" s="79">
        <f>'2 уровень'!M1758</f>
        <v>0</v>
      </c>
      <c r="J820" s="74">
        <f>'2 уровень'!N1758</f>
        <v>0</v>
      </c>
      <c r="K820" s="74">
        <f>'2 уровень'!O1758</f>
        <v>0</v>
      </c>
      <c r="L820" s="74">
        <f>'2 уровень'!P1758</f>
        <v>0</v>
      </c>
      <c r="M820" s="74">
        <f>'2 уровень'!Q1758</f>
        <v>0</v>
      </c>
      <c r="N820" s="74">
        <f>'2 уровень'!R1758</f>
        <v>0</v>
      </c>
      <c r="O820" s="74">
        <f>'2 уровень'!S1758</f>
        <v>0</v>
      </c>
      <c r="P820" s="73">
        <f>'2 уровень'!T1758</f>
        <v>0</v>
      </c>
      <c r="Q820" s="73">
        <f>'2 уровень'!U1758</f>
        <v>0</v>
      </c>
      <c r="R820" s="73">
        <f>'2 уровень'!V1758</f>
        <v>0</v>
      </c>
      <c r="S820" s="73">
        <f>'2 уровень'!W1758</f>
        <v>0</v>
      </c>
      <c r="T820" s="73">
        <f>'2 уровень'!X1758</f>
        <v>0</v>
      </c>
      <c r="U820" s="73">
        <f>'2 уровень'!Y1758</f>
        <v>3.6660100000000004</v>
      </c>
      <c r="V820" s="773">
        <f>'2 уровень'!Z1758</f>
        <v>0</v>
      </c>
      <c r="W820" s="73">
        <f>'2 уровень'!AA1758</f>
        <v>0</v>
      </c>
      <c r="X820" s="73">
        <f>'2 уровень'!AB1758</f>
        <v>3.6660100000000004</v>
      </c>
      <c r="Y820" s="73">
        <f>'2 уровень'!AC1758</f>
        <v>0</v>
      </c>
      <c r="Z820" s="73">
        <f>'2 уровень'!AD1758</f>
        <v>0</v>
      </c>
      <c r="AA820" s="379">
        <f>'2 уровень'!AE1758</f>
        <v>3.6660100000000004</v>
      </c>
      <c r="AB820" s="73"/>
      <c r="AC820" s="73"/>
      <c r="AD820" s="965"/>
      <c r="AE820" s="972"/>
      <c r="AF820" s="186"/>
      <c r="AG820" s="186"/>
      <c r="AH820" s="881"/>
      <c r="AK820" s="1030"/>
      <c r="AO820" s="3514"/>
    </row>
    <row r="821" spans="1:199" ht="60" x14ac:dyDescent="0.25">
      <c r="B821" s="19">
        <v>1</v>
      </c>
      <c r="C821" s="163" t="s">
        <v>479</v>
      </c>
      <c r="D821" s="28">
        <f>'2 уровень'!H1759</f>
        <v>0</v>
      </c>
      <c r="E821" s="28">
        <f>'2 уровень'!I1759</f>
        <v>0</v>
      </c>
      <c r="F821" s="28">
        <f>'2 уровень'!J1759</f>
        <v>0</v>
      </c>
      <c r="G821" s="65">
        <f>'2 уровень'!K1759</f>
        <v>0</v>
      </c>
      <c r="H821" s="79">
        <f>'2 уровень'!L1759</f>
        <v>0</v>
      </c>
      <c r="I821" s="79">
        <f>'2 уровень'!M1759</f>
        <v>0</v>
      </c>
      <c r="J821" s="74">
        <f>'2 уровень'!N1759</f>
        <v>0</v>
      </c>
      <c r="K821" s="74">
        <f>'2 уровень'!O1759</f>
        <v>0</v>
      </c>
      <c r="L821" s="74">
        <f>'2 уровень'!P1759</f>
        <v>0</v>
      </c>
      <c r="M821" s="74">
        <f>'2 уровень'!Q1759</f>
        <v>0</v>
      </c>
      <c r="N821" s="74">
        <f>'2 уровень'!R1759</f>
        <v>0</v>
      </c>
      <c r="O821" s="74">
        <f>'2 уровень'!S1759</f>
        <v>0</v>
      </c>
      <c r="P821" s="73">
        <f>'2 уровень'!T1759</f>
        <v>0</v>
      </c>
      <c r="Q821" s="73">
        <f>'2 уровень'!U1759</f>
        <v>0</v>
      </c>
      <c r="R821" s="73">
        <f>'2 уровень'!V1759</f>
        <v>0</v>
      </c>
      <c r="S821" s="73">
        <f>'2 уровень'!W1759</f>
        <v>0</v>
      </c>
      <c r="T821" s="73">
        <f>'2 уровень'!X1759</f>
        <v>0</v>
      </c>
      <c r="U821" s="73">
        <f>'2 уровень'!Y1759</f>
        <v>0</v>
      </c>
      <c r="V821" s="773">
        <f>'2 уровень'!Z1759</f>
        <v>0</v>
      </c>
      <c r="W821" s="73">
        <f>'2 уровень'!AA1759</f>
        <v>0</v>
      </c>
      <c r="X821" s="73">
        <f>'2 уровень'!AB1759</f>
        <v>0</v>
      </c>
      <c r="Y821" s="73">
        <f>'2 уровень'!AC1759</f>
        <v>0</v>
      </c>
      <c r="Z821" s="73">
        <f>'2 уровень'!AD1759</f>
        <v>0</v>
      </c>
      <c r="AA821" s="379">
        <f>'2 уровень'!AE1759</f>
        <v>0</v>
      </c>
      <c r="AB821" s="73"/>
      <c r="AC821" s="73"/>
      <c r="AD821" s="965">
        <f>'2 уровень'!AF1762</f>
        <v>0</v>
      </c>
      <c r="AE821" s="972">
        <f>'2 уровень'!AG1762</f>
        <v>0</v>
      </c>
      <c r="AF821" s="186">
        <f t="shared" si="151"/>
        <v>0</v>
      </c>
      <c r="AG821" s="186">
        <f t="shared" si="149"/>
        <v>0</v>
      </c>
      <c r="AH821" s="881">
        <f>IF(P821&gt;0,P821*1000/D821,0)</f>
        <v>0</v>
      </c>
      <c r="AI821" s="19" t="e">
        <f t="shared" ref="AI821:AI849" si="155">U821/F821*1000</f>
        <v>#DIV/0!</v>
      </c>
      <c r="AK821" s="1030"/>
      <c r="AL821" s="19">
        <f t="shared" ref="AL821:AL852" si="156">E822-D822</f>
        <v>0</v>
      </c>
      <c r="AO821" s="3514"/>
    </row>
    <row r="822" spans="1:199" ht="30" x14ac:dyDescent="0.25">
      <c r="B822" s="19">
        <v>1</v>
      </c>
      <c r="C822" s="163" t="s">
        <v>461</v>
      </c>
      <c r="D822" s="28">
        <f>'2 уровень'!H1760</f>
        <v>0</v>
      </c>
      <c r="E822" s="28">
        <f>'2 уровень'!I1760</f>
        <v>0</v>
      </c>
      <c r="F822" s="28">
        <f>'2 уровень'!J1760</f>
        <v>1</v>
      </c>
      <c r="G822" s="65" t="e">
        <f>'2 уровень'!K1760</f>
        <v>#DIV/0!</v>
      </c>
      <c r="H822" s="79">
        <f>'2 уровень'!L1760</f>
        <v>0</v>
      </c>
      <c r="I822" s="79">
        <f>'2 уровень'!M1760</f>
        <v>0</v>
      </c>
      <c r="J822" s="74">
        <f>'2 уровень'!N1760</f>
        <v>0</v>
      </c>
      <c r="K822" s="74">
        <f>'2 уровень'!O1760</f>
        <v>0</v>
      </c>
      <c r="L822" s="74">
        <f>'2 уровень'!P1760</f>
        <v>0</v>
      </c>
      <c r="M822" s="74">
        <f>'2 уровень'!Q1760</f>
        <v>0</v>
      </c>
      <c r="N822" s="74">
        <f>'2 уровень'!R1760</f>
        <v>0</v>
      </c>
      <c r="O822" s="74">
        <f>'2 уровень'!S1760</f>
        <v>0</v>
      </c>
      <c r="P822" s="73">
        <f>'2 уровень'!T1760</f>
        <v>0</v>
      </c>
      <c r="Q822" s="73">
        <f>'2 уровень'!U1760</f>
        <v>0</v>
      </c>
      <c r="R822" s="73">
        <f>'2 уровень'!V1760</f>
        <v>0</v>
      </c>
      <c r="S822" s="73">
        <f>'2 уровень'!W1760</f>
        <v>0</v>
      </c>
      <c r="T822" s="73">
        <f>'2 уровень'!X1760</f>
        <v>0</v>
      </c>
      <c r="U822" s="73">
        <f>'2 уровень'!Y1760</f>
        <v>1.9130499999999999</v>
      </c>
      <c r="V822" s="773">
        <f>'2 уровень'!Z1760</f>
        <v>0</v>
      </c>
      <c r="W822" s="73">
        <f>'2 уровень'!AA1760</f>
        <v>0</v>
      </c>
      <c r="X822" s="73">
        <f>'2 уровень'!AB1760</f>
        <v>1.9130499999999999</v>
      </c>
      <c r="Y822" s="73">
        <f>'2 уровень'!AC1760</f>
        <v>0</v>
      </c>
      <c r="Z822" s="73">
        <f>'2 уровень'!AD1760</f>
        <v>0</v>
      </c>
      <c r="AA822" s="379">
        <f>'2 уровень'!AE1760</f>
        <v>1.9130499999999999</v>
      </c>
      <c r="AB822" s="73" t="e">
        <f t="shared" ref="AB822:AB827" si="157">U822/T822*100</f>
        <v>#DIV/0!</v>
      </c>
      <c r="AC822" s="73" t="e">
        <f t="shared" ref="AC822:AC827" si="158">AA822/T822*100</f>
        <v>#DIV/0!</v>
      </c>
      <c r="AD822" s="965">
        <f>'2 уровень'!AF1763</f>
        <v>0</v>
      </c>
      <c r="AE822" s="972">
        <f>'2 уровень'!AG1763</f>
        <v>0</v>
      </c>
      <c r="AF822" s="186">
        <f t="shared" si="151"/>
        <v>1913.05</v>
      </c>
      <c r="AG822" s="186">
        <f t="shared" si="149"/>
        <v>0</v>
      </c>
      <c r="AH822" s="881">
        <f>IF(P822&gt;0,P822*1000/D822,0)</f>
        <v>0</v>
      </c>
      <c r="AI822" s="19">
        <f t="shared" si="155"/>
        <v>1913.05</v>
      </c>
      <c r="AK822" s="1030"/>
      <c r="AL822" s="19">
        <f t="shared" si="156"/>
        <v>0</v>
      </c>
      <c r="AO822" s="3514"/>
    </row>
    <row r="823" spans="1:199" ht="30" x14ac:dyDescent="0.25">
      <c r="B823" s="19">
        <v>1</v>
      </c>
      <c r="C823" s="163" t="s">
        <v>462</v>
      </c>
      <c r="D823" s="28">
        <f>'2 уровень'!H1761</f>
        <v>0</v>
      </c>
      <c r="E823" s="28">
        <f>'2 уровень'!I1761</f>
        <v>0</v>
      </c>
      <c r="F823" s="28">
        <f>'2 уровень'!J1761</f>
        <v>0</v>
      </c>
      <c r="G823" s="65">
        <f>'2 уровень'!K1761</f>
        <v>0</v>
      </c>
      <c r="H823" s="79">
        <f>'2 уровень'!L1761</f>
        <v>0</v>
      </c>
      <c r="I823" s="79">
        <f>'2 уровень'!M1761</f>
        <v>0</v>
      </c>
      <c r="J823" s="74">
        <f>'2 уровень'!N1761</f>
        <v>0</v>
      </c>
      <c r="K823" s="74">
        <f>'2 уровень'!O1761</f>
        <v>0</v>
      </c>
      <c r="L823" s="74">
        <f>'2 уровень'!P1761</f>
        <v>0</v>
      </c>
      <c r="M823" s="74">
        <f>'2 уровень'!Q1761</f>
        <v>0</v>
      </c>
      <c r="N823" s="74">
        <f>'2 уровень'!R1761</f>
        <v>0</v>
      </c>
      <c r="O823" s="74">
        <f>'2 уровень'!S1761</f>
        <v>0</v>
      </c>
      <c r="P823" s="73">
        <f>'2 уровень'!T1761</f>
        <v>0</v>
      </c>
      <c r="Q823" s="73">
        <f>'2 уровень'!U1761</f>
        <v>0</v>
      </c>
      <c r="R823" s="73">
        <f>'2 уровень'!V1761</f>
        <v>0</v>
      </c>
      <c r="S823" s="73">
        <f>'2 уровень'!W1761</f>
        <v>0</v>
      </c>
      <c r="T823" s="73">
        <f>'2 уровень'!X1761</f>
        <v>0</v>
      </c>
      <c r="U823" s="73">
        <f>'2 уровень'!Y1761</f>
        <v>0</v>
      </c>
      <c r="V823" s="773">
        <f>'2 уровень'!Z1761</f>
        <v>0</v>
      </c>
      <c r="W823" s="73">
        <f>'2 уровень'!AA1761</f>
        <v>0</v>
      </c>
      <c r="X823" s="73">
        <f>'2 уровень'!AB1761</f>
        <v>0</v>
      </c>
      <c r="Y823" s="73">
        <f>'2 уровень'!AC1761</f>
        <v>0</v>
      </c>
      <c r="Z823" s="73">
        <f>'2 уровень'!AD1761</f>
        <v>0</v>
      </c>
      <c r="AA823" s="379">
        <f>'2 уровень'!AE1761</f>
        <v>0</v>
      </c>
      <c r="AB823" s="73" t="e">
        <f t="shared" si="157"/>
        <v>#DIV/0!</v>
      </c>
      <c r="AC823" s="73" t="e">
        <f t="shared" si="158"/>
        <v>#DIV/0!</v>
      </c>
      <c r="AD823" s="965">
        <f>'2 уровень'!AF1764</f>
        <v>0</v>
      </c>
      <c r="AE823" s="972">
        <f>'2 уровень'!AG1764</f>
        <v>0</v>
      </c>
      <c r="AF823" s="186">
        <f t="shared" si="151"/>
        <v>0</v>
      </c>
      <c r="AG823" s="186">
        <f t="shared" si="149"/>
        <v>0</v>
      </c>
      <c r="AH823" s="881">
        <f>IF(P823&gt;0,P823*1000/D823,0)</f>
        <v>0</v>
      </c>
      <c r="AI823" s="19" t="e">
        <f t="shared" si="155"/>
        <v>#DIV/0!</v>
      </c>
      <c r="AK823" s="1030"/>
      <c r="AL823" s="19">
        <f t="shared" si="156"/>
        <v>0</v>
      </c>
      <c r="AO823" s="3514"/>
    </row>
    <row r="824" spans="1:199" ht="45" x14ac:dyDescent="0.25">
      <c r="A824" s="19">
        <v>1</v>
      </c>
      <c r="B824" s="19">
        <v>1</v>
      </c>
      <c r="C824" s="163" t="s">
        <v>463</v>
      </c>
      <c r="D824" s="28">
        <f>'2 уровень'!H1762</f>
        <v>0</v>
      </c>
      <c r="E824" s="28">
        <f>'2 уровень'!I1762</f>
        <v>0</v>
      </c>
      <c r="F824" s="28">
        <f>'2 уровень'!J1762</f>
        <v>0</v>
      </c>
      <c r="G824" s="65">
        <f>'2 уровень'!K1762</f>
        <v>0</v>
      </c>
      <c r="H824" s="79">
        <f>'2 уровень'!L1762</f>
        <v>0</v>
      </c>
      <c r="I824" s="79">
        <f>'2 уровень'!M1762</f>
        <v>0</v>
      </c>
      <c r="J824" s="74">
        <f>'2 уровень'!N1762</f>
        <v>0</v>
      </c>
      <c r="K824" s="74">
        <f>'2 уровень'!O1762</f>
        <v>0</v>
      </c>
      <c r="L824" s="74">
        <f>'2 уровень'!P1762</f>
        <v>0</v>
      </c>
      <c r="M824" s="74">
        <f>'2 уровень'!Q1762</f>
        <v>0</v>
      </c>
      <c r="N824" s="74">
        <f>'2 уровень'!R1762</f>
        <v>0</v>
      </c>
      <c r="O824" s="74">
        <f>'2 уровень'!S1762</f>
        <v>0</v>
      </c>
      <c r="P824" s="73">
        <f>'2 уровень'!T1762</f>
        <v>0</v>
      </c>
      <c r="Q824" s="73">
        <f>'2 уровень'!U1762</f>
        <v>0</v>
      </c>
      <c r="R824" s="73">
        <f>'2 уровень'!V1762</f>
        <v>0</v>
      </c>
      <c r="S824" s="73">
        <f>'2 уровень'!W1762</f>
        <v>0</v>
      </c>
      <c r="T824" s="73">
        <f>'2 уровень'!X1762</f>
        <v>0</v>
      </c>
      <c r="U824" s="73">
        <f>'2 уровень'!Y1762</f>
        <v>0</v>
      </c>
      <c r="V824" s="773">
        <f>'2 уровень'!Z1762</f>
        <v>0</v>
      </c>
      <c r="W824" s="73">
        <f>'2 уровень'!AA1762</f>
        <v>0</v>
      </c>
      <c r="X824" s="73">
        <f>'2 уровень'!AB1762</f>
        <v>0</v>
      </c>
      <c r="Y824" s="73">
        <f>'2 уровень'!AC1762</f>
        <v>0</v>
      </c>
      <c r="Z824" s="73">
        <f>'2 уровень'!AD1762</f>
        <v>0</v>
      </c>
      <c r="AA824" s="379">
        <f>'2 уровень'!AE1762</f>
        <v>0</v>
      </c>
      <c r="AB824" s="73" t="e">
        <f t="shared" si="157"/>
        <v>#DIV/0!</v>
      </c>
      <c r="AC824" s="73" t="e">
        <f t="shared" si="158"/>
        <v>#DIV/0!</v>
      </c>
      <c r="AD824" s="965">
        <f>'2 уровень'!AF1765</f>
        <v>0</v>
      </c>
      <c r="AE824" s="972">
        <f>'2 уровень'!AG1765</f>
        <v>0</v>
      </c>
      <c r="AF824" s="186">
        <f t="shared" si="151"/>
        <v>0</v>
      </c>
      <c r="AG824" s="186">
        <f t="shared" si="149"/>
        <v>0</v>
      </c>
      <c r="AH824" s="881">
        <f>IF(P824&gt;0,P824*1000/D824,0)</f>
        <v>0</v>
      </c>
      <c r="AI824" s="60" t="e">
        <f t="shared" si="155"/>
        <v>#DIV/0!</v>
      </c>
      <c r="AJ824" s="60"/>
      <c r="AK824" s="267"/>
      <c r="AL824" s="60">
        <f t="shared" si="156"/>
        <v>0</v>
      </c>
      <c r="AM824" s="60"/>
      <c r="AN824" s="60"/>
      <c r="AO824" s="3514"/>
      <c r="AP824" s="3515"/>
      <c r="AQ824" s="3515"/>
      <c r="AR824" s="3515"/>
      <c r="AS824" s="3515"/>
      <c r="AT824" s="3515"/>
      <c r="AU824" s="3515"/>
      <c r="AV824" s="3515"/>
      <c r="AW824" s="3515"/>
      <c r="AX824" s="3515"/>
      <c r="AY824" s="3515"/>
      <c r="AZ824" s="3515"/>
      <c r="BA824" s="3515"/>
      <c r="BB824" s="3515"/>
      <c r="BC824" s="60"/>
      <c r="BD824" s="60"/>
      <c r="BE824" s="60"/>
      <c r="BF824" s="60"/>
      <c r="BG824" s="60"/>
      <c r="BH824" s="60"/>
      <c r="BI824" s="60"/>
      <c r="BJ824" s="60"/>
      <c r="BK824" s="60"/>
      <c r="BL824" s="60"/>
      <c r="BM824" s="60"/>
      <c r="BN824" s="60"/>
      <c r="BO824" s="60"/>
      <c r="BP824" s="60"/>
      <c r="BQ824" s="60"/>
      <c r="BR824" s="60"/>
      <c r="BS824" s="60"/>
      <c r="BT824" s="60"/>
      <c r="BU824" s="60"/>
      <c r="BV824" s="60"/>
      <c r="BW824" s="60"/>
      <c r="BX824" s="60"/>
      <c r="BY824" s="60"/>
      <c r="BZ824" s="60"/>
      <c r="CA824" s="60"/>
      <c r="CB824" s="60"/>
      <c r="CC824" s="60"/>
      <c r="CD824" s="60"/>
      <c r="CE824" s="60"/>
      <c r="CF824" s="60"/>
      <c r="CG824" s="60"/>
      <c r="CH824" s="60"/>
      <c r="CI824" s="60"/>
      <c r="CJ824" s="60"/>
      <c r="CK824" s="60"/>
      <c r="CL824" s="60"/>
      <c r="CM824" s="60"/>
      <c r="CN824" s="60"/>
      <c r="CO824" s="60"/>
      <c r="CP824" s="60"/>
      <c r="CQ824" s="60"/>
      <c r="CR824" s="60"/>
      <c r="CS824" s="60"/>
      <c r="CT824" s="60"/>
      <c r="CU824" s="60"/>
      <c r="CV824" s="60"/>
      <c r="CW824" s="60"/>
      <c r="CX824" s="60"/>
      <c r="CY824" s="60"/>
      <c r="CZ824" s="60"/>
      <c r="DA824" s="60"/>
      <c r="DB824" s="60"/>
      <c r="DC824" s="60"/>
      <c r="DD824" s="60"/>
      <c r="DE824" s="60"/>
      <c r="DF824" s="60"/>
      <c r="DG824" s="60"/>
      <c r="DH824" s="60"/>
      <c r="DI824" s="60"/>
      <c r="DJ824" s="60"/>
      <c r="DK824" s="60"/>
      <c r="DL824" s="60"/>
      <c r="DM824" s="60"/>
      <c r="DN824" s="60"/>
      <c r="DO824" s="60"/>
      <c r="DP824" s="60"/>
      <c r="DQ824" s="60"/>
      <c r="DR824" s="60"/>
      <c r="DS824" s="60"/>
      <c r="DT824" s="60"/>
      <c r="DU824" s="60"/>
      <c r="DV824" s="60"/>
      <c r="DW824" s="60"/>
      <c r="DX824" s="60"/>
      <c r="DY824" s="60"/>
      <c r="DZ824" s="60"/>
      <c r="EA824" s="60"/>
      <c r="EB824" s="60"/>
      <c r="EC824" s="60"/>
      <c r="ED824" s="60"/>
      <c r="EE824" s="60"/>
      <c r="EF824" s="60"/>
      <c r="EG824" s="60"/>
      <c r="EH824" s="60"/>
      <c r="EI824" s="60"/>
      <c r="EJ824" s="60"/>
      <c r="EK824" s="60"/>
      <c r="EL824" s="60"/>
      <c r="EM824" s="60"/>
      <c r="EN824" s="60"/>
      <c r="EO824" s="60"/>
      <c r="EP824" s="60"/>
      <c r="EQ824" s="60"/>
      <c r="ER824" s="60"/>
      <c r="ES824" s="60"/>
      <c r="ET824" s="60"/>
      <c r="EU824" s="60"/>
      <c r="EV824" s="60"/>
      <c r="EW824" s="60"/>
      <c r="EX824" s="60"/>
      <c r="EY824" s="60"/>
      <c r="EZ824" s="60"/>
      <c r="FA824" s="60"/>
      <c r="FB824" s="60"/>
      <c r="FC824" s="60"/>
      <c r="FD824" s="60"/>
      <c r="FE824" s="60"/>
      <c r="FF824" s="60"/>
      <c r="FG824" s="60"/>
      <c r="FH824" s="60"/>
      <c r="FI824" s="60"/>
      <c r="FJ824" s="60"/>
      <c r="FK824" s="60"/>
      <c r="FL824" s="60"/>
      <c r="FM824" s="60"/>
      <c r="FN824" s="60"/>
      <c r="FO824" s="60"/>
      <c r="FP824" s="60"/>
      <c r="FQ824" s="60"/>
      <c r="FR824" s="60"/>
      <c r="FS824" s="60"/>
      <c r="FT824" s="60"/>
      <c r="FU824" s="60"/>
      <c r="FV824" s="60"/>
      <c r="FW824" s="60"/>
      <c r="FX824" s="60"/>
      <c r="FY824" s="60"/>
      <c r="FZ824" s="60"/>
      <c r="GA824" s="60"/>
      <c r="GB824" s="60"/>
      <c r="GC824" s="60"/>
      <c r="GD824" s="60"/>
      <c r="GE824" s="60"/>
      <c r="GF824" s="60"/>
      <c r="GG824" s="60"/>
      <c r="GH824" s="60"/>
      <c r="GI824" s="60"/>
      <c r="GJ824" s="60"/>
      <c r="GK824" s="60"/>
      <c r="GL824" s="60"/>
      <c r="GM824" s="60"/>
      <c r="GN824" s="60"/>
      <c r="GO824" s="60"/>
      <c r="GP824" s="60"/>
      <c r="GQ824" s="60"/>
    </row>
    <row r="825" spans="1:199" ht="30" x14ac:dyDescent="0.25">
      <c r="A825" s="19">
        <v>1</v>
      </c>
      <c r="B825" s="19">
        <v>1</v>
      </c>
      <c r="C825" s="163" t="s">
        <v>464</v>
      </c>
      <c r="D825" s="28">
        <f>'2 уровень'!H1763</f>
        <v>0</v>
      </c>
      <c r="E825" s="28">
        <f>'2 уровень'!I1763</f>
        <v>0</v>
      </c>
      <c r="F825" s="28">
        <f>'2 уровень'!J1763</f>
        <v>0</v>
      </c>
      <c r="G825" s="65" t="e">
        <f>'2 уровень'!K1763</f>
        <v>#DIV/0!</v>
      </c>
      <c r="H825" s="79">
        <f>'2 уровень'!L1763</f>
        <v>0</v>
      </c>
      <c r="I825" s="79">
        <f>'2 уровень'!M1763</f>
        <v>0</v>
      </c>
      <c r="J825" s="74">
        <f>'2 уровень'!N1763</f>
        <v>0</v>
      </c>
      <c r="K825" s="74">
        <f>'2 уровень'!O1763</f>
        <v>0</v>
      </c>
      <c r="L825" s="74">
        <f>'2 уровень'!P1763</f>
        <v>0</v>
      </c>
      <c r="M825" s="74">
        <f>'2 уровень'!Q1763</f>
        <v>0</v>
      </c>
      <c r="N825" s="74">
        <f>'2 уровень'!R1763</f>
        <v>0</v>
      </c>
      <c r="O825" s="74">
        <f>'2 уровень'!S1763</f>
        <v>0</v>
      </c>
      <c r="P825" s="73">
        <f>'2 уровень'!T1763</f>
        <v>0</v>
      </c>
      <c r="Q825" s="73">
        <f>'2 уровень'!U1763</f>
        <v>0</v>
      </c>
      <c r="R825" s="73">
        <f>'2 уровень'!V1763</f>
        <v>0</v>
      </c>
      <c r="S825" s="73">
        <f>'2 уровень'!W1763</f>
        <v>0</v>
      </c>
      <c r="T825" s="73">
        <f>'2 уровень'!X1763</f>
        <v>0</v>
      </c>
      <c r="U825" s="73">
        <f>'2 уровень'!Y1763</f>
        <v>0</v>
      </c>
      <c r="V825" s="773">
        <f>'2 уровень'!Z1763</f>
        <v>0</v>
      </c>
      <c r="W825" s="73">
        <f>'2 уровень'!AA1763</f>
        <v>0</v>
      </c>
      <c r="X825" s="73">
        <f>'2 уровень'!AB1763</f>
        <v>0</v>
      </c>
      <c r="Y825" s="73">
        <f>'2 уровень'!AC1763</f>
        <v>0</v>
      </c>
      <c r="Z825" s="73">
        <f>'2 уровень'!AD1763</f>
        <v>0</v>
      </c>
      <c r="AA825" s="379">
        <f>'2 уровень'!AE1763</f>
        <v>0</v>
      </c>
      <c r="AB825" s="73" t="e">
        <f t="shared" si="157"/>
        <v>#DIV/0!</v>
      </c>
      <c r="AC825" s="73" t="e">
        <f t="shared" si="158"/>
        <v>#DIV/0!</v>
      </c>
      <c r="AD825" s="965">
        <f>'2 уровень'!AF1766</f>
        <v>0</v>
      </c>
      <c r="AE825" s="972">
        <f>'2 уровень'!AG1766</f>
        <v>0</v>
      </c>
      <c r="AF825" s="186">
        <f t="shared" si="151"/>
        <v>0</v>
      </c>
      <c r="AG825" s="186">
        <f t="shared" si="149"/>
        <v>0</v>
      </c>
      <c r="AH825" s="881">
        <f>IF(P825&gt;0,P825*1000/D825,0)</f>
        <v>0</v>
      </c>
      <c r="AI825" s="60" t="e">
        <f t="shared" si="155"/>
        <v>#DIV/0!</v>
      </c>
      <c r="AJ825" s="60"/>
      <c r="AK825" s="267"/>
      <c r="AL825" s="60">
        <f t="shared" si="156"/>
        <v>0</v>
      </c>
      <c r="AM825" s="60"/>
      <c r="AN825" s="60"/>
      <c r="AO825" s="3514"/>
      <c r="AP825" s="3515"/>
      <c r="AQ825" s="3515"/>
      <c r="AR825" s="3515"/>
      <c r="AS825" s="3515"/>
      <c r="AT825" s="3515"/>
      <c r="AU825" s="3515"/>
      <c r="AV825" s="3515"/>
      <c r="AW825" s="3515"/>
      <c r="AX825" s="3515"/>
      <c r="AY825" s="3515"/>
      <c r="AZ825" s="3515"/>
      <c r="BA825" s="3515"/>
      <c r="BB825" s="3515"/>
      <c r="BC825" s="60"/>
      <c r="BD825" s="60"/>
      <c r="BE825" s="60"/>
      <c r="BF825" s="60"/>
      <c r="BG825" s="60"/>
      <c r="BH825" s="60"/>
      <c r="BI825" s="60"/>
      <c r="BJ825" s="60"/>
      <c r="BK825" s="60"/>
      <c r="BL825" s="60"/>
      <c r="BM825" s="60"/>
      <c r="BN825" s="60"/>
      <c r="BO825" s="60"/>
      <c r="BP825" s="60"/>
      <c r="BQ825" s="60"/>
      <c r="BR825" s="60"/>
      <c r="BS825" s="60"/>
      <c r="BT825" s="60"/>
      <c r="BU825" s="60"/>
      <c r="BV825" s="60"/>
      <c r="BW825" s="60"/>
      <c r="BX825" s="60"/>
      <c r="BY825" s="60"/>
      <c r="BZ825" s="60"/>
      <c r="CA825" s="60"/>
      <c r="CB825" s="60"/>
      <c r="CC825" s="60"/>
      <c r="CD825" s="60"/>
      <c r="CE825" s="60"/>
      <c r="CF825" s="60"/>
      <c r="CG825" s="60"/>
      <c r="CH825" s="60"/>
      <c r="CI825" s="60"/>
      <c r="CJ825" s="60"/>
      <c r="CK825" s="60"/>
      <c r="CL825" s="60"/>
      <c r="CM825" s="60"/>
      <c r="CN825" s="60"/>
      <c r="CO825" s="60"/>
      <c r="CP825" s="60"/>
      <c r="CQ825" s="60"/>
      <c r="CR825" s="60"/>
      <c r="CS825" s="60"/>
      <c r="CT825" s="60"/>
      <c r="CU825" s="60"/>
      <c r="CV825" s="60"/>
      <c r="CW825" s="60"/>
      <c r="CX825" s="60"/>
      <c r="CY825" s="60"/>
      <c r="CZ825" s="60"/>
      <c r="DA825" s="60"/>
      <c r="DB825" s="60"/>
      <c r="DC825" s="60"/>
      <c r="DD825" s="60"/>
      <c r="DE825" s="60"/>
      <c r="DF825" s="60"/>
      <c r="DG825" s="60"/>
      <c r="DH825" s="60"/>
      <c r="DI825" s="60"/>
      <c r="DJ825" s="60"/>
      <c r="DK825" s="60"/>
      <c r="DL825" s="60"/>
      <c r="DM825" s="60"/>
      <c r="DN825" s="60"/>
      <c r="DO825" s="60"/>
      <c r="DP825" s="60"/>
      <c r="DQ825" s="60"/>
      <c r="DR825" s="60"/>
      <c r="DS825" s="60"/>
      <c r="DT825" s="60"/>
      <c r="DU825" s="60"/>
      <c r="DV825" s="60"/>
      <c r="DW825" s="60"/>
      <c r="DX825" s="60"/>
      <c r="DY825" s="60"/>
      <c r="DZ825" s="60"/>
      <c r="EA825" s="60"/>
      <c r="EB825" s="60"/>
      <c r="EC825" s="60"/>
      <c r="ED825" s="60"/>
      <c r="EE825" s="60"/>
      <c r="EF825" s="60"/>
      <c r="EG825" s="60"/>
      <c r="EH825" s="60"/>
      <c r="EI825" s="60"/>
      <c r="EJ825" s="60"/>
      <c r="EK825" s="60"/>
      <c r="EL825" s="60"/>
      <c r="EM825" s="60"/>
      <c r="EN825" s="60"/>
      <c r="EO825" s="60"/>
      <c r="EP825" s="60"/>
      <c r="EQ825" s="60"/>
      <c r="ER825" s="60"/>
      <c r="ES825" s="60"/>
      <c r="ET825" s="60"/>
      <c r="EU825" s="60"/>
      <c r="EV825" s="60"/>
      <c r="EW825" s="60"/>
      <c r="EX825" s="60"/>
      <c r="EY825" s="60"/>
      <c r="EZ825" s="60"/>
      <c r="FA825" s="60"/>
      <c r="FB825" s="60"/>
      <c r="FC825" s="60"/>
      <c r="FD825" s="60"/>
      <c r="FE825" s="60"/>
      <c r="FF825" s="60"/>
      <c r="FG825" s="60"/>
      <c r="FH825" s="60"/>
      <c r="FI825" s="60"/>
      <c r="FJ825" s="60"/>
      <c r="FK825" s="60"/>
      <c r="FL825" s="60"/>
      <c r="FM825" s="60"/>
      <c r="FN825" s="60"/>
      <c r="FO825" s="60"/>
      <c r="FP825" s="60"/>
      <c r="FQ825" s="60"/>
      <c r="FR825" s="60"/>
      <c r="FS825" s="60"/>
      <c r="FT825" s="60"/>
      <c r="FU825" s="60"/>
      <c r="FV825" s="60"/>
      <c r="FW825" s="60"/>
      <c r="FX825" s="60"/>
      <c r="FY825" s="60"/>
      <c r="FZ825" s="60"/>
      <c r="GA825" s="60"/>
      <c r="GB825" s="60"/>
      <c r="GC825" s="60"/>
      <c r="GD825" s="60"/>
      <c r="GE825" s="60"/>
      <c r="GF825" s="60"/>
      <c r="GG825" s="60"/>
      <c r="GH825" s="60"/>
      <c r="GI825" s="60"/>
      <c r="GJ825" s="60"/>
      <c r="GK825" s="60"/>
      <c r="GL825" s="60"/>
      <c r="GM825" s="60"/>
      <c r="GN825" s="60"/>
      <c r="GO825" s="60"/>
      <c r="GP825" s="60"/>
      <c r="GQ825" s="60"/>
    </row>
    <row r="826" spans="1:199" ht="45" x14ac:dyDescent="0.25">
      <c r="B826" s="19">
        <v>1</v>
      </c>
      <c r="C826" s="285" t="s">
        <v>272</v>
      </c>
      <c r="D826" s="28">
        <f>'2 уровень'!H1764</f>
        <v>0</v>
      </c>
      <c r="E826" s="28">
        <f>'2 уровень'!I1764</f>
        <v>0</v>
      </c>
      <c r="F826" s="28">
        <f>'2 уровень'!J1764</f>
        <v>2</v>
      </c>
      <c r="G826" s="65" t="e">
        <f>'2 уровень'!K1764</f>
        <v>#DIV/0!</v>
      </c>
      <c r="H826" s="79">
        <f>'2 уровень'!L1764</f>
        <v>0</v>
      </c>
      <c r="I826" s="79">
        <f>'2 уровень'!M1764</f>
        <v>0</v>
      </c>
      <c r="J826" s="74">
        <f>'2 уровень'!N1764</f>
        <v>0</v>
      </c>
      <c r="K826" s="74">
        <f>'2 уровень'!O1764</f>
        <v>0</v>
      </c>
      <c r="L826" s="74">
        <f>'2 уровень'!P1764</f>
        <v>0</v>
      </c>
      <c r="M826" s="74">
        <f>'2 уровень'!Q1764</f>
        <v>0</v>
      </c>
      <c r="N826" s="74">
        <f>'2 уровень'!R1764</f>
        <v>0</v>
      </c>
      <c r="O826" s="74">
        <f>'2 уровень'!S1764</f>
        <v>0</v>
      </c>
      <c r="P826" s="73">
        <f>'2 уровень'!T1764</f>
        <v>0</v>
      </c>
      <c r="Q826" s="73">
        <f>'2 уровень'!U1764</f>
        <v>0</v>
      </c>
      <c r="R826" s="73">
        <f>'2 уровень'!V1764</f>
        <v>0</v>
      </c>
      <c r="S826" s="73">
        <f>'2 уровень'!W1764</f>
        <v>0</v>
      </c>
      <c r="T826" s="73">
        <f>'2 уровень'!X1764</f>
        <v>0</v>
      </c>
      <c r="U826" s="73">
        <f>'2 уровень'!Y1764</f>
        <v>2.9073800000000003</v>
      </c>
      <c r="V826" s="773">
        <f>'2 уровень'!Z1764</f>
        <v>0</v>
      </c>
      <c r="W826" s="73">
        <f>'2 уровень'!AA1764</f>
        <v>0</v>
      </c>
      <c r="X826" s="73">
        <f>'2 уровень'!AB1764</f>
        <v>2.9073800000000003</v>
      </c>
      <c r="Y826" s="73">
        <f>'2 уровень'!AC1764</f>
        <v>0</v>
      </c>
      <c r="Z826" s="73">
        <f>'2 уровень'!AD1764</f>
        <v>0</v>
      </c>
      <c r="AA826" s="379">
        <f>'2 уровень'!AE1764</f>
        <v>2.9073800000000003</v>
      </c>
      <c r="AB826" s="73" t="e">
        <f t="shared" si="157"/>
        <v>#DIV/0!</v>
      </c>
      <c r="AC826" s="73" t="e">
        <f t="shared" si="158"/>
        <v>#DIV/0!</v>
      </c>
      <c r="AD826" s="965">
        <f>'2 уровень'!AF1767</f>
        <v>0</v>
      </c>
      <c r="AE826" s="972">
        <f>'2 уровень'!AG1767</f>
        <v>0</v>
      </c>
      <c r="AF826" s="186">
        <f t="shared" si="151"/>
        <v>2907.38</v>
      </c>
      <c r="AG826" s="186">
        <f t="shared" si="149"/>
        <v>0</v>
      </c>
      <c r="AH826" s="881"/>
      <c r="AI826" s="60">
        <f t="shared" si="155"/>
        <v>1453.69</v>
      </c>
      <c r="AJ826" s="60"/>
      <c r="AK826" s="267"/>
      <c r="AL826" s="60">
        <f t="shared" si="156"/>
        <v>0</v>
      </c>
      <c r="AM826" s="60"/>
      <c r="AN826" s="60"/>
      <c r="AO826" s="3514"/>
      <c r="AP826" s="3515"/>
      <c r="AQ826" s="3515"/>
      <c r="AR826" s="3515"/>
      <c r="AS826" s="3515"/>
      <c r="AT826" s="3515"/>
      <c r="AU826" s="3515"/>
      <c r="AV826" s="3515"/>
      <c r="AW826" s="3515"/>
      <c r="AX826" s="3515"/>
      <c r="AY826" s="3515"/>
      <c r="AZ826" s="3515"/>
      <c r="BA826" s="3515"/>
      <c r="BB826" s="3515"/>
      <c r="BC826" s="60"/>
      <c r="BD826" s="60"/>
      <c r="BE826" s="60"/>
      <c r="BF826" s="60"/>
      <c r="BG826" s="60"/>
      <c r="BH826" s="60"/>
      <c r="BI826" s="60"/>
      <c r="BJ826" s="60"/>
      <c r="BK826" s="60"/>
      <c r="BL826" s="60"/>
      <c r="BM826" s="60"/>
      <c r="BN826" s="60"/>
      <c r="BO826" s="60"/>
      <c r="BP826" s="60"/>
      <c r="BQ826" s="60"/>
      <c r="BR826" s="60"/>
      <c r="BS826" s="60"/>
      <c r="BT826" s="60"/>
      <c r="BU826" s="60"/>
      <c r="BV826" s="60"/>
      <c r="BW826" s="60"/>
      <c r="BX826" s="60"/>
      <c r="BY826" s="60"/>
      <c r="BZ826" s="60"/>
      <c r="CA826" s="60"/>
      <c r="CB826" s="60"/>
      <c r="CC826" s="60"/>
      <c r="CD826" s="60"/>
      <c r="CE826" s="60"/>
      <c r="CF826" s="60"/>
      <c r="CG826" s="60"/>
      <c r="CH826" s="60"/>
      <c r="CI826" s="60"/>
      <c r="CJ826" s="60"/>
      <c r="CK826" s="60"/>
      <c r="CL826" s="60"/>
      <c r="CM826" s="60"/>
      <c r="CN826" s="60"/>
      <c r="CO826" s="60"/>
      <c r="CP826" s="60"/>
      <c r="CQ826" s="60"/>
      <c r="CR826" s="60"/>
      <c r="CS826" s="60"/>
      <c r="CT826" s="60"/>
      <c r="CU826" s="60"/>
      <c r="CV826" s="60"/>
      <c r="CW826" s="60"/>
      <c r="CX826" s="60"/>
      <c r="CY826" s="60"/>
      <c r="CZ826" s="60"/>
      <c r="DA826" s="60"/>
      <c r="DB826" s="60"/>
      <c r="DC826" s="60"/>
      <c r="DD826" s="60"/>
      <c r="DE826" s="60"/>
      <c r="DF826" s="60"/>
      <c r="DG826" s="60"/>
      <c r="DH826" s="60"/>
      <c r="DI826" s="60"/>
      <c r="DJ826" s="60"/>
      <c r="DK826" s="60"/>
      <c r="DL826" s="60"/>
      <c r="DM826" s="60"/>
      <c r="DN826" s="60"/>
      <c r="DO826" s="60"/>
      <c r="DP826" s="60"/>
      <c r="DQ826" s="60"/>
      <c r="DR826" s="60"/>
      <c r="DS826" s="60"/>
      <c r="DT826" s="60"/>
      <c r="DU826" s="60"/>
      <c r="DV826" s="60"/>
      <c r="DW826" s="60"/>
      <c r="DX826" s="60"/>
      <c r="DY826" s="60"/>
      <c r="DZ826" s="60"/>
      <c r="EA826" s="60"/>
      <c r="EB826" s="60"/>
      <c r="EC826" s="60"/>
      <c r="ED826" s="60"/>
      <c r="EE826" s="60"/>
      <c r="EF826" s="60"/>
      <c r="EG826" s="60"/>
      <c r="EH826" s="60"/>
      <c r="EI826" s="60"/>
      <c r="EJ826" s="60"/>
      <c r="EK826" s="60"/>
      <c r="EL826" s="60"/>
      <c r="EM826" s="60"/>
      <c r="EN826" s="60"/>
      <c r="EO826" s="60"/>
      <c r="EP826" s="60"/>
      <c r="EQ826" s="60"/>
      <c r="ER826" s="60"/>
      <c r="ES826" s="60"/>
      <c r="ET826" s="60"/>
      <c r="EU826" s="60"/>
      <c r="EV826" s="60"/>
      <c r="EW826" s="60"/>
      <c r="EX826" s="60"/>
      <c r="EY826" s="60"/>
      <c r="EZ826" s="60"/>
      <c r="FA826" s="60"/>
      <c r="FB826" s="60"/>
      <c r="FC826" s="60"/>
      <c r="FD826" s="60"/>
      <c r="FE826" s="60"/>
      <c r="FF826" s="60"/>
      <c r="FG826" s="60"/>
      <c r="FH826" s="60"/>
      <c r="FI826" s="60"/>
      <c r="FJ826" s="60"/>
      <c r="FK826" s="60"/>
      <c r="FL826" s="60"/>
      <c r="FM826" s="60"/>
      <c r="FN826" s="60"/>
      <c r="FO826" s="60"/>
      <c r="FP826" s="60"/>
      <c r="FQ826" s="60"/>
      <c r="FR826" s="60"/>
      <c r="FS826" s="60"/>
      <c r="FT826" s="60"/>
      <c r="FU826" s="60"/>
      <c r="FV826" s="60"/>
      <c r="FW826" s="60"/>
      <c r="FX826" s="60"/>
      <c r="FY826" s="60"/>
      <c r="FZ826" s="60"/>
      <c r="GA826" s="60"/>
      <c r="GB826" s="60"/>
      <c r="GC826" s="60"/>
      <c r="GD826" s="60"/>
      <c r="GE826" s="60"/>
      <c r="GF826" s="60"/>
      <c r="GG826" s="60"/>
      <c r="GH826" s="60"/>
      <c r="GI826" s="60"/>
      <c r="GJ826" s="60"/>
      <c r="GK826" s="60"/>
      <c r="GL826" s="60"/>
      <c r="GM826" s="60"/>
      <c r="GN826" s="60"/>
      <c r="GO826" s="60"/>
      <c r="GP826" s="60"/>
      <c r="GQ826" s="60"/>
    </row>
    <row r="827" spans="1:199" ht="43.5" x14ac:dyDescent="0.25">
      <c r="A827" s="19">
        <v>1</v>
      </c>
      <c r="B827" s="19">
        <v>1</v>
      </c>
      <c r="C827" s="282" t="s">
        <v>465</v>
      </c>
      <c r="D827" s="28">
        <f>'2 уровень'!H1765</f>
        <v>0</v>
      </c>
      <c r="E827" s="28">
        <f>'2 уровень'!I1765</f>
        <v>0</v>
      </c>
      <c r="F827" s="28">
        <f>'2 уровень'!J1765</f>
        <v>2</v>
      </c>
      <c r="G827" s="65" t="e">
        <f>'2 уровень'!K1765</f>
        <v>#DIV/0!</v>
      </c>
      <c r="H827" s="79">
        <f>'2 уровень'!L1765</f>
        <v>0</v>
      </c>
      <c r="I827" s="79">
        <f>'2 уровень'!M1765</f>
        <v>0</v>
      </c>
      <c r="J827" s="74">
        <f>'2 уровень'!N1765</f>
        <v>0</v>
      </c>
      <c r="K827" s="74">
        <f>'2 уровень'!O1765</f>
        <v>0</v>
      </c>
      <c r="L827" s="74">
        <f>'2 уровень'!P1765</f>
        <v>0</v>
      </c>
      <c r="M827" s="74">
        <f>'2 уровень'!Q1765</f>
        <v>0</v>
      </c>
      <c r="N827" s="74">
        <f>'2 уровень'!R1765</f>
        <v>0</v>
      </c>
      <c r="O827" s="74">
        <f>'2 уровень'!S1765</f>
        <v>0</v>
      </c>
      <c r="P827" s="73">
        <f>'2 уровень'!T1765</f>
        <v>0</v>
      </c>
      <c r="Q827" s="73">
        <f>'2 уровень'!U1765</f>
        <v>0</v>
      </c>
      <c r="R827" s="73">
        <f>'2 уровень'!V1765</f>
        <v>0</v>
      </c>
      <c r="S827" s="73">
        <f>'2 уровень'!W1765</f>
        <v>0</v>
      </c>
      <c r="T827" s="73">
        <f>'2 уровень'!X1765</f>
        <v>0</v>
      </c>
      <c r="U827" s="73">
        <f>'2 уровень'!Y1765</f>
        <v>2.9073800000000003</v>
      </c>
      <c r="V827" s="773">
        <f>'2 уровень'!Z1765</f>
        <v>0</v>
      </c>
      <c r="W827" s="73">
        <f>'2 уровень'!AA1765</f>
        <v>0</v>
      </c>
      <c r="X827" s="73">
        <f>'2 уровень'!AB1765</f>
        <v>2.9073800000000003</v>
      </c>
      <c r="Y827" s="73">
        <f>'2 уровень'!AC1765</f>
        <v>0</v>
      </c>
      <c r="Z827" s="73">
        <f>'2 уровень'!AD1765</f>
        <v>0</v>
      </c>
      <c r="AA827" s="379">
        <f>'2 уровень'!AE1765</f>
        <v>2.9073800000000003</v>
      </c>
      <c r="AB827" s="73" t="e">
        <f t="shared" si="157"/>
        <v>#DIV/0!</v>
      </c>
      <c r="AC827" s="73" t="e">
        <f t="shared" si="158"/>
        <v>#DIV/0!</v>
      </c>
      <c r="AD827" s="965">
        <f>'2 уровень'!AF1768</f>
        <v>0</v>
      </c>
      <c r="AE827" s="972">
        <f>'2 уровень'!AG1768</f>
        <v>0</v>
      </c>
      <c r="AF827" s="186">
        <f t="shared" si="151"/>
        <v>2907.38</v>
      </c>
      <c r="AG827" s="186">
        <f t="shared" si="149"/>
        <v>0</v>
      </c>
      <c r="AH827" s="881">
        <f t="shared" ref="AH827:AH849" si="159">IF(P827&gt;0,P827*1000/D827,0)</f>
        <v>0</v>
      </c>
      <c r="AI827" s="60">
        <f t="shared" si="155"/>
        <v>1453.69</v>
      </c>
      <c r="AJ827" s="60"/>
      <c r="AK827" s="267"/>
      <c r="AL827" s="60">
        <f t="shared" si="156"/>
        <v>0</v>
      </c>
      <c r="AM827" s="60"/>
      <c r="AN827" s="60"/>
      <c r="AO827" s="3514"/>
      <c r="AP827" s="3515"/>
      <c r="AQ827" s="3515"/>
      <c r="AR827" s="3515"/>
      <c r="AS827" s="3515"/>
      <c r="AT827" s="3515"/>
      <c r="AU827" s="3515"/>
      <c r="AV827" s="3515"/>
      <c r="AW827" s="3515"/>
      <c r="AX827" s="3515"/>
      <c r="AY827" s="3515"/>
      <c r="AZ827" s="3515"/>
      <c r="BA827" s="3515"/>
      <c r="BB827" s="3515"/>
      <c r="BC827" s="60"/>
      <c r="BD827" s="60"/>
      <c r="BE827" s="60"/>
      <c r="BF827" s="60"/>
      <c r="BG827" s="60"/>
      <c r="BH827" s="60"/>
      <c r="BI827" s="60"/>
      <c r="BJ827" s="60"/>
      <c r="BK827" s="60"/>
      <c r="BL827" s="60"/>
      <c r="BM827" s="60"/>
      <c r="BN827" s="60"/>
      <c r="BO827" s="60"/>
      <c r="BP827" s="60"/>
      <c r="BQ827" s="60"/>
      <c r="BR827" s="60"/>
      <c r="BS827" s="60"/>
      <c r="BT827" s="60"/>
      <c r="BU827" s="60"/>
      <c r="BV827" s="60"/>
      <c r="BW827" s="60"/>
      <c r="BX827" s="60"/>
      <c r="BY827" s="60"/>
      <c r="BZ827" s="60"/>
      <c r="CA827" s="60"/>
      <c r="CB827" s="60"/>
      <c r="CC827" s="60"/>
      <c r="CD827" s="60"/>
      <c r="CE827" s="60"/>
      <c r="CF827" s="60"/>
      <c r="CG827" s="60"/>
      <c r="CH827" s="60"/>
      <c r="CI827" s="60"/>
      <c r="CJ827" s="60"/>
      <c r="CK827" s="60"/>
      <c r="CL827" s="60"/>
      <c r="CM827" s="60"/>
      <c r="CN827" s="60"/>
      <c r="CO827" s="60"/>
      <c r="CP827" s="60"/>
      <c r="CQ827" s="60"/>
      <c r="CR827" s="60"/>
      <c r="CS827" s="60"/>
      <c r="CT827" s="60"/>
      <c r="CU827" s="60"/>
      <c r="CV827" s="60"/>
      <c r="CW827" s="60"/>
      <c r="CX827" s="60"/>
      <c r="CY827" s="60"/>
      <c r="CZ827" s="60"/>
      <c r="DA827" s="60"/>
      <c r="DB827" s="60"/>
      <c r="DC827" s="60"/>
      <c r="DD827" s="60"/>
      <c r="DE827" s="60"/>
      <c r="DF827" s="60"/>
      <c r="DG827" s="60"/>
      <c r="DH827" s="60"/>
      <c r="DI827" s="60"/>
      <c r="DJ827" s="60"/>
      <c r="DK827" s="60"/>
      <c r="DL827" s="60"/>
      <c r="DM827" s="60"/>
      <c r="DN827" s="60"/>
      <c r="DO827" s="60"/>
      <c r="DP827" s="60"/>
      <c r="DQ827" s="60"/>
      <c r="DR827" s="60"/>
      <c r="DS827" s="60"/>
      <c r="DT827" s="60"/>
      <c r="DU827" s="60"/>
      <c r="DV827" s="60"/>
      <c r="DW827" s="60"/>
      <c r="DX827" s="60"/>
      <c r="DY827" s="60"/>
      <c r="DZ827" s="60"/>
      <c r="EA827" s="60"/>
      <c r="EB827" s="60"/>
      <c r="EC827" s="60"/>
      <c r="ED827" s="60"/>
      <c r="EE827" s="60"/>
      <c r="EF827" s="60"/>
      <c r="EG827" s="60"/>
      <c r="EH827" s="60"/>
      <c r="EI827" s="60"/>
      <c r="EJ827" s="60"/>
      <c r="EK827" s="60"/>
      <c r="EL827" s="60"/>
      <c r="EM827" s="60"/>
      <c r="EN827" s="60"/>
      <c r="EO827" s="60"/>
      <c r="EP827" s="60"/>
      <c r="EQ827" s="60"/>
      <c r="ER827" s="60"/>
      <c r="ES827" s="60"/>
      <c r="ET827" s="60"/>
      <c r="EU827" s="60"/>
      <c r="EV827" s="60"/>
      <c r="EW827" s="60"/>
      <c r="EX827" s="60"/>
      <c r="EY827" s="60"/>
      <c r="EZ827" s="60"/>
      <c r="FA827" s="60"/>
      <c r="FB827" s="60"/>
      <c r="FC827" s="60"/>
      <c r="FD827" s="60"/>
      <c r="FE827" s="60"/>
      <c r="FF827" s="60"/>
      <c r="FG827" s="60"/>
      <c r="FH827" s="60"/>
      <c r="FI827" s="60"/>
      <c r="FJ827" s="60"/>
      <c r="FK827" s="60"/>
      <c r="FL827" s="60"/>
      <c r="FM827" s="60"/>
      <c r="FN827" s="60"/>
      <c r="FO827" s="60"/>
      <c r="FP827" s="60"/>
      <c r="FQ827" s="60"/>
      <c r="FR827" s="60"/>
      <c r="FS827" s="60"/>
      <c r="FT827" s="60"/>
      <c r="FU827" s="60"/>
      <c r="FV827" s="60"/>
      <c r="FW827" s="60"/>
      <c r="FX827" s="60"/>
      <c r="FY827" s="60"/>
      <c r="FZ827" s="60"/>
      <c r="GA827" s="60"/>
      <c r="GB827" s="60"/>
      <c r="GC827" s="60"/>
      <c r="GD827" s="60"/>
      <c r="GE827" s="60"/>
      <c r="GF827" s="60"/>
      <c r="GG827" s="60"/>
      <c r="GH827" s="60"/>
      <c r="GI827" s="60"/>
      <c r="GJ827" s="60"/>
      <c r="GK827" s="60"/>
      <c r="GL827" s="60"/>
      <c r="GM827" s="60"/>
      <c r="GN827" s="60"/>
      <c r="GO827" s="60"/>
      <c r="GP827" s="60"/>
      <c r="GQ827" s="60"/>
    </row>
    <row r="828" spans="1:199" ht="60" x14ac:dyDescent="0.25">
      <c r="A828" s="19">
        <v>1</v>
      </c>
      <c r="B828" s="19">
        <v>1</v>
      </c>
      <c r="C828" s="163" t="s">
        <v>466</v>
      </c>
      <c r="D828" s="28">
        <f>'2 уровень'!H1766</f>
        <v>0</v>
      </c>
      <c r="E828" s="28">
        <f>'2 уровень'!I1766</f>
        <v>0</v>
      </c>
      <c r="F828" s="28">
        <f>'2 уровень'!J1766</f>
        <v>0</v>
      </c>
      <c r="G828" s="65" t="e">
        <f>'2 уровень'!K1766</f>
        <v>#DIV/0!</v>
      </c>
      <c r="H828" s="79">
        <f>'2 уровень'!L1766</f>
        <v>0</v>
      </c>
      <c r="I828" s="79">
        <f>'2 уровень'!M1766</f>
        <v>0</v>
      </c>
      <c r="J828" s="74">
        <f>'2 уровень'!N1766</f>
        <v>0</v>
      </c>
      <c r="K828" s="74">
        <f>'2 уровень'!O1766</f>
        <v>0</v>
      </c>
      <c r="L828" s="74">
        <f>'2 уровень'!P1766</f>
        <v>0</v>
      </c>
      <c r="M828" s="74">
        <f>'2 уровень'!Q1766</f>
        <v>0</v>
      </c>
      <c r="N828" s="74">
        <f>'2 уровень'!R1766</f>
        <v>0</v>
      </c>
      <c r="O828" s="74">
        <f>'2 уровень'!S1766</f>
        <v>0</v>
      </c>
      <c r="P828" s="73">
        <f>'2 уровень'!T1766</f>
        <v>0</v>
      </c>
      <c r="Q828" s="73">
        <f>'2 уровень'!U1766</f>
        <v>0</v>
      </c>
      <c r="R828" s="73">
        <f>'2 уровень'!V1766</f>
        <v>0</v>
      </c>
      <c r="S828" s="73">
        <f>'2 уровень'!W1766</f>
        <v>0</v>
      </c>
      <c r="T828" s="73">
        <f>'2 уровень'!X1766</f>
        <v>0</v>
      </c>
      <c r="U828" s="73">
        <f>'2 уровень'!Y1766</f>
        <v>0</v>
      </c>
      <c r="V828" s="773">
        <f>'2 уровень'!Z1766</f>
        <v>0</v>
      </c>
      <c r="W828" s="73">
        <f>'2 уровень'!AA1766</f>
        <v>0</v>
      </c>
      <c r="X828" s="73">
        <f>'2 уровень'!AB1766</f>
        <v>0</v>
      </c>
      <c r="Y828" s="73">
        <f>'2 уровень'!AC1766</f>
        <v>0</v>
      </c>
      <c r="Z828" s="73">
        <f>'2 уровень'!AD1766</f>
        <v>0</v>
      </c>
      <c r="AA828" s="379">
        <f>'2 уровень'!AE1766</f>
        <v>0</v>
      </c>
      <c r="AB828" s="73"/>
      <c r="AC828" s="73"/>
      <c r="AD828" s="965">
        <f>'2 уровень'!AF1769</f>
        <v>0</v>
      </c>
      <c r="AE828" s="972">
        <f>'2 уровень'!AG1769</f>
        <v>0</v>
      </c>
      <c r="AF828" s="186">
        <f t="shared" si="151"/>
        <v>0</v>
      </c>
      <c r="AG828" s="186">
        <f t="shared" si="149"/>
        <v>0</v>
      </c>
      <c r="AH828" s="881">
        <f t="shared" si="159"/>
        <v>0</v>
      </c>
      <c r="AI828" s="60" t="e">
        <f t="shared" si="155"/>
        <v>#DIV/0!</v>
      </c>
      <c r="AJ828" s="60"/>
      <c r="AK828" s="267"/>
      <c r="AL828" s="60">
        <f t="shared" si="156"/>
        <v>0</v>
      </c>
      <c r="AM828" s="60"/>
      <c r="AN828" s="60"/>
      <c r="AO828" s="3514"/>
      <c r="AP828" s="3515"/>
      <c r="AQ828" s="3515"/>
      <c r="AR828" s="3515"/>
      <c r="AS828" s="3515"/>
      <c r="AT828" s="3515"/>
      <c r="AU828" s="3515"/>
      <c r="AV828" s="3515"/>
      <c r="AW828" s="3515"/>
      <c r="AX828" s="3515"/>
      <c r="AY828" s="3515"/>
      <c r="AZ828" s="3515"/>
      <c r="BA828" s="3515"/>
      <c r="BB828" s="3515"/>
      <c r="BC828" s="60"/>
      <c r="BD828" s="60"/>
      <c r="BE828" s="60"/>
      <c r="BF828" s="60"/>
      <c r="BG828" s="60"/>
      <c r="BH828" s="60"/>
      <c r="BI828" s="60"/>
      <c r="BJ828" s="60"/>
      <c r="BK828" s="60"/>
      <c r="BL828" s="60"/>
      <c r="BM828" s="60"/>
      <c r="BN828" s="60"/>
      <c r="BO828" s="60"/>
      <c r="BP828" s="60"/>
      <c r="BQ828" s="60"/>
      <c r="BR828" s="60"/>
      <c r="BS828" s="60"/>
      <c r="BT828" s="60"/>
      <c r="BU828" s="60"/>
      <c r="BV828" s="60"/>
      <c r="BW828" s="60"/>
      <c r="BX828" s="60"/>
      <c r="BY828" s="60"/>
      <c r="BZ828" s="60"/>
      <c r="CA828" s="60"/>
      <c r="CB828" s="60"/>
      <c r="CC828" s="60"/>
      <c r="CD828" s="60"/>
      <c r="CE828" s="60"/>
      <c r="CF828" s="60"/>
      <c r="CG828" s="60"/>
      <c r="CH828" s="60"/>
      <c r="CI828" s="60"/>
      <c r="CJ828" s="60"/>
      <c r="CK828" s="60"/>
      <c r="CL828" s="60"/>
      <c r="CM828" s="60"/>
      <c r="CN828" s="60"/>
      <c r="CO828" s="60"/>
      <c r="CP828" s="60"/>
      <c r="CQ828" s="60"/>
      <c r="CR828" s="60"/>
      <c r="CS828" s="60"/>
      <c r="CT828" s="60"/>
      <c r="CU828" s="60"/>
      <c r="CV828" s="60"/>
      <c r="CW828" s="60"/>
      <c r="CX828" s="60"/>
      <c r="CY828" s="60"/>
      <c r="CZ828" s="60"/>
      <c r="DA828" s="60"/>
      <c r="DB828" s="60"/>
      <c r="DC828" s="60"/>
      <c r="DD828" s="60"/>
      <c r="DE828" s="60"/>
      <c r="DF828" s="60"/>
      <c r="DG828" s="60"/>
      <c r="DH828" s="60"/>
      <c r="DI828" s="60"/>
      <c r="DJ828" s="60"/>
      <c r="DK828" s="60"/>
      <c r="DL828" s="60"/>
      <c r="DM828" s="60"/>
      <c r="DN828" s="60"/>
      <c r="DO828" s="60"/>
      <c r="DP828" s="60"/>
      <c r="DQ828" s="60"/>
      <c r="DR828" s="60"/>
      <c r="DS828" s="60"/>
      <c r="DT828" s="60"/>
      <c r="DU828" s="60"/>
      <c r="DV828" s="60"/>
      <c r="DW828" s="60"/>
      <c r="DX828" s="60"/>
      <c r="DY828" s="60"/>
      <c r="DZ828" s="60"/>
      <c r="EA828" s="60"/>
      <c r="EB828" s="60"/>
      <c r="EC828" s="60"/>
      <c r="ED828" s="60"/>
      <c r="EE828" s="60"/>
      <c r="EF828" s="60"/>
      <c r="EG828" s="60"/>
      <c r="EH828" s="60"/>
      <c r="EI828" s="60"/>
      <c r="EJ828" s="60"/>
      <c r="EK828" s="60"/>
      <c r="EL828" s="60"/>
      <c r="EM828" s="60"/>
      <c r="EN828" s="60"/>
      <c r="EO828" s="60"/>
      <c r="EP828" s="60"/>
      <c r="EQ828" s="60"/>
      <c r="ER828" s="60"/>
      <c r="ES828" s="60"/>
      <c r="ET828" s="60"/>
      <c r="EU828" s="60"/>
      <c r="EV828" s="60"/>
      <c r="EW828" s="60"/>
      <c r="EX828" s="60"/>
      <c r="EY828" s="60"/>
      <c r="EZ828" s="60"/>
      <c r="FA828" s="60"/>
      <c r="FB828" s="60"/>
      <c r="FC828" s="60"/>
      <c r="FD828" s="60"/>
      <c r="FE828" s="60"/>
      <c r="FF828" s="60"/>
      <c r="FG828" s="60"/>
      <c r="FH828" s="60"/>
      <c r="FI828" s="60"/>
      <c r="FJ828" s="60"/>
      <c r="FK828" s="60"/>
      <c r="FL828" s="60"/>
      <c r="FM828" s="60"/>
      <c r="FN828" s="60"/>
      <c r="FO828" s="60"/>
      <c r="FP828" s="60"/>
      <c r="FQ828" s="60"/>
      <c r="FR828" s="60"/>
      <c r="FS828" s="60"/>
      <c r="FT828" s="60"/>
      <c r="FU828" s="60"/>
      <c r="FV828" s="60"/>
      <c r="FW828" s="60"/>
      <c r="FX828" s="60"/>
      <c r="FY828" s="60"/>
      <c r="FZ828" s="60"/>
      <c r="GA828" s="60"/>
      <c r="GB828" s="60"/>
      <c r="GC828" s="60"/>
      <c r="GD828" s="60"/>
      <c r="GE828" s="60"/>
      <c r="GF828" s="60"/>
      <c r="GG828" s="60"/>
      <c r="GH828" s="60"/>
      <c r="GI828" s="60"/>
      <c r="GJ828" s="60"/>
      <c r="GK828" s="60"/>
      <c r="GL828" s="60"/>
      <c r="GM828" s="60"/>
      <c r="GN828" s="60"/>
      <c r="GO828" s="60"/>
      <c r="GP828" s="60"/>
      <c r="GQ828" s="60"/>
    </row>
    <row r="829" spans="1:199" ht="60" x14ac:dyDescent="0.25">
      <c r="A829" s="19">
        <v>1</v>
      </c>
      <c r="B829" s="19">
        <v>1</v>
      </c>
      <c r="C829" s="285" t="s">
        <v>467</v>
      </c>
      <c r="D829" s="28">
        <f>'2 уровень'!H1767</f>
        <v>0</v>
      </c>
      <c r="E829" s="28">
        <f>'2 уровень'!I1767</f>
        <v>0</v>
      </c>
      <c r="F829" s="28">
        <f>'2 уровень'!J1767</f>
        <v>0</v>
      </c>
      <c r="G829" s="65" t="e">
        <f>'2 уровень'!K1767</f>
        <v>#DIV/0!</v>
      </c>
      <c r="H829" s="79">
        <f>'2 уровень'!L1767</f>
        <v>0</v>
      </c>
      <c r="I829" s="79">
        <f>'2 уровень'!M1767</f>
        <v>0</v>
      </c>
      <c r="J829" s="74">
        <f>'2 уровень'!N1767</f>
        <v>0</v>
      </c>
      <c r="K829" s="74">
        <f>'2 уровень'!O1767</f>
        <v>0</v>
      </c>
      <c r="L829" s="74">
        <f>'2 уровень'!P1767</f>
        <v>0</v>
      </c>
      <c r="M829" s="74">
        <f>'2 уровень'!Q1767</f>
        <v>0</v>
      </c>
      <c r="N829" s="74">
        <f>'2 уровень'!R1767</f>
        <v>0</v>
      </c>
      <c r="O829" s="74">
        <f>'2 уровень'!S1767</f>
        <v>0</v>
      </c>
      <c r="P829" s="73">
        <f>'2 уровень'!T1767</f>
        <v>0</v>
      </c>
      <c r="Q829" s="73">
        <f>'2 уровень'!U1767</f>
        <v>0</v>
      </c>
      <c r="R829" s="73">
        <f>'2 уровень'!V1767</f>
        <v>0</v>
      </c>
      <c r="S829" s="73">
        <f>'2 уровень'!W1767</f>
        <v>0</v>
      </c>
      <c r="T829" s="73">
        <f>'2 уровень'!X1767</f>
        <v>0</v>
      </c>
      <c r="U829" s="73">
        <f>'2 уровень'!Y1767</f>
        <v>0</v>
      </c>
      <c r="V829" s="773">
        <f>'2 уровень'!Z1767</f>
        <v>0</v>
      </c>
      <c r="W829" s="73">
        <f>'2 уровень'!AA1767</f>
        <v>0</v>
      </c>
      <c r="X829" s="73">
        <f>'2 уровень'!AB1767</f>
        <v>0</v>
      </c>
      <c r="Y829" s="73">
        <f>'2 уровень'!AC1767</f>
        <v>0</v>
      </c>
      <c r="Z829" s="73">
        <f>'2 уровень'!AD1767</f>
        <v>0</v>
      </c>
      <c r="AA829" s="379">
        <f>'2 уровень'!AE1767</f>
        <v>0</v>
      </c>
      <c r="AB829" s="73"/>
      <c r="AC829" s="73"/>
      <c r="AD829" s="965">
        <f>'2 уровень'!AF1770</f>
        <v>0</v>
      </c>
      <c r="AE829" s="972">
        <f>'2 уровень'!AG1770</f>
        <v>0</v>
      </c>
      <c r="AF829" s="186">
        <f t="shared" si="151"/>
        <v>0</v>
      </c>
      <c r="AG829" s="186">
        <f t="shared" si="149"/>
        <v>0</v>
      </c>
      <c r="AH829" s="881">
        <f t="shared" si="159"/>
        <v>0</v>
      </c>
      <c r="AI829" s="60" t="e">
        <f t="shared" si="155"/>
        <v>#DIV/0!</v>
      </c>
      <c r="AJ829" s="60"/>
      <c r="AK829" s="267"/>
      <c r="AL829" s="60">
        <f t="shared" si="156"/>
        <v>0</v>
      </c>
      <c r="AM829" s="60"/>
      <c r="AN829" s="60"/>
      <c r="AO829" s="3514"/>
      <c r="AP829" s="3515"/>
      <c r="AQ829" s="3515"/>
      <c r="AR829" s="3515"/>
      <c r="AS829" s="3515"/>
      <c r="AT829" s="3515"/>
      <c r="AU829" s="3515"/>
      <c r="AV829" s="3515"/>
      <c r="AW829" s="3515"/>
      <c r="AX829" s="3515"/>
      <c r="AY829" s="3515"/>
      <c r="AZ829" s="3515"/>
      <c r="BA829" s="3515"/>
      <c r="BB829" s="3515"/>
      <c r="BC829" s="60"/>
      <c r="BD829" s="60"/>
      <c r="BE829" s="60"/>
      <c r="BF829" s="60"/>
      <c r="BG829" s="60"/>
      <c r="BH829" s="60"/>
      <c r="BI829" s="60"/>
      <c r="BJ829" s="60"/>
      <c r="BK829" s="60"/>
      <c r="BL829" s="60"/>
      <c r="BM829" s="60"/>
      <c r="BN829" s="60"/>
      <c r="BO829" s="60"/>
      <c r="BP829" s="60"/>
      <c r="BQ829" s="60"/>
      <c r="BR829" s="60"/>
      <c r="BS829" s="60"/>
      <c r="BT829" s="60"/>
      <c r="BU829" s="60"/>
      <c r="BV829" s="60"/>
      <c r="BW829" s="60"/>
      <c r="BX829" s="60"/>
      <c r="BY829" s="60"/>
      <c r="BZ829" s="60"/>
      <c r="CA829" s="60"/>
      <c r="CB829" s="60"/>
      <c r="CC829" s="60"/>
      <c r="CD829" s="60"/>
      <c r="CE829" s="60"/>
      <c r="CF829" s="60"/>
      <c r="CG829" s="60"/>
      <c r="CH829" s="60"/>
      <c r="CI829" s="60"/>
      <c r="CJ829" s="60"/>
      <c r="CK829" s="60"/>
      <c r="CL829" s="60"/>
      <c r="CM829" s="60"/>
      <c r="CN829" s="60"/>
      <c r="CO829" s="60"/>
      <c r="CP829" s="60"/>
      <c r="CQ829" s="60"/>
      <c r="CR829" s="60"/>
      <c r="CS829" s="60"/>
      <c r="CT829" s="60"/>
      <c r="CU829" s="60"/>
      <c r="CV829" s="60"/>
      <c r="CW829" s="60"/>
      <c r="CX829" s="60"/>
      <c r="CY829" s="60"/>
      <c r="CZ829" s="60"/>
      <c r="DA829" s="60"/>
      <c r="DB829" s="60"/>
      <c r="DC829" s="60"/>
      <c r="DD829" s="60"/>
      <c r="DE829" s="60"/>
      <c r="DF829" s="60"/>
      <c r="DG829" s="60"/>
      <c r="DH829" s="60"/>
      <c r="DI829" s="60"/>
      <c r="DJ829" s="60"/>
      <c r="DK829" s="60"/>
      <c r="DL829" s="60"/>
      <c r="DM829" s="60"/>
      <c r="DN829" s="60"/>
      <c r="DO829" s="60"/>
      <c r="DP829" s="60"/>
      <c r="DQ829" s="60"/>
      <c r="DR829" s="60"/>
      <c r="DS829" s="60"/>
      <c r="DT829" s="60"/>
      <c r="DU829" s="60"/>
      <c r="DV829" s="60"/>
      <c r="DW829" s="60"/>
      <c r="DX829" s="60"/>
      <c r="DY829" s="60"/>
      <c r="DZ829" s="60"/>
      <c r="EA829" s="60"/>
      <c r="EB829" s="60"/>
      <c r="EC829" s="60"/>
      <c r="ED829" s="60"/>
      <c r="EE829" s="60"/>
      <c r="EF829" s="60"/>
      <c r="EG829" s="60"/>
      <c r="EH829" s="60"/>
      <c r="EI829" s="60"/>
      <c r="EJ829" s="60"/>
      <c r="EK829" s="60"/>
      <c r="EL829" s="60"/>
      <c r="EM829" s="60"/>
      <c r="EN829" s="60"/>
      <c r="EO829" s="60"/>
      <c r="EP829" s="60"/>
      <c r="EQ829" s="60"/>
      <c r="ER829" s="60"/>
      <c r="ES829" s="60"/>
      <c r="ET829" s="60"/>
      <c r="EU829" s="60"/>
      <c r="EV829" s="60"/>
      <c r="EW829" s="60"/>
      <c r="EX829" s="60"/>
      <c r="EY829" s="60"/>
      <c r="EZ829" s="60"/>
      <c r="FA829" s="60"/>
      <c r="FB829" s="60"/>
      <c r="FC829" s="60"/>
      <c r="FD829" s="60"/>
      <c r="FE829" s="60"/>
      <c r="FF829" s="60"/>
      <c r="FG829" s="60"/>
      <c r="FH829" s="60"/>
      <c r="FI829" s="60"/>
      <c r="FJ829" s="60"/>
      <c r="FK829" s="60"/>
      <c r="FL829" s="60"/>
      <c r="FM829" s="60"/>
      <c r="FN829" s="60"/>
      <c r="FO829" s="60"/>
      <c r="FP829" s="60"/>
      <c r="FQ829" s="60"/>
      <c r="FR829" s="60"/>
      <c r="FS829" s="60"/>
      <c r="FT829" s="60"/>
      <c r="FU829" s="60"/>
      <c r="FV829" s="60"/>
      <c r="FW829" s="60"/>
      <c r="FX829" s="60"/>
      <c r="FY829" s="60"/>
      <c r="FZ829" s="60"/>
      <c r="GA829" s="60"/>
      <c r="GB829" s="60"/>
      <c r="GC829" s="60"/>
      <c r="GD829" s="60"/>
      <c r="GE829" s="60"/>
      <c r="GF829" s="60"/>
      <c r="GG829" s="60"/>
      <c r="GH829" s="60"/>
      <c r="GI829" s="60"/>
      <c r="GJ829" s="60"/>
      <c r="GK829" s="60"/>
      <c r="GL829" s="60"/>
      <c r="GM829" s="60"/>
      <c r="GN829" s="60"/>
      <c r="GO829" s="60"/>
      <c r="GP829" s="60"/>
      <c r="GQ829" s="60"/>
    </row>
    <row r="830" spans="1:199" x14ac:dyDescent="0.25">
      <c r="A830" s="19">
        <v>1</v>
      </c>
      <c r="B830" s="19">
        <v>1</v>
      </c>
      <c r="C830" s="163" t="s">
        <v>310</v>
      </c>
      <c r="D830" s="28">
        <f>'2 уровень'!H1768</f>
        <v>0</v>
      </c>
      <c r="E830" s="28">
        <f>'2 уровень'!I1768</f>
        <v>0</v>
      </c>
      <c r="F830" s="28">
        <f>'2 уровень'!J1768</f>
        <v>0</v>
      </c>
      <c r="G830" s="65" t="e">
        <f>'2 уровень'!K1768</f>
        <v>#DIV/0!</v>
      </c>
      <c r="H830" s="79">
        <f>'2 уровень'!L1768</f>
        <v>0</v>
      </c>
      <c r="I830" s="79">
        <f>'2 уровень'!M1768</f>
        <v>0</v>
      </c>
      <c r="J830" s="74">
        <f>'2 уровень'!N1768</f>
        <v>0</v>
      </c>
      <c r="K830" s="74">
        <f>'2 уровень'!O1768</f>
        <v>0</v>
      </c>
      <c r="L830" s="74">
        <f>'2 уровень'!P1768</f>
        <v>0</v>
      </c>
      <c r="M830" s="74">
        <f>'2 уровень'!Q1768</f>
        <v>0</v>
      </c>
      <c r="N830" s="74">
        <f>'2 уровень'!R1768</f>
        <v>0</v>
      </c>
      <c r="O830" s="74">
        <f>'2 уровень'!S1768</f>
        <v>0</v>
      </c>
      <c r="P830" s="73">
        <f>'2 уровень'!T1768</f>
        <v>0</v>
      </c>
      <c r="Q830" s="73">
        <f>'2 уровень'!U1768</f>
        <v>0</v>
      </c>
      <c r="R830" s="73">
        <f>'2 уровень'!V1768</f>
        <v>0</v>
      </c>
      <c r="S830" s="73">
        <f>'2 уровень'!W1768</f>
        <v>0</v>
      </c>
      <c r="T830" s="73">
        <f>'2 уровень'!X1768</f>
        <v>0</v>
      </c>
      <c r="U830" s="73">
        <f>'2 уровень'!Y1768</f>
        <v>0</v>
      </c>
      <c r="V830" s="773">
        <f>'2 уровень'!Z1768</f>
        <v>0</v>
      </c>
      <c r="W830" s="73">
        <f>'2 уровень'!AA1768</f>
        <v>0</v>
      </c>
      <c r="X830" s="73">
        <f>'2 уровень'!AB1768</f>
        <v>0</v>
      </c>
      <c r="Y830" s="73">
        <f>'2 уровень'!AC1768</f>
        <v>0</v>
      </c>
      <c r="Z830" s="73">
        <f>'2 уровень'!AD1768</f>
        <v>0</v>
      </c>
      <c r="AA830" s="379">
        <f>'2 уровень'!AE1768</f>
        <v>0</v>
      </c>
      <c r="AB830" s="73"/>
      <c r="AC830" s="73"/>
      <c r="AD830" s="965">
        <f>'2 уровень'!AF1771</f>
        <v>0</v>
      </c>
      <c r="AE830" s="972">
        <f>'2 уровень'!AG1771</f>
        <v>0</v>
      </c>
      <c r="AF830" s="186">
        <f t="shared" si="151"/>
        <v>0</v>
      </c>
      <c r="AG830" s="186">
        <f t="shared" si="149"/>
        <v>0</v>
      </c>
      <c r="AH830" s="881">
        <f t="shared" si="159"/>
        <v>0</v>
      </c>
      <c r="AI830" s="60" t="e">
        <f t="shared" si="155"/>
        <v>#DIV/0!</v>
      </c>
      <c r="AJ830" s="60"/>
      <c r="AK830" s="267"/>
      <c r="AL830" s="60">
        <f t="shared" si="156"/>
        <v>0</v>
      </c>
      <c r="AM830" s="60"/>
      <c r="AN830" s="60"/>
      <c r="AO830" s="3514"/>
      <c r="AP830" s="3515"/>
      <c r="AQ830" s="3515"/>
      <c r="AR830" s="3515"/>
      <c r="AS830" s="3515"/>
      <c r="AT830" s="3515"/>
      <c r="AU830" s="3515"/>
      <c r="AV830" s="3515"/>
      <c r="AW830" s="3515"/>
      <c r="AX830" s="3515"/>
      <c r="AY830" s="3515"/>
      <c r="AZ830" s="3515"/>
      <c r="BA830" s="3515"/>
      <c r="BB830" s="3515"/>
      <c r="BC830" s="60"/>
      <c r="BD830" s="60"/>
      <c r="BE830" s="60"/>
      <c r="BF830" s="60"/>
      <c r="BG830" s="60"/>
      <c r="BH830" s="60"/>
      <c r="BI830" s="60"/>
      <c r="BJ830" s="60"/>
      <c r="BK830" s="60"/>
      <c r="BL830" s="60"/>
      <c r="BM830" s="60"/>
      <c r="BN830" s="60"/>
      <c r="BO830" s="60"/>
      <c r="BP830" s="60"/>
      <c r="BQ830" s="60"/>
      <c r="BR830" s="60"/>
      <c r="BS830" s="60"/>
      <c r="BT830" s="60"/>
      <c r="BU830" s="60"/>
      <c r="BV830" s="60"/>
      <c r="BW830" s="60"/>
      <c r="BX830" s="60"/>
      <c r="BY830" s="60"/>
      <c r="BZ830" s="60"/>
      <c r="CA830" s="60"/>
      <c r="CB830" s="60"/>
      <c r="CC830" s="60"/>
      <c r="CD830" s="60"/>
      <c r="CE830" s="60"/>
      <c r="CF830" s="60"/>
      <c r="CG830" s="60"/>
      <c r="CH830" s="60"/>
      <c r="CI830" s="60"/>
      <c r="CJ830" s="60"/>
      <c r="CK830" s="60"/>
      <c r="CL830" s="60"/>
      <c r="CM830" s="60"/>
      <c r="CN830" s="60"/>
      <c r="CO830" s="60"/>
      <c r="CP830" s="60"/>
      <c r="CQ830" s="60"/>
      <c r="CR830" s="60"/>
      <c r="CS830" s="60"/>
      <c r="CT830" s="60"/>
      <c r="CU830" s="60"/>
      <c r="CV830" s="60"/>
      <c r="CW830" s="60"/>
      <c r="CX830" s="60"/>
      <c r="CY830" s="60"/>
      <c r="CZ830" s="60"/>
      <c r="DA830" s="60"/>
      <c r="DB830" s="60"/>
      <c r="DC830" s="60"/>
      <c r="DD830" s="60"/>
      <c r="DE830" s="60"/>
      <c r="DF830" s="60"/>
      <c r="DG830" s="60"/>
      <c r="DH830" s="60"/>
      <c r="DI830" s="60"/>
      <c r="DJ830" s="60"/>
      <c r="DK830" s="60"/>
      <c r="DL830" s="60"/>
      <c r="DM830" s="60"/>
      <c r="DN830" s="60"/>
      <c r="DO830" s="60"/>
      <c r="DP830" s="60"/>
      <c r="DQ830" s="60"/>
      <c r="DR830" s="60"/>
      <c r="DS830" s="60"/>
      <c r="DT830" s="60"/>
      <c r="DU830" s="60"/>
      <c r="DV830" s="60"/>
      <c r="DW830" s="60"/>
      <c r="DX830" s="60"/>
      <c r="DY830" s="60"/>
      <c r="DZ830" s="60"/>
      <c r="EA830" s="60"/>
      <c r="EB830" s="60"/>
      <c r="EC830" s="60"/>
      <c r="ED830" s="60"/>
      <c r="EE830" s="60"/>
      <c r="EF830" s="60"/>
      <c r="EG830" s="60"/>
      <c r="EH830" s="60"/>
      <c r="EI830" s="60"/>
      <c r="EJ830" s="60"/>
      <c r="EK830" s="60"/>
      <c r="EL830" s="60"/>
      <c r="EM830" s="60"/>
      <c r="EN830" s="60"/>
      <c r="EO830" s="60"/>
      <c r="EP830" s="60"/>
      <c r="EQ830" s="60"/>
      <c r="ER830" s="60"/>
      <c r="ES830" s="60"/>
      <c r="ET830" s="60"/>
      <c r="EU830" s="60"/>
      <c r="EV830" s="60"/>
      <c r="EW830" s="60"/>
      <c r="EX830" s="60"/>
      <c r="EY830" s="60"/>
      <c r="EZ830" s="60"/>
      <c r="FA830" s="60"/>
      <c r="FB830" s="60"/>
      <c r="FC830" s="60"/>
      <c r="FD830" s="60"/>
      <c r="FE830" s="60"/>
      <c r="FF830" s="60"/>
      <c r="FG830" s="60"/>
      <c r="FH830" s="60"/>
      <c r="FI830" s="60"/>
      <c r="FJ830" s="60"/>
      <c r="FK830" s="60"/>
      <c r="FL830" s="60"/>
      <c r="FM830" s="60"/>
      <c r="FN830" s="60"/>
      <c r="FO830" s="60"/>
      <c r="FP830" s="60"/>
      <c r="FQ830" s="60"/>
      <c r="FR830" s="60"/>
      <c r="FS830" s="60"/>
      <c r="FT830" s="60"/>
      <c r="FU830" s="60"/>
      <c r="FV830" s="60"/>
      <c r="FW830" s="60"/>
      <c r="FX830" s="60"/>
      <c r="FY830" s="60"/>
      <c r="FZ830" s="60"/>
      <c r="GA830" s="60"/>
      <c r="GB830" s="60"/>
      <c r="GC830" s="60"/>
      <c r="GD830" s="60"/>
      <c r="GE830" s="60"/>
      <c r="GF830" s="60"/>
      <c r="GG830" s="60"/>
      <c r="GH830" s="60"/>
      <c r="GI830" s="60"/>
      <c r="GJ830" s="60"/>
      <c r="GK830" s="60"/>
      <c r="GL830" s="60"/>
      <c r="GM830" s="60"/>
      <c r="GN830" s="60"/>
      <c r="GO830" s="60"/>
      <c r="GP830" s="60"/>
      <c r="GQ830" s="60"/>
    </row>
    <row r="831" spans="1:199" x14ac:dyDescent="0.25">
      <c r="A831" s="19">
        <v>1</v>
      </c>
      <c r="B831" s="19">
        <v>1</v>
      </c>
      <c r="C831" s="163" t="s">
        <v>303</v>
      </c>
      <c r="D831" s="28">
        <f>'2 уровень'!H1769</f>
        <v>0</v>
      </c>
      <c r="E831" s="28">
        <f>'2 уровень'!I1769</f>
        <v>0</v>
      </c>
      <c r="F831" s="28">
        <f>'2 уровень'!J1769</f>
        <v>0</v>
      </c>
      <c r="G831" s="65">
        <f>'2 уровень'!K1769</f>
        <v>0</v>
      </c>
      <c r="H831" s="79">
        <f>'2 уровень'!L1769</f>
        <v>0</v>
      </c>
      <c r="I831" s="79">
        <f>'2 уровень'!M1769</f>
        <v>0</v>
      </c>
      <c r="J831" s="74">
        <f>'2 уровень'!N1769</f>
        <v>0</v>
      </c>
      <c r="K831" s="74">
        <f>'2 уровень'!O1769</f>
        <v>0</v>
      </c>
      <c r="L831" s="74">
        <f>'2 уровень'!P1769</f>
        <v>0</v>
      </c>
      <c r="M831" s="74">
        <f>'2 уровень'!Q1769</f>
        <v>0</v>
      </c>
      <c r="N831" s="74">
        <f>'2 уровень'!R1769</f>
        <v>0</v>
      </c>
      <c r="O831" s="74">
        <f>'2 уровень'!S1769</f>
        <v>0</v>
      </c>
      <c r="P831" s="73">
        <f>'2 уровень'!T1769</f>
        <v>0</v>
      </c>
      <c r="Q831" s="73">
        <f>'2 уровень'!U1769</f>
        <v>0</v>
      </c>
      <c r="R831" s="73">
        <f>'2 уровень'!V1769</f>
        <v>0</v>
      </c>
      <c r="S831" s="73">
        <f>'2 уровень'!W1769</f>
        <v>0</v>
      </c>
      <c r="T831" s="73">
        <f>'2 уровень'!X1769</f>
        <v>0</v>
      </c>
      <c r="U831" s="73">
        <f>'2 уровень'!Y1769</f>
        <v>0</v>
      </c>
      <c r="V831" s="773">
        <f>'2 уровень'!Z1769</f>
        <v>0</v>
      </c>
      <c r="W831" s="73">
        <f>'2 уровень'!AA1769</f>
        <v>0</v>
      </c>
      <c r="X831" s="73">
        <f>'2 уровень'!AB1769</f>
        <v>0</v>
      </c>
      <c r="Y831" s="73">
        <f>'2 уровень'!AC1769</f>
        <v>0</v>
      </c>
      <c r="Z831" s="73">
        <f>'2 уровень'!AD1769</f>
        <v>0</v>
      </c>
      <c r="AA831" s="379">
        <f>'2 уровень'!AE1769</f>
        <v>0</v>
      </c>
      <c r="AB831" s="73"/>
      <c r="AC831" s="73"/>
      <c r="AD831" s="965">
        <f>'2 уровень'!AF1772</f>
        <v>0</v>
      </c>
      <c r="AE831" s="972">
        <f>'2 уровень'!AG1772</f>
        <v>0</v>
      </c>
      <c r="AF831" s="186">
        <f t="shared" si="151"/>
        <v>0</v>
      </c>
      <c r="AG831" s="186">
        <f t="shared" si="149"/>
        <v>0</v>
      </c>
      <c r="AH831" s="881">
        <f t="shared" si="159"/>
        <v>0</v>
      </c>
      <c r="AI831" s="60" t="e">
        <f t="shared" si="155"/>
        <v>#DIV/0!</v>
      </c>
      <c r="AJ831" s="60"/>
      <c r="AK831" s="267"/>
      <c r="AL831" s="60">
        <f t="shared" si="156"/>
        <v>0</v>
      </c>
      <c r="AM831" s="60"/>
      <c r="AN831" s="60"/>
      <c r="AO831" s="3514"/>
      <c r="AP831" s="3515"/>
      <c r="AQ831" s="3515"/>
      <c r="AR831" s="3515"/>
      <c r="AS831" s="3515"/>
      <c r="AT831" s="3515"/>
      <c r="AU831" s="3515"/>
      <c r="AV831" s="3515"/>
      <c r="AW831" s="3515"/>
      <c r="AX831" s="3515"/>
      <c r="AY831" s="3515"/>
      <c r="AZ831" s="3515"/>
      <c r="BA831" s="3515"/>
      <c r="BB831" s="3515"/>
      <c r="BC831" s="60"/>
      <c r="BD831" s="60"/>
      <c r="BE831" s="60"/>
      <c r="BF831" s="60"/>
      <c r="BG831" s="60"/>
      <c r="BH831" s="60"/>
      <c r="BI831" s="60"/>
      <c r="BJ831" s="60"/>
      <c r="BK831" s="60"/>
      <c r="BL831" s="60"/>
      <c r="BM831" s="60"/>
      <c r="BN831" s="60"/>
      <c r="BO831" s="60"/>
      <c r="BP831" s="60"/>
      <c r="BQ831" s="60"/>
      <c r="BR831" s="60"/>
      <c r="BS831" s="60"/>
      <c r="BT831" s="60"/>
      <c r="BU831" s="60"/>
      <c r="BV831" s="60"/>
      <c r="BW831" s="60"/>
      <c r="BX831" s="60"/>
      <c r="BY831" s="60"/>
      <c r="BZ831" s="60"/>
      <c r="CA831" s="60"/>
      <c r="CB831" s="60"/>
      <c r="CC831" s="60"/>
      <c r="CD831" s="60"/>
      <c r="CE831" s="60"/>
      <c r="CF831" s="60"/>
      <c r="CG831" s="60"/>
      <c r="CH831" s="60"/>
      <c r="CI831" s="60"/>
      <c r="CJ831" s="60"/>
      <c r="CK831" s="60"/>
      <c r="CL831" s="60"/>
      <c r="CM831" s="60"/>
      <c r="CN831" s="60"/>
      <c r="CO831" s="60"/>
      <c r="CP831" s="60"/>
      <c r="CQ831" s="60"/>
      <c r="CR831" s="60"/>
      <c r="CS831" s="60"/>
      <c r="CT831" s="60"/>
      <c r="CU831" s="60"/>
      <c r="CV831" s="60"/>
      <c r="CW831" s="60"/>
      <c r="CX831" s="60"/>
      <c r="CY831" s="60"/>
      <c r="CZ831" s="60"/>
      <c r="DA831" s="60"/>
      <c r="DB831" s="60"/>
      <c r="DC831" s="60"/>
      <c r="DD831" s="60"/>
      <c r="DE831" s="60"/>
      <c r="DF831" s="60"/>
      <c r="DG831" s="60"/>
      <c r="DH831" s="60"/>
      <c r="DI831" s="60"/>
      <c r="DJ831" s="60"/>
      <c r="DK831" s="60"/>
      <c r="DL831" s="60"/>
      <c r="DM831" s="60"/>
      <c r="DN831" s="60"/>
      <c r="DO831" s="60"/>
      <c r="DP831" s="60"/>
      <c r="DQ831" s="60"/>
      <c r="DR831" s="60"/>
      <c r="DS831" s="60"/>
      <c r="DT831" s="60"/>
      <c r="DU831" s="60"/>
      <c r="DV831" s="60"/>
      <c r="DW831" s="60"/>
      <c r="DX831" s="60"/>
      <c r="DY831" s="60"/>
      <c r="DZ831" s="60"/>
      <c r="EA831" s="60"/>
      <c r="EB831" s="60"/>
      <c r="EC831" s="60"/>
      <c r="ED831" s="60"/>
      <c r="EE831" s="60"/>
      <c r="EF831" s="60"/>
      <c r="EG831" s="60"/>
      <c r="EH831" s="60"/>
      <c r="EI831" s="60"/>
      <c r="EJ831" s="60"/>
      <c r="EK831" s="60"/>
      <c r="EL831" s="60"/>
      <c r="EM831" s="60"/>
      <c r="EN831" s="60"/>
      <c r="EO831" s="60"/>
      <c r="EP831" s="60"/>
      <c r="EQ831" s="60"/>
      <c r="ER831" s="60"/>
      <c r="ES831" s="60"/>
      <c r="ET831" s="60"/>
      <c r="EU831" s="60"/>
      <c r="EV831" s="60"/>
      <c r="EW831" s="60"/>
      <c r="EX831" s="60"/>
      <c r="EY831" s="60"/>
      <c r="EZ831" s="60"/>
      <c r="FA831" s="60"/>
      <c r="FB831" s="60"/>
      <c r="FC831" s="60"/>
      <c r="FD831" s="60"/>
      <c r="FE831" s="60"/>
      <c r="FF831" s="60"/>
      <c r="FG831" s="60"/>
      <c r="FH831" s="60"/>
      <c r="FI831" s="60"/>
      <c r="FJ831" s="60"/>
      <c r="FK831" s="60"/>
      <c r="FL831" s="60"/>
      <c r="FM831" s="60"/>
      <c r="FN831" s="60"/>
      <c r="FO831" s="60"/>
      <c r="FP831" s="60"/>
      <c r="FQ831" s="60"/>
      <c r="FR831" s="60"/>
      <c r="FS831" s="60"/>
      <c r="FT831" s="60"/>
      <c r="FU831" s="60"/>
      <c r="FV831" s="60"/>
      <c r="FW831" s="60"/>
      <c r="FX831" s="60"/>
      <c r="FY831" s="60"/>
      <c r="FZ831" s="60"/>
      <c r="GA831" s="60"/>
      <c r="GB831" s="60"/>
      <c r="GC831" s="60"/>
      <c r="GD831" s="60"/>
      <c r="GE831" s="60"/>
      <c r="GF831" s="60"/>
      <c r="GG831" s="60"/>
      <c r="GH831" s="60"/>
      <c r="GI831" s="60"/>
      <c r="GJ831" s="60"/>
      <c r="GK831" s="60"/>
      <c r="GL831" s="60"/>
      <c r="GM831" s="60"/>
      <c r="GN831" s="60"/>
      <c r="GO831" s="60"/>
      <c r="GP831" s="60"/>
      <c r="GQ831" s="60"/>
    </row>
    <row r="832" spans="1:199" ht="30" x14ac:dyDescent="0.25">
      <c r="A832" s="19">
        <v>1</v>
      </c>
      <c r="B832" s="19">
        <v>1</v>
      </c>
      <c r="C832" s="163" t="s">
        <v>443</v>
      </c>
      <c r="D832" s="28">
        <f>'2 уровень'!H1770</f>
        <v>0</v>
      </c>
      <c r="E832" s="28">
        <f>'2 уровень'!I1770</f>
        <v>0</v>
      </c>
      <c r="F832" s="28">
        <f>'2 уровень'!J1770</f>
        <v>0</v>
      </c>
      <c r="G832" s="65" t="e">
        <f>'2 уровень'!K1770</f>
        <v>#DIV/0!</v>
      </c>
      <c r="H832" s="79">
        <f>'2 уровень'!L1770</f>
        <v>0</v>
      </c>
      <c r="I832" s="79">
        <f>'2 уровень'!M1770</f>
        <v>0</v>
      </c>
      <c r="J832" s="74">
        <f>'2 уровень'!N1770</f>
        <v>0</v>
      </c>
      <c r="K832" s="74">
        <f>'2 уровень'!O1770</f>
        <v>0</v>
      </c>
      <c r="L832" s="74">
        <f>'2 уровень'!P1770</f>
        <v>0</v>
      </c>
      <c r="M832" s="74">
        <f>'2 уровень'!Q1770</f>
        <v>0</v>
      </c>
      <c r="N832" s="74">
        <f>'2 уровень'!R1770</f>
        <v>0</v>
      </c>
      <c r="O832" s="74">
        <f>'2 уровень'!S1770</f>
        <v>0</v>
      </c>
      <c r="P832" s="73">
        <f>'2 уровень'!T1770</f>
        <v>0</v>
      </c>
      <c r="Q832" s="73">
        <f>'2 уровень'!U1770</f>
        <v>0</v>
      </c>
      <c r="R832" s="73">
        <f>'2 уровень'!V1770</f>
        <v>0</v>
      </c>
      <c r="S832" s="73">
        <f>'2 уровень'!W1770</f>
        <v>0</v>
      </c>
      <c r="T832" s="73">
        <f>'2 уровень'!X1770</f>
        <v>0</v>
      </c>
      <c r="U832" s="73">
        <f>'2 уровень'!Y1770</f>
        <v>0</v>
      </c>
      <c r="V832" s="773">
        <f>'2 уровень'!Z1770</f>
        <v>0</v>
      </c>
      <c r="W832" s="73">
        <f>'2 уровень'!AA1770</f>
        <v>0</v>
      </c>
      <c r="X832" s="73">
        <f>'2 уровень'!AB1770</f>
        <v>0</v>
      </c>
      <c r="Y832" s="73">
        <f>'2 уровень'!AC1770</f>
        <v>0</v>
      </c>
      <c r="Z832" s="73">
        <f>'2 уровень'!AD1770</f>
        <v>0</v>
      </c>
      <c r="AA832" s="379">
        <f>'2 уровень'!AE1770</f>
        <v>0</v>
      </c>
      <c r="AB832" s="73"/>
      <c r="AC832" s="73"/>
      <c r="AD832" s="965">
        <f>'2 уровень'!AF1773</f>
        <v>0</v>
      </c>
      <c r="AE832" s="972">
        <f>'2 уровень'!AG1773</f>
        <v>0</v>
      </c>
      <c r="AF832" s="186">
        <f t="shared" si="151"/>
        <v>0</v>
      </c>
      <c r="AG832" s="186">
        <f t="shared" si="149"/>
        <v>0</v>
      </c>
      <c r="AH832" s="881">
        <f t="shared" si="159"/>
        <v>0</v>
      </c>
      <c r="AI832" s="60" t="e">
        <f t="shared" si="155"/>
        <v>#DIV/0!</v>
      </c>
      <c r="AJ832" s="60"/>
      <c r="AK832" s="267"/>
      <c r="AL832" s="60">
        <f t="shared" si="156"/>
        <v>0</v>
      </c>
      <c r="AM832" s="60"/>
      <c r="AN832" s="60"/>
      <c r="AO832" s="3514"/>
      <c r="AP832" s="3515"/>
      <c r="AQ832" s="3515"/>
      <c r="AR832" s="3515"/>
      <c r="AS832" s="3515"/>
      <c r="AT832" s="3515"/>
      <c r="AU832" s="3515"/>
      <c r="AV832" s="3515"/>
      <c r="AW832" s="3515"/>
      <c r="AX832" s="3515"/>
      <c r="AY832" s="3515"/>
      <c r="AZ832" s="3515"/>
      <c r="BA832" s="3515"/>
      <c r="BB832" s="3515"/>
      <c r="BC832" s="60"/>
      <c r="BD832" s="60"/>
      <c r="BE832" s="60"/>
      <c r="BF832" s="60"/>
      <c r="BG832" s="60"/>
      <c r="BH832" s="60"/>
      <c r="BI832" s="60"/>
      <c r="BJ832" s="60"/>
      <c r="BK832" s="60"/>
      <c r="BL832" s="60"/>
      <c r="BM832" s="60"/>
      <c r="BN832" s="60"/>
      <c r="BO832" s="60"/>
      <c r="BP832" s="60"/>
      <c r="BQ832" s="60"/>
      <c r="BR832" s="60"/>
      <c r="BS832" s="60"/>
      <c r="BT832" s="60"/>
      <c r="BU832" s="60"/>
      <c r="BV832" s="60"/>
      <c r="BW832" s="60"/>
      <c r="BX832" s="60"/>
      <c r="BY832" s="60"/>
      <c r="BZ832" s="60"/>
      <c r="CA832" s="60"/>
      <c r="CB832" s="60"/>
      <c r="CC832" s="60"/>
      <c r="CD832" s="60"/>
      <c r="CE832" s="60"/>
      <c r="CF832" s="60"/>
      <c r="CG832" s="60"/>
      <c r="CH832" s="60"/>
      <c r="CI832" s="60"/>
      <c r="CJ832" s="60"/>
      <c r="CK832" s="60"/>
      <c r="CL832" s="60"/>
      <c r="CM832" s="60"/>
      <c r="CN832" s="60"/>
      <c r="CO832" s="60"/>
      <c r="CP832" s="60"/>
      <c r="CQ832" s="60"/>
      <c r="CR832" s="60"/>
      <c r="CS832" s="60"/>
      <c r="CT832" s="60"/>
      <c r="CU832" s="60"/>
      <c r="CV832" s="60"/>
      <c r="CW832" s="60"/>
      <c r="CX832" s="60"/>
      <c r="CY832" s="60"/>
      <c r="CZ832" s="60"/>
      <c r="DA832" s="60"/>
      <c r="DB832" s="60"/>
      <c r="DC832" s="60"/>
      <c r="DD832" s="60"/>
      <c r="DE832" s="60"/>
      <c r="DF832" s="60"/>
      <c r="DG832" s="60"/>
      <c r="DH832" s="60"/>
      <c r="DI832" s="60"/>
      <c r="DJ832" s="60"/>
      <c r="DK832" s="60"/>
      <c r="DL832" s="60"/>
      <c r="DM832" s="60"/>
      <c r="DN832" s="60"/>
      <c r="DO832" s="60"/>
      <c r="DP832" s="60"/>
      <c r="DQ832" s="60"/>
      <c r="DR832" s="60"/>
      <c r="DS832" s="60"/>
      <c r="DT832" s="60"/>
      <c r="DU832" s="60"/>
      <c r="DV832" s="60"/>
      <c r="DW832" s="60"/>
      <c r="DX832" s="60"/>
      <c r="DY832" s="60"/>
      <c r="DZ832" s="60"/>
      <c r="EA832" s="60"/>
      <c r="EB832" s="60"/>
      <c r="EC832" s="60"/>
      <c r="ED832" s="60"/>
      <c r="EE832" s="60"/>
      <c r="EF832" s="60"/>
      <c r="EG832" s="60"/>
      <c r="EH832" s="60"/>
      <c r="EI832" s="60"/>
      <c r="EJ832" s="60"/>
      <c r="EK832" s="60"/>
      <c r="EL832" s="60"/>
      <c r="EM832" s="60"/>
      <c r="EN832" s="60"/>
      <c r="EO832" s="60"/>
      <c r="EP832" s="60"/>
      <c r="EQ832" s="60"/>
      <c r="ER832" s="60"/>
      <c r="ES832" s="60"/>
      <c r="ET832" s="60"/>
      <c r="EU832" s="60"/>
      <c r="EV832" s="60"/>
      <c r="EW832" s="60"/>
      <c r="EX832" s="60"/>
      <c r="EY832" s="60"/>
      <c r="EZ832" s="60"/>
      <c r="FA832" s="60"/>
      <c r="FB832" s="60"/>
      <c r="FC832" s="60"/>
      <c r="FD832" s="60"/>
      <c r="FE832" s="60"/>
      <c r="FF832" s="60"/>
      <c r="FG832" s="60"/>
      <c r="FH832" s="60"/>
      <c r="FI832" s="60"/>
      <c r="FJ832" s="60"/>
      <c r="FK832" s="60"/>
      <c r="FL832" s="60"/>
      <c r="FM832" s="60"/>
      <c r="FN832" s="60"/>
      <c r="FO832" s="60"/>
      <c r="FP832" s="60"/>
      <c r="FQ832" s="60"/>
      <c r="FR832" s="60"/>
      <c r="FS832" s="60"/>
      <c r="FT832" s="60"/>
      <c r="FU832" s="60"/>
      <c r="FV832" s="60"/>
      <c r="FW832" s="60"/>
      <c r="FX832" s="60"/>
      <c r="FY832" s="60"/>
      <c r="FZ832" s="60"/>
      <c r="GA832" s="60"/>
      <c r="GB832" s="60"/>
      <c r="GC832" s="60"/>
      <c r="GD832" s="60"/>
      <c r="GE832" s="60"/>
      <c r="GF832" s="60"/>
      <c r="GG832" s="60"/>
      <c r="GH832" s="60"/>
      <c r="GI832" s="60"/>
      <c r="GJ832" s="60"/>
      <c r="GK832" s="60"/>
      <c r="GL832" s="60"/>
      <c r="GM832" s="60"/>
      <c r="GN832" s="60"/>
      <c r="GO832" s="60"/>
      <c r="GP832" s="60"/>
      <c r="GQ832" s="60"/>
    </row>
    <row r="833" spans="1:199" x14ac:dyDescent="0.25">
      <c r="A833" s="19">
        <v>1</v>
      </c>
      <c r="B833" s="19">
        <v>1</v>
      </c>
      <c r="C833" s="547" t="s">
        <v>444</v>
      </c>
      <c r="D833" s="28">
        <f>'2 уровень'!H1771</f>
        <v>0</v>
      </c>
      <c r="E833" s="28">
        <f>'2 уровень'!I1771</f>
        <v>0</v>
      </c>
      <c r="F833" s="28">
        <f>'2 уровень'!J1771</f>
        <v>0</v>
      </c>
      <c r="G833" s="65" t="e">
        <f>'2 уровень'!K1771</f>
        <v>#DIV/0!</v>
      </c>
      <c r="H833" s="79"/>
      <c r="I833" s="79">
        <f>'2 уровень'!M1771</f>
        <v>0</v>
      </c>
      <c r="J833" s="74">
        <f>'2 уровень'!N1771</f>
        <v>0</v>
      </c>
      <c r="K833" s="74">
        <f>'2 уровень'!O1771</f>
        <v>0</v>
      </c>
      <c r="L833" s="74">
        <f>'2 уровень'!P1771</f>
        <v>0</v>
      </c>
      <c r="M833" s="74">
        <f>'2 уровень'!Q1771</f>
        <v>0</v>
      </c>
      <c r="N833" s="74">
        <f>'2 уровень'!R1771</f>
        <v>0</v>
      </c>
      <c r="O833" s="74">
        <f>'2 уровень'!S1771</f>
        <v>0</v>
      </c>
      <c r="P833" s="73">
        <f>'2 уровень'!T1771</f>
        <v>0</v>
      </c>
      <c r="Q833" s="73">
        <f>'2 уровень'!U1771</f>
        <v>0</v>
      </c>
      <c r="R833" s="73">
        <f>'2 уровень'!V1771</f>
        <v>0</v>
      </c>
      <c r="S833" s="73">
        <f>'2 уровень'!W1771</f>
        <v>0</v>
      </c>
      <c r="T833" s="73">
        <f>'2 уровень'!X1771</f>
        <v>0</v>
      </c>
      <c r="U833" s="73">
        <f>'2 уровень'!Y1771</f>
        <v>0</v>
      </c>
      <c r="V833" s="773">
        <f>'2 уровень'!Z1771</f>
        <v>0</v>
      </c>
      <c r="W833" s="73">
        <f>'2 уровень'!AA1771</f>
        <v>0</v>
      </c>
      <c r="X833" s="73">
        <f>'2 уровень'!AB1771</f>
        <v>0</v>
      </c>
      <c r="Y833" s="73">
        <f>'2 уровень'!AC1771</f>
        <v>0</v>
      </c>
      <c r="Z833" s="73">
        <f>'2 уровень'!AD1771</f>
        <v>0</v>
      </c>
      <c r="AA833" s="379">
        <f>'2 уровень'!AE1771</f>
        <v>0</v>
      </c>
      <c r="AB833" s="73"/>
      <c r="AC833" s="73"/>
      <c r="AD833" s="965">
        <f>'2 уровень'!AF1774</f>
        <v>0</v>
      </c>
      <c r="AE833" s="972">
        <f>'2 уровень'!AG1774</f>
        <v>0</v>
      </c>
      <c r="AF833" s="186">
        <f t="shared" si="151"/>
        <v>0</v>
      </c>
      <c r="AG833" s="186">
        <f t="shared" si="149"/>
        <v>0</v>
      </c>
      <c r="AH833" s="881">
        <f t="shared" si="159"/>
        <v>0</v>
      </c>
      <c r="AI833" s="60" t="e">
        <f t="shared" si="155"/>
        <v>#DIV/0!</v>
      </c>
      <c r="AJ833" s="60"/>
      <c r="AK833" s="267"/>
      <c r="AL833" s="60">
        <f t="shared" si="156"/>
        <v>0</v>
      </c>
      <c r="AM833" s="60"/>
      <c r="AN833" s="60"/>
      <c r="AO833" s="3514"/>
      <c r="AP833" s="3515"/>
      <c r="AQ833" s="3515"/>
      <c r="AR833" s="3515"/>
      <c r="AS833" s="3515"/>
      <c r="AT833" s="3515"/>
      <c r="AU833" s="3515"/>
      <c r="AV833" s="3515"/>
      <c r="AW833" s="3515"/>
      <c r="AX833" s="3515"/>
      <c r="AY833" s="3515"/>
      <c r="AZ833" s="3515"/>
      <c r="BA833" s="3515"/>
      <c r="BB833" s="3515"/>
      <c r="BC833" s="60"/>
      <c r="BD833" s="60"/>
      <c r="BE833" s="60"/>
      <c r="BF833" s="60"/>
      <c r="BG833" s="60"/>
      <c r="BH833" s="60"/>
      <c r="BI833" s="60"/>
      <c r="BJ833" s="60"/>
      <c r="BK833" s="60"/>
      <c r="BL833" s="60"/>
      <c r="BM833" s="60"/>
      <c r="BN833" s="60"/>
      <c r="BO833" s="60"/>
      <c r="BP833" s="60"/>
      <c r="BQ833" s="60"/>
      <c r="BR833" s="60"/>
      <c r="BS833" s="60"/>
      <c r="BT833" s="60"/>
      <c r="BU833" s="60"/>
      <c r="BV833" s="60"/>
      <c r="BW833" s="60"/>
      <c r="BX833" s="60"/>
      <c r="BY833" s="60"/>
      <c r="BZ833" s="60"/>
      <c r="CA833" s="60"/>
      <c r="CB833" s="60"/>
      <c r="CC833" s="60"/>
      <c r="CD833" s="60"/>
      <c r="CE833" s="60"/>
      <c r="CF833" s="60"/>
      <c r="CG833" s="60"/>
      <c r="CH833" s="60"/>
      <c r="CI833" s="60"/>
      <c r="CJ833" s="60"/>
      <c r="CK833" s="60"/>
      <c r="CL833" s="60"/>
      <c r="CM833" s="60"/>
      <c r="CN833" s="60"/>
      <c r="CO833" s="60"/>
      <c r="CP833" s="60"/>
      <c r="CQ833" s="60"/>
      <c r="CR833" s="60"/>
      <c r="CS833" s="60"/>
      <c r="CT833" s="60"/>
      <c r="CU833" s="60"/>
      <c r="CV833" s="60"/>
      <c r="CW833" s="60"/>
      <c r="CX833" s="60"/>
      <c r="CY833" s="60"/>
      <c r="CZ833" s="60"/>
      <c r="DA833" s="60"/>
      <c r="DB833" s="60"/>
      <c r="DC833" s="60"/>
      <c r="DD833" s="60"/>
      <c r="DE833" s="60"/>
      <c r="DF833" s="60"/>
      <c r="DG833" s="60"/>
      <c r="DH833" s="60"/>
      <c r="DI833" s="60"/>
      <c r="DJ833" s="60"/>
      <c r="DK833" s="60"/>
      <c r="DL833" s="60"/>
      <c r="DM833" s="60"/>
      <c r="DN833" s="60"/>
      <c r="DO833" s="60"/>
      <c r="DP833" s="60"/>
      <c r="DQ833" s="60"/>
      <c r="DR833" s="60"/>
      <c r="DS833" s="60"/>
      <c r="DT833" s="60"/>
      <c r="DU833" s="60"/>
      <c r="DV833" s="60"/>
      <c r="DW833" s="60"/>
      <c r="DX833" s="60"/>
      <c r="DY833" s="60"/>
      <c r="DZ833" s="60"/>
      <c r="EA833" s="60"/>
      <c r="EB833" s="60"/>
      <c r="EC833" s="60"/>
      <c r="ED833" s="60"/>
      <c r="EE833" s="60"/>
      <c r="EF833" s="60"/>
      <c r="EG833" s="60"/>
      <c r="EH833" s="60"/>
      <c r="EI833" s="60"/>
      <c r="EJ833" s="60"/>
      <c r="EK833" s="60"/>
      <c r="EL833" s="60"/>
      <c r="EM833" s="60"/>
      <c r="EN833" s="60"/>
      <c r="EO833" s="60"/>
      <c r="EP833" s="60"/>
      <c r="EQ833" s="60"/>
      <c r="ER833" s="60"/>
      <c r="ES833" s="60"/>
      <c r="ET833" s="60"/>
      <c r="EU833" s="60"/>
      <c r="EV833" s="60"/>
      <c r="EW833" s="60"/>
      <c r="EX833" s="60"/>
      <c r="EY833" s="60"/>
      <c r="EZ833" s="60"/>
      <c r="FA833" s="60"/>
      <c r="FB833" s="60"/>
      <c r="FC833" s="60"/>
      <c r="FD833" s="60"/>
      <c r="FE833" s="60"/>
      <c r="FF833" s="60"/>
      <c r="FG833" s="60"/>
      <c r="FH833" s="60"/>
      <c r="FI833" s="60"/>
      <c r="FJ833" s="60"/>
      <c r="FK833" s="60"/>
      <c r="FL833" s="60"/>
      <c r="FM833" s="60"/>
      <c r="FN833" s="60"/>
      <c r="FO833" s="60"/>
      <c r="FP833" s="60"/>
      <c r="FQ833" s="60"/>
      <c r="FR833" s="60"/>
      <c r="FS833" s="60"/>
      <c r="FT833" s="60"/>
      <c r="FU833" s="60"/>
      <c r="FV833" s="60"/>
      <c r="FW833" s="60"/>
      <c r="FX833" s="60"/>
      <c r="FY833" s="60"/>
      <c r="FZ833" s="60"/>
      <c r="GA833" s="60"/>
      <c r="GB833" s="60"/>
      <c r="GC833" s="60"/>
      <c r="GD833" s="60"/>
      <c r="GE833" s="60"/>
      <c r="GF833" s="60"/>
      <c r="GG833" s="60"/>
      <c r="GH833" s="60"/>
      <c r="GI833" s="60"/>
      <c r="GJ833" s="60"/>
      <c r="GK833" s="60"/>
      <c r="GL833" s="60"/>
      <c r="GM833" s="60"/>
      <c r="GN833" s="60"/>
      <c r="GO833" s="60"/>
      <c r="GP833" s="60"/>
      <c r="GQ833" s="60"/>
    </row>
    <row r="834" spans="1:199" ht="30" x14ac:dyDescent="0.25">
      <c r="A834" s="19">
        <v>1</v>
      </c>
      <c r="B834" s="19">
        <v>1</v>
      </c>
      <c r="C834" s="547" t="s">
        <v>445</v>
      </c>
      <c r="D834" s="28">
        <f>'2 уровень'!H1772</f>
        <v>0</v>
      </c>
      <c r="E834" s="28">
        <f>'2 уровень'!I1772</f>
        <v>0</v>
      </c>
      <c r="F834" s="28">
        <f>'2 уровень'!J1772</f>
        <v>0</v>
      </c>
      <c r="G834" s="65" t="e">
        <f>'2 уровень'!K1772</f>
        <v>#DIV/0!</v>
      </c>
      <c r="H834" s="79">
        <f>'2 уровень'!L1772</f>
        <v>0</v>
      </c>
      <c r="I834" s="79">
        <f>'2 уровень'!M1772</f>
        <v>0</v>
      </c>
      <c r="J834" s="74">
        <f>'2 уровень'!N1772</f>
        <v>0</v>
      </c>
      <c r="K834" s="74">
        <f>'2 уровень'!O1772</f>
        <v>0</v>
      </c>
      <c r="L834" s="74">
        <f>'2 уровень'!P1772</f>
        <v>0</v>
      </c>
      <c r="M834" s="74">
        <f>'2 уровень'!Q1772</f>
        <v>0</v>
      </c>
      <c r="N834" s="74">
        <f>'2 уровень'!R1772</f>
        <v>0</v>
      </c>
      <c r="O834" s="74">
        <f>'2 уровень'!S1772</f>
        <v>0</v>
      </c>
      <c r="P834" s="73">
        <f>'2 уровень'!T1772</f>
        <v>0</v>
      </c>
      <c r="Q834" s="73">
        <f>'2 уровень'!U1772</f>
        <v>0</v>
      </c>
      <c r="R834" s="73">
        <f>'2 уровень'!V1772</f>
        <v>0</v>
      </c>
      <c r="S834" s="73">
        <f>'2 уровень'!W1772</f>
        <v>0</v>
      </c>
      <c r="T834" s="73">
        <f>'2 уровень'!X1772</f>
        <v>0</v>
      </c>
      <c r="U834" s="73">
        <f>'2 уровень'!Y1772</f>
        <v>0</v>
      </c>
      <c r="V834" s="773">
        <f>'2 уровень'!Z1772</f>
        <v>0</v>
      </c>
      <c r="W834" s="73">
        <f>'2 уровень'!AA1772</f>
        <v>0</v>
      </c>
      <c r="X834" s="73">
        <f>'2 уровень'!AB1772</f>
        <v>0</v>
      </c>
      <c r="Y834" s="73">
        <f>'2 уровень'!AC1772</f>
        <v>0</v>
      </c>
      <c r="Z834" s="73">
        <f>'2 уровень'!AD1772</f>
        <v>0</v>
      </c>
      <c r="AA834" s="379">
        <f>'2 уровень'!AE1772</f>
        <v>0</v>
      </c>
      <c r="AB834" s="73"/>
      <c r="AC834" s="73"/>
      <c r="AD834" s="965">
        <f>'2 уровень'!AF1775</f>
        <v>0</v>
      </c>
      <c r="AE834" s="972">
        <f>'2 уровень'!AG1775</f>
        <v>0</v>
      </c>
      <c r="AF834" s="186">
        <f t="shared" si="151"/>
        <v>0</v>
      </c>
      <c r="AG834" s="186">
        <f t="shared" si="149"/>
        <v>0</v>
      </c>
      <c r="AH834" s="881">
        <f t="shared" si="159"/>
        <v>0</v>
      </c>
      <c r="AI834" s="60" t="e">
        <f t="shared" si="155"/>
        <v>#DIV/0!</v>
      </c>
      <c r="AJ834" s="60"/>
      <c r="AK834" s="267"/>
      <c r="AL834" s="60">
        <f t="shared" si="156"/>
        <v>0</v>
      </c>
      <c r="AM834" s="60"/>
      <c r="AN834" s="60"/>
      <c r="AO834" s="3514"/>
      <c r="AP834" s="3515"/>
      <c r="AQ834" s="3515"/>
      <c r="AR834" s="3515"/>
      <c r="AS834" s="3515"/>
      <c r="AT834" s="3515"/>
      <c r="AU834" s="3515"/>
      <c r="AV834" s="3515"/>
      <c r="AW834" s="3515"/>
      <c r="AX834" s="3515"/>
      <c r="AY834" s="3515"/>
      <c r="AZ834" s="3515"/>
      <c r="BA834" s="3515"/>
      <c r="BB834" s="3515"/>
      <c r="BC834" s="60"/>
      <c r="BD834" s="60"/>
      <c r="BE834" s="60"/>
      <c r="BF834" s="60"/>
      <c r="BG834" s="60"/>
      <c r="BH834" s="60"/>
      <c r="BI834" s="60"/>
      <c r="BJ834" s="60"/>
      <c r="BK834" s="60"/>
      <c r="BL834" s="60"/>
      <c r="BM834" s="60"/>
      <c r="BN834" s="60"/>
      <c r="BO834" s="60"/>
      <c r="BP834" s="60"/>
      <c r="BQ834" s="60"/>
      <c r="BR834" s="60"/>
      <c r="BS834" s="60"/>
      <c r="BT834" s="60"/>
      <c r="BU834" s="60"/>
      <c r="BV834" s="60"/>
      <c r="BW834" s="60"/>
      <c r="BX834" s="60"/>
      <c r="BY834" s="60"/>
      <c r="BZ834" s="60"/>
      <c r="CA834" s="60"/>
      <c r="CB834" s="60"/>
      <c r="CC834" s="60"/>
      <c r="CD834" s="60"/>
      <c r="CE834" s="60"/>
      <c r="CF834" s="60"/>
      <c r="CG834" s="60"/>
      <c r="CH834" s="60"/>
      <c r="CI834" s="60"/>
      <c r="CJ834" s="60"/>
      <c r="CK834" s="60"/>
      <c r="CL834" s="60"/>
      <c r="CM834" s="60"/>
      <c r="CN834" s="60"/>
      <c r="CO834" s="60"/>
      <c r="CP834" s="60"/>
      <c r="CQ834" s="60"/>
      <c r="CR834" s="60"/>
      <c r="CS834" s="60"/>
      <c r="CT834" s="60"/>
      <c r="CU834" s="60"/>
      <c r="CV834" s="60"/>
      <c r="CW834" s="60"/>
      <c r="CX834" s="60"/>
      <c r="CY834" s="60"/>
      <c r="CZ834" s="60"/>
      <c r="DA834" s="60"/>
      <c r="DB834" s="60"/>
      <c r="DC834" s="60"/>
      <c r="DD834" s="60"/>
      <c r="DE834" s="60"/>
      <c r="DF834" s="60"/>
      <c r="DG834" s="60"/>
      <c r="DH834" s="60"/>
      <c r="DI834" s="60"/>
      <c r="DJ834" s="60"/>
      <c r="DK834" s="60"/>
      <c r="DL834" s="60"/>
      <c r="DM834" s="60"/>
      <c r="DN834" s="60"/>
      <c r="DO834" s="60"/>
      <c r="DP834" s="60"/>
      <c r="DQ834" s="60"/>
      <c r="DR834" s="60"/>
      <c r="DS834" s="60"/>
      <c r="DT834" s="60"/>
      <c r="DU834" s="60"/>
      <c r="DV834" s="60"/>
      <c r="DW834" s="60"/>
      <c r="DX834" s="60"/>
      <c r="DY834" s="60"/>
      <c r="DZ834" s="60"/>
      <c r="EA834" s="60"/>
      <c r="EB834" s="60"/>
      <c r="EC834" s="60"/>
      <c r="ED834" s="60"/>
      <c r="EE834" s="60"/>
      <c r="EF834" s="60"/>
      <c r="EG834" s="60"/>
      <c r="EH834" s="60"/>
      <c r="EI834" s="60"/>
      <c r="EJ834" s="60"/>
      <c r="EK834" s="60"/>
      <c r="EL834" s="60"/>
      <c r="EM834" s="60"/>
      <c r="EN834" s="60"/>
      <c r="EO834" s="60"/>
      <c r="EP834" s="60"/>
      <c r="EQ834" s="60"/>
      <c r="ER834" s="60"/>
      <c r="ES834" s="60"/>
      <c r="ET834" s="60"/>
      <c r="EU834" s="60"/>
      <c r="EV834" s="60"/>
      <c r="EW834" s="60"/>
      <c r="EX834" s="60"/>
      <c r="EY834" s="60"/>
      <c r="EZ834" s="60"/>
      <c r="FA834" s="60"/>
      <c r="FB834" s="60"/>
      <c r="FC834" s="60"/>
      <c r="FD834" s="60"/>
      <c r="FE834" s="60"/>
      <c r="FF834" s="60"/>
      <c r="FG834" s="60"/>
      <c r="FH834" s="60"/>
      <c r="FI834" s="60"/>
      <c r="FJ834" s="60"/>
      <c r="FK834" s="60"/>
      <c r="FL834" s="60"/>
      <c r="FM834" s="60"/>
      <c r="FN834" s="60"/>
      <c r="FO834" s="60"/>
      <c r="FP834" s="60"/>
      <c r="FQ834" s="60"/>
      <c r="FR834" s="60"/>
      <c r="FS834" s="60"/>
      <c r="FT834" s="60"/>
      <c r="FU834" s="60"/>
      <c r="FV834" s="60"/>
      <c r="FW834" s="60"/>
      <c r="FX834" s="60"/>
      <c r="FY834" s="60"/>
      <c r="FZ834" s="60"/>
      <c r="GA834" s="60"/>
      <c r="GB834" s="60"/>
      <c r="GC834" s="60"/>
      <c r="GD834" s="60"/>
      <c r="GE834" s="60"/>
      <c r="GF834" s="60"/>
      <c r="GG834" s="60"/>
      <c r="GH834" s="60"/>
      <c r="GI834" s="60"/>
      <c r="GJ834" s="60"/>
      <c r="GK834" s="60"/>
      <c r="GL834" s="60"/>
      <c r="GM834" s="60"/>
      <c r="GN834" s="60"/>
      <c r="GO834" s="60"/>
      <c r="GP834" s="60"/>
      <c r="GQ834" s="60"/>
    </row>
    <row r="835" spans="1:199" ht="71.25" x14ac:dyDescent="0.25">
      <c r="A835" s="19">
        <v>1</v>
      </c>
      <c r="B835" s="19">
        <v>1</v>
      </c>
      <c r="C835" s="1017" t="s">
        <v>447</v>
      </c>
      <c r="D835" s="28">
        <f>'2 уровень'!H1773</f>
        <v>0</v>
      </c>
      <c r="E835" s="28">
        <f>'2 уровень'!I1773</f>
        <v>0</v>
      </c>
      <c r="F835" s="28">
        <f>'2 уровень'!J1773</f>
        <v>0</v>
      </c>
      <c r="G835" s="65">
        <f>'2 уровень'!K1773</f>
        <v>0</v>
      </c>
      <c r="H835" s="79">
        <f>'2 уровень'!L1773</f>
        <v>0</v>
      </c>
      <c r="I835" s="79">
        <f>'2 уровень'!M1773</f>
        <v>0</v>
      </c>
      <c r="J835" s="74">
        <f>'2 уровень'!N1773</f>
        <v>0</v>
      </c>
      <c r="K835" s="74">
        <f>'2 уровень'!O1773</f>
        <v>0</v>
      </c>
      <c r="L835" s="74">
        <f>'2 уровень'!P1773</f>
        <v>0</v>
      </c>
      <c r="M835" s="74">
        <f>'2 уровень'!Q1773</f>
        <v>0</v>
      </c>
      <c r="N835" s="74">
        <f>'2 уровень'!R1773</f>
        <v>0</v>
      </c>
      <c r="O835" s="74">
        <f>'2 уровень'!S1773</f>
        <v>0</v>
      </c>
      <c r="P835" s="73">
        <f>'2 уровень'!T1773</f>
        <v>0</v>
      </c>
      <c r="Q835" s="73">
        <f>'2 уровень'!U1773</f>
        <v>0</v>
      </c>
      <c r="R835" s="73">
        <f>'2 уровень'!V1773</f>
        <v>0</v>
      </c>
      <c r="S835" s="73">
        <f>'2 уровень'!W1773</f>
        <v>0</v>
      </c>
      <c r="T835" s="73">
        <f>'2 уровень'!X1773</f>
        <v>0</v>
      </c>
      <c r="U835" s="73">
        <f>'2 уровень'!Y1773</f>
        <v>0</v>
      </c>
      <c r="V835" s="773">
        <f>'2 уровень'!Z1773</f>
        <v>0</v>
      </c>
      <c r="W835" s="73">
        <f>'2 уровень'!AA1773</f>
        <v>0</v>
      </c>
      <c r="X835" s="73">
        <f>'2 уровень'!AB1773</f>
        <v>0</v>
      </c>
      <c r="Y835" s="73">
        <f>'2 уровень'!AC1773</f>
        <v>0</v>
      </c>
      <c r="Z835" s="73">
        <f>'2 уровень'!AD1773</f>
        <v>0</v>
      </c>
      <c r="AA835" s="379">
        <f>'2 уровень'!AE1773</f>
        <v>0</v>
      </c>
      <c r="AB835" s="73" t="e">
        <f>U835/T835*100</f>
        <v>#DIV/0!</v>
      </c>
      <c r="AC835" s="73" t="e">
        <f>AA835/T835*100</f>
        <v>#DIV/0!</v>
      </c>
      <c r="AD835" s="965">
        <f>'2 уровень'!AF1776</f>
        <v>0</v>
      </c>
      <c r="AE835" s="972">
        <f>'2 уровень'!AG1776</f>
        <v>0</v>
      </c>
      <c r="AF835" s="186">
        <f t="shared" si="151"/>
        <v>0</v>
      </c>
      <c r="AG835" s="186">
        <f t="shared" si="149"/>
        <v>0</v>
      </c>
      <c r="AH835" s="881">
        <f t="shared" si="159"/>
        <v>0</v>
      </c>
      <c r="AI835" s="60" t="e">
        <f t="shared" si="155"/>
        <v>#DIV/0!</v>
      </c>
      <c r="AJ835" s="60"/>
      <c r="AK835" s="267"/>
      <c r="AL835" s="60">
        <f t="shared" si="156"/>
        <v>0</v>
      </c>
      <c r="AM835" s="60"/>
      <c r="AN835" s="60"/>
      <c r="AO835" s="3514"/>
      <c r="AP835" s="3515"/>
      <c r="AQ835" s="3515"/>
      <c r="AR835" s="3515"/>
      <c r="AS835" s="3515"/>
      <c r="AT835" s="3515"/>
      <c r="AU835" s="3515"/>
      <c r="AV835" s="3515"/>
      <c r="AW835" s="3515"/>
      <c r="AX835" s="3515"/>
      <c r="AY835" s="3515"/>
      <c r="AZ835" s="3515"/>
      <c r="BA835" s="3515"/>
      <c r="BB835" s="3515"/>
      <c r="BC835" s="60"/>
      <c r="BD835" s="60"/>
      <c r="BE835" s="60"/>
      <c r="BF835" s="60"/>
      <c r="BG835" s="60"/>
      <c r="BH835" s="60"/>
      <c r="BI835" s="60"/>
      <c r="BJ835" s="60"/>
      <c r="BK835" s="60"/>
      <c r="BL835" s="60"/>
      <c r="BM835" s="60"/>
      <c r="BN835" s="60"/>
      <c r="BO835" s="60"/>
      <c r="BP835" s="60"/>
      <c r="BQ835" s="60"/>
      <c r="BR835" s="60"/>
      <c r="BS835" s="60"/>
      <c r="BT835" s="60"/>
      <c r="BU835" s="60"/>
      <c r="BV835" s="60"/>
      <c r="BW835" s="60"/>
      <c r="BX835" s="60"/>
      <c r="BY835" s="60"/>
      <c r="BZ835" s="60"/>
      <c r="CA835" s="60"/>
      <c r="CB835" s="60"/>
      <c r="CC835" s="60"/>
      <c r="CD835" s="60"/>
      <c r="CE835" s="60"/>
      <c r="CF835" s="60"/>
      <c r="CG835" s="60"/>
      <c r="CH835" s="60"/>
      <c r="CI835" s="60"/>
      <c r="CJ835" s="60"/>
      <c r="CK835" s="60"/>
      <c r="CL835" s="60"/>
      <c r="CM835" s="60"/>
      <c r="CN835" s="60"/>
      <c r="CO835" s="60"/>
      <c r="CP835" s="60"/>
      <c r="CQ835" s="60"/>
      <c r="CR835" s="60"/>
      <c r="CS835" s="60"/>
      <c r="CT835" s="60"/>
      <c r="CU835" s="60"/>
      <c r="CV835" s="60"/>
      <c r="CW835" s="60"/>
      <c r="CX835" s="60"/>
      <c r="CY835" s="60"/>
      <c r="CZ835" s="60"/>
      <c r="DA835" s="60"/>
      <c r="DB835" s="60"/>
      <c r="DC835" s="60"/>
      <c r="DD835" s="60"/>
      <c r="DE835" s="60"/>
      <c r="DF835" s="60"/>
      <c r="DG835" s="60"/>
      <c r="DH835" s="60"/>
      <c r="DI835" s="60"/>
      <c r="DJ835" s="60"/>
      <c r="DK835" s="60"/>
      <c r="DL835" s="60"/>
      <c r="DM835" s="60"/>
      <c r="DN835" s="60"/>
      <c r="DO835" s="60"/>
      <c r="DP835" s="60"/>
      <c r="DQ835" s="60"/>
      <c r="DR835" s="60"/>
      <c r="DS835" s="60"/>
      <c r="DT835" s="60"/>
      <c r="DU835" s="60"/>
      <c r="DV835" s="60"/>
      <c r="DW835" s="60"/>
      <c r="DX835" s="60"/>
      <c r="DY835" s="60"/>
      <c r="DZ835" s="60"/>
      <c r="EA835" s="60"/>
      <c r="EB835" s="60"/>
      <c r="EC835" s="60"/>
      <c r="ED835" s="60"/>
      <c r="EE835" s="60"/>
      <c r="EF835" s="60"/>
      <c r="EG835" s="60"/>
      <c r="EH835" s="60"/>
      <c r="EI835" s="60"/>
      <c r="EJ835" s="60"/>
      <c r="EK835" s="60"/>
      <c r="EL835" s="60"/>
      <c r="EM835" s="60"/>
      <c r="EN835" s="60"/>
      <c r="EO835" s="60"/>
      <c r="EP835" s="60"/>
      <c r="EQ835" s="60"/>
      <c r="ER835" s="60"/>
      <c r="ES835" s="60"/>
      <c r="ET835" s="60"/>
      <c r="EU835" s="60"/>
      <c r="EV835" s="60"/>
      <c r="EW835" s="60"/>
      <c r="EX835" s="60"/>
      <c r="EY835" s="60"/>
      <c r="EZ835" s="60"/>
      <c r="FA835" s="60"/>
      <c r="FB835" s="60"/>
      <c r="FC835" s="60"/>
      <c r="FD835" s="60"/>
      <c r="FE835" s="60"/>
      <c r="FF835" s="60"/>
      <c r="FG835" s="60"/>
      <c r="FH835" s="60"/>
      <c r="FI835" s="60"/>
      <c r="FJ835" s="60"/>
      <c r="FK835" s="60"/>
      <c r="FL835" s="60"/>
      <c r="FM835" s="60"/>
      <c r="FN835" s="60"/>
      <c r="FO835" s="60"/>
      <c r="FP835" s="60"/>
      <c r="FQ835" s="60"/>
      <c r="FR835" s="60"/>
      <c r="FS835" s="60"/>
      <c r="FT835" s="60"/>
      <c r="FU835" s="60"/>
      <c r="FV835" s="60"/>
      <c r="FW835" s="60"/>
      <c r="FX835" s="60"/>
      <c r="FY835" s="60"/>
      <c r="FZ835" s="60"/>
      <c r="GA835" s="60"/>
      <c r="GB835" s="60"/>
      <c r="GC835" s="60"/>
      <c r="GD835" s="60"/>
      <c r="GE835" s="60"/>
      <c r="GF835" s="60"/>
      <c r="GG835" s="60"/>
      <c r="GH835" s="60"/>
      <c r="GI835" s="60"/>
      <c r="GJ835" s="60"/>
      <c r="GK835" s="60"/>
      <c r="GL835" s="60"/>
      <c r="GM835" s="60"/>
      <c r="GN835" s="60"/>
      <c r="GO835" s="60"/>
      <c r="GP835" s="60"/>
      <c r="GQ835" s="60"/>
    </row>
    <row r="836" spans="1:199" ht="57.75" x14ac:dyDescent="0.25">
      <c r="A836" s="19">
        <v>1</v>
      </c>
      <c r="B836" s="19">
        <v>1</v>
      </c>
      <c r="C836" s="282" t="s">
        <v>448</v>
      </c>
      <c r="D836" s="28">
        <f>'2 уровень'!H1774</f>
        <v>0</v>
      </c>
      <c r="E836" s="28">
        <f>'2 уровень'!I1774</f>
        <v>0</v>
      </c>
      <c r="F836" s="28">
        <f>'2 уровень'!J1774</f>
        <v>0</v>
      </c>
      <c r="G836" s="65" t="e">
        <f>'2 уровень'!K1774</f>
        <v>#DIV/0!</v>
      </c>
      <c r="H836" s="79">
        <f>'2 уровень'!L1774</f>
        <v>0</v>
      </c>
      <c r="I836" s="79">
        <f>'2 уровень'!M1774</f>
        <v>0</v>
      </c>
      <c r="J836" s="74">
        <f>'2 уровень'!N1774</f>
        <v>0</v>
      </c>
      <c r="K836" s="74">
        <f>'2 уровень'!O1774</f>
        <v>0</v>
      </c>
      <c r="L836" s="74">
        <f>'2 уровень'!P1774</f>
        <v>0</v>
      </c>
      <c r="M836" s="74">
        <f>'2 уровень'!Q1774</f>
        <v>0</v>
      </c>
      <c r="N836" s="74">
        <f>'2 уровень'!R1774</f>
        <v>0</v>
      </c>
      <c r="O836" s="74">
        <f>'2 уровень'!S1774</f>
        <v>0</v>
      </c>
      <c r="P836" s="73">
        <f>'2 уровень'!T1774</f>
        <v>0</v>
      </c>
      <c r="Q836" s="73">
        <f>'2 уровень'!U1774</f>
        <v>0</v>
      </c>
      <c r="R836" s="73">
        <f>'2 уровень'!V1774</f>
        <v>0</v>
      </c>
      <c r="S836" s="73">
        <f>'2 уровень'!W1774</f>
        <v>0</v>
      </c>
      <c r="T836" s="73">
        <f>'2 уровень'!X1774</f>
        <v>0</v>
      </c>
      <c r="U836" s="73">
        <f>'2 уровень'!Y1774</f>
        <v>0</v>
      </c>
      <c r="V836" s="773">
        <f>'2 уровень'!Z1774</f>
        <v>0</v>
      </c>
      <c r="W836" s="73">
        <f>'2 уровень'!AA1774</f>
        <v>0</v>
      </c>
      <c r="X836" s="73">
        <f>'2 уровень'!AB1774</f>
        <v>0</v>
      </c>
      <c r="Y836" s="73">
        <f>'2 уровень'!AC1774</f>
        <v>0</v>
      </c>
      <c r="Z836" s="73">
        <f>'2 уровень'!AD1774</f>
        <v>0</v>
      </c>
      <c r="AA836" s="379">
        <f>'2 уровень'!AE1774</f>
        <v>0</v>
      </c>
      <c r="AB836" s="73"/>
      <c r="AC836" s="73"/>
      <c r="AD836" s="965">
        <f>'2 уровень'!AF1777</f>
        <v>0</v>
      </c>
      <c r="AE836" s="972">
        <f>'2 уровень'!AG1777</f>
        <v>0</v>
      </c>
      <c r="AF836" s="186">
        <f t="shared" si="151"/>
        <v>0</v>
      </c>
      <c r="AG836" s="186">
        <f t="shared" si="149"/>
        <v>0</v>
      </c>
      <c r="AH836" s="881">
        <f t="shared" si="159"/>
        <v>0</v>
      </c>
      <c r="AI836" s="60" t="e">
        <f t="shared" si="155"/>
        <v>#DIV/0!</v>
      </c>
      <c r="AJ836" s="60"/>
      <c r="AK836" s="267"/>
      <c r="AL836" s="60">
        <f t="shared" si="156"/>
        <v>0</v>
      </c>
      <c r="AM836" s="60"/>
      <c r="AN836" s="60"/>
      <c r="AO836" s="3514"/>
      <c r="AP836" s="3515"/>
      <c r="AQ836" s="3515"/>
      <c r="AR836" s="3515"/>
      <c r="AS836" s="3515"/>
      <c r="AT836" s="3515"/>
      <c r="AU836" s="3515"/>
      <c r="AV836" s="3515"/>
      <c r="AW836" s="3515"/>
      <c r="AX836" s="3515"/>
      <c r="AY836" s="3515"/>
      <c r="AZ836" s="3515"/>
      <c r="BA836" s="3515"/>
      <c r="BB836" s="3515"/>
      <c r="BC836" s="60"/>
      <c r="BD836" s="60"/>
      <c r="BE836" s="60"/>
      <c r="BF836" s="60"/>
      <c r="BG836" s="60"/>
      <c r="BH836" s="60"/>
      <c r="BI836" s="60"/>
      <c r="BJ836" s="60"/>
      <c r="BK836" s="60"/>
      <c r="BL836" s="60"/>
      <c r="BM836" s="60"/>
      <c r="BN836" s="60"/>
      <c r="BO836" s="60"/>
      <c r="BP836" s="60"/>
      <c r="BQ836" s="60"/>
      <c r="BR836" s="60"/>
      <c r="BS836" s="60"/>
      <c r="BT836" s="60"/>
      <c r="BU836" s="60"/>
      <c r="BV836" s="60"/>
      <c r="BW836" s="60"/>
      <c r="BX836" s="60"/>
      <c r="BY836" s="60"/>
      <c r="BZ836" s="60"/>
      <c r="CA836" s="60"/>
      <c r="CB836" s="60"/>
      <c r="CC836" s="60"/>
      <c r="CD836" s="60"/>
      <c r="CE836" s="60"/>
      <c r="CF836" s="60"/>
      <c r="CG836" s="60"/>
      <c r="CH836" s="60"/>
      <c r="CI836" s="60"/>
      <c r="CJ836" s="60"/>
      <c r="CK836" s="60"/>
      <c r="CL836" s="60"/>
      <c r="CM836" s="60"/>
      <c r="CN836" s="60"/>
      <c r="CO836" s="60"/>
      <c r="CP836" s="60"/>
      <c r="CQ836" s="60"/>
      <c r="CR836" s="60"/>
      <c r="CS836" s="60"/>
      <c r="CT836" s="60"/>
      <c r="CU836" s="60"/>
      <c r="CV836" s="60"/>
      <c r="CW836" s="60"/>
      <c r="CX836" s="60"/>
      <c r="CY836" s="60"/>
      <c r="CZ836" s="60"/>
      <c r="DA836" s="60"/>
      <c r="DB836" s="60"/>
      <c r="DC836" s="60"/>
      <c r="DD836" s="60"/>
      <c r="DE836" s="60"/>
      <c r="DF836" s="60"/>
      <c r="DG836" s="60"/>
      <c r="DH836" s="60"/>
      <c r="DI836" s="60"/>
      <c r="DJ836" s="60"/>
      <c r="DK836" s="60"/>
      <c r="DL836" s="60"/>
      <c r="DM836" s="60"/>
      <c r="DN836" s="60"/>
      <c r="DO836" s="60"/>
      <c r="DP836" s="60"/>
      <c r="DQ836" s="60"/>
      <c r="DR836" s="60"/>
      <c r="DS836" s="60"/>
      <c r="DT836" s="60"/>
      <c r="DU836" s="60"/>
      <c r="DV836" s="60"/>
      <c r="DW836" s="60"/>
      <c r="DX836" s="60"/>
      <c r="DY836" s="60"/>
      <c r="DZ836" s="60"/>
      <c r="EA836" s="60"/>
      <c r="EB836" s="60"/>
      <c r="EC836" s="60"/>
      <c r="ED836" s="60"/>
      <c r="EE836" s="60"/>
      <c r="EF836" s="60"/>
      <c r="EG836" s="60"/>
      <c r="EH836" s="60"/>
      <c r="EI836" s="60"/>
      <c r="EJ836" s="60"/>
      <c r="EK836" s="60"/>
      <c r="EL836" s="60"/>
      <c r="EM836" s="60"/>
      <c r="EN836" s="60"/>
      <c r="EO836" s="60"/>
      <c r="EP836" s="60"/>
      <c r="EQ836" s="60"/>
      <c r="ER836" s="60"/>
      <c r="ES836" s="60"/>
      <c r="ET836" s="60"/>
      <c r="EU836" s="60"/>
      <c r="EV836" s="60"/>
      <c r="EW836" s="60"/>
      <c r="EX836" s="60"/>
      <c r="EY836" s="60"/>
      <c r="EZ836" s="60"/>
      <c r="FA836" s="60"/>
      <c r="FB836" s="60"/>
      <c r="FC836" s="60"/>
      <c r="FD836" s="60"/>
      <c r="FE836" s="60"/>
      <c r="FF836" s="60"/>
      <c r="FG836" s="60"/>
      <c r="FH836" s="60"/>
      <c r="FI836" s="60"/>
      <c r="FJ836" s="60"/>
      <c r="FK836" s="60"/>
      <c r="FL836" s="60"/>
      <c r="FM836" s="60"/>
      <c r="FN836" s="60"/>
      <c r="FO836" s="60"/>
      <c r="FP836" s="60"/>
      <c r="FQ836" s="60"/>
      <c r="FR836" s="60"/>
      <c r="FS836" s="60"/>
      <c r="FT836" s="60"/>
      <c r="FU836" s="60"/>
      <c r="FV836" s="60"/>
      <c r="FW836" s="60"/>
      <c r="FX836" s="60"/>
      <c r="FY836" s="60"/>
      <c r="FZ836" s="60"/>
      <c r="GA836" s="60"/>
      <c r="GB836" s="60"/>
      <c r="GC836" s="60"/>
      <c r="GD836" s="60"/>
      <c r="GE836" s="60"/>
      <c r="GF836" s="60"/>
      <c r="GG836" s="60"/>
      <c r="GH836" s="60"/>
      <c r="GI836" s="60"/>
      <c r="GJ836" s="60"/>
      <c r="GK836" s="60"/>
      <c r="GL836" s="60"/>
      <c r="GM836" s="60"/>
      <c r="GN836" s="60"/>
      <c r="GO836" s="60"/>
      <c r="GP836" s="60"/>
      <c r="GQ836" s="60"/>
    </row>
    <row r="837" spans="1:199" ht="100.5" x14ac:dyDescent="0.25">
      <c r="B837" s="19">
        <v>1</v>
      </c>
      <c r="C837" s="282" t="s">
        <v>449</v>
      </c>
      <c r="D837" s="28">
        <f>'2 уровень'!H1775</f>
        <v>0</v>
      </c>
      <c r="E837" s="28">
        <f>'2 уровень'!I1775</f>
        <v>0</v>
      </c>
      <c r="F837" s="28">
        <f>'2 уровень'!J1775</f>
        <v>0</v>
      </c>
      <c r="G837" s="65">
        <f>'2 уровень'!K1775</f>
        <v>0</v>
      </c>
      <c r="H837" s="79">
        <f>'2 уровень'!L1775</f>
        <v>0</v>
      </c>
      <c r="I837" s="79">
        <f>'2 уровень'!M1775</f>
        <v>0</v>
      </c>
      <c r="J837" s="74">
        <f>'2 уровень'!N1775</f>
        <v>0</v>
      </c>
      <c r="K837" s="74">
        <f>'2 уровень'!O1775</f>
        <v>0</v>
      </c>
      <c r="L837" s="74">
        <f>'2 уровень'!P1775</f>
        <v>0</v>
      </c>
      <c r="M837" s="74">
        <f>'2 уровень'!Q1775</f>
        <v>0</v>
      </c>
      <c r="N837" s="74">
        <f>'2 уровень'!R1775</f>
        <v>0</v>
      </c>
      <c r="O837" s="74">
        <f>'2 уровень'!S1775</f>
        <v>0</v>
      </c>
      <c r="P837" s="73">
        <f>'2 уровень'!T1775</f>
        <v>0</v>
      </c>
      <c r="Q837" s="73">
        <f>'2 уровень'!U1775</f>
        <v>0</v>
      </c>
      <c r="R837" s="73">
        <f>'2 уровень'!V1775</f>
        <v>0</v>
      </c>
      <c r="S837" s="73">
        <f>'2 уровень'!W1775</f>
        <v>0</v>
      </c>
      <c r="T837" s="73">
        <f>'2 уровень'!X1775</f>
        <v>0</v>
      </c>
      <c r="U837" s="73">
        <f>'2 уровень'!Y1775</f>
        <v>0</v>
      </c>
      <c r="V837" s="773">
        <f>'2 уровень'!Z1775</f>
        <v>0</v>
      </c>
      <c r="W837" s="73">
        <f>'2 уровень'!AA1775</f>
        <v>0</v>
      </c>
      <c r="X837" s="73">
        <f>'2 уровень'!AB1775</f>
        <v>0</v>
      </c>
      <c r="Y837" s="73">
        <f>'2 уровень'!AC1775</f>
        <v>0</v>
      </c>
      <c r="Z837" s="73">
        <f>'2 уровень'!AD1775</f>
        <v>0</v>
      </c>
      <c r="AA837" s="379">
        <f>'2 уровень'!AE1775</f>
        <v>0</v>
      </c>
      <c r="AB837" s="73"/>
      <c r="AC837" s="73"/>
      <c r="AD837" s="965">
        <f>'2 уровень'!AF1778</f>
        <v>0</v>
      </c>
      <c r="AE837" s="972">
        <f>'2 уровень'!AG1778</f>
        <v>0</v>
      </c>
      <c r="AF837" s="186">
        <f t="shared" si="151"/>
        <v>0</v>
      </c>
      <c r="AG837" s="186">
        <f t="shared" si="149"/>
        <v>0</v>
      </c>
      <c r="AH837" s="881">
        <f t="shared" si="159"/>
        <v>0</v>
      </c>
      <c r="AI837" s="60" t="e">
        <f t="shared" si="155"/>
        <v>#DIV/0!</v>
      </c>
      <c r="AJ837" s="60"/>
      <c r="AK837" s="267"/>
      <c r="AL837" s="60">
        <f t="shared" si="156"/>
        <v>0</v>
      </c>
      <c r="AM837" s="60"/>
      <c r="AN837" s="60"/>
      <c r="AO837" s="3514"/>
      <c r="AP837" s="3515"/>
      <c r="AQ837" s="3515"/>
      <c r="AR837" s="3515"/>
      <c r="AS837" s="3515"/>
      <c r="AT837" s="3515"/>
      <c r="AU837" s="3515"/>
      <c r="AV837" s="3515"/>
      <c r="AW837" s="3515"/>
      <c r="AX837" s="3515"/>
      <c r="AY837" s="3515"/>
      <c r="AZ837" s="3515"/>
      <c r="BA837" s="3515"/>
      <c r="BB837" s="3515"/>
      <c r="BC837" s="60"/>
      <c r="BD837" s="60"/>
      <c r="BE837" s="60"/>
      <c r="BF837" s="60"/>
      <c r="BG837" s="60"/>
      <c r="BH837" s="60"/>
      <c r="BI837" s="60"/>
      <c r="BJ837" s="60"/>
      <c r="BK837" s="60"/>
      <c r="BL837" s="60"/>
      <c r="BM837" s="60"/>
      <c r="BN837" s="60"/>
      <c r="BO837" s="60"/>
      <c r="BP837" s="60"/>
      <c r="BQ837" s="60"/>
      <c r="BR837" s="60"/>
      <c r="BS837" s="60"/>
      <c r="BT837" s="60"/>
      <c r="BU837" s="60"/>
      <c r="BV837" s="60"/>
      <c r="BW837" s="60"/>
      <c r="BX837" s="60"/>
      <c r="BY837" s="60"/>
      <c r="BZ837" s="60"/>
      <c r="CA837" s="60"/>
      <c r="CB837" s="60"/>
      <c r="CC837" s="60"/>
      <c r="CD837" s="60"/>
      <c r="CE837" s="60"/>
      <c r="CF837" s="60"/>
      <c r="CG837" s="60"/>
      <c r="CH837" s="60"/>
      <c r="CI837" s="60"/>
      <c r="CJ837" s="60"/>
      <c r="CK837" s="60"/>
      <c r="CL837" s="60"/>
      <c r="CM837" s="60"/>
      <c r="CN837" s="60"/>
      <c r="CO837" s="60"/>
      <c r="CP837" s="60"/>
      <c r="CQ837" s="60"/>
      <c r="CR837" s="60"/>
      <c r="CS837" s="60"/>
      <c r="CT837" s="60"/>
      <c r="CU837" s="60"/>
      <c r="CV837" s="60"/>
      <c r="CW837" s="60"/>
      <c r="CX837" s="60"/>
      <c r="CY837" s="60"/>
      <c r="CZ837" s="60"/>
      <c r="DA837" s="60"/>
      <c r="DB837" s="60"/>
      <c r="DC837" s="60"/>
      <c r="DD837" s="60"/>
      <c r="DE837" s="60"/>
      <c r="DF837" s="60"/>
      <c r="DG837" s="60"/>
      <c r="DH837" s="60"/>
      <c r="DI837" s="60"/>
      <c r="DJ837" s="60"/>
      <c r="DK837" s="60"/>
      <c r="DL837" s="60"/>
      <c r="DM837" s="60"/>
      <c r="DN837" s="60"/>
      <c r="DO837" s="60"/>
      <c r="DP837" s="60"/>
      <c r="DQ837" s="60"/>
      <c r="DR837" s="60"/>
      <c r="DS837" s="60"/>
      <c r="DT837" s="60"/>
      <c r="DU837" s="60"/>
      <c r="DV837" s="60"/>
      <c r="DW837" s="60"/>
      <c r="DX837" s="60"/>
      <c r="DY837" s="60"/>
      <c r="DZ837" s="60"/>
      <c r="EA837" s="60"/>
      <c r="EB837" s="60"/>
      <c r="EC837" s="60"/>
      <c r="ED837" s="60"/>
      <c r="EE837" s="60"/>
      <c r="EF837" s="60"/>
      <c r="EG837" s="60"/>
      <c r="EH837" s="60"/>
      <c r="EI837" s="60"/>
      <c r="EJ837" s="60"/>
      <c r="EK837" s="60"/>
      <c r="EL837" s="60"/>
      <c r="EM837" s="60"/>
      <c r="EN837" s="60"/>
      <c r="EO837" s="60"/>
      <c r="EP837" s="60"/>
      <c r="EQ837" s="60"/>
      <c r="ER837" s="60"/>
      <c r="ES837" s="60"/>
      <c r="ET837" s="60"/>
      <c r="EU837" s="60"/>
      <c r="EV837" s="60"/>
      <c r="EW837" s="60"/>
      <c r="EX837" s="60"/>
      <c r="EY837" s="60"/>
      <c r="EZ837" s="60"/>
      <c r="FA837" s="60"/>
      <c r="FB837" s="60"/>
      <c r="FC837" s="60"/>
      <c r="FD837" s="60"/>
      <c r="FE837" s="60"/>
      <c r="FF837" s="60"/>
      <c r="FG837" s="60"/>
      <c r="FH837" s="60"/>
      <c r="FI837" s="60"/>
      <c r="FJ837" s="60"/>
      <c r="FK837" s="60"/>
      <c r="FL837" s="60"/>
      <c r="FM837" s="60"/>
      <c r="FN837" s="60"/>
      <c r="FO837" s="60"/>
      <c r="FP837" s="60"/>
      <c r="FQ837" s="60"/>
      <c r="FR837" s="60"/>
      <c r="FS837" s="60"/>
      <c r="FT837" s="60"/>
      <c r="FU837" s="60"/>
      <c r="FV837" s="60"/>
      <c r="FW837" s="60"/>
      <c r="FX837" s="60"/>
      <c r="FY837" s="60"/>
      <c r="FZ837" s="60"/>
      <c r="GA837" s="60"/>
      <c r="GB837" s="60"/>
      <c r="GC837" s="60"/>
      <c r="GD837" s="60"/>
      <c r="GE837" s="60"/>
      <c r="GF837" s="60"/>
      <c r="GG837" s="60"/>
      <c r="GH837" s="60"/>
      <c r="GI837" s="60"/>
      <c r="GJ837" s="60"/>
      <c r="GK837" s="60"/>
      <c r="GL837" s="60"/>
      <c r="GM837" s="60"/>
      <c r="GN837" s="60"/>
      <c r="GO837" s="60"/>
      <c r="GP837" s="60"/>
      <c r="GQ837" s="60"/>
    </row>
    <row r="838" spans="1:199" ht="30" x14ac:dyDescent="0.25">
      <c r="B838" s="19">
        <v>1</v>
      </c>
      <c r="C838" s="163" t="s">
        <v>468</v>
      </c>
      <c r="D838" s="28">
        <f>'2 уровень'!H1776</f>
        <v>0</v>
      </c>
      <c r="E838" s="28">
        <f>'2 уровень'!I1776</f>
        <v>0</v>
      </c>
      <c r="F838" s="28">
        <f>'2 уровень'!J1776</f>
        <v>0</v>
      </c>
      <c r="G838" s="65" t="e">
        <f>'2 уровень'!K1776</f>
        <v>#DIV/0!</v>
      </c>
      <c r="H838" s="79">
        <f>'2 уровень'!L1776</f>
        <v>0</v>
      </c>
      <c r="I838" s="79">
        <f>'2 уровень'!M1776</f>
        <v>0</v>
      </c>
      <c r="J838" s="74">
        <f>'2 уровень'!N1776</f>
        <v>0</v>
      </c>
      <c r="K838" s="74">
        <f>'2 уровень'!O1776</f>
        <v>0</v>
      </c>
      <c r="L838" s="74">
        <f>'2 уровень'!P1776</f>
        <v>0</v>
      </c>
      <c r="M838" s="74">
        <f>'2 уровень'!Q1776</f>
        <v>0</v>
      </c>
      <c r="N838" s="74">
        <f>'2 уровень'!R1776</f>
        <v>0</v>
      </c>
      <c r="O838" s="74">
        <f>'2 уровень'!S1776</f>
        <v>0</v>
      </c>
      <c r="P838" s="28">
        <f>'2 уровень'!T1776</f>
        <v>0</v>
      </c>
      <c r="Q838" s="28">
        <f>'2 уровень'!U1776</f>
        <v>0</v>
      </c>
      <c r="R838" s="28">
        <f>'2 уровень'!V1776</f>
        <v>0</v>
      </c>
      <c r="S838" s="28">
        <f>'2 уровень'!W1776</f>
        <v>0</v>
      </c>
      <c r="T838" s="28">
        <f>'2 уровень'!X1776</f>
        <v>0</v>
      </c>
      <c r="U838" s="28">
        <f>'2 уровень'!Y1776</f>
        <v>0</v>
      </c>
      <c r="V838" s="28">
        <f>'2 уровень'!Z1776</f>
        <v>0</v>
      </c>
      <c r="W838" s="28">
        <f>'2 уровень'!AA1776</f>
        <v>0</v>
      </c>
      <c r="X838" s="28">
        <f>'2 уровень'!AB1776</f>
        <v>0</v>
      </c>
      <c r="Y838" s="28">
        <f>'2 уровень'!AC1776</f>
        <v>0</v>
      </c>
      <c r="Z838" s="28">
        <f>'2 уровень'!AD1776</f>
        <v>0</v>
      </c>
      <c r="AA838" s="28">
        <f>'2 уровень'!AE1776</f>
        <v>0</v>
      </c>
      <c r="AB838" s="73"/>
      <c r="AC838" s="73"/>
      <c r="AD838" s="965">
        <f>'2 уровень'!AF1779</f>
        <v>0</v>
      </c>
      <c r="AE838" s="972">
        <f>'2 уровень'!AG1779</f>
        <v>0</v>
      </c>
      <c r="AF838" s="186">
        <f t="shared" si="151"/>
        <v>0</v>
      </c>
      <c r="AG838" s="186">
        <f t="shared" si="149"/>
        <v>0</v>
      </c>
      <c r="AH838" s="881">
        <f t="shared" si="159"/>
        <v>0</v>
      </c>
      <c r="AI838" s="60" t="e">
        <f t="shared" si="155"/>
        <v>#DIV/0!</v>
      </c>
      <c r="AJ838" s="60"/>
      <c r="AK838" s="267"/>
      <c r="AL838" s="60">
        <f t="shared" si="156"/>
        <v>0</v>
      </c>
      <c r="AM838" s="60"/>
      <c r="AN838" s="60"/>
      <c r="AO838" s="3514"/>
      <c r="AP838" s="3515"/>
      <c r="AQ838" s="3515"/>
      <c r="AR838" s="3515"/>
      <c r="AS838" s="3515"/>
      <c r="AT838" s="3515"/>
      <c r="AU838" s="3515"/>
      <c r="AV838" s="3515"/>
      <c r="AW838" s="3515"/>
      <c r="AX838" s="3515"/>
      <c r="AY838" s="3515"/>
      <c r="AZ838" s="3515"/>
      <c r="BA838" s="3515"/>
      <c r="BB838" s="3515"/>
      <c r="BC838" s="60"/>
      <c r="BD838" s="60"/>
      <c r="BE838" s="60"/>
      <c r="BF838" s="60"/>
      <c r="BG838" s="60"/>
      <c r="BH838" s="60"/>
      <c r="BI838" s="60"/>
      <c r="BJ838" s="60"/>
      <c r="BK838" s="60"/>
      <c r="BL838" s="60"/>
      <c r="BM838" s="60"/>
      <c r="BN838" s="60"/>
      <c r="BO838" s="60"/>
      <c r="BP838" s="60"/>
      <c r="BQ838" s="60"/>
      <c r="BR838" s="60"/>
      <c r="BS838" s="60"/>
      <c r="BT838" s="60"/>
      <c r="BU838" s="60"/>
      <c r="BV838" s="60"/>
      <c r="BW838" s="60"/>
      <c r="BX838" s="60"/>
      <c r="BY838" s="60"/>
      <c r="BZ838" s="60"/>
      <c r="CA838" s="60"/>
      <c r="CB838" s="60"/>
      <c r="CC838" s="60"/>
      <c r="CD838" s="60"/>
      <c r="CE838" s="60"/>
      <c r="CF838" s="60"/>
      <c r="CG838" s="60"/>
      <c r="CH838" s="60"/>
      <c r="CI838" s="60"/>
      <c r="CJ838" s="60"/>
      <c r="CK838" s="60"/>
      <c r="CL838" s="60"/>
      <c r="CM838" s="60"/>
      <c r="CN838" s="60"/>
      <c r="CO838" s="60"/>
      <c r="CP838" s="60"/>
      <c r="CQ838" s="60"/>
      <c r="CR838" s="60"/>
      <c r="CS838" s="60"/>
      <c r="CT838" s="60"/>
      <c r="CU838" s="60"/>
      <c r="CV838" s="60"/>
      <c r="CW838" s="60"/>
      <c r="CX838" s="60"/>
      <c r="CY838" s="60"/>
      <c r="CZ838" s="60"/>
      <c r="DA838" s="60"/>
      <c r="DB838" s="60"/>
      <c r="DC838" s="60"/>
      <c r="DD838" s="60"/>
      <c r="DE838" s="60"/>
      <c r="DF838" s="60"/>
      <c r="DG838" s="60"/>
      <c r="DH838" s="60"/>
      <c r="DI838" s="60"/>
      <c r="DJ838" s="60"/>
      <c r="DK838" s="60"/>
      <c r="DL838" s="60"/>
      <c r="DM838" s="60"/>
      <c r="DN838" s="60"/>
      <c r="DO838" s="60"/>
      <c r="DP838" s="60"/>
      <c r="DQ838" s="60"/>
      <c r="DR838" s="60"/>
      <c r="DS838" s="60"/>
      <c r="DT838" s="60"/>
      <c r="DU838" s="60"/>
      <c r="DV838" s="60"/>
      <c r="DW838" s="60"/>
      <c r="DX838" s="60"/>
      <c r="DY838" s="60"/>
      <c r="DZ838" s="60"/>
      <c r="EA838" s="60"/>
      <c r="EB838" s="60"/>
      <c r="EC838" s="60"/>
      <c r="ED838" s="60"/>
      <c r="EE838" s="60"/>
      <c r="EF838" s="60"/>
      <c r="EG838" s="60"/>
      <c r="EH838" s="60"/>
      <c r="EI838" s="60"/>
      <c r="EJ838" s="60"/>
      <c r="EK838" s="60"/>
      <c r="EL838" s="60"/>
      <c r="EM838" s="60"/>
      <c r="EN838" s="60"/>
      <c r="EO838" s="60"/>
      <c r="EP838" s="60"/>
      <c r="EQ838" s="60"/>
      <c r="ER838" s="60"/>
      <c r="ES838" s="60"/>
      <c r="ET838" s="60"/>
      <c r="EU838" s="60"/>
      <c r="EV838" s="60"/>
      <c r="EW838" s="60"/>
      <c r="EX838" s="60"/>
      <c r="EY838" s="60"/>
      <c r="EZ838" s="60"/>
      <c r="FA838" s="60"/>
      <c r="FB838" s="60"/>
      <c r="FC838" s="60"/>
      <c r="FD838" s="60"/>
      <c r="FE838" s="60"/>
      <c r="FF838" s="60"/>
      <c r="FG838" s="60"/>
      <c r="FH838" s="60"/>
      <c r="FI838" s="60"/>
      <c r="FJ838" s="60"/>
      <c r="FK838" s="60"/>
      <c r="FL838" s="60"/>
      <c r="FM838" s="60"/>
      <c r="FN838" s="60"/>
      <c r="FO838" s="60"/>
      <c r="FP838" s="60"/>
      <c r="FQ838" s="60"/>
      <c r="FR838" s="60"/>
      <c r="FS838" s="60"/>
      <c r="FT838" s="60"/>
      <c r="FU838" s="60"/>
      <c r="FV838" s="60"/>
      <c r="FW838" s="60"/>
      <c r="FX838" s="60"/>
      <c r="FY838" s="60"/>
      <c r="FZ838" s="60"/>
      <c r="GA838" s="60"/>
      <c r="GB838" s="60"/>
      <c r="GC838" s="60"/>
      <c r="GD838" s="60"/>
      <c r="GE838" s="60"/>
      <c r="GF838" s="60"/>
      <c r="GG838" s="60"/>
      <c r="GH838" s="60"/>
      <c r="GI838" s="60"/>
      <c r="GJ838" s="60"/>
      <c r="GK838" s="60"/>
      <c r="GL838" s="60"/>
      <c r="GM838" s="60"/>
      <c r="GN838" s="60"/>
      <c r="GO838" s="60"/>
      <c r="GP838" s="60"/>
      <c r="GQ838" s="60"/>
    </row>
    <row r="839" spans="1:199" ht="30" x14ac:dyDescent="0.25">
      <c r="B839" s="19">
        <v>1</v>
      </c>
      <c r="C839" s="287" t="s">
        <v>311</v>
      </c>
      <c r="D839" s="28">
        <f>'2 уровень'!H1777</f>
        <v>0</v>
      </c>
      <c r="E839" s="28">
        <f>'2 уровень'!I1777</f>
        <v>0</v>
      </c>
      <c r="F839" s="28">
        <f>'2 уровень'!J1777</f>
        <v>1.0968085106382979</v>
      </c>
      <c r="G839" s="65" t="e">
        <f>'2 уровень'!K1777</f>
        <v>#DIV/0!</v>
      </c>
      <c r="H839" s="79">
        <f>'2 уровень'!L1777</f>
        <v>0</v>
      </c>
      <c r="I839" s="79">
        <f>'2 уровень'!M1777</f>
        <v>0</v>
      </c>
      <c r="J839" s="74">
        <f>'2 уровень'!N1777</f>
        <v>0</v>
      </c>
      <c r="K839" s="74">
        <f>'2 уровень'!O1777</f>
        <v>0</v>
      </c>
      <c r="L839" s="74">
        <f>'2 уровень'!P1777</f>
        <v>0</v>
      </c>
      <c r="M839" s="74">
        <f>'2 уровень'!Q1777</f>
        <v>0</v>
      </c>
      <c r="N839" s="74">
        <f>'2 уровень'!R1777</f>
        <v>0</v>
      </c>
      <c r="O839" s="74">
        <f>'2 уровень'!S1777</f>
        <v>0</v>
      </c>
      <c r="P839" s="73">
        <f>'2 уровень'!T1777</f>
        <v>0</v>
      </c>
      <c r="Q839" s="73">
        <f>'2 уровень'!U1777</f>
        <v>0</v>
      </c>
      <c r="R839" s="73">
        <f>'2 уровень'!V1777</f>
        <v>0</v>
      </c>
      <c r="S839" s="73">
        <f>'2 уровень'!W1777</f>
        <v>0</v>
      </c>
      <c r="T839" s="73">
        <f>'2 уровень'!X1777</f>
        <v>0</v>
      </c>
      <c r="U839" s="73">
        <f>'2 уровень'!Y1777</f>
        <v>0</v>
      </c>
      <c r="V839" s="773">
        <f>'2 уровень'!Z1777</f>
        <v>0</v>
      </c>
      <c r="W839" s="73">
        <f>'2 уровень'!AA1777</f>
        <v>0</v>
      </c>
      <c r="X839" s="73">
        <f>'2 уровень'!AB1777</f>
        <v>0</v>
      </c>
      <c r="Y839" s="73">
        <f>'2 уровень'!AC1777</f>
        <v>0</v>
      </c>
      <c r="Z839" s="73">
        <f>'2 уровень'!AD1777</f>
        <v>0</v>
      </c>
      <c r="AA839" s="379">
        <f>'2 уровень'!AE1777</f>
        <v>0</v>
      </c>
      <c r="AB839" s="73"/>
      <c r="AC839" s="73"/>
      <c r="AD839" s="965">
        <f>'2 уровень'!AF1780</f>
        <v>0</v>
      </c>
      <c r="AE839" s="972">
        <f>'2 уровень'!AG1780</f>
        <v>0</v>
      </c>
      <c r="AF839" s="186">
        <f t="shared" si="151"/>
        <v>0</v>
      </c>
      <c r="AG839" s="186">
        <f t="shared" si="149"/>
        <v>0</v>
      </c>
      <c r="AH839" s="881">
        <f t="shared" si="159"/>
        <v>0</v>
      </c>
      <c r="AI839" s="60">
        <f t="shared" si="155"/>
        <v>0</v>
      </c>
      <c r="AJ839" s="60"/>
      <c r="AK839" s="267"/>
      <c r="AL839" s="60">
        <f t="shared" si="156"/>
        <v>0</v>
      </c>
      <c r="AM839" s="60"/>
      <c r="AN839" s="60"/>
      <c r="AO839" s="3514"/>
      <c r="AP839" s="3515"/>
      <c r="AQ839" s="3515"/>
      <c r="AR839" s="3515"/>
      <c r="AS839" s="3515"/>
      <c r="AT839" s="3515"/>
      <c r="AU839" s="3515"/>
      <c r="AV839" s="3515"/>
      <c r="AW839" s="3515"/>
      <c r="AX839" s="3515"/>
      <c r="AY839" s="3515"/>
      <c r="AZ839" s="3515"/>
      <c r="BA839" s="3515"/>
      <c r="BB839" s="3515"/>
      <c r="BC839" s="60"/>
      <c r="BD839" s="60"/>
      <c r="BE839" s="60"/>
      <c r="BF839" s="60"/>
      <c r="BG839" s="60"/>
      <c r="BH839" s="60"/>
      <c r="BI839" s="60"/>
      <c r="BJ839" s="60"/>
      <c r="BK839" s="60"/>
      <c r="BL839" s="60"/>
      <c r="BM839" s="60"/>
      <c r="BN839" s="60"/>
      <c r="BO839" s="60"/>
      <c r="BP839" s="60"/>
      <c r="BQ839" s="60"/>
      <c r="BR839" s="60"/>
      <c r="BS839" s="60"/>
      <c r="BT839" s="60"/>
      <c r="BU839" s="60"/>
      <c r="BV839" s="60"/>
      <c r="BW839" s="60"/>
      <c r="BX839" s="60"/>
      <c r="BY839" s="60"/>
      <c r="BZ839" s="60"/>
      <c r="CA839" s="60"/>
      <c r="CB839" s="60"/>
      <c r="CC839" s="60"/>
      <c r="CD839" s="60"/>
      <c r="CE839" s="60"/>
      <c r="CF839" s="60"/>
      <c r="CG839" s="60"/>
      <c r="CH839" s="60"/>
      <c r="CI839" s="60"/>
      <c r="CJ839" s="60"/>
      <c r="CK839" s="60"/>
      <c r="CL839" s="60"/>
      <c r="CM839" s="60"/>
      <c r="CN839" s="60"/>
      <c r="CO839" s="60"/>
      <c r="CP839" s="60"/>
      <c r="CQ839" s="60"/>
      <c r="CR839" s="60"/>
      <c r="CS839" s="60"/>
      <c r="CT839" s="60"/>
      <c r="CU839" s="60"/>
      <c r="CV839" s="60"/>
      <c r="CW839" s="60"/>
      <c r="CX839" s="60"/>
      <c r="CY839" s="60"/>
      <c r="CZ839" s="60"/>
      <c r="DA839" s="60"/>
      <c r="DB839" s="60"/>
      <c r="DC839" s="60"/>
      <c r="DD839" s="60"/>
      <c r="DE839" s="60"/>
      <c r="DF839" s="60"/>
      <c r="DG839" s="60"/>
      <c r="DH839" s="60"/>
      <c r="DI839" s="60"/>
      <c r="DJ839" s="60"/>
      <c r="DK839" s="60"/>
      <c r="DL839" s="60"/>
      <c r="DM839" s="60"/>
      <c r="DN839" s="60"/>
      <c r="DO839" s="60"/>
      <c r="DP839" s="60"/>
      <c r="DQ839" s="60"/>
      <c r="DR839" s="60"/>
      <c r="DS839" s="60"/>
      <c r="DT839" s="60"/>
      <c r="DU839" s="60"/>
      <c r="DV839" s="60"/>
      <c r="DW839" s="60"/>
      <c r="DX839" s="60"/>
      <c r="DY839" s="60"/>
      <c r="DZ839" s="60"/>
      <c r="EA839" s="60"/>
      <c r="EB839" s="60"/>
      <c r="EC839" s="60"/>
      <c r="ED839" s="60"/>
      <c r="EE839" s="60"/>
      <c r="EF839" s="60"/>
      <c r="EG839" s="60"/>
      <c r="EH839" s="60"/>
      <c r="EI839" s="60"/>
      <c r="EJ839" s="60"/>
      <c r="EK839" s="60"/>
      <c r="EL839" s="60"/>
      <c r="EM839" s="60"/>
      <c r="EN839" s="60"/>
      <c r="EO839" s="60"/>
      <c r="EP839" s="60"/>
      <c r="EQ839" s="60"/>
      <c r="ER839" s="60"/>
      <c r="ES839" s="60"/>
      <c r="ET839" s="60"/>
      <c r="EU839" s="60"/>
      <c r="EV839" s="60"/>
      <c r="EW839" s="60"/>
      <c r="EX839" s="60"/>
      <c r="EY839" s="60"/>
      <c r="EZ839" s="60"/>
      <c r="FA839" s="60"/>
      <c r="FB839" s="60"/>
      <c r="FC839" s="60"/>
      <c r="FD839" s="60"/>
      <c r="FE839" s="60"/>
      <c r="FF839" s="60"/>
      <c r="FG839" s="60"/>
      <c r="FH839" s="60"/>
      <c r="FI839" s="60"/>
      <c r="FJ839" s="60"/>
      <c r="FK839" s="60"/>
      <c r="FL839" s="60"/>
      <c r="FM839" s="60"/>
      <c r="FN839" s="60"/>
      <c r="FO839" s="60"/>
      <c r="FP839" s="60"/>
      <c r="FQ839" s="60"/>
      <c r="FR839" s="60"/>
      <c r="FS839" s="60"/>
      <c r="FT839" s="60"/>
      <c r="FU839" s="60"/>
      <c r="FV839" s="60"/>
      <c r="FW839" s="60"/>
      <c r="FX839" s="60"/>
      <c r="FY839" s="60"/>
      <c r="FZ839" s="60"/>
      <c r="GA839" s="60"/>
      <c r="GB839" s="60"/>
      <c r="GC839" s="60"/>
      <c r="GD839" s="60"/>
      <c r="GE839" s="60"/>
      <c r="GF839" s="60"/>
      <c r="GG839" s="60"/>
      <c r="GH839" s="60"/>
      <c r="GI839" s="60"/>
      <c r="GJ839" s="60"/>
      <c r="GK839" s="60"/>
      <c r="GL839" s="60"/>
      <c r="GM839" s="60"/>
      <c r="GN839" s="60"/>
      <c r="GO839" s="60"/>
      <c r="GP839" s="60"/>
      <c r="GQ839" s="60"/>
    </row>
    <row r="840" spans="1:199" x14ac:dyDescent="0.25">
      <c r="B840" s="19">
        <v>1</v>
      </c>
      <c r="C840" s="282" t="s">
        <v>319</v>
      </c>
      <c r="D840" s="28">
        <f>'2 уровень'!H1778</f>
        <v>0</v>
      </c>
      <c r="E840" s="28">
        <f>'2 уровень'!I1778</f>
        <v>0</v>
      </c>
      <c r="F840" s="28">
        <f>'2 уровень'!J1778</f>
        <v>0</v>
      </c>
      <c r="G840" s="65">
        <f>'2 уровень'!K1778</f>
        <v>0</v>
      </c>
      <c r="H840" s="79">
        <f>'2 уровень'!L1778</f>
        <v>0</v>
      </c>
      <c r="I840" s="79">
        <f>'2 уровень'!M1778</f>
        <v>0</v>
      </c>
      <c r="J840" s="74">
        <f>'2 уровень'!N1778</f>
        <v>0</v>
      </c>
      <c r="K840" s="74">
        <f>'2 уровень'!O1778</f>
        <v>0</v>
      </c>
      <c r="L840" s="74">
        <f>'2 уровень'!P1778</f>
        <v>0</v>
      </c>
      <c r="M840" s="74">
        <f>'2 уровень'!Q1778</f>
        <v>0</v>
      </c>
      <c r="N840" s="74">
        <f>'2 уровень'!R1778</f>
        <v>0</v>
      </c>
      <c r="O840" s="74">
        <f>'2 уровень'!S1778</f>
        <v>0</v>
      </c>
      <c r="P840" s="73">
        <f>'2 уровень'!T1778</f>
        <v>0</v>
      </c>
      <c r="Q840" s="73">
        <f>'2 уровень'!U1778</f>
        <v>0</v>
      </c>
      <c r="R840" s="73">
        <f>'2 уровень'!V1778</f>
        <v>0</v>
      </c>
      <c r="S840" s="73">
        <f>'2 уровень'!W1778</f>
        <v>0</v>
      </c>
      <c r="T840" s="73">
        <f>'2 уровень'!X1778</f>
        <v>0</v>
      </c>
      <c r="U840" s="73">
        <f>'2 уровень'!Y1778</f>
        <v>0</v>
      </c>
      <c r="V840" s="773">
        <f>'2 уровень'!Z1778</f>
        <v>0</v>
      </c>
      <c r="W840" s="73">
        <f>'2 уровень'!AA1778</f>
        <v>0</v>
      </c>
      <c r="X840" s="73">
        <f>'2 уровень'!AB1778</f>
        <v>0</v>
      </c>
      <c r="Y840" s="73">
        <f>'2 уровень'!AC1778</f>
        <v>0</v>
      </c>
      <c r="Z840" s="73">
        <f>'2 уровень'!AD1778</f>
        <v>0</v>
      </c>
      <c r="AA840" s="379">
        <f>'2 уровень'!AE1778</f>
        <v>0</v>
      </c>
      <c r="AB840" s="73"/>
      <c r="AC840" s="73"/>
      <c r="AD840" s="965" t="e">
        <f>'2 уровень'!#REF!</f>
        <v>#REF!</v>
      </c>
      <c r="AE840" s="972" t="e">
        <f>'2 уровень'!#REF!</f>
        <v>#REF!</v>
      </c>
      <c r="AF840" s="186">
        <f t="shared" si="151"/>
        <v>0</v>
      </c>
      <c r="AG840" s="186">
        <f t="shared" si="149"/>
        <v>0</v>
      </c>
      <c r="AH840" s="881">
        <f t="shared" si="159"/>
        <v>0</v>
      </c>
      <c r="AI840" s="60" t="e">
        <f t="shared" si="155"/>
        <v>#DIV/0!</v>
      </c>
      <c r="AJ840" s="60"/>
      <c r="AK840" s="267"/>
      <c r="AL840" s="60">
        <f t="shared" si="156"/>
        <v>0</v>
      </c>
      <c r="AM840" s="60"/>
      <c r="AN840" s="60"/>
      <c r="AO840" s="3514"/>
      <c r="AP840" s="3515"/>
      <c r="AQ840" s="3515"/>
      <c r="AR840" s="3515"/>
      <c r="AS840" s="3515"/>
      <c r="AT840" s="3515"/>
      <c r="AU840" s="3515"/>
      <c r="AV840" s="3515"/>
      <c r="AW840" s="3515"/>
      <c r="AX840" s="3515"/>
      <c r="AY840" s="3515"/>
      <c r="AZ840" s="3515"/>
      <c r="BA840" s="3515"/>
      <c r="BB840" s="3515"/>
      <c r="BC840" s="60"/>
      <c r="BD840" s="60"/>
      <c r="BE840" s="60"/>
      <c r="BF840" s="60"/>
      <c r="BG840" s="60"/>
      <c r="BH840" s="60"/>
      <c r="BI840" s="60"/>
      <c r="BJ840" s="60"/>
      <c r="BK840" s="60"/>
      <c r="BL840" s="60"/>
      <c r="BM840" s="60"/>
      <c r="BN840" s="60"/>
      <c r="BO840" s="60"/>
      <c r="BP840" s="60"/>
      <c r="BQ840" s="60"/>
      <c r="BR840" s="60"/>
      <c r="BS840" s="60"/>
      <c r="BT840" s="60"/>
      <c r="BU840" s="60"/>
      <c r="BV840" s="60"/>
      <c r="BW840" s="60"/>
      <c r="BX840" s="60"/>
      <c r="BY840" s="60"/>
      <c r="BZ840" s="60"/>
      <c r="CA840" s="60"/>
      <c r="CB840" s="60"/>
      <c r="CC840" s="60"/>
      <c r="CD840" s="60"/>
      <c r="CE840" s="60"/>
      <c r="CF840" s="60"/>
      <c r="CG840" s="60"/>
      <c r="CH840" s="60"/>
      <c r="CI840" s="60"/>
      <c r="CJ840" s="60"/>
      <c r="CK840" s="60"/>
      <c r="CL840" s="60"/>
      <c r="CM840" s="60"/>
      <c r="CN840" s="60"/>
      <c r="CO840" s="60"/>
      <c r="CP840" s="60"/>
      <c r="CQ840" s="60"/>
      <c r="CR840" s="60"/>
      <c r="CS840" s="60"/>
      <c r="CT840" s="60"/>
      <c r="CU840" s="60"/>
      <c r="CV840" s="60"/>
      <c r="CW840" s="60"/>
      <c r="CX840" s="60"/>
      <c r="CY840" s="60"/>
      <c r="CZ840" s="60"/>
      <c r="DA840" s="60"/>
      <c r="DB840" s="60"/>
      <c r="DC840" s="60"/>
      <c r="DD840" s="60"/>
      <c r="DE840" s="60"/>
      <c r="DF840" s="60"/>
      <c r="DG840" s="60"/>
      <c r="DH840" s="60"/>
      <c r="DI840" s="60"/>
      <c r="DJ840" s="60"/>
      <c r="DK840" s="60"/>
      <c r="DL840" s="60"/>
      <c r="DM840" s="60"/>
      <c r="DN840" s="60"/>
      <c r="DO840" s="60"/>
      <c r="DP840" s="60"/>
      <c r="DQ840" s="60"/>
      <c r="DR840" s="60"/>
      <c r="DS840" s="60"/>
      <c r="DT840" s="60"/>
      <c r="DU840" s="60"/>
      <c r="DV840" s="60"/>
      <c r="DW840" s="60"/>
      <c r="DX840" s="60"/>
      <c r="DY840" s="60"/>
      <c r="DZ840" s="60"/>
      <c r="EA840" s="60"/>
      <c r="EB840" s="60"/>
      <c r="EC840" s="60"/>
      <c r="ED840" s="60"/>
      <c r="EE840" s="60"/>
      <c r="EF840" s="60"/>
      <c r="EG840" s="60"/>
      <c r="EH840" s="60"/>
      <c r="EI840" s="60"/>
      <c r="EJ840" s="60"/>
      <c r="EK840" s="60"/>
      <c r="EL840" s="60"/>
      <c r="EM840" s="60"/>
      <c r="EN840" s="60"/>
      <c r="EO840" s="60"/>
      <c r="EP840" s="60"/>
      <c r="EQ840" s="60"/>
      <c r="ER840" s="60"/>
      <c r="ES840" s="60"/>
      <c r="ET840" s="60"/>
      <c r="EU840" s="60"/>
      <c r="EV840" s="60"/>
      <c r="EW840" s="60"/>
      <c r="EX840" s="60"/>
      <c r="EY840" s="60"/>
      <c r="EZ840" s="60"/>
      <c r="FA840" s="60"/>
      <c r="FB840" s="60"/>
      <c r="FC840" s="60"/>
      <c r="FD840" s="60"/>
      <c r="FE840" s="60"/>
      <c r="FF840" s="60"/>
      <c r="FG840" s="60"/>
      <c r="FH840" s="60"/>
      <c r="FI840" s="60"/>
      <c r="FJ840" s="60"/>
      <c r="FK840" s="60"/>
      <c r="FL840" s="60"/>
      <c r="FM840" s="60"/>
      <c r="FN840" s="60"/>
      <c r="FO840" s="60"/>
      <c r="FP840" s="60"/>
      <c r="FQ840" s="60"/>
      <c r="FR840" s="60"/>
      <c r="FS840" s="60"/>
      <c r="FT840" s="60"/>
      <c r="FU840" s="60"/>
      <c r="FV840" s="60"/>
      <c r="FW840" s="60"/>
      <c r="FX840" s="60"/>
      <c r="FY840" s="60"/>
      <c r="FZ840" s="60"/>
      <c r="GA840" s="60"/>
      <c r="GB840" s="60"/>
      <c r="GC840" s="60"/>
      <c r="GD840" s="60"/>
      <c r="GE840" s="60"/>
      <c r="GF840" s="60"/>
      <c r="GG840" s="60"/>
      <c r="GH840" s="60"/>
      <c r="GI840" s="60"/>
      <c r="GJ840" s="60"/>
      <c r="GK840" s="60"/>
      <c r="GL840" s="60"/>
      <c r="GM840" s="60"/>
      <c r="GN840" s="60"/>
      <c r="GO840" s="60"/>
      <c r="GP840" s="60"/>
      <c r="GQ840" s="60"/>
    </row>
    <row r="841" spans="1:199" x14ac:dyDescent="0.25">
      <c r="A841" s="19">
        <v>1</v>
      </c>
      <c r="B841" s="19">
        <v>1</v>
      </c>
      <c r="C841" s="164" t="s">
        <v>320</v>
      </c>
      <c r="D841" s="28">
        <f>'2 уровень'!H1779</f>
        <v>0</v>
      </c>
      <c r="E841" s="28">
        <f>'2 уровень'!I1779</f>
        <v>0</v>
      </c>
      <c r="F841" s="28">
        <f>'2 уровень'!J1779</f>
        <v>1.0968085106382979</v>
      </c>
      <c r="G841" s="65" t="e">
        <f>'2 уровень'!K1779</f>
        <v>#DIV/0!</v>
      </c>
      <c r="H841" s="79">
        <f>'2 уровень'!L1779</f>
        <v>0</v>
      </c>
      <c r="I841" s="79">
        <f>'2 уровень'!M1779</f>
        <v>0</v>
      </c>
      <c r="J841" s="74">
        <f>'2 уровень'!N1779</f>
        <v>0</v>
      </c>
      <c r="K841" s="74">
        <f>'2 уровень'!O1779</f>
        <v>0</v>
      </c>
      <c r="L841" s="74">
        <f>'2 уровень'!P1779</f>
        <v>0</v>
      </c>
      <c r="M841" s="74">
        <f>'2 уровень'!Q1779</f>
        <v>0</v>
      </c>
      <c r="N841" s="74">
        <f>'2 уровень'!R1779</f>
        <v>0</v>
      </c>
      <c r="O841" s="74">
        <f>'2 уровень'!S1779</f>
        <v>0</v>
      </c>
      <c r="P841" s="73">
        <f>'2 уровень'!T1779</f>
        <v>0</v>
      </c>
      <c r="Q841" s="73">
        <f>'2 уровень'!U1779</f>
        <v>0</v>
      </c>
      <c r="R841" s="73">
        <f>'2 уровень'!V1779</f>
        <v>0</v>
      </c>
      <c r="S841" s="73">
        <f>'2 уровень'!W1779</f>
        <v>0</v>
      </c>
      <c r="T841" s="73">
        <f>'2 уровень'!X1779</f>
        <v>0</v>
      </c>
      <c r="U841" s="73">
        <f>'2 уровень'!Y1779</f>
        <v>0</v>
      </c>
      <c r="V841" s="773">
        <f>'2 уровень'!Z1779</f>
        <v>0</v>
      </c>
      <c r="W841" s="73">
        <f>'2 уровень'!AA1779</f>
        <v>0</v>
      </c>
      <c r="X841" s="73">
        <f>'2 уровень'!AB1779</f>
        <v>0</v>
      </c>
      <c r="Y841" s="73">
        <f>'2 уровень'!AC1779</f>
        <v>0</v>
      </c>
      <c r="Z841" s="73">
        <f>'2 уровень'!AD1779</f>
        <v>0</v>
      </c>
      <c r="AA841" s="379">
        <f>'2 уровень'!AE1779</f>
        <v>0</v>
      </c>
      <c r="AB841" s="73"/>
      <c r="AC841" s="73"/>
      <c r="AD841" s="965" t="e">
        <f>'2 уровень'!#REF!</f>
        <v>#REF!</v>
      </c>
      <c r="AE841" s="972" t="e">
        <f>'2 уровень'!#REF!</f>
        <v>#REF!</v>
      </c>
      <c r="AF841" s="186">
        <f t="shared" si="151"/>
        <v>0</v>
      </c>
      <c r="AG841" s="186">
        <f t="shared" si="149"/>
        <v>0</v>
      </c>
      <c r="AH841" s="881">
        <f t="shared" si="159"/>
        <v>0</v>
      </c>
      <c r="AI841" s="60">
        <f t="shared" si="155"/>
        <v>0</v>
      </c>
      <c r="AJ841" s="60"/>
      <c r="AK841" s="267"/>
      <c r="AL841" s="60">
        <f t="shared" si="156"/>
        <v>0</v>
      </c>
      <c r="AM841" s="60"/>
      <c r="AN841" s="60"/>
      <c r="AO841" s="3514"/>
      <c r="AP841" s="3515"/>
      <c r="AQ841" s="3515"/>
      <c r="AR841" s="3515"/>
      <c r="AS841" s="3515"/>
      <c r="AT841" s="3515"/>
      <c r="AU841" s="3515"/>
      <c r="AV841" s="3515"/>
      <c r="AW841" s="3515"/>
      <c r="AX841" s="3515"/>
      <c r="AY841" s="3515"/>
      <c r="AZ841" s="3515"/>
      <c r="BA841" s="3515"/>
      <c r="BB841" s="3515"/>
      <c r="BC841" s="60"/>
      <c r="BD841" s="60"/>
      <c r="BE841" s="60"/>
      <c r="BF841" s="60"/>
      <c r="BG841" s="60"/>
      <c r="BH841" s="60"/>
      <c r="BI841" s="60"/>
      <c r="BJ841" s="60"/>
      <c r="BK841" s="60"/>
      <c r="BL841" s="60"/>
      <c r="BM841" s="60"/>
      <c r="BN841" s="60"/>
      <c r="BO841" s="60"/>
      <c r="BP841" s="60"/>
      <c r="BQ841" s="60"/>
      <c r="BR841" s="60"/>
      <c r="BS841" s="60"/>
      <c r="BT841" s="60"/>
      <c r="BU841" s="60"/>
      <c r="BV841" s="60"/>
      <c r="BW841" s="60"/>
      <c r="BX841" s="60"/>
      <c r="BY841" s="60"/>
      <c r="BZ841" s="60"/>
      <c r="CA841" s="60"/>
      <c r="CB841" s="60"/>
      <c r="CC841" s="60"/>
      <c r="CD841" s="60"/>
      <c r="CE841" s="60"/>
      <c r="CF841" s="60"/>
      <c r="CG841" s="60"/>
      <c r="CH841" s="60"/>
      <c r="CI841" s="60"/>
      <c r="CJ841" s="60"/>
      <c r="CK841" s="60"/>
      <c r="CL841" s="60"/>
      <c r="CM841" s="60"/>
      <c r="CN841" s="60"/>
      <c r="CO841" s="60"/>
      <c r="CP841" s="60"/>
      <c r="CQ841" s="60"/>
      <c r="CR841" s="60"/>
      <c r="CS841" s="60"/>
      <c r="CT841" s="60"/>
      <c r="CU841" s="60"/>
      <c r="CV841" s="60"/>
      <c r="CW841" s="60"/>
      <c r="CX841" s="60"/>
      <c r="CY841" s="60"/>
      <c r="CZ841" s="60"/>
      <c r="DA841" s="60"/>
      <c r="DB841" s="60"/>
      <c r="DC841" s="60"/>
      <c r="DD841" s="60"/>
      <c r="DE841" s="60"/>
      <c r="DF841" s="60"/>
      <c r="DG841" s="60"/>
      <c r="DH841" s="60"/>
      <c r="DI841" s="60"/>
      <c r="DJ841" s="60"/>
      <c r="DK841" s="60"/>
      <c r="DL841" s="60"/>
      <c r="DM841" s="60"/>
      <c r="DN841" s="60"/>
      <c r="DO841" s="60"/>
      <c r="DP841" s="60"/>
      <c r="DQ841" s="60"/>
      <c r="DR841" s="60"/>
      <c r="DS841" s="60"/>
      <c r="DT841" s="60"/>
      <c r="DU841" s="60"/>
      <c r="DV841" s="60"/>
      <c r="DW841" s="60"/>
      <c r="DX841" s="60"/>
      <c r="DY841" s="60"/>
      <c r="DZ841" s="60"/>
      <c r="EA841" s="60"/>
      <c r="EB841" s="60"/>
      <c r="EC841" s="60"/>
      <c r="ED841" s="60"/>
      <c r="EE841" s="60"/>
      <c r="EF841" s="60"/>
      <c r="EG841" s="60"/>
      <c r="EH841" s="60"/>
      <c r="EI841" s="60"/>
      <c r="EJ841" s="60"/>
      <c r="EK841" s="60"/>
      <c r="EL841" s="60"/>
      <c r="EM841" s="60"/>
      <c r="EN841" s="60"/>
      <c r="EO841" s="60"/>
      <c r="EP841" s="60"/>
      <c r="EQ841" s="60"/>
      <c r="ER841" s="60"/>
      <c r="ES841" s="60"/>
      <c r="ET841" s="60"/>
      <c r="EU841" s="60"/>
      <c r="EV841" s="60"/>
      <c r="EW841" s="60"/>
      <c r="EX841" s="60"/>
      <c r="EY841" s="60"/>
      <c r="EZ841" s="60"/>
      <c r="FA841" s="60"/>
      <c r="FB841" s="60"/>
      <c r="FC841" s="60"/>
      <c r="FD841" s="60"/>
      <c r="FE841" s="60"/>
      <c r="FF841" s="60"/>
      <c r="FG841" s="60"/>
      <c r="FH841" s="60"/>
      <c r="FI841" s="60"/>
      <c r="FJ841" s="60"/>
      <c r="FK841" s="60"/>
      <c r="FL841" s="60"/>
      <c r="FM841" s="60"/>
      <c r="FN841" s="60"/>
      <c r="FO841" s="60"/>
      <c r="FP841" s="60"/>
      <c r="FQ841" s="60"/>
      <c r="FR841" s="60"/>
      <c r="FS841" s="60"/>
      <c r="FT841" s="60"/>
      <c r="FU841" s="60"/>
      <c r="FV841" s="60"/>
      <c r="FW841" s="60"/>
      <c r="FX841" s="60"/>
      <c r="FY841" s="60"/>
      <c r="FZ841" s="60"/>
      <c r="GA841" s="60"/>
      <c r="GB841" s="60"/>
      <c r="GC841" s="60"/>
      <c r="GD841" s="60"/>
      <c r="GE841" s="60"/>
      <c r="GF841" s="60"/>
      <c r="GG841" s="60"/>
      <c r="GH841" s="60"/>
      <c r="GI841" s="60"/>
      <c r="GJ841" s="60"/>
      <c r="GK841" s="60"/>
      <c r="GL841" s="60"/>
      <c r="GM841" s="60"/>
      <c r="GN841" s="60"/>
      <c r="GO841" s="60"/>
      <c r="GP841" s="60"/>
      <c r="GQ841" s="60"/>
    </row>
    <row r="842" spans="1:199" x14ac:dyDescent="0.25">
      <c r="A842" s="19">
        <v>1</v>
      </c>
      <c r="B842" s="19">
        <v>1</v>
      </c>
      <c r="C842" s="282" t="s">
        <v>321</v>
      </c>
      <c r="D842" s="28">
        <f>'2 уровень'!H1780</f>
        <v>0</v>
      </c>
      <c r="E842" s="28">
        <f>'2 уровень'!I1780</f>
        <v>0</v>
      </c>
      <c r="F842" s="28">
        <f>'2 уровень'!J1780</f>
        <v>10.31</v>
      </c>
      <c r="G842" s="65" t="e">
        <f>'2 уровень'!K1780</f>
        <v>#DIV/0!</v>
      </c>
      <c r="H842" s="79">
        <f>'2 уровень'!L1780</f>
        <v>0</v>
      </c>
      <c r="I842" s="79">
        <f>'2 уровень'!M1780</f>
        <v>0</v>
      </c>
      <c r="J842" s="74">
        <f>'2 уровень'!N1780</f>
        <v>0</v>
      </c>
      <c r="K842" s="74">
        <f>'2 уровень'!O1780</f>
        <v>0</v>
      </c>
      <c r="L842" s="74">
        <f>'2 уровень'!P1780</f>
        <v>0</v>
      </c>
      <c r="M842" s="74">
        <f>'2 уровень'!Q1780</f>
        <v>0</v>
      </c>
      <c r="N842" s="74">
        <f>'2 уровень'!R1780</f>
        <v>0</v>
      </c>
      <c r="O842" s="74">
        <f>'2 уровень'!S1780</f>
        <v>0</v>
      </c>
      <c r="P842" s="73">
        <f>'2 уровень'!T1780</f>
        <v>0</v>
      </c>
      <c r="Q842" s="73">
        <f>'2 уровень'!U1780</f>
        <v>0</v>
      </c>
      <c r="R842" s="73">
        <f>'2 уровень'!V1780</f>
        <v>0</v>
      </c>
      <c r="S842" s="73">
        <f>'2 уровень'!W1780</f>
        <v>0</v>
      </c>
      <c r="T842" s="73">
        <f>'2 уровень'!X1780</f>
        <v>0</v>
      </c>
      <c r="U842" s="73">
        <f>'2 уровень'!Y1780</f>
        <v>0</v>
      </c>
      <c r="V842" s="773">
        <f>'2 уровень'!Z1780</f>
        <v>0</v>
      </c>
      <c r="W842" s="73">
        <f>'2 уровень'!AA1780</f>
        <v>0</v>
      </c>
      <c r="X842" s="73">
        <f>'2 уровень'!AB1780</f>
        <v>0</v>
      </c>
      <c r="Y842" s="73">
        <f>'2 уровень'!AC1780</f>
        <v>0</v>
      </c>
      <c r="Z842" s="73">
        <f>'2 уровень'!AD1780</f>
        <v>0</v>
      </c>
      <c r="AA842" s="379">
        <f>'2 уровень'!AE1780</f>
        <v>0</v>
      </c>
      <c r="AB842" s="73"/>
      <c r="AC842" s="73"/>
      <c r="AD842" s="965" t="e">
        <f>'2 уровень'!#REF!</f>
        <v>#REF!</v>
      </c>
      <c r="AE842" s="972" t="e">
        <f>'2 уровень'!#REF!</f>
        <v>#REF!</v>
      </c>
      <c r="AF842" s="186">
        <f t="shared" si="151"/>
        <v>0</v>
      </c>
      <c r="AG842" s="186">
        <f t="shared" si="149"/>
        <v>0</v>
      </c>
      <c r="AH842" s="881">
        <f t="shared" si="159"/>
        <v>0</v>
      </c>
      <c r="AI842" s="60">
        <f t="shared" si="155"/>
        <v>0</v>
      </c>
      <c r="AJ842" s="60"/>
      <c r="AK842" s="267"/>
      <c r="AL842" s="60">
        <f t="shared" si="156"/>
        <v>0</v>
      </c>
      <c r="AM842" s="60"/>
      <c r="AN842" s="60"/>
      <c r="AO842" s="3514"/>
      <c r="AP842" s="3515"/>
      <c r="AQ842" s="3515"/>
      <c r="AR842" s="3515"/>
      <c r="AS842" s="3515"/>
      <c r="AT842" s="3515"/>
      <c r="AU842" s="3515"/>
      <c r="AV842" s="3515"/>
      <c r="AW842" s="3515"/>
      <c r="AX842" s="3515"/>
      <c r="AY842" s="3515"/>
      <c r="AZ842" s="3515"/>
      <c r="BA842" s="3515"/>
      <c r="BB842" s="3515"/>
      <c r="BC842" s="60"/>
      <c r="BD842" s="60"/>
      <c r="BE842" s="60"/>
      <c r="BF842" s="60"/>
      <c r="BG842" s="60"/>
      <c r="BH842" s="60"/>
      <c r="BI842" s="60"/>
      <c r="BJ842" s="60"/>
      <c r="BK842" s="60"/>
      <c r="BL842" s="60"/>
      <c r="BM842" s="60"/>
      <c r="BN842" s="60"/>
      <c r="BO842" s="60"/>
      <c r="BP842" s="60"/>
      <c r="BQ842" s="60"/>
      <c r="BR842" s="60"/>
      <c r="BS842" s="60"/>
      <c r="BT842" s="60"/>
      <c r="BU842" s="60"/>
      <c r="BV842" s="60"/>
      <c r="BW842" s="60"/>
      <c r="BX842" s="60"/>
      <c r="BY842" s="60"/>
      <c r="BZ842" s="60"/>
      <c r="CA842" s="60"/>
      <c r="CB842" s="60"/>
      <c r="CC842" s="60"/>
      <c r="CD842" s="60"/>
      <c r="CE842" s="60"/>
      <c r="CF842" s="60"/>
      <c r="CG842" s="60"/>
      <c r="CH842" s="60"/>
      <c r="CI842" s="60"/>
      <c r="CJ842" s="60"/>
      <c r="CK842" s="60"/>
      <c r="CL842" s="60"/>
      <c r="CM842" s="60"/>
      <c r="CN842" s="60"/>
      <c r="CO842" s="60"/>
      <c r="CP842" s="60"/>
      <c r="CQ842" s="60"/>
      <c r="CR842" s="60"/>
      <c r="CS842" s="60"/>
      <c r="CT842" s="60"/>
      <c r="CU842" s="60"/>
      <c r="CV842" s="60"/>
      <c r="CW842" s="60"/>
      <c r="CX842" s="60"/>
      <c r="CY842" s="60"/>
      <c r="CZ842" s="60"/>
      <c r="DA842" s="60"/>
      <c r="DB842" s="60"/>
      <c r="DC842" s="60"/>
      <c r="DD842" s="60"/>
      <c r="DE842" s="60"/>
      <c r="DF842" s="60"/>
      <c r="DG842" s="60"/>
      <c r="DH842" s="60"/>
      <c r="DI842" s="60"/>
      <c r="DJ842" s="60"/>
      <c r="DK842" s="60"/>
      <c r="DL842" s="60"/>
      <c r="DM842" s="60"/>
      <c r="DN842" s="60"/>
      <c r="DO842" s="60"/>
      <c r="DP842" s="60"/>
      <c r="DQ842" s="60"/>
      <c r="DR842" s="60"/>
      <c r="DS842" s="60"/>
      <c r="DT842" s="60"/>
      <c r="DU842" s="60"/>
      <c r="DV842" s="60"/>
      <c r="DW842" s="60"/>
      <c r="DX842" s="60"/>
      <c r="DY842" s="60"/>
      <c r="DZ842" s="60"/>
      <c r="EA842" s="60"/>
      <c r="EB842" s="60"/>
      <c r="EC842" s="60"/>
      <c r="ED842" s="60"/>
      <c r="EE842" s="60"/>
      <c r="EF842" s="60"/>
      <c r="EG842" s="60"/>
      <c r="EH842" s="60"/>
      <c r="EI842" s="60"/>
      <c r="EJ842" s="60"/>
      <c r="EK842" s="60"/>
      <c r="EL842" s="60"/>
      <c r="EM842" s="60"/>
      <c r="EN842" s="60"/>
      <c r="EO842" s="60"/>
      <c r="EP842" s="60"/>
      <c r="EQ842" s="60"/>
      <c r="ER842" s="60"/>
      <c r="ES842" s="60"/>
      <c r="ET842" s="60"/>
      <c r="EU842" s="60"/>
      <c r="EV842" s="60"/>
      <c r="EW842" s="60"/>
      <c r="EX842" s="60"/>
      <c r="EY842" s="60"/>
      <c r="EZ842" s="60"/>
      <c r="FA842" s="60"/>
      <c r="FB842" s="60"/>
      <c r="FC842" s="60"/>
      <c r="FD842" s="60"/>
      <c r="FE842" s="60"/>
      <c r="FF842" s="60"/>
      <c r="FG842" s="60"/>
      <c r="FH842" s="60"/>
      <c r="FI842" s="60"/>
      <c r="FJ842" s="60"/>
      <c r="FK842" s="60"/>
      <c r="FL842" s="60"/>
      <c r="FM842" s="60"/>
      <c r="FN842" s="60"/>
      <c r="FO842" s="60"/>
      <c r="FP842" s="60"/>
      <c r="FQ842" s="60"/>
      <c r="FR842" s="60"/>
      <c r="FS842" s="60"/>
      <c r="FT842" s="60"/>
      <c r="FU842" s="60"/>
      <c r="FV842" s="60"/>
      <c r="FW842" s="60"/>
      <c r="FX842" s="60"/>
      <c r="FY842" s="60"/>
      <c r="FZ842" s="60"/>
      <c r="GA842" s="60"/>
      <c r="GB842" s="60"/>
      <c r="GC842" s="60"/>
      <c r="GD842" s="60"/>
      <c r="GE842" s="60"/>
      <c r="GF842" s="60"/>
      <c r="GG842" s="60"/>
      <c r="GH842" s="60"/>
      <c r="GI842" s="60"/>
      <c r="GJ842" s="60"/>
      <c r="GK842" s="60"/>
      <c r="GL842" s="60"/>
      <c r="GM842" s="60"/>
      <c r="GN842" s="60"/>
      <c r="GO842" s="60"/>
      <c r="GP842" s="60"/>
      <c r="GQ842" s="60"/>
    </row>
    <row r="843" spans="1:199" x14ac:dyDescent="0.25">
      <c r="A843" s="19">
        <v>1</v>
      </c>
      <c r="B843" s="19">
        <v>1</v>
      </c>
      <c r="C843" s="551" t="s">
        <v>217</v>
      </c>
      <c r="D843" s="28">
        <f>'2 уровень'!H1781</f>
        <v>0</v>
      </c>
      <c r="E843" s="28">
        <f>'2 уровень'!I1781</f>
        <v>0</v>
      </c>
      <c r="F843" s="28">
        <f>'2 уровень'!J1781</f>
        <v>2</v>
      </c>
      <c r="G843" s="65" t="e">
        <f>'2 уровень'!K1781</f>
        <v>#DIV/0!</v>
      </c>
      <c r="H843" s="79">
        <f>'2 уровень'!L1781</f>
        <v>0</v>
      </c>
      <c r="I843" s="79">
        <f>'2 уровень'!M1781</f>
        <v>0</v>
      </c>
      <c r="J843" s="74">
        <f>'2 уровень'!N1781</f>
        <v>0</v>
      </c>
      <c r="K843" s="74">
        <f>'2 уровень'!O1781</f>
        <v>0</v>
      </c>
      <c r="L843" s="74">
        <f>'2 уровень'!P1781</f>
        <v>0</v>
      </c>
      <c r="M843" s="74">
        <f>'2 уровень'!Q1781</f>
        <v>0</v>
      </c>
      <c r="N843" s="74">
        <f>'2 уровень'!R1781</f>
        <v>0</v>
      </c>
      <c r="O843" s="74">
        <f>'2 уровень'!S1781</f>
        <v>0</v>
      </c>
      <c r="P843" s="73">
        <f>'2 уровень'!T1781</f>
        <v>0</v>
      </c>
      <c r="Q843" s="73">
        <f>'2 уровень'!U1781</f>
        <v>0</v>
      </c>
      <c r="R843" s="73">
        <f>'2 уровень'!V1781</f>
        <v>0</v>
      </c>
      <c r="S843" s="73">
        <f>'2 уровень'!W1781</f>
        <v>0</v>
      </c>
      <c r="T843" s="73">
        <f>'2 уровень'!X1781</f>
        <v>0</v>
      </c>
      <c r="U843" s="73">
        <f>'2 уровень'!Y1781</f>
        <v>3.4676</v>
      </c>
      <c r="V843" s="773">
        <f>'2 уровень'!Z1781</f>
        <v>0</v>
      </c>
      <c r="W843" s="73">
        <f>'2 уровень'!AA1781</f>
        <v>0</v>
      </c>
      <c r="X843" s="73">
        <f>'2 уровень'!AB1781</f>
        <v>3.4676</v>
      </c>
      <c r="Y843" s="73">
        <f>'2 уровень'!AC1781</f>
        <v>0</v>
      </c>
      <c r="Z843" s="73">
        <f>'2 уровень'!AD1781</f>
        <v>0</v>
      </c>
      <c r="AA843" s="379">
        <f>'2 уровень'!AE1781</f>
        <v>3.4676</v>
      </c>
      <c r="AB843" s="73" t="e">
        <f>U843/T843*100</f>
        <v>#DIV/0!</v>
      </c>
      <c r="AC843" s="73" t="e">
        <f>AA843/T843*100</f>
        <v>#DIV/0!</v>
      </c>
      <c r="AD843" s="965">
        <f>'2 уровень'!AF1781</f>
        <v>0</v>
      </c>
      <c r="AE843" s="972">
        <f>'2 уровень'!AG1781</f>
        <v>0</v>
      </c>
      <c r="AF843" s="186">
        <f t="shared" si="151"/>
        <v>3467.6</v>
      </c>
      <c r="AG843" s="186">
        <f t="shared" si="149"/>
        <v>0</v>
      </c>
      <c r="AH843" s="881">
        <f t="shared" si="159"/>
        <v>0</v>
      </c>
      <c r="AI843" s="60">
        <f t="shared" si="155"/>
        <v>1733.8</v>
      </c>
      <c r="AJ843" s="60"/>
      <c r="AK843" s="267"/>
      <c r="AL843" s="60">
        <f t="shared" si="156"/>
        <v>0</v>
      </c>
      <c r="AM843" s="60"/>
      <c r="AN843" s="60"/>
      <c r="AO843" s="3514"/>
      <c r="AP843" s="3515"/>
      <c r="AQ843" s="3515"/>
      <c r="AR843" s="3515"/>
      <c r="AS843" s="3515"/>
      <c r="AT843" s="3515"/>
      <c r="AU843" s="3515"/>
      <c r="AV843" s="3515"/>
      <c r="AW843" s="3515"/>
      <c r="AX843" s="3515"/>
      <c r="AY843" s="3515"/>
      <c r="AZ843" s="3515"/>
      <c r="BA843" s="3515"/>
      <c r="BB843" s="3515"/>
      <c r="BC843" s="60"/>
      <c r="BD843" s="60"/>
      <c r="BE843" s="60"/>
      <c r="BF843" s="60"/>
      <c r="BG843" s="60"/>
      <c r="BH843" s="60"/>
      <c r="BI843" s="60"/>
      <c r="BJ843" s="60"/>
      <c r="BK843" s="60"/>
      <c r="BL843" s="60"/>
      <c r="BM843" s="60"/>
      <c r="BN843" s="60"/>
      <c r="BO843" s="60"/>
      <c r="BP843" s="60"/>
      <c r="BQ843" s="60"/>
      <c r="BR843" s="60"/>
      <c r="BS843" s="60"/>
      <c r="BT843" s="60"/>
      <c r="BU843" s="60"/>
      <c r="BV843" s="60"/>
      <c r="BW843" s="60"/>
      <c r="BX843" s="60"/>
      <c r="BY843" s="60"/>
      <c r="BZ843" s="60"/>
      <c r="CA843" s="60"/>
      <c r="CB843" s="60"/>
      <c r="CC843" s="60"/>
      <c r="CD843" s="60"/>
      <c r="CE843" s="60"/>
      <c r="CF843" s="60"/>
      <c r="CG843" s="60"/>
      <c r="CH843" s="60"/>
      <c r="CI843" s="60"/>
      <c r="CJ843" s="60"/>
      <c r="CK843" s="60"/>
      <c r="CL843" s="60"/>
      <c r="CM843" s="60"/>
      <c r="CN843" s="60"/>
      <c r="CO843" s="60"/>
      <c r="CP843" s="60"/>
      <c r="CQ843" s="60"/>
      <c r="CR843" s="60"/>
      <c r="CS843" s="60"/>
      <c r="CT843" s="60"/>
      <c r="CU843" s="60"/>
      <c r="CV843" s="60"/>
      <c r="CW843" s="60"/>
      <c r="CX843" s="60"/>
      <c r="CY843" s="60"/>
      <c r="CZ843" s="60"/>
      <c r="DA843" s="60"/>
      <c r="DB843" s="60"/>
      <c r="DC843" s="60"/>
      <c r="DD843" s="60"/>
      <c r="DE843" s="60"/>
      <c r="DF843" s="60"/>
      <c r="DG843" s="60"/>
      <c r="DH843" s="60"/>
      <c r="DI843" s="60"/>
      <c r="DJ843" s="60"/>
      <c r="DK843" s="60"/>
      <c r="DL843" s="60"/>
      <c r="DM843" s="60"/>
      <c r="DN843" s="60"/>
      <c r="DO843" s="60"/>
      <c r="DP843" s="60"/>
      <c r="DQ843" s="60"/>
      <c r="DR843" s="60"/>
      <c r="DS843" s="60"/>
      <c r="DT843" s="60"/>
      <c r="DU843" s="60"/>
      <c r="DV843" s="60"/>
      <c r="DW843" s="60"/>
      <c r="DX843" s="60"/>
      <c r="DY843" s="60"/>
      <c r="DZ843" s="60"/>
      <c r="EA843" s="60"/>
      <c r="EB843" s="60"/>
      <c r="EC843" s="60"/>
      <c r="ED843" s="60"/>
      <c r="EE843" s="60"/>
      <c r="EF843" s="60"/>
      <c r="EG843" s="60"/>
      <c r="EH843" s="60"/>
      <c r="EI843" s="60"/>
      <c r="EJ843" s="60"/>
      <c r="EK843" s="60"/>
      <c r="EL843" s="60"/>
      <c r="EM843" s="60"/>
      <c r="EN843" s="60"/>
      <c r="EO843" s="60"/>
      <c r="EP843" s="60"/>
      <c r="EQ843" s="60"/>
      <c r="ER843" s="60"/>
      <c r="ES843" s="60"/>
      <c r="ET843" s="60"/>
      <c r="EU843" s="60"/>
      <c r="EV843" s="60"/>
      <c r="EW843" s="60"/>
      <c r="EX843" s="60"/>
      <c r="EY843" s="60"/>
      <c r="EZ843" s="60"/>
      <c r="FA843" s="60"/>
      <c r="FB843" s="60"/>
      <c r="FC843" s="60"/>
      <c r="FD843" s="60"/>
      <c r="FE843" s="60"/>
      <c r="FF843" s="60"/>
      <c r="FG843" s="60"/>
      <c r="FH843" s="60"/>
      <c r="FI843" s="60"/>
      <c r="FJ843" s="60"/>
      <c r="FK843" s="60"/>
      <c r="FL843" s="60"/>
      <c r="FM843" s="60"/>
      <c r="FN843" s="60"/>
      <c r="FO843" s="60"/>
      <c r="FP843" s="60"/>
      <c r="FQ843" s="60"/>
      <c r="FR843" s="60"/>
      <c r="FS843" s="60"/>
      <c r="FT843" s="60"/>
      <c r="FU843" s="60"/>
      <c r="FV843" s="60"/>
      <c r="FW843" s="60"/>
      <c r="FX843" s="60"/>
      <c r="FY843" s="60"/>
      <c r="FZ843" s="60"/>
      <c r="GA843" s="60"/>
      <c r="GB843" s="60"/>
      <c r="GC843" s="60"/>
      <c r="GD843" s="60"/>
      <c r="GE843" s="60"/>
      <c r="GF843" s="60"/>
      <c r="GG843" s="60"/>
      <c r="GH843" s="60"/>
      <c r="GI843" s="60"/>
      <c r="GJ843" s="60"/>
      <c r="GK843" s="60"/>
      <c r="GL843" s="60"/>
      <c r="GM843" s="60"/>
      <c r="GN843" s="60"/>
      <c r="GO843" s="60"/>
      <c r="GP843" s="60"/>
      <c r="GQ843" s="60"/>
    </row>
    <row r="844" spans="1:199" ht="86.25" x14ac:dyDescent="0.25">
      <c r="A844" s="19">
        <v>1</v>
      </c>
      <c r="B844" s="19">
        <v>1</v>
      </c>
      <c r="C844" s="576" t="s">
        <v>508</v>
      </c>
      <c r="D844" s="28">
        <f>'2 уровень'!H1782</f>
        <v>0</v>
      </c>
      <c r="E844" s="28">
        <f>'2 уровень'!I1782</f>
        <v>0</v>
      </c>
      <c r="F844" s="28">
        <f>'2 уровень'!J1782</f>
        <v>4</v>
      </c>
      <c r="G844" s="65" t="e">
        <f>'2 уровень'!K1782</f>
        <v>#DIV/0!</v>
      </c>
      <c r="H844" s="79">
        <f>'2 уровень'!L1782</f>
        <v>0</v>
      </c>
      <c r="I844" s="79">
        <f>'2 уровень'!M1782</f>
        <v>0</v>
      </c>
      <c r="J844" s="74">
        <f>'2 уровень'!N1782</f>
        <v>0</v>
      </c>
      <c r="K844" s="74">
        <f>'2 уровень'!O1782</f>
        <v>0</v>
      </c>
      <c r="L844" s="74">
        <f>'2 уровень'!P1782</f>
        <v>0</v>
      </c>
      <c r="M844" s="74">
        <f>'2 уровень'!Q1782</f>
        <v>0</v>
      </c>
      <c r="N844" s="74">
        <f>'2 уровень'!R1782</f>
        <v>0</v>
      </c>
      <c r="O844" s="74">
        <f>'2 уровень'!S1782</f>
        <v>0</v>
      </c>
      <c r="P844" s="73">
        <f>'2 уровень'!T1782</f>
        <v>0</v>
      </c>
      <c r="Q844" s="73">
        <f>'2 уровень'!U1782</f>
        <v>0</v>
      </c>
      <c r="R844" s="73">
        <f>'2 уровень'!V1782</f>
        <v>0</v>
      </c>
      <c r="S844" s="73">
        <f>'2 уровень'!W1782</f>
        <v>0</v>
      </c>
      <c r="T844" s="73">
        <f>'2 уровень'!X1782</f>
        <v>0</v>
      </c>
      <c r="U844" s="73">
        <f>'2 уровень'!Y1782</f>
        <v>13.193720000000001</v>
      </c>
      <c r="V844" s="773">
        <f>'2 уровень'!Z1782</f>
        <v>0</v>
      </c>
      <c r="W844" s="73">
        <f>'2 уровень'!AA1782</f>
        <v>0</v>
      </c>
      <c r="X844" s="73">
        <f>'2 уровень'!AB1782</f>
        <v>13.193720000000001</v>
      </c>
      <c r="Y844" s="73">
        <f>'2 уровень'!AC1782</f>
        <v>0</v>
      </c>
      <c r="Z844" s="73">
        <f>'2 уровень'!AD1782</f>
        <v>0</v>
      </c>
      <c r="AA844" s="379">
        <f>'2 уровень'!AE1782</f>
        <v>13.193720000000001</v>
      </c>
      <c r="AB844" s="73"/>
      <c r="AC844" s="73"/>
      <c r="AD844" s="965">
        <f>'2 уровень'!AF1782</f>
        <v>0</v>
      </c>
      <c r="AE844" s="972">
        <f>'2 уровень'!AG1782</f>
        <v>0</v>
      </c>
      <c r="AF844" s="186">
        <f t="shared" si="151"/>
        <v>13193.720000000001</v>
      </c>
      <c r="AG844" s="186">
        <f t="shared" si="149"/>
        <v>0</v>
      </c>
      <c r="AH844" s="881">
        <f t="shared" si="159"/>
        <v>0</v>
      </c>
      <c r="AI844" s="60">
        <f t="shared" si="155"/>
        <v>3298.4300000000003</v>
      </c>
      <c r="AJ844" s="60"/>
      <c r="AK844" s="267"/>
      <c r="AL844" s="60">
        <f t="shared" si="156"/>
        <v>0</v>
      </c>
      <c r="AM844" s="60"/>
      <c r="AN844" s="60"/>
      <c r="AO844" s="3514"/>
      <c r="AP844" s="3515"/>
      <c r="AQ844" s="3515"/>
      <c r="AR844" s="3515"/>
      <c r="AS844" s="3515"/>
      <c r="AT844" s="3515"/>
      <c r="AU844" s="3515"/>
      <c r="AV844" s="3515"/>
      <c r="AW844" s="3515"/>
      <c r="AX844" s="3515"/>
      <c r="AY844" s="3515"/>
      <c r="AZ844" s="3515"/>
      <c r="BA844" s="3515"/>
      <c r="BB844" s="3515"/>
      <c r="BC844" s="60"/>
      <c r="BD844" s="60"/>
      <c r="BE844" s="60"/>
      <c r="BF844" s="60"/>
      <c r="BG844" s="60"/>
      <c r="BH844" s="60"/>
      <c r="BI844" s="60"/>
      <c r="BJ844" s="60"/>
      <c r="BK844" s="60"/>
      <c r="BL844" s="60"/>
      <c r="BM844" s="60"/>
      <c r="BN844" s="60"/>
      <c r="BO844" s="60"/>
      <c r="BP844" s="60"/>
      <c r="BQ844" s="60"/>
      <c r="BR844" s="60"/>
      <c r="BS844" s="60"/>
      <c r="BT844" s="60"/>
      <c r="BU844" s="60"/>
      <c r="BV844" s="60"/>
      <c r="BW844" s="60"/>
      <c r="BX844" s="60"/>
      <c r="BY844" s="60"/>
      <c r="BZ844" s="60"/>
      <c r="CA844" s="60"/>
      <c r="CB844" s="60"/>
      <c r="CC844" s="60"/>
      <c r="CD844" s="60"/>
      <c r="CE844" s="60"/>
      <c r="CF844" s="60"/>
      <c r="CG844" s="60"/>
      <c r="CH844" s="60"/>
      <c r="CI844" s="60"/>
      <c r="CJ844" s="60"/>
      <c r="CK844" s="60"/>
      <c r="CL844" s="60"/>
      <c r="CM844" s="60"/>
      <c r="CN844" s="60"/>
      <c r="CO844" s="60"/>
      <c r="CP844" s="60"/>
      <c r="CQ844" s="60"/>
      <c r="CR844" s="60"/>
      <c r="CS844" s="60"/>
      <c r="CT844" s="60"/>
      <c r="CU844" s="60"/>
      <c r="CV844" s="60"/>
      <c r="CW844" s="60"/>
      <c r="CX844" s="60"/>
      <c r="CY844" s="60"/>
      <c r="CZ844" s="60"/>
      <c r="DA844" s="60"/>
      <c r="DB844" s="60"/>
      <c r="DC844" s="60"/>
      <c r="DD844" s="60"/>
      <c r="DE844" s="60"/>
      <c r="DF844" s="60"/>
      <c r="DG844" s="60"/>
      <c r="DH844" s="60"/>
      <c r="DI844" s="60"/>
      <c r="DJ844" s="60"/>
      <c r="DK844" s="60"/>
      <c r="DL844" s="60"/>
      <c r="DM844" s="60"/>
      <c r="DN844" s="60"/>
      <c r="DO844" s="60"/>
      <c r="DP844" s="60"/>
      <c r="DQ844" s="60"/>
      <c r="DR844" s="60"/>
      <c r="DS844" s="60"/>
      <c r="DT844" s="60"/>
      <c r="DU844" s="60"/>
      <c r="DV844" s="60"/>
      <c r="DW844" s="60"/>
      <c r="DX844" s="60"/>
      <c r="DY844" s="60"/>
      <c r="DZ844" s="60"/>
      <c r="EA844" s="60"/>
      <c r="EB844" s="60"/>
      <c r="EC844" s="60"/>
      <c r="ED844" s="60"/>
      <c r="EE844" s="60"/>
      <c r="EF844" s="60"/>
      <c r="EG844" s="60"/>
      <c r="EH844" s="60"/>
      <c r="EI844" s="60"/>
      <c r="EJ844" s="60"/>
      <c r="EK844" s="60"/>
      <c r="EL844" s="60"/>
      <c r="EM844" s="60"/>
      <c r="EN844" s="60"/>
      <c r="EO844" s="60"/>
      <c r="EP844" s="60"/>
      <c r="EQ844" s="60"/>
      <c r="ER844" s="60"/>
      <c r="ES844" s="60"/>
      <c r="ET844" s="60"/>
      <c r="EU844" s="60"/>
      <c r="EV844" s="60"/>
      <c r="EW844" s="60"/>
      <c r="EX844" s="60"/>
      <c r="EY844" s="60"/>
      <c r="EZ844" s="60"/>
      <c r="FA844" s="60"/>
      <c r="FB844" s="60"/>
      <c r="FC844" s="60"/>
      <c r="FD844" s="60"/>
      <c r="FE844" s="60"/>
      <c r="FF844" s="60"/>
      <c r="FG844" s="60"/>
      <c r="FH844" s="60"/>
      <c r="FI844" s="60"/>
      <c r="FJ844" s="60"/>
      <c r="FK844" s="60"/>
      <c r="FL844" s="60"/>
      <c r="FM844" s="60"/>
      <c r="FN844" s="60"/>
      <c r="FO844" s="60"/>
      <c r="FP844" s="60"/>
      <c r="FQ844" s="60"/>
      <c r="FR844" s="60"/>
      <c r="FS844" s="60"/>
      <c r="FT844" s="60"/>
      <c r="FU844" s="60"/>
      <c r="FV844" s="60"/>
      <c r="FW844" s="60"/>
      <c r="FX844" s="60"/>
      <c r="FY844" s="60"/>
      <c r="FZ844" s="60"/>
      <c r="GA844" s="60"/>
      <c r="GB844" s="60"/>
      <c r="GC844" s="60"/>
      <c r="GD844" s="60"/>
      <c r="GE844" s="60"/>
      <c r="GF844" s="60"/>
      <c r="GG844" s="60"/>
      <c r="GH844" s="60"/>
      <c r="GI844" s="60"/>
      <c r="GJ844" s="60"/>
      <c r="GK844" s="60"/>
      <c r="GL844" s="60"/>
      <c r="GM844" s="60"/>
      <c r="GN844" s="60"/>
      <c r="GO844" s="60"/>
      <c r="GP844" s="60"/>
      <c r="GQ844" s="60"/>
    </row>
    <row r="845" spans="1:199" x14ac:dyDescent="0.25">
      <c r="A845" s="19">
        <v>1</v>
      </c>
      <c r="B845" s="19">
        <v>1</v>
      </c>
      <c r="C845" s="576" t="s">
        <v>260</v>
      </c>
      <c r="D845" s="28">
        <f>'2 уровень'!H1783</f>
        <v>0</v>
      </c>
      <c r="E845" s="28">
        <f>'2 уровень'!I1783</f>
        <v>0</v>
      </c>
      <c r="F845" s="28">
        <f>'2 уровень'!J1783</f>
        <v>0</v>
      </c>
      <c r="G845" s="65" t="e">
        <f>'2 уровень'!K1783</f>
        <v>#DIV/0!</v>
      </c>
      <c r="H845" s="79">
        <f>'2 уровень'!L1783</f>
        <v>0</v>
      </c>
      <c r="I845" s="79">
        <f>'2 уровень'!M1783</f>
        <v>0</v>
      </c>
      <c r="J845" s="74">
        <f>'2 уровень'!N1783</f>
        <v>0</v>
      </c>
      <c r="K845" s="74">
        <f>'2 уровень'!O1783</f>
        <v>0</v>
      </c>
      <c r="L845" s="74">
        <f>'2 уровень'!P1783</f>
        <v>0</v>
      </c>
      <c r="M845" s="74">
        <f>'2 уровень'!Q1783</f>
        <v>0</v>
      </c>
      <c r="N845" s="74">
        <f>'2 уровень'!R1783</f>
        <v>0</v>
      </c>
      <c r="O845" s="74">
        <f>'2 уровень'!S1783</f>
        <v>0</v>
      </c>
      <c r="P845" s="73">
        <f>'2 уровень'!T1783</f>
        <v>0</v>
      </c>
      <c r="Q845" s="73">
        <f>'2 уровень'!U1783</f>
        <v>0</v>
      </c>
      <c r="R845" s="73">
        <f>'2 уровень'!V1783</f>
        <v>0</v>
      </c>
      <c r="S845" s="73">
        <f>'2 уровень'!W1783</f>
        <v>0</v>
      </c>
      <c r="T845" s="73">
        <f>'2 уровень'!X1783</f>
        <v>0</v>
      </c>
      <c r="U845" s="73">
        <f>'2 уровень'!Y1783</f>
        <v>0</v>
      </c>
      <c r="V845" s="773">
        <f>'2 уровень'!Z1783</f>
        <v>0</v>
      </c>
      <c r="W845" s="73">
        <f>'2 уровень'!AA1783</f>
        <v>0</v>
      </c>
      <c r="X845" s="73">
        <f>'2 уровень'!AB1783</f>
        <v>0</v>
      </c>
      <c r="Y845" s="73">
        <f>'2 уровень'!AC1783</f>
        <v>0</v>
      </c>
      <c r="Z845" s="73">
        <f>'2 уровень'!AD1783</f>
        <v>0</v>
      </c>
      <c r="AA845" s="379">
        <f>'2 уровень'!AE1783</f>
        <v>0</v>
      </c>
      <c r="AB845" s="73"/>
      <c r="AC845" s="73"/>
      <c r="AD845" s="965">
        <f>'2 уровень'!AF1783</f>
        <v>0</v>
      </c>
      <c r="AE845" s="972">
        <f>'2 уровень'!AG1783</f>
        <v>0</v>
      </c>
      <c r="AF845" s="186">
        <f t="shared" si="151"/>
        <v>0</v>
      </c>
      <c r="AG845" s="186">
        <f t="shared" si="149"/>
        <v>0</v>
      </c>
      <c r="AH845" s="881">
        <f t="shared" si="159"/>
        <v>0</v>
      </c>
      <c r="AI845" s="60" t="e">
        <f t="shared" si="155"/>
        <v>#DIV/0!</v>
      </c>
      <c r="AJ845" s="60"/>
      <c r="AK845" s="267"/>
      <c r="AL845" s="60">
        <f t="shared" si="156"/>
        <v>0</v>
      </c>
      <c r="AM845" s="60"/>
      <c r="AN845" s="60"/>
      <c r="AO845" s="3514"/>
      <c r="AP845" s="3515"/>
      <c r="AQ845" s="3515"/>
      <c r="AR845" s="3515"/>
      <c r="AS845" s="3515"/>
      <c r="AT845" s="3515"/>
      <c r="AU845" s="3515"/>
      <c r="AV845" s="3515"/>
      <c r="AW845" s="3515"/>
      <c r="AX845" s="3515"/>
      <c r="AY845" s="3515"/>
      <c r="AZ845" s="3515"/>
      <c r="BA845" s="3515"/>
      <c r="BB845" s="3515"/>
      <c r="BC845" s="60"/>
      <c r="BD845" s="60"/>
      <c r="BE845" s="60"/>
      <c r="BF845" s="60"/>
      <c r="BG845" s="60"/>
      <c r="BH845" s="60"/>
      <c r="BI845" s="60"/>
      <c r="BJ845" s="60"/>
      <c r="BK845" s="60"/>
      <c r="BL845" s="60"/>
      <c r="BM845" s="60"/>
      <c r="BN845" s="60"/>
      <c r="BO845" s="60"/>
      <c r="BP845" s="60"/>
      <c r="BQ845" s="60"/>
      <c r="BR845" s="60"/>
      <c r="BS845" s="60"/>
      <c r="BT845" s="60"/>
      <c r="BU845" s="60"/>
      <c r="BV845" s="60"/>
      <c r="BW845" s="60"/>
      <c r="BX845" s="60"/>
      <c r="BY845" s="60"/>
      <c r="BZ845" s="60"/>
      <c r="CA845" s="60"/>
      <c r="CB845" s="60"/>
      <c r="CC845" s="60"/>
      <c r="CD845" s="60"/>
      <c r="CE845" s="60"/>
      <c r="CF845" s="60"/>
      <c r="CG845" s="60"/>
      <c r="CH845" s="60"/>
      <c r="CI845" s="60"/>
      <c r="CJ845" s="60"/>
      <c r="CK845" s="60"/>
      <c r="CL845" s="60"/>
      <c r="CM845" s="60"/>
      <c r="CN845" s="60"/>
      <c r="CO845" s="60"/>
      <c r="CP845" s="60"/>
      <c r="CQ845" s="60"/>
      <c r="CR845" s="60"/>
      <c r="CS845" s="60"/>
      <c r="CT845" s="60"/>
      <c r="CU845" s="60"/>
      <c r="CV845" s="60"/>
      <c r="CW845" s="60"/>
      <c r="CX845" s="60"/>
      <c r="CY845" s="60"/>
      <c r="CZ845" s="60"/>
      <c r="DA845" s="60"/>
      <c r="DB845" s="60"/>
      <c r="DC845" s="60"/>
      <c r="DD845" s="60"/>
      <c r="DE845" s="60"/>
      <c r="DF845" s="60"/>
      <c r="DG845" s="60"/>
      <c r="DH845" s="60"/>
      <c r="DI845" s="60"/>
      <c r="DJ845" s="60"/>
      <c r="DK845" s="60"/>
      <c r="DL845" s="60"/>
      <c r="DM845" s="60"/>
      <c r="DN845" s="60"/>
      <c r="DO845" s="60"/>
      <c r="DP845" s="60"/>
      <c r="DQ845" s="60"/>
      <c r="DR845" s="60"/>
      <c r="DS845" s="60"/>
      <c r="DT845" s="60"/>
      <c r="DU845" s="60"/>
      <c r="DV845" s="60"/>
      <c r="DW845" s="60"/>
      <c r="DX845" s="60"/>
      <c r="DY845" s="60"/>
      <c r="DZ845" s="60"/>
      <c r="EA845" s="60"/>
      <c r="EB845" s="60"/>
      <c r="EC845" s="60"/>
      <c r="ED845" s="60"/>
      <c r="EE845" s="60"/>
      <c r="EF845" s="60"/>
      <c r="EG845" s="60"/>
      <c r="EH845" s="60"/>
      <c r="EI845" s="60"/>
      <c r="EJ845" s="60"/>
      <c r="EK845" s="60"/>
      <c r="EL845" s="60"/>
      <c r="EM845" s="60"/>
      <c r="EN845" s="60"/>
      <c r="EO845" s="60"/>
      <c r="EP845" s="60"/>
      <c r="EQ845" s="60"/>
      <c r="ER845" s="60"/>
      <c r="ES845" s="60"/>
      <c r="ET845" s="60"/>
      <c r="EU845" s="60"/>
      <c r="EV845" s="60"/>
      <c r="EW845" s="60"/>
      <c r="EX845" s="60"/>
      <c r="EY845" s="60"/>
      <c r="EZ845" s="60"/>
      <c r="FA845" s="60"/>
      <c r="FB845" s="60"/>
      <c r="FC845" s="60"/>
      <c r="FD845" s="60"/>
      <c r="FE845" s="60"/>
      <c r="FF845" s="60"/>
      <c r="FG845" s="60"/>
      <c r="FH845" s="60"/>
      <c r="FI845" s="60"/>
      <c r="FJ845" s="60"/>
      <c r="FK845" s="60"/>
      <c r="FL845" s="60"/>
      <c r="FM845" s="60"/>
      <c r="FN845" s="60"/>
      <c r="FO845" s="60"/>
      <c r="FP845" s="60"/>
      <c r="FQ845" s="60"/>
      <c r="FR845" s="60"/>
      <c r="FS845" s="60"/>
      <c r="FT845" s="60"/>
      <c r="FU845" s="60"/>
      <c r="FV845" s="60"/>
      <c r="FW845" s="60"/>
      <c r="FX845" s="60"/>
      <c r="FY845" s="60"/>
      <c r="FZ845" s="60"/>
      <c r="GA845" s="60"/>
      <c r="GB845" s="60"/>
      <c r="GC845" s="60"/>
      <c r="GD845" s="60"/>
      <c r="GE845" s="60"/>
      <c r="GF845" s="60"/>
      <c r="GG845" s="60"/>
      <c r="GH845" s="60"/>
      <c r="GI845" s="60"/>
      <c r="GJ845" s="60"/>
      <c r="GK845" s="60"/>
      <c r="GL845" s="60"/>
      <c r="GM845" s="60"/>
      <c r="GN845" s="60"/>
      <c r="GO845" s="60"/>
      <c r="GP845" s="60"/>
      <c r="GQ845" s="60"/>
    </row>
    <row r="846" spans="1:199" ht="29.25" x14ac:dyDescent="0.25">
      <c r="A846" s="19">
        <v>1</v>
      </c>
      <c r="B846" s="19">
        <v>1</v>
      </c>
      <c r="C846" s="576" t="s">
        <v>273</v>
      </c>
      <c r="D846" s="28">
        <f>'2 уровень'!H1784</f>
        <v>0</v>
      </c>
      <c r="E846" s="28">
        <f>'2 уровень'!I1784</f>
        <v>0</v>
      </c>
      <c r="F846" s="28">
        <f>'2 уровень'!J1784</f>
        <v>4</v>
      </c>
      <c r="G846" s="65" t="e">
        <f>'2 уровень'!K1784</f>
        <v>#DIV/0!</v>
      </c>
      <c r="H846" s="79">
        <f>'2 уровень'!L1784</f>
        <v>0</v>
      </c>
      <c r="I846" s="79">
        <f>'2 уровень'!M1784</f>
        <v>0</v>
      </c>
      <c r="J846" s="74">
        <f>'2 уровень'!N1784</f>
        <v>0</v>
      </c>
      <c r="K846" s="74">
        <f>'2 уровень'!O1784</f>
        <v>0</v>
      </c>
      <c r="L846" s="74">
        <f>'2 уровень'!P1784</f>
        <v>0</v>
      </c>
      <c r="M846" s="74">
        <f>'2 уровень'!Q1784</f>
        <v>0</v>
      </c>
      <c r="N846" s="74">
        <f>'2 уровень'!R1784</f>
        <v>0</v>
      </c>
      <c r="O846" s="74">
        <f>'2 уровень'!S1784</f>
        <v>0</v>
      </c>
      <c r="P846" s="73">
        <f>'2 уровень'!T1784</f>
        <v>0</v>
      </c>
      <c r="Q846" s="73">
        <f>'2 уровень'!U1784</f>
        <v>0</v>
      </c>
      <c r="R846" s="73">
        <f>'2 уровень'!V1784</f>
        <v>0</v>
      </c>
      <c r="S846" s="73">
        <f>'2 уровень'!W1784</f>
        <v>0</v>
      </c>
      <c r="T846" s="73">
        <f>'2 уровень'!X1784</f>
        <v>0</v>
      </c>
      <c r="U846" s="73">
        <f>'2 уровень'!Y1784</f>
        <v>0</v>
      </c>
      <c r="V846" s="773">
        <f>'2 уровень'!Z1784</f>
        <v>0</v>
      </c>
      <c r="W846" s="73">
        <f>'2 уровень'!AA1784</f>
        <v>0</v>
      </c>
      <c r="X846" s="73">
        <f>'2 уровень'!AB1784</f>
        <v>0</v>
      </c>
      <c r="Y846" s="73">
        <f>'2 уровень'!AC1784</f>
        <v>0</v>
      </c>
      <c r="Z846" s="73">
        <f>'2 уровень'!AD1784</f>
        <v>0</v>
      </c>
      <c r="AA846" s="379">
        <f>'2 уровень'!AE1784</f>
        <v>0</v>
      </c>
      <c r="AB846" s="73"/>
      <c r="AC846" s="73"/>
      <c r="AD846" s="965">
        <f>'2 уровень'!AF1784</f>
        <v>0</v>
      </c>
      <c r="AE846" s="972">
        <f>'2 уровень'!AG1784</f>
        <v>0</v>
      </c>
      <c r="AF846" s="186">
        <f t="shared" si="151"/>
        <v>0</v>
      </c>
      <c r="AG846" s="186">
        <f t="shared" si="149"/>
        <v>0</v>
      </c>
      <c r="AH846" s="881">
        <f t="shared" si="159"/>
        <v>0</v>
      </c>
      <c r="AI846" s="60">
        <f t="shared" si="155"/>
        <v>0</v>
      </c>
      <c r="AJ846" s="60"/>
      <c r="AK846" s="267"/>
      <c r="AL846" s="60">
        <f t="shared" si="156"/>
        <v>0</v>
      </c>
      <c r="AM846" s="60"/>
      <c r="AN846" s="60"/>
      <c r="AO846" s="3514"/>
      <c r="AP846" s="3515"/>
      <c r="AQ846" s="3515"/>
      <c r="AR846" s="3515"/>
      <c r="AS846" s="3515"/>
      <c r="AT846" s="3515"/>
      <c r="AU846" s="3515"/>
      <c r="AV846" s="3515"/>
      <c r="AW846" s="3515"/>
      <c r="AX846" s="3515"/>
      <c r="AY846" s="3515"/>
      <c r="AZ846" s="3515"/>
      <c r="BA846" s="3515"/>
      <c r="BB846" s="3515"/>
      <c r="BC846" s="60"/>
      <c r="BD846" s="60"/>
      <c r="BE846" s="60"/>
      <c r="BF846" s="60"/>
      <c r="BG846" s="60"/>
      <c r="BH846" s="60"/>
      <c r="BI846" s="60"/>
      <c r="BJ846" s="60"/>
      <c r="BK846" s="60"/>
      <c r="BL846" s="60"/>
      <c r="BM846" s="60"/>
      <c r="BN846" s="60"/>
      <c r="BO846" s="60"/>
      <c r="BP846" s="60"/>
      <c r="BQ846" s="60"/>
      <c r="BR846" s="60"/>
      <c r="BS846" s="60"/>
      <c r="BT846" s="60"/>
      <c r="BU846" s="60"/>
      <c r="BV846" s="60"/>
      <c r="BW846" s="60"/>
      <c r="BX846" s="60"/>
      <c r="BY846" s="60"/>
      <c r="BZ846" s="60"/>
      <c r="CA846" s="60"/>
      <c r="CB846" s="60"/>
      <c r="CC846" s="60"/>
      <c r="CD846" s="60"/>
      <c r="CE846" s="60"/>
      <c r="CF846" s="60"/>
      <c r="CG846" s="60"/>
      <c r="CH846" s="60"/>
      <c r="CI846" s="60"/>
      <c r="CJ846" s="60"/>
      <c r="CK846" s="60"/>
      <c r="CL846" s="60"/>
      <c r="CM846" s="60"/>
      <c r="CN846" s="60"/>
      <c r="CO846" s="60"/>
      <c r="CP846" s="60"/>
      <c r="CQ846" s="60"/>
      <c r="CR846" s="60"/>
      <c r="CS846" s="60"/>
      <c r="CT846" s="60"/>
      <c r="CU846" s="60"/>
      <c r="CV846" s="60"/>
      <c r="CW846" s="60"/>
      <c r="CX846" s="60"/>
      <c r="CY846" s="60"/>
      <c r="CZ846" s="60"/>
      <c r="DA846" s="60"/>
      <c r="DB846" s="60"/>
      <c r="DC846" s="60"/>
      <c r="DD846" s="60"/>
      <c r="DE846" s="60"/>
      <c r="DF846" s="60"/>
      <c r="DG846" s="60"/>
      <c r="DH846" s="60"/>
      <c r="DI846" s="60"/>
      <c r="DJ846" s="60"/>
      <c r="DK846" s="60"/>
      <c r="DL846" s="60"/>
      <c r="DM846" s="60"/>
      <c r="DN846" s="60"/>
      <c r="DO846" s="60"/>
      <c r="DP846" s="60"/>
      <c r="DQ846" s="60"/>
      <c r="DR846" s="60"/>
      <c r="DS846" s="60"/>
      <c r="DT846" s="60"/>
      <c r="DU846" s="60"/>
      <c r="DV846" s="60"/>
      <c r="DW846" s="60"/>
      <c r="DX846" s="60"/>
      <c r="DY846" s="60"/>
      <c r="DZ846" s="60"/>
      <c r="EA846" s="60"/>
      <c r="EB846" s="60"/>
      <c r="EC846" s="60"/>
      <c r="ED846" s="60"/>
      <c r="EE846" s="60"/>
      <c r="EF846" s="60"/>
      <c r="EG846" s="60"/>
      <c r="EH846" s="60"/>
      <c r="EI846" s="60"/>
      <c r="EJ846" s="60"/>
      <c r="EK846" s="60"/>
      <c r="EL846" s="60"/>
      <c r="EM846" s="60"/>
      <c r="EN846" s="60"/>
      <c r="EO846" s="60"/>
      <c r="EP846" s="60"/>
      <c r="EQ846" s="60"/>
      <c r="ER846" s="60"/>
      <c r="ES846" s="60"/>
      <c r="ET846" s="60"/>
      <c r="EU846" s="60"/>
      <c r="EV846" s="60"/>
      <c r="EW846" s="60"/>
      <c r="EX846" s="60"/>
      <c r="EY846" s="60"/>
      <c r="EZ846" s="60"/>
      <c r="FA846" s="60"/>
      <c r="FB846" s="60"/>
      <c r="FC846" s="60"/>
      <c r="FD846" s="60"/>
      <c r="FE846" s="60"/>
      <c r="FF846" s="60"/>
      <c r="FG846" s="60"/>
      <c r="FH846" s="60"/>
      <c r="FI846" s="60"/>
      <c r="FJ846" s="60"/>
      <c r="FK846" s="60"/>
      <c r="FL846" s="60"/>
      <c r="FM846" s="60"/>
      <c r="FN846" s="60"/>
      <c r="FO846" s="60"/>
      <c r="FP846" s="60"/>
      <c r="FQ846" s="60"/>
      <c r="FR846" s="60"/>
      <c r="FS846" s="60"/>
      <c r="FT846" s="60"/>
      <c r="FU846" s="60"/>
      <c r="FV846" s="60"/>
      <c r="FW846" s="60"/>
      <c r="FX846" s="60"/>
      <c r="FY846" s="60"/>
      <c r="FZ846" s="60"/>
      <c r="GA846" s="60"/>
      <c r="GB846" s="60"/>
      <c r="GC846" s="60"/>
      <c r="GD846" s="60"/>
      <c r="GE846" s="60"/>
      <c r="GF846" s="60"/>
      <c r="GG846" s="60"/>
      <c r="GH846" s="60"/>
      <c r="GI846" s="60"/>
      <c r="GJ846" s="60"/>
      <c r="GK846" s="60"/>
      <c r="GL846" s="60"/>
      <c r="GM846" s="60"/>
      <c r="GN846" s="60"/>
      <c r="GO846" s="60"/>
      <c r="GP846" s="60"/>
      <c r="GQ846" s="60"/>
    </row>
    <row r="847" spans="1:199" ht="29.25" x14ac:dyDescent="0.25">
      <c r="A847" s="19">
        <v>1</v>
      </c>
      <c r="B847" s="19">
        <v>1</v>
      </c>
      <c r="C847" s="576" t="s">
        <v>261</v>
      </c>
      <c r="D847" s="28">
        <f>'2 уровень'!H1785</f>
        <v>0</v>
      </c>
      <c r="E847" s="28">
        <f>'2 уровень'!I1785</f>
        <v>0</v>
      </c>
      <c r="F847" s="28">
        <f>'2 уровень'!J1785</f>
        <v>1.0968085106382979</v>
      </c>
      <c r="G847" s="65" t="e">
        <f>'2 уровень'!K1785</f>
        <v>#DIV/0!</v>
      </c>
      <c r="H847" s="79">
        <f>'2 уровень'!L1785</f>
        <v>0</v>
      </c>
      <c r="I847" s="79">
        <f>'2 уровень'!M1785</f>
        <v>0</v>
      </c>
      <c r="J847" s="74">
        <f>'2 уровень'!N1785</f>
        <v>0</v>
      </c>
      <c r="K847" s="74">
        <f>'2 уровень'!O1785</f>
        <v>0</v>
      </c>
      <c r="L847" s="74">
        <f>'2 уровень'!P1785</f>
        <v>0</v>
      </c>
      <c r="M847" s="74">
        <f>'2 уровень'!Q1785</f>
        <v>0</v>
      </c>
      <c r="N847" s="74">
        <f>'2 уровень'!R1785</f>
        <v>0</v>
      </c>
      <c r="O847" s="74">
        <f>'2 уровень'!S1785</f>
        <v>0</v>
      </c>
      <c r="P847" s="73">
        <f>'2 уровень'!T1785</f>
        <v>0</v>
      </c>
      <c r="Q847" s="73">
        <f>'2 уровень'!U1785</f>
        <v>0</v>
      </c>
      <c r="R847" s="73">
        <f>'2 уровень'!V1785</f>
        <v>0</v>
      </c>
      <c r="S847" s="73">
        <f>'2 уровень'!W1785</f>
        <v>0</v>
      </c>
      <c r="T847" s="73">
        <f>'2 уровень'!X1785</f>
        <v>0</v>
      </c>
      <c r="U847" s="73">
        <f>'2 уровень'!Y1785</f>
        <v>0</v>
      </c>
      <c r="V847" s="773">
        <f>'2 уровень'!Z1785</f>
        <v>0</v>
      </c>
      <c r="W847" s="73">
        <f>'2 уровень'!AA1785</f>
        <v>0</v>
      </c>
      <c r="X847" s="73">
        <f>'2 уровень'!AB1785</f>
        <v>0</v>
      </c>
      <c r="Y847" s="73">
        <f>'2 уровень'!AC1785</f>
        <v>0</v>
      </c>
      <c r="Z847" s="73">
        <f>'2 уровень'!AD1785</f>
        <v>0</v>
      </c>
      <c r="AA847" s="379">
        <f>'2 уровень'!AE1785</f>
        <v>0</v>
      </c>
      <c r="AB847" s="73"/>
      <c r="AC847" s="73"/>
      <c r="AD847" s="965">
        <f>'2 уровень'!AF1785</f>
        <v>0</v>
      </c>
      <c r="AE847" s="972">
        <f>'2 уровень'!AG1785</f>
        <v>0</v>
      </c>
      <c r="AF847" s="186">
        <f t="shared" si="151"/>
        <v>0</v>
      </c>
      <c r="AG847" s="186">
        <f t="shared" si="149"/>
        <v>0</v>
      </c>
      <c r="AH847" s="881">
        <f t="shared" si="159"/>
        <v>0</v>
      </c>
      <c r="AI847" s="60">
        <f t="shared" si="155"/>
        <v>0</v>
      </c>
      <c r="AJ847" s="60"/>
      <c r="AK847" s="267"/>
      <c r="AL847" s="60">
        <f t="shared" si="156"/>
        <v>0</v>
      </c>
      <c r="AM847" s="60"/>
      <c r="AN847" s="60"/>
      <c r="AO847" s="3514"/>
      <c r="AP847" s="3515"/>
      <c r="AQ847" s="3515"/>
      <c r="AR847" s="3515"/>
      <c r="AS847" s="3515"/>
      <c r="AT847" s="3515"/>
      <c r="AU847" s="3515"/>
      <c r="AV847" s="3515"/>
      <c r="AW847" s="3515"/>
      <c r="AX847" s="3515"/>
      <c r="AY847" s="3515"/>
      <c r="AZ847" s="3515"/>
      <c r="BA847" s="3515"/>
      <c r="BB847" s="3515"/>
      <c r="BC847" s="60"/>
      <c r="BD847" s="60"/>
      <c r="BE847" s="60"/>
      <c r="BF847" s="60"/>
      <c r="BG847" s="60"/>
      <c r="BH847" s="60"/>
      <c r="BI847" s="60"/>
      <c r="BJ847" s="60"/>
      <c r="BK847" s="60"/>
      <c r="BL847" s="60"/>
      <c r="BM847" s="60"/>
      <c r="BN847" s="60"/>
      <c r="BO847" s="60"/>
      <c r="BP847" s="60"/>
      <c r="BQ847" s="60"/>
      <c r="BR847" s="60"/>
      <c r="BS847" s="60"/>
      <c r="BT847" s="60"/>
      <c r="BU847" s="60"/>
      <c r="BV847" s="60"/>
      <c r="BW847" s="60"/>
      <c r="BX847" s="60"/>
      <c r="BY847" s="60"/>
      <c r="BZ847" s="60"/>
      <c r="CA847" s="60"/>
      <c r="CB847" s="60"/>
      <c r="CC847" s="60"/>
      <c r="CD847" s="60"/>
      <c r="CE847" s="60"/>
      <c r="CF847" s="60"/>
      <c r="CG847" s="60"/>
      <c r="CH847" s="60"/>
      <c r="CI847" s="60"/>
      <c r="CJ847" s="60"/>
      <c r="CK847" s="60"/>
      <c r="CL847" s="60"/>
      <c r="CM847" s="60"/>
      <c r="CN847" s="60"/>
      <c r="CO847" s="60"/>
      <c r="CP847" s="60"/>
      <c r="CQ847" s="60"/>
      <c r="CR847" s="60"/>
      <c r="CS847" s="60"/>
      <c r="CT847" s="60"/>
      <c r="CU847" s="60"/>
      <c r="CV847" s="60"/>
      <c r="CW847" s="60"/>
      <c r="CX847" s="60"/>
      <c r="CY847" s="60"/>
      <c r="CZ847" s="60"/>
      <c r="DA847" s="60"/>
      <c r="DB847" s="60"/>
      <c r="DC847" s="60"/>
      <c r="DD847" s="60"/>
      <c r="DE847" s="60"/>
      <c r="DF847" s="60"/>
      <c r="DG847" s="60"/>
      <c r="DH847" s="60"/>
      <c r="DI847" s="60"/>
      <c r="DJ847" s="60"/>
      <c r="DK847" s="60"/>
      <c r="DL847" s="60"/>
      <c r="DM847" s="60"/>
      <c r="DN847" s="60"/>
      <c r="DO847" s="60"/>
      <c r="DP847" s="60"/>
      <c r="DQ847" s="60"/>
      <c r="DR847" s="60"/>
      <c r="DS847" s="60"/>
      <c r="DT847" s="60"/>
      <c r="DU847" s="60"/>
      <c r="DV847" s="60"/>
      <c r="DW847" s="60"/>
      <c r="DX847" s="60"/>
      <c r="DY847" s="60"/>
      <c r="DZ847" s="60"/>
      <c r="EA847" s="60"/>
      <c r="EB847" s="60"/>
      <c r="EC847" s="60"/>
      <c r="ED847" s="60"/>
      <c r="EE847" s="60"/>
      <c r="EF847" s="60"/>
      <c r="EG847" s="60"/>
      <c r="EH847" s="60"/>
      <c r="EI847" s="60"/>
      <c r="EJ847" s="60"/>
      <c r="EK847" s="60"/>
      <c r="EL847" s="60"/>
      <c r="EM847" s="60"/>
      <c r="EN847" s="60"/>
      <c r="EO847" s="60"/>
      <c r="EP847" s="60"/>
      <c r="EQ847" s="60"/>
      <c r="ER847" s="60"/>
      <c r="ES847" s="60"/>
      <c r="ET847" s="60"/>
      <c r="EU847" s="60"/>
      <c r="EV847" s="60"/>
      <c r="EW847" s="60"/>
      <c r="EX847" s="60"/>
      <c r="EY847" s="60"/>
      <c r="EZ847" s="60"/>
      <c r="FA847" s="60"/>
      <c r="FB847" s="60"/>
      <c r="FC847" s="60"/>
      <c r="FD847" s="60"/>
      <c r="FE847" s="60"/>
      <c r="FF847" s="60"/>
      <c r="FG847" s="60"/>
      <c r="FH847" s="60"/>
      <c r="FI847" s="60"/>
      <c r="FJ847" s="60"/>
      <c r="FK847" s="60"/>
      <c r="FL847" s="60"/>
      <c r="FM847" s="60"/>
      <c r="FN847" s="60"/>
      <c r="FO847" s="60"/>
      <c r="FP847" s="60"/>
      <c r="FQ847" s="60"/>
      <c r="FR847" s="60"/>
      <c r="FS847" s="60"/>
      <c r="FT847" s="60"/>
      <c r="FU847" s="60"/>
      <c r="FV847" s="60"/>
      <c r="FW847" s="60"/>
      <c r="FX847" s="60"/>
      <c r="FY847" s="60"/>
      <c r="FZ847" s="60"/>
      <c r="GA847" s="60"/>
      <c r="GB847" s="60"/>
      <c r="GC847" s="60"/>
      <c r="GD847" s="60"/>
      <c r="GE847" s="60"/>
      <c r="GF847" s="60"/>
      <c r="GG847" s="60"/>
      <c r="GH847" s="60"/>
      <c r="GI847" s="60"/>
      <c r="GJ847" s="60"/>
      <c r="GK847" s="60"/>
      <c r="GL847" s="60"/>
      <c r="GM847" s="60"/>
      <c r="GN847" s="60"/>
      <c r="GO847" s="60"/>
      <c r="GP847" s="60"/>
      <c r="GQ847" s="60"/>
    </row>
    <row r="848" spans="1:199" ht="29.25" x14ac:dyDescent="0.25">
      <c r="A848" s="19">
        <v>1</v>
      </c>
      <c r="B848" s="19">
        <v>1</v>
      </c>
      <c r="C848" s="576" t="s">
        <v>262</v>
      </c>
      <c r="D848" s="28">
        <f>'2 уровень'!H1786</f>
        <v>0</v>
      </c>
      <c r="E848" s="28">
        <f>'2 уровень'!I1786</f>
        <v>0</v>
      </c>
      <c r="F848" s="28">
        <f>'2 уровень'!J1786</f>
        <v>-1</v>
      </c>
      <c r="G848" s="65" t="e">
        <f>'2 уровень'!K1786</f>
        <v>#DIV/0!</v>
      </c>
      <c r="H848" s="79">
        <f>'2 уровень'!L1786</f>
        <v>0</v>
      </c>
      <c r="I848" s="79">
        <f>'2 уровень'!M1786</f>
        <v>0</v>
      </c>
      <c r="J848" s="74">
        <f>'2 уровень'!N1786</f>
        <v>0</v>
      </c>
      <c r="K848" s="74">
        <f>'2 уровень'!O1786</f>
        <v>0</v>
      </c>
      <c r="L848" s="74">
        <f>'2 уровень'!P1786</f>
        <v>0</v>
      </c>
      <c r="M848" s="74">
        <f>'2 уровень'!Q1786</f>
        <v>0</v>
      </c>
      <c r="N848" s="74">
        <f>'2 уровень'!R1786</f>
        <v>0</v>
      </c>
      <c r="O848" s="74">
        <f>'2 уровень'!S1786</f>
        <v>0</v>
      </c>
      <c r="P848" s="73">
        <f>'2 уровень'!T1786</f>
        <v>0</v>
      </c>
      <c r="Q848" s="73">
        <f>'2 уровень'!U1786</f>
        <v>0</v>
      </c>
      <c r="R848" s="73">
        <f>'2 уровень'!V1786</f>
        <v>0</v>
      </c>
      <c r="S848" s="73">
        <f>'2 уровень'!W1786</f>
        <v>0</v>
      </c>
      <c r="T848" s="73">
        <f>'2 уровень'!X1786</f>
        <v>0</v>
      </c>
      <c r="U848" s="73">
        <f>'2 уровень'!Y1786</f>
        <v>-1.2944599999999999</v>
      </c>
      <c r="V848" s="773">
        <f>'2 уровень'!Z1786</f>
        <v>0</v>
      </c>
      <c r="W848" s="73">
        <f>'2 уровень'!AA1786</f>
        <v>0</v>
      </c>
      <c r="X848" s="73">
        <f>'2 уровень'!AB1786</f>
        <v>0</v>
      </c>
      <c r="Y848" s="73">
        <f>'2 уровень'!AC1786</f>
        <v>0</v>
      </c>
      <c r="Z848" s="73">
        <f>'2 уровень'!AD1786</f>
        <v>0</v>
      </c>
      <c r="AA848" s="379">
        <f>'2 уровень'!AE1786</f>
        <v>-1.2944599999999999</v>
      </c>
      <c r="AB848" s="73" t="e">
        <f>U848/T848*100</f>
        <v>#DIV/0!</v>
      </c>
      <c r="AC848" s="73" t="e">
        <f>AA848/T848*100</f>
        <v>#DIV/0!</v>
      </c>
      <c r="AD848" s="965">
        <f>'2 уровень'!AF1786</f>
        <v>0</v>
      </c>
      <c r="AE848" s="972">
        <f>'2 уровень'!AG1786</f>
        <v>0</v>
      </c>
      <c r="AF848" s="186">
        <f t="shared" si="151"/>
        <v>-1294.46</v>
      </c>
      <c r="AG848" s="186">
        <f t="shared" si="149"/>
        <v>0</v>
      </c>
      <c r="AH848" s="881">
        <f t="shared" si="159"/>
        <v>0</v>
      </c>
      <c r="AI848" s="60">
        <f t="shared" si="155"/>
        <v>1294.46</v>
      </c>
      <c r="AJ848" s="60"/>
      <c r="AK848" s="267"/>
      <c r="AL848" s="60">
        <f t="shared" si="156"/>
        <v>0</v>
      </c>
      <c r="AM848" s="60"/>
      <c r="AN848" s="60"/>
      <c r="AO848" s="3514"/>
      <c r="AP848" s="3515"/>
      <c r="AQ848" s="3515"/>
      <c r="AR848" s="3515"/>
      <c r="AS848" s="3515"/>
      <c r="AT848" s="3515"/>
      <c r="AU848" s="3515"/>
      <c r="AV848" s="3515"/>
      <c r="AW848" s="3515"/>
      <c r="AX848" s="3515"/>
      <c r="AY848" s="3515"/>
      <c r="AZ848" s="3515"/>
      <c r="BA848" s="3515"/>
      <c r="BB848" s="3515"/>
      <c r="BC848" s="60"/>
      <c r="BD848" s="60"/>
      <c r="BE848" s="60"/>
      <c r="BF848" s="60"/>
      <c r="BG848" s="60"/>
      <c r="BH848" s="60"/>
      <c r="BI848" s="60"/>
      <c r="BJ848" s="60"/>
      <c r="BK848" s="60"/>
      <c r="BL848" s="60"/>
      <c r="BM848" s="60"/>
      <c r="BN848" s="60"/>
      <c r="BO848" s="60"/>
      <c r="BP848" s="60"/>
      <c r="BQ848" s="60"/>
      <c r="BR848" s="60"/>
      <c r="BS848" s="60"/>
      <c r="BT848" s="60"/>
      <c r="BU848" s="60"/>
      <c r="BV848" s="60"/>
      <c r="BW848" s="60"/>
      <c r="BX848" s="60"/>
      <c r="BY848" s="60"/>
      <c r="BZ848" s="60"/>
      <c r="CA848" s="60"/>
      <c r="CB848" s="60"/>
      <c r="CC848" s="60"/>
      <c r="CD848" s="60"/>
      <c r="CE848" s="60"/>
      <c r="CF848" s="60"/>
      <c r="CG848" s="60"/>
      <c r="CH848" s="60"/>
      <c r="CI848" s="60"/>
      <c r="CJ848" s="60"/>
      <c r="CK848" s="60"/>
      <c r="CL848" s="60"/>
      <c r="CM848" s="60"/>
      <c r="CN848" s="60"/>
      <c r="CO848" s="60"/>
      <c r="CP848" s="60"/>
      <c r="CQ848" s="60"/>
      <c r="CR848" s="60"/>
      <c r="CS848" s="60"/>
      <c r="CT848" s="60"/>
      <c r="CU848" s="60"/>
      <c r="CV848" s="60"/>
      <c r="CW848" s="60"/>
      <c r="CX848" s="60"/>
      <c r="CY848" s="60"/>
      <c r="CZ848" s="60"/>
      <c r="DA848" s="60"/>
      <c r="DB848" s="60"/>
      <c r="DC848" s="60"/>
      <c r="DD848" s="60"/>
      <c r="DE848" s="60"/>
      <c r="DF848" s="60"/>
      <c r="DG848" s="60"/>
      <c r="DH848" s="60"/>
      <c r="DI848" s="60"/>
      <c r="DJ848" s="60"/>
      <c r="DK848" s="60"/>
      <c r="DL848" s="60"/>
      <c r="DM848" s="60"/>
      <c r="DN848" s="60"/>
      <c r="DO848" s="60"/>
      <c r="DP848" s="60"/>
      <c r="DQ848" s="60"/>
      <c r="DR848" s="60"/>
      <c r="DS848" s="60"/>
      <c r="DT848" s="60"/>
      <c r="DU848" s="60"/>
      <c r="DV848" s="60"/>
      <c r="DW848" s="60"/>
      <c r="DX848" s="60"/>
      <c r="DY848" s="60"/>
      <c r="DZ848" s="60"/>
      <c r="EA848" s="60"/>
      <c r="EB848" s="60"/>
      <c r="EC848" s="60"/>
      <c r="ED848" s="60"/>
      <c r="EE848" s="60"/>
      <c r="EF848" s="60"/>
      <c r="EG848" s="60"/>
      <c r="EH848" s="60"/>
      <c r="EI848" s="60"/>
      <c r="EJ848" s="60"/>
      <c r="EK848" s="60"/>
      <c r="EL848" s="60"/>
      <c r="EM848" s="60"/>
      <c r="EN848" s="60"/>
      <c r="EO848" s="60"/>
      <c r="EP848" s="60"/>
      <c r="EQ848" s="60"/>
      <c r="ER848" s="60"/>
      <c r="ES848" s="60"/>
      <c r="ET848" s="60"/>
      <c r="EU848" s="60"/>
      <c r="EV848" s="60"/>
      <c r="EW848" s="60"/>
      <c r="EX848" s="60"/>
      <c r="EY848" s="60"/>
      <c r="EZ848" s="60"/>
      <c r="FA848" s="60"/>
      <c r="FB848" s="60"/>
      <c r="FC848" s="60"/>
      <c r="FD848" s="60"/>
      <c r="FE848" s="60"/>
      <c r="FF848" s="60"/>
      <c r="FG848" s="60"/>
      <c r="FH848" s="60"/>
      <c r="FI848" s="60"/>
      <c r="FJ848" s="60"/>
      <c r="FK848" s="60"/>
      <c r="FL848" s="60"/>
      <c r="FM848" s="60"/>
      <c r="FN848" s="60"/>
      <c r="FO848" s="60"/>
      <c r="FP848" s="60"/>
      <c r="FQ848" s="60"/>
      <c r="FR848" s="60"/>
      <c r="FS848" s="60"/>
      <c r="FT848" s="60"/>
      <c r="FU848" s="60"/>
      <c r="FV848" s="60"/>
      <c r="FW848" s="60"/>
      <c r="FX848" s="60"/>
      <c r="FY848" s="60"/>
      <c r="FZ848" s="60"/>
      <c r="GA848" s="60"/>
      <c r="GB848" s="60"/>
      <c r="GC848" s="60"/>
      <c r="GD848" s="60"/>
      <c r="GE848" s="60"/>
      <c r="GF848" s="60"/>
      <c r="GG848" s="60"/>
      <c r="GH848" s="60"/>
      <c r="GI848" s="60"/>
      <c r="GJ848" s="60"/>
      <c r="GK848" s="60"/>
      <c r="GL848" s="60"/>
      <c r="GM848" s="60"/>
      <c r="GN848" s="60"/>
      <c r="GO848" s="60"/>
      <c r="GP848" s="60"/>
      <c r="GQ848" s="60"/>
    </row>
    <row r="849" spans="1:199" x14ac:dyDescent="0.25">
      <c r="A849" s="19">
        <v>1</v>
      </c>
      <c r="B849" s="19">
        <v>1</v>
      </c>
      <c r="C849" s="577" t="s">
        <v>134</v>
      </c>
      <c r="D849" s="28">
        <f>'2 уровень'!H1787</f>
        <v>0</v>
      </c>
      <c r="E849" s="28">
        <f>'2 уровень'!I1787</f>
        <v>0</v>
      </c>
      <c r="F849" s="28">
        <f>'2 уровень'!J1787</f>
        <v>15.854761904761904</v>
      </c>
      <c r="G849" s="65" t="e">
        <f>'2 уровень'!K1787</f>
        <v>#DIV/0!</v>
      </c>
      <c r="H849" s="79">
        <f>'2 уровень'!L1787</f>
        <v>0</v>
      </c>
      <c r="I849" s="79">
        <f>'2 уровень'!M1787</f>
        <v>0</v>
      </c>
      <c r="J849" s="74">
        <f>'2 уровень'!N1787</f>
        <v>0</v>
      </c>
      <c r="K849" s="74">
        <f>'2 уровень'!O1787</f>
        <v>0</v>
      </c>
      <c r="L849" s="74">
        <f>'2 уровень'!P1787</f>
        <v>0</v>
      </c>
      <c r="M849" s="74">
        <f>'2 уровень'!Q1787</f>
        <v>0</v>
      </c>
      <c r="N849" s="74">
        <f>'2 уровень'!R1787</f>
        <v>0</v>
      </c>
      <c r="O849" s="74">
        <f>'2 уровень'!S1787</f>
        <v>0</v>
      </c>
      <c r="P849" s="73">
        <f>'2 уровень'!T1787</f>
        <v>0</v>
      </c>
      <c r="Q849" s="73">
        <f>'2 уровень'!U1787</f>
        <v>0</v>
      </c>
      <c r="R849" s="73">
        <f>'2 уровень'!V1787</f>
        <v>0</v>
      </c>
      <c r="S849" s="73">
        <f>'2 уровень'!W1787</f>
        <v>0</v>
      </c>
      <c r="T849" s="73">
        <f>'2 уровень'!X1787</f>
        <v>0</v>
      </c>
      <c r="U849" s="73">
        <f>'2 уровень'!Y1787</f>
        <v>28.495180000000005</v>
      </c>
      <c r="V849" s="773">
        <f>'2 уровень'!Z1787</f>
        <v>0</v>
      </c>
      <c r="W849" s="73">
        <f>'2 уровень'!AA1787</f>
        <v>0</v>
      </c>
      <c r="X849" s="73">
        <f>'2 уровень'!AB1787</f>
        <v>25.147759999999998</v>
      </c>
      <c r="Y849" s="73">
        <f>'2 уровень'!AC1787</f>
        <v>0</v>
      </c>
      <c r="Z849" s="73">
        <f>'2 уровень'!AD1787</f>
        <v>-1.2944599999999999</v>
      </c>
      <c r="AA849" s="379">
        <f>'2 уровень'!AE1787</f>
        <v>27.200720000000004</v>
      </c>
      <c r="AB849" s="73" t="e">
        <f>U849/T849*100</f>
        <v>#DIV/0!</v>
      </c>
      <c r="AC849" s="73" t="e">
        <f>AA849/T849*100</f>
        <v>#DIV/0!</v>
      </c>
      <c r="AD849" s="965">
        <f>'2 уровень'!AF1787</f>
        <v>0</v>
      </c>
      <c r="AE849" s="972">
        <f>'2 уровень'!AG1787</f>
        <v>0</v>
      </c>
      <c r="AF849" s="186">
        <f t="shared" si="151"/>
        <v>27200.720000000005</v>
      </c>
      <c r="AG849" s="186">
        <f t="shared" si="149"/>
        <v>-1294.46</v>
      </c>
      <c r="AH849" s="881">
        <f t="shared" si="159"/>
        <v>0</v>
      </c>
      <c r="AI849" s="60">
        <f t="shared" si="155"/>
        <v>1797.2631926715728</v>
      </c>
      <c r="AJ849" s="60"/>
      <c r="AK849" s="267"/>
      <c r="AL849" s="60">
        <f t="shared" si="156"/>
        <v>0</v>
      </c>
      <c r="AM849" s="60"/>
      <c r="AN849" s="60"/>
      <c r="AO849" s="3514"/>
      <c r="AP849" s="3515"/>
      <c r="AQ849" s="3515"/>
      <c r="AR849" s="3515"/>
      <c r="AS849" s="3515"/>
      <c r="AT849" s="3515"/>
      <c r="AU849" s="3515"/>
      <c r="AV849" s="3515"/>
      <c r="AW849" s="3515"/>
      <c r="AX849" s="3515"/>
      <c r="AY849" s="3515"/>
      <c r="AZ849" s="3515"/>
      <c r="BA849" s="3515"/>
      <c r="BB849" s="3515"/>
      <c r="BC849" s="60"/>
      <c r="BD849" s="60"/>
      <c r="BE849" s="60"/>
      <c r="BF849" s="60"/>
      <c r="BG849" s="60"/>
      <c r="BH849" s="60"/>
      <c r="BI849" s="60"/>
      <c r="BJ849" s="60"/>
      <c r="BK849" s="60"/>
      <c r="BL849" s="60"/>
      <c r="BM849" s="60"/>
      <c r="BN849" s="60"/>
      <c r="BO849" s="60"/>
      <c r="BP849" s="60"/>
      <c r="BQ849" s="60"/>
      <c r="BR849" s="60"/>
      <c r="BS849" s="60"/>
      <c r="BT849" s="60"/>
      <c r="BU849" s="60"/>
      <c r="BV849" s="60"/>
      <c r="BW849" s="60"/>
      <c r="BX849" s="60"/>
      <c r="BY849" s="60"/>
      <c r="BZ849" s="60"/>
      <c r="CA849" s="60"/>
      <c r="CB849" s="60"/>
      <c r="CC849" s="60"/>
      <c r="CD849" s="60"/>
      <c r="CE849" s="60"/>
      <c r="CF849" s="60"/>
      <c r="CG849" s="60"/>
      <c r="CH849" s="60"/>
      <c r="CI849" s="60"/>
      <c r="CJ849" s="60"/>
      <c r="CK849" s="60"/>
      <c r="CL849" s="60"/>
      <c r="CM849" s="60"/>
      <c r="CN849" s="60"/>
      <c r="CO849" s="60"/>
      <c r="CP849" s="60"/>
      <c r="CQ849" s="60"/>
      <c r="CR849" s="60"/>
      <c r="CS849" s="60"/>
      <c r="CT849" s="60"/>
      <c r="CU849" s="60"/>
      <c r="CV849" s="60"/>
      <c r="CW849" s="60"/>
      <c r="CX849" s="60"/>
      <c r="CY849" s="60"/>
      <c r="CZ849" s="60"/>
      <c r="DA849" s="60"/>
      <c r="DB849" s="60"/>
      <c r="DC849" s="60"/>
      <c r="DD849" s="60"/>
      <c r="DE849" s="60"/>
      <c r="DF849" s="60"/>
      <c r="DG849" s="60"/>
      <c r="DH849" s="60"/>
      <c r="DI849" s="60"/>
      <c r="DJ849" s="60"/>
      <c r="DK849" s="60"/>
      <c r="DL849" s="60"/>
      <c r="DM849" s="60"/>
      <c r="DN849" s="60"/>
      <c r="DO849" s="60"/>
      <c r="DP849" s="60"/>
      <c r="DQ849" s="60"/>
      <c r="DR849" s="60"/>
      <c r="DS849" s="60"/>
      <c r="DT849" s="60"/>
      <c r="DU849" s="60"/>
      <c r="DV849" s="60"/>
      <c r="DW849" s="60"/>
      <c r="DX849" s="60"/>
      <c r="DY849" s="60"/>
      <c r="DZ849" s="60"/>
      <c r="EA849" s="60"/>
      <c r="EB849" s="60"/>
      <c r="EC849" s="60"/>
      <c r="ED849" s="60"/>
      <c r="EE849" s="60"/>
      <c r="EF849" s="60"/>
      <c r="EG849" s="60"/>
      <c r="EH849" s="60"/>
      <c r="EI849" s="60"/>
      <c r="EJ849" s="60"/>
      <c r="EK849" s="60"/>
      <c r="EL849" s="60"/>
      <c r="EM849" s="60"/>
      <c r="EN849" s="60"/>
      <c r="EO849" s="60"/>
      <c r="EP849" s="60"/>
      <c r="EQ849" s="60"/>
      <c r="ER849" s="60"/>
      <c r="ES849" s="60"/>
      <c r="ET849" s="60"/>
      <c r="EU849" s="60"/>
      <c r="EV849" s="60"/>
      <c r="EW849" s="60"/>
      <c r="EX849" s="60"/>
      <c r="EY849" s="60"/>
      <c r="EZ849" s="60"/>
      <c r="FA849" s="60"/>
      <c r="FB849" s="60"/>
      <c r="FC849" s="60"/>
      <c r="FD849" s="60"/>
      <c r="FE849" s="60"/>
      <c r="FF849" s="60"/>
      <c r="FG849" s="60"/>
      <c r="FH849" s="60"/>
      <c r="FI849" s="60"/>
      <c r="FJ849" s="60"/>
      <c r="FK849" s="60"/>
      <c r="FL849" s="60"/>
      <c r="FM849" s="60"/>
      <c r="FN849" s="60"/>
      <c r="FO849" s="60"/>
      <c r="FP849" s="60"/>
      <c r="FQ849" s="60"/>
      <c r="FR849" s="60"/>
      <c r="FS849" s="60"/>
      <c r="FT849" s="60"/>
      <c r="FU849" s="60"/>
      <c r="FV849" s="60"/>
      <c r="FW849" s="60"/>
      <c r="FX849" s="60"/>
      <c r="FY849" s="60"/>
      <c r="FZ849" s="60"/>
      <c r="GA849" s="60"/>
      <c r="GB849" s="60"/>
      <c r="GC849" s="60"/>
      <c r="GD849" s="60"/>
      <c r="GE849" s="60"/>
      <c r="GF849" s="60"/>
      <c r="GG849" s="60"/>
      <c r="GH849" s="60"/>
      <c r="GI849" s="60"/>
      <c r="GJ849" s="60"/>
      <c r="GK849" s="60"/>
      <c r="GL849" s="60"/>
      <c r="GM849" s="60"/>
      <c r="GN849" s="60"/>
      <c r="GO849" s="60"/>
      <c r="GP849" s="60"/>
      <c r="GQ849" s="60"/>
    </row>
    <row r="850" spans="1:199" x14ac:dyDescent="0.25">
      <c r="B850" s="19">
        <v>1</v>
      </c>
      <c r="C850" s="3351"/>
      <c r="D850" s="28">
        <f>'2 уровень'!H1788</f>
        <v>0</v>
      </c>
      <c r="E850" s="28">
        <f>'2 уровень'!I1788</f>
        <v>0</v>
      </c>
      <c r="F850" s="28">
        <f>'2 уровень'!J1788</f>
        <v>0</v>
      </c>
      <c r="G850" s="65">
        <f>'2 уровень'!K1788</f>
        <v>0</v>
      </c>
      <c r="H850" s="79">
        <f>'2 уровень'!L1788</f>
        <v>0</v>
      </c>
      <c r="I850" s="79">
        <f>'2 уровень'!M1788</f>
        <v>0</v>
      </c>
      <c r="J850" s="74">
        <f>'2 уровень'!N1788</f>
        <v>0</v>
      </c>
      <c r="K850" s="74">
        <f>'2 уровень'!O1788</f>
        <v>0</v>
      </c>
      <c r="L850" s="74">
        <f>'2 уровень'!P1788</f>
        <v>0</v>
      </c>
      <c r="M850" s="74">
        <f>'2 уровень'!Q1788</f>
        <v>0</v>
      </c>
      <c r="N850" s="74">
        <f>'2 уровень'!R1788</f>
        <v>0</v>
      </c>
      <c r="O850" s="74">
        <f>'2 уровень'!S1788</f>
        <v>0</v>
      </c>
      <c r="P850" s="73">
        <f>'2 уровень'!T1788</f>
        <v>0</v>
      </c>
      <c r="Q850" s="73">
        <f>'2 уровень'!U1788</f>
        <v>0</v>
      </c>
      <c r="R850" s="73">
        <f>'2 уровень'!V1788</f>
        <v>0</v>
      </c>
      <c r="S850" s="73">
        <f>'2 уровень'!W1788</f>
        <v>0</v>
      </c>
      <c r="T850" s="73">
        <f>'2 уровень'!X1788</f>
        <v>0</v>
      </c>
      <c r="U850" s="73">
        <f>'2 уровень'!Y1788</f>
        <v>0</v>
      </c>
      <c r="V850" s="773">
        <f>'2 уровень'!Z1788</f>
        <v>0</v>
      </c>
      <c r="W850" s="73">
        <f>'2 уровень'!AA1788</f>
        <v>0</v>
      </c>
      <c r="X850" s="73">
        <f>'2 уровень'!AB1788</f>
        <v>0</v>
      </c>
      <c r="Y850" s="73">
        <f>'2 уровень'!AC1788</f>
        <v>0</v>
      </c>
      <c r="Z850" s="73">
        <f>'2 уровень'!AD1788</f>
        <v>0</v>
      </c>
      <c r="AA850" s="379">
        <f>'2 уровень'!AE1788</f>
        <v>0</v>
      </c>
      <c r="AB850" s="73"/>
      <c r="AC850" s="73"/>
      <c r="AD850" s="965"/>
      <c r="AE850" s="972"/>
      <c r="AF850" s="186"/>
      <c r="AG850" s="186"/>
      <c r="AH850" s="881"/>
      <c r="AI850" s="60"/>
      <c r="AJ850" s="60"/>
      <c r="AK850" s="267"/>
      <c r="AL850" s="60">
        <f t="shared" si="156"/>
        <v>0</v>
      </c>
      <c r="AM850" s="60"/>
      <c r="AN850" s="60"/>
      <c r="AO850" s="3514"/>
      <c r="AP850" s="3515"/>
      <c r="AQ850" s="3515"/>
      <c r="AR850" s="3515"/>
      <c r="AS850" s="3515"/>
      <c r="AT850" s="3515"/>
      <c r="AU850" s="3515"/>
      <c r="AV850" s="3515"/>
      <c r="AW850" s="3515"/>
      <c r="AX850" s="3515"/>
      <c r="AY850" s="3515"/>
      <c r="AZ850" s="3515"/>
      <c r="BA850" s="3515"/>
      <c r="BB850" s="3515"/>
      <c r="BC850" s="60"/>
      <c r="BD850" s="60"/>
      <c r="BE850" s="60"/>
      <c r="BF850" s="60"/>
      <c r="BG850" s="60"/>
      <c r="BH850" s="60"/>
      <c r="BI850" s="60"/>
      <c r="BJ850" s="60"/>
      <c r="BK850" s="60"/>
      <c r="BL850" s="60"/>
      <c r="BM850" s="60"/>
      <c r="BN850" s="60"/>
      <c r="BO850" s="60"/>
      <c r="BP850" s="60"/>
      <c r="BQ850" s="60"/>
      <c r="BR850" s="60"/>
      <c r="BS850" s="60"/>
      <c r="BT850" s="60"/>
      <c r="BU850" s="60"/>
      <c r="BV850" s="60"/>
      <c r="BW850" s="60"/>
      <c r="BX850" s="60"/>
      <c r="BY850" s="60"/>
      <c r="BZ850" s="60"/>
      <c r="CA850" s="60"/>
      <c r="CB850" s="60"/>
      <c r="CC850" s="60"/>
      <c r="CD850" s="60"/>
      <c r="CE850" s="60"/>
      <c r="CF850" s="60"/>
      <c r="CG850" s="60"/>
      <c r="CH850" s="60"/>
      <c r="CI850" s="60"/>
      <c r="CJ850" s="60"/>
      <c r="CK850" s="60"/>
      <c r="CL850" s="60"/>
      <c r="CM850" s="60"/>
      <c r="CN850" s="60"/>
      <c r="CO850" s="60"/>
      <c r="CP850" s="60"/>
      <c r="CQ850" s="60"/>
      <c r="CR850" s="60"/>
      <c r="CS850" s="60"/>
      <c r="CT850" s="60"/>
      <c r="CU850" s="60"/>
      <c r="CV850" s="60"/>
      <c r="CW850" s="60"/>
      <c r="CX850" s="60"/>
      <c r="CY850" s="60"/>
      <c r="CZ850" s="60"/>
      <c r="DA850" s="60"/>
      <c r="DB850" s="60"/>
      <c r="DC850" s="60"/>
      <c r="DD850" s="60"/>
      <c r="DE850" s="60"/>
      <c r="DF850" s="60"/>
      <c r="DG850" s="60"/>
      <c r="DH850" s="60"/>
      <c r="DI850" s="60"/>
      <c r="DJ850" s="60"/>
      <c r="DK850" s="60"/>
      <c r="DL850" s="60"/>
      <c r="DM850" s="60"/>
      <c r="DN850" s="60"/>
      <c r="DO850" s="60"/>
      <c r="DP850" s="60"/>
      <c r="DQ850" s="60"/>
      <c r="DR850" s="60"/>
      <c r="DS850" s="60"/>
      <c r="DT850" s="60"/>
      <c r="DU850" s="60"/>
      <c r="DV850" s="60"/>
      <c r="DW850" s="60"/>
      <c r="DX850" s="60"/>
      <c r="DY850" s="60"/>
      <c r="DZ850" s="60"/>
      <c r="EA850" s="60"/>
      <c r="EB850" s="60"/>
      <c r="EC850" s="60"/>
      <c r="ED850" s="60"/>
      <c r="EE850" s="60"/>
      <c r="EF850" s="60"/>
      <c r="EG850" s="60"/>
      <c r="EH850" s="60"/>
      <c r="EI850" s="60"/>
      <c r="EJ850" s="60"/>
      <c r="EK850" s="60"/>
      <c r="EL850" s="60"/>
      <c r="EM850" s="60"/>
      <c r="EN850" s="60"/>
      <c r="EO850" s="60"/>
      <c r="EP850" s="60"/>
      <c r="EQ850" s="60"/>
      <c r="ER850" s="60"/>
      <c r="ES850" s="60"/>
      <c r="ET850" s="60"/>
      <c r="EU850" s="60"/>
      <c r="EV850" s="60"/>
      <c r="EW850" s="60"/>
      <c r="EX850" s="60"/>
      <c r="EY850" s="60"/>
      <c r="EZ850" s="60"/>
      <c r="FA850" s="60"/>
      <c r="FB850" s="60"/>
      <c r="FC850" s="60"/>
      <c r="FD850" s="60"/>
      <c r="FE850" s="60"/>
      <c r="FF850" s="60"/>
      <c r="FG850" s="60"/>
      <c r="FH850" s="60"/>
      <c r="FI850" s="60"/>
      <c r="FJ850" s="60"/>
      <c r="FK850" s="60"/>
      <c r="FL850" s="60"/>
      <c r="FM850" s="60"/>
      <c r="FN850" s="60"/>
      <c r="FO850" s="60"/>
      <c r="FP850" s="60"/>
      <c r="FQ850" s="60"/>
      <c r="FR850" s="60"/>
      <c r="FS850" s="60"/>
      <c r="FT850" s="60"/>
      <c r="FU850" s="60"/>
      <c r="FV850" s="60"/>
      <c r="FW850" s="60"/>
      <c r="FX850" s="60"/>
      <c r="FY850" s="60"/>
      <c r="FZ850" s="60"/>
      <c r="GA850" s="60"/>
      <c r="GB850" s="60"/>
      <c r="GC850" s="60"/>
      <c r="GD850" s="60"/>
      <c r="GE850" s="60"/>
      <c r="GF850" s="60"/>
      <c r="GG850" s="60"/>
      <c r="GH850" s="60"/>
      <c r="GI850" s="60"/>
      <c r="GJ850" s="60"/>
      <c r="GK850" s="60"/>
      <c r="GL850" s="60"/>
      <c r="GM850" s="60"/>
      <c r="GN850" s="60"/>
      <c r="GO850" s="60"/>
      <c r="GP850" s="60"/>
      <c r="GQ850" s="60"/>
    </row>
    <row r="851" spans="1:199" x14ac:dyDescent="0.25">
      <c r="B851" s="19">
        <v>1</v>
      </c>
      <c r="C851" s="3351" t="s">
        <v>209</v>
      </c>
      <c r="D851" s="28">
        <f>'2 уровень'!H1789</f>
        <v>0</v>
      </c>
      <c r="E851" s="28">
        <f>'2 уровень'!I1789</f>
        <v>0</v>
      </c>
      <c r="F851" s="28">
        <f>'2 уровень'!J1789</f>
        <v>0</v>
      </c>
      <c r="G851" s="65" t="e">
        <f>'2 уровень'!K1789</f>
        <v>#DIV/0!</v>
      </c>
      <c r="H851" s="79">
        <f>'2 уровень'!L1789</f>
        <v>0</v>
      </c>
      <c r="I851" s="79">
        <f>'2 уровень'!M1789</f>
        <v>0</v>
      </c>
      <c r="J851" s="74">
        <f>'2 уровень'!N1789</f>
        <v>0</v>
      </c>
      <c r="K851" s="74">
        <f>'2 уровень'!O1789</f>
        <v>0</v>
      </c>
      <c r="L851" s="74">
        <f>'2 уровень'!P1789</f>
        <v>0</v>
      </c>
      <c r="M851" s="74">
        <f>'2 уровень'!Q1789</f>
        <v>0</v>
      </c>
      <c r="N851" s="74">
        <f>'2 уровень'!R1789</f>
        <v>0</v>
      </c>
      <c r="O851" s="74">
        <f>'2 уровень'!S1789</f>
        <v>0</v>
      </c>
      <c r="P851" s="73">
        <f>'2 уровень'!T1789</f>
        <v>0</v>
      </c>
      <c r="Q851" s="73">
        <f>'2 уровень'!U1789</f>
        <v>0</v>
      </c>
      <c r="R851" s="73">
        <f>'2 уровень'!V1789</f>
        <v>0</v>
      </c>
      <c r="S851" s="73">
        <f>'2 уровень'!W1789</f>
        <v>0</v>
      </c>
      <c r="T851" s="73">
        <f>'2 уровень'!X1789</f>
        <v>0</v>
      </c>
      <c r="U851" s="73">
        <f>'2 уровень'!Y1789</f>
        <v>0</v>
      </c>
      <c r="V851" s="773">
        <f>'2 уровень'!Z1789</f>
        <v>0</v>
      </c>
      <c r="W851" s="73">
        <f>'2 уровень'!AA1789</f>
        <v>0</v>
      </c>
      <c r="X851" s="73">
        <f>'2 уровень'!AB1789</f>
        <v>0</v>
      </c>
      <c r="Y851" s="73">
        <f>'2 уровень'!AC1789</f>
        <v>0</v>
      </c>
      <c r="Z851" s="73">
        <f>'2 уровень'!AD1789</f>
        <v>0</v>
      </c>
      <c r="AA851" s="379">
        <f>'2 уровень'!AE1789</f>
        <v>0</v>
      </c>
      <c r="AB851" s="73">
        <f>'2 уровень'!AF1789</f>
        <v>0</v>
      </c>
      <c r="AC851" s="73"/>
      <c r="AD851" s="965"/>
      <c r="AE851" s="972"/>
      <c r="AF851" s="186"/>
      <c r="AG851" s="186"/>
      <c r="AH851" s="881"/>
      <c r="AI851" s="60"/>
      <c r="AJ851" s="60"/>
      <c r="AK851" s="267"/>
      <c r="AL851" s="60">
        <f t="shared" si="156"/>
        <v>0</v>
      </c>
      <c r="AM851" s="60"/>
      <c r="AN851" s="60"/>
      <c r="AO851" s="3514"/>
      <c r="AP851" s="3515"/>
      <c r="AQ851" s="3515"/>
      <c r="AR851" s="3515"/>
      <c r="AS851" s="3515"/>
      <c r="AT851" s="3515"/>
      <c r="AU851" s="3515"/>
      <c r="AV851" s="3515"/>
      <c r="AW851" s="3515"/>
      <c r="AX851" s="3515"/>
      <c r="AY851" s="3515"/>
      <c r="AZ851" s="3515"/>
      <c r="BA851" s="3515"/>
      <c r="BB851" s="3515"/>
      <c r="BC851" s="60"/>
      <c r="BD851" s="60"/>
      <c r="BE851" s="60"/>
      <c r="BF851" s="60"/>
      <c r="BG851" s="60"/>
      <c r="BH851" s="60"/>
      <c r="BI851" s="60"/>
      <c r="BJ851" s="60"/>
      <c r="BK851" s="60"/>
      <c r="BL851" s="60"/>
      <c r="BM851" s="60"/>
      <c r="BN851" s="60"/>
      <c r="BO851" s="60"/>
      <c r="BP851" s="60"/>
      <c r="BQ851" s="60"/>
      <c r="BR851" s="60"/>
      <c r="BS851" s="60"/>
      <c r="BT851" s="60"/>
      <c r="BU851" s="60"/>
      <c r="BV851" s="60"/>
      <c r="BW851" s="60"/>
      <c r="BX851" s="60"/>
      <c r="BY851" s="60"/>
      <c r="BZ851" s="60"/>
      <c r="CA851" s="60"/>
      <c r="CB851" s="60"/>
      <c r="CC851" s="60"/>
      <c r="CD851" s="60"/>
      <c r="CE851" s="60"/>
      <c r="CF851" s="60"/>
      <c r="CG851" s="60"/>
      <c r="CH851" s="60"/>
      <c r="CI851" s="60"/>
      <c r="CJ851" s="60"/>
      <c r="CK851" s="60"/>
      <c r="CL851" s="60"/>
      <c r="CM851" s="60"/>
      <c r="CN851" s="60"/>
      <c r="CO851" s="60"/>
      <c r="CP851" s="60"/>
      <c r="CQ851" s="60"/>
      <c r="CR851" s="60"/>
      <c r="CS851" s="60"/>
      <c r="CT851" s="60"/>
      <c r="CU851" s="60"/>
      <c r="CV851" s="60"/>
      <c r="CW851" s="60"/>
      <c r="CX851" s="60"/>
      <c r="CY851" s="60"/>
      <c r="CZ851" s="60"/>
      <c r="DA851" s="60"/>
      <c r="DB851" s="60"/>
      <c r="DC851" s="60"/>
      <c r="DD851" s="60"/>
      <c r="DE851" s="60"/>
      <c r="DF851" s="60"/>
      <c r="DG851" s="60"/>
      <c r="DH851" s="60"/>
      <c r="DI851" s="60"/>
      <c r="DJ851" s="60"/>
      <c r="DK851" s="60"/>
      <c r="DL851" s="60"/>
      <c r="DM851" s="60"/>
      <c r="DN851" s="60"/>
      <c r="DO851" s="60"/>
      <c r="DP851" s="60"/>
      <c r="DQ851" s="60"/>
      <c r="DR851" s="60"/>
      <c r="DS851" s="60"/>
      <c r="DT851" s="60"/>
      <c r="DU851" s="60"/>
      <c r="DV851" s="60"/>
      <c r="DW851" s="60"/>
      <c r="DX851" s="60"/>
      <c r="DY851" s="60"/>
      <c r="DZ851" s="60"/>
      <c r="EA851" s="60"/>
      <c r="EB851" s="60"/>
      <c r="EC851" s="60"/>
      <c r="ED851" s="60"/>
      <c r="EE851" s="60"/>
      <c r="EF851" s="60"/>
      <c r="EG851" s="60"/>
      <c r="EH851" s="60"/>
      <c r="EI851" s="60"/>
      <c r="EJ851" s="60"/>
      <c r="EK851" s="60"/>
      <c r="EL851" s="60"/>
      <c r="EM851" s="60"/>
      <c r="EN851" s="60"/>
      <c r="EO851" s="60"/>
      <c r="EP851" s="60"/>
      <c r="EQ851" s="60"/>
      <c r="ER851" s="60"/>
      <c r="ES851" s="60"/>
      <c r="ET851" s="60"/>
      <c r="EU851" s="60"/>
      <c r="EV851" s="60"/>
      <c r="EW851" s="60"/>
      <c r="EX851" s="60"/>
      <c r="EY851" s="60"/>
      <c r="EZ851" s="60"/>
      <c r="FA851" s="60"/>
      <c r="FB851" s="60"/>
      <c r="FC851" s="60"/>
      <c r="FD851" s="60"/>
      <c r="FE851" s="60"/>
      <c r="FF851" s="60"/>
      <c r="FG851" s="60"/>
      <c r="FH851" s="60"/>
      <c r="FI851" s="60"/>
      <c r="FJ851" s="60"/>
      <c r="FK851" s="60"/>
      <c r="FL851" s="60"/>
      <c r="FM851" s="60"/>
      <c r="FN851" s="60"/>
      <c r="FO851" s="60"/>
      <c r="FP851" s="60"/>
      <c r="FQ851" s="60"/>
      <c r="FR851" s="60"/>
      <c r="FS851" s="60"/>
      <c r="FT851" s="60"/>
      <c r="FU851" s="60"/>
      <c r="FV851" s="60"/>
      <c r="FW851" s="60"/>
      <c r="FX851" s="60"/>
      <c r="FY851" s="60"/>
      <c r="FZ851" s="60"/>
      <c r="GA851" s="60"/>
      <c r="GB851" s="60"/>
      <c r="GC851" s="60"/>
      <c r="GD851" s="60"/>
      <c r="GE851" s="60"/>
      <c r="GF851" s="60"/>
      <c r="GG851" s="60"/>
      <c r="GH851" s="60"/>
      <c r="GI851" s="60"/>
      <c r="GJ851" s="60"/>
      <c r="GK851" s="60"/>
      <c r="GL851" s="60"/>
      <c r="GM851" s="60"/>
      <c r="GN851" s="60"/>
      <c r="GO851" s="60"/>
      <c r="GP851" s="60"/>
      <c r="GQ851" s="60"/>
    </row>
    <row r="852" spans="1:199" x14ac:dyDescent="0.25">
      <c r="A852" s="19">
        <v>1</v>
      </c>
      <c r="B852" s="19">
        <v>1</v>
      </c>
      <c r="C852" s="2198" t="s">
        <v>28</v>
      </c>
      <c r="D852" s="28">
        <f>'2 уровень'!H1790</f>
        <v>0</v>
      </c>
      <c r="E852" s="28">
        <f>'2 уровень'!I1790</f>
        <v>0</v>
      </c>
      <c r="F852" s="28">
        <f>'2 уровень'!J1790</f>
        <v>0</v>
      </c>
      <c r="G852" s="65">
        <f>'2 уровень'!K1790</f>
        <v>0</v>
      </c>
      <c r="H852" s="79">
        <f>'2 уровень'!L1790</f>
        <v>0</v>
      </c>
      <c r="I852" s="79">
        <f>'2 уровень'!M1790</f>
        <v>0</v>
      </c>
      <c r="J852" s="74">
        <f>'2 уровень'!N1790</f>
        <v>0</v>
      </c>
      <c r="K852" s="74">
        <f>'2 уровень'!O1790</f>
        <v>0</v>
      </c>
      <c r="L852" s="74">
        <f>'2 уровень'!P1790</f>
        <v>0</v>
      </c>
      <c r="M852" s="74">
        <f>'2 уровень'!Q1790</f>
        <v>0</v>
      </c>
      <c r="N852" s="74">
        <f>'2 уровень'!R1790</f>
        <v>0</v>
      </c>
      <c r="O852" s="74">
        <f>'2 уровень'!S1790</f>
        <v>0</v>
      </c>
      <c r="P852" s="73">
        <f>'2 уровень'!T1790</f>
        <v>0</v>
      </c>
      <c r="Q852" s="73">
        <f>'2 уровень'!U1790</f>
        <v>0</v>
      </c>
      <c r="R852" s="73">
        <f>'2 уровень'!V1790</f>
        <v>0</v>
      </c>
      <c r="S852" s="73">
        <f>'2 уровень'!W1790</f>
        <v>0</v>
      </c>
      <c r="T852" s="73">
        <f>'2 уровень'!X1790</f>
        <v>0</v>
      </c>
      <c r="U852" s="73">
        <f>'2 уровень'!Y1790</f>
        <v>0</v>
      </c>
      <c r="V852" s="773">
        <f>'2 уровень'!Z1790</f>
        <v>0</v>
      </c>
      <c r="W852" s="73">
        <f>'2 уровень'!AA1790</f>
        <v>0</v>
      </c>
      <c r="X852" s="73">
        <f>'2 уровень'!AB1790</f>
        <v>0</v>
      </c>
      <c r="Y852" s="73">
        <f>'2 уровень'!AC1790</f>
        <v>0</v>
      </c>
      <c r="Z852" s="73">
        <f>'2 уровень'!AD1790</f>
        <v>0</v>
      </c>
      <c r="AA852" s="379">
        <f>'2 уровень'!AE1790</f>
        <v>0</v>
      </c>
      <c r="AB852" s="73"/>
      <c r="AC852" s="73"/>
      <c r="AD852" s="965">
        <f>'2 уровень'!AF1790</f>
        <v>0</v>
      </c>
      <c r="AE852" s="972">
        <f>'2 уровень'!AG1790</f>
        <v>0</v>
      </c>
      <c r="AF852" s="186">
        <f t="shared" si="151"/>
        <v>0</v>
      </c>
      <c r="AG852" s="186">
        <f t="shared" si="149"/>
        <v>0</v>
      </c>
      <c r="AH852" s="881">
        <f t="shared" ref="AH852:AH859" si="160">IF(P852&gt;0,P852*1000/D852,0)</f>
        <v>0</v>
      </c>
      <c r="AI852" s="60" t="e">
        <f t="shared" ref="AI852:AI873" si="161">U852/F852*1000</f>
        <v>#DIV/0!</v>
      </c>
      <c r="AJ852" s="60"/>
      <c r="AK852" s="267"/>
      <c r="AL852" s="60">
        <f t="shared" si="156"/>
        <v>0</v>
      </c>
      <c r="AM852" s="60"/>
      <c r="AN852" s="60"/>
      <c r="AO852" s="3514"/>
      <c r="AP852" s="3515"/>
      <c r="AQ852" s="3515"/>
      <c r="AR852" s="3515"/>
      <c r="AS852" s="3515"/>
      <c r="AT852" s="3515"/>
      <c r="AU852" s="3515"/>
      <c r="AV852" s="3515"/>
      <c r="AW852" s="3515"/>
      <c r="AX852" s="3515"/>
      <c r="AY852" s="3515"/>
      <c r="AZ852" s="3515"/>
      <c r="BA852" s="3515"/>
      <c r="BB852" s="3515"/>
      <c r="BC852" s="60"/>
      <c r="BD852" s="60"/>
      <c r="BE852" s="60"/>
      <c r="BF852" s="60"/>
      <c r="BG852" s="60"/>
      <c r="BH852" s="60"/>
      <c r="BI852" s="60"/>
      <c r="BJ852" s="60"/>
      <c r="BK852" s="60"/>
      <c r="BL852" s="60"/>
      <c r="BM852" s="60"/>
      <c r="BN852" s="60"/>
      <c r="BO852" s="60"/>
      <c r="BP852" s="60"/>
      <c r="BQ852" s="60"/>
      <c r="BR852" s="60"/>
      <c r="BS852" s="60"/>
      <c r="BT852" s="60"/>
      <c r="BU852" s="60"/>
      <c r="BV852" s="60"/>
      <c r="BW852" s="60"/>
      <c r="BX852" s="60"/>
      <c r="BY852" s="60"/>
      <c r="BZ852" s="60"/>
      <c r="CA852" s="60"/>
      <c r="CB852" s="60"/>
      <c r="CC852" s="60"/>
      <c r="CD852" s="60"/>
      <c r="CE852" s="60"/>
      <c r="CF852" s="60"/>
      <c r="CG852" s="60"/>
      <c r="CH852" s="60"/>
      <c r="CI852" s="60"/>
      <c r="CJ852" s="60"/>
      <c r="CK852" s="60"/>
      <c r="CL852" s="60"/>
      <c r="CM852" s="60"/>
      <c r="CN852" s="60"/>
      <c r="CO852" s="60"/>
      <c r="CP852" s="60"/>
      <c r="CQ852" s="60"/>
      <c r="CR852" s="60"/>
      <c r="CS852" s="60"/>
      <c r="CT852" s="60"/>
      <c r="CU852" s="60"/>
      <c r="CV852" s="60"/>
      <c r="CW852" s="60"/>
      <c r="CX852" s="60"/>
      <c r="CY852" s="60"/>
      <c r="CZ852" s="60"/>
      <c r="DA852" s="60"/>
      <c r="DB852" s="60"/>
      <c r="DC852" s="60"/>
      <c r="DD852" s="60"/>
      <c r="DE852" s="60"/>
      <c r="DF852" s="60"/>
      <c r="DG852" s="60"/>
      <c r="DH852" s="60"/>
      <c r="DI852" s="60"/>
      <c r="DJ852" s="60"/>
      <c r="DK852" s="60"/>
      <c r="DL852" s="60"/>
      <c r="DM852" s="60"/>
      <c r="DN852" s="60"/>
      <c r="DO852" s="60"/>
      <c r="DP852" s="60"/>
      <c r="DQ852" s="60"/>
      <c r="DR852" s="60"/>
      <c r="DS852" s="60"/>
      <c r="DT852" s="60"/>
      <c r="DU852" s="60"/>
      <c r="DV852" s="60"/>
      <c r="DW852" s="60"/>
      <c r="DX852" s="60"/>
      <c r="DY852" s="60"/>
      <c r="DZ852" s="60"/>
      <c r="EA852" s="60"/>
      <c r="EB852" s="60"/>
      <c r="EC852" s="60"/>
      <c r="ED852" s="60"/>
      <c r="EE852" s="60"/>
      <c r="EF852" s="60"/>
      <c r="EG852" s="60"/>
      <c r="EH852" s="60"/>
      <c r="EI852" s="60"/>
      <c r="EJ852" s="60"/>
      <c r="EK852" s="60"/>
      <c r="EL852" s="60"/>
      <c r="EM852" s="60"/>
      <c r="EN852" s="60"/>
      <c r="EO852" s="60"/>
      <c r="EP852" s="60"/>
      <c r="EQ852" s="60"/>
      <c r="ER852" s="60"/>
      <c r="ES852" s="60"/>
      <c r="ET852" s="60"/>
      <c r="EU852" s="60"/>
      <c r="EV852" s="60"/>
      <c r="EW852" s="60"/>
      <c r="EX852" s="60"/>
      <c r="EY852" s="60"/>
      <c r="EZ852" s="60"/>
      <c r="FA852" s="60"/>
      <c r="FB852" s="60"/>
      <c r="FC852" s="60"/>
      <c r="FD852" s="60"/>
      <c r="FE852" s="60"/>
      <c r="FF852" s="60"/>
      <c r="FG852" s="60"/>
      <c r="FH852" s="60"/>
      <c r="FI852" s="60"/>
      <c r="FJ852" s="60"/>
      <c r="FK852" s="60"/>
      <c r="FL852" s="60"/>
      <c r="FM852" s="60"/>
      <c r="FN852" s="60"/>
      <c r="FO852" s="60"/>
      <c r="FP852" s="60"/>
      <c r="FQ852" s="60"/>
      <c r="FR852" s="60"/>
      <c r="FS852" s="60"/>
      <c r="FT852" s="60"/>
      <c r="FU852" s="60"/>
      <c r="FV852" s="60"/>
      <c r="FW852" s="60"/>
      <c r="FX852" s="60"/>
      <c r="FY852" s="60"/>
      <c r="FZ852" s="60"/>
      <c r="GA852" s="60"/>
      <c r="GB852" s="60"/>
      <c r="GC852" s="60"/>
      <c r="GD852" s="60"/>
      <c r="GE852" s="60"/>
      <c r="GF852" s="60"/>
      <c r="GG852" s="60"/>
      <c r="GH852" s="60"/>
      <c r="GI852" s="60"/>
      <c r="GJ852" s="60"/>
      <c r="GK852" s="60"/>
      <c r="GL852" s="60"/>
      <c r="GM852" s="60"/>
      <c r="GN852" s="60"/>
      <c r="GO852" s="60"/>
      <c r="GP852" s="60"/>
      <c r="GQ852" s="60"/>
    </row>
    <row r="853" spans="1:199" x14ac:dyDescent="0.25">
      <c r="A853" s="19">
        <v>1</v>
      </c>
      <c r="B853" s="19">
        <v>1</v>
      </c>
      <c r="C853" s="2656" t="s">
        <v>16</v>
      </c>
      <c r="D853" s="28">
        <f>'2 уровень'!H1791</f>
        <v>0</v>
      </c>
      <c r="E853" s="28">
        <f>'2 уровень'!I1791</f>
        <v>0</v>
      </c>
      <c r="F853" s="28">
        <f>'2 уровень'!J1791</f>
        <v>0</v>
      </c>
      <c r="G853" s="65" t="e">
        <f>'2 уровень'!K1791</f>
        <v>#DIV/0!</v>
      </c>
      <c r="H853" s="79" t="e">
        <f>'2 уровень'!L1791</f>
        <v>#DIV/0!</v>
      </c>
      <c r="I853" s="79" t="e">
        <f>'2 уровень'!M1791</f>
        <v>#DIV/0!</v>
      </c>
      <c r="J853" s="74">
        <f>'2 уровень'!N1791</f>
        <v>0</v>
      </c>
      <c r="K853" s="74">
        <f>'2 уровень'!O1791</f>
        <v>0</v>
      </c>
      <c r="L853" s="74">
        <f>'2 уровень'!P1791</f>
        <v>0</v>
      </c>
      <c r="M853" s="74" t="e">
        <f>'2 уровень'!Q1791</f>
        <v>#DIV/0!</v>
      </c>
      <c r="N853" s="74">
        <f>'2 уровень'!R1791</f>
        <v>0</v>
      </c>
      <c r="O853" s="74" t="e">
        <f>'2 уровень'!S1791</f>
        <v>#DIV/0!</v>
      </c>
      <c r="P853" s="73">
        <f>'2 уровень'!T1791</f>
        <v>0</v>
      </c>
      <c r="Q853" s="73">
        <f>'2 уровень'!U1791</f>
        <v>0</v>
      </c>
      <c r="R853" s="73">
        <f>'2 уровень'!V1791</f>
        <v>0</v>
      </c>
      <c r="S853" s="73">
        <f>'2 уровень'!W1791</f>
        <v>0</v>
      </c>
      <c r="T853" s="73">
        <f>'2 уровень'!X1791</f>
        <v>0</v>
      </c>
      <c r="U853" s="73">
        <f>'2 уровень'!Y1791</f>
        <v>0</v>
      </c>
      <c r="V853" s="773">
        <f>'2 уровень'!Z1791</f>
        <v>0</v>
      </c>
      <c r="W853" s="73">
        <f>'2 уровень'!AA1791</f>
        <v>0</v>
      </c>
      <c r="X853" s="73">
        <f>'2 уровень'!AB1791</f>
        <v>0</v>
      </c>
      <c r="Y853" s="73">
        <f>'2 уровень'!AC1791</f>
        <v>0</v>
      </c>
      <c r="Z853" s="73">
        <f>'2 уровень'!AD1791</f>
        <v>0</v>
      </c>
      <c r="AA853" s="379">
        <f>'2 уровень'!AE1791</f>
        <v>0</v>
      </c>
      <c r="AB853" s="73"/>
      <c r="AC853" s="73"/>
      <c r="AD853" s="965">
        <f>'2 уровень'!AF1791</f>
        <v>0</v>
      </c>
      <c r="AE853" s="972">
        <f>'2 уровень'!AG1791</f>
        <v>0</v>
      </c>
      <c r="AF853" s="186">
        <f t="shared" si="151"/>
        <v>0</v>
      </c>
      <c r="AG853" s="186">
        <f t="shared" si="149"/>
        <v>0</v>
      </c>
      <c r="AH853" s="881">
        <f t="shared" si="160"/>
        <v>0</v>
      </c>
      <c r="AI853" s="60" t="e">
        <f t="shared" si="161"/>
        <v>#DIV/0!</v>
      </c>
      <c r="AJ853" s="60"/>
      <c r="AK853" s="267"/>
      <c r="AL853" s="60">
        <f t="shared" ref="AL853:AL874" si="162">E854-D854</f>
        <v>0</v>
      </c>
      <c r="AM853" s="60"/>
      <c r="AN853" s="60"/>
      <c r="AO853" s="3514"/>
      <c r="AP853" s="3515"/>
      <c r="AQ853" s="3515"/>
      <c r="AR853" s="3515"/>
      <c r="AS853" s="3515"/>
      <c r="AT853" s="3515"/>
      <c r="AU853" s="3515"/>
      <c r="AV853" s="3515"/>
      <c r="AW853" s="3515"/>
      <c r="AX853" s="3515"/>
      <c r="AY853" s="3515"/>
      <c r="AZ853" s="3515"/>
      <c r="BA853" s="3515"/>
      <c r="BB853" s="3515"/>
      <c r="BC853" s="60"/>
      <c r="BD853" s="60"/>
      <c r="BE853" s="60"/>
      <c r="BF853" s="60"/>
      <c r="BG853" s="60"/>
      <c r="BH853" s="60"/>
      <c r="BI853" s="60"/>
      <c r="BJ853" s="60"/>
      <c r="BK853" s="60"/>
      <c r="BL853" s="60"/>
      <c r="BM853" s="60"/>
      <c r="BN853" s="60"/>
      <c r="BO853" s="60"/>
      <c r="BP853" s="60"/>
      <c r="BQ853" s="60"/>
      <c r="BR853" s="60"/>
      <c r="BS853" s="60"/>
      <c r="BT853" s="60"/>
      <c r="BU853" s="60"/>
      <c r="BV853" s="60"/>
      <c r="BW853" s="60"/>
      <c r="BX853" s="60"/>
      <c r="BY853" s="60"/>
      <c r="BZ853" s="60"/>
      <c r="CA853" s="60"/>
      <c r="CB853" s="60"/>
      <c r="CC853" s="60"/>
      <c r="CD853" s="60"/>
      <c r="CE853" s="60"/>
      <c r="CF853" s="60"/>
      <c r="CG853" s="60"/>
      <c r="CH853" s="60"/>
      <c r="CI853" s="60"/>
      <c r="CJ853" s="60"/>
      <c r="CK853" s="60"/>
      <c r="CL853" s="60"/>
      <c r="CM853" s="60"/>
      <c r="CN853" s="60"/>
      <c r="CO853" s="60"/>
      <c r="CP853" s="60"/>
      <c r="CQ853" s="60"/>
      <c r="CR853" s="60"/>
      <c r="CS853" s="60"/>
      <c r="CT853" s="60"/>
      <c r="CU853" s="60"/>
      <c r="CV853" s="60"/>
      <c r="CW853" s="60"/>
      <c r="CX853" s="60"/>
      <c r="CY853" s="60"/>
      <c r="CZ853" s="60"/>
      <c r="DA853" s="60"/>
      <c r="DB853" s="60"/>
      <c r="DC853" s="60"/>
      <c r="DD853" s="60"/>
      <c r="DE853" s="60"/>
      <c r="DF853" s="60"/>
      <c r="DG853" s="60"/>
      <c r="DH853" s="60"/>
      <c r="DI853" s="60"/>
      <c r="DJ853" s="60"/>
      <c r="DK853" s="60"/>
      <c r="DL853" s="60"/>
      <c r="DM853" s="60"/>
      <c r="DN853" s="60"/>
      <c r="DO853" s="60"/>
      <c r="DP853" s="60"/>
      <c r="DQ853" s="60"/>
      <c r="DR853" s="60"/>
      <c r="DS853" s="60"/>
      <c r="DT853" s="60"/>
      <c r="DU853" s="60"/>
      <c r="DV853" s="60"/>
      <c r="DW853" s="60"/>
      <c r="DX853" s="60"/>
      <c r="DY853" s="60"/>
      <c r="DZ853" s="60"/>
      <c r="EA853" s="60"/>
      <c r="EB853" s="60"/>
      <c r="EC853" s="60"/>
      <c r="ED853" s="60"/>
      <c r="EE853" s="60"/>
      <c r="EF853" s="60"/>
      <c r="EG853" s="60"/>
      <c r="EH853" s="60"/>
      <c r="EI853" s="60"/>
      <c r="EJ853" s="60"/>
      <c r="EK853" s="60"/>
      <c r="EL853" s="60"/>
      <c r="EM853" s="60"/>
      <c r="EN853" s="60"/>
      <c r="EO853" s="60"/>
      <c r="EP853" s="60"/>
      <c r="EQ853" s="60"/>
      <c r="ER853" s="60"/>
      <c r="ES853" s="60"/>
      <c r="ET853" s="60"/>
      <c r="EU853" s="60"/>
      <c r="EV853" s="60"/>
      <c r="EW853" s="60"/>
      <c r="EX853" s="60"/>
      <c r="EY853" s="60"/>
      <c r="EZ853" s="60"/>
      <c r="FA853" s="60"/>
      <c r="FB853" s="60"/>
      <c r="FC853" s="60"/>
      <c r="FD853" s="60"/>
      <c r="FE853" s="60"/>
      <c r="FF853" s="60"/>
      <c r="FG853" s="60"/>
      <c r="FH853" s="60"/>
      <c r="FI853" s="60"/>
      <c r="FJ853" s="60"/>
      <c r="FK853" s="60"/>
      <c r="FL853" s="60"/>
      <c r="FM853" s="60"/>
      <c r="FN853" s="60"/>
      <c r="FO853" s="60"/>
      <c r="FP853" s="60"/>
      <c r="FQ853" s="60"/>
      <c r="FR853" s="60"/>
      <c r="FS853" s="60"/>
      <c r="FT853" s="60"/>
      <c r="FU853" s="60"/>
      <c r="FV853" s="60"/>
      <c r="FW853" s="60"/>
      <c r="FX853" s="60"/>
      <c r="FY853" s="60"/>
      <c r="FZ853" s="60"/>
      <c r="GA853" s="60"/>
      <c r="GB853" s="60"/>
      <c r="GC853" s="60"/>
      <c r="GD853" s="60"/>
      <c r="GE853" s="60"/>
      <c r="GF853" s="60"/>
      <c r="GG853" s="60"/>
      <c r="GH853" s="60"/>
      <c r="GI853" s="60"/>
      <c r="GJ853" s="60"/>
      <c r="GK853" s="60"/>
      <c r="GL853" s="60"/>
      <c r="GM853" s="60"/>
      <c r="GN853" s="60"/>
      <c r="GO853" s="60"/>
      <c r="GP853" s="60"/>
      <c r="GQ853" s="60"/>
    </row>
    <row r="854" spans="1:199" ht="29.25" x14ac:dyDescent="0.25">
      <c r="A854" s="19">
        <v>1</v>
      </c>
      <c r="B854" s="19">
        <v>1</v>
      </c>
      <c r="C854" s="705" t="s">
        <v>136</v>
      </c>
      <c r="D854" s="28">
        <f>'2 уровень'!H1792</f>
        <v>0</v>
      </c>
      <c r="E854" s="28">
        <f>'2 уровень'!I1792</f>
        <v>0</v>
      </c>
      <c r="F854" s="28">
        <f>'2 уровень'!J1792</f>
        <v>0</v>
      </c>
      <c r="G854" s="65" t="e">
        <f>'2 уровень'!K1792</f>
        <v>#DIV/0!</v>
      </c>
      <c r="H854" s="79" t="e">
        <f>'2 уровень'!L1792</f>
        <v>#DIV/0!</v>
      </c>
      <c r="I854" s="79" t="e">
        <f>'2 уровень'!M1792</f>
        <v>#DIV/0!</v>
      </c>
      <c r="J854" s="74">
        <f>'2 уровень'!N1792</f>
        <v>0</v>
      </c>
      <c r="K854" s="74">
        <f>'2 уровень'!O1792</f>
        <v>0</v>
      </c>
      <c r="L854" s="74">
        <f>'2 уровень'!P1792</f>
        <v>0</v>
      </c>
      <c r="M854" s="74" t="e">
        <f>'2 уровень'!Q1792</f>
        <v>#DIV/0!</v>
      </c>
      <c r="N854" s="74">
        <f>'2 уровень'!R1792</f>
        <v>0</v>
      </c>
      <c r="O854" s="74" t="e">
        <f>'2 уровень'!S1792</f>
        <v>#DIV/0!</v>
      </c>
      <c r="P854" s="73">
        <f>'2 уровень'!T1792</f>
        <v>0</v>
      </c>
      <c r="Q854" s="73">
        <f>'2 уровень'!U1792</f>
        <v>0</v>
      </c>
      <c r="R854" s="73">
        <f>'2 уровень'!V1792</f>
        <v>0</v>
      </c>
      <c r="S854" s="73">
        <f>'2 уровень'!W1792</f>
        <v>0</v>
      </c>
      <c r="T854" s="73">
        <f>'2 уровень'!X1792</f>
        <v>0</v>
      </c>
      <c r="U854" s="73">
        <f>'2 уровень'!Y1792</f>
        <v>0</v>
      </c>
      <c r="V854" s="773">
        <f>'2 уровень'!Z1792</f>
        <v>0</v>
      </c>
      <c r="W854" s="73">
        <f>'2 уровень'!AA1792</f>
        <v>0</v>
      </c>
      <c r="X854" s="73">
        <f>'2 уровень'!AB1792</f>
        <v>0</v>
      </c>
      <c r="Y854" s="73">
        <f>'2 уровень'!AC1792</f>
        <v>0</v>
      </c>
      <c r="Z854" s="73">
        <f>'2 уровень'!AD1792</f>
        <v>0</v>
      </c>
      <c r="AA854" s="379">
        <f>'2 уровень'!AE1792</f>
        <v>0</v>
      </c>
      <c r="AB854" s="73" t="e">
        <f>U854/T854*100</f>
        <v>#DIV/0!</v>
      </c>
      <c r="AC854" s="73" t="e">
        <f>AA854/T854*100</f>
        <v>#DIV/0!</v>
      </c>
      <c r="AD854" s="965">
        <f>'2 уровень'!AF1792</f>
        <v>0</v>
      </c>
      <c r="AE854" s="972">
        <f>'2 уровень'!AG1792</f>
        <v>0</v>
      </c>
      <c r="AF854" s="186">
        <f t="shared" si="151"/>
        <v>0</v>
      </c>
      <c r="AG854" s="186">
        <f t="shared" si="149"/>
        <v>0</v>
      </c>
      <c r="AH854" s="881">
        <f t="shared" si="160"/>
        <v>0</v>
      </c>
      <c r="AI854" s="60" t="e">
        <f t="shared" si="161"/>
        <v>#DIV/0!</v>
      </c>
      <c r="AJ854" s="60"/>
      <c r="AK854" s="267"/>
      <c r="AL854" s="60">
        <f t="shared" si="162"/>
        <v>0</v>
      </c>
      <c r="AM854" s="60"/>
      <c r="AN854" s="60"/>
      <c r="AO854" s="3514"/>
      <c r="AP854" s="3515"/>
      <c r="AQ854" s="3515"/>
      <c r="AR854" s="3515"/>
      <c r="AS854" s="3515"/>
      <c r="AT854" s="3515"/>
      <c r="AU854" s="3515"/>
      <c r="AV854" s="3515"/>
      <c r="AW854" s="3515"/>
      <c r="AX854" s="3515"/>
      <c r="AY854" s="3515"/>
      <c r="AZ854" s="3515"/>
      <c r="BA854" s="3515"/>
      <c r="BB854" s="3515"/>
      <c r="BC854" s="60"/>
      <c r="BD854" s="60"/>
      <c r="BE854" s="60"/>
      <c r="BF854" s="60"/>
      <c r="BG854" s="60"/>
      <c r="BH854" s="60"/>
      <c r="BI854" s="60"/>
      <c r="BJ854" s="60"/>
      <c r="BK854" s="60"/>
      <c r="BL854" s="60"/>
      <c r="BM854" s="60"/>
      <c r="BN854" s="60"/>
      <c r="BO854" s="60"/>
      <c r="BP854" s="60"/>
      <c r="BQ854" s="60"/>
      <c r="BR854" s="60"/>
      <c r="BS854" s="60"/>
      <c r="BT854" s="60"/>
      <c r="BU854" s="60"/>
      <c r="BV854" s="60"/>
      <c r="BW854" s="60"/>
      <c r="BX854" s="60"/>
      <c r="BY854" s="60"/>
      <c r="BZ854" s="60"/>
      <c r="CA854" s="60"/>
      <c r="CB854" s="60"/>
      <c r="CC854" s="60"/>
      <c r="CD854" s="60"/>
      <c r="CE854" s="60"/>
      <c r="CF854" s="60"/>
      <c r="CG854" s="60"/>
      <c r="CH854" s="60"/>
      <c r="CI854" s="60"/>
      <c r="CJ854" s="60"/>
      <c r="CK854" s="60"/>
      <c r="CL854" s="60"/>
      <c r="CM854" s="60"/>
      <c r="CN854" s="60"/>
      <c r="CO854" s="60"/>
      <c r="CP854" s="60"/>
      <c r="CQ854" s="60"/>
      <c r="CR854" s="60"/>
      <c r="CS854" s="60"/>
      <c r="CT854" s="60"/>
      <c r="CU854" s="60"/>
      <c r="CV854" s="60"/>
      <c r="CW854" s="60"/>
      <c r="CX854" s="60"/>
      <c r="CY854" s="60"/>
      <c r="CZ854" s="60"/>
      <c r="DA854" s="60"/>
      <c r="DB854" s="60"/>
      <c r="DC854" s="60"/>
      <c r="DD854" s="60"/>
      <c r="DE854" s="60"/>
      <c r="DF854" s="60"/>
      <c r="DG854" s="60"/>
      <c r="DH854" s="60"/>
      <c r="DI854" s="60"/>
      <c r="DJ854" s="60"/>
      <c r="DK854" s="60"/>
      <c r="DL854" s="60"/>
      <c r="DM854" s="60"/>
      <c r="DN854" s="60"/>
      <c r="DO854" s="60"/>
      <c r="DP854" s="60"/>
      <c r="DQ854" s="60"/>
      <c r="DR854" s="60"/>
      <c r="DS854" s="60"/>
      <c r="DT854" s="60"/>
      <c r="DU854" s="60"/>
      <c r="DV854" s="60"/>
      <c r="DW854" s="60"/>
      <c r="DX854" s="60"/>
      <c r="DY854" s="60"/>
      <c r="DZ854" s="60"/>
      <c r="EA854" s="60"/>
      <c r="EB854" s="60"/>
      <c r="EC854" s="60"/>
      <c r="ED854" s="60"/>
      <c r="EE854" s="60"/>
      <c r="EF854" s="60"/>
      <c r="EG854" s="60"/>
      <c r="EH854" s="60"/>
      <c r="EI854" s="60"/>
      <c r="EJ854" s="60"/>
      <c r="EK854" s="60"/>
      <c r="EL854" s="60"/>
      <c r="EM854" s="60"/>
      <c r="EN854" s="60"/>
      <c r="EO854" s="60"/>
      <c r="EP854" s="60"/>
      <c r="EQ854" s="60"/>
      <c r="ER854" s="60"/>
      <c r="ES854" s="60"/>
      <c r="ET854" s="60"/>
      <c r="EU854" s="60"/>
      <c r="EV854" s="60"/>
      <c r="EW854" s="60"/>
      <c r="EX854" s="60"/>
      <c r="EY854" s="60"/>
      <c r="EZ854" s="60"/>
      <c r="FA854" s="60"/>
      <c r="FB854" s="60"/>
      <c r="FC854" s="60"/>
      <c r="FD854" s="60"/>
      <c r="FE854" s="60"/>
      <c r="FF854" s="60"/>
      <c r="FG854" s="60"/>
      <c r="FH854" s="60"/>
      <c r="FI854" s="60"/>
      <c r="FJ854" s="60"/>
      <c r="FK854" s="60"/>
      <c r="FL854" s="60"/>
      <c r="FM854" s="60"/>
      <c r="FN854" s="60"/>
      <c r="FO854" s="60"/>
      <c r="FP854" s="60"/>
      <c r="FQ854" s="60"/>
      <c r="FR854" s="60"/>
      <c r="FS854" s="60"/>
      <c r="FT854" s="60"/>
      <c r="FU854" s="60"/>
      <c r="FV854" s="60"/>
      <c r="FW854" s="60"/>
      <c r="FX854" s="60"/>
      <c r="FY854" s="60"/>
      <c r="FZ854" s="60"/>
      <c r="GA854" s="60"/>
      <c r="GB854" s="60"/>
      <c r="GC854" s="60"/>
      <c r="GD854" s="60"/>
      <c r="GE854" s="60"/>
      <c r="GF854" s="60"/>
      <c r="GG854" s="60"/>
      <c r="GH854" s="60"/>
      <c r="GI854" s="60"/>
      <c r="GJ854" s="60"/>
      <c r="GK854" s="60"/>
      <c r="GL854" s="60"/>
      <c r="GM854" s="60"/>
      <c r="GN854" s="60"/>
      <c r="GO854" s="60"/>
      <c r="GP854" s="60"/>
      <c r="GQ854" s="60"/>
    </row>
    <row r="855" spans="1:199" x14ac:dyDescent="0.25">
      <c r="A855" s="19">
        <v>1</v>
      </c>
      <c r="B855" s="19">
        <v>1</v>
      </c>
      <c r="C855" s="710" t="s">
        <v>197</v>
      </c>
      <c r="D855" s="28">
        <f>'2 уровень'!H1793</f>
        <v>0</v>
      </c>
      <c r="E855" s="28">
        <f>'2 уровень'!I1793</f>
        <v>0</v>
      </c>
      <c r="F855" s="28">
        <f>'2 уровень'!J1793</f>
        <v>0</v>
      </c>
      <c r="G855" s="65" t="e">
        <f>'2 уровень'!K1793</f>
        <v>#DIV/0!</v>
      </c>
      <c r="H855" s="79">
        <f>'2 уровень'!L1793</f>
        <v>0</v>
      </c>
      <c r="I855" s="79">
        <f>'2 уровень'!M1793</f>
        <v>0</v>
      </c>
      <c r="J855" s="74">
        <f>'2 уровень'!N1793</f>
        <v>0</v>
      </c>
      <c r="K855" s="74">
        <f>'2 уровень'!O1793</f>
        <v>0</v>
      </c>
      <c r="L855" s="74">
        <f>'2 уровень'!P1793</f>
        <v>0</v>
      </c>
      <c r="M855" s="74">
        <f>'2 уровень'!Q1793</f>
        <v>0</v>
      </c>
      <c r="N855" s="74">
        <f>'2 уровень'!R1793</f>
        <v>0</v>
      </c>
      <c r="O855" s="74">
        <f>'2 уровень'!S1793</f>
        <v>0</v>
      </c>
      <c r="P855" s="73">
        <f>'2 уровень'!T1793</f>
        <v>0</v>
      </c>
      <c r="Q855" s="73">
        <f>'2 уровень'!U1793</f>
        <v>0</v>
      </c>
      <c r="R855" s="73">
        <f>'2 уровень'!V1793</f>
        <v>0</v>
      </c>
      <c r="S855" s="73">
        <f>'2 уровень'!W1793</f>
        <v>0</v>
      </c>
      <c r="T855" s="73">
        <f>'2 уровень'!X1793</f>
        <v>0</v>
      </c>
      <c r="U855" s="73">
        <f>'2 уровень'!Y1793</f>
        <v>0</v>
      </c>
      <c r="V855" s="773">
        <f>'2 уровень'!Z1793</f>
        <v>0</v>
      </c>
      <c r="W855" s="73">
        <f>'2 уровень'!AA1793</f>
        <v>0</v>
      </c>
      <c r="X855" s="73">
        <f>'2 уровень'!AB1793</f>
        <v>0</v>
      </c>
      <c r="Y855" s="73">
        <f>'2 уровень'!AC1793</f>
        <v>0</v>
      </c>
      <c r="Z855" s="73">
        <f>'2 уровень'!AD1793</f>
        <v>0</v>
      </c>
      <c r="AA855" s="379">
        <f>'2 уровень'!AE1793</f>
        <v>0</v>
      </c>
      <c r="AB855" s="73"/>
      <c r="AC855" s="73"/>
      <c r="AD855" s="965">
        <f>'2 уровень'!AF1793</f>
        <v>0</v>
      </c>
      <c r="AE855" s="972">
        <f>'2 уровень'!AG1793</f>
        <v>0</v>
      </c>
      <c r="AF855" s="186">
        <f t="shared" si="151"/>
        <v>0</v>
      </c>
      <c r="AG855" s="186">
        <f t="shared" si="149"/>
        <v>0</v>
      </c>
      <c r="AH855" s="881">
        <f t="shared" si="160"/>
        <v>0</v>
      </c>
      <c r="AI855" s="60" t="e">
        <f t="shared" si="161"/>
        <v>#DIV/0!</v>
      </c>
      <c r="AJ855" s="60"/>
      <c r="AK855" s="267"/>
      <c r="AL855" s="60">
        <f t="shared" si="162"/>
        <v>0</v>
      </c>
      <c r="AM855" s="60"/>
      <c r="AN855" s="60"/>
      <c r="AO855" s="3514"/>
      <c r="AP855" s="3515"/>
      <c r="AQ855" s="3515"/>
      <c r="AR855" s="3515"/>
      <c r="AS855" s="3515"/>
      <c r="AT855" s="3515"/>
      <c r="AU855" s="3515"/>
      <c r="AV855" s="3515"/>
      <c r="AW855" s="3515"/>
      <c r="AX855" s="3515"/>
      <c r="AY855" s="3515"/>
      <c r="AZ855" s="3515"/>
      <c r="BA855" s="3515"/>
      <c r="BB855" s="3515"/>
      <c r="BC855" s="60"/>
      <c r="BD855" s="60"/>
      <c r="BE855" s="60"/>
      <c r="BF855" s="60"/>
      <c r="BG855" s="60"/>
      <c r="BH855" s="60"/>
      <c r="BI855" s="60"/>
      <c r="BJ855" s="60"/>
      <c r="BK855" s="60"/>
      <c r="BL855" s="60"/>
      <c r="BM855" s="60"/>
      <c r="BN855" s="60"/>
      <c r="BO855" s="60"/>
      <c r="BP855" s="60"/>
      <c r="BQ855" s="60"/>
      <c r="BR855" s="60"/>
      <c r="BS855" s="60"/>
      <c r="BT855" s="60"/>
      <c r="BU855" s="60"/>
      <c r="BV855" s="60"/>
      <c r="BW855" s="60"/>
      <c r="BX855" s="60"/>
      <c r="BY855" s="60"/>
      <c r="BZ855" s="60"/>
      <c r="CA855" s="60"/>
      <c r="CB855" s="60"/>
      <c r="CC855" s="60"/>
      <c r="CD855" s="60"/>
      <c r="CE855" s="60"/>
      <c r="CF855" s="60"/>
      <c r="CG855" s="60"/>
      <c r="CH855" s="60"/>
      <c r="CI855" s="60"/>
      <c r="CJ855" s="60"/>
      <c r="CK855" s="60"/>
      <c r="CL855" s="60"/>
      <c r="CM855" s="60"/>
      <c r="CN855" s="60"/>
      <c r="CO855" s="60"/>
      <c r="CP855" s="60"/>
      <c r="CQ855" s="60"/>
      <c r="CR855" s="60"/>
      <c r="CS855" s="60"/>
      <c r="CT855" s="60"/>
      <c r="CU855" s="60"/>
      <c r="CV855" s="60"/>
      <c r="CW855" s="60"/>
      <c r="CX855" s="60"/>
      <c r="CY855" s="60"/>
      <c r="CZ855" s="60"/>
      <c r="DA855" s="60"/>
      <c r="DB855" s="60"/>
      <c r="DC855" s="60"/>
      <c r="DD855" s="60"/>
      <c r="DE855" s="60"/>
      <c r="DF855" s="60"/>
      <c r="DG855" s="60"/>
      <c r="DH855" s="60"/>
      <c r="DI855" s="60"/>
      <c r="DJ855" s="60"/>
      <c r="DK855" s="60"/>
      <c r="DL855" s="60"/>
      <c r="DM855" s="60"/>
      <c r="DN855" s="60"/>
      <c r="DO855" s="60"/>
      <c r="DP855" s="60"/>
      <c r="DQ855" s="60"/>
      <c r="DR855" s="60"/>
      <c r="DS855" s="60"/>
      <c r="DT855" s="60"/>
      <c r="DU855" s="60"/>
      <c r="DV855" s="60"/>
      <c r="DW855" s="60"/>
      <c r="DX855" s="60"/>
      <c r="DY855" s="60"/>
      <c r="DZ855" s="60"/>
      <c r="EA855" s="60"/>
      <c r="EB855" s="60"/>
      <c r="EC855" s="60"/>
      <c r="ED855" s="60"/>
      <c r="EE855" s="60"/>
      <c r="EF855" s="60"/>
      <c r="EG855" s="60"/>
      <c r="EH855" s="60"/>
      <c r="EI855" s="60"/>
      <c r="EJ855" s="60"/>
      <c r="EK855" s="60"/>
      <c r="EL855" s="60"/>
      <c r="EM855" s="60"/>
      <c r="EN855" s="60"/>
      <c r="EO855" s="60"/>
      <c r="EP855" s="60"/>
      <c r="EQ855" s="60"/>
      <c r="ER855" s="60"/>
      <c r="ES855" s="60"/>
      <c r="ET855" s="60"/>
      <c r="EU855" s="60"/>
      <c r="EV855" s="60"/>
      <c r="EW855" s="60"/>
      <c r="EX855" s="60"/>
      <c r="EY855" s="60"/>
      <c r="EZ855" s="60"/>
      <c r="FA855" s="60"/>
      <c r="FB855" s="60"/>
      <c r="FC855" s="60"/>
      <c r="FD855" s="60"/>
      <c r="FE855" s="60"/>
      <c r="FF855" s="60"/>
      <c r="FG855" s="60"/>
      <c r="FH855" s="60"/>
      <c r="FI855" s="60"/>
      <c r="FJ855" s="60"/>
      <c r="FK855" s="60"/>
      <c r="FL855" s="60"/>
      <c r="FM855" s="60"/>
      <c r="FN855" s="60"/>
      <c r="FO855" s="60"/>
      <c r="FP855" s="60"/>
      <c r="FQ855" s="60"/>
      <c r="FR855" s="60"/>
      <c r="FS855" s="60"/>
      <c r="FT855" s="60"/>
      <c r="FU855" s="60"/>
      <c r="FV855" s="60"/>
      <c r="FW855" s="60"/>
      <c r="FX855" s="60"/>
      <c r="FY855" s="60"/>
      <c r="FZ855" s="60"/>
      <c r="GA855" s="60"/>
      <c r="GB855" s="60"/>
      <c r="GC855" s="60"/>
      <c r="GD855" s="60"/>
      <c r="GE855" s="60"/>
      <c r="GF855" s="60"/>
      <c r="GG855" s="60"/>
      <c r="GH855" s="60"/>
      <c r="GI855" s="60"/>
      <c r="GJ855" s="60"/>
      <c r="GK855" s="60"/>
      <c r="GL855" s="60"/>
      <c r="GM855" s="60"/>
      <c r="GN855" s="60"/>
      <c r="GO855" s="60"/>
      <c r="GP855" s="60"/>
      <c r="GQ855" s="60"/>
    </row>
    <row r="856" spans="1:199" x14ac:dyDescent="0.25">
      <c r="A856" s="19">
        <v>1</v>
      </c>
      <c r="B856" s="19">
        <v>1</v>
      </c>
      <c r="C856" s="707" t="s">
        <v>198</v>
      </c>
      <c r="D856" s="28">
        <f>'2 уровень'!H1794</f>
        <v>0</v>
      </c>
      <c r="E856" s="28">
        <f>'2 уровень'!I1794</f>
        <v>0</v>
      </c>
      <c r="F856" s="28">
        <f>'2 уровень'!J1794</f>
        <v>0</v>
      </c>
      <c r="G856" s="65" t="e">
        <f>'2 уровень'!K1794</f>
        <v>#DIV/0!</v>
      </c>
      <c r="H856" s="79">
        <f>'2 уровень'!L1794</f>
        <v>0</v>
      </c>
      <c r="I856" s="79">
        <f>'2 уровень'!M1794</f>
        <v>0</v>
      </c>
      <c r="J856" s="74">
        <f>'2 уровень'!N1794</f>
        <v>0</v>
      </c>
      <c r="K856" s="74">
        <f>'2 уровень'!O1794</f>
        <v>0</v>
      </c>
      <c r="L856" s="74">
        <f>'2 уровень'!P1794</f>
        <v>0</v>
      </c>
      <c r="M856" s="74">
        <f>'2 уровень'!Q1794</f>
        <v>0</v>
      </c>
      <c r="N856" s="74">
        <f>'2 уровень'!R1794</f>
        <v>0</v>
      </c>
      <c r="O856" s="74">
        <f>'2 уровень'!S1794</f>
        <v>0</v>
      </c>
      <c r="P856" s="73">
        <f>'2 уровень'!T1794</f>
        <v>0</v>
      </c>
      <c r="Q856" s="73">
        <f>'2 уровень'!U1794</f>
        <v>0</v>
      </c>
      <c r="R856" s="73">
        <f>'2 уровень'!V1794</f>
        <v>0</v>
      </c>
      <c r="S856" s="73">
        <f>'2 уровень'!W1794</f>
        <v>0</v>
      </c>
      <c r="T856" s="73">
        <f>'2 уровень'!X1794</f>
        <v>0</v>
      </c>
      <c r="U856" s="73">
        <f>'2 уровень'!Y1794</f>
        <v>0</v>
      </c>
      <c r="V856" s="773">
        <f>'2 уровень'!Z1794</f>
        <v>0</v>
      </c>
      <c r="W856" s="73">
        <f>'2 уровень'!AA1794</f>
        <v>0</v>
      </c>
      <c r="X856" s="73">
        <f>'2 уровень'!AB1794</f>
        <v>0</v>
      </c>
      <c r="Y856" s="73">
        <f>'2 уровень'!AC1794</f>
        <v>0</v>
      </c>
      <c r="Z856" s="73">
        <f>'2 уровень'!AD1794</f>
        <v>0</v>
      </c>
      <c r="AA856" s="379">
        <f>'2 уровень'!AE1794</f>
        <v>0</v>
      </c>
      <c r="AB856" s="73"/>
      <c r="AC856" s="73"/>
      <c r="AD856" s="965">
        <f>'2 уровень'!AF1794</f>
        <v>0</v>
      </c>
      <c r="AE856" s="972">
        <f>'2 уровень'!AG1794</f>
        <v>0</v>
      </c>
      <c r="AF856" s="186">
        <f t="shared" si="151"/>
        <v>0</v>
      </c>
      <c r="AG856" s="186">
        <f t="shared" si="149"/>
        <v>0</v>
      </c>
      <c r="AH856" s="881">
        <f t="shared" si="160"/>
        <v>0</v>
      </c>
      <c r="AI856" s="60" t="e">
        <f t="shared" si="161"/>
        <v>#DIV/0!</v>
      </c>
      <c r="AJ856" s="60"/>
      <c r="AK856" s="267"/>
      <c r="AL856" s="60">
        <f t="shared" si="162"/>
        <v>0</v>
      </c>
      <c r="AM856" s="60"/>
      <c r="AN856" s="60"/>
      <c r="AO856" s="3514"/>
      <c r="AP856" s="3515"/>
      <c r="AQ856" s="3515"/>
      <c r="AR856" s="3515"/>
      <c r="AS856" s="3515"/>
      <c r="AT856" s="3515"/>
      <c r="AU856" s="3515"/>
      <c r="AV856" s="3515"/>
      <c r="AW856" s="3515"/>
      <c r="AX856" s="3515"/>
      <c r="AY856" s="3515"/>
      <c r="AZ856" s="3515"/>
      <c r="BA856" s="3515"/>
      <c r="BB856" s="3515"/>
      <c r="BC856" s="60"/>
      <c r="BD856" s="60"/>
      <c r="BE856" s="60"/>
      <c r="BF856" s="60"/>
      <c r="BG856" s="60"/>
      <c r="BH856" s="60"/>
      <c r="BI856" s="60"/>
      <c r="BJ856" s="60"/>
      <c r="BK856" s="60"/>
      <c r="BL856" s="60"/>
      <c r="BM856" s="60"/>
      <c r="BN856" s="60"/>
      <c r="BO856" s="60"/>
      <c r="BP856" s="60"/>
      <c r="BQ856" s="60"/>
      <c r="BR856" s="60"/>
      <c r="BS856" s="60"/>
      <c r="BT856" s="60"/>
      <c r="BU856" s="60"/>
      <c r="BV856" s="60"/>
      <c r="BW856" s="60"/>
      <c r="BX856" s="60"/>
      <c r="BY856" s="60"/>
      <c r="BZ856" s="60"/>
      <c r="CA856" s="60"/>
      <c r="CB856" s="60"/>
      <c r="CC856" s="60"/>
      <c r="CD856" s="60"/>
      <c r="CE856" s="60"/>
      <c r="CF856" s="60"/>
      <c r="CG856" s="60"/>
      <c r="CH856" s="60"/>
      <c r="CI856" s="60"/>
      <c r="CJ856" s="60"/>
      <c r="CK856" s="60"/>
      <c r="CL856" s="60"/>
      <c r="CM856" s="60"/>
      <c r="CN856" s="60"/>
      <c r="CO856" s="60"/>
      <c r="CP856" s="60"/>
      <c r="CQ856" s="60"/>
      <c r="CR856" s="60"/>
      <c r="CS856" s="60"/>
      <c r="CT856" s="60"/>
      <c r="CU856" s="60"/>
      <c r="CV856" s="60"/>
      <c r="CW856" s="60"/>
      <c r="CX856" s="60"/>
      <c r="CY856" s="60"/>
      <c r="CZ856" s="60"/>
      <c r="DA856" s="60"/>
      <c r="DB856" s="60"/>
      <c r="DC856" s="60"/>
      <c r="DD856" s="60"/>
      <c r="DE856" s="60"/>
      <c r="DF856" s="60"/>
      <c r="DG856" s="60"/>
      <c r="DH856" s="60"/>
      <c r="DI856" s="60"/>
      <c r="DJ856" s="60"/>
      <c r="DK856" s="60"/>
      <c r="DL856" s="60"/>
      <c r="DM856" s="60"/>
      <c r="DN856" s="60"/>
      <c r="DO856" s="60"/>
      <c r="DP856" s="60"/>
      <c r="DQ856" s="60"/>
      <c r="DR856" s="60"/>
      <c r="DS856" s="60"/>
      <c r="DT856" s="60"/>
      <c r="DU856" s="60"/>
      <c r="DV856" s="60"/>
      <c r="DW856" s="60"/>
      <c r="DX856" s="60"/>
      <c r="DY856" s="60"/>
      <c r="DZ856" s="60"/>
      <c r="EA856" s="60"/>
      <c r="EB856" s="60"/>
      <c r="EC856" s="60"/>
      <c r="ED856" s="60"/>
      <c r="EE856" s="60"/>
      <c r="EF856" s="60"/>
      <c r="EG856" s="60"/>
      <c r="EH856" s="60"/>
      <c r="EI856" s="60"/>
      <c r="EJ856" s="60"/>
      <c r="EK856" s="60"/>
      <c r="EL856" s="60"/>
      <c r="EM856" s="60"/>
      <c r="EN856" s="60"/>
      <c r="EO856" s="60"/>
      <c r="EP856" s="60"/>
      <c r="EQ856" s="60"/>
      <c r="ER856" s="60"/>
      <c r="ES856" s="60"/>
      <c r="ET856" s="60"/>
      <c r="EU856" s="60"/>
      <c r="EV856" s="60"/>
      <c r="EW856" s="60"/>
      <c r="EX856" s="60"/>
      <c r="EY856" s="60"/>
      <c r="EZ856" s="60"/>
      <c r="FA856" s="60"/>
      <c r="FB856" s="60"/>
      <c r="FC856" s="60"/>
      <c r="FD856" s="60"/>
      <c r="FE856" s="60"/>
      <c r="FF856" s="60"/>
      <c r="FG856" s="60"/>
      <c r="FH856" s="60"/>
      <c r="FI856" s="60"/>
      <c r="FJ856" s="60"/>
      <c r="FK856" s="60"/>
      <c r="FL856" s="60"/>
      <c r="FM856" s="60"/>
      <c r="FN856" s="60"/>
      <c r="FO856" s="60"/>
      <c r="FP856" s="60"/>
      <c r="FQ856" s="60"/>
      <c r="FR856" s="60"/>
      <c r="FS856" s="60"/>
      <c r="FT856" s="60"/>
      <c r="FU856" s="60"/>
      <c r="FV856" s="60"/>
      <c r="FW856" s="60"/>
      <c r="FX856" s="60"/>
      <c r="FY856" s="60"/>
      <c r="FZ856" s="60"/>
      <c r="GA856" s="60"/>
      <c r="GB856" s="60"/>
      <c r="GC856" s="60"/>
      <c r="GD856" s="60"/>
      <c r="GE856" s="60"/>
      <c r="GF856" s="60"/>
      <c r="GG856" s="60"/>
      <c r="GH856" s="60"/>
      <c r="GI856" s="60"/>
      <c r="GJ856" s="60"/>
      <c r="GK856" s="60"/>
      <c r="GL856" s="60"/>
      <c r="GM856" s="60"/>
      <c r="GN856" s="60"/>
      <c r="GO856" s="60"/>
      <c r="GP856" s="60"/>
      <c r="GQ856" s="60"/>
    </row>
    <row r="857" spans="1:199" ht="30" x14ac:dyDescent="0.25">
      <c r="A857" s="19">
        <v>1</v>
      </c>
      <c r="B857" s="19">
        <v>1</v>
      </c>
      <c r="C857" s="707" t="s">
        <v>199</v>
      </c>
      <c r="D857" s="28">
        <f>'2 уровень'!H1795</f>
        <v>0</v>
      </c>
      <c r="E857" s="28">
        <f>'2 уровень'!I1795</f>
        <v>0</v>
      </c>
      <c r="F857" s="28">
        <f>'2 уровень'!J1795</f>
        <v>0</v>
      </c>
      <c r="G857" s="65" t="e">
        <f>'2 уровень'!K1795</f>
        <v>#DIV/0!</v>
      </c>
      <c r="H857" s="79">
        <f>'2 уровень'!L1795</f>
        <v>0</v>
      </c>
      <c r="I857" s="79">
        <f>'2 уровень'!M1795</f>
        <v>0</v>
      </c>
      <c r="J857" s="74">
        <f>'2 уровень'!N1795</f>
        <v>0</v>
      </c>
      <c r="K857" s="74">
        <f>'2 уровень'!O1795</f>
        <v>0</v>
      </c>
      <c r="L857" s="74">
        <f>'2 уровень'!P1795</f>
        <v>0</v>
      </c>
      <c r="M857" s="74">
        <f>'2 уровень'!Q1795</f>
        <v>0</v>
      </c>
      <c r="N857" s="74">
        <f>'2 уровень'!R1795</f>
        <v>0</v>
      </c>
      <c r="O857" s="74">
        <f>'2 уровень'!S1795</f>
        <v>0</v>
      </c>
      <c r="P857" s="73">
        <f>'2 уровень'!T1795</f>
        <v>0</v>
      </c>
      <c r="Q857" s="73">
        <f>'2 уровень'!U1795</f>
        <v>0</v>
      </c>
      <c r="R857" s="73">
        <f>'2 уровень'!V1795</f>
        <v>0</v>
      </c>
      <c r="S857" s="73">
        <f>'2 уровень'!W1795</f>
        <v>0</v>
      </c>
      <c r="T857" s="73">
        <f>'2 уровень'!X1795</f>
        <v>0</v>
      </c>
      <c r="U857" s="73">
        <f>'2 уровень'!Y1795</f>
        <v>0</v>
      </c>
      <c r="V857" s="773">
        <f>'2 уровень'!Z1795</f>
        <v>0</v>
      </c>
      <c r="W857" s="73">
        <f>'2 уровень'!AA1795</f>
        <v>0</v>
      </c>
      <c r="X857" s="73">
        <f>'2 уровень'!AB1795</f>
        <v>0</v>
      </c>
      <c r="Y857" s="73">
        <f>'2 уровень'!AC1795</f>
        <v>0</v>
      </c>
      <c r="Z857" s="73">
        <f>'2 уровень'!AD1795</f>
        <v>0</v>
      </c>
      <c r="AA857" s="379">
        <f>'2 уровень'!AE1795</f>
        <v>0</v>
      </c>
      <c r="AB857" s="73"/>
      <c r="AC857" s="73"/>
      <c r="AD857" s="965">
        <f>'2 уровень'!AF1795</f>
        <v>0</v>
      </c>
      <c r="AE857" s="972">
        <f>'2 уровень'!AG1795</f>
        <v>0</v>
      </c>
      <c r="AF857" s="186">
        <f t="shared" si="151"/>
        <v>0</v>
      </c>
      <c r="AG857" s="186">
        <f t="shared" si="149"/>
        <v>0</v>
      </c>
      <c r="AH857" s="881">
        <f t="shared" si="160"/>
        <v>0</v>
      </c>
      <c r="AI857" s="60" t="e">
        <f t="shared" si="161"/>
        <v>#DIV/0!</v>
      </c>
      <c r="AJ857" s="60"/>
      <c r="AK857" s="267"/>
      <c r="AL857" s="60">
        <f t="shared" si="162"/>
        <v>0</v>
      </c>
      <c r="AM857" s="60"/>
      <c r="AN857" s="60"/>
      <c r="AO857" s="3514"/>
      <c r="AP857" s="3515"/>
      <c r="AQ857" s="3515"/>
      <c r="AR857" s="3515"/>
      <c r="AS857" s="3515"/>
      <c r="AT857" s="3515"/>
      <c r="AU857" s="3515"/>
      <c r="AV857" s="3515"/>
      <c r="AW857" s="3515"/>
      <c r="AX857" s="3515"/>
      <c r="AY857" s="3515"/>
      <c r="AZ857" s="3515"/>
      <c r="BA857" s="3515"/>
      <c r="BB857" s="3515"/>
      <c r="BC857" s="60"/>
      <c r="BD857" s="60"/>
      <c r="BE857" s="60"/>
      <c r="BF857" s="60"/>
      <c r="BG857" s="60"/>
      <c r="BH857" s="60"/>
      <c r="BI857" s="60"/>
      <c r="BJ857" s="60"/>
      <c r="BK857" s="60"/>
      <c r="BL857" s="60"/>
      <c r="BM857" s="60"/>
      <c r="BN857" s="60"/>
      <c r="BO857" s="60"/>
      <c r="BP857" s="60"/>
      <c r="BQ857" s="60"/>
      <c r="BR857" s="60"/>
      <c r="BS857" s="60"/>
      <c r="BT857" s="60"/>
      <c r="BU857" s="60"/>
      <c r="BV857" s="60"/>
      <c r="BW857" s="60"/>
      <c r="BX857" s="60"/>
      <c r="BY857" s="60"/>
      <c r="BZ857" s="60"/>
      <c r="CA857" s="60"/>
      <c r="CB857" s="60"/>
      <c r="CC857" s="60"/>
      <c r="CD857" s="60"/>
      <c r="CE857" s="60"/>
      <c r="CF857" s="60"/>
      <c r="CG857" s="60"/>
      <c r="CH857" s="60"/>
      <c r="CI857" s="60"/>
      <c r="CJ857" s="60"/>
      <c r="CK857" s="60"/>
      <c r="CL857" s="60"/>
      <c r="CM857" s="60"/>
      <c r="CN857" s="60"/>
      <c r="CO857" s="60"/>
      <c r="CP857" s="60"/>
      <c r="CQ857" s="60"/>
      <c r="CR857" s="60"/>
      <c r="CS857" s="60"/>
      <c r="CT857" s="60"/>
      <c r="CU857" s="60"/>
      <c r="CV857" s="60"/>
      <c r="CW857" s="60"/>
      <c r="CX857" s="60"/>
      <c r="CY857" s="60"/>
      <c r="CZ857" s="60"/>
      <c r="DA857" s="60"/>
      <c r="DB857" s="60"/>
      <c r="DC857" s="60"/>
      <c r="DD857" s="60"/>
      <c r="DE857" s="60"/>
      <c r="DF857" s="60"/>
      <c r="DG857" s="60"/>
      <c r="DH857" s="60"/>
      <c r="DI857" s="60"/>
      <c r="DJ857" s="60"/>
      <c r="DK857" s="60"/>
      <c r="DL857" s="60"/>
      <c r="DM857" s="60"/>
      <c r="DN857" s="60"/>
      <c r="DO857" s="60"/>
      <c r="DP857" s="60"/>
      <c r="DQ857" s="60"/>
      <c r="DR857" s="60"/>
      <c r="DS857" s="60"/>
      <c r="DT857" s="60"/>
      <c r="DU857" s="60"/>
      <c r="DV857" s="60"/>
      <c r="DW857" s="60"/>
      <c r="DX857" s="60"/>
      <c r="DY857" s="60"/>
      <c r="DZ857" s="60"/>
      <c r="EA857" s="60"/>
      <c r="EB857" s="60"/>
      <c r="EC857" s="60"/>
      <c r="ED857" s="60"/>
      <c r="EE857" s="60"/>
      <c r="EF857" s="60"/>
      <c r="EG857" s="60"/>
      <c r="EH857" s="60"/>
      <c r="EI857" s="60"/>
      <c r="EJ857" s="60"/>
      <c r="EK857" s="60"/>
      <c r="EL857" s="60"/>
      <c r="EM857" s="60"/>
      <c r="EN857" s="60"/>
      <c r="EO857" s="60"/>
      <c r="EP857" s="60"/>
      <c r="EQ857" s="60"/>
      <c r="ER857" s="60"/>
      <c r="ES857" s="60"/>
      <c r="ET857" s="60"/>
      <c r="EU857" s="60"/>
      <c r="EV857" s="60"/>
      <c r="EW857" s="60"/>
      <c r="EX857" s="60"/>
      <c r="EY857" s="60"/>
      <c r="EZ857" s="60"/>
      <c r="FA857" s="60"/>
      <c r="FB857" s="60"/>
      <c r="FC857" s="60"/>
      <c r="FD857" s="60"/>
      <c r="FE857" s="60"/>
      <c r="FF857" s="60"/>
      <c r="FG857" s="60"/>
      <c r="FH857" s="60"/>
      <c r="FI857" s="60"/>
      <c r="FJ857" s="60"/>
      <c r="FK857" s="60"/>
      <c r="FL857" s="60"/>
      <c r="FM857" s="60"/>
      <c r="FN857" s="60"/>
      <c r="FO857" s="60"/>
      <c r="FP857" s="60"/>
      <c r="FQ857" s="60"/>
      <c r="FR857" s="60"/>
      <c r="FS857" s="60"/>
      <c r="FT857" s="60"/>
      <c r="FU857" s="60"/>
      <c r="FV857" s="60"/>
      <c r="FW857" s="60"/>
      <c r="FX857" s="60"/>
      <c r="FY857" s="60"/>
      <c r="FZ857" s="60"/>
      <c r="GA857" s="60"/>
      <c r="GB857" s="60"/>
      <c r="GC857" s="60"/>
      <c r="GD857" s="60"/>
      <c r="GE857" s="60"/>
      <c r="GF857" s="60"/>
      <c r="GG857" s="60"/>
      <c r="GH857" s="60"/>
      <c r="GI857" s="60"/>
      <c r="GJ857" s="60"/>
      <c r="GK857" s="60"/>
      <c r="GL857" s="60"/>
      <c r="GM857" s="60"/>
      <c r="GN857" s="60"/>
      <c r="GO857" s="60"/>
      <c r="GP857" s="60"/>
      <c r="GQ857" s="60"/>
    </row>
    <row r="858" spans="1:199" ht="15.75" thickBot="1" x14ac:dyDescent="0.3">
      <c r="A858" s="19">
        <v>1</v>
      </c>
      <c r="B858" s="19">
        <v>1</v>
      </c>
      <c r="C858" s="704" t="s">
        <v>204</v>
      </c>
      <c r="D858" s="28">
        <f>'2 уровень'!H1796</f>
        <v>0</v>
      </c>
      <c r="E858" s="28">
        <f>'2 уровень'!I1796</f>
        <v>0</v>
      </c>
      <c r="F858" s="28">
        <f>'2 уровень'!J1796</f>
        <v>0</v>
      </c>
      <c r="G858" s="65" t="e">
        <f>'2 уровень'!K1796</f>
        <v>#DIV/0!</v>
      </c>
      <c r="H858" s="79">
        <f>'2 уровень'!L1796</f>
        <v>0</v>
      </c>
      <c r="I858" s="79">
        <f>'2 уровень'!M1796</f>
        <v>0</v>
      </c>
      <c r="J858" s="74">
        <f>'2 уровень'!N1796</f>
        <v>0</v>
      </c>
      <c r="K858" s="74">
        <f>'2 уровень'!O1796</f>
        <v>0</v>
      </c>
      <c r="L858" s="74">
        <f>'2 уровень'!P1796</f>
        <v>0</v>
      </c>
      <c r="M858" s="74">
        <f>'2 уровень'!Q1796</f>
        <v>0</v>
      </c>
      <c r="N858" s="74">
        <f>'2 уровень'!R1796</f>
        <v>0</v>
      </c>
      <c r="O858" s="74">
        <f>'2 уровень'!S1796</f>
        <v>0</v>
      </c>
      <c r="P858" s="73">
        <f>'2 уровень'!T1796</f>
        <v>0</v>
      </c>
      <c r="Q858" s="73">
        <f>'2 уровень'!U1796</f>
        <v>0</v>
      </c>
      <c r="R858" s="73">
        <f>'2 уровень'!V1796</f>
        <v>0</v>
      </c>
      <c r="S858" s="73">
        <f>'2 уровень'!W1796</f>
        <v>0</v>
      </c>
      <c r="T858" s="73">
        <f>'2 уровень'!X1796</f>
        <v>0</v>
      </c>
      <c r="U858" s="73">
        <f>'2 уровень'!Y1796</f>
        <v>0</v>
      </c>
      <c r="V858" s="773">
        <f>'2 уровень'!Z1796</f>
        <v>0</v>
      </c>
      <c r="W858" s="73">
        <f>'2 уровень'!AA1796</f>
        <v>0</v>
      </c>
      <c r="X858" s="73">
        <f>'2 уровень'!AB1796</f>
        <v>0</v>
      </c>
      <c r="Y858" s="73">
        <f>'2 уровень'!AC1796</f>
        <v>0</v>
      </c>
      <c r="Z858" s="73">
        <f>'2 уровень'!AD1796</f>
        <v>0</v>
      </c>
      <c r="AA858" s="379">
        <f>'2 уровень'!AE1796</f>
        <v>0</v>
      </c>
      <c r="AB858" s="73" t="e">
        <f>U858/T858*100</f>
        <v>#DIV/0!</v>
      </c>
      <c r="AC858" s="73" t="e">
        <f>AA858/T858*100</f>
        <v>#DIV/0!</v>
      </c>
      <c r="AD858" s="965">
        <f>'2 уровень'!AF1796</f>
        <v>0</v>
      </c>
      <c r="AE858" s="972">
        <f>'2 уровень'!AG1796</f>
        <v>0</v>
      </c>
      <c r="AF858" s="186">
        <f t="shared" si="151"/>
        <v>0</v>
      </c>
      <c r="AG858" s="186">
        <f t="shared" si="149"/>
        <v>0</v>
      </c>
      <c r="AH858" s="881">
        <f t="shared" si="160"/>
        <v>0</v>
      </c>
      <c r="AI858" s="60" t="e">
        <f t="shared" si="161"/>
        <v>#DIV/0!</v>
      </c>
      <c r="AJ858" s="60"/>
      <c r="AK858" s="267"/>
      <c r="AL858" s="60">
        <f t="shared" si="162"/>
        <v>0</v>
      </c>
      <c r="AM858" s="60"/>
      <c r="AN858" s="60"/>
      <c r="AO858" s="3514"/>
      <c r="AP858" s="3515"/>
      <c r="AQ858" s="3515"/>
      <c r="AR858" s="3515"/>
      <c r="AS858" s="3515"/>
      <c r="AT858" s="3515"/>
      <c r="AU858" s="3515"/>
      <c r="AV858" s="3515"/>
      <c r="AW858" s="3515"/>
      <c r="AX858" s="3515"/>
      <c r="AY858" s="3515"/>
      <c r="AZ858" s="3515"/>
      <c r="BA858" s="3515"/>
      <c r="BB858" s="3515"/>
      <c r="BC858" s="60"/>
      <c r="BD858" s="60"/>
      <c r="BE858" s="60"/>
      <c r="BF858" s="60"/>
      <c r="BG858" s="60"/>
      <c r="BH858" s="60"/>
      <c r="BI858" s="60"/>
      <c r="BJ858" s="60"/>
      <c r="BK858" s="60"/>
      <c r="BL858" s="60"/>
      <c r="BM858" s="60"/>
      <c r="BN858" s="60"/>
      <c r="BO858" s="60"/>
      <c r="BP858" s="60"/>
      <c r="BQ858" s="60"/>
      <c r="BR858" s="60"/>
      <c r="BS858" s="60"/>
      <c r="BT858" s="60"/>
      <c r="BU858" s="60"/>
      <c r="BV858" s="60"/>
      <c r="BW858" s="60"/>
      <c r="BX858" s="60"/>
      <c r="BY858" s="60"/>
      <c r="BZ858" s="60"/>
      <c r="CA858" s="60"/>
      <c r="CB858" s="60"/>
      <c r="CC858" s="60"/>
      <c r="CD858" s="60"/>
      <c r="CE858" s="60"/>
      <c r="CF858" s="60"/>
      <c r="CG858" s="60"/>
      <c r="CH858" s="60"/>
      <c r="CI858" s="60"/>
      <c r="CJ858" s="60"/>
      <c r="CK858" s="60"/>
      <c r="CL858" s="60"/>
      <c r="CM858" s="60"/>
      <c r="CN858" s="60"/>
      <c r="CO858" s="60"/>
      <c r="CP858" s="60"/>
      <c r="CQ858" s="60"/>
      <c r="CR858" s="60"/>
      <c r="CS858" s="60"/>
      <c r="CT858" s="60"/>
      <c r="CU858" s="60"/>
      <c r="CV858" s="60"/>
      <c r="CW858" s="60"/>
      <c r="CX858" s="60"/>
      <c r="CY858" s="60"/>
      <c r="CZ858" s="60"/>
      <c r="DA858" s="60"/>
      <c r="DB858" s="60"/>
      <c r="DC858" s="60"/>
      <c r="DD858" s="60"/>
      <c r="DE858" s="60"/>
      <c r="DF858" s="60"/>
      <c r="DG858" s="60"/>
      <c r="DH858" s="60"/>
      <c r="DI858" s="60"/>
      <c r="DJ858" s="60"/>
      <c r="DK858" s="60"/>
      <c r="DL858" s="60"/>
      <c r="DM858" s="60"/>
      <c r="DN858" s="60"/>
      <c r="DO858" s="60"/>
      <c r="DP858" s="60"/>
      <c r="DQ858" s="60"/>
      <c r="DR858" s="60"/>
      <c r="DS858" s="60"/>
      <c r="DT858" s="60"/>
      <c r="DU858" s="60"/>
      <c r="DV858" s="60"/>
      <c r="DW858" s="60"/>
      <c r="DX858" s="60"/>
      <c r="DY858" s="60"/>
      <c r="DZ858" s="60"/>
      <c r="EA858" s="60"/>
      <c r="EB858" s="60"/>
      <c r="EC858" s="60"/>
      <c r="ED858" s="60"/>
      <c r="EE858" s="60"/>
      <c r="EF858" s="60"/>
      <c r="EG858" s="60"/>
      <c r="EH858" s="60"/>
      <c r="EI858" s="60"/>
      <c r="EJ858" s="60"/>
      <c r="EK858" s="60"/>
      <c r="EL858" s="60"/>
      <c r="EM858" s="60"/>
      <c r="EN858" s="60"/>
      <c r="EO858" s="60"/>
      <c r="EP858" s="60"/>
      <c r="EQ858" s="60"/>
      <c r="ER858" s="60"/>
      <c r="ES858" s="60"/>
      <c r="ET858" s="60"/>
      <c r="EU858" s="60"/>
      <c r="EV858" s="60"/>
      <c r="EW858" s="60"/>
      <c r="EX858" s="60"/>
      <c r="EY858" s="60"/>
      <c r="EZ858" s="60"/>
      <c r="FA858" s="60"/>
      <c r="FB858" s="60"/>
      <c r="FC858" s="60"/>
      <c r="FD858" s="60"/>
      <c r="FE858" s="60"/>
      <c r="FF858" s="60"/>
      <c r="FG858" s="60"/>
      <c r="FH858" s="60"/>
      <c r="FI858" s="60"/>
      <c r="FJ858" s="60"/>
      <c r="FK858" s="60"/>
      <c r="FL858" s="60"/>
      <c r="FM858" s="60"/>
      <c r="FN858" s="60"/>
      <c r="FO858" s="60"/>
      <c r="FP858" s="60"/>
      <c r="FQ858" s="60"/>
      <c r="FR858" s="60"/>
      <c r="FS858" s="60"/>
      <c r="FT858" s="60"/>
      <c r="FU858" s="60"/>
      <c r="FV858" s="60"/>
      <c r="FW858" s="60"/>
      <c r="FX858" s="60"/>
      <c r="FY858" s="60"/>
      <c r="FZ858" s="60"/>
      <c r="GA858" s="60"/>
      <c r="GB858" s="60"/>
      <c r="GC858" s="60"/>
      <c r="GD858" s="60"/>
      <c r="GE858" s="60"/>
      <c r="GF858" s="60"/>
      <c r="GG858" s="60"/>
      <c r="GH858" s="60"/>
      <c r="GI858" s="60"/>
      <c r="GJ858" s="60"/>
      <c r="GK858" s="60"/>
      <c r="GL858" s="60"/>
      <c r="GM858" s="60"/>
      <c r="GN858" s="60"/>
      <c r="GO858" s="60"/>
      <c r="GP858" s="60"/>
      <c r="GQ858" s="60"/>
    </row>
    <row r="859" spans="1:199" x14ac:dyDescent="0.25">
      <c r="A859" s="19">
        <v>1</v>
      </c>
      <c r="B859" s="19">
        <v>1</v>
      </c>
      <c r="C859" s="6" t="s">
        <v>103</v>
      </c>
      <c r="D859" s="80"/>
      <c r="E859" s="80"/>
      <c r="F859" s="80"/>
      <c r="G859" s="81"/>
      <c r="H859" s="82"/>
      <c r="I859" s="82"/>
      <c r="J859" s="25"/>
      <c r="K859" s="25"/>
      <c r="L859" s="25"/>
      <c r="M859" s="25"/>
      <c r="N859" s="25"/>
      <c r="O859" s="25"/>
      <c r="P859" s="382">
        <f>P860-P916-P919-P923-P861</f>
        <v>0</v>
      </c>
      <c r="Q859" s="382">
        <f>Q860-Q916-Q919-Q923-Q861</f>
        <v>0</v>
      </c>
      <c r="R859" s="382">
        <f>R860-R916-R919-R923-R861</f>
        <v>0</v>
      </c>
      <c r="S859" s="382">
        <f>S860-S916-S919-S923-S861</f>
        <v>0</v>
      </c>
      <c r="T859" s="382">
        <f t="shared" ref="T859:AA859" si="163">T860-T916-T919-T923-T861</f>
        <v>0</v>
      </c>
      <c r="U859" s="382">
        <f t="shared" si="163"/>
        <v>0</v>
      </c>
      <c r="V859" s="382">
        <f t="shared" si="163"/>
        <v>0</v>
      </c>
      <c r="W859" s="382">
        <f t="shared" si="163"/>
        <v>0</v>
      </c>
      <c r="X859" s="382">
        <f t="shared" si="163"/>
        <v>0</v>
      </c>
      <c r="Y859" s="382">
        <f t="shared" si="163"/>
        <v>0</v>
      </c>
      <c r="Z859" s="382">
        <f t="shared" si="163"/>
        <v>0</v>
      </c>
      <c r="AA859" s="382">
        <f t="shared" si="163"/>
        <v>0</v>
      </c>
      <c r="AB859" s="382"/>
      <c r="AC859" s="382"/>
      <c r="AD859" s="973"/>
      <c r="AE859" s="977" t="e">
        <f>AE860-AE861-AE920-AE923-#REF!</f>
        <v>#REF!</v>
      </c>
      <c r="AF859" s="186">
        <f t="shared" si="151"/>
        <v>0</v>
      </c>
      <c r="AG859" s="186">
        <f t="shared" si="149"/>
        <v>0</v>
      </c>
      <c r="AH859" s="881">
        <f t="shared" si="160"/>
        <v>0</v>
      </c>
      <c r="AI859" s="60" t="e">
        <f t="shared" si="161"/>
        <v>#DIV/0!</v>
      </c>
      <c r="AJ859" s="60"/>
      <c r="AK859" s="267"/>
      <c r="AL859" s="60">
        <f t="shared" si="162"/>
        <v>0</v>
      </c>
      <c r="AM859" s="60"/>
      <c r="AN859" s="60"/>
      <c r="AO859" s="3514"/>
      <c r="AP859" s="3515"/>
      <c r="AQ859" s="3515"/>
      <c r="AR859" s="3515"/>
      <c r="AS859" s="3515"/>
      <c r="AT859" s="3515"/>
      <c r="AU859" s="3515"/>
      <c r="AV859" s="3515"/>
      <c r="AW859" s="3515"/>
      <c r="AX859" s="3515"/>
      <c r="AY859" s="3515"/>
      <c r="AZ859" s="3515"/>
      <c r="BA859" s="3515"/>
      <c r="BB859" s="3515"/>
      <c r="BC859" s="60"/>
      <c r="BD859" s="60"/>
      <c r="BE859" s="60"/>
      <c r="BF859" s="60"/>
      <c r="BG859" s="60"/>
      <c r="BH859" s="60"/>
      <c r="BI859" s="60"/>
      <c r="BJ859" s="60"/>
      <c r="BK859" s="60"/>
      <c r="BL859" s="60"/>
      <c r="BM859" s="60"/>
      <c r="BN859" s="60"/>
      <c r="BO859" s="60"/>
      <c r="BP859" s="60"/>
      <c r="BQ859" s="60"/>
      <c r="BR859" s="60"/>
      <c r="BS859" s="60"/>
      <c r="BT859" s="60"/>
      <c r="BU859" s="60"/>
      <c r="BV859" s="60"/>
      <c r="BW859" s="60"/>
      <c r="BX859" s="60"/>
      <c r="BY859" s="60"/>
      <c r="BZ859" s="60"/>
      <c r="CA859" s="60"/>
      <c r="CB859" s="60"/>
      <c r="CC859" s="60"/>
      <c r="CD859" s="60"/>
      <c r="CE859" s="60"/>
      <c r="CF859" s="60"/>
      <c r="CG859" s="60"/>
      <c r="CH859" s="60"/>
      <c r="CI859" s="60"/>
      <c r="CJ859" s="60"/>
      <c r="CK859" s="60"/>
      <c r="CL859" s="60"/>
      <c r="CM859" s="60"/>
      <c r="CN859" s="60"/>
      <c r="CO859" s="60"/>
      <c r="CP859" s="60"/>
      <c r="CQ859" s="60"/>
      <c r="CR859" s="60"/>
      <c r="CS859" s="60"/>
      <c r="CT859" s="60"/>
      <c r="CU859" s="60"/>
      <c r="CV859" s="60"/>
      <c r="CW859" s="60"/>
      <c r="CX859" s="60"/>
      <c r="CY859" s="60"/>
      <c r="CZ859" s="60"/>
      <c r="DA859" s="60"/>
      <c r="DB859" s="60"/>
      <c r="DC859" s="60"/>
      <c r="DD859" s="60"/>
      <c r="DE859" s="60"/>
      <c r="DF859" s="60"/>
      <c r="DG859" s="60"/>
      <c r="DH859" s="60"/>
      <c r="DI859" s="60"/>
      <c r="DJ859" s="60"/>
      <c r="DK859" s="60"/>
      <c r="DL859" s="60"/>
      <c r="DM859" s="60"/>
      <c r="DN859" s="60"/>
      <c r="DO859" s="60"/>
      <c r="DP859" s="60"/>
      <c r="DQ859" s="60"/>
      <c r="DR859" s="60"/>
      <c r="DS859" s="60"/>
      <c r="DT859" s="60"/>
      <c r="DU859" s="60"/>
      <c r="DV859" s="60"/>
      <c r="DW859" s="60"/>
      <c r="DX859" s="60"/>
      <c r="DY859" s="60"/>
      <c r="DZ859" s="60"/>
      <c r="EA859" s="60"/>
      <c r="EB859" s="60"/>
      <c r="EC859" s="60"/>
      <c r="ED859" s="60"/>
      <c r="EE859" s="60"/>
      <c r="EF859" s="60"/>
      <c r="EG859" s="60"/>
      <c r="EH859" s="60"/>
      <c r="EI859" s="60"/>
      <c r="EJ859" s="60"/>
      <c r="EK859" s="60"/>
      <c r="EL859" s="60"/>
      <c r="EM859" s="60"/>
      <c r="EN859" s="60"/>
      <c r="EO859" s="60"/>
      <c r="EP859" s="60"/>
      <c r="EQ859" s="60"/>
      <c r="ER859" s="60"/>
      <c r="ES859" s="60"/>
      <c r="ET859" s="60"/>
      <c r="EU859" s="60"/>
      <c r="EV859" s="60"/>
      <c r="EW859" s="60"/>
      <c r="EX859" s="60"/>
      <c r="EY859" s="60"/>
      <c r="EZ859" s="60"/>
      <c r="FA859" s="60"/>
      <c r="FB859" s="60"/>
      <c r="FC859" s="60"/>
      <c r="FD859" s="60"/>
      <c r="FE859" s="60"/>
      <c r="FF859" s="60"/>
      <c r="FG859" s="60"/>
      <c r="FH859" s="60"/>
      <c r="FI859" s="60"/>
      <c r="FJ859" s="60"/>
      <c r="FK859" s="60"/>
      <c r="FL859" s="60"/>
      <c r="FM859" s="60"/>
      <c r="FN859" s="60"/>
      <c r="FO859" s="60"/>
      <c r="FP859" s="60"/>
      <c r="FQ859" s="60"/>
      <c r="FR859" s="60"/>
      <c r="FS859" s="60"/>
      <c r="FT859" s="60"/>
      <c r="FU859" s="60"/>
      <c r="FV859" s="60"/>
      <c r="FW859" s="60"/>
      <c r="FX859" s="60"/>
      <c r="FY859" s="60"/>
      <c r="FZ859" s="60"/>
      <c r="GA859" s="60"/>
      <c r="GB859" s="60"/>
      <c r="GC859" s="60"/>
      <c r="GD859" s="60"/>
      <c r="GE859" s="60"/>
      <c r="GF859" s="60"/>
      <c r="GG859" s="60"/>
      <c r="GH859" s="60"/>
      <c r="GI859" s="60"/>
      <c r="GJ859" s="60"/>
      <c r="GK859" s="60"/>
      <c r="GL859" s="60"/>
      <c r="GM859" s="60"/>
      <c r="GN859" s="60"/>
      <c r="GO859" s="60"/>
      <c r="GP859" s="60"/>
      <c r="GQ859" s="60"/>
    </row>
    <row r="860" spans="1:199" s="60" customFormat="1" x14ac:dyDescent="0.25">
      <c r="A860" s="19">
        <v>1</v>
      </c>
      <c r="B860" s="19">
        <v>1</v>
      </c>
      <c r="C860" s="12" t="s">
        <v>92</v>
      </c>
      <c r="D860" s="61">
        <f>'2 уровень'!H1884</f>
        <v>0</v>
      </c>
      <c r="E860" s="61">
        <f>'2 уровень'!I1884</f>
        <v>0</v>
      </c>
      <c r="F860" s="61">
        <f>'2 уровень'!J1884</f>
        <v>0</v>
      </c>
      <c r="G860" s="72">
        <f>'2 уровень'!K1884</f>
        <v>0</v>
      </c>
      <c r="H860" s="73">
        <f>'2 уровень'!L1884</f>
        <v>0</v>
      </c>
      <c r="I860" s="73">
        <f>'2 уровень'!M1884</f>
        <v>0</v>
      </c>
      <c r="J860" s="22">
        <f>'2 уровень'!N1884</f>
        <v>0</v>
      </c>
      <c r="K860" s="22">
        <f>'2 уровень'!O1884</f>
        <v>0</v>
      </c>
      <c r="L860" s="22">
        <f>'2 уровень'!P1884</f>
        <v>0</v>
      </c>
      <c r="M860" s="22">
        <f>'2 уровень'!Q1884</f>
        <v>0</v>
      </c>
      <c r="N860" s="22">
        <f>'2 уровень'!R1884</f>
        <v>0</v>
      </c>
      <c r="O860" s="22">
        <f>'2 уровень'!S1884</f>
        <v>0</v>
      </c>
      <c r="P860" s="73">
        <f>'2 уровень'!T1884</f>
        <v>0</v>
      </c>
      <c r="Q860" s="73">
        <f>'2 уровень'!U1884</f>
        <v>0</v>
      </c>
      <c r="R860" s="73">
        <f>'2 уровень'!V1884</f>
        <v>0</v>
      </c>
      <c r="S860" s="73">
        <f>'2 уровень'!W1884</f>
        <v>0</v>
      </c>
      <c r="T860" s="73">
        <f>'2 уровень'!X1884</f>
        <v>0</v>
      </c>
      <c r="U860" s="73">
        <f>'2 уровень'!Y1884</f>
        <v>1040.0605499999999</v>
      </c>
      <c r="V860" s="773">
        <f>'2 уровень'!Z1884</f>
        <v>0</v>
      </c>
      <c r="W860" s="73">
        <f>'2 уровень'!AA1884</f>
        <v>-3.3790500000000003</v>
      </c>
      <c r="X860" s="73">
        <f>'2 уровень'!AB1884</f>
        <v>88.199579999999983</v>
      </c>
      <c r="Y860" s="73">
        <f>'2 уровень'!AC1884</f>
        <v>0</v>
      </c>
      <c r="Z860" s="73">
        <f>'2 уровень'!AD1884</f>
        <v>-35.513770000000001</v>
      </c>
      <c r="AA860" s="379">
        <f>'2 уровень'!AE1884</f>
        <v>1004.5467799999999</v>
      </c>
      <c r="AB860" s="73" t="e">
        <f>U860/T860*100</f>
        <v>#DIV/0!</v>
      </c>
      <c r="AC860" s="73" t="e">
        <f>AA860/T860*100</f>
        <v>#DIV/0!</v>
      </c>
      <c r="AD860" s="967">
        <f>'2 уровень'!AF1884</f>
        <v>0</v>
      </c>
      <c r="AE860" s="972">
        <f>'2 уровень'!AG1884</f>
        <v>0</v>
      </c>
      <c r="AF860" s="186">
        <f t="shared" si="151"/>
        <v>1004546.7799999999</v>
      </c>
      <c r="AG860" s="186">
        <f t="shared" si="149"/>
        <v>-35513.770000000004</v>
      </c>
      <c r="AH860" s="881"/>
      <c r="AI860" s="19" t="e">
        <f t="shared" si="161"/>
        <v>#DIV/0!</v>
      </c>
      <c r="AJ860" s="19"/>
      <c r="AK860" s="1030"/>
      <c r="AL860" s="19">
        <f t="shared" si="162"/>
        <v>0</v>
      </c>
      <c r="AM860" s="19"/>
      <c r="AN860" s="19"/>
      <c r="AO860" s="3514"/>
      <c r="AP860" s="3513"/>
      <c r="AQ860" s="3513"/>
      <c r="AR860" s="3513"/>
      <c r="AS860" s="3513"/>
      <c r="AT860" s="3513"/>
      <c r="AU860" s="3513"/>
      <c r="AV860" s="3513"/>
      <c r="AW860" s="3513"/>
      <c r="AX860" s="3513"/>
      <c r="AY860" s="3513"/>
      <c r="AZ860" s="3513"/>
      <c r="BA860" s="3513"/>
      <c r="BB860" s="3513"/>
      <c r="BC860" s="19"/>
      <c r="BD860" s="19"/>
      <c r="BE860" s="19"/>
      <c r="BF860" s="19"/>
      <c r="BG860" s="19"/>
      <c r="BH860" s="19"/>
      <c r="BI860" s="19"/>
      <c r="BJ860" s="19"/>
      <c r="BK860" s="19"/>
      <c r="BL860" s="19"/>
      <c r="BM860" s="19"/>
      <c r="BN860" s="19"/>
      <c r="BO860" s="19"/>
      <c r="BP860" s="19"/>
      <c r="BQ860" s="19"/>
      <c r="BR860" s="19"/>
      <c r="BS860" s="19"/>
      <c r="BT860" s="19"/>
      <c r="BU860" s="19"/>
      <c r="BV860" s="19"/>
      <c r="BW860" s="19"/>
      <c r="BX860" s="19"/>
      <c r="BY860" s="19"/>
      <c r="BZ860" s="19"/>
      <c r="CA860" s="19"/>
      <c r="CB860" s="19"/>
      <c r="CC860" s="19"/>
      <c r="CD860" s="19"/>
      <c r="CE860" s="19"/>
      <c r="CF860" s="19"/>
      <c r="CG860" s="19"/>
      <c r="CH860" s="19"/>
      <c r="CI860" s="19"/>
      <c r="CJ860" s="19"/>
      <c r="CK860" s="19"/>
      <c r="CL860" s="19"/>
      <c r="CM860" s="19"/>
      <c r="CN860" s="19"/>
      <c r="CO860" s="19"/>
      <c r="CP860" s="19"/>
      <c r="CQ860" s="19"/>
      <c r="CR860" s="19"/>
      <c r="CS860" s="19"/>
      <c r="CT860" s="19"/>
      <c r="CU860" s="19"/>
      <c r="CV860" s="19"/>
      <c r="CW860" s="19"/>
      <c r="CX860" s="19"/>
      <c r="CY860" s="19"/>
      <c r="CZ860" s="19"/>
      <c r="DA860" s="19"/>
      <c r="DB860" s="19"/>
      <c r="DC860" s="19"/>
      <c r="DD860" s="19"/>
      <c r="DE860" s="19"/>
      <c r="DF860" s="19"/>
      <c r="DG860" s="19"/>
      <c r="DH860" s="19"/>
      <c r="DI860" s="19"/>
      <c r="DJ860" s="19"/>
      <c r="DK860" s="19"/>
      <c r="DL860" s="19"/>
      <c r="DM860" s="19"/>
      <c r="DN860" s="19"/>
      <c r="DO860" s="19"/>
      <c r="DP860" s="19"/>
      <c r="DQ860" s="19"/>
      <c r="DR860" s="19"/>
      <c r="DS860" s="19"/>
      <c r="DT860" s="19"/>
      <c r="DU860" s="19"/>
      <c r="DV860" s="19"/>
      <c r="DW860" s="19"/>
      <c r="DX860" s="19"/>
      <c r="DY860" s="19"/>
      <c r="DZ860" s="19"/>
      <c r="EA860" s="19"/>
      <c r="EB860" s="19"/>
      <c r="EC860" s="19"/>
      <c r="ED860" s="19"/>
      <c r="EE860" s="19"/>
      <c r="EF860" s="19"/>
      <c r="EG860" s="19"/>
      <c r="EH860" s="19"/>
      <c r="EI860" s="19"/>
      <c r="EJ860" s="19"/>
      <c r="EK860" s="19"/>
      <c r="EL860" s="19"/>
      <c r="EM860" s="19"/>
      <c r="EN860" s="19"/>
      <c r="EO860" s="19"/>
      <c r="EP860" s="19"/>
      <c r="EQ860" s="19"/>
      <c r="ER860" s="19"/>
      <c r="ES860" s="19"/>
      <c r="ET860" s="19"/>
      <c r="EU860" s="19"/>
      <c r="EV860" s="19"/>
      <c r="EW860" s="19"/>
      <c r="EX860" s="19"/>
      <c r="EY860" s="19"/>
      <c r="EZ860" s="19"/>
      <c r="FA860" s="19"/>
      <c r="FB860" s="19"/>
      <c r="FC860" s="19"/>
      <c r="FD860" s="19"/>
      <c r="FE860" s="19"/>
      <c r="FF860" s="19"/>
      <c r="FG860" s="19"/>
      <c r="FH860" s="19"/>
      <c r="FI860" s="19"/>
      <c r="FJ860" s="19"/>
      <c r="FK860" s="19"/>
      <c r="FL860" s="19"/>
      <c r="FM860" s="19"/>
      <c r="FN860" s="19"/>
      <c r="FO860" s="19"/>
      <c r="FP860" s="19"/>
      <c r="FQ860" s="19"/>
      <c r="FR860" s="19"/>
      <c r="FS860" s="19"/>
      <c r="FT860" s="19"/>
      <c r="FU860" s="19"/>
      <c r="FV860" s="19"/>
      <c r="FW860" s="19"/>
      <c r="FX860" s="19"/>
      <c r="FY860" s="19"/>
      <c r="FZ860" s="19"/>
      <c r="GA860" s="19"/>
      <c r="GB860" s="19"/>
      <c r="GC860" s="19"/>
      <c r="GD860" s="19"/>
      <c r="GE860" s="19"/>
      <c r="GF860" s="19"/>
      <c r="GG860" s="19"/>
      <c r="GH860" s="19"/>
      <c r="GI860" s="19"/>
      <c r="GJ860" s="19"/>
      <c r="GK860" s="19"/>
      <c r="GL860" s="19"/>
      <c r="GM860" s="19"/>
      <c r="GN860" s="19"/>
      <c r="GO860" s="19"/>
      <c r="GP860" s="19"/>
      <c r="GQ860" s="19"/>
    </row>
    <row r="861" spans="1:199" s="60" customFormat="1" ht="29.25" x14ac:dyDescent="0.25">
      <c r="A861" s="19">
        <v>1</v>
      </c>
      <c r="B861" s="19">
        <v>1</v>
      </c>
      <c r="C861" s="165" t="s">
        <v>77</v>
      </c>
      <c r="D861" s="21">
        <f>'2 уровень'!H1885</f>
        <v>0</v>
      </c>
      <c r="E861" s="21">
        <f>'2 уровень'!I1885</f>
        <v>0</v>
      </c>
      <c r="F861" s="21">
        <f>'2 уровень'!J1885</f>
        <v>20</v>
      </c>
      <c r="G861" s="63" t="e">
        <f>'2 уровень'!K1885</f>
        <v>#DIV/0!</v>
      </c>
      <c r="H861" s="73" t="e">
        <f>'2 уровень'!L1885</f>
        <v>#DIV/0!</v>
      </c>
      <c r="I861" s="73">
        <f>'2 уровень'!M1885</f>
        <v>8.1</v>
      </c>
      <c r="J861" s="24">
        <f>'2 уровень'!N1885</f>
        <v>0</v>
      </c>
      <c r="K861" s="24">
        <f>'2 уровень'!O1885</f>
        <v>0</v>
      </c>
      <c r="L861" s="24">
        <f>'2 уровень'!P1885</f>
        <v>162</v>
      </c>
      <c r="M861" s="24" t="e">
        <f>'2 уровень'!Q1885</f>
        <v>#DIV/0!</v>
      </c>
      <c r="N861" s="24">
        <f>'2 уровень'!R1885</f>
        <v>0</v>
      </c>
      <c r="O861" s="24" t="e">
        <f>'2 уровень'!S1885</f>
        <v>#DIV/0!</v>
      </c>
      <c r="P861" s="73">
        <f>'2 уровень'!T1885</f>
        <v>0</v>
      </c>
      <c r="Q861" s="73">
        <f>'2 уровень'!U1885</f>
        <v>0</v>
      </c>
      <c r="R861" s="73">
        <f>'2 уровень'!V1885</f>
        <v>0</v>
      </c>
      <c r="S861" s="73">
        <f>'2 уровень'!W1885</f>
        <v>0</v>
      </c>
      <c r="T861" s="73">
        <f>'2 уровень'!X1885</f>
        <v>0</v>
      </c>
      <c r="U861" s="73">
        <f>'2 уровень'!Y1885</f>
        <v>853.20333999999991</v>
      </c>
      <c r="V861" s="773">
        <f>'2 уровень'!Z1885</f>
        <v>0</v>
      </c>
      <c r="W861" s="73">
        <f>'2 уровень'!AA1885</f>
        <v>-3.3790500000000003</v>
      </c>
      <c r="X861" s="73">
        <f>'2 уровень'!AB1885</f>
        <v>0</v>
      </c>
      <c r="Y861" s="73">
        <f>'2 уровень'!AC1885</f>
        <v>0</v>
      </c>
      <c r="Z861" s="73">
        <f>'2 уровень'!AD1885</f>
        <v>-32.720939999999999</v>
      </c>
      <c r="AA861" s="379">
        <f>'2 уровень'!AE1885</f>
        <v>820.48239999999987</v>
      </c>
      <c r="AB861" s="73" t="e">
        <f>U861/T861*100</f>
        <v>#DIV/0!</v>
      </c>
      <c r="AC861" s="73" t="e">
        <f>AA861/T861*100</f>
        <v>#DIV/0!</v>
      </c>
      <c r="AD861" s="961">
        <f>'2 уровень'!AF1885</f>
        <v>0</v>
      </c>
      <c r="AE861" s="972">
        <f>'2 уровень'!AG1885</f>
        <v>0</v>
      </c>
      <c r="AF861" s="186">
        <f t="shared" si="151"/>
        <v>820482.39999999991</v>
      </c>
      <c r="AG861" s="186">
        <f t="shared" si="149"/>
        <v>-32720.94</v>
      </c>
      <c r="AH861" s="881">
        <f>IF(P861&gt;0,P861*1000/D861,0)</f>
        <v>0</v>
      </c>
      <c r="AI861" s="60">
        <f t="shared" si="161"/>
        <v>42660.166999999994</v>
      </c>
      <c r="AK861" s="267"/>
      <c r="AL861" s="60">
        <f t="shared" si="162"/>
        <v>0</v>
      </c>
      <c r="AO861" s="3514"/>
      <c r="AP861" s="3515"/>
      <c r="AQ861" s="3515"/>
      <c r="AR861" s="3515"/>
      <c r="AS861" s="3515"/>
      <c r="AT861" s="3515"/>
      <c r="AU861" s="3515"/>
      <c r="AV861" s="3515"/>
      <c r="AW861" s="3515"/>
      <c r="AX861" s="3515"/>
      <c r="AY861" s="3515"/>
      <c r="AZ861" s="3515"/>
      <c r="BA861" s="3515"/>
      <c r="BB861" s="3515"/>
    </row>
    <row r="862" spans="1:199" x14ac:dyDescent="0.25">
      <c r="A862" s="19">
        <v>1</v>
      </c>
      <c r="B862" s="19">
        <v>1</v>
      </c>
      <c r="C862" s="285" t="s">
        <v>195</v>
      </c>
      <c r="D862" s="28">
        <f>'2 уровень'!H1886</f>
        <v>0</v>
      </c>
      <c r="E862" s="28">
        <f>'2 уровень'!I1886</f>
        <v>0</v>
      </c>
      <c r="F862" s="28">
        <f>'2 уровень'!J1886</f>
        <v>0</v>
      </c>
      <c r="G862" s="65">
        <f>'2 уровень'!K1886</f>
        <v>0</v>
      </c>
      <c r="H862" s="79">
        <f>'2 уровень'!L1886</f>
        <v>0</v>
      </c>
      <c r="I862" s="79">
        <f>'2 уровень'!M1886</f>
        <v>0</v>
      </c>
      <c r="J862" s="74">
        <f>'2 уровень'!N1886</f>
        <v>0</v>
      </c>
      <c r="K862" s="74">
        <f>'2 уровень'!O1886</f>
        <v>0</v>
      </c>
      <c r="L862" s="74">
        <f>'2 уровень'!P1886</f>
        <v>0</v>
      </c>
      <c r="M862" s="74">
        <f>'2 уровень'!Q1886</f>
        <v>0</v>
      </c>
      <c r="N862" s="74">
        <f>'2 уровень'!R1886</f>
        <v>0</v>
      </c>
      <c r="O862" s="74">
        <f>'2 уровень'!S1886</f>
        <v>0</v>
      </c>
      <c r="P862" s="73">
        <f>'2 уровень'!T1886</f>
        <v>0</v>
      </c>
      <c r="Q862" s="73">
        <f>'2 уровень'!U1886</f>
        <v>0</v>
      </c>
      <c r="R862" s="73">
        <f>'2 уровень'!V1886</f>
        <v>0</v>
      </c>
      <c r="S862" s="73">
        <f>'2 уровень'!W1886</f>
        <v>0</v>
      </c>
      <c r="T862" s="73">
        <f>'2 уровень'!X1886</f>
        <v>0</v>
      </c>
      <c r="U862" s="73">
        <f>'2 уровень'!Y1886</f>
        <v>0</v>
      </c>
      <c r="V862" s="773">
        <f>'2 уровень'!Z1886</f>
        <v>0</v>
      </c>
      <c r="W862" s="73">
        <f>'2 уровень'!AA1886</f>
        <v>0</v>
      </c>
      <c r="X862" s="73">
        <f>'2 уровень'!AB1886</f>
        <v>0</v>
      </c>
      <c r="Y862" s="73">
        <f>'2 уровень'!AC1886</f>
        <v>0</v>
      </c>
      <c r="Z862" s="73">
        <f>'2 уровень'!AD1886</f>
        <v>0</v>
      </c>
      <c r="AA862" s="379">
        <f>'2 уровень'!AE1886</f>
        <v>0</v>
      </c>
      <c r="AB862" s="73"/>
      <c r="AC862" s="73"/>
      <c r="AD862" s="965">
        <f>'2 уровень'!AF1886</f>
        <v>0</v>
      </c>
      <c r="AE862" s="972">
        <f>'2 уровень'!AG1886</f>
        <v>0</v>
      </c>
      <c r="AF862" s="186">
        <f t="shared" si="151"/>
        <v>0</v>
      </c>
      <c r="AG862" s="186">
        <f t="shared" ref="AG862:AG928" si="164">Z862*1000</f>
        <v>0</v>
      </c>
      <c r="AH862" s="881">
        <f>IF(P862&gt;0,P862*1000/D862,0)</f>
        <v>0</v>
      </c>
      <c r="AI862" s="60" t="e">
        <f t="shared" si="161"/>
        <v>#DIV/0!</v>
      </c>
      <c r="AJ862" s="60"/>
      <c r="AK862" s="267"/>
      <c r="AL862" s="60">
        <f t="shared" si="162"/>
        <v>0</v>
      </c>
      <c r="AM862" s="60"/>
      <c r="AN862" s="60"/>
      <c r="AO862" s="3514"/>
      <c r="AP862" s="3515"/>
      <c r="AQ862" s="3515"/>
      <c r="AR862" s="3515"/>
      <c r="AS862" s="3515"/>
      <c r="AT862" s="3515"/>
      <c r="AU862" s="3515"/>
      <c r="AV862" s="3515"/>
      <c r="AW862" s="3515"/>
      <c r="AX862" s="3515"/>
      <c r="AY862" s="3515"/>
      <c r="AZ862" s="3515"/>
      <c r="BA862" s="3515"/>
      <c r="BB862" s="3515"/>
      <c r="BC862" s="60"/>
      <c r="BD862" s="60"/>
      <c r="BE862" s="60"/>
      <c r="BF862" s="60"/>
      <c r="BG862" s="60"/>
      <c r="BH862" s="60"/>
      <c r="BI862" s="60"/>
      <c r="BJ862" s="60"/>
      <c r="BK862" s="60"/>
      <c r="BL862" s="60"/>
      <c r="BM862" s="60"/>
      <c r="BN862" s="60"/>
      <c r="BO862" s="60"/>
      <c r="BP862" s="60"/>
      <c r="BQ862" s="60"/>
      <c r="BR862" s="60"/>
      <c r="BS862" s="60"/>
      <c r="BT862" s="60"/>
      <c r="BU862" s="60"/>
      <c r="BV862" s="60"/>
      <c r="BW862" s="60"/>
      <c r="BX862" s="60"/>
      <c r="BY862" s="60"/>
      <c r="BZ862" s="60"/>
      <c r="CA862" s="60"/>
      <c r="CB862" s="60"/>
      <c r="CC862" s="60"/>
      <c r="CD862" s="60"/>
      <c r="CE862" s="60"/>
      <c r="CF862" s="60"/>
      <c r="CG862" s="60"/>
      <c r="CH862" s="60"/>
      <c r="CI862" s="60"/>
      <c r="CJ862" s="60"/>
      <c r="CK862" s="60"/>
      <c r="CL862" s="60"/>
      <c r="CM862" s="60"/>
      <c r="CN862" s="60"/>
      <c r="CO862" s="60"/>
      <c r="CP862" s="60"/>
      <c r="CQ862" s="60"/>
      <c r="CR862" s="60"/>
      <c r="CS862" s="60"/>
      <c r="CT862" s="60"/>
      <c r="CU862" s="60"/>
      <c r="CV862" s="60"/>
      <c r="CW862" s="60"/>
      <c r="CX862" s="60"/>
      <c r="CY862" s="60"/>
      <c r="CZ862" s="60"/>
      <c r="DA862" s="60"/>
      <c r="DB862" s="60"/>
      <c r="DC862" s="60"/>
      <c r="DD862" s="60"/>
      <c r="DE862" s="60"/>
      <c r="DF862" s="60"/>
      <c r="DG862" s="60"/>
      <c r="DH862" s="60"/>
      <c r="DI862" s="60"/>
      <c r="DJ862" s="60"/>
      <c r="DK862" s="60"/>
      <c r="DL862" s="60"/>
      <c r="DM862" s="60"/>
      <c r="DN862" s="60"/>
      <c r="DO862" s="60"/>
      <c r="DP862" s="60"/>
      <c r="DQ862" s="60"/>
      <c r="DR862" s="60"/>
      <c r="DS862" s="60"/>
      <c r="DT862" s="60"/>
      <c r="DU862" s="60"/>
      <c r="DV862" s="60"/>
      <c r="DW862" s="60"/>
      <c r="DX862" s="60"/>
      <c r="DY862" s="60"/>
      <c r="DZ862" s="60"/>
      <c r="EA862" s="60"/>
      <c r="EB862" s="60"/>
      <c r="EC862" s="60"/>
      <c r="ED862" s="60"/>
      <c r="EE862" s="60"/>
      <c r="EF862" s="60"/>
      <c r="EG862" s="60"/>
      <c r="EH862" s="60"/>
      <c r="EI862" s="60"/>
      <c r="EJ862" s="60"/>
      <c r="EK862" s="60"/>
      <c r="EL862" s="60"/>
      <c r="EM862" s="60"/>
      <c r="EN862" s="60"/>
      <c r="EO862" s="60"/>
      <c r="EP862" s="60"/>
      <c r="EQ862" s="60"/>
      <c r="ER862" s="60"/>
      <c r="ES862" s="60"/>
      <c r="ET862" s="60"/>
      <c r="EU862" s="60"/>
      <c r="EV862" s="60"/>
      <c r="EW862" s="60"/>
      <c r="EX862" s="60"/>
      <c r="EY862" s="60"/>
      <c r="EZ862" s="60"/>
      <c r="FA862" s="60"/>
      <c r="FB862" s="60"/>
      <c r="FC862" s="60"/>
      <c r="FD862" s="60"/>
      <c r="FE862" s="60"/>
      <c r="FF862" s="60"/>
      <c r="FG862" s="60"/>
      <c r="FH862" s="60"/>
      <c r="FI862" s="60"/>
      <c r="FJ862" s="60"/>
      <c r="FK862" s="60"/>
      <c r="FL862" s="60"/>
      <c r="FM862" s="60"/>
      <c r="FN862" s="60"/>
      <c r="FO862" s="60"/>
      <c r="FP862" s="60"/>
      <c r="FQ862" s="60"/>
      <c r="FR862" s="60"/>
      <c r="FS862" s="60"/>
      <c r="FT862" s="60"/>
      <c r="FU862" s="60"/>
      <c r="FV862" s="60"/>
      <c r="FW862" s="60"/>
      <c r="FX862" s="60"/>
      <c r="FY862" s="60"/>
      <c r="FZ862" s="60"/>
      <c r="GA862" s="60"/>
      <c r="GB862" s="60"/>
      <c r="GC862" s="60"/>
      <c r="GD862" s="60"/>
      <c r="GE862" s="60"/>
      <c r="GF862" s="60"/>
      <c r="GG862" s="60"/>
      <c r="GH862" s="60"/>
      <c r="GI862" s="60"/>
      <c r="GJ862" s="60"/>
      <c r="GK862" s="60"/>
      <c r="GL862" s="60"/>
      <c r="GM862" s="60"/>
      <c r="GN862" s="60"/>
      <c r="GO862" s="60"/>
      <c r="GP862" s="60"/>
      <c r="GQ862" s="60"/>
    </row>
    <row r="863" spans="1:199" x14ac:dyDescent="0.25">
      <c r="B863" s="19">
        <v>1</v>
      </c>
      <c r="C863" s="162" t="s">
        <v>324</v>
      </c>
      <c r="D863" s="28">
        <f>'2 уровень'!H1887</f>
        <v>0</v>
      </c>
      <c r="E863" s="28">
        <f>'2 уровень'!I1887</f>
        <v>0</v>
      </c>
      <c r="F863" s="28">
        <f>'2 уровень'!J1887</f>
        <v>0</v>
      </c>
      <c r="G863" s="65">
        <f>'2 уровень'!K1887</f>
        <v>0</v>
      </c>
      <c r="H863" s="79">
        <f>'2 уровень'!L1887</f>
        <v>0</v>
      </c>
      <c r="I863" s="79">
        <f>'2 уровень'!M1887</f>
        <v>0</v>
      </c>
      <c r="J863" s="74">
        <f>'2 уровень'!N1887</f>
        <v>0</v>
      </c>
      <c r="K863" s="74">
        <f>'2 уровень'!O1887</f>
        <v>0</v>
      </c>
      <c r="L863" s="74">
        <f>'2 уровень'!P1887</f>
        <v>0</v>
      </c>
      <c r="M863" s="74">
        <f>'2 уровень'!Q1887</f>
        <v>0</v>
      </c>
      <c r="N863" s="74">
        <f>'2 уровень'!R1887</f>
        <v>0</v>
      </c>
      <c r="O863" s="74">
        <f>'2 уровень'!S1887</f>
        <v>0</v>
      </c>
      <c r="P863" s="73">
        <f>'2 уровень'!T1887</f>
        <v>0</v>
      </c>
      <c r="Q863" s="73">
        <f>'2 уровень'!U1887</f>
        <v>0</v>
      </c>
      <c r="R863" s="73">
        <f>'2 уровень'!V1887</f>
        <v>0</v>
      </c>
      <c r="S863" s="73">
        <f>'2 уровень'!W1887</f>
        <v>0</v>
      </c>
      <c r="T863" s="73">
        <f>'2 уровень'!X1887</f>
        <v>0</v>
      </c>
      <c r="U863" s="73">
        <f>'2 уровень'!Y1887</f>
        <v>0</v>
      </c>
      <c r="V863" s="773">
        <f>'2 уровень'!Z1887</f>
        <v>0</v>
      </c>
      <c r="W863" s="73">
        <f>'2 уровень'!AA1887</f>
        <v>0</v>
      </c>
      <c r="X863" s="73">
        <f>'2 уровень'!AB1887</f>
        <v>0</v>
      </c>
      <c r="Y863" s="73">
        <f>'2 уровень'!AC1887</f>
        <v>0</v>
      </c>
      <c r="Z863" s="73">
        <f>'2 уровень'!AD1887</f>
        <v>0</v>
      </c>
      <c r="AA863" s="379">
        <f>'2 уровень'!AE1887</f>
        <v>0</v>
      </c>
      <c r="AB863" s="73" t="e">
        <f>U863/T863*100</f>
        <v>#DIV/0!</v>
      </c>
      <c r="AC863" s="73" t="e">
        <f>AA863/T863*100</f>
        <v>#DIV/0!</v>
      </c>
      <c r="AD863" s="965">
        <f>'2 уровень'!AF1887</f>
        <v>0</v>
      </c>
      <c r="AE863" s="972">
        <f>'2 уровень'!AG1887</f>
        <v>0</v>
      </c>
      <c r="AF863" s="186">
        <f t="shared" ref="AF863:AF929" si="165">AA863*1000</f>
        <v>0</v>
      </c>
      <c r="AG863" s="186">
        <f t="shared" si="164"/>
        <v>0</v>
      </c>
      <c r="AH863" s="881"/>
      <c r="AI863" s="60" t="e">
        <f t="shared" si="161"/>
        <v>#DIV/0!</v>
      </c>
      <c r="AJ863" s="60"/>
      <c r="AK863" s="267"/>
      <c r="AL863" s="60">
        <f t="shared" si="162"/>
        <v>0</v>
      </c>
      <c r="AM863" s="60"/>
      <c r="AN863" s="60"/>
      <c r="AO863" s="3514"/>
      <c r="AP863" s="3515"/>
      <c r="AQ863" s="3515"/>
      <c r="AR863" s="3515"/>
      <c r="AS863" s="3515"/>
      <c r="AT863" s="3515"/>
      <c r="AU863" s="3515"/>
      <c r="AV863" s="3515"/>
      <c r="AW863" s="3515"/>
      <c r="AX863" s="3515"/>
      <c r="AY863" s="3515"/>
      <c r="AZ863" s="3515"/>
      <c r="BA863" s="3515"/>
      <c r="BB863" s="3515"/>
      <c r="BC863" s="60"/>
      <c r="BD863" s="60"/>
      <c r="BE863" s="60"/>
      <c r="BF863" s="60"/>
      <c r="BG863" s="60"/>
      <c r="BH863" s="60"/>
      <c r="BI863" s="60"/>
      <c r="BJ863" s="60"/>
      <c r="BK863" s="60"/>
      <c r="BL863" s="60"/>
      <c r="BM863" s="60"/>
      <c r="BN863" s="60"/>
      <c r="BO863" s="60"/>
      <c r="BP863" s="60"/>
      <c r="BQ863" s="60"/>
      <c r="BR863" s="60"/>
      <c r="BS863" s="60"/>
      <c r="BT863" s="60"/>
      <c r="BU863" s="60"/>
      <c r="BV863" s="60"/>
      <c r="BW863" s="60"/>
      <c r="BX863" s="60"/>
      <c r="BY863" s="60"/>
      <c r="BZ863" s="60"/>
      <c r="CA863" s="60"/>
      <c r="CB863" s="60"/>
      <c r="CC863" s="60"/>
      <c r="CD863" s="60"/>
      <c r="CE863" s="60"/>
      <c r="CF863" s="60"/>
      <c r="CG863" s="60"/>
      <c r="CH863" s="60"/>
      <c r="CI863" s="60"/>
      <c r="CJ863" s="60"/>
      <c r="CK863" s="60"/>
      <c r="CL863" s="60"/>
      <c r="CM863" s="60"/>
      <c r="CN863" s="60"/>
      <c r="CO863" s="60"/>
      <c r="CP863" s="60"/>
      <c r="CQ863" s="60"/>
      <c r="CR863" s="60"/>
      <c r="CS863" s="60"/>
      <c r="CT863" s="60"/>
      <c r="CU863" s="60"/>
      <c r="CV863" s="60"/>
      <c r="CW863" s="60"/>
      <c r="CX863" s="60"/>
      <c r="CY863" s="60"/>
      <c r="CZ863" s="60"/>
      <c r="DA863" s="60"/>
      <c r="DB863" s="60"/>
      <c r="DC863" s="60"/>
      <c r="DD863" s="60"/>
      <c r="DE863" s="60"/>
      <c r="DF863" s="60"/>
      <c r="DG863" s="60"/>
      <c r="DH863" s="60"/>
      <c r="DI863" s="60"/>
      <c r="DJ863" s="60"/>
      <c r="DK863" s="60"/>
      <c r="DL863" s="60"/>
      <c r="DM863" s="60"/>
      <c r="DN863" s="60"/>
      <c r="DO863" s="60"/>
      <c r="DP863" s="60"/>
      <c r="DQ863" s="60"/>
      <c r="DR863" s="60"/>
      <c r="DS863" s="60"/>
      <c r="DT863" s="60"/>
      <c r="DU863" s="60"/>
      <c r="DV863" s="60"/>
      <c r="DW863" s="60"/>
      <c r="DX863" s="60"/>
      <c r="DY863" s="60"/>
      <c r="DZ863" s="60"/>
      <c r="EA863" s="60"/>
      <c r="EB863" s="60"/>
      <c r="EC863" s="60"/>
      <c r="ED863" s="60"/>
      <c r="EE863" s="60"/>
      <c r="EF863" s="60"/>
      <c r="EG863" s="60"/>
      <c r="EH863" s="60"/>
      <c r="EI863" s="60"/>
      <c r="EJ863" s="60"/>
      <c r="EK863" s="60"/>
      <c r="EL863" s="60"/>
      <c r="EM863" s="60"/>
      <c r="EN863" s="60"/>
      <c r="EO863" s="60"/>
      <c r="EP863" s="60"/>
      <c r="EQ863" s="60"/>
      <c r="ER863" s="60"/>
      <c r="ES863" s="60"/>
      <c r="ET863" s="60"/>
      <c r="EU863" s="60"/>
      <c r="EV863" s="60"/>
      <c r="EW863" s="60"/>
      <c r="EX863" s="60"/>
      <c r="EY863" s="60"/>
      <c r="EZ863" s="60"/>
      <c r="FA863" s="60"/>
      <c r="FB863" s="60"/>
      <c r="FC863" s="60"/>
      <c r="FD863" s="60"/>
      <c r="FE863" s="60"/>
      <c r="FF863" s="60"/>
      <c r="FG863" s="60"/>
      <c r="FH863" s="60"/>
      <c r="FI863" s="60"/>
      <c r="FJ863" s="60"/>
      <c r="FK863" s="60"/>
      <c r="FL863" s="60"/>
      <c r="FM863" s="60"/>
      <c r="FN863" s="60"/>
      <c r="FO863" s="60"/>
      <c r="FP863" s="60"/>
      <c r="FQ863" s="60"/>
      <c r="FR863" s="60"/>
      <c r="FS863" s="60"/>
      <c r="FT863" s="60"/>
      <c r="FU863" s="60"/>
      <c r="FV863" s="60"/>
      <c r="FW863" s="60"/>
      <c r="FX863" s="60"/>
      <c r="FY863" s="60"/>
      <c r="FZ863" s="60"/>
      <c r="GA863" s="60"/>
      <c r="GB863" s="60"/>
      <c r="GC863" s="60"/>
      <c r="GD863" s="60"/>
      <c r="GE863" s="60"/>
      <c r="GF863" s="60"/>
      <c r="GG863" s="60"/>
      <c r="GH863" s="60"/>
      <c r="GI863" s="60"/>
      <c r="GJ863" s="60"/>
      <c r="GK863" s="60"/>
      <c r="GL863" s="60"/>
      <c r="GM863" s="60"/>
      <c r="GN863" s="60"/>
      <c r="GO863" s="60"/>
      <c r="GP863" s="60"/>
      <c r="GQ863" s="60"/>
    </row>
    <row r="864" spans="1:199" x14ac:dyDescent="0.25">
      <c r="B864" s="19">
        <v>1</v>
      </c>
      <c r="C864" s="162" t="s">
        <v>288</v>
      </c>
      <c r="D864" s="28">
        <f>'2 уровень'!H1888</f>
        <v>0</v>
      </c>
      <c r="E864" s="28">
        <f>'2 уровень'!I1888</f>
        <v>0</v>
      </c>
      <c r="F864" s="28">
        <f>'2 уровень'!J1888</f>
        <v>0</v>
      </c>
      <c r="G864" s="65">
        <f>'2 уровень'!K1888</f>
        <v>0</v>
      </c>
      <c r="H864" s="79">
        <f>'2 уровень'!L1888</f>
        <v>0</v>
      </c>
      <c r="I864" s="79">
        <f>'2 уровень'!M1888</f>
        <v>0</v>
      </c>
      <c r="J864" s="74">
        <f>'2 уровень'!N1888</f>
        <v>0</v>
      </c>
      <c r="K864" s="74">
        <f>'2 уровень'!O1888</f>
        <v>0</v>
      </c>
      <c r="L864" s="74">
        <f>'2 уровень'!P1888</f>
        <v>0</v>
      </c>
      <c r="M864" s="74">
        <f>'2 уровень'!Q1888</f>
        <v>0</v>
      </c>
      <c r="N864" s="74">
        <f>'2 уровень'!R1888</f>
        <v>0</v>
      </c>
      <c r="O864" s="74">
        <f>'2 уровень'!S1888</f>
        <v>0</v>
      </c>
      <c r="P864" s="73">
        <f>'2 уровень'!T1888</f>
        <v>0</v>
      </c>
      <c r="Q864" s="73">
        <f>'2 уровень'!U1888</f>
        <v>0</v>
      </c>
      <c r="R864" s="73">
        <f>'2 уровень'!V1888</f>
        <v>0</v>
      </c>
      <c r="S864" s="73">
        <f>'2 уровень'!W1888</f>
        <v>0</v>
      </c>
      <c r="T864" s="73">
        <f>'2 уровень'!X1888</f>
        <v>0</v>
      </c>
      <c r="U864" s="73">
        <f>'2 уровень'!Y1888</f>
        <v>0</v>
      </c>
      <c r="V864" s="773">
        <f>'2 уровень'!Z1888</f>
        <v>0</v>
      </c>
      <c r="W864" s="73">
        <f>'2 уровень'!AA1888</f>
        <v>0</v>
      </c>
      <c r="X864" s="73">
        <f>'2 уровень'!AB1888</f>
        <v>0</v>
      </c>
      <c r="Y864" s="73">
        <f>'2 уровень'!AC1888</f>
        <v>0</v>
      </c>
      <c r="Z864" s="73">
        <f>'2 уровень'!AD1888</f>
        <v>0</v>
      </c>
      <c r="AA864" s="379">
        <f>'2 уровень'!AE1888</f>
        <v>0</v>
      </c>
      <c r="AB864" s="73" t="e">
        <f>U864/T864*100</f>
        <v>#DIV/0!</v>
      </c>
      <c r="AC864" s="73" t="e">
        <f>AA864/T864*100</f>
        <v>#DIV/0!</v>
      </c>
      <c r="AD864" s="965">
        <f>'2 уровень'!AF1888</f>
        <v>0</v>
      </c>
      <c r="AE864" s="972">
        <f>'2 уровень'!AG1888</f>
        <v>0</v>
      </c>
      <c r="AF864" s="186">
        <f t="shared" si="165"/>
        <v>0</v>
      </c>
      <c r="AG864" s="186">
        <f t="shared" si="164"/>
        <v>0</v>
      </c>
      <c r="AH864" s="881"/>
      <c r="AI864" s="60" t="e">
        <f t="shared" si="161"/>
        <v>#DIV/0!</v>
      </c>
      <c r="AJ864" s="60"/>
      <c r="AK864" s="267"/>
      <c r="AL864" s="60">
        <f t="shared" si="162"/>
        <v>0</v>
      </c>
      <c r="AM864" s="60"/>
      <c r="AN864" s="60"/>
      <c r="AO864" s="3514"/>
      <c r="AP864" s="3515"/>
      <c r="AQ864" s="3515"/>
      <c r="AR864" s="3515"/>
      <c r="AS864" s="3515"/>
      <c r="AT864" s="3515"/>
      <c r="AU864" s="3515"/>
      <c r="AV864" s="3515"/>
      <c r="AW864" s="3515"/>
      <c r="AX864" s="3515"/>
      <c r="AY864" s="3515"/>
      <c r="AZ864" s="3515"/>
      <c r="BA864" s="3515"/>
      <c r="BB864" s="3515"/>
      <c r="BC864" s="60"/>
      <c r="BD864" s="60"/>
      <c r="BE864" s="60"/>
      <c r="BF864" s="60"/>
      <c r="BG864" s="60"/>
      <c r="BH864" s="60"/>
      <c r="BI864" s="60"/>
      <c r="BJ864" s="60"/>
      <c r="BK864" s="60"/>
      <c r="BL864" s="60"/>
      <c r="BM864" s="60"/>
      <c r="BN864" s="60"/>
      <c r="BO864" s="60"/>
      <c r="BP864" s="60"/>
      <c r="BQ864" s="60"/>
      <c r="BR864" s="60"/>
      <c r="BS864" s="60"/>
      <c r="BT864" s="60"/>
      <c r="BU864" s="60"/>
      <c r="BV864" s="60"/>
      <c r="BW864" s="60"/>
      <c r="BX864" s="60"/>
      <c r="BY864" s="60"/>
      <c r="BZ864" s="60"/>
      <c r="CA864" s="60"/>
      <c r="CB864" s="60"/>
      <c r="CC864" s="60"/>
      <c r="CD864" s="60"/>
      <c r="CE864" s="60"/>
      <c r="CF864" s="60"/>
      <c r="CG864" s="60"/>
      <c r="CH864" s="60"/>
      <c r="CI864" s="60"/>
      <c r="CJ864" s="60"/>
      <c r="CK864" s="60"/>
      <c r="CL864" s="60"/>
      <c r="CM864" s="60"/>
      <c r="CN864" s="60"/>
      <c r="CO864" s="60"/>
      <c r="CP864" s="60"/>
      <c r="CQ864" s="60"/>
      <c r="CR864" s="60"/>
      <c r="CS864" s="60"/>
      <c r="CT864" s="60"/>
      <c r="CU864" s="60"/>
      <c r="CV864" s="60"/>
      <c r="CW864" s="60"/>
      <c r="CX864" s="60"/>
      <c r="CY864" s="60"/>
      <c r="CZ864" s="60"/>
      <c r="DA864" s="60"/>
      <c r="DB864" s="60"/>
      <c r="DC864" s="60"/>
      <c r="DD864" s="60"/>
      <c r="DE864" s="60"/>
      <c r="DF864" s="60"/>
      <c r="DG864" s="60"/>
      <c r="DH864" s="60"/>
      <c r="DI864" s="60"/>
      <c r="DJ864" s="60"/>
      <c r="DK864" s="60"/>
      <c r="DL864" s="60"/>
      <c r="DM864" s="60"/>
      <c r="DN864" s="60"/>
      <c r="DO864" s="60"/>
      <c r="DP864" s="60"/>
      <c r="DQ864" s="60"/>
      <c r="DR864" s="60"/>
      <c r="DS864" s="60"/>
      <c r="DT864" s="60"/>
      <c r="DU864" s="60"/>
      <c r="DV864" s="60"/>
      <c r="DW864" s="60"/>
      <c r="DX864" s="60"/>
      <c r="DY864" s="60"/>
      <c r="DZ864" s="60"/>
      <c r="EA864" s="60"/>
      <c r="EB864" s="60"/>
      <c r="EC864" s="60"/>
      <c r="ED864" s="60"/>
      <c r="EE864" s="60"/>
      <c r="EF864" s="60"/>
      <c r="EG864" s="60"/>
      <c r="EH864" s="60"/>
      <c r="EI864" s="60"/>
      <c r="EJ864" s="60"/>
      <c r="EK864" s="60"/>
      <c r="EL864" s="60"/>
      <c r="EM864" s="60"/>
      <c r="EN864" s="60"/>
      <c r="EO864" s="60"/>
      <c r="EP864" s="60"/>
      <c r="EQ864" s="60"/>
      <c r="ER864" s="60"/>
      <c r="ES864" s="60"/>
      <c r="ET864" s="60"/>
      <c r="EU864" s="60"/>
      <c r="EV864" s="60"/>
      <c r="EW864" s="60"/>
      <c r="EX864" s="60"/>
      <c r="EY864" s="60"/>
      <c r="EZ864" s="60"/>
      <c r="FA864" s="60"/>
      <c r="FB864" s="60"/>
      <c r="FC864" s="60"/>
      <c r="FD864" s="60"/>
      <c r="FE864" s="60"/>
      <c r="FF864" s="60"/>
      <c r="FG864" s="60"/>
      <c r="FH864" s="60"/>
      <c r="FI864" s="60"/>
      <c r="FJ864" s="60"/>
      <c r="FK864" s="60"/>
      <c r="FL864" s="60"/>
      <c r="FM864" s="60"/>
      <c r="FN864" s="60"/>
      <c r="FO864" s="60"/>
      <c r="FP864" s="60"/>
      <c r="FQ864" s="60"/>
      <c r="FR864" s="60"/>
      <c r="FS864" s="60"/>
      <c r="FT864" s="60"/>
      <c r="FU864" s="60"/>
      <c r="FV864" s="60"/>
      <c r="FW864" s="60"/>
      <c r="FX864" s="60"/>
      <c r="FY864" s="60"/>
      <c r="FZ864" s="60"/>
      <c r="GA864" s="60"/>
      <c r="GB864" s="60"/>
      <c r="GC864" s="60"/>
      <c r="GD864" s="60"/>
      <c r="GE864" s="60"/>
      <c r="GF864" s="60"/>
      <c r="GG864" s="60"/>
      <c r="GH864" s="60"/>
      <c r="GI864" s="60"/>
      <c r="GJ864" s="60"/>
      <c r="GK864" s="60"/>
      <c r="GL864" s="60"/>
      <c r="GM864" s="60"/>
      <c r="GN864" s="60"/>
      <c r="GO864" s="60"/>
      <c r="GP864" s="60"/>
      <c r="GQ864" s="60"/>
    </row>
    <row r="865" spans="2:199" ht="29.25" x14ac:dyDescent="0.25">
      <c r="B865" s="19">
        <v>1</v>
      </c>
      <c r="C865" s="282" t="s">
        <v>270</v>
      </c>
      <c r="D865" s="28">
        <f>'2 уровень'!H1889</f>
        <v>0</v>
      </c>
      <c r="E865" s="28">
        <f>'2 уровень'!I1889</f>
        <v>0</v>
      </c>
      <c r="F865" s="28">
        <f>'2 уровень'!J1889</f>
        <v>12</v>
      </c>
      <c r="G865" s="65" t="e">
        <f>'2 уровень'!K1889</f>
        <v>#DIV/0!</v>
      </c>
      <c r="H865" s="79">
        <f>'2 уровень'!L1889</f>
        <v>0</v>
      </c>
      <c r="I865" s="79">
        <f>'2 уровень'!M1889</f>
        <v>0</v>
      </c>
      <c r="J865" s="74">
        <f>'2 уровень'!N1889</f>
        <v>0</v>
      </c>
      <c r="K865" s="74">
        <f>'2 уровень'!O1889</f>
        <v>0</v>
      </c>
      <c r="L865" s="74">
        <f>'2 уровень'!P1889</f>
        <v>0</v>
      </c>
      <c r="M865" s="74">
        <f>'2 уровень'!Q1889</f>
        <v>0</v>
      </c>
      <c r="N865" s="74">
        <f>'2 уровень'!R1889</f>
        <v>0</v>
      </c>
      <c r="O865" s="74">
        <f>'2 уровень'!S1889</f>
        <v>0</v>
      </c>
      <c r="P865" s="73">
        <f>'2 уровень'!T1889</f>
        <v>0</v>
      </c>
      <c r="Q865" s="73">
        <f>'2 уровень'!U1889</f>
        <v>0</v>
      </c>
      <c r="R865" s="73">
        <f>'2 уровень'!V1889</f>
        <v>0</v>
      </c>
      <c r="S865" s="73">
        <f>'2 уровень'!W1889</f>
        <v>0</v>
      </c>
      <c r="T865" s="73">
        <f>'2 уровень'!X1889</f>
        <v>0</v>
      </c>
      <c r="U865" s="73">
        <f>'2 уровень'!Y1889</f>
        <v>0</v>
      </c>
      <c r="V865" s="773">
        <f>'2 уровень'!Z1889</f>
        <v>0</v>
      </c>
      <c r="W865" s="73">
        <f>'2 уровень'!AA1889</f>
        <v>0</v>
      </c>
      <c r="X865" s="73">
        <f>'2 уровень'!AB1889</f>
        <v>0</v>
      </c>
      <c r="Y865" s="73">
        <f>'2 уровень'!AC1889</f>
        <v>0</v>
      </c>
      <c r="Z865" s="73">
        <f>'2 уровень'!AD1889</f>
        <v>0</v>
      </c>
      <c r="AA865" s="379">
        <f>'2 уровень'!AE1889</f>
        <v>0</v>
      </c>
      <c r="AB865" s="73"/>
      <c r="AC865" s="73"/>
      <c r="AD865" s="965">
        <f>'2 уровень'!AF1889</f>
        <v>0</v>
      </c>
      <c r="AE865" s="972">
        <f>'2 уровень'!AG1889</f>
        <v>0</v>
      </c>
      <c r="AF865" s="186">
        <f t="shared" si="165"/>
        <v>0</v>
      </c>
      <c r="AG865" s="186">
        <f t="shared" si="164"/>
        <v>0</v>
      </c>
      <c r="AH865" s="881">
        <f t="shared" ref="AH865:AH873" si="166">IF(P865&gt;0,P865*1000/D865,0)</f>
        <v>0</v>
      </c>
      <c r="AI865" s="60">
        <f t="shared" si="161"/>
        <v>0</v>
      </c>
      <c r="AJ865" s="60"/>
      <c r="AK865" s="267"/>
      <c r="AL865" s="60">
        <f t="shared" si="162"/>
        <v>0</v>
      </c>
      <c r="AM865" s="60"/>
      <c r="AN865" s="60"/>
      <c r="AO865" s="3514"/>
      <c r="AP865" s="3515"/>
      <c r="AQ865" s="3515"/>
      <c r="AR865" s="3515"/>
      <c r="AS865" s="3515"/>
      <c r="AT865" s="3515"/>
      <c r="AU865" s="3515"/>
      <c r="AV865" s="3515"/>
      <c r="AW865" s="3515"/>
      <c r="AX865" s="3515"/>
      <c r="AY865" s="3515"/>
      <c r="AZ865" s="3515"/>
      <c r="BA865" s="3515"/>
      <c r="BB865" s="3515"/>
      <c r="BC865" s="60"/>
      <c r="BD865" s="60"/>
      <c r="BE865" s="60"/>
      <c r="BF865" s="60"/>
      <c r="BG865" s="60"/>
      <c r="BH865" s="60"/>
      <c r="BI865" s="60"/>
      <c r="BJ865" s="60"/>
      <c r="BK865" s="60"/>
      <c r="BL865" s="60"/>
      <c r="BM865" s="60"/>
      <c r="BN865" s="60"/>
      <c r="BO865" s="60"/>
      <c r="BP865" s="60"/>
      <c r="BQ865" s="60"/>
      <c r="BR865" s="60"/>
      <c r="BS865" s="60"/>
      <c r="BT865" s="60"/>
      <c r="BU865" s="60"/>
      <c r="BV865" s="60"/>
      <c r="BW865" s="60"/>
      <c r="BX865" s="60"/>
      <c r="BY865" s="60"/>
      <c r="BZ865" s="60"/>
      <c r="CA865" s="60"/>
      <c r="CB865" s="60"/>
      <c r="CC865" s="60"/>
      <c r="CD865" s="60"/>
      <c r="CE865" s="60"/>
      <c r="CF865" s="60"/>
      <c r="CG865" s="60"/>
      <c r="CH865" s="60"/>
      <c r="CI865" s="60"/>
      <c r="CJ865" s="60"/>
      <c r="CK865" s="60"/>
      <c r="CL865" s="60"/>
      <c r="CM865" s="60"/>
      <c r="CN865" s="60"/>
      <c r="CO865" s="60"/>
      <c r="CP865" s="60"/>
      <c r="CQ865" s="60"/>
      <c r="CR865" s="60"/>
      <c r="CS865" s="60"/>
      <c r="CT865" s="60"/>
      <c r="CU865" s="60"/>
      <c r="CV865" s="60"/>
      <c r="CW865" s="60"/>
      <c r="CX865" s="60"/>
      <c r="CY865" s="60"/>
      <c r="CZ865" s="60"/>
      <c r="DA865" s="60"/>
      <c r="DB865" s="60"/>
      <c r="DC865" s="60"/>
      <c r="DD865" s="60"/>
      <c r="DE865" s="60"/>
      <c r="DF865" s="60"/>
      <c r="DG865" s="60"/>
      <c r="DH865" s="60"/>
      <c r="DI865" s="60"/>
      <c r="DJ865" s="60"/>
      <c r="DK865" s="60"/>
      <c r="DL865" s="60"/>
      <c r="DM865" s="60"/>
      <c r="DN865" s="60"/>
      <c r="DO865" s="60"/>
      <c r="DP865" s="60"/>
      <c r="DQ865" s="60"/>
      <c r="DR865" s="60"/>
      <c r="DS865" s="60"/>
      <c r="DT865" s="60"/>
      <c r="DU865" s="60"/>
      <c r="DV865" s="60"/>
      <c r="DW865" s="60"/>
      <c r="DX865" s="60"/>
      <c r="DY865" s="60"/>
      <c r="DZ865" s="60"/>
      <c r="EA865" s="60"/>
      <c r="EB865" s="60"/>
      <c r="EC865" s="60"/>
      <c r="ED865" s="60"/>
      <c r="EE865" s="60"/>
      <c r="EF865" s="60"/>
      <c r="EG865" s="60"/>
      <c r="EH865" s="60"/>
      <c r="EI865" s="60"/>
      <c r="EJ865" s="60"/>
      <c r="EK865" s="60"/>
      <c r="EL865" s="60"/>
      <c r="EM865" s="60"/>
      <c r="EN865" s="60"/>
      <c r="EO865" s="60"/>
      <c r="EP865" s="60"/>
      <c r="EQ865" s="60"/>
      <c r="ER865" s="60"/>
      <c r="ES865" s="60"/>
      <c r="ET865" s="60"/>
      <c r="EU865" s="60"/>
      <c r="EV865" s="60"/>
      <c r="EW865" s="60"/>
      <c r="EX865" s="60"/>
      <c r="EY865" s="60"/>
      <c r="EZ865" s="60"/>
      <c r="FA865" s="60"/>
      <c r="FB865" s="60"/>
      <c r="FC865" s="60"/>
      <c r="FD865" s="60"/>
      <c r="FE865" s="60"/>
      <c r="FF865" s="60"/>
      <c r="FG865" s="60"/>
      <c r="FH865" s="60"/>
      <c r="FI865" s="60"/>
      <c r="FJ865" s="60"/>
      <c r="FK865" s="60"/>
      <c r="FL865" s="60"/>
      <c r="FM865" s="60"/>
      <c r="FN865" s="60"/>
      <c r="FO865" s="60"/>
      <c r="FP865" s="60"/>
      <c r="FQ865" s="60"/>
      <c r="FR865" s="60"/>
      <c r="FS865" s="60"/>
      <c r="FT865" s="60"/>
      <c r="FU865" s="60"/>
      <c r="FV865" s="60"/>
      <c r="FW865" s="60"/>
      <c r="FX865" s="60"/>
      <c r="FY865" s="60"/>
      <c r="FZ865" s="60"/>
      <c r="GA865" s="60"/>
      <c r="GB865" s="60"/>
      <c r="GC865" s="60"/>
      <c r="GD865" s="60"/>
      <c r="GE865" s="60"/>
      <c r="GF865" s="60"/>
      <c r="GG865" s="60"/>
      <c r="GH865" s="60"/>
      <c r="GI865" s="60"/>
      <c r="GJ865" s="60"/>
      <c r="GK865" s="60"/>
      <c r="GL865" s="60"/>
      <c r="GM865" s="60"/>
      <c r="GN865" s="60"/>
      <c r="GO865" s="60"/>
      <c r="GP865" s="60"/>
      <c r="GQ865" s="60"/>
    </row>
    <row r="866" spans="2:199" ht="30" x14ac:dyDescent="0.25">
      <c r="B866" s="19">
        <v>1</v>
      </c>
      <c r="C866" s="547" t="s">
        <v>193</v>
      </c>
      <c r="D866" s="28">
        <f>'2 уровень'!H1890</f>
        <v>0</v>
      </c>
      <c r="E866" s="28">
        <f>'2 уровень'!I1890</f>
        <v>0</v>
      </c>
      <c r="F866" s="28">
        <f>'2 уровень'!J1890</f>
        <v>0</v>
      </c>
      <c r="G866" s="65">
        <f>'2 уровень'!K1890</f>
        <v>0</v>
      </c>
      <c r="H866" s="79">
        <f>'2 уровень'!L1890</f>
        <v>0</v>
      </c>
      <c r="I866" s="79">
        <f>'2 уровень'!M1890</f>
        <v>0</v>
      </c>
      <c r="J866" s="74">
        <f>'2 уровень'!N1890</f>
        <v>0</v>
      </c>
      <c r="K866" s="74">
        <f>'2 уровень'!O1890</f>
        <v>0</v>
      </c>
      <c r="L866" s="74">
        <f>'2 уровень'!P1890</f>
        <v>0</v>
      </c>
      <c r="M866" s="74">
        <f>'2 уровень'!Q1890</f>
        <v>0</v>
      </c>
      <c r="N866" s="74">
        <f>'2 уровень'!R1890</f>
        <v>0</v>
      </c>
      <c r="O866" s="74">
        <f>'2 уровень'!S1890</f>
        <v>0</v>
      </c>
      <c r="P866" s="73">
        <f>'2 уровень'!T1890</f>
        <v>0</v>
      </c>
      <c r="Q866" s="73">
        <f>'2 уровень'!U1890</f>
        <v>0</v>
      </c>
      <c r="R866" s="73">
        <f>'2 уровень'!V1890</f>
        <v>0</v>
      </c>
      <c r="S866" s="73">
        <f>'2 уровень'!W1890</f>
        <v>0</v>
      </c>
      <c r="T866" s="73">
        <f>'2 уровень'!X1890</f>
        <v>0</v>
      </c>
      <c r="U866" s="73">
        <f>'2 уровень'!Y1890</f>
        <v>0</v>
      </c>
      <c r="V866" s="773">
        <f>'2 уровень'!Z1890</f>
        <v>0</v>
      </c>
      <c r="W866" s="73">
        <f>'2 уровень'!AA1890</f>
        <v>0</v>
      </c>
      <c r="X866" s="73">
        <f>'2 уровень'!AB1890</f>
        <v>0</v>
      </c>
      <c r="Y866" s="73">
        <f>'2 уровень'!AC1890</f>
        <v>0</v>
      </c>
      <c r="Z866" s="73">
        <f>'2 уровень'!AD1890</f>
        <v>0</v>
      </c>
      <c r="AA866" s="379">
        <f>'2 уровень'!AE1890</f>
        <v>0</v>
      </c>
      <c r="AB866" s="73"/>
      <c r="AC866" s="73"/>
      <c r="AD866" s="965">
        <f>'2 уровень'!AF1890</f>
        <v>0</v>
      </c>
      <c r="AE866" s="972">
        <f>'2 уровень'!AG1890</f>
        <v>0</v>
      </c>
      <c r="AF866" s="186">
        <f t="shared" si="165"/>
        <v>0</v>
      </c>
      <c r="AG866" s="186">
        <f t="shared" si="164"/>
        <v>0</v>
      </c>
      <c r="AH866" s="881">
        <f t="shared" si="166"/>
        <v>0</v>
      </c>
      <c r="AI866" s="60" t="e">
        <f t="shared" si="161"/>
        <v>#DIV/0!</v>
      </c>
      <c r="AJ866" s="60"/>
      <c r="AK866" s="267"/>
      <c r="AL866" s="60">
        <f t="shared" si="162"/>
        <v>0</v>
      </c>
      <c r="AM866" s="60"/>
      <c r="AN866" s="60"/>
      <c r="AO866" s="3514"/>
      <c r="AP866" s="3515"/>
      <c r="AQ866" s="3515"/>
      <c r="AR866" s="3515"/>
      <c r="AS866" s="3515"/>
      <c r="AT866" s="3515"/>
      <c r="AU866" s="3515"/>
      <c r="AV866" s="3515"/>
      <c r="AW866" s="3515"/>
      <c r="AX866" s="3515"/>
      <c r="AY866" s="3515"/>
      <c r="AZ866" s="3515"/>
      <c r="BA866" s="3515"/>
      <c r="BB866" s="3515"/>
      <c r="BC866" s="60"/>
      <c r="BD866" s="60"/>
      <c r="BE866" s="60"/>
      <c r="BF866" s="60"/>
      <c r="BG866" s="60"/>
      <c r="BH866" s="60"/>
      <c r="BI866" s="60"/>
      <c r="BJ866" s="60"/>
      <c r="BK866" s="60"/>
      <c r="BL866" s="60"/>
      <c r="BM866" s="60"/>
      <c r="BN866" s="60"/>
      <c r="BO866" s="60"/>
      <c r="BP866" s="60"/>
      <c r="BQ866" s="60"/>
      <c r="BR866" s="60"/>
      <c r="BS866" s="60"/>
      <c r="BT866" s="60"/>
      <c r="BU866" s="60"/>
      <c r="BV866" s="60"/>
      <c r="BW866" s="60"/>
      <c r="BX866" s="60"/>
      <c r="BY866" s="60"/>
      <c r="BZ866" s="60"/>
      <c r="CA866" s="60"/>
      <c r="CB866" s="60"/>
      <c r="CC866" s="60"/>
      <c r="CD866" s="60"/>
      <c r="CE866" s="60"/>
      <c r="CF866" s="60"/>
      <c r="CG866" s="60"/>
      <c r="CH866" s="60"/>
      <c r="CI866" s="60"/>
      <c r="CJ866" s="60"/>
      <c r="CK866" s="60"/>
      <c r="CL866" s="60"/>
      <c r="CM866" s="60"/>
      <c r="CN866" s="60"/>
      <c r="CO866" s="60"/>
      <c r="CP866" s="60"/>
      <c r="CQ866" s="60"/>
      <c r="CR866" s="60"/>
      <c r="CS866" s="60"/>
      <c r="CT866" s="60"/>
      <c r="CU866" s="60"/>
      <c r="CV866" s="60"/>
      <c r="CW866" s="60"/>
      <c r="CX866" s="60"/>
      <c r="CY866" s="60"/>
      <c r="CZ866" s="60"/>
      <c r="DA866" s="60"/>
      <c r="DB866" s="60"/>
      <c r="DC866" s="60"/>
      <c r="DD866" s="60"/>
      <c r="DE866" s="60"/>
      <c r="DF866" s="60"/>
      <c r="DG866" s="60"/>
      <c r="DH866" s="60"/>
      <c r="DI866" s="60"/>
      <c r="DJ866" s="60"/>
      <c r="DK866" s="60"/>
      <c r="DL866" s="60"/>
      <c r="DM866" s="60"/>
      <c r="DN866" s="60"/>
      <c r="DO866" s="60"/>
      <c r="DP866" s="60"/>
      <c r="DQ866" s="60"/>
      <c r="DR866" s="60"/>
      <c r="DS866" s="60"/>
      <c r="DT866" s="60"/>
      <c r="DU866" s="60"/>
      <c r="DV866" s="60"/>
      <c r="DW866" s="60"/>
      <c r="DX866" s="60"/>
      <c r="DY866" s="60"/>
      <c r="DZ866" s="60"/>
      <c r="EA866" s="60"/>
      <c r="EB866" s="60"/>
      <c r="EC866" s="60"/>
      <c r="ED866" s="60"/>
      <c r="EE866" s="60"/>
      <c r="EF866" s="60"/>
      <c r="EG866" s="60"/>
      <c r="EH866" s="60"/>
      <c r="EI866" s="60"/>
      <c r="EJ866" s="60"/>
      <c r="EK866" s="60"/>
      <c r="EL866" s="60"/>
      <c r="EM866" s="60"/>
      <c r="EN866" s="60"/>
      <c r="EO866" s="60"/>
      <c r="EP866" s="60"/>
      <c r="EQ866" s="60"/>
      <c r="ER866" s="60"/>
      <c r="ES866" s="60"/>
      <c r="ET866" s="60"/>
      <c r="EU866" s="60"/>
      <c r="EV866" s="60"/>
      <c r="EW866" s="60"/>
      <c r="EX866" s="60"/>
      <c r="EY866" s="60"/>
      <c r="EZ866" s="60"/>
      <c r="FA866" s="60"/>
      <c r="FB866" s="60"/>
      <c r="FC866" s="60"/>
      <c r="FD866" s="60"/>
      <c r="FE866" s="60"/>
      <c r="FF866" s="60"/>
      <c r="FG866" s="60"/>
      <c r="FH866" s="60"/>
      <c r="FI866" s="60"/>
      <c r="FJ866" s="60"/>
      <c r="FK866" s="60"/>
      <c r="FL866" s="60"/>
      <c r="FM866" s="60"/>
      <c r="FN866" s="60"/>
      <c r="FO866" s="60"/>
      <c r="FP866" s="60"/>
      <c r="FQ866" s="60"/>
      <c r="FR866" s="60"/>
      <c r="FS866" s="60"/>
      <c r="FT866" s="60"/>
      <c r="FU866" s="60"/>
      <c r="FV866" s="60"/>
      <c r="FW866" s="60"/>
      <c r="FX866" s="60"/>
      <c r="FY866" s="60"/>
      <c r="FZ866" s="60"/>
      <c r="GA866" s="60"/>
      <c r="GB866" s="60"/>
      <c r="GC866" s="60"/>
      <c r="GD866" s="60"/>
      <c r="GE866" s="60"/>
      <c r="GF866" s="60"/>
      <c r="GG866" s="60"/>
      <c r="GH866" s="60"/>
      <c r="GI866" s="60"/>
      <c r="GJ866" s="60"/>
      <c r="GK866" s="60"/>
      <c r="GL866" s="60"/>
      <c r="GM866" s="60"/>
      <c r="GN866" s="60"/>
      <c r="GO866" s="60"/>
      <c r="GP866" s="60"/>
      <c r="GQ866" s="60"/>
    </row>
    <row r="867" spans="2:199" ht="30" x14ac:dyDescent="0.25">
      <c r="B867" s="19">
        <v>1</v>
      </c>
      <c r="C867" s="547" t="s">
        <v>454</v>
      </c>
      <c r="D867" s="28">
        <f>'2 уровень'!H1891</f>
        <v>0</v>
      </c>
      <c r="E867" s="28">
        <f>'2 уровень'!I1891</f>
        <v>0</v>
      </c>
      <c r="F867" s="28">
        <f>'2 уровень'!J1891</f>
        <v>8</v>
      </c>
      <c r="G867" s="65" t="e">
        <f>'2 уровень'!K1891</f>
        <v>#DIV/0!</v>
      </c>
      <c r="H867" s="79">
        <f>'2 уровень'!L1891</f>
        <v>0</v>
      </c>
      <c r="I867" s="79">
        <f>'2 уровень'!M1891</f>
        <v>0</v>
      </c>
      <c r="J867" s="74">
        <f>'2 уровень'!N1891</f>
        <v>0</v>
      </c>
      <c r="K867" s="74">
        <f>'2 уровень'!O1891</f>
        <v>0</v>
      </c>
      <c r="L867" s="74">
        <f>'2 уровень'!P1891</f>
        <v>0</v>
      </c>
      <c r="M867" s="74">
        <f>'2 уровень'!Q1891</f>
        <v>0</v>
      </c>
      <c r="N867" s="74">
        <f>'2 уровень'!R1891</f>
        <v>0</v>
      </c>
      <c r="O867" s="74">
        <f>'2 уровень'!S1891</f>
        <v>0</v>
      </c>
      <c r="P867" s="73">
        <f>'2 уровень'!T1891</f>
        <v>0</v>
      </c>
      <c r="Q867" s="73">
        <f>'2 уровень'!U1891</f>
        <v>0</v>
      </c>
      <c r="R867" s="73">
        <f>'2 уровень'!V1891</f>
        <v>0</v>
      </c>
      <c r="S867" s="73">
        <f>'2 уровень'!W1891</f>
        <v>0</v>
      </c>
      <c r="T867" s="73">
        <f>'2 уровень'!X1891</f>
        <v>0</v>
      </c>
      <c r="U867" s="73">
        <f>'2 уровень'!Y1891</f>
        <v>0</v>
      </c>
      <c r="V867" s="773">
        <f>'2 уровень'!Z1891</f>
        <v>0</v>
      </c>
      <c r="W867" s="73">
        <f>'2 уровень'!AA1891</f>
        <v>0</v>
      </c>
      <c r="X867" s="73">
        <f>'2 уровень'!AB1891</f>
        <v>0</v>
      </c>
      <c r="Y867" s="73">
        <f>'2 уровень'!AC1891</f>
        <v>0</v>
      </c>
      <c r="Z867" s="73">
        <f>'2 уровень'!AD1891</f>
        <v>0</v>
      </c>
      <c r="AA867" s="379">
        <f>'2 уровень'!AE1891</f>
        <v>0</v>
      </c>
      <c r="AB867" s="73"/>
      <c r="AC867" s="73"/>
      <c r="AD867" s="965">
        <f>'2 уровень'!AF1891</f>
        <v>0</v>
      </c>
      <c r="AE867" s="972">
        <f>'2 уровень'!AG1891</f>
        <v>0</v>
      </c>
      <c r="AF867" s="186">
        <f t="shared" si="165"/>
        <v>0</v>
      </c>
      <c r="AG867" s="186">
        <f t="shared" si="164"/>
        <v>0</v>
      </c>
      <c r="AH867" s="881">
        <f t="shared" si="166"/>
        <v>0</v>
      </c>
      <c r="AI867" s="60">
        <f t="shared" si="161"/>
        <v>0</v>
      </c>
      <c r="AJ867" s="60"/>
      <c r="AK867" s="267"/>
      <c r="AL867" s="60">
        <f t="shared" si="162"/>
        <v>0</v>
      </c>
      <c r="AM867" s="60"/>
      <c r="AN867" s="60"/>
      <c r="AO867" s="3514"/>
      <c r="AP867" s="3515"/>
      <c r="AQ867" s="3515"/>
      <c r="AR867" s="3515"/>
      <c r="AS867" s="3515"/>
      <c r="AT867" s="3515"/>
      <c r="AU867" s="3515"/>
      <c r="AV867" s="3515"/>
      <c r="AW867" s="3515"/>
      <c r="AX867" s="3515"/>
      <c r="AY867" s="3515"/>
      <c r="AZ867" s="3515"/>
      <c r="BA867" s="3515"/>
      <c r="BB867" s="3515"/>
      <c r="BC867" s="60"/>
      <c r="BD867" s="60"/>
      <c r="BE867" s="60"/>
      <c r="BF867" s="60"/>
      <c r="BG867" s="60"/>
      <c r="BH867" s="60"/>
      <c r="BI867" s="60"/>
      <c r="BJ867" s="60"/>
      <c r="BK867" s="60"/>
      <c r="BL867" s="60"/>
      <c r="BM867" s="60"/>
      <c r="BN867" s="60"/>
      <c r="BO867" s="60"/>
      <c r="BP867" s="60"/>
      <c r="BQ867" s="60"/>
      <c r="BR867" s="60"/>
      <c r="BS867" s="60"/>
      <c r="BT867" s="60"/>
      <c r="BU867" s="60"/>
      <c r="BV867" s="60"/>
      <c r="BW867" s="60"/>
      <c r="BX867" s="60"/>
      <c r="BY867" s="60"/>
      <c r="BZ867" s="60"/>
      <c r="CA867" s="60"/>
      <c r="CB867" s="60"/>
      <c r="CC867" s="60"/>
      <c r="CD867" s="60"/>
      <c r="CE867" s="60"/>
      <c r="CF867" s="60"/>
      <c r="CG867" s="60"/>
      <c r="CH867" s="60"/>
      <c r="CI867" s="60"/>
      <c r="CJ867" s="60"/>
      <c r="CK867" s="60"/>
      <c r="CL867" s="60"/>
      <c r="CM867" s="60"/>
      <c r="CN867" s="60"/>
      <c r="CO867" s="60"/>
      <c r="CP867" s="60"/>
      <c r="CQ867" s="60"/>
      <c r="CR867" s="60"/>
      <c r="CS867" s="60"/>
      <c r="CT867" s="60"/>
      <c r="CU867" s="60"/>
      <c r="CV867" s="60"/>
      <c r="CW867" s="60"/>
      <c r="CX867" s="60"/>
      <c r="CY867" s="60"/>
      <c r="CZ867" s="60"/>
      <c r="DA867" s="60"/>
      <c r="DB867" s="60"/>
      <c r="DC867" s="60"/>
      <c r="DD867" s="60"/>
      <c r="DE867" s="60"/>
      <c r="DF867" s="60"/>
      <c r="DG867" s="60"/>
      <c r="DH867" s="60"/>
      <c r="DI867" s="60"/>
      <c r="DJ867" s="60"/>
      <c r="DK867" s="60"/>
      <c r="DL867" s="60"/>
      <c r="DM867" s="60"/>
      <c r="DN867" s="60"/>
      <c r="DO867" s="60"/>
      <c r="DP867" s="60"/>
      <c r="DQ867" s="60"/>
      <c r="DR867" s="60"/>
      <c r="DS867" s="60"/>
      <c r="DT867" s="60"/>
      <c r="DU867" s="60"/>
      <c r="DV867" s="60"/>
      <c r="DW867" s="60"/>
      <c r="DX867" s="60"/>
      <c r="DY867" s="60"/>
      <c r="DZ867" s="60"/>
      <c r="EA867" s="60"/>
      <c r="EB867" s="60"/>
      <c r="EC867" s="60"/>
      <c r="ED867" s="60"/>
      <c r="EE867" s="60"/>
      <c r="EF867" s="60"/>
      <c r="EG867" s="60"/>
      <c r="EH867" s="60"/>
      <c r="EI867" s="60"/>
      <c r="EJ867" s="60"/>
      <c r="EK867" s="60"/>
      <c r="EL867" s="60"/>
      <c r="EM867" s="60"/>
      <c r="EN867" s="60"/>
      <c r="EO867" s="60"/>
      <c r="EP867" s="60"/>
      <c r="EQ867" s="60"/>
      <c r="ER867" s="60"/>
      <c r="ES867" s="60"/>
      <c r="ET867" s="60"/>
      <c r="EU867" s="60"/>
      <c r="EV867" s="60"/>
      <c r="EW867" s="60"/>
      <c r="EX867" s="60"/>
      <c r="EY867" s="60"/>
      <c r="EZ867" s="60"/>
      <c r="FA867" s="60"/>
      <c r="FB867" s="60"/>
      <c r="FC867" s="60"/>
      <c r="FD867" s="60"/>
      <c r="FE867" s="60"/>
      <c r="FF867" s="60"/>
      <c r="FG867" s="60"/>
      <c r="FH867" s="60"/>
      <c r="FI867" s="60"/>
      <c r="FJ867" s="60"/>
      <c r="FK867" s="60"/>
      <c r="FL867" s="60"/>
      <c r="FM867" s="60"/>
      <c r="FN867" s="60"/>
      <c r="FO867" s="60"/>
      <c r="FP867" s="60"/>
      <c r="FQ867" s="60"/>
      <c r="FR867" s="60"/>
      <c r="FS867" s="60"/>
      <c r="FT867" s="60"/>
      <c r="FU867" s="60"/>
      <c r="FV867" s="60"/>
      <c r="FW867" s="60"/>
      <c r="FX867" s="60"/>
      <c r="FY867" s="60"/>
      <c r="FZ867" s="60"/>
      <c r="GA867" s="60"/>
      <c r="GB867" s="60"/>
      <c r="GC867" s="60"/>
      <c r="GD867" s="60"/>
      <c r="GE867" s="60"/>
      <c r="GF867" s="60"/>
      <c r="GG867" s="60"/>
      <c r="GH867" s="60"/>
      <c r="GI867" s="60"/>
      <c r="GJ867" s="60"/>
      <c r="GK867" s="60"/>
      <c r="GL867" s="60"/>
      <c r="GM867" s="60"/>
      <c r="GN867" s="60"/>
      <c r="GO867" s="60"/>
      <c r="GP867" s="60"/>
      <c r="GQ867" s="60"/>
    </row>
    <row r="868" spans="2:199" ht="75" x14ac:dyDescent="0.25">
      <c r="B868" s="19">
        <v>1</v>
      </c>
      <c r="C868" s="285" t="s">
        <v>455</v>
      </c>
      <c r="D868" s="28">
        <f>'2 уровень'!H1892</f>
        <v>0</v>
      </c>
      <c r="E868" s="28">
        <f>'2 уровень'!I1892</f>
        <v>0</v>
      </c>
      <c r="F868" s="28">
        <f>'2 уровень'!J1892</f>
        <v>0</v>
      </c>
      <c r="G868" s="65" t="e">
        <f>'2 уровень'!K1892</f>
        <v>#DIV/0!</v>
      </c>
      <c r="H868" s="79">
        <f>'2 уровень'!L1892</f>
        <v>0</v>
      </c>
      <c r="I868" s="79">
        <f>'2 уровень'!M1892</f>
        <v>0</v>
      </c>
      <c r="J868" s="74">
        <f>'2 уровень'!N1892</f>
        <v>0</v>
      </c>
      <c r="K868" s="74">
        <f>'2 уровень'!O1892</f>
        <v>0</v>
      </c>
      <c r="L868" s="74">
        <f>'2 уровень'!P1892</f>
        <v>0</v>
      </c>
      <c r="M868" s="74">
        <f>'2 уровень'!Q1892</f>
        <v>0</v>
      </c>
      <c r="N868" s="74">
        <f>'2 уровень'!R1892</f>
        <v>0</v>
      </c>
      <c r="O868" s="74">
        <f>'2 уровень'!S1892</f>
        <v>0</v>
      </c>
      <c r="P868" s="73">
        <f>'2 уровень'!T1892</f>
        <v>0</v>
      </c>
      <c r="Q868" s="73">
        <f>'2 уровень'!U1892</f>
        <v>0</v>
      </c>
      <c r="R868" s="73">
        <f>'2 уровень'!V1892</f>
        <v>0</v>
      </c>
      <c r="S868" s="73">
        <f>'2 уровень'!W1892</f>
        <v>0</v>
      </c>
      <c r="T868" s="73">
        <f>'2 уровень'!X1892</f>
        <v>0</v>
      </c>
      <c r="U868" s="73">
        <f>'2 уровень'!Y1892</f>
        <v>0</v>
      </c>
      <c r="V868" s="773">
        <f>'2 уровень'!Z1892</f>
        <v>0</v>
      </c>
      <c r="W868" s="73">
        <f>'2 уровень'!AA1892</f>
        <v>0</v>
      </c>
      <c r="X868" s="73">
        <f>'2 уровень'!AB1892</f>
        <v>0</v>
      </c>
      <c r="Y868" s="73">
        <f>'2 уровень'!AC1892</f>
        <v>0</v>
      </c>
      <c r="Z868" s="73">
        <f>'2 уровень'!AD1892</f>
        <v>0</v>
      </c>
      <c r="AA868" s="379">
        <f>'2 уровень'!AE1892</f>
        <v>0</v>
      </c>
      <c r="AB868" s="73"/>
      <c r="AC868" s="73"/>
      <c r="AD868" s="965">
        <f>'2 уровень'!AF1892</f>
        <v>0</v>
      </c>
      <c r="AE868" s="972">
        <f>'2 уровень'!AG1892</f>
        <v>0</v>
      </c>
      <c r="AF868" s="186">
        <f t="shared" si="165"/>
        <v>0</v>
      </c>
      <c r="AG868" s="186">
        <f t="shared" si="164"/>
        <v>0</v>
      </c>
      <c r="AH868" s="881">
        <f t="shared" si="166"/>
        <v>0</v>
      </c>
      <c r="AI868" s="60" t="e">
        <f t="shared" si="161"/>
        <v>#DIV/0!</v>
      </c>
      <c r="AJ868" s="60"/>
      <c r="AK868" s="267"/>
      <c r="AL868" s="60">
        <f t="shared" si="162"/>
        <v>0</v>
      </c>
      <c r="AM868" s="60"/>
      <c r="AN868" s="60"/>
      <c r="AO868" s="3514"/>
      <c r="AP868" s="3515"/>
      <c r="AQ868" s="3515"/>
      <c r="AR868" s="3515"/>
      <c r="AS868" s="3515"/>
      <c r="AT868" s="3515"/>
      <c r="AU868" s="3515"/>
      <c r="AV868" s="3515"/>
      <c r="AW868" s="3515"/>
      <c r="AX868" s="3515"/>
      <c r="AY868" s="3515"/>
      <c r="AZ868" s="3515"/>
      <c r="BA868" s="3515"/>
      <c r="BB868" s="3515"/>
      <c r="BC868" s="60"/>
      <c r="BD868" s="60"/>
      <c r="BE868" s="60"/>
      <c r="BF868" s="60"/>
      <c r="BG868" s="60"/>
      <c r="BH868" s="60"/>
      <c r="BI868" s="60"/>
      <c r="BJ868" s="60"/>
      <c r="BK868" s="60"/>
      <c r="BL868" s="60"/>
      <c r="BM868" s="60"/>
      <c r="BN868" s="60"/>
      <c r="BO868" s="60"/>
      <c r="BP868" s="60"/>
      <c r="BQ868" s="60"/>
      <c r="BR868" s="60"/>
      <c r="BS868" s="60"/>
      <c r="BT868" s="60"/>
      <c r="BU868" s="60"/>
      <c r="BV868" s="60"/>
      <c r="BW868" s="60"/>
      <c r="BX868" s="60"/>
      <c r="BY868" s="60"/>
      <c r="BZ868" s="60"/>
      <c r="CA868" s="60"/>
      <c r="CB868" s="60"/>
      <c r="CC868" s="60"/>
      <c r="CD868" s="60"/>
      <c r="CE868" s="60"/>
      <c r="CF868" s="60"/>
      <c r="CG868" s="60"/>
      <c r="CH868" s="60"/>
      <c r="CI868" s="60"/>
      <c r="CJ868" s="60"/>
      <c r="CK868" s="60"/>
      <c r="CL868" s="60"/>
      <c r="CM868" s="60"/>
      <c r="CN868" s="60"/>
      <c r="CO868" s="60"/>
      <c r="CP868" s="60"/>
      <c r="CQ868" s="60"/>
      <c r="CR868" s="60"/>
      <c r="CS868" s="60"/>
      <c r="CT868" s="60"/>
      <c r="CU868" s="60"/>
      <c r="CV868" s="60"/>
      <c r="CW868" s="60"/>
      <c r="CX868" s="60"/>
      <c r="CY868" s="60"/>
      <c r="CZ868" s="60"/>
      <c r="DA868" s="60"/>
      <c r="DB868" s="60"/>
      <c r="DC868" s="60"/>
      <c r="DD868" s="60"/>
      <c r="DE868" s="60"/>
      <c r="DF868" s="60"/>
      <c r="DG868" s="60"/>
      <c r="DH868" s="60"/>
      <c r="DI868" s="60"/>
      <c r="DJ868" s="60"/>
      <c r="DK868" s="60"/>
      <c r="DL868" s="60"/>
      <c r="DM868" s="60"/>
      <c r="DN868" s="60"/>
      <c r="DO868" s="60"/>
      <c r="DP868" s="60"/>
      <c r="DQ868" s="60"/>
      <c r="DR868" s="60"/>
      <c r="DS868" s="60"/>
      <c r="DT868" s="60"/>
      <c r="DU868" s="60"/>
      <c r="DV868" s="60"/>
      <c r="DW868" s="60"/>
      <c r="DX868" s="60"/>
      <c r="DY868" s="60"/>
      <c r="DZ868" s="60"/>
      <c r="EA868" s="60"/>
      <c r="EB868" s="60"/>
      <c r="EC868" s="60"/>
      <c r="ED868" s="60"/>
      <c r="EE868" s="60"/>
      <c r="EF868" s="60"/>
      <c r="EG868" s="60"/>
      <c r="EH868" s="60"/>
      <c r="EI868" s="60"/>
      <c r="EJ868" s="60"/>
      <c r="EK868" s="60"/>
      <c r="EL868" s="60"/>
      <c r="EM868" s="60"/>
      <c r="EN868" s="60"/>
      <c r="EO868" s="60"/>
      <c r="EP868" s="60"/>
      <c r="EQ868" s="60"/>
      <c r="ER868" s="60"/>
      <c r="ES868" s="60"/>
      <c r="ET868" s="60"/>
      <c r="EU868" s="60"/>
      <c r="EV868" s="60"/>
      <c r="EW868" s="60"/>
      <c r="EX868" s="60"/>
      <c r="EY868" s="60"/>
      <c r="EZ868" s="60"/>
      <c r="FA868" s="60"/>
      <c r="FB868" s="60"/>
      <c r="FC868" s="60"/>
      <c r="FD868" s="60"/>
      <c r="FE868" s="60"/>
      <c r="FF868" s="60"/>
      <c r="FG868" s="60"/>
      <c r="FH868" s="60"/>
      <c r="FI868" s="60"/>
      <c r="FJ868" s="60"/>
      <c r="FK868" s="60"/>
      <c r="FL868" s="60"/>
      <c r="FM868" s="60"/>
      <c r="FN868" s="60"/>
      <c r="FO868" s="60"/>
      <c r="FP868" s="60"/>
      <c r="FQ868" s="60"/>
      <c r="FR868" s="60"/>
      <c r="FS868" s="60"/>
      <c r="FT868" s="60"/>
      <c r="FU868" s="60"/>
      <c r="FV868" s="60"/>
      <c r="FW868" s="60"/>
      <c r="FX868" s="60"/>
      <c r="FY868" s="60"/>
      <c r="FZ868" s="60"/>
      <c r="GA868" s="60"/>
      <c r="GB868" s="60"/>
      <c r="GC868" s="60"/>
      <c r="GD868" s="60"/>
      <c r="GE868" s="60"/>
      <c r="GF868" s="60"/>
      <c r="GG868" s="60"/>
      <c r="GH868" s="60"/>
      <c r="GI868" s="60"/>
      <c r="GJ868" s="60"/>
      <c r="GK868" s="60"/>
      <c r="GL868" s="60"/>
      <c r="GM868" s="60"/>
      <c r="GN868" s="60"/>
      <c r="GO868" s="60"/>
      <c r="GP868" s="60"/>
      <c r="GQ868" s="60"/>
    </row>
    <row r="869" spans="2:199" ht="45" x14ac:dyDescent="0.25">
      <c r="B869" s="19">
        <v>1</v>
      </c>
      <c r="C869" s="163" t="s">
        <v>456</v>
      </c>
      <c r="D869" s="28">
        <f>'2 уровень'!H1893</f>
        <v>0</v>
      </c>
      <c r="E869" s="28">
        <f>'2 уровень'!I1893</f>
        <v>0</v>
      </c>
      <c r="F869" s="28">
        <f>'2 уровень'!J1893</f>
        <v>4</v>
      </c>
      <c r="G869" s="65" t="e">
        <f>'2 уровень'!K1893</f>
        <v>#DIV/0!</v>
      </c>
      <c r="H869" s="79">
        <f>'2 уровень'!L1893</f>
        <v>0</v>
      </c>
      <c r="I869" s="79">
        <f>'2 уровень'!M1893</f>
        <v>0</v>
      </c>
      <c r="J869" s="74">
        <f>'2 уровень'!N1893</f>
        <v>0</v>
      </c>
      <c r="K869" s="74">
        <f>'2 уровень'!O1893</f>
        <v>0</v>
      </c>
      <c r="L869" s="74">
        <f>'2 уровень'!P1893</f>
        <v>0</v>
      </c>
      <c r="M869" s="74">
        <f>'2 уровень'!Q1893</f>
        <v>0</v>
      </c>
      <c r="N869" s="74">
        <f>'2 уровень'!R1893</f>
        <v>0</v>
      </c>
      <c r="O869" s="74">
        <f>'2 уровень'!S1893</f>
        <v>0</v>
      </c>
      <c r="P869" s="73">
        <f>'2 уровень'!T1893</f>
        <v>0</v>
      </c>
      <c r="Q869" s="73">
        <f>'2 уровень'!U1893</f>
        <v>0</v>
      </c>
      <c r="R869" s="73">
        <f>'2 уровень'!V1893</f>
        <v>0</v>
      </c>
      <c r="S869" s="73">
        <f>'2 уровень'!W1893</f>
        <v>0</v>
      </c>
      <c r="T869" s="73">
        <f>'2 уровень'!X1893</f>
        <v>0</v>
      </c>
      <c r="U869" s="73">
        <f>'2 уровень'!Y1893</f>
        <v>0</v>
      </c>
      <c r="V869" s="773">
        <f>'2 уровень'!Z1893</f>
        <v>0</v>
      </c>
      <c r="W869" s="73">
        <f>'2 уровень'!AA1893</f>
        <v>0</v>
      </c>
      <c r="X869" s="73">
        <f>'2 уровень'!AB1893</f>
        <v>0</v>
      </c>
      <c r="Y869" s="73">
        <f>'2 уровень'!AC1893</f>
        <v>0</v>
      </c>
      <c r="Z869" s="73">
        <f>'2 уровень'!AD1893</f>
        <v>0</v>
      </c>
      <c r="AA869" s="379">
        <f>'2 уровень'!AE1893</f>
        <v>0</v>
      </c>
      <c r="AB869" s="73"/>
      <c r="AC869" s="73"/>
      <c r="AD869" s="965">
        <f>'2 уровень'!AF1893</f>
        <v>0</v>
      </c>
      <c r="AE869" s="972">
        <f>'2 уровень'!AG1893</f>
        <v>0</v>
      </c>
      <c r="AF869" s="186">
        <f t="shared" si="165"/>
        <v>0</v>
      </c>
      <c r="AG869" s="186">
        <f t="shared" si="164"/>
        <v>0</v>
      </c>
      <c r="AH869" s="881">
        <f t="shared" si="166"/>
        <v>0</v>
      </c>
      <c r="AI869" s="60">
        <f t="shared" si="161"/>
        <v>0</v>
      </c>
      <c r="AJ869" s="60"/>
      <c r="AK869" s="267"/>
      <c r="AL869" s="60">
        <f t="shared" si="162"/>
        <v>0</v>
      </c>
      <c r="AM869" s="60"/>
      <c r="AN869" s="60"/>
      <c r="AO869" s="3514"/>
      <c r="AP869" s="3515"/>
      <c r="AQ869" s="3515"/>
      <c r="AR869" s="3515"/>
      <c r="AS869" s="3515"/>
      <c r="AT869" s="3515"/>
      <c r="AU869" s="3515"/>
      <c r="AV869" s="3515"/>
      <c r="AW869" s="3515"/>
      <c r="AX869" s="3515"/>
      <c r="AY869" s="3515"/>
      <c r="AZ869" s="3515"/>
      <c r="BA869" s="3515"/>
      <c r="BB869" s="3515"/>
      <c r="BC869" s="60"/>
      <c r="BD869" s="60"/>
      <c r="BE869" s="60"/>
      <c r="BF869" s="60"/>
      <c r="BG869" s="60"/>
      <c r="BH869" s="60"/>
      <c r="BI869" s="60"/>
      <c r="BJ869" s="60"/>
      <c r="BK869" s="60"/>
      <c r="BL869" s="60"/>
      <c r="BM869" s="60"/>
      <c r="BN869" s="60"/>
      <c r="BO869" s="60"/>
      <c r="BP869" s="60"/>
      <c r="BQ869" s="60"/>
      <c r="BR869" s="60"/>
      <c r="BS869" s="60"/>
      <c r="BT869" s="60"/>
      <c r="BU869" s="60"/>
      <c r="BV869" s="60"/>
      <c r="BW869" s="60"/>
      <c r="BX869" s="60"/>
      <c r="BY869" s="60"/>
      <c r="BZ869" s="60"/>
      <c r="CA869" s="60"/>
      <c r="CB869" s="60"/>
      <c r="CC869" s="60"/>
      <c r="CD869" s="60"/>
      <c r="CE869" s="60"/>
      <c r="CF869" s="60"/>
      <c r="CG869" s="60"/>
      <c r="CH869" s="60"/>
      <c r="CI869" s="60"/>
      <c r="CJ869" s="60"/>
      <c r="CK869" s="60"/>
      <c r="CL869" s="60"/>
      <c r="CM869" s="60"/>
      <c r="CN869" s="60"/>
      <c r="CO869" s="60"/>
      <c r="CP869" s="60"/>
      <c r="CQ869" s="60"/>
      <c r="CR869" s="60"/>
      <c r="CS869" s="60"/>
      <c r="CT869" s="60"/>
      <c r="CU869" s="60"/>
      <c r="CV869" s="60"/>
      <c r="CW869" s="60"/>
      <c r="CX869" s="60"/>
      <c r="CY869" s="60"/>
      <c r="CZ869" s="60"/>
      <c r="DA869" s="60"/>
      <c r="DB869" s="60"/>
      <c r="DC869" s="60"/>
      <c r="DD869" s="60"/>
      <c r="DE869" s="60"/>
      <c r="DF869" s="60"/>
      <c r="DG869" s="60"/>
      <c r="DH869" s="60"/>
      <c r="DI869" s="60"/>
      <c r="DJ869" s="60"/>
      <c r="DK869" s="60"/>
      <c r="DL869" s="60"/>
      <c r="DM869" s="60"/>
      <c r="DN869" s="60"/>
      <c r="DO869" s="60"/>
      <c r="DP869" s="60"/>
      <c r="DQ869" s="60"/>
      <c r="DR869" s="60"/>
      <c r="DS869" s="60"/>
      <c r="DT869" s="60"/>
      <c r="DU869" s="60"/>
      <c r="DV869" s="60"/>
      <c r="DW869" s="60"/>
      <c r="DX869" s="60"/>
      <c r="DY869" s="60"/>
      <c r="DZ869" s="60"/>
      <c r="EA869" s="60"/>
      <c r="EB869" s="60"/>
      <c r="EC869" s="60"/>
      <c r="ED869" s="60"/>
      <c r="EE869" s="60"/>
      <c r="EF869" s="60"/>
      <c r="EG869" s="60"/>
      <c r="EH869" s="60"/>
      <c r="EI869" s="60"/>
      <c r="EJ869" s="60"/>
      <c r="EK869" s="60"/>
      <c r="EL869" s="60"/>
      <c r="EM869" s="60"/>
      <c r="EN869" s="60"/>
      <c r="EO869" s="60"/>
      <c r="EP869" s="60"/>
      <c r="EQ869" s="60"/>
      <c r="ER869" s="60"/>
      <c r="ES869" s="60"/>
      <c r="ET869" s="60"/>
      <c r="EU869" s="60"/>
      <c r="EV869" s="60"/>
      <c r="EW869" s="60"/>
      <c r="EX869" s="60"/>
      <c r="EY869" s="60"/>
      <c r="EZ869" s="60"/>
      <c r="FA869" s="60"/>
      <c r="FB869" s="60"/>
      <c r="FC869" s="60"/>
      <c r="FD869" s="60"/>
      <c r="FE869" s="60"/>
      <c r="FF869" s="60"/>
      <c r="FG869" s="60"/>
      <c r="FH869" s="60"/>
      <c r="FI869" s="60"/>
      <c r="FJ869" s="60"/>
      <c r="FK869" s="60"/>
      <c r="FL869" s="60"/>
      <c r="FM869" s="60"/>
      <c r="FN869" s="60"/>
      <c r="FO869" s="60"/>
      <c r="FP869" s="60"/>
      <c r="FQ869" s="60"/>
      <c r="FR869" s="60"/>
      <c r="FS869" s="60"/>
      <c r="FT869" s="60"/>
      <c r="FU869" s="60"/>
      <c r="FV869" s="60"/>
      <c r="FW869" s="60"/>
      <c r="FX869" s="60"/>
      <c r="FY869" s="60"/>
      <c r="FZ869" s="60"/>
      <c r="GA869" s="60"/>
      <c r="GB869" s="60"/>
      <c r="GC869" s="60"/>
      <c r="GD869" s="60"/>
      <c r="GE869" s="60"/>
      <c r="GF869" s="60"/>
      <c r="GG869" s="60"/>
      <c r="GH869" s="60"/>
      <c r="GI869" s="60"/>
      <c r="GJ869" s="60"/>
      <c r="GK869" s="60"/>
      <c r="GL869" s="60"/>
      <c r="GM869" s="60"/>
      <c r="GN869" s="60"/>
      <c r="GO869" s="60"/>
      <c r="GP869" s="60"/>
      <c r="GQ869" s="60"/>
    </row>
    <row r="870" spans="2:199" ht="105" x14ac:dyDescent="0.25">
      <c r="B870" s="19">
        <v>1</v>
      </c>
      <c r="C870" s="163" t="s">
        <v>457</v>
      </c>
      <c r="D870" s="28">
        <f>'2 уровень'!H1894</f>
        <v>0</v>
      </c>
      <c r="E870" s="28">
        <f>'2 уровень'!I1894</f>
        <v>0</v>
      </c>
      <c r="F870" s="28">
        <f>'2 уровень'!J1894</f>
        <v>0</v>
      </c>
      <c r="G870" s="65" t="e">
        <f>'2 уровень'!K1894</f>
        <v>#DIV/0!</v>
      </c>
      <c r="H870" s="79">
        <f>'2 уровень'!L1894</f>
        <v>0</v>
      </c>
      <c r="I870" s="79">
        <f>'2 уровень'!M1894</f>
        <v>0</v>
      </c>
      <c r="J870" s="74">
        <f>'2 уровень'!N1894</f>
        <v>0</v>
      </c>
      <c r="K870" s="74">
        <f>'2 уровень'!O1894</f>
        <v>0</v>
      </c>
      <c r="L870" s="74">
        <f>'2 уровень'!P1894</f>
        <v>0</v>
      </c>
      <c r="M870" s="74">
        <f>'2 уровень'!Q1894</f>
        <v>0</v>
      </c>
      <c r="N870" s="74">
        <f>'2 уровень'!R1894</f>
        <v>0</v>
      </c>
      <c r="O870" s="74">
        <f>'2 уровень'!S1894</f>
        <v>0</v>
      </c>
      <c r="P870" s="73">
        <f>'2 уровень'!T1894</f>
        <v>0</v>
      </c>
      <c r="Q870" s="73">
        <f>'2 уровень'!U1894</f>
        <v>0</v>
      </c>
      <c r="R870" s="73">
        <f>'2 уровень'!V1894</f>
        <v>0</v>
      </c>
      <c r="S870" s="73">
        <f>'2 уровень'!W1894</f>
        <v>0</v>
      </c>
      <c r="T870" s="73">
        <f>'2 уровень'!X1894</f>
        <v>0</v>
      </c>
      <c r="U870" s="73">
        <f>'2 уровень'!Y1894</f>
        <v>0</v>
      </c>
      <c r="V870" s="773">
        <f>'2 уровень'!Z1894</f>
        <v>0</v>
      </c>
      <c r="W870" s="73">
        <f>'2 уровень'!AA1894</f>
        <v>0</v>
      </c>
      <c r="X870" s="73">
        <f>'2 уровень'!AB1894</f>
        <v>0</v>
      </c>
      <c r="Y870" s="73">
        <f>'2 уровень'!AC1894</f>
        <v>0</v>
      </c>
      <c r="Z870" s="73">
        <f>'2 уровень'!AD1894</f>
        <v>0</v>
      </c>
      <c r="AA870" s="379">
        <f>'2 уровень'!AE1894</f>
        <v>0</v>
      </c>
      <c r="AB870" s="73"/>
      <c r="AC870" s="73"/>
      <c r="AD870" s="965">
        <f>'2 уровень'!AF1894</f>
        <v>0</v>
      </c>
      <c r="AE870" s="972">
        <f>'2 уровень'!AG1894</f>
        <v>0</v>
      </c>
      <c r="AF870" s="186">
        <f t="shared" si="165"/>
        <v>0</v>
      </c>
      <c r="AG870" s="186">
        <f t="shared" si="164"/>
        <v>0</v>
      </c>
      <c r="AH870" s="881">
        <f t="shared" si="166"/>
        <v>0</v>
      </c>
      <c r="AI870" s="60" t="e">
        <f t="shared" si="161"/>
        <v>#DIV/0!</v>
      </c>
      <c r="AJ870" s="60"/>
      <c r="AK870" s="267"/>
      <c r="AL870" s="60">
        <f t="shared" si="162"/>
        <v>0</v>
      </c>
      <c r="AM870" s="60"/>
      <c r="AN870" s="60"/>
      <c r="AO870" s="3514"/>
      <c r="AP870" s="3515"/>
      <c r="AQ870" s="3515"/>
      <c r="AR870" s="3515"/>
      <c r="AS870" s="3515"/>
      <c r="AT870" s="3515"/>
      <c r="AU870" s="3515"/>
      <c r="AV870" s="3515"/>
      <c r="AW870" s="3515"/>
      <c r="AX870" s="3515"/>
      <c r="AY870" s="3515"/>
      <c r="AZ870" s="3515"/>
      <c r="BA870" s="3515"/>
      <c r="BB870" s="3515"/>
      <c r="BC870" s="60"/>
      <c r="BD870" s="60"/>
      <c r="BE870" s="60"/>
      <c r="BF870" s="60"/>
      <c r="BG870" s="60"/>
      <c r="BH870" s="60"/>
      <c r="BI870" s="60"/>
      <c r="BJ870" s="60"/>
      <c r="BK870" s="60"/>
      <c r="BL870" s="60"/>
      <c r="BM870" s="60"/>
      <c r="BN870" s="60"/>
      <c r="BO870" s="60"/>
      <c r="BP870" s="60"/>
      <c r="BQ870" s="60"/>
      <c r="BR870" s="60"/>
      <c r="BS870" s="60"/>
      <c r="BT870" s="60"/>
      <c r="BU870" s="60"/>
      <c r="BV870" s="60"/>
      <c r="BW870" s="60"/>
      <c r="BX870" s="60"/>
      <c r="BY870" s="60"/>
      <c r="BZ870" s="60"/>
      <c r="CA870" s="60"/>
      <c r="CB870" s="60"/>
      <c r="CC870" s="60"/>
      <c r="CD870" s="60"/>
      <c r="CE870" s="60"/>
      <c r="CF870" s="60"/>
      <c r="CG870" s="60"/>
      <c r="CH870" s="60"/>
      <c r="CI870" s="60"/>
      <c r="CJ870" s="60"/>
      <c r="CK870" s="60"/>
      <c r="CL870" s="60"/>
      <c r="CM870" s="60"/>
      <c r="CN870" s="60"/>
      <c r="CO870" s="60"/>
      <c r="CP870" s="60"/>
      <c r="CQ870" s="60"/>
      <c r="CR870" s="60"/>
      <c r="CS870" s="60"/>
      <c r="CT870" s="60"/>
      <c r="CU870" s="60"/>
      <c r="CV870" s="60"/>
      <c r="CW870" s="60"/>
      <c r="CX870" s="60"/>
      <c r="CY870" s="60"/>
      <c r="CZ870" s="60"/>
      <c r="DA870" s="60"/>
      <c r="DB870" s="60"/>
      <c r="DC870" s="60"/>
      <c r="DD870" s="60"/>
      <c r="DE870" s="60"/>
      <c r="DF870" s="60"/>
      <c r="DG870" s="60"/>
      <c r="DH870" s="60"/>
      <c r="DI870" s="60"/>
      <c r="DJ870" s="60"/>
      <c r="DK870" s="60"/>
      <c r="DL870" s="60"/>
      <c r="DM870" s="60"/>
      <c r="DN870" s="60"/>
      <c r="DO870" s="60"/>
      <c r="DP870" s="60"/>
      <c r="DQ870" s="60"/>
      <c r="DR870" s="60"/>
      <c r="DS870" s="60"/>
      <c r="DT870" s="60"/>
      <c r="DU870" s="60"/>
      <c r="DV870" s="60"/>
      <c r="DW870" s="60"/>
      <c r="DX870" s="60"/>
      <c r="DY870" s="60"/>
      <c r="DZ870" s="60"/>
      <c r="EA870" s="60"/>
      <c r="EB870" s="60"/>
      <c r="EC870" s="60"/>
      <c r="ED870" s="60"/>
      <c r="EE870" s="60"/>
      <c r="EF870" s="60"/>
      <c r="EG870" s="60"/>
      <c r="EH870" s="60"/>
      <c r="EI870" s="60"/>
      <c r="EJ870" s="60"/>
      <c r="EK870" s="60"/>
      <c r="EL870" s="60"/>
      <c r="EM870" s="60"/>
      <c r="EN870" s="60"/>
      <c r="EO870" s="60"/>
      <c r="EP870" s="60"/>
      <c r="EQ870" s="60"/>
      <c r="ER870" s="60"/>
      <c r="ES870" s="60"/>
      <c r="ET870" s="60"/>
      <c r="EU870" s="60"/>
      <c r="EV870" s="60"/>
      <c r="EW870" s="60"/>
      <c r="EX870" s="60"/>
      <c r="EY870" s="60"/>
      <c r="EZ870" s="60"/>
      <c r="FA870" s="60"/>
      <c r="FB870" s="60"/>
      <c r="FC870" s="60"/>
      <c r="FD870" s="60"/>
      <c r="FE870" s="60"/>
      <c r="FF870" s="60"/>
      <c r="FG870" s="60"/>
      <c r="FH870" s="60"/>
      <c r="FI870" s="60"/>
      <c r="FJ870" s="60"/>
      <c r="FK870" s="60"/>
      <c r="FL870" s="60"/>
      <c r="FM870" s="60"/>
      <c r="FN870" s="60"/>
      <c r="FO870" s="60"/>
      <c r="FP870" s="60"/>
      <c r="FQ870" s="60"/>
      <c r="FR870" s="60"/>
      <c r="FS870" s="60"/>
      <c r="FT870" s="60"/>
      <c r="FU870" s="60"/>
      <c r="FV870" s="60"/>
      <c r="FW870" s="60"/>
      <c r="FX870" s="60"/>
      <c r="FY870" s="60"/>
      <c r="FZ870" s="60"/>
      <c r="GA870" s="60"/>
      <c r="GB870" s="60"/>
      <c r="GC870" s="60"/>
      <c r="GD870" s="60"/>
      <c r="GE870" s="60"/>
      <c r="GF870" s="60"/>
      <c r="GG870" s="60"/>
      <c r="GH870" s="60"/>
      <c r="GI870" s="60"/>
      <c r="GJ870" s="60"/>
      <c r="GK870" s="60"/>
      <c r="GL870" s="60"/>
      <c r="GM870" s="60"/>
      <c r="GN870" s="60"/>
      <c r="GO870" s="60"/>
      <c r="GP870" s="60"/>
      <c r="GQ870" s="60"/>
    </row>
    <row r="871" spans="2:199" ht="30" x14ac:dyDescent="0.25">
      <c r="B871" s="19">
        <v>1</v>
      </c>
      <c r="C871" s="163" t="s">
        <v>623</v>
      </c>
      <c r="D871" s="28">
        <f>'2 уровень'!H1895</f>
        <v>0</v>
      </c>
      <c r="E871" s="28">
        <f>'2 уровень'!I1895</f>
        <v>0</v>
      </c>
      <c r="F871" s="28">
        <f>'2 уровень'!J1895</f>
        <v>0</v>
      </c>
      <c r="G871" s="65" t="e">
        <f>'2 уровень'!K1895</f>
        <v>#DIV/0!</v>
      </c>
      <c r="H871" s="79">
        <f>'2 уровень'!L1895</f>
        <v>0</v>
      </c>
      <c r="I871" s="79">
        <f>'2 уровень'!M1895</f>
        <v>0</v>
      </c>
      <c r="J871" s="74">
        <f>'2 уровень'!N1895</f>
        <v>0</v>
      </c>
      <c r="K871" s="74">
        <f>'2 уровень'!O1895</f>
        <v>0</v>
      </c>
      <c r="L871" s="74">
        <f>'2 уровень'!P1895</f>
        <v>0</v>
      </c>
      <c r="M871" s="74">
        <f>'2 уровень'!Q1895</f>
        <v>0</v>
      </c>
      <c r="N871" s="74">
        <f>'2 уровень'!R1895</f>
        <v>0</v>
      </c>
      <c r="O871" s="74">
        <f>'2 уровень'!S1895</f>
        <v>0</v>
      </c>
      <c r="P871" s="73">
        <f>'2 уровень'!T1895</f>
        <v>0</v>
      </c>
      <c r="Q871" s="73">
        <f>'2 уровень'!U1895</f>
        <v>0</v>
      </c>
      <c r="R871" s="73">
        <f>'2 уровень'!V1895</f>
        <v>0</v>
      </c>
      <c r="S871" s="73">
        <f>'2 уровень'!W1895</f>
        <v>0</v>
      </c>
      <c r="T871" s="73">
        <f>'2 уровень'!X1895</f>
        <v>0</v>
      </c>
      <c r="U871" s="73">
        <f>'2 уровень'!Y1895</f>
        <v>0</v>
      </c>
      <c r="V871" s="773">
        <f>'2 уровень'!Z1895</f>
        <v>0</v>
      </c>
      <c r="W871" s="73">
        <f>'2 уровень'!AA1895</f>
        <v>0</v>
      </c>
      <c r="X871" s="73">
        <f>'2 уровень'!AB1895</f>
        <v>0</v>
      </c>
      <c r="Y871" s="73">
        <f>'2 уровень'!AC1895</f>
        <v>0</v>
      </c>
      <c r="Z871" s="73">
        <f>'2 уровень'!AD1895</f>
        <v>0</v>
      </c>
      <c r="AA871" s="379">
        <f>'2 уровень'!AE1895</f>
        <v>0</v>
      </c>
      <c r="AB871" s="73"/>
      <c r="AC871" s="73"/>
      <c r="AD871" s="965">
        <f>'2 уровень'!AF1898</f>
        <v>0</v>
      </c>
      <c r="AE871" s="972">
        <f>'2 уровень'!AG1898</f>
        <v>0</v>
      </c>
      <c r="AF871" s="186">
        <f t="shared" si="165"/>
        <v>0</v>
      </c>
      <c r="AG871" s="186">
        <f t="shared" si="164"/>
        <v>0</v>
      </c>
      <c r="AH871" s="881">
        <f t="shared" si="166"/>
        <v>0</v>
      </c>
      <c r="AI871" s="60" t="e">
        <f t="shared" si="161"/>
        <v>#DIV/0!</v>
      </c>
      <c r="AJ871" s="60"/>
      <c r="AK871" s="267"/>
      <c r="AL871" s="60">
        <f t="shared" si="162"/>
        <v>0</v>
      </c>
      <c r="AM871" s="60"/>
      <c r="AN871" s="60"/>
      <c r="AO871" s="3514"/>
      <c r="AP871" s="3515"/>
      <c r="AQ871" s="3515"/>
      <c r="AR871" s="3515"/>
      <c r="AS871" s="3515"/>
      <c r="AT871" s="3515"/>
      <c r="AU871" s="3515"/>
      <c r="AV871" s="3515"/>
      <c r="AW871" s="3515"/>
      <c r="AX871" s="3515"/>
      <c r="AY871" s="3515"/>
      <c r="AZ871" s="3515"/>
      <c r="BA871" s="3515"/>
      <c r="BB871" s="3515"/>
      <c r="BC871" s="60"/>
      <c r="BD871" s="60"/>
      <c r="BE871" s="60"/>
      <c r="BF871" s="60"/>
      <c r="BG871" s="60"/>
      <c r="BH871" s="60"/>
      <c r="BI871" s="60"/>
      <c r="BJ871" s="60"/>
      <c r="BK871" s="60"/>
      <c r="BL871" s="60"/>
      <c r="BM871" s="60"/>
      <c r="BN871" s="60"/>
      <c r="BO871" s="60"/>
      <c r="BP871" s="60"/>
      <c r="BQ871" s="60"/>
      <c r="BR871" s="60"/>
      <c r="BS871" s="60"/>
      <c r="BT871" s="60"/>
      <c r="BU871" s="60"/>
      <c r="BV871" s="60"/>
      <c r="BW871" s="60"/>
      <c r="BX871" s="60"/>
      <c r="BY871" s="60"/>
      <c r="BZ871" s="60"/>
      <c r="CA871" s="60"/>
      <c r="CB871" s="60"/>
      <c r="CC871" s="60"/>
      <c r="CD871" s="60"/>
      <c r="CE871" s="60"/>
      <c r="CF871" s="60"/>
      <c r="CG871" s="60"/>
      <c r="CH871" s="60"/>
      <c r="CI871" s="60"/>
      <c r="CJ871" s="60"/>
      <c r="CK871" s="60"/>
      <c r="CL871" s="60"/>
      <c r="CM871" s="60"/>
      <c r="CN871" s="60"/>
      <c r="CO871" s="60"/>
      <c r="CP871" s="60"/>
      <c r="CQ871" s="60"/>
      <c r="CR871" s="60"/>
      <c r="CS871" s="60"/>
      <c r="CT871" s="60"/>
      <c r="CU871" s="60"/>
      <c r="CV871" s="60"/>
      <c r="CW871" s="60"/>
      <c r="CX871" s="60"/>
      <c r="CY871" s="60"/>
      <c r="CZ871" s="60"/>
      <c r="DA871" s="60"/>
      <c r="DB871" s="60"/>
      <c r="DC871" s="60"/>
      <c r="DD871" s="60"/>
      <c r="DE871" s="60"/>
      <c r="DF871" s="60"/>
      <c r="DG871" s="60"/>
      <c r="DH871" s="60"/>
      <c r="DI871" s="60"/>
      <c r="DJ871" s="60"/>
      <c r="DK871" s="60"/>
      <c r="DL871" s="60"/>
      <c r="DM871" s="60"/>
      <c r="DN871" s="60"/>
      <c r="DO871" s="60"/>
      <c r="DP871" s="60"/>
      <c r="DQ871" s="60"/>
      <c r="DR871" s="60"/>
      <c r="DS871" s="60"/>
      <c r="DT871" s="60"/>
      <c r="DU871" s="60"/>
      <c r="DV871" s="60"/>
      <c r="DW871" s="60"/>
      <c r="DX871" s="60"/>
      <c r="DY871" s="60"/>
      <c r="DZ871" s="60"/>
      <c r="EA871" s="60"/>
      <c r="EB871" s="60"/>
      <c r="EC871" s="60"/>
      <c r="ED871" s="60"/>
      <c r="EE871" s="60"/>
      <c r="EF871" s="60"/>
      <c r="EG871" s="60"/>
      <c r="EH871" s="60"/>
      <c r="EI871" s="60"/>
      <c r="EJ871" s="60"/>
      <c r="EK871" s="60"/>
      <c r="EL871" s="60"/>
      <c r="EM871" s="60"/>
      <c r="EN871" s="60"/>
      <c r="EO871" s="60"/>
      <c r="EP871" s="60"/>
      <c r="EQ871" s="60"/>
      <c r="ER871" s="60"/>
      <c r="ES871" s="60"/>
      <c r="ET871" s="60"/>
      <c r="EU871" s="60"/>
      <c r="EV871" s="60"/>
      <c r="EW871" s="60"/>
      <c r="EX871" s="60"/>
      <c r="EY871" s="60"/>
      <c r="EZ871" s="60"/>
      <c r="FA871" s="60"/>
      <c r="FB871" s="60"/>
      <c r="FC871" s="60"/>
      <c r="FD871" s="60"/>
      <c r="FE871" s="60"/>
      <c r="FF871" s="60"/>
      <c r="FG871" s="60"/>
      <c r="FH871" s="60"/>
      <c r="FI871" s="60"/>
      <c r="FJ871" s="60"/>
      <c r="FK871" s="60"/>
      <c r="FL871" s="60"/>
      <c r="FM871" s="60"/>
      <c r="FN871" s="60"/>
      <c r="FO871" s="60"/>
      <c r="FP871" s="60"/>
      <c r="FQ871" s="60"/>
      <c r="FR871" s="60"/>
      <c r="FS871" s="60"/>
      <c r="FT871" s="60"/>
      <c r="FU871" s="60"/>
      <c r="FV871" s="60"/>
      <c r="FW871" s="60"/>
      <c r="FX871" s="60"/>
      <c r="FY871" s="60"/>
      <c r="FZ871" s="60"/>
      <c r="GA871" s="60"/>
      <c r="GB871" s="60"/>
      <c r="GC871" s="60"/>
      <c r="GD871" s="60"/>
      <c r="GE871" s="60"/>
      <c r="GF871" s="60"/>
      <c r="GG871" s="60"/>
      <c r="GH871" s="60"/>
      <c r="GI871" s="60"/>
      <c r="GJ871" s="60"/>
      <c r="GK871" s="60"/>
      <c r="GL871" s="60"/>
      <c r="GM871" s="60"/>
      <c r="GN871" s="60"/>
      <c r="GO871" s="60"/>
      <c r="GP871" s="60"/>
      <c r="GQ871" s="60"/>
    </row>
    <row r="872" spans="2:199" ht="30" x14ac:dyDescent="0.25">
      <c r="B872" s="19">
        <v>1</v>
      </c>
      <c r="C872" s="163" t="s">
        <v>624</v>
      </c>
      <c r="D872" s="28">
        <f>'2 уровень'!H1896</f>
        <v>0</v>
      </c>
      <c r="E872" s="28">
        <f>'2 уровень'!I1896</f>
        <v>0</v>
      </c>
      <c r="F872" s="28">
        <f>'2 уровень'!J1896</f>
        <v>0</v>
      </c>
      <c r="G872" s="65" t="e">
        <f>'2 уровень'!K1896</f>
        <v>#DIV/0!</v>
      </c>
      <c r="H872" s="79">
        <f>'2 уровень'!L1896</f>
        <v>0</v>
      </c>
      <c r="I872" s="79">
        <f>'2 уровень'!M1896</f>
        <v>0</v>
      </c>
      <c r="J872" s="74">
        <f>'2 уровень'!N1896</f>
        <v>0</v>
      </c>
      <c r="K872" s="74">
        <f>'2 уровень'!O1896</f>
        <v>0</v>
      </c>
      <c r="L872" s="74">
        <f>'2 уровень'!P1896</f>
        <v>0</v>
      </c>
      <c r="M872" s="74">
        <f>'2 уровень'!Q1896</f>
        <v>0</v>
      </c>
      <c r="N872" s="74">
        <f>'2 уровень'!R1896</f>
        <v>0</v>
      </c>
      <c r="O872" s="74">
        <f>'2 уровень'!S1896</f>
        <v>0</v>
      </c>
      <c r="P872" s="73">
        <f>'2 уровень'!T1896</f>
        <v>0</v>
      </c>
      <c r="Q872" s="73">
        <f>'2 уровень'!U1896</f>
        <v>0</v>
      </c>
      <c r="R872" s="73">
        <f>'2 уровень'!V1896</f>
        <v>0</v>
      </c>
      <c r="S872" s="73">
        <f>'2 уровень'!W1896</f>
        <v>0</v>
      </c>
      <c r="T872" s="73">
        <f>'2 уровень'!X1896</f>
        <v>0</v>
      </c>
      <c r="U872" s="73">
        <f>'2 уровень'!Y1896</f>
        <v>0</v>
      </c>
      <c r="V872" s="773">
        <f>'2 уровень'!Z1896</f>
        <v>0</v>
      </c>
      <c r="W872" s="73">
        <f>'2 уровень'!AA1896</f>
        <v>0</v>
      </c>
      <c r="X872" s="73">
        <f>'2 уровень'!AB1896</f>
        <v>0</v>
      </c>
      <c r="Y872" s="73">
        <f>'2 уровень'!AC1896</f>
        <v>0</v>
      </c>
      <c r="Z872" s="73">
        <f>'2 уровень'!AD1896</f>
        <v>0</v>
      </c>
      <c r="AA872" s="379">
        <f>'2 уровень'!AE1896</f>
        <v>0</v>
      </c>
      <c r="AB872" s="73"/>
      <c r="AC872" s="73"/>
      <c r="AD872" s="965">
        <f>'2 уровень'!AF1899</f>
        <v>0</v>
      </c>
      <c r="AE872" s="972">
        <f>'2 уровень'!AG1899</f>
        <v>0</v>
      </c>
      <c r="AF872" s="186">
        <f t="shared" si="165"/>
        <v>0</v>
      </c>
      <c r="AG872" s="186">
        <f t="shared" si="164"/>
        <v>0</v>
      </c>
      <c r="AH872" s="881">
        <f t="shared" si="166"/>
        <v>0</v>
      </c>
      <c r="AI872" s="60" t="e">
        <f t="shared" si="161"/>
        <v>#DIV/0!</v>
      </c>
      <c r="AJ872" s="60"/>
      <c r="AK872" s="267"/>
      <c r="AL872" s="60">
        <f t="shared" si="162"/>
        <v>0</v>
      </c>
      <c r="AM872" s="60"/>
      <c r="AN872" s="60"/>
      <c r="AO872" s="3514"/>
      <c r="AP872" s="3515"/>
      <c r="AQ872" s="3515"/>
      <c r="AR872" s="3515"/>
      <c r="AS872" s="3515"/>
      <c r="AT872" s="3515"/>
      <c r="AU872" s="3515"/>
      <c r="AV872" s="3515"/>
      <c r="AW872" s="3515"/>
      <c r="AX872" s="3515"/>
      <c r="AY872" s="3515"/>
      <c r="AZ872" s="3515"/>
      <c r="BA872" s="3515"/>
      <c r="BB872" s="3515"/>
      <c r="BC872" s="60"/>
      <c r="BD872" s="60"/>
      <c r="BE872" s="60"/>
      <c r="BF872" s="60"/>
      <c r="BG872" s="60"/>
      <c r="BH872" s="60"/>
      <c r="BI872" s="60"/>
      <c r="BJ872" s="60"/>
      <c r="BK872" s="60"/>
      <c r="BL872" s="60"/>
      <c r="BM872" s="60"/>
      <c r="BN872" s="60"/>
      <c r="BO872" s="60"/>
      <c r="BP872" s="60"/>
      <c r="BQ872" s="60"/>
      <c r="BR872" s="60"/>
      <c r="BS872" s="60"/>
      <c r="BT872" s="60"/>
      <c r="BU872" s="60"/>
      <c r="BV872" s="60"/>
      <c r="BW872" s="60"/>
      <c r="BX872" s="60"/>
      <c r="BY872" s="60"/>
      <c r="BZ872" s="60"/>
      <c r="CA872" s="60"/>
      <c r="CB872" s="60"/>
      <c r="CC872" s="60"/>
      <c r="CD872" s="60"/>
      <c r="CE872" s="60"/>
      <c r="CF872" s="60"/>
      <c r="CG872" s="60"/>
      <c r="CH872" s="60"/>
      <c r="CI872" s="60"/>
      <c r="CJ872" s="60"/>
      <c r="CK872" s="60"/>
      <c r="CL872" s="60"/>
      <c r="CM872" s="60"/>
      <c r="CN872" s="60"/>
      <c r="CO872" s="60"/>
      <c r="CP872" s="60"/>
      <c r="CQ872" s="60"/>
      <c r="CR872" s="60"/>
      <c r="CS872" s="60"/>
      <c r="CT872" s="60"/>
      <c r="CU872" s="60"/>
      <c r="CV872" s="60"/>
      <c r="CW872" s="60"/>
      <c r="CX872" s="60"/>
      <c r="CY872" s="60"/>
      <c r="CZ872" s="60"/>
      <c r="DA872" s="60"/>
      <c r="DB872" s="60"/>
      <c r="DC872" s="60"/>
      <c r="DD872" s="60"/>
      <c r="DE872" s="60"/>
      <c r="DF872" s="60"/>
      <c r="DG872" s="60"/>
      <c r="DH872" s="60"/>
      <c r="DI872" s="60"/>
      <c r="DJ872" s="60"/>
      <c r="DK872" s="60"/>
      <c r="DL872" s="60"/>
      <c r="DM872" s="60"/>
      <c r="DN872" s="60"/>
      <c r="DO872" s="60"/>
      <c r="DP872" s="60"/>
      <c r="DQ872" s="60"/>
      <c r="DR872" s="60"/>
      <c r="DS872" s="60"/>
      <c r="DT872" s="60"/>
      <c r="DU872" s="60"/>
      <c r="DV872" s="60"/>
      <c r="DW872" s="60"/>
      <c r="DX872" s="60"/>
      <c r="DY872" s="60"/>
      <c r="DZ872" s="60"/>
      <c r="EA872" s="60"/>
      <c r="EB872" s="60"/>
      <c r="EC872" s="60"/>
      <c r="ED872" s="60"/>
      <c r="EE872" s="60"/>
      <c r="EF872" s="60"/>
      <c r="EG872" s="60"/>
      <c r="EH872" s="60"/>
      <c r="EI872" s="60"/>
      <c r="EJ872" s="60"/>
      <c r="EK872" s="60"/>
      <c r="EL872" s="60"/>
      <c r="EM872" s="60"/>
      <c r="EN872" s="60"/>
      <c r="EO872" s="60"/>
      <c r="EP872" s="60"/>
      <c r="EQ872" s="60"/>
      <c r="ER872" s="60"/>
      <c r="ES872" s="60"/>
      <c r="ET872" s="60"/>
      <c r="EU872" s="60"/>
      <c r="EV872" s="60"/>
      <c r="EW872" s="60"/>
      <c r="EX872" s="60"/>
      <c r="EY872" s="60"/>
      <c r="EZ872" s="60"/>
      <c r="FA872" s="60"/>
      <c r="FB872" s="60"/>
      <c r="FC872" s="60"/>
      <c r="FD872" s="60"/>
      <c r="FE872" s="60"/>
      <c r="FF872" s="60"/>
      <c r="FG872" s="60"/>
      <c r="FH872" s="60"/>
      <c r="FI872" s="60"/>
      <c r="FJ872" s="60"/>
      <c r="FK872" s="60"/>
      <c r="FL872" s="60"/>
      <c r="FM872" s="60"/>
      <c r="FN872" s="60"/>
      <c r="FO872" s="60"/>
      <c r="FP872" s="60"/>
      <c r="FQ872" s="60"/>
      <c r="FR872" s="60"/>
      <c r="FS872" s="60"/>
      <c r="FT872" s="60"/>
      <c r="FU872" s="60"/>
      <c r="FV872" s="60"/>
      <c r="FW872" s="60"/>
      <c r="FX872" s="60"/>
      <c r="FY872" s="60"/>
      <c r="FZ872" s="60"/>
      <c r="GA872" s="60"/>
      <c r="GB872" s="60"/>
      <c r="GC872" s="60"/>
      <c r="GD872" s="60"/>
      <c r="GE872" s="60"/>
      <c r="GF872" s="60"/>
      <c r="GG872" s="60"/>
      <c r="GH872" s="60"/>
      <c r="GI872" s="60"/>
      <c r="GJ872" s="60"/>
      <c r="GK872" s="60"/>
      <c r="GL872" s="60"/>
      <c r="GM872" s="60"/>
      <c r="GN872" s="60"/>
      <c r="GO872" s="60"/>
      <c r="GP872" s="60"/>
      <c r="GQ872" s="60"/>
    </row>
    <row r="873" spans="2:199" ht="30" x14ac:dyDescent="0.25">
      <c r="B873" s="19">
        <v>1</v>
      </c>
      <c r="C873" s="163" t="s">
        <v>625</v>
      </c>
      <c r="D873" s="28">
        <f>'2 уровень'!H1897</f>
        <v>0</v>
      </c>
      <c r="E873" s="28">
        <f>'2 уровень'!I1897</f>
        <v>0</v>
      </c>
      <c r="F873" s="28">
        <f>'2 уровень'!J1897</f>
        <v>0</v>
      </c>
      <c r="G873" s="65" t="e">
        <f>'2 уровень'!K1897</f>
        <v>#DIV/0!</v>
      </c>
      <c r="H873" s="79">
        <f>'2 уровень'!L1897</f>
        <v>0</v>
      </c>
      <c r="I873" s="79">
        <f>'2 уровень'!M1897</f>
        <v>0</v>
      </c>
      <c r="J873" s="74">
        <f>'2 уровень'!N1897</f>
        <v>0</v>
      </c>
      <c r="K873" s="74">
        <f>'2 уровень'!O1897</f>
        <v>0</v>
      </c>
      <c r="L873" s="74">
        <f>'2 уровень'!P1897</f>
        <v>0</v>
      </c>
      <c r="M873" s="74">
        <f>'2 уровень'!Q1897</f>
        <v>0</v>
      </c>
      <c r="N873" s="74">
        <f>'2 уровень'!R1897</f>
        <v>0</v>
      </c>
      <c r="O873" s="74">
        <f>'2 уровень'!S1897</f>
        <v>0</v>
      </c>
      <c r="P873" s="73">
        <f>'2 уровень'!T1897</f>
        <v>0</v>
      </c>
      <c r="Q873" s="73">
        <f>'2 уровень'!U1897</f>
        <v>0</v>
      </c>
      <c r="R873" s="73">
        <f>'2 уровень'!V1897</f>
        <v>0</v>
      </c>
      <c r="S873" s="73">
        <f>'2 уровень'!W1897</f>
        <v>0</v>
      </c>
      <c r="T873" s="73">
        <f>'2 уровень'!X1897</f>
        <v>0</v>
      </c>
      <c r="U873" s="73">
        <f>'2 уровень'!Y1897</f>
        <v>0</v>
      </c>
      <c r="V873" s="773">
        <f>'2 уровень'!Z1897</f>
        <v>0</v>
      </c>
      <c r="W873" s="73">
        <f>'2 уровень'!AA1897</f>
        <v>0</v>
      </c>
      <c r="X873" s="73">
        <f>'2 уровень'!AB1897</f>
        <v>0</v>
      </c>
      <c r="Y873" s="73">
        <f>'2 уровень'!AC1897</f>
        <v>0</v>
      </c>
      <c r="Z873" s="73">
        <f>'2 уровень'!AD1897</f>
        <v>0</v>
      </c>
      <c r="AA873" s="379">
        <f>'2 уровень'!AE1897</f>
        <v>0</v>
      </c>
      <c r="AB873" s="73"/>
      <c r="AC873" s="73"/>
      <c r="AD873" s="965">
        <f>'2 уровень'!AF1900</f>
        <v>0</v>
      </c>
      <c r="AE873" s="972">
        <f>'2 уровень'!AG1900</f>
        <v>0</v>
      </c>
      <c r="AF873" s="186">
        <f t="shared" si="165"/>
        <v>0</v>
      </c>
      <c r="AG873" s="186">
        <f t="shared" si="164"/>
        <v>0</v>
      </c>
      <c r="AH873" s="881">
        <f t="shared" si="166"/>
        <v>0</v>
      </c>
      <c r="AI873" s="60" t="e">
        <f t="shared" si="161"/>
        <v>#DIV/0!</v>
      </c>
      <c r="AJ873" s="60"/>
      <c r="AK873" s="267"/>
      <c r="AL873" s="60">
        <f t="shared" si="162"/>
        <v>0</v>
      </c>
      <c r="AM873" s="60"/>
      <c r="AN873" s="60"/>
      <c r="AO873" s="3514"/>
      <c r="AP873" s="3515"/>
      <c r="AQ873" s="3515"/>
      <c r="AR873" s="3515"/>
      <c r="AS873" s="3515"/>
      <c r="AT873" s="3515"/>
      <c r="AU873" s="3515"/>
      <c r="AV873" s="3515"/>
      <c r="AW873" s="3515"/>
      <c r="AX873" s="3515"/>
      <c r="AY873" s="3515"/>
      <c r="AZ873" s="3515"/>
      <c r="BA873" s="3515"/>
      <c r="BB873" s="3515"/>
      <c r="BC873" s="60"/>
      <c r="BD873" s="60"/>
      <c r="BE873" s="60"/>
      <c r="BF873" s="60"/>
      <c r="BG873" s="60"/>
      <c r="BH873" s="60"/>
      <c r="BI873" s="60"/>
      <c r="BJ873" s="60"/>
      <c r="BK873" s="60"/>
      <c r="BL873" s="60"/>
      <c r="BM873" s="60"/>
      <c r="BN873" s="60"/>
      <c r="BO873" s="60"/>
      <c r="BP873" s="60"/>
      <c r="BQ873" s="60"/>
      <c r="BR873" s="60"/>
      <c r="BS873" s="60"/>
      <c r="BT873" s="60"/>
      <c r="BU873" s="60"/>
      <c r="BV873" s="60"/>
      <c r="BW873" s="60"/>
      <c r="BX873" s="60"/>
      <c r="BY873" s="60"/>
      <c r="BZ873" s="60"/>
      <c r="CA873" s="60"/>
      <c r="CB873" s="60"/>
      <c r="CC873" s="60"/>
      <c r="CD873" s="60"/>
      <c r="CE873" s="60"/>
      <c r="CF873" s="60"/>
      <c r="CG873" s="60"/>
      <c r="CH873" s="60"/>
      <c r="CI873" s="60"/>
      <c r="CJ873" s="60"/>
      <c r="CK873" s="60"/>
      <c r="CL873" s="60"/>
      <c r="CM873" s="60"/>
      <c r="CN873" s="60"/>
      <c r="CO873" s="60"/>
      <c r="CP873" s="60"/>
      <c r="CQ873" s="60"/>
      <c r="CR873" s="60"/>
      <c r="CS873" s="60"/>
      <c r="CT873" s="60"/>
      <c r="CU873" s="60"/>
      <c r="CV873" s="60"/>
      <c r="CW873" s="60"/>
      <c r="CX873" s="60"/>
      <c r="CY873" s="60"/>
      <c r="CZ873" s="60"/>
      <c r="DA873" s="60"/>
      <c r="DB873" s="60"/>
      <c r="DC873" s="60"/>
      <c r="DD873" s="60"/>
      <c r="DE873" s="60"/>
      <c r="DF873" s="60"/>
      <c r="DG873" s="60"/>
      <c r="DH873" s="60"/>
      <c r="DI873" s="60"/>
      <c r="DJ873" s="60"/>
      <c r="DK873" s="60"/>
      <c r="DL873" s="60"/>
      <c r="DM873" s="60"/>
      <c r="DN873" s="60"/>
      <c r="DO873" s="60"/>
      <c r="DP873" s="60"/>
      <c r="DQ873" s="60"/>
      <c r="DR873" s="60"/>
      <c r="DS873" s="60"/>
      <c r="DT873" s="60"/>
      <c r="DU873" s="60"/>
      <c r="DV873" s="60"/>
      <c r="DW873" s="60"/>
      <c r="DX873" s="60"/>
      <c r="DY873" s="60"/>
      <c r="DZ873" s="60"/>
      <c r="EA873" s="60"/>
      <c r="EB873" s="60"/>
      <c r="EC873" s="60"/>
      <c r="ED873" s="60"/>
      <c r="EE873" s="60"/>
      <c r="EF873" s="60"/>
      <c r="EG873" s="60"/>
      <c r="EH873" s="60"/>
      <c r="EI873" s="60"/>
      <c r="EJ873" s="60"/>
      <c r="EK873" s="60"/>
      <c r="EL873" s="60"/>
      <c r="EM873" s="60"/>
      <c r="EN873" s="60"/>
      <c r="EO873" s="60"/>
      <c r="EP873" s="60"/>
      <c r="EQ873" s="60"/>
      <c r="ER873" s="60"/>
      <c r="ES873" s="60"/>
      <c r="ET873" s="60"/>
      <c r="EU873" s="60"/>
      <c r="EV873" s="60"/>
      <c r="EW873" s="60"/>
      <c r="EX873" s="60"/>
      <c r="EY873" s="60"/>
      <c r="EZ873" s="60"/>
      <c r="FA873" s="60"/>
      <c r="FB873" s="60"/>
      <c r="FC873" s="60"/>
      <c r="FD873" s="60"/>
      <c r="FE873" s="60"/>
      <c r="FF873" s="60"/>
      <c r="FG873" s="60"/>
      <c r="FH873" s="60"/>
      <c r="FI873" s="60"/>
      <c r="FJ873" s="60"/>
      <c r="FK873" s="60"/>
      <c r="FL873" s="60"/>
      <c r="FM873" s="60"/>
      <c r="FN873" s="60"/>
      <c r="FO873" s="60"/>
      <c r="FP873" s="60"/>
      <c r="FQ873" s="60"/>
      <c r="FR873" s="60"/>
      <c r="FS873" s="60"/>
      <c r="FT873" s="60"/>
      <c r="FU873" s="60"/>
      <c r="FV873" s="60"/>
      <c r="FW873" s="60"/>
      <c r="FX873" s="60"/>
      <c r="FY873" s="60"/>
      <c r="FZ873" s="60"/>
      <c r="GA873" s="60"/>
      <c r="GB873" s="60"/>
      <c r="GC873" s="60"/>
      <c r="GD873" s="60"/>
      <c r="GE873" s="60"/>
      <c r="GF873" s="60"/>
      <c r="GG873" s="60"/>
      <c r="GH873" s="60"/>
      <c r="GI873" s="60"/>
      <c r="GJ873" s="60"/>
      <c r="GK873" s="60"/>
      <c r="GL873" s="60"/>
      <c r="GM873" s="60"/>
      <c r="GN873" s="60"/>
      <c r="GO873" s="60"/>
      <c r="GP873" s="60"/>
      <c r="GQ873" s="60"/>
    </row>
    <row r="874" spans="2:199" x14ac:dyDescent="0.25">
      <c r="B874" s="19">
        <v>1</v>
      </c>
      <c r="C874" s="163" t="s">
        <v>131</v>
      </c>
      <c r="D874" s="28">
        <f>'2 уровень'!H1898</f>
        <v>0</v>
      </c>
      <c r="E874" s="28">
        <f>'2 уровень'!I1898</f>
        <v>0</v>
      </c>
      <c r="F874" s="28">
        <f>'2 уровень'!J1898</f>
        <v>25</v>
      </c>
      <c r="G874" s="65" t="e">
        <f>'2 уровень'!K1898</f>
        <v>#DIV/0!</v>
      </c>
      <c r="H874" s="79">
        <f>'2 уровень'!L1898</f>
        <v>0</v>
      </c>
      <c r="I874" s="79">
        <f>'2 уровень'!M1898</f>
        <v>0</v>
      </c>
      <c r="J874" s="74">
        <f>'2 уровень'!N1898</f>
        <v>0</v>
      </c>
      <c r="K874" s="74">
        <f>'2 уровень'!O1898</f>
        <v>0</v>
      </c>
      <c r="L874" s="74">
        <f>'2 уровень'!P1898</f>
        <v>0</v>
      </c>
      <c r="M874" s="74">
        <f>'2 уровень'!Q1898</f>
        <v>0</v>
      </c>
      <c r="N874" s="74">
        <f>'2 уровень'!R1898</f>
        <v>0</v>
      </c>
      <c r="O874" s="74">
        <f>'2 уровень'!S1898</f>
        <v>0</v>
      </c>
      <c r="P874" s="73">
        <f>'2 уровень'!T1898</f>
        <v>0</v>
      </c>
      <c r="Q874" s="73">
        <f>'2 уровень'!U1898</f>
        <v>0</v>
      </c>
      <c r="R874" s="73">
        <f>'2 уровень'!V1898</f>
        <v>0</v>
      </c>
      <c r="S874" s="73">
        <f>'2 уровень'!W1898</f>
        <v>0</v>
      </c>
      <c r="T874" s="73">
        <f>'2 уровень'!X1898</f>
        <v>0</v>
      </c>
      <c r="U874" s="73">
        <f>'2 уровень'!Y1898</f>
        <v>0</v>
      </c>
      <c r="V874" s="773">
        <f>'2 уровень'!Z1898</f>
        <v>0</v>
      </c>
      <c r="W874" s="73">
        <f>'2 уровень'!AA1898</f>
        <v>0</v>
      </c>
      <c r="X874" s="73">
        <f>'2 уровень'!AB1898</f>
        <v>0</v>
      </c>
      <c r="Y874" s="73">
        <f>'2 уровень'!AC1898</f>
        <v>0</v>
      </c>
      <c r="Z874" s="73">
        <f>'2 уровень'!AD1898</f>
        <v>0</v>
      </c>
      <c r="AA874" s="379">
        <f>'2 уровень'!AE1898</f>
        <v>0</v>
      </c>
      <c r="AB874" s="73"/>
      <c r="AC874" s="73"/>
      <c r="AD874" s="965">
        <f>'2 уровень'!AF1901</f>
        <v>0</v>
      </c>
      <c r="AE874" s="972">
        <f>'2 уровень'!AG1901</f>
        <v>0</v>
      </c>
      <c r="AF874" s="186">
        <f t="shared" si="165"/>
        <v>0</v>
      </c>
      <c r="AG874" s="186">
        <f t="shared" si="164"/>
        <v>0</v>
      </c>
      <c r="AH874" s="881"/>
      <c r="AI874" s="60"/>
      <c r="AJ874" s="60"/>
      <c r="AK874" s="267"/>
      <c r="AL874" s="60">
        <f t="shared" si="162"/>
        <v>0</v>
      </c>
      <c r="AM874" s="60"/>
      <c r="AN874" s="60"/>
      <c r="AO874" s="3514"/>
      <c r="AP874" s="3515"/>
      <c r="AQ874" s="3515"/>
      <c r="AR874" s="3515"/>
      <c r="AS874" s="3515"/>
      <c r="AT874" s="3515"/>
      <c r="AU874" s="3515"/>
      <c r="AV874" s="3515"/>
      <c r="AW874" s="3515"/>
      <c r="AX874" s="3515"/>
      <c r="AY874" s="3515"/>
      <c r="AZ874" s="3515"/>
      <c r="BA874" s="3515"/>
      <c r="BB874" s="3515"/>
      <c r="BC874" s="60"/>
      <c r="BD874" s="60"/>
      <c r="BE874" s="60"/>
      <c r="BF874" s="60"/>
      <c r="BG874" s="60"/>
      <c r="BH874" s="60"/>
      <c r="BI874" s="60"/>
      <c r="BJ874" s="60"/>
      <c r="BK874" s="60"/>
      <c r="BL874" s="60"/>
      <c r="BM874" s="60"/>
      <c r="BN874" s="60"/>
      <c r="BO874" s="60"/>
      <c r="BP874" s="60"/>
      <c r="BQ874" s="60"/>
      <c r="BR874" s="60"/>
      <c r="BS874" s="60"/>
      <c r="BT874" s="60"/>
      <c r="BU874" s="60"/>
      <c r="BV874" s="60"/>
      <c r="BW874" s="60"/>
      <c r="BX874" s="60"/>
      <c r="BY874" s="60"/>
      <c r="BZ874" s="60"/>
      <c r="CA874" s="60"/>
      <c r="CB874" s="60"/>
      <c r="CC874" s="60"/>
      <c r="CD874" s="60"/>
      <c r="CE874" s="60"/>
      <c r="CF874" s="60"/>
      <c r="CG874" s="60"/>
      <c r="CH874" s="60"/>
      <c r="CI874" s="60"/>
      <c r="CJ874" s="60"/>
      <c r="CK874" s="60"/>
      <c r="CL874" s="60"/>
      <c r="CM874" s="60"/>
      <c r="CN874" s="60"/>
      <c r="CO874" s="60"/>
      <c r="CP874" s="60"/>
      <c r="CQ874" s="60"/>
      <c r="CR874" s="60"/>
      <c r="CS874" s="60"/>
      <c r="CT874" s="60"/>
      <c r="CU874" s="60"/>
      <c r="CV874" s="60"/>
      <c r="CW874" s="60"/>
      <c r="CX874" s="60"/>
      <c r="CY874" s="60"/>
      <c r="CZ874" s="60"/>
      <c r="DA874" s="60"/>
      <c r="DB874" s="60"/>
      <c r="DC874" s="60"/>
      <c r="DD874" s="60"/>
      <c r="DE874" s="60"/>
      <c r="DF874" s="60"/>
      <c r="DG874" s="60"/>
      <c r="DH874" s="60"/>
      <c r="DI874" s="60"/>
      <c r="DJ874" s="60"/>
      <c r="DK874" s="60"/>
      <c r="DL874" s="60"/>
      <c r="DM874" s="60"/>
      <c r="DN874" s="60"/>
      <c r="DO874" s="60"/>
      <c r="DP874" s="60"/>
      <c r="DQ874" s="60"/>
      <c r="DR874" s="60"/>
      <c r="DS874" s="60"/>
      <c r="DT874" s="60"/>
      <c r="DU874" s="60"/>
      <c r="DV874" s="60"/>
      <c r="DW874" s="60"/>
      <c r="DX874" s="60"/>
      <c r="DY874" s="60"/>
      <c r="DZ874" s="60"/>
      <c r="EA874" s="60"/>
      <c r="EB874" s="60"/>
      <c r="EC874" s="60"/>
      <c r="ED874" s="60"/>
      <c r="EE874" s="60"/>
      <c r="EF874" s="60"/>
      <c r="EG874" s="60"/>
      <c r="EH874" s="60"/>
      <c r="EI874" s="60"/>
      <c r="EJ874" s="60"/>
      <c r="EK874" s="60"/>
      <c r="EL874" s="60"/>
      <c r="EM874" s="60"/>
      <c r="EN874" s="60"/>
      <c r="EO874" s="60"/>
      <c r="EP874" s="60"/>
      <c r="EQ874" s="60"/>
      <c r="ER874" s="60"/>
      <c r="ES874" s="60"/>
      <c r="ET874" s="60"/>
      <c r="EU874" s="60"/>
      <c r="EV874" s="60"/>
      <c r="EW874" s="60"/>
      <c r="EX874" s="60"/>
      <c r="EY874" s="60"/>
      <c r="EZ874" s="60"/>
      <c r="FA874" s="60"/>
      <c r="FB874" s="60"/>
      <c r="FC874" s="60"/>
      <c r="FD874" s="60"/>
      <c r="FE874" s="60"/>
      <c r="FF874" s="60"/>
      <c r="FG874" s="60"/>
      <c r="FH874" s="60"/>
      <c r="FI874" s="60"/>
      <c r="FJ874" s="60"/>
      <c r="FK874" s="60"/>
      <c r="FL874" s="60"/>
      <c r="FM874" s="60"/>
      <c r="FN874" s="60"/>
      <c r="FO874" s="60"/>
      <c r="FP874" s="60"/>
      <c r="FQ874" s="60"/>
      <c r="FR874" s="60"/>
      <c r="FS874" s="60"/>
      <c r="FT874" s="60"/>
      <c r="FU874" s="60"/>
      <c r="FV874" s="60"/>
      <c r="FW874" s="60"/>
      <c r="FX874" s="60"/>
      <c r="FY874" s="60"/>
      <c r="FZ874" s="60"/>
      <c r="GA874" s="60"/>
      <c r="GB874" s="60"/>
      <c r="GC874" s="60"/>
      <c r="GD874" s="60"/>
      <c r="GE874" s="60"/>
      <c r="GF874" s="60"/>
      <c r="GG874" s="60"/>
      <c r="GH874" s="60"/>
      <c r="GI874" s="60"/>
      <c r="GJ874" s="60"/>
      <c r="GK874" s="60"/>
      <c r="GL874" s="60"/>
      <c r="GM874" s="60"/>
      <c r="GN874" s="60"/>
      <c r="GO874" s="60"/>
      <c r="GP874" s="60"/>
      <c r="GQ874" s="60"/>
    </row>
    <row r="875" spans="2:199" x14ac:dyDescent="0.25">
      <c r="B875" s="19">
        <v>1</v>
      </c>
      <c r="C875" s="164" t="s">
        <v>222</v>
      </c>
      <c r="D875" s="28">
        <f>'2 уровень'!H1899</f>
        <v>0</v>
      </c>
      <c r="E875" s="28">
        <f>'2 уровень'!I1899</f>
        <v>0</v>
      </c>
      <c r="F875" s="28">
        <f>'2 уровень'!J1899</f>
        <v>25</v>
      </c>
      <c r="G875" s="65" t="e">
        <f>'2 уровень'!K1899</f>
        <v>#DIV/0!</v>
      </c>
      <c r="H875" s="79">
        <f>'2 уровень'!L1899</f>
        <v>0</v>
      </c>
      <c r="I875" s="79">
        <f>'2 уровень'!M1899</f>
        <v>0</v>
      </c>
      <c r="J875" s="74">
        <f>'2 уровень'!N1899</f>
        <v>0</v>
      </c>
      <c r="K875" s="74">
        <f>'2 уровень'!O1899</f>
        <v>0</v>
      </c>
      <c r="L875" s="74">
        <f>'2 уровень'!P1899</f>
        <v>0</v>
      </c>
      <c r="M875" s="74">
        <f>'2 уровень'!Q1899</f>
        <v>0</v>
      </c>
      <c r="N875" s="74">
        <f>'2 уровень'!R1899</f>
        <v>0</v>
      </c>
      <c r="O875" s="74">
        <f>'2 уровень'!S1899</f>
        <v>0</v>
      </c>
      <c r="P875" s="73">
        <f>'2 уровень'!T1899</f>
        <v>0</v>
      </c>
      <c r="Q875" s="73">
        <f>'2 уровень'!U1899</f>
        <v>0</v>
      </c>
      <c r="R875" s="73">
        <f>'2 уровень'!V1899</f>
        <v>0</v>
      </c>
      <c r="S875" s="73">
        <f>'2 уровень'!W1899</f>
        <v>0</v>
      </c>
      <c r="T875" s="73">
        <f>'2 уровень'!X1899</f>
        <v>0</v>
      </c>
      <c r="U875" s="73">
        <f>'2 уровень'!Y1899</f>
        <v>0</v>
      </c>
      <c r="V875" s="773">
        <f>'2 уровень'!Z1899</f>
        <v>0</v>
      </c>
      <c r="W875" s="73">
        <f>'2 уровень'!AA1899</f>
        <v>0</v>
      </c>
      <c r="X875" s="73">
        <f>'2 уровень'!AB1899</f>
        <v>0</v>
      </c>
      <c r="Y875" s="73">
        <f>'2 уровень'!AC1899</f>
        <v>0</v>
      </c>
      <c r="Z875" s="73">
        <f>'2 уровень'!AD1899</f>
        <v>0</v>
      </c>
      <c r="AA875" s="379">
        <f>'2 уровень'!AE1899</f>
        <v>0</v>
      </c>
      <c r="AB875" s="73"/>
      <c r="AC875" s="73"/>
      <c r="AD875" s="965">
        <f>'2 уровень'!AF1904</f>
        <v>0</v>
      </c>
      <c r="AE875" s="972">
        <f>'2 уровень'!AG1904</f>
        <v>0</v>
      </c>
      <c r="AF875" s="186">
        <f t="shared" si="165"/>
        <v>0</v>
      </c>
      <c r="AG875" s="186">
        <f t="shared" si="164"/>
        <v>0</v>
      </c>
      <c r="AH875" s="881">
        <f>IF(P875&gt;0,P875*1000/D875,0)</f>
        <v>0</v>
      </c>
      <c r="AI875" s="60">
        <f>U875/F875*1000</f>
        <v>0</v>
      </c>
      <c r="AJ875" s="60"/>
      <c r="AK875" s="267"/>
      <c r="AL875" s="60">
        <f>E879-D879</f>
        <v>0</v>
      </c>
      <c r="AM875" s="60"/>
      <c r="AN875" s="60"/>
      <c r="AO875" s="3514"/>
      <c r="AP875" s="3515"/>
      <c r="AQ875" s="3515"/>
      <c r="AR875" s="3515"/>
      <c r="AS875" s="3515"/>
      <c r="AT875" s="3515"/>
      <c r="AU875" s="3515"/>
      <c r="AV875" s="3515"/>
      <c r="AW875" s="3515"/>
      <c r="AX875" s="3515"/>
      <c r="AY875" s="3515"/>
      <c r="AZ875" s="3515"/>
      <c r="BA875" s="3515"/>
      <c r="BB875" s="3515"/>
      <c r="BC875" s="60"/>
      <c r="BD875" s="60"/>
      <c r="BE875" s="60"/>
      <c r="BF875" s="60"/>
      <c r="BG875" s="60"/>
      <c r="BH875" s="60"/>
      <c r="BI875" s="60"/>
      <c r="BJ875" s="60"/>
      <c r="BK875" s="60"/>
      <c r="BL875" s="60"/>
      <c r="BM875" s="60"/>
      <c r="BN875" s="60"/>
      <c r="BO875" s="60"/>
      <c r="BP875" s="60"/>
      <c r="BQ875" s="60"/>
      <c r="BR875" s="60"/>
      <c r="BS875" s="60"/>
      <c r="BT875" s="60"/>
      <c r="BU875" s="60"/>
      <c r="BV875" s="60"/>
      <c r="BW875" s="60"/>
      <c r="BX875" s="60"/>
      <c r="BY875" s="60"/>
      <c r="BZ875" s="60"/>
      <c r="CA875" s="60"/>
      <c r="CB875" s="60"/>
      <c r="CC875" s="60"/>
      <c r="CD875" s="60"/>
      <c r="CE875" s="60"/>
      <c r="CF875" s="60"/>
      <c r="CG875" s="60"/>
      <c r="CH875" s="60"/>
      <c r="CI875" s="60"/>
      <c r="CJ875" s="60"/>
      <c r="CK875" s="60"/>
      <c r="CL875" s="60"/>
      <c r="CM875" s="60"/>
      <c r="CN875" s="60"/>
      <c r="CO875" s="60"/>
      <c r="CP875" s="60"/>
      <c r="CQ875" s="60"/>
      <c r="CR875" s="60"/>
      <c r="CS875" s="60"/>
      <c r="CT875" s="60"/>
      <c r="CU875" s="60"/>
      <c r="CV875" s="60"/>
      <c r="CW875" s="60"/>
      <c r="CX875" s="60"/>
      <c r="CY875" s="60"/>
      <c r="CZ875" s="60"/>
      <c r="DA875" s="60"/>
      <c r="DB875" s="60"/>
      <c r="DC875" s="60"/>
      <c r="DD875" s="60"/>
      <c r="DE875" s="60"/>
      <c r="DF875" s="60"/>
      <c r="DG875" s="60"/>
      <c r="DH875" s="60"/>
      <c r="DI875" s="60"/>
      <c r="DJ875" s="60"/>
      <c r="DK875" s="60"/>
      <c r="DL875" s="60"/>
      <c r="DM875" s="60"/>
      <c r="DN875" s="60"/>
      <c r="DO875" s="60"/>
      <c r="DP875" s="60"/>
      <c r="DQ875" s="60"/>
      <c r="DR875" s="60"/>
      <c r="DS875" s="60"/>
      <c r="DT875" s="60"/>
      <c r="DU875" s="60"/>
      <c r="DV875" s="60"/>
      <c r="DW875" s="60"/>
      <c r="DX875" s="60"/>
      <c r="DY875" s="60"/>
      <c r="DZ875" s="60"/>
      <c r="EA875" s="60"/>
      <c r="EB875" s="60"/>
      <c r="EC875" s="60"/>
      <c r="ED875" s="60"/>
      <c r="EE875" s="60"/>
      <c r="EF875" s="60"/>
      <c r="EG875" s="60"/>
      <c r="EH875" s="60"/>
      <c r="EI875" s="60"/>
      <c r="EJ875" s="60"/>
      <c r="EK875" s="60"/>
      <c r="EL875" s="60"/>
      <c r="EM875" s="60"/>
      <c r="EN875" s="60"/>
      <c r="EO875" s="60"/>
      <c r="EP875" s="60"/>
      <c r="EQ875" s="60"/>
      <c r="ER875" s="60"/>
      <c r="ES875" s="60"/>
      <c r="ET875" s="60"/>
      <c r="EU875" s="60"/>
      <c r="EV875" s="60"/>
      <c r="EW875" s="60"/>
      <c r="EX875" s="60"/>
      <c r="EY875" s="60"/>
      <c r="EZ875" s="60"/>
      <c r="FA875" s="60"/>
      <c r="FB875" s="60"/>
      <c r="FC875" s="60"/>
      <c r="FD875" s="60"/>
      <c r="FE875" s="60"/>
      <c r="FF875" s="60"/>
      <c r="FG875" s="60"/>
      <c r="FH875" s="60"/>
      <c r="FI875" s="60"/>
      <c r="FJ875" s="60"/>
      <c r="FK875" s="60"/>
      <c r="FL875" s="60"/>
      <c r="FM875" s="60"/>
      <c r="FN875" s="60"/>
      <c r="FO875" s="60"/>
      <c r="FP875" s="60"/>
      <c r="FQ875" s="60"/>
      <c r="FR875" s="60"/>
      <c r="FS875" s="60"/>
      <c r="FT875" s="60"/>
      <c r="FU875" s="60"/>
      <c r="FV875" s="60"/>
      <c r="FW875" s="60"/>
      <c r="FX875" s="60"/>
      <c r="FY875" s="60"/>
      <c r="FZ875" s="60"/>
      <c r="GA875" s="60"/>
      <c r="GB875" s="60"/>
      <c r="GC875" s="60"/>
      <c r="GD875" s="60"/>
      <c r="GE875" s="60"/>
      <c r="GF875" s="60"/>
      <c r="GG875" s="60"/>
      <c r="GH875" s="60"/>
      <c r="GI875" s="60"/>
      <c r="GJ875" s="60"/>
      <c r="GK875" s="60"/>
      <c r="GL875" s="60"/>
      <c r="GM875" s="60"/>
      <c r="GN875" s="60"/>
      <c r="GO875" s="60"/>
      <c r="GP875" s="60"/>
      <c r="GQ875" s="60"/>
    </row>
    <row r="876" spans="2:199" ht="45" x14ac:dyDescent="0.25">
      <c r="B876" s="19">
        <v>1</v>
      </c>
      <c r="C876" s="164" t="s">
        <v>458</v>
      </c>
      <c r="D876" s="28">
        <f>'2 уровень'!H1900</f>
        <v>0</v>
      </c>
      <c r="E876" s="28">
        <f>'2 уровень'!I1900</f>
        <v>0</v>
      </c>
      <c r="F876" s="28">
        <f>'2 уровень'!J1900</f>
        <v>0</v>
      </c>
      <c r="G876" s="65" t="e">
        <f>'2 уровень'!K1900</f>
        <v>#DIV/0!</v>
      </c>
      <c r="H876" s="79">
        <f>'2 уровень'!L1900</f>
        <v>0</v>
      </c>
      <c r="I876" s="79">
        <f>'2 уровень'!M1900</f>
        <v>0</v>
      </c>
      <c r="J876" s="74">
        <f>'2 уровень'!N1900</f>
        <v>0</v>
      </c>
      <c r="K876" s="74">
        <f>'2 уровень'!O1900</f>
        <v>0</v>
      </c>
      <c r="L876" s="74">
        <f>'2 уровень'!P1900</f>
        <v>0</v>
      </c>
      <c r="M876" s="74">
        <f>'2 уровень'!Q1900</f>
        <v>0</v>
      </c>
      <c r="N876" s="74">
        <f>'2 уровень'!R1900</f>
        <v>0</v>
      </c>
      <c r="O876" s="74">
        <f>'2 уровень'!S1900</f>
        <v>0</v>
      </c>
      <c r="P876" s="73">
        <f>'2 уровень'!T1900</f>
        <v>0</v>
      </c>
      <c r="Q876" s="73">
        <f>'2 уровень'!U1900</f>
        <v>0</v>
      </c>
      <c r="R876" s="73">
        <f>'2 уровень'!V1900</f>
        <v>0</v>
      </c>
      <c r="S876" s="73">
        <f>'2 уровень'!W1900</f>
        <v>0</v>
      </c>
      <c r="T876" s="73">
        <f>'2 уровень'!X1900</f>
        <v>0</v>
      </c>
      <c r="U876" s="73">
        <f>'2 уровень'!Y1900</f>
        <v>0</v>
      </c>
      <c r="V876" s="773">
        <f>'2 уровень'!Z1900</f>
        <v>0</v>
      </c>
      <c r="W876" s="73">
        <f>'2 уровень'!AA1900</f>
        <v>0</v>
      </c>
      <c r="X876" s="73">
        <f>'2 уровень'!AB1900</f>
        <v>0</v>
      </c>
      <c r="Y876" s="73">
        <f>'2 уровень'!AC1900</f>
        <v>0</v>
      </c>
      <c r="Z876" s="73">
        <f>'2 уровень'!AD1900</f>
        <v>0</v>
      </c>
      <c r="AA876" s="379">
        <f>'2 уровень'!AE1900</f>
        <v>0</v>
      </c>
      <c r="AB876" s="73"/>
      <c r="AC876" s="73"/>
      <c r="AD876" s="965"/>
      <c r="AE876" s="972"/>
      <c r="AF876" s="186"/>
      <c r="AG876" s="186"/>
      <c r="AH876" s="881"/>
      <c r="AI876" s="60"/>
      <c r="AJ876" s="60"/>
      <c r="AK876" s="267"/>
      <c r="AL876" s="60"/>
      <c r="AM876" s="60"/>
      <c r="AN876" s="60"/>
      <c r="AO876" s="3514"/>
      <c r="AP876" s="3515"/>
      <c r="AQ876" s="3515"/>
      <c r="AR876" s="3515"/>
      <c r="AS876" s="3515"/>
      <c r="AT876" s="3515"/>
      <c r="AU876" s="3515"/>
      <c r="AV876" s="3515"/>
      <c r="AW876" s="3515"/>
      <c r="AX876" s="3515"/>
      <c r="AY876" s="3515"/>
      <c r="AZ876" s="3515"/>
      <c r="BA876" s="3515"/>
      <c r="BB876" s="3515"/>
      <c r="BC876" s="60"/>
      <c r="BD876" s="60"/>
      <c r="BE876" s="60"/>
      <c r="BF876" s="60"/>
      <c r="BG876" s="60"/>
      <c r="BH876" s="60"/>
      <c r="BI876" s="60"/>
      <c r="BJ876" s="60"/>
      <c r="BK876" s="60"/>
      <c r="BL876" s="60"/>
      <c r="BM876" s="60"/>
      <c r="BN876" s="60"/>
      <c r="BO876" s="60"/>
      <c r="BP876" s="60"/>
      <c r="BQ876" s="60"/>
      <c r="BR876" s="60"/>
      <c r="BS876" s="60"/>
      <c r="BT876" s="60"/>
      <c r="BU876" s="60"/>
      <c r="BV876" s="60"/>
      <c r="BW876" s="60"/>
      <c r="BX876" s="60"/>
      <c r="BY876" s="60"/>
      <c r="BZ876" s="60"/>
      <c r="CA876" s="60"/>
      <c r="CB876" s="60"/>
      <c r="CC876" s="60"/>
      <c r="CD876" s="60"/>
      <c r="CE876" s="60"/>
      <c r="CF876" s="60"/>
      <c r="CG876" s="60"/>
      <c r="CH876" s="60"/>
      <c r="CI876" s="60"/>
      <c r="CJ876" s="60"/>
      <c r="CK876" s="60"/>
      <c r="CL876" s="60"/>
      <c r="CM876" s="60"/>
      <c r="CN876" s="60"/>
      <c r="CO876" s="60"/>
      <c r="CP876" s="60"/>
      <c r="CQ876" s="60"/>
      <c r="CR876" s="60"/>
      <c r="CS876" s="60"/>
      <c r="CT876" s="60"/>
      <c r="CU876" s="60"/>
      <c r="CV876" s="60"/>
      <c r="CW876" s="60"/>
      <c r="CX876" s="60"/>
      <c r="CY876" s="60"/>
      <c r="CZ876" s="60"/>
      <c r="DA876" s="60"/>
      <c r="DB876" s="60"/>
      <c r="DC876" s="60"/>
      <c r="DD876" s="60"/>
      <c r="DE876" s="60"/>
      <c r="DF876" s="60"/>
      <c r="DG876" s="60"/>
      <c r="DH876" s="60"/>
      <c r="DI876" s="60"/>
      <c r="DJ876" s="60"/>
      <c r="DK876" s="60"/>
      <c r="DL876" s="60"/>
      <c r="DM876" s="60"/>
      <c r="DN876" s="60"/>
      <c r="DO876" s="60"/>
      <c r="DP876" s="60"/>
      <c r="DQ876" s="60"/>
      <c r="DR876" s="60"/>
      <c r="DS876" s="60"/>
      <c r="DT876" s="60"/>
      <c r="DU876" s="60"/>
      <c r="DV876" s="60"/>
      <c r="DW876" s="60"/>
      <c r="DX876" s="60"/>
      <c r="DY876" s="60"/>
      <c r="DZ876" s="60"/>
      <c r="EA876" s="60"/>
      <c r="EB876" s="60"/>
      <c r="EC876" s="60"/>
      <c r="ED876" s="60"/>
      <c r="EE876" s="60"/>
      <c r="EF876" s="60"/>
      <c r="EG876" s="60"/>
      <c r="EH876" s="60"/>
      <c r="EI876" s="60"/>
      <c r="EJ876" s="60"/>
      <c r="EK876" s="60"/>
      <c r="EL876" s="60"/>
      <c r="EM876" s="60"/>
      <c r="EN876" s="60"/>
      <c r="EO876" s="60"/>
      <c r="EP876" s="60"/>
      <c r="EQ876" s="60"/>
      <c r="ER876" s="60"/>
      <c r="ES876" s="60"/>
      <c r="ET876" s="60"/>
      <c r="EU876" s="60"/>
      <c r="EV876" s="60"/>
      <c r="EW876" s="60"/>
      <c r="EX876" s="60"/>
      <c r="EY876" s="60"/>
      <c r="EZ876" s="60"/>
      <c r="FA876" s="60"/>
      <c r="FB876" s="60"/>
      <c r="FC876" s="60"/>
      <c r="FD876" s="60"/>
      <c r="FE876" s="60"/>
      <c r="FF876" s="60"/>
      <c r="FG876" s="60"/>
      <c r="FH876" s="60"/>
      <c r="FI876" s="60"/>
      <c r="FJ876" s="60"/>
      <c r="FK876" s="60"/>
      <c r="FL876" s="60"/>
      <c r="FM876" s="60"/>
      <c r="FN876" s="60"/>
      <c r="FO876" s="60"/>
      <c r="FP876" s="60"/>
      <c r="FQ876" s="60"/>
      <c r="FR876" s="60"/>
      <c r="FS876" s="60"/>
      <c r="FT876" s="60"/>
      <c r="FU876" s="60"/>
      <c r="FV876" s="60"/>
      <c r="FW876" s="60"/>
      <c r="FX876" s="60"/>
      <c r="FY876" s="60"/>
      <c r="FZ876" s="60"/>
      <c r="GA876" s="60"/>
      <c r="GB876" s="60"/>
      <c r="GC876" s="60"/>
      <c r="GD876" s="60"/>
      <c r="GE876" s="60"/>
      <c r="GF876" s="60"/>
      <c r="GG876" s="60"/>
      <c r="GH876" s="60"/>
      <c r="GI876" s="60"/>
      <c r="GJ876" s="60"/>
      <c r="GK876" s="60"/>
      <c r="GL876" s="60"/>
      <c r="GM876" s="60"/>
      <c r="GN876" s="60"/>
      <c r="GO876" s="60"/>
      <c r="GP876" s="60"/>
      <c r="GQ876" s="60"/>
    </row>
    <row r="877" spans="2:199" ht="75" x14ac:dyDescent="0.25">
      <c r="B877" s="19">
        <v>1</v>
      </c>
      <c r="C877" s="164" t="s">
        <v>503</v>
      </c>
      <c r="D877" s="28">
        <f>'2 уровень'!H1901</f>
        <v>0</v>
      </c>
      <c r="E877" s="28">
        <f>'2 уровень'!I1901</f>
        <v>0</v>
      </c>
      <c r="F877" s="28">
        <f>'2 уровень'!J1901</f>
        <v>0</v>
      </c>
      <c r="G877" s="65" t="e">
        <f>'2 уровень'!K1901</f>
        <v>#DIV/0!</v>
      </c>
      <c r="H877" s="79">
        <f>'2 уровень'!L1901</f>
        <v>0</v>
      </c>
      <c r="I877" s="79">
        <f>'2 уровень'!M1901</f>
        <v>0</v>
      </c>
      <c r="J877" s="74">
        <f>'2 уровень'!N1901</f>
        <v>0</v>
      </c>
      <c r="K877" s="74">
        <f>'2 уровень'!O1901</f>
        <v>0</v>
      </c>
      <c r="L877" s="74">
        <f>'2 уровень'!P1901</f>
        <v>0</v>
      </c>
      <c r="M877" s="74">
        <f>'2 уровень'!Q1901</f>
        <v>0</v>
      </c>
      <c r="N877" s="74">
        <f>'2 уровень'!R1901</f>
        <v>0</v>
      </c>
      <c r="O877" s="74">
        <f>'2 уровень'!S1901</f>
        <v>0</v>
      </c>
      <c r="P877" s="73">
        <f>'2 уровень'!T1901</f>
        <v>0</v>
      </c>
      <c r="Q877" s="73">
        <f>'2 уровень'!U1901</f>
        <v>0</v>
      </c>
      <c r="R877" s="73">
        <f>'2 уровень'!V1901</f>
        <v>0</v>
      </c>
      <c r="S877" s="73">
        <f>'2 уровень'!W1901</f>
        <v>0</v>
      </c>
      <c r="T877" s="73">
        <f>'2 уровень'!X1901</f>
        <v>0</v>
      </c>
      <c r="U877" s="73">
        <f>'2 уровень'!Y1901</f>
        <v>0</v>
      </c>
      <c r="V877" s="773">
        <f>'2 уровень'!Z1901</f>
        <v>0</v>
      </c>
      <c r="W877" s="73">
        <f>'2 уровень'!AA1901</f>
        <v>0</v>
      </c>
      <c r="X877" s="73">
        <f>'2 уровень'!AB1901</f>
        <v>0</v>
      </c>
      <c r="Y877" s="73">
        <f>'2 уровень'!AC1901</f>
        <v>0</v>
      </c>
      <c r="Z877" s="73">
        <f>'2 уровень'!AD1901</f>
        <v>0</v>
      </c>
      <c r="AA877" s="379">
        <f>'2 уровень'!AE1901</f>
        <v>0</v>
      </c>
      <c r="AB877" s="73"/>
      <c r="AC877" s="73"/>
      <c r="AD877" s="965"/>
      <c r="AE877" s="972"/>
      <c r="AF877" s="186"/>
      <c r="AG877" s="186"/>
      <c r="AH877" s="881"/>
      <c r="AI877" s="60"/>
      <c r="AJ877" s="60"/>
      <c r="AK877" s="267"/>
      <c r="AL877" s="60"/>
      <c r="AM877" s="60"/>
      <c r="AN877" s="60"/>
      <c r="AO877" s="3514"/>
      <c r="AP877" s="3515"/>
      <c r="AQ877" s="3515"/>
      <c r="AR877" s="3515"/>
      <c r="AS877" s="3515"/>
      <c r="AT877" s="3515"/>
      <c r="AU877" s="3515"/>
      <c r="AV877" s="3515"/>
      <c r="AW877" s="3515"/>
      <c r="AX877" s="3515"/>
      <c r="AY877" s="3515"/>
      <c r="AZ877" s="3515"/>
      <c r="BA877" s="3515"/>
      <c r="BB877" s="3515"/>
      <c r="BC877" s="60"/>
      <c r="BD877" s="60"/>
      <c r="BE877" s="60"/>
      <c r="BF877" s="60"/>
      <c r="BG877" s="60"/>
      <c r="BH877" s="60"/>
      <c r="BI877" s="60"/>
      <c r="BJ877" s="60"/>
      <c r="BK877" s="60"/>
      <c r="BL877" s="60"/>
      <c r="BM877" s="60"/>
      <c r="BN877" s="60"/>
      <c r="BO877" s="60"/>
      <c r="BP877" s="60"/>
      <c r="BQ877" s="60"/>
      <c r="BR877" s="60"/>
      <c r="BS877" s="60"/>
      <c r="BT877" s="60"/>
      <c r="BU877" s="60"/>
      <c r="BV877" s="60"/>
      <c r="BW877" s="60"/>
      <c r="BX877" s="60"/>
      <c r="BY877" s="60"/>
      <c r="BZ877" s="60"/>
      <c r="CA877" s="60"/>
      <c r="CB877" s="60"/>
      <c r="CC877" s="60"/>
      <c r="CD877" s="60"/>
      <c r="CE877" s="60"/>
      <c r="CF877" s="60"/>
      <c r="CG877" s="60"/>
      <c r="CH877" s="60"/>
      <c r="CI877" s="60"/>
      <c r="CJ877" s="60"/>
      <c r="CK877" s="60"/>
      <c r="CL877" s="60"/>
      <c r="CM877" s="60"/>
      <c r="CN877" s="60"/>
      <c r="CO877" s="60"/>
      <c r="CP877" s="60"/>
      <c r="CQ877" s="60"/>
      <c r="CR877" s="60"/>
      <c r="CS877" s="60"/>
      <c r="CT877" s="60"/>
      <c r="CU877" s="60"/>
      <c r="CV877" s="60"/>
      <c r="CW877" s="60"/>
      <c r="CX877" s="60"/>
      <c r="CY877" s="60"/>
      <c r="CZ877" s="60"/>
      <c r="DA877" s="60"/>
      <c r="DB877" s="60"/>
      <c r="DC877" s="60"/>
      <c r="DD877" s="60"/>
      <c r="DE877" s="60"/>
      <c r="DF877" s="60"/>
      <c r="DG877" s="60"/>
      <c r="DH877" s="60"/>
      <c r="DI877" s="60"/>
      <c r="DJ877" s="60"/>
      <c r="DK877" s="60"/>
      <c r="DL877" s="60"/>
      <c r="DM877" s="60"/>
      <c r="DN877" s="60"/>
      <c r="DO877" s="60"/>
      <c r="DP877" s="60"/>
      <c r="DQ877" s="60"/>
      <c r="DR877" s="60"/>
      <c r="DS877" s="60"/>
      <c r="DT877" s="60"/>
      <c r="DU877" s="60"/>
      <c r="DV877" s="60"/>
      <c r="DW877" s="60"/>
      <c r="DX877" s="60"/>
      <c r="DY877" s="60"/>
      <c r="DZ877" s="60"/>
      <c r="EA877" s="60"/>
      <c r="EB877" s="60"/>
      <c r="EC877" s="60"/>
      <c r="ED877" s="60"/>
      <c r="EE877" s="60"/>
      <c r="EF877" s="60"/>
      <c r="EG877" s="60"/>
      <c r="EH877" s="60"/>
      <c r="EI877" s="60"/>
      <c r="EJ877" s="60"/>
      <c r="EK877" s="60"/>
      <c r="EL877" s="60"/>
      <c r="EM877" s="60"/>
      <c r="EN877" s="60"/>
      <c r="EO877" s="60"/>
      <c r="EP877" s="60"/>
      <c r="EQ877" s="60"/>
      <c r="ER877" s="60"/>
      <c r="ES877" s="60"/>
      <c r="ET877" s="60"/>
      <c r="EU877" s="60"/>
      <c r="EV877" s="60"/>
      <c r="EW877" s="60"/>
      <c r="EX877" s="60"/>
      <c r="EY877" s="60"/>
      <c r="EZ877" s="60"/>
      <c r="FA877" s="60"/>
      <c r="FB877" s="60"/>
      <c r="FC877" s="60"/>
      <c r="FD877" s="60"/>
      <c r="FE877" s="60"/>
      <c r="FF877" s="60"/>
      <c r="FG877" s="60"/>
      <c r="FH877" s="60"/>
      <c r="FI877" s="60"/>
      <c r="FJ877" s="60"/>
      <c r="FK877" s="60"/>
      <c r="FL877" s="60"/>
      <c r="FM877" s="60"/>
      <c r="FN877" s="60"/>
      <c r="FO877" s="60"/>
      <c r="FP877" s="60"/>
      <c r="FQ877" s="60"/>
      <c r="FR877" s="60"/>
      <c r="FS877" s="60"/>
      <c r="FT877" s="60"/>
      <c r="FU877" s="60"/>
      <c r="FV877" s="60"/>
      <c r="FW877" s="60"/>
      <c r="FX877" s="60"/>
      <c r="FY877" s="60"/>
      <c r="FZ877" s="60"/>
      <c r="GA877" s="60"/>
      <c r="GB877" s="60"/>
      <c r="GC877" s="60"/>
      <c r="GD877" s="60"/>
      <c r="GE877" s="60"/>
      <c r="GF877" s="60"/>
      <c r="GG877" s="60"/>
      <c r="GH877" s="60"/>
      <c r="GI877" s="60"/>
      <c r="GJ877" s="60"/>
      <c r="GK877" s="60"/>
      <c r="GL877" s="60"/>
      <c r="GM877" s="60"/>
      <c r="GN877" s="60"/>
      <c r="GO877" s="60"/>
      <c r="GP877" s="60"/>
      <c r="GQ877" s="60"/>
    </row>
    <row r="878" spans="2:199" ht="29.25" x14ac:dyDescent="0.25">
      <c r="B878" s="19">
        <v>1</v>
      </c>
      <c r="C878" s="548" t="s">
        <v>343</v>
      </c>
      <c r="D878" s="28">
        <f>'2 уровень'!H1902</f>
        <v>0</v>
      </c>
      <c r="E878" s="28">
        <f>'2 уровень'!I1902</f>
        <v>0</v>
      </c>
      <c r="F878" s="28">
        <f>'2 уровень'!J1902</f>
        <v>4</v>
      </c>
      <c r="G878" s="65" t="e">
        <f>'2 уровень'!K1902</f>
        <v>#DIV/0!</v>
      </c>
      <c r="H878" s="79">
        <f>'2 уровень'!L1902</f>
        <v>0</v>
      </c>
      <c r="I878" s="79">
        <f>'2 уровень'!M1902</f>
        <v>0</v>
      </c>
      <c r="J878" s="74">
        <f>'2 уровень'!N1902</f>
        <v>0</v>
      </c>
      <c r="K878" s="74">
        <f>'2 уровень'!O1902</f>
        <v>0</v>
      </c>
      <c r="L878" s="74">
        <f>'2 уровень'!P1902</f>
        <v>0</v>
      </c>
      <c r="M878" s="74">
        <f>'2 уровень'!Q1902</f>
        <v>0</v>
      </c>
      <c r="N878" s="74">
        <f>'2 уровень'!R1902</f>
        <v>0</v>
      </c>
      <c r="O878" s="74">
        <f>'2 уровень'!S1902</f>
        <v>0</v>
      </c>
      <c r="P878" s="73">
        <f>'2 уровень'!T1902</f>
        <v>0</v>
      </c>
      <c r="Q878" s="73">
        <f>'2 уровень'!U1902</f>
        <v>0</v>
      </c>
      <c r="R878" s="73">
        <f>'2 уровень'!V1902</f>
        <v>0</v>
      </c>
      <c r="S878" s="73">
        <f>'2 уровень'!W1902</f>
        <v>0</v>
      </c>
      <c r="T878" s="73">
        <f>'2 уровень'!X1902</f>
        <v>0</v>
      </c>
      <c r="U878" s="73">
        <f>'2 уровень'!Y1902</f>
        <v>0</v>
      </c>
      <c r="V878" s="773">
        <f>'2 уровень'!Z1902</f>
        <v>0</v>
      </c>
      <c r="W878" s="73">
        <f>'2 уровень'!AA1902</f>
        <v>0</v>
      </c>
      <c r="X878" s="73">
        <f>'2 уровень'!AB1902</f>
        <v>0</v>
      </c>
      <c r="Y878" s="73">
        <f>'2 уровень'!AC1902</f>
        <v>0</v>
      </c>
      <c r="Z878" s="73">
        <f>'2 уровень'!AD1902</f>
        <v>0</v>
      </c>
      <c r="AA878" s="379">
        <f>'2 уровень'!AE1902</f>
        <v>0</v>
      </c>
      <c r="AB878" s="73"/>
      <c r="AC878" s="73"/>
      <c r="AD878" s="965"/>
      <c r="AE878" s="972"/>
      <c r="AF878" s="186"/>
      <c r="AG878" s="186"/>
      <c r="AH878" s="881"/>
      <c r="AI878" s="60"/>
      <c r="AJ878" s="60"/>
      <c r="AK878" s="267"/>
      <c r="AL878" s="60"/>
      <c r="AM878" s="60"/>
      <c r="AN878" s="60"/>
      <c r="AO878" s="3514"/>
      <c r="AP878" s="3515"/>
      <c r="AQ878" s="3515"/>
      <c r="AR878" s="3515"/>
      <c r="AS878" s="3515"/>
      <c r="AT878" s="3515"/>
      <c r="AU878" s="3515"/>
      <c r="AV878" s="3515"/>
      <c r="AW878" s="3515"/>
      <c r="AX878" s="3515"/>
      <c r="AY878" s="3515"/>
      <c r="AZ878" s="3515"/>
      <c r="BA878" s="3515"/>
      <c r="BB878" s="3515"/>
      <c r="BC878" s="60"/>
      <c r="BD878" s="60"/>
      <c r="BE878" s="60"/>
      <c r="BF878" s="60"/>
      <c r="BG878" s="60"/>
      <c r="BH878" s="60"/>
      <c r="BI878" s="60"/>
      <c r="BJ878" s="60"/>
      <c r="BK878" s="60"/>
      <c r="BL878" s="60"/>
      <c r="BM878" s="60"/>
      <c r="BN878" s="60"/>
      <c r="BO878" s="60"/>
      <c r="BP878" s="60"/>
      <c r="BQ878" s="60"/>
      <c r="BR878" s="60"/>
      <c r="BS878" s="60"/>
      <c r="BT878" s="60"/>
      <c r="BU878" s="60"/>
      <c r="BV878" s="60"/>
      <c r="BW878" s="60"/>
      <c r="BX878" s="60"/>
      <c r="BY878" s="60"/>
      <c r="BZ878" s="60"/>
      <c r="CA878" s="60"/>
      <c r="CB878" s="60"/>
      <c r="CC878" s="60"/>
      <c r="CD878" s="60"/>
      <c r="CE878" s="60"/>
      <c r="CF878" s="60"/>
      <c r="CG878" s="60"/>
      <c r="CH878" s="60"/>
      <c r="CI878" s="60"/>
      <c r="CJ878" s="60"/>
      <c r="CK878" s="60"/>
      <c r="CL878" s="60"/>
      <c r="CM878" s="60"/>
      <c r="CN878" s="60"/>
      <c r="CO878" s="60"/>
      <c r="CP878" s="60"/>
      <c r="CQ878" s="60"/>
      <c r="CR878" s="60"/>
      <c r="CS878" s="60"/>
      <c r="CT878" s="60"/>
      <c r="CU878" s="60"/>
      <c r="CV878" s="60"/>
      <c r="CW878" s="60"/>
      <c r="CX878" s="60"/>
      <c r="CY878" s="60"/>
      <c r="CZ878" s="60"/>
      <c r="DA878" s="60"/>
      <c r="DB878" s="60"/>
      <c r="DC878" s="60"/>
      <c r="DD878" s="60"/>
      <c r="DE878" s="60"/>
      <c r="DF878" s="60"/>
      <c r="DG878" s="60"/>
      <c r="DH878" s="60"/>
      <c r="DI878" s="60"/>
      <c r="DJ878" s="60"/>
      <c r="DK878" s="60"/>
      <c r="DL878" s="60"/>
      <c r="DM878" s="60"/>
      <c r="DN878" s="60"/>
      <c r="DO878" s="60"/>
      <c r="DP878" s="60"/>
      <c r="DQ878" s="60"/>
      <c r="DR878" s="60"/>
      <c r="DS878" s="60"/>
      <c r="DT878" s="60"/>
      <c r="DU878" s="60"/>
      <c r="DV878" s="60"/>
      <c r="DW878" s="60"/>
      <c r="DX878" s="60"/>
      <c r="DY878" s="60"/>
      <c r="DZ878" s="60"/>
      <c r="EA878" s="60"/>
      <c r="EB878" s="60"/>
      <c r="EC878" s="60"/>
      <c r="ED878" s="60"/>
      <c r="EE878" s="60"/>
      <c r="EF878" s="60"/>
      <c r="EG878" s="60"/>
      <c r="EH878" s="60"/>
      <c r="EI878" s="60"/>
      <c r="EJ878" s="60"/>
      <c r="EK878" s="60"/>
      <c r="EL878" s="60"/>
      <c r="EM878" s="60"/>
      <c r="EN878" s="60"/>
      <c r="EO878" s="60"/>
      <c r="EP878" s="60"/>
      <c r="EQ878" s="60"/>
      <c r="ER878" s="60"/>
      <c r="ES878" s="60"/>
      <c r="ET878" s="60"/>
      <c r="EU878" s="60"/>
      <c r="EV878" s="60"/>
      <c r="EW878" s="60"/>
      <c r="EX878" s="60"/>
      <c r="EY878" s="60"/>
      <c r="EZ878" s="60"/>
      <c r="FA878" s="60"/>
      <c r="FB878" s="60"/>
      <c r="FC878" s="60"/>
      <c r="FD878" s="60"/>
      <c r="FE878" s="60"/>
      <c r="FF878" s="60"/>
      <c r="FG878" s="60"/>
      <c r="FH878" s="60"/>
      <c r="FI878" s="60"/>
      <c r="FJ878" s="60"/>
      <c r="FK878" s="60"/>
      <c r="FL878" s="60"/>
      <c r="FM878" s="60"/>
      <c r="FN878" s="60"/>
      <c r="FO878" s="60"/>
      <c r="FP878" s="60"/>
      <c r="FQ878" s="60"/>
      <c r="FR878" s="60"/>
      <c r="FS878" s="60"/>
      <c r="FT878" s="60"/>
      <c r="FU878" s="60"/>
      <c r="FV878" s="60"/>
      <c r="FW878" s="60"/>
      <c r="FX878" s="60"/>
      <c r="FY878" s="60"/>
      <c r="FZ878" s="60"/>
      <c r="GA878" s="60"/>
      <c r="GB878" s="60"/>
      <c r="GC878" s="60"/>
      <c r="GD878" s="60"/>
      <c r="GE878" s="60"/>
      <c r="GF878" s="60"/>
      <c r="GG878" s="60"/>
      <c r="GH878" s="60"/>
      <c r="GI878" s="60"/>
      <c r="GJ878" s="60"/>
      <c r="GK878" s="60"/>
      <c r="GL878" s="60"/>
      <c r="GM878" s="60"/>
      <c r="GN878" s="60"/>
      <c r="GO878" s="60"/>
      <c r="GP878" s="60"/>
      <c r="GQ878" s="60"/>
    </row>
    <row r="879" spans="2:199" ht="78.75" x14ac:dyDescent="0.25">
      <c r="B879" s="19">
        <v>1</v>
      </c>
      <c r="C879" s="549" t="s">
        <v>641</v>
      </c>
      <c r="D879" s="28">
        <f>'2 уровень'!H1903</f>
        <v>0</v>
      </c>
      <c r="E879" s="28">
        <f>'2 уровень'!I1903</f>
        <v>0</v>
      </c>
      <c r="F879" s="28">
        <f>'2 уровень'!J1903</f>
        <v>11</v>
      </c>
      <c r="G879" s="65" t="e">
        <f>'2 уровень'!K1903</f>
        <v>#DIV/0!</v>
      </c>
      <c r="H879" s="79">
        <f>'2 уровень'!L1903</f>
        <v>0</v>
      </c>
      <c r="I879" s="79">
        <f>'2 уровень'!M1903</f>
        <v>0</v>
      </c>
      <c r="J879" s="74">
        <f>'2 уровень'!N1903</f>
        <v>0</v>
      </c>
      <c r="K879" s="74">
        <f>'2 уровень'!O1903</f>
        <v>0</v>
      </c>
      <c r="L879" s="74">
        <f>'2 уровень'!P1903</f>
        <v>0</v>
      </c>
      <c r="M879" s="74">
        <f>'2 уровень'!Q1903</f>
        <v>0</v>
      </c>
      <c r="N879" s="74">
        <f>'2 уровень'!R1903</f>
        <v>0</v>
      </c>
      <c r="O879" s="74">
        <f>'2 уровень'!S1903</f>
        <v>0</v>
      </c>
      <c r="P879" s="73">
        <f>'2 уровень'!T1903</f>
        <v>0</v>
      </c>
      <c r="Q879" s="73">
        <f>'2 уровень'!U1903</f>
        <v>0</v>
      </c>
      <c r="R879" s="73">
        <f>'2 уровень'!V1903</f>
        <v>0</v>
      </c>
      <c r="S879" s="73">
        <f>'2 уровень'!W1903</f>
        <v>0</v>
      </c>
      <c r="T879" s="73">
        <f>'2 уровень'!X1903</f>
        <v>0</v>
      </c>
      <c r="U879" s="73">
        <f>'2 уровень'!Y1903</f>
        <v>0</v>
      </c>
      <c r="V879" s="773">
        <f>'2 уровень'!Z1903</f>
        <v>0</v>
      </c>
      <c r="W879" s="73">
        <f>'2 уровень'!AA1903</f>
        <v>0</v>
      </c>
      <c r="X879" s="73">
        <f>'2 уровень'!AB1903</f>
        <v>0</v>
      </c>
      <c r="Y879" s="73">
        <f>'2 уровень'!AC1903</f>
        <v>0</v>
      </c>
      <c r="Z879" s="73">
        <f>'2 уровень'!AD1903</f>
        <v>0</v>
      </c>
      <c r="AA879" s="379">
        <f>'2 уровень'!AE1903</f>
        <v>0</v>
      </c>
      <c r="AB879" s="73" t="e">
        <f>U879/T879*100</f>
        <v>#DIV/0!</v>
      </c>
      <c r="AC879" s="73" t="e">
        <f>AA879/T879*100</f>
        <v>#DIV/0!</v>
      </c>
      <c r="AD879" s="965">
        <f>'2 уровень'!AF1905</f>
        <v>0</v>
      </c>
      <c r="AE879" s="972">
        <f>'2 уровень'!AG1905</f>
        <v>0</v>
      </c>
      <c r="AF879" s="186">
        <f t="shared" si="165"/>
        <v>0</v>
      </c>
      <c r="AG879" s="186">
        <f t="shared" si="164"/>
        <v>0</v>
      </c>
      <c r="AH879" s="881">
        <f>IF(P879&gt;0,P879*1000/D879,0)</f>
        <v>0</v>
      </c>
      <c r="AI879" s="60">
        <f>U879/F879*1000</f>
        <v>0</v>
      </c>
      <c r="AJ879" s="60"/>
      <c r="AK879" s="267"/>
      <c r="AL879" s="60">
        <f>E880-D880</f>
        <v>0</v>
      </c>
      <c r="AM879" s="60"/>
      <c r="AN879" s="60"/>
      <c r="AO879" s="3514"/>
      <c r="AP879" s="3515"/>
      <c r="AQ879" s="3515"/>
      <c r="AR879" s="3515"/>
      <c r="AS879" s="3515"/>
      <c r="AT879" s="3515"/>
      <c r="AU879" s="3515"/>
      <c r="AV879" s="3515"/>
      <c r="AW879" s="3515"/>
      <c r="AX879" s="3515"/>
      <c r="AY879" s="3515"/>
      <c r="AZ879" s="3515"/>
      <c r="BA879" s="3515"/>
      <c r="BB879" s="3515"/>
      <c r="BC879" s="60"/>
      <c r="BD879" s="60"/>
      <c r="BE879" s="60"/>
      <c r="BF879" s="60"/>
      <c r="BG879" s="60"/>
      <c r="BH879" s="60"/>
      <c r="BI879" s="60"/>
      <c r="BJ879" s="60"/>
      <c r="BK879" s="60"/>
      <c r="BL879" s="60"/>
      <c r="BM879" s="60"/>
      <c r="BN879" s="60"/>
      <c r="BO879" s="60"/>
      <c r="BP879" s="60"/>
      <c r="BQ879" s="60"/>
      <c r="BR879" s="60"/>
      <c r="BS879" s="60"/>
      <c r="BT879" s="60"/>
      <c r="BU879" s="60"/>
      <c r="BV879" s="60"/>
      <c r="BW879" s="60"/>
      <c r="BX879" s="60"/>
      <c r="BY879" s="60"/>
      <c r="BZ879" s="60"/>
      <c r="CA879" s="60"/>
      <c r="CB879" s="60"/>
      <c r="CC879" s="60"/>
      <c r="CD879" s="60"/>
      <c r="CE879" s="60"/>
      <c r="CF879" s="60"/>
      <c r="CG879" s="60"/>
      <c r="CH879" s="60"/>
      <c r="CI879" s="60"/>
      <c r="CJ879" s="60"/>
      <c r="CK879" s="60"/>
      <c r="CL879" s="60"/>
      <c r="CM879" s="60"/>
      <c r="CN879" s="60"/>
      <c r="CO879" s="60"/>
      <c r="CP879" s="60"/>
      <c r="CQ879" s="60"/>
      <c r="CR879" s="60"/>
      <c r="CS879" s="60"/>
      <c r="CT879" s="60"/>
      <c r="CU879" s="60"/>
      <c r="CV879" s="60"/>
      <c r="CW879" s="60"/>
      <c r="CX879" s="60"/>
      <c r="CY879" s="60"/>
      <c r="CZ879" s="60"/>
      <c r="DA879" s="60"/>
      <c r="DB879" s="60"/>
      <c r="DC879" s="60"/>
      <c r="DD879" s="60"/>
      <c r="DE879" s="60"/>
      <c r="DF879" s="60"/>
      <c r="DG879" s="60"/>
      <c r="DH879" s="60"/>
      <c r="DI879" s="60"/>
      <c r="DJ879" s="60"/>
      <c r="DK879" s="60"/>
      <c r="DL879" s="60"/>
      <c r="DM879" s="60"/>
      <c r="DN879" s="60"/>
      <c r="DO879" s="60"/>
      <c r="DP879" s="60"/>
      <c r="DQ879" s="60"/>
      <c r="DR879" s="60"/>
      <c r="DS879" s="60"/>
      <c r="DT879" s="60"/>
      <c r="DU879" s="60"/>
      <c r="DV879" s="60"/>
      <c r="DW879" s="60"/>
      <c r="DX879" s="60"/>
      <c r="DY879" s="60"/>
      <c r="DZ879" s="60"/>
      <c r="EA879" s="60"/>
      <c r="EB879" s="60"/>
      <c r="EC879" s="60"/>
      <c r="ED879" s="60"/>
      <c r="EE879" s="60"/>
      <c r="EF879" s="60"/>
      <c r="EG879" s="60"/>
      <c r="EH879" s="60"/>
      <c r="EI879" s="60"/>
      <c r="EJ879" s="60"/>
      <c r="EK879" s="60"/>
      <c r="EL879" s="60"/>
      <c r="EM879" s="60"/>
      <c r="EN879" s="60"/>
      <c r="EO879" s="60"/>
      <c r="EP879" s="60"/>
      <c r="EQ879" s="60"/>
      <c r="ER879" s="60"/>
      <c r="ES879" s="60"/>
      <c r="ET879" s="60"/>
      <c r="EU879" s="60"/>
      <c r="EV879" s="60"/>
      <c r="EW879" s="60"/>
      <c r="EX879" s="60"/>
      <c r="EY879" s="60"/>
      <c r="EZ879" s="60"/>
      <c r="FA879" s="60"/>
      <c r="FB879" s="60"/>
      <c r="FC879" s="60"/>
      <c r="FD879" s="60"/>
      <c r="FE879" s="60"/>
      <c r="FF879" s="60"/>
      <c r="FG879" s="60"/>
      <c r="FH879" s="60"/>
      <c r="FI879" s="60"/>
      <c r="FJ879" s="60"/>
      <c r="FK879" s="60"/>
      <c r="FL879" s="60"/>
      <c r="FM879" s="60"/>
      <c r="FN879" s="60"/>
      <c r="FO879" s="60"/>
      <c r="FP879" s="60"/>
      <c r="FQ879" s="60"/>
      <c r="FR879" s="60"/>
      <c r="FS879" s="60"/>
      <c r="FT879" s="60"/>
      <c r="FU879" s="60"/>
      <c r="FV879" s="60"/>
      <c r="FW879" s="60"/>
      <c r="FX879" s="60"/>
      <c r="FY879" s="60"/>
      <c r="FZ879" s="60"/>
      <c r="GA879" s="60"/>
      <c r="GB879" s="60"/>
      <c r="GC879" s="60"/>
      <c r="GD879" s="60"/>
      <c r="GE879" s="60"/>
      <c r="GF879" s="60"/>
      <c r="GG879" s="60"/>
      <c r="GH879" s="60"/>
      <c r="GI879" s="60"/>
      <c r="GJ879" s="60"/>
      <c r="GK879" s="60"/>
      <c r="GL879" s="60"/>
      <c r="GM879" s="60"/>
      <c r="GN879" s="60"/>
      <c r="GO879" s="60"/>
      <c r="GP879" s="60"/>
      <c r="GQ879" s="60"/>
    </row>
    <row r="880" spans="2:199" ht="30" x14ac:dyDescent="0.25">
      <c r="B880" s="19">
        <v>1</v>
      </c>
      <c r="C880" s="285" t="s">
        <v>194</v>
      </c>
      <c r="D880" s="28">
        <f>'2 уровень'!H1904</f>
        <v>0</v>
      </c>
      <c r="E880" s="28">
        <f>'2 уровень'!I1904</f>
        <v>0</v>
      </c>
      <c r="F880" s="28">
        <f>'2 уровень'!J1904</f>
        <v>0</v>
      </c>
      <c r="G880" s="65">
        <f>'2 уровень'!K1904</f>
        <v>0</v>
      </c>
      <c r="H880" s="79">
        <f>'2 уровень'!L1904</f>
        <v>0</v>
      </c>
      <c r="I880" s="79">
        <f>'2 уровень'!M1904</f>
        <v>0</v>
      </c>
      <c r="J880" s="74">
        <f>'2 уровень'!N1904</f>
        <v>0</v>
      </c>
      <c r="K880" s="74">
        <f>'2 уровень'!O1904</f>
        <v>0</v>
      </c>
      <c r="L880" s="74">
        <f>'2 уровень'!P1904</f>
        <v>0</v>
      </c>
      <c r="M880" s="74">
        <f>'2 уровень'!Q1904</f>
        <v>0</v>
      </c>
      <c r="N880" s="74">
        <f>'2 уровень'!R1904</f>
        <v>0</v>
      </c>
      <c r="O880" s="74">
        <f>'2 уровень'!S1904</f>
        <v>0</v>
      </c>
      <c r="P880" s="73">
        <f>'2 уровень'!T1904</f>
        <v>0</v>
      </c>
      <c r="Q880" s="73">
        <f>'2 уровень'!U1904</f>
        <v>0</v>
      </c>
      <c r="R880" s="73">
        <f>'2 уровень'!V1904</f>
        <v>0</v>
      </c>
      <c r="S880" s="73">
        <f>'2 уровень'!W1904</f>
        <v>0</v>
      </c>
      <c r="T880" s="73">
        <f>'2 уровень'!X1904</f>
        <v>0</v>
      </c>
      <c r="U880" s="73">
        <f>'2 уровень'!Y1904</f>
        <v>77.576029999999975</v>
      </c>
      <c r="V880" s="773">
        <f>'2 уровень'!Z1904</f>
        <v>0</v>
      </c>
      <c r="W880" s="73">
        <f>'2 уровень'!AA1904</f>
        <v>0</v>
      </c>
      <c r="X880" s="73">
        <f>'2 уровень'!AB1904</f>
        <v>0</v>
      </c>
      <c r="Y880" s="73">
        <f>'2 уровень'!AC1904</f>
        <v>0</v>
      </c>
      <c r="Z880" s="73">
        <f>'2 уровень'!AD1904</f>
        <v>0</v>
      </c>
      <c r="AA880" s="379">
        <f>'2 уровень'!AE1904</f>
        <v>77.576029999999975</v>
      </c>
      <c r="AB880" s="73" t="e">
        <f>U880/T880*100</f>
        <v>#DIV/0!</v>
      </c>
      <c r="AC880" s="73" t="e">
        <f>AA880/T880*100</f>
        <v>#DIV/0!</v>
      </c>
      <c r="AD880" s="965">
        <f>'2 уровень'!AF1909</f>
        <v>0</v>
      </c>
      <c r="AE880" s="972">
        <f>'2 уровень'!AG1909</f>
        <v>0</v>
      </c>
      <c r="AF880" s="186">
        <f t="shared" si="165"/>
        <v>77576.02999999997</v>
      </c>
      <c r="AG880" s="186">
        <f t="shared" si="164"/>
        <v>0</v>
      </c>
      <c r="AH880" s="881">
        <f>IF(P880&gt;0,P880*1000/D880,0)</f>
        <v>0</v>
      </c>
      <c r="AI880" s="60" t="e">
        <f>U880/F880*1000</f>
        <v>#DIV/0!</v>
      </c>
      <c r="AJ880" s="60"/>
      <c r="AK880" s="267"/>
      <c r="AL880" s="60">
        <f>E881-D881</f>
        <v>0</v>
      </c>
      <c r="AM880" s="60"/>
      <c r="AN880" s="60"/>
      <c r="AO880" s="3514"/>
      <c r="AP880" s="3515"/>
      <c r="AQ880" s="3515"/>
      <c r="AR880" s="3515"/>
      <c r="AS880" s="3515"/>
      <c r="AT880" s="3515"/>
      <c r="AU880" s="3515"/>
      <c r="AV880" s="3515"/>
      <c r="AW880" s="3515"/>
      <c r="AX880" s="3515"/>
      <c r="AY880" s="3515"/>
      <c r="AZ880" s="3515"/>
      <c r="BA880" s="3515"/>
      <c r="BB880" s="3515"/>
      <c r="BC880" s="60"/>
      <c r="BD880" s="60"/>
      <c r="BE880" s="60"/>
      <c r="BF880" s="60"/>
      <c r="BG880" s="60"/>
      <c r="BH880" s="60"/>
      <c r="BI880" s="60"/>
      <c r="BJ880" s="60"/>
      <c r="BK880" s="60"/>
      <c r="BL880" s="60"/>
      <c r="BM880" s="60"/>
      <c r="BN880" s="60"/>
      <c r="BO880" s="60"/>
      <c r="BP880" s="60"/>
      <c r="BQ880" s="60"/>
      <c r="BR880" s="60"/>
      <c r="BS880" s="60"/>
      <c r="BT880" s="60"/>
      <c r="BU880" s="60"/>
      <c r="BV880" s="60"/>
      <c r="BW880" s="60"/>
      <c r="BX880" s="60"/>
      <c r="BY880" s="60"/>
      <c r="BZ880" s="60"/>
      <c r="CA880" s="60"/>
      <c r="CB880" s="60"/>
      <c r="CC880" s="60"/>
      <c r="CD880" s="60"/>
      <c r="CE880" s="60"/>
      <c r="CF880" s="60"/>
      <c r="CG880" s="60"/>
      <c r="CH880" s="60"/>
      <c r="CI880" s="60"/>
      <c r="CJ880" s="60"/>
      <c r="CK880" s="60"/>
      <c r="CL880" s="60"/>
      <c r="CM880" s="60"/>
      <c r="CN880" s="60"/>
      <c r="CO880" s="60"/>
      <c r="CP880" s="60"/>
      <c r="CQ880" s="60"/>
      <c r="CR880" s="60"/>
      <c r="CS880" s="60"/>
      <c r="CT880" s="60"/>
      <c r="CU880" s="60"/>
      <c r="CV880" s="60"/>
      <c r="CW880" s="60"/>
      <c r="CX880" s="60"/>
      <c r="CY880" s="60"/>
      <c r="CZ880" s="60"/>
      <c r="DA880" s="60"/>
      <c r="DB880" s="60"/>
      <c r="DC880" s="60"/>
      <c r="DD880" s="60"/>
      <c r="DE880" s="60"/>
      <c r="DF880" s="60"/>
      <c r="DG880" s="60"/>
      <c r="DH880" s="60"/>
      <c r="DI880" s="60"/>
      <c r="DJ880" s="60"/>
      <c r="DK880" s="60"/>
      <c r="DL880" s="60"/>
      <c r="DM880" s="60"/>
      <c r="DN880" s="60"/>
      <c r="DO880" s="60"/>
      <c r="DP880" s="60"/>
      <c r="DQ880" s="60"/>
      <c r="DR880" s="60"/>
      <c r="DS880" s="60"/>
      <c r="DT880" s="60"/>
      <c r="DU880" s="60"/>
      <c r="DV880" s="60"/>
      <c r="DW880" s="60"/>
      <c r="DX880" s="60"/>
      <c r="DY880" s="60"/>
      <c r="DZ880" s="60"/>
      <c r="EA880" s="60"/>
      <c r="EB880" s="60"/>
      <c r="EC880" s="60"/>
      <c r="ED880" s="60"/>
      <c r="EE880" s="60"/>
      <c r="EF880" s="60"/>
      <c r="EG880" s="60"/>
      <c r="EH880" s="60"/>
      <c r="EI880" s="60"/>
      <c r="EJ880" s="60"/>
      <c r="EK880" s="60"/>
      <c r="EL880" s="60"/>
      <c r="EM880" s="60"/>
      <c r="EN880" s="60"/>
      <c r="EO880" s="60"/>
      <c r="EP880" s="60"/>
      <c r="EQ880" s="60"/>
      <c r="ER880" s="60"/>
      <c r="ES880" s="60"/>
      <c r="ET880" s="60"/>
      <c r="EU880" s="60"/>
      <c r="EV880" s="60"/>
      <c r="EW880" s="60"/>
      <c r="EX880" s="60"/>
      <c r="EY880" s="60"/>
      <c r="EZ880" s="60"/>
      <c r="FA880" s="60"/>
      <c r="FB880" s="60"/>
      <c r="FC880" s="60"/>
      <c r="FD880" s="60"/>
      <c r="FE880" s="60"/>
      <c r="FF880" s="60"/>
      <c r="FG880" s="60"/>
      <c r="FH880" s="60"/>
      <c r="FI880" s="60"/>
      <c r="FJ880" s="60"/>
      <c r="FK880" s="60"/>
      <c r="FL880" s="60"/>
      <c r="FM880" s="60"/>
      <c r="FN880" s="60"/>
      <c r="FO880" s="60"/>
      <c r="FP880" s="60"/>
      <c r="FQ880" s="60"/>
      <c r="FR880" s="60"/>
      <c r="FS880" s="60"/>
      <c r="FT880" s="60"/>
      <c r="FU880" s="60"/>
      <c r="FV880" s="60"/>
      <c r="FW880" s="60"/>
      <c r="FX880" s="60"/>
      <c r="FY880" s="60"/>
      <c r="FZ880" s="60"/>
      <c r="GA880" s="60"/>
      <c r="GB880" s="60"/>
      <c r="GC880" s="60"/>
      <c r="GD880" s="60"/>
      <c r="GE880" s="60"/>
      <c r="GF880" s="60"/>
      <c r="GG880" s="60"/>
      <c r="GH880" s="60"/>
      <c r="GI880" s="60"/>
      <c r="GJ880" s="60"/>
      <c r="GK880" s="60"/>
      <c r="GL880" s="60"/>
      <c r="GM880" s="60"/>
      <c r="GN880" s="60"/>
      <c r="GO880" s="60"/>
      <c r="GP880" s="60"/>
      <c r="GQ880" s="60"/>
    </row>
    <row r="881" spans="1:199" ht="90" x14ac:dyDescent="0.25">
      <c r="B881" s="19">
        <v>1</v>
      </c>
      <c r="C881" s="163" t="s">
        <v>504</v>
      </c>
      <c r="D881" s="28">
        <f>'2 уровень'!H1905</f>
        <v>0</v>
      </c>
      <c r="E881" s="28">
        <f>'2 уровень'!I1905</f>
        <v>0</v>
      </c>
      <c r="F881" s="28">
        <f>'2 уровень'!J1905</f>
        <v>1</v>
      </c>
      <c r="G881" s="65" t="e">
        <f>'2 уровень'!K1905</f>
        <v>#DIV/0!</v>
      </c>
      <c r="H881" s="79">
        <f>'2 уровень'!L1905</f>
        <v>0</v>
      </c>
      <c r="I881" s="79">
        <f>'2 уровень'!M1905</f>
        <v>0</v>
      </c>
      <c r="J881" s="74">
        <f>'2 уровень'!N1905</f>
        <v>0</v>
      </c>
      <c r="K881" s="74">
        <f>'2 уровень'!O1905</f>
        <v>0</v>
      </c>
      <c r="L881" s="74">
        <f>'2 уровень'!P1905</f>
        <v>0</v>
      </c>
      <c r="M881" s="74">
        <f>'2 уровень'!Q1905</f>
        <v>0</v>
      </c>
      <c r="N881" s="74">
        <f>'2 уровень'!R1905</f>
        <v>0</v>
      </c>
      <c r="O881" s="74">
        <f>'2 уровень'!S1905</f>
        <v>0</v>
      </c>
      <c r="P881" s="73">
        <f>'2 уровень'!T1905</f>
        <v>0</v>
      </c>
      <c r="Q881" s="73">
        <f>'2 уровень'!U1905</f>
        <v>0</v>
      </c>
      <c r="R881" s="73">
        <f>'2 уровень'!V1905</f>
        <v>0</v>
      </c>
      <c r="S881" s="73">
        <f>'2 уровень'!W1905</f>
        <v>0</v>
      </c>
      <c r="T881" s="73">
        <f>'2 уровень'!X1905</f>
        <v>0</v>
      </c>
      <c r="U881" s="73">
        <f>'2 уровень'!Y1905</f>
        <v>4.43201</v>
      </c>
      <c r="V881" s="773">
        <f>'2 уровень'!Z1905</f>
        <v>0</v>
      </c>
      <c r="W881" s="73">
        <f>'2 уровень'!AA1905</f>
        <v>0</v>
      </c>
      <c r="X881" s="73">
        <f>'2 уровень'!AB1905</f>
        <v>4.43201</v>
      </c>
      <c r="Y881" s="73">
        <f>'2 уровень'!AC1905</f>
        <v>0</v>
      </c>
      <c r="Z881" s="73">
        <f>'2 уровень'!AD1905</f>
        <v>0</v>
      </c>
      <c r="AA881" s="379">
        <f>'2 уровень'!AE1905</f>
        <v>4.43201</v>
      </c>
      <c r="AB881" s="73" t="e">
        <f>U881/T881*100</f>
        <v>#DIV/0!</v>
      </c>
      <c r="AC881" s="73" t="e">
        <f>AA881/T881*100</f>
        <v>#DIV/0!</v>
      </c>
      <c r="AD881" s="965">
        <f>'2 уровень'!AF1910</f>
        <v>0</v>
      </c>
      <c r="AE881" s="972">
        <f>'2 уровень'!AG1910</f>
        <v>0</v>
      </c>
      <c r="AF881" s="186">
        <f t="shared" si="165"/>
        <v>4432.01</v>
      </c>
      <c r="AG881" s="186">
        <f t="shared" si="164"/>
        <v>0</v>
      </c>
      <c r="AH881" s="881">
        <f>IF(P881&gt;0,P881*1000/D881,0)</f>
        <v>0</v>
      </c>
      <c r="AI881" s="60">
        <f>U881/F881*1000</f>
        <v>4432.01</v>
      </c>
      <c r="AJ881" s="60"/>
      <c r="AK881" s="267"/>
      <c r="AL881" s="60">
        <f>E885-D885</f>
        <v>0</v>
      </c>
      <c r="AM881" s="60"/>
      <c r="AN881" s="60"/>
      <c r="AO881" s="3514"/>
      <c r="AP881" s="3515"/>
      <c r="AQ881" s="3515"/>
      <c r="AR881" s="3515"/>
      <c r="AS881" s="3515"/>
      <c r="AT881" s="3515"/>
      <c r="AU881" s="3515"/>
      <c r="AV881" s="3515"/>
      <c r="AW881" s="3515"/>
      <c r="AX881" s="3515"/>
      <c r="AY881" s="3515"/>
      <c r="AZ881" s="3515"/>
      <c r="BA881" s="3515"/>
      <c r="BB881" s="3515"/>
      <c r="BC881" s="60"/>
      <c r="BD881" s="60"/>
      <c r="BE881" s="60"/>
      <c r="BF881" s="60"/>
      <c r="BG881" s="60"/>
      <c r="BH881" s="60"/>
      <c r="BI881" s="60"/>
      <c r="BJ881" s="60"/>
      <c r="BK881" s="60"/>
      <c r="BL881" s="60"/>
      <c r="BM881" s="60"/>
      <c r="BN881" s="60"/>
      <c r="BO881" s="60"/>
      <c r="BP881" s="60"/>
      <c r="BQ881" s="60"/>
      <c r="BR881" s="60"/>
      <c r="BS881" s="60"/>
      <c r="BT881" s="60"/>
      <c r="BU881" s="60"/>
      <c r="BV881" s="60"/>
      <c r="BW881" s="60"/>
      <c r="BX881" s="60"/>
      <c r="BY881" s="60"/>
      <c r="BZ881" s="60"/>
      <c r="CA881" s="60"/>
      <c r="CB881" s="60"/>
      <c r="CC881" s="60"/>
      <c r="CD881" s="60"/>
      <c r="CE881" s="60"/>
      <c r="CF881" s="60"/>
      <c r="CG881" s="60"/>
      <c r="CH881" s="60"/>
      <c r="CI881" s="60"/>
      <c r="CJ881" s="60"/>
      <c r="CK881" s="60"/>
      <c r="CL881" s="60"/>
      <c r="CM881" s="60"/>
      <c r="CN881" s="60"/>
      <c r="CO881" s="60"/>
      <c r="CP881" s="60"/>
      <c r="CQ881" s="60"/>
      <c r="CR881" s="60"/>
      <c r="CS881" s="60"/>
      <c r="CT881" s="60"/>
      <c r="CU881" s="60"/>
      <c r="CV881" s="60"/>
      <c r="CW881" s="60"/>
      <c r="CX881" s="60"/>
      <c r="CY881" s="60"/>
      <c r="CZ881" s="60"/>
      <c r="DA881" s="60"/>
      <c r="DB881" s="60"/>
      <c r="DC881" s="60"/>
      <c r="DD881" s="60"/>
      <c r="DE881" s="60"/>
      <c r="DF881" s="60"/>
      <c r="DG881" s="60"/>
      <c r="DH881" s="60"/>
      <c r="DI881" s="60"/>
      <c r="DJ881" s="60"/>
      <c r="DK881" s="60"/>
      <c r="DL881" s="60"/>
      <c r="DM881" s="60"/>
      <c r="DN881" s="60"/>
      <c r="DO881" s="60"/>
      <c r="DP881" s="60"/>
      <c r="DQ881" s="60"/>
      <c r="DR881" s="60"/>
      <c r="DS881" s="60"/>
      <c r="DT881" s="60"/>
      <c r="DU881" s="60"/>
      <c r="DV881" s="60"/>
      <c r="DW881" s="60"/>
      <c r="DX881" s="60"/>
      <c r="DY881" s="60"/>
      <c r="DZ881" s="60"/>
      <c r="EA881" s="60"/>
      <c r="EB881" s="60"/>
      <c r="EC881" s="60"/>
      <c r="ED881" s="60"/>
      <c r="EE881" s="60"/>
      <c r="EF881" s="60"/>
      <c r="EG881" s="60"/>
      <c r="EH881" s="60"/>
      <c r="EI881" s="60"/>
      <c r="EJ881" s="60"/>
      <c r="EK881" s="60"/>
      <c r="EL881" s="60"/>
      <c r="EM881" s="60"/>
      <c r="EN881" s="60"/>
      <c r="EO881" s="60"/>
      <c r="EP881" s="60"/>
      <c r="EQ881" s="60"/>
      <c r="ER881" s="60"/>
      <c r="ES881" s="60"/>
      <c r="ET881" s="60"/>
      <c r="EU881" s="60"/>
      <c r="EV881" s="60"/>
      <c r="EW881" s="60"/>
      <c r="EX881" s="60"/>
      <c r="EY881" s="60"/>
      <c r="EZ881" s="60"/>
      <c r="FA881" s="60"/>
      <c r="FB881" s="60"/>
      <c r="FC881" s="60"/>
      <c r="FD881" s="60"/>
      <c r="FE881" s="60"/>
      <c r="FF881" s="60"/>
      <c r="FG881" s="60"/>
      <c r="FH881" s="60"/>
      <c r="FI881" s="60"/>
      <c r="FJ881" s="60"/>
      <c r="FK881" s="60"/>
      <c r="FL881" s="60"/>
      <c r="FM881" s="60"/>
      <c r="FN881" s="60"/>
      <c r="FO881" s="60"/>
      <c r="FP881" s="60"/>
      <c r="FQ881" s="60"/>
      <c r="FR881" s="60"/>
      <c r="FS881" s="60"/>
      <c r="FT881" s="60"/>
      <c r="FU881" s="60"/>
      <c r="FV881" s="60"/>
      <c r="FW881" s="60"/>
      <c r="FX881" s="60"/>
      <c r="FY881" s="60"/>
      <c r="FZ881" s="60"/>
      <c r="GA881" s="60"/>
      <c r="GB881" s="60"/>
      <c r="GC881" s="60"/>
      <c r="GD881" s="60"/>
      <c r="GE881" s="60"/>
      <c r="GF881" s="60"/>
      <c r="GG881" s="60"/>
      <c r="GH881" s="60"/>
      <c r="GI881" s="60"/>
      <c r="GJ881" s="60"/>
      <c r="GK881" s="60"/>
      <c r="GL881" s="60"/>
      <c r="GM881" s="60"/>
      <c r="GN881" s="60"/>
      <c r="GO881" s="60"/>
      <c r="GP881" s="60"/>
      <c r="GQ881" s="60"/>
    </row>
    <row r="882" spans="1:199" x14ac:dyDescent="0.25">
      <c r="C882" s="163" t="s">
        <v>627</v>
      </c>
      <c r="D882" s="28">
        <f>'2 уровень'!H1906</f>
        <v>0</v>
      </c>
      <c r="E882" s="28">
        <f>'2 уровень'!I1906</f>
        <v>0</v>
      </c>
      <c r="F882" s="28">
        <f>'2 уровень'!J1906</f>
        <v>0</v>
      </c>
      <c r="G882" s="65" t="e">
        <f>'2 уровень'!K1906</f>
        <v>#DIV/0!</v>
      </c>
      <c r="H882" s="79"/>
      <c r="I882" s="79"/>
      <c r="J882" s="74"/>
      <c r="K882" s="74"/>
      <c r="L882" s="74"/>
      <c r="M882" s="74"/>
      <c r="N882" s="74"/>
      <c r="O882" s="74"/>
      <c r="P882" s="73"/>
      <c r="Q882" s="73"/>
      <c r="R882" s="73"/>
      <c r="S882" s="73"/>
      <c r="T882" s="73"/>
      <c r="U882" s="73"/>
      <c r="V882" s="773"/>
      <c r="W882" s="73"/>
      <c r="X882" s="73"/>
      <c r="Y882" s="73"/>
      <c r="Z882" s="73"/>
      <c r="AA882" s="379"/>
      <c r="AB882" s="73"/>
      <c r="AC882" s="73"/>
      <c r="AD882" s="965"/>
      <c r="AE882" s="972"/>
      <c r="AF882" s="186"/>
      <c r="AG882" s="186"/>
      <c r="AH882" s="881"/>
      <c r="AI882" s="60"/>
      <c r="AJ882" s="60"/>
      <c r="AK882" s="267"/>
      <c r="AL882" s="60"/>
      <c r="AM882" s="60"/>
      <c r="AN882" s="60"/>
      <c r="AO882" s="3514"/>
      <c r="AP882" s="3515"/>
      <c r="AQ882" s="3515"/>
      <c r="AR882" s="3515"/>
      <c r="AS882" s="3515"/>
      <c r="AT882" s="3515"/>
      <c r="AU882" s="3515"/>
      <c r="AV882" s="3515"/>
      <c r="AW882" s="3515"/>
      <c r="AX882" s="3515"/>
      <c r="AY882" s="3515"/>
      <c r="AZ882" s="3515"/>
      <c r="BA882" s="3515"/>
      <c r="BB882" s="3515"/>
      <c r="BC882" s="60"/>
      <c r="BD882" s="60"/>
      <c r="BE882" s="60"/>
      <c r="BF882" s="60"/>
      <c r="BG882" s="60"/>
      <c r="BH882" s="60"/>
      <c r="BI882" s="60"/>
      <c r="BJ882" s="60"/>
      <c r="BK882" s="60"/>
      <c r="BL882" s="60"/>
      <c r="BM882" s="60"/>
      <c r="BN882" s="60"/>
      <c r="BO882" s="60"/>
      <c r="BP882" s="60"/>
      <c r="BQ882" s="60"/>
      <c r="BR882" s="60"/>
      <c r="BS882" s="60"/>
      <c r="BT882" s="60"/>
      <c r="BU882" s="60"/>
      <c r="BV882" s="60"/>
      <c r="BW882" s="60"/>
      <c r="BX882" s="60"/>
      <c r="BY882" s="60"/>
      <c r="BZ882" s="60"/>
      <c r="CA882" s="60"/>
      <c r="CB882" s="60"/>
      <c r="CC882" s="60"/>
      <c r="CD882" s="60"/>
      <c r="CE882" s="60"/>
      <c r="CF882" s="60"/>
      <c r="CG882" s="60"/>
      <c r="CH882" s="60"/>
      <c r="CI882" s="60"/>
      <c r="CJ882" s="60"/>
      <c r="CK882" s="60"/>
      <c r="CL882" s="60"/>
      <c r="CM882" s="60"/>
      <c r="CN882" s="60"/>
      <c r="CO882" s="60"/>
      <c r="CP882" s="60"/>
      <c r="CQ882" s="60"/>
      <c r="CR882" s="60"/>
      <c r="CS882" s="60"/>
      <c r="CT882" s="60"/>
      <c r="CU882" s="60"/>
      <c r="CV882" s="60"/>
      <c r="CW882" s="60"/>
      <c r="CX882" s="60"/>
      <c r="CY882" s="60"/>
      <c r="CZ882" s="60"/>
      <c r="DA882" s="60"/>
      <c r="DB882" s="60"/>
      <c r="DC882" s="60"/>
      <c r="DD882" s="60"/>
      <c r="DE882" s="60"/>
      <c r="DF882" s="60"/>
      <c r="DG882" s="60"/>
      <c r="DH882" s="60"/>
      <c r="DI882" s="60"/>
      <c r="DJ882" s="60"/>
      <c r="DK882" s="60"/>
      <c r="DL882" s="60"/>
      <c r="DM882" s="60"/>
      <c r="DN882" s="60"/>
      <c r="DO882" s="60"/>
      <c r="DP882" s="60"/>
      <c r="DQ882" s="60"/>
      <c r="DR882" s="60"/>
      <c r="DS882" s="60"/>
      <c r="DT882" s="60"/>
      <c r="DU882" s="60"/>
      <c r="DV882" s="60"/>
      <c r="DW882" s="60"/>
      <c r="DX882" s="60"/>
      <c r="DY882" s="60"/>
      <c r="DZ882" s="60"/>
      <c r="EA882" s="60"/>
      <c r="EB882" s="60"/>
      <c r="EC882" s="60"/>
      <c r="ED882" s="60"/>
      <c r="EE882" s="60"/>
      <c r="EF882" s="60"/>
      <c r="EG882" s="60"/>
      <c r="EH882" s="60"/>
      <c r="EI882" s="60"/>
      <c r="EJ882" s="60"/>
      <c r="EK882" s="60"/>
      <c r="EL882" s="60"/>
      <c r="EM882" s="60"/>
      <c r="EN882" s="60"/>
      <c r="EO882" s="60"/>
      <c r="EP882" s="60"/>
      <c r="EQ882" s="60"/>
      <c r="ER882" s="60"/>
      <c r="ES882" s="60"/>
      <c r="ET882" s="60"/>
      <c r="EU882" s="60"/>
      <c r="EV882" s="60"/>
      <c r="EW882" s="60"/>
      <c r="EX882" s="60"/>
      <c r="EY882" s="60"/>
      <c r="EZ882" s="60"/>
      <c r="FA882" s="60"/>
      <c r="FB882" s="60"/>
      <c r="FC882" s="60"/>
      <c r="FD882" s="60"/>
      <c r="FE882" s="60"/>
      <c r="FF882" s="60"/>
      <c r="FG882" s="60"/>
      <c r="FH882" s="60"/>
      <c r="FI882" s="60"/>
      <c r="FJ882" s="60"/>
      <c r="FK882" s="60"/>
      <c r="FL882" s="60"/>
      <c r="FM882" s="60"/>
      <c r="FN882" s="60"/>
      <c r="FO882" s="60"/>
      <c r="FP882" s="60"/>
      <c r="FQ882" s="60"/>
      <c r="FR882" s="60"/>
      <c r="FS882" s="60"/>
      <c r="FT882" s="60"/>
      <c r="FU882" s="60"/>
      <c r="FV882" s="60"/>
      <c r="FW882" s="60"/>
      <c r="FX882" s="60"/>
      <c r="FY882" s="60"/>
      <c r="FZ882" s="60"/>
      <c r="GA882" s="60"/>
      <c r="GB882" s="60"/>
      <c r="GC882" s="60"/>
      <c r="GD882" s="60"/>
      <c r="GE882" s="60"/>
      <c r="GF882" s="60"/>
      <c r="GG882" s="60"/>
      <c r="GH882" s="60"/>
      <c r="GI882" s="60"/>
      <c r="GJ882" s="60"/>
      <c r="GK882" s="60"/>
      <c r="GL882" s="60"/>
      <c r="GM882" s="60"/>
      <c r="GN882" s="60"/>
      <c r="GO882" s="60"/>
      <c r="GP882" s="60"/>
      <c r="GQ882" s="60"/>
    </row>
    <row r="883" spans="1:199" x14ac:dyDescent="0.25">
      <c r="C883" s="163" t="s">
        <v>628</v>
      </c>
      <c r="D883" s="28">
        <f>'2 уровень'!H1907</f>
        <v>0</v>
      </c>
      <c r="E883" s="28">
        <f>'2 уровень'!I1907</f>
        <v>0</v>
      </c>
      <c r="F883" s="28">
        <f>'2 уровень'!J1907</f>
        <v>0</v>
      </c>
      <c r="G883" s="65" t="e">
        <f>'2 уровень'!K1907</f>
        <v>#DIV/0!</v>
      </c>
      <c r="H883" s="79"/>
      <c r="I883" s="79"/>
      <c r="J883" s="74"/>
      <c r="K883" s="74"/>
      <c r="L883" s="74"/>
      <c r="M883" s="74"/>
      <c r="N883" s="74"/>
      <c r="O883" s="74"/>
      <c r="P883" s="73"/>
      <c r="Q883" s="73"/>
      <c r="R883" s="73"/>
      <c r="S883" s="73"/>
      <c r="T883" s="73"/>
      <c r="U883" s="73"/>
      <c r="V883" s="773"/>
      <c r="W883" s="73"/>
      <c r="X883" s="73"/>
      <c r="Y883" s="73"/>
      <c r="Z883" s="73"/>
      <c r="AA883" s="379"/>
      <c r="AB883" s="73"/>
      <c r="AC883" s="73"/>
      <c r="AD883" s="965"/>
      <c r="AE883" s="972"/>
      <c r="AF883" s="186"/>
      <c r="AG883" s="186"/>
      <c r="AH883" s="881"/>
      <c r="AI883" s="60"/>
      <c r="AJ883" s="60"/>
      <c r="AK883" s="267"/>
      <c r="AL883" s="60"/>
      <c r="AM883" s="60"/>
      <c r="AN883" s="60"/>
      <c r="AO883" s="3514"/>
      <c r="AP883" s="3515"/>
      <c r="AQ883" s="3515"/>
      <c r="AR883" s="3515"/>
      <c r="AS883" s="3515"/>
      <c r="AT883" s="3515"/>
      <c r="AU883" s="3515"/>
      <c r="AV883" s="3515"/>
      <c r="AW883" s="3515"/>
      <c r="AX883" s="3515"/>
      <c r="AY883" s="3515"/>
      <c r="AZ883" s="3515"/>
      <c r="BA883" s="3515"/>
      <c r="BB883" s="3515"/>
      <c r="BC883" s="60"/>
      <c r="BD883" s="60"/>
      <c r="BE883" s="60"/>
      <c r="BF883" s="60"/>
      <c r="BG883" s="60"/>
      <c r="BH883" s="60"/>
      <c r="BI883" s="60"/>
      <c r="BJ883" s="60"/>
      <c r="BK883" s="60"/>
      <c r="BL883" s="60"/>
      <c r="BM883" s="60"/>
      <c r="BN883" s="60"/>
      <c r="BO883" s="60"/>
      <c r="BP883" s="60"/>
      <c r="BQ883" s="60"/>
      <c r="BR883" s="60"/>
      <c r="BS883" s="60"/>
      <c r="BT883" s="60"/>
      <c r="BU883" s="60"/>
      <c r="BV883" s="60"/>
      <c r="BW883" s="60"/>
      <c r="BX883" s="60"/>
      <c r="BY883" s="60"/>
      <c r="BZ883" s="60"/>
      <c r="CA883" s="60"/>
      <c r="CB883" s="60"/>
      <c r="CC883" s="60"/>
      <c r="CD883" s="60"/>
      <c r="CE883" s="60"/>
      <c r="CF883" s="60"/>
      <c r="CG883" s="60"/>
      <c r="CH883" s="60"/>
      <c r="CI883" s="60"/>
      <c r="CJ883" s="60"/>
      <c r="CK883" s="60"/>
      <c r="CL883" s="60"/>
      <c r="CM883" s="60"/>
      <c r="CN883" s="60"/>
      <c r="CO883" s="60"/>
      <c r="CP883" s="60"/>
      <c r="CQ883" s="60"/>
      <c r="CR883" s="60"/>
      <c r="CS883" s="60"/>
      <c r="CT883" s="60"/>
      <c r="CU883" s="60"/>
      <c r="CV883" s="60"/>
      <c r="CW883" s="60"/>
      <c r="CX883" s="60"/>
      <c r="CY883" s="60"/>
      <c r="CZ883" s="60"/>
      <c r="DA883" s="60"/>
      <c r="DB883" s="60"/>
      <c r="DC883" s="60"/>
      <c r="DD883" s="60"/>
      <c r="DE883" s="60"/>
      <c r="DF883" s="60"/>
      <c r="DG883" s="60"/>
      <c r="DH883" s="60"/>
      <c r="DI883" s="60"/>
      <c r="DJ883" s="60"/>
      <c r="DK883" s="60"/>
      <c r="DL883" s="60"/>
      <c r="DM883" s="60"/>
      <c r="DN883" s="60"/>
      <c r="DO883" s="60"/>
      <c r="DP883" s="60"/>
      <c r="DQ883" s="60"/>
      <c r="DR883" s="60"/>
      <c r="DS883" s="60"/>
      <c r="DT883" s="60"/>
      <c r="DU883" s="60"/>
      <c r="DV883" s="60"/>
      <c r="DW883" s="60"/>
      <c r="DX883" s="60"/>
      <c r="DY883" s="60"/>
      <c r="DZ883" s="60"/>
      <c r="EA883" s="60"/>
      <c r="EB883" s="60"/>
      <c r="EC883" s="60"/>
      <c r="ED883" s="60"/>
      <c r="EE883" s="60"/>
      <c r="EF883" s="60"/>
      <c r="EG883" s="60"/>
      <c r="EH883" s="60"/>
      <c r="EI883" s="60"/>
      <c r="EJ883" s="60"/>
      <c r="EK883" s="60"/>
      <c r="EL883" s="60"/>
      <c r="EM883" s="60"/>
      <c r="EN883" s="60"/>
      <c r="EO883" s="60"/>
      <c r="EP883" s="60"/>
      <c r="EQ883" s="60"/>
      <c r="ER883" s="60"/>
      <c r="ES883" s="60"/>
      <c r="ET883" s="60"/>
      <c r="EU883" s="60"/>
      <c r="EV883" s="60"/>
      <c r="EW883" s="60"/>
      <c r="EX883" s="60"/>
      <c r="EY883" s="60"/>
      <c r="EZ883" s="60"/>
      <c r="FA883" s="60"/>
      <c r="FB883" s="60"/>
      <c r="FC883" s="60"/>
      <c r="FD883" s="60"/>
      <c r="FE883" s="60"/>
      <c r="FF883" s="60"/>
      <c r="FG883" s="60"/>
      <c r="FH883" s="60"/>
      <c r="FI883" s="60"/>
      <c r="FJ883" s="60"/>
      <c r="FK883" s="60"/>
      <c r="FL883" s="60"/>
      <c r="FM883" s="60"/>
      <c r="FN883" s="60"/>
      <c r="FO883" s="60"/>
      <c r="FP883" s="60"/>
      <c r="FQ883" s="60"/>
      <c r="FR883" s="60"/>
      <c r="FS883" s="60"/>
      <c r="FT883" s="60"/>
      <c r="FU883" s="60"/>
      <c r="FV883" s="60"/>
      <c r="FW883" s="60"/>
      <c r="FX883" s="60"/>
      <c r="FY883" s="60"/>
      <c r="FZ883" s="60"/>
      <c r="GA883" s="60"/>
      <c r="GB883" s="60"/>
      <c r="GC883" s="60"/>
      <c r="GD883" s="60"/>
      <c r="GE883" s="60"/>
      <c r="GF883" s="60"/>
      <c r="GG883" s="60"/>
      <c r="GH883" s="60"/>
      <c r="GI883" s="60"/>
      <c r="GJ883" s="60"/>
      <c r="GK883" s="60"/>
      <c r="GL883" s="60"/>
      <c r="GM883" s="60"/>
      <c r="GN883" s="60"/>
      <c r="GO883" s="60"/>
      <c r="GP883" s="60"/>
      <c r="GQ883" s="60"/>
    </row>
    <row r="884" spans="1:199" x14ac:dyDescent="0.25">
      <c r="C884" s="163" t="s">
        <v>629</v>
      </c>
      <c r="D884" s="28">
        <f>'2 уровень'!H1908</f>
        <v>0</v>
      </c>
      <c r="E884" s="28">
        <f>'2 уровень'!I1908</f>
        <v>0</v>
      </c>
      <c r="F884" s="28">
        <f>'2 уровень'!J1908</f>
        <v>1</v>
      </c>
      <c r="G884" s="65" t="e">
        <f>'2 уровень'!K1908</f>
        <v>#DIV/0!</v>
      </c>
      <c r="H884" s="79"/>
      <c r="I884" s="79"/>
      <c r="J884" s="74"/>
      <c r="K884" s="74"/>
      <c r="L884" s="74"/>
      <c r="M884" s="74"/>
      <c r="N884" s="74"/>
      <c r="O884" s="74"/>
      <c r="P884" s="73"/>
      <c r="Q884" s="73"/>
      <c r="R884" s="73"/>
      <c r="S884" s="73"/>
      <c r="T884" s="73"/>
      <c r="U884" s="73"/>
      <c r="V884" s="773"/>
      <c r="W884" s="73"/>
      <c r="X884" s="73"/>
      <c r="Y884" s="73"/>
      <c r="Z884" s="73"/>
      <c r="AA884" s="379"/>
      <c r="AB884" s="73"/>
      <c r="AC884" s="73"/>
      <c r="AD884" s="965"/>
      <c r="AE884" s="972"/>
      <c r="AF884" s="186"/>
      <c r="AG884" s="186"/>
      <c r="AH884" s="881"/>
      <c r="AI884" s="60"/>
      <c r="AJ884" s="60"/>
      <c r="AK884" s="267"/>
      <c r="AL884" s="60"/>
      <c r="AM884" s="60"/>
      <c r="AN884" s="60"/>
      <c r="AO884" s="3514"/>
      <c r="AP884" s="3515"/>
      <c r="AQ884" s="3515"/>
      <c r="AR884" s="3515"/>
      <c r="AS884" s="3515"/>
      <c r="AT884" s="3515"/>
      <c r="AU884" s="3515"/>
      <c r="AV884" s="3515"/>
      <c r="AW884" s="3515"/>
      <c r="AX884" s="3515"/>
      <c r="AY884" s="3515"/>
      <c r="AZ884" s="3515"/>
      <c r="BA884" s="3515"/>
      <c r="BB884" s="3515"/>
      <c r="BC884" s="60"/>
      <c r="BD884" s="60"/>
      <c r="BE884" s="60"/>
      <c r="BF884" s="60"/>
      <c r="BG884" s="60"/>
      <c r="BH884" s="60"/>
      <c r="BI884" s="60"/>
      <c r="BJ884" s="60"/>
      <c r="BK884" s="60"/>
      <c r="BL884" s="60"/>
      <c r="BM884" s="60"/>
      <c r="BN884" s="60"/>
      <c r="BO884" s="60"/>
      <c r="BP884" s="60"/>
      <c r="BQ884" s="60"/>
      <c r="BR884" s="60"/>
      <c r="BS884" s="60"/>
      <c r="BT884" s="60"/>
      <c r="BU884" s="60"/>
      <c r="BV884" s="60"/>
      <c r="BW884" s="60"/>
      <c r="BX884" s="60"/>
      <c r="BY884" s="60"/>
      <c r="BZ884" s="60"/>
      <c r="CA884" s="60"/>
      <c r="CB884" s="60"/>
      <c r="CC884" s="60"/>
      <c r="CD884" s="60"/>
      <c r="CE884" s="60"/>
      <c r="CF884" s="60"/>
      <c r="CG884" s="60"/>
      <c r="CH884" s="60"/>
      <c r="CI884" s="60"/>
      <c r="CJ884" s="60"/>
      <c r="CK884" s="60"/>
      <c r="CL884" s="60"/>
      <c r="CM884" s="60"/>
      <c r="CN884" s="60"/>
      <c r="CO884" s="60"/>
      <c r="CP884" s="60"/>
      <c r="CQ884" s="60"/>
      <c r="CR884" s="60"/>
      <c r="CS884" s="60"/>
      <c r="CT884" s="60"/>
      <c r="CU884" s="60"/>
      <c r="CV884" s="60"/>
      <c r="CW884" s="60"/>
      <c r="CX884" s="60"/>
      <c r="CY884" s="60"/>
      <c r="CZ884" s="60"/>
      <c r="DA884" s="60"/>
      <c r="DB884" s="60"/>
      <c r="DC884" s="60"/>
      <c r="DD884" s="60"/>
      <c r="DE884" s="60"/>
      <c r="DF884" s="60"/>
      <c r="DG884" s="60"/>
      <c r="DH884" s="60"/>
      <c r="DI884" s="60"/>
      <c r="DJ884" s="60"/>
      <c r="DK884" s="60"/>
      <c r="DL884" s="60"/>
      <c r="DM884" s="60"/>
      <c r="DN884" s="60"/>
      <c r="DO884" s="60"/>
      <c r="DP884" s="60"/>
      <c r="DQ884" s="60"/>
      <c r="DR884" s="60"/>
      <c r="DS884" s="60"/>
      <c r="DT884" s="60"/>
      <c r="DU884" s="60"/>
      <c r="DV884" s="60"/>
      <c r="DW884" s="60"/>
      <c r="DX884" s="60"/>
      <c r="DY884" s="60"/>
      <c r="DZ884" s="60"/>
      <c r="EA884" s="60"/>
      <c r="EB884" s="60"/>
      <c r="EC884" s="60"/>
      <c r="ED884" s="60"/>
      <c r="EE884" s="60"/>
      <c r="EF884" s="60"/>
      <c r="EG884" s="60"/>
      <c r="EH884" s="60"/>
      <c r="EI884" s="60"/>
      <c r="EJ884" s="60"/>
      <c r="EK884" s="60"/>
      <c r="EL884" s="60"/>
      <c r="EM884" s="60"/>
      <c r="EN884" s="60"/>
      <c r="EO884" s="60"/>
      <c r="EP884" s="60"/>
      <c r="EQ884" s="60"/>
      <c r="ER884" s="60"/>
      <c r="ES884" s="60"/>
      <c r="ET884" s="60"/>
      <c r="EU884" s="60"/>
      <c r="EV884" s="60"/>
      <c r="EW884" s="60"/>
      <c r="EX884" s="60"/>
      <c r="EY884" s="60"/>
      <c r="EZ884" s="60"/>
      <c r="FA884" s="60"/>
      <c r="FB884" s="60"/>
      <c r="FC884" s="60"/>
      <c r="FD884" s="60"/>
      <c r="FE884" s="60"/>
      <c r="FF884" s="60"/>
      <c r="FG884" s="60"/>
      <c r="FH884" s="60"/>
      <c r="FI884" s="60"/>
      <c r="FJ884" s="60"/>
      <c r="FK884" s="60"/>
      <c r="FL884" s="60"/>
      <c r="FM884" s="60"/>
      <c r="FN884" s="60"/>
      <c r="FO884" s="60"/>
      <c r="FP884" s="60"/>
      <c r="FQ884" s="60"/>
      <c r="FR884" s="60"/>
      <c r="FS884" s="60"/>
      <c r="FT884" s="60"/>
      <c r="FU884" s="60"/>
      <c r="FV884" s="60"/>
      <c r="FW884" s="60"/>
      <c r="FX884" s="60"/>
      <c r="FY884" s="60"/>
      <c r="FZ884" s="60"/>
      <c r="GA884" s="60"/>
      <c r="GB884" s="60"/>
      <c r="GC884" s="60"/>
      <c r="GD884" s="60"/>
      <c r="GE884" s="60"/>
      <c r="GF884" s="60"/>
      <c r="GG884" s="60"/>
      <c r="GH884" s="60"/>
      <c r="GI884" s="60"/>
      <c r="GJ884" s="60"/>
      <c r="GK884" s="60"/>
      <c r="GL884" s="60"/>
      <c r="GM884" s="60"/>
      <c r="GN884" s="60"/>
      <c r="GO884" s="60"/>
      <c r="GP884" s="60"/>
      <c r="GQ884" s="60"/>
    </row>
    <row r="885" spans="1:199" ht="45" x14ac:dyDescent="0.25">
      <c r="B885" s="19">
        <v>1</v>
      </c>
      <c r="C885" s="163" t="s">
        <v>459</v>
      </c>
      <c r="D885" s="28">
        <f>'2 уровень'!H1909</f>
        <v>0</v>
      </c>
      <c r="E885" s="28">
        <f>'2 уровень'!I1909</f>
        <v>0</v>
      </c>
      <c r="F885" s="28">
        <f>'2 уровень'!J1909</f>
        <v>1</v>
      </c>
      <c r="G885" s="65" t="e">
        <f>'2 уровень'!K1909</f>
        <v>#DIV/0!</v>
      </c>
      <c r="H885" s="79">
        <f>'2 уровень'!L1909</f>
        <v>0</v>
      </c>
      <c r="I885" s="79">
        <f>'2 уровень'!M1909</f>
        <v>0</v>
      </c>
      <c r="J885" s="74">
        <f>'2 уровень'!N1909</f>
        <v>0</v>
      </c>
      <c r="K885" s="74">
        <f>'2 уровень'!O1909</f>
        <v>0</v>
      </c>
      <c r="L885" s="74">
        <f>'2 уровень'!P1909</f>
        <v>0</v>
      </c>
      <c r="M885" s="74">
        <f>'2 уровень'!Q1909</f>
        <v>0</v>
      </c>
      <c r="N885" s="74">
        <f>'2 уровень'!R1909</f>
        <v>0</v>
      </c>
      <c r="O885" s="74">
        <f>'2 уровень'!S1909</f>
        <v>0</v>
      </c>
      <c r="P885" s="73">
        <f>'2 уровень'!T1909</f>
        <v>0</v>
      </c>
      <c r="Q885" s="73">
        <f>'2 уровень'!U1909</f>
        <v>0</v>
      </c>
      <c r="R885" s="73">
        <f>'2 уровень'!V1909</f>
        <v>0</v>
      </c>
      <c r="S885" s="73">
        <f>'2 уровень'!W1909</f>
        <v>0</v>
      </c>
      <c r="T885" s="73">
        <f>'2 уровень'!X1909</f>
        <v>0</v>
      </c>
      <c r="U885" s="73">
        <f>'2 уровень'!Y1909</f>
        <v>3.7517600000000004</v>
      </c>
      <c r="V885" s="773">
        <f>'2 уровень'!Z1909</f>
        <v>0</v>
      </c>
      <c r="W885" s="73">
        <f>'2 уровень'!AA1909</f>
        <v>0</v>
      </c>
      <c r="X885" s="73">
        <f>'2 уровень'!AB1909</f>
        <v>3.7517600000000004</v>
      </c>
      <c r="Y885" s="73">
        <f>'2 уровень'!AC1909</f>
        <v>0</v>
      </c>
      <c r="Z885" s="73">
        <f>'2 уровень'!AD1909</f>
        <v>0</v>
      </c>
      <c r="AA885" s="379">
        <f>'2 уровень'!AE1909</f>
        <v>3.7517600000000004</v>
      </c>
      <c r="AB885" s="73" t="e">
        <f>U885/T885*100</f>
        <v>#DIV/0!</v>
      </c>
      <c r="AC885" s="73" t="e">
        <f>AA885/T885*100</f>
        <v>#DIV/0!</v>
      </c>
      <c r="AD885" s="965">
        <f>'2 уровень'!AF1911</f>
        <v>0</v>
      </c>
      <c r="AE885" s="972">
        <f>'2 уровень'!AG1911</f>
        <v>0</v>
      </c>
      <c r="AF885" s="186">
        <f t="shared" si="165"/>
        <v>3751.76</v>
      </c>
      <c r="AG885" s="186">
        <f t="shared" si="164"/>
        <v>0</v>
      </c>
      <c r="AH885" s="881">
        <f t="shared" ref="AH885:AH893" si="167">IF(P885&gt;0,P885*1000/D885,0)</f>
        <v>0</v>
      </c>
      <c r="AI885" s="60">
        <f t="shared" ref="AI885:AI903" si="168">U885/F885*1000</f>
        <v>3751.76</v>
      </c>
      <c r="AJ885" s="60"/>
      <c r="AK885" s="267"/>
      <c r="AL885" s="60">
        <f t="shared" ref="AL885:AL922" si="169">E886-D886</f>
        <v>0</v>
      </c>
      <c r="AM885" s="60"/>
      <c r="AN885" s="60"/>
      <c r="AO885" s="3514"/>
      <c r="AP885" s="3515"/>
      <c r="AQ885" s="3515"/>
      <c r="AR885" s="3515"/>
      <c r="AS885" s="3515"/>
      <c r="AT885" s="3515"/>
      <c r="AU885" s="3515"/>
      <c r="AV885" s="3515"/>
      <c r="AW885" s="3515"/>
      <c r="AX885" s="3515"/>
      <c r="AY885" s="3515"/>
      <c r="AZ885" s="3515"/>
      <c r="BA885" s="3515"/>
      <c r="BB885" s="3515"/>
      <c r="BC885" s="60"/>
      <c r="BD885" s="60"/>
      <c r="BE885" s="60"/>
      <c r="BF885" s="60"/>
      <c r="BG885" s="60"/>
      <c r="BH885" s="60"/>
      <c r="BI885" s="60"/>
      <c r="BJ885" s="60"/>
      <c r="BK885" s="60"/>
      <c r="BL885" s="60"/>
      <c r="BM885" s="60"/>
      <c r="BN885" s="60"/>
      <c r="BO885" s="60"/>
      <c r="BP885" s="60"/>
      <c r="BQ885" s="60"/>
      <c r="BR885" s="60"/>
      <c r="BS885" s="60"/>
      <c r="BT885" s="60"/>
      <c r="BU885" s="60"/>
      <c r="BV885" s="60"/>
      <c r="BW885" s="60"/>
      <c r="BX885" s="60"/>
      <c r="BY885" s="60"/>
      <c r="BZ885" s="60"/>
      <c r="CA885" s="60"/>
      <c r="CB885" s="60"/>
      <c r="CC885" s="60"/>
      <c r="CD885" s="60"/>
      <c r="CE885" s="60"/>
      <c r="CF885" s="60"/>
      <c r="CG885" s="60"/>
      <c r="CH885" s="60"/>
      <c r="CI885" s="60"/>
      <c r="CJ885" s="60"/>
      <c r="CK885" s="60"/>
      <c r="CL885" s="60"/>
      <c r="CM885" s="60"/>
      <c r="CN885" s="60"/>
      <c r="CO885" s="60"/>
      <c r="CP885" s="60"/>
      <c r="CQ885" s="60"/>
      <c r="CR885" s="60"/>
      <c r="CS885" s="60"/>
      <c r="CT885" s="60"/>
      <c r="CU885" s="60"/>
      <c r="CV885" s="60"/>
      <c r="CW885" s="60"/>
      <c r="CX885" s="60"/>
      <c r="CY885" s="60"/>
      <c r="CZ885" s="60"/>
      <c r="DA885" s="60"/>
      <c r="DB885" s="60"/>
      <c r="DC885" s="60"/>
      <c r="DD885" s="60"/>
      <c r="DE885" s="60"/>
      <c r="DF885" s="60"/>
      <c r="DG885" s="60"/>
      <c r="DH885" s="60"/>
      <c r="DI885" s="60"/>
      <c r="DJ885" s="60"/>
      <c r="DK885" s="60"/>
      <c r="DL885" s="60"/>
      <c r="DM885" s="60"/>
      <c r="DN885" s="60"/>
      <c r="DO885" s="60"/>
      <c r="DP885" s="60"/>
      <c r="DQ885" s="60"/>
      <c r="DR885" s="60"/>
      <c r="DS885" s="60"/>
      <c r="DT885" s="60"/>
      <c r="DU885" s="60"/>
      <c r="DV885" s="60"/>
      <c r="DW885" s="60"/>
      <c r="DX885" s="60"/>
      <c r="DY885" s="60"/>
      <c r="DZ885" s="60"/>
      <c r="EA885" s="60"/>
      <c r="EB885" s="60"/>
      <c r="EC885" s="60"/>
      <c r="ED885" s="60"/>
      <c r="EE885" s="60"/>
      <c r="EF885" s="60"/>
      <c r="EG885" s="60"/>
      <c r="EH885" s="60"/>
      <c r="EI885" s="60"/>
      <c r="EJ885" s="60"/>
      <c r="EK885" s="60"/>
      <c r="EL885" s="60"/>
      <c r="EM885" s="60"/>
      <c r="EN885" s="60"/>
      <c r="EO885" s="60"/>
      <c r="EP885" s="60"/>
      <c r="EQ885" s="60"/>
      <c r="ER885" s="60"/>
      <c r="ES885" s="60"/>
      <c r="ET885" s="60"/>
      <c r="EU885" s="60"/>
      <c r="EV885" s="60"/>
      <c r="EW885" s="60"/>
      <c r="EX885" s="60"/>
      <c r="EY885" s="60"/>
      <c r="EZ885" s="60"/>
      <c r="FA885" s="60"/>
      <c r="FB885" s="60"/>
      <c r="FC885" s="60"/>
      <c r="FD885" s="60"/>
      <c r="FE885" s="60"/>
      <c r="FF885" s="60"/>
      <c r="FG885" s="60"/>
      <c r="FH885" s="60"/>
      <c r="FI885" s="60"/>
      <c r="FJ885" s="60"/>
      <c r="FK885" s="60"/>
      <c r="FL885" s="60"/>
      <c r="FM885" s="60"/>
      <c r="FN885" s="60"/>
      <c r="FO885" s="60"/>
      <c r="FP885" s="60"/>
      <c r="FQ885" s="60"/>
      <c r="FR885" s="60"/>
      <c r="FS885" s="60"/>
      <c r="FT885" s="60"/>
      <c r="FU885" s="60"/>
      <c r="FV885" s="60"/>
      <c r="FW885" s="60"/>
      <c r="FX885" s="60"/>
      <c r="FY885" s="60"/>
      <c r="FZ885" s="60"/>
      <c r="GA885" s="60"/>
      <c r="GB885" s="60"/>
      <c r="GC885" s="60"/>
      <c r="GD885" s="60"/>
      <c r="GE885" s="60"/>
      <c r="GF885" s="60"/>
      <c r="GG885" s="60"/>
      <c r="GH885" s="60"/>
      <c r="GI885" s="60"/>
      <c r="GJ885" s="60"/>
      <c r="GK885" s="60"/>
      <c r="GL885" s="60"/>
      <c r="GM885" s="60"/>
      <c r="GN885" s="60"/>
      <c r="GO885" s="60"/>
      <c r="GP885" s="60"/>
      <c r="GQ885" s="60"/>
    </row>
    <row r="886" spans="1:199" ht="30" x14ac:dyDescent="0.25">
      <c r="B886" s="19">
        <v>1</v>
      </c>
      <c r="C886" s="163" t="s">
        <v>271</v>
      </c>
      <c r="D886" s="28">
        <f>'2 уровень'!H1910</f>
        <v>0</v>
      </c>
      <c r="E886" s="28">
        <f>'2 уровень'!I1910</f>
        <v>0</v>
      </c>
      <c r="F886" s="28">
        <f>'2 уровень'!J1910</f>
        <v>1</v>
      </c>
      <c r="G886" s="65" t="e">
        <f>'2 уровень'!K1910</f>
        <v>#DIV/0!</v>
      </c>
      <c r="H886" s="79">
        <f>'2 уровень'!L1910</f>
        <v>0</v>
      </c>
      <c r="I886" s="79">
        <f>'2 уровень'!M1910</f>
        <v>0</v>
      </c>
      <c r="J886" s="74">
        <f>'2 уровень'!N1910</f>
        <v>0</v>
      </c>
      <c r="K886" s="74">
        <f>'2 уровень'!O1910</f>
        <v>0</v>
      </c>
      <c r="L886" s="74">
        <f>'2 уровень'!P1910</f>
        <v>0</v>
      </c>
      <c r="M886" s="74">
        <f>'2 уровень'!Q1910</f>
        <v>0</v>
      </c>
      <c r="N886" s="74">
        <f>'2 уровень'!R1910</f>
        <v>0</v>
      </c>
      <c r="O886" s="74">
        <f>'2 уровень'!S1910</f>
        <v>0</v>
      </c>
      <c r="P886" s="73">
        <f>'2 уровень'!T1910</f>
        <v>0</v>
      </c>
      <c r="Q886" s="73">
        <f>'2 уровень'!U1910</f>
        <v>0</v>
      </c>
      <c r="R886" s="73">
        <f>'2 уровень'!V1910</f>
        <v>0</v>
      </c>
      <c r="S886" s="73">
        <f>'2 уровень'!W1910</f>
        <v>0</v>
      </c>
      <c r="T886" s="73">
        <f>'2 уровень'!X1910</f>
        <v>0</v>
      </c>
      <c r="U886" s="73">
        <f>'2 уровень'!Y1910</f>
        <v>3.7517600000000004</v>
      </c>
      <c r="V886" s="773">
        <f>'2 уровень'!Z1910</f>
        <v>0</v>
      </c>
      <c r="W886" s="73">
        <f>'2 уровень'!AA1910</f>
        <v>0</v>
      </c>
      <c r="X886" s="73">
        <f>'2 уровень'!AB1910</f>
        <v>3.7517600000000004</v>
      </c>
      <c r="Y886" s="73">
        <f>'2 уровень'!AC1910</f>
        <v>0</v>
      </c>
      <c r="Z886" s="73">
        <f>'2 уровень'!AD1910</f>
        <v>0</v>
      </c>
      <c r="AA886" s="379">
        <f>'2 уровень'!AE1910</f>
        <v>3.7517600000000004</v>
      </c>
      <c r="AB886" s="73"/>
      <c r="AC886" s="73"/>
      <c r="AD886" s="965">
        <f>'2 уровень'!AF1912</f>
        <v>0</v>
      </c>
      <c r="AE886" s="972">
        <f>'2 уровень'!AG1912</f>
        <v>0</v>
      </c>
      <c r="AF886" s="186">
        <f t="shared" si="165"/>
        <v>3751.76</v>
      </c>
      <c r="AG886" s="186">
        <f t="shared" si="164"/>
        <v>0</v>
      </c>
      <c r="AH886" s="881">
        <f t="shared" si="167"/>
        <v>0</v>
      </c>
      <c r="AI886" s="60">
        <f t="shared" si="168"/>
        <v>3751.76</v>
      </c>
      <c r="AJ886" s="60"/>
      <c r="AK886" s="267"/>
      <c r="AL886" s="60">
        <f t="shared" si="169"/>
        <v>0</v>
      </c>
      <c r="AM886" s="60"/>
      <c r="AN886" s="60"/>
      <c r="AO886" s="3514"/>
      <c r="AP886" s="3515"/>
      <c r="AQ886" s="3515"/>
      <c r="AR886" s="3515"/>
      <c r="AS886" s="3515"/>
      <c r="AT886" s="3515"/>
      <c r="AU886" s="3515"/>
      <c r="AV886" s="3515"/>
      <c r="AW886" s="3515"/>
      <c r="AX886" s="3515"/>
      <c r="AY886" s="3515"/>
      <c r="AZ886" s="3515"/>
      <c r="BA886" s="3515"/>
      <c r="BB886" s="3515"/>
      <c r="BC886" s="60"/>
      <c r="BD886" s="60"/>
      <c r="BE886" s="60"/>
      <c r="BF886" s="60"/>
      <c r="BG886" s="60"/>
      <c r="BH886" s="60"/>
      <c r="BI886" s="60"/>
      <c r="BJ886" s="60"/>
      <c r="BK886" s="60"/>
      <c r="BL886" s="60"/>
      <c r="BM886" s="60"/>
      <c r="BN886" s="60"/>
      <c r="BO886" s="60"/>
      <c r="BP886" s="60"/>
      <c r="BQ886" s="60"/>
      <c r="BR886" s="60"/>
      <c r="BS886" s="60"/>
      <c r="BT886" s="60"/>
      <c r="BU886" s="60"/>
      <c r="BV886" s="60"/>
      <c r="BW886" s="60"/>
      <c r="BX886" s="60"/>
      <c r="BY886" s="60"/>
      <c r="BZ886" s="60"/>
      <c r="CA886" s="60"/>
      <c r="CB886" s="60"/>
      <c r="CC886" s="60"/>
      <c r="CD886" s="60"/>
      <c r="CE886" s="60"/>
      <c r="CF886" s="60"/>
      <c r="CG886" s="60"/>
      <c r="CH886" s="60"/>
      <c r="CI886" s="60"/>
      <c r="CJ886" s="60"/>
      <c r="CK886" s="60"/>
      <c r="CL886" s="60"/>
      <c r="CM886" s="60"/>
      <c r="CN886" s="60"/>
      <c r="CO886" s="60"/>
      <c r="CP886" s="60"/>
      <c r="CQ886" s="60"/>
      <c r="CR886" s="60"/>
      <c r="CS886" s="60"/>
      <c r="CT886" s="60"/>
      <c r="CU886" s="60"/>
      <c r="CV886" s="60"/>
      <c r="CW886" s="60"/>
      <c r="CX886" s="60"/>
      <c r="CY886" s="60"/>
      <c r="CZ886" s="60"/>
      <c r="DA886" s="60"/>
      <c r="DB886" s="60"/>
      <c r="DC886" s="60"/>
      <c r="DD886" s="60"/>
      <c r="DE886" s="60"/>
      <c r="DF886" s="60"/>
      <c r="DG886" s="60"/>
      <c r="DH886" s="60"/>
      <c r="DI886" s="60"/>
      <c r="DJ886" s="60"/>
      <c r="DK886" s="60"/>
      <c r="DL886" s="60"/>
      <c r="DM886" s="60"/>
      <c r="DN886" s="60"/>
      <c r="DO886" s="60"/>
      <c r="DP886" s="60"/>
      <c r="DQ886" s="60"/>
      <c r="DR886" s="60"/>
      <c r="DS886" s="60"/>
      <c r="DT886" s="60"/>
      <c r="DU886" s="60"/>
      <c r="DV886" s="60"/>
      <c r="DW886" s="60"/>
      <c r="DX886" s="60"/>
      <c r="DY886" s="60"/>
      <c r="DZ886" s="60"/>
      <c r="EA886" s="60"/>
      <c r="EB886" s="60"/>
      <c r="EC886" s="60"/>
      <c r="ED886" s="60"/>
      <c r="EE886" s="60"/>
      <c r="EF886" s="60"/>
      <c r="EG886" s="60"/>
      <c r="EH886" s="60"/>
      <c r="EI886" s="60"/>
      <c r="EJ886" s="60"/>
      <c r="EK886" s="60"/>
      <c r="EL886" s="60"/>
      <c r="EM886" s="60"/>
      <c r="EN886" s="60"/>
      <c r="EO886" s="60"/>
      <c r="EP886" s="60"/>
      <c r="EQ886" s="60"/>
      <c r="ER886" s="60"/>
      <c r="ES886" s="60"/>
      <c r="ET886" s="60"/>
      <c r="EU886" s="60"/>
      <c r="EV886" s="60"/>
      <c r="EW886" s="60"/>
      <c r="EX886" s="60"/>
      <c r="EY886" s="60"/>
      <c r="EZ886" s="60"/>
      <c r="FA886" s="60"/>
      <c r="FB886" s="60"/>
      <c r="FC886" s="60"/>
      <c r="FD886" s="60"/>
      <c r="FE886" s="60"/>
      <c r="FF886" s="60"/>
      <c r="FG886" s="60"/>
      <c r="FH886" s="60"/>
      <c r="FI886" s="60"/>
      <c r="FJ886" s="60"/>
      <c r="FK886" s="60"/>
      <c r="FL886" s="60"/>
      <c r="FM886" s="60"/>
      <c r="FN886" s="60"/>
      <c r="FO886" s="60"/>
      <c r="FP886" s="60"/>
      <c r="FQ886" s="60"/>
      <c r="FR886" s="60"/>
      <c r="FS886" s="60"/>
      <c r="FT886" s="60"/>
      <c r="FU886" s="60"/>
      <c r="FV886" s="60"/>
      <c r="FW886" s="60"/>
      <c r="FX886" s="60"/>
      <c r="FY886" s="60"/>
      <c r="FZ886" s="60"/>
      <c r="GA886" s="60"/>
      <c r="GB886" s="60"/>
      <c r="GC886" s="60"/>
      <c r="GD886" s="60"/>
      <c r="GE886" s="60"/>
      <c r="GF886" s="60"/>
      <c r="GG886" s="60"/>
      <c r="GH886" s="60"/>
      <c r="GI886" s="60"/>
      <c r="GJ886" s="60"/>
      <c r="GK886" s="60"/>
      <c r="GL886" s="60"/>
      <c r="GM886" s="60"/>
      <c r="GN886" s="60"/>
      <c r="GO886" s="60"/>
      <c r="GP886" s="60"/>
      <c r="GQ886" s="60"/>
    </row>
    <row r="887" spans="1:199" ht="30" x14ac:dyDescent="0.25">
      <c r="B887" s="19">
        <v>1</v>
      </c>
      <c r="C887" s="163" t="s">
        <v>460</v>
      </c>
      <c r="D887" s="28">
        <f>'2 уровень'!H1911</f>
        <v>0</v>
      </c>
      <c r="E887" s="28">
        <f>'2 уровень'!I1911</f>
        <v>0</v>
      </c>
      <c r="F887" s="28">
        <f>'2 уровень'!J1911</f>
        <v>1</v>
      </c>
      <c r="G887" s="65" t="e">
        <f>'2 уровень'!K1911</f>
        <v>#DIV/0!</v>
      </c>
      <c r="H887" s="79">
        <f>'2 уровень'!L1911</f>
        <v>0</v>
      </c>
      <c r="I887" s="79">
        <f>'2 уровень'!M1911</f>
        <v>0</v>
      </c>
      <c r="J887" s="74">
        <f>'2 уровень'!N1911</f>
        <v>0</v>
      </c>
      <c r="K887" s="74">
        <f>'2 уровень'!O1911</f>
        <v>0</v>
      </c>
      <c r="L887" s="74">
        <f>'2 уровень'!P1911</f>
        <v>0</v>
      </c>
      <c r="M887" s="74">
        <f>'2 уровень'!Q1911</f>
        <v>0</v>
      </c>
      <c r="N887" s="74">
        <f>'2 уровень'!R1911</f>
        <v>0</v>
      </c>
      <c r="O887" s="74">
        <f>'2 уровень'!S1911</f>
        <v>0</v>
      </c>
      <c r="P887" s="73">
        <f>'2 уровень'!T1911</f>
        <v>0</v>
      </c>
      <c r="Q887" s="73">
        <f>'2 уровень'!U1911</f>
        <v>0</v>
      </c>
      <c r="R887" s="73">
        <f>'2 уровень'!V1911</f>
        <v>0</v>
      </c>
      <c r="S887" s="73">
        <f>'2 уровень'!W1911</f>
        <v>0</v>
      </c>
      <c r="T887" s="73">
        <f>'2 уровень'!X1911</f>
        <v>0</v>
      </c>
      <c r="U887" s="73">
        <f>'2 уровень'!Y1911</f>
        <v>3.7517600000000004</v>
      </c>
      <c r="V887" s="773">
        <f>'2 уровень'!Z1911</f>
        <v>0</v>
      </c>
      <c r="W887" s="73">
        <f>'2 уровень'!AA1911</f>
        <v>0</v>
      </c>
      <c r="X887" s="73">
        <f>'2 уровень'!AB1911</f>
        <v>3.7517600000000004</v>
      </c>
      <c r="Y887" s="73">
        <f>'2 уровень'!AC1911</f>
        <v>0</v>
      </c>
      <c r="Z887" s="73">
        <f>'2 уровень'!AD1911</f>
        <v>0</v>
      </c>
      <c r="AA887" s="379">
        <f>'2 уровень'!AE1911</f>
        <v>3.7517600000000004</v>
      </c>
      <c r="AB887" s="73" t="e">
        <f>U887/T887*100</f>
        <v>#DIV/0!</v>
      </c>
      <c r="AC887" s="73" t="e">
        <f>AA887/T887*100</f>
        <v>#DIV/0!</v>
      </c>
      <c r="AD887" s="965">
        <f>'2 уровень'!AF1913</f>
        <v>0</v>
      </c>
      <c r="AE887" s="972">
        <f>'2 уровень'!AG1913</f>
        <v>0</v>
      </c>
      <c r="AF887" s="186">
        <f t="shared" si="165"/>
        <v>3751.76</v>
      </c>
      <c r="AG887" s="186">
        <f t="shared" si="164"/>
        <v>0</v>
      </c>
      <c r="AH887" s="881">
        <f t="shared" si="167"/>
        <v>0</v>
      </c>
      <c r="AI887" s="60">
        <f t="shared" si="168"/>
        <v>3751.76</v>
      </c>
      <c r="AJ887" s="60"/>
      <c r="AK887" s="267"/>
      <c r="AL887" s="60">
        <f t="shared" si="169"/>
        <v>0</v>
      </c>
      <c r="AM887" s="60"/>
      <c r="AN887" s="60"/>
      <c r="AO887" s="3514"/>
      <c r="AP887" s="3515"/>
      <c r="AQ887" s="3515"/>
      <c r="AR887" s="3515"/>
      <c r="AS887" s="3515"/>
      <c r="AT887" s="3515"/>
      <c r="AU887" s="3515"/>
      <c r="AV887" s="3515"/>
      <c r="AW887" s="3515"/>
      <c r="AX887" s="3515"/>
      <c r="AY887" s="3515"/>
      <c r="AZ887" s="3515"/>
      <c r="BA887" s="3515"/>
      <c r="BB887" s="3515"/>
      <c r="BC887" s="60"/>
      <c r="BD887" s="60"/>
      <c r="BE887" s="60"/>
      <c r="BF887" s="60"/>
      <c r="BG887" s="60"/>
      <c r="BH887" s="60"/>
      <c r="BI887" s="60"/>
      <c r="BJ887" s="60"/>
      <c r="BK887" s="60"/>
      <c r="BL887" s="60"/>
      <c r="BM887" s="60"/>
      <c r="BN887" s="60"/>
      <c r="BO887" s="60"/>
      <c r="BP887" s="60"/>
      <c r="BQ887" s="60"/>
      <c r="BR887" s="60"/>
      <c r="BS887" s="60"/>
      <c r="BT887" s="60"/>
      <c r="BU887" s="60"/>
      <c r="BV887" s="60"/>
      <c r="BW887" s="60"/>
      <c r="BX887" s="60"/>
      <c r="BY887" s="60"/>
      <c r="BZ887" s="60"/>
      <c r="CA887" s="60"/>
      <c r="CB887" s="60"/>
      <c r="CC887" s="60"/>
      <c r="CD887" s="60"/>
      <c r="CE887" s="60"/>
      <c r="CF887" s="60"/>
      <c r="CG887" s="60"/>
      <c r="CH887" s="60"/>
      <c r="CI887" s="60"/>
      <c r="CJ887" s="60"/>
      <c r="CK887" s="60"/>
      <c r="CL887" s="60"/>
      <c r="CM887" s="60"/>
      <c r="CN887" s="60"/>
      <c r="CO887" s="60"/>
      <c r="CP887" s="60"/>
      <c r="CQ887" s="60"/>
      <c r="CR887" s="60"/>
      <c r="CS887" s="60"/>
      <c r="CT887" s="60"/>
      <c r="CU887" s="60"/>
      <c r="CV887" s="60"/>
      <c r="CW887" s="60"/>
      <c r="CX887" s="60"/>
      <c r="CY887" s="60"/>
      <c r="CZ887" s="60"/>
      <c r="DA887" s="60"/>
      <c r="DB887" s="60"/>
      <c r="DC887" s="60"/>
      <c r="DD887" s="60"/>
      <c r="DE887" s="60"/>
      <c r="DF887" s="60"/>
      <c r="DG887" s="60"/>
      <c r="DH887" s="60"/>
      <c r="DI887" s="60"/>
      <c r="DJ887" s="60"/>
      <c r="DK887" s="60"/>
      <c r="DL887" s="60"/>
      <c r="DM887" s="60"/>
      <c r="DN887" s="60"/>
      <c r="DO887" s="60"/>
      <c r="DP887" s="60"/>
      <c r="DQ887" s="60"/>
      <c r="DR887" s="60"/>
      <c r="DS887" s="60"/>
      <c r="DT887" s="60"/>
      <c r="DU887" s="60"/>
      <c r="DV887" s="60"/>
      <c r="DW887" s="60"/>
      <c r="DX887" s="60"/>
      <c r="DY887" s="60"/>
      <c r="DZ887" s="60"/>
      <c r="EA887" s="60"/>
      <c r="EB887" s="60"/>
      <c r="EC887" s="60"/>
      <c r="ED887" s="60"/>
      <c r="EE887" s="60"/>
      <c r="EF887" s="60"/>
      <c r="EG887" s="60"/>
      <c r="EH887" s="60"/>
      <c r="EI887" s="60"/>
      <c r="EJ887" s="60"/>
      <c r="EK887" s="60"/>
      <c r="EL887" s="60"/>
      <c r="EM887" s="60"/>
      <c r="EN887" s="60"/>
      <c r="EO887" s="60"/>
      <c r="EP887" s="60"/>
      <c r="EQ887" s="60"/>
      <c r="ER887" s="60"/>
      <c r="ES887" s="60"/>
      <c r="ET887" s="60"/>
      <c r="EU887" s="60"/>
      <c r="EV887" s="60"/>
      <c r="EW887" s="60"/>
      <c r="EX887" s="60"/>
      <c r="EY887" s="60"/>
      <c r="EZ887" s="60"/>
      <c r="FA887" s="60"/>
      <c r="FB887" s="60"/>
      <c r="FC887" s="60"/>
      <c r="FD887" s="60"/>
      <c r="FE887" s="60"/>
      <c r="FF887" s="60"/>
      <c r="FG887" s="60"/>
      <c r="FH887" s="60"/>
      <c r="FI887" s="60"/>
      <c r="FJ887" s="60"/>
      <c r="FK887" s="60"/>
      <c r="FL887" s="60"/>
      <c r="FM887" s="60"/>
      <c r="FN887" s="60"/>
      <c r="FO887" s="60"/>
      <c r="FP887" s="60"/>
      <c r="FQ887" s="60"/>
      <c r="FR887" s="60"/>
      <c r="FS887" s="60"/>
      <c r="FT887" s="60"/>
      <c r="FU887" s="60"/>
      <c r="FV887" s="60"/>
      <c r="FW887" s="60"/>
      <c r="FX887" s="60"/>
      <c r="FY887" s="60"/>
      <c r="FZ887" s="60"/>
      <c r="GA887" s="60"/>
      <c r="GB887" s="60"/>
      <c r="GC887" s="60"/>
      <c r="GD887" s="60"/>
      <c r="GE887" s="60"/>
      <c r="GF887" s="60"/>
      <c r="GG887" s="60"/>
      <c r="GH887" s="60"/>
      <c r="GI887" s="60"/>
      <c r="GJ887" s="60"/>
      <c r="GK887" s="60"/>
      <c r="GL887" s="60"/>
      <c r="GM887" s="60"/>
      <c r="GN887" s="60"/>
      <c r="GO887" s="60"/>
      <c r="GP887" s="60"/>
      <c r="GQ887" s="60"/>
    </row>
    <row r="888" spans="1:199" ht="60" x14ac:dyDescent="0.25">
      <c r="B888" s="19">
        <v>1</v>
      </c>
      <c r="C888" s="285" t="s">
        <v>479</v>
      </c>
      <c r="D888" s="28">
        <f>'2 уровень'!H1912</f>
        <v>0</v>
      </c>
      <c r="E888" s="28">
        <f>'2 уровень'!I1912</f>
        <v>0</v>
      </c>
      <c r="F888" s="28">
        <f>'2 уровень'!J1912</f>
        <v>0</v>
      </c>
      <c r="G888" s="65">
        <f>'2 уровень'!K1912</f>
        <v>0</v>
      </c>
      <c r="H888" s="79">
        <f>'2 уровень'!L1912</f>
        <v>0</v>
      </c>
      <c r="I888" s="79">
        <f>'2 уровень'!M1912</f>
        <v>0</v>
      </c>
      <c r="J888" s="74">
        <f>'2 уровень'!N1912</f>
        <v>0</v>
      </c>
      <c r="K888" s="74">
        <f>'2 уровень'!O1912</f>
        <v>0</v>
      </c>
      <c r="L888" s="74">
        <f>'2 уровень'!P1912</f>
        <v>0</v>
      </c>
      <c r="M888" s="74">
        <f>'2 уровень'!Q1912</f>
        <v>0</v>
      </c>
      <c r="N888" s="74">
        <f>'2 уровень'!R1912</f>
        <v>0</v>
      </c>
      <c r="O888" s="74">
        <f>'2 уровень'!S1912</f>
        <v>0</v>
      </c>
      <c r="P888" s="73">
        <f>'2 уровень'!T1912</f>
        <v>0</v>
      </c>
      <c r="Q888" s="73">
        <f>'2 уровень'!U1912</f>
        <v>0</v>
      </c>
      <c r="R888" s="73">
        <f>'2 уровень'!V1912</f>
        <v>0</v>
      </c>
      <c r="S888" s="73">
        <f>'2 уровень'!W1912</f>
        <v>0</v>
      </c>
      <c r="T888" s="73">
        <f>'2 уровень'!X1912</f>
        <v>0</v>
      </c>
      <c r="U888" s="73">
        <f>'2 уровень'!Y1912</f>
        <v>0</v>
      </c>
      <c r="V888" s="773">
        <f>'2 уровень'!Z1912</f>
        <v>0</v>
      </c>
      <c r="W888" s="73">
        <f>'2 уровень'!AA1912</f>
        <v>0</v>
      </c>
      <c r="X888" s="73">
        <f>'2 уровень'!AB1912</f>
        <v>0</v>
      </c>
      <c r="Y888" s="73">
        <f>'2 уровень'!AC1912</f>
        <v>0</v>
      </c>
      <c r="Z888" s="73">
        <f>'2 уровень'!AD1912</f>
        <v>0</v>
      </c>
      <c r="AA888" s="379">
        <f>'2 уровень'!AE1912</f>
        <v>0</v>
      </c>
      <c r="AB888" s="73"/>
      <c r="AC888" s="73"/>
      <c r="AD888" s="965">
        <f>'2 уровень'!AF1914</f>
        <v>0</v>
      </c>
      <c r="AE888" s="972">
        <f>'2 уровень'!AG1914</f>
        <v>0</v>
      </c>
      <c r="AF888" s="186">
        <f t="shared" si="165"/>
        <v>0</v>
      </c>
      <c r="AG888" s="186">
        <f t="shared" si="164"/>
        <v>0</v>
      </c>
      <c r="AH888" s="881">
        <f t="shared" si="167"/>
        <v>0</v>
      </c>
      <c r="AI888" s="60" t="e">
        <f t="shared" si="168"/>
        <v>#DIV/0!</v>
      </c>
      <c r="AJ888" s="60"/>
      <c r="AK888" s="267"/>
      <c r="AL888" s="60">
        <f t="shared" si="169"/>
        <v>0</v>
      </c>
      <c r="AM888" s="60"/>
      <c r="AN888" s="60"/>
      <c r="AO888" s="3514"/>
      <c r="AP888" s="3515"/>
      <c r="AQ888" s="3515"/>
      <c r="AR888" s="3515"/>
      <c r="AS888" s="3515"/>
      <c r="AT888" s="3515"/>
      <c r="AU888" s="3515"/>
      <c r="AV888" s="3515"/>
      <c r="AW888" s="3515"/>
      <c r="AX888" s="3515"/>
      <c r="AY888" s="3515"/>
      <c r="AZ888" s="3515"/>
      <c r="BA888" s="3515"/>
      <c r="BB888" s="3515"/>
      <c r="BC888" s="60"/>
      <c r="BD888" s="60"/>
      <c r="BE888" s="60"/>
      <c r="BF888" s="60"/>
      <c r="BG888" s="60"/>
      <c r="BH888" s="60"/>
      <c r="BI888" s="60"/>
      <c r="BJ888" s="60"/>
      <c r="BK888" s="60"/>
      <c r="BL888" s="60"/>
      <c r="BM888" s="60"/>
      <c r="BN888" s="60"/>
      <c r="BO888" s="60"/>
      <c r="BP888" s="60"/>
      <c r="BQ888" s="60"/>
      <c r="BR888" s="60"/>
      <c r="BS888" s="60"/>
      <c r="BT888" s="60"/>
      <c r="BU888" s="60"/>
      <c r="BV888" s="60"/>
      <c r="BW888" s="60"/>
      <c r="BX888" s="60"/>
      <c r="BY888" s="60"/>
      <c r="BZ888" s="60"/>
      <c r="CA888" s="60"/>
      <c r="CB888" s="60"/>
      <c r="CC888" s="60"/>
      <c r="CD888" s="60"/>
      <c r="CE888" s="60"/>
      <c r="CF888" s="60"/>
      <c r="CG888" s="60"/>
      <c r="CH888" s="60"/>
      <c r="CI888" s="60"/>
      <c r="CJ888" s="60"/>
      <c r="CK888" s="60"/>
      <c r="CL888" s="60"/>
      <c r="CM888" s="60"/>
      <c r="CN888" s="60"/>
      <c r="CO888" s="60"/>
      <c r="CP888" s="60"/>
      <c r="CQ888" s="60"/>
      <c r="CR888" s="60"/>
      <c r="CS888" s="60"/>
      <c r="CT888" s="60"/>
      <c r="CU888" s="60"/>
      <c r="CV888" s="60"/>
      <c r="CW888" s="60"/>
      <c r="CX888" s="60"/>
      <c r="CY888" s="60"/>
      <c r="CZ888" s="60"/>
      <c r="DA888" s="60"/>
      <c r="DB888" s="60"/>
      <c r="DC888" s="60"/>
      <c r="DD888" s="60"/>
      <c r="DE888" s="60"/>
      <c r="DF888" s="60"/>
      <c r="DG888" s="60"/>
      <c r="DH888" s="60"/>
      <c r="DI888" s="60"/>
      <c r="DJ888" s="60"/>
      <c r="DK888" s="60"/>
      <c r="DL888" s="60"/>
      <c r="DM888" s="60"/>
      <c r="DN888" s="60"/>
      <c r="DO888" s="60"/>
      <c r="DP888" s="60"/>
      <c r="DQ888" s="60"/>
      <c r="DR888" s="60"/>
      <c r="DS888" s="60"/>
      <c r="DT888" s="60"/>
      <c r="DU888" s="60"/>
      <c r="DV888" s="60"/>
      <c r="DW888" s="60"/>
      <c r="DX888" s="60"/>
      <c r="DY888" s="60"/>
      <c r="DZ888" s="60"/>
      <c r="EA888" s="60"/>
      <c r="EB888" s="60"/>
      <c r="EC888" s="60"/>
      <c r="ED888" s="60"/>
      <c r="EE888" s="60"/>
      <c r="EF888" s="60"/>
      <c r="EG888" s="60"/>
      <c r="EH888" s="60"/>
      <c r="EI888" s="60"/>
      <c r="EJ888" s="60"/>
      <c r="EK888" s="60"/>
      <c r="EL888" s="60"/>
      <c r="EM888" s="60"/>
      <c r="EN888" s="60"/>
      <c r="EO888" s="60"/>
      <c r="EP888" s="60"/>
      <c r="EQ888" s="60"/>
      <c r="ER888" s="60"/>
      <c r="ES888" s="60"/>
      <c r="ET888" s="60"/>
      <c r="EU888" s="60"/>
      <c r="EV888" s="60"/>
      <c r="EW888" s="60"/>
      <c r="EX888" s="60"/>
      <c r="EY888" s="60"/>
      <c r="EZ888" s="60"/>
      <c r="FA888" s="60"/>
      <c r="FB888" s="60"/>
      <c r="FC888" s="60"/>
      <c r="FD888" s="60"/>
      <c r="FE888" s="60"/>
      <c r="FF888" s="60"/>
      <c r="FG888" s="60"/>
      <c r="FH888" s="60"/>
      <c r="FI888" s="60"/>
      <c r="FJ888" s="60"/>
      <c r="FK888" s="60"/>
      <c r="FL888" s="60"/>
      <c r="FM888" s="60"/>
      <c r="FN888" s="60"/>
      <c r="FO888" s="60"/>
      <c r="FP888" s="60"/>
      <c r="FQ888" s="60"/>
      <c r="FR888" s="60"/>
      <c r="FS888" s="60"/>
      <c r="FT888" s="60"/>
      <c r="FU888" s="60"/>
      <c r="FV888" s="60"/>
      <c r="FW888" s="60"/>
      <c r="FX888" s="60"/>
      <c r="FY888" s="60"/>
      <c r="FZ888" s="60"/>
      <c r="GA888" s="60"/>
      <c r="GB888" s="60"/>
      <c r="GC888" s="60"/>
      <c r="GD888" s="60"/>
      <c r="GE888" s="60"/>
      <c r="GF888" s="60"/>
      <c r="GG888" s="60"/>
      <c r="GH888" s="60"/>
      <c r="GI888" s="60"/>
      <c r="GJ888" s="60"/>
      <c r="GK888" s="60"/>
      <c r="GL888" s="60"/>
      <c r="GM888" s="60"/>
      <c r="GN888" s="60"/>
      <c r="GO888" s="60"/>
      <c r="GP888" s="60"/>
      <c r="GQ888" s="60"/>
    </row>
    <row r="889" spans="1:199" ht="30" x14ac:dyDescent="0.25">
      <c r="B889" s="19">
        <v>1</v>
      </c>
      <c r="C889" s="163" t="s">
        <v>461</v>
      </c>
      <c r="D889" s="28">
        <f>'2 уровень'!H1913</f>
        <v>0</v>
      </c>
      <c r="E889" s="28">
        <f>'2 уровень'!I1913</f>
        <v>0</v>
      </c>
      <c r="F889" s="28">
        <f>'2 уровень'!J1913</f>
        <v>0</v>
      </c>
      <c r="G889" s="65" t="e">
        <f>'2 уровень'!K1913</f>
        <v>#DIV/0!</v>
      </c>
      <c r="H889" s="79">
        <f>'2 уровень'!L1913</f>
        <v>0</v>
      </c>
      <c r="I889" s="79">
        <f>'2 уровень'!M1913</f>
        <v>0</v>
      </c>
      <c r="J889" s="74">
        <f>'2 уровень'!N1913</f>
        <v>0</v>
      </c>
      <c r="K889" s="74">
        <f>'2 уровень'!O1913</f>
        <v>0</v>
      </c>
      <c r="L889" s="74">
        <f>'2 уровень'!P1913</f>
        <v>0</v>
      </c>
      <c r="M889" s="74">
        <f>'2 уровень'!Q1913</f>
        <v>0</v>
      </c>
      <c r="N889" s="74">
        <f>'2 уровень'!R1913</f>
        <v>0</v>
      </c>
      <c r="O889" s="74">
        <f>'2 уровень'!S1913</f>
        <v>0</v>
      </c>
      <c r="P889" s="73">
        <f>'2 уровень'!T1913</f>
        <v>0</v>
      </c>
      <c r="Q889" s="73">
        <f>'2 уровень'!U1913</f>
        <v>0</v>
      </c>
      <c r="R889" s="73">
        <f>'2 уровень'!V1913</f>
        <v>0</v>
      </c>
      <c r="S889" s="73">
        <f>'2 уровень'!W1913</f>
        <v>0</v>
      </c>
      <c r="T889" s="73">
        <f>'2 уровень'!X1913</f>
        <v>0</v>
      </c>
      <c r="U889" s="73">
        <f>'2 уровень'!Y1913</f>
        <v>0</v>
      </c>
      <c r="V889" s="773">
        <f>'2 уровень'!Z1913</f>
        <v>0</v>
      </c>
      <c r="W889" s="73">
        <f>'2 уровень'!AA1913</f>
        <v>0</v>
      </c>
      <c r="X889" s="73">
        <f>'2 уровень'!AB1913</f>
        <v>0</v>
      </c>
      <c r="Y889" s="73">
        <f>'2 уровень'!AC1913</f>
        <v>0</v>
      </c>
      <c r="Z889" s="73">
        <f>'2 уровень'!AD1913</f>
        <v>0</v>
      </c>
      <c r="AA889" s="379">
        <f>'2 уровень'!AE1913</f>
        <v>0</v>
      </c>
      <c r="AB889" s="73" t="e">
        <f t="shared" ref="AB889:AB895" si="170">U889/T889*100</f>
        <v>#DIV/0!</v>
      </c>
      <c r="AC889" s="73" t="e">
        <f t="shared" ref="AC889:AC895" si="171">AA889/T889*100</f>
        <v>#DIV/0!</v>
      </c>
      <c r="AD889" s="965">
        <f>'2 уровень'!AF1915</f>
        <v>0</v>
      </c>
      <c r="AE889" s="972">
        <f>'2 уровень'!AG1915</f>
        <v>0</v>
      </c>
      <c r="AF889" s="186">
        <f t="shared" si="165"/>
        <v>0</v>
      </c>
      <c r="AG889" s="186">
        <f t="shared" si="164"/>
        <v>0</v>
      </c>
      <c r="AH889" s="881">
        <f t="shared" si="167"/>
        <v>0</v>
      </c>
      <c r="AI889" s="60" t="e">
        <f t="shared" si="168"/>
        <v>#DIV/0!</v>
      </c>
      <c r="AJ889" s="60"/>
      <c r="AK889" s="267"/>
      <c r="AL889" s="60">
        <f t="shared" si="169"/>
        <v>0</v>
      </c>
      <c r="AM889" s="60"/>
      <c r="AN889" s="60"/>
      <c r="AO889" s="3514"/>
      <c r="AP889" s="3515"/>
      <c r="AQ889" s="3515"/>
      <c r="AR889" s="3515"/>
      <c r="AS889" s="3515"/>
      <c r="AT889" s="3515"/>
      <c r="AU889" s="3515"/>
      <c r="AV889" s="3515"/>
      <c r="AW889" s="3515"/>
      <c r="AX889" s="3515"/>
      <c r="AY889" s="3515"/>
      <c r="AZ889" s="3515"/>
      <c r="BA889" s="3515"/>
      <c r="BB889" s="3515"/>
      <c r="BC889" s="60"/>
      <c r="BD889" s="60"/>
      <c r="BE889" s="60"/>
      <c r="BF889" s="60"/>
      <c r="BG889" s="60"/>
      <c r="BH889" s="60"/>
      <c r="BI889" s="60"/>
      <c r="BJ889" s="60"/>
      <c r="BK889" s="60"/>
      <c r="BL889" s="60"/>
      <c r="BM889" s="60"/>
      <c r="BN889" s="60"/>
      <c r="BO889" s="60"/>
      <c r="BP889" s="60"/>
      <c r="BQ889" s="60"/>
      <c r="BR889" s="60"/>
      <c r="BS889" s="60"/>
      <c r="BT889" s="60"/>
      <c r="BU889" s="60"/>
      <c r="BV889" s="60"/>
      <c r="BW889" s="60"/>
      <c r="BX889" s="60"/>
      <c r="BY889" s="60"/>
      <c r="BZ889" s="60"/>
      <c r="CA889" s="60"/>
      <c r="CB889" s="60"/>
      <c r="CC889" s="60"/>
      <c r="CD889" s="60"/>
      <c r="CE889" s="60"/>
      <c r="CF889" s="60"/>
      <c r="CG889" s="60"/>
      <c r="CH889" s="60"/>
      <c r="CI889" s="60"/>
      <c r="CJ889" s="60"/>
      <c r="CK889" s="60"/>
      <c r="CL889" s="60"/>
      <c r="CM889" s="60"/>
      <c r="CN889" s="60"/>
      <c r="CO889" s="60"/>
      <c r="CP889" s="60"/>
      <c r="CQ889" s="60"/>
      <c r="CR889" s="60"/>
      <c r="CS889" s="60"/>
      <c r="CT889" s="60"/>
      <c r="CU889" s="60"/>
      <c r="CV889" s="60"/>
      <c r="CW889" s="60"/>
      <c r="CX889" s="60"/>
      <c r="CY889" s="60"/>
      <c r="CZ889" s="60"/>
      <c r="DA889" s="60"/>
      <c r="DB889" s="60"/>
      <c r="DC889" s="60"/>
      <c r="DD889" s="60"/>
      <c r="DE889" s="60"/>
      <c r="DF889" s="60"/>
      <c r="DG889" s="60"/>
      <c r="DH889" s="60"/>
      <c r="DI889" s="60"/>
      <c r="DJ889" s="60"/>
      <c r="DK889" s="60"/>
      <c r="DL889" s="60"/>
      <c r="DM889" s="60"/>
      <c r="DN889" s="60"/>
      <c r="DO889" s="60"/>
      <c r="DP889" s="60"/>
      <c r="DQ889" s="60"/>
      <c r="DR889" s="60"/>
      <c r="DS889" s="60"/>
      <c r="DT889" s="60"/>
      <c r="DU889" s="60"/>
      <c r="DV889" s="60"/>
      <c r="DW889" s="60"/>
      <c r="DX889" s="60"/>
      <c r="DY889" s="60"/>
      <c r="DZ889" s="60"/>
      <c r="EA889" s="60"/>
      <c r="EB889" s="60"/>
      <c r="EC889" s="60"/>
      <c r="ED889" s="60"/>
      <c r="EE889" s="60"/>
      <c r="EF889" s="60"/>
      <c r="EG889" s="60"/>
      <c r="EH889" s="60"/>
      <c r="EI889" s="60"/>
      <c r="EJ889" s="60"/>
      <c r="EK889" s="60"/>
      <c r="EL889" s="60"/>
      <c r="EM889" s="60"/>
      <c r="EN889" s="60"/>
      <c r="EO889" s="60"/>
      <c r="EP889" s="60"/>
      <c r="EQ889" s="60"/>
      <c r="ER889" s="60"/>
      <c r="ES889" s="60"/>
      <c r="ET889" s="60"/>
      <c r="EU889" s="60"/>
      <c r="EV889" s="60"/>
      <c r="EW889" s="60"/>
      <c r="EX889" s="60"/>
      <c r="EY889" s="60"/>
      <c r="EZ889" s="60"/>
      <c r="FA889" s="60"/>
      <c r="FB889" s="60"/>
      <c r="FC889" s="60"/>
      <c r="FD889" s="60"/>
      <c r="FE889" s="60"/>
      <c r="FF889" s="60"/>
      <c r="FG889" s="60"/>
      <c r="FH889" s="60"/>
      <c r="FI889" s="60"/>
      <c r="FJ889" s="60"/>
      <c r="FK889" s="60"/>
      <c r="FL889" s="60"/>
      <c r="FM889" s="60"/>
      <c r="FN889" s="60"/>
      <c r="FO889" s="60"/>
      <c r="FP889" s="60"/>
      <c r="FQ889" s="60"/>
      <c r="FR889" s="60"/>
      <c r="FS889" s="60"/>
      <c r="FT889" s="60"/>
      <c r="FU889" s="60"/>
      <c r="FV889" s="60"/>
      <c r="FW889" s="60"/>
      <c r="FX889" s="60"/>
      <c r="FY889" s="60"/>
      <c r="FZ889" s="60"/>
      <c r="GA889" s="60"/>
      <c r="GB889" s="60"/>
      <c r="GC889" s="60"/>
      <c r="GD889" s="60"/>
      <c r="GE889" s="60"/>
      <c r="GF889" s="60"/>
      <c r="GG889" s="60"/>
      <c r="GH889" s="60"/>
      <c r="GI889" s="60"/>
      <c r="GJ889" s="60"/>
      <c r="GK889" s="60"/>
      <c r="GL889" s="60"/>
      <c r="GM889" s="60"/>
      <c r="GN889" s="60"/>
      <c r="GO889" s="60"/>
      <c r="GP889" s="60"/>
      <c r="GQ889" s="60"/>
    </row>
    <row r="890" spans="1:199" ht="30" x14ac:dyDescent="0.25">
      <c r="B890" s="19">
        <v>1</v>
      </c>
      <c r="C890" s="163" t="s">
        <v>462</v>
      </c>
      <c r="D890" s="28">
        <f>'2 уровень'!H1914</f>
        <v>0</v>
      </c>
      <c r="E890" s="28">
        <f>'2 уровень'!I1914</f>
        <v>0</v>
      </c>
      <c r="F890" s="28">
        <f>'2 уровень'!J1914</f>
        <v>0</v>
      </c>
      <c r="G890" s="65">
        <f>'2 уровень'!K1914</f>
        <v>0</v>
      </c>
      <c r="H890" s="79">
        <f>'2 уровень'!L1914</f>
        <v>0</v>
      </c>
      <c r="I890" s="79">
        <f>'2 уровень'!M1914</f>
        <v>0</v>
      </c>
      <c r="J890" s="74">
        <f>'2 уровень'!N1914</f>
        <v>0</v>
      </c>
      <c r="K890" s="74">
        <f>'2 уровень'!O1914</f>
        <v>0</v>
      </c>
      <c r="L890" s="74">
        <f>'2 уровень'!P1914</f>
        <v>0</v>
      </c>
      <c r="M890" s="74">
        <f>'2 уровень'!Q1914</f>
        <v>0</v>
      </c>
      <c r="N890" s="74">
        <f>'2 уровень'!R1914</f>
        <v>0</v>
      </c>
      <c r="O890" s="74">
        <f>'2 уровень'!S1914</f>
        <v>0</v>
      </c>
      <c r="P890" s="73">
        <f>'2 уровень'!T1914</f>
        <v>0</v>
      </c>
      <c r="Q890" s="73">
        <f>'2 уровень'!U1914</f>
        <v>0</v>
      </c>
      <c r="R890" s="73">
        <f>'2 уровень'!V1914</f>
        <v>0</v>
      </c>
      <c r="S890" s="73">
        <f>'2 уровень'!W1914</f>
        <v>0</v>
      </c>
      <c r="T890" s="73">
        <f>'2 уровень'!X1914</f>
        <v>0</v>
      </c>
      <c r="U890" s="73">
        <f>'2 уровень'!Y1914</f>
        <v>0</v>
      </c>
      <c r="V890" s="773">
        <f>'2 уровень'!Z1914</f>
        <v>0</v>
      </c>
      <c r="W890" s="73">
        <f>'2 уровень'!AA1914</f>
        <v>0</v>
      </c>
      <c r="X890" s="73">
        <f>'2 уровень'!AB1914</f>
        <v>0</v>
      </c>
      <c r="Y890" s="73">
        <f>'2 уровень'!AC1914</f>
        <v>0</v>
      </c>
      <c r="Z890" s="73">
        <f>'2 уровень'!AD1914</f>
        <v>0</v>
      </c>
      <c r="AA890" s="379">
        <f>'2 уровень'!AE1914</f>
        <v>0</v>
      </c>
      <c r="AB890" s="73" t="e">
        <f t="shared" si="170"/>
        <v>#DIV/0!</v>
      </c>
      <c r="AC890" s="73" t="e">
        <f t="shared" si="171"/>
        <v>#DIV/0!</v>
      </c>
      <c r="AD890" s="965">
        <f>'2 уровень'!AF1916</f>
        <v>0</v>
      </c>
      <c r="AE890" s="972">
        <f>'2 уровень'!AG1916</f>
        <v>0</v>
      </c>
      <c r="AF890" s="186">
        <f t="shared" si="165"/>
        <v>0</v>
      </c>
      <c r="AG890" s="186">
        <f t="shared" si="164"/>
        <v>0</v>
      </c>
      <c r="AH890" s="881">
        <f t="shared" si="167"/>
        <v>0</v>
      </c>
      <c r="AI890" s="60" t="e">
        <f t="shared" si="168"/>
        <v>#DIV/0!</v>
      </c>
      <c r="AJ890" s="60"/>
      <c r="AK890" s="267"/>
      <c r="AL890" s="60">
        <f t="shared" si="169"/>
        <v>0</v>
      </c>
      <c r="AM890" s="60"/>
      <c r="AN890" s="60"/>
      <c r="AO890" s="3514"/>
      <c r="AP890" s="3515"/>
      <c r="AQ890" s="3515"/>
      <c r="AR890" s="3515"/>
      <c r="AS890" s="3515"/>
      <c r="AT890" s="3515"/>
      <c r="AU890" s="3515"/>
      <c r="AV890" s="3515"/>
      <c r="AW890" s="3515"/>
      <c r="AX890" s="3515"/>
      <c r="AY890" s="3515"/>
      <c r="AZ890" s="3515"/>
      <c r="BA890" s="3515"/>
      <c r="BB890" s="3515"/>
      <c r="BC890" s="60"/>
      <c r="BD890" s="60"/>
      <c r="BE890" s="60"/>
      <c r="BF890" s="60"/>
      <c r="BG890" s="60"/>
      <c r="BH890" s="60"/>
      <c r="BI890" s="60"/>
      <c r="BJ890" s="60"/>
      <c r="BK890" s="60"/>
      <c r="BL890" s="60"/>
      <c r="BM890" s="60"/>
      <c r="BN890" s="60"/>
      <c r="BO890" s="60"/>
      <c r="BP890" s="60"/>
      <c r="BQ890" s="60"/>
      <c r="BR890" s="60"/>
      <c r="BS890" s="60"/>
      <c r="BT890" s="60"/>
      <c r="BU890" s="60"/>
      <c r="BV890" s="60"/>
      <c r="BW890" s="60"/>
      <c r="BX890" s="60"/>
      <c r="BY890" s="60"/>
      <c r="BZ890" s="60"/>
      <c r="CA890" s="60"/>
      <c r="CB890" s="60"/>
      <c r="CC890" s="60"/>
      <c r="CD890" s="60"/>
      <c r="CE890" s="60"/>
      <c r="CF890" s="60"/>
      <c r="CG890" s="60"/>
      <c r="CH890" s="60"/>
      <c r="CI890" s="60"/>
      <c r="CJ890" s="60"/>
      <c r="CK890" s="60"/>
      <c r="CL890" s="60"/>
      <c r="CM890" s="60"/>
      <c r="CN890" s="60"/>
      <c r="CO890" s="60"/>
      <c r="CP890" s="60"/>
      <c r="CQ890" s="60"/>
      <c r="CR890" s="60"/>
      <c r="CS890" s="60"/>
      <c r="CT890" s="60"/>
      <c r="CU890" s="60"/>
      <c r="CV890" s="60"/>
      <c r="CW890" s="60"/>
      <c r="CX890" s="60"/>
      <c r="CY890" s="60"/>
      <c r="CZ890" s="60"/>
      <c r="DA890" s="60"/>
      <c r="DB890" s="60"/>
      <c r="DC890" s="60"/>
      <c r="DD890" s="60"/>
      <c r="DE890" s="60"/>
      <c r="DF890" s="60"/>
      <c r="DG890" s="60"/>
      <c r="DH890" s="60"/>
      <c r="DI890" s="60"/>
      <c r="DJ890" s="60"/>
      <c r="DK890" s="60"/>
      <c r="DL890" s="60"/>
      <c r="DM890" s="60"/>
      <c r="DN890" s="60"/>
      <c r="DO890" s="60"/>
      <c r="DP890" s="60"/>
      <c r="DQ890" s="60"/>
      <c r="DR890" s="60"/>
      <c r="DS890" s="60"/>
      <c r="DT890" s="60"/>
      <c r="DU890" s="60"/>
      <c r="DV890" s="60"/>
      <c r="DW890" s="60"/>
      <c r="DX890" s="60"/>
      <c r="DY890" s="60"/>
      <c r="DZ890" s="60"/>
      <c r="EA890" s="60"/>
      <c r="EB890" s="60"/>
      <c r="EC890" s="60"/>
      <c r="ED890" s="60"/>
      <c r="EE890" s="60"/>
      <c r="EF890" s="60"/>
      <c r="EG890" s="60"/>
      <c r="EH890" s="60"/>
      <c r="EI890" s="60"/>
      <c r="EJ890" s="60"/>
      <c r="EK890" s="60"/>
      <c r="EL890" s="60"/>
      <c r="EM890" s="60"/>
      <c r="EN890" s="60"/>
      <c r="EO890" s="60"/>
      <c r="EP890" s="60"/>
      <c r="EQ890" s="60"/>
      <c r="ER890" s="60"/>
      <c r="ES890" s="60"/>
      <c r="ET890" s="60"/>
      <c r="EU890" s="60"/>
      <c r="EV890" s="60"/>
      <c r="EW890" s="60"/>
      <c r="EX890" s="60"/>
      <c r="EY890" s="60"/>
      <c r="EZ890" s="60"/>
      <c r="FA890" s="60"/>
      <c r="FB890" s="60"/>
      <c r="FC890" s="60"/>
      <c r="FD890" s="60"/>
      <c r="FE890" s="60"/>
      <c r="FF890" s="60"/>
      <c r="FG890" s="60"/>
      <c r="FH890" s="60"/>
      <c r="FI890" s="60"/>
      <c r="FJ890" s="60"/>
      <c r="FK890" s="60"/>
      <c r="FL890" s="60"/>
      <c r="FM890" s="60"/>
      <c r="FN890" s="60"/>
      <c r="FO890" s="60"/>
      <c r="FP890" s="60"/>
      <c r="FQ890" s="60"/>
      <c r="FR890" s="60"/>
      <c r="FS890" s="60"/>
      <c r="FT890" s="60"/>
      <c r="FU890" s="60"/>
      <c r="FV890" s="60"/>
      <c r="FW890" s="60"/>
      <c r="FX890" s="60"/>
      <c r="FY890" s="60"/>
      <c r="FZ890" s="60"/>
      <c r="GA890" s="60"/>
      <c r="GB890" s="60"/>
      <c r="GC890" s="60"/>
      <c r="GD890" s="60"/>
      <c r="GE890" s="60"/>
      <c r="GF890" s="60"/>
      <c r="GG890" s="60"/>
      <c r="GH890" s="60"/>
      <c r="GI890" s="60"/>
      <c r="GJ890" s="60"/>
      <c r="GK890" s="60"/>
      <c r="GL890" s="60"/>
      <c r="GM890" s="60"/>
      <c r="GN890" s="60"/>
      <c r="GO890" s="60"/>
      <c r="GP890" s="60"/>
      <c r="GQ890" s="60"/>
    </row>
    <row r="891" spans="1:199" ht="45" x14ac:dyDescent="0.25">
      <c r="B891" s="19">
        <v>1</v>
      </c>
      <c r="C891" s="163" t="s">
        <v>463</v>
      </c>
      <c r="D891" s="28">
        <f>'2 уровень'!H1915</f>
        <v>0</v>
      </c>
      <c r="E891" s="28">
        <f>'2 уровень'!I1915</f>
        <v>0</v>
      </c>
      <c r="F891" s="28">
        <f>'2 уровень'!J1915</f>
        <v>0</v>
      </c>
      <c r="G891" s="65" t="e">
        <f>'2 уровень'!K1915</f>
        <v>#DIV/0!</v>
      </c>
      <c r="H891" s="79">
        <f>'2 уровень'!L1915</f>
        <v>0</v>
      </c>
      <c r="I891" s="79">
        <f>'2 уровень'!M1915</f>
        <v>0</v>
      </c>
      <c r="J891" s="74">
        <f>'2 уровень'!N1915</f>
        <v>0</v>
      </c>
      <c r="K891" s="74">
        <f>'2 уровень'!O1915</f>
        <v>0</v>
      </c>
      <c r="L891" s="74">
        <f>'2 уровень'!P1915</f>
        <v>0</v>
      </c>
      <c r="M891" s="74">
        <f>'2 уровень'!Q1915</f>
        <v>0</v>
      </c>
      <c r="N891" s="74">
        <f>'2 уровень'!R1915</f>
        <v>0</v>
      </c>
      <c r="O891" s="74">
        <f>'2 уровень'!S1915</f>
        <v>0</v>
      </c>
      <c r="P891" s="73">
        <f>'2 уровень'!T1915</f>
        <v>0</v>
      </c>
      <c r="Q891" s="73">
        <f>'2 уровень'!U1915</f>
        <v>0</v>
      </c>
      <c r="R891" s="73">
        <f>'2 уровень'!V1915</f>
        <v>0</v>
      </c>
      <c r="S891" s="73">
        <f>'2 уровень'!W1915</f>
        <v>0</v>
      </c>
      <c r="T891" s="73">
        <f>'2 уровень'!X1915</f>
        <v>0</v>
      </c>
      <c r="U891" s="73">
        <f>'2 уровень'!Y1915</f>
        <v>0</v>
      </c>
      <c r="V891" s="773">
        <f>'2 уровень'!Z1915</f>
        <v>0</v>
      </c>
      <c r="W891" s="73">
        <f>'2 уровень'!AA1915</f>
        <v>0</v>
      </c>
      <c r="X891" s="73">
        <f>'2 уровень'!AB1915</f>
        <v>0</v>
      </c>
      <c r="Y891" s="73">
        <f>'2 уровень'!AC1915</f>
        <v>0</v>
      </c>
      <c r="Z891" s="73">
        <f>'2 уровень'!AD1915</f>
        <v>0</v>
      </c>
      <c r="AA891" s="379">
        <f>'2 уровень'!AE1915</f>
        <v>0</v>
      </c>
      <c r="AB891" s="73" t="e">
        <f t="shared" si="170"/>
        <v>#DIV/0!</v>
      </c>
      <c r="AC891" s="73" t="e">
        <f t="shared" si="171"/>
        <v>#DIV/0!</v>
      </c>
      <c r="AD891" s="965">
        <f>'2 уровень'!AF1917</f>
        <v>0</v>
      </c>
      <c r="AE891" s="972">
        <f>'2 уровень'!AG1917</f>
        <v>0</v>
      </c>
      <c r="AF891" s="186">
        <f t="shared" si="165"/>
        <v>0</v>
      </c>
      <c r="AG891" s="186">
        <f t="shared" si="164"/>
        <v>0</v>
      </c>
      <c r="AH891" s="881">
        <f t="shared" si="167"/>
        <v>0</v>
      </c>
      <c r="AI891" s="60" t="e">
        <f t="shared" si="168"/>
        <v>#DIV/0!</v>
      </c>
      <c r="AJ891" s="60"/>
      <c r="AK891" s="267"/>
      <c r="AL891" s="60">
        <f t="shared" si="169"/>
        <v>0</v>
      </c>
      <c r="AM891" s="60"/>
      <c r="AN891" s="60"/>
      <c r="AO891" s="3514"/>
      <c r="AP891" s="3515"/>
      <c r="AQ891" s="3515"/>
      <c r="AR891" s="3515"/>
      <c r="AS891" s="3515"/>
      <c r="AT891" s="3515"/>
      <c r="AU891" s="3515"/>
      <c r="AV891" s="3515"/>
      <c r="AW891" s="3515"/>
      <c r="AX891" s="3515"/>
      <c r="AY891" s="3515"/>
      <c r="AZ891" s="3515"/>
      <c r="BA891" s="3515"/>
      <c r="BB891" s="3515"/>
      <c r="BC891" s="60"/>
      <c r="BD891" s="60"/>
      <c r="BE891" s="60"/>
      <c r="BF891" s="60"/>
      <c r="BG891" s="60"/>
      <c r="BH891" s="60"/>
      <c r="BI891" s="60"/>
      <c r="BJ891" s="60"/>
      <c r="BK891" s="60"/>
      <c r="BL891" s="60"/>
      <c r="BM891" s="60"/>
      <c r="BN891" s="60"/>
      <c r="BO891" s="60"/>
      <c r="BP891" s="60"/>
      <c r="BQ891" s="60"/>
      <c r="BR891" s="60"/>
      <c r="BS891" s="60"/>
      <c r="BT891" s="60"/>
      <c r="BU891" s="60"/>
      <c r="BV891" s="60"/>
      <c r="BW891" s="60"/>
      <c r="BX891" s="60"/>
      <c r="BY891" s="60"/>
      <c r="BZ891" s="60"/>
      <c r="CA891" s="60"/>
      <c r="CB891" s="60"/>
      <c r="CC891" s="60"/>
      <c r="CD891" s="60"/>
      <c r="CE891" s="60"/>
      <c r="CF891" s="60"/>
      <c r="CG891" s="60"/>
      <c r="CH891" s="60"/>
      <c r="CI891" s="60"/>
      <c r="CJ891" s="60"/>
      <c r="CK891" s="60"/>
      <c r="CL891" s="60"/>
      <c r="CM891" s="60"/>
      <c r="CN891" s="60"/>
      <c r="CO891" s="60"/>
      <c r="CP891" s="60"/>
      <c r="CQ891" s="60"/>
      <c r="CR891" s="60"/>
      <c r="CS891" s="60"/>
      <c r="CT891" s="60"/>
      <c r="CU891" s="60"/>
      <c r="CV891" s="60"/>
      <c r="CW891" s="60"/>
      <c r="CX891" s="60"/>
      <c r="CY891" s="60"/>
      <c r="CZ891" s="60"/>
      <c r="DA891" s="60"/>
      <c r="DB891" s="60"/>
      <c r="DC891" s="60"/>
      <c r="DD891" s="60"/>
      <c r="DE891" s="60"/>
      <c r="DF891" s="60"/>
      <c r="DG891" s="60"/>
      <c r="DH891" s="60"/>
      <c r="DI891" s="60"/>
      <c r="DJ891" s="60"/>
      <c r="DK891" s="60"/>
      <c r="DL891" s="60"/>
      <c r="DM891" s="60"/>
      <c r="DN891" s="60"/>
      <c r="DO891" s="60"/>
      <c r="DP891" s="60"/>
      <c r="DQ891" s="60"/>
      <c r="DR891" s="60"/>
      <c r="DS891" s="60"/>
      <c r="DT891" s="60"/>
      <c r="DU891" s="60"/>
      <c r="DV891" s="60"/>
      <c r="DW891" s="60"/>
      <c r="DX891" s="60"/>
      <c r="DY891" s="60"/>
      <c r="DZ891" s="60"/>
      <c r="EA891" s="60"/>
      <c r="EB891" s="60"/>
      <c r="EC891" s="60"/>
      <c r="ED891" s="60"/>
      <c r="EE891" s="60"/>
      <c r="EF891" s="60"/>
      <c r="EG891" s="60"/>
      <c r="EH891" s="60"/>
      <c r="EI891" s="60"/>
      <c r="EJ891" s="60"/>
      <c r="EK891" s="60"/>
      <c r="EL891" s="60"/>
      <c r="EM891" s="60"/>
      <c r="EN891" s="60"/>
      <c r="EO891" s="60"/>
      <c r="EP891" s="60"/>
      <c r="EQ891" s="60"/>
      <c r="ER891" s="60"/>
      <c r="ES891" s="60"/>
      <c r="ET891" s="60"/>
      <c r="EU891" s="60"/>
      <c r="EV891" s="60"/>
      <c r="EW891" s="60"/>
      <c r="EX891" s="60"/>
      <c r="EY891" s="60"/>
      <c r="EZ891" s="60"/>
      <c r="FA891" s="60"/>
      <c r="FB891" s="60"/>
      <c r="FC891" s="60"/>
      <c r="FD891" s="60"/>
      <c r="FE891" s="60"/>
      <c r="FF891" s="60"/>
      <c r="FG891" s="60"/>
      <c r="FH891" s="60"/>
      <c r="FI891" s="60"/>
      <c r="FJ891" s="60"/>
      <c r="FK891" s="60"/>
      <c r="FL891" s="60"/>
      <c r="FM891" s="60"/>
      <c r="FN891" s="60"/>
      <c r="FO891" s="60"/>
      <c r="FP891" s="60"/>
      <c r="FQ891" s="60"/>
      <c r="FR891" s="60"/>
      <c r="FS891" s="60"/>
      <c r="FT891" s="60"/>
      <c r="FU891" s="60"/>
      <c r="FV891" s="60"/>
      <c r="FW891" s="60"/>
      <c r="FX891" s="60"/>
      <c r="FY891" s="60"/>
      <c r="FZ891" s="60"/>
      <c r="GA891" s="60"/>
      <c r="GB891" s="60"/>
      <c r="GC891" s="60"/>
      <c r="GD891" s="60"/>
      <c r="GE891" s="60"/>
      <c r="GF891" s="60"/>
      <c r="GG891" s="60"/>
      <c r="GH891" s="60"/>
      <c r="GI891" s="60"/>
      <c r="GJ891" s="60"/>
      <c r="GK891" s="60"/>
      <c r="GL891" s="60"/>
      <c r="GM891" s="60"/>
      <c r="GN891" s="60"/>
      <c r="GO891" s="60"/>
      <c r="GP891" s="60"/>
      <c r="GQ891" s="60"/>
    </row>
    <row r="892" spans="1:199" ht="30" x14ac:dyDescent="0.25">
      <c r="A892" s="19">
        <v>1</v>
      </c>
      <c r="B892" s="19">
        <v>1</v>
      </c>
      <c r="C892" s="163" t="s">
        <v>464</v>
      </c>
      <c r="D892" s="28">
        <f>'2 уровень'!H1916</f>
        <v>0</v>
      </c>
      <c r="E892" s="28">
        <f>'2 уровень'!I1916</f>
        <v>0</v>
      </c>
      <c r="F892" s="28">
        <f>'2 уровень'!J1916</f>
        <v>0</v>
      </c>
      <c r="G892" s="65" t="e">
        <f>'2 уровень'!K1916</f>
        <v>#DIV/0!</v>
      </c>
      <c r="H892" s="79">
        <f>'2 уровень'!L1916</f>
        <v>0</v>
      </c>
      <c r="I892" s="79">
        <f>'2 уровень'!M1916</f>
        <v>0</v>
      </c>
      <c r="J892" s="74">
        <f>'2 уровень'!N1916</f>
        <v>0</v>
      </c>
      <c r="K892" s="74">
        <f>'2 уровень'!O1916</f>
        <v>0</v>
      </c>
      <c r="L892" s="74">
        <f>'2 уровень'!P1916</f>
        <v>0</v>
      </c>
      <c r="M892" s="74">
        <f>'2 уровень'!Q1916</f>
        <v>0</v>
      </c>
      <c r="N892" s="74">
        <f>'2 уровень'!R1916</f>
        <v>0</v>
      </c>
      <c r="O892" s="74">
        <f>'2 уровень'!S1916</f>
        <v>0</v>
      </c>
      <c r="P892" s="73">
        <f>'2 уровень'!T1916</f>
        <v>0</v>
      </c>
      <c r="Q892" s="73">
        <f>'2 уровень'!U1916</f>
        <v>0</v>
      </c>
      <c r="R892" s="73">
        <f>'2 уровень'!V1916</f>
        <v>0</v>
      </c>
      <c r="S892" s="73">
        <f>'2 уровень'!W1916</f>
        <v>0</v>
      </c>
      <c r="T892" s="73">
        <f>'2 уровень'!X1916</f>
        <v>0</v>
      </c>
      <c r="U892" s="73">
        <f>'2 уровень'!Y1916</f>
        <v>0</v>
      </c>
      <c r="V892" s="773">
        <f>'2 уровень'!Z1916</f>
        <v>0</v>
      </c>
      <c r="W892" s="73">
        <f>'2 уровень'!AA1916</f>
        <v>0</v>
      </c>
      <c r="X892" s="73">
        <f>'2 уровень'!AB1916</f>
        <v>0</v>
      </c>
      <c r="Y892" s="73">
        <f>'2 уровень'!AC1916</f>
        <v>0</v>
      </c>
      <c r="Z892" s="73">
        <f>'2 уровень'!AD1916</f>
        <v>0</v>
      </c>
      <c r="AA892" s="379">
        <f>'2 уровень'!AE1916</f>
        <v>0</v>
      </c>
      <c r="AB892" s="73" t="e">
        <f t="shared" si="170"/>
        <v>#DIV/0!</v>
      </c>
      <c r="AC892" s="73" t="e">
        <f t="shared" si="171"/>
        <v>#DIV/0!</v>
      </c>
      <c r="AD892" s="965">
        <f>'2 уровень'!AF1918</f>
        <v>0</v>
      </c>
      <c r="AE892" s="972">
        <f>'2 уровень'!AG1918</f>
        <v>0</v>
      </c>
      <c r="AF892" s="186">
        <f t="shared" si="165"/>
        <v>0</v>
      </c>
      <c r="AG892" s="186">
        <f t="shared" si="164"/>
        <v>0</v>
      </c>
      <c r="AH892" s="881">
        <f t="shared" si="167"/>
        <v>0</v>
      </c>
      <c r="AI892" s="19" t="e">
        <f t="shared" si="168"/>
        <v>#DIV/0!</v>
      </c>
      <c r="AK892" s="1030"/>
      <c r="AL892" s="19">
        <f t="shared" si="169"/>
        <v>0</v>
      </c>
      <c r="AO892" s="3514"/>
    </row>
    <row r="893" spans="1:199" ht="45" x14ac:dyDescent="0.25">
      <c r="A893" s="19">
        <v>1</v>
      </c>
      <c r="B893" s="19">
        <v>1</v>
      </c>
      <c r="C893" s="163" t="s">
        <v>272</v>
      </c>
      <c r="D893" s="28">
        <f>'2 уровень'!H1917</f>
        <v>0</v>
      </c>
      <c r="E893" s="28">
        <f>'2 уровень'!I1917</f>
        <v>0</v>
      </c>
      <c r="F893" s="28">
        <f>'2 уровень'!J1917</f>
        <v>0</v>
      </c>
      <c r="G893" s="65" t="e">
        <f>'2 уровень'!K1917</f>
        <v>#DIV/0!</v>
      </c>
      <c r="H893" s="79">
        <f>'2 уровень'!L1917</f>
        <v>0</v>
      </c>
      <c r="I893" s="79">
        <f>'2 уровень'!M1917</f>
        <v>0</v>
      </c>
      <c r="J893" s="74">
        <f>'2 уровень'!N1917</f>
        <v>0</v>
      </c>
      <c r="K893" s="74">
        <f>'2 уровень'!O1917</f>
        <v>0</v>
      </c>
      <c r="L893" s="74">
        <f>'2 уровень'!P1917</f>
        <v>0</v>
      </c>
      <c r="M893" s="74">
        <f>'2 уровень'!Q1917</f>
        <v>0</v>
      </c>
      <c r="N893" s="74">
        <f>'2 уровень'!R1917</f>
        <v>0</v>
      </c>
      <c r="O893" s="74">
        <f>'2 уровень'!S1917</f>
        <v>0</v>
      </c>
      <c r="P893" s="73">
        <f>'2 уровень'!T1917</f>
        <v>0</v>
      </c>
      <c r="Q893" s="73">
        <f>'2 уровень'!U1917</f>
        <v>0</v>
      </c>
      <c r="R893" s="73">
        <f>'2 уровень'!V1917</f>
        <v>0</v>
      </c>
      <c r="S893" s="73">
        <f>'2 уровень'!W1917</f>
        <v>0</v>
      </c>
      <c r="T893" s="73">
        <f>'2 уровень'!X1917</f>
        <v>0</v>
      </c>
      <c r="U893" s="73">
        <f>'2 уровень'!Y1917</f>
        <v>0</v>
      </c>
      <c r="V893" s="773">
        <f>'2 уровень'!Z1917</f>
        <v>0</v>
      </c>
      <c r="W893" s="73">
        <f>'2 уровень'!AA1917</f>
        <v>0</v>
      </c>
      <c r="X893" s="73">
        <f>'2 уровень'!AB1917</f>
        <v>0</v>
      </c>
      <c r="Y893" s="73">
        <f>'2 уровень'!AC1917</f>
        <v>0</v>
      </c>
      <c r="Z893" s="73">
        <f>'2 уровень'!AD1917</f>
        <v>0</v>
      </c>
      <c r="AA893" s="379">
        <f>'2 уровень'!AE1917</f>
        <v>0</v>
      </c>
      <c r="AB893" s="73" t="e">
        <f t="shared" si="170"/>
        <v>#DIV/0!</v>
      </c>
      <c r="AC893" s="73" t="e">
        <f t="shared" si="171"/>
        <v>#DIV/0!</v>
      </c>
      <c r="AD893" s="965">
        <f>'2 уровень'!AF1919</f>
        <v>0</v>
      </c>
      <c r="AE893" s="972">
        <f>'2 уровень'!AG1919</f>
        <v>0</v>
      </c>
      <c r="AF893" s="186">
        <f t="shared" si="165"/>
        <v>0</v>
      </c>
      <c r="AG893" s="186">
        <f t="shared" si="164"/>
        <v>0</v>
      </c>
      <c r="AH893" s="881">
        <f t="shared" si="167"/>
        <v>0</v>
      </c>
      <c r="AI893" s="19" t="e">
        <f t="shared" si="168"/>
        <v>#DIV/0!</v>
      </c>
      <c r="AK893" s="1030"/>
      <c r="AL893" s="19">
        <f t="shared" si="169"/>
        <v>0</v>
      </c>
      <c r="AO893" s="3514"/>
    </row>
    <row r="894" spans="1:199" ht="30" x14ac:dyDescent="0.25">
      <c r="A894" s="19">
        <v>1</v>
      </c>
      <c r="B894" s="19">
        <v>1</v>
      </c>
      <c r="C894" s="163" t="s">
        <v>465</v>
      </c>
      <c r="D894" s="28">
        <f>'2 уровень'!H1918</f>
        <v>0</v>
      </c>
      <c r="E894" s="28">
        <f>'2 уровень'!I1918</f>
        <v>0</v>
      </c>
      <c r="F894" s="28">
        <f>'2 уровень'!J1918</f>
        <v>0</v>
      </c>
      <c r="G894" s="65" t="e">
        <f>'2 уровень'!K1918</f>
        <v>#DIV/0!</v>
      </c>
      <c r="H894" s="79">
        <f>'2 уровень'!L1918</f>
        <v>0</v>
      </c>
      <c r="I894" s="79">
        <f>'2 уровень'!M1918</f>
        <v>0</v>
      </c>
      <c r="J894" s="74">
        <f>'2 уровень'!N1918</f>
        <v>0</v>
      </c>
      <c r="K894" s="74">
        <f>'2 уровень'!O1918</f>
        <v>0</v>
      </c>
      <c r="L894" s="74">
        <f>'2 уровень'!P1918</f>
        <v>0</v>
      </c>
      <c r="M894" s="74">
        <f>'2 уровень'!Q1918</f>
        <v>0</v>
      </c>
      <c r="N894" s="74">
        <f>'2 уровень'!R1918</f>
        <v>0</v>
      </c>
      <c r="O894" s="74">
        <f>'2 уровень'!S1918</f>
        <v>0</v>
      </c>
      <c r="P894" s="73">
        <f>'2 уровень'!T1918</f>
        <v>0</v>
      </c>
      <c r="Q894" s="73">
        <f>'2 уровень'!U1918</f>
        <v>0</v>
      </c>
      <c r="R894" s="73">
        <f>'2 уровень'!V1918</f>
        <v>0</v>
      </c>
      <c r="S894" s="73">
        <f>'2 уровень'!W1918</f>
        <v>0</v>
      </c>
      <c r="T894" s="73">
        <f>'2 уровень'!X1918</f>
        <v>0</v>
      </c>
      <c r="U894" s="73">
        <f>'2 уровень'!Y1918</f>
        <v>0</v>
      </c>
      <c r="V894" s="773">
        <f>'2 уровень'!Z1918</f>
        <v>0</v>
      </c>
      <c r="W894" s="73">
        <f>'2 уровень'!AA1918</f>
        <v>0</v>
      </c>
      <c r="X894" s="73">
        <f>'2 уровень'!AB1918</f>
        <v>0</v>
      </c>
      <c r="Y894" s="73">
        <f>'2 уровень'!AC1918</f>
        <v>0</v>
      </c>
      <c r="Z894" s="73">
        <f>'2 уровень'!AD1918</f>
        <v>0</v>
      </c>
      <c r="AA894" s="379">
        <f>'2 уровень'!AE1918</f>
        <v>0</v>
      </c>
      <c r="AB894" s="73" t="e">
        <f t="shared" si="170"/>
        <v>#DIV/0!</v>
      </c>
      <c r="AC894" s="73" t="e">
        <f t="shared" si="171"/>
        <v>#DIV/0!</v>
      </c>
      <c r="AD894" s="965">
        <f>'2 уровень'!AF1920</f>
        <v>0</v>
      </c>
      <c r="AE894" s="972">
        <f>'2 уровень'!AG1920</f>
        <v>0</v>
      </c>
      <c r="AF894" s="186">
        <f t="shared" si="165"/>
        <v>0</v>
      </c>
      <c r="AG894" s="186">
        <f t="shared" si="164"/>
        <v>0</v>
      </c>
      <c r="AH894" s="881"/>
      <c r="AI894" s="19" t="e">
        <f t="shared" si="168"/>
        <v>#DIV/0!</v>
      </c>
      <c r="AK894" s="1030"/>
      <c r="AL894" s="19">
        <f t="shared" si="169"/>
        <v>0</v>
      </c>
      <c r="AO894" s="3514"/>
    </row>
    <row r="895" spans="1:199" ht="72" x14ac:dyDescent="0.25">
      <c r="B895" s="19">
        <v>1</v>
      </c>
      <c r="C895" s="282" t="s">
        <v>466</v>
      </c>
      <c r="D895" s="28">
        <f>'2 уровень'!H1919</f>
        <v>0</v>
      </c>
      <c r="E895" s="28">
        <f>'2 уровень'!I1919</f>
        <v>0</v>
      </c>
      <c r="F895" s="28">
        <f>'2 уровень'!J1919</f>
        <v>0</v>
      </c>
      <c r="G895" s="65" t="e">
        <f>'2 уровень'!K1919</f>
        <v>#DIV/0!</v>
      </c>
      <c r="H895" s="79">
        <f>'2 уровень'!L1919</f>
        <v>0</v>
      </c>
      <c r="I895" s="79">
        <f>'2 уровень'!M1919</f>
        <v>0</v>
      </c>
      <c r="J895" s="74">
        <f>'2 уровень'!N1919</f>
        <v>0</v>
      </c>
      <c r="K895" s="74">
        <f>'2 уровень'!O1919</f>
        <v>0</v>
      </c>
      <c r="L895" s="74">
        <f>'2 уровень'!P1919</f>
        <v>0</v>
      </c>
      <c r="M895" s="74">
        <f>'2 уровень'!Q1919</f>
        <v>0</v>
      </c>
      <c r="N895" s="74">
        <f>'2 уровень'!R1919</f>
        <v>0</v>
      </c>
      <c r="O895" s="74">
        <f>'2 уровень'!S1919</f>
        <v>0</v>
      </c>
      <c r="P895" s="73">
        <f>'2 уровень'!T1919</f>
        <v>0</v>
      </c>
      <c r="Q895" s="73">
        <f>'2 уровень'!U1919</f>
        <v>0</v>
      </c>
      <c r="R895" s="73">
        <f>'2 уровень'!V1919</f>
        <v>0</v>
      </c>
      <c r="S895" s="73">
        <f>'2 уровень'!W1919</f>
        <v>0</v>
      </c>
      <c r="T895" s="73">
        <f>'2 уровень'!X1919</f>
        <v>0</v>
      </c>
      <c r="U895" s="73">
        <f>'2 уровень'!Y1919</f>
        <v>0</v>
      </c>
      <c r="V895" s="773">
        <f>'2 уровень'!Z1919</f>
        <v>0</v>
      </c>
      <c r="W895" s="73">
        <f>'2 уровень'!AA1919</f>
        <v>0</v>
      </c>
      <c r="X895" s="73">
        <f>'2 уровень'!AB1919</f>
        <v>0</v>
      </c>
      <c r="Y895" s="73">
        <f>'2 уровень'!AC1919</f>
        <v>0</v>
      </c>
      <c r="Z895" s="73">
        <f>'2 уровень'!AD1919</f>
        <v>0</v>
      </c>
      <c r="AA895" s="379">
        <f>'2 уровень'!AE1919</f>
        <v>0</v>
      </c>
      <c r="AB895" s="73" t="e">
        <f t="shared" si="170"/>
        <v>#DIV/0!</v>
      </c>
      <c r="AC895" s="73" t="e">
        <f t="shared" si="171"/>
        <v>#DIV/0!</v>
      </c>
      <c r="AD895" s="965">
        <f>'2 уровень'!AF1921</f>
        <v>0</v>
      </c>
      <c r="AE895" s="972">
        <f>'2 уровень'!AG1921</f>
        <v>0</v>
      </c>
      <c r="AF895" s="186">
        <f t="shared" si="165"/>
        <v>0</v>
      </c>
      <c r="AG895" s="186">
        <f t="shared" si="164"/>
        <v>0</v>
      </c>
      <c r="AH895" s="881">
        <f t="shared" ref="AH895:AH903" si="172">IF(P895&gt;0,P895*1000/D895,0)</f>
        <v>0</v>
      </c>
      <c r="AI895" s="19" t="e">
        <f t="shared" si="168"/>
        <v>#DIV/0!</v>
      </c>
      <c r="AK895" s="1030"/>
      <c r="AL895" s="19">
        <f t="shared" si="169"/>
        <v>0</v>
      </c>
      <c r="AO895" s="3514"/>
    </row>
    <row r="896" spans="1:199" ht="45" x14ac:dyDescent="0.25">
      <c r="A896" s="19">
        <v>1</v>
      </c>
      <c r="B896" s="19">
        <v>1</v>
      </c>
      <c r="C896" s="163" t="s">
        <v>467</v>
      </c>
      <c r="D896" s="28">
        <f>'2 уровень'!H1920</f>
        <v>0</v>
      </c>
      <c r="E896" s="28">
        <f>'2 уровень'!I1920</f>
        <v>0</v>
      </c>
      <c r="F896" s="28">
        <f>'2 уровень'!J1920</f>
        <v>0</v>
      </c>
      <c r="G896" s="65" t="e">
        <f>'2 уровень'!K1920</f>
        <v>#DIV/0!</v>
      </c>
      <c r="H896" s="79">
        <f>'2 уровень'!L1920</f>
        <v>0</v>
      </c>
      <c r="I896" s="79">
        <f>'2 уровень'!M1920</f>
        <v>0</v>
      </c>
      <c r="J896" s="74">
        <f>'2 уровень'!N1920</f>
        <v>0</v>
      </c>
      <c r="K896" s="74">
        <f>'2 уровень'!O1920</f>
        <v>0</v>
      </c>
      <c r="L896" s="74">
        <f>'2 уровень'!P1920</f>
        <v>0</v>
      </c>
      <c r="M896" s="74">
        <f>'2 уровень'!Q1920</f>
        <v>0</v>
      </c>
      <c r="N896" s="74">
        <f>'2 уровень'!R1920</f>
        <v>0</v>
      </c>
      <c r="O896" s="74">
        <f>'2 уровень'!S1920</f>
        <v>0</v>
      </c>
      <c r="P896" s="73">
        <f>'2 уровень'!T1920</f>
        <v>0</v>
      </c>
      <c r="Q896" s="73">
        <f>'2 уровень'!U1920</f>
        <v>0</v>
      </c>
      <c r="R896" s="73">
        <f>'2 уровень'!V1920</f>
        <v>0</v>
      </c>
      <c r="S896" s="73">
        <f>'2 уровень'!W1920</f>
        <v>0</v>
      </c>
      <c r="T896" s="73">
        <f>'2 уровень'!X1920</f>
        <v>0</v>
      </c>
      <c r="U896" s="73">
        <f>'2 уровень'!Y1920</f>
        <v>0</v>
      </c>
      <c r="V896" s="773">
        <f>'2 уровень'!Z1920</f>
        <v>0</v>
      </c>
      <c r="W896" s="73">
        <f>'2 уровень'!AA1920</f>
        <v>0</v>
      </c>
      <c r="X896" s="73">
        <f>'2 уровень'!AB1920</f>
        <v>0</v>
      </c>
      <c r="Y896" s="73">
        <f>'2 уровень'!AC1920</f>
        <v>0</v>
      </c>
      <c r="Z896" s="73">
        <f>'2 уровень'!AD1920</f>
        <v>0</v>
      </c>
      <c r="AA896" s="379">
        <f>'2 уровень'!AE1920</f>
        <v>0</v>
      </c>
      <c r="AB896" s="73"/>
      <c r="AC896" s="73"/>
      <c r="AD896" s="965">
        <f>'2 уровень'!AF1922</f>
        <v>0</v>
      </c>
      <c r="AE896" s="972">
        <f>'2 уровень'!AG1922</f>
        <v>0</v>
      </c>
      <c r="AF896" s="186">
        <f t="shared" si="165"/>
        <v>0</v>
      </c>
      <c r="AG896" s="186">
        <f t="shared" si="164"/>
        <v>0</v>
      </c>
      <c r="AH896" s="881">
        <f t="shared" si="172"/>
        <v>0</v>
      </c>
      <c r="AI896" s="19" t="e">
        <f t="shared" si="168"/>
        <v>#DIV/0!</v>
      </c>
      <c r="AK896" s="1030"/>
      <c r="AL896" s="19">
        <f t="shared" si="169"/>
        <v>0</v>
      </c>
      <c r="AO896" s="3514"/>
    </row>
    <row r="897" spans="1:41" ht="30" x14ac:dyDescent="0.25">
      <c r="A897" s="19">
        <v>1</v>
      </c>
      <c r="B897" s="19">
        <v>1</v>
      </c>
      <c r="C897" s="285" t="s">
        <v>310</v>
      </c>
      <c r="D897" s="28">
        <f>'2 уровень'!H1921</f>
        <v>0</v>
      </c>
      <c r="E897" s="28">
        <f>'2 уровень'!I1921</f>
        <v>0</v>
      </c>
      <c r="F897" s="28">
        <f>'2 уровень'!J1921</f>
        <v>0</v>
      </c>
      <c r="G897" s="65" t="e">
        <f>'2 уровень'!K1921</f>
        <v>#DIV/0!</v>
      </c>
      <c r="H897" s="79">
        <f>'2 уровень'!L1921</f>
        <v>0</v>
      </c>
      <c r="I897" s="79">
        <f>'2 уровень'!M1921</f>
        <v>0</v>
      </c>
      <c r="J897" s="74">
        <f>'2 уровень'!N1921</f>
        <v>0</v>
      </c>
      <c r="K897" s="74">
        <f>'2 уровень'!O1921</f>
        <v>0</v>
      </c>
      <c r="L897" s="74">
        <f>'2 уровень'!P1921</f>
        <v>0</v>
      </c>
      <c r="M897" s="74">
        <f>'2 уровень'!Q1921</f>
        <v>0</v>
      </c>
      <c r="N897" s="74">
        <f>'2 уровень'!R1921</f>
        <v>0</v>
      </c>
      <c r="O897" s="74">
        <f>'2 уровень'!S1921</f>
        <v>0</v>
      </c>
      <c r="P897" s="73">
        <f>'2 уровень'!T1921</f>
        <v>0</v>
      </c>
      <c r="Q897" s="73">
        <f>'2 уровень'!U1921</f>
        <v>0</v>
      </c>
      <c r="R897" s="73">
        <f>'2 уровень'!V1921</f>
        <v>0</v>
      </c>
      <c r="S897" s="73">
        <f>'2 уровень'!W1921</f>
        <v>0</v>
      </c>
      <c r="T897" s="73">
        <f>'2 уровень'!X1921</f>
        <v>0</v>
      </c>
      <c r="U897" s="73">
        <f>'2 уровень'!Y1921</f>
        <v>0</v>
      </c>
      <c r="V897" s="773">
        <f>'2 уровень'!Z1921</f>
        <v>0</v>
      </c>
      <c r="W897" s="73">
        <f>'2 уровень'!AA1921</f>
        <v>0</v>
      </c>
      <c r="X897" s="73">
        <f>'2 уровень'!AB1921</f>
        <v>0</v>
      </c>
      <c r="Y897" s="73">
        <f>'2 уровень'!AC1921</f>
        <v>0</v>
      </c>
      <c r="Z897" s="73">
        <f>'2 уровень'!AD1921</f>
        <v>0</v>
      </c>
      <c r="AA897" s="379">
        <f>'2 уровень'!AE1921</f>
        <v>0</v>
      </c>
      <c r="AB897" s="73"/>
      <c r="AC897" s="73"/>
      <c r="AD897" s="965">
        <f>'2 уровень'!AF1923</f>
        <v>0</v>
      </c>
      <c r="AE897" s="972">
        <f>'2 уровень'!AG1923</f>
        <v>0</v>
      </c>
      <c r="AF897" s="186">
        <f t="shared" si="165"/>
        <v>0</v>
      </c>
      <c r="AG897" s="186">
        <f t="shared" si="164"/>
        <v>0</v>
      </c>
      <c r="AH897" s="881">
        <f t="shared" si="172"/>
        <v>0</v>
      </c>
      <c r="AI897" s="19" t="e">
        <f t="shared" si="168"/>
        <v>#DIV/0!</v>
      </c>
      <c r="AK897" s="1030"/>
      <c r="AL897" s="19">
        <f t="shared" si="169"/>
        <v>0</v>
      </c>
      <c r="AO897" s="3514"/>
    </row>
    <row r="898" spans="1:41" x14ac:dyDescent="0.25">
      <c r="A898" s="19">
        <v>1</v>
      </c>
      <c r="B898" s="19">
        <v>1</v>
      </c>
      <c r="C898" s="163" t="s">
        <v>303</v>
      </c>
      <c r="D898" s="28">
        <f>'2 уровень'!H1922</f>
        <v>0</v>
      </c>
      <c r="E898" s="28">
        <f>'2 уровень'!I1922</f>
        <v>0</v>
      </c>
      <c r="F898" s="28">
        <f>'2 уровень'!J1922</f>
        <v>0</v>
      </c>
      <c r="G898" s="65">
        <f>'2 уровень'!K1922</f>
        <v>0</v>
      </c>
      <c r="H898" s="79">
        <f>'2 уровень'!L1922</f>
        <v>0</v>
      </c>
      <c r="I898" s="79">
        <f>'2 уровень'!M1922</f>
        <v>0</v>
      </c>
      <c r="J898" s="74">
        <f>'2 уровень'!N1922</f>
        <v>0</v>
      </c>
      <c r="K898" s="74">
        <f>'2 уровень'!O1922</f>
        <v>0</v>
      </c>
      <c r="L898" s="74">
        <f>'2 уровень'!P1922</f>
        <v>0</v>
      </c>
      <c r="M898" s="74">
        <f>'2 уровень'!Q1922</f>
        <v>0</v>
      </c>
      <c r="N898" s="74">
        <f>'2 уровень'!R1922</f>
        <v>0</v>
      </c>
      <c r="O898" s="74">
        <f>'2 уровень'!S1922</f>
        <v>0</v>
      </c>
      <c r="P898" s="73">
        <f>'2 уровень'!T1922</f>
        <v>0</v>
      </c>
      <c r="Q898" s="73">
        <f>'2 уровень'!U1922</f>
        <v>0</v>
      </c>
      <c r="R898" s="73">
        <f>'2 уровень'!V1922</f>
        <v>0</v>
      </c>
      <c r="S898" s="73">
        <f>'2 уровень'!W1922</f>
        <v>0</v>
      </c>
      <c r="T898" s="73">
        <f>'2 уровень'!X1922</f>
        <v>0</v>
      </c>
      <c r="U898" s="73">
        <f>'2 уровень'!Y1922</f>
        <v>0</v>
      </c>
      <c r="V898" s="773">
        <f>'2 уровень'!Z1922</f>
        <v>0</v>
      </c>
      <c r="W898" s="73">
        <f>'2 уровень'!AA1922</f>
        <v>0</v>
      </c>
      <c r="X898" s="73">
        <f>'2 уровень'!AB1922</f>
        <v>0</v>
      </c>
      <c r="Y898" s="73">
        <f>'2 уровень'!AC1922</f>
        <v>0</v>
      </c>
      <c r="Z898" s="73">
        <f>'2 уровень'!AD1922</f>
        <v>0</v>
      </c>
      <c r="AA898" s="379">
        <f>'2 уровень'!AE1922</f>
        <v>0</v>
      </c>
      <c r="AB898" s="73"/>
      <c r="AC898" s="73"/>
      <c r="AD898" s="965">
        <f>'2 уровень'!AF1924</f>
        <v>0</v>
      </c>
      <c r="AE898" s="972">
        <f>'2 уровень'!AG1924</f>
        <v>0</v>
      </c>
      <c r="AF898" s="186">
        <f t="shared" si="165"/>
        <v>0</v>
      </c>
      <c r="AG898" s="186">
        <f t="shared" si="164"/>
        <v>0</v>
      </c>
      <c r="AH898" s="881">
        <f t="shared" si="172"/>
        <v>0</v>
      </c>
      <c r="AI898" s="19" t="e">
        <f t="shared" si="168"/>
        <v>#DIV/0!</v>
      </c>
      <c r="AK898" s="1030"/>
      <c r="AL898" s="19">
        <f t="shared" si="169"/>
        <v>0</v>
      </c>
      <c r="AO898" s="3514"/>
    </row>
    <row r="899" spans="1:41" ht="30" x14ac:dyDescent="0.25">
      <c r="A899" s="19">
        <v>1</v>
      </c>
      <c r="B899" s="19">
        <v>1</v>
      </c>
      <c r="C899" s="163" t="s">
        <v>443</v>
      </c>
      <c r="D899" s="28">
        <f>'2 уровень'!H1923</f>
        <v>0</v>
      </c>
      <c r="E899" s="28">
        <f>'2 уровень'!I1923</f>
        <v>0</v>
      </c>
      <c r="F899" s="28">
        <f>'2 уровень'!J1923</f>
        <v>0</v>
      </c>
      <c r="G899" s="65" t="e">
        <f>'2 уровень'!K1923</f>
        <v>#DIV/0!</v>
      </c>
      <c r="H899" s="79">
        <f>'2 уровень'!L1923</f>
        <v>0</v>
      </c>
      <c r="I899" s="79">
        <f>'2 уровень'!M1923</f>
        <v>0</v>
      </c>
      <c r="J899" s="74">
        <f>'2 уровень'!N1923</f>
        <v>0</v>
      </c>
      <c r="K899" s="74">
        <f>'2 уровень'!O1923</f>
        <v>0</v>
      </c>
      <c r="L899" s="74">
        <f>'2 уровень'!P1923</f>
        <v>0</v>
      </c>
      <c r="M899" s="74">
        <f>'2 уровень'!Q1923</f>
        <v>0</v>
      </c>
      <c r="N899" s="74">
        <f>'2 уровень'!R1923</f>
        <v>0</v>
      </c>
      <c r="O899" s="74">
        <f>'2 уровень'!S1923</f>
        <v>0</v>
      </c>
      <c r="P899" s="73">
        <f>'2 уровень'!T1923</f>
        <v>0</v>
      </c>
      <c r="Q899" s="73">
        <f>'2 уровень'!U1923</f>
        <v>0</v>
      </c>
      <c r="R899" s="73">
        <f>'2 уровень'!V1923</f>
        <v>0</v>
      </c>
      <c r="S899" s="73">
        <f>'2 уровень'!W1923</f>
        <v>0</v>
      </c>
      <c r="T899" s="73">
        <f>'2 уровень'!X1923</f>
        <v>0</v>
      </c>
      <c r="U899" s="73">
        <f>'2 уровень'!Y1923</f>
        <v>0</v>
      </c>
      <c r="V899" s="773">
        <f>'2 уровень'!Z1923</f>
        <v>0</v>
      </c>
      <c r="W899" s="73">
        <f>'2 уровень'!AA1923</f>
        <v>0</v>
      </c>
      <c r="X899" s="73">
        <f>'2 уровень'!AB1923</f>
        <v>0</v>
      </c>
      <c r="Y899" s="73">
        <f>'2 уровень'!AC1923</f>
        <v>0</v>
      </c>
      <c r="Z899" s="73">
        <f>'2 уровень'!AD1923</f>
        <v>0</v>
      </c>
      <c r="AA899" s="379">
        <f>'2 уровень'!AE1923</f>
        <v>0</v>
      </c>
      <c r="AB899" s="73"/>
      <c r="AC899" s="73"/>
      <c r="AD899" s="965">
        <f>'2 уровень'!AF1925</f>
        <v>0</v>
      </c>
      <c r="AE899" s="972">
        <f>'2 уровень'!AG1925</f>
        <v>0</v>
      </c>
      <c r="AF899" s="186">
        <f t="shared" si="165"/>
        <v>0</v>
      </c>
      <c r="AG899" s="186">
        <f t="shared" si="164"/>
        <v>0</v>
      </c>
      <c r="AH899" s="881">
        <f t="shared" si="172"/>
        <v>0</v>
      </c>
      <c r="AI899" s="19" t="e">
        <f t="shared" si="168"/>
        <v>#DIV/0!</v>
      </c>
      <c r="AK899" s="1030"/>
      <c r="AL899" s="19">
        <f t="shared" si="169"/>
        <v>0</v>
      </c>
      <c r="AO899" s="3514"/>
    </row>
    <row r="900" spans="1:41" x14ac:dyDescent="0.25">
      <c r="A900" s="19">
        <v>1</v>
      </c>
      <c r="B900" s="19">
        <v>1</v>
      </c>
      <c r="C900" s="163" t="s">
        <v>444</v>
      </c>
      <c r="D900" s="28">
        <f>'2 уровень'!H1924</f>
        <v>0</v>
      </c>
      <c r="E900" s="28">
        <f>'2 уровень'!I1924</f>
        <v>0</v>
      </c>
      <c r="F900" s="28">
        <f>'2 уровень'!J1924</f>
        <v>0</v>
      </c>
      <c r="G900" s="65">
        <f>'2 уровень'!K1924</f>
        <v>0</v>
      </c>
      <c r="H900" s="79">
        <f>'2 уровень'!L1924</f>
        <v>0</v>
      </c>
      <c r="I900" s="79">
        <f>'2 уровень'!M1924</f>
        <v>0</v>
      </c>
      <c r="J900" s="74">
        <f>'2 уровень'!N1924</f>
        <v>0</v>
      </c>
      <c r="K900" s="74">
        <f>'2 уровень'!O1924</f>
        <v>0</v>
      </c>
      <c r="L900" s="74">
        <f>'2 уровень'!P1924</f>
        <v>0</v>
      </c>
      <c r="M900" s="74">
        <f>'2 уровень'!Q1924</f>
        <v>0</v>
      </c>
      <c r="N900" s="74">
        <f>'2 уровень'!R1924</f>
        <v>0</v>
      </c>
      <c r="O900" s="74">
        <f>'2 уровень'!S1924</f>
        <v>0</v>
      </c>
      <c r="P900" s="73">
        <f>'2 уровень'!T1924</f>
        <v>0</v>
      </c>
      <c r="Q900" s="73">
        <f>'2 уровень'!U1924</f>
        <v>0</v>
      </c>
      <c r="R900" s="73">
        <f>'2 уровень'!V1924</f>
        <v>0</v>
      </c>
      <c r="S900" s="73">
        <f>'2 уровень'!W1924</f>
        <v>0</v>
      </c>
      <c r="T900" s="73">
        <f>'2 уровень'!X1924</f>
        <v>0</v>
      </c>
      <c r="U900" s="73">
        <f>'2 уровень'!Y1924</f>
        <v>0</v>
      </c>
      <c r="V900" s="773">
        <f>'2 уровень'!Z1924</f>
        <v>0</v>
      </c>
      <c r="W900" s="73">
        <f>'2 уровень'!AA1924</f>
        <v>0</v>
      </c>
      <c r="X900" s="73">
        <f>'2 уровень'!AB1924</f>
        <v>0</v>
      </c>
      <c r="Y900" s="73">
        <f>'2 уровень'!AC1924</f>
        <v>0</v>
      </c>
      <c r="Z900" s="73">
        <f>'2 уровень'!AD1924</f>
        <v>0</v>
      </c>
      <c r="AA900" s="379">
        <f>'2 уровень'!AE1924</f>
        <v>0</v>
      </c>
      <c r="AB900" s="73"/>
      <c r="AC900" s="73"/>
      <c r="AD900" s="965">
        <f>'2 уровень'!AF1926</f>
        <v>0</v>
      </c>
      <c r="AE900" s="972">
        <f>'2 уровень'!AG1926</f>
        <v>0</v>
      </c>
      <c r="AF900" s="186">
        <f t="shared" si="165"/>
        <v>0</v>
      </c>
      <c r="AG900" s="186">
        <f t="shared" si="164"/>
        <v>0</v>
      </c>
      <c r="AH900" s="881">
        <f t="shared" si="172"/>
        <v>0</v>
      </c>
      <c r="AI900" s="19" t="e">
        <f t="shared" si="168"/>
        <v>#DIV/0!</v>
      </c>
      <c r="AK900" s="1030"/>
      <c r="AL900" s="19">
        <f t="shared" si="169"/>
        <v>0</v>
      </c>
      <c r="AO900" s="3514"/>
    </row>
    <row r="901" spans="1:41" ht="30" x14ac:dyDescent="0.25">
      <c r="A901" s="19">
        <v>1</v>
      </c>
      <c r="B901" s="19">
        <v>1</v>
      </c>
      <c r="C901" s="547" t="s">
        <v>445</v>
      </c>
      <c r="D901" s="28">
        <f>'2 уровень'!H1925</f>
        <v>0</v>
      </c>
      <c r="E901" s="28">
        <f>'2 уровень'!I1925</f>
        <v>0</v>
      </c>
      <c r="F901" s="28">
        <f>'2 уровень'!J1925</f>
        <v>0</v>
      </c>
      <c r="G901" s="65" t="e">
        <f>'2 уровень'!K1925</f>
        <v>#DIV/0!</v>
      </c>
      <c r="H901" s="79"/>
      <c r="I901" s="79">
        <f>'2 уровень'!M1925</f>
        <v>0</v>
      </c>
      <c r="J901" s="74">
        <f>'2 уровень'!N1925</f>
        <v>0</v>
      </c>
      <c r="K901" s="74">
        <f>'2 уровень'!O1925</f>
        <v>0</v>
      </c>
      <c r="L901" s="74">
        <f>'2 уровень'!P1925</f>
        <v>0</v>
      </c>
      <c r="M901" s="74">
        <f>'2 уровень'!Q1925</f>
        <v>0</v>
      </c>
      <c r="N901" s="74">
        <f>'2 уровень'!R1925</f>
        <v>0</v>
      </c>
      <c r="O901" s="74">
        <f>'2 уровень'!S1925</f>
        <v>0</v>
      </c>
      <c r="P901" s="73">
        <f>'2 уровень'!T1925</f>
        <v>0</v>
      </c>
      <c r="Q901" s="73">
        <f>'2 уровень'!U1925</f>
        <v>0</v>
      </c>
      <c r="R901" s="73">
        <f>'2 уровень'!V1925</f>
        <v>0</v>
      </c>
      <c r="S901" s="73">
        <f>'2 уровень'!W1925</f>
        <v>0</v>
      </c>
      <c r="T901" s="73">
        <f>'2 уровень'!X1925</f>
        <v>0</v>
      </c>
      <c r="U901" s="73">
        <f>'2 уровень'!Y1925</f>
        <v>0</v>
      </c>
      <c r="V901" s="773">
        <f>'2 уровень'!Z1925</f>
        <v>0</v>
      </c>
      <c r="W901" s="73">
        <f>'2 уровень'!AA1925</f>
        <v>0</v>
      </c>
      <c r="X901" s="73">
        <f>'2 уровень'!AB1925</f>
        <v>0</v>
      </c>
      <c r="Y901" s="73">
        <f>'2 уровень'!AC1925</f>
        <v>0</v>
      </c>
      <c r="Z901" s="73">
        <f>'2 уровень'!AD1925</f>
        <v>0</v>
      </c>
      <c r="AA901" s="379">
        <f>'2 уровень'!AE1925</f>
        <v>0</v>
      </c>
      <c r="AB901" s="73"/>
      <c r="AC901" s="73"/>
      <c r="AD901" s="965">
        <f>'2 уровень'!AF1927</f>
        <v>0</v>
      </c>
      <c r="AE901" s="972">
        <f>'2 уровень'!AG1927</f>
        <v>0</v>
      </c>
      <c r="AF901" s="186">
        <f t="shared" si="165"/>
        <v>0</v>
      </c>
      <c r="AG901" s="186">
        <f t="shared" si="164"/>
        <v>0</v>
      </c>
      <c r="AH901" s="881">
        <f t="shared" si="172"/>
        <v>0</v>
      </c>
      <c r="AI901" s="19" t="e">
        <f t="shared" si="168"/>
        <v>#DIV/0!</v>
      </c>
      <c r="AK901" s="1030"/>
      <c r="AL901" s="19">
        <f t="shared" si="169"/>
        <v>0</v>
      </c>
      <c r="AO901" s="3514"/>
    </row>
    <row r="902" spans="1:41" ht="60" x14ac:dyDescent="0.25">
      <c r="A902" s="19">
        <v>1</v>
      </c>
      <c r="B902" s="19">
        <v>1</v>
      </c>
      <c r="C902" s="547" t="s">
        <v>447</v>
      </c>
      <c r="D902" s="28">
        <f>'2 уровень'!H1926</f>
        <v>0</v>
      </c>
      <c r="E902" s="28">
        <f>'2 уровень'!I1926</f>
        <v>0</v>
      </c>
      <c r="F902" s="28">
        <f>'2 уровень'!J1926</f>
        <v>0</v>
      </c>
      <c r="G902" s="65">
        <f>'2 уровень'!K1926</f>
        <v>0</v>
      </c>
      <c r="H902" s="79">
        <f>'2 уровень'!L1926</f>
        <v>0</v>
      </c>
      <c r="I902" s="79">
        <f>'2 уровень'!M1926</f>
        <v>0</v>
      </c>
      <c r="J902" s="74">
        <f>'2 уровень'!N1926</f>
        <v>0</v>
      </c>
      <c r="K902" s="74">
        <f>'2 уровень'!O1926</f>
        <v>0</v>
      </c>
      <c r="L902" s="74">
        <f>'2 уровень'!P1926</f>
        <v>0</v>
      </c>
      <c r="M902" s="74">
        <f>'2 уровень'!Q1926</f>
        <v>0</v>
      </c>
      <c r="N902" s="74">
        <f>'2 уровень'!R1926</f>
        <v>0</v>
      </c>
      <c r="O902" s="74">
        <f>'2 уровень'!S1926</f>
        <v>0</v>
      </c>
      <c r="P902" s="73">
        <f>'2 уровень'!T1926</f>
        <v>0</v>
      </c>
      <c r="Q902" s="73">
        <f>'2 уровень'!U1926</f>
        <v>0</v>
      </c>
      <c r="R902" s="73">
        <f>'2 уровень'!V1926</f>
        <v>0</v>
      </c>
      <c r="S902" s="73">
        <f>'2 уровень'!W1926</f>
        <v>0</v>
      </c>
      <c r="T902" s="73">
        <f>'2 уровень'!X1926</f>
        <v>0</v>
      </c>
      <c r="U902" s="73">
        <f>'2 уровень'!Y1926</f>
        <v>0</v>
      </c>
      <c r="V902" s="773">
        <f>'2 уровень'!Z1926</f>
        <v>0</v>
      </c>
      <c r="W902" s="73">
        <f>'2 уровень'!AA1926</f>
        <v>0</v>
      </c>
      <c r="X902" s="73">
        <f>'2 уровень'!AB1926</f>
        <v>0</v>
      </c>
      <c r="Y902" s="73">
        <f>'2 уровень'!AC1926</f>
        <v>0</v>
      </c>
      <c r="Z902" s="73">
        <f>'2 уровень'!AD1926</f>
        <v>0</v>
      </c>
      <c r="AA902" s="379">
        <f>'2 уровень'!AE1926</f>
        <v>0</v>
      </c>
      <c r="AB902" s="73"/>
      <c r="AC902" s="73"/>
      <c r="AD902" s="965">
        <f>'2 уровень'!AF1928</f>
        <v>0</v>
      </c>
      <c r="AE902" s="972">
        <f>'2 уровень'!AG1928</f>
        <v>0</v>
      </c>
      <c r="AF902" s="186">
        <f t="shared" si="165"/>
        <v>0</v>
      </c>
      <c r="AG902" s="186">
        <f t="shared" si="164"/>
        <v>0</v>
      </c>
      <c r="AH902" s="881">
        <f t="shared" si="172"/>
        <v>0</v>
      </c>
      <c r="AI902" s="19" t="e">
        <f t="shared" si="168"/>
        <v>#DIV/0!</v>
      </c>
      <c r="AK902" s="1030"/>
      <c r="AL902" s="19">
        <f t="shared" si="169"/>
        <v>0</v>
      </c>
      <c r="AO902" s="3514"/>
    </row>
    <row r="903" spans="1:41" ht="57" x14ac:dyDescent="0.25">
      <c r="A903" s="19">
        <v>1</v>
      </c>
      <c r="B903" s="19">
        <v>1</v>
      </c>
      <c r="C903" s="1017" t="s">
        <v>448</v>
      </c>
      <c r="D903" s="28">
        <f>'2 уровень'!H1927</f>
        <v>0</v>
      </c>
      <c r="E903" s="28">
        <f>'2 уровень'!I1927</f>
        <v>0</v>
      </c>
      <c r="F903" s="28">
        <f>'2 уровень'!J1927</f>
        <v>0</v>
      </c>
      <c r="G903" s="65">
        <f>'2 уровень'!K1927</f>
        <v>0</v>
      </c>
      <c r="H903" s="79">
        <f>'2 уровень'!L1927</f>
        <v>0</v>
      </c>
      <c r="I903" s="79">
        <f>'2 уровень'!M1927</f>
        <v>0</v>
      </c>
      <c r="J903" s="74">
        <f>'2 уровень'!N1927</f>
        <v>0</v>
      </c>
      <c r="K903" s="74">
        <f>'2 уровень'!O1927</f>
        <v>0</v>
      </c>
      <c r="L903" s="74">
        <f>'2 уровень'!P1927</f>
        <v>0</v>
      </c>
      <c r="M903" s="74">
        <f>'2 уровень'!Q1927</f>
        <v>0</v>
      </c>
      <c r="N903" s="74">
        <f>'2 уровень'!R1927</f>
        <v>0</v>
      </c>
      <c r="O903" s="74">
        <f>'2 уровень'!S1927</f>
        <v>0</v>
      </c>
      <c r="P903" s="73">
        <f>'2 уровень'!T1927</f>
        <v>0</v>
      </c>
      <c r="Q903" s="73">
        <f>'2 уровень'!U1927</f>
        <v>0</v>
      </c>
      <c r="R903" s="73">
        <f>'2 уровень'!V1927</f>
        <v>0</v>
      </c>
      <c r="S903" s="73">
        <f>'2 уровень'!W1927</f>
        <v>0</v>
      </c>
      <c r="T903" s="73">
        <f>'2 уровень'!X1927</f>
        <v>0</v>
      </c>
      <c r="U903" s="73">
        <f>'2 уровень'!Y1927</f>
        <v>0</v>
      </c>
      <c r="V903" s="773">
        <f>'2 уровень'!Z1927</f>
        <v>0</v>
      </c>
      <c r="W903" s="73">
        <f>'2 уровень'!AA1927</f>
        <v>0</v>
      </c>
      <c r="X903" s="73">
        <f>'2 уровень'!AB1927</f>
        <v>0</v>
      </c>
      <c r="Y903" s="73">
        <f>'2 уровень'!AC1927</f>
        <v>0</v>
      </c>
      <c r="Z903" s="73">
        <f>'2 уровень'!AD1927</f>
        <v>0</v>
      </c>
      <c r="AA903" s="379">
        <f>'2 уровень'!AE1927</f>
        <v>0</v>
      </c>
      <c r="AB903" s="73" t="e">
        <f>U903/T903*100</f>
        <v>#DIV/0!</v>
      </c>
      <c r="AC903" s="73" t="e">
        <f>AA903/T903*100</f>
        <v>#DIV/0!</v>
      </c>
      <c r="AD903" s="965">
        <f>'2 уровень'!AF1929</f>
        <v>0</v>
      </c>
      <c r="AE903" s="972">
        <f>'2 уровень'!AG1929</f>
        <v>0</v>
      </c>
      <c r="AF903" s="186">
        <f t="shared" si="165"/>
        <v>0</v>
      </c>
      <c r="AG903" s="186">
        <f t="shared" si="164"/>
        <v>0</v>
      </c>
      <c r="AH903" s="881">
        <f t="shared" si="172"/>
        <v>0</v>
      </c>
      <c r="AI903" s="19" t="e">
        <f t="shared" si="168"/>
        <v>#DIV/0!</v>
      </c>
      <c r="AK903" s="1030"/>
      <c r="AL903" s="19">
        <f t="shared" si="169"/>
        <v>0</v>
      </c>
      <c r="AO903" s="3514"/>
    </row>
    <row r="904" spans="1:41" ht="99.75" x14ac:dyDescent="0.25">
      <c r="B904" s="19">
        <v>1</v>
      </c>
      <c r="C904" s="1017" t="s">
        <v>449</v>
      </c>
      <c r="D904" s="28">
        <f>'2 уровень'!H1928</f>
        <v>0</v>
      </c>
      <c r="E904" s="28">
        <f>'2 уровень'!I1928</f>
        <v>0</v>
      </c>
      <c r="F904" s="28">
        <f>'2 уровень'!J1928</f>
        <v>0</v>
      </c>
      <c r="G904" s="65" t="e">
        <f>'2 уровень'!K1928</f>
        <v>#DIV/0!</v>
      </c>
      <c r="H904" s="79">
        <f>'2 уровень'!L1928</f>
        <v>0</v>
      </c>
      <c r="I904" s="79">
        <f>'2 уровень'!M1928</f>
        <v>0</v>
      </c>
      <c r="J904" s="74">
        <f>'2 уровень'!N1928</f>
        <v>0</v>
      </c>
      <c r="K904" s="74">
        <f>'2 уровень'!O1928</f>
        <v>0</v>
      </c>
      <c r="L904" s="74">
        <f>'2 уровень'!P1928</f>
        <v>0</v>
      </c>
      <c r="M904" s="74">
        <f>'2 уровень'!Q1928</f>
        <v>0</v>
      </c>
      <c r="N904" s="74">
        <f>'2 уровень'!R1928</f>
        <v>0</v>
      </c>
      <c r="O904" s="74">
        <f>'2 уровень'!S1928</f>
        <v>0</v>
      </c>
      <c r="P904" s="73">
        <f>'2 уровень'!T1928</f>
        <v>0</v>
      </c>
      <c r="Q904" s="73">
        <f>'2 уровень'!U1928</f>
        <v>0</v>
      </c>
      <c r="R904" s="73">
        <f>'2 уровень'!V1928</f>
        <v>0</v>
      </c>
      <c r="S904" s="73">
        <f>'2 уровень'!W1928</f>
        <v>0</v>
      </c>
      <c r="T904" s="73">
        <f>'2 уровень'!X1928</f>
        <v>0</v>
      </c>
      <c r="U904" s="73">
        <f>'2 уровень'!Y1928</f>
        <v>0</v>
      </c>
      <c r="V904" s="773">
        <f>'2 уровень'!Z1928</f>
        <v>0</v>
      </c>
      <c r="W904" s="73">
        <f>'2 уровень'!AA1928</f>
        <v>0</v>
      </c>
      <c r="X904" s="73">
        <f>'2 уровень'!AB1928</f>
        <v>0</v>
      </c>
      <c r="Y904" s="73">
        <f>'2 уровень'!AC1928</f>
        <v>0</v>
      </c>
      <c r="Z904" s="73">
        <f>'2 уровень'!AD1928</f>
        <v>0</v>
      </c>
      <c r="AA904" s="379">
        <f>'2 уровень'!AE1928</f>
        <v>0</v>
      </c>
      <c r="AB904" s="73" t="e">
        <f>U904/T904*100</f>
        <v>#DIV/0!</v>
      </c>
      <c r="AC904" s="73" t="e">
        <f>AA904/T904*100</f>
        <v>#DIV/0!</v>
      </c>
      <c r="AD904" s="965" t="e">
        <f>'2 уровень'!#REF!</f>
        <v>#REF!</v>
      </c>
      <c r="AE904" s="972" t="e">
        <f>'2 уровень'!#REF!</f>
        <v>#REF!</v>
      </c>
      <c r="AF904" s="186">
        <f t="shared" si="165"/>
        <v>0</v>
      </c>
      <c r="AG904" s="186">
        <f t="shared" si="164"/>
        <v>0</v>
      </c>
      <c r="AH904" s="881"/>
      <c r="AK904" s="1030"/>
      <c r="AL904" s="19">
        <f t="shared" si="169"/>
        <v>0</v>
      </c>
      <c r="AO904" s="3514"/>
    </row>
    <row r="905" spans="1:41" ht="30" x14ac:dyDescent="0.25">
      <c r="B905" s="19">
        <v>1</v>
      </c>
      <c r="C905" s="547" t="s">
        <v>468</v>
      </c>
      <c r="D905" s="28">
        <f>'2 уровень'!H1929</f>
        <v>0</v>
      </c>
      <c r="E905" s="28">
        <f>'2 уровень'!I1929</f>
        <v>0</v>
      </c>
      <c r="F905" s="28">
        <f>'2 уровень'!J1929</f>
        <v>0</v>
      </c>
      <c r="G905" s="65" t="e">
        <f>'2 уровень'!K1929</f>
        <v>#DIV/0!</v>
      </c>
      <c r="H905" s="79">
        <f>'2 уровень'!L1929</f>
        <v>0</v>
      </c>
      <c r="I905" s="79">
        <f>'2 уровень'!M1929</f>
        <v>0</v>
      </c>
      <c r="J905" s="74">
        <f>'2 уровень'!N1929</f>
        <v>0</v>
      </c>
      <c r="K905" s="74">
        <f>'2 уровень'!O1929</f>
        <v>0</v>
      </c>
      <c r="L905" s="74">
        <f>'2 уровень'!P1929</f>
        <v>0</v>
      </c>
      <c r="M905" s="74">
        <f>'2 уровень'!Q1929</f>
        <v>0</v>
      </c>
      <c r="N905" s="74">
        <f>'2 уровень'!R1929</f>
        <v>0</v>
      </c>
      <c r="O905" s="74">
        <f>'2 уровень'!S1929</f>
        <v>0</v>
      </c>
      <c r="P905" s="73">
        <f>'2 уровень'!T1929</f>
        <v>0</v>
      </c>
      <c r="Q905" s="73">
        <f>'2 уровень'!U1929</f>
        <v>0</v>
      </c>
      <c r="R905" s="73">
        <f>'2 уровень'!V1929</f>
        <v>0</v>
      </c>
      <c r="S905" s="73">
        <f>'2 уровень'!W1929</f>
        <v>0</v>
      </c>
      <c r="T905" s="73">
        <f>'2 уровень'!X1929</f>
        <v>0</v>
      </c>
      <c r="U905" s="73">
        <f>'2 уровень'!Y1929</f>
        <v>0</v>
      </c>
      <c r="V905" s="773">
        <f>'2 уровень'!Z1929</f>
        <v>0</v>
      </c>
      <c r="W905" s="73">
        <f>'2 уровень'!AA1929</f>
        <v>0</v>
      </c>
      <c r="X905" s="73">
        <f>'2 уровень'!AB1929</f>
        <v>0</v>
      </c>
      <c r="Y905" s="73">
        <f>'2 уровень'!AC1929</f>
        <v>0</v>
      </c>
      <c r="Z905" s="73">
        <f>'2 уровень'!AD1929</f>
        <v>0</v>
      </c>
      <c r="AA905" s="379">
        <f>'2 уровень'!AE1929</f>
        <v>0</v>
      </c>
      <c r="AB905" s="73"/>
      <c r="AC905" s="73"/>
      <c r="AD905" s="965" t="e">
        <f>'2 уровень'!#REF!</f>
        <v>#REF!</v>
      </c>
      <c r="AE905" s="972" t="e">
        <f>'2 уровень'!#REF!</f>
        <v>#REF!</v>
      </c>
      <c r="AF905" s="186">
        <f t="shared" si="165"/>
        <v>0</v>
      </c>
      <c r="AG905" s="186">
        <f t="shared" si="164"/>
        <v>0</v>
      </c>
      <c r="AH905" s="881"/>
      <c r="AK905" s="1030"/>
      <c r="AL905" s="19">
        <f t="shared" si="169"/>
        <v>0</v>
      </c>
      <c r="AO905" s="3514"/>
    </row>
    <row r="906" spans="1:41" x14ac:dyDescent="0.25">
      <c r="B906" s="19">
        <v>1</v>
      </c>
      <c r="C906" s="547" t="s">
        <v>311</v>
      </c>
      <c r="D906" s="28">
        <f>'2 уровень'!H1930</f>
        <v>0</v>
      </c>
      <c r="E906" s="28">
        <f>'2 уровень'!I1930</f>
        <v>0</v>
      </c>
      <c r="F906" s="28">
        <f>'2 уровень'!J1930</f>
        <v>0.20744680851063829</v>
      </c>
      <c r="G906" s="65" t="e">
        <f>'2 уровень'!K1930</f>
        <v>#DIV/0!</v>
      </c>
      <c r="H906" s="79">
        <f>'2 уровень'!L1930</f>
        <v>0</v>
      </c>
      <c r="I906" s="79">
        <f>'2 уровень'!M1930</f>
        <v>0</v>
      </c>
      <c r="J906" s="74">
        <f>'2 уровень'!N1930</f>
        <v>0</v>
      </c>
      <c r="K906" s="74">
        <f>'2 уровень'!O1930</f>
        <v>0</v>
      </c>
      <c r="L906" s="74">
        <f>'2 уровень'!P1930</f>
        <v>0</v>
      </c>
      <c r="M906" s="74">
        <f>'2 уровень'!Q1930</f>
        <v>0</v>
      </c>
      <c r="N906" s="74">
        <f>'2 уровень'!R1930</f>
        <v>0</v>
      </c>
      <c r="O906" s="74">
        <f>'2 уровень'!S1930</f>
        <v>0</v>
      </c>
      <c r="P906" s="73">
        <f>'2 уровень'!T1930</f>
        <v>0</v>
      </c>
      <c r="Q906" s="73">
        <f>'2 уровень'!U1930</f>
        <v>0</v>
      </c>
      <c r="R906" s="73">
        <f>'2 уровень'!V1930</f>
        <v>0</v>
      </c>
      <c r="S906" s="73">
        <f>'2 уровень'!W1930</f>
        <v>0</v>
      </c>
      <c r="T906" s="73">
        <f>'2 уровень'!X1930</f>
        <v>0</v>
      </c>
      <c r="U906" s="73">
        <f>'2 уровень'!Y1930</f>
        <v>0</v>
      </c>
      <c r="V906" s="773">
        <f>'2 уровень'!Z1930</f>
        <v>0</v>
      </c>
      <c r="W906" s="73">
        <f>'2 уровень'!AA1930</f>
        <v>0</v>
      </c>
      <c r="X906" s="73">
        <f>'2 уровень'!AB1930</f>
        <v>0</v>
      </c>
      <c r="Y906" s="73">
        <f>'2 уровень'!AC1930</f>
        <v>0</v>
      </c>
      <c r="Z906" s="73">
        <f>'2 уровень'!AD1930</f>
        <v>0</v>
      </c>
      <c r="AA906" s="379">
        <f>'2 уровень'!AE1930</f>
        <v>0</v>
      </c>
      <c r="AB906" s="73"/>
      <c r="AC906" s="73"/>
      <c r="AD906" s="965" t="e">
        <f>'2 уровень'!#REF!</f>
        <v>#REF!</v>
      </c>
      <c r="AE906" s="972" t="e">
        <f>'2 уровень'!#REF!</f>
        <v>#REF!</v>
      </c>
      <c r="AF906" s="186">
        <f t="shared" si="165"/>
        <v>0</v>
      </c>
      <c r="AG906" s="186">
        <f t="shared" si="164"/>
        <v>0</v>
      </c>
      <c r="AH906" s="881"/>
      <c r="AK906" s="1030"/>
      <c r="AL906" s="19">
        <f t="shared" si="169"/>
        <v>0</v>
      </c>
      <c r="AO906" s="3514"/>
    </row>
    <row r="907" spans="1:41" x14ac:dyDescent="0.25">
      <c r="A907" s="19">
        <v>1</v>
      </c>
      <c r="B907" s="19">
        <v>1</v>
      </c>
      <c r="C907" s="282" t="s">
        <v>319</v>
      </c>
      <c r="D907" s="28">
        <f>'2 уровень'!H1931</f>
        <v>0</v>
      </c>
      <c r="E907" s="28">
        <f>'2 уровень'!I1931</f>
        <v>0</v>
      </c>
      <c r="F907" s="28">
        <f>'2 уровень'!J1931</f>
        <v>0</v>
      </c>
      <c r="G907" s="65">
        <f>'2 уровень'!K1931</f>
        <v>0</v>
      </c>
      <c r="H907" s="79">
        <f>'2 уровень'!L1931</f>
        <v>0</v>
      </c>
      <c r="I907" s="79">
        <f>'2 уровень'!M1931</f>
        <v>0</v>
      </c>
      <c r="J907" s="74">
        <f>'2 уровень'!N1931</f>
        <v>0</v>
      </c>
      <c r="K907" s="74">
        <f>'2 уровень'!O1931</f>
        <v>0</v>
      </c>
      <c r="L907" s="74">
        <f>'2 уровень'!P1931</f>
        <v>0</v>
      </c>
      <c r="M907" s="74">
        <f>'2 уровень'!Q1931</f>
        <v>0</v>
      </c>
      <c r="N907" s="74">
        <f>'2 уровень'!R1931</f>
        <v>0</v>
      </c>
      <c r="O907" s="74">
        <f>'2 уровень'!S1931</f>
        <v>0</v>
      </c>
      <c r="P907" s="73">
        <f>'2 уровень'!T1931</f>
        <v>0</v>
      </c>
      <c r="Q907" s="73">
        <f>'2 уровень'!U1931</f>
        <v>0</v>
      </c>
      <c r="R907" s="73">
        <f>'2 уровень'!V1931</f>
        <v>0</v>
      </c>
      <c r="S907" s="73">
        <f>'2 уровень'!W1931</f>
        <v>0</v>
      </c>
      <c r="T907" s="73">
        <f>'2 уровень'!X1931</f>
        <v>0</v>
      </c>
      <c r="U907" s="73">
        <f>'2 уровень'!Y1931</f>
        <v>0</v>
      </c>
      <c r="V907" s="773">
        <f>'2 уровень'!Z1931</f>
        <v>0</v>
      </c>
      <c r="W907" s="73">
        <f>'2 уровень'!AA1931</f>
        <v>0</v>
      </c>
      <c r="X907" s="73">
        <f>'2 уровень'!AB1931</f>
        <v>0</v>
      </c>
      <c r="Y907" s="73">
        <f>'2 уровень'!AC1931</f>
        <v>0</v>
      </c>
      <c r="Z907" s="73">
        <f>'2 уровень'!AD1931</f>
        <v>0</v>
      </c>
      <c r="AA907" s="379">
        <f>'2 уровень'!AE1931</f>
        <v>0</v>
      </c>
      <c r="AB907" s="73"/>
      <c r="AC907" s="73"/>
      <c r="AD907" s="965">
        <f>'2 уровень'!AF1930</f>
        <v>0</v>
      </c>
      <c r="AE907" s="972">
        <f>'2 уровень'!AG1930</f>
        <v>0</v>
      </c>
      <c r="AF907" s="186">
        <f t="shared" si="165"/>
        <v>0</v>
      </c>
      <c r="AG907" s="186">
        <f t="shared" si="164"/>
        <v>0</v>
      </c>
      <c r="AH907" s="881">
        <f t="shared" ref="AH907:AH924" si="173">IF(P907&gt;0,P907*1000/D907,0)</f>
        <v>0</v>
      </c>
      <c r="AI907" s="19" t="e">
        <f t="shared" ref="AI907:AI926" si="174">U907/F907*1000</f>
        <v>#DIV/0!</v>
      </c>
      <c r="AK907" s="1030"/>
      <c r="AL907" s="19">
        <f t="shared" si="169"/>
        <v>0</v>
      </c>
      <c r="AO907" s="3514"/>
    </row>
    <row r="908" spans="1:41" x14ac:dyDescent="0.25">
      <c r="B908" s="19">
        <v>1</v>
      </c>
      <c r="C908" s="282" t="s">
        <v>320</v>
      </c>
      <c r="D908" s="28">
        <f>'2 уровень'!H1932</f>
        <v>0</v>
      </c>
      <c r="E908" s="28">
        <f>'2 уровень'!I1932</f>
        <v>0</v>
      </c>
      <c r="F908" s="28">
        <f>'2 уровень'!J1932</f>
        <v>0.20744680851063829</v>
      </c>
      <c r="G908" s="65" t="e">
        <f>'2 уровень'!K1932</f>
        <v>#DIV/0!</v>
      </c>
      <c r="H908" s="79">
        <f>'2 уровень'!L1932</f>
        <v>0</v>
      </c>
      <c r="I908" s="79">
        <f>'2 уровень'!M1932</f>
        <v>0</v>
      </c>
      <c r="J908" s="74">
        <f>'2 уровень'!N1932</f>
        <v>0</v>
      </c>
      <c r="K908" s="74">
        <f>'2 уровень'!O1932</f>
        <v>0</v>
      </c>
      <c r="L908" s="74">
        <f>'2 уровень'!P1932</f>
        <v>0</v>
      </c>
      <c r="M908" s="74">
        <f>'2 уровень'!Q1932</f>
        <v>0</v>
      </c>
      <c r="N908" s="74">
        <f>'2 уровень'!R1932</f>
        <v>0</v>
      </c>
      <c r="O908" s="74">
        <f>'2 уровень'!S1932</f>
        <v>0</v>
      </c>
      <c r="P908" s="73">
        <f>'2 уровень'!T1932</f>
        <v>0</v>
      </c>
      <c r="Q908" s="73">
        <f>'2 уровень'!U1932</f>
        <v>0</v>
      </c>
      <c r="R908" s="73">
        <f>'2 уровень'!V1932</f>
        <v>0</v>
      </c>
      <c r="S908" s="73">
        <f>'2 уровень'!W1932</f>
        <v>0</v>
      </c>
      <c r="T908" s="73">
        <f>'2 уровень'!X1932</f>
        <v>0</v>
      </c>
      <c r="U908" s="73">
        <f>'2 уровень'!Y1932</f>
        <v>0</v>
      </c>
      <c r="V908" s="773">
        <f>'2 уровень'!Z1932</f>
        <v>0</v>
      </c>
      <c r="W908" s="73">
        <f>'2 уровень'!AA1932</f>
        <v>0</v>
      </c>
      <c r="X908" s="73">
        <f>'2 уровень'!AB1932</f>
        <v>0</v>
      </c>
      <c r="Y908" s="73">
        <f>'2 уровень'!AC1932</f>
        <v>0</v>
      </c>
      <c r="Z908" s="73">
        <f>'2 уровень'!AD1932</f>
        <v>0</v>
      </c>
      <c r="AA908" s="379">
        <f>'2 уровень'!AE1932</f>
        <v>0</v>
      </c>
      <c r="AB908" s="73"/>
      <c r="AC908" s="73"/>
      <c r="AD908" s="965">
        <f>'2 уровень'!AF1931</f>
        <v>0</v>
      </c>
      <c r="AE908" s="972">
        <f>'2 уровень'!AG1931</f>
        <v>0</v>
      </c>
      <c r="AF908" s="186">
        <f t="shared" si="165"/>
        <v>0</v>
      </c>
      <c r="AG908" s="186">
        <f t="shared" si="164"/>
        <v>0</v>
      </c>
      <c r="AH908" s="881">
        <f t="shared" si="173"/>
        <v>0</v>
      </c>
      <c r="AI908" s="19">
        <f t="shared" si="174"/>
        <v>0</v>
      </c>
      <c r="AK908" s="1030"/>
      <c r="AL908" s="19">
        <f t="shared" si="169"/>
        <v>0</v>
      </c>
      <c r="AO908" s="3514"/>
    </row>
    <row r="909" spans="1:41" x14ac:dyDescent="0.25">
      <c r="B909" s="19">
        <v>1</v>
      </c>
      <c r="C909" s="163" t="s">
        <v>321</v>
      </c>
      <c r="D909" s="28">
        <f>'2 уровень'!H1933</f>
        <v>0</v>
      </c>
      <c r="E909" s="28">
        <f>'2 уровень'!I1933</f>
        <v>0</v>
      </c>
      <c r="F909" s="28">
        <f>'2 уровень'!J1933</f>
        <v>1.95</v>
      </c>
      <c r="G909" s="65" t="e">
        <f>'2 уровень'!K1933</f>
        <v>#DIV/0!</v>
      </c>
      <c r="H909" s="79">
        <f>'2 уровень'!L1933</f>
        <v>0</v>
      </c>
      <c r="I909" s="79">
        <f>'2 уровень'!M1933</f>
        <v>0</v>
      </c>
      <c r="J909" s="74">
        <f>'2 уровень'!N1933</f>
        <v>0</v>
      </c>
      <c r="K909" s="74">
        <f>'2 уровень'!O1933</f>
        <v>0</v>
      </c>
      <c r="L909" s="74">
        <f>'2 уровень'!P1933</f>
        <v>0</v>
      </c>
      <c r="M909" s="74">
        <f>'2 уровень'!Q1933</f>
        <v>0</v>
      </c>
      <c r="N909" s="74">
        <f>'2 уровень'!R1933</f>
        <v>0</v>
      </c>
      <c r="O909" s="74">
        <f>'2 уровень'!S1933</f>
        <v>0</v>
      </c>
      <c r="P909" s="28">
        <f>'2 уровень'!T1933</f>
        <v>0</v>
      </c>
      <c r="Q909" s="28">
        <f>'2 уровень'!U1933</f>
        <v>0</v>
      </c>
      <c r="R909" s="28">
        <f>'2 уровень'!V1933</f>
        <v>0</v>
      </c>
      <c r="S909" s="28">
        <f>'2 уровень'!W1933</f>
        <v>0</v>
      </c>
      <c r="T909" s="28">
        <f>'2 уровень'!X1933</f>
        <v>0</v>
      </c>
      <c r="U909" s="28">
        <f>'2 уровень'!Y1933</f>
        <v>0</v>
      </c>
      <c r="V909" s="28">
        <f>'2 уровень'!Z1933</f>
        <v>0</v>
      </c>
      <c r="W909" s="28">
        <f>'2 уровень'!AA1933</f>
        <v>0</v>
      </c>
      <c r="X909" s="28">
        <f>'2 уровень'!AB1933</f>
        <v>0</v>
      </c>
      <c r="Y909" s="28">
        <f>'2 уровень'!AC1933</f>
        <v>0</v>
      </c>
      <c r="Z909" s="28">
        <f>'2 уровень'!AD1933</f>
        <v>0</v>
      </c>
      <c r="AA909" s="28">
        <f>'2 уровень'!AE1933</f>
        <v>0</v>
      </c>
      <c r="AB909" s="73"/>
      <c r="AC909" s="73"/>
      <c r="AD909" s="965">
        <f>'2 уровень'!AF1932</f>
        <v>0</v>
      </c>
      <c r="AE909" s="972">
        <f>'2 уровень'!AG1932</f>
        <v>0</v>
      </c>
      <c r="AF909" s="186">
        <f t="shared" si="165"/>
        <v>0</v>
      </c>
      <c r="AG909" s="186">
        <f t="shared" si="164"/>
        <v>0</v>
      </c>
      <c r="AH909" s="881">
        <f t="shared" si="173"/>
        <v>0</v>
      </c>
      <c r="AI909" s="19">
        <f t="shared" si="174"/>
        <v>0</v>
      </c>
      <c r="AK909" s="1030"/>
      <c r="AL909" s="19">
        <f t="shared" si="169"/>
        <v>0</v>
      </c>
      <c r="AO909" s="3514"/>
    </row>
    <row r="910" spans="1:41" x14ac:dyDescent="0.25">
      <c r="B910" s="19">
        <v>1</v>
      </c>
      <c r="C910" s="548" t="s">
        <v>217</v>
      </c>
      <c r="D910" s="28">
        <f>'2 уровень'!H1934</f>
        <v>0</v>
      </c>
      <c r="E910" s="28">
        <f>'2 уровень'!I1934</f>
        <v>0</v>
      </c>
      <c r="F910" s="28">
        <f>'2 уровень'!J1934</f>
        <v>1</v>
      </c>
      <c r="G910" s="65" t="e">
        <f>'2 уровень'!K1934</f>
        <v>#DIV/0!</v>
      </c>
      <c r="H910" s="79">
        <f>'2 уровень'!L1934</f>
        <v>0</v>
      </c>
      <c r="I910" s="79">
        <f>'2 уровень'!M1934</f>
        <v>0</v>
      </c>
      <c r="J910" s="74">
        <f>'2 уровень'!N1934</f>
        <v>0</v>
      </c>
      <c r="K910" s="74">
        <f>'2 уровень'!O1934</f>
        <v>0</v>
      </c>
      <c r="L910" s="74">
        <f>'2 уровень'!P1934</f>
        <v>0</v>
      </c>
      <c r="M910" s="74">
        <f>'2 уровень'!Q1934</f>
        <v>0</v>
      </c>
      <c r="N910" s="74">
        <f>'2 уровень'!R1934</f>
        <v>0</v>
      </c>
      <c r="O910" s="74">
        <f>'2 уровень'!S1934</f>
        <v>0</v>
      </c>
      <c r="P910" s="73">
        <f>'2 уровень'!T1934</f>
        <v>0</v>
      </c>
      <c r="Q910" s="73">
        <f>'2 уровень'!U1934</f>
        <v>0</v>
      </c>
      <c r="R910" s="73">
        <f>'2 уровень'!V1934</f>
        <v>0</v>
      </c>
      <c r="S910" s="73">
        <f>'2 уровень'!W1934</f>
        <v>0</v>
      </c>
      <c r="T910" s="73">
        <f>'2 уровень'!X1934</f>
        <v>0</v>
      </c>
      <c r="U910" s="73">
        <f>'2 уровень'!Y1934</f>
        <v>1.67</v>
      </c>
      <c r="V910" s="773">
        <f>'2 уровень'!Z1934</f>
        <v>0</v>
      </c>
      <c r="W910" s="73">
        <f>'2 уровень'!AA1934</f>
        <v>0</v>
      </c>
      <c r="X910" s="73">
        <f>'2 уровень'!AB1934</f>
        <v>1.67</v>
      </c>
      <c r="Y910" s="73">
        <f>'2 уровень'!AC1934</f>
        <v>0</v>
      </c>
      <c r="Z910" s="73">
        <f>'2 уровень'!AD1934</f>
        <v>0</v>
      </c>
      <c r="AA910" s="379">
        <f>'2 уровень'!AE1934</f>
        <v>1.67</v>
      </c>
      <c r="AB910" s="73"/>
      <c r="AC910" s="73"/>
      <c r="AD910" s="965">
        <f>'2 уровень'!AF1933</f>
        <v>0</v>
      </c>
      <c r="AE910" s="972">
        <f>'2 уровень'!AG1933</f>
        <v>0</v>
      </c>
      <c r="AF910" s="186">
        <f t="shared" si="165"/>
        <v>1670</v>
      </c>
      <c r="AG910" s="186">
        <f t="shared" si="164"/>
        <v>0</v>
      </c>
      <c r="AH910" s="881">
        <f t="shared" si="173"/>
        <v>0</v>
      </c>
      <c r="AI910" s="19">
        <f t="shared" si="174"/>
        <v>1670</v>
      </c>
      <c r="AK910" s="1030"/>
      <c r="AL910" s="19">
        <f t="shared" si="169"/>
        <v>0</v>
      </c>
      <c r="AO910" s="3514"/>
    </row>
    <row r="911" spans="1:41" ht="86.25" x14ac:dyDescent="0.25">
      <c r="B911" s="19">
        <v>1</v>
      </c>
      <c r="C911" s="282" t="s">
        <v>508</v>
      </c>
      <c r="D911" s="28">
        <f>'2 уровень'!H1935</f>
        <v>0</v>
      </c>
      <c r="E911" s="28">
        <f>'2 уровень'!I1935</f>
        <v>0</v>
      </c>
      <c r="F911" s="28">
        <f>'2 уровень'!J1935</f>
        <v>1</v>
      </c>
      <c r="G911" s="65" t="e">
        <f>'2 уровень'!K1935</f>
        <v>#DIV/0!</v>
      </c>
      <c r="H911" s="79">
        <f>'2 уровень'!L1935</f>
        <v>0</v>
      </c>
      <c r="I911" s="79">
        <f>'2 уровень'!M1935</f>
        <v>0</v>
      </c>
      <c r="J911" s="74">
        <f>'2 уровень'!N1935</f>
        <v>0</v>
      </c>
      <c r="K911" s="74">
        <f>'2 уровень'!O1935</f>
        <v>0</v>
      </c>
      <c r="L911" s="74">
        <f>'2 уровень'!P1935</f>
        <v>0</v>
      </c>
      <c r="M911" s="74">
        <f>'2 уровень'!Q1935</f>
        <v>0</v>
      </c>
      <c r="N911" s="74">
        <f>'2 уровень'!R1935</f>
        <v>0</v>
      </c>
      <c r="O911" s="74">
        <f>'2 уровень'!S1935</f>
        <v>0</v>
      </c>
      <c r="P911" s="73">
        <f>'2 уровень'!T1935</f>
        <v>0</v>
      </c>
      <c r="Q911" s="73">
        <f>'2 уровень'!U1935</f>
        <v>0</v>
      </c>
      <c r="R911" s="73">
        <f>'2 уровень'!V1935</f>
        <v>0</v>
      </c>
      <c r="S911" s="73">
        <f>'2 уровень'!W1935</f>
        <v>0</v>
      </c>
      <c r="T911" s="73">
        <f>'2 уровень'!X1935</f>
        <v>0</v>
      </c>
      <c r="U911" s="73">
        <f>'2 уровень'!Y1935</f>
        <v>4.43201</v>
      </c>
      <c r="V911" s="773">
        <f>'2 уровень'!Z1935</f>
        <v>0</v>
      </c>
      <c r="W911" s="73">
        <f>'2 уровень'!AA1935</f>
        <v>0</v>
      </c>
      <c r="X911" s="73">
        <f>'2 уровень'!AB1935</f>
        <v>4.43201</v>
      </c>
      <c r="Y911" s="73">
        <f>'2 уровень'!AC1935</f>
        <v>0</v>
      </c>
      <c r="Z911" s="73">
        <f>'2 уровень'!AD1935</f>
        <v>0</v>
      </c>
      <c r="AA911" s="379">
        <f>'2 уровень'!AE1935</f>
        <v>4.43201</v>
      </c>
      <c r="AB911" s="73"/>
      <c r="AC911" s="73"/>
      <c r="AD911" s="965" t="e">
        <f>'2 уровень'!#REF!</f>
        <v>#REF!</v>
      </c>
      <c r="AE911" s="972" t="e">
        <f>'2 уровень'!#REF!</f>
        <v>#REF!</v>
      </c>
      <c r="AF911" s="186">
        <f t="shared" si="165"/>
        <v>4432.01</v>
      </c>
      <c r="AG911" s="186">
        <f t="shared" si="164"/>
        <v>0</v>
      </c>
      <c r="AH911" s="881">
        <f t="shared" si="173"/>
        <v>0</v>
      </c>
      <c r="AI911" s="19">
        <f t="shared" si="174"/>
        <v>4432.01</v>
      </c>
      <c r="AK911" s="1030"/>
      <c r="AL911" s="19">
        <f t="shared" si="169"/>
        <v>0</v>
      </c>
      <c r="AO911" s="3514"/>
    </row>
    <row r="912" spans="1:41" x14ac:dyDescent="0.25">
      <c r="A912" s="19">
        <v>1</v>
      </c>
      <c r="B912" s="19">
        <v>1</v>
      </c>
      <c r="C912" s="164" t="s">
        <v>260</v>
      </c>
      <c r="D912" s="28">
        <f>'2 уровень'!H1936</f>
        <v>0</v>
      </c>
      <c r="E912" s="28">
        <f>'2 уровень'!I1936</f>
        <v>0</v>
      </c>
      <c r="F912" s="28">
        <f>'2 уровень'!J1936</f>
        <v>12</v>
      </c>
      <c r="G912" s="65" t="e">
        <f>'2 уровень'!K1936</f>
        <v>#DIV/0!</v>
      </c>
      <c r="H912" s="79">
        <f>'2 уровень'!L1936</f>
        <v>0</v>
      </c>
      <c r="I912" s="79">
        <f>'2 уровень'!M1936</f>
        <v>0</v>
      </c>
      <c r="J912" s="74">
        <f>'2 уровень'!N1936</f>
        <v>0</v>
      </c>
      <c r="K912" s="74">
        <f>'2 уровень'!O1936</f>
        <v>0</v>
      </c>
      <c r="L912" s="74">
        <f>'2 уровень'!P1936</f>
        <v>0</v>
      </c>
      <c r="M912" s="74">
        <f>'2 уровень'!Q1936</f>
        <v>0</v>
      </c>
      <c r="N912" s="74">
        <f>'2 уровень'!R1936</f>
        <v>0</v>
      </c>
      <c r="O912" s="74">
        <f>'2 уровень'!S1936</f>
        <v>0</v>
      </c>
      <c r="P912" s="73">
        <f>'2 уровень'!T1936</f>
        <v>0</v>
      </c>
      <c r="Q912" s="73">
        <f>'2 уровень'!U1936</f>
        <v>0</v>
      </c>
      <c r="R912" s="73">
        <f>'2 уровень'!V1936</f>
        <v>0</v>
      </c>
      <c r="S912" s="73">
        <f>'2 уровень'!W1936</f>
        <v>0</v>
      </c>
      <c r="T912" s="73">
        <f>'2 уровень'!X1936</f>
        <v>0</v>
      </c>
      <c r="U912" s="73">
        <f>'2 уровень'!Y1936</f>
        <v>0</v>
      </c>
      <c r="V912" s="773">
        <f>'2 уровень'!Z1936</f>
        <v>0</v>
      </c>
      <c r="W912" s="73">
        <f>'2 уровень'!AA1936</f>
        <v>0</v>
      </c>
      <c r="X912" s="73">
        <f>'2 уровень'!AB1936</f>
        <v>0</v>
      </c>
      <c r="Y912" s="73">
        <f>'2 уровень'!AC1936</f>
        <v>0</v>
      </c>
      <c r="Z912" s="73">
        <f>'2 уровень'!AD1936</f>
        <v>0</v>
      </c>
      <c r="AA912" s="379">
        <f>'2 уровень'!AE1936</f>
        <v>0</v>
      </c>
      <c r="AB912" s="73"/>
      <c r="AC912" s="73"/>
      <c r="AD912" s="965" t="e">
        <f>'2 уровень'!#REF!</f>
        <v>#REF!</v>
      </c>
      <c r="AE912" s="972" t="e">
        <f>'2 уровень'!#REF!</f>
        <v>#REF!</v>
      </c>
      <c r="AF912" s="186">
        <f t="shared" si="165"/>
        <v>0</v>
      </c>
      <c r="AG912" s="186">
        <f t="shared" si="164"/>
        <v>0</v>
      </c>
      <c r="AH912" s="881">
        <f t="shared" si="173"/>
        <v>0</v>
      </c>
      <c r="AI912" s="19">
        <f t="shared" si="174"/>
        <v>0</v>
      </c>
      <c r="AK912" s="1030"/>
      <c r="AL912" s="19">
        <f t="shared" si="169"/>
        <v>0</v>
      </c>
      <c r="AO912" s="3514"/>
    </row>
    <row r="913" spans="1:199" ht="43.5" x14ac:dyDescent="0.25">
      <c r="A913" s="19">
        <v>1</v>
      </c>
      <c r="B913" s="19">
        <v>1</v>
      </c>
      <c r="C913" s="282" t="s">
        <v>273</v>
      </c>
      <c r="D913" s="28">
        <f>'2 уровень'!H1937</f>
        <v>0</v>
      </c>
      <c r="E913" s="28">
        <f>'2 уровень'!I1937</f>
        <v>0</v>
      </c>
      <c r="F913" s="28">
        <f>'2 уровень'!J1937</f>
        <v>1</v>
      </c>
      <c r="G913" s="65" t="e">
        <f>'2 уровень'!K1937</f>
        <v>#DIV/0!</v>
      </c>
      <c r="H913" s="79">
        <f>'2 уровень'!L1937</f>
        <v>0</v>
      </c>
      <c r="I913" s="79">
        <f>'2 уровень'!M1937</f>
        <v>0</v>
      </c>
      <c r="J913" s="74">
        <f>'2 уровень'!N1937</f>
        <v>0</v>
      </c>
      <c r="K913" s="74">
        <f>'2 уровень'!O1937</f>
        <v>0</v>
      </c>
      <c r="L913" s="74">
        <f>'2 уровень'!P1937</f>
        <v>0</v>
      </c>
      <c r="M913" s="74">
        <f>'2 уровень'!Q1937</f>
        <v>0</v>
      </c>
      <c r="N913" s="74">
        <f>'2 уровень'!R1937</f>
        <v>0</v>
      </c>
      <c r="O913" s="74">
        <f>'2 уровень'!S1937</f>
        <v>0</v>
      </c>
      <c r="P913" s="73">
        <f>'2 уровень'!T1937</f>
        <v>0</v>
      </c>
      <c r="Q913" s="73">
        <f>'2 уровень'!U1937</f>
        <v>0</v>
      </c>
      <c r="R913" s="73">
        <f>'2 уровень'!V1937</f>
        <v>0</v>
      </c>
      <c r="S913" s="73">
        <f>'2 уровень'!W1937</f>
        <v>0</v>
      </c>
      <c r="T913" s="73">
        <f>'2 уровень'!X1937</f>
        <v>0</v>
      </c>
      <c r="U913" s="73">
        <f>'2 уровень'!Y1937</f>
        <v>0</v>
      </c>
      <c r="V913" s="773">
        <f>'2 уровень'!Z1937</f>
        <v>0</v>
      </c>
      <c r="W913" s="73">
        <f>'2 уровень'!AA1937</f>
        <v>0</v>
      </c>
      <c r="X913" s="73">
        <f>'2 уровень'!AB1937</f>
        <v>0</v>
      </c>
      <c r="Y913" s="73">
        <f>'2 уровень'!AC1937</f>
        <v>0</v>
      </c>
      <c r="Z913" s="73">
        <f>'2 уровень'!AD1937</f>
        <v>0</v>
      </c>
      <c r="AA913" s="379">
        <f>'2 уровень'!AE1937</f>
        <v>0</v>
      </c>
      <c r="AB913" s="73"/>
      <c r="AC913" s="73"/>
      <c r="AD913" s="965" t="e">
        <f>'2 уровень'!#REF!</f>
        <v>#REF!</v>
      </c>
      <c r="AE913" s="972" t="e">
        <f>'2 уровень'!#REF!</f>
        <v>#REF!</v>
      </c>
      <c r="AF913" s="186">
        <f t="shared" si="165"/>
        <v>0</v>
      </c>
      <c r="AG913" s="186">
        <f t="shared" si="164"/>
        <v>0</v>
      </c>
      <c r="AH913" s="881">
        <f t="shared" si="173"/>
        <v>0</v>
      </c>
      <c r="AI913" s="19">
        <f t="shared" si="174"/>
        <v>0</v>
      </c>
      <c r="AK913" s="1030"/>
      <c r="AL913" s="19">
        <f t="shared" si="169"/>
        <v>0</v>
      </c>
      <c r="AO913" s="3514"/>
    </row>
    <row r="914" spans="1:199" ht="30" x14ac:dyDescent="0.25">
      <c r="A914" s="19">
        <v>1</v>
      </c>
      <c r="B914" s="19">
        <v>1</v>
      </c>
      <c r="C914" s="551" t="s">
        <v>261</v>
      </c>
      <c r="D914" s="28">
        <f>'2 уровень'!H1938</f>
        <v>0</v>
      </c>
      <c r="E914" s="28">
        <f>'2 уровень'!I1938</f>
        <v>0</v>
      </c>
      <c r="F914" s="28">
        <f>'2 уровень'!J1938</f>
        <v>25.207446808510639</v>
      </c>
      <c r="G914" s="65" t="e">
        <f>'2 уровень'!K1938</f>
        <v>#DIV/0!</v>
      </c>
      <c r="H914" s="79">
        <f>'2 уровень'!L1938</f>
        <v>0</v>
      </c>
      <c r="I914" s="79">
        <f>'2 уровень'!M1938</f>
        <v>0</v>
      </c>
      <c r="J914" s="74">
        <f>'2 уровень'!N1938</f>
        <v>0</v>
      </c>
      <c r="K914" s="74">
        <f>'2 уровень'!O1938</f>
        <v>0</v>
      </c>
      <c r="L914" s="74">
        <f>'2 уровень'!P1938</f>
        <v>0</v>
      </c>
      <c r="M914" s="74">
        <f>'2 уровень'!Q1938</f>
        <v>0</v>
      </c>
      <c r="N914" s="74">
        <f>'2 уровень'!R1938</f>
        <v>0</v>
      </c>
      <c r="O914" s="74">
        <f>'2 уровень'!S1938</f>
        <v>0</v>
      </c>
      <c r="P914" s="73">
        <f>'2 уровень'!T1938</f>
        <v>0</v>
      </c>
      <c r="Q914" s="73">
        <f>'2 уровень'!U1938</f>
        <v>0</v>
      </c>
      <c r="R914" s="73">
        <f>'2 уровень'!V1938</f>
        <v>0</v>
      </c>
      <c r="S914" s="73">
        <f>'2 уровень'!W1938</f>
        <v>0</v>
      </c>
      <c r="T914" s="73">
        <f>'2 уровень'!X1938</f>
        <v>0</v>
      </c>
      <c r="U914" s="73">
        <f>'2 уровень'!Y1938</f>
        <v>0</v>
      </c>
      <c r="V914" s="773">
        <f>'2 уровень'!Z1938</f>
        <v>0</v>
      </c>
      <c r="W914" s="73">
        <f>'2 уровень'!AA1938</f>
        <v>0</v>
      </c>
      <c r="X914" s="73">
        <f>'2 уровень'!AB1938</f>
        <v>0</v>
      </c>
      <c r="Y914" s="73">
        <f>'2 уровень'!AC1938</f>
        <v>0</v>
      </c>
      <c r="Z914" s="73">
        <f>'2 уровень'!AD1938</f>
        <v>0</v>
      </c>
      <c r="AA914" s="379">
        <f>'2 уровень'!AE1938</f>
        <v>0</v>
      </c>
      <c r="AB914" s="73" t="e">
        <f>U914/T914*100</f>
        <v>#DIV/0!</v>
      </c>
      <c r="AC914" s="73" t="e">
        <f>AA914/T914*100</f>
        <v>#DIV/0!</v>
      </c>
      <c r="AD914" s="965">
        <f>'2 уровень'!AF1934</f>
        <v>0</v>
      </c>
      <c r="AE914" s="972">
        <f>'2 уровень'!AG1934</f>
        <v>0</v>
      </c>
      <c r="AF914" s="186">
        <f t="shared" si="165"/>
        <v>0</v>
      </c>
      <c r="AG914" s="186">
        <f t="shared" si="164"/>
        <v>0</v>
      </c>
      <c r="AH914" s="881">
        <f t="shared" si="173"/>
        <v>0</v>
      </c>
      <c r="AI914" s="19">
        <f t="shared" si="174"/>
        <v>0</v>
      </c>
      <c r="AK914" s="1030"/>
      <c r="AL914" s="19">
        <f t="shared" si="169"/>
        <v>0</v>
      </c>
      <c r="AO914" s="3514"/>
    </row>
    <row r="915" spans="1:199" ht="29.25" x14ac:dyDescent="0.25">
      <c r="A915" s="19">
        <v>1</v>
      </c>
      <c r="B915" s="19">
        <v>1</v>
      </c>
      <c r="C915" s="576" t="s">
        <v>262</v>
      </c>
      <c r="D915" s="28">
        <f>'2 уровень'!H1939</f>
        <v>0</v>
      </c>
      <c r="E915" s="28">
        <f>'2 уровень'!I1939</f>
        <v>0</v>
      </c>
      <c r="F915" s="28">
        <f>'2 уровень'!J1939</f>
        <v>15</v>
      </c>
      <c r="G915" s="65" t="e">
        <f>'2 уровень'!K1939</f>
        <v>#DIV/0!</v>
      </c>
      <c r="H915" s="79">
        <f>'2 уровень'!L1939</f>
        <v>0</v>
      </c>
      <c r="I915" s="79">
        <f>'2 уровень'!M1939</f>
        <v>0</v>
      </c>
      <c r="J915" s="74">
        <f>'2 уровень'!N1939</f>
        <v>0</v>
      </c>
      <c r="K915" s="74">
        <f>'2 уровень'!O1939</f>
        <v>0</v>
      </c>
      <c r="L915" s="74">
        <f>'2 уровень'!P1939</f>
        <v>0</v>
      </c>
      <c r="M915" s="74">
        <f>'2 уровень'!Q1939</f>
        <v>0</v>
      </c>
      <c r="N915" s="74">
        <f>'2 уровень'!R1939</f>
        <v>0</v>
      </c>
      <c r="O915" s="74">
        <f>'2 уровень'!S1939</f>
        <v>0</v>
      </c>
      <c r="P915" s="73">
        <f>'2 уровень'!T1939</f>
        <v>0</v>
      </c>
      <c r="Q915" s="73">
        <f>'2 уровень'!U1939</f>
        <v>0</v>
      </c>
      <c r="R915" s="73">
        <f>'2 уровень'!V1939</f>
        <v>0</v>
      </c>
      <c r="S915" s="73">
        <f>'2 уровень'!W1939</f>
        <v>0</v>
      </c>
      <c r="T915" s="73">
        <f>'2 уровень'!X1939</f>
        <v>0</v>
      </c>
      <c r="U915" s="73">
        <f>'2 уровень'!Y1939</f>
        <v>21.081600000000002</v>
      </c>
      <c r="V915" s="773">
        <f>'2 уровень'!Z1939</f>
        <v>0</v>
      </c>
      <c r="W915" s="73">
        <f>'2 уровень'!AA1939</f>
        <v>0</v>
      </c>
      <c r="X915" s="73">
        <f>'2 уровень'!AB1939</f>
        <v>0</v>
      </c>
      <c r="Y915" s="73">
        <f>'2 уровень'!AC1939</f>
        <v>0</v>
      </c>
      <c r="Z915" s="73">
        <f>'2 уровень'!AD1939</f>
        <v>0</v>
      </c>
      <c r="AA915" s="379">
        <f>'2 уровень'!AE1939</f>
        <v>21.081600000000002</v>
      </c>
      <c r="AB915" s="73"/>
      <c r="AC915" s="73"/>
      <c r="AD915" s="965">
        <f>'2 уровень'!AF1935</f>
        <v>0</v>
      </c>
      <c r="AE915" s="972">
        <f>'2 уровень'!AG1935</f>
        <v>0</v>
      </c>
      <c r="AF915" s="186">
        <f t="shared" si="165"/>
        <v>21081.600000000002</v>
      </c>
      <c r="AG915" s="186">
        <f t="shared" si="164"/>
        <v>0</v>
      </c>
      <c r="AH915" s="881">
        <f t="shared" si="173"/>
        <v>0</v>
      </c>
      <c r="AI915" s="19">
        <f t="shared" si="174"/>
        <v>1405.44</v>
      </c>
      <c r="AK915" s="1030"/>
      <c r="AL915" s="19">
        <f t="shared" si="169"/>
        <v>0</v>
      </c>
      <c r="AO915" s="3514"/>
    </row>
    <row r="916" spans="1:199" ht="29.25" x14ac:dyDescent="0.25">
      <c r="A916" s="19">
        <v>1</v>
      </c>
      <c r="B916" s="19">
        <v>1</v>
      </c>
      <c r="C916" s="576" t="s">
        <v>134</v>
      </c>
      <c r="D916" s="28">
        <f>'2 уровень'!H1940</f>
        <v>0</v>
      </c>
      <c r="E916" s="28">
        <f>'2 уровень'!I1940</f>
        <v>0</v>
      </c>
      <c r="F916" s="28">
        <f>'2 уровень'!J1940</f>
        <v>96.064285714285703</v>
      </c>
      <c r="G916" s="65" t="e">
        <f>'2 уровень'!K1940</f>
        <v>#DIV/0!</v>
      </c>
      <c r="H916" s="79">
        <f>'2 уровень'!L1940</f>
        <v>0</v>
      </c>
      <c r="I916" s="79">
        <f>'2 уровень'!M1940</f>
        <v>0</v>
      </c>
      <c r="J916" s="74">
        <f>'2 уровень'!N1940</f>
        <v>0</v>
      </c>
      <c r="K916" s="74">
        <f>'2 уровень'!O1940</f>
        <v>0</v>
      </c>
      <c r="L916" s="74">
        <f>'2 уровень'!P1940</f>
        <v>0</v>
      </c>
      <c r="M916" s="74">
        <f>'2 уровень'!Q1940</f>
        <v>0</v>
      </c>
      <c r="N916" s="74">
        <f>'2 уровень'!R1940</f>
        <v>0</v>
      </c>
      <c r="O916" s="74">
        <f>'2 уровень'!S1940</f>
        <v>0</v>
      </c>
      <c r="P916" s="73">
        <f>'2 уровень'!T1940</f>
        <v>0</v>
      </c>
      <c r="Q916" s="73">
        <f>'2 уровень'!U1940</f>
        <v>0</v>
      </c>
      <c r="R916" s="73">
        <f>'2 уровень'!V1940</f>
        <v>0</v>
      </c>
      <c r="S916" s="73">
        <f>'2 уровень'!W1940</f>
        <v>0</v>
      </c>
      <c r="T916" s="73">
        <f>'2 уровень'!X1940</f>
        <v>0</v>
      </c>
      <c r="U916" s="73">
        <f>'2 уровень'!Y1940</f>
        <v>108.51139999999998</v>
      </c>
      <c r="V916" s="773">
        <f>'2 уровень'!Z1940</f>
        <v>0</v>
      </c>
      <c r="W916" s="73">
        <f>'2 уровень'!AA1940</f>
        <v>0</v>
      </c>
      <c r="X916" s="73">
        <f>'2 уровень'!AB1940</f>
        <v>9.8537700000000008</v>
      </c>
      <c r="Y916" s="73">
        <f>'2 уровень'!AC1940</f>
        <v>0</v>
      </c>
      <c r="Z916" s="73">
        <f>'2 уровень'!AD1940</f>
        <v>0</v>
      </c>
      <c r="AA916" s="379">
        <f>'2 уровень'!AE1940</f>
        <v>108.51139999999998</v>
      </c>
      <c r="AB916" s="73"/>
      <c r="AC916" s="73"/>
      <c r="AD916" s="965">
        <f>'2 уровень'!AF1936</f>
        <v>0</v>
      </c>
      <c r="AE916" s="972">
        <f>'2 уровень'!AG1936</f>
        <v>0</v>
      </c>
      <c r="AF916" s="186">
        <f t="shared" si="165"/>
        <v>108511.39999999998</v>
      </c>
      <c r="AG916" s="186">
        <f t="shared" si="164"/>
        <v>0</v>
      </c>
      <c r="AH916" s="881">
        <f t="shared" si="173"/>
        <v>0</v>
      </c>
      <c r="AI916" s="19">
        <f t="shared" si="174"/>
        <v>1129.5706743995834</v>
      </c>
      <c r="AK916" s="1030"/>
      <c r="AL916" s="19">
        <f t="shared" si="169"/>
        <v>0</v>
      </c>
      <c r="AO916" s="3514"/>
    </row>
    <row r="917" spans="1:199" x14ac:dyDescent="0.25">
      <c r="A917" s="19">
        <v>1</v>
      </c>
      <c r="B917" s="19">
        <v>1</v>
      </c>
      <c r="C917" s="576" t="s">
        <v>66</v>
      </c>
      <c r="D917" s="28">
        <f>'2 уровень'!H1941</f>
        <v>0</v>
      </c>
      <c r="E917" s="28">
        <f>'2 уровень'!I1941</f>
        <v>0</v>
      </c>
      <c r="F917" s="28">
        <f>'2 уровень'!J1941</f>
        <v>0</v>
      </c>
      <c r="G917" s="65" t="e">
        <f>'2 уровень'!K1941</f>
        <v>#DIV/0!</v>
      </c>
      <c r="H917" s="79" t="e">
        <f>'2 уровень'!L1941</f>
        <v>#DIV/0!</v>
      </c>
      <c r="I917" s="79" t="e">
        <f>'2 уровень'!M1941</f>
        <v>#DIV/0!</v>
      </c>
      <c r="J917" s="74">
        <f>'2 уровень'!N1941</f>
        <v>0</v>
      </c>
      <c r="K917" s="74">
        <f>'2 уровень'!O1941</f>
        <v>0</v>
      </c>
      <c r="L917" s="74">
        <f>'2 уровень'!P1941</f>
        <v>0</v>
      </c>
      <c r="M917" s="74" t="e">
        <f>'2 уровень'!Q1941</f>
        <v>#DIV/0!</v>
      </c>
      <c r="N917" s="74">
        <f>'2 уровень'!R1941</f>
        <v>0</v>
      </c>
      <c r="O917" s="74" t="e">
        <f>'2 уровень'!S1941</f>
        <v>#DIV/0!</v>
      </c>
      <c r="P917" s="73">
        <f>'2 уровень'!T1941</f>
        <v>0</v>
      </c>
      <c r="Q917" s="73">
        <f>'2 уровень'!U1941</f>
        <v>0</v>
      </c>
      <c r="R917" s="73">
        <f>'2 уровень'!V1941</f>
        <v>0</v>
      </c>
      <c r="S917" s="73">
        <f>'2 уровень'!W1941</f>
        <v>0</v>
      </c>
      <c r="T917" s="73">
        <f>'2 уровень'!X1941</f>
        <v>0</v>
      </c>
      <c r="U917" s="73">
        <f>'2 уровень'!Y1941</f>
        <v>0</v>
      </c>
      <c r="V917" s="773">
        <f>'2 уровень'!Z1941</f>
        <v>0</v>
      </c>
      <c r="W917" s="73">
        <f>'2 уровень'!AA1941</f>
        <v>0</v>
      </c>
      <c r="X917" s="73">
        <f>'2 уровень'!AB1941</f>
        <v>0</v>
      </c>
      <c r="Y917" s="73">
        <f>'2 уровень'!AC1941</f>
        <v>0</v>
      </c>
      <c r="Z917" s="73">
        <f>'2 уровень'!AD1941</f>
        <v>0</v>
      </c>
      <c r="AA917" s="379">
        <f>'2 уровень'!AE1941</f>
        <v>0</v>
      </c>
      <c r="AB917" s="73"/>
      <c r="AC917" s="73"/>
      <c r="AD917" s="965">
        <f>'2 уровень'!AF1937</f>
        <v>0</v>
      </c>
      <c r="AE917" s="972">
        <f>'2 уровень'!AG1937</f>
        <v>0</v>
      </c>
      <c r="AF917" s="186">
        <f t="shared" si="165"/>
        <v>0</v>
      </c>
      <c r="AG917" s="186">
        <f t="shared" si="164"/>
        <v>0</v>
      </c>
      <c r="AH917" s="881">
        <f t="shared" si="173"/>
        <v>0</v>
      </c>
      <c r="AI917" s="19" t="e">
        <f t="shared" si="174"/>
        <v>#DIV/0!</v>
      </c>
      <c r="AK917" s="1030"/>
      <c r="AL917" s="19">
        <f t="shared" si="169"/>
        <v>0</v>
      </c>
      <c r="AO917" s="3514"/>
    </row>
    <row r="918" spans="1:199" ht="29.25" x14ac:dyDescent="0.25">
      <c r="A918" s="19">
        <v>1</v>
      </c>
      <c r="B918" s="19">
        <v>1</v>
      </c>
      <c r="C918" s="576" t="s">
        <v>16</v>
      </c>
      <c r="D918" s="28">
        <f>'2 уровень'!H1942</f>
        <v>0</v>
      </c>
      <c r="E918" s="28">
        <f>'2 уровень'!I1942</f>
        <v>0</v>
      </c>
      <c r="F918" s="28">
        <f>'2 уровень'!J1942</f>
        <v>0</v>
      </c>
      <c r="G918" s="65" t="e">
        <f>'2 уровень'!K1942</f>
        <v>#DIV/0!</v>
      </c>
      <c r="H918" s="79" t="e">
        <f>'2 уровень'!L1942</f>
        <v>#DIV/0!</v>
      </c>
      <c r="I918" s="79" t="e">
        <f>'2 уровень'!M1942</f>
        <v>#DIV/0!</v>
      </c>
      <c r="J918" s="74">
        <f>'2 уровень'!N1942</f>
        <v>0</v>
      </c>
      <c r="K918" s="74">
        <f>'2 уровень'!O1942</f>
        <v>0</v>
      </c>
      <c r="L918" s="74">
        <f>'2 уровень'!P1942</f>
        <v>0</v>
      </c>
      <c r="M918" s="74" t="e">
        <f>'2 уровень'!Q1942</f>
        <v>#DIV/0!</v>
      </c>
      <c r="N918" s="74">
        <f>'2 уровень'!R1942</f>
        <v>0</v>
      </c>
      <c r="O918" s="74" t="e">
        <f>'2 уровень'!S1942</f>
        <v>#DIV/0!</v>
      </c>
      <c r="P918" s="73">
        <f>'2 уровень'!T1942</f>
        <v>0</v>
      </c>
      <c r="Q918" s="73">
        <f>'2 уровень'!U1942</f>
        <v>0</v>
      </c>
      <c r="R918" s="73">
        <f>'2 уровень'!V1942</f>
        <v>0</v>
      </c>
      <c r="S918" s="73">
        <f>'2 уровень'!W1942</f>
        <v>0</v>
      </c>
      <c r="T918" s="73">
        <f>'2 уровень'!X1942</f>
        <v>0</v>
      </c>
      <c r="U918" s="73">
        <f>'2 уровень'!Y1942</f>
        <v>0</v>
      </c>
      <c r="V918" s="773">
        <f>'2 уровень'!Z1942</f>
        <v>0</v>
      </c>
      <c r="W918" s="73">
        <f>'2 уровень'!AA1942</f>
        <v>0</v>
      </c>
      <c r="X918" s="73">
        <f>'2 уровень'!AB1942</f>
        <v>0</v>
      </c>
      <c r="Y918" s="73">
        <f>'2 уровень'!AC1942</f>
        <v>0</v>
      </c>
      <c r="Z918" s="73">
        <f>'2 уровень'!AD1942</f>
        <v>0</v>
      </c>
      <c r="AA918" s="379">
        <f>'2 уровень'!AE1942</f>
        <v>0</v>
      </c>
      <c r="AB918" s="73"/>
      <c r="AC918" s="73"/>
      <c r="AD918" s="965">
        <f>'2 уровень'!AF1938</f>
        <v>0</v>
      </c>
      <c r="AE918" s="972">
        <f>'2 уровень'!AG1938</f>
        <v>0</v>
      </c>
      <c r="AF918" s="186">
        <f t="shared" si="165"/>
        <v>0</v>
      </c>
      <c r="AG918" s="186">
        <f t="shared" si="164"/>
        <v>0</v>
      </c>
      <c r="AH918" s="881">
        <f t="shared" si="173"/>
        <v>0</v>
      </c>
      <c r="AI918" s="19" t="e">
        <f t="shared" si="174"/>
        <v>#DIV/0!</v>
      </c>
      <c r="AK918" s="1030"/>
      <c r="AL918" s="19">
        <f t="shared" si="169"/>
        <v>0</v>
      </c>
      <c r="AO918" s="3514"/>
    </row>
    <row r="919" spans="1:199" ht="29.25" x14ac:dyDescent="0.25">
      <c r="A919" s="19">
        <v>1</v>
      </c>
      <c r="B919" s="19">
        <v>1</v>
      </c>
      <c r="C919" s="576" t="s">
        <v>136</v>
      </c>
      <c r="D919" s="28">
        <f>'2 уровень'!H1943</f>
        <v>0</v>
      </c>
      <c r="E919" s="28">
        <f>'2 уровень'!I1943</f>
        <v>0</v>
      </c>
      <c r="F919" s="28">
        <f>'2 уровень'!J1943</f>
        <v>0</v>
      </c>
      <c r="G919" s="65" t="e">
        <f>'2 уровень'!K1943</f>
        <v>#DIV/0!</v>
      </c>
      <c r="H919" s="79" t="e">
        <f>'2 уровень'!L1943</f>
        <v>#DIV/0!</v>
      </c>
      <c r="I919" s="79" t="e">
        <f>'2 уровень'!M1943</f>
        <v>#DIV/0!</v>
      </c>
      <c r="J919" s="74">
        <f>'2 уровень'!N1943</f>
        <v>0</v>
      </c>
      <c r="K919" s="74">
        <f>'2 уровень'!O1943</f>
        <v>0</v>
      </c>
      <c r="L919" s="74">
        <f>'2 уровень'!P1943</f>
        <v>0</v>
      </c>
      <c r="M919" s="74" t="e">
        <f>'2 уровень'!Q1943</f>
        <v>#DIV/0!</v>
      </c>
      <c r="N919" s="74">
        <f>'2 уровень'!R1943</f>
        <v>0</v>
      </c>
      <c r="O919" s="74" t="e">
        <f>'2 уровень'!S1943</f>
        <v>#DIV/0!</v>
      </c>
      <c r="P919" s="73">
        <f>'2 уровень'!T1943</f>
        <v>0</v>
      </c>
      <c r="Q919" s="73">
        <f>'2 уровень'!U1943</f>
        <v>0</v>
      </c>
      <c r="R919" s="73">
        <f>'2 уровень'!V1943</f>
        <v>0</v>
      </c>
      <c r="S919" s="73">
        <f>'2 уровень'!W1943</f>
        <v>0</v>
      </c>
      <c r="T919" s="73">
        <f>'2 уровень'!X1943</f>
        <v>0</v>
      </c>
      <c r="U919" s="73">
        <f>'2 уровень'!Y1943</f>
        <v>0</v>
      </c>
      <c r="V919" s="773">
        <f>'2 уровень'!Z1943</f>
        <v>0</v>
      </c>
      <c r="W919" s="73">
        <f>'2 уровень'!AA1943</f>
        <v>0</v>
      </c>
      <c r="X919" s="73">
        <f>'2 уровень'!AB1943</f>
        <v>0</v>
      </c>
      <c r="Y919" s="73">
        <f>'2 уровень'!AC1943</f>
        <v>0</v>
      </c>
      <c r="Z919" s="73">
        <f>'2 уровень'!AD1943</f>
        <v>0</v>
      </c>
      <c r="AA919" s="379">
        <f>'2 уровень'!AE1943</f>
        <v>0</v>
      </c>
      <c r="AB919" s="73" t="e">
        <f>U919/T919*100</f>
        <v>#DIV/0!</v>
      </c>
      <c r="AC919" s="73" t="e">
        <f>AA919/T919*100</f>
        <v>#DIV/0!</v>
      </c>
      <c r="AD919" s="965">
        <f>'2 уровень'!AF1939</f>
        <v>0</v>
      </c>
      <c r="AE919" s="972">
        <f>'2 уровень'!AG1939</f>
        <v>0</v>
      </c>
      <c r="AF919" s="186">
        <f t="shared" si="165"/>
        <v>0</v>
      </c>
      <c r="AG919" s="186">
        <f t="shared" si="164"/>
        <v>0</v>
      </c>
      <c r="AH919" s="881">
        <f t="shared" si="173"/>
        <v>0</v>
      </c>
      <c r="AI919" s="19" t="e">
        <f t="shared" si="174"/>
        <v>#DIV/0!</v>
      </c>
      <c r="AK919" s="1030"/>
      <c r="AL919" s="19">
        <f t="shared" si="169"/>
        <v>0</v>
      </c>
      <c r="AO919" s="3514"/>
    </row>
    <row r="920" spans="1:199" x14ac:dyDescent="0.25">
      <c r="A920" s="19">
        <v>1</v>
      </c>
      <c r="B920" s="19">
        <v>1</v>
      </c>
      <c r="C920" s="577" t="s">
        <v>197</v>
      </c>
      <c r="D920" s="28">
        <f>'2 уровень'!H1944</f>
        <v>0</v>
      </c>
      <c r="E920" s="28">
        <f>'2 уровень'!I1944</f>
        <v>0</v>
      </c>
      <c r="F920" s="28">
        <f>'2 уровень'!J1944</f>
        <v>15</v>
      </c>
      <c r="G920" s="65" t="e">
        <f>'2 уровень'!K1944</f>
        <v>#DIV/0!</v>
      </c>
      <c r="H920" s="79">
        <f>'2 уровень'!L1944</f>
        <v>0</v>
      </c>
      <c r="I920" s="79">
        <f>'2 уровень'!M1944</f>
        <v>0</v>
      </c>
      <c r="J920" s="74">
        <f>'2 уровень'!N1944</f>
        <v>0</v>
      </c>
      <c r="K920" s="74">
        <f>'2 уровень'!O1944</f>
        <v>0</v>
      </c>
      <c r="L920" s="74">
        <f>'2 уровень'!P1944</f>
        <v>0</v>
      </c>
      <c r="M920" s="74">
        <f>'2 уровень'!Q1944</f>
        <v>0</v>
      </c>
      <c r="N920" s="74">
        <f>'2 уровень'!R1944</f>
        <v>0</v>
      </c>
      <c r="O920" s="74">
        <f>'2 уровень'!S1944</f>
        <v>0</v>
      </c>
      <c r="P920" s="73">
        <f>'2 уровень'!T1944</f>
        <v>0</v>
      </c>
      <c r="Q920" s="73">
        <f>'2 уровень'!U1944</f>
        <v>0</v>
      </c>
      <c r="R920" s="73">
        <f>'2 уровень'!V1944</f>
        <v>0</v>
      </c>
      <c r="S920" s="73">
        <f>'2 уровень'!W1944</f>
        <v>0</v>
      </c>
      <c r="T920" s="73">
        <f>'2 уровень'!X1944</f>
        <v>0</v>
      </c>
      <c r="U920" s="73">
        <f>'2 уровень'!Y1944</f>
        <v>0</v>
      </c>
      <c r="V920" s="773">
        <f>'2 уровень'!Z1944</f>
        <v>0</v>
      </c>
      <c r="W920" s="73">
        <f>'2 уровень'!AA1944</f>
        <v>0</v>
      </c>
      <c r="X920" s="73">
        <f>'2 уровень'!AB1944</f>
        <v>0</v>
      </c>
      <c r="Y920" s="73">
        <f>'2 уровень'!AC1944</f>
        <v>0</v>
      </c>
      <c r="Z920" s="73">
        <f>'2 уровень'!AD1944</f>
        <v>0</v>
      </c>
      <c r="AA920" s="379">
        <f>'2 уровень'!AE1944</f>
        <v>0</v>
      </c>
      <c r="AB920" s="73" t="e">
        <f>U920/T920*100</f>
        <v>#DIV/0!</v>
      </c>
      <c r="AC920" s="73" t="e">
        <f>AA920/T920*100</f>
        <v>#DIV/0!</v>
      </c>
      <c r="AD920" s="965">
        <f>'2 уровень'!AF1940</f>
        <v>0</v>
      </c>
      <c r="AE920" s="972">
        <f>'2 уровень'!AG1940</f>
        <v>0</v>
      </c>
      <c r="AF920" s="186">
        <f t="shared" si="165"/>
        <v>0</v>
      </c>
      <c r="AG920" s="186">
        <f t="shared" si="164"/>
        <v>0</v>
      </c>
      <c r="AH920" s="881">
        <f t="shared" si="173"/>
        <v>0</v>
      </c>
      <c r="AI920" s="19">
        <f t="shared" si="174"/>
        <v>0</v>
      </c>
      <c r="AK920" s="1030"/>
      <c r="AL920" s="19">
        <f t="shared" si="169"/>
        <v>0</v>
      </c>
      <c r="AO920" s="3514"/>
    </row>
    <row r="921" spans="1:199" x14ac:dyDescent="0.25">
      <c r="A921" s="19">
        <v>1</v>
      </c>
      <c r="B921" s="19">
        <v>1</v>
      </c>
      <c r="C921" s="2198" t="s">
        <v>198</v>
      </c>
      <c r="D921" s="28">
        <f>'2 уровень'!H1945</f>
        <v>0</v>
      </c>
      <c r="E921" s="28">
        <f>'2 уровень'!I1945</f>
        <v>0</v>
      </c>
      <c r="F921" s="28">
        <f>'2 уровень'!J1945</f>
        <v>15</v>
      </c>
      <c r="G921" s="65" t="e">
        <f>'2 уровень'!K1945</f>
        <v>#DIV/0!</v>
      </c>
      <c r="H921" s="79">
        <f>'2 уровень'!L1945</f>
        <v>0</v>
      </c>
      <c r="I921" s="79">
        <f>'2 уровень'!M1945</f>
        <v>0</v>
      </c>
      <c r="J921" s="74">
        <f>'2 уровень'!N1945</f>
        <v>0</v>
      </c>
      <c r="K921" s="74">
        <f>'2 уровень'!O1945</f>
        <v>0</v>
      </c>
      <c r="L921" s="74">
        <f>'2 уровень'!P1945</f>
        <v>0</v>
      </c>
      <c r="M921" s="74">
        <f>'2 уровень'!Q1945</f>
        <v>0</v>
      </c>
      <c r="N921" s="74">
        <f>'2 уровень'!R1945</f>
        <v>0</v>
      </c>
      <c r="O921" s="74">
        <f>'2 уровень'!S1945</f>
        <v>0</v>
      </c>
      <c r="P921" s="73">
        <f>'2 уровень'!T1945</f>
        <v>0</v>
      </c>
      <c r="Q921" s="73">
        <f>'2 уровень'!U1945</f>
        <v>0</v>
      </c>
      <c r="R921" s="73">
        <f>'2 уровень'!V1945</f>
        <v>0</v>
      </c>
      <c r="S921" s="73">
        <f>'2 уровень'!W1945</f>
        <v>0</v>
      </c>
      <c r="T921" s="73">
        <f>'2 уровень'!X1945</f>
        <v>0</v>
      </c>
      <c r="U921" s="73">
        <f>'2 уровень'!Y1945</f>
        <v>0</v>
      </c>
      <c r="V921" s="773">
        <f>'2 уровень'!Z1945</f>
        <v>0</v>
      </c>
      <c r="W921" s="73">
        <f>'2 уровень'!AA1945</f>
        <v>0</v>
      </c>
      <c r="X921" s="73">
        <f>'2 уровень'!AB1945</f>
        <v>0</v>
      </c>
      <c r="Y921" s="73">
        <f>'2 уровень'!AC1945</f>
        <v>0</v>
      </c>
      <c r="Z921" s="73">
        <f>'2 уровень'!AD1945</f>
        <v>0</v>
      </c>
      <c r="AA921" s="379">
        <f>'2 уровень'!AE1945</f>
        <v>0</v>
      </c>
      <c r="AB921" s="73"/>
      <c r="AC921" s="73"/>
      <c r="AD921" s="965">
        <f>'2 уровень'!AF1941</f>
        <v>0</v>
      </c>
      <c r="AE921" s="972">
        <f>'2 уровень'!AG1941</f>
        <v>0</v>
      </c>
      <c r="AF921" s="186">
        <f t="shared" si="165"/>
        <v>0</v>
      </c>
      <c r="AG921" s="186">
        <f t="shared" si="164"/>
        <v>0</v>
      </c>
      <c r="AH921" s="881">
        <f t="shared" si="173"/>
        <v>0</v>
      </c>
      <c r="AI921" s="19">
        <f t="shared" si="174"/>
        <v>0</v>
      </c>
      <c r="AK921" s="1030"/>
      <c r="AL921" s="19">
        <f t="shared" si="169"/>
        <v>0</v>
      </c>
      <c r="AO921" s="3514"/>
    </row>
    <row r="922" spans="1:199" x14ac:dyDescent="0.25">
      <c r="A922" s="19">
        <v>1</v>
      </c>
      <c r="B922" s="19">
        <v>1</v>
      </c>
      <c r="C922" s="2200" t="s">
        <v>199</v>
      </c>
      <c r="D922" s="28">
        <f>'2 уровень'!H1946</f>
        <v>0</v>
      </c>
      <c r="E922" s="28">
        <f>'2 уровень'!I1946</f>
        <v>0</v>
      </c>
      <c r="F922" s="28">
        <f>'2 уровень'!J1946</f>
        <v>0</v>
      </c>
      <c r="G922" s="65" t="e">
        <f>'2 уровень'!K1946</f>
        <v>#DIV/0!</v>
      </c>
      <c r="H922" s="79">
        <f>'2 уровень'!L1946</f>
        <v>0</v>
      </c>
      <c r="I922" s="79">
        <f>'2 уровень'!M1946</f>
        <v>0</v>
      </c>
      <c r="J922" s="74">
        <f>'2 уровень'!N1946</f>
        <v>0</v>
      </c>
      <c r="K922" s="74">
        <f>'2 уровень'!O1946</f>
        <v>0</v>
      </c>
      <c r="L922" s="74">
        <f>'2 уровень'!P1946</f>
        <v>0</v>
      </c>
      <c r="M922" s="74">
        <f>'2 уровень'!Q1946</f>
        <v>0</v>
      </c>
      <c r="N922" s="74">
        <f>'2 уровень'!R1946</f>
        <v>0</v>
      </c>
      <c r="O922" s="74">
        <f>'2 уровень'!S1946</f>
        <v>0</v>
      </c>
      <c r="P922" s="73">
        <f>'2 уровень'!T1946</f>
        <v>0</v>
      </c>
      <c r="Q922" s="73">
        <f>'2 уровень'!U1946</f>
        <v>0</v>
      </c>
      <c r="R922" s="73">
        <f>'2 уровень'!V1946</f>
        <v>0</v>
      </c>
      <c r="S922" s="73">
        <f>'2 уровень'!W1946</f>
        <v>0</v>
      </c>
      <c r="T922" s="73">
        <f>'2 уровень'!X1946</f>
        <v>0</v>
      </c>
      <c r="U922" s="73">
        <f>'2 уровень'!Y1946</f>
        <v>0</v>
      </c>
      <c r="V922" s="773">
        <f>'2 уровень'!Z1946</f>
        <v>0</v>
      </c>
      <c r="W922" s="73">
        <f>'2 уровень'!AA1946</f>
        <v>0</v>
      </c>
      <c r="X922" s="73">
        <f>'2 уровень'!AB1946</f>
        <v>0</v>
      </c>
      <c r="Y922" s="73">
        <f>'2 уровень'!AC1946</f>
        <v>0</v>
      </c>
      <c r="Z922" s="73">
        <f>'2 уровень'!AD1946</f>
        <v>0</v>
      </c>
      <c r="AA922" s="379">
        <f>'2 уровень'!AE1946</f>
        <v>0</v>
      </c>
      <c r="AB922" s="73"/>
      <c r="AC922" s="73"/>
      <c r="AD922" s="965">
        <f>'2 уровень'!AF1942</f>
        <v>0</v>
      </c>
      <c r="AE922" s="972">
        <f>'2 уровень'!AG1942</f>
        <v>0</v>
      </c>
      <c r="AF922" s="186">
        <f t="shared" si="165"/>
        <v>0</v>
      </c>
      <c r="AG922" s="186">
        <f t="shared" si="164"/>
        <v>0</v>
      </c>
      <c r="AH922" s="881">
        <f t="shared" si="173"/>
        <v>0</v>
      </c>
      <c r="AI922" s="19" t="e">
        <f t="shared" si="174"/>
        <v>#DIV/0!</v>
      </c>
      <c r="AK922" s="1030"/>
      <c r="AL922" s="19">
        <f t="shared" si="169"/>
        <v>0</v>
      </c>
      <c r="AO922" s="3514"/>
    </row>
    <row r="923" spans="1:199" ht="15.75" thickBot="1" x14ac:dyDescent="0.3">
      <c r="A923" s="19">
        <v>1</v>
      </c>
      <c r="B923" s="19">
        <v>1</v>
      </c>
      <c r="C923" s="697" t="s">
        <v>204</v>
      </c>
      <c r="D923" s="28">
        <f>'2 уровень'!H1947</f>
        <v>0</v>
      </c>
      <c r="E923" s="28">
        <f>'2 уровень'!I1947</f>
        <v>0</v>
      </c>
      <c r="F923" s="28">
        <f>'2 уровень'!J1947</f>
        <v>15</v>
      </c>
      <c r="G923" s="65" t="e">
        <f>'2 уровень'!K1947</f>
        <v>#DIV/0!</v>
      </c>
      <c r="H923" s="79">
        <f>'2 уровень'!L1947</f>
        <v>0</v>
      </c>
      <c r="I923" s="79">
        <f>'2 уровень'!M1947</f>
        <v>0</v>
      </c>
      <c r="J923" s="74">
        <f>'2 уровень'!N1947</f>
        <v>0</v>
      </c>
      <c r="K923" s="74">
        <f>'2 уровень'!O1947</f>
        <v>0</v>
      </c>
      <c r="L923" s="74">
        <f>'2 уровень'!P1947</f>
        <v>0</v>
      </c>
      <c r="M923" s="74">
        <f>'2 уровень'!Q1947</f>
        <v>0</v>
      </c>
      <c r="N923" s="74">
        <f>'2 уровень'!R1947</f>
        <v>0</v>
      </c>
      <c r="O923" s="74">
        <f>'2 уровень'!S1947</f>
        <v>0</v>
      </c>
      <c r="P923" s="73">
        <f>'2 уровень'!T1947</f>
        <v>0</v>
      </c>
      <c r="Q923" s="73">
        <f>'2 уровень'!U1947</f>
        <v>0</v>
      </c>
      <c r="R923" s="73">
        <f>'2 уровень'!V1947</f>
        <v>0</v>
      </c>
      <c r="S923" s="73">
        <f>'2 уровень'!W1947</f>
        <v>0</v>
      </c>
      <c r="T923" s="73">
        <f>'2 уровень'!X1947</f>
        <v>0</v>
      </c>
      <c r="U923" s="73">
        <f>'2 уровень'!Y1947</f>
        <v>78.345809999999986</v>
      </c>
      <c r="V923" s="773">
        <f>'2 уровень'!Z1947</f>
        <v>0</v>
      </c>
      <c r="W923" s="73">
        <f>'2 уровень'!AA1947</f>
        <v>0</v>
      </c>
      <c r="X923" s="73">
        <f>'2 уровень'!AB1947</f>
        <v>78.345809999999986</v>
      </c>
      <c r="Y923" s="73">
        <f>'2 уровень'!AC1947</f>
        <v>0</v>
      </c>
      <c r="Z923" s="73">
        <f>'2 уровень'!AD1947</f>
        <v>-2.7928299999999999</v>
      </c>
      <c r="AA923" s="379">
        <f>'2 уровень'!AE1947</f>
        <v>75.552979999999991</v>
      </c>
      <c r="AB923" s="73" t="e">
        <f>U923/T923*100</f>
        <v>#DIV/0!</v>
      </c>
      <c r="AC923" s="73" t="e">
        <f>AA923/T923*100</f>
        <v>#DIV/0!</v>
      </c>
      <c r="AD923" s="965">
        <f>'2 уровень'!AF1943</f>
        <v>0</v>
      </c>
      <c r="AE923" s="972">
        <f>'2 уровень'!AG1943</f>
        <v>0</v>
      </c>
      <c r="AF923" s="186">
        <f t="shared" si="165"/>
        <v>75552.98</v>
      </c>
      <c r="AG923" s="186">
        <f t="shared" si="164"/>
        <v>-2792.83</v>
      </c>
      <c r="AH923" s="881">
        <f t="shared" si="173"/>
        <v>0</v>
      </c>
      <c r="AI923" s="19">
        <f t="shared" si="174"/>
        <v>5223.0539999999992</v>
      </c>
      <c r="AK923" s="1030"/>
      <c r="AL923" s="19" t="e">
        <f>#REF!-#REF!</f>
        <v>#REF!</v>
      </c>
      <c r="AO923" s="3514"/>
    </row>
    <row r="924" spans="1:199" x14ac:dyDescent="0.25">
      <c r="A924" s="19">
        <v>1</v>
      </c>
      <c r="B924" s="19">
        <v>1</v>
      </c>
      <c r="C924" s="6" t="s">
        <v>104</v>
      </c>
      <c r="D924" s="80"/>
      <c r="E924" s="80"/>
      <c r="F924" s="80"/>
      <c r="G924" s="81"/>
      <c r="H924" s="82"/>
      <c r="I924" s="82"/>
      <c r="J924" s="25"/>
      <c r="K924" s="25"/>
      <c r="L924" s="25"/>
      <c r="M924" s="25"/>
      <c r="N924" s="25"/>
      <c r="O924" s="25"/>
      <c r="P924" s="388">
        <f>P925-P926-P978-P981-P985</f>
        <v>0</v>
      </c>
      <c r="Q924" s="388">
        <f>Q925-Q926-Q978-Q981-Q985</f>
        <v>0</v>
      </c>
      <c r="R924" s="388">
        <f>R925-R926-R978-R981-R985</f>
        <v>0</v>
      </c>
      <c r="S924" s="388">
        <f>S925-S926-S978-S981-S985</f>
        <v>0</v>
      </c>
      <c r="T924" s="388">
        <f t="shared" ref="T924:AA924" si="175">T925-T926-T978-T981-T985</f>
        <v>0</v>
      </c>
      <c r="U924" s="388">
        <f t="shared" si="175"/>
        <v>0</v>
      </c>
      <c r="V924" s="388">
        <f t="shared" si="175"/>
        <v>0</v>
      </c>
      <c r="W924" s="388">
        <f t="shared" si="175"/>
        <v>0</v>
      </c>
      <c r="X924" s="388">
        <f t="shared" si="175"/>
        <v>0</v>
      </c>
      <c r="Y924" s="388">
        <f t="shared" si="175"/>
        <v>0</v>
      </c>
      <c r="Z924" s="388">
        <f t="shared" si="175"/>
        <v>0</v>
      </c>
      <c r="AA924" s="388">
        <f t="shared" si="175"/>
        <v>0</v>
      </c>
      <c r="AB924" s="388"/>
      <c r="AC924" s="388"/>
      <c r="AD924" s="973"/>
      <c r="AE924" s="986" t="e">
        <f>AE925-AE926-AE982-AE985-#REF!</f>
        <v>#REF!</v>
      </c>
      <c r="AF924" s="186">
        <f t="shared" si="165"/>
        <v>0</v>
      </c>
      <c r="AG924" s="186">
        <f t="shared" si="164"/>
        <v>0</v>
      </c>
      <c r="AH924" s="881">
        <f t="shared" si="173"/>
        <v>0</v>
      </c>
      <c r="AI924" s="19" t="e">
        <f t="shared" si="174"/>
        <v>#DIV/0!</v>
      </c>
      <c r="AK924" s="1030"/>
      <c r="AL924" s="19">
        <f t="shared" ref="AL924:AL938" si="176">E925-D925</f>
        <v>0</v>
      </c>
      <c r="AO924" s="3514"/>
    </row>
    <row r="925" spans="1:199" s="60" customFormat="1" x14ac:dyDescent="0.25">
      <c r="A925" s="19">
        <v>1</v>
      </c>
      <c r="B925" s="19">
        <v>1</v>
      </c>
      <c r="C925" s="12" t="s">
        <v>92</v>
      </c>
      <c r="D925" s="61">
        <f>'Охотск '!E90</f>
        <v>0</v>
      </c>
      <c r="E925" s="61">
        <f>'Охотск '!F90</f>
        <v>0</v>
      </c>
      <c r="F925" s="61">
        <f>'Охотск '!G90</f>
        <v>0</v>
      </c>
      <c r="G925" s="72">
        <f>'Охотск '!H90</f>
        <v>0</v>
      </c>
      <c r="H925" s="73">
        <f>'Охотск '!I90</f>
        <v>0</v>
      </c>
      <c r="I925" s="73">
        <f>'Охотск '!J90</f>
        <v>0</v>
      </c>
      <c r="J925" s="22">
        <f>'Охотск '!K90</f>
        <v>0</v>
      </c>
      <c r="K925" s="22">
        <f>'Охотск '!L90</f>
        <v>0</v>
      </c>
      <c r="L925" s="22">
        <f>'Охотск '!M90</f>
        <v>0</v>
      </c>
      <c r="M925" s="22">
        <f>'Охотск '!N90</f>
        <v>0</v>
      </c>
      <c r="N925" s="22">
        <f>'Охотск '!O90</f>
        <v>0</v>
      </c>
      <c r="O925" s="22">
        <f>'Охотск '!P90</f>
        <v>0</v>
      </c>
      <c r="P925" s="389">
        <f>'Охотск '!Q90</f>
        <v>0</v>
      </c>
      <c r="Q925" s="389">
        <f>'Охотск '!R90</f>
        <v>0</v>
      </c>
      <c r="R925" s="389">
        <f>'Охотск '!S90</f>
        <v>0</v>
      </c>
      <c r="S925" s="389">
        <f>'Охотск '!T90</f>
        <v>0</v>
      </c>
      <c r="T925" s="389">
        <f>'Охотск '!U90</f>
        <v>0</v>
      </c>
      <c r="U925" s="389">
        <f>'Охотск '!V90</f>
        <v>1327.0546999999999</v>
      </c>
      <c r="V925" s="779">
        <f>'Охотск '!W90</f>
        <v>0</v>
      </c>
      <c r="W925" s="389">
        <f>'Охотск '!X90</f>
        <v>-0.36399999999999999</v>
      </c>
      <c r="X925" s="389">
        <f>'Охотск '!Y90</f>
        <v>265.23798000000005</v>
      </c>
      <c r="Y925" s="389">
        <f>'Охотск '!Z90</f>
        <v>0</v>
      </c>
      <c r="Z925" s="389">
        <f>'Охотск '!AA90</f>
        <v>-1.42411</v>
      </c>
      <c r="AA925" s="390">
        <f>'Охотск '!AB90</f>
        <v>1325.63059</v>
      </c>
      <c r="AB925" s="389" t="e">
        <f>U925/T925*100</f>
        <v>#DIV/0!</v>
      </c>
      <c r="AC925" s="389" t="e">
        <f>AA925/T925*100</f>
        <v>#DIV/0!</v>
      </c>
      <c r="AD925" s="967" t="e">
        <f>'Охотск '!AC90</f>
        <v>#REF!</v>
      </c>
      <c r="AE925" s="982" t="e">
        <f>'Охотск '!AD90</f>
        <v>#REF!</v>
      </c>
      <c r="AF925" s="186">
        <f t="shared" si="165"/>
        <v>1325630.5900000001</v>
      </c>
      <c r="AG925" s="186">
        <f t="shared" si="164"/>
        <v>-1424.11</v>
      </c>
      <c r="AH925" s="881"/>
      <c r="AI925" s="60" t="e">
        <f t="shared" si="174"/>
        <v>#DIV/0!</v>
      </c>
      <c r="AK925" s="267"/>
      <c r="AL925" s="60">
        <f t="shared" si="176"/>
        <v>0</v>
      </c>
      <c r="AO925" s="3514"/>
      <c r="AP925" s="3515"/>
      <c r="AQ925" s="3515"/>
      <c r="AR925" s="3515"/>
      <c r="AS925" s="3515"/>
      <c r="AT925" s="3515"/>
      <c r="AU925" s="3515"/>
      <c r="AV925" s="3515"/>
      <c r="AW925" s="3515"/>
      <c r="AX925" s="3515"/>
      <c r="AY925" s="3515"/>
      <c r="AZ925" s="3515"/>
      <c r="BA925" s="3515"/>
      <c r="BB925" s="3515"/>
    </row>
    <row r="926" spans="1:199" s="60" customFormat="1" x14ac:dyDescent="0.25">
      <c r="A926" s="19">
        <v>1</v>
      </c>
      <c r="B926" s="19">
        <v>1</v>
      </c>
      <c r="C926" s="2198" t="s">
        <v>77</v>
      </c>
      <c r="D926" s="21">
        <f>'Охотск '!E91</f>
        <v>0</v>
      </c>
      <c r="E926" s="21">
        <f>'Охотск '!F91</f>
        <v>0</v>
      </c>
      <c r="F926" s="21">
        <f>'Охотск '!G91</f>
        <v>16</v>
      </c>
      <c r="G926" s="63" t="e">
        <f>'Охотск '!H91</f>
        <v>#DIV/0!</v>
      </c>
      <c r="H926" s="73">
        <f>'Охотск '!I91</f>
        <v>0</v>
      </c>
      <c r="I926" s="73">
        <f>'Охотск '!J91</f>
        <v>8.5625</v>
      </c>
      <c r="J926" s="30">
        <f>'Охотск '!K91</f>
        <v>0</v>
      </c>
      <c r="K926" s="30">
        <f>'Охотск '!L91</f>
        <v>0</v>
      </c>
      <c r="L926" s="30">
        <f>'Охотск '!M91</f>
        <v>137</v>
      </c>
      <c r="M926" s="30" t="e">
        <f>'Охотск '!N91</f>
        <v>#DIV/0!</v>
      </c>
      <c r="N926" s="30">
        <f>'Охотск '!O91</f>
        <v>0</v>
      </c>
      <c r="O926" s="30" t="e">
        <f>'Охотск '!P91</f>
        <v>#DIV/0!</v>
      </c>
      <c r="P926" s="389">
        <f>'Охотск '!Q91</f>
        <v>0</v>
      </c>
      <c r="Q926" s="389">
        <f>'Охотск '!R91</f>
        <v>0</v>
      </c>
      <c r="R926" s="389">
        <f>'Охотск '!S91</f>
        <v>0</v>
      </c>
      <c r="S926" s="389">
        <f>'Охотск '!T91</f>
        <v>0</v>
      </c>
      <c r="T926" s="389">
        <f>'Охотск '!U91</f>
        <v>0</v>
      </c>
      <c r="U926" s="389">
        <f>'Охотск '!V91</f>
        <v>1029.7367899999999</v>
      </c>
      <c r="V926" s="779">
        <f>'Охотск '!W91</f>
        <v>0</v>
      </c>
      <c r="W926" s="389">
        <f>'Охотск '!X91</f>
        <v>-0.36399999999999999</v>
      </c>
      <c r="X926" s="389">
        <f>'Охотск '!Y91</f>
        <v>0</v>
      </c>
      <c r="Y926" s="389">
        <f>'Охотск '!Z91</f>
        <v>0</v>
      </c>
      <c r="Z926" s="389">
        <f>'Охотск '!AA91</f>
        <v>0</v>
      </c>
      <c r="AA926" s="390">
        <f>'Охотск '!AB91</f>
        <v>1029.7367899999999</v>
      </c>
      <c r="AB926" s="389" t="e">
        <f>U926/T926*100</f>
        <v>#DIV/0!</v>
      </c>
      <c r="AC926" s="389" t="e">
        <f>AA926/T926*100</f>
        <v>#DIV/0!</v>
      </c>
      <c r="AD926" s="961">
        <f>'Охотск '!AC91</f>
        <v>0</v>
      </c>
      <c r="AE926" s="982">
        <f>'Охотск '!AD91</f>
        <v>0</v>
      </c>
      <c r="AF926" s="186">
        <f t="shared" si="165"/>
        <v>1029736.7899999999</v>
      </c>
      <c r="AG926" s="186">
        <f t="shared" si="164"/>
        <v>0</v>
      </c>
      <c r="AH926" s="881">
        <f>IF(P926&gt;0,P926*1000/D926,0)</f>
        <v>0</v>
      </c>
      <c r="AI926" s="60">
        <f t="shared" si="174"/>
        <v>64358.549374999995</v>
      </c>
      <c r="AK926" s="267"/>
      <c r="AL926" s="60">
        <f t="shared" si="176"/>
        <v>0</v>
      </c>
      <c r="AO926" s="3514"/>
      <c r="AP926" s="3515"/>
      <c r="AQ926" s="3515"/>
      <c r="AR926" s="3515"/>
      <c r="AS926" s="3515"/>
      <c r="AT926" s="3515"/>
      <c r="AU926" s="3515"/>
      <c r="AV926" s="3515"/>
      <c r="AW926" s="3515"/>
      <c r="AX926" s="3515"/>
      <c r="AY926" s="3515"/>
      <c r="AZ926" s="3515"/>
      <c r="BA926" s="3515"/>
      <c r="BB926" s="3515"/>
    </row>
    <row r="927" spans="1:199" s="60" customFormat="1" x14ac:dyDescent="0.25">
      <c r="A927" s="19"/>
      <c r="B927" s="19">
        <v>1</v>
      </c>
      <c r="C927" s="2100" t="s">
        <v>14</v>
      </c>
      <c r="D927" s="21">
        <f>'Охотск '!E92</f>
        <v>0</v>
      </c>
      <c r="E927" s="21">
        <f>'Охотск '!F92</f>
        <v>0</v>
      </c>
      <c r="F927" s="21">
        <f>'Охотск '!G92</f>
        <v>0</v>
      </c>
      <c r="G927" s="63">
        <f>'Охотск '!H92</f>
        <v>0</v>
      </c>
      <c r="H927" s="73">
        <f>'Охотск '!I92</f>
        <v>0</v>
      </c>
      <c r="I927" s="73">
        <f>'Охотск '!J92</f>
        <v>0</v>
      </c>
      <c r="J927" s="30">
        <f>'Охотск '!K92</f>
        <v>0</v>
      </c>
      <c r="K927" s="30">
        <f>'Охотск '!L92</f>
        <v>0</v>
      </c>
      <c r="L927" s="30">
        <f>'Охотск '!M92</f>
        <v>0</v>
      </c>
      <c r="M927" s="30">
        <f>'Охотск '!N92</f>
        <v>0</v>
      </c>
      <c r="N927" s="30">
        <f>'Охотск '!O92</f>
        <v>0</v>
      </c>
      <c r="O927" s="30">
        <f>'Охотск '!P92</f>
        <v>0</v>
      </c>
      <c r="P927" s="389">
        <f>'Охотск '!Q92</f>
        <v>0</v>
      </c>
      <c r="Q927" s="389">
        <f>'Охотск '!R92</f>
        <v>0</v>
      </c>
      <c r="R927" s="389">
        <f>'Охотск '!S92</f>
        <v>0</v>
      </c>
      <c r="S927" s="389">
        <f>'Охотск '!T92</f>
        <v>0</v>
      </c>
      <c r="T927" s="389">
        <f>'Охотск '!U92</f>
        <v>0</v>
      </c>
      <c r="U927" s="389">
        <f>'Охотск '!V92</f>
        <v>0</v>
      </c>
      <c r="V927" s="779">
        <f>'Охотск '!W92</f>
        <v>0</v>
      </c>
      <c r="W927" s="389">
        <f>'Охотск '!X92</f>
        <v>0</v>
      </c>
      <c r="X927" s="389">
        <f>'Охотск '!Y92</f>
        <v>0</v>
      </c>
      <c r="Y927" s="389">
        <f>'Охотск '!Z92</f>
        <v>0</v>
      </c>
      <c r="Z927" s="389">
        <f>'Охотск '!AA92</f>
        <v>0</v>
      </c>
      <c r="AA927" s="390">
        <f>'Охотск '!AB92</f>
        <v>0</v>
      </c>
      <c r="AB927" s="389"/>
      <c r="AC927" s="389"/>
      <c r="AD927" s="961"/>
      <c r="AE927" s="982"/>
      <c r="AF927" s="186"/>
      <c r="AG927" s="186"/>
      <c r="AH927" s="881"/>
      <c r="AK927" s="267"/>
      <c r="AL927" s="60">
        <f t="shared" si="176"/>
        <v>0</v>
      </c>
      <c r="AO927" s="3514"/>
      <c r="AP927" s="3515"/>
      <c r="AQ927" s="3515"/>
      <c r="AR927" s="3515"/>
      <c r="AS927" s="3515"/>
      <c r="AT927" s="3515"/>
      <c r="AU927" s="3515"/>
      <c r="AV927" s="3515"/>
      <c r="AW927" s="3515"/>
      <c r="AX927" s="3515"/>
      <c r="AY927" s="3515"/>
      <c r="AZ927" s="3515"/>
      <c r="BA927" s="3515"/>
      <c r="BB927" s="3515"/>
    </row>
    <row r="928" spans="1:199" x14ac:dyDescent="0.25">
      <c r="A928" s="19">
        <v>1</v>
      </c>
      <c r="B928" s="19">
        <v>1</v>
      </c>
      <c r="C928" s="2652" t="s">
        <v>324</v>
      </c>
      <c r="D928" s="28">
        <f>'Охотск '!E93</f>
        <v>0</v>
      </c>
      <c r="E928" s="28">
        <f>'Охотск '!F93</f>
        <v>0</v>
      </c>
      <c r="F928" s="28">
        <f>'Охотск '!G93</f>
        <v>0</v>
      </c>
      <c r="G928" s="65">
        <f>'Охотск '!H93</f>
        <v>0</v>
      </c>
      <c r="H928" s="79">
        <f>'Охотск '!I93</f>
        <v>0</v>
      </c>
      <c r="I928" s="79">
        <f>'Охотск '!J93</f>
        <v>0</v>
      </c>
      <c r="J928" s="26">
        <f>'Охотск '!K93</f>
        <v>0</v>
      </c>
      <c r="K928" s="26">
        <f>'Охотск '!L93</f>
        <v>0</v>
      </c>
      <c r="L928" s="26">
        <f>'Охотск '!M93</f>
        <v>0</v>
      </c>
      <c r="M928" s="26">
        <f>'Охотск '!N93</f>
        <v>0</v>
      </c>
      <c r="N928" s="26">
        <f>'Охотск '!O93</f>
        <v>0</v>
      </c>
      <c r="O928" s="26">
        <f>'Охотск '!P93</f>
        <v>0</v>
      </c>
      <c r="P928" s="391">
        <f>'Охотск '!Q93</f>
        <v>0</v>
      </c>
      <c r="Q928" s="391">
        <f>'Охотск '!R93</f>
        <v>0</v>
      </c>
      <c r="R928" s="391">
        <f>'Охотск '!S93</f>
        <v>0</v>
      </c>
      <c r="S928" s="391">
        <f>'Охотск '!T93</f>
        <v>0</v>
      </c>
      <c r="T928" s="391">
        <f>'Охотск '!U93</f>
        <v>0</v>
      </c>
      <c r="U928" s="391">
        <f>'Охотск '!V93</f>
        <v>210.82544000000004</v>
      </c>
      <c r="V928" s="783">
        <f>'Охотск '!W93</f>
        <v>0</v>
      </c>
      <c r="W928" s="391">
        <f>'Охотск '!X93</f>
        <v>0</v>
      </c>
      <c r="X928" s="391">
        <f>'Охотск '!Y93</f>
        <v>210.82544000000004</v>
      </c>
      <c r="Y928" s="391">
        <f>'Охотск '!Z93</f>
        <v>0</v>
      </c>
      <c r="Z928" s="391">
        <f>'Охотск '!AA93</f>
        <v>-1.42411</v>
      </c>
      <c r="AA928" s="392">
        <f>'Охотск '!AB93</f>
        <v>209.40133000000003</v>
      </c>
      <c r="AB928" s="391"/>
      <c r="AC928" s="391"/>
      <c r="AD928" s="965">
        <f>'Охотск '!AC92</f>
        <v>0</v>
      </c>
      <c r="AE928" s="987">
        <f>'Охотск '!AD92</f>
        <v>0</v>
      </c>
      <c r="AF928" s="186">
        <f t="shared" si="165"/>
        <v>209401.33000000002</v>
      </c>
      <c r="AG928" s="186">
        <f t="shared" si="164"/>
        <v>-1424.11</v>
      </c>
      <c r="AH928" s="881">
        <f>IF(P928&gt;0,P928*1000/D928,0)</f>
        <v>0</v>
      </c>
      <c r="AI928" s="60" t="e">
        <f t="shared" ref="AI928:AI939" si="177">U928/F928*1000</f>
        <v>#DIV/0!</v>
      </c>
      <c r="AJ928" s="60"/>
      <c r="AK928" s="267"/>
      <c r="AL928" s="60">
        <f t="shared" si="176"/>
        <v>0</v>
      </c>
      <c r="AM928" s="60"/>
      <c r="AN928" s="60"/>
      <c r="AO928" s="3514"/>
      <c r="AP928" s="3515"/>
      <c r="AQ928" s="3515"/>
      <c r="AR928" s="3515"/>
      <c r="AS928" s="3515"/>
      <c r="AT928" s="3515"/>
      <c r="AU928" s="3515"/>
      <c r="AV928" s="3515"/>
      <c r="AW928" s="3515"/>
      <c r="AX928" s="3515"/>
      <c r="AY928" s="3515"/>
      <c r="AZ928" s="3515"/>
      <c r="BA928" s="3515"/>
      <c r="BB928" s="3515"/>
      <c r="BC928" s="60"/>
      <c r="BD928" s="60"/>
      <c r="BE928" s="60"/>
      <c r="BF928" s="60"/>
      <c r="BG928" s="60"/>
      <c r="BH928" s="60"/>
      <c r="BI928" s="60"/>
      <c r="BJ928" s="60"/>
      <c r="BK928" s="60"/>
      <c r="BL928" s="60"/>
      <c r="BM928" s="60"/>
      <c r="BN928" s="60"/>
      <c r="BO928" s="60"/>
      <c r="BP928" s="60"/>
      <c r="BQ928" s="60"/>
      <c r="BR928" s="60"/>
      <c r="BS928" s="60"/>
      <c r="BT928" s="60"/>
      <c r="BU928" s="60"/>
      <c r="BV928" s="60"/>
      <c r="BW928" s="60"/>
      <c r="BX928" s="60"/>
      <c r="BY928" s="60"/>
      <c r="BZ928" s="60"/>
      <c r="CA928" s="60"/>
      <c r="CB928" s="60"/>
      <c r="CC928" s="60"/>
      <c r="CD928" s="60"/>
      <c r="CE928" s="60"/>
      <c r="CF928" s="60"/>
      <c r="CG928" s="60"/>
      <c r="CH928" s="60"/>
      <c r="CI928" s="60"/>
      <c r="CJ928" s="60"/>
      <c r="CK928" s="60"/>
      <c r="CL928" s="60"/>
      <c r="CM928" s="60"/>
      <c r="CN928" s="60"/>
      <c r="CO928" s="60"/>
      <c r="CP928" s="60"/>
      <c r="CQ928" s="60"/>
      <c r="CR928" s="60"/>
      <c r="CS928" s="60"/>
      <c r="CT928" s="60"/>
      <c r="CU928" s="60"/>
      <c r="CV928" s="60"/>
      <c r="CW928" s="60"/>
      <c r="CX928" s="60"/>
      <c r="CY928" s="60"/>
      <c r="CZ928" s="60"/>
      <c r="DA928" s="60"/>
      <c r="DB928" s="60"/>
      <c r="DC928" s="60"/>
      <c r="DD928" s="60"/>
      <c r="DE928" s="60"/>
      <c r="DF928" s="60"/>
      <c r="DG928" s="60"/>
      <c r="DH928" s="60"/>
      <c r="DI928" s="60"/>
      <c r="DJ928" s="60"/>
      <c r="DK928" s="60"/>
      <c r="DL928" s="60"/>
      <c r="DM928" s="60"/>
      <c r="DN928" s="60"/>
      <c r="DO928" s="60"/>
      <c r="DP928" s="60"/>
      <c r="DQ928" s="60"/>
      <c r="DR928" s="60"/>
      <c r="DS928" s="60"/>
      <c r="DT928" s="60"/>
      <c r="DU928" s="60"/>
      <c r="DV928" s="60"/>
      <c r="DW928" s="60"/>
      <c r="DX928" s="60"/>
      <c r="DY928" s="60"/>
      <c r="DZ928" s="60"/>
      <c r="EA928" s="60"/>
      <c r="EB928" s="60"/>
      <c r="EC928" s="60"/>
      <c r="ED928" s="60"/>
      <c r="EE928" s="60"/>
      <c r="EF928" s="60"/>
      <c r="EG928" s="60"/>
      <c r="EH928" s="60"/>
      <c r="EI928" s="60"/>
      <c r="EJ928" s="60"/>
      <c r="EK928" s="60"/>
      <c r="EL928" s="60"/>
      <c r="EM928" s="60"/>
      <c r="EN928" s="60"/>
      <c r="EO928" s="60"/>
      <c r="EP928" s="60"/>
      <c r="EQ928" s="60"/>
      <c r="ER928" s="60"/>
      <c r="ES928" s="60"/>
      <c r="ET928" s="60"/>
      <c r="EU928" s="60"/>
      <c r="EV928" s="60"/>
      <c r="EW928" s="60"/>
      <c r="EX928" s="60"/>
      <c r="EY928" s="60"/>
      <c r="EZ928" s="60"/>
      <c r="FA928" s="60"/>
      <c r="FB928" s="60"/>
      <c r="FC928" s="60"/>
      <c r="FD928" s="60"/>
      <c r="FE928" s="60"/>
      <c r="FF928" s="60"/>
      <c r="FG928" s="60"/>
      <c r="FH928" s="60"/>
      <c r="FI928" s="60"/>
      <c r="FJ928" s="60"/>
      <c r="FK928" s="60"/>
      <c r="FL928" s="60"/>
      <c r="FM928" s="60"/>
      <c r="FN928" s="60"/>
      <c r="FO928" s="60"/>
      <c r="FP928" s="60"/>
      <c r="FQ928" s="60"/>
      <c r="FR928" s="60"/>
      <c r="FS928" s="60"/>
      <c r="FT928" s="60"/>
      <c r="FU928" s="60"/>
      <c r="FV928" s="60"/>
      <c r="FW928" s="60"/>
      <c r="FX928" s="60"/>
      <c r="FY928" s="60"/>
      <c r="FZ928" s="60"/>
      <c r="GA928" s="60"/>
      <c r="GB928" s="60"/>
      <c r="GC928" s="60"/>
      <c r="GD928" s="60"/>
      <c r="GE928" s="60"/>
      <c r="GF928" s="60"/>
      <c r="GG928" s="60"/>
      <c r="GH928" s="60"/>
      <c r="GI928" s="60"/>
      <c r="GJ928" s="60"/>
      <c r="GK928" s="60"/>
      <c r="GL928" s="60"/>
      <c r="GM928" s="60"/>
      <c r="GN928" s="60"/>
      <c r="GO928" s="60"/>
      <c r="GP928" s="60"/>
      <c r="GQ928" s="60"/>
    </row>
    <row r="929" spans="1:41" x14ac:dyDescent="0.25">
      <c r="A929" s="19">
        <v>1</v>
      </c>
      <c r="B929" s="19">
        <v>1</v>
      </c>
      <c r="C929" s="162" t="s">
        <v>288</v>
      </c>
      <c r="D929" s="28">
        <f>'Охотск '!E94</f>
        <v>0</v>
      </c>
      <c r="E929" s="28">
        <f>'Охотск '!F94</f>
        <v>0</v>
      </c>
      <c r="F929" s="28">
        <f>'Охотск '!G94</f>
        <v>0</v>
      </c>
      <c r="G929" s="65">
        <f>'Охотск '!H94</f>
        <v>0</v>
      </c>
      <c r="H929" s="79">
        <f>'Охотск '!I94</f>
        <v>0</v>
      </c>
      <c r="I929" s="79">
        <f>'Охотск '!J94</f>
        <v>0</v>
      </c>
      <c r="J929" s="26">
        <f>'Охотск '!K94</f>
        <v>0</v>
      </c>
      <c r="K929" s="26">
        <f>'Охотск '!L94</f>
        <v>0</v>
      </c>
      <c r="L929" s="26">
        <f>'Охотск '!M94</f>
        <v>0</v>
      </c>
      <c r="M929" s="26">
        <f>'Охотск '!N94</f>
        <v>0</v>
      </c>
      <c r="N929" s="26">
        <f>'Охотск '!O94</f>
        <v>0</v>
      </c>
      <c r="O929" s="26">
        <f>'Охотск '!P94</f>
        <v>0</v>
      </c>
      <c r="P929" s="391">
        <f>'Охотск '!Q94</f>
        <v>0</v>
      </c>
      <c r="Q929" s="391">
        <f>'Охотск '!R94</f>
        <v>0</v>
      </c>
      <c r="R929" s="391">
        <f>'Охотск '!S94</f>
        <v>0</v>
      </c>
      <c r="S929" s="391">
        <f>'Охотск '!T94</f>
        <v>0</v>
      </c>
      <c r="T929" s="391">
        <f>'Охотск '!U94</f>
        <v>0</v>
      </c>
      <c r="U929" s="391">
        <f>'Охотск '!V94</f>
        <v>0</v>
      </c>
      <c r="V929" s="783">
        <f>'Охотск '!W94</f>
        <v>0</v>
      </c>
      <c r="W929" s="391">
        <f>'Охотск '!X94</f>
        <v>0</v>
      </c>
      <c r="X929" s="391">
        <f>'Охотск '!Y94</f>
        <v>0</v>
      </c>
      <c r="Y929" s="391">
        <f>'Охотск '!Z94</f>
        <v>0</v>
      </c>
      <c r="Z929" s="391">
        <f>'Охотск '!AA94</f>
        <v>0</v>
      </c>
      <c r="AA929" s="392">
        <f>'Охотск '!AB94</f>
        <v>0</v>
      </c>
      <c r="AB929" s="391" t="e">
        <f>U929/T929*100</f>
        <v>#DIV/0!</v>
      </c>
      <c r="AC929" s="391" t="e">
        <f>AA929/T929*100</f>
        <v>#DIV/0!</v>
      </c>
      <c r="AD929" s="965">
        <f>'Охотск '!AC93</f>
        <v>0</v>
      </c>
      <c r="AE929" s="987">
        <f>'Охотск '!AD93</f>
        <v>0</v>
      </c>
      <c r="AF929" s="186">
        <f t="shared" si="165"/>
        <v>0</v>
      </c>
      <c r="AG929" s="186">
        <f t="shared" ref="AG929:AG995" si="178">Z929*1000</f>
        <v>0</v>
      </c>
      <c r="AH929" s="881"/>
      <c r="AI929" s="19" t="e">
        <f t="shared" si="177"/>
        <v>#DIV/0!</v>
      </c>
      <c r="AK929" s="1030"/>
      <c r="AL929" s="19">
        <f t="shared" si="176"/>
        <v>0</v>
      </c>
      <c r="AO929" s="3514"/>
    </row>
    <row r="930" spans="1:41" x14ac:dyDescent="0.25">
      <c r="B930" s="19">
        <v>1</v>
      </c>
      <c r="C930" s="3270" t="s">
        <v>270</v>
      </c>
      <c r="D930" s="28">
        <f>'Охотск '!E95</f>
        <v>0</v>
      </c>
      <c r="E930" s="28">
        <f>'Охотск '!F95</f>
        <v>0</v>
      </c>
      <c r="F930" s="28">
        <f>'Охотск '!G95</f>
        <v>6</v>
      </c>
      <c r="G930" s="65" t="e">
        <f>'Охотск '!H95</f>
        <v>#DIV/0!</v>
      </c>
      <c r="H930" s="79">
        <f>'Охотск '!I95</f>
        <v>0</v>
      </c>
      <c r="I930" s="79">
        <f>'Охотск '!J95</f>
        <v>0</v>
      </c>
      <c r="J930" s="26">
        <f>'Охотск '!K95</f>
        <v>0</v>
      </c>
      <c r="K930" s="26">
        <f>'Охотск '!L95</f>
        <v>0</v>
      </c>
      <c r="L930" s="26">
        <f>'Охотск '!M95</f>
        <v>0</v>
      </c>
      <c r="M930" s="26">
        <f>'Охотск '!N95</f>
        <v>0</v>
      </c>
      <c r="N930" s="26">
        <f>'Охотск '!O95</f>
        <v>0</v>
      </c>
      <c r="O930" s="26">
        <f>'Охотск '!P95</f>
        <v>0</v>
      </c>
      <c r="P930" s="391">
        <f>'Охотск '!Q95</f>
        <v>0</v>
      </c>
      <c r="Q930" s="391">
        <f>'Охотск '!R95</f>
        <v>0</v>
      </c>
      <c r="R930" s="391">
        <f>'Охотск '!S95</f>
        <v>0</v>
      </c>
      <c r="S930" s="391">
        <f>'Охотск '!T95</f>
        <v>0</v>
      </c>
      <c r="T930" s="391">
        <f>'Охотск '!U95</f>
        <v>0</v>
      </c>
      <c r="U930" s="391">
        <f>'Охотск '!V95</f>
        <v>0</v>
      </c>
      <c r="V930" s="783">
        <f>'Охотск '!W95</f>
        <v>0</v>
      </c>
      <c r="W930" s="391">
        <f>'Охотск '!X95</f>
        <v>0</v>
      </c>
      <c r="X930" s="391">
        <f>'Охотск '!Y95</f>
        <v>0</v>
      </c>
      <c r="Y930" s="391">
        <f>'Охотск '!Z95</f>
        <v>0</v>
      </c>
      <c r="Z930" s="391">
        <f>'Охотск '!AA95</f>
        <v>0</v>
      </c>
      <c r="AA930" s="392">
        <f>'Охотск '!AB95</f>
        <v>0</v>
      </c>
      <c r="AB930" s="391"/>
      <c r="AC930" s="391" t="e">
        <f>AA930/T930*100</f>
        <v>#DIV/0!</v>
      </c>
      <c r="AD930" s="965">
        <f>'Охотск '!AC94</f>
        <v>0</v>
      </c>
      <c r="AE930" s="987">
        <f>'Охотск '!AD94</f>
        <v>0</v>
      </c>
      <c r="AF930" s="186">
        <f t="shared" ref="AF930:AF996" si="179">AA930*1000</f>
        <v>0</v>
      </c>
      <c r="AG930" s="186">
        <f t="shared" si="178"/>
        <v>0</v>
      </c>
      <c r="AH930" s="881"/>
      <c r="AI930" s="19">
        <f t="shared" si="177"/>
        <v>0</v>
      </c>
      <c r="AK930" s="1030"/>
      <c r="AL930" s="19">
        <f t="shared" si="176"/>
        <v>0</v>
      </c>
      <c r="AO930" s="3514"/>
    </row>
    <row r="931" spans="1:41" ht="29.25" x14ac:dyDescent="0.25">
      <c r="B931" s="19">
        <v>1</v>
      </c>
      <c r="C931" s="580" t="s">
        <v>193</v>
      </c>
      <c r="D931" s="28">
        <f>'Охотск '!E96</f>
        <v>0</v>
      </c>
      <c r="E931" s="28">
        <f>'Охотск '!F96</f>
        <v>0</v>
      </c>
      <c r="F931" s="28">
        <f>'Охотск '!G96</f>
        <v>0</v>
      </c>
      <c r="G931" s="65"/>
      <c r="H931" s="79">
        <f>'Охотск '!I96</f>
        <v>0</v>
      </c>
      <c r="I931" s="79">
        <f>'Охотск '!J96</f>
        <v>0</v>
      </c>
      <c r="J931" s="26">
        <f>'Охотск '!K96</f>
        <v>0</v>
      </c>
      <c r="K931" s="26">
        <f>'Охотск '!L96</f>
        <v>0</v>
      </c>
      <c r="L931" s="26">
        <f>'Охотск '!M96</f>
        <v>0</v>
      </c>
      <c r="M931" s="26">
        <f>'Охотск '!N96</f>
        <v>0</v>
      </c>
      <c r="N931" s="26">
        <f>'Охотск '!O96</f>
        <v>0</v>
      </c>
      <c r="O931" s="26">
        <f>'Охотск '!P96</f>
        <v>0</v>
      </c>
      <c r="P931" s="391">
        <f>'Охотск '!Q96</f>
        <v>0</v>
      </c>
      <c r="Q931" s="391">
        <f>'Охотск '!R96</f>
        <v>0</v>
      </c>
      <c r="R931" s="391">
        <f>'Охотск '!S96</f>
        <v>0</v>
      </c>
      <c r="S931" s="391">
        <f>'Охотск '!T96</f>
        <v>0</v>
      </c>
      <c r="T931" s="391">
        <f>'Охотск '!U96</f>
        <v>0</v>
      </c>
      <c r="U931" s="391">
        <f>'Охотск '!V96</f>
        <v>0</v>
      </c>
      <c r="V931" s="783">
        <f>'Охотск '!W96</f>
        <v>0</v>
      </c>
      <c r="W931" s="391">
        <f>'Охотск '!X96</f>
        <v>0</v>
      </c>
      <c r="X931" s="391">
        <f>'Охотск '!Y96</f>
        <v>0</v>
      </c>
      <c r="Y931" s="391">
        <f>'Охотск '!Z96</f>
        <v>0</v>
      </c>
      <c r="Z931" s="391">
        <f>'Охотск '!AA96</f>
        <v>0</v>
      </c>
      <c r="AA931" s="392">
        <f>'Охотск '!AB96</f>
        <v>0</v>
      </c>
      <c r="AB931" s="391"/>
      <c r="AC931" s="391"/>
      <c r="AD931" s="965">
        <f>'Охотск '!AC95</f>
        <v>0</v>
      </c>
      <c r="AE931" s="987">
        <f>'Охотск '!AD95</f>
        <v>0</v>
      </c>
      <c r="AF931" s="186">
        <f t="shared" si="179"/>
        <v>0</v>
      </c>
      <c r="AG931" s="186">
        <f t="shared" si="178"/>
        <v>0</v>
      </c>
      <c r="AH931" s="881">
        <f t="shared" ref="AH931:AH939" si="180">IF(P931&gt;0,P931*1000/D931,0)</f>
        <v>0</v>
      </c>
      <c r="AI931" s="19" t="e">
        <f t="shared" si="177"/>
        <v>#DIV/0!</v>
      </c>
      <c r="AK931" s="1030"/>
      <c r="AL931" s="19">
        <f t="shared" si="176"/>
        <v>0</v>
      </c>
      <c r="AO931" s="3514"/>
    </row>
    <row r="932" spans="1:41" ht="30" x14ac:dyDescent="0.25">
      <c r="B932" s="19">
        <v>1</v>
      </c>
      <c r="C932" s="581" t="s">
        <v>454</v>
      </c>
      <c r="D932" s="28">
        <f>'Охотск '!E97</f>
        <v>0</v>
      </c>
      <c r="E932" s="28">
        <f>'Охотск '!F97</f>
        <v>0</v>
      </c>
      <c r="F932" s="28">
        <f>'Охотск '!G97</f>
        <v>6</v>
      </c>
      <c r="G932" s="65" t="e">
        <f>'Охотск '!H97</f>
        <v>#DIV/0!</v>
      </c>
      <c r="H932" s="79">
        <f>'Охотск '!I97</f>
        <v>0</v>
      </c>
      <c r="I932" s="79">
        <f>'Охотск '!J97</f>
        <v>0</v>
      </c>
      <c r="J932" s="26">
        <f>'Охотск '!K97</f>
        <v>0</v>
      </c>
      <c r="K932" s="26">
        <f>'Охотск '!L97</f>
        <v>0</v>
      </c>
      <c r="L932" s="26">
        <f>'Охотск '!M97</f>
        <v>0</v>
      </c>
      <c r="M932" s="26">
        <f>'Охотск '!N97</f>
        <v>0</v>
      </c>
      <c r="N932" s="26">
        <f>'Охотск '!O97</f>
        <v>0</v>
      </c>
      <c r="O932" s="26">
        <f>'Охотск '!P97</f>
        <v>0</v>
      </c>
      <c r="P932" s="391">
        <f>'Охотск '!Q97</f>
        <v>0</v>
      </c>
      <c r="Q932" s="391">
        <f>'Охотск '!R97</f>
        <v>0</v>
      </c>
      <c r="R932" s="391">
        <f>'Охотск '!S97</f>
        <v>0</v>
      </c>
      <c r="S932" s="391">
        <f>'Охотск '!T97</f>
        <v>0</v>
      </c>
      <c r="T932" s="391">
        <f>'Охотск '!U97</f>
        <v>0</v>
      </c>
      <c r="U932" s="391">
        <f>'Охотск '!V97</f>
        <v>0</v>
      </c>
      <c r="V932" s="783">
        <f>'Охотск '!W97</f>
        <v>0</v>
      </c>
      <c r="W932" s="391">
        <f>'Охотск '!X97</f>
        <v>0</v>
      </c>
      <c r="X932" s="391">
        <f>'Охотск '!Y97</f>
        <v>0</v>
      </c>
      <c r="Y932" s="391">
        <f>'Охотск '!Z97</f>
        <v>0</v>
      </c>
      <c r="Z932" s="391">
        <f>'Охотск '!AA97</f>
        <v>0</v>
      </c>
      <c r="AA932" s="392">
        <f>'Охотск '!AB97</f>
        <v>0</v>
      </c>
      <c r="AB932" s="391"/>
      <c r="AC932" s="391"/>
      <c r="AD932" s="965">
        <f>'Охотск '!AC96</f>
        <v>0</v>
      </c>
      <c r="AE932" s="987">
        <f>'Охотск '!AD96</f>
        <v>0</v>
      </c>
      <c r="AF932" s="186">
        <f t="shared" si="179"/>
        <v>0</v>
      </c>
      <c r="AG932" s="186">
        <f t="shared" si="178"/>
        <v>0</v>
      </c>
      <c r="AH932" s="881">
        <f t="shared" si="180"/>
        <v>0</v>
      </c>
      <c r="AI932" s="19">
        <f t="shared" si="177"/>
        <v>0</v>
      </c>
      <c r="AK932" s="1030"/>
      <c r="AL932" s="19">
        <f t="shared" si="176"/>
        <v>0</v>
      </c>
      <c r="AO932" s="3514"/>
    </row>
    <row r="933" spans="1:41" ht="60" x14ac:dyDescent="0.25">
      <c r="B933" s="19">
        <v>1</v>
      </c>
      <c r="C933" s="581" t="s">
        <v>455</v>
      </c>
      <c r="D933" s="28">
        <f>'Охотск '!E98</f>
        <v>0</v>
      </c>
      <c r="E933" s="28">
        <f>'Охотск '!F98</f>
        <v>0</v>
      </c>
      <c r="F933" s="28">
        <f>'Охотск '!G98</f>
        <v>0</v>
      </c>
      <c r="G933" s="65" t="e">
        <f>'Охотск '!H98</f>
        <v>#DIV/0!</v>
      </c>
      <c r="H933" s="79">
        <f>'Охотск '!I98</f>
        <v>0</v>
      </c>
      <c r="I933" s="79">
        <f>'Охотск '!J98</f>
        <v>0</v>
      </c>
      <c r="J933" s="26">
        <f>'Охотск '!K98</f>
        <v>0</v>
      </c>
      <c r="K933" s="26">
        <f>'Охотск '!L98</f>
        <v>0</v>
      </c>
      <c r="L933" s="26">
        <f>'Охотск '!M98</f>
        <v>0</v>
      </c>
      <c r="M933" s="26">
        <f>'Охотск '!N98</f>
        <v>0</v>
      </c>
      <c r="N933" s="26">
        <f>'Охотск '!O98</f>
        <v>0</v>
      </c>
      <c r="O933" s="26">
        <f>'Охотск '!P98</f>
        <v>0</v>
      </c>
      <c r="P933" s="391">
        <f>'Охотск '!Q98</f>
        <v>0</v>
      </c>
      <c r="Q933" s="391">
        <f>'Охотск '!R98</f>
        <v>0</v>
      </c>
      <c r="R933" s="391">
        <f>'Охотск '!S98</f>
        <v>0</v>
      </c>
      <c r="S933" s="391">
        <f>'Охотск '!T98</f>
        <v>0</v>
      </c>
      <c r="T933" s="391">
        <f>'Охотск '!U98</f>
        <v>0</v>
      </c>
      <c r="U933" s="391">
        <f>'Охотск '!V98</f>
        <v>0</v>
      </c>
      <c r="V933" s="783">
        <f>'Охотск '!W98</f>
        <v>0</v>
      </c>
      <c r="W933" s="391">
        <f>'Охотск '!X98</f>
        <v>0</v>
      </c>
      <c r="X933" s="391">
        <f>'Охотск '!Y98</f>
        <v>0</v>
      </c>
      <c r="Y933" s="391">
        <f>'Охотск '!Z98</f>
        <v>0</v>
      </c>
      <c r="Z933" s="391">
        <f>'Охотск '!AA98</f>
        <v>0</v>
      </c>
      <c r="AA933" s="392">
        <f>'Охотск '!AB98</f>
        <v>0</v>
      </c>
      <c r="AB933" s="391"/>
      <c r="AC933" s="391"/>
      <c r="AD933" s="965">
        <f>'Охотск '!AC97</f>
        <v>0</v>
      </c>
      <c r="AE933" s="987">
        <f>'Охотск '!AD97</f>
        <v>0</v>
      </c>
      <c r="AF933" s="186">
        <f t="shared" si="179"/>
        <v>0</v>
      </c>
      <c r="AG933" s="186">
        <f t="shared" si="178"/>
        <v>0</v>
      </c>
      <c r="AH933" s="881">
        <f t="shared" si="180"/>
        <v>0</v>
      </c>
      <c r="AI933" s="19" t="e">
        <f t="shared" si="177"/>
        <v>#DIV/0!</v>
      </c>
      <c r="AK933" s="1030"/>
      <c r="AL933" s="19">
        <f t="shared" si="176"/>
        <v>0</v>
      </c>
      <c r="AO933" s="3514"/>
    </row>
    <row r="934" spans="1:41" ht="60" x14ac:dyDescent="0.25">
      <c r="B934" s="19">
        <v>1</v>
      </c>
      <c r="C934" s="582" t="s">
        <v>456</v>
      </c>
      <c r="D934" s="28">
        <f>'Охотск '!E99</f>
        <v>0</v>
      </c>
      <c r="E934" s="28">
        <f>'Охотск '!F99</f>
        <v>0</v>
      </c>
      <c r="F934" s="28">
        <f>'Охотск '!G99</f>
        <v>0</v>
      </c>
      <c r="G934" s="65" t="e">
        <f>'Охотск '!H99</f>
        <v>#DIV/0!</v>
      </c>
      <c r="H934" s="79">
        <f>'Охотск '!I99</f>
        <v>0</v>
      </c>
      <c r="I934" s="79">
        <f>'Охотск '!J99</f>
        <v>0</v>
      </c>
      <c r="J934" s="26">
        <f>'Охотск '!K99</f>
        <v>0</v>
      </c>
      <c r="K934" s="26">
        <f>'Охотск '!L99</f>
        <v>0</v>
      </c>
      <c r="L934" s="26">
        <f>'Охотск '!M99</f>
        <v>0</v>
      </c>
      <c r="M934" s="26">
        <f>'Охотск '!N99</f>
        <v>0</v>
      </c>
      <c r="N934" s="26">
        <f>'Охотск '!O99</f>
        <v>0</v>
      </c>
      <c r="O934" s="26">
        <f>'Охотск '!P99</f>
        <v>0</v>
      </c>
      <c r="P934" s="391">
        <f>'Охотск '!Q99</f>
        <v>0</v>
      </c>
      <c r="Q934" s="391">
        <f>'Охотск '!R99</f>
        <v>0</v>
      </c>
      <c r="R934" s="391">
        <f>'Охотск '!S99</f>
        <v>0</v>
      </c>
      <c r="S934" s="391">
        <f>'Охотск '!T99</f>
        <v>0</v>
      </c>
      <c r="T934" s="391">
        <f>'Охотск '!U99</f>
        <v>0</v>
      </c>
      <c r="U934" s="391">
        <f>'Охотск '!V99</f>
        <v>0</v>
      </c>
      <c r="V934" s="783">
        <f>'Охотск '!W99</f>
        <v>0</v>
      </c>
      <c r="W934" s="391">
        <f>'Охотск '!X99</f>
        <v>0</v>
      </c>
      <c r="X934" s="391">
        <f>'Охотск '!Y99</f>
        <v>0</v>
      </c>
      <c r="Y934" s="391">
        <f>'Охотск '!Z99</f>
        <v>0</v>
      </c>
      <c r="Z934" s="391">
        <f>'Охотск '!AA99</f>
        <v>0</v>
      </c>
      <c r="AA934" s="392">
        <f>'Охотск '!AB99</f>
        <v>0</v>
      </c>
      <c r="AB934" s="391"/>
      <c r="AC934" s="391"/>
      <c r="AD934" s="965">
        <f>'Охотск '!AC98</f>
        <v>0</v>
      </c>
      <c r="AE934" s="987">
        <f>'Охотск '!AD98</f>
        <v>0</v>
      </c>
      <c r="AF934" s="186">
        <f t="shared" si="179"/>
        <v>0</v>
      </c>
      <c r="AG934" s="186">
        <f t="shared" si="178"/>
        <v>0</v>
      </c>
      <c r="AH934" s="881">
        <f t="shared" si="180"/>
        <v>0</v>
      </c>
      <c r="AI934" s="19" t="e">
        <f t="shared" si="177"/>
        <v>#DIV/0!</v>
      </c>
      <c r="AK934" s="1030"/>
      <c r="AL934" s="19">
        <f t="shared" si="176"/>
        <v>0</v>
      </c>
      <c r="AO934" s="3514"/>
    </row>
    <row r="935" spans="1:41" ht="105" x14ac:dyDescent="0.25">
      <c r="B935" s="19">
        <v>1</v>
      </c>
      <c r="C935" s="583" t="s">
        <v>457</v>
      </c>
      <c r="D935" s="28">
        <f>'Охотск '!E100</f>
        <v>0</v>
      </c>
      <c r="E935" s="28">
        <f>'Охотск '!F100</f>
        <v>0</v>
      </c>
      <c r="F935" s="28">
        <f>'Охотск '!G100</f>
        <v>0</v>
      </c>
      <c r="G935" s="65"/>
      <c r="H935" s="79">
        <f>'Охотск '!I100</f>
        <v>0</v>
      </c>
      <c r="I935" s="79">
        <f>'Охотск '!J100</f>
        <v>0</v>
      </c>
      <c r="J935" s="26">
        <f>'Охотск '!K100</f>
        <v>0</v>
      </c>
      <c r="K935" s="26">
        <f>'Охотск '!L100</f>
        <v>0</v>
      </c>
      <c r="L935" s="26">
        <f>'Охотск '!M100</f>
        <v>0</v>
      </c>
      <c r="M935" s="26">
        <f>'Охотск '!N100</f>
        <v>0</v>
      </c>
      <c r="N935" s="26">
        <f>'Охотск '!O100</f>
        <v>0</v>
      </c>
      <c r="O935" s="26">
        <f>'Охотск '!P100</f>
        <v>0</v>
      </c>
      <c r="P935" s="391">
        <f>'Охотск '!Q100</f>
        <v>0</v>
      </c>
      <c r="Q935" s="391">
        <f>'Охотск '!R100</f>
        <v>0</v>
      </c>
      <c r="R935" s="391">
        <f>'Охотск '!S100</f>
        <v>0</v>
      </c>
      <c r="S935" s="391">
        <f>'Охотск '!T100</f>
        <v>0</v>
      </c>
      <c r="T935" s="391">
        <f>'Охотск '!U100</f>
        <v>0</v>
      </c>
      <c r="U935" s="391">
        <f>'Охотск '!V100</f>
        <v>0</v>
      </c>
      <c r="V935" s="783">
        <f>'Охотск '!W100</f>
        <v>0</v>
      </c>
      <c r="W935" s="391">
        <f>'Охотск '!X100</f>
        <v>0</v>
      </c>
      <c r="X935" s="391">
        <f>'Охотск '!Y100</f>
        <v>0</v>
      </c>
      <c r="Y935" s="391" t="str">
        <f>'Охотск '!Z100</f>
        <v xml:space="preserve"> </v>
      </c>
      <c r="Z935" s="391">
        <f>'Охотск '!AA100</f>
        <v>0</v>
      </c>
      <c r="AA935" s="392">
        <f>'Охотск '!AB100</f>
        <v>0</v>
      </c>
      <c r="AB935" s="391"/>
      <c r="AC935" s="391"/>
      <c r="AD935" s="965">
        <f>'Охотск '!AC99</f>
        <v>0</v>
      </c>
      <c r="AE935" s="987">
        <f>'Охотск '!AD99</f>
        <v>0</v>
      </c>
      <c r="AF935" s="186">
        <f t="shared" si="179"/>
        <v>0</v>
      </c>
      <c r="AG935" s="186">
        <f t="shared" si="178"/>
        <v>0</v>
      </c>
      <c r="AH935" s="881">
        <f t="shared" si="180"/>
        <v>0</v>
      </c>
      <c r="AI935" s="19" t="e">
        <f t="shared" si="177"/>
        <v>#DIV/0!</v>
      </c>
      <c r="AK935" s="1030"/>
      <c r="AL935" s="19">
        <f t="shared" si="176"/>
        <v>0</v>
      </c>
      <c r="AO935" s="3514"/>
    </row>
    <row r="936" spans="1:41" x14ac:dyDescent="0.25">
      <c r="B936" s="19">
        <v>1</v>
      </c>
      <c r="C936" s="583" t="s">
        <v>131</v>
      </c>
      <c r="D936" s="28">
        <f>'Охотск '!E101</f>
        <v>0</v>
      </c>
      <c r="E936" s="28">
        <f>'Охотск '!F101</f>
        <v>0</v>
      </c>
      <c r="F936" s="28">
        <f>'Охотск '!G101</f>
        <v>30</v>
      </c>
      <c r="G936" s="65" t="e">
        <f>'Охотск '!H101</f>
        <v>#DIV/0!</v>
      </c>
      <c r="H936" s="79">
        <f>'Охотск '!I101</f>
        <v>0</v>
      </c>
      <c r="I936" s="79">
        <f>'Охотск '!J101</f>
        <v>0</v>
      </c>
      <c r="J936" s="26">
        <f>'Охотск '!K101</f>
        <v>0</v>
      </c>
      <c r="K936" s="26">
        <f>'Охотск '!L101</f>
        <v>0</v>
      </c>
      <c r="L936" s="26">
        <f>'Охотск '!M101</f>
        <v>0</v>
      </c>
      <c r="M936" s="26">
        <f>'Охотск '!N101</f>
        <v>0</v>
      </c>
      <c r="N936" s="26">
        <f>'Охотск '!O101</f>
        <v>0</v>
      </c>
      <c r="O936" s="26">
        <f>'Охотск '!P101</f>
        <v>0</v>
      </c>
      <c r="P936" s="391">
        <f>'Охотск '!Q101</f>
        <v>0</v>
      </c>
      <c r="Q936" s="391">
        <f>'Охотск '!R101</f>
        <v>0</v>
      </c>
      <c r="R936" s="391">
        <f>'Охотск '!S101</f>
        <v>0</v>
      </c>
      <c r="S936" s="391">
        <f>'Охотск '!T101</f>
        <v>0</v>
      </c>
      <c r="T936" s="391">
        <f>'Охотск '!U101</f>
        <v>0</v>
      </c>
      <c r="U936" s="391">
        <f>'Охотск '!V101</f>
        <v>0</v>
      </c>
      <c r="V936" s="783">
        <f>'Охотск '!W101</f>
        <v>0</v>
      </c>
      <c r="W936" s="391">
        <f>'Охотск '!X101</f>
        <v>0</v>
      </c>
      <c r="X936" s="391">
        <f>'Охотск '!Y101</f>
        <v>0</v>
      </c>
      <c r="Y936" s="391">
        <f>'Охотск '!Z101</f>
        <v>0</v>
      </c>
      <c r="Z936" s="391">
        <f>'Охотск '!AA101</f>
        <v>0</v>
      </c>
      <c r="AA936" s="392">
        <f>'Охотск '!AB101</f>
        <v>0</v>
      </c>
      <c r="AB936" s="391"/>
      <c r="AC936" s="391"/>
      <c r="AD936" s="965">
        <f>'Охотск '!AC100</f>
        <v>0</v>
      </c>
      <c r="AE936" s="987">
        <f>'Охотск '!AD100</f>
        <v>0</v>
      </c>
      <c r="AF936" s="186">
        <f t="shared" si="179"/>
        <v>0</v>
      </c>
      <c r="AG936" s="186">
        <f t="shared" si="178"/>
        <v>0</v>
      </c>
      <c r="AH936" s="881">
        <f t="shared" si="180"/>
        <v>0</v>
      </c>
      <c r="AI936" s="19">
        <f t="shared" si="177"/>
        <v>0</v>
      </c>
      <c r="AK936" s="1030"/>
      <c r="AL936" s="19">
        <f t="shared" si="176"/>
        <v>0</v>
      </c>
      <c r="AO936" s="3514"/>
    </row>
    <row r="937" spans="1:41" x14ac:dyDescent="0.25">
      <c r="B937" s="19">
        <v>1</v>
      </c>
      <c r="C937" s="583" t="s">
        <v>222</v>
      </c>
      <c r="D937" s="28">
        <f>'Охотск '!E102</f>
        <v>0</v>
      </c>
      <c r="E937" s="28">
        <f>'Охотск '!F102</f>
        <v>0</v>
      </c>
      <c r="F937" s="28">
        <f>'Охотск '!G102</f>
        <v>29</v>
      </c>
      <c r="G937" s="65" t="e">
        <f>'Охотск '!H102</f>
        <v>#DIV/0!</v>
      </c>
      <c r="H937" s="79">
        <f>'Охотск '!I102</f>
        <v>0</v>
      </c>
      <c r="I937" s="79">
        <f>'Охотск '!J102</f>
        <v>0</v>
      </c>
      <c r="J937" s="26">
        <f>'Охотск '!K102</f>
        <v>0</v>
      </c>
      <c r="K937" s="26">
        <f>'Охотск '!L102</f>
        <v>0</v>
      </c>
      <c r="L937" s="26">
        <f>'Охотск '!M102</f>
        <v>0</v>
      </c>
      <c r="M937" s="26">
        <f>'Охотск '!N102</f>
        <v>0</v>
      </c>
      <c r="N937" s="26">
        <f>'Охотск '!O102</f>
        <v>0</v>
      </c>
      <c r="O937" s="26">
        <f>'Охотск '!P102</f>
        <v>0</v>
      </c>
      <c r="P937" s="391">
        <f>'Охотск '!Q102</f>
        <v>0</v>
      </c>
      <c r="Q937" s="391">
        <f>'Охотск '!R102</f>
        <v>0</v>
      </c>
      <c r="R937" s="391">
        <f>'Охотск '!S102</f>
        <v>0</v>
      </c>
      <c r="S937" s="391">
        <f>'Охотск '!T102</f>
        <v>0</v>
      </c>
      <c r="T937" s="391">
        <f>'Охотск '!U102</f>
        <v>0</v>
      </c>
      <c r="U937" s="391">
        <f>'Охотск '!V102</f>
        <v>0</v>
      </c>
      <c r="V937" s="783">
        <f>'Охотск '!W102</f>
        <v>0</v>
      </c>
      <c r="W937" s="391">
        <f>'Охотск '!X102</f>
        <v>0</v>
      </c>
      <c r="X937" s="391">
        <f>'Охотск '!Y102</f>
        <v>0</v>
      </c>
      <c r="Y937" s="391">
        <f>'Охотск '!Z102</f>
        <v>0</v>
      </c>
      <c r="Z937" s="391">
        <f>'Охотск '!AA102</f>
        <v>0</v>
      </c>
      <c r="AA937" s="392">
        <f>'Охотск '!AB102</f>
        <v>0</v>
      </c>
      <c r="AB937" s="391"/>
      <c r="AC937" s="391"/>
      <c r="AD937" s="965">
        <f>'Охотск '!AC101</f>
        <v>0</v>
      </c>
      <c r="AE937" s="987">
        <f>'Охотск '!AD101</f>
        <v>0</v>
      </c>
      <c r="AF937" s="186">
        <f t="shared" si="179"/>
        <v>0</v>
      </c>
      <c r="AG937" s="186">
        <f t="shared" si="178"/>
        <v>0</v>
      </c>
      <c r="AH937" s="881">
        <f t="shared" si="180"/>
        <v>0</v>
      </c>
      <c r="AI937" s="19">
        <f t="shared" si="177"/>
        <v>0</v>
      </c>
      <c r="AK937" s="1030"/>
      <c r="AL937" s="19">
        <f t="shared" si="176"/>
        <v>0</v>
      </c>
      <c r="AO937" s="3514"/>
    </row>
    <row r="938" spans="1:41" ht="45" x14ac:dyDescent="0.25">
      <c r="B938" s="19">
        <v>1</v>
      </c>
      <c r="C938" s="583" t="s">
        <v>458</v>
      </c>
      <c r="D938" s="28">
        <f>'Охотск '!E103</f>
        <v>0</v>
      </c>
      <c r="E938" s="28">
        <f>'Охотск '!F103</f>
        <v>0</v>
      </c>
      <c r="F938" s="28">
        <f>'Охотск '!G103</f>
        <v>1</v>
      </c>
      <c r="G938" s="65" t="e">
        <f>'Охотск '!H103</f>
        <v>#DIV/0!</v>
      </c>
      <c r="H938" s="79">
        <f>'Охотск '!I103</f>
        <v>0</v>
      </c>
      <c r="I938" s="79">
        <f>'Охотск '!J103</f>
        <v>0</v>
      </c>
      <c r="J938" s="26">
        <f>'Охотск '!K103</f>
        <v>0</v>
      </c>
      <c r="K938" s="26">
        <f>'Охотск '!L103</f>
        <v>0</v>
      </c>
      <c r="L938" s="26">
        <f>'Охотск '!M103</f>
        <v>0</v>
      </c>
      <c r="M938" s="26">
        <f>'Охотск '!N103</f>
        <v>0</v>
      </c>
      <c r="N938" s="26">
        <f>'Охотск '!O103</f>
        <v>0</v>
      </c>
      <c r="O938" s="26">
        <f>'Охотск '!P103</f>
        <v>0</v>
      </c>
      <c r="P938" s="391">
        <f>'Охотск '!Q103</f>
        <v>0</v>
      </c>
      <c r="Q938" s="391">
        <f>'Охотск '!R103</f>
        <v>0</v>
      </c>
      <c r="R938" s="391">
        <f>'Охотск '!S103</f>
        <v>0</v>
      </c>
      <c r="S938" s="391">
        <f>'Охотск '!T103</f>
        <v>0</v>
      </c>
      <c r="T938" s="391">
        <f>'Охотск '!U103</f>
        <v>0</v>
      </c>
      <c r="U938" s="391">
        <f>'Охотск '!V103</f>
        <v>0</v>
      </c>
      <c r="V938" s="783">
        <f>'Охотск '!W103</f>
        <v>0</v>
      </c>
      <c r="W938" s="391">
        <f>'Охотск '!X103</f>
        <v>0</v>
      </c>
      <c r="X938" s="391">
        <f>'Охотск '!Y103</f>
        <v>0</v>
      </c>
      <c r="Y938" s="391">
        <f>'Охотск '!Z103</f>
        <v>0</v>
      </c>
      <c r="Z938" s="391">
        <f>'Охотск '!AA103</f>
        <v>0</v>
      </c>
      <c r="AA938" s="392">
        <f>'Охотск '!AB103</f>
        <v>0</v>
      </c>
      <c r="AB938" s="391"/>
      <c r="AC938" s="391"/>
      <c r="AD938" s="965">
        <f>'Охотск '!AC102</f>
        <v>0</v>
      </c>
      <c r="AE938" s="987">
        <f>'Охотск '!AD102</f>
        <v>0</v>
      </c>
      <c r="AF938" s="186">
        <f t="shared" si="179"/>
        <v>0</v>
      </c>
      <c r="AG938" s="186">
        <f t="shared" si="178"/>
        <v>0</v>
      </c>
      <c r="AH938" s="881">
        <f t="shared" si="180"/>
        <v>0</v>
      </c>
      <c r="AI938" s="19">
        <f t="shared" si="177"/>
        <v>0</v>
      </c>
      <c r="AK938" s="1030"/>
      <c r="AL938" s="19">
        <f t="shared" si="176"/>
        <v>0</v>
      </c>
      <c r="AO938" s="3514"/>
    </row>
    <row r="939" spans="1:41" ht="75" x14ac:dyDescent="0.25">
      <c r="B939" s="19">
        <v>1</v>
      </c>
      <c r="C939" s="583" t="s">
        <v>503</v>
      </c>
      <c r="D939" s="28">
        <f>'Охотск '!E104</f>
        <v>0</v>
      </c>
      <c r="E939" s="28">
        <f>'Охотск '!F104</f>
        <v>0</v>
      </c>
      <c r="F939" s="28">
        <f>'Охотск '!G104</f>
        <v>0</v>
      </c>
      <c r="G939" s="65" t="e">
        <f>'Охотск '!H104</f>
        <v>#DIV/0!</v>
      </c>
      <c r="H939" s="79">
        <f>'Охотск '!I104</f>
        <v>0</v>
      </c>
      <c r="I939" s="79">
        <f>'Охотск '!J104</f>
        <v>0</v>
      </c>
      <c r="J939" s="26">
        <f>'Охотск '!K104</f>
        <v>0</v>
      </c>
      <c r="K939" s="26">
        <f>'Охотск '!L104</f>
        <v>0</v>
      </c>
      <c r="L939" s="26">
        <f>'Охотск '!M104</f>
        <v>0</v>
      </c>
      <c r="M939" s="26">
        <f>'Охотск '!N104</f>
        <v>0</v>
      </c>
      <c r="N939" s="26">
        <f>'Охотск '!O104</f>
        <v>0</v>
      </c>
      <c r="O939" s="26">
        <f>'Охотск '!P104</f>
        <v>0</v>
      </c>
      <c r="P939" s="391">
        <f>'Охотск '!Q104</f>
        <v>0</v>
      </c>
      <c r="Q939" s="391">
        <f>'Охотск '!R104</f>
        <v>0</v>
      </c>
      <c r="R939" s="391">
        <f>'Охотск '!S104</f>
        <v>0</v>
      </c>
      <c r="S939" s="391">
        <f>'Охотск '!T104</f>
        <v>0</v>
      </c>
      <c r="T939" s="391">
        <f>'Охотск '!U104</f>
        <v>0</v>
      </c>
      <c r="U939" s="391">
        <f>'Охотск '!V104</f>
        <v>0</v>
      </c>
      <c r="V939" s="783">
        <f>'Охотск '!W104</f>
        <v>0</v>
      </c>
      <c r="W939" s="391">
        <f>'Охотск '!X104</f>
        <v>0</v>
      </c>
      <c r="X939" s="391">
        <f>'Охотск '!Y104</f>
        <v>0</v>
      </c>
      <c r="Y939" s="391">
        <f>'Охотск '!Z104</f>
        <v>0</v>
      </c>
      <c r="Z939" s="391">
        <f>'Охотск '!AA104</f>
        <v>0</v>
      </c>
      <c r="AA939" s="392">
        <f>'Охотск '!AB104</f>
        <v>0</v>
      </c>
      <c r="AB939" s="391"/>
      <c r="AC939" s="391"/>
      <c r="AD939" s="965">
        <f>'Охотск '!AC103</f>
        <v>0</v>
      </c>
      <c r="AE939" s="987">
        <f>'Охотск '!AD103</f>
        <v>0</v>
      </c>
      <c r="AF939" s="186">
        <f t="shared" si="179"/>
        <v>0</v>
      </c>
      <c r="AG939" s="186">
        <f t="shared" si="178"/>
        <v>0</v>
      </c>
      <c r="AH939" s="881">
        <f t="shared" si="180"/>
        <v>0</v>
      </c>
      <c r="AI939" s="19" t="e">
        <f t="shared" si="177"/>
        <v>#DIV/0!</v>
      </c>
      <c r="AK939" s="1030"/>
      <c r="AL939" s="19">
        <f>E942-D942</f>
        <v>0</v>
      </c>
      <c r="AO939" s="3514"/>
    </row>
    <row r="940" spans="1:41" ht="29.25" x14ac:dyDescent="0.25">
      <c r="C940" s="580" t="s">
        <v>343</v>
      </c>
      <c r="D940" s="28">
        <f>'Охотск '!E105</f>
        <v>0</v>
      </c>
      <c r="E940" s="28">
        <f>'Охотск '!F105</f>
        <v>0</v>
      </c>
      <c r="F940" s="28">
        <f>'Охотск '!G105</f>
        <v>15</v>
      </c>
      <c r="G940" s="65" t="e">
        <f>'Охотск '!H105</f>
        <v>#DIV/0!</v>
      </c>
      <c r="H940" s="79"/>
      <c r="I940" s="79"/>
      <c r="J940" s="26"/>
      <c r="K940" s="26"/>
      <c r="L940" s="26"/>
      <c r="M940" s="26"/>
      <c r="N940" s="26"/>
      <c r="O940" s="26"/>
      <c r="P940" s="391"/>
      <c r="Q940" s="391"/>
      <c r="R940" s="391"/>
      <c r="S940" s="391"/>
      <c r="T940" s="391"/>
      <c r="U940" s="391"/>
      <c r="V940" s="783"/>
      <c r="W940" s="391"/>
      <c r="X940" s="391"/>
      <c r="Y940" s="391"/>
      <c r="Z940" s="391"/>
      <c r="AA940" s="392"/>
      <c r="AB940" s="391"/>
      <c r="AC940" s="391"/>
      <c r="AD940" s="965"/>
      <c r="AE940" s="987"/>
      <c r="AF940" s="186"/>
      <c r="AG940" s="186"/>
      <c r="AH940" s="881"/>
      <c r="AK940" s="1030"/>
      <c r="AO940" s="3514"/>
    </row>
    <row r="941" spans="1:41" ht="72" x14ac:dyDescent="0.25">
      <c r="C941" s="580" t="s">
        <v>641</v>
      </c>
      <c r="D941" s="28">
        <f>'Охотск '!E106</f>
        <v>0</v>
      </c>
      <c r="E941" s="28">
        <f>'Охотск '!F106</f>
        <v>0</v>
      </c>
      <c r="F941" s="28">
        <f>'Охотск '!G106</f>
        <v>0</v>
      </c>
      <c r="G941" s="65" t="e">
        <f>'Охотск '!H106</f>
        <v>#DIV/0!</v>
      </c>
      <c r="H941" s="79"/>
      <c r="I941" s="79"/>
      <c r="J941" s="26"/>
      <c r="K941" s="26"/>
      <c r="L941" s="26"/>
      <c r="M941" s="26"/>
      <c r="N941" s="26"/>
      <c r="O941" s="26"/>
      <c r="P941" s="391"/>
      <c r="Q941" s="391"/>
      <c r="R941" s="391"/>
      <c r="S941" s="391"/>
      <c r="T941" s="391"/>
      <c r="U941" s="391"/>
      <c r="V941" s="783"/>
      <c r="W941" s="391"/>
      <c r="X941" s="391"/>
      <c r="Y941" s="391"/>
      <c r="Z941" s="391"/>
      <c r="AA941" s="392"/>
      <c r="AB941" s="391"/>
      <c r="AC941" s="391"/>
      <c r="AD941" s="965"/>
      <c r="AE941" s="987"/>
      <c r="AF941" s="186"/>
      <c r="AG941" s="186"/>
      <c r="AH941" s="881"/>
      <c r="AK941" s="1030"/>
      <c r="AO941" s="3514"/>
    </row>
    <row r="942" spans="1:41" ht="30" x14ac:dyDescent="0.25">
      <c r="B942" s="19">
        <v>1</v>
      </c>
      <c r="C942" s="583" t="s">
        <v>194</v>
      </c>
      <c r="D942" s="28">
        <f>'Охотск '!E107</f>
        <v>0</v>
      </c>
      <c r="E942" s="28">
        <f>'Охотск '!F107</f>
        <v>0</v>
      </c>
      <c r="F942" s="28">
        <f>'Охотск '!G107</f>
        <v>0</v>
      </c>
      <c r="G942" s="65">
        <f>'Охотск '!H107</f>
        <v>0</v>
      </c>
      <c r="H942" s="79">
        <f>'Охотск '!I107</f>
        <v>0</v>
      </c>
      <c r="I942" s="79">
        <f>'Охотск '!J107</f>
        <v>0</v>
      </c>
      <c r="J942" s="26">
        <f>'Охотск '!K107</f>
        <v>0</v>
      </c>
      <c r="K942" s="26">
        <f>'Охотск '!L107</f>
        <v>0</v>
      </c>
      <c r="L942" s="26">
        <f>'Охотск '!M107</f>
        <v>0</v>
      </c>
      <c r="M942" s="26">
        <f>'Охотск '!N107</f>
        <v>0</v>
      </c>
      <c r="N942" s="26">
        <f>'Охотск '!O107</f>
        <v>0</v>
      </c>
      <c r="O942" s="26">
        <f>'Охотск '!P107</f>
        <v>0</v>
      </c>
      <c r="P942" s="391">
        <f>'Охотск '!Q107</f>
        <v>0</v>
      </c>
      <c r="Q942" s="391">
        <f>'Охотск '!R107</f>
        <v>0</v>
      </c>
      <c r="R942" s="391">
        <f>'Охотск '!S107</f>
        <v>0</v>
      </c>
      <c r="S942" s="391">
        <f>'Охотск '!T107</f>
        <v>0</v>
      </c>
      <c r="T942" s="391">
        <f>'Охотск '!U107</f>
        <v>0</v>
      </c>
      <c r="U942" s="391">
        <f>'Охотск '!V107</f>
        <v>0</v>
      </c>
      <c r="V942" s="783">
        <f>'Охотск '!W107</f>
        <v>0</v>
      </c>
      <c r="W942" s="391">
        <f>'Охотск '!X107</f>
        <v>0</v>
      </c>
      <c r="X942" s="391">
        <f>'Охотск '!Y107</f>
        <v>0</v>
      </c>
      <c r="Y942" s="391">
        <f>'Охотск '!Z107</f>
        <v>0</v>
      </c>
      <c r="Z942" s="391">
        <f>'Охотск '!AA107</f>
        <v>0</v>
      </c>
      <c r="AA942" s="392">
        <f>'Охотск '!AB107</f>
        <v>0</v>
      </c>
      <c r="AB942" s="391"/>
      <c r="AC942" s="391"/>
      <c r="AD942" s="965">
        <f>'Охотск '!AC104</f>
        <v>0</v>
      </c>
      <c r="AE942" s="987">
        <f>'Охотск '!AD104</f>
        <v>0</v>
      </c>
      <c r="AF942" s="186">
        <f t="shared" si="179"/>
        <v>0</v>
      </c>
      <c r="AG942" s="186">
        <f t="shared" si="178"/>
        <v>0</v>
      </c>
      <c r="AH942" s="881"/>
      <c r="AK942" s="1030"/>
      <c r="AL942" s="19">
        <f>E943-D943</f>
        <v>0</v>
      </c>
      <c r="AO942" s="3514"/>
    </row>
    <row r="943" spans="1:41" ht="90" x14ac:dyDescent="0.25">
      <c r="B943" s="19">
        <v>1</v>
      </c>
      <c r="C943" s="585" t="s">
        <v>504</v>
      </c>
      <c r="D943" s="28">
        <f>'Охотск '!E108</f>
        <v>0</v>
      </c>
      <c r="E943" s="28">
        <f>'Охотск '!F108</f>
        <v>0</v>
      </c>
      <c r="F943" s="28">
        <f>'Охотск '!G108</f>
        <v>0</v>
      </c>
      <c r="G943" s="65" t="e">
        <f>'Охотск '!H108</f>
        <v>#DIV/0!</v>
      </c>
      <c r="H943" s="79">
        <f>'Охотск '!I108</f>
        <v>0</v>
      </c>
      <c r="I943" s="79">
        <f>'Охотск '!J108</f>
        <v>0</v>
      </c>
      <c r="J943" s="26">
        <f>'Охотск '!K108</f>
        <v>0</v>
      </c>
      <c r="K943" s="26">
        <f>'Охотск '!L108</f>
        <v>0</v>
      </c>
      <c r="L943" s="26">
        <f>'Охотск '!M108</f>
        <v>0</v>
      </c>
      <c r="M943" s="26">
        <f>'Охотск '!N108</f>
        <v>0</v>
      </c>
      <c r="N943" s="26">
        <f>'Охотск '!O108</f>
        <v>0</v>
      </c>
      <c r="O943" s="26">
        <f>'Охотск '!P108</f>
        <v>0</v>
      </c>
      <c r="P943" s="391">
        <f>'Охотск '!Q108</f>
        <v>0</v>
      </c>
      <c r="Q943" s="391">
        <f>'Охотск '!R108</f>
        <v>0</v>
      </c>
      <c r="R943" s="391">
        <f>'Охотск '!S108</f>
        <v>0</v>
      </c>
      <c r="S943" s="391">
        <f>'Охотск '!T108</f>
        <v>0</v>
      </c>
      <c r="T943" s="391">
        <f>'Охотск '!U108</f>
        <v>0</v>
      </c>
      <c r="U943" s="391">
        <f>'Охотск '!V108</f>
        <v>0</v>
      </c>
      <c r="V943" s="783">
        <f>'Охотск '!W108</f>
        <v>0</v>
      </c>
      <c r="W943" s="391">
        <f>'Охотск '!X108</f>
        <v>0</v>
      </c>
      <c r="X943" s="391">
        <f>'Охотск '!Y108</f>
        <v>0</v>
      </c>
      <c r="Y943" s="391">
        <f>'Охотск '!Z108</f>
        <v>0</v>
      </c>
      <c r="Z943" s="391">
        <f>'Охотск '!AA108</f>
        <v>0</v>
      </c>
      <c r="AA943" s="392">
        <f>'Охотск '!AB108</f>
        <v>0</v>
      </c>
      <c r="AB943" s="391"/>
      <c r="AC943" s="391"/>
      <c r="AD943" s="965">
        <f>'Охотск '!AC107</f>
        <v>0</v>
      </c>
      <c r="AE943" s="987">
        <f>'Охотск '!AD107</f>
        <v>0</v>
      </c>
      <c r="AF943" s="186">
        <f t="shared" si="179"/>
        <v>0</v>
      </c>
      <c r="AG943" s="186">
        <f t="shared" si="178"/>
        <v>0</v>
      </c>
      <c r="AH943" s="881">
        <f>IF(P943&gt;0,P943*1000/D943,0)</f>
        <v>0</v>
      </c>
      <c r="AI943" s="19" t="e">
        <f>U943/F943*1000</f>
        <v>#DIV/0!</v>
      </c>
      <c r="AK943" s="1030"/>
      <c r="AL943" s="19">
        <f>E947-D947</f>
        <v>0</v>
      </c>
      <c r="AO943" s="3514"/>
    </row>
    <row r="944" spans="1:41" x14ac:dyDescent="0.25">
      <c r="C944" s="585" t="s">
        <v>627</v>
      </c>
      <c r="D944" s="28">
        <f>'Охотск '!E109</f>
        <v>0</v>
      </c>
      <c r="E944" s="28">
        <f>'Охотск '!F109</f>
        <v>0</v>
      </c>
      <c r="F944" s="28">
        <f>'Охотск '!G109</f>
        <v>0</v>
      </c>
      <c r="G944" s="65">
        <f>'Охотск '!H109</f>
        <v>0</v>
      </c>
      <c r="H944" s="79"/>
      <c r="I944" s="79"/>
      <c r="J944" s="26"/>
      <c r="K944" s="26"/>
      <c r="L944" s="26"/>
      <c r="M944" s="26"/>
      <c r="N944" s="26"/>
      <c r="O944" s="26"/>
      <c r="P944" s="391"/>
      <c r="Q944" s="391"/>
      <c r="R944" s="391"/>
      <c r="S944" s="391"/>
      <c r="T944" s="391"/>
      <c r="U944" s="391"/>
      <c r="V944" s="783"/>
      <c r="W944" s="391"/>
      <c r="X944" s="391"/>
      <c r="Y944" s="391"/>
      <c r="Z944" s="391"/>
      <c r="AA944" s="392"/>
      <c r="AB944" s="391"/>
      <c r="AC944" s="391"/>
      <c r="AD944" s="965"/>
      <c r="AE944" s="987"/>
      <c r="AF944" s="186"/>
      <c r="AG944" s="186"/>
      <c r="AH944" s="881"/>
      <c r="AK944" s="1030"/>
      <c r="AO944" s="3514"/>
    </row>
    <row r="945" spans="1:41" x14ac:dyDescent="0.25">
      <c r="C945" s="585" t="s">
        <v>628</v>
      </c>
      <c r="D945" s="28">
        <f>'Охотск '!E110</f>
        <v>0</v>
      </c>
      <c r="E945" s="28">
        <f>'Охотск '!F110</f>
        <v>0</v>
      </c>
      <c r="F945" s="28">
        <f>'Охотск '!G110</f>
        <v>0</v>
      </c>
      <c r="G945" s="65">
        <f>'Охотск '!H110</f>
        <v>0</v>
      </c>
      <c r="H945" s="79"/>
      <c r="I945" s="79"/>
      <c r="J945" s="26"/>
      <c r="K945" s="26"/>
      <c r="L945" s="26"/>
      <c r="M945" s="26"/>
      <c r="N945" s="26"/>
      <c r="O945" s="26"/>
      <c r="P945" s="391"/>
      <c r="Q945" s="391"/>
      <c r="R945" s="391"/>
      <c r="S945" s="391"/>
      <c r="T945" s="391"/>
      <c r="U945" s="391"/>
      <c r="V945" s="783"/>
      <c r="W945" s="391"/>
      <c r="X945" s="391"/>
      <c r="Y945" s="391"/>
      <c r="Z945" s="391"/>
      <c r="AA945" s="392"/>
      <c r="AB945" s="391"/>
      <c r="AC945" s="391"/>
      <c r="AD945" s="965"/>
      <c r="AE945" s="987"/>
      <c r="AF945" s="186"/>
      <c r="AG945" s="186"/>
      <c r="AH945" s="881"/>
      <c r="AK945" s="1030"/>
      <c r="AO945" s="3514"/>
    </row>
    <row r="946" spans="1:41" ht="30" x14ac:dyDescent="0.25">
      <c r="C946" s="585" t="s">
        <v>629</v>
      </c>
      <c r="D946" s="28">
        <f>'Охотск '!E111</f>
        <v>0</v>
      </c>
      <c r="E946" s="28">
        <f>'Охотск '!F111</f>
        <v>0</v>
      </c>
      <c r="F946" s="28">
        <f>'Охотск '!G111</f>
        <v>0</v>
      </c>
      <c r="G946" s="65">
        <f>'Охотск '!H111</f>
        <v>0</v>
      </c>
      <c r="H946" s="79"/>
      <c r="I946" s="79"/>
      <c r="J946" s="26"/>
      <c r="K946" s="26"/>
      <c r="L946" s="26"/>
      <c r="M946" s="26"/>
      <c r="N946" s="26"/>
      <c r="O946" s="26"/>
      <c r="P946" s="391"/>
      <c r="Q946" s="391"/>
      <c r="R946" s="391"/>
      <c r="S946" s="391"/>
      <c r="T946" s="391"/>
      <c r="U946" s="391"/>
      <c r="V946" s="783"/>
      <c r="W946" s="391"/>
      <c r="X946" s="391"/>
      <c r="Y946" s="391"/>
      <c r="Z946" s="391"/>
      <c r="AA946" s="392"/>
      <c r="AB946" s="391"/>
      <c r="AC946" s="391"/>
      <c r="AD946" s="965"/>
      <c r="AE946" s="987"/>
      <c r="AF946" s="186"/>
      <c r="AG946" s="186"/>
      <c r="AH946" s="881"/>
      <c r="AK946" s="1030"/>
      <c r="AO946" s="3514"/>
    </row>
    <row r="947" spans="1:41" ht="45" x14ac:dyDescent="0.25">
      <c r="B947" s="19">
        <v>1</v>
      </c>
      <c r="C947" s="583" t="s">
        <v>459</v>
      </c>
      <c r="D947" s="28">
        <f>'Охотск '!E112</f>
        <v>0</v>
      </c>
      <c r="E947" s="28">
        <f>'Охотск '!F112</f>
        <v>0</v>
      </c>
      <c r="F947" s="28">
        <f>'Охотск '!G112</f>
        <v>0</v>
      </c>
      <c r="G947" s="65" t="e">
        <f>'Охотск '!H112</f>
        <v>#DIV/0!</v>
      </c>
      <c r="H947" s="79">
        <f>'Охотск '!I112</f>
        <v>0</v>
      </c>
      <c r="I947" s="79">
        <f>'Охотск '!J112</f>
        <v>0</v>
      </c>
      <c r="J947" s="26">
        <f>'Охотск '!K112</f>
        <v>0</v>
      </c>
      <c r="K947" s="26">
        <f>'Охотск '!L112</f>
        <v>0</v>
      </c>
      <c r="L947" s="26">
        <f>'Охотск '!M112</f>
        <v>0</v>
      </c>
      <c r="M947" s="26">
        <f>'Охотск '!N112</f>
        <v>0</v>
      </c>
      <c r="N947" s="26">
        <f>'Охотск '!O112</f>
        <v>0</v>
      </c>
      <c r="O947" s="26">
        <f>'Охотск '!P112</f>
        <v>0</v>
      </c>
      <c r="P947" s="391">
        <f>'Охотск '!Q112</f>
        <v>0</v>
      </c>
      <c r="Q947" s="391">
        <f>'Охотск '!R112</f>
        <v>0</v>
      </c>
      <c r="R947" s="391">
        <f>'Охотск '!S112</f>
        <v>0</v>
      </c>
      <c r="S947" s="391">
        <f>'Охотск '!T112</f>
        <v>0</v>
      </c>
      <c r="T947" s="391">
        <f>'Охотск '!U112</f>
        <v>0</v>
      </c>
      <c r="U947" s="391">
        <f>'Охотск '!V112</f>
        <v>0</v>
      </c>
      <c r="V947" s="783">
        <f>'Охотск '!W112</f>
        <v>0</v>
      </c>
      <c r="W947" s="391">
        <f>'Охотск '!X112</f>
        <v>0</v>
      </c>
      <c r="X947" s="391">
        <f>'Охотск '!Y112</f>
        <v>0</v>
      </c>
      <c r="Y947" s="391">
        <f>'Охотск '!Z112</f>
        <v>0</v>
      </c>
      <c r="Z947" s="391">
        <f>'Охотск '!AA112</f>
        <v>0</v>
      </c>
      <c r="AA947" s="392">
        <f>'Охотск '!AB112</f>
        <v>0</v>
      </c>
      <c r="AB947" s="391" t="e">
        <f>U947/T947*100</f>
        <v>#DIV/0!</v>
      </c>
      <c r="AC947" s="391" t="e">
        <f>AA947/T947*100</f>
        <v>#DIV/0!</v>
      </c>
      <c r="AD947" s="965">
        <f>'Охотск '!AC108</f>
        <v>0</v>
      </c>
      <c r="AE947" s="987">
        <f>'Охотск '!AD108</f>
        <v>0</v>
      </c>
      <c r="AF947" s="186">
        <f t="shared" si="179"/>
        <v>0</v>
      </c>
      <c r="AG947" s="186">
        <f t="shared" si="178"/>
        <v>0</v>
      </c>
      <c r="AH947" s="881">
        <f t="shared" ref="AH947:AH958" si="181">IF(P947&gt;0,P947*1000/D947,0)</f>
        <v>0</v>
      </c>
      <c r="AI947" s="19" t="e">
        <f t="shared" ref="AI947:AI991" si="182">U947/F947*1000</f>
        <v>#DIV/0!</v>
      </c>
      <c r="AK947" s="1030"/>
      <c r="AL947" s="19">
        <f t="shared" ref="AL947:AL984" si="183">E948-D948</f>
        <v>0</v>
      </c>
      <c r="AO947" s="3514"/>
    </row>
    <row r="948" spans="1:41" ht="30" x14ac:dyDescent="0.25">
      <c r="B948" s="19">
        <v>1</v>
      </c>
      <c r="C948" s="3203" t="s">
        <v>271</v>
      </c>
      <c r="D948" s="28">
        <f>'Охотск '!E113</f>
        <v>0</v>
      </c>
      <c r="E948" s="28">
        <f>'Охотск '!F113</f>
        <v>0</v>
      </c>
      <c r="F948" s="28">
        <f>'Охотск '!G113</f>
        <v>0</v>
      </c>
      <c r="G948" s="65" t="e">
        <f>'Охотск '!H113</f>
        <v>#DIV/0!</v>
      </c>
      <c r="H948" s="79">
        <f>'Охотск '!I113</f>
        <v>0</v>
      </c>
      <c r="I948" s="79">
        <f>'Охотск '!J113</f>
        <v>0</v>
      </c>
      <c r="J948" s="26">
        <f>'Охотск '!K113</f>
        <v>0</v>
      </c>
      <c r="K948" s="26">
        <f>'Охотск '!L113</f>
        <v>0</v>
      </c>
      <c r="L948" s="26">
        <f>'Охотск '!M113</f>
        <v>0</v>
      </c>
      <c r="M948" s="26">
        <f>'Охотск '!N113</f>
        <v>0</v>
      </c>
      <c r="N948" s="26">
        <f>'Охотск '!O113</f>
        <v>0</v>
      </c>
      <c r="O948" s="26">
        <f>'Охотск '!P113</f>
        <v>0</v>
      </c>
      <c r="P948" s="391">
        <f>'Охотск '!Q113</f>
        <v>0</v>
      </c>
      <c r="Q948" s="391">
        <f>'Охотск '!R113</f>
        <v>0</v>
      </c>
      <c r="R948" s="391">
        <f>'Охотск '!S113</f>
        <v>0</v>
      </c>
      <c r="S948" s="391">
        <f>'Охотск '!T113</f>
        <v>0</v>
      </c>
      <c r="T948" s="391">
        <f>'Охотск '!U113</f>
        <v>0</v>
      </c>
      <c r="U948" s="391">
        <f>'Охотск '!V113</f>
        <v>0</v>
      </c>
      <c r="V948" s="783">
        <f>'Охотск '!W113</f>
        <v>0</v>
      </c>
      <c r="W948" s="391">
        <f>'Охотск '!X113</f>
        <v>0</v>
      </c>
      <c r="X948" s="391">
        <f>'Охотск '!Y113</f>
        <v>0</v>
      </c>
      <c r="Y948" s="391">
        <f>'Охотск '!Z113</f>
        <v>0</v>
      </c>
      <c r="Z948" s="391">
        <f>'Охотск '!AA113</f>
        <v>0</v>
      </c>
      <c r="AA948" s="392">
        <f>'Охотск '!AB113</f>
        <v>0</v>
      </c>
      <c r="AB948" s="391" t="e">
        <f>U948/T948*100</f>
        <v>#DIV/0!</v>
      </c>
      <c r="AC948" s="391" t="e">
        <f>AA948/T948*100</f>
        <v>#DIV/0!</v>
      </c>
      <c r="AD948" s="965">
        <f>'Охотск '!AC112</f>
        <v>0</v>
      </c>
      <c r="AE948" s="987">
        <f>'Охотск '!AD112</f>
        <v>0</v>
      </c>
      <c r="AF948" s="186">
        <f t="shared" si="179"/>
        <v>0</v>
      </c>
      <c r="AG948" s="186">
        <f t="shared" si="178"/>
        <v>0</v>
      </c>
      <c r="AH948" s="881">
        <f t="shared" si="181"/>
        <v>0</v>
      </c>
      <c r="AI948" s="19" t="e">
        <f t="shared" si="182"/>
        <v>#DIV/0!</v>
      </c>
      <c r="AK948" s="1030"/>
      <c r="AL948" s="19">
        <f t="shared" si="183"/>
        <v>0</v>
      </c>
      <c r="AO948" s="3514"/>
    </row>
    <row r="949" spans="1:41" ht="30" x14ac:dyDescent="0.25">
      <c r="B949" s="19">
        <v>1</v>
      </c>
      <c r="C949" s="583" t="s">
        <v>460</v>
      </c>
      <c r="D949" s="28">
        <f>'Охотск '!E114</f>
        <v>0</v>
      </c>
      <c r="E949" s="28">
        <f>'Охотск '!F114</f>
        <v>0</v>
      </c>
      <c r="F949" s="28">
        <f>'Охотск '!G114</f>
        <v>0</v>
      </c>
      <c r="G949" s="65" t="e">
        <f>'Охотск '!H114</f>
        <v>#DIV/0!</v>
      </c>
      <c r="H949" s="79">
        <f>'Охотск '!I114</f>
        <v>0</v>
      </c>
      <c r="I949" s="79">
        <f>'Охотск '!J114</f>
        <v>0</v>
      </c>
      <c r="J949" s="26">
        <f>'Охотск '!K114</f>
        <v>0</v>
      </c>
      <c r="K949" s="26">
        <f>'Охотск '!L114</f>
        <v>0</v>
      </c>
      <c r="L949" s="26">
        <f>'Охотск '!M114</f>
        <v>0</v>
      </c>
      <c r="M949" s="26">
        <f>'Охотск '!N114</f>
        <v>0</v>
      </c>
      <c r="N949" s="26">
        <f>'Охотск '!O114</f>
        <v>0</v>
      </c>
      <c r="O949" s="26">
        <f>'Охотск '!P114</f>
        <v>0</v>
      </c>
      <c r="P949" s="391">
        <f>'Охотск '!Q114</f>
        <v>0</v>
      </c>
      <c r="Q949" s="391">
        <f>'Охотск '!R114</f>
        <v>0</v>
      </c>
      <c r="R949" s="391">
        <f>'Охотск '!S114</f>
        <v>0</v>
      </c>
      <c r="S949" s="391">
        <f>'Охотск '!T114</f>
        <v>0</v>
      </c>
      <c r="T949" s="391">
        <f>'Охотск '!U114</f>
        <v>0</v>
      </c>
      <c r="U949" s="391">
        <f>'Охотск '!V114</f>
        <v>0</v>
      </c>
      <c r="V949" s="783">
        <f>'Охотск '!W114</f>
        <v>0</v>
      </c>
      <c r="W949" s="391">
        <f>'Охотск '!X114</f>
        <v>0</v>
      </c>
      <c r="X949" s="391">
        <f>'Охотск '!Y114</f>
        <v>0</v>
      </c>
      <c r="Y949" s="391">
        <f>'Охотск '!Z114</f>
        <v>0</v>
      </c>
      <c r="Z949" s="391">
        <f>'Охотск '!AA114</f>
        <v>0</v>
      </c>
      <c r="AA949" s="392">
        <f>'Охотск '!AB114</f>
        <v>0</v>
      </c>
      <c r="AB949" s="391" t="e">
        <f>U949/T949*100</f>
        <v>#DIV/0!</v>
      </c>
      <c r="AC949" s="391" t="e">
        <f>AA949/T949*100</f>
        <v>#DIV/0!</v>
      </c>
      <c r="AD949" s="965">
        <f>'Охотск '!AC113</f>
        <v>0</v>
      </c>
      <c r="AE949" s="987">
        <f>'Охотск '!AD113</f>
        <v>0</v>
      </c>
      <c r="AF949" s="186">
        <f t="shared" si="179"/>
        <v>0</v>
      </c>
      <c r="AG949" s="186">
        <f t="shared" si="178"/>
        <v>0</v>
      </c>
      <c r="AH949" s="881">
        <f t="shared" si="181"/>
        <v>0</v>
      </c>
      <c r="AI949" s="19" t="e">
        <f t="shared" si="182"/>
        <v>#DIV/0!</v>
      </c>
      <c r="AK949" s="1030"/>
      <c r="AL949" s="19">
        <f t="shared" si="183"/>
        <v>0</v>
      </c>
      <c r="AO949" s="3514"/>
    </row>
    <row r="950" spans="1:41" ht="60" x14ac:dyDescent="0.25">
      <c r="B950" s="19">
        <v>1</v>
      </c>
      <c r="C950" s="583" t="s">
        <v>479</v>
      </c>
      <c r="D950" s="28">
        <f>'Охотск '!E115</f>
        <v>0</v>
      </c>
      <c r="E950" s="28">
        <f>'Охотск '!F115</f>
        <v>0</v>
      </c>
      <c r="F950" s="28">
        <f>'Охотск '!G115</f>
        <v>0</v>
      </c>
      <c r="G950" s="65">
        <f>'Охотск '!H115</f>
        <v>0</v>
      </c>
      <c r="H950" s="79">
        <f>'Охотск '!I115</f>
        <v>0</v>
      </c>
      <c r="I950" s="79">
        <f>'Охотск '!J115</f>
        <v>0</v>
      </c>
      <c r="J950" s="26">
        <f>'Охотск '!K115</f>
        <v>0</v>
      </c>
      <c r="K950" s="26">
        <f>'Охотск '!L115</f>
        <v>0</v>
      </c>
      <c r="L950" s="26">
        <f>'Охотск '!M115</f>
        <v>0</v>
      </c>
      <c r="M950" s="26">
        <f>'Охотск '!N115</f>
        <v>0</v>
      </c>
      <c r="N950" s="26">
        <f>'Охотск '!O115</f>
        <v>0</v>
      </c>
      <c r="O950" s="26">
        <f>'Охотск '!P115</f>
        <v>0</v>
      </c>
      <c r="P950" s="391">
        <f>'Охотск '!Q115</f>
        <v>0</v>
      </c>
      <c r="Q950" s="391">
        <f>'Охотск '!R115</f>
        <v>0</v>
      </c>
      <c r="R950" s="391">
        <f>'Охотск '!S115</f>
        <v>0</v>
      </c>
      <c r="S950" s="391">
        <f>'Охотск '!T115</f>
        <v>0</v>
      </c>
      <c r="T950" s="391">
        <f>'Охотск '!U115</f>
        <v>0</v>
      </c>
      <c r="U950" s="391">
        <f>'Охотск '!V115</f>
        <v>0</v>
      </c>
      <c r="V950" s="783">
        <f>'Охотск '!W115</f>
        <v>0</v>
      </c>
      <c r="W950" s="391">
        <f>'Охотск '!X115</f>
        <v>0</v>
      </c>
      <c r="X950" s="391">
        <f>'Охотск '!Y115</f>
        <v>0</v>
      </c>
      <c r="Y950" s="391">
        <f>'Охотск '!Z115</f>
        <v>0</v>
      </c>
      <c r="Z950" s="391">
        <f>'Охотск '!AA115</f>
        <v>0</v>
      </c>
      <c r="AA950" s="392">
        <f>'Охотск '!AB115</f>
        <v>0</v>
      </c>
      <c r="AB950" s="391" t="e">
        <f>U950/T950*100</f>
        <v>#DIV/0!</v>
      </c>
      <c r="AC950" s="391" t="e">
        <f>AA950/T950*100</f>
        <v>#DIV/0!</v>
      </c>
      <c r="AD950" s="965">
        <f>'Охотск '!AC114</f>
        <v>0</v>
      </c>
      <c r="AE950" s="987">
        <f>'Охотск '!AD114</f>
        <v>0</v>
      </c>
      <c r="AF950" s="186">
        <f t="shared" si="179"/>
        <v>0</v>
      </c>
      <c r="AG950" s="186">
        <f t="shared" si="178"/>
        <v>0</v>
      </c>
      <c r="AH950" s="881">
        <f t="shared" si="181"/>
        <v>0</v>
      </c>
      <c r="AI950" s="19" t="e">
        <f t="shared" si="182"/>
        <v>#DIV/0!</v>
      </c>
      <c r="AK950" s="1030"/>
      <c r="AL950" s="19">
        <f t="shared" si="183"/>
        <v>0</v>
      </c>
      <c r="AO950" s="3514"/>
    </row>
    <row r="951" spans="1:41" ht="30" x14ac:dyDescent="0.25">
      <c r="B951" s="19">
        <v>1</v>
      </c>
      <c r="C951" s="583" t="s">
        <v>461</v>
      </c>
      <c r="D951" s="28">
        <f>'Охотск '!E116</f>
        <v>0</v>
      </c>
      <c r="E951" s="28">
        <f>'Охотск '!F116</f>
        <v>0</v>
      </c>
      <c r="F951" s="28">
        <f>'Охотск '!G116</f>
        <v>0</v>
      </c>
      <c r="G951" s="65" t="e">
        <f>'Охотск '!H116</f>
        <v>#DIV/0!</v>
      </c>
      <c r="H951" s="79">
        <f>'Охотск '!I116</f>
        <v>0</v>
      </c>
      <c r="I951" s="79">
        <f>'Охотск '!J116</f>
        <v>0</v>
      </c>
      <c r="J951" s="26">
        <f>'Охотск '!K116</f>
        <v>0</v>
      </c>
      <c r="K951" s="26">
        <f>'Охотск '!L116</f>
        <v>0</v>
      </c>
      <c r="L951" s="26">
        <f>'Охотск '!M116</f>
        <v>0</v>
      </c>
      <c r="M951" s="26">
        <f>'Охотск '!N116</f>
        <v>0</v>
      </c>
      <c r="N951" s="26">
        <f>'Охотск '!O116</f>
        <v>0</v>
      </c>
      <c r="O951" s="26">
        <f>'Охотск '!P116</f>
        <v>0</v>
      </c>
      <c r="P951" s="391">
        <f>'Охотск '!Q116</f>
        <v>0</v>
      </c>
      <c r="Q951" s="391">
        <f>'Охотск '!R116</f>
        <v>0</v>
      </c>
      <c r="R951" s="391">
        <f>'Охотск '!S116</f>
        <v>0</v>
      </c>
      <c r="S951" s="391">
        <f>'Охотск '!T116</f>
        <v>0</v>
      </c>
      <c r="T951" s="391">
        <f>'Охотск '!U116</f>
        <v>0</v>
      </c>
      <c r="U951" s="391">
        <f>'Охотск '!V116</f>
        <v>0</v>
      </c>
      <c r="V951" s="783">
        <f>'Охотск '!W116</f>
        <v>0</v>
      </c>
      <c r="W951" s="391">
        <f>'Охотск '!X116</f>
        <v>0</v>
      </c>
      <c r="X951" s="391">
        <f>'Охотск '!Y116</f>
        <v>0</v>
      </c>
      <c r="Y951" s="391">
        <f>'Охотск '!Z116</f>
        <v>0</v>
      </c>
      <c r="Z951" s="391">
        <f>'Охотск '!AA116</f>
        <v>0</v>
      </c>
      <c r="AA951" s="392">
        <f>'Охотск '!AB116</f>
        <v>0</v>
      </c>
      <c r="AB951" s="391"/>
      <c r="AC951" s="391"/>
      <c r="AD951" s="965">
        <f>'Охотск '!AC115</f>
        <v>0</v>
      </c>
      <c r="AE951" s="987">
        <f>'Охотск '!AD115</f>
        <v>0</v>
      </c>
      <c r="AF951" s="186">
        <f t="shared" si="179"/>
        <v>0</v>
      </c>
      <c r="AG951" s="186">
        <f t="shared" si="178"/>
        <v>0</v>
      </c>
      <c r="AH951" s="881">
        <f t="shared" si="181"/>
        <v>0</v>
      </c>
      <c r="AI951" s="19" t="e">
        <f t="shared" si="182"/>
        <v>#DIV/0!</v>
      </c>
      <c r="AK951" s="1030"/>
      <c r="AL951" s="19">
        <f t="shared" si="183"/>
        <v>0</v>
      </c>
      <c r="AO951" s="3514"/>
    </row>
    <row r="952" spans="1:41" ht="30" x14ac:dyDescent="0.25">
      <c r="B952" s="19">
        <v>1</v>
      </c>
      <c r="C952" s="583" t="s">
        <v>462</v>
      </c>
      <c r="D952" s="28">
        <f>'Охотск '!E117</f>
        <v>0</v>
      </c>
      <c r="E952" s="28">
        <f>'Охотск '!F117</f>
        <v>0</v>
      </c>
      <c r="F952" s="28">
        <f>'Охотск '!G117</f>
        <v>0</v>
      </c>
      <c r="G952" s="65">
        <f>'Охотск '!H117</f>
        <v>0</v>
      </c>
      <c r="H952" s="79">
        <f>'Охотск '!I117</f>
        <v>0</v>
      </c>
      <c r="I952" s="79">
        <f>'Охотск '!J117</f>
        <v>0</v>
      </c>
      <c r="J952" s="26">
        <f>'Охотск '!K117</f>
        <v>0</v>
      </c>
      <c r="K952" s="26">
        <f>'Охотск '!L117</f>
        <v>0</v>
      </c>
      <c r="L952" s="26">
        <f>'Охотск '!M117</f>
        <v>0</v>
      </c>
      <c r="M952" s="26">
        <f>'Охотск '!N117</f>
        <v>0</v>
      </c>
      <c r="N952" s="26">
        <f>'Охотск '!O117</f>
        <v>0</v>
      </c>
      <c r="O952" s="26">
        <f>'Охотск '!P117</f>
        <v>0</v>
      </c>
      <c r="P952" s="391">
        <f>'Охотск '!Q117</f>
        <v>0</v>
      </c>
      <c r="Q952" s="391">
        <f>'Охотск '!R117</f>
        <v>0</v>
      </c>
      <c r="R952" s="391">
        <f>'Охотск '!S117</f>
        <v>0</v>
      </c>
      <c r="S952" s="391">
        <f>'Охотск '!T117</f>
        <v>0</v>
      </c>
      <c r="T952" s="391">
        <f>'Охотск '!U117</f>
        <v>0</v>
      </c>
      <c r="U952" s="391">
        <f>'Охотск '!V117</f>
        <v>0</v>
      </c>
      <c r="V952" s="783">
        <f>'Охотск '!W117</f>
        <v>0</v>
      </c>
      <c r="W952" s="391">
        <f>'Охотск '!X117</f>
        <v>0</v>
      </c>
      <c r="X952" s="391">
        <f>'Охотск '!Y117</f>
        <v>0</v>
      </c>
      <c r="Y952" s="391">
        <f>'Охотск '!Z117</f>
        <v>0</v>
      </c>
      <c r="Z952" s="391">
        <f>'Охотск '!AA117</f>
        <v>0</v>
      </c>
      <c r="AA952" s="392">
        <f>'Охотск '!AB117</f>
        <v>0</v>
      </c>
      <c r="AB952" s="391" t="e">
        <f>U952/T952*100</f>
        <v>#DIV/0!</v>
      </c>
      <c r="AC952" s="391" t="e">
        <f>AA952/T952*100</f>
        <v>#DIV/0!</v>
      </c>
      <c r="AD952" s="965">
        <f>'Охотск '!AC116</f>
        <v>0</v>
      </c>
      <c r="AE952" s="987">
        <f>'Охотск '!AD116</f>
        <v>0</v>
      </c>
      <c r="AF952" s="186">
        <f t="shared" si="179"/>
        <v>0</v>
      </c>
      <c r="AG952" s="186">
        <f t="shared" si="178"/>
        <v>0</v>
      </c>
      <c r="AH952" s="881">
        <f t="shared" si="181"/>
        <v>0</v>
      </c>
      <c r="AI952" s="19" t="e">
        <f t="shared" si="182"/>
        <v>#DIV/0!</v>
      </c>
      <c r="AK952" s="1030"/>
      <c r="AL952" s="19">
        <f t="shared" si="183"/>
        <v>0</v>
      </c>
      <c r="AO952" s="3514"/>
    </row>
    <row r="953" spans="1:41" ht="45" x14ac:dyDescent="0.25">
      <c r="B953" s="19">
        <v>1</v>
      </c>
      <c r="C953" s="582" t="s">
        <v>463</v>
      </c>
      <c r="D953" s="28">
        <f>'Охотск '!E118</f>
        <v>0</v>
      </c>
      <c r="E953" s="28">
        <f>'Охотск '!F118</f>
        <v>0</v>
      </c>
      <c r="F953" s="28">
        <f>'Охотск '!G118</f>
        <v>0</v>
      </c>
      <c r="G953" s="65" t="e">
        <f>'Охотск '!H118</f>
        <v>#DIV/0!</v>
      </c>
      <c r="H953" s="79">
        <f>'Охотск '!I118</f>
        <v>0</v>
      </c>
      <c r="I953" s="79">
        <f>'Охотск '!J118</f>
        <v>0</v>
      </c>
      <c r="J953" s="26">
        <f>'Охотск '!K118</f>
        <v>0</v>
      </c>
      <c r="K953" s="26">
        <f>'Охотск '!L118</f>
        <v>0</v>
      </c>
      <c r="L953" s="26">
        <f>'Охотск '!M118</f>
        <v>0</v>
      </c>
      <c r="M953" s="26">
        <f>'Охотск '!N118</f>
        <v>0</v>
      </c>
      <c r="N953" s="26">
        <f>'Охотск '!O118</f>
        <v>0</v>
      </c>
      <c r="O953" s="26">
        <f>'Охотск '!P118</f>
        <v>0</v>
      </c>
      <c r="P953" s="391">
        <f>'Охотск '!Q118</f>
        <v>0</v>
      </c>
      <c r="Q953" s="391">
        <f>'Охотск '!R118</f>
        <v>0</v>
      </c>
      <c r="R953" s="391">
        <f>'Охотск '!S118</f>
        <v>0</v>
      </c>
      <c r="S953" s="391">
        <f>'Охотск '!T118</f>
        <v>0</v>
      </c>
      <c r="T953" s="391">
        <f>'Охотск '!U118</f>
        <v>0</v>
      </c>
      <c r="U953" s="391">
        <f>'Охотск '!V118</f>
        <v>0</v>
      </c>
      <c r="V953" s="783">
        <f>'Охотск '!W118</f>
        <v>0</v>
      </c>
      <c r="W953" s="391">
        <f>'Охотск '!X118</f>
        <v>0</v>
      </c>
      <c r="X953" s="391">
        <f>'Охотск '!Y118</f>
        <v>0</v>
      </c>
      <c r="Y953" s="391">
        <f>'Охотск '!Z118</f>
        <v>0</v>
      </c>
      <c r="Z953" s="391">
        <f>'Охотск '!AA118</f>
        <v>0</v>
      </c>
      <c r="AA953" s="392">
        <f>'Охотск '!AB118</f>
        <v>0</v>
      </c>
      <c r="AB953" s="391"/>
      <c r="AC953" s="391"/>
      <c r="AD953" s="965">
        <f>'Охотск '!AC117</f>
        <v>0</v>
      </c>
      <c r="AE953" s="987">
        <f>'Охотск '!AD117</f>
        <v>0</v>
      </c>
      <c r="AF953" s="186">
        <f t="shared" si="179"/>
        <v>0</v>
      </c>
      <c r="AG953" s="186">
        <f t="shared" si="178"/>
        <v>0</v>
      </c>
      <c r="AH953" s="881">
        <f t="shared" si="181"/>
        <v>0</v>
      </c>
      <c r="AI953" s="19" t="e">
        <f t="shared" si="182"/>
        <v>#DIV/0!</v>
      </c>
      <c r="AK953" s="1030"/>
      <c r="AL953" s="19">
        <f t="shared" si="183"/>
        <v>0</v>
      </c>
      <c r="AO953" s="3514"/>
    </row>
    <row r="954" spans="1:41" ht="30" x14ac:dyDescent="0.25">
      <c r="B954" s="19">
        <v>1</v>
      </c>
      <c r="C954" s="583" t="s">
        <v>464</v>
      </c>
      <c r="D954" s="28">
        <f>'Охотск '!E119</f>
        <v>0</v>
      </c>
      <c r="E954" s="28">
        <f>'Охотск '!F119</f>
        <v>0</v>
      </c>
      <c r="F954" s="28">
        <f>'Охотск '!G119</f>
        <v>0</v>
      </c>
      <c r="G954" s="65" t="e">
        <f>'Охотск '!H119</f>
        <v>#DIV/0!</v>
      </c>
      <c r="H954" s="79">
        <f>'Охотск '!I119</f>
        <v>0</v>
      </c>
      <c r="I954" s="79">
        <f>'Охотск '!J119</f>
        <v>0</v>
      </c>
      <c r="J954" s="26">
        <f>'Охотск '!K119</f>
        <v>0</v>
      </c>
      <c r="K954" s="26">
        <f>'Охотск '!L119</f>
        <v>0</v>
      </c>
      <c r="L954" s="26">
        <f>'Охотск '!M119</f>
        <v>0</v>
      </c>
      <c r="M954" s="26">
        <f>'Охотск '!N119</f>
        <v>0</v>
      </c>
      <c r="N954" s="26">
        <f>'Охотск '!O119</f>
        <v>0</v>
      </c>
      <c r="O954" s="26">
        <f>'Охотск '!P119</f>
        <v>0</v>
      </c>
      <c r="P954" s="391">
        <f>'Охотск '!Q119</f>
        <v>0</v>
      </c>
      <c r="Q954" s="391">
        <f>'Охотск '!R119</f>
        <v>0</v>
      </c>
      <c r="R954" s="391">
        <f>'Охотск '!S119</f>
        <v>0</v>
      </c>
      <c r="S954" s="391">
        <f>'Охотск '!T119</f>
        <v>0</v>
      </c>
      <c r="T954" s="391">
        <f>'Охотск '!U119</f>
        <v>0</v>
      </c>
      <c r="U954" s="391">
        <f>'Охотск '!V119</f>
        <v>0</v>
      </c>
      <c r="V954" s="783">
        <f>'Охотск '!W119</f>
        <v>0</v>
      </c>
      <c r="W954" s="391">
        <f>'Охотск '!X119</f>
        <v>0</v>
      </c>
      <c r="X954" s="391">
        <f>'Охотск '!Y119</f>
        <v>0</v>
      </c>
      <c r="Y954" s="391">
        <f>'Охотск '!Z119</f>
        <v>0</v>
      </c>
      <c r="Z954" s="391">
        <f>'Охотск '!AA119</f>
        <v>0</v>
      </c>
      <c r="AA954" s="392">
        <f>'Охотск '!AB119</f>
        <v>0</v>
      </c>
      <c r="AB954" s="391" t="e">
        <f t="shared" ref="AB954:AB960" si="184">U954/T954*100</f>
        <v>#DIV/0!</v>
      </c>
      <c r="AC954" s="391" t="e">
        <f t="shared" ref="AC954:AC960" si="185">AA954/T954*100</f>
        <v>#DIV/0!</v>
      </c>
      <c r="AD954" s="965">
        <f>'Охотск '!AC118</f>
        <v>0</v>
      </c>
      <c r="AE954" s="987">
        <f>'Охотск '!AD118</f>
        <v>0</v>
      </c>
      <c r="AF954" s="186">
        <f t="shared" si="179"/>
        <v>0</v>
      </c>
      <c r="AG954" s="186">
        <f t="shared" si="178"/>
        <v>0</v>
      </c>
      <c r="AH954" s="881">
        <f t="shared" si="181"/>
        <v>0</v>
      </c>
      <c r="AI954" s="19" t="e">
        <f t="shared" si="182"/>
        <v>#DIV/0!</v>
      </c>
      <c r="AK954" s="1030"/>
      <c r="AL954" s="19">
        <f t="shared" si="183"/>
        <v>0</v>
      </c>
      <c r="AO954" s="3514"/>
    </row>
    <row r="955" spans="1:41" ht="45" x14ac:dyDescent="0.25">
      <c r="B955" s="19">
        <v>1</v>
      </c>
      <c r="C955" s="583" t="s">
        <v>272</v>
      </c>
      <c r="D955" s="28">
        <f>'Охотск '!E120</f>
        <v>0</v>
      </c>
      <c r="E955" s="28">
        <f>'Охотск '!F120</f>
        <v>0</v>
      </c>
      <c r="F955" s="28">
        <f>'Охотск '!G120</f>
        <v>0</v>
      </c>
      <c r="G955" s="65" t="e">
        <f>'Охотск '!H120</f>
        <v>#DIV/0!</v>
      </c>
      <c r="H955" s="79">
        <f>'Охотск '!I120</f>
        <v>0</v>
      </c>
      <c r="I955" s="79">
        <f>'Охотск '!J120</f>
        <v>0</v>
      </c>
      <c r="J955" s="26">
        <f>'Охотск '!K120</f>
        <v>0</v>
      </c>
      <c r="K955" s="26">
        <f>'Охотск '!L120</f>
        <v>0</v>
      </c>
      <c r="L955" s="26">
        <f>'Охотск '!M120</f>
        <v>0</v>
      </c>
      <c r="M955" s="26">
        <f>'Охотск '!N120</f>
        <v>0</v>
      </c>
      <c r="N955" s="26">
        <f>'Охотск '!O120</f>
        <v>0</v>
      </c>
      <c r="O955" s="26">
        <f>'Охотск '!P120</f>
        <v>0</v>
      </c>
      <c r="P955" s="391">
        <f>'Охотск '!Q120</f>
        <v>0</v>
      </c>
      <c r="Q955" s="391">
        <f>'Охотск '!R120</f>
        <v>0</v>
      </c>
      <c r="R955" s="391">
        <f>'Охотск '!S120</f>
        <v>0</v>
      </c>
      <c r="S955" s="391">
        <f>'Охотск '!T120</f>
        <v>0</v>
      </c>
      <c r="T955" s="391">
        <f>'Охотск '!U120</f>
        <v>0</v>
      </c>
      <c r="U955" s="391">
        <f>'Охотск '!V120</f>
        <v>0</v>
      </c>
      <c r="V955" s="783">
        <f>'Охотск '!W120</f>
        <v>0</v>
      </c>
      <c r="W955" s="391">
        <f>'Охотск '!X120</f>
        <v>0</v>
      </c>
      <c r="X955" s="391">
        <f>'Охотск '!Y120</f>
        <v>0</v>
      </c>
      <c r="Y955" s="391">
        <f>'Охотск '!Z120</f>
        <v>0</v>
      </c>
      <c r="Z955" s="391">
        <f>'Охотск '!AA120</f>
        <v>0</v>
      </c>
      <c r="AA955" s="392">
        <f>'Охотск '!AB120</f>
        <v>0</v>
      </c>
      <c r="AB955" s="391" t="e">
        <f t="shared" si="184"/>
        <v>#DIV/0!</v>
      </c>
      <c r="AC955" s="391" t="e">
        <f t="shared" si="185"/>
        <v>#DIV/0!</v>
      </c>
      <c r="AD955" s="965">
        <f>'Охотск '!AC119</f>
        <v>0</v>
      </c>
      <c r="AE955" s="987">
        <f>'Охотск '!AD119</f>
        <v>0</v>
      </c>
      <c r="AF955" s="186">
        <f t="shared" si="179"/>
        <v>0</v>
      </c>
      <c r="AG955" s="186">
        <f t="shared" si="178"/>
        <v>0</v>
      </c>
      <c r="AH955" s="881">
        <f t="shared" si="181"/>
        <v>0</v>
      </c>
      <c r="AI955" s="19" t="e">
        <f t="shared" si="182"/>
        <v>#DIV/0!</v>
      </c>
      <c r="AK955" s="1030"/>
      <c r="AL955" s="19">
        <f t="shared" si="183"/>
        <v>0</v>
      </c>
      <c r="AO955" s="3514"/>
    </row>
    <row r="956" spans="1:41" ht="30" x14ac:dyDescent="0.25">
      <c r="B956" s="19">
        <v>1</v>
      </c>
      <c r="C956" s="583" t="s">
        <v>465</v>
      </c>
      <c r="D956" s="28">
        <f>'Охотск '!E121</f>
        <v>0</v>
      </c>
      <c r="E956" s="28">
        <f>'Охотск '!F121</f>
        <v>0</v>
      </c>
      <c r="F956" s="28">
        <f>'Охотск '!G121</f>
        <v>0</v>
      </c>
      <c r="G956" s="65" t="e">
        <f>'Охотск '!H121</f>
        <v>#DIV/0!</v>
      </c>
      <c r="H956" s="79">
        <f>'Охотск '!I121</f>
        <v>0</v>
      </c>
      <c r="I956" s="79">
        <f>'Охотск '!J121</f>
        <v>0</v>
      </c>
      <c r="J956" s="26">
        <f>'Охотск '!K121</f>
        <v>0</v>
      </c>
      <c r="K956" s="26">
        <f>'Охотск '!L121</f>
        <v>0</v>
      </c>
      <c r="L956" s="26">
        <f>'Охотск '!M121</f>
        <v>0</v>
      </c>
      <c r="M956" s="26">
        <f>'Охотск '!N121</f>
        <v>0</v>
      </c>
      <c r="N956" s="26">
        <f>'Охотск '!O121</f>
        <v>0</v>
      </c>
      <c r="O956" s="26">
        <f>'Охотск '!P121</f>
        <v>0</v>
      </c>
      <c r="P956" s="391">
        <f>'Охотск '!Q121</f>
        <v>0</v>
      </c>
      <c r="Q956" s="391">
        <f>'Охотск '!R121</f>
        <v>0</v>
      </c>
      <c r="R956" s="391">
        <f>'Охотск '!S121</f>
        <v>0</v>
      </c>
      <c r="S956" s="391">
        <f>'Охотск '!T121</f>
        <v>0</v>
      </c>
      <c r="T956" s="391">
        <f>'Охотск '!U121</f>
        <v>0</v>
      </c>
      <c r="U956" s="391">
        <f>'Охотск '!V121</f>
        <v>0</v>
      </c>
      <c r="V956" s="783">
        <f>'Охотск '!W121</f>
        <v>0</v>
      </c>
      <c r="W956" s="391">
        <f>'Охотск '!X121</f>
        <v>0</v>
      </c>
      <c r="X956" s="391">
        <f>'Охотск '!Y121</f>
        <v>0</v>
      </c>
      <c r="Y956" s="391">
        <f>'Охотск '!Z121</f>
        <v>0</v>
      </c>
      <c r="Z956" s="391">
        <f>'Охотск '!AA121</f>
        <v>0</v>
      </c>
      <c r="AA956" s="392">
        <f>'Охотск '!AB121</f>
        <v>0</v>
      </c>
      <c r="AB956" s="391" t="e">
        <f t="shared" si="184"/>
        <v>#DIV/0!</v>
      </c>
      <c r="AC956" s="391" t="e">
        <f t="shared" si="185"/>
        <v>#DIV/0!</v>
      </c>
      <c r="AD956" s="965">
        <f>'Охотск '!AC120</f>
        <v>0</v>
      </c>
      <c r="AE956" s="987">
        <f>'Охотск '!AD120</f>
        <v>0</v>
      </c>
      <c r="AF956" s="186">
        <f t="shared" si="179"/>
        <v>0</v>
      </c>
      <c r="AG956" s="186">
        <f t="shared" si="178"/>
        <v>0</v>
      </c>
      <c r="AH956" s="881">
        <f t="shared" si="181"/>
        <v>0</v>
      </c>
      <c r="AI956" s="19" t="e">
        <f t="shared" si="182"/>
        <v>#DIV/0!</v>
      </c>
      <c r="AK956" s="1030"/>
      <c r="AL956" s="19">
        <f t="shared" si="183"/>
        <v>0</v>
      </c>
      <c r="AO956" s="3514"/>
    </row>
    <row r="957" spans="1:41" ht="60" x14ac:dyDescent="0.25">
      <c r="B957" s="19">
        <v>1</v>
      </c>
      <c r="C957" s="583" t="s">
        <v>466</v>
      </c>
      <c r="D957" s="28">
        <f>'Охотск '!E122</f>
        <v>0</v>
      </c>
      <c r="E957" s="28">
        <f>'Охотск '!F122</f>
        <v>0</v>
      </c>
      <c r="F957" s="28">
        <f>'Охотск '!G122</f>
        <v>0</v>
      </c>
      <c r="G957" s="65" t="e">
        <f>'Охотск '!H122</f>
        <v>#DIV/0!</v>
      </c>
      <c r="H957" s="79">
        <f>'Охотск '!I122</f>
        <v>0</v>
      </c>
      <c r="I957" s="79">
        <f>'Охотск '!J122</f>
        <v>0</v>
      </c>
      <c r="J957" s="26">
        <f>'Охотск '!K122</f>
        <v>0</v>
      </c>
      <c r="K957" s="26">
        <f>'Охотск '!L122</f>
        <v>0</v>
      </c>
      <c r="L957" s="26">
        <f>'Охотск '!M122</f>
        <v>0</v>
      </c>
      <c r="M957" s="26">
        <f>'Охотск '!N122</f>
        <v>0</v>
      </c>
      <c r="N957" s="26">
        <f>'Охотск '!O122</f>
        <v>0</v>
      </c>
      <c r="O957" s="26">
        <f>'Охотск '!P122</f>
        <v>0</v>
      </c>
      <c r="P957" s="391">
        <f>'Охотск '!Q122</f>
        <v>0</v>
      </c>
      <c r="Q957" s="391">
        <f>'Охотск '!R122</f>
        <v>0</v>
      </c>
      <c r="R957" s="391">
        <f>'Охотск '!S122</f>
        <v>0</v>
      </c>
      <c r="S957" s="391">
        <f>'Охотск '!T122</f>
        <v>0</v>
      </c>
      <c r="T957" s="391">
        <f>'Охотск '!U122</f>
        <v>0</v>
      </c>
      <c r="U957" s="391">
        <f>'Охотск '!V122</f>
        <v>0</v>
      </c>
      <c r="V957" s="783">
        <f>'Охотск '!W122</f>
        <v>0</v>
      </c>
      <c r="W957" s="391">
        <f>'Охотск '!X122</f>
        <v>0</v>
      </c>
      <c r="X957" s="391">
        <f>'Охотск '!Y122</f>
        <v>0</v>
      </c>
      <c r="Y957" s="391">
        <f>'Охотск '!Z122</f>
        <v>0</v>
      </c>
      <c r="Z957" s="391">
        <f>'Охотск '!AA122</f>
        <v>0</v>
      </c>
      <c r="AA957" s="392">
        <f>'Охотск '!AB122</f>
        <v>0</v>
      </c>
      <c r="AB957" s="391" t="e">
        <f t="shared" si="184"/>
        <v>#DIV/0!</v>
      </c>
      <c r="AC957" s="391" t="e">
        <f t="shared" si="185"/>
        <v>#DIV/0!</v>
      </c>
      <c r="AD957" s="965">
        <f>'Охотск '!AC121</f>
        <v>0</v>
      </c>
      <c r="AE957" s="987">
        <f>'Охотск '!AD121</f>
        <v>0</v>
      </c>
      <c r="AF957" s="186">
        <f t="shared" si="179"/>
        <v>0</v>
      </c>
      <c r="AG957" s="186">
        <f t="shared" si="178"/>
        <v>0</v>
      </c>
      <c r="AH957" s="881">
        <f t="shared" si="181"/>
        <v>0</v>
      </c>
      <c r="AI957" s="19" t="e">
        <f t="shared" si="182"/>
        <v>#DIV/0!</v>
      </c>
      <c r="AK957" s="1030"/>
      <c r="AL957" s="19">
        <f t="shared" si="183"/>
        <v>0</v>
      </c>
      <c r="AO957" s="3514"/>
    </row>
    <row r="958" spans="1:41" ht="45" x14ac:dyDescent="0.25">
      <c r="A958" s="19">
        <v>1</v>
      </c>
      <c r="B958" s="19">
        <v>1</v>
      </c>
      <c r="C958" s="583" t="s">
        <v>467</v>
      </c>
      <c r="D958" s="28">
        <f>'Охотск '!E123</f>
        <v>0</v>
      </c>
      <c r="E958" s="28">
        <f>'Охотск '!F123</f>
        <v>0</v>
      </c>
      <c r="F958" s="28">
        <f>'Охотск '!G123</f>
        <v>0</v>
      </c>
      <c r="G958" s="65" t="e">
        <f>'Охотск '!H123</f>
        <v>#DIV/0!</v>
      </c>
      <c r="H958" s="79">
        <f>'Охотск '!I123</f>
        <v>0</v>
      </c>
      <c r="I958" s="79">
        <f>'Охотск '!J123</f>
        <v>0</v>
      </c>
      <c r="J958" s="26">
        <f>'Охотск '!K123</f>
        <v>0</v>
      </c>
      <c r="K958" s="26">
        <f>'Охотск '!L123</f>
        <v>0</v>
      </c>
      <c r="L958" s="26">
        <f>'Охотск '!M123</f>
        <v>0</v>
      </c>
      <c r="M958" s="26">
        <f>'Охотск '!N123</f>
        <v>0</v>
      </c>
      <c r="N958" s="26">
        <f>'Охотск '!O123</f>
        <v>0</v>
      </c>
      <c r="O958" s="26">
        <f>'Охотск '!P123</f>
        <v>0</v>
      </c>
      <c r="P958" s="391">
        <f>'Охотск '!Q123</f>
        <v>0</v>
      </c>
      <c r="Q958" s="391">
        <f>'Охотск '!R123</f>
        <v>0</v>
      </c>
      <c r="R958" s="391">
        <f>'Охотск '!S123</f>
        <v>0</v>
      </c>
      <c r="S958" s="391">
        <f>'Охотск '!T123</f>
        <v>0</v>
      </c>
      <c r="T958" s="391">
        <f>'Охотск '!U123</f>
        <v>0</v>
      </c>
      <c r="U958" s="391">
        <f>'Охотск '!V123</f>
        <v>0</v>
      </c>
      <c r="V958" s="783">
        <f>'Охотск '!W123</f>
        <v>0</v>
      </c>
      <c r="W958" s="391">
        <f>'Охотск '!X123</f>
        <v>0</v>
      </c>
      <c r="X958" s="391">
        <f>'Охотск '!Y123</f>
        <v>0</v>
      </c>
      <c r="Y958" s="391">
        <f>'Охотск '!Z123</f>
        <v>0</v>
      </c>
      <c r="Z958" s="391">
        <f>'Охотск '!AA123</f>
        <v>0</v>
      </c>
      <c r="AA958" s="392">
        <f>'Охотск '!AB123</f>
        <v>0</v>
      </c>
      <c r="AB958" s="391" t="e">
        <f t="shared" si="184"/>
        <v>#DIV/0!</v>
      </c>
      <c r="AC958" s="391" t="e">
        <f t="shared" si="185"/>
        <v>#DIV/0!</v>
      </c>
      <c r="AD958" s="965">
        <f>'Охотск '!AC122</f>
        <v>0</v>
      </c>
      <c r="AE958" s="987">
        <f>'Охотск '!AD122</f>
        <v>0</v>
      </c>
      <c r="AF958" s="186">
        <f t="shared" si="179"/>
        <v>0</v>
      </c>
      <c r="AG958" s="186">
        <f t="shared" si="178"/>
        <v>0</v>
      </c>
      <c r="AH958" s="881">
        <f t="shared" si="181"/>
        <v>0</v>
      </c>
      <c r="AI958" s="19" t="e">
        <f t="shared" si="182"/>
        <v>#DIV/0!</v>
      </c>
      <c r="AK958" s="1030"/>
      <c r="AL958" s="19">
        <f t="shared" si="183"/>
        <v>0</v>
      </c>
      <c r="AO958" s="3514"/>
    </row>
    <row r="959" spans="1:41" x14ac:dyDescent="0.25">
      <c r="B959" s="19">
        <v>1</v>
      </c>
      <c r="C959" s="583" t="s">
        <v>310</v>
      </c>
      <c r="D959" s="28">
        <f>'Охотск '!E124</f>
        <v>0</v>
      </c>
      <c r="E959" s="28">
        <f>'Охотск '!F124</f>
        <v>0</v>
      </c>
      <c r="F959" s="28">
        <f>'Охотск '!G124</f>
        <v>1.895</v>
      </c>
      <c r="G959" s="65" t="e">
        <f>'Охотск '!H124</f>
        <v>#DIV/0!</v>
      </c>
      <c r="H959" s="79">
        <f>'Охотск '!I124</f>
        <v>0</v>
      </c>
      <c r="I959" s="79">
        <f>'Охотск '!J124</f>
        <v>0</v>
      </c>
      <c r="J959" s="26">
        <f>'Охотск '!K124</f>
        <v>0</v>
      </c>
      <c r="K959" s="26">
        <f>'Охотск '!L124</f>
        <v>0</v>
      </c>
      <c r="L959" s="26">
        <f>'Охотск '!M124</f>
        <v>0</v>
      </c>
      <c r="M959" s="26">
        <f>'Охотск '!N124</f>
        <v>0</v>
      </c>
      <c r="N959" s="26">
        <f>'Охотск '!O124</f>
        <v>0</v>
      </c>
      <c r="O959" s="26">
        <f>'Охотск '!P124</f>
        <v>0</v>
      </c>
      <c r="P959" s="391">
        <f>'Охотск '!Q124</f>
        <v>0</v>
      </c>
      <c r="Q959" s="391">
        <f>'Охотск '!R124</f>
        <v>0</v>
      </c>
      <c r="R959" s="391">
        <f>'Охотск '!S124</f>
        <v>0</v>
      </c>
      <c r="S959" s="391">
        <f>'Охотск '!T124</f>
        <v>0</v>
      </c>
      <c r="T959" s="391">
        <f>'Охотск '!U124</f>
        <v>0</v>
      </c>
      <c r="U959" s="391">
        <f>'Охотск '!V124</f>
        <v>0</v>
      </c>
      <c r="V959" s="783">
        <f>'Охотск '!W124</f>
        <v>0</v>
      </c>
      <c r="W959" s="391">
        <f>'Охотск '!X124</f>
        <v>0</v>
      </c>
      <c r="X959" s="391">
        <f>'Охотск '!Y124</f>
        <v>0</v>
      </c>
      <c r="Y959" s="391">
        <f>'Охотск '!Z124</f>
        <v>0</v>
      </c>
      <c r="Z959" s="391">
        <f>'Охотск '!AA124</f>
        <v>0</v>
      </c>
      <c r="AA959" s="392">
        <f>'Охотск '!AB124</f>
        <v>0</v>
      </c>
      <c r="AB959" s="391" t="e">
        <f t="shared" si="184"/>
        <v>#DIV/0!</v>
      </c>
      <c r="AC959" s="391" t="e">
        <f t="shared" si="185"/>
        <v>#DIV/0!</v>
      </c>
      <c r="AD959" s="965">
        <f>'Охотск '!AC123</f>
        <v>0</v>
      </c>
      <c r="AE959" s="987">
        <f>'Охотск '!AD123</f>
        <v>0</v>
      </c>
      <c r="AF959" s="186">
        <f t="shared" si="179"/>
        <v>0</v>
      </c>
      <c r="AG959" s="186">
        <f t="shared" si="178"/>
        <v>0</v>
      </c>
      <c r="AH959" s="881"/>
      <c r="AI959" s="19">
        <f t="shared" si="182"/>
        <v>0</v>
      </c>
      <c r="AK959" s="1030"/>
      <c r="AL959" s="19">
        <f t="shared" si="183"/>
        <v>0</v>
      </c>
      <c r="AO959" s="3514"/>
    </row>
    <row r="960" spans="1:41" ht="29.25" x14ac:dyDescent="0.25">
      <c r="A960" s="19">
        <v>1</v>
      </c>
      <c r="B960" s="19">
        <v>1</v>
      </c>
      <c r="C960" s="580" t="s">
        <v>303</v>
      </c>
      <c r="D960" s="28">
        <f>'Охотск '!E125</f>
        <v>0</v>
      </c>
      <c r="E960" s="28">
        <f>'Охотск '!F125</f>
        <v>0</v>
      </c>
      <c r="F960" s="28">
        <f>'Охотск '!G125</f>
        <v>0</v>
      </c>
      <c r="G960" s="65">
        <f>'Охотск '!H125</f>
        <v>0</v>
      </c>
      <c r="H960" s="79">
        <f>'Охотск '!I125</f>
        <v>0</v>
      </c>
      <c r="I960" s="79">
        <f>'Охотск '!J125</f>
        <v>0</v>
      </c>
      <c r="J960" s="26">
        <f>'Охотск '!K125</f>
        <v>0</v>
      </c>
      <c r="K960" s="26">
        <f>'Охотск '!L125</f>
        <v>0</v>
      </c>
      <c r="L960" s="26">
        <f>'Охотск '!M125</f>
        <v>0</v>
      </c>
      <c r="M960" s="26">
        <f>'Охотск '!N125</f>
        <v>0</v>
      </c>
      <c r="N960" s="26">
        <f>'Охотск '!O125</f>
        <v>0</v>
      </c>
      <c r="O960" s="26">
        <f>'Охотск '!P125</f>
        <v>0</v>
      </c>
      <c r="P960" s="391">
        <f>'Охотск '!Q125</f>
        <v>0</v>
      </c>
      <c r="Q960" s="391">
        <f>'Охотск '!R125</f>
        <v>0</v>
      </c>
      <c r="R960" s="391">
        <f>'Охотск '!S125</f>
        <v>0</v>
      </c>
      <c r="S960" s="391">
        <f>'Охотск '!T125</f>
        <v>0</v>
      </c>
      <c r="T960" s="391">
        <f>'Охотск '!U125</f>
        <v>0</v>
      </c>
      <c r="U960" s="391">
        <f>'Охотск '!V125</f>
        <v>0</v>
      </c>
      <c r="V960" s="783">
        <f>'Охотск '!W125</f>
        <v>0</v>
      </c>
      <c r="W960" s="391">
        <f>'Охотск '!X125</f>
        <v>0</v>
      </c>
      <c r="X960" s="391">
        <f>'Охотск '!Y125</f>
        <v>0</v>
      </c>
      <c r="Y960" s="391">
        <f>'Охотск '!Z125</f>
        <v>0</v>
      </c>
      <c r="Z960" s="391">
        <f>'Охотск '!AA125</f>
        <v>0</v>
      </c>
      <c r="AA960" s="392">
        <f>'Охотск '!AB125</f>
        <v>0</v>
      </c>
      <c r="AB960" s="391" t="e">
        <f t="shared" si="184"/>
        <v>#DIV/0!</v>
      </c>
      <c r="AC960" s="391" t="e">
        <f t="shared" si="185"/>
        <v>#DIV/0!</v>
      </c>
      <c r="AD960" s="965">
        <f>'Охотск '!AC124</f>
        <v>0</v>
      </c>
      <c r="AE960" s="987">
        <f>'Охотск '!AD124</f>
        <v>0</v>
      </c>
      <c r="AF960" s="186">
        <f t="shared" si="179"/>
        <v>0</v>
      </c>
      <c r="AG960" s="186">
        <f t="shared" si="178"/>
        <v>0</v>
      </c>
      <c r="AH960" s="881">
        <f t="shared" ref="AH960:AH986" si="186">IF(P960&gt;0,P960*1000/D960,0)</f>
        <v>0</v>
      </c>
      <c r="AI960" s="19" t="e">
        <f t="shared" si="182"/>
        <v>#DIV/0!</v>
      </c>
      <c r="AK960" s="1030"/>
      <c r="AL960" s="19">
        <f t="shared" si="183"/>
        <v>0</v>
      </c>
      <c r="AO960" s="3514"/>
    </row>
    <row r="961" spans="1:41" ht="30" x14ac:dyDescent="0.25">
      <c r="A961" s="19">
        <v>1</v>
      </c>
      <c r="B961" s="19">
        <v>1</v>
      </c>
      <c r="C961" s="583" t="s">
        <v>443</v>
      </c>
      <c r="D961" s="28">
        <f>'Охотск '!E126</f>
        <v>0</v>
      </c>
      <c r="E961" s="28">
        <f>'Охотск '!F126</f>
        <v>0</v>
      </c>
      <c r="F961" s="28">
        <f>'Охотск '!G126</f>
        <v>1.895</v>
      </c>
      <c r="G961" s="65" t="e">
        <f>'Охотск '!H126</f>
        <v>#DIV/0!</v>
      </c>
      <c r="H961" s="79">
        <f>'Охотск '!I126</f>
        <v>0</v>
      </c>
      <c r="I961" s="79">
        <f>'Охотск '!J126</f>
        <v>0</v>
      </c>
      <c r="J961" s="26">
        <f>'Охотск '!K126</f>
        <v>0</v>
      </c>
      <c r="K961" s="26">
        <f>'Охотск '!L126</f>
        <v>0</v>
      </c>
      <c r="L961" s="26">
        <f>'Охотск '!M126</f>
        <v>0</v>
      </c>
      <c r="M961" s="26">
        <f>'Охотск '!N126</f>
        <v>0</v>
      </c>
      <c r="N961" s="26">
        <f>'Охотск '!O126</f>
        <v>0</v>
      </c>
      <c r="O961" s="26">
        <f>'Охотск '!P126</f>
        <v>0</v>
      </c>
      <c r="P961" s="391">
        <f>'Охотск '!Q126</f>
        <v>0</v>
      </c>
      <c r="Q961" s="391">
        <f>'Охотск '!R126</f>
        <v>0</v>
      </c>
      <c r="R961" s="391">
        <f>'Охотск '!S126</f>
        <v>0</v>
      </c>
      <c r="S961" s="391">
        <f>'Охотск '!T126</f>
        <v>0</v>
      </c>
      <c r="T961" s="391">
        <f>'Охотск '!U126</f>
        <v>0</v>
      </c>
      <c r="U961" s="391">
        <f>'Охотск '!V126</f>
        <v>0</v>
      </c>
      <c r="V961" s="783">
        <f>'Охотск '!W126</f>
        <v>0</v>
      </c>
      <c r="W961" s="391">
        <f>'Охотск '!X126</f>
        <v>0</v>
      </c>
      <c r="X961" s="391">
        <f>'Охотск '!Y126</f>
        <v>0</v>
      </c>
      <c r="Y961" s="391">
        <f>'Охотск '!Z126</f>
        <v>0</v>
      </c>
      <c r="Z961" s="391">
        <f>'Охотск '!AA126</f>
        <v>0</v>
      </c>
      <c r="AA961" s="392">
        <f>'Охотск '!AB126</f>
        <v>0</v>
      </c>
      <c r="AB961" s="391"/>
      <c r="AC961" s="391"/>
      <c r="AD961" s="965">
        <f>'Охотск '!AC125</f>
        <v>0</v>
      </c>
      <c r="AE961" s="987">
        <f>'Охотск '!AD125</f>
        <v>0</v>
      </c>
      <c r="AF961" s="186">
        <f t="shared" si="179"/>
        <v>0</v>
      </c>
      <c r="AG961" s="186">
        <f t="shared" si="178"/>
        <v>0</v>
      </c>
      <c r="AH961" s="881">
        <f t="shared" si="186"/>
        <v>0</v>
      </c>
      <c r="AI961" s="19">
        <f t="shared" si="182"/>
        <v>0</v>
      </c>
      <c r="AK961" s="1030"/>
      <c r="AL961" s="19">
        <f t="shared" si="183"/>
        <v>0</v>
      </c>
      <c r="AO961" s="3514"/>
    </row>
    <row r="962" spans="1:41" x14ac:dyDescent="0.25">
      <c r="A962" s="19">
        <v>1</v>
      </c>
      <c r="B962" s="19">
        <v>1</v>
      </c>
      <c r="C962" s="582" t="s">
        <v>444</v>
      </c>
      <c r="D962" s="28">
        <f>'Охотск '!E127</f>
        <v>0</v>
      </c>
      <c r="E962" s="28">
        <f>'Охотск '!F127</f>
        <v>0</v>
      </c>
      <c r="F962" s="28">
        <f>'Охотск '!G127</f>
        <v>0</v>
      </c>
      <c r="G962" s="65">
        <f>'Охотск '!H127</f>
        <v>0</v>
      </c>
      <c r="H962" s="79">
        <f>'Охотск '!I127</f>
        <v>0</v>
      </c>
      <c r="I962" s="79">
        <f>'Охотск '!J127</f>
        <v>0</v>
      </c>
      <c r="J962" s="26">
        <f>'Охотск '!K127</f>
        <v>0</v>
      </c>
      <c r="K962" s="26">
        <f>'Охотск '!L127</f>
        <v>0</v>
      </c>
      <c r="L962" s="26">
        <f>'Охотск '!M127</f>
        <v>0</v>
      </c>
      <c r="M962" s="26">
        <f>'Охотск '!N127</f>
        <v>0</v>
      </c>
      <c r="N962" s="26">
        <f>'Охотск '!O127</f>
        <v>0</v>
      </c>
      <c r="O962" s="26">
        <f>'Охотск '!P127</f>
        <v>0</v>
      </c>
      <c r="P962" s="391">
        <f>'Охотск '!Q127</f>
        <v>0</v>
      </c>
      <c r="Q962" s="391">
        <f>'Охотск '!R127</f>
        <v>0</v>
      </c>
      <c r="R962" s="391">
        <f>'Охотск '!S127</f>
        <v>0</v>
      </c>
      <c r="S962" s="391">
        <f>'Охотск '!T127</f>
        <v>0</v>
      </c>
      <c r="T962" s="391">
        <f>'Охотск '!U127</f>
        <v>0</v>
      </c>
      <c r="U962" s="391">
        <f>'Охотск '!V127</f>
        <v>0</v>
      </c>
      <c r="V962" s="783">
        <f>'Охотск '!W127</f>
        <v>0</v>
      </c>
      <c r="W962" s="391">
        <f>'Охотск '!X127</f>
        <v>0</v>
      </c>
      <c r="X962" s="391">
        <f>'Охотск '!Y127</f>
        <v>0</v>
      </c>
      <c r="Y962" s="391">
        <f>'Охотск '!Z127</f>
        <v>0</v>
      </c>
      <c r="Z962" s="391">
        <f>'Охотск '!AA127</f>
        <v>0</v>
      </c>
      <c r="AA962" s="392">
        <f>'Охотск '!AB127</f>
        <v>0</v>
      </c>
      <c r="AB962" s="391"/>
      <c r="AC962" s="391"/>
      <c r="AD962" s="965">
        <f>'Охотск '!AC126</f>
        <v>0</v>
      </c>
      <c r="AE962" s="987">
        <f>'Охотск '!AD126</f>
        <v>0</v>
      </c>
      <c r="AF962" s="186">
        <f t="shared" si="179"/>
        <v>0</v>
      </c>
      <c r="AG962" s="186">
        <f t="shared" si="178"/>
        <v>0</v>
      </c>
      <c r="AH962" s="881">
        <f t="shared" si="186"/>
        <v>0</v>
      </c>
      <c r="AI962" s="19" t="e">
        <f t="shared" si="182"/>
        <v>#DIV/0!</v>
      </c>
      <c r="AK962" s="1030"/>
      <c r="AL962" s="19">
        <f t="shared" si="183"/>
        <v>0</v>
      </c>
      <c r="AO962" s="3514"/>
    </row>
    <row r="963" spans="1:41" ht="30" x14ac:dyDescent="0.25">
      <c r="A963" s="19">
        <v>1</v>
      </c>
      <c r="B963" s="19">
        <v>1</v>
      </c>
      <c r="C963" s="583" t="s">
        <v>445</v>
      </c>
      <c r="D963" s="28">
        <f>'Охотск '!E128</f>
        <v>0</v>
      </c>
      <c r="E963" s="28">
        <f>'Охотск '!F128</f>
        <v>0</v>
      </c>
      <c r="F963" s="28">
        <f>'Охотск '!G128</f>
        <v>7.58</v>
      </c>
      <c r="G963" s="65" t="e">
        <f>'Охотск '!H128</f>
        <v>#DIV/0!</v>
      </c>
      <c r="H963" s="79"/>
      <c r="I963" s="79">
        <f>'Охотск '!J128</f>
        <v>0</v>
      </c>
      <c r="J963" s="26">
        <f>'Охотск '!K128</f>
        <v>0</v>
      </c>
      <c r="K963" s="26">
        <f>'Охотск '!L128</f>
        <v>0</v>
      </c>
      <c r="L963" s="26">
        <f>'Охотск '!M128</f>
        <v>0</v>
      </c>
      <c r="M963" s="26">
        <f>'Охотск '!N128</f>
        <v>0</v>
      </c>
      <c r="N963" s="26">
        <f>'Охотск '!O128</f>
        <v>0</v>
      </c>
      <c r="O963" s="26">
        <f>'Охотск '!P128</f>
        <v>0</v>
      </c>
      <c r="P963" s="391">
        <f>'Охотск '!Q128</f>
        <v>0</v>
      </c>
      <c r="Q963" s="391">
        <f>'Охотск '!R128</f>
        <v>0</v>
      </c>
      <c r="R963" s="391">
        <f>'Охотск '!S128</f>
        <v>0</v>
      </c>
      <c r="S963" s="391">
        <f>'Охотск '!T128</f>
        <v>0</v>
      </c>
      <c r="T963" s="391">
        <f>'Охотск '!U128</f>
        <v>0</v>
      </c>
      <c r="U963" s="391">
        <f>'Охотск '!V128</f>
        <v>0</v>
      </c>
      <c r="V963" s="783">
        <f>'Охотск '!W128</f>
        <v>0</v>
      </c>
      <c r="W963" s="391">
        <f>'Охотск '!X128</f>
        <v>0</v>
      </c>
      <c r="X963" s="391">
        <f>'Охотск '!Y128</f>
        <v>0</v>
      </c>
      <c r="Y963" s="391">
        <f>'Охотск '!Z128</f>
        <v>0</v>
      </c>
      <c r="Z963" s="391">
        <f>'Охотск '!AA128</f>
        <v>0</v>
      </c>
      <c r="AA963" s="392">
        <f>'Охотск '!AB128</f>
        <v>0</v>
      </c>
      <c r="AB963" s="391"/>
      <c r="AC963" s="391"/>
      <c r="AD963" s="965">
        <f>'Охотск '!AC127</f>
        <v>0</v>
      </c>
      <c r="AE963" s="987">
        <f>'Охотск '!AD127</f>
        <v>0</v>
      </c>
      <c r="AF963" s="186">
        <f t="shared" si="179"/>
        <v>0</v>
      </c>
      <c r="AG963" s="186">
        <f t="shared" si="178"/>
        <v>0</v>
      </c>
      <c r="AH963" s="881">
        <f t="shared" si="186"/>
        <v>0</v>
      </c>
      <c r="AI963" s="19">
        <f t="shared" si="182"/>
        <v>0</v>
      </c>
      <c r="AK963" s="1030"/>
      <c r="AL963" s="19">
        <f t="shared" si="183"/>
        <v>0</v>
      </c>
      <c r="AO963" s="3514"/>
    </row>
    <row r="964" spans="1:41" ht="60" x14ac:dyDescent="0.25">
      <c r="A964" s="19">
        <v>1</v>
      </c>
      <c r="B964" s="19">
        <v>1</v>
      </c>
      <c r="C964" s="583" t="s">
        <v>447</v>
      </c>
      <c r="D964" s="28">
        <f>'Охотск '!E129</f>
        <v>0</v>
      </c>
      <c r="E964" s="28">
        <f>'Охотск '!F129</f>
        <v>0</v>
      </c>
      <c r="F964" s="28">
        <f>'Охотск '!G129</f>
        <v>0</v>
      </c>
      <c r="G964" s="65">
        <f>'Охотск '!H129</f>
        <v>0</v>
      </c>
      <c r="H964" s="79">
        <f>'Охотск '!I129</f>
        <v>0</v>
      </c>
      <c r="I964" s="79">
        <f>'Охотск '!J129</f>
        <v>0</v>
      </c>
      <c r="J964" s="26">
        <f>'Охотск '!K129</f>
        <v>0</v>
      </c>
      <c r="K964" s="26">
        <f>'Охотск '!L129</f>
        <v>0</v>
      </c>
      <c r="L964" s="26">
        <f>'Охотск '!M129</f>
        <v>0</v>
      </c>
      <c r="M964" s="26">
        <f>'Охотск '!N129</f>
        <v>0</v>
      </c>
      <c r="N964" s="26">
        <f>'Охотск '!O129</f>
        <v>0</v>
      </c>
      <c r="O964" s="26">
        <f>'Охотск '!P129</f>
        <v>0</v>
      </c>
      <c r="P964" s="391">
        <f>'Охотск '!Q129</f>
        <v>0</v>
      </c>
      <c r="Q964" s="391">
        <f>'Охотск '!R129</f>
        <v>0</v>
      </c>
      <c r="R964" s="391">
        <f>'Охотск '!S129</f>
        <v>0</v>
      </c>
      <c r="S964" s="391">
        <f>'Охотск '!T129</f>
        <v>0</v>
      </c>
      <c r="T964" s="391">
        <f>'Охотск '!U129</f>
        <v>0</v>
      </c>
      <c r="U964" s="391">
        <f>'Охотск '!V129</f>
        <v>0</v>
      </c>
      <c r="V964" s="783">
        <f>'Охотск '!W129</f>
        <v>0</v>
      </c>
      <c r="W964" s="391">
        <f>'Охотск '!X129</f>
        <v>0</v>
      </c>
      <c r="X964" s="391">
        <f>'Охотск '!Y129</f>
        <v>0</v>
      </c>
      <c r="Y964" s="391">
        <f>'Охотск '!Z129</f>
        <v>0</v>
      </c>
      <c r="Z964" s="391">
        <f>'Охотск '!AA129</f>
        <v>0</v>
      </c>
      <c r="AA964" s="392">
        <f>'Охотск '!AB129</f>
        <v>0</v>
      </c>
      <c r="AB964" s="391"/>
      <c r="AC964" s="391"/>
      <c r="AD964" s="965">
        <f>'Охотск '!AC128</f>
        <v>0</v>
      </c>
      <c r="AE964" s="987">
        <f>'Охотск '!AD128</f>
        <v>0</v>
      </c>
      <c r="AF964" s="186">
        <f t="shared" si="179"/>
        <v>0</v>
      </c>
      <c r="AG964" s="186">
        <f t="shared" si="178"/>
        <v>0</v>
      </c>
      <c r="AH964" s="881">
        <f t="shared" si="186"/>
        <v>0</v>
      </c>
      <c r="AI964" s="19" t="e">
        <f t="shared" si="182"/>
        <v>#DIV/0!</v>
      </c>
      <c r="AK964" s="1030"/>
      <c r="AL964" s="19">
        <f t="shared" si="183"/>
        <v>0</v>
      </c>
      <c r="AO964" s="3514"/>
    </row>
    <row r="965" spans="1:41" ht="45" x14ac:dyDescent="0.25">
      <c r="A965" s="19">
        <v>1</v>
      </c>
      <c r="B965" s="19">
        <v>1</v>
      </c>
      <c r="C965" s="583" t="s">
        <v>448</v>
      </c>
      <c r="D965" s="28">
        <f>'Охотск '!E130</f>
        <v>0</v>
      </c>
      <c r="E965" s="28">
        <f>'Охотск '!F130</f>
        <v>0</v>
      </c>
      <c r="F965" s="28">
        <f>'Охотск '!G130</f>
        <v>0</v>
      </c>
      <c r="G965" s="65">
        <f>'Охотск '!H130</f>
        <v>0</v>
      </c>
      <c r="H965" s="79">
        <f>'Охотск '!I130</f>
        <v>0</v>
      </c>
      <c r="I965" s="79">
        <f>'Охотск '!J130</f>
        <v>0</v>
      </c>
      <c r="J965" s="26">
        <f>'Охотск '!K130</f>
        <v>0</v>
      </c>
      <c r="K965" s="26">
        <f>'Охотск '!L130</f>
        <v>0</v>
      </c>
      <c r="L965" s="26">
        <f>'Охотск '!M130</f>
        <v>0</v>
      </c>
      <c r="M965" s="26">
        <f>'Охотск '!N130</f>
        <v>0</v>
      </c>
      <c r="N965" s="26">
        <f>'Охотск '!O130</f>
        <v>0</v>
      </c>
      <c r="O965" s="26">
        <f>'Охотск '!P130</f>
        <v>0</v>
      </c>
      <c r="P965" s="391">
        <f>'Охотск '!Q130</f>
        <v>0</v>
      </c>
      <c r="Q965" s="391">
        <f>'Охотск '!R130</f>
        <v>0</v>
      </c>
      <c r="R965" s="391">
        <f>'Охотск '!S130</f>
        <v>0</v>
      </c>
      <c r="S965" s="391">
        <f>'Охотск '!T130</f>
        <v>0</v>
      </c>
      <c r="T965" s="391">
        <f>'Охотск '!U130</f>
        <v>0</v>
      </c>
      <c r="U965" s="391">
        <f>'Охотск '!V130</f>
        <v>0</v>
      </c>
      <c r="V965" s="783">
        <f>'Охотск '!W130</f>
        <v>0</v>
      </c>
      <c r="W965" s="391">
        <f>'Охотск '!X130</f>
        <v>0</v>
      </c>
      <c r="X965" s="391">
        <f>'Охотск '!Y130</f>
        <v>0</v>
      </c>
      <c r="Y965" s="391">
        <f>'Охотск '!Z130</f>
        <v>0</v>
      </c>
      <c r="Z965" s="391">
        <f>'Охотск '!AA130</f>
        <v>0</v>
      </c>
      <c r="AA965" s="392">
        <f>'Охотск '!AB130</f>
        <v>0</v>
      </c>
      <c r="AB965" s="391"/>
      <c r="AC965" s="391"/>
      <c r="AD965" s="965">
        <f>'Охотск '!AC129</f>
        <v>0</v>
      </c>
      <c r="AE965" s="987">
        <f>'Охотск '!AD129</f>
        <v>0</v>
      </c>
      <c r="AF965" s="186">
        <f t="shared" si="179"/>
        <v>0</v>
      </c>
      <c r="AG965" s="186">
        <f t="shared" si="178"/>
        <v>0</v>
      </c>
      <c r="AH965" s="881">
        <f t="shared" si="186"/>
        <v>0</v>
      </c>
      <c r="AI965" s="19" t="e">
        <f t="shared" si="182"/>
        <v>#DIV/0!</v>
      </c>
      <c r="AK965" s="1030"/>
      <c r="AL965" s="19">
        <f t="shared" si="183"/>
        <v>0</v>
      </c>
      <c r="AO965" s="3514"/>
    </row>
    <row r="966" spans="1:41" ht="105" x14ac:dyDescent="0.25">
      <c r="A966" s="19">
        <v>1</v>
      </c>
      <c r="B966" s="19">
        <v>1</v>
      </c>
      <c r="C966" s="583" t="s">
        <v>449</v>
      </c>
      <c r="D966" s="28">
        <f>'Охотск '!E131</f>
        <v>0</v>
      </c>
      <c r="E966" s="28">
        <f>'Охотск '!F131</f>
        <v>0</v>
      </c>
      <c r="F966" s="28">
        <f>'Охотск '!G131</f>
        <v>0</v>
      </c>
      <c r="G966" s="65">
        <f>'Охотск '!H131</f>
        <v>0</v>
      </c>
      <c r="H966" s="79">
        <f>'Охотск '!I131</f>
        <v>0</v>
      </c>
      <c r="I966" s="79">
        <f>'Охотск '!J131</f>
        <v>0</v>
      </c>
      <c r="J966" s="26">
        <f>'Охотск '!K131</f>
        <v>0</v>
      </c>
      <c r="K966" s="26">
        <f>'Охотск '!L131</f>
        <v>0</v>
      </c>
      <c r="L966" s="26">
        <f>'Охотск '!M131</f>
        <v>0</v>
      </c>
      <c r="M966" s="26">
        <f>'Охотск '!N131</f>
        <v>0</v>
      </c>
      <c r="N966" s="26">
        <f>'Охотск '!O131</f>
        <v>0</v>
      </c>
      <c r="O966" s="26">
        <f>'Охотск '!P131</f>
        <v>0</v>
      </c>
      <c r="P966" s="391">
        <f>'Охотск '!Q131</f>
        <v>0</v>
      </c>
      <c r="Q966" s="391">
        <f>'Охотск '!R131</f>
        <v>0</v>
      </c>
      <c r="R966" s="391">
        <f>'Охотск '!S131</f>
        <v>0</v>
      </c>
      <c r="S966" s="391">
        <f>'Охотск '!T131</f>
        <v>0</v>
      </c>
      <c r="T966" s="391">
        <f>'Охотск '!U131</f>
        <v>0</v>
      </c>
      <c r="U966" s="391">
        <f>'Охотск '!V131</f>
        <v>0</v>
      </c>
      <c r="V966" s="783">
        <f>'Охотск '!W131</f>
        <v>0</v>
      </c>
      <c r="W966" s="391">
        <f>'Охотск '!X131</f>
        <v>0</v>
      </c>
      <c r="X966" s="391">
        <f>'Охотск '!Y131</f>
        <v>0</v>
      </c>
      <c r="Y966" s="391">
        <f>'Охотск '!Z131</f>
        <v>0</v>
      </c>
      <c r="Z966" s="391">
        <f>'Охотск '!AA131</f>
        <v>0</v>
      </c>
      <c r="AA966" s="392">
        <f>'Охотск '!AB131</f>
        <v>0</v>
      </c>
      <c r="AB966" s="391"/>
      <c r="AC966" s="391"/>
      <c r="AD966" s="965">
        <f>'Охотск '!AC130</f>
        <v>0</v>
      </c>
      <c r="AE966" s="987">
        <f>'Охотск '!AD130</f>
        <v>0</v>
      </c>
      <c r="AF966" s="186">
        <f t="shared" si="179"/>
        <v>0</v>
      </c>
      <c r="AG966" s="186">
        <f t="shared" si="178"/>
        <v>0</v>
      </c>
      <c r="AH966" s="881">
        <f t="shared" si="186"/>
        <v>0</v>
      </c>
      <c r="AI966" s="19" t="e">
        <f t="shared" si="182"/>
        <v>#DIV/0!</v>
      </c>
      <c r="AK966" s="1030"/>
      <c r="AL966" s="19">
        <f t="shared" si="183"/>
        <v>0</v>
      </c>
      <c r="AO966" s="3514"/>
    </row>
    <row r="967" spans="1:41" ht="30" x14ac:dyDescent="0.25">
      <c r="A967" s="19">
        <v>1</v>
      </c>
      <c r="B967" s="19">
        <v>1</v>
      </c>
      <c r="C967" s="583" t="s">
        <v>468</v>
      </c>
      <c r="D967" s="28">
        <f>'Охотск '!E132</f>
        <v>0</v>
      </c>
      <c r="E967" s="28">
        <f>'Охотск '!F132</f>
        <v>0</v>
      </c>
      <c r="F967" s="28">
        <f>'Охотск '!G132</f>
        <v>0</v>
      </c>
      <c r="G967" s="65" t="e">
        <f>'Охотск '!H132</f>
        <v>#DIV/0!</v>
      </c>
      <c r="H967" s="79">
        <f>'Охотск '!I132</f>
        <v>0</v>
      </c>
      <c r="I967" s="79">
        <f>'Охотск '!J132</f>
        <v>0</v>
      </c>
      <c r="J967" s="26">
        <f>'Охотск '!K132</f>
        <v>0</v>
      </c>
      <c r="K967" s="26">
        <f>'Охотск '!L132</f>
        <v>0</v>
      </c>
      <c r="L967" s="26">
        <f>'Охотск '!M132</f>
        <v>0</v>
      </c>
      <c r="M967" s="26">
        <f>'Охотск '!N132</f>
        <v>0</v>
      </c>
      <c r="N967" s="26">
        <f>'Охотск '!O132</f>
        <v>0</v>
      </c>
      <c r="O967" s="26">
        <f>'Охотск '!P132</f>
        <v>0</v>
      </c>
      <c r="P967" s="391">
        <f>'Охотск '!Q132</f>
        <v>0</v>
      </c>
      <c r="Q967" s="391">
        <f>'Охотск '!R132</f>
        <v>0</v>
      </c>
      <c r="R967" s="391">
        <f>'Охотск '!S132</f>
        <v>0</v>
      </c>
      <c r="S967" s="391">
        <f>'Охотск '!T132</f>
        <v>0</v>
      </c>
      <c r="T967" s="391">
        <f>'Охотск '!U132</f>
        <v>0</v>
      </c>
      <c r="U967" s="391">
        <f>'Охотск '!V132</f>
        <v>0</v>
      </c>
      <c r="V967" s="783">
        <f>'Охотск '!W132</f>
        <v>0</v>
      </c>
      <c r="W967" s="391">
        <f>'Охотск '!X132</f>
        <v>0</v>
      </c>
      <c r="X967" s="391">
        <f>'Охотск '!Y132</f>
        <v>0</v>
      </c>
      <c r="Y967" s="391">
        <f>'Охотск '!Z132</f>
        <v>0</v>
      </c>
      <c r="Z967" s="391">
        <f>'Охотск '!AA132</f>
        <v>0</v>
      </c>
      <c r="AA967" s="392">
        <f>'Охотск '!AB132</f>
        <v>0</v>
      </c>
      <c r="AB967" s="391"/>
      <c r="AC967" s="391"/>
      <c r="AD967" s="965">
        <f>'Охотск '!AC131</f>
        <v>0</v>
      </c>
      <c r="AE967" s="987">
        <f>'Охотск '!AD131</f>
        <v>0</v>
      </c>
      <c r="AF967" s="186">
        <f t="shared" si="179"/>
        <v>0</v>
      </c>
      <c r="AG967" s="186">
        <f t="shared" si="178"/>
        <v>0</v>
      </c>
      <c r="AH967" s="881">
        <f t="shared" si="186"/>
        <v>0</v>
      </c>
      <c r="AI967" s="19" t="e">
        <f t="shared" si="182"/>
        <v>#DIV/0!</v>
      </c>
      <c r="AK967" s="1030"/>
      <c r="AL967" s="19">
        <f t="shared" si="183"/>
        <v>0</v>
      </c>
      <c r="AO967" s="3514"/>
    </row>
    <row r="968" spans="1:41" ht="28.5" x14ac:dyDescent="0.25">
      <c r="A968" s="19">
        <v>1</v>
      </c>
      <c r="B968" s="19">
        <v>1</v>
      </c>
      <c r="C968" s="1017" t="s">
        <v>311</v>
      </c>
      <c r="D968" s="28">
        <f>'Охотск '!E133</f>
        <v>0</v>
      </c>
      <c r="E968" s="28">
        <f>'Охотск '!F133</f>
        <v>0</v>
      </c>
      <c r="F968" s="28">
        <f>'Охотск '!G133</f>
        <v>15.682978723404254</v>
      </c>
      <c r="G968" s="65" t="e">
        <f>'Охотск '!H133</f>
        <v>#DIV/0!</v>
      </c>
      <c r="H968" s="79">
        <f>'Охотск '!I133</f>
        <v>0</v>
      </c>
      <c r="I968" s="79">
        <f>'Охотск '!J133</f>
        <v>0</v>
      </c>
      <c r="J968" s="26">
        <f>'Охотск '!K133</f>
        <v>0</v>
      </c>
      <c r="K968" s="26">
        <f>'Охотск '!L133</f>
        <v>0</v>
      </c>
      <c r="L968" s="26">
        <f>'Охотск '!M133</f>
        <v>0</v>
      </c>
      <c r="M968" s="26">
        <f>'Охотск '!N133</f>
        <v>0</v>
      </c>
      <c r="N968" s="26">
        <f>'Охотск '!O133</f>
        <v>0</v>
      </c>
      <c r="O968" s="26">
        <f>'Охотск '!P133</f>
        <v>0</v>
      </c>
      <c r="P968" s="391">
        <f>'Охотск '!Q133</f>
        <v>0</v>
      </c>
      <c r="Q968" s="391">
        <f>'Охотск '!R133</f>
        <v>0</v>
      </c>
      <c r="R968" s="391">
        <f>'Охотск '!S133</f>
        <v>0</v>
      </c>
      <c r="S968" s="391">
        <f>'Охотск '!T133</f>
        <v>0</v>
      </c>
      <c r="T968" s="391">
        <f>'Охотск '!U133</f>
        <v>0</v>
      </c>
      <c r="U968" s="391">
        <f>'Охотск '!V133</f>
        <v>0</v>
      </c>
      <c r="V968" s="783">
        <f>'Охотск '!W133</f>
        <v>0</v>
      </c>
      <c r="W968" s="391">
        <f>'Охотск '!X133</f>
        <v>0</v>
      </c>
      <c r="X968" s="391">
        <f>'Охотск '!Y133</f>
        <v>0</v>
      </c>
      <c r="Y968" s="391">
        <f>'Охотск '!Z133</f>
        <v>0</v>
      </c>
      <c r="Z968" s="391">
        <f>'Охотск '!AA133</f>
        <v>0</v>
      </c>
      <c r="AA968" s="392">
        <f>'Охотск '!AB133</f>
        <v>0</v>
      </c>
      <c r="AB968" s="391" t="e">
        <f>U968/T968*100</f>
        <v>#DIV/0!</v>
      </c>
      <c r="AC968" s="391" t="e">
        <f>AA968/T968*100</f>
        <v>#DIV/0!</v>
      </c>
      <c r="AD968" s="965">
        <f>'Охотск '!AC132</f>
        <v>0</v>
      </c>
      <c r="AE968" s="987">
        <f>'Охотск '!AD132</f>
        <v>0</v>
      </c>
      <c r="AF968" s="186">
        <f t="shared" si="179"/>
        <v>0</v>
      </c>
      <c r="AG968" s="186">
        <f t="shared" si="178"/>
        <v>0</v>
      </c>
      <c r="AH968" s="881">
        <f t="shared" si="186"/>
        <v>0</v>
      </c>
      <c r="AI968" s="19">
        <f t="shared" si="182"/>
        <v>0</v>
      </c>
      <c r="AK968" s="1030"/>
      <c r="AL968" s="19">
        <f t="shared" si="183"/>
        <v>0</v>
      </c>
      <c r="AO968" s="3514"/>
    </row>
    <row r="969" spans="1:41" x14ac:dyDescent="0.25">
      <c r="A969" s="19">
        <v>1</v>
      </c>
      <c r="B969" s="19">
        <v>1</v>
      </c>
      <c r="C969" s="581" t="s">
        <v>319</v>
      </c>
      <c r="D969" s="28">
        <f>'Охотск '!E134</f>
        <v>0</v>
      </c>
      <c r="E969" s="28">
        <f>'Охотск '!F134</f>
        <v>0</v>
      </c>
      <c r="F969" s="28">
        <f>'Охотск '!G134</f>
        <v>0</v>
      </c>
      <c r="G969" s="65">
        <f>'Охотск '!H134</f>
        <v>0</v>
      </c>
      <c r="H969" s="79">
        <f>'Охотск '!I134</f>
        <v>0</v>
      </c>
      <c r="I969" s="79">
        <f>'Охотск '!J134</f>
        <v>0</v>
      </c>
      <c r="J969" s="26">
        <f>'Охотск '!K134</f>
        <v>0</v>
      </c>
      <c r="K969" s="26">
        <f>'Охотск '!L134</f>
        <v>0</v>
      </c>
      <c r="L969" s="26">
        <f>'Охотск '!M134</f>
        <v>0</v>
      </c>
      <c r="M969" s="26">
        <f>'Охотск '!N134</f>
        <v>0</v>
      </c>
      <c r="N969" s="26">
        <f>'Охотск '!O134</f>
        <v>0</v>
      </c>
      <c r="O969" s="26">
        <f>'Охотск '!P134</f>
        <v>0</v>
      </c>
      <c r="P969" s="391">
        <f>'Охотск '!Q134</f>
        <v>0</v>
      </c>
      <c r="Q969" s="391">
        <f>'Охотск '!R134</f>
        <v>0</v>
      </c>
      <c r="R969" s="391">
        <f>'Охотск '!S134</f>
        <v>0</v>
      </c>
      <c r="S969" s="391">
        <f>'Охотск '!T134</f>
        <v>0</v>
      </c>
      <c r="T969" s="391">
        <f>'Охотск '!U134</f>
        <v>0</v>
      </c>
      <c r="U969" s="391">
        <f>'Охотск '!V134</f>
        <v>0</v>
      </c>
      <c r="V969" s="783">
        <f>'Охотск '!W134</f>
        <v>0</v>
      </c>
      <c r="W969" s="391">
        <f>'Охотск '!X134</f>
        <v>0</v>
      </c>
      <c r="X969" s="391">
        <f>'Охотск '!Y134</f>
        <v>0</v>
      </c>
      <c r="Y969" s="391">
        <f>'Охотск '!Z134</f>
        <v>0</v>
      </c>
      <c r="Z969" s="391">
        <f>'Охотск '!AA134</f>
        <v>0</v>
      </c>
      <c r="AA969" s="392">
        <f>'Охотск '!AB134</f>
        <v>0</v>
      </c>
      <c r="AB969" s="391"/>
      <c r="AC969" s="391"/>
      <c r="AD969" s="965">
        <f>'Охотск '!AC133</f>
        <v>0</v>
      </c>
      <c r="AE969" s="987">
        <f>'Охотск '!AD133</f>
        <v>0</v>
      </c>
      <c r="AF969" s="186">
        <f t="shared" si="179"/>
        <v>0</v>
      </c>
      <c r="AG969" s="186">
        <f t="shared" si="178"/>
        <v>0</v>
      </c>
      <c r="AH969" s="881">
        <f t="shared" si="186"/>
        <v>0</v>
      </c>
      <c r="AI969" s="19" t="e">
        <f t="shared" si="182"/>
        <v>#DIV/0!</v>
      </c>
      <c r="AK969" s="1030"/>
      <c r="AL969" s="19">
        <f t="shared" si="183"/>
        <v>0</v>
      </c>
      <c r="AO969" s="3514"/>
    </row>
    <row r="970" spans="1:41" x14ac:dyDescent="0.25">
      <c r="B970" s="19">
        <v>1</v>
      </c>
      <c r="C970" s="580" t="s">
        <v>320</v>
      </c>
      <c r="D970" s="28">
        <f>'Охотск '!E135</f>
        <v>0</v>
      </c>
      <c r="E970" s="28">
        <f>'Охотск '!F135</f>
        <v>0</v>
      </c>
      <c r="F970" s="28">
        <f>'Охотск '!G135</f>
        <v>15.682978723404254</v>
      </c>
      <c r="G970" s="65" t="e">
        <f>'Охотск '!H135</f>
        <v>#DIV/0!</v>
      </c>
      <c r="H970" s="79">
        <f>'Охотск '!I135</f>
        <v>0</v>
      </c>
      <c r="I970" s="79">
        <f>'Охотск '!J135</f>
        <v>0</v>
      </c>
      <c r="J970" s="26">
        <f>'Охотск '!K135</f>
        <v>0</v>
      </c>
      <c r="K970" s="26">
        <f>'Охотск '!L135</f>
        <v>0</v>
      </c>
      <c r="L970" s="26">
        <f>'Охотск '!M135</f>
        <v>0</v>
      </c>
      <c r="M970" s="26">
        <f>'Охотск '!N135</f>
        <v>0</v>
      </c>
      <c r="N970" s="26">
        <f>'Охотск '!O135</f>
        <v>0</v>
      </c>
      <c r="O970" s="26">
        <f>'Охотск '!P135</f>
        <v>0</v>
      </c>
      <c r="P970" s="391">
        <f>'Охотск '!Q135</f>
        <v>0</v>
      </c>
      <c r="Q970" s="391">
        <f>'Охотск '!R135</f>
        <v>0</v>
      </c>
      <c r="R970" s="391">
        <f>'Охотск '!S135</f>
        <v>0</v>
      </c>
      <c r="S970" s="391">
        <f>'Охотск '!T135</f>
        <v>0</v>
      </c>
      <c r="T970" s="391">
        <f>'Охотск '!U135</f>
        <v>0</v>
      </c>
      <c r="U970" s="391">
        <f>'Охотск '!V135</f>
        <v>0</v>
      </c>
      <c r="V970" s="783">
        <f>'Охотск '!W135</f>
        <v>0</v>
      </c>
      <c r="W970" s="391">
        <f>'Охотск '!X135</f>
        <v>0</v>
      </c>
      <c r="X970" s="391">
        <f>'Охотск '!Y135</f>
        <v>0</v>
      </c>
      <c r="Y970" s="391">
        <f>'Охотск '!Z135</f>
        <v>0</v>
      </c>
      <c r="Z970" s="391">
        <f>'Охотск '!AA135</f>
        <v>0</v>
      </c>
      <c r="AA970" s="392">
        <f>'Охотск '!AB135</f>
        <v>0</v>
      </c>
      <c r="AB970" s="391"/>
      <c r="AC970" s="391"/>
      <c r="AD970" s="965">
        <f>'Охотск '!AC134</f>
        <v>0</v>
      </c>
      <c r="AE970" s="987">
        <f>'Охотск '!AD134</f>
        <v>0</v>
      </c>
      <c r="AF970" s="186">
        <f t="shared" si="179"/>
        <v>0</v>
      </c>
      <c r="AG970" s="186">
        <f t="shared" si="178"/>
        <v>0</v>
      </c>
      <c r="AH970" s="881">
        <f t="shared" si="186"/>
        <v>0</v>
      </c>
      <c r="AI970" s="19">
        <f t="shared" si="182"/>
        <v>0</v>
      </c>
      <c r="AK970" s="1030"/>
      <c r="AL970" s="19">
        <f t="shared" si="183"/>
        <v>0</v>
      </c>
      <c r="AO970" s="3514"/>
    </row>
    <row r="971" spans="1:41" x14ac:dyDescent="0.25">
      <c r="B971" s="19">
        <v>1</v>
      </c>
      <c r="C971" s="580" t="s">
        <v>321</v>
      </c>
      <c r="D971" s="28">
        <f>'Охотск '!E136</f>
        <v>0</v>
      </c>
      <c r="E971" s="28">
        <f>'Охотск '!F136</f>
        <v>0</v>
      </c>
      <c r="F971" s="28">
        <f>'Охотск '!G136</f>
        <v>147.41999999999999</v>
      </c>
      <c r="G971" s="65" t="e">
        <f>'Охотск '!H136</f>
        <v>#DIV/0!</v>
      </c>
      <c r="H971" s="79">
        <f>'Охотск '!I136</f>
        <v>0</v>
      </c>
      <c r="I971" s="79">
        <f>'Охотск '!J136</f>
        <v>0</v>
      </c>
      <c r="J971" s="26">
        <f>'Охотск '!K136</f>
        <v>0</v>
      </c>
      <c r="K971" s="26">
        <f>'Охотск '!L136</f>
        <v>0</v>
      </c>
      <c r="L971" s="26">
        <f>'Охотск '!M136</f>
        <v>0</v>
      </c>
      <c r="M971" s="26">
        <f>'Охотск '!N136</f>
        <v>0</v>
      </c>
      <c r="N971" s="26">
        <f>'Охотск '!O136</f>
        <v>0</v>
      </c>
      <c r="O971" s="26">
        <f>'Охотск '!P136</f>
        <v>0</v>
      </c>
      <c r="P971" s="28">
        <f>'Охотск '!Q136</f>
        <v>0</v>
      </c>
      <c r="Q971" s="28">
        <f>'Охотск '!R136</f>
        <v>0</v>
      </c>
      <c r="R971" s="28">
        <f>'Охотск '!S136</f>
        <v>0</v>
      </c>
      <c r="S971" s="28">
        <f>'Охотск '!T136</f>
        <v>0</v>
      </c>
      <c r="T971" s="28">
        <f>'Охотск '!U136</f>
        <v>0</v>
      </c>
      <c r="U971" s="28">
        <f>'Охотск '!V136</f>
        <v>0</v>
      </c>
      <c r="V971" s="28">
        <f>'Охотск '!W136</f>
        <v>0</v>
      </c>
      <c r="W971" s="28">
        <f>'Охотск '!X136</f>
        <v>0</v>
      </c>
      <c r="X971" s="28">
        <f>'Охотск '!Y136</f>
        <v>0</v>
      </c>
      <c r="Y971" s="28">
        <f>'Охотск '!Z136</f>
        <v>0</v>
      </c>
      <c r="Z971" s="28">
        <f>'Охотск '!AA136</f>
        <v>0</v>
      </c>
      <c r="AA971" s="28">
        <f>'Охотск '!AB136</f>
        <v>0</v>
      </c>
      <c r="AB971" s="391"/>
      <c r="AC971" s="391"/>
      <c r="AD971" s="965">
        <f>'Охотск '!AC135</f>
        <v>0</v>
      </c>
      <c r="AE971" s="987">
        <f>'Охотск '!AD135</f>
        <v>0</v>
      </c>
      <c r="AF971" s="186">
        <f t="shared" si="179"/>
        <v>0</v>
      </c>
      <c r="AG971" s="186">
        <f t="shared" si="178"/>
        <v>0</v>
      </c>
      <c r="AH971" s="881">
        <f t="shared" si="186"/>
        <v>0</v>
      </c>
      <c r="AI971" s="19">
        <f t="shared" si="182"/>
        <v>0</v>
      </c>
      <c r="AK971" s="1030"/>
      <c r="AL971" s="19">
        <f t="shared" si="183"/>
        <v>0</v>
      </c>
      <c r="AO971" s="3514"/>
    </row>
    <row r="972" spans="1:41" x14ac:dyDescent="0.25">
      <c r="B972" s="19">
        <v>1</v>
      </c>
      <c r="C972" s="583" t="s">
        <v>217</v>
      </c>
      <c r="D972" s="28">
        <f>'Охотск '!E137</f>
        <v>0</v>
      </c>
      <c r="E972" s="28">
        <f>'Охотск '!F137</f>
        <v>0</v>
      </c>
      <c r="F972" s="28">
        <f>'Охотск '!G137</f>
        <v>0</v>
      </c>
      <c r="G972" s="65" t="e">
        <f>'Охотск '!H137</f>
        <v>#DIV/0!</v>
      </c>
      <c r="H972" s="79">
        <f>'Охотск '!I137</f>
        <v>0</v>
      </c>
      <c r="I972" s="79">
        <f>'Охотск '!J137</f>
        <v>0</v>
      </c>
      <c r="J972" s="26">
        <f>'Охотск '!K137</f>
        <v>0</v>
      </c>
      <c r="K972" s="26">
        <f>'Охотск '!L137</f>
        <v>0</v>
      </c>
      <c r="L972" s="26">
        <f>'Охотск '!M137</f>
        <v>0</v>
      </c>
      <c r="M972" s="26">
        <f>'Охотск '!N137</f>
        <v>0</v>
      </c>
      <c r="N972" s="26">
        <f>'Охотск '!O137</f>
        <v>0</v>
      </c>
      <c r="O972" s="26">
        <f>'Охотск '!P137</f>
        <v>0</v>
      </c>
      <c r="P972" s="391">
        <f>'Охотск '!Q137</f>
        <v>0</v>
      </c>
      <c r="Q972" s="391">
        <f>'Охотск '!R137</f>
        <v>0</v>
      </c>
      <c r="R972" s="391">
        <f>'Охотск '!S137</f>
        <v>0</v>
      </c>
      <c r="S972" s="391">
        <f>'Охотск '!T137</f>
        <v>0</v>
      </c>
      <c r="T972" s="391">
        <f>'Охотск '!U137</f>
        <v>0</v>
      </c>
      <c r="U972" s="391">
        <f>'Охотск '!V137</f>
        <v>0</v>
      </c>
      <c r="V972" s="783">
        <f>'Охотск '!W137</f>
        <v>0</v>
      </c>
      <c r="W972" s="391">
        <f>'Охотск '!X137</f>
        <v>0</v>
      </c>
      <c r="X972" s="391">
        <f>'Охотск '!Y137</f>
        <v>0</v>
      </c>
      <c r="Y972" s="391">
        <f>'Охотск '!Z137</f>
        <v>0</v>
      </c>
      <c r="Z972" s="391">
        <f>'Охотск '!AA137</f>
        <v>0</v>
      </c>
      <c r="AA972" s="392">
        <f>'Охотск '!AB137</f>
        <v>0</v>
      </c>
      <c r="AB972" s="391"/>
      <c r="AC972" s="391"/>
      <c r="AD972" s="965">
        <f>'Охотск '!AC136</f>
        <v>0</v>
      </c>
      <c r="AE972" s="987">
        <f>'Охотск '!AD136</f>
        <v>0</v>
      </c>
      <c r="AF972" s="186">
        <f t="shared" si="179"/>
        <v>0</v>
      </c>
      <c r="AG972" s="186">
        <f t="shared" si="178"/>
        <v>0</v>
      </c>
      <c r="AH972" s="881">
        <f t="shared" si="186"/>
        <v>0</v>
      </c>
      <c r="AI972" s="19" t="e">
        <f t="shared" si="182"/>
        <v>#DIV/0!</v>
      </c>
      <c r="AK972" s="1030"/>
      <c r="AL972" s="19">
        <f t="shared" si="183"/>
        <v>0</v>
      </c>
      <c r="AO972" s="3514"/>
    </row>
    <row r="973" spans="1:41" ht="90" x14ac:dyDescent="0.25">
      <c r="B973" s="19">
        <v>1</v>
      </c>
      <c r="C973" s="586" t="s">
        <v>508</v>
      </c>
      <c r="D973" s="28">
        <f>'Охотск '!E138</f>
        <v>0</v>
      </c>
      <c r="E973" s="28">
        <f>'Охотск '!F138</f>
        <v>0</v>
      </c>
      <c r="F973" s="28">
        <f>'Охотск '!G138</f>
        <v>0</v>
      </c>
      <c r="G973" s="65" t="e">
        <f>'Охотск '!H138</f>
        <v>#DIV/0!</v>
      </c>
      <c r="H973" s="79">
        <f>'Охотск '!I138</f>
        <v>0</v>
      </c>
      <c r="I973" s="79">
        <f>'Охотск '!J138</f>
        <v>0</v>
      </c>
      <c r="J973" s="26">
        <f>'Охотск '!K138</f>
        <v>0</v>
      </c>
      <c r="K973" s="26">
        <f>'Охотск '!L138</f>
        <v>0</v>
      </c>
      <c r="L973" s="26">
        <f>'Охотск '!M138</f>
        <v>0</v>
      </c>
      <c r="M973" s="26">
        <f>'Охотск '!N138</f>
        <v>0</v>
      </c>
      <c r="N973" s="26">
        <f>'Охотск '!O138</f>
        <v>0</v>
      </c>
      <c r="O973" s="26">
        <f>'Охотск '!P138</f>
        <v>0</v>
      </c>
      <c r="P973" s="391">
        <f>'Охотск '!Q138</f>
        <v>0</v>
      </c>
      <c r="Q973" s="391">
        <f>'Охотск '!R138</f>
        <v>0</v>
      </c>
      <c r="R973" s="391">
        <f>'Охотск '!S138</f>
        <v>0</v>
      </c>
      <c r="S973" s="391">
        <f>'Охотск '!T138</f>
        <v>0</v>
      </c>
      <c r="T973" s="391">
        <f>'Охотск '!U138</f>
        <v>0</v>
      </c>
      <c r="U973" s="391">
        <f>'Охотск '!V138</f>
        <v>0</v>
      </c>
      <c r="V973" s="783">
        <f>'Охотск '!W138</f>
        <v>0</v>
      </c>
      <c r="W973" s="391">
        <f>'Охотск '!X138</f>
        <v>0</v>
      </c>
      <c r="X973" s="391">
        <f>'Охотск '!Y138</f>
        <v>0</v>
      </c>
      <c r="Y973" s="391">
        <f>'Охотск '!Z138</f>
        <v>0</v>
      </c>
      <c r="Z973" s="391">
        <f>'Охотск '!AA138</f>
        <v>0</v>
      </c>
      <c r="AA973" s="392">
        <f>'Охотск '!AB138</f>
        <v>0</v>
      </c>
      <c r="AB973" s="391"/>
      <c r="AC973" s="391"/>
      <c r="AD973" s="965" t="e">
        <f>'Охотск '!#REF!</f>
        <v>#REF!</v>
      </c>
      <c r="AE973" s="987" t="e">
        <f>'Охотск '!#REF!</f>
        <v>#REF!</v>
      </c>
      <c r="AF973" s="186">
        <f t="shared" si="179"/>
        <v>0</v>
      </c>
      <c r="AG973" s="186">
        <f t="shared" si="178"/>
        <v>0</v>
      </c>
      <c r="AH973" s="881">
        <f t="shared" si="186"/>
        <v>0</v>
      </c>
      <c r="AI973" s="19" t="e">
        <f t="shared" si="182"/>
        <v>#DIV/0!</v>
      </c>
      <c r="AK973" s="1030"/>
      <c r="AL973" s="19">
        <f t="shared" si="183"/>
        <v>0</v>
      </c>
      <c r="AO973" s="3514"/>
    </row>
    <row r="974" spans="1:41" ht="29.25" x14ac:dyDescent="0.25">
      <c r="A974" s="19">
        <v>1</v>
      </c>
      <c r="B974" s="19">
        <v>1</v>
      </c>
      <c r="C974" s="580" t="s">
        <v>260</v>
      </c>
      <c r="D974" s="28">
        <f>'Охотск '!E139</f>
        <v>0</v>
      </c>
      <c r="E974" s="28">
        <f>'Охотск '!F139</f>
        <v>0</v>
      </c>
      <c r="F974" s="28">
        <f>'Охотск '!G139</f>
        <v>7.8949999999999996</v>
      </c>
      <c r="G974" s="65" t="e">
        <f>'Охотск '!H139</f>
        <v>#DIV/0!</v>
      </c>
      <c r="H974" s="79">
        <f>'Охотск '!I139</f>
        <v>0</v>
      </c>
      <c r="I974" s="79">
        <f>'Охотск '!J139</f>
        <v>0</v>
      </c>
      <c r="J974" s="26">
        <f>'Охотск '!K139</f>
        <v>0</v>
      </c>
      <c r="K974" s="26">
        <f>'Охотск '!L139</f>
        <v>0</v>
      </c>
      <c r="L974" s="26">
        <f>'Охотск '!M139</f>
        <v>0</v>
      </c>
      <c r="M974" s="26">
        <f>'Охотск '!N139</f>
        <v>0</v>
      </c>
      <c r="N974" s="26">
        <f>'Охотск '!O139</f>
        <v>0</v>
      </c>
      <c r="O974" s="26">
        <f>'Охотск '!P139</f>
        <v>0</v>
      </c>
      <c r="P974" s="391">
        <f>'Охотск '!Q139</f>
        <v>0</v>
      </c>
      <c r="Q974" s="391">
        <f>'Охотск '!R139</f>
        <v>0</v>
      </c>
      <c r="R974" s="391">
        <f>'Охотск '!S139</f>
        <v>0</v>
      </c>
      <c r="S974" s="391">
        <f>'Охотск '!T139</f>
        <v>0</v>
      </c>
      <c r="T974" s="391">
        <f>'Охотск '!U139</f>
        <v>0</v>
      </c>
      <c r="U974" s="391">
        <f>'Охотск '!V139</f>
        <v>0</v>
      </c>
      <c r="V974" s="783">
        <f>'Охотск '!W139</f>
        <v>0</v>
      </c>
      <c r="W974" s="391">
        <f>'Охотск '!X139</f>
        <v>0</v>
      </c>
      <c r="X974" s="391">
        <f>'Охотск '!Y139</f>
        <v>0</v>
      </c>
      <c r="Y974" s="391">
        <f>'Охотск '!Z139</f>
        <v>0</v>
      </c>
      <c r="Z974" s="391">
        <f>'Охотск '!AA139</f>
        <v>0</v>
      </c>
      <c r="AA974" s="392">
        <f>'Охотск '!AB139</f>
        <v>0</v>
      </c>
      <c r="AB974" s="391"/>
      <c r="AC974" s="391"/>
      <c r="AD974" s="965" t="e">
        <f>'Охотск '!#REF!</f>
        <v>#REF!</v>
      </c>
      <c r="AE974" s="987" t="e">
        <f>'Охотск '!#REF!</f>
        <v>#REF!</v>
      </c>
      <c r="AF974" s="186">
        <f t="shared" si="179"/>
        <v>0</v>
      </c>
      <c r="AG974" s="186">
        <f t="shared" si="178"/>
        <v>0</v>
      </c>
      <c r="AH974" s="881">
        <f t="shared" si="186"/>
        <v>0</v>
      </c>
      <c r="AI974" s="19">
        <f t="shared" si="182"/>
        <v>0</v>
      </c>
      <c r="AK974" s="1030"/>
      <c r="AL974" s="19">
        <f t="shared" si="183"/>
        <v>0</v>
      </c>
      <c r="AO974" s="3514"/>
    </row>
    <row r="975" spans="1:41" ht="30" x14ac:dyDescent="0.25">
      <c r="A975" s="19">
        <v>1</v>
      </c>
      <c r="B975" s="19">
        <v>1</v>
      </c>
      <c r="C975" s="585" t="s">
        <v>273</v>
      </c>
      <c r="D975" s="28">
        <f>'Охотск '!E140</f>
        <v>0</v>
      </c>
      <c r="E975" s="28">
        <f>'Охотск '!F140</f>
        <v>0</v>
      </c>
      <c r="F975" s="28">
        <f>'Охотск '!G140</f>
        <v>0</v>
      </c>
      <c r="G975" s="65" t="e">
        <f>'Охотск '!H140</f>
        <v>#DIV/0!</v>
      </c>
      <c r="H975" s="79">
        <f>'Охотск '!I140</f>
        <v>0</v>
      </c>
      <c r="I975" s="79">
        <f>'Охотск '!J140</f>
        <v>0</v>
      </c>
      <c r="J975" s="26">
        <f>'Охотск '!K140</f>
        <v>0</v>
      </c>
      <c r="K975" s="26">
        <f>'Охотск '!L140</f>
        <v>0</v>
      </c>
      <c r="L975" s="26">
        <f>'Охотск '!M140</f>
        <v>0</v>
      </c>
      <c r="M975" s="26">
        <f>'Охотск '!N140</f>
        <v>0</v>
      </c>
      <c r="N975" s="26">
        <f>'Охотск '!O140</f>
        <v>0</v>
      </c>
      <c r="O975" s="26">
        <f>'Охотск '!P140</f>
        <v>0</v>
      </c>
      <c r="P975" s="391">
        <f>'Охотск '!Q140</f>
        <v>0</v>
      </c>
      <c r="Q975" s="391">
        <f>'Охотск '!R140</f>
        <v>0</v>
      </c>
      <c r="R975" s="391">
        <f>'Охотск '!S140</f>
        <v>0</v>
      </c>
      <c r="S975" s="391">
        <f>'Охотск '!T140</f>
        <v>0</v>
      </c>
      <c r="T975" s="391">
        <f>'Охотск '!U140</f>
        <v>0</v>
      </c>
      <c r="U975" s="391">
        <f>'Охотск '!V140</f>
        <v>0</v>
      </c>
      <c r="V975" s="783">
        <f>'Охотск '!W140</f>
        <v>0</v>
      </c>
      <c r="W975" s="391">
        <f>'Охотск '!X140</f>
        <v>0</v>
      </c>
      <c r="X975" s="391">
        <f>'Охотск '!Y140</f>
        <v>0</v>
      </c>
      <c r="Y975" s="391">
        <f>'Охотск '!Z140</f>
        <v>0</v>
      </c>
      <c r="Z975" s="391">
        <f>'Охотск '!AA140</f>
        <v>0</v>
      </c>
      <c r="AA975" s="392">
        <f>'Охотск '!AB140</f>
        <v>0</v>
      </c>
      <c r="AB975" s="391"/>
      <c r="AC975" s="391"/>
      <c r="AD975" s="965" t="e">
        <f>'Охотск '!#REF!</f>
        <v>#REF!</v>
      </c>
      <c r="AE975" s="987" t="e">
        <f>'Охотск '!#REF!</f>
        <v>#REF!</v>
      </c>
      <c r="AF975" s="186">
        <f t="shared" si="179"/>
        <v>0</v>
      </c>
      <c r="AG975" s="186">
        <f t="shared" si="178"/>
        <v>0</v>
      </c>
      <c r="AH975" s="881">
        <f t="shared" si="186"/>
        <v>0</v>
      </c>
      <c r="AI975" s="19" t="e">
        <f t="shared" si="182"/>
        <v>#DIV/0!</v>
      </c>
      <c r="AK975" s="1030"/>
      <c r="AL975" s="19">
        <f t="shared" si="183"/>
        <v>0</v>
      </c>
      <c r="AO975" s="3514"/>
    </row>
    <row r="976" spans="1:41" ht="29.25" x14ac:dyDescent="0.25">
      <c r="A976" s="19">
        <v>1</v>
      </c>
      <c r="B976" s="19">
        <v>1</v>
      </c>
      <c r="C976" s="580" t="s">
        <v>261</v>
      </c>
      <c r="D976" s="28">
        <f>'Охотск '!E141</f>
        <v>0</v>
      </c>
      <c r="E976" s="28">
        <f>'Охотск '!F141</f>
        <v>0</v>
      </c>
      <c r="F976" s="28">
        <f>'Охотск '!G141</f>
        <v>45.682978723404254</v>
      </c>
      <c r="G976" s="65" t="e">
        <f>'Охотск '!H141</f>
        <v>#DIV/0!</v>
      </c>
      <c r="H976" s="79">
        <f>'Охотск '!I141</f>
        <v>0</v>
      </c>
      <c r="I976" s="79">
        <f>'Охотск '!J141</f>
        <v>0</v>
      </c>
      <c r="J976" s="26">
        <f>'Охотск '!K141</f>
        <v>0</v>
      </c>
      <c r="K976" s="26">
        <f>'Охотск '!L141</f>
        <v>0</v>
      </c>
      <c r="L976" s="26">
        <f>'Охотск '!M141</f>
        <v>0</v>
      </c>
      <c r="M976" s="26">
        <f>'Охотск '!N141</f>
        <v>0</v>
      </c>
      <c r="N976" s="26">
        <f>'Охотск '!O141</f>
        <v>0</v>
      </c>
      <c r="O976" s="26">
        <f>'Охотск '!P141</f>
        <v>0</v>
      </c>
      <c r="P976" s="391">
        <f>'Охотск '!Q141</f>
        <v>0</v>
      </c>
      <c r="Q976" s="391">
        <f>'Охотск '!R141</f>
        <v>0</v>
      </c>
      <c r="R976" s="391">
        <f>'Охотск '!S141</f>
        <v>0</v>
      </c>
      <c r="S976" s="391">
        <f>'Охотск '!T141</f>
        <v>0</v>
      </c>
      <c r="T976" s="391">
        <f>'Охотск '!U141</f>
        <v>0</v>
      </c>
      <c r="U976" s="391">
        <f>'Охотск '!V141</f>
        <v>0</v>
      </c>
      <c r="V976" s="783">
        <f>'Охотск '!W141</f>
        <v>0</v>
      </c>
      <c r="W976" s="391">
        <f>'Охотск '!X141</f>
        <v>0</v>
      </c>
      <c r="X976" s="391">
        <f>'Охотск '!Y141</f>
        <v>0</v>
      </c>
      <c r="Y976" s="391">
        <f>'Охотск '!Z141</f>
        <v>0</v>
      </c>
      <c r="Z976" s="391">
        <f>'Охотск '!AA141</f>
        <v>0</v>
      </c>
      <c r="AA976" s="392">
        <f>'Охотск '!AB141</f>
        <v>0</v>
      </c>
      <c r="AB976" s="391" t="e">
        <f>U976/T976*100</f>
        <v>#DIV/0!</v>
      </c>
      <c r="AC976" s="391" t="e">
        <f>AA976/T976*100</f>
        <v>#DIV/0!</v>
      </c>
      <c r="AD976" s="965">
        <f>'Охотск '!AC137</f>
        <v>0</v>
      </c>
      <c r="AE976" s="987">
        <f>'Охотск '!AD137</f>
        <v>0</v>
      </c>
      <c r="AF976" s="186">
        <f t="shared" si="179"/>
        <v>0</v>
      </c>
      <c r="AG976" s="186">
        <f t="shared" si="178"/>
        <v>0</v>
      </c>
      <c r="AH976" s="881">
        <f t="shared" si="186"/>
        <v>0</v>
      </c>
      <c r="AI976" s="19">
        <f t="shared" si="182"/>
        <v>0</v>
      </c>
      <c r="AK976" s="1030"/>
      <c r="AL976" s="19">
        <f t="shared" si="183"/>
        <v>0</v>
      </c>
      <c r="AO976" s="3514"/>
    </row>
    <row r="977" spans="1:199" ht="29.25" x14ac:dyDescent="0.25">
      <c r="A977" s="19">
        <v>1</v>
      </c>
      <c r="B977" s="19">
        <v>1</v>
      </c>
      <c r="C977" s="588" t="s">
        <v>262</v>
      </c>
      <c r="D977" s="28">
        <f>'Охотск '!E142</f>
        <v>0</v>
      </c>
      <c r="E977" s="28">
        <f>'Охотск '!F142</f>
        <v>0</v>
      </c>
      <c r="F977" s="28">
        <f>'Охотск '!G142</f>
        <v>15</v>
      </c>
      <c r="G977" s="65" t="e">
        <f>'Охотск '!H142</f>
        <v>#DIV/0!</v>
      </c>
      <c r="H977" s="79">
        <f>'Охотск '!I142</f>
        <v>0</v>
      </c>
      <c r="I977" s="79">
        <f>'Охотск '!J142</f>
        <v>0</v>
      </c>
      <c r="J977" s="26">
        <f>'Охотск '!K142</f>
        <v>0</v>
      </c>
      <c r="K977" s="26">
        <f>'Охотск '!L142</f>
        <v>0</v>
      </c>
      <c r="L977" s="26">
        <f>'Охотск '!M142</f>
        <v>0</v>
      </c>
      <c r="M977" s="26">
        <f>'Охотск '!N142</f>
        <v>0</v>
      </c>
      <c r="N977" s="26">
        <f>'Охотск '!O142</f>
        <v>0</v>
      </c>
      <c r="O977" s="26">
        <f>'Охотск '!P142</f>
        <v>0</v>
      </c>
      <c r="P977" s="391">
        <f>'Охотск '!Q142</f>
        <v>0</v>
      </c>
      <c r="Q977" s="391">
        <f>'Охотск '!R142</f>
        <v>0</v>
      </c>
      <c r="R977" s="391">
        <f>'Охотск '!S142</f>
        <v>0</v>
      </c>
      <c r="S977" s="391">
        <f>'Охотск '!T142</f>
        <v>0</v>
      </c>
      <c r="T977" s="391">
        <f>'Охотск '!U142</f>
        <v>0</v>
      </c>
      <c r="U977" s="391">
        <f>'Охотск '!V142</f>
        <v>32.079929999999997</v>
      </c>
      <c r="V977" s="783">
        <f>'Охотск '!W142</f>
        <v>0</v>
      </c>
      <c r="W977" s="391">
        <f>'Охотск '!X142</f>
        <v>0</v>
      </c>
      <c r="X977" s="391">
        <f>'Охотск '!Y142</f>
        <v>0</v>
      </c>
      <c r="Y977" s="391">
        <f>'Охотск '!Z142</f>
        <v>0</v>
      </c>
      <c r="Z977" s="391">
        <f>'Охотск '!AA142</f>
        <v>0</v>
      </c>
      <c r="AA977" s="392">
        <f>'Охотск '!AB142</f>
        <v>32.079929999999997</v>
      </c>
      <c r="AB977" s="391"/>
      <c r="AC977" s="391"/>
      <c r="AD977" s="965">
        <f>'Охотск '!AC138</f>
        <v>0</v>
      </c>
      <c r="AE977" s="987">
        <f>'Охотск '!AD138</f>
        <v>0</v>
      </c>
      <c r="AF977" s="186">
        <f t="shared" si="179"/>
        <v>32079.929999999997</v>
      </c>
      <c r="AG977" s="186">
        <f t="shared" si="178"/>
        <v>0</v>
      </c>
      <c r="AH977" s="881">
        <f t="shared" si="186"/>
        <v>0</v>
      </c>
      <c r="AI977" s="19">
        <f t="shared" si="182"/>
        <v>2138.6619999999998</v>
      </c>
      <c r="AK977" s="1030"/>
      <c r="AL977" s="19">
        <f t="shared" si="183"/>
        <v>0</v>
      </c>
      <c r="AO977" s="3514"/>
    </row>
    <row r="978" spans="1:199" ht="29.25" x14ac:dyDescent="0.25">
      <c r="A978" s="19">
        <v>1</v>
      </c>
      <c r="B978" s="19">
        <v>1</v>
      </c>
      <c r="C978" s="588" t="s">
        <v>134</v>
      </c>
      <c r="D978" s="28">
        <f>'Охотск '!E143</f>
        <v>0</v>
      </c>
      <c r="E978" s="28">
        <f>'Охотск '!F143</f>
        <v>0</v>
      </c>
      <c r="F978" s="28">
        <f>'Охотск '!G143</f>
        <v>135.995</v>
      </c>
      <c r="G978" s="65" t="e">
        <f>'Охотск '!H143</f>
        <v>#DIV/0!</v>
      </c>
      <c r="H978" s="79">
        <f>'Охотск '!I143</f>
        <v>0</v>
      </c>
      <c r="I978" s="79">
        <f>'Охотск '!J143</f>
        <v>0</v>
      </c>
      <c r="J978" s="26">
        <f>'Охотск '!K143</f>
        <v>0</v>
      </c>
      <c r="K978" s="26">
        <f>'Охотск '!L143</f>
        <v>0</v>
      </c>
      <c r="L978" s="26">
        <f>'Охотск '!M143</f>
        <v>0</v>
      </c>
      <c r="M978" s="26">
        <f>'Охотск '!N143</f>
        <v>0</v>
      </c>
      <c r="N978" s="26">
        <f>'Охотск '!O143</f>
        <v>0</v>
      </c>
      <c r="O978" s="26">
        <f>'Охотск '!P143</f>
        <v>0</v>
      </c>
      <c r="P978" s="391">
        <f>'Охотск '!Q143</f>
        <v>0</v>
      </c>
      <c r="Q978" s="391">
        <f>'Охотск '!R143</f>
        <v>0</v>
      </c>
      <c r="R978" s="391">
        <f>'Охотск '!S143</f>
        <v>0</v>
      </c>
      <c r="S978" s="391">
        <f>'Охотск '!T143</f>
        <v>0</v>
      </c>
      <c r="T978" s="391">
        <f>'Охотск '!U143</f>
        <v>0</v>
      </c>
      <c r="U978" s="391">
        <f>'Охотск '!V143</f>
        <v>242.90537000000003</v>
      </c>
      <c r="V978" s="783">
        <f>'Охотск '!W143</f>
        <v>0</v>
      </c>
      <c r="W978" s="391">
        <f>'Охотск '!X143</f>
        <v>0</v>
      </c>
      <c r="X978" s="391">
        <f>'Охотск '!Y143</f>
        <v>210.82544000000004</v>
      </c>
      <c r="Y978" s="391">
        <f>'Охотск '!Z143</f>
        <v>0</v>
      </c>
      <c r="Z978" s="391">
        <f>'Охотск '!AA143</f>
        <v>-1.42411</v>
      </c>
      <c r="AA978" s="392">
        <f>'Охотск '!AB143</f>
        <v>241.48126000000002</v>
      </c>
      <c r="AB978" s="391"/>
      <c r="AC978" s="391"/>
      <c r="AD978" s="965">
        <f>'Охотск '!AC139</f>
        <v>0</v>
      </c>
      <c r="AE978" s="987">
        <f>'Охотск '!AD139</f>
        <v>0</v>
      </c>
      <c r="AF978" s="186">
        <f t="shared" si="179"/>
        <v>241481.26</v>
      </c>
      <c r="AG978" s="186">
        <f t="shared" si="178"/>
        <v>-1424.11</v>
      </c>
      <c r="AH978" s="881">
        <f t="shared" si="186"/>
        <v>0</v>
      </c>
      <c r="AI978" s="19">
        <f t="shared" si="182"/>
        <v>1786.134563770727</v>
      </c>
      <c r="AK978" s="1030"/>
      <c r="AL978" s="19">
        <f t="shared" si="183"/>
        <v>0</v>
      </c>
      <c r="AO978" s="3514"/>
    </row>
    <row r="979" spans="1:199" x14ac:dyDescent="0.25">
      <c r="A979" s="19">
        <v>1</v>
      </c>
      <c r="B979" s="19">
        <v>1</v>
      </c>
      <c r="C979" s="588" t="s">
        <v>66</v>
      </c>
      <c r="D979" s="28">
        <f>'Охотск '!E144</f>
        <v>0</v>
      </c>
      <c r="E979" s="28">
        <f>'Охотск '!F144</f>
        <v>0</v>
      </c>
      <c r="F979" s="28">
        <f>'Охотск '!G144</f>
        <v>0</v>
      </c>
      <c r="G979" s="65" t="e">
        <f>'Охотск '!H144</f>
        <v>#DIV/0!</v>
      </c>
      <c r="H979" s="79">
        <f>'Охотск '!I144</f>
        <v>0</v>
      </c>
      <c r="I979" s="79" t="e">
        <f>'Охотск '!J144</f>
        <v>#DIV/0!</v>
      </c>
      <c r="J979" s="26">
        <f>'Охотск '!K144</f>
        <v>0</v>
      </c>
      <c r="K979" s="26">
        <f>'Охотск '!L144</f>
        <v>0</v>
      </c>
      <c r="L979" s="26">
        <f>'Охотск '!M144</f>
        <v>0</v>
      </c>
      <c r="M979" s="26" t="e">
        <f>'Охотск '!N144</f>
        <v>#DIV/0!</v>
      </c>
      <c r="N979" s="26">
        <f>'Охотск '!O144</f>
        <v>0</v>
      </c>
      <c r="O979" s="26" t="e">
        <f>'Охотск '!P144</f>
        <v>#DIV/0!</v>
      </c>
      <c r="P979" s="391">
        <f>'Охотск '!Q144</f>
        <v>0</v>
      </c>
      <c r="Q979" s="391">
        <f>'Охотск '!R144</f>
        <v>0</v>
      </c>
      <c r="R979" s="391">
        <f>'Охотск '!S144</f>
        <v>0</v>
      </c>
      <c r="S979" s="391">
        <f>'Охотск '!T144</f>
        <v>0</v>
      </c>
      <c r="T979" s="391">
        <f>'Охотск '!U144</f>
        <v>0</v>
      </c>
      <c r="U979" s="391">
        <f>'Охотск '!V144</f>
        <v>0</v>
      </c>
      <c r="V979" s="783">
        <f>'Охотск '!W144</f>
        <v>0</v>
      </c>
      <c r="W979" s="391">
        <f>'Охотск '!X144</f>
        <v>0</v>
      </c>
      <c r="X979" s="391">
        <f>'Охотск '!Y144</f>
        <v>0</v>
      </c>
      <c r="Y979" s="391">
        <f>'Охотск '!Z144</f>
        <v>0</v>
      </c>
      <c r="Z979" s="391">
        <f>'Охотск '!AA144</f>
        <v>0</v>
      </c>
      <c r="AA979" s="392">
        <f>'Охотск '!AB144</f>
        <v>0</v>
      </c>
      <c r="AB979" s="391"/>
      <c r="AC979" s="391"/>
      <c r="AD979" s="965">
        <f>'Охотск '!AC140</f>
        <v>0</v>
      </c>
      <c r="AE979" s="987">
        <f>'Охотск '!AD140</f>
        <v>0</v>
      </c>
      <c r="AF979" s="186">
        <f t="shared" si="179"/>
        <v>0</v>
      </c>
      <c r="AG979" s="186">
        <f t="shared" si="178"/>
        <v>0</v>
      </c>
      <c r="AH979" s="881">
        <f t="shared" si="186"/>
        <v>0</v>
      </c>
      <c r="AI979" s="19" t="e">
        <f t="shared" si="182"/>
        <v>#DIV/0!</v>
      </c>
      <c r="AK979" s="1030"/>
      <c r="AL979" s="19">
        <f t="shared" si="183"/>
        <v>0</v>
      </c>
      <c r="AO979" s="3514"/>
    </row>
    <row r="980" spans="1:199" ht="29.25" x14ac:dyDescent="0.25">
      <c r="A980" s="19">
        <v>1</v>
      </c>
      <c r="B980" s="19">
        <v>1</v>
      </c>
      <c r="C980" s="588" t="s">
        <v>16</v>
      </c>
      <c r="D980" s="28">
        <f>'Охотск '!E145</f>
        <v>0</v>
      </c>
      <c r="E980" s="28">
        <f>'Охотск '!F145</f>
        <v>0</v>
      </c>
      <c r="F980" s="28">
        <f>'Охотск '!G145</f>
        <v>0</v>
      </c>
      <c r="G980" s="65" t="e">
        <f>'Охотск '!H145</f>
        <v>#DIV/0!</v>
      </c>
      <c r="H980" s="79" t="e">
        <f>'Охотск '!I145</f>
        <v>#DIV/0!</v>
      </c>
      <c r="I980" s="79" t="e">
        <f>'Охотск '!J145</f>
        <v>#DIV/0!</v>
      </c>
      <c r="J980" s="26">
        <f>'Охотск '!K145</f>
        <v>0</v>
      </c>
      <c r="K980" s="26">
        <f>'Охотск '!L145</f>
        <v>0</v>
      </c>
      <c r="L980" s="26">
        <f>'Охотск '!M145</f>
        <v>0</v>
      </c>
      <c r="M980" s="26" t="e">
        <f>'Охотск '!N145</f>
        <v>#DIV/0!</v>
      </c>
      <c r="N980" s="26">
        <f>'Охотск '!O145</f>
        <v>0</v>
      </c>
      <c r="O980" s="26" t="e">
        <f>'Охотск '!P145</f>
        <v>#DIV/0!</v>
      </c>
      <c r="P980" s="391">
        <f>'Охотск '!Q145</f>
        <v>0</v>
      </c>
      <c r="Q980" s="391">
        <f>'Охотск '!R145</f>
        <v>0</v>
      </c>
      <c r="R980" s="391">
        <f>'Охотск '!S145</f>
        <v>0</v>
      </c>
      <c r="S980" s="391">
        <f>'Охотск '!T145</f>
        <v>0</v>
      </c>
      <c r="T980" s="391">
        <f>'Охотск '!U145</f>
        <v>0</v>
      </c>
      <c r="U980" s="391">
        <f>'Охотск '!V145</f>
        <v>0</v>
      </c>
      <c r="V980" s="783">
        <f>'Охотск '!W145</f>
        <v>0</v>
      </c>
      <c r="W980" s="391">
        <f>'Охотск '!X145</f>
        <v>0</v>
      </c>
      <c r="X980" s="391">
        <f>'Охотск '!Y145</f>
        <v>0</v>
      </c>
      <c r="Y980" s="391">
        <f>'Охотск '!Z145</f>
        <v>0</v>
      </c>
      <c r="Z980" s="391">
        <f>'Охотск '!AA145</f>
        <v>0</v>
      </c>
      <c r="AA980" s="392">
        <f>'Охотск '!AB145</f>
        <v>0</v>
      </c>
      <c r="AB980" s="391"/>
      <c r="AC980" s="391"/>
      <c r="AD980" s="965">
        <f>'Охотск '!AC141</f>
        <v>0</v>
      </c>
      <c r="AE980" s="987">
        <f>'Охотск '!AD141</f>
        <v>0</v>
      </c>
      <c r="AF980" s="186">
        <f t="shared" si="179"/>
        <v>0</v>
      </c>
      <c r="AG980" s="186">
        <f t="shared" si="178"/>
        <v>0</v>
      </c>
      <c r="AH980" s="881">
        <f t="shared" si="186"/>
        <v>0</v>
      </c>
      <c r="AI980" s="19" t="e">
        <f t="shared" si="182"/>
        <v>#DIV/0!</v>
      </c>
      <c r="AK980" s="1030"/>
      <c r="AL980" s="19">
        <f t="shared" si="183"/>
        <v>0</v>
      </c>
      <c r="AO980" s="3514"/>
    </row>
    <row r="981" spans="1:199" ht="29.25" x14ac:dyDescent="0.25">
      <c r="A981" s="19">
        <v>1</v>
      </c>
      <c r="B981" s="19">
        <v>1</v>
      </c>
      <c r="C981" s="588" t="s">
        <v>74</v>
      </c>
      <c r="D981" s="28">
        <f>'Охотск '!E146</f>
        <v>0</v>
      </c>
      <c r="E981" s="28">
        <f>'Охотск '!F146</f>
        <v>0</v>
      </c>
      <c r="F981" s="28">
        <f>'Охотск '!G146</f>
        <v>0</v>
      </c>
      <c r="G981" s="65" t="e">
        <f>'Охотск '!H146</f>
        <v>#DIV/0!</v>
      </c>
      <c r="H981" s="79" t="e">
        <f>'Охотск '!I146</f>
        <v>#DIV/0!</v>
      </c>
      <c r="I981" s="79" t="e">
        <f>'Охотск '!J146</f>
        <v>#DIV/0!</v>
      </c>
      <c r="J981" s="26">
        <f>'Охотск '!K146</f>
        <v>0</v>
      </c>
      <c r="K981" s="26">
        <f>'Охотск '!L146</f>
        <v>0</v>
      </c>
      <c r="L981" s="26">
        <f>'Охотск '!M146</f>
        <v>0</v>
      </c>
      <c r="M981" s="26" t="e">
        <f>'Охотск '!N146</f>
        <v>#DIV/0!</v>
      </c>
      <c r="N981" s="26">
        <f>'Охотск '!O146</f>
        <v>0</v>
      </c>
      <c r="O981" s="26" t="e">
        <f>'Охотск '!P146</f>
        <v>#DIV/0!</v>
      </c>
      <c r="P981" s="391">
        <f>'Охотск '!Q146</f>
        <v>0</v>
      </c>
      <c r="Q981" s="391">
        <f>'Охотск '!R146</f>
        <v>0</v>
      </c>
      <c r="R981" s="391">
        <f>'Охотск '!S146</f>
        <v>0</v>
      </c>
      <c r="S981" s="391">
        <f>'Охотск '!T146</f>
        <v>0</v>
      </c>
      <c r="T981" s="391">
        <f>'Охотск '!U146</f>
        <v>0</v>
      </c>
      <c r="U981" s="391">
        <f>'Охотск '!V146</f>
        <v>0</v>
      </c>
      <c r="V981" s="783">
        <f>'Охотск '!W146</f>
        <v>0</v>
      </c>
      <c r="W981" s="391">
        <f>'Охотск '!X146</f>
        <v>0</v>
      </c>
      <c r="X981" s="391">
        <f>'Охотск '!Y146</f>
        <v>0</v>
      </c>
      <c r="Y981" s="391">
        <f>'Охотск '!Z146</f>
        <v>0</v>
      </c>
      <c r="Z981" s="391">
        <f>'Охотск '!AA146</f>
        <v>0</v>
      </c>
      <c r="AA981" s="392">
        <f>'Охотск '!AB146</f>
        <v>0</v>
      </c>
      <c r="AB981" s="391" t="e">
        <f>U981/T981*100</f>
        <v>#DIV/0!</v>
      </c>
      <c r="AC981" s="391" t="e">
        <f>AA981/T981*100</f>
        <v>#DIV/0!</v>
      </c>
      <c r="AD981" s="965">
        <f>'Охотск '!AC142</f>
        <v>0</v>
      </c>
      <c r="AE981" s="987">
        <f>'Охотск '!AD142</f>
        <v>0</v>
      </c>
      <c r="AF981" s="186">
        <f t="shared" si="179"/>
        <v>0</v>
      </c>
      <c r="AG981" s="186">
        <f t="shared" si="178"/>
        <v>0</v>
      </c>
      <c r="AH981" s="881">
        <f t="shared" si="186"/>
        <v>0</v>
      </c>
      <c r="AI981" s="19" t="e">
        <f t="shared" si="182"/>
        <v>#DIV/0!</v>
      </c>
      <c r="AK981" s="1030"/>
      <c r="AL981" s="19">
        <f t="shared" si="183"/>
        <v>0</v>
      </c>
      <c r="AO981" s="3514"/>
    </row>
    <row r="982" spans="1:199" x14ac:dyDescent="0.25">
      <c r="A982" s="19">
        <v>1</v>
      </c>
      <c r="B982" s="19">
        <v>1</v>
      </c>
      <c r="C982" s="589" t="s">
        <v>197</v>
      </c>
      <c r="D982" s="28">
        <f>'Охотск '!E147</f>
        <v>0</v>
      </c>
      <c r="E982" s="28">
        <f>'Охотск '!F147</f>
        <v>0</v>
      </c>
      <c r="F982" s="28">
        <f>'Охотск '!G147</f>
        <v>7</v>
      </c>
      <c r="G982" s="65" t="e">
        <f>'Охотск '!H147</f>
        <v>#DIV/0!</v>
      </c>
      <c r="H982" s="79">
        <f>'Охотск '!I147</f>
        <v>0</v>
      </c>
      <c r="I982" s="79">
        <f>'Охотск '!J147</f>
        <v>0</v>
      </c>
      <c r="J982" s="26">
        <f>'Охотск '!K147</f>
        <v>0</v>
      </c>
      <c r="K982" s="26">
        <f>'Охотск '!L147</f>
        <v>0</v>
      </c>
      <c r="L982" s="26">
        <f>'Охотск '!M147</f>
        <v>0</v>
      </c>
      <c r="M982" s="26">
        <f>'Охотск '!N147</f>
        <v>0</v>
      </c>
      <c r="N982" s="26">
        <f>'Охотск '!O147</f>
        <v>0</v>
      </c>
      <c r="O982" s="26">
        <f>'Охотск '!P147</f>
        <v>0</v>
      </c>
      <c r="P982" s="391">
        <f>'Охотск '!Q147</f>
        <v>0</v>
      </c>
      <c r="Q982" s="391">
        <f>'Охотск '!R147</f>
        <v>0</v>
      </c>
      <c r="R982" s="391">
        <f>'Охотск '!S147</f>
        <v>0</v>
      </c>
      <c r="S982" s="391">
        <f>'Охотск '!T147</f>
        <v>0</v>
      </c>
      <c r="T982" s="391">
        <f>'Охотск '!U147</f>
        <v>0</v>
      </c>
      <c r="U982" s="391">
        <f>'Охотск '!V147</f>
        <v>0</v>
      </c>
      <c r="V982" s="783">
        <f>'Охотск '!W147</f>
        <v>0</v>
      </c>
      <c r="W982" s="391">
        <f>'Охотск '!X147</f>
        <v>0</v>
      </c>
      <c r="X982" s="391">
        <f>'Охотск '!Y147</f>
        <v>0</v>
      </c>
      <c r="Y982" s="391">
        <f>'Охотск '!Z147</f>
        <v>0</v>
      </c>
      <c r="Z982" s="391">
        <f>'Охотск '!AA147</f>
        <v>0</v>
      </c>
      <c r="AA982" s="392">
        <f>'Охотск '!AB147</f>
        <v>0</v>
      </c>
      <c r="AB982" s="391" t="e">
        <f>U982/T982*100</f>
        <v>#DIV/0!</v>
      </c>
      <c r="AC982" s="391" t="e">
        <f>AA982/T982*100</f>
        <v>#DIV/0!</v>
      </c>
      <c r="AD982" s="965">
        <f>'Охотск '!AC143</f>
        <v>0</v>
      </c>
      <c r="AE982" s="987">
        <f>'Охотск '!AD143</f>
        <v>0</v>
      </c>
      <c r="AF982" s="186">
        <f t="shared" si="179"/>
        <v>0</v>
      </c>
      <c r="AG982" s="186">
        <f t="shared" si="178"/>
        <v>0</v>
      </c>
      <c r="AH982" s="881">
        <f t="shared" si="186"/>
        <v>0</v>
      </c>
      <c r="AI982" s="19">
        <f t="shared" si="182"/>
        <v>0</v>
      </c>
      <c r="AK982" s="1030"/>
      <c r="AL982" s="19">
        <f t="shared" si="183"/>
        <v>0</v>
      </c>
      <c r="AO982" s="3514"/>
    </row>
    <row r="983" spans="1:199" x14ac:dyDescent="0.25">
      <c r="A983" s="19">
        <v>1</v>
      </c>
      <c r="B983" s="19">
        <v>1</v>
      </c>
      <c r="C983" s="2198" t="s">
        <v>198</v>
      </c>
      <c r="D983" s="28">
        <f>'Охотск '!E148</f>
        <v>0</v>
      </c>
      <c r="E983" s="28">
        <f>'Охотск '!F148</f>
        <v>0</v>
      </c>
      <c r="F983" s="28">
        <f>'Охотск '!G148</f>
        <v>7</v>
      </c>
      <c r="G983" s="65" t="e">
        <f>'Охотск '!H148</f>
        <v>#DIV/0!</v>
      </c>
      <c r="H983" s="79">
        <f>'Охотск '!I148</f>
        <v>0</v>
      </c>
      <c r="I983" s="79">
        <f>'Охотск '!J148</f>
        <v>0</v>
      </c>
      <c r="J983" s="26">
        <f>'Охотск '!K148</f>
        <v>0</v>
      </c>
      <c r="K983" s="26">
        <f>'Охотск '!L148</f>
        <v>0</v>
      </c>
      <c r="L983" s="26">
        <f>'Охотск '!M148</f>
        <v>0</v>
      </c>
      <c r="M983" s="26">
        <f>'Охотск '!N148</f>
        <v>0</v>
      </c>
      <c r="N983" s="26">
        <f>'Охотск '!O148</f>
        <v>0</v>
      </c>
      <c r="O983" s="26">
        <f>'Охотск '!P148</f>
        <v>0</v>
      </c>
      <c r="P983" s="391">
        <f>'Охотск '!Q148</f>
        <v>0</v>
      </c>
      <c r="Q983" s="391">
        <f>'Охотск '!R148</f>
        <v>0</v>
      </c>
      <c r="R983" s="391">
        <f>'Охотск '!S148</f>
        <v>0</v>
      </c>
      <c r="S983" s="391">
        <f>'Охотск '!T148</f>
        <v>0</v>
      </c>
      <c r="T983" s="391">
        <f>'Охотск '!U148</f>
        <v>0</v>
      </c>
      <c r="U983" s="391">
        <f>'Охотск '!V148</f>
        <v>0</v>
      </c>
      <c r="V983" s="783">
        <f>'Охотск '!W148</f>
        <v>0</v>
      </c>
      <c r="W983" s="391">
        <f>'Охотск '!X148</f>
        <v>0</v>
      </c>
      <c r="X983" s="391">
        <f>'Охотск '!Y148</f>
        <v>0</v>
      </c>
      <c r="Y983" s="391">
        <f>'Охотск '!Z148</f>
        <v>0</v>
      </c>
      <c r="Z983" s="391">
        <f>'Охотск '!AA148</f>
        <v>0</v>
      </c>
      <c r="AA983" s="392">
        <f>'Охотск '!AB148</f>
        <v>0</v>
      </c>
      <c r="AB983" s="391"/>
      <c r="AC983" s="391"/>
      <c r="AD983" s="965">
        <f>'Охотск '!AC144</f>
        <v>0</v>
      </c>
      <c r="AE983" s="987">
        <f>'Охотск '!AD144</f>
        <v>0</v>
      </c>
      <c r="AF983" s="186">
        <f t="shared" si="179"/>
        <v>0</v>
      </c>
      <c r="AG983" s="186">
        <f t="shared" si="178"/>
        <v>0</v>
      </c>
      <c r="AH983" s="881">
        <f t="shared" si="186"/>
        <v>0</v>
      </c>
      <c r="AI983" s="19">
        <f t="shared" si="182"/>
        <v>0</v>
      </c>
      <c r="AK983" s="1030"/>
      <c r="AL983" s="19">
        <f t="shared" si="183"/>
        <v>0</v>
      </c>
      <c r="AO983" s="3514"/>
    </row>
    <row r="984" spans="1:199" x14ac:dyDescent="0.25">
      <c r="A984" s="19">
        <v>1</v>
      </c>
      <c r="B984" s="19">
        <v>1</v>
      </c>
      <c r="C984" s="2200" t="s">
        <v>199</v>
      </c>
      <c r="D984" s="28">
        <f>'Охотск '!E149</f>
        <v>0</v>
      </c>
      <c r="E984" s="28">
        <f>'Охотск '!F149</f>
        <v>0</v>
      </c>
      <c r="F984" s="28">
        <f>'Охотск '!G149</f>
        <v>0</v>
      </c>
      <c r="G984" s="65" t="e">
        <f>'Охотск '!H149</f>
        <v>#DIV/0!</v>
      </c>
      <c r="H984" s="79">
        <f>'Охотск '!I149</f>
        <v>0</v>
      </c>
      <c r="I984" s="79">
        <f>'Охотск '!J149</f>
        <v>0</v>
      </c>
      <c r="J984" s="26">
        <f>'Охотск '!K149</f>
        <v>0</v>
      </c>
      <c r="K984" s="26">
        <f>'Охотск '!L149</f>
        <v>0</v>
      </c>
      <c r="L984" s="26">
        <f>'Охотск '!M149</f>
        <v>0</v>
      </c>
      <c r="M984" s="26">
        <f>'Охотск '!N149</f>
        <v>0</v>
      </c>
      <c r="N984" s="26">
        <f>'Охотск '!O149</f>
        <v>0</v>
      </c>
      <c r="O984" s="26">
        <f>'Охотск '!P149</f>
        <v>0</v>
      </c>
      <c r="P984" s="391">
        <f>'Охотск '!Q149</f>
        <v>0</v>
      </c>
      <c r="Q984" s="391">
        <f>'Охотск '!R149</f>
        <v>0</v>
      </c>
      <c r="R984" s="391">
        <f>'Охотск '!S149</f>
        <v>0</v>
      </c>
      <c r="S984" s="391">
        <f>'Охотск '!T149</f>
        <v>0</v>
      </c>
      <c r="T984" s="391">
        <f>'Охотск '!U149</f>
        <v>0</v>
      </c>
      <c r="U984" s="391">
        <f>'Охотск '!V149</f>
        <v>0</v>
      </c>
      <c r="V984" s="783">
        <f>'Охотск '!W149</f>
        <v>0</v>
      </c>
      <c r="W984" s="391">
        <f>'Охотск '!X149</f>
        <v>0</v>
      </c>
      <c r="X984" s="391">
        <f>'Охотск '!Y149</f>
        <v>0</v>
      </c>
      <c r="Y984" s="391">
        <f>'Охотск '!Z149</f>
        <v>0</v>
      </c>
      <c r="Z984" s="391">
        <f>'Охотск '!AA149</f>
        <v>0</v>
      </c>
      <c r="AA984" s="392">
        <f>'Охотск '!AB149</f>
        <v>0</v>
      </c>
      <c r="AB984" s="391"/>
      <c r="AC984" s="391"/>
      <c r="AD984" s="965">
        <f>'Охотск '!AC145</f>
        <v>0</v>
      </c>
      <c r="AE984" s="987">
        <f>'Охотск '!AD145</f>
        <v>0</v>
      </c>
      <c r="AF984" s="186">
        <f t="shared" si="179"/>
        <v>0</v>
      </c>
      <c r="AG984" s="186">
        <f t="shared" si="178"/>
        <v>0</v>
      </c>
      <c r="AH984" s="881">
        <f t="shared" si="186"/>
        <v>0</v>
      </c>
      <c r="AI984" s="19" t="e">
        <f t="shared" si="182"/>
        <v>#DIV/0!</v>
      </c>
      <c r="AK984" s="1030"/>
      <c r="AL984" s="19">
        <f t="shared" si="183"/>
        <v>0</v>
      </c>
      <c r="AO984" s="3514"/>
    </row>
    <row r="985" spans="1:199" ht="15.75" thickBot="1" x14ac:dyDescent="0.3">
      <c r="A985" s="19">
        <v>1</v>
      </c>
      <c r="B985" s="19">
        <v>1</v>
      </c>
      <c r="C985" s="705" t="s">
        <v>204</v>
      </c>
      <c r="D985" s="28">
        <f>'Охотск '!E150</f>
        <v>0</v>
      </c>
      <c r="E985" s="28">
        <f>'Охотск '!F150</f>
        <v>0</v>
      </c>
      <c r="F985" s="28">
        <f>'Охотск '!G150</f>
        <v>7</v>
      </c>
      <c r="G985" s="65" t="e">
        <f>'Охотск '!H150</f>
        <v>#DIV/0!</v>
      </c>
      <c r="H985" s="79">
        <f>'Охотск '!I150</f>
        <v>0</v>
      </c>
      <c r="I985" s="79">
        <f>'Охотск '!J150</f>
        <v>0</v>
      </c>
      <c r="J985" s="26">
        <f>'Охотск '!K150</f>
        <v>0</v>
      </c>
      <c r="K985" s="26">
        <f>'Охотск '!L150</f>
        <v>0</v>
      </c>
      <c r="L985" s="26">
        <f>'Охотск '!M150</f>
        <v>0</v>
      </c>
      <c r="M985" s="26">
        <f>'Охотск '!N150</f>
        <v>0</v>
      </c>
      <c r="N985" s="26">
        <f>'Охотск '!O150</f>
        <v>0</v>
      </c>
      <c r="O985" s="26">
        <f>'Охотск '!P150</f>
        <v>0</v>
      </c>
      <c r="P985" s="391">
        <f>'Охотск '!Q150</f>
        <v>0</v>
      </c>
      <c r="Q985" s="391">
        <f>'Охотск '!R150</f>
        <v>0</v>
      </c>
      <c r="R985" s="391">
        <f>'Охотск '!S150</f>
        <v>0</v>
      </c>
      <c r="S985" s="391">
        <f>'Охотск '!T150</f>
        <v>0</v>
      </c>
      <c r="T985" s="391">
        <f>'Охотск '!U150</f>
        <v>0</v>
      </c>
      <c r="U985" s="391">
        <f>'Охотск '!V150</f>
        <v>54.41254</v>
      </c>
      <c r="V985" s="783">
        <f>'Охотск '!W150</f>
        <v>0</v>
      </c>
      <c r="W985" s="391">
        <f>'Охотск '!X150</f>
        <v>0</v>
      </c>
      <c r="X985" s="391">
        <f>'Охотск '!Y150</f>
        <v>54.41254</v>
      </c>
      <c r="Y985" s="391">
        <f>'Охотск '!Z150</f>
        <v>0</v>
      </c>
      <c r="Z985" s="391">
        <f>'Охотск '!AA150</f>
        <v>0</v>
      </c>
      <c r="AA985" s="392">
        <f>'Охотск '!AB150</f>
        <v>54.41254</v>
      </c>
      <c r="AB985" s="391" t="e">
        <f>U985/T985*100</f>
        <v>#DIV/0!</v>
      </c>
      <c r="AC985" s="391" t="e">
        <f>AA985/T985*100</f>
        <v>#DIV/0!</v>
      </c>
      <c r="AD985" s="965">
        <f>'Охотск '!AC146</f>
        <v>0</v>
      </c>
      <c r="AE985" s="987">
        <f>'Охотск '!AD146</f>
        <v>0</v>
      </c>
      <c r="AF985" s="186">
        <f t="shared" si="179"/>
        <v>54412.54</v>
      </c>
      <c r="AG985" s="186">
        <f t="shared" si="178"/>
        <v>0</v>
      </c>
      <c r="AH985" s="881">
        <f t="shared" si="186"/>
        <v>0</v>
      </c>
      <c r="AI985" s="19">
        <f t="shared" si="182"/>
        <v>7773.22</v>
      </c>
      <c r="AK985" s="1030"/>
      <c r="AL985" s="19" t="e">
        <f>#REF!-#REF!</f>
        <v>#REF!</v>
      </c>
      <c r="AO985" s="3514"/>
    </row>
    <row r="986" spans="1:199" x14ac:dyDescent="0.25">
      <c r="A986" s="19">
        <v>1</v>
      </c>
      <c r="B986" s="19">
        <v>1</v>
      </c>
      <c r="C986" s="6" t="s">
        <v>105</v>
      </c>
      <c r="D986" s="80"/>
      <c r="E986" s="80"/>
      <c r="F986" s="80"/>
      <c r="G986" s="81"/>
      <c r="H986" s="82"/>
      <c r="I986" s="82"/>
      <c r="J986" s="25"/>
      <c r="K986" s="25"/>
      <c r="L986" s="25"/>
      <c r="M986" s="25"/>
      <c r="N986" s="25"/>
      <c r="O986" s="25"/>
      <c r="P986" s="382">
        <f>P987-P988-P1039-P1042-P1046</f>
        <v>0</v>
      </c>
      <c r="Q986" s="382">
        <f>Q987-Q988-Q1039-Q1042-Q1046</f>
        <v>0</v>
      </c>
      <c r="R986" s="382">
        <f>R987-R988-R1039-R1042-R1046</f>
        <v>0</v>
      </c>
      <c r="S986" s="382">
        <f>S987-S988-S1039-S1042-S1046</f>
        <v>0</v>
      </c>
      <c r="T986" s="382">
        <f t="shared" ref="T986:AA986" si="187">T987-T988-T1039-T1042-T1046</f>
        <v>0</v>
      </c>
      <c r="U986" s="382">
        <f t="shared" si="187"/>
        <v>0</v>
      </c>
      <c r="V986" s="775">
        <f t="shared" si="187"/>
        <v>0</v>
      </c>
      <c r="W986" s="382">
        <f t="shared" si="187"/>
        <v>0</v>
      </c>
      <c r="X986" s="382">
        <f t="shared" si="187"/>
        <v>7.9936057773011271E-15</v>
      </c>
      <c r="Y986" s="382">
        <f t="shared" si="187"/>
        <v>0</v>
      </c>
      <c r="Z986" s="382">
        <f t="shared" si="187"/>
        <v>0</v>
      </c>
      <c r="AA986" s="382">
        <f t="shared" si="187"/>
        <v>0</v>
      </c>
      <c r="AB986" s="382"/>
      <c r="AC986" s="382"/>
      <c r="AD986" s="973"/>
      <c r="AE986" s="977">
        <f>AE987-AE988-AE1039-AE1042-AE1046</f>
        <v>0</v>
      </c>
      <c r="AF986" s="186">
        <f t="shared" si="179"/>
        <v>0</v>
      </c>
      <c r="AG986" s="186">
        <f t="shared" si="178"/>
        <v>0</v>
      </c>
      <c r="AH986" s="881">
        <f t="shared" si="186"/>
        <v>0</v>
      </c>
      <c r="AI986" s="19" t="e">
        <f t="shared" si="182"/>
        <v>#DIV/0!</v>
      </c>
      <c r="AK986" s="1030"/>
      <c r="AL986" s="19">
        <f>E987-D987</f>
        <v>0</v>
      </c>
      <c r="AO986" s="3514"/>
    </row>
    <row r="987" spans="1:199" s="60" customFormat="1" x14ac:dyDescent="0.25">
      <c r="A987" s="19">
        <v>1</v>
      </c>
      <c r="B987" s="19">
        <v>1</v>
      </c>
      <c r="C987" s="12" t="s">
        <v>92</v>
      </c>
      <c r="D987" s="61">
        <f>'2 уровень'!H2029</f>
        <v>0</v>
      </c>
      <c r="E987" s="61">
        <f>'2 уровень'!I2029</f>
        <v>0</v>
      </c>
      <c r="F987" s="61">
        <f>'2 уровень'!J2029</f>
        <v>0</v>
      </c>
      <c r="G987" s="72">
        <f>'2 уровень'!K2029</f>
        <v>0</v>
      </c>
      <c r="H987" s="73">
        <f>'2 уровень'!L2029</f>
        <v>0</v>
      </c>
      <c r="I987" s="73">
        <f>'2 уровень'!M2029</f>
        <v>0</v>
      </c>
      <c r="J987" s="22">
        <f>'2 уровень'!N2029</f>
        <v>0</v>
      </c>
      <c r="K987" s="22">
        <f>'2 уровень'!O2029</f>
        <v>0</v>
      </c>
      <c r="L987" s="22">
        <f>'2 уровень'!P2029</f>
        <v>0</v>
      </c>
      <c r="M987" s="22">
        <f>'2 уровень'!Q2029</f>
        <v>0</v>
      </c>
      <c r="N987" s="22">
        <f>'2 уровень'!R2029</f>
        <v>0</v>
      </c>
      <c r="O987" s="22">
        <f>'2 уровень'!S2029</f>
        <v>0</v>
      </c>
      <c r="P987" s="73">
        <f>'2 уровень'!T2029</f>
        <v>0</v>
      </c>
      <c r="Q987" s="73">
        <f>'2 уровень'!U2029</f>
        <v>0</v>
      </c>
      <c r="R987" s="73">
        <f>'2 уровень'!V2029</f>
        <v>0</v>
      </c>
      <c r="S987" s="73">
        <f>'2 уровень'!W2029</f>
        <v>0</v>
      </c>
      <c r="T987" s="73">
        <f>'2 уровень'!X2029</f>
        <v>0</v>
      </c>
      <c r="U987" s="73">
        <f>'2 уровень'!Y2029</f>
        <v>176.51046999999997</v>
      </c>
      <c r="V987" s="773">
        <f>'2 уровень'!Z2029</f>
        <v>0</v>
      </c>
      <c r="W987" s="73">
        <f>'2 уровень'!AA2029</f>
        <v>0</v>
      </c>
      <c r="X987" s="73">
        <f>'2 уровень'!AB2029</f>
        <v>146.45786999999999</v>
      </c>
      <c r="Y987" s="73">
        <f>'2 уровень'!AC2029</f>
        <v>0</v>
      </c>
      <c r="Z987" s="73">
        <f>'2 уровень'!AD2029</f>
        <v>0</v>
      </c>
      <c r="AA987" s="379">
        <f>'2 уровень'!AE2029</f>
        <v>176.51046999999997</v>
      </c>
      <c r="AB987" s="73" t="e">
        <f>U987/T987*100</f>
        <v>#DIV/0!</v>
      </c>
      <c r="AC987" s="73" t="e">
        <f>AA987/T987*100</f>
        <v>#DIV/0!</v>
      </c>
      <c r="AD987" s="967">
        <f>'2 уровень'!AF2029</f>
        <v>0</v>
      </c>
      <c r="AE987" s="972">
        <f>'2 уровень'!AG2029</f>
        <v>0</v>
      </c>
      <c r="AF987" s="186">
        <f t="shared" si="179"/>
        <v>176510.46999999997</v>
      </c>
      <c r="AG987" s="186">
        <f t="shared" si="178"/>
        <v>0</v>
      </c>
      <c r="AH987" s="881"/>
      <c r="AI987" s="60" t="e">
        <f t="shared" si="182"/>
        <v>#DIV/0!</v>
      </c>
      <c r="AK987" s="267"/>
      <c r="AL987" s="60">
        <f>E988-D988</f>
        <v>0</v>
      </c>
      <c r="AO987" s="3514"/>
      <c r="AP987" s="3515"/>
      <c r="AQ987" s="3515"/>
      <c r="AR987" s="3515"/>
      <c r="AS987" s="3515"/>
      <c r="AT987" s="3515"/>
      <c r="AU987" s="3515"/>
      <c r="AV987" s="3515"/>
      <c r="AW987" s="3515"/>
      <c r="AX987" s="3515"/>
      <c r="AY987" s="3515"/>
      <c r="AZ987" s="3515"/>
      <c r="BA987" s="3515"/>
      <c r="BB987" s="3515"/>
    </row>
    <row r="988" spans="1:199" s="60" customFormat="1" ht="29.25" x14ac:dyDescent="0.25">
      <c r="A988" s="19">
        <v>1</v>
      </c>
      <c r="B988" s="19">
        <v>1</v>
      </c>
      <c r="C988" s="2100" t="s">
        <v>77</v>
      </c>
      <c r="D988" s="21">
        <f>'2 уровень'!H2030</f>
        <v>0</v>
      </c>
      <c r="E988" s="21">
        <f>'2 уровень'!I2030</f>
        <v>0</v>
      </c>
      <c r="F988" s="21">
        <f>'2 уровень'!J2030</f>
        <v>4</v>
      </c>
      <c r="G988" s="63" t="e">
        <f>'2 уровень'!K2030</f>
        <v>#DIV/0!</v>
      </c>
      <c r="H988" s="73" t="e">
        <f>'2 уровень'!L2030</f>
        <v>#DIV/0!</v>
      </c>
      <c r="I988" s="73">
        <f>'2 уровень'!M2030</f>
        <v>9</v>
      </c>
      <c r="J988" s="24">
        <f>'2 уровень'!N2030</f>
        <v>0</v>
      </c>
      <c r="K988" s="24">
        <f>'2 уровень'!O2030</f>
        <v>0</v>
      </c>
      <c r="L988" s="24">
        <f>'2 уровень'!P2030</f>
        <v>36</v>
      </c>
      <c r="M988" s="24" t="e">
        <f>'2 уровень'!Q2030</f>
        <v>#DIV/0!</v>
      </c>
      <c r="N988" s="24">
        <f>'2 уровень'!R2030</f>
        <v>0</v>
      </c>
      <c r="O988" s="24" t="e">
        <f>'2 уровень'!S2030</f>
        <v>#DIV/0!</v>
      </c>
      <c r="P988" s="73">
        <f>'2 уровень'!T2030</f>
        <v>0</v>
      </c>
      <c r="Q988" s="73">
        <f>'2 уровень'!U2030</f>
        <v>0</v>
      </c>
      <c r="R988" s="73">
        <f>'2 уровень'!V2030</f>
        <v>0</v>
      </c>
      <c r="S988" s="73">
        <f>'2 уровень'!W2030</f>
        <v>0</v>
      </c>
      <c r="T988" s="73">
        <f>'2 уровень'!X2030</f>
        <v>0</v>
      </c>
      <c r="U988" s="73">
        <f>'2 уровень'!Y2030</f>
        <v>141.37653999999998</v>
      </c>
      <c r="V988" s="773">
        <f>'2 уровень'!Z2030</f>
        <v>0</v>
      </c>
      <c r="W988" s="73">
        <f>'2 уровень'!AA2030</f>
        <v>0</v>
      </c>
      <c r="X988" s="73">
        <f>'2 уровень'!AB2030</f>
        <v>141.37653999999998</v>
      </c>
      <c r="Y988" s="73">
        <f>'2 уровень'!AC2030</f>
        <v>0</v>
      </c>
      <c r="Z988" s="73">
        <f>'2 уровень'!AD2030</f>
        <v>0</v>
      </c>
      <c r="AA988" s="379">
        <f>'2 уровень'!AE2030</f>
        <v>141.37653999999998</v>
      </c>
      <c r="AB988" s="73" t="e">
        <f>U988/T988*100</f>
        <v>#DIV/0!</v>
      </c>
      <c r="AC988" s="73" t="e">
        <f>AA988/T988*100</f>
        <v>#DIV/0!</v>
      </c>
      <c r="AD988" s="961">
        <f>'2 уровень'!AF2030</f>
        <v>0</v>
      </c>
      <c r="AE988" s="972">
        <f>'2 уровень'!AG2030</f>
        <v>0</v>
      </c>
      <c r="AF988" s="186">
        <f t="shared" si="179"/>
        <v>141376.53999999998</v>
      </c>
      <c r="AG988" s="186">
        <f t="shared" si="178"/>
        <v>0</v>
      </c>
      <c r="AH988" s="881">
        <f>IF(P988&gt;0,P988*1000/D988,0)</f>
        <v>0</v>
      </c>
      <c r="AI988" s="19">
        <f t="shared" si="182"/>
        <v>35344.134999999995</v>
      </c>
      <c r="AJ988" s="19"/>
      <c r="AK988" s="1030"/>
      <c r="AL988" s="19">
        <f>E989-D989</f>
        <v>0</v>
      </c>
      <c r="AM988" s="19"/>
      <c r="AN988" s="19"/>
      <c r="AO988" s="3514"/>
      <c r="AP988" s="3513"/>
      <c r="AQ988" s="3513"/>
      <c r="AR988" s="3513"/>
      <c r="AS988" s="3513"/>
      <c r="AT988" s="3513"/>
      <c r="AU988" s="3513"/>
      <c r="AV988" s="3513"/>
      <c r="AW988" s="3513"/>
      <c r="AX988" s="3513"/>
      <c r="AY988" s="3513"/>
      <c r="AZ988" s="3513"/>
      <c r="BA988" s="3513"/>
      <c r="BB988" s="3513"/>
      <c r="BC988" s="19"/>
      <c r="BD988" s="19"/>
      <c r="BE988" s="19"/>
      <c r="BF988" s="19"/>
      <c r="BG988" s="19"/>
      <c r="BH988" s="19"/>
      <c r="BI988" s="19"/>
      <c r="BJ988" s="19"/>
      <c r="BK988" s="19"/>
      <c r="BL988" s="19"/>
      <c r="BM988" s="19"/>
      <c r="BN988" s="19"/>
      <c r="BO988" s="19"/>
      <c r="BP988" s="19"/>
      <c r="BQ988" s="19"/>
      <c r="BR988" s="19"/>
      <c r="BS988" s="19"/>
      <c r="BT988" s="19"/>
      <c r="BU988" s="19"/>
      <c r="BV988" s="19"/>
      <c r="BW988" s="19"/>
      <c r="BX988" s="19"/>
      <c r="BY988" s="19"/>
      <c r="BZ988" s="19"/>
      <c r="CA988" s="19"/>
      <c r="CB988" s="19"/>
      <c r="CC988" s="19"/>
      <c r="CD988" s="19"/>
      <c r="CE988" s="19"/>
      <c r="CF988" s="19"/>
      <c r="CG988" s="19"/>
      <c r="CH988" s="19"/>
      <c r="CI988" s="19"/>
      <c r="CJ988" s="19"/>
      <c r="CK988" s="19"/>
      <c r="CL988" s="19"/>
      <c r="CM988" s="19"/>
      <c r="CN988" s="19"/>
      <c r="CO988" s="19"/>
      <c r="CP988" s="19"/>
      <c r="CQ988" s="19"/>
      <c r="CR988" s="19"/>
      <c r="CS988" s="19"/>
      <c r="CT988" s="19"/>
      <c r="CU988" s="19"/>
      <c r="CV988" s="19"/>
      <c r="CW988" s="19"/>
      <c r="CX988" s="19"/>
      <c r="CY988" s="19"/>
      <c r="CZ988" s="19"/>
      <c r="DA988" s="19"/>
      <c r="DB988" s="19"/>
      <c r="DC988" s="19"/>
      <c r="DD988" s="19"/>
      <c r="DE988" s="19"/>
      <c r="DF988" s="19"/>
      <c r="DG988" s="19"/>
      <c r="DH988" s="19"/>
      <c r="DI988" s="19"/>
      <c r="DJ988" s="19"/>
      <c r="DK988" s="19"/>
      <c r="DL988" s="19"/>
      <c r="DM988" s="19"/>
      <c r="DN988" s="19"/>
      <c r="DO988" s="19"/>
      <c r="DP988" s="19"/>
      <c r="DQ988" s="19"/>
      <c r="DR988" s="19"/>
      <c r="DS988" s="19"/>
      <c r="DT988" s="19"/>
      <c r="DU988" s="19"/>
      <c r="DV988" s="19"/>
      <c r="DW988" s="19"/>
      <c r="DX988" s="19"/>
      <c r="DY988" s="19"/>
      <c r="DZ988" s="19"/>
      <c r="EA988" s="19"/>
      <c r="EB988" s="19"/>
      <c r="EC988" s="19"/>
      <c r="ED988" s="19"/>
      <c r="EE988" s="19"/>
      <c r="EF988" s="19"/>
      <c r="EG988" s="19"/>
      <c r="EH988" s="19"/>
      <c r="EI988" s="19"/>
      <c r="EJ988" s="19"/>
      <c r="EK988" s="19"/>
      <c r="EL988" s="19"/>
      <c r="EM988" s="19"/>
      <c r="EN988" s="19"/>
      <c r="EO988" s="19"/>
      <c r="EP988" s="19"/>
      <c r="EQ988" s="19"/>
      <c r="ER988" s="19"/>
      <c r="ES988" s="19"/>
      <c r="ET988" s="19"/>
      <c r="EU988" s="19"/>
      <c r="EV988" s="19"/>
      <c r="EW988" s="19"/>
      <c r="EX988" s="19"/>
      <c r="EY988" s="19"/>
      <c r="EZ988" s="19"/>
      <c r="FA988" s="19"/>
      <c r="FB988" s="19"/>
      <c r="FC988" s="19"/>
      <c r="FD988" s="19"/>
      <c r="FE988" s="19"/>
      <c r="FF988" s="19"/>
      <c r="FG988" s="19"/>
      <c r="FH988" s="19"/>
      <c r="FI988" s="19"/>
      <c r="FJ988" s="19"/>
      <c r="FK988" s="19"/>
      <c r="FL988" s="19"/>
      <c r="FM988" s="19"/>
      <c r="FN988" s="19"/>
      <c r="FO988" s="19"/>
      <c r="FP988" s="19"/>
      <c r="FQ988" s="19"/>
      <c r="FR988" s="19"/>
      <c r="FS988" s="19"/>
      <c r="FT988" s="19"/>
      <c r="FU988" s="19"/>
      <c r="FV988" s="19"/>
      <c r="FW988" s="19"/>
      <c r="FX988" s="19"/>
      <c r="FY988" s="19"/>
      <c r="FZ988" s="19"/>
      <c r="GA988" s="19"/>
      <c r="GB988" s="19"/>
      <c r="GC988" s="19"/>
      <c r="GD988" s="19"/>
      <c r="GE988" s="19"/>
      <c r="GF988" s="19"/>
      <c r="GG988" s="19"/>
      <c r="GH988" s="19"/>
      <c r="GI988" s="19"/>
      <c r="GJ988" s="19"/>
      <c r="GK988" s="19"/>
      <c r="GL988" s="19"/>
      <c r="GM988" s="19"/>
      <c r="GN988" s="19"/>
      <c r="GO988" s="19"/>
      <c r="GP988" s="19"/>
      <c r="GQ988" s="19"/>
    </row>
    <row r="989" spans="1:199" s="60" customFormat="1" x14ac:dyDescent="0.25">
      <c r="A989" s="19">
        <v>1</v>
      </c>
      <c r="B989" s="19">
        <v>1</v>
      </c>
      <c r="C989" s="162" t="s">
        <v>324</v>
      </c>
      <c r="D989" s="21">
        <f>'2 уровень'!H2031</f>
        <v>0</v>
      </c>
      <c r="E989" s="21">
        <f>'2 уровень'!I2031</f>
        <v>0</v>
      </c>
      <c r="F989" s="21">
        <f>'2 уровень'!J2031</f>
        <v>0</v>
      </c>
      <c r="G989" s="63">
        <f>'2 уровень'!K2031</f>
        <v>0</v>
      </c>
      <c r="H989" s="73">
        <f>'2 уровень'!L2031</f>
        <v>0</v>
      </c>
      <c r="I989" s="73">
        <f>'2 уровень'!M2031</f>
        <v>0</v>
      </c>
      <c r="J989" s="24">
        <f>'2 уровень'!N2031</f>
        <v>0</v>
      </c>
      <c r="K989" s="24">
        <f>'2 уровень'!O2031</f>
        <v>0</v>
      </c>
      <c r="L989" s="24">
        <f>'2 уровень'!P2031</f>
        <v>0</v>
      </c>
      <c r="M989" s="24">
        <f>'2 уровень'!Q2031</f>
        <v>0</v>
      </c>
      <c r="N989" s="24">
        <f>'2 уровень'!R2031</f>
        <v>0</v>
      </c>
      <c r="O989" s="24">
        <f>'2 уровень'!S2031</f>
        <v>0</v>
      </c>
      <c r="P989" s="73">
        <f>'2 уровень'!T2031</f>
        <v>0</v>
      </c>
      <c r="Q989" s="73">
        <f>'2 уровень'!U2031</f>
        <v>0</v>
      </c>
      <c r="R989" s="73">
        <f>'2 уровень'!V2031</f>
        <v>0</v>
      </c>
      <c r="S989" s="73">
        <f>'2 уровень'!W2031</f>
        <v>0</v>
      </c>
      <c r="T989" s="73">
        <f>'2 уровень'!X2031</f>
        <v>0</v>
      </c>
      <c r="U989" s="73">
        <f>'2 уровень'!Y2031</f>
        <v>0</v>
      </c>
      <c r="V989" s="773">
        <f>'2 уровень'!Z2031</f>
        <v>0</v>
      </c>
      <c r="W989" s="73">
        <f>'2 уровень'!AA2031</f>
        <v>0</v>
      </c>
      <c r="X989" s="73">
        <f>'2 уровень'!AB2031</f>
        <v>0</v>
      </c>
      <c r="Y989" s="73">
        <f>'2 уровень'!AC2031</f>
        <v>0</v>
      </c>
      <c r="Z989" s="73">
        <f>'2 уровень'!AD2031</f>
        <v>0</v>
      </c>
      <c r="AA989" s="379">
        <f>'2 уровень'!AE2031</f>
        <v>0</v>
      </c>
      <c r="AB989" s="73" t="e">
        <f>U989/T989*100</f>
        <v>#DIV/0!</v>
      </c>
      <c r="AC989" s="73" t="e">
        <f>AA989/T989*100</f>
        <v>#DIV/0!</v>
      </c>
      <c r="AD989" s="961">
        <f>'2 уровень'!AF2031</f>
        <v>0</v>
      </c>
      <c r="AE989" s="972">
        <f>'2 уровень'!AG2031</f>
        <v>0</v>
      </c>
      <c r="AF989" s="186">
        <f t="shared" si="179"/>
        <v>0</v>
      </c>
      <c r="AG989" s="186">
        <f t="shared" si="178"/>
        <v>0</v>
      </c>
      <c r="AH989" s="881"/>
      <c r="AI989" s="19" t="e">
        <f t="shared" si="182"/>
        <v>#DIV/0!</v>
      </c>
      <c r="AJ989" s="19"/>
      <c r="AK989" s="1030"/>
      <c r="AL989" s="19">
        <f>E990-D990</f>
        <v>0</v>
      </c>
      <c r="AM989" s="19"/>
      <c r="AN989" s="19"/>
      <c r="AO989" s="3514"/>
      <c r="AP989" s="3513"/>
      <c r="AQ989" s="3513"/>
      <c r="AR989" s="3513"/>
      <c r="AS989" s="3513"/>
      <c r="AT989" s="3513"/>
      <c r="AU989" s="3513"/>
      <c r="AV989" s="3513"/>
      <c r="AW989" s="3513"/>
      <c r="AX989" s="3513"/>
      <c r="AY989" s="3513"/>
      <c r="AZ989" s="3513"/>
      <c r="BA989" s="3513"/>
      <c r="BB989" s="3513"/>
      <c r="BC989" s="19"/>
      <c r="BD989" s="19"/>
      <c r="BE989" s="19"/>
      <c r="BF989" s="19"/>
      <c r="BG989" s="19"/>
      <c r="BH989" s="19"/>
      <c r="BI989" s="19"/>
      <c r="BJ989" s="19"/>
      <c r="BK989" s="19"/>
      <c r="BL989" s="19"/>
      <c r="BM989" s="19"/>
      <c r="BN989" s="19"/>
      <c r="BO989" s="19"/>
      <c r="BP989" s="19"/>
      <c r="BQ989" s="19"/>
      <c r="BR989" s="19"/>
      <c r="BS989" s="19"/>
      <c r="BT989" s="19"/>
      <c r="BU989" s="19"/>
      <c r="BV989" s="19"/>
      <c r="BW989" s="19"/>
      <c r="BX989" s="19"/>
      <c r="BY989" s="19"/>
      <c r="BZ989" s="19"/>
      <c r="CA989" s="19"/>
      <c r="CB989" s="19"/>
      <c r="CC989" s="19"/>
      <c r="CD989" s="19"/>
      <c r="CE989" s="19"/>
      <c r="CF989" s="19"/>
      <c r="CG989" s="19"/>
      <c r="CH989" s="19"/>
      <c r="CI989" s="19"/>
      <c r="CJ989" s="19"/>
      <c r="CK989" s="19"/>
      <c r="CL989" s="19"/>
      <c r="CM989" s="19"/>
      <c r="CN989" s="19"/>
      <c r="CO989" s="19"/>
      <c r="CP989" s="19"/>
      <c r="CQ989" s="19"/>
      <c r="CR989" s="19"/>
      <c r="CS989" s="19"/>
      <c r="CT989" s="19"/>
      <c r="CU989" s="19"/>
      <c r="CV989" s="19"/>
      <c r="CW989" s="19"/>
      <c r="CX989" s="19"/>
      <c r="CY989" s="19"/>
      <c r="CZ989" s="19"/>
      <c r="DA989" s="19"/>
      <c r="DB989" s="19"/>
      <c r="DC989" s="19"/>
      <c r="DD989" s="19"/>
      <c r="DE989" s="19"/>
      <c r="DF989" s="19"/>
      <c r="DG989" s="19"/>
      <c r="DH989" s="19"/>
      <c r="DI989" s="19"/>
      <c r="DJ989" s="19"/>
      <c r="DK989" s="19"/>
      <c r="DL989" s="19"/>
      <c r="DM989" s="19"/>
      <c r="DN989" s="19"/>
      <c r="DO989" s="19"/>
      <c r="DP989" s="19"/>
      <c r="DQ989" s="19"/>
      <c r="DR989" s="19"/>
      <c r="DS989" s="19"/>
      <c r="DT989" s="19"/>
      <c r="DU989" s="19"/>
      <c r="DV989" s="19"/>
      <c r="DW989" s="19"/>
      <c r="DX989" s="19"/>
      <c r="DY989" s="19"/>
      <c r="DZ989" s="19"/>
      <c r="EA989" s="19"/>
      <c r="EB989" s="19"/>
      <c r="EC989" s="19"/>
      <c r="ED989" s="19"/>
      <c r="EE989" s="19"/>
      <c r="EF989" s="19"/>
      <c r="EG989" s="19"/>
      <c r="EH989" s="19"/>
      <c r="EI989" s="19"/>
      <c r="EJ989" s="19"/>
      <c r="EK989" s="19"/>
      <c r="EL989" s="19"/>
      <c r="EM989" s="19"/>
      <c r="EN989" s="19"/>
      <c r="EO989" s="19"/>
      <c r="EP989" s="19"/>
      <c r="EQ989" s="19"/>
      <c r="ER989" s="19"/>
      <c r="ES989" s="19"/>
      <c r="ET989" s="19"/>
      <c r="EU989" s="19"/>
      <c r="EV989" s="19"/>
      <c r="EW989" s="19"/>
      <c r="EX989" s="19"/>
      <c r="EY989" s="19"/>
      <c r="EZ989" s="19"/>
      <c r="FA989" s="19"/>
      <c r="FB989" s="19"/>
      <c r="FC989" s="19"/>
      <c r="FD989" s="19"/>
      <c r="FE989" s="19"/>
      <c r="FF989" s="19"/>
      <c r="FG989" s="19"/>
      <c r="FH989" s="19"/>
      <c r="FI989" s="19"/>
      <c r="FJ989" s="19"/>
      <c r="FK989" s="19"/>
      <c r="FL989" s="19"/>
      <c r="FM989" s="19"/>
      <c r="FN989" s="19"/>
      <c r="FO989" s="19"/>
      <c r="FP989" s="19"/>
      <c r="FQ989" s="19"/>
      <c r="FR989" s="19"/>
      <c r="FS989" s="19"/>
      <c r="FT989" s="19"/>
      <c r="FU989" s="19"/>
      <c r="FV989" s="19"/>
      <c r="FW989" s="19"/>
      <c r="FX989" s="19"/>
      <c r="FY989" s="19"/>
      <c r="FZ989" s="19"/>
      <c r="GA989" s="19"/>
      <c r="GB989" s="19"/>
      <c r="GC989" s="19"/>
      <c r="GD989" s="19"/>
      <c r="GE989" s="19"/>
      <c r="GF989" s="19"/>
      <c r="GG989" s="19"/>
      <c r="GH989" s="19"/>
      <c r="GI989" s="19"/>
      <c r="GJ989" s="19"/>
      <c r="GK989" s="19"/>
      <c r="GL989" s="19"/>
      <c r="GM989" s="19"/>
      <c r="GN989" s="19"/>
      <c r="GO989" s="19"/>
      <c r="GP989" s="19"/>
      <c r="GQ989" s="19"/>
    </row>
    <row r="990" spans="1:199" s="60" customFormat="1" x14ac:dyDescent="0.25">
      <c r="A990" s="19"/>
      <c r="B990" s="19">
        <v>1</v>
      </c>
      <c r="C990" s="573" t="s">
        <v>288</v>
      </c>
      <c r="D990" s="21">
        <f>'2 уровень'!H2032</f>
        <v>0</v>
      </c>
      <c r="E990" s="21">
        <f>'2 уровень'!I2032</f>
        <v>0</v>
      </c>
      <c r="F990" s="21">
        <f>'2 уровень'!J2032</f>
        <v>0</v>
      </c>
      <c r="G990" s="63">
        <f>'2 уровень'!K2032</f>
        <v>0</v>
      </c>
      <c r="H990" s="73">
        <f>'2 уровень'!L2032</f>
        <v>0</v>
      </c>
      <c r="I990" s="73">
        <f>'2 уровень'!M2032</f>
        <v>0</v>
      </c>
      <c r="J990" s="24">
        <f>'2 уровень'!N2032</f>
        <v>0</v>
      </c>
      <c r="K990" s="24">
        <f>'2 уровень'!O2032</f>
        <v>0</v>
      </c>
      <c r="L990" s="24">
        <f>'2 уровень'!P2032</f>
        <v>0</v>
      </c>
      <c r="M990" s="24">
        <f>'2 уровень'!Q2032</f>
        <v>0</v>
      </c>
      <c r="N990" s="24">
        <f>'2 уровень'!R2032</f>
        <v>0</v>
      </c>
      <c r="O990" s="24">
        <f>'2 уровень'!S2032</f>
        <v>0</v>
      </c>
      <c r="P990" s="73">
        <f>'2 уровень'!T2032</f>
        <v>0</v>
      </c>
      <c r="Q990" s="73">
        <f>'2 уровень'!U2032</f>
        <v>0</v>
      </c>
      <c r="R990" s="73">
        <f>'2 уровень'!V2032</f>
        <v>0</v>
      </c>
      <c r="S990" s="73">
        <f>'2 уровень'!W2032</f>
        <v>0</v>
      </c>
      <c r="T990" s="73">
        <f>'2 уровень'!X2032</f>
        <v>0</v>
      </c>
      <c r="U990" s="73">
        <f>'2 уровень'!Y2032</f>
        <v>0</v>
      </c>
      <c r="V990" s="773">
        <f>'2 уровень'!Z2032</f>
        <v>0</v>
      </c>
      <c r="W990" s="73">
        <f>'2 уровень'!AA2032</f>
        <v>0</v>
      </c>
      <c r="X990" s="73">
        <f>'2 уровень'!AB2032</f>
        <v>0</v>
      </c>
      <c r="Y990" s="73">
        <f>'2 уровень'!AC2032</f>
        <v>0</v>
      </c>
      <c r="Z990" s="73">
        <f>'2 уровень'!AD2032</f>
        <v>0</v>
      </c>
      <c r="AA990" s="379">
        <f>'2 уровень'!AE2032</f>
        <v>0</v>
      </c>
      <c r="AB990" s="73" t="e">
        <f>U990/T990*100</f>
        <v>#DIV/0!</v>
      </c>
      <c r="AC990" s="73" t="e">
        <f>AA990/T990*100</f>
        <v>#DIV/0!</v>
      </c>
      <c r="AD990" s="961">
        <f>'2 уровень'!AF2032</f>
        <v>0</v>
      </c>
      <c r="AE990" s="972">
        <f>'2 уровень'!AG2032</f>
        <v>0</v>
      </c>
      <c r="AF990" s="186">
        <f t="shared" si="179"/>
        <v>0</v>
      </c>
      <c r="AG990" s="186">
        <f t="shared" si="178"/>
        <v>0</v>
      </c>
      <c r="AH990" s="881"/>
      <c r="AI990" s="19" t="e">
        <f t="shared" si="182"/>
        <v>#DIV/0!</v>
      </c>
      <c r="AJ990" s="19"/>
      <c r="AK990" s="1030"/>
      <c r="AL990" s="19">
        <f>E991-D991</f>
        <v>0</v>
      </c>
      <c r="AM990" s="19"/>
      <c r="AN990" s="19"/>
      <c r="AO990" s="3514"/>
      <c r="AP990" s="3513"/>
      <c r="AQ990" s="3513"/>
      <c r="AR990" s="3513"/>
      <c r="AS990" s="3513"/>
      <c r="AT990" s="3513"/>
      <c r="AU990" s="3513"/>
      <c r="AV990" s="3513"/>
      <c r="AW990" s="3513"/>
      <c r="AX990" s="3513"/>
      <c r="AY990" s="3513"/>
      <c r="AZ990" s="3513"/>
      <c r="BA990" s="3513"/>
      <c r="BB990" s="3513"/>
      <c r="BC990" s="19"/>
      <c r="BD990" s="19"/>
      <c r="BE990" s="19"/>
      <c r="BF990" s="19"/>
      <c r="BG990" s="19"/>
      <c r="BH990" s="19"/>
      <c r="BI990" s="19"/>
      <c r="BJ990" s="19"/>
      <c r="BK990" s="19"/>
      <c r="BL990" s="19"/>
      <c r="BM990" s="19"/>
      <c r="BN990" s="19"/>
      <c r="BO990" s="19"/>
      <c r="BP990" s="19"/>
      <c r="BQ990" s="19"/>
      <c r="BR990" s="19"/>
      <c r="BS990" s="19"/>
      <c r="BT990" s="19"/>
      <c r="BU990" s="19"/>
      <c r="BV990" s="19"/>
      <c r="BW990" s="19"/>
      <c r="BX990" s="19"/>
      <c r="BY990" s="19"/>
      <c r="BZ990" s="19"/>
      <c r="CA990" s="19"/>
      <c r="CB990" s="19"/>
      <c r="CC990" s="19"/>
      <c r="CD990" s="19"/>
      <c r="CE990" s="19"/>
      <c r="CF990" s="19"/>
      <c r="CG990" s="19"/>
      <c r="CH990" s="19"/>
      <c r="CI990" s="19"/>
      <c r="CJ990" s="19"/>
      <c r="CK990" s="19"/>
      <c r="CL990" s="19"/>
      <c r="CM990" s="19"/>
      <c r="CN990" s="19"/>
      <c r="CO990" s="19"/>
      <c r="CP990" s="19"/>
      <c r="CQ990" s="19"/>
      <c r="CR990" s="19"/>
      <c r="CS990" s="19"/>
      <c r="CT990" s="19"/>
      <c r="CU990" s="19"/>
      <c r="CV990" s="19"/>
      <c r="CW990" s="19"/>
      <c r="CX990" s="19"/>
      <c r="CY990" s="19"/>
      <c r="CZ990" s="19"/>
      <c r="DA990" s="19"/>
      <c r="DB990" s="19"/>
      <c r="DC990" s="19"/>
      <c r="DD990" s="19"/>
      <c r="DE990" s="19"/>
      <c r="DF990" s="19"/>
      <c r="DG990" s="19"/>
      <c r="DH990" s="19"/>
      <c r="DI990" s="19"/>
      <c r="DJ990" s="19"/>
      <c r="DK990" s="19"/>
      <c r="DL990" s="19"/>
      <c r="DM990" s="19"/>
      <c r="DN990" s="19"/>
      <c r="DO990" s="19"/>
      <c r="DP990" s="19"/>
      <c r="DQ990" s="19"/>
      <c r="DR990" s="19"/>
      <c r="DS990" s="19"/>
      <c r="DT990" s="19"/>
      <c r="DU990" s="19"/>
      <c r="DV990" s="19"/>
      <c r="DW990" s="19"/>
      <c r="DX990" s="19"/>
      <c r="DY990" s="19"/>
      <c r="DZ990" s="19"/>
      <c r="EA990" s="19"/>
      <c r="EB990" s="19"/>
      <c r="EC990" s="19"/>
      <c r="ED990" s="19"/>
      <c r="EE990" s="19"/>
      <c r="EF990" s="19"/>
      <c r="EG990" s="19"/>
      <c r="EH990" s="19"/>
      <c r="EI990" s="19"/>
      <c r="EJ990" s="19"/>
      <c r="EK990" s="19"/>
      <c r="EL990" s="19"/>
      <c r="EM990" s="19"/>
      <c r="EN990" s="19"/>
      <c r="EO990" s="19"/>
      <c r="EP990" s="19"/>
      <c r="EQ990" s="19"/>
      <c r="ER990" s="19"/>
      <c r="ES990" s="19"/>
      <c r="ET990" s="19"/>
      <c r="EU990" s="19"/>
      <c r="EV990" s="19"/>
      <c r="EW990" s="19"/>
      <c r="EX990" s="19"/>
      <c r="EY990" s="19"/>
      <c r="EZ990" s="19"/>
      <c r="FA990" s="19"/>
      <c r="FB990" s="19"/>
      <c r="FC990" s="19"/>
      <c r="FD990" s="19"/>
      <c r="FE990" s="19"/>
      <c r="FF990" s="19"/>
      <c r="FG990" s="19"/>
      <c r="FH990" s="19"/>
      <c r="FI990" s="19"/>
      <c r="FJ990" s="19"/>
      <c r="FK990" s="19"/>
      <c r="FL990" s="19"/>
      <c r="FM990" s="19"/>
      <c r="FN990" s="19"/>
      <c r="FO990" s="19"/>
      <c r="FP990" s="19"/>
      <c r="FQ990" s="19"/>
      <c r="FR990" s="19"/>
      <c r="FS990" s="19"/>
      <c r="FT990" s="19"/>
      <c r="FU990" s="19"/>
      <c r="FV990" s="19"/>
      <c r="FW990" s="19"/>
      <c r="FX990" s="19"/>
      <c r="FY990" s="19"/>
      <c r="FZ990" s="19"/>
      <c r="GA990" s="19"/>
      <c r="GB990" s="19"/>
      <c r="GC990" s="19"/>
      <c r="GD990" s="19"/>
      <c r="GE990" s="19"/>
      <c r="GF990" s="19"/>
      <c r="GG990" s="19"/>
      <c r="GH990" s="19"/>
      <c r="GI990" s="19"/>
      <c r="GJ990" s="19"/>
      <c r="GK990" s="19"/>
      <c r="GL990" s="19"/>
      <c r="GM990" s="19"/>
      <c r="GN990" s="19"/>
      <c r="GO990" s="19"/>
      <c r="GP990" s="19"/>
      <c r="GQ990" s="19"/>
    </row>
    <row r="991" spans="1:199" s="96" customFormat="1" ht="29.25" x14ac:dyDescent="0.25">
      <c r="A991" s="19">
        <v>1</v>
      </c>
      <c r="B991" s="19">
        <v>1</v>
      </c>
      <c r="C991" s="566" t="s">
        <v>270</v>
      </c>
      <c r="D991" s="94">
        <f>'2 уровень'!H2033</f>
        <v>0</v>
      </c>
      <c r="E991" s="94">
        <f>'2 уровень'!I2033</f>
        <v>0</v>
      </c>
      <c r="F991" s="94">
        <f>'2 уровень'!J2033</f>
        <v>24</v>
      </c>
      <c r="G991" s="95" t="e">
        <f>'2 уровень'!K2033</f>
        <v>#DIV/0!</v>
      </c>
      <c r="H991" s="79">
        <f>'2 уровень'!L2033</f>
        <v>0</v>
      </c>
      <c r="I991" s="79">
        <f>'2 уровень'!M2033</f>
        <v>0</v>
      </c>
      <c r="J991" s="26">
        <f>'2 уровень'!N2033</f>
        <v>0</v>
      </c>
      <c r="K991" s="26">
        <f>'2 уровень'!O2033</f>
        <v>0</v>
      </c>
      <c r="L991" s="26">
        <f>'2 уровень'!P2033</f>
        <v>0</v>
      </c>
      <c r="M991" s="26">
        <f>'2 уровень'!Q2033</f>
        <v>0</v>
      </c>
      <c r="N991" s="26">
        <f>'2 уровень'!R2033</f>
        <v>0</v>
      </c>
      <c r="O991" s="26">
        <f>'2 уровень'!S2033</f>
        <v>0</v>
      </c>
      <c r="P991" s="73">
        <f>'2 уровень'!T2033</f>
        <v>0</v>
      </c>
      <c r="Q991" s="73">
        <f>'2 уровень'!U2033</f>
        <v>0</v>
      </c>
      <c r="R991" s="73">
        <f>'2 уровень'!V2033</f>
        <v>0</v>
      </c>
      <c r="S991" s="73">
        <f>'2 уровень'!W2033</f>
        <v>0</v>
      </c>
      <c r="T991" s="73">
        <f>'2 уровень'!X2033</f>
        <v>0</v>
      </c>
      <c r="U991" s="73">
        <f>'2 уровень'!Y2033</f>
        <v>0</v>
      </c>
      <c r="V991" s="773">
        <f>'2 уровень'!Z2033</f>
        <v>0</v>
      </c>
      <c r="W991" s="73">
        <f>'2 уровень'!AA2033</f>
        <v>0</v>
      </c>
      <c r="X991" s="73">
        <f>'2 уровень'!AB2033</f>
        <v>0</v>
      </c>
      <c r="Y991" s="73">
        <f>'2 уровень'!AC2033</f>
        <v>0</v>
      </c>
      <c r="Z991" s="73">
        <f>'2 уровень'!AD2033</f>
        <v>0</v>
      </c>
      <c r="AA991" s="379">
        <f>'2 уровень'!AE2033</f>
        <v>0</v>
      </c>
      <c r="AB991" s="73"/>
      <c r="AC991" s="73"/>
      <c r="AD991" s="988">
        <f>'2 уровень'!AF2033</f>
        <v>0</v>
      </c>
      <c r="AE991" s="972">
        <f>'2 уровень'!AG2033</f>
        <v>0</v>
      </c>
      <c r="AF991" s="186">
        <f t="shared" si="179"/>
        <v>0</v>
      </c>
      <c r="AG991" s="186">
        <f t="shared" si="178"/>
        <v>0</v>
      </c>
      <c r="AH991" s="881">
        <f>IF(P991&gt;0,P991*1000/D991,0)</f>
        <v>0</v>
      </c>
      <c r="AI991" s="96">
        <f t="shared" si="182"/>
        <v>0</v>
      </c>
      <c r="AK991" s="3316"/>
      <c r="AL991" s="96">
        <f>E994-D994</f>
        <v>0</v>
      </c>
      <c r="AO991" s="3514"/>
      <c r="AP991" s="3518"/>
      <c r="AQ991" s="3518"/>
      <c r="AR991" s="3518"/>
      <c r="AS991" s="3518"/>
      <c r="AT991" s="3518"/>
      <c r="AU991" s="3518"/>
      <c r="AV991" s="3518"/>
      <c r="AW991" s="3518"/>
      <c r="AX991" s="3518"/>
      <c r="AY991" s="3518"/>
      <c r="AZ991" s="3518"/>
      <c r="BA991" s="3518"/>
      <c r="BB991" s="3518"/>
    </row>
    <row r="992" spans="1:199" s="96" customFormat="1" ht="29.25" x14ac:dyDescent="0.25">
      <c r="A992" s="19"/>
      <c r="B992" s="19">
        <v>1</v>
      </c>
      <c r="C992" s="566" t="s">
        <v>193</v>
      </c>
      <c r="D992" s="94">
        <f>'2 уровень'!H2034</f>
        <v>0</v>
      </c>
      <c r="E992" s="94">
        <f>'2 уровень'!I2034</f>
        <v>0</v>
      </c>
      <c r="F992" s="94">
        <f>'2 уровень'!J2034</f>
        <v>0</v>
      </c>
      <c r="G992" s="95">
        <f>'2 уровень'!K2034</f>
        <v>0</v>
      </c>
      <c r="H992" s="79">
        <f>'2 уровень'!L2034</f>
        <v>0</v>
      </c>
      <c r="I992" s="79">
        <f>'2 уровень'!M2034</f>
        <v>0</v>
      </c>
      <c r="J992" s="26">
        <f>'2 уровень'!N2034</f>
        <v>0</v>
      </c>
      <c r="K992" s="26">
        <f>'2 уровень'!O2034</f>
        <v>0</v>
      </c>
      <c r="L992" s="26">
        <f>'2 уровень'!P2034</f>
        <v>0</v>
      </c>
      <c r="M992" s="26">
        <f>'2 уровень'!Q2034</f>
        <v>0</v>
      </c>
      <c r="N992" s="26">
        <f>'2 уровень'!R2034</f>
        <v>0</v>
      </c>
      <c r="O992" s="26">
        <f>'2 уровень'!S2034</f>
        <v>0</v>
      </c>
      <c r="P992" s="73">
        <f>'2 уровень'!T2034</f>
        <v>0</v>
      </c>
      <c r="Q992" s="73">
        <f>'2 уровень'!U2034</f>
        <v>0</v>
      </c>
      <c r="R992" s="73">
        <f>'2 уровень'!V2034</f>
        <v>0</v>
      </c>
      <c r="S992" s="73">
        <f>'2 уровень'!W2034</f>
        <v>0</v>
      </c>
      <c r="T992" s="73">
        <f>'2 уровень'!X2034</f>
        <v>0</v>
      </c>
      <c r="U992" s="73">
        <f>'2 уровень'!Y2034</f>
        <v>0</v>
      </c>
      <c r="V992" s="773">
        <f>'2 уровень'!Z2034</f>
        <v>0</v>
      </c>
      <c r="W992" s="73">
        <f>'2 уровень'!AA2034</f>
        <v>0</v>
      </c>
      <c r="X992" s="73">
        <f>'2 уровень'!AB2034</f>
        <v>0</v>
      </c>
      <c r="Y992" s="73">
        <f>'2 уровень'!AC2034</f>
        <v>0</v>
      </c>
      <c r="Z992" s="73">
        <f>'2 уровень'!AD2034</f>
        <v>0</v>
      </c>
      <c r="AA992" s="379">
        <f>'2 уровень'!AE2034</f>
        <v>0</v>
      </c>
      <c r="AB992" s="73"/>
      <c r="AC992" s="73"/>
      <c r="AD992" s="988"/>
      <c r="AE992" s="972"/>
      <c r="AF992" s="186"/>
      <c r="AG992" s="186"/>
      <c r="AH992" s="881"/>
      <c r="AK992" s="3316"/>
      <c r="AO992" s="3514"/>
      <c r="AP992" s="3518"/>
      <c r="AQ992" s="3518"/>
      <c r="AR992" s="3518"/>
      <c r="AS992" s="3518"/>
      <c r="AT992" s="3518"/>
      <c r="AU992" s="3518"/>
      <c r="AV992" s="3518"/>
      <c r="AW992" s="3518"/>
      <c r="AX992" s="3518"/>
      <c r="AY992" s="3518"/>
      <c r="AZ992" s="3518"/>
      <c r="BA992" s="3518"/>
      <c r="BB992" s="3518"/>
    </row>
    <row r="993" spans="1:54" s="96" customFormat="1" ht="29.25" x14ac:dyDescent="0.25">
      <c r="A993" s="19"/>
      <c r="B993" s="19">
        <v>1</v>
      </c>
      <c r="C993" s="566" t="s">
        <v>454</v>
      </c>
      <c r="D993" s="94">
        <f>'2 уровень'!H2035</f>
        <v>0</v>
      </c>
      <c r="E993" s="94">
        <f>'2 уровень'!I2035</f>
        <v>0</v>
      </c>
      <c r="F993" s="94">
        <f>'2 уровень'!J2035</f>
        <v>5</v>
      </c>
      <c r="G993" s="95" t="e">
        <f>'2 уровень'!K2035</f>
        <v>#DIV/0!</v>
      </c>
      <c r="H993" s="79">
        <f>'2 уровень'!L2035</f>
        <v>0</v>
      </c>
      <c r="I993" s="79">
        <f>'2 уровень'!M2035</f>
        <v>0</v>
      </c>
      <c r="J993" s="26">
        <f>'2 уровень'!N2035</f>
        <v>0</v>
      </c>
      <c r="K993" s="26">
        <f>'2 уровень'!O2035</f>
        <v>0</v>
      </c>
      <c r="L993" s="26">
        <f>'2 уровень'!P2035</f>
        <v>0</v>
      </c>
      <c r="M993" s="26">
        <f>'2 уровень'!Q2035</f>
        <v>0</v>
      </c>
      <c r="N993" s="26">
        <f>'2 уровень'!R2035</f>
        <v>0</v>
      </c>
      <c r="O993" s="26">
        <f>'2 уровень'!S2035</f>
        <v>0</v>
      </c>
      <c r="P993" s="73">
        <f>'2 уровень'!T2035</f>
        <v>0</v>
      </c>
      <c r="Q993" s="73">
        <f>'2 уровень'!U2035</f>
        <v>0</v>
      </c>
      <c r="R993" s="73">
        <f>'2 уровень'!V2035</f>
        <v>0</v>
      </c>
      <c r="S993" s="73">
        <f>'2 уровень'!W2035</f>
        <v>0</v>
      </c>
      <c r="T993" s="73">
        <f>'2 уровень'!X2035</f>
        <v>0</v>
      </c>
      <c r="U993" s="73">
        <f>'2 уровень'!Y2035</f>
        <v>0</v>
      </c>
      <c r="V993" s="773">
        <f>'2 уровень'!Z2035</f>
        <v>0</v>
      </c>
      <c r="W993" s="73">
        <f>'2 уровень'!AA2035</f>
        <v>0</v>
      </c>
      <c r="X993" s="73">
        <f>'2 уровень'!AB2035</f>
        <v>0</v>
      </c>
      <c r="Y993" s="73">
        <f>'2 уровень'!AC2035</f>
        <v>0</v>
      </c>
      <c r="Z993" s="73">
        <f>'2 уровень'!AD2035</f>
        <v>0</v>
      </c>
      <c r="AA993" s="379">
        <f>'2 уровень'!AE2035</f>
        <v>0</v>
      </c>
      <c r="AB993" s="73"/>
      <c r="AC993" s="73"/>
      <c r="AD993" s="988"/>
      <c r="AE993" s="972"/>
      <c r="AF993" s="186"/>
      <c r="AG993" s="186"/>
      <c r="AH993" s="881"/>
      <c r="AK993" s="3316"/>
      <c r="AO993" s="3514"/>
      <c r="AP993" s="3518"/>
      <c r="AQ993" s="3518"/>
      <c r="AR993" s="3518"/>
      <c r="AS993" s="3518"/>
      <c r="AT993" s="3518"/>
      <c r="AU993" s="3518"/>
      <c r="AV993" s="3518"/>
      <c r="AW993" s="3518"/>
      <c r="AX993" s="3518"/>
      <c r="AY993" s="3518"/>
      <c r="AZ993" s="3518"/>
      <c r="BA993" s="3518"/>
      <c r="BB993" s="3518"/>
    </row>
    <row r="994" spans="1:54" s="96" customFormat="1" ht="60" x14ac:dyDescent="0.25">
      <c r="A994" s="19"/>
      <c r="B994" s="19">
        <v>1</v>
      </c>
      <c r="C994" s="567" t="s">
        <v>455</v>
      </c>
      <c r="D994" s="94">
        <f>'2 уровень'!H2036</f>
        <v>0</v>
      </c>
      <c r="E994" s="94">
        <f>'2 уровень'!I2036</f>
        <v>0</v>
      </c>
      <c r="F994" s="94">
        <f>'2 уровень'!J2036</f>
        <v>1</v>
      </c>
      <c r="G994" s="95" t="e">
        <f>'2 уровень'!K2036</f>
        <v>#DIV/0!</v>
      </c>
      <c r="H994" s="79">
        <f>'2 уровень'!L2036</f>
        <v>0</v>
      </c>
      <c r="I994" s="79">
        <f>'2 уровень'!M2036</f>
        <v>0</v>
      </c>
      <c r="J994" s="26">
        <f>'2 уровень'!N2036</f>
        <v>0</v>
      </c>
      <c r="K994" s="26">
        <f>'2 уровень'!O2036</f>
        <v>0</v>
      </c>
      <c r="L994" s="26">
        <f>'2 уровень'!P2036</f>
        <v>0</v>
      </c>
      <c r="M994" s="26">
        <f>'2 уровень'!Q2036</f>
        <v>0</v>
      </c>
      <c r="N994" s="26">
        <f>'2 уровень'!R2036</f>
        <v>0</v>
      </c>
      <c r="O994" s="26">
        <f>'2 уровень'!S2036</f>
        <v>0</v>
      </c>
      <c r="P994" s="73">
        <f>'2 уровень'!T2036</f>
        <v>0</v>
      </c>
      <c r="Q994" s="73">
        <f>'2 уровень'!U2036</f>
        <v>0</v>
      </c>
      <c r="R994" s="73">
        <f>'2 уровень'!V2036</f>
        <v>0</v>
      </c>
      <c r="S994" s="73">
        <f>'2 уровень'!W2036</f>
        <v>0</v>
      </c>
      <c r="T994" s="73">
        <f>'2 уровень'!X2036</f>
        <v>0</v>
      </c>
      <c r="U994" s="73">
        <f>'2 уровень'!Y2036</f>
        <v>0</v>
      </c>
      <c r="V994" s="773">
        <f>'2 уровень'!Z2036</f>
        <v>0</v>
      </c>
      <c r="W994" s="73">
        <f>'2 уровень'!AA2036</f>
        <v>0</v>
      </c>
      <c r="X994" s="73">
        <f>'2 уровень'!AB2036</f>
        <v>0</v>
      </c>
      <c r="Y994" s="73">
        <f>'2 уровень'!AC2036</f>
        <v>0</v>
      </c>
      <c r="Z994" s="73">
        <f>'2 уровень'!AD2036</f>
        <v>0</v>
      </c>
      <c r="AA994" s="379">
        <f>'2 уровень'!AE2036</f>
        <v>0</v>
      </c>
      <c r="AB994" s="73"/>
      <c r="AC994" s="73"/>
      <c r="AD994" s="988">
        <f>'2 уровень'!AF2034</f>
        <v>0</v>
      </c>
      <c r="AE994" s="972">
        <f>'2 уровень'!AG2034</f>
        <v>0</v>
      </c>
      <c r="AF994" s="186">
        <f t="shared" si="179"/>
        <v>0</v>
      </c>
      <c r="AG994" s="186">
        <f t="shared" si="178"/>
        <v>0</v>
      </c>
      <c r="AH994" s="881">
        <f t="shared" ref="AH994:AH1001" si="188">IF(P994&gt;0,P994*1000/D994,0)</f>
        <v>0</v>
      </c>
      <c r="AI994" s="96">
        <f t="shared" ref="AI994:AI1001" si="189">U994/F994*1000</f>
        <v>0</v>
      </c>
      <c r="AK994" s="3316"/>
      <c r="AL994" s="96">
        <f t="shared" ref="AL994:AL1025" si="190">E995-D995</f>
        <v>0</v>
      </c>
      <c r="AO994" s="3514"/>
      <c r="AP994" s="3518"/>
      <c r="AQ994" s="3518"/>
      <c r="AR994" s="3518"/>
      <c r="AS994" s="3518"/>
      <c r="AT994" s="3518"/>
      <c r="AU994" s="3518"/>
      <c r="AV994" s="3518"/>
      <c r="AW994" s="3518"/>
      <c r="AX994" s="3518"/>
      <c r="AY994" s="3518"/>
      <c r="AZ994" s="3518"/>
      <c r="BA994" s="3518"/>
      <c r="BB994" s="3518"/>
    </row>
    <row r="995" spans="1:54" s="96" customFormat="1" ht="45" x14ac:dyDescent="0.25">
      <c r="A995" s="19"/>
      <c r="B995" s="19">
        <v>1</v>
      </c>
      <c r="C995" s="567" t="s">
        <v>456</v>
      </c>
      <c r="D995" s="94">
        <f>'2 уровень'!H2037</f>
        <v>0</v>
      </c>
      <c r="E995" s="94">
        <f>'2 уровень'!I2037</f>
        <v>0</v>
      </c>
      <c r="F995" s="94">
        <f>'2 уровень'!J2037</f>
        <v>18</v>
      </c>
      <c r="G995" s="95" t="e">
        <f>'2 уровень'!K2037</f>
        <v>#DIV/0!</v>
      </c>
      <c r="H995" s="79">
        <f>'2 уровень'!L2037</f>
        <v>0</v>
      </c>
      <c r="I995" s="79">
        <f>'2 уровень'!M2037</f>
        <v>0</v>
      </c>
      <c r="J995" s="26">
        <f>'2 уровень'!N2037</f>
        <v>0</v>
      </c>
      <c r="K995" s="26">
        <f>'2 уровень'!O2037</f>
        <v>0</v>
      </c>
      <c r="L995" s="26">
        <f>'2 уровень'!P2037</f>
        <v>0</v>
      </c>
      <c r="M995" s="26">
        <f>'2 уровень'!Q2037</f>
        <v>0</v>
      </c>
      <c r="N995" s="26">
        <f>'2 уровень'!R2037</f>
        <v>0</v>
      </c>
      <c r="O995" s="26">
        <f>'2 уровень'!S2037</f>
        <v>0</v>
      </c>
      <c r="P995" s="73">
        <f>'2 уровень'!T2037</f>
        <v>0</v>
      </c>
      <c r="Q995" s="73">
        <f>'2 уровень'!U2037</f>
        <v>0</v>
      </c>
      <c r="R995" s="73">
        <f>'2 уровень'!V2037</f>
        <v>0</v>
      </c>
      <c r="S995" s="73">
        <f>'2 уровень'!W2037</f>
        <v>0</v>
      </c>
      <c r="T995" s="73">
        <f>'2 уровень'!X2037</f>
        <v>0</v>
      </c>
      <c r="U995" s="73">
        <f>'2 уровень'!Y2037</f>
        <v>0</v>
      </c>
      <c r="V995" s="773">
        <f>'2 уровень'!Z2037</f>
        <v>0</v>
      </c>
      <c r="W995" s="73">
        <f>'2 уровень'!AA2037</f>
        <v>0</v>
      </c>
      <c r="X995" s="73">
        <f>'2 уровень'!AB2037</f>
        <v>0</v>
      </c>
      <c r="Y995" s="73">
        <f>'2 уровень'!AC2037</f>
        <v>0</v>
      </c>
      <c r="Z995" s="73">
        <f>'2 уровень'!AD2037</f>
        <v>0</v>
      </c>
      <c r="AA995" s="379">
        <f>'2 уровень'!AE2037</f>
        <v>0</v>
      </c>
      <c r="AB995" s="73"/>
      <c r="AC995" s="73"/>
      <c r="AD995" s="988">
        <f>'2 уровень'!AF2035</f>
        <v>0</v>
      </c>
      <c r="AE995" s="972">
        <f>'2 уровень'!AG2035</f>
        <v>0</v>
      </c>
      <c r="AF995" s="186">
        <f t="shared" si="179"/>
        <v>0</v>
      </c>
      <c r="AG995" s="186">
        <f t="shared" si="178"/>
        <v>0</v>
      </c>
      <c r="AH995" s="881">
        <f t="shared" si="188"/>
        <v>0</v>
      </c>
      <c r="AI995" s="96">
        <f t="shared" si="189"/>
        <v>0</v>
      </c>
      <c r="AK995" s="3316"/>
      <c r="AL995" s="96">
        <f t="shared" si="190"/>
        <v>0</v>
      </c>
      <c r="AO995" s="3514"/>
      <c r="AP995" s="3518"/>
      <c r="AQ995" s="3518"/>
      <c r="AR995" s="3518"/>
      <c r="AS995" s="3518"/>
      <c r="AT995" s="3518"/>
      <c r="AU995" s="3518"/>
      <c r="AV995" s="3518"/>
      <c r="AW995" s="3518"/>
      <c r="AX995" s="3518"/>
      <c r="AY995" s="3518"/>
      <c r="AZ995" s="3518"/>
      <c r="BA995" s="3518"/>
      <c r="BB995" s="3518"/>
    </row>
    <row r="996" spans="1:54" s="96" customFormat="1" ht="105" x14ac:dyDescent="0.25">
      <c r="A996" s="19"/>
      <c r="B996" s="19">
        <v>1</v>
      </c>
      <c r="C996" s="568" t="s">
        <v>457</v>
      </c>
      <c r="D996" s="94">
        <f>'2 уровень'!H2038</f>
        <v>0</v>
      </c>
      <c r="E996" s="94">
        <f>'2 уровень'!I2038</f>
        <v>0</v>
      </c>
      <c r="F996" s="94">
        <f>'2 уровень'!J2038</f>
        <v>0</v>
      </c>
      <c r="G996" s="95"/>
      <c r="H996" s="79">
        <f>'2 уровень'!L2038</f>
        <v>0</v>
      </c>
      <c r="I996" s="79">
        <f>'2 уровень'!M2038</f>
        <v>0</v>
      </c>
      <c r="J996" s="26">
        <f>'2 уровень'!N2038</f>
        <v>0</v>
      </c>
      <c r="K996" s="26">
        <f>'2 уровень'!O2038</f>
        <v>0</v>
      </c>
      <c r="L996" s="26">
        <f>'2 уровень'!P2038</f>
        <v>0</v>
      </c>
      <c r="M996" s="26">
        <f>'2 уровень'!Q2038</f>
        <v>0</v>
      </c>
      <c r="N996" s="26">
        <f>'2 уровень'!R2038</f>
        <v>0</v>
      </c>
      <c r="O996" s="26">
        <f>'2 уровень'!S2038</f>
        <v>0</v>
      </c>
      <c r="P996" s="73">
        <f>'2 уровень'!T2038</f>
        <v>0</v>
      </c>
      <c r="Q996" s="73">
        <f>'2 уровень'!U2038</f>
        <v>0</v>
      </c>
      <c r="R996" s="73">
        <f>'2 уровень'!V2038</f>
        <v>0</v>
      </c>
      <c r="S996" s="73">
        <f>'2 уровень'!W2038</f>
        <v>0</v>
      </c>
      <c r="T996" s="73">
        <f>'2 уровень'!X2038</f>
        <v>0</v>
      </c>
      <c r="U996" s="73">
        <f>'2 уровень'!Y2038</f>
        <v>0</v>
      </c>
      <c r="V996" s="773">
        <f>'2 уровень'!Z2038</f>
        <v>0</v>
      </c>
      <c r="W996" s="73">
        <f>'2 уровень'!AA2038</f>
        <v>0</v>
      </c>
      <c r="X996" s="73">
        <f>'2 уровень'!AB2038</f>
        <v>0</v>
      </c>
      <c r="Y996" s="73">
        <f>'2 уровень'!AC2038</f>
        <v>0</v>
      </c>
      <c r="Z996" s="73">
        <f>'2 уровень'!AD2038</f>
        <v>0</v>
      </c>
      <c r="AA996" s="379">
        <f>'2 уровень'!AE2038</f>
        <v>0</v>
      </c>
      <c r="AB996" s="73"/>
      <c r="AC996" s="73"/>
      <c r="AD996" s="988">
        <f>'2 уровень'!AF2036</f>
        <v>0</v>
      </c>
      <c r="AE996" s="972">
        <f>'2 уровень'!AG2036</f>
        <v>0</v>
      </c>
      <c r="AF996" s="186">
        <f t="shared" si="179"/>
        <v>0</v>
      </c>
      <c r="AG996" s="186">
        <f t="shared" ref="AG996:AG1060" si="191">Z996*1000</f>
        <v>0</v>
      </c>
      <c r="AH996" s="881">
        <f t="shared" si="188"/>
        <v>0</v>
      </c>
      <c r="AI996" s="96" t="e">
        <f t="shared" si="189"/>
        <v>#DIV/0!</v>
      </c>
      <c r="AK996" s="3316"/>
      <c r="AL996" s="96">
        <f t="shared" si="190"/>
        <v>0</v>
      </c>
      <c r="AO996" s="3514"/>
      <c r="AP996" s="3518"/>
      <c r="AQ996" s="3518"/>
      <c r="AR996" s="3518"/>
      <c r="AS996" s="3518"/>
      <c r="AT996" s="3518"/>
      <c r="AU996" s="3518"/>
      <c r="AV996" s="3518"/>
      <c r="AW996" s="3518"/>
      <c r="AX996" s="3518"/>
      <c r="AY996" s="3518"/>
      <c r="AZ996" s="3518"/>
      <c r="BA996" s="3518"/>
      <c r="BB996" s="3518"/>
    </row>
    <row r="997" spans="1:54" s="96" customFormat="1" x14ac:dyDescent="0.25">
      <c r="A997" s="19"/>
      <c r="B997" s="19">
        <v>1</v>
      </c>
      <c r="C997" s="569" t="s">
        <v>131</v>
      </c>
      <c r="D997" s="94">
        <f>'2 уровень'!H2039</f>
        <v>0</v>
      </c>
      <c r="E997" s="94">
        <f>'2 уровень'!I2039</f>
        <v>0</v>
      </c>
      <c r="F997" s="94">
        <f>'2 уровень'!J2039</f>
        <v>1</v>
      </c>
      <c r="G997" s="95" t="e">
        <f>'2 уровень'!K2039</f>
        <v>#DIV/0!</v>
      </c>
      <c r="H997" s="79">
        <f>'2 уровень'!L2039</f>
        <v>0</v>
      </c>
      <c r="I997" s="79">
        <f>'2 уровень'!M2039</f>
        <v>0</v>
      </c>
      <c r="J997" s="26">
        <f>'2 уровень'!N2039</f>
        <v>0</v>
      </c>
      <c r="K997" s="26">
        <f>'2 уровень'!O2039</f>
        <v>0</v>
      </c>
      <c r="L997" s="26">
        <f>'2 уровень'!P2039</f>
        <v>0</v>
      </c>
      <c r="M997" s="26">
        <f>'2 уровень'!Q2039</f>
        <v>0</v>
      </c>
      <c r="N997" s="26">
        <f>'2 уровень'!R2039</f>
        <v>0</v>
      </c>
      <c r="O997" s="26">
        <f>'2 уровень'!S2039</f>
        <v>0</v>
      </c>
      <c r="P997" s="73">
        <f>'2 уровень'!T2039</f>
        <v>0</v>
      </c>
      <c r="Q997" s="73">
        <f>'2 уровень'!U2039</f>
        <v>0</v>
      </c>
      <c r="R997" s="73">
        <f>'2 уровень'!V2039</f>
        <v>0</v>
      </c>
      <c r="S997" s="73">
        <f>'2 уровень'!W2039</f>
        <v>0</v>
      </c>
      <c r="T997" s="73">
        <f>'2 уровень'!X2039</f>
        <v>0</v>
      </c>
      <c r="U997" s="73">
        <f>'2 уровень'!Y2039</f>
        <v>0</v>
      </c>
      <c r="V997" s="773">
        <f>'2 уровень'!Z2039</f>
        <v>0</v>
      </c>
      <c r="W997" s="73">
        <f>'2 уровень'!AA2039</f>
        <v>0</v>
      </c>
      <c r="X997" s="73">
        <f>'2 уровень'!AB2039</f>
        <v>0</v>
      </c>
      <c r="Y997" s="73">
        <f>'2 уровень'!AC2039</f>
        <v>0</v>
      </c>
      <c r="Z997" s="73">
        <f>'2 уровень'!AD2039</f>
        <v>0</v>
      </c>
      <c r="AA997" s="379">
        <f>'2 уровень'!AE2039</f>
        <v>0</v>
      </c>
      <c r="AB997" s="73"/>
      <c r="AC997" s="73"/>
      <c r="AD997" s="988">
        <f>'2 уровень'!AF2037</f>
        <v>0</v>
      </c>
      <c r="AE997" s="972">
        <f>'2 уровень'!AG2037</f>
        <v>0</v>
      </c>
      <c r="AF997" s="186">
        <f t="shared" ref="AF997:AF1061" si="192">AA997*1000</f>
        <v>0</v>
      </c>
      <c r="AG997" s="186">
        <f t="shared" si="191"/>
        <v>0</v>
      </c>
      <c r="AH997" s="881">
        <f t="shared" si="188"/>
        <v>0</v>
      </c>
      <c r="AI997" s="96">
        <f t="shared" si="189"/>
        <v>0</v>
      </c>
      <c r="AK997" s="3316"/>
      <c r="AL997" s="96">
        <f t="shared" si="190"/>
        <v>0</v>
      </c>
      <c r="AO997" s="3514"/>
      <c r="AP997" s="3518"/>
      <c r="AQ997" s="3518"/>
      <c r="AR997" s="3518"/>
      <c r="AS997" s="3518"/>
      <c r="AT997" s="3518"/>
      <c r="AU997" s="3518"/>
      <c r="AV997" s="3518"/>
      <c r="AW997" s="3518"/>
      <c r="AX997" s="3518"/>
      <c r="AY997" s="3518"/>
      <c r="AZ997" s="3518"/>
      <c r="BA997" s="3518"/>
      <c r="BB997" s="3518"/>
    </row>
    <row r="998" spans="1:54" s="96" customFormat="1" x14ac:dyDescent="0.25">
      <c r="A998" s="19"/>
      <c r="B998" s="19">
        <v>1</v>
      </c>
      <c r="C998" s="569" t="s">
        <v>222</v>
      </c>
      <c r="D998" s="94">
        <f>'2 уровень'!H2040</f>
        <v>0</v>
      </c>
      <c r="E998" s="94">
        <f>'2 уровень'!I2040</f>
        <v>0</v>
      </c>
      <c r="F998" s="94">
        <f>'2 уровень'!J2040</f>
        <v>1</v>
      </c>
      <c r="G998" s="95" t="e">
        <f>'2 уровень'!K2040</f>
        <v>#DIV/0!</v>
      </c>
      <c r="H998" s="79">
        <f>'2 уровень'!L2040</f>
        <v>0</v>
      </c>
      <c r="I998" s="79">
        <f>'2 уровень'!M2040</f>
        <v>0</v>
      </c>
      <c r="J998" s="26">
        <f>'2 уровень'!N2040</f>
        <v>0</v>
      </c>
      <c r="K998" s="26">
        <f>'2 уровень'!O2040</f>
        <v>0</v>
      </c>
      <c r="L998" s="26">
        <f>'2 уровень'!P2040</f>
        <v>0</v>
      </c>
      <c r="M998" s="26">
        <f>'2 уровень'!Q2040</f>
        <v>0</v>
      </c>
      <c r="N998" s="26">
        <f>'2 уровень'!R2040</f>
        <v>0</v>
      </c>
      <c r="O998" s="26">
        <f>'2 уровень'!S2040</f>
        <v>0</v>
      </c>
      <c r="P998" s="73">
        <f>'2 уровень'!T2040</f>
        <v>0</v>
      </c>
      <c r="Q998" s="73">
        <f>'2 уровень'!U2040</f>
        <v>0</v>
      </c>
      <c r="R998" s="73">
        <f>'2 уровень'!V2040</f>
        <v>0</v>
      </c>
      <c r="S998" s="73">
        <f>'2 уровень'!W2040</f>
        <v>0</v>
      </c>
      <c r="T998" s="73">
        <f>'2 уровень'!X2040</f>
        <v>0</v>
      </c>
      <c r="U998" s="73">
        <f>'2 уровень'!Y2040</f>
        <v>0</v>
      </c>
      <c r="V998" s="773">
        <f>'2 уровень'!Z2040</f>
        <v>0</v>
      </c>
      <c r="W998" s="73">
        <f>'2 уровень'!AA2040</f>
        <v>0</v>
      </c>
      <c r="X998" s="73">
        <f>'2 уровень'!AB2040</f>
        <v>0</v>
      </c>
      <c r="Y998" s="73">
        <f>'2 уровень'!AC2040</f>
        <v>0</v>
      </c>
      <c r="Z998" s="73">
        <f>'2 уровень'!AD2040</f>
        <v>0</v>
      </c>
      <c r="AA998" s="379">
        <f>'2 уровень'!AE2040</f>
        <v>0</v>
      </c>
      <c r="AB998" s="73"/>
      <c r="AC998" s="73"/>
      <c r="AD998" s="988">
        <f>'2 уровень'!AF2038</f>
        <v>0</v>
      </c>
      <c r="AE998" s="972">
        <f>'2 уровень'!AG2038</f>
        <v>0</v>
      </c>
      <c r="AF998" s="186">
        <f t="shared" si="192"/>
        <v>0</v>
      </c>
      <c r="AG998" s="186">
        <f t="shared" si="191"/>
        <v>0</v>
      </c>
      <c r="AH998" s="881">
        <f t="shared" si="188"/>
        <v>0</v>
      </c>
      <c r="AI998" s="96">
        <f t="shared" si="189"/>
        <v>0</v>
      </c>
      <c r="AK998" s="3316"/>
      <c r="AL998" s="96">
        <f t="shared" si="190"/>
        <v>0</v>
      </c>
      <c r="AO998" s="3514"/>
      <c r="AP998" s="3518"/>
      <c r="AQ998" s="3518"/>
      <c r="AR998" s="3518"/>
      <c r="AS998" s="3518"/>
      <c r="AT998" s="3518"/>
      <c r="AU998" s="3518"/>
      <c r="AV998" s="3518"/>
      <c r="AW998" s="3518"/>
      <c r="AX998" s="3518"/>
      <c r="AY998" s="3518"/>
      <c r="AZ998" s="3518"/>
      <c r="BA998" s="3518"/>
      <c r="BB998" s="3518"/>
    </row>
    <row r="999" spans="1:54" s="96" customFormat="1" ht="45" x14ac:dyDescent="0.25">
      <c r="A999" s="19"/>
      <c r="B999" s="19">
        <v>1</v>
      </c>
      <c r="C999" s="569" t="s">
        <v>458</v>
      </c>
      <c r="D999" s="94">
        <f>'2 уровень'!H2041</f>
        <v>0</v>
      </c>
      <c r="E999" s="94">
        <f>'2 уровень'!I2041</f>
        <v>0</v>
      </c>
      <c r="F999" s="94">
        <f>'2 уровень'!J2041</f>
        <v>0</v>
      </c>
      <c r="G999" s="95" t="e">
        <f>'2 уровень'!K2041</f>
        <v>#DIV/0!</v>
      </c>
      <c r="H999" s="79">
        <f>'2 уровень'!L2041</f>
        <v>0</v>
      </c>
      <c r="I999" s="79">
        <f>'2 уровень'!M2041</f>
        <v>0</v>
      </c>
      <c r="J999" s="26">
        <f>'2 уровень'!N2041</f>
        <v>0</v>
      </c>
      <c r="K999" s="26">
        <f>'2 уровень'!O2041</f>
        <v>0</v>
      </c>
      <c r="L999" s="26">
        <f>'2 уровень'!P2041</f>
        <v>0</v>
      </c>
      <c r="M999" s="26">
        <f>'2 уровень'!Q2041</f>
        <v>0</v>
      </c>
      <c r="N999" s="26">
        <f>'2 уровень'!R2041</f>
        <v>0</v>
      </c>
      <c r="O999" s="26">
        <f>'2 уровень'!S2041</f>
        <v>0</v>
      </c>
      <c r="P999" s="73">
        <f>'2 уровень'!T2041</f>
        <v>0</v>
      </c>
      <c r="Q999" s="73">
        <f>'2 уровень'!U2041</f>
        <v>0</v>
      </c>
      <c r="R999" s="73">
        <f>'2 уровень'!V2041</f>
        <v>0</v>
      </c>
      <c r="S999" s="73">
        <f>'2 уровень'!W2041</f>
        <v>0</v>
      </c>
      <c r="T999" s="73">
        <f>'2 уровень'!X2041</f>
        <v>0</v>
      </c>
      <c r="U999" s="73">
        <f>'2 уровень'!Y2041</f>
        <v>0</v>
      </c>
      <c r="V999" s="773">
        <f>'2 уровень'!Z2041</f>
        <v>0</v>
      </c>
      <c r="W999" s="73">
        <f>'2 уровень'!AA2041</f>
        <v>0</v>
      </c>
      <c r="X999" s="73">
        <f>'2 уровень'!AB2041</f>
        <v>0</v>
      </c>
      <c r="Y999" s="73">
        <f>'2 уровень'!AC2041</f>
        <v>0</v>
      </c>
      <c r="Z999" s="73">
        <f>'2 уровень'!AD2041</f>
        <v>0</v>
      </c>
      <c r="AA999" s="379">
        <f>'2 уровень'!AE2041</f>
        <v>0</v>
      </c>
      <c r="AB999" s="73"/>
      <c r="AC999" s="73"/>
      <c r="AD999" s="988">
        <f>'2 уровень'!AF2039</f>
        <v>0</v>
      </c>
      <c r="AE999" s="972">
        <f>'2 уровень'!AG2039</f>
        <v>0</v>
      </c>
      <c r="AF999" s="186">
        <f t="shared" si="192"/>
        <v>0</v>
      </c>
      <c r="AG999" s="186">
        <f t="shared" si="191"/>
        <v>0</v>
      </c>
      <c r="AH999" s="881">
        <f t="shared" si="188"/>
        <v>0</v>
      </c>
      <c r="AI999" s="96" t="e">
        <f t="shared" si="189"/>
        <v>#DIV/0!</v>
      </c>
      <c r="AK999" s="3316"/>
      <c r="AL999" s="96">
        <f t="shared" si="190"/>
        <v>0</v>
      </c>
      <c r="AO999" s="3514"/>
      <c r="AP999" s="3518"/>
      <c r="AQ999" s="3518"/>
      <c r="AR999" s="3518"/>
      <c r="AS999" s="3518"/>
      <c r="AT999" s="3518"/>
      <c r="AU999" s="3518"/>
      <c r="AV999" s="3518"/>
      <c r="AW999" s="3518"/>
      <c r="AX999" s="3518"/>
      <c r="AY999" s="3518"/>
      <c r="AZ999" s="3518"/>
      <c r="BA999" s="3518"/>
      <c r="BB999" s="3518"/>
    </row>
    <row r="1000" spans="1:54" s="96" customFormat="1" ht="75" x14ac:dyDescent="0.25">
      <c r="A1000" s="19"/>
      <c r="B1000" s="19">
        <v>1</v>
      </c>
      <c r="C1000" s="569" t="s">
        <v>503</v>
      </c>
      <c r="D1000" s="94">
        <f>'2 уровень'!H2042</f>
        <v>0</v>
      </c>
      <c r="E1000" s="94">
        <f>'2 уровень'!I2042</f>
        <v>0</v>
      </c>
      <c r="F1000" s="94">
        <f>'2 уровень'!J2042</f>
        <v>0</v>
      </c>
      <c r="G1000" s="95" t="e">
        <f>'2 уровень'!K2042</f>
        <v>#DIV/0!</v>
      </c>
      <c r="H1000" s="79">
        <f>'2 уровень'!L2042</f>
        <v>0</v>
      </c>
      <c r="I1000" s="79">
        <f>'2 уровень'!M2042</f>
        <v>0</v>
      </c>
      <c r="J1000" s="26">
        <f>'2 уровень'!N2042</f>
        <v>0</v>
      </c>
      <c r="K1000" s="26">
        <f>'2 уровень'!O2042</f>
        <v>0</v>
      </c>
      <c r="L1000" s="26">
        <f>'2 уровень'!P2042</f>
        <v>0</v>
      </c>
      <c r="M1000" s="26">
        <f>'2 уровень'!Q2042</f>
        <v>0</v>
      </c>
      <c r="N1000" s="26">
        <f>'2 уровень'!R2042</f>
        <v>0</v>
      </c>
      <c r="O1000" s="26">
        <f>'2 уровень'!S2042</f>
        <v>0</v>
      </c>
      <c r="P1000" s="73">
        <f>'2 уровень'!T2042</f>
        <v>0</v>
      </c>
      <c r="Q1000" s="73">
        <f>'2 уровень'!U2042</f>
        <v>0</v>
      </c>
      <c r="R1000" s="73">
        <f>'2 уровень'!V2042</f>
        <v>0</v>
      </c>
      <c r="S1000" s="73">
        <f>'2 уровень'!W2042</f>
        <v>0</v>
      </c>
      <c r="T1000" s="73">
        <f>'2 уровень'!X2042</f>
        <v>0</v>
      </c>
      <c r="U1000" s="73">
        <f>'2 уровень'!Y2042</f>
        <v>0</v>
      </c>
      <c r="V1000" s="773">
        <f>'2 уровень'!Z2042</f>
        <v>0</v>
      </c>
      <c r="W1000" s="73">
        <f>'2 уровень'!AA2042</f>
        <v>0</v>
      </c>
      <c r="X1000" s="73">
        <f>'2 уровень'!AB2042</f>
        <v>0</v>
      </c>
      <c r="Y1000" s="73">
        <f>'2 уровень'!AC2042</f>
        <v>0</v>
      </c>
      <c r="Z1000" s="73">
        <f>'2 уровень'!AD2042</f>
        <v>0</v>
      </c>
      <c r="AA1000" s="379">
        <f>'2 уровень'!AE2042</f>
        <v>0</v>
      </c>
      <c r="AB1000" s="73"/>
      <c r="AC1000" s="73"/>
      <c r="AD1000" s="988">
        <f>'2 уровень'!AF2040</f>
        <v>0</v>
      </c>
      <c r="AE1000" s="972">
        <f>'2 уровень'!AG2040</f>
        <v>0</v>
      </c>
      <c r="AF1000" s="186">
        <f t="shared" si="192"/>
        <v>0</v>
      </c>
      <c r="AG1000" s="186">
        <f t="shared" si="191"/>
        <v>0</v>
      </c>
      <c r="AH1000" s="881">
        <f t="shared" si="188"/>
        <v>0</v>
      </c>
      <c r="AI1000" s="96" t="e">
        <f t="shared" si="189"/>
        <v>#DIV/0!</v>
      </c>
      <c r="AK1000" s="3316"/>
      <c r="AL1000" s="96">
        <f t="shared" si="190"/>
        <v>0</v>
      </c>
      <c r="AO1000" s="3514"/>
      <c r="AP1000" s="3518"/>
      <c r="AQ1000" s="3518"/>
      <c r="AR1000" s="3518"/>
      <c r="AS1000" s="3518"/>
      <c r="AT1000" s="3518"/>
      <c r="AU1000" s="3518"/>
      <c r="AV1000" s="3518"/>
      <c r="AW1000" s="3518"/>
      <c r="AX1000" s="3518"/>
      <c r="AY1000" s="3518"/>
      <c r="AZ1000" s="3518"/>
      <c r="BA1000" s="3518"/>
      <c r="BB1000" s="3518"/>
    </row>
    <row r="1001" spans="1:54" s="96" customFormat="1" ht="30" x14ac:dyDescent="0.25">
      <c r="A1001" s="19"/>
      <c r="B1001" s="19">
        <v>1</v>
      </c>
      <c r="C1001" s="569" t="s">
        <v>343</v>
      </c>
      <c r="D1001" s="94">
        <f>'2 уровень'!H2043</f>
        <v>0</v>
      </c>
      <c r="E1001" s="94">
        <f>'2 уровень'!I2043</f>
        <v>0</v>
      </c>
      <c r="F1001" s="94">
        <f>'2 уровень'!J2043</f>
        <v>1</v>
      </c>
      <c r="G1001" s="95" t="e">
        <f>'2 уровень'!K2043</f>
        <v>#DIV/0!</v>
      </c>
      <c r="H1001" s="79">
        <f>'2 уровень'!L2043</f>
        <v>0</v>
      </c>
      <c r="I1001" s="79">
        <f>'2 уровень'!M2043</f>
        <v>0</v>
      </c>
      <c r="J1001" s="26">
        <f>'2 уровень'!N2043</f>
        <v>0</v>
      </c>
      <c r="K1001" s="26">
        <f>'2 уровень'!O2043</f>
        <v>0</v>
      </c>
      <c r="L1001" s="26">
        <f>'2 уровень'!P2043</f>
        <v>0</v>
      </c>
      <c r="M1001" s="26">
        <f>'2 уровень'!Q2043</f>
        <v>0</v>
      </c>
      <c r="N1001" s="26">
        <f>'2 уровень'!R2043</f>
        <v>0</v>
      </c>
      <c r="O1001" s="26">
        <f>'2 уровень'!S2043</f>
        <v>0</v>
      </c>
      <c r="P1001" s="73">
        <f>'2 уровень'!T2043</f>
        <v>0</v>
      </c>
      <c r="Q1001" s="73">
        <f>'2 уровень'!U2043</f>
        <v>0</v>
      </c>
      <c r="R1001" s="73">
        <f>'2 уровень'!V2043</f>
        <v>0</v>
      </c>
      <c r="S1001" s="73">
        <f>'2 уровень'!W2043</f>
        <v>0</v>
      </c>
      <c r="T1001" s="73">
        <f>'2 уровень'!X2043</f>
        <v>0</v>
      </c>
      <c r="U1001" s="73">
        <f>'2 уровень'!Y2043</f>
        <v>0</v>
      </c>
      <c r="V1001" s="773">
        <f>'2 уровень'!Z2043</f>
        <v>0</v>
      </c>
      <c r="W1001" s="73">
        <f>'2 уровень'!AA2043</f>
        <v>0</v>
      </c>
      <c r="X1001" s="73">
        <f>'2 уровень'!AB2043</f>
        <v>0</v>
      </c>
      <c r="Y1001" s="73">
        <f>'2 уровень'!AC2043</f>
        <v>0</v>
      </c>
      <c r="Z1001" s="73">
        <f>'2 уровень'!AD2043</f>
        <v>0</v>
      </c>
      <c r="AA1001" s="379">
        <f>'2 уровень'!AE2043</f>
        <v>0</v>
      </c>
      <c r="AB1001" s="73"/>
      <c r="AC1001" s="73"/>
      <c r="AD1001" s="988">
        <f>'2 уровень'!AF2041</f>
        <v>0</v>
      </c>
      <c r="AE1001" s="972">
        <f>'2 уровень'!AG2041</f>
        <v>0</v>
      </c>
      <c r="AF1001" s="186">
        <f t="shared" si="192"/>
        <v>0</v>
      </c>
      <c r="AG1001" s="186">
        <f t="shared" si="191"/>
        <v>0</v>
      </c>
      <c r="AH1001" s="881">
        <f t="shared" si="188"/>
        <v>0</v>
      </c>
      <c r="AI1001" s="96">
        <f t="shared" si="189"/>
        <v>0</v>
      </c>
      <c r="AK1001" s="3316"/>
      <c r="AL1001" s="96">
        <f t="shared" si="190"/>
        <v>0</v>
      </c>
      <c r="AO1001" s="3514"/>
      <c r="AP1001" s="3518"/>
      <c r="AQ1001" s="3518"/>
      <c r="AR1001" s="3518"/>
      <c r="AS1001" s="3518"/>
      <c r="AT1001" s="3518"/>
      <c r="AU1001" s="3518"/>
      <c r="AV1001" s="3518"/>
      <c r="AW1001" s="3518"/>
      <c r="AX1001" s="3518"/>
      <c r="AY1001" s="3518"/>
      <c r="AZ1001" s="3518"/>
      <c r="BA1001" s="3518"/>
      <c r="BB1001" s="3518"/>
    </row>
    <row r="1002" spans="1:54" s="96" customFormat="1" ht="30" x14ac:dyDescent="0.25">
      <c r="A1002" s="19"/>
      <c r="B1002" s="19">
        <v>1</v>
      </c>
      <c r="C1002" s="569" t="s">
        <v>194</v>
      </c>
      <c r="D1002" s="94">
        <f>'2 уровень'!H2044</f>
        <v>0</v>
      </c>
      <c r="E1002" s="94">
        <f>'2 уровень'!I2044</f>
        <v>0</v>
      </c>
      <c r="F1002" s="94">
        <f>'2 уровень'!J2044</f>
        <v>0</v>
      </c>
      <c r="G1002" s="95">
        <f>'2 уровень'!K2044</f>
        <v>0</v>
      </c>
      <c r="H1002" s="79">
        <f>'2 уровень'!L2044</f>
        <v>0</v>
      </c>
      <c r="I1002" s="79">
        <f>'2 уровень'!M2044</f>
        <v>0</v>
      </c>
      <c r="J1002" s="26">
        <f>'2 уровень'!N2044</f>
        <v>0</v>
      </c>
      <c r="K1002" s="26">
        <f>'2 уровень'!O2044</f>
        <v>0</v>
      </c>
      <c r="L1002" s="26">
        <f>'2 уровень'!P2044</f>
        <v>0</v>
      </c>
      <c r="M1002" s="26">
        <f>'2 уровень'!Q2044</f>
        <v>0</v>
      </c>
      <c r="N1002" s="26">
        <f>'2 уровень'!R2044</f>
        <v>0</v>
      </c>
      <c r="O1002" s="26">
        <f>'2 уровень'!S2044</f>
        <v>0</v>
      </c>
      <c r="P1002" s="73">
        <f>'2 уровень'!T2044</f>
        <v>0</v>
      </c>
      <c r="Q1002" s="73">
        <f>'2 уровень'!U2044</f>
        <v>0</v>
      </c>
      <c r="R1002" s="73">
        <f>'2 уровень'!V2044</f>
        <v>0</v>
      </c>
      <c r="S1002" s="73">
        <f>'2 уровень'!W2044</f>
        <v>0</v>
      </c>
      <c r="T1002" s="73">
        <f>'2 уровень'!X2044</f>
        <v>0</v>
      </c>
      <c r="U1002" s="73">
        <f>'2 уровень'!Y2044</f>
        <v>28.64716</v>
      </c>
      <c r="V1002" s="773">
        <f>'2 уровень'!Z2044</f>
        <v>0</v>
      </c>
      <c r="W1002" s="73">
        <f>'2 уровень'!AA2044</f>
        <v>0</v>
      </c>
      <c r="X1002" s="73">
        <f>'2 уровень'!AB2044</f>
        <v>0</v>
      </c>
      <c r="Y1002" s="73">
        <f>'2 уровень'!AC2044</f>
        <v>0</v>
      </c>
      <c r="Z1002" s="73">
        <f>'2 уровень'!AD2044</f>
        <v>0</v>
      </c>
      <c r="AA1002" s="379">
        <f>'2 уровень'!AE2044</f>
        <v>28.64716</v>
      </c>
      <c r="AB1002" s="73"/>
      <c r="AC1002" s="73"/>
      <c r="AD1002" s="988">
        <f>'2 уровень'!AF2042</f>
        <v>0</v>
      </c>
      <c r="AE1002" s="972">
        <f>'2 уровень'!AG2042</f>
        <v>0</v>
      </c>
      <c r="AF1002" s="186">
        <f t="shared" si="192"/>
        <v>28647.16</v>
      </c>
      <c r="AG1002" s="186">
        <f t="shared" si="191"/>
        <v>0</v>
      </c>
      <c r="AH1002" s="881"/>
      <c r="AK1002" s="3316"/>
      <c r="AL1002" s="96">
        <f t="shared" si="190"/>
        <v>0</v>
      </c>
      <c r="AO1002" s="3514"/>
      <c r="AP1002" s="3518"/>
      <c r="AQ1002" s="3518"/>
      <c r="AR1002" s="3518"/>
      <c r="AS1002" s="3518"/>
      <c r="AT1002" s="3518"/>
      <c r="AU1002" s="3518"/>
      <c r="AV1002" s="3518"/>
      <c r="AW1002" s="3518"/>
      <c r="AX1002" s="3518"/>
      <c r="AY1002" s="3518"/>
      <c r="AZ1002" s="3518"/>
      <c r="BA1002" s="3518"/>
      <c r="BB1002" s="3518"/>
    </row>
    <row r="1003" spans="1:54" s="96" customFormat="1" ht="90" x14ac:dyDescent="0.25">
      <c r="A1003" s="19"/>
      <c r="B1003" s="19">
        <v>1</v>
      </c>
      <c r="C1003" s="571" t="s">
        <v>504</v>
      </c>
      <c r="D1003" s="94">
        <f>'2 уровень'!H2045</f>
        <v>0</v>
      </c>
      <c r="E1003" s="94">
        <f>'2 уровень'!I2045</f>
        <v>0</v>
      </c>
      <c r="F1003" s="94">
        <f>'2 уровень'!J2045</f>
        <v>0</v>
      </c>
      <c r="G1003" s="95" t="e">
        <f>'2 уровень'!K2045</f>
        <v>#DIV/0!</v>
      </c>
      <c r="H1003" s="79">
        <f>'2 уровень'!L2045</f>
        <v>0</v>
      </c>
      <c r="I1003" s="79">
        <f>'2 уровень'!M2045</f>
        <v>0</v>
      </c>
      <c r="J1003" s="26">
        <f>'2 уровень'!N2045</f>
        <v>0</v>
      </c>
      <c r="K1003" s="26">
        <f>'2 уровень'!O2045</f>
        <v>0</v>
      </c>
      <c r="L1003" s="26">
        <f>'2 уровень'!P2045</f>
        <v>0</v>
      </c>
      <c r="M1003" s="26">
        <f>'2 уровень'!Q2045</f>
        <v>0</v>
      </c>
      <c r="N1003" s="26">
        <f>'2 уровень'!R2045</f>
        <v>0</v>
      </c>
      <c r="O1003" s="26">
        <f>'2 уровень'!S2045</f>
        <v>0</v>
      </c>
      <c r="P1003" s="73">
        <f>'2 уровень'!T2045</f>
        <v>0</v>
      </c>
      <c r="Q1003" s="73">
        <f>'2 уровень'!U2045</f>
        <v>0</v>
      </c>
      <c r="R1003" s="73">
        <f>'2 уровень'!V2045</f>
        <v>0</v>
      </c>
      <c r="S1003" s="73">
        <f>'2 уровень'!W2045</f>
        <v>0</v>
      </c>
      <c r="T1003" s="73">
        <f>'2 уровень'!X2045</f>
        <v>0</v>
      </c>
      <c r="U1003" s="73">
        <f>'2 уровень'!Y2045</f>
        <v>0</v>
      </c>
      <c r="V1003" s="773">
        <f>'2 уровень'!Z2045</f>
        <v>0</v>
      </c>
      <c r="W1003" s="73">
        <f>'2 уровень'!AA2045</f>
        <v>0</v>
      </c>
      <c r="X1003" s="73">
        <f>'2 уровень'!AB2045</f>
        <v>0</v>
      </c>
      <c r="Y1003" s="73">
        <f>'2 уровень'!AC2045</f>
        <v>0</v>
      </c>
      <c r="Z1003" s="73">
        <f>'2 уровень'!AD2045</f>
        <v>0</v>
      </c>
      <c r="AA1003" s="379">
        <f>'2 уровень'!AE2045</f>
        <v>0</v>
      </c>
      <c r="AB1003" s="73"/>
      <c r="AC1003" s="73"/>
      <c r="AD1003" s="988">
        <f>'2 уровень'!AF2044</f>
        <v>0</v>
      </c>
      <c r="AE1003" s="972">
        <f>'2 уровень'!AG2044</f>
        <v>0</v>
      </c>
      <c r="AF1003" s="186">
        <f t="shared" si="192"/>
        <v>0</v>
      </c>
      <c r="AG1003" s="186">
        <f t="shared" si="191"/>
        <v>0</v>
      </c>
      <c r="AH1003" s="881">
        <f t="shared" ref="AH1003:AH1015" si="193">IF(P1003&gt;0,P1003*1000/D1003,0)</f>
        <v>0</v>
      </c>
      <c r="AI1003" s="96" t="e">
        <f t="shared" ref="AI1003:AI1049" si="194">U1003/F1003*1000</f>
        <v>#DIV/0!</v>
      </c>
      <c r="AK1003" s="3316"/>
      <c r="AL1003" s="96">
        <f t="shared" si="190"/>
        <v>0</v>
      </c>
      <c r="AO1003" s="3514"/>
      <c r="AP1003" s="3518"/>
      <c r="AQ1003" s="3518"/>
      <c r="AR1003" s="3518"/>
      <c r="AS1003" s="3518"/>
      <c r="AT1003" s="3518"/>
      <c r="AU1003" s="3518"/>
      <c r="AV1003" s="3518"/>
      <c r="AW1003" s="3518"/>
      <c r="AX1003" s="3518"/>
      <c r="AY1003" s="3518"/>
      <c r="AZ1003" s="3518"/>
      <c r="BA1003" s="3518"/>
      <c r="BB1003" s="3518"/>
    </row>
    <row r="1004" spans="1:54" s="96" customFormat="1" ht="15.75" x14ac:dyDescent="0.25">
      <c r="A1004" s="19"/>
      <c r="B1004" s="19">
        <v>1</v>
      </c>
      <c r="C1004" s="3208" t="s">
        <v>627</v>
      </c>
      <c r="D1004" s="94">
        <f>'2 уровень'!H2046</f>
        <v>0</v>
      </c>
      <c r="E1004" s="94">
        <f>'2 уровень'!I2046</f>
        <v>0</v>
      </c>
      <c r="F1004" s="94">
        <f>'2 уровень'!J2046</f>
        <v>0</v>
      </c>
      <c r="G1004" s="95" t="e">
        <f>'2 уровень'!K2046</f>
        <v>#DIV/0!</v>
      </c>
      <c r="H1004" s="79">
        <f>'2 уровень'!L2046</f>
        <v>0</v>
      </c>
      <c r="I1004" s="79">
        <f>'2 уровень'!M2046</f>
        <v>0</v>
      </c>
      <c r="J1004" s="26">
        <f>'2 уровень'!N2046</f>
        <v>0</v>
      </c>
      <c r="K1004" s="26">
        <f>'2 уровень'!O2046</f>
        <v>0</v>
      </c>
      <c r="L1004" s="26">
        <f>'2 уровень'!P2046</f>
        <v>0</v>
      </c>
      <c r="M1004" s="26">
        <f>'2 уровень'!Q2046</f>
        <v>0</v>
      </c>
      <c r="N1004" s="26">
        <f>'2 уровень'!R2046</f>
        <v>0</v>
      </c>
      <c r="O1004" s="26">
        <f>'2 уровень'!S2046</f>
        <v>0</v>
      </c>
      <c r="P1004" s="73">
        <f>'2 уровень'!T2046</f>
        <v>0</v>
      </c>
      <c r="Q1004" s="73">
        <f>'2 уровень'!U2046</f>
        <v>0</v>
      </c>
      <c r="R1004" s="73">
        <f>'2 уровень'!V2046</f>
        <v>0</v>
      </c>
      <c r="S1004" s="73">
        <f>'2 уровень'!W2046</f>
        <v>0</v>
      </c>
      <c r="T1004" s="73">
        <f>'2 уровень'!X2046</f>
        <v>0</v>
      </c>
      <c r="U1004" s="73">
        <f>'2 уровень'!Y2046</f>
        <v>0</v>
      </c>
      <c r="V1004" s="773">
        <f>'2 уровень'!Z2046</f>
        <v>0</v>
      </c>
      <c r="W1004" s="73">
        <f>'2 уровень'!AA2046</f>
        <v>0</v>
      </c>
      <c r="X1004" s="73">
        <f>'2 уровень'!AB2046</f>
        <v>0</v>
      </c>
      <c r="Y1004" s="73">
        <f>'2 уровень'!AC2046</f>
        <v>0</v>
      </c>
      <c r="Z1004" s="73">
        <f>'2 уровень'!AD2046</f>
        <v>0</v>
      </c>
      <c r="AA1004" s="379">
        <f>'2 уровень'!AE2046</f>
        <v>0</v>
      </c>
      <c r="AB1004" s="73"/>
      <c r="AC1004" s="73" t="e">
        <f>AA1004/T1004*100</f>
        <v>#DIV/0!</v>
      </c>
      <c r="AD1004" s="988">
        <f>'2 уровень'!AF2045</f>
        <v>0</v>
      </c>
      <c r="AE1004" s="972">
        <f>'2 уровень'!AG2045</f>
        <v>0</v>
      </c>
      <c r="AF1004" s="186">
        <f t="shared" si="192"/>
        <v>0</v>
      </c>
      <c r="AG1004" s="186">
        <f t="shared" si="191"/>
        <v>0</v>
      </c>
      <c r="AH1004" s="881">
        <f t="shared" si="193"/>
        <v>0</v>
      </c>
      <c r="AI1004" s="96" t="e">
        <f t="shared" si="194"/>
        <v>#DIV/0!</v>
      </c>
      <c r="AK1004" s="3316"/>
      <c r="AL1004" s="96">
        <f t="shared" si="190"/>
        <v>0</v>
      </c>
      <c r="AO1004" s="3514"/>
      <c r="AP1004" s="3518"/>
      <c r="AQ1004" s="3518"/>
      <c r="AR1004" s="3518"/>
      <c r="AS1004" s="3518"/>
      <c r="AT1004" s="3518"/>
      <c r="AU1004" s="3518"/>
      <c r="AV1004" s="3518"/>
      <c r="AW1004" s="3518"/>
      <c r="AX1004" s="3518"/>
      <c r="AY1004" s="3518"/>
      <c r="AZ1004" s="3518"/>
      <c r="BA1004" s="3518"/>
      <c r="BB1004" s="3518"/>
    </row>
    <row r="1005" spans="1:54" s="96" customFormat="1" x14ac:dyDescent="0.25">
      <c r="A1005" s="19"/>
      <c r="B1005" s="19">
        <v>1</v>
      </c>
      <c r="C1005" s="566" t="s">
        <v>628</v>
      </c>
      <c r="D1005" s="3209">
        <f>'2 уровень'!H2047</f>
        <v>0</v>
      </c>
      <c r="E1005" s="3209">
        <f>'2 уровень'!I2047</f>
        <v>0</v>
      </c>
      <c r="F1005" s="3209">
        <f>'2 уровень'!J2047</f>
        <v>0</v>
      </c>
      <c r="G1005" s="3210" t="e">
        <f>'2 уровень'!K2047</f>
        <v>#DIV/0!</v>
      </c>
      <c r="H1005" s="73">
        <f>'2 уровень'!L2047</f>
        <v>0</v>
      </c>
      <c r="I1005" s="79">
        <f>'2 уровень'!M2047</f>
        <v>0</v>
      </c>
      <c r="J1005" s="26">
        <f>'2 уровень'!N2047</f>
        <v>0</v>
      </c>
      <c r="K1005" s="26">
        <f>'2 уровень'!O2047</f>
        <v>0</v>
      </c>
      <c r="L1005" s="26">
        <f>'2 уровень'!P2047</f>
        <v>0</v>
      </c>
      <c r="M1005" s="26">
        <f>'2 уровень'!Q2047</f>
        <v>0</v>
      </c>
      <c r="N1005" s="26">
        <f>'2 уровень'!R2047</f>
        <v>0</v>
      </c>
      <c r="O1005" s="26">
        <f>'2 уровень'!S2047</f>
        <v>0</v>
      </c>
      <c r="P1005" s="73">
        <f>'2 уровень'!T2047</f>
        <v>0</v>
      </c>
      <c r="Q1005" s="73">
        <f>'2 уровень'!U2047</f>
        <v>0</v>
      </c>
      <c r="R1005" s="73">
        <f>'2 уровень'!V2047</f>
        <v>0</v>
      </c>
      <c r="S1005" s="73">
        <f>'2 уровень'!W2047</f>
        <v>0</v>
      </c>
      <c r="T1005" s="73">
        <f>'2 уровень'!X2047</f>
        <v>0</v>
      </c>
      <c r="U1005" s="73">
        <f>'2 уровень'!Y2047</f>
        <v>0</v>
      </c>
      <c r="V1005" s="773">
        <f>'2 уровень'!Z2047</f>
        <v>0</v>
      </c>
      <c r="W1005" s="73">
        <f>'2 уровень'!AA2047</f>
        <v>0</v>
      </c>
      <c r="X1005" s="73">
        <f>'2 уровень'!AB2047</f>
        <v>0</v>
      </c>
      <c r="Y1005" s="73">
        <f>'2 уровень'!AC2047</f>
        <v>0</v>
      </c>
      <c r="Z1005" s="73">
        <f>'2 уровень'!AD2047</f>
        <v>0</v>
      </c>
      <c r="AA1005" s="379">
        <f>'2 уровень'!AE2047</f>
        <v>0</v>
      </c>
      <c r="AB1005" s="73"/>
      <c r="AC1005" s="73" t="e">
        <f>AA1005/T1005*100</f>
        <v>#DIV/0!</v>
      </c>
      <c r="AD1005" s="988">
        <f>'2 уровень'!AF2049</f>
        <v>0</v>
      </c>
      <c r="AE1005" s="972">
        <f>'2 уровень'!AG2049</f>
        <v>0</v>
      </c>
      <c r="AF1005" s="186">
        <f t="shared" si="192"/>
        <v>0</v>
      </c>
      <c r="AG1005" s="186">
        <f t="shared" si="191"/>
        <v>0</v>
      </c>
      <c r="AH1005" s="881">
        <f t="shared" si="193"/>
        <v>0</v>
      </c>
      <c r="AI1005" s="96" t="e">
        <f t="shared" si="194"/>
        <v>#DIV/0!</v>
      </c>
      <c r="AK1005" s="3316"/>
      <c r="AL1005" s="96">
        <f t="shared" si="190"/>
        <v>0</v>
      </c>
      <c r="AO1005" s="3514"/>
      <c r="AP1005" s="3518"/>
      <c r="AQ1005" s="3518"/>
      <c r="AR1005" s="3518"/>
      <c r="AS1005" s="3518"/>
      <c r="AT1005" s="3518"/>
      <c r="AU1005" s="3518"/>
      <c r="AV1005" s="3518"/>
      <c r="AW1005" s="3518"/>
      <c r="AX1005" s="3518"/>
      <c r="AY1005" s="3518"/>
      <c r="AZ1005" s="3518"/>
      <c r="BA1005" s="3518"/>
      <c r="BB1005" s="3518"/>
    </row>
    <row r="1006" spans="1:54" s="96" customFormat="1" x14ac:dyDescent="0.25">
      <c r="A1006" s="19"/>
      <c r="B1006" s="19">
        <v>1</v>
      </c>
      <c r="C1006" s="569" t="s">
        <v>629</v>
      </c>
      <c r="D1006" s="94">
        <f>'2 уровень'!H2048</f>
        <v>0</v>
      </c>
      <c r="E1006" s="94">
        <f>'2 уровень'!I2048</f>
        <v>0</v>
      </c>
      <c r="F1006" s="94">
        <f>'2 уровень'!J2048</f>
        <v>0</v>
      </c>
      <c r="G1006" s="95" t="e">
        <f>'2 уровень'!K2048</f>
        <v>#DIV/0!</v>
      </c>
      <c r="H1006" s="79">
        <f>'2 уровень'!L2048</f>
        <v>0</v>
      </c>
      <c r="I1006" s="79">
        <f>'2 уровень'!M2048</f>
        <v>0</v>
      </c>
      <c r="J1006" s="26">
        <f>'2 уровень'!N2048</f>
        <v>0</v>
      </c>
      <c r="K1006" s="26">
        <f>'2 уровень'!O2048</f>
        <v>0</v>
      </c>
      <c r="L1006" s="26">
        <f>'2 уровень'!P2048</f>
        <v>0</v>
      </c>
      <c r="M1006" s="26">
        <f>'2 уровень'!Q2048</f>
        <v>0</v>
      </c>
      <c r="N1006" s="26">
        <f>'2 уровень'!R2048</f>
        <v>0</v>
      </c>
      <c r="O1006" s="26">
        <f>'2 уровень'!S2048</f>
        <v>0</v>
      </c>
      <c r="P1006" s="73">
        <f>'2 уровень'!T2048</f>
        <v>0</v>
      </c>
      <c r="Q1006" s="73">
        <f>'2 уровень'!U2048</f>
        <v>0</v>
      </c>
      <c r="R1006" s="73">
        <f>'2 уровень'!V2048</f>
        <v>0</v>
      </c>
      <c r="S1006" s="73">
        <f>'2 уровень'!W2048</f>
        <v>0</v>
      </c>
      <c r="T1006" s="73">
        <f>'2 уровень'!X2048</f>
        <v>0</v>
      </c>
      <c r="U1006" s="73">
        <f>'2 уровень'!Y2048</f>
        <v>0</v>
      </c>
      <c r="V1006" s="773">
        <f>'2 уровень'!Z2048</f>
        <v>0</v>
      </c>
      <c r="W1006" s="73">
        <f>'2 уровень'!AA2048</f>
        <v>0</v>
      </c>
      <c r="X1006" s="73">
        <f>'2 уровень'!AB2048</f>
        <v>0</v>
      </c>
      <c r="Y1006" s="73">
        <f>'2 уровень'!AC2048</f>
        <v>0</v>
      </c>
      <c r="Z1006" s="73">
        <f>'2 уровень'!AD2048</f>
        <v>0</v>
      </c>
      <c r="AA1006" s="379">
        <f>'2 уровень'!AE2048</f>
        <v>0</v>
      </c>
      <c r="AB1006" s="73"/>
      <c r="AC1006" s="73" t="e">
        <f>AA1006/T1006*100</f>
        <v>#DIV/0!</v>
      </c>
      <c r="AD1006" s="988">
        <f>'2 уровень'!AF2050</f>
        <v>0</v>
      </c>
      <c r="AE1006" s="972">
        <f>'2 уровень'!AG2050</f>
        <v>0</v>
      </c>
      <c r="AF1006" s="186">
        <f t="shared" si="192"/>
        <v>0</v>
      </c>
      <c r="AG1006" s="186">
        <f t="shared" si="191"/>
        <v>0</v>
      </c>
      <c r="AH1006" s="881">
        <f t="shared" si="193"/>
        <v>0</v>
      </c>
      <c r="AI1006" s="96" t="e">
        <f t="shared" si="194"/>
        <v>#DIV/0!</v>
      </c>
      <c r="AK1006" s="3316"/>
      <c r="AL1006" s="96">
        <f t="shared" si="190"/>
        <v>0</v>
      </c>
      <c r="AO1006" s="3514"/>
      <c r="AP1006" s="3518"/>
      <c r="AQ1006" s="3518"/>
      <c r="AR1006" s="3518"/>
      <c r="AS1006" s="3518"/>
      <c r="AT1006" s="3518"/>
      <c r="AU1006" s="3518"/>
      <c r="AV1006" s="3518"/>
      <c r="AW1006" s="3518"/>
      <c r="AX1006" s="3518"/>
      <c r="AY1006" s="3518"/>
      <c r="AZ1006" s="3518"/>
      <c r="BA1006" s="3518"/>
      <c r="BB1006" s="3518"/>
    </row>
    <row r="1007" spans="1:54" s="96" customFormat="1" ht="45" x14ac:dyDescent="0.25">
      <c r="A1007" s="19"/>
      <c r="B1007" s="19">
        <v>1</v>
      </c>
      <c r="C1007" s="569" t="s">
        <v>459</v>
      </c>
      <c r="D1007" s="94">
        <f>'2 уровень'!H2049</f>
        <v>0</v>
      </c>
      <c r="E1007" s="94">
        <f>'2 уровень'!I2049</f>
        <v>0</v>
      </c>
      <c r="F1007" s="94">
        <f>'2 уровень'!J2049</f>
        <v>0</v>
      </c>
      <c r="G1007" s="95" t="e">
        <f>'2 уровень'!K2049</f>
        <v>#DIV/0!</v>
      </c>
      <c r="H1007" s="79">
        <f>'2 уровень'!L2049</f>
        <v>0</v>
      </c>
      <c r="I1007" s="79">
        <f>'2 уровень'!M2049</f>
        <v>0</v>
      </c>
      <c r="J1007" s="26">
        <f>'2 уровень'!N2049</f>
        <v>0</v>
      </c>
      <c r="K1007" s="26">
        <f>'2 уровень'!O2049</f>
        <v>0</v>
      </c>
      <c r="L1007" s="26">
        <f>'2 уровень'!P2049</f>
        <v>0</v>
      </c>
      <c r="M1007" s="26">
        <f>'2 уровень'!Q2049</f>
        <v>0</v>
      </c>
      <c r="N1007" s="26">
        <f>'2 уровень'!R2049</f>
        <v>0</v>
      </c>
      <c r="O1007" s="26">
        <f>'2 уровень'!S2049</f>
        <v>0</v>
      </c>
      <c r="P1007" s="73">
        <f>'2 уровень'!T2049</f>
        <v>0</v>
      </c>
      <c r="Q1007" s="73">
        <f>'2 уровень'!U2049</f>
        <v>0</v>
      </c>
      <c r="R1007" s="73">
        <f>'2 уровень'!V2049</f>
        <v>0</v>
      </c>
      <c r="S1007" s="73">
        <f>'2 уровень'!W2049</f>
        <v>0</v>
      </c>
      <c r="T1007" s="73">
        <f>'2 уровень'!X2049</f>
        <v>0</v>
      </c>
      <c r="U1007" s="73">
        <f>'2 уровень'!Y2049</f>
        <v>0</v>
      </c>
      <c r="V1007" s="773">
        <f>'2 уровень'!Z2049</f>
        <v>0</v>
      </c>
      <c r="W1007" s="73">
        <f>'2 уровень'!AA2049</f>
        <v>0</v>
      </c>
      <c r="X1007" s="73">
        <f>'2 уровень'!AB2049</f>
        <v>0</v>
      </c>
      <c r="Y1007" s="73">
        <f>'2 уровень'!AC2049</f>
        <v>0</v>
      </c>
      <c r="Z1007" s="73">
        <f>'2 уровень'!AD2049</f>
        <v>0</v>
      </c>
      <c r="AA1007" s="379">
        <f>'2 уровень'!AE2049</f>
        <v>0</v>
      </c>
      <c r="AB1007" s="73" t="e">
        <f>U1007/T1007*100</f>
        <v>#DIV/0!</v>
      </c>
      <c r="AC1007" s="73" t="e">
        <f>AA1007/T1007*100</f>
        <v>#DIV/0!</v>
      </c>
      <c r="AD1007" s="988">
        <f>'2 уровень'!AF2051</f>
        <v>0</v>
      </c>
      <c r="AE1007" s="972">
        <f>'2 уровень'!AG2051</f>
        <v>0</v>
      </c>
      <c r="AF1007" s="186">
        <f t="shared" si="192"/>
        <v>0</v>
      </c>
      <c r="AG1007" s="186">
        <f t="shared" si="191"/>
        <v>0</v>
      </c>
      <c r="AH1007" s="881">
        <f t="shared" si="193"/>
        <v>0</v>
      </c>
      <c r="AI1007" s="96" t="e">
        <f t="shared" si="194"/>
        <v>#DIV/0!</v>
      </c>
      <c r="AK1007" s="3316"/>
      <c r="AL1007" s="96">
        <f t="shared" si="190"/>
        <v>0</v>
      </c>
      <c r="AO1007" s="3514"/>
      <c r="AP1007" s="3518"/>
      <c r="AQ1007" s="3518"/>
      <c r="AR1007" s="3518"/>
      <c r="AS1007" s="3518"/>
      <c r="AT1007" s="3518"/>
      <c r="AU1007" s="3518"/>
      <c r="AV1007" s="3518"/>
      <c r="AW1007" s="3518"/>
      <c r="AX1007" s="3518"/>
      <c r="AY1007" s="3518"/>
      <c r="AZ1007" s="3518"/>
      <c r="BA1007" s="3518"/>
      <c r="BB1007" s="3518"/>
    </row>
    <row r="1008" spans="1:54" s="96" customFormat="1" ht="30" x14ac:dyDescent="0.25">
      <c r="A1008" s="19"/>
      <c r="B1008" s="19">
        <v>1</v>
      </c>
      <c r="C1008" s="569" t="s">
        <v>271</v>
      </c>
      <c r="D1008" s="94">
        <f>'2 уровень'!H2050</f>
        <v>0</v>
      </c>
      <c r="E1008" s="94">
        <f>'2 уровень'!I2050</f>
        <v>0</v>
      </c>
      <c r="F1008" s="94">
        <f>'2 уровень'!J2050</f>
        <v>0</v>
      </c>
      <c r="G1008" s="95" t="e">
        <f>'2 уровень'!K2050</f>
        <v>#DIV/0!</v>
      </c>
      <c r="H1008" s="79">
        <f>'2 уровень'!L2050</f>
        <v>0</v>
      </c>
      <c r="I1008" s="79">
        <f>'2 уровень'!M2050</f>
        <v>0</v>
      </c>
      <c r="J1008" s="26">
        <f>'2 уровень'!N2050</f>
        <v>0</v>
      </c>
      <c r="K1008" s="26">
        <f>'2 уровень'!O2050</f>
        <v>0</v>
      </c>
      <c r="L1008" s="26">
        <f>'2 уровень'!P2050</f>
        <v>0</v>
      </c>
      <c r="M1008" s="26">
        <f>'2 уровень'!Q2050</f>
        <v>0</v>
      </c>
      <c r="N1008" s="26">
        <f>'2 уровень'!R2050</f>
        <v>0</v>
      </c>
      <c r="O1008" s="26">
        <f>'2 уровень'!S2050</f>
        <v>0</v>
      </c>
      <c r="P1008" s="73">
        <f>'2 уровень'!T2050</f>
        <v>0</v>
      </c>
      <c r="Q1008" s="73">
        <f>'2 уровень'!U2050</f>
        <v>0</v>
      </c>
      <c r="R1008" s="73">
        <f>'2 уровень'!V2050</f>
        <v>0</v>
      </c>
      <c r="S1008" s="73">
        <f>'2 уровень'!W2050</f>
        <v>0</v>
      </c>
      <c r="T1008" s="73">
        <f>'2 уровень'!X2050</f>
        <v>0</v>
      </c>
      <c r="U1008" s="73">
        <f>'2 уровень'!Y2050</f>
        <v>0</v>
      </c>
      <c r="V1008" s="773">
        <f>'2 уровень'!Z2050</f>
        <v>0</v>
      </c>
      <c r="W1008" s="73">
        <f>'2 уровень'!AA2050</f>
        <v>0</v>
      </c>
      <c r="X1008" s="73">
        <f>'2 уровень'!AB2050</f>
        <v>0</v>
      </c>
      <c r="Y1008" s="73">
        <f>'2 уровень'!AC2050</f>
        <v>0</v>
      </c>
      <c r="Z1008" s="73">
        <f>'2 уровень'!AD2050</f>
        <v>0</v>
      </c>
      <c r="AA1008" s="379">
        <f>'2 уровень'!AE2050</f>
        <v>0</v>
      </c>
      <c r="AB1008" s="73"/>
      <c r="AC1008" s="73"/>
      <c r="AD1008" s="988">
        <f>'2 уровень'!AF2052</f>
        <v>0</v>
      </c>
      <c r="AE1008" s="972">
        <f>'2 уровень'!AG2052</f>
        <v>0</v>
      </c>
      <c r="AF1008" s="186">
        <f t="shared" si="192"/>
        <v>0</v>
      </c>
      <c r="AG1008" s="186">
        <f t="shared" si="191"/>
        <v>0</v>
      </c>
      <c r="AH1008" s="881">
        <f t="shared" si="193"/>
        <v>0</v>
      </c>
      <c r="AI1008" s="96" t="e">
        <f t="shared" si="194"/>
        <v>#DIV/0!</v>
      </c>
      <c r="AK1008" s="3316"/>
      <c r="AL1008" s="96">
        <f t="shared" si="190"/>
        <v>0</v>
      </c>
      <c r="AO1008" s="3514"/>
      <c r="AP1008" s="3518"/>
      <c r="AQ1008" s="3518"/>
      <c r="AR1008" s="3518"/>
      <c r="AS1008" s="3518"/>
      <c r="AT1008" s="3518"/>
      <c r="AU1008" s="3518"/>
      <c r="AV1008" s="3518"/>
      <c r="AW1008" s="3518"/>
      <c r="AX1008" s="3518"/>
      <c r="AY1008" s="3518"/>
      <c r="AZ1008" s="3518"/>
      <c r="BA1008" s="3518"/>
      <c r="BB1008" s="3518"/>
    </row>
    <row r="1009" spans="1:199" s="96" customFormat="1" ht="30" x14ac:dyDescent="0.25">
      <c r="A1009" s="19"/>
      <c r="B1009" s="19">
        <v>1</v>
      </c>
      <c r="C1009" s="569" t="s">
        <v>460</v>
      </c>
      <c r="D1009" s="94">
        <f>'2 уровень'!H2051</f>
        <v>0</v>
      </c>
      <c r="E1009" s="94">
        <f>'2 уровень'!I2051</f>
        <v>0</v>
      </c>
      <c r="F1009" s="94">
        <f>'2 уровень'!J2051</f>
        <v>0</v>
      </c>
      <c r="G1009" s="95" t="e">
        <f>'2 уровень'!K2051</f>
        <v>#DIV/0!</v>
      </c>
      <c r="H1009" s="79">
        <f>'2 уровень'!L2051</f>
        <v>0</v>
      </c>
      <c r="I1009" s="79">
        <f>'2 уровень'!M2051</f>
        <v>0</v>
      </c>
      <c r="J1009" s="26">
        <f>'2 уровень'!N2051</f>
        <v>0</v>
      </c>
      <c r="K1009" s="26">
        <f>'2 уровень'!O2051</f>
        <v>0</v>
      </c>
      <c r="L1009" s="26">
        <f>'2 уровень'!P2051</f>
        <v>0</v>
      </c>
      <c r="M1009" s="26">
        <f>'2 уровень'!Q2051</f>
        <v>0</v>
      </c>
      <c r="N1009" s="26">
        <f>'2 уровень'!R2051</f>
        <v>0</v>
      </c>
      <c r="O1009" s="26">
        <f>'2 уровень'!S2051</f>
        <v>0</v>
      </c>
      <c r="P1009" s="73">
        <f>'2 уровень'!T2051</f>
        <v>0</v>
      </c>
      <c r="Q1009" s="73">
        <f>'2 уровень'!U2051</f>
        <v>0</v>
      </c>
      <c r="R1009" s="73">
        <f>'2 уровень'!V2051</f>
        <v>0</v>
      </c>
      <c r="S1009" s="73">
        <f>'2 уровень'!W2051</f>
        <v>0</v>
      </c>
      <c r="T1009" s="73">
        <f>'2 уровень'!X2051</f>
        <v>0</v>
      </c>
      <c r="U1009" s="73">
        <f>'2 уровень'!Y2051</f>
        <v>0</v>
      </c>
      <c r="V1009" s="773">
        <f>'2 уровень'!Z2051</f>
        <v>0</v>
      </c>
      <c r="W1009" s="73">
        <f>'2 уровень'!AA2051</f>
        <v>0</v>
      </c>
      <c r="X1009" s="73">
        <f>'2 уровень'!AB2051</f>
        <v>0</v>
      </c>
      <c r="Y1009" s="73">
        <f>'2 уровень'!AC2051</f>
        <v>0</v>
      </c>
      <c r="Z1009" s="73">
        <f>'2 уровень'!AD2051</f>
        <v>0</v>
      </c>
      <c r="AA1009" s="379">
        <f>'2 уровень'!AE2051</f>
        <v>0</v>
      </c>
      <c r="AB1009" s="73" t="e">
        <f>U1009/T1009*100</f>
        <v>#DIV/0!</v>
      </c>
      <c r="AC1009" s="73" t="e">
        <f>AA1009/T1009*100</f>
        <v>#DIV/0!</v>
      </c>
      <c r="AD1009" s="988">
        <f>'2 уровень'!AF2053</f>
        <v>0</v>
      </c>
      <c r="AE1009" s="972">
        <f>'2 уровень'!AG2053</f>
        <v>0</v>
      </c>
      <c r="AF1009" s="186">
        <f t="shared" si="192"/>
        <v>0</v>
      </c>
      <c r="AG1009" s="186">
        <f t="shared" si="191"/>
        <v>0</v>
      </c>
      <c r="AH1009" s="881">
        <f t="shared" si="193"/>
        <v>0</v>
      </c>
      <c r="AI1009" s="96" t="e">
        <f t="shared" si="194"/>
        <v>#DIV/0!</v>
      </c>
      <c r="AK1009" s="3316"/>
      <c r="AL1009" s="96">
        <f t="shared" si="190"/>
        <v>0</v>
      </c>
      <c r="AO1009" s="3514"/>
      <c r="AP1009" s="3518"/>
      <c r="AQ1009" s="3518"/>
      <c r="AR1009" s="3518"/>
      <c r="AS1009" s="3518"/>
      <c r="AT1009" s="3518"/>
      <c r="AU1009" s="3518"/>
      <c r="AV1009" s="3518"/>
      <c r="AW1009" s="3518"/>
      <c r="AX1009" s="3518"/>
      <c r="AY1009" s="3518"/>
      <c r="AZ1009" s="3518"/>
      <c r="BA1009" s="3518"/>
      <c r="BB1009" s="3518"/>
    </row>
    <row r="1010" spans="1:199" s="96" customFormat="1" ht="60" x14ac:dyDescent="0.25">
      <c r="A1010" s="19">
        <v>1</v>
      </c>
      <c r="B1010" s="19">
        <v>1</v>
      </c>
      <c r="C1010" s="568" t="s">
        <v>479</v>
      </c>
      <c r="D1010" s="94">
        <f>'2 уровень'!H2052</f>
        <v>0</v>
      </c>
      <c r="E1010" s="94">
        <f>'2 уровень'!I2052</f>
        <v>0</v>
      </c>
      <c r="F1010" s="94">
        <f>'2 уровень'!J2052</f>
        <v>0</v>
      </c>
      <c r="G1010" s="95">
        <f>'2 уровень'!K2052</f>
        <v>0</v>
      </c>
      <c r="H1010" s="79">
        <f>'2 уровень'!L2052</f>
        <v>0</v>
      </c>
      <c r="I1010" s="79">
        <f>'2 уровень'!M2052</f>
        <v>0</v>
      </c>
      <c r="J1010" s="26">
        <f>'2 уровень'!N2052</f>
        <v>0</v>
      </c>
      <c r="K1010" s="26">
        <f>'2 уровень'!O2052</f>
        <v>0</v>
      </c>
      <c r="L1010" s="26">
        <f>'2 уровень'!P2052</f>
        <v>0</v>
      </c>
      <c r="M1010" s="26">
        <f>'2 уровень'!Q2052</f>
        <v>0</v>
      </c>
      <c r="N1010" s="26">
        <f>'2 уровень'!R2052</f>
        <v>0</v>
      </c>
      <c r="O1010" s="26">
        <f>'2 уровень'!S2052</f>
        <v>0</v>
      </c>
      <c r="P1010" s="73">
        <f>'2 уровень'!T2052</f>
        <v>0</v>
      </c>
      <c r="Q1010" s="73">
        <f>'2 уровень'!U2052</f>
        <v>0</v>
      </c>
      <c r="R1010" s="73">
        <f>'2 уровень'!V2052</f>
        <v>0</v>
      </c>
      <c r="S1010" s="73">
        <f>'2 уровень'!W2052</f>
        <v>0</v>
      </c>
      <c r="T1010" s="73">
        <f>'2 уровень'!X2052</f>
        <v>0</v>
      </c>
      <c r="U1010" s="73">
        <f>'2 уровень'!Y2052</f>
        <v>0</v>
      </c>
      <c r="V1010" s="773">
        <f>'2 уровень'!Z2052</f>
        <v>0</v>
      </c>
      <c r="W1010" s="73">
        <f>'2 уровень'!AA2052</f>
        <v>0</v>
      </c>
      <c r="X1010" s="73">
        <f>'2 уровень'!AB2052</f>
        <v>0</v>
      </c>
      <c r="Y1010" s="73">
        <f>'2 уровень'!AC2052</f>
        <v>0</v>
      </c>
      <c r="Z1010" s="73">
        <f>'2 уровень'!AD2052</f>
        <v>0</v>
      </c>
      <c r="AA1010" s="379">
        <f>'2 уровень'!AE2052</f>
        <v>0</v>
      </c>
      <c r="AB1010" s="73"/>
      <c r="AC1010" s="73"/>
      <c r="AD1010" s="988">
        <f>'2 уровень'!AF2054</f>
        <v>0</v>
      </c>
      <c r="AE1010" s="972">
        <f>'2 уровень'!AG2054</f>
        <v>0</v>
      </c>
      <c r="AF1010" s="186">
        <f t="shared" si="192"/>
        <v>0</v>
      </c>
      <c r="AG1010" s="186">
        <f t="shared" si="191"/>
        <v>0</v>
      </c>
      <c r="AH1010" s="881">
        <f t="shared" si="193"/>
        <v>0</v>
      </c>
      <c r="AI1010" s="96" t="e">
        <f t="shared" si="194"/>
        <v>#DIV/0!</v>
      </c>
      <c r="AK1010" s="3316"/>
      <c r="AL1010" s="96">
        <f t="shared" si="190"/>
        <v>0</v>
      </c>
      <c r="AO1010" s="3514"/>
      <c r="AP1010" s="3518"/>
      <c r="AQ1010" s="3518"/>
      <c r="AR1010" s="3518"/>
      <c r="AS1010" s="3518"/>
      <c r="AT1010" s="3518"/>
      <c r="AU1010" s="3518"/>
      <c r="AV1010" s="3518"/>
      <c r="AW1010" s="3518"/>
      <c r="AX1010" s="3518"/>
      <c r="AY1010" s="3518"/>
      <c r="AZ1010" s="3518"/>
      <c r="BA1010" s="3518"/>
      <c r="BB1010" s="3518"/>
    </row>
    <row r="1011" spans="1:199" ht="30" x14ac:dyDescent="0.25">
      <c r="A1011" s="19">
        <v>1</v>
      </c>
      <c r="B1011" s="19">
        <v>1</v>
      </c>
      <c r="C1011" s="569" t="s">
        <v>461</v>
      </c>
      <c r="D1011" s="94">
        <f>'2 уровень'!H2053</f>
        <v>0</v>
      </c>
      <c r="E1011" s="94">
        <f>'2 уровень'!I2053</f>
        <v>0</v>
      </c>
      <c r="F1011" s="94">
        <f>'2 уровень'!J2053</f>
        <v>0</v>
      </c>
      <c r="G1011" s="95" t="e">
        <f>'2 уровень'!K2053</f>
        <v>#DIV/0!</v>
      </c>
      <c r="H1011" s="79">
        <f>'2 уровень'!L2053</f>
        <v>0</v>
      </c>
      <c r="I1011" s="79">
        <f>'2 уровень'!M2053</f>
        <v>0</v>
      </c>
      <c r="J1011" s="26">
        <f>'2 уровень'!N2053</f>
        <v>0</v>
      </c>
      <c r="K1011" s="26">
        <f>'2 уровень'!O2053</f>
        <v>0</v>
      </c>
      <c r="L1011" s="26">
        <f>'2 уровень'!P2053</f>
        <v>0</v>
      </c>
      <c r="M1011" s="26">
        <f>'2 уровень'!Q2053</f>
        <v>0</v>
      </c>
      <c r="N1011" s="26">
        <f>'2 уровень'!R2053</f>
        <v>0</v>
      </c>
      <c r="O1011" s="26">
        <f>'2 уровень'!S2053</f>
        <v>0</v>
      </c>
      <c r="P1011" s="73">
        <f>'2 уровень'!T2053</f>
        <v>0</v>
      </c>
      <c r="Q1011" s="73">
        <f>'2 уровень'!U2053</f>
        <v>0</v>
      </c>
      <c r="R1011" s="73">
        <f>'2 уровень'!V2053</f>
        <v>0</v>
      </c>
      <c r="S1011" s="73">
        <f>'2 уровень'!W2053</f>
        <v>0</v>
      </c>
      <c r="T1011" s="73">
        <f>'2 уровень'!X2053</f>
        <v>0</v>
      </c>
      <c r="U1011" s="73">
        <f>'2 уровень'!Y2053</f>
        <v>0</v>
      </c>
      <c r="V1011" s="773">
        <f>'2 уровень'!Z2053</f>
        <v>0</v>
      </c>
      <c r="W1011" s="73">
        <f>'2 уровень'!AA2053</f>
        <v>0</v>
      </c>
      <c r="X1011" s="73">
        <f>'2 уровень'!AB2053</f>
        <v>0</v>
      </c>
      <c r="Y1011" s="73">
        <f>'2 уровень'!AC2053</f>
        <v>0</v>
      </c>
      <c r="Z1011" s="73">
        <f>'2 уровень'!AD2053</f>
        <v>0</v>
      </c>
      <c r="AA1011" s="379">
        <f>'2 уровень'!AE2053</f>
        <v>0</v>
      </c>
      <c r="AB1011" s="73" t="e">
        <f t="shared" ref="AB1011:AB1017" si="195">U1011/T1011*100</f>
        <v>#DIV/0!</v>
      </c>
      <c r="AC1011" s="73" t="e">
        <f t="shared" ref="AC1011:AC1017" si="196">AA1011/T1011*100</f>
        <v>#DIV/0!</v>
      </c>
      <c r="AD1011" s="988">
        <f>'2 уровень'!AF2055</f>
        <v>0</v>
      </c>
      <c r="AE1011" s="972">
        <f>'2 уровень'!AG2055</f>
        <v>0</v>
      </c>
      <c r="AF1011" s="186">
        <f t="shared" si="192"/>
        <v>0</v>
      </c>
      <c r="AG1011" s="186">
        <f t="shared" si="191"/>
        <v>0</v>
      </c>
      <c r="AH1011" s="881">
        <f t="shared" si="193"/>
        <v>0</v>
      </c>
      <c r="AI1011" s="60" t="e">
        <f t="shared" si="194"/>
        <v>#DIV/0!</v>
      </c>
      <c r="AJ1011" s="60"/>
      <c r="AK1011" s="267"/>
      <c r="AL1011" s="60">
        <f t="shared" si="190"/>
        <v>0</v>
      </c>
      <c r="AM1011" s="60"/>
      <c r="AN1011" s="60"/>
      <c r="AO1011" s="3514"/>
      <c r="AP1011" s="3515"/>
      <c r="AQ1011" s="3515"/>
      <c r="AR1011" s="3515"/>
      <c r="AS1011" s="3515"/>
      <c r="AT1011" s="3515"/>
      <c r="AU1011" s="3515"/>
      <c r="AV1011" s="3515"/>
      <c r="AW1011" s="3515"/>
      <c r="AX1011" s="3515"/>
      <c r="AY1011" s="3515"/>
      <c r="AZ1011" s="3515"/>
      <c r="BA1011" s="3515"/>
      <c r="BB1011" s="3515"/>
      <c r="BC1011" s="60"/>
      <c r="BD1011" s="60"/>
      <c r="BE1011" s="60"/>
      <c r="BF1011" s="60"/>
      <c r="BG1011" s="60"/>
      <c r="BH1011" s="60"/>
      <c r="BI1011" s="60"/>
      <c r="BJ1011" s="60"/>
      <c r="BK1011" s="60"/>
      <c r="BL1011" s="60"/>
      <c r="BM1011" s="60"/>
      <c r="BN1011" s="60"/>
      <c r="BO1011" s="60"/>
      <c r="BP1011" s="60"/>
      <c r="BQ1011" s="60"/>
      <c r="BR1011" s="60"/>
      <c r="BS1011" s="60"/>
      <c r="BT1011" s="60"/>
      <c r="BU1011" s="60"/>
      <c r="BV1011" s="60"/>
      <c r="BW1011" s="60"/>
      <c r="BX1011" s="60"/>
      <c r="BY1011" s="60"/>
      <c r="BZ1011" s="60"/>
      <c r="CA1011" s="60"/>
      <c r="CB1011" s="60"/>
      <c r="CC1011" s="60"/>
      <c r="CD1011" s="60"/>
      <c r="CE1011" s="60"/>
      <c r="CF1011" s="60"/>
      <c r="CG1011" s="60"/>
      <c r="CH1011" s="60"/>
      <c r="CI1011" s="60"/>
      <c r="CJ1011" s="60"/>
      <c r="CK1011" s="60"/>
      <c r="CL1011" s="60"/>
      <c r="CM1011" s="60"/>
      <c r="CN1011" s="60"/>
      <c r="CO1011" s="60"/>
      <c r="CP1011" s="60"/>
      <c r="CQ1011" s="60"/>
      <c r="CR1011" s="60"/>
      <c r="CS1011" s="60"/>
      <c r="CT1011" s="60"/>
      <c r="CU1011" s="60"/>
      <c r="CV1011" s="60"/>
      <c r="CW1011" s="60"/>
      <c r="CX1011" s="60"/>
      <c r="CY1011" s="60"/>
      <c r="CZ1011" s="60"/>
      <c r="DA1011" s="60"/>
      <c r="DB1011" s="60"/>
      <c r="DC1011" s="60"/>
      <c r="DD1011" s="60"/>
      <c r="DE1011" s="60"/>
      <c r="DF1011" s="60"/>
      <c r="DG1011" s="60"/>
      <c r="DH1011" s="60"/>
      <c r="DI1011" s="60"/>
      <c r="DJ1011" s="60"/>
      <c r="DK1011" s="60"/>
      <c r="DL1011" s="60"/>
      <c r="DM1011" s="60"/>
      <c r="DN1011" s="60"/>
      <c r="DO1011" s="60"/>
      <c r="DP1011" s="60"/>
      <c r="DQ1011" s="60"/>
      <c r="DR1011" s="60"/>
      <c r="DS1011" s="60"/>
      <c r="DT1011" s="60"/>
      <c r="DU1011" s="60"/>
      <c r="DV1011" s="60"/>
      <c r="DW1011" s="60"/>
      <c r="DX1011" s="60"/>
      <c r="DY1011" s="60"/>
      <c r="DZ1011" s="60"/>
      <c r="EA1011" s="60"/>
      <c r="EB1011" s="60"/>
      <c r="EC1011" s="60"/>
      <c r="ED1011" s="60"/>
      <c r="EE1011" s="60"/>
      <c r="EF1011" s="60"/>
      <c r="EG1011" s="60"/>
      <c r="EH1011" s="60"/>
      <c r="EI1011" s="60"/>
      <c r="EJ1011" s="60"/>
      <c r="EK1011" s="60"/>
      <c r="EL1011" s="60"/>
      <c r="EM1011" s="60"/>
      <c r="EN1011" s="60"/>
      <c r="EO1011" s="60"/>
      <c r="EP1011" s="60"/>
      <c r="EQ1011" s="60"/>
      <c r="ER1011" s="60"/>
      <c r="ES1011" s="60"/>
      <c r="ET1011" s="60"/>
      <c r="EU1011" s="60"/>
      <c r="EV1011" s="60"/>
      <c r="EW1011" s="60"/>
      <c r="EX1011" s="60"/>
      <c r="EY1011" s="60"/>
      <c r="EZ1011" s="60"/>
      <c r="FA1011" s="60"/>
      <c r="FB1011" s="60"/>
      <c r="FC1011" s="60"/>
      <c r="FD1011" s="60"/>
      <c r="FE1011" s="60"/>
      <c r="FF1011" s="60"/>
      <c r="FG1011" s="60"/>
      <c r="FH1011" s="60"/>
      <c r="FI1011" s="60"/>
      <c r="FJ1011" s="60"/>
      <c r="FK1011" s="60"/>
      <c r="FL1011" s="60"/>
      <c r="FM1011" s="60"/>
      <c r="FN1011" s="60"/>
      <c r="FO1011" s="60"/>
      <c r="FP1011" s="60"/>
      <c r="FQ1011" s="60"/>
      <c r="FR1011" s="60"/>
      <c r="FS1011" s="60"/>
      <c r="FT1011" s="60"/>
      <c r="FU1011" s="60"/>
      <c r="FV1011" s="60"/>
      <c r="FW1011" s="60"/>
      <c r="FX1011" s="60"/>
      <c r="FY1011" s="60"/>
      <c r="FZ1011" s="60"/>
      <c r="GA1011" s="60"/>
      <c r="GB1011" s="60"/>
      <c r="GC1011" s="60"/>
      <c r="GD1011" s="60"/>
      <c r="GE1011" s="60"/>
      <c r="GF1011" s="60"/>
      <c r="GG1011" s="60"/>
      <c r="GH1011" s="60"/>
      <c r="GI1011" s="60"/>
      <c r="GJ1011" s="60"/>
      <c r="GK1011" s="60"/>
      <c r="GL1011" s="60"/>
      <c r="GM1011" s="60"/>
      <c r="GN1011" s="60"/>
      <c r="GO1011" s="60"/>
      <c r="GP1011" s="60"/>
      <c r="GQ1011" s="60"/>
    </row>
    <row r="1012" spans="1:199" ht="30" x14ac:dyDescent="0.25">
      <c r="A1012" s="19">
        <v>1</v>
      </c>
      <c r="B1012" s="19">
        <v>1</v>
      </c>
      <c r="C1012" s="569" t="s">
        <v>462</v>
      </c>
      <c r="D1012" s="94">
        <f>'2 уровень'!H2054</f>
        <v>0</v>
      </c>
      <c r="E1012" s="94">
        <f>'2 уровень'!I2054</f>
        <v>0</v>
      </c>
      <c r="F1012" s="94">
        <f>'2 уровень'!J2054</f>
        <v>0</v>
      </c>
      <c r="G1012" s="95">
        <f>'2 уровень'!K2054</f>
        <v>0</v>
      </c>
      <c r="H1012" s="79">
        <f>'2 уровень'!L2054</f>
        <v>0</v>
      </c>
      <c r="I1012" s="79">
        <f>'2 уровень'!M2054</f>
        <v>0</v>
      </c>
      <c r="J1012" s="26">
        <f>'2 уровень'!N2054</f>
        <v>0</v>
      </c>
      <c r="K1012" s="26">
        <f>'2 уровень'!O2054</f>
        <v>0</v>
      </c>
      <c r="L1012" s="26">
        <f>'2 уровень'!P2054</f>
        <v>0</v>
      </c>
      <c r="M1012" s="26">
        <f>'2 уровень'!Q2054</f>
        <v>0</v>
      </c>
      <c r="N1012" s="26">
        <f>'2 уровень'!R2054</f>
        <v>0</v>
      </c>
      <c r="O1012" s="26">
        <f>'2 уровень'!S2054</f>
        <v>0</v>
      </c>
      <c r="P1012" s="73">
        <f>'2 уровень'!T2054</f>
        <v>0</v>
      </c>
      <c r="Q1012" s="73">
        <f>'2 уровень'!U2054</f>
        <v>0</v>
      </c>
      <c r="R1012" s="73">
        <f>'2 уровень'!V2054</f>
        <v>0</v>
      </c>
      <c r="S1012" s="73">
        <f>'2 уровень'!W2054</f>
        <v>0</v>
      </c>
      <c r="T1012" s="73">
        <f>'2 уровень'!X2054</f>
        <v>0</v>
      </c>
      <c r="U1012" s="73">
        <f>'2 уровень'!Y2054</f>
        <v>0</v>
      </c>
      <c r="V1012" s="773">
        <f>'2 уровень'!Z2054</f>
        <v>0</v>
      </c>
      <c r="W1012" s="73">
        <f>'2 уровень'!AA2054</f>
        <v>0</v>
      </c>
      <c r="X1012" s="73">
        <f>'2 уровень'!AB2054</f>
        <v>0</v>
      </c>
      <c r="Y1012" s="73">
        <f>'2 уровень'!AC2054</f>
        <v>0</v>
      </c>
      <c r="Z1012" s="73">
        <f>'2 уровень'!AD2054</f>
        <v>0</v>
      </c>
      <c r="AA1012" s="379">
        <f>'2 уровень'!AE2054</f>
        <v>0</v>
      </c>
      <c r="AB1012" s="73" t="e">
        <f t="shared" si="195"/>
        <v>#DIV/0!</v>
      </c>
      <c r="AC1012" s="73" t="e">
        <f t="shared" si="196"/>
        <v>#DIV/0!</v>
      </c>
      <c r="AD1012" s="988">
        <f>'2 уровень'!AF2056</f>
        <v>0</v>
      </c>
      <c r="AE1012" s="972">
        <f>'2 уровень'!AG2056</f>
        <v>0</v>
      </c>
      <c r="AF1012" s="186">
        <f t="shared" si="192"/>
        <v>0</v>
      </c>
      <c r="AG1012" s="186">
        <f t="shared" si="191"/>
        <v>0</v>
      </c>
      <c r="AH1012" s="881">
        <f t="shared" si="193"/>
        <v>0</v>
      </c>
      <c r="AI1012" s="60" t="e">
        <f t="shared" si="194"/>
        <v>#DIV/0!</v>
      </c>
      <c r="AJ1012" s="60"/>
      <c r="AK1012" s="267"/>
      <c r="AL1012" s="60">
        <f t="shared" si="190"/>
        <v>0</v>
      </c>
      <c r="AM1012" s="60"/>
      <c r="AN1012" s="60"/>
      <c r="AO1012" s="3514"/>
      <c r="AP1012" s="3515"/>
      <c r="AQ1012" s="3515"/>
      <c r="AR1012" s="3515"/>
      <c r="AS1012" s="3515"/>
      <c r="AT1012" s="3515"/>
      <c r="AU1012" s="3515"/>
      <c r="AV1012" s="3515"/>
      <c r="AW1012" s="3515"/>
      <c r="AX1012" s="3515"/>
      <c r="AY1012" s="3515"/>
      <c r="AZ1012" s="3515"/>
      <c r="BA1012" s="3515"/>
      <c r="BB1012" s="3515"/>
      <c r="BC1012" s="60"/>
      <c r="BD1012" s="60"/>
      <c r="BE1012" s="60"/>
      <c r="BF1012" s="60"/>
      <c r="BG1012" s="60"/>
      <c r="BH1012" s="60"/>
      <c r="BI1012" s="60"/>
      <c r="BJ1012" s="60"/>
      <c r="BK1012" s="60"/>
      <c r="BL1012" s="60"/>
      <c r="BM1012" s="60"/>
      <c r="BN1012" s="60"/>
      <c r="BO1012" s="60"/>
      <c r="BP1012" s="60"/>
      <c r="BQ1012" s="60"/>
      <c r="BR1012" s="60"/>
      <c r="BS1012" s="60"/>
      <c r="BT1012" s="60"/>
      <c r="BU1012" s="60"/>
      <c r="BV1012" s="60"/>
      <c r="BW1012" s="60"/>
      <c r="BX1012" s="60"/>
      <c r="BY1012" s="60"/>
      <c r="BZ1012" s="60"/>
      <c r="CA1012" s="60"/>
      <c r="CB1012" s="60"/>
      <c r="CC1012" s="60"/>
      <c r="CD1012" s="60"/>
      <c r="CE1012" s="60"/>
      <c r="CF1012" s="60"/>
      <c r="CG1012" s="60"/>
      <c r="CH1012" s="60"/>
      <c r="CI1012" s="60"/>
      <c r="CJ1012" s="60"/>
      <c r="CK1012" s="60"/>
      <c r="CL1012" s="60"/>
      <c r="CM1012" s="60"/>
      <c r="CN1012" s="60"/>
      <c r="CO1012" s="60"/>
      <c r="CP1012" s="60"/>
      <c r="CQ1012" s="60"/>
      <c r="CR1012" s="60"/>
      <c r="CS1012" s="60"/>
      <c r="CT1012" s="60"/>
      <c r="CU1012" s="60"/>
      <c r="CV1012" s="60"/>
      <c r="CW1012" s="60"/>
      <c r="CX1012" s="60"/>
      <c r="CY1012" s="60"/>
      <c r="CZ1012" s="60"/>
      <c r="DA1012" s="60"/>
      <c r="DB1012" s="60"/>
      <c r="DC1012" s="60"/>
      <c r="DD1012" s="60"/>
      <c r="DE1012" s="60"/>
      <c r="DF1012" s="60"/>
      <c r="DG1012" s="60"/>
      <c r="DH1012" s="60"/>
      <c r="DI1012" s="60"/>
      <c r="DJ1012" s="60"/>
      <c r="DK1012" s="60"/>
      <c r="DL1012" s="60"/>
      <c r="DM1012" s="60"/>
      <c r="DN1012" s="60"/>
      <c r="DO1012" s="60"/>
      <c r="DP1012" s="60"/>
      <c r="DQ1012" s="60"/>
      <c r="DR1012" s="60"/>
      <c r="DS1012" s="60"/>
      <c r="DT1012" s="60"/>
      <c r="DU1012" s="60"/>
      <c r="DV1012" s="60"/>
      <c r="DW1012" s="60"/>
      <c r="DX1012" s="60"/>
      <c r="DY1012" s="60"/>
      <c r="DZ1012" s="60"/>
      <c r="EA1012" s="60"/>
      <c r="EB1012" s="60"/>
      <c r="EC1012" s="60"/>
      <c r="ED1012" s="60"/>
      <c r="EE1012" s="60"/>
      <c r="EF1012" s="60"/>
      <c r="EG1012" s="60"/>
      <c r="EH1012" s="60"/>
      <c r="EI1012" s="60"/>
      <c r="EJ1012" s="60"/>
      <c r="EK1012" s="60"/>
      <c r="EL1012" s="60"/>
      <c r="EM1012" s="60"/>
      <c r="EN1012" s="60"/>
      <c r="EO1012" s="60"/>
      <c r="EP1012" s="60"/>
      <c r="EQ1012" s="60"/>
      <c r="ER1012" s="60"/>
      <c r="ES1012" s="60"/>
      <c r="ET1012" s="60"/>
      <c r="EU1012" s="60"/>
      <c r="EV1012" s="60"/>
      <c r="EW1012" s="60"/>
      <c r="EX1012" s="60"/>
      <c r="EY1012" s="60"/>
      <c r="EZ1012" s="60"/>
      <c r="FA1012" s="60"/>
      <c r="FB1012" s="60"/>
      <c r="FC1012" s="60"/>
      <c r="FD1012" s="60"/>
      <c r="FE1012" s="60"/>
      <c r="FF1012" s="60"/>
      <c r="FG1012" s="60"/>
      <c r="FH1012" s="60"/>
      <c r="FI1012" s="60"/>
      <c r="FJ1012" s="60"/>
      <c r="FK1012" s="60"/>
      <c r="FL1012" s="60"/>
      <c r="FM1012" s="60"/>
      <c r="FN1012" s="60"/>
      <c r="FO1012" s="60"/>
      <c r="FP1012" s="60"/>
      <c r="FQ1012" s="60"/>
      <c r="FR1012" s="60"/>
      <c r="FS1012" s="60"/>
      <c r="FT1012" s="60"/>
      <c r="FU1012" s="60"/>
      <c r="FV1012" s="60"/>
      <c r="FW1012" s="60"/>
      <c r="FX1012" s="60"/>
      <c r="FY1012" s="60"/>
      <c r="FZ1012" s="60"/>
      <c r="GA1012" s="60"/>
      <c r="GB1012" s="60"/>
      <c r="GC1012" s="60"/>
      <c r="GD1012" s="60"/>
      <c r="GE1012" s="60"/>
      <c r="GF1012" s="60"/>
      <c r="GG1012" s="60"/>
      <c r="GH1012" s="60"/>
      <c r="GI1012" s="60"/>
      <c r="GJ1012" s="60"/>
      <c r="GK1012" s="60"/>
      <c r="GL1012" s="60"/>
      <c r="GM1012" s="60"/>
      <c r="GN1012" s="60"/>
      <c r="GO1012" s="60"/>
      <c r="GP1012" s="60"/>
      <c r="GQ1012" s="60"/>
    </row>
    <row r="1013" spans="1:199" ht="45" x14ac:dyDescent="0.25">
      <c r="A1013" s="19">
        <v>1</v>
      </c>
      <c r="B1013" s="19">
        <v>1</v>
      </c>
      <c r="C1013" s="569" t="s">
        <v>463</v>
      </c>
      <c r="D1013" s="94">
        <f>'2 уровень'!H2055</f>
        <v>0</v>
      </c>
      <c r="E1013" s="94">
        <f>'2 уровень'!I2055</f>
        <v>0</v>
      </c>
      <c r="F1013" s="94">
        <f>'2 уровень'!J2055</f>
        <v>0</v>
      </c>
      <c r="G1013" s="95" t="e">
        <f>'2 уровень'!K2055</f>
        <v>#DIV/0!</v>
      </c>
      <c r="H1013" s="79">
        <f>'2 уровень'!L2055</f>
        <v>0</v>
      </c>
      <c r="I1013" s="79">
        <f>'2 уровень'!M2055</f>
        <v>0</v>
      </c>
      <c r="J1013" s="26">
        <f>'2 уровень'!N2055</f>
        <v>0</v>
      </c>
      <c r="K1013" s="26">
        <f>'2 уровень'!O2055</f>
        <v>0</v>
      </c>
      <c r="L1013" s="26">
        <f>'2 уровень'!P2055</f>
        <v>0</v>
      </c>
      <c r="M1013" s="26">
        <f>'2 уровень'!Q2055</f>
        <v>0</v>
      </c>
      <c r="N1013" s="26">
        <f>'2 уровень'!R2055</f>
        <v>0</v>
      </c>
      <c r="O1013" s="26">
        <f>'2 уровень'!S2055</f>
        <v>0</v>
      </c>
      <c r="P1013" s="73">
        <f>'2 уровень'!T2055</f>
        <v>0</v>
      </c>
      <c r="Q1013" s="73">
        <f>'2 уровень'!U2055</f>
        <v>0</v>
      </c>
      <c r="R1013" s="73">
        <f>'2 уровень'!V2055</f>
        <v>0</v>
      </c>
      <c r="S1013" s="73">
        <f>'2 уровень'!W2055</f>
        <v>0</v>
      </c>
      <c r="T1013" s="73">
        <f>'2 уровень'!X2055</f>
        <v>0</v>
      </c>
      <c r="U1013" s="73">
        <f>'2 уровень'!Y2055</f>
        <v>0</v>
      </c>
      <c r="V1013" s="773">
        <f>'2 уровень'!Z2055</f>
        <v>0</v>
      </c>
      <c r="W1013" s="73">
        <f>'2 уровень'!AA2055</f>
        <v>0</v>
      </c>
      <c r="X1013" s="73">
        <f>'2 уровень'!AB2055</f>
        <v>0</v>
      </c>
      <c r="Y1013" s="73">
        <f>'2 уровень'!AC2055</f>
        <v>0</v>
      </c>
      <c r="Z1013" s="73">
        <f>'2 уровень'!AD2055</f>
        <v>0</v>
      </c>
      <c r="AA1013" s="379">
        <f>'2 уровень'!AE2055</f>
        <v>0</v>
      </c>
      <c r="AB1013" s="73" t="e">
        <f t="shared" si="195"/>
        <v>#DIV/0!</v>
      </c>
      <c r="AC1013" s="73" t="e">
        <f t="shared" si="196"/>
        <v>#DIV/0!</v>
      </c>
      <c r="AD1013" s="988">
        <f>'2 уровень'!AF2057</f>
        <v>0</v>
      </c>
      <c r="AE1013" s="972">
        <f>'2 уровень'!AG2057</f>
        <v>0</v>
      </c>
      <c r="AF1013" s="186">
        <f t="shared" si="192"/>
        <v>0</v>
      </c>
      <c r="AG1013" s="186">
        <f t="shared" si="191"/>
        <v>0</v>
      </c>
      <c r="AH1013" s="881">
        <f t="shared" si="193"/>
        <v>0</v>
      </c>
      <c r="AI1013" s="60" t="e">
        <f t="shared" si="194"/>
        <v>#DIV/0!</v>
      </c>
      <c r="AJ1013" s="60"/>
      <c r="AK1013" s="267"/>
      <c r="AL1013" s="60">
        <f t="shared" si="190"/>
        <v>0</v>
      </c>
      <c r="AM1013" s="60"/>
      <c r="AN1013" s="60"/>
      <c r="AO1013" s="3514"/>
      <c r="AP1013" s="3515"/>
      <c r="AQ1013" s="3515"/>
      <c r="AR1013" s="3515"/>
      <c r="AS1013" s="3515"/>
      <c r="AT1013" s="3515"/>
      <c r="AU1013" s="3515"/>
      <c r="AV1013" s="3515"/>
      <c r="AW1013" s="3515"/>
      <c r="AX1013" s="3515"/>
      <c r="AY1013" s="3515"/>
      <c r="AZ1013" s="3515"/>
      <c r="BA1013" s="3515"/>
      <c r="BB1013" s="3515"/>
      <c r="BC1013" s="60"/>
      <c r="BD1013" s="60"/>
      <c r="BE1013" s="60"/>
      <c r="BF1013" s="60"/>
      <c r="BG1013" s="60"/>
      <c r="BH1013" s="60"/>
      <c r="BI1013" s="60"/>
      <c r="BJ1013" s="60"/>
      <c r="BK1013" s="60"/>
      <c r="BL1013" s="60"/>
      <c r="BM1013" s="60"/>
      <c r="BN1013" s="60"/>
      <c r="BO1013" s="60"/>
      <c r="BP1013" s="60"/>
      <c r="BQ1013" s="60"/>
      <c r="BR1013" s="60"/>
      <c r="BS1013" s="60"/>
      <c r="BT1013" s="60"/>
      <c r="BU1013" s="60"/>
      <c r="BV1013" s="60"/>
      <c r="BW1013" s="60"/>
      <c r="BX1013" s="60"/>
      <c r="BY1013" s="60"/>
      <c r="BZ1013" s="60"/>
      <c r="CA1013" s="60"/>
      <c r="CB1013" s="60"/>
      <c r="CC1013" s="60"/>
      <c r="CD1013" s="60"/>
      <c r="CE1013" s="60"/>
      <c r="CF1013" s="60"/>
      <c r="CG1013" s="60"/>
      <c r="CH1013" s="60"/>
      <c r="CI1013" s="60"/>
      <c r="CJ1013" s="60"/>
      <c r="CK1013" s="60"/>
      <c r="CL1013" s="60"/>
      <c r="CM1013" s="60"/>
      <c r="CN1013" s="60"/>
      <c r="CO1013" s="60"/>
      <c r="CP1013" s="60"/>
      <c r="CQ1013" s="60"/>
      <c r="CR1013" s="60"/>
      <c r="CS1013" s="60"/>
      <c r="CT1013" s="60"/>
      <c r="CU1013" s="60"/>
      <c r="CV1013" s="60"/>
      <c r="CW1013" s="60"/>
      <c r="CX1013" s="60"/>
      <c r="CY1013" s="60"/>
      <c r="CZ1013" s="60"/>
      <c r="DA1013" s="60"/>
      <c r="DB1013" s="60"/>
      <c r="DC1013" s="60"/>
      <c r="DD1013" s="60"/>
      <c r="DE1013" s="60"/>
      <c r="DF1013" s="60"/>
      <c r="DG1013" s="60"/>
      <c r="DH1013" s="60"/>
      <c r="DI1013" s="60"/>
      <c r="DJ1013" s="60"/>
      <c r="DK1013" s="60"/>
      <c r="DL1013" s="60"/>
      <c r="DM1013" s="60"/>
      <c r="DN1013" s="60"/>
      <c r="DO1013" s="60"/>
      <c r="DP1013" s="60"/>
      <c r="DQ1013" s="60"/>
      <c r="DR1013" s="60"/>
      <c r="DS1013" s="60"/>
      <c r="DT1013" s="60"/>
      <c r="DU1013" s="60"/>
      <c r="DV1013" s="60"/>
      <c r="DW1013" s="60"/>
      <c r="DX1013" s="60"/>
      <c r="DY1013" s="60"/>
      <c r="DZ1013" s="60"/>
      <c r="EA1013" s="60"/>
      <c r="EB1013" s="60"/>
      <c r="EC1013" s="60"/>
      <c r="ED1013" s="60"/>
      <c r="EE1013" s="60"/>
      <c r="EF1013" s="60"/>
      <c r="EG1013" s="60"/>
      <c r="EH1013" s="60"/>
      <c r="EI1013" s="60"/>
      <c r="EJ1013" s="60"/>
      <c r="EK1013" s="60"/>
      <c r="EL1013" s="60"/>
      <c r="EM1013" s="60"/>
      <c r="EN1013" s="60"/>
      <c r="EO1013" s="60"/>
      <c r="EP1013" s="60"/>
      <c r="EQ1013" s="60"/>
      <c r="ER1013" s="60"/>
      <c r="ES1013" s="60"/>
      <c r="ET1013" s="60"/>
      <c r="EU1013" s="60"/>
      <c r="EV1013" s="60"/>
      <c r="EW1013" s="60"/>
      <c r="EX1013" s="60"/>
      <c r="EY1013" s="60"/>
      <c r="EZ1013" s="60"/>
      <c r="FA1013" s="60"/>
      <c r="FB1013" s="60"/>
      <c r="FC1013" s="60"/>
      <c r="FD1013" s="60"/>
      <c r="FE1013" s="60"/>
      <c r="FF1013" s="60"/>
      <c r="FG1013" s="60"/>
      <c r="FH1013" s="60"/>
      <c r="FI1013" s="60"/>
      <c r="FJ1013" s="60"/>
      <c r="FK1013" s="60"/>
      <c r="FL1013" s="60"/>
      <c r="FM1013" s="60"/>
      <c r="FN1013" s="60"/>
      <c r="FO1013" s="60"/>
      <c r="FP1013" s="60"/>
      <c r="FQ1013" s="60"/>
      <c r="FR1013" s="60"/>
      <c r="FS1013" s="60"/>
      <c r="FT1013" s="60"/>
      <c r="FU1013" s="60"/>
      <c r="FV1013" s="60"/>
      <c r="FW1013" s="60"/>
      <c r="FX1013" s="60"/>
      <c r="FY1013" s="60"/>
      <c r="FZ1013" s="60"/>
      <c r="GA1013" s="60"/>
      <c r="GB1013" s="60"/>
      <c r="GC1013" s="60"/>
      <c r="GD1013" s="60"/>
      <c r="GE1013" s="60"/>
      <c r="GF1013" s="60"/>
      <c r="GG1013" s="60"/>
      <c r="GH1013" s="60"/>
      <c r="GI1013" s="60"/>
      <c r="GJ1013" s="60"/>
      <c r="GK1013" s="60"/>
      <c r="GL1013" s="60"/>
      <c r="GM1013" s="60"/>
      <c r="GN1013" s="60"/>
      <c r="GO1013" s="60"/>
      <c r="GP1013" s="60"/>
      <c r="GQ1013" s="60"/>
    </row>
    <row r="1014" spans="1:199" ht="30" x14ac:dyDescent="0.25">
      <c r="A1014" s="19">
        <v>1</v>
      </c>
      <c r="B1014" s="19">
        <v>1</v>
      </c>
      <c r="C1014" s="569" t="s">
        <v>464</v>
      </c>
      <c r="D1014" s="94">
        <f>'2 уровень'!H2056</f>
        <v>0</v>
      </c>
      <c r="E1014" s="94">
        <f>'2 уровень'!I2056</f>
        <v>0</v>
      </c>
      <c r="F1014" s="94">
        <f>'2 уровень'!J2056</f>
        <v>0</v>
      </c>
      <c r="G1014" s="95" t="e">
        <f>'2 уровень'!K2056</f>
        <v>#DIV/0!</v>
      </c>
      <c r="H1014" s="79">
        <f>'2 уровень'!L2056</f>
        <v>0</v>
      </c>
      <c r="I1014" s="79">
        <f>'2 уровень'!M2056</f>
        <v>0</v>
      </c>
      <c r="J1014" s="26">
        <f>'2 уровень'!N2056</f>
        <v>0</v>
      </c>
      <c r="K1014" s="26">
        <f>'2 уровень'!O2056</f>
        <v>0</v>
      </c>
      <c r="L1014" s="26">
        <f>'2 уровень'!P2056</f>
        <v>0</v>
      </c>
      <c r="M1014" s="26">
        <f>'2 уровень'!Q2056</f>
        <v>0</v>
      </c>
      <c r="N1014" s="26">
        <f>'2 уровень'!R2056</f>
        <v>0</v>
      </c>
      <c r="O1014" s="26">
        <f>'2 уровень'!S2056</f>
        <v>0</v>
      </c>
      <c r="P1014" s="73">
        <f>'2 уровень'!T2056</f>
        <v>0</v>
      </c>
      <c r="Q1014" s="73">
        <f>'2 уровень'!U2056</f>
        <v>0</v>
      </c>
      <c r="R1014" s="73">
        <f>'2 уровень'!V2056</f>
        <v>0</v>
      </c>
      <c r="S1014" s="73">
        <f>'2 уровень'!W2056</f>
        <v>0</v>
      </c>
      <c r="T1014" s="73">
        <f>'2 уровень'!X2056</f>
        <v>0</v>
      </c>
      <c r="U1014" s="73">
        <f>'2 уровень'!Y2056</f>
        <v>0</v>
      </c>
      <c r="V1014" s="773">
        <f>'2 уровень'!Z2056</f>
        <v>0</v>
      </c>
      <c r="W1014" s="73">
        <f>'2 уровень'!AA2056</f>
        <v>0</v>
      </c>
      <c r="X1014" s="73">
        <f>'2 уровень'!AB2056</f>
        <v>0</v>
      </c>
      <c r="Y1014" s="73">
        <f>'2 уровень'!AC2056</f>
        <v>0</v>
      </c>
      <c r="Z1014" s="73">
        <f>'2 уровень'!AD2056</f>
        <v>0</v>
      </c>
      <c r="AA1014" s="379">
        <f>'2 уровень'!AE2056</f>
        <v>0</v>
      </c>
      <c r="AB1014" s="73" t="e">
        <f t="shared" si="195"/>
        <v>#DIV/0!</v>
      </c>
      <c r="AC1014" s="73" t="e">
        <f t="shared" si="196"/>
        <v>#DIV/0!</v>
      </c>
      <c r="AD1014" s="988">
        <f>'2 уровень'!AF2058</f>
        <v>0</v>
      </c>
      <c r="AE1014" s="972">
        <f>'2 уровень'!AG2058</f>
        <v>0</v>
      </c>
      <c r="AF1014" s="186">
        <f t="shared" si="192"/>
        <v>0</v>
      </c>
      <c r="AG1014" s="186">
        <f t="shared" si="191"/>
        <v>0</v>
      </c>
      <c r="AH1014" s="881">
        <f t="shared" si="193"/>
        <v>0</v>
      </c>
      <c r="AI1014" s="60" t="e">
        <f t="shared" si="194"/>
        <v>#DIV/0!</v>
      </c>
      <c r="AJ1014" s="60"/>
      <c r="AK1014" s="267"/>
      <c r="AL1014" s="60">
        <f t="shared" si="190"/>
        <v>0</v>
      </c>
      <c r="AM1014" s="60"/>
      <c r="AN1014" s="60"/>
      <c r="AO1014" s="3514"/>
      <c r="AP1014" s="3515"/>
      <c r="AQ1014" s="3515"/>
      <c r="AR1014" s="3515"/>
      <c r="AS1014" s="3515"/>
      <c r="AT1014" s="3515"/>
      <c r="AU1014" s="3515"/>
      <c r="AV1014" s="3515"/>
      <c r="AW1014" s="3515"/>
      <c r="AX1014" s="3515"/>
      <c r="AY1014" s="3515"/>
      <c r="AZ1014" s="3515"/>
      <c r="BA1014" s="3515"/>
      <c r="BB1014" s="3515"/>
      <c r="BC1014" s="60"/>
      <c r="BD1014" s="60"/>
      <c r="BE1014" s="60"/>
      <c r="BF1014" s="60"/>
      <c r="BG1014" s="60"/>
      <c r="BH1014" s="60"/>
      <c r="BI1014" s="60"/>
      <c r="BJ1014" s="60"/>
      <c r="BK1014" s="60"/>
      <c r="BL1014" s="60"/>
      <c r="BM1014" s="60"/>
      <c r="BN1014" s="60"/>
      <c r="BO1014" s="60"/>
      <c r="BP1014" s="60"/>
      <c r="BQ1014" s="60"/>
      <c r="BR1014" s="60"/>
      <c r="BS1014" s="60"/>
      <c r="BT1014" s="60"/>
      <c r="BU1014" s="60"/>
      <c r="BV1014" s="60"/>
      <c r="BW1014" s="60"/>
      <c r="BX1014" s="60"/>
      <c r="BY1014" s="60"/>
      <c r="BZ1014" s="60"/>
      <c r="CA1014" s="60"/>
      <c r="CB1014" s="60"/>
      <c r="CC1014" s="60"/>
      <c r="CD1014" s="60"/>
      <c r="CE1014" s="60"/>
      <c r="CF1014" s="60"/>
      <c r="CG1014" s="60"/>
      <c r="CH1014" s="60"/>
      <c r="CI1014" s="60"/>
      <c r="CJ1014" s="60"/>
      <c r="CK1014" s="60"/>
      <c r="CL1014" s="60"/>
      <c r="CM1014" s="60"/>
      <c r="CN1014" s="60"/>
      <c r="CO1014" s="60"/>
      <c r="CP1014" s="60"/>
      <c r="CQ1014" s="60"/>
      <c r="CR1014" s="60"/>
      <c r="CS1014" s="60"/>
      <c r="CT1014" s="60"/>
      <c r="CU1014" s="60"/>
      <c r="CV1014" s="60"/>
      <c r="CW1014" s="60"/>
      <c r="CX1014" s="60"/>
      <c r="CY1014" s="60"/>
      <c r="CZ1014" s="60"/>
      <c r="DA1014" s="60"/>
      <c r="DB1014" s="60"/>
      <c r="DC1014" s="60"/>
      <c r="DD1014" s="60"/>
      <c r="DE1014" s="60"/>
      <c r="DF1014" s="60"/>
      <c r="DG1014" s="60"/>
      <c r="DH1014" s="60"/>
      <c r="DI1014" s="60"/>
      <c r="DJ1014" s="60"/>
      <c r="DK1014" s="60"/>
      <c r="DL1014" s="60"/>
      <c r="DM1014" s="60"/>
      <c r="DN1014" s="60"/>
      <c r="DO1014" s="60"/>
      <c r="DP1014" s="60"/>
      <c r="DQ1014" s="60"/>
      <c r="DR1014" s="60"/>
      <c r="DS1014" s="60"/>
      <c r="DT1014" s="60"/>
      <c r="DU1014" s="60"/>
      <c r="DV1014" s="60"/>
      <c r="DW1014" s="60"/>
      <c r="DX1014" s="60"/>
      <c r="DY1014" s="60"/>
      <c r="DZ1014" s="60"/>
      <c r="EA1014" s="60"/>
      <c r="EB1014" s="60"/>
      <c r="EC1014" s="60"/>
      <c r="ED1014" s="60"/>
      <c r="EE1014" s="60"/>
      <c r="EF1014" s="60"/>
      <c r="EG1014" s="60"/>
      <c r="EH1014" s="60"/>
      <c r="EI1014" s="60"/>
      <c r="EJ1014" s="60"/>
      <c r="EK1014" s="60"/>
      <c r="EL1014" s="60"/>
      <c r="EM1014" s="60"/>
      <c r="EN1014" s="60"/>
      <c r="EO1014" s="60"/>
      <c r="EP1014" s="60"/>
      <c r="EQ1014" s="60"/>
      <c r="ER1014" s="60"/>
      <c r="ES1014" s="60"/>
      <c r="ET1014" s="60"/>
      <c r="EU1014" s="60"/>
      <c r="EV1014" s="60"/>
      <c r="EW1014" s="60"/>
      <c r="EX1014" s="60"/>
      <c r="EY1014" s="60"/>
      <c r="EZ1014" s="60"/>
      <c r="FA1014" s="60"/>
      <c r="FB1014" s="60"/>
      <c r="FC1014" s="60"/>
      <c r="FD1014" s="60"/>
      <c r="FE1014" s="60"/>
      <c r="FF1014" s="60"/>
      <c r="FG1014" s="60"/>
      <c r="FH1014" s="60"/>
      <c r="FI1014" s="60"/>
      <c r="FJ1014" s="60"/>
      <c r="FK1014" s="60"/>
      <c r="FL1014" s="60"/>
      <c r="FM1014" s="60"/>
      <c r="FN1014" s="60"/>
      <c r="FO1014" s="60"/>
      <c r="FP1014" s="60"/>
      <c r="FQ1014" s="60"/>
      <c r="FR1014" s="60"/>
      <c r="FS1014" s="60"/>
      <c r="FT1014" s="60"/>
      <c r="FU1014" s="60"/>
      <c r="FV1014" s="60"/>
      <c r="FW1014" s="60"/>
      <c r="FX1014" s="60"/>
      <c r="FY1014" s="60"/>
      <c r="FZ1014" s="60"/>
      <c r="GA1014" s="60"/>
      <c r="GB1014" s="60"/>
      <c r="GC1014" s="60"/>
      <c r="GD1014" s="60"/>
      <c r="GE1014" s="60"/>
      <c r="GF1014" s="60"/>
      <c r="GG1014" s="60"/>
      <c r="GH1014" s="60"/>
      <c r="GI1014" s="60"/>
      <c r="GJ1014" s="60"/>
      <c r="GK1014" s="60"/>
      <c r="GL1014" s="60"/>
      <c r="GM1014" s="60"/>
      <c r="GN1014" s="60"/>
      <c r="GO1014" s="60"/>
      <c r="GP1014" s="60"/>
      <c r="GQ1014" s="60"/>
    </row>
    <row r="1015" spans="1:199" ht="45" x14ac:dyDescent="0.25">
      <c r="A1015" s="19">
        <v>1</v>
      </c>
      <c r="B1015" s="19">
        <v>1</v>
      </c>
      <c r="C1015" s="569" t="s">
        <v>272</v>
      </c>
      <c r="D1015" s="94">
        <f>'2 уровень'!H2057</f>
        <v>0</v>
      </c>
      <c r="E1015" s="94">
        <f>'2 уровень'!I2057</f>
        <v>0</v>
      </c>
      <c r="F1015" s="94">
        <f>'2 уровень'!J2057</f>
        <v>0</v>
      </c>
      <c r="G1015" s="95" t="e">
        <f>'2 уровень'!K2057</f>
        <v>#DIV/0!</v>
      </c>
      <c r="H1015" s="79">
        <f>'2 уровень'!L2057</f>
        <v>0</v>
      </c>
      <c r="I1015" s="79">
        <f>'2 уровень'!M2057</f>
        <v>0</v>
      </c>
      <c r="J1015" s="26">
        <f>'2 уровень'!N2057</f>
        <v>0</v>
      </c>
      <c r="K1015" s="26">
        <f>'2 уровень'!O2057</f>
        <v>0</v>
      </c>
      <c r="L1015" s="26">
        <f>'2 уровень'!P2057</f>
        <v>0</v>
      </c>
      <c r="M1015" s="26">
        <f>'2 уровень'!Q2057</f>
        <v>0</v>
      </c>
      <c r="N1015" s="26">
        <f>'2 уровень'!R2057</f>
        <v>0</v>
      </c>
      <c r="O1015" s="26">
        <f>'2 уровень'!S2057</f>
        <v>0</v>
      </c>
      <c r="P1015" s="73">
        <f>'2 уровень'!T2057</f>
        <v>0</v>
      </c>
      <c r="Q1015" s="73">
        <f>'2 уровень'!U2057</f>
        <v>0</v>
      </c>
      <c r="R1015" s="73">
        <f>'2 уровень'!V2057</f>
        <v>0</v>
      </c>
      <c r="S1015" s="73">
        <f>'2 уровень'!W2057</f>
        <v>0</v>
      </c>
      <c r="T1015" s="73">
        <f>'2 уровень'!X2057</f>
        <v>0</v>
      </c>
      <c r="U1015" s="73">
        <f>'2 уровень'!Y2057</f>
        <v>0</v>
      </c>
      <c r="V1015" s="773">
        <f>'2 уровень'!Z2057</f>
        <v>0</v>
      </c>
      <c r="W1015" s="73">
        <f>'2 уровень'!AA2057</f>
        <v>0</v>
      </c>
      <c r="X1015" s="73">
        <f>'2 уровень'!AB2057</f>
        <v>0</v>
      </c>
      <c r="Y1015" s="73">
        <f>'2 уровень'!AC2057</f>
        <v>0</v>
      </c>
      <c r="Z1015" s="73">
        <f>'2 уровень'!AD2057</f>
        <v>0</v>
      </c>
      <c r="AA1015" s="379">
        <f>'2 уровень'!AE2057</f>
        <v>0</v>
      </c>
      <c r="AB1015" s="73" t="e">
        <f t="shared" si="195"/>
        <v>#DIV/0!</v>
      </c>
      <c r="AC1015" s="73" t="e">
        <f t="shared" si="196"/>
        <v>#DIV/0!</v>
      </c>
      <c r="AD1015" s="988">
        <f>'2 уровень'!AF2059</f>
        <v>0</v>
      </c>
      <c r="AE1015" s="972">
        <f>'2 уровень'!AG2059</f>
        <v>0</v>
      </c>
      <c r="AF1015" s="186">
        <f t="shared" si="192"/>
        <v>0</v>
      </c>
      <c r="AG1015" s="186">
        <f t="shared" si="191"/>
        <v>0</v>
      </c>
      <c r="AH1015" s="881">
        <f t="shared" si="193"/>
        <v>0</v>
      </c>
      <c r="AI1015" s="60" t="e">
        <f t="shared" si="194"/>
        <v>#DIV/0!</v>
      </c>
      <c r="AJ1015" s="60"/>
      <c r="AK1015" s="267"/>
      <c r="AL1015" s="60">
        <f t="shared" si="190"/>
        <v>0</v>
      </c>
      <c r="AM1015" s="60"/>
      <c r="AN1015" s="60"/>
      <c r="AO1015" s="3514"/>
      <c r="AP1015" s="3515"/>
      <c r="AQ1015" s="3515"/>
      <c r="AR1015" s="3515"/>
      <c r="AS1015" s="3515"/>
      <c r="AT1015" s="3515"/>
      <c r="AU1015" s="3515"/>
      <c r="AV1015" s="3515"/>
      <c r="AW1015" s="3515"/>
      <c r="AX1015" s="3515"/>
      <c r="AY1015" s="3515"/>
      <c r="AZ1015" s="3515"/>
      <c r="BA1015" s="3515"/>
      <c r="BB1015" s="3515"/>
      <c r="BC1015" s="60"/>
      <c r="BD1015" s="60"/>
      <c r="BE1015" s="60"/>
      <c r="BF1015" s="60"/>
      <c r="BG1015" s="60"/>
      <c r="BH1015" s="60"/>
      <c r="BI1015" s="60"/>
      <c r="BJ1015" s="60"/>
      <c r="BK1015" s="60"/>
      <c r="BL1015" s="60"/>
      <c r="BM1015" s="60"/>
      <c r="BN1015" s="60"/>
      <c r="BO1015" s="60"/>
      <c r="BP1015" s="60"/>
      <c r="BQ1015" s="60"/>
      <c r="BR1015" s="60"/>
      <c r="BS1015" s="60"/>
      <c r="BT1015" s="60"/>
      <c r="BU1015" s="60"/>
      <c r="BV1015" s="60"/>
      <c r="BW1015" s="60"/>
      <c r="BX1015" s="60"/>
      <c r="BY1015" s="60"/>
      <c r="BZ1015" s="60"/>
      <c r="CA1015" s="60"/>
      <c r="CB1015" s="60"/>
      <c r="CC1015" s="60"/>
      <c r="CD1015" s="60"/>
      <c r="CE1015" s="60"/>
      <c r="CF1015" s="60"/>
      <c r="CG1015" s="60"/>
      <c r="CH1015" s="60"/>
      <c r="CI1015" s="60"/>
      <c r="CJ1015" s="60"/>
      <c r="CK1015" s="60"/>
      <c r="CL1015" s="60"/>
      <c r="CM1015" s="60"/>
      <c r="CN1015" s="60"/>
      <c r="CO1015" s="60"/>
      <c r="CP1015" s="60"/>
      <c r="CQ1015" s="60"/>
      <c r="CR1015" s="60"/>
      <c r="CS1015" s="60"/>
      <c r="CT1015" s="60"/>
      <c r="CU1015" s="60"/>
      <c r="CV1015" s="60"/>
      <c r="CW1015" s="60"/>
      <c r="CX1015" s="60"/>
      <c r="CY1015" s="60"/>
      <c r="CZ1015" s="60"/>
      <c r="DA1015" s="60"/>
      <c r="DB1015" s="60"/>
      <c r="DC1015" s="60"/>
      <c r="DD1015" s="60"/>
      <c r="DE1015" s="60"/>
      <c r="DF1015" s="60"/>
      <c r="DG1015" s="60"/>
      <c r="DH1015" s="60"/>
      <c r="DI1015" s="60"/>
      <c r="DJ1015" s="60"/>
      <c r="DK1015" s="60"/>
      <c r="DL1015" s="60"/>
      <c r="DM1015" s="60"/>
      <c r="DN1015" s="60"/>
      <c r="DO1015" s="60"/>
      <c r="DP1015" s="60"/>
      <c r="DQ1015" s="60"/>
      <c r="DR1015" s="60"/>
      <c r="DS1015" s="60"/>
      <c r="DT1015" s="60"/>
      <c r="DU1015" s="60"/>
      <c r="DV1015" s="60"/>
      <c r="DW1015" s="60"/>
      <c r="DX1015" s="60"/>
      <c r="DY1015" s="60"/>
      <c r="DZ1015" s="60"/>
      <c r="EA1015" s="60"/>
      <c r="EB1015" s="60"/>
      <c r="EC1015" s="60"/>
      <c r="ED1015" s="60"/>
      <c r="EE1015" s="60"/>
      <c r="EF1015" s="60"/>
      <c r="EG1015" s="60"/>
      <c r="EH1015" s="60"/>
      <c r="EI1015" s="60"/>
      <c r="EJ1015" s="60"/>
      <c r="EK1015" s="60"/>
      <c r="EL1015" s="60"/>
      <c r="EM1015" s="60"/>
      <c r="EN1015" s="60"/>
      <c r="EO1015" s="60"/>
      <c r="EP1015" s="60"/>
      <c r="EQ1015" s="60"/>
      <c r="ER1015" s="60"/>
      <c r="ES1015" s="60"/>
      <c r="ET1015" s="60"/>
      <c r="EU1015" s="60"/>
      <c r="EV1015" s="60"/>
      <c r="EW1015" s="60"/>
      <c r="EX1015" s="60"/>
      <c r="EY1015" s="60"/>
      <c r="EZ1015" s="60"/>
      <c r="FA1015" s="60"/>
      <c r="FB1015" s="60"/>
      <c r="FC1015" s="60"/>
      <c r="FD1015" s="60"/>
      <c r="FE1015" s="60"/>
      <c r="FF1015" s="60"/>
      <c r="FG1015" s="60"/>
      <c r="FH1015" s="60"/>
      <c r="FI1015" s="60"/>
      <c r="FJ1015" s="60"/>
      <c r="FK1015" s="60"/>
      <c r="FL1015" s="60"/>
      <c r="FM1015" s="60"/>
      <c r="FN1015" s="60"/>
      <c r="FO1015" s="60"/>
      <c r="FP1015" s="60"/>
      <c r="FQ1015" s="60"/>
      <c r="FR1015" s="60"/>
      <c r="FS1015" s="60"/>
      <c r="FT1015" s="60"/>
      <c r="FU1015" s="60"/>
      <c r="FV1015" s="60"/>
      <c r="FW1015" s="60"/>
      <c r="FX1015" s="60"/>
      <c r="FY1015" s="60"/>
      <c r="FZ1015" s="60"/>
      <c r="GA1015" s="60"/>
      <c r="GB1015" s="60"/>
      <c r="GC1015" s="60"/>
      <c r="GD1015" s="60"/>
      <c r="GE1015" s="60"/>
      <c r="GF1015" s="60"/>
      <c r="GG1015" s="60"/>
      <c r="GH1015" s="60"/>
      <c r="GI1015" s="60"/>
      <c r="GJ1015" s="60"/>
      <c r="GK1015" s="60"/>
      <c r="GL1015" s="60"/>
      <c r="GM1015" s="60"/>
      <c r="GN1015" s="60"/>
      <c r="GO1015" s="60"/>
      <c r="GP1015" s="60"/>
      <c r="GQ1015" s="60"/>
    </row>
    <row r="1016" spans="1:199" ht="45" x14ac:dyDescent="0.25">
      <c r="B1016" s="19">
        <v>1</v>
      </c>
      <c r="C1016" s="568" t="s">
        <v>465</v>
      </c>
      <c r="D1016" s="94">
        <f>'2 уровень'!H2058</f>
        <v>0</v>
      </c>
      <c r="E1016" s="94">
        <f>'2 уровень'!I2058</f>
        <v>0</v>
      </c>
      <c r="F1016" s="94">
        <f>'2 уровень'!J2058</f>
        <v>0</v>
      </c>
      <c r="G1016" s="95" t="e">
        <f>'2 уровень'!K2058</f>
        <v>#DIV/0!</v>
      </c>
      <c r="H1016" s="79">
        <f>'2 уровень'!L2058</f>
        <v>0</v>
      </c>
      <c r="I1016" s="79">
        <f>'2 уровень'!M2058</f>
        <v>0</v>
      </c>
      <c r="J1016" s="26">
        <f>'2 уровень'!N2058</f>
        <v>0</v>
      </c>
      <c r="K1016" s="26">
        <f>'2 уровень'!O2058</f>
        <v>0</v>
      </c>
      <c r="L1016" s="26">
        <f>'2 уровень'!P2058</f>
        <v>0</v>
      </c>
      <c r="M1016" s="26">
        <f>'2 уровень'!Q2058</f>
        <v>0</v>
      </c>
      <c r="N1016" s="26">
        <f>'2 уровень'!R2058</f>
        <v>0</v>
      </c>
      <c r="O1016" s="26">
        <f>'2 уровень'!S2058</f>
        <v>0</v>
      </c>
      <c r="P1016" s="73">
        <f>'2 уровень'!T2058</f>
        <v>0</v>
      </c>
      <c r="Q1016" s="73">
        <f>'2 уровень'!U2058</f>
        <v>0</v>
      </c>
      <c r="R1016" s="73">
        <f>'2 уровень'!V2058</f>
        <v>0</v>
      </c>
      <c r="S1016" s="73">
        <f>'2 уровень'!W2058</f>
        <v>0</v>
      </c>
      <c r="T1016" s="73">
        <f>'2 уровень'!X2058</f>
        <v>0</v>
      </c>
      <c r="U1016" s="73">
        <f>'2 уровень'!Y2058</f>
        <v>0</v>
      </c>
      <c r="V1016" s="773">
        <f>'2 уровень'!Z2058</f>
        <v>0</v>
      </c>
      <c r="W1016" s="73">
        <f>'2 уровень'!AA2058</f>
        <v>0</v>
      </c>
      <c r="X1016" s="73">
        <f>'2 уровень'!AB2058</f>
        <v>0</v>
      </c>
      <c r="Y1016" s="73">
        <f>'2 уровень'!AC2058</f>
        <v>0</v>
      </c>
      <c r="Z1016" s="73">
        <f>'2 уровень'!AD2058</f>
        <v>0</v>
      </c>
      <c r="AA1016" s="379">
        <f>'2 уровень'!AE2058</f>
        <v>0</v>
      </c>
      <c r="AB1016" s="73" t="e">
        <f t="shared" si="195"/>
        <v>#DIV/0!</v>
      </c>
      <c r="AC1016" s="73" t="e">
        <f t="shared" si="196"/>
        <v>#DIV/0!</v>
      </c>
      <c r="AD1016" s="988">
        <f>'2 уровень'!AF2060</f>
        <v>0</v>
      </c>
      <c r="AE1016" s="972">
        <f>'2 уровень'!AG2060</f>
        <v>0</v>
      </c>
      <c r="AF1016" s="186">
        <f t="shared" si="192"/>
        <v>0</v>
      </c>
      <c r="AG1016" s="186">
        <f t="shared" si="191"/>
        <v>0</v>
      </c>
      <c r="AH1016" s="881"/>
      <c r="AI1016" s="60" t="e">
        <f t="shared" si="194"/>
        <v>#DIV/0!</v>
      </c>
      <c r="AJ1016" s="60"/>
      <c r="AK1016" s="267"/>
      <c r="AL1016" s="60">
        <f t="shared" si="190"/>
        <v>0</v>
      </c>
      <c r="AM1016" s="60"/>
      <c r="AN1016" s="60"/>
      <c r="AO1016" s="3514"/>
      <c r="AP1016" s="3515"/>
      <c r="AQ1016" s="3515"/>
      <c r="AR1016" s="3515"/>
      <c r="AS1016" s="3515"/>
      <c r="AT1016" s="3515"/>
      <c r="AU1016" s="3515"/>
      <c r="AV1016" s="3515"/>
      <c r="AW1016" s="3515"/>
      <c r="AX1016" s="3515"/>
      <c r="AY1016" s="3515"/>
      <c r="AZ1016" s="3515"/>
      <c r="BA1016" s="3515"/>
      <c r="BB1016" s="3515"/>
      <c r="BC1016" s="60"/>
      <c r="BD1016" s="60"/>
      <c r="BE1016" s="60"/>
      <c r="BF1016" s="60"/>
      <c r="BG1016" s="60"/>
      <c r="BH1016" s="60"/>
      <c r="BI1016" s="60"/>
      <c r="BJ1016" s="60"/>
      <c r="BK1016" s="60"/>
      <c r="BL1016" s="60"/>
      <c r="BM1016" s="60"/>
      <c r="BN1016" s="60"/>
      <c r="BO1016" s="60"/>
      <c r="BP1016" s="60"/>
      <c r="BQ1016" s="60"/>
      <c r="BR1016" s="60"/>
      <c r="BS1016" s="60"/>
      <c r="BT1016" s="60"/>
      <c r="BU1016" s="60"/>
      <c r="BV1016" s="60"/>
      <c r="BW1016" s="60"/>
      <c r="BX1016" s="60"/>
      <c r="BY1016" s="60"/>
      <c r="BZ1016" s="60"/>
      <c r="CA1016" s="60"/>
      <c r="CB1016" s="60"/>
      <c r="CC1016" s="60"/>
      <c r="CD1016" s="60"/>
      <c r="CE1016" s="60"/>
      <c r="CF1016" s="60"/>
      <c r="CG1016" s="60"/>
      <c r="CH1016" s="60"/>
      <c r="CI1016" s="60"/>
      <c r="CJ1016" s="60"/>
      <c r="CK1016" s="60"/>
      <c r="CL1016" s="60"/>
      <c r="CM1016" s="60"/>
      <c r="CN1016" s="60"/>
      <c r="CO1016" s="60"/>
      <c r="CP1016" s="60"/>
      <c r="CQ1016" s="60"/>
      <c r="CR1016" s="60"/>
      <c r="CS1016" s="60"/>
      <c r="CT1016" s="60"/>
      <c r="CU1016" s="60"/>
      <c r="CV1016" s="60"/>
      <c r="CW1016" s="60"/>
      <c r="CX1016" s="60"/>
      <c r="CY1016" s="60"/>
      <c r="CZ1016" s="60"/>
      <c r="DA1016" s="60"/>
      <c r="DB1016" s="60"/>
      <c r="DC1016" s="60"/>
      <c r="DD1016" s="60"/>
      <c r="DE1016" s="60"/>
      <c r="DF1016" s="60"/>
      <c r="DG1016" s="60"/>
      <c r="DH1016" s="60"/>
      <c r="DI1016" s="60"/>
      <c r="DJ1016" s="60"/>
      <c r="DK1016" s="60"/>
      <c r="DL1016" s="60"/>
      <c r="DM1016" s="60"/>
      <c r="DN1016" s="60"/>
      <c r="DO1016" s="60"/>
      <c r="DP1016" s="60"/>
      <c r="DQ1016" s="60"/>
      <c r="DR1016" s="60"/>
      <c r="DS1016" s="60"/>
      <c r="DT1016" s="60"/>
      <c r="DU1016" s="60"/>
      <c r="DV1016" s="60"/>
      <c r="DW1016" s="60"/>
      <c r="DX1016" s="60"/>
      <c r="DY1016" s="60"/>
      <c r="DZ1016" s="60"/>
      <c r="EA1016" s="60"/>
      <c r="EB1016" s="60"/>
      <c r="EC1016" s="60"/>
      <c r="ED1016" s="60"/>
      <c r="EE1016" s="60"/>
      <c r="EF1016" s="60"/>
      <c r="EG1016" s="60"/>
      <c r="EH1016" s="60"/>
      <c r="EI1016" s="60"/>
      <c r="EJ1016" s="60"/>
      <c r="EK1016" s="60"/>
      <c r="EL1016" s="60"/>
      <c r="EM1016" s="60"/>
      <c r="EN1016" s="60"/>
      <c r="EO1016" s="60"/>
      <c r="EP1016" s="60"/>
      <c r="EQ1016" s="60"/>
      <c r="ER1016" s="60"/>
      <c r="ES1016" s="60"/>
      <c r="ET1016" s="60"/>
      <c r="EU1016" s="60"/>
      <c r="EV1016" s="60"/>
      <c r="EW1016" s="60"/>
      <c r="EX1016" s="60"/>
      <c r="EY1016" s="60"/>
      <c r="EZ1016" s="60"/>
      <c r="FA1016" s="60"/>
      <c r="FB1016" s="60"/>
      <c r="FC1016" s="60"/>
      <c r="FD1016" s="60"/>
      <c r="FE1016" s="60"/>
      <c r="FF1016" s="60"/>
      <c r="FG1016" s="60"/>
      <c r="FH1016" s="60"/>
      <c r="FI1016" s="60"/>
      <c r="FJ1016" s="60"/>
      <c r="FK1016" s="60"/>
      <c r="FL1016" s="60"/>
      <c r="FM1016" s="60"/>
      <c r="FN1016" s="60"/>
      <c r="FO1016" s="60"/>
      <c r="FP1016" s="60"/>
      <c r="FQ1016" s="60"/>
      <c r="FR1016" s="60"/>
      <c r="FS1016" s="60"/>
      <c r="FT1016" s="60"/>
      <c r="FU1016" s="60"/>
      <c r="FV1016" s="60"/>
      <c r="FW1016" s="60"/>
      <c r="FX1016" s="60"/>
      <c r="FY1016" s="60"/>
      <c r="FZ1016" s="60"/>
      <c r="GA1016" s="60"/>
      <c r="GB1016" s="60"/>
      <c r="GC1016" s="60"/>
      <c r="GD1016" s="60"/>
      <c r="GE1016" s="60"/>
      <c r="GF1016" s="60"/>
      <c r="GG1016" s="60"/>
      <c r="GH1016" s="60"/>
      <c r="GI1016" s="60"/>
      <c r="GJ1016" s="60"/>
      <c r="GK1016" s="60"/>
      <c r="GL1016" s="60"/>
      <c r="GM1016" s="60"/>
      <c r="GN1016" s="60"/>
      <c r="GO1016" s="60"/>
      <c r="GP1016" s="60"/>
      <c r="GQ1016" s="60"/>
    </row>
    <row r="1017" spans="1:199" ht="72" x14ac:dyDescent="0.25">
      <c r="A1017" s="19">
        <v>1</v>
      </c>
      <c r="B1017" s="19">
        <v>1</v>
      </c>
      <c r="C1017" s="566" t="s">
        <v>466</v>
      </c>
      <c r="D1017" s="94">
        <f>'2 уровень'!H2059</f>
        <v>0</v>
      </c>
      <c r="E1017" s="94">
        <f>'2 уровень'!I2059</f>
        <v>0</v>
      </c>
      <c r="F1017" s="94">
        <f>'2 уровень'!J2059</f>
        <v>0</v>
      </c>
      <c r="G1017" s="95" t="e">
        <f>'2 уровень'!K2059</f>
        <v>#DIV/0!</v>
      </c>
      <c r="H1017" s="79">
        <f>'2 уровень'!L2059</f>
        <v>0</v>
      </c>
      <c r="I1017" s="79">
        <f>'2 уровень'!M2059</f>
        <v>0</v>
      </c>
      <c r="J1017" s="26">
        <f>'2 уровень'!N2059</f>
        <v>0</v>
      </c>
      <c r="K1017" s="26">
        <f>'2 уровень'!O2059</f>
        <v>0</v>
      </c>
      <c r="L1017" s="26">
        <f>'2 уровень'!P2059</f>
        <v>0</v>
      </c>
      <c r="M1017" s="26">
        <f>'2 уровень'!Q2059</f>
        <v>0</v>
      </c>
      <c r="N1017" s="26">
        <f>'2 уровень'!R2059</f>
        <v>0</v>
      </c>
      <c r="O1017" s="26">
        <f>'2 уровень'!S2059</f>
        <v>0</v>
      </c>
      <c r="P1017" s="73">
        <f>'2 уровень'!T2059</f>
        <v>0</v>
      </c>
      <c r="Q1017" s="73">
        <f>'2 уровень'!U2059</f>
        <v>0</v>
      </c>
      <c r="R1017" s="73">
        <f>'2 уровень'!V2059</f>
        <v>0</v>
      </c>
      <c r="S1017" s="73">
        <f>'2 уровень'!W2059</f>
        <v>0</v>
      </c>
      <c r="T1017" s="73">
        <f>'2 уровень'!X2059</f>
        <v>0</v>
      </c>
      <c r="U1017" s="73">
        <f>'2 уровень'!Y2059</f>
        <v>0</v>
      </c>
      <c r="V1017" s="773">
        <f>'2 уровень'!Z2059</f>
        <v>0</v>
      </c>
      <c r="W1017" s="73">
        <f>'2 уровень'!AA2059</f>
        <v>0</v>
      </c>
      <c r="X1017" s="73">
        <f>'2 уровень'!AB2059</f>
        <v>0</v>
      </c>
      <c r="Y1017" s="73">
        <f>'2 уровень'!AC2059</f>
        <v>0</v>
      </c>
      <c r="Z1017" s="73">
        <f>'2 уровень'!AD2059</f>
        <v>0</v>
      </c>
      <c r="AA1017" s="379">
        <f>'2 уровень'!AE2059</f>
        <v>0</v>
      </c>
      <c r="AB1017" s="73" t="e">
        <f t="shared" si="195"/>
        <v>#DIV/0!</v>
      </c>
      <c r="AC1017" s="73" t="e">
        <f t="shared" si="196"/>
        <v>#DIV/0!</v>
      </c>
      <c r="AD1017" s="988">
        <f>'2 уровень'!AF2061</f>
        <v>0</v>
      </c>
      <c r="AE1017" s="972">
        <f>'2 уровень'!AG2061</f>
        <v>0</v>
      </c>
      <c r="AF1017" s="186">
        <f t="shared" si="192"/>
        <v>0</v>
      </c>
      <c r="AG1017" s="186">
        <f t="shared" si="191"/>
        <v>0</v>
      </c>
      <c r="AH1017" s="881">
        <f t="shared" ref="AH1017:AH1047" si="197">IF(P1017&gt;0,P1017*1000/D1017,0)</f>
        <v>0</v>
      </c>
      <c r="AI1017" s="60" t="e">
        <f t="shared" si="194"/>
        <v>#DIV/0!</v>
      </c>
      <c r="AJ1017" s="60"/>
      <c r="AK1017" s="267"/>
      <c r="AL1017" s="60">
        <f t="shared" si="190"/>
        <v>0</v>
      </c>
      <c r="AM1017" s="60"/>
      <c r="AN1017" s="60"/>
      <c r="AO1017" s="3514"/>
      <c r="AP1017" s="3515"/>
      <c r="AQ1017" s="3515"/>
      <c r="AR1017" s="3515"/>
      <c r="AS1017" s="3515"/>
      <c r="AT1017" s="3515"/>
      <c r="AU1017" s="3515"/>
      <c r="AV1017" s="3515"/>
      <c r="AW1017" s="3515"/>
      <c r="AX1017" s="3515"/>
      <c r="AY1017" s="3515"/>
      <c r="AZ1017" s="3515"/>
      <c r="BA1017" s="3515"/>
      <c r="BB1017" s="3515"/>
      <c r="BC1017" s="60"/>
      <c r="BD1017" s="60"/>
      <c r="BE1017" s="60"/>
      <c r="BF1017" s="60"/>
      <c r="BG1017" s="60"/>
      <c r="BH1017" s="60"/>
      <c r="BI1017" s="60"/>
      <c r="BJ1017" s="60"/>
      <c r="BK1017" s="60"/>
      <c r="BL1017" s="60"/>
      <c r="BM1017" s="60"/>
      <c r="BN1017" s="60"/>
      <c r="BO1017" s="60"/>
      <c r="BP1017" s="60"/>
      <c r="BQ1017" s="60"/>
      <c r="BR1017" s="60"/>
      <c r="BS1017" s="60"/>
      <c r="BT1017" s="60"/>
      <c r="BU1017" s="60"/>
      <c r="BV1017" s="60"/>
      <c r="BW1017" s="60"/>
      <c r="BX1017" s="60"/>
      <c r="BY1017" s="60"/>
      <c r="BZ1017" s="60"/>
      <c r="CA1017" s="60"/>
      <c r="CB1017" s="60"/>
      <c r="CC1017" s="60"/>
      <c r="CD1017" s="60"/>
      <c r="CE1017" s="60"/>
      <c r="CF1017" s="60"/>
      <c r="CG1017" s="60"/>
      <c r="CH1017" s="60"/>
      <c r="CI1017" s="60"/>
      <c r="CJ1017" s="60"/>
      <c r="CK1017" s="60"/>
      <c r="CL1017" s="60"/>
      <c r="CM1017" s="60"/>
      <c r="CN1017" s="60"/>
      <c r="CO1017" s="60"/>
      <c r="CP1017" s="60"/>
      <c r="CQ1017" s="60"/>
      <c r="CR1017" s="60"/>
      <c r="CS1017" s="60"/>
      <c r="CT1017" s="60"/>
      <c r="CU1017" s="60"/>
      <c r="CV1017" s="60"/>
      <c r="CW1017" s="60"/>
      <c r="CX1017" s="60"/>
      <c r="CY1017" s="60"/>
      <c r="CZ1017" s="60"/>
      <c r="DA1017" s="60"/>
      <c r="DB1017" s="60"/>
      <c r="DC1017" s="60"/>
      <c r="DD1017" s="60"/>
      <c r="DE1017" s="60"/>
      <c r="DF1017" s="60"/>
      <c r="DG1017" s="60"/>
      <c r="DH1017" s="60"/>
      <c r="DI1017" s="60"/>
      <c r="DJ1017" s="60"/>
      <c r="DK1017" s="60"/>
      <c r="DL1017" s="60"/>
      <c r="DM1017" s="60"/>
      <c r="DN1017" s="60"/>
      <c r="DO1017" s="60"/>
      <c r="DP1017" s="60"/>
      <c r="DQ1017" s="60"/>
      <c r="DR1017" s="60"/>
      <c r="DS1017" s="60"/>
      <c r="DT1017" s="60"/>
      <c r="DU1017" s="60"/>
      <c r="DV1017" s="60"/>
      <c r="DW1017" s="60"/>
      <c r="DX1017" s="60"/>
      <c r="DY1017" s="60"/>
      <c r="DZ1017" s="60"/>
      <c r="EA1017" s="60"/>
      <c r="EB1017" s="60"/>
      <c r="EC1017" s="60"/>
      <c r="ED1017" s="60"/>
      <c r="EE1017" s="60"/>
      <c r="EF1017" s="60"/>
      <c r="EG1017" s="60"/>
      <c r="EH1017" s="60"/>
      <c r="EI1017" s="60"/>
      <c r="EJ1017" s="60"/>
      <c r="EK1017" s="60"/>
      <c r="EL1017" s="60"/>
      <c r="EM1017" s="60"/>
      <c r="EN1017" s="60"/>
      <c r="EO1017" s="60"/>
      <c r="EP1017" s="60"/>
      <c r="EQ1017" s="60"/>
      <c r="ER1017" s="60"/>
      <c r="ES1017" s="60"/>
      <c r="ET1017" s="60"/>
      <c r="EU1017" s="60"/>
      <c r="EV1017" s="60"/>
      <c r="EW1017" s="60"/>
      <c r="EX1017" s="60"/>
      <c r="EY1017" s="60"/>
      <c r="EZ1017" s="60"/>
      <c r="FA1017" s="60"/>
      <c r="FB1017" s="60"/>
      <c r="FC1017" s="60"/>
      <c r="FD1017" s="60"/>
      <c r="FE1017" s="60"/>
      <c r="FF1017" s="60"/>
      <c r="FG1017" s="60"/>
      <c r="FH1017" s="60"/>
      <c r="FI1017" s="60"/>
      <c r="FJ1017" s="60"/>
      <c r="FK1017" s="60"/>
      <c r="FL1017" s="60"/>
      <c r="FM1017" s="60"/>
      <c r="FN1017" s="60"/>
      <c r="FO1017" s="60"/>
      <c r="FP1017" s="60"/>
      <c r="FQ1017" s="60"/>
      <c r="FR1017" s="60"/>
      <c r="FS1017" s="60"/>
      <c r="FT1017" s="60"/>
      <c r="FU1017" s="60"/>
      <c r="FV1017" s="60"/>
      <c r="FW1017" s="60"/>
      <c r="FX1017" s="60"/>
      <c r="FY1017" s="60"/>
      <c r="FZ1017" s="60"/>
      <c r="GA1017" s="60"/>
      <c r="GB1017" s="60"/>
      <c r="GC1017" s="60"/>
      <c r="GD1017" s="60"/>
      <c r="GE1017" s="60"/>
      <c r="GF1017" s="60"/>
      <c r="GG1017" s="60"/>
      <c r="GH1017" s="60"/>
      <c r="GI1017" s="60"/>
      <c r="GJ1017" s="60"/>
      <c r="GK1017" s="60"/>
      <c r="GL1017" s="60"/>
      <c r="GM1017" s="60"/>
      <c r="GN1017" s="60"/>
      <c r="GO1017" s="60"/>
      <c r="GP1017" s="60"/>
      <c r="GQ1017" s="60"/>
    </row>
    <row r="1018" spans="1:199" ht="45" x14ac:dyDescent="0.25">
      <c r="A1018" s="19">
        <v>1</v>
      </c>
      <c r="B1018" s="19">
        <v>1</v>
      </c>
      <c r="C1018" s="569" t="s">
        <v>467</v>
      </c>
      <c r="D1018" s="94">
        <f>'2 уровень'!H2060</f>
        <v>0</v>
      </c>
      <c r="E1018" s="94">
        <f>'2 уровень'!I2060</f>
        <v>0</v>
      </c>
      <c r="F1018" s="94">
        <f>'2 уровень'!J2060</f>
        <v>0</v>
      </c>
      <c r="G1018" s="95" t="e">
        <f>'2 уровень'!K2060</f>
        <v>#DIV/0!</v>
      </c>
      <c r="H1018" s="79">
        <f>'2 уровень'!L2060</f>
        <v>0</v>
      </c>
      <c r="I1018" s="79">
        <f>'2 уровень'!M2060</f>
        <v>0</v>
      </c>
      <c r="J1018" s="26">
        <f>'2 уровень'!N2060</f>
        <v>0</v>
      </c>
      <c r="K1018" s="26">
        <f>'2 уровень'!O2060</f>
        <v>0</v>
      </c>
      <c r="L1018" s="26">
        <f>'2 уровень'!P2060</f>
        <v>0</v>
      </c>
      <c r="M1018" s="26">
        <f>'2 уровень'!Q2060</f>
        <v>0</v>
      </c>
      <c r="N1018" s="26">
        <f>'2 уровень'!R2060</f>
        <v>0</v>
      </c>
      <c r="O1018" s="26">
        <f>'2 уровень'!S2060</f>
        <v>0</v>
      </c>
      <c r="P1018" s="73">
        <f>'2 уровень'!T2060</f>
        <v>0</v>
      </c>
      <c r="Q1018" s="73">
        <f>'2 уровень'!U2060</f>
        <v>0</v>
      </c>
      <c r="R1018" s="73">
        <f>'2 уровень'!V2060</f>
        <v>0</v>
      </c>
      <c r="S1018" s="73">
        <f>'2 уровень'!W2060</f>
        <v>0</v>
      </c>
      <c r="T1018" s="73">
        <f>'2 уровень'!X2060</f>
        <v>0</v>
      </c>
      <c r="U1018" s="73">
        <f>'2 уровень'!Y2060</f>
        <v>0</v>
      </c>
      <c r="V1018" s="773">
        <f>'2 уровень'!Z2060</f>
        <v>0</v>
      </c>
      <c r="W1018" s="73">
        <f>'2 уровень'!AA2060</f>
        <v>0</v>
      </c>
      <c r="X1018" s="73">
        <f>'2 уровень'!AB2060</f>
        <v>0</v>
      </c>
      <c r="Y1018" s="73">
        <f>'2 уровень'!AC2060</f>
        <v>0</v>
      </c>
      <c r="Z1018" s="73">
        <f>'2 уровень'!AD2060</f>
        <v>0</v>
      </c>
      <c r="AA1018" s="379">
        <f>'2 уровень'!AE2060</f>
        <v>0</v>
      </c>
      <c r="AB1018" s="73"/>
      <c r="AC1018" s="73"/>
      <c r="AD1018" s="988">
        <f>'2 уровень'!AF2062</f>
        <v>0</v>
      </c>
      <c r="AE1018" s="972">
        <f>'2 уровень'!AG2062</f>
        <v>0</v>
      </c>
      <c r="AF1018" s="186">
        <f t="shared" si="192"/>
        <v>0</v>
      </c>
      <c r="AG1018" s="186">
        <f t="shared" si="191"/>
        <v>0</v>
      </c>
      <c r="AH1018" s="881">
        <f t="shared" si="197"/>
        <v>0</v>
      </c>
      <c r="AI1018" s="60" t="e">
        <f t="shared" si="194"/>
        <v>#DIV/0!</v>
      </c>
      <c r="AJ1018" s="60"/>
      <c r="AK1018" s="267"/>
      <c r="AL1018" s="60">
        <f t="shared" si="190"/>
        <v>0</v>
      </c>
      <c r="AM1018" s="60"/>
      <c r="AN1018" s="60"/>
      <c r="AO1018" s="3514"/>
      <c r="AP1018" s="3515"/>
      <c r="AQ1018" s="3515"/>
      <c r="AR1018" s="3515"/>
      <c r="AS1018" s="3515"/>
      <c r="AT1018" s="3515"/>
      <c r="AU1018" s="3515"/>
      <c r="AV1018" s="3515"/>
      <c r="AW1018" s="3515"/>
      <c r="AX1018" s="3515"/>
      <c r="AY1018" s="3515"/>
      <c r="AZ1018" s="3515"/>
      <c r="BA1018" s="3515"/>
      <c r="BB1018" s="3515"/>
      <c r="BC1018" s="60"/>
      <c r="BD1018" s="60"/>
      <c r="BE1018" s="60"/>
      <c r="BF1018" s="60"/>
      <c r="BG1018" s="60"/>
      <c r="BH1018" s="60"/>
      <c r="BI1018" s="60"/>
      <c r="BJ1018" s="60"/>
      <c r="BK1018" s="60"/>
      <c r="BL1018" s="60"/>
      <c r="BM1018" s="60"/>
      <c r="BN1018" s="60"/>
      <c r="BO1018" s="60"/>
      <c r="BP1018" s="60"/>
      <c r="BQ1018" s="60"/>
      <c r="BR1018" s="60"/>
      <c r="BS1018" s="60"/>
      <c r="BT1018" s="60"/>
      <c r="BU1018" s="60"/>
      <c r="BV1018" s="60"/>
      <c r="BW1018" s="60"/>
      <c r="BX1018" s="60"/>
      <c r="BY1018" s="60"/>
      <c r="BZ1018" s="60"/>
      <c r="CA1018" s="60"/>
      <c r="CB1018" s="60"/>
      <c r="CC1018" s="60"/>
      <c r="CD1018" s="60"/>
      <c r="CE1018" s="60"/>
      <c r="CF1018" s="60"/>
      <c r="CG1018" s="60"/>
      <c r="CH1018" s="60"/>
      <c r="CI1018" s="60"/>
      <c r="CJ1018" s="60"/>
      <c r="CK1018" s="60"/>
      <c r="CL1018" s="60"/>
      <c r="CM1018" s="60"/>
      <c r="CN1018" s="60"/>
      <c r="CO1018" s="60"/>
      <c r="CP1018" s="60"/>
      <c r="CQ1018" s="60"/>
      <c r="CR1018" s="60"/>
      <c r="CS1018" s="60"/>
      <c r="CT1018" s="60"/>
      <c r="CU1018" s="60"/>
      <c r="CV1018" s="60"/>
      <c r="CW1018" s="60"/>
      <c r="CX1018" s="60"/>
      <c r="CY1018" s="60"/>
      <c r="CZ1018" s="60"/>
      <c r="DA1018" s="60"/>
      <c r="DB1018" s="60"/>
      <c r="DC1018" s="60"/>
      <c r="DD1018" s="60"/>
      <c r="DE1018" s="60"/>
      <c r="DF1018" s="60"/>
      <c r="DG1018" s="60"/>
      <c r="DH1018" s="60"/>
      <c r="DI1018" s="60"/>
      <c r="DJ1018" s="60"/>
      <c r="DK1018" s="60"/>
      <c r="DL1018" s="60"/>
      <c r="DM1018" s="60"/>
      <c r="DN1018" s="60"/>
      <c r="DO1018" s="60"/>
      <c r="DP1018" s="60"/>
      <c r="DQ1018" s="60"/>
      <c r="DR1018" s="60"/>
      <c r="DS1018" s="60"/>
      <c r="DT1018" s="60"/>
      <c r="DU1018" s="60"/>
      <c r="DV1018" s="60"/>
      <c r="DW1018" s="60"/>
      <c r="DX1018" s="60"/>
      <c r="DY1018" s="60"/>
      <c r="DZ1018" s="60"/>
      <c r="EA1018" s="60"/>
      <c r="EB1018" s="60"/>
      <c r="EC1018" s="60"/>
      <c r="ED1018" s="60"/>
      <c r="EE1018" s="60"/>
      <c r="EF1018" s="60"/>
      <c r="EG1018" s="60"/>
      <c r="EH1018" s="60"/>
      <c r="EI1018" s="60"/>
      <c r="EJ1018" s="60"/>
      <c r="EK1018" s="60"/>
      <c r="EL1018" s="60"/>
      <c r="EM1018" s="60"/>
      <c r="EN1018" s="60"/>
      <c r="EO1018" s="60"/>
      <c r="EP1018" s="60"/>
      <c r="EQ1018" s="60"/>
      <c r="ER1018" s="60"/>
      <c r="ES1018" s="60"/>
      <c r="ET1018" s="60"/>
      <c r="EU1018" s="60"/>
      <c r="EV1018" s="60"/>
      <c r="EW1018" s="60"/>
      <c r="EX1018" s="60"/>
      <c r="EY1018" s="60"/>
      <c r="EZ1018" s="60"/>
      <c r="FA1018" s="60"/>
      <c r="FB1018" s="60"/>
      <c r="FC1018" s="60"/>
      <c r="FD1018" s="60"/>
      <c r="FE1018" s="60"/>
      <c r="FF1018" s="60"/>
      <c r="FG1018" s="60"/>
      <c r="FH1018" s="60"/>
      <c r="FI1018" s="60"/>
      <c r="FJ1018" s="60"/>
      <c r="FK1018" s="60"/>
      <c r="FL1018" s="60"/>
      <c r="FM1018" s="60"/>
      <c r="FN1018" s="60"/>
      <c r="FO1018" s="60"/>
      <c r="FP1018" s="60"/>
      <c r="FQ1018" s="60"/>
      <c r="FR1018" s="60"/>
      <c r="FS1018" s="60"/>
      <c r="FT1018" s="60"/>
      <c r="FU1018" s="60"/>
      <c r="FV1018" s="60"/>
      <c r="FW1018" s="60"/>
      <c r="FX1018" s="60"/>
      <c r="FY1018" s="60"/>
      <c r="FZ1018" s="60"/>
      <c r="GA1018" s="60"/>
      <c r="GB1018" s="60"/>
      <c r="GC1018" s="60"/>
      <c r="GD1018" s="60"/>
      <c r="GE1018" s="60"/>
      <c r="GF1018" s="60"/>
      <c r="GG1018" s="60"/>
      <c r="GH1018" s="60"/>
      <c r="GI1018" s="60"/>
      <c r="GJ1018" s="60"/>
      <c r="GK1018" s="60"/>
      <c r="GL1018" s="60"/>
      <c r="GM1018" s="60"/>
      <c r="GN1018" s="60"/>
      <c r="GO1018" s="60"/>
      <c r="GP1018" s="60"/>
      <c r="GQ1018" s="60"/>
    </row>
    <row r="1019" spans="1:199" ht="30" x14ac:dyDescent="0.25">
      <c r="A1019" s="19">
        <v>1</v>
      </c>
      <c r="B1019" s="19">
        <v>1</v>
      </c>
      <c r="C1019" s="568" t="s">
        <v>310</v>
      </c>
      <c r="D1019" s="94">
        <f>'2 уровень'!H2061</f>
        <v>0</v>
      </c>
      <c r="E1019" s="94">
        <f>'2 уровень'!I2061</f>
        <v>0</v>
      </c>
      <c r="F1019" s="94">
        <f>'2 уровень'!J2061</f>
        <v>0.54249999999999998</v>
      </c>
      <c r="G1019" s="95" t="e">
        <f>'2 уровень'!K2061</f>
        <v>#DIV/0!</v>
      </c>
      <c r="H1019" s="79">
        <f>'2 уровень'!L2061</f>
        <v>0</v>
      </c>
      <c r="I1019" s="79">
        <f>'2 уровень'!M2061</f>
        <v>0</v>
      </c>
      <c r="J1019" s="26">
        <f>'2 уровень'!N2061</f>
        <v>0</v>
      </c>
      <c r="K1019" s="26">
        <f>'2 уровень'!O2061</f>
        <v>0</v>
      </c>
      <c r="L1019" s="26">
        <f>'2 уровень'!P2061</f>
        <v>0</v>
      </c>
      <c r="M1019" s="26">
        <f>'2 уровень'!Q2061</f>
        <v>0</v>
      </c>
      <c r="N1019" s="26">
        <f>'2 уровень'!R2061</f>
        <v>0</v>
      </c>
      <c r="O1019" s="26">
        <f>'2 уровень'!S2061</f>
        <v>0</v>
      </c>
      <c r="P1019" s="73">
        <f>'2 уровень'!T2061</f>
        <v>0</v>
      </c>
      <c r="Q1019" s="73">
        <f>'2 уровень'!U2061</f>
        <v>0</v>
      </c>
      <c r="R1019" s="73">
        <f>'2 уровень'!V2061</f>
        <v>0</v>
      </c>
      <c r="S1019" s="73">
        <f>'2 уровень'!W2061</f>
        <v>0</v>
      </c>
      <c r="T1019" s="73">
        <f>'2 уровень'!X2061</f>
        <v>0</v>
      </c>
      <c r="U1019" s="73">
        <f>'2 уровень'!Y2061</f>
        <v>0</v>
      </c>
      <c r="V1019" s="773">
        <f>'2 уровень'!Z2061</f>
        <v>0</v>
      </c>
      <c r="W1019" s="73">
        <f>'2 уровень'!AA2061</f>
        <v>0</v>
      </c>
      <c r="X1019" s="73">
        <f>'2 уровень'!AB2061</f>
        <v>0</v>
      </c>
      <c r="Y1019" s="73">
        <f>'2 уровень'!AC2061</f>
        <v>0</v>
      </c>
      <c r="Z1019" s="73">
        <f>'2 уровень'!AD2061</f>
        <v>0</v>
      </c>
      <c r="AA1019" s="379">
        <f>'2 уровень'!AE2061</f>
        <v>0</v>
      </c>
      <c r="AB1019" s="73"/>
      <c r="AC1019" s="73"/>
      <c r="AD1019" s="988">
        <f>'2 уровень'!AF2063</f>
        <v>0</v>
      </c>
      <c r="AE1019" s="972">
        <f>'2 уровень'!AG2063</f>
        <v>0</v>
      </c>
      <c r="AF1019" s="186">
        <f t="shared" si="192"/>
        <v>0</v>
      </c>
      <c r="AG1019" s="186">
        <f t="shared" si="191"/>
        <v>0</v>
      </c>
      <c r="AH1019" s="881">
        <f t="shared" si="197"/>
        <v>0</v>
      </c>
      <c r="AI1019" s="60">
        <f t="shared" si="194"/>
        <v>0</v>
      </c>
      <c r="AJ1019" s="60"/>
      <c r="AK1019" s="267"/>
      <c r="AL1019" s="60">
        <f t="shared" si="190"/>
        <v>0</v>
      </c>
      <c r="AM1019" s="60"/>
      <c r="AN1019" s="60"/>
      <c r="AO1019" s="3514"/>
      <c r="AP1019" s="3515"/>
      <c r="AQ1019" s="3515"/>
      <c r="AR1019" s="3515"/>
      <c r="AS1019" s="3515"/>
      <c r="AT1019" s="3515"/>
      <c r="AU1019" s="3515"/>
      <c r="AV1019" s="3515"/>
      <c r="AW1019" s="3515"/>
      <c r="AX1019" s="3515"/>
      <c r="AY1019" s="3515"/>
      <c r="AZ1019" s="3515"/>
      <c r="BA1019" s="3515"/>
      <c r="BB1019" s="3515"/>
      <c r="BC1019" s="60"/>
      <c r="BD1019" s="60"/>
      <c r="BE1019" s="60"/>
      <c r="BF1019" s="60"/>
      <c r="BG1019" s="60"/>
      <c r="BH1019" s="60"/>
      <c r="BI1019" s="60"/>
      <c r="BJ1019" s="60"/>
      <c r="BK1019" s="60"/>
      <c r="BL1019" s="60"/>
      <c r="BM1019" s="60"/>
      <c r="BN1019" s="60"/>
      <c r="BO1019" s="60"/>
      <c r="BP1019" s="60"/>
      <c r="BQ1019" s="60"/>
      <c r="BR1019" s="60"/>
      <c r="BS1019" s="60"/>
      <c r="BT1019" s="60"/>
      <c r="BU1019" s="60"/>
      <c r="BV1019" s="60"/>
      <c r="BW1019" s="60"/>
      <c r="BX1019" s="60"/>
      <c r="BY1019" s="60"/>
      <c r="BZ1019" s="60"/>
      <c r="CA1019" s="60"/>
      <c r="CB1019" s="60"/>
      <c r="CC1019" s="60"/>
      <c r="CD1019" s="60"/>
      <c r="CE1019" s="60"/>
      <c r="CF1019" s="60"/>
      <c r="CG1019" s="60"/>
      <c r="CH1019" s="60"/>
      <c r="CI1019" s="60"/>
      <c r="CJ1019" s="60"/>
      <c r="CK1019" s="60"/>
      <c r="CL1019" s="60"/>
      <c r="CM1019" s="60"/>
      <c r="CN1019" s="60"/>
      <c r="CO1019" s="60"/>
      <c r="CP1019" s="60"/>
      <c r="CQ1019" s="60"/>
      <c r="CR1019" s="60"/>
      <c r="CS1019" s="60"/>
      <c r="CT1019" s="60"/>
      <c r="CU1019" s="60"/>
      <c r="CV1019" s="60"/>
      <c r="CW1019" s="60"/>
      <c r="CX1019" s="60"/>
      <c r="CY1019" s="60"/>
      <c r="CZ1019" s="60"/>
      <c r="DA1019" s="60"/>
      <c r="DB1019" s="60"/>
      <c r="DC1019" s="60"/>
      <c r="DD1019" s="60"/>
      <c r="DE1019" s="60"/>
      <c r="DF1019" s="60"/>
      <c r="DG1019" s="60"/>
      <c r="DH1019" s="60"/>
      <c r="DI1019" s="60"/>
      <c r="DJ1019" s="60"/>
      <c r="DK1019" s="60"/>
      <c r="DL1019" s="60"/>
      <c r="DM1019" s="60"/>
      <c r="DN1019" s="60"/>
      <c r="DO1019" s="60"/>
      <c r="DP1019" s="60"/>
      <c r="DQ1019" s="60"/>
      <c r="DR1019" s="60"/>
      <c r="DS1019" s="60"/>
      <c r="DT1019" s="60"/>
      <c r="DU1019" s="60"/>
      <c r="DV1019" s="60"/>
      <c r="DW1019" s="60"/>
      <c r="DX1019" s="60"/>
      <c r="DY1019" s="60"/>
      <c r="DZ1019" s="60"/>
      <c r="EA1019" s="60"/>
      <c r="EB1019" s="60"/>
      <c r="EC1019" s="60"/>
      <c r="ED1019" s="60"/>
      <c r="EE1019" s="60"/>
      <c r="EF1019" s="60"/>
      <c r="EG1019" s="60"/>
      <c r="EH1019" s="60"/>
      <c r="EI1019" s="60"/>
      <c r="EJ1019" s="60"/>
      <c r="EK1019" s="60"/>
      <c r="EL1019" s="60"/>
      <c r="EM1019" s="60"/>
      <c r="EN1019" s="60"/>
      <c r="EO1019" s="60"/>
      <c r="EP1019" s="60"/>
      <c r="EQ1019" s="60"/>
      <c r="ER1019" s="60"/>
      <c r="ES1019" s="60"/>
      <c r="ET1019" s="60"/>
      <c r="EU1019" s="60"/>
      <c r="EV1019" s="60"/>
      <c r="EW1019" s="60"/>
      <c r="EX1019" s="60"/>
      <c r="EY1019" s="60"/>
      <c r="EZ1019" s="60"/>
      <c r="FA1019" s="60"/>
      <c r="FB1019" s="60"/>
      <c r="FC1019" s="60"/>
      <c r="FD1019" s="60"/>
      <c r="FE1019" s="60"/>
      <c r="FF1019" s="60"/>
      <c r="FG1019" s="60"/>
      <c r="FH1019" s="60"/>
      <c r="FI1019" s="60"/>
      <c r="FJ1019" s="60"/>
      <c r="FK1019" s="60"/>
      <c r="FL1019" s="60"/>
      <c r="FM1019" s="60"/>
      <c r="FN1019" s="60"/>
      <c r="FO1019" s="60"/>
      <c r="FP1019" s="60"/>
      <c r="FQ1019" s="60"/>
      <c r="FR1019" s="60"/>
      <c r="FS1019" s="60"/>
      <c r="FT1019" s="60"/>
      <c r="FU1019" s="60"/>
      <c r="FV1019" s="60"/>
      <c r="FW1019" s="60"/>
      <c r="FX1019" s="60"/>
      <c r="FY1019" s="60"/>
      <c r="FZ1019" s="60"/>
      <c r="GA1019" s="60"/>
      <c r="GB1019" s="60"/>
      <c r="GC1019" s="60"/>
      <c r="GD1019" s="60"/>
      <c r="GE1019" s="60"/>
      <c r="GF1019" s="60"/>
      <c r="GG1019" s="60"/>
      <c r="GH1019" s="60"/>
      <c r="GI1019" s="60"/>
      <c r="GJ1019" s="60"/>
      <c r="GK1019" s="60"/>
      <c r="GL1019" s="60"/>
      <c r="GM1019" s="60"/>
      <c r="GN1019" s="60"/>
      <c r="GO1019" s="60"/>
      <c r="GP1019" s="60"/>
      <c r="GQ1019" s="60"/>
    </row>
    <row r="1020" spans="1:199" x14ac:dyDescent="0.25">
      <c r="A1020" s="19">
        <v>1</v>
      </c>
      <c r="B1020" s="19">
        <v>1</v>
      </c>
      <c r="C1020" s="163" t="s">
        <v>303</v>
      </c>
      <c r="D1020" s="94">
        <f>'2 уровень'!H2062</f>
        <v>0</v>
      </c>
      <c r="E1020" s="94">
        <f>'2 уровень'!I2062</f>
        <v>0</v>
      </c>
      <c r="F1020" s="94">
        <f>'2 уровень'!J2062</f>
        <v>0</v>
      </c>
      <c r="G1020" s="95">
        <f>'2 уровень'!K2062</f>
        <v>0</v>
      </c>
      <c r="H1020" s="79">
        <f>'2 уровень'!L2062</f>
        <v>0</v>
      </c>
      <c r="I1020" s="79">
        <f>'2 уровень'!M2062</f>
        <v>0</v>
      </c>
      <c r="J1020" s="26">
        <f>'2 уровень'!N2062</f>
        <v>0</v>
      </c>
      <c r="K1020" s="26">
        <f>'2 уровень'!O2062</f>
        <v>0</v>
      </c>
      <c r="L1020" s="26">
        <f>'2 уровень'!P2062</f>
        <v>0</v>
      </c>
      <c r="M1020" s="26">
        <f>'2 уровень'!Q2062</f>
        <v>0</v>
      </c>
      <c r="N1020" s="26">
        <f>'2 уровень'!R2062</f>
        <v>0</v>
      </c>
      <c r="O1020" s="26">
        <f>'2 уровень'!S2062</f>
        <v>0</v>
      </c>
      <c r="P1020" s="73">
        <f>'2 уровень'!T2062</f>
        <v>0</v>
      </c>
      <c r="Q1020" s="73">
        <f>'2 уровень'!U2062</f>
        <v>0</v>
      </c>
      <c r="R1020" s="73">
        <f>'2 уровень'!V2062</f>
        <v>0</v>
      </c>
      <c r="S1020" s="73">
        <f>'2 уровень'!W2062</f>
        <v>0</v>
      </c>
      <c r="T1020" s="73">
        <f>'2 уровень'!X2062</f>
        <v>0</v>
      </c>
      <c r="U1020" s="73">
        <f>'2 уровень'!Y2062</f>
        <v>0</v>
      </c>
      <c r="V1020" s="773">
        <f>'2 уровень'!Z2062</f>
        <v>0</v>
      </c>
      <c r="W1020" s="73">
        <f>'2 уровень'!AA2062</f>
        <v>0</v>
      </c>
      <c r="X1020" s="73">
        <f>'2 уровень'!AB2062</f>
        <v>0</v>
      </c>
      <c r="Y1020" s="73">
        <f>'2 уровень'!AC2062</f>
        <v>0</v>
      </c>
      <c r="Z1020" s="73">
        <f>'2 уровень'!AD2062</f>
        <v>0</v>
      </c>
      <c r="AA1020" s="379">
        <f>'2 уровень'!AE2062</f>
        <v>0</v>
      </c>
      <c r="AB1020" s="73"/>
      <c r="AC1020" s="73"/>
      <c r="AD1020" s="988">
        <f>'2 уровень'!AF2064</f>
        <v>0</v>
      </c>
      <c r="AE1020" s="972">
        <f>'2 уровень'!AG2064</f>
        <v>0</v>
      </c>
      <c r="AF1020" s="186">
        <f t="shared" si="192"/>
        <v>0</v>
      </c>
      <c r="AG1020" s="186">
        <f t="shared" si="191"/>
        <v>0</v>
      </c>
      <c r="AH1020" s="881">
        <f t="shared" si="197"/>
        <v>0</v>
      </c>
      <c r="AI1020" s="60" t="e">
        <f t="shared" si="194"/>
        <v>#DIV/0!</v>
      </c>
      <c r="AJ1020" s="60"/>
      <c r="AK1020" s="267"/>
      <c r="AL1020" s="60">
        <f t="shared" si="190"/>
        <v>0</v>
      </c>
      <c r="AM1020" s="60"/>
      <c r="AN1020" s="60"/>
      <c r="AO1020" s="3514"/>
      <c r="AP1020" s="3515"/>
      <c r="AQ1020" s="3515"/>
      <c r="AR1020" s="3515"/>
      <c r="AS1020" s="3515"/>
      <c r="AT1020" s="3515"/>
      <c r="AU1020" s="3515"/>
      <c r="AV1020" s="3515"/>
      <c r="AW1020" s="3515"/>
      <c r="AX1020" s="3515"/>
      <c r="AY1020" s="3515"/>
      <c r="AZ1020" s="3515"/>
      <c r="BA1020" s="3515"/>
      <c r="BB1020" s="3515"/>
      <c r="BC1020" s="60"/>
      <c r="BD1020" s="60"/>
      <c r="BE1020" s="60"/>
      <c r="BF1020" s="60"/>
      <c r="BG1020" s="60"/>
      <c r="BH1020" s="60"/>
      <c r="BI1020" s="60"/>
      <c r="BJ1020" s="60"/>
      <c r="BK1020" s="60"/>
      <c r="BL1020" s="60"/>
      <c r="BM1020" s="60"/>
      <c r="BN1020" s="60"/>
      <c r="BO1020" s="60"/>
      <c r="BP1020" s="60"/>
      <c r="BQ1020" s="60"/>
      <c r="BR1020" s="60"/>
      <c r="BS1020" s="60"/>
      <c r="BT1020" s="60"/>
      <c r="BU1020" s="60"/>
      <c r="BV1020" s="60"/>
      <c r="BW1020" s="60"/>
      <c r="BX1020" s="60"/>
      <c r="BY1020" s="60"/>
      <c r="BZ1020" s="60"/>
      <c r="CA1020" s="60"/>
      <c r="CB1020" s="60"/>
      <c r="CC1020" s="60"/>
      <c r="CD1020" s="60"/>
      <c r="CE1020" s="60"/>
      <c r="CF1020" s="60"/>
      <c r="CG1020" s="60"/>
      <c r="CH1020" s="60"/>
      <c r="CI1020" s="60"/>
      <c r="CJ1020" s="60"/>
      <c r="CK1020" s="60"/>
      <c r="CL1020" s="60"/>
      <c r="CM1020" s="60"/>
      <c r="CN1020" s="60"/>
      <c r="CO1020" s="60"/>
      <c r="CP1020" s="60"/>
      <c r="CQ1020" s="60"/>
      <c r="CR1020" s="60"/>
      <c r="CS1020" s="60"/>
      <c r="CT1020" s="60"/>
      <c r="CU1020" s="60"/>
      <c r="CV1020" s="60"/>
      <c r="CW1020" s="60"/>
      <c r="CX1020" s="60"/>
      <c r="CY1020" s="60"/>
      <c r="CZ1020" s="60"/>
      <c r="DA1020" s="60"/>
      <c r="DB1020" s="60"/>
      <c r="DC1020" s="60"/>
      <c r="DD1020" s="60"/>
      <c r="DE1020" s="60"/>
      <c r="DF1020" s="60"/>
      <c r="DG1020" s="60"/>
      <c r="DH1020" s="60"/>
      <c r="DI1020" s="60"/>
      <c r="DJ1020" s="60"/>
      <c r="DK1020" s="60"/>
      <c r="DL1020" s="60"/>
      <c r="DM1020" s="60"/>
      <c r="DN1020" s="60"/>
      <c r="DO1020" s="60"/>
      <c r="DP1020" s="60"/>
      <c r="DQ1020" s="60"/>
      <c r="DR1020" s="60"/>
      <c r="DS1020" s="60"/>
      <c r="DT1020" s="60"/>
      <c r="DU1020" s="60"/>
      <c r="DV1020" s="60"/>
      <c r="DW1020" s="60"/>
      <c r="DX1020" s="60"/>
      <c r="DY1020" s="60"/>
      <c r="DZ1020" s="60"/>
      <c r="EA1020" s="60"/>
      <c r="EB1020" s="60"/>
      <c r="EC1020" s="60"/>
      <c r="ED1020" s="60"/>
      <c r="EE1020" s="60"/>
      <c r="EF1020" s="60"/>
      <c r="EG1020" s="60"/>
      <c r="EH1020" s="60"/>
      <c r="EI1020" s="60"/>
      <c r="EJ1020" s="60"/>
      <c r="EK1020" s="60"/>
      <c r="EL1020" s="60"/>
      <c r="EM1020" s="60"/>
      <c r="EN1020" s="60"/>
      <c r="EO1020" s="60"/>
      <c r="EP1020" s="60"/>
      <c r="EQ1020" s="60"/>
      <c r="ER1020" s="60"/>
      <c r="ES1020" s="60"/>
      <c r="ET1020" s="60"/>
      <c r="EU1020" s="60"/>
      <c r="EV1020" s="60"/>
      <c r="EW1020" s="60"/>
      <c r="EX1020" s="60"/>
      <c r="EY1020" s="60"/>
      <c r="EZ1020" s="60"/>
      <c r="FA1020" s="60"/>
      <c r="FB1020" s="60"/>
      <c r="FC1020" s="60"/>
      <c r="FD1020" s="60"/>
      <c r="FE1020" s="60"/>
      <c r="FF1020" s="60"/>
      <c r="FG1020" s="60"/>
      <c r="FH1020" s="60"/>
      <c r="FI1020" s="60"/>
      <c r="FJ1020" s="60"/>
      <c r="FK1020" s="60"/>
      <c r="FL1020" s="60"/>
      <c r="FM1020" s="60"/>
      <c r="FN1020" s="60"/>
      <c r="FO1020" s="60"/>
      <c r="FP1020" s="60"/>
      <c r="FQ1020" s="60"/>
      <c r="FR1020" s="60"/>
      <c r="FS1020" s="60"/>
      <c r="FT1020" s="60"/>
      <c r="FU1020" s="60"/>
      <c r="FV1020" s="60"/>
      <c r="FW1020" s="60"/>
      <c r="FX1020" s="60"/>
      <c r="FY1020" s="60"/>
      <c r="FZ1020" s="60"/>
      <c r="GA1020" s="60"/>
      <c r="GB1020" s="60"/>
      <c r="GC1020" s="60"/>
      <c r="GD1020" s="60"/>
      <c r="GE1020" s="60"/>
      <c r="GF1020" s="60"/>
      <c r="GG1020" s="60"/>
      <c r="GH1020" s="60"/>
      <c r="GI1020" s="60"/>
      <c r="GJ1020" s="60"/>
      <c r="GK1020" s="60"/>
      <c r="GL1020" s="60"/>
      <c r="GM1020" s="60"/>
      <c r="GN1020" s="60"/>
      <c r="GO1020" s="60"/>
      <c r="GP1020" s="60"/>
      <c r="GQ1020" s="60"/>
    </row>
    <row r="1021" spans="1:199" ht="30" x14ac:dyDescent="0.25">
      <c r="A1021" s="19">
        <v>1</v>
      </c>
      <c r="B1021" s="19">
        <v>1</v>
      </c>
      <c r="C1021" s="569" t="s">
        <v>443</v>
      </c>
      <c r="D1021" s="94">
        <f>'2 уровень'!H2063</f>
        <v>0</v>
      </c>
      <c r="E1021" s="94">
        <f>'2 уровень'!I2063</f>
        <v>0</v>
      </c>
      <c r="F1021" s="94">
        <f>'2 уровень'!J2063</f>
        <v>0.54249999999999998</v>
      </c>
      <c r="G1021" s="95" t="e">
        <f>'2 уровень'!K2063</f>
        <v>#DIV/0!</v>
      </c>
      <c r="H1021" s="79">
        <f>'2 уровень'!L2063</f>
        <v>0</v>
      </c>
      <c r="I1021" s="79">
        <f>'2 уровень'!M2063</f>
        <v>0</v>
      </c>
      <c r="J1021" s="26">
        <f>'2 уровень'!N2063</f>
        <v>0</v>
      </c>
      <c r="K1021" s="26">
        <f>'2 уровень'!O2063</f>
        <v>0</v>
      </c>
      <c r="L1021" s="26">
        <f>'2 уровень'!P2063</f>
        <v>0</v>
      </c>
      <c r="M1021" s="26">
        <f>'2 уровень'!Q2063</f>
        <v>0</v>
      </c>
      <c r="N1021" s="26">
        <f>'2 уровень'!R2063</f>
        <v>0</v>
      </c>
      <c r="O1021" s="26">
        <f>'2 уровень'!S2063</f>
        <v>0</v>
      </c>
      <c r="P1021" s="73">
        <f>'2 уровень'!T2063</f>
        <v>0</v>
      </c>
      <c r="Q1021" s="73">
        <f>'2 уровень'!U2063</f>
        <v>0</v>
      </c>
      <c r="R1021" s="73">
        <f>'2 уровень'!V2063</f>
        <v>0</v>
      </c>
      <c r="S1021" s="73">
        <f>'2 уровень'!W2063</f>
        <v>0</v>
      </c>
      <c r="T1021" s="73">
        <f>'2 уровень'!X2063</f>
        <v>0</v>
      </c>
      <c r="U1021" s="73">
        <f>'2 уровень'!Y2063</f>
        <v>0</v>
      </c>
      <c r="V1021" s="773">
        <f>'2 уровень'!Z2063</f>
        <v>0</v>
      </c>
      <c r="W1021" s="73">
        <f>'2 уровень'!AA2063</f>
        <v>0</v>
      </c>
      <c r="X1021" s="73">
        <f>'2 уровень'!AB2063</f>
        <v>0</v>
      </c>
      <c r="Y1021" s="73">
        <f>'2 уровень'!AC2063</f>
        <v>0</v>
      </c>
      <c r="Z1021" s="73">
        <f>'2 уровень'!AD2063</f>
        <v>0</v>
      </c>
      <c r="AA1021" s="379">
        <f>'2 уровень'!AE2063</f>
        <v>0</v>
      </c>
      <c r="AB1021" s="73"/>
      <c r="AC1021" s="73"/>
      <c r="AD1021" s="988">
        <f>'2 уровень'!AF2065</f>
        <v>0</v>
      </c>
      <c r="AE1021" s="972">
        <f>'2 уровень'!AG2065</f>
        <v>0</v>
      </c>
      <c r="AF1021" s="186">
        <f t="shared" si="192"/>
        <v>0</v>
      </c>
      <c r="AG1021" s="186">
        <f t="shared" si="191"/>
        <v>0</v>
      </c>
      <c r="AH1021" s="881">
        <f t="shared" si="197"/>
        <v>0</v>
      </c>
      <c r="AI1021" s="60">
        <f t="shared" si="194"/>
        <v>0</v>
      </c>
      <c r="AJ1021" s="60"/>
      <c r="AK1021" s="267"/>
      <c r="AL1021" s="60">
        <f t="shared" si="190"/>
        <v>0</v>
      </c>
      <c r="AM1021" s="60"/>
      <c r="AN1021" s="60"/>
      <c r="AO1021" s="3514"/>
      <c r="AP1021" s="3515"/>
      <c r="AQ1021" s="3515"/>
      <c r="AR1021" s="3515"/>
      <c r="AS1021" s="3515"/>
      <c r="AT1021" s="3515"/>
      <c r="AU1021" s="3515"/>
      <c r="AV1021" s="3515"/>
      <c r="AW1021" s="3515"/>
      <c r="AX1021" s="3515"/>
      <c r="AY1021" s="3515"/>
      <c r="AZ1021" s="3515"/>
      <c r="BA1021" s="3515"/>
      <c r="BB1021" s="3515"/>
      <c r="BC1021" s="60"/>
      <c r="BD1021" s="60"/>
      <c r="BE1021" s="60"/>
      <c r="BF1021" s="60"/>
      <c r="BG1021" s="60"/>
      <c r="BH1021" s="60"/>
      <c r="BI1021" s="60"/>
      <c r="BJ1021" s="60"/>
      <c r="BK1021" s="60"/>
      <c r="BL1021" s="60"/>
      <c r="BM1021" s="60"/>
      <c r="BN1021" s="60"/>
      <c r="BO1021" s="60"/>
      <c r="BP1021" s="60"/>
      <c r="BQ1021" s="60"/>
      <c r="BR1021" s="60"/>
      <c r="BS1021" s="60"/>
      <c r="BT1021" s="60"/>
      <c r="BU1021" s="60"/>
      <c r="BV1021" s="60"/>
      <c r="BW1021" s="60"/>
      <c r="BX1021" s="60"/>
      <c r="BY1021" s="60"/>
      <c r="BZ1021" s="60"/>
      <c r="CA1021" s="60"/>
      <c r="CB1021" s="60"/>
      <c r="CC1021" s="60"/>
      <c r="CD1021" s="60"/>
      <c r="CE1021" s="60"/>
      <c r="CF1021" s="60"/>
      <c r="CG1021" s="60"/>
      <c r="CH1021" s="60"/>
      <c r="CI1021" s="60"/>
      <c r="CJ1021" s="60"/>
      <c r="CK1021" s="60"/>
      <c r="CL1021" s="60"/>
      <c r="CM1021" s="60"/>
      <c r="CN1021" s="60"/>
      <c r="CO1021" s="60"/>
      <c r="CP1021" s="60"/>
      <c r="CQ1021" s="60"/>
      <c r="CR1021" s="60"/>
      <c r="CS1021" s="60"/>
      <c r="CT1021" s="60"/>
      <c r="CU1021" s="60"/>
      <c r="CV1021" s="60"/>
      <c r="CW1021" s="60"/>
      <c r="CX1021" s="60"/>
      <c r="CY1021" s="60"/>
      <c r="CZ1021" s="60"/>
      <c r="DA1021" s="60"/>
      <c r="DB1021" s="60"/>
      <c r="DC1021" s="60"/>
      <c r="DD1021" s="60"/>
      <c r="DE1021" s="60"/>
      <c r="DF1021" s="60"/>
      <c r="DG1021" s="60"/>
      <c r="DH1021" s="60"/>
      <c r="DI1021" s="60"/>
      <c r="DJ1021" s="60"/>
      <c r="DK1021" s="60"/>
      <c r="DL1021" s="60"/>
      <c r="DM1021" s="60"/>
      <c r="DN1021" s="60"/>
      <c r="DO1021" s="60"/>
      <c r="DP1021" s="60"/>
      <c r="DQ1021" s="60"/>
      <c r="DR1021" s="60"/>
      <c r="DS1021" s="60"/>
      <c r="DT1021" s="60"/>
      <c r="DU1021" s="60"/>
      <c r="DV1021" s="60"/>
      <c r="DW1021" s="60"/>
      <c r="DX1021" s="60"/>
      <c r="DY1021" s="60"/>
      <c r="DZ1021" s="60"/>
      <c r="EA1021" s="60"/>
      <c r="EB1021" s="60"/>
      <c r="EC1021" s="60"/>
      <c r="ED1021" s="60"/>
      <c r="EE1021" s="60"/>
      <c r="EF1021" s="60"/>
      <c r="EG1021" s="60"/>
      <c r="EH1021" s="60"/>
      <c r="EI1021" s="60"/>
      <c r="EJ1021" s="60"/>
      <c r="EK1021" s="60"/>
      <c r="EL1021" s="60"/>
      <c r="EM1021" s="60"/>
      <c r="EN1021" s="60"/>
      <c r="EO1021" s="60"/>
      <c r="EP1021" s="60"/>
      <c r="EQ1021" s="60"/>
      <c r="ER1021" s="60"/>
      <c r="ES1021" s="60"/>
      <c r="ET1021" s="60"/>
      <c r="EU1021" s="60"/>
      <c r="EV1021" s="60"/>
      <c r="EW1021" s="60"/>
      <c r="EX1021" s="60"/>
      <c r="EY1021" s="60"/>
      <c r="EZ1021" s="60"/>
      <c r="FA1021" s="60"/>
      <c r="FB1021" s="60"/>
      <c r="FC1021" s="60"/>
      <c r="FD1021" s="60"/>
      <c r="FE1021" s="60"/>
      <c r="FF1021" s="60"/>
      <c r="FG1021" s="60"/>
      <c r="FH1021" s="60"/>
      <c r="FI1021" s="60"/>
      <c r="FJ1021" s="60"/>
      <c r="FK1021" s="60"/>
      <c r="FL1021" s="60"/>
      <c r="FM1021" s="60"/>
      <c r="FN1021" s="60"/>
      <c r="FO1021" s="60"/>
      <c r="FP1021" s="60"/>
      <c r="FQ1021" s="60"/>
      <c r="FR1021" s="60"/>
      <c r="FS1021" s="60"/>
      <c r="FT1021" s="60"/>
      <c r="FU1021" s="60"/>
      <c r="FV1021" s="60"/>
      <c r="FW1021" s="60"/>
      <c r="FX1021" s="60"/>
      <c r="FY1021" s="60"/>
      <c r="FZ1021" s="60"/>
      <c r="GA1021" s="60"/>
      <c r="GB1021" s="60"/>
      <c r="GC1021" s="60"/>
      <c r="GD1021" s="60"/>
      <c r="GE1021" s="60"/>
      <c r="GF1021" s="60"/>
      <c r="GG1021" s="60"/>
      <c r="GH1021" s="60"/>
      <c r="GI1021" s="60"/>
      <c r="GJ1021" s="60"/>
      <c r="GK1021" s="60"/>
      <c r="GL1021" s="60"/>
      <c r="GM1021" s="60"/>
      <c r="GN1021" s="60"/>
      <c r="GO1021" s="60"/>
      <c r="GP1021" s="60"/>
      <c r="GQ1021" s="60"/>
    </row>
    <row r="1022" spans="1:199" x14ac:dyDescent="0.25">
      <c r="A1022" s="19">
        <v>1</v>
      </c>
      <c r="B1022" s="19">
        <v>1</v>
      </c>
      <c r="C1022" s="569" t="s">
        <v>444</v>
      </c>
      <c r="D1022" s="94">
        <f>'2 уровень'!H2064</f>
        <v>0</v>
      </c>
      <c r="E1022" s="94">
        <f>'2 уровень'!I2064</f>
        <v>0</v>
      </c>
      <c r="F1022" s="94">
        <f>'2 уровень'!J2064</f>
        <v>0</v>
      </c>
      <c r="G1022" s="95">
        <f>'2 уровень'!K2064</f>
        <v>0</v>
      </c>
      <c r="H1022" s="79">
        <f>'2 уровень'!L2064</f>
        <v>0</v>
      </c>
      <c r="I1022" s="79">
        <f>'2 уровень'!M2064</f>
        <v>0</v>
      </c>
      <c r="J1022" s="26">
        <f>'2 уровень'!N2064</f>
        <v>0</v>
      </c>
      <c r="K1022" s="26">
        <f>'2 уровень'!O2064</f>
        <v>0</v>
      </c>
      <c r="L1022" s="26">
        <f>'2 уровень'!P2064</f>
        <v>0</v>
      </c>
      <c r="M1022" s="26">
        <f>'2 уровень'!Q2064</f>
        <v>0</v>
      </c>
      <c r="N1022" s="26">
        <f>'2 уровень'!R2064</f>
        <v>0</v>
      </c>
      <c r="O1022" s="26">
        <f>'2 уровень'!S2064</f>
        <v>0</v>
      </c>
      <c r="P1022" s="73">
        <f>'2 уровень'!T2064</f>
        <v>0</v>
      </c>
      <c r="Q1022" s="73">
        <f>'2 уровень'!U2064</f>
        <v>0</v>
      </c>
      <c r="R1022" s="73">
        <f>'2 уровень'!V2064</f>
        <v>0</v>
      </c>
      <c r="S1022" s="73">
        <f>'2 уровень'!W2064</f>
        <v>0</v>
      </c>
      <c r="T1022" s="73">
        <f>'2 уровень'!X2064</f>
        <v>0</v>
      </c>
      <c r="U1022" s="73">
        <f>'2 уровень'!Y2064</f>
        <v>0</v>
      </c>
      <c r="V1022" s="773">
        <f>'2 уровень'!Z2064</f>
        <v>0</v>
      </c>
      <c r="W1022" s="73">
        <f>'2 уровень'!AA2064</f>
        <v>0</v>
      </c>
      <c r="X1022" s="73">
        <f>'2 уровень'!AB2064</f>
        <v>0</v>
      </c>
      <c r="Y1022" s="73">
        <f>'2 уровень'!AC2064</f>
        <v>0</v>
      </c>
      <c r="Z1022" s="73">
        <f>'2 уровень'!AD2064</f>
        <v>0</v>
      </c>
      <c r="AA1022" s="379">
        <f>'2 уровень'!AE2064</f>
        <v>0</v>
      </c>
      <c r="AB1022" s="73"/>
      <c r="AC1022" s="73"/>
      <c r="AD1022" s="988">
        <f>'2 уровень'!AF2066</f>
        <v>0</v>
      </c>
      <c r="AE1022" s="972">
        <f>'2 уровень'!AG2066</f>
        <v>0</v>
      </c>
      <c r="AF1022" s="186">
        <f t="shared" si="192"/>
        <v>0</v>
      </c>
      <c r="AG1022" s="186">
        <f t="shared" si="191"/>
        <v>0</v>
      </c>
      <c r="AH1022" s="881">
        <f t="shared" si="197"/>
        <v>0</v>
      </c>
      <c r="AI1022" s="60" t="e">
        <f t="shared" si="194"/>
        <v>#DIV/0!</v>
      </c>
      <c r="AJ1022" s="60"/>
      <c r="AK1022" s="267"/>
      <c r="AL1022" s="60">
        <f t="shared" si="190"/>
        <v>0</v>
      </c>
      <c r="AM1022" s="60"/>
      <c r="AN1022" s="60"/>
      <c r="AO1022" s="3514"/>
      <c r="AP1022" s="3515"/>
      <c r="AQ1022" s="3515"/>
      <c r="AR1022" s="3515"/>
      <c r="AS1022" s="3515"/>
      <c r="AT1022" s="3515"/>
      <c r="AU1022" s="3515"/>
      <c r="AV1022" s="3515"/>
      <c r="AW1022" s="3515"/>
      <c r="AX1022" s="3515"/>
      <c r="AY1022" s="3515"/>
      <c r="AZ1022" s="3515"/>
      <c r="BA1022" s="3515"/>
      <c r="BB1022" s="3515"/>
      <c r="BC1022" s="60"/>
      <c r="BD1022" s="60"/>
      <c r="BE1022" s="60"/>
      <c r="BF1022" s="60"/>
      <c r="BG1022" s="60"/>
      <c r="BH1022" s="60"/>
      <c r="BI1022" s="60"/>
      <c r="BJ1022" s="60"/>
      <c r="BK1022" s="60"/>
      <c r="BL1022" s="60"/>
      <c r="BM1022" s="60"/>
      <c r="BN1022" s="60"/>
      <c r="BO1022" s="60"/>
      <c r="BP1022" s="60"/>
      <c r="BQ1022" s="60"/>
      <c r="BR1022" s="60"/>
      <c r="BS1022" s="60"/>
      <c r="BT1022" s="60"/>
      <c r="BU1022" s="60"/>
      <c r="BV1022" s="60"/>
      <c r="BW1022" s="60"/>
      <c r="BX1022" s="60"/>
      <c r="BY1022" s="60"/>
      <c r="BZ1022" s="60"/>
      <c r="CA1022" s="60"/>
      <c r="CB1022" s="60"/>
      <c r="CC1022" s="60"/>
      <c r="CD1022" s="60"/>
      <c r="CE1022" s="60"/>
      <c r="CF1022" s="60"/>
      <c r="CG1022" s="60"/>
      <c r="CH1022" s="60"/>
      <c r="CI1022" s="60"/>
      <c r="CJ1022" s="60"/>
      <c r="CK1022" s="60"/>
      <c r="CL1022" s="60"/>
      <c r="CM1022" s="60"/>
      <c r="CN1022" s="60"/>
      <c r="CO1022" s="60"/>
      <c r="CP1022" s="60"/>
      <c r="CQ1022" s="60"/>
      <c r="CR1022" s="60"/>
      <c r="CS1022" s="60"/>
      <c r="CT1022" s="60"/>
      <c r="CU1022" s="60"/>
      <c r="CV1022" s="60"/>
      <c r="CW1022" s="60"/>
      <c r="CX1022" s="60"/>
      <c r="CY1022" s="60"/>
      <c r="CZ1022" s="60"/>
      <c r="DA1022" s="60"/>
      <c r="DB1022" s="60"/>
      <c r="DC1022" s="60"/>
      <c r="DD1022" s="60"/>
      <c r="DE1022" s="60"/>
      <c r="DF1022" s="60"/>
      <c r="DG1022" s="60"/>
      <c r="DH1022" s="60"/>
      <c r="DI1022" s="60"/>
      <c r="DJ1022" s="60"/>
      <c r="DK1022" s="60"/>
      <c r="DL1022" s="60"/>
      <c r="DM1022" s="60"/>
      <c r="DN1022" s="60"/>
      <c r="DO1022" s="60"/>
      <c r="DP1022" s="60"/>
      <c r="DQ1022" s="60"/>
      <c r="DR1022" s="60"/>
      <c r="DS1022" s="60"/>
      <c r="DT1022" s="60"/>
      <c r="DU1022" s="60"/>
      <c r="DV1022" s="60"/>
      <c r="DW1022" s="60"/>
      <c r="DX1022" s="60"/>
      <c r="DY1022" s="60"/>
      <c r="DZ1022" s="60"/>
      <c r="EA1022" s="60"/>
      <c r="EB1022" s="60"/>
      <c r="EC1022" s="60"/>
      <c r="ED1022" s="60"/>
      <c r="EE1022" s="60"/>
      <c r="EF1022" s="60"/>
      <c r="EG1022" s="60"/>
      <c r="EH1022" s="60"/>
      <c r="EI1022" s="60"/>
      <c r="EJ1022" s="60"/>
      <c r="EK1022" s="60"/>
      <c r="EL1022" s="60"/>
      <c r="EM1022" s="60"/>
      <c r="EN1022" s="60"/>
      <c r="EO1022" s="60"/>
      <c r="EP1022" s="60"/>
      <c r="EQ1022" s="60"/>
      <c r="ER1022" s="60"/>
      <c r="ES1022" s="60"/>
      <c r="ET1022" s="60"/>
      <c r="EU1022" s="60"/>
      <c r="EV1022" s="60"/>
      <c r="EW1022" s="60"/>
      <c r="EX1022" s="60"/>
      <c r="EY1022" s="60"/>
      <c r="EZ1022" s="60"/>
      <c r="FA1022" s="60"/>
      <c r="FB1022" s="60"/>
      <c r="FC1022" s="60"/>
      <c r="FD1022" s="60"/>
      <c r="FE1022" s="60"/>
      <c r="FF1022" s="60"/>
      <c r="FG1022" s="60"/>
      <c r="FH1022" s="60"/>
      <c r="FI1022" s="60"/>
      <c r="FJ1022" s="60"/>
      <c r="FK1022" s="60"/>
      <c r="FL1022" s="60"/>
      <c r="FM1022" s="60"/>
      <c r="FN1022" s="60"/>
      <c r="FO1022" s="60"/>
      <c r="FP1022" s="60"/>
      <c r="FQ1022" s="60"/>
      <c r="FR1022" s="60"/>
      <c r="FS1022" s="60"/>
      <c r="FT1022" s="60"/>
      <c r="FU1022" s="60"/>
      <c r="FV1022" s="60"/>
      <c r="FW1022" s="60"/>
      <c r="FX1022" s="60"/>
      <c r="FY1022" s="60"/>
      <c r="FZ1022" s="60"/>
      <c r="GA1022" s="60"/>
      <c r="GB1022" s="60"/>
      <c r="GC1022" s="60"/>
      <c r="GD1022" s="60"/>
      <c r="GE1022" s="60"/>
      <c r="GF1022" s="60"/>
      <c r="GG1022" s="60"/>
      <c r="GH1022" s="60"/>
      <c r="GI1022" s="60"/>
      <c r="GJ1022" s="60"/>
      <c r="GK1022" s="60"/>
      <c r="GL1022" s="60"/>
      <c r="GM1022" s="60"/>
      <c r="GN1022" s="60"/>
      <c r="GO1022" s="60"/>
      <c r="GP1022" s="60"/>
      <c r="GQ1022" s="60"/>
    </row>
    <row r="1023" spans="1:199" ht="30" x14ac:dyDescent="0.25">
      <c r="A1023" s="19">
        <v>1</v>
      </c>
      <c r="B1023" s="19">
        <v>1</v>
      </c>
      <c r="C1023" s="569" t="s">
        <v>445</v>
      </c>
      <c r="D1023" s="94">
        <f>'2 уровень'!H2065</f>
        <v>0</v>
      </c>
      <c r="E1023" s="94">
        <f>'2 уровень'!I2065</f>
        <v>0</v>
      </c>
      <c r="F1023" s="94">
        <f>'2 уровень'!J2065</f>
        <v>2.17</v>
      </c>
      <c r="G1023" s="95" t="e">
        <f>'2 уровень'!K2065</f>
        <v>#DIV/0!</v>
      </c>
      <c r="H1023" s="79"/>
      <c r="I1023" s="79">
        <f>'2 уровень'!M2065</f>
        <v>0</v>
      </c>
      <c r="J1023" s="26">
        <f>'2 уровень'!N2065</f>
        <v>0</v>
      </c>
      <c r="K1023" s="26">
        <f>'2 уровень'!O2065</f>
        <v>0</v>
      </c>
      <c r="L1023" s="26">
        <f>'2 уровень'!P2065</f>
        <v>0</v>
      </c>
      <c r="M1023" s="26">
        <f>'2 уровень'!Q2065</f>
        <v>0</v>
      </c>
      <c r="N1023" s="26">
        <f>'2 уровень'!R2065</f>
        <v>0</v>
      </c>
      <c r="O1023" s="26">
        <f>'2 уровень'!S2065</f>
        <v>0</v>
      </c>
      <c r="P1023" s="73">
        <f>'2 уровень'!T2065</f>
        <v>0</v>
      </c>
      <c r="Q1023" s="73">
        <f>'2 уровень'!U2065</f>
        <v>0</v>
      </c>
      <c r="R1023" s="73">
        <f>'2 уровень'!V2065</f>
        <v>0</v>
      </c>
      <c r="S1023" s="73">
        <f>'2 уровень'!W2065</f>
        <v>0</v>
      </c>
      <c r="T1023" s="73">
        <f>'2 уровень'!X2065</f>
        <v>0</v>
      </c>
      <c r="U1023" s="73">
        <f>'2 уровень'!Y2065</f>
        <v>0</v>
      </c>
      <c r="V1023" s="773">
        <f>'2 уровень'!Z2065</f>
        <v>0</v>
      </c>
      <c r="W1023" s="73">
        <f>'2 уровень'!AA2065</f>
        <v>0</v>
      </c>
      <c r="X1023" s="73">
        <f>'2 уровень'!AB2065</f>
        <v>0</v>
      </c>
      <c r="Y1023" s="73">
        <f>'2 уровень'!AC2065</f>
        <v>0</v>
      </c>
      <c r="Z1023" s="73">
        <f>'2 уровень'!AD2065</f>
        <v>0</v>
      </c>
      <c r="AA1023" s="379">
        <f>'2 уровень'!AE2065</f>
        <v>0</v>
      </c>
      <c r="AB1023" s="73"/>
      <c r="AC1023" s="73"/>
      <c r="AD1023" s="988">
        <f>'2 уровень'!AF2067</f>
        <v>0</v>
      </c>
      <c r="AE1023" s="972">
        <f>'2 уровень'!AG2067</f>
        <v>0</v>
      </c>
      <c r="AF1023" s="186">
        <f t="shared" si="192"/>
        <v>0</v>
      </c>
      <c r="AG1023" s="186">
        <f t="shared" si="191"/>
        <v>0</v>
      </c>
      <c r="AH1023" s="881">
        <f t="shared" si="197"/>
        <v>0</v>
      </c>
      <c r="AI1023" s="60">
        <f t="shared" si="194"/>
        <v>0</v>
      </c>
      <c r="AJ1023" s="60"/>
      <c r="AK1023" s="267"/>
      <c r="AL1023" s="60">
        <f t="shared" si="190"/>
        <v>0</v>
      </c>
      <c r="AM1023" s="60"/>
      <c r="AN1023" s="60"/>
      <c r="AO1023" s="3514"/>
      <c r="AP1023" s="3515"/>
      <c r="AQ1023" s="3515"/>
      <c r="AR1023" s="3515"/>
      <c r="AS1023" s="3515"/>
      <c r="AT1023" s="3515"/>
      <c r="AU1023" s="3515"/>
      <c r="AV1023" s="3515"/>
      <c r="AW1023" s="3515"/>
      <c r="AX1023" s="3515"/>
      <c r="AY1023" s="3515"/>
      <c r="AZ1023" s="3515"/>
      <c r="BA1023" s="3515"/>
      <c r="BB1023" s="3515"/>
      <c r="BC1023" s="60"/>
      <c r="BD1023" s="60"/>
      <c r="BE1023" s="60"/>
      <c r="BF1023" s="60"/>
      <c r="BG1023" s="60"/>
      <c r="BH1023" s="60"/>
      <c r="BI1023" s="60"/>
      <c r="BJ1023" s="60"/>
      <c r="BK1023" s="60"/>
      <c r="BL1023" s="60"/>
      <c r="BM1023" s="60"/>
      <c r="BN1023" s="60"/>
      <c r="BO1023" s="60"/>
      <c r="BP1023" s="60"/>
      <c r="BQ1023" s="60"/>
      <c r="BR1023" s="60"/>
      <c r="BS1023" s="60"/>
      <c r="BT1023" s="60"/>
      <c r="BU1023" s="60"/>
      <c r="BV1023" s="60"/>
      <c r="BW1023" s="60"/>
      <c r="BX1023" s="60"/>
      <c r="BY1023" s="60"/>
      <c r="BZ1023" s="60"/>
      <c r="CA1023" s="60"/>
      <c r="CB1023" s="60"/>
      <c r="CC1023" s="60"/>
      <c r="CD1023" s="60"/>
      <c r="CE1023" s="60"/>
      <c r="CF1023" s="60"/>
      <c r="CG1023" s="60"/>
      <c r="CH1023" s="60"/>
      <c r="CI1023" s="60"/>
      <c r="CJ1023" s="60"/>
      <c r="CK1023" s="60"/>
      <c r="CL1023" s="60"/>
      <c r="CM1023" s="60"/>
      <c r="CN1023" s="60"/>
      <c r="CO1023" s="60"/>
      <c r="CP1023" s="60"/>
      <c r="CQ1023" s="60"/>
      <c r="CR1023" s="60"/>
      <c r="CS1023" s="60"/>
      <c r="CT1023" s="60"/>
      <c r="CU1023" s="60"/>
      <c r="CV1023" s="60"/>
      <c r="CW1023" s="60"/>
      <c r="CX1023" s="60"/>
      <c r="CY1023" s="60"/>
      <c r="CZ1023" s="60"/>
      <c r="DA1023" s="60"/>
      <c r="DB1023" s="60"/>
      <c r="DC1023" s="60"/>
      <c r="DD1023" s="60"/>
      <c r="DE1023" s="60"/>
      <c r="DF1023" s="60"/>
      <c r="DG1023" s="60"/>
      <c r="DH1023" s="60"/>
      <c r="DI1023" s="60"/>
      <c r="DJ1023" s="60"/>
      <c r="DK1023" s="60"/>
      <c r="DL1023" s="60"/>
      <c r="DM1023" s="60"/>
      <c r="DN1023" s="60"/>
      <c r="DO1023" s="60"/>
      <c r="DP1023" s="60"/>
      <c r="DQ1023" s="60"/>
      <c r="DR1023" s="60"/>
      <c r="DS1023" s="60"/>
      <c r="DT1023" s="60"/>
      <c r="DU1023" s="60"/>
      <c r="DV1023" s="60"/>
      <c r="DW1023" s="60"/>
      <c r="DX1023" s="60"/>
      <c r="DY1023" s="60"/>
      <c r="DZ1023" s="60"/>
      <c r="EA1023" s="60"/>
      <c r="EB1023" s="60"/>
      <c r="EC1023" s="60"/>
      <c r="ED1023" s="60"/>
      <c r="EE1023" s="60"/>
      <c r="EF1023" s="60"/>
      <c r="EG1023" s="60"/>
      <c r="EH1023" s="60"/>
      <c r="EI1023" s="60"/>
      <c r="EJ1023" s="60"/>
      <c r="EK1023" s="60"/>
      <c r="EL1023" s="60"/>
      <c r="EM1023" s="60"/>
      <c r="EN1023" s="60"/>
      <c r="EO1023" s="60"/>
      <c r="EP1023" s="60"/>
      <c r="EQ1023" s="60"/>
      <c r="ER1023" s="60"/>
      <c r="ES1023" s="60"/>
      <c r="ET1023" s="60"/>
      <c r="EU1023" s="60"/>
      <c r="EV1023" s="60"/>
      <c r="EW1023" s="60"/>
      <c r="EX1023" s="60"/>
      <c r="EY1023" s="60"/>
      <c r="EZ1023" s="60"/>
      <c r="FA1023" s="60"/>
      <c r="FB1023" s="60"/>
      <c r="FC1023" s="60"/>
      <c r="FD1023" s="60"/>
      <c r="FE1023" s="60"/>
      <c r="FF1023" s="60"/>
      <c r="FG1023" s="60"/>
      <c r="FH1023" s="60"/>
      <c r="FI1023" s="60"/>
      <c r="FJ1023" s="60"/>
      <c r="FK1023" s="60"/>
      <c r="FL1023" s="60"/>
      <c r="FM1023" s="60"/>
      <c r="FN1023" s="60"/>
      <c r="FO1023" s="60"/>
      <c r="FP1023" s="60"/>
      <c r="FQ1023" s="60"/>
      <c r="FR1023" s="60"/>
      <c r="FS1023" s="60"/>
      <c r="FT1023" s="60"/>
      <c r="FU1023" s="60"/>
      <c r="FV1023" s="60"/>
      <c r="FW1023" s="60"/>
      <c r="FX1023" s="60"/>
      <c r="FY1023" s="60"/>
      <c r="FZ1023" s="60"/>
      <c r="GA1023" s="60"/>
      <c r="GB1023" s="60"/>
      <c r="GC1023" s="60"/>
      <c r="GD1023" s="60"/>
      <c r="GE1023" s="60"/>
      <c r="GF1023" s="60"/>
      <c r="GG1023" s="60"/>
      <c r="GH1023" s="60"/>
      <c r="GI1023" s="60"/>
      <c r="GJ1023" s="60"/>
      <c r="GK1023" s="60"/>
      <c r="GL1023" s="60"/>
      <c r="GM1023" s="60"/>
      <c r="GN1023" s="60"/>
      <c r="GO1023" s="60"/>
      <c r="GP1023" s="60"/>
      <c r="GQ1023" s="60"/>
    </row>
    <row r="1024" spans="1:199" ht="60" x14ac:dyDescent="0.25">
      <c r="A1024" s="19">
        <v>1</v>
      </c>
      <c r="B1024" s="19">
        <v>1</v>
      </c>
      <c r="C1024" s="569" t="s">
        <v>447</v>
      </c>
      <c r="D1024" s="94">
        <f>'2 уровень'!H2066</f>
        <v>0</v>
      </c>
      <c r="E1024" s="94">
        <f>'2 уровень'!I2066</f>
        <v>0</v>
      </c>
      <c r="F1024" s="94">
        <f>'2 уровень'!J2066</f>
        <v>0</v>
      </c>
      <c r="G1024" s="95">
        <f>'2 уровень'!K2066</f>
        <v>0</v>
      </c>
      <c r="H1024" s="79">
        <f>'2 уровень'!L2066</f>
        <v>0</v>
      </c>
      <c r="I1024" s="79">
        <f>'2 уровень'!M2066</f>
        <v>0</v>
      </c>
      <c r="J1024" s="26">
        <f>'2 уровень'!N2066</f>
        <v>0</v>
      </c>
      <c r="K1024" s="26">
        <f>'2 уровень'!O2066</f>
        <v>0</v>
      </c>
      <c r="L1024" s="26">
        <f>'2 уровень'!P2066</f>
        <v>0</v>
      </c>
      <c r="M1024" s="26">
        <f>'2 уровень'!Q2066</f>
        <v>0</v>
      </c>
      <c r="N1024" s="26">
        <f>'2 уровень'!R2066</f>
        <v>0</v>
      </c>
      <c r="O1024" s="26">
        <f>'2 уровень'!S2066</f>
        <v>0</v>
      </c>
      <c r="P1024" s="73">
        <f>'2 уровень'!T2066</f>
        <v>0</v>
      </c>
      <c r="Q1024" s="73">
        <f>'2 уровень'!U2066</f>
        <v>0</v>
      </c>
      <c r="R1024" s="73">
        <f>'2 уровень'!V2066</f>
        <v>0</v>
      </c>
      <c r="S1024" s="73">
        <f>'2 уровень'!W2066</f>
        <v>0</v>
      </c>
      <c r="T1024" s="73">
        <f>'2 уровень'!X2066</f>
        <v>0</v>
      </c>
      <c r="U1024" s="73">
        <f>'2 уровень'!Y2066</f>
        <v>0</v>
      </c>
      <c r="V1024" s="773">
        <f>'2 уровень'!Z2066</f>
        <v>0</v>
      </c>
      <c r="W1024" s="73">
        <f>'2 уровень'!AA2066</f>
        <v>0</v>
      </c>
      <c r="X1024" s="73">
        <f>'2 уровень'!AB2066</f>
        <v>0</v>
      </c>
      <c r="Y1024" s="73">
        <f>'2 уровень'!AC2066</f>
        <v>0</v>
      </c>
      <c r="Z1024" s="73">
        <f>'2 уровень'!AD2066</f>
        <v>0</v>
      </c>
      <c r="AA1024" s="379">
        <f>'2 уровень'!AE2066</f>
        <v>0</v>
      </c>
      <c r="AB1024" s="73"/>
      <c r="AC1024" s="73"/>
      <c r="AD1024" s="988">
        <f>'2 уровень'!AF2068</f>
        <v>0</v>
      </c>
      <c r="AE1024" s="972">
        <f>'2 уровень'!AG2068</f>
        <v>0</v>
      </c>
      <c r="AF1024" s="186">
        <f t="shared" si="192"/>
        <v>0</v>
      </c>
      <c r="AG1024" s="186">
        <f t="shared" si="191"/>
        <v>0</v>
      </c>
      <c r="AH1024" s="881">
        <f t="shared" si="197"/>
        <v>0</v>
      </c>
      <c r="AI1024" s="60" t="e">
        <f t="shared" si="194"/>
        <v>#DIV/0!</v>
      </c>
      <c r="AJ1024" s="60"/>
      <c r="AK1024" s="267"/>
      <c r="AL1024" s="60">
        <f t="shared" si="190"/>
        <v>0</v>
      </c>
      <c r="AM1024" s="60"/>
      <c r="AN1024" s="60"/>
      <c r="AO1024" s="3514"/>
      <c r="AP1024" s="3515"/>
      <c r="AQ1024" s="3515"/>
      <c r="AR1024" s="3515"/>
      <c r="AS1024" s="3515"/>
      <c r="AT1024" s="3515"/>
      <c r="AU1024" s="3515"/>
      <c r="AV1024" s="3515"/>
      <c r="AW1024" s="3515"/>
      <c r="AX1024" s="3515"/>
      <c r="AY1024" s="3515"/>
      <c r="AZ1024" s="3515"/>
      <c r="BA1024" s="3515"/>
      <c r="BB1024" s="3515"/>
      <c r="BC1024" s="60"/>
      <c r="BD1024" s="60"/>
      <c r="BE1024" s="60"/>
      <c r="BF1024" s="60"/>
      <c r="BG1024" s="60"/>
      <c r="BH1024" s="60"/>
      <c r="BI1024" s="60"/>
      <c r="BJ1024" s="60"/>
      <c r="BK1024" s="60"/>
      <c r="BL1024" s="60"/>
      <c r="BM1024" s="60"/>
      <c r="BN1024" s="60"/>
      <c r="BO1024" s="60"/>
      <c r="BP1024" s="60"/>
      <c r="BQ1024" s="60"/>
      <c r="BR1024" s="60"/>
      <c r="BS1024" s="60"/>
      <c r="BT1024" s="60"/>
      <c r="BU1024" s="60"/>
      <c r="BV1024" s="60"/>
      <c r="BW1024" s="60"/>
      <c r="BX1024" s="60"/>
      <c r="BY1024" s="60"/>
      <c r="BZ1024" s="60"/>
      <c r="CA1024" s="60"/>
      <c r="CB1024" s="60"/>
      <c r="CC1024" s="60"/>
      <c r="CD1024" s="60"/>
      <c r="CE1024" s="60"/>
      <c r="CF1024" s="60"/>
      <c r="CG1024" s="60"/>
      <c r="CH1024" s="60"/>
      <c r="CI1024" s="60"/>
      <c r="CJ1024" s="60"/>
      <c r="CK1024" s="60"/>
      <c r="CL1024" s="60"/>
      <c r="CM1024" s="60"/>
      <c r="CN1024" s="60"/>
      <c r="CO1024" s="60"/>
      <c r="CP1024" s="60"/>
      <c r="CQ1024" s="60"/>
      <c r="CR1024" s="60"/>
      <c r="CS1024" s="60"/>
      <c r="CT1024" s="60"/>
      <c r="CU1024" s="60"/>
      <c r="CV1024" s="60"/>
      <c r="CW1024" s="60"/>
      <c r="CX1024" s="60"/>
      <c r="CY1024" s="60"/>
      <c r="CZ1024" s="60"/>
      <c r="DA1024" s="60"/>
      <c r="DB1024" s="60"/>
      <c r="DC1024" s="60"/>
      <c r="DD1024" s="60"/>
      <c r="DE1024" s="60"/>
      <c r="DF1024" s="60"/>
      <c r="DG1024" s="60"/>
      <c r="DH1024" s="60"/>
      <c r="DI1024" s="60"/>
      <c r="DJ1024" s="60"/>
      <c r="DK1024" s="60"/>
      <c r="DL1024" s="60"/>
      <c r="DM1024" s="60"/>
      <c r="DN1024" s="60"/>
      <c r="DO1024" s="60"/>
      <c r="DP1024" s="60"/>
      <c r="DQ1024" s="60"/>
      <c r="DR1024" s="60"/>
      <c r="DS1024" s="60"/>
      <c r="DT1024" s="60"/>
      <c r="DU1024" s="60"/>
      <c r="DV1024" s="60"/>
      <c r="DW1024" s="60"/>
      <c r="DX1024" s="60"/>
      <c r="DY1024" s="60"/>
      <c r="DZ1024" s="60"/>
      <c r="EA1024" s="60"/>
      <c r="EB1024" s="60"/>
      <c r="EC1024" s="60"/>
      <c r="ED1024" s="60"/>
      <c r="EE1024" s="60"/>
      <c r="EF1024" s="60"/>
      <c r="EG1024" s="60"/>
      <c r="EH1024" s="60"/>
      <c r="EI1024" s="60"/>
      <c r="EJ1024" s="60"/>
      <c r="EK1024" s="60"/>
      <c r="EL1024" s="60"/>
      <c r="EM1024" s="60"/>
      <c r="EN1024" s="60"/>
      <c r="EO1024" s="60"/>
      <c r="EP1024" s="60"/>
      <c r="EQ1024" s="60"/>
      <c r="ER1024" s="60"/>
      <c r="ES1024" s="60"/>
      <c r="ET1024" s="60"/>
      <c r="EU1024" s="60"/>
      <c r="EV1024" s="60"/>
      <c r="EW1024" s="60"/>
      <c r="EX1024" s="60"/>
      <c r="EY1024" s="60"/>
      <c r="EZ1024" s="60"/>
      <c r="FA1024" s="60"/>
      <c r="FB1024" s="60"/>
      <c r="FC1024" s="60"/>
      <c r="FD1024" s="60"/>
      <c r="FE1024" s="60"/>
      <c r="FF1024" s="60"/>
      <c r="FG1024" s="60"/>
      <c r="FH1024" s="60"/>
      <c r="FI1024" s="60"/>
      <c r="FJ1024" s="60"/>
      <c r="FK1024" s="60"/>
      <c r="FL1024" s="60"/>
      <c r="FM1024" s="60"/>
      <c r="FN1024" s="60"/>
      <c r="FO1024" s="60"/>
      <c r="FP1024" s="60"/>
      <c r="FQ1024" s="60"/>
      <c r="FR1024" s="60"/>
      <c r="FS1024" s="60"/>
      <c r="FT1024" s="60"/>
      <c r="FU1024" s="60"/>
      <c r="FV1024" s="60"/>
      <c r="FW1024" s="60"/>
      <c r="FX1024" s="60"/>
      <c r="FY1024" s="60"/>
      <c r="FZ1024" s="60"/>
      <c r="GA1024" s="60"/>
      <c r="GB1024" s="60"/>
      <c r="GC1024" s="60"/>
      <c r="GD1024" s="60"/>
      <c r="GE1024" s="60"/>
      <c r="GF1024" s="60"/>
      <c r="GG1024" s="60"/>
      <c r="GH1024" s="60"/>
      <c r="GI1024" s="60"/>
      <c r="GJ1024" s="60"/>
      <c r="GK1024" s="60"/>
      <c r="GL1024" s="60"/>
      <c r="GM1024" s="60"/>
      <c r="GN1024" s="60"/>
      <c r="GO1024" s="60"/>
      <c r="GP1024" s="60"/>
      <c r="GQ1024" s="60"/>
    </row>
    <row r="1025" spans="1:199" ht="57" x14ac:dyDescent="0.25">
      <c r="A1025" s="19">
        <v>1</v>
      </c>
      <c r="B1025" s="19">
        <v>1</v>
      </c>
      <c r="C1025" s="1017" t="s">
        <v>448</v>
      </c>
      <c r="D1025" s="94">
        <f>'2 уровень'!H2067</f>
        <v>0</v>
      </c>
      <c r="E1025" s="94">
        <f>'2 уровень'!I2067</f>
        <v>0</v>
      </c>
      <c r="F1025" s="94">
        <f>'2 уровень'!J2067</f>
        <v>0</v>
      </c>
      <c r="G1025" s="95">
        <f>'2 уровень'!K2067</f>
        <v>0</v>
      </c>
      <c r="H1025" s="79">
        <f>'2 уровень'!L2067</f>
        <v>0</v>
      </c>
      <c r="I1025" s="79">
        <f>'2 уровень'!M2067</f>
        <v>0</v>
      </c>
      <c r="J1025" s="26">
        <f>'2 уровень'!N2067</f>
        <v>0</v>
      </c>
      <c r="K1025" s="26">
        <f>'2 уровень'!O2067</f>
        <v>0</v>
      </c>
      <c r="L1025" s="26">
        <f>'2 уровень'!P2067</f>
        <v>0</v>
      </c>
      <c r="M1025" s="26">
        <f>'2 уровень'!Q2067</f>
        <v>0</v>
      </c>
      <c r="N1025" s="26">
        <f>'2 уровень'!R2067</f>
        <v>0</v>
      </c>
      <c r="O1025" s="26">
        <f>'2 уровень'!S2067</f>
        <v>0</v>
      </c>
      <c r="P1025" s="73">
        <f>'2 уровень'!T2067</f>
        <v>0</v>
      </c>
      <c r="Q1025" s="73">
        <f>'2 уровень'!U2067</f>
        <v>0</v>
      </c>
      <c r="R1025" s="73">
        <f>'2 уровень'!V2067</f>
        <v>0</v>
      </c>
      <c r="S1025" s="73">
        <f>'2 уровень'!W2067</f>
        <v>0</v>
      </c>
      <c r="T1025" s="73">
        <f>'2 уровень'!X2067</f>
        <v>0</v>
      </c>
      <c r="U1025" s="73">
        <f>'2 уровень'!Y2067</f>
        <v>0</v>
      </c>
      <c r="V1025" s="773">
        <f>'2 уровень'!Z2067</f>
        <v>0</v>
      </c>
      <c r="W1025" s="73">
        <f>'2 уровень'!AA2067</f>
        <v>0</v>
      </c>
      <c r="X1025" s="73">
        <f>'2 уровень'!AB2067</f>
        <v>0</v>
      </c>
      <c r="Y1025" s="73">
        <f>'2 уровень'!AC2067</f>
        <v>0</v>
      </c>
      <c r="Z1025" s="73">
        <f>'2 уровень'!AD2067</f>
        <v>0</v>
      </c>
      <c r="AA1025" s="379">
        <f>'2 уровень'!AE2067</f>
        <v>0</v>
      </c>
      <c r="AB1025" s="73" t="e">
        <f>U1025/T1025*100</f>
        <v>#DIV/0!</v>
      </c>
      <c r="AC1025" s="73" t="e">
        <f>AA1025/T1025*100</f>
        <v>#DIV/0!</v>
      </c>
      <c r="AD1025" s="988">
        <f>'2 уровень'!AF2069</f>
        <v>0</v>
      </c>
      <c r="AE1025" s="972">
        <f>'2 уровень'!AG2069</f>
        <v>0</v>
      </c>
      <c r="AF1025" s="186">
        <f t="shared" si="192"/>
        <v>0</v>
      </c>
      <c r="AG1025" s="186">
        <f t="shared" si="191"/>
        <v>0</v>
      </c>
      <c r="AH1025" s="881">
        <f t="shared" si="197"/>
        <v>0</v>
      </c>
      <c r="AI1025" s="60" t="e">
        <f t="shared" si="194"/>
        <v>#DIV/0!</v>
      </c>
      <c r="AJ1025" s="60"/>
      <c r="AK1025" s="267"/>
      <c r="AL1025" s="60">
        <f t="shared" si="190"/>
        <v>0</v>
      </c>
      <c r="AM1025" s="60"/>
      <c r="AN1025" s="60"/>
      <c r="AO1025" s="3514"/>
      <c r="AP1025" s="3515"/>
      <c r="AQ1025" s="3515"/>
      <c r="AR1025" s="3515"/>
      <c r="AS1025" s="3515"/>
      <c r="AT1025" s="3515"/>
      <c r="AU1025" s="3515"/>
      <c r="AV1025" s="3515"/>
      <c r="AW1025" s="3515"/>
      <c r="AX1025" s="3515"/>
      <c r="AY1025" s="3515"/>
      <c r="AZ1025" s="3515"/>
      <c r="BA1025" s="3515"/>
      <c r="BB1025" s="3515"/>
      <c r="BC1025" s="60"/>
      <c r="BD1025" s="60"/>
      <c r="BE1025" s="60"/>
      <c r="BF1025" s="60"/>
      <c r="BG1025" s="60"/>
      <c r="BH1025" s="60"/>
      <c r="BI1025" s="60"/>
      <c r="BJ1025" s="60"/>
      <c r="BK1025" s="60"/>
      <c r="BL1025" s="60"/>
      <c r="BM1025" s="60"/>
      <c r="BN1025" s="60"/>
      <c r="BO1025" s="60"/>
      <c r="BP1025" s="60"/>
      <c r="BQ1025" s="60"/>
      <c r="BR1025" s="60"/>
      <c r="BS1025" s="60"/>
      <c r="BT1025" s="60"/>
      <c r="BU1025" s="60"/>
      <c r="BV1025" s="60"/>
      <c r="BW1025" s="60"/>
      <c r="BX1025" s="60"/>
      <c r="BY1025" s="60"/>
      <c r="BZ1025" s="60"/>
      <c r="CA1025" s="60"/>
      <c r="CB1025" s="60"/>
      <c r="CC1025" s="60"/>
      <c r="CD1025" s="60"/>
      <c r="CE1025" s="60"/>
      <c r="CF1025" s="60"/>
      <c r="CG1025" s="60"/>
      <c r="CH1025" s="60"/>
      <c r="CI1025" s="60"/>
      <c r="CJ1025" s="60"/>
      <c r="CK1025" s="60"/>
      <c r="CL1025" s="60"/>
      <c r="CM1025" s="60"/>
      <c r="CN1025" s="60"/>
      <c r="CO1025" s="60"/>
      <c r="CP1025" s="60"/>
      <c r="CQ1025" s="60"/>
      <c r="CR1025" s="60"/>
      <c r="CS1025" s="60"/>
      <c r="CT1025" s="60"/>
      <c r="CU1025" s="60"/>
      <c r="CV1025" s="60"/>
      <c r="CW1025" s="60"/>
      <c r="CX1025" s="60"/>
      <c r="CY1025" s="60"/>
      <c r="CZ1025" s="60"/>
      <c r="DA1025" s="60"/>
      <c r="DB1025" s="60"/>
      <c r="DC1025" s="60"/>
      <c r="DD1025" s="60"/>
      <c r="DE1025" s="60"/>
      <c r="DF1025" s="60"/>
      <c r="DG1025" s="60"/>
      <c r="DH1025" s="60"/>
      <c r="DI1025" s="60"/>
      <c r="DJ1025" s="60"/>
      <c r="DK1025" s="60"/>
      <c r="DL1025" s="60"/>
      <c r="DM1025" s="60"/>
      <c r="DN1025" s="60"/>
      <c r="DO1025" s="60"/>
      <c r="DP1025" s="60"/>
      <c r="DQ1025" s="60"/>
      <c r="DR1025" s="60"/>
      <c r="DS1025" s="60"/>
      <c r="DT1025" s="60"/>
      <c r="DU1025" s="60"/>
      <c r="DV1025" s="60"/>
      <c r="DW1025" s="60"/>
      <c r="DX1025" s="60"/>
      <c r="DY1025" s="60"/>
      <c r="DZ1025" s="60"/>
      <c r="EA1025" s="60"/>
      <c r="EB1025" s="60"/>
      <c r="EC1025" s="60"/>
      <c r="ED1025" s="60"/>
      <c r="EE1025" s="60"/>
      <c r="EF1025" s="60"/>
      <c r="EG1025" s="60"/>
      <c r="EH1025" s="60"/>
      <c r="EI1025" s="60"/>
      <c r="EJ1025" s="60"/>
      <c r="EK1025" s="60"/>
      <c r="EL1025" s="60"/>
      <c r="EM1025" s="60"/>
      <c r="EN1025" s="60"/>
      <c r="EO1025" s="60"/>
      <c r="EP1025" s="60"/>
      <c r="EQ1025" s="60"/>
      <c r="ER1025" s="60"/>
      <c r="ES1025" s="60"/>
      <c r="ET1025" s="60"/>
      <c r="EU1025" s="60"/>
      <c r="EV1025" s="60"/>
      <c r="EW1025" s="60"/>
      <c r="EX1025" s="60"/>
      <c r="EY1025" s="60"/>
      <c r="EZ1025" s="60"/>
      <c r="FA1025" s="60"/>
      <c r="FB1025" s="60"/>
      <c r="FC1025" s="60"/>
      <c r="FD1025" s="60"/>
      <c r="FE1025" s="60"/>
      <c r="FF1025" s="60"/>
      <c r="FG1025" s="60"/>
      <c r="FH1025" s="60"/>
      <c r="FI1025" s="60"/>
      <c r="FJ1025" s="60"/>
      <c r="FK1025" s="60"/>
      <c r="FL1025" s="60"/>
      <c r="FM1025" s="60"/>
      <c r="FN1025" s="60"/>
      <c r="FO1025" s="60"/>
      <c r="FP1025" s="60"/>
      <c r="FQ1025" s="60"/>
      <c r="FR1025" s="60"/>
      <c r="FS1025" s="60"/>
      <c r="FT1025" s="60"/>
      <c r="FU1025" s="60"/>
      <c r="FV1025" s="60"/>
      <c r="FW1025" s="60"/>
      <c r="FX1025" s="60"/>
      <c r="FY1025" s="60"/>
      <c r="FZ1025" s="60"/>
      <c r="GA1025" s="60"/>
      <c r="GB1025" s="60"/>
      <c r="GC1025" s="60"/>
      <c r="GD1025" s="60"/>
      <c r="GE1025" s="60"/>
      <c r="GF1025" s="60"/>
      <c r="GG1025" s="60"/>
      <c r="GH1025" s="60"/>
      <c r="GI1025" s="60"/>
      <c r="GJ1025" s="60"/>
      <c r="GK1025" s="60"/>
      <c r="GL1025" s="60"/>
      <c r="GM1025" s="60"/>
      <c r="GN1025" s="60"/>
      <c r="GO1025" s="60"/>
      <c r="GP1025" s="60"/>
      <c r="GQ1025" s="60"/>
    </row>
    <row r="1026" spans="1:199" ht="105" x14ac:dyDescent="0.25">
      <c r="A1026" s="19">
        <v>1</v>
      </c>
      <c r="B1026" s="19">
        <v>1</v>
      </c>
      <c r="C1026" s="567" t="s">
        <v>449</v>
      </c>
      <c r="D1026" s="94">
        <f>'2 уровень'!H2068</f>
        <v>0</v>
      </c>
      <c r="E1026" s="94">
        <f>'2 уровень'!I2068</f>
        <v>0</v>
      </c>
      <c r="F1026" s="94">
        <f>'2 уровень'!J2068</f>
        <v>0</v>
      </c>
      <c r="G1026" s="95" t="e">
        <f>'2 уровень'!K2068</f>
        <v>#DIV/0!</v>
      </c>
      <c r="H1026" s="79">
        <f>'2 уровень'!L2068</f>
        <v>0</v>
      </c>
      <c r="I1026" s="79">
        <f>'2 уровень'!M2068</f>
        <v>0</v>
      </c>
      <c r="J1026" s="26">
        <f>'2 уровень'!N2068</f>
        <v>0</v>
      </c>
      <c r="K1026" s="26">
        <f>'2 уровень'!O2068</f>
        <v>0</v>
      </c>
      <c r="L1026" s="26">
        <f>'2 уровень'!P2068</f>
        <v>0</v>
      </c>
      <c r="M1026" s="26">
        <f>'2 уровень'!Q2068</f>
        <v>0</v>
      </c>
      <c r="N1026" s="26">
        <f>'2 уровень'!R2068</f>
        <v>0</v>
      </c>
      <c r="O1026" s="26">
        <f>'2 уровень'!S2068</f>
        <v>0</v>
      </c>
      <c r="P1026" s="73">
        <f>'2 уровень'!T2068</f>
        <v>0</v>
      </c>
      <c r="Q1026" s="73">
        <f>'2 уровень'!U2068</f>
        <v>0</v>
      </c>
      <c r="R1026" s="73">
        <f>'2 уровень'!V2068</f>
        <v>0</v>
      </c>
      <c r="S1026" s="73">
        <f>'2 уровень'!W2068</f>
        <v>0</v>
      </c>
      <c r="T1026" s="73">
        <f>'2 уровень'!X2068</f>
        <v>0</v>
      </c>
      <c r="U1026" s="73">
        <f>'2 уровень'!Y2068</f>
        <v>0</v>
      </c>
      <c r="V1026" s="773">
        <f>'2 уровень'!Z2068</f>
        <v>0</v>
      </c>
      <c r="W1026" s="73">
        <f>'2 уровень'!AA2068</f>
        <v>0</v>
      </c>
      <c r="X1026" s="73">
        <f>'2 уровень'!AB2068</f>
        <v>0</v>
      </c>
      <c r="Y1026" s="73">
        <f>'2 уровень'!AC2068</f>
        <v>0</v>
      </c>
      <c r="Z1026" s="73">
        <f>'2 уровень'!AD2068</f>
        <v>0</v>
      </c>
      <c r="AA1026" s="379">
        <f>'2 уровень'!AE2068</f>
        <v>0</v>
      </c>
      <c r="AB1026" s="73"/>
      <c r="AC1026" s="73"/>
      <c r="AD1026" s="988">
        <f>'2 уровень'!AF2070</f>
        <v>0</v>
      </c>
      <c r="AE1026" s="972">
        <f>'2 уровень'!AG2070</f>
        <v>0</v>
      </c>
      <c r="AF1026" s="186">
        <f t="shared" si="192"/>
        <v>0</v>
      </c>
      <c r="AG1026" s="186">
        <f t="shared" si="191"/>
        <v>0</v>
      </c>
      <c r="AH1026" s="881">
        <f t="shared" si="197"/>
        <v>0</v>
      </c>
      <c r="AI1026" s="60" t="e">
        <f t="shared" si="194"/>
        <v>#DIV/0!</v>
      </c>
      <c r="AJ1026" s="60"/>
      <c r="AK1026" s="267"/>
      <c r="AL1026" s="60">
        <f t="shared" ref="AL1026:AL1057" si="198">E1027-D1027</f>
        <v>0</v>
      </c>
      <c r="AM1026" s="60"/>
      <c r="AN1026" s="60"/>
      <c r="AO1026" s="3514"/>
      <c r="AP1026" s="3515"/>
      <c r="AQ1026" s="3515"/>
      <c r="AR1026" s="3515"/>
      <c r="AS1026" s="3515"/>
      <c r="AT1026" s="3515"/>
      <c r="AU1026" s="3515"/>
      <c r="AV1026" s="3515"/>
      <c r="AW1026" s="3515"/>
      <c r="AX1026" s="3515"/>
      <c r="AY1026" s="3515"/>
      <c r="AZ1026" s="3515"/>
      <c r="BA1026" s="3515"/>
      <c r="BB1026" s="3515"/>
      <c r="BC1026" s="60"/>
      <c r="BD1026" s="60"/>
      <c r="BE1026" s="60"/>
      <c r="BF1026" s="60"/>
      <c r="BG1026" s="60"/>
      <c r="BH1026" s="60"/>
      <c r="BI1026" s="60"/>
      <c r="BJ1026" s="60"/>
      <c r="BK1026" s="60"/>
      <c r="BL1026" s="60"/>
      <c r="BM1026" s="60"/>
      <c r="BN1026" s="60"/>
      <c r="BO1026" s="60"/>
      <c r="BP1026" s="60"/>
      <c r="BQ1026" s="60"/>
      <c r="BR1026" s="60"/>
      <c r="BS1026" s="60"/>
      <c r="BT1026" s="60"/>
      <c r="BU1026" s="60"/>
      <c r="BV1026" s="60"/>
      <c r="BW1026" s="60"/>
      <c r="BX1026" s="60"/>
      <c r="BY1026" s="60"/>
      <c r="BZ1026" s="60"/>
      <c r="CA1026" s="60"/>
      <c r="CB1026" s="60"/>
      <c r="CC1026" s="60"/>
      <c r="CD1026" s="60"/>
      <c r="CE1026" s="60"/>
      <c r="CF1026" s="60"/>
      <c r="CG1026" s="60"/>
      <c r="CH1026" s="60"/>
      <c r="CI1026" s="60"/>
      <c r="CJ1026" s="60"/>
      <c r="CK1026" s="60"/>
      <c r="CL1026" s="60"/>
      <c r="CM1026" s="60"/>
      <c r="CN1026" s="60"/>
      <c r="CO1026" s="60"/>
      <c r="CP1026" s="60"/>
      <c r="CQ1026" s="60"/>
      <c r="CR1026" s="60"/>
      <c r="CS1026" s="60"/>
      <c r="CT1026" s="60"/>
      <c r="CU1026" s="60"/>
      <c r="CV1026" s="60"/>
      <c r="CW1026" s="60"/>
      <c r="CX1026" s="60"/>
      <c r="CY1026" s="60"/>
      <c r="CZ1026" s="60"/>
      <c r="DA1026" s="60"/>
      <c r="DB1026" s="60"/>
      <c r="DC1026" s="60"/>
      <c r="DD1026" s="60"/>
      <c r="DE1026" s="60"/>
      <c r="DF1026" s="60"/>
      <c r="DG1026" s="60"/>
      <c r="DH1026" s="60"/>
      <c r="DI1026" s="60"/>
      <c r="DJ1026" s="60"/>
      <c r="DK1026" s="60"/>
      <c r="DL1026" s="60"/>
      <c r="DM1026" s="60"/>
      <c r="DN1026" s="60"/>
      <c r="DO1026" s="60"/>
      <c r="DP1026" s="60"/>
      <c r="DQ1026" s="60"/>
      <c r="DR1026" s="60"/>
      <c r="DS1026" s="60"/>
      <c r="DT1026" s="60"/>
      <c r="DU1026" s="60"/>
      <c r="DV1026" s="60"/>
      <c r="DW1026" s="60"/>
      <c r="DX1026" s="60"/>
      <c r="DY1026" s="60"/>
      <c r="DZ1026" s="60"/>
      <c r="EA1026" s="60"/>
      <c r="EB1026" s="60"/>
      <c r="EC1026" s="60"/>
      <c r="ED1026" s="60"/>
      <c r="EE1026" s="60"/>
      <c r="EF1026" s="60"/>
      <c r="EG1026" s="60"/>
      <c r="EH1026" s="60"/>
      <c r="EI1026" s="60"/>
      <c r="EJ1026" s="60"/>
      <c r="EK1026" s="60"/>
      <c r="EL1026" s="60"/>
      <c r="EM1026" s="60"/>
      <c r="EN1026" s="60"/>
      <c r="EO1026" s="60"/>
      <c r="EP1026" s="60"/>
      <c r="EQ1026" s="60"/>
      <c r="ER1026" s="60"/>
      <c r="ES1026" s="60"/>
      <c r="ET1026" s="60"/>
      <c r="EU1026" s="60"/>
      <c r="EV1026" s="60"/>
      <c r="EW1026" s="60"/>
      <c r="EX1026" s="60"/>
      <c r="EY1026" s="60"/>
      <c r="EZ1026" s="60"/>
      <c r="FA1026" s="60"/>
      <c r="FB1026" s="60"/>
      <c r="FC1026" s="60"/>
      <c r="FD1026" s="60"/>
      <c r="FE1026" s="60"/>
      <c r="FF1026" s="60"/>
      <c r="FG1026" s="60"/>
      <c r="FH1026" s="60"/>
      <c r="FI1026" s="60"/>
      <c r="FJ1026" s="60"/>
      <c r="FK1026" s="60"/>
      <c r="FL1026" s="60"/>
      <c r="FM1026" s="60"/>
      <c r="FN1026" s="60"/>
      <c r="FO1026" s="60"/>
      <c r="FP1026" s="60"/>
      <c r="FQ1026" s="60"/>
      <c r="FR1026" s="60"/>
      <c r="FS1026" s="60"/>
      <c r="FT1026" s="60"/>
      <c r="FU1026" s="60"/>
      <c r="FV1026" s="60"/>
      <c r="FW1026" s="60"/>
      <c r="FX1026" s="60"/>
      <c r="FY1026" s="60"/>
      <c r="FZ1026" s="60"/>
      <c r="GA1026" s="60"/>
      <c r="GB1026" s="60"/>
      <c r="GC1026" s="60"/>
      <c r="GD1026" s="60"/>
      <c r="GE1026" s="60"/>
      <c r="GF1026" s="60"/>
      <c r="GG1026" s="60"/>
      <c r="GH1026" s="60"/>
      <c r="GI1026" s="60"/>
      <c r="GJ1026" s="60"/>
      <c r="GK1026" s="60"/>
      <c r="GL1026" s="60"/>
      <c r="GM1026" s="60"/>
      <c r="GN1026" s="60"/>
      <c r="GO1026" s="60"/>
      <c r="GP1026" s="60"/>
      <c r="GQ1026" s="60"/>
    </row>
    <row r="1027" spans="1:199" ht="29.25" x14ac:dyDescent="0.25">
      <c r="B1027" s="19">
        <v>1</v>
      </c>
      <c r="C1027" s="566" t="s">
        <v>468</v>
      </c>
      <c r="D1027" s="94">
        <f>'2 уровень'!H2069</f>
        <v>0</v>
      </c>
      <c r="E1027" s="94">
        <f>'2 уровень'!I2069</f>
        <v>0</v>
      </c>
      <c r="F1027" s="94">
        <f>'2 уровень'!J2069</f>
        <v>0</v>
      </c>
      <c r="G1027" s="95" t="e">
        <f>'2 уровень'!K2069</f>
        <v>#DIV/0!</v>
      </c>
      <c r="H1027" s="79">
        <f>'2 уровень'!L2069</f>
        <v>0</v>
      </c>
      <c r="I1027" s="79">
        <f>'2 уровень'!M2069</f>
        <v>0</v>
      </c>
      <c r="J1027" s="26">
        <f>'2 уровень'!N2069</f>
        <v>0</v>
      </c>
      <c r="K1027" s="26">
        <f>'2 уровень'!O2069</f>
        <v>0</v>
      </c>
      <c r="L1027" s="26">
        <f>'2 уровень'!P2069</f>
        <v>0</v>
      </c>
      <c r="M1027" s="26">
        <f>'2 уровень'!Q2069</f>
        <v>0</v>
      </c>
      <c r="N1027" s="26">
        <f>'2 уровень'!R2069</f>
        <v>0</v>
      </c>
      <c r="O1027" s="26">
        <f>'2 уровень'!S2069</f>
        <v>0</v>
      </c>
      <c r="P1027" s="73">
        <f>'2 уровень'!T2069</f>
        <v>0</v>
      </c>
      <c r="Q1027" s="73">
        <f>'2 уровень'!U2069</f>
        <v>0</v>
      </c>
      <c r="R1027" s="73">
        <f>'2 уровень'!V2069</f>
        <v>0</v>
      </c>
      <c r="S1027" s="73">
        <f>'2 уровень'!W2069</f>
        <v>0</v>
      </c>
      <c r="T1027" s="73">
        <f>'2 уровень'!X2069</f>
        <v>0</v>
      </c>
      <c r="U1027" s="73">
        <f>'2 уровень'!Y2069</f>
        <v>0</v>
      </c>
      <c r="V1027" s="773">
        <f>'2 уровень'!Z2069</f>
        <v>0</v>
      </c>
      <c r="W1027" s="73">
        <f>'2 уровень'!AA2069</f>
        <v>0</v>
      </c>
      <c r="X1027" s="73">
        <f>'2 уровень'!AB2069</f>
        <v>0</v>
      </c>
      <c r="Y1027" s="73">
        <f>'2 уровень'!AC2069</f>
        <v>0</v>
      </c>
      <c r="Z1027" s="73">
        <f>'2 уровень'!AD2069</f>
        <v>0</v>
      </c>
      <c r="AA1027" s="379">
        <f>'2 уровень'!AE2069</f>
        <v>0</v>
      </c>
      <c r="AB1027" s="73"/>
      <c r="AC1027" s="73"/>
      <c r="AD1027" s="988">
        <f>'2 уровень'!AF2071</f>
        <v>0</v>
      </c>
      <c r="AE1027" s="972">
        <f>'2 уровень'!AG2071</f>
        <v>0</v>
      </c>
      <c r="AF1027" s="186">
        <f t="shared" si="192"/>
        <v>0</v>
      </c>
      <c r="AG1027" s="186">
        <f t="shared" si="191"/>
        <v>0</v>
      </c>
      <c r="AH1027" s="881">
        <f t="shared" si="197"/>
        <v>0</v>
      </c>
      <c r="AI1027" s="60" t="e">
        <f t="shared" si="194"/>
        <v>#DIV/0!</v>
      </c>
      <c r="AJ1027" s="60"/>
      <c r="AK1027" s="267"/>
      <c r="AL1027" s="60">
        <f t="shared" si="198"/>
        <v>0</v>
      </c>
      <c r="AM1027" s="60"/>
      <c r="AN1027" s="60"/>
      <c r="AO1027" s="3514"/>
      <c r="AP1027" s="3515"/>
      <c r="AQ1027" s="3515"/>
      <c r="AR1027" s="3515"/>
      <c r="AS1027" s="3515"/>
      <c r="AT1027" s="3515"/>
      <c r="AU1027" s="3515"/>
      <c r="AV1027" s="3515"/>
      <c r="AW1027" s="3515"/>
      <c r="AX1027" s="3515"/>
      <c r="AY1027" s="3515"/>
      <c r="AZ1027" s="3515"/>
      <c r="BA1027" s="3515"/>
      <c r="BB1027" s="3515"/>
      <c r="BC1027" s="60"/>
      <c r="BD1027" s="60"/>
      <c r="BE1027" s="60"/>
      <c r="BF1027" s="60"/>
      <c r="BG1027" s="60"/>
      <c r="BH1027" s="60"/>
      <c r="BI1027" s="60"/>
      <c r="BJ1027" s="60"/>
      <c r="BK1027" s="60"/>
      <c r="BL1027" s="60"/>
      <c r="BM1027" s="60"/>
      <c r="BN1027" s="60"/>
      <c r="BO1027" s="60"/>
      <c r="BP1027" s="60"/>
      <c r="BQ1027" s="60"/>
      <c r="BR1027" s="60"/>
      <c r="BS1027" s="60"/>
      <c r="BT1027" s="60"/>
      <c r="BU1027" s="60"/>
      <c r="BV1027" s="60"/>
      <c r="BW1027" s="60"/>
      <c r="BX1027" s="60"/>
      <c r="BY1027" s="60"/>
      <c r="BZ1027" s="60"/>
      <c r="CA1027" s="60"/>
      <c r="CB1027" s="60"/>
      <c r="CC1027" s="60"/>
      <c r="CD1027" s="60"/>
      <c r="CE1027" s="60"/>
      <c r="CF1027" s="60"/>
      <c r="CG1027" s="60"/>
      <c r="CH1027" s="60"/>
      <c r="CI1027" s="60"/>
      <c r="CJ1027" s="60"/>
      <c r="CK1027" s="60"/>
      <c r="CL1027" s="60"/>
      <c r="CM1027" s="60"/>
      <c r="CN1027" s="60"/>
      <c r="CO1027" s="60"/>
      <c r="CP1027" s="60"/>
      <c r="CQ1027" s="60"/>
      <c r="CR1027" s="60"/>
      <c r="CS1027" s="60"/>
      <c r="CT1027" s="60"/>
      <c r="CU1027" s="60"/>
      <c r="CV1027" s="60"/>
      <c r="CW1027" s="60"/>
      <c r="CX1027" s="60"/>
      <c r="CY1027" s="60"/>
      <c r="CZ1027" s="60"/>
      <c r="DA1027" s="60"/>
      <c r="DB1027" s="60"/>
      <c r="DC1027" s="60"/>
      <c r="DD1027" s="60"/>
      <c r="DE1027" s="60"/>
      <c r="DF1027" s="60"/>
      <c r="DG1027" s="60"/>
      <c r="DH1027" s="60"/>
      <c r="DI1027" s="60"/>
      <c r="DJ1027" s="60"/>
      <c r="DK1027" s="60"/>
      <c r="DL1027" s="60"/>
      <c r="DM1027" s="60"/>
      <c r="DN1027" s="60"/>
      <c r="DO1027" s="60"/>
      <c r="DP1027" s="60"/>
      <c r="DQ1027" s="60"/>
      <c r="DR1027" s="60"/>
      <c r="DS1027" s="60"/>
      <c r="DT1027" s="60"/>
      <c r="DU1027" s="60"/>
      <c r="DV1027" s="60"/>
      <c r="DW1027" s="60"/>
      <c r="DX1027" s="60"/>
      <c r="DY1027" s="60"/>
      <c r="DZ1027" s="60"/>
      <c r="EA1027" s="60"/>
      <c r="EB1027" s="60"/>
      <c r="EC1027" s="60"/>
      <c r="ED1027" s="60"/>
      <c r="EE1027" s="60"/>
      <c r="EF1027" s="60"/>
      <c r="EG1027" s="60"/>
      <c r="EH1027" s="60"/>
      <c r="EI1027" s="60"/>
      <c r="EJ1027" s="60"/>
      <c r="EK1027" s="60"/>
      <c r="EL1027" s="60"/>
      <c r="EM1027" s="60"/>
      <c r="EN1027" s="60"/>
      <c r="EO1027" s="60"/>
      <c r="EP1027" s="60"/>
      <c r="EQ1027" s="60"/>
      <c r="ER1027" s="60"/>
      <c r="ES1027" s="60"/>
      <c r="ET1027" s="60"/>
      <c r="EU1027" s="60"/>
      <c r="EV1027" s="60"/>
      <c r="EW1027" s="60"/>
      <c r="EX1027" s="60"/>
      <c r="EY1027" s="60"/>
      <c r="EZ1027" s="60"/>
      <c r="FA1027" s="60"/>
      <c r="FB1027" s="60"/>
      <c r="FC1027" s="60"/>
      <c r="FD1027" s="60"/>
      <c r="FE1027" s="60"/>
      <c r="FF1027" s="60"/>
      <c r="FG1027" s="60"/>
      <c r="FH1027" s="60"/>
      <c r="FI1027" s="60"/>
      <c r="FJ1027" s="60"/>
      <c r="FK1027" s="60"/>
      <c r="FL1027" s="60"/>
      <c r="FM1027" s="60"/>
      <c r="FN1027" s="60"/>
      <c r="FO1027" s="60"/>
      <c r="FP1027" s="60"/>
      <c r="FQ1027" s="60"/>
      <c r="FR1027" s="60"/>
      <c r="FS1027" s="60"/>
      <c r="FT1027" s="60"/>
      <c r="FU1027" s="60"/>
      <c r="FV1027" s="60"/>
      <c r="FW1027" s="60"/>
      <c r="FX1027" s="60"/>
      <c r="FY1027" s="60"/>
      <c r="FZ1027" s="60"/>
      <c r="GA1027" s="60"/>
      <c r="GB1027" s="60"/>
      <c r="GC1027" s="60"/>
      <c r="GD1027" s="60"/>
      <c r="GE1027" s="60"/>
      <c r="GF1027" s="60"/>
      <c r="GG1027" s="60"/>
      <c r="GH1027" s="60"/>
      <c r="GI1027" s="60"/>
      <c r="GJ1027" s="60"/>
      <c r="GK1027" s="60"/>
      <c r="GL1027" s="60"/>
      <c r="GM1027" s="60"/>
      <c r="GN1027" s="60"/>
      <c r="GO1027" s="60"/>
      <c r="GP1027" s="60"/>
      <c r="GQ1027" s="60"/>
    </row>
    <row r="1028" spans="1:199" ht="29.25" x14ac:dyDescent="0.25">
      <c r="B1028" s="19">
        <v>1</v>
      </c>
      <c r="C1028" s="566" t="s">
        <v>311</v>
      </c>
      <c r="D1028" s="94">
        <f>'2 уровень'!H2070</f>
        <v>0</v>
      </c>
      <c r="E1028" s="94">
        <f>'2 уровень'!I2070</f>
        <v>0</v>
      </c>
      <c r="F1028" s="94">
        <f>'2 уровень'!J2070</f>
        <v>4.0606382978723401</v>
      </c>
      <c r="G1028" s="95" t="e">
        <f>'2 уровень'!K2070</f>
        <v>#DIV/0!</v>
      </c>
      <c r="H1028" s="79">
        <f>'2 уровень'!L2070</f>
        <v>0</v>
      </c>
      <c r="I1028" s="79">
        <f>'2 уровень'!M2070</f>
        <v>0</v>
      </c>
      <c r="J1028" s="26">
        <f>'2 уровень'!N2070</f>
        <v>0</v>
      </c>
      <c r="K1028" s="26">
        <f>'2 уровень'!O2070</f>
        <v>0</v>
      </c>
      <c r="L1028" s="26">
        <f>'2 уровень'!P2070</f>
        <v>0</v>
      </c>
      <c r="M1028" s="26">
        <f>'2 уровень'!Q2070</f>
        <v>0</v>
      </c>
      <c r="N1028" s="26">
        <f>'2 уровень'!R2070</f>
        <v>0</v>
      </c>
      <c r="O1028" s="26">
        <f>'2 уровень'!S2070</f>
        <v>0</v>
      </c>
      <c r="P1028" s="94">
        <f>'2 уровень'!T2070</f>
        <v>0</v>
      </c>
      <c r="Q1028" s="94">
        <f>'2 уровень'!U2070</f>
        <v>0</v>
      </c>
      <c r="R1028" s="94">
        <f>'2 уровень'!V2070</f>
        <v>0</v>
      </c>
      <c r="S1028" s="94">
        <f>'2 уровень'!W2070</f>
        <v>0</v>
      </c>
      <c r="T1028" s="94">
        <f>'2 уровень'!X2070</f>
        <v>0</v>
      </c>
      <c r="U1028" s="94">
        <f>'2 уровень'!Y2070</f>
        <v>0</v>
      </c>
      <c r="V1028" s="94">
        <f>'2 уровень'!Z2070</f>
        <v>0</v>
      </c>
      <c r="W1028" s="94">
        <f>'2 уровень'!AA2070</f>
        <v>0</v>
      </c>
      <c r="X1028" s="94">
        <f>'2 уровень'!AB2070</f>
        <v>0</v>
      </c>
      <c r="Y1028" s="94">
        <f>'2 уровень'!AC2070</f>
        <v>0</v>
      </c>
      <c r="Z1028" s="94">
        <f>'2 уровень'!AD2070</f>
        <v>0</v>
      </c>
      <c r="AA1028" s="94">
        <f>'2 уровень'!AE2070</f>
        <v>0</v>
      </c>
      <c r="AB1028" s="73"/>
      <c r="AC1028" s="73"/>
      <c r="AD1028" s="988">
        <f>'2 уровень'!AF2072</f>
        <v>0</v>
      </c>
      <c r="AE1028" s="972">
        <f>'2 уровень'!AG2072</f>
        <v>0</v>
      </c>
      <c r="AF1028" s="186">
        <f t="shared" si="192"/>
        <v>0</v>
      </c>
      <c r="AG1028" s="186">
        <f t="shared" si="191"/>
        <v>0</v>
      </c>
      <c r="AH1028" s="881">
        <f t="shared" si="197"/>
        <v>0</v>
      </c>
      <c r="AI1028" s="60">
        <f t="shared" si="194"/>
        <v>0</v>
      </c>
      <c r="AJ1028" s="60"/>
      <c r="AK1028" s="267"/>
      <c r="AL1028" s="60">
        <f t="shared" si="198"/>
        <v>0</v>
      </c>
      <c r="AM1028" s="60"/>
      <c r="AN1028" s="60"/>
      <c r="AO1028" s="3514"/>
      <c r="AP1028" s="3515"/>
      <c r="AQ1028" s="3515"/>
      <c r="AR1028" s="3515"/>
      <c r="AS1028" s="3515"/>
      <c r="AT1028" s="3515"/>
      <c r="AU1028" s="3515"/>
      <c r="AV1028" s="3515"/>
      <c r="AW1028" s="3515"/>
      <c r="AX1028" s="3515"/>
      <c r="AY1028" s="3515"/>
      <c r="AZ1028" s="3515"/>
      <c r="BA1028" s="3515"/>
      <c r="BB1028" s="3515"/>
      <c r="BC1028" s="60"/>
      <c r="BD1028" s="60"/>
      <c r="BE1028" s="60"/>
      <c r="BF1028" s="60"/>
      <c r="BG1028" s="60"/>
      <c r="BH1028" s="60"/>
      <c r="BI1028" s="60"/>
      <c r="BJ1028" s="60"/>
      <c r="BK1028" s="60"/>
      <c r="BL1028" s="60"/>
      <c r="BM1028" s="60"/>
      <c r="BN1028" s="60"/>
      <c r="BO1028" s="60"/>
      <c r="BP1028" s="60"/>
      <c r="BQ1028" s="60"/>
      <c r="BR1028" s="60"/>
      <c r="BS1028" s="60"/>
      <c r="BT1028" s="60"/>
      <c r="BU1028" s="60"/>
      <c r="BV1028" s="60"/>
      <c r="BW1028" s="60"/>
      <c r="BX1028" s="60"/>
      <c r="BY1028" s="60"/>
      <c r="BZ1028" s="60"/>
      <c r="CA1028" s="60"/>
      <c r="CB1028" s="60"/>
      <c r="CC1028" s="60"/>
      <c r="CD1028" s="60"/>
      <c r="CE1028" s="60"/>
      <c r="CF1028" s="60"/>
      <c r="CG1028" s="60"/>
      <c r="CH1028" s="60"/>
      <c r="CI1028" s="60"/>
      <c r="CJ1028" s="60"/>
      <c r="CK1028" s="60"/>
      <c r="CL1028" s="60"/>
      <c r="CM1028" s="60"/>
      <c r="CN1028" s="60"/>
      <c r="CO1028" s="60"/>
      <c r="CP1028" s="60"/>
      <c r="CQ1028" s="60"/>
      <c r="CR1028" s="60"/>
      <c r="CS1028" s="60"/>
      <c r="CT1028" s="60"/>
      <c r="CU1028" s="60"/>
      <c r="CV1028" s="60"/>
      <c r="CW1028" s="60"/>
      <c r="CX1028" s="60"/>
      <c r="CY1028" s="60"/>
      <c r="CZ1028" s="60"/>
      <c r="DA1028" s="60"/>
      <c r="DB1028" s="60"/>
      <c r="DC1028" s="60"/>
      <c r="DD1028" s="60"/>
      <c r="DE1028" s="60"/>
      <c r="DF1028" s="60"/>
      <c r="DG1028" s="60"/>
      <c r="DH1028" s="60"/>
      <c r="DI1028" s="60"/>
      <c r="DJ1028" s="60"/>
      <c r="DK1028" s="60"/>
      <c r="DL1028" s="60"/>
      <c r="DM1028" s="60"/>
      <c r="DN1028" s="60"/>
      <c r="DO1028" s="60"/>
      <c r="DP1028" s="60"/>
      <c r="DQ1028" s="60"/>
      <c r="DR1028" s="60"/>
      <c r="DS1028" s="60"/>
      <c r="DT1028" s="60"/>
      <c r="DU1028" s="60"/>
      <c r="DV1028" s="60"/>
      <c r="DW1028" s="60"/>
      <c r="DX1028" s="60"/>
      <c r="DY1028" s="60"/>
      <c r="DZ1028" s="60"/>
      <c r="EA1028" s="60"/>
      <c r="EB1028" s="60"/>
      <c r="EC1028" s="60"/>
      <c r="ED1028" s="60"/>
      <c r="EE1028" s="60"/>
      <c r="EF1028" s="60"/>
      <c r="EG1028" s="60"/>
      <c r="EH1028" s="60"/>
      <c r="EI1028" s="60"/>
      <c r="EJ1028" s="60"/>
      <c r="EK1028" s="60"/>
      <c r="EL1028" s="60"/>
      <c r="EM1028" s="60"/>
      <c r="EN1028" s="60"/>
      <c r="EO1028" s="60"/>
      <c r="EP1028" s="60"/>
      <c r="EQ1028" s="60"/>
      <c r="ER1028" s="60"/>
      <c r="ES1028" s="60"/>
      <c r="ET1028" s="60"/>
      <c r="EU1028" s="60"/>
      <c r="EV1028" s="60"/>
      <c r="EW1028" s="60"/>
      <c r="EX1028" s="60"/>
      <c r="EY1028" s="60"/>
      <c r="EZ1028" s="60"/>
      <c r="FA1028" s="60"/>
      <c r="FB1028" s="60"/>
      <c r="FC1028" s="60"/>
      <c r="FD1028" s="60"/>
      <c r="FE1028" s="60"/>
      <c r="FF1028" s="60"/>
      <c r="FG1028" s="60"/>
      <c r="FH1028" s="60"/>
      <c r="FI1028" s="60"/>
      <c r="FJ1028" s="60"/>
      <c r="FK1028" s="60"/>
      <c r="FL1028" s="60"/>
      <c r="FM1028" s="60"/>
      <c r="FN1028" s="60"/>
      <c r="FO1028" s="60"/>
      <c r="FP1028" s="60"/>
      <c r="FQ1028" s="60"/>
      <c r="FR1028" s="60"/>
      <c r="FS1028" s="60"/>
      <c r="FT1028" s="60"/>
      <c r="FU1028" s="60"/>
      <c r="FV1028" s="60"/>
      <c r="FW1028" s="60"/>
      <c r="FX1028" s="60"/>
      <c r="FY1028" s="60"/>
      <c r="FZ1028" s="60"/>
      <c r="GA1028" s="60"/>
      <c r="GB1028" s="60"/>
      <c r="GC1028" s="60"/>
      <c r="GD1028" s="60"/>
      <c r="GE1028" s="60"/>
      <c r="GF1028" s="60"/>
      <c r="GG1028" s="60"/>
      <c r="GH1028" s="60"/>
      <c r="GI1028" s="60"/>
      <c r="GJ1028" s="60"/>
      <c r="GK1028" s="60"/>
      <c r="GL1028" s="60"/>
      <c r="GM1028" s="60"/>
      <c r="GN1028" s="60"/>
      <c r="GO1028" s="60"/>
      <c r="GP1028" s="60"/>
      <c r="GQ1028" s="60"/>
    </row>
    <row r="1029" spans="1:199" x14ac:dyDescent="0.25">
      <c r="B1029" s="19">
        <v>1</v>
      </c>
      <c r="C1029" s="569" t="s">
        <v>319</v>
      </c>
      <c r="D1029" s="94">
        <f>'2 уровень'!H2071</f>
        <v>0</v>
      </c>
      <c r="E1029" s="94">
        <f>'2 уровень'!I2071</f>
        <v>0</v>
      </c>
      <c r="F1029" s="94">
        <f>'2 уровень'!J2071</f>
        <v>0</v>
      </c>
      <c r="G1029" s="95">
        <f>'2 уровень'!K2071</f>
        <v>0</v>
      </c>
      <c r="H1029" s="79">
        <f>'2 уровень'!L2071</f>
        <v>0</v>
      </c>
      <c r="I1029" s="79">
        <f>'2 уровень'!M2071</f>
        <v>0</v>
      </c>
      <c r="J1029" s="26">
        <f>'2 уровень'!N2071</f>
        <v>0</v>
      </c>
      <c r="K1029" s="26">
        <f>'2 уровень'!O2071</f>
        <v>0</v>
      </c>
      <c r="L1029" s="26">
        <f>'2 уровень'!P2071</f>
        <v>0</v>
      </c>
      <c r="M1029" s="26">
        <f>'2 уровень'!Q2071</f>
        <v>0</v>
      </c>
      <c r="N1029" s="26">
        <f>'2 уровень'!R2071</f>
        <v>0</v>
      </c>
      <c r="O1029" s="26">
        <f>'2 уровень'!S2071</f>
        <v>0</v>
      </c>
      <c r="P1029" s="73">
        <f>'2 уровень'!T2071</f>
        <v>0</v>
      </c>
      <c r="Q1029" s="73">
        <f>'2 уровень'!U2071</f>
        <v>0</v>
      </c>
      <c r="R1029" s="73">
        <f>'2 уровень'!V2071</f>
        <v>0</v>
      </c>
      <c r="S1029" s="73">
        <f>'2 уровень'!W2071</f>
        <v>0</v>
      </c>
      <c r="T1029" s="73">
        <f>'2 уровень'!X2071</f>
        <v>0</v>
      </c>
      <c r="U1029" s="73">
        <f>'2 уровень'!Y2071</f>
        <v>0</v>
      </c>
      <c r="V1029" s="773">
        <f>'2 уровень'!Z2071</f>
        <v>0</v>
      </c>
      <c r="W1029" s="73">
        <f>'2 уровень'!AA2071</f>
        <v>0</v>
      </c>
      <c r="X1029" s="73">
        <f>'2 уровень'!AB2071</f>
        <v>0</v>
      </c>
      <c r="Y1029" s="73">
        <f>'2 уровень'!AC2071</f>
        <v>0</v>
      </c>
      <c r="Z1029" s="73">
        <f>'2 уровень'!AD2071</f>
        <v>0</v>
      </c>
      <c r="AA1029" s="379">
        <f>'2 уровень'!AE2071</f>
        <v>0</v>
      </c>
      <c r="AB1029" s="73"/>
      <c r="AC1029" s="73"/>
      <c r="AD1029" s="988">
        <f>'2 уровень'!AF2073</f>
        <v>0</v>
      </c>
      <c r="AE1029" s="972">
        <f>'2 уровень'!AG2073</f>
        <v>0</v>
      </c>
      <c r="AF1029" s="186">
        <f t="shared" si="192"/>
        <v>0</v>
      </c>
      <c r="AG1029" s="186">
        <f t="shared" si="191"/>
        <v>0</v>
      </c>
      <c r="AH1029" s="881">
        <f t="shared" si="197"/>
        <v>0</v>
      </c>
      <c r="AI1029" s="60" t="e">
        <f t="shared" si="194"/>
        <v>#DIV/0!</v>
      </c>
      <c r="AJ1029" s="60"/>
      <c r="AK1029" s="267"/>
      <c r="AL1029" s="60">
        <f t="shared" si="198"/>
        <v>0</v>
      </c>
      <c r="AM1029" s="60"/>
      <c r="AN1029" s="60"/>
      <c r="AO1029" s="3514"/>
      <c r="AP1029" s="3515"/>
      <c r="AQ1029" s="3515"/>
      <c r="AR1029" s="3515"/>
      <c r="AS1029" s="3515"/>
      <c r="AT1029" s="3515"/>
      <c r="AU1029" s="3515"/>
      <c r="AV1029" s="3515"/>
      <c r="AW1029" s="3515"/>
      <c r="AX1029" s="3515"/>
      <c r="AY1029" s="3515"/>
      <c r="AZ1029" s="3515"/>
      <c r="BA1029" s="3515"/>
      <c r="BB1029" s="3515"/>
      <c r="BC1029" s="60"/>
      <c r="BD1029" s="60"/>
      <c r="BE1029" s="60"/>
      <c r="BF1029" s="60"/>
      <c r="BG1029" s="60"/>
      <c r="BH1029" s="60"/>
      <c r="BI1029" s="60"/>
      <c r="BJ1029" s="60"/>
      <c r="BK1029" s="60"/>
      <c r="BL1029" s="60"/>
      <c r="BM1029" s="60"/>
      <c r="BN1029" s="60"/>
      <c r="BO1029" s="60"/>
      <c r="BP1029" s="60"/>
      <c r="BQ1029" s="60"/>
      <c r="BR1029" s="60"/>
      <c r="BS1029" s="60"/>
      <c r="BT1029" s="60"/>
      <c r="BU1029" s="60"/>
      <c r="BV1029" s="60"/>
      <c r="BW1029" s="60"/>
      <c r="BX1029" s="60"/>
      <c r="BY1029" s="60"/>
      <c r="BZ1029" s="60"/>
      <c r="CA1029" s="60"/>
      <c r="CB1029" s="60"/>
      <c r="CC1029" s="60"/>
      <c r="CD1029" s="60"/>
      <c r="CE1029" s="60"/>
      <c r="CF1029" s="60"/>
      <c r="CG1029" s="60"/>
      <c r="CH1029" s="60"/>
      <c r="CI1029" s="60"/>
      <c r="CJ1029" s="60"/>
      <c r="CK1029" s="60"/>
      <c r="CL1029" s="60"/>
      <c r="CM1029" s="60"/>
      <c r="CN1029" s="60"/>
      <c r="CO1029" s="60"/>
      <c r="CP1029" s="60"/>
      <c r="CQ1029" s="60"/>
      <c r="CR1029" s="60"/>
      <c r="CS1029" s="60"/>
      <c r="CT1029" s="60"/>
      <c r="CU1029" s="60"/>
      <c r="CV1029" s="60"/>
      <c r="CW1029" s="60"/>
      <c r="CX1029" s="60"/>
      <c r="CY1029" s="60"/>
      <c r="CZ1029" s="60"/>
      <c r="DA1029" s="60"/>
      <c r="DB1029" s="60"/>
      <c r="DC1029" s="60"/>
      <c r="DD1029" s="60"/>
      <c r="DE1029" s="60"/>
      <c r="DF1029" s="60"/>
      <c r="DG1029" s="60"/>
      <c r="DH1029" s="60"/>
      <c r="DI1029" s="60"/>
      <c r="DJ1029" s="60"/>
      <c r="DK1029" s="60"/>
      <c r="DL1029" s="60"/>
      <c r="DM1029" s="60"/>
      <c r="DN1029" s="60"/>
      <c r="DO1029" s="60"/>
      <c r="DP1029" s="60"/>
      <c r="DQ1029" s="60"/>
      <c r="DR1029" s="60"/>
      <c r="DS1029" s="60"/>
      <c r="DT1029" s="60"/>
      <c r="DU1029" s="60"/>
      <c r="DV1029" s="60"/>
      <c r="DW1029" s="60"/>
      <c r="DX1029" s="60"/>
      <c r="DY1029" s="60"/>
      <c r="DZ1029" s="60"/>
      <c r="EA1029" s="60"/>
      <c r="EB1029" s="60"/>
      <c r="EC1029" s="60"/>
      <c r="ED1029" s="60"/>
      <c r="EE1029" s="60"/>
      <c r="EF1029" s="60"/>
      <c r="EG1029" s="60"/>
      <c r="EH1029" s="60"/>
      <c r="EI1029" s="60"/>
      <c r="EJ1029" s="60"/>
      <c r="EK1029" s="60"/>
      <c r="EL1029" s="60"/>
      <c r="EM1029" s="60"/>
      <c r="EN1029" s="60"/>
      <c r="EO1029" s="60"/>
      <c r="EP1029" s="60"/>
      <c r="EQ1029" s="60"/>
      <c r="ER1029" s="60"/>
      <c r="ES1029" s="60"/>
      <c r="ET1029" s="60"/>
      <c r="EU1029" s="60"/>
      <c r="EV1029" s="60"/>
      <c r="EW1029" s="60"/>
      <c r="EX1029" s="60"/>
      <c r="EY1029" s="60"/>
      <c r="EZ1029" s="60"/>
      <c r="FA1029" s="60"/>
      <c r="FB1029" s="60"/>
      <c r="FC1029" s="60"/>
      <c r="FD1029" s="60"/>
      <c r="FE1029" s="60"/>
      <c r="FF1029" s="60"/>
      <c r="FG1029" s="60"/>
      <c r="FH1029" s="60"/>
      <c r="FI1029" s="60"/>
      <c r="FJ1029" s="60"/>
      <c r="FK1029" s="60"/>
      <c r="FL1029" s="60"/>
      <c r="FM1029" s="60"/>
      <c r="FN1029" s="60"/>
      <c r="FO1029" s="60"/>
      <c r="FP1029" s="60"/>
      <c r="FQ1029" s="60"/>
      <c r="FR1029" s="60"/>
      <c r="FS1029" s="60"/>
      <c r="FT1029" s="60"/>
      <c r="FU1029" s="60"/>
      <c r="FV1029" s="60"/>
      <c r="FW1029" s="60"/>
      <c r="FX1029" s="60"/>
      <c r="FY1029" s="60"/>
      <c r="FZ1029" s="60"/>
      <c r="GA1029" s="60"/>
      <c r="GB1029" s="60"/>
      <c r="GC1029" s="60"/>
      <c r="GD1029" s="60"/>
      <c r="GE1029" s="60"/>
      <c r="GF1029" s="60"/>
      <c r="GG1029" s="60"/>
      <c r="GH1029" s="60"/>
      <c r="GI1029" s="60"/>
      <c r="GJ1029" s="60"/>
      <c r="GK1029" s="60"/>
      <c r="GL1029" s="60"/>
      <c r="GM1029" s="60"/>
      <c r="GN1029" s="60"/>
      <c r="GO1029" s="60"/>
      <c r="GP1029" s="60"/>
      <c r="GQ1029" s="60"/>
    </row>
    <row r="1030" spans="1:199" x14ac:dyDescent="0.25">
      <c r="B1030" s="19">
        <v>1</v>
      </c>
      <c r="C1030" s="572" t="s">
        <v>320</v>
      </c>
      <c r="D1030" s="94">
        <f>'2 уровень'!H2072</f>
        <v>0</v>
      </c>
      <c r="E1030" s="94">
        <f>'2 уровень'!I2072</f>
        <v>0</v>
      </c>
      <c r="F1030" s="94">
        <f>'2 уровень'!J2072</f>
        <v>4.0606382978723401</v>
      </c>
      <c r="G1030" s="95" t="e">
        <f>'2 уровень'!K2072</f>
        <v>#DIV/0!</v>
      </c>
      <c r="H1030" s="79">
        <f>'2 уровень'!L2072</f>
        <v>0</v>
      </c>
      <c r="I1030" s="79">
        <f>'2 уровень'!M2072</f>
        <v>0</v>
      </c>
      <c r="J1030" s="26">
        <f>'2 уровень'!N2072</f>
        <v>0</v>
      </c>
      <c r="K1030" s="26">
        <f>'2 уровень'!O2072</f>
        <v>0</v>
      </c>
      <c r="L1030" s="26">
        <f>'2 уровень'!P2072</f>
        <v>0</v>
      </c>
      <c r="M1030" s="26">
        <f>'2 уровень'!Q2072</f>
        <v>0</v>
      </c>
      <c r="N1030" s="26">
        <f>'2 уровень'!R2072</f>
        <v>0</v>
      </c>
      <c r="O1030" s="26">
        <f>'2 уровень'!S2072</f>
        <v>0</v>
      </c>
      <c r="P1030" s="73">
        <f>'2 уровень'!T2072</f>
        <v>0</v>
      </c>
      <c r="Q1030" s="73">
        <f>'2 уровень'!U2072</f>
        <v>0</v>
      </c>
      <c r="R1030" s="73">
        <f>'2 уровень'!V2072</f>
        <v>0</v>
      </c>
      <c r="S1030" s="73">
        <f>'2 уровень'!W2072</f>
        <v>0</v>
      </c>
      <c r="T1030" s="73">
        <f>'2 уровень'!X2072</f>
        <v>0</v>
      </c>
      <c r="U1030" s="73">
        <f>'2 уровень'!Y2072</f>
        <v>0</v>
      </c>
      <c r="V1030" s="773">
        <f>'2 уровень'!Z2072</f>
        <v>0</v>
      </c>
      <c r="W1030" s="73">
        <f>'2 уровень'!AA2072</f>
        <v>0</v>
      </c>
      <c r="X1030" s="73">
        <f>'2 уровень'!AB2072</f>
        <v>0</v>
      </c>
      <c r="Y1030" s="73">
        <f>'2 уровень'!AC2072</f>
        <v>0</v>
      </c>
      <c r="Z1030" s="73">
        <f>'2 уровень'!AD2072</f>
        <v>0</v>
      </c>
      <c r="AA1030" s="379">
        <f>'2 уровень'!AE2072</f>
        <v>0</v>
      </c>
      <c r="AB1030" s="73"/>
      <c r="AC1030" s="73"/>
      <c r="AD1030" s="988" t="e">
        <f>'2 уровень'!#REF!</f>
        <v>#REF!</v>
      </c>
      <c r="AE1030" s="972" t="e">
        <f>'2 уровень'!#REF!</f>
        <v>#REF!</v>
      </c>
      <c r="AF1030" s="186">
        <f t="shared" si="192"/>
        <v>0</v>
      </c>
      <c r="AG1030" s="186">
        <f t="shared" si="191"/>
        <v>0</v>
      </c>
      <c r="AH1030" s="881">
        <f t="shared" si="197"/>
        <v>0</v>
      </c>
      <c r="AI1030" s="60">
        <f t="shared" si="194"/>
        <v>0</v>
      </c>
      <c r="AJ1030" s="60"/>
      <c r="AK1030" s="267"/>
      <c r="AL1030" s="60">
        <f t="shared" si="198"/>
        <v>0</v>
      </c>
      <c r="AM1030" s="60"/>
      <c r="AN1030" s="60"/>
      <c r="AO1030" s="3514"/>
      <c r="AP1030" s="3515"/>
      <c r="AQ1030" s="3515"/>
      <c r="AR1030" s="3515"/>
      <c r="AS1030" s="3515"/>
      <c r="AT1030" s="3515"/>
      <c r="AU1030" s="3515"/>
      <c r="AV1030" s="3515"/>
      <c r="AW1030" s="3515"/>
      <c r="AX1030" s="3515"/>
      <c r="AY1030" s="3515"/>
      <c r="AZ1030" s="3515"/>
      <c r="BA1030" s="3515"/>
      <c r="BB1030" s="3515"/>
      <c r="BC1030" s="60"/>
      <c r="BD1030" s="60"/>
      <c r="BE1030" s="60"/>
      <c r="BF1030" s="60"/>
      <c r="BG1030" s="60"/>
      <c r="BH1030" s="60"/>
      <c r="BI1030" s="60"/>
      <c r="BJ1030" s="60"/>
      <c r="BK1030" s="60"/>
      <c r="BL1030" s="60"/>
      <c r="BM1030" s="60"/>
      <c r="BN1030" s="60"/>
      <c r="BO1030" s="60"/>
      <c r="BP1030" s="60"/>
      <c r="BQ1030" s="60"/>
      <c r="BR1030" s="60"/>
      <c r="BS1030" s="60"/>
      <c r="BT1030" s="60"/>
      <c r="BU1030" s="60"/>
      <c r="BV1030" s="60"/>
      <c r="BW1030" s="60"/>
      <c r="BX1030" s="60"/>
      <c r="BY1030" s="60"/>
      <c r="BZ1030" s="60"/>
      <c r="CA1030" s="60"/>
      <c r="CB1030" s="60"/>
      <c r="CC1030" s="60"/>
      <c r="CD1030" s="60"/>
      <c r="CE1030" s="60"/>
      <c r="CF1030" s="60"/>
      <c r="CG1030" s="60"/>
      <c r="CH1030" s="60"/>
      <c r="CI1030" s="60"/>
      <c r="CJ1030" s="60"/>
      <c r="CK1030" s="60"/>
      <c r="CL1030" s="60"/>
      <c r="CM1030" s="60"/>
      <c r="CN1030" s="60"/>
      <c r="CO1030" s="60"/>
      <c r="CP1030" s="60"/>
      <c r="CQ1030" s="60"/>
      <c r="CR1030" s="60"/>
      <c r="CS1030" s="60"/>
      <c r="CT1030" s="60"/>
      <c r="CU1030" s="60"/>
      <c r="CV1030" s="60"/>
      <c r="CW1030" s="60"/>
      <c r="CX1030" s="60"/>
      <c r="CY1030" s="60"/>
      <c r="CZ1030" s="60"/>
      <c r="DA1030" s="60"/>
      <c r="DB1030" s="60"/>
      <c r="DC1030" s="60"/>
      <c r="DD1030" s="60"/>
      <c r="DE1030" s="60"/>
      <c r="DF1030" s="60"/>
      <c r="DG1030" s="60"/>
      <c r="DH1030" s="60"/>
      <c r="DI1030" s="60"/>
      <c r="DJ1030" s="60"/>
      <c r="DK1030" s="60"/>
      <c r="DL1030" s="60"/>
      <c r="DM1030" s="60"/>
      <c r="DN1030" s="60"/>
      <c r="DO1030" s="60"/>
      <c r="DP1030" s="60"/>
      <c r="DQ1030" s="60"/>
      <c r="DR1030" s="60"/>
      <c r="DS1030" s="60"/>
      <c r="DT1030" s="60"/>
      <c r="DU1030" s="60"/>
      <c r="DV1030" s="60"/>
      <c r="DW1030" s="60"/>
      <c r="DX1030" s="60"/>
      <c r="DY1030" s="60"/>
      <c r="DZ1030" s="60"/>
      <c r="EA1030" s="60"/>
      <c r="EB1030" s="60"/>
      <c r="EC1030" s="60"/>
      <c r="ED1030" s="60"/>
      <c r="EE1030" s="60"/>
      <c r="EF1030" s="60"/>
      <c r="EG1030" s="60"/>
      <c r="EH1030" s="60"/>
      <c r="EI1030" s="60"/>
      <c r="EJ1030" s="60"/>
      <c r="EK1030" s="60"/>
      <c r="EL1030" s="60"/>
      <c r="EM1030" s="60"/>
      <c r="EN1030" s="60"/>
      <c r="EO1030" s="60"/>
      <c r="EP1030" s="60"/>
      <c r="EQ1030" s="60"/>
      <c r="ER1030" s="60"/>
      <c r="ES1030" s="60"/>
      <c r="ET1030" s="60"/>
      <c r="EU1030" s="60"/>
      <c r="EV1030" s="60"/>
      <c r="EW1030" s="60"/>
      <c r="EX1030" s="60"/>
      <c r="EY1030" s="60"/>
      <c r="EZ1030" s="60"/>
      <c r="FA1030" s="60"/>
      <c r="FB1030" s="60"/>
      <c r="FC1030" s="60"/>
      <c r="FD1030" s="60"/>
      <c r="FE1030" s="60"/>
      <c r="FF1030" s="60"/>
      <c r="FG1030" s="60"/>
      <c r="FH1030" s="60"/>
      <c r="FI1030" s="60"/>
      <c r="FJ1030" s="60"/>
      <c r="FK1030" s="60"/>
      <c r="FL1030" s="60"/>
      <c r="FM1030" s="60"/>
      <c r="FN1030" s="60"/>
      <c r="FO1030" s="60"/>
      <c r="FP1030" s="60"/>
      <c r="FQ1030" s="60"/>
      <c r="FR1030" s="60"/>
      <c r="FS1030" s="60"/>
      <c r="FT1030" s="60"/>
      <c r="FU1030" s="60"/>
      <c r="FV1030" s="60"/>
      <c r="FW1030" s="60"/>
      <c r="FX1030" s="60"/>
      <c r="FY1030" s="60"/>
      <c r="FZ1030" s="60"/>
      <c r="GA1030" s="60"/>
      <c r="GB1030" s="60"/>
      <c r="GC1030" s="60"/>
      <c r="GD1030" s="60"/>
      <c r="GE1030" s="60"/>
      <c r="GF1030" s="60"/>
      <c r="GG1030" s="60"/>
      <c r="GH1030" s="60"/>
      <c r="GI1030" s="60"/>
      <c r="GJ1030" s="60"/>
      <c r="GK1030" s="60"/>
      <c r="GL1030" s="60"/>
      <c r="GM1030" s="60"/>
      <c r="GN1030" s="60"/>
      <c r="GO1030" s="60"/>
      <c r="GP1030" s="60"/>
      <c r="GQ1030" s="60"/>
    </row>
    <row r="1031" spans="1:199" x14ac:dyDescent="0.25">
      <c r="A1031" s="19">
        <v>1</v>
      </c>
      <c r="B1031" s="19">
        <v>1</v>
      </c>
      <c r="C1031" s="566" t="s">
        <v>321</v>
      </c>
      <c r="D1031" s="94">
        <f>'2 уровень'!H2073</f>
        <v>0</v>
      </c>
      <c r="E1031" s="94">
        <f>'2 уровень'!I2073</f>
        <v>0</v>
      </c>
      <c r="F1031" s="94">
        <f>'2 уровень'!J2073</f>
        <v>38.169999999999995</v>
      </c>
      <c r="G1031" s="95" t="e">
        <f>'2 уровень'!K2073</f>
        <v>#DIV/0!</v>
      </c>
      <c r="H1031" s="79">
        <f>'2 уровень'!L2073</f>
        <v>0</v>
      </c>
      <c r="I1031" s="79">
        <f>'2 уровень'!M2073</f>
        <v>0</v>
      </c>
      <c r="J1031" s="26">
        <f>'2 уровень'!N2073</f>
        <v>0</v>
      </c>
      <c r="K1031" s="26">
        <f>'2 уровень'!O2073</f>
        <v>0</v>
      </c>
      <c r="L1031" s="26">
        <f>'2 уровень'!P2073</f>
        <v>0</v>
      </c>
      <c r="M1031" s="26">
        <f>'2 уровень'!Q2073</f>
        <v>0</v>
      </c>
      <c r="N1031" s="26">
        <f>'2 уровень'!R2073</f>
        <v>0</v>
      </c>
      <c r="O1031" s="26">
        <f>'2 уровень'!S2073</f>
        <v>0</v>
      </c>
      <c r="P1031" s="73">
        <f>'2 уровень'!T2073</f>
        <v>0</v>
      </c>
      <c r="Q1031" s="73">
        <f>'2 уровень'!U2073</f>
        <v>0</v>
      </c>
      <c r="R1031" s="73">
        <f>'2 уровень'!V2073</f>
        <v>0</v>
      </c>
      <c r="S1031" s="73">
        <f>'2 уровень'!W2073</f>
        <v>0</v>
      </c>
      <c r="T1031" s="73">
        <f>'2 уровень'!X2073</f>
        <v>0</v>
      </c>
      <c r="U1031" s="73">
        <f>'2 уровень'!Y2073</f>
        <v>0</v>
      </c>
      <c r="V1031" s="773">
        <f>'2 уровень'!Z2073</f>
        <v>0</v>
      </c>
      <c r="W1031" s="73">
        <f>'2 уровень'!AA2073</f>
        <v>0</v>
      </c>
      <c r="X1031" s="73">
        <f>'2 уровень'!AB2073</f>
        <v>0</v>
      </c>
      <c r="Y1031" s="73">
        <f>'2 уровень'!AC2073</f>
        <v>0</v>
      </c>
      <c r="Z1031" s="73">
        <f>'2 уровень'!AD2073</f>
        <v>0</v>
      </c>
      <c r="AA1031" s="379">
        <f>'2 уровень'!AE2073</f>
        <v>0</v>
      </c>
      <c r="AB1031" s="73"/>
      <c r="AC1031" s="73"/>
      <c r="AD1031" s="988" t="e">
        <f>'2 уровень'!#REF!</f>
        <v>#REF!</v>
      </c>
      <c r="AE1031" s="972" t="e">
        <f>'2 уровень'!#REF!</f>
        <v>#REF!</v>
      </c>
      <c r="AF1031" s="186">
        <f t="shared" si="192"/>
        <v>0</v>
      </c>
      <c r="AG1031" s="186">
        <f t="shared" si="191"/>
        <v>0</v>
      </c>
      <c r="AH1031" s="881">
        <f t="shared" si="197"/>
        <v>0</v>
      </c>
      <c r="AI1031" s="60">
        <f t="shared" si="194"/>
        <v>0</v>
      </c>
      <c r="AJ1031" s="60"/>
      <c r="AK1031" s="267"/>
      <c r="AL1031" s="60">
        <f t="shared" si="198"/>
        <v>0</v>
      </c>
      <c r="AM1031" s="60"/>
      <c r="AN1031" s="60"/>
      <c r="AO1031" s="3514"/>
      <c r="AP1031" s="3515"/>
      <c r="AQ1031" s="3515"/>
      <c r="AR1031" s="3515"/>
      <c r="AS1031" s="3515"/>
      <c r="AT1031" s="3515"/>
      <c r="AU1031" s="3515"/>
      <c r="AV1031" s="3515"/>
      <c r="AW1031" s="3515"/>
      <c r="AX1031" s="3515"/>
      <c r="AY1031" s="3515"/>
      <c r="AZ1031" s="3515"/>
      <c r="BA1031" s="3515"/>
      <c r="BB1031" s="3515"/>
      <c r="BC1031" s="60"/>
      <c r="BD1031" s="60"/>
      <c r="BE1031" s="60"/>
      <c r="BF1031" s="60"/>
      <c r="BG1031" s="60"/>
      <c r="BH1031" s="60"/>
      <c r="BI1031" s="60"/>
      <c r="BJ1031" s="60"/>
      <c r="BK1031" s="60"/>
      <c r="BL1031" s="60"/>
      <c r="BM1031" s="60"/>
      <c r="BN1031" s="60"/>
      <c r="BO1031" s="60"/>
      <c r="BP1031" s="60"/>
      <c r="BQ1031" s="60"/>
      <c r="BR1031" s="60"/>
      <c r="BS1031" s="60"/>
      <c r="BT1031" s="60"/>
      <c r="BU1031" s="60"/>
      <c r="BV1031" s="60"/>
      <c r="BW1031" s="60"/>
      <c r="BX1031" s="60"/>
      <c r="BY1031" s="60"/>
      <c r="BZ1031" s="60"/>
      <c r="CA1031" s="60"/>
      <c r="CB1031" s="60"/>
      <c r="CC1031" s="60"/>
      <c r="CD1031" s="60"/>
      <c r="CE1031" s="60"/>
      <c r="CF1031" s="60"/>
      <c r="CG1031" s="60"/>
      <c r="CH1031" s="60"/>
      <c r="CI1031" s="60"/>
      <c r="CJ1031" s="60"/>
      <c r="CK1031" s="60"/>
      <c r="CL1031" s="60"/>
      <c r="CM1031" s="60"/>
      <c r="CN1031" s="60"/>
      <c r="CO1031" s="60"/>
      <c r="CP1031" s="60"/>
      <c r="CQ1031" s="60"/>
      <c r="CR1031" s="60"/>
      <c r="CS1031" s="60"/>
      <c r="CT1031" s="60"/>
      <c r="CU1031" s="60"/>
      <c r="CV1031" s="60"/>
      <c r="CW1031" s="60"/>
      <c r="CX1031" s="60"/>
      <c r="CY1031" s="60"/>
      <c r="CZ1031" s="60"/>
      <c r="DA1031" s="60"/>
      <c r="DB1031" s="60"/>
      <c r="DC1031" s="60"/>
      <c r="DD1031" s="60"/>
      <c r="DE1031" s="60"/>
      <c r="DF1031" s="60"/>
      <c r="DG1031" s="60"/>
      <c r="DH1031" s="60"/>
      <c r="DI1031" s="60"/>
      <c r="DJ1031" s="60"/>
      <c r="DK1031" s="60"/>
      <c r="DL1031" s="60"/>
      <c r="DM1031" s="60"/>
      <c r="DN1031" s="60"/>
      <c r="DO1031" s="60"/>
      <c r="DP1031" s="60"/>
      <c r="DQ1031" s="60"/>
      <c r="DR1031" s="60"/>
      <c r="DS1031" s="60"/>
      <c r="DT1031" s="60"/>
      <c r="DU1031" s="60"/>
      <c r="DV1031" s="60"/>
      <c r="DW1031" s="60"/>
      <c r="DX1031" s="60"/>
      <c r="DY1031" s="60"/>
      <c r="DZ1031" s="60"/>
      <c r="EA1031" s="60"/>
      <c r="EB1031" s="60"/>
      <c r="EC1031" s="60"/>
      <c r="ED1031" s="60"/>
      <c r="EE1031" s="60"/>
      <c r="EF1031" s="60"/>
      <c r="EG1031" s="60"/>
      <c r="EH1031" s="60"/>
      <c r="EI1031" s="60"/>
      <c r="EJ1031" s="60"/>
      <c r="EK1031" s="60"/>
      <c r="EL1031" s="60"/>
      <c r="EM1031" s="60"/>
      <c r="EN1031" s="60"/>
      <c r="EO1031" s="60"/>
      <c r="EP1031" s="60"/>
      <c r="EQ1031" s="60"/>
      <c r="ER1031" s="60"/>
      <c r="ES1031" s="60"/>
      <c r="ET1031" s="60"/>
      <c r="EU1031" s="60"/>
      <c r="EV1031" s="60"/>
      <c r="EW1031" s="60"/>
      <c r="EX1031" s="60"/>
      <c r="EY1031" s="60"/>
      <c r="EZ1031" s="60"/>
      <c r="FA1031" s="60"/>
      <c r="FB1031" s="60"/>
      <c r="FC1031" s="60"/>
      <c r="FD1031" s="60"/>
      <c r="FE1031" s="60"/>
      <c r="FF1031" s="60"/>
      <c r="FG1031" s="60"/>
      <c r="FH1031" s="60"/>
      <c r="FI1031" s="60"/>
      <c r="FJ1031" s="60"/>
      <c r="FK1031" s="60"/>
      <c r="FL1031" s="60"/>
      <c r="FM1031" s="60"/>
      <c r="FN1031" s="60"/>
      <c r="FO1031" s="60"/>
      <c r="FP1031" s="60"/>
      <c r="FQ1031" s="60"/>
      <c r="FR1031" s="60"/>
      <c r="FS1031" s="60"/>
      <c r="FT1031" s="60"/>
      <c r="FU1031" s="60"/>
      <c r="FV1031" s="60"/>
      <c r="FW1031" s="60"/>
      <c r="FX1031" s="60"/>
      <c r="FY1031" s="60"/>
      <c r="FZ1031" s="60"/>
      <c r="GA1031" s="60"/>
      <c r="GB1031" s="60"/>
      <c r="GC1031" s="60"/>
      <c r="GD1031" s="60"/>
      <c r="GE1031" s="60"/>
      <c r="GF1031" s="60"/>
      <c r="GG1031" s="60"/>
      <c r="GH1031" s="60"/>
      <c r="GI1031" s="60"/>
      <c r="GJ1031" s="60"/>
      <c r="GK1031" s="60"/>
      <c r="GL1031" s="60"/>
      <c r="GM1031" s="60"/>
      <c r="GN1031" s="60"/>
      <c r="GO1031" s="60"/>
      <c r="GP1031" s="60"/>
      <c r="GQ1031" s="60"/>
    </row>
    <row r="1032" spans="1:199" ht="72" x14ac:dyDescent="0.25">
      <c r="A1032" s="19">
        <v>1</v>
      </c>
      <c r="B1032" s="19">
        <v>1</v>
      </c>
      <c r="C1032" s="566" t="s">
        <v>312</v>
      </c>
      <c r="D1032" s="94">
        <f>'2 уровень'!H2074</f>
        <v>0</v>
      </c>
      <c r="E1032" s="94">
        <f>'2 уровень'!I2074</f>
        <v>0</v>
      </c>
      <c r="F1032" s="94">
        <f>'2 уровень'!J2074</f>
        <v>0</v>
      </c>
      <c r="G1032" s="95">
        <f>'2 уровень'!K2074</f>
        <v>0</v>
      </c>
      <c r="H1032" s="79">
        <f>'2 уровень'!L2074</f>
        <v>0</v>
      </c>
      <c r="I1032" s="79">
        <f>'2 уровень'!M2074</f>
        <v>0</v>
      </c>
      <c r="J1032" s="26">
        <f>'2 уровень'!N2074</f>
        <v>0</v>
      </c>
      <c r="K1032" s="26">
        <f>'2 уровень'!O2074</f>
        <v>0</v>
      </c>
      <c r="L1032" s="26">
        <f>'2 уровень'!P2074</f>
        <v>0</v>
      </c>
      <c r="M1032" s="26">
        <f>'2 уровень'!Q2074</f>
        <v>0</v>
      </c>
      <c r="N1032" s="26">
        <f>'2 уровень'!R2074</f>
        <v>0</v>
      </c>
      <c r="O1032" s="26">
        <f>'2 уровень'!S2074</f>
        <v>0</v>
      </c>
      <c r="P1032" s="73">
        <f>'2 уровень'!T2074</f>
        <v>0</v>
      </c>
      <c r="Q1032" s="73">
        <f>'2 уровень'!U2074</f>
        <v>0</v>
      </c>
      <c r="R1032" s="73">
        <f>'2 уровень'!V2074</f>
        <v>0</v>
      </c>
      <c r="S1032" s="73">
        <f>'2 уровень'!W2074</f>
        <v>0</v>
      </c>
      <c r="T1032" s="73">
        <f>'2 уровень'!X2074</f>
        <v>0</v>
      </c>
      <c r="U1032" s="73">
        <f>'2 уровень'!Y2074</f>
        <v>0</v>
      </c>
      <c r="V1032" s="773">
        <f>'2 уровень'!Z2074</f>
        <v>0</v>
      </c>
      <c r="W1032" s="73">
        <f>'2 уровень'!AA2074</f>
        <v>0</v>
      </c>
      <c r="X1032" s="73">
        <f>'2 уровень'!AB2074</f>
        <v>0</v>
      </c>
      <c r="Y1032" s="73">
        <f>'2 уровень'!AC2074</f>
        <v>0</v>
      </c>
      <c r="Z1032" s="73">
        <f>'2 уровень'!AD2074</f>
        <v>0</v>
      </c>
      <c r="AA1032" s="379">
        <f>'2 уровень'!AE2074</f>
        <v>0</v>
      </c>
      <c r="AB1032" s="73"/>
      <c r="AC1032" s="73"/>
      <c r="AD1032" s="988">
        <f>'2 уровень'!AF2074</f>
        <v>0</v>
      </c>
      <c r="AE1032" s="972">
        <f>'2 уровень'!AG2074</f>
        <v>0</v>
      </c>
      <c r="AF1032" s="186">
        <f t="shared" si="192"/>
        <v>0</v>
      </c>
      <c r="AG1032" s="186">
        <f t="shared" si="191"/>
        <v>0</v>
      </c>
      <c r="AH1032" s="881">
        <f t="shared" si="197"/>
        <v>0</v>
      </c>
      <c r="AI1032" s="60" t="e">
        <f t="shared" si="194"/>
        <v>#DIV/0!</v>
      </c>
      <c r="AJ1032" s="60"/>
      <c r="AK1032" s="267"/>
      <c r="AL1032" s="60">
        <f t="shared" si="198"/>
        <v>0</v>
      </c>
      <c r="AM1032" s="60"/>
      <c r="AN1032" s="60"/>
      <c r="AO1032" s="3514"/>
      <c r="AP1032" s="3515"/>
      <c r="AQ1032" s="3515"/>
      <c r="AR1032" s="3515"/>
      <c r="AS1032" s="3515"/>
      <c r="AT1032" s="3515"/>
      <c r="AU1032" s="3515"/>
      <c r="AV1032" s="3515"/>
      <c r="AW1032" s="3515"/>
      <c r="AX1032" s="3515"/>
      <c r="AY1032" s="3515"/>
      <c r="AZ1032" s="3515"/>
      <c r="BA1032" s="3515"/>
      <c r="BB1032" s="3515"/>
      <c r="BC1032" s="60"/>
      <c r="BD1032" s="60"/>
      <c r="BE1032" s="60"/>
      <c r="BF1032" s="60"/>
      <c r="BG1032" s="60"/>
      <c r="BH1032" s="60"/>
      <c r="BI1032" s="60"/>
      <c r="BJ1032" s="60"/>
      <c r="BK1032" s="60"/>
      <c r="BL1032" s="60"/>
      <c r="BM1032" s="60"/>
      <c r="BN1032" s="60"/>
      <c r="BO1032" s="60"/>
      <c r="BP1032" s="60"/>
      <c r="BQ1032" s="60"/>
      <c r="BR1032" s="60"/>
      <c r="BS1032" s="60"/>
      <c r="BT1032" s="60"/>
      <c r="BU1032" s="60"/>
      <c r="BV1032" s="60"/>
      <c r="BW1032" s="60"/>
      <c r="BX1032" s="60"/>
      <c r="BY1032" s="60"/>
      <c r="BZ1032" s="60"/>
      <c r="CA1032" s="60"/>
      <c r="CB1032" s="60"/>
      <c r="CC1032" s="60"/>
      <c r="CD1032" s="60"/>
      <c r="CE1032" s="60"/>
      <c r="CF1032" s="60"/>
      <c r="CG1032" s="60"/>
      <c r="CH1032" s="60"/>
      <c r="CI1032" s="60"/>
      <c r="CJ1032" s="60"/>
      <c r="CK1032" s="60"/>
      <c r="CL1032" s="60"/>
      <c r="CM1032" s="60"/>
      <c r="CN1032" s="60"/>
      <c r="CO1032" s="60"/>
      <c r="CP1032" s="60"/>
      <c r="CQ1032" s="60"/>
      <c r="CR1032" s="60"/>
      <c r="CS1032" s="60"/>
      <c r="CT1032" s="60"/>
      <c r="CU1032" s="60"/>
      <c r="CV1032" s="60"/>
      <c r="CW1032" s="60"/>
      <c r="CX1032" s="60"/>
      <c r="CY1032" s="60"/>
      <c r="CZ1032" s="60"/>
      <c r="DA1032" s="60"/>
      <c r="DB1032" s="60"/>
      <c r="DC1032" s="60"/>
      <c r="DD1032" s="60"/>
      <c r="DE1032" s="60"/>
      <c r="DF1032" s="60"/>
      <c r="DG1032" s="60"/>
      <c r="DH1032" s="60"/>
      <c r="DI1032" s="60"/>
      <c r="DJ1032" s="60"/>
      <c r="DK1032" s="60"/>
      <c r="DL1032" s="60"/>
      <c r="DM1032" s="60"/>
      <c r="DN1032" s="60"/>
      <c r="DO1032" s="60"/>
      <c r="DP1032" s="60"/>
      <c r="DQ1032" s="60"/>
      <c r="DR1032" s="60"/>
      <c r="DS1032" s="60"/>
      <c r="DT1032" s="60"/>
      <c r="DU1032" s="60"/>
      <c r="DV1032" s="60"/>
      <c r="DW1032" s="60"/>
      <c r="DX1032" s="60"/>
      <c r="DY1032" s="60"/>
      <c r="DZ1032" s="60"/>
      <c r="EA1032" s="60"/>
      <c r="EB1032" s="60"/>
      <c r="EC1032" s="60"/>
      <c r="ED1032" s="60"/>
      <c r="EE1032" s="60"/>
      <c r="EF1032" s="60"/>
      <c r="EG1032" s="60"/>
      <c r="EH1032" s="60"/>
      <c r="EI1032" s="60"/>
      <c r="EJ1032" s="60"/>
      <c r="EK1032" s="60"/>
      <c r="EL1032" s="60"/>
      <c r="EM1032" s="60"/>
      <c r="EN1032" s="60"/>
      <c r="EO1032" s="60"/>
      <c r="EP1032" s="60"/>
      <c r="EQ1032" s="60"/>
      <c r="ER1032" s="60"/>
      <c r="ES1032" s="60"/>
      <c r="ET1032" s="60"/>
      <c r="EU1032" s="60"/>
      <c r="EV1032" s="60"/>
      <c r="EW1032" s="60"/>
      <c r="EX1032" s="60"/>
      <c r="EY1032" s="60"/>
      <c r="EZ1032" s="60"/>
      <c r="FA1032" s="60"/>
      <c r="FB1032" s="60"/>
      <c r="FC1032" s="60"/>
      <c r="FD1032" s="60"/>
      <c r="FE1032" s="60"/>
      <c r="FF1032" s="60"/>
      <c r="FG1032" s="60"/>
      <c r="FH1032" s="60"/>
      <c r="FI1032" s="60"/>
      <c r="FJ1032" s="60"/>
      <c r="FK1032" s="60"/>
      <c r="FL1032" s="60"/>
      <c r="FM1032" s="60"/>
      <c r="FN1032" s="60"/>
      <c r="FO1032" s="60"/>
      <c r="FP1032" s="60"/>
      <c r="FQ1032" s="60"/>
      <c r="FR1032" s="60"/>
      <c r="FS1032" s="60"/>
      <c r="FT1032" s="60"/>
      <c r="FU1032" s="60"/>
      <c r="FV1032" s="60"/>
      <c r="FW1032" s="60"/>
      <c r="FX1032" s="60"/>
      <c r="FY1032" s="60"/>
      <c r="FZ1032" s="60"/>
      <c r="GA1032" s="60"/>
      <c r="GB1032" s="60"/>
      <c r="GC1032" s="60"/>
      <c r="GD1032" s="60"/>
      <c r="GE1032" s="60"/>
      <c r="GF1032" s="60"/>
      <c r="GG1032" s="60"/>
      <c r="GH1032" s="60"/>
      <c r="GI1032" s="60"/>
      <c r="GJ1032" s="60"/>
      <c r="GK1032" s="60"/>
      <c r="GL1032" s="60"/>
      <c r="GM1032" s="60"/>
      <c r="GN1032" s="60"/>
      <c r="GO1032" s="60"/>
      <c r="GP1032" s="60"/>
      <c r="GQ1032" s="60"/>
    </row>
    <row r="1033" spans="1:199" x14ac:dyDescent="0.25">
      <c r="A1033" s="19">
        <v>1</v>
      </c>
      <c r="B1033" s="19">
        <v>1</v>
      </c>
      <c r="C1033" s="566" t="s">
        <v>217</v>
      </c>
      <c r="D1033" s="94">
        <f>'2 уровень'!H2075</f>
        <v>0</v>
      </c>
      <c r="E1033" s="94">
        <f>'2 уровень'!I2075</f>
        <v>0</v>
      </c>
      <c r="F1033" s="94">
        <f>'2 уровень'!J2075</f>
        <v>0</v>
      </c>
      <c r="G1033" s="95" t="e">
        <f>'2 уровень'!K2075</f>
        <v>#DIV/0!</v>
      </c>
      <c r="H1033" s="79">
        <f>'2 уровень'!L2075</f>
        <v>0</v>
      </c>
      <c r="I1033" s="79">
        <f>'2 уровень'!M2075</f>
        <v>0</v>
      </c>
      <c r="J1033" s="26">
        <f>'2 уровень'!N2075</f>
        <v>0</v>
      </c>
      <c r="K1033" s="26">
        <f>'2 уровень'!O2075</f>
        <v>0</v>
      </c>
      <c r="L1033" s="26">
        <f>'2 уровень'!P2075</f>
        <v>0</v>
      </c>
      <c r="M1033" s="26">
        <f>'2 уровень'!Q2075</f>
        <v>0</v>
      </c>
      <c r="N1033" s="26">
        <f>'2 уровень'!R2075</f>
        <v>0</v>
      </c>
      <c r="O1033" s="26">
        <f>'2 уровень'!S2075</f>
        <v>0</v>
      </c>
      <c r="P1033" s="73">
        <f>'2 уровень'!T2075</f>
        <v>0</v>
      </c>
      <c r="Q1033" s="73">
        <f>'2 уровень'!U2075</f>
        <v>0</v>
      </c>
      <c r="R1033" s="73">
        <f>'2 уровень'!V2075</f>
        <v>0</v>
      </c>
      <c r="S1033" s="73">
        <f>'2 уровень'!W2075</f>
        <v>0</v>
      </c>
      <c r="T1033" s="73">
        <f>'2 уровень'!X2075</f>
        <v>0</v>
      </c>
      <c r="U1033" s="73">
        <f>'2 уровень'!Y2075</f>
        <v>0</v>
      </c>
      <c r="V1033" s="773">
        <f>'2 уровень'!Z2075</f>
        <v>0</v>
      </c>
      <c r="W1033" s="73">
        <f>'2 уровень'!AA2075</f>
        <v>0</v>
      </c>
      <c r="X1033" s="73">
        <f>'2 уровень'!AB2075</f>
        <v>0</v>
      </c>
      <c r="Y1033" s="73">
        <f>'2 уровень'!AC2075</f>
        <v>0</v>
      </c>
      <c r="Z1033" s="73">
        <f>'2 уровень'!AD2075</f>
        <v>0</v>
      </c>
      <c r="AA1033" s="379">
        <f>'2 уровень'!AE2075</f>
        <v>0</v>
      </c>
      <c r="AB1033" s="73" t="e">
        <f>U1033/T1033*100</f>
        <v>#DIV/0!</v>
      </c>
      <c r="AC1033" s="73" t="e">
        <f>AA1033/T1033*100</f>
        <v>#DIV/0!</v>
      </c>
      <c r="AD1033" s="988">
        <f>'2 уровень'!AF2075</f>
        <v>0</v>
      </c>
      <c r="AE1033" s="972">
        <f>'2 уровень'!AG2075</f>
        <v>0</v>
      </c>
      <c r="AF1033" s="186">
        <f t="shared" si="192"/>
        <v>0</v>
      </c>
      <c r="AG1033" s="186">
        <f t="shared" si="191"/>
        <v>0</v>
      </c>
      <c r="AH1033" s="881">
        <f t="shared" si="197"/>
        <v>0</v>
      </c>
      <c r="AI1033" s="60" t="e">
        <f t="shared" si="194"/>
        <v>#DIV/0!</v>
      </c>
      <c r="AJ1033" s="60"/>
      <c r="AK1033" s="267"/>
      <c r="AL1033" s="60">
        <f t="shared" si="198"/>
        <v>0</v>
      </c>
      <c r="AM1033" s="60"/>
      <c r="AN1033" s="60"/>
      <c r="AO1033" s="3514"/>
      <c r="AP1033" s="3515"/>
      <c r="AQ1033" s="3515"/>
      <c r="AR1033" s="3515"/>
      <c r="AS1033" s="3515"/>
      <c r="AT1033" s="3515"/>
      <c r="AU1033" s="3515"/>
      <c r="AV1033" s="3515"/>
      <c r="AW1033" s="3515"/>
      <c r="AX1033" s="3515"/>
      <c r="AY1033" s="3515"/>
      <c r="AZ1033" s="3515"/>
      <c r="BA1033" s="3515"/>
      <c r="BB1033" s="3515"/>
      <c r="BC1033" s="60"/>
      <c r="BD1033" s="60"/>
      <c r="BE1033" s="60"/>
      <c r="BF1033" s="60"/>
      <c r="BG1033" s="60"/>
      <c r="BH1033" s="60"/>
      <c r="BI1033" s="60"/>
      <c r="BJ1033" s="60"/>
      <c r="BK1033" s="60"/>
      <c r="BL1033" s="60"/>
      <c r="BM1033" s="60"/>
      <c r="BN1033" s="60"/>
      <c r="BO1033" s="60"/>
      <c r="BP1033" s="60"/>
      <c r="BQ1033" s="60"/>
      <c r="BR1033" s="60"/>
      <c r="BS1033" s="60"/>
      <c r="BT1033" s="60"/>
      <c r="BU1033" s="60"/>
      <c r="BV1033" s="60"/>
      <c r="BW1033" s="60"/>
      <c r="BX1033" s="60"/>
      <c r="BY1033" s="60"/>
      <c r="BZ1033" s="60"/>
      <c r="CA1033" s="60"/>
      <c r="CB1033" s="60"/>
      <c r="CC1033" s="60"/>
      <c r="CD1033" s="60"/>
      <c r="CE1033" s="60"/>
      <c r="CF1033" s="60"/>
      <c r="CG1033" s="60"/>
      <c r="CH1033" s="60"/>
      <c r="CI1033" s="60"/>
      <c r="CJ1033" s="60"/>
      <c r="CK1033" s="60"/>
      <c r="CL1033" s="60"/>
      <c r="CM1033" s="60"/>
      <c r="CN1033" s="60"/>
      <c r="CO1033" s="60"/>
      <c r="CP1033" s="60"/>
      <c r="CQ1033" s="60"/>
      <c r="CR1033" s="60"/>
      <c r="CS1033" s="60"/>
      <c r="CT1033" s="60"/>
      <c r="CU1033" s="60"/>
      <c r="CV1033" s="60"/>
      <c r="CW1033" s="60"/>
      <c r="CX1033" s="60"/>
      <c r="CY1033" s="60"/>
      <c r="CZ1033" s="60"/>
      <c r="DA1033" s="60"/>
      <c r="DB1033" s="60"/>
      <c r="DC1033" s="60"/>
      <c r="DD1033" s="60"/>
      <c r="DE1033" s="60"/>
      <c r="DF1033" s="60"/>
      <c r="DG1033" s="60"/>
      <c r="DH1033" s="60"/>
      <c r="DI1033" s="60"/>
      <c r="DJ1033" s="60"/>
      <c r="DK1033" s="60"/>
      <c r="DL1033" s="60"/>
      <c r="DM1033" s="60"/>
      <c r="DN1033" s="60"/>
      <c r="DO1033" s="60"/>
      <c r="DP1033" s="60"/>
      <c r="DQ1033" s="60"/>
      <c r="DR1033" s="60"/>
      <c r="DS1033" s="60"/>
      <c r="DT1033" s="60"/>
      <c r="DU1033" s="60"/>
      <c r="DV1033" s="60"/>
      <c r="DW1033" s="60"/>
      <c r="DX1033" s="60"/>
      <c r="DY1033" s="60"/>
      <c r="DZ1033" s="60"/>
      <c r="EA1033" s="60"/>
      <c r="EB1033" s="60"/>
      <c r="EC1033" s="60"/>
      <c r="ED1033" s="60"/>
      <c r="EE1033" s="60"/>
      <c r="EF1033" s="60"/>
      <c r="EG1033" s="60"/>
      <c r="EH1033" s="60"/>
      <c r="EI1033" s="60"/>
      <c r="EJ1033" s="60"/>
      <c r="EK1033" s="60"/>
      <c r="EL1033" s="60"/>
      <c r="EM1033" s="60"/>
      <c r="EN1033" s="60"/>
      <c r="EO1033" s="60"/>
      <c r="EP1033" s="60"/>
      <c r="EQ1033" s="60"/>
      <c r="ER1033" s="60"/>
      <c r="ES1033" s="60"/>
      <c r="ET1033" s="60"/>
      <c r="EU1033" s="60"/>
      <c r="EV1033" s="60"/>
      <c r="EW1033" s="60"/>
      <c r="EX1033" s="60"/>
      <c r="EY1033" s="60"/>
      <c r="EZ1033" s="60"/>
      <c r="FA1033" s="60"/>
      <c r="FB1033" s="60"/>
      <c r="FC1033" s="60"/>
      <c r="FD1033" s="60"/>
      <c r="FE1033" s="60"/>
      <c r="FF1033" s="60"/>
      <c r="FG1033" s="60"/>
      <c r="FH1033" s="60"/>
      <c r="FI1033" s="60"/>
      <c r="FJ1033" s="60"/>
      <c r="FK1033" s="60"/>
      <c r="FL1033" s="60"/>
      <c r="FM1033" s="60"/>
      <c r="FN1033" s="60"/>
      <c r="FO1033" s="60"/>
      <c r="FP1033" s="60"/>
      <c r="FQ1033" s="60"/>
      <c r="FR1033" s="60"/>
      <c r="FS1033" s="60"/>
      <c r="FT1033" s="60"/>
      <c r="FU1033" s="60"/>
      <c r="FV1033" s="60"/>
      <c r="FW1033" s="60"/>
      <c r="FX1033" s="60"/>
      <c r="FY1033" s="60"/>
      <c r="FZ1033" s="60"/>
      <c r="GA1033" s="60"/>
      <c r="GB1033" s="60"/>
      <c r="GC1033" s="60"/>
      <c r="GD1033" s="60"/>
      <c r="GE1033" s="60"/>
      <c r="GF1033" s="60"/>
      <c r="GG1033" s="60"/>
      <c r="GH1033" s="60"/>
      <c r="GI1033" s="60"/>
      <c r="GJ1033" s="60"/>
      <c r="GK1033" s="60"/>
      <c r="GL1033" s="60"/>
      <c r="GM1033" s="60"/>
      <c r="GN1033" s="60"/>
      <c r="GO1033" s="60"/>
      <c r="GP1033" s="60"/>
      <c r="GQ1033" s="60"/>
    </row>
    <row r="1034" spans="1:199" ht="86.25" x14ac:dyDescent="0.25">
      <c r="A1034" s="19">
        <v>1</v>
      </c>
      <c r="B1034" s="19">
        <v>1</v>
      </c>
      <c r="C1034" s="576" t="s">
        <v>508</v>
      </c>
      <c r="D1034" s="94">
        <f>'2 уровень'!H2076</f>
        <v>0</v>
      </c>
      <c r="E1034" s="94">
        <f>'2 уровень'!I2076</f>
        <v>0</v>
      </c>
      <c r="F1034" s="94">
        <f>'2 уровень'!J2076</f>
        <v>0</v>
      </c>
      <c r="G1034" s="95" t="e">
        <f>'2 уровень'!K2076</f>
        <v>#DIV/0!</v>
      </c>
      <c r="H1034" s="79">
        <f>'2 уровень'!L2076</f>
        <v>0</v>
      </c>
      <c r="I1034" s="79">
        <f>'2 уровень'!M2076</f>
        <v>0</v>
      </c>
      <c r="J1034" s="26">
        <f>'2 уровень'!N2076</f>
        <v>0</v>
      </c>
      <c r="K1034" s="26">
        <f>'2 уровень'!O2076</f>
        <v>0</v>
      </c>
      <c r="L1034" s="26">
        <f>'2 уровень'!P2076</f>
        <v>0</v>
      </c>
      <c r="M1034" s="26">
        <f>'2 уровень'!Q2076</f>
        <v>0</v>
      </c>
      <c r="N1034" s="26">
        <f>'2 уровень'!R2076</f>
        <v>0</v>
      </c>
      <c r="O1034" s="26">
        <f>'2 уровень'!S2076</f>
        <v>0</v>
      </c>
      <c r="P1034" s="73">
        <f>'2 уровень'!T2076</f>
        <v>0</v>
      </c>
      <c r="Q1034" s="73">
        <f>'2 уровень'!U2076</f>
        <v>0</v>
      </c>
      <c r="R1034" s="73">
        <f>'2 уровень'!V2076</f>
        <v>0</v>
      </c>
      <c r="S1034" s="73">
        <f>'2 уровень'!W2076</f>
        <v>0</v>
      </c>
      <c r="T1034" s="73">
        <f>'2 уровень'!X2076</f>
        <v>0</v>
      </c>
      <c r="U1034" s="73">
        <f>'2 уровень'!Y2076</f>
        <v>0</v>
      </c>
      <c r="V1034" s="773">
        <f>'2 уровень'!Z2076</f>
        <v>0</v>
      </c>
      <c r="W1034" s="73">
        <f>'2 уровень'!AA2076</f>
        <v>0</v>
      </c>
      <c r="X1034" s="73">
        <f>'2 уровень'!AB2076</f>
        <v>0</v>
      </c>
      <c r="Y1034" s="73">
        <f>'2 уровень'!AC2076</f>
        <v>0</v>
      </c>
      <c r="Z1034" s="73">
        <f>'2 уровень'!AD2076</f>
        <v>0</v>
      </c>
      <c r="AA1034" s="379">
        <f>'2 уровень'!AE2076</f>
        <v>0</v>
      </c>
      <c r="AB1034" s="73"/>
      <c r="AC1034" s="73"/>
      <c r="AD1034" s="988">
        <f>'2 уровень'!AF2076</f>
        <v>0</v>
      </c>
      <c r="AE1034" s="972">
        <f>'2 уровень'!AG2076</f>
        <v>0</v>
      </c>
      <c r="AF1034" s="186">
        <f t="shared" si="192"/>
        <v>0</v>
      </c>
      <c r="AG1034" s="186">
        <f t="shared" si="191"/>
        <v>0</v>
      </c>
      <c r="AH1034" s="881">
        <f t="shared" si="197"/>
        <v>0</v>
      </c>
      <c r="AI1034" s="60" t="e">
        <f t="shared" si="194"/>
        <v>#DIV/0!</v>
      </c>
      <c r="AJ1034" s="60"/>
      <c r="AK1034" s="267"/>
      <c r="AL1034" s="60">
        <f t="shared" si="198"/>
        <v>0</v>
      </c>
      <c r="AM1034" s="60"/>
      <c r="AN1034" s="60"/>
      <c r="AO1034" s="3514"/>
      <c r="AP1034" s="3515"/>
      <c r="AQ1034" s="3515"/>
      <c r="AR1034" s="3515"/>
      <c r="AS1034" s="3515"/>
      <c r="AT1034" s="3515"/>
      <c r="AU1034" s="3515"/>
      <c r="AV1034" s="3515"/>
      <c r="AW1034" s="3515"/>
      <c r="AX1034" s="3515"/>
      <c r="AY1034" s="3515"/>
      <c r="AZ1034" s="3515"/>
      <c r="BA1034" s="3515"/>
      <c r="BB1034" s="3515"/>
      <c r="BC1034" s="60"/>
      <c r="BD1034" s="60"/>
      <c r="BE1034" s="60"/>
      <c r="BF1034" s="60"/>
      <c r="BG1034" s="60"/>
      <c r="BH1034" s="60"/>
      <c r="BI1034" s="60"/>
      <c r="BJ1034" s="60"/>
      <c r="BK1034" s="60"/>
      <c r="BL1034" s="60"/>
      <c r="BM1034" s="60"/>
      <c r="BN1034" s="60"/>
      <c r="BO1034" s="60"/>
      <c r="BP1034" s="60"/>
      <c r="BQ1034" s="60"/>
      <c r="BR1034" s="60"/>
      <c r="BS1034" s="60"/>
      <c r="BT1034" s="60"/>
      <c r="BU1034" s="60"/>
      <c r="BV1034" s="60"/>
      <c r="BW1034" s="60"/>
      <c r="BX1034" s="60"/>
      <c r="BY1034" s="60"/>
      <c r="BZ1034" s="60"/>
      <c r="CA1034" s="60"/>
      <c r="CB1034" s="60"/>
      <c r="CC1034" s="60"/>
      <c r="CD1034" s="60"/>
      <c r="CE1034" s="60"/>
      <c r="CF1034" s="60"/>
      <c r="CG1034" s="60"/>
      <c r="CH1034" s="60"/>
      <c r="CI1034" s="60"/>
      <c r="CJ1034" s="60"/>
      <c r="CK1034" s="60"/>
      <c r="CL1034" s="60"/>
      <c r="CM1034" s="60"/>
      <c r="CN1034" s="60"/>
      <c r="CO1034" s="60"/>
      <c r="CP1034" s="60"/>
      <c r="CQ1034" s="60"/>
      <c r="CR1034" s="60"/>
      <c r="CS1034" s="60"/>
      <c r="CT1034" s="60"/>
      <c r="CU1034" s="60"/>
      <c r="CV1034" s="60"/>
      <c r="CW1034" s="60"/>
      <c r="CX1034" s="60"/>
      <c r="CY1034" s="60"/>
      <c r="CZ1034" s="60"/>
      <c r="DA1034" s="60"/>
      <c r="DB1034" s="60"/>
      <c r="DC1034" s="60"/>
      <c r="DD1034" s="60"/>
      <c r="DE1034" s="60"/>
      <c r="DF1034" s="60"/>
      <c r="DG1034" s="60"/>
      <c r="DH1034" s="60"/>
      <c r="DI1034" s="60"/>
      <c r="DJ1034" s="60"/>
      <c r="DK1034" s="60"/>
      <c r="DL1034" s="60"/>
      <c r="DM1034" s="60"/>
      <c r="DN1034" s="60"/>
      <c r="DO1034" s="60"/>
      <c r="DP1034" s="60"/>
      <c r="DQ1034" s="60"/>
      <c r="DR1034" s="60"/>
      <c r="DS1034" s="60"/>
      <c r="DT1034" s="60"/>
      <c r="DU1034" s="60"/>
      <c r="DV1034" s="60"/>
      <c r="DW1034" s="60"/>
      <c r="DX1034" s="60"/>
      <c r="DY1034" s="60"/>
      <c r="DZ1034" s="60"/>
      <c r="EA1034" s="60"/>
      <c r="EB1034" s="60"/>
      <c r="EC1034" s="60"/>
      <c r="ED1034" s="60"/>
      <c r="EE1034" s="60"/>
      <c r="EF1034" s="60"/>
      <c r="EG1034" s="60"/>
      <c r="EH1034" s="60"/>
      <c r="EI1034" s="60"/>
      <c r="EJ1034" s="60"/>
      <c r="EK1034" s="60"/>
      <c r="EL1034" s="60"/>
      <c r="EM1034" s="60"/>
      <c r="EN1034" s="60"/>
      <c r="EO1034" s="60"/>
      <c r="EP1034" s="60"/>
      <c r="EQ1034" s="60"/>
      <c r="ER1034" s="60"/>
      <c r="ES1034" s="60"/>
      <c r="ET1034" s="60"/>
      <c r="EU1034" s="60"/>
      <c r="EV1034" s="60"/>
      <c r="EW1034" s="60"/>
      <c r="EX1034" s="60"/>
      <c r="EY1034" s="60"/>
      <c r="EZ1034" s="60"/>
      <c r="FA1034" s="60"/>
      <c r="FB1034" s="60"/>
      <c r="FC1034" s="60"/>
      <c r="FD1034" s="60"/>
      <c r="FE1034" s="60"/>
      <c r="FF1034" s="60"/>
      <c r="FG1034" s="60"/>
      <c r="FH1034" s="60"/>
      <c r="FI1034" s="60"/>
      <c r="FJ1034" s="60"/>
      <c r="FK1034" s="60"/>
      <c r="FL1034" s="60"/>
      <c r="FM1034" s="60"/>
      <c r="FN1034" s="60"/>
      <c r="FO1034" s="60"/>
      <c r="FP1034" s="60"/>
      <c r="FQ1034" s="60"/>
      <c r="FR1034" s="60"/>
      <c r="FS1034" s="60"/>
      <c r="FT1034" s="60"/>
      <c r="FU1034" s="60"/>
      <c r="FV1034" s="60"/>
      <c r="FW1034" s="60"/>
      <c r="FX1034" s="60"/>
      <c r="FY1034" s="60"/>
      <c r="FZ1034" s="60"/>
      <c r="GA1034" s="60"/>
      <c r="GB1034" s="60"/>
      <c r="GC1034" s="60"/>
      <c r="GD1034" s="60"/>
      <c r="GE1034" s="60"/>
      <c r="GF1034" s="60"/>
      <c r="GG1034" s="60"/>
      <c r="GH1034" s="60"/>
      <c r="GI1034" s="60"/>
      <c r="GJ1034" s="60"/>
      <c r="GK1034" s="60"/>
      <c r="GL1034" s="60"/>
      <c r="GM1034" s="60"/>
      <c r="GN1034" s="60"/>
      <c r="GO1034" s="60"/>
      <c r="GP1034" s="60"/>
      <c r="GQ1034" s="60"/>
    </row>
    <row r="1035" spans="1:199" x14ac:dyDescent="0.25">
      <c r="A1035" s="19">
        <v>1</v>
      </c>
      <c r="B1035" s="19">
        <v>1</v>
      </c>
      <c r="C1035" s="576" t="s">
        <v>260</v>
      </c>
      <c r="D1035" s="94">
        <f>'2 уровень'!H2077</f>
        <v>0</v>
      </c>
      <c r="E1035" s="94">
        <f>'2 уровень'!I2077</f>
        <v>0</v>
      </c>
      <c r="F1035" s="94">
        <f>'2 уровень'!J2077</f>
        <v>24.5425</v>
      </c>
      <c r="G1035" s="95" t="e">
        <f>'2 уровень'!K2077</f>
        <v>#DIV/0!</v>
      </c>
      <c r="H1035" s="79">
        <f>'2 уровень'!L2077</f>
        <v>0</v>
      </c>
      <c r="I1035" s="79">
        <f>'2 уровень'!M2077</f>
        <v>0</v>
      </c>
      <c r="J1035" s="26">
        <f>'2 уровень'!N2077</f>
        <v>0</v>
      </c>
      <c r="K1035" s="26">
        <f>'2 уровень'!O2077</f>
        <v>0</v>
      </c>
      <c r="L1035" s="26">
        <f>'2 уровень'!P2077</f>
        <v>0</v>
      </c>
      <c r="M1035" s="26">
        <f>'2 уровень'!Q2077</f>
        <v>0</v>
      </c>
      <c r="N1035" s="26">
        <f>'2 уровень'!R2077</f>
        <v>0</v>
      </c>
      <c r="O1035" s="26">
        <f>'2 уровень'!S2077</f>
        <v>0</v>
      </c>
      <c r="P1035" s="73">
        <f>'2 уровень'!T2077</f>
        <v>0</v>
      </c>
      <c r="Q1035" s="73">
        <f>'2 уровень'!U2077</f>
        <v>0</v>
      </c>
      <c r="R1035" s="73">
        <f>'2 уровень'!V2077</f>
        <v>0</v>
      </c>
      <c r="S1035" s="73">
        <f>'2 уровень'!W2077</f>
        <v>0</v>
      </c>
      <c r="T1035" s="73">
        <f>'2 уровень'!X2077</f>
        <v>0</v>
      </c>
      <c r="U1035" s="73">
        <f>'2 уровень'!Y2077</f>
        <v>0</v>
      </c>
      <c r="V1035" s="773">
        <f>'2 уровень'!Z2077</f>
        <v>0</v>
      </c>
      <c r="W1035" s="73">
        <f>'2 уровень'!AA2077</f>
        <v>0</v>
      </c>
      <c r="X1035" s="73">
        <f>'2 уровень'!AB2077</f>
        <v>0</v>
      </c>
      <c r="Y1035" s="73">
        <f>'2 уровень'!AC2077</f>
        <v>0</v>
      </c>
      <c r="Z1035" s="73">
        <f>'2 уровень'!AD2077</f>
        <v>0</v>
      </c>
      <c r="AA1035" s="379">
        <f>'2 уровень'!AE2077</f>
        <v>0</v>
      </c>
      <c r="AB1035" s="73"/>
      <c r="AC1035" s="73"/>
      <c r="AD1035" s="988">
        <f>'2 уровень'!AF2077</f>
        <v>0</v>
      </c>
      <c r="AE1035" s="972">
        <f>'2 уровень'!AG2077</f>
        <v>0</v>
      </c>
      <c r="AF1035" s="186">
        <f t="shared" si="192"/>
        <v>0</v>
      </c>
      <c r="AG1035" s="186">
        <f t="shared" si="191"/>
        <v>0</v>
      </c>
      <c r="AH1035" s="881">
        <f t="shared" si="197"/>
        <v>0</v>
      </c>
      <c r="AI1035" s="60">
        <f t="shared" si="194"/>
        <v>0</v>
      </c>
      <c r="AJ1035" s="60"/>
      <c r="AK1035" s="267"/>
      <c r="AL1035" s="60">
        <f t="shared" si="198"/>
        <v>0</v>
      </c>
      <c r="AM1035" s="60"/>
      <c r="AN1035" s="60"/>
      <c r="AO1035" s="3514"/>
      <c r="AP1035" s="3515"/>
      <c r="AQ1035" s="3515"/>
      <c r="AR1035" s="3515"/>
      <c r="AS1035" s="3515"/>
      <c r="AT1035" s="3515"/>
      <c r="AU1035" s="3515"/>
      <c r="AV1035" s="3515"/>
      <c r="AW1035" s="3515"/>
      <c r="AX1035" s="3515"/>
      <c r="AY1035" s="3515"/>
      <c r="AZ1035" s="3515"/>
      <c r="BA1035" s="3515"/>
      <c r="BB1035" s="3515"/>
      <c r="BC1035" s="60"/>
      <c r="BD1035" s="60"/>
      <c r="BE1035" s="60"/>
      <c r="BF1035" s="60"/>
      <c r="BG1035" s="60"/>
      <c r="BH1035" s="60"/>
      <c r="BI1035" s="60"/>
      <c r="BJ1035" s="60"/>
      <c r="BK1035" s="60"/>
      <c r="BL1035" s="60"/>
      <c r="BM1035" s="60"/>
      <c r="BN1035" s="60"/>
      <c r="BO1035" s="60"/>
      <c r="BP1035" s="60"/>
      <c r="BQ1035" s="60"/>
      <c r="BR1035" s="60"/>
      <c r="BS1035" s="60"/>
      <c r="BT1035" s="60"/>
      <c r="BU1035" s="60"/>
      <c r="BV1035" s="60"/>
      <c r="BW1035" s="60"/>
      <c r="BX1035" s="60"/>
      <c r="BY1035" s="60"/>
      <c r="BZ1035" s="60"/>
      <c r="CA1035" s="60"/>
      <c r="CB1035" s="60"/>
      <c r="CC1035" s="60"/>
      <c r="CD1035" s="60"/>
      <c r="CE1035" s="60"/>
      <c r="CF1035" s="60"/>
      <c r="CG1035" s="60"/>
      <c r="CH1035" s="60"/>
      <c r="CI1035" s="60"/>
      <c r="CJ1035" s="60"/>
      <c r="CK1035" s="60"/>
      <c r="CL1035" s="60"/>
      <c r="CM1035" s="60"/>
      <c r="CN1035" s="60"/>
      <c r="CO1035" s="60"/>
      <c r="CP1035" s="60"/>
      <c r="CQ1035" s="60"/>
      <c r="CR1035" s="60"/>
      <c r="CS1035" s="60"/>
      <c r="CT1035" s="60"/>
      <c r="CU1035" s="60"/>
      <c r="CV1035" s="60"/>
      <c r="CW1035" s="60"/>
      <c r="CX1035" s="60"/>
      <c r="CY1035" s="60"/>
      <c r="CZ1035" s="60"/>
      <c r="DA1035" s="60"/>
      <c r="DB1035" s="60"/>
      <c r="DC1035" s="60"/>
      <c r="DD1035" s="60"/>
      <c r="DE1035" s="60"/>
      <c r="DF1035" s="60"/>
      <c r="DG1035" s="60"/>
      <c r="DH1035" s="60"/>
      <c r="DI1035" s="60"/>
      <c r="DJ1035" s="60"/>
      <c r="DK1035" s="60"/>
      <c r="DL1035" s="60"/>
      <c r="DM1035" s="60"/>
      <c r="DN1035" s="60"/>
      <c r="DO1035" s="60"/>
      <c r="DP1035" s="60"/>
      <c r="DQ1035" s="60"/>
      <c r="DR1035" s="60"/>
      <c r="DS1035" s="60"/>
      <c r="DT1035" s="60"/>
      <c r="DU1035" s="60"/>
      <c r="DV1035" s="60"/>
      <c r="DW1035" s="60"/>
      <c r="DX1035" s="60"/>
      <c r="DY1035" s="60"/>
      <c r="DZ1035" s="60"/>
      <c r="EA1035" s="60"/>
      <c r="EB1035" s="60"/>
      <c r="EC1035" s="60"/>
      <c r="ED1035" s="60"/>
      <c r="EE1035" s="60"/>
      <c r="EF1035" s="60"/>
      <c r="EG1035" s="60"/>
      <c r="EH1035" s="60"/>
      <c r="EI1035" s="60"/>
      <c r="EJ1035" s="60"/>
      <c r="EK1035" s="60"/>
      <c r="EL1035" s="60"/>
      <c r="EM1035" s="60"/>
      <c r="EN1035" s="60"/>
      <c r="EO1035" s="60"/>
      <c r="EP1035" s="60"/>
      <c r="EQ1035" s="60"/>
      <c r="ER1035" s="60"/>
      <c r="ES1035" s="60"/>
      <c r="ET1035" s="60"/>
      <c r="EU1035" s="60"/>
      <c r="EV1035" s="60"/>
      <c r="EW1035" s="60"/>
      <c r="EX1035" s="60"/>
      <c r="EY1035" s="60"/>
      <c r="EZ1035" s="60"/>
      <c r="FA1035" s="60"/>
      <c r="FB1035" s="60"/>
      <c r="FC1035" s="60"/>
      <c r="FD1035" s="60"/>
      <c r="FE1035" s="60"/>
      <c r="FF1035" s="60"/>
      <c r="FG1035" s="60"/>
      <c r="FH1035" s="60"/>
      <c r="FI1035" s="60"/>
      <c r="FJ1035" s="60"/>
      <c r="FK1035" s="60"/>
      <c r="FL1035" s="60"/>
      <c r="FM1035" s="60"/>
      <c r="FN1035" s="60"/>
      <c r="FO1035" s="60"/>
      <c r="FP1035" s="60"/>
      <c r="FQ1035" s="60"/>
      <c r="FR1035" s="60"/>
      <c r="FS1035" s="60"/>
      <c r="FT1035" s="60"/>
      <c r="FU1035" s="60"/>
      <c r="FV1035" s="60"/>
      <c r="FW1035" s="60"/>
      <c r="FX1035" s="60"/>
      <c r="FY1035" s="60"/>
      <c r="FZ1035" s="60"/>
      <c r="GA1035" s="60"/>
      <c r="GB1035" s="60"/>
      <c r="GC1035" s="60"/>
      <c r="GD1035" s="60"/>
      <c r="GE1035" s="60"/>
      <c r="GF1035" s="60"/>
      <c r="GG1035" s="60"/>
      <c r="GH1035" s="60"/>
      <c r="GI1035" s="60"/>
      <c r="GJ1035" s="60"/>
      <c r="GK1035" s="60"/>
      <c r="GL1035" s="60"/>
      <c r="GM1035" s="60"/>
      <c r="GN1035" s="60"/>
      <c r="GO1035" s="60"/>
      <c r="GP1035" s="60"/>
      <c r="GQ1035" s="60"/>
    </row>
    <row r="1036" spans="1:199" ht="29.25" x14ac:dyDescent="0.25">
      <c r="A1036" s="19">
        <v>1</v>
      </c>
      <c r="B1036" s="19">
        <v>1</v>
      </c>
      <c r="C1036" s="576" t="s">
        <v>273</v>
      </c>
      <c r="D1036" s="94">
        <f>'2 уровень'!H2078</f>
        <v>0</v>
      </c>
      <c r="E1036" s="94">
        <f>'2 уровень'!I2078</f>
        <v>0</v>
      </c>
      <c r="F1036" s="94">
        <f>'2 уровень'!J2078</f>
        <v>0</v>
      </c>
      <c r="G1036" s="95" t="e">
        <f>'2 уровень'!K2078</f>
        <v>#DIV/0!</v>
      </c>
      <c r="H1036" s="79">
        <f>'2 уровень'!L2078</f>
        <v>0</v>
      </c>
      <c r="I1036" s="79">
        <f>'2 уровень'!M2078</f>
        <v>0</v>
      </c>
      <c r="J1036" s="26">
        <f>'2 уровень'!N2078</f>
        <v>0</v>
      </c>
      <c r="K1036" s="26">
        <f>'2 уровень'!O2078</f>
        <v>0</v>
      </c>
      <c r="L1036" s="26">
        <f>'2 уровень'!P2078</f>
        <v>0</v>
      </c>
      <c r="M1036" s="26">
        <f>'2 уровень'!Q2078</f>
        <v>0</v>
      </c>
      <c r="N1036" s="26">
        <f>'2 уровень'!R2078</f>
        <v>0</v>
      </c>
      <c r="O1036" s="26">
        <f>'2 уровень'!S2078</f>
        <v>0</v>
      </c>
      <c r="P1036" s="73">
        <f>'2 уровень'!T2078</f>
        <v>0</v>
      </c>
      <c r="Q1036" s="73">
        <f>'2 уровень'!U2078</f>
        <v>0</v>
      </c>
      <c r="R1036" s="73">
        <f>'2 уровень'!V2078</f>
        <v>0</v>
      </c>
      <c r="S1036" s="73">
        <f>'2 уровень'!W2078</f>
        <v>0</v>
      </c>
      <c r="T1036" s="73">
        <f>'2 уровень'!X2078</f>
        <v>0</v>
      </c>
      <c r="U1036" s="73">
        <f>'2 уровень'!Y2078</f>
        <v>0</v>
      </c>
      <c r="V1036" s="773">
        <f>'2 уровень'!Z2078</f>
        <v>0</v>
      </c>
      <c r="W1036" s="73">
        <f>'2 уровень'!AA2078</f>
        <v>0</v>
      </c>
      <c r="X1036" s="73">
        <f>'2 уровень'!AB2078</f>
        <v>0</v>
      </c>
      <c r="Y1036" s="73">
        <f>'2 уровень'!AC2078</f>
        <v>0</v>
      </c>
      <c r="Z1036" s="73">
        <f>'2 уровень'!AD2078</f>
        <v>0</v>
      </c>
      <c r="AA1036" s="379">
        <f>'2 уровень'!AE2078</f>
        <v>0</v>
      </c>
      <c r="AB1036" s="73"/>
      <c r="AC1036" s="73"/>
      <c r="AD1036" s="988">
        <f>'2 уровень'!AF2078</f>
        <v>0</v>
      </c>
      <c r="AE1036" s="972">
        <f>'2 уровень'!AG2078</f>
        <v>0</v>
      </c>
      <c r="AF1036" s="186">
        <f t="shared" si="192"/>
        <v>0</v>
      </c>
      <c r="AG1036" s="186">
        <f t="shared" si="191"/>
        <v>0</v>
      </c>
      <c r="AH1036" s="881">
        <f t="shared" si="197"/>
        <v>0</v>
      </c>
      <c r="AI1036" s="60" t="e">
        <f t="shared" si="194"/>
        <v>#DIV/0!</v>
      </c>
      <c r="AJ1036" s="60"/>
      <c r="AK1036" s="267"/>
      <c r="AL1036" s="60">
        <f t="shared" si="198"/>
        <v>0</v>
      </c>
      <c r="AM1036" s="60"/>
      <c r="AN1036" s="60"/>
      <c r="AO1036" s="3514"/>
      <c r="AP1036" s="3515"/>
      <c r="AQ1036" s="3515"/>
      <c r="AR1036" s="3515"/>
      <c r="AS1036" s="3515"/>
      <c r="AT1036" s="3515"/>
      <c r="AU1036" s="3515"/>
      <c r="AV1036" s="3515"/>
      <c r="AW1036" s="3515"/>
      <c r="AX1036" s="3515"/>
      <c r="AY1036" s="3515"/>
      <c r="AZ1036" s="3515"/>
      <c r="BA1036" s="3515"/>
      <c r="BB1036" s="3515"/>
      <c r="BC1036" s="60"/>
      <c r="BD1036" s="60"/>
      <c r="BE1036" s="60"/>
      <c r="BF1036" s="60"/>
      <c r="BG1036" s="60"/>
      <c r="BH1036" s="60"/>
      <c r="BI1036" s="60"/>
      <c r="BJ1036" s="60"/>
      <c r="BK1036" s="60"/>
      <c r="BL1036" s="60"/>
      <c r="BM1036" s="60"/>
      <c r="BN1036" s="60"/>
      <c r="BO1036" s="60"/>
      <c r="BP1036" s="60"/>
      <c r="BQ1036" s="60"/>
      <c r="BR1036" s="60"/>
      <c r="BS1036" s="60"/>
      <c r="BT1036" s="60"/>
      <c r="BU1036" s="60"/>
      <c r="BV1036" s="60"/>
      <c r="BW1036" s="60"/>
      <c r="BX1036" s="60"/>
      <c r="BY1036" s="60"/>
      <c r="BZ1036" s="60"/>
      <c r="CA1036" s="60"/>
      <c r="CB1036" s="60"/>
      <c r="CC1036" s="60"/>
      <c r="CD1036" s="60"/>
      <c r="CE1036" s="60"/>
      <c r="CF1036" s="60"/>
      <c r="CG1036" s="60"/>
      <c r="CH1036" s="60"/>
      <c r="CI1036" s="60"/>
      <c r="CJ1036" s="60"/>
      <c r="CK1036" s="60"/>
      <c r="CL1036" s="60"/>
      <c r="CM1036" s="60"/>
      <c r="CN1036" s="60"/>
      <c r="CO1036" s="60"/>
      <c r="CP1036" s="60"/>
      <c r="CQ1036" s="60"/>
      <c r="CR1036" s="60"/>
      <c r="CS1036" s="60"/>
      <c r="CT1036" s="60"/>
      <c r="CU1036" s="60"/>
      <c r="CV1036" s="60"/>
      <c r="CW1036" s="60"/>
      <c r="CX1036" s="60"/>
      <c r="CY1036" s="60"/>
      <c r="CZ1036" s="60"/>
      <c r="DA1036" s="60"/>
      <c r="DB1036" s="60"/>
      <c r="DC1036" s="60"/>
      <c r="DD1036" s="60"/>
      <c r="DE1036" s="60"/>
      <c r="DF1036" s="60"/>
      <c r="DG1036" s="60"/>
      <c r="DH1036" s="60"/>
      <c r="DI1036" s="60"/>
      <c r="DJ1036" s="60"/>
      <c r="DK1036" s="60"/>
      <c r="DL1036" s="60"/>
      <c r="DM1036" s="60"/>
      <c r="DN1036" s="60"/>
      <c r="DO1036" s="60"/>
      <c r="DP1036" s="60"/>
      <c r="DQ1036" s="60"/>
      <c r="DR1036" s="60"/>
      <c r="DS1036" s="60"/>
      <c r="DT1036" s="60"/>
      <c r="DU1036" s="60"/>
      <c r="DV1036" s="60"/>
      <c r="DW1036" s="60"/>
      <c r="DX1036" s="60"/>
      <c r="DY1036" s="60"/>
      <c r="DZ1036" s="60"/>
      <c r="EA1036" s="60"/>
      <c r="EB1036" s="60"/>
      <c r="EC1036" s="60"/>
      <c r="ED1036" s="60"/>
      <c r="EE1036" s="60"/>
      <c r="EF1036" s="60"/>
      <c r="EG1036" s="60"/>
      <c r="EH1036" s="60"/>
      <c r="EI1036" s="60"/>
      <c r="EJ1036" s="60"/>
      <c r="EK1036" s="60"/>
      <c r="EL1036" s="60"/>
      <c r="EM1036" s="60"/>
      <c r="EN1036" s="60"/>
      <c r="EO1036" s="60"/>
      <c r="EP1036" s="60"/>
      <c r="EQ1036" s="60"/>
      <c r="ER1036" s="60"/>
      <c r="ES1036" s="60"/>
      <c r="ET1036" s="60"/>
      <c r="EU1036" s="60"/>
      <c r="EV1036" s="60"/>
      <c r="EW1036" s="60"/>
      <c r="EX1036" s="60"/>
      <c r="EY1036" s="60"/>
      <c r="EZ1036" s="60"/>
      <c r="FA1036" s="60"/>
      <c r="FB1036" s="60"/>
      <c r="FC1036" s="60"/>
      <c r="FD1036" s="60"/>
      <c r="FE1036" s="60"/>
      <c r="FF1036" s="60"/>
      <c r="FG1036" s="60"/>
      <c r="FH1036" s="60"/>
      <c r="FI1036" s="60"/>
      <c r="FJ1036" s="60"/>
      <c r="FK1036" s="60"/>
      <c r="FL1036" s="60"/>
      <c r="FM1036" s="60"/>
      <c r="FN1036" s="60"/>
      <c r="FO1036" s="60"/>
      <c r="FP1036" s="60"/>
      <c r="FQ1036" s="60"/>
      <c r="FR1036" s="60"/>
      <c r="FS1036" s="60"/>
      <c r="FT1036" s="60"/>
      <c r="FU1036" s="60"/>
      <c r="FV1036" s="60"/>
      <c r="FW1036" s="60"/>
      <c r="FX1036" s="60"/>
      <c r="FY1036" s="60"/>
      <c r="FZ1036" s="60"/>
      <c r="GA1036" s="60"/>
      <c r="GB1036" s="60"/>
      <c r="GC1036" s="60"/>
      <c r="GD1036" s="60"/>
      <c r="GE1036" s="60"/>
      <c r="GF1036" s="60"/>
      <c r="GG1036" s="60"/>
      <c r="GH1036" s="60"/>
      <c r="GI1036" s="60"/>
      <c r="GJ1036" s="60"/>
      <c r="GK1036" s="60"/>
      <c r="GL1036" s="60"/>
      <c r="GM1036" s="60"/>
      <c r="GN1036" s="60"/>
      <c r="GO1036" s="60"/>
      <c r="GP1036" s="60"/>
      <c r="GQ1036" s="60"/>
    </row>
    <row r="1037" spans="1:199" ht="29.25" x14ac:dyDescent="0.25">
      <c r="A1037" s="19">
        <v>1</v>
      </c>
      <c r="B1037" s="19">
        <v>1</v>
      </c>
      <c r="C1037" s="576" t="s">
        <v>261</v>
      </c>
      <c r="D1037" s="94">
        <f>'2 уровень'!H2079</f>
        <v>0</v>
      </c>
      <c r="E1037" s="94">
        <f>'2 уровень'!I2079</f>
        <v>0</v>
      </c>
      <c r="F1037" s="94">
        <f>'2 уровень'!J2079</f>
        <v>5.0606382978723401</v>
      </c>
      <c r="G1037" s="95" t="e">
        <f>'2 уровень'!K2079</f>
        <v>#DIV/0!</v>
      </c>
      <c r="H1037" s="79">
        <f>'2 уровень'!L2079</f>
        <v>0</v>
      </c>
      <c r="I1037" s="79">
        <f>'2 уровень'!M2079</f>
        <v>0</v>
      </c>
      <c r="J1037" s="26">
        <f>'2 уровень'!N2079</f>
        <v>0</v>
      </c>
      <c r="K1037" s="26">
        <f>'2 уровень'!O2079</f>
        <v>0</v>
      </c>
      <c r="L1037" s="26">
        <f>'2 уровень'!P2079</f>
        <v>0</v>
      </c>
      <c r="M1037" s="26">
        <f>'2 уровень'!Q2079</f>
        <v>0</v>
      </c>
      <c r="N1037" s="26">
        <f>'2 уровень'!R2079</f>
        <v>0</v>
      </c>
      <c r="O1037" s="26">
        <f>'2 уровень'!S2079</f>
        <v>0</v>
      </c>
      <c r="P1037" s="73">
        <f>'2 уровень'!T2079</f>
        <v>0</v>
      </c>
      <c r="Q1037" s="73">
        <f>'2 уровень'!U2079</f>
        <v>0</v>
      </c>
      <c r="R1037" s="73">
        <f>'2 уровень'!V2079</f>
        <v>0</v>
      </c>
      <c r="S1037" s="73">
        <f>'2 уровень'!W2079</f>
        <v>0</v>
      </c>
      <c r="T1037" s="73">
        <f>'2 уровень'!X2079</f>
        <v>0</v>
      </c>
      <c r="U1037" s="73">
        <f>'2 уровень'!Y2079</f>
        <v>0</v>
      </c>
      <c r="V1037" s="773">
        <f>'2 уровень'!Z2079</f>
        <v>0</v>
      </c>
      <c r="W1037" s="73">
        <f>'2 уровень'!AA2079</f>
        <v>0</v>
      </c>
      <c r="X1037" s="73">
        <f>'2 уровень'!AB2079</f>
        <v>0</v>
      </c>
      <c r="Y1037" s="73">
        <f>'2 уровень'!AC2079</f>
        <v>0</v>
      </c>
      <c r="Z1037" s="73">
        <f>'2 уровень'!AD2079</f>
        <v>0</v>
      </c>
      <c r="AA1037" s="379">
        <f>'2 уровень'!AE2079</f>
        <v>0</v>
      </c>
      <c r="AB1037" s="73"/>
      <c r="AC1037" s="73"/>
      <c r="AD1037" s="988">
        <f>'2 уровень'!AF2079</f>
        <v>0</v>
      </c>
      <c r="AE1037" s="972">
        <f>'2 уровень'!AG2079</f>
        <v>0</v>
      </c>
      <c r="AF1037" s="186">
        <f t="shared" si="192"/>
        <v>0</v>
      </c>
      <c r="AG1037" s="186">
        <f t="shared" si="191"/>
        <v>0</v>
      </c>
      <c r="AH1037" s="881">
        <f t="shared" si="197"/>
        <v>0</v>
      </c>
      <c r="AI1037" s="60">
        <f t="shared" si="194"/>
        <v>0</v>
      </c>
      <c r="AJ1037" s="60"/>
      <c r="AK1037" s="267"/>
      <c r="AL1037" s="60">
        <f t="shared" si="198"/>
        <v>0</v>
      </c>
      <c r="AM1037" s="60"/>
      <c r="AN1037" s="60"/>
      <c r="AO1037" s="3514"/>
      <c r="AP1037" s="3515"/>
      <c r="AQ1037" s="3515"/>
      <c r="AR1037" s="3515"/>
      <c r="AS1037" s="3515"/>
      <c r="AT1037" s="3515"/>
      <c r="AU1037" s="3515"/>
      <c r="AV1037" s="3515"/>
      <c r="AW1037" s="3515"/>
      <c r="AX1037" s="3515"/>
      <c r="AY1037" s="3515"/>
      <c r="AZ1037" s="3515"/>
      <c r="BA1037" s="3515"/>
      <c r="BB1037" s="3515"/>
      <c r="BC1037" s="60"/>
      <c r="BD1037" s="60"/>
      <c r="BE1037" s="60"/>
      <c r="BF1037" s="60"/>
      <c r="BG1037" s="60"/>
      <c r="BH1037" s="60"/>
      <c r="BI1037" s="60"/>
      <c r="BJ1037" s="60"/>
      <c r="BK1037" s="60"/>
      <c r="BL1037" s="60"/>
      <c r="BM1037" s="60"/>
      <c r="BN1037" s="60"/>
      <c r="BO1037" s="60"/>
      <c r="BP1037" s="60"/>
      <c r="BQ1037" s="60"/>
      <c r="BR1037" s="60"/>
      <c r="BS1037" s="60"/>
      <c r="BT1037" s="60"/>
      <c r="BU1037" s="60"/>
      <c r="BV1037" s="60"/>
      <c r="BW1037" s="60"/>
      <c r="BX1037" s="60"/>
      <c r="BY1037" s="60"/>
      <c r="BZ1037" s="60"/>
      <c r="CA1037" s="60"/>
      <c r="CB1037" s="60"/>
      <c r="CC1037" s="60"/>
      <c r="CD1037" s="60"/>
      <c r="CE1037" s="60"/>
      <c r="CF1037" s="60"/>
      <c r="CG1037" s="60"/>
      <c r="CH1037" s="60"/>
      <c r="CI1037" s="60"/>
      <c r="CJ1037" s="60"/>
      <c r="CK1037" s="60"/>
      <c r="CL1037" s="60"/>
      <c r="CM1037" s="60"/>
      <c r="CN1037" s="60"/>
      <c r="CO1037" s="60"/>
      <c r="CP1037" s="60"/>
      <c r="CQ1037" s="60"/>
      <c r="CR1037" s="60"/>
      <c r="CS1037" s="60"/>
      <c r="CT1037" s="60"/>
      <c r="CU1037" s="60"/>
      <c r="CV1037" s="60"/>
      <c r="CW1037" s="60"/>
      <c r="CX1037" s="60"/>
      <c r="CY1037" s="60"/>
      <c r="CZ1037" s="60"/>
      <c r="DA1037" s="60"/>
      <c r="DB1037" s="60"/>
      <c r="DC1037" s="60"/>
      <c r="DD1037" s="60"/>
      <c r="DE1037" s="60"/>
      <c r="DF1037" s="60"/>
      <c r="DG1037" s="60"/>
      <c r="DH1037" s="60"/>
      <c r="DI1037" s="60"/>
      <c r="DJ1037" s="60"/>
      <c r="DK1037" s="60"/>
      <c r="DL1037" s="60"/>
      <c r="DM1037" s="60"/>
      <c r="DN1037" s="60"/>
      <c r="DO1037" s="60"/>
      <c r="DP1037" s="60"/>
      <c r="DQ1037" s="60"/>
      <c r="DR1037" s="60"/>
      <c r="DS1037" s="60"/>
      <c r="DT1037" s="60"/>
      <c r="DU1037" s="60"/>
      <c r="DV1037" s="60"/>
      <c r="DW1037" s="60"/>
      <c r="DX1037" s="60"/>
      <c r="DY1037" s="60"/>
      <c r="DZ1037" s="60"/>
      <c r="EA1037" s="60"/>
      <c r="EB1037" s="60"/>
      <c r="EC1037" s="60"/>
      <c r="ED1037" s="60"/>
      <c r="EE1037" s="60"/>
      <c r="EF1037" s="60"/>
      <c r="EG1037" s="60"/>
      <c r="EH1037" s="60"/>
      <c r="EI1037" s="60"/>
      <c r="EJ1037" s="60"/>
      <c r="EK1037" s="60"/>
      <c r="EL1037" s="60"/>
      <c r="EM1037" s="60"/>
      <c r="EN1037" s="60"/>
      <c r="EO1037" s="60"/>
      <c r="EP1037" s="60"/>
      <c r="EQ1037" s="60"/>
      <c r="ER1037" s="60"/>
      <c r="ES1037" s="60"/>
      <c r="ET1037" s="60"/>
      <c r="EU1037" s="60"/>
      <c r="EV1037" s="60"/>
      <c r="EW1037" s="60"/>
      <c r="EX1037" s="60"/>
      <c r="EY1037" s="60"/>
      <c r="EZ1037" s="60"/>
      <c r="FA1037" s="60"/>
      <c r="FB1037" s="60"/>
      <c r="FC1037" s="60"/>
      <c r="FD1037" s="60"/>
      <c r="FE1037" s="60"/>
      <c r="FF1037" s="60"/>
      <c r="FG1037" s="60"/>
      <c r="FH1037" s="60"/>
      <c r="FI1037" s="60"/>
      <c r="FJ1037" s="60"/>
      <c r="FK1037" s="60"/>
      <c r="FL1037" s="60"/>
      <c r="FM1037" s="60"/>
      <c r="FN1037" s="60"/>
      <c r="FO1037" s="60"/>
      <c r="FP1037" s="60"/>
      <c r="FQ1037" s="60"/>
      <c r="FR1037" s="60"/>
      <c r="FS1037" s="60"/>
      <c r="FT1037" s="60"/>
      <c r="FU1037" s="60"/>
      <c r="FV1037" s="60"/>
      <c r="FW1037" s="60"/>
      <c r="FX1037" s="60"/>
      <c r="FY1037" s="60"/>
      <c r="FZ1037" s="60"/>
      <c r="GA1037" s="60"/>
      <c r="GB1037" s="60"/>
      <c r="GC1037" s="60"/>
      <c r="GD1037" s="60"/>
      <c r="GE1037" s="60"/>
      <c r="GF1037" s="60"/>
      <c r="GG1037" s="60"/>
      <c r="GH1037" s="60"/>
      <c r="GI1037" s="60"/>
      <c r="GJ1037" s="60"/>
      <c r="GK1037" s="60"/>
      <c r="GL1037" s="60"/>
      <c r="GM1037" s="60"/>
      <c r="GN1037" s="60"/>
      <c r="GO1037" s="60"/>
      <c r="GP1037" s="60"/>
      <c r="GQ1037" s="60"/>
    </row>
    <row r="1038" spans="1:199" ht="29.25" x14ac:dyDescent="0.25">
      <c r="A1038" s="19">
        <v>1</v>
      </c>
      <c r="B1038" s="19">
        <v>1</v>
      </c>
      <c r="C1038" s="576" t="s">
        <v>262</v>
      </c>
      <c r="D1038" s="94">
        <f>'2 уровень'!H2080</f>
        <v>0</v>
      </c>
      <c r="E1038" s="94">
        <f>'2 уровень'!I2080</f>
        <v>0</v>
      </c>
      <c r="F1038" s="94">
        <f>'2 уровень'!J2080</f>
        <v>1</v>
      </c>
      <c r="G1038" s="95" t="e">
        <f>'2 уровень'!K2080</f>
        <v>#DIV/0!</v>
      </c>
      <c r="H1038" s="79">
        <f>'2 уровень'!L2080</f>
        <v>0</v>
      </c>
      <c r="I1038" s="79">
        <f>'2 уровень'!M2080</f>
        <v>0</v>
      </c>
      <c r="J1038" s="26">
        <f>'2 уровень'!N2080</f>
        <v>0</v>
      </c>
      <c r="K1038" s="26">
        <f>'2 уровень'!O2080</f>
        <v>0</v>
      </c>
      <c r="L1038" s="26">
        <f>'2 уровень'!P2080</f>
        <v>0</v>
      </c>
      <c r="M1038" s="26">
        <f>'2 уровень'!Q2080</f>
        <v>0</v>
      </c>
      <c r="N1038" s="26">
        <f>'2 уровень'!R2080</f>
        <v>0</v>
      </c>
      <c r="O1038" s="26">
        <f>'2 уровень'!S2080</f>
        <v>0</v>
      </c>
      <c r="P1038" s="73">
        <f>'2 уровень'!T2080</f>
        <v>0</v>
      </c>
      <c r="Q1038" s="73">
        <f>'2 уровень'!U2080</f>
        <v>0</v>
      </c>
      <c r="R1038" s="73">
        <f>'2 уровень'!V2080</f>
        <v>0</v>
      </c>
      <c r="S1038" s="73">
        <f>'2 уровень'!W2080</f>
        <v>0</v>
      </c>
      <c r="T1038" s="73">
        <f>'2 уровень'!X2080</f>
        <v>0</v>
      </c>
      <c r="U1038" s="73">
        <f>'2 уровень'!Y2080</f>
        <v>1.40544</v>
      </c>
      <c r="V1038" s="773">
        <f>'2 уровень'!Z2080</f>
        <v>0</v>
      </c>
      <c r="W1038" s="73">
        <f>'2 уровень'!AA2080</f>
        <v>0</v>
      </c>
      <c r="X1038" s="73">
        <f>'2 уровень'!AB2080</f>
        <v>0</v>
      </c>
      <c r="Y1038" s="73">
        <f>'2 уровень'!AC2080</f>
        <v>0</v>
      </c>
      <c r="Z1038" s="73">
        <f>'2 уровень'!AD2080</f>
        <v>0</v>
      </c>
      <c r="AA1038" s="379">
        <f>'2 уровень'!AE2080</f>
        <v>1.40544</v>
      </c>
      <c r="AB1038" s="73" t="e">
        <f>U1038/T1038*100</f>
        <v>#DIV/0!</v>
      </c>
      <c r="AC1038" s="73" t="e">
        <f>AA1038/T1038*100</f>
        <v>#DIV/0!</v>
      </c>
      <c r="AD1038" s="988">
        <f>'2 уровень'!AF2080</f>
        <v>0</v>
      </c>
      <c r="AE1038" s="972">
        <f>'2 уровень'!AG2080</f>
        <v>0</v>
      </c>
      <c r="AF1038" s="186">
        <f t="shared" si="192"/>
        <v>1405.44</v>
      </c>
      <c r="AG1038" s="186">
        <f t="shared" si="191"/>
        <v>0</v>
      </c>
      <c r="AH1038" s="881">
        <f t="shared" si="197"/>
        <v>0</v>
      </c>
      <c r="AI1038" s="60">
        <f t="shared" si="194"/>
        <v>1405.44</v>
      </c>
      <c r="AJ1038" s="60"/>
      <c r="AK1038" s="267"/>
      <c r="AL1038" s="60">
        <f t="shared" si="198"/>
        <v>0</v>
      </c>
      <c r="AM1038" s="60"/>
      <c r="AN1038" s="60"/>
      <c r="AO1038" s="3514"/>
      <c r="AP1038" s="3515"/>
      <c r="AQ1038" s="3515"/>
      <c r="AR1038" s="3515"/>
      <c r="AS1038" s="3515"/>
      <c r="AT1038" s="3515"/>
      <c r="AU1038" s="3515"/>
      <c r="AV1038" s="3515"/>
      <c r="AW1038" s="3515"/>
      <c r="AX1038" s="3515"/>
      <c r="AY1038" s="3515"/>
      <c r="AZ1038" s="3515"/>
      <c r="BA1038" s="3515"/>
      <c r="BB1038" s="3515"/>
      <c r="BC1038" s="60"/>
      <c r="BD1038" s="60"/>
      <c r="BE1038" s="60"/>
      <c r="BF1038" s="60"/>
      <c r="BG1038" s="60"/>
      <c r="BH1038" s="60"/>
      <c r="BI1038" s="60"/>
      <c r="BJ1038" s="60"/>
      <c r="BK1038" s="60"/>
      <c r="BL1038" s="60"/>
      <c r="BM1038" s="60"/>
      <c r="BN1038" s="60"/>
      <c r="BO1038" s="60"/>
      <c r="BP1038" s="60"/>
      <c r="BQ1038" s="60"/>
      <c r="BR1038" s="60"/>
      <c r="BS1038" s="60"/>
      <c r="BT1038" s="60"/>
      <c r="BU1038" s="60"/>
      <c r="BV1038" s="60"/>
      <c r="BW1038" s="60"/>
      <c r="BX1038" s="60"/>
      <c r="BY1038" s="60"/>
      <c r="BZ1038" s="60"/>
      <c r="CA1038" s="60"/>
      <c r="CB1038" s="60"/>
      <c r="CC1038" s="60"/>
      <c r="CD1038" s="60"/>
      <c r="CE1038" s="60"/>
      <c r="CF1038" s="60"/>
      <c r="CG1038" s="60"/>
      <c r="CH1038" s="60"/>
      <c r="CI1038" s="60"/>
      <c r="CJ1038" s="60"/>
      <c r="CK1038" s="60"/>
      <c r="CL1038" s="60"/>
      <c r="CM1038" s="60"/>
      <c r="CN1038" s="60"/>
      <c r="CO1038" s="60"/>
      <c r="CP1038" s="60"/>
      <c r="CQ1038" s="60"/>
      <c r="CR1038" s="60"/>
      <c r="CS1038" s="60"/>
      <c r="CT1038" s="60"/>
      <c r="CU1038" s="60"/>
      <c r="CV1038" s="60"/>
      <c r="CW1038" s="60"/>
      <c r="CX1038" s="60"/>
      <c r="CY1038" s="60"/>
      <c r="CZ1038" s="60"/>
      <c r="DA1038" s="60"/>
      <c r="DB1038" s="60"/>
      <c r="DC1038" s="60"/>
      <c r="DD1038" s="60"/>
      <c r="DE1038" s="60"/>
      <c r="DF1038" s="60"/>
      <c r="DG1038" s="60"/>
      <c r="DH1038" s="60"/>
      <c r="DI1038" s="60"/>
      <c r="DJ1038" s="60"/>
      <c r="DK1038" s="60"/>
      <c r="DL1038" s="60"/>
      <c r="DM1038" s="60"/>
      <c r="DN1038" s="60"/>
      <c r="DO1038" s="60"/>
      <c r="DP1038" s="60"/>
      <c r="DQ1038" s="60"/>
      <c r="DR1038" s="60"/>
      <c r="DS1038" s="60"/>
      <c r="DT1038" s="60"/>
      <c r="DU1038" s="60"/>
      <c r="DV1038" s="60"/>
      <c r="DW1038" s="60"/>
      <c r="DX1038" s="60"/>
      <c r="DY1038" s="60"/>
      <c r="DZ1038" s="60"/>
      <c r="EA1038" s="60"/>
      <c r="EB1038" s="60"/>
      <c r="EC1038" s="60"/>
      <c r="ED1038" s="60"/>
      <c r="EE1038" s="60"/>
      <c r="EF1038" s="60"/>
      <c r="EG1038" s="60"/>
      <c r="EH1038" s="60"/>
      <c r="EI1038" s="60"/>
      <c r="EJ1038" s="60"/>
      <c r="EK1038" s="60"/>
      <c r="EL1038" s="60"/>
      <c r="EM1038" s="60"/>
      <c r="EN1038" s="60"/>
      <c r="EO1038" s="60"/>
      <c r="EP1038" s="60"/>
      <c r="EQ1038" s="60"/>
      <c r="ER1038" s="60"/>
      <c r="ES1038" s="60"/>
      <c r="ET1038" s="60"/>
      <c r="EU1038" s="60"/>
      <c r="EV1038" s="60"/>
      <c r="EW1038" s="60"/>
      <c r="EX1038" s="60"/>
      <c r="EY1038" s="60"/>
      <c r="EZ1038" s="60"/>
      <c r="FA1038" s="60"/>
      <c r="FB1038" s="60"/>
      <c r="FC1038" s="60"/>
      <c r="FD1038" s="60"/>
      <c r="FE1038" s="60"/>
      <c r="FF1038" s="60"/>
      <c r="FG1038" s="60"/>
      <c r="FH1038" s="60"/>
      <c r="FI1038" s="60"/>
      <c r="FJ1038" s="60"/>
      <c r="FK1038" s="60"/>
      <c r="FL1038" s="60"/>
      <c r="FM1038" s="60"/>
      <c r="FN1038" s="60"/>
      <c r="FO1038" s="60"/>
      <c r="FP1038" s="60"/>
      <c r="FQ1038" s="60"/>
      <c r="FR1038" s="60"/>
      <c r="FS1038" s="60"/>
      <c r="FT1038" s="60"/>
      <c r="FU1038" s="60"/>
      <c r="FV1038" s="60"/>
      <c r="FW1038" s="60"/>
      <c r="FX1038" s="60"/>
      <c r="FY1038" s="60"/>
      <c r="FZ1038" s="60"/>
      <c r="GA1038" s="60"/>
      <c r="GB1038" s="60"/>
      <c r="GC1038" s="60"/>
      <c r="GD1038" s="60"/>
      <c r="GE1038" s="60"/>
      <c r="GF1038" s="60"/>
      <c r="GG1038" s="60"/>
      <c r="GH1038" s="60"/>
      <c r="GI1038" s="60"/>
      <c r="GJ1038" s="60"/>
      <c r="GK1038" s="60"/>
      <c r="GL1038" s="60"/>
      <c r="GM1038" s="60"/>
      <c r="GN1038" s="60"/>
      <c r="GO1038" s="60"/>
      <c r="GP1038" s="60"/>
      <c r="GQ1038" s="60"/>
    </row>
    <row r="1039" spans="1:199" x14ac:dyDescent="0.25">
      <c r="A1039" s="19">
        <v>1</v>
      </c>
      <c r="B1039" s="19">
        <v>1</v>
      </c>
      <c r="C1039" s="577" t="s">
        <v>134</v>
      </c>
      <c r="D1039" s="94">
        <f>'2 уровень'!H2081</f>
        <v>0</v>
      </c>
      <c r="E1039" s="94">
        <f>'2 уровень'!I2081</f>
        <v>0</v>
      </c>
      <c r="F1039" s="94">
        <f>'2 уровень'!J2081</f>
        <v>37.230595238095241</v>
      </c>
      <c r="G1039" s="95" t="e">
        <f>'2 уровень'!K2081</f>
        <v>#DIV/0!</v>
      </c>
      <c r="H1039" s="79">
        <f>'2 уровень'!L2081</f>
        <v>0</v>
      </c>
      <c r="I1039" s="79">
        <f>'2 уровень'!M2081</f>
        <v>0</v>
      </c>
      <c r="J1039" s="26">
        <f>'2 уровень'!N2081</f>
        <v>0</v>
      </c>
      <c r="K1039" s="26">
        <f>'2 уровень'!O2081</f>
        <v>0</v>
      </c>
      <c r="L1039" s="26">
        <f>'2 уровень'!P2081</f>
        <v>0</v>
      </c>
      <c r="M1039" s="26">
        <f>'2 уровень'!Q2081</f>
        <v>0</v>
      </c>
      <c r="N1039" s="26">
        <f>'2 уровень'!R2081</f>
        <v>0</v>
      </c>
      <c r="O1039" s="26">
        <f>'2 уровень'!S2081</f>
        <v>0</v>
      </c>
      <c r="P1039" s="73">
        <f>'2 уровень'!T2081</f>
        <v>0</v>
      </c>
      <c r="Q1039" s="73">
        <f>'2 уровень'!U2081</f>
        <v>0</v>
      </c>
      <c r="R1039" s="73">
        <f>'2 уровень'!V2081</f>
        <v>0</v>
      </c>
      <c r="S1039" s="73">
        <f>'2 уровень'!W2081</f>
        <v>0</v>
      </c>
      <c r="T1039" s="73">
        <f>'2 уровень'!X2081</f>
        <v>0</v>
      </c>
      <c r="U1039" s="73">
        <f>'2 уровень'!Y2081</f>
        <v>30.052599999999998</v>
      </c>
      <c r="V1039" s="773">
        <f>'2 уровень'!Z2081</f>
        <v>0</v>
      </c>
      <c r="W1039" s="73">
        <f>'2 уровень'!AA2081</f>
        <v>0</v>
      </c>
      <c r="X1039" s="73">
        <f>'2 уровень'!AB2081</f>
        <v>0</v>
      </c>
      <c r="Y1039" s="73">
        <f>'2 уровень'!AC2081</f>
        <v>0</v>
      </c>
      <c r="Z1039" s="73">
        <f>'2 уровень'!AD2081</f>
        <v>0</v>
      </c>
      <c r="AA1039" s="379">
        <f>'2 уровень'!AE2081</f>
        <v>30.052599999999998</v>
      </c>
      <c r="AB1039" s="73" t="e">
        <f>U1039/T1039*100</f>
        <v>#DIV/0!</v>
      </c>
      <c r="AC1039" s="73" t="e">
        <f>AA1039/T1039*100</f>
        <v>#DIV/0!</v>
      </c>
      <c r="AD1039" s="988">
        <f>'2 уровень'!AF2081</f>
        <v>0</v>
      </c>
      <c r="AE1039" s="972">
        <f>'2 уровень'!AG2081</f>
        <v>0</v>
      </c>
      <c r="AF1039" s="186">
        <f t="shared" si="192"/>
        <v>30052.6</v>
      </c>
      <c r="AG1039" s="186">
        <f t="shared" si="191"/>
        <v>0</v>
      </c>
      <c r="AH1039" s="881">
        <f t="shared" si="197"/>
        <v>0</v>
      </c>
      <c r="AI1039" s="60">
        <f t="shared" si="194"/>
        <v>807.20170622599812</v>
      </c>
      <c r="AJ1039" s="60"/>
      <c r="AK1039" s="267"/>
      <c r="AL1039" s="60">
        <f t="shared" si="198"/>
        <v>0</v>
      </c>
      <c r="AM1039" s="60"/>
      <c r="AN1039" s="60"/>
      <c r="AO1039" s="3514"/>
      <c r="AP1039" s="3515"/>
      <c r="AQ1039" s="3515"/>
      <c r="AR1039" s="3515"/>
      <c r="AS1039" s="3515"/>
      <c r="AT1039" s="3515"/>
      <c r="AU1039" s="3515"/>
      <c r="AV1039" s="3515"/>
      <c r="AW1039" s="3515"/>
      <c r="AX1039" s="3515"/>
      <c r="AY1039" s="3515"/>
      <c r="AZ1039" s="3515"/>
      <c r="BA1039" s="3515"/>
      <c r="BB1039" s="3515"/>
      <c r="BC1039" s="60"/>
      <c r="BD1039" s="60"/>
      <c r="BE1039" s="60"/>
      <c r="BF1039" s="60"/>
      <c r="BG1039" s="60"/>
      <c r="BH1039" s="60"/>
      <c r="BI1039" s="60"/>
      <c r="BJ1039" s="60"/>
      <c r="BK1039" s="60"/>
      <c r="BL1039" s="60"/>
      <c r="BM1039" s="60"/>
      <c r="BN1039" s="60"/>
      <c r="BO1039" s="60"/>
      <c r="BP1039" s="60"/>
      <c r="BQ1039" s="60"/>
      <c r="BR1039" s="60"/>
      <c r="BS1039" s="60"/>
      <c r="BT1039" s="60"/>
      <c r="BU1039" s="60"/>
      <c r="BV1039" s="60"/>
      <c r="BW1039" s="60"/>
      <c r="BX1039" s="60"/>
      <c r="BY1039" s="60"/>
      <c r="BZ1039" s="60"/>
      <c r="CA1039" s="60"/>
      <c r="CB1039" s="60"/>
      <c r="CC1039" s="60"/>
      <c r="CD1039" s="60"/>
      <c r="CE1039" s="60"/>
      <c r="CF1039" s="60"/>
      <c r="CG1039" s="60"/>
      <c r="CH1039" s="60"/>
      <c r="CI1039" s="60"/>
      <c r="CJ1039" s="60"/>
      <c r="CK1039" s="60"/>
      <c r="CL1039" s="60"/>
      <c r="CM1039" s="60"/>
      <c r="CN1039" s="60"/>
      <c r="CO1039" s="60"/>
      <c r="CP1039" s="60"/>
      <c r="CQ1039" s="60"/>
      <c r="CR1039" s="60"/>
      <c r="CS1039" s="60"/>
      <c r="CT1039" s="60"/>
      <c r="CU1039" s="60"/>
      <c r="CV1039" s="60"/>
      <c r="CW1039" s="60"/>
      <c r="CX1039" s="60"/>
      <c r="CY1039" s="60"/>
      <c r="CZ1039" s="60"/>
      <c r="DA1039" s="60"/>
      <c r="DB1039" s="60"/>
      <c r="DC1039" s="60"/>
      <c r="DD1039" s="60"/>
      <c r="DE1039" s="60"/>
      <c r="DF1039" s="60"/>
      <c r="DG1039" s="60"/>
      <c r="DH1039" s="60"/>
      <c r="DI1039" s="60"/>
      <c r="DJ1039" s="60"/>
      <c r="DK1039" s="60"/>
      <c r="DL1039" s="60"/>
      <c r="DM1039" s="60"/>
      <c r="DN1039" s="60"/>
      <c r="DO1039" s="60"/>
      <c r="DP1039" s="60"/>
      <c r="DQ1039" s="60"/>
      <c r="DR1039" s="60"/>
      <c r="DS1039" s="60"/>
      <c r="DT1039" s="60"/>
      <c r="DU1039" s="60"/>
      <c r="DV1039" s="60"/>
      <c r="DW1039" s="60"/>
      <c r="DX1039" s="60"/>
      <c r="DY1039" s="60"/>
      <c r="DZ1039" s="60"/>
      <c r="EA1039" s="60"/>
      <c r="EB1039" s="60"/>
      <c r="EC1039" s="60"/>
      <c r="ED1039" s="60"/>
      <c r="EE1039" s="60"/>
      <c r="EF1039" s="60"/>
      <c r="EG1039" s="60"/>
      <c r="EH1039" s="60"/>
      <c r="EI1039" s="60"/>
      <c r="EJ1039" s="60"/>
      <c r="EK1039" s="60"/>
      <c r="EL1039" s="60"/>
      <c r="EM1039" s="60"/>
      <c r="EN1039" s="60"/>
      <c r="EO1039" s="60"/>
      <c r="EP1039" s="60"/>
      <c r="EQ1039" s="60"/>
      <c r="ER1039" s="60"/>
      <c r="ES1039" s="60"/>
      <c r="ET1039" s="60"/>
      <c r="EU1039" s="60"/>
      <c r="EV1039" s="60"/>
      <c r="EW1039" s="60"/>
      <c r="EX1039" s="60"/>
      <c r="EY1039" s="60"/>
      <c r="EZ1039" s="60"/>
      <c r="FA1039" s="60"/>
      <c r="FB1039" s="60"/>
      <c r="FC1039" s="60"/>
      <c r="FD1039" s="60"/>
      <c r="FE1039" s="60"/>
      <c r="FF1039" s="60"/>
      <c r="FG1039" s="60"/>
      <c r="FH1039" s="60"/>
      <c r="FI1039" s="60"/>
      <c r="FJ1039" s="60"/>
      <c r="FK1039" s="60"/>
      <c r="FL1039" s="60"/>
      <c r="FM1039" s="60"/>
      <c r="FN1039" s="60"/>
      <c r="FO1039" s="60"/>
      <c r="FP1039" s="60"/>
      <c r="FQ1039" s="60"/>
      <c r="FR1039" s="60"/>
      <c r="FS1039" s="60"/>
      <c r="FT1039" s="60"/>
      <c r="FU1039" s="60"/>
      <c r="FV1039" s="60"/>
      <c r="FW1039" s="60"/>
      <c r="FX1039" s="60"/>
      <c r="FY1039" s="60"/>
      <c r="FZ1039" s="60"/>
      <c r="GA1039" s="60"/>
      <c r="GB1039" s="60"/>
      <c r="GC1039" s="60"/>
      <c r="GD1039" s="60"/>
      <c r="GE1039" s="60"/>
      <c r="GF1039" s="60"/>
      <c r="GG1039" s="60"/>
      <c r="GH1039" s="60"/>
      <c r="GI1039" s="60"/>
      <c r="GJ1039" s="60"/>
      <c r="GK1039" s="60"/>
      <c r="GL1039" s="60"/>
      <c r="GM1039" s="60"/>
      <c r="GN1039" s="60"/>
      <c r="GO1039" s="60"/>
      <c r="GP1039" s="60"/>
      <c r="GQ1039" s="60"/>
    </row>
    <row r="1040" spans="1:199" x14ac:dyDescent="0.25">
      <c r="A1040" s="19">
        <v>1</v>
      </c>
      <c r="B1040" s="19">
        <v>1</v>
      </c>
      <c r="C1040" s="2198" t="s">
        <v>66</v>
      </c>
      <c r="D1040" s="94">
        <f>'2 уровень'!H2082</f>
        <v>0</v>
      </c>
      <c r="E1040" s="94">
        <f>'2 уровень'!I2082</f>
        <v>0</v>
      </c>
      <c r="F1040" s="94">
        <f>'2 уровень'!J2082</f>
        <v>0</v>
      </c>
      <c r="G1040" s="95" t="e">
        <f>'2 уровень'!K2082</f>
        <v>#DIV/0!</v>
      </c>
      <c r="H1040" s="79" t="e">
        <f>'2 уровень'!L2082</f>
        <v>#DIV/0!</v>
      </c>
      <c r="I1040" s="79" t="e">
        <f>'2 уровень'!M2082</f>
        <v>#DIV/0!</v>
      </c>
      <c r="J1040" s="26">
        <f>'2 уровень'!N2082</f>
        <v>0</v>
      </c>
      <c r="K1040" s="26">
        <f>'2 уровень'!O2082</f>
        <v>0</v>
      </c>
      <c r="L1040" s="26">
        <f>'2 уровень'!P2082</f>
        <v>0</v>
      </c>
      <c r="M1040" s="26" t="e">
        <f>'2 уровень'!Q2082</f>
        <v>#DIV/0!</v>
      </c>
      <c r="N1040" s="26">
        <f>'2 уровень'!R2082</f>
        <v>0</v>
      </c>
      <c r="O1040" s="26" t="e">
        <f>'2 уровень'!S2082</f>
        <v>#DIV/0!</v>
      </c>
      <c r="P1040" s="73">
        <f>'2 уровень'!T2082</f>
        <v>0</v>
      </c>
      <c r="Q1040" s="73">
        <f>'2 уровень'!U2082</f>
        <v>0</v>
      </c>
      <c r="R1040" s="73">
        <f>'2 уровень'!V2082</f>
        <v>0</v>
      </c>
      <c r="S1040" s="73">
        <f>'2 уровень'!W2082</f>
        <v>0</v>
      </c>
      <c r="T1040" s="73">
        <f>'2 уровень'!X2082</f>
        <v>0</v>
      </c>
      <c r="U1040" s="73">
        <f>'2 уровень'!Y2082</f>
        <v>0</v>
      </c>
      <c r="V1040" s="773">
        <f>'2 уровень'!Z2082</f>
        <v>0</v>
      </c>
      <c r="W1040" s="73">
        <f>'2 уровень'!AA2082</f>
        <v>0</v>
      </c>
      <c r="X1040" s="73">
        <f>'2 уровень'!AB2082</f>
        <v>0</v>
      </c>
      <c r="Y1040" s="73">
        <f>'2 уровень'!AC2082</f>
        <v>0</v>
      </c>
      <c r="Z1040" s="73">
        <f>'2 уровень'!AD2082</f>
        <v>0</v>
      </c>
      <c r="AA1040" s="379">
        <f>'2 уровень'!AE2082</f>
        <v>0</v>
      </c>
      <c r="AB1040" s="73"/>
      <c r="AC1040" s="73"/>
      <c r="AD1040" s="988">
        <f>'2 уровень'!AF2082</f>
        <v>0</v>
      </c>
      <c r="AE1040" s="972">
        <f>'2 уровень'!AG2082</f>
        <v>0</v>
      </c>
      <c r="AF1040" s="186">
        <f t="shared" si="192"/>
        <v>0</v>
      </c>
      <c r="AG1040" s="186">
        <f t="shared" si="191"/>
        <v>0</v>
      </c>
      <c r="AH1040" s="881">
        <f t="shared" si="197"/>
        <v>0</v>
      </c>
      <c r="AI1040" s="60" t="e">
        <f t="shared" si="194"/>
        <v>#DIV/0!</v>
      </c>
      <c r="AJ1040" s="60"/>
      <c r="AK1040" s="267"/>
      <c r="AL1040" s="60">
        <f t="shared" si="198"/>
        <v>0</v>
      </c>
      <c r="AM1040" s="60"/>
      <c r="AN1040" s="60"/>
      <c r="AO1040" s="3514"/>
      <c r="AP1040" s="3515"/>
      <c r="AQ1040" s="3515"/>
      <c r="AR1040" s="3515"/>
      <c r="AS1040" s="3515"/>
      <c r="AT1040" s="3515"/>
      <c r="AU1040" s="3515"/>
      <c r="AV1040" s="3515"/>
      <c r="AW1040" s="3515"/>
      <c r="AX1040" s="3515"/>
      <c r="AY1040" s="3515"/>
      <c r="AZ1040" s="3515"/>
      <c r="BA1040" s="3515"/>
      <c r="BB1040" s="3515"/>
      <c r="BC1040" s="60"/>
      <c r="BD1040" s="60"/>
      <c r="BE1040" s="60"/>
      <c r="BF1040" s="60"/>
      <c r="BG1040" s="60"/>
      <c r="BH1040" s="60"/>
      <c r="BI1040" s="60"/>
      <c r="BJ1040" s="60"/>
      <c r="BK1040" s="60"/>
      <c r="BL1040" s="60"/>
      <c r="BM1040" s="60"/>
      <c r="BN1040" s="60"/>
      <c r="BO1040" s="60"/>
      <c r="BP1040" s="60"/>
      <c r="BQ1040" s="60"/>
      <c r="BR1040" s="60"/>
      <c r="BS1040" s="60"/>
      <c r="BT1040" s="60"/>
      <c r="BU1040" s="60"/>
      <c r="BV1040" s="60"/>
      <c r="BW1040" s="60"/>
      <c r="BX1040" s="60"/>
      <c r="BY1040" s="60"/>
      <c r="BZ1040" s="60"/>
      <c r="CA1040" s="60"/>
      <c r="CB1040" s="60"/>
      <c r="CC1040" s="60"/>
      <c r="CD1040" s="60"/>
      <c r="CE1040" s="60"/>
      <c r="CF1040" s="60"/>
      <c r="CG1040" s="60"/>
      <c r="CH1040" s="60"/>
      <c r="CI1040" s="60"/>
      <c r="CJ1040" s="60"/>
      <c r="CK1040" s="60"/>
      <c r="CL1040" s="60"/>
      <c r="CM1040" s="60"/>
      <c r="CN1040" s="60"/>
      <c r="CO1040" s="60"/>
      <c r="CP1040" s="60"/>
      <c r="CQ1040" s="60"/>
      <c r="CR1040" s="60"/>
      <c r="CS1040" s="60"/>
      <c r="CT1040" s="60"/>
      <c r="CU1040" s="60"/>
      <c r="CV1040" s="60"/>
      <c r="CW1040" s="60"/>
      <c r="CX1040" s="60"/>
      <c r="CY1040" s="60"/>
      <c r="CZ1040" s="60"/>
      <c r="DA1040" s="60"/>
      <c r="DB1040" s="60"/>
      <c r="DC1040" s="60"/>
      <c r="DD1040" s="60"/>
      <c r="DE1040" s="60"/>
      <c r="DF1040" s="60"/>
      <c r="DG1040" s="60"/>
      <c r="DH1040" s="60"/>
      <c r="DI1040" s="60"/>
      <c r="DJ1040" s="60"/>
      <c r="DK1040" s="60"/>
      <c r="DL1040" s="60"/>
      <c r="DM1040" s="60"/>
      <c r="DN1040" s="60"/>
      <c r="DO1040" s="60"/>
      <c r="DP1040" s="60"/>
      <c r="DQ1040" s="60"/>
      <c r="DR1040" s="60"/>
      <c r="DS1040" s="60"/>
      <c r="DT1040" s="60"/>
      <c r="DU1040" s="60"/>
      <c r="DV1040" s="60"/>
      <c r="DW1040" s="60"/>
      <c r="DX1040" s="60"/>
      <c r="DY1040" s="60"/>
      <c r="DZ1040" s="60"/>
      <c r="EA1040" s="60"/>
      <c r="EB1040" s="60"/>
      <c r="EC1040" s="60"/>
      <c r="ED1040" s="60"/>
      <c r="EE1040" s="60"/>
      <c r="EF1040" s="60"/>
      <c r="EG1040" s="60"/>
      <c r="EH1040" s="60"/>
      <c r="EI1040" s="60"/>
      <c r="EJ1040" s="60"/>
      <c r="EK1040" s="60"/>
      <c r="EL1040" s="60"/>
      <c r="EM1040" s="60"/>
      <c r="EN1040" s="60"/>
      <c r="EO1040" s="60"/>
      <c r="EP1040" s="60"/>
      <c r="EQ1040" s="60"/>
      <c r="ER1040" s="60"/>
      <c r="ES1040" s="60"/>
      <c r="ET1040" s="60"/>
      <c r="EU1040" s="60"/>
      <c r="EV1040" s="60"/>
      <c r="EW1040" s="60"/>
      <c r="EX1040" s="60"/>
      <c r="EY1040" s="60"/>
      <c r="EZ1040" s="60"/>
      <c r="FA1040" s="60"/>
      <c r="FB1040" s="60"/>
      <c r="FC1040" s="60"/>
      <c r="FD1040" s="60"/>
      <c r="FE1040" s="60"/>
      <c r="FF1040" s="60"/>
      <c r="FG1040" s="60"/>
      <c r="FH1040" s="60"/>
      <c r="FI1040" s="60"/>
      <c r="FJ1040" s="60"/>
      <c r="FK1040" s="60"/>
      <c r="FL1040" s="60"/>
      <c r="FM1040" s="60"/>
      <c r="FN1040" s="60"/>
      <c r="FO1040" s="60"/>
      <c r="FP1040" s="60"/>
      <c r="FQ1040" s="60"/>
      <c r="FR1040" s="60"/>
      <c r="FS1040" s="60"/>
      <c r="FT1040" s="60"/>
      <c r="FU1040" s="60"/>
      <c r="FV1040" s="60"/>
      <c r="FW1040" s="60"/>
      <c r="FX1040" s="60"/>
      <c r="FY1040" s="60"/>
      <c r="FZ1040" s="60"/>
      <c r="GA1040" s="60"/>
      <c r="GB1040" s="60"/>
      <c r="GC1040" s="60"/>
      <c r="GD1040" s="60"/>
      <c r="GE1040" s="60"/>
      <c r="GF1040" s="60"/>
      <c r="GG1040" s="60"/>
      <c r="GH1040" s="60"/>
      <c r="GI1040" s="60"/>
      <c r="GJ1040" s="60"/>
      <c r="GK1040" s="60"/>
      <c r="GL1040" s="60"/>
      <c r="GM1040" s="60"/>
      <c r="GN1040" s="60"/>
      <c r="GO1040" s="60"/>
      <c r="GP1040" s="60"/>
      <c r="GQ1040" s="60"/>
    </row>
    <row r="1041" spans="1:199" x14ac:dyDescent="0.25">
      <c r="A1041" s="19">
        <v>1</v>
      </c>
      <c r="B1041" s="19">
        <v>1</v>
      </c>
      <c r="C1041" s="2121" t="s">
        <v>16</v>
      </c>
      <c r="D1041" s="94">
        <f>'2 уровень'!H2083</f>
        <v>0</v>
      </c>
      <c r="E1041" s="94">
        <f>'2 уровень'!I2083</f>
        <v>0</v>
      </c>
      <c r="F1041" s="94">
        <f>'2 уровень'!J2083</f>
        <v>0</v>
      </c>
      <c r="G1041" s="95" t="e">
        <f>'2 уровень'!K2083</f>
        <v>#DIV/0!</v>
      </c>
      <c r="H1041" s="79" t="e">
        <f>'2 уровень'!L2083</f>
        <v>#DIV/0!</v>
      </c>
      <c r="I1041" s="79" t="e">
        <f>'2 уровень'!M2083</f>
        <v>#DIV/0!</v>
      </c>
      <c r="J1041" s="26">
        <f>'2 уровень'!N2083</f>
        <v>0</v>
      </c>
      <c r="K1041" s="26">
        <f>'2 уровень'!O2083</f>
        <v>0</v>
      </c>
      <c r="L1041" s="26">
        <f>'2 уровень'!P2083</f>
        <v>0</v>
      </c>
      <c r="M1041" s="26" t="e">
        <f>'2 уровень'!Q2083</f>
        <v>#DIV/0!</v>
      </c>
      <c r="N1041" s="26">
        <f>'2 уровень'!R2083</f>
        <v>0</v>
      </c>
      <c r="O1041" s="26" t="e">
        <f>'2 уровень'!S2083</f>
        <v>#DIV/0!</v>
      </c>
      <c r="P1041" s="73">
        <f>'2 уровень'!T2083</f>
        <v>0</v>
      </c>
      <c r="Q1041" s="73">
        <f>'2 уровень'!U2083</f>
        <v>0</v>
      </c>
      <c r="R1041" s="73">
        <f>'2 уровень'!V2083</f>
        <v>0</v>
      </c>
      <c r="S1041" s="73">
        <f>'2 уровень'!W2083</f>
        <v>0</v>
      </c>
      <c r="T1041" s="73">
        <f>'2 уровень'!X2083</f>
        <v>0</v>
      </c>
      <c r="U1041" s="73">
        <f>'2 уровень'!Y2083</f>
        <v>0</v>
      </c>
      <c r="V1041" s="773">
        <f>'2 уровень'!Z2083</f>
        <v>0</v>
      </c>
      <c r="W1041" s="73">
        <f>'2 уровень'!AA2083</f>
        <v>0</v>
      </c>
      <c r="X1041" s="73">
        <f>'2 уровень'!AB2083</f>
        <v>0</v>
      </c>
      <c r="Y1041" s="73">
        <f>'2 уровень'!AC2083</f>
        <v>0</v>
      </c>
      <c r="Z1041" s="73">
        <f>'2 уровень'!AD2083</f>
        <v>0</v>
      </c>
      <c r="AA1041" s="379">
        <f>'2 уровень'!AE2083</f>
        <v>0</v>
      </c>
      <c r="AB1041" s="73"/>
      <c r="AC1041" s="73"/>
      <c r="AD1041" s="988">
        <f>'2 уровень'!AF2083</f>
        <v>0</v>
      </c>
      <c r="AE1041" s="972">
        <f>'2 уровень'!AG2083</f>
        <v>0</v>
      </c>
      <c r="AF1041" s="186">
        <f t="shared" si="192"/>
        <v>0</v>
      </c>
      <c r="AG1041" s="186">
        <f t="shared" si="191"/>
        <v>0</v>
      </c>
      <c r="AH1041" s="881">
        <f t="shared" si="197"/>
        <v>0</v>
      </c>
      <c r="AI1041" s="60" t="e">
        <f t="shared" si="194"/>
        <v>#DIV/0!</v>
      </c>
      <c r="AJ1041" s="60"/>
      <c r="AK1041" s="267"/>
      <c r="AL1041" s="60">
        <f t="shared" si="198"/>
        <v>0</v>
      </c>
      <c r="AM1041" s="60"/>
      <c r="AN1041" s="60"/>
      <c r="AO1041" s="3514"/>
      <c r="AP1041" s="3515"/>
      <c r="AQ1041" s="3515"/>
      <c r="AR1041" s="3515"/>
      <c r="AS1041" s="3515"/>
      <c r="AT1041" s="3515"/>
      <c r="AU1041" s="3515"/>
      <c r="AV1041" s="3515"/>
      <c r="AW1041" s="3515"/>
      <c r="AX1041" s="3515"/>
      <c r="AY1041" s="3515"/>
      <c r="AZ1041" s="3515"/>
      <c r="BA1041" s="3515"/>
      <c r="BB1041" s="3515"/>
      <c r="BC1041" s="60"/>
      <c r="BD1041" s="60"/>
      <c r="BE1041" s="60"/>
      <c r="BF1041" s="60"/>
      <c r="BG1041" s="60"/>
      <c r="BH1041" s="60"/>
      <c r="BI1041" s="60"/>
      <c r="BJ1041" s="60"/>
      <c r="BK1041" s="60"/>
      <c r="BL1041" s="60"/>
      <c r="BM1041" s="60"/>
      <c r="BN1041" s="60"/>
      <c r="BO1041" s="60"/>
      <c r="BP1041" s="60"/>
      <c r="BQ1041" s="60"/>
      <c r="BR1041" s="60"/>
      <c r="BS1041" s="60"/>
      <c r="BT1041" s="60"/>
      <c r="BU1041" s="60"/>
      <c r="BV1041" s="60"/>
      <c r="BW1041" s="60"/>
      <c r="BX1041" s="60"/>
      <c r="BY1041" s="60"/>
      <c r="BZ1041" s="60"/>
      <c r="CA1041" s="60"/>
      <c r="CB1041" s="60"/>
      <c r="CC1041" s="60"/>
      <c r="CD1041" s="60"/>
      <c r="CE1041" s="60"/>
      <c r="CF1041" s="60"/>
      <c r="CG1041" s="60"/>
      <c r="CH1041" s="60"/>
      <c r="CI1041" s="60"/>
      <c r="CJ1041" s="60"/>
      <c r="CK1041" s="60"/>
      <c r="CL1041" s="60"/>
      <c r="CM1041" s="60"/>
      <c r="CN1041" s="60"/>
      <c r="CO1041" s="60"/>
      <c r="CP1041" s="60"/>
      <c r="CQ1041" s="60"/>
      <c r="CR1041" s="60"/>
      <c r="CS1041" s="60"/>
      <c r="CT1041" s="60"/>
      <c r="CU1041" s="60"/>
      <c r="CV1041" s="60"/>
      <c r="CW1041" s="60"/>
      <c r="CX1041" s="60"/>
      <c r="CY1041" s="60"/>
      <c r="CZ1041" s="60"/>
      <c r="DA1041" s="60"/>
      <c r="DB1041" s="60"/>
      <c r="DC1041" s="60"/>
      <c r="DD1041" s="60"/>
      <c r="DE1041" s="60"/>
      <c r="DF1041" s="60"/>
      <c r="DG1041" s="60"/>
      <c r="DH1041" s="60"/>
      <c r="DI1041" s="60"/>
      <c r="DJ1041" s="60"/>
      <c r="DK1041" s="60"/>
      <c r="DL1041" s="60"/>
      <c r="DM1041" s="60"/>
      <c r="DN1041" s="60"/>
      <c r="DO1041" s="60"/>
      <c r="DP1041" s="60"/>
      <c r="DQ1041" s="60"/>
      <c r="DR1041" s="60"/>
      <c r="DS1041" s="60"/>
      <c r="DT1041" s="60"/>
      <c r="DU1041" s="60"/>
      <c r="DV1041" s="60"/>
      <c r="DW1041" s="60"/>
      <c r="DX1041" s="60"/>
      <c r="DY1041" s="60"/>
      <c r="DZ1041" s="60"/>
      <c r="EA1041" s="60"/>
      <c r="EB1041" s="60"/>
      <c r="EC1041" s="60"/>
      <c r="ED1041" s="60"/>
      <c r="EE1041" s="60"/>
      <c r="EF1041" s="60"/>
      <c r="EG1041" s="60"/>
      <c r="EH1041" s="60"/>
      <c r="EI1041" s="60"/>
      <c r="EJ1041" s="60"/>
      <c r="EK1041" s="60"/>
      <c r="EL1041" s="60"/>
      <c r="EM1041" s="60"/>
      <c r="EN1041" s="60"/>
      <c r="EO1041" s="60"/>
      <c r="EP1041" s="60"/>
      <c r="EQ1041" s="60"/>
      <c r="ER1041" s="60"/>
      <c r="ES1041" s="60"/>
      <c r="ET1041" s="60"/>
      <c r="EU1041" s="60"/>
      <c r="EV1041" s="60"/>
      <c r="EW1041" s="60"/>
      <c r="EX1041" s="60"/>
      <c r="EY1041" s="60"/>
      <c r="EZ1041" s="60"/>
      <c r="FA1041" s="60"/>
      <c r="FB1041" s="60"/>
      <c r="FC1041" s="60"/>
      <c r="FD1041" s="60"/>
      <c r="FE1041" s="60"/>
      <c r="FF1041" s="60"/>
      <c r="FG1041" s="60"/>
      <c r="FH1041" s="60"/>
      <c r="FI1041" s="60"/>
      <c r="FJ1041" s="60"/>
      <c r="FK1041" s="60"/>
      <c r="FL1041" s="60"/>
      <c r="FM1041" s="60"/>
      <c r="FN1041" s="60"/>
      <c r="FO1041" s="60"/>
      <c r="FP1041" s="60"/>
      <c r="FQ1041" s="60"/>
      <c r="FR1041" s="60"/>
      <c r="FS1041" s="60"/>
      <c r="FT1041" s="60"/>
      <c r="FU1041" s="60"/>
      <c r="FV1041" s="60"/>
      <c r="FW1041" s="60"/>
      <c r="FX1041" s="60"/>
      <c r="FY1041" s="60"/>
      <c r="FZ1041" s="60"/>
      <c r="GA1041" s="60"/>
      <c r="GB1041" s="60"/>
      <c r="GC1041" s="60"/>
      <c r="GD1041" s="60"/>
      <c r="GE1041" s="60"/>
      <c r="GF1041" s="60"/>
      <c r="GG1041" s="60"/>
      <c r="GH1041" s="60"/>
      <c r="GI1041" s="60"/>
      <c r="GJ1041" s="60"/>
      <c r="GK1041" s="60"/>
      <c r="GL1041" s="60"/>
      <c r="GM1041" s="60"/>
      <c r="GN1041" s="60"/>
      <c r="GO1041" s="60"/>
      <c r="GP1041" s="60"/>
      <c r="GQ1041" s="60"/>
    </row>
    <row r="1042" spans="1:199" ht="29.25" x14ac:dyDescent="0.25">
      <c r="A1042" s="19">
        <v>1</v>
      </c>
      <c r="B1042" s="19">
        <v>1</v>
      </c>
      <c r="C1042" s="705" t="s">
        <v>136</v>
      </c>
      <c r="D1042" s="94">
        <f>'2 уровень'!H2084</f>
        <v>0</v>
      </c>
      <c r="E1042" s="94">
        <f>'2 уровень'!I2084</f>
        <v>0</v>
      </c>
      <c r="F1042" s="94">
        <f>'2 уровень'!J2084</f>
        <v>0</v>
      </c>
      <c r="G1042" s="95" t="e">
        <f>'2 уровень'!K2084</f>
        <v>#DIV/0!</v>
      </c>
      <c r="H1042" s="79" t="e">
        <f>'2 уровень'!L2084</f>
        <v>#DIV/0!</v>
      </c>
      <c r="I1042" s="79" t="e">
        <f>'2 уровень'!M2084</f>
        <v>#DIV/0!</v>
      </c>
      <c r="J1042" s="26">
        <f>'2 уровень'!N2084</f>
        <v>0</v>
      </c>
      <c r="K1042" s="26">
        <f>'2 уровень'!O2084</f>
        <v>0</v>
      </c>
      <c r="L1042" s="26">
        <f>'2 уровень'!P2084</f>
        <v>0</v>
      </c>
      <c r="M1042" s="26" t="e">
        <f>'2 уровень'!Q2084</f>
        <v>#DIV/0!</v>
      </c>
      <c r="N1042" s="26">
        <f>'2 уровень'!R2084</f>
        <v>0</v>
      </c>
      <c r="O1042" s="26" t="e">
        <f>'2 уровень'!S2084</f>
        <v>#DIV/0!</v>
      </c>
      <c r="P1042" s="73">
        <f>'2 уровень'!T2084</f>
        <v>0</v>
      </c>
      <c r="Q1042" s="73">
        <f>'2 уровень'!U2084</f>
        <v>0</v>
      </c>
      <c r="R1042" s="73">
        <f>'2 уровень'!V2084</f>
        <v>0</v>
      </c>
      <c r="S1042" s="73">
        <f>'2 уровень'!W2084</f>
        <v>0</v>
      </c>
      <c r="T1042" s="73">
        <f>'2 уровень'!X2084</f>
        <v>0</v>
      </c>
      <c r="U1042" s="73">
        <f>'2 уровень'!Y2084</f>
        <v>0</v>
      </c>
      <c r="V1042" s="773">
        <f>'2 уровень'!Z2084</f>
        <v>0</v>
      </c>
      <c r="W1042" s="73">
        <f>'2 уровень'!AA2084</f>
        <v>0</v>
      </c>
      <c r="X1042" s="73">
        <f>'2 уровень'!AB2084</f>
        <v>0</v>
      </c>
      <c r="Y1042" s="73">
        <f>'2 уровень'!AC2084</f>
        <v>0</v>
      </c>
      <c r="Z1042" s="73">
        <f>'2 уровень'!AD2084</f>
        <v>0</v>
      </c>
      <c r="AA1042" s="379">
        <f>'2 уровень'!AE2084</f>
        <v>0</v>
      </c>
      <c r="AB1042" s="73" t="e">
        <f>U1042/T1042*100</f>
        <v>#DIV/0!</v>
      </c>
      <c r="AC1042" s="73" t="e">
        <f>AA1042/T1042*100</f>
        <v>#DIV/0!</v>
      </c>
      <c r="AD1042" s="988">
        <f>'2 уровень'!AF2084</f>
        <v>0</v>
      </c>
      <c r="AE1042" s="972">
        <f>'2 уровень'!AG2084</f>
        <v>0</v>
      </c>
      <c r="AF1042" s="186">
        <f t="shared" si="192"/>
        <v>0</v>
      </c>
      <c r="AG1042" s="186">
        <f t="shared" si="191"/>
        <v>0</v>
      </c>
      <c r="AH1042" s="881">
        <f t="shared" si="197"/>
        <v>0</v>
      </c>
      <c r="AI1042" s="60" t="e">
        <f t="shared" si="194"/>
        <v>#DIV/0!</v>
      </c>
      <c r="AJ1042" s="60"/>
      <c r="AK1042" s="267"/>
      <c r="AL1042" s="60">
        <f t="shared" si="198"/>
        <v>0</v>
      </c>
      <c r="AM1042" s="60"/>
      <c r="AN1042" s="60"/>
      <c r="AO1042" s="3514"/>
      <c r="AP1042" s="3515"/>
      <c r="AQ1042" s="3515"/>
      <c r="AR1042" s="3515"/>
      <c r="AS1042" s="3515"/>
      <c r="AT1042" s="3515"/>
      <c r="AU1042" s="3515"/>
      <c r="AV1042" s="3515"/>
      <c r="AW1042" s="3515"/>
      <c r="AX1042" s="3515"/>
      <c r="AY1042" s="3515"/>
      <c r="AZ1042" s="3515"/>
      <c r="BA1042" s="3515"/>
      <c r="BB1042" s="3515"/>
      <c r="BC1042" s="60"/>
      <c r="BD1042" s="60"/>
      <c r="BE1042" s="60"/>
      <c r="BF1042" s="60"/>
      <c r="BG1042" s="60"/>
      <c r="BH1042" s="60"/>
      <c r="BI1042" s="60"/>
      <c r="BJ1042" s="60"/>
      <c r="BK1042" s="60"/>
      <c r="BL1042" s="60"/>
      <c r="BM1042" s="60"/>
      <c r="BN1042" s="60"/>
      <c r="BO1042" s="60"/>
      <c r="BP1042" s="60"/>
      <c r="BQ1042" s="60"/>
      <c r="BR1042" s="60"/>
      <c r="BS1042" s="60"/>
      <c r="BT1042" s="60"/>
      <c r="BU1042" s="60"/>
      <c r="BV1042" s="60"/>
      <c r="BW1042" s="60"/>
      <c r="BX1042" s="60"/>
      <c r="BY1042" s="60"/>
      <c r="BZ1042" s="60"/>
      <c r="CA1042" s="60"/>
      <c r="CB1042" s="60"/>
      <c r="CC1042" s="60"/>
      <c r="CD1042" s="60"/>
      <c r="CE1042" s="60"/>
      <c r="CF1042" s="60"/>
      <c r="CG1042" s="60"/>
      <c r="CH1042" s="60"/>
      <c r="CI1042" s="60"/>
      <c r="CJ1042" s="60"/>
      <c r="CK1042" s="60"/>
      <c r="CL1042" s="60"/>
      <c r="CM1042" s="60"/>
      <c r="CN1042" s="60"/>
      <c r="CO1042" s="60"/>
      <c r="CP1042" s="60"/>
      <c r="CQ1042" s="60"/>
      <c r="CR1042" s="60"/>
      <c r="CS1042" s="60"/>
      <c r="CT1042" s="60"/>
      <c r="CU1042" s="60"/>
      <c r="CV1042" s="60"/>
      <c r="CW1042" s="60"/>
      <c r="CX1042" s="60"/>
      <c r="CY1042" s="60"/>
      <c r="CZ1042" s="60"/>
      <c r="DA1042" s="60"/>
      <c r="DB1042" s="60"/>
      <c r="DC1042" s="60"/>
      <c r="DD1042" s="60"/>
      <c r="DE1042" s="60"/>
      <c r="DF1042" s="60"/>
      <c r="DG1042" s="60"/>
      <c r="DH1042" s="60"/>
      <c r="DI1042" s="60"/>
      <c r="DJ1042" s="60"/>
      <c r="DK1042" s="60"/>
      <c r="DL1042" s="60"/>
      <c r="DM1042" s="60"/>
      <c r="DN1042" s="60"/>
      <c r="DO1042" s="60"/>
      <c r="DP1042" s="60"/>
      <c r="DQ1042" s="60"/>
      <c r="DR1042" s="60"/>
      <c r="DS1042" s="60"/>
      <c r="DT1042" s="60"/>
      <c r="DU1042" s="60"/>
      <c r="DV1042" s="60"/>
      <c r="DW1042" s="60"/>
      <c r="DX1042" s="60"/>
      <c r="DY1042" s="60"/>
      <c r="DZ1042" s="60"/>
      <c r="EA1042" s="60"/>
      <c r="EB1042" s="60"/>
      <c r="EC1042" s="60"/>
      <c r="ED1042" s="60"/>
      <c r="EE1042" s="60"/>
      <c r="EF1042" s="60"/>
      <c r="EG1042" s="60"/>
      <c r="EH1042" s="60"/>
      <c r="EI1042" s="60"/>
      <c r="EJ1042" s="60"/>
      <c r="EK1042" s="60"/>
      <c r="EL1042" s="60"/>
      <c r="EM1042" s="60"/>
      <c r="EN1042" s="60"/>
      <c r="EO1042" s="60"/>
      <c r="EP1042" s="60"/>
      <c r="EQ1042" s="60"/>
      <c r="ER1042" s="60"/>
      <c r="ES1042" s="60"/>
      <c r="ET1042" s="60"/>
      <c r="EU1042" s="60"/>
      <c r="EV1042" s="60"/>
      <c r="EW1042" s="60"/>
      <c r="EX1042" s="60"/>
      <c r="EY1042" s="60"/>
      <c r="EZ1042" s="60"/>
      <c r="FA1042" s="60"/>
      <c r="FB1042" s="60"/>
      <c r="FC1042" s="60"/>
      <c r="FD1042" s="60"/>
      <c r="FE1042" s="60"/>
      <c r="FF1042" s="60"/>
      <c r="FG1042" s="60"/>
      <c r="FH1042" s="60"/>
      <c r="FI1042" s="60"/>
      <c r="FJ1042" s="60"/>
      <c r="FK1042" s="60"/>
      <c r="FL1042" s="60"/>
      <c r="FM1042" s="60"/>
      <c r="FN1042" s="60"/>
      <c r="FO1042" s="60"/>
      <c r="FP1042" s="60"/>
      <c r="FQ1042" s="60"/>
      <c r="FR1042" s="60"/>
      <c r="FS1042" s="60"/>
      <c r="FT1042" s="60"/>
      <c r="FU1042" s="60"/>
      <c r="FV1042" s="60"/>
      <c r="FW1042" s="60"/>
      <c r="FX1042" s="60"/>
      <c r="FY1042" s="60"/>
      <c r="FZ1042" s="60"/>
      <c r="GA1042" s="60"/>
      <c r="GB1042" s="60"/>
      <c r="GC1042" s="60"/>
      <c r="GD1042" s="60"/>
      <c r="GE1042" s="60"/>
      <c r="GF1042" s="60"/>
      <c r="GG1042" s="60"/>
      <c r="GH1042" s="60"/>
      <c r="GI1042" s="60"/>
      <c r="GJ1042" s="60"/>
      <c r="GK1042" s="60"/>
      <c r="GL1042" s="60"/>
      <c r="GM1042" s="60"/>
      <c r="GN1042" s="60"/>
      <c r="GO1042" s="60"/>
      <c r="GP1042" s="60"/>
      <c r="GQ1042" s="60"/>
    </row>
    <row r="1043" spans="1:199" x14ac:dyDescent="0.25">
      <c r="A1043" s="19">
        <v>1</v>
      </c>
      <c r="B1043" s="19">
        <v>1</v>
      </c>
      <c r="C1043" s="716" t="s">
        <v>197</v>
      </c>
      <c r="D1043" s="94">
        <f>'2 уровень'!H2085</f>
        <v>0</v>
      </c>
      <c r="E1043" s="94">
        <f>'2 уровень'!I2085</f>
        <v>0</v>
      </c>
      <c r="F1043" s="94">
        <f>'2 уровень'!J2085</f>
        <v>1</v>
      </c>
      <c r="G1043" s="95" t="e">
        <f>'2 уровень'!K2085</f>
        <v>#DIV/0!</v>
      </c>
      <c r="H1043" s="79">
        <f>'2 уровень'!L2085</f>
        <v>0</v>
      </c>
      <c r="I1043" s="79">
        <f>'2 уровень'!M2085</f>
        <v>0</v>
      </c>
      <c r="J1043" s="26">
        <f>'2 уровень'!N2085</f>
        <v>0</v>
      </c>
      <c r="K1043" s="26">
        <f>'2 уровень'!O2085</f>
        <v>0</v>
      </c>
      <c r="L1043" s="26">
        <f>'2 уровень'!P2085</f>
        <v>0</v>
      </c>
      <c r="M1043" s="26">
        <f>'2 уровень'!Q2085</f>
        <v>0</v>
      </c>
      <c r="N1043" s="26">
        <f>'2 уровень'!R2085</f>
        <v>0</v>
      </c>
      <c r="O1043" s="26">
        <f>'2 уровень'!S2085</f>
        <v>0</v>
      </c>
      <c r="P1043" s="73">
        <f>'2 уровень'!T2085</f>
        <v>0</v>
      </c>
      <c r="Q1043" s="73">
        <f>'2 уровень'!U2085</f>
        <v>0</v>
      </c>
      <c r="R1043" s="73">
        <f>'2 уровень'!V2085</f>
        <v>0</v>
      </c>
      <c r="S1043" s="73">
        <f>'2 уровень'!W2085</f>
        <v>0</v>
      </c>
      <c r="T1043" s="73">
        <f>'2 уровень'!X2085</f>
        <v>0</v>
      </c>
      <c r="U1043" s="73">
        <f>'2 уровень'!Y2085</f>
        <v>0</v>
      </c>
      <c r="V1043" s="773">
        <f>'2 уровень'!Z2085</f>
        <v>0</v>
      </c>
      <c r="W1043" s="73">
        <f>'2 уровень'!AA2085</f>
        <v>0</v>
      </c>
      <c r="X1043" s="73">
        <f>'2 уровень'!AB2085</f>
        <v>0</v>
      </c>
      <c r="Y1043" s="73">
        <f>'2 уровень'!AC2085</f>
        <v>0</v>
      </c>
      <c r="Z1043" s="73">
        <f>'2 уровень'!AD2085</f>
        <v>0</v>
      </c>
      <c r="AA1043" s="379">
        <f>'2 уровень'!AE2085</f>
        <v>0</v>
      </c>
      <c r="AB1043" s="73"/>
      <c r="AC1043" s="73"/>
      <c r="AD1043" s="988">
        <f>'2 уровень'!AF2085</f>
        <v>0</v>
      </c>
      <c r="AE1043" s="972">
        <f>'2 уровень'!AG2085</f>
        <v>0</v>
      </c>
      <c r="AF1043" s="186">
        <f t="shared" si="192"/>
        <v>0</v>
      </c>
      <c r="AG1043" s="186">
        <f t="shared" si="191"/>
        <v>0</v>
      </c>
      <c r="AH1043" s="881">
        <f t="shared" si="197"/>
        <v>0</v>
      </c>
      <c r="AI1043" s="60">
        <f t="shared" si="194"/>
        <v>0</v>
      </c>
      <c r="AJ1043" s="60"/>
      <c r="AK1043" s="267"/>
      <c r="AL1043" s="60">
        <f t="shared" si="198"/>
        <v>0</v>
      </c>
      <c r="AM1043" s="60"/>
      <c r="AN1043" s="60"/>
      <c r="AO1043" s="3514"/>
      <c r="AP1043" s="3515"/>
      <c r="AQ1043" s="3515"/>
      <c r="AR1043" s="3515"/>
      <c r="AS1043" s="3515"/>
      <c r="AT1043" s="3515"/>
      <c r="AU1043" s="3515"/>
      <c r="AV1043" s="3515"/>
      <c r="AW1043" s="3515"/>
      <c r="AX1043" s="3515"/>
      <c r="AY1043" s="3515"/>
      <c r="AZ1043" s="3515"/>
      <c r="BA1043" s="3515"/>
      <c r="BB1043" s="3515"/>
      <c r="BC1043" s="60"/>
      <c r="BD1043" s="60"/>
      <c r="BE1043" s="60"/>
      <c r="BF1043" s="60"/>
      <c r="BG1043" s="60"/>
      <c r="BH1043" s="60"/>
      <c r="BI1043" s="60"/>
      <c r="BJ1043" s="60"/>
      <c r="BK1043" s="60"/>
      <c r="BL1043" s="60"/>
      <c r="BM1043" s="60"/>
      <c r="BN1043" s="60"/>
      <c r="BO1043" s="60"/>
      <c r="BP1043" s="60"/>
      <c r="BQ1043" s="60"/>
      <c r="BR1043" s="60"/>
      <c r="BS1043" s="60"/>
      <c r="BT1043" s="60"/>
      <c r="BU1043" s="60"/>
      <c r="BV1043" s="60"/>
      <c r="BW1043" s="60"/>
      <c r="BX1043" s="60"/>
      <c r="BY1043" s="60"/>
      <c r="BZ1043" s="60"/>
      <c r="CA1043" s="60"/>
      <c r="CB1043" s="60"/>
      <c r="CC1043" s="60"/>
      <c r="CD1043" s="60"/>
      <c r="CE1043" s="60"/>
      <c r="CF1043" s="60"/>
      <c r="CG1043" s="60"/>
      <c r="CH1043" s="60"/>
      <c r="CI1043" s="60"/>
      <c r="CJ1043" s="60"/>
      <c r="CK1043" s="60"/>
      <c r="CL1043" s="60"/>
      <c r="CM1043" s="60"/>
      <c r="CN1043" s="60"/>
      <c r="CO1043" s="60"/>
      <c r="CP1043" s="60"/>
      <c r="CQ1043" s="60"/>
      <c r="CR1043" s="60"/>
      <c r="CS1043" s="60"/>
      <c r="CT1043" s="60"/>
      <c r="CU1043" s="60"/>
      <c r="CV1043" s="60"/>
      <c r="CW1043" s="60"/>
      <c r="CX1043" s="60"/>
      <c r="CY1043" s="60"/>
      <c r="CZ1043" s="60"/>
      <c r="DA1043" s="60"/>
      <c r="DB1043" s="60"/>
      <c r="DC1043" s="60"/>
      <c r="DD1043" s="60"/>
      <c r="DE1043" s="60"/>
      <c r="DF1043" s="60"/>
      <c r="DG1043" s="60"/>
      <c r="DH1043" s="60"/>
      <c r="DI1043" s="60"/>
      <c r="DJ1043" s="60"/>
      <c r="DK1043" s="60"/>
      <c r="DL1043" s="60"/>
      <c r="DM1043" s="60"/>
      <c r="DN1043" s="60"/>
      <c r="DO1043" s="60"/>
      <c r="DP1043" s="60"/>
      <c r="DQ1043" s="60"/>
      <c r="DR1043" s="60"/>
      <c r="DS1043" s="60"/>
      <c r="DT1043" s="60"/>
      <c r="DU1043" s="60"/>
      <c r="DV1043" s="60"/>
      <c r="DW1043" s="60"/>
      <c r="DX1043" s="60"/>
      <c r="DY1043" s="60"/>
      <c r="DZ1043" s="60"/>
      <c r="EA1043" s="60"/>
      <c r="EB1043" s="60"/>
      <c r="EC1043" s="60"/>
      <c r="ED1043" s="60"/>
      <c r="EE1043" s="60"/>
      <c r="EF1043" s="60"/>
      <c r="EG1043" s="60"/>
      <c r="EH1043" s="60"/>
      <c r="EI1043" s="60"/>
      <c r="EJ1043" s="60"/>
      <c r="EK1043" s="60"/>
      <c r="EL1043" s="60"/>
      <c r="EM1043" s="60"/>
      <c r="EN1043" s="60"/>
      <c r="EO1043" s="60"/>
      <c r="EP1043" s="60"/>
      <c r="EQ1043" s="60"/>
      <c r="ER1043" s="60"/>
      <c r="ES1043" s="60"/>
      <c r="ET1043" s="60"/>
      <c r="EU1043" s="60"/>
      <c r="EV1043" s="60"/>
      <c r="EW1043" s="60"/>
      <c r="EX1043" s="60"/>
      <c r="EY1043" s="60"/>
      <c r="EZ1043" s="60"/>
      <c r="FA1043" s="60"/>
      <c r="FB1043" s="60"/>
      <c r="FC1043" s="60"/>
      <c r="FD1043" s="60"/>
      <c r="FE1043" s="60"/>
      <c r="FF1043" s="60"/>
      <c r="FG1043" s="60"/>
      <c r="FH1043" s="60"/>
      <c r="FI1043" s="60"/>
      <c r="FJ1043" s="60"/>
      <c r="FK1043" s="60"/>
      <c r="FL1043" s="60"/>
      <c r="FM1043" s="60"/>
      <c r="FN1043" s="60"/>
      <c r="FO1043" s="60"/>
      <c r="FP1043" s="60"/>
      <c r="FQ1043" s="60"/>
      <c r="FR1043" s="60"/>
      <c r="FS1043" s="60"/>
      <c r="FT1043" s="60"/>
      <c r="FU1043" s="60"/>
      <c r="FV1043" s="60"/>
      <c r="FW1043" s="60"/>
      <c r="FX1043" s="60"/>
      <c r="FY1043" s="60"/>
      <c r="FZ1043" s="60"/>
      <c r="GA1043" s="60"/>
      <c r="GB1043" s="60"/>
      <c r="GC1043" s="60"/>
      <c r="GD1043" s="60"/>
      <c r="GE1043" s="60"/>
      <c r="GF1043" s="60"/>
      <c r="GG1043" s="60"/>
      <c r="GH1043" s="60"/>
      <c r="GI1043" s="60"/>
      <c r="GJ1043" s="60"/>
      <c r="GK1043" s="60"/>
      <c r="GL1043" s="60"/>
      <c r="GM1043" s="60"/>
      <c r="GN1043" s="60"/>
      <c r="GO1043" s="60"/>
      <c r="GP1043" s="60"/>
      <c r="GQ1043" s="60"/>
    </row>
    <row r="1044" spans="1:199" x14ac:dyDescent="0.25">
      <c r="A1044" s="19">
        <v>1</v>
      </c>
      <c r="B1044" s="19">
        <v>1</v>
      </c>
      <c r="C1044" s="711" t="s">
        <v>198</v>
      </c>
      <c r="D1044" s="94">
        <f>'2 уровень'!H2086</f>
        <v>0</v>
      </c>
      <c r="E1044" s="94">
        <f>'2 уровень'!I2086</f>
        <v>0</v>
      </c>
      <c r="F1044" s="94">
        <f>'2 уровень'!J2086</f>
        <v>1</v>
      </c>
      <c r="G1044" s="95" t="e">
        <f>'2 уровень'!K2086</f>
        <v>#DIV/0!</v>
      </c>
      <c r="H1044" s="79">
        <f>'2 уровень'!L2086</f>
        <v>0</v>
      </c>
      <c r="I1044" s="79">
        <f>'2 уровень'!M2086</f>
        <v>0</v>
      </c>
      <c r="J1044" s="26">
        <f>'2 уровень'!N2086</f>
        <v>0</v>
      </c>
      <c r="K1044" s="26">
        <f>'2 уровень'!O2086</f>
        <v>0</v>
      </c>
      <c r="L1044" s="26">
        <f>'2 уровень'!P2086</f>
        <v>0</v>
      </c>
      <c r="M1044" s="26">
        <f>'2 уровень'!Q2086</f>
        <v>0</v>
      </c>
      <c r="N1044" s="26">
        <f>'2 уровень'!R2086</f>
        <v>0</v>
      </c>
      <c r="O1044" s="26">
        <f>'2 уровень'!S2086</f>
        <v>0</v>
      </c>
      <c r="P1044" s="73">
        <f>'2 уровень'!T2086</f>
        <v>0</v>
      </c>
      <c r="Q1044" s="73">
        <f>'2 уровень'!U2086</f>
        <v>0</v>
      </c>
      <c r="R1044" s="73">
        <f>'2 уровень'!V2086</f>
        <v>0</v>
      </c>
      <c r="S1044" s="73">
        <f>'2 уровень'!W2086</f>
        <v>0</v>
      </c>
      <c r="T1044" s="73">
        <f>'2 уровень'!X2086</f>
        <v>0</v>
      </c>
      <c r="U1044" s="73">
        <f>'2 уровень'!Y2086</f>
        <v>0</v>
      </c>
      <c r="V1044" s="773">
        <f>'2 уровень'!Z2086</f>
        <v>0</v>
      </c>
      <c r="W1044" s="73">
        <f>'2 уровень'!AA2086</f>
        <v>0</v>
      </c>
      <c r="X1044" s="73">
        <f>'2 уровень'!AB2086</f>
        <v>0</v>
      </c>
      <c r="Y1044" s="73">
        <f>'2 уровень'!AC2086</f>
        <v>0</v>
      </c>
      <c r="Z1044" s="73">
        <f>'2 уровень'!AD2086</f>
        <v>0</v>
      </c>
      <c r="AA1044" s="379">
        <f>'2 уровень'!AE2086</f>
        <v>0</v>
      </c>
      <c r="AB1044" s="73"/>
      <c r="AC1044" s="73"/>
      <c r="AD1044" s="988">
        <f>'2 уровень'!AF2086</f>
        <v>0</v>
      </c>
      <c r="AE1044" s="972">
        <f>'2 уровень'!AG2086</f>
        <v>0</v>
      </c>
      <c r="AF1044" s="186">
        <f t="shared" si="192"/>
        <v>0</v>
      </c>
      <c r="AG1044" s="186">
        <f t="shared" si="191"/>
        <v>0</v>
      </c>
      <c r="AH1044" s="881">
        <f t="shared" si="197"/>
        <v>0</v>
      </c>
      <c r="AI1044" s="60">
        <f t="shared" si="194"/>
        <v>0</v>
      </c>
      <c r="AJ1044" s="60"/>
      <c r="AK1044" s="267"/>
      <c r="AL1044" s="60">
        <f t="shared" si="198"/>
        <v>0</v>
      </c>
      <c r="AM1044" s="60"/>
      <c r="AN1044" s="60"/>
      <c r="AO1044" s="3514"/>
      <c r="AP1044" s="3515"/>
      <c r="AQ1044" s="3515"/>
      <c r="AR1044" s="3515"/>
      <c r="AS1044" s="3515"/>
      <c r="AT1044" s="3515"/>
      <c r="AU1044" s="3515"/>
      <c r="AV1044" s="3515"/>
      <c r="AW1044" s="3515"/>
      <c r="AX1044" s="3515"/>
      <c r="AY1044" s="3515"/>
      <c r="AZ1044" s="3515"/>
      <c r="BA1044" s="3515"/>
      <c r="BB1044" s="3515"/>
      <c r="BC1044" s="60"/>
      <c r="BD1044" s="60"/>
      <c r="BE1044" s="60"/>
      <c r="BF1044" s="60"/>
      <c r="BG1044" s="60"/>
      <c r="BH1044" s="60"/>
      <c r="BI1044" s="60"/>
      <c r="BJ1044" s="60"/>
      <c r="BK1044" s="60"/>
      <c r="BL1044" s="60"/>
      <c r="BM1044" s="60"/>
      <c r="BN1044" s="60"/>
      <c r="BO1044" s="60"/>
      <c r="BP1044" s="60"/>
      <c r="BQ1044" s="60"/>
      <c r="BR1044" s="60"/>
      <c r="BS1044" s="60"/>
      <c r="BT1044" s="60"/>
      <c r="BU1044" s="60"/>
      <c r="BV1044" s="60"/>
      <c r="BW1044" s="60"/>
      <c r="BX1044" s="60"/>
      <c r="BY1044" s="60"/>
      <c r="BZ1044" s="60"/>
      <c r="CA1044" s="60"/>
      <c r="CB1044" s="60"/>
      <c r="CC1044" s="60"/>
      <c r="CD1044" s="60"/>
      <c r="CE1044" s="60"/>
      <c r="CF1044" s="60"/>
      <c r="CG1044" s="60"/>
      <c r="CH1044" s="60"/>
      <c r="CI1044" s="60"/>
      <c r="CJ1044" s="60"/>
      <c r="CK1044" s="60"/>
      <c r="CL1044" s="60"/>
      <c r="CM1044" s="60"/>
      <c r="CN1044" s="60"/>
      <c r="CO1044" s="60"/>
      <c r="CP1044" s="60"/>
      <c r="CQ1044" s="60"/>
      <c r="CR1044" s="60"/>
      <c r="CS1044" s="60"/>
      <c r="CT1044" s="60"/>
      <c r="CU1044" s="60"/>
      <c r="CV1044" s="60"/>
      <c r="CW1044" s="60"/>
      <c r="CX1044" s="60"/>
      <c r="CY1044" s="60"/>
      <c r="CZ1044" s="60"/>
      <c r="DA1044" s="60"/>
      <c r="DB1044" s="60"/>
      <c r="DC1044" s="60"/>
      <c r="DD1044" s="60"/>
      <c r="DE1044" s="60"/>
      <c r="DF1044" s="60"/>
      <c r="DG1044" s="60"/>
      <c r="DH1044" s="60"/>
      <c r="DI1044" s="60"/>
      <c r="DJ1044" s="60"/>
      <c r="DK1044" s="60"/>
      <c r="DL1044" s="60"/>
      <c r="DM1044" s="60"/>
      <c r="DN1044" s="60"/>
      <c r="DO1044" s="60"/>
      <c r="DP1044" s="60"/>
      <c r="DQ1044" s="60"/>
      <c r="DR1044" s="60"/>
      <c r="DS1044" s="60"/>
      <c r="DT1044" s="60"/>
      <c r="DU1044" s="60"/>
      <c r="DV1044" s="60"/>
      <c r="DW1044" s="60"/>
      <c r="DX1044" s="60"/>
      <c r="DY1044" s="60"/>
      <c r="DZ1044" s="60"/>
      <c r="EA1044" s="60"/>
      <c r="EB1044" s="60"/>
      <c r="EC1044" s="60"/>
      <c r="ED1044" s="60"/>
      <c r="EE1044" s="60"/>
      <c r="EF1044" s="60"/>
      <c r="EG1044" s="60"/>
      <c r="EH1044" s="60"/>
      <c r="EI1044" s="60"/>
      <c r="EJ1044" s="60"/>
      <c r="EK1044" s="60"/>
      <c r="EL1044" s="60"/>
      <c r="EM1044" s="60"/>
      <c r="EN1044" s="60"/>
      <c r="EO1044" s="60"/>
      <c r="EP1044" s="60"/>
      <c r="EQ1044" s="60"/>
      <c r="ER1044" s="60"/>
      <c r="ES1044" s="60"/>
      <c r="ET1044" s="60"/>
      <c r="EU1044" s="60"/>
      <c r="EV1044" s="60"/>
      <c r="EW1044" s="60"/>
      <c r="EX1044" s="60"/>
      <c r="EY1044" s="60"/>
      <c r="EZ1044" s="60"/>
      <c r="FA1044" s="60"/>
      <c r="FB1044" s="60"/>
      <c r="FC1044" s="60"/>
      <c r="FD1044" s="60"/>
      <c r="FE1044" s="60"/>
      <c r="FF1044" s="60"/>
      <c r="FG1044" s="60"/>
      <c r="FH1044" s="60"/>
      <c r="FI1044" s="60"/>
      <c r="FJ1044" s="60"/>
      <c r="FK1044" s="60"/>
      <c r="FL1044" s="60"/>
      <c r="FM1044" s="60"/>
      <c r="FN1044" s="60"/>
      <c r="FO1044" s="60"/>
      <c r="FP1044" s="60"/>
      <c r="FQ1044" s="60"/>
      <c r="FR1044" s="60"/>
      <c r="FS1044" s="60"/>
      <c r="FT1044" s="60"/>
      <c r="FU1044" s="60"/>
      <c r="FV1044" s="60"/>
      <c r="FW1044" s="60"/>
      <c r="FX1044" s="60"/>
      <c r="FY1044" s="60"/>
      <c r="FZ1044" s="60"/>
      <c r="GA1044" s="60"/>
      <c r="GB1044" s="60"/>
      <c r="GC1044" s="60"/>
      <c r="GD1044" s="60"/>
      <c r="GE1044" s="60"/>
      <c r="GF1044" s="60"/>
      <c r="GG1044" s="60"/>
      <c r="GH1044" s="60"/>
      <c r="GI1044" s="60"/>
      <c r="GJ1044" s="60"/>
      <c r="GK1044" s="60"/>
      <c r="GL1044" s="60"/>
      <c r="GM1044" s="60"/>
      <c r="GN1044" s="60"/>
      <c r="GO1044" s="60"/>
      <c r="GP1044" s="60"/>
      <c r="GQ1044" s="60"/>
    </row>
    <row r="1045" spans="1:199" ht="30" x14ac:dyDescent="0.25">
      <c r="A1045" s="19">
        <v>1</v>
      </c>
      <c r="B1045" s="19">
        <v>1</v>
      </c>
      <c r="C1045" s="707" t="s">
        <v>199</v>
      </c>
      <c r="D1045" s="310">
        <f>'2 уровень'!H2087</f>
        <v>0</v>
      </c>
      <c r="E1045" s="310">
        <f>'2 уровень'!I2087</f>
        <v>0</v>
      </c>
      <c r="F1045" s="310">
        <f>'2 уровень'!J2087</f>
        <v>0</v>
      </c>
      <c r="G1045" s="311" t="e">
        <f>'2 уровень'!K2087</f>
        <v>#DIV/0!</v>
      </c>
      <c r="H1045" s="79">
        <f>'2 уровень'!L2087</f>
        <v>0</v>
      </c>
      <c r="I1045" s="79">
        <f>'2 уровень'!M2087</f>
        <v>0</v>
      </c>
      <c r="J1045" s="26">
        <f>'2 уровень'!N2087</f>
        <v>0</v>
      </c>
      <c r="K1045" s="26">
        <f>'2 уровень'!O2087</f>
        <v>0</v>
      </c>
      <c r="L1045" s="26">
        <f>'2 уровень'!P2087</f>
        <v>0</v>
      </c>
      <c r="M1045" s="26">
        <f>'2 уровень'!Q2087</f>
        <v>0</v>
      </c>
      <c r="N1045" s="26">
        <f>'2 уровень'!R2087</f>
        <v>0</v>
      </c>
      <c r="O1045" s="26">
        <f>'2 уровень'!S2087</f>
        <v>0</v>
      </c>
      <c r="P1045" s="73">
        <f>'2 уровень'!T2087</f>
        <v>0</v>
      </c>
      <c r="Q1045" s="73">
        <f>'2 уровень'!U2087</f>
        <v>0</v>
      </c>
      <c r="R1045" s="73">
        <f>'2 уровень'!V2087</f>
        <v>0</v>
      </c>
      <c r="S1045" s="73">
        <f>'2 уровень'!W2087</f>
        <v>0</v>
      </c>
      <c r="T1045" s="73">
        <f>'2 уровень'!X2087</f>
        <v>0</v>
      </c>
      <c r="U1045" s="73">
        <f>'2 уровень'!Y2087</f>
        <v>0</v>
      </c>
      <c r="V1045" s="773">
        <f>'2 уровень'!Z2087</f>
        <v>0</v>
      </c>
      <c r="W1045" s="73">
        <f>'2 уровень'!AA2087</f>
        <v>0</v>
      </c>
      <c r="X1045" s="73">
        <f>'2 уровень'!AB2087</f>
        <v>0</v>
      </c>
      <c r="Y1045" s="73">
        <f>'2 уровень'!AC2087</f>
        <v>0</v>
      </c>
      <c r="Z1045" s="73">
        <f>'2 уровень'!AD2087</f>
        <v>0</v>
      </c>
      <c r="AA1045" s="379">
        <f>'2 уровень'!AE2087</f>
        <v>0</v>
      </c>
      <c r="AB1045" s="73"/>
      <c r="AC1045" s="73"/>
      <c r="AD1045" s="989">
        <f>'2 уровень'!AF2087</f>
        <v>0</v>
      </c>
      <c r="AE1045" s="972">
        <f>'2 уровень'!AG2087</f>
        <v>0</v>
      </c>
      <c r="AF1045" s="186">
        <f t="shared" si="192"/>
        <v>0</v>
      </c>
      <c r="AG1045" s="186">
        <f t="shared" si="191"/>
        <v>0</v>
      </c>
      <c r="AH1045" s="881">
        <f t="shared" si="197"/>
        <v>0</v>
      </c>
      <c r="AI1045" s="60" t="e">
        <f t="shared" si="194"/>
        <v>#DIV/0!</v>
      </c>
      <c r="AJ1045" s="60"/>
      <c r="AK1045" s="267"/>
      <c r="AL1045" s="60">
        <f t="shared" si="198"/>
        <v>0</v>
      </c>
      <c r="AM1045" s="60"/>
      <c r="AN1045" s="60"/>
      <c r="AO1045" s="3514"/>
      <c r="AP1045" s="3515"/>
      <c r="AQ1045" s="3515"/>
      <c r="AR1045" s="3515"/>
      <c r="AS1045" s="3515"/>
      <c r="AT1045" s="3515"/>
      <c r="AU1045" s="3515"/>
      <c r="AV1045" s="3515"/>
      <c r="AW1045" s="3515"/>
      <c r="AX1045" s="3515"/>
      <c r="AY1045" s="3515"/>
      <c r="AZ1045" s="3515"/>
      <c r="BA1045" s="3515"/>
      <c r="BB1045" s="3515"/>
      <c r="BC1045" s="60"/>
      <c r="BD1045" s="60"/>
      <c r="BE1045" s="60"/>
      <c r="BF1045" s="60"/>
      <c r="BG1045" s="60"/>
      <c r="BH1045" s="60"/>
      <c r="BI1045" s="60"/>
      <c r="BJ1045" s="60"/>
      <c r="BK1045" s="60"/>
      <c r="BL1045" s="60"/>
      <c r="BM1045" s="60"/>
      <c r="BN1045" s="60"/>
      <c r="BO1045" s="60"/>
      <c r="BP1045" s="60"/>
      <c r="BQ1045" s="60"/>
      <c r="BR1045" s="60"/>
      <c r="BS1045" s="60"/>
      <c r="BT1045" s="60"/>
      <c r="BU1045" s="60"/>
      <c r="BV1045" s="60"/>
      <c r="BW1045" s="60"/>
      <c r="BX1045" s="60"/>
      <c r="BY1045" s="60"/>
      <c r="BZ1045" s="60"/>
      <c r="CA1045" s="60"/>
      <c r="CB1045" s="60"/>
      <c r="CC1045" s="60"/>
      <c r="CD1045" s="60"/>
      <c r="CE1045" s="60"/>
      <c r="CF1045" s="60"/>
      <c r="CG1045" s="60"/>
      <c r="CH1045" s="60"/>
      <c r="CI1045" s="60"/>
      <c r="CJ1045" s="60"/>
      <c r="CK1045" s="60"/>
      <c r="CL1045" s="60"/>
      <c r="CM1045" s="60"/>
      <c r="CN1045" s="60"/>
      <c r="CO1045" s="60"/>
      <c r="CP1045" s="60"/>
      <c r="CQ1045" s="60"/>
      <c r="CR1045" s="60"/>
      <c r="CS1045" s="60"/>
      <c r="CT1045" s="60"/>
      <c r="CU1045" s="60"/>
      <c r="CV1045" s="60"/>
      <c r="CW1045" s="60"/>
      <c r="CX1045" s="60"/>
      <c r="CY1045" s="60"/>
      <c r="CZ1045" s="60"/>
      <c r="DA1045" s="60"/>
      <c r="DB1045" s="60"/>
      <c r="DC1045" s="60"/>
      <c r="DD1045" s="60"/>
      <c r="DE1045" s="60"/>
      <c r="DF1045" s="60"/>
      <c r="DG1045" s="60"/>
      <c r="DH1045" s="60"/>
      <c r="DI1045" s="60"/>
      <c r="DJ1045" s="60"/>
      <c r="DK1045" s="60"/>
      <c r="DL1045" s="60"/>
      <c r="DM1045" s="60"/>
      <c r="DN1045" s="60"/>
      <c r="DO1045" s="60"/>
      <c r="DP1045" s="60"/>
      <c r="DQ1045" s="60"/>
      <c r="DR1045" s="60"/>
      <c r="DS1045" s="60"/>
      <c r="DT1045" s="60"/>
      <c r="DU1045" s="60"/>
      <c r="DV1045" s="60"/>
      <c r="DW1045" s="60"/>
      <c r="DX1045" s="60"/>
      <c r="DY1045" s="60"/>
      <c r="DZ1045" s="60"/>
      <c r="EA1045" s="60"/>
      <c r="EB1045" s="60"/>
      <c r="EC1045" s="60"/>
      <c r="ED1045" s="60"/>
      <c r="EE1045" s="60"/>
      <c r="EF1045" s="60"/>
      <c r="EG1045" s="60"/>
      <c r="EH1045" s="60"/>
      <c r="EI1045" s="60"/>
      <c r="EJ1045" s="60"/>
      <c r="EK1045" s="60"/>
      <c r="EL1045" s="60"/>
      <c r="EM1045" s="60"/>
      <c r="EN1045" s="60"/>
      <c r="EO1045" s="60"/>
      <c r="EP1045" s="60"/>
      <c r="EQ1045" s="60"/>
      <c r="ER1045" s="60"/>
      <c r="ES1045" s="60"/>
      <c r="ET1045" s="60"/>
      <c r="EU1045" s="60"/>
      <c r="EV1045" s="60"/>
      <c r="EW1045" s="60"/>
      <c r="EX1045" s="60"/>
      <c r="EY1045" s="60"/>
      <c r="EZ1045" s="60"/>
      <c r="FA1045" s="60"/>
      <c r="FB1045" s="60"/>
      <c r="FC1045" s="60"/>
      <c r="FD1045" s="60"/>
      <c r="FE1045" s="60"/>
      <c r="FF1045" s="60"/>
      <c r="FG1045" s="60"/>
      <c r="FH1045" s="60"/>
      <c r="FI1045" s="60"/>
      <c r="FJ1045" s="60"/>
      <c r="FK1045" s="60"/>
      <c r="FL1045" s="60"/>
      <c r="FM1045" s="60"/>
      <c r="FN1045" s="60"/>
      <c r="FO1045" s="60"/>
      <c r="FP1045" s="60"/>
      <c r="FQ1045" s="60"/>
      <c r="FR1045" s="60"/>
      <c r="FS1045" s="60"/>
      <c r="FT1045" s="60"/>
      <c r="FU1045" s="60"/>
      <c r="FV1045" s="60"/>
      <c r="FW1045" s="60"/>
      <c r="FX1045" s="60"/>
      <c r="FY1045" s="60"/>
      <c r="FZ1045" s="60"/>
      <c r="GA1045" s="60"/>
      <c r="GB1045" s="60"/>
      <c r="GC1045" s="60"/>
      <c r="GD1045" s="60"/>
      <c r="GE1045" s="60"/>
      <c r="GF1045" s="60"/>
      <c r="GG1045" s="60"/>
      <c r="GH1045" s="60"/>
      <c r="GI1045" s="60"/>
      <c r="GJ1045" s="60"/>
      <c r="GK1045" s="60"/>
      <c r="GL1045" s="60"/>
      <c r="GM1045" s="60"/>
      <c r="GN1045" s="60"/>
      <c r="GO1045" s="60"/>
      <c r="GP1045" s="60"/>
      <c r="GQ1045" s="60"/>
    </row>
    <row r="1046" spans="1:199" ht="15.75" thickBot="1" x14ac:dyDescent="0.3">
      <c r="A1046" s="19">
        <v>1</v>
      </c>
      <c r="B1046" s="19">
        <v>1</v>
      </c>
      <c r="C1046" s="697" t="s">
        <v>204</v>
      </c>
      <c r="D1046" s="94">
        <f>'2 уровень'!H2088</f>
        <v>0</v>
      </c>
      <c r="E1046" s="94">
        <f>'2 уровень'!I2088</f>
        <v>0</v>
      </c>
      <c r="F1046" s="94">
        <f>'2 уровень'!J2088</f>
        <v>1</v>
      </c>
      <c r="G1046" s="95" t="e">
        <f>'2 уровень'!K2088</f>
        <v>#DIV/0!</v>
      </c>
      <c r="H1046" s="79">
        <f>'2 уровень'!L2088</f>
        <v>0</v>
      </c>
      <c r="I1046" s="79">
        <f>'2 уровень'!M2088</f>
        <v>0</v>
      </c>
      <c r="J1046" s="26">
        <f>'2 уровень'!N2088</f>
        <v>0</v>
      </c>
      <c r="K1046" s="26">
        <f>'2 уровень'!O2088</f>
        <v>0</v>
      </c>
      <c r="L1046" s="26">
        <f>'2 уровень'!P2088</f>
        <v>0</v>
      </c>
      <c r="M1046" s="26">
        <f>'2 уровень'!Q2088</f>
        <v>0</v>
      </c>
      <c r="N1046" s="26">
        <f>'2 уровень'!R2088</f>
        <v>0</v>
      </c>
      <c r="O1046" s="26">
        <f>'2 уровень'!S2088</f>
        <v>0</v>
      </c>
      <c r="P1046" s="73">
        <f>'2 уровень'!T2088</f>
        <v>0</v>
      </c>
      <c r="Q1046" s="73">
        <f>'2 уровень'!U2088</f>
        <v>0</v>
      </c>
      <c r="R1046" s="73">
        <f>'2 уровень'!V2088</f>
        <v>0</v>
      </c>
      <c r="S1046" s="73">
        <f>'2 уровень'!W2088</f>
        <v>0</v>
      </c>
      <c r="T1046" s="73">
        <f>'2 уровень'!X2088</f>
        <v>0</v>
      </c>
      <c r="U1046" s="73">
        <f>'2 уровень'!Y2088</f>
        <v>5.0813300000000003</v>
      </c>
      <c r="V1046" s="773">
        <f>'2 уровень'!Z2088</f>
        <v>0</v>
      </c>
      <c r="W1046" s="73">
        <f>'2 уровень'!AA2088</f>
        <v>0</v>
      </c>
      <c r="X1046" s="73">
        <f>'2 уровень'!AB2088</f>
        <v>5.0813300000000003</v>
      </c>
      <c r="Y1046" s="73">
        <f>'2 уровень'!AC2088</f>
        <v>0</v>
      </c>
      <c r="Z1046" s="73">
        <f>'2 уровень'!AD2088</f>
        <v>0</v>
      </c>
      <c r="AA1046" s="379">
        <f>'2 уровень'!AE2088</f>
        <v>5.0813300000000003</v>
      </c>
      <c r="AB1046" s="73" t="e">
        <f>U1046/T1046*100</f>
        <v>#DIV/0!</v>
      </c>
      <c r="AC1046" s="73" t="e">
        <f>AA1046/T1046*100</f>
        <v>#DIV/0!</v>
      </c>
      <c r="AD1046" s="988">
        <f>'2 уровень'!AF2088</f>
        <v>0</v>
      </c>
      <c r="AE1046" s="972">
        <f>'2 уровень'!AG2088</f>
        <v>0</v>
      </c>
      <c r="AF1046" s="186">
        <f t="shared" si="192"/>
        <v>5081.33</v>
      </c>
      <c r="AG1046" s="186">
        <f t="shared" si="191"/>
        <v>0</v>
      </c>
      <c r="AH1046" s="881">
        <f t="shared" si="197"/>
        <v>0</v>
      </c>
      <c r="AI1046" s="60">
        <f t="shared" si="194"/>
        <v>5081.33</v>
      </c>
      <c r="AJ1046" s="60"/>
      <c r="AK1046" s="267"/>
      <c r="AL1046" s="60">
        <f t="shared" si="198"/>
        <v>0</v>
      </c>
      <c r="AM1046" s="60"/>
      <c r="AN1046" s="60"/>
      <c r="AO1046" s="3514"/>
      <c r="AP1046" s="3515"/>
      <c r="AQ1046" s="3515"/>
      <c r="AR1046" s="3515"/>
      <c r="AS1046" s="3515"/>
      <c r="AT1046" s="3515"/>
      <c r="AU1046" s="3515"/>
      <c r="AV1046" s="3515"/>
      <c r="AW1046" s="3515"/>
      <c r="AX1046" s="3515"/>
      <c r="AY1046" s="3515"/>
      <c r="AZ1046" s="3515"/>
      <c r="BA1046" s="3515"/>
      <c r="BB1046" s="3515"/>
      <c r="BC1046" s="60"/>
      <c r="BD1046" s="60"/>
      <c r="BE1046" s="60"/>
      <c r="BF1046" s="60"/>
      <c r="BG1046" s="60"/>
      <c r="BH1046" s="60"/>
      <c r="BI1046" s="60"/>
      <c r="BJ1046" s="60"/>
      <c r="BK1046" s="60"/>
      <c r="BL1046" s="60"/>
      <c r="BM1046" s="60"/>
      <c r="BN1046" s="60"/>
      <c r="BO1046" s="60"/>
      <c r="BP1046" s="60"/>
      <c r="BQ1046" s="60"/>
      <c r="BR1046" s="60"/>
      <c r="BS1046" s="60"/>
      <c r="BT1046" s="60"/>
      <c r="BU1046" s="60"/>
      <c r="BV1046" s="60"/>
      <c r="BW1046" s="60"/>
      <c r="BX1046" s="60"/>
      <c r="BY1046" s="60"/>
      <c r="BZ1046" s="60"/>
      <c r="CA1046" s="60"/>
      <c r="CB1046" s="60"/>
      <c r="CC1046" s="60"/>
      <c r="CD1046" s="60"/>
      <c r="CE1046" s="60"/>
      <c r="CF1046" s="60"/>
      <c r="CG1046" s="60"/>
      <c r="CH1046" s="60"/>
      <c r="CI1046" s="60"/>
      <c r="CJ1046" s="60"/>
      <c r="CK1046" s="60"/>
      <c r="CL1046" s="60"/>
      <c r="CM1046" s="60"/>
      <c r="CN1046" s="60"/>
      <c r="CO1046" s="60"/>
      <c r="CP1046" s="60"/>
      <c r="CQ1046" s="60"/>
      <c r="CR1046" s="60"/>
      <c r="CS1046" s="60"/>
      <c r="CT1046" s="60"/>
      <c r="CU1046" s="60"/>
      <c r="CV1046" s="60"/>
      <c r="CW1046" s="60"/>
      <c r="CX1046" s="60"/>
      <c r="CY1046" s="60"/>
      <c r="CZ1046" s="60"/>
      <c r="DA1046" s="60"/>
      <c r="DB1046" s="60"/>
      <c r="DC1046" s="60"/>
      <c r="DD1046" s="60"/>
      <c r="DE1046" s="60"/>
      <c r="DF1046" s="60"/>
      <c r="DG1046" s="60"/>
      <c r="DH1046" s="60"/>
      <c r="DI1046" s="60"/>
      <c r="DJ1046" s="60"/>
      <c r="DK1046" s="60"/>
      <c r="DL1046" s="60"/>
      <c r="DM1046" s="60"/>
      <c r="DN1046" s="60"/>
      <c r="DO1046" s="60"/>
      <c r="DP1046" s="60"/>
      <c r="DQ1046" s="60"/>
      <c r="DR1046" s="60"/>
      <c r="DS1046" s="60"/>
      <c r="DT1046" s="60"/>
      <c r="DU1046" s="60"/>
      <c r="DV1046" s="60"/>
      <c r="DW1046" s="60"/>
      <c r="DX1046" s="60"/>
      <c r="DY1046" s="60"/>
      <c r="DZ1046" s="60"/>
      <c r="EA1046" s="60"/>
      <c r="EB1046" s="60"/>
      <c r="EC1046" s="60"/>
      <c r="ED1046" s="60"/>
      <c r="EE1046" s="60"/>
      <c r="EF1046" s="60"/>
      <c r="EG1046" s="60"/>
      <c r="EH1046" s="60"/>
      <c r="EI1046" s="60"/>
      <c r="EJ1046" s="60"/>
      <c r="EK1046" s="60"/>
      <c r="EL1046" s="60"/>
      <c r="EM1046" s="60"/>
      <c r="EN1046" s="60"/>
      <c r="EO1046" s="60"/>
      <c r="EP1046" s="60"/>
      <c r="EQ1046" s="60"/>
      <c r="ER1046" s="60"/>
      <c r="ES1046" s="60"/>
      <c r="ET1046" s="60"/>
      <c r="EU1046" s="60"/>
      <c r="EV1046" s="60"/>
      <c r="EW1046" s="60"/>
      <c r="EX1046" s="60"/>
      <c r="EY1046" s="60"/>
      <c r="EZ1046" s="60"/>
      <c r="FA1046" s="60"/>
      <c r="FB1046" s="60"/>
      <c r="FC1046" s="60"/>
      <c r="FD1046" s="60"/>
      <c r="FE1046" s="60"/>
      <c r="FF1046" s="60"/>
      <c r="FG1046" s="60"/>
      <c r="FH1046" s="60"/>
      <c r="FI1046" s="60"/>
      <c r="FJ1046" s="60"/>
      <c r="FK1046" s="60"/>
      <c r="FL1046" s="60"/>
      <c r="FM1046" s="60"/>
      <c r="FN1046" s="60"/>
      <c r="FO1046" s="60"/>
      <c r="FP1046" s="60"/>
      <c r="FQ1046" s="60"/>
      <c r="FR1046" s="60"/>
      <c r="FS1046" s="60"/>
      <c r="FT1046" s="60"/>
      <c r="FU1046" s="60"/>
      <c r="FV1046" s="60"/>
      <c r="FW1046" s="60"/>
      <c r="FX1046" s="60"/>
      <c r="FY1046" s="60"/>
      <c r="FZ1046" s="60"/>
      <c r="GA1046" s="60"/>
      <c r="GB1046" s="60"/>
      <c r="GC1046" s="60"/>
      <c r="GD1046" s="60"/>
      <c r="GE1046" s="60"/>
      <c r="GF1046" s="60"/>
      <c r="GG1046" s="60"/>
      <c r="GH1046" s="60"/>
      <c r="GI1046" s="60"/>
      <c r="GJ1046" s="60"/>
      <c r="GK1046" s="60"/>
      <c r="GL1046" s="60"/>
      <c r="GM1046" s="60"/>
      <c r="GN1046" s="60"/>
      <c r="GO1046" s="60"/>
      <c r="GP1046" s="60"/>
      <c r="GQ1046" s="60"/>
    </row>
    <row r="1047" spans="1:199" x14ac:dyDescent="0.25">
      <c r="A1047" s="19">
        <v>1</v>
      </c>
      <c r="B1047" s="19">
        <v>1</v>
      </c>
      <c r="C1047" s="6" t="s">
        <v>106</v>
      </c>
      <c r="D1047" s="80">
        <f>'2 уровень'!H2165</f>
        <v>0</v>
      </c>
      <c r="E1047" s="80">
        <f>'2 уровень'!I2165</f>
        <v>0</v>
      </c>
      <c r="F1047" s="80">
        <f>'2 уровень'!J2165</f>
        <v>0</v>
      </c>
      <c r="G1047" s="81">
        <f>'2 уровень'!K2165</f>
        <v>0</v>
      </c>
      <c r="H1047" s="82">
        <f>'2 уровень'!L2165</f>
        <v>0</v>
      </c>
      <c r="I1047" s="82">
        <f>'2 уровень'!M2165</f>
        <v>0</v>
      </c>
      <c r="J1047" s="25">
        <f>'2 уровень'!N2165</f>
        <v>0</v>
      </c>
      <c r="K1047" s="25">
        <f>'2 уровень'!O2165</f>
        <v>0</v>
      </c>
      <c r="L1047" s="25">
        <f>'2 уровень'!P2165</f>
        <v>0</v>
      </c>
      <c r="M1047" s="25">
        <f>'2 уровень'!Q2165</f>
        <v>0</v>
      </c>
      <c r="N1047" s="25">
        <f>'2 уровень'!R2165</f>
        <v>0</v>
      </c>
      <c r="O1047" s="25">
        <f>'2 уровень'!S2165</f>
        <v>0</v>
      </c>
      <c r="P1047" s="393">
        <f>P1048-P1049-P1099-P1102-P1106</f>
        <v>0</v>
      </c>
      <c r="Q1047" s="393">
        <f>Q1048-Q1049-Q1099-Q1102-Q1106</f>
        <v>0</v>
      </c>
      <c r="R1047" s="393">
        <f>R1048-R1049-R1099-R1102-R1106</f>
        <v>0</v>
      </c>
      <c r="S1047" s="393">
        <f>S1048-S1049-S1099-S1102-S1106</f>
        <v>0</v>
      </c>
      <c r="T1047" s="393">
        <f t="shared" ref="T1047:AA1047" si="199">T1048-T1049-T1099-T1102-T1106</f>
        <v>0</v>
      </c>
      <c r="U1047" s="393">
        <f t="shared" si="199"/>
        <v>0</v>
      </c>
      <c r="V1047" s="784">
        <f t="shared" si="199"/>
        <v>0</v>
      </c>
      <c r="W1047" s="393">
        <f t="shared" si="199"/>
        <v>0</v>
      </c>
      <c r="X1047" s="393">
        <f t="shared" si="199"/>
        <v>0</v>
      </c>
      <c r="Y1047" s="393">
        <f t="shared" si="199"/>
        <v>0</v>
      </c>
      <c r="Z1047" s="393">
        <f t="shared" si="199"/>
        <v>0</v>
      </c>
      <c r="AA1047" s="393">
        <f t="shared" si="199"/>
        <v>0</v>
      </c>
      <c r="AB1047" s="393"/>
      <c r="AC1047" s="393"/>
      <c r="AD1047" s="973"/>
      <c r="AE1047" s="990" t="e">
        <f>AE1048-AE1099-AE1102-#REF!-AE1049</f>
        <v>#REF!</v>
      </c>
      <c r="AF1047" s="186">
        <f t="shared" si="192"/>
        <v>0</v>
      </c>
      <c r="AG1047" s="186">
        <f t="shared" si="191"/>
        <v>0</v>
      </c>
      <c r="AH1047" s="881">
        <f t="shared" si="197"/>
        <v>0</v>
      </c>
      <c r="AI1047" s="60" t="e">
        <f t="shared" si="194"/>
        <v>#DIV/0!</v>
      </c>
      <c r="AJ1047" s="60"/>
      <c r="AK1047" s="267"/>
      <c r="AL1047" s="60">
        <f t="shared" si="198"/>
        <v>0</v>
      </c>
      <c r="AM1047" s="60"/>
      <c r="AN1047" s="60"/>
      <c r="AO1047" s="3514"/>
      <c r="AP1047" s="3515"/>
      <c r="AQ1047" s="3515"/>
      <c r="AR1047" s="3515"/>
      <c r="AS1047" s="3515"/>
      <c r="AT1047" s="3515"/>
      <c r="AU1047" s="3515"/>
      <c r="AV1047" s="3515"/>
      <c r="AW1047" s="3515"/>
      <c r="AX1047" s="3515"/>
      <c r="AY1047" s="3515"/>
      <c r="AZ1047" s="3515"/>
      <c r="BA1047" s="3515"/>
      <c r="BB1047" s="3515"/>
      <c r="BC1047" s="60"/>
      <c r="BD1047" s="60"/>
      <c r="BE1047" s="60"/>
      <c r="BF1047" s="60"/>
      <c r="BG1047" s="60"/>
      <c r="BH1047" s="60"/>
      <c r="BI1047" s="60"/>
      <c r="BJ1047" s="60"/>
      <c r="BK1047" s="60"/>
      <c r="BL1047" s="60"/>
      <c r="BM1047" s="60"/>
      <c r="BN1047" s="60"/>
      <c r="BO1047" s="60"/>
      <c r="BP1047" s="60"/>
      <c r="BQ1047" s="60"/>
      <c r="BR1047" s="60"/>
      <c r="BS1047" s="60"/>
      <c r="BT1047" s="60"/>
      <c r="BU1047" s="60"/>
      <c r="BV1047" s="60"/>
      <c r="BW1047" s="60"/>
      <c r="BX1047" s="60"/>
      <c r="BY1047" s="60"/>
      <c r="BZ1047" s="60"/>
      <c r="CA1047" s="60"/>
      <c r="CB1047" s="60"/>
      <c r="CC1047" s="60"/>
      <c r="CD1047" s="60"/>
      <c r="CE1047" s="60"/>
      <c r="CF1047" s="60"/>
      <c r="CG1047" s="60"/>
      <c r="CH1047" s="60"/>
      <c r="CI1047" s="60"/>
      <c r="CJ1047" s="60"/>
      <c r="CK1047" s="60"/>
      <c r="CL1047" s="60"/>
      <c r="CM1047" s="60"/>
      <c r="CN1047" s="60"/>
      <c r="CO1047" s="60"/>
      <c r="CP1047" s="60"/>
      <c r="CQ1047" s="60"/>
      <c r="CR1047" s="60"/>
      <c r="CS1047" s="60"/>
      <c r="CT1047" s="60"/>
      <c r="CU1047" s="60"/>
      <c r="CV1047" s="60"/>
      <c r="CW1047" s="60"/>
      <c r="CX1047" s="60"/>
      <c r="CY1047" s="60"/>
      <c r="CZ1047" s="60"/>
      <c r="DA1047" s="60"/>
      <c r="DB1047" s="60"/>
      <c r="DC1047" s="60"/>
      <c r="DD1047" s="60"/>
      <c r="DE1047" s="60"/>
      <c r="DF1047" s="60"/>
      <c r="DG1047" s="60"/>
      <c r="DH1047" s="60"/>
      <c r="DI1047" s="60"/>
      <c r="DJ1047" s="60"/>
      <c r="DK1047" s="60"/>
      <c r="DL1047" s="60"/>
      <c r="DM1047" s="60"/>
      <c r="DN1047" s="60"/>
      <c r="DO1047" s="60"/>
      <c r="DP1047" s="60"/>
      <c r="DQ1047" s="60"/>
      <c r="DR1047" s="60"/>
      <c r="DS1047" s="60"/>
      <c r="DT1047" s="60"/>
      <c r="DU1047" s="60"/>
      <c r="DV1047" s="60"/>
      <c r="DW1047" s="60"/>
      <c r="DX1047" s="60"/>
      <c r="DY1047" s="60"/>
      <c r="DZ1047" s="60"/>
      <c r="EA1047" s="60"/>
      <c r="EB1047" s="60"/>
      <c r="EC1047" s="60"/>
      <c r="ED1047" s="60"/>
      <c r="EE1047" s="60"/>
      <c r="EF1047" s="60"/>
      <c r="EG1047" s="60"/>
      <c r="EH1047" s="60"/>
      <c r="EI1047" s="60"/>
      <c r="EJ1047" s="60"/>
      <c r="EK1047" s="60"/>
      <c r="EL1047" s="60"/>
      <c r="EM1047" s="60"/>
      <c r="EN1047" s="60"/>
      <c r="EO1047" s="60"/>
      <c r="EP1047" s="60"/>
      <c r="EQ1047" s="60"/>
      <c r="ER1047" s="60"/>
      <c r="ES1047" s="60"/>
      <c r="ET1047" s="60"/>
      <c r="EU1047" s="60"/>
      <c r="EV1047" s="60"/>
      <c r="EW1047" s="60"/>
      <c r="EX1047" s="60"/>
      <c r="EY1047" s="60"/>
      <c r="EZ1047" s="60"/>
      <c r="FA1047" s="60"/>
      <c r="FB1047" s="60"/>
      <c r="FC1047" s="60"/>
      <c r="FD1047" s="60"/>
      <c r="FE1047" s="60"/>
      <c r="FF1047" s="60"/>
      <c r="FG1047" s="60"/>
      <c r="FH1047" s="60"/>
      <c r="FI1047" s="60"/>
      <c r="FJ1047" s="60"/>
      <c r="FK1047" s="60"/>
      <c r="FL1047" s="60"/>
      <c r="FM1047" s="60"/>
      <c r="FN1047" s="60"/>
      <c r="FO1047" s="60"/>
      <c r="FP1047" s="60"/>
      <c r="FQ1047" s="60"/>
      <c r="FR1047" s="60"/>
      <c r="FS1047" s="60"/>
      <c r="FT1047" s="60"/>
      <c r="FU1047" s="60"/>
      <c r="FV1047" s="60"/>
      <c r="FW1047" s="60"/>
      <c r="FX1047" s="60"/>
      <c r="FY1047" s="60"/>
      <c r="FZ1047" s="60"/>
      <c r="GA1047" s="60"/>
      <c r="GB1047" s="60"/>
      <c r="GC1047" s="60"/>
      <c r="GD1047" s="60"/>
      <c r="GE1047" s="60"/>
      <c r="GF1047" s="60"/>
      <c r="GG1047" s="60"/>
      <c r="GH1047" s="60"/>
      <c r="GI1047" s="60"/>
      <c r="GJ1047" s="60"/>
      <c r="GK1047" s="60"/>
      <c r="GL1047" s="60"/>
      <c r="GM1047" s="60"/>
      <c r="GN1047" s="60"/>
      <c r="GO1047" s="60"/>
      <c r="GP1047" s="60"/>
      <c r="GQ1047" s="60"/>
    </row>
    <row r="1048" spans="1:199" s="60" customFormat="1" x14ac:dyDescent="0.25">
      <c r="A1048" s="19">
        <v>1</v>
      </c>
      <c r="B1048" s="19">
        <v>1</v>
      </c>
      <c r="C1048" s="12" t="s">
        <v>92</v>
      </c>
      <c r="D1048" s="61">
        <f>'2 уровень'!H2165</f>
        <v>0</v>
      </c>
      <c r="E1048" s="61">
        <f>'2 уровень'!I2165</f>
        <v>0</v>
      </c>
      <c r="F1048" s="61">
        <f>'2 уровень'!J2165</f>
        <v>0</v>
      </c>
      <c r="G1048" s="72">
        <f>'2 уровень'!K2165</f>
        <v>0</v>
      </c>
      <c r="H1048" s="73">
        <f>'2 уровень'!L2165</f>
        <v>0</v>
      </c>
      <c r="I1048" s="73">
        <f>'2 уровень'!M2165</f>
        <v>0</v>
      </c>
      <c r="J1048" s="22">
        <f>'2 уровень'!N2165</f>
        <v>0</v>
      </c>
      <c r="K1048" s="22">
        <f>'2 уровень'!O2165</f>
        <v>0</v>
      </c>
      <c r="L1048" s="22">
        <f>'2 уровень'!P2165</f>
        <v>0</v>
      </c>
      <c r="M1048" s="22">
        <f>'2 уровень'!Q2165</f>
        <v>0</v>
      </c>
      <c r="N1048" s="22">
        <f>'2 уровень'!R2165</f>
        <v>0</v>
      </c>
      <c r="O1048" s="22">
        <f>'2 уровень'!S2165</f>
        <v>0</v>
      </c>
      <c r="P1048" s="73">
        <f>'2 уровень'!T2165</f>
        <v>0</v>
      </c>
      <c r="Q1048" s="73">
        <f>'2 уровень'!U2165</f>
        <v>0</v>
      </c>
      <c r="R1048" s="73">
        <f>'2 уровень'!V2165</f>
        <v>0</v>
      </c>
      <c r="S1048" s="73">
        <f>'2 уровень'!W2165</f>
        <v>0</v>
      </c>
      <c r="T1048" s="73">
        <f>'2 уровень'!X2165</f>
        <v>0</v>
      </c>
      <c r="U1048" s="73">
        <f>'2 уровень'!Y2165</f>
        <v>30.113099999999999</v>
      </c>
      <c r="V1048" s="773">
        <f>'2 уровень'!Z2165</f>
        <v>0</v>
      </c>
      <c r="W1048" s="73">
        <f>'2 уровень'!AA2165</f>
        <v>-0.84</v>
      </c>
      <c r="X1048" s="73">
        <f>'2 уровень'!AB2165</f>
        <v>10.162660000000001</v>
      </c>
      <c r="Y1048" s="73">
        <f>'2 уровень'!AC2165</f>
        <v>0</v>
      </c>
      <c r="Z1048" s="73">
        <f>'2 уровень'!AD2165</f>
        <v>0</v>
      </c>
      <c r="AA1048" s="379">
        <f>'2 уровень'!AE2165</f>
        <v>30.113099999999999</v>
      </c>
      <c r="AB1048" s="73" t="e">
        <f>U1048/T1048*100</f>
        <v>#DIV/0!</v>
      </c>
      <c r="AC1048" s="73" t="e">
        <f>AA1048/T1048*100</f>
        <v>#DIV/0!</v>
      </c>
      <c r="AD1048" s="967">
        <f>'2 уровень'!AF2165</f>
        <v>0</v>
      </c>
      <c r="AE1048" s="972">
        <f>'2 уровень'!AG2165</f>
        <v>0</v>
      </c>
      <c r="AF1048" s="186">
        <f t="shared" si="192"/>
        <v>30113.1</v>
      </c>
      <c r="AG1048" s="186">
        <f t="shared" si="191"/>
        <v>0</v>
      </c>
      <c r="AH1048" s="881"/>
      <c r="AI1048" s="19" t="e">
        <f t="shared" si="194"/>
        <v>#DIV/0!</v>
      </c>
      <c r="AJ1048" s="19"/>
      <c r="AK1048" s="1030"/>
      <c r="AL1048" s="19">
        <f t="shared" si="198"/>
        <v>0</v>
      </c>
      <c r="AM1048" s="19"/>
      <c r="AN1048" s="19"/>
      <c r="AO1048" s="3514"/>
      <c r="AP1048" s="3513"/>
      <c r="AQ1048" s="3513"/>
      <c r="AR1048" s="3513"/>
      <c r="AS1048" s="3513"/>
      <c r="AT1048" s="3513"/>
      <c r="AU1048" s="3513"/>
      <c r="AV1048" s="3513"/>
      <c r="AW1048" s="3513"/>
      <c r="AX1048" s="3513"/>
      <c r="AY1048" s="3513"/>
      <c r="AZ1048" s="3513"/>
      <c r="BA1048" s="3513"/>
      <c r="BB1048" s="3513"/>
      <c r="BC1048" s="19"/>
      <c r="BD1048" s="19"/>
      <c r="BE1048" s="19"/>
      <c r="BF1048" s="19"/>
      <c r="BG1048" s="19"/>
      <c r="BH1048" s="19"/>
      <c r="BI1048" s="19"/>
      <c r="BJ1048" s="19"/>
      <c r="BK1048" s="19"/>
      <c r="BL1048" s="19"/>
      <c r="BM1048" s="19"/>
      <c r="BN1048" s="19"/>
      <c r="BO1048" s="19"/>
      <c r="BP1048" s="19"/>
      <c r="BQ1048" s="19"/>
      <c r="BR1048" s="19"/>
      <c r="BS1048" s="19"/>
      <c r="BT1048" s="19"/>
      <c r="BU1048" s="19"/>
      <c r="BV1048" s="19"/>
      <c r="BW1048" s="19"/>
      <c r="BX1048" s="19"/>
      <c r="BY1048" s="19"/>
      <c r="BZ1048" s="19"/>
      <c r="CA1048" s="19"/>
      <c r="CB1048" s="19"/>
      <c r="CC1048" s="19"/>
      <c r="CD1048" s="19"/>
      <c r="CE1048" s="19"/>
      <c r="CF1048" s="19"/>
      <c r="CG1048" s="19"/>
      <c r="CH1048" s="19"/>
      <c r="CI1048" s="19"/>
      <c r="CJ1048" s="19"/>
      <c r="CK1048" s="19"/>
      <c r="CL1048" s="19"/>
      <c r="CM1048" s="19"/>
      <c r="CN1048" s="19"/>
      <c r="CO1048" s="19"/>
      <c r="CP1048" s="19"/>
      <c r="CQ1048" s="19"/>
      <c r="CR1048" s="19"/>
      <c r="CS1048" s="19"/>
      <c r="CT1048" s="19"/>
      <c r="CU1048" s="19"/>
      <c r="CV1048" s="19"/>
      <c r="CW1048" s="19"/>
      <c r="CX1048" s="19"/>
      <c r="CY1048" s="19"/>
      <c r="CZ1048" s="19"/>
      <c r="DA1048" s="19"/>
      <c r="DB1048" s="19"/>
      <c r="DC1048" s="19"/>
      <c r="DD1048" s="19"/>
      <c r="DE1048" s="19"/>
      <c r="DF1048" s="19"/>
      <c r="DG1048" s="19"/>
      <c r="DH1048" s="19"/>
      <c r="DI1048" s="19"/>
      <c r="DJ1048" s="19"/>
      <c r="DK1048" s="19"/>
      <c r="DL1048" s="19"/>
      <c r="DM1048" s="19"/>
      <c r="DN1048" s="19"/>
      <c r="DO1048" s="19"/>
      <c r="DP1048" s="19"/>
      <c r="DQ1048" s="19"/>
      <c r="DR1048" s="19"/>
      <c r="DS1048" s="19"/>
      <c r="DT1048" s="19"/>
      <c r="DU1048" s="19"/>
      <c r="DV1048" s="19"/>
      <c r="DW1048" s="19"/>
      <c r="DX1048" s="19"/>
      <c r="DY1048" s="19"/>
      <c r="DZ1048" s="19"/>
      <c r="EA1048" s="19"/>
      <c r="EB1048" s="19"/>
      <c r="EC1048" s="19"/>
      <c r="ED1048" s="19"/>
      <c r="EE1048" s="19"/>
      <c r="EF1048" s="19"/>
      <c r="EG1048" s="19"/>
      <c r="EH1048" s="19"/>
      <c r="EI1048" s="19"/>
      <c r="EJ1048" s="19"/>
      <c r="EK1048" s="19"/>
      <c r="EL1048" s="19"/>
      <c r="EM1048" s="19"/>
      <c r="EN1048" s="19"/>
      <c r="EO1048" s="19"/>
      <c r="EP1048" s="19"/>
      <c r="EQ1048" s="19"/>
      <c r="ER1048" s="19"/>
      <c r="ES1048" s="19"/>
      <c r="ET1048" s="19"/>
      <c r="EU1048" s="19"/>
      <c r="EV1048" s="19"/>
      <c r="EW1048" s="19"/>
      <c r="EX1048" s="19"/>
      <c r="EY1048" s="19"/>
      <c r="EZ1048" s="19"/>
      <c r="FA1048" s="19"/>
      <c r="FB1048" s="19"/>
      <c r="FC1048" s="19"/>
      <c r="FD1048" s="19"/>
      <c r="FE1048" s="19"/>
      <c r="FF1048" s="19"/>
      <c r="FG1048" s="19"/>
      <c r="FH1048" s="19"/>
      <c r="FI1048" s="19"/>
      <c r="FJ1048" s="19"/>
      <c r="FK1048" s="19"/>
      <c r="FL1048" s="19"/>
      <c r="FM1048" s="19"/>
      <c r="FN1048" s="19"/>
      <c r="FO1048" s="19"/>
      <c r="FP1048" s="19"/>
      <c r="FQ1048" s="19"/>
      <c r="FR1048" s="19"/>
      <c r="FS1048" s="19"/>
      <c r="FT1048" s="19"/>
      <c r="FU1048" s="19"/>
      <c r="FV1048" s="19"/>
      <c r="FW1048" s="19"/>
      <c r="FX1048" s="19"/>
      <c r="FY1048" s="19"/>
      <c r="FZ1048" s="19"/>
      <c r="GA1048" s="19"/>
      <c r="GB1048" s="19"/>
      <c r="GC1048" s="19"/>
      <c r="GD1048" s="19"/>
      <c r="GE1048" s="19"/>
      <c r="GF1048" s="19"/>
      <c r="GG1048" s="19"/>
      <c r="GH1048" s="19"/>
      <c r="GI1048" s="19"/>
      <c r="GJ1048" s="19"/>
      <c r="GK1048" s="19"/>
      <c r="GL1048" s="19"/>
      <c r="GM1048" s="19"/>
      <c r="GN1048" s="19"/>
      <c r="GO1048" s="19"/>
      <c r="GP1048" s="19"/>
      <c r="GQ1048" s="19"/>
    </row>
    <row r="1049" spans="1:199" s="60" customFormat="1" ht="29.25" x14ac:dyDescent="0.25">
      <c r="A1049" s="19">
        <v>1</v>
      </c>
      <c r="B1049" s="19">
        <v>1</v>
      </c>
      <c r="C1049" s="2100" t="s">
        <v>77</v>
      </c>
      <c r="D1049" s="21">
        <f>'2 уровень'!H2166</f>
        <v>0</v>
      </c>
      <c r="E1049" s="21">
        <f>'2 уровень'!I2166</f>
        <v>0</v>
      </c>
      <c r="F1049" s="21">
        <f>'2 уровень'!J2166</f>
        <v>0</v>
      </c>
      <c r="G1049" s="63" t="e">
        <f>'2 уровень'!K2166</f>
        <v>#DIV/0!</v>
      </c>
      <c r="H1049" s="73">
        <f>'2 уровень'!L2166</f>
        <v>0</v>
      </c>
      <c r="I1049" s="73" t="e">
        <f>'2 уровень'!M2166</f>
        <v>#DIV/0!</v>
      </c>
      <c r="J1049" s="24">
        <f>'2 уровень'!N2166</f>
        <v>0</v>
      </c>
      <c r="K1049" s="24">
        <f>'2 уровень'!O2166</f>
        <v>0</v>
      </c>
      <c r="L1049" s="24">
        <f>'2 уровень'!P2166</f>
        <v>0</v>
      </c>
      <c r="M1049" s="24" t="e">
        <f>'2 уровень'!Q2166</f>
        <v>#DIV/0!</v>
      </c>
      <c r="N1049" s="24">
        <f>'2 уровень'!R2166</f>
        <v>0</v>
      </c>
      <c r="O1049" s="24" t="e">
        <f>'2 уровень'!S2166</f>
        <v>#DIV/0!</v>
      </c>
      <c r="P1049" s="73">
        <f>'2 уровень'!T2166</f>
        <v>0</v>
      </c>
      <c r="Q1049" s="73">
        <f>'2 уровень'!U2166</f>
        <v>0</v>
      </c>
      <c r="R1049" s="73">
        <f>'2 уровень'!V2166</f>
        <v>0</v>
      </c>
      <c r="S1049" s="73">
        <f>'2 уровень'!W2166</f>
        <v>0</v>
      </c>
      <c r="T1049" s="73">
        <f>'2 уровень'!X2166</f>
        <v>0</v>
      </c>
      <c r="U1049" s="73">
        <f>'2 уровень'!Y2166</f>
        <v>-0.84</v>
      </c>
      <c r="V1049" s="773">
        <f>'2 уровень'!Z2166</f>
        <v>0</v>
      </c>
      <c r="W1049" s="73">
        <f>'2 уровень'!AA2166</f>
        <v>-0.84</v>
      </c>
      <c r="X1049" s="73">
        <f>'2 уровень'!AB2166</f>
        <v>0</v>
      </c>
      <c r="Y1049" s="73">
        <f>'2 уровень'!AC2166</f>
        <v>0</v>
      </c>
      <c r="Z1049" s="73">
        <f>'2 уровень'!AD2166</f>
        <v>0</v>
      </c>
      <c r="AA1049" s="379">
        <f>'2 уровень'!AE2166</f>
        <v>-0.84</v>
      </c>
      <c r="AB1049" s="73" t="e">
        <f>U1049/T1049*100</f>
        <v>#DIV/0!</v>
      </c>
      <c r="AC1049" s="73" t="e">
        <f>AA1049/T1049*100</f>
        <v>#DIV/0!</v>
      </c>
      <c r="AD1049" s="961">
        <f>'2 уровень'!AF2166</f>
        <v>0</v>
      </c>
      <c r="AE1049" s="972">
        <f>'2 уровень'!AG2166</f>
        <v>0</v>
      </c>
      <c r="AF1049" s="186">
        <f t="shared" si="192"/>
        <v>-840</v>
      </c>
      <c r="AG1049" s="186">
        <f t="shared" si="191"/>
        <v>0</v>
      </c>
      <c r="AH1049" s="881">
        <f>IF(P1049&gt;0,P1049*1000/D1049,0)</f>
        <v>0</v>
      </c>
      <c r="AI1049" s="60" t="e">
        <f t="shared" si="194"/>
        <v>#DIV/0!</v>
      </c>
      <c r="AK1049" s="267"/>
      <c r="AL1049" s="60">
        <f t="shared" si="198"/>
        <v>0</v>
      </c>
      <c r="AO1049" s="3514"/>
      <c r="AP1049" s="3515"/>
      <c r="AQ1049" s="3515"/>
      <c r="AR1049" s="3515"/>
      <c r="AS1049" s="3515"/>
      <c r="AT1049" s="3515"/>
      <c r="AU1049" s="3515"/>
      <c r="AV1049" s="3515"/>
      <c r="AW1049" s="3515"/>
      <c r="AX1049" s="3515"/>
      <c r="AY1049" s="3515"/>
      <c r="AZ1049" s="3515"/>
      <c r="BA1049" s="3515"/>
      <c r="BB1049" s="3515"/>
    </row>
    <row r="1050" spans="1:199" s="60" customFormat="1" x14ac:dyDescent="0.25">
      <c r="A1050" s="19"/>
      <c r="B1050" s="19">
        <v>1</v>
      </c>
      <c r="C1050" s="2100" t="s">
        <v>14</v>
      </c>
      <c r="D1050" s="21">
        <f>'2 уровень'!H2167</f>
        <v>0</v>
      </c>
      <c r="E1050" s="21">
        <f>'2 уровень'!I2167</f>
        <v>0</v>
      </c>
      <c r="F1050" s="21">
        <f>'2 уровень'!J2167</f>
        <v>0</v>
      </c>
      <c r="G1050" s="63">
        <f>'2 уровень'!K2167</f>
        <v>0</v>
      </c>
      <c r="H1050" s="73">
        <f>'2 уровень'!L2167</f>
        <v>0</v>
      </c>
      <c r="I1050" s="73">
        <f>'2 уровень'!M2167</f>
        <v>0</v>
      </c>
      <c r="J1050" s="24">
        <f>'2 уровень'!N2167</f>
        <v>0</v>
      </c>
      <c r="K1050" s="24">
        <f>'2 уровень'!O2167</f>
        <v>0</v>
      </c>
      <c r="L1050" s="24">
        <f>'2 уровень'!P2167</f>
        <v>0</v>
      </c>
      <c r="M1050" s="24">
        <f>'2 уровень'!Q2167</f>
        <v>0</v>
      </c>
      <c r="N1050" s="24">
        <f>'2 уровень'!R2167</f>
        <v>0</v>
      </c>
      <c r="O1050" s="24">
        <f>'2 уровень'!S2167</f>
        <v>0</v>
      </c>
      <c r="P1050" s="73">
        <f>'2 уровень'!T2167</f>
        <v>0</v>
      </c>
      <c r="Q1050" s="73">
        <f>'2 уровень'!U2167</f>
        <v>0</v>
      </c>
      <c r="R1050" s="73">
        <f>'2 уровень'!V2167</f>
        <v>0</v>
      </c>
      <c r="S1050" s="73">
        <f>'2 уровень'!W2167</f>
        <v>0</v>
      </c>
      <c r="T1050" s="73">
        <f>'2 уровень'!X2167</f>
        <v>0</v>
      </c>
      <c r="U1050" s="73">
        <f>'2 уровень'!Y2167</f>
        <v>0</v>
      </c>
      <c r="V1050" s="773">
        <f>'2 уровень'!Z2167</f>
        <v>0</v>
      </c>
      <c r="W1050" s="73">
        <f>'2 уровень'!AA2167</f>
        <v>0</v>
      </c>
      <c r="X1050" s="73">
        <f>'2 уровень'!AB2167</f>
        <v>0</v>
      </c>
      <c r="Y1050" s="73">
        <f>'2 уровень'!AC2167</f>
        <v>0</v>
      </c>
      <c r="Z1050" s="73">
        <f>'2 уровень'!AD2167</f>
        <v>0</v>
      </c>
      <c r="AA1050" s="379">
        <f>'2 уровень'!AE2167</f>
        <v>0</v>
      </c>
      <c r="AB1050" s="73" t="e">
        <f>U1050/T1050*100</f>
        <v>#DIV/0!</v>
      </c>
      <c r="AC1050" s="73"/>
      <c r="AD1050" s="961"/>
      <c r="AE1050" s="972"/>
      <c r="AF1050" s="186"/>
      <c r="AG1050" s="186"/>
      <c r="AH1050" s="881"/>
      <c r="AK1050" s="267"/>
      <c r="AL1050" s="60">
        <f t="shared" si="198"/>
        <v>0</v>
      </c>
      <c r="AO1050" s="3514"/>
      <c r="AP1050" s="3515"/>
      <c r="AQ1050" s="3515"/>
      <c r="AR1050" s="3515"/>
      <c r="AS1050" s="3515"/>
      <c r="AT1050" s="3515"/>
      <c r="AU1050" s="3515"/>
      <c r="AV1050" s="3515"/>
      <c r="AW1050" s="3515"/>
      <c r="AX1050" s="3515"/>
      <c r="AY1050" s="3515"/>
      <c r="AZ1050" s="3515"/>
      <c r="BA1050" s="3515"/>
      <c r="BB1050" s="3515"/>
    </row>
    <row r="1051" spans="1:199" x14ac:dyDescent="0.25">
      <c r="A1051" s="19">
        <v>1</v>
      </c>
      <c r="B1051" s="19">
        <v>1</v>
      </c>
      <c r="C1051" s="2652" t="s">
        <v>324</v>
      </c>
      <c r="D1051" s="28">
        <f>'2 уровень'!H2168</f>
        <v>0</v>
      </c>
      <c r="E1051" s="28">
        <f>'2 уровень'!I2168</f>
        <v>0</v>
      </c>
      <c r="F1051" s="28">
        <f>'2 уровень'!J2168</f>
        <v>0</v>
      </c>
      <c r="G1051" s="65">
        <f>'2 уровень'!K2168</f>
        <v>0</v>
      </c>
      <c r="H1051" s="79">
        <f>'2 уровень'!L2168</f>
        <v>0</v>
      </c>
      <c r="I1051" s="79">
        <f>'2 уровень'!M2168</f>
        <v>0</v>
      </c>
      <c r="J1051" s="26">
        <f>'2 уровень'!N2168</f>
        <v>0</v>
      </c>
      <c r="K1051" s="26">
        <f>'2 уровень'!O2168</f>
        <v>0</v>
      </c>
      <c r="L1051" s="26">
        <f>'2 уровень'!P2168</f>
        <v>0</v>
      </c>
      <c r="M1051" s="26">
        <f>'2 уровень'!Q2168</f>
        <v>0</v>
      </c>
      <c r="N1051" s="26">
        <f>'2 уровень'!R2168</f>
        <v>0</v>
      </c>
      <c r="O1051" s="26">
        <f>'2 уровень'!S2168</f>
        <v>0</v>
      </c>
      <c r="P1051" s="73">
        <f>'2 уровень'!T2168</f>
        <v>0</v>
      </c>
      <c r="Q1051" s="73">
        <f>'2 уровень'!U2168</f>
        <v>0</v>
      </c>
      <c r="R1051" s="73">
        <f>'2 уровень'!V2168</f>
        <v>0</v>
      </c>
      <c r="S1051" s="73">
        <f>'2 уровень'!W2168</f>
        <v>0</v>
      </c>
      <c r="T1051" s="73">
        <f>'2 уровень'!X2168</f>
        <v>0</v>
      </c>
      <c r="U1051" s="73">
        <f>'2 уровень'!Y2168</f>
        <v>0</v>
      </c>
      <c r="V1051" s="773">
        <f>'2 уровень'!Z2168</f>
        <v>0</v>
      </c>
      <c r="W1051" s="73">
        <f>'2 уровень'!AA2168</f>
        <v>0</v>
      </c>
      <c r="X1051" s="73">
        <f>'2 уровень'!AB2168</f>
        <v>0</v>
      </c>
      <c r="Y1051" s="73">
        <f>'2 уровень'!AC2168</f>
        <v>0</v>
      </c>
      <c r="Z1051" s="73">
        <f>'2 уровень'!AD2168</f>
        <v>0</v>
      </c>
      <c r="AA1051" s="379">
        <f>'2 уровень'!AE2168</f>
        <v>0</v>
      </c>
      <c r="AB1051" s="73"/>
      <c r="AC1051" s="73"/>
      <c r="AD1051" s="965">
        <f>'2 уровень'!AF2167</f>
        <v>0</v>
      </c>
      <c r="AE1051" s="972">
        <f>'2 уровень'!AG2167</f>
        <v>0</v>
      </c>
      <c r="AF1051" s="186">
        <f t="shared" si="192"/>
        <v>0</v>
      </c>
      <c r="AG1051" s="186">
        <f t="shared" si="191"/>
        <v>0</v>
      </c>
      <c r="AH1051" s="881">
        <f>IF(P1051&gt;0,P1051*1000/D1051,0)</f>
        <v>0</v>
      </c>
      <c r="AI1051" s="60" t="e">
        <f t="shared" ref="AI1051:AI1062" si="200">U1051/F1051*1000</f>
        <v>#DIV/0!</v>
      </c>
      <c r="AJ1051" s="60"/>
      <c r="AK1051" s="267"/>
      <c r="AL1051" s="60">
        <f t="shared" si="198"/>
        <v>0</v>
      </c>
      <c r="AM1051" s="60"/>
      <c r="AN1051" s="60"/>
      <c r="AO1051" s="3514"/>
      <c r="AP1051" s="3515"/>
      <c r="AQ1051" s="3515"/>
      <c r="AR1051" s="3515"/>
      <c r="AS1051" s="3515"/>
      <c r="AT1051" s="3515"/>
      <c r="AU1051" s="3515"/>
      <c r="AV1051" s="3515"/>
      <c r="AW1051" s="3515"/>
      <c r="AX1051" s="3515"/>
      <c r="AY1051" s="3515"/>
      <c r="AZ1051" s="3515"/>
      <c r="BA1051" s="3515"/>
      <c r="BB1051" s="3515"/>
      <c r="BC1051" s="60"/>
      <c r="BD1051" s="60"/>
      <c r="BE1051" s="60"/>
      <c r="BF1051" s="60"/>
      <c r="BG1051" s="60"/>
      <c r="BH1051" s="60"/>
      <c r="BI1051" s="60"/>
      <c r="BJ1051" s="60"/>
      <c r="BK1051" s="60"/>
      <c r="BL1051" s="60"/>
      <c r="BM1051" s="60"/>
      <c r="BN1051" s="60"/>
      <c r="BO1051" s="60"/>
      <c r="BP1051" s="60"/>
      <c r="BQ1051" s="60"/>
      <c r="BR1051" s="60"/>
      <c r="BS1051" s="60"/>
      <c r="BT1051" s="60"/>
      <c r="BU1051" s="60"/>
      <c r="BV1051" s="60"/>
      <c r="BW1051" s="60"/>
      <c r="BX1051" s="60"/>
      <c r="BY1051" s="60"/>
      <c r="BZ1051" s="60"/>
      <c r="CA1051" s="60"/>
      <c r="CB1051" s="60"/>
      <c r="CC1051" s="60"/>
      <c r="CD1051" s="60"/>
      <c r="CE1051" s="60"/>
      <c r="CF1051" s="60"/>
      <c r="CG1051" s="60"/>
      <c r="CH1051" s="60"/>
      <c r="CI1051" s="60"/>
      <c r="CJ1051" s="60"/>
      <c r="CK1051" s="60"/>
      <c r="CL1051" s="60"/>
      <c r="CM1051" s="60"/>
      <c r="CN1051" s="60"/>
      <c r="CO1051" s="60"/>
      <c r="CP1051" s="60"/>
      <c r="CQ1051" s="60"/>
      <c r="CR1051" s="60"/>
      <c r="CS1051" s="60"/>
      <c r="CT1051" s="60"/>
      <c r="CU1051" s="60"/>
      <c r="CV1051" s="60"/>
      <c r="CW1051" s="60"/>
      <c r="CX1051" s="60"/>
      <c r="CY1051" s="60"/>
      <c r="CZ1051" s="60"/>
      <c r="DA1051" s="60"/>
      <c r="DB1051" s="60"/>
      <c r="DC1051" s="60"/>
      <c r="DD1051" s="60"/>
      <c r="DE1051" s="60"/>
      <c r="DF1051" s="60"/>
      <c r="DG1051" s="60"/>
      <c r="DH1051" s="60"/>
      <c r="DI1051" s="60"/>
      <c r="DJ1051" s="60"/>
      <c r="DK1051" s="60"/>
      <c r="DL1051" s="60"/>
      <c r="DM1051" s="60"/>
      <c r="DN1051" s="60"/>
      <c r="DO1051" s="60"/>
      <c r="DP1051" s="60"/>
      <c r="DQ1051" s="60"/>
      <c r="DR1051" s="60"/>
      <c r="DS1051" s="60"/>
      <c r="DT1051" s="60"/>
      <c r="DU1051" s="60"/>
      <c r="DV1051" s="60"/>
      <c r="DW1051" s="60"/>
      <c r="DX1051" s="60"/>
      <c r="DY1051" s="60"/>
      <c r="DZ1051" s="60"/>
      <c r="EA1051" s="60"/>
      <c r="EB1051" s="60"/>
      <c r="EC1051" s="60"/>
      <c r="ED1051" s="60"/>
      <c r="EE1051" s="60"/>
      <c r="EF1051" s="60"/>
      <c r="EG1051" s="60"/>
      <c r="EH1051" s="60"/>
      <c r="EI1051" s="60"/>
      <c r="EJ1051" s="60"/>
      <c r="EK1051" s="60"/>
      <c r="EL1051" s="60"/>
      <c r="EM1051" s="60"/>
      <c r="EN1051" s="60"/>
      <c r="EO1051" s="60"/>
      <c r="EP1051" s="60"/>
      <c r="EQ1051" s="60"/>
      <c r="ER1051" s="60"/>
      <c r="ES1051" s="60"/>
      <c r="ET1051" s="60"/>
      <c r="EU1051" s="60"/>
      <c r="EV1051" s="60"/>
      <c r="EW1051" s="60"/>
      <c r="EX1051" s="60"/>
      <c r="EY1051" s="60"/>
      <c r="EZ1051" s="60"/>
      <c r="FA1051" s="60"/>
      <c r="FB1051" s="60"/>
      <c r="FC1051" s="60"/>
      <c r="FD1051" s="60"/>
      <c r="FE1051" s="60"/>
      <c r="FF1051" s="60"/>
      <c r="FG1051" s="60"/>
      <c r="FH1051" s="60"/>
      <c r="FI1051" s="60"/>
      <c r="FJ1051" s="60"/>
      <c r="FK1051" s="60"/>
      <c r="FL1051" s="60"/>
      <c r="FM1051" s="60"/>
      <c r="FN1051" s="60"/>
      <c r="FO1051" s="60"/>
      <c r="FP1051" s="60"/>
      <c r="FQ1051" s="60"/>
      <c r="FR1051" s="60"/>
      <c r="FS1051" s="60"/>
      <c r="FT1051" s="60"/>
      <c r="FU1051" s="60"/>
      <c r="FV1051" s="60"/>
      <c r="FW1051" s="60"/>
      <c r="FX1051" s="60"/>
      <c r="FY1051" s="60"/>
      <c r="FZ1051" s="60"/>
      <c r="GA1051" s="60"/>
      <c r="GB1051" s="60"/>
      <c r="GC1051" s="60"/>
      <c r="GD1051" s="60"/>
      <c r="GE1051" s="60"/>
      <c r="GF1051" s="60"/>
      <c r="GG1051" s="60"/>
      <c r="GH1051" s="60"/>
      <c r="GI1051" s="60"/>
      <c r="GJ1051" s="60"/>
      <c r="GK1051" s="60"/>
      <c r="GL1051" s="60"/>
      <c r="GM1051" s="60"/>
      <c r="GN1051" s="60"/>
      <c r="GO1051" s="60"/>
      <c r="GP1051" s="60"/>
      <c r="GQ1051" s="60"/>
    </row>
    <row r="1052" spans="1:199" x14ac:dyDescent="0.25">
      <c r="A1052" s="19">
        <v>1</v>
      </c>
      <c r="B1052" s="19">
        <v>1</v>
      </c>
      <c r="C1052" s="162" t="s">
        <v>288</v>
      </c>
      <c r="D1052" s="28">
        <f>'2 уровень'!H2169</f>
        <v>0</v>
      </c>
      <c r="E1052" s="28">
        <f>'2 уровень'!I2169</f>
        <v>0</v>
      </c>
      <c r="F1052" s="28">
        <f>'2 уровень'!J2169</f>
        <v>0</v>
      </c>
      <c r="G1052" s="65">
        <f>'2 уровень'!K2169</f>
        <v>0</v>
      </c>
      <c r="H1052" s="79">
        <f>'2 уровень'!L2169</f>
        <v>0</v>
      </c>
      <c r="I1052" s="79">
        <f>'2 уровень'!M2169</f>
        <v>0</v>
      </c>
      <c r="J1052" s="26">
        <f>'2 уровень'!N2169</f>
        <v>0</v>
      </c>
      <c r="K1052" s="26">
        <f>'2 уровень'!O2169</f>
        <v>0</v>
      </c>
      <c r="L1052" s="26">
        <f>'2 уровень'!P2169</f>
        <v>0</v>
      </c>
      <c r="M1052" s="26">
        <f>'2 уровень'!Q2169</f>
        <v>0</v>
      </c>
      <c r="N1052" s="26">
        <f>'2 уровень'!R2169</f>
        <v>0</v>
      </c>
      <c r="O1052" s="26">
        <f>'2 уровень'!S2169</f>
        <v>0</v>
      </c>
      <c r="P1052" s="73">
        <f>'2 уровень'!T2169</f>
        <v>0</v>
      </c>
      <c r="Q1052" s="73">
        <f>'2 уровень'!U2169</f>
        <v>0</v>
      </c>
      <c r="R1052" s="73">
        <f>'2 уровень'!V2169</f>
        <v>0</v>
      </c>
      <c r="S1052" s="73">
        <f>'2 уровень'!W2169</f>
        <v>0</v>
      </c>
      <c r="T1052" s="73">
        <f>'2 уровень'!X2169</f>
        <v>0</v>
      </c>
      <c r="U1052" s="73">
        <f>'2 уровень'!Y2169</f>
        <v>0</v>
      </c>
      <c r="V1052" s="773">
        <f>'2 уровень'!Z2169</f>
        <v>0</v>
      </c>
      <c r="W1052" s="73">
        <f>'2 уровень'!AA2169</f>
        <v>0</v>
      </c>
      <c r="X1052" s="73">
        <f>'2 уровень'!AB2169</f>
        <v>0</v>
      </c>
      <c r="Y1052" s="73">
        <f>'2 уровень'!AC2169</f>
        <v>0</v>
      </c>
      <c r="Z1052" s="73">
        <f>'2 уровень'!AD2169</f>
        <v>0</v>
      </c>
      <c r="AA1052" s="379">
        <f>'2 уровень'!AE2169</f>
        <v>0</v>
      </c>
      <c r="AB1052" s="73"/>
      <c r="AC1052" s="73" t="e">
        <f>AA1052/T1052*100</f>
        <v>#DIV/0!</v>
      </c>
      <c r="AD1052" s="965">
        <f>'2 уровень'!AF2168</f>
        <v>0</v>
      </c>
      <c r="AE1052" s="972">
        <f>'2 уровень'!AG2168</f>
        <v>0</v>
      </c>
      <c r="AF1052" s="186">
        <f t="shared" si="192"/>
        <v>0</v>
      </c>
      <c r="AG1052" s="186">
        <f t="shared" si="191"/>
        <v>0</v>
      </c>
      <c r="AH1052" s="881"/>
      <c r="AI1052" s="60" t="e">
        <f t="shared" si="200"/>
        <v>#DIV/0!</v>
      </c>
      <c r="AJ1052" s="60"/>
      <c r="AK1052" s="267"/>
      <c r="AL1052" s="60">
        <f t="shared" si="198"/>
        <v>0</v>
      </c>
      <c r="AM1052" s="60"/>
      <c r="AN1052" s="60"/>
      <c r="AO1052" s="3514"/>
      <c r="AP1052" s="3515"/>
      <c r="AQ1052" s="3515"/>
      <c r="AR1052" s="3515"/>
      <c r="AS1052" s="3515"/>
      <c r="AT1052" s="3515"/>
      <c r="AU1052" s="3515"/>
      <c r="AV1052" s="3515"/>
      <c r="AW1052" s="3515"/>
      <c r="AX1052" s="3515"/>
      <c r="AY1052" s="3515"/>
      <c r="AZ1052" s="3515"/>
      <c r="BA1052" s="3515"/>
      <c r="BB1052" s="3515"/>
      <c r="BC1052" s="60"/>
      <c r="BD1052" s="60"/>
      <c r="BE1052" s="60"/>
      <c r="BF1052" s="60"/>
      <c r="BG1052" s="60"/>
      <c r="BH1052" s="60"/>
      <c r="BI1052" s="60"/>
      <c r="BJ1052" s="60"/>
      <c r="BK1052" s="60"/>
      <c r="BL1052" s="60"/>
      <c r="BM1052" s="60"/>
      <c r="BN1052" s="60"/>
      <c r="BO1052" s="60"/>
      <c r="BP1052" s="60"/>
      <c r="BQ1052" s="60"/>
      <c r="BR1052" s="60"/>
      <c r="BS1052" s="60"/>
      <c r="BT1052" s="60"/>
      <c r="BU1052" s="60"/>
      <c r="BV1052" s="60"/>
      <c r="BW1052" s="60"/>
      <c r="BX1052" s="60"/>
      <c r="BY1052" s="60"/>
      <c r="BZ1052" s="60"/>
      <c r="CA1052" s="60"/>
      <c r="CB1052" s="60"/>
      <c r="CC1052" s="60"/>
      <c r="CD1052" s="60"/>
      <c r="CE1052" s="60"/>
      <c r="CF1052" s="60"/>
      <c r="CG1052" s="60"/>
      <c r="CH1052" s="60"/>
      <c r="CI1052" s="60"/>
      <c r="CJ1052" s="60"/>
      <c r="CK1052" s="60"/>
      <c r="CL1052" s="60"/>
      <c r="CM1052" s="60"/>
      <c r="CN1052" s="60"/>
      <c r="CO1052" s="60"/>
      <c r="CP1052" s="60"/>
      <c r="CQ1052" s="60"/>
      <c r="CR1052" s="60"/>
      <c r="CS1052" s="60"/>
      <c r="CT1052" s="60"/>
      <c r="CU1052" s="60"/>
      <c r="CV1052" s="60"/>
      <c r="CW1052" s="60"/>
      <c r="CX1052" s="60"/>
      <c r="CY1052" s="60"/>
      <c r="CZ1052" s="60"/>
      <c r="DA1052" s="60"/>
      <c r="DB1052" s="60"/>
      <c r="DC1052" s="60"/>
      <c r="DD1052" s="60"/>
      <c r="DE1052" s="60"/>
      <c r="DF1052" s="60"/>
      <c r="DG1052" s="60"/>
      <c r="DH1052" s="60"/>
      <c r="DI1052" s="60"/>
      <c r="DJ1052" s="60"/>
      <c r="DK1052" s="60"/>
      <c r="DL1052" s="60"/>
      <c r="DM1052" s="60"/>
      <c r="DN1052" s="60"/>
      <c r="DO1052" s="60"/>
      <c r="DP1052" s="60"/>
      <c r="DQ1052" s="60"/>
      <c r="DR1052" s="60"/>
      <c r="DS1052" s="60"/>
      <c r="DT1052" s="60"/>
      <c r="DU1052" s="60"/>
      <c r="DV1052" s="60"/>
      <c r="DW1052" s="60"/>
      <c r="DX1052" s="60"/>
      <c r="DY1052" s="60"/>
      <c r="DZ1052" s="60"/>
      <c r="EA1052" s="60"/>
      <c r="EB1052" s="60"/>
      <c r="EC1052" s="60"/>
      <c r="ED1052" s="60"/>
      <c r="EE1052" s="60"/>
      <c r="EF1052" s="60"/>
      <c r="EG1052" s="60"/>
      <c r="EH1052" s="60"/>
      <c r="EI1052" s="60"/>
      <c r="EJ1052" s="60"/>
      <c r="EK1052" s="60"/>
      <c r="EL1052" s="60"/>
      <c r="EM1052" s="60"/>
      <c r="EN1052" s="60"/>
      <c r="EO1052" s="60"/>
      <c r="EP1052" s="60"/>
      <c r="EQ1052" s="60"/>
      <c r="ER1052" s="60"/>
      <c r="ES1052" s="60"/>
      <c r="ET1052" s="60"/>
      <c r="EU1052" s="60"/>
      <c r="EV1052" s="60"/>
      <c r="EW1052" s="60"/>
      <c r="EX1052" s="60"/>
      <c r="EY1052" s="60"/>
      <c r="EZ1052" s="60"/>
      <c r="FA1052" s="60"/>
      <c r="FB1052" s="60"/>
      <c r="FC1052" s="60"/>
      <c r="FD1052" s="60"/>
      <c r="FE1052" s="60"/>
      <c r="FF1052" s="60"/>
      <c r="FG1052" s="60"/>
      <c r="FH1052" s="60"/>
      <c r="FI1052" s="60"/>
      <c r="FJ1052" s="60"/>
      <c r="FK1052" s="60"/>
      <c r="FL1052" s="60"/>
      <c r="FM1052" s="60"/>
      <c r="FN1052" s="60"/>
      <c r="FO1052" s="60"/>
      <c r="FP1052" s="60"/>
      <c r="FQ1052" s="60"/>
      <c r="FR1052" s="60"/>
      <c r="FS1052" s="60"/>
      <c r="FT1052" s="60"/>
      <c r="FU1052" s="60"/>
      <c r="FV1052" s="60"/>
      <c r="FW1052" s="60"/>
      <c r="FX1052" s="60"/>
      <c r="FY1052" s="60"/>
      <c r="FZ1052" s="60"/>
      <c r="GA1052" s="60"/>
      <c r="GB1052" s="60"/>
      <c r="GC1052" s="60"/>
      <c r="GD1052" s="60"/>
      <c r="GE1052" s="60"/>
      <c r="GF1052" s="60"/>
      <c r="GG1052" s="60"/>
      <c r="GH1052" s="60"/>
      <c r="GI1052" s="60"/>
      <c r="GJ1052" s="60"/>
      <c r="GK1052" s="60"/>
      <c r="GL1052" s="60"/>
      <c r="GM1052" s="60"/>
      <c r="GN1052" s="60"/>
      <c r="GO1052" s="60"/>
      <c r="GP1052" s="60"/>
      <c r="GQ1052" s="60"/>
    </row>
    <row r="1053" spans="1:199" x14ac:dyDescent="0.25">
      <c r="B1053" s="19">
        <v>1</v>
      </c>
      <c r="C1053" s="661" t="s">
        <v>270</v>
      </c>
      <c r="D1053" s="28">
        <f>'2 уровень'!H2170</f>
        <v>0</v>
      </c>
      <c r="E1053" s="28">
        <f>'2 уровень'!I2170</f>
        <v>0</v>
      </c>
      <c r="F1053" s="28">
        <f>'2 уровень'!J2170</f>
        <v>0</v>
      </c>
      <c r="G1053" s="65" t="e">
        <f>'2 уровень'!K2170</f>
        <v>#DIV/0!</v>
      </c>
      <c r="H1053" s="79">
        <f>'2 уровень'!L2170</f>
        <v>0</v>
      </c>
      <c r="I1053" s="79">
        <f>'2 уровень'!M2170</f>
        <v>0</v>
      </c>
      <c r="J1053" s="26">
        <f>'2 уровень'!N2170</f>
        <v>0</v>
      </c>
      <c r="K1053" s="26">
        <f>'2 уровень'!O2170</f>
        <v>0</v>
      </c>
      <c r="L1053" s="26">
        <f>'2 уровень'!P2170</f>
        <v>0</v>
      </c>
      <c r="M1053" s="26">
        <f>'2 уровень'!Q2170</f>
        <v>0</v>
      </c>
      <c r="N1053" s="26">
        <f>'2 уровень'!R2170</f>
        <v>0</v>
      </c>
      <c r="O1053" s="26">
        <f>'2 уровень'!S2170</f>
        <v>0</v>
      </c>
      <c r="P1053" s="73">
        <f>'2 уровень'!T2170</f>
        <v>0</v>
      </c>
      <c r="Q1053" s="73">
        <f>'2 уровень'!U2170</f>
        <v>0</v>
      </c>
      <c r="R1053" s="73">
        <f>'2 уровень'!V2170</f>
        <v>0</v>
      </c>
      <c r="S1053" s="73">
        <f>'2 уровень'!W2170</f>
        <v>0</v>
      </c>
      <c r="T1053" s="73">
        <f>'2 уровень'!X2170</f>
        <v>0</v>
      </c>
      <c r="U1053" s="73">
        <f>'2 уровень'!Y2170</f>
        <v>0</v>
      </c>
      <c r="V1053" s="773">
        <f>'2 уровень'!Z2170</f>
        <v>0</v>
      </c>
      <c r="W1053" s="73">
        <f>'2 уровень'!AA2170</f>
        <v>0</v>
      </c>
      <c r="X1053" s="73">
        <f>'2 уровень'!AB2170</f>
        <v>0</v>
      </c>
      <c r="Y1053" s="73">
        <f>'2 уровень'!AC2170</f>
        <v>0</v>
      </c>
      <c r="Z1053" s="73">
        <f>'2 уровень'!AD2170</f>
        <v>0</v>
      </c>
      <c r="AA1053" s="379">
        <f>'2 уровень'!AE2170</f>
        <v>0</v>
      </c>
      <c r="AB1053" s="73"/>
      <c r="AC1053" s="73"/>
      <c r="AD1053" s="965">
        <f>'2 уровень'!AF2169</f>
        <v>0</v>
      </c>
      <c r="AE1053" s="972">
        <f>'2 уровень'!AG2169</f>
        <v>0</v>
      </c>
      <c r="AF1053" s="186">
        <f t="shared" si="192"/>
        <v>0</v>
      </c>
      <c r="AG1053" s="186">
        <f t="shared" si="191"/>
        <v>0</v>
      </c>
      <c r="AH1053" s="881"/>
      <c r="AI1053" s="60" t="e">
        <f t="shared" si="200"/>
        <v>#DIV/0!</v>
      </c>
      <c r="AJ1053" s="60"/>
      <c r="AK1053" s="267"/>
      <c r="AL1053" s="60">
        <f t="shared" si="198"/>
        <v>0</v>
      </c>
      <c r="AM1053" s="60"/>
      <c r="AN1053" s="60"/>
      <c r="AO1053" s="3514"/>
      <c r="AP1053" s="3515"/>
      <c r="AQ1053" s="3515"/>
      <c r="AR1053" s="3515"/>
      <c r="AS1053" s="3515"/>
      <c r="AT1053" s="3515"/>
      <c r="AU1053" s="3515"/>
      <c r="AV1053" s="3515"/>
      <c r="AW1053" s="3515"/>
      <c r="AX1053" s="3515"/>
      <c r="AY1053" s="3515"/>
      <c r="AZ1053" s="3515"/>
      <c r="BA1053" s="3515"/>
      <c r="BB1053" s="3515"/>
      <c r="BC1053" s="60"/>
      <c r="BD1053" s="60"/>
      <c r="BE1053" s="60"/>
      <c r="BF1053" s="60"/>
      <c r="BG1053" s="60"/>
      <c r="BH1053" s="60"/>
      <c r="BI1053" s="60"/>
      <c r="BJ1053" s="60"/>
      <c r="BK1053" s="60"/>
      <c r="BL1053" s="60"/>
      <c r="BM1053" s="60"/>
      <c r="BN1053" s="60"/>
      <c r="BO1053" s="60"/>
      <c r="BP1053" s="60"/>
      <c r="BQ1053" s="60"/>
      <c r="BR1053" s="60"/>
      <c r="BS1053" s="60"/>
      <c r="BT1053" s="60"/>
      <c r="BU1053" s="60"/>
      <c r="BV1053" s="60"/>
      <c r="BW1053" s="60"/>
      <c r="BX1053" s="60"/>
      <c r="BY1053" s="60"/>
      <c r="BZ1053" s="60"/>
      <c r="CA1053" s="60"/>
      <c r="CB1053" s="60"/>
      <c r="CC1053" s="60"/>
      <c r="CD1053" s="60"/>
      <c r="CE1053" s="60"/>
      <c r="CF1053" s="60"/>
      <c r="CG1053" s="60"/>
      <c r="CH1053" s="60"/>
      <c r="CI1053" s="60"/>
      <c r="CJ1053" s="60"/>
      <c r="CK1053" s="60"/>
      <c r="CL1053" s="60"/>
      <c r="CM1053" s="60"/>
      <c r="CN1053" s="60"/>
      <c r="CO1053" s="60"/>
      <c r="CP1053" s="60"/>
      <c r="CQ1053" s="60"/>
      <c r="CR1053" s="60"/>
      <c r="CS1053" s="60"/>
      <c r="CT1053" s="60"/>
      <c r="CU1053" s="60"/>
      <c r="CV1053" s="60"/>
      <c r="CW1053" s="60"/>
      <c r="CX1053" s="60"/>
      <c r="CY1053" s="60"/>
      <c r="CZ1053" s="60"/>
      <c r="DA1053" s="60"/>
      <c r="DB1053" s="60"/>
      <c r="DC1053" s="60"/>
      <c r="DD1053" s="60"/>
      <c r="DE1053" s="60"/>
      <c r="DF1053" s="60"/>
      <c r="DG1053" s="60"/>
      <c r="DH1053" s="60"/>
      <c r="DI1053" s="60"/>
      <c r="DJ1053" s="60"/>
      <c r="DK1053" s="60"/>
      <c r="DL1053" s="60"/>
      <c r="DM1053" s="60"/>
      <c r="DN1053" s="60"/>
      <c r="DO1053" s="60"/>
      <c r="DP1053" s="60"/>
      <c r="DQ1053" s="60"/>
      <c r="DR1053" s="60"/>
      <c r="DS1053" s="60"/>
      <c r="DT1053" s="60"/>
      <c r="DU1053" s="60"/>
      <c r="DV1053" s="60"/>
      <c r="DW1053" s="60"/>
      <c r="DX1053" s="60"/>
      <c r="DY1053" s="60"/>
      <c r="DZ1053" s="60"/>
      <c r="EA1053" s="60"/>
      <c r="EB1053" s="60"/>
      <c r="EC1053" s="60"/>
      <c r="ED1053" s="60"/>
      <c r="EE1053" s="60"/>
      <c r="EF1053" s="60"/>
      <c r="EG1053" s="60"/>
      <c r="EH1053" s="60"/>
      <c r="EI1053" s="60"/>
      <c r="EJ1053" s="60"/>
      <c r="EK1053" s="60"/>
      <c r="EL1053" s="60"/>
      <c r="EM1053" s="60"/>
      <c r="EN1053" s="60"/>
      <c r="EO1053" s="60"/>
      <c r="EP1053" s="60"/>
      <c r="EQ1053" s="60"/>
      <c r="ER1053" s="60"/>
      <c r="ES1053" s="60"/>
      <c r="ET1053" s="60"/>
      <c r="EU1053" s="60"/>
      <c r="EV1053" s="60"/>
      <c r="EW1053" s="60"/>
      <c r="EX1053" s="60"/>
      <c r="EY1053" s="60"/>
      <c r="EZ1053" s="60"/>
      <c r="FA1053" s="60"/>
      <c r="FB1053" s="60"/>
      <c r="FC1053" s="60"/>
      <c r="FD1053" s="60"/>
      <c r="FE1053" s="60"/>
      <c r="FF1053" s="60"/>
      <c r="FG1053" s="60"/>
      <c r="FH1053" s="60"/>
      <c r="FI1053" s="60"/>
      <c r="FJ1053" s="60"/>
      <c r="FK1053" s="60"/>
      <c r="FL1053" s="60"/>
      <c r="FM1053" s="60"/>
      <c r="FN1053" s="60"/>
      <c r="FO1053" s="60"/>
      <c r="FP1053" s="60"/>
      <c r="FQ1053" s="60"/>
      <c r="FR1053" s="60"/>
      <c r="FS1053" s="60"/>
      <c r="FT1053" s="60"/>
      <c r="FU1053" s="60"/>
      <c r="FV1053" s="60"/>
      <c r="FW1053" s="60"/>
      <c r="FX1053" s="60"/>
      <c r="FY1053" s="60"/>
      <c r="FZ1053" s="60"/>
      <c r="GA1053" s="60"/>
      <c r="GB1053" s="60"/>
      <c r="GC1053" s="60"/>
      <c r="GD1053" s="60"/>
      <c r="GE1053" s="60"/>
      <c r="GF1053" s="60"/>
      <c r="GG1053" s="60"/>
      <c r="GH1053" s="60"/>
      <c r="GI1053" s="60"/>
      <c r="GJ1053" s="60"/>
      <c r="GK1053" s="60"/>
      <c r="GL1053" s="60"/>
      <c r="GM1053" s="60"/>
      <c r="GN1053" s="60"/>
      <c r="GO1053" s="60"/>
      <c r="GP1053" s="60"/>
      <c r="GQ1053" s="60"/>
    </row>
    <row r="1054" spans="1:199" ht="29.25" x14ac:dyDescent="0.25">
      <c r="A1054" s="19">
        <v>1</v>
      </c>
      <c r="B1054" s="19">
        <v>1</v>
      </c>
      <c r="C1054" s="610" t="s">
        <v>193</v>
      </c>
      <c r="D1054" s="28">
        <f>'2 уровень'!H2171</f>
        <v>0</v>
      </c>
      <c r="E1054" s="28">
        <f>'2 уровень'!I2171</f>
        <v>0</v>
      </c>
      <c r="F1054" s="28">
        <f>'2 уровень'!J2171</f>
        <v>0</v>
      </c>
      <c r="G1054" s="65">
        <f>'2 уровень'!K2171</f>
        <v>0</v>
      </c>
      <c r="H1054" s="79">
        <f>'2 уровень'!L2171</f>
        <v>0</v>
      </c>
      <c r="I1054" s="79">
        <f>'2 уровень'!M2171</f>
        <v>0</v>
      </c>
      <c r="J1054" s="26">
        <f>'2 уровень'!N2171</f>
        <v>0</v>
      </c>
      <c r="K1054" s="26">
        <f>'2 уровень'!O2171</f>
        <v>0</v>
      </c>
      <c r="L1054" s="26">
        <f>'2 уровень'!P2171</f>
        <v>0</v>
      </c>
      <c r="M1054" s="26">
        <f>'2 уровень'!Q2171</f>
        <v>0</v>
      </c>
      <c r="N1054" s="26">
        <f>'2 уровень'!R2171</f>
        <v>0</v>
      </c>
      <c r="O1054" s="26">
        <f>'2 уровень'!S2171</f>
        <v>0</v>
      </c>
      <c r="P1054" s="73">
        <f>'2 уровень'!T2171</f>
        <v>0</v>
      </c>
      <c r="Q1054" s="73">
        <f>'2 уровень'!U2171</f>
        <v>0</v>
      </c>
      <c r="R1054" s="73">
        <f>'2 уровень'!V2171</f>
        <v>0</v>
      </c>
      <c r="S1054" s="73">
        <f>'2 уровень'!W2171</f>
        <v>0</v>
      </c>
      <c r="T1054" s="73">
        <f>'2 уровень'!X2171</f>
        <v>0</v>
      </c>
      <c r="U1054" s="73">
        <f>'2 уровень'!Y2171</f>
        <v>0</v>
      </c>
      <c r="V1054" s="773">
        <f>'2 уровень'!Z2171</f>
        <v>0</v>
      </c>
      <c r="W1054" s="73">
        <f>'2 уровень'!AA2171</f>
        <v>0</v>
      </c>
      <c r="X1054" s="73">
        <f>'2 уровень'!AB2171</f>
        <v>0</v>
      </c>
      <c r="Y1054" s="73">
        <f>'2 уровень'!AC2171</f>
        <v>0</v>
      </c>
      <c r="Z1054" s="73">
        <f>'2 уровень'!AD2171</f>
        <v>0</v>
      </c>
      <c r="AA1054" s="379">
        <f>'2 уровень'!AE2171</f>
        <v>0</v>
      </c>
      <c r="AB1054" s="73"/>
      <c r="AC1054" s="73"/>
      <c r="AD1054" s="965">
        <f>'2 уровень'!AF2170</f>
        <v>0</v>
      </c>
      <c r="AE1054" s="972">
        <f>'2 уровень'!AG2170</f>
        <v>0</v>
      </c>
      <c r="AF1054" s="186">
        <f t="shared" si="192"/>
        <v>0</v>
      </c>
      <c r="AG1054" s="186">
        <f t="shared" si="191"/>
        <v>0</v>
      </c>
      <c r="AH1054" s="881">
        <f t="shared" ref="AH1054:AH1062" si="201">IF(P1054&gt;0,P1054*1000/D1054,0)</f>
        <v>0</v>
      </c>
      <c r="AI1054" s="60" t="e">
        <f t="shared" si="200"/>
        <v>#DIV/0!</v>
      </c>
      <c r="AJ1054" s="60"/>
      <c r="AK1054" s="267"/>
      <c r="AL1054" s="60">
        <f t="shared" si="198"/>
        <v>0</v>
      </c>
      <c r="AM1054" s="60"/>
      <c r="AN1054" s="60"/>
      <c r="AO1054" s="3514"/>
      <c r="AP1054" s="3515"/>
      <c r="AQ1054" s="3515"/>
      <c r="AR1054" s="3515"/>
      <c r="AS1054" s="3515"/>
      <c r="AT1054" s="3515"/>
      <c r="AU1054" s="3515"/>
      <c r="AV1054" s="3515"/>
      <c r="AW1054" s="3515"/>
      <c r="AX1054" s="3515"/>
      <c r="AY1054" s="3515"/>
      <c r="AZ1054" s="3515"/>
      <c r="BA1054" s="3515"/>
      <c r="BB1054" s="3515"/>
      <c r="BC1054" s="60"/>
      <c r="BD1054" s="60"/>
      <c r="BE1054" s="60"/>
      <c r="BF1054" s="60"/>
      <c r="BG1054" s="60"/>
      <c r="BH1054" s="60"/>
      <c r="BI1054" s="60"/>
      <c r="BJ1054" s="60"/>
      <c r="BK1054" s="60"/>
      <c r="BL1054" s="60"/>
      <c r="BM1054" s="60"/>
      <c r="BN1054" s="60"/>
      <c r="BO1054" s="60"/>
      <c r="BP1054" s="60"/>
      <c r="BQ1054" s="60"/>
      <c r="BR1054" s="60"/>
      <c r="BS1054" s="60"/>
      <c r="BT1054" s="60"/>
      <c r="BU1054" s="60"/>
      <c r="BV1054" s="60"/>
      <c r="BW1054" s="60"/>
      <c r="BX1054" s="60"/>
      <c r="BY1054" s="60"/>
      <c r="BZ1054" s="60"/>
      <c r="CA1054" s="60"/>
      <c r="CB1054" s="60"/>
      <c r="CC1054" s="60"/>
      <c r="CD1054" s="60"/>
      <c r="CE1054" s="60"/>
      <c r="CF1054" s="60"/>
      <c r="CG1054" s="60"/>
      <c r="CH1054" s="60"/>
      <c r="CI1054" s="60"/>
      <c r="CJ1054" s="60"/>
      <c r="CK1054" s="60"/>
      <c r="CL1054" s="60"/>
      <c r="CM1054" s="60"/>
      <c r="CN1054" s="60"/>
      <c r="CO1054" s="60"/>
      <c r="CP1054" s="60"/>
      <c r="CQ1054" s="60"/>
      <c r="CR1054" s="60"/>
      <c r="CS1054" s="60"/>
      <c r="CT1054" s="60"/>
      <c r="CU1054" s="60"/>
      <c r="CV1054" s="60"/>
      <c r="CW1054" s="60"/>
      <c r="CX1054" s="60"/>
      <c r="CY1054" s="60"/>
      <c r="CZ1054" s="60"/>
      <c r="DA1054" s="60"/>
      <c r="DB1054" s="60"/>
      <c r="DC1054" s="60"/>
      <c r="DD1054" s="60"/>
      <c r="DE1054" s="60"/>
      <c r="DF1054" s="60"/>
      <c r="DG1054" s="60"/>
      <c r="DH1054" s="60"/>
      <c r="DI1054" s="60"/>
      <c r="DJ1054" s="60"/>
      <c r="DK1054" s="60"/>
      <c r="DL1054" s="60"/>
      <c r="DM1054" s="60"/>
      <c r="DN1054" s="60"/>
      <c r="DO1054" s="60"/>
      <c r="DP1054" s="60"/>
      <c r="DQ1054" s="60"/>
      <c r="DR1054" s="60"/>
      <c r="DS1054" s="60"/>
      <c r="DT1054" s="60"/>
      <c r="DU1054" s="60"/>
      <c r="DV1054" s="60"/>
      <c r="DW1054" s="60"/>
      <c r="DX1054" s="60"/>
      <c r="DY1054" s="60"/>
      <c r="DZ1054" s="60"/>
      <c r="EA1054" s="60"/>
      <c r="EB1054" s="60"/>
      <c r="EC1054" s="60"/>
      <c r="ED1054" s="60"/>
      <c r="EE1054" s="60"/>
      <c r="EF1054" s="60"/>
      <c r="EG1054" s="60"/>
      <c r="EH1054" s="60"/>
      <c r="EI1054" s="60"/>
      <c r="EJ1054" s="60"/>
      <c r="EK1054" s="60"/>
      <c r="EL1054" s="60"/>
      <c r="EM1054" s="60"/>
      <c r="EN1054" s="60"/>
      <c r="EO1054" s="60"/>
      <c r="EP1054" s="60"/>
      <c r="EQ1054" s="60"/>
      <c r="ER1054" s="60"/>
      <c r="ES1054" s="60"/>
      <c r="ET1054" s="60"/>
      <c r="EU1054" s="60"/>
      <c r="EV1054" s="60"/>
      <c r="EW1054" s="60"/>
      <c r="EX1054" s="60"/>
      <c r="EY1054" s="60"/>
      <c r="EZ1054" s="60"/>
      <c r="FA1054" s="60"/>
      <c r="FB1054" s="60"/>
      <c r="FC1054" s="60"/>
      <c r="FD1054" s="60"/>
      <c r="FE1054" s="60"/>
      <c r="FF1054" s="60"/>
      <c r="FG1054" s="60"/>
      <c r="FH1054" s="60"/>
      <c r="FI1054" s="60"/>
      <c r="FJ1054" s="60"/>
      <c r="FK1054" s="60"/>
      <c r="FL1054" s="60"/>
      <c r="FM1054" s="60"/>
      <c r="FN1054" s="60"/>
      <c r="FO1054" s="60"/>
      <c r="FP1054" s="60"/>
      <c r="FQ1054" s="60"/>
      <c r="FR1054" s="60"/>
      <c r="FS1054" s="60"/>
      <c r="FT1054" s="60"/>
      <c r="FU1054" s="60"/>
      <c r="FV1054" s="60"/>
      <c r="FW1054" s="60"/>
      <c r="FX1054" s="60"/>
      <c r="FY1054" s="60"/>
      <c r="FZ1054" s="60"/>
      <c r="GA1054" s="60"/>
      <c r="GB1054" s="60"/>
      <c r="GC1054" s="60"/>
      <c r="GD1054" s="60"/>
      <c r="GE1054" s="60"/>
      <c r="GF1054" s="60"/>
      <c r="GG1054" s="60"/>
      <c r="GH1054" s="60"/>
      <c r="GI1054" s="60"/>
      <c r="GJ1054" s="60"/>
      <c r="GK1054" s="60"/>
      <c r="GL1054" s="60"/>
      <c r="GM1054" s="60"/>
      <c r="GN1054" s="60"/>
      <c r="GO1054" s="60"/>
      <c r="GP1054" s="60"/>
      <c r="GQ1054" s="60"/>
    </row>
    <row r="1055" spans="1:199" ht="30" x14ac:dyDescent="0.25">
      <c r="A1055" s="19">
        <v>1</v>
      </c>
      <c r="B1055" s="19">
        <v>1</v>
      </c>
      <c r="C1055" s="611" t="s">
        <v>454</v>
      </c>
      <c r="D1055" s="28">
        <f>'2 уровень'!H2172</f>
        <v>0</v>
      </c>
      <c r="E1055" s="28">
        <f>'2 уровень'!I2172</f>
        <v>0</v>
      </c>
      <c r="F1055" s="28">
        <f>'2 уровень'!J2172</f>
        <v>0</v>
      </c>
      <c r="G1055" s="65" t="e">
        <f>'2 уровень'!K2172</f>
        <v>#DIV/0!</v>
      </c>
      <c r="H1055" s="79">
        <f>'2 уровень'!L2172</f>
        <v>0</v>
      </c>
      <c r="I1055" s="79">
        <f>'2 уровень'!M2172</f>
        <v>0</v>
      </c>
      <c r="J1055" s="26">
        <f>'2 уровень'!N2172</f>
        <v>0</v>
      </c>
      <c r="K1055" s="26">
        <f>'2 уровень'!O2172</f>
        <v>0</v>
      </c>
      <c r="L1055" s="26">
        <f>'2 уровень'!P2172</f>
        <v>0</v>
      </c>
      <c r="M1055" s="26">
        <f>'2 уровень'!Q2172</f>
        <v>0</v>
      </c>
      <c r="N1055" s="26">
        <f>'2 уровень'!R2172</f>
        <v>0</v>
      </c>
      <c r="O1055" s="26">
        <f>'2 уровень'!S2172</f>
        <v>0</v>
      </c>
      <c r="P1055" s="73">
        <f>'2 уровень'!T2172</f>
        <v>0</v>
      </c>
      <c r="Q1055" s="73">
        <f>'2 уровень'!U2172</f>
        <v>0</v>
      </c>
      <c r="R1055" s="73">
        <f>'2 уровень'!V2172</f>
        <v>0</v>
      </c>
      <c r="S1055" s="73">
        <f>'2 уровень'!W2172</f>
        <v>0</v>
      </c>
      <c r="T1055" s="73">
        <f>'2 уровень'!X2172</f>
        <v>0</v>
      </c>
      <c r="U1055" s="73">
        <f>'2 уровень'!Y2172</f>
        <v>0</v>
      </c>
      <c r="V1055" s="773">
        <f>'2 уровень'!Z2172</f>
        <v>0</v>
      </c>
      <c r="W1055" s="73">
        <f>'2 уровень'!AA2172</f>
        <v>0</v>
      </c>
      <c r="X1055" s="73">
        <f>'2 уровень'!AB2172</f>
        <v>0</v>
      </c>
      <c r="Y1055" s="73">
        <f>'2 уровень'!AC2172</f>
        <v>0</v>
      </c>
      <c r="Z1055" s="73">
        <f>'2 уровень'!AD2172</f>
        <v>0</v>
      </c>
      <c r="AA1055" s="379">
        <f>'2 уровень'!AE2172</f>
        <v>0</v>
      </c>
      <c r="AB1055" s="73"/>
      <c r="AC1055" s="73"/>
      <c r="AD1055" s="965">
        <f>'2 уровень'!AF2171</f>
        <v>0</v>
      </c>
      <c r="AE1055" s="972">
        <f>'2 уровень'!AG2171</f>
        <v>0</v>
      </c>
      <c r="AF1055" s="186">
        <f t="shared" si="192"/>
        <v>0</v>
      </c>
      <c r="AG1055" s="186">
        <f t="shared" si="191"/>
        <v>0</v>
      </c>
      <c r="AH1055" s="881">
        <f t="shared" si="201"/>
        <v>0</v>
      </c>
      <c r="AI1055" s="60" t="e">
        <f t="shared" si="200"/>
        <v>#DIV/0!</v>
      </c>
      <c r="AJ1055" s="60"/>
      <c r="AK1055" s="267"/>
      <c r="AL1055" s="60">
        <f t="shared" si="198"/>
        <v>0</v>
      </c>
      <c r="AM1055" s="60"/>
      <c r="AN1055" s="60"/>
      <c r="AO1055" s="3514"/>
      <c r="AP1055" s="3515"/>
      <c r="AQ1055" s="3515"/>
      <c r="AR1055" s="3515"/>
      <c r="AS1055" s="3515"/>
      <c r="AT1055" s="3515"/>
      <c r="AU1055" s="3515"/>
      <c r="AV1055" s="3515"/>
      <c r="AW1055" s="3515"/>
      <c r="AX1055" s="3515"/>
      <c r="AY1055" s="3515"/>
      <c r="AZ1055" s="3515"/>
      <c r="BA1055" s="3515"/>
      <c r="BB1055" s="3515"/>
      <c r="BC1055" s="60"/>
      <c r="BD1055" s="60"/>
      <c r="BE1055" s="60"/>
      <c r="BF1055" s="60"/>
      <c r="BG1055" s="60"/>
      <c r="BH1055" s="60"/>
      <c r="BI1055" s="60"/>
      <c r="BJ1055" s="60"/>
      <c r="BK1055" s="60"/>
      <c r="BL1055" s="60"/>
      <c r="BM1055" s="60"/>
      <c r="BN1055" s="60"/>
      <c r="BO1055" s="60"/>
      <c r="BP1055" s="60"/>
      <c r="BQ1055" s="60"/>
      <c r="BR1055" s="60"/>
      <c r="BS1055" s="60"/>
      <c r="BT1055" s="60"/>
      <c r="BU1055" s="60"/>
      <c r="BV1055" s="60"/>
      <c r="BW1055" s="60"/>
      <c r="BX1055" s="60"/>
      <c r="BY1055" s="60"/>
      <c r="BZ1055" s="60"/>
      <c r="CA1055" s="60"/>
      <c r="CB1055" s="60"/>
      <c r="CC1055" s="60"/>
      <c r="CD1055" s="60"/>
      <c r="CE1055" s="60"/>
      <c r="CF1055" s="60"/>
      <c r="CG1055" s="60"/>
      <c r="CH1055" s="60"/>
      <c r="CI1055" s="60"/>
      <c r="CJ1055" s="60"/>
      <c r="CK1055" s="60"/>
      <c r="CL1055" s="60"/>
      <c r="CM1055" s="60"/>
      <c r="CN1055" s="60"/>
      <c r="CO1055" s="60"/>
      <c r="CP1055" s="60"/>
      <c r="CQ1055" s="60"/>
      <c r="CR1055" s="60"/>
      <c r="CS1055" s="60"/>
      <c r="CT1055" s="60"/>
      <c r="CU1055" s="60"/>
      <c r="CV1055" s="60"/>
      <c r="CW1055" s="60"/>
      <c r="CX1055" s="60"/>
      <c r="CY1055" s="60"/>
      <c r="CZ1055" s="60"/>
      <c r="DA1055" s="60"/>
      <c r="DB1055" s="60"/>
      <c r="DC1055" s="60"/>
      <c r="DD1055" s="60"/>
      <c r="DE1055" s="60"/>
      <c r="DF1055" s="60"/>
      <c r="DG1055" s="60"/>
      <c r="DH1055" s="60"/>
      <c r="DI1055" s="60"/>
      <c r="DJ1055" s="60"/>
      <c r="DK1055" s="60"/>
      <c r="DL1055" s="60"/>
      <c r="DM1055" s="60"/>
      <c r="DN1055" s="60"/>
      <c r="DO1055" s="60"/>
      <c r="DP1055" s="60"/>
      <c r="DQ1055" s="60"/>
      <c r="DR1055" s="60"/>
      <c r="DS1055" s="60"/>
      <c r="DT1055" s="60"/>
      <c r="DU1055" s="60"/>
      <c r="DV1055" s="60"/>
      <c r="DW1055" s="60"/>
      <c r="DX1055" s="60"/>
      <c r="DY1055" s="60"/>
      <c r="DZ1055" s="60"/>
      <c r="EA1055" s="60"/>
      <c r="EB1055" s="60"/>
      <c r="EC1055" s="60"/>
      <c r="ED1055" s="60"/>
      <c r="EE1055" s="60"/>
      <c r="EF1055" s="60"/>
      <c r="EG1055" s="60"/>
      <c r="EH1055" s="60"/>
      <c r="EI1055" s="60"/>
      <c r="EJ1055" s="60"/>
      <c r="EK1055" s="60"/>
      <c r="EL1055" s="60"/>
      <c r="EM1055" s="60"/>
      <c r="EN1055" s="60"/>
      <c r="EO1055" s="60"/>
      <c r="EP1055" s="60"/>
      <c r="EQ1055" s="60"/>
      <c r="ER1055" s="60"/>
      <c r="ES1055" s="60"/>
      <c r="ET1055" s="60"/>
      <c r="EU1055" s="60"/>
      <c r="EV1055" s="60"/>
      <c r="EW1055" s="60"/>
      <c r="EX1055" s="60"/>
      <c r="EY1055" s="60"/>
      <c r="EZ1055" s="60"/>
      <c r="FA1055" s="60"/>
      <c r="FB1055" s="60"/>
      <c r="FC1055" s="60"/>
      <c r="FD1055" s="60"/>
      <c r="FE1055" s="60"/>
      <c r="FF1055" s="60"/>
      <c r="FG1055" s="60"/>
      <c r="FH1055" s="60"/>
      <c r="FI1055" s="60"/>
      <c r="FJ1055" s="60"/>
      <c r="FK1055" s="60"/>
      <c r="FL1055" s="60"/>
      <c r="FM1055" s="60"/>
      <c r="FN1055" s="60"/>
      <c r="FO1055" s="60"/>
      <c r="FP1055" s="60"/>
      <c r="FQ1055" s="60"/>
      <c r="FR1055" s="60"/>
      <c r="FS1055" s="60"/>
      <c r="FT1055" s="60"/>
      <c r="FU1055" s="60"/>
      <c r="FV1055" s="60"/>
      <c r="FW1055" s="60"/>
      <c r="FX1055" s="60"/>
      <c r="FY1055" s="60"/>
      <c r="FZ1055" s="60"/>
      <c r="GA1055" s="60"/>
      <c r="GB1055" s="60"/>
      <c r="GC1055" s="60"/>
      <c r="GD1055" s="60"/>
      <c r="GE1055" s="60"/>
      <c r="GF1055" s="60"/>
      <c r="GG1055" s="60"/>
      <c r="GH1055" s="60"/>
      <c r="GI1055" s="60"/>
      <c r="GJ1055" s="60"/>
      <c r="GK1055" s="60"/>
      <c r="GL1055" s="60"/>
      <c r="GM1055" s="60"/>
      <c r="GN1055" s="60"/>
      <c r="GO1055" s="60"/>
      <c r="GP1055" s="60"/>
      <c r="GQ1055" s="60"/>
    </row>
    <row r="1056" spans="1:199" ht="60" x14ac:dyDescent="0.25">
      <c r="B1056" s="19">
        <v>1</v>
      </c>
      <c r="C1056" s="611" t="s">
        <v>455</v>
      </c>
      <c r="D1056" s="28">
        <f>'2 уровень'!H2173</f>
        <v>0</v>
      </c>
      <c r="E1056" s="28">
        <f>'2 уровень'!I2173</f>
        <v>0</v>
      </c>
      <c r="F1056" s="28">
        <f>'2 уровень'!J2173</f>
        <v>0</v>
      </c>
      <c r="G1056" s="65" t="e">
        <f>'2 уровень'!K2173</f>
        <v>#DIV/0!</v>
      </c>
      <c r="H1056" s="79">
        <f>'2 уровень'!L2173</f>
        <v>0</v>
      </c>
      <c r="I1056" s="79">
        <f>'2 уровень'!M2173</f>
        <v>0</v>
      </c>
      <c r="J1056" s="26">
        <f>'2 уровень'!N2173</f>
        <v>0</v>
      </c>
      <c r="K1056" s="26">
        <f>'2 уровень'!O2173</f>
        <v>0</v>
      </c>
      <c r="L1056" s="26">
        <f>'2 уровень'!P2173</f>
        <v>0</v>
      </c>
      <c r="M1056" s="26">
        <f>'2 уровень'!Q2173</f>
        <v>0</v>
      </c>
      <c r="N1056" s="26">
        <f>'2 уровень'!R2173</f>
        <v>0</v>
      </c>
      <c r="O1056" s="26">
        <f>'2 уровень'!S2173</f>
        <v>0</v>
      </c>
      <c r="P1056" s="73">
        <f>'2 уровень'!T2173</f>
        <v>0</v>
      </c>
      <c r="Q1056" s="73">
        <f>'2 уровень'!U2173</f>
        <v>0</v>
      </c>
      <c r="R1056" s="73">
        <f>'2 уровень'!V2173</f>
        <v>0</v>
      </c>
      <c r="S1056" s="73">
        <f>'2 уровень'!W2173</f>
        <v>0</v>
      </c>
      <c r="T1056" s="73">
        <f>'2 уровень'!X2173</f>
        <v>0</v>
      </c>
      <c r="U1056" s="73">
        <f>'2 уровень'!Y2173</f>
        <v>0</v>
      </c>
      <c r="V1056" s="773">
        <f>'2 уровень'!Z2173</f>
        <v>0</v>
      </c>
      <c r="W1056" s="73">
        <f>'2 уровень'!AA2173</f>
        <v>0</v>
      </c>
      <c r="X1056" s="73">
        <f>'2 уровень'!AB2173</f>
        <v>0</v>
      </c>
      <c r="Y1056" s="73">
        <f>'2 уровень'!AC2173</f>
        <v>0</v>
      </c>
      <c r="Z1056" s="73">
        <f>'2 уровень'!AD2173</f>
        <v>0</v>
      </c>
      <c r="AA1056" s="379">
        <f>'2 уровень'!AE2173</f>
        <v>0</v>
      </c>
      <c r="AB1056" s="73"/>
      <c r="AC1056" s="73"/>
      <c r="AD1056" s="965">
        <f>'2 уровень'!AF2172</f>
        <v>0</v>
      </c>
      <c r="AE1056" s="972">
        <f>'2 уровень'!AG2172</f>
        <v>0</v>
      </c>
      <c r="AF1056" s="186">
        <f t="shared" si="192"/>
        <v>0</v>
      </c>
      <c r="AG1056" s="186">
        <f t="shared" si="191"/>
        <v>0</v>
      </c>
      <c r="AH1056" s="881">
        <f t="shared" si="201"/>
        <v>0</v>
      </c>
      <c r="AI1056" s="60" t="e">
        <f t="shared" si="200"/>
        <v>#DIV/0!</v>
      </c>
      <c r="AJ1056" s="60"/>
      <c r="AK1056" s="267"/>
      <c r="AL1056" s="60">
        <f t="shared" si="198"/>
        <v>0</v>
      </c>
      <c r="AM1056" s="60"/>
      <c r="AN1056" s="60"/>
      <c r="AO1056" s="3514"/>
      <c r="AP1056" s="3515"/>
      <c r="AQ1056" s="3515"/>
      <c r="AR1056" s="3515"/>
      <c r="AS1056" s="3515"/>
      <c r="AT1056" s="3515"/>
      <c r="AU1056" s="3515"/>
      <c r="AV1056" s="3515"/>
      <c r="AW1056" s="3515"/>
      <c r="AX1056" s="3515"/>
      <c r="AY1056" s="3515"/>
      <c r="AZ1056" s="3515"/>
      <c r="BA1056" s="3515"/>
      <c r="BB1056" s="3515"/>
      <c r="BC1056" s="60"/>
      <c r="BD1056" s="60"/>
      <c r="BE1056" s="60"/>
      <c r="BF1056" s="60"/>
      <c r="BG1056" s="60"/>
      <c r="BH1056" s="60"/>
      <c r="BI1056" s="60"/>
      <c r="BJ1056" s="60"/>
      <c r="BK1056" s="60"/>
      <c r="BL1056" s="60"/>
      <c r="BM1056" s="60"/>
      <c r="BN1056" s="60"/>
      <c r="BO1056" s="60"/>
      <c r="BP1056" s="60"/>
      <c r="BQ1056" s="60"/>
      <c r="BR1056" s="60"/>
      <c r="BS1056" s="60"/>
      <c r="BT1056" s="60"/>
      <c r="BU1056" s="60"/>
      <c r="BV1056" s="60"/>
      <c r="BW1056" s="60"/>
      <c r="BX1056" s="60"/>
      <c r="BY1056" s="60"/>
      <c r="BZ1056" s="60"/>
      <c r="CA1056" s="60"/>
      <c r="CB1056" s="60"/>
      <c r="CC1056" s="60"/>
      <c r="CD1056" s="60"/>
      <c r="CE1056" s="60"/>
      <c r="CF1056" s="60"/>
      <c r="CG1056" s="60"/>
      <c r="CH1056" s="60"/>
      <c r="CI1056" s="60"/>
      <c r="CJ1056" s="60"/>
      <c r="CK1056" s="60"/>
      <c r="CL1056" s="60"/>
      <c r="CM1056" s="60"/>
      <c r="CN1056" s="60"/>
      <c r="CO1056" s="60"/>
      <c r="CP1056" s="60"/>
      <c r="CQ1056" s="60"/>
      <c r="CR1056" s="60"/>
      <c r="CS1056" s="60"/>
      <c r="CT1056" s="60"/>
      <c r="CU1056" s="60"/>
      <c r="CV1056" s="60"/>
      <c r="CW1056" s="60"/>
      <c r="CX1056" s="60"/>
      <c r="CY1056" s="60"/>
      <c r="CZ1056" s="60"/>
      <c r="DA1056" s="60"/>
      <c r="DB1056" s="60"/>
      <c r="DC1056" s="60"/>
      <c r="DD1056" s="60"/>
      <c r="DE1056" s="60"/>
      <c r="DF1056" s="60"/>
      <c r="DG1056" s="60"/>
      <c r="DH1056" s="60"/>
      <c r="DI1056" s="60"/>
      <c r="DJ1056" s="60"/>
      <c r="DK1056" s="60"/>
      <c r="DL1056" s="60"/>
      <c r="DM1056" s="60"/>
      <c r="DN1056" s="60"/>
      <c r="DO1056" s="60"/>
      <c r="DP1056" s="60"/>
      <c r="DQ1056" s="60"/>
      <c r="DR1056" s="60"/>
      <c r="DS1056" s="60"/>
      <c r="DT1056" s="60"/>
      <c r="DU1056" s="60"/>
      <c r="DV1056" s="60"/>
      <c r="DW1056" s="60"/>
      <c r="DX1056" s="60"/>
      <c r="DY1056" s="60"/>
      <c r="DZ1056" s="60"/>
      <c r="EA1056" s="60"/>
      <c r="EB1056" s="60"/>
      <c r="EC1056" s="60"/>
      <c r="ED1056" s="60"/>
      <c r="EE1056" s="60"/>
      <c r="EF1056" s="60"/>
      <c r="EG1056" s="60"/>
      <c r="EH1056" s="60"/>
      <c r="EI1056" s="60"/>
      <c r="EJ1056" s="60"/>
      <c r="EK1056" s="60"/>
      <c r="EL1056" s="60"/>
      <c r="EM1056" s="60"/>
      <c r="EN1056" s="60"/>
      <c r="EO1056" s="60"/>
      <c r="EP1056" s="60"/>
      <c r="EQ1056" s="60"/>
      <c r="ER1056" s="60"/>
      <c r="ES1056" s="60"/>
      <c r="ET1056" s="60"/>
      <c r="EU1056" s="60"/>
      <c r="EV1056" s="60"/>
      <c r="EW1056" s="60"/>
      <c r="EX1056" s="60"/>
      <c r="EY1056" s="60"/>
      <c r="EZ1056" s="60"/>
      <c r="FA1056" s="60"/>
      <c r="FB1056" s="60"/>
      <c r="FC1056" s="60"/>
      <c r="FD1056" s="60"/>
      <c r="FE1056" s="60"/>
      <c r="FF1056" s="60"/>
      <c r="FG1056" s="60"/>
      <c r="FH1056" s="60"/>
      <c r="FI1056" s="60"/>
      <c r="FJ1056" s="60"/>
      <c r="FK1056" s="60"/>
      <c r="FL1056" s="60"/>
      <c r="FM1056" s="60"/>
      <c r="FN1056" s="60"/>
      <c r="FO1056" s="60"/>
      <c r="FP1056" s="60"/>
      <c r="FQ1056" s="60"/>
      <c r="FR1056" s="60"/>
      <c r="FS1056" s="60"/>
      <c r="FT1056" s="60"/>
      <c r="FU1056" s="60"/>
      <c r="FV1056" s="60"/>
      <c r="FW1056" s="60"/>
      <c r="FX1056" s="60"/>
      <c r="FY1056" s="60"/>
      <c r="FZ1056" s="60"/>
      <c r="GA1056" s="60"/>
      <c r="GB1056" s="60"/>
      <c r="GC1056" s="60"/>
      <c r="GD1056" s="60"/>
      <c r="GE1056" s="60"/>
      <c r="GF1056" s="60"/>
      <c r="GG1056" s="60"/>
      <c r="GH1056" s="60"/>
      <c r="GI1056" s="60"/>
      <c r="GJ1056" s="60"/>
      <c r="GK1056" s="60"/>
      <c r="GL1056" s="60"/>
      <c r="GM1056" s="60"/>
      <c r="GN1056" s="60"/>
      <c r="GO1056" s="60"/>
      <c r="GP1056" s="60"/>
      <c r="GQ1056" s="60"/>
    </row>
    <row r="1057" spans="2:199" ht="60" x14ac:dyDescent="0.25">
      <c r="B1057" s="19">
        <v>1</v>
      </c>
      <c r="C1057" s="612" t="s">
        <v>456</v>
      </c>
      <c r="D1057" s="28">
        <f>'2 уровень'!H2174</f>
        <v>0</v>
      </c>
      <c r="E1057" s="28">
        <f>'2 уровень'!I2174</f>
        <v>0</v>
      </c>
      <c r="F1057" s="28">
        <f>'2 уровень'!J2174</f>
        <v>0</v>
      </c>
      <c r="G1057" s="65" t="e">
        <f>'2 уровень'!K2174</f>
        <v>#DIV/0!</v>
      </c>
      <c r="H1057" s="79">
        <f>'2 уровень'!L2174</f>
        <v>0</v>
      </c>
      <c r="I1057" s="79">
        <f>'2 уровень'!M2174</f>
        <v>0</v>
      </c>
      <c r="J1057" s="26">
        <f>'2 уровень'!N2174</f>
        <v>0</v>
      </c>
      <c r="K1057" s="26">
        <f>'2 уровень'!O2174</f>
        <v>0</v>
      </c>
      <c r="L1057" s="26">
        <f>'2 уровень'!P2174</f>
        <v>0</v>
      </c>
      <c r="M1057" s="26">
        <f>'2 уровень'!Q2174</f>
        <v>0</v>
      </c>
      <c r="N1057" s="26">
        <f>'2 уровень'!R2174</f>
        <v>0</v>
      </c>
      <c r="O1057" s="26">
        <f>'2 уровень'!S2174</f>
        <v>0</v>
      </c>
      <c r="P1057" s="73">
        <f>'2 уровень'!T2174</f>
        <v>0</v>
      </c>
      <c r="Q1057" s="73">
        <f>'2 уровень'!U2174</f>
        <v>0</v>
      </c>
      <c r="R1057" s="73">
        <f>'2 уровень'!V2174</f>
        <v>0</v>
      </c>
      <c r="S1057" s="73">
        <f>'2 уровень'!W2174</f>
        <v>0</v>
      </c>
      <c r="T1057" s="73">
        <f>'2 уровень'!X2174</f>
        <v>0</v>
      </c>
      <c r="U1057" s="73">
        <f>'2 уровень'!Y2174</f>
        <v>0</v>
      </c>
      <c r="V1057" s="773">
        <f>'2 уровень'!Z2174</f>
        <v>0</v>
      </c>
      <c r="W1057" s="73">
        <f>'2 уровень'!AA2174</f>
        <v>0</v>
      </c>
      <c r="X1057" s="73">
        <f>'2 уровень'!AB2174</f>
        <v>0</v>
      </c>
      <c r="Y1057" s="73">
        <f>'2 уровень'!AC2174</f>
        <v>0</v>
      </c>
      <c r="Z1057" s="73">
        <f>'2 уровень'!AD2174</f>
        <v>0</v>
      </c>
      <c r="AA1057" s="379">
        <f>'2 уровень'!AE2174</f>
        <v>0</v>
      </c>
      <c r="AB1057" s="73"/>
      <c r="AC1057" s="73"/>
      <c r="AD1057" s="965">
        <f>'2 уровень'!AF2173</f>
        <v>0</v>
      </c>
      <c r="AE1057" s="972">
        <f>'2 уровень'!AG2173</f>
        <v>0</v>
      </c>
      <c r="AF1057" s="186">
        <f t="shared" si="192"/>
        <v>0</v>
      </c>
      <c r="AG1057" s="186">
        <f t="shared" si="191"/>
        <v>0</v>
      </c>
      <c r="AH1057" s="881">
        <f t="shared" si="201"/>
        <v>0</v>
      </c>
      <c r="AI1057" s="60" t="e">
        <f t="shared" si="200"/>
        <v>#DIV/0!</v>
      </c>
      <c r="AJ1057" s="60"/>
      <c r="AK1057" s="267"/>
      <c r="AL1057" s="60">
        <f t="shared" si="198"/>
        <v>0</v>
      </c>
      <c r="AM1057" s="60"/>
      <c r="AN1057" s="60"/>
      <c r="AO1057" s="3514"/>
      <c r="AP1057" s="3515"/>
      <c r="AQ1057" s="3515"/>
      <c r="AR1057" s="3515"/>
      <c r="AS1057" s="3515"/>
      <c r="AT1057" s="3515"/>
      <c r="AU1057" s="3515"/>
      <c r="AV1057" s="3515"/>
      <c r="AW1057" s="3515"/>
      <c r="AX1057" s="3515"/>
      <c r="AY1057" s="3515"/>
      <c r="AZ1057" s="3515"/>
      <c r="BA1057" s="3515"/>
      <c r="BB1057" s="3515"/>
      <c r="BC1057" s="60"/>
      <c r="BD1057" s="60"/>
      <c r="BE1057" s="60"/>
      <c r="BF1057" s="60"/>
      <c r="BG1057" s="60"/>
      <c r="BH1057" s="60"/>
      <c r="BI1057" s="60"/>
      <c r="BJ1057" s="60"/>
      <c r="BK1057" s="60"/>
      <c r="BL1057" s="60"/>
      <c r="BM1057" s="60"/>
      <c r="BN1057" s="60"/>
      <c r="BO1057" s="60"/>
      <c r="BP1057" s="60"/>
      <c r="BQ1057" s="60"/>
      <c r="BR1057" s="60"/>
      <c r="BS1057" s="60"/>
      <c r="BT1057" s="60"/>
      <c r="BU1057" s="60"/>
      <c r="BV1057" s="60"/>
      <c r="BW1057" s="60"/>
      <c r="BX1057" s="60"/>
      <c r="BY1057" s="60"/>
      <c r="BZ1057" s="60"/>
      <c r="CA1057" s="60"/>
      <c r="CB1057" s="60"/>
      <c r="CC1057" s="60"/>
      <c r="CD1057" s="60"/>
      <c r="CE1057" s="60"/>
      <c r="CF1057" s="60"/>
      <c r="CG1057" s="60"/>
      <c r="CH1057" s="60"/>
      <c r="CI1057" s="60"/>
      <c r="CJ1057" s="60"/>
      <c r="CK1057" s="60"/>
      <c r="CL1057" s="60"/>
      <c r="CM1057" s="60"/>
      <c r="CN1057" s="60"/>
      <c r="CO1057" s="60"/>
      <c r="CP1057" s="60"/>
      <c r="CQ1057" s="60"/>
      <c r="CR1057" s="60"/>
      <c r="CS1057" s="60"/>
      <c r="CT1057" s="60"/>
      <c r="CU1057" s="60"/>
      <c r="CV1057" s="60"/>
      <c r="CW1057" s="60"/>
      <c r="CX1057" s="60"/>
      <c r="CY1057" s="60"/>
      <c r="CZ1057" s="60"/>
      <c r="DA1057" s="60"/>
      <c r="DB1057" s="60"/>
      <c r="DC1057" s="60"/>
      <c r="DD1057" s="60"/>
      <c r="DE1057" s="60"/>
      <c r="DF1057" s="60"/>
      <c r="DG1057" s="60"/>
      <c r="DH1057" s="60"/>
      <c r="DI1057" s="60"/>
      <c r="DJ1057" s="60"/>
      <c r="DK1057" s="60"/>
      <c r="DL1057" s="60"/>
      <c r="DM1057" s="60"/>
      <c r="DN1057" s="60"/>
      <c r="DO1057" s="60"/>
      <c r="DP1057" s="60"/>
      <c r="DQ1057" s="60"/>
      <c r="DR1057" s="60"/>
      <c r="DS1057" s="60"/>
      <c r="DT1057" s="60"/>
      <c r="DU1057" s="60"/>
      <c r="DV1057" s="60"/>
      <c r="DW1057" s="60"/>
      <c r="DX1057" s="60"/>
      <c r="DY1057" s="60"/>
      <c r="DZ1057" s="60"/>
      <c r="EA1057" s="60"/>
      <c r="EB1057" s="60"/>
      <c r="EC1057" s="60"/>
      <c r="ED1057" s="60"/>
      <c r="EE1057" s="60"/>
      <c r="EF1057" s="60"/>
      <c r="EG1057" s="60"/>
      <c r="EH1057" s="60"/>
      <c r="EI1057" s="60"/>
      <c r="EJ1057" s="60"/>
      <c r="EK1057" s="60"/>
      <c r="EL1057" s="60"/>
      <c r="EM1057" s="60"/>
      <c r="EN1057" s="60"/>
      <c r="EO1057" s="60"/>
      <c r="EP1057" s="60"/>
      <c r="EQ1057" s="60"/>
      <c r="ER1057" s="60"/>
      <c r="ES1057" s="60"/>
      <c r="ET1057" s="60"/>
      <c r="EU1057" s="60"/>
      <c r="EV1057" s="60"/>
      <c r="EW1057" s="60"/>
      <c r="EX1057" s="60"/>
      <c r="EY1057" s="60"/>
      <c r="EZ1057" s="60"/>
      <c r="FA1057" s="60"/>
      <c r="FB1057" s="60"/>
      <c r="FC1057" s="60"/>
      <c r="FD1057" s="60"/>
      <c r="FE1057" s="60"/>
      <c r="FF1057" s="60"/>
      <c r="FG1057" s="60"/>
      <c r="FH1057" s="60"/>
      <c r="FI1057" s="60"/>
      <c r="FJ1057" s="60"/>
      <c r="FK1057" s="60"/>
      <c r="FL1057" s="60"/>
      <c r="FM1057" s="60"/>
      <c r="FN1057" s="60"/>
      <c r="FO1057" s="60"/>
      <c r="FP1057" s="60"/>
      <c r="FQ1057" s="60"/>
      <c r="FR1057" s="60"/>
      <c r="FS1057" s="60"/>
      <c r="FT1057" s="60"/>
      <c r="FU1057" s="60"/>
      <c r="FV1057" s="60"/>
      <c r="FW1057" s="60"/>
      <c r="FX1057" s="60"/>
      <c r="FY1057" s="60"/>
      <c r="FZ1057" s="60"/>
      <c r="GA1057" s="60"/>
      <c r="GB1057" s="60"/>
      <c r="GC1057" s="60"/>
      <c r="GD1057" s="60"/>
      <c r="GE1057" s="60"/>
      <c r="GF1057" s="60"/>
      <c r="GG1057" s="60"/>
      <c r="GH1057" s="60"/>
      <c r="GI1057" s="60"/>
      <c r="GJ1057" s="60"/>
      <c r="GK1057" s="60"/>
      <c r="GL1057" s="60"/>
      <c r="GM1057" s="60"/>
      <c r="GN1057" s="60"/>
      <c r="GO1057" s="60"/>
      <c r="GP1057" s="60"/>
      <c r="GQ1057" s="60"/>
    </row>
    <row r="1058" spans="2:199" ht="105" x14ac:dyDescent="0.25">
      <c r="B1058" s="19">
        <v>1</v>
      </c>
      <c r="C1058" s="613" t="s">
        <v>457</v>
      </c>
      <c r="D1058" s="28">
        <f>'2 уровень'!H2175</f>
        <v>0</v>
      </c>
      <c r="E1058" s="28">
        <f>'2 уровень'!I2175</f>
        <v>0</v>
      </c>
      <c r="F1058" s="28">
        <f>'2 уровень'!J2175</f>
        <v>0</v>
      </c>
      <c r="G1058" s="65" t="e">
        <f>'2 уровень'!K2175</f>
        <v>#DIV/0!</v>
      </c>
      <c r="H1058" s="79">
        <f>'2 уровень'!L2175</f>
        <v>0</v>
      </c>
      <c r="I1058" s="79">
        <f>'2 уровень'!M2175</f>
        <v>0</v>
      </c>
      <c r="J1058" s="26">
        <f>'2 уровень'!N2175</f>
        <v>0</v>
      </c>
      <c r="K1058" s="26">
        <f>'2 уровень'!O2175</f>
        <v>0</v>
      </c>
      <c r="L1058" s="26">
        <f>'2 уровень'!P2175</f>
        <v>0</v>
      </c>
      <c r="M1058" s="26">
        <f>'2 уровень'!Q2175</f>
        <v>0</v>
      </c>
      <c r="N1058" s="26">
        <f>'2 уровень'!R2175</f>
        <v>0</v>
      </c>
      <c r="O1058" s="26">
        <f>'2 уровень'!S2175</f>
        <v>0</v>
      </c>
      <c r="P1058" s="73">
        <f>'2 уровень'!T2175</f>
        <v>0</v>
      </c>
      <c r="Q1058" s="73">
        <f>'2 уровень'!U2175</f>
        <v>0</v>
      </c>
      <c r="R1058" s="73">
        <f>'2 уровень'!V2175</f>
        <v>0</v>
      </c>
      <c r="S1058" s="73">
        <f>'2 уровень'!W2175</f>
        <v>0</v>
      </c>
      <c r="T1058" s="73">
        <f>'2 уровень'!X2175</f>
        <v>0</v>
      </c>
      <c r="U1058" s="73">
        <f>'2 уровень'!Y2175</f>
        <v>0</v>
      </c>
      <c r="V1058" s="773">
        <f>'2 уровень'!Z2175</f>
        <v>0</v>
      </c>
      <c r="W1058" s="73">
        <f>'2 уровень'!AA2175</f>
        <v>0</v>
      </c>
      <c r="X1058" s="73">
        <f>'2 уровень'!AB2175</f>
        <v>0</v>
      </c>
      <c r="Y1058" s="73">
        <f>'2 уровень'!AC2175</f>
        <v>0</v>
      </c>
      <c r="Z1058" s="73">
        <f>'2 уровень'!AD2175</f>
        <v>0</v>
      </c>
      <c r="AA1058" s="379">
        <f>'2 уровень'!AE2175</f>
        <v>0</v>
      </c>
      <c r="AB1058" s="73"/>
      <c r="AC1058" s="73"/>
      <c r="AD1058" s="965">
        <f>'2 уровень'!AF2174</f>
        <v>0</v>
      </c>
      <c r="AE1058" s="972">
        <f>'2 уровень'!AG2174</f>
        <v>0</v>
      </c>
      <c r="AF1058" s="186">
        <f t="shared" si="192"/>
        <v>0</v>
      </c>
      <c r="AG1058" s="186">
        <f t="shared" si="191"/>
        <v>0</v>
      </c>
      <c r="AH1058" s="881">
        <f t="shared" si="201"/>
        <v>0</v>
      </c>
      <c r="AI1058" s="60" t="e">
        <f t="shared" si="200"/>
        <v>#DIV/0!</v>
      </c>
      <c r="AJ1058" s="60"/>
      <c r="AK1058" s="267"/>
      <c r="AL1058" s="60">
        <f t="shared" ref="AL1058:AL1089" si="202">E1059-D1059</f>
        <v>0</v>
      </c>
      <c r="AM1058" s="60"/>
      <c r="AN1058" s="60"/>
      <c r="AO1058" s="3514"/>
      <c r="AP1058" s="3515"/>
      <c r="AQ1058" s="3515"/>
      <c r="AR1058" s="3515"/>
      <c r="AS1058" s="3515"/>
      <c r="AT1058" s="3515"/>
      <c r="AU1058" s="3515"/>
      <c r="AV1058" s="3515"/>
      <c r="AW1058" s="3515"/>
      <c r="AX1058" s="3515"/>
      <c r="AY1058" s="3515"/>
      <c r="AZ1058" s="3515"/>
      <c r="BA1058" s="3515"/>
      <c r="BB1058" s="3515"/>
      <c r="BC1058" s="60"/>
      <c r="BD1058" s="60"/>
      <c r="BE1058" s="60"/>
      <c r="BF1058" s="60"/>
      <c r="BG1058" s="60"/>
      <c r="BH1058" s="60"/>
      <c r="BI1058" s="60"/>
      <c r="BJ1058" s="60"/>
      <c r="BK1058" s="60"/>
      <c r="BL1058" s="60"/>
      <c r="BM1058" s="60"/>
      <c r="BN1058" s="60"/>
      <c r="BO1058" s="60"/>
      <c r="BP1058" s="60"/>
      <c r="BQ1058" s="60"/>
      <c r="BR1058" s="60"/>
      <c r="BS1058" s="60"/>
      <c r="BT1058" s="60"/>
      <c r="BU1058" s="60"/>
      <c r="BV1058" s="60"/>
      <c r="BW1058" s="60"/>
      <c r="BX1058" s="60"/>
      <c r="BY1058" s="60"/>
      <c r="BZ1058" s="60"/>
      <c r="CA1058" s="60"/>
      <c r="CB1058" s="60"/>
      <c r="CC1058" s="60"/>
      <c r="CD1058" s="60"/>
      <c r="CE1058" s="60"/>
      <c r="CF1058" s="60"/>
      <c r="CG1058" s="60"/>
      <c r="CH1058" s="60"/>
      <c r="CI1058" s="60"/>
      <c r="CJ1058" s="60"/>
      <c r="CK1058" s="60"/>
      <c r="CL1058" s="60"/>
      <c r="CM1058" s="60"/>
      <c r="CN1058" s="60"/>
      <c r="CO1058" s="60"/>
      <c r="CP1058" s="60"/>
      <c r="CQ1058" s="60"/>
      <c r="CR1058" s="60"/>
      <c r="CS1058" s="60"/>
      <c r="CT1058" s="60"/>
      <c r="CU1058" s="60"/>
      <c r="CV1058" s="60"/>
      <c r="CW1058" s="60"/>
      <c r="CX1058" s="60"/>
      <c r="CY1058" s="60"/>
      <c r="CZ1058" s="60"/>
      <c r="DA1058" s="60"/>
      <c r="DB1058" s="60"/>
      <c r="DC1058" s="60"/>
      <c r="DD1058" s="60"/>
      <c r="DE1058" s="60"/>
      <c r="DF1058" s="60"/>
      <c r="DG1058" s="60"/>
      <c r="DH1058" s="60"/>
      <c r="DI1058" s="60"/>
      <c r="DJ1058" s="60"/>
      <c r="DK1058" s="60"/>
      <c r="DL1058" s="60"/>
      <c r="DM1058" s="60"/>
      <c r="DN1058" s="60"/>
      <c r="DO1058" s="60"/>
      <c r="DP1058" s="60"/>
      <c r="DQ1058" s="60"/>
      <c r="DR1058" s="60"/>
      <c r="DS1058" s="60"/>
      <c r="DT1058" s="60"/>
      <c r="DU1058" s="60"/>
      <c r="DV1058" s="60"/>
      <c r="DW1058" s="60"/>
      <c r="DX1058" s="60"/>
      <c r="DY1058" s="60"/>
      <c r="DZ1058" s="60"/>
      <c r="EA1058" s="60"/>
      <c r="EB1058" s="60"/>
      <c r="EC1058" s="60"/>
      <c r="ED1058" s="60"/>
      <c r="EE1058" s="60"/>
      <c r="EF1058" s="60"/>
      <c r="EG1058" s="60"/>
      <c r="EH1058" s="60"/>
      <c r="EI1058" s="60"/>
      <c r="EJ1058" s="60"/>
      <c r="EK1058" s="60"/>
      <c r="EL1058" s="60"/>
      <c r="EM1058" s="60"/>
      <c r="EN1058" s="60"/>
      <c r="EO1058" s="60"/>
      <c r="EP1058" s="60"/>
      <c r="EQ1058" s="60"/>
      <c r="ER1058" s="60"/>
      <c r="ES1058" s="60"/>
      <c r="ET1058" s="60"/>
      <c r="EU1058" s="60"/>
      <c r="EV1058" s="60"/>
      <c r="EW1058" s="60"/>
      <c r="EX1058" s="60"/>
      <c r="EY1058" s="60"/>
      <c r="EZ1058" s="60"/>
      <c r="FA1058" s="60"/>
      <c r="FB1058" s="60"/>
      <c r="FC1058" s="60"/>
      <c r="FD1058" s="60"/>
      <c r="FE1058" s="60"/>
      <c r="FF1058" s="60"/>
      <c r="FG1058" s="60"/>
      <c r="FH1058" s="60"/>
      <c r="FI1058" s="60"/>
      <c r="FJ1058" s="60"/>
      <c r="FK1058" s="60"/>
      <c r="FL1058" s="60"/>
      <c r="FM1058" s="60"/>
      <c r="FN1058" s="60"/>
      <c r="FO1058" s="60"/>
      <c r="FP1058" s="60"/>
      <c r="FQ1058" s="60"/>
      <c r="FR1058" s="60"/>
      <c r="FS1058" s="60"/>
      <c r="FT1058" s="60"/>
      <c r="FU1058" s="60"/>
      <c r="FV1058" s="60"/>
      <c r="FW1058" s="60"/>
      <c r="FX1058" s="60"/>
      <c r="FY1058" s="60"/>
      <c r="FZ1058" s="60"/>
      <c r="GA1058" s="60"/>
      <c r="GB1058" s="60"/>
      <c r="GC1058" s="60"/>
      <c r="GD1058" s="60"/>
      <c r="GE1058" s="60"/>
      <c r="GF1058" s="60"/>
      <c r="GG1058" s="60"/>
      <c r="GH1058" s="60"/>
      <c r="GI1058" s="60"/>
      <c r="GJ1058" s="60"/>
      <c r="GK1058" s="60"/>
      <c r="GL1058" s="60"/>
      <c r="GM1058" s="60"/>
      <c r="GN1058" s="60"/>
      <c r="GO1058" s="60"/>
      <c r="GP1058" s="60"/>
      <c r="GQ1058" s="60"/>
    </row>
    <row r="1059" spans="2:199" x14ac:dyDescent="0.25">
      <c r="B1059" s="19">
        <v>1</v>
      </c>
      <c r="C1059" s="613" t="s">
        <v>131</v>
      </c>
      <c r="D1059" s="28">
        <f>'2 уровень'!H2176</f>
        <v>0</v>
      </c>
      <c r="E1059" s="28">
        <f>'2 уровень'!I2176</f>
        <v>0</v>
      </c>
      <c r="F1059" s="28">
        <f>'2 уровень'!J2176</f>
        <v>6</v>
      </c>
      <c r="G1059" s="65" t="e">
        <f>'2 уровень'!K2176</f>
        <v>#DIV/0!</v>
      </c>
      <c r="H1059" s="79">
        <f>'2 уровень'!L2176</f>
        <v>0</v>
      </c>
      <c r="I1059" s="79">
        <f>'2 уровень'!M2176</f>
        <v>0</v>
      </c>
      <c r="J1059" s="26">
        <f>'2 уровень'!N2176</f>
        <v>0</v>
      </c>
      <c r="K1059" s="26">
        <f>'2 уровень'!O2176</f>
        <v>0</v>
      </c>
      <c r="L1059" s="26">
        <f>'2 уровень'!P2176</f>
        <v>0</v>
      </c>
      <c r="M1059" s="26">
        <f>'2 уровень'!Q2176</f>
        <v>0</v>
      </c>
      <c r="N1059" s="26">
        <f>'2 уровень'!R2176</f>
        <v>0</v>
      </c>
      <c r="O1059" s="26">
        <f>'2 уровень'!S2176</f>
        <v>0</v>
      </c>
      <c r="P1059" s="73">
        <f>'2 уровень'!T2176</f>
        <v>0</v>
      </c>
      <c r="Q1059" s="73">
        <f>'2 уровень'!U2176</f>
        <v>0</v>
      </c>
      <c r="R1059" s="73">
        <f>'2 уровень'!V2176</f>
        <v>0</v>
      </c>
      <c r="S1059" s="73">
        <f>'2 уровень'!W2176</f>
        <v>0</v>
      </c>
      <c r="T1059" s="73">
        <f>'2 уровень'!X2176</f>
        <v>0</v>
      </c>
      <c r="U1059" s="73">
        <f>'2 уровень'!Y2176</f>
        <v>0</v>
      </c>
      <c r="V1059" s="773">
        <f>'2 уровень'!Z2176</f>
        <v>0</v>
      </c>
      <c r="W1059" s="73">
        <f>'2 уровень'!AA2176</f>
        <v>0</v>
      </c>
      <c r="X1059" s="73">
        <f>'2 уровень'!AB2176</f>
        <v>0</v>
      </c>
      <c r="Y1059" s="73">
        <f>'2 уровень'!AC2176</f>
        <v>0</v>
      </c>
      <c r="Z1059" s="73">
        <f>'2 уровень'!AD2176</f>
        <v>0</v>
      </c>
      <c r="AA1059" s="379">
        <f>'2 уровень'!AE2176</f>
        <v>0</v>
      </c>
      <c r="AB1059" s="73"/>
      <c r="AC1059" s="73"/>
      <c r="AD1059" s="965">
        <f>'2 уровень'!AF2175</f>
        <v>0</v>
      </c>
      <c r="AE1059" s="972">
        <f>'2 уровень'!AG2175</f>
        <v>0</v>
      </c>
      <c r="AF1059" s="186">
        <f t="shared" si="192"/>
        <v>0</v>
      </c>
      <c r="AG1059" s="186">
        <f t="shared" si="191"/>
        <v>0</v>
      </c>
      <c r="AH1059" s="881">
        <f t="shared" si="201"/>
        <v>0</v>
      </c>
      <c r="AI1059" s="60">
        <f t="shared" si="200"/>
        <v>0</v>
      </c>
      <c r="AJ1059" s="60"/>
      <c r="AK1059" s="267"/>
      <c r="AL1059" s="60">
        <f t="shared" si="202"/>
        <v>0</v>
      </c>
      <c r="AM1059" s="60"/>
      <c r="AN1059" s="60"/>
      <c r="AO1059" s="3514"/>
      <c r="AP1059" s="3515"/>
      <c r="AQ1059" s="3515"/>
      <c r="AR1059" s="3515"/>
      <c r="AS1059" s="3515"/>
      <c r="AT1059" s="3515"/>
      <c r="AU1059" s="3515"/>
      <c r="AV1059" s="3515"/>
      <c r="AW1059" s="3515"/>
      <c r="AX1059" s="3515"/>
      <c r="AY1059" s="3515"/>
      <c r="AZ1059" s="3515"/>
      <c r="BA1059" s="3515"/>
      <c r="BB1059" s="3515"/>
      <c r="BC1059" s="60"/>
      <c r="BD1059" s="60"/>
      <c r="BE1059" s="60"/>
      <c r="BF1059" s="60"/>
      <c r="BG1059" s="60"/>
      <c r="BH1059" s="60"/>
      <c r="BI1059" s="60"/>
      <c r="BJ1059" s="60"/>
      <c r="BK1059" s="60"/>
      <c r="BL1059" s="60"/>
      <c r="BM1059" s="60"/>
      <c r="BN1059" s="60"/>
      <c r="BO1059" s="60"/>
      <c r="BP1059" s="60"/>
      <c r="BQ1059" s="60"/>
      <c r="BR1059" s="60"/>
      <c r="BS1059" s="60"/>
      <c r="BT1059" s="60"/>
      <c r="BU1059" s="60"/>
      <c r="BV1059" s="60"/>
      <c r="BW1059" s="60"/>
      <c r="BX1059" s="60"/>
      <c r="BY1059" s="60"/>
      <c r="BZ1059" s="60"/>
      <c r="CA1059" s="60"/>
      <c r="CB1059" s="60"/>
      <c r="CC1059" s="60"/>
      <c r="CD1059" s="60"/>
      <c r="CE1059" s="60"/>
      <c r="CF1059" s="60"/>
      <c r="CG1059" s="60"/>
      <c r="CH1059" s="60"/>
      <c r="CI1059" s="60"/>
      <c r="CJ1059" s="60"/>
      <c r="CK1059" s="60"/>
      <c r="CL1059" s="60"/>
      <c r="CM1059" s="60"/>
      <c r="CN1059" s="60"/>
      <c r="CO1059" s="60"/>
      <c r="CP1059" s="60"/>
      <c r="CQ1059" s="60"/>
      <c r="CR1059" s="60"/>
      <c r="CS1059" s="60"/>
      <c r="CT1059" s="60"/>
      <c r="CU1059" s="60"/>
      <c r="CV1059" s="60"/>
      <c r="CW1059" s="60"/>
      <c r="CX1059" s="60"/>
      <c r="CY1059" s="60"/>
      <c r="CZ1059" s="60"/>
      <c r="DA1059" s="60"/>
      <c r="DB1059" s="60"/>
      <c r="DC1059" s="60"/>
      <c r="DD1059" s="60"/>
      <c r="DE1059" s="60"/>
      <c r="DF1059" s="60"/>
      <c r="DG1059" s="60"/>
      <c r="DH1059" s="60"/>
      <c r="DI1059" s="60"/>
      <c r="DJ1059" s="60"/>
      <c r="DK1059" s="60"/>
      <c r="DL1059" s="60"/>
      <c r="DM1059" s="60"/>
      <c r="DN1059" s="60"/>
      <c r="DO1059" s="60"/>
      <c r="DP1059" s="60"/>
      <c r="DQ1059" s="60"/>
      <c r="DR1059" s="60"/>
      <c r="DS1059" s="60"/>
      <c r="DT1059" s="60"/>
      <c r="DU1059" s="60"/>
      <c r="DV1059" s="60"/>
      <c r="DW1059" s="60"/>
      <c r="DX1059" s="60"/>
      <c r="DY1059" s="60"/>
      <c r="DZ1059" s="60"/>
      <c r="EA1059" s="60"/>
      <c r="EB1059" s="60"/>
      <c r="EC1059" s="60"/>
      <c r="ED1059" s="60"/>
      <c r="EE1059" s="60"/>
      <c r="EF1059" s="60"/>
      <c r="EG1059" s="60"/>
      <c r="EH1059" s="60"/>
      <c r="EI1059" s="60"/>
      <c r="EJ1059" s="60"/>
      <c r="EK1059" s="60"/>
      <c r="EL1059" s="60"/>
      <c r="EM1059" s="60"/>
      <c r="EN1059" s="60"/>
      <c r="EO1059" s="60"/>
      <c r="EP1059" s="60"/>
      <c r="EQ1059" s="60"/>
      <c r="ER1059" s="60"/>
      <c r="ES1059" s="60"/>
      <c r="ET1059" s="60"/>
      <c r="EU1059" s="60"/>
      <c r="EV1059" s="60"/>
      <c r="EW1059" s="60"/>
      <c r="EX1059" s="60"/>
      <c r="EY1059" s="60"/>
      <c r="EZ1059" s="60"/>
      <c r="FA1059" s="60"/>
      <c r="FB1059" s="60"/>
      <c r="FC1059" s="60"/>
      <c r="FD1059" s="60"/>
      <c r="FE1059" s="60"/>
      <c r="FF1059" s="60"/>
      <c r="FG1059" s="60"/>
      <c r="FH1059" s="60"/>
      <c r="FI1059" s="60"/>
      <c r="FJ1059" s="60"/>
      <c r="FK1059" s="60"/>
      <c r="FL1059" s="60"/>
      <c r="FM1059" s="60"/>
      <c r="FN1059" s="60"/>
      <c r="FO1059" s="60"/>
      <c r="FP1059" s="60"/>
      <c r="FQ1059" s="60"/>
      <c r="FR1059" s="60"/>
      <c r="FS1059" s="60"/>
      <c r="FT1059" s="60"/>
      <c r="FU1059" s="60"/>
      <c r="FV1059" s="60"/>
      <c r="FW1059" s="60"/>
      <c r="FX1059" s="60"/>
      <c r="FY1059" s="60"/>
      <c r="FZ1059" s="60"/>
      <c r="GA1059" s="60"/>
      <c r="GB1059" s="60"/>
      <c r="GC1059" s="60"/>
      <c r="GD1059" s="60"/>
      <c r="GE1059" s="60"/>
      <c r="GF1059" s="60"/>
      <c r="GG1059" s="60"/>
      <c r="GH1059" s="60"/>
      <c r="GI1059" s="60"/>
      <c r="GJ1059" s="60"/>
      <c r="GK1059" s="60"/>
      <c r="GL1059" s="60"/>
      <c r="GM1059" s="60"/>
      <c r="GN1059" s="60"/>
      <c r="GO1059" s="60"/>
      <c r="GP1059" s="60"/>
      <c r="GQ1059" s="60"/>
    </row>
    <row r="1060" spans="2:199" x14ac:dyDescent="0.25">
      <c r="B1060" s="19">
        <v>1</v>
      </c>
      <c r="C1060" s="613" t="s">
        <v>222</v>
      </c>
      <c r="D1060" s="28">
        <f>'2 уровень'!H2177</f>
        <v>0</v>
      </c>
      <c r="E1060" s="28">
        <f>'2 уровень'!I2177</f>
        <v>0</v>
      </c>
      <c r="F1060" s="28">
        <f>'2 уровень'!J2177</f>
        <v>6</v>
      </c>
      <c r="G1060" s="65" t="e">
        <f>'2 уровень'!K2177</f>
        <v>#DIV/0!</v>
      </c>
      <c r="H1060" s="79">
        <f>'2 уровень'!L2177</f>
        <v>0</v>
      </c>
      <c r="I1060" s="79">
        <f>'2 уровень'!M2177</f>
        <v>0</v>
      </c>
      <c r="J1060" s="26">
        <f>'2 уровень'!N2177</f>
        <v>0</v>
      </c>
      <c r="K1060" s="26">
        <f>'2 уровень'!O2177</f>
        <v>0</v>
      </c>
      <c r="L1060" s="26">
        <f>'2 уровень'!P2177</f>
        <v>0</v>
      </c>
      <c r="M1060" s="26">
        <f>'2 уровень'!Q2177</f>
        <v>0</v>
      </c>
      <c r="N1060" s="26">
        <f>'2 уровень'!R2177</f>
        <v>0</v>
      </c>
      <c r="O1060" s="26">
        <f>'2 уровень'!S2177</f>
        <v>0</v>
      </c>
      <c r="P1060" s="73">
        <f>'2 уровень'!T2177</f>
        <v>0</v>
      </c>
      <c r="Q1060" s="73">
        <f>'2 уровень'!U2177</f>
        <v>0</v>
      </c>
      <c r="R1060" s="73">
        <f>'2 уровень'!V2177</f>
        <v>0</v>
      </c>
      <c r="S1060" s="73">
        <f>'2 уровень'!W2177</f>
        <v>0</v>
      </c>
      <c r="T1060" s="73">
        <f>'2 уровень'!X2177</f>
        <v>0</v>
      </c>
      <c r="U1060" s="73">
        <f>'2 уровень'!Y2177</f>
        <v>0</v>
      </c>
      <c r="V1060" s="773">
        <f>'2 уровень'!Z2177</f>
        <v>0</v>
      </c>
      <c r="W1060" s="73">
        <f>'2 уровень'!AA2177</f>
        <v>0</v>
      </c>
      <c r="X1060" s="73">
        <f>'2 уровень'!AB2177</f>
        <v>0</v>
      </c>
      <c r="Y1060" s="73">
        <f>'2 уровень'!AC2177</f>
        <v>0</v>
      </c>
      <c r="Z1060" s="73">
        <f>'2 уровень'!AD2177</f>
        <v>0</v>
      </c>
      <c r="AA1060" s="379">
        <f>'2 уровень'!AE2177</f>
        <v>0</v>
      </c>
      <c r="AB1060" s="73"/>
      <c r="AC1060" s="73"/>
      <c r="AD1060" s="965">
        <f>'2 уровень'!AF2176</f>
        <v>0</v>
      </c>
      <c r="AE1060" s="972">
        <f>'2 уровень'!AG2176</f>
        <v>0</v>
      </c>
      <c r="AF1060" s="186">
        <f t="shared" si="192"/>
        <v>0</v>
      </c>
      <c r="AG1060" s="186">
        <f t="shared" si="191"/>
        <v>0</v>
      </c>
      <c r="AH1060" s="881">
        <f t="shared" si="201"/>
        <v>0</v>
      </c>
      <c r="AI1060" s="60">
        <f t="shared" si="200"/>
        <v>0</v>
      </c>
      <c r="AJ1060" s="60"/>
      <c r="AK1060" s="267"/>
      <c r="AL1060" s="60">
        <f t="shared" si="202"/>
        <v>0</v>
      </c>
      <c r="AM1060" s="60"/>
      <c r="AN1060" s="60"/>
      <c r="AO1060" s="3514"/>
      <c r="AP1060" s="3515"/>
      <c r="AQ1060" s="3515"/>
      <c r="AR1060" s="3515"/>
      <c r="AS1060" s="3515"/>
      <c r="AT1060" s="3515"/>
      <c r="AU1060" s="3515"/>
      <c r="AV1060" s="3515"/>
      <c r="AW1060" s="3515"/>
      <c r="AX1060" s="3515"/>
      <c r="AY1060" s="3515"/>
      <c r="AZ1060" s="3515"/>
      <c r="BA1060" s="3515"/>
      <c r="BB1060" s="3515"/>
      <c r="BC1060" s="60"/>
      <c r="BD1060" s="60"/>
      <c r="BE1060" s="60"/>
      <c r="BF1060" s="60"/>
      <c r="BG1060" s="60"/>
      <c r="BH1060" s="60"/>
      <c r="BI1060" s="60"/>
      <c r="BJ1060" s="60"/>
      <c r="BK1060" s="60"/>
      <c r="BL1060" s="60"/>
      <c r="BM1060" s="60"/>
      <c r="BN1060" s="60"/>
      <c r="BO1060" s="60"/>
      <c r="BP1060" s="60"/>
      <c r="BQ1060" s="60"/>
      <c r="BR1060" s="60"/>
      <c r="BS1060" s="60"/>
      <c r="BT1060" s="60"/>
      <c r="BU1060" s="60"/>
      <c r="BV1060" s="60"/>
      <c r="BW1060" s="60"/>
      <c r="BX1060" s="60"/>
      <c r="BY1060" s="60"/>
      <c r="BZ1060" s="60"/>
      <c r="CA1060" s="60"/>
      <c r="CB1060" s="60"/>
      <c r="CC1060" s="60"/>
      <c r="CD1060" s="60"/>
      <c r="CE1060" s="60"/>
      <c r="CF1060" s="60"/>
      <c r="CG1060" s="60"/>
      <c r="CH1060" s="60"/>
      <c r="CI1060" s="60"/>
      <c r="CJ1060" s="60"/>
      <c r="CK1060" s="60"/>
      <c r="CL1060" s="60"/>
      <c r="CM1060" s="60"/>
      <c r="CN1060" s="60"/>
      <c r="CO1060" s="60"/>
      <c r="CP1060" s="60"/>
      <c r="CQ1060" s="60"/>
      <c r="CR1060" s="60"/>
      <c r="CS1060" s="60"/>
      <c r="CT1060" s="60"/>
      <c r="CU1060" s="60"/>
      <c r="CV1060" s="60"/>
      <c r="CW1060" s="60"/>
      <c r="CX1060" s="60"/>
      <c r="CY1060" s="60"/>
      <c r="CZ1060" s="60"/>
      <c r="DA1060" s="60"/>
      <c r="DB1060" s="60"/>
      <c r="DC1060" s="60"/>
      <c r="DD1060" s="60"/>
      <c r="DE1060" s="60"/>
      <c r="DF1060" s="60"/>
      <c r="DG1060" s="60"/>
      <c r="DH1060" s="60"/>
      <c r="DI1060" s="60"/>
      <c r="DJ1060" s="60"/>
      <c r="DK1060" s="60"/>
      <c r="DL1060" s="60"/>
      <c r="DM1060" s="60"/>
      <c r="DN1060" s="60"/>
      <c r="DO1060" s="60"/>
      <c r="DP1060" s="60"/>
      <c r="DQ1060" s="60"/>
      <c r="DR1060" s="60"/>
      <c r="DS1060" s="60"/>
      <c r="DT1060" s="60"/>
      <c r="DU1060" s="60"/>
      <c r="DV1060" s="60"/>
      <c r="DW1060" s="60"/>
      <c r="DX1060" s="60"/>
      <c r="DY1060" s="60"/>
      <c r="DZ1060" s="60"/>
      <c r="EA1060" s="60"/>
      <c r="EB1060" s="60"/>
      <c r="EC1060" s="60"/>
      <c r="ED1060" s="60"/>
      <c r="EE1060" s="60"/>
      <c r="EF1060" s="60"/>
      <c r="EG1060" s="60"/>
      <c r="EH1060" s="60"/>
      <c r="EI1060" s="60"/>
      <c r="EJ1060" s="60"/>
      <c r="EK1060" s="60"/>
      <c r="EL1060" s="60"/>
      <c r="EM1060" s="60"/>
      <c r="EN1060" s="60"/>
      <c r="EO1060" s="60"/>
      <c r="EP1060" s="60"/>
      <c r="EQ1060" s="60"/>
      <c r="ER1060" s="60"/>
      <c r="ES1060" s="60"/>
      <c r="ET1060" s="60"/>
      <c r="EU1060" s="60"/>
      <c r="EV1060" s="60"/>
      <c r="EW1060" s="60"/>
      <c r="EX1060" s="60"/>
      <c r="EY1060" s="60"/>
      <c r="EZ1060" s="60"/>
      <c r="FA1060" s="60"/>
      <c r="FB1060" s="60"/>
      <c r="FC1060" s="60"/>
      <c r="FD1060" s="60"/>
      <c r="FE1060" s="60"/>
      <c r="FF1060" s="60"/>
      <c r="FG1060" s="60"/>
      <c r="FH1060" s="60"/>
      <c r="FI1060" s="60"/>
      <c r="FJ1060" s="60"/>
      <c r="FK1060" s="60"/>
      <c r="FL1060" s="60"/>
      <c r="FM1060" s="60"/>
      <c r="FN1060" s="60"/>
      <c r="FO1060" s="60"/>
      <c r="FP1060" s="60"/>
      <c r="FQ1060" s="60"/>
      <c r="FR1060" s="60"/>
      <c r="FS1060" s="60"/>
      <c r="FT1060" s="60"/>
      <c r="FU1060" s="60"/>
      <c r="FV1060" s="60"/>
      <c r="FW1060" s="60"/>
      <c r="FX1060" s="60"/>
      <c r="FY1060" s="60"/>
      <c r="FZ1060" s="60"/>
      <c r="GA1060" s="60"/>
      <c r="GB1060" s="60"/>
      <c r="GC1060" s="60"/>
      <c r="GD1060" s="60"/>
      <c r="GE1060" s="60"/>
      <c r="GF1060" s="60"/>
      <c r="GG1060" s="60"/>
      <c r="GH1060" s="60"/>
      <c r="GI1060" s="60"/>
      <c r="GJ1060" s="60"/>
      <c r="GK1060" s="60"/>
      <c r="GL1060" s="60"/>
      <c r="GM1060" s="60"/>
      <c r="GN1060" s="60"/>
      <c r="GO1060" s="60"/>
      <c r="GP1060" s="60"/>
      <c r="GQ1060" s="60"/>
    </row>
    <row r="1061" spans="2:199" ht="45" x14ac:dyDescent="0.25">
      <c r="B1061" s="19">
        <v>1</v>
      </c>
      <c r="C1061" s="613" t="s">
        <v>458</v>
      </c>
      <c r="D1061" s="28">
        <f>'2 уровень'!H2178</f>
        <v>0</v>
      </c>
      <c r="E1061" s="28">
        <f>'2 уровень'!I2178</f>
        <v>0</v>
      </c>
      <c r="F1061" s="28">
        <f>'2 уровень'!J2178</f>
        <v>0</v>
      </c>
      <c r="G1061" s="65" t="e">
        <f>'2 уровень'!K2178</f>
        <v>#DIV/0!</v>
      </c>
      <c r="H1061" s="79">
        <f>'2 уровень'!L2178</f>
        <v>0</v>
      </c>
      <c r="I1061" s="79">
        <f>'2 уровень'!M2178</f>
        <v>0</v>
      </c>
      <c r="J1061" s="26">
        <f>'2 уровень'!N2178</f>
        <v>0</v>
      </c>
      <c r="K1061" s="26">
        <f>'2 уровень'!O2178</f>
        <v>0</v>
      </c>
      <c r="L1061" s="26">
        <f>'2 уровень'!P2178</f>
        <v>0</v>
      </c>
      <c r="M1061" s="26">
        <f>'2 уровень'!Q2178</f>
        <v>0</v>
      </c>
      <c r="N1061" s="26">
        <f>'2 уровень'!R2178</f>
        <v>0</v>
      </c>
      <c r="O1061" s="26">
        <f>'2 уровень'!S2178</f>
        <v>0</v>
      </c>
      <c r="P1061" s="73">
        <f>'2 уровень'!T2178</f>
        <v>0</v>
      </c>
      <c r="Q1061" s="73">
        <f>'2 уровень'!U2178</f>
        <v>0</v>
      </c>
      <c r="R1061" s="73">
        <f>'2 уровень'!V2178</f>
        <v>0</v>
      </c>
      <c r="S1061" s="73">
        <f>'2 уровень'!W2178</f>
        <v>0</v>
      </c>
      <c r="T1061" s="73">
        <f>'2 уровень'!X2178</f>
        <v>0</v>
      </c>
      <c r="U1061" s="73">
        <f>'2 уровень'!Y2178</f>
        <v>0</v>
      </c>
      <c r="V1061" s="773">
        <f>'2 уровень'!Z2178</f>
        <v>0</v>
      </c>
      <c r="W1061" s="73">
        <f>'2 уровень'!AA2178</f>
        <v>0</v>
      </c>
      <c r="X1061" s="73">
        <f>'2 уровень'!AB2178</f>
        <v>0</v>
      </c>
      <c r="Y1061" s="73">
        <f>'2 уровень'!AC2178</f>
        <v>0</v>
      </c>
      <c r="Z1061" s="73">
        <f>'2 уровень'!AD2178</f>
        <v>0</v>
      </c>
      <c r="AA1061" s="379">
        <f>'2 уровень'!AE2178</f>
        <v>0</v>
      </c>
      <c r="AB1061" s="73"/>
      <c r="AC1061" s="73"/>
      <c r="AD1061" s="965">
        <f>'2 уровень'!AF2177</f>
        <v>0</v>
      </c>
      <c r="AE1061" s="972">
        <f>'2 уровень'!AG2177</f>
        <v>0</v>
      </c>
      <c r="AF1061" s="186">
        <f t="shared" si="192"/>
        <v>0</v>
      </c>
      <c r="AG1061" s="186">
        <f t="shared" ref="AG1061:AG1124" si="203">Z1061*1000</f>
        <v>0</v>
      </c>
      <c r="AH1061" s="881">
        <f t="shared" si="201"/>
        <v>0</v>
      </c>
      <c r="AI1061" s="60" t="e">
        <f t="shared" si="200"/>
        <v>#DIV/0!</v>
      </c>
      <c r="AJ1061" s="60"/>
      <c r="AK1061" s="267"/>
      <c r="AL1061" s="60">
        <f t="shared" si="202"/>
        <v>0</v>
      </c>
      <c r="AM1061" s="60"/>
      <c r="AN1061" s="60"/>
      <c r="AO1061" s="3514"/>
      <c r="AP1061" s="3515"/>
      <c r="AQ1061" s="3515"/>
      <c r="AR1061" s="3515"/>
      <c r="AS1061" s="3515"/>
      <c r="AT1061" s="3515"/>
      <c r="AU1061" s="3515"/>
      <c r="AV1061" s="3515"/>
      <c r="AW1061" s="3515"/>
      <c r="AX1061" s="3515"/>
      <c r="AY1061" s="3515"/>
      <c r="AZ1061" s="3515"/>
      <c r="BA1061" s="3515"/>
      <c r="BB1061" s="3515"/>
      <c r="BC1061" s="60"/>
      <c r="BD1061" s="60"/>
      <c r="BE1061" s="60"/>
      <c r="BF1061" s="60"/>
      <c r="BG1061" s="60"/>
      <c r="BH1061" s="60"/>
      <c r="BI1061" s="60"/>
      <c r="BJ1061" s="60"/>
      <c r="BK1061" s="60"/>
      <c r="BL1061" s="60"/>
      <c r="BM1061" s="60"/>
      <c r="BN1061" s="60"/>
      <c r="BO1061" s="60"/>
      <c r="BP1061" s="60"/>
      <c r="BQ1061" s="60"/>
      <c r="BR1061" s="60"/>
      <c r="BS1061" s="60"/>
      <c r="BT1061" s="60"/>
      <c r="BU1061" s="60"/>
      <c r="BV1061" s="60"/>
      <c r="BW1061" s="60"/>
      <c r="BX1061" s="60"/>
      <c r="BY1061" s="60"/>
      <c r="BZ1061" s="60"/>
      <c r="CA1061" s="60"/>
      <c r="CB1061" s="60"/>
      <c r="CC1061" s="60"/>
      <c r="CD1061" s="60"/>
      <c r="CE1061" s="60"/>
      <c r="CF1061" s="60"/>
      <c r="CG1061" s="60"/>
      <c r="CH1061" s="60"/>
      <c r="CI1061" s="60"/>
      <c r="CJ1061" s="60"/>
      <c r="CK1061" s="60"/>
      <c r="CL1061" s="60"/>
      <c r="CM1061" s="60"/>
      <c r="CN1061" s="60"/>
      <c r="CO1061" s="60"/>
      <c r="CP1061" s="60"/>
      <c r="CQ1061" s="60"/>
      <c r="CR1061" s="60"/>
      <c r="CS1061" s="60"/>
      <c r="CT1061" s="60"/>
      <c r="CU1061" s="60"/>
      <c r="CV1061" s="60"/>
      <c r="CW1061" s="60"/>
      <c r="CX1061" s="60"/>
      <c r="CY1061" s="60"/>
      <c r="CZ1061" s="60"/>
      <c r="DA1061" s="60"/>
      <c r="DB1061" s="60"/>
      <c r="DC1061" s="60"/>
      <c r="DD1061" s="60"/>
      <c r="DE1061" s="60"/>
      <c r="DF1061" s="60"/>
      <c r="DG1061" s="60"/>
      <c r="DH1061" s="60"/>
      <c r="DI1061" s="60"/>
      <c r="DJ1061" s="60"/>
      <c r="DK1061" s="60"/>
      <c r="DL1061" s="60"/>
      <c r="DM1061" s="60"/>
      <c r="DN1061" s="60"/>
      <c r="DO1061" s="60"/>
      <c r="DP1061" s="60"/>
      <c r="DQ1061" s="60"/>
      <c r="DR1061" s="60"/>
      <c r="DS1061" s="60"/>
      <c r="DT1061" s="60"/>
      <c r="DU1061" s="60"/>
      <c r="DV1061" s="60"/>
      <c r="DW1061" s="60"/>
      <c r="DX1061" s="60"/>
      <c r="DY1061" s="60"/>
      <c r="DZ1061" s="60"/>
      <c r="EA1061" s="60"/>
      <c r="EB1061" s="60"/>
      <c r="EC1061" s="60"/>
      <c r="ED1061" s="60"/>
      <c r="EE1061" s="60"/>
      <c r="EF1061" s="60"/>
      <c r="EG1061" s="60"/>
      <c r="EH1061" s="60"/>
      <c r="EI1061" s="60"/>
      <c r="EJ1061" s="60"/>
      <c r="EK1061" s="60"/>
      <c r="EL1061" s="60"/>
      <c r="EM1061" s="60"/>
      <c r="EN1061" s="60"/>
      <c r="EO1061" s="60"/>
      <c r="EP1061" s="60"/>
      <c r="EQ1061" s="60"/>
      <c r="ER1061" s="60"/>
      <c r="ES1061" s="60"/>
      <c r="ET1061" s="60"/>
      <c r="EU1061" s="60"/>
      <c r="EV1061" s="60"/>
      <c r="EW1061" s="60"/>
      <c r="EX1061" s="60"/>
      <c r="EY1061" s="60"/>
      <c r="EZ1061" s="60"/>
      <c r="FA1061" s="60"/>
      <c r="FB1061" s="60"/>
      <c r="FC1061" s="60"/>
      <c r="FD1061" s="60"/>
      <c r="FE1061" s="60"/>
      <c r="FF1061" s="60"/>
      <c r="FG1061" s="60"/>
      <c r="FH1061" s="60"/>
      <c r="FI1061" s="60"/>
      <c r="FJ1061" s="60"/>
      <c r="FK1061" s="60"/>
      <c r="FL1061" s="60"/>
      <c r="FM1061" s="60"/>
      <c r="FN1061" s="60"/>
      <c r="FO1061" s="60"/>
      <c r="FP1061" s="60"/>
      <c r="FQ1061" s="60"/>
      <c r="FR1061" s="60"/>
      <c r="FS1061" s="60"/>
      <c r="FT1061" s="60"/>
      <c r="FU1061" s="60"/>
      <c r="FV1061" s="60"/>
      <c r="FW1061" s="60"/>
      <c r="FX1061" s="60"/>
      <c r="FY1061" s="60"/>
      <c r="FZ1061" s="60"/>
      <c r="GA1061" s="60"/>
      <c r="GB1061" s="60"/>
      <c r="GC1061" s="60"/>
      <c r="GD1061" s="60"/>
      <c r="GE1061" s="60"/>
      <c r="GF1061" s="60"/>
      <c r="GG1061" s="60"/>
      <c r="GH1061" s="60"/>
      <c r="GI1061" s="60"/>
      <c r="GJ1061" s="60"/>
      <c r="GK1061" s="60"/>
      <c r="GL1061" s="60"/>
      <c r="GM1061" s="60"/>
      <c r="GN1061" s="60"/>
      <c r="GO1061" s="60"/>
      <c r="GP1061" s="60"/>
      <c r="GQ1061" s="60"/>
    </row>
    <row r="1062" spans="2:199" ht="75" x14ac:dyDescent="0.25">
      <c r="B1062" s="19">
        <v>1</v>
      </c>
      <c r="C1062" s="613" t="s">
        <v>503</v>
      </c>
      <c r="D1062" s="28">
        <f>'2 уровень'!H2179</f>
        <v>0</v>
      </c>
      <c r="E1062" s="28">
        <f>'2 уровень'!I2179</f>
        <v>0</v>
      </c>
      <c r="F1062" s="28">
        <f>'2 уровень'!J2179</f>
        <v>0</v>
      </c>
      <c r="G1062" s="65">
        <f>'2 уровень'!K2179</f>
        <v>0</v>
      </c>
      <c r="H1062" s="79">
        <f>'2 уровень'!L2179</f>
        <v>0</v>
      </c>
      <c r="I1062" s="79">
        <f>'2 уровень'!M2179</f>
        <v>0</v>
      </c>
      <c r="J1062" s="26">
        <f>'2 уровень'!N2179</f>
        <v>0</v>
      </c>
      <c r="K1062" s="26">
        <f>'2 уровень'!O2179</f>
        <v>0</v>
      </c>
      <c r="L1062" s="26">
        <f>'2 уровень'!P2179</f>
        <v>0</v>
      </c>
      <c r="M1062" s="26">
        <f>'2 уровень'!Q2179</f>
        <v>0</v>
      </c>
      <c r="N1062" s="26">
        <f>'2 уровень'!R2179</f>
        <v>0</v>
      </c>
      <c r="O1062" s="26">
        <f>'2 уровень'!S2179</f>
        <v>0</v>
      </c>
      <c r="P1062" s="73">
        <f>'2 уровень'!T2179</f>
        <v>0</v>
      </c>
      <c r="Q1062" s="73">
        <f>'2 уровень'!U2179</f>
        <v>0</v>
      </c>
      <c r="R1062" s="73">
        <f>'2 уровень'!V2179</f>
        <v>0</v>
      </c>
      <c r="S1062" s="73">
        <f>'2 уровень'!W2179</f>
        <v>0</v>
      </c>
      <c r="T1062" s="73">
        <f>'2 уровень'!X2179</f>
        <v>0</v>
      </c>
      <c r="U1062" s="73">
        <f>'2 уровень'!Y2179</f>
        <v>0</v>
      </c>
      <c r="V1062" s="773">
        <f>'2 уровень'!Z2179</f>
        <v>0</v>
      </c>
      <c r="W1062" s="73">
        <f>'2 уровень'!AA2179</f>
        <v>0</v>
      </c>
      <c r="X1062" s="73">
        <f>'2 уровень'!AB2179</f>
        <v>0</v>
      </c>
      <c r="Y1062" s="73">
        <f>'2 уровень'!AC2179</f>
        <v>0</v>
      </c>
      <c r="Z1062" s="73">
        <f>'2 уровень'!AD2179</f>
        <v>0</v>
      </c>
      <c r="AA1062" s="379">
        <f>'2 уровень'!AE2179</f>
        <v>0</v>
      </c>
      <c r="AB1062" s="73"/>
      <c r="AC1062" s="73"/>
      <c r="AD1062" s="965">
        <f>'2 уровень'!AF2178</f>
        <v>0</v>
      </c>
      <c r="AE1062" s="972">
        <f>'2 уровень'!AG2178</f>
        <v>0</v>
      </c>
      <c r="AF1062" s="186">
        <f t="shared" ref="AF1062:AF1131" si="204">AA1062*1000</f>
        <v>0</v>
      </c>
      <c r="AG1062" s="186">
        <f t="shared" si="203"/>
        <v>0</v>
      </c>
      <c r="AH1062" s="881">
        <f t="shared" si="201"/>
        <v>0</v>
      </c>
      <c r="AI1062" s="60" t="e">
        <f t="shared" si="200"/>
        <v>#DIV/0!</v>
      </c>
      <c r="AJ1062" s="60"/>
      <c r="AK1062" s="267"/>
      <c r="AL1062" s="60">
        <f t="shared" si="202"/>
        <v>0</v>
      </c>
      <c r="AM1062" s="60"/>
      <c r="AN1062" s="60"/>
      <c r="AO1062" s="3514"/>
      <c r="AP1062" s="3515"/>
      <c r="AQ1062" s="3515"/>
      <c r="AR1062" s="3515"/>
      <c r="AS1062" s="3515"/>
      <c r="AT1062" s="3515"/>
      <c r="AU1062" s="3515"/>
      <c r="AV1062" s="3515"/>
      <c r="AW1062" s="3515"/>
      <c r="AX1062" s="3515"/>
      <c r="AY1062" s="3515"/>
      <c r="AZ1062" s="3515"/>
      <c r="BA1062" s="3515"/>
      <c r="BB1062" s="3515"/>
      <c r="BC1062" s="60"/>
      <c r="BD1062" s="60"/>
      <c r="BE1062" s="60"/>
      <c r="BF1062" s="60"/>
      <c r="BG1062" s="60"/>
      <c r="BH1062" s="60"/>
      <c r="BI1062" s="60"/>
      <c r="BJ1062" s="60"/>
      <c r="BK1062" s="60"/>
      <c r="BL1062" s="60"/>
      <c r="BM1062" s="60"/>
      <c r="BN1062" s="60"/>
      <c r="BO1062" s="60"/>
      <c r="BP1062" s="60"/>
      <c r="BQ1062" s="60"/>
      <c r="BR1062" s="60"/>
      <c r="BS1062" s="60"/>
      <c r="BT1062" s="60"/>
      <c r="BU1062" s="60"/>
      <c r="BV1062" s="60"/>
      <c r="BW1062" s="60"/>
      <c r="BX1062" s="60"/>
      <c r="BY1062" s="60"/>
      <c r="BZ1062" s="60"/>
      <c r="CA1062" s="60"/>
      <c r="CB1062" s="60"/>
      <c r="CC1062" s="60"/>
      <c r="CD1062" s="60"/>
      <c r="CE1062" s="60"/>
      <c r="CF1062" s="60"/>
      <c r="CG1062" s="60"/>
      <c r="CH1062" s="60"/>
      <c r="CI1062" s="60"/>
      <c r="CJ1062" s="60"/>
      <c r="CK1062" s="60"/>
      <c r="CL1062" s="60"/>
      <c r="CM1062" s="60"/>
      <c r="CN1062" s="60"/>
      <c r="CO1062" s="60"/>
      <c r="CP1062" s="60"/>
      <c r="CQ1062" s="60"/>
      <c r="CR1062" s="60"/>
      <c r="CS1062" s="60"/>
      <c r="CT1062" s="60"/>
      <c r="CU1062" s="60"/>
      <c r="CV1062" s="60"/>
      <c r="CW1062" s="60"/>
      <c r="CX1062" s="60"/>
      <c r="CY1062" s="60"/>
      <c r="CZ1062" s="60"/>
      <c r="DA1062" s="60"/>
      <c r="DB1062" s="60"/>
      <c r="DC1062" s="60"/>
      <c r="DD1062" s="60"/>
      <c r="DE1062" s="60"/>
      <c r="DF1062" s="60"/>
      <c r="DG1062" s="60"/>
      <c r="DH1062" s="60"/>
      <c r="DI1062" s="60"/>
      <c r="DJ1062" s="60"/>
      <c r="DK1062" s="60"/>
      <c r="DL1062" s="60"/>
      <c r="DM1062" s="60"/>
      <c r="DN1062" s="60"/>
      <c r="DO1062" s="60"/>
      <c r="DP1062" s="60"/>
      <c r="DQ1062" s="60"/>
      <c r="DR1062" s="60"/>
      <c r="DS1062" s="60"/>
      <c r="DT1062" s="60"/>
      <c r="DU1062" s="60"/>
      <c r="DV1062" s="60"/>
      <c r="DW1062" s="60"/>
      <c r="DX1062" s="60"/>
      <c r="DY1062" s="60"/>
      <c r="DZ1062" s="60"/>
      <c r="EA1062" s="60"/>
      <c r="EB1062" s="60"/>
      <c r="EC1062" s="60"/>
      <c r="ED1062" s="60"/>
      <c r="EE1062" s="60"/>
      <c r="EF1062" s="60"/>
      <c r="EG1062" s="60"/>
      <c r="EH1062" s="60"/>
      <c r="EI1062" s="60"/>
      <c r="EJ1062" s="60"/>
      <c r="EK1062" s="60"/>
      <c r="EL1062" s="60"/>
      <c r="EM1062" s="60"/>
      <c r="EN1062" s="60"/>
      <c r="EO1062" s="60"/>
      <c r="EP1062" s="60"/>
      <c r="EQ1062" s="60"/>
      <c r="ER1062" s="60"/>
      <c r="ES1062" s="60"/>
      <c r="ET1062" s="60"/>
      <c r="EU1062" s="60"/>
      <c r="EV1062" s="60"/>
      <c r="EW1062" s="60"/>
      <c r="EX1062" s="60"/>
      <c r="EY1062" s="60"/>
      <c r="EZ1062" s="60"/>
      <c r="FA1062" s="60"/>
      <c r="FB1062" s="60"/>
      <c r="FC1062" s="60"/>
      <c r="FD1062" s="60"/>
      <c r="FE1062" s="60"/>
      <c r="FF1062" s="60"/>
      <c r="FG1062" s="60"/>
      <c r="FH1062" s="60"/>
      <c r="FI1062" s="60"/>
      <c r="FJ1062" s="60"/>
      <c r="FK1062" s="60"/>
      <c r="FL1062" s="60"/>
      <c r="FM1062" s="60"/>
      <c r="FN1062" s="60"/>
      <c r="FO1062" s="60"/>
      <c r="FP1062" s="60"/>
      <c r="FQ1062" s="60"/>
      <c r="FR1062" s="60"/>
      <c r="FS1062" s="60"/>
      <c r="FT1062" s="60"/>
      <c r="FU1062" s="60"/>
      <c r="FV1062" s="60"/>
      <c r="FW1062" s="60"/>
      <c r="FX1062" s="60"/>
      <c r="FY1062" s="60"/>
      <c r="FZ1062" s="60"/>
      <c r="GA1062" s="60"/>
      <c r="GB1062" s="60"/>
      <c r="GC1062" s="60"/>
      <c r="GD1062" s="60"/>
      <c r="GE1062" s="60"/>
      <c r="GF1062" s="60"/>
      <c r="GG1062" s="60"/>
      <c r="GH1062" s="60"/>
      <c r="GI1062" s="60"/>
      <c r="GJ1062" s="60"/>
      <c r="GK1062" s="60"/>
      <c r="GL1062" s="60"/>
      <c r="GM1062" s="60"/>
      <c r="GN1062" s="60"/>
      <c r="GO1062" s="60"/>
      <c r="GP1062" s="60"/>
      <c r="GQ1062" s="60"/>
    </row>
    <row r="1063" spans="2:199" ht="30" x14ac:dyDescent="0.25">
      <c r="B1063" s="19">
        <v>1</v>
      </c>
      <c r="C1063" s="613" t="s">
        <v>630</v>
      </c>
      <c r="D1063" s="28">
        <f>'2 уровень'!H2180</f>
        <v>0</v>
      </c>
      <c r="E1063" s="28">
        <f>'2 уровень'!I2180</f>
        <v>0</v>
      </c>
      <c r="F1063" s="28">
        <f>'2 уровень'!J2180</f>
        <v>1</v>
      </c>
      <c r="G1063" s="65">
        <f>'2 уровень'!K2180</f>
        <v>0</v>
      </c>
      <c r="H1063" s="79">
        <f>'2 уровень'!L2180</f>
        <v>0</v>
      </c>
      <c r="I1063" s="79">
        <f>'2 уровень'!M2180</f>
        <v>0</v>
      </c>
      <c r="J1063" s="26">
        <f>'2 уровень'!N2180</f>
        <v>0</v>
      </c>
      <c r="K1063" s="26">
        <f>'2 уровень'!O2180</f>
        <v>0</v>
      </c>
      <c r="L1063" s="26">
        <f>'2 уровень'!P2180</f>
        <v>0</v>
      </c>
      <c r="M1063" s="26">
        <f>'2 уровень'!Q2180</f>
        <v>0</v>
      </c>
      <c r="N1063" s="26">
        <f>'2 уровень'!R2180</f>
        <v>0</v>
      </c>
      <c r="O1063" s="26">
        <f>'2 уровень'!S2180</f>
        <v>0</v>
      </c>
      <c r="P1063" s="73">
        <f>'2 уровень'!T2180</f>
        <v>0</v>
      </c>
      <c r="Q1063" s="73">
        <f>'2 уровень'!U2180</f>
        <v>0</v>
      </c>
      <c r="R1063" s="73">
        <f>'2 уровень'!V2180</f>
        <v>0</v>
      </c>
      <c r="S1063" s="73">
        <f>'2 уровень'!W2180</f>
        <v>0</v>
      </c>
      <c r="T1063" s="73">
        <f>'2 уровень'!X2180</f>
        <v>0</v>
      </c>
      <c r="U1063" s="73">
        <f>'2 уровень'!Y2180</f>
        <v>0</v>
      </c>
      <c r="V1063" s="773">
        <f>'2 уровень'!Z2180</f>
        <v>0</v>
      </c>
      <c r="W1063" s="73">
        <f>'2 уровень'!AA2180</f>
        <v>0</v>
      </c>
      <c r="X1063" s="73">
        <f>'2 уровень'!AB2180</f>
        <v>0</v>
      </c>
      <c r="Y1063" s="73">
        <f>'2 уровень'!AC2180</f>
        <v>0</v>
      </c>
      <c r="Z1063" s="73">
        <f>'2 уровень'!AD2180</f>
        <v>0</v>
      </c>
      <c r="AA1063" s="379">
        <f>'2 уровень'!AE2180</f>
        <v>0</v>
      </c>
      <c r="AB1063" s="73"/>
      <c r="AC1063" s="73"/>
      <c r="AD1063" s="965">
        <f>'2 уровень'!AF2179</f>
        <v>0</v>
      </c>
      <c r="AE1063" s="972">
        <f>'2 уровень'!AG2179</f>
        <v>0</v>
      </c>
      <c r="AF1063" s="186">
        <f t="shared" si="204"/>
        <v>0</v>
      </c>
      <c r="AG1063" s="186">
        <f t="shared" si="203"/>
        <v>0</v>
      </c>
      <c r="AH1063" s="881"/>
      <c r="AI1063" s="60"/>
      <c r="AJ1063" s="60"/>
      <c r="AK1063" s="267"/>
      <c r="AL1063" s="60">
        <f t="shared" si="202"/>
        <v>0</v>
      </c>
      <c r="AM1063" s="60"/>
      <c r="AN1063" s="60"/>
      <c r="AO1063" s="3514"/>
      <c r="AP1063" s="3515"/>
      <c r="AQ1063" s="3515"/>
      <c r="AR1063" s="3515"/>
      <c r="AS1063" s="3515"/>
      <c r="AT1063" s="3515"/>
      <c r="AU1063" s="3515"/>
      <c r="AV1063" s="3515"/>
      <c r="AW1063" s="3515"/>
      <c r="AX1063" s="3515"/>
      <c r="AY1063" s="3515"/>
      <c r="AZ1063" s="3515"/>
      <c r="BA1063" s="3515"/>
      <c r="BB1063" s="3515"/>
      <c r="BC1063" s="60"/>
      <c r="BD1063" s="60"/>
      <c r="BE1063" s="60"/>
      <c r="BF1063" s="60"/>
      <c r="BG1063" s="60"/>
      <c r="BH1063" s="60"/>
      <c r="BI1063" s="60"/>
      <c r="BJ1063" s="60"/>
      <c r="BK1063" s="60"/>
      <c r="BL1063" s="60"/>
      <c r="BM1063" s="60"/>
      <c r="BN1063" s="60"/>
      <c r="BO1063" s="60"/>
      <c r="BP1063" s="60"/>
      <c r="BQ1063" s="60"/>
      <c r="BR1063" s="60"/>
      <c r="BS1063" s="60"/>
      <c r="BT1063" s="60"/>
      <c r="BU1063" s="60"/>
      <c r="BV1063" s="60"/>
      <c r="BW1063" s="60"/>
      <c r="BX1063" s="60"/>
      <c r="BY1063" s="60"/>
      <c r="BZ1063" s="60"/>
      <c r="CA1063" s="60"/>
      <c r="CB1063" s="60"/>
      <c r="CC1063" s="60"/>
      <c r="CD1063" s="60"/>
      <c r="CE1063" s="60"/>
      <c r="CF1063" s="60"/>
      <c r="CG1063" s="60"/>
      <c r="CH1063" s="60"/>
      <c r="CI1063" s="60"/>
      <c r="CJ1063" s="60"/>
      <c r="CK1063" s="60"/>
      <c r="CL1063" s="60"/>
      <c r="CM1063" s="60"/>
      <c r="CN1063" s="60"/>
      <c r="CO1063" s="60"/>
      <c r="CP1063" s="60"/>
      <c r="CQ1063" s="60"/>
      <c r="CR1063" s="60"/>
      <c r="CS1063" s="60"/>
      <c r="CT1063" s="60"/>
      <c r="CU1063" s="60"/>
      <c r="CV1063" s="60"/>
      <c r="CW1063" s="60"/>
      <c r="CX1063" s="60"/>
      <c r="CY1063" s="60"/>
      <c r="CZ1063" s="60"/>
      <c r="DA1063" s="60"/>
      <c r="DB1063" s="60"/>
      <c r="DC1063" s="60"/>
      <c r="DD1063" s="60"/>
      <c r="DE1063" s="60"/>
      <c r="DF1063" s="60"/>
      <c r="DG1063" s="60"/>
      <c r="DH1063" s="60"/>
      <c r="DI1063" s="60"/>
      <c r="DJ1063" s="60"/>
      <c r="DK1063" s="60"/>
      <c r="DL1063" s="60"/>
      <c r="DM1063" s="60"/>
      <c r="DN1063" s="60"/>
      <c r="DO1063" s="60"/>
      <c r="DP1063" s="60"/>
      <c r="DQ1063" s="60"/>
      <c r="DR1063" s="60"/>
      <c r="DS1063" s="60"/>
      <c r="DT1063" s="60"/>
      <c r="DU1063" s="60"/>
      <c r="DV1063" s="60"/>
      <c r="DW1063" s="60"/>
      <c r="DX1063" s="60"/>
      <c r="DY1063" s="60"/>
      <c r="DZ1063" s="60"/>
      <c r="EA1063" s="60"/>
      <c r="EB1063" s="60"/>
      <c r="EC1063" s="60"/>
      <c r="ED1063" s="60"/>
      <c r="EE1063" s="60"/>
      <c r="EF1063" s="60"/>
      <c r="EG1063" s="60"/>
      <c r="EH1063" s="60"/>
      <c r="EI1063" s="60"/>
      <c r="EJ1063" s="60"/>
      <c r="EK1063" s="60"/>
      <c r="EL1063" s="60"/>
      <c r="EM1063" s="60"/>
      <c r="EN1063" s="60"/>
      <c r="EO1063" s="60"/>
      <c r="EP1063" s="60"/>
      <c r="EQ1063" s="60"/>
      <c r="ER1063" s="60"/>
      <c r="ES1063" s="60"/>
      <c r="ET1063" s="60"/>
      <c r="EU1063" s="60"/>
      <c r="EV1063" s="60"/>
      <c r="EW1063" s="60"/>
      <c r="EX1063" s="60"/>
      <c r="EY1063" s="60"/>
      <c r="EZ1063" s="60"/>
      <c r="FA1063" s="60"/>
      <c r="FB1063" s="60"/>
      <c r="FC1063" s="60"/>
      <c r="FD1063" s="60"/>
      <c r="FE1063" s="60"/>
      <c r="FF1063" s="60"/>
      <c r="FG1063" s="60"/>
      <c r="FH1063" s="60"/>
      <c r="FI1063" s="60"/>
      <c r="FJ1063" s="60"/>
      <c r="FK1063" s="60"/>
      <c r="FL1063" s="60"/>
      <c r="FM1063" s="60"/>
      <c r="FN1063" s="60"/>
      <c r="FO1063" s="60"/>
      <c r="FP1063" s="60"/>
      <c r="FQ1063" s="60"/>
      <c r="FR1063" s="60"/>
      <c r="FS1063" s="60"/>
      <c r="FT1063" s="60"/>
      <c r="FU1063" s="60"/>
      <c r="FV1063" s="60"/>
      <c r="FW1063" s="60"/>
      <c r="FX1063" s="60"/>
      <c r="FY1063" s="60"/>
      <c r="FZ1063" s="60"/>
      <c r="GA1063" s="60"/>
      <c r="GB1063" s="60"/>
      <c r="GC1063" s="60"/>
      <c r="GD1063" s="60"/>
      <c r="GE1063" s="60"/>
      <c r="GF1063" s="60"/>
      <c r="GG1063" s="60"/>
      <c r="GH1063" s="60"/>
      <c r="GI1063" s="60"/>
      <c r="GJ1063" s="60"/>
      <c r="GK1063" s="60"/>
      <c r="GL1063" s="60"/>
      <c r="GM1063" s="60"/>
      <c r="GN1063" s="60"/>
      <c r="GO1063" s="60"/>
      <c r="GP1063" s="60"/>
      <c r="GQ1063" s="60"/>
    </row>
    <row r="1064" spans="2:199" ht="30" x14ac:dyDescent="0.25">
      <c r="B1064" s="19">
        <v>1</v>
      </c>
      <c r="C1064" s="614" t="s">
        <v>194</v>
      </c>
      <c r="D1064" s="28">
        <f>'2 уровень'!H2181</f>
        <v>0</v>
      </c>
      <c r="E1064" s="28">
        <f>'2 уровень'!I2181</f>
        <v>0</v>
      </c>
      <c r="F1064" s="28">
        <f>'2 уровень'!J2181</f>
        <v>0</v>
      </c>
      <c r="G1064" s="65">
        <f>'2 уровень'!K2181</f>
        <v>0</v>
      </c>
      <c r="H1064" s="79">
        <f>'2 уровень'!L2181</f>
        <v>0</v>
      </c>
      <c r="I1064" s="79">
        <f>'2 уровень'!M2181</f>
        <v>0</v>
      </c>
      <c r="J1064" s="26">
        <f>'2 уровень'!N2181</f>
        <v>0</v>
      </c>
      <c r="K1064" s="26">
        <f>'2 уровень'!O2181</f>
        <v>0</v>
      </c>
      <c r="L1064" s="26">
        <f>'2 уровень'!P2181</f>
        <v>0</v>
      </c>
      <c r="M1064" s="26">
        <f>'2 уровень'!Q2181</f>
        <v>0</v>
      </c>
      <c r="N1064" s="26">
        <f>'2 уровень'!R2181</f>
        <v>0</v>
      </c>
      <c r="O1064" s="26">
        <f>'2 уровень'!S2181</f>
        <v>0</v>
      </c>
      <c r="P1064" s="73">
        <f>'2 уровень'!T2181</f>
        <v>0</v>
      </c>
      <c r="Q1064" s="73">
        <f>'2 уровень'!U2181</f>
        <v>0</v>
      </c>
      <c r="R1064" s="73">
        <f>'2 уровень'!V2181</f>
        <v>0</v>
      </c>
      <c r="S1064" s="73">
        <f>'2 уровень'!W2181</f>
        <v>0</v>
      </c>
      <c r="T1064" s="73">
        <f>'2 уровень'!X2181</f>
        <v>0</v>
      </c>
      <c r="U1064" s="73">
        <f>'2 уровень'!Y2181</f>
        <v>19.384999999999998</v>
      </c>
      <c r="V1064" s="773">
        <f>'2 уровень'!Z2181</f>
        <v>0</v>
      </c>
      <c r="W1064" s="73">
        <f>'2 уровень'!AA2181</f>
        <v>0</v>
      </c>
      <c r="X1064" s="73">
        <f>'2 уровень'!AB2181</f>
        <v>0</v>
      </c>
      <c r="Y1064" s="73">
        <f>'2 уровень'!AC2181</f>
        <v>0</v>
      </c>
      <c r="Z1064" s="73">
        <f>'2 уровень'!AD2181</f>
        <v>0</v>
      </c>
      <c r="AA1064" s="379">
        <f>'2 уровень'!AE2181</f>
        <v>19.384999999999998</v>
      </c>
      <c r="AB1064" s="73"/>
      <c r="AC1064" s="73"/>
      <c r="AD1064" s="965">
        <f>'2 уровень'!AF2181</f>
        <v>0</v>
      </c>
      <c r="AE1064" s="972">
        <f>'2 уровень'!AG2181</f>
        <v>0</v>
      </c>
      <c r="AF1064" s="186">
        <f t="shared" si="204"/>
        <v>19384.999999999996</v>
      </c>
      <c r="AG1064" s="186">
        <f t="shared" si="203"/>
        <v>0</v>
      </c>
      <c r="AH1064" s="881">
        <f t="shared" ref="AH1064:AH1076" si="205">IF(P1064&gt;0,P1064*1000/D1064,0)</f>
        <v>0</v>
      </c>
      <c r="AI1064" s="60" t="e">
        <f t="shared" ref="AI1064:AI1102" si="206">U1064/F1064*1000</f>
        <v>#DIV/0!</v>
      </c>
      <c r="AJ1064" s="60"/>
      <c r="AK1064" s="267"/>
      <c r="AL1064" s="60">
        <f t="shared" si="202"/>
        <v>0</v>
      </c>
      <c r="AM1064" s="60"/>
      <c r="AN1064" s="60"/>
      <c r="AO1064" s="3514"/>
      <c r="AP1064" s="3515"/>
      <c r="AQ1064" s="3515"/>
      <c r="AR1064" s="3515"/>
      <c r="AS1064" s="3515"/>
      <c r="AT1064" s="3515"/>
      <c r="AU1064" s="3515"/>
      <c r="AV1064" s="3515"/>
      <c r="AW1064" s="3515"/>
      <c r="AX1064" s="3515"/>
      <c r="AY1064" s="3515"/>
      <c r="AZ1064" s="3515"/>
      <c r="BA1064" s="3515"/>
      <c r="BB1064" s="3515"/>
      <c r="BC1064" s="60"/>
      <c r="BD1064" s="60"/>
      <c r="BE1064" s="60"/>
      <c r="BF1064" s="60"/>
      <c r="BG1064" s="60"/>
      <c r="BH1064" s="60"/>
      <c r="BI1064" s="60"/>
      <c r="BJ1064" s="60"/>
      <c r="BK1064" s="60"/>
      <c r="BL1064" s="60"/>
      <c r="BM1064" s="60"/>
      <c r="BN1064" s="60"/>
      <c r="BO1064" s="60"/>
      <c r="BP1064" s="60"/>
      <c r="BQ1064" s="60"/>
      <c r="BR1064" s="60"/>
      <c r="BS1064" s="60"/>
      <c r="BT1064" s="60"/>
      <c r="BU1064" s="60"/>
      <c r="BV1064" s="60"/>
      <c r="BW1064" s="60"/>
      <c r="BX1064" s="60"/>
      <c r="BY1064" s="60"/>
      <c r="BZ1064" s="60"/>
      <c r="CA1064" s="60"/>
      <c r="CB1064" s="60"/>
      <c r="CC1064" s="60"/>
      <c r="CD1064" s="60"/>
      <c r="CE1064" s="60"/>
      <c r="CF1064" s="60"/>
      <c r="CG1064" s="60"/>
      <c r="CH1064" s="60"/>
      <c r="CI1064" s="60"/>
      <c r="CJ1064" s="60"/>
      <c r="CK1064" s="60"/>
      <c r="CL1064" s="60"/>
      <c r="CM1064" s="60"/>
      <c r="CN1064" s="60"/>
      <c r="CO1064" s="60"/>
      <c r="CP1064" s="60"/>
      <c r="CQ1064" s="60"/>
      <c r="CR1064" s="60"/>
      <c r="CS1064" s="60"/>
      <c r="CT1064" s="60"/>
      <c r="CU1064" s="60"/>
      <c r="CV1064" s="60"/>
      <c r="CW1064" s="60"/>
      <c r="CX1064" s="60"/>
      <c r="CY1064" s="60"/>
      <c r="CZ1064" s="60"/>
      <c r="DA1064" s="60"/>
      <c r="DB1064" s="60"/>
      <c r="DC1064" s="60"/>
      <c r="DD1064" s="60"/>
      <c r="DE1064" s="60"/>
      <c r="DF1064" s="60"/>
      <c r="DG1064" s="60"/>
      <c r="DH1064" s="60"/>
      <c r="DI1064" s="60"/>
      <c r="DJ1064" s="60"/>
      <c r="DK1064" s="60"/>
      <c r="DL1064" s="60"/>
      <c r="DM1064" s="60"/>
      <c r="DN1064" s="60"/>
      <c r="DO1064" s="60"/>
      <c r="DP1064" s="60"/>
      <c r="DQ1064" s="60"/>
      <c r="DR1064" s="60"/>
      <c r="DS1064" s="60"/>
      <c r="DT1064" s="60"/>
      <c r="DU1064" s="60"/>
      <c r="DV1064" s="60"/>
      <c r="DW1064" s="60"/>
      <c r="DX1064" s="60"/>
      <c r="DY1064" s="60"/>
      <c r="DZ1064" s="60"/>
      <c r="EA1064" s="60"/>
      <c r="EB1064" s="60"/>
      <c r="EC1064" s="60"/>
      <c r="ED1064" s="60"/>
      <c r="EE1064" s="60"/>
      <c r="EF1064" s="60"/>
      <c r="EG1064" s="60"/>
      <c r="EH1064" s="60"/>
      <c r="EI1064" s="60"/>
      <c r="EJ1064" s="60"/>
      <c r="EK1064" s="60"/>
      <c r="EL1064" s="60"/>
      <c r="EM1064" s="60"/>
      <c r="EN1064" s="60"/>
      <c r="EO1064" s="60"/>
      <c r="EP1064" s="60"/>
      <c r="EQ1064" s="60"/>
      <c r="ER1064" s="60"/>
      <c r="ES1064" s="60"/>
      <c r="ET1064" s="60"/>
      <c r="EU1064" s="60"/>
      <c r="EV1064" s="60"/>
      <c r="EW1064" s="60"/>
      <c r="EX1064" s="60"/>
      <c r="EY1064" s="60"/>
      <c r="EZ1064" s="60"/>
      <c r="FA1064" s="60"/>
      <c r="FB1064" s="60"/>
      <c r="FC1064" s="60"/>
      <c r="FD1064" s="60"/>
      <c r="FE1064" s="60"/>
      <c r="FF1064" s="60"/>
      <c r="FG1064" s="60"/>
      <c r="FH1064" s="60"/>
      <c r="FI1064" s="60"/>
      <c r="FJ1064" s="60"/>
      <c r="FK1064" s="60"/>
      <c r="FL1064" s="60"/>
      <c r="FM1064" s="60"/>
      <c r="FN1064" s="60"/>
      <c r="FO1064" s="60"/>
      <c r="FP1064" s="60"/>
      <c r="FQ1064" s="60"/>
      <c r="FR1064" s="60"/>
      <c r="FS1064" s="60"/>
      <c r="FT1064" s="60"/>
      <c r="FU1064" s="60"/>
      <c r="FV1064" s="60"/>
      <c r="FW1064" s="60"/>
      <c r="FX1064" s="60"/>
      <c r="FY1064" s="60"/>
      <c r="FZ1064" s="60"/>
      <c r="GA1064" s="60"/>
      <c r="GB1064" s="60"/>
      <c r="GC1064" s="60"/>
      <c r="GD1064" s="60"/>
      <c r="GE1064" s="60"/>
      <c r="GF1064" s="60"/>
      <c r="GG1064" s="60"/>
      <c r="GH1064" s="60"/>
      <c r="GI1064" s="60"/>
      <c r="GJ1064" s="60"/>
      <c r="GK1064" s="60"/>
      <c r="GL1064" s="60"/>
      <c r="GM1064" s="60"/>
      <c r="GN1064" s="60"/>
      <c r="GO1064" s="60"/>
      <c r="GP1064" s="60"/>
      <c r="GQ1064" s="60"/>
    </row>
    <row r="1065" spans="2:199" ht="110.25" x14ac:dyDescent="0.25">
      <c r="B1065" s="19">
        <v>1</v>
      </c>
      <c r="C1065" s="616" t="s">
        <v>504</v>
      </c>
      <c r="D1065" s="28">
        <f>'2 уровень'!H2182</f>
        <v>0</v>
      </c>
      <c r="E1065" s="28">
        <f>'2 уровень'!I2182</f>
        <v>0</v>
      </c>
      <c r="F1065" s="28">
        <f>'2 уровень'!J2182</f>
        <v>0</v>
      </c>
      <c r="G1065" s="65" t="e">
        <f>'2 уровень'!K2182</f>
        <v>#DIV/0!</v>
      </c>
      <c r="H1065" s="79">
        <f>'2 уровень'!L2182</f>
        <v>0</v>
      </c>
      <c r="I1065" s="79">
        <f>'2 уровень'!M2182</f>
        <v>0</v>
      </c>
      <c r="J1065" s="26">
        <f>'2 уровень'!N2182</f>
        <v>0</v>
      </c>
      <c r="K1065" s="26">
        <f>'2 уровень'!O2182</f>
        <v>0</v>
      </c>
      <c r="L1065" s="26">
        <f>'2 уровень'!P2182</f>
        <v>0</v>
      </c>
      <c r="M1065" s="26">
        <f>'2 уровень'!Q2182</f>
        <v>0</v>
      </c>
      <c r="N1065" s="26">
        <f>'2 уровень'!R2182</f>
        <v>0</v>
      </c>
      <c r="O1065" s="26">
        <f>'2 уровень'!S2182</f>
        <v>0</v>
      </c>
      <c r="P1065" s="73">
        <f>'2 уровень'!T2182</f>
        <v>0</v>
      </c>
      <c r="Q1065" s="73">
        <f>'2 уровень'!U2182</f>
        <v>0</v>
      </c>
      <c r="R1065" s="73">
        <f>'2 уровень'!V2182</f>
        <v>0</v>
      </c>
      <c r="S1065" s="73">
        <f>'2 уровень'!W2182</f>
        <v>0</v>
      </c>
      <c r="T1065" s="73">
        <f>'2 уровень'!X2182</f>
        <v>0</v>
      </c>
      <c r="U1065" s="73">
        <f>'2 уровень'!Y2182</f>
        <v>0</v>
      </c>
      <c r="V1065" s="773">
        <f>'2 уровень'!Z2182</f>
        <v>0</v>
      </c>
      <c r="W1065" s="73">
        <f>'2 уровень'!AA2182</f>
        <v>0</v>
      </c>
      <c r="X1065" s="73">
        <f>'2 уровень'!AB2182</f>
        <v>0</v>
      </c>
      <c r="Y1065" s="73">
        <f>'2 уровень'!AC2182</f>
        <v>0</v>
      </c>
      <c r="Z1065" s="73">
        <f>'2 уровень'!AD2182</f>
        <v>0</v>
      </c>
      <c r="AA1065" s="379">
        <f>'2 уровень'!AE2182</f>
        <v>0</v>
      </c>
      <c r="AB1065" s="73" t="e">
        <f>U1065/T1065*100</f>
        <v>#DIV/0!</v>
      </c>
      <c r="AC1065" s="73" t="e">
        <f>AA1065/T1065*100</f>
        <v>#DIV/0!</v>
      </c>
      <c r="AD1065" s="965">
        <f>'2 уровень'!AF2182</f>
        <v>0</v>
      </c>
      <c r="AE1065" s="972">
        <f>'2 уровень'!AG2182</f>
        <v>0</v>
      </c>
      <c r="AF1065" s="186">
        <f t="shared" si="204"/>
        <v>0</v>
      </c>
      <c r="AG1065" s="186">
        <f t="shared" si="203"/>
        <v>0</v>
      </c>
      <c r="AH1065" s="881">
        <f t="shared" si="205"/>
        <v>0</v>
      </c>
      <c r="AI1065" s="60" t="e">
        <f t="shared" si="206"/>
        <v>#DIV/0!</v>
      </c>
      <c r="AJ1065" s="60"/>
      <c r="AK1065" s="267"/>
      <c r="AL1065" s="60">
        <f t="shared" si="202"/>
        <v>0</v>
      </c>
      <c r="AM1065" s="60"/>
      <c r="AN1065" s="60"/>
      <c r="AO1065" s="3514"/>
      <c r="AP1065" s="3515"/>
      <c r="AQ1065" s="3515"/>
      <c r="AR1065" s="3515"/>
      <c r="AS1065" s="3515"/>
      <c r="AT1065" s="3515"/>
      <c r="AU1065" s="3515"/>
      <c r="AV1065" s="3515"/>
      <c r="AW1065" s="3515"/>
      <c r="AX1065" s="3515"/>
      <c r="AY1065" s="3515"/>
      <c r="AZ1065" s="3515"/>
      <c r="BA1065" s="3515"/>
      <c r="BB1065" s="3515"/>
      <c r="BC1065" s="60"/>
      <c r="BD1065" s="60"/>
      <c r="BE1065" s="60"/>
      <c r="BF1065" s="60"/>
      <c r="BG1065" s="60"/>
      <c r="BH1065" s="60"/>
      <c r="BI1065" s="60"/>
      <c r="BJ1065" s="60"/>
      <c r="BK1065" s="60"/>
      <c r="BL1065" s="60"/>
      <c r="BM1065" s="60"/>
      <c r="BN1065" s="60"/>
      <c r="BO1065" s="60"/>
      <c r="BP1065" s="60"/>
      <c r="BQ1065" s="60"/>
      <c r="BR1065" s="60"/>
      <c r="BS1065" s="60"/>
      <c r="BT1065" s="60"/>
      <c r="BU1065" s="60"/>
      <c r="BV1065" s="60"/>
      <c r="BW1065" s="60"/>
      <c r="BX1065" s="60"/>
      <c r="BY1065" s="60"/>
      <c r="BZ1065" s="60"/>
      <c r="CA1065" s="60"/>
      <c r="CB1065" s="60"/>
      <c r="CC1065" s="60"/>
      <c r="CD1065" s="60"/>
      <c r="CE1065" s="60"/>
      <c r="CF1065" s="60"/>
      <c r="CG1065" s="60"/>
      <c r="CH1065" s="60"/>
      <c r="CI1065" s="60"/>
      <c r="CJ1065" s="60"/>
      <c r="CK1065" s="60"/>
      <c r="CL1065" s="60"/>
      <c r="CM1065" s="60"/>
      <c r="CN1065" s="60"/>
      <c r="CO1065" s="60"/>
      <c r="CP1065" s="60"/>
      <c r="CQ1065" s="60"/>
      <c r="CR1065" s="60"/>
      <c r="CS1065" s="60"/>
      <c r="CT1065" s="60"/>
      <c r="CU1065" s="60"/>
      <c r="CV1065" s="60"/>
      <c r="CW1065" s="60"/>
      <c r="CX1065" s="60"/>
      <c r="CY1065" s="60"/>
      <c r="CZ1065" s="60"/>
      <c r="DA1065" s="60"/>
      <c r="DB1065" s="60"/>
      <c r="DC1065" s="60"/>
      <c r="DD1065" s="60"/>
      <c r="DE1065" s="60"/>
      <c r="DF1065" s="60"/>
      <c r="DG1065" s="60"/>
      <c r="DH1065" s="60"/>
      <c r="DI1065" s="60"/>
      <c r="DJ1065" s="60"/>
      <c r="DK1065" s="60"/>
      <c r="DL1065" s="60"/>
      <c r="DM1065" s="60"/>
      <c r="DN1065" s="60"/>
      <c r="DO1065" s="60"/>
      <c r="DP1065" s="60"/>
      <c r="DQ1065" s="60"/>
      <c r="DR1065" s="60"/>
      <c r="DS1065" s="60"/>
      <c r="DT1065" s="60"/>
      <c r="DU1065" s="60"/>
      <c r="DV1065" s="60"/>
      <c r="DW1065" s="60"/>
      <c r="DX1065" s="60"/>
      <c r="DY1065" s="60"/>
      <c r="DZ1065" s="60"/>
      <c r="EA1065" s="60"/>
      <c r="EB1065" s="60"/>
      <c r="EC1065" s="60"/>
      <c r="ED1065" s="60"/>
      <c r="EE1065" s="60"/>
      <c r="EF1065" s="60"/>
      <c r="EG1065" s="60"/>
      <c r="EH1065" s="60"/>
      <c r="EI1065" s="60"/>
      <c r="EJ1065" s="60"/>
      <c r="EK1065" s="60"/>
      <c r="EL1065" s="60"/>
      <c r="EM1065" s="60"/>
      <c r="EN1065" s="60"/>
      <c r="EO1065" s="60"/>
      <c r="EP1065" s="60"/>
      <c r="EQ1065" s="60"/>
      <c r="ER1065" s="60"/>
      <c r="ES1065" s="60"/>
      <c r="ET1065" s="60"/>
      <c r="EU1065" s="60"/>
      <c r="EV1065" s="60"/>
      <c r="EW1065" s="60"/>
      <c r="EX1065" s="60"/>
      <c r="EY1065" s="60"/>
      <c r="EZ1065" s="60"/>
      <c r="FA1065" s="60"/>
      <c r="FB1065" s="60"/>
      <c r="FC1065" s="60"/>
      <c r="FD1065" s="60"/>
      <c r="FE1065" s="60"/>
      <c r="FF1065" s="60"/>
      <c r="FG1065" s="60"/>
      <c r="FH1065" s="60"/>
      <c r="FI1065" s="60"/>
      <c r="FJ1065" s="60"/>
      <c r="FK1065" s="60"/>
      <c r="FL1065" s="60"/>
      <c r="FM1065" s="60"/>
      <c r="FN1065" s="60"/>
      <c r="FO1065" s="60"/>
      <c r="FP1065" s="60"/>
      <c r="FQ1065" s="60"/>
      <c r="FR1065" s="60"/>
      <c r="FS1065" s="60"/>
      <c r="FT1065" s="60"/>
      <c r="FU1065" s="60"/>
      <c r="FV1065" s="60"/>
      <c r="FW1065" s="60"/>
      <c r="FX1065" s="60"/>
      <c r="FY1065" s="60"/>
      <c r="FZ1065" s="60"/>
      <c r="GA1065" s="60"/>
      <c r="GB1065" s="60"/>
      <c r="GC1065" s="60"/>
      <c r="GD1065" s="60"/>
      <c r="GE1065" s="60"/>
      <c r="GF1065" s="60"/>
      <c r="GG1065" s="60"/>
      <c r="GH1065" s="60"/>
      <c r="GI1065" s="60"/>
      <c r="GJ1065" s="60"/>
      <c r="GK1065" s="60"/>
      <c r="GL1065" s="60"/>
      <c r="GM1065" s="60"/>
      <c r="GN1065" s="60"/>
      <c r="GO1065" s="60"/>
      <c r="GP1065" s="60"/>
      <c r="GQ1065" s="60"/>
    </row>
    <row r="1066" spans="2:199" x14ac:dyDescent="0.25">
      <c r="B1066" s="19">
        <v>1</v>
      </c>
      <c r="C1066" s="612" t="s">
        <v>627</v>
      </c>
      <c r="D1066" s="28">
        <f>'2 уровень'!H2183</f>
        <v>0</v>
      </c>
      <c r="E1066" s="28">
        <f>'2 уровень'!I2183</f>
        <v>0</v>
      </c>
      <c r="F1066" s="28">
        <f>'2 уровень'!J2183</f>
        <v>0</v>
      </c>
      <c r="G1066" s="65">
        <f>'2 уровень'!K2183</f>
        <v>0</v>
      </c>
      <c r="H1066" s="79">
        <f>'2 уровень'!L2183</f>
        <v>0</v>
      </c>
      <c r="I1066" s="79">
        <f>'2 уровень'!M2183</f>
        <v>0</v>
      </c>
      <c r="J1066" s="26">
        <f>'2 уровень'!N2183</f>
        <v>0</v>
      </c>
      <c r="K1066" s="26">
        <f>'2 уровень'!O2183</f>
        <v>0</v>
      </c>
      <c r="L1066" s="26">
        <f>'2 уровень'!P2183</f>
        <v>0</v>
      </c>
      <c r="M1066" s="26">
        <f>'2 уровень'!Q2183</f>
        <v>0</v>
      </c>
      <c r="N1066" s="26">
        <f>'2 уровень'!R2183</f>
        <v>0</v>
      </c>
      <c r="O1066" s="26">
        <f>'2 уровень'!S2183</f>
        <v>0</v>
      </c>
      <c r="P1066" s="73">
        <f>'2 уровень'!T2183</f>
        <v>0</v>
      </c>
      <c r="Q1066" s="73">
        <f>'2 уровень'!U2183</f>
        <v>0</v>
      </c>
      <c r="R1066" s="73">
        <f>'2 уровень'!V2183</f>
        <v>0</v>
      </c>
      <c r="S1066" s="73">
        <f>'2 уровень'!W2183</f>
        <v>0</v>
      </c>
      <c r="T1066" s="73">
        <f>'2 уровень'!X2183</f>
        <v>0</v>
      </c>
      <c r="U1066" s="73">
        <f>'2 уровень'!Y2183</f>
        <v>0</v>
      </c>
      <c r="V1066" s="773">
        <f>'2 уровень'!Z2183</f>
        <v>0</v>
      </c>
      <c r="W1066" s="73">
        <f>'2 уровень'!AA2183</f>
        <v>0</v>
      </c>
      <c r="X1066" s="73">
        <f>'2 уровень'!AB2183</f>
        <v>0</v>
      </c>
      <c r="Y1066" s="73">
        <f>'2 уровень'!AC2183</f>
        <v>0</v>
      </c>
      <c r="Z1066" s="73">
        <f>'2 уровень'!AD2183</f>
        <v>0</v>
      </c>
      <c r="AA1066" s="379">
        <f>'2 уровень'!AE2183</f>
        <v>0</v>
      </c>
      <c r="AB1066" s="73" t="e">
        <f>U1066/T1066*100</f>
        <v>#DIV/0!</v>
      </c>
      <c r="AC1066" s="73" t="e">
        <f>AA1066/T1066*100</f>
        <v>#DIV/0!</v>
      </c>
      <c r="AD1066" s="965">
        <f>'2 уровень'!AF2186</f>
        <v>0</v>
      </c>
      <c r="AE1066" s="972">
        <f>'2 уровень'!AG2186</f>
        <v>0</v>
      </c>
      <c r="AF1066" s="186">
        <f t="shared" si="204"/>
        <v>0</v>
      </c>
      <c r="AG1066" s="186">
        <f t="shared" si="203"/>
        <v>0</v>
      </c>
      <c r="AH1066" s="881">
        <f t="shared" si="205"/>
        <v>0</v>
      </c>
      <c r="AI1066" s="60" t="e">
        <f t="shared" si="206"/>
        <v>#DIV/0!</v>
      </c>
      <c r="AJ1066" s="60"/>
      <c r="AK1066" s="267"/>
      <c r="AL1066" s="60">
        <f t="shared" si="202"/>
        <v>0</v>
      </c>
      <c r="AM1066" s="60"/>
      <c r="AN1066" s="60"/>
      <c r="AO1066" s="3514"/>
      <c r="AP1066" s="3515"/>
      <c r="AQ1066" s="3515"/>
      <c r="AR1066" s="3515"/>
      <c r="AS1066" s="3515"/>
      <c r="AT1066" s="3515"/>
      <c r="AU1066" s="3515"/>
      <c r="AV1066" s="3515"/>
      <c r="AW1066" s="3515"/>
      <c r="AX1066" s="3515"/>
      <c r="AY1066" s="3515"/>
      <c r="AZ1066" s="3515"/>
      <c r="BA1066" s="3515"/>
      <c r="BB1066" s="3515"/>
      <c r="BC1066" s="60"/>
      <c r="BD1066" s="60"/>
      <c r="BE1066" s="60"/>
      <c r="BF1066" s="60"/>
      <c r="BG1066" s="60"/>
      <c r="BH1066" s="60"/>
      <c r="BI1066" s="60"/>
      <c r="BJ1066" s="60"/>
      <c r="BK1066" s="60"/>
      <c r="BL1066" s="60"/>
      <c r="BM1066" s="60"/>
      <c r="BN1066" s="60"/>
      <c r="BO1066" s="60"/>
      <c r="BP1066" s="60"/>
      <c r="BQ1066" s="60"/>
      <c r="BR1066" s="60"/>
      <c r="BS1066" s="60"/>
      <c r="BT1066" s="60"/>
      <c r="BU1066" s="60"/>
      <c r="BV1066" s="60"/>
      <c r="BW1066" s="60"/>
      <c r="BX1066" s="60"/>
      <c r="BY1066" s="60"/>
      <c r="BZ1066" s="60"/>
      <c r="CA1066" s="60"/>
      <c r="CB1066" s="60"/>
      <c r="CC1066" s="60"/>
      <c r="CD1066" s="60"/>
      <c r="CE1066" s="60"/>
      <c r="CF1066" s="60"/>
      <c r="CG1066" s="60"/>
      <c r="CH1066" s="60"/>
      <c r="CI1066" s="60"/>
      <c r="CJ1066" s="60"/>
      <c r="CK1066" s="60"/>
      <c r="CL1066" s="60"/>
      <c r="CM1066" s="60"/>
      <c r="CN1066" s="60"/>
      <c r="CO1066" s="60"/>
      <c r="CP1066" s="60"/>
      <c r="CQ1066" s="60"/>
      <c r="CR1066" s="60"/>
      <c r="CS1066" s="60"/>
      <c r="CT1066" s="60"/>
      <c r="CU1066" s="60"/>
      <c r="CV1066" s="60"/>
      <c r="CW1066" s="60"/>
      <c r="CX1066" s="60"/>
      <c r="CY1066" s="60"/>
      <c r="CZ1066" s="60"/>
      <c r="DA1066" s="60"/>
      <c r="DB1066" s="60"/>
      <c r="DC1066" s="60"/>
      <c r="DD1066" s="60"/>
      <c r="DE1066" s="60"/>
      <c r="DF1066" s="60"/>
      <c r="DG1066" s="60"/>
      <c r="DH1066" s="60"/>
      <c r="DI1066" s="60"/>
      <c r="DJ1066" s="60"/>
      <c r="DK1066" s="60"/>
      <c r="DL1066" s="60"/>
      <c r="DM1066" s="60"/>
      <c r="DN1066" s="60"/>
      <c r="DO1066" s="60"/>
      <c r="DP1066" s="60"/>
      <c r="DQ1066" s="60"/>
      <c r="DR1066" s="60"/>
      <c r="DS1066" s="60"/>
      <c r="DT1066" s="60"/>
      <c r="DU1066" s="60"/>
      <c r="DV1066" s="60"/>
      <c r="DW1066" s="60"/>
      <c r="DX1066" s="60"/>
      <c r="DY1066" s="60"/>
      <c r="DZ1066" s="60"/>
      <c r="EA1066" s="60"/>
      <c r="EB1066" s="60"/>
      <c r="EC1066" s="60"/>
      <c r="ED1066" s="60"/>
      <c r="EE1066" s="60"/>
      <c r="EF1066" s="60"/>
      <c r="EG1066" s="60"/>
      <c r="EH1066" s="60"/>
      <c r="EI1066" s="60"/>
      <c r="EJ1066" s="60"/>
      <c r="EK1066" s="60"/>
      <c r="EL1066" s="60"/>
      <c r="EM1066" s="60"/>
      <c r="EN1066" s="60"/>
      <c r="EO1066" s="60"/>
      <c r="EP1066" s="60"/>
      <c r="EQ1066" s="60"/>
      <c r="ER1066" s="60"/>
      <c r="ES1066" s="60"/>
      <c r="ET1066" s="60"/>
      <c r="EU1066" s="60"/>
      <c r="EV1066" s="60"/>
      <c r="EW1066" s="60"/>
      <c r="EX1066" s="60"/>
      <c r="EY1066" s="60"/>
      <c r="EZ1066" s="60"/>
      <c r="FA1066" s="60"/>
      <c r="FB1066" s="60"/>
      <c r="FC1066" s="60"/>
      <c r="FD1066" s="60"/>
      <c r="FE1066" s="60"/>
      <c r="FF1066" s="60"/>
      <c r="FG1066" s="60"/>
      <c r="FH1066" s="60"/>
      <c r="FI1066" s="60"/>
      <c r="FJ1066" s="60"/>
      <c r="FK1066" s="60"/>
      <c r="FL1066" s="60"/>
      <c r="FM1066" s="60"/>
      <c r="FN1066" s="60"/>
      <c r="FO1066" s="60"/>
      <c r="FP1066" s="60"/>
      <c r="FQ1066" s="60"/>
      <c r="FR1066" s="60"/>
      <c r="FS1066" s="60"/>
      <c r="FT1066" s="60"/>
      <c r="FU1066" s="60"/>
      <c r="FV1066" s="60"/>
      <c r="FW1066" s="60"/>
      <c r="FX1066" s="60"/>
      <c r="FY1066" s="60"/>
      <c r="FZ1066" s="60"/>
      <c r="GA1066" s="60"/>
      <c r="GB1066" s="60"/>
      <c r="GC1066" s="60"/>
      <c r="GD1066" s="60"/>
      <c r="GE1066" s="60"/>
      <c r="GF1066" s="60"/>
      <c r="GG1066" s="60"/>
      <c r="GH1066" s="60"/>
      <c r="GI1066" s="60"/>
      <c r="GJ1066" s="60"/>
      <c r="GK1066" s="60"/>
      <c r="GL1066" s="60"/>
      <c r="GM1066" s="60"/>
      <c r="GN1066" s="60"/>
      <c r="GO1066" s="60"/>
      <c r="GP1066" s="60"/>
      <c r="GQ1066" s="60"/>
    </row>
    <row r="1067" spans="2:199" x14ac:dyDescent="0.25">
      <c r="B1067" s="19">
        <v>1</v>
      </c>
      <c r="C1067" s="613" t="s">
        <v>628</v>
      </c>
      <c r="D1067" s="28">
        <f>'2 уровень'!H2184</f>
        <v>0</v>
      </c>
      <c r="E1067" s="28">
        <f>'2 уровень'!I2184</f>
        <v>0</v>
      </c>
      <c r="F1067" s="28">
        <f>'2 уровень'!J2184</f>
        <v>0</v>
      </c>
      <c r="G1067" s="65">
        <f>'2 уровень'!K2184</f>
        <v>0</v>
      </c>
      <c r="H1067" s="79">
        <f>'2 уровень'!L2184</f>
        <v>0</v>
      </c>
      <c r="I1067" s="79">
        <f>'2 уровень'!M2184</f>
        <v>0</v>
      </c>
      <c r="J1067" s="26">
        <f>'2 уровень'!N2184</f>
        <v>0</v>
      </c>
      <c r="K1067" s="26">
        <f>'2 уровень'!O2184</f>
        <v>0</v>
      </c>
      <c r="L1067" s="26">
        <f>'2 уровень'!P2184</f>
        <v>0</v>
      </c>
      <c r="M1067" s="26">
        <f>'2 уровень'!Q2184</f>
        <v>0</v>
      </c>
      <c r="N1067" s="26">
        <f>'2 уровень'!R2184</f>
        <v>0</v>
      </c>
      <c r="O1067" s="26">
        <f>'2 уровень'!S2184</f>
        <v>0</v>
      </c>
      <c r="P1067" s="73">
        <f>'2 уровень'!T2184</f>
        <v>0</v>
      </c>
      <c r="Q1067" s="73">
        <f>'2 уровень'!U2184</f>
        <v>0</v>
      </c>
      <c r="R1067" s="73">
        <f>'2 уровень'!V2184</f>
        <v>0</v>
      </c>
      <c r="S1067" s="73">
        <f>'2 уровень'!W2184</f>
        <v>0</v>
      </c>
      <c r="T1067" s="73">
        <f>'2 уровень'!X2184</f>
        <v>0</v>
      </c>
      <c r="U1067" s="73">
        <f>'2 уровень'!Y2184</f>
        <v>0</v>
      </c>
      <c r="V1067" s="773">
        <f>'2 уровень'!Z2184</f>
        <v>0</v>
      </c>
      <c r="W1067" s="73">
        <f>'2 уровень'!AA2184</f>
        <v>0</v>
      </c>
      <c r="X1067" s="73">
        <f>'2 уровень'!AB2184</f>
        <v>0</v>
      </c>
      <c r="Y1067" s="73">
        <f>'2 уровень'!AC2184</f>
        <v>0</v>
      </c>
      <c r="Z1067" s="73">
        <f>'2 уровень'!AD2184</f>
        <v>0</v>
      </c>
      <c r="AA1067" s="379">
        <f>'2 уровень'!AE2184</f>
        <v>0</v>
      </c>
      <c r="AB1067" s="73" t="e">
        <f>U1067/T1067*100</f>
        <v>#DIV/0!</v>
      </c>
      <c r="AC1067" s="73" t="e">
        <f>AA1067/T1067*100</f>
        <v>#DIV/0!</v>
      </c>
      <c r="AD1067" s="965">
        <f>'2 уровень'!AF2187</f>
        <v>0</v>
      </c>
      <c r="AE1067" s="972">
        <f>'2 уровень'!AG2187</f>
        <v>0</v>
      </c>
      <c r="AF1067" s="186">
        <f t="shared" si="204"/>
        <v>0</v>
      </c>
      <c r="AG1067" s="186">
        <f t="shared" si="203"/>
        <v>0</v>
      </c>
      <c r="AH1067" s="881">
        <f t="shared" si="205"/>
        <v>0</v>
      </c>
      <c r="AI1067" s="60" t="e">
        <f t="shared" si="206"/>
        <v>#DIV/0!</v>
      </c>
      <c r="AJ1067" s="60"/>
      <c r="AK1067" s="267"/>
      <c r="AL1067" s="60">
        <f t="shared" si="202"/>
        <v>0</v>
      </c>
      <c r="AM1067" s="60"/>
      <c r="AN1067" s="60"/>
      <c r="AO1067" s="3514"/>
      <c r="AP1067" s="3515"/>
      <c r="AQ1067" s="3515"/>
      <c r="AR1067" s="3515"/>
      <c r="AS1067" s="3515"/>
      <c r="AT1067" s="3515"/>
      <c r="AU1067" s="3515"/>
      <c r="AV1067" s="3515"/>
      <c r="AW1067" s="3515"/>
      <c r="AX1067" s="3515"/>
      <c r="AY1067" s="3515"/>
      <c r="AZ1067" s="3515"/>
      <c r="BA1067" s="3515"/>
      <c r="BB1067" s="3515"/>
      <c r="BC1067" s="60"/>
      <c r="BD1067" s="60"/>
      <c r="BE1067" s="60"/>
      <c r="BF1067" s="60"/>
      <c r="BG1067" s="60"/>
      <c r="BH1067" s="60"/>
      <c r="BI1067" s="60"/>
      <c r="BJ1067" s="60"/>
      <c r="BK1067" s="60"/>
      <c r="BL1067" s="60"/>
      <c r="BM1067" s="60"/>
      <c r="BN1067" s="60"/>
      <c r="BO1067" s="60"/>
      <c r="BP1067" s="60"/>
      <c r="BQ1067" s="60"/>
      <c r="BR1067" s="60"/>
      <c r="BS1067" s="60"/>
      <c r="BT1067" s="60"/>
      <c r="BU1067" s="60"/>
      <c r="BV1067" s="60"/>
      <c r="BW1067" s="60"/>
      <c r="BX1067" s="60"/>
      <c r="BY1067" s="60"/>
      <c r="BZ1067" s="60"/>
      <c r="CA1067" s="60"/>
      <c r="CB1067" s="60"/>
      <c r="CC1067" s="60"/>
      <c r="CD1067" s="60"/>
      <c r="CE1067" s="60"/>
      <c r="CF1067" s="60"/>
      <c r="CG1067" s="60"/>
      <c r="CH1067" s="60"/>
      <c r="CI1067" s="60"/>
      <c r="CJ1067" s="60"/>
      <c r="CK1067" s="60"/>
      <c r="CL1067" s="60"/>
      <c r="CM1067" s="60"/>
      <c r="CN1067" s="60"/>
      <c r="CO1067" s="60"/>
      <c r="CP1067" s="60"/>
      <c r="CQ1067" s="60"/>
      <c r="CR1067" s="60"/>
      <c r="CS1067" s="60"/>
      <c r="CT1067" s="60"/>
      <c r="CU1067" s="60"/>
      <c r="CV1067" s="60"/>
      <c r="CW1067" s="60"/>
      <c r="CX1067" s="60"/>
      <c r="CY1067" s="60"/>
      <c r="CZ1067" s="60"/>
      <c r="DA1067" s="60"/>
      <c r="DB1067" s="60"/>
      <c r="DC1067" s="60"/>
      <c r="DD1067" s="60"/>
      <c r="DE1067" s="60"/>
      <c r="DF1067" s="60"/>
      <c r="DG1067" s="60"/>
      <c r="DH1067" s="60"/>
      <c r="DI1067" s="60"/>
      <c r="DJ1067" s="60"/>
      <c r="DK1067" s="60"/>
      <c r="DL1067" s="60"/>
      <c r="DM1067" s="60"/>
      <c r="DN1067" s="60"/>
      <c r="DO1067" s="60"/>
      <c r="DP1067" s="60"/>
      <c r="DQ1067" s="60"/>
      <c r="DR1067" s="60"/>
      <c r="DS1067" s="60"/>
      <c r="DT1067" s="60"/>
      <c r="DU1067" s="60"/>
      <c r="DV1067" s="60"/>
      <c r="DW1067" s="60"/>
      <c r="DX1067" s="60"/>
      <c r="DY1067" s="60"/>
      <c r="DZ1067" s="60"/>
      <c r="EA1067" s="60"/>
      <c r="EB1067" s="60"/>
      <c r="EC1067" s="60"/>
      <c r="ED1067" s="60"/>
      <c r="EE1067" s="60"/>
      <c r="EF1067" s="60"/>
      <c r="EG1067" s="60"/>
      <c r="EH1067" s="60"/>
      <c r="EI1067" s="60"/>
      <c r="EJ1067" s="60"/>
      <c r="EK1067" s="60"/>
      <c r="EL1067" s="60"/>
      <c r="EM1067" s="60"/>
      <c r="EN1067" s="60"/>
      <c r="EO1067" s="60"/>
      <c r="EP1067" s="60"/>
      <c r="EQ1067" s="60"/>
      <c r="ER1067" s="60"/>
      <c r="ES1067" s="60"/>
      <c r="ET1067" s="60"/>
      <c r="EU1067" s="60"/>
      <c r="EV1067" s="60"/>
      <c r="EW1067" s="60"/>
      <c r="EX1067" s="60"/>
      <c r="EY1067" s="60"/>
      <c r="EZ1067" s="60"/>
      <c r="FA1067" s="60"/>
      <c r="FB1067" s="60"/>
      <c r="FC1067" s="60"/>
      <c r="FD1067" s="60"/>
      <c r="FE1067" s="60"/>
      <c r="FF1067" s="60"/>
      <c r="FG1067" s="60"/>
      <c r="FH1067" s="60"/>
      <c r="FI1067" s="60"/>
      <c r="FJ1067" s="60"/>
      <c r="FK1067" s="60"/>
      <c r="FL1067" s="60"/>
      <c r="FM1067" s="60"/>
      <c r="FN1067" s="60"/>
      <c r="FO1067" s="60"/>
      <c r="FP1067" s="60"/>
      <c r="FQ1067" s="60"/>
      <c r="FR1067" s="60"/>
      <c r="FS1067" s="60"/>
      <c r="FT1067" s="60"/>
      <c r="FU1067" s="60"/>
      <c r="FV1067" s="60"/>
      <c r="FW1067" s="60"/>
      <c r="FX1067" s="60"/>
      <c r="FY1067" s="60"/>
      <c r="FZ1067" s="60"/>
      <c r="GA1067" s="60"/>
      <c r="GB1067" s="60"/>
      <c r="GC1067" s="60"/>
      <c r="GD1067" s="60"/>
      <c r="GE1067" s="60"/>
      <c r="GF1067" s="60"/>
      <c r="GG1067" s="60"/>
      <c r="GH1067" s="60"/>
      <c r="GI1067" s="60"/>
      <c r="GJ1067" s="60"/>
      <c r="GK1067" s="60"/>
      <c r="GL1067" s="60"/>
      <c r="GM1067" s="60"/>
      <c r="GN1067" s="60"/>
      <c r="GO1067" s="60"/>
      <c r="GP1067" s="60"/>
      <c r="GQ1067" s="60"/>
    </row>
    <row r="1068" spans="2:199" x14ac:dyDescent="0.25">
      <c r="B1068" s="19">
        <v>1</v>
      </c>
      <c r="C1068" s="613" t="s">
        <v>629</v>
      </c>
      <c r="D1068" s="28">
        <f>'2 уровень'!H2185</f>
        <v>0</v>
      </c>
      <c r="E1068" s="28">
        <f>'2 уровень'!I2185</f>
        <v>0</v>
      </c>
      <c r="F1068" s="28">
        <f>'2 уровень'!J2185</f>
        <v>0</v>
      </c>
      <c r="G1068" s="65">
        <f>'2 уровень'!K2185</f>
        <v>0</v>
      </c>
      <c r="H1068" s="79">
        <f>'2 уровень'!L2185</f>
        <v>0</v>
      </c>
      <c r="I1068" s="79">
        <f>'2 уровень'!M2185</f>
        <v>0</v>
      </c>
      <c r="J1068" s="26">
        <f>'2 уровень'!N2185</f>
        <v>0</v>
      </c>
      <c r="K1068" s="26">
        <f>'2 уровень'!O2185</f>
        <v>0</v>
      </c>
      <c r="L1068" s="26">
        <f>'2 уровень'!P2185</f>
        <v>0</v>
      </c>
      <c r="M1068" s="26">
        <f>'2 уровень'!Q2185</f>
        <v>0</v>
      </c>
      <c r="N1068" s="26">
        <f>'2 уровень'!R2185</f>
        <v>0</v>
      </c>
      <c r="O1068" s="26">
        <f>'2 уровень'!S2185</f>
        <v>0</v>
      </c>
      <c r="P1068" s="73">
        <f>'2 уровень'!T2185</f>
        <v>0</v>
      </c>
      <c r="Q1068" s="73">
        <f>'2 уровень'!U2185</f>
        <v>0</v>
      </c>
      <c r="R1068" s="73">
        <f>'2 уровень'!V2185</f>
        <v>0</v>
      </c>
      <c r="S1068" s="73">
        <f>'2 уровень'!W2185</f>
        <v>0</v>
      </c>
      <c r="T1068" s="73">
        <f>'2 уровень'!X2185</f>
        <v>0</v>
      </c>
      <c r="U1068" s="73">
        <f>'2 уровень'!Y2185</f>
        <v>0</v>
      </c>
      <c r="V1068" s="773">
        <f>'2 уровень'!Z2185</f>
        <v>0</v>
      </c>
      <c r="W1068" s="73">
        <f>'2 уровень'!AA2185</f>
        <v>0</v>
      </c>
      <c r="X1068" s="73">
        <f>'2 уровень'!AB2185</f>
        <v>0</v>
      </c>
      <c r="Y1068" s="73">
        <f>'2 уровень'!AC2185</f>
        <v>0</v>
      </c>
      <c r="Z1068" s="73">
        <f>'2 уровень'!AD2185</f>
        <v>0</v>
      </c>
      <c r="AA1068" s="379">
        <f>'2 уровень'!AE2185</f>
        <v>0</v>
      </c>
      <c r="AB1068" s="73" t="e">
        <f>U1068/T1068*100</f>
        <v>#DIV/0!</v>
      </c>
      <c r="AC1068" s="73" t="e">
        <f>AA1068/T1068*100</f>
        <v>#DIV/0!</v>
      </c>
      <c r="AD1068" s="965">
        <f>'2 уровень'!AF2188</f>
        <v>0</v>
      </c>
      <c r="AE1068" s="972">
        <f>'2 уровень'!AG2188</f>
        <v>0</v>
      </c>
      <c r="AF1068" s="186">
        <f t="shared" si="204"/>
        <v>0</v>
      </c>
      <c r="AG1068" s="186">
        <f t="shared" si="203"/>
        <v>0</v>
      </c>
      <c r="AH1068" s="881">
        <f t="shared" si="205"/>
        <v>0</v>
      </c>
      <c r="AI1068" s="60" t="e">
        <f t="shared" si="206"/>
        <v>#DIV/0!</v>
      </c>
      <c r="AJ1068" s="60"/>
      <c r="AK1068" s="267"/>
      <c r="AL1068" s="60">
        <f t="shared" si="202"/>
        <v>0</v>
      </c>
      <c r="AM1068" s="60"/>
      <c r="AN1068" s="60"/>
      <c r="AO1068" s="3514"/>
      <c r="AP1068" s="3515"/>
      <c r="AQ1068" s="3515"/>
      <c r="AR1068" s="3515"/>
      <c r="AS1068" s="3515"/>
      <c r="AT1068" s="3515"/>
      <c r="AU1068" s="3515"/>
      <c r="AV1068" s="3515"/>
      <c r="AW1068" s="3515"/>
      <c r="AX1068" s="3515"/>
      <c r="AY1068" s="3515"/>
      <c r="AZ1068" s="3515"/>
      <c r="BA1068" s="3515"/>
      <c r="BB1068" s="3515"/>
      <c r="BC1068" s="60"/>
      <c r="BD1068" s="60"/>
      <c r="BE1068" s="60"/>
      <c r="BF1068" s="60"/>
      <c r="BG1068" s="60"/>
      <c r="BH1068" s="60"/>
      <c r="BI1068" s="60"/>
      <c r="BJ1068" s="60"/>
      <c r="BK1068" s="60"/>
      <c r="BL1068" s="60"/>
      <c r="BM1068" s="60"/>
      <c r="BN1068" s="60"/>
      <c r="BO1068" s="60"/>
      <c r="BP1068" s="60"/>
      <c r="BQ1068" s="60"/>
      <c r="BR1068" s="60"/>
      <c r="BS1068" s="60"/>
      <c r="BT1068" s="60"/>
      <c r="BU1068" s="60"/>
      <c r="BV1068" s="60"/>
      <c r="BW1068" s="60"/>
      <c r="BX1068" s="60"/>
      <c r="BY1068" s="60"/>
      <c r="BZ1068" s="60"/>
      <c r="CA1068" s="60"/>
      <c r="CB1068" s="60"/>
      <c r="CC1068" s="60"/>
      <c r="CD1068" s="60"/>
      <c r="CE1068" s="60"/>
      <c r="CF1068" s="60"/>
      <c r="CG1068" s="60"/>
      <c r="CH1068" s="60"/>
      <c r="CI1068" s="60"/>
      <c r="CJ1068" s="60"/>
      <c r="CK1068" s="60"/>
      <c r="CL1068" s="60"/>
      <c r="CM1068" s="60"/>
      <c r="CN1068" s="60"/>
      <c r="CO1068" s="60"/>
      <c r="CP1068" s="60"/>
      <c r="CQ1068" s="60"/>
      <c r="CR1068" s="60"/>
      <c r="CS1068" s="60"/>
      <c r="CT1068" s="60"/>
      <c r="CU1068" s="60"/>
      <c r="CV1068" s="60"/>
      <c r="CW1068" s="60"/>
      <c r="CX1068" s="60"/>
      <c r="CY1068" s="60"/>
      <c r="CZ1068" s="60"/>
      <c r="DA1068" s="60"/>
      <c r="DB1068" s="60"/>
      <c r="DC1068" s="60"/>
      <c r="DD1068" s="60"/>
      <c r="DE1068" s="60"/>
      <c r="DF1068" s="60"/>
      <c r="DG1068" s="60"/>
      <c r="DH1068" s="60"/>
      <c r="DI1068" s="60"/>
      <c r="DJ1068" s="60"/>
      <c r="DK1068" s="60"/>
      <c r="DL1068" s="60"/>
      <c r="DM1068" s="60"/>
      <c r="DN1068" s="60"/>
      <c r="DO1068" s="60"/>
      <c r="DP1068" s="60"/>
      <c r="DQ1068" s="60"/>
      <c r="DR1068" s="60"/>
      <c r="DS1068" s="60"/>
      <c r="DT1068" s="60"/>
      <c r="DU1068" s="60"/>
      <c r="DV1068" s="60"/>
      <c r="DW1068" s="60"/>
      <c r="DX1068" s="60"/>
      <c r="DY1068" s="60"/>
      <c r="DZ1068" s="60"/>
      <c r="EA1068" s="60"/>
      <c r="EB1068" s="60"/>
      <c r="EC1068" s="60"/>
      <c r="ED1068" s="60"/>
      <c r="EE1068" s="60"/>
      <c r="EF1068" s="60"/>
      <c r="EG1068" s="60"/>
      <c r="EH1068" s="60"/>
      <c r="EI1068" s="60"/>
      <c r="EJ1068" s="60"/>
      <c r="EK1068" s="60"/>
      <c r="EL1068" s="60"/>
      <c r="EM1068" s="60"/>
      <c r="EN1068" s="60"/>
      <c r="EO1068" s="60"/>
      <c r="EP1068" s="60"/>
      <c r="EQ1068" s="60"/>
      <c r="ER1068" s="60"/>
      <c r="ES1068" s="60"/>
      <c r="ET1068" s="60"/>
      <c r="EU1068" s="60"/>
      <c r="EV1068" s="60"/>
      <c r="EW1068" s="60"/>
      <c r="EX1068" s="60"/>
      <c r="EY1068" s="60"/>
      <c r="EZ1068" s="60"/>
      <c r="FA1068" s="60"/>
      <c r="FB1068" s="60"/>
      <c r="FC1068" s="60"/>
      <c r="FD1068" s="60"/>
      <c r="FE1068" s="60"/>
      <c r="FF1068" s="60"/>
      <c r="FG1068" s="60"/>
      <c r="FH1068" s="60"/>
      <c r="FI1068" s="60"/>
      <c r="FJ1068" s="60"/>
      <c r="FK1068" s="60"/>
      <c r="FL1068" s="60"/>
      <c r="FM1068" s="60"/>
      <c r="FN1068" s="60"/>
      <c r="FO1068" s="60"/>
      <c r="FP1068" s="60"/>
      <c r="FQ1068" s="60"/>
      <c r="FR1068" s="60"/>
      <c r="FS1068" s="60"/>
      <c r="FT1068" s="60"/>
      <c r="FU1068" s="60"/>
      <c r="FV1068" s="60"/>
      <c r="FW1068" s="60"/>
      <c r="FX1068" s="60"/>
      <c r="FY1068" s="60"/>
      <c r="FZ1068" s="60"/>
      <c r="GA1068" s="60"/>
      <c r="GB1068" s="60"/>
      <c r="GC1068" s="60"/>
      <c r="GD1068" s="60"/>
      <c r="GE1068" s="60"/>
      <c r="GF1068" s="60"/>
      <c r="GG1068" s="60"/>
      <c r="GH1068" s="60"/>
      <c r="GI1068" s="60"/>
      <c r="GJ1068" s="60"/>
      <c r="GK1068" s="60"/>
      <c r="GL1068" s="60"/>
      <c r="GM1068" s="60"/>
      <c r="GN1068" s="60"/>
      <c r="GO1068" s="60"/>
      <c r="GP1068" s="60"/>
      <c r="GQ1068" s="60"/>
    </row>
    <row r="1069" spans="2:199" ht="45" x14ac:dyDescent="0.25">
      <c r="B1069" s="19">
        <v>1</v>
      </c>
      <c r="C1069" s="613" t="s">
        <v>459</v>
      </c>
      <c r="D1069" s="28">
        <f>'2 уровень'!H2186</f>
        <v>0</v>
      </c>
      <c r="E1069" s="28">
        <f>'2 уровень'!I2186</f>
        <v>0</v>
      </c>
      <c r="F1069" s="28">
        <f>'2 уровень'!J2186</f>
        <v>0</v>
      </c>
      <c r="G1069" s="65" t="e">
        <f>'2 уровень'!K2186</f>
        <v>#DIV/0!</v>
      </c>
      <c r="H1069" s="79">
        <f>'2 уровень'!L2186</f>
        <v>0</v>
      </c>
      <c r="I1069" s="79">
        <f>'2 уровень'!M2186</f>
        <v>0</v>
      </c>
      <c r="J1069" s="26">
        <f>'2 уровень'!N2186</f>
        <v>0</v>
      </c>
      <c r="K1069" s="26">
        <f>'2 уровень'!O2186</f>
        <v>0</v>
      </c>
      <c r="L1069" s="26">
        <f>'2 уровень'!P2186</f>
        <v>0</v>
      </c>
      <c r="M1069" s="26">
        <f>'2 уровень'!Q2186</f>
        <v>0</v>
      </c>
      <c r="N1069" s="26">
        <f>'2 уровень'!R2186</f>
        <v>0</v>
      </c>
      <c r="O1069" s="26">
        <f>'2 уровень'!S2186</f>
        <v>0</v>
      </c>
      <c r="P1069" s="73">
        <f>'2 уровень'!T2186</f>
        <v>0</v>
      </c>
      <c r="Q1069" s="73">
        <f>'2 уровень'!U2186</f>
        <v>0</v>
      </c>
      <c r="R1069" s="73">
        <f>'2 уровень'!V2186</f>
        <v>0</v>
      </c>
      <c r="S1069" s="73">
        <f>'2 уровень'!W2186</f>
        <v>0</v>
      </c>
      <c r="T1069" s="73">
        <f>'2 уровень'!X2186</f>
        <v>0</v>
      </c>
      <c r="U1069" s="73">
        <f>'2 уровень'!Y2186</f>
        <v>0</v>
      </c>
      <c r="V1069" s="773">
        <f>'2 уровень'!Z2186</f>
        <v>0</v>
      </c>
      <c r="W1069" s="73">
        <f>'2 уровень'!AA2186</f>
        <v>0</v>
      </c>
      <c r="X1069" s="73">
        <f>'2 уровень'!AB2186</f>
        <v>0</v>
      </c>
      <c r="Y1069" s="73">
        <f>'2 уровень'!AC2186</f>
        <v>0</v>
      </c>
      <c r="Z1069" s="73">
        <f>'2 уровень'!AD2186</f>
        <v>0</v>
      </c>
      <c r="AA1069" s="379">
        <f>'2 уровень'!AE2186</f>
        <v>0</v>
      </c>
      <c r="AB1069" s="73"/>
      <c r="AC1069" s="73"/>
      <c r="AD1069" s="965">
        <f>'2 уровень'!AF2189</f>
        <v>0</v>
      </c>
      <c r="AE1069" s="972">
        <f>'2 уровень'!AG2189</f>
        <v>0</v>
      </c>
      <c r="AF1069" s="186">
        <f t="shared" si="204"/>
        <v>0</v>
      </c>
      <c r="AG1069" s="186">
        <f t="shared" si="203"/>
        <v>0</v>
      </c>
      <c r="AH1069" s="881">
        <f t="shared" si="205"/>
        <v>0</v>
      </c>
      <c r="AI1069" s="60" t="e">
        <f t="shared" si="206"/>
        <v>#DIV/0!</v>
      </c>
      <c r="AJ1069" s="60"/>
      <c r="AK1069" s="267"/>
      <c r="AL1069" s="60">
        <f t="shared" si="202"/>
        <v>0</v>
      </c>
      <c r="AM1069" s="60"/>
      <c r="AN1069" s="60"/>
      <c r="AO1069" s="3514"/>
      <c r="AP1069" s="3515"/>
      <c r="AQ1069" s="3515"/>
      <c r="AR1069" s="3515"/>
      <c r="AS1069" s="3515"/>
      <c r="AT1069" s="3515"/>
      <c r="AU1069" s="3515"/>
      <c r="AV1069" s="3515"/>
      <c r="AW1069" s="3515"/>
      <c r="AX1069" s="3515"/>
      <c r="AY1069" s="3515"/>
      <c r="AZ1069" s="3515"/>
      <c r="BA1069" s="3515"/>
      <c r="BB1069" s="3515"/>
      <c r="BC1069" s="60"/>
      <c r="BD1069" s="60"/>
      <c r="BE1069" s="60"/>
      <c r="BF1069" s="60"/>
      <c r="BG1069" s="60"/>
      <c r="BH1069" s="60"/>
      <c r="BI1069" s="60"/>
      <c r="BJ1069" s="60"/>
      <c r="BK1069" s="60"/>
      <c r="BL1069" s="60"/>
      <c r="BM1069" s="60"/>
      <c r="BN1069" s="60"/>
      <c r="BO1069" s="60"/>
      <c r="BP1069" s="60"/>
      <c r="BQ1069" s="60"/>
      <c r="BR1069" s="60"/>
      <c r="BS1069" s="60"/>
      <c r="BT1069" s="60"/>
      <c r="BU1069" s="60"/>
      <c r="BV1069" s="60"/>
      <c r="BW1069" s="60"/>
      <c r="BX1069" s="60"/>
      <c r="BY1069" s="60"/>
      <c r="BZ1069" s="60"/>
      <c r="CA1069" s="60"/>
      <c r="CB1069" s="60"/>
      <c r="CC1069" s="60"/>
      <c r="CD1069" s="60"/>
      <c r="CE1069" s="60"/>
      <c r="CF1069" s="60"/>
      <c r="CG1069" s="60"/>
      <c r="CH1069" s="60"/>
      <c r="CI1069" s="60"/>
      <c r="CJ1069" s="60"/>
      <c r="CK1069" s="60"/>
      <c r="CL1069" s="60"/>
      <c r="CM1069" s="60"/>
      <c r="CN1069" s="60"/>
      <c r="CO1069" s="60"/>
      <c r="CP1069" s="60"/>
      <c r="CQ1069" s="60"/>
      <c r="CR1069" s="60"/>
      <c r="CS1069" s="60"/>
      <c r="CT1069" s="60"/>
      <c r="CU1069" s="60"/>
      <c r="CV1069" s="60"/>
      <c r="CW1069" s="60"/>
      <c r="CX1069" s="60"/>
      <c r="CY1069" s="60"/>
      <c r="CZ1069" s="60"/>
      <c r="DA1069" s="60"/>
      <c r="DB1069" s="60"/>
      <c r="DC1069" s="60"/>
      <c r="DD1069" s="60"/>
      <c r="DE1069" s="60"/>
      <c r="DF1069" s="60"/>
      <c r="DG1069" s="60"/>
      <c r="DH1069" s="60"/>
      <c r="DI1069" s="60"/>
      <c r="DJ1069" s="60"/>
      <c r="DK1069" s="60"/>
      <c r="DL1069" s="60"/>
      <c r="DM1069" s="60"/>
      <c r="DN1069" s="60"/>
      <c r="DO1069" s="60"/>
      <c r="DP1069" s="60"/>
      <c r="DQ1069" s="60"/>
      <c r="DR1069" s="60"/>
      <c r="DS1069" s="60"/>
      <c r="DT1069" s="60"/>
      <c r="DU1069" s="60"/>
      <c r="DV1069" s="60"/>
      <c r="DW1069" s="60"/>
      <c r="DX1069" s="60"/>
      <c r="DY1069" s="60"/>
      <c r="DZ1069" s="60"/>
      <c r="EA1069" s="60"/>
      <c r="EB1069" s="60"/>
      <c r="EC1069" s="60"/>
      <c r="ED1069" s="60"/>
      <c r="EE1069" s="60"/>
      <c r="EF1069" s="60"/>
      <c r="EG1069" s="60"/>
      <c r="EH1069" s="60"/>
      <c r="EI1069" s="60"/>
      <c r="EJ1069" s="60"/>
      <c r="EK1069" s="60"/>
      <c r="EL1069" s="60"/>
      <c r="EM1069" s="60"/>
      <c r="EN1069" s="60"/>
      <c r="EO1069" s="60"/>
      <c r="EP1069" s="60"/>
      <c r="EQ1069" s="60"/>
      <c r="ER1069" s="60"/>
      <c r="ES1069" s="60"/>
      <c r="ET1069" s="60"/>
      <c r="EU1069" s="60"/>
      <c r="EV1069" s="60"/>
      <c r="EW1069" s="60"/>
      <c r="EX1069" s="60"/>
      <c r="EY1069" s="60"/>
      <c r="EZ1069" s="60"/>
      <c r="FA1069" s="60"/>
      <c r="FB1069" s="60"/>
      <c r="FC1069" s="60"/>
      <c r="FD1069" s="60"/>
      <c r="FE1069" s="60"/>
      <c r="FF1069" s="60"/>
      <c r="FG1069" s="60"/>
      <c r="FH1069" s="60"/>
      <c r="FI1069" s="60"/>
      <c r="FJ1069" s="60"/>
      <c r="FK1069" s="60"/>
      <c r="FL1069" s="60"/>
      <c r="FM1069" s="60"/>
      <c r="FN1069" s="60"/>
      <c r="FO1069" s="60"/>
      <c r="FP1069" s="60"/>
      <c r="FQ1069" s="60"/>
      <c r="FR1069" s="60"/>
      <c r="FS1069" s="60"/>
      <c r="FT1069" s="60"/>
      <c r="FU1069" s="60"/>
      <c r="FV1069" s="60"/>
      <c r="FW1069" s="60"/>
      <c r="FX1069" s="60"/>
      <c r="FY1069" s="60"/>
      <c r="FZ1069" s="60"/>
      <c r="GA1069" s="60"/>
      <c r="GB1069" s="60"/>
      <c r="GC1069" s="60"/>
      <c r="GD1069" s="60"/>
      <c r="GE1069" s="60"/>
      <c r="GF1069" s="60"/>
      <c r="GG1069" s="60"/>
      <c r="GH1069" s="60"/>
      <c r="GI1069" s="60"/>
      <c r="GJ1069" s="60"/>
      <c r="GK1069" s="60"/>
      <c r="GL1069" s="60"/>
      <c r="GM1069" s="60"/>
      <c r="GN1069" s="60"/>
      <c r="GO1069" s="60"/>
      <c r="GP1069" s="60"/>
      <c r="GQ1069" s="60"/>
    </row>
    <row r="1070" spans="2:199" ht="30" x14ac:dyDescent="0.25">
      <c r="B1070" s="19">
        <v>1</v>
      </c>
      <c r="C1070" s="613" t="s">
        <v>271</v>
      </c>
      <c r="D1070" s="28">
        <f>'2 уровень'!H2187</f>
        <v>0</v>
      </c>
      <c r="E1070" s="28">
        <f>'2 уровень'!I2187</f>
        <v>0</v>
      </c>
      <c r="F1070" s="28">
        <f>'2 уровень'!J2187</f>
        <v>0</v>
      </c>
      <c r="G1070" s="65" t="e">
        <f>'2 уровень'!K2187</f>
        <v>#DIV/0!</v>
      </c>
      <c r="H1070" s="79">
        <f>'2 уровень'!L2187</f>
        <v>0</v>
      </c>
      <c r="I1070" s="79">
        <f>'2 уровень'!M2187</f>
        <v>0</v>
      </c>
      <c r="J1070" s="26">
        <f>'2 уровень'!N2187</f>
        <v>0</v>
      </c>
      <c r="K1070" s="26">
        <f>'2 уровень'!O2187</f>
        <v>0</v>
      </c>
      <c r="L1070" s="26">
        <f>'2 уровень'!P2187</f>
        <v>0</v>
      </c>
      <c r="M1070" s="26">
        <f>'2 уровень'!Q2187</f>
        <v>0</v>
      </c>
      <c r="N1070" s="26">
        <f>'2 уровень'!R2187</f>
        <v>0</v>
      </c>
      <c r="O1070" s="26">
        <f>'2 уровень'!S2187</f>
        <v>0</v>
      </c>
      <c r="P1070" s="73">
        <f>'2 уровень'!T2187</f>
        <v>0</v>
      </c>
      <c r="Q1070" s="73">
        <f>'2 уровень'!U2187</f>
        <v>0</v>
      </c>
      <c r="R1070" s="73">
        <f>'2 уровень'!V2187</f>
        <v>0</v>
      </c>
      <c r="S1070" s="73">
        <f>'2 уровень'!W2187</f>
        <v>0</v>
      </c>
      <c r="T1070" s="73">
        <f>'2 уровень'!X2187</f>
        <v>0</v>
      </c>
      <c r="U1070" s="73">
        <f>'2 уровень'!Y2187</f>
        <v>0</v>
      </c>
      <c r="V1070" s="773">
        <f>'2 уровень'!Z2187</f>
        <v>0</v>
      </c>
      <c r="W1070" s="73">
        <f>'2 уровень'!AA2187</f>
        <v>0</v>
      </c>
      <c r="X1070" s="73">
        <f>'2 уровень'!AB2187</f>
        <v>0</v>
      </c>
      <c r="Y1070" s="73">
        <f>'2 уровень'!AC2187</f>
        <v>0</v>
      </c>
      <c r="Z1070" s="73">
        <f>'2 уровень'!AD2187</f>
        <v>0</v>
      </c>
      <c r="AA1070" s="379">
        <f>'2 уровень'!AE2187</f>
        <v>0</v>
      </c>
      <c r="AB1070" s="73" t="e">
        <f>U1070/T1070*100</f>
        <v>#DIV/0!</v>
      </c>
      <c r="AC1070" s="73" t="e">
        <f>AA1070/T1070*100</f>
        <v>#DIV/0!</v>
      </c>
      <c r="AD1070" s="965">
        <f>'2 уровень'!AF2190</f>
        <v>0</v>
      </c>
      <c r="AE1070" s="972">
        <f>'2 уровень'!AG2190</f>
        <v>0</v>
      </c>
      <c r="AF1070" s="186">
        <f t="shared" si="204"/>
        <v>0</v>
      </c>
      <c r="AG1070" s="186">
        <f t="shared" si="203"/>
        <v>0</v>
      </c>
      <c r="AH1070" s="881">
        <f t="shared" si="205"/>
        <v>0</v>
      </c>
      <c r="AI1070" s="60" t="e">
        <f t="shared" si="206"/>
        <v>#DIV/0!</v>
      </c>
      <c r="AJ1070" s="60"/>
      <c r="AK1070" s="267"/>
      <c r="AL1070" s="60">
        <f t="shared" si="202"/>
        <v>0</v>
      </c>
      <c r="AM1070" s="60"/>
      <c r="AN1070" s="60"/>
      <c r="AO1070" s="3514"/>
      <c r="AP1070" s="3515"/>
      <c r="AQ1070" s="3515"/>
      <c r="AR1070" s="3515"/>
      <c r="AS1070" s="3515"/>
      <c r="AT1070" s="3515"/>
      <c r="AU1070" s="3515"/>
      <c r="AV1070" s="3515"/>
      <c r="AW1070" s="3515"/>
      <c r="AX1070" s="3515"/>
      <c r="AY1070" s="3515"/>
      <c r="AZ1070" s="3515"/>
      <c r="BA1070" s="3515"/>
      <c r="BB1070" s="3515"/>
      <c r="BC1070" s="60"/>
      <c r="BD1070" s="60"/>
      <c r="BE1070" s="60"/>
      <c r="BF1070" s="60"/>
      <c r="BG1070" s="60"/>
      <c r="BH1070" s="60"/>
      <c r="BI1070" s="60"/>
      <c r="BJ1070" s="60"/>
      <c r="BK1070" s="60"/>
      <c r="BL1070" s="60"/>
      <c r="BM1070" s="60"/>
      <c r="BN1070" s="60"/>
      <c r="BO1070" s="60"/>
      <c r="BP1070" s="60"/>
      <c r="BQ1070" s="60"/>
      <c r="BR1070" s="60"/>
      <c r="BS1070" s="60"/>
      <c r="BT1070" s="60"/>
      <c r="BU1070" s="60"/>
      <c r="BV1070" s="60"/>
      <c r="BW1070" s="60"/>
      <c r="BX1070" s="60"/>
      <c r="BY1070" s="60"/>
      <c r="BZ1070" s="60"/>
      <c r="CA1070" s="60"/>
      <c r="CB1070" s="60"/>
      <c r="CC1070" s="60"/>
      <c r="CD1070" s="60"/>
      <c r="CE1070" s="60"/>
      <c r="CF1070" s="60"/>
      <c r="CG1070" s="60"/>
      <c r="CH1070" s="60"/>
      <c r="CI1070" s="60"/>
      <c r="CJ1070" s="60"/>
      <c r="CK1070" s="60"/>
      <c r="CL1070" s="60"/>
      <c r="CM1070" s="60"/>
      <c r="CN1070" s="60"/>
      <c r="CO1070" s="60"/>
      <c r="CP1070" s="60"/>
      <c r="CQ1070" s="60"/>
      <c r="CR1070" s="60"/>
      <c r="CS1070" s="60"/>
      <c r="CT1070" s="60"/>
      <c r="CU1070" s="60"/>
      <c r="CV1070" s="60"/>
      <c r="CW1070" s="60"/>
      <c r="CX1070" s="60"/>
      <c r="CY1070" s="60"/>
      <c r="CZ1070" s="60"/>
      <c r="DA1070" s="60"/>
      <c r="DB1070" s="60"/>
      <c r="DC1070" s="60"/>
      <c r="DD1070" s="60"/>
      <c r="DE1070" s="60"/>
      <c r="DF1070" s="60"/>
      <c r="DG1070" s="60"/>
      <c r="DH1070" s="60"/>
      <c r="DI1070" s="60"/>
      <c r="DJ1070" s="60"/>
      <c r="DK1070" s="60"/>
      <c r="DL1070" s="60"/>
      <c r="DM1070" s="60"/>
      <c r="DN1070" s="60"/>
      <c r="DO1070" s="60"/>
      <c r="DP1070" s="60"/>
      <c r="DQ1070" s="60"/>
      <c r="DR1070" s="60"/>
      <c r="DS1070" s="60"/>
      <c r="DT1070" s="60"/>
      <c r="DU1070" s="60"/>
      <c r="DV1070" s="60"/>
      <c r="DW1070" s="60"/>
      <c r="DX1070" s="60"/>
      <c r="DY1070" s="60"/>
      <c r="DZ1070" s="60"/>
      <c r="EA1070" s="60"/>
      <c r="EB1070" s="60"/>
      <c r="EC1070" s="60"/>
      <c r="ED1070" s="60"/>
      <c r="EE1070" s="60"/>
      <c r="EF1070" s="60"/>
      <c r="EG1070" s="60"/>
      <c r="EH1070" s="60"/>
      <c r="EI1070" s="60"/>
      <c r="EJ1070" s="60"/>
      <c r="EK1070" s="60"/>
      <c r="EL1070" s="60"/>
      <c r="EM1070" s="60"/>
      <c r="EN1070" s="60"/>
      <c r="EO1070" s="60"/>
      <c r="EP1070" s="60"/>
      <c r="EQ1070" s="60"/>
      <c r="ER1070" s="60"/>
      <c r="ES1070" s="60"/>
      <c r="ET1070" s="60"/>
      <c r="EU1070" s="60"/>
      <c r="EV1070" s="60"/>
      <c r="EW1070" s="60"/>
      <c r="EX1070" s="60"/>
      <c r="EY1070" s="60"/>
      <c r="EZ1070" s="60"/>
      <c r="FA1070" s="60"/>
      <c r="FB1070" s="60"/>
      <c r="FC1070" s="60"/>
      <c r="FD1070" s="60"/>
      <c r="FE1070" s="60"/>
      <c r="FF1070" s="60"/>
      <c r="FG1070" s="60"/>
      <c r="FH1070" s="60"/>
      <c r="FI1070" s="60"/>
      <c r="FJ1070" s="60"/>
      <c r="FK1070" s="60"/>
      <c r="FL1070" s="60"/>
      <c r="FM1070" s="60"/>
      <c r="FN1070" s="60"/>
      <c r="FO1070" s="60"/>
      <c r="FP1070" s="60"/>
      <c r="FQ1070" s="60"/>
      <c r="FR1070" s="60"/>
      <c r="FS1070" s="60"/>
      <c r="FT1070" s="60"/>
      <c r="FU1070" s="60"/>
      <c r="FV1070" s="60"/>
      <c r="FW1070" s="60"/>
      <c r="FX1070" s="60"/>
      <c r="FY1070" s="60"/>
      <c r="FZ1070" s="60"/>
      <c r="GA1070" s="60"/>
      <c r="GB1070" s="60"/>
      <c r="GC1070" s="60"/>
      <c r="GD1070" s="60"/>
      <c r="GE1070" s="60"/>
      <c r="GF1070" s="60"/>
      <c r="GG1070" s="60"/>
      <c r="GH1070" s="60"/>
      <c r="GI1070" s="60"/>
      <c r="GJ1070" s="60"/>
      <c r="GK1070" s="60"/>
      <c r="GL1070" s="60"/>
      <c r="GM1070" s="60"/>
      <c r="GN1070" s="60"/>
      <c r="GO1070" s="60"/>
      <c r="GP1070" s="60"/>
      <c r="GQ1070" s="60"/>
    </row>
    <row r="1071" spans="2:199" ht="30" x14ac:dyDescent="0.25">
      <c r="B1071" s="19">
        <v>1</v>
      </c>
      <c r="C1071" s="612" t="s">
        <v>460</v>
      </c>
      <c r="D1071" s="28">
        <f>'2 уровень'!H2188</f>
        <v>0</v>
      </c>
      <c r="E1071" s="28">
        <f>'2 уровень'!I2188</f>
        <v>0</v>
      </c>
      <c r="F1071" s="28">
        <f>'2 уровень'!J2188</f>
        <v>0</v>
      </c>
      <c r="G1071" s="65" t="e">
        <f>'2 уровень'!K2188</f>
        <v>#DIV/0!</v>
      </c>
      <c r="H1071" s="79">
        <f>'2 уровень'!L2188</f>
        <v>0</v>
      </c>
      <c r="I1071" s="79">
        <f>'2 уровень'!M2188</f>
        <v>0</v>
      </c>
      <c r="J1071" s="26">
        <f>'2 уровень'!N2188</f>
        <v>0</v>
      </c>
      <c r="K1071" s="26">
        <f>'2 уровень'!O2188</f>
        <v>0</v>
      </c>
      <c r="L1071" s="26">
        <f>'2 уровень'!P2188</f>
        <v>0</v>
      </c>
      <c r="M1071" s="26">
        <f>'2 уровень'!Q2188</f>
        <v>0</v>
      </c>
      <c r="N1071" s="26">
        <f>'2 уровень'!R2188</f>
        <v>0</v>
      </c>
      <c r="O1071" s="26">
        <f>'2 уровень'!S2188</f>
        <v>0</v>
      </c>
      <c r="P1071" s="73">
        <f>'2 уровень'!T2188</f>
        <v>0</v>
      </c>
      <c r="Q1071" s="73">
        <f>'2 уровень'!U2188</f>
        <v>0</v>
      </c>
      <c r="R1071" s="73">
        <f>'2 уровень'!V2188</f>
        <v>0</v>
      </c>
      <c r="S1071" s="73">
        <f>'2 уровень'!W2188</f>
        <v>0</v>
      </c>
      <c r="T1071" s="73">
        <f>'2 уровень'!X2188</f>
        <v>0</v>
      </c>
      <c r="U1071" s="73">
        <f>'2 уровень'!Y2188</f>
        <v>0</v>
      </c>
      <c r="V1071" s="773">
        <f>'2 уровень'!Z2188</f>
        <v>0</v>
      </c>
      <c r="W1071" s="73">
        <f>'2 уровень'!AA2188</f>
        <v>0</v>
      </c>
      <c r="X1071" s="73">
        <f>'2 уровень'!AB2188</f>
        <v>0</v>
      </c>
      <c r="Y1071" s="73">
        <f>'2 уровень'!AC2188</f>
        <v>0</v>
      </c>
      <c r="Z1071" s="73">
        <f>'2 уровень'!AD2188</f>
        <v>0</v>
      </c>
      <c r="AA1071" s="379">
        <f>'2 уровень'!AE2188</f>
        <v>0</v>
      </c>
      <c r="AB1071" s="73"/>
      <c r="AC1071" s="73"/>
      <c r="AD1071" s="965">
        <f>'2 уровень'!AF2191</f>
        <v>0</v>
      </c>
      <c r="AE1071" s="972">
        <f>'2 уровень'!AG2191</f>
        <v>0</v>
      </c>
      <c r="AF1071" s="186">
        <f t="shared" si="204"/>
        <v>0</v>
      </c>
      <c r="AG1071" s="186">
        <f t="shared" si="203"/>
        <v>0</v>
      </c>
      <c r="AH1071" s="881">
        <f t="shared" si="205"/>
        <v>0</v>
      </c>
      <c r="AI1071" s="60" t="e">
        <f t="shared" si="206"/>
        <v>#DIV/0!</v>
      </c>
      <c r="AJ1071" s="60"/>
      <c r="AK1071" s="267"/>
      <c r="AL1071" s="60">
        <f t="shared" si="202"/>
        <v>0</v>
      </c>
      <c r="AM1071" s="60"/>
      <c r="AN1071" s="60"/>
      <c r="AO1071" s="3514"/>
      <c r="AP1071" s="3515"/>
      <c r="AQ1071" s="3515"/>
      <c r="AR1071" s="3515"/>
      <c r="AS1071" s="3515"/>
      <c r="AT1071" s="3515"/>
      <c r="AU1071" s="3515"/>
      <c r="AV1071" s="3515"/>
      <c r="AW1071" s="3515"/>
      <c r="AX1071" s="3515"/>
      <c r="AY1071" s="3515"/>
      <c r="AZ1071" s="3515"/>
      <c r="BA1071" s="3515"/>
      <c r="BB1071" s="3515"/>
      <c r="BC1071" s="60"/>
      <c r="BD1071" s="60"/>
      <c r="BE1071" s="60"/>
      <c r="BF1071" s="60"/>
      <c r="BG1071" s="60"/>
      <c r="BH1071" s="60"/>
      <c r="BI1071" s="60"/>
      <c r="BJ1071" s="60"/>
      <c r="BK1071" s="60"/>
      <c r="BL1071" s="60"/>
      <c r="BM1071" s="60"/>
      <c r="BN1071" s="60"/>
      <c r="BO1071" s="60"/>
      <c r="BP1071" s="60"/>
      <c r="BQ1071" s="60"/>
      <c r="BR1071" s="60"/>
      <c r="BS1071" s="60"/>
      <c r="BT1071" s="60"/>
      <c r="BU1071" s="60"/>
      <c r="BV1071" s="60"/>
      <c r="BW1071" s="60"/>
      <c r="BX1071" s="60"/>
      <c r="BY1071" s="60"/>
      <c r="BZ1071" s="60"/>
      <c r="CA1071" s="60"/>
      <c r="CB1071" s="60"/>
      <c r="CC1071" s="60"/>
      <c r="CD1071" s="60"/>
      <c r="CE1071" s="60"/>
      <c r="CF1071" s="60"/>
      <c r="CG1071" s="60"/>
      <c r="CH1071" s="60"/>
      <c r="CI1071" s="60"/>
      <c r="CJ1071" s="60"/>
      <c r="CK1071" s="60"/>
      <c r="CL1071" s="60"/>
      <c r="CM1071" s="60"/>
      <c r="CN1071" s="60"/>
      <c r="CO1071" s="60"/>
      <c r="CP1071" s="60"/>
      <c r="CQ1071" s="60"/>
      <c r="CR1071" s="60"/>
      <c r="CS1071" s="60"/>
      <c r="CT1071" s="60"/>
      <c r="CU1071" s="60"/>
      <c r="CV1071" s="60"/>
      <c r="CW1071" s="60"/>
      <c r="CX1071" s="60"/>
      <c r="CY1071" s="60"/>
      <c r="CZ1071" s="60"/>
      <c r="DA1071" s="60"/>
      <c r="DB1071" s="60"/>
      <c r="DC1071" s="60"/>
      <c r="DD1071" s="60"/>
      <c r="DE1071" s="60"/>
      <c r="DF1071" s="60"/>
      <c r="DG1071" s="60"/>
      <c r="DH1071" s="60"/>
      <c r="DI1071" s="60"/>
      <c r="DJ1071" s="60"/>
      <c r="DK1071" s="60"/>
      <c r="DL1071" s="60"/>
      <c r="DM1071" s="60"/>
      <c r="DN1071" s="60"/>
      <c r="DO1071" s="60"/>
      <c r="DP1071" s="60"/>
      <c r="DQ1071" s="60"/>
      <c r="DR1071" s="60"/>
      <c r="DS1071" s="60"/>
      <c r="DT1071" s="60"/>
      <c r="DU1071" s="60"/>
      <c r="DV1071" s="60"/>
      <c r="DW1071" s="60"/>
      <c r="DX1071" s="60"/>
      <c r="DY1071" s="60"/>
      <c r="DZ1071" s="60"/>
      <c r="EA1071" s="60"/>
      <c r="EB1071" s="60"/>
      <c r="EC1071" s="60"/>
      <c r="ED1071" s="60"/>
      <c r="EE1071" s="60"/>
      <c r="EF1071" s="60"/>
      <c r="EG1071" s="60"/>
      <c r="EH1071" s="60"/>
      <c r="EI1071" s="60"/>
      <c r="EJ1071" s="60"/>
      <c r="EK1071" s="60"/>
      <c r="EL1071" s="60"/>
      <c r="EM1071" s="60"/>
      <c r="EN1071" s="60"/>
      <c r="EO1071" s="60"/>
      <c r="EP1071" s="60"/>
      <c r="EQ1071" s="60"/>
      <c r="ER1071" s="60"/>
      <c r="ES1071" s="60"/>
      <c r="ET1071" s="60"/>
      <c r="EU1071" s="60"/>
      <c r="EV1071" s="60"/>
      <c r="EW1071" s="60"/>
      <c r="EX1071" s="60"/>
      <c r="EY1071" s="60"/>
      <c r="EZ1071" s="60"/>
      <c r="FA1071" s="60"/>
      <c r="FB1071" s="60"/>
      <c r="FC1071" s="60"/>
      <c r="FD1071" s="60"/>
      <c r="FE1071" s="60"/>
      <c r="FF1071" s="60"/>
      <c r="FG1071" s="60"/>
      <c r="FH1071" s="60"/>
      <c r="FI1071" s="60"/>
      <c r="FJ1071" s="60"/>
      <c r="FK1071" s="60"/>
      <c r="FL1071" s="60"/>
      <c r="FM1071" s="60"/>
      <c r="FN1071" s="60"/>
      <c r="FO1071" s="60"/>
      <c r="FP1071" s="60"/>
      <c r="FQ1071" s="60"/>
      <c r="FR1071" s="60"/>
      <c r="FS1071" s="60"/>
      <c r="FT1071" s="60"/>
      <c r="FU1071" s="60"/>
      <c r="FV1071" s="60"/>
      <c r="FW1071" s="60"/>
      <c r="FX1071" s="60"/>
      <c r="FY1071" s="60"/>
      <c r="FZ1071" s="60"/>
      <c r="GA1071" s="60"/>
      <c r="GB1071" s="60"/>
      <c r="GC1071" s="60"/>
      <c r="GD1071" s="60"/>
      <c r="GE1071" s="60"/>
      <c r="GF1071" s="60"/>
      <c r="GG1071" s="60"/>
      <c r="GH1071" s="60"/>
      <c r="GI1071" s="60"/>
      <c r="GJ1071" s="60"/>
      <c r="GK1071" s="60"/>
      <c r="GL1071" s="60"/>
      <c r="GM1071" s="60"/>
      <c r="GN1071" s="60"/>
      <c r="GO1071" s="60"/>
      <c r="GP1071" s="60"/>
      <c r="GQ1071" s="60"/>
    </row>
    <row r="1072" spans="2:199" ht="60" x14ac:dyDescent="0.25">
      <c r="B1072" s="19">
        <v>1</v>
      </c>
      <c r="C1072" s="613" t="s">
        <v>479</v>
      </c>
      <c r="D1072" s="28">
        <f>'2 уровень'!H2189</f>
        <v>0</v>
      </c>
      <c r="E1072" s="28">
        <f>'2 уровень'!I2189</f>
        <v>0</v>
      </c>
      <c r="F1072" s="28">
        <f>'2 уровень'!J2189</f>
        <v>0</v>
      </c>
      <c r="G1072" s="65">
        <f>'2 уровень'!K2189</f>
        <v>0</v>
      </c>
      <c r="H1072" s="79">
        <f>'2 уровень'!L2189</f>
        <v>0</v>
      </c>
      <c r="I1072" s="79">
        <f>'2 уровень'!M2189</f>
        <v>0</v>
      </c>
      <c r="J1072" s="26">
        <f>'2 уровень'!N2189</f>
        <v>0</v>
      </c>
      <c r="K1072" s="26">
        <f>'2 уровень'!O2189</f>
        <v>0</v>
      </c>
      <c r="L1072" s="26">
        <f>'2 уровень'!P2189</f>
        <v>0</v>
      </c>
      <c r="M1072" s="26">
        <f>'2 уровень'!Q2189</f>
        <v>0</v>
      </c>
      <c r="N1072" s="26">
        <f>'2 уровень'!R2189</f>
        <v>0</v>
      </c>
      <c r="O1072" s="26">
        <f>'2 уровень'!S2189</f>
        <v>0</v>
      </c>
      <c r="P1072" s="73">
        <f>'2 уровень'!T2189</f>
        <v>0</v>
      </c>
      <c r="Q1072" s="73">
        <f>'2 уровень'!U2189</f>
        <v>0</v>
      </c>
      <c r="R1072" s="73">
        <f>'2 уровень'!V2189</f>
        <v>0</v>
      </c>
      <c r="S1072" s="73">
        <f>'2 уровень'!W2189</f>
        <v>0</v>
      </c>
      <c r="T1072" s="73">
        <f>'2 уровень'!X2189</f>
        <v>0</v>
      </c>
      <c r="U1072" s="73">
        <f>'2 уровень'!Y2189</f>
        <v>0</v>
      </c>
      <c r="V1072" s="773">
        <f>'2 уровень'!Z2189</f>
        <v>0</v>
      </c>
      <c r="W1072" s="73">
        <f>'2 уровень'!AA2189</f>
        <v>0</v>
      </c>
      <c r="X1072" s="73">
        <f>'2 уровень'!AB2189</f>
        <v>0</v>
      </c>
      <c r="Y1072" s="73">
        <f>'2 уровень'!AC2189</f>
        <v>0</v>
      </c>
      <c r="Z1072" s="73">
        <f>'2 уровень'!AD2189</f>
        <v>0</v>
      </c>
      <c r="AA1072" s="379">
        <f>'2 уровень'!AE2189</f>
        <v>0</v>
      </c>
      <c r="AB1072" s="73"/>
      <c r="AC1072" s="73"/>
      <c r="AD1072" s="965">
        <f>'2 уровень'!AF2192</f>
        <v>0</v>
      </c>
      <c r="AE1072" s="972">
        <f>'2 уровень'!AG2192</f>
        <v>0</v>
      </c>
      <c r="AF1072" s="186">
        <f t="shared" si="204"/>
        <v>0</v>
      </c>
      <c r="AG1072" s="186">
        <f t="shared" si="203"/>
        <v>0</v>
      </c>
      <c r="AH1072" s="881">
        <f t="shared" si="205"/>
        <v>0</v>
      </c>
      <c r="AI1072" s="60" t="e">
        <f t="shared" si="206"/>
        <v>#DIV/0!</v>
      </c>
      <c r="AJ1072" s="60"/>
      <c r="AK1072" s="267"/>
      <c r="AL1072" s="60">
        <f t="shared" si="202"/>
        <v>0</v>
      </c>
      <c r="AM1072" s="60"/>
      <c r="AN1072" s="60"/>
      <c r="AO1072" s="3514"/>
      <c r="AP1072" s="3515"/>
      <c r="AQ1072" s="3515"/>
      <c r="AR1072" s="3515"/>
      <c r="AS1072" s="3515"/>
      <c r="AT1072" s="3515"/>
      <c r="AU1072" s="3515"/>
      <c r="AV1072" s="3515"/>
      <c r="AW1072" s="3515"/>
      <c r="AX1072" s="3515"/>
      <c r="AY1072" s="3515"/>
      <c r="AZ1072" s="3515"/>
      <c r="BA1072" s="3515"/>
      <c r="BB1072" s="3515"/>
      <c r="BC1072" s="60"/>
      <c r="BD1072" s="60"/>
      <c r="BE1072" s="60"/>
      <c r="BF1072" s="60"/>
      <c r="BG1072" s="60"/>
      <c r="BH1072" s="60"/>
      <c r="BI1072" s="60"/>
      <c r="BJ1072" s="60"/>
      <c r="BK1072" s="60"/>
      <c r="BL1072" s="60"/>
      <c r="BM1072" s="60"/>
      <c r="BN1072" s="60"/>
      <c r="BO1072" s="60"/>
      <c r="BP1072" s="60"/>
      <c r="BQ1072" s="60"/>
      <c r="BR1072" s="60"/>
      <c r="BS1072" s="60"/>
      <c r="BT1072" s="60"/>
      <c r="BU1072" s="60"/>
      <c r="BV1072" s="60"/>
      <c r="BW1072" s="60"/>
      <c r="BX1072" s="60"/>
      <c r="BY1072" s="60"/>
      <c r="BZ1072" s="60"/>
      <c r="CA1072" s="60"/>
      <c r="CB1072" s="60"/>
      <c r="CC1072" s="60"/>
      <c r="CD1072" s="60"/>
      <c r="CE1072" s="60"/>
      <c r="CF1072" s="60"/>
      <c r="CG1072" s="60"/>
      <c r="CH1072" s="60"/>
      <c r="CI1072" s="60"/>
      <c r="CJ1072" s="60"/>
      <c r="CK1072" s="60"/>
      <c r="CL1072" s="60"/>
      <c r="CM1072" s="60"/>
      <c r="CN1072" s="60"/>
      <c r="CO1072" s="60"/>
      <c r="CP1072" s="60"/>
      <c r="CQ1072" s="60"/>
      <c r="CR1072" s="60"/>
      <c r="CS1072" s="60"/>
      <c r="CT1072" s="60"/>
      <c r="CU1072" s="60"/>
      <c r="CV1072" s="60"/>
      <c r="CW1072" s="60"/>
      <c r="CX1072" s="60"/>
      <c r="CY1072" s="60"/>
      <c r="CZ1072" s="60"/>
      <c r="DA1072" s="60"/>
      <c r="DB1072" s="60"/>
      <c r="DC1072" s="60"/>
      <c r="DD1072" s="60"/>
      <c r="DE1072" s="60"/>
      <c r="DF1072" s="60"/>
      <c r="DG1072" s="60"/>
      <c r="DH1072" s="60"/>
      <c r="DI1072" s="60"/>
      <c r="DJ1072" s="60"/>
      <c r="DK1072" s="60"/>
      <c r="DL1072" s="60"/>
      <c r="DM1072" s="60"/>
      <c r="DN1072" s="60"/>
      <c r="DO1072" s="60"/>
      <c r="DP1072" s="60"/>
      <c r="DQ1072" s="60"/>
      <c r="DR1072" s="60"/>
      <c r="DS1072" s="60"/>
      <c r="DT1072" s="60"/>
      <c r="DU1072" s="60"/>
      <c r="DV1072" s="60"/>
      <c r="DW1072" s="60"/>
      <c r="DX1072" s="60"/>
      <c r="DY1072" s="60"/>
      <c r="DZ1072" s="60"/>
      <c r="EA1072" s="60"/>
      <c r="EB1072" s="60"/>
      <c r="EC1072" s="60"/>
      <c r="ED1072" s="60"/>
      <c r="EE1072" s="60"/>
      <c r="EF1072" s="60"/>
      <c r="EG1072" s="60"/>
      <c r="EH1072" s="60"/>
      <c r="EI1072" s="60"/>
      <c r="EJ1072" s="60"/>
      <c r="EK1072" s="60"/>
      <c r="EL1072" s="60"/>
      <c r="EM1072" s="60"/>
      <c r="EN1072" s="60"/>
      <c r="EO1072" s="60"/>
      <c r="EP1072" s="60"/>
      <c r="EQ1072" s="60"/>
      <c r="ER1072" s="60"/>
      <c r="ES1072" s="60"/>
      <c r="ET1072" s="60"/>
      <c r="EU1072" s="60"/>
      <c r="EV1072" s="60"/>
      <c r="EW1072" s="60"/>
      <c r="EX1072" s="60"/>
      <c r="EY1072" s="60"/>
      <c r="EZ1072" s="60"/>
      <c r="FA1072" s="60"/>
      <c r="FB1072" s="60"/>
      <c r="FC1072" s="60"/>
      <c r="FD1072" s="60"/>
      <c r="FE1072" s="60"/>
      <c r="FF1072" s="60"/>
      <c r="FG1072" s="60"/>
      <c r="FH1072" s="60"/>
      <c r="FI1072" s="60"/>
      <c r="FJ1072" s="60"/>
      <c r="FK1072" s="60"/>
      <c r="FL1072" s="60"/>
      <c r="FM1072" s="60"/>
      <c r="FN1072" s="60"/>
      <c r="FO1072" s="60"/>
      <c r="FP1072" s="60"/>
      <c r="FQ1072" s="60"/>
      <c r="FR1072" s="60"/>
      <c r="FS1072" s="60"/>
      <c r="FT1072" s="60"/>
      <c r="FU1072" s="60"/>
      <c r="FV1072" s="60"/>
      <c r="FW1072" s="60"/>
      <c r="FX1072" s="60"/>
      <c r="FY1072" s="60"/>
      <c r="FZ1072" s="60"/>
      <c r="GA1072" s="60"/>
      <c r="GB1072" s="60"/>
      <c r="GC1072" s="60"/>
      <c r="GD1072" s="60"/>
      <c r="GE1072" s="60"/>
      <c r="GF1072" s="60"/>
      <c r="GG1072" s="60"/>
      <c r="GH1072" s="60"/>
      <c r="GI1072" s="60"/>
      <c r="GJ1072" s="60"/>
      <c r="GK1072" s="60"/>
      <c r="GL1072" s="60"/>
      <c r="GM1072" s="60"/>
      <c r="GN1072" s="60"/>
      <c r="GO1072" s="60"/>
      <c r="GP1072" s="60"/>
      <c r="GQ1072" s="60"/>
    </row>
    <row r="1073" spans="1:199" ht="30" x14ac:dyDescent="0.25">
      <c r="A1073" s="19">
        <v>1</v>
      </c>
      <c r="B1073" s="19">
        <v>1</v>
      </c>
      <c r="C1073" s="613" t="s">
        <v>461</v>
      </c>
      <c r="D1073" s="28">
        <f>'2 уровень'!H2190</f>
        <v>0</v>
      </c>
      <c r="E1073" s="28">
        <f>'2 уровень'!I2190</f>
        <v>0</v>
      </c>
      <c r="F1073" s="28">
        <f>'2 уровень'!J2190</f>
        <v>0</v>
      </c>
      <c r="G1073" s="65" t="e">
        <f>'2 уровень'!K2190</f>
        <v>#DIV/0!</v>
      </c>
      <c r="H1073" s="79">
        <f>'2 уровень'!L2190</f>
        <v>0</v>
      </c>
      <c r="I1073" s="79">
        <f>'2 уровень'!M2190</f>
        <v>0</v>
      </c>
      <c r="J1073" s="26">
        <f>'2 уровень'!N2190</f>
        <v>0</v>
      </c>
      <c r="K1073" s="26">
        <f>'2 уровень'!O2190</f>
        <v>0</v>
      </c>
      <c r="L1073" s="26">
        <f>'2 уровень'!P2190</f>
        <v>0</v>
      </c>
      <c r="M1073" s="26">
        <f>'2 уровень'!Q2190</f>
        <v>0</v>
      </c>
      <c r="N1073" s="26">
        <f>'2 уровень'!R2190</f>
        <v>0</v>
      </c>
      <c r="O1073" s="26">
        <f>'2 уровень'!S2190</f>
        <v>0</v>
      </c>
      <c r="P1073" s="73">
        <f>'2 уровень'!T2190</f>
        <v>0</v>
      </c>
      <c r="Q1073" s="73">
        <f>'2 уровень'!U2190</f>
        <v>0</v>
      </c>
      <c r="R1073" s="73">
        <f>'2 уровень'!V2190</f>
        <v>0</v>
      </c>
      <c r="S1073" s="73">
        <f>'2 уровень'!W2190</f>
        <v>0</v>
      </c>
      <c r="T1073" s="73">
        <f>'2 уровень'!X2190</f>
        <v>0</v>
      </c>
      <c r="U1073" s="73">
        <f>'2 уровень'!Y2190</f>
        <v>0</v>
      </c>
      <c r="V1073" s="773">
        <f>'2 уровень'!Z2190</f>
        <v>0</v>
      </c>
      <c r="W1073" s="73">
        <f>'2 уровень'!AA2190</f>
        <v>0</v>
      </c>
      <c r="X1073" s="73">
        <f>'2 уровень'!AB2190</f>
        <v>0</v>
      </c>
      <c r="Y1073" s="73">
        <f>'2 уровень'!AC2190</f>
        <v>0</v>
      </c>
      <c r="Z1073" s="73">
        <f>'2 уровень'!AD2190</f>
        <v>0</v>
      </c>
      <c r="AA1073" s="379">
        <f>'2 уровень'!AE2190</f>
        <v>0</v>
      </c>
      <c r="AB1073" s="73" t="e">
        <f t="shared" ref="AB1073:AB1078" si="207">U1073/T1073*100</f>
        <v>#DIV/0!</v>
      </c>
      <c r="AC1073" s="73" t="e">
        <f t="shared" ref="AC1073:AC1078" si="208">AA1073/T1073*100</f>
        <v>#DIV/0!</v>
      </c>
      <c r="AD1073" s="965">
        <f>'2 уровень'!AF2193</f>
        <v>0</v>
      </c>
      <c r="AE1073" s="972">
        <f>'2 уровень'!AG2193</f>
        <v>0</v>
      </c>
      <c r="AF1073" s="186">
        <f t="shared" si="204"/>
        <v>0</v>
      </c>
      <c r="AG1073" s="186">
        <f t="shared" si="203"/>
        <v>0</v>
      </c>
      <c r="AH1073" s="881">
        <f t="shared" si="205"/>
        <v>0</v>
      </c>
      <c r="AI1073" s="60" t="e">
        <f t="shared" si="206"/>
        <v>#DIV/0!</v>
      </c>
      <c r="AJ1073" s="60"/>
      <c r="AK1073" s="267"/>
      <c r="AL1073" s="60">
        <f t="shared" si="202"/>
        <v>0</v>
      </c>
      <c r="AM1073" s="60"/>
      <c r="AN1073" s="60"/>
      <c r="AO1073" s="3514"/>
      <c r="AP1073" s="3515"/>
      <c r="AQ1073" s="3515"/>
      <c r="AR1073" s="3515"/>
      <c r="AS1073" s="3515"/>
      <c r="AT1073" s="3515"/>
      <c r="AU1073" s="3515"/>
      <c r="AV1073" s="3515"/>
      <c r="AW1073" s="3515"/>
      <c r="AX1073" s="3515"/>
      <c r="AY1073" s="3515"/>
      <c r="AZ1073" s="3515"/>
      <c r="BA1073" s="3515"/>
      <c r="BB1073" s="3515"/>
      <c r="BC1073" s="60"/>
      <c r="BD1073" s="60"/>
      <c r="BE1073" s="60"/>
      <c r="BF1073" s="60"/>
      <c r="BG1073" s="60"/>
      <c r="BH1073" s="60"/>
      <c r="BI1073" s="60"/>
      <c r="BJ1073" s="60"/>
      <c r="BK1073" s="60"/>
      <c r="BL1073" s="60"/>
      <c r="BM1073" s="60"/>
      <c r="BN1073" s="60"/>
      <c r="BO1073" s="60"/>
      <c r="BP1073" s="60"/>
      <c r="BQ1073" s="60"/>
      <c r="BR1073" s="60"/>
      <c r="BS1073" s="60"/>
      <c r="BT1073" s="60"/>
      <c r="BU1073" s="60"/>
      <c r="BV1073" s="60"/>
      <c r="BW1073" s="60"/>
      <c r="BX1073" s="60"/>
      <c r="BY1073" s="60"/>
      <c r="BZ1073" s="60"/>
      <c r="CA1073" s="60"/>
      <c r="CB1073" s="60"/>
      <c r="CC1073" s="60"/>
      <c r="CD1073" s="60"/>
      <c r="CE1073" s="60"/>
      <c r="CF1073" s="60"/>
      <c r="CG1073" s="60"/>
      <c r="CH1073" s="60"/>
      <c r="CI1073" s="60"/>
      <c r="CJ1073" s="60"/>
      <c r="CK1073" s="60"/>
      <c r="CL1073" s="60"/>
      <c r="CM1073" s="60"/>
      <c r="CN1073" s="60"/>
      <c r="CO1073" s="60"/>
      <c r="CP1073" s="60"/>
      <c r="CQ1073" s="60"/>
      <c r="CR1073" s="60"/>
      <c r="CS1073" s="60"/>
      <c r="CT1073" s="60"/>
      <c r="CU1073" s="60"/>
      <c r="CV1073" s="60"/>
      <c r="CW1073" s="60"/>
      <c r="CX1073" s="60"/>
      <c r="CY1073" s="60"/>
      <c r="CZ1073" s="60"/>
      <c r="DA1073" s="60"/>
      <c r="DB1073" s="60"/>
      <c r="DC1073" s="60"/>
      <c r="DD1073" s="60"/>
      <c r="DE1073" s="60"/>
      <c r="DF1073" s="60"/>
      <c r="DG1073" s="60"/>
      <c r="DH1073" s="60"/>
      <c r="DI1073" s="60"/>
      <c r="DJ1073" s="60"/>
      <c r="DK1073" s="60"/>
      <c r="DL1073" s="60"/>
      <c r="DM1073" s="60"/>
      <c r="DN1073" s="60"/>
      <c r="DO1073" s="60"/>
      <c r="DP1073" s="60"/>
      <c r="DQ1073" s="60"/>
      <c r="DR1073" s="60"/>
      <c r="DS1073" s="60"/>
      <c r="DT1073" s="60"/>
      <c r="DU1073" s="60"/>
      <c r="DV1073" s="60"/>
      <c r="DW1073" s="60"/>
      <c r="DX1073" s="60"/>
      <c r="DY1073" s="60"/>
      <c r="DZ1073" s="60"/>
      <c r="EA1073" s="60"/>
      <c r="EB1073" s="60"/>
      <c r="EC1073" s="60"/>
      <c r="ED1073" s="60"/>
      <c r="EE1073" s="60"/>
      <c r="EF1073" s="60"/>
      <c r="EG1073" s="60"/>
      <c r="EH1073" s="60"/>
      <c r="EI1073" s="60"/>
      <c r="EJ1073" s="60"/>
      <c r="EK1073" s="60"/>
      <c r="EL1073" s="60"/>
      <c r="EM1073" s="60"/>
      <c r="EN1073" s="60"/>
      <c r="EO1073" s="60"/>
      <c r="EP1073" s="60"/>
      <c r="EQ1073" s="60"/>
      <c r="ER1073" s="60"/>
      <c r="ES1073" s="60"/>
      <c r="ET1073" s="60"/>
      <c r="EU1073" s="60"/>
      <c r="EV1073" s="60"/>
      <c r="EW1073" s="60"/>
      <c r="EX1073" s="60"/>
      <c r="EY1073" s="60"/>
      <c r="EZ1073" s="60"/>
      <c r="FA1073" s="60"/>
      <c r="FB1073" s="60"/>
      <c r="FC1073" s="60"/>
      <c r="FD1073" s="60"/>
      <c r="FE1073" s="60"/>
      <c r="FF1073" s="60"/>
      <c r="FG1073" s="60"/>
      <c r="FH1073" s="60"/>
      <c r="FI1073" s="60"/>
      <c r="FJ1073" s="60"/>
      <c r="FK1073" s="60"/>
      <c r="FL1073" s="60"/>
      <c r="FM1073" s="60"/>
      <c r="FN1073" s="60"/>
      <c r="FO1073" s="60"/>
      <c r="FP1073" s="60"/>
      <c r="FQ1073" s="60"/>
      <c r="FR1073" s="60"/>
      <c r="FS1073" s="60"/>
      <c r="FT1073" s="60"/>
      <c r="FU1073" s="60"/>
      <c r="FV1073" s="60"/>
      <c r="FW1073" s="60"/>
      <c r="FX1073" s="60"/>
      <c r="FY1073" s="60"/>
      <c r="FZ1073" s="60"/>
      <c r="GA1073" s="60"/>
      <c r="GB1073" s="60"/>
      <c r="GC1073" s="60"/>
      <c r="GD1073" s="60"/>
      <c r="GE1073" s="60"/>
      <c r="GF1073" s="60"/>
      <c r="GG1073" s="60"/>
      <c r="GH1073" s="60"/>
      <c r="GI1073" s="60"/>
      <c r="GJ1073" s="60"/>
      <c r="GK1073" s="60"/>
      <c r="GL1073" s="60"/>
      <c r="GM1073" s="60"/>
      <c r="GN1073" s="60"/>
      <c r="GO1073" s="60"/>
      <c r="GP1073" s="60"/>
      <c r="GQ1073" s="60"/>
    </row>
    <row r="1074" spans="1:199" ht="30" x14ac:dyDescent="0.25">
      <c r="A1074" s="19">
        <v>1</v>
      </c>
      <c r="B1074" s="19">
        <v>1</v>
      </c>
      <c r="C1074" s="613" t="s">
        <v>462</v>
      </c>
      <c r="D1074" s="28">
        <f>'2 уровень'!H2191</f>
        <v>0</v>
      </c>
      <c r="E1074" s="28">
        <f>'2 уровень'!I2191</f>
        <v>0</v>
      </c>
      <c r="F1074" s="28">
        <f>'2 уровень'!J2191</f>
        <v>0</v>
      </c>
      <c r="G1074" s="65">
        <f>'2 уровень'!K2191</f>
        <v>0</v>
      </c>
      <c r="H1074" s="79">
        <f>'2 уровень'!L2191</f>
        <v>0</v>
      </c>
      <c r="I1074" s="79">
        <f>'2 уровень'!M2191</f>
        <v>0</v>
      </c>
      <c r="J1074" s="26">
        <f>'2 уровень'!N2191</f>
        <v>0</v>
      </c>
      <c r="K1074" s="26">
        <f>'2 уровень'!O2191</f>
        <v>0</v>
      </c>
      <c r="L1074" s="26">
        <f>'2 уровень'!P2191</f>
        <v>0</v>
      </c>
      <c r="M1074" s="26">
        <f>'2 уровень'!Q2191</f>
        <v>0</v>
      </c>
      <c r="N1074" s="26">
        <f>'2 уровень'!R2191</f>
        <v>0</v>
      </c>
      <c r="O1074" s="26">
        <f>'2 уровень'!S2191</f>
        <v>0</v>
      </c>
      <c r="P1074" s="73">
        <f>'2 уровень'!T2191</f>
        <v>0</v>
      </c>
      <c r="Q1074" s="73">
        <f>'2 уровень'!U2191</f>
        <v>0</v>
      </c>
      <c r="R1074" s="73">
        <f>'2 уровень'!V2191</f>
        <v>0</v>
      </c>
      <c r="S1074" s="73">
        <f>'2 уровень'!W2191</f>
        <v>0</v>
      </c>
      <c r="T1074" s="73">
        <f>'2 уровень'!X2191</f>
        <v>0</v>
      </c>
      <c r="U1074" s="73">
        <f>'2 уровень'!Y2191</f>
        <v>0</v>
      </c>
      <c r="V1074" s="773">
        <f>'2 уровень'!Z2191</f>
        <v>0</v>
      </c>
      <c r="W1074" s="73">
        <f>'2 уровень'!AA2191</f>
        <v>0</v>
      </c>
      <c r="X1074" s="73">
        <f>'2 уровень'!AB2191</f>
        <v>0</v>
      </c>
      <c r="Y1074" s="73">
        <f>'2 уровень'!AC2191</f>
        <v>0</v>
      </c>
      <c r="Z1074" s="73">
        <f>'2 уровень'!AD2191</f>
        <v>0</v>
      </c>
      <c r="AA1074" s="379">
        <f>'2 уровень'!AE2191</f>
        <v>0</v>
      </c>
      <c r="AB1074" s="73" t="e">
        <f t="shared" si="207"/>
        <v>#DIV/0!</v>
      </c>
      <c r="AC1074" s="73" t="e">
        <f t="shared" si="208"/>
        <v>#DIV/0!</v>
      </c>
      <c r="AD1074" s="965">
        <f>'2 уровень'!AF2194</f>
        <v>0</v>
      </c>
      <c r="AE1074" s="972">
        <f>'2 уровень'!AG2194</f>
        <v>0</v>
      </c>
      <c r="AF1074" s="186">
        <f t="shared" si="204"/>
        <v>0</v>
      </c>
      <c r="AG1074" s="186">
        <f t="shared" si="203"/>
        <v>0</v>
      </c>
      <c r="AH1074" s="881">
        <f t="shared" si="205"/>
        <v>0</v>
      </c>
      <c r="AI1074" s="60" t="e">
        <f t="shared" si="206"/>
        <v>#DIV/0!</v>
      </c>
      <c r="AJ1074" s="60"/>
      <c r="AK1074" s="267"/>
      <c r="AL1074" s="60">
        <f t="shared" si="202"/>
        <v>0</v>
      </c>
      <c r="AM1074" s="60"/>
      <c r="AN1074" s="60"/>
      <c r="AO1074" s="3514"/>
      <c r="AP1074" s="3515"/>
      <c r="AQ1074" s="3515"/>
      <c r="AR1074" s="3515"/>
      <c r="AS1074" s="3515"/>
      <c r="AT1074" s="3515"/>
      <c r="AU1074" s="3515"/>
      <c r="AV1074" s="3515"/>
      <c r="AW1074" s="3515"/>
      <c r="AX1074" s="3515"/>
      <c r="AY1074" s="3515"/>
      <c r="AZ1074" s="3515"/>
      <c r="BA1074" s="3515"/>
      <c r="BB1074" s="3515"/>
      <c r="BC1074" s="60"/>
      <c r="BD1074" s="60"/>
      <c r="BE1074" s="60"/>
      <c r="BF1074" s="60"/>
      <c r="BG1074" s="60"/>
      <c r="BH1074" s="60"/>
      <c r="BI1074" s="60"/>
      <c r="BJ1074" s="60"/>
      <c r="BK1074" s="60"/>
      <c r="BL1074" s="60"/>
      <c r="BM1074" s="60"/>
      <c r="BN1074" s="60"/>
      <c r="BO1074" s="60"/>
      <c r="BP1074" s="60"/>
      <c r="BQ1074" s="60"/>
      <c r="BR1074" s="60"/>
      <c r="BS1074" s="60"/>
      <c r="BT1074" s="60"/>
      <c r="BU1074" s="60"/>
      <c r="BV1074" s="60"/>
      <c r="BW1074" s="60"/>
      <c r="BX1074" s="60"/>
      <c r="BY1074" s="60"/>
      <c r="BZ1074" s="60"/>
      <c r="CA1074" s="60"/>
      <c r="CB1074" s="60"/>
      <c r="CC1074" s="60"/>
      <c r="CD1074" s="60"/>
      <c r="CE1074" s="60"/>
      <c r="CF1074" s="60"/>
      <c r="CG1074" s="60"/>
      <c r="CH1074" s="60"/>
      <c r="CI1074" s="60"/>
      <c r="CJ1074" s="60"/>
      <c r="CK1074" s="60"/>
      <c r="CL1074" s="60"/>
      <c r="CM1074" s="60"/>
      <c r="CN1074" s="60"/>
      <c r="CO1074" s="60"/>
      <c r="CP1074" s="60"/>
      <c r="CQ1074" s="60"/>
      <c r="CR1074" s="60"/>
      <c r="CS1074" s="60"/>
      <c r="CT1074" s="60"/>
      <c r="CU1074" s="60"/>
      <c r="CV1074" s="60"/>
      <c r="CW1074" s="60"/>
      <c r="CX1074" s="60"/>
      <c r="CY1074" s="60"/>
      <c r="CZ1074" s="60"/>
      <c r="DA1074" s="60"/>
      <c r="DB1074" s="60"/>
      <c r="DC1074" s="60"/>
      <c r="DD1074" s="60"/>
      <c r="DE1074" s="60"/>
      <c r="DF1074" s="60"/>
      <c r="DG1074" s="60"/>
      <c r="DH1074" s="60"/>
      <c r="DI1074" s="60"/>
      <c r="DJ1074" s="60"/>
      <c r="DK1074" s="60"/>
      <c r="DL1074" s="60"/>
      <c r="DM1074" s="60"/>
      <c r="DN1074" s="60"/>
      <c r="DO1074" s="60"/>
      <c r="DP1074" s="60"/>
      <c r="DQ1074" s="60"/>
      <c r="DR1074" s="60"/>
      <c r="DS1074" s="60"/>
      <c r="DT1074" s="60"/>
      <c r="DU1074" s="60"/>
      <c r="DV1074" s="60"/>
      <c r="DW1074" s="60"/>
      <c r="DX1074" s="60"/>
      <c r="DY1074" s="60"/>
      <c r="DZ1074" s="60"/>
      <c r="EA1074" s="60"/>
      <c r="EB1074" s="60"/>
      <c r="EC1074" s="60"/>
      <c r="ED1074" s="60"/>
      <c r="EE1074" s="60"/>
      <c r="EF1074" s="60"/>
      <c r="EG1074" s="60"/>
      <c r="EH1074" s="60"/>
      <c r="EI1074" s="60"/>
      <c r="EJ1074" s="60"/>
      <c r="EK1074" s="60"/>
      <c r="EL1074" s="60"/>
      <c r="EM1074" s="60"/>
      <c r="EN1074" s="60"/>
      <c r="EO1074" s="60"/>
      <c r="EP1074" s="60"/>
      <c r="EQ1074" s="60"/>
      <c r="ER1074" s="60"/>
      <c r="ES1074" s="60"/>
      <c r="ET1074" s="60"/>
      <c r="EU1074" s="60"/>
      <c r="EV1074" s="60"/>
      <c r="EW1074" s="60"/>
      <c r="EX1074" s="60"/>
      <c r="EY1074" s="60"/>
      <c r="EZ1074" s="60"/>
      <c r="FA1074" s="60"/>
      <c r="FB1074" s="60"/>
      <c r="FC1074" s="60"/>
      <c r="FD1074" s="60"/>
      <c r="FE1074" s="60"/>
      <c r="FF1074" s="60"/>
      <c r="FG1074" s="60"/>
      <c r="FH1074" s="60"/>
      <c r="FI1074" s="60"/>
      <c r="FJ1074" s="60"/>
      <c r="FK1074" s="60"/>
      <c r="FL1074" s="60"/>
      <c r="FM1074" s="60"/>
      <c r="FN1074" s="60"/>
      <c r="FO1074" s="60"/>
      <c r="FP1074" s="60"/>
      <c r="FQ1074" s="60"/>
      <c r="FR1074" s="60"/>
      <c r="FS1074" s="60"/>
      <c r="FT1074" s="60"/>
      <c r="FU1074" s="60"/>
      <c r="FV1074" s="60"/>
      <c r="FW1074" s="60"/>
      <c r="FX1074" s="60"/>
      <c r="FY1074" s="60"/>
      <c r="FZ1074" s="60"/>
      <c r="GA1074" s="60"/>
      <c r="GB1074" s="60"/>
      <c r="GC1074" s="60"/>
      <c r="GD1074" s="60"/>
      <c r="GE1074" s="60"/>
      <c r="GF1074" s="60"/>
      <c r="GG1074" s="60"/>
      <c r="GH1074" s="60"/>
      <c r="GI1074" s="60"/>
      <c r="GJ1074" s="60"/>
      <c r="GK1074" s="60"/>
      <c r="GL1074" s="60"/>
      <c r="GM1074" s="60"/>
      <c r="GN1074" s="60"/>
      <c r="GO1074" s="60"/>
      <c r="GP1074" s="60"/>
      <c r="GQ1074" s="60"/>
    </row>
    <row r="1075" spans="1:199" ht="45" x14ac:dyDescent="0.25">
      <c r="A1075" s="19">
        <v>1</v>
      </c>
      <c r="B1075" s="19">
        <v>1</v>
      </c>
      <c r="C1075" s="613" t="s">
        <v>463</v>
      </c>
      <c r="D1075" s="28">
        <f>'2 уровень'!H2192</f>
        <v>0</v>
      </c>
      <c r="E1075" s="28">
        <f>'2 уровень'!I2192</f>
        <v>0</v>
      </c>
      <c r="F1075" s="28">
        <f>'2 уровень'!J2192</f>
        <v>0</v>
      </c>
      <c r="G1075" s="65">
        <f>'2 уровень'!K2192</f>
        <v>0</v>
      </c>
      <c r="H1075" s="79">
        <f>'2 уровень'!L2192</f>
        <v>0</v>
      </c>
      <c r="I1075" s="79">
        <f>'2 уровень'!M2192</f>
        <v>0</v>
      </c>
      <c r="J1075" s="26">
        <f>'2 уровень'!N2192</f>
        <v>0</v>
      </c>
      <c r="K1075" s="26">
        <f>'2 уровень'!O2192</f>
        <v>0</v>
      </c>
      <c r="L1075" s="26">
        <f>'2 уровень'!P2192</f>
        <v>0</v>
      </c>
      <c r="M1075" s="26">
        <f>'2 уровень'!Q2192</f>
        <v>0</v>
      </c>
      <c r="N1075" s="26">
        <f>'2 уровень'!R2192</f>
        <v>0</v>
      </c>
      <c r="O1075" s="26">
        <f>'2 уровень'!S2192</f>
        <v>0</v>
      </c>
      <c r="P1075" s="73">
        <f>'2 уровень'!T2192</f>
        <v>0</v>
      </c>
      <c r="Q1075" s="73">
        <f>'2 уровень'!U2192</f>
        <v>0</v>
      </c>
      <c r="R1075" s="73">
        <f>'2 уровень'!V2192</f>
        <v>0</v>
      </c>
      <c r="S1075" s="73">
        <f>'2 уровень'!W2192</f>
        <v>0</v>
      </c>
      <c r="T1075" s="73">
        <f>'2 уровень'!X2192</f>
        <v>0</v>
      </c>
      <c r="U1075" s="73">
        <f>'2 уровень'!Y2192</f>
        <v>0</v>
      </c>
      <c r="V1075" s="773">
        <f>'2 уровень'!Z2192</f>
        <v>0</v>
      </c>
      <c r="W1075" s="73">
        <f>'2 уровень'!AA2192</f>
        <v>0</v>
      </c>
      <c r="X1075" s="73">
        <f>'2 уровень'!AB2192</f>
        <v>0</v>
      </c>
      <c r="Y1075" s="73">
        <f>'2 уровень'!AC2192</f>
        <v>0</v>
      </c>
      <c r="Z1075" s="73">
        <f>'2 уровень'!AD2192</f>
        <v>0</v>
      </c>
      <c r="AA1075" s="379">
        <f>'2 уровень'!AE2192</f>
        <v>0</v>
      </c>
      <c r="AB1075" s="73" t="e">
        <f t="shared" si="207"/>
        <v>#DIV/0!</v>
      </c>
      <c r="AC1075" s="73" t="e">
        <f t="shared" si="208"/>
        <v>#DIV/0!</v>
      </c>
      <c r="AD1075" s="965">
        <f>'2 уровень'!AF2195</f>
        <v>0</v>
      </c>
      <c r="AE1075" s="972">
        <f>'2 уровень'!AG2195</f>
        <v>0</v>
      </c>
      <c r="AF1075" s="186">
        <f t="shared" si="204"/>
        <v>0</v>
      </c>
      <c r="AG1075" s="186">
        <f t="shared" si="203"/>
        <v>0</v>
      </c>
      <c r="AH1075" s="881">
        <f t="shared" si="205"/>
        <v>0</v>
      </c>
      <c r="AI1075" s="60" t="e">
        <f t="shared" si="206"/>
        <v>#DIV/0!</v>
      </c>
      <c r="AJ1075" s="60"/>
      <c r="AK1075" s="267"/>
      <c r="AL1075" s="60">
        <f t="shared" si="202"/>
        <v>0</v>
      </c>
      <c r="AM1075" s="60"/>
      <c r="AN1075" s="60"/>
      <c r="AO1075" s="3514"/>
      <c r="AP1075" s="3515"/>
      <c r="AQ1075" s="3515"/>
      <c r="AR1075" s="3515"/>
      <c r="AS1075" s="3515"/>
      <c r="AT1075" s="3515"/>
      <c r="AU1075" s="3515"/>
      <c r="AV1075" s="3515"/>
      <c r="AW1075" s="3515"/>
      <c r="AX1075" s="3515"/>
      <c r="AY1075" s="3515"/>
      <c r="AZ1075" s="3515"/>
      <c r="BA1075" s="3515"/>
      <c r="BB1075" s="3515"/>
      <c r="BC1075" s="60"/>
      <c r="BD1075" s="60"/>
      <c r="BE1075" s="60"/>
      <c r="BF1075" s="60"/>
      <c r="BG1075" s="60"/>
      <c r="BH1075" s="60"/>
      <c r="BI1075" s="60"/>
      <c r="BJ1075" s="60"/>
      <c r="BK1075" s="60"/>
      <c r="BL1075" s="60"/>
      <c r="BM1075" s="60"/>
      <c r="BN1075" s="60"/>
      <c r="BO1075" s="60"/>
      <c r="BP1075" s="60"/>
      <c r="BQ1075" s="60"/>
      <c r="BR1075" s="60"/>
      <c r="BS1075" s="60"/>
      <c r="BT1075" s="60"/>
      <c r="BU1075" s="60"/>
      <c r="BV1075" s="60"/>
      <c r="BW1075" s="60"/>
      <c r="BX1075" s="60"/>
      <c r="BY1075" s="60"/>
      <c r="BZ1075" s="60"/>
      <c r="CA1075" s="60"/>
      <c r="CB1075" s="60"/>
      <c r="CC1075" s="60"/>
      <c r="CD1075" s="60"/>
      <c r="CE1075" s="60"/>
      <c r="CF1075" s="60"/>
      <c r="CG1075" s="60"/>
      <c r="CH1075" s="60"/>
      <c r="CI1075" s="60"/>
      <c r="CJ1075" s="60"/>
      <c r="CK1075" s="60"/>
      <c r="CL1075" s="60"/>
      <c r="CM1075" s="60"/>
      <c r="CN1075" s="60"/>
      <c r="CO1075" s="60"/>
      <c r="CP1075" s="60"/>
      <c r="CQ1075" s="60"/>
      <c r="CR1075" s="60"/>
      <c r="CS1075" s="60"/>
      <c r="CT1075" s="60"/>
      <c r="CU1075" s="60"/>
      <c r="CV1075" s="60"/>
      <c r="CW1075" s="60"/>
      <c r="CX1075" s="60"/>
      <c r="CY1075" s="60"/>
      <c r="CZ1075" s="60"/>
      <c r="DA1075" s="60"/>
      <c r="DB1075" s="60"/>
      <c r="DC1075" s="60"/>
      <c r="DD1075" s="60"/>
      <c r="DE1075" s="60"/>
      <c r="DF1075" s="60"/>
      <c r="DG1075" s="60"/>
      <c r="DH1075" s="60"/>
      <c r="DI1075" s="60"/>
      <c r="DJ1075" s="60"/>
      <c r="DK1075" s="60"/>
      <c r="DL1075" s="60"/>
      <c r="DM1075" s="60"/>
      <c r="DN1075" s="60"/>
      <c r="DO1075" s="60"/>
      <c r="DP1075" s="60"/>
      <c r="DQ1075" s="60"/>
      <c r="DR1075" s="60"/>
      <c r="DS1075" s="60"/>
      <c r="DT1075" s="60"/>
      <c r="DU1075" s="60"/>
      <c r="DV1075" s="60"/>
      <c r="DW1075" s="60"/>
      <c r="DX1075" s="60"/>
      <c r="DY1075" s="60"/>
      <c r="DZ1075" s="60"/>
      <c r="EA1075" s="60"/>
      <c r="EB1075" s="60"/>
      <c r="EC1075" s="60"/>
      <c r="ED1075" s="60"/>
      <c r="EE1075" s="60"/>
      <c r="EF1075" s="60"/>
      <c r="EG1075" s="60"/>
      <c r="EH1075" s="60"/>
      <c r="EI1075" s="60"/>
      <c r="EJ1075" s="60"/>
      <c r="EK1075" s="60"/>
      <c r="EL1075" s="60"/>
      <c r="EM1075" s="60"/>
      <c r="EN1075" s="60"/>
      <c r="EO1075" s="60"/>
      <c r="EP1075" s="60"/>
      <c r="EQ1075" s="60"/>
      <c r="ER1075" s="60"/>
      <c r="ES1075" s="60"/>
      <c r="ET1075" s="60"/>
      <c r="EU1075" s="60"/>
      <c r="EV1075" s="60"/>
      <c r="EW1075" s="60"/>
      <c r="EX1075" s="60"/>
      <c r="EY1075" s="60"/>
      <c r="EZ1075" s="60"/>
      <c r="FA1075" s="60"/>
      <c r="FB1075" s="60"/>
      <c r="FC1075" s="60"/>
      <c r="FD1075" s="60"/>
      <c r="FE1075" s="60"/>
      <c r="FF1075" s="60"/>
      <c r="FG1075" s="60"/>
      <c r="FH1075" s="60"/>
      <c r="FI1075" s="60"/>
      <c r="FJ1075" s="60"/>
      <c r="FK1075" s="60"/>
      <c r="FL1075" s="60"/>
      <c r="FM1075" s="60"/>
      <c r="FN1075" s="60"/>
      <c r="FO1075" s="60"/>
      <c r="FP1075" s="60"/>
      <c r="FQ1075" s="60"/>
      <c r="FR1075" s="60"/>
      <c r="FS1075" s="60"/>
      <c r="FT1075" s="60"/>
      <c r="FU1075" s="60"/>
      <c r="FV1075" s="60"/>
      <c r="FW1075" s="60"/>
      <c r="FX1075" s="60"/>
      <c r="FY1075" s="60"/>
      <c r="FZ1075" s="60"/>
      <c r="GA1075" s="60"/>
      <c r="GB1075" s="60"/>
      <c r="GC1075" s="60"/>
      <c r="GD1075" s="60"/>
      <c r="GE1075" s="60"/>
      <c r="GF1075" s="60"/>
      <c r="GG1075" s="60"/>
      <c r="GH1075" s="60"/>
      <c r="GI1075" s="60"/>
      <c r="GJ1075" s="60"/>
      <c r="GK1075" s="60"/>
      <c r="GL1075" s="60"/>
      <c r="GM1075" s="60"/>
      <c r="GN1075" s="60"/>
      <c r="GO1075" s="60"/>
      <c r="GP1075" s="60"/>
      <c r="GQ1075" s="60"/>
    </row>
    <row r="1076" spans="1:199" ht="29.25" x14ac:dyDescent="0.25">
      <c r="A1076" s="19">
        <v>1</v>
      </c>
      <c r="B1076" s="19">
        <v>1</v>
      </c>
      <c r="C1076" s="610" t="s">
        <v>464</v>
      </c>
      <c r="D1076" s="28">
        <f>'2 уровень'!H2193</f>
        <v>0</v>
      </c>
      <c r="E1076" s="28">
        <f>'2 уровень'!I2193</f>
        <v>0</v>
      </c>
      <c r="F1076" s="28">
        <f>'2 уровень'!J2193</f>
        <v>0</v>
      </c>
      <c r="G1076" s="65" t="e">
        <f>'2 уровень'!K2193</f>
        <v>#DIV/0!</v>
      </c>
      <c r="H1076" s="79">
        <f>'2 уровень'!L2193</f>
        <v>0</v>
      </c>
      <c r="I1076" s="79">
        <f>'2 уровень'!M2193</f>
        <v>0</v>
      </c>
      <c r="J1076" s="26">
        <f>'2 уровень'!N2193</f>
        <v>0</v>
      </c>
      <c r="K1076" s="26">
        <f>'2 уровень'!O2193</f>
        <v>0</v>
      </c>
      <c r="L1076" s="26">
        <f>'2 уровень'!P2193</f>
        <v>0</v>
      </c>
      <c r="M1076" s="26">
        <f>'2 уровень'!Q2193</f>
        <v>0</v>
      </c>
      <c r="N1076" s="26">
        <f>'2 уровень'!R2193</f>
        <v>0</v>
      </c>
      <c r="O1076" s="26">
        <f>'2 уровень'!S2193</f>
        <v>0</v>
      </c>
      <c r="P1076" s="73">
        <f>'2 уровень'!T2193</f>
        <v>0</v>
      </c>
      <c r="Q1076" s="73">
        <f>'2 уровень'!U2193</f>
        <v>0</v>
      </c>
      <c r="R1076" s="73">
        <f>'2 уровень'!V2193</f>
        <v>0</v>
      </c>
      <c r="S1076" s="73">
        <f>'2 уровень'!W2193</f>
        <v>0</v>
      </c>
      <c r="T1076" s="73">
        <f>'2 уровень'!X2193</f>
        <v>0</v>
      </c>
      <c r="U1076" s="73">
        <f>'2 уровень'!Y2193</f>
        <v>0</v>
      </c>
      <c r="V1076" s="773">
        <f>'2 уровень'!Z2193</f>
        <v>0</v>
      </c>
      <c r="W1076" s="73">
        <f>'2 уровень'!AA2193</f>
        <v>0</v>
      </c>
      <c r="X1076" s="73">
        <f>'2 уровень'!AB2193</f>
        <v>0</v>
      </c>
      <c r="Y1076" s="73">
        <f>'2 уровень'!AC2193</f>
        <v>0</v>
      </c>
      <c r="Z1076" s="73">
        <f>'2 уровень'!AD2193</f>
        <v>0</v>
      </c>
      <c r="AA1076" s="379">
        <f>'2 уровень'!AE2193</f>
        <v>0</v>
      </c>
      <c r="AB1076" s="73" t="e">
        <f t="shared" si="207"/>
        <v>#DIV/0!</v>
      </c>
      <c r="AC1076" s="73" t="e">
        <f t="shared" si="208"/>
        <v>#DIV/0!</v>
      </c>
      <c r="AD1076" s="965">
        <f>'2 уровень'!AF2196</f>
        <v>0</v>
      </c>
      <c r="AE1076" s="972">
        <f>'2 уровень'!AG2196</f>
        <v>0</v>
      </c>
      <c r="AF1076" s="186">
        <f t="shared" si="204"/>
        <v>0</v>
      </c>
      <c r="AG1076" s="186">
        <f t="shared" si="203"/>
        <v>0</v>
      </c>
      <c r="AH1076" s="881">
        <f t="shared" si="205"/>
        <v>0</v>
      </c>
      <c r="AI1076" s="60" t="e">
        <f t="shared" si="206"/>
        <v>#DIV/0!</v>
      </c>
      <c r="AJ1076" s="60"/>
      <c r="AK1076" s="267"/>
      <c r="AL1076" s="60">
        <f t="shared" si="202"/>
        <v>0</v>
      </c>
      <c r="AM1076" s="60"/>
      <c r="AN1076" s="60"/>
      <c r="AO1076" s="3514"/>
      <c r="AP1076" s="3515"/>
      <c r="AQ1076" s="3515"/>
      <c r="AR1076" s="3515"/>
      <c r="AS1076" s="3515"/>
      <c r="AT1076" s="3515"/>
      <c r="AU1076" s="3515"/>
      <c r="AV1076" s="3515"/>
      <c r="AW1076" s="3515"/>
      <c r="AX1076" s="3515"/>
      <c r="AY1076" s="3515"/>
      <c r="AZ1076" s="3515"/>
      <c r="BA1076" s="3515"/>
      <c r="BB1076" s="3515"/>
      <c r="BC1076" s="60"/>
      <c r="BD1076" s="60"/>
      <c r="BE1076" s="60"/>
      <c r="BF1076" s="60"/>
      <c r="BG1076" s="60"/>
      <c r="BH1076" s="60"/>
      <c r="BI1076" s="60"/>
      <c r="BJ1076" s="60"/>
      <c r="BK1076" s="60"/>
      <c r="BL1076" s="60"/>
      <c r="BM1076" s="60"/>
      <c r="BN1076" s="60"/>
      <c r="BO1076" s="60"/>
      <c r="BP1076" s="60"/>
      <c r="BQ1076" s="60"/>
      <c r="BR1076" s="60"/>
      <c r="BS1076" s="60"/>
      <c r="BT1076" s="60"/>
      <c r="BU1076" s="60"/>
      <c r="BV1076" s="60"/>
      <c r="BW1076" s="60"/>
      <c r="BX1076" s="60"/>
      <c r="BY1076" s="60"/>
      <c r="BZ1076" s="60"/>
      <c r="CA1076" s="60"/>
      <c r="CB1076" s="60"/>
      <c r="CC1076" s="60"/>
      <c r="CD1076" s="60"/>
      <c r="CE1076" s="60"/>
      <c r="CF1076" s="60"/>
      <c r="CG1076" s="60"/>
      <c r="CH1076" s="60"/>
      <c r="CI1076" s="60"/>
      <c r="CJ1076" s="60"/>
      <c r="CK1076" s="60"/>
      <c r="CL1076" s="60"/>
      <c r="CM1076" s="60"/>
      <c r="CN1076" s="60"/>
      <c r="CO1076" s="60"/>
      <c r="CP1076" s="60"/>
      <c r="CQ1076" s="60"/>
      <c r="CR1076" s="60"/>
      <c r="CS1076" s="60"/>
      <c r="CT1076" s="60"/>
      <c r="CU1076" s="60"/>
      <c r="CV1076" s="60"/>
      <c r="CW1076" s="60"/>
      <c r="CX1076" s="60"/>
      <c r="CY1076" s="60"/>
      <c r="CZ1076" s="60"/>
      <c r="DA1076" s="60"/>
      <c r="DB1076" s="60"/>
      <c r="DC1076" s="60"/>
      <c r="DD1076" s="60"/>
      <c r="DE1076" s="60"/>
      <c r="DF1076" s="60"/>
      <c r="DG1076" s="60"/>
      <c r="DH1076" s="60"/>
      <c r="DI1076" s="60"/>
      <c r="DJ1076" s="60"/>
      <c r="DK1076" s="60"/>
      <c r="DL1076" s="60"/>
      <c r="DM1076" s="60"/>
      <c r="DN1076" s="60"/>
      <c r="DO1076" s="60"/>
      <c r="DP1076" s="60"/>
      <c r="DQ1076" s="60"/>
      <c r="DR1076" s="60"/>
      <c r="DS1076" s="60"/>
      <c r="DT1076" s="60"/>
      <c r="DU1076" s="60"/>
      <c r="DV1076" s="60"/>
      <c r="DW1076" s="60"/>
      <c r="DX1076" s="60"/>
      <c r="DY1076" s="60"/>
      <c r="DZ1076" s="60"/>
      <c r="EA1076" s="60"/>
      <c r="EB1076" s="60"/>
      <c r="EC1076" s="60"/>
      <c r="ED1076" s="60"/>
      <c r="EE1076" s="60"/>
      <c r="EF1076" s="60"/>
      <c r="EG1076" s="60"/>
      <c r="EH1076" s="60"/>
      <c r="EI1076" s="60"/>
      <c r="EJ1076" s="60"/>
      <c r="EK1076" s="60"/>
      <c r="EL1076" s="60"/>
      <c r="EM1076" s="60"/>
      <c r="EN1076" s="60"/>
      <c r="EO1076" s="60"/>
      <c r="EP1076" s="60"/>
      <c r="EQ1076" s="60"/>
      <c r="ER1076" s="60"/>
      <c r="ES1076" s="60"/>
      <c r="ET1076" s="60"/>
      <c r="EU1076" s="60"/>
      <c r="EV1076" s="60"/>
      <c r="EW1076" s="60"/>
      <c r="EX1076" s="60"/>
      <c r="EY1076" s="60"/>
      <c r="EZ1076" s="60"/>
      <c r="FA1076" s="60"/>
      <c r="FB1076" s="60"/>
      <c r="FC1076" s="60"/>
      <c r="FD1076" s="60"/>
      <c r="FE1076" s="60"/>
      <c r="FF1076" s="60"/>
      <c r="FG1076" s="60"/>
      <c r="FH1076" s="60"/>
      <c r="FI1076" s="60"/>
      <c r="FJ1076" s="60"/>
      <c r="FK1076" s="60"/>
      <c r="FL1076" s="60"/>
      <c r="FM1076" s="60"/>
      <c r="FN1076" s="60"/>
      <c r="FO1076" s="60"/>
      <c r="FP1076" s="60"/>
      <c r="FQ1076" s="60"/>
      <c r="FR1076" s="60"/>
      <c r="FS1076" s="60"/>
      <c r="FT1076" s="60"/>
      <c r="FU1076" s="60"/>
      <c r="FV1076" s="60"/>
      <c r="FW1076" s="60"/>
      <c r="FX1076" s="60"/>
      <c r="FY1076" s="60"/>
      <c r="FZ1076" s="60"/>
      <c r="GA1076" s="60"/>
      <c r="GB1076" s="60"/>
      <c r="GC1076" s="60"/>
      <c r="GD1076" s="60"/>
      <c r="GE1076" s="60"/>
      <c r="GF1076" s="60"/>
      <c r="GG1076" s="60"/>
      <c r="GH1076" s="60"/>
      <c r="GI1076" s="60"/>
      <c r="GJ1076" s="60"/>
      <c r="GK1076" s="60"/>
      <c r="GL1076" s="60"/>
      <c r="GM1076" s="60"/>
      <c r="GN1076" s="60"/>
      <c r="GO1076" s="60"/>
      <c r="GP1076" s="60"/>
      <c r="GQ1076" s="60"/>
    </row>
    <row r="1077" spans="1:199" ht="45" x14ac:dyDescent="0.25">
      <c r="B1077" s="19">
        <v>1</v>
      </c>
      <c r="C1077" s="612" t="s">
        <v>272</v>
      </c>
      <c r="D1077" s="28">
        <f>'2 уровень'!H2194</f>
        <v>0</v>
      </c>
      <c r="E1077" s="28">
        <f>'2 уровень'!I2194</f>
        <v>0</v>
      </c>
      <c r="F1077" s="28">
        <f>'2 уровень'!J2194</f>
        <v>0</v>
      </c>
      <c r="G1077" s="65" t="e">
        <f>'2 уровень'!K2194</f>
        <v>#DIV/0!</v>
      </c>
      <c r="H1077" s="79">
        <f>'2 уровень'!L2194</f>
        <v>0</v>
      </c>
      <c r="I1077" s="79">
        <f>'2 уровень'!M2194</f>
        <v>0</v>
      </c>
      <c r="J1077" s="26">
        <f>'2 уровень'!N2194</f>
        <v>0</v>
      </c>
      <c r="K1077" s="26">
        <f>'2 уровень'!O2194</f>
        <v>0</v>
      </c>
      <c r="L1077" s="26">
        <f>'2 уровень'!P2194</f>
        <v>0</v>
      </c>
      <c r="M1077" s="26">
        <f>'2 уровень'!Q2194</f>
        <v>0</v>
      </c>
      <c r="N1077" s="26">
        <f>'2 уровень'!R2194</f>
        <v>0</v>
      </c>
      <c r="O1077" s="26">
        <f>'2 уровень'!S2194</f>
        <v>0</v>
      </c>
      <c r="P1077" s="73">
        <f>'2 уровень'!T2194</f>
        <v>0</v>
      </c>
      <c r="Q1077" s="73">
        <f>'2 уровень'!U2194</f>
        <v>0</v>
      </c>
      <c r="R1077" s="73">
        <f>'2 уровень'!V2194</f>
        <v>0</v>
      </c>
      <c r="S1077" s="73">
        <f>'2 уровень'!W2194</f>
        <v>0</v>
      </c>
      <c r="T1077" s="73">
        <f>'2 уровень'!X2194</f>
        <v>0</v>
      </c>
      <c r="U1077" s="73">
        <f>'2 уровень'!Y2194</f>
        <v>0</v>
      </c>
      <c r="V1077" s="773">
        <f>'2 уровень'!Z2194</f>
        <v>0</v>
      </c>
      <c r="W1077" s="73">
        <f>'2 уровень'!AA2194</f>
        <v>0</v>
      </c>
      <c r="X1077" s="73">
        <f>'2 уровень'!AB2194</f>
        <v>0</v>
      </c>
      <c r="Y1077" s="73">
        <f>'2 уровень'!AC2194</f>
        <v>0</v>
      </c>
      <c r="Z1077" s="73">
        <f>'2 уровень'!AD2194</f>
        <v>0</v>
      </c>
      <c r="AA1077" s="379">
        <f>'2 уровень'!AE2194</f>
        <v>0</v>
      </c>
      <c r="AB1077" s="73" t="e">
        <f t="shared" si="207"/>
        <v>#DIV/0!</v>
      </c>
      <c r="AC1077" s="73" t="e">
        <f t="shared" si="208"/>
        <v>#DIV/0!</v>
      </c>
      <c r="AD1077" s="965">
        <f>'2 уровень'!AF2197</f>
        <v>0</v>
      </c>
      <c r="AE1077" s="972">
        <f>'2 уровень'!AG2197</f>
        <v>0</v>
      </c>
      <c r="AF1077" s="186">
        <f t="shared" si="204"/>
        <v>0</v>
      </c>
      <c r="AG1077" s="186">
        <f t="shared" si="203"/>
        <v>0</v>
      </c>
      <c r="AH1077" s="881"/>
      <c r="AI1077" s="60" t="e">
        <f t="shared" si="206"/>
        <v>#DIV/0!</v>
      </c>
      <c r="AJ1077" s="60"/>
      <c r="AK1077" s="267"/>
      <c r="AL1077" s="60">
        <f t="shared" si="202"/>
        <v>0</v>
      </c>
      <c r="AM1077" s="60"/>
      <c r="AN1077" s="60"/>
      <c r="AO1077" s="3514"/>
      <c r="AP1077" s="3515"/>
      <c r="AQ1077" s="3515"/>
      <c r="AR1077" s="3515"/>
      <c r="AS1077" s="3515"/>
      <c r="AT1077" s="3515"/>
      <c r="AU1077" s="3515"/>
      <c r="AV1077" s="3515"/>
      <c r="AW1077" s="3515"/>
      <c r="AX1077" s="3515"/>
      <c r="AY1077" s="3515"/>
      <c r="AZ1077" s="3515"/>
      <c r="BA1077" s="3515"/>
      <c r="BB1077" s="3515"/>
      <c r="BC1077" s="60"/>
      <c r="BD1077" s="60"/>
      <c r="BE1077" s="60"/>
      <c r="BF1077" s="60"/>
      <c r="BG1077" s="60"/>
      <c r="BH1077" s="60"/>
      <c r="BI1077" s="60"/>
      <c r="BJ1077" s="60"/>
      <c r="BK1077" s="60"/>
      <c r="BL1077" s="60"/>
      <c r="BM1077" s="60"/>
      <c r="BN1077" s="60"/>
      <c r="BO1077" s="60"/>
      <c r="BP1077" s="60"/>
      <c r="BQ1077" s="60"/>
      <c r="BR1077" s="60"/>
      <c r="BS1077" s="60"/>
      <c r="BT1077" s="60"/>
      <c r="BU1077" s="60"/>
      <c r="BV1077" s="60"/>
      <c r="BW1077" s="60"/>
      <c r="BX1077" s="60"/>
      <c r="BY1077" s="60"/>
      <c r="BZ1077" s="60"/>
      <c r="CA1077" s="60"/>
      <c r="CB1077" s="60"/>
      <c r="CC1077" s="60"/>
      <c r="CD1077" s="60"/>
      <c r="CE1077" s="60"/>
      <c r="CF1077" s="60"/>
      <c r="CG1077" s="60"/>
      <c r="CH1077" s="60"/>
      <c r="CI1077" s="60"/>
      <c r="CJ1077" s="60"/>
      <c r="CK1077" s="60"/>
      <c r="CL1077" s="60"/>
      <c r="CM1077" s="60"/>
      <c r="CN1077" s="60"/>
      <c r="CO1077" s="60"/>
      <c r="CP1077" s="60"/>
      <c r="CQ1077" s="60"/>
      <c r="CR1077" s="60"/>
      <c r="CS1077" s="60"/>
      <c r="CT1077" s="60"/>
      <c r="CU1077" s="60"/>
      <c r="CV1077" s="60"/>
      <c r="CW1077" s="60"/>
      <c r="CX1077" s="60"/>
      <c r="CY1077" s="60"/>
      <c r="CZ1077" s="60"/>
      <c r="DA1077" s="60"/>
      <c r="DB1077" s="60"/>
      <c r="DC1077" s="60"/>
      <c r="DD1077" s="60"/>
      <c r="DE1077" s="60"/>
      <c r="DF1077" s="60"/>
      <c r="DG1077" s="60"/>
      <c r="DH1077" s="60"/>
      <c r="DI1077" s="60"/>
      <c r="DJ1077" s="60"/>
      <c r="DK1077" s="60"/>
      <c r="DL1077" s="60"/>
      <c r="DM1077" s="60"/>
      <c r="DN1077" s="60"/>
      <c r="DO1077" s="60"/>
      <c r="DP1077" s="60"/>
      <c r="DQ1077" s="60"/>
      <c r="DR1077" s="60"/>
      <c r="DS1077" s="60"/>
      <c r="DT1077" s="60"/>
      <c r="DU1077" s="60"/>
      <c r="DV1077" s="60"/>
      <c r="DW1077" s="60"/>
      <c r="DX1077" s="60"/>
      <c r="DY1077" s="60"/>
      <c r="DZ1077" s="60"/>
      <c r="EA1077" s="60"/>
      <c r="EB1077" s="60"/>
      <c r="EC1077" s="60"/>
      <c r="ED1077" s="60"/>
      <c r="EE1077" s="60"/>
      <c r="EF1077" s="60"/>
      <c r="EG1077" s="60"/>
      <c r="EH1077" s="60"/>
      <c r="EI1077" s="60"/>
      <c r="EJ1077" s="60"/>
      <c r="EK1077" s="60"/>
      <c r="EL1077" s="60"/>
      <c r="EM1077" s="60"/>
      <c r="EN1077" s="60"/>
      <c r="EO1077" s="60"/>
      <c r="EP1077" s="60"/>
      <c r="EQ1077" s="60"/>
      <c r="ER1077" s="60"/>
      <c r="ES1077" s="60"/>
      <c r="ET1077" s="60"/>
      <c r="EU1077" s="60"/>
      <c r="EV1077" s="60"/>
      <c r="EW1077" s="60"/>
      <c r="EX1077" s="60"/>
      <c r="EY1077" s="60"/>
      <c r="EZ1077" s="60"/>
      <c r="FA1077" s="60"/>
      <c r="FB1077" s="60"/>
      <c r="FC1077" s="60"/>
      <c r="FD1077" s="60"/>
      <c r="FE1077" s="60"/>
      <c r="FF1077" s="60"/>
      <c r="FG1077" s="60"/>
      <c r="FH1077" s="60"/>
      <c r="FI1077" s="60"/>
      <c r="FJ1077" s="60"/>
      <c r="FK1077" s="60"/>
      <c r="FL1077" s="60"/>
      <c r="FM1077" s="60"/>
      <c r="FN1077" s="60"/>
      <c r="FO1077" s="60"/>
      <c r="FP1077" s="60"/>
      <c r="FQ1077" s="60"/>
      <c r="FR1077" s="60"/>
      <c r="FS1077" s="60"/>
      <c r="FT1077" s="60"/>
      <c r="FU1077" s="60"/>
      <c r="FV1077" s="60"/>
      <c r="FW1077" s="60"/>
      <c r="FX1077" s="60"/>
      <c r="FY1077" s="60"/>
      <c r="FZ1077" s="60"/>
      <c r="GA1077" s="60"/>
      <c r="GB1077" s="60"/>
      <c r="GC1077" s="60"/>
      <c r="GD1077" s="60"/>
      <c r="GE1077" s="60"/>
      <c r="GF1077" s="60"/>
      <c r="GG1077" s="60"/>
      <c r="GH1077" s="60"/>
      <c r="GI1077" s="60"/>
      <c r="GJ1077" s="60"/>
      <c r="GK1077" s="60"/>
      <c r="GL1077" s="60"/>
      <c r="GM1077" s="60"/>
      <c r="GN1077" s="60"/>
      <c r="GO1077" s="60"/>
      <c r="GP1077" s="60"/>
      <c r="GQ1077" s="60"/>
    </row>
    <row r="1078" spans="1:199" ht="43.5" x14ac:dyDescent="0.25">
      <c r="A1078" s="19">
        <v>1</v>
      </c>
      <c r="B1078" s="19">
        <v>1</v>
      </c>
      <c r="C1078" s="610" t="s">
        <v>465</v>
      </c>
      <c r="D1078" s="28">
        <f>'2 уровень'!H2195</f>
        <v>0</v>
      </c>
      <c r="E1078" s="28">
        <f>'2 уровень'!I2195</f>
        <v>0</v>
      </c>
      <c r="F1078" s="28">
        <f>'2 уровень'!J2195</f>
        <v>0</v>
      </c>
      <c r="G1078" s="65" t="e">
        <f>'2 уровень'!K2195</f>
        <v>#DIV/0!</v>
      </c>
      <c r="H1078" s="79">
        <f>'2 уровень'!L2195</f>
        <v>0</v>
      </c>
      <c r="I1078" s="79">
        <f>'2 уровень'!M2195</f>
        <v>0</v>
      </c>
      <c r="J1078" s="26">
        <f>'2 уровень'!N2195</f>
        <v>0</v>
      </c>
      <c r="K1078" s="26">
        <f>'2 уровень'!O2195</f>
        <v>0</v>
      </c>
      <c r="L1078" s="26">
        <f>'2 уровень'!P2195</f>
        <v>0</v>
      </c>
      <c r="M1078" s="26">
        <f>'2 уровень'!Q2195</f>
        <v>0</v>
      </c>
      <c r="N1078" s="26">
        <f>'2 уровень'!R2195</f>
        <v>0</v>
      </c>
      <c r="O1078" s="26">
        <f>'2 уровень'!S2195</f>
        <v>0</v>
      </c>
      <c r="P1078" s="73">
        <f>'2 уровень'!T2195</f>
        <v>0</v>
      </c>
      <c r="Q1078" s="73">
        <f>'2 уровень'!U2195</f>
        <v>0</v>
      </c>
      <c r="R1078" s="73">
        <f>'2 уровень'!V2195</f>
        <v>0</v>
      </c>
      <c r="S1078" s="73">
        <f>'2 уровень'!W2195</f>
        <v>0</v>
      </c>
      <c r="T1078" s="73">
        <f>'2 уровень'!X2195</f>
        <v>0</v>
      </c>
      <c r="U1078" s="73">
        <f>'2 уровень'!Y2195</f>
        <v>0</v>
      </c>
      <c r="V1078" s="773">
        <f>'2 уровень'!Z2195</f>
        <v>0</v>
      </c>
      <c r="W1078" s="73">
        <f>'2 уровень'!AA2195</f>
        <v>0</v>
      </c>
      <c r="X1078" s="73">
        <f>'2 уровень'!AB2195</f>
        <v>0</v>
      </c>
      <c r="Y1078" s="73">
        <f>'2 уровень'!AC2195</f>
        <v>0</v>
      </c>
      <c r="Z1078" s="73">
        <f>'2 уровень'!AD2195</f>
        <v>0</v>
      </c>
      <c r="AA1078" s="379">
        <f>'2 уровень'!AE2195</f>
        <v>0</v>
      </c>
      <c r="AB1078" s="73" t="e">
        <f t="shared" si="207"/>
        <v>#DIV/0!</v>
      </c>
      <c r="AC1078" s="73" t="e">
        <f t="shared" si="208"/>
        <v>#DIV/0!</v>
      </c>
      <c r="AD1078" s="965">
        <f>'2 уровень'!AF2198</f>
        <v>0</v>
      </c>
      <c r="AE1078" s="972">
        <f>'2 уровень'!AG2198</f>
        <v>0</v>
      </c>
      <c r="AF1078" s="186">
        <f t="shared" si="204"/>
        <v>0</v>
      </c>
      <c r="AG1078" s="186">
        <f t="shared" si="203"/>
        <v>0</v>
      </c>
      <c r="AH1078" s="881">
        <f t="shared" ref="AH1078:AH1102" si="209">IF(P1078&gt;0,P1078*1000/D1078,0)</f>
        <v>0</v>
      </c>
      <c r="AI1078" s="60" t="e">
        <f t="shared" si="206"/>
        <v>#DIV/0!</v>
      </c>
      <c r="AJ1078" s="60"/>
      <c r="AK1078" s="267"/>
      <c r="AL1078" s="60">
        <f t="shared" si="202"/>
        <v>0</v>
      </c>
      <c r="AM1078" s="60"/>
      <c r="AN1078" s="60"/>
      <c r="AO1078" s="3514"/>
      <c r="AP1078" s="3515"/>
      <c r="AQ1078" s="3515"/>
      <c r="AR1078" s="3515"/>
      <c r="AS1078" s="3515"/>
      <c r="AT1078" s="3515"/>
      <c r="AU1078" s="3515"/>
      <c r="AV1078" s="3515"/>
      <c r="AW1078" s="3515"/>
      <c r="AX1078" s="3515"/>
      <c r="AY1078" s="3515"/>
      <c r="AZ1078" s="3515"/>
      <c r="BA1078" s="3515"/>
      <c r="BB1078" s="3515"/>
      <c r="BC1078" s="60"/>
      <c r="BD1078" s="60"/>
      <c r="BE1078" s="60"/>
      <c r="BF1078" s="60"/>
      <c r="BG1078" s="60"/>
      <c r="BH1078" s="60"/>
      <c r="BI1078" s="60"/>
      <c r="BJ1078" s="60"/>
      <c r="BK1078" s="60"/>
      <c r="BL1078" s="60"/>
      <c r="BM1078" s="60"/>
      <c r="BN1078" s="60"/>
      <c r="BO1078" s="60"/>
      <c r="BP1078" s="60"/>
      <c r="BQ1078" s="60"/>
      <c r="BR1078" s="60"/>
      <c r="BS1078" s="60"/>
      <c r="BT1078" s="60"/>
      <c r="BU1078" s="60"/>
      <c r="BV1078" s="60"/>
      <c r="BW1078" s="60"/>
      <c r="BX1078" s="60"/>
      <c r="BY1078" s="60"/>
      <c r="BZ1078" s="60"/>
      <c r="CA1078" s="60"/>
      <c r="CB1078" s="60"/>
      <c r="CC1078" s="60"/>
      <c r="CD1078" s="60"/>
      <c r="CE1078" s="60"/>
      <c r="CF1078" s="60"/>
      <c r="CG1078" s="60"/>
      <c r="CH1078" s="60"/>
      <c r="CI1078" s="60"/>
      <c r="CJ1078" s="60"/>
      <c r="CK1078" s="60"/>
      <c r="CL1078" s="60"/>
      <c r="CM1078" s="60"/>
      <c r="CN1078" s="60"/>
      <c r="CO1078" s="60"/>
      <c r="CP1078" s="60"/>
      <c r="CQ1078" s="60"/>
      <c r="CR1078" s="60"/>
      <c r="CS1078" s="60"/>
      <c r="CT1078" s="60"/>
      <c r="CU1078" s="60"/>
      <c r="CV1078" s="60"/>
      <c r="CW1078" s="60"/>
      <c r="CX1078" s="60"/>
      <c r="CY1078" s="60"/>
      <c r="CZ1078" s="60"/>
      <c r="DA1078" s="60"/>
      <c r="DB1078" s="60"/>
      <c r="DC1078" s="60"/>
      <c r="DD1078" s="60"/>
      <c r="DE1078" s="60"/>
      <c r="DF1078" s="60"/>
      <c r="DG1078" s="60"/>
      <c r="DH1078" s="60"/>
      <c r="DI1078" s="60"/>
      <c r="DJ1078" s="60"/>
      <c r="DK1078" s="60"/>
      <c r="DL1078" s="60"/>
      <c r="DM1078" s="60"/>
      <c r="DN1078" s="60"/>
      <c r="DO1078" s="60"/>
      <c r="DP1078" s="60"/>
      <c r="DQ1078" s="60"/>
      <c r="DR1078" s="60"/>
      <c r="DS1078" s="60"/>
      <c r="DT1078" s="60"/>
      <c r="DU1078" s="60"/>
      <c r="DV1078" s="60"/>
      <c r="DW1078" s="60"/>
      <c r="DX1078" s="60"/>
      <c r="DY1078" s="60"/>
      <c r="DZ1078" s="60"/>
      <c r="EA1078" s="60"/>
      <c r="EB1078" s="60"/>
      <c r="EC1078" s="60"/>
      <c r="ED1078" s="60"/>
      <c r="EE1078" s="60"/>
      <c r="EF1078" s="60"/>
      <c r="EG1078" s="60"/>
      <c r="EH1078" s="60"/>
      <c r="EI1078" s="60"/>
      <c r="EJ1078" s="60"/>
      <c r="EK1078" s="60"/>
      <c r="EL1078" s="60"/>
      <c r="EM1078" s="60"/>
      <c r="EN1078" s="60"/>
      <c r="EO1078" s="60"/>
      <c r="EP1078" s="60"/>
      <c r="EQ1078" s="60"/>
      <c r="ER1078" s="60"/>
      <c r="ES1078" s="60"/>
      <c r="ET1078" s="60"/>
      <c r="EU1078" s="60"/>
      <c r="EV1078" s="60"/>
      <c r="EW1078" s="60"/>
      <c r="EX1078" s="60"/>
      <c r="EY1078" s="60"/>
      <c r="EZ1078" s="60"/>
      <c r="FA1078" s="60"/>
      <c r="FB1078" s="60"/>
      <c r="FC1078" s="60"/>
      <c r="FD1078" s="60"/>
      <c r="FE1078" s="60"/>
      <c r="FF1078" s="60"/>
      <c r="FG1078" s="60"/>
      <c r="FH1078" s="60"/>
      <c r="FI1078" s="60"/>
      <c r="FJ1078" s="60"/>
      <c r="FK1078" s="60"/>
      <c r="FL1078" s="60"/>
      <c r="FM1078" s="60"/>
      <c r="FN1078" s="60"/>
      <c r="FO1078" s="60"/>
      <c r="FP1078" s="60"/>
      <c r="FQ1078" s="60"/>
      <c r="FR1078" s="60"/>
      <c r="FS1078" s="60"/>
      <c r="FT1078" s="60"/>
      <c r="FU1078" s="60"/>
      <c r="FV1078" s="60"/>
      <c r="FW1078" s="60"/>
      <c r="FX1078" s="60"/>
      <c r="FY1078" s="60"/>
      <c r="FZ1078" s="60"/>
      <c r="GA1078" s="60"/>
      <c r="GB1078" s="60"/>
      <c r="GC1078" s="60"/>
      <c r="GD1078" s="60"/>
      <c r="GE1078" s="60"/>
      <c r="GF1078" s="60"/>
      <c r="GG1078" s="60"/>
      <c r="GH1078" s="60"/>
      <c r="GI1078" s="60"/>
      <c r="GJ1078" s="60"/>
      <c r="GK1078" s="60"/>
      <c r="GL1078" s="60"/>
      <c r="GM1078" s="60"/>
      <c r="GN1078" s="60"/>
      <c r="GO1078" s="60"/>
      <c r="GP1078" s="60"/>
      <c r="GQ1078" s="60"/>
    </row>
    <row r="1079" spans="1:199" ht="60" x14ac:dyDescent="0.25">
      <c r="A1079" s="19">
        <v>1</v>
      </c>
      <c r="B1079" s="19">
        <v>1</v>
      </c>
      <c r="C1079" s="613" t="s">
        <v>466</v>
      </c>
      <c r="D1079" s="28">
        <f>'2 уровень'!H2196</f>
        <v>0</v>
      </c>
      <c r="E1079" s="28">
        <f>'2 уровень'!I2196</f>
        <v>0</v>
      </c>
      <c r="F1079" s="28">
        <f>'2 уровень'!J2196</f>
        <v>0</v>
      </c>
      <c r="G1079" s="65" t="e">
        <f>'2 уровень'!K2196</f>
        <v>#DIV/0!</v>
      </c>
      <c r="H1079" s="79">
        <f>'2 уровень'!L2196</f>
        <v>0</v>
      </c>
      <c r="I1079" s="79">
        <f>'2 уровень'!M2196</f>
        <v>0</v>
      </c>
      <c r="J1079" s="26">
        <f>'2 уровень'!N2196</f>
        <v>0</v>
      </c>
      <c r="K1079" s="26">
        <f>'2 уровень'!O2196</f>
        <v>0</v>
      </c>
      <c r="L1079" s="26">
        <f>'2 уровень'!P2196</f>
        <v>0</v>
      </c>
      <c r="M1079" s="26">
        <f>'2 уровень'!Q2196</f>
        <v>0</v>
      </c>
      <c r="N1079" s="26">
        <f>'2 уровень'!R2196</f>
        <v>0</v>
      </c>
      <c r="O1079" s="26">
        <f>'2 уровень'!S2196</f>
        <v>0</v>
      </c>
      <c r="P1079" s="73">
        <f>'2 уровень'!T2196</f>
        <v>0</v>
      </c>
      <c r="Q1079" s="73">
        <f>'2 уровень'!U2196</f>
        <v>0</v>
      </c>
      <c r="R1079" s="73">
        <f>'2 уровень'!V2196</f>
        <v>0</v>
      </c>
      <c r="S1079" s="73">
        <f>'2 уровень'!W2196</f>
        <v>0</v>
      </c>
      <c r="T1079" s="73">
        <f>'2 уровень'!X2196</f>
        <v>0</v>
      </c>
      <c r="U1079" s="73">
        <f>'2 уровень'!Y2196</f>
        <v>0</v>
      </c>
      <c r="V1079" s="773">
        <f>'2 уровень'!Z2196</f>
        <v>0</v>
      </c>
      <c r="W1079" s="73">
        <f>'2 уровень'!AA2196</f>
        <v>0</v>
      </c>
      <c r="X1079" s="73">
        <f>'2 уровень'!AB2196</f>
        <v>0</v>
      </c>
      <c r="Y1079" s="73">
        <f>'2 уровень'!AC2196</f>
        <v>0</v>
      </c>
      <c r="Z1079" s="73">
        <f>'2 уровень'!AD2196</f>
        <v>0</v>
      </c>
      <c r="AA1079" s="379">
        <f>'2 уровень'!AE2196</f>
        <v>0</v>
      </c>
      <c r="AB1079" s="73"/>
      <c r="AC1079" s="73"/>
      <c r="AD1079" s="965">
        <f>'2 уровень'!AF2199</f>
        <v>0</v>
      </c>
      <c r="AE1079" s="972">
        <f>'2 уровень'!AG2199</f>
        <v>0</v>
      </c>
      <c r="AF1079" s="186">
        <f t="shared" si="204"/>
        <v>0</v>
      </c>
      <c r="AG1079" s="186">
        <f t="shared" si="203"/>
        <v>0</v>
      </c>
      <c r="AH1079" s="881">
        <f t="shared" si="209"/>
        <v>0</v>
      </c>
      <c r="AI1079" s="60" t="e">
        <f t="shared" si="206"/>
        <v>#DIV/0!</v>
      </c>
      <c r="AJ1079" s="60"/>
      <c r="AK1079" s="267"/>
      <c r="AL1079" s="60">
        <f t="shared" si="202"/>
        <v>0</v>
      </c>
      <c r="AM1079" s="60"/>
      <c r="AN1079" s="60"/>
      <c r="AO1079" s="3514"/>
      <c r="AP1079" s="3515"/>
      <c r="AQ1079" s="3515"/>
      <c r="AR1079" s="3515"/>
      <c r="AS1079" s="3515"/>
      <c r="AT1079" s="3515"/>
      <c r="AU1079" s="3515"/>
      <c r="AV1079" s="3515"/>
      <c r="AW1079" s="3515"/>
      <c r="AX1079" s="3515"/>
      <c r="AY1079" s="3515"/>
      <c r="AZ1079" s="3515"/>
      <c r="BA1079" s="3515"/>
      <c r="BB1079" s="3515"/>
      <c r="BC1079" s="60"/>
      <c r="BD1079" s="60"/>
      <c r="BE1079" s="60"/>
      <c r="BF1079" s="60"/>
      <c r="BG1079" s="60"/>
      <c r="BH1079" s="60"/>
      <c r="BI1079" s="60"/>
      <c r="BJ1079" s="60"/>
      <c r="BK1079" s="60"/>
      <c r="BL1079" s="60"/>
      <c r="BM1079" s="60"/>
      <c r="BN1079" s="60"/>
      <c r="BO1079" s="60"/>
      <c r="BP1079" s="60"/>
      <c r="BQ1079" s="60"/>
      <c r="BR1079" s="60"/>
      <c r="BS1079" s="60"/>
      <c r="BT1079" s="60"/>
      <c r="BU1079" s="60"/>
      <c r="BV1079" s="60"/>
      <c r="BW1079" s="60"/>
      <c r="BX1079" s="60"/>
      <c r="BY1079" s="60"/>
      <c r="BZ1079" s="60"/>
      <c r="CA1079" s="60"/>
      <c r="CB1079" s="60"/>
      <c r="CC1079" s="60"/>
      <c r="CD1079" s="60"/>
      <c r="CE1079" s="60"/>
      <c r="CF1079" s="60"/>
      <c r="CG1079" s="60"/>
      <c r="CH1079" s="60"/>
      <c r="CI1079" s="60"/>
      <c r="CJ1079" s="60"/>
      <c r="CK1079" s="60"/>
      <c r="CL1079" s="60"/>
      <c r="CM1079" s="60"/>
      <c r="CN1079" s="60"/>
      <c r="CO1079" s="60"/>
      <c r="CP1079" s="60"/>
      <c r="CQ1079" s="60"/>
      <c r="CR1079" s="60"/>
      <c r="CS1079" s="60"/>
      <c r="CT1079" s="60"/>
      <c r="CU1079" s="60"/>
      <c r="CV1079" s="60"/>
      <c r="CW1079" s="60"/>
      <c r="CX1079" s="60"/>
      <c r="CY1079" s="60"/>
      <c r="CZ1079" s="60"/>
      <c r="DA1079" s="60"/>
      <c r="DB1079" s="60"/>
      <c r="DC1079" s="60"/>
      <c r="DD1079" s="60"/>
      <c r="DE1079" s="60"/>
      <c r="DF1079" s="60"/>
      <c r="DG1079" s="60"/>
      <c r="DH1079" s="60"/>
      <c r="DI1079" s="60"/>
      <c r="DJ1079" s="60"/>
      <c r="DK1079" s="60"/>
      <c r="DL1079" s="60"/>
      <c r="DM1079" s="60"/>
      <c r="DN1079" s="60"/>
      <c r="DO1079" s="60"/>
      <c r="DP1079" s="60"/>
      <c r="DQ1079" s="60"/>
      <c r="DR1079" s="60"/>
      <c r="DS1079" s="60"/>
      <c r="DT1079" s="60"/>
      <c r="DU1079" s="60"/>
      <c r="DV1079" s="60"/>
      <c r="DW1079" s="60"/>
      <c r="DX1079" s="60"/>
      <c r="DY1079" s="60"/>
      <c r="DZ1079" s="60"/>
      <c r="EA1079" s="60"/>
      <c r="EB1079" s="60"/>
      <c r="EC1079" s="60"/>
      <c r="ED1079" s="60"/>
      <c r="EE1079" s="60"/>
      <c r="EF1079" s="60"/>
      <c r="EG1079" s="60"/>
      <c r="EH1079" s="60"/>
      <c r="EI1079" s="60"/>
      <c r="EJ1079" s="60"/>
      <c r="EK1079" s="60"/>
      <c r="EL1079" s="60"/>
      <c r="EM1079" s="60"/>
      <c r="EN1079" s="60"/>
      <c r="EO1079" s="60"/>
      <c r="EP1079" s="60"/>
      <c r="EQ1079" s="60"/>
      <c r="ER1079" s="60"/>
      <c r="ES1079" s="60"/>
      <c r="ET1079" s="60"/>
      <c r="EU1079" s="60"/>
      <c r="EV1079" s="60"/>
      <c r="EW1079" s="60"/>
      <c r="EX1079" s="60"/>
      <c r="EY1079" s="60"/>
      <c r="EZ1079" s="60"/>
      <c r="FA1079" s="60"/>
      <c r="FB1079" s="60"/>
      <c r="FC1079" s="60"/>
      <c r="FD1079" s="60"/>
      <c r="FE1079" s="60"/>
      <c r="FF1079" s="60"/>
      <c r="FG1079" s="60"/>
      <c r="FH1079" s="60"/>
      <c r="FI1079" s="60"/>
      <c r="FJ1079" s="60"/>
      <c r="FK1079" s="60"/>
      <c r="FL1079" s="60"/>
      <c r="FM1079" s="60"/>
      <c r="FN1079" s="60"/>
      <c r="FO1079" s="60"/>
      <c r="FP1079" s="60"/>
      <c r="FQ1079" s="60"/>
      <c r="FR1079" s="60"/>
      <c r="FS1079" s="60"/>
      <c r="FT1079" s="60"/>
      <c r="FU1079" s="60"/>
      <c r="FV1079" s="60"/>
      <c r="FW1079" s="60"/>
      <c r="FX1079" s="60"/>
      <c r="FY1079" s="60"/>
      <c r="FZ1079" s="60"/>
      <c r="GA1079" s="60"/>
      <c r="GB1079" s="60"/>
      <c r="GC1079" s="60"/>
      <c r="GD1079" s="60"/>
      <c r="GE1079" s="60"/>
      <c r="GF1079" s="60"/>
      <c r="GG1079" s="60"/>
      <c r="GH1079" s="60"/>
      <c r="GI1079" s="60"/>
      <c r="GJ1079" s="60"/>
      <c r="GK1079" s="60"/>
      <c r="GL1079" s="60"/>
      <c r="GM1079" s="60"/>
      <c r="GN1079" s="60"/>
      <c r="GO1079" s="60"/>
      <c r="GP1079" s="60"/>
      <c r="GQ1079" s="60"/>
    </row>
    <row r="1080" spans="1:199" ht="60" x14ac:dyDescent="0.25">
      <c r="A1080" s="19">
        <v>1</v>
      </c>
      <c r="B1080" s="19">
        <v>1</v>
      </c>
      <c r="C1080" s="612" t="s">
        <v>467</v>
      </c>
      <c r="D1080" s="28">
        <f>'2 уровень'!H2197</f>
        <v>0</v>
      </c>
      <c r="E1080" s="28">
        <f>'2 уровень'!I2197</f>
        <v>0</v>
      </c>
      <c r="F1080" s="28">
        <f>'2 уровень'!J2197</f>
        <v>0</v>
      </c>
      <c r="G1080" s="65" t="e">
        <f>'2 уровень'!K2197</f>
        <v>#DIV/0!</v>
      </c>
      <c r="H1080" s="79">
        <f>'2 уровень'!L2197</f>
        <v>0</v>
      </c>
      <c r="I1080" s="79">
        <f>'2 уровень'!M2197</f>
        <v>0</v>
      </c>
      <c r="J1080" s="26">
        <f>'2 уровень'!N2197</f>
        <v>0</v>
      </c>
      <c r="K1080" s="26">
        <f>'2 уровень'!O2197</f>
        <v>0</v>
      </c>
      <c r="L1080" s="26">
        <f>'2 уровень'!P2197</f>
        <v>0</v>
      </c>
      <c r="M1080" s="26">
        <f>'2 уровень'!Q2197</f>
        <v>0</v>
      </c>
      <c r="N1080" s="26">
        <f>'2 уровень'!R2197</f>
        <v>0</v>
      </c>
      <c r="O1080" s="26">
        <f>'2 уровень'!S2197</f>
        <v>0</v>
      </c>
      <c r="P1080" s="73">
        <f>'2 уровень'!T2197</f>
        <v>0</v>
      </c>
      <c r="Q1080" s="73">
        <f>'2 уровень'!U2197</f>
        <v>0</v>
      </c>
      <c r="R1080" s="73">
        <f>'2 уровень'!V2197</f>
        <v>0</v>
      </c>
      <c r="S1080" s="73">
        <f>'2 уровень'!W2197</f>
        <v>0</v>
      </c>
      <c r="T1080" s="73">
        <f>'2 уровень'!X2197</f>
        <v>0</v>
      </c>
      <c r="U1080" s="73">
        <f>'2 уровень'!Y2197</f>
        <v>0</v>
      </c>
      <c r="V1080" s="773">
        <f>'2 уровень'!Z2197</f>
        <v>0</v>
      </c>
      <c r="W1080" s="73">
        <f>'2 уровень'!AA2197</f>
        <v>0</v>
      </c>
      <c r="X1080" s="73">
        <f>'2 уровень'!AB2197</f>
        <v>0</v>
      </c>
      <c r="Y1080" s="73">
        <f>'2 уровень'!AC2197</f>
        <v>0</v>
      </c>
      <c r="Z1080" s="73">
        <f>'2 уровень'!AD2197</f>
        <v>0</v>
      </c>
      <c r="AA1080" s="379">
        <f>'2 уровень'!AE2197</f>
        <v>0</v>
      </c>
      <c r="AB1080" s="73"/>
      <c r="AC1080" s="73"/>
      <c r="AD1080" s="965">
        <f>'2 уровень'!AF2200</f>
        <v>0</v>
      </c>
      <c r="AE1080" s="972">
        <f>'2 уровень'!AG2200</f>
        <v>0</v>
      </c>
      <c r="AF1080" s="186">
        <f t="shared" si="204"/>
        <v>0</v>
      </c>
      <c r="AG1080" s="186">
        <f t="shared" si="203"/>
        <v>0</v>
      </c>
      <c r="AH1080" s="881">
        <f t="shared" si="209"/>
        <v>0</v>
      </c>
      <c r="AI1080" s="60" t="e">
        <f t="shared" si="206"/>
        <v>#DIV/0!</v>
      </c>
      <c r="AJ1080" s="60"/>
      <c r="AK1080" s="267"/>
      <c r="AL1080" s="60">
        <f t="shared" si="202"/>
        <v>0</v>
      </c>
      <c r="AM1080" s="60"/>
      <c r="AN1080" s="60"/>
      <c r="AO1080" s="3514"/>
      <c r="AP1080" s="3515"/>
      <c r="AQ1080" s="3515"/>
      <c r="AR1080" s="3515"/>
      <c r="AS1080" s="3515"/>
      <c r="AT1080" s="3515"/>
      <c r="AU1080" s="3515"/>
      <c r="AV1080" s="3515"/>
      <c r="AW1080" s="3515"/>
      <c r="AX1080" s="3515"/>
      <c r="AY1080" s="3515"/>
      <c r="AZ1080" s="3515"/>
      <c r="BA1080" s="3515"/>
      <c r="BB1080" s="3515"/>
      <c r="BC1080" s="60"/>
      <c r="BD1080" s="60"/>
      <c r="BE1080" s="60"/>
      <c r="BF1080" s="60"/>
      <c r="BG1080" s="60"/>
      <c r="BH1080" s="60"/>
      <c r="BI1080" s="60"/>
      <c r="BJ1080" s="60"/>
      <c r="BK1080" s="60"/>
      <c r="BL1080" s="60"/>
      <c r="BM1080" s="60"/>
      <c r="BN1080" s="60"/>
      <c r="BO1080" s="60"/>
      <c r="BP1080" s="60"/>
      <c r="BQ1080" s="60"/>
      <c r="BR1080" s="60"/>
      <c r="BS1080" s="60"/>
      <c r="BT1080" s="60"/>
      <c r="BU1080" s="60"/>
      <c r="BV1080" s="60"/>
      <c r="BW1080" s="60"/>
      <c r="BX1080" s="60"/>
      <c r="BY1080" s="60"/>
      <c r="BZ1080" s="60"/>
      <c r="CA1080" s="60"/>
      <c r="CB1080" s="60"/>
      <c r="CC1080" s="60"/>
      <c r="CD1080" s="60"/>
      <c r="CE1080" s="60"/>
      <c r="CF1080" s="60"/>
      <c r="CG1080" s="60"/>
      <c r="CH1080" s="60"/>
      <c r="CI1080" s="60"/>
      <c r="CJ1080" s="60"/>
      <c r="CK1080" s="60"/>
      <c r="CL1080" s="60"/>
      <c r="CM1080" s="60"/>
      <c r="CN1080" s="60"/>
      <c r="CO1080" s="60"/>
      <c r="CP1080" s="60"/>
      <c r="CQ1080" s="60"/>
      <c r="CR1080" s="60"/>
      <c r="CS1080" s="60"/>
      <c r="CT1080" s="60"/>
      <c r="CU1080" s="60"/>
      <c r="CV1080" s="60"/>
      <c r="CW1080" s="60"/>
      <c r="CX1080" s="60"/>
      <c r="CY1080" s="60"/>
      <c r="CZ1080" s="60"/>
      <c r="DA1080" s="60"/>
      <c r="DB1080" s="60"/>
      <c r="DC1080" s="60"/>
      <c r="DD1080" s="60"/>
      <c r="DE1080" s="60"/>
      <c r="DF1080" s="60"/>
      <c r="DG1080" s="60"/>
      <c r="DH1080" s="60"/>
      <c r="DI1080" s="60"/>
      <c r="DJ1080" s="60"/>
      <c r="DK1080" s="60"/>
      <c r="DL1080" s="60"/>
      <c r="DM1080" s="60"/>
      <c r="DN1080" s="60"/>
      <c r="DO1080" s="60"/>
      <c r="DP1080" s="60"/>
      <c r="DQ1080" s="60"/>
      <c r="DR1080" s="60"/>
      <c r="DS1080" s="60"/>
      <c r="DT1080" s="60"/>
      <c r="DU1080" s="60"/>
      <c r="DV1080" s="60"/>
      <c r="DW1080" s="60"/>
      <c r="DX1080" s="60"/>
      <c r="DY1080" s="60"/>
      <c r="DZ1080" s="60"/>
      <c r="EA1080" s="60"/>
      <c r="EB1080" s="60"/>
      <c r="EC1080" s="60"/>
      <c r="ED1080" s="60"/>
      <c r="EE1080" s="60"/>
      <c r="EF1080" s="60"/>
      <c r="EG1080" s="60"/>
      <c r="EH1080" s="60"/>
      <c r="EI1080" s="60"/>
      <c r="EJ1080" s="60"/>
      <c r="EK1080" s="60"/>
      <c r="EL1080" s="60"/>
      <c r="EM1080" s="60"/>
      <c r="EN1080" s="60"/>
      <c r="EO1080" s="60"/>
      <c r="EP1080" s="60"/>
      <c r="EQ1080" s="60"/>
      <c r="ER1080" s="60"/>
      <c r="ES1080" s="60"/>
      <c r="ET1080" s="60"/>
      <c r="EU1080" s="60"/>
      <c r="EV1080" s="60"/>
      <c r="EW1080" s="60"/>
      <c r="EX1080" s="60"/>
      <c r="EY1080" s="60"/>
      <c r="EZ1080" s="60"/>
      <c r="FA1080" s="60"/>
      <c r="FB1080" s="60"/>
      <c r="FC1080" s="60"/>
      <c r="FD1080" s="60"/>
      <c r="FE1080" s="60"/>
      <c r="FF1080" s="60"/>
      <c r="FG1080" s="60"/>
      <c r="FH1080" s="60"/>
      <c r="FI1080" s="60"/>
      <c r="FJ1080" s="60"/>
      <c r="FK1080" s="60"/>
      <c r="FL1080" s="60"/>
      <c r="FM1080" s="60"/>
      <c r="FN1080" s="60"/>
      <c r="FO1080" s="60"/>
      <c r="FP1080" s="60"/>
      <c r="FQ1080" s="60"/>
      <c r="FR1080" s="60"/>
      <c r="FS1080" s="60"/>
      <c r="FT1080" s="60"/>
      <c r="FU1080" s="60"/>
      <c r="FV1080" s="60"/>
      <c r="FW1080" s="60"/>
      <c r="FX1080" s="60"/>
      <c r="FY1080" s="60"/>
      <c r="FZ1080" s="60"/>
      <c r="GA1080" s="60"/>
      <c r="GB1080" s="60"/>
      <c r="GC1080" s="60"/>
      <c r="GD1080" s="60"/>
      <c r="GE1080" s="60"/>
      <c r="GF1080" s="60"/>
      <c r="GG1080" s="60"/>
      <c r="GH1080" s="60"/>
      <c r="GI1080" s="60"/>
      <c r="GJ1080" s="60"/>
      <c r="GK1080" s="60"/>
      <c r="GL1080" s="60"/>
      <c r="GM1080" s="60"/>
      <c r="GN1080" s="60"/>
      <c r="GO1080" s="60"/>
      <c r="GP1080" s="60"/>
      <c r="GQ1080" s="60"/>
    </row>
    <row r="1081" spans="1:199" ht="29.25" x14ac:dyDescent="0.25">
      <c r="A1081" s="19">
        <v>1</v>
      </c>
      <c r="B1081" s="19">
        <v>1</v>
      </c>
      <c r="C1081" s="610" t="s">
        <v>310</v>
      </c>
      <c r="D1081" s="28">
        <f>'2 уровень'!H2198</f>
        <v>0</v>
      </c>
      <c r="E1081" s="28">
        <f>'2 уровень'!I2198</f>
        <v>0</v>
      </c>
      <c r="F1081" s="28">
        <f>'2 уровень'!J2198</f>
        <v>0</v>
      </c>
      <c r="G1081" s="65" t="e">
        <f>'2 уровень'!K2198</f>
        <v>#DIV/0!</v>
      </c>
      <c r="H1081" s="79">
        <f>'2 уровень'!L2198</f>
        <v>0</v>
      </c>
      <c r="I1081" s="79">
        <f>'2 уровень'!M2198</f>
        <v>0</v>
      </c>
      <c r="J1081" s="26">
        <f>'2 уровень'!N2198</f>
        <v>0</v>
      </c>
      <c r="K1081" s="26">
        <f>'2 уровень'!O2198</f>
        <v>0</v>
      </c>
      <c r="L1081" s="26">
        <f>'2 уровень'!P2198</f>
        <v>0</v>
      </c>
      <c r="M1081" s="26">
        <f>'2 уровень'!Q2198</f>
        <v>0</v>
      </c>
      <c r="N1081" s="26">
        <f>'2 уровень'!R2198</f>
        <v>0</v>
      </c>
      <c r="O1081" s="26">
        <f>'2 уровень'!S2198</f>
        <v>0</v>
      </c>
      <c r="P1081" s="73">
        <f>'2 уровень'!T2198</f>
        <v>0</v>
      </c>
      <c r="Q1081" s="73">
        <f>'2 уровень'!U2198</f>
        <v>0</v>
      </c>
      <c r="R1081" s="73">
        <f>'2 уровень'!V2198</f>
        <v>0</v>
      </c>
      <c r="S1081" s="73">
        <f>'2 уровень'!W2198</f>
        <v>0</v>
      </c>
      <c r="T1081" s="73">
        <f>'2 уровень'!X2198</f>
        <v>0</v>
      </c>
      <c r="U1081" s="73">
        <f>'2 уровень'!Y2198</f>
        <v>0</v>
      </c>
      <c r="V1081" s="773">
        <f>'2 уровень'!Z2198</f>
        <v>0</v>
      </c>
      <c r="W1081" s="73">
        <f>'2 уровень'!AA2198</f>
        <v>0</v>
      </c>
      <c r="X1081" s="73">
        <f>'2 уровень'!AB2198</f>
        <v>0</v>
      </c>
      <c r="Y1081" s="73">
        <f>'2 уровень'!AC2198</f>
        <v>0</v>
      </c>
      <c r="Z1081" s="73">
        <f>'2 уровень'!AD2198</f>
        <v>0</v>
      </c>
      <c r="AA1081" s="379">
        <f>'2 уровень'!AE2198</f>
        <v>0</v>
      </c>
      <c r="AB1081" s="73"/>
      <c r="AC1081" s="73"/>
      <c r="AD1081" s="965">
        <f>'2 уровень'!AF2201</f>
        <v>0</v>
      </c>
      <c r="AE1081" s="972">
        <f>'2 уровень'!AG2201</f>
        <v>0</v>
      </c>
      <c r="AF1081" s="186">
        <f t="shared" si="204"/>
        <v>0</v>
      </c>
      <c r="AG1081" s="186">
        <f t="shared" si="203"/>
        <v>0</v>
      </c>
      <c r="AH1081" s="881">
        <f t="shared" si="209"/>
        <v>0</v>
      </c>
      <c r="AI1081" s="60" t="e">
        <f t="shared" si="206"/>
        <v>#DIV/0!</v>
      </c>
      <c r="AJ1081" s="60"/>
      <c r="AK1081" s="267"/>
      <c r="AL1081" s="60">
        <f t="shared" si="202"/>
        <v>0</v>
      </c>
      <c r="AM1081" s="60"/>
      <c r="AN1081" s="60"/>
      <c r="AO1081" s="3514"/>
      <c r="AP1081" s="3515"/>
      <c r="AQ1081" s="3515"/>
      <c r="AR1081" s="3515"/>
      <c r="AS1081" s="3515"/>
      <c r="AT1081" s="3515"/>
      <c r="AU1081" s="3515"/>
      <c r="AV1081" s="3515"/>
      <c r="AW1081" s="3515"/>
      <c r="AX1081" s="3515"/>
      <c r="AY1081" s="3515"/>
      <c r="AZ1081" s="3515"/>
      <c r="BA1081" s="3515"/>
      <c r="BB1081" s="3515"/>
      <c r="BC1081" s="60"/>
      <c r="BD1081" s="60"/>
      <c r="BE1081" s="60"/>
      <c r="BF1081" s="60"/>
      <c r="BG1081" s="60"/>
      <c r="BH1081" s="60"/>
      <c r="BI1081" s="60"/>
      <c r="BJ1081" s="60"/>
      <c r="BK1081" s="60"/>
      <c r="BL1081" s="60"/>
      <c r="BM1081" s="60"/>
      <c r="BN1081" s="60"/>
      <c r="BO1081" s="60"/>
      <c r="BP1081" s="60"/>
      <c r="BQ1081" s="60"/>
      <c r="BR1081" s="60"/>
      <c r="BS1081" s="60"/>
      <c r="BT1081" s="60"/>
      <c r="BU1081" s="60"/>
      <c r="BV1081" s="60"/>
      <c r="BW1081" s="60"/>
      <c r="BX1081" s="60"/>
      <c r="BY1081" s="60"/>
      <c r="BZ1081" s="60"/>
      <c r="CA1081" s="60"/>
      <c r="CB1081" s="60"/>
      <c r="CC1081" s="60"/>
      <c r="CD1081" s="60"/>
      <c r="CE1081" s="60"/>
      <c r="CF1081" s="60"/>
      <c r="CG1081" s="60"/>
      <c r="CH1081" s="60"/>
      <c r="CI1081" s="60"/>
      <c r="CJ1081" s="60"/>
      <c r="CK1081" s="60"/>
      <c r="CL1081" s="60"/>
      <c r="CM1081" s="60"/>
      <c r="CN1081" s="60"/>
      <c r="CO1081" s="60"/>
      <c r="CP1081" s="60"/>
      <c r="CQ1081" s="60"/>
      <c r="CR1081" s="60"/>
      <c r="CS1081" s="60"/>
      <c r="CT1081" s="60"/>
      <c r="CU1081" s="60"/>
      <c r="CV1081" s="60"/>
      <c r="CW1081" s="60"/>
      <c r="CX1081" s="60"/>
      <c r="CY1081" s="60"/>
      <c r="CZ1081" s="60"/>
      <c r="DA1081" s="60"/>
      <c r="DB1081" s="60"/>
      <c r="DC1081" s="60"/>
      <c r="DD1081" s="60"/>
      <c r="DE1081" s="60"/>
      <c r="DF1081" s="60"/>
      <c r="DG1081" s="60"/>
      <c r="DH1081" s="60"/>
      <c r="DI1081" s="60"/>
      <c r="DJ1081" s="60"/>
      <c r="DK1081" s="60"/>
      <c r="DL1081" s="60"/>
      <c r="DM1081" s="60"/>
      <c r="DN1081" s="60"/>
      <c r="DO1081" s="60"/>
      <c r="DP1081" s="60"/>
      <c r="DQ1081" s="60"/>
      <c r="DR1081" s="60"/>
      <c r="DS1081" s="60"/>
      <c r="DT1081" s="60"/>
      <c r="DU1081" s="60"/>
      <c r="DV1081" s="60"/>
      <c r="DW1081" s="60"/>
      <c r="DX1081" s="60"/>
      <c r="DY1081" s="60"/>
      <c r="DZ1081" s="60"/>
      <c r="EA1081" s="60"/>
      <c r="EB1081" s="60"/>
      <c r="EC1081" s="60"/>
      <c r="ED1081" s="60"/>
      <c r="EE1081" s="60"/>
      <c r="EF1081" s="60"/>
      <c r="EG1081" s="60"/>
      <c r="EH1081" s="60"/>
      <c r="EI1081" s="60"/>
      <c r="EJ1081" s="60"/>
      <c r="EK1081" s="60"/>
      <c r="EL1081" s="60"/>
      <c r="EM1081" s="60"/>
      <c r="EN1081" s="60"/>
      <c r="EO1081" s="60"/>
      <c r="EP1081" s="60"/>
      <c r="EQ1081" s="60"/>
      <c r="ER1081" s="60"/>
      <c r="ES1081" s="60"/>
      <c r="ET1081" s="60"/>
      <c r="EU1081" s="60"/>
      <c r="EV1081" s="60"/>
      <c r="EW1081" s="60"/>
      <c r="EX1081" s="60"/>
      <c r="EY1081" s="60"/>
      <c r="EZ1081" s="60"/>
      <c r="FA1081" s="60"/>
      <c r="FB1081" s="60"/>
      <c r="FC1081" s="60"/>
      <c r="FD1081" s="60"/>
      <c r="FE1081" s="60"/>
      <c r="FF1081" s="60"/>
      <c r="FG1081" s="60"/>
      <c r="FH1081" s="60"/>
      <c r="FI1081" s="60"/>
      <c r="FJ1081" s="60"/>
      <c r="FK1081" s="60"/>
      <c r="FL1081" s="60"/>
      <c r="FM1081" s="60"/>
      <c r="FN1081" s="60"/>
      <c r="FO1081" s="60"/>
      <c r="FP1081" s="60"/>
      <c r="FQ1081" s="60"/>
      <c r="FR1081" s="60"/>
      <c r="FS1081" s="60"/>
      <c r="FT1081" s="60"/>
      <c r="FU1081" s="60"/>
      <c r="FV1081" s="60"/>
      <c r="FW1081" s="60"/>
      <c r="FX1081" s="60"/>
      <c r="FY1081" s="60"/>
      <c r="FZ1081" s="60"/>
      <c r="GA1081" s="60"/>
      <c r="GB1081" s="60"/>
      <c r="GC1081" s="60"/>
      <c r="GD1081" s="60"/>
      <c r="GE1081" s="60"/>
      <c r="GF1081" s="60"/>
      <c r="GG1081" s="60"/>
      <c r="GH1081" s="60"/>
      <c r="GI1081" s="60"/>
      <c r="GJ1081" s="60"/>
      <c r="GK1081" s="60"/>
      <c r="GL1081" s="60"/>
      <c r="GM1081" s="60"/>
      <c r="GN1081" s="60"/>
      <c r="GO1081" s="60"/>
      <c r="GP1081" s="60"/>
      <c r="GQ1081" s="60"/>
    </row>
    <row r="1082" spans="1:199" x14ac:dyDescent="0.25">
      <c r="A1082" s="19">
        <v>1</v>
      </c>
      <c r="B1082" s="19">
        <v>1</v>
      </c>
      <c r="C1082" s="613" t="s">
        <v>303</v>
      </c>
      <c r="D1082" s="28">
        <f>'2 уровень'!H2199</f>
        <v>0</v>
      </c>
      <c r="E1082" s="28">
        <f>'2 уровень'!I2199</f>
        <v>0</v>
      </c>
      <c r="F1082" s="28">
        <f>'2 уровень'!J2199</f>
        <v>0</v>
      </c>
      <c r="G1082" s="65">
        <f>'2 уровень'!K2199</f>
        <v>0</v>
      </c>
      <c r="H1082" s="79">
        <f>'2 уровень'!L2199</f>
        <v>0</v>
      </c>
      <c r="I1082" s="79">
        <f>'2 уровень'!M2199</f>
        <v>0</v>
      </c>
      <c r="J1082" s="26">
        <f>'2 уровень'!N2199</f>
        <v>0</v>
      </c>
      <c r="K1082" s="26">
        <f>'2 уровень'!O2199</f>
        <v>0</v>
      </c>
      <c r="L1082" s="26">
        <f>'2 уровень'!P2199</f>
        <v>0</v>
      </c>
      <c r="M1082" s="26">
        <f>'2 уровень'!Q2199</f>
        <v>0</v>
      </c>
      <c r="N1082" s="26">
        <f>'2 уровень'!R2199</f>
        <v>0</v>
      </c>
      <c r="O1082" s="26">
        <f>'2 уровень'!S2199</f>
        <v>0</v>
      </c>
      <c r="P1082" s="73">
        <f>'2 уровень'!T2199</f>
        <v>0</v>
      </c>
      <c r="Q1082" s="73">
        <f>'2 уровень'!U2199</f>
        <v>0</v>
      </c>
      <c r="R1082" s="73">
        <f>'2 уровень'!V2199</f>
        <v>0</v>
      </c>
      <c r="S1082" s="73">
        <f>'2 уровень'!W2199</f>
        <v>0</v>
      </c>
      <c r="T1082" s="73">
        <f>'2 уровень'!X2199</f>
        <v>0</v>
      </c>
      <c r="U1082" s="73">
        <f>'2 уровень'!Y2199</f>
        <v>0</v>
      </c>
      <c r="V1082" s="773">
        <f>'2 уровень'!Z2199</f>
        <v>0</v>
      </c>
      <c r="W1082" s="73">
        <f>'2 уровень'!AA2199</f>
        <v>0</v>
      </c>
      <c r="X1082" s="73">
        <f>'2 уровень'!AB2199</f>
        <v>0</v>
      </c>
      <c r="Y1082" s="73">
        <f>'2 уровень'!AC2199</f>
        <v>0</v>
      </c>
      <c r="Z1082" s="73">
        <f>'2 уровень'!AD2199</f>
        <v>0</v>
      </c>
      <c r="AA1082" s="379">
        <f>'2 уровень'!AE2199</f>
        <v>0</v>
      </c>
      <c r="AB1082" s="73"/>
      <c r="AC1082" s="73"/>
      <c r="AD1082" s="965">
        <f>'2 уровень'!AF2202</f>
        <v>0</v>
      </c>
      <c r="AE1082" s="972">
        <f>'2 уровень'!AG2202</f>
        <v>0</v>
      </c>
      <c r="AF1082" s="186">
        <f t="shared" si="204"/>
        <v>0</v>
      </c>
      <c r="AG1082" s="186">
        <f t="shared" si="203"/>
        <v>0</v>
      </c>
      <c r="AH1082" s="881">
        <f t="shared" si="209"/>
        <v>0</v>
      </c>
      <c r="AI1082" s="60" t="e">
        <f t="shared" si="206"/>
        <v>#DIV/0!</v>
      </c>
      <c r="AJ1082" s="60"/>
      <c r="AK1082" s="267"/>
      <c r="AL1082" s="60">
        <f t="shared" si="202"/>
        <v>0</v>
      </c>
      <c r="AM1082" s="60"/>
      <c r="AN1082" s="60"/>
      <c r="AO1082" s="3514"/>
      <c r="AP1082" s="3515"/>
      <c r="AQ1082" s="3515"/>
      <c r="AR1082" s="3515"/>
      <c r="AS1082" s="3515"/>
      <c r="AT1082" s="3515"/>
      <c r="AU1082" s="3515"/>
      <c r="AV1082" s="3515"/>
      <c r="AW1082" s="3515"/>
      <c r="AX1082" s="3515"/>
      <c r="AY1082" s="3515"/>
      <c r="AZ1082" s="3515"/>
      <c r="BA1082" s="3515"/>
      <c r="BB1082" s="3515"/>
      <c r="BC1082" s="60"/>
      <c r="BD1082" s="60"/>
      <c r="BE1082" s="60"/>
      <c r="BF1082" s="60"/>
      <c r="BG1082" s="60"/>
      <c r="BH1082" s="60"/>
      <c r="BI1082" s="60"/>
      <c r="BJ1082" s="60"/>
      <c r="BK1082" s="60"/>
      <c r="BL1082" s="60"/>
      <c r="BM1082" s="60"/>
      <c r="BN1082" s="60"/>
      <c r="BO1082" s="60"/>
      <c r="BP1082" s="60"/>
      <c r="BQ1082" s="60"/>
      <c r="BR1082" s="60"/>
      <c r="BS1082" s="60"/>
      <c r="BT1082" s="60"/>
      <c r="BU1082" s="60"/>
      <c r="BV1082" s="60"/>
      <c r="BW1082" s="60"/>
      <c r="BX1082" s="60"/>
      <c r="BY1082" s="60"/>
      <c r="BZ1082" s="60"/>
      <c r="CA1082" s="60"/>
      <c r="CB1082" s="60"/>
      <c r="CC1082" s="60"/>
      <c r="CD1082" s="60"/>
      <c r="CE1082" s="60"/>
      <c r="CF1082" s="60"/>
      <c r="CG1082" s="60"/>
      <c r="CH1082" s="60"/>
      <c r="CI1082" s="60"/>
      <c r="CJ1082" s="60"/>
      <c r="CK1082" s="60"/>
      <c r="CL1082" s="60"/>
      <c r="CM1082" s="60"/>
      <c r="CN1082" s="60"/>
      <c r="CO1082" s="60"/>
      <c r="CP1082" s="60"/>
      <c r="CQ1082" s="60"/>
      <c r="CR1082" s="60"/>
      <c r="CS1082" s="60"/>
      <c r="CT1082" s="60"/>
      <c r="CU1082" s="60"/>
      <c r="CV1082" s="60"/>
      <c r="CW1082" s="60"/>
      <c r="CX1082" s="60"/>
      <c r="CY1082" s="60"/>
      <c r="CZ1082" s="60"/>
      <c r="DA1082" s="60"/>
      <c r="DB1082" s="60"/>
      <c r="DC1082" s="60"/>
      <c r="DD1082" s="60"/>
      <c r="DE1082" s="60"/>
      <c r="DF1082" s="60"/>
      <c r="DG1082" s="60"/>
      <c r="DH1082" s="60"/>
      <c r="DI1082" s="60"/>
      <c r="DJ1082" s="60"/>
      <c r="DK1082" s="60"/>
      <c r="DL1082" s="60"/>
      <c r="DM1082" s="60"/>
      <c r="DN1082" s="60"/>
      <c r="DO1082" s="60"/>
      <c r="DP1082" s="60"/>
      <c r="DQ1082" s="60"/>
      <c r="DR1082" s="60"/>
      <c r="DS1082" s="60"/>
      <c r="DT1082" s="60"/>
      <c r="DU1082" s="60"/>
      <c r="DV1082" s="60"/>
      <c r="DW1082" s="60"/>
      <c r="DX1082" s="60"/>
      <c r="DY1082" s="60"/>
      <c r="DZ1082" s="60"/>
      <c r="EA1082" s="60"/>
      <c r="EB1082" s="60"/>
      <c r="EC1082" s="60"/>
      <c r="ED1082" s="60"/>
      <c r="EE1082" s="60"/>
      <c r="EF1082" s="60"/>
      <c r="EG1082" s="60"/>
      <c r="EH1082" s="60"/>
      <c r="EI1082" s="60"/>
      <c r="EJ1082" s="60"/>
      <c r="EK1082" s="60"/>
      <c r="EL1082" s="60"/>
      <c r="EM1082" s="60"/>
      <c r="EN1082" s="60"/>
      <c r="EO1082" s="60"/>
      <c r="EP1082" s="60"/>
      <c r="EQ1082" s="60"/>
      <c r="ER1082" s="60"/>
      <c r="ES1082" s="60"/>
      <c r="ET1082" s="60"/>
      <c r="EU1082" s="60"/>
      <c r="EV1082" s="60"/>
      <c r="EW1082" s="60"/>
      <c r="EX1082" s="60"/>
      <c r="EY1082" s="60"/>
      <c r="EZ1082" s="60"/>
      <c r="FA1082" s="60"/>
      <c r="FB1082" s="60"/>
      <c r="FC1082" s="60"/>
      <c r="FD1082" s="60"/>
      <c r="FE1082" s="60"/>
      <c r="FF1082" s="60"/>
      <c r="FG1082" s="60"/>
      <c r="FH1082" s="60"/>
      <c r="FI1082" s="60"/>
      <c r="FJ1082" s="60"/>
      <c r="FK1082" s="60"/>
      <c r="FL1082" s="60"/>
      <c r="FM1082" s="60"/>
      <c r="FN1082" s="60"/>
      <c r="FO1082" s="60"/>
      <c r="FP1082" s="60"/>
      <c r="FQ1082" s="60"/>
      <c r="FR1082" s="60"/>
      <c r="FS1082" s="60"/>
      <c r="FT1082" s="60"/>
      <c r="FU1082" s="60"/>
      <c r="FV1082" s="60"/>
      <c r="FW1082" s="60"/>
      <c r="FX1082" s="60"/>
      <c r="FY1082" s="60"/>
      <c r="FZ1082" s="60"/>
      <c r="GA1082" s="60"/>
      <c r="GB1082" s="60"/>
      <c r="GC1082" s="60"/>
      <c r="GD1082" s="60"/>
      <c r="GE1082" s="60"/>
      <c r="GF1082" s="60"/>
      <c r="GG1082" s="60"/>
      <c r="GH1082" s="60"/>
      <c r="GI1082" s="60"/>
      <c r="GJ1082" s="60"/>
      <c r="GK1082" s="60"/>
      <c r="GL1082" s="60"/>
      <c r="GM1082" s="60"/>
      <c r="GN1082" s="60"/>
      <c r="GO1082" s="60"/>
      <c r="GP1082" s="60"/>
      <c r="GQ1082" s="60"/>
    </row>
    <row r="1083" spans="1:199" ht="30" x14ac:dyDescent="0.25">
      <c r="A1083" s="19">
        <v>1</v>
      </c>
      <c r="B1083" s="19">
        <v>1</v>
      </c>
      <c r="C1083" s="613" t="s">
        <v>443</v>
      </c>
      <c r="D1083" s="28">
        <f>'2 уровень'!H2200</f>
        <v>0</v>
      </c>
      <c r="E1083" s="28">
        <f>'2 уровень'!I2200</f>
        <v>0</v>
      </c>
      <c r="F1083" s="28">
        <f>'2 уровень'!J2200</f>
        <v>0</v>
      </c>
      <c r="G1083" s="65" t="e">
        <f>'2 уровень'!K2200</f>
        <v>#DIV/0!</v>
      </c>
      <c r="H1083" s="79">
        <f>'2 уровень'!L2200</f>
        <v>0</v>
      </c>
      <c r="I1083" s="79">
        <f>'2 уровень'!M2200</f>
        <v>0</v>
      </c>
      <c r="J1083" s="26">
        <f>'2 уровень'!N2200</f>
        <v>0</v>
      </c>
      <c r="K1083" s="26">
        <f>'2 уровень'!O2200</f>
        <v>0</v>
      </c>
      <c r="L1083" s="26">
        <f>'2 уровень'!P2200</f>
        <v>0</v>
      </c>
      <c r="M1083" s="26">
        <f>'2 уровень'!Q2200</f>
        <v>0</v>
      </c>
      <c r="N1083" s="26">
        <f>'2 уровень'!R2200</f>
        <v>0</v>
      </c>
      <c r="O1083" s="26">
        <f>'2 уровень'!S2200</f>
        <v>0</v>
      </c>
      <c r="P1083" s="73">
        <f>'2 уровень'!T2200</f>
        <v>0</v>
      </c>
      <c r="Q1083" s="73">
        <f>'2 уровень'!U2200</f>
        <v>0</v>
      </c>
      <c r="R1083" s="73">
        <f>'2 уровень'!V2200</f>
        <v>0</v>
      </c>
      <c r="S1083" s="73">
        <f>'2 уровень'!W2200</f>
        <v>0</v>
      </c>
      <c r="T1083" s="73">
        <f>'2 уровень'!X2200</f>
        <v>0</v>
      </c>
      <c r="U1083" s="73">
        <f>'2 уровень'!Y2200</f>
        <v>0</v>
      </c>
      <c r="V1083" s="773">
        <f>'2 уровень'!Z2200</f>
        <v>0</v>
      </c>
      <c r="W1083" s="73">
        <f>'2 уровень'!AA2200</f>
        <v>0</v>
      </c>
      <c r="X1083" s="73">
        <f>'2 уровень'!AB2200</f>
        <v>0</v>
      </c>
      <c r="Y1083" s="73">
        <f>'2 уровень'!AC2200</f>
        <v>0</v>
      </c>
      <c r="Z1083" s="73">
        <f>'2 уровень'!AD2200</f>
        <v>0</v>
      </c>
      <c r="AA1083" s="379">
        <f>'2 уровень'!AE2200</f>
        <v>0</v>
      </c>
      <c r="AB1083" s="73"/>
      <c r="AC1083" s="73"/>
      <c r="AD1083" s="965">
        <f>'2 уровень'!AF2203</f>
        <v>0</v>
      </c>
      <c r="AE1083" s="972">
        <f>'2 уровень'!AG2203</f>
        <v>0</v>
      </c>
      <c r="AF1083" s="186">
        <f t="shared" si="204"/>
        <v>0</v>
      </c>
      <c r="AG1083" s="186">
        <f t="shared" si="203"/>
        <v>0</v>
      </c>
      <c r="AH1083" s="881">
        <f t="shared" si="209"/>
        <v>0</v>
      </c>
      <c r="AI1083" s="60" t="e">
        <f t="shared" si="206"/>
        <v>#DIV/0!</v>
      </c>
      <c r="AJ1083" s="60"/>
      <c r="AK1083" s="267"/>
      <c r="AL1083" s="60">
        <f t="shared" si="202"/>
        <v>0</v>
      </c>
      <c r="AM1083" s="60"/>
      <c r="AN1083" s="60"/>
      <c r="AO1083" s="3514"/>
      <c r="AP1083" s="3515"/>
      <c r="AQ1083" s="3515"/>
      <c r="AR1083" s="3515"/>
      <c r="AS1083" s="3515"/>
      <c r="AT1083" s="3515"/>
      <c r="AU1083" s="3515"/>
      <c r="AV1083" s="3515"/>
      <c r="AW1083" s="3515"/>
      <c r="AX1083" s="3515"/>
      <c r="AY1083" s="3515"/>
      <c r="AZ1083" s="3515"/>
      <c r="BA1083" s="3515"/>
      <c r="BB1083" s="3515"/>
      <c r="BC1083" s="60"/>
      <c r="BD1083" s="60"/>
      <c r="BE1083" s="60"/>
      <c r="BF1083" s="60"/>
      <c r="BG1083" s="60"/>
      <c r="BH1083" s="60"/>
      <c r="BI1083" s="60"/>
      <c r="BJ1083" s="60"/>
      <c r="BK1083" s="60"/>
      <c r="BL1083" s="60"/>
      <c r="BM1083" s="60"/>
      <c r="BN1083" s="60"/>
      <c r="BO1083" s="60"/>
      <c r="BP1083" s="60"/>
      <c r="BQ1083" s="60"/>
      <c r="BR1083" s="60"/>
      <c r="BS1083" s="60"/>
      <c r="BT1083" s="60"/>
      <c r="BU1083" s="60"/>
      <c r="BV1083" s="60"/>
      <c r="BW1083" s="60"/>
      <c r="BX1083" s="60"/>
      <c r="BY1083" s="60"/>
      <c r="BZ1083" s="60"/>
      <c r="CA1083" s="60"/>
      <c r="CB1083" s="60"/>
      <c r="CC1083" s="60"/>
      <c r="CD1083" s="60"/>
      <c r="CE1083" s="60"/>
      <c r="CF1083" s="60"/>
      <c r="CG1083" s="60"/>
      <c r="CH1083" s="60"/>
      <c r="CI1083" s="60"/>
      <c r="CJ1083" s="60"/>
      <c r="CK1083" s="60"/>
      <c r="CL1083" s="60"/>
      <c r="CM1083" s="60"/>
      <c r="CN1083" s="60"/>
      <c r="CO1083" s="60"/>
      <c r="CP1083" s="60"/>
      <c r="CQ1083" s="60"/>
      <c r="CR1083" s="60"/>
      <c r="CS1083" s="60"/>
      <c r="CT1083" s="60"/>
      <c r="CU1083" s="60"/>
      <c r="CV1083" s="60"/>
      <c r="CW1083" s="60"/>
      <c r="CX1083" s="60"/>
      <c r="CY1083" s="60"/>
      <c r="CZ1083" s="60"/>
      <c r="DA1083" s="60"/>
      <c r="DB1083" s="60"/>
      <c r="DC1083" s="60"/>
      <c r="DD1083" s="60"/>
      <c r="DE1083" s="60"/>
      <c r="DF1083" s="60"/>
      <c r="DG1083" s="60"/>
      <c r="DH1083" s="60"/>
      <c r="DI1083" s="60"/>
      <c r="DJ1083" s="60"/>
      <c r="DK1083" s="60"/>
      <c r="DL1083" s="60"/>
      <c r="DM1083" s="60"/>
      <c r="DN1083" s="60"/>
      <c r="DO1083" s="60"/>
      <c r="DP1083" s="60"/>
      <c r="DQ1083" s="60"/>
      <c r="DR1083" s="60"/>
      <c r="DS1083" s="60"/>
      <c r="DT1083" s="60"/>
      <c r="DU1083" s="60"/>
      <c r="DV1083" s="60"/>
      <c r="DW1083" s="60"/>
      <c r="DX1083" s="60"/>
      <c r="DY1083" s="60"/>
      <c r="DZ1083" s="60"/>
      <c r="EA1083" s="60"/>
      <c r="EB1083" s="60"/>
      <c r="EC1083" s="60"/>
      <c r="ED1083" s="60"/>
      <c r="EE1083" s="60"/>
      <c r="EF1083" s="60"/>
      <c r="EG1083" s="60"/>
      <c r="EH1083" s="60"/>
      <c r="EI1083" s="60"/>
      <c r="EJ1083" s="60"/>
      <c r="EK1083" s="60"/>
      <c r="EL1083" s="60"/>
      <c r="EM1083" s="60"/>
      <c r="EN1083" s="60"/>
      <c r="EO1083" s="60"/>
      <c r="EP1083" s="60"/>
      <c r="EQ1083" s="60"/>
      <c r="ER1083" s="60"/>
      <c r="ES1083" s="60"/>
      <c r="ET1083" s="60"/>
      <c r="EU1083" s="60"/>
      <c r="EV1083" s="60"/>
      <c r="EW1083" s="60"/>
      <c r="EX1083" s="60"/>
      <c r="EY1083" s="60"/>
      <c r="EZ1083" s="60"/>
      <c r="FA1083" s="60"/>
      <c r="FB1083" s="60"/>
      <c r="FC1083" s="60"/>
      <c r="FD1083" s="60"/>
      <c r="FE1083" s="60"/>
      <c r="FF1083" s="60"/>
      <c r="FG1083" s="60"/>
      <c r="FH1083" s="60"/>
      <c r="FI1083" s="60"/>
      <c r="FJ1083" s="60"/>
      <c r="FK1083" s="60"/>
      <c r="FL1083" s="60"/>
      <c r="FM1083" s="60"/>
      <c r="FN1083" s="60"/>
      <c r="FO1083" s="60"/>
      <c r="FP1083" s="60"/>
      <c r="FQ1083" s="60"/>
      <c r="FR1083" s="60"/>
      <c r="FS1083" s="60"/>
      <c r="FT1083" s="60"/>
      <c r="FU1083" s="60"/>
      <c r="FV1083" s="60"/>
      <c r="FW1083" s="60"/>
      <c r="FX1083" s="60"/>
      <c r="FY1083" s="60"/>
      <c r="FZ1083" s="60"/>
      <c r="GA1083" s="60"/>
      <c r="GB1083" s="60"/>
      <c r="GC1083" s="60"/>
      <c r="GD1083" s="60"/>
      <c r="GE1083" s="60"/>
      <c r="GF1083" s="60"/>
      <c r="GG1083" s="60"/>
      <c r="GH1083" s="60"/>
      <c r="GI1083" s="60"/>
      <c r="GJ1083" s="60"/>
      <c r="GK1083" s="60"/>
      <c r="GL1083" s="60"/>
      <c r="GM1083" s="60"/>
      <c r="GN1083" s="60"/>
      <c r="GO1083" s="60"/>
      <c r="GP1083" s="60"/>
      <c r="GQ1083" s="60"/>
    </row>
    <row r="1084" spans="1:199" x14ac:dyDescent="0.25">
      <c r="A1084" s="19">
        <v>1</v>
      </c>
      <c r="B1084" s="19">
        <v>1</v>
      </c>
      <c r="C1084" s="611" t="s">
        <v>444</v>
      </c>
      <c r="D1084" s="28">
        <f>'2 уровень'!H2201</f>
        <v>0</v>
      </c>
      <c r="E1084" s="28">
        <f>'2 уровень'!I2201</f>
        <v>0</v>
      </c>
      <c r="F1084" s="28">
        <f>'2 уровень'!J2201</f>
        <v>0</v>
      </c>
      <c r="G1084" s="65">
        <f>'2 уровень'!K2201</f>
        <v>0</v>
      </c>
      <c r="H1084" s="79">
        <f>'2 уровень'!L2201</f>
        <v>0</v>
      </c>
      <c r="I1084" s="79">
        <f>'2 уровень'!M2201</f>
        <v>0</v>
      </c>
      <c r="J1084" s="26">
        <f>'2 уровень'!N2201</f>
        <v>0</v>
      </c>
      <c r="K1084" s="26">
        <f>'2 уровень'!O2201</f>
        <v>0</v>
      </c>
      <c r="L1084" s="26">
        <f>'2 уровень'!P2201</f>
        <v>0</v>
      </c>
      <c r="M1084" s="26">
        <f>'2 уровень'!Q2201</f>
        <v>0</v>
      </c>
      <c r="N1084" s="26">
        <f>'2 уровень'!R2201</f>
        <v>0</v>
      </c>
      <c r="O1084" s="26">
        <f>'2 уровень'!S2201</f>
        <v>0</v>
      </c>
      <c r="P1084" s="73">
        <f>'2 уровень'!T2201</f>
        <v>0</v>
      </c>
      <c r="Q1084" s="73">
        <f>'2 уровень'!U2201</f>
        <v>0</v>
      </c>
      <c r="R1084" s="73">
        <f>'2 уровень'!V2201</f>
        <v>0</v>
      </c>
      <c r="S1084" s="73">
        <f>'2 уровень'!W2201</f>
        <v>0</v>
      </c>
      <c r="T1084" s="73">
        <f>'2 уровень'!X2201</f>
        <v>0</v>
      </c>
      <c r="U1084" s="73">
        <f>'2 уровень'!Y2201</f>
        <v>0</v>
      </c>
      <c r="V1084" s="773">
        <f>'2 уровень'!Z2201</f>
        <v>0</v>
      </c>
      <c r="W1084" s="73">
        <f>'2 уровень'!AA2201</f>
        <v>0</v>
      </c>
      <c r="X1084" s="73">
        <f>'2 уровень'!AB2201</f>
        <v>0</v>
      </c>
      <c r="Y1084" s="73">
        <f>'2 уровень'!AC2201</f>
        <v>0</v>
      </c>
      <c r="Z1084" s="73">
        <f>'2 уровень'!AD2201</f>
        <v>0</v>
      </c>
      <c r="AA1084" s="379">
        <f>'2 уровень'!AE2201</f>
        <v>0</v>
      </c>
      <c r="AB1084" s="73"/>
      <c r="AC1084" s="73"/>
      <c r="AD1084" s="965">
        <f>'2 уровень'!AF2204</f>
        <v>0</v>
      </c>
      <c r="AE1084" s="972">
        <f>'2 уровень'!AG2204</f>
        <v>0</v>
      </c>
      <c r="AF1084" s="186">
        <f t="shared" si="204"/>
        <v>0</v>
      </c>
      <c r="AG1084" s="186">
        <f t="shared" si="203"/>
        <v>0</v>
      </c>
      <c r="AH1084" s="881">
        <f t="shared" si="209"/>
        <v>0</v>
      </c>
      <c r="AI1084" s="60" t="e">
        <f t="shared" si="206"/>
        <v>#DIV/0!</v>
      </c>
      <c r="AJ1084" s="60"/>
      <c r="AK1084" s="267"/>
      <c r="AL1084" s="60">
        <f t="shared" si="202"/>
        <v>0</v>
      </c>
      <c r="AM1084" s="60"/>
      <c r="AN1084" s="60"/>
      <c r="AO1084" s="3514"/>
      <c r="AP1084" s="3515"/>
      <c r="AQ1084" s="3515"/>
      <c r="AR1084" s="3515"/>
      <c r="AS1084" s="3515"/>
      <c r="AT1084" s="3515"/>
      <c r="AU1084" s="3515"/>
      <c r="AV1084" s="3515"/>
      <c r="AW1084" s="3515"/>
      <c r="AX1084" s="3515"/>
      <c r="AY1084" s="3515"/>
      <c r="AZ1084" s="3515"/>
      <c r="BA1084" s="3515"/>
      <c r="BB1084" s="3515"/>
      <c r="BC1084" s="60"/>
      <c r="BD1084" s="60"/>
      <c r="BE1084" s="60"/>
      <c r="BF1084" s="60"/>
      <c r="BG1084" s="60"/>
      <c r="BH1084" s="60"/>
      <c r="BI1084" s="60"/>
      <c r="BJ1084" s="60"/>
      <c r="BK1084" s="60"/>
      <c r="BL1084" s="60"/>
      <c r="BM1084" s="60"/>
      <c r="BN1084" s="60"/>
      <c r="BO1084" s="60"/>
      <c r="BP1084" s="60"/>
      <c r="BQ1084" s="60"/>
      <c r="BR1084" s="60"/>
      <c r="BS1084" s="60"/>
      <c r="BT1084" s="60"/>
      <c r="BU1084" s="60"/>
      <c r="BV1084" s="60"/>
      <c r="BW1084" s="60"/>
      <c r="BX1084" s="60"/>
      <c r="BY1084" s="60"/>
      <c r="BZ1084" s="60"/>
      <c r="CA1084" s="60"/>
      <c r="CB1084" s="60"/>
      <c r="CC1084" s="60"/>
      <c r="CD1084" s="60"/>
      <c r="CE1084" s="60"/>
      <c r="CF1084" s="60"/>
      <c r="CG1084" s="60"/>
      <c r="CH1084" s="60"/>
      <c r="CI1084" s="60"/>
      <c r="CJ1084" s="60"/>
      <c r="CK1084" s="60"/>
      <c r="CL1084" s="60"/>
      <c r="CM1084" s="60"/>
      <c r="CN1084" s="60"/>
      <c r="CO1084" s="60"/>
      <c r="CP1084" s="60"/>
      <c r="CQ1084" s="60"/>
      <c r="CR1084" s="60"/>
      <c r="CS1084" s="60"/>
      <c r="CT1084" s="60"/>
      <c r="CU1084" s="60"/>
      <c r="CV1084" s="60"/>
      <c r="CW1084" s="60"/>
      <c r="CX1084" s="60"/>
      <c r="CY1084" s="60"/>
      <c r="CZ1084" s="60"/>
      <c r="DA1084" s="60"/>
      <c r="DB1084" s="60"/>
      <c r="DC1084" s="60"/>
      <c r="DD1084" s="60"/>
      <c r="DE1084" s="60"/>
      <c r="DF1084" s="60"/>
      <c r="DG1084" s="60"/>
      <c r="DH1084" s="60"/>
      <c r="DI1084" s="60"/>
      <c r="DJ1084" s="60"/>
      <c r="DK1084" s="60"/>
      <c r="DL1084" s="60"/>
      <c r="DM1084" s="60"/>
      <c r="DN1084" s="60"/>
      <c r="DO1084" s="60"/>
      <c r="DP1084" s="60"/>
      <c r="DQ1084" s="60"/>
      <c r="DR1084" s="60"/>
      <c r="DS1084" s="60"/>
      <c r="DT1084" s="60"/>
      <c r="DU1084" s="60"/>
      <c r="DV1084" s="60"/>
      <c r="DW1084" s="60"/>
      <c r="DX1084" s="60"/>
      <c r="DY1084" s="60"/>
      <c r="DZ1084" s="60"/>
      <c r="EA1084" s="60"/>
      <c r="EB1084" s="60"/>
      <c r="EC1084" s="60"/>
      <c r="ED1084" s="60"/>
      <c r="EE1084" s="60"/>
      <c r="EF1084" s="60"/>
      <c r="EG1084" s="60"/>
      <c r="EH1084" s="60"/>
      <c r="EI1084" s="60"/>
      <c r="EJ1084" s="60"/>
      <c r="EK1084" s="60"/>
      <c r="EL1084" s="60"/>
      <c r="EM1084" s="60"/>
      <c r="EN1084" s="60"/>
      <c r="EO1084" s="60"/>
      <c r="EP1084" s="60"/>
      <c r="EQ1084" s="60"/>
      <c r="ER1084" s="60"/>
      <c r="ES1084" s="60"/>
      <c r="ET1084" s="60"/>
      <c r="EU1084" s="60"/>
      <c r="EV1084" s="60"/>
      <c r="EW1084" s="60"/>
      <c r="EX1084" s="60"/>
      <c r="EY1084" s="60"/>
      <c r="EZ1084" s="60"/>
      <c r="FA1084" s="60"/>
      <c r="FB1084" s="60"/>
      <c r="FC1084" s="60"/>
      <c r="FD1084" s="60"/>
      <c r="FE1084" s="60"/>
      <c r="FF1084" s="60"/>
      <c r="FG1084" s="60"/>
      <c r="FH1084" s="60"/>
      <c r="FI1084" s="60"/>
      <c r="FJ1084" s="60"/>
      <c r="FK1084" s="60"/>
      <c r="FL1084" s="60"/>
      <c r="FM1084" s="60"/>
      <c r="FN1084" s="60"/>
      <c r="FO1084" s="60"/>
      <c r="FP1084" s="60"/>
      <c r="FQ1084" s="60"/>
      <c r="FR1084" s="60"/>
      <c r="FS1084" s="60"/>
      <c r="FT1084" s="60"/>
      <c r="FU1084" s="60"/>
      <c r="FV1084" s="60"/>
      <c r="FW1084" s="60"/>
      <c r="FX1084" s="60"/>
      <c r="FY1084" s="60"/>
      <c r="FZ1084" s="60"/>
      <c r="GA1084" s="60"/>
      <c r="GB1084" s="60"/>
      <c r="GC1084" s="60"/>
      <c r="GD1084" s="60"/>
      <c r="GE1084" s="60"/>
      <c r="GF1084" s="60"/>
      <c r="GG1084" s="60"/>
      <c r="GH1084" s="60"/>
      <c r="GI1084" s="60"/>
      <c r="GJ1084" s="60"/>
      <c r="GK1084" s="60"/>
      <c r="GL1084" s="60"/>
      <c r="GM1084" s="60"/>
      <c r="GN1084" s="60"/>
      <c r="GO1084" s="60"/>
      <c r="GP1084" s="60"/>
      <c r="GQ1084" s="60"/>
    </row>
    <row r="1085" spans="1:199" ht="30" x14ac:dyDescent="0.25">
      <c r="A1085" s="19">
        <v>1</v>
      </c>
      <c r="B1085" s="19">
        <v>1</v>
      </c>
      <c r="C1085" s="611" t="s">
        <v>445</v>
      </c>
      <c r="D1085" s="28">
        <f>'2 уровень'!H2202</f>
        <v>0</v>
      </c>
      <c r="E1085" s="28">
        <f>'2 уровень'!I2202</f>
        <v>0</v>
      </c>
      <c r="F1085" s="28">
        <f>'2 уровень'!J2202</f>
        <v>0</v>
      </c>
      <c r="G1085" s="65" t="e">
        <f>'2 уровень'!K2202</f>
        <v>#DIV/0!</v>
      </c>
      <c r="H1085" s="79">
        <f>'2 уровень'!L2202</f>
        <v>0</v>
      </c>
      <c r="I1085" s="79">
        <f>'2 уровень'!M2202</f>
        <v>0</v>
      </c>
      <c r="J1085" s="26">
        <f>'2 уровень'!N2202</f>
        <v>0</v>
      </c>
      <c r="K1085" s="26">
        <f>'2 уровень'!O2202</f>
        <v>0</v>
      </c>
      <c r="L1085" s="26">
        <f>'2 уровень'!P2202</f>
        <v>0</v>
      </c>
      <c r="M1085" s="26">
        <f>'2 уровень'!Q2202</f>
        <v>0</v>
      </c>
      <c r="N1085" s="26">
        <f>'2 уровень'!R2202</f>
        <v>0</v>
      </c>
      <c r="O1085" s="26">
        <f>'2 уровень'!S2202</f>
        <v>0</v>
      </c>
      <c r="P1085" s="73">
        <f>'2 уровень'!T2202</f>
        <v>0</v>
      </c>
      <c r="Q1085" s="73">
        <f>'2 уровень'!U2202</f>
        <v>0</v>
      </c>
      <c r="R1085" s="73">
        <f>'2 уровень'!V2202</f>
        <v>0</v>
      </c>
      <c r="S1085" s="73">
        <f>'2 уровень'!W2202</f>
        <v>0</v>
      </c>
      <c r="T1085" s="73">
        <f>'2 уровень'!X2202</f>
        <v>0</v>
      </c>
      <c r="U1085" s="73">
        <f>'2 уровень'!Y2202</f>
        <v>0</v>
      </c>
      <c r="V1085" s="773">
        <f>'2 уровень'!Z2202</f>
        <v>0</v>
      </c>
      <c r="W1085" s="73">
        <f>'2 уровень'!AA2202</f>
        <v>0</v>
      </c>
      <c r="X1085" s="73">
        <f>'2 уровень'!AB2202</f>
        <v>0</v>
      </c>
      <c r="Y1085" s="73">
        <f>'2 уровень'!AC2202</f>
        <v>0</v>
      </c>
      <c r="Z1085" s="73">
        <f>'2 уровень'!AD2202</f>
        <v>0</v>
      </c>
      <c r="AA1085" s="379">
        <f>'2 уровень'!AE2202</f>
        <v>0</v>
      </c>
      <c r="AB1085" s="73"/>
      <c r="AC1085" s="73"/>
      <c r="AD1085" s="965">
        <f>'2 уровень'!AF2205</f>
        <v>0</v>
      </c>
      <c r="AE1085" s="972">
        <f>'2 уровень'!AG2205</f>
        <v>0</v>
      </c>
      <c r="AF1085" s="186">
        <f t="shared" si="204"/>
        <v>0</v>
      </c>
      <c r="AG1085" s="186">
        <f t="shared" si="203"/>
        <v>0</v>
      </c>
      <c r="AH1085" s="881">
        <f t="shared" si="209"/>
        <v>0</v>
      </c>
      <c r="AI1085" s="60" t="e">
        <f t="shared" si="206"/>
        <v>#DIV/0!</v>
      </c>
      <c r="AJ1085" s="60"/>
      <c r="AK1085" s="267"/>
      <c r="AL1085" s="60">
        <f t="shared" si="202"/>
        <v>0</v>
      </c>
      <c r="AM1085" s="60"/>
      <c r="AN1085" s="60"/>
      <c r="AO1085" s="3514"/>
      <c r="AP1085" s="3515"/>
      <c r="AQ1085" s="3515"/>
      <c r="AR1085" s="3515"/>
      <c r="AS1085" s="3515"/>
      <c r="AT1085" s="3515"/>
      <c r="AU1085" s="3515"/>
      <c r="AV1085" s="3515"/>
      <c r="AW1085" s="3515"/>
      <c r="AX1085" s="3515"/>
      <c r="AY1085" s="3515"/>
      <c r="AZ1085" s="3515"/>
      <c r="BA1085" s="3515"/>
      <c r="BB1085" s="3515"/>
      <c r="BC1085" s="60"/>
      <c r="BD1085" s="60"/>
      <c r="BE1085" s="60"/>
      <c r="BF1085" s="60"/>
      <c r="BG1085" s="60"/>
      <c r="BH1085" s="60"/>
      <c r="BI1085" s="60"/>
      <c r="BJ1085" s="60"/>
      <c r="BK1085" s="60"/>
      <c r="BL1085" s="60"/>
      <c r="BM1085" s="60"/>
      <c r="BN1085" s="60"/>
      <c r="BO1085" s="60"/>
      <c r="BP1085" s="60"/>
      <c r="BQ1085" s="60"/>
      <c r="BR1085" s="60"/>
      <c r="BS1085" s="60"/>
      <c r="BT1085" s="60"/>
      <c r="BU1085" s="60"/>
      <c r="BV1085" s="60"/>
      <c r="BW1085" s="60"/>
      <c r="BX1085" s="60"/>
      <c r="BY1085" s="60"/>
      <c r="BZ1085" s="60"/>
      <c r="CA1085" s="60"/>
      <c r="CB1085" s="60"/>
      <c r="CC1085" s="60"/>
      <c r="CD1085" s="60"/>
      <c r="CE1085" s="60"/>
      <c r="CF1085" s="60"/>
      <c r="CG1085" s="60"/>
      <c r="CH1085" s="60"/>
      <c r="CI1085" s="60"/>
      <c r="CJ1085" s="60"/>
      <c r="CK1085" s="60"/>
      <c r="CL1085" s="60"/>
      <c r="CM1085" s="60"/>
      <c r="CN1085" s="60"/>
      <c r="CO1085" s="60"/>
      <c r="CP1085" s="60"/>
      <c r="CQ1085" s="60"/>
      <c r="CR1085" s="60"/>
      <c r="CS1085" s="60"/>
      <c r="CT1085" s="60"/>
      <c r="CU1085" s="60"/>
      <c r="CV1085" s="60"/>
      <c r="CW1085" s="60"/>
      <c r="CX1085" s="60"/>
      <c r="CY1085" s="60"/>
      <c r="CZ1085" s="60"/>
      <c r="DA1085" s="60"/>
      <c r="DB1085" s="60"/>
      <c r="DC1085" s="60"/>
      <c r="DD1085" s="60"/>
      <c r="DE1085" s="60"/>
      <c r="DF1085" s="60"/>
      <c r="DG1085" s="60"/>
      <c r="DH1085" s="60"/>
      <c r="DI1085" s="60"/>
      <c r="DJ1085" s="60"/>
      <c r="DK1085" s="60"/>
      <c r="DL1085" s="60"/>
      <c r="DM1085" s="60"/>
      <c r="DN1085" s="60"/>
      <c r="DO1085" s="60"/>
      <c r="DP1085" s="60"/>
      <c r="DQ1085" s="60"/>
      <c r="DR1085" s="60"/>
      <c r="DS1085" s="60"/>
      <c r="DT1085" s="60"/>
      <c r="DU1085" s="60"/>
      <c r="DV1085" s="60"/>
      <c r="DW1085" s="60"/>
      <c r="DX1085" s="60"/>
      <c r="DY1085" s="60"/>
      <c r="DZ1085" s="60"/>
      <c r="EA1085" s="60"/>
      <c r="EB1085" s="60"/>
      <c r="EC1085" s="60"/>
      <c r="ED1085" s="60"/>
      <c r="EE1085" s="60"/>
      <c r="EF1085" s="60"/>
      <c r="EG1085" s="60"/>
      <c r="EH1085" s="60"/>
      <c r="EI1085" s="60"/>
      <c r="EJ1085" s="60"/>
      <c r="EK1085" s="60"/>
      <c r="EL1085" s="60"/>
      <c r="EM1085" s="60"/>
      <c r="EN1085" s="60"/>
      <c r="EO1085" s="60"/>
      <c r="EP1085" s="60"/>
      <c r="EQ1085" s="60"/>
      <c r="ER1085" s="60"/>
      <c r="ES1085" s="60"/>
      <c r="ET1085" s="60"/>
      <c r="EU1085" s="60"/>
      <c r="EV1085" s="60"/>
      <c r="EW1085" s="60"/>
      <c r="EX1085" s="60"/>
      <c r="EY1085" s="60"/>
      <c r="EZ1085" s="60"/>
      <c r="FA1085" s="60"/>
      <c r="FB1085" s="60"/>
      <c r="FC1085" s="60"/>
      <c r="FD1085" s="60"/>
      <c r="FE1085" s="60"/>
      <c r="FF1085" s="60"/>
      <c r="FG1085" s="60"/>
      <c r="FH1085" s="60"/>
      <c r="FI1085" s="60"/>
      <c r="FJ1085" s="60"/>
      <c r="FK1085" s="60"/>
      <c r="FL1085" s="60"/>
      <c r="FM1085" s="60"/>
      <c r="FN1085" s="60"/>
      <c r="FO1085" s="60"/>
      <c r="FP1085" s="60"/>
      <c r="FQ1085" s="60"/>
      <c r="FR1085" s="60"/>
      <c r="FS1085" s="60"/>
      <c r="FT1085" s="60"/>
      <c r="FU1085" s="60"/>
      <c r="FV1085" s="60"/>
      <c r="FW1085" s="60"/>
      <c r="FX1085" s="60"/>
      <c r="FY1085" s="60"/>
      <c r="FZ1085" s="60"/>
      <c r="GA1085" s="60"/>
      <c r="GB1085" s="60"/>
      <c r="GC1085" s="60"/>
      <c r="GD1085" s="60"/>
      <c r="GE1085" s="60"/>
      <c r="GF1085" s="60"/>
      <c r="GG1085" s="60"/>
      <c r="GH1085" s="60"/>
      <c r="GI1085" s="60"/>
      <c r="GJ1085" s="60"/>
      <c r="GK1085" s="60"/>
      <c r="GL1085" s="60"/>
      <c r="GM1085" s="60"/>
      <c r="GN1085" s="60"/>
      <c r="GO1085" s="60"/>
      <c r="GP1085" s="60"/>
      <c r="GQ1085" s="60"/>
    </row>
    <row r="1086" spans="1:199" ht="71.25" x14ac:dyDescent="0.25">
      <c r="A1086" s="19">
        <v>1</v>
      </c>
      <c r="B1086" s="19">
        <v>1</v>
      </c>
      <c r="C1086" s="1017" t="s">
        <v>447</v>
      </c>
      <c r="D1086" s="28">
        <f>'2 уровень'!H2203</f>
        <v>0</v>
      </c>
      <c r="E1086" s="28">
        <f>'2 уровень'!I2203</f>
        <v>0</v>
      </c>
      <c r="F1086" s="28">
        <f>'2 уровень'!J2203</f>
        <v>0</v>
      </c>
      <c r="G1086" s="65">
        <f>'2 уровень'!K2203</f>
        <v>0</v>
      </c>
      <c r="H1086" s="79">
        <f>'2 уровень'!L2203</f>
        <v>0</v>
      </c>
      <c r="I1086" s="79">
        <f>'2 уровень'!M2203</f>
        <v>0</v>
      </c>
      <c r="J1086" s="26">
        <f>'2 уровень'!N2203</f>
        <v>0</v>
      </c>
      <c r="K1086" s="26">
        <f>'2 уровень'!O2203</f>
        <v>0</v>
      </c>
      <c r="L1086" s="26">
        <f>'2 уровень'!P2203</f>
        <v>0</v>
      </c>
      <c r="M1086" s="26">
        <f>'2 уровень'!Q2203</f>
        <v>0</v>
      </c>
      <c r="N1086" s="26">
        <f>'2 уровень'!R2203</f>
        <v>0</v>
      </c>
      <c r="O1086" s="26">
        <f>'2 уровень'!S2203</f>
        <v>0</v>
      </c>
      <c r="P1086" s="73">
        <f>'2 уровень'!T2203</f>
        <v>0</v>
      </c>
      <c r="Q1086" s="73">
        <f>'2 уровень'!U2203</f>
        <v>0</v>
      </c>
      <c r="R1086" s="73">
        <f>'2 уровень'!V2203</f>
        <v>0</v>
      </c>
      <c r="S1086" s="73">
        <f>'2 уровень'!W2203</f>
        <v>0</v>
      </c>
      <c r="T1086" s="73">
        <f>'2 уровень'!X2203</f>
        <v>0</v>
      </c>
      <c r="U1086" s="73">
        <f>'2 уровень'!Y2203</f>
        <v>0</v>
      </c>
      <c r="V1086" s="773">
        <f>'2 уровень'!Z2203</f>
        <v>0</v>
      </c>
      <c r="W1086" s="73">
        <f>'2 уровень'!AA2203</f>
        <v>0</v>
      </c>
      <c r="X1086" s="73">
        <f>'2 уровень'!AB2203</f>
        <v>0</v>
      </c>
      <c r="Y1086" s="73">
        <f>'2 уровень'!AC2203</f>
        <v>0</v>
      </c>
      <c r="Z1086" s="73">
        <f>'2 уровень'!AD2203</f>
        <v>0</v>
      </c>
      <c r="AA1086" s="379">
        <f>'2 уровень'!AE2203</f>
        <v>0</v>
      </c>
      <c r="AB1086" s="73" t="e">
        <f>U1086/T1086*100</f>
        <v>#DIV/0!</v>
      </c>
      <c r="AC1086" s="73" t="e">
        <f>AA1086/T1086*100</f>
        <v>#DIV/0!</v>
      </c>
      <c r="AD1086" s="965">
        <f>'2 уровень'!AF2206</f>
        <v>0</v>
      </c>
      <c r="AE1086" s="972">
        <f>'2 уровень'!AG2206</f>
        <v>0</v>
      </c>
      <c r="AF1086" s="186">
        <f t="shared" si="204"/>
        <v>0</v>
      </c>
      <c r="AG1086" s="186">
        <f t="shared" si="203"/>
        <v>0</v>
      </c>
      <c r="AH1086" s="881">
        <f t="shared" si="209"/>
        <v>0</v>
      </c>
      <c r="AI1086" s="60" t="e">
        <f t="shared" si="206"/>
        <v>#DIV/0!</v>
      </c>
      <c r="AJ1086" s="60"/>
      <c r="AK1086" s="267"/>
      <c r="AL1086" s="60">
        <f t="shared" si="202"/>
        <v>0</v>
      </c>
      <c r="AM1086" s="60"/>
      <c r="AN1086" s="60"/>
      <c r="AO1086" s="3514"/>
      <c r="AP1086" s="3515"/>
      <c r="AQ1086" s="3515"/>
      <c r="AR1086" s="3515"/>
      <c r="AS1086" s="3515"/>
      <c r="AT1086" s="3515"/>
      <c r="AU1086" s="3515"/>
      <c r="AV1086" s="3515"/>
      <c r="AW1086" s="3515"/>
      <c r="AX1086" s="3515"/>
      <c r="AY1086" s="3515"/>
      <c r="AZ1086" s="3515"/>
      <c r="BA1086" s="3515"/>
      <c r="BB1086" s="3515"/>
      <c r="BC1086" s="60"/>
      <c r="BD1086" s="60"/>
      <c r="BE1086" s="60"/>
      <c r="BF1086" s="60"/>
      <c r="BG1086" s="60"/>
      <c r="BH1086" s="60"/>
      <c r="BI1086" s="60"/>
      <c r="BJ1086" s="60"/>
      <c r="BK1086" s="60"/>
      <c r="BL1086" s="60"/>
      <c r="BM1086" s="60"/>
      <c r="BN1086" s="60"/>
      <c r="BO1086" s="60"/>
      <c r="BP1086" s="60"/>
      <c r="BQ1086" s="60"/>
      <c r="BR1086" s="60"/>
      <c r="BS1086" s="60"/>
      <c r="BT1086" s="60"/>
      <c r="BU1086" s="60"/>
      <c r="BV1086" s="60"/>
      <c r="BW1086" s="60"/>
      <c r="BX1086" s="60"/>
      <c r="BY1086" s="60"/>
      <c r="BZ1086" s="60"/>
      <c r="CA1086" s="60"/>
      <c r="CB1086" s="60"/>
      <c r="CC1086" s="60"/>
      <c r="CD1086" s="60"/>
      <c r="CE1086" s="60"/>
      <c r="CF1086" s="60"/>
      <c r="CG1086" s="60"/>
      <c r="CH1086" s="60"/>
      <c r="CI1086" s="60"/>
      <c r="CJ1086" s="60"/>
      <c r="CK1086" s="60"/>
      <c r="CL1086" s="60"/>
      <c r="CM1086" s="60"/>
      <c r="CN1086" s="60"/>
      <c r="CO1086" s="60"/>
      <c r="CP1086" s="60"/>
      <c r="CQ1086" s="60"/>
      <c r="CR1086" s="60"/>
      <c r="CS1086" s="60"/>
      <c r="CT1086" s="60"/>
      <c r="CU1086" s="60"/>
      <c r="CV1086" s="60"/>
      <c r="CW1086" s="60"/>
      <c r="CX1086" s="60"/>
      <c r="CY1086" s="60"/>
      <c r="CZ1086" s="60"/>
      <c r="DA1086" s="60"/>
      <c r="DB1086" s="60"/>
      <c r="DC1086" s="60"/>
      <c r="DD1086" s="60"/>
      <c r="DE1086" s="60"/>
      <c r="DF1086" s="60"/>
      <c r="DG1086" s="60"/>
      <c r="DH1086" s="60"/>
      <c r="DI1086" s="60"/>
      <c r="DJ1086" s="60"/>
      <c r="DK1086" s="60"/>
      <c r="DL1086" s="60"/>
      <c r="DM1086" s="60"/>
      <c r="DN1086" s="60"/>
      <c r="DO1086" s="60"/>
      <c r="DP1086" s="60"/>
      <c r="DQ1086" s="60"/>
      <c r="DR1086" s="60"/>
      <c r="DS1086" s="60"/>
      <c r="DT1086" s="60"/>
      <c r="DU1086" s="60"/>
      <c r="DV1086" s="60"/>
      <c r="DW1086" s="60"/>
      <c r="DX1086" s="60"/>
      <c r="DY1086" s="60"/>
      <c r="DZ1086" s="60"/>
      <c r="EA1086" s="60"/>
      <c r="EB1086" s="60"/>
      <c r="EC1086" s="60"/>
      <c r="ED1086" s="60"/>
      <c r="EE1086" s="60"/>
      <c r="EF1086" s="60"/>
      <c r="EG1086" s="60"/>
      <c r="EH1086" s="60"/>
      <c r="EI1086" s="60"/>
      <c r="EJ1086" s="60"/>
      <c r="EK1086" s="60"/>
      <c r="EL1086" s="60"/>
      <c r="EM1086" s="60"/>
      <c r="EN1086" s="60"/>
      <c r="EO1086" s="60"/>
      <c r="EP1086" s="60"/>
      <c r="EQ1086" s="60"/>
      <c r="ER1086" s="60"/>
      <c r="ES1086" s="60"/>
      <c r="ET1086" s="60"/>
      <c r="EU1086" s="60"/>
      <c r="EV1086" s="60"/>
      <c r="EW1086" s="60"/>
      <c r="EX1086" s="60"/>
      <c r="EY1086" s="60"/>
      <c r="EZ1086" s="60"/>
      <c r="FA1086" s="60"/>
      <c r="FB1086" s="60"/>
      <c r="FC1086" s="60"/>
      <c r="FD1086" s="60"/>
      <c r="FE1086" s="60"/>
      <c r="FF1086" s="60"/>
      <c r="FG1086" s="60"/>
      <c r="FH1086" s="60"/>
      <c r="FI1086" s="60"/>
      <c r="FJ1086" s="60"/>
      <c r="FK1086" s="60"/>
      <c r="FL1086" s="60"/>
      <c r="FM1086" s="60"/>
      <c r="FN1086" s="60"/>
      <c r="FO1086" s="60"/>
      <c r="FP1086" s="60"/>
      <c r="FQ1086" s="60"/>
      <c r="FR1086" s="60"/>
      <c r="FS1086" s="60"/>
      <c r="FT1086" s="60"/>
      <c r="FU1086" s="60"/>
      <c r="FV1086" s="60"/>
      <c r="FW1086" s="60"/>
      <c r="FX1086" s="60"/>
      <c r="FY1086" s="60"/>
      <c r="FZ1086" s="60"/>
      <c r="GA1086" s="60"/>
      <c r="GB1086" s="60"/>
      <c r="GC1086" s="60"/>
      <c r="GD1086" s="60"/>
      <c r="GE1086" s="60"/>
      <c r="GF1086" s="60"/>
      <c r="GG1086" s="60"/>
      <c r="GH1086" s="60"/>
      <c r="GI1086" s="60"/>
      <c r="GJ1086" s="60"/>
      <c r="GK1086" s="60"/>
      <c r="GL1086" s="60"/>
      <c r="GM1086" s="60"/>
      <c r="GN1086" s="60"/>
      <c r="GO1086" s="60"/>
      <c r="GP1086" s="60"/>
      <c r="GQ1086" s="60"/>
    </row>
    <row r="1087" spans="1:199" ht="57.75" x14ac:dyDescent="0.25">
      <c r="A1087" s="19">
        <v>1</v>
      </c>
      <c r="B1087" s="19">
        <v>1</v>
      </c>
      <c r="C1087" s="610" t="s">
        <v>448</v>
      </c>
      <c r="D1087" s="28">
        <f>'2 уровень'!H2204</f>
        <v>0</v>
      </c>
      <c r="E1087" s="28">
        <f>'2 уровень'!I2204</f>
        <v>0</v>
      </c>
      <c r="F1087" s="28">
        <f>'2 уровень'!J2204</f>
        <v>0</v>
      </c>
      <c r="G1087" s="65">
        <f>'2 уровень'!K2204</f>
        <v>0</v>
      </c>
      <c r="H1087" s="79">
        <f>'2 уровень'!L2204</f>
        <v>0</v>
      </c>
      <c r="I1087" s="79">
        <f>'2 уровень'!M2204</f>
        <v>0</v>
      </c>
      <c r="J1087" s="26">
        <f>'2 уровень'!N2204</f>
        <v>0</v>
      </c>
      <c r="K1087" s="26">
        <f>'2 уровень'!O2204</f>
        <v>0</v>
      </c>
      <c r="L1087" s="26">
        <f>'2 уровень'!P2204</f>
        <v>0</v>
      </c>
      <c r="M1087" s="26">
        <f>'2 уровень'!Q2204</f>
        <v>0</v>
      </c>
      <c r="N1087" s="26">
        <f>'2 уровень'!R2204</f>
        <v>0</v>
      </c>
      <c r="O1087" s="26">
        <f>'2 уровень'!S2204</f>
        <v>0</v>
      </c>
      <c r="P1087" s="73">
        <f>'2 уровень'!T2204</f>
        <v>0</v>
      </c>
      <c r="Q1087" s="73">
        <f>'2 уровень'!U2204</f>
        <v>0</v>
      </c>
      <c r="R1087" s="73">
        <f>'2 уровень'!V2204</f>
        <v>0</v>
      </c>
      <c r="S1087" s="73">
        <f>'2 уровень'!W2204</f>
        <v>0</v>
      </c>
      <c r="T1087" s="73">
        <f>'2 уровень'!X2204</f>
        <v>0</v>
      </c>
      <c r="U1087" s="73">
        <f>'2 уровень'!Y2204</f>
        <v>0</v>
      </c>
      <c r="V1087" s="773">
        <f>'2 уровень'!Z2204</f>
        <v>0</v>
      </c>
      <c r="W1087" s="73">
        <f>'2 уровень'!AA2204</f>
        <v>0</v>
      </c>
      <c r="X1087" s="73">
        <f>'2 уровень'!AB2204</f>
        <v>0</v>
      </c>
      <c r="Y1087" s="73">
        <f>'2 уровень'!AC2204</f>
        <v>0</v>
      </c>
      <c r="Z1087" s="73">
        <f>'2 уровень'!AD2204</f>
        <v>0</v>
      </c>
      <c r="AA1087" s="379">
        <f>'2 уровень'!AE2204</f>
        <v>0</v>
      </c>
      <c r="AB1087" s="73"/>
      <c r="AC1087" s="73"/>
      <c r="AD1087" s="965">
        <f>'2 уровень'!AF2207</f>
        <v>0</v>
      </c>
      <c r="AE1087" s="972">
        <f>'2 уровень'!AG2207</f>
        <v>0</v>
      </c>
      <c r="AF1087" s="186">
        <f t="shared" si="204"/>
        <v>0</v>
      </c>
      <c r="AG1087" s="186">
        <f t="shared" si="203"/>
        <v>0</v>
      </c>
      <c r="AH1087" s="881">
        <f t="shared" si="209"/>
        <v>0</v>
      </c>
      <c r="AI1087" s="60" t="e">
        <f t="shared" si="206"/>
        <v>#DIV/0!</v>
      </c>
      <c r="AJ1087" s="60"/>
      <c r="AK1087" s="267"/>
      <c r="AL1087" s="60">
        <f t="shared" si="202"/>
        <v>0</v>
      </c>
      <c r="AM1087" s="60"/>
      <c r="AN1087" s="60"/>
      <c r="AO1087" s="3514"/>
      <c r="AP1087" s="3515"/>
      <c r="AQ1087" s="3515"/>
      <c r="AR1087" s="3515"/>
      <c r="AS1087" s="3515"/>
      <c r="AT1087" s="3515"/>
      <c r="AU1087" s="3515"/>
      <c r="AV1087" s="3515"/>
      <c r="AW1087" s="3515"/>
      <c r="AX1087" s="3515"/>
      <c r="AY1087" s="3515"/>
      <c r="AZ1087" s="3515"/>
      <c r="BA1087" s="3515"/>
      <c r="BB1087" s="3515"/>
      <c r="BC1087" s="60"/>
      <c r="BD1087" s="60"/>
      <c r="BE1087" s="60"/>
      <c r="BF1087" s="60"/>
      <c r="BG1087" s="60"/>
      <c r="BH1087" s="60"/>
      <c r="BI1087" s="60"/>
      <c r="BJ1087" s="60"/>
      <c r="BK1087" s="60"/>
      <c r="BL1087" s="60"/>
      <c r="BM1087" s="60"/>
      <c r="BN1087" s="60"/>
      <c r="BO1087" s="60"/>
      <c r="BP1087" s="60"/>
      <c r="BQ1087" s="60"/>
      <c r="BR1087" s="60"/>
      <c r="BS1087" s="60"/>
      <c r="BT1087" s="60"/>
      <c r="BU1087" s="60"/>
      <c r="BV1087" s="60"/>
      <c r="BW1087" s="60"/>
      <c r="BX1087" s="60"/>
      <c r="BY1087" s="60"/>
      <c r="BZ1087" s="60"/>
      <c r="CA1087" s="60"/>
      <c r="CB1087" s="60"/>
      <c r="CC1087" s="60"/>
      <c r="CD1087" s="60"/>
      <c r="CE1087" s="60"/>
      <c r="CF1087" s="60"/>
      <c r="CG1087" s="60"/>
      <c r="CH1087" s="60"/>
      <c r="CI1087" s="60"/>
      <c r="CJ1087" s="60"/>
      <c r="CK1087" s="60"/>
      <c r="CL1087" s="60"/>
      <c r="CM1087" s="60"/>
      <c r="CN1087" s="60"/>
      <c r="CO1087" s="60"/>
      <c r="CP1087" s="60"/>
      <c r="CQ1087" s="60"/>
      <c r="CR1087" s="60"/>
      <c r="CS1087" s="60"/>
      <c r="CT1087" s="60"/>
      <c r="CU1087" s="60"/>
      <c r="CV1087" s="60"/>
      <c r="CW1087" s="60"/>
      <c r="CX1087" s="60"/>
      <c r="CY1087" s="60"/>
      <c r="CZ1087" s="60"/>
      <c r="DA1087" s="60"/>
      <c r="DB1087" s="60"/>
      <c r="DC1087" s="60"/>
      <c r="DD1087" s="60"/>
      <c r="DE1087" s="60"/>
      <c r="DF1087" s="60"/>
      <c r="DG1087" s="60"/>
      <c r="DH1087" s="60"/>
      <c r="DI1087" s="60"/>
      <c r="DJ1087" s="60"/>
      <c r="DK1087" s="60"/>
      <c r="DL1087" s="60"/>
      <c r="DM1087" s="60"/>
      <c r="DN1087" s="60"/>
      <c r="DO1087" s="60"/>
      <c r="DP1087" s="60"/>
      <c r="DQ1087" s="60"/>
      <c r="DR1087" s="60"/>
      <c r="DS1087" s="60"/>
      <c r="DT1087" s="60"/>
      <c r="DU1087" s="60"/>
      <c r="DV1087" s="60"/>
      <c r="DW1087" s="60"/>
      <c r="DX1087" s="60"/>
      <c r="DY1087" s="60"/>
      <c r="DZ1087" s="60"/>
      <c r="EA1087" s="60"/>
      <c r="EB1087" s="60"/>
      <c r="EC1087" s="60"/>
      <c r="ED1087" s="60"/>
      <c r="EE1087" s="60"/>
      <c r="EF1087" s="60"/>
      <c r="EG1087" s="60"/>
      <c r="EH1087" s="60"/>
      <c r="EI1087" s="60"/>
      <c r="EJ1087" s="60"/>
      <c r="EK1087" s="60"/>
      <c r="EL1087" s="60"/>
      <c r="EM1087" s="60"/>
      <c r="EN1087" s="60"/>
      <c r="EO1087" s="60"/>
      <c r="EP1087" s="60"/>
      <c r="EQ1087" s="60"/>
      <c r="ER1087" s="60"/>
      <c r="ES1087" s="60"/>
      <c r="ET1087" s="60"/>
      <c r="EU1087" s="60"/>
      <c r="EV1087" s="60"/>
      <c r="EW1087" s="60"/>
      <c r="EX1087" s="60"/>
      <c r="EY1087" s="60"/>
      <c r="EZ1087" s="60"/>
      <c r="FA1087" s="60"/>
      <c r="FB1087" s="60"/>
      <c r="FC1087" s="60"/>
      <c r="FD1087" s="60"/>
      <c r="FE1087" s="60"/>
      <c r="FF1087" s="60"/>
      <c r="FG1087" s="60"/>
      <c r="FH1087" s="60"/>
      <c r="FI1087" s="60"/>
      <c r="FJ1087" s="60"/>
      <c r="FK1087" s="60"/>
      <c r="FL1087" s="60"/>
      <c r="FM1087" s="60"/>
      <c r="FN1087" s="60"/>
      <c r="FO1087" s="60"/>
      <c r="FP1087" s="60"/>
      <c r="FQ1087" s="60"/>
      <c r="FR1087" s="60"/>
      <c r="FS1087" s="60"/>
      <c r="FT1087" s="60"/>
      <c r="FU1087" s="60"/>
      <c r="FV1087" s="60"/>
      <c r="FW1087" s="60"/>
      <c r="FX1087" s="60"/>
      <c r="FY1087" s="60"/>
      <c r="FZ1087" s="60"/>
      <c r="GA1087" s="60"/>
      <c r="GB1087" s="60"/>
      <c r="GC1087" s="60"/>
      <c r="GD1087" s="60"/>
      <c r="GE1087" s="60"/>
      <c r="GF1087" s="60"/>
      <c r="GG1087" s="60"/>
      <c r="GH1087" s="60"/>
      <c r="GI1087" s="60"/>
      <c r="GJ1087" s="60"/>
      <c r="GK1087" s="60"/>
      <c r="GL1087" s="60"/>
      <c r="GM1087" s="60"/>
      <c r="GN1087" s="60"/>
      <c r="GO1087" s="60"/>
      <c r="GP1087" s="60"/>
      <c r="GQ1087" s="60"/>
    </row>
    <row r="1088" spans="1:199" ht="100.5" x14ac:dyDescent="0.25">
      <c r="B1088" s="19">
        <v>1</v>
      </c>
      <c r="C1088" s="610" t="s">
        <v>449</v>
      </c>
      <c r="D1088" s="28">
        <f>'2 уровень'!H2205</f>
        <v>0</v>
      </c>
      <c r="E1088" s="28">
        <f>'2 уровень'!I2205</f>
        <v>0</v>
      </c>
      <c r="F1088" s="28">
        <f>'2 уровень'!J2205</f>
        <v>0</v>
      </c>
      <c r="G1088" s="65">
        <f>'2 уровень'!K2205</f>
        <v>0</v>
      </c>
      <c r="H1088" s="79">
        <f>'2 уровень'!L2205</f>
        <v>0</v>
      </c>
      <c r="I1088" s="79">
        <f>'2 уровень'!M2205</f>
        <v>0</v>
      </c>
      <c r="J1088" s="26">
        <f>'2 уровень'!N2205</f>
        <v>0</v>
      </c>
      <c r="K1088" s="26">
        <f>'2 уровень'!O2205</f>
        <v>0</v>
      </c>
      <c r="L1088" s="26">
        <f>'2 уровень'!P2205</f>
        <v>0</v>
      </c>
      <c r="M1088" s="26">
        <f>'2 уровень'!Q2205</f>
        <v>0</v>
      </c>
      <c r="N1088" s="26">
        <f>'2 уровень'!R2205</f>
        <v>0</v>
      </c>
      <c r="O1088" s="26">
        <f>'2 уровень'!S2205</f>
        <v>0</v>
      </c>
      <c r="P1088" s="73">
        <f>'2 уровень'!T2205</f>
        <v>0</v>
      </c>
      <c r="Q1088" s="73">
        <f>'2 уровень'!U2205</f>
        <v>0</v>
      </c>
      <c r="R1088" s="73">
        <f>'2 уровень'!V2205</f>
        <v>0</v>
      </c>
      <c r="S1088" s="73">
        <f>'2 уровень'!W2205</f>
        <v>0</v>
      </c>
      <c r="T1088" s="73">
        <f>'2 уровень'!X2205</f>
        <v>0</v>
      </c>
      <c r="U1088" s="73">
        <f>'2 уровень'!Y2205</f>
        <v>0</v>
      </c>
      <c r="V1088" s="773">
        <f>'2 уровень'!Z2205</f>
        <v>0</v>
      </c>
      <c r="W1088" s="73">
        <f>'2 уровень'!AA2205</f>
        <v>0</v>
      </c>
      <c r="X1088" s="73">
        <f>'2 уровень'!AB2205</f>
        <v>0</v>
      </c>
      <c r="Y1088" s="73">
        <f>'2 уровень'!AC2205</f>
        <v>0</v>
      </c>
      <c r="Z1088" s="73">
        <f>'2 уровень'!AD2205</f>
        <v>0</v>
      </c>
      <c r="AA1088" s="379">
        <f>'2 уровень'!AE2205</f>
        <v>0</v>
      </c>
      <c r="AB1088" s="73"/>
      <c r="AC1088" s="73"/>
      <c r="AD1088" s="965">
        <f>'2 уровень'!AF2208</f>
        <v>0</v>
      </c>
      <c r="AE1088" s="972">
        <f>'2 уровень'!AG2208</f>
        <v>0</v>
      </c>
      <c r="AF1088" s="186">
        <f t="shared" si="204"/>
        <v>0</v>
      </c>
      <c r="AG1088" s="186">
        <f t="shared" si="203"/>
        <v>0</v>
      </c>
      <c r="AH1088" s="881">
        <f t="shared" si="209"/>
        <v>0</v>
      </c>
      <c r="AI1088" s="60" t="e">
        <f t="shared" si="206"/>
        <v>#DIV/0!</v>
      </c>
      <c r="AJ1088" s="60"/>
      <c r="AK1088" s="267"/>
      <c r="AL1088" s="60">
        <f t="shared" si="202"/>
        <v>0</v>
      </c>
      <c r="AM1088" s="60"/>
      <c r="AN1088" s="60"/>
      <c r="AO1088" s="3514"/>
      <c r="AP1088" s="3515"/>
      <c r="AQ1088" s="3515"/>
      <c r="AR1088" s="3515"/>
      <c r="AS1088" s="3515"/>
      <c r="AT1088" s="3515"/>
      <c r="AU1088" s="3515"/>
      <c r="AV1088" s="3515"/>
      <c r="AW1088" s="3515"/>
      <c r="AX1088" s="3515"/>
      <c r="AY1088" s="3515"/>
      <c r="AZ1088" s="3515"/>
      <c r="BA1088" s="3515"/>
      <c r="BB1088" s="3515"/>
      <c r="BC1088" s="60"/>
      <c r="BD1088" s="60"/>
      <c r="BE1088" s="60"/>
      <c r="BF1088" s="60"/>
      <c r="BG1088" s="60"/>
      <c r="BH1088" s="60"/>
      <c r="BI1088" s="60"/>
      <c r="BJ1088" s="60"/>
      <c r="BK1088" s="60"/>
      <c r="BL1088" s="60"/>
      <c r="BM1088" s="60"/>
      <c r="BN1088" s="60"/>
      <c r="BO1088" s="60"/>
      <c r="BP1088" s="60"/>
      <c r="BQ1088" s="60"/>
      <c r="BR1088" s="60"/>
      <c r="BS1088" s="60"/>
      <c r="BT1088" s="60"/>
      <c r="BU1088" s="60"/>
      <c r="BV1088" s="60"/>
      <c r="BW1088" s="60"/>
      <c r="BX1088" s="60"/>
      <c r="BY1088" s="60"/>
      <c r="BZ1088" s="60"/>
      <c r="CA1088" s="60"/>
      <c r="CB1088" s="60"/>
      <c r="CC1088" s="60"/>
      <c r="CD1088" s="60"/>
      <c r="CE1088" s="60"/>
      <c r="CF1088" s="60"/>
      <c r="CG1088" s="60"/>
      <c r="CH1088" s="60"/>
      <c r="CI1088" s="60"/>
      <c r="CJ1088" s="60"/>
      <c r="CK1088" s="60"/>
      <c r="CL1088" s="60"/>
      <c r="CM1088" s="60"/>
      <c r="CN1088" s="60"/>
      <c r="CO1088" s="60"/>
      <c r="CP1088" s="60"/>
      <c r="CQ1088" s="60"/>
      <c r="CR1088" s="60"/>
      <c r="CS1088" s="60"/>
      <c r="CT1088" s="60"/>
      <c r="CU1088" s="60"/>
      <c r="CV1088" s="60"/>
      <c r="CW1088" s="60"/>
      <c r="CX1088" s="60"/>
      <c r="CY1088" s="60"/>
      <c r="CZ1088" s="60"/>
      <c r="DA1088" s="60"/>
      <c r="DB1088" s="60"/>
      <c r="DC1088" s="60"/>
      <c r="DD1088" s="60"/>
      <c r="DE1088" s="60"/>
      <c r="DF1088" s="60"/>
      <c r="DG1088" s="60"/>
      <c r="DH1088" s="60"/>
      <c r="DI1088" s="60"/>
      <c r="DJ1088" s="60"/>
      <c r="DK1088" s="60"/>
      <c r="DL1088" s="60"/>
      <c r="DM1088" s="60"/>
      <c r="DN1088" s="60"/>
      <c r="DO1088" s="60"/>
      <c r="DP1088" s="60"/>
      <c r="DQ1088" s="60"/>
      <c r="DR1088" s="60"/>
      <c r="DS1088" s="60"/>
      <c r="DT1088" s="60"/>
      <c r="DU1088" s="60"/>
      <c r="DV1088" s="60"/>
      <c r="DW1088" s="60"/>
      <c r="DX1088" s="60"/>
      <c r="DY1088" s="60"/>
      <c r="DZ1088" s="60"/>
      <c r="EA1088" s="60"/>
      <c r="EB1088" s="60"/>
      <c r="EC1088" s="60"/>
      <c r="ED1088" s="60"/>
      <c r="EE1088" s="60"/>
      <c r="EF1088" s="60"/>
      <c r="EG1088" s="60"/>
      <c r="EH1088" s="60"/>
      <c r="EI1088" s="60"/>
      <c r="EJ1088" s="60"/>
      <c r="EK1088" s="60"/>
      <c r="EL1088" s="60"/>
      <c r="EM1088" s="60"/>
      <c r="EN1088" s="60"/>
      <c r="EO1088" s="60"/>
      <c r="EP1088" s="60"/>
      <c r="EQ1088" s="60"/>
      <c r="ER1088" s="60"/>
      <c r="ES1088" s="60"/>
      <c r="ET1088" s="60"/>
      <c r="EU1088" s="60"/>
      <c r="EV1088" s="60"/>
      <c r="EW1088" s="60"/>
      <c r="EX1088" s="60"/>
      <c r="EY1088" s="60"/>
      <c r="EZ1088" s="60"/>
      <c r="FA1088" s="60"/>
      <c r="FB1088" s="60"/>
      <c r="FC1088" s="60"/>
      <c r="FD1088" s="60"/>
      <c r="FE1088" s="60"/>
      <c r="FF1088" s="60"/>
      <c r="FG1088" s="60"/>
      <c r="FH1088" s="60"/>
      <c r="FI1088" s="60"/>
      <c r="FJ1088" s="60"/>
      <c r="FK1088" s="60"/>
      <c r="FL1088" s="60"/>
      <c r="FM1088" s="60"/>
      <c r="FN1088" s="60"/>
      <c r="FO1088" s="60"/>
      <c r="FP1088" s="60"/>
      <c r="FQ1088" s="60"/>
      <c r="FR1088" s="60"/>
      <c r="FS1088" s="60"/>
      <c r="FT1088" s="60"/>
      <c r="FU1088" s="60"/>
      <c r="FV1088" s="60"/>
      <c r="FW1088" s="60"/>
      <c r="FX1088" s="60"/>
      <c r="FY1088" s="60"/>
      <c r="FZ1088" s="60"/>
      <c r="GA1088" s="60"/>
      <c r="GB1088" s="60"/>
      <c r="GC1088" s="60"/>
      <c r="GD1088" s="60"/>
      <c r="GE1088" s="60"/>
      <c r="GF1088" s="60"/>
      <c r="GG1088" s="60"/>
      <c r="GH1088" s="60"/>
      <c r="GI1088" s="60"/>
      <c r="GJ1088" s="60"/>
      <c r="GK1088" s="60"/>
      <c r="GL1088" s="60"/>
      <c r="GM1088" s="60"/>
      <c r="GN1088" s="60"/>
      <c r="GO1088" s="60"/>
      <c r="GP1088" s="60"/>
      <c r="GQ1088" s="60"/>
    </row>
    <row r="1089" spans="1:199" ht="30" x14ac:dyDescent="0.25">
      <c r="B1089" s="19">
        <v>1</v>
      </c>
      <c r="C1089" s="613" t="s">
        <v>468</v>
      </c>
      <c r="D1089" s="28">
        <f>'2 уровень'!H2206</f>
        <v>0</v>
      </c>
      <c r="E1089" s="28">
        <f>'2 уровень'!I2206</f>
        <v>0</v>
      </c>
      <c r="F1089" s="28">
        <f>'2 уровень'!J2206</f>
        <v>0</v>
      </c>
      <c r="G1089" s="65" t="e">
        <f>'2 уровень'!K2206</f>
        <v>#DIV/0!</v>
      </c>
      <c r="H1089" s="79">
        <f>'2 уровень'!L2206</f>
        <v>0</v>
      </c>
      <c r="I1089" s="79">
        <f>'2 уровень'!M2206</f>
        <v>0</v>
      </c>
      <c r="J1089" s="26">
        <f>'2 уровень'!N2206</f>
        <v>0</v>
      </c>
      <c r="K1089" s="26">
        <f>'2 уровень'!O2206</f>
        <v>0</v>
      </c>
      <c r="L1089" s="26">
        <f>'2 уровень'!P2206</f>
        <v>0</v>
      </c>
      <c r="M1089" s="26">
        <f>'2 уровень'!Q2206</f>
        <v>0</v>
      </c>
      <c r="N1089" s="26">
        <f>'2 уровень'!R2206</f>
        <v>0</v>
      </c>
      <c r="O1089" s="26">
        <f>'2 уровень'!S2206</f>
        <v>0</v>
      </c>
      <c r="P1089" s="28">
        <f>'2 уровень'!T2206</f>
        <v>0</v>
      </c>
      <c r="Q1089" s="28">
        <f>'2 уровень'!U2206</f>
        <v>0</v>
      </c>
      <c r="R1089" s="28">
        <f>'2 уровень'!V2206</f>
        <v>0</v>
      </c>
      <c r="S1089" s="28">
        <f>'2 уровень'!W2206</f>
        <v>0</v>
      </c>
      <c r="T1089" s="28">
        <f>'2 уровень'!X2206</f>
        <v>0</v>
      </c>
      <c r="U1089" s="28">
        <f>'2 уровень'!Y2206</f>
        <v>0</v>
      </c>
      <c r="V1089" s="28">
        <f>'2 уровень'!Z2206</f>
        <v>0</v>
      </c>
      <c r="W1089" s="28">
        <f>'2 уровень'!AA2206</f>
        <v>0</v>
      </c>
      <c r="X1089" s="28">
        <f>'2 уровень'!AB2206</f>
        <v>0</v>
      </c>
      <c r="Y1089" s="28">
        <f>'2 уровень'!AC2206</f>
        <v>0</v>
      </c>
      <c r="Z1089" s="28">
        <f>'2 уровень'!AD2206</f>
        <v>0</v>
      </c>
      <c r="AA1089" s="28">
        <f>'2 уровень'!AE2206</f>
        <v>0</v>
      </c>
      <c r="AB1089" s="73"/>
      <c r="AC1089" s="73"/>
      <c r="AD1089" s="965">
        <f>'2 уровень'!AF2209</f>
        <v>0</v>
      </c>
      <c r="AE1089" s="972">
        <f>'2 уровень'!AG2209</f>
        <v>0</v>
      </c>
      <c r="AF1089" s="186">
        <f t="shared" si="204"/>
        <v>0</v>
      </c>
      <c r="AG1089" s="186">
        <f t="shared" si="203"/>
        <v>0</v>
      </c>
      <c r="AH1089" s="881">
        <f t="shared" si="209"/>
        <v>0</v>
      </c>
      <c r="AI1089" s="60" t="e">
        <f t="shared" si="206"/>
        <v>#DIV/0!</v>
      </c>
      <c r="AJ1089" s="60"/>
      <c r="AK1089" s="267"/>
      <c r="AL1089" s="60">
        <f t="shared" si="202"/>
        <v>0</v>
      </c>
      <c r="AM1089" s="60"/>
      <c r="AN1089" s="60"/>
      <c r="AO1089" s="3514"/>
      <c r="AP1089" s="3515"/>
      <c r="AQ1089" s="3515"/>
      <c r="AR1089" s="3515"/>
      <c r="AS1089" s="3515"/>
      <c r="AT1089" s="3515"/>
      <c r="AU1089" s="3515"/>
      <c r="AV1089" s="3515"/>
      <c r="AW1089" s="3515"/>
      <c r="AX1089" s="3515"/>
      <c r="AY1089" s="3515"/>
      <c r="AZ1089" s="3515"/>
      <c r="BA1089" s="3515"/>
      <c r="BB1089" s="3515"/>
      <c r="BC1089" s="60"/>
      <c r="BD1089" s="60"/>
      <c r="BE1089" s="60"/>
      <c r="BF1089" s="60"/>
      <c r="BG1089" s="60"/>
      <c r="BH1089" s="60"/>
      <c r="BI1089" s="60"/>
      <c r="BJ1089" s="60"/>
      <c r="BK1089" s="60"/>
      <c r="BL1089" s="60"/>
      <c r="BM1089" s="60"/>
      <c r="BN1089" s="60"/>
      <c r="BO1089" s="60"/>
      <c r="BP1089" s="60"/>
      <c r="BQ1089" s="60"/>
      <c r="BR1089" s="60"/>
      <c r="BS1089" s="60"/>
      <c r="BT1089" s="60"/>
      <c r="BU1089" s="60"/>
      <c r="BV1089" s="60"/>
      <c r="BW1089" s="60"/>
      <c r="BX1089" s="60"/>
      <c r="BY1089" s="60"/>
      <c r="BZ1089" s="60"/>
      <c r="CA1089" s="60"/>
      <c r="CB1089" s="60"/>
      <c r="CC1089" s="60"/>
      <c r="CD1089" s="60"/>
      <c r="CE1089" s="60"/>
      <c r="CF1089" s="60"/>
      <c r="CG1089" s="60"/>
      <c r="CH1089" s="60"/>
      <c r="CI1089" s="60"/>
      <c r="CJ1089" s="60"/>
      <c r="CK1089" s="60"/>
      <c r="CL1089" s="60"/>
      <c r="CM1089" s="60"/>
      <c r="CN1089" s="60"/>
      <c r="CO1089" s="60"/>
      <c r="CP1089" s="60"/>
      <c r="CQ1089" s="60"/>
      <c r="CR1089" s="60"/>
      <c r="CS1089" s="60"/>
      <c r="CT1089" s="60"/>
      <c r="CU1089" s="60"/>
      <c r="CV1089" s="60"/>
      <c r="CW1089" s="60"/>
      <c r="CX1089" s="60"/>
      <c r="CY1089" s="60"/>
      <c r="CZ1089" s="60"/>
      <c r="DA1089" s="60"/>
      <c r="DB1089" s="60"/>
      <c r="DC1089" s="60"/>
      <c r="DD1089" s="60"/>
      <c r="DE1089" s="60"/>
      <c r="DF1089" s="60"/>
      <c r="DG1089" s="60"/>
      <c r="DH1089" s="60"/>
      <c r="DI1089" s="60"/>
      <c r="DJ1089" s="60"/>
      <c r="DK1089" s="60"/>
      <c r="DL1089" s="60"/>
      <c r="DM1089" s="60"/>
      <c r="DN1089" s="60"/>
      <c r="DO1089" s="60"/>
      <c r="DP1089" s="60"/>
      <c r="DQ1089" s="60"/>
      <c r="DR1089" s="60"/>
      <c r="DS1089" s="60"/>
      <c r="DT1089" s="60"/>
      <c r="DU1089" s="60"/>
      <c r="DV1089" s="60"/>
      <c r="DW1089" s="60"/>
      <c r="DX1089" s="60"/>
      <c r="DY1089" s="60"/>
      <c r="DZ1089" s="60"/>
      <c r="EA1089" s="60"/>
      <c r="EB1089" s="60"/>
      <c r="EC1089" s="60"/>
      <c r="ED1089" s="60"/>
      <c r="EE1089" s="60"/>
      <c r="EF1089" s="60"/>
      <c r="EG1089" s="60"/>
      <c r="EH1089" s="60"/>
      <c r="EI1089" s="60"/>
      <c r="EJ1089" s="60"/>
      <c r="EK1089" s="60"/>
      <c r="EL1089" s="60"/>
      <c r="EM1089" s="60"/>
      <c r="EN1089" s="60"/>
      <c r="EO1089" s="60"/>
      <c r="EP1089" s="60"/>
      <c r="EQ1089" s="60"/>
      <c r="ER1089" s="60"/>
      <c r="ES1089" s="60"/>
      <c r="ET1089" s="60"/>
      <c r="EU1089" s="60"/>
      <c r="EV1089" s="60"/>
      <c r="EW1089" s="60"/>
      <c r="EX1089" s="60"/>
      <c r="EY1089" s="60"/>
      <c r="EZ1089" s="60"/>
      <c r="FA1089" s="60"/>
      <c r="FB1089" s="60"/>
      <c r="FC1089" s="60"/>
      <c r="FD1089" s="60"/>
      <c r="FE1089" s="60"/>
      <c r="FF1089" s="60"/>
      <c r="FG1089" s="60"/>
      <c r="FH1089" s="60"/>
      <c r="FI1089" s="60"/>
      <c r="FJ1089" s="60"/>
      <c r="FK1089" s="60"/>
      <c r="FL1089" s="60"/>
      <c r="FM1089" s="60"/>
      <c r="FN1089" s="60"/>
      <c r="FO1089" s="60"/>
      <c r="FP1089" s="60"/>
      <c r="FQ1089" s="60"/>
      <c r="FR1089" s="60"/>
      <c r="FS1089" s="60"/>
      <c r="FT1089" s="60"/>
      <c r="FU1089" s="60"/>
      <c r="FV1089" s="60"/>
      <c r="FW1089" s="60"/>
      <c r="FX1089" s="60"/>
      <c r="FY1089" s="60"/>
      <c r="FZ1089" s="60"/>
      <c r="GA1089" s="60"/>
      <c r="GB1089" s="60"/>
      <c r="GC1089" s="60"/>
      <c r="GD1089" s="60"/>
      <c r="GE1089" s="60"/>
      <c r="GF1089" s="60"/>
      <c r="GG1089" s="60"/>
      <c r="GH1089" s="60"/>
      <c r="GI1089" s="60"/>
      <c r="GJ1089" s="60"/>
      <c r="GK1089" s="60"/>
      <c r="GL1089" s="60"/>
      <c r="GM1089" s="60"/>
      <c r="GN1089" s="60"/>
      <c r="GO1089" s="60"/>
      <c r="GP1089" s="60"/>
      <c r="GQ1089" s="60"/>
    </row>
    <row r="1090" spans="1:199" ht="30" x14ac:dyDescent="0.25">
      <c r="B1090" s="19">
        <v>1</v>
      </c>
      <c r="C1090" s="615" t="s">
        <v>311</v>
      </c>
      <c r="D1090" s="28">
        <f>'2 уровень'!H2207</f>
        <v>0</v>
      </c>
      <c r="E1090" s="28">
        <f>'2 уровень'!I2207</f>
        <v>0</v>
      </c>
      <c r="F1090" s="28">
        <f>'2 уровень'!J2207</f>
        <v>1.0191489361702126</v>
      </c>
      <c r="G1090" s="65" t="e">
        <f>'2 уровень'!K2207</f>
        <v>#DIV/0!</v>
      </c>
      <c r="H1090" s="79">
        <f>'2 уровень'!L2207</f>
        <v>0</v>
      </c>
      <c r="I1090" s="79">
        <f>'2 уровень'!M2207</f>
        <v>0</v>
      </c>
      <c r="J1090" s="26">
        <f>'2 уровень'!N2207</f>
        <v>0</v>
      </c>
      <c r="K1090" s="26">
        <f>'2 уровень'!O2207</f>
        <v>0</v>
      </c>
      <c r="L1090" s="26">
        <f>'2 уровень'!P2207</f>
        <v>0</v>
      </c>
      <c r="M1090" s="26">
        <f>'2 уровень'!Q2207</f>
        <v>0</v>
      </c>
      <c r="N1090" s="26">
        <f>'2 уровень'!R2207</f>
        <v>0</v>
      </c>
      <c r="O1090" s="26">
        <f>'2 уровень'!S2207</f>
        <v>0</v>
      </c>
      <c r="P1090" s="73">
        <f>'2 уровень'!T2207</f>
        <v>0</v>
      </c>
      <c r="Q1090" s="73">
        <f>'2 уровень'!U2207</f>
        <v>0</v>
      </c>
      <c r="R1090" s="73">
        <f>'2 уровень'!V2207</f>
        <v>0</v>
      </c>
      <c r="S1090" s="73">
        <f>'2 уровень'!W2207</f>
        <v>0</v>
      </c>
      <c r="T1090" s="73">
        <f>'2 уровень'!X2207</f>
        <v>0</v>
      </c>
      <c r="U1090" s="73">
        <f>'2 уровень'!Y2207</f>
        <v>0</v>
      </c>
      <c r="V1090" s="773">
        <f>'2 уровень'!Z2207</f>
        <v>0</v>
      </c>
      <c r="W1090" s="73">
        <f>'2 уровень'!AA2207</f>
        <v>0</v>
      </c>
      <c r="X1090" s="73">
        <f>'2 уровень'!AB2207</f>
        <v>0</v>
      </c>
      <c r="Y1090" s="73">
        <f>'2 уровень'!AC2207</f>
        <v>0</v>
      </c>
      <c r="Z1090" s="73">
        <f>'2 уровень'!AD2207</f>
        <v>0</v>
      </c>
      <c r="AA1090" s="379">
        <f>'2 уровень'!AE2207</f>
        <v>0</v>
      </c>
      <c r="AB1090" s="73"/>
      <c r="AC1090" s="73"/>
      <c r="AD1090" s="965">
        <f>'2 уровень'!AF2210</f>
        <v>0</v>
      </c>
      <c r="AE1090" s="972">
        <f>'2 уровень'!AG2210</f>
        <v>0</v>
      </c>
      <c r="AF1090" s="186">
        <f t="shared" si="204"/>
        <v>0</v>
      </c>
      <c r="AG1090" s="186">
        <f t="shared" si="203"/>
        <v>0</v>
      </c>
      <c r="AH1090" s="881">
        <f t="shared" si="209"/>
        <v>0</v>
      </c>
      <c r="AI1090" s="60">
        <f t="shared" si="206"/>
        <v>0</v>
      </c>
      <c r="AJ1090" s="60"/>
      <c r="AK1090" s="267"/>
      <c r="AL1090" s="60">
        <f t="shared" ref="AL1090:AL1105" si="210">E1091-D1091</f>
        <v>0</v>
      </c>
      <c r="AM1090" s="60"/>
      <c r="AN1090" s="60"/>
      <c r="AO1090" s="3514"/>
      <c r="AP1090" s="3515"/>
      <c r="AQ1090" s="3515"/>
      <c r="AR1090" s="3515"/>
      <c r="AS1090" s="3515"/>
      <c r="AT1090" s="3515"/>
      <c r="AU1090" s="3515"/>
      <c r="AV1090" s="3515"/>
      <c r="AW1090" s="3515"/>
      <c r="AX1090" s="3515"/>
      <c r="AY1090" s="3515"/>
      <c r="AZ1090" s="3515"/>
      <c r="BA1090" s="3515"/>
      <c r="BB1090" s="3515"/>
      <c r="BC1090" s="60"/>
      <c r="BD1090" s="60"/>
      <c r="BE1090" s="60"/>
      <c r="BF1090" s="60"/>
      <c r="BG1090" s="60"/>
      <c r="BH1090" s="60"/>
      <c r="BI1090" s="60"/>
      <c r="BJ1090" s="60"/>
      <c r="BK1090" s="60"/>
      <c r="BL1090" s="60"/>
      <c r="BM1090" s="60"/>
      <c r="BN1090" s="60"/>
      <c r="BO1090" s="60"/>
      <c r="BP1090" s="60"/>
      <c r="BQ1090" s="60"/>
      <c r="BR1090" s="60"/>
      <c r="BS1090" s="60"/>
      <c r="BT1090" s="60"/>
      <c r="BU1090" s="60"/>
      <c r="BV1090" s="60"/>
      <c r="BW1090" s="60"/>
      <c r="BX1090" s="60"/>
      <c r="BY1090" s="60"/>
      <c r="BZ1090" s="60"/>
      <c r="CA1090" s="60"/>
      <c r="CB1090" s="60"/>
      <c r="CC1090" s="60"/>
      <c r="CD1090" s="60"/>
      <c r="CE1090" s="60"/>
      <c r="CF1090" s="60"/>
      <c r="CG1090" s="60"/>
      <c r="CH1090" s="60"/>
      <c r="CI1090" s="60"/>
      <c r="CJ1090" s="60"/>
      <c r="CK1090" s="60"/>
      <c r="CL1090" s="60"/>
      <c r="CM1090" s="60"/>
      <c r="CN1090" s="60"/>
      <c r="CO1090" s="60"/>
      <c r="CP1090" s="60"/>
      <c r="CQ1090" s="60"/>
      <c r="CR1090" s="60"/>
      <c r="CS1090" s="60"/>
      <c r="CT1090" s="60"/>
      <c r="CU1090" s="60"/>
      <c r="CV1090" s="60"/>
      <c r="CW1090" s="60"/>
      <c r="CX1090" s="60"/>
      <c r="CY1090" s="60"/>
      <c r="CZ1090" s="60"/>
      <c r="DA1090" s="60"/>
      <c r="DB1090" s="60"/>
      <c r="DC1090" s="60"/>
      <c r="DD1090" s="60"/>
      <c r="DE1090" s="60"/>
      <c r="DF1090" s="60"/>
      <c r="DG1090" s="60"/>
      <c r="DH1090" s="60"/>
      <c r="DI1090" s="60"/>
      <c r="DJ1090" s="60"/>
      <c r="DK1090" s="60"/>
      <c r="DL1090" s="60"/>
      <c r="DM1090" s="60"/>
      <c r="DN1090" s="60"/>
      <c r="DO1090" s="60"/>
      <c r="DP1090" s="60"/>
      <c r="DQ1090" s="60"/>
      <c r="DR1090" s="60"/>
      <c r="DS1090" s="60"/>
      <c r="DT1090" s="60"/>
      <c r="DU1090" s="60"/>
      <c r="DV1090" s="60"/>
      <c r="DW1090" s="60"/>
      <c r="DX1090" s="60"/>
      <c r="DY1090" s="60"/>
      <c r="DZ1090" s="60"/>
      <c r="EA1090" s="60"/>
      <c r="EB1090" s="60"/>
      <c r="EC1090" s="60"/>
      <c r="ED1090" s="60"/>
      <c r="EE1090" s="60"/>
      <c r="EF1090" s="60"/>
      <c r="EG1090" s="60"/>
      <c r="EH1090" s="60"/>
      <c r="EI1090" s="60"/>
      <c r="EJ1090" s="60"/>
      <c r="EK1090" s="60"/>
      <c r="EL1090" s="60"/>
      <c r="EM1090" s="60"/>
      <c r="EN1090" s="60"/>
      <c r="EO1090" s="60"/>
      <c r="EP1090" s="60"/>
      <c r="EQ1090" s="60"/>
      <c r="ER1090" s="60"/>
      <c r="ES1090" s="60"/>
      <c r="ET1090" s="60"/>
      <c r="EU1090" s="60"/>
      <c r="EV1090" s="60"/>
      <c r="EW1090" s="60"/>
      <c r="EX1090" s="60"/>
      <c r="EY1090" s="60"/>
      <c r="EZ1090" s="60"/>
      <c r="FA1090" s="60"/>
      <c r="FB1090" s="60"/>
      <c r="FC1090" s="60"/>
      <c r="FD1090" s="60"/>
      <c r="FE1090" s="60"/>
      <c r="FF1090" s="60"/>
      <c r="FG1090" s="60"/>
      <c r="FH1090" s="60"/>
      <c r="FI1090" s="60"/>
      <c r="FJ1090" s="60"/>
      <c r="FK1090" s="60"/>
      <c r="FL1090" s="60"/>
      <c r="FM1090" s="60"/>
      <c r="FN1090" s="60"/>
      <c r="FO1090" s="60"/>
      <c r="FP1090" s="60"/>
      <c r="FQ1090" s="60"/>
      <c r="FR1090" s="60"/>
      <c r="FS1090" s="60"/>
      <c r="FT1090" s="60"/>
      <c r="FU1090" s="60"/>
      <c r="FV1090" s="60"/>
      <c r="FW1090" s="60"/>
      <c r="FX1090" s="60"/>
      <c r="FY1090" s="60"/>
      <c r="FZ1090" s="60"/>
      <c r="GA1090" s="60"/>
      <c r="GB1090" s="60"/>
      <c r="GC1090" s="60"/>
      <c r="GD1090" s="60"/>
      <c r="GE1090" s="60"/>
      <c r="GF1090" s="60"/>
      <c r="GG1090" s="60"/>
      <c r="GH1090" s="60"/>
      <c r="GI1090" s="60"/>
      <c r="GJ1090" s="60"/>
      <c r="GK1090" s="60"/>
      <c r="GL1090" s="60"/>
      <c r="GM1090" s="60"/>
      <c r="GN1090" s="60"/>
      <c r="GO1090" s="60"/>
      <c r="GP1090" s="60"/>
      <c r="GQ1090" s="60"/>
    </row>
    <row r="1091" spans="1:199" x14ac:dyDescent="0.25">
      <c r="B1091" s="19">
        <v>1</v>
      </c>
      <c r="C1091" s="610" t="s">
        <v>319</v>
      </c>
      <c r="D1091" s="28">
        <f>'2 уровень'!H2208</f>
        <v>0</v>
      </c>
      <c r="E1091" s="28">
        <f>'2 уровень'!I2208</f>
        <v>0</v>
      </c>
      <c r="F1091" s="28">
        <f>'2 уровень'!J2208</f>
        <v>0</v>
      </c>
      <c r="G1091" s="65">
        <f>'2 уровень'!K2208</f>
        <v>0</v>
      </c>
      <c r="H1091" s="79">
        <f>'2 уровень'!L2208</f>
        <v>0</v>
      </c>
      <c r="I1091" s="79">
        <f>'2 уровень'!M2208</f>
        <v>0</v>
      </c>
      <c r="J1091" s="26">
        <f>'2 уровень'!N2208</f>
        <v>0</v>
      </c>
      <c r="K1091" s="26">
        <f>'2 уровень'!O2208</f>
        <v>0</v>
      </c>
      <c r="L1091" s="26">
        <f>'2 уровень'!P2208</f>
        <v>0</v>
      </c>
      <c r="M1091" s="26">
        <f>'2 уровень'!Q2208</f>
        <v>0</v>
      </c>
      <c r="N1091" s="26">
        <f>'2 уровень'!R2208</f>
        <v>0</v>
      </c>
      <c r="O1091" s="26">
        <f>'2 уровень'!S2208</f>
        <v>0</v>
      </c>
      <c r="P1091" s="73">
        <f>'2 уровень'!T2208</f>
        <v>0</v>
      </c>
      <c r="Q1091" s="73">
        <f>'2 уровень'!U2208</f>
        <v>0</v>
      </c>
      <c r="R1091" s="73">
        <f>'2 уровень'!V2208</f>
        <v>0</v>
      </c>
      <c r="S1091" s="73">
        <f>'2 уровень'!W2208</f>
        <v>0</v>
      </c>
      <c r="T1091" s="73">
        <f>'2 уровень'!X2208</f>
        <v>0</v>
      </c>
      <c r="U1091" s="73">
        <f>'2 уровень'!Y2208</f>
        <v>0</v>
      </c>
      <c r="V1091" s="773">
        <f>'2 уровень'!Z2208</f>
        <v>0</v>
      </c>
      <c r="W1091" s="73">
        <f>'2 уровень'!AA2208</f>
        <v>0</v>
      </c>
      <c r="X1091" s="73">
        <f>'2 уровень'!AB2208</f>
        <v>0</v>
      </c>
      <c r="Y1091" s="73">
        <f>'2 уровень'!AC2208</f>
        <v>0</v>
      </c>
      <c r="Z1091" s="73">
        <f>'2 уровень'!AD2208</f>
        <v>0</v>
      </c>
      <c r="AA1091" s="379">
        <f>'2 уровень'!AE2208</f>
        <v>0</v>
      </c>
      <c r="AB1091" s="73"/>
      <c r="AC1091" s="73"/>
      <c r="AD1091" s="965" t="e">
        <f>'2 уровень'!#REF!</f>
        <v>#REF!</v>
      </c>
      <c r="AE1091" s="972" t="e">
        <f>'2 уровень'!#REF!</f>
        <v>#REF!</v>
      </c>
      <c r="AF1091" s="186">
        <f t="shared" si="204"/>
        <v>0</v>
      </c>
      <c r="AG1091" s="186">
        <f t="shared" si="203"/>
        <v>0</v>
      </c>
      <c r="AH1091" s="881">
        <f t="shared" si="209"/>
        <v>0</v>
      </c>
      <c r="AI1091" s="60" t="e">
        <f t="shared" si="206"/>
        <v>#DIV/0!</v>
      </c>
      <c r="AJ1091" s="60"/>
      <c r="AK1091" s="267"/>
      <c r="AL1091" s="60">
        <f t="shared" si="210"/>
        <v>0</v>
      </c>
      <c r="AM1091" s="60"/>
      <c r="AN1091" s="60"/>
      <c r="AO1091" s="3514"/>
      <c r="AP1091" s="3515"/>
      <c r="AQ1091" s="3515"/>
      <c r="AR1091" s="3515"/>
      <c r="AS1091" s="3515"/>
      <c r="AT1091" s="3515"/>
      <c r="AU1091" s="3515"/>
      <c r="AV1091" s="3515"/>
      <c r="AW1091" s="3515"/>
      <c r="AX1091" s="3515"/>
      <c r="AY1091" s="3515"/>
      <c r="AZ1091" s="3515"/>
      <c r="BA1091" s="3515"/>
      <c r="BB1091" s="3515"/>
      <c r="BC1091" s="60"/>
      <c r="BD1091" s="60"/>
      <c r="BE1091" s="60"/>
      <c r="BF1091" s="60"/>
      <c r="BG1091" s="60"/>
      <c r="BH1091" s="60"/>
      <c r="BI1091" s="60"/>
      <c r="BJ1091" s="60"/>
      <c r="BK1091" s="60"/>
      <c r="BL1091" s="60"/>
      <c r="BM1091" s="60"/>
      <c r="BN1091" s="60"/>
      <c r="BO1091" s="60"/>
      <c r="BP1091" s="60"/>
      <c r="BQ1091" s="60"/>
      <c r="BR1091" s="60"/>
      <c r="BS1091" s="60"/>
      <c r="BT1091" s="60"/>
      <c r="BU1091" s="60"/>
      <c r="BV1091" s="60"/>
      <c r="BW1091" s="60"/>
      <c r="BX1091" s="60"/>
      <c r="BY1091" s="60"/>
      <c r="BZ1091" s="60"/>
      <c r="CA1091" s="60"/>
      <c r="CB1091" s="60"/>
      <c r="CC1091" s="60"/>
      <c r="CD1091" s="60"/>
      <c r="CE1091" s="60"/>
      <c r="CF1091" s="60"/>
      <c r="CG1091" s="60"/>
      <c r="CH1091" s="60"/>
      <c r="CI1091" s="60"/>
      <c r="CJ1091" s="60"/>
      <c r="CK1091" s="60"/>
      <c r="CL1091" s="60"/>
      <c r="CM1091" s="60"/>
      <c r="CN1091" s="60"/>
      <c r="CO1091" s="60"/>
      <c r="CP1091" s="60"/>
      <c r="CQ1091" s="60"/>
      <c r="CR1091" s="60"/>
      <c r="CS1091" s="60"/>
      <c r="CT1091" s="60"/>
      <c r="CU1091" s="60"/>
      <c r="CV1091" s="60"/>
      <c r="CW1091" s="60"/>
      <c r="CX1091" s="60"/>
      <c r="CY1091" s="60"/>
      <c r="CZ1091" s="60"/>
      <c r="DA1091" s="60"/>
      <c r="DB1091" s="60"/>
      <c r="DC1091" s="60"/>
      <c r="DD1091" s="60"/>
      <c r="DE1091" s="60"/>
      <c r="DF1091" s="60"/>
      <c r="DG1091" s="60"/>
      <c r="DH1091" s="60"/>
      <c r="DI1091" s="60"/>
      <c r="DJ1091" s="60"/>
      <c r="DK1091" s="60"/>
      <c r="DL1091" s="60"/>
      <c r="DM1091" s="60"/>
      <c r="DN1091" s="60"/>
      <c r="DO1091" s="60"/>
      <c r="DP1091" s="60"/>
      <c r="DQ1091" s="60"/>
      <c r="DR1091" s="60"/>
      <c r="DS1091" s="60"/>
      <c r="DT1091" s="60"/>
      <c r="DU1091" s="60"/>
      <c r="DV1091" s="60"/>
      <c r="DW1091" s="60"/>
      <c r="DX1091" s="60"/>
      <c r="DY1091" s="60"/>
      <c r="DZ1091" s="60"/>
      <c r="EA1091" s="60"/>
      <c r="EB1091" s="60"/>
      <c r="EC1091" s="60"/>
      <c r="ED1091" s="60"/>
      <c r="EE1091" s="60"/>
      <c r="EF1091" s="60"/>
      <c r="EG1091" s="60"/>
      <c r="EH1091" s="60"/>
      <c r="EI1091" s="60"/>
      <c r="EJ1091" s="60"/>
      <c r="EK1091" s="60"/>
      <c r="EL1091" s="60"/>
      <c r="EM1091" s="60"/>
      <c r="EN1091" s="60"/>
      <c r="EO1091" s="60"/>
      <c r="EP1091" s="60"/>
      <c r="EQ1091" s="60"/>
      <c r="ER1091" s="60"/>
      <c r="ES1091" s="60"/>
      <c r="ET1091" s="60"/>
      <c r="EU1091" s="60"/>
      <c r="EV1091" s="60"/>
      <c r="EW1091" s="60"/>
      <c r="EX1091" s="60"/>
      <c r="EY1091" s="60"/>
      <c r="EZ1091" s="60"/>
      <c r="FA1091" s="60"/>
      <c r="FB1091" s="60"/>
      <c r="FC1091" s="60"/>
      <c r="FD1091" s="60"/>
      <c r="FE1091" s="60"/>
      <c r="FF1091" s="60"/>
      <c r="FG1091" s="60"/>
      <c r="FH1091" s="60"/>
      <c r="FI1091" s="60"/>
      <c r="FJ1091" s="60"/>
      <c r="FK1091" s="60"/>
      <c r="FL1091" s="60"/>
      <c r="FM1091" s="60"/>
      <c r="FN1091" s="60"/>
      <c r="FO1091" s="60"/>
      <c r="FP1091" s="60"/>
      <c r="FQ1091" s="60"/>
      <c r="FR1091" s="60"/>
      <c r="FS1091" s="60"/>
      <c r="FT1091" s="60"/>
      <c r="FU1091" s="60"/>
      <c r="FV1091" s="60"/>
      <c r="FW1091" s="60"/>
      <c r="FX1091" s="60"/>
      <c r="FY1091" s="60"/>
      <c r="FZ1091" s="60"/>
      <c r="GA1091" s="60"/>
      <c r="GB1091" s="60"/>
      <c r="GC1091" s="60"/>
      <c r="GD1091" s="60"/>
      <c r="GE1091" s="60"/>
      <c r="GF1091" s="60"/>
      <c r="GG1091" s="60"/>
      <c r="GH1091" s="60"/>
      <c r="GI1091" s="60"/>
      <c r="GJ1091" s="60"/>
      <c r="GK1091" s="60"/>
      <c r="GL1091" s="60"/>
      <c r="GM1091" s="60"/>
      <c r="GN1091" s="60"/>
      <c r="GO1091" s="60"/>
      <c r="GP1091" s="60"/>
      <c r="GQ1091" s="60"/>
    </row>
    <row r="1092" spans="1:199" x14ac:dyDescent="0.25">
      <c r="A1092" s="19">
        <v>1</v>
      </c>
      <c r="B1092" s="19">
        <v>1</v>
      </c>
      <c r="C1092" s="614" t="s">
        <v>320</v>
      </c>
      <c r="D1092" s="28">
        <f>'2 уровень'!H2209</f>
        <v>0</v>
      </c>
      <c r="E1092" s="28">
        <f>'2 уровень'!I2209</f>
        <v>0</v>
      </c>
      <c r="F1092" s="28">
        <f>'2 уровень'!J2209</f>
        <v>1.0191489361702126</v>
      </c>
      <c r="G1092" s="65" t="e">
        <f>'2 уровень'!K2209</f>
        <v>#DIV/0!</v>
      </c>
      <c r="H1092" s="79">
        <f>'2 уровень'!L2209</f>
        <v>0</v>
      </c>
      <c r="I1092" s="79">
        <f>'2 уровень'!M2209</f>
        <v>0</v>
      </c>
      <c r="J1092" s="26">
        <f>'2 уровень'!N2209</f>
        <v>0</v>
      </c>
      <c r="K1092" s="26">
        <f>'2 уровень'!O2209</f>
        <v>0</v>
      </c>
      <c r="L1092" s="26">
        <f>'2 уровень'!P2209</f>
        <v>0</v>
      </c>
      <c r="M1092" s="26">
        <f>'2 уровень'!Q2209</f>
        <v>0</v>
      </c>
      <c r="N1092" s="26">
        <f>'2 уровень'!R2209</f>
        <v>0</v>
      </c>
      <c r="O1092" s="26">
        <f>'2 уровень'!S2209</f>
        <v>0</v>
      </c>
      <c r="P1092" s="73">
        <f>'2 уровень'!T2209</f>
        <v>0</v>
      </c>
      <c r="Q1092" s="73">
        <f>'2 уровень'!U2209</f>
        <v>0</v>
      </c>
      <c r="R1092" s="73">
        <f>'2 уровень'!V2209</f>
        <v>0</v>
      </c>
      <c r="S1092" s="73">
        <f>'2 уровень'!W2209</f>
        <v>0</v>
      </c>
      <c r="T1092" s="73">
        <f>'2 уровень'!X2209</f>
        <v>0</v>
      </c>
      <c r="U1092" s="73">
        <f>'2 уровень'!Y2209</f>
        <v>0</v>
      </c>
      <c r="V1092" s="773">
        <f>'2 уровень'!Z2209</f>
        <v>0</v>
      </c>
      <c r="W1092" s="73">
        <f>'2 уровень'!AA2209</f>
        <v>0</v>
      </c>
      <c r="X1092" s="73">
        <f>'2 уровень'!AB2209</f>
        <v>0</v>
      </c>
      <c r="Y1092" s="73">
        <f>'2 уровень'!AC2209</f>
        <v>0</v>
      </c>
      <c r="Z1092" s="73">
        <f>'2 уровень'!AD2209</f>
        <v>0</v>
      </c>
      <c r="AA1092" s="379">
        <f>'2 уровень'!AE2209</f>
        <v>0</v>
      </c>
      <c r="AB1092" s="73"/>
      <c r="AC1092" s="73"/>
      <c r="AD1092" s="965" t="e">
        <f>'2 уровень'!#REF!</f>
        <v>#REF!</v>
      </c>
      <c r="AE1092" s="972" t="e">
        <f>'2 уровень'!#REF!</f>
        <v>#REF!</v>
      </c>
      <c r="AF1092" s="186">
        <f t="shared" si="204"/>
        <v>0</v>
      </c>
      <c r="AG1092" s="186">
        <f t="shared" si="203"/>
        <v>0</v>
      </c>
      <c r="AH1092" s="881">
        <f t="shared" si="209"/>
        <v>0</v>
      </c>
      <c r="AI1092" s="60">
        <f t="shared" si="206"/>
        <v>0</v>
      </c>
      <c r="AJ1092" s="60"/>
      <c r="AK1092" s="267"/>
      <c r="AL1092" s="60">
        <f t="shared" si="210"/>
        <v>0</v>
      </c>
      <c r="AM1092" s="60"/>
      <c r="AN1092" s="60"/>
      <c r="AO1092" s="3514"/>
      <c r="AP1092" s="3515"/>
      <c r="AQ1092" s="3515"/>
      <c r="AR1092" s="3515"/>
      <c r="AS1092" s="3515"/>
      <c r="AT1092" s="3515"/>
      <c r="AU1092" s="3515"/>
      <c r="AV1092" s="3515"/>
      <c r="AW1092" s="3515"/>
      <c r="AX1092" s="3515"/>
      <c r="AY1092" s="3515"/>
      <c r="AZ1092" s="3515"/>
      <c r="BA1092" s="3515"/>
      <c r="BB1092" s="3515"/>
      <c r="BC1092" s="60"/>
      <c r="BD1092" s="60"/>
      <c r="BE1092" s="60"/>
      <c r="BF1092" s="60"/>
      <c r="BG1092" s="60"/>
      <c r="BH1092" s="60"/>
      <c r="BI1092" s="60"/>
      <c r="BJ1092" s="60"/>
      <c r="BK1092" s="60"/>
      <c r="BL1092" s="60"/>
      <c r="BM1092" s="60"/>
      <c r="BN1092" s="60"/>
      <c r="BO1092" s="60"/>
      <c r="BP1092" s="60"/>
      <c r="BQ1092" s="60"/>
      <c r="BR1092" s="60"/>
      <c r="BS1092" s="60"/>
      <c r="BT1092" s="60"/>
      <c r="BU1092" s="60"/>
      <c r="BV1092" s="60"/>
      <c r="BW1092" s="60"/>
      <c r="BX1092" s="60"/>
      <c r="BY1092" s="60"/>
      <c r="BZ1092" s="60"/>
      <c r="CA1092" s="60"/>
      <c r="CB1092" s="60"/>
      <c r="CC1092" s="60"/>
      <c r="CD1092" s="60"/>
      <c r="CE1092" s="60"/>
      <c r="CF1092" s="60"/>
      <c r="CG1092" s="60"/>
      <c r="CH1092" s="60"/>
      <c r="CI1092" s="60"/>
      <c r="CJ1092" s="60"/>
      <c r="CK1092" s="60"/>
      <c r="CL1092" s="60"/>
      <c r="CM1092" s="60"/>
      <c r="CN1092" s="60"/>
      <c r="CO1092" s="60"/>
      <c r="CP1092" s="60"/>
      <c r="CQ1092" s="60"/>
      <c r="CR1092" s="60"/>
      <c r="CS1092" s="60"/>
      <c r="CT1092" s="60"/>
      <c r="CU1092" s="60"/>
      <c r="CV1092" s="60"/>
      <c r="CW1092" s="60"/>
      <c r="CX1092" s="60"/>
      <c r="CY1092" s="60"/>
      <c r="CZ1092" s="60"/>
      <c r="DA1092" s="60"/>
      <c r="DB1092" s="60"/>
      <c r="DC1092" s="60"/>
      <c r="DD1092" s="60"/>
      <c r="DE1092" s="60"/>
      <c r="DF1092" s="60"/>
      <c r="DG1092" s="60"/>
      <c r="DH1092" s="60"/>
      <c r="DI1092" s="60"/>
      <c r="DJ1092" s="60"/>
      <c r="DK1092" s="60"/>
      <c r="DL1092" s="60"/>
      <c r="DM1092" s="60"/>
      <c r="DN1092" s="60"/>
      <c r="DO1092" s="60"/>
      <c r="DP1092" s="60"/>
      <c r="DQ1092" s="60"/>
      <c r="DR1092" s="60"/>
      <c r="DS1092" s="60"/>
      <c r="DT1092" s="60"/>
      <c r="DU1092" s="60"/>
      <c r="DV1092" s="60"/>
      <c r="DW1092" s="60"/>
      <c r="DX1092" s="60"/>
      <c r="DY1092" s="60"/>
      <c r="DZ1092" s="60"/>
      <c r="EA1092" s="60"/>
      <c r="EB1092" s="60"/>
      <c r="EC1092" s="60"/>
      <c r="ED1092" s="60"/>
      <c r="EE1092" s="60"/>
      <c r="EF1092" s="60"/>
      <c r="EG1092" s="60"/>
      <c r="EH1092" s="60"/>
      <c r="EI1092" s="60"/>
      <c r="EJ1092" s="60"/>
      <c r="EK1092" s="60"/>
      <c r="EL1092" s="60"/>
      <c r="EM1092" s="60"/>
      <c r="EN1092" s="60"/>
      <c r="EO1092" s="60"/>
      <c r="EP1092" s="60"/>
      <c r="EQ1092" s="60"/>
      <c r="ER1092" s="60"/>
      <c r="ES1092" s="60"/>
      <c r="ET1092" s="60"/>
      <c r="EU1092" s="60"/>
      <c r="EV1092" s="60"/>
      <c r="EW1092" s="60"/>
      <c r="EX1092" s="60"/>
      <c r="EY1092" s="60"/>
      <c r="EZ1092" s="60"/>
      <c r="FA1092" s="60"/>
      <c r="FB1092" s="60"/>
      <c r="FC1092" s="60"/>
      <c r="FD1092" s="60"/>
      <c r="FE1092" s="60"/>
      <c r="FF1092" s="60"/>
      <c r="FG1092" s="60"/>
      <c r="FH1092" s="60"/>
      <c r="FI1092" s="60"/>
      <c r="FJ1092" s="60"/>
      <c r="FK1092" s="60"/>
      <c r="FL1092" s="60"/>
      <c r="FM1092" s="60"/>
      <c r="FN1092" s="60"/>
      <c r="FO1092" s="60"/>
      <c r="FP1092" s="60"/>
      <c r="FQ1092" s="60"/>
      <c r="FR1092" s="60"/>
      <c r="FS1092" s="60"/>
      <c r="FT1092" s="60"/>
      <c r="FU1092" s="60"/>
      <c r="FV1092" s="60"/>
      <c r="FW1092" s="60"/>
      <c r="FX1092" s="60"/>
      <c r="FY1092" s="60"/>
      <c r="FZ1092" s="60"/>
      <c r="GA1092" s="60"/>
      <c r="GB1092" s="60"/>
      <c r="GC1092" s="60"/>
      <c r="GD1092" s="60"/>
      <c r="GE1092" s="60"/>
      <c r="GF1092" s="60"/>
      <c r="GG1092" s="60"/>
      <c r="GH1092" s="60"/>
      <c r="GI1092" s="60"/>
      <c r="GJ1092" s="60"/>
      <c r="GK1092" s="60"/>
      <c r="GL1092" s="60"/>
      <c r="GM1092" s="60"/>
      <c r="GN1092" s="60"/>
      <c r="GO1092" s="60"/>
      <c r="GP1092" s="60"/>
      <c r="GQ1092" s="60"/>
    </row>
    <row r="1093" spans="1:199" x14ac:dyDescent="0.25">
      <c r="A1093" s="19">
        <v>1</v>
      </c>
      <c r="B1093" s="19">
        <v>1</v>
      </c>
      <c r="C1093" s="610" t="s">
        <v>321</v>
      </c>
      <c r="D1093" s="28">
        <f>'2 уровень'!H2210</f>
        <v>0</v>
      </c>
      <c r="E1093" s="28">
        <f>'2 уровень'!I2210</f>
        <v>0</v>
      </c>
      <c r="F1093" s="28">
        <f>'2 уровень'!J2210</f>
        <v>9.5799999999999983</v>
      </c>
      <c r="G1093" s="65" t="e">
        <f>'2 уровень'!K2210</f>
        <v>#DIV/0!</v>
      </c>
      <c r="H1093" s="79">
        <f>'2 уровень'!L2210</f>
        <v>0</v>
      </c>
      <c r="I1093" s="79">
        <f>'2 уровень'!M2210</f>
        <v>0</v>
      </c>
      <c r="J1093" s="26">
        <f>'2 уровень'!N2210</f>
        <v>0</v>
      </c>
      <c r="K1093" s="26">
        <f>'2 уровень'!O2210</f>
        <v>0</v>
      </c>
      <c r="L1093" s="26">
        <f>'2 уровень'!P2210</f>
        <v>0</v>
      </c>
      <c r="M1093" s="26">
        <f>'2 уровень'!Q2210</f>
        <v>0</v>
      </c>
      <c r="N1093" s="26">
        <f>'2 уровень'!R2210</f>
        <v>0</v>
      </c>
      <c r="O1093" s="26">
        <f>'2 уровень'!S2210</f>
        <v>0</v>
      </c>
      <c r="P1093" s="73">
        <f>'2 уровень'!T2210</f>
        <v>0</v>
      </c>
      <c r="Q1093" s="73">
        <f>'2 уровень'!U2210</f>
        <v>0</v>
      </c>
      <c r="R1093" s="73">
        <f>'2 уровень'!V2210</f>
        <v>0</v>
      </c>
      <c r="S1093" s="73">
        <f>'2 уровень'!W2210</f>
        <v>0</v>
      </c>
      <c r="T1093" s="73">
        <f>'2 уровень'!X2210</f>
        <v>0</v>
      </c>
      <c r="U1093" s="73">
        <f>'2 уровень'!Y2210</f>
        <v>0</v>
      </c>
      <c r="V1093" s="773">
        <f>'2 уровень'!Z2210</f>
        <v>0</v>
      </c>
      <c r="W1093" s="73">
        <f>'2 уровень'!AA2210</f>
        <v>0</v>
      </c>
      <c r="X1093" s="73">
        <f>'2 уровень'!AB2210</f>
        <v>0</v>
      </c>
      <c r="Y1093" s="73">
        <f>'2 уровень'!AC2210</f>
        <v>0</v>
      </c>
      <c r="Z1093" s="73">
        <f>'2 уровень'!AD2210</f>
        <v>0</v>
      </c>
      <c r="AA1093" s="379">
        <f>'2 уровень'!AE2210</f>
        <v>0</v>
      </c>
      <c r="AB1093" s="73"/>
      <c r="AC1093" s="73"/>
      <c r="AD1093" s="965" t="e">
        <f>'2 уровень'!#REF!</f>
        <v>#REF!</v>
      </c>
      <c r="AE1093" s="972" t="e">
        <f>'2 уровень'!#REF!</f>
        <v>#REF!</v>
      </c>
      <c r="AF1093" s="186">
        <f t="shared" si="204"/>
        <v>0</v>
      </c>
      <c r="AG1093" s="186">
        <f t="shared" si="203"/>
        <v>0</v>
      </c>
      <c r="AH1093" s="881">
        <f t="shared" si="209"/>
        <v>0</v>
      </c>
      <c r="AI1093" s="60">
        <f t="shared" si="206"/>
        <v>0</v>
      </c>
      <c r="AJ1093" s="60"/>
      <c r="AK1093" s="267"/>
      <c r="AL1093" s="60">
        <f t="shared" si="210"/>
        <v>0</v>
      </c>
      <c r="AM1093" s="60"/>
      <c r="AN1093" s="60"/>
      <c r="AO1093" s="3514"/>
      <c r="AP1093" s="3515"/>
      <c r="AQ1093" s="3515"/>
      <c r="AR1093" s="3515"/>
      <c r="AS1093" s="3515"/>
      <c r="AT1093" s="3515"/>
      <c r="AU1093" s="3515"/>
      <c r="AV1093" s="3515"/>
      <c r="AW1093" s="3515"/>
      <c r="AX1093" s="3515"/>
      <c r="AY1093" s="3515"/>
      <c r="AZ1093" s="3515"/>
      <c r="BA1093" s="3515"/>
      <c r="BB1093" s="3515"/>
      <c r="BC1093" s="60"/>
      <c r="BD1093" s="60"/>
      <c r="BE1093" s="60"/>
      <c r="BF1093" s="60"/>
      <c r="BG1093" s="60"/>
      <c r="BH1093" s="60"/>
      <c r="BI1093" s="60"/>
      <c r="BJ1093" s="60"/>
      <c r="BK1093" s="60"/>
      <c r="BL1093" s="60"/>
      <c r="BM1093" s="60"/>
      <c r="BN1093" s="60"/>
      <c r="BO1093" s="60"/>
      <c r="BP1093" s="60"/>
      <c r="BQ1093" s="60"/>
      <c r="BR1093" s="60"/>
      <c r="BS1093" s="60"/>
      <c r="BT1093" s="60"/>
      <c r="BU1093" s="60"/>
      <c r="BV1093" s="60"/>
      <c r="BW1093" s="60"/>
      <c r="BX1093" s="60"/>
      <c r="BY1093" s="60"/>
      <c r="BZ1093" s="60"/>
      <c r="CA1093" s="60"/>
      <c r="CB1093" s="60"/>
      <c r="CC1093" s="60"/>
      <c r="CD1093" s="60"/>
      <c r="CE1093" s="60"/>
      <c r="CF1093" s="60"/>
      <c r="CG1093" s="60"/>
      <c r="CH1093" s="60"/>
      <c r="CI1093" s="60"/>
      <c r="CJ1093" s="60"/>
      <c r="CK1093" s="60"/>
      <c r="CL1093" s="60"/>
      <c r="CM1093" s="60"/>
      <c r="CN1093" s="60"/>
      <c r="CO1093" s="60"/>
      <c r="CP1093" s="60"/>
      <c r="CQ1093" s="60"/>
      <c r="CR1093" s="60"/>
      <c r="CS1093" s="60"/>
      <c r="CT1093" s="60"/>
      <c r="CU1093" s="60"/>
      <c r="CV1093" s="60"/>
      <c r="CW1093" s="60"/>
      <c r="CX1093" s="60"/>
      <c r="CY1093" s="60"/>
      <c r="CZ1093" s="60"/>
      <c r="DA1093" s="60"/>
      <c r="DB1093" s="60"/>
      <c r="DC1093" s="60"/>
      <c r="DD1093" s="60"/>
      <c r="DE1093" s="60"/>
      <c r="DF1093" s="60"/>
      <c r="DG1093" s="60"/>
      <c r="DH1093" s="60"/>
      <c r="DI1093" s="60"/>
      <c r="DJ1093" s="60"/>
      <c r="DK1093" s="60"/>
      <c r="DL1093" s="60"/>
      <c r="DM1093" s="60"/>
      <c r="DN1093" s="60"/>
      <c r="DO1093" s="60"/>
      <c r="DP1093" s="60"/>
      <c r="DQ1093" s="60"/>
      <c r="DR1093" s="60"/>
      <c r="DS1093" s="60"/>
      <c r="DT1093" s="60"/>
      <c r="DU1093" s="60"/>
      <c r="DV1093" s="60"/>
      <c r="DW1093" s="60"/>
      <c r="DX1093" s="60"/>
      <c r="DY1093" s="60"/>
      <c r="DZ1093" s="60"/>
      <c r="EA1093" s="60"/>
      <c r="EB1093" s="60"/>
      <c r="EC1093" s="60"/>
      <c r="ED1093" s="60"/>
      <c r="EE1093" s="60"/>
      <c r="EF1093" s="60"/>
      <c r="EG1093" s="60"/>
      <c r="EH1093" s="60"/>
      <c r="EI1093" s="60"/>
      <c r="EJ1093" s="60"/>
      <c r="EK1093" s="60"/>
      <c r="EL1093" s="60"/>
      <c r="EM1093" s="60"/>
      <c r="EN1093" s="60"/>
      <c r="EO1093" s="60"/>
      <c r="EP1093" s="60"/>
      <c r="EQ1093" s="60"/>
      <c r="ER1093" s="60"/>
      <c r="ES1093" s="60"/>
      <c r="ET1093" s="60"/>
      <c r="EU1093" s="60"/>
      <c r="EV1093" s="60"/>
      <c r="EW1093" s="60"/>
      <c r="EX1093" s="60"/>
      <c r="EY1093" s="60"/>
      <c r="EZ1093" s="60"/>
      <c r="FA1093" s="60"/>
      <c r="FB1093" s="60"/>
      <c r="FC1093" s="60"/>
      <c r="FD1093" s="60"/>
      <c r="FE1093" s="60"/>
      <c r="FF1093" s="60"/>
      <c r="FG1093" s="60"/>
      <c r="FH1093" s="60"/>
      <c r="FI1093" s="60"/>
      <c r="FJ1093" s="60"/>
      <c r="FK1093" s="60"/>
      <c r="FL1093" s="60"/>
      <c r="FM1093" s="60"/>
      <c r="FN1093" s="60"/>
      <c r="FO1093" s="60"/>
      <c r="FP1093" s="60"/>
      <c r="FQ1093" s="60"/>
      <c r="FR1093" s="60"/>
      <c r="FS1093" s="60"/>
      <c r="FT1093" s="60"/>
      <c r="FU1093" s="60"/>
      <c r="FV1093" s="60"/>
      <c r="FW1093" s="60"/>
      <c r="FX1093" s="60"/>
      <c r="FY1093" s="60"/>
      <c r="FZ1093" s="60"/>
      <c r="GA1093" s="60"/>
      <c r="GB1093" s="60"/>
      <c r="GC1093" s="60"/>
      <c r="GD1093" s="60"/>
      <c r="GE1093" s="60"/>
      <c r="GF1093" s="60"/>
      <c r="GG1093" s="60"/>
      <c r="GH1093" s="60"/>
      <c r="GI1093" s="60"/>
      <c r="GJ1093" s="60"/>
      <c r="GK1093" s="60"/>
      <c r="GL1093" s="60"/>
      <c r="GM1093" s="60"/>
      <c r="GN1093" s="60"/>
      <c r="GO1093" s="60"/>
      <c r="GP1093" s="60"/>
      <c r="GQ1093" s="60"/>
    </row>
    <row r="1094" spans="1:199" ht="86.25" x14ac:dyDescent="0.25">
      <c r="A1094" s="19">
        <v>1</v>
      </c>
      <c r="B1094" s="19">
        <v>1</v>
      </c>
      <c r="C1094" s="617" t="s">
        <v>508</v>
      </c>
      <c r="D1094" s="28">
        <f>'2 уровень'!H2211</f>
        <v>0</v>
      </c>
      <c r="E1094" s="28">
        <f>'2 уровень'!I2211</f>
        <v>0</v>
      </c>
      <c r="F1094" s="28">
        <f>'2 уровень'!J2211</f>
        <v>0</v>
      </c>
      <c r="G1094" s="65" t="e">
        <f>'2 уровень'!K2211</f>
        <v>#DIV/0!</v>
      </c>
      <c r="H1094" s="79">
        <f>'2 уровень'!L2211</f>
        <v>0</v>
      </c>
      <c r="I1094" s="79">
        <f>'2 уровень'!M2211</f>
        <v>0</v>
      </c>
      <c r="J1094" s="26">
        <f>'2 уровень'!N2211</f>
        <v>0</v>
      </c>
      <c r="K1094" s="26">
        <f>'2 уровень'!O2211</f>
        <v>0</v>
      </c>
      <c r="L1094" s="26">
        <f>'2 уровень'!P2211</f>
        <v>0</v>
      </c>
      <c r="M1094" s="26">
        <f>'2 уровень'!Q2211</f>
        <v>0</v>
      </c>
      <c r="N1094" s="26">
        <f>'2 уровень'!R2211</f>
        <v>0</v>
      </c>
      <c r="O1094" s="26">
        <f>'2 уровень'!S2211</f>
        <v>0</v>
      </c>
      <c r="P1094" s="73">
        <f>'2 уровень'!T2211</f>
        <v>0</v>
      </c>
      <c r="Q1094" s="73">
        <f>'2 уровень'!U2211</f>
        <v>0</v>
      </c>
      <c r="R1094" s="73">
        <f>'2 уровень'!V2211</f>
        <v>0</v>
      </c>
      <c r="S1094" s="73">
        <f>'2 уровень'!W2211</f>
        <v>0</v>
      </c>
      <c r="T1094" s="73">
        <f>'2 уровень'!X2211</f>
        <v>0</v>
      </c>
      <c r="U1094" s="73">
        <f>'2 уровень'!Y2211</f>
        <v>0</v>
      </c>
      <c r="V1094" s="773">
        <f>'2 уровень'!Z2211</f>
        <v>0</v>
      </c>
      <c r="W1094" s="73">
        <f>'2 уровень'!AA2211</f>
        <v>0</v>
      </c>
      <c r="X1094" s="73">
        <f>'2 уровень'!AB2211</f>
        <v>0</v>
      </c>
      <c r="Y1094" s="73">
        <f>'2 уровень'!AC2211</f>
        <v>0</v>
      </c>
      <c r="Z1094" s="73">
        <f>'2 уровень'!AD2211</f>
        <v>0</v>
      </c>
      <c r="AA1094" s="379">
        <f>'2 уровень'!AE2211</f>
        <v>0</v>
      </c>
      <c r="AB1094" s="73"/>
      <c r="AC1094" s="73"/>
      <c r="AD1094" s="965">
        <f>'2 уровень'!AF2211</f>
        <v>0</v>
      </c>
      <c r="AE1094" s="972">
        <f>'2 уровень'!AG2211</f>
        <v>0</v>
      </c>
      <c r="AF1094" s="186">
        <f t="shared" si="204"/>
        <v>0</v>
      </c>
      <c r="AG1094" s="186">
        <f t="shared" si="203"/>
        <v>0</v>
      </c>
      <c r="AH1094" s="881">
        <f t="shared" si="209"/>
        <v>0</v>
      </c>
      <c r="AI1094" s="19" t="e">
        <f t="shared" si="206"/>
        <v>#DIV/0!</v>
      </c>
      <c r="AK1094" s="1030"/>
      <c r="AL1094" s="19">
        <f t="shared" si="210"/>
        <v>0</v>
      </c>
      <c r="AO1094" s="3514"/>
    </row>
    <row r="1095" spans="1:199" x14ac:dyDescent="0.25">
      <c r="A1095" s="19">
        <v>1</v>
      </c>
      <c r="B1095" s="19">
        <v>1</v>
      </c>
      <c r="C1095" s="617" t="s">
        <v>260</v>
      </c>
      <c r="D1095" s="28">
        <f>'2 уровень'!H2212</f>
        <v>0</v>
      </c>
      <c r="E1095" s="28">
        <f>'2 уровень'!I2212</f>
        <v>0</v>
      </c>
      <c r="F1095" s="28">
        <f>'2 уровень'!J2212</f>
        <v>0</v>
      </c>
      <c r="G1095" s="65" t="e">
        <f>'2 уровень'!K2212</f>
        <v>#DIV/0!</v>
      </c>
      <c r="H1095" s="79">
        <f>'2 уровень'!L2212</f>
        <v>0</v>
      </c>
      <c r="I1095" s="79">
        <f>'2 уровень'!M2212</f>
        <v>0</v>
      </c>
      <c r="J1095" s="26">
        <f>'2 уровень'!N2212</f>
        <v>0</v>
      </c>
      <c r="K1095" s="26">
        <f>'2 уровень'!O2212</f>
        <v>0</v>
      </c>
      <c r="L1095" s="26">
        <f>'2 уровень'!P2212</f>
        <v>0</v>
      </c>
      <c r="M1095" s="26">
        <f>'2 уровень'!Q2212</f>
        <v>0</v>
      </c>
      <c r="N1095" s="26">
        <f>'2 уровень'!R2212</f>
        <v>0</v>
      </c>
      <c r="O1095" s="26">
        <f>'2 уровень'!S2212</f>
        <v>0</v>
      </c>
      <c r="P1095" s="73">
        <f>'2 уровень'!T2212</f>
        <v>0</v>
      </c>
      <c r="Q1095" s="73">
        <f>'2 уровень'!U2212</f>
        <v>0</v>
      </c>
      <c r="R1095" s="73">
        <f>'2 уровень'!V2212</f>
        <v>0</v>
      </c>
      <c r="S1095" s="73">
        <f>'2 уровень'!W2212</f>
        <v>0</v>
      </c>
      <c r="T1095" s="73">
        <f>'2 уровень'!X2212</f>
        <v>0</v>
      </c>
      <c r="U1095" s="73">
        <f>'2 уровень'!Y2212</f>
        <v>0</v>
      </c>
      <c r="V1095" s="773">
        <f>'2 уровень'!Z2212</f>
        <v>0</v>
      </c>
      <c r="W1095" s="73">
        <f>'2 уровень'!AA2212</f>
        <v>0</v>
      </c>
      <c r="X1095" s="73">
        <f>'2 уровень'!AB2212</f>
        <v>0</v>
      </c>
      <c r="Y1095" s="73">
        <f>'2 уровень'!AC2212</f>
        <v>0</v>
      </c>
      <c r="Z1095" s="73">
        <f>'2 уровень'!AD2212</f>
        <v>0</v>
      </c>
      <c r="AA1095" s="379">
        <f>'2 уровень'!AE2212</f>
        <v>0</v>
      </c>
      <c r="AB1095" s="73"/>
      <c r="AC1095" s="73"/>
      <c r="AD1095" s="965">
        <f>'2 уровень'!AF2212</f>
        <v>0</v>
      </c>
      <c r="AE1095" s="972">
        <f>'2 уровень'!AG2212</f>
        <v>0</v>
      </c>
      <c r="AF1095" s="186">
        <f t="shared" si="204"/>
        <v>0</v>
      </c>
      <c r="AG1095" s="186">
        <f t="shared" si="203"/>
        <v>0</v>
      </c>
      <c r="AH1095" s="881">
        <f t="shared" si="209"/>
        <v>0</v>
      </c>
      <c r="AI1095" s="19" t="e">
        <f t="shared" si="206"/>
        <v>#DIV/0!</v>
      </c>
      <c r="AK1095" s="1030"/>
      <c r="AL1095" s="19">
        <f t="shared" si="210"/>
        <v>0</v>
      </c>
      <c r="AO1095" s="3514"/>
    </row>
    <row r="1096" spans="1:199" ht="29.25" x14ac:dyDescent="0.25">
      <c r="A1096" s="19">
        <v>1</v>
      </c>
      <c r="B1096" s="19">
        <v>1</v>
      </c>
      <c r="C1096" s="617" t="s">
        <v>273</v>
      </c>
      <c r="D1096" s="28">
        <f>'2 уровень'!H2213</f>
        <v>0</v>
      </c>
      <c r="E1096" s="28">
        <f>'2 уровень'!I2213</f>
        <v>0</v>
      </c>
      <c r="F1096" s="28">
        <f>'2 уровень'!J2213</f>
        <v>0</v>
      </c>
      <c r="G1096" s="65" t="e">
        <f>'2 уровень'!K2213</f>
        <v>#DIV/0!</v>
      </c>
      <c r="H1096" s="79">
        <f>'2 уровень'!L2213</f>
        <v>0</v>
      </c>
      <c r="I1096" s="79">
        <f>'2 уровень'!M2213</f>
        <v>0</v>
      </c>
      <c r="J1096" s="26">
        <f>'2 уровень'!N2213</f>
        <v>0</v>
      </c>
      <c r="K1096" s="26">
        <f>'2 уровень'!O2213</f>
        <v>0</v>
      </c>
      <c r="L1096" s="26">
        <f>'2 уровень'!P2213</f>
        <v>0</v>
      </c>
      <c r="M1096" s="26">
        <f>'2 уровень'!Q2213</f>
        <v>0</v>
      </c>
      <c r="N1096" s="26">
        <f>'2 уровень'!R2213</f>
        <v>0</v>
      </c>
      <c r="O1096" s="26">
        <f>'2 уровень'!S2213</f>
        <v>0</v>
      </c>
      <c r="P1096" s="73">
        <f>'2 уровень'!T2213</f>
        <v>0</v>
      </c>
      <c r="Q1096" s="73">
        <f>'2 уровень'!U2213</f>
        <v>0</v>
      </c>
      <c r="R1096" s="73">
        <f>'2 уровень'!V2213</f>
        <v>0</v>
      </c>
      <c r="S1096" s="73">
        <f>'2 уровень'!W2213</f>
        <v>0</v>
      </c>
      <c r="T1096" s="73">
        <f>'2 уровень'!X2213</f>
        <v>0</v>
      </c>
      <c r="U1096" s="73">
        <f>'2 уровень'!Y2213</f>
        <v>0</v>
      </c>
      <c r="V1096" s="773">
        <f>'2 уровень'!Z2213</f>
        <v>0</v>
      </c>
      <c r="W1096" s="73">
        <f>'2 уровень'!AA2213</f>
        <v>0</v>
      </c>
      <c r="X1096" s="73">
        <f>'2 уровень'!AB2213</f>
        <v>0</v>
      </c>
      <c r="Y1096" s="73">
        <f>'2 уровень'!AC2213</f>
        <v>0</v>
      </c>
      <c r="Z1096" s="73">
        <f>'2 уровень'!AD2213</f>
        <v>0</v>
      </c>
      <c r="AA1096" s="379">
        <f>'2 уровень'!AE2213</f>
        <v>0</v>
      </c>
      <c r="AB1096" s="73"/>
      <c r="AC1096" s="73"/>
      <c r="AD1096" s="965">
        <f>'2 уровень'!AF2213</f>
        <v>0</v>
      </c>
      <c r="AE1096" s="972">
        <f>'2 уровень'!AG2213</f>
        <v>0</v>
      </c>
      <c r="AF1096" s="186">
        <f t="shared" si="204"/>
        <v>0</v>
      </c>
      <c r="AG1096" s="186">
        <f t="shared" si="203"/>
        <v>0</v>
      </c>
      <c r="AH1096" s="881">
        <f t="shared" si="209"/>
        <v>0</v>
      </c>
      <c r="AI1096" s="19" t="e">
        <f t="shared" si="206"/>
        <v>#DIV/0!</v>
      </c>
      <c r="AK1096" s="1030"/>
      <c r="AL1096" s="19">
        <f t="shared" si="210"/>
        <v>0</v>
      </c>
      <c r="AO1096" s="3514"/>
    </row>
    <row r="1097" spans="1:199" ht="29.25" x14ac:dyDescent="0.25">
      <c r="A1097" s="19">
        <v>1</v>
      </c>
      <c r="B1097" s="19">
        <v>1</v>
      </c>
      <c r="C1097" s="617" t="s">
        <v>261</v>
      </c>
      <c r="D1097" s="28">
        <f>'2 уровень'!H2214</f>
        <v>0</v>
      </c>
      <c r="E1097" s="28">
        <f>'2 уровень'!I2214</f>
        <v>0</v>
      </c>
      <c r="F1097" s="28">
        <f>'2 уровень'!J2214</f>
        <v>7.0191489361702128</v>
      </c>
      <c r="G1097" s="65" t="e">
        <f>'2 уровень'!K2214</f>
        <v>#DIV/0!</v>
      </c>
      <c r="H1097" s="79">
        <f>'2 уровень'!L2214</f>
        <v>0</v>
      </c>
      <c r="I1097" s="79">
        <f>'2 уровень'!M2214</f>
        <v>0</v>
      </c>
      <c r="J1097" s="26">
        <f>'2 уровень'!N2214</f>
        <v>0</v>
      </c>
      <c r="K1097" s="26">
        <f>'2 уровень'!O2214</f>
        <v>0</v>
      </c>
      <c r="L1097" s="26">
        <f>'2 уровень'!P2214</f>
        <v>0</v>
      </c>
      <c r="M1097" s="26">
        <f>'2 уровень'!Q2214</f>
        <v>0</v>
      </c>
      <c r="N1097" s="26">
        <f>'2 уровень'!R2214</f>
        <v>0</v>
      </c>
      <c r="O1097" s="26">
        <f>'2 уровень'!S2214</f>
        <v>0</v>
      </c>
      <c r="P1097" s="73">
        <f>'2 уровень'!T2214</f>
        <v>0</v>
      </c>
      <c r="Q1097" s="73">
        <f>'2 уровень'!U2214</f>
        <v>0</v>
      </c>
      <c r="R1097" s="73">
        <f>'2 уровень'!V2214</f>
        <v>0</v>
      </c>
      <c r="S1097" s="73">
        <f>'2 уровень'!W2214</f>
        <v>0</v>
      </c>
      <c r="T1097" s="73">
        <f>'2 уровень'!X2214</f>
        <v>0</v>
      </c>
      <c r="U1097" s="73">
        <f>'2 уровень'!Y2214</f>
        <v>0</v>
      </c>
      <c r="V1097" s="773">
        <f>'2 уровень'!Z2214</f>
        <v>0</v>
      </c>
      <c r="W1097" s="73">
        <f>'2 уровень'!AA2214</f>
        <v>0</v>
      </c>
      <c r="X1097" s="73">
        <f>'2 уровень'!AB2214</f>
        <v>0</v>
      </c>
      <c r="Y1097" s="73">
        <f>'2 уровень'!AC2214</f>
        <v>0</v>
      </c>
      <c r="Z1097" s="73">
        <f>'2 уровень'!AD2214</f>
        <v>0</v>
      </c>
      <c r="AA1097" s="379">
        <f>'2 уровень'!AE2214</f>
        <v>0</v>
      </c>
      <c r="AB1097" s="73"/>
      <c r="AC1097" s="73"/>
      <c r="AD1097" s="965">
        <f>'2 уровень'!AF2214</f>
        <v>0</v>
      </c>
      <c r="AE1097" s="972">
        <f>'2 уровень'!AG2214</f>
        <v>0</v>
      </c>
      <c r="AF1097" s="186">
        <f t="shared" si="204"/>
        <v>0</v>
      </c>
      <c r="AG1097" s="186">
        <f t="shared" si="203"/>
        <v>0</v>
      </c>
      <c r="AH1097" s="881">
        <f t="shared" si="209"/>
        <v>0</v>
      </c>
      <c r="AI1097" s="19">
        <f t="shared" si="206"/>
        <v>0</v>
      </c>
      <c r="AK1097" s="1030"/>
      <c r="AL1097" s="19">
        <f t="shared" si="210"/>
        <v>0</v>
      </c>
      <c r="AO1097" s="3514"/>
    </row>
    <row r="1098" spans="1:199" ht="29.25" x14ac:dyDescent="0.25">
      <c r="A1098" s="19">
        <v>1</v>
      </c>
      <c r="B1098" s="19">
        <v>1</v>
      </c>
      <c r="C1098" s="617" t="s">
        <v>262</v>
      </c>
      <c r="D1098" s="28">
        <f>'2 уровень'!H2215</f>
        <v>0</v>
      </c>
      <c r="E1098" s="28">
        <f>'2 уровень'!I2215</f>
        <v>0</v>
      </c>
      <c r="F1098" s="28">
        <f>'2 уровень'!J2215</f>
        <v>1</v>
      </c>
      <c r="G1098" s="65" t="e">
        <f>'2 уровень'!K2215</f>
        <v>#DIV/0!</v>
      </c>
      <c r="H1098" s="79">
        <f>'2 уровень'!L2215</f>
        <v>0</v>
      </c>
      <c r="I1098" s="79">
        <f>'2 уровень'!M2215</f>
        <v>0</v>
      </c>
      <c r="J1098" s="26">
        <f>'2 уровень'!N2215</f>
        <v>0</v>
      </c>
      <c r="K1098" s="26">
        <f>'2 уровень'!O2215</f>
        <v>0</v>
      </c>
      <c r="L1098" s="26">
        <f>'2 уровень'!P2215</f>
        <v>0</v>
      </c>
      <c r="M1098" s="26">
        <f>'2 уровень'!Q2215</f>
        <v>0</v>
      </c>
      <c r="N1098" s="26">
        <f>'2 уровень'!R2215</f>
        <v>0</v>
      </c>
      <c r="O1098" s="26">
        <f>'2 уровень'!S2215</f>
        <v>0</v>
      </c>
      <c r="P1098" s="73">
        <f>'2 уровень'!T2215</f>
        <v>0</v>
      </c>
      <c r="Q1098" s="73">
        <f>'2 уровень'!U2215</f>
        <v>0</v>
      </c>
      <c r="R1098" s="73">
        <f>'2 уровень'!V2215</f>
        <v>0</v>
      </c>
      <c r="S1098" s="73">
        <f>'2 уровень'!W2215</f>
        <v>0</v>
      </c>
      <c r="T1098" s="73">
        <f>'2 уровень'!X2215</f>
        <v>0</v>
      </c>
      <c r="U1098" s="73">
        <f>'2 уровень'!Y2215</f>
        <v>0</v>
      </c>
      <c r="V1098" s="773">
        <f>'2 уровень'!Z2215</f>
        <v>0</v>
      </c>
      <c r="W1098" s="73">
        <f>'2 уровень'!AA2215</f>
        <v>0</v>
      </c>
      <c r="X1098" s="73">
        <f>'2 уровень'!AB2215</f>
        <v>0</v>
      </c>
      <c r="Y1098" s="73">
        <f>'2 уровень'!AC2215</f>
        <v>0</v>
      </c>
      <c r="Z1098" s="73">
        <f>'2 уровень'!AD2215</f>
        <v>0</v>
      </c>
      <c r="AA1098" s="379">
        <f>'2 уровень'!AE2215</f>
        <v>0</v>
      </c>
      <c r="AB1098" s="73" t="e">
        <f>U1098/T1098*100</f>
        <v>#DIV/0!</v>
      </c>
      <c r="AC1098" s="73" t="e">
        <f>AA1098/T1098*100</f>
        <v>#DIV/0!</v>
      </c>
      <c r="AD1098" s="965">
        <f>'2 уровень'!AF2215</f>
        <v>0</v>
      </c>
      <c r="AE1098" s="972">
        <f>'2 уровень'!AG2215</f>
        <v>0</v>
      </c>
      <c r="AF1098" s="186">
        <f t="shared" si="204"/>
        <v>0</v>
      </c>
      <c r="AG1098" s="186">
        <f t="shared" si="203"/>
        <v>0</v>
      </c>
      <c r="AH1098" s="881">
        <f t="shared" si="209"/>
        <v>0</v>
      </c>
      <c r="AI1098" s="19">
        <f t="shared" si="206"/>
        <v>0</v>
      </c>
      <c r="AK1098" s="1030"/>
      <c r="AL1098" s="19">
        <f t="shared" si="210"/>
        <v>0</v>
      </c>
      <c r="AO1098" s="3514"/>
    </row>
    <row r="1099" spans="1:199" x14ac:dyDescent="0.25">
      <c r="A1099" s="19">
        <v>1</v>
      </c>
      <c r="B1099" s="19">
        <v>1</v>
      </c>
      <c r="C1099" s="618" t="s">
        <v>134</v>
      </c>
      <c r="D1099" s="28">
        <f>'2 уровень'!H2216</f>
        <v>0</v>
      </c>
      <c r="E1099" s="28">
        <f>'2 уровень'!I2216</f>
        <v>0</v>
      </c>
      <c r="F1099" s="28">
        <f>'2 уровень'!J2216</f>
        <v>18.880952380952383</v>
      </c>
      <c r="G1099" s="65" t="e">
        <f>'2 уровень'!K2216</f>
        <v>#DIV/0!</v>
      </c>
      <c r="H1099" s="79">
        <f>'2 уровень'!L2216</f>
        <v>0</v>
      </c>
      <c r="I1099" s="79">
        <f>'2 уровень'!M2216</f>
        <v>0</v>
      </c>
      <c r="J1099" s="26">
        <f>'2 уровень'!N2216</f>
        <v>0</v>
      </c>
      <c r="K1099" s="26">
        <f>'2 уровень'!O2216</f>
        <v>0</v>
      </c>
      <c r="L1099" s="26">
        <f>'2 уровень'!P2216</f>
        <v>0</v>
      </c>
      <c r="M1099" s="26">
        <f>'2 уровень'!Q2216</f>
        <v>0</v>
      </c>
      <c r="N1099" s="26">
        <f>'2 уровень'!R2216</f>
        <v>0</v>
      </c>
      <c r="O1099" s="26">
        <f>'2 уровень'!S2216</f>
        <v>0</v>
      </c>
      <c r="P1099" s="73">
        <f>'2 уровень'!T2216</f>
        <v>0</v>
      </c>
      <c r="Q1099" s="73">
        <f>'2 уровень'!U2216</f>
        <v>0</v>
      </c>
      <c r="R1099" s="73">
        <f>'2 уровень'!V2216</f>
        <v>0</v>
      </c>
      <c r="S1099" s="73">
        <f>'2 уровень'!W2216</f>
        <v>0</v>
      </c>
      <c r="T1099" s="73">
        <f>'2 уровень'!X2216</f>
        <v>0</v>
      </c>
      <c r="U1099" s="73">
        <f>'2 уровень'!Y2216</f>
        <v>20.790439999999997</v>
      </c>
      <c r="V1099" s="773">
        <f>'2 уровень'!Z2216</f>
        <v>0</v>
      </c>
      <c r="W1099" s="73">
        <f>'2 уровень'!AA2216</f>
        <v>0</v>
      </c>
      <c r="X1099" s="73">
        <f>'2 уровень'!AB2216</f>
        <v>0</v>
      </c>
      <c r="Y1099" s="73">
        <f>'2 уровень'!AC2216</f>
        <v>0</v>
      </c>
      <c r="Z1099" s="73">
        <f>'2 уровень'!AD2216</f>
        <v>0</v>
      </c>
      <c r="AA1099" s="379">
        <f>'2 уровень'!AE2216</f>
        <v>20.790439999999997</v>
      </c>
      <c r="AB1099" s="73" t="e">
        <f>U1099/T1099*100</f>
        <v>#DIV/0!</v>
      </c>
      <c r="AC1099" s="73" t="e">
        <f>AA1099/T1099*100</f>
        <v>#DIV/0!</v>
      </c>
      <c r="AD1099" s="965">
        <f>'2 уровень'!AF2216</f>
        <v>0</v>
      </c>
      <c r="AE1099" s="972">
        <f>'2 уровень'!AG2216</f>
        <v>0</v>
      </c>
      <c r="AF1099" s="186">
        <f t="shared" si="204"/>
        <v>20790.439999999995</v>
      </c>
      <c r="AG1099" s="186">
        <f t="shared" si="203"/>
        <v>0</v>
      </c>
      <c r="AH1099" s="881">
        <f t="shared" si="209"/>
        <v>0</v>
      </c>
      <c r="AI1099" s="19">
        <f t="shared" si="206"/>
        <v>1101.1330138713743</v>
      </c>
      <c r="AK1099" s="1030"/>
      <c r="AL1099" s="19">
        <f t="shared" si="210"/>
        <v>0</v>
      </c>
      <c r="AO1099" s="3514"/>
    </row>
    <row r="1100" spans="1:199" x14ac:dyDescent="0.25">
      <c r="A1100" s="19">
        <v>1</v>
      </c>
      <c r="B1100" s="19">
        <v>1</v>
      </c>
      <c r="C1100" s="2906" t="s">
        <v>66</v>
      </c>
      <c r="D1100" s="28">
        <f>'2 уровень'!H2217</f>
        <v>0</v>
      </c>
      <c r="E1100" s="28">
        <f>'2 уровень'!I2217</f>
        <v>0</v>
      </c>
      <c r="F1100" s="28">
        <f>'2 уровень'!J2217</f>
        <v>0</v>
      </c>
      <c r="G1100" s="65" t="e">
        <f>'2 уровень'!K2217</f>
        <v>#DIV/0!</v>
      </c>
      <c r="H1100" s="79">
        <f>'2 уровень'!L2217</f>
        <v>0</v>
      </c>
      <c r="I1100" s="79" t="e">
        <f>'2 уровень'!M2217</f>
        <v>#DIV/0!</v>
      </c>
      <c r="J1100" s="26">
        <f>'2 уровень'!N2217</f>
        <v>0</v>
      </c>
      <c r="K1100" s="26">
        <f>'2 уровень'!O2217</f>
        <v>0</v>
      </c>
      <c r="L1100" s="26">
        <f>'2 уровень'!P2217</f>
        <v>0</v>
      </c>
      <c r="M1100" s="26" t="e">
        <f>'2 уровень'!Q2217</f>
        <v>#DIV/0!</v>
      </c>
      <c r="N1100" s="26">
        <f>'2 уровень'!R2217</f>
        <v>0</v>
      </c>
      <c r="O1100" s="26" t="e">
        <f>'2 уровень'!S2217</f>
        <v>#DIV/0!</v>
      </c>
      <c r="P1100" s="73">
        <f>'2 уровень'!T2217</f>
        <v>0</v>
      </c>
      <c r="Q1100" s="73">
        <f>'2 уровень'!U2217</f>
        <v>0</v>
      </c>
      <c r="R1100" s="73">
        <f>'2 уровень'!V2217</f>
        <v>0</v>
      </c>
      <c r="S1100" s="73">
        <f>'2 уровень'!W2217</f>
        <v>0</v>
      </c>
      <c r="T1100" s="73">
        <f>'2 уровень'!X2217</f>
        <v>0</v>
      </c>
      <c r="U1100" s="73">
        <f>'2 уровень'!Y2217</f>
        <v>0</v>
      </c>
      <c r="V1100" s="773">
        <f>'2 уровень'!Z2217</f>
        <v>0</v>
      </c>
      <c r="W1100" s="73">
        <f>'2 уровень'!AA2217</f>
        <v>0</v>
      </c>
      <c r="X1100" s="73">
        <f>'2 уровень'!AB2217</f>
        <v>0</v>
      </c>
      <c r="Y1100" s="73">
        <f>'2 уровень'!AC2217</f>
        <v>0</v>
      </c>
      <c r="Z1100" s="73">
        <f>'2 уровень'!AD2217</f>
        <v>0</v>
      </c>
      <c r="AA1100" s="379">
        <f>'2 уровень'!AE2217</f>
        <v>0</v>
      </c>
      <c r="AB1100" s="73"/>
      <c r="AC1100" s="73"/>
      <c r="AD1100" s="965">
        <f>'2 уровень'!AF2217</f>
        <v>0</v>
      </c>
      <c r="AE1100" s="972">
        <f>'2 уровень'!AG2217</f>
        <v>0</v>
      </c>
      <c r="AF1100" s="186">
        <f t="shared" si="204"/>
        <v>0</v>
      </c>
      <c r="AG1100" s="186">
        <f t="shared" si="203"/>
        <v>0</v>
      </c>
      <c r="AH1100" s="881">
        <f t="shared" si="209"/>
        <v>0</v>
      </c>
      <c r="AI1100" s="19" t="e">
        <f t="shared" si="206"/>
        <v>#DIV/0!</v>
      </c>
      <c r="AK1100" s="1030"/>
      <c r="AL1100" s="19">
        <f t="shared" si="210"/>
        <v>0</v>
      </c>
      <c r="AO1100" s="3514"/>
    </row>
    <row r="1101" spans="1:199" x14ac:dyDescent="0.25">
      <c r="A1101" s="19">
        <v>1</v>
      </c>
      <c r="B1101" s="19">
        <v>1</v>
      </c>
      <c r="C1101" s="2914" t="s">
        <v>16</v>
      </c>
      <c r="D1101" s="28">
        <f>'2 уровень'!H2218</f>
        <v>0</v>
      </c>
      <c r="E1101" s="28">
        <f>'2 уровень'!I2218</f>
        <v>0</v>
      </c>
      <c r="F1101" s="28">
        <f>'2 уровень'!J2218</f>
        <v>0</v>
      </c>
      <c r="G1101" s="65" t="e">
        <f>'2 уровень'!K2218</f>
        <v>#DIV/0!</v>
      </c>
      <c r="H1101" s="79">
        <f>'2 уровень'!L2218</f>
        <v>0</v>
      </c>
      <c r="I1101" s="79">
        <f>'2 уровень'!M2218</f>
        <v>0</v>
      </c>
      <c r="J1101" s="26">
        <f>'2 уровень'!N2218</f>
        <v>0</v>
      </c>
      <c r="K1101" s="26">
        <f>'2 уровень'!O2218</f>
        <v>0</v>
      </c>
      <c r="L1101" s="26">
        <f>'2 уровень'!P2218</f>
        <v>0</v>
      </c>
      <c r="M1101" s="26" t="e">
        <f>'2 уровень'!Q2218</f>
        <v>#DIV/0!</v>
      </c>
      <c r="N1101" s="26">
        <f>'2 уровень'!R2218</f>
        <v>0</v>
      </c>
      <c r="O1101" s="26" t="e">
        <f>'2 уровень'!S2218</f>
        <v>#DIV/0!</v>
      </c>
      <c r="P1101" s="73">
        <f>'2 уровень'!T2218</f>
        <v>0</v>
      </c>
      <c r="Q1101" s="73">
        <f>'2 уровень'!U2218</f>
        <v>0</v>
      </c>
      <c r="R1101" s="73">
        <f>'2 уровень'!V2218</f>
        <v>0</v>
      </c>
      <c r="S1101" s="73">
        <f>'2 уровень'!W2218</f>
        <v>0</v>
      </c>
      <c r="T1101" s="73">
        <f>'2 уровень'!X2218</f>
        <v>0</v>
      </c>
      <c r="U1101" s="73">
        <f>'2 уровень'!Y2218</f>
        <v>0</v>
      </c>
      <c r="V1101" s="773">
        <f>'2 уровень'!Z2218</f>
        <v>0</v>
      </c>
      <c r="W1101" s="73">
        <f>'2 уровень'!AA2218</f>
        <v>0</v>
      </c>
      <c r="X1101" s="73">
        <f>'2 уровень'!AB2218</f>
        <v>0</v>
      </c>
      <c r="Y1101" s="73">
        <f>'2 уровень'!AC2218</f>
        <v>0</v>
      </c>
      <c r="Z1101" s="73">
        <f>'2 уровень'!AD2218</f>
        <v>0</v>
      </c>
      <c r="AA1101" s="379">
        <f>'2 уровень'!AE2218</f>
        <v>0</v>
      </c>
      <c r="AB1101" s="73"/>
      <c r="AC1101" s="73"/>
      <c r="AD1101" s="965">
        <f>'2 уровень'!AF2218</f>
        <v>0</v>
      </c>
      <c r="AE1101" s="972">
        <f>'2 уровень'!AG2218</f>
        <v>0</v>
      </c>
      <c r="AF1101" s="186">
        <f t="shared" si="204"/>
        <v>0</v>
      </c>
      <c r="AG1101" s="186">
        <f t="shared" si="203"/>
        <v>0</v>
      </c>
      <c r="AH1101" s="881">
        <f t="shared" si="209"/>
        <v>0</v>
      </c>
      <c r="AI1101" s="19" t="e">
        <f t="shared" si="206"/>
        <v>#DIV/0!</v>
      </c>
      <c r="AK1101" s="1030"/>
      <c r="AL1101" s="19">
        <f t="shared" si="210"/>
        <v>0</v>
      </c>
      <c r="AO1101" s="3514"/>
    </row>
    <row r="1102" spans="1:199" ht="29.25" x14ac:dyDescent="0.25">
      <c r="A1102" s="19">
        <v>1</v>
      </c>
      <c r="B1102" s="19">
        <v>1</v>
      </c>
      <c r="C1102" s="2915" t="s">
        <v>136</v>
      </c>
      <c r="D1102" s="28">
        <f>'2 уровень'!H2219</f>
        <v>0</v>
      </c>
      <c r="E1102" s="28">
        <f>'2 уровень'!I2219</f>
        <v>0</v>
      </c>
      <c r="F1102" s="28">
        <f>'2 уровень'!J2219</f>
        <v>0</v>
      </c>
      <c r="G1102" s="65" t="e">
        <f>'2 уровень'!K2219</f>
        <v>#DIV/0!</v>
      </c>
      <c r="H1102" s="79" t="e">
        <f>'2 уровень'!L2219</f>
        <v>#DIV/0!</v>
      </c>
      <c r="I1102" s="79" t="e">
        <f>'2 уровень'!M2219</f>
        <v>#DIV/0!</v>
      </c>
      <c r="J1102" s="26">
        <f>'2 уровень'!N2219</f>
        <v>0</v>
      </c>
      <c r="K1102" s="26">
        <f>'2 уровень'!O2219</f>
        <v>0</v>
      </c>
      <c r="L1102" s="26">
        <f>'2 уровень'!P2219</f>
        <v>0</v>
      </c>
      <c r="M1102" s="26" t="e">
        <f>'2 уровень'!Q2219</f>
        <v>#DIV/0!</v>
      </c>
      <c r="N1102" s="26">
        <f>'2 уровень'!R2219</f>
        <v>0</v>
      </c>
      <c r="O1102" s="26" t="e">
        <f>'2 уровень'!S2219</f>
        <v>#DIV/0!</v>
      </c>
      <c r="P1102" s="73">
        <f>'2 уровень'!T2219</f>
        <v>0</v>
      </c>
      <c r="Q1102" s="73">
        <f>'2 уровень'!U2219</f>
        <v>0</v>
      </c>
      <c r="R1102" s="73">
        <f>'2 уровень'!V2219</f>
        <v>0</v>
      </c>
      <c r="S1102" s="73">
        <f>'2 уровень'!W2219</f>
        <v>0</v>
      </c>
      <c r="T1102" s="73">
        <f>'2 уровень'!X2219</f>
        <v>0</v>
      </c>
      <c r="U1102" s="73">
        <f>'2 уровень'!Y2219</f>
        <v>0</v>
      </c>
      <c r="V1102" s="773">
        <f>'2 уровень'!Z2219</f>
        <v>0</v>
      </c>
      <c r="W1102" s="73">
        <f>'2 уровень'!AA2219</f>
        <v>0</v>
      </c>
      <c r="X1102" s="73">
        <f>'2 уровень'!AB2219</f>
        <v>0</v>
      </c>
      <c r="Y1102" s="73">
        <f>'2 уровень'!AC2219</f>
        <v>0</v>
      </c>
      <c r="Z1102" s="73">
        <f>'2 уровень'!AD2219</f>
        <v>0</v>
      </c>
      <c r="AA1102" s="379">
        <f>'2 уровень'!AE2219</f>
        <v>0</v>
      </c>
      <c r="AB1102" s="73" t="e">
        <f>U1102/T1102*100</f>
        <v>#DIV/0!</v>
      </c>
      <c r="AC1102" s="73" t="e">
        <f>AA1102/T1102*100</f>
        <v>#DIV/0!</v>
      </c>
      <c r="AD1102" s="965">
        <f>'2 уровень'!AF2219</f>
        <v>0</v>
      </c>
      <c r="AE1102" s="972">
        <f>'2 уровень'!AG2219</f>
        <v>0</v>
      </c>
      <c r="AF1102" s="186">
        <f t="shared" si="204"/>
        <v>0</v>
      </c>
      <c r="AG1102" s="186">
        <f t="shared" si="203"/>
        <v>0</v>
      </c>
      <c r="AH1102" s="881">
        <f t="shared" si="209"/>
        <v>0</v>
      </c>
      <c r="AI1102" s="19" t="e">
        <f t="shared" si="206"/>
        <v>#DIV/0!</v>
      </c>
      <c r="AK1102" s="1030"/>
      <c r="AL1102" s="19">
        <f t="shared" si="210"/>
        <v>0</v>
      </c>
      <c r="AO1102" s="3514"/>
    </row>
    <row r="1103" spans="1:199" x14ac:dyDescent="0.25">
      <c r="B1103" s="19">
        <v>1</v>
      </c>
      <c r="C1103" s="2661" t="s">
        <v>197</v>
      </c>
      <c r="D1103" s="28">
        <f>'2 уровень'!H2220</f>
        <v>0</v>
      </c>
      <c r="E1103" s="28">
        <f>'2 уровень'!I2220</f>
        <v>0</v>
      </c>
      <c r="F1103" s="28">
        <f>'2 уровень'!J2220</f>
        <v>2</v>
      </c>
      <c r="G1103" s="65" t="e">
        <f>'2 уровень'!K2220</f>
        <v>#DIV/0!</v>
      </c>
      <c r="H1103" s="79">
        <f>'2 уровень'!L2220</f>
        <v>0</v>
      </c>
      <c r="I1103" s="79">
        <f>'2 уровень'!M2220</f>
        <v>0</v>
      </c>
      <c r="J1103" s="26">
        <f>'2 уровень'!N2220</f>
        <v>0</v>
      </c>
      <c r="K1103" s="26">
        <f>'2 уровень'!O2220</f>
        <v>0</v>
      </c>
      <c r="L1103" s="26">
        <f>'2 уровень'!P2220</f>
        <v>0</v>
      </c>
      <c r="M1103" s="26">
        <f>'2 уровень'!Q2220</f>
        <v>0</v>
      </c>
      <c r="N1103" s="26">
        <f>'2 уровень'!R2220</f>
        <v>0</v>
      </c>
      <c r="O1103" s="26">
        <f>'2 уровень'!S2220</f>
        <v>0</v>
      </c>
      <c r="P1103" s="73">
        <f>'2 уровень'!T2220</f>
        <v>0</v>
      </c>
      <c r="Q1103" s="73">
        <f>'2 уровень'!U2220</f>
        <v>0</v>
      </c>
      <c r="R1103" s="73">
        <f>'2 уровень'!V2220</f>
        <v>0</v>
      </c>
      <c r="S1103" s="73">
        <f>'2 уровень'!W2220</f>
        <v>0</v>
      </c>
      <c r="T1103" s="73">
        <f>'2 уровень'!X2220</f>
        <v>0</v>
      </c>
      <c r="U1103" s="73">
        <f>'2 уровень'!Y2220</f>
        <v>0</v>
      </c>
      <c r="V1103" s="773">
        <f>'2 уровень'!Z2220</f>
        <v>0</v>
      </c>
      <c r="W1103" s="73">
        <f>'2 уровень'!AA2220</f>
        <v>0</v>
      </c>
      <c r="X1103" s="73">
        <f>'2 уровень'!AB2220</f>
        <v>0</v>
      </c>
      <c r="Y1103" s="73">
        <f>'2 уровень'!AC2220</f>
        <v>0</v>
      </c>
      <c r="Z1103" s="73">
        <f>'2 уровень'!AD2220</f>
        <v>0</v>
      </c>
      <c r="AA1103" s="379">
        <f>'2 уровень'!AE2220</f>
        <v>0</v>
      </c>
      <c r="AB1103" s="73" t="e">
        <f>U1103/T1103*100</f>
        <v>#DIV/0!</v>
      </c>
      <c r="AC1103" s="73"/>
      <c r="AD1103" s="965"/>
      <c r="AE1103" s="972"/>
      <c r="AF1103" s="186"/>
      <c r="AG1103" s="186"/>
      <c r="AH1103" s="881"/>
      <c r="AK1103" s="1030"/>
      <c r="AL1103" s="19">
        <f t="shared" si="210"/>
        <v>0</v>
      </c>
      <c r="AO1103" s="3514"/>
    </row>
    <row r="1104" spans="1:199" x14ac:dyDescent="0.25">
      <c r="A1104" s="19">
        <v>1</v>
      </c>
      <c r="B1104" s="19">
        <v>1</v>
      </c>
      <c r="C1104" s="697" t="s">
        <v>198</v>
      </c>
      <c r="D1104" s="28">
        <f>'2 уровень'!H2221</f>
        <v>0</v>
      </c>
      <c r="E1104" s="28">
        <f>'2 уровень'!I2221</f>
        <v>0</v>
      </c>
      <c r="F1104" s="28">
        <f>'2 уровень'!J2221</f>
        <v>2</v>
      </c>
      <c r="G1104" s="65" t="e">
        <f>'2 уровень'!K2221</f>
        <v>#DIV/0!</v>
      </c>
      <c r="H1104" s="79">
        <f>'2 уровень'!L2221</f>
        <v>0</v>
      </c>
      <c r="I1104" s="79">
        <f>'2 уровень'!M2221</f>
        <v>0</v>
      </c>
      <c r="J1104" s="26">
        <f>'2 уровень'!N2221</f>
        <v>0</v>
      </c>
      <c r="K1104" s="26">
        <f>'2 уровень'!O2221</f>
        <v>0</v>
      </c>
      <c r="L1104" s="26">
        <f>'2 уровень'!P2221</f>
        <v>0</v>
      </c>
      <c r="M1104" s="26">
        <f>'2 уровень'!Q2221</f>
        <v>0</v>
      </c>
      <c r="N1104" s="26">
        <f>'2 уровень'!R2221</f>
        <v>0</v>
      </c>
      <c r="O1104" s="26">
        <f>'2 уровень'!S2221</f>
        <v>0</v>
      </c>
      <c r="P1104" s="73">
        <f>'2 уровень'!T2221</f>
        <v>0</v>
      </c>
      <c r="Q1104" s="73">
        <f>'2 уровень'!U2221</f>
        <v>0</v>
      </c>
      <c r="R1104" s="73">
        <f>'2 уровень'!V2221</f>
        <v>0</v>
      </c>
      <c r="S1104" s="73">
        <f>'2 уровень'!W2221</f>
        <v>0</v>
      </c>
      <c r="T1104" s="73">
        <f>'2 уровень'!X2221</f>
        <v>0</v>
      </c>
      <c r="U1104" s="73">
        <f>'2 уровень'!Y2221</f>
        <v>0</v>
      </c>
      <c r="V1104" s="773">
        <f>'2 уровень'!Z2221</f>
        <v>0</v>
      </c>
      <c r="W1104" s="73">
        <f>'2 уровень'!AA2221</f>
        <v>0</v>
      </c>
      <c r="X1104" s="73">
        <f>'2 уровень'!AB2221</f>
        <v>0</v>
      </c>
      <c r="Y1104" s="73">
        <f>'2 уровень'!AC2221</f>
        <v>0</v>
      </c>
      <c r="Z1104" s="73">
        <f>'2 уровень'!AD2221</f>
        <v>0</v>
      </c>
      <c r="AA1104" s="379">
        <f>'2 уровень'!AE2221</f>
        <v>0</v>
      </c>
      <c r="AB1104" s="73"/>
      <c r="AC1104" s="73"/>
      <c r="AD1104" s="965">
        <f>'2 уровень'!AF2220</f>
        <v>0</v>
      </c>
      <c r="AE1104" s="972">
        <f>'2 уровень'!AG2220</f>
        <v>0</v>
      </c>
      <c r="AF1104" s="186">
        <f t="shared" si="204"/>
        <v>0</v>
      </c>
      <c r="AG1104" s="186">
        <f t="shared" si="203"/>
        <v>0</v>
      </c>
      <c r="AH1104" s="881">
        <f>IF(P1104&gt;0,P1104*1000/D1104,0)</f>
        <v>0</v>
      </c>
      <c r="AI1104" s="19">
        <f t="shared" ref="AI1104:AI1116" si="211">U1104/F1104*1000</f>
        <v>0</v>
      </c>
      <c r="AK1104" s="1030"/>
      <c r="AL1104" s="19">
        <f t="shared" si="210"/>
        <v>0</v>
      </c>
      <c r="AO1104" s="3514"/>
    </row>
    <row r="1105" spans="1:199" ht="30" x14ac:dyDescent="0.25">
      <c r="A1105" s="19">
        <v>1</v>
      </c>
      <c r="B1105" s="19">
        <v>1</v>
      </c>
      <c r="C1105" s="707" t="s">
        <v>199</v>
      </c>
      <c r="D1105" s="28">
        <f>'2 уровень'!H2222</f>
        <v>0</v>
      </c>
      <c r="E1105" s="28">
        <f>'2 уровень'!I2222</f>
        <v>0</v>
      </c>
      <c r="F1105" s="28">
        <f>'2 уровень'!J2222</f>
        <v>0</v>
      </c>
      <c r="G1105" s="65" t="e">
        <f>'2 уровень'!K2222</f>
        <v>#DIV/0!</v>
      </c>
      <c r="H1105" s="79">
        <f>'2 уровень'!L2222</f>
        <v>0</v>
      </c>
      <c r="I1105" s="79">
        <f>'2 уровень'!M2222</f>
        <v>0</v>
      </c>
      <c r="J1105" s="26">
        <f>'2 уровень'!N2222</f>
        <v>0</v>
      </c>
      <c r="K1105" s="26">
        <f>'2 уровень'!O2222</f>
        <v>0</v>
      </c>
      <c r="L1105" s="26">
        <f>'2 уровень'!P2222</f>
        <v>0</v>
      </c>
      <c r="M1105" s="26">
        <f>'2 уровень'!Q2222</f>
        <v>0</v>
      </c>
      <c r="N1105" s="26">
        <f>'2 уровень'!R2222</f>
        <v>0</v>
      </c>
      <c r="O1105" s="26">
        <f>'2 уровень'!S2222</f>
        <v>0</v>
      </c>
      <c r="P1105" s="73">
        <f>'2 уровень'!T2222</f>
        <v>0</v>
      </c>
      <c r="Q1105" s="73">
        <f>'2 уровень'!U2222</f>
        <v>0</v>
      </c>
      <c r="R1105" s="73">
        <f>'2 уровень'!V2222</f>
        <v>0</v>
      </c>
      <c r="S1105" s="73">
        <f>'2 уровень'!W2222</f>
        <v>0</v>
      </c>
      <c r="T1105" s="73">
        <f>'2 уровень'!X2222</f>
        <v>0</v>
      </c>
      <c r="U1105" s="73">
        <f>'2 уровень'!Y2222</f>
        <v>0</v>
      </c>
      <c r="V1105" s="773">
        <f>'2 уровень'!Z2222</f>
        <v>0</v>
      </c>
      <c r="W1105" s="73">
        <f>'2 уровень'!AA2222</f>
        <v>0</v>
      </c>
      <c r="X1105" s="73">
        <f>'2 уровень'!AB2222</f>
        <v>0</v>
      </c>
      <c r="Y1105" s="73">
        <f>'2 уровень'!AC2222</f>
        <v>0</v>
      </c>
      <c r="Z1105" s="73">
        <f>'2 уровень'!AD2222</f>
        <v>0</v>
      </c>
      <c r="AA1105" s="379">
        <f>'2 уровень'!AE2222</f>
        <v>0</v>
      </c>
      <c r="AB1105" s="73"/>
      <c r="AC1105" s="73"/>
      <c r="AD1105" s="965">
        <f>'2 уровень'!AF2221</f>
        <v>0</v>
      </c>
      <c r="AE1105" s="972">
        <f>'2 уровень'!AG2221</f>
        <v>0</v>
      </c>
      <c r="AF1105" s="186">
        <f t="shared" si="204"/>
        <v>0</v>
      </c>
      <c r="AG1105" s="186">
        <f t="shared" si="203"/>
        <v>0</v>
      </c>
      <c r="AH1105" s="881">
        <f>IF(P1105&gt;0,P1105*1000/D1105,0)</f>
        <v>0</v>
      </c>
      <c r="AI1105" s="19" t="e">
        <f t="shared" si="211"/>
        <v>#DIV/0!</v>
      </c>
      <c r="AK1105" s="1030"/>
      <c r="AL1105" s="19">
        <f t="shared" si="210"/>
        <v>0</v>
      </c>
      <c r="AO1105" s="3514"/>
    </row>
    <row r="1106" spans="1:199" ht="15.75" thickBot="1" x14ac:dyDescent="0.3">
      <c r="A1106" s="19">
        <v>1</v>
      </c>
      <c r="B1106" s="19">
        <v>1</v>
      </c>
      <c r="C1106" s="697" t="s">
        <v>204</v>
      </c>
      <c r="D1106" s="28">
        <f>'2 уровень'!H2223</f>
        <v>0</v>
      </c>
      <c r="E1106" s="28">
        <f>'2 уровень'!I2223</f>
        <v>0</v>
      </c>
      <c r="F1106" s="28">
        <f>'2 уровень'!J2223</f>
        <v>2</v>
      </c>
      <c r="G1106" s="65" t="e">
        <f>'2 уровень'!K2223</f>
        <v>#DIV/0!</v>
      </c>
      <c r="H1106" s="79">
        <f>'2 уровень'!L2223</f>
        <v>0</v>
      </c>
      <c r="I1106" s="79">
        <f>'2 уровень'!M2223</f>
        <v>0</v>
      </c>
      <c r="J1106" s="26">
        <f>'2 уровень'!N2223</f>
        <v>0</v>
      </c>
      <c r="K1106" s="26">
        <f>'2 уровень'!O2223</f>
        <v>0</v>
      </c>
      <c r="L1106" s="26">
        <f>'2 уровень'!P2223</f>
        <v>0</v>
      </c>
      <c r="M1106" s="26">
        <f>'2 уровень'!Q2223</f>
        <v>0</v>
      </c>
      <c r="N1106" s="26">
        <f>'2 уровень'!R2223</f>
        <v>0</v>
      </c>
      <c r="O1106" s="26">
        <f>'2 уровень'!S2223</f>
        <v>0</v>
      </c>
      <c r="P1106" s="73">
        <f>'2 уровень'!T2223</f>
        <v>0</v>
      </c>
      <c r="Q1106" s="73">
        <f>'2 уровень'!U2223</f>
        <v>0</v>
      </c>
      <c r="R1106" s="73">
        <f>'2 уровень'!V2223</f>
        <v>0</v>
      </c>
      <c r="S1106" s="73">
        <f>'2 уровень'!W2223</f>
        <v>0</v>
      </c>
      <c r="T1106" s="73">
        <f>'2 уровень'!X2223</f>
        <v>0</v>
      </c>
      <c r="U1106" s="73">
        <f>'2 уровень'!Y2223</f>
        <v>10.162660000000001</v>
      </c>
      <c r="V1106" s="773">
        <f>'2 уровень'!Z2223</f>
        <v>0</v>
      </c>
      <c r="W1106" s="73">
        <f>'2 уровень'!AA2223</f>
        <v>0</v>
      </c>
      <c r="X1106" s="73">
        <f>'2 уровень'!AB2223</f>
        <v>10.162660000000001</v>
      </c>
      <c r="Y1106" s="73">
        <f>'2 уровень'!AC2223</f>
        <v>0</v>
      </c>
      <c r="Z1106" s="73">
        <f>'2 уровень'!AD2223</f>
        <v>0</v>
      </c>
      <c r="AA1106" s="379">
        <f>'2 уровень'!AE2223</f>
        <v>10.162660000000001</v>
      </c>
      <c r="AB1106" s="73"/>
      <c r="AC1106" s="73"/>
      <c r="AD1106" s="965">
        <f>'2 уровень'!AF2222</f>
        <v>0</v>
      </c>
      <c r="AE1106" s="972">
        <f>'2 уровень'!AG2222</f>
        <v>0</v>
      </c>
      <c r="AF1106" s="186">
        <f t="shared" si="204"/>
        <v>10162.66</v>
      </c>
      <c r="AG1106" s="186">
        <f t="shared" si="203"/>
        <v>0</v>
      </c>
      <c r="AH1106" s="881">
        <f>IF(P1106&gt;0,P1106*1000/D1106,0)</f>
        <v>0</v>
      </c>
      <c r="AI1106" s="19">
        <f t="shared" si="211"/>
        <v>5081.33</v>
      </c>
      <c r="AK1106" s="1030"/>
      <c r="AL1106" s="19" t="e">
        <f>#REF!-#REF!</f>
        <v>#REF!</v>
      </c>
      <c r="AO1106" s="3514"/>
    </row>
    <row r="1107" spans="1:199" s="101" customFormat="1" x14ac:dyDescent="0.25">
      <c r="A1107" s="19">
        <v>1</v>
      </c>
      <c r="B1107" s="19">
        <v>1</v>
      </c>
      <c r="C1107" s="97" t="s">
        <v>107</v>
      </c>
      <c r="D1107" s="98"/>
      <c r="E1107" s="98"/>
      <c r="F1107" s="98"/>
      <c r="G1107" s="99"/>
      <c r="H1107" s="82"/>
      <c r="I1107" s="82"/>
      <c r="J1107" s="100"/>
      <c r="K1107" s="100"/>
      <c r="L1107" s="100"/>
      <c r="M1107" s="100"/>
      <c r="N1107" s="100"/>
      <c r="O1107" s="100"/>
      <c r="P1107" s="394">
        <f>P1108-P1109-P1164-P1167-P1171</f>
        <v>0</v>
      </c>
      <c r="Q1107" s="394">
        <f>Q1108-Q1109-Q1164-Q1167-Q1171</f>
        <v>0</v>
      </c>
      <c r="R1107" s="394">
        <f>R1108-R1109-R1164-R1167-R1171</f>
        <v>0</v>
      </c>
      <c r="S1107" s="394">
        <f>S1108-S1109-S1164-S1167-S1171</f>
        <v>0</v>
      </c>
      <c r="T1107" s="394">
        <f t="shared" ref="T1107:AA1107" si="212">T1108-T1109-T1164-T1167-T1171</f>
        <v>0</v>
      </c>
      <c r="U1107" s="394">
        <f t="shared" si="212"/>
        <v>0</v>
      </c>
      <c r="V1107" s="785">
        <f t="shared" si="212"/>
        <v>0</v>
      </c>
      <c r="W1107" s="394">
        <f t="shared" si="212"/>
        <v>0</v>
      </c>
      <c r="X1107" s="394">
        <f t="shared" si="212"/>
        <v>0</v>
      </c>
      <c r="Y1107" s="394">
        <f t="shared" si="212"/>
        <v>0</v>
      </c>
      <c r="Z1107" s="394">
        <f t="shared" si="212"/>
        <v>0</v>
      </c>
      <c r="AA1107" s="394">
        <f t="shared" si="212"/>
        <v>0</v>
      </c>
      <c r="AB1107" s="394"/>
      <c r="AC1107" s="394"/>
      <c r="AD1107" s="991">
        <f>'1 уровень'!AE3345</f>
        <v>0</v>
      </c>
      <c r="AE1107" s="992" t="e">
        <f>AE1108-AE1109-AE1169-#REF!-#REF!</f>
        <v>#REF!</v>
      </c>
      <c r="AF1107" s="186">
        <f t="shared" si="204"/>
        <v>0</v>
      </c>
      <c r="AG1107" s="186">
        <f t="shared" si="203"/>
        <v>0</v>
      </c>
      <c r="AH1107" s="881">
        <f>IF(P1107&gt;0,P1107*1000/D1107,0)</f>
        <v>0</v>
      </c>
      <c r="AI1107" s="60" t="e">
        <f t="shared" si="211"/>
        <v>#DIV/0!</v>
      </c>
      <c r="AJ1107" s="60"/>
      <c r="AK1107" s="267"/>
      <c r="AL1107" s="60">
        <f t="shared" ref="AL1107:AL1123" si="213">E1108-D1108</f>
        <v>0</v>
      </c>
      <c r="AM1107" s="60"/>
      <c r="AN1107" s="60"/>
      <c r="AO1107" s="3514"/>
      <c r="AP1107" s="3515"/>
      <c r="AQ1107" s="3515"/>
      <c r="AR1107" s="3515"/>
      <c r="AS1107" s="3515"/>
      <c r="AT1107" s="3515"/>
      <c r="AU1107" s="3515"/>
      <c r="AV1107" s="3515"/>
      <c r="AW1107" s="3515"/>
      <c r="AX1107" s="3515"/>
      <c r="AY1107" s="3515"/>
      <c r="AZ1107" s="3515"/>
      <c r="BA1107" s="3515"/>
      <c r="BB1107" s="3515"/>
      <c r="BC1107" s="60"/>
      <c r="BD1107" s="60"/>
      <c r="BE1107" s="60"/>
      <c r="BF1107" s="60"/>
      <c r="BG1107" s="60"/>
      <c r="BH1107" s="60"/>
      <c r="BI1107" s="60"/>
      <c r="BJ1107" s="60"/>
      <c r="BK1107" s="60"/>
      <c r="BL1107" s="60"/>
      <c r="BM1107" s="60"/>
      <c r="BN1107" s="60"/>
      <c r="BO1107" s="60"/>
      <c r="BP1107" s="60"/>
      <c r="BQ1107" s="60"/>
      <c r="BR1107" s="60"/>
      <c r="BS1107" s="60"/>
      <c r="BT1107" s="60"/>
      <c r="BU1107" s="60"/>
      <c r="BV1107" s="60"/>
      <c r="BW1107" s="60"/>
      <c r="BX1107" s="60"/>
      <c r="BY1107" s="60"/>
      <c r="BZ1107" s="60"/>
      <c r="CA1107" s="60"/>
      <c r="CB1107" s="60"/>
      <c r="CC1107" s="60"/>
      <c r="CD1107" s="60"/>
      <c r="CE1107" s="60"/>
      <c r="CF1107" s="60"/>
      <c r="CG1107" s="60"/>
      <c r="CH1107" s="60"/>
      <c r="CI1107" s="60"/>
      <c r="CJ1107" s="60"/>
      <c r="CK1107" s="60"/>
      <c r="CL1107" s="60"/>
      <c r="CM1107" s="60"/>
      <c r="CN1107" s="60"/>
      <c r="CO1107" s="60"/>
      <c r="CP1107" s="60"/>
      <c r="CQ1107" s="60"/>
      <c r="CR1107" s="60"/>
      <c r="CS1107" s="60"/>
      <c r="CT1107" s="60"/>
      <c r="CU1107" s="60"/>
      <c r="CV1107" s="60"/>
      <c r="CW1107" s="60"/>
      <c r="CX1107" s="60"/>
      <c r="CY1107" s="60"/>
      <c r="CZ1107" s="60"/>
      <c r="DA1107" s="60"/>
      <c r="DB1107" s="60"/>
      <c r="DC1107" s="60"/>
      <c r="DD1107" s="60"/>
      <c r="DE1107" s="60"/>
      <c r="DF1107" s="60"/>
      <c r="DG1107" s="60"/>
      <c r="DH1107" s="60"/>
      <c r="DI1107" s="60"/>
      <c r="DJ1107" s="60"/>
      <c r="DK1107" s="60"/>
      <c r="DL1107" s="60"/>
      <c r="DM1107" s="60"/>
      <c r="DN1107" s="60"/>
      <c r="DO1107" s="60"/>
      <c r="DP1107" s="60"/>
      <c r="DQ1107" s="60"/>
      <c r="DR1107" s="60"/>
      <c r="DS1107" s="60"/>
      <c r="DT1107" s="60"/>
      <c r="DU1107" s="60"/>
      <c r="DV1107" s="60"/>
      <c r="DW1107" s="60"/>
      <c r="DX1107" s="60"/>
      <c r="DY1107" s="60"/>
      <c r="DZ1107" s="60"/>
      <c r="EA1107" s="60"/>
      <c r="EB1107" s="60"/>
      <c r="EC1107" s="60"/>
      <c r="ED1107" s="60"/>
      <c r="EE1107" s="60"/>
      <c r="EF1107" s="60"/>
      <c r="EG1107" s="60"/>
      <c r="EH1107" s="60"/>
      <c r="EI1107" s="60"/>
      <c r="EJ1107" s="60"/>
      <c r="EK1107" s="60"/>
      <c r="EL1107" s="60"/>
      <c r="EM1107" s="60"/>
      <c r="EN1107" s="60"/>
      <c r="EO1107" s="60"/>
      <c r="EP1107" s="60"/>
      <c r="EQ1107" s="60"/>
      <c r="ER1107" s="60"/>
      <c r="ES1107" s="60"/>
      <c r="ET1107" s="60"/>
      <c r="EU1107" s="60"/>
      <c r="EV1107" s="60"/>
      <c r="EW1107" s="60"/>
      <c r="EX1107" s="60"/>
      <c r="EY1107" s="60"/>
      <c r="EZ1107" s="60"/>
      <c r="FA1107" s="60"/>
      <c r="FB1107" s="60"/>
      <c r="FC1107" s="60"/>
      <c r="FD1107" s="60"/>
      <c r="FE1107" s="60"/>
      <c r="FF1107" s="60"/>
      <c r="FG1107" s="60"/>
      <c r="FH1107" s="60"/>
      <c r="FI1107" s="60"/>
      <c r="FJ1107" s="60"/>
      <c r="FK1107" s="60"/>
      <c r="FL1107" s="60"/>
      <c r="FM1107" s="60"/>
      <c r="FN1107" s="60"/>
      <c r="FO1107" s="60"/>
      <c r="FP1107" s="60"/>
      <c r="FQ1107" s="60"/>
      <c r="FR1107" s="60"/>
      <c r="FS1107" s="60"/>
      <c r="FT1107" s="60"/>
      <c r="FU1107" s="60"/>
      <c r="FV1107" s="60"/>
      <c r="FW1107" s="60"/>
      <c r="FX1107" s="60"/>
      <c r="FY1107" s="60"/>
      <c r="FZ1107" s="60"/>
      <c r="GA1107" s="60"/>
      <c r="GB1107" s="60"/>
      <c r="GC1107" s="60"/>
      <c r="GD1107" s="60"/>
      <c r="GE1107" s="60"/>
      <c r="GF1107" s="60"/>
      <c r="GG1107" s="60"/>
      <c r="GH1107" s="60"/>
      <c r="GI1107" s="60"/>
      <c r="GJ1107" s="60"/>
      <c r="GK1107" s="60"/>
      <c r="GL1107" s="60"/>
      <c r="GM1107" s="60"/>
      <c r="GN1107" s="60"/>
      <c r="GO1107" s="60"/>
      <c r="GP1107" s="60"/>
      <c r="GQ1107" s="60"/>
    </row>
    <row r="1108" spans="1:199" s="60" customFormat="1" x14ac:dyDescent="0.25">
      <c r="A1108" s="19">
        <v>1</v>
      </c>
      <c r="B1108" s="19">
        <v>1</v>
      </c>
      <c r="C1108" s="12" t="s">
        <v>92</v>
      </c>
      <c r="D1108" s="61">
        <f>'1 уровень'!G3345</f>
        <v>0</v>
      </c>
      <c r="E1108" s="61">
        <f>'1 уровень'!H3345</f>
        <v>0</v>
      </c>
      <c r="F1108" s="61">
        <f>'1 уровень'!I3345</f>
        <v>0</v>
      </c>
      <c r="G1108" s="72">
        <f>'1 уровень'!J3345</f>
        <v>0</v>
      </c>
      <c r="H1108" s="73">
        <f>'1 уровень'!K3345</f>
        <v>0</v>
      </c>
      <c r="I1108" s="73">
        <f>'1 уровень'!L3345</f>
        <v>0</v>
      </c>
      <c r="J1108" s="22">
        <f>'1 уровень'!M3345</f>
        <v>0</v>
      </c>
      <c r="K1108" s="22">
        <f>'1 уровень'!N3345</f>
        <v>0</v>
      </c>
      <c r="L1108" s="22">
        <f>'1 уровень'!O3345</f>
        <v>0</v>
      </c>
      <c r="M1108" s="22">
        <f>'1 уровень'!P3345</f>
        <v>0</v>
      </c>
      <c r="N1108" s="22">
        <f>'1 уровень'!Q3345</f>
        <v>0</v>
      </c>
      <c r="O1108" s="22">
        <f>'1 уровень'!R3345</f>
        <v>0</v>
      </c>
      <c r="P1108" s="73">
        <f>'1 уровень'!S3345</f>
        <v>0</v>
      </c>
      <c r="Q1108" s="73">
        <f>'1 уровень'!T3345</f>
        <v>0</v>
      </c>
      <c r="R1108" s="73">
        <f>'1 уровень'!U3345</f>
        <v>0</v>
      </c>
      <c r="S1108" s="73">
        <f>'1 уровень'!V3345</f>
        <v>0</v>
      </c>
      <c r="T1108" s="73">
        <f>'1 уровень'!W3345</f>
        <v>0</v>
      </c>
      <c r="U1108" s="73">
        <f>'1 уровень'!X3345</f>
        <v>306.04867999999999</v>
      </c>
      <c r="V1108" s="773">
        <f>'1 уровень'!Y3345</f>
        <v>0</v>
      </c>
      <c r="W1108" s="73">
        <f>'1 уровень'!Z3345</f>
        <v>0</v>
      </c>
      <c r="X1108" s="73">
        <f>'1 уровень'!AA3345</f>
        <v>278.95583999999997</v>
      </c>
      <c r="Y1108" s="73">
        <f>'1 уровень'!AB3345</f>
        <v>0</v>
      </c>
      <c r="Z1108" s="73">
        <f>'1 уровень'!AC3345</f>
        <v>-7.3199000000000005</v>
      </c>
      <c r="AA1108" s="379">
        <f>'1 уровень'!AD3345</f>
        <v>298.72878000000003</v>
      </c>
      <c r="AB1108" s="73" t="e">
        <f>U1108/T1108*100</f>
        <v>#DIV/0!</v>
      </c>
      <c r="AC1108" s="73" t="e">
        <f>AA1108/T1108*100</f>
        <v>#DIV/0!</v>
      </c>
      <c r="AD1108" s="967">
        <f>'1 уровень'!AE3346</f>
        <v>0</v>
      </c>
      <c r="AE1108" s="972">
        <f>'1 уровень'!AF3345</f>
        <v>0</v>
      </c>
      <c r="AF1108" s="186">
        <f t="shared" si="204"/>
        <v>298728.78000000003</v>
      </c>
      <c r="AG1108" s="186">
        <f t="shared" si="203"/>
        <v>-7319.9000000000005</v>
      </c>
      <c r="AH1108" s="881"/>
      <c r="AI1108" s="19" t="e">
        <f t="shared" si="211"/>
        <v>#DIV/0!</v>
      </c>
      <c r="AJ1108" s="19"/>
      <c r="AK1108" s="1030"/>
      <c r="AL1108" s="19">
        <f t="shared" si="213"/>
        <v>0</v>
      </c>
      <c r="AM1108" s="19"/>
      <c r="AN1108" s="19"/>
      <c r="AO1108" s="3514"/>
      <c r="AP1108" s="3513"/>
      <c r="AQ1108" s="3513"/>
      <c r="AR1108" s="3513"/>
      <c r="AS1108" s="3513"/>
      <c r="AT1108" s="3513"/>
      <c r="AU1108" s="3513"/>
      <c r="AV1108" s="3513"/>
      <c r="AW1108" s="3513"/>
      <c r="AX1108" s="3513"/>
      <c r="AY1108" s="3513"/>
      <c r="AZ1108" s="3513"/>
      <c r="BA1108" s="3513"/>
      <c r="BB1108" s="3513"/>
      <c r="BC1108" s="19"/>
      <c r="BD1108" s="19"/>
      <c r="BE1108" s="19"/>
      <c r="BF1108" s="19"/>
      <c r="BG1108" s="19"/>
      <c r="BH1108" s="19"/>
      <c r="BI1108" s="19"/>
      <c r="BJ1108" s="19"/>
      <c r="BK1108" s="19"/>
      <c r="BL1108" s="19"/>
      <c r="BM1108" s="19"/>
      <c r="BN1108" s="19"/>
      <c r="BO1108" s="19"/>
      <c r="BP1108" s="19"/>
      <c r="BQ1108" s="19"/>
      <c r="BR1108" s="19"/>
      <c r="BS1108" s="19"/>
      <c r="BT1108" s="19"/>
      <c r="BU1108" s="19"/>
      <c r="BV1108" s="19"/>
      <c r="BW1108" s="19"/>
      <c r="BX1108" s="19"/>
      <c r="BY1108" s="19"/>
      <c r="BZ1108" s="19"/>
      <c r="CA1108" s="19"/>
      <c r="CB1108" s="19"/>
      <c r="CC1108" s="19"/>
      <c r="CD1108" s="19"/>
      <c r="CE1108" s="19"/>
      <c r="CF1108" s="19"/>
      <c r="CG1108" s="19"/>
      <c r="CH1108" s="19"/>
      <c r="CI1108" s="19"/>
      <c r="CJ1108" s="19"/>
      <c r="CK1108" s="19"/>
      <c r="CL1108" s="19"/>
      <c r="CM1108" s="19"/>
      <c r="CN1108" s="19"/>
      <c r="CO1108" s="19"/>
      <c r="CP1108" s="19"/>
      <c r="CQ1108" s="19"/>
      <c r="CR1108" s="19"/>
      <c r="CS1108" s="19"/>
      <c r="CT1108" s="19"/>
      <c r="CU1108" s="19"/>
      <c r="CV1108" s="19"/>
      <c r="CW1108" s="19"/>
      <c r="CX1108" s="19"/>
      <c r="CY1108" s="19"/>
      <c r="CZ1108" s="19"/>
      <c r="DA1108" s="19"/>
      <c r="DB1108" s="19"/>
      <c r="DC1108" s="19"/>
      <c r="DD1108" s="19"/>
      <c r="DE1108" s="19"/>
      <c r="DF1108" s="19"/>
      <c r="DG1108" s="19"/>
      <c r="DH1108" s="19"/>
      <c r="DI1108" s="19"/>
      <c r="DJ1108" s="19"/>
      <c r="DK1108" s="19"/>
      <c r="DL1108" s="19"/>
      <c r="DM1108" s="19"/>
      <c r="DN1108" s="19"/>
      <c r="DO1108" s="19"/>
      <c r="DP1108" s="19"/>
      <c r="DQ1108" s="19"/>
      <c r="DR1108" s="19"/>
      <c r="DS1108" s="19"/>
      <c r="DT1108" s="19"/>
      <c r="DU1108" s="19"/>
      <c r="DV1108" s="19"/>
      <c r="DW1108" s="19"/>
      <c r="DX1108" s="19"/>
      <c r="DY1108" s="19"/>
      <c r="DZ1108" s="19"/>
      <c r="EA1108" s="19"/>
      <c r="EB1108" s="19"/>
      <c r="EC1108" s="19"/>
      <c r="ED1108" s="19"/>
      <c r="EE1108" s="19"/>
      <c r="EF1108" s="19"/>
      <c r="EG1108" s="19"/>
      <c r="EH1108" s="19"/>
      <c r="EI1108" s="19"/>
      <c r="EJ1108" s="19"/>
      <c r="EK1108" s="19"/>
      <c r="EL1108" s="19"/>
      <c r="EM1108" s="19"/>
      <c r="EN1108" s="19"/>
      <c r="EO1108" s="19"/>
      <c r="EP1108" s="19"/>
      <c r="EQ1108" s="19"/>
      <c r="ER1108" s="19"/>
      <c r="ES1108" s="19"/>
      <c r="ET1108" s="19"/>
      <c r="EU1108" s="19"/>
      <c r="EV1108" s="19"/>
      <c r="EW1108" s="19"/>
      <c r="EX1108" s="19"/>
      <c r="EY1108" s="19"/>
      <c r="EZ1108" s="19"/>
      <c r="FA1108" s="19"/>
      <c r="FB1108" s="19"/>
      <c r="FC1108" s="19"/>
      <c r="FD1108" s="19"/>
      <c r="FE1108" s="19"/>
      <c r="FF1108" s="19"/>
      <c r="FG1108" s="19"/>
      <c r="FH1108" s="19"/>
      <c r="FI1108" s="19"/>
      <c r="FJ1108" s="19"/>
      <c r="FK1108" s="19"/>
      <c r="FL1108" s="19"/>
      <c r="FM1108" s="19"/>
      <c r="FN1108" s="19"/>
      <c r="FO1108" s="19"/>
      <c r="FP1108" s="19"/>
      <c r="FQ1108" s="19"/>
      <c r="FR1108" s="19"/>
      <c r="FS1108" s="19"/>
      <c r="FT1108" s="19"/>
      <c r="FU1108" s="19"/>
      <c r="FV1108" s="19"/>
      <c r="FW1108" s="19"/>
      <c r="FX1108" s="19"/>
      <c r="FY1108" s="19"/>
      <c r="FZ1108" s="19"/>
      <c r="GA1108" s="19"/>
      <c r="GB1108" s="19"/>
      <c r="GC1108" s="19"/>
      <c r="GD1108" s="19"/>
      <c r="GE1108" s="19"/>
      <c r="GF1108" s="19"/>
      <c r="GG1108" s="19"/>
      <c r="GH1108" s="19"/>
      <c r="GI1108" s="19"/>
      <c r="GJ1108" s="19"/>
      <c r="GK1108" s="19"/>
      <c r="GL1108" s="19"/>
      <c r="GM1108" s="19"/>
      <c r="GN1108" s="19"/>
      <c r="GO1108" s="19"/>
      <c r="GP1108" s="19"/>
      <c r="GQ1108" s="19"/>
    </row>
    <row r="1109" spans="1:199" s="60" customFormat="1" x14ac:dyDescent="0.25">
      <c r="A1109" s="19">
        <v>1</v>
      </c>
      <c r="B1109" s="19">
        <v>1</v>
      </c>
      <c r="C1109" s="2194" t="s">
        <v>7</v>
      </c>
      <c r="D1109" s="21">
        <f>'1 уровень'!G3346</f>
        <v>0</v>
      </c>
      <c r="E1109" s="21">
        <f>'1 уровень'!H3346</f>
        <v>0</v>
      </c>
      <c r="F1109" s="21">
        <f>'1 уровень'!I3346</f>
        <v>5</v>
      </c>
      <c r="G1109" s="63" t="e">
        <f>'1 уровень'!J3346</f>
        <v>#DIV/0!</v>
      </c>
      <c r="H1109" s="73" t="e">
        <f>'1 уровень'!K3346</f>
        <v>#DIV/0!</v>
      </c>
      <c r="I1109" s="73">
        <f>'1 уровень'!L3346</f>
        <v>11.4</v>
      </c>
      <c r="J1109" s="24">
        <f>'1 уровень'!M3346</f>
        <v>0</v>
      </c>
      <c r="K1109" s="24">
        <f>'1 уровень'!N3346</f>
        <v>0</v>
      </c>
      <c r="L1109" s="24">
        <f>'1 уровень'!O3346</f>
        <v>57</v>
      </c>
      <c r="M1109" s="24" t="e">
        <f>'1 уровень'!P3346</f>
        <v>#DIV/0!</v>
      </c>
      <c r="N1109" s="24">
        <f>'1 уровень'!Q3346</f>
        <v>0</v>
      </c>
      <c r="O1109" s="24" t="e">
        <f>'1 уровень'!R3346</f>
        <v>#DIV/0!</v>
      </c>
      <c r="P1109" s="73">
        <f>'1 уровень'!S3346</f>
        <v>0</v>
      </c>
      <c r="Q1109" s="73">
        <f>'1 уровень'!T3346</f>
        <v>0</v>
      </c>
      <c r="R1109" s="73">
        <f>'1 уровень'!U3346</f>
        <v>0</v>
      </c>
      <c r="S1109" s="73">
        <f>'1 уровень'!V3346</f>
        <v>0</v>
      </c>
      <c r="T1109" s="73">
        <f>'1 уровень'!W3346</f>
        <v>0</v>
      </c>
      <c r="U1109" s="73">
        <f>'1 уровень'!X3346</f>
        <v>138.92639</v>
      </c>
      <c r="V1109" s="773">
        <f>'1 уровень'!Y3346</f>
        <v>0</v>
      </c>
      <c r="W1109" s="73">
        <f>'1 уровень'!Z3346</f>
        <v>0</v>
      </c>
      <c r="X1109" s="73">
        <f>'1 уровень'!AA3346</f>
        <v>138.92639</v>
      </c>
      <c r="Y1109" s="73">
        <f>'1 уровень'!AB3346</f>
        <v>0</v>
      </c>
      <c r="Z1109" s="73">
        <f>'1 уровень'!AC3346</f>
        <v>0</v>
      </c>
      <c r="AA1109" s="379">
        <f>'1 уровень'!AD3346</f>
        <v>138.92639</v>
      </c>
      <c r="AB1109" s="73" t="e">
        <f>U1109/T1109*100</f>
        <v>#DIV/0!</v>
      </c>
      <c r="AC1109" s="73" t="e">
        <f>AA1109/T1109*100</f>
        <v>#DIV/0!</v>
      </c>
      <c r="AD1109" s="961">
        <f>'1 уровень'!AE3347</f>
        <v>0</v>
      </c>
      <c r="AE1109" s="972">
        <f>'1 уровень'!AF3346</f>
        <v>0</v>
      </c>
      <c r="AF1109" s="186">
        <f t="shared" si="204"/>
        <v>138926.38999999998</v>
      </c>
      <c r="AG1109" s="186">
        <f t="shared" si="203"/>
        <v>0</v>
      </c>
      <c r="AH1109" s="881">
        <f>IF(P1109&gt;0,P1109*1000/D1109,0)</f>
        <v>0</v>
      </c>
      <c r="AI1109" s="60">
        <f t="shared" si="211"/>
        <v>27785.277999999998</v>
      </c>
      <c r="AK1109" s="267"/>
      <c r="AL1109" s="60">
        <f t="shared" si="213"/>
        <v>0</v>
      </c>
      <c r="AO1109" s="3514"/>
      <c r="AP1109" s="3515"/>
      <c r="AQ1109" s="3515"/>
      <c r="AR1109" s="3515"/>
      <c r="AS1109" s="3515"/>
      <c r="AT1109" s="3515"/>
      <c r="AU1109" s="3515"/>
      <c r="AV1109" s="3515"/>
      <c r="AW1109" s="3515"/>
      <c r="AX1109" s="3515"/>
      <c r="AY1109" s="3515"/>
      <c r="AZ1109" s="3515"/>
      <c r="BA1109" s="3515"/>
      <c r="BB1109" s="3515"/>
    </row>
    <row r="1110" spans="1:199" x14ac:dyDescent="0.25">
      <c r="A1110" s="19">
        <v>1</v>
      </c>
      <c r="B1110" s="19">
        <v>1</v>
      </c>
      <c r="C1110" s="286" t="s">
        <v>14</v>
      </c>
      <c r="D1110" s="28">
        <f>'1 уровень'!G3347</f>
        <v>0</v>
      </c>
      <c r="E1110" s="28">
        <f>'1 уровень'!H3347</f>
        <v>0</v>
      </c>
      <c r="F1110" s="28">
        <f>'1 уровень'!I3347</f>
        <v>0</v>
      </c>
      <c r="G1110" s="65">
        <f>'1 уровень'!J3347</f>
        <v>0</v>
      </c>
      <c r="H1110" s="79">
        <f>'1 уровень'!K3347</f>
        <v>0</v>
      </c>
      <c r="I1110" s="79">
        <f>'1 уровень'!L3347</f>
        <v>0</v>
      </c>
      <c r="J1110" s="26">
        <f>'1 уровень'!M3347</f>
        <v>0</v>
      </c>
      <c r="K1110" s="26">
        <f>'1 уровень'!N3347</f>
        <v>0</v>
      </c>
      <c r="L1110" s="26">
        <f>'1 уровень'!O3347</f>
        <v>0</v>
      </c>
      <c r="M1110" s="26">
        <f>'1 уровень'!P3347</f>
        <v>0</v>
      </c>
      <c r="N1110" s="26">
        <f>'1 уровень'!Q3347</f>
        <v>0</v>
      </c>
      <c r="O1110" s="26">
        <f>'1 уровень'!R3347</f>
        <v>0</v>
      </c>
      <c r="P1110" s="73">
        <f>'1 уровень'!S3347</f>
        <v>0</v>
      </c>
      <c r="Q1110" s="73">
        <f>'1 уровень'!T3347</f>
        <v>0</v>
      </c>
      <c r="R1110" s="73">
        <f>'1 уровень'!U3347</f>
        <v>0</v>
      </c>
      <c r="S1110" s="73">
        <f>'1 уровень'!V3347</f>
        <v>0</v>
      </c>
      <c r="T1110" s="73">
        <f>'1 уровень'!W3347</f>
        <v>0</v>
      </c>
      <c r="U1110" s="73">
        <f>'1 уровень'!X3347</f>
        <v>0</v>
      </c>
      <c r="V1110" s="773">
        <f>'1 уровень'!Y3347</f>
        <v>0</v>
      </c>
      <c r="W1110" s="73">
        <f>'1 уровень'!Z3347</f>
        <v>0</v>
      </c>
      <c r="X1110" s="73">
        <f>'1 уровень'!AA3347</f>
        <v>0</v>
      </c>
      <c r="Y1110" s="73">
        <f>'1 уровень'!AB3347</f>
        <v>0</v>
      </c>
      <c r="Z1110" s="73">
        <f>'1 уровень'!AC3347</f>
        <v>0</v>
      </c>
      <c r="AA1110" s="379">
        <f>'1 уровень'!AD3347</f>
        <v>0</v>
      </c>
      <c r="AB1110" s="73"/>
      <c r="AC1110" s="73"/>
      <c r="AD1110" s="965">
        <f>'1 уровень'!AE3348</f>
        <v>0</v>
      </c>
      <c r="AE1110" s="972">
        <f>'1 уровень'!AF3347</f>
        <v>0</v>
      </c>
      <c r="AF1110" s="186">
        <f t="shared" si="204"/>
        <v>0</v>
      </c>
      <c r="AG1110" s="186">
        <f t="shared" si="203"/>
        <v>0</v>
      </c>
      <c r="AH1110" s="881">
        <f>IF(P1110&gt;0,P1110*1000/D1110,0)</f>
        <v>0</v>
      </c>
      <c r="AI1110" s="60" t="e">
        <f t="shared" si="211"/>
        <v>#DIV/0!</v>
      </c>
      <c r="AJ1110" s="60"/>
      <c r="AK1110" s="267"/>
      <c r="AL1110" s="60">
        <f t="shared" si="213"/>
        <v>0</v>
      </c>
      <c r="AM1110" s="60"/>
      <c r="AN1110" s="60"/>
      <c r="AO1110" s="3514"/>
      <c r="AP1110" s="3515"/>
      <c r="AQ1110" s="3515"/>
      <c r="AR1110" s="3515"/>
      <c r="AS1110" s="3515"/>
      <c r="AT1110" s="3515"/>
      <c r="AU1110" s="3515"/>
      <c r="AV1110" s="3515"/>
      <c r="AW1110" s="3515"/>
      <c r="AX1110" s="3515"/>
      <c r="AY1110" s="3515"/>
      <c r="AZ1110" s="3515"/>
      <c r="BA1110" s="3515"/>
      <c r="BB1110" s="3515"/>
      <c r="BC1110" s="60"/>
      <c r="BD1110" s="60"/>
      <c r="BE1110" s="60"/>
      <c r="BF1110" s="60"/>
      <c r="BG1110" s="60"/>
      <c r="BH1110" s="60"/>
      <c r="BI1110" s="60"/>
      <c r="BJ1110" s="60"/>
      <c r="BK1110" s="60"/>
      <c r="BL1110" s="60"/>
      <c r="BM1110" s="60"/>
      <c r="BN1110" s="60"/>
      <c r="BO1110" s="60"/>
      <c r="BP1110" s="60"/>
      <c r="BQ1110" s="60"/>
      <c r="BR1110" s="60"/>
      <c r="BS1110" s="60"/>
      <c r="BT1110" s="60"/>
      <c r="BU1110" s="60"/>
      <c r="BV1110" s="60"/>
      <c r="BW1110" s="60"/>
      <c r="BX1110" s="60"/>
      <c r="BY1110" s="60"/>
      <c r="BZ1110" s="60"/>
      <c r="CA1110" s="60"/>
      <c r="CB1110" s="60"/>
      <c r="CC1110" s="60"/>
      <c r="CD1110" s="60"/>
      <c r="CE1110" s="60"/>
      <c r="CF1110" s="60"/>
      <c r="CG1110" s="60"/>
      <c r="CH1110" s="60"/>
      <c r="CI1110" s="60"/>
      <c r="CJ1110" s="60"/>
      <c r="CK1110" s="60"/>
      <c r="CL1110" s="60"/>
      <c r="CM1110" s="60"/>
      <c r="CN1110" s="60"/>
      <c r="CO1110" s="60"/>
      <c r="CP1110" s="60"/>
      <c r="CQ1110" s="60"/>
      <c r="CR1110" s="60"/>
      <c r="CS1110" s="60"/>
      <c r="CT1110" s="60"/>
      <c r="CU1110" s="60"/>
      <c r="CV1110" s="60"/>
      <c r="CW1110" s="60"/>
      <c r="CX1110" s="60"/>
      <c r="CY1110" s="60"/>
      <c r="CZ1110" s="60"/>
      <c r="DA1110" s="60"/>
      <c r="DB1110" s="60"/>
      <c r="DC1110" s="60"/>
      <c r="DD1110" s="60"/>
      <c r="DE1110" s="60"/>
      <c r="DF1110" s="60"/>
      <c r="DG1110" s="60"/>
      <c r="DH1110" s="60"/>
      <c r="DI1110" s="60"/>
      <c r="DJ1110" s="60"/>
      <c r="DK1110" s="60"/>
      <c r="DL1110" s="60"/>
      <c r="DM1110" s="60"/>
      <c r="DN1110" s="60"/>
      <c r="DO1110" s="60"/>
      <c r="DP1110" s="60"/>
      <c r="DQ1110" s="60"/>
      <c r="DR1110" s="60"/>
      <c r="DS1110" s="60"/>
      <c r="DT1110" s="60"/>
      <c r="DU1110" s="60"/>
      <c r="DV1110" s="60"/>
      <c r="DW1110" s="60"/>
      <c r="DX1110" s="60"/>
      <c r="DY1110" s="60"/>
      <c r="DZ1110" s="60"/>
      <c r="EA1110" s="60"/>
      <c r="EB1110" s="60"/>
      <c r="EC1110" s="60"/>
      <c r="ED1110" s="60"/>
      <c r="EE1110" s="60"/>
      <c r="EF1110" s="60"/>
      <c r="EG1110" s="60"/>
      <c r="EH1110" s="60"/>
      <c r="EI1110" s="60"/>
      <c r="EJ1110" s="60"/>
      <c r="EK1110" s="60"/>
      <c r="EL1110" s="60"/>
      <c r="EM1110" s="60"/>
      <c r="EN1110" s="60"/>
      <c r="EO1110" s="60"/>
      <c r="EP1110" s="60"/>
      <c r="EQ1110" s="60"/>
      <c r="ER1110" s="60"/>
      <c r="ES1110" s="60"/>
      <c r="ET1110" s="60"/>
      <c r="EU1110" s="60"/>
      <c r="EV1110" s="60"/>
      <c r="EW1110" s="60"/>
      <c r="EX1110" s="60"/>
      <c r="EY1110" s="60"/>
      <c r="EZ1110" s="60"/>
      <c r="FA1110" s="60"/>
      <c r="FB1110" s="60"/>
      <c r="FC1110" s="60"/>
      <c r="FD1110" s="60"/>
      <c r="FE1110" s="60"/>
      <c r="FF1110" s="60"/>
      <c r="FG1110" s="60"/>
      <c r="FH1110" s="60"/>
      <c r="FI1110" s="60"/>
      <c r="FJ1110" s="60"/>
      <c r="FK1110" s="60"/>
      <c r="FL1110" s="60"/>
      <c r="FM1110" s="60"/>
      <c r="FN1110" s="60"/>
      <c r="FO1110" s="60"/>
      <c r="FP1110" s="60"/>
      <c r="FQ1110" s="60"/>
      <c r="FR1110" s="60"/>
      <c r="FS1110" s="60"/>
      <c r="FT1110" s="60"/>
      <c r="FU1110" s="60"/>
      <c r="FV1110" s="60"/>
      <c r="FW1110" s="60"/>
      <c r="FX1110" s="60"/>
      <c r="FY1110" s="60"/>
      <c r="FZ1110" s="60"/>
      <c r="GA1110" s="60"/>
      <c r="GB1110" s="60"/>
      <c r="GC1110" s="60"/>
      <c r="GD1110" s="60"/>
      <c r="GE1110" s="60"/>
      <c r="GF1110" s="60"/>
      <c r="GG1110" s="60"/>
      <c r="GH1110" s="60"/>
      <c r="GI1110" s="60"/>
      <c r="GJ1110" s="60"/>
      <c r="GK1110" s="60"/>
      <c r="GL1110" s="60"/>
      <c r="GM1110" s="60"/>
      <c r="GN1110" s="60"/>
      <c r="GO1110" s="60"/>
      <c r="GP1110" s="60"/>
      <c r="GQ1110" s="60"/>
    </row>
    <row r="1111" spans="1:199" ht="60" x14ac:dyDescent="0.25">
      <c r="A1111" s="19">
        <v>1</v>
      </c>
      <c r="B1111" s="19">
        <v>1</v>
      </c>
      <c r="C1111" s="872" t="s">
        <v>324</v>
      </c>
      <c r="D1111" s="28">
        <f>'1 уровень'!G3348</f>
        <v>0</v>
      </c>
      <c r="E1111" s="28">
        <f>'1 уровень'!H3348</f>
        <v>0</v>
      </c>
      <c r="F1111" s="28">
        <f>'1 уровень'!I3348</f>
        <v>0</v>
      </c>
      <c r="G1111" s="65">
        <f>'1 уровень'!J3348</f>
        <v>0</v>
      </c>
      <c r="H1111" s="79">
        <f>'1 уровень'!K3348</f>
        <v>0</v>
      </c>
      <c r="I1111" s="79">
        <f>'1 уровень'!L3348</f>
        <v>0</v>
      </c>
      <c r="J1111" s="26">
        <f>'1 уровень'!M3348</f>
        <v>0</v>
      </c>
      <c r="K1111" s="26">
        <f>'1 уровень'!N3348</f>
        <v>0</v>
      </c>
      <c r="L1111" s="26">
        <f>'1 уровень'!O3348</f>
        <v>0</v>
      </c>
      <c r="M1111" s="26">
        <f>'1 уровень'!P3348</f>
        <v>0</v>
      </c>
      <c r="N1111" s="26">
        <f>'1 уровень'!Q3348</f>
        <v>0</v>
      </c>
      <c r="O1111" s="26">
        <f>'1 уровень'!R3348</f>
        <v>0</v>
      </c>
      <c r="P1111" s="73">
        <f>'1 уровень'!S3348</f>
        <v>0</v>
      </c>
      <c r="Q1111" s="73">
        <f>'1 уровень'!T3348</f>
        <v>0</v>
      </c>
      <c r="R1111" s="73">
        <f>'1 уровень'!U3348</f>
        <v>0</v>
      </c>
      <c r="S1111" s="73">
        <f>'1 уровень'!V3348</f>
        <v>0</v>
      </c>
      <c r="T1111" s="73">
        <f>'1 уровень'!W3348</f>
        <v>0</v>
      </c>
      <c r="U1111" s="73">
        <f>'1 уровень'!X3348</f>
        <v>0</v>
      </c>
      <c r="V1111" s="773">
        <f>'1 уровень'!Y3348</f>
        <v>0</v>
      </c>
      <c r="W1111" s="73">
        <f>'1 уровень'!Z3348</f>
        <v>0</v>
      </c>
      <c r="X1111" s="73">
        <f>'1 уровень'!AA3348</f>
        <v>0</v>
      </c>
      <c r="Y1111" s="73">
        <f>'1 уровень'!AB3348</f>
        <v>0</v>
      </c>
      <c r="Z1111" s="73">
        <f>'1 уровень'!AC3348</f>
        <v>0</v>
      </c>
      <c r="AA1111" s="379">
        <f>'1 уровень'!AD3348</f>
        <v>0</v>
      </c>
      <c r="AB1111" s="73" t="e">
        <f>U1111/T1111*100</f>
        <v>#DIV/0!</v>
      </c>
      <c r="AC1111" s="73" t="e">
        <f>AA1111/T1111*100</f>
        <v>#DIV/0!</v>
      </c>
      <c r="AD1111" s="965">
        <f>'1 уровень'!AE3349</f>
        <v>0</v>
      </c>
      <c r="AE1111" s="972">
        <f>'1 уровень'!AF3348</f>
        <v>0</v>
      </c>
      <c r="AF1111" s="186">
        <f t="shared" si="204"/>
        <v>0</v>
      </c>
      <c r="AG1111" s="186">
        <f t="shared" si="203"/>
        <v>0</v>
      </c>
      <c r="AH1111" s="881"/>
      <c r="AI1111" s="19" t="e">
        <f t="shared" si="211"/>
        <v>#DIV/0!</v>
      </c>
      <c r="AK1111" s="1030"/>
      <c r="AL1111" s="19">
        <f t="shared" si="213"/>
        <v>0</v>
      </c>
      <c r="AO1111" s="3514"/>
    </row>
    <row r="1112" spans="1:199" x14ac:dyDescent="0.25">
      <c r="B1112" s="19">
        <v>1</v>
      </c>
      <c r="C1112" s="162" t="s">
        <v>288</v>
      </c>
      <c r="D1112" s="28">
        <f>'1 уровень'!G3349</f>
        <v>0</v>
      </c>
      <c r="E1112" s="28">
        <f>'1 уровень'!H3349</f>
        <v>0</v>
      </c>
      <c r="F1112" s="28">
        <f>'1 уровень'!I3349</f>
        <v>0</v>
      </c>
      <c r="G1112" s="65">
        <f>'1 уровень'!J3349</f>
        <v>0</v>
      </c>
      <c r="H1112" s="79">
        <f>'1 уровень'!K3349</f>
        <v>0</v>
      </c>
      <c r="I1112" s="79">
        <f>'1 уровень'!L3349</f>
        <v>0</v>
      </c>
      <c r="J1112" s="26">
        <f>'1 уровень'!M3349</f>
        <v>0</v>
      </c>
      <c r="K1112" s="26">
        <f>'1 уровень'!N3349</f>
        <v>0</v>
      </c>
      <c r="L1112" s="26">
        <f>'1 уровень'!O3349</f>
        <v>0</v>
      </c>
      <c r="M1112" s="26">
        <f>'1 уровень'!P3349</f>
        <v>0</v>
      </c>
      <c r="N1112" s="26">
        <f>'1 уровень'!Q3349</f>
        <v>0</v>
      </c>
      <c r="O1112" s="26">
        <f>'1 уровень'!R3349</f>
        <v>0</v>
      </c>
      <c r="P1112" s="73">
        <f>'1 уровень'!S3349</f>
        <v>0</v>
      </c>
      <c r="Q1112" s="73">
        <f>'1 уровень'!T3349</f>
        <v>0</v>
      </c>
      <c r="R1112" s="73">
        <f>'1 уровень'!U3349</f>
        <v>0</v>
      </c>
      <c r="S1112" s="73">
        <f>'1 уровень'!V3349</f>
        <v>0</v>
      </c>
      <c r="T1112" s="73">
        <f>'1 уровень'!W3349</f>
        <v>0</v>
      </c>
      <c r="U1112" s="73">
        <f>'1 уровень'!X3349</f>
        <v>0</v>
      </c>
      <c r="V1112" s="773">
        <f>'1 уровень'!Y3349</f>
        <v>0</v>
      </c>
      <c r="W1112" s="73">
        <f>'1 уровень'!Z3349</f>
        <v>0</v>
      </c>
      <c r="X1112" s="73">
        <f>'1 уровень'!AA3349</f>
        <v>0</v>
      </c>
      <c r="Y1112" s="73">
        <f>'1 уровень'!AB3349</f>
        <v>0</v>
      </c>
      <c r="Z1112" s="73">
        <f>'1 уровень'!AC3349</f>
        <v>0</v>
      </c>
      <c r="AA1112" s="379">
        <f>'1 уровень'!AD3349</f>
        <v>0</v>
      </c>
      <c r="AB1112" s="73" t="e">
        <f>U1112/T1112*100</f>
        <v>#DIV/0!</v>
      </c>
      <c r="AC1112" s="73" t="e">
        <f>AA1112/T1112*100</f>
        <v>#DIV/0!</v>
      </c>
      <c r="AD1112" s="965">
        <f>'1 уровень'!AE3350</f>
        <v>0</v>
      </c>
      <c r="AE1112" s="972">
        <f>'1 уровень'!AF3349</f>
        <v>0</v>
      </c>
      <c r="AF1112" s="186">
        <f t="shared" si="204"/>
        <v>0</v>
      </c>
      <c r="AG1112" s="186">
        <f t="shared" si="203"/>
        <v>0</v>
      </c>
      <c r="AH1112" s="881"/>
      <c r="AI1112" s="19" t="e">
        <f t="shared" si="211"/>
        <v>#DIV/0!</v>
      </c>
      <c r="AK1112" s="1030"/>
      <c r="AL1112" s="19">
        <f t="shared" si="213"/>
        <v>0</v>
      </c>
      <c r="AO1112" s="3514"/>
    </row>
    <row r="1113" spans="1:199" ht="29.25" x14ac:dyDescent="0.25">
      <c r="B1113" s="19">
        <v>1</v>
      </c>
      <c r="C1113" s="282" t="s">
        <v>270</v>
      </c>
      <c r="D1113" s="28">
        <f>'1 уровень'!G3350</f>
        <v>0</v>
      </c>
      <c r="E1113" s="28">
        <f>'1 уровень'!H3350</f>
        <v>0</v>
      </c>
      <c r="F1113" s="28">
        <f>'1 уровень'!I3350</f>
        <v>1</v>
      </c>
      <c r="G1113" s="65" t="e">
        <f>'1 уровень'!J3350</f>
        <v>#DIV/0!</v>
      </c>
      <c r="H1113" s="79">
        <f>'1 уровень'!K3350</f>
        <v>0</v>
      </c>
      <c r="I1113" s="79">
        <f>'1 уровень'!L3350</f>
        <v>0</v>
      </c>
      <c r="J1113" s="26">
        <f>'1 уровень'!M3350</f>
        <v>0</v>
      </c>
      <c r="K1113" s="26">
        <f>'1 уровень'!N3350</f>
        <v>0</v>
      </c>
      <c r="L1113" s="26">
        <f>'1 уровень'!O3350</f>
        <v>0</v>
      </c>
      <c r="M1113" s="26">
        <f>'1 уровень'!P3350</f>
        <v>0</v>
      </c>
      <c r="N1113" s="26">
        <f>'1 уровень'!Q3350</f>
        <v>0</v>
      </c>
      <c r="O1113" s="26">
        <f>'1 уровень'!R3350</f>
        <v>0</v>
      </c>
      <c r="P1113" s="73">
        <f>'1 уровень'!S3350</f>
        <v>0</v>
      </c>
      <c r="Q1113" s="73">
        <f>'1 уровень'!T3350</f>
        <v>0</v>
      </c>
      <c r="R1113" s="73">
        <f>'1 уровень'!U3350</f>
        <v>0</v>
      </c>
      <c r="S1113" s="73">
        <f>'1 уровень'!V3350</f>
        <v>0</v>
      </c>
      <c r="T1113" s="73">
        <f>'1 уровень'!W3350</f>
        <v>0</v>
      </c>
      <c r="U1113" s="73">
        <f>'1 уровень'!X3350</f>
        <v>0</v>
      </c>
      <c r="V1113" s="773">
        <f>'1 уровень'!Y3350</f>
        <v>0</v>
      </c>
      <c r="W1113" s="73">
        <f>'1 уровень'!Z3350</f>
        <v>0</v>
      </c>
      <c r="X1113" s="73">
        <f>'1 уровень'!AA3350</f>
        <v>0</v>
      </c>
      <c r="Y1113" s="73">
        <f>'1 уровень'!AB3350</f>
        <v>0</v>
      </c>
      <c r="Z1113" s="73">
        <f>'1 уровень'!AC3350</f>
        <v>0</v>
      </c>
      <c r="AA1113" s="379">
        <f>'1 уровень'!AD3350</f>
        <v>0</v>
      </c>
      <c r="AB1113" s="73"/>
      <c r="AC1113" s="73"/>
      <c r="AD1113" s="965">
        <f>'1 уровень'!AE3351</f>
        <v>0</v>
      </c>
      <c r="AE1113" s="972">
        <f>'1 уровень'!AF3350</f>
        <v>0</v>
      </c>
      <c r="AF1113" s="186">
        <f t="shared" si="204"/>
        <v>0</v>
      </c>
      <c r="AG1113" s="186">
        <f t="shared" si="203"/>
        <v>0</v>
      </c>
      <c r="AH1113" s="881">
        <f>IF(P1113&gt;0,P1113*1000/D1113,0)</f>
        <v>0</v>
      </c>
      <c r="AI1113" s="19">
        <f t="shared" si="211"/>
        <v>0</v>
      </c>
      <c r="AK1113" s="1030"/>
      <c r="AL1113" s="19">
        <f t="shared" si="213"/>
        <v>0</v>
      </c>
      <c r="AO1113" s="3514"/>
    </row>
    <row r="1114" spans="1:199" ht="30" x14ac:dyDescent="0.25">
      <c r="B1114" s="19">
        <v>1</v>
      </c>
      <c r="C1114" s="547" t="s">
        <v>193</v>
      </c>
      <c r="D1114" s="28">
        <f>'1 уровень'!G3351</f>
        <v>0</v>
      </c>
      <c r="E1114" s="28">
        <f>'1 уровень'!H3351</f>
        <v>0</v>
      </c>
      <c r="F1114" s="28">
        <f>'1 уровень'!I3351</f>
        <v>0</v>
      </c>
      <c r="G1114" s="65">
        <f>'1 уровень'!J3351</f>
        <v>0</v>
      </c>
      <c r="H1114" s="79">
        <f>'1 уровень'!K3351</f>
        <v>0</v>
      </c>
      <c r="I1114" s="79">
        <f>'1 уровень'!L3351</f>
        <v>0</v>
      </c>
      <c r="J1114" s="26">
        <f>'1 уровень'!M3351</f>
        <v>0</v>
      </c>
      <c r="K1114" s="26">
        <f>'1 уровень'!N3351</f>
        <v>0</v>
      </c>
      <c r="L1114" s="26">
        <f>'1 уровень'!O3351</f>
        <v>0</v>
      </c>
      <c r="M1114" s="26">
        <f>'1 уровень'!P3351</f>
        <v>0</v>
      </c>
      <c r="N1114" s="26">
        <f>'1 уровень'!Q3351</f>
        <v>0</v>
      </c>
      <c r="O1114" s="26">
        <f>'1 уровень'!R3351</f>
        <v>0</v>
      </c>
      <c r="P1114" s="73">
        <f>'1 уровень'!S3351</f>
        <v>0</v>
      </c>
      <c r="Q1114" s="73">
        <f>'1 уровень'!T3351</f>
        <v>0</v>
      </c>
      <c r="R1114" s="73">
        <f>'1 уровень'!U3351</f>
        <v>0</v>
      </c>
      <c r="S1114" s="73">
        <f>'1 уровень'!V3351</f>
        <v>0</v>
      </c>
      <c r="T1114" s="73">
        <f>'1 уровень'!W3351</f>
        <v>0</v>
      </c>
      <c r="U1114" s="73">
        <f>'1 уровень'!X3351</f>
        <v>0</v>
      </c>
      <c r="V1114" s="773">
        <f>'1 уровень'!Y3351</f>
        <v>0</v>
      </c>
      <c r="W1114" s="73">
        <f>'1 уровень'!Z3351</f>
        <v>0</v>
      </c>
      <c r="X1114" s="73">
        <f>'1 уровень'!AA3351</f>
        <v>0</v>
      </c>
      <c r="Y1114" s="73">
        <f>'1 уровень'!AB3351</f>
        <v>0</v>
      </c>
      <c r="Z1114" s="73">
        <f>'1 уровень'!AC3351</f>
        <v>0</v>
      </c>
      <c r="AA1114" s="379">
        <f>'1 уровень'!AD3351</f>
        <v>0</v>
      </c>
      <c r="AB1114" s="73"/>
      <c r="AC1114" s="73"/>
      <c r="AD1114" s="965">
        <f>'1 уровень'!AE3352</f>
        <v>0</v>
      </c>
      <c r="AE1114" s="972">
        <f>'1 уровень'!AF3351</f>
        <v>0</v>
      </c>
      <c r="AF1114" s="186">
        <f t="shared" si="204"/>
        <v>0</v>
      </c>
      <c r="AG1114" s="186">
        <f t="shared" si="203"/>
        <v>0</v>
      </c>
      <c r="AH1114" s="881">
        <f>IF(P1114&gt;0,P1114*1000/D1114,0)</f>
        <v>0</v>
      </c>
      <c r="AI1114" s="19" t="e">
        <f t="shared" si="211"/>
        <v>#DIV/0!</v>
      </c>
      <c r="AK1114" s="1030"/>
      <c r="AL1114" s="19">
        <f t="shared" si="213"/>
        <v>0</v>
      </c>
      <c r="AO1114" s="3514"/>
    </row>
    <row r="1115" spans="1:199" ht="30" x14ac:dyDescent="0.25">
      <c r="B1115" s="19">
        <v>1</v>
      </c>
      <c r="C1115" s="547" t="s">
        <v>454</v>
      </c>
      <c r="D1115" s="28">
        <f>'1 уровень'!G3352</f>
        <v>0</v>
      </c>
      <c r="E1115" s="28">
        <f>'1 уровень'!H3352</f>
        <v>0</v>
      </c>
      <c r="F1115" s="28">
        <f>'1 уровень'!I3352</f>
        <v>1</v>
      </c>
      <c r="G1115" s="65" t="e">
        <f>'1 уровень'!J3352</f>
        <v>#DIV/0!</v>
      </c>
      <c r="H1115" s="79">
        <f>'1 уровень'!K3352</f>
        <v>0</v>
      </c>
      <c r="I1115" s="79">
        <f>'1 уровень'!L3352</f>
        <v>0</v>
      </c>
      <c r="J1115" s="26">
        <f>'1 уровень'!M3352</f>
        <v>0</v>
      </c>
      <c r="K1115" s="26">
        <f>'1 уровень'!N3352</f>
        <v>0</v>
      </c>
      <c r="L1115" s="26">
        <f>'1 уровень'!O3352</f>
        <v>0</v>
      </c>
      <c r="M1115" s="26">
        <f>'1 уровень'!P3352</f>
        <v>0</v>
      </c>
      <c r="N1115" s="26">
        <f>'1 уровень'!Q3352</f>
        <v>0</v>
      </c>
      <c r="O1115" s="26">
        <f>'1 уровень'!R3352</f>
        <v>0</v>
      </c>
      <c r="P1115" s="73">
        <f>'1 уровень'!S3352</f>
        <v>0</v>
      </c>
      <c r="Q1115" s="73">
        <f>'1 уровень'!T3352</f>
        <v>0</v>
      </c>
      <c r="R1115" s="73">
        <f>'1 уровень'!U3352</f>
        <v>0</v>
      </c>
      <c r="S1115" s="73">
        <f>'1 уровень'!V3352</f>
        <v>0</v>
      </c>
      <c r="T1115" s="73">
        <f>'1 уровень'!W3352</f>
        <v>0</v>
      </c>
      <c r="U1115" s="73">
        <f>'1 уровень'!X3352</f>
        <v>0</v>
      </c>
      <c r="V1115" s="773">
        <f>'1 уровень'!Y3352</f>
        <v>0</v>
      </c>
      <c r="W1115" s="73">
        <f>'1 уровень'!Z3352</f>
        <v>0</v>
      </c>
      <c r="X1115" s="73">
        <f>'1 уровень'!AA3352</f>
        <v>0</v>
      </c>
      <c r="Y1115" s="73">
        <f>'1 уровень'!AB3352</f>
        <v>0</v>
      </c>
      <c r="Z1115" s="73">
        <f>'1 уровень'!AC3352</f>
        <v>0</v>
      </c>
      <c r="AA1115" s="379">
        <f>'1 уровень'!AD3352</f>
        <v>0</v>
      </c>
      <c r="AB1115" s="73"/>
      <c r="AC1115" s="73"/>
      <c r="AD1115" s="965">
        <f>'1 уровень'!AE3353</f>
        <v>0</v>
      </c>
      <c r="AE1115" s="972">
        <f>'1 уровень'!AF3352</f>
        <v>0</v>
      </c>
      <c r="AF1115" s="186">
        <f t="shared" si="204"/>
        <v>0</v>
      </c>
      <c r="AG1115" s="186">
        <f t="shared" si="203"/>
        <v>0</v>
      </c>
      <c r="AH1115" s="881">
        <f>IF(P1115&gt;0,P1115*1000/D1115,0)</f>
        <v>0</v>
      </c>
      <c r="AI1115" s="19">
        <f t="shared" si="211"/>
        <v>0</v>
      </c>
      <c r="AK1115" s="1030"/>
      <c r="AL1115" s="19">
        <f t="shared" si="213"/>
        <v>0</v>
      </c>
      <c r="AO1115" s="3514"/>
    </row>
    <row r="1116" spans="1:199" ht="75" x14ac:dyDescent="0.25">
      <c r="B1116" s="19">
        <v>1</v>
      </c>
      <c r="C1116" s="285" t="s">
        <v>455</v>
      </c>
      <c r="D1116" s="28">
        <f>'1 уровень'!G3353</f>
        <v>0</v>
      </c>
      <c r="E1116" s="28">
        <f>'1 уровень'!H3353</f>
        <v>0</v>
      </c>
      <c r="F1116" s="28">
        <f>'1 уровень'!I3353</f>
        <v>0</v>
      </c>
      <c r="G1116" s="65" t="e">
        <f>'1 уровень'!J3353</f>
        <v>#DIV/0!</v>
      </c>
      <c r="H1116" s="79">
        <f>'1 уровень'!K3353</f>
        <v>0</v>
      </c>
      <c r="I1116" s="79">
        <f>'1 уровень'!L3353</f>
        <v>0</v>
      </c>
      <c r="J1116" s="26">
        <f>'1 уровень'!M3353</f>
        <v>0</v>
      </c>
      <c r="K1116" s="26">
        <f>'1 уровень'!N3353</f>
        <v>0</v>
      </c>
      <c r="L1116" s="26">
        <f>'1 уровень'!O3353</f>
        <v>0</v>
      </c>
      <c r="M1116" s="26">
        <f>'1 уровень'!P3353</f>
        <v>0</v>
      </c>
      <c r="N1116" s="26">
        <f>'1 уровень'!Q3353</f>
        <v>0</v>
      </c>
      <c r="O1116" s="26">
        <f>'1 уровень'!R3353</f>
        <v>0</v>
      </c>
      <c r="P1116" s="73">
        <f>'1 уровень'!S3353</f>
        <v>0</v>
      </c>
      <c r="Q1116" s="73">
        <f>'1 уровень'!T3353</f>
        <v>0</v>
      </c>
      <c r="R1116" s="73">
        <f>'1 уровень'!U3353</f>
        <v>0</v>
      </c>
      <c r="S1116" s="73">
        <f>'1 уровень'!V3353</f>
        <v>0</v>
      </c>
      <c r="T1116" s="73">
        <f>'1 уровень'!W3353</f>
        <v>0</v>
      </c>
      <c r="U1116" s="73">
        <f>'1 уровень'!X3353</f>
        <v>0</v>
      </c>
      <c r="V1116" s="773">
        <f>'1 уровень'!Y3353</f>
        <v>0</v>
      </c>
      <c r="W1116" s="73">
        <f>'1 уровень'!Z3353</f>
        <v>0</v>
      </c>
      <c r="X1116" s="73">
        <f>'1 уровень'!AA3353</f>
        <v>0</v>
      </c>
      <c r="Y1116" s="73">
        <f>'1 уровень'!AB3353</f>
        <v>0</v>
      </c>
      <c r="Z1116" s="73">
        <f>'1 уровень'!AC3353</f>
        <v>0</v>
      </c>
      <c r="AA1116" s="379">
        <f>'1 уровень'!AD3353</f>
        <v>0</v>
      </c>
      <c r="AB1116" s="73"/>
      <c r="AC1116" s="73"/>
      <c r="AD1116" s="965">
        <f>'1 уровень'!AE3354</f>
        <v>0</v>
      </c>
      <c r="AE1116" s="972">
        <f>'1 уровень'!AF3353</f>
        <v>0</v>
      </c>
      <c r="AF1116" s="186">
        <f t="shared" si="204"/>
        <v>0</v>
      </c>
      <c r="AG1116" s="186">
        <f t="shared" si="203"/>
        <v>0</v>
      </c>
      <c r="AH1116" s="881">
        <f>IF(P1116&gt;0,P1116*1000/D1116,0)</f>
        <v>0</v>
      </c>
      <c r="AI1116" s="19" t="e">
        <f t="shared" si="211"/>
        <v>#DIV/0!</v>
      </c>
      <c r="AK1116" s="1030"/>
      <c r="AL1116" s="19">
        <f t="shared" si="213"/>
        <v>0</v>
      </c>
      <c r="AO1116" s="3514"/>
    </row>
    <row r="1117" spans="1:199" ht="45" x14ac:dyDescent="0.25">
      <c r="B1117" s="19">
        <v>1</v>
      </c>
      <c r="C1117" s="163" t="s">
        <v>456</v>
      </c>
      <c r="D1117" s="28">
        <f>'1 уровень'!G3354</f>
        <v>0</v>
      </c>
      <c r="E1117" s="28">
        <f>'1 уровень'!H3354</f>
        <v>0</v>
      </c>
      <c r="F1117" s="28">
        <f>'1 уровень'!I3354</f>
        <v>0</v>
      </c>
      <c r="G1117" s="65" t="e">
        <f>'1 уровень'!J3354</f>
        <v>#DIV/0!</v>
      </c>
      <c r="H1117" s="79">
        <f>'1 уровень'!K3354</f>
        <v>0</v>
      </c>
      <c r="I1117" s="79">
        <f>'1 уровень'!L3354</f>
        <v>0</v>
      </c>
      <c r="J1117" s="26">
        <f>'1 уровень'!M3354</f>
        <v>0</v>
      </c>
      <c r="K1117" s="26">
        <f>'1 уровень'!N3354</f>
        <v>0</v>
      </c>
      <c r="L1117" s="26">
        <f>'1 уровень'!O3354</f>
        <v>0</v>
      </c>
      <c r="M1117" s="26">
        <f>'1 уровень'!P3354</f>
        <v>0</v>
      </c>
      <c r="N1117" s="26">
        <f>'1 уровень'!Q3354</f>
        <v>0</v>
      </c>
      <c r="O1117" s="26">
        <f>'1 уровень'!R3354</f>
        <v>0</v>
      </c>
      <c r="P1117" s="73">
        <f>'1 уровень'!S3354</f>
        <v>0</v>
      </c>
      <c r="Q1117" s="73">
        <f>'1 уровень'!T3354</f>
        <v>0</v>
      </c>
      <c r="R1117" s="73">
        <f>'1 уровень'!U3354</f>
        <v>0</v>
      </c>
      <c r="S1117" s="73">
        <f>'1 уровень'!V3354</f>
        <v>0</v>
      </c>
      <c r="T1117" s="73">
        <f>'1 уровень'!W3354</f>
        <v>0</v>
      </c>
      <c r="U1117" s="73">
        <f>'1 уровень'!X3354</f>
        <v>0</v>
      </c>
      <c r="V1117" s="773">
        <f>'1 уровень'!Y3354</f>
        <v>0</v>
      </c>
      <c r="W1117" s="73">
        <f>'1 уровень'!Z3354</f>
        <v>0</v>
      </c>
      <c r="X1117" s="73">
        <f>'1 уровень'!AA3354</f>
        <v>0</v>
      </c>
      <c r="Y1117" s="73">
        <f>'1 уровень'!AB3354</f>
        <v>0</v>
      </c>
      <c r="Z1117" s="73">
        <f>'1 уровень'!AC3354</f>
        <v>0</v>
      </c>
      <c r="AA1117" s="379">
        <f>'1 уровень'!AD3354</f>
        <v>0</v>
      </c>
      <c r="AB1117" s="73"/>
      <c r="AC1117" s="73"/>
      <c r="AD1117" s="965">
        <f>'1 уровень'!AE3355</f>
        <v>0</v>
      </c>
      <c r="AE1117" s="972">
        <f>'1 уровень'!AF3354</f>
        <v>0</v>
      </c>
      <c r="AF1117" s="186">
        <f t="shared" si="204"/>
        <v>0</v>
      </c>
      <c r="AG1117" s="186">
        <f t="shared" si="203"/>
        <v>0</v>
      </c>
      <c r="AH1117" s="881"/>
      <c r="AK1117" s="1030"/>
      <c r="AL1117" s="19">
        <f t="shared" si="213"/>
        <v>0</v>
      </c>
      <c r="AO1117" s="3514"/>
    </row>
    <row r="1118" spans="1:199" ht="105" x14ac:dyDescent="0.25">
      <c r="B1118" s="19">
        <v>1</v>
      </c>
      <c r="C1118" s="163" t="s">
        <v>457</v>
      </c>
      <c r="D1118" s="28">
        <f>'1 уровень'!G3355</f>
        <v>0</v>
      </c>
      <c r="E1118" s="28">
        <f>'1 уровень'!H3355</f>
        <v>0</v>
      </c>
      <c r="F1118" s="28">
        <f>'1 уровень'!I3355</f>
        <v>0</v>
      </c>
      <c r="G1118" s="65"/>
      <c r="H1118" s="79">
        <f>'1 уровень'!K3355</f>
        <v>0</v>
      </c>
      <c r="I1118" s="79">
        <f>'1 уровень'!L3355</f>
        <v>0</v>
      </c>
      <c r="J1118" s="26">
        <f>'1 уровень'!M3355</f>
        <v>0</v>
      </c>
      <c r="K1118" s="26">
        <f>'1 уровень'!N3355</f>
        <v>0</v>
      </c>
      <c r="L1118" s="26">
        <f>'1 уровень'!O3355</f>
        <v>0</v>
      </c>
      <c r="M1118" s="26">
        <f>'1 уровень'!P3355</f>
        <v>0</v>
      </c>
      <c r="N1118" s="26">
        <f>'1 уровень'!Q3355</f>
        <v>0</v>
      </c>
      <c r="O1118" s="26">
        <f>'1 уровень'!R3355</f>
        <v>0</v>
      </c>
      <c r="P1118" s="73">
        <f>'1 уровень'!S3355</f>
        <v>0</v>
      </c>
      <c r="Q1118" s="73">
        <f>'1 уровень'!T3355</f>
        <v>0</v>
      </c>
      <c r="R1118" s="73">
        <f>'1 уровень'!U3355</f>
        <v>0</v>
      </c>
      <c r="S1118" s="73">
        <f>'1 уровень'!V3355</f>
        <v>0</v>
      </c>
      <c r="T1118" s="73">
        <f>'1 уровень'!W3355</f>
        <v>0</v>
      </c>
      <c r="U1118" s="73">
        <f>'1 уровень'!X3355</f>
        <v>0</v>
      </c>
      <c r="V1118" s="773">
        <f>'1 уровень'!Y3355</f>
        <v>0</v>
      </c>
      <c r="W1118" s="73">
        <f>'1 уровень'!Z3355</f>
        <v>0</v>
      </c>
      <c r="X1118" s="73">
        <f>'1 уровень'!AA3355</f>
        <v>0</v>
      </c>
      <c r="Y1118" s="73">
        <f>'1 уровень'!AB3355</f>
        <v>0</v>
      </c>
      <c r="Z1118" s="73">
        <f>'1 уровень'!AC3355</f>
        <v>0</v>
      </c>
      <c r="AA1118" s="379">
        <f>'1 уровень'!AD3355</f>
        <v>0</v>
      </c>
      <c r="AB1118" s="73"/>
      <c r="AC1118" s="73"/>
      <c r="AD1118" s="965">
        <f>'1 уровень'!AE3359</f>
        <v>0</v>
      </c>
      <c r="AE1118" s="972">
        <f>'1 уровень'!AF3355</f>
        <v>0</v>
      </c>
      <c r="AF1118" s="186">
        <f t="shared" si="204"/>
        <v>0</v>
      </c>
      <c r="AG1118" s="186">
        <f t="shared" si="203"/>
        <v>0</v>
      </c>
      <c r="AH1118" s="881"/>
      <c r="AK1118" s="1030"/>
      <c r="AL1118" s="19">
        <f t="shared" si="213"/>
        <v>0</v>
      </c>
      <c r="AO1118" s="3514"/>
    </row>
    <row r="1119" spans="1:199" ht="30" x14ac:dyDescent="0.25">
      <c r="B1119" s="19">
        <v>1</v>
      </c>
      <c r="C1119" s="163" t="s">
        <v>623</v>
      </c>
      <c r="D1119" s="28">
        <f>'1 уровень'!G3356</f>
        <v>0</v>
      </c>
      <c r="E1119" s="28">
        <f>'1 уровень'!H3356</f>
        <v>0</v>
      </c>
      <c r="F1119" s="28">
        <f>'1 уровень'!I3356</f>
        <v>0</v>
      </c>
      <c r="G1119" s="65" t="e">
        <f>'1 уровень'!J3356</f>
        <v>#DIV/0!</v>
      </c>
      <c r="H1119" s="79">
        <f>'1 уровень'!K3356</f>
        <v>0</v>
      </c>
      <c r="I1119" s="79">
        <f>'1 уровень'!L3356</f>
        <v>0</v>
      </c>
      <c r="J1119" s="26">
        <f>'1 уровень'!M3356</f>
        <v>0</v>
      </c>
      <c r="K1119" s="26">
        <f>'1 уровень'!N3356</f>
        <v>0</v>
      </c>
      <c r="L1119" s="26">
        <f>'1 уровень'!O3356</f>
        <v>0</v>
      </c>
      <c r="M1119" s="26">
        <f>'1 уровень'!P3356</f>
        <v>0</v>
      </c>
      <c r="N1119" s="26">
        <f>'1 уровень'!Q3356</f>
        <v>0</v>
      </c>
      <c r="O1119" s="26">
        <f>'1 уровень'!R3356</f>
        <v>0</v>
      </c>
      <c r="P1119" s="73">
        <f>'1 уровень'!S3356</f>
        <v>0</v>
      </c>
      <c r="Q1119" s="73">
        <f>'1 уровень'!T3356</f>
        <v>0</v>
      </c>
      <c r="R1119" s="73">
        <f>'1 уровень'!U3356</f>
        <v>0</v>
      </c>
      <c r="S1119" s="73">
        <f>'1 уровень'!V3356</f>
        <v>0</v>
      </c>
      <c r="T1119" s="73">
        <f>'1 уровень'!W3356</f>
        <v>0</v>
      </c>
      <c r="U1119" s="73">
        <f>'1 уровень'!X3356</f>
        <v>0</v>
      </c>
      <c r="V1119" s="773">
        <f>'1 уровень'!Y3356</f>
        <v>0</v>
      </c>
      <c r="W1119" s="73">
        <f>'1 уровень'!Z3356</f>
        <v>0</v>
      </c>
      <c r="X1119" s="73">
        <f>'1 уровень'!AA3356</f>
        <v>0</v>
      </c>
      <c r="Y1119" s="73">
        <f>'1 уровень'!AB3356</f>
        <v>0</v>
      </c>
      <c r="Z1119" s="73">
        <f>'1 уровень'!AC3356</f>
        <v>0</v>
      </c>
      <c r="AA1119" s="379">
        <f>'1 уровень'!AD3356</f>
        <v>0</v>
      </c>
      <c r="AB1119" s="73"/>
      <c r="AC1119" s="73"/>
      <c r="AD1119" s="965">
        <f>'1 уровень'!AE3360</f>
        <v>0</v>
      </c>
      <c r="AE1119" s="972">
        <f>'1 уровень'!AF3359</f>
        <v>0</v>
      </c>
      <c r="AF1119" s="186">
        <f t="shared" si="204"/>
        <v>0</v>
      </c>
      <c r="AG1119" s="186">
        <f t="shared" si="203"/>
        <v>0</v>
      </c>
      <c r="AH1119" s="881">
        <f>IF(P1119&gt;0,P1119*1000/D1119,0)</f>
        <v>0</v>
      </c>
      <c r="AI1119" s="19" t="e">
        <f>U1119/F1119*1000</f>
        <v>#DIV/0!</v>
      </c>
      <c r="AK1119" s="1030"/>
      <c r="AL1119" s="19">
        <f t="shared" si="213"/>
        <v>0</v>
      </c>
      <c r="AO1119" s="3514"/>
    </row>
    <row r="1120" spans="1:199" ht="30" x14ac:dyDescent="0.25">
      <c r="B1120" s="19">
        <v>1</v>
      </c>
      <c r="C1120" s="163" t="s">
        <v>624</v>
      </c>
      <c r="D1120" s="28">
        <f>'1 уровень'!G3357</f>
        <v>0</v>
      </c>
      <c r="E1120" s="28">
        <f>'1 уровень'!H3357</f>
        <v>0</v>
      </c>
      <c r="F1120" s="28">
        <f>'1 уровень'!I3357</f>
        <v>0</v>
      </c>
      <c r="G1120" s="65" t="e">
        <f>'1 уровень'!J3357</f>
        <v>#DIV/0!</v>
      </c>
      <c r="H1120" s="79">
        <f>'1 уровень'!K3357</f>
        <v>0</v>
      </c>
      <c r="I1120" s="79">
        <f>'1 уровень'!L3357</f>
        <v>0</v>
      </c>
      <c r="J1120" s="26">
        <f>'1 уровень'!M3357</f>
        <v>0</v>
      </c>
      <c r="K1120" s="26">
        <f>'1 уровень'!N3357</f>
        <v>0</v>
      </c>
      <c r="L1120" s="26">
        <f>'1 уровень'!O3357</f>
        <v>0</v>
      </c>
      <c r="M1120" s="26">
        <f>'1 уровень'!P3357</f>
        <v>0</v>
      </c>
      <c r="N1120" s="26">
        <f>'1 уровень'!Q3357</f>
        <v>0</v>
      </c>
      <c r="O1120" s="26">
        <f>'1 уровень'!R3357</f>
        <v>0</v>
      </c>
      <c r="P1120" s="73">
        <f>'1 уровень'!S3357</f>
        <v>0</v>
      </c>
      <c r="Q1120" s="73">
        <f>'1 уровень'!T3357</f>
        <v>0</v>
      </c>
      <c r="R1120" s="73">
        <f>'1 уровень'!U3357</f>
        <v>0</v>
      </c>
      <c r="S1120" s="73">
        <f>'1 уровень'!V3357</f>
        <v>0</v>
      </c>
      <c r="T1120" s="73">
        <f>'1 уровень'!W3357</f>
        <v>0</v>
      </c>
      <c r="U1120" s="73">
        <f>'1 уровень'!X3357</f>
        <v>0</v>
      </c>
      <c r="V1120" s="773">
        <f>'1 уровень'!Y3357</f>
        <v>0</v>
      </c>
      <c r="W1120" s="73">
        <f>'1 уровень'!Z3357</f>
        <v>0</v>
      </c>
      <c r="X1120" s="73">
        <f>'1 уровень'!AA3357</f>
        <v>0</v>
      </c>
      <c r="Y1120" s="73">
        <f>'1 уровень'!AB3357</f>
        <v>0</v>
      </c>
      <c r="Z1120" s="73">
        <f>'1 уровень'!AC3357</f>
        <v>0</v>
      </c>
      <c r="AA1120" s="379">
        <f>'1 уровень'!AD3357</f>
        <v>0</v>
      </c>
      <c r="AB1120" s="73"/>
      <c r="AC1120" s="73"/>
      <c r="AD1120" s="965">
        <f>'1 уровень'!AE3361</f>
        <v>0</v>
      </c>
      <c r="AE1120" s="972">
        <f>'1 уровень'!AF3360</f>
        <v>0</v>
      </c>
      <c r="AF1120" s="186">
        <f t="shared" si="204"/>
        <v>0</v>
      </c>
      <c r="AG1120" s="186">
        <f t="shared" si="203"/>
        <v>0</v>
      </c>
      <c r="AH1120" s="881">
        <f>IF(P1120&gt;0,P1120*1000/D1120,0)</f>
        <v>0</v>
      </c>
      <c r="AI1120" s="19" t="e">
        <f>U1120/F1120*1000</f>
        <v>#DIV/0!</v>
      </c>
      <c r="AK1120" s="1030"/>
      <c r="AL1120" s="19">
        <f t="shared" si="213"/>
        <v>0</v>
      </c>
      <c r="AO1120" s="3514"/>
    </row>
    <row r="1121" spans="2:41" ht="30" x14ac:dyDescent="0.25">
      <c r="B1121" s="19">
        <v>1</v>
      </c>
      <c r="C1121" s="163" t="s">
        <v>625</v>
      </c>
      <c r="D1121" s="28">
        <f>'1 уровень'!G3358</f>
        <v>0</v>
      </c>
      <c r="E1121" s="28">
        <f>'1 уровень'!H3358</f>
        <v>0</v>
      </c>
      <c r="F1121" s="28">
        <f>'1 уровень'!I3358</f>
        <v>0</v>
      </c>
      <c r="G1121" s="65" t="e">
        <f>'1 уровень'!J3358</f>
        <v>#DIV/0!</v>
      </c>
      <c r="H1121" s="79">
        <f>'1 уровень'!K3358</f>
        <v>0</v>
      </c>
      <c r="I1121" s="79">
        <f>'1 уровень'!L3358</f>
        <v>0</v>
      </c>
      <c r="J1121" s="26">
        <f>'1 уровень'!M3358</f>
        <v>0</v>
      </c>
      <c r="K1121" s="26">
        <f>'1 уровень'!N3358</f>
        <v>0</v>
      </c>
      <c r="L1121" s="26">
        <f>'1 уровень'!O3358</f>
        <v>0</v>
      </c>
      <c r="M1121" s="26">
        <f>'1 уровень'!P3358</f>
        <v>0</v>
      </c>
      <c r="N1121" s="26">
        <f>'1 уровень'!Q3358</f>
        <v>0</v>
      </c>
      <c r="O1121" s="26">
        <f>'1 уровень'!R3358</f>
        <v>0</v>
      </c>
      <c r="P1121" s="73">
        <f>'1 уровень'!S3358</f>
        <v>0</v>
      </c>
      <c r="Q1121" s="73">
        <f>'1 уровень'!T3358</f>
        <v>0</v>
      </c>
      <c r="R1121" s="73">
        <f>'1 уровень'!U3358</f>
        <v>0</v>
      </c>
      <c r="S1121" s="73">
        <f>'1 уровень'!V3358</f>
        <v>0</v>
      </c>
      <c r="T1121" s="73">
        <f>'1 уровень'!W3358</f>
        <v>0</v>
      </c>
      <c r="U1121" s="73">
        <f>'1 уровень'!X3358</f>
        <v>0</v>
      </c>
      <c r="V1121" s="773">
        <f>'1 уровень'!Y3358</f>
        <v>0</v>
      </c>
      <c r="W1121" s="73">
        <f>'1 уровень'!Z3358</f>
        <v>0</v>
      </c>
      <c r="X1121" s="73">
        <f>'1 уровень'!AA3358</f>
        <v>0</v>
      </c>
      <c r="Y1121" s="73">
        <f>'1 уровень'!AB3358</f>
        <v>0</v>
      </c>
      <c r="Z1121" s="73">
        <f>'1 уровень'!AC3358</f>
        <v>0</v>
      </c>
      <c r="AA1121" s="379">
        <f>'1 уровень'!AD3358</f>
        <v>0</v>
      </c>
      <c r="AB1121" s="73"/>
      <c r="AC1121" s="73"/>
      <c r="AD1121" s="965">
        <f>'1 уровень'!AE3362</f>
        <v>0</v>
      </c>
      <c r="AE1121" s="972">
        <f>'1 уровень'!AF3361</f>
        <v>0</v>
      </c>
      <c r="AF1121" s="186">
        <f t="shared" si="204"/>
        <v>0</v>
      </c>
      <c r="AG1121" s="186">
        <f t="shared" si="203"/>
        <v>0</v>
      </c>
      <c r="AH1121" s="881">
        <f>IF(P1121&gt;0,P1121*1000/D1121,0)</f>
        <v>0</v>
      </c>
      <c r="AI1121" s="19" t="e">
        <f>U1121/F1121*1000</f>
        <v>#DIV/0!</v>
      </c>
      <c r="AK1121" s="1030"/>
      <c r="AL1121" s="19">
        <f t="shared" si="213"/>
        <v>0</v>
      </c>
      <c r="AO1121" s="3514"/>
    </row>
    <row r="1122" spans="2:41" x14ac:dyDescent="0.25">
      <c r="B1122" s="19">
        <v>1</v>
      </c>
      <c r="C1122" s="163" t="s">
        <v>131</v>
      </c>
      <c r="D1122" s="28">
        <f>'1 уровень'!G3359</f>
        <v>0</v>
      </c>
      <c r="E1122" s="28">
        <f>'1 уровень'!H3359</f>
        <v>0</v>
      </c>
      <c r="F1122" s="28">
        <f>'1 уровень'!I3359</f>
        <v>5</v>
      </c>
      <c r="G1122" s="65" t="e">
        <f>'1 уровень'!J3359</f>
        <v>#DIV/0!</v>
      </c>
      <c r="H1122" s="79">
        <f>'1 уровень'!K3359</f>
        <v>0</v>
      </c>
      <c r="I1122" s="79">
        <f>'1 уровень'!L3359</f>
        <v>0</v>
      </c>
      <c r="J1122" s="26">
        <f>'1 уровень'!M3359</f>
        <v>0</v>
      </c>
      <c r="K1122" s="26">
        <f>'1 уровень'!N3359</f>
        <v>0</v>
      </c>
      <c r="L1122" s="26">
        <f>'1 уровень'!O3359</f>
        <v>0</v>
      </c>
      <c r="M1122" s="26">
        <f>'1 уровень'!P3359</f>
        <v>0</v>
      </c>
      <c r="N1122" s="26">
        <f>'1 уровень'!Q3359</f>
        <v>0</v>
      </c>
      <c r="O1122" s="26">
        <f>'1 уровень'!R3359</f>
        <v>0</v>
      </c>
      <c r="P1122" s="73">
        <f>'1 уровень'!S3359</f>
        <v>0</v>
      </c>
      <c r="Q1122" s="73">
        <f>'1 уровень'!T3359</f>
        <v>0</v>
      </c>
      <c r="R1122" s="73">
        <f>'1 уровень'!U3359</f>
        <v>0</v>
      </c>
      <c r="S1122" s="73">
        <f>'1 уровень'!V3359</f>
        <v>0</v>
      </c>
      <c r="T1122" s="73">
        <f>'1 уровень'!W3359</f>
        <v>0</v>
      </c>
      <c r="U1122" s="73">
        <f>'1 уровень'!X3359</f>
        <v>0</v>
      </c>
      <c r="V1122" s="773">
        <f>'1 уровень'!Y3359</f>
        <v>0</v>
      </c>
      <c r="W1122" s="73">
        <f>'1 уровень'!Z3359</f>
        <v>0</v>
      </c>
      <c r="X1122" s="73">
        <f>'1 уровень'!AA3359</f>
        <v>0</v>
      </c>
      <c r="Y1122" s="73">
        <f>'1 уровень'!AB3359</f>
        <v>0</v>
      </c>
      <c r="Z1122" s="73">
        <f>'1 уровень'!AC3359</f>
        <v>0</v>
      </c>
      <c r="AA1122" s="379">
        <f>'1 уровень'!AD3359</f>
        <v>0</v>
      </c>
      <c r="AB1122" s="73"/>
      <c r="AC1122" s="73"/>
      <c r="AD1122" s="965">
        <f>'1 уровень'!AE3364</f>
        <v>0</v>
      </c>
      <c r="AE1122" s="972">
        <f>'1 уровень'!AF3362</f>
        <v>0</v>
      </c>
      <c r="AF1122" s="186">
        <f t="shared" si="204"/>
        <v>0</v>
      </c>
      <c r="AG1122" s="186">
        <f t="shared" si="203"/>
        <v>0</v>
      </c>
      <c r="AH1122" s="881"/>
      <c r="AK1122" s="1030"/>
      <c r="AL1122" s="19">
        <f t="shared" si="213"/>
        <v>0</v>
      </c>
      <c r="AO1122" s="3514"/>
    </row>
    <row r="1123" spans="2:41" x14ac:dyDescent="0.25">
      <c r="B1123" s="19">
        <v>1</v>
      </c>
      <c r="C1123" s="548" t="s">
        <v>222</v>
      </c>
      <c r="D1123" s="28">
        <f>'1 уровень'!G3360</f>
        <v>0</v>
      </c>
      <c r="E1123" s="28">
        <f>'1 уровень'!H3360</f>
        <v>0</v>
      </c>
      <c r="F1123" s="28">
        <f>'1 уровень'!I3360</f>
        <v>5</v>
      </c>
      <c r="G1123" s="65" t="e">
        <f>'1 уровень'!J3360</f>
        <v>#DIV/0!</v>
      </c>
      <c r="H1123" s="79">
        <f>'1 уровень'!K3360</f>
        <v>0</v>
      </c>
      <c r="I1123" s="79">
        <f>'1 уровень'!L3360</f>
        <v>0</v>
      </c>
      <c r="J1123" s="26">
        <f>'1 уровень'!M3360</f>
        <v>0</v>
      </c>
      <c r="K1123" s="26">
        <f>'1 уровень'!N3360</f>
        <v>0</v>
      </c>
      <c r="L1123" s="26">
        <f>'1 уровень'!O3360</f>
        <v>0</v>
      </c>
      <c r="M1123" s="26">
        <f>'1 уровень'!P3360</f>
        <v>0</v>
      </c>
      <c r="N1123" s="26">
        <f>'1 уровень'!Q3360</f>
        <v>0</v>
      </c>
      <c r="O1123" s="26">
        <f>'1 уровень'!R3360</f>
        <v>0</v>
      </c>
      <c r="P1123" s="73">
        <f>'1 уровень'!S3360</f>
        <v>0</v>
      </c>
      <c r="Q1123" s="73">
        <f>'1 уровень'!T3360</f>
        <v>0</v>
      </c>
      <c r="R1123" s="73">
        <f>'1 уровень'!U3360</f>
        <v>0</v>
      </c>
      <c r="S1123" s="73">
        <f>'1 уровень'!V3360</f>
        <v>0</v>
      </c>
      <c r="T1123" s="73">
        <f>'1 уровень'!W3360</f>
        <v>0</v>
      </c>
      <c r="U1123" s="73">
        <f>'1 уровень'!X3360</f>
        <v>0</v>
      </c>
      <c r="V1123" s="773">
        <f>'1 уровень'!Y3360</f>
        <v>0</v>
      </c>
      <c r="W1123" s="73">
        <f>'1 уровень'!Z3360</f>
        <v>0</v>
      </c>
      <c r="X1123" s="73">
        <f>'1 уровень'!AA3360</f>
        <v>0</v>
      </c>
      <c r="Y1123" s="73">
        <f>'1 уровень'!AB3360</f>
        <v>0</v>
      </c>
      <c r="Z1123" s="73">
        <f>'1 уровень'!AC3360</f>
        <v>0</v>
      </c>
      <c r="AA1123" s="379">
        <f>'1 уровень'!AD3360</f>
        <v>0</v>
      </c>
      <c r="AB1123" s="73"/>
      <c r="AC1123" s="73"/>
      <c r="AD1123" s="965">
        <f>'1 уровень'!AE3365</f>
        <v>0</v>
      </c>
      <c r="AE1123" s="972">
        <f>'1 уровень'!AF3364</f>
        <v>0</v>
      </c>
      <c r="AF1123" s="186">
        <f t="shared" si="204"/>
        <v>0</v>
      </c>
      <c r="AG1123" s="186">
        <f t="shared" si="203"/>
        <v>0</v>
      </c>
      <c r="AH1123" s="881">
        <f>IF(P1123&gt;0,P1123*1000/D1123,0)</f>
        <v>0</v>
      </c>
      <c r="AI1123" s="19">
        <f>U1123/F1123*1000</f>
        <v>0</v>
      </c>
      <c r="AK1123" s="1030"/>
      <c r="AL1123" s="19">
        <f t="shared" si="213"/>
        <v>0</v>
      </c>
      <c r="AO1123" s="3514"/>
    </row>
    <row r="1124" spans="2:41" ht="63" x14ac:dyDescent="0.25">
      <c r="B1124" s="19">
        <v>1</v>
      </c>
      <c r="C1124" s="549" t="s">
        <v>458</v>
      </c>
      <c r="D1124" s="28">
        <f>'1 уровень'!G3361</f>
        <v>0</v>
      </c>
      <c r="E1124" s="28">
        <f>'1 уровень'!H3361</f>
        <v>0</v>
      </c>
      <c r="F1124" s="28">
        <f>'1 уровень'!I3361</f>
        <v>0</v>
      </c>
      <c r="G1124" s="65" t="e">
        <f>'1 уровень'!J3361</f>
        <v>#DIV/0!</v>
      </c>
      <c r="H1124" s="79">
        <f>'1 уровень'!K3361</f>
        <v>0</v>
      </c>
      <c r="I1124" s="79">
        <f>'1 уровень'!L3361</f>
        <v>0</v>
      </c>
      <c r="J1124" s="26">
        <f>'1 уровень'!M3361</f>
        <v>0</v>
      </c>
      <c r="K1124" s="26">
        <f>'1 уровень'!N3361</f>
        <v>0</v>
      </c>
      <c r="L1124" s="26">
        <f>'1 уровень'!O3361</f>
        <v>0</v>
      </c>
      <c r="M1124" s="26">
        <f>'1 уровень'!P3361</f>
        <v>0</v>
      </c>
      <c r="N1124" s="26">
        <f>'1 уровень'!Q3361</f>
        <v>0</v>
      </c>
      <c r="O1124" s="26">
        <f>'1 уровень'!R3361</f>
        <v>0</v>
      </c>
      <c r="P1124" s="73">
        <f>'1 уровень'!S3361</f>
        <v>0</v>
      </c>
      <c r="Q1124" s="73">
        <f>'1 уровень'!T3361</f>
        <v>0</v>
      </c>
      <c r="R1124" s="73">
        <f>'1 уровень'!U3361</f>
        <v>0</v>
      </c>
      <c r="S1124" s="73">
        <f>'1 уровень'!V3361</f>
        <v>0</v>
      </c>
      <c r="T1124" s="73">
        <f>'1 уровень'!W3361</f>
        <v>0</v>
      </c>
      <c r="U1124" s="73">
        <f>'1 уровень'!X3361</f>
        <v>0</v>
      </c>
      <c r="V1124" s="773">
        <f>'1 уровень'!Y3361</f>
        <v>0</v>
      </c>
      <c r="W1124" s="73">
        <f>'1 уровень'!Z3361</f>
        <v>0</v>
      </c>
      <c r="X1124" s="73">
        <f>'1 уровень'!AA3361</f>
        <v>0</v>
      </c>
      <c r="Y1124" s="73">
        <f>'1 уровень'!AB3361</f>
        <v>0</v>
      </c>
      <c r="Z1124" s="73">
        <f>'1 уровень'!AC3361</f>
        <v>0</v>
      </c>
      <c r="AA1124" s="379">
        <f>'1 уровень'!AD3361</f>
        <v>0</v>
      </c>
      <c r="AB1124" s="73" t="e">
        <f>U1124/T1124*100</f>
        <v>#DIV/0!</v>
      </c>
      <c r="AC1124" s="73" t="e">
        <f>AA1124/T1124*100</f>
        <v>#DIV/0!</v>
      </c>
      <c r="AD1124" s="965">
        <f>'1 уровень'!AE3369</f>
        <v>0</v>
      </c>
      <c r="AE1124" s="972">
        <f>'1 уровень'!AF3365</f>
        <v>0</v>
      </c>
      <c r="AF1124" s="186">
        <f t="shared" si="204"/>
        <v>0</v>
      </c>
      <c r="AG1124" s="186">
        <f t="shared" si="203"/>
        <v>0</v>
      </c>
      <c r="AH1124" s="881">
        <f>IF(P1124&gt;0,P1124*1000/D1124,0)</f>
        <v>0</v>
      </c>
      <c r="AI1124" s="19" t="e">
        <f>U1124/F1124*1000</f>
        <v>#DIV/0!</v>
      </c>
      <c r="AK1124" s="1030"/>
      <c r="AL1124" s="19">
        <f>E1131-D1131</f>
        <v>0</v>
      </c>
      <c r="AO1124" s="3514"/>
    </row>
    <row r="1125" spans="2:41" ht="78.75" x14ac:dyDescent="0.25">
      <c r="B1125" s="19">
        <v>1</v>
      </c>
      <c r="C1125" s="549" t="s">
        <v>503</v>
      </c>
      <c r="D1125" s="28">
        <f>'1 уровень'!G3362</f>
        <v>0</v>
      </c>
      <c r="E1125" s="28">
        <f>'1 уровень'!H3362</f>
        <v>0</v>
      </c>
      <c r="F1125" s="28">
        <f>'1 уровень'!I3362</f>
        <v>0</v>
      </c>
      <c r="G1125" s="65" t="e">
        <f>'1 уровень'!J3362</f>
        <v>#DIV/0!</v>
      </c>
      <c r="H1125" s="79">
        <f>'1 уровень'!K3362</f>
        <v>0</v>
      </c>
      <c r="I1125" s="79">
        <f>'1 уровень'!L3362</f>
        <v>0</v>
      </c>
      <c r="J1125" s="26">
        <f>'1 уровень'!M3362</f>
        <v>0</v>
      </c>
      <c r="K1125" s="26">
        <f>'1 уровень'!N3362</f>
        <v>0</v>
      </c>
      <c r="L1125" s="26">
        <f>'1 уровень'!O3362</f>
        <v>0</v>
      </c>
      <c r="M1125" s="26">
        <f>'1 уровень'!P3362</f>
        <v>0</v>
      </c>
      <c r="N1125" s="26">
        <f>'1 уровень'!Q3362</f>
        <v>0</v>
      </c>
      <c r="O1125" s="26">
        <f>'1 уровень'!R3362</f>
        <v>0</v>
      </c>
      <c r="P1125" s="73">
        <f>'1 уровень'!S3362</f>
        <v>0</v>
      </c>
      <c r="Q1125" s="73">
        <f>'1 уровень'!T3362</f>
        <v>0</v>
      </c>
      <c r="R1125" s="73">
        <f>'1 уровень'!U3362</f>
        <v>0</v>
      </c>
      <c r="S1125" s="73">
        <f>'1 уровень'!V3362</f>
        <v>0</v>
      </c>
      <c r="T1125" s="73">
        <f>'1 уровень'!W3362</f>
        <v>0</v>
      </c>
      <c r="U1125" s="73">
        <f>'1 уровень'!X3362</f>
        <v>0</v>
      </c>
      <c r="V1125" s="773">
        <f>'1 уровень'!Y3362</f>
        <v>0</v>
      </c>
      <c r="W1125" s="73">
        <f>'1 уровень'!Z3362</f>
        <v>0</v>
      </c>
      <c r="X1125" s="73">
        <f>'1 уровень'!AA3362</f>
        <v>0</v>
      </c>
      <c r="Y1125" s="73">
        <f>'1 уровень'!AB3362</f>
        <v>0</v>
      </c>
      <c r="Z1125" s="73">
        <f>'1 уровень'!AC3362</f>
        <v>0</v>
      </c>
      <c r="AA1125" s="379">
        <f>'1 уровень'!AD3362</f>
        <v>0</v>
      </c>
      <c r="AB1125" s="73"/>
      <c r="AC1125" s="73"/>
      <c r="AD1125" s="965"/>
      <c r="AE1125" s="972"/>
      <c r="AF1125" s="186"/>
      <c r="AG1125" s="186"/>
      <c r="AH1125" s="881"/>
      <c r="AK1125" s="1030"/>
      <c r="AO1125" s="3514"/>
    </row>
    <row r="1126" spans="2:41" ht="31.5" x14ac:dyDescent="0.25">
      <c r="C1126" s="549" t="s">
        <v>343</v>
      </c>
      <c r="D1126" s="28">
        <f>'1 уровень'!G3363</f>
        <v>0</v>
      </c>
      <c r="E1126" s="28">
        <f>'1 уровень'!H3363</f>
        <v>0</v>
      </c>
      <c r="F1126" s="28">
        <f>'1 уровень'!I3363</f>
        <v>3</v>
      </c>
      <c r="G1126" s="65" t="e">
        <f>'1 уровень'!J3363</f>
        <v>#DIV/0!</v>
      </c>
      <c r="H1126" s="79"/>
      <c r="I1126" s="79"/>
      <c r="J1126" s="26"/>
      <c r="K1126" s="26"/>
      <c r="L1126" s="26"/>
      <c r="M1126" s="26"/>
      <c r="N1126" s="26"/>
      <c r="O1126" s="26"/>
      <c r="P1126" s="73"/>
      <c r="Q1126" s="73"/>
      <c r="R1126" s="73"/>
      <c r="S1126" s="73"/>
      <c r="T1126" s="73"/>
      <c r="U1126" s="73"/>
      <c r="V1126" s="773"/>
      <c r="W1126" s="73"/>
      <c r="X1126" s="73"/>
      <c r="Y1126" s="73"/>
      <c r="Z1126" s="73"/>
      <c r="AA1126" s="379"/>
      <c r="AB1126" s="73"/>
      <c r="AC1126" s="73"/>
      <c r="AD1126" s="965"/>
      <c r="AE1126" s="972"/>
      <c r="AF1126" s="186"/>
      <c r="AG1126" s="186"/>
      <c r="AH1126" s="881"/>
      <c r="AK1126" s="1030"/>
      <c r="AO1126" s="3514"/>
    </row>
    <row r="1127" spans="2:41" ht="31.5" x14ac:dyDescent="0.25">
      <c r="B1127" s="19">
        <v>1</v>
      </c>
      <c r="C1127" s="549" t="s">
        <v>194</v>
      </c>
      <c r="D1127" s="28">
        <f>'1 уровень'!G3364</f>
        <v>0</v>
      </c>
      <c r="E1127" s="28">
        <f>'1 уровень'!H3364</f>
        <v>0</v>
      </c>
      <c r="F1127" s="28">
        <f>'1 уровень'!I3364</f>
        <v>0</v>
      </c>
      <c r="G1127" s="65">
        <f>'1 уровень'!J3364</f>
        <v>0</v>
      </c>
      <c r="H1127" s="79">
        <f>'1 уровень'!K3364</f>
        <v>0</v>
      </c>
      <c r="I1127" s="79">
        <f>'1 уровень'!L3364</f>
        <v>0</v>
      </c>
      <c r="J1127" s="26">
        <f>'1 уровень'!M3364</f>
        <v>0</v>
      </c>
      <c r="K1127" s="26">
        <f>'1 уровень'!N3364</f>
        <v>0</v>
      </c>
      <c r="L1127" s="26">
        <f>'1 уровень'!O3364</f>
        <v>0</v>
      </c>
      <c r="M1127" s="26">
        <f>'1 уровень'!P3364</f>
        <v>0</v>
      </c>
      <c r="N1127" s="26">
        <f>'1 уровень'!Q3364</f>
        <v>0</v>
      </c>
      <c r="O1127" s="26">
        <f>'1 уровень'!R3364</f>
        <v>0</v>
      </c>
      <c r="P1127" s="73">
        <f>'1 уровень'!S3364</f>
        <v>0</v>
      </c>
      <c r="Q1127" s="73">
        <f>'1 уровень'!T3364</f>
        <v>0</v>
      </c>
      <c r="R1127" s="73">
        <f>'1 уровень'!U3364</f>
        <v>0</v>
      </c>
      <c r="S1127" s="73">
        <f>'1 уровень'!V3364</f>
        <v>0</v>
      </c>
      <c r="T1127" s="73">
        <f>'1 уровень'!W3364</f>
        <v>0</v>
      </c>
      <c r="U1127" s="73">
        <f>'1 уровень'!X3364</f>
        <v>23.579240000000038</v>
      </c>
      <c r="V1127" s="773">
        <f>'1 уровень'!Y3364</f>
        <v>0</v>
      </c>
      <c r="W1127" s="73">
        <f>'1 уровень'!Z3364</f>
        <v>0</v>
      </c>
      <c r="X1127" s="73">
        <f>'1 уровень'!AA3364</f>
        <v>0</v>
      </c>
      <c r="Y1127" s="73">
        <f>'1 уровень'!AB3364</f>
        <v>0</v>
      </c>
      <c r="Z1127" s="73">
        <f>'1 уровень'!AC3364</f>
        <v>0</v>
      </c>
      <c r="AA1127" s="379">
        <f>'1 уровень'!AD3364</f>
        <v>23.579240000000038</v>
      </c>
      <c r="AB1127" s="73"/>
      <c r="AC1127" s="73"/>
      <c r="AD1127" s="965"/>
      <c r="AE1127" s="972"/>
      <c r="AF1127" s="186"/>
      <c r="AG1127" s="186"/>
      <c r="AH1127" s="881"/>
      <c r="AK1127" s="1030"/>
      <c r="AO1127" s="3514"/>
    </row>
    <row r="1128" spans="2:41" ht="110.25" x14ac:dyDescent="0.25">
      <c r="B1128" s="19">
        <v>1</v>
      </c>
      <c r="C1128" s="549" t="s">
        <v>504</v>
      </c>
      <c r="D1128" s="28">
        <f>'1 уровень'!G3365</f>
        <v>0</v>
      </c>
      <c r="E1128" s="28">
        <f>'1 уровень'!H3365</f>
        <v>0</v>
      </c>
      <c r="F1128" s="28">
        <f>'1 уровень'!I3365</f>
        <v>21</v>
      </c>
      <c r="G1128" s="65" t="e">
        <f>'1 уровень'!J3365</f>
        <v>#DIV/0!</v>
      </c>
      <c r="H1128" s="79">
        <f>'1 уровень'!K3365</f>
        <v>0</v>
      </c>
      <c r="I1128" s="79">
        <f>'1 уровень'!L3365</f>
        <v>0</v>
      </c>
      <c r="J1128" s="26">
        <f>'1 уровень'!M3365</f>
        <v>0</v>
      </c>
      <c r="K1128" s="26">
        <f>'1 уровень'!N3365</f>
        <v>0</v>
      </c>
      <c r="L1128" s="26">
        <f>'1 уровень'!O3365</f>
        <v>0</v>
      </c>
      <c r="M1128" s="26">
        <f>'1 уровень'!P3365</f>
        <v>0</v>
      </c>
      <c r="N1128" s="26">
        <f>'1 уровень'!Q3365</f>
        <v>0</v>
      </c>
      <c r="O1128" s="26">
        <f>'1 уровень'!R3365</f>
        <v>0</v>
      </c>
      <c r="P1128" s="73">
        <f>'1 уровень'!S3365</f>
        <v>0</v>
      </c>
      <c r="Q1128" s="73">
        <f>'1 уровень'!T3365</f>
        <v>0</v>
      </c>
      <c r="R1128" s="73">
        <f>'1 уровень'!U3365</f>
        <v>0</v>
      </c>
      <c r="S1128" s="73">
        <f>'1 уровень'!V3365</f>
        <v>0</v>
      </c>
      <c r="T1128" s="73">
        <f>'1 уровень'!W3365</f>
        <v>0</v>
      </c>
      <c r="U1128" s="73">
        <f>'1 уровень'!X3365</f>
        <v>84.490139999999997</v>
      </c>
      <c r="V1128" s="773">
        <f>'1 уровень'!Y3365</f>
        <v>0</v>
      </c>
      <c r="W1128" s="73">
        <f>'1 уровень'!Z3365</f>
        <v>0</v>
      </c>
      <c r="X1128" s="73">
        <f>'1 уровень'!AA3365</f>
        <v>84.490139999999997</v>
      </c>
      <c r="Y1128" s="73">
        <f>'1 уровень'!AB3365</f>
        <v>0</v>
      </c>
      <c r="Z1128" s="73">
        <f>'1 уровень'!AC3365</f>
        <v>-7.1041600000000003</v>
      </c>
      <c r="AA1128" s="379">
        <f>'1 уровень'!AD3365</f>
        <v>77.385980000000004</v>
      </c>
      <c r="AB1128" s="73"/>
      <c r="AC1128" s="73"/>
      <c r="AD1128" s="965"/>
      <c r="AE1128" s="972"/>
      <c r="AF1128" s="186"/>
      <c r="AG1128" s="186"/>
      <c r="AH1128" s="881"/>
      <c r="AK1128" s="1030"/>
      <c r="AO1128" s="3514"/>
    </row>
    <row r="1129" spans="2:41" ht="15.75" x14ac:dyDescent="0.25">
      <c r="B1129" s="19">
        <v>1</v>
      </c>
      <c r="C1129" s="3373" t="s">
        <v>627</v>
      </c>
      <c r="D1129" s="28">
        <f>'1 уровень'!G3366</f>
        <v>0</v>
      </c>
      <c r="E1129" s="28">
        <f>'1 уровень'!H3366</f>
        <v>0</v>
      </c>
      <c r="F1129" s="28">
        <f>'1 уровень'!I3366</f>
        <v>0</v>
      </c>
      <c r="G1129" s="65" t="e">
        <f>'1 уровень'!J3366</f>
        <v>#DIV/0!</v>
      </c>
      <c r="H1129" s="79">
        <f>'1 уровень'!K3366</f>
        <v>0</v>
      </c>
      <c r="I1129" s="79">
        <f>'1 уровень'!L3366</f>
        <v>0</v>
      </c>
      <c r="J1129" s="26">
        <f>'1 уровень'!M3366</f>
        <v>0</v>
      </c>
      <c r="K1129" s="26">
        <f>'1 уровень'!N3366</f>
        <v>0</v>
      </c>
      <c r="L1129" s="26">
        <f>'1 уровень'!O3366</f>
        <v>0</v>
      </c>
      <c r="M1129" s="26">
        <f>'1 уровень'!P3366</f>
        <v>0</v>
      </c>
      <c r="N1129" s="26">
        <f>'1 уровень'!Q3366</f>
        <v>0</v>
      </c>
      <c r="O1129" s="26">
        <f>'1 уровень'!R3366</f>
        <v>0</v>
      </c>
      <c r="P1129" s="73">
        <f>'1 уровень'!S3366</f>
        <v>0</v>
      </c>
      <c r="Q1129" s="73">
        <f>'1 уровень'!T3366</f>
        <v>0</v>
      </c>
      <c r="R1129" s="73">
        <f>'1 уровень'!U3366</f>
        <v>0</v>
      </c>
      <c r="S1129" s="73">
        <f>'1 уровень'!V3366</f>
        <v>0</v>
      </c>
      <c r="T1129" s="73">
        <f>'1 уровень'!W3366</f>
        <v>0</v>
      </c>
      <c r="U1129" s="73">
        <f>'1 уровень'!X3366</f>
        <v>0</v>
      </c>
      <c r="V1129" s="773">
        <f>'1 уровень'!Y3366</f>
        <v>0</v>
      </c>
      <c r="W1129" s="73">
        <f>'1 уровень'!Z3366</f>
        <v>0</v>
      </c>
      <c r="X1129" s="73">
        <f>'1 уровень'!AA3366</f>
        <v>0</v>
      </c>
      <c r="Y1129" s="73">
        <f>'1 уровень'!AB3366</f>
        <v>0</v>
      </c>
      <c r="Z1129" s="73">
        <f>'1 уровень'!AC3366</f>
        <v>0</v>
      </c>
      <c r="AA1129" s="379">
        <f>'1 уровень'!AD3366</f>
        <v>0</v>
      </c>
      <c r="AB1129" s="73"/>
      <c r="AC1129" s="73"/>
      <c r="AD1129" s="965"/>
      <c r="AE1129" s="972"/>
      <c r="AF1129" s="186"/>
      <c r="AG1129" s="186"/>
      <c r="AH1129" s="881"/>
      <c r="AK1129" s="1030"/>
      <c r="AO1129" s="3514"/>
    </row>
    <row r="1130" spans="2:41" ht="15.75" x14ac:dyDescent="0.25">
      <c r="B1130" s="19">
        <v>1</v>
      </c>
      <c r="C1130" s="3373" t="s">
        <v>628</v>
      </c>
      <c r="D1130" s="28">
        <f>'1 уровень'!G3367</f>
        <v>0</v>
      </c>
      <c r="E1130" s="28">
        <f>'1 уровень'!H3367</f>
        <v>0</v>
      </c>
      <c r="F1130" s="28">
        <f>'1 уровень'!I3367</f>
        <v>2</v>
      </c>
      <c r="G1130" s="65" t="e">
        <f>'1 уровень'!J3367</f>
        <v>#DIV/0!</v>
      </c>
      <c r="H1130" s="79">
        <f>'1 уровень'!K3367</f>
        <v>0</v>
      </c>
      <c r="I1130" s="79">
        <f>'1 уровень'!L3367</f>
        <v>0</v>
      </c>
      <c r="J1130" s="26">
        <f>'1 уровень'!M3367</f>
        <v>0</v>
      </c>
      <c r="K1130" s="26">
        <f>'1 уровень'!N3367</f>
        <v>0</v>
      </c>
      <c r="L1130" s="26">
        <f>'1 уровень'!O3367</f>
        <v>0</v>
      </c>
      <c r="M1130" s="26">
        <f>'1 уровень'!P3367</f>
        <v>0</v>
      </c>
      <c r="N1130" s="26">
        <f>'1 уровень'!Q3367</f>
        <v>0</v>
      </c>
      <c r="O1130" s="26">
        <f>'1 уровень'!R3367</f>
        <v>0</v>
      </c>
      <c r="P1130" s="73">
        <f>'1 уровень'!S3367</f>
        <v>0</v>
      </c>
      <c r="Q1130" s="73">
        <f>'1 уровень'!T3367</f>
        <v>0</v>
      </c>
      <c r="R1130" s="73">
        <f>'1 уровень'!U3367</f>
        <v>0</v>
      </c>
      <c r="S1130" s="73">
        <f>'1 уровень'!V3367</f>
        <v>0</v>
      </c>
      <c r="T1130" s="73">
        <f>'1 уровень'!W3367</f>
        <v>0</v>
      </c>
      <c r="U1130" s="73">
        <f>'1 уровень'!X3367</f>
        <v>0</v>
      </c>
      <c r="V1130" s="773">
        <f>'1 уровень'!Y3367</f>
        <v>0</v>
      </c>
      <c r="W1130" s="73">
        <f>'1 уровень'!Z3367</f>
        <v>0</v>
      </c>
      <c r="X1130" s="73">
        <f>'1 уровень'!AA3367</f>
        <v>0</v>
      </c>
      <c r="Y1130" s="73">
        <f>'1 уровень'!AB3367</f>
        <v>0</v>
      </c>
      <c r="Z1130" s="73">
        <f>'1 уровень'!AC3367</f>
        <v>0</v>
      </c>
      <c r="AA1130" s="379">
        <f>'1 уровень'!AD3367</f>
        <v>0</v>
      </c>
      <c r="AB1130" s="73"/>
      <c r="AC1130" s="73"/>
      <c r="AD1130" s="965"/>
      <c r="AE1130" s="972"/>
      <c r="AF1130" s="186"/>
      <c r="AG1130" s="186"/>
      <c r="AH1130" s="881"/>
      <c r="AK1130" s="1030"/>
      <c r="AO1130" s="3514"/>
    </row>
    <row r="1131" spans="2:41" x14ac:dyDescent="0.25">
      <c r="B1131" s="19">
        <v>1</v>
      </c>
      <c r="C1131" s="163" t="s">
        <v>629</v>
      </c>
      <c r="D1131" s="28">
        <f>'1 уровень'!G3368</f>
        <v>0</v>
      </c>
      <c r="E1131" s="28">
        <f>'1 уровень'!H3368</f>
        <v>0</v>
      </c>
      <c r="F1131" s="28">
        <f>'1 уровень'!I3368</f>
        <v>19</v>
      </c>
      <c r="G1131" s="65" t="e">
        <f>'1 уровень'!J3368</f>
        <v>#DIV/0!</v>
      </c>
      <c r="H1131" s="79">
        <f>'1 уровень'!K3368</f>
        <v>0</v>
      </c>
      <c r="I1131" s="79">
        <f>'1 уровень'!L3368</f>
        <v>0</v>
      </c>
      <c r="J1131" s="26">
        <f>'1 уровень'!M3368</f>
        <v>0</v>
      </c>
      <c r="K1131" s="26">
        <f>'1 уровень'!N3368</f>
        <v>0</v>
      </c>
      <c r="L1131" s="26">
        <f>'1 уровень'!O3368</f>
        <v>0</v>
      </c>
      <c r="M1131" s="26">
        <f>'1 уровень'!P3368</f>
        <v>0</v>
      </c>
      <c r="N1131" s="26">
        <f>'1 уровень'!Q3368</f>
        <v>0</v>
      </c>
      <c r="O1131" s="26">
        <f>'1 уровень'!R3368</f>
        <v>0</v>
      </c>
      <c r="P1131" s="73">
        <f>'1 уровень'!S3368</f>
        <v>0</v>
      </c>
      <c r="Q1131" s="73">
        <f>'1 уровень'!T3368</f>
        <v>0</v>
      </c>
      <c r="R1131" s="73">
        <f>'1 уровень'!U3368</f>
        <v>0</v>
      </c>
      <c r="S1131" s="73">
        <f>'1 уровень'!V3368</f>
        <v>0</v>
      </c>
      <c r="T1131" s="73">
        <f>'1 уровень'!W3368</f>
        <v>0</v>
      </c>
      <c r="U1131" s="73">
        <f>'1 уровень'!X3368</f>
        <v>0</v>
      </c>
      <c r="V1131" s="773">
        <f>'1 уровень'!Y3368</f>
        <v>0</v>
      </c>
      <c r="W1131" s="73">
        <f>'1 уровень'!Z3368</f>
        <v>0</v>
      </c>
      <c r="X1131" s="73">
        <f>'1 уровень'!AA3368</f>
        <v>0</v>
      </c>
      <c r="Y1131" s="73">
        <f>'1 уровень'!AB3368</f>
        <v>0</v>
      </c>
      <c r="Z1131" s="73">
        <f>'1 уровень'!AC3368</f>
        <v>0</v>
      </c>
      <c r="AA1131" s="379">
        <f>'1 уровень'!AD3368</f>
        <v>0</v>
      </c>
      <c r="AB1131" s="73" t="e">
        <f>U1131/T1131*100</f>
        <v>#DIV/0!</v>
      </c>
      <c r="AC1131" s="73" t="e">
        <f>AA1131/T1131*100</f>
        <v>#DIV/0!</v>
      </c>
      <c r="AD1131" s="965">
        <f>'1 уровень'!AE3370</f>
        <v>0</v>
      </c>
      <c r="AE1131" s="972">
        <f>'1 уровень'!AF3369</f>
        <v>0</v>
      </c>
      <c r="AF1131" s="186">
        <f t="shared" si="204"/>
        <v>0</v>
      </c>
      <c r="AG1131" s="186">
        <f t="shared" ref="AG1131:AG1189" si="214">Z1131*1000</f>
        <v>0</v>
      </c>
      <c r="AH1131" s="881">
        <f t="shared" ref="AH1131:AH1143" si="215">IF(P1131&gt;0,P1131*1000/D1131,0)</f>
        <v>0</v>
      </c>
      <c r="AI1131" s="19">
        <f t="shared" ref="AI1131:AI1152" si="216">U1131/F1131*1000</f>
        <v>0</v>
      </c>
      <c r="AK1131" s="1030"/>
      <c r="AL1131" s="19">
        <f t="shared" ref="AL1131:AL1170" si="217">E1132-D1132</f>
        <v>0</v>
      </c>
      <c r="AO1131" s="3514"/>
    </row>
    <row r="1132" spans="2:41" ht="45" x14ac:dyDescent="0.25">
      <c r="B1132" s="19">
        <v>1</v>
      </c>
      <c r="C1132" s="163" t="s">
        <v>459</v>
      </c>
      <c r="D1132" s="28">
        <f>'1 уровень'!G3369</f>
        <v>0</v>
      </c>
      <c r="E1132" s="28">
        <f>'1 уровень'!H3369</f>
        <v>0</v>
      </c>
      <c r="F1132" s="28">
        <f>'1 уровень'!I3369</f>
        <v>4</v>
      </c>
      <c r="G1132" s="65" t="e">
        <f>'1 уровень'!J3369</f>
        <v>#DIV/0!</v>
      </c>
      <c r="H1132" s="79">
        <f>'1 уровень'!K3369</f>
        <v>0</v>
      </c>
      <c r="I1132" s="79">
        <f>'1 уровень'!L3369</f>
        <v>0</v>
      </c>
      <c r="J1132" s="26">
        <f>'1 уровень'!M3369</f>
        <v>0</v>
      </c>
      <c r="K1132" s="26">
        <f>'1 уровень'!N3369</f>
        <v>0</v>
      </c>
      <c r="L1132" s="26">
        <f>'1 уровень'!O3369</f>
        <v>0</v>
      </c>
      <c r="M1132" s="26">
        <f>'1 уровень'!P3369</f>
        <v>0</v>
      </c>
      <c r="N1132" s="26">
        <f>'1 уровень'!Q3369</f>
        <v>0</v>
      </c>
      <c r="O1132" s="26">
        <f>'1 уровень'!R3369</f>
        <v>0</v>
      </c>
      <c r="P1132" s="73">
        <f>'1 уровень'!S3369</f>
        <v>0</v>
      </c>
      <c r="Q1132" s="73">
        <f>'1 уровень'!T3369</f>
        <v>0</v>
      </c>
      <c r="R1132" s="73">
        <f>'1 уровень'!U3369</f>
        <v>0</v>
      </c>
      <c r="S1132" s="73">
        <f>'1 уровень'!V3369</f>
        <v>0</v>
      </c>
      <c r="T1132" s="73">
        <f>'1 уровень'!W3369</f>
        <v>0</v>
      </c>
      <c r="U1132" s="73">
        <f>'1 уровень'!X3369</f>
        <v>10.537569999999999</v>
      </c>
      <c r="V1132" s="773">
        <f>'1 уровень'!Y3369</f>
        <v>0</v>
      </c>
      <c r="W1132" s="73">
        <f>'1 уровень'!Z3369</f>
        <v>0</v>
      </c>
      <c r="X1132" s="73">
        <f>'1 уровень'!AA3369</f>
        <v>10.537569999999999</v>
      </c>
      <c r="Y1132" s="73">
        <f>'1 уровень'!AB3369</f>
        <v>0</v>
      </c>
      <c r="Z1132" s="73">
        <f>'1 уровень'!AC3369</f>
        <v>0</v>
      </c>
      <c r="AA1132" s="379">
        <f>'1 уровень'!AD3369</f>
        <v>10.537569999999999</v>
      </c>
      <c r="AB1132" s="73" t="e">
        <f>U1132/T1132*100</f>
        <v>#DIV/0!</v>
      </c>
      <c r="AC1132" s="73" t="e">
        <f>AA1132/T1132*100</f>
        <v>#DIV/0!</v>
      </c>
      <c r="AD1132" s="965">
        <f>'1 уровень'!AE3371</f>
        <v>0</v>
      </c>
      <c r="AE1132" s="972">
        <f>'1 уровень'!AF3370</f>
        <v>0</v>
      </c>
      <c r="AF1132" s="186">
        <f t="shared" ref="AF1132:AF1190" si="218">AA1132*1000</f>
        <v>10537.569999999998</v>
      </c>
      <c r="AG1132" s="186">
        <f t="shared" si="214"/>
        <v>0</v>
      </c>
      <c r="AH1132" s="881">
        <f t="shared" si="215"/>
        <v>0</v>
      </c>
      <c r="AI1132" s="19">
        <f t="shared" si="216"/>
        <v>2634.3924999999995</v>
      </c>
      <c r="AK1132" s="1030"/>
      <c r="AL1132" s="19">
        <f t="shared" si="217"/>
        <v>0</v>
      </c>
      <c r="AO1132" s="3514"/>
    </row>
    <row r="1133" spans="2:41" ht="30" x14ac:dyDescent="0.25">
      <c r="B1133" s="19">
        <v>1</v>
      </c>
      <c r="C1133" s="163" t="s">
        <v>271</v>
      </c>
      <c r="D1133" s="28">
        <f>'1 уровень'!G3370</f>
        <v>0</v>
      </c>
      <c r="E1133" s="28">
        <f>'1 уровень'!H3370</f>
        <v>0</v>
      </c>
      <c r="F1133" s="28">
        <f>'1 уровень'!I3370</f>
        <v>2</v>
      </c>
      <c r="G1133" s="65" t="e">
        <f>'1 уровень'!J3370</f>
        <v>#DIV/0!</v>
      </c>
      <c r="H1133" s="79">
        <f>'1 уровень'!K3370</f>
        <v>0</v>
      </c>
      <c r="I1133" s="79">
        <f>'1 уровень'!L3370</f>
        <v>0</v>
      </c>
      <c r="J1133" s="26">
        <f>'1 уровень'!M3370</f>
        <v>0</v>
      </c>
      <c r="K1133" s="26">
        <f>'1 уровень'!N3370</f>
        <v>0</v>
      </c>
      <c r="L1133" s="26">
        <f>'1 уровень'!O3370</f>
        <v>0</v>
      </c>
      <c r="M1133" s="26">
        <f>'1 уровень'!P3370</f>
        <v>0</v>
      </c>
      <c r="N1133" s="26">
        <f>'1 уровень'!Q3370</f>
        <v>0</v>
      </c>
      <c r="O1133" s="26">
        <f>'1 уровень'!R3370</f>
        <v>0</v>
      </c>
      <c r="P1133" s="73">
        <f>'1 уровень'!S3370</f>
        <v>0</v>
      </c>
      <c r="Q1133" s="73">
        <f>'1 уровень'!T3370</f>
        <v>0</v>
      </c>
      <c r="R1133" s="73">
        <f>'1 уровень'!U3370</f>
        <v>0</v>
      </c>
      <c r="S1133" s="73">
        <f>'1 уровень'!V3370</f>
        <v>0</v>
      </c>
      <c r="T1133" s="73">
        <f>'1 уровень'!W3370</f>
        <v>0</v>
      </c>
      <c r="U1133" s="73">
        <f>'1 уровень'!X3370</f>
        <v>8.0093799999999984</v>
      </c>
      <c r="V1133" s="773">
        <f>'1 уровень'!Y3370</f>
        <v>0</v>
      </c>
      <c r="W1133" s="73">
        <f>'1 уровень'!Z3370</f>
        <v>0</v>
      </c>
      <c r="X1133" s="73">
        <f>'1 уровень'!AA3370</f>
        <v>8.0093799999999984</v>
      </c>
      <c r="Y1133" s="73">
        <f>'1 уровень'!AB3370</f>
        <v>0</v>
      </c>
      <c r="Z1133" s="73">
        <f>'1 уровень'!AC3370</f>
        <v>0</v>
      </c>
      <c r="AA1133" s="379">
        <f>'1 уровень'!AD3370</f>
        <v>8.0093799999999984</v>
      </c>
      <c r="AB1133" s="73" t="e">
        <f>U1133/T1133*100</f>
        <v>#DIV/0!</v>
      </c>
      <c r="AC1133" s="73" t="e">
        <f>AA1133/T1133*100</f>
        <v>#DIV/0!</v>
      </c>
      <c r="AD1133" s="965">
        <f>'1 уровень'!AE3372</f>
        <v>0</v>
      </c>
      <c r="AE1133" s="972">
        <f>'1 уровень'!AF3371</f>
        <v>0</v>
      </c>
      <c r="AF1133" s="186">
        <f t="shared" si="218"/>
        <v>8009.3799999999983</v>
      </c>
      <c r="AG1133" s="186">
        <f t="shared" si="214"/>
        <v>0</v>
      </c>
      <c r="AH1133" s="881">
        <f t="shared" si="215"/>
        <v>0</v>
      </c>
      <c r="AI1133" s="19">
        <f t="shared" si="216"/>
        <v>4004.6899999999991</v>
      </c>
      <c r="AK1133" s="1030"/>
      <c r="AL1133" s="19">
        <f t="shared" si="217"/>
        <v>0</v>
      </c>
      <c r="AO1133" s="3514"/>
    </row>
    <row r="1134" spans="2:41" ht="30" x14ac:dyDescent="0.25">
      <c r="B1134" s="19">
        <v>1</v>
      </c>
      <c r="C1134" s="163" t="s">
        <v>460</v>
      </c>
      <c r="D1134" s="28">
        <f>'1 уровень'!G3371</f>
        <v>0</v>
      </c>
      <c r="E1134" s="28">
        <f>'1 уровень'!H3371</f>
        <v>0</v>
      </c>
      <c r="F1134" s="28">
        <f>'1 уровень'!I3371</f>
        <v>2</v>
      </c>
      <c r="G1134" s="65" t="e">
        <f>'1 уровень'!J3371</f>
        <v>#DIV/0!</v>
      </c>
      <c r="H1134" s="79">
        <f>'1 уровень'!K3371</f>
        <v>0</v>
      </c>
      <c r="I1134" s="79">
        <f>'1 уровень'!L3371</f>
        <v>0</v>
      </c>
      <c r="J1134" s="26">
        <f>'1 уровень'!M3371</f>
        <v>0</v>
      </c>
      <c r="K1134" s="26">
        <f>'1 уровень'!N3371</f>
        <v>0</v>
      </c>
      <c r="L1134" s="26">
        <f>'1 уровень'!O3371</f>
        <v>0</v>
      </c>
      <c r="M1134" s="26">
        <f>'1 уровень'!P3371</f>
        <v>0</v>
      </c>
      <c r="N1134" s="26">
        <f>'1 уровень'!Q3371</f>
        <v>0</v>
      </c>
      <c r="O1134" s="26">
        <f>'1 уровень'!R3371</f>
        <v>0</v>
      </c>
      <c r="P1134" s="73">
        <f>'1 уровень'!S3371</f>
        <v>0</v>
      </c>
      <c r="Q1134" s="73">
        <f>'1 уровень'!T3371</f>
        <v>0</v>
      </c>
      <c r="R1134" s="73">
        <f>'1 уровень'!U3371</f>
        <v>0</v>
      </c>
      <c r="S1134" s="73">
        <f>'1 уровень'!V3371</f>
        <v>0</v>
      </c>
      <c r="T1134" s="73">
        <f>'1 уровень'!W3371</f>
        <v>0</v>
      </c>
      <c r="U1134" s="73">
        <f>'1 уровень'!X3371</f>
        <v>8.0093799999999984</v>
      </c>
      <c r="V1134" s="773">
        <f>'1 уровень'!Y3371</f>
        <v>0</v>
      </c>
      <c r="W1134" s="73">
        <f>'1 уровень'!Z3371</f>
        <v>0</v>
      </c>
      <c r="X1134" s="73">
        <f>'1 уровень'!AA3371</f>
        <v>8.0093799999999984</v>
      </c>
      <c r="Y1134" s="73">
        <f>'1 уровень'!AB3371</f>
        <v>0</v>
      </c>
      <c r="Z1134" s="73">
        <f>'1 уровень'!AC3371</f>
        <v>0</v>
      </c>
      <c r="AA1134" s="379">
        <f>'1 уровень'!AD3371</f>
        <v>8.0093799999999984</v>
      </c>
      <c r="AB1134" s="73"/>
      <c r="AC1134" s="73"/>
      <c r="AD1134" s="965">
        <f>'1 уровень'!AE3373</f>
        <v>0</v>
      </c>
      <c r="AE1134" s="972">
        <f>'1 уровень'!AF3372</f>
        <v>0</v>
      </c>
      <c r="AF1134" s="186">
        <f t="shared" si="218"/>
        <v>8009.3799999999983</v>
      </c>
      <c r="AG1134" s="186">
        <f t="shared" si="214"/>
        <v>0</v>
      </c>
      <c r="AH1134" s="881">
        <f t="shared" si="215"/>
        <v>0</v>
      </c>
      <c r="AI1134" s="19">
        <f t="shared" si="216"/>
        <v>4004.6899999999991</v>
      </c>
      <c r="AK1134" s="1030"/>
      <c r="AL1134" s="19">
        <f t="shared" si="217"/>
        <v>0</v>
      </c>
      <c r="AO1134" s="3514"/>
    </row>
    <row r="1135" spans="2:41" ht="60" x14ac:dyDescent="0.25">
      <c r="B1135" s="19">
        <v>1</v>
      </c>
      <c r="C1135" s="163" t="s">
        <v>479</v>
      </c>
      <c r="D1135" s="28">
        <f>'1 уровень'!G3372</f>
        <v>0</v>
      </c>
      <c r="E1135" s="28">
        <f>'1 уровень'!H3372</f>
        <v>0</v>
      </c>
      <c r="F1135" s="28">
        <f>'1 уровень'!I3372</f>
        <v>0</v>
      </c>
      <c r="G1135" s="65">
        <f>'1 уровень'!J3372</f>
        <v>0</v>
      </c>
      <c r="H1135" s="79">
        <f>'1 уровень'!K3372</f>
        <v>0</v>
      </c>
      <c r="I1135" s="79">
        <f>'1 уровень'!L3372</f>
        <v>0</v>
      </c>
      <c r="J1135" s="26">
        <f>'1 уровень'!M3372</f>
        <v>0</v>
      </c>
      <c r="K1135" s="26">
        <f>'1 уровень'!N3372</f>
        <v>0</v>
      </c>
      <c r="L1135" s="26">
        <f>'1 уровень'!O3372</f>
        <v>0</v>
      </c>
      <c r="M1135" s="26">
        <f>'1 уровень'!P3372</f>
        <v>0</v>
      </c>
      <c r="N1135" s="26">
        <f>'1 уровень'!Q3372</f>
        <v>0</v>
      </c>
      <c r="O1135" s="26">
        <f>'1 уровень'!R3372</f>
        <v>0</v>
      </c>
      <c r="P1135" s="73">
        <f>'1 уровень'!S3372</f>
        <v>0</v>
      </c>
      <c r="Q1135" s="73">
        <f>'1 уровень'!T3372</f>
        <v>0</v>
      </c>
      <c r="R1135" s="73">
        <f>'1 уровень'!U3372</f>
        <v>0</v>
      </c>
      <c r="S1135" s="73">
        <f>'1 уровень'!V3372</f>
        <v>0</v>
      </c>
      <c r="T1135" s="73">
        <f>'1 уровень'!W3372</f>
        <v>0</v>
      </c>
      <c r="U1135" s="73">
        <f>'1 уровень'!X3372</f>
        <v>0</v>
      </c>
      <c r="V1135" s="773">
        <f>'1 уровень'!Y3372</f>
        <v>0</v>
      </c>
      <c r="W1135" s="73">
        <f>'1 уровень'!Z3372</f>
        <v>0</v>
      </c>
      <c r="X1135" s="73">
        <f>'1 уровень'!AA3372</f>
        <v>0</v>
      </c>
      <c r="Y1135" s="73">
        <f>'1 уровень'!AB3372</f>
        <v>0</v>
      </c>
      <c r="Z1135" s="73">
        <f>'1 уровень'!AC3372</f>
        <v>0</v>
      </c>
      <c r="AA1135" s="379">
        <f>'1 уровень'!AD3372</f>
        <v>0</v>
      </c>
      <c r="AB1135" s="73" t="e">
        <f>U1135/T1135*100</f>
        <v>#DIV/0!</v>
      </c>
      <c r="AC1135" s="73" t="e">
        <f>AA1135/T1135*100</f>
        <v>#DIV/0!</v>
      </c>
      <c r="AD1135" s="965">
        <f>'1 уровень'!AE3374</f>
        <v>0</v>
      </c>
      <c r="AE1135" s="972">
        <f>'1 уровень'!AF3373</f>
        <v>0</v>
      </c>
      <c r="AF1135" s="186">
        <f t="shared" si="218"/>
        <v>0</v>
      </c>
      <c r="AG1135" s="186">
        <f t="shared" si="214"/>
        <v>0</v>
      </c>
      <c r="AH1135" s="881">
        <f t="shared" si="215"/>
        <v>0</v>
      </c>
      <c r="AI1135" s="19" t="e">
        <f t="shared" si="216"/>
        <v>#DIV/0!</v>
      </c>
      <c r="AK1135" s="1030"/>
      <c r="AL1135" s="19">
        <f t="shared" si="217"/>
        <v>0</v>
      </c>
      <c r="AO1135" s="3514"/>
    </row>
    <row r="1136" spans="2:41" ht="30" x14ac:dyDescent="0.25">
      <c r="B1136" s="19">
        <v>1</v>
      </c>
      <c r="C1136" s="285" t="s">
        <v>461</v>
      </c>
      <c r="D1136" s="28">
        <f>'1 уровень'!G3373</f>
        <v>0</v>
      </c>
      <c r="E1136" s="28">
        <f>'1 уровень'!H3373</f>
        <v>0</v>
      </c>
      <c r="F1136" s="28">
        <f>'1 уровень'!I3373</f>
        <v>0</v>
      </c>
      <c r="G1136" s="65" t="e">
        <f>'1 уровень'!J3373</f>
        <v>#DIV/0!</v>
      </c>
      <c r="H1136" s="79">
        <f>'1 уровень'!K3373</f>
        <v>0</v>
      </c>
      <c r="I1136" s="79">
        <f>'1 уровень'!L3373</f>
        <v>0</v>
      </c>
      <c r="J1136" s="26">
        <f>'1 уровень'!M3373</f>
        <v>0</v>
      </c>
      <c r="K1136" s="26">
        <f>'1 уровень'!N3373</f>
        <v>0</v>
      </c>
      <c r="L1136" s="26">
        <f>'1 уровень'!O3373</f>
        <v>0</v>
      </c>
      <c r="M1136" s="26">
        <f>'1 уровень'!P3373</f>
        <v>0</v>
      </c>
      <c r="N1136" s="26">
        <f>'1 уровень'!Q3373</f>
        <v>0</v>
      </c>
      <c r="O1136" s="26">
        <f>'1 уровень'!R3373</f>
        <v>0</v>
      </c>
      <c r="P1136" s="73">
        <f>'1 уровень'!S3373</f>
        <v>0</v>
      </c>
      <c r="Q1136" s="73">
        <f>'1 уровень'!T3373</f>
        <v>0</v>
      </c>
      <c r="R1136" s="73">
        <f>'1 уровень'!U3373</f>
        <v>0</v>
      </c>
      <c r="S1136" s="73">
        <f>'1 уровень'!V3373</f>
        <v>0</v>
      </c>
      <c r="T1136" s="73">
        <f>'1 уровень'!W3373</f>
        <v>0</v>
      </c>
      <c r="U1136" s="73">
        <f>'1 уровень'!X3373</f>
        <v>0</v>
      </c>
      <c r="V1136" s="773">
        <f>'1 уровень'!Y3373</f>
        <v>0</v>
      </c>
      <c r="W1136" s="73">
        <f>'1 уровень'!Z3373</f>
        <v>0</v>
      </c>
      <c r="X1136" s="73">
        <f>'1 уровень'!AA3373</f>
        <v>0</v>
      </c>
      <c r="Y1136" s="73">
        <f>'1 уровень'!AB3373</f>
        <v>0</v>
      </c>
      <c r="Z1136" s="73">
        <f>'1 уровень'!AC3373</f>
        <v>0</v>
      </c>
      <c r="AA1136" s="379">
        <f>'1 уровень'!AD3373</f>
        <v>0</v>
      </c>
      <c r="AB1136" s="73"/>
      <c r="AC1136" s="73"/>
      <c r="AD1136" s="965">
        <f>'1 уровень'!AE3375</f>
        <v>0</v>
      </c>
      <c r="AE1136" s="972">
        <f>'1 уровень'!AF3374</f>
        <v>0</v>
      </c>
      <c r="AF1136" s="186">
        <f t="shared" si="218"/>
        <v>0</v>
      </c>
      <c r="AG1136" s="186">
        <f t="shared" si="214"/>
        <v>0</v>
      </c>
      <c r="AH1136" s="881">
        <f t="shared" si="215"/>
        <v>0</v>
      </c>
      <c r="AI1136" s="19" t="e">
        <f t="shared" si="216"/>
        <v>#DIV/0!</v>
      </c>
      <c r="AK1136" s="1030"/>
      <c r="AL1136" s="19">
        <f t="shared" si="217"/>
        <v>0</v>
      </c>
      <c r="AO1136" s="3514"/>
    </row>
    <row r="1137" spans="1:41" ht="30" x14ac:dyDescent="0.25">
      <c r="B1137" s="19">
        <v>1</v>
      </c>
      <c r="C1137" s="163" t="s">
        <v>462</v>
      </c>
      <c r="D1137" s="28">
        <f>'1 уровень'!G3374</f>
        <v>0</v>
      </c>
      <c r="E1137" s="28">
        <f>'1 уровень'!H3374</f>
        <v>0</v>
      </c>
      <c r="F1137" s="28">
        <f>'1 уровень'!I3374</f>
        <v>0</v>
      </c>
      <c r="G1137" s="65">
        <f>'1 уровень'!J3374</f>
        <v>0</v>
      </c>
      <c r="H1137" s="79">
        <f>'1 уровень'!K3374</f>
        <v>0</v>
      </c>
      <c r="I1137" s="79">
        <f>'1 уровень'!L3374</f>
        <v>0</v>
      </c>
      <c r="J1137" s="26">
        <f>'1 уровень'!M3374</f>
        <v>0</v>
      </c>
      <c r="K1137" s="26">
        <f>'1 уровень'!N3374</f>
        <v>0</v>
      </c>
      <c r="L1137" s="26">
        <f>'1 уровень'!O3374</f>
        <v>0</v>
      </c>
      <c r="M1137" s="26">
        <f>'1 уровень'!P3374</f>
        <v>0</v>
      </c>
      <c r="N1137" s="26">
        <f>'1 уровень'!Q3374</f>
        <v>0</v>
      </c>
      <c r="O1137" s="26">
        <f>'1 уровень'!R3374</f>
        <v>0</v>
      </c>
      <c r="P1137" s="73">
        <f>'1 уровень'!S3374</f>
        <v>0</v>
      </c>
      <c r="Q1137" s="73">
        <f>'1 уровень'!T3374</f>
        <v>0</v>
      </c>
      <c r="R1137" s="73">
        <f>'1 уровень'!U3374</f>
        <v>0</v>
      </c>
      <c r="S1137" s="73">
        <f>'1 уровень'!V3374</f>
        <v>0</v>
      </c>
      <c r="T1137" s="73">
        <f>'1 уровень'!W3374</f>
        <v>0</v>
      </c>
      <c r="U1137" s="73">
        <f>'1 уровень'!X3374</f>
        <v>0</v>
      </c>
      <c r="V1137" s="773">
        <f>'1 уровень'!Y3374</f>
        <v>0</v>
      </c>
      <c r="W1137" s="73">
        <f>'1 уровень'!Z3374</f>
        <v>0</v>
      </c>
      <c r="X1137" s="73">
        <f>'1 уровень'!AA3374</f>
        <v>0</v>
      </c>
      <c r="Y1137" s="73">
        <f>'1 уровень'!AB3374</f>
        <v>0</v>
      </c>
      <c r="Z1137" s="73">
        <f>'1 уровень'!AC3374</f>
        <v>0</v>
      </c>
      <c r="AA1137" s="379">
        <f>'1 уровень'!AD3374</f>
        <v>0</v>
      </c>
      <c r="AB1137" s="73" t="e">
        <f t="shared" ref="AB1137:AB1143" si="219">U1137/T1137*100</f>
        <v>#DIV/0!</v>
      </c>
      <c r="AC1137" s="73" t="e">
        <f t="shared" ref="AC1137:AC1143" si="220">AA1137/T1137*100</f>
        <v>#DIV/0!</v>
      </c>
      <c r="AD1137" s="965">
        <f>'1 уровень'!AE3376</f>
        <v>0</v>
      </c>
      <c r="AE1137" s="972">
        <f>'1 уровень'!AF3375</f>
        <v>0</v>
      </c>
      <c r="AF1137" s="186">
        <f t="shared" si="218"/>
        <v>0</v>
      </c>
      <c r="AG1137" s="186">
        <f t="shared" si="214"/>
        <v>0</v>
      </c>
      <c r="AH1137" s="881">
        <f t="shared" si="215"/>
        <v>0</v>
      </c>
      <c r="AI1137" s="19" t="e">
        <f t="shared" si="216"/>
        <v>#DIV/0!</v>
      </c>
      <c r="AK1137" s="1030"/>
      <c r="AL1137" s="19">
        <f t="shared" si="217"/>
        <v>0</v>
      </c>
      <c r="AO1137" s="3514"/>
    </row>
    <row r="1138" spans="1:41" ht="45" x14ac:dyDescent="0.25">
      <c r="B1138" s="19">
        <v>1</v>
      </c>
      <c r="C1138" s="163" t="s">
        <v>463</v>
      </c>
      <c r="D1138" s="28">
        <f>'1 уровень'!G3375</f>
        <v>0</v>
      </c>
      <c r="E1138" s="28">
        <f>'1 уровень'!H3375</f>
        <v>0</v>
      </c>
      <c r="F1138" s="28">
        <f>'1 уровень'!I3375</f>
        <v>0</v>
      </c>
      <c r="G1138" s="65" t="e">
        <f>'1 уровень'!J3375</f>
        <v>#DIV/0!</v>
      </c>
      <c r="H1138" s="79">
        <f>'1 уровень'!K3375</f>
        <v>0</v>
      </c>
      <c r="I1138" s="79">
        <f>'1 уровень'!L3375</f>
        <v>0</v>
      </c>
      <c r="J1138" s="26">
        <f>'1 уровень'!M3375</f>
        <v>0</v>
      </c>
      <c r="K1138" s="26">
        <f>'1 уровень'!N3375</f>
        <v>0</v>
      </c>
      <c r="L1138" s="26">
        <f>'1 уровень'!O3375</f>
        <v>0</v>
      </c>
      <c r="M1138" s="26">
        <f>'1 уровень'!P3375</f>
        <v>0</v>
      </c>
      <c r="N1138" s="26">
        <f>'1 уровень'!Q3375</f>
        <v>0</v>
      </c>
      <c r="O1138" s="26">
        <f>'1 уровень'!R3375</f>
        <v>0</v>
      </c>
      <c r="P1138" s="73">
        <f>'1 уровень'!S3375</f>
        <v>0</v>
      </c>
      <c r="Q1138" s="73">
        <f>'1 уровень'!T3375</f>
        <v>0</v>
      </c>
      <c r="R1138" s="73">
        <f>'1 уровень'!U3375</f>
        <v>0</v>
      </c>
      <c r="S1138" s="73">
        <f>'1 уровень'!V3375</f>
        <v>0</v>
      </c>
      <c r="T1138" s="73">
        <f>'1 уровень'!W3375</f>
        <v>0</v>
      </c>
      <c r="U1138" s="73">
        <f>'1 уровень'!X3375</f>
        <v>0</v>
      </c>
      <c r="V1138" s="773">
        <f>'1 уровень'!Y3375</f>
        <v>0</v>
      </c>
      <c r="W1138" s="73">
        <f>'1 уровень'!Z3375</f>
        <v>0</v>
      </c>
      <c r="X1138" s="73">
        <f>'1 уровень'!AA3375</f>
        <v>0</v>
      </c>
      <c r="Y1138" s="73">
        <f>'1 уровень'!AB3375</f>
        <v>0</v>
      </c>
      <c r="Z1138" s="73">
        <f>'1 уровень'!AC3375</f>
        <v>0</v>
      </c>
      <c r="AA1138" s="379">
        <f>'1 уровень'!AD3375</f>
        <v>0</v>
      </c>
      <c r="AB1138" s="73" t="e">
        <f t="shared" si="219"/>
        <v>#DIV/0!</v>
      </c>
      <c r="AC1138" s="73" t="e">
        <f t="shared" si="220"/>
        <v>#DIV/0!</v>
      </c>
      <c r="AD1138" s="965">
        <f>'1 уровень'!AE3377</f>
        <v>0</v>
      </c>
      <c r="AE1138" s="972">
        <f>'1 уровень'!AF3376</f>
        <v>0</v>
      </c>
      <c r="AF1138" s="186">
        <f t="shared" si="218"/>
        <v>0</v>
      </c>
      <c r="AG1138" s="186">
        <f t="shared" si="214"/>
        <v>0</v>
      </c>
      <c r="AH1138" s="881">
        <f t="shared" si="215"/>
        <v>0</v>
      </c>
      <c r="AI1138" s="19" t="e">
        <f t="shared" si="216"/>
        <v>#DIV/0!</v>
      </c>
      <c r="AK1138" s="1030"/>
      <c r="AL1138" s="19">
        <f t="shared" si="217"/>
        <v>0</v>
      </c>
      <c r="AO1138" s="3514"/>
    </row>
    <row r="1139" spans="1:41" ht="30" x14ac:dyDescent="0.25">
      <c r="B1139" s="19">
        <v>1</v>
      </c>
      <c r="C1139" s="163" t="s">
        <v>464</v>
      </c>
      <c r="D1139" s="28">
        <f>'1 уровень'!G3376</f>
        <v>0</v>
      </c>
      <c r="E1139" s="28">
        <f>'1 уровень'!H3376</f>
        <v>0</v>
      </c>
      <c r="F1139" s="28">
        <f>'1 уровень'!I3376</f>
        <v>0</v>
      </c>
      <c r="G1139" s="65" t="e">
        <f>'1 уровень'!J3376</f>
        <v>#DIV/0!</v>
      </c>
      <c r="H1139" s="79">
        <f>'1 уровень'!K3376</f>
        <v>0</v>
      </c>
      <c r="I1139" s="79">
        <f>'1 уровень'!L3376</f>
        <v>0</v>
      </c>
      <c r="J1139" s="26">
        <f>'1 уровень'!M3376</f>
        <v>0</v>
      </c>
      <c r="K1139" s="26">
        <f>'1 уровень'!N3376</f>
        <v>0</v>
      </c>
      <c r="L1139" s="26">
        <f>'1 уровень'!O3376</f>
        <v>0</v>
      </c>
      <c r="M1139" s="26">
        <f>'1 уровень'!P3376</f>
        <v>0</v>
      </c>
      <c r="N1139" s="26">
        <f>'1 уровень'!Q3376</f>
        <v>0</v>
      </c>
      <c r="O1139" s="26">
        <f>'1 уровень'!R3376</f>
        <v>0</v>
      </c>
      <c r="P1139" s="73">
        <f>'1 уровень'!S3376</f>
        <v>0</v>
      </c>
      <c r="Q1139" s="73">
        <f>'1 уровень'!T3376</f>
        <v>0</v>
      </c>
      <c r="R1139" s="73">
        <f>'1 уровень'!U3376</f>
        <v>0</v>
      </c>
      <c r="S1139" s="73">
        <f>'1 уровень'!V3376</f>
        <v>0</v>
      </c>
      <c r="T1139" s="73">
        <f>'1 уровень'!W3376</f>
        <v>0</v>
      </c>
      <c r="U1139" s="73">
        <f>'1 уровень'!X3376</f>
        <v>0</v>
      </c>
      <c r="V1139" s="773">
        <f>'1 уровень'!Y3376</f>
        <v>0</v>
      </c>
      <c r="W1139" s="73">
        <f>'1 уровень'!Z3376</f>
        <v>0</v>
      </c>
      <c r="X1139" s="73">
        <f>'1 уровень'!AA3376</f>
        <v>0</v>
      </c>
      <c r="Y1139" s="73">
        <f>'1 уровень'!AB3376</f>
        <v>0</v>
      </c>
      <c r="Z1139" s="73">
        <f>'1 уровень'!AC3376</f>
        <v>0</v>
      </c>
      <c r="AA1139" s="379">
        <f>'1 уровень'!AD3376</f>
        <v>0</v>
      </c>
      <c r="AB1139" s="73" t="e">
        <f t="shared" si="219"/>
        <v>#DIV/0!</v>
      </c>
      <c r="AC1139" s="73" t="e">
        <f t="shared" si="220"/>
        <v>#DIV/0!</v>
      </c>
      <c r="AD1139" s="965">
        <f>'1 уровень'!AE3378</f>
        <v>0</v>
      </c>
      <c r="AE1139" s="972">
        <f>'1 уровень'!AF3377</f>
        <v>0</v>
      </c>
      <c r="AF1139" s="186">
        <f t="shared" si="218"/>
        <v>0</v>
      </c>
      <c r="AG1139" s="186">
        <f t="shared" si="214"/>
        <v>0</v>
      </c>
      <c r="AH1139" s="881">
        <f t="shared" si="215"/>
        <v>0</v>
      </c>
      <c r="AI1139" s="19" t="e">
        <f t="shared" si="216"/>
        <v>#DIV/0!</v>
      </c>
      <c r="AK1139" s="1030"/>
      <c r="AL1139" s="19">
        <f t="shared" si="217"/>
        <v>0</v>
      </c>
      <c r="AO1139" s="3514"/>
    </row>
    <row r="1140" spans="1:41" ht="45" x14ac:dyDescent="0.25">
      <c r="B1140" s="19">
        <v>1</v>
      </c>
      <c r="C1140" s="163" t="s">
        <v>272</v>
      </c>
      <c r="D1140" s="28">
        <f>'1 уровень'!G3377</f>
        <v>0</v>
      </c>
      <c r="E1140" s="28">
        <f>'1 уровень'!H3377</f>
        <v>0</v>
      </c>
      <c r="F1140" s="28">
        <f>'1 уровень'!I3377</f>
        <v>2</v>
      </c>
      <c r="G1140" s="65" t="e">
        <f>'1 уровень'!J3377</f>
        <v>#DIV/0!</v>
      </c>
      <c r="H1140" s="79">
        <f>'1 уровень'!K3377</f>
        <v>0</v>
      </c>
      <c r="I1140" s="79">
        <f>'1 уровень'!L3377</f>
        <v>0</v>
      </c>
      <c r="J1140" s="26">
        <f>'1 уровень'!M3377</f>
        <v>0</v>
      </c>
      <c r="K1140" s="26">
        <f>'1 уровень'!N3377</f>
        <v>0</v>
      </c>
      <c r="L1140" s="26">
        <f>'1 уровень'!O3377</f>
        <v>0</v>
      </c>
      <c r="M1140" s="26">
        <f>'1 уровень'!P3377</f>
        <v>0</v>
      </c>
      <c r="N1140" s="26">
        <f>'1 уровень'!Q3377</f>
        <v>0</v>
      </c>
      <c r="O1140" s="26">
        <f>'1 уровень'!R3377</f>
        <v>0</v>
      </c>
      <c r="P1140" s="73">
        <f>'1 уровень'!S3377</f>
        <v>0</v>
      </c>
      <c r="Q1140" s="73">
        <f>'1 уровень'!T3377</f>
        <v>0</v>
      </c>
      <c r="R1140" s="73">
        <f>'1 уровень'!U3377</f>
        <v>0</v>
      </c>
      <c r="S1140" s="73">
        <f>'1 уровень'!V3377</f>
        <v>0</v>
      </c>
      <c r="T1140" s="73">
        <f>'1 уровень'!W3377</f>
        <v>0</v>
      </c>
      <c r="U1140" s="73">
        <f>'1 уровень'!X3377</f>
        <v>2.5281899999999999</v>
      </c>
      <c r="V1140" s="773">
        <f>'1 уровень'!Y3377</f>
        <v>0</v>
      </c>
      <c r="W1140" s="73">
        <f>'1 уровень'!Z3377</f>
        <v>0</v>
      </c>
      <c r="X1140" s="73">
        <f>'1 уровень'!AA3377</f>
        <v>2.5281899999999999</v>
      </c>
      <c r="Y1140" s="73">
        <f>'1 уровень'!AB3377</f>
        <v>0</v>
      </c>
      <c r="Z1140" s="73">
        <f>'1 уровень'!AC3377</f>
        <v>0</v>
      </c>
      <c r="AA1140" s="379">
        <f>'1 уровень'!AD3377</f>
        <v>2.5281899999999999</v>
      </c>
      <c r="AB1140" s="73" t="e">
        <f t="shared" si="219"/>
        <v>#DIV/0!</v>
      </c>
      <c r="AC1140" s="73" t="e">
        <f t="shared" si="220"/>
        <v>#DIV/0!</v>
      </c>
      <c r="AD1140" s="965">
        <f>'1 уровень'!AE3379</f>
        <v>0</v>
      </c>
      <c r="AE1140" s="972">
        <f>'1 уровень'!AF3378</f>
        <v>0</v>
      </c>
      <c r="AF1140" s="186">
        <f t="shared" si="218"/>
        <v>2528.19</v>
      </c>
      <c r="AG1140" s="186">
        <f t="shared" si="214"/>
        <v>0</v>
      </c>
      <c r="AH1140" s="881">
        <f t="shared" si="215"/>
        <v>0</v>
      </c>
      <c r="AI1140" s="19">
        <f t="shared" si="216"/>
        <v>1264.095</v>
      </c>
      <c r="AK1140" s="1030"/>
      <c r="AL1140" s="19">
        <f t="shared" si="217"/>
        <v>0</v>
      </c>
      <c r="AO1140" s="3514"/>
    </row>
    <row r="1141" spans="1:41" ht="43.5" x14ac:dyDescent="0.25">
      <c r="B1141" s="19">
        <v>1</v>
      </c>
      <c r="C1141" s="282" t="s">
        <v>465</v>
      </c>
      <c r="D1141" s="28">
        <f>'1 уровень'!G3378</f>
        <v>0</v>
      </c>
      <c r="E1141" s="28">
        <f>'1 уровень'!H3378</f>
        <v>0</v>
      </c>
      <c r="F1141" s="28">
        <f>'1 уровень'!I3378</f>
        <v>2</v>
      </c>
      <c r="G1141" s="65" t="e">
        <f>'1 уровень'!J3378</f>
        <v>#DIV/0!</v>
      </c>
      <c r="H1141" s="79">
        <f>'1 уровень'!K3378</f>
        <v>0</v>
      </c>
      <c r="I1141" s="79">
        <f>'1 уровень'!L3378</f>
        <v>0</v>
      </c>
      <c r="J1141" s="26">
        <f>'1 уровень'!M3378</f>
        <v>0</v>
      </c>
      <c r="K1141" s="26">
        <f>'1 уровень'!N3378</f>
        <v>0</v>
      </c>
      <c r="L1141" s="26">
        <f>'1 уровень'!O3378</f>
        <v>0</v>
      </c>
      <c r="M1141" s="26">
        <f>'1 уровень'!P3378</f>
        <v>0</v>
      </c>
      <c r="N1141" s="26">
        <f>'1 уровень'!Q3378</f>
        <v>0</v>
      </c>
      <c r="O1141" s="26">
        <f>'1 уровень'!R3378</f>
        <v>0</v>
      </c>
      <c r="P1141" s="73">
        <f>'1 уровень'!S3378</f>
        <v>0</v>
      </c>
      <c r="Q1141" s="73">
        <f>'1 уровень'!T3378</f>
        <v>0</v>
      </c>
      <c r="R1141" s="73">
        <f>'1 уровень'!U3378</f>
        <v>0</v>
      </c>
      <c r="S1141" s="73">
        <f>'1 уровень'!V3378</f>
        <v>0</v>
      </c>
      <c r="T1141" s="73">
        <f>'1 уровень'!W3378</f>
        <v>0</v>
      </c>
      <c r="U1141" s="73">
        <f>'1 уровень'!X3378</f>
        <v>2.5281899999999999</v>
      </c>
      <c r="V1141" s="773">
        <f>'1 уровень'!Y3378</f>
        <v>0</v>
      </c>
      <c r="W1141" s="73">
        <f>'1 уровень'!Z3378</f>
        <v>0</v>
      </c>
      <c r="X1141" s="73">
        <f>'1 уровень'!AA3378</f>
        <v>2.5281899999999999</v>
      </c>
      <c r="Y1141" s="73">
        <f>'1 уровень'!AB3378</f>
        <v>0</v>
      </c>
      <c r="Z1141" s="73">
        <f>'1 уровень'!AC3378</f>
        <v>0</v>
      </c>
      <c r="AA1141" s="379">
        <f>'1 уровень'!AD3378</f>
        <v>2.5281899999999999</v>
      </c>
      <c r="AB1141" s="73" t="e">
        <f t="shared" si="219"/>
        <v>#DIV/0!</v>
      </c>
      <c r="AC1141" s="73" t="e">
        <f t="shared" si="220"/>
        <v>#DIV/0!</v>
      </c>
      <c r="AD1141" s="965">
        <f>'1 уровень'!AE3380</f>
        <v>0</v>
      </c>
      <c r="AE1141" s="972">
        <f>'1 уровень'!AF3379</f>
        <v>0</v>
      </c>
      <c r="AF1141" s="186">
        <f t="shared" si="218"/>
        <v>2528.19</v>
      </c>
      <c r="AG1141" s="186">
        <f t="shared" si="214"/>
        <v>0</v>
      </c>
      <c r="AH1141" s="881">
        <f t="shared" si="215"/>
        <v>0</v>
      </c>
      <c r="AI1141" s="19">
        <f t="shared" si="216"/>
        <v>1264.095</v>
      </c>
      <c r="AK1141" s="1030"/>
      <c r="AL1141" s="19">
        <f t="shared" si="217"/>
        <v>0</v>
      </c>
      <c r="AO1141" s="3514"/>
    </row>
    <row r="1142" spans="1:41" ht="75" x14ac:dyDescent="0.25">
      <c r="B1142" s="19">
        <v>1</v>
      </c>
      <c r="C1142" s="285" t="s">
        <v>466</v>
      </c>
      <c r="D1142" s="28">
        <f>'1 уровень'!G3379</f>
        <v>0</v>
      </c>
      <c r="E1142" s="28">
        <f>'1 уровень'!H3379</f>
        <v>0</v>
      </c>
      <c r="F1142" s="28">
        <f>'1 уровень'!I3379</f>
        <v>0</v>
      </c>
      <c r="G1142" s="65" t="e">
        <f>'1 уровень'!J3379</f>
        <v>#DIV/0!</v>
      </c>
      <c r="H1142" s="79">
        <f>'1 уровень'!K3379</f>
        <v>0</v>
      </c>
      <c r="I1142" s="79">
        <f>'1 уровень'!L3379</f>
        <v>0</v>
      </c>
      <c r="J1142" s="26">
        <f>'1 уровень'!M3379</f>
        <v>0</v>
      </c>
      <c r="K1142" s="26">
        <f>'1 уровень'!N3379</f>
        <v>0</v>
      </c>
      <c r="L1142" s="26">
        <f>'1 уровень'!O3379</f>
        <v>0</v>
      </c>
      <c r="M1142" s="26">
        <f>'1 уровень'!P3379</f>
        <v>0</v>
      </c>
      <c r="N1142" s="26">
        <f>'1 уровень'!Q3379</f>
        <v>0</v>
      </c>
      <c r="O1142" s="26">
        <f>'1 уровень'!R3379</f>
        <v>0</v>
      </c>
      <c r="P1142" s="73">
        <f>'1 уровень'!S3379</f>
        <v>0</v>
      </c>
      <c r="Q1142" s="73">
        <f>'1 уровень'!T3379</f>
        <v>0</v>
      </c>
      <c r="R1142" s="73">
        <f>'1 уровень'!U3379</f>
        <v>0</v>
      </c>
      <c r="S1142" s="73">
        <f>'1 уровень'!V3379</f>
        <v>0</v>
      </c>
      <c r="T1142" s="73">
        <f>'1 уровень'!W3379</f>
        <v>0</v>
      </c>
      <c r="U1142" s="73">
        <f>'1 уровень'!X3379</f>
        <v>0</v>
      </c>
      <c r="V1142" s="773">
        <f>'1 уровень'!Y3379</f>
        <v>0</v>
      </c>
      <c r="W1142" s="73">
        <f>'1 уровень'!Z3379</f>
        <v>0</v>
      </c>
      <c r="X1142" s="73">
        <f>'1 уровень'!AA3379</f>
        <v>0</v>
      </c>
      <c r="Y1142" s="73">
        <f>'1 уровень'!AB3379</f>
        <v>0</v>
      </c>
      <c r="Z1142" s="73">
        <f>'1 уровень'!AC3379</f>
        <v>0</v>
      </c>
      <c r="AA1142" s="379">
        <f>'1 уровень'!AD3379</f>
        <v>0</v>
      </c>
      <c r="AB1142" s="73" t="e">
        <f t="shared" si="219"/>
        <v>#DIV/0!</v>
      </c>
      <c r="AC1142" s="73" t="e">
        <f t="shared" si="220"/>
        <v>#DIV/0!</v>
      </c>
      <c r="AD1142" s="965">
        <f>'1 уровень'!AE3381</f>
        <v>0</v>
      </c>
      <c r="AE1142" s="972">
        <f>'1 уровень'!AF3380</f>
        <v>0</v>
      </c>
      <c r="AF1142" s="186">
        <f t="shared" si="218"/>
        <v>0</v>
      </c>
      <c r="AG1142" s="186">
        <f t="shared" si="214"/>
        <v>0</v>
      </c>
      <c r="AH1142" s="881">
        <f t="shared" si="215"/>
        <v>0</v>
      </c>
      <c r="AI1142" s="19" t="e">
        <f t="shared" si="216"/>
        <v>#DIV/0!</v>
      </c>
      <c r="AK1142" s="1030"/>
      <c r="AL1142" s="19">
        <f t="shared" si="217"/>
        <v>0</v>
      </c>
      <c r="AO1142" s="3514"/>
    </row>
    <row r="1143" spans="1:41" ht="57.75" x14ac:dyDescent="0.25">
      <c r="B1143" s="19">
        <v>1</v>
      </c>
      <c r="C1143" s="282" t="s">
        <v>467</v>
      </c>
      <c r="D1143" s="28">
        <f>'1 уровень'!G3380</f>
        <v>0</v>
      </c>
      <c r="E1143" s="28">
        <f>'1 уровень'!H3380</f>
        <v>0</v>
      </c>
      <c r="F1143" s="28">
        <f>'1 уровень'!I3380</f>
        <v>0</v>
      </c>
      <c r="G1143" s="65" t="e">
        <f>'1 уровень'!J3380</f>
        <v>#DIV/0!</v>
      </c>
      <c r="H1143" s="79">
        <f>'1 уровень'!K3380</f>
        <v>0</v>
      </c>
      <c r="I1143" s="79">
        <f>'1 уровень'!L3380</f>
        <v>0</v>
      </c>
      <c r="J1143" s="26">
        <f>'1 уровень'!M3380</f>
        <v>0</v>
      </c>
      <c r="K1143" s="26">
        <f>'1 уровень'!N3380</f>
        <v>0</v>
      </c>
      <c r="L1143" s="26">
        <f>'1 уровень'!O3380</f>
        <v>0</v>
      </c>
      <c r="M1143" s="26">
        <f>'1 уровень'!P3380</f>
        <v>0</v>
      </c>
      <c r="N1143" s="26">
        <f>'1 уровень'!Q3380</f>
        <v>0</v>
      </c>
      <c r="O1143" s="26">
        <f>'1 уровень'!R3380</f>
        <v>0</v>
      </c>
      <c r="P1143" s="73">
        <f>'1 уровень'!S3380</f>
        <v>0</v>
      </c>
      <c r="Q1143" s="73">
        <f>'1 уровень'!T3380</f>
        <v>0</v>
      </c>
      <c r="R1143" s="73">
        <f>'1 уровень'!U3380</f>
        <v>0</v>
      </c>
      <c r="S1143" s="73">
        <f>'1 уровень'!V3380</f>
        <v>0</v>
      </c>
      <c r="T1143" s="73">
        <f>'1 уровень'!W3380</f>
        <v>0</v>
      </c>
      <c r="U1143" s="73">
        <f>'1 уровень'!X3380</f>
        <v>0</v>
      </c>
      <c r="V1143" s="773">
        <f>'1 уровень'!Y3380</f>
        <v>0</v>
      </c>
      <c r="W1143" s="73">
        <f>'1 уровень'!Z3380</f>
        <v>0</v>
      </c>
      <c r="X1143" s="73">
        <f>'1 уровень'!AA3380</f>
        <v>0</v>
      </c>
      <c r="Y1143" s="73">
        <f>'1 уровень'!AB3380</f>
        <v>0</v>
      </c>
      <c r="Z1143" s="73">
        <f>'1 уровень'!AC3380</f>
        <v>0</v>
      </c>
      <c r="AA1143" s="379">
        <f>'1 уровень'!AD3380</f>
        <v>0</v>
      </c>
      <c r="AB1143" s="73" t="e">
        <f t="shared" si="219"/>
        <v>#DIV/0!</v>
      </c>
      <c r="AC1143" s="73" t="e">
        <f t="shared" si="220"/>
        <v>#DIV/0!</v>
      </c>
      <c r="AD1143" s="965">
        <f>'1 уровень'!AE3382</f>
        <v>0</v>
      </c>
      <c r="AE1143" s="972">
        <f>'1 уровень'!AF3381</f>
        <v>0</v>
      </c>
      <c r="AF1143" s="186">
        <f t="shared" si="218"/>
        <v>0</v>
      </c>
      <c r="AG1143" s="186">
        <f t="shared" si="214"/>
        <v>0</v>
      </c>
      <c r="AH1143" s="881">
        <f t="shared" si="215"/>
        <v>0</v>
      </c>
      <c r="AI1143" s="19" t="e">
        <f t="shared" si="216"/>
        <v>#DIV/0!</v>
      </c>
      <c r="AK1143" s="1030"/>
      <c r="AL1143" s="19">
        <f t="shared" si="217"/>
        <v>0</v>
      </c>
      <c r="AO1143" s="3514"/>
    </row>
    <row r="1144" spans="1:41" x14ac:dyDescent="0.25">
      <c r="B1144" s="19">
        <v>1</v>
      </c>
      <c r="C1144" s="163" t="s">
        <v>310</v>
      </c>
      <c r="D1144" s="28">
        <f>'1 уровень'!G3381</f>
        <v>0</v>
      </c>
      <c r="E1144" s="28">
        <f>'1 уровень'!H3381</f>
        <v>0</v>
      </c>
      <c r="F1144" s="28">
        <f>'1 уровень'!I3381</f>
        <v>0</v>
      </c>
      <c r="G1144" s="65" t="e">
        <f>'1 уровень'!J3381</f>
        <v>#DIV/0!</v>
      </c>
      <c r="H1144" s="79">
        <f>'1 уровень'!K3381</f>
        <v>0</v>
      </c>
      <c r="I1144" s="79">
        <f>'1 уровень'!L3381</f>
        <v>0</v>
      </c>
      <c r="J1144" s="26">
        <f>'1 уровень'!M3381</f>
        <v>0</v>
      </c>
      <c r="K1144" s="26">
        <f>'1 уровень'!N3381</f>
        <v>0</v>
      </c>
      <c r="L1144" s="26">
        <f>'1 уровень'!O3381</f>
        <v>0</v>
      </c>
      <c r="M1144" s="26">
        <f>'1 уровень'!P3381</f>
        <v>0</v>
      </c>
      <c r="N1144" s="26">
        <f>'1 уровень'!Q3381</f>
        <v>0</v>
      </c>
      <c r="O1144" s="26">
        <f>'1 уровень'!R3381</f>
        <v>0</v>
      </c>
      <c r="P1144" s="73">
        <f>'1 уровень'!S3381</f>
        <v>0</v>
      </c>
      <c r="Q1144" s="73">
        <f>'1 уровень'!T3381</f>
        <v>0</v>
      </c>
      <c r="R1144" s="73">
        <f>'1 уровень'!U3381</f>
        <v>0</v>
      </c>
      <c r="S1144" s="73">
        <f>'1 уровень'!V3381</f>
        <v>0</v>
      </c>
      <c r="T1144" s="73">
        <f>'1 уровень'!W3381</f>
        <v>0</v>
      </c>
      <c r="U1144" s="73">
        <f>'1 уровень'!X3381</f>
        <v>0</v>
      </c>
      <c r="V1144" s="773">
        <f>'1 уровень'!Y3381</f>
        <v>0</v>
      </c>
      <c r="W1144" s="73">
        <f>'1 уровень'!Z3381</f>
        <v>0</v>
      </c>
      <c r="X1144" s="73">
        <f>'1 уровень'!AA3381</f>
        <v>0</v>
      </c>
      <c r="Y1144" s="73">
        <f>'1 уровень'!AB3381</f>
        <v>0</v>
      </c>
      <c r="Z1144" s="73">
        <f>'1 уровень'!AC3381</f>
        <v>0</v>
      </c>
      <c r="AA1144" s="379">
        <f>'1 уровень'!AD3381</f>
        <v>0</v>
      </c>
      <c r="AB1144" s="73"/>
      <c r="AC1144" s="73"/>
      <c r="AD1144" s="965">
        <f>'1 уровень'!AE3383</f>
        <v>0</v>
      </c>
      <c r="AE1144" s="972">
        <f>'1 уровень'!AF3382</f>
        <v>0</v>
      </c>
      <c r="AF1144" s="186">
        <f t="shared" si="218"/>
        <v>0</v>
      </c>
      <c r="AG1144" s="186">
        <f t="shared" si="214"/>
        <v>0</v>
      </c>
      <c r="AH1144" s="881"/>
      <c r="AI1144" s="19" t="e">
        <f t="shared" si="216"/>
        <v>#DIV/0!</v>
      </c>
      <c r="AK1144" s="1030"/>
      <c r="AL1144" s="19">
        <f t="shared" si="217"/>
        <v>0</v>
      </c>
      <c r="AO1144" s="3514"/>
    </row>
    <row r="1145" spans="1:41" x14ac:dyDescent="0.25">
      <c r="B1145" s="19">
        <v>1</v>
      </c>
      <c r="C1145" s="285" t="s">
        <v>303</v>
      </c>
      <c r="D1145" s="28">
        <f>'1 уровень'!G3382</f>
        <v>0</v>
      </c>
      <c r="E1145" s="28">
        <f>'1 уровень'!H3382</f>
        <v>0</v>
      </c>
      <c r="F1145" s="28">
        <f>'1 уровень'!I3382</f>
        <v>0</v>
      </c>
      <c r="G1145" s="65">
        <f>'1 уровень'!J3382</f>
        <v>0</v>
      </c>
      <c r="H1145" s="79">
        <f>'1 уровень'!K3382</f>
        <v>0</v>
      </c>
      <c r="I1145" s="79">
        <f>'1 уровень'!L3382</f>
        <v>0</v>
      </c>
      <c r="J1145" s="26">
        <f>'1 уровень'!M3382</f>
        <v>0</v>
      </c>
      <c r="K1145" s="26">
        <f>'1 уровень'!N3382</f>
        <v>0</v>
      </c>
      <c r="L1145" s="26">
        <f>'1 уровень'!O3382</f>
        <v>0</v>
      </c>
      <c r="M1145" s="26">
        <f>'1 уровень'!P3382</f>
        <v>0</v>
      </c>
      <c r="N1145" s="26">
        <f>'1 уровень'!Q3382</f>
        <v>0</v>
      </c>
      <c r="O1145" s="26">
        <f>'1 уровень'!R3382</f>
        <v>0</v>
      </c>
      <c r="P1145" s="73">
        <f>'1 уровень'!S3382</f>
        <v>0</v>
      </c>
      <c r="Q1145" s="73">
        <f>'1 уровень'!T3382</f>
        <v>0</v>
      </c>
      <c r="R1145" s="73">
        <f>'1 уровень'!U3382</f>
        <v>0</v>
      </c>
      <c r="S1145" s="73">
        <f>'1 уровень'!V3382</f>
        <v>0</v>
      </c>
      <c r="T1145" s="73">
        <f>'1 уровень'!W3382</f>
        <v>0</v>
      </c>
      <c r="U1145" s="73">
        <f>'1 уровень'!X3382</f>
        <v>0</v>
      </c>
      <c r="V1145" s="773">
        <f>'1 уровень'!Y3382</f>
        <v>0</v>
      </c>
      <c r="W1145" s="73">
        <f>'1 уровень'!Z3382</f>
        <v>0</v>
      </c>
      <c r="X1145" s="73">
        <f>'1 уровень'!AA3382</f>
        <v>0</v>
      </c>
      <c r="Y1145" s="73">
        <f>'1 уровень'!AB3382</f>
        <v>0</v>
      </c>
      <c r="Z1145" s="73">
        <f>'1 уровень'!AC3382</f>
        <v>0</v>
      </c>
      <c r="AA1145" s="379">
        <f>'1 уровень'!AD3382</f>
        <v>0</v>
      </c>
      <c r="AB1145" s="73"/>
      <c r="AC1145" s="73"/>
      <c r="AD1145" s="965">
        <f>'1 уровень'!AE3384</f>
        <v>0</v>
      </c>
      <c r="AE1145" s="972">
        <f>'1 уровень'!AF3383</f>
        <v>0</v>
      </c>
      <c r="AF1145" s="186">
        <f t="shared" si="218"/>
        <v>0</v>
      </c>
      <c r="AG1145" s="186">
        <f t="shared" si="214"/>
        <v>0</v>
      </c>
      <c r="AH1145" s="881">
        <f t="shared" ref="AH1145:AH1152" si="221">IF(P1145&gt;0,P1145*1000/D1145,0)</f>
        <v>0</v>
      </c>
      <c r="AI1145" s="19" t="e">
        <f t="shared" si="216"/>
        <v>#DIV/0!</v>
      </c>
      <c r="AK1145" s="1030"/>
      <c r="AL1145" s="19">
        <f t="shared" si="217"/>
        <v>0</v>
      </c>
      <c r="AO1145" s="3514"/>
    </row>
    <row r="1146" spans="1:41" ht="30" x14ac:dyDescent="0.25">
      <c r="B1146" s="19">
        <v>1</v>
      </c>
      <c r="C1146" s="163" t="s">
        <v>443</v>
      </c>
      <c r="D1146" s="28">
        <f>'1 уровень'!G3383</f>
        <v>0</v>
      </c>
      <c r="E1146" s="28">
        <f>'1 уровень'!H3383</f>
        <v>0</v>
      </c>
      <c r="F1146" s="28">
        <f>'1 уровень'!I3383</f>
        <v>0</v>
      </c>
      <c r="G1146" s="65" t="e">
        <f>'1 уровень'!J3383</f>
        <v>#DIV/0!</v>
      </c>
      <c r="H1146" s="79">
        <f>'1 уровень'!K3383</f>
        <v>0</v>
      </c>
      <c r="I1146" s="79">
        <f>'1 уровень'!L3383</f>
        <v>0</v>
      </c>
      <c r="J1146" s="26">
        <f>'1 уровень'!M3383</f>
        <v>0</v>
      </c>
      <c r="K1146" s="26">
        <f>'1 уровень'!N3383</f>
        <v>0</v>
      </c>
      <c r="L1146" s="26">
        <f>'1 уровень'!O3383</f>
        <v>0</v>
      </c>
      <c r="M1146" s="26">
        <f>'1 уровень'!P3383</f>
        <v>0</v>
      </c>
      <c r="N1146" s="26">
        <f>'1 уровень'!Q3383</f>
        <v>0</v>
      </c>
      <c r="O1146" s="26">
        <f>'1 уровень'!R3383</f>
        <v>0</v>
      </c>
      <c r="P1146" s="73">
        <f>'1 уровень'!S3383</f>
        <v>0</v>
      </c>
      <c r="Q1146" s="73">
        <f>'1 уровень'!T3383</f>
        <v>0</v>
      </c>
      <c r="R1146" s="73">
        <f>'1 уровень'!U3383</f>
        <v>0</v>
      </c>
      <c r="S1146" s="73">
        <f>'1 уровень'!V3383</f>
        <v>0</v>
      </c>
      <c r="T1146" s="73">
        <f>'1 уровень'!W3383</f>
        <v>0</v>
      </c>
      <c r="U1146" s="73">
        <f>'1 уровень'!X3383</f>
        <v>0</v>
      </c>
      <c r="V1146" s="773">
        <f>'1 уровень'!Y3383</f>
        <v>0</v>
      </c>
      <c r="W1146" s="73">
        <f>'1 уровень'!Z3383</f>
        <v>0</v>
      </c>
      <c r="X1146" s="73">
        <f>'1 уровень'!AA3383</f>
        <v>0</v>
      </c>
      <c r="Y1146" s="73">
        <f>'1 уровень'!AB3383</f>
        <v>0</v>
      </c>
      <c r="Z1146" s="73">
        <f>'1 уровень'!AC3383</f>
        <v>0</v>
      </c>
      <c r="AA1146" s="379">
        <f>'1 уровень'!AD3383</f>
        <v>0</v>
      </c>
      <c r="AB1146" s="73"/>
      <c r="AC1146" s="73"/>
      <c r="AD1146" s="965">
        <f>'1 уровень'!AE3385</f>
        <v>0</v>
      </c>
      <c r="AE1146" s="972">
        <f>'1 уровень'!AF3384</f>
        <v>0</v>
      </c>
      <c r="AF1146" s="186">
        <f t="shared" si="218"/>
        <v>0</v>
      </c>
      <c r="AG1146" s="186">
        <f t="shared" si="214"/>
        <v>0</v>
      </c>
      <c r="AH1146" s="881">
        <f t="shared" si="221"/>
        <v>0</v>
      </c>
      <c r="AI1146" s="19" t="e">
        <f t="shared" si="216"/>
        <v>#DIV/0!</v>
      </c>
      <c r="AK1146" s="1030"/>
      <c r="AL1146" s="19">
        <f t="shared" si="217"/>
        <v>0</v>
      </c>
      <c r="AO1146" s="3514"/>
    </row>
    <row r="1147" spans="1:41" x14ac:dyDescent="0.25">
      <c r="B1147" s="19">
        <v>1</v>
      </c>
      <c r="C1147" s="163" t="s">
        <v>444</v>
      </c>
      <c r="D1147" s="28">
        <f>'1 уровень'!G3384</f>
        <v>0</v>
      </c>
      <c r="E1147" s="28">
        <f>'1 уровень'!H3384</f>
        <v>0</v>
      </c>
      <c r="F1147" s="28">
        <f>'1 уровень'!I3384</f>
        <v>0</v>
      </c>
      <c r="G1147" s="65">
        <f>'1 уровень'!J3384</f>
        <v>0</v>
      </c>
      <c r="H1147" s="79">
        <f>'1 уровень'!K3384</f>
        <v>0</v>
      </c>
      <c r="I1147" s="79">
        <f>'1 уровень'!L3384</f>
        <v>0</v>
      </c>
      <c r="J1147" s="26">
        <f>'1 уровень'!M3384</f>
        <v>0</v>
      </c>
      <c r="K1147" s="26">
        <f>'1 уровень'!N3384</f>
        <v>0</v>
      </c>
      <c r="L1147" s="26">
        <f>'1 уровень'!O3384</f>
        <v>0</v>
      </c>
      <c r="M1147" s="26">
        <f>'1 уровень'!P3384</f>
        <v>0</v>
      </c>
      <c r="N1147" s="26">
        <f>'1 уровень'!Q3384</f>
        <v>0</v>
      </c>
      <c r="O1147" s="26">
        <f>'1 уровень'!R3384</f>
        <v>0</v>
      </c>
      <c r="P1147" s="73">
        <f>'1 уровень'!S3384</f>
        <v>0</v>
      </c>
      <c r="Q1147" s="73">
        <f>'1 уровень'!T3384</f>
        <v>0</v>
      </c>
      <c r="R1147" s="73">
        <f>'1 уровень'!U3384</f>
        <v>0</v>
      </c>
      <c r="S1147" s="73">
        <f>'1 уровень'!V3384</f>
        <v>0</v>
      </c>
      <c r="T1147" s="73">
        <f>'1 уровень'!W3384</f>
        <v>0</v>
      </c>
      <c r="U1147" s="73">
        <f>'1 уровень'!X3384</f>
        <v>0</v>
      </c>
      <c r="V1147" s="773">
        <f>'1 уровень'!Y3384</f>
        <v>0</v>
      </c>
      <c r="W1147" s="73">
        <f>'1 уровень'!Z3384</f>
        <v>0</v>
      </c>
      <c r="X1147" s="73">
        <f>'1 уровень'!AA3384</f>
        <v>0</v>
      </c>
      <c r="Y1147" s="73">
        <f>'1 уровень'!AB3384</f>
        <v>0</v>
      </c>
      <c r="Z1147" s="73">
        <f>'1 уровень'!AC3384</f>
        <v>0</v>
      </c>
      <c r="AA1147" s="379">
        <f>'1 уровень'!AD3384</f>
        <v>0</v>
      </c>
      <c r="AB1147" s="73"/>
      <c r="AC1147" s="73"/>
      <c r="AD1147" s="965">
        <f>'1 уровень'!AE3386</f>
        <v>0</v>
      </c>
      <c r="AE1147" s="972">
        <f>'1 уровень'!AF3385</f>
        <v>0</v>
      </c>
      <c r="AF1147" s="186">
        <f t="shared" si="218"/>
        <v>0</v>
      </c>
      <c r="AG1147" s="186">
        <f t="shared" si="214"/>
        <v>0</v>
      </c>
      <c r="AH1147" s="881">
        <f t="shared" si="221"/>
        <v>0</v>
      </c>
      <c r="AI1147" s="19" t="e">
        <f t="shared" si="216"/>
        <v>#DIV/0!</v>
      </c>
      <c r="AK1147" s="1030"/>
      <c r="AL1147" s="19">
        <f t="shared" si="217"/>
        <v>0</v>
      </c>
      <c r="AO1147" s="3514"/>
    </row>
    <row r="1148" spans="1:41" ht="30" x14ac:dyDescent="0.25">
      <c r="B1148" s="19">
        <v>1</v>
      </c>
      <c r="C1148" s="163" t="s">
        <v>445</v>
      </c>
      <c r="D1148" s="28">
        <f>'1 уровень'!G3385</f>
        <v>0</v>
      </c>
      <c r="E1148" s="28">
        <f>'1 уровень'!H3385</f>
        <v>0</v>
      </c>
      <c r="F1148" s="28">
        <f>'1 уровень'!I3385</f>
        <v>0</v>
      </c>
      <c r="G1148" s="65" t="e">
        <f>'1 уровень'!J3385</f>
        <v>#DIV/0!</v>
      </c>
      <c r="H1148" s="79"/>
      <c r="I1148" s="79">
        <f>'1 уровень'!L3385</f>
        <v>0</v>
      </c>
      <c r="J1148" s="26">
        <f>'1 уровень'!M3385</f>
        <v>0</v>
      </c>
      <c r="K1148" s="26">
        <f>'1 уровень'!N3385</f>
        <v>0</v>
      </c>
      <c r="L1148" s="26">
        <f>'1 уровень'!O3385</f>
        <v>0</v>
      </c>
      <c r="M1148" s="26">
        <f>'1 уровень'!P3385</f>
        <v>0</v>
      </c>
      <c r="N1148" s="26">
        <f>'1 уровень'!Q3385</f>
        <v>0</v>
      </c>
      <c r="O1148" s="26">
        <f>'1 уровень'!R3385</f>
        <v>0</v>
      </c>
      <c r="P1148" s="73">
        <f>'1 уровень'!S3385</f>
        <v>0</v>
      </c>
      <c r="Q1148" s="73">
        <f>'1 уровень'!T3385</f>
        <v>0</v>
      </c>
      <c r="R1148" s="73">
        <f>'1 уровень'!U3385</f>
        <v>0</v>
      </c>
      <c r="S1148" s="73">
        <f>'1 уровень'!V3385</f>
        <v>0</v>
      </c>
      <c r="T1148" s="73">
        <f>'1 уровень'!W3385</f>
        <v>0</v>
      </c>
      <c r="U1148" s="73">
        <f>'1 уровень'!X3385</f>
        <v>0</v>
      </c>
      <c r="V1148" s="773">
        <f>'1 уровень'!Y3385</f>
        <v>0</v>
      </c>
      <c r="W1148" s="73">
        <f>'1 уровень'!Z3385</f>
        <v>0</v>
      </c>
      <c r="X1148" s="73">
        <f>'1 уровень'!AA3385</f>
        <v>0</v>
      </c>
      <c r="Y1148" s="73">
        <f>'1 уровень'!AB3385</f>
        <v>0</v>
      </c>
      <c r="Z1148" s="73">
        <f>'1 уровень'!AC3385</f>
        <v>0</v>
      </c>
      <c r="AA1148" s="379">
        <f>'1 уровень'!AD3385</f>
        <v>0</v>
      </c>
      <c r="AB1148" s="73"/>
      <c r="AC1148" s="73"/>
      <c r="AD1148" s="965">
        <f>'1 уровень'!AE3387</f>
        <v>0</v>
      </c>
      <c r="AE1148" s="972">
        <f>'1 уровень'!AF3386</f>
        <v>0</v>
      </c>
      <c r="AF1148" s="186">
        <f t="shared" si="218"/>
        <v>0</v>
      </c>
      <c r="AG1148" s="186">
        <f t="shared" si="214"/>
        <v>0</v>
      </c>
      <c r="AH1148" s="881">
        <f t="shared" si="221"/>
        <v>0</v>
      </c>
      <c r="AI1148" s="19" t="e">
        <f t="shared" si="216"/>
        <v>#DIV/0!</v>
      </c>
      <c r="AK1148" s="1030"/>
      <c r="AL1148" s="19">
        <f t="shared" si="217"/>
        <v>0</v>
      </c>
      <c r="AO1148" s="3514"/>
    </row>
    <row r="1149" spans="1:41" ht="60" x14ac:dyDescent="0.25">
      <c r="A1149" s="19">
        <v>1</v>
      </c>
      <c r="B1149" s="19">
        <v>1</v>
      </c>
      <c r="C1149" s="547" t="s">
        <v>446</v>
      </c>
      <c r="D1149" s="28">
        <f>'1 уровень'!G3386</f>
        <v>0</v>
      </c>
      <c r="E1149" s="28">
        <f>'1 уровень'!H3386</f>
        <v>0</v>
      </c>
      <c r="F1149" s="28">
        <f>'1 уровень'!I3386</f>
        <v>0</v>
      </c>
      <c r="G1149" s="65">
        <f>'1 уровень'!J3386</f>
        <v>0</v>
      </c>
      <c r="H1149" s="79">
        <f>'1 уровень'!K3386</f>
        <v>0</v>
      </c>
      <c r="I1149" s="79">
        <f>'1 уровень'!L3386</f>
        <v>0</v>
      </c>
      <c r="J1149" s="26">
        <f>'1 уровень'!M3386</f>
        <v>0</v>
      </c>
      <c r="K1149" s="26">
        <f>'1 уровень'!N3386</f>
        <v>0</v>
      </c>
      <c r="L1149" s="26">
        <f>'1 уровень'!O3386</f>
        <v>0</v>
      </c>
      <c r="M1149" s="26">
        <f>'1 уровень'!P3386</f>
        <v>0</v>
      </c>
      <c r="N1149" s="26">
        <f>'1 уровень'!Q3386</f>
        <v>0</v>
      </c>
      <c r="O1149" s="26">
        <f>'1 уровень'!R3386</f>
        <v>0</v>
      </c>
      <c r="P1149" s="73">
        <f>'1 уровень'!S3386</f>
        <v>0</v>
      </c>
      <c r="Q1149" s="73">
        <f>'1 уровень'!T3386</f>
        <v>0</v>
      </c>
      <c r="R1149" s="73">
        <f>'1 уровень'!U3386</f>
        <v>0</v>
      </c>
      <c r="S1149" s="73">
        <f>'1 уровень'!V3386</f>
        <v>0</v>
      </c>
      <c r="T1149" s="73">
        <f>'1 уровень'!W3386</f>
        <v>0</v>
      </c>
      <c r="U1149" s="73">
        <f>'1 уровень'!X3386</f>
        <v>0</v>
      </c>
      <c r="V1149" s="773">
        <f>'1 уровень'!Y3386</f>
        <v>0</v>
      </c>
      <c r="W1149" s="73">
        <f>'1 уровень'!Z3386</f>
        <v>0</v>
      </c>
      <c r="X1149" s="73">
        <f>'1 уровень'!AA3386</f>
        <v>0</v>
      </c>
      <c r="Y1149" s="73">
        <f>'1 уровень'!AB3386</f>
        <v>0</v>
      </c>
      <c r="Z1149" s="73">
        <f>'1 уровень'!AC3386</f>
        <v>0</v>
      </c>
      <c r="AA1149" s="379">
        <f>'1 уровень'!AD3386</f>
        <v>0</v>
      </c>
      <c r="AB1149" s="73"/>
      <c r="AC1149" s="73"/>
      <c r="AD1149" s="965">
        <f>'1 уровень'!AE3388</f>
        <v>0</v>
      </c>
      <c r="AE1149" s="972">
        <f>'1 уровень'!AF3387</f>
        <v>0</v>
      </c>
      <c r="AF1149" s="186">
        <f t="shared" si="218"/>
        <v>0</v>
      </c>
      <c r="AG1149" s="186">
        <f t="shared" si="214"/>
        <v>0</v>
      </c>
      <c r="AH1149" s="881">
        <f t="shared" si="221"/>
        <v>0</v>
      </c>
      <c r="AI1149" s="19" t="e">
        <f t="shared" si="216"/>
        <v>#DIV/0!</v>
      </c>
      <c r="AK1149" s="1030"/>
      <c r="AL1149" s="19">
        <f t="shared" si="217"/>
        <v>0</v>
      </c>
      <c r="AO1149" s="3514"/>
    </row>
    <row r="1150" spans="1:41" ht="60" x14ac:dyDescent="0.25">
      <c r="A1150" s="19">
        <v>1</v>
      </c>
      <c r="B1150" s="19">
        <v>1</v>
      </c>
      <c r="C1150" s="547" t="s">
        <v>447</v>
      </c>
      <c r="D1150" s="28">
        <f>'1 уровень'!G3387</f>
        <v>0</v>
      </c>
      <c r="E1150" s="28">
        <f>'1 уровень'!H3387</f>
        <v>0</v>
      </c>
      <c r="F1150" s="28">
        <f>'1 уровень'!I3387</f>
        <v>0</v>
      </c>
      <c r="G1150" s="65">
        <f>'1 уровень'!J3387</f>
        <v>0</v>
      </c>
      <c r="H1150" s="79">
        <f>'1 уровень'!K3387</f>
        <v>0</v>
      </c>
      <c r="I1150" s="79">
        <f>'1 уровень'!L3387</f>
        <v>0</v>
      </c>
      <c r="J1150" s="26">
        <f>'1 уровень'!M3387</f>
        <v>0</v>
      </c>
      <c r="K1150" s="26">
        <f>'1 уровень'!N3387</f>
        <v>0</v>
      </c>
      <c r="L1150" s="26">
        <f>'1 уровень'!O3387</f>
        <v>0</v>
      </c>
      <c r="M1150" s="26">
        <f>'1 уровень'!P3387</f>
        <v>0</v>
      </c>
      <c r="N1150" s="26">
        <f>'1 уровень'!Q3387</f>
        <v>0</v>
      </c>
      <c r="O1150" s="26">
        <f>'1 уровень'!R3387</f>
        <v>0</v>
      </c>
      <c r="P1150" s="73">
        <f>'1 уровень'!S3387</f>
        <v>0</v>
      </c>
      <c r="Q1150" s="73">
        <f>'1 уровень'!T3387</f>
        <v>0</v>
      </c>
      <c r="R1150" s="73">
        <f>'1 уровень'!U3387</f>
        <v>0</v>
      </c>
      <c r="S1150" s="73">
        <f>'1 уровень'!V3387</f>
        <v>0</v>
      </c>
      <c r="T1150" s="73">
        <f>'1 уровень'!W3387</f>
        <v>0</v>
      </c>
      <c r="U1150" s="73">
        <f>'1 уровень'!X3387</f>
        <v>0</v>
      </c>
      <c r="V1150" s="773">
        <f>'1 уровень'!Y3387</f>
        <v>0</v>
      </c>
      <c r="W1150" s="73">
        <f>'1 уровень'!Z3387</f>
        <v>0</v>
      </c>
      <c r="X1150" s="73">
        <f>'1 уровень'!AA3387</f>
        <v>0</v>
      </c>
      <c r="Y1150" s="73">
        <f>'1 уровень'!AB3387</f>
        <v>0</v>
      </c>
      <c r="Z1150" s="73">
        <f>'1 уровень'!AC3387</f>
        <v>0</v>
      </c>
      <c r="AA1150" s="379">
        <f>'1 уровень'!AD3387</f>
        <v>0</v>
      </c>
      <c r="AB1150" s="73"/>
      <c r="AC1150" s="73"/>
      <c r="AD1150" s="965">
        <f>'1 уровень'!AE3389</f>
        <v>0</v>
      </c>
      <c r="AE1150" s="972">
        <f>'1 уровень'!AF3388</f>
        <v>0</v>
      </c>
      <c r="AF1150" s="186">
        <f t="shared" si="218"/>
        <v>0</v>
      </c>
      <c r="AG1150" s="186">
        <f t="shared" si="214"/>
        <v>0</v>
      </c>
      <c r="AH1150" s="881">
        <f t="shared" si="221"/>
        <v>0</v>
      </c>
      <c r="AI1150" s="19" t="e">
        <f t="shared" si="216"/>
        <v>#DIV/0!</v>
      </c>
      <c r="AK1150" s="1030"/>
      <c r="AL1150" s="19">
        <f t="shared" si="217"/>
        <v>0</v>
      </c>
      <c r="AO1150" s="3514"/>
    </row>
    <row r="1151" spans="1:41" ht="57" x14ac:dyDescent="0.25">
      <c r="A1151" s="19">
        <v>1</v>
      </c>
      <c r="B1151" s="19">
        <v>1</v>
      </c>
      <c r="C1151" s="1017" t="s">
        <v>448</v>
      </c>
      <c r="D1151" s="28">
        <f>'1 уровень'!G3388</f>
        <v>0</v>
      </c>
      <c r="E1151" s="28">
        <f>'1 уровень'!H3388</f>
        <v>0</v>
      </c>
      <c r="F1151" s="28">
        <f>'1 уровень'!I3388</f>
        <v>0</v>
      </c>
      <c r="G1151" s="65">
        <f>'1 уровень'!J3388</f>
        <v>0</v>
      </c>
      <c r="H1151" s="79">
        <f>'1 уровень'!K3388</f>
        <v>0</v>
      </c>
      <c r="I1151" s="79">
        <f>'1 уровень'!L3388</f>
        <v>0</v>
      </c>
      <c r="J1151" s="26">
        <f>'1 уровень'!M3388</f>
        <v>0</v>
      </c>
      <c r="K1151" s="26">
        <f>'1 уровень'!N3388</f>
        <v>0</v>
      </c>
      <c r="L1151" s="26">
        <f>'1 уровень'!O3388</f>
        <v>0</v>
      </c>
      <c r="M1151" s="26">
        <f>'1 уровень'!P3388</f>
        <v>0</v>
      </c>
      <c r="N1151" s="26">
        <f>'1 уровень'!Q3388</f>
        <v>0</v>
      </c>
      <c r="O1151" s="26">
        <f>'1 уровень'!R3388</f>
        <v>0</v>
      </c>
      <c r="P1151" s="73">
        <f>'1 уровень'!S3388</f>
        <v>0</v>
      </c>
      <c r="Q1151" s="73">
        <f>'1 уровень'!T3388</f>
        <v>0</v>
      </c>
      <c r="R1151" s="73">
        <f>'1 уровень'!U3388</f>
        <v>0</v>
      </c>
      <c r="S1151" s="73">
        <f>'1 уровень'!V3388</f>
        <v>0</v>
      </c>
      <c r="T1151" s="73">
        <f>'1 уровень'!W3388</f>
        <v>0</v>
      </c>
      <c r="U1151" s="73">
        <f>'1 уровень'!X3388</f>
        <v>0</v>
      </c>
      <c r="V1151" s="773">
        <f>'1 уровень'!Y3388</f>
        <v>0</v>
      </c>
      <c r="W1151" s="73">
        <f>'1 уровень'!Z3388</f>
        <v>0</v>
      </c>
      <c r="X1151" s="73">
        <f>'1 уровень'!AA3388</f>
        <v>0</v>
      </c>
      <c r="Y1151" s="73">
        <f>'1 уровень'!AB3388</f>
        <v>0</v>
      </c>
      <c r="Z1151" s="73">
        <f>'1 уровень'!AC3388</f>
        <v>0</v>
      </c>
      <c r="AA1151" s="379">
        <f>'1 уровень'!AD3388</f>
        <v>0</v>
      </c>
      <c r="AB1151" s="73"/>
      <c r="AC1151" s="73"/>
      <c r="AD1151" s="965">
        <f>'1 уровень'!AE3390</f>
        <v>0</v>
      </c>
      <c r="AE1151" s="972">
        <f>'1 уровень'!AF3389</f>
        <v>0</v>
      </c>
      <c r="AF1151" s="186">
        <f t="shared" si="218"/>
        <v>0</v>
      </c>
      <c r="AG1151" s="186">
        <f t="shared" si="214"/>
        <v>0</v>
      </c>
      <c r="AH1151" s="881">
        <f t="shared" si="221"/>
        <v>0</v>
      </c>
      <c r="AI1151" s="19" t="e">
        <f t="shared" si="216"/>
        <v>#DIV/0!</v>
      </c>
      <c r="AK1151" s="1030"/>
      <c r="AL1151" s="19">
        <f t="shared" si="217"/>
        <v>0</v>
      </c>
      <c r="AO1151" s="3514"/>
    </row>
    <row r="1152" spans="1:41" ht="105" x14ac:dyDescent="0.25">
      <c r="A1152" s="19">
        <v>1</v>
      </c>
      <c r="B1152" s="19">
        <v>1</v>
      </c>
      <c r="C1152" s="547" t="s">
        <v>449</v>
      </c>
      <c r="D1152" s="28">
        <f>'1 уровень'!G3389</f>
        <v>0</v>
      </c>
      <c r="E1152" s="28">
        <f>'1 уровень'!H3389</f>
        <v>0</v>
      </c>
      <c r="F1152" s="28">
        <f>'1 уровень'!I3389</f>
        <v>0</v>
      </c>
      <c r="G1152" s="65" t="e">
        <f>'1 уровень'!J3389</f>
        <v>#DIV/0!</v>
      </c>
      <c r="H1152" s="79">
        <f>'1 уровень'!K3389</f>
        <v>0</v>
      </c>
      <c r="I1152" s="79">
        <f>'1 уровень'!L3389</f>
        <v>0</v>
      </c>
      <c r="J1152" s="26">
        <f>'1 уровень'!M3389</f>
        <v>0</v>
      </c>
      <c r="K1152" s="26">
        <f>'1 уровень'!N3389</f>
        <v>0</v>
      </c>
      <c r="L1152" s="26">
        <f>'1 уровень'!O3389</f>
        <v>0</v>
      </c>
      <c r="M1152" s="26">
        <f>'1 уровень'!P3389</f>
        <v>0</v>
      </c>
      <c r="N1152" s="26">
        <f>'1 уровень'!Q3389</f>
        <v>0</v>
      </c>
      <c r="O1152" s="26">
        <f>'1 уровень'!R3389</f>
        <v>0</v>
      </c>
      <c r="P1152" s="73">
        <f>'1 уровень'!S3389</f>
        <v>0</v>
      </c>
      <c r="Q1152" s="73">
        <f>'1 уровень'!T3389</f>
        <v>0</v>
      </c>
      <c r="R1152" s="73">
        <f>'1 уровень'!U3389</f>
        <v>0</v>
      </c>
      <c r="S1152" s="73">
        <f>'1 уровень'!V3389</f>
        <v>0</v>
      </c>
      <c r="T1152" s="73">
        <f>'1 уровень'!W3389</f>
        <v>0</v>
      </c>
      <c r="U1152" s="73">
        <f>'1 уровень'!X3389</f>
        <v>0</v>
      </c>
      <c r="V1152" s="773">
        <f>'1 уровень'!Y3389</f>
        <v>0</v>
      </c>
      <c r="W1152" s="73">
        <f>'1 уровень'!Z3389</f>
        <v>0</v>
      </c>
      <c r="X1152" s="73">
        <f>'1 уровень'!AA3389</f>
        <v>0</v>
      </c>
      <c r="Y1152" s="73">
        <f>'1 уровень'!AB3389</f>
        <v>0</v>
      </c>
      <c r="Z1152" s="73">
        <f>'1 уровень'!AC3389</f>
        <v>0</v>
      </c>
      <c r="AA1152" s="379">
        <f>'1 уровень'!AD3389</f>
        <v>0</v>
      </c>
      <c r="AB1152" s="73" t="e">
        <f>U1152/T1152*100</f>
        <v>#DIV/0!</v>
      </c>
      <c r="AC1152" s="73" t="e">
        <f>AA1152/T1152*100</f>
        <v>#DIV/0!</v>
      </c>
      <c r="AD1152" s="965" t="e">
        <f>'1 уровень'!#REF!</f>
        <v>#REF!</v>
      </c>
      <c r="AE1152" s="972">
        <f>'1 уровень'!AF3390</f>
        <v>0</v>
      </c>
      <c r="AF1152" s="186">
        <f t="shared" si="218"/>
        <v>0</v>
      </c>
      <c r="AG1152" s="186">
        <f t="shared" si="214"/>
        <v>0</v>
      </c>
      <c r="AH1152" s="881">
        <f t="shared" si="221"/>
        <v>0</v>
      </c>
      <c r="AI1152" s="19" t="e">
        <f t="shared" si="216"/>
        <v>#DIV/0!</v>
      </c>
      <c r="AK1152" s="1030"/>
      <c r="AL1152" s="19">
        <f t="shared" si="217"/>
        <v>0</v>
      </c>
      <c r="AO1152" s="3514"/>
    </row>
    <row r="1153" spans="1:41" ht="28.5" x14ac:dyDescent="0.25">
      <c r="B1153" s="19">
        <v>1</v>
      </c>
      <c r="C1153" s="1017" t="s">
        <v>468</v>
      </c>
      <c r="D1153" s="21">
        <f>'1 уровень'!G3390</f>
        <v>0</v>
      </c>
      <c r="E1153" s="21">
        <f>'1 уровень'!H3390</f>
        <v>0</v>
      </c>
      <c r="F1153" s="21">
        <f>'1 уровень'!I3390</f>
        <v>0</v>
      </c>
      <c r="G1153" s="63" t="e">
        <f>'1 уровень'!J3390</f>
        <v>#DIV/0!</v>
      </c>
      <c r="H1153" s="79">
        <f>'1 уровень'!K3390</f>
        <v>0</v>
      </c>
      <c r="I1153" s="79">
        <f>'1 уровень'!L3390</f>
        <v>0</v>
      </c>
      <c r="J1153" s="26">
        <f>'1 уровень'!M3390</f>
        <v>0</v>
      </c>
      <c r="K1153" s="26">
        <f>'1 уровень'!N3390</f>
        <v>0</v>
      </c>
      <c r="L1153" s="26">
        <f>'1 уровень'!O3390</f>
        <v>0</v>
      </c>
      <c r="M1153" s="26">
        <f>'1 уровень'!P3390</f>
        <v>0</v>
      </c>
      <c r="N1153" s="26">
        <f>'1 уровень'!Q3390</f>
        <v>0</v>
      </c>
      <c r="O1153" s="26">
        <f>'1 уровень'!R3390</f>
        <v>0</v>
      </c>
      <c r="P1153" s="73">
        <f>'1 уровень'!S3390</f>
        <v>0</v>
      </c>
      <c r="Q1153" s="73">
        <f>'1 уровень'!T3390</f>
        <v>0</v>
      </c>
      <c r="R1153" s="73">
        <f>'1 уровень'!U3390</f>
        <v>0</v>
      </c>
      <c r="S1153" s="73">
        <f>'1 уровень'!V3390</f>
        <v>0</v>
      </c>
      <c r="T1153" s="73">
        <f>'1 уровень'!W3390</f>
        <v>0</v>
      </c>
      <c r="U1153" s="73">
        <f>'1 уровень'!X3390</f>
        <v>0</v>
      </c>
      <c r="V1153" s="773">
        <f>'1 уровень'!Y3390</f>
        <v>0</v>
      </c>
      <c r="W1153" s="73">
        <f>'1 уровень'!Z3390</f>
        <v>0</v>
      </c>
      <c r="X1153" s="73">
        <f>'1 уровень'!AA3390</f>
        <v>0</v>
      </c>
      <c r="Y1153" s="73">
        <f>'1 уровень'!AB3390</f>
        <v>0</v>
      </c>
      <c r="Z1153" s="73">
        <f>'1 уровень'!AC3390</f>
        <v>0</v>
      </c>
      <c r="AA1153" s="379">
        <f>'1 уровень'!AD3390</f>
        <v>0</v>
      </c>
      <c r="AB1153" s="73" t="e">
        <f>U1153/T1153*100</f>
        <v>#DIV/0!</v>
      </c>
      <c r="AC1153" s="73" t="e">
        <f>AA1153/T1153*100</f>
        <v>#DIV/0!</v>
      </c>
      <c r="AD1153" s="965" t="e">
        <f>'1 уровень'!#REF!</f>
        <v>#REF!</v>
      </c>
      <c r="AE1153" s="972" t="e">
        <f>'1 уровень'!#REF!</f>
        <v>#REF!</v>
      </c>
      <c r="AF1153" s="186">
        <f t="shared" si="218"/>
        <v>0</v>
      </c>
      <c r="AG1153" s="186">
        <f t="shared" si="214"/>
        <v>0</v>
      </c>
      <c r="AH1153" s="881"/>
      <c r="AK1153" s="1030"/>
      <c r="AL1153" s="19">
        <f t="shared" si="217"/>
        <v>0</v>
      </c>
      <c r="AO1153" s="3514"/>
    </row>
    <row r="1154" spans="1:41" x14ac:dyDescent="0.25">
      <c r="B1154" s="19">
        <v>1</v>
      </c>
      <c r="C1154" s="547" t="s">
        <v>311</v>
      </c>
      <c r="D1154" s="28">
        <f>'1 уровень'!G3391</f>
        <v>0</v>
      </c>
      <c r="E1154" s="28">
        <f>'1 уровень'!H3391</f>
        <v>0</v>
      </c>
      <c r="F1154" s="28">
        <f>'1 уровень'!I3391</f>
        <v>4.5223404255319153</v>
      </c>
      <c r="G1154" s="65" t="e">
        <f>'1 уровень'!J3391</f>
        <v>#DIV/0!</v>
      </c>
      <c r="H1154" s="79">
        <f>'1 уровень'!K3391</f>
        <v>0</v>
      </c>
      <c r="I1154" s="79">
        <f>'1 уровень'!L3391</f>
        <v>0</v>
      </c>
      <c r="J1154" s="26">
        <f>'1 уровень'!M3391</f>
        <v>0</v>
      </c>
      <c r="K1154" s="26">
        <f>'1 уровень'!N3391</f>
        <v>0</v>
      </c>
      <c r="L1154" s="26">
        <f>'1 уровень'!O3391</f>
        <v>0</v>
      </c>
      <c r="M1154" s="26">
        <f>'1 уровень'!P3391</f>
        <v>0</v>
      </c>
      <c r="N1154" s="26">
        <f>'1 уровень'!Q3391</f>
        <v>0</v>
      </c>
      <c r="O1154" s="26">
        <f>'1 уровень'!R3391</f>
        <v>0</v>
      </c>
      <c r="P1154" s="73">
        <f>'1 уровень'!S3391</f>
        <v>0</v>
      </c>
      <c r="Q1154" s="73">
        <f>'1 уровень'!T3391</f>
        <v>0</v>
      </c>
      <c r="R1154" s="73">
        <f>'1 уровень'!U3391</f>
        <v>0</v>
      </c>
      <c r="S1154" s="73">
        <f>'1 уровень'!V3391</f>
        <v>0</v>
      </c>
      <c r="T1154" s="73">
        <f>'1 уровень'!W3391</f>
        <v>0</v>
      </c>
      <c r="U1154" s="73">
        <f>'1 уровень'!X3391</f>
        <v>0</v>
      </c>
      <c r="V1154" s="773">
        <f>'1 уровень'!Y3391</f>
        <v>0</v>
      </c>
      <c r="W1154" s="73">
        <f>'1 уровень'!Z3391</f>
        <v>0</v>
      </c>
      <c r="X1154" s="73">
        <f>'1 уровень'!AA3391</f>
        <v>0</v>
      </c>
      <c r="Y1154" s="73">
        <f>'1 уровень'!AB3391</f>
        <v>0</v>
      </c>
      <c r="Z1154" s="73">
        <f>'1 уровень'!AC3391</f>
        <v>0</v>
      </c>
      <c r="AA1154" s="379">
        <f>'1 уровень'!AD3391</f>
        <v>0</v>
      </c>
      <c r="AB1154" s="73"/>
      <c r="AC1154" s="73"/>
      <c r="AD1154" s="965" t="e">
        <f>'1 уровень'!#REF!</f>
        <v>#REF!</v>
      </c>
      <c r="AE1154" s="972" t="e">
        <f>'1 уровень'!#REF!</f>
        <v>#REF!</v>
      </c>
      <c r="AF1154" s="186">
        <f t="shared" si="218"/>
        <v>0</v>
      </c>
      <c r="AG1154" s="186">
        <f t="shared" si="214"/>
        <v>0</v>
      </c>
      <c r="AH1154" s="881"/>
      <c r="AK1154" s="1030"/>
      <c r="AL1154" s="19">
        <f t="shared" si="217"/>
        <v>0</v>
      </c>
      <c r="AO1154" s="3514"/>
    </row>
    <row r="1155" spans="1:41" x14ac:dyDescent="0.25">
      <c r="B1155" s="19">
        <v>1</v>
      </c>
      <c r="C1155" s="547" t="s">
        <v>319</v>
      </c>
      <c r="D1155" s="28">
        <f>'1 уровень'!G3392</f>
        <v>0</v>
      </c>
      <c r="E1155" s="28">
        <f>'1 уровень'!H3392</f>
        <v>0</v>
      </c>
      <c r="F1155" s="28">
        <f>'1 уровень'!I3392</f>
        <v>0</v>
      </c>
      <c r="G1155" s="65">
        <f>'1 уровень'!J3392</f>
        <v>0</v>
      </c>
      <c r="H1155" s="79">
        <f>'1 уровень'!K3392</f>
        <v>0</v>
      </c>
      <c r="I1155" s="79">
        <f>'1 уровень'!L3392</f>
        <v>0</v>
      </c>
      <c r="J1155" s="26">
        <f>'1 уровень'!M3392</f>
        <v>0</v>
      </c>
      <c r="K1155" s="26">
        <f>'1 уровень'!N3392</f>
        <v>0</v>
      </c>
      <c r="L1155" s="26">
        <f>'1 уровень'!O3392</f>
        <v>0</v>
      </c>
      <c r="M1155" s="26">
        <f>'1 уровень'!P3392</f>
        <v>0</v>
      </c>
      <c r="N1155" s="26">
        <f>'1 уровень'!Q3392</f>
        <v>0</v>
      </c>
      <c r="O1155" s="26">
        <f>'1 уровень'!R3392</f>
        <v>0</v>
      </c>
      <c r="P1155" s="73">
        <f>'1 уровень'!S3392</f>
        <v>0</v>
      </c>
      <c r="Q1155" s="73">
        <f>'1 уровень'!T3392</f>
        <v>0</v>
      </c>
      <c r="R1155" s="73">
        <f>'1 уровень'!U3392</f>
        <v>0</v>
      </c>
      <c r="S1155" s="73">
        <f>'1 уровень'!V3392</f>
        <v>0</v>
      </c>
      <c r="T1155" s="73">
        <f>'1 уровень'!W3392</f>
        <v>0</v>
      </c>
      <c r="U1155" s="73">
        <f>'1 уровень'!X3392</f>
        <v>0</v>
      </c>
      <c r="V1155" s="773">
        <f>'1 уровень'!Y3392</f>
        <v>0</v>
      </c>
      <c r="W1155" s="73">
        <f>'1 уровень'!Z3392</f>
        <v>0</v>
      </c>
      <c r="X1155" s="73">
        <f>'1 уровень'!AA3392</f>
        <v>0</v>
      </c>
      <c r="Y1155" s="73">
        <f>'1 уровень'!AB3392</f>
        <v>0</v>
      </c>
      <c r="Z1155" s="73">
        <f>'1 уровень'!AC3392</f>
        <v>0</v>
      </c>
      <c r="AA1155" s="379">
        <f>'1 уровень'!AD3392</f>
        <v>0</v>
      </c>
      <c r="AB1155" s="73"/>
      <c r="AC1155" s="73"/>
      <c r="AD1155" s="965">
        <f>'1 уровень'!AE3391</f>
        <v>0</v>
      </c>
      <c r="AE1155" s="972" t="e">
        <f>'1 уровень'!#REF!</f>
        <v>#REF!</v>
      </c>
      <c r="AF1155" s="186">
        <f t="shared" si="218"/>
        <v>0</v>
      </c>
      <c r="AG1155" s="186">
        <f t="shared" si="214"/>
        <v>0</v>
      </c>
      <c r="AH1155" s="881"/>
      <c r="AK1155" s="1030"/>
      <c r="AL1155" s="19">
        <f t="shared" si="217"/>
        <v>0</v>
      </c>
      <c r="AO1155" s="3514"/>
    </row>
    <row r="1156" spans="1:41" x14ac:dyDescent="0.25">
      <c r="B1156" s="19">
        <v>1</v>
      </c>
      <c r="C1156" s="1017" t="s">
        <v>320</v>
      </c>
      <c r="D1156" s="28">
        <f>'1 уровень'!G3393</f>
        <v>0</v>
      </c>
      <c r="E1156" s="28">
        <f>'1 уровень'!H3393</f>
        <v>0</v>
      </c>
      <c r="F1156" s="28">
        <f>'1 уровень'!I3393</f>
        <v>4.5223404255319153</v>
      </c>
      <c r="G1156" s="65" t="e">
        <f>'1 уровень'!J3393</f>
        <v>#DIV/0!</v>
      </c>
      <c r="H1156" s="79">
        <f>'1 уровень'!K3393</f>
        <v>0</v>
      </c>
      <c r="I1156" s="79">
        <f>'1 уровень'!L3393</f>
        <v>0</v>
      </c>
      <c r="J1156" s="26">
        <f>'1 уровень'!M3393</f>
        <v>0</v>
      </c>
      <c r="K1156" s="26">
        <f>'1 уровень'!N3393</f>
        <v>0</v>
      </c>
      <c r="L1156" s="26">
        <f>'1 уровень'!O3393</f>
        <v>0</v>
      </c>
      <c r="M1156" s="26">
        <f>'1 уровень'!P3393</f>
        <v>0</v>
      </c>
      <c r="N1156" s="26">
        <f>'1 уровень'!Q3393</f>
        <v>0</v>
      </c>
      <c r="O1156" s="26">
        <f>'1 уровень'!R3393</f>
        <v>0</v>
      </c>
      <c r="P1156" s="73">
        <f>'1 уровень'!S3393</f>
        <v>0</v>
      </c>
      <c r="Q1156" s="73">
        <f>'1 уровень'!T3393</f>
        <v>0</v>
      </c>
      <c r="R1156" s="73">
        <f>'1 уровень'!U3393</f>
        <v>0</v>
      </c>
      <c r="S1156" s="73">
        <f>'1 уровень'!V3393</f>
        <v>0</v>
      </c>
      <c r="T1156" s="73">
        <f>'1 уровень'!W3393</f>
        <v>0</v>
      </c>
      <c r="U1156" s="73">
        <f>'1 уровень'!X3393</f>
        <v>0</v>
      </c>
      <c r="V1156" s="773">
        <f>'1 уровень'!Y3393</f>
        <v>0</v>
      </c>
      <c r="W1156" s="73">
        <f>'1 уровень'!Z3393</f>
        <v>0</v>
      </c>
      <c r="X1156" s="73">
        <f>'1 уровень'!AA3393</f>
        <v>0</v>
      </c>
      <c r="Y1156" s="73">
        <f>'1 уровень'!AB3393</f>
        <v>0</v>
      </c>
      <c r="Z1156" s="73">
        <f>'1 уровень'!AC3393</f>
        <v>0</v>
      </c>
      <c r="AA1156" s="379">
        <f>'1 уровень'!AD3393</f>
        <v>0</v>
      </c>
      <c r="AB1156" s="73"/>
      <c r="AC1156" s="73"/>
      <c r="AD1156" s="965">
        <f>'1 уровень'!AE3392</f>
        <v>0</v>
      </c>
      <c r="AE1156" s="972">
        <f>'1 уровень'!AF3391</f>
        <v>0</v>
      </c>
      <c r="AF1156" s="186">
        <f t="shared" si="218"/>
        <v>0</v>
      </c>
      <c r="AG1156" s="186">
        <f t="shared" si="214"/>
        <v>0</v>
      </c>
      <c r="AH1156" s="881">
        <f t="shared" ref="AH1156:AH1172" si="222">IF(P1156&gt;0,P1156*1000/D1156,0)</f>
        <v>0</v>
      </c>
      <c r="AI1156" s="19">
        <f t="shared" ref="AI1156:AI1186" si="223">U1156/F1156*1000</f>
        <v>0</v>
      </c>
      <c r="AK1156" s="1030"/>
      <c r="AL1156" s="19">
        <f t="shared" si="217"/>
        <v>0</v>
      </c>
      <c r="AO1156" s="3514"/>
    </row>
    <row r="1157" spans="1:41" x14ac:dyDescent="0.25">
      <c r="B1157" s="19">
        <v>1</v>
      </c>
      <c r="C1157" s="282" t="s">
        <v>321</v>
      </c>
      <c r="D1157" s="28">
        <f>'1 уровень'!G3394</f>
        <v>0</v>
      </c>
      <c r="E1157" s="28">
        <f>'1 уровень'!H3394</f>
        <v>0</v>
      </c>
      <c r="F1157" s="28">
        <f>'1 уровень'!I3394</f>
        <v>42.510000000000005</v>
      </c>
      <c r="G1157" s="65" t="e">
        <f>'1 уровень'!J3394</f>
        <v>#DIV/0!</v>
      </c>
      <c r="H1157" s="79">
        <f>'1 уровень'!K3394</f>
        <v>0</v>
      </c>
      <c r="I1157" s="79">
        <f>'1 уровень'!L3394</f>
        <v>0</v>
      </c>
      <c r="J1157" s="26">
        <f>'1 уровень'!M3394</f>
        <v>0</v>
      </c>
      <c r="K1157" s="26">
        <f>'1 уровень'!N3394</f>
        <v>0</v>
      </c>
      <c r="L1157" s="26">
        <f>'1 уровень'!O3394</f>
        <v>0</v>
      </c>
      <c r="M1157" s="26">
        <f>'1 уровень'!P3394</f>
        <v>0</v>
      </c>
      <c r="N1157" s="26">
        <f>'1 уровень'!Q3394</f>
        <v>0</v>
      </c>
      <c r="O1157" s="26">
        <f>'1 уровень'!R3394</f>
        <v>0</v>
      </c>
      <c r="P1157" s="28">
        <f>'1 уровень'!S3394</f>
        <v>0</v>
      </c>
      <c r="Q1157" s="28">
        <f>'1 уровень'!T3394</f>
        <v>0</v>
      </c>
      <c r="R1157" s="28">
        <f>'1 уровень'!U3394</f>
        <v>0</v>
      </c>
      <c r="S1157" s="28">
        <f>'1 уровень'!V3394</f>
        <v>0</v>
      </c>
      <c r="T1157" s="28">
        <f>'1 уровень'!W3394</f>
        <v>0</v>
      </c>
      <c r="U1157" s="28">
        <f>'1 уровень'!X3394</f>
        <v>0</v>
      </c>
      <c r="V1157" s="28">
        <f>'1 уровень'!Y3394</f>
        <v>0</v>
      </c>
      <c r="W1157" s="28">
        <f>'1 уровень'!Z3394</f>
        <v>0</v>
      </c>
      <c r="X1157" s="28">
        <f>'1 уровень'!AA3394</f>
        <v>0</v>
      </c>
      <c r="Y1157" s="28">
        <f>'1 уровень'!AB3394</f>
        <v>0</v>
      </c>
      <c r="Z1157" s="28">
        <f>'1 уровень'!AC3394</f>
        <v>0</v>
      </c>
      <c r="AA1157" s="28">
        <f>'1 уровень'!AD3394</f>
        <v>0</v>
      </c>
      <c r="AB1157" s="73"/>
      <c r="AC1157" s="73"/>
      <c r="AD1157" s="965">
        <f>'1 уровень'!AE3393</f>
        <v>0</v>
      </c>
      <c r="AE1157" s="972">
        <f>'1 уровень'!AF3392</f>
        <v>0</v>
      </c>
      <c r="AF1157" s="186">
        <f t="shared" si="218"/>
        <v>0</v>
      </c>
      <c r="AG1157" s="186">
        <f t="shared" si="214"/>
        <v>0</v>
      </c>
      <c r="AH1157" s="881">
        <f t="shared" si="222"/>
        <v>0</v>
      </c>
      <c r="AI1157" s="19">
        <f t="shared" si="223"/>
        <v>0</v>
      </c>
      <c r="AK1157" s="1030"/>
      <c r="AL1157" s="19">
        <f t="shared" si="217"/>
        <v>0</v>
      </c>
      <c r="AO1157" s="3514"/>
    </row>
    <row r="1158" spans="1:41" x14ac:dyDescent="0.25">
      <c r="B1158" s="19">
        <v>1</v>
      </c>
      <c r="C1158" s="282" t="s">
        <v>217</v>
      </c>
      <c r="D1158" s="28">
        <f>'1 уровень'!G3395</f>
        <v>0</v>
      </c>
      <c r="E1158" s="28">
        <f>'1 уровень'!H3395</f>
        <v>0</v>
      </c>
      <c r="F1158" s="28">
        <f>'1 уровень'!I3395</f>
        <v>0</v>
      </c>
      <c r="G1158" s="65" t="e">
        <f>'1 уровень'!J3395</f>
        <v>#DIV/0!</v>
      </c>
      <c r="H1158" s="79">
        <f>'1 уровень'!K3395</f>
        <v>0</v>
      </c>
      <c r="I1158" s="79">
        <f>'1 уровень'!L3395</f>
        <v>0</v>
      </c>
      <c r="J1158" s="26">
        <f>'1 уровень'!M3395</f>
        <v>0</v>
      </c>
      <c r="K1158" s="26">
        <f>'1 уровень'!N3395</f>
        <v>0</v>
      </c>
      <c r="L1158" s="26">
        <f>'1 уровень'!O3395</f>
        <v>0</v>
      </c>
      <c r="M1158" s="26">
        <f>'1 уровень'!P3395</f>
        <v>0</v>
      </c>
      <c r="N1158" s="26">
        <f>'1 уровень'!Q3395</f>
        <v>0</v>
      </c>
      <c r="O1158" s="26">
        <f>'1 уровень'!R3395</f>
        <v>0</v>
      </c>
      <c r="P1158" s="73">
        <f>'1 уровень'!S3395</f>
        <v>0</v>
      </c>
      <c r="Q1158" s="73">
        <f>'1 уровень'!T3395</f>
        <v>0</v>
      </c>
      <c r="R1158" s="73">
        <f>'1 уровень'!U3395</f>
        <v>0</v>
      </c>
      <c r="S1158" s="73">
        <f>'1 уровень'!V3395</f>
        <v>0</v>
      </c>
      <c r="T1158" s="73">
        <f>'1 уровень'!W3395</f>
        <v>0</v>
      </c>
      <c r="U1158" s="73">
        <f>'1 уровень'!X3395</f>
        <v>0</v>
      </c>
      <c r="V1158" s="773">
        <f>'1 уровень'!Y3395</f>
        <v>0</v>
      </c>
      <c r="W1158" s="73">
        <f>'1 уровень'!Z3395</f>
        <v>0</v>
      </c>
      <c r="X1158" s="73">
        <f>'1 уровень'!AA3395</f>
        <v>0</v>
      </c>
      <c r="Y1158" s="73">
        <f>'1 уровень'!AB3395</f>
        <v>0</v>
      </c>
      <c r="Z1158" s="73">
        <f>'1 уровень'!AC3395</f>
        <v>0</v>
      </c>
      <c r="AA1158" s="379">
        <f>'1 уровень'!AD3395</f>
        <v>0</v>
      </c>
      <c r="AB1158" s="73"/>
      <c r="AC1158" s="73"/>
      <c r="AD1158" s="965">
        <f>'1 уровень'!AE3394</f>
        <v>0</v>
      </c>
      <c r="AE1158" s="972">
        <f>'1 уровень'!AF3393</f>
        <v>0</v>
      </c>
      <c r="AF1158" s="186">
        <f t="shared" si="218"/>
        <v>0</v>
      </c>
      <c r="AG1158" s="186">
        <f t="shared" si="214"/>
        <v>0</v>
      </c>
      <c r="AH1158" s="881">
        <f t="shared" si="222"/>
        <v>0</v>
      </c>
      <c r="AI1158" s="19" t="e">
        <f t="shared" si="223"/>
        <v>#DIV/0!</v>
      </c>
      <c r="AK1158" s="1030"/>
      <c r="AL1158" s="19">
        <f t="shared" si="217"/>
        <v>0</v>
      </c>
      <c r="AO1158" s="3514"/>
    </row>
    <row r="1159" spans="1:41" ht="90" x14ac:dyDescent="0.25">
      <c r="B1159" s="19">
        <v>1</v>
      </c>
      <c r="C1159" s="163" t="s">
        <v>508</v>
      </c>
      <c r="D1159" s="28">
        <f>'1 уровень'!G3396</f>
        <v>0</v>
      </c>
      <c r="E1159" s="28">
        <f>'1 уровень'!H3396</f>
        <v>0</v>
      </c>
      <c r="F1159" s="28">
        <f>'1 уровень'!I3396</f>
        <v>21</v>
      </c>
      <c r="G1159" s="65" t="e">
        <f>'1 уровень'!J3396</f>
        <v>#DIV/0!</v>
      </c>
      <c r="H1159" s="79">
        <f>'1 уровень'!K3396</f>
        <v>0</v>
      </c>
      <c r="I1159" s="79">
        <f>'1 уровень'!L3396</f>
        <v>0</v>
      </c>
      <c r="J1159" s="26">
        <f>'1 уровень'!M3396</f>
        <v>0</v>
      </c>
      <c r="K1159" s="26">
        <f>'1 уровень'!N3396</f>
        <v>0</v>
      </c>
      <c r="L1159" s="26">
        <f>'1 уровень'!O3396</f>
        <v>0</v>
      </c>
      <c r="M1159" s="26">
        <f>'1 уровень'!P3396</f>
        <v>0</v>
      </c>
      <c r="N1159" s="26">
        <f>'1 уровень'!Q3396</f>
        <v>0</v>
      </c>
      <c r="O1159" s="26">
        <f>'1 уровень'!R3396</f>
        <v>0</v>
      </c>
      <c r="P1159" s="73">
        <f>'1 уровень'!S3396</f>
        <v>0</v>
      </c>
      <c r="Q1159" s="73">
        <f>'1 уровень'!T3396</f>
        <v>0</v>
      </c>
      <c r="R1159" s="73">
        <f>'1 уровень'!U3396</f>
        <v>0</v>
      </c>
      <c r="S1159" s="73">
        <f>'1 уровень'!V3396</f>
        <v>0</v>
      </c>
      <c r="T1159" s="73">
        <f>'1 уровень'!W3396</f>
        <v>0</v>
      </c>
      <c r="U1159" s="73">
        <f>'1 уровень'!X3396</f>
        <v>84.490139999999997</v>
      </c>
      <c r="V1159" s="773">
        <f>'1 уровень'!Y3396</f>
        <v>0</v>
      </c>
      <c r="W1159" s="73">
        <f>'1 уровень'!Z3396</f>
        <v>0</v>
      </c>
      <c r="X1159" s="73">
        <f>'1 уровень'!AA3396</f>
        <v>84.490139999999997</v>
      </c>
      <c r="Y1159" s="73">
        <f>'1 уровень'!AB3396</f>
        <v>0</v>
      </c>
      <c r="Z1159" s="73">
        <f>'1 уровень'!AC3396</f>
        <v>-7.1041600000000003</v>
      </c>
      <c r="AA1159" s="379">
        <f>'1 уровень'!AD3396</f>
        <v>77.385980000000004</v>
      </c>
      <c r="AB1159" s="73"/>
      <c r="AC1159" s="73"/>
      <c r="AD1159" s="965" t="e">
        <f>'1 уровень'!#REF!</f>
        <v>#REF!</v>
      </c>
      <c r="AE1159" s="972">
        <f>'1 уровень'!AF3394</f>
        <v>0</v>
      </c>
      <c r="AF1159" s="186">
        <f t="shared" si="218"/>
        <v>77385.98000000001</v>
      </c>
      <c r="AG1159" s="186">
        <f t="shared" si="214"/>
        <v>-7104.16</v>
      </c>
      <c r="AH1159" s="881">
        <f t="shared" si="222"/>
        <v>0</v>
      </c>
      <c r="AI1159" s="19">
        <f t="shared" si="223"/>
        <v>4023.34</v>
      </c>
      <c r="AK1159" s="1030"/>
      <c r="AL1159" s="19">
        <f t="shared" si="217"/>
        <v>0</v>
      </c>
      <c r="AO1159" s="3514"/>
    </row>
    <row r="1160" spans="1:41" x14ac:dyDescent="0.25">
      <c r="A1160" s="19">
        <v>1</v>
      </c>
      <c r="B1160" s="19">
        <v>1</v>
      </c>
      <c r="C1160" s="287" t="s">
        <v>260</v>
      </c>
      <c r="D1160" s="28">
        <f>'1 уровень'!G3397</f>
        <v>0</v>
      </c>
      <c r="E1160" s="28">
        <f>'1 уровень'!H3397</f>
        <v>0</v>
      </c>
      <c r="F1160" s="28">
        <f>'1 уровень'!I3397</f>
        <v>1</v>
      </c>
      <c r="G1160" s="65" t="e">
        <f>'1 уровень'!J3397</f>
        <v>#DIV/0!</v>
      </c>
      <c r="H1160" s="79">
        <f>'1 уровень'!K3397</f>
        <v>0</v>
      </c>
      <c r="I1160" s="79">
        <f>'1 уровень'!L3397</f>
        <v>0</v>
      </c>
      <c r="J1160" s="26">
        <f>'1 уровень'!M3397</f>
        <v>0</v>
      </c>
      <c r="K1160" s="26">
        <f>'1 уровень'!N3397</f>
        <v>0</v>
      </c>
      <c r="L1160" s="26">
        <f>'1 уровень'!O3397</f>
        <v>0</v>
      </c>
      <c r="M1160" s="26">
        <f>'1 уровень'!P3397</f>
        <v>0</v>
      </c>
      <c r="N1160" s="26">
        <f>'1 уровень'!Q3397</f>
        <v>0</v>
      </c>
      <c r="O1160" s="26">
        <f>'1 уровень'!R3397</f>
        <v>0</v>
      </c>
      <c r="P1160" s="73">
        <f>'1 уровень'!S3397</f>
        <v>0</v>
      </c>
      <c r="Q1160" s="73">
        <f>'1 уровень'!T3397</f>
        <v>0</v>
      </c>
      <c r="R1160" s="73">
        <f>'1 уровень'!U3397</f>
        <v>0</v>
      </c>
      <c r="S1160" s="73">
        <f>'1 уровень'!V3397</f>
        <v>0</v>
      </c>
      <c r="T1160" s="73">
        <f>'1 уровень'!W3397</f>
        <v>0</v>
      </c>
      <c r="U1160" s="73">
        <f>'1 уровень'!X3397</f>
        <v>0</v>
      </c>
      <c r="V1160" s="773">
        <f>'1 уровень'!Y3397</f>
        <v>0</v>
      </c>
      <c r="W1160" s="73">
        <f>'1 уровень'!Z3397</f>
        <v>0</v>
      </c>
      <c r="X1160" s="73">
        <f>'1 уровень'!AA3397</f>
        <v>0</v>
      </c>
      <c r="Y1160" s="73">
        <f>'1 уровень'!AB3397</f>
        <v>0</v>
      </c>
      <c r="Z1160" s="73">
        <f>'1 уровень'!AC3397</f>
        <v>0</v>
      </c>
      <c r="AA1160" s="379">
        <f>'1 уровень'!AD3397</f>
        <v>0</v>
      </c>
      <c r="AB1160" s="73"/>
      <c r="AC1160" s="73"/>
      <c r="AD1160" s="965" t="e">
        <f>'1 уровень'!#REF!</f>
        <v>#REF!</v>
      </c>
      <c r="AE1160" s="972" t="e">
        <f>'1 уровень'!#REF!</f>
        <v>#REF!</v>
      </c>
      <c r="AF1160" s="186">
        <f t="shared" si="218"/>
        <v>0</v>
      </c>
      <c r="AG1160" s="186">
        <f t="shared" si="214"/>
        <v>0</v>
      </c>
      <c r="AH1160" s="881">
        <f t="shared" si="222"/>
        <v>0</v>
      </c>
      <c r="AI1160" s="19">
        <f t="shared" si="223"/>
        <v>0</v>
      </c>
      <c r="AK1160" s="1030"/>
      <c r="AL1160" s="19">
        <f t="shared" si="217"/>
        <v>0</v>
      </c>
      <c r="AO1160" s="3514"/>
    </row>
    <row r="1161" spans="1:41" ht="43.5" x14ac:dyDescent="0.25">
      <c r="A1161" s="19">
        <v>1</v>
      </c>
      <c r="B1161" s="19">
        <v>1</v>
      </c>
      <c r="C1161" s="282" t="s">
        <v>273</v>
      </c>
      <c r="D1161" s="28">
        <f>'1 уровень'!G3398</f>
        <v>0</v>
      </c>
      <c r="E1161" s="28">
        <f>'1 уровень'!H3398</f>
        <v>0</v>
      </c>
      <c r="F1161" s="28">
        <f>'1 уровень'!I3398</f>
        <v>4</v>
      </c>
      <c r="G1161" s="65" t="e">
        <f>'1 уровень'!J3398</f>
        <v>#DIV/0!</v>
      </c>
      <c r="H1161" s="79">
        <f>'1 уровень'!K3398</f>
        <v>0</v>
      </c>
      <c r="I1161" s="79">
        <f>'1 уровень'!L3398</f>
        <v>0</v>
      </c>
      <c r="J1161" s="26">
        <f>'1 уровень'!M3398</f>
        <v>0</v>
      </c>
      <c r="K1161" s="26">
        <f>'1 уровень'!N3398</f>
        <v>0</v>
      </c>
      <c r="L1161" s="26">
        <f>'1 уровень'!O3398</f>
        <v>0</v>
      </c>
      <c r="M1161" s="26">
        <f>'1 уровень'!P3398</f>
        <v>0</v>
      </c>
      <c r="N1161" s="26">
        <f>'1 уровень'!Q3398</f>
        <v>0</v>
      </c>
      <c r="O1161" s="26">
        <f>'1 уровень'!R3398</f>
        <v>0</v>
      </c>
      <c r="P1161" s="73">
        <f>'1 уровень'!S3398</f>
        <v>0</v>
      </c>
      <c r="Q1161" s="73">
        <f>'1 уровень'!T3398</f>
        <v>0</v>
      </c>
      <c r="R1161" s="73">
        <f>'1 уровень'!U3398</f>
        <v>0</v>
      </c>
      <c r="S1161" s="73">
        <f>'1 уровень'!V3398</f>
        <v>0</v>
      </c>
      <c r="T1161" s="73">
        <f>'1 уровень'!W3398</f>
        <v>0</v>
      </c>
      <c r="U1161" s="73">
        <f>'1 уровень'!X3398</f>
        <v>0</v>
      </c>
      <c r="V1161" s="773">
        <f>'1 уровень'!Y3398</f>
        <v>0</v>
      </c>
      <c r="W1161" s="73">
        <f>'1 уровень'!Z3398</f>
        <v>0</v>
      </c>
      <c r="X1161" s="73">
        <f>'1 уровень'!AA3398</f>
        <v>0</v>
      </c>
      <c r="Y1161" s="73">
        <f>'1 уровень'!AB3398</f>
        <v>0</v>
      </c>
      <c r="Z1161" s="73">
        <f>'1 уровень'!AC3398</f>
        <v>0</v>
      </c>
      <c r="AA1161" s="379">
        <f>'1 уровень'!AD3398</f>
        <v>0</v>
      </c>
      <c r="AB1161" s="73"/>
      <c r="AC1161" s="73"/>
      <c r="AD1161" s="965" t="e">
        <f>'1 уровень'!#REF!</f>
        <v>#REF!</v>
      </c>
      <c r="AE1161" s="972" t="e">
        <f>'1 уровень'!#REF!</f>
        <v>#REF!</v>
      </c>
      <c r="AF1161" s="186">
        <f t="shared" si="218"/>
        <v>0</v>
      </c>
      <c r="AG1161" s="186">
        <f t="shared" si="214"/>
        <v>0</v>
      </c>
      <c r="AH1161" s="881">
        <f t="shared" si="222"/>
        <v>0</v>
      </c>
      <c r="AI1161" s="19">
        <f t="shared" si="223"/>
        <v>0</v>
      </c>
      <c r="AK1161" s="1030"/>
      <c r="AL1161" s="19">
        <f t="shared" si="217"/>
        <v>0</v>
      </c>
      <c r="AO1161" s="3514"/>
    </row>
    <row r="1162" spans="1:41" ht="30" x14ac:dyDescent="0.25">
      <c r="A1162" s="19">
        <v>1</v>
      </c>
      <c r="B1162" s="19">
        <v>1</v>
      </c>
      <c r="C1162" s="164" t="s">
        <v>261</v>
      </c>
      <c r="D1162" s="28">
        <f>'1 уровень'!G3399</f>
        <v>0</v>
      </c>
      <c r="E1162" s="28">
        <f>'1 уровень'!H3399</f>
        <v>0</v>
      </c>
      <c r="F1162" s="28">
        <f>'1 уровень'!I3399</f>
        <v>9.5223404255319153</v>
      </c>
      <c r="G1162" s="65" t="e">
        <f>'1 уровень'!J3399</f>
        <v>#DIV/0!</v>
      </c>
      <c r="H1162" s="79">
        <f>'1 уровень'!K3399</f>
        <v>0</v>
      </c>
      <c r="I1162" s="79">
        <f>'1 уровень'!L3399</f>
        <v>0</v>
      </c>
      <c r="J1162" s="26">
        <f>'1 уровень'!M3399</f>
        <v>0</v>
      </c>
      <c r="K1162" s="26">
        <f>'1 уровень'!N3399</f>
        <v>0</v>
      </c>
      <c r="L1162" s="26">
        <f>'1 уровень'!O3399</f>
        <v>0</v>
      </c>
      <c r="M1162" s="26">
        <f>'1 уровень'!P3399</f>
        <v>0</v>
      </c>
      <c r="N1162" s="26">
        <f>'1 уровень'!Q3399</f>
        <v>0</v>
      </c>
      <c r="O1162" s="26">
        <f>'1 уровень'!R3399</f>
        <v>0</v>
      </c>
      <c r="P1162" s="73">
        <f>'1 уровень'!S3399</f>
        <v>0</v>
      </c>
      <c r="Q1162" s="73">
        <f>'1 уровень'!T3399</f>
        <v>0</v>
      </c>
      <c r="R1162" s="73">
        <f>'1 уровень'!U3399</f>
        <v>0</v>
      </c>
      <c r="S1162" s="73">
        <f>'1 уровень'!V3399</f>
        <v>0</v>
      </c>
      <c r="T1162" s="73">
        <f>'1 уровень'!W3399</f>
        <v>0</v>
      </c>
      <c r="U1162" s="73">
        <f>'1 уровень'!X3399</f>
        <v>0</v>
      </c>
      <c r="V1162" s="773">
        <f>'1 уровень'!Y3399</f>
        <v>0</v>
      </c>
      <c r="W1162" s="73">
        <f>'1 уровень'!Z3399</f>
        <v>0</v>
      </c>
      <c r="X1162" s="73">
        <f>'1 уровень'!AA3399</f>
        <v>0</v>
      </c>
      <c r="Y1162" s="73">
        <f>'1 уровень'!AB3399</f>
        <v>0</v>
      </c>
      <c r="Z1162" s="73">
        <f>'1 уровень'!AC3399</f>
        <v>0</v>
      </c>
      <c r="AA1162" s="379">
        <f>'1 уровень'!AD3399</f>
        <v>0</v>
      </c>
      <c r="AB1162" s="73"/>
      <c r="AC1162" s="73"/>
      <c r="AD1162" s="965">
        <f>'1 уровень'!AE3395</f>
        <v>0</v>
      </c>
      <c r="AE1162" s="972" t="e">
        <f>'1 уровень'!#REF!</f>
        <v>#REF!</v>
      </c>
      <c r="AF1162" s="186">
        <f t="shared" si="218"/>
        <v>0</v>
      </c>
      <c r="AG1162" s="186">
        <f t="shared" si="214"/>
        <v>0</v>
      </c>
      <c r="AH1162" s="881">
        <f t="shared" si="222"/>
        <v>0</v>
      </c>
      <c r="AI1162" s="19">
        <f t="shared" si="223"/>
        <v>0</v>
      </c>
      <c r="AK1162" s="1030"/>
      <c r="AL1162" s="19">
        <f t="shared" si="217"/>
        <v>0</v>
      </c>
      <c r="AO1162" s="3514"/>
    </row>
    <row r="1163" spans="1:41" ht="29.25" x14ac:dyDescent="0.25">
      <c r="A1163" s="19">
        <v>1</v>
      </c>
      <c r="B1163" s="19">
        <v>1</v>
      </c>
      <c r="C1163" s="282" t="s">
        <v>262</v>
      </c>
      <c r="D1163" s="28">
        <f>'1 уровень'!G3400</f>
        <v>0</v>
      </c>
      <c r="E1163" s="28">
        <f>'1 уровень'!H3400</f>
        <v>0</v>
      </c>
      <c r="F1163" s="28">
        <f>'1 уровень'!I3400</f>
        <v>3</v>
      </c>
      <c r="G1163" s="65" t="e">
        <f>'1 уровень'!J3400</f>
        <v>#DIV/0!</v>
      </c>
      <c r="H1163" s="79">
        <f>'1 уровень'!K3400</f>
        <v>0</v>
      </c>
      <c r="I1163" s="79">
        <f>'1 уровень'!L3400</f>
        <v>0</v>
      </c>
      <c r="J1163" s="26">
        <f>'1 уровень'!M3400</f>
        <v>0</v>
      </c>
      <c r="K1163" s="26">
        <f>'1 уровень'!N3400</f>
        <v>0</v>
      </c>
      <c r="L1163" s="26">
        <f>'1 уровень'!O3400</f>
        <v>0</v>
      </c>
      <c r="M1163" s="26">
        <f>'1 уровень'!P3400</f>
        <v>0</v>
      </c>
      <c r="N1163" s="26">
        <f>'1 уровень'!Q3400</f>
        <v>0</v>
      </c>
      <c r="O1163" s="26">
        <f>'1 уровень'!R3400</f>
        <v>0</v>
      </c>
      <c r="P1163" s="73">
        <f>'1 уровень'!S3400</f>
        <v>0</v>
      </c>
      <c r="Q1163" s="73">
        <f>'1 уровень'!T3400</f>
        <v>0</v>
      </c>
      <c r="R1163" s="73">
        <f>'1 уровень'!U3400</f>
        <v>0</v>
      </c>
      <c r="S1163" s="73">
        <f>'1 уровень'!V3400</f>
        <v>0</v>
      </c>
      <c r="T1163" s="73">
        <f>'1 уровень'!W3400</f>
        <v>0</v>
      </c>
      <c r="U1163" s="73">
        <f>'1 уровень'!X3400</f>
        <v>3.2978600000000005</v>
      </c>
      <c r="V1163" s="773">
        <f>'1 уровень'!Y3400</f>
        <v>0</v>
      </c>
      <c r="W1163" s="73">
        <f>'1 уровень'!Z3400</f>
        <v>0</v>
      </c>
      <c r="X1163" s="73">
        <f>'1 уровень'!AA3400</f>
        <v>0</v>
      </c>
      <c r="Y1163" s="73">
        <f>'1 уровень'!AB3400</f>
        <v>0</v>
      </c>
      <c r="Z1163" s="73">
        <f>'1 уровень'!AC3400</f>
        <v>0</v>
      </c>
      <c r="AA1163" s="379">
        <f>'1 уровень'!AD3400</f>
        <v>3.2978600000000005</v>
      </c>
      <c r="AB1163" s="73" t="e">
        <f>U1163/T1163*100</f>
        <v>#DIV/0!</v>
      </c>
      <c r="AC1163" s="73" t="e">
        <f>AA1163/T1163*100</f>
        <v>#DIV/0!</v>
      </c>
      <c r="AD1163" s="965">
        <f>'1 уровень'!AE3396</f>
        <v>0</v>
      </c>
      <c r="AE1163" s="972">
        <f>'1 уровень'!AF3395</f>
        <v>0</v>
      </c>
      <c r="AF1163" s="186">
        <f t="shared" si="218"/>
        <v>3297.8600000000006</v>
      </c>
      <c r="AG1163" s="186">
        <f t="shared" si="214"/>
        <v>0</v>
      </c>
      <c r="AH1163" s="881">
        <f t="shared" si="222"/>
        <v>0</v>
      </c>
      <c r="AI1163" s="19">
        <f t="shared" si="223"/>
        <v>1099.2866666666666</v>
      </c>
      <c r="AK1163" s="1030"/>
      <c r="AL1163" s="19">
        <f t="shared" si="217"/>
        <v>0</v>
      </c>
      <c r="AO1163" s="3514"/>
    </row>
    <row r="1164" spans="1:41" ht="29.25" x14ac:dyDescent="0.25">
      <c r="A1164" s="19">
        <v>1</v>
      </c>
      <c r="B1164" s="19">
        <v>1</v>
      </c>
      <c r="C1164" s="165" t="s">
        <v>134</v>
      </c>
      <c r="D1164" s="28">
        <f>'1 уровень'!G3401</f>
        <v>0</v>
      </c>
      <c r="E1164" s="28">
        <f>'1 уровень'!H3401</f>
        <v>0</v>
      </c>
      <c r="F1164" s="28">
        <f>'1 уровень'!I3401</f>
        <v>85.721428571428561</v>
      </c>
      <c r="G1164" s="65" t="e">
        <f>'1 уровень'!J3401</f>
        <v>#DIV/0!</v>
      </c>
      <c r="H1164" s="79">
        <f>'1 уровень'!K3401</f>
        <v>0</v>
      </c>
      <c r="I1164" s="79">
        <f>'1 уровень'!L3401</f>
        <v>0</v>
      </c>
      <c r="J1164" s="26">
        <f>'1 уровень'!M3401</f>
        <v>0</v>
      </c>
      <c r="K1164" s="26">
        <f>'1 уровень'!N3401</f>
        <v>0</v>
      </c>
      <c r="L1164" s="26">
        <f>'1 уровень'!O3401</f>
        <v>0</v>
      </c>
      <c r="M1164" s="26">
        <f>'1 уровень'!P3401</f>
        <v>0</v>
      </c>
      <c r="N1164" s="26">
        <f>'1 уровень'!Q3401</f>
        <v>0</v>
      </c>
      <c r="O1164" s="26">
        <f>'1 уровень'!R3401</f>
        <v>0</v>
      </c>
      <c r="P1164" s="73">
        <f>'1 уровень'!S3401</f>
        <v>0</v>
      </c>
      <c r="Q1164" s="73">
        <f>'1 уровень'!T3401</f>
        <v>0</v>
      </c>
      <c r="R1164" s="73">
        <f>'1 уровень'!U3401</f>
        <v>0</v>
      </c>
      <c r="S1164" s="73">
        <f>'1 уровень'!V3401</f>
        <v>0</v>
      </c>
      <c r="T1164" s="73">
        <f>'1 уровень'!W3401</f>
        <v>0</v>
      </c>
      <c r="U1164" s="73">
        <f>'1 уровень'!X3401</f>
        <v>122.12055000000002</v>
      </c>
      <c r="V1164" s="773">
        <f>'1 уровень'!Y3401</f>
        <v>0</v>
      </c>
      <c r="W1164" s="73">
        <f>'1 уровень'!Z3401</f>
        <v>0</v>
      </c>
      <c r="X1164" s="73">
        <f>'1 уровень'!AA3401</f>
        <v>95.027709999999999</v>
      </c>
      <c r="Y1164" s="73">
        <f>'1 уровень'!AB3401</f>
        <v>0</v>
      </c>
      <c r="Z1164" s="73">
        <f>'1 уровень'!AC3401</f>
        <v>-7.3199000000000005</v>
      </c>
      <c r="AA1164" s="379">
        <f>'1 уровень'!AD3401</f>
        <v>114.80065000000002</v>
      </c>
      <c r="AB1164" s="73" t="e">
        <f>U1164/T1164*100</f>
        <v>#DIV/0!</v>
      </c>
      <c r="AC1164" s="73" t="e">
        <f>AA1164/T1164*100</f>
        <v>#DIV/0!</v>
      </c>
      <c r="AD1164" s="965">
        <f>'1 уровень'!AE3397</f>
        <v>0</v>
      </c>
      <c r="AE1164" s="972">
        <f>'1 уровень'!AF3396</f>
        <v>0</v>
      </c>
      <c r="AF1164" s="186">
        <f t="shared" si="218"/>
        <v>114800.65000000002</v>
      </c>
      <c r="AG1164" s="186">
        <f t="shared" si="214"/>
        <v>-7319.9000000000005</v>
      </c>
      <c r="AH1164" s="881">
        <f t="shared" si="222"/>
        <v>0</v>
      </c>
      <c r="AI1164" s="19">
        <f t="shared" si="223"/>
        <v>1424.621031580702</v>
      </c>
      <c r="AK1164" s="1030"/>
      <c r="AL1164" s="19">
        <f t="shared" si="217"/>
        <v>0</v>
      </c>
      <c r="AO1164" s="3514"/>
    </row>
    <row r="1165" spans="1:41" x14ac:dyDescent="0.25">
      <c r="A1165" s="19">
        <v>1</v>
      </c>
      <c r="B1165" s="19">
        <v>1</v>
      </c>
      <c r="C1165" s="165" t="s">
        <v>66</v>
      </c>
      <c r="D1165" s="28">
        <f>'1 уровень'!G3402</f>
        <v>0</v>
      </c>
      <c r="E1165" s="28">
        <f>'1 уровень'!H3402</f>
        <v>0</v>
      </c>
      <c r="F1165" s="28">
        <f>'1 уровень'!I3402</f>
        <v>0</v>
      </c>
      <c r="G1165" s="65" t="e">
        <f>'1 уровень'!J3402</f>
        <v>#DIV/0!</v>
      </c>
      <c r="H1165" s="79" t="e">
        <f>'1 уровень'!K3402</f>
        <v>#DIV/0!</v>
      </c>
      <c r="I1165" s="79" t="e">
        <f>'1 уровень'!L3402</f>
        <v>#DIV/0!</v>
      </c>
      <c r="J1165" s="26">
        <f>'1 уровень'!M3402</f>
        <v>0</v>
      </c>
      <c r="K1165" s="26">
        <f>'1 уровень'!N3402</f>
        <v>0</v>
      </c>
      <c r="L1165" s="26">
        <f>'1 уровень'!O3402</f>
        <v>0</v>
      </c>
      <c r="M1165" s="26" t="e">
        <f>'1 уровень'!P3402</f>
        <v>#DIV/0!</v>
      </c>
      <c r="N1165" s="26">
        <f>'1 уровень'!Q3402</f>
        <v>0</v>
      </c>
      <c r="O1165" s="26" t="e">
        <f>'1 уровень'!R3402</f>
        <v>#DIV/0!</v>
      </c>
      <c r="P1165" s="73">
        <f>'1 уровень'!S3402</f>
        <v>0</v>
      </c>
      <c r="Q1165" s="73">
        <f>'1 уровень'!T3402</f>
        <v>0</v>
      </c>
      <c r="R1165" s="73">
        <f>'1 уровень'!U3402</f>
        <v>0</v>
      </c>
      <c r="S1165" s="73">
        <f>'1 уровень'!V3402</f>
        <v>0</v>
      </c>
      <c r="T1165" s="73">
        <f>'1 уровень'!W3402</f>
        <v>0</v>
      </c>
      <c r="U1165" s="73">
        <f>'1 уровень'!X3402</f>
        <v>0</v>
      </c>
      <c r="V1165" s="773">
        <f>'1 уровень'!Y3402</f>
        <v>0</v>
      </c>
      <c r="W1165" s="73">
        <f>'1 уровень'!Z3402</f>
        <v>0</v>
      </c>
      <c r="X1165" s="73">
        <f>'1 уровень'!AA3402</f>
        <v>0</v>
      </c>
      <c r="Y1165" s="73">
        <f>'1 уровень'!AB3402</f>
        <v>0</v>
      </c>
      <c r="Z1165" s="73">
        <f>'1 уровень'!AC3402</f>
        <v>0</v>
      </c>
      <c r="AA1165" s="379">
        <f>'1 уровень'!AD3402</f>
        <v>0</v>
      </c>
      <c r="AB1165" s="73"/>
      <c r="AC1165" s="73"/>
      <c r="AD1165" s="965">
        <f>'1 уровень'!AE3398</f>
        <v>0</v>
      </c>
      <c r="AE1165" s="972">
        <f>'1 уровень'!AF3397</f>
        <v>0</v>
      </c>
      <c r="AF1165" s="186">
        <f t="shared" si="218"/>
        <v>0</v>
      </c>
      <c r="AG1165" s="186">
        <f t="shared" si="214"/>
        <v>0</v>
      </c>
      <c r="AH1165" s="881">
        <f t="shared" si="222"/>
        <v>0</v>
      </c>
      <c r="AI1165" s="19" t="e">
        <f t="shared" si="223"/>
        <v>#DIV/0!</v>
      </c>
      <c r="AK1165" s="1030"/>
      <c r="AL1165" s="19">
        <f t="shared" si="217"/>
        <v>0</v>
      </c>
      <c r="AO1165" s="3514"/>
    </row>
    <row r="1166" spans="1:41" ht="29.25" x14ac:dyDescent="0.25">
      <c r="A1166" s="19">
        <v>1</v>
      </c>
      <c r="B1166" s="19">
        <v>1</v>
      </c>
      <c r="C1166" s="165" t="s">
        <v>16</v>
      </c>
      <c r="D1166" s="28">
        <f>'1 уровень'!G3403</f>
        <v>0</v>
      </c>
      <c r="E1166" s="28">
        <f>'1 уровень'!H3403</f>
        <v>0</v>
      </c>
      <c r="F1166" s="28">
        <f>'1 уровень'!I3403</f>
        <v>0</v>
      </c>
      <c r="G1166" s="65" t="e">
        <f>'1 уровень'!J3403</f>
        <v>#DIV/0!</v>
      </c>
      <c r="H1166" s="79" t="e">
        <f>'1 уровень'!K3403</f>
        <v>#DIV/0!</v>
      </c>
      <c r="I1166" s="79" t="e">
        <f>'1 уровень'!L3403</f>
        <v>#DIV/0!</v>
      </c>
      <c r="J1166" s="26">
        <f>'1 уровень'!M3403</f>
        <v>0</v>
      </c>
      <c r="K1166" s="26">
        <f>'1 уровень'!N3403</f>
        <v>0</v>
      </c>
      <c r="L1166" s="26">
        <f>'1 уровень'!O3403</f>
        <v>0</v>
      </c>
      <c r="M1166" s="26" t="e">
        <f>'1 уровень'!P3403</f>
        <v>#DIV/0!</v>
      </c>
      <c r="N1166" s="26">
        <f>'1 уровень'!Q3403</f>
        <v>0</v>
      </c>
      <c r="O1166" s="26" t="e">
        <f>'1 уровень'!R3403</f>
        <v>#DIV/0!</v>
      </c>
      <c r="P1166" s="73">
        <f>'1 уровень'!S3403</f>
        <v>0</v>
      </c>
      <c r="Q1166" s="73">
        <f>'1 уровень'!T3403</f>
        <v>0</v>
      </c>
      <c r="R1166" s="73">
        <f>'1 уровень'!U3403</f>
        <v>0</v>
      </c>
      <c r="S1166" s="73">
        <f>'1 уровень'!V3403</f>
        <v>0</v>
      </c>
      <c r="T1166" s="73">
        <f>'1 уровень'!W3403</f>
        <v>0</v>
      </c>
      <c r="U1166" s="73">
        <f>'1 уровень'!X3403</f>
        <v>0</v>
      </c>
      <c r="V1166" s="773">
        <f>'1 уровень'!Y3403</f>
        <v>0</v>
      </c>
      <c r="W1166" s="73">
        <f>'1 уровень'!Z3403</f>
        <v>0</v>
      </c>
      <c r="X1166" s="73">
        <f>'1 уровень'!AA3403</f>
        <v>0</v>
      </c>
      <c r="Y1166" s="73">
        <f>'1 уровень'!AB3403</f>
        <v>0</v>
      </c>
      <c r="Z1166" s="73">
        <f>'1 уровень'!AC3403</f>
        <v>0</v>
      </c>
      <c r="AA1166" s="379">
        <f>'1 уровень'!AD3403</f>
        <v>0</v>
      </c>
      <c r="AB1166" s="73"/>
      <c r="AC1166" s="73"/>
      <c r="AD1166" s="965">
        <f>'1 уровень'!AE3399</f>
        <v>0</v>
      </c>
      <c r="AE1166" s="972">
        <f>'1 уровень'!AF3398</f>
        <v>0</v>
      </c>
      <c r="AF1166" s="186">
        <f t="shared" si="218"/>
        <v>0</v>
      </c>
      <c r="AG1166" s="186">
        <f t="shared" si="214"/>
        <v>0</v>
      </c>
      <c r="AH1166" s="881">
        <f t="shared" si="222"/>
        <v>0</v>
      </c>
      <c r="AI1166" s="19" t="e">
        <f t="shared" si="223"/>
        <v>#DIV/0!</v>
      </c>
      <c r="AK1166" s="1030"/>
      <c r="AL1166" s="19">
        <f t="shared" si="217"/>
        <v>0</v>
      </c>
      <c r="AO1166" s="3514"/>
    </row>
    <row r="1167" spans="1:41" ht="29.25" x14ac:dyDescent="0.25">
      <c r="A1167" s="19">
        <v>1</v>
      </c>
      <c r="B1167" s="19">
        <v>1</v>
      </c>
      <c r="C1167" s="165" t="s">
        <v>201</v>
      </c>
      <c r="D1167" s="28">
        <f>'1 уровень'!G3404</f>
        <v>0</v>
      </c>
      <c r="E1167" s="28">
        <f>'1 уровень'!H3404</f>
        <v>0</v>
      </c>
      <c r="F1167" s="28">
        <f>'1 уровень'!I3404</f>
        <v>0</v>
      </c>
      <c r="G1167" s="65" t="e">
        <f>'1 уровень'!J3404</f>
        <v>#DIV/0!</v>
      </c>
      <c r="H1167" s="79" t="e">
        <f>'1 уровень'!K3404</f>
        <v>#DIV/0!</v>
      </c>
      <c r="I1167" s="79" t="e">
        <f>'1 уровень'!L3404</f>
        <v>#DIV/0!</v>
      </c>
      <c r="J1167" s="26">
        <f>'1 уровень'!M3404</f>
        <v>0</v>
      </c>
      <c r="K1167" s="26">
        <f>'1 уровень'!N3404</f>
        <v>0</v>
      </c>
      <c r="L1167" s="26">
        <f>'1 уровень'!O3404</f>
        <v>0</v>
      </c>
      <c r="M1167" s="26" t="e">
        <f>'1 уровень'!P3404</f>
        <v>#DIV/0!</v>
      </c>
      <c r="N1167" s="26">
        <f>'1 уровень'!Q3404</f>
        <v>0</v>
      </c>
      <c r="O1167" s="26" t="e">
        <f>'1 уровень'!R3404</f>
        <v>#DIV/0!</v>
      </c>
      <c r="P1167" s="73">
        <f>'1 уровень'!S3404</f>
        <v>0</v>
      </c>
      <c r="Q1167" s="73">
        <f>'1 уровень'!T3404</f>
        <v>0</v>
      </c>
      <c r="R1167" s="73">
        <f>'1 уровень'!U3404</f>
        <v>0</v>
      </c>
      <c r="S1167" s="73">
        <f>'1 уровень'!V3404</f>
        <v>0</v>
      </c>
      <c r="T1167" s="73">
        <f>'1 уровень'!W3404</f>
        <v>0</v>
      </c>
      <c r="U1167" s="73">
        <f>'1 уровень'!X3404</f>
        <v>0</v>
      </c>
      <c r="V1167" s="773">
        <f>'1 уровень'!Y3404</f>
        <v>0</v>
      </c>
      <c r="W1167" s="73">
        <f>'1 уровень'!Z3404</f>
        <v>0</v>
      </c>
      <c r="X1167" s="73">
        <f>'1 уровень'!AA3404</f>
        <v>0</v>
      </c>
      <c r="Y1167" s="73">
        <f>'1 уровень'!AB3404</f>
        <v>0</v>
      </c>
      <c r="Z1167" s="73">
        <f>'1 уровень'!AC3404</f>
        <v>0</v>
      </c>
      <c r="AA1167" s="379">
        <f>'1 уровень'!AD3404</f>
        <v>0</v>
      </c>
      <c r="AB1167" s="73"/>
      <c r="AC1167" s="73"/>
      <c r="AD1167" s="965">
        <f>'1 уровень'!AE3400</f>
        <v>0</v>
      </c>
      <c r="AE1167" s="972">
        <f>'1 уровень'!AF3399</f>
        <v>0</v>
      </c>
      <c r="AF1167" s="186">
        <f t="shared" si="218"/>
        <v>0</v>
      </c>
      <c r="AG1167" s="186">
        <f t="shared" si="214"/>
        <v>0</v>
      </c>
      <c r="AH1167" s="881">
        <f t="shared" si="222"/>
        <v>0</v>
      </c>
      <c r="AI1167" s="19" t="e">
        <f t="shared" si="223"/>
        <v>#DIV/0!</v>
      </c>
      <c r="AK1167" s="1030"/>
      <c r="AL1167" s="19">
        <f t="shared" si="217"/>
        <v>0</v>
      </c>
      <c r="AO1167" s="3514"/>
    </row>
    <row r="1168" spans="1:41" x14ac:dyDescent="0.25">
      <c r="A1168" s="19">
        <v>1</v>
      </c>
      <c r="B1168" s="19">
        <v>1</v>
      </c>
      <c r="C1168" s="165" t="s">
        <v>197</v>
      </c>
      <c r="D1168" s="28">
        <f>'1 уровень'!G3405</f>
        <v>0</v>
      </c>
      <c r="E1168" s="28">
        <f>'1 уровень'!H3405</f>
        <v>0</v>
      </c>
      <c r="F1168" s="28">
        <f>'1 уровень'!I3405</f>
        <v>10</v>
      </c>
      <c r="G1168" s="65" t="e">
        <f>'1 уровень'!J3405</f>
        <v>#DIV/0!</v>
      </c>
      <c r="H1168" s="79">
        <f>'1 уровень'!K3405</f>
        <v>0</v>
      </c>
      <c r="I1168" s="79">
        <f>'1 уровень'!L3405</f>
        <v>0</v>
      </c>
      <c r="J1168" s="26">
        <f>'1 уровень'!M3405</f>
        <v>0</v>
      </c>
      <c r="K1168" s="26">
        <f>'1 уровень'!N3405</f>
        <v>0</v>
      </c>
      <c r="L1168" s="26">
        <f>'1 уровень'!O3405</f>
        <v>0</v>
      </c>
      <c r="M1168" s="26">
        <f>'1 уровень'!P3405</f>
        <v>0</v>
      </c>
      <c r="N1168" s="26">
        <f>'1 уровень'!Q3405</f>
        <v>0</v>
      </c>
      <c r="O1168" s="26">
        <f>'1 уровень'!R3405</f>
        <v>0</v>
      </c>
      <c r="P1168" s="73">
        <f>'1 уровень'!S3405</f>
        <v>0</v>
      </c>
      <c r="Q1168" s="73">
        <f>'1 уровень'!T3405</f>
        <v>0</v>
      </c>
      <c r="R1168" s="73">
        <f>'1 уровень'!U3405</f>
        <v>0</v>
      </c>
      <c r="S1168" s="73">
        <f>'1 уровень'!V3405</f>
        <v>0</v>
      </c>
      <c r="T1168" s="73">
        <f>'1 уровень'!W3405</f>
        <v>0</v>
      </c>
      <c r="U1168" s="73">
        <f>'1 уровень'!X3405</f>
        <v>0</v>
      </c>
      <c r="V1168" s="773">
        <f>'1 уровень'!Y3405</f>
        <v>0</v>
      </c>
      <c r="W1168" s="73">
        <f>'1 уровень'!Z3405</f>
        <v>0</v>
      </c>
      <c r="X1168" s="73">
        <f>'1 уровень'!AA3405</f>
        <v>0</v>
      </c>
      <c r="Y1168" s="73">
        <f>'1 уровень'!AB3405</f>
        <v>0</v>
      </c>
      <c r="Z1168" s="73">
        <f>'1 уровень'!AC3405</f>
        <v>0</v>
      </c>
      <c r="AA1168" s="379">
        <f>'1 уровень'!AD3405</f>
        <v>0</v>
      </c>
      <c r="AB1168" s="73" t="e">
        <f>U1168/T1168*100</f>
        <v>#DIV/0!</v>
      </c>
      <c r="AC1168" s="73" t="e">
        <f>AA1168/T1168*100</f>
        <v>#DIV/0!</v>
      </c>
      <c r="AD1168" s="965">
        <f>'1 уровень'!AE3401</f>
        <v>0</v>
      </c>
      <c r="AE1168" s="972">
        <f>'1 уровень'!AF3400</f>
        <v>0</v>
      </c>
      <c r="AF1168" s="186">
        <f t="shared" si="218"/>
        <v>0</v>
      </c>
      <c r="AG1168" s="186">
        <f t="shared" si="214"/>
        <v>0</v>
      </c>
      <c r="AH1168" s="881">
        <f t="shared" si="222"/>
        <v>0</v>
      </c>
      <c r="AI1168" s="19">
        <f t="shared" si="223"/>
        <v>0</v>
      </c>
      <c r="AK1168" s="1030"/>
      <c r="AL1168" s="19">
        <f t="shared" si="217"/>
        <v>0</v>
      </c>
      <c r="AO1168" s="3514"/>
    </row>
    <row r="1169" spans="1:199" x14ac:dyDescent="0.25">
      <c r="A1169" s="19">
        <v>1</v>
      </c>
      <c r="B1169" s="19">
        <v>1</v>
      </c>
      <c r="C1169" s="550" t="s">
        <v>198</v>
      </c>
      <c r="D1169" s="28">
        <f>'1 уровень'!G3406</f>
        <v>0</v>
      </c>
      <c r="E1169" s="28">
        <f>'1 уровень'!H3406</f>
        <v>0</v>
      </c>
      <c r="F1169" s="28">
        <f>'1 уровень'!I3406</f>
        <v>0</v>
      </c>
      <c r="G1169" s="65" t="e">
        <f>'1 уровень'!J3406</f>
        <v>#DIV/0!</v>
      </c>
      <c r="H1169" s="79">
        <f>'1 уровень'!K3406</f>
        <v>0</v>
      </c>
      <c r="I1169" s="79">
        <f>'1 уровень'!L3406</f>
        <v>0</v>
      </c>
      <c r="J1169" s="26">
        <f>'1 уровень'!M3406</f>
        <v>0</v>
      </c>
      <c r="K1169" s="26">
        <f>'1 уровень'!N3406</f>
        <v>0</v>
      </c>
      <c r="L1169" s="26">
        <f>'1 уровень'!O3406</f>
        <v>0</v>
      </c>
      <c r="M1169" s="26">
        <f>'1 уровень'!P3406</f>
        <v>0</v>
      </c>
      <c r="N1169" s="26">
        <f>'1 уровень'!Q3406</f>
        <v>0</v>
      </c>
      <c r="O1169" s="26">
        <f>'1 уровень'!R3406</f>
        <v>0</v>
      </c>
      <c r="P1169" s="73">
        <f>'1 уровень'!S3406</f>
        <v>0</v>
      </c>
      <c r="Q1169" s="73">
        <f>'1 уровень'!T3406</f>
        <v>0</v>
      </c>
      <c r="R1169" s="73">
        <f>'1 уровень'!U3406</f>
        <v>0</v>
      </c>
      <c r="S1169" s="73">
        <f>'1 уровень'!V3406</f>
        <v>0</v>
      </c>
      <c r="T1169" s="73">
        <f>'1 уровень'!W3406</f>
        <v>0</v>
      </c>
      <c r="U1169" s="73">
        <f>'1 уровень'!X3406</f>
        <v>0</v>
      </c>
      <c r="V1169" s="773">
        <f>'1 уровень'!Y3406</f>
        <v>0</v>
      </c>
      <c r="W1169" s="73">
        <f>'1 уровень'!Z3406</f>
        <v>0</v>
      </c>
      <c r="X1169" s="73">
        <f>'1 уровень'!AA3406</f>
        <v>0</v>
      </c>
      <c r="Y1169" s="73">
        <f>'1 уровень'!AB3406</f>
        <v>0</v>
      </c>
      <c r="Z1169" s="73">
        <f>'1 уровень'!AC3406</f>
        <v>0</v>
      </c>
      <c r="AA1169" s="379">
        <f>'1 уровень'!AD3406</f>
        <v>0</v>
      </c>
      <c r="AB1169" s="73" t="e">
        <f>U1169/T1169*100</f>
        <v>#DIV/0!</v>
      </c>
      <c r="AC1169" s="73" t="e">
        <f>AA1169/T1169*100</f>
        <v>#DIV/0!</v>
      </c>
      <c r="AD1169" s="965">
        <f>'1 уровень'!AE3402</f>
        <v>0</v>
      </c>
      <c r="AE1169" s="972">
        <f>'1 уровень'!AF3401</f>
        <v>0</v>
      </c>
      <c r="AF1169" s="186">
        <f t="shared" si="218"/>
        <v>0</v>
      </c>
      <c r="AG1169" s="186">
        <f t="shared" si="214"/>
        <v>0</v>
      </c>
      <c r="AH1169" s="881">
        <f t="shared" si="222"/>
        <v>0</v>
      </c>
      <c r="AI1169" s="19" t="e">
        <f t="shared" si="223"/>
        <v>#DIV/0!</v>
      </c>
      <c r="AK1169" s="1030"/>
      <c r="AL1169" s="19">
        <f t="shared" si="217"/>
        <v>0</v>
      </c>
      <c r="AO1169" s="3514"/>
    </row>
    <row r="1170" spans="1:199" x14ac:dyDescent="0.25">
      <c r="A1170" s="19">
        <v>1</v>
      </c>
      <c r="B1170" s="19">
        <v>1</v>
      </c>
      <c r="C1170" s="2198" t="s">
        <v>199</v>
      </c>
      <c r="D1170" s="28">
        <f>'1 уровень'!G3407</f>
        <v>0</v>
      </c>
      <c r="E1170" s="28">
        <f>'1 уровень'!H3407</f>
        <v>0</v>
      </c>
      <c r="F1170" s="28">
        <f>'1 уровень'!I3407</f>
        <v>0</v>
      </c>
      <c r="G1170" s="65" t="e">
        <f>'1 уровень'!J3407</f>
        <v>#DIV/0!</v>
      </c>
      <c r="H1170" s="79">
        <f>'1 уровень'!K3407</f>
        <v>0</v>
      </c>
      <c r="I1170" s="79">
        <f>'1 уровень'!L3407</f>
        <v>0</v>
      </c>
      <c r="J1170" s="26">
        <f>'1 уровень'!M3407</f>
        <v>0</v>
      </c>
      <c r="K1170" s="26">
        <f>'1 уровень'!N3407</f>
        <v>0</v>
      </c>
      <c r="L1170" s="26">
        <f>'1 уровень'!O3407</f>
        <v>0</v>
      </c>
      <c r="M1170" s="26">
        <f>'1 уровень'!P3407</f>
        <v>0</v>
      </c>
      <c r="N1170" s="26">
        <f>'1 уровень'!Q3407</f>
        <v>0</v>
      </c>
      <c r="O1170" s="26">
        <f>'1 уровень'!R3407</f>
        <v>0</v>
      </c>
      <c r="P1170" s="73">
        <f>'1 уровень'!S3407</f>
        <v>0</v>
      </c>
      <c r="Q1170" s="73">
        <f>'1 уровень'!T3407</f>
        <v>0</v>
      </c>
      <c r="R1170" s="73">
        <f>'1 уровень'!U3407</f>
        <v>0</v>
      </c>
      <c r="S1170" s="73">
        <f>'1 уровень'!V3407</f>
        <v>0</v>
      </c>
      <c r="T1170" s="73">
        <f>'1 уровень'!W3407</f>
        <v>0</v>
      </c>
      <c r="U1170" s="73">
        <f>'1 уровень'!X3407</f>
        <v>0</v>
      </c>
      <c r="V1170" s="773">
        <f>'1 уровень'!Y3407</f>
        <v>0</v>
      </c>
      <c r="W1170" s="73">
        <f>'1 уровень'!Z3407</f>
        <v>0</v>
      </c>
      <c r="X1170" s="73">
        <f>'1 уровень'!AA3407</f>
        <v>0</v>
      </c>
      <c r="Y1170" s="73">
        <f>'1 уровень'!AB3407</f>
        <v>0</v>
      </c>
      <c r="Z1170" s="73">
        <f>'1 уровень'!AC3407</f>
        <v>0</v>
      </c>
      <c r="AA1170" s="379">
        <f>'1 уровень'!AD3407</f>
        <v>0</v>
      </c>
      <c r="AB1170" s="73"/>
      <c r="AC1170" s="73"/>
      <c r="AD1170" s="965">
        <f>'1 уровень'!AE3403</f>
        <v>0</v>
      </c>
      <c r="AE1170" s="972">
        <f>'1 уровень'!AF3402</f>
        <v>0</v>
      </c>
      <c r="AF1170" s="186">
        <f t="shared" si="218"/>
        <v>0</v>
      </c>
      <c r="AG1170" s="186">
        <f t="shared" si="214"/>
        <v>0</v>
      </c>
      <c r="AH1170" s="881">
        <f t="shared" si="222"/>
        <v>0</v>
      </c>
      <c r="AI1170" s="19" t="e">
        <f t="shared" si="223"/>
        <v>#DIV/0!</v>
      </c>
      <c r="AK1170" s="1030"/>
      <c r="AL1170" s="19">
        <f t="shared" si="217"/>
        <v>0</v>
      </c>
      <c r="AO1170" s="3514"/>
    </row>
    <row r="1171" spans="1:199" ht="15.75" thickBot="1" x14ac:dyDescent="0.3">
      <c r="A1171" s="19">
        <v>1</v>
      </c>
      <c r="B1171" s="19">
        <v>1</v>
      </c>
      <c r="C1171" s="3376" t="s">
        <v>204</v>
      </c>
      <c r="D1171" s="76">
        <f>'1 уровень'!G3408</f>
        <v>0</v>
      </c>
      <c r="E1171" s="76">
        <f>'1 уровень'!H3408</f>
        <v>0</v>
      </c>
      <c r="F1171" s="76">
        <f>'1 уровень'!I3408</f>
        <v>10</v>
      </c>
      <c r="G1171" s="77" t="e">
        <f>'1 уровень'!J3408</f>
        <v>#DIV/0!</v>
      </c>
      <c r="H1171" s="102">
        <f>'1 уровень'!K3408</f>
        <v>0</v>
      </c>
      <c r="I1171" s="102">
        <f>'1 уровень'!L3408</f>
        <v>0</v>
      </c>
      <c r="J1171" s="3211">
        <f>'1 уровень'!M3408</f>
        <v>0</v>
      </c>
      <c r="K1171" s="3211">
        <f>'1 уровень'!N3408</f>
        <v>0</v>
      </c>
      <c r="L1171" s="3211">
        <f>'1 уровень'!O3408</f>
        <v>0</v>
      </c>
      <c r="M1171" s="3211">
        <f>'1 уровень'!P3408</f>
        <v>0</v>
      </c>
      <c r="N1171" s="3211">
        <f>'1 уровень'!Q3408</f>
        <v>0</v>
      </c>
      <c r="O1171" s="3211">
        <f>'1 уровень'!R3408</f>
        <v>0</v>
      </c>
      <c r="P1171" s="78">
        <f>'1 уровень'!S3408</f>
        <v>0</v>
      </c>
      <c r="Q1171" s="78">
        <f>'1 уровень'!T3408</f>
        <v>0</v>
      </c>
      <c r="R1171" s="78">
        <f>'1 уровень'!U3408</f>
        <v>0</v>
      </c>
      <c r="S1171" s="78">
        <f>'1 уровень'!V3408</f>
        <v>0</v>
      </c>
      <c r="T1171" s="78">
        <f>'1 уровень'!W3408</f>
        <v>0</v>
      </c>
      <c r="U1171" s="78">
        <f>'1 уровень'!X3408</f>
        <v>45.001739999999998</v>
      </c>
      <c r="V1171" s="777">
        <f>'1 уровень'!Y3408</f>
        <v>0</v>
      </c>
      <c r="W1171" s="78">
        <f>'1 уровень'!Z3408</f>
        <v>0</v>
      </c>
      <c r="X1171" s="78">
        <f>'1 уровень'!AA3408</f>
        <v>45.001739999999998</v>
      </c>
      <c r="Y1171" s="78">
        <f>'1 уровень'!AB3408</f>
        <v>0</v>
      </c>
      <c r="Z1171" s="78">
        <f>'1 уровень'!AC3408</f>
        <v>0</v>
      </c>
      <c r="AA1171" s="395">
        <f>'1 уровень'!AD3408</f>
        <v>45.001739999999998</v>
      </c>
      <c r="AB1171" s="78"/>
      <c r="AC1171" s="73"/>
      <c r="AD1171" s="965">
        <f>'1 уровень'!AE3404</f>
        <v>0</v>
      </c>
      <c r="AE1171" s="972">
        <f>'1 уровень'!AF3403</f>
        <v>0</v>
      </c>
      <c r="AF1171" s="186">
        <f t="shared" si="218"/>
        <v>45001.74</v>
      </c>
      <c r="AG1171" s="186">
        <f t="shared" si="214"/>
        <v>0</v>
      </c>
      <c r="AH1171" s="881">
        <f t="shared" si="222"/>
        <v>0</v>
      </c>
      <c r="AI1171" s="19">
        <f t="shared" si="223"/>
        <v>4500.1739999999991</v>
      </c>
      <c r="AK1171" s="1030"/>
      <c r="AL1171" s="19" t="e">
        <f>#REF!-#REF!</f>
        <v>#REF!</v>
      </c>
      <c r="AO1171" s="3514"/>
    </row>
    <row r="1172" spans="1:199" s="60" customFormat="1" x14ac:dyDescent="0.25">
      <c r="A1172" s="19">
        <v>1</v>
      </c>
      <c r="B1172" s="19">
        <v>1</v>
      </c>
      <c r="C1172" s="631" t="s">
        <v>287</v>
      </c>
      <c r="D1172" s="69"/>
      <c r="E1172" s="69"/>
      <c r="F1172" s="69"/>
      <c r="G1172" s="103"/>
      <c r="H1172" s="70"/>
      <c r="I1172" s="70"/>
      <c r="J1172" s="71"/>
      <c r="K1172" s="71"/>
      <c r="L1172" s="71"/>
      <c r="M1172" s="71"/>
      <c r="N1172" s="71"/>
      <c r="O1172" s="71"/>
      <c r="P1172" s="375">
        <f>'1 уровень'!S765</f>
        <v>0</v>
      </c>
      <c r="Q1172" s="375">
        <f>'1 уровень'!T765</f>
        <v>0</v>
      </c>
      <c r="R1172" s="375">
        <f>'1 уровень'!U765</f>
        <v>0</v>
      </c>
      <c r="S1172" s="375">
        <f>'1 уровень'!V765</f>
        <v>0</v>
      </c>
      <c r="T1172" s="375">
        <f>'1 уровень'!W765</f>
        <v>0</v>
      </c>
      <c r="U1172" s="375">
        <f>'1 уровень'!X765</f>
        <v>-1.0913936421275139E-11</v>
      </c>
      <c r="V1172" s="786">
        <f>'1 уровень'!Y765</f>
        <v>0</v>
      </c>
      <c r="W1172" s="375">
        <f>'1 уровень'!Z765</f>
        <v>-2.8421709430404007E-14</v>
      </c>
      <c r="X1172" s="375">
        <f>'1 уровень'!AA765</f>
        <v>3.637978807091713E-12</v>
      </c>
      <c r="Y1172" s="396">
        <f>'1 уровень'!AB765</f>
        <v>1.4210854715202004E-14</v>
      </c>
      <c r="Z1172" s="396">
        <f>'1 уровень'!AC765</f>
        <v>0</v>
      </c>
      <c r="AA1172" s="397">
        <f>'1 уровень'!AD765</f>
        <v>2.0236257114447653E-11</v>
      </c>
      <c r="AB1172" s="375"/>
      <c r="AC1172" s="375"/>
      <c r="AD1172" s="993">
        <f>'1 уровень'!AE765</f>
        <v>0</v>
      </c>
      <c r="AE1172" s="977">
        <f>'1 уровень'!AF765</f>
        <v>0</v>
      </c>
      <c r="AF1172" s="186">
        <f t="shared" si="218"/>
        <v>2.0236257114447653E-8</v>
      </c>
      <c r="AG1172" s="186">
        <f t="shared" si="214"/>
        <v>0</v>
      </c>
      <c r="AH1172" s="881">
        <f t="shared" si="222"/>
        <v>0</v>
      </c>
      <c r="AI1172" s="19" t="e">
        <f t="shared" si="223"/>
        <v>#DIV/0!</v>
      </c>
      <c r="AJ1172" s="19"/>
      <c r="AK1172" s="1030"/>
      <c r="AL1172" s="19">
        <f t="shared" ref="AL1172:AL1189" si="224">E1173-D1173</f>
        <v>0</v>
      </c>
      <c r="AM1172" s="19"/>
      <c r="AN1172" s="19"/>
      <c r="AO1172" s="3514"/>
      <c r="AP1172" s="3513"/>
      <c r="AQ1172" s="3513"/>
      <c r="AR1172" s="3513"/>
      <c r="AS1172" s="3513"/>
      <c r="AT1172" s="3513"/>
      <c r="AU1172" s="3513"/>
      <c r="AV1172" s="3513"/>
      <c r="AW1172" s="3513"/>
      <c r="AX1172" s="3513"/>
      <c r="AY1172" s="3513"/>
      <c r="AZ1172" s="3513"/>
      <c r="BA1172" s="3513"/>
      <c r="BB1172" s="3513"/>
      <c r="BC1172" s="19"/>
      <c r="BD1172" s="19"/>
      <c r="BE1172" s="19"/>
      <c r="BF1172" s="19"/>
      <c r="BG1172" s="19"/>
      <c r="BH1172" s="19"/>
      <c r="BI1172" s="19"/>
      <c r="BJ1172" s="19"/>
      <c r="BK1172" s="19"/>
      <c r="BL1172" s="19"/>
      <c r="BM1172" s="19"/>
      <c r="BN1172" s="19"/>
      <c r="BO1172" s="19"/>
      <c r="BP1172" s="19"/>
      <c r="BQ1172" s="19"/>
      <c r="BR1172" s="19"/>
      <c r="BS1172" s="19"/>
      <c r="BT1172" s="19"/>
      <c r="BU1172" s="19"/>
      <c r="BV1172" s="19"/>
      <c r="BW1172" s="19"/>
      <c r="BX1172" s="19"/>
      <c r="BY1172" s="19"/>
      <c r="BZ1172" s="19"/>
      <c r="CA1172" s="19"/>
      <c r="CB1172" s="19"/>
      <c r="CC1172" s="19"/>
      <c r="CD1172" s="19"/>
      <c r="CE1172" s="19"/>
      <c r="CF1172" s="19"/>
      <c r="CG1172" s="19"/>
      <c r="CH1172" s="19"/>
      <c r="CI1172" s="19"/>
      <c r="CJ1172" s="19"/>
      <c r="CK1172" s="19"/>
      <c r="CL1172" s="19"/>
      <c r="CM1172" s="19"/>
      <c r="CN1172" s="19"/>
      <c r="CO1172" s="19"/>
      <c r="CP1172" s="19"/>
      <c r="CQ1172" s="19"/>
      <c r="CR1172" s="19"/>
      <c r="CS1172" s="19"/>
      <c r="CT1172" s="19"/>
      <c r="CU1172" s="19"/>
      <c r="CV1172" s="19"/>
      <c r="CW1172" s="19"/>
      <c r="CX1172" s="19"/>
      <c r="CY1172" s="19"/>
      <c r="CZ1172" s="19"/>
      <c r="DA1172" s="19"/>
      <c r="DB1172" s="19"/>
      <c r="DC1172" s="19"/>
      <c r="DD1172" s="19"/>
      <c r="DE1172" s="19"/>
      <c r="DF1172" s="19"/>
      <c r="DG1172" s="19"/>
      <c r="DH1172" s="19"/>
      <c r="DI1172" s="19"/>
      <c r="DJ1172" s="19"/>
      <c r="DK1172" s="19"/>
      <c r="DL1172" s="19"/>
      <c r="DM1172" s="19"/>
      <c r="DN1172" s="19"/>
      <c r="DO1172" s="19"/>
      <c r="DP1172" s="19"/>
      <c r="DQ1172" s="19"/>
      <c r="DR1172" s="19"/>
      <c r="DS1172" s="19"/>
      <c r="DT1172" s="19"/>
      <c r="DU1172" s="19"/>
      <c r="DV1172" s="19"/>
      <c r="DW1172" s="19"/>
      <c r="DX1172" s="19"/>
      <c r="DY1172" s="19"/>
      <c r="DZ1172" s="19"/>
      <c r="EA1172" s="19"/>
      <c r="EB1172" s="19"/>
      <c r="EC1172" s="19"/>
      <c r="ED1172" s="19"/>
      <c r="EE1172" s="19"/>
      <c r="EF1172" s="19"/>
      <c r="EG1172" s="19"/>
      <c r="EH1172" s="19"/>
      <c r="EI1172" s="19"/>
      <c r="EJ1172" s="19"/>
      <c r="EK1172" s="19"/>
      <c r="EL1172" s="19"/>
      <c r="EM1172" s="19"/>
      <c r="EN1172" s="19"/>
      <c r="EO1172" s="19"/>
      <c r="EP1172" s="19"/>
      <c r="EQ1172" s="19"/>
      <c r="ER1172" s="19"/>
      <c r="ES1172" s="19"/>
      <c r="ET1172" s="19"/>
      <c r="EU1172" s="19"/>
      <c r="EV1172" s="19"/>
      <c r="EW1172" s="19"/>
      <c r="EX1172" s="19"/>
      <c r="EY1172" s="19"/>
      <c r="EZ1172" s="19"/>
      <c r="FA1172" s="19"/>
      <c r="FB1172" s="19"/>
      <c r="FC1172" s="19"/>
      <c r="FD1172" s="19"/>
      <c r="FE1172" s="19"/>
      <c r="FF1172" s="19"/>
      <c r="FG1172" s="19"/>
      <c r="FH1172" s="19"/>
      <c r="FI1172" s="19"/>
      <c r="FJ1172" s="19"/>
      <c r="FK1172" s="19"/>
      <c r="FL1172" s="19"/>
      <c r="FM1172" s="19"/>
      <c r="FN1172" s="19"/>
      <c r="FO1172" s="19"/>
      <c r="FP1172" s="19"/>
      <c r="FQ1172" s="19"/>
      <c r="FR1172" s="19"/>
      <c r="FS1172" s="19"/>
      <c r="FT1172" s="19"/>
      <c r="FU1172" s="19"/>
      <c r="FV1172" s="19"/>
      <c r="FW1172" s="19"/>
      <c r="FX1172" s="19"/>
      <c r="FY1172" s="19"/>
      <c r="FZ1172" s="19"/>
      <c r="GA1172" s="19"/>
      <c r="GB1172" s="19"/>
      <c r="GC1172" s="19"/>
      <c r="GD1172" s="19"/>
      <c r="GE1172" s="19"/>
      <c r="GF1172" s="19"/>
      <c r="GG1172" s="19"/>
      <c r="GH1172" s="19"/>
      <c r="GI1172" s="19"/>
      <c r="GJ1172" s="19"/>
      <c r="GK1172" s="19"/>
      <c r="GL1172" s="19"/>
      <c r="GM1172" s="19"/>
      <c r="GN1172" s="19"/>
      <c r="GO1172" s="19"/>
      <c r="GP1172" s="19"/>
      <c r="GQ1172" s="19"/>
    </row>
    <row r="1173" spans="1:199" s="60" customFormat="1" x14ac:dyDescent="0.25">
      <c r="A1173" s="19">
        <v>1</v>
      </c>
      <c r="B1173" s="19">
        <v>1</v>
      </c>
      <c r="C1173" s="12" t="s">
        <v>92</v>
      </c>
      <c r="D1173" s="61">
        <f>'1 уровень'!G766</f>
        <v>0</v>
      </c>
      <c r="E1173" s="61">
        <f>'1 уровень'!H766</f>
        <v>0</v>
      </c>
      <c r="F1173" s="61">
        <f>'1 уровень'!I766</f>
        <v>0</v>
      </c>
      <c r="G1173" s="104">
        <f>'1 уровень'!J766</f>
        <v>0</v>
      </c>
      <c r="H1173" s="73">
        <f>'1 уровень'!K766</f>
        <v>0</v>
      </c>
      <c r="I1173" s="73">
        <f>'1 уровень'!L766</f>
        <v>0</v>
      </c>
      <c r="J1173" s="22">
        <f>'1 уровень'!M766</f>
        <v>0</v>
      </c>
      <c r="K1173" s="22">
        <f>'1 уровень'!N766</f>
        <v>0</v>
      </c>
      <c r="L1173" s="22">
        <f>'1 уровень'!O766</f>
        <v>0</v>
      </c>
      <c r="M1173" s="22">
        <f>'1 уровень'!P766</f>
        <v>0</v>
      </c>
      <c r="N1173" s="22">
        <f>'1 уровень'!Q766</f>
        <v>0</v>
      </c>
      <c r="O1173" s="22">
        <f>'1 уровень'!R766</f>
        <v>0</v>
      </c>
      <c r="P1173" s="64">
        <f>'1 уровень'!S766</f>
        <v>0</v>
      </c>
      <c r="Q1173" s="64">
        <f>'1 уровень'!T766</f>
        <v>0</v>
      </c>
      <c r="R1173" s="64">
        <f>'1 уровень'!U766</f>
        <v>0</v>
      </c>
      <c r="S1173" s="64">
        <f>'1 уровень'!V766</f>
        <v>0</v>
      </c>
      <c r="T1173" s="64">
        <f>'1 уровень'!W766</f>
        <v>0</v>
      </c>
      <c r="U1173" s="64">
        <f>'1 уровень'!X766</f>
        <v>197443.59818</v>
      </c>
      <c r="V1173" s="769">
        <f>'1 уровень'!Y766</f>
        <v>0</v>
      </c>
      <c r="W1173" s="64">
        <f>'1 уровень'!Z766</f>
        <v>-125.89616999999998</v>
      </c>
      <c r="X1173" s="64">
        <f>'1 уровень'!AA766</f>
        <v>67881.484660000002</v>
      </c>
      <c r="Y1173" s="398">
        <f>'1 уровень'!AB766</f>
        <v>-302.38247999999999</v>
      </c>
      <c r="Z1173" s="398">
        <f>'1 уровень'!AC766</f>
        <v>-514.41768000000002</v>
      </c>
      <c r="AA1173" s="374">
        <f>'1 уровень'!AD766</f>
        <v>196929.18050000002</v>
      </c>
      <c r="AB1173" s="64" t="e">
        <f>U1173/T1173*100</f>
        <v>#DIV/0!</v>
      </c>
      <c r="AC1173" s="64" t="e">
        <f>AA1173/T1173*100</f>
        <v>#DIV/0!</v>
      </c>
      <c r="AD1173" s="967">
        <f>'1 уровень'!AE766</f>
        <v>0</v>
      </c>
      <c r="AE1173" s="962">
        <f>'1 уровень'!AF766</f>
        <v>0</v>
      </c>
      <c r="AF1173" s="186">
        <f t="shared" si="218"/>
        <v>196929180.50000003</v>
      </c>
      <c r="AG1173" s="186">
        <f t="shared" si="214"/>
        <v>-514417.68</v>
      </c>
      <c r="AH1173" s="881"/>
      <c r="AI1173" s="60" t="e">
        <f t="shared" si="223"/>
        <v>#DIV/0!</v>
      </c>
      <c r="AJ1173" s="267"/>
      <c r="AK1173" s="267"/>
      <c r="AL1173" s="60">
        <f t="shared" si="224"/>
        <v>0</v>
      </c>
      <c r="AO1173" s="3514"/>
      <c r="AP1173" s="3515"/>
      <c r="AQ1173" s="3515"/>
      <c r="AR1173" s="3515"/>
      <c r="AS1173" s="3515"/>
      <c r="AT1173" s="3515"/>
      <c r="AU1173" s="3515"/>
      <c r="AV1173" s="3515"/>
      <c r="AW1173" s="3515"/>
      <c r="AX1173" s="3515"/>
      <c r="AY1173" s="3515"/>
      <c r="AZ1173" s="3515"/>
      <c r="BA1173" s="3515"/>
      <c r="BB1173" s="3515"/>
    </row>
    <row r="1174" spans="1:199" x14ac:dyDescent="0.25">
      <c r="A1174" s="19">
        <v>1</v>
      </c>
      <c r="B1174" s="19">
        <v>1</v>
      </c>
      <c r="C1174" s="1542" t="s">
        <v>77</v>
      </c>
      <c r="D1174" s="21">
        <f>'1 уровень'!G767</f>
        <v>0</v>
      </c>
      <c r="E1174" s="21">
        <f>'1 уровень'!H767</f>
        <v>0</v>
      </c>
      <c r="F1174" s="21">
        <f>'1 уровень'!I767</f>
        <v>1356</v>
      </c>
      <c r="G1174" s="21" t="e">
        <f>'1 уровень'!J767</f>
        <v>#DIV/0!</v>
      </c>
      <c r="H1174" s="21">
        <f>'1 уровень'!K767</f>
        <v>0</v>
      </c>
      <c r="I1174" s="21">
        <f>'1 уровень'!L767</f>
        <v>10.573008849557523</v>
      </c>
      <c r="J1174" s="21">
        <f>'1 уровень'!M767</f>
        <v>0</v>
      </c>
      <c r="K1174" s="21">
        <f>'1 уровень'!N767</f>
        <v>0</v>
      </c>
      <c r="L1174" s="21">
        <f>'1 уровень'!O767</f>
        <v>14337</v>
      </c>
      <c r="M1174" s="21" t="e">
        <f>'1 уровень'!P767</f>
        <v>#DIV/0!</v>
      </c>
      <c r="N1174" s="21">
        <f>'1 уровень'!Q767</f>
        <v>0</v>
      </c>
      <c r="O1174" s="21" t="e">
        <f>'1 уровень'!R767</f>
        <v>#DIV/0!</v>
      </c>
      <c r="P1174" s="64">
        <f>'1 уровень'!S767</f>
        <v>0</v>
      </c>
      <c r="Q1174" s="64">
        <f>'1 уровень'!T767</f>
        <v>0</v>
      </c>
      <c r="R1174" s="64">
        <f>'1 уровень'!U767</f>
        <v>0</v>
      </c>
      <c r="S1174" s="64">
        <f>'1 уровень'!V767</f>
        <v>0</v>
      </c>
      <c r="T1174" s="64">
        <f>'1 уровень'!W767</f>
        <v>0</v>
      </c>
      <c r="U1174" s="64">
        <f>'1 уровень'!X767</f>
        <v>136638.22817000002</v>
      </c>
      <c r="V1174" s="769">
        <f>'1 уровень'!Y767</f>
        <v>0</v>
      </c>
      <c r="W1174" s="64">
        <f>'1 уровень'!Z767</f>
        <v>-342.67117999999994</v>
      </c>
      <c r="X1174" s="64">
        <f>'1 уровень'!AA767</f>
        <v>12393.70636</v>
      </c>
      <c r="Y1174" s="64">
        <f>'1 уровень'!AB767</f>
        <v>-281.09411</v>
      </c>
      <c r="Z1174" s="64">
        <f>'1 уровень'!AC767</f>
        <v>-321.77311000000003</v>
      </c>
      <c r="AA1174" s="64">
        <f>'1 уровень'!AD767</f>
        <v>136316.45506000001</v>
      </c>
      <c r="AB1174" s="64" t="e">
        <f>U1174/T1174*100</f>
        <v>#DIV/0!</v>
      </c>
      <c r="AC1174" s="64" t="e">
        <f>AA1174/T1174*100</f>
        <v>#DIV/0!</v>
      </c>
      <c r="AD1174" s="961">
        <f>'1 уровень'!AE767</f>
        <v>0</v>
      </c>
      <c r="AE1174" s="962">
        <f>'1 уровень'!AF767</f>
        <v>0</v>
      </c>
      <c r="AF1174" s="186">
        <f t="shared" si="218"/>
        <v>136316455.06</v>
      </c>
      <c r="AG1174" s="186">
        <f t="shared" si="214"/>
        <v>-321773.11000000004</v>
      </c>
      <c r="AH1174" s="881">
        <f>IF(P1174&gt;0,P1174*1000/D1174,0)</f>
        <v>0</v>
      </c>
      <c r="AI1174" s="19">
        <f t="shared" si="223"/>
        <v>100765.65499262538</v>
      </c>
      <c r="AJ1174" s="267"/>
      <c r="AK1174" s="1030"/>
      <c r="AL1174" s="19">
        <f t="shared" si="224"/>
        <v>0</v>
      </c>
      <c r="AO1174" s="3514"/>
    </row>
    <row r="1175" spans="1:199" ht="43.5" x14ac:dyDescent="0.25">
      <c r="A1175" s="19">
        <v>1</v>
      </c>
      <c r="B1175" s="19">
        <v>1</v>
      </c>
      <c r="C1175" s="1548" t="s">
        <v>177</v>
      </c>
      <c r="D1175" s="21">
        <f>'1 уровень'!G768</f>
        <v>0</v>
      </c>
      <c r="E1175" s="21">
        <f>'1 уровень'!H768</f>
        <v>0</v>
      </c>
      <c r="F1175" s="21">
        <f>'1 уровень'!I768</f>
        <v>104</v>
      </c>
      <c r="G1175" s="21" t="e">
        <f>'1 уровень'!J768</f>
        <v>#DIV/0!</v>
      </c>
      <c r="H1175" s="21">
        <f>'1 уровень'!K768</f>
        <v>0</v>
      </c>
      <c r="I1175" s="21">
        <f>'1 уровень'!L768</f>
        <v>0</v>
      </c>
      <c r="J1175" s="21">
        <f>'1 уровень'!M768</f>
        <v>0</v>
      </c>
      <c r="K1175" s="21">
        <f>'1 уровень'!N768</f>
        <v>0</v>
      </c>
      <c r="L1175" s="21">
        <f>'1 уровень'!O768</f>
        <v>0</v>
      </c>
      <c r="M1175" s="21">
        <f>'1 уровень'!P768</f>
        <v>0</v>
      </c>
      <c r="N1175" s="21">
        <f>'1 уровень'!Q768</f>
        <v>0</v>
      </c>
      <c r="O1175" s="21">
        <f>'1 уровень'!R768</f>
        <v>0</v>
      </c>
      <c r="P1175" s="64">
        <f>'1 уровень'!S768</f>
        <v>0</v>
      </c>
      <c r="Q1175" s="64">
        <f>'1 уровень'!T768</f>
        <v>0</v>
      </c>
      <c r="R1175" s="64">
        <f>'1 уровень'!U768</f>
        <v>0</v>
      </c>
      <c r="S1175" s="64">
        <f>'1 уровень'!V768</f>
        <v>0</v>
      </c>
      <c r="T1175" s="64">
        <f>'1 уровень'!W768</f>
        <v>0</v>
      </c>
      <c r="U1175" s="64">
        <f>'1 уровень'!X768</f>
        <v>24796.536990000001</v>
      </c>
      <c r="V1175" s="769">
        <f>'1 уровень'!Y768</f>
        <v>0</v>
      </c>
      <c r="W1175" s="64">
        <f>'1 уровень'!Z768</f>
        <v>0</v>
      </c>
      <c r="X1175" s="64">
        <f>'1 уровень'!AA768</f>
        <v>24796.536990000001</v>
      </c>
      <c r="Y1175" s="64">
        <f>'1 уровень'!AB768</f>
        <v>0</v>
      </c>
      <c r="Z1175" s="64">
        <f>'1 уровень'!AC768</f>
        <v>0</v>
      </c>
      <c r="AA1175" s="64">
        <f>'1 уровень'!AD768</f>
        <v>24796.536990000001</v>
      </c>
      <c r="AB1175" s="64" t="e">
        <f>U1175/T1175*100</f>
        <v>#DIV/0!</v>
      </c>
      <c r="AC1175" s="64" t="e">
        <f>AA1175/T1175*100</f>
        <v>#DIV/0!</v>
      </c>
      <c r="AD1175" s="961">
        <f>'1 уровень'!AE768</f>
        <v>0</v>
      </c>
      <c r="AE1175" s="962">
        <f>'1 уровень'!AF768</f>
        <v>0</v>
      </c>
      <c r="AF1175" s="186">
        <f t="shared" si="218"/>
        <v>24796536.990000002</v>
      </c>
      <c r="AG1175" s="186">
        <f t="shared" si="214"/>
        <v>0</v>
      </c>
      <c r="AH1175" s="881">
        <f>IF(P1175&gt;0,P1175*1000/D1175,0)</f>
        <v>0</v>
      </c>
      <c r="AI1175" s="19">
        <f t="shared" si="223"/>
        <v>238428.24028846156</v>
      </c>
      <c r="AJ1175" s="267"/>
      <c r="AK1175" s="1030"/>
      <c r="AL1175" s="19">
        <f t="shared" si="224"/>
        <v>0</v>
      </c>
      <c r="AO1175" s="3514"/>
    </row>
    <row r="1176" spans="1:199" x14ac:dyDescent="0.25">
      <c r="A1176" s="19">
        <v>1</v>
      </c>
      <c r="B1176" s="19">
        <v>1</v>
      </c>
      <c r="C1176" s="1542" t="s">
        <v>178</v>
      </c>
      <c r="D1176" s="21">
        <f>'1 уровень'!G769</f>
        <v>0</v>
      </c>
      <c r="E1176" s="21">
        <f>'1 уровень'!H769</f>
        <v>0</v>
      </c>
      <c r="F1176" s="21">
        <f>'1 уровень'!I769</f>
        <v>24</v>
      </c>
      <c r="G1176" s="21">
        <f>'1 уровень'!J769</f>
        <v>0</v>
      </c>
      <c r="H1176" s="21">
        <f>'1 уровень'!K769</f>
        <v>0</v>
      </c>
      <c r="I1176" s="21">
        <f>'1 уровень'!L769</f>
        <v>14.791666666666666</v>
      </c>
      <c r="J1176" s="21">
        <f>'1 уровень'!M769</f>
        <v>0</v>
      </c>
      <c r="K1176" s="21">
        <f>'1 уровень'!N769</f>
        <v>0</v>
      </c>
      <c r="L1176" s="21">
        <f>'1 уровень'!O769</f>
        <v>355</v>
      </c>
      <c r="M1176" s="21" t="e">
        <f>'1 уровень'!P769</f>
        <v>#DIV/0!</v>
      </c>
      <c r="N1176" s="21">
        <f>'1 уровень'!Q769</f>
        <v>0</v>
      </c>
      <c r="O1176" s="21">
        <f>'1 уровень'!R769</f>
        <v>0</v>
      </c>
      <c r="P1176" s="64">
        <f>'1 уровень'!S769</f>
        <v>0</v>
      </c>
      <c r="Q1176" s="64">
        <f>'1 уровень'!T769</f>
        <v>0</v>
      </c>
      <c r="R1176" s="64">
        <f>'1 уровень'!U769</f>
        <v>0</v>
      </c>
      <c r="S1176" s="64">
        <f>'1 уровень'!V769</f>
        <v>0</v>
      </c>
      <c r="T1176" s="64">
        <f>'1 уровень'!W769</f>
        <v>0</v>
      </c>
      <c r="U1176" s="64">
        <f>'1 уровень'!X769</f>
        <v>2384.4609100000002</v>
      </c>
      <c r="V1176" s="769">
        <f>'1 уровень'!Y769</f>
        <v>0</v>
      </c>
      <c r="W1176" s="64">
        <f>'1 уровень'!Z769</f>
        <v>0</v>
      </c>
      <c r="X1176" s="64">
        <f>'1 уровень'!AA769</f>
        <v>2384.4609100000002</v>
      </c>
      <c r="Y1176" s="64">
        <f>'1 уровень'!AB769</f>
        <v>0</v>
      </c>
      <c r="Z1176" s="64">
        <f>'1 уровень'!AC769</f>
        <v>0</v>
      </c>
      <c r="AA1176" s="64">
        <f>'1 уровень'!AD769</f>
        <v>2384.4609100000002</v>
      </c>
      <c r="AB1176" s="64" t="e">
        <f>U1176/T1176*100</f>
        <v>#DIV/0!</v>
      </c>
      <c r="AC1176" s="64" t="e">
        <f>AA1176/T1176*100</f>
        <v>#DIV/0!</v>
      </c>
      <c r="AD1176" s="961">
        <f>'1 уровень'!AE769</f>
        <v>0</v>
      </c>
      <c r="AE1176" s="962">
        <f>'1 уровень'!AF769</f>
        <v>0</v>
      </c>
      <c r="AF1176" s="186">
        <f t="shared" si="218"/>
        <v>2384460.91</v>
      </c>
      <c r="AG1176" s="186">
        <f t="shared" si="214"/>
        <v>0</v>
      </c>
      <c r="AH1176" s="881">
        <f>IF(P1176&gt;0,P1176*1000/D1176,0)</f>
        <v>0</v>
      </c>
      <c r="AI1176" s="19">
        <f t="shared" si="223"/>
        <v>99352.537916666683</v>
      </c>
      <c r="AJ1176" s="267"/>
      <c r="AK1176" s="1030"/>
      <c r="AL1176" s="19">
        <f t="shared" si="224"/>
        <v>0</v>
      </c>
      <c r="AO1176" s="3514"/>
    </row>
    <row r="1177" spans="1:199" ht="15.75" x14ac:dyDescent="0.25">
      <c r="A1177" s="19">
        <v>1</v>
      </c>
      <c r="B1177" s="19">
        <v>1</v>
      </c>
      <c r="C1177" s="655" t="s">
        <v>194</v>
      </c>
      <c r="D1177" s="31">
        <f>'1 уровень'!G770</f>
        <v>0</v>
      </c>
      <c r="E1177" s="31">
        <f>'1 уровень'!H770</f>
        <v>0</v>
      </c>
      <c r="F1177" s="31">
        <f>'1 уровень'!I770</f>
        <v>0</v>
      </c>
      <c r="G1177" s="31">
        <f>'1 уровень'!J770</f>
        <v>0</v>
      </c>
      <c r="H1177" s="31">
        <f>'1 уровень'!K770</f>
        <v>0</v>
      </c>
      <c r="I1177" s="31">
        <f>'1 уровень'!L770</f>
        <v>0</v>
      </c>
      <c r="J1177" s="31">
        <f>'1 уровень'!M770</f>
        <v>0</v>
      </c>
      <c r="K1177" s="31">
        <f>'1 уровень'!N770</f>
        <v>0</v>
      </c>
      <c r="L1177" s="31">
        <f>'1 уровень'!O770</f>
        <v>0</v>
      </c>
      <c r="M1177" s="31">
        <f>'1 уровень'!P770</f>
        <v>0</v>
      </c>
      <c r="N1177" s="31">
        <f>'1 уровень'!Q770</f>
        <v>0</v>
      </c>
      <c r="O1177" s="31">
        <f>'1 уровень'!R770</f>
        <v>0</v>
      </c>
      <c r="P1177" s="399">
        <f>'1 уровень'!S770</f>
        <v>0</v>
      </c>
      <c r="Q1177" s="399">
        <f>'1 уровень'!T770</f>
        <v>0</v>
      </c>
      <c r="R1177" s="399">
        <f>'1 уровень'!U770</f>
        <v>0</v>
      </c>
      <c r="S1177" s="399">
        <f>'1 уровень'!V770</f>
        <v>0</v>
      </c>
      <c r="T1177" s="399">
        <f>'1 уровень'!W770</f>
        <v>0</v>
      </c>
      <c r="U1177" s="399">
        <f>'1 уровень'!X770</f>
        <v>2643.3835800000002</v>
      </c>
      <c r="V1177" s="787">
        <f>'1 уровень'!Y770</f>
        <v>0</v>
      </c>
      <c r="W1177" s="399">
        <f>'1 уровень'!Z770</f>
        <v>9.7187999999999999</v>
      </c>
      <c r="X1177" s="399">
        <f>'1 уровень'!AA770</f>
        <v>0</v>
      </c>
      <c r="Y1177" s="399">
        <f>'1 уровень'!AB770</f>
        <v>0</v>
      </c>
      <c r="Z1177" s="399">
        <f>'1 уровень'!AC770</f>
        <v>-2.2871700000000001</v>
      </c>
      <c r="AA1177" s="399">
        <f>'1 уровень'!AD770</f>
        <v>2641.0964100000001</v>
      </c>
      <c r="AB1177" s="399">
        <f>'1 уровень'!AD770</f>
        <v>2641.0964100000001</v>
      </c>
      <c r="AC1177" s="399"/>
      <c r="AD1177" s="964">
        <f>'1 уровень'!AE770</f>
        <v>0</v>
      </c>
      <c r="AE1177" s="994">
        <f>'1 уровень'!AF770</f>
        <v>0</v>
      </c>
      <c r="AF1177" s="186">
        <f t="shared" si="218"/>
        <v>2641096.41</v>
      </c>
      <c r="AG1177" s="186">
        <f t="shared" si="214"/>
        <v>-2287.17</v>
      </c>
      <c r="AH1177" s="881"/>
      <c r="AI1177" s="19" t="e">
        <f t="shared" si="223"/>
        <v>#DIV/0!</v>
      </c>
      <c r="AJ1177" s="267"/>
      <c r="AK1177" s="1030"/>
      <c r="AL1177" s="19">
        <f t="shared" si="224"/>
        <v>0</v>
      </c>
      <c r="AO1177" s="3514"/>
    </row>
    <row r="1178" spans="1:199" ht="29.25" x14ac:dyDescent="0.25">
      <c r="B1178" s="19">
        <v>1</v>
      </c>
      <c r="C1178" s="1557" t="s">
        <v>310</v>
      </c>
      <c r="D1178" s="32">
        <f>'1 уровень'!G771</f>
        <v>0</v>
      </c>
      <c r="E1178" s="32">
        <f>'1 уровень'!H771</f>
        <v>0</v>
      </c>
      <c r="F1178" s="32">
        <f>'1 уровень'!I771</f>
        <v>3343.91</v>
      </c>
      <c r="G1178" s="32" t="e">
        <f>'1 уровень'!J771</f>
        <v>#DIV/0!</v>
      </c>
      <c r="H1178" s="31">
        <f>'1 уровень'!K771</f>
        <v>0</v>
      </c>
      <c r="I1178" s="31">
        <f>'1 уровень'!L771</f>
        <v>0</v>
      </c>
      <c r="J1178" s="31">
        <f>'1 уровень'!M771</f>
        <v>0</v>
      </c>
      <c r="K1178" s="31">
        <f>'1 уровень'!N771</f>
        <v>0</v>
      </c>
      <c r="L1178" s="31">
        <f>'1 уровень'!O771</f>
        <v>0</v>
      </c>
      <c r="M1178" s="31">
        <f>'1 уровень'!P771</f>
        <v>0</v>
      </c>
      <c r="N1178" s="31">
        <f>'1 уровень'!Q771</f>
        <v>0</v>
      </c>
      <c r="O1178" s="31">
        <f>'1 уровень'!R771</f>
        <v>0</v>
      </c>
      <c r="P1178" s="399">
        <f>'1 уровень'!S771</f>
        <v>0</v>
      </c>
      <c r="Q1178" s="399">
        <f>'1 уровень'!T771</f>
        <v>0</v>
      </c>
      <c r="R1178" s="399">
        <f>'1 уровень'!U771</f>
        <v>0</v>
      </c>
      <c r="S1178" s="399">
        <f>'1 уровень'!V771</f>
        <v>0</v>
      </c>
      <c r="T1178" s="399">
        <f>'1 уровень'!W771</f>
        <v>0</v>
      </c>
      <c r="U1178" s="399">
        <f>'1 уровень'!X771</f>
        <v>837.06556</v>
      </c>
      <c r="V1178" s="787">
        <f>'1 уровень'!Y771</f>
        <v>0</v>
      </c>
      <c r="W1178" s="399">
        <f>'1 уровень'!Z771</f>
        <v>0</v>
      </c>
      <c r="X1178" s="399">
        <f>'1 уровень'!AA771</f>
        <v>837.06556</v>
      </c>
      <c r="Y1178" s="399">
        <f>'1 уровень'!AB771</f>
        <v>0</v>
      </c>
      <c r="Z1178" s="399">
        <f>'1 уровень'!AC771</f>
        <v>0</v>
      </c>
      <c r="AA1178" s="399">
        <f>'1 уровень'!AD771</f>
        <v>837.06556</v>
      </c>
      <c r="AB1178" s="399" t="e">
        <f>U1178/T1178*100</f>
        <v>#DIV/0!</v>
      </c>
      <c r="AC1178" s="399" t="e">
        <f>AA1178/T1178*100</f>
        <v>#DIV/0!</v>
      </c>
      <c r="AD1178" s="963">
        <f>'1 уровень'!AE771</f>
        <v>0</v>
      </c>
      <c r="AE1178" s="994">
        <f>'1 уровень'!AF771</f>
        <v>0</v>
      </c>
      <c r="AF1178" s="186">
        <f t="shared" si="218"/>
        <v>837065.56</v>
      </c>
      <c r="AG1178" s="186">
        <f t="shared" si="214"/>
        <v>0</v>
      </c>
      <c r="AH1178" s="881">
        <f t="shared" ref="AH1178:AH1186" si="225">IF(P1178&gt;0,P1178*1000/D1178,0)</f>
        <v>0</v>
      </c>
      <c r="AI1178" s="19">
        <f t="shared" si="223"/>
        <v>250.32538555164464</v>
      </c>
      <c r="AJ1178" s="267"/>
      <c r="AK1178" s="1030"/>
      <c r="AL1178" s="19">
        <f t="shared" si="224"/>
        <v>0</v>
      </c>
      <c r="AO1178" s="3514"/>
    </row>
    <row r="1179" spans="1:199" x14ac:dyDescent="0.25">
      <c r="B1179" s="19">
        <v>1</v>
      </c>
      <c r="C1179" s="1553" t="s">
        <v>303</v>
      </c>
      <c r="D1179" s="31">
        <f>'1 уровень'!G772</f>
        <v>0</v>
      </c>
      <c r="E1179" s="31">
        <f>'1 уровень'!H772</f>
        <v>0</v>
      </c>
      <c r="F1179" s="31">
        <f>'1 уровень'!I772</f>
        <v>145</v>
      </c>
      <c r="G1179" s="31" t="e">
        <f>'1 уровень'!J772</f>
        <v>#DIV/0!</v>
      </c>
      <c r="H1179" s="31">
        <f>'1 уровень'!K772</f>
        <v>0</v>
      </c>
      <c r="I1179" s="31">
        <f>'1 уровень'!L772</f>
        <v>0</v>
      </c>
      <c r="J1179" s="31">
        <f>'1 уровень'!M772</f>
        <v>0</v>
      </c>
      <c r="K1179" s="31">
        <f>'1 уровень'!N772</f>
        <v>0</v>
      </c>
      <c r="L1179" s="31">
        <f>'1 уровень'!O772</f>
        <v>0</v>
      </c>
      <c r="M1179" s="31">
        <f>'1 уровень'!P772</f>
        <v>0</v>
      </c>
      <c r="N1179" s="31">
        <f>'1 уровень'!Q772</f>
        <v>0</v>
      </c>
      <c r="O1179" s="31">
        <f>'1 уровень'!R772</f>
        <v>0</v>
      </c>
      <c r="P1179" s="399">
        <f>'1 уровень'!S772</f>
        <v>0</v>
      </c>
      <c r="Q1179" s="399">
        <f>'1 уровень'!T772</f>
        <v>0</v>
      </c>
      <c r="R1179" s="399">
        <f>'1 уровень'!U772</f>
        <v>0</v>
      </c>
      <c r="S1179" s="399">
        <f>'1 уровень'!V772</f>
        <v>0</v>
      </c>
      <c r="T1179" s="399">
        <f>'1 уровень'!W772</f>
        <v>0</v>
      </c>
      <c r="U1179" s="399">
        <f>'1 уровень'!X772</f>
        <v>0</v>
      </c>
      <c r="V1179" s="787">
        <f>'1 уровень'!Y772</f>
        <v>0</v>
      </c>
      <c r="W1179" s="399">
        <f>'1 уровень'!Z772</f>
        <v>0</v>
      </c>
      <c r="X1179" s="399">
        <f>'1 уровень'!AA772</f>
        <v>0</v>
      </c>
      <c r="Y1179" s="399">
        <f>'1 уровень'!AB772</f>
        <v>0</v>
      </c>
      <c r="Z1179" s="399">
        <f>'1 уровень'!AC772</f>
        <v>0</v>
      </c>
      <c r="AA1179" s="399">
        <f>'1 уровень'!AD772</f>
        <v>0</v>
      </c>
      <c r="AB1179" s="399">
        <f>'1 уровень'!AD772</f>
        <v>0</v>
      </c>
      <c r="AC1179" s="399"/>
      <c r="AD1179" s="964">
        <f>'1 уровень'!AE772</f>
        <v>0</v>
      </c>
      <c r="AE1179" s="994">
        <f>'1 уровень'!AF772</f>
        <v>0</v>
      </c>
      <c r="AF1179" s="186">
        <f t="shared" si="218"/>
        <v>0</v>
      </c>
      <c r="AG1179" s="186">
        <f t="shared" si="214"/>
        <v>0</v>
      </c>
      <c r="AH1179" s="881">
        <f t="shared" si="225"/>
        <v>0</v>
      </c>
      <c r="AI1179" s="19">
        <f t="shared" si="223"/>
        <v>0</v>
      </c>
      <c r="AJ1179" s="267"/>
      <c r="AK1179" s="1030"/>
      <c r="AL1179" s="19">
        <f t="shared" si="224"/>
        <v>0</v>
      </c>
      <c r="AO1179" s="3514"/>
    </row>
    <row r="1180" spans="1:199" ht="30" x14ac:dyDescent="0.25">
      <c r="B1180" s="19">
        <v>1</v>
      </c>
      <c r="C1180" s="1555" t="s">
        <v>443</v>
      </c>
      <c r="D1180" s="31">
        <f>'1 уровень'!G773</f>
        <v>0</v>
      </c>
      <c r="E1180" s="31">
        <f>'1 уровень'!H773</f>
        <v>0</v>
      </c>
      <c r="F1180" s="31">
        <f>'1 уровень'!I773</f>
        <v>2806.91</v>
      </c>
      <c r="G1180" s="31" t="e">
        <f>'1 уровень'!J773</f>
        <v>#DIV/0!</v>
      </c>
      <c r="H1180" s="31">
        <f>'1 уровень'!K773</f>
        <v>0</v>
      </c>
      <c r="I1180" s="31">
        <f>'1 уровень'!L773</f>
        <v>0</v>
      </c>
      <c r="J1180" s="31">
        <f>'1 уровень'!M773</f>
        <v>0</v>
      </c>
      <c r="K1180" s="31">
        <f>'1 уровень'!N773</f>
        <v>0</v>
      </c>
      <c r="L1180" s="31">
        <f>'1 уровень'!O773</f>
        <v>0</v>
      </c>
      <c r="M1180" s="31">
        <f>'1 уровень'!P773</f>
        <v>0</v>
      </c>
      <c r="N1180" s="31">
        <f>'1 уровень'!Q773</f>
        <v>0</v>
      </c>
      <c r="O1180" s="31">
        <f>'1 уровень'!R773</f>
        <v>0</v>
      </c>
      <c r="P1180" s="399">
        <f>'1 уровень'!S773</f>
        <v>0</v>
      </c>
      <c r="Q1180" s="399">
        <f>'1 уровень'!T773</f>
        <v>0</v>
      </c>
      <c r="R1180" s="399">
        <f>'1 уровень'!U773</f>
        <v>0</v>
      </c>
      <c r="S1180" s="399">
        <f>'1 уровень'!V773</f>
        <v>0</v>
      </c>
      <c r="T1180" s="399">
        <f>'1 уровень'!W773</f>
        <v>0</v>
      </c>
      <c r="U1180" s="399">
        <f>'1 уровень'!X773</f>
        <v>0</v>
      </c>
      <c r="V1180" s="787">
        <f>'1 уровень'!Y773</f>
        <v>0</v>
      </c>
      <c r="W1180" s="399">
        <f>'1 уровень'!Z773</f>
        <v>0</v>
      </c>
      <c r="X1180" s="399">
        <f>'1 уровень'!AA773</f>
        <v>0</v>
      </c>
      <c r="Y1180" s="399">
        <f>'1 уровень'!AB773</f>
        <v>0</v>
      </c>
      <c r="Z1180" s="399">
        <f>'1 уровень'!AC773</f>
        <v>0</v>
      </c>
      <c r="AA1180" s="399">
        <f>'1 уровень'!AD773</f>
        <v>0</v>
      </c>
      <c r="AB1180" s="399">
        <f>'1 уровень'!AD773</f>
        <v>0</v>
      </c>
      <c r="AC1180" s="399"/>
      <c r="AD1180" s="964">
        <f>'1 уровень'!AE773</f>
        <v>0</v>
      </c>
      <c r="AE1180" s="994">
        <f>'1 уровень'!AF773</f>
        <v>0</v>
      </c>
      <c r="AF1180" s="186">
        <f t="shared" si="218"/>
        <v>0</v>
      </c>
      <c r="AG1180" s="186">
        <f t="shared" si="214"/>
        <v>0</v>
      </c>
      <c r="AH1180" s="881">
        <f t="shared" si="225"/>
        <v>0</v>
      </c>
      <c r="AI1180" s="19">
        <f t="shared" si="223"/>
        <v>0</v>
      </c>
      <c r="AJ1180" s="267"/>
      <c r="AK1180" s="1030"/>
      <c r="AL1180" s="19">
        <f t="shared" si="224"/>
        <v>0</v>
      </c>
      <c r="AO1180" s="3514"/>
    </row>
    <row r="1181" spans="1:199" x14ac:dyDescent="0.25">
      <c r="B1181" s="19">
        <v>1</v>
      </c>
      <c r="C1181" s="1555" t="s">
        <v>444</v>
      </c>
      <c r="D1181" s="668">
        <f>'1 уровень'!G774</f>
        <v>0</v>
      </c>
      <c r="E1181" s="668">
        <f>'1 уровень'!H774</f>
        <v>0</v>
      </c>
      <c r="F1181" s="668">
        <f>'1 уровень'!I774</f>
        <v>2691</v>
      </c>
      <c r="G1181" s="668" t="e">
        <f>'1 уровень'!J774</f>
        <v>#DIV/0!</v>
      </c>
      <c r="H1181" s="31">
        <f>'1 уровень'!K774</f>
        <v>0</v>
      </c>
      <c r="I1181" s="31">
        <f>'1 уровень'!L774</f>
        <v>0</v>
      </c>
      <c r="J1181" s="31">
        <f>'1 уровень'!M774</f>
        <v>0</v>
      </c>
      <c r="K1181" s="31">
        <f>'1 уровень'!N774</f>
        <v>0</v>
      </c>
      <c r="L1181" s="31">
        <f>'1 уровень'!O774</f>
        <v>0</v>
      </c>
      <c r="M1181" s="31">
        <f>'1 уровень'!P774</f>
        <v>0</v>
      </c>
      <c r="N1181" s="31">
        <f>'1 уровень'!Q774</f>
        <v>0</v>
      </c>
      <c r="O1181" s="31">
        <f>'1 уровень'!R774</f>
        <v>0</v>
      </c>
      <c r="P1181" s="399">
        <f>'1 уровень'!S774</f>
        <v>0</v>
      </c>
      <c r="Q1181" s="399">
        <f>'1 уровень'!T774</f>
        <v>0</v>
      </c>
      <c r="R1181" s="399">
        <f>'1 уровень'!U774</f>
        <v>0</v>
      </c>
      <c r="S1181" s="399">
        <f>'1 уровень'!V774</f>
        <v>0</v>
      </c>
      <c r="T1181" s="399">
        <f>'1 уровень'!W774</f>
        <v>0</v>
      </c>
      <c r="U1181" s="399">
        <f>'1 уровень'!X774</f>
        <v>0</v>
      </c>
      <c r="V1181" s="787">
        <f>'1 уровень'!Y774</f>
        <v>0</v>
      </c>
      <c r="W1181" s="399">
        <f>'1 уровень'!Z774</f>
        <v>0</v>
      </c>
      <c r="X1181" s="399">
        <f>'1 уровень'!AA774</f>
        <v>0</v>
      </c>
      <c r="Y1181" s="399">
        <f>'1 уровень'!AB774</f>
        <v>0</v>
      </c>
      <c r="Z1181" s="399">
        <f>'1 уровень'!AC774</f>
        <v>0</v>
      </c>
      <c r="AA1181" s="399">
        <f>'1 уровень'!AD774</f>
        <v>0</v>
      </c>
      <c r="AB1181" s="399">
        <f>'1 уровень'!AD774</f>
        <v>0</v>
      </c>
      <c r="AC1181" s="399"/>
      <c r="AD1181" s="995">
        <f>'1 уровень'!AE774</f>
        <v>0</v>
      </c>
      <c r="AE1181" s="994">
        <f>'1 уровень'!AF774</f>
        <v>0</v>
      </c>
      <c r="AF1181" s="186">
        <f t="shared" si="218"/>
        <v>0</v>
      </c>
      <c r="AG1181" s="186">
        <f t="shared" si="214"/>
        <v>0</v>
      </c>
      <c r="AH1181" s="881">
        <f t="shared" si="225"/>
        <v>0</v>
      </c>
      <c r="AI1181" s="19">
        <f t="shared" si="223"/>
        <v>0</v>
      </c>
      <c r="AJ1181" s="267"/>
      <c r="AK1181" s="1030"/>
      <c r="AL1181" s="19">
        <f t="shared" si="224"/>
        <v>0</v>
      </c>
      <c r="AO1181" s="3514"/>
    </row>
    <row r="1182" spans="1:199" ht="30" x14ac:dyDescent="0.25">
      <c r="B1182" s="19">
        <v>1</v>
      </c>
      <c r="C1182" s="1555" t="s">
        <v>445</v>
      </c>
      <c r="D1182" s="31">
        <f>'1 уровень'!G775</f>
        <v>0</v>
      </c>
      <c r="E1182" s="31">
        <f>'1 уровень'!H775</f>
        <v>0</v>
      </c>
      <c r="F1182" s="31">
        <f>'1 уровень'!I775</f>
        <v>139.63999999999999</v>
      </c>
      <c r="G1182" s="31" t="e">
        <f>'1 уровень'!J775</f>
        <v>#DIV/0!</v>
      </c>
      <c r="H1182" s="31"/>
      <c r="I1182" s="31">
        <f>'1 уровень'!L775</f>
        <v>0</v>
      </c>
      <c r="J1182" s="31">
        <f>'1 уровень'!M775</f>
        <v>0</v>
      </c>
      <c r="K1182" s="31">
        <f>'1 уровень'!N775</f>
        <v>0</v>
      </c>
      <c r="L1182" s="31">
        <f>'1 уровень'!O775</f>
        <v>0</v>
      </c>
      <c r="M1182" s="31">
        <f>'1 уровень'!P775</f>
        <v>0</v>
      </c>
      <c r="N1182" s="31">
        <f>'1 уровень'!Q775</f>
        <v>0</v>
      </c>
      <c r="O1182" s="31">
        <f>'1 уровень'!R775</f>
        <v>0</v>
      </c>
      <c r="P1182" s="399">
        <f>'1 уровень'!S775</f>
        <v>0</v>
      </c>
      <c r="Q1182" s="399">
        <f>'1 уровень'!T775</f>
        <v>0</v>
      </c>
      <c r="R1182" s="399">
        <f>'1 уровень'!U775</f>
        <v>0</v>
      </c>
      <c r="S1182" s="399">
        <f>'1 уровень'!V775</f>
        <v>0</v>
      </c>
      <c r="T1182" s="399">
        <f>'1 уровень'!W775</f>
        <v>0</v>
      </c>
      <c r="U1182" s="399">
        <f>'1 уровень'!X775</f>
        <v>0</v>
      </c>
      <c r="V1182" s="787">
        <f>'1 уровень'!Y775</f>
        <v>0</v>
      </c>
      <c r="W1182" s="399">
        <f>'1 уровень'!Z775</f>
        <v>0</v>
      </c>
      <c r="X1182" s="399">
        <f>'1 уровень'!AA775</f>
        <v>0</v>
      </c>
      <c r="Y1182" s="399">
        <f>'1 уровень'!AB775</f>
        <v>0</v>
      </c>
      <c r="Z1182" s="399">
        <f>'1 уровень'!AC775</f>
        <v>0</v>
      </c>
      <c r="AA1182" s="399">
        <f>'1 уровень'!AD775</f>
        <v>0</v>
      </c>
      <c r="AB1182" s="399">
        <f>'1 уровень'!AD775</f>
        <v>0</v>
      </c>
      <c r="AC1182" s="399"/>
      <c r="AD1182" s="964">
        <f>'1 уровень'!AE775</f>
        <v>0</v>
      </c>
      <c r="AE1182" s="994">
        <f>'1 уровень'!AF775</f>
        <v>0</v>
      </c>
      <c r="AF1182" s="186">
        <f t="shared" si="218"/>
        <v>0</v>
      </c>
      <c r="AG1182" s="186">
        <f t="shared" si="214"/>
        <v>0</v>
      </c>
      <c r="AH1182" s="881">
        <f t="shared" si="225"/>
        <v>0</v>
      </c>
      <c r="AI1182" s="19">
        <f t="shared" si="223"/>
        <v>0</v>
      </c>
      <c r="AJ1182" s="267"/>
      <c r="AK1182" s="1030"/>
      <c r="AL1182" s="19">
        <f t="shared" si="224"/>
        <v>0</v>
      </c>
      <c r="AO1182" s="3514"/>
    </row>
    <row r="1183" spans="1:199" ht="60" x14ac:dyDescent="0.25">
      <c r="B1183" s="19">
        <v>1</v>
      </c>
      <c r="C1183" s="1555" t="s">
        <v>446</v>
      </c>
      <c r="D1183" s="31">
        <f>'1 уровень'!G776</f>
        <v>0</v>
      </c>
      <c r="E1183" s="31">
        <f>'1 уровень'!H776</f>
        <v>0</v>
      </c>
      <c r="F1183" s="31">
        <f>'1 уровень'!I776</f>
        <v>81</v>
      </c>
      <c r="G1183" s="31" t="e">
        <f>'1 уровень'!J776</f>
        <v>#DIV/0!</v>
      </c>
      <c r="H1183" s="31">
        <f>'1 уровень'!K776</f>
        <v>0</v>
      </c>
      <c r="I1183" s="31">
        <f>'1 уровень'!L776</f>
        <v>0</v>
      </c>
      <c r="J1183" s="31">
        <f>'1 уровень'!M776</f>
        <v>0</v>
      </c>
      <c r="K1183" s="31">
        <f>'1 уровень'!N776</f>
        <v>0</v>
      </c>
      <c r="L1183" s="31">
        <f>'1 уровень'!O776</f>
        <v>0</v>
      </c>
      <c r="M1183" s="31">
        <f>'1 уровень'!P776</f>
        <v>0</v>
      </c>
      <c r="N1183" s="31">
        <f>'1 уровень'!Q776</f>
        <v>0</v>
      </c>
      <c r="O1183" s="31">
        <f>'1 уровень'!R776</f>
        <v>0</v>
      </c>
      <c r="P1183" s="399">
        <f>'1 уровень'!S776</f>
        <v>0</v>
      </c>
      <c r="Q1183" s="399">
        <f>'1 уровень'!T776</f>
        <v>0</v>
      </c>
      <c r="R1183" s="399">
        <f>'1 уровень'!U776</f>
        <v>0</v>
      </c>
      <c r="S1183" s="399">
        <f>'1 уровень'!V776</f>
        <v>0</v>
      </c>
      <c r="T1183" s="399">
        <f>'1 уровень'!W776</f>
        <v>0</v>
      </c>
      <c r="U1183" s="399">
        <f>'1 уровень'!X776</f>
        <v>0</v>
      </c>
      <c r="V1183" s="787">
        <f>'1 уровень'!Y776</f>
        <v>0</v>
      </c>
      <c r="W1183" s="399">
        <f>'1 уровень'!Z776</f>
        <v>0</v>
      </c>
      <c r="X1183" s="399">
        <f>'1 уровень'!AA776</f>
        <v>0</v>
      </c>
      <c r="Y1183" s="399">
        <f>'1 уровень'!AB776</f>
        <v>0</v>
      </c>
      <c r="Z1183" s="399">
        <f>'1 уровень'!AC776</f>
        <v>0</v>
      </c>
      <c r="AA1183" s="399">
        <f>'1 уровень'!AD776</f>
        <v>0</v>
      </c>
      <c r="AB1183" s="399">
        <f>'1 уровень'!AD776</f>
        <v>0</v>
      </c>
      <c r="AC1183" s="399"/>
      <c r="AD1183" s="964">
        <f>'1 уровень'!AE776</f>
        <v>0</v>
      </c>
      <c r="AE1183" s="994">
        <f>'1 уровень'!AF776</f>
        <v>0</v>
      </c>
      <c r="AF1183" s="186">
        <f t="shared" si="218"/>
        <v>0</v>
      </c>
      <c r="AG1183" s="186">
        <f t="shared" si="214"/>
        <v>0</v>
      </c>
      <c r="AH1183" s="881">
        <f t="shared" si="225"/>
        <v>0</v>
      </c>
      <c r="AI1183" s="19">
        <f t="shared" si="223"/>
        <v>0</v>
      </c>
      <c r="AJ1183" s="267"/>
      <c r="AK1183" s="1030"/>
      <c r="AL1183" s="19">
        <f t="shared" si="224"/>
        <v>0</v>
      </c>
      <c r="AO1183" s="3514"/>
    </row>
    <row r="1184" spans="1:199" ht="60" x14ac:dyDescent="0.25">
      <c r="B1184" s="19">
        <v>1</v>
      </c>
      <c r="C1184" s="1555" t="s">
        <v>447</v>
      </c>
      <c r="D1184" s="31">
        <f>'1 уровень'!G777</f>
        <v>0</v>
      </c>
      <c r="E1184" s="31">
        <f>'1 уровень'!H777</f>
        <v>0</v>
      </c>
      <c r="F1184" s="31">
        <f>'1 уровень'!I777</f>
        <v>239</v>
      </c>
      <c r="G1184" s="31" t="e">
        <f>'1 уровень'!J777</f>
        <v>#DIV/0!</v>
      </c>
      <c r="H1184" s="31">
        <f>'1 уровень'!K777</f>
        <v>0</v>
      </c>
      <c r="I1184" s="31">
        <f>'1 уровень'!L777</f>
        <v>0</v>
      </c>
      <c r="J1184" s="31">
        <f>'1 уровень'!M777</f>
        <v>0</v>
      </c>
      <c r="K1184" s="31">
        <f>'1 уровень'!N777</f>
        <v>0</v>
      </c>
      <c r="L1184" s="31">
        <f>'1 уровень'!O777</f>
        <v>0</v>
      </c>
      <c r="M1184" s="31">
        <f>'1 уровень'!P777</f>
        <v>0</v>
      </c>
      <c r="N1184" s="31">
        <f>'1 уровень'!Q777</f>
        <v>0</v>
      </c>
      <c r="O1184" s="31">
        <f>'1 уровень'!R777</f>
        <v>0</v>
      </c>
      <c r="P1184" s="399">
        <f>'1 уровень'!S777</f>
        <v>0</v>
      </c>
      <c r="Q1184" s="399">
        <f>'1 уровень'!T777</f>
        <v>0</v>
      </c>
      <c r="R1184" s="399">
        <f>'1 уровень'!U777</f>
        <v>0</v>
      </c>
      <c r="S1184" s="399">
        <f>'1 уровень'!V777</f>
        <v>0</v>
      </c>
      <c r="T1184" s="399">
        <f>'1 уровень'!W777</f>
        <v>0</v>
      </c>
      <c r="U1184" s="399">
        <f>'1 уровень'!X777</f>
        <v>0</v>
      </c>
      <c r="V1184" s="787">
        <f>'1 уровень'!Y777</f>
        <v>0</v>
      </c>
      <c r="W1184" s="399">
        <f>'1 уровень'!Z777</f>
        <v>0</v>
      </c>
      <c r="X1184" s="399">
        <f>'1 уровень'!AA777</f>
        <v>0</v>
      </c>
      <c r="Y1184" s="399">
        <f>'1 уровень'!AB777</f>
        <v>0</v>
      </c>
      <c r="Z1184" s="399">
        <f>'1 уровень'!AC777</f>
        <v>0</v>
      </c>
      <c r="AA1184" s="399">
        <f>'1 уровень'!AD777</f>
        <v>0</v>
      </c>
      <c r="AB1184" s="399">
        <f>'1 уровень'!AD777</f>
        <v>0</v>
      </c>
      <c r="AC1184" s="399"/>
      <c r="AD1184" s="964">
        <f>'1 уровень'!AE777</f>
        <v>0</v>
      </c>
      <c r="AE1184" s="994">
        <f>'1 уровень'!AF777</f>
        <v>0</v>
      </c>
      <c r="AF1184" s="186">
        <f t="shared" si="218"/>
        <v>0</v>
      </c>
      <c r="AG1184" s="186">
        <f t="shared" si="214"/>
        <v>0</v>
      </c>
      <c r="AH1184" s="881">
        <f t="shared" si="225"/>
        <v>0</v>
      </c>
      <c r="AI1184" s="19">
        <f t="shared" si="223"/>
        <v>0</v>
      </c>
      <c r="AJ1184" s="267"/>
      <c r="AK1184" s="1030"/>
      <c r="AL1184" s="19">
        <f t="shared" si="224"/>
        <v>0</v>
      </c>
      <c r="AO1184" s="3514"/>
    </row>
    <row r="1185" spans="2:41" ht="45" x14ac:dyDescent="0.25">
      <c r="B1185" s="19">
        <v>1</v>
      </c>
      <c r="C1185" s="1555" t="s">
        <v>448</v>
      </c>
      <c r="D1185" s="31">
        <f>'1 уровень'!G778</f>
        <v>0</v>
      </c>
      <c r="E1185" s="31">
        <f>'1 уровень'!H778</f>
        <v>0</v>
      </c>
      <c r="F1185" s="31">
        <f>'1 уровень'!I778</f>
        <v>153</v>
      </c>
      <c r="G1185" s="31" t="e">
        <f>'1 уровень'!J778</f>
        <v>#DIV/0!</v>
      </c>
      <c r="H1185" s="31">
        <f>'1 уровень'!K778</f>
        <v>0</v>
      </c>
      <c r="I1185" s="31">
        <f>'1 уровень'!L778</f>
        <v>0</v>
      </c>
      <c r="J1185" s="31">
        <f>'1 уровень'!M778</f>
        <v>0</v>
      </c>
      <c r="K1185" s="31">
        <f>'1 уровень'!N778</f>
        <v>0</v>
      </c>
      <c r="L1185" s="31">
        <f>'1 уровень'!O778</f>
        <v>0</v>
      </c>
      <c r="M1185" s="31">
        <f>'1 уровень'!P778</f>
        <v>0</v>
      </c>
      <c r="N1185" s="31">
        <f>'1 уровень'!Q778</f>
        <v>0</v>
      </c>
      <c r="O1185" s="31">
        <f>'1 уровень'!R778</f>
        <v>0</v>
      </c>
      <c r="P1185" s="399">
        <f>'1 уровень'!S778</f>
        <v>0</v>
      </c>
      <c r="Q1185" s="399">
        <f>'1 уровень'!T778</f>
        <v>0</v>
      </c>
      <c r="R1185" s="399">
        <f>'1 уровень'!U778</f>
        <v>0</v>
      </c>
      <c r="S1185" s="399">
        <f>'1 уровень'!V778</f>
        <v>0</v>
      </c>
      <c r="T1185" s="399">
        <f>'1 уровень'!W778</f>
        <v>0</v>
      </c>
      <c r="U1185" s="399">
        <f>'1 уровень'!X778</f>
        <v>0</v>
      </c>
      <c r="V1185" s="787">
        <f>'1 уровень'!Y778</f>
        <v>0</v>
      </c>
      <c r="W1185" s="399">
        <f>'1 уровень'!Z778</f>
        <v>0</v>
      </c>
      <c r="X1185" s="399">
        <f>'1 уровень'!AA778</f>
        <v>0</v>
      </c>
      <c r="Y1185" s="399">
        <f>'1 уровень'!AB778</f>
        <v>0</v>
      </c>
      <c r="Z1185" s="399">
        <f>'1 уровень'!AC778</f>
        <v>0</v>
      </c>
      <c r="AA1185" s="399">
        <f>'1 уровень'!AD778</f>
        <v>0</v>
      </c>
      <c r="AB1185" s="399">
        <f>'1 уровень'!AD778</f>
        <v>0</v>
      </c>
      <c r="AC1185" s="399"/>
      <c r="AD1185" s="964">
        <f>'1 уровень'!AE778</f>
        <v>0</v>
      </c>
      <c r="AE1185" s="994">
        <f>'1 уровень'!AF778</f>
        <v>0</v>
      </c>
      <c r="AF1185" s="186">
        <f t="shared" si="218"/>
        <v>0</v>
      </c>
      <c r="AG1185" s="186">
        <f t="shared" si="214"/>
        <v>0</v>
      </c>
      <c r="AH1185" s="881">
        <f t="shared" si="225"/>
        <v>0</v>
      </c>
      <c r="AI1185" s="19">
        <f t="shared" si="223"/>
        <v>0</v>
      </c>
      <c r="AJ1185" s="267"/>
      <c r="AK1185" s="1030"/>
      <c r="AL1185" s="19">
        <f t="shared" si="224"/>
        <v>0</v>
      </c>
      <c r="AO1185" s="3514"/>
    </row>
    <row r="1186" spans="2:41" ht="105" x14ac:dyDescent="0.25">
      <c r="B1186" s="19">
        <v>1</v>
      </c>
      <c r="C1186" s="1555" t="s">
        <v>449</v>
      </c>
      <c r="D1186" s="31">
        <f>'1 уровень'!G779</f>
        <v>0</v>
      </c>
      <c r="E1186" s="31">
        <f>'1 уровень'!H779</f>
        <v>0</v>
      </c>
      <c r="F1186" s="31">
        <f>'1 уровень'!I779</f>
        <v>0</v>
      </c>
      <c r="G1186" s="31" t="e">
        <f>'1 уровень'!J779</f>
        <v>#DIV/0!</v>
      </c>
      <c r="H1186" s="31">
        <f>'1 уровень'!K779</f>
        <v>0</v>
      </c>
      <c r="I1186" s="31">
        <f>'1 уровень'!L779</f>
        <v>0</v>
      </c>
      <c r="J1186" s="31">
        <f>'1 уровень'!M779</f>
        <v>0</v>
      </c>
      <c r="K1186" s="31">
        <f>'1 уровень'!N779</f>
        <v>0</v>
      </c>
      <c r="L1186" s="31">
        <f>'1 уровень'!O779</f>
        <v>0</v>
      </c>
      <c r="M1186" s="31">
        <f>'1 уровень'!P779</f>
        <v>0</v>
      </c>
      <c r="N1186" s="31">
        <f>'1 уровень'!Q779</f>
        <v>0</v>
      </c>
      <c r="O1186" s="31">
        <f>'1 уровень'!R779</f>
        <v>0</v>
      </c>
      <c r="P1186" s="399">
        <f>'1 уровень'!S779</f>
        <v>0</v>
      </c>
      <c r="Q1186" s="399">
        <f>'1 уровень'!T779</f>
        <v>0</v>
      </c>
      <c r="R1186" s="399">
        <f>'1 уровень'!U779</f>
        <v>0</v>
      </c>
      <c r="S1186" s="399">
        <f>'1 уровень'!V779</f>
        <v>0</v>
      </c>
      <c r="T1186" s="399">
        <f>'1 уровень'!W779</f>
        <v>0</v>
      </c>
      <c r="U1186" s="399">
        <f>'1 уровень'!X779</f>
        <v>0</v>
      </c>
      <c r="V1186" s="787">
        <f>'1 уровень'!Y779</f>
        <v>0</v>
      </c>
      <c r="W1186" s="399">
        <f>'1 уровень'!Z779</f>
        <v>0</v>
      </c>
      <c r="X1186" s="399">
        <f>'1 уровень'!AA779</f>
        <v>0</v>
      </c>
      <c r="Y1186" s="399">
        <f>'1 уровень'!AB779</f>
        <v>0</v>
      </c>
      <c r="Z1186" s="399">
        <f>'1 уровень'!AC779</f>
        <v>0</v>
      </c>
      <c r="AA1186" s="399">
        <f>'1 уровень'!AD779</f>
        <v>0</v>
      </c>
      <c r="AB1186" s="399">
        <f>'1 уровень'!AD779</f>
        <v>0</v>
      </c>
      <c r="AC1186" s="399"/>
      <c r="AD1186" s="964">
        <f>'1 уровень'!AE779</f>
        <v>0</v>
      </c>
      <c r="AE1186" s="994">
        <f>'1 уровень'!AF779</f>
        <v>0</v>
      </c>
      <c r="AF1186" s="186">
        <f t="shared" si="218"/>
        <v>0</v>
      </c>
      <c r="AG1186" s="186">
        <f t="shared" si="214"/>
        <v>0</v>
      </c>
      <c r="AH1186" s="881">
        <f t="shared" si="225"/>
        <v>0</v>
      </c>
      <c r="AI1186" s="19" t="e">
        <f t="shared" si="223"/>
        <v>#DIV/0!</v>
      </c>
      <c r="AJ1186" s="267"/>
      <c r="AK1186" s="1030"/>
      <c r="AL1186" s="19">
        <f t="shared" si="224"/>
        <v>0</v>
      </c>
      <c r="AO1186" s="3514"/>
    </row>
    <row r="1187" spans="2:41" ht="43.5" x14ac:dyDescent="0.25">
      <c r="B1187" s="19">
        <v>1</v>
      </c>
      <c r="C1187" s="1557" t="s">
        <v>499</v>
      </c>
      <c r="D1187" s="32">
        <f>'1 уровень'!G780</f>
        <v>0</v>
      </c>
      <c r="E1187" s="32">
        <f>'1 уровень'!H780</f>
        <v>0</v>
      </c>
      <c r="F1187" s="32">
        <f>'1 уровень'!I780</f>
        <v>0</v>
      </c>
      <c r="G1187" s="32" t="e">
        <f>'1 уровень'!J780</f>
        <v>#DIV/0!</v>
      </c>
      <c r="H1187" s="31">
        <f>'1 уровень'!K780</f>
        <v>0</v>
      </c>
      <c r="I1187" s="31">
        <f>'1 уровень'!L780</f>
        <v>0</v>
      </c>
      <c r="J1187" s="31">
        <f>'1 уровень'!M780</f>
        <v>0</v>
      </c>
      <c r="K1187" s="31">
        <f>'1 уровень'!N780</f>
        <v>0</v>
      </c>
      <c r="L1187" s="31">
        <f>'1 уровень'!O780</f>
        <v>0</v>
      </c>
      <c r="M1187" s="31">
        <f>'1 уровень'!P780</f>
        <v>0</v>
      </c>
      <c r="N1187" s="31">
        <f>'1 уровень'!Q780</f>
        <v>0</v>
      </c>
      <c r="O1187" s="31">
        <f>'1 уровень'!R780</f>
        <v>0</v>
      </c>
      <c r="P1187" s="399">
        <f>'1 уровень'!S780</f>
        <v>0</v>
      </c>
      <c r="Q1187" s="399">
        <f>'1 уровень'!T780</f>
        <v>0</v>
      </c>
      <c r="R1187" s="399">
        <f>'1 уровень'!U780</f>
        <v>0</v>
      </c>
      <c r="S1187" s="399">
        <f>'1 уровень'!V780</f>
        <v>0</v>
      </c>
      <c r="T1187" s="399">
        <f>'1 уровень'!W780</f>
        <v>0</v>
      </c>
      <c r="U1187" s="399">
        <f>'1 уровень'!X780</f>
        <v>0</v>
      </c>
      <c r="V1187" s="787">
        <f>'1 уровень'!Y780</f>
        <v>0</v>
      </c>
      <c r="W1187" s="399">
        <f>'1 уровень'!Z780</f>
        <v>0</v>
      </c>
      <c r="X1187" s="399">
        <f>'1 уровень'!AA780</f>
        <v>0</v>
      </c>
      <c r="Y1187" s="399">
        <f>'1 уровень'!AB780</f>
        <v>0</v>
      </c>
      <c r="Z1187" s="399">
        <f>'1 уровень'!AC780</f>
        <v>0</v>
      </c>
      <c r="AA1187" s="399">
        <f>'1 уровень'!AD780</f>
        <v>0</v>
      </c>
      <c r="AB1187" s="399"/>
      <c r="AC1187" s="399" t="e">
        <f>AA1187/T1187*100</f>
        <v>#DIV/0!</v>
      </c>
      <c r="AD1187" s="964">
        <f>'1 уровень'!AE780</f>
        <v>0</v>
      </c>
      <c r="AE1187" s="994" t="e">
        <f>'1 уровень'!AF780</f>
        <v>#REF!</v>
      </c>
      <c r="AF1187" s="186">
        <f t="shared" si="218"/>
        <v>0</v>
      </c>
      <c r="AG1187" s="186">
        <f t="shared" si="214"/>
        <v>0</v>
      </c>
      <c r="AH1187" s="881"/>
      <c r="AJ1187" s="267"/>
      <c r="AK1187" s="1030"/>
      <c r="AL1187" s="19">
        <f t="shared" si="224"/>
        <v>0</v>
      </c>
      <c r="AO1187" s="3514"/>
    </row>
    <row r="1188" spans="2:41" ht="30" x14ac:dyDescent="0.25">
      <c r="B1188" s="19">
        <v>1</v>
      </c>
      <c r="C1188" s="1555" t="s">
        <v>500</v>
      </c>
      <c r="D1188" s="31">
        <f>'1 уровень'!G781</f>
        <v>0</v>
      </c>
      <c r="E1188" s="31">
        <f>'1 уровень'!H781</f>
        <v>0</v>
      </c>
      <c r="F1188" s="31">
        <f>'1 уровень'!I781</f>
        <v>0</v>
      </c>
      <c r="G1188" s="31">
        <f>'1 уровень'!J781</f>
        <v>0</v>
      </c>
      <c r="H1188" s="31">
        <f>'1 уровень'!K781</f>
        <v>0</v>
      </c>
      <c r="I1188" s="31">
        <f>'1 уровень'!L781</f>
        <v>0</v>
      </c>
      <c r="J1188" s="31">
        <f>'1 уровень'!M781</f>
        <v>0</v>
      </c>
      <c r="K1188" s="31">
        <f>'1 уровень'!N781</f>
        <v>0</v>
      </c>
      <c r="L1188" s="31">
        <f>'1 уровень'!O781</f>
        <v>0</v>
      </c>
      <c r="M1188" s="31">
        <f>'1 уровень'!P781</f>
        <v>0</v>
      </c>
      <c r="N1188" s="31">
        <f>'1 уровень'!Q781</f>
        <v>0</v>
      </c>
      <c r="O1188" s="31">
        <f>'1 уровень'!R781</f>
        <v>0</v>
      </c>
      <c r="P1188" s="399">
        <f>'1 уровень'!S781</f>
        <v>0</v>
      </c>
      <c r="Q1188" s="399">
        <f>'1 уровень'!T781</f>
        <v>0</v>
      </c>
      <c r="R1188" s="399">
        <f>'1 уровень'!U781</f>
        <v>0</v>
      </c>
      <c r="S1188" s="399">
        <f>'1 уровень'!V781</f>
        <v>0</v>
      </c>
      <c r="T1188" s="399">
        <f>'1 уровень'!W781</f>
        <v>0</v>
      </c>
      <c r="U1188" s="399">
        <f>'1 уровень'!X781</f>
        <v>0</v>
      </c>
      <c r="V1188" s="787">
        <f>'1 уровень'!Y781</f>
        <v>0</v>
      </c>
      <c r="W1188" s="399">
        <f>'1 уровень'!Z781</f>
        <v>0</v>
      </c>
      <c r="X1188" s="399">
        <f>'1 уровень'!AA781</f>
        <v>0</v>
      </c>
      <c r="Y1188" s="399">
        <f>'1 уровень'!AB781</f>
        <v>0</v>
      </c>
      <c r="Z1188" s="399">
        <f>'1 уровень'!AC781</f>
        <v>0</v>
      </c>
      <c r="AA1188" s="399">
        <f>'1 уровень'!AD781</f>
        <v>0</v>
      </c>
      <c r="AB1188" s="399"/>
      <c r="AC1188" s="399"/>
      <c r="AD1188" s="964">
        <f>'1 уровень'!AE781</f>
        <v>0</v>
      </c>
      <c r="AE1188" s="994">
        <f>'1 уровень'!AF781</f>
        <v>0</v>
      </c>
      <c r="AF1188" s="186">
        <f t="shared" si="218"/>
        <v>0</v>
      </c>
      <c r="AG1188" s="186">
        <f t="shared" si="214"/>
        <v>0</v>
      </c>
      <c r="AH1188" s="881"/>
      <c r="AJ1188" s="267"/>
      <c r="AK1188" s="1030"/>
      <c r="AL1188" s="19">
        <f t="shared" si="224"/>
        <v>0</v>
      </c>
      <c r="AO1188" s="3514"/>
    </row>
    <row r="1189" spans="2:41" ht="30" x14ac:dyDescent="0.25">
      <c r="B1189" s="19">
        <v>1</v>
      </c>
      <c r="C1189" s="1555" t="s">
        <v>501</v>
      </c>
      <c r="D1189" s="31">
        <f>'1 уровень'!G782</f>
        <v>0</v>
      </c>
      <c r="E1189" s="31">
        <f>'1 уровень'!H782</f>
        <v>0</v>
      </c>
      <c r="F1189" s="31">
        <f>'1 уровень'!I782</f>
        <v>0</v>
      </c>
      <c r="G1189" s="31">
        <f>'1 уровень'!J782</f>
        <v>0</v>
      </c>
      <c r="H1189" s="31"/>
      <c r="I1189" s="31">
        <f>'1 уровень'!L782</f>
        <v>0</v>
      </c>
      <c r="J1189" s="31">
        <f>'1 уровень'!M782</f>
        <v>0</v>
      </c>
      <c r="K1189" s="31">
        <f>'1 уровень'!N782</f>
        <v>0</v>
      </c>
      <c r="L1189" s="31">
        <f>'1 уровень'!O782</f>
        <v>0</v>
      </c>
      <c r="M1189" s="31">
        <f>'1 уровень'!P782</f>
        <v>0</v>
      </c>
      <c r="N1189" s="31">
        <f>'1 уровень'!Q782</f>
        <v>0</v>
      </c>
      <c r="O1189" s="31">
        <f>'1 уровень'!R782</f>
        <v>0</v>
      </c>
      <c r="P1189" s="399">
        <f>'1 уровень'!S782</f>
        <v>0</v>
      </c>
      <c r="Q1189" s="399">
        <f>'1 уровень'!T782</f>
        <v>0</v>
      </c>
      <c r="R1189" s="399">
        <f>'1 уровень'!U782</f>
        <v>0</v>
      </c>
      <c r="S1189" s="399">
        <f>'1 уровень'!V782</f>
        <v>0</v>
      </c>
      <c r="T1189" s="399">
        <f>'1 уровень'!W782</f>
        <v>0</v>
      </c>
      <c r="U1189" s="399">
        <f>'1 уровень'!X782</f>
        <v>0</v>
      </c>
      <c r="V1189" s="787">
        <f>'1 уровень'!Y782</f>
        <v>0</v>
      </c>
      <c r="W1189" s="399">
        <f>'1 уровень'!Z782</f>
        <v>0</v>
      </c>
      <c r="X1189" s="399">
        <f>'1 уровень'!AA782</f>
        <v>0</v>
      </c>
      <c r="Y1189" s="399">
        <f>'1 уровень'!AB782</f>
        <v>0</v>
      </c>
      <c r="Z1189" s="399">
        <f>'1 уровень'!AC782</f>
        <v>0</v>
      </c>
      <c r="AA1189" s="399">
        <f>'1 уровень'!AD782</f>
        <v>0</v>
      </c>
      <c r="AB1189" s="399"/>
      <c r="AC1189" s="399"/>
      <c r="AD1189" s="964">
        <f>'1 уровень'!AE782</f>
        <v>0</v>
      </c>
      <c r="AE1189" s="994">
        <f>'1 уровень'!AF782</f>
        <v>0</v>
      </c>
      <c r="AF1189" s="186">
        <f t="shared" si="218"/>
        <v>0</v>
      </c>
      <c r="AG1189" s="186">
        <f t="shared" si="214"/>
        <v>0</v>
      </c>
      <c r="AH1189" s="881"/>
      <c r="AJ1189" s="267"/>
      <c r="AK1189" s="1030"/>
      <c r="AL1189" s="19">
        <f t="shared" si="224"/>
        <v>0</v>
      </c>
      <c r="AO1189" s="3514"/>
    </row>
    <row r="1190" spans="2:41" ht="30" x14ac:dyDescent="0.25">
      <c r="B1190" s="19">
        <v>1</v>
      </c>
      <c r="C1190" s="1555" t="s">
        <v>502</v>
      </c>
      <c r="D1190" s="31">
        <f>'1 уровень'!G783</f>
        <v>0</v>
      </c>
      <c r="E1190" s="31">
        <f>'1 уровень'!H783</f>
        <v>0</v>
      </c>
      <c r="F1190" s="31">
        <f>'1 уровень'!I783</f>
        <v>0</v>
      </c>
      <c r="G1190" s="31" t="e">
        <f>'1 уровень'!J783</f>
        <v>#DIV/0!</v>
      </c>
      <c r="H1190" s="31">
        <f>'1 уровень'!K783</f>
        <v>0</v>
      </c>
      <c r="I1190" s="31">
        <f>'1 уровень'!L783</f>
        <v>0</v>
      </c>
      <c r="J1190" s="31">
        <f>'1 уровень'!M783</f>
        <v>0</v>
      </c>
      <c r="K1190" s="31">
        <f>'1 уровень'!N783</f>
        <v>0</v>
      </c>
      <c r="L1190" s="31">
        <f>'1 уровень'!O783</f>
        <v>0</v>
      </c>
      <c r="M1190" s="31">
        <f>'1 уровень'!P783</f>
        <v>0</v>
      </c>
      <c r="N1190" s="31">
        <f>'1 уровень'!Q783</f>
        <v>0</v>
      </c>
      <c r="O1190" s="31">
        <f>'1 уровень'!R783</f>
        <v>0</v>
      </c>
      <c r="P1190" s="399">
        <f>'1 уровень'!S783</f>
        <v>0</v>
      </c>
      <c r="Q1190" s="399">
        <f>'1 уровень'!T783</f>
        <v>0</v>
      </c>
      <c r="R1190" s="399">
        <f>'1 уровень'!U783</f>
        <v>0</v>
      </c>
      <c r="S1190" s="399">
        <f>'1 уровень'!V783</f>
        <v>0</v>
      </c>
      <c r="T1190" s="399">
        <f>'1 уровень'!W783</f>
        <v>0</v>
      </c>
      <c r="U1190" s="399">
        <f>'1 уровень'!X783</f>
        <v>0</v>
      </c>
      <c r="V1190" s="787">
        <f>'1 уровень'!Y783</f>
        <v>0</v>
      </c>
      <c r="W1190" s="399">
        <f>'1 уровень'!Z783</f>
        <v>0</v>
      </c>
      <c r="X1190" s="399">
        <f>'1 уровень'!AA783</f>
        <v>0</v>
      </c>
      <c r="Y1190" s="399">
        <f>'1 уровень'!AB783</f>
        <v>0</v>
      </c>
      <c r="Z1190" s="399">
        <f>'1 уровень'!AC783</f>
        <v>0</v>
      </c>
      <c r="AA1190" s="399">
        <f>'1 уровень'!AD783</f>
        <v>0</v>
      </c>
      <c r="AB1190" s="399"/>
      <c r="AC1190" s="399"/>
      <c r="AD1190" s="964">
        <f>'1 уровень'!AE783</f>
        <v>0</v>
      </c>
      <c r="AE1190" s="994">
        <f>'1 уровень'!AF783</f>
        <v>0</v>
      </c>
      <c r="AF1190" s="186">
        <f t="shared" si="218"/>
        <v>0</v>
      </c>
      <c r="AG1190" s="186">
        <f t="shared" ref="AG1190:AG1215" si="226">Z1190*1000</f>
        <v>0</v>
      </c>
      <c r="AH1190" s="881"/>
      <c r="AJ1190" s="267"/>
      <c r="AK1190" s="1030"/>
      <c r="AL1190" s="19">
        <f>E1192-D1192</f>
        <v>0</v>
      </c>
      <c r="AO1190" s="3514"/>
    </row>
    <row r="1191" spans="2:41" ht="45" x14ac:dyDescent="0.25">
      <c r="C1191" s="1555" t="s">
        <v>622</v>
      </c>
      <c r="D1191" s="31">
        <f>'1 уровень'!G784</f>
        <v>0</v>
      </c>
      <c r="E1191" s="31">
        <f>'1 уровень'!H784</f>
        <v>0</v>
      </c>
      <c r="F1191" s="31">
        <f>'1 уровень'!I784</f>
        <v>0</v>
      </c>
      <c r="G1191" s="31" t="e">
        <f>'1 уровень'!J784</f>
        <v>#DIV/0!</v>
      </c>
      <c r="H1191" s="31"/>
      <c r="I1191" s="31"/>
      <c r="J1191" s="31"/>
      <c r="K1191" s="31"/>
      <c r="L1191" s="31"/>
      <c r="M1191" s="31"/>
      <c r="N1191" s="31"/>
      <c r="O1191" s="31"/>
      <c r="P1191" s="399"/>
      <c r="Q1191" s="399"/>
      <c r="R1191" s="399"/>
      <c r="S1191" s="399"/>
      <c r="T1191" s="399"/>
      <c r="U1191" s="399"/>
      <c r="V1191" s="787"/>
      <c r="W1191" s="399"/>
      <c r="X1191" s="399"/>
      <c r="Y1191" s="399"/>
      <c r="Z1191" s="399"/>
      <c r="AA1191" s="399"/>
      <c r="AB1191" s="399"/>
      <c r="AC1191" s="399"/>
      <c r="AD1191" s="964"/>
      <c r="AE1191" s="994"/>
      <c r="AF1191" s="186"/>
      <c r="AG1191" s="186"/>
      <c r="AH1191" s="881"/>
      <c r="AJ1191" s="267"/>
      <c r="AK1191" s="1030"/>
      <c r="AO1191" s="3514"/>
    </row>
    <row r="1192" spans="2:41" x14ac:dyDescent="0.25">
      <c r="B1192" s="19">
        <v>1</v>
      </c>
      <c r="C1192" s="1555" t="s">
        <v>311</v>
      </c>
      <c r="D1192" s="31">
        <f>'1 уровень'!G785</f>
        <v>0</v>
      </c>
      <c r="E1192" s="31">
        <f>'1 уровень'!H785</f>
        <v>0</v>
      </c>
      <c r="F1192" s="31">
        <f>'1 уровень'!I785</f>
        <v>573.09042553191489</v>
      </c>
      <c r="G1192" s="31" t="e">
        <f>'1 уровень'!J785</f>
        <v>#DIV/0!</v>
      </c>
      <c r="H1192" s="31">
        <f>'1 уровень'!K785</f>
        <v>0</v>
      </c>
      <c r="I1192" s="31">
        <f>'1 уровень'!L785</f>
        <v>0</v>
      </c>
      <c r="J1192" s="31">
        <f>'1 уровень'!M785</f>
        <v>0</v>
      </c>
      <c r="K1192" s="31">
        <f>'1 уровень'!N785</f>
        <v>0</v>
      </c>
      <c r="L1192" s="31">
        <f>'1 уровень'!O785</f>
        <v>0</v>
      </c>
      <c r="M1192" s="31">
        <f>'1 уровень'!P785</f>
        <v>0</v>
      </c>
      <c r="N1192" s="31">
        <f>'1 уровень'!Q785</f>
        <v>0</v>
      </c>
      <c r="O1192" s="31">
        <f>'1 уровень'!R785</f>
        <v>0</v>
      </c>
      <c r="P1192" s="399">
        <f>'1 уровень'!S785</f>
        <v>0</v>
      </c>
      <c r="Q1192" s="399">
        <f>'1 уровень'!T785</f>
        <v>0</v>
      </c>
      <c r="R1192" s="399">
        <f>'1 уровень'!U785</f>
        <v>0</v>
      </c>
      <c r="S1192" s="399">
        <f>'1 уровень'!V785</f>
        <v>0</v>
      </c>
      <c r="T1192" s="399">
        <f>'1 уровень'!W785</f>
        <v>0</v>
      </c>
      <c r="U1192" s="399">
        <f>'1 уровень'!X785</f>
        <v>0</v>
      </c>
      <c r="V1192" s="787">
        <f>'1 уровень'!Y785</f>
        <v>0</v>
      </c>
      <c r="W1192" s="399">
        <f>'1 уровень'!Z785</f>
        <v>0</v>
      </c>
      <c r="X1192" s="399">
        <f>'1 уровень'!AA785</f>
        <v>0</v>
      </c>
      <c r="Y1192" s="399">
        <f>'1 уровень'!AB785</f>
        <v>0</v>
      </c>
      <c r="Z1192" s="399">
        <f>'1 уровень'!AC785</f>
        <v>0</v>
      </c>
      <c r="AA1192" s="399">
        <f>'1 уровень'!AD785</f>
        <v>0</v>
      </c>
      <c r="AB1192" s="399">
        <f>'1 уровень'!AD785</f>
        <v>0</v>
      </c>
      <c r="AC1192" s="399"/>
      <c r="AD1192" s="964">
        <f>'1 уровень'!AE785</f>
        <v>0</v>
      </c>
      <c r="AE1192" s="994">
        <f>'1 уровень'!AF785</f>
        <v>0</v>
      </c>
      <c r="AF1192" s="186">
        <f t="shared" ref="AF1192:AF1214" si="227">AA1192*1000</f>
        <v>0</v>
      </c>
      <c r="AG1192" s="186">
        <f t="shared" si="226"/>
        <v>0</v>
      </c>
      <c r="AH1192" s="881">
        <f t="shared" ref="AH1192:AH1197" si="228">IF(P1192&gt;0,P1192*1000/D1192,0)</f>
        <v>0</v>
      </c>
      <c r="AI1192" s="19">
        <f t="shared" ref="AI1192:AI1210" si="229">U1192/F1192*1000</f>
        <v>0</v>
      </c>
      <c r="AJ1192" s="267"/>
      <c r="AK1192" s="1030"/>
      <c r="AL1192" s="19">
        <f t="shared" ref="AL1192:AL1218" si="230">E1193-D1193</f>
        <v>0</v>
      </c>
      <c r="AO1192" s="3514"/>
    </row>
    <row r="1193" spans="2:41" x14ac:dyDescent="0.25">
      <c r="B1193" s="19">
        <v>1</v>
      </c>
      <c r="C1193" s="1555" t="s">
        <v>319</v>
      </c>
      <c r="D1193" s="31">
        <f>'1 уровень'!G786</f>
        <v>0</v>
      </c>
      <c r="E1193" s="31">
        <f>'1 уровень'!H786</f>
        <v>0</v>
      </c>
      <c r="F1193" s="31">
        <f>'1 уровень'!I786</f>
        <v>321</v>
      </c>
      <c r="G1193" s="31" t="e">
        <f>'1 уровень'!J786</f>
        <v>#DIV/0!</v>
      </c>
      <c r="H1193" s="31">
        <f>'1 уровень'!K786</f>
        <v>0</v>
      </c>
      <c r="I1193" s="31">
        <f>'1 уровень'!L786</f>
        <v>0</v>
      </c>
      <c r="J1193" s="31">
        <f>'1 уровень'!M786</f>
        <v>0</v>
      </c>
      <c r="K1193" s="31">
        <f>'1 уровень'!N786</f>
        <v>0</v>
      </c>
      <c r="L1193" s="31">
        <f>'1 уровень'!O786</f>
        <v>0</v>
      </c>
      <c r="M1193" s="31">
        <f>'1 уровень'!P786</f>
        <v>0</v>
      </c>
      <c r="N1193" s="31">
        <f>'1 уровень'!Q786</f>
        <v>0</v>
      </c>
      <c r="O1193" s="31">
        <f>'1 уровень'!R786</f>
        <v>0</v>
      </c>
      <c r="P1193" s="399">
        <f>'1 уровень'!S786</f>
        <v>0</v>
      </c>
      <c r="Q1193" s="399">
        <f>'1 уровень'!T786</f>
        <v>0</v>
      </c>
      <c r="R1193" s="399">
        <f>'1 уровень'!U786</f>
        <v>0</v>
      </c>
      <c r="S1193" s="399">
        <f>'1 уровень'!V786</f>
        <v>0</v>
      </c>
      <c r="T1193" s="399">
        <f>'1 уровень'!W786</f>
        <v>0</v>
      </c>
      <c r="U1193" s="399">
        <f>'1 уровень'!X786</f>
        <v>0</v>
      </c>
      <c r="V1193" s="787">
        <f>'1 уровень'!Y786</f>
        <v>0</v>
      </c>
      <c r="W1193" s="399">
        <f>'1 уровень'!Z786</f>
        <v>0</v>
      </c>
      <c r="X1193" s="399">
        <f>'1 уровень'!AA786</f>
        <v>0</v>
      </c>
      <c r="Y1193" s="399">
        <f>'1 уровень'!AB786</f>
        <v>0</v>
      </c>
      <c r="Z1193" s="399">
        <f>'1 уровень'!AC786</f>
        <v>0</v>
      </c>
      <c r="AA1193" s="399">
        <f>'1 уровень'!AD786</f>
        <v>0</v>
      </c>
      <c r="AB1193" s="399">
        <f>'1 уровень'!AD786</f>
        <v>0</v>
      </c>
      <c r="AC1193" s="399"/>
      <c r="AD1193" s="964">
        <f>'1 уровень'!AE786</f>
        <v>0</v>
      </c>
      <c r="AE1193" s="994">
        <f>'1 уровень'!AF786</f>
        <v>0</v>
      </c>
      <c r="AF1193" s="186">
        <f t="shared" si="227"/>
        <v>0</v>
      </c>
      <c r="AG1193" s="186">
        <f t="shared" si="226"/>
        <v>0</v>
      </c>
      <c r="AH1193" s="881">
        <f t="shared" si="228"/>
        <v>0</v>
      </c>
      <c r="AI1193" s="19">
        <f t="shared" si="229"/>
        <v>0</v>
      </c>
      <c r="AJ1193" s="267"/>
      <c r="AK1193" s="1030"/>
      <c r="AL1193" s="19">
        <f t="shared" si="230"/>
        <v>0</v>
      </c>
      <c r="AO1193" s="3514"/>
    </row>
    <row r="1194" spans="2:41" x14ac:dyDescent="0.25">
      <c r="B1194" s="19">
        <v>1</v>
      </c>
      <c r="C1194" s="1557" t="s">
        <v>320</v>
      </c>
      <c r="D1194" s="31">
        <f>'1 уровень'!G787</f>
        <v>0</v>
      </c>
      <c r="E1194" s="31">
        <f>'1 уровень'!H787</f>
        <v>0</v>
      </c>
      <c r="F1194" s="31">
        <f>'1 уровень'!I787</f>
        <v>251.09042553191489</v>
      </c>
      <c r="G1194" s="31" t="e">
        <f>'1 уровень'!J787</f>
        <v>#DIV/0!</v>
      </c>
      <c r="H1194" s="31">
        <f>'1 уровень'!K787</f>
        <v>0</v>
      </c>
      <c r="I1194" s="31">
        <f>'1 уровень'!L787</f>
        <v>0</v>
      </c>
      <c r="J1194" s="31">
        <f>'1 уровень'!M787</f>
        <v>0</v>
      </c>
      <c r="K1194" s="31">
        <f>'1 уровень'!N787</f>
        <v>0</v>
      </c>
      <c r="L1194" s="31">
        <f>'1 уровень'!O787</f>
        <v>0</v>
      </c>
      <c r="M1194" s="31">
        <f>'1 уровень'!P787</f>
        <v>0</v>
      </c>
      <c r="N1194" s="31">
        <f>'1 уровень'!Q787</f>
        <v>0</v>
      </c>
      <c r="O1194" s="31">
        <f>'1 уровень'!R787</f>
        <v>0</v>
      </c>
      <c r="P1194" s="399">
        <f>'1 уровень'!S787</f>
        <v>0</v>
      </c>
      <c r="Q1194" s="399">
        <f>'1 уровень'!T787</f>
        <v>0</v>
      </c>
      <c r="R1194" s="399">
        <f>'1 уровень'!U787</f>
        <v>0</v>
      </c>
      <c r="S1194" s="399">
        <f>'1 уровень'!V787</f>
        <v>0</v>
      </c>
      <c r="T1194" s="399">
        <f>'1 уровень'!W787</f>
        <v>0</v>
      </c>
      <c r="U1194" s="399">
        <f>'1 уровень'!X787</f>
        <v>0</v>
      </c>
      <c r="V1194" s="787">
        <f>'1 уровень'!Y787</f>
        <v>0</v>
      </c>
      <c r="W1194" s="399">
        <f>'1 уровень'!Z787</f>
        <v>0</v>
      </c>
      <c r="X1194" s="399">
        <f>'1 уровень'!AA787</f>
        <v>0</v>
      </c>
      <c r="Y1194" s="399">
        <f>'1 уровень'!AB787</f>
        <v>0</v>
      </c>
      <c r="Z1194" s="399">
        <f>'1 уровень'!AC787</f>
        <v>0</v>
      </c>
      <c r="AA1194" s="399">
        <f>'1 уровень'!AD787</f>
        <v>0</v>
      </c>
      <c r="AB1194" s="399">
        <f>'1 уровень'!AD787</f>
        <v>0</v>
      </c>
      <c r="AC1194" s="399"/>
      <c r="AD1194" s="964">
        <f>'1 уровень'!AE787</f>
        <v>0</v>
      </c>
      <c r="AE1194" s="994">
        <f>'1 уровень'!AF787</f>
        <v>0</v>
      </c>
      <c r="AF1194" s="186">
        <f t="shared" si="227"/>
        <v>0</v>
      </c>
      <c r="AG1194" s="186">
        <f t="shared" si="226"/>
        <v>0</v>
      </c>
      <c r="AH1194" s="881">
        <f t="shared" si="228"/>
        <v>0</v>
      </c>
      <c r="AI1194" s="19">
        <f t="shared" si="229"/>
        <v>0</v>
      </c>
      <c r="AJ1194" s="267"/>
      <c r="AK1194" s="1030"/>
      <c r="AL1194" s="19">
        <f t="shared" si="230"/>
        <v>0</v>
      </c>
      <c r="AO1194" s="3514"/>
    </row>
    <row r="1195" spans="2:41" x14ac:dyDescent="0.25">
      <c r="B1195" s="19">
        <v>1</v>
      </c>
      <c r="C1195" s="1559" t="s">
        <v>321</v>
      </c>
      <c r="D1195" s="31">
        <f>'1 уровень'!G788</f>
        <v>0</v>
      </c>
      <c r="E1195" s="31">
        <f>'1 уровень'!H788</f>
        <v>0</v>
      </c>
      <c r="F1195" s="31">
        <f>'1 уровень'!I788</f>
        <v>2360.25</v>
      </c>
      <c r="G1195" s="31" t="e">
        <f>'1 уровень'!J788</f>
        <v>#DIV/0!</v>
      </c>
      <c r="H1195" s="31">
        <f>'1 уровень'!K788</f>
        <v>0</v>
      </c>
      <c r="I1195" s="31">
        <f>'1 уровень'!L788</f>
        <v>0</v>
      </c>
      <c r="J1195" s="31">
        <f>'1 уровень'!M788</f>
        <v>0</v>
      </c>
      <c r="K1195" s="31">
        <f>'1 уровень'!N788</f>
        <v>0</v>
      </c>
      <c r="L1195" s="31">
        <f>'1 уровень'!O788</f>
        <v>0</v>
      </c>
      <c r="M1195" s="31">
        <f>'1 уровень'!P788</f>
        <v>0</v>
      </c>
      <c r="N1195" s="31">
        <f>'1 уровень'!Q788</f>
        <v>0</v>
      </c>
      <c r="O1195" s="31">
        <f>'1 уровень'!R788</f>
        <v>0</v>
      </c>
      <c r="P1195" s="399">
        <f>'1 уровень'!S788</f>
        <v>0</v>
      </c>
      <c r="Q1195" s="399">
        <f>'1 уровень'!T788</f>
        <v>0</v>
      </c>
      <c r="R1195" s="399">
        <f>'1 уровень'!U788</f>
        <v>0</v>
      </c>
      <c r="S1195" s="399">
        <f>'1 уровень'!V788</f>
        <v>0</v>
      </c>
      <c r="T1195" s="399">
        <f>'1 уровень'!W788</f>
        <v>0</v>
      </c>
      <c r="U1195" s="399">
        <f>'1 уровень'!X788</f>
        <v>0</v>
      </c>
      <c r="V1195" s="787">
        <f>'1 уровень'!Y788</f>
        <v>0</v>
      </c>
      <c r="W1195" s="399">
        <f>'1 уровень'!Z788</f>
        <v>0</v>
      </c>
      <c r="X1195" s="399">
        <f>'1 уровень'!AA788</f>
        <v>0</v>
      </c>
      <c r="Y1195" s="399">
        <f>'1 уровень'!AB788</f>
        <v>0</v>
      </c>
      <c r="Z1195" s="399">
        <f>'1 уровень'!AC788</f>
        <v>0</v>
      </c>
      <c r="AA1195" s="399">
        <f>'1 уровень'!AD788</f>
        <v>0</v>
      </c>
      <c r="AB1195" s="399">
        <f>'1 уровень'!AD788</f>
        <v>0</v>
      </c>
      <c r="AC1195" s="399"/>
      <c r="AD1195" s="964">
        <f>'1 уровень'!AE788</f>
        <v>0</v>
      </c>
      <c r="AE1195" s="994">
        <f>'1 уровень'!AF788</f>
        <v>0</v>
      </c>
      <c r="AF1195" s="186">
        <f t="shared" si="227"/>
        <v>0</v>
      </c>
      <c r="AG1195" s="186">
        <f t="shared" si="226"/>
        <v>0</v>
      </c>
      <c r="AH1195" s="881">
        <f t="shared" si="228"/>
        <v>0</v>
      </c>
      <c r="AI1195" s="19">
        <f t="shared" si="229"/>
        <v>0</v>
      </c>
      <c r="AJ1195" s="267"/>
      <c r="AK1195" s="1030"/>
      <c r="AL1195" s="19">
        <f t="shared" si="230"/>
        <v>0</v>
      </c>
      <c r="AO1195" s="3514"/>
    </row>
    <row r="1196" spans="2:41" x14ac:dyDescent="0.25">
      <c r="B1196" s="19">
        <v>1</v>
      </c>
      <c r="C1196" s="1553" t="s">
        <v>322</v>
      </c>
      <c r="D1196" s="31">
        <f>'1 уровень'!G789</f>
        <v>0</v>
      </c>
      <c r="E1196" s="31">
        <f>'1 уровень'!H789</f>
        <v>0</v>
      </c>
      <c r="F1196" s="31">
        <f>'1 уровень'!I789</f>
        <v>0</v>
      </c>
      <c r="G1196" s="31"/>
      <c r="H1196" s="31">
        <f>'1 уровень'!K789</f>
        <v>0</v>
      </c>
      <c r="I1196" s="31">
        <f>'1 уровень'!L789</f>
        <v>0</v>
      </c>
      <c r="J1196" s="31">
        <f>'1 уровень'!M789</f>
        <v>0</v>
      </c>
      <c r="K1196" s="31">
        <f>'1 уровень'!N789</f>
        <v>0</v>
      </c>
      <c r="L1196" s="31">
        <f>'1 уровень'!O789</f>
        <v>0</v>
      </c>
      <c r="M1196" s="31">
        <f>'1 уровень'!P789</f>
        <v>0</v>
      </c>
      <c r="N1196" s="31">
        <f>'1 уровень'!Q789</f>
        <v>0</v>
      </c>
      <c r="O1196" s="31">
        <f>'1 уровень'!R789</f>
        <v>0</v>
      </c>
      <c r="P1196" s="399">
        <f>'1 уровень'!S789</f>
        <v>0</v>
      </c>
      <c r="Q1196" s="399">
        <f>'1 уровень'!T789</f>
        <v>0</v>
      </c>
      <c r="R1196" s="399">
        <f>'1 уровень'!U789</f>
        <v>0</v>
      </c>
      <c r="S1196" s="399">
        <f>'1 уровень'!V789</f>
        <v>0</v>
      </c>
      <c r="T1196" s="399">
        <f>'1 уровень'!W789</f>
        <v>0</v>
      </c>
      <c r="U1196" s="399">
        <f>'1 уровень'!X789</f>
        <v>0</v>
      </c>
      <c r="V1196" s="787">
        <f>'1 уровень'!Y789</f>
        <v>0</v>
      </c>
      <c r="W1196" s="399">
        <f>'1 уровень'!Z789</f>
        <v>0</v>
      </c>
      <c r="X1196" s="399">
        <f>'1 уровень'!AA789</f>
        <v>0</v>
      </c>
      <c r="Y1196" s="399">
        <f>'1 уровень'!AB789</f>
        <v>0</v>
      </c>
      <c r="Z1196" s="399">
        <f>'1 уровень'!AC789</f>
        <v>0</v>
      </c>
      <c r="AA1196" s="399">
        <f>'1 уровень'!AD789</f>
        <v>0</v>
      </c>
      <c r="AB1196" s="399">
        <f>'1 уровень'!AD789</f>
        <v>0</v>
      </c>
      <c r="AC1196" s="399"/>
      <c r="AD1196" s="964">
        <f>'1 уровень'!AE789</f>
        <v>0</v>
      </c>
      <c r="AE1196" s="994">
        <f>'1 уровень'!AF789</f>
        <v>0</v>
      </c>
      <c r="AF1196" s="186">
        <f t="shared" si="227"/>
        <v>0</v>
      </c>
      <c r="AG1196" s="186">
        <f t="shared" si="226"/>
        <v>0</v>
      </c>
      <c r="AH1196" s="881">
        <f t="shared" si="228"/>
        <v>0</v>
      </c>
      <c r="AI1196" s="19" t="e">
        <f t="shared" si="229"/>
        <v>#DIV/0!</v>
      </c>
      <c r="AJ1196" s="267"/>
      <c r="AK1196" s="1030"/>
      <c r="AL1196" s="19">
        <f t="shared" si="230"/>
        <v>0</v>
      </c>
      <c r="AO1196" s="3514"/>
    </row>
    <row r="1197" spans="2:41" x14ac:dyDescent="0.25">
      <c r="B1197" s="19">
        <v>1</v>
      </c>
      <c r="C1197" s="1557" t="s">
        <v>495</v>
      </c>
      <c r="D1197" s="31">
        <f>'1 уровень'!G790</f>
        <v>0</v>
      </c>
      <c r="E1197" s="31">
        <f>'1 уровень'!H790</f>
        <v>0</v>
      </c>
      <c r="F1197" s="31">
        <f>'1 уровень'!I790</f>
        <v>1</v>
      </c>
      <c r="G1197" s="31" t="e">
        <f>'1 уровень'!J790</f>
        <v>#DIV/0!</v>
      </c>
      <c r="H1197" s="31">
        <f>'1 уровень'!K790</f>
        <v>0</v>
      </c>
      <c r="I1197" s="31">
        <f>'1 уровень'!L790</f>
        <v>0</v>
      </c>
      <c r="J1197" s="31">
        <f>'1 уровень'!M790</f>
        <v>0</v>
      </c>
      <c r="K1197" s="31">
        <f>'1 уровень'!N790</f>
        <v>0</v>
      </c>
      <c r="L1197" s="31">
        <f>'1 уровень'!O790</f>
        <v>0</v>
      </c>
      <c r="M1197" s="31">
        <f>'1 уровень'!P790</f>
        <v>0</v>
      </c>
      <c r="N1197" s="31">
        <f>'1 уровень'!Q790</f>
        <v>0</v>
      </c>
      <c r="O1197" s="31">
        <f>'1 уровень'!R790</f>
        <v>0</v>
      </c>
      <c r="P1197" s="399">
        <f>'1 уровень'!S790</f>
        <v>0</v>
      </c>
      <c r="Q1197" s="399">
        <f>'1 уровень'!T790</f>
        <v>0</v>
      </c>
      <c r="R1197" s="399">
        <f>'1 уровень'!U790</f>
        <v>0</v>
      </c>
      <c r="S1197" s="399">
        <f>'1 уровень'!V790</f>
        <v>0</v>
      </c>
      <c r="T1197" s="399">
        <f>'1 уровень'!W790</f>
        <v>0</v>
      </c>
      <c r="U1197" s="399">
        <f>'1 уровень'!X790</f>
        <v>32.99615</v>
      </c>
      <c r="V1197" s="787">
        <f>'1 уровень'!Y790</f>
        <v>0</v>
      </c>
      <c r="W1197" s="399">
        <f>'1 уровень'!Z790</f>
        <v>0</v>
      </c>
      <c r="X1197" s="399">
        <f>'1 уровень'!AA790</f>
        <v>32.99615</v>
      </c>
      <c r="Y1197" s="399">
        <f>'1 уровень'!AB790</f>
        <v>0</v>
      </c>
      <c r="Z1197" s="399">
        <f>'1 уровень'!AC790</f>
        <v>0</v>
      </c>
      <c r="AA1197" s="399">
        <f>'1 уровень'!AD790</f>
        <v>32.99615</v>
      </c>
      <c r="AB1197" s="399" t="e">
        <f>U1197/T1197*100</f>
        <v>#DIV/0!</v>
      </c>
      <c r="AC1197" s="399" t="e">
        <f>AA1197/T1197*100</f>
        <v>#DIV/0!</v>
      </c>
      <c r="AD1197" s="964">
        <f>'1 уровень'!AE790</f>
        <v>0</v>
      </c>
      <c r="AE1197" s="994">
        <f>'1 уровень'!AF790</f>
        <v>0</v>
      </c>
      <c r="AF1197" s="186">
        <f t="shared" si="227"/>
        <v>32996.15</v>
      </c>
      <c r="AG1197" s="186">
        <f t="shared" si="226"/>
        <v>0</v>
      </c>
      <c r="AH1197" s="881">
        <f t="shared" si="228"/>
        <v>0</v>
      </c>
      <c r="AI1197" s="19">
        <f t="shared" si="229"/>
        <v>32996.15</v>
      </c>
      <c r="AJ1197" s="267"/>
      <c r="AK1197" s="1030"/>
      <c r="AL1197" s="19">
        <f t="shared" si="230"/>
        <v>0</v>
      </c>
      <c r="AO1197" s="3514"/>
    </row>
    <row r="1198" spans="2:41" ht="29.25" x14ac:dyDescent="0.25">
      <c r="B1198" s="19">
        <v>1</v>
      </c>
      <c r="C1198" s="1557" t="s">
        <v>304</v>
      </c>
      <c r="D1198" s="31">
        <f>'1 уровень'!G791</f>
        <v>0</v>
      </c>
      <c r="E1198" s="31">
        <f>'1 уровень'!H791</f>
        <v>0</v>
      </c>
      <c r="F1198" s="31">
        <f>'1 уровень'!I791</f>
        <v>676</v>
      </c>
      <c r="G1198" s="31" t="e">
        <f>'1 уровень'!J791</f>
        <v>#DIV/0!</v>
      </c>
      <c r="H1198" s="31">
        <f>'1 уровень'!K791</f>
        <v>0</v>
      </c>
      <c r="I1198" s="31">
        <f>'1 уровень'!L791</f>
        <v>0</v>
      </c>
      <c r="J1198" s="31">
        <f>'1 уровень'!M791</f>
        <v>0</v>
      </c>
      <c r="K1198" s="31">
        <f>'1 уровень'!N791</f>
        <v>0</v>
      </c>
      <c r="L1198" s="31">
        <f>'1 уровень'!O791</f>
        <v>0</v>
      </c>
      <c r="M1198" s="31">
        <f>'1 уровень'!P791</f>
        <v>0</v>
      </c>
      <c r="N1198" s="31">
        <f>'1 уровень'!Q791</f>
        <v>0</v>
      </c>
      <c r="O1198" s="31">
        <f>'1 уровень'!R791</f>
        <v>0</v>
      </c>
      <c r="P1198" s="399">
        <f>'1 уровень'!S791</f>
        <v>0</v>
      </c>
      <c r="Q1198" s="399">
        <f>'1 уровень'!T791</f>
        <v>0</v>
      </c>
      <c r="R1198" s="399">
        <f>'1 уровень'!U791</f>
        <v>0</v>
      </c>
      <c r="S1198" s="399">
        <f>'1 уровень'!V791</f>
        <v>0</v>
      </c>
      <c r="T1198" s="399">
        <f>'1 уровень'!W791</f>
        <v>0</v>
      </c>
      <c r="U1198" s="399">
        <f>'1 уровень'!X791</f>
        <v>0</v>
      </c>
      <c r="V1198" s="787">
        <f>'1 уровень'!Y791</f>
        <v>0</v>
      </c>
      <c r="W1198" s="399">
        <f>'1 уровень'!Z791</f>
        <v>0</v>
      </c>
      <c r="X1198" s="399">
        <f>'1 уровень'!AA791</f>
        <v>0</v>
      </c>
      <c r="Y1198" s="399">
        <f>'1 уровень'!AB791</f>
        <v>0</v>
      </c>
      <c r="Z1198" s="399">
        <f>'1 уровень'!AC791</f>
        <v>0</v>
      </c>
      <c r="AA1198" s="399">
        <f>'1 уровень'!AD791</f>
        <v>0</v>
      </c>
      <c r="AB1198" s="399">
        <f>'1 уровень'!AD791</f>
        <v>0</v>
      </c>
      <c r="AC1198" s="399"/>
      <c r="AD1198" s="964">
        <f>'1 уровень'!AE791</f>
        <v>0</v>
      </c>
      <c r="AE1198" s="994">
        <f>'1 уровень'!AF791</f>
        <v>0</v>
      </c>
      <c r="AF1198" s="186">
        <f t="shared" si="227"/>
        <v>0</v>
      </c>
      <c r="AG1198" s="186">
        <f t="shared" si="226"/>
        <v>0</v>
      </c>
      <c r="AH1198" s="881"/>
      <c r="AI1198" s="19">
        <f t="shared" si="229"/>
        <v>0</v>
      </c>
      <c r="AJ1198" s="267"/>
      <c r="AK1198" s="1030"/>
      <c r="AL1198" s="19">
        <f t="shared" si="230"/>
        <v>0</v>
      </c>
      <c r="AO1198" s="3514"/>
    </row>
    <row r="1199" spans="2:41" ht="30" x14ac:dyDescent="0.25">
      <c r="B1199" s="19">
        <v>1</v>
      </c>
      <c r="C1199" s="1553" t="s">
        <v>191</v>
      </c>
      <c r="D1199" s="31">
        <f>'1 уровень'!G792</f>
        <v>0</v>
      </c>
      <c r="E1199" s="31">
        <f>'1 уровень'!H792</f>
        <v>0</v>
      </c>
      <c r="F1199" s="31">
        <f>'1 уровень'!I792</f>
        <v>676</v>
      </c>
      <c r="G1199" s="31" t="e">
        <f>'1 уровень'!J792</f>
        <v>#DIV/0!</v>
      </c>
      <c r="H1199" s="31">
        <f>'1 уровень'!K792</f>
        <v>0</v>
      </c>
      <c r="I1199" s="31">
        <f>'1 уровень'!L792</f>
        <v>0</v>
      </c>
      <c r="J1199" s="31">
        <f>'1 уровень'!M792</f>
        <v>0</v>
      </c>
      <c r="K1199" s="31">
        <f>'1 уровень'!N792</f>
        <v>0</v>
      </c>
      <c r="L1199" s="31">
        <f>'1 уровень'!O792</f>
        <v>0</v>
      </c>
      <c r="M1199" s="31">
        <f>'1 уровень'!P792</f>
        <v>0</v>
      </c>
      <c r="N1199" s="31">
        <f>'1 уровень'!Q792</f>
        <v>0</v>
      </c>
      <c r="O1199" s="31">
        <f>'1 уровень'!R792</f>
        <v>0</v>
      </c>
      <c r="P1199" s="399">
        <f>'1 уровень'!S792</f>
        <v>0</v>
      </c>
      <c r="Q1199" s="399">
        <f>'1 уровень'!T792</f>
        <v>0</v>
      </c>
      <c r="R1199" s="399">
        <f>'1 уровень'!U792</f>
        <v>0</v>
      </c>
      <c r="S1199" s="399">
        <f>'1 уровень'!V792</f>
        <v>0</v>
      </c>
      <c r="T1199" s="399">
        <f>'1 уровень'!W792</f>
        <v>0</v>
      </c>
      <c r="U1199" s="399">
        <f>'1 уровень'!X792</f>
        <v>0</v>
      </c>
      <c r="V1199" s="787">
        <f>'1 уровень'!Y792</f>
        <v>0</v>
      </c>
      <c r="W1199" s="399">
        <f>'1 уровень'!Z792</f>
        <v>0</v>
      </c>
      <c r="X1199" s="399">
        <f>'1 уровень'!AA792</f>
        <v>0</v>
      </c>
      <c r="Y1199" s="399">
        <f>'1 уровень'!AB792</f>
        <v>0</v>
      </c>
      <c r="Z1199" s="399">
        <f>'1 уровень'!AC792</f>
        <v>0</v>
      </c>
      <c r="AA1199" s="399">
        <f>'1 уровень'!AD792</f>
        <v>0</v>
      </c>
      <c r="AB1199" s="399">
        <f>'1 уровень'!AD792</f>
        <v>0</v>
      </c>
      <c r="AC1199" s="399"/>
      <c r="AD1199" s="964">
        <f>'1 уровень'!AE792</f>
        <v>0</v>
      </c>
      <c r="AE1199" s="994">
        <f>'1 уровень'!AF792</f>
        <v>0</v>
      </c>
      <c r="AF1199" s="186">
        <f t="shared" si="227"/>
        <v>0</v>
      </c>
      <c r="AG1199" s="186">
        <f t="shared" si="226"/>
        <v>0</v>
      </c>
      <c r="AH1199" s="881">
        <f t="shared" ref="AH1199:AH1210" si="231">IF(P1199&gt;0,P1199*1000/D1199,0)</f>
        <v>0</v>
      </c>
      <c r="AI1199" s="19">
        <f t="shared" si="229"/>
        <v>0</v>
      </c>
      <c r="AJ1199" s="267"/>
      <c r="AK1199" s="1030"/>
      <c r="AL1199" s="19">
        <f t="shared" si="230"/>
        <v>0</v>
      </c>
      <c r="AO1199" s="3514"/>
    </row>
    <row r="1200" spans="2:41" ht="57.75" x14ac:dyDescent="0.25">
      <c r="B1200" s="19">
        <v>1</v>
      </c>
      <c r="C1200" s="1557" t="s">
        <v>305</v>
      </c>
      <c r="D1200" s="31">
        <f>'1 уровень'!G793</f>
        <v>0</v>
      </c>
      <c r="E1200" s="31">
        <f>'1 уровень'!H793</f>
        <v>0</v>
      </c>
      <c r="F1200" s="31">
        <f>'1 уровень'!I793</f>
        <v>1209</v>
      </c>
      <c r="G1200" s="31" t="e">
        <f>'1 уровень'!J793</f>
        <v>#DIV/0!</v>
      </c>
      <c r="H1200" s="31">
        <f>'1 уровень'!K793</f>
        <v>0</v>
      </c>
      <c r="I1200" s="31">
        <f>'1 уровень'!L793</f>
        <v>0</v>
      </c>
      <c r="J1200" s="31">
        <f>'1 уровень'!M793</f>
        <v>0</v>
      </c>
      <c r="K1200" s="31">
        <f>'1 уровень'!N793</f>
        <v>0</v>
      </c>
      <c r="L1200" s="31">
        <f>'1 уровень'!O793</f>
        <v>0</v>
      </c>
      <c r="M1200" s="31">
        <f>'1 уровень'!P793</f>
        <v>0</v>
      </c>
      <c r="N1200" s="31">
        <f>'1 уровень'!Q793</f>
        <v>0</v>
      </c>
      <c r="O1200" s="31">
        <f>'1 уровень'!R793</f>
        <v>0</v>
      </c>
      <c r="P1200" s="399">
        <f>'1 уровень'!S793</f>
        <v>0</v>
      </c>
      <c r="Q1200" s="399">
        <f>'1 уровень'!T793</f>
        <v>0</v>
      </c>
      <c r="R1200" s="399">
        <f>'1 уровень'!U793</f>
        <v>0</v>
      </c>
      <c r="S1200" s="399">
        <f>'1 уровень'!V793</f>
        <v>0</v>
      </c>
      <c r="T1200" s="399">
        <f>'1 уровень'!W793</f>
        <v>0</v>
      </c>
      <c r="U1200" s="399">
        <f>'1 уровень'!X793</f>
        <v>0</v>
      </c>
      <c r="V1200" s="787">
        <f>'1 уровень'!Y793</f>
        <v>0</v>
      </c>
      <c r="W1200" s="399">
        <f>'1 уровень'!Z793</f>
        <v>0</v>
      </c>
      <c r="X1200" s="399">
        <f>'1 уровень'!AA793</f>
        <v>0</v>
      </c>
      <c r="Y1200" s="399">
        <f>'1 уровень'!AB793</f>
        <v>0</v>
      </c>
      <c r="Z1200" s="399">
        <f>'1 уровень'!AC793</f>
        <v>0</v>
      </c>
      <c r="AA1200" s="399">
        <f>'1 уровень'!AD793</f>
        <v>0</v>
      </c>
      <c r="AB1200" s="399">
        <f>'1 уровень'!AD793</f>
        <v>0</v>
      </c>
      <c r="AC1200" s="399"/>
      <c r="AD1200" s="964">
        <f>'1 уровень'!AE793</f>
        <v>0</v>
      </c>
      <c r="AE1200" s="994">
        <f>'1 уровень'!AF793</f>
        <v>0</v>
      </c>
      <c r="AF1200" s="186">
        <f t="shared" si="227"/>
        <v>0</v>
      </c>
      <c r="AG1200" s="186">
        <f t="shared" si="226"/>
        <v>0</v>
      </c>
      <c r="AH1200" s="881">
        <f t="shared" si="231"/>
        <v>0</v>
      </c>
      <c r="AI1200" s="19">
        <f t="shared" si="229"/>
        <v>0</v>
      </c>
      <c r="AJ1200" s="267"/>
      <c r="AK1200" s="1030"/>
      <c r="AL1200" s="19">
        <f t="shared" si="230"/>
        <v>0</v>
      </c>
      <c r="AO1200" s="3514"/>
    </row>
    <row r="1201" spans="1:199" ht="15.75" x14ac:dyDescent="0.25">
      <c r="A1201" s="19">
        <v>1</v>
      </c>
      <c r="B1201" s="19">
        <v>1</v>
      </c>
      <c r="C1201" s="1565" t="s">
        <v>217</v>
      </c>
      <c r="D1201" s="31">
        <f>'1 уровень'!G794</f>
        <v>0</v>
      </c>
      <c r="E1201" s="31">
        <f>'1 уровень'!H794</f>
        <v>0</v>
      </c>
      <c r="F1201" s="31">
        <f>'1 уровень'!I794</f>
        <v>15408</v>
      </c>
      <c r="G1201" s="31" t="e">
        <f>'1 уровень'!J794</f>
        <v>#DIV/0!</v>
      </c>
      <c r="H1201" s="31">
        <f>'1 уровень'!K794</f>
        <v>0</v>
      </c>
      <c r="I1201" s="31">
        <f>'1 уровень'!L794</f>
        <v>0</v>
      </c>
      <c r="J1201" s="31">
        <f>'1 уровень'!M794</f>
        <v>0</v>
      </c>
      <c r="K1201" s="31">
        <f>'1 уровень'!N794</f>
        <v>0</v>
      </c>
      <c r="L1201" s="31">
        <f>'1 уровень'!O794</f>
        <v>0</v>
      </c>
      <c r="M1201" s="31">
        <f>'1 уровень'!P794</f>
        <v>0</v>
      </c>
      <c r="N1201" s="31">
        <f>'1 уровень'!Q794</f>
        <v>0</v>
      </c>
      <c r="O1201" s="31">
        <f>'1 уровень'!R794</f>
        <v>0</v>
      </c>
      <c r="P1201" s="399">
        <f>'1 уровень'!S794</f>
        <v>0</v>
      </c>
      <c r="Q1201" s="399">
        <f>'1 уровень'!T794</f>
        <v>0</v>
      </c>
      <c r="R1201" s="399">
        <f>'1 уровень'!U794</f>
        <v>0</v>
      </c>
      <c r="S1201" s="399">
        <f>'1 уровень'!V794</f>
        <v>0</v>
      </c>
      <c r="T1201" s="399">
        <f>'1 уровень'!W794</f>
        <v>0</v>
      </c>
      <c r="U1201" s="399">
        <f>'1 уровень'!X794</f>
        <v>21049.822680000005</v>
      </c>
      <c r="V1201" s="787">
        <f>'1 уровень'!Y794</f>
        <v>0</v>
      </c>
      <c r="W1201" s="399">
        <f>'1 уровень'!Z794</f>
        <v>212.99501000000001</v>
      </c>
      <c r="X1201" s="399">
        <f>'1 уровень'!AA794</f>
        <v>18398.1813</v>
      </c>
      <c r="Y1201" s="399">
        <f>'1 уровень'!AB794</f>
        <v>-18.945969999999999</v>
      </c>
      <c r="Z1201" s="399">
        <f>'1 уровень'!AC794</f>
        <v>-39.171559999999999</v>
      </c>
      <c r="AA1201" s="399">
        <f>'1 уровень'!AD794</f>
        <v>21010.651120000002</v>
      </c>
      <c r="AB1201" s="399" t="e">
        <f>U1201/T1201*100</f>
        <v>#DIV/0!</v>
      </c>
      <c r="AC1201" s="399" t="e">
        <f>AA1201/T1201*100</f>
        <v>#DIV/0!</v>
      </c>
      <c r="AD1201" s="964">
        <f>'1 уровень'!AE794</f>
        <v>0</v>
      </c>
      <c r="AE1201" s="994">
        <f>'1 уровень'!AF794</f>
        <v>0</v>
      </c>
      <c r="AF1201" s="186">
        <f t="shared" si="227"/>
        <v>21010651.120000001</v>
      </c>
      <c r="AG1201" s="186">
        <f t="shared" si="226"/>
        <v>-39171.56</v>
      </c>
      <c r="AH1201" s="881">
        <f t="shared" si="231"/>
        <v>0</v>
      </c>
      <c r="AI1201" s="60">
        <f t="shared" si="229"/>
        <v>1366.1619080996888</v>
      </c>
      <c r="AJ1201" s="267"/>
      <c r="AK1201" s="267"/>
      <c r="AL1201" s="60">
        <f t="shared" si="230"/>
        <v>0</v>
      </c>
      <c r="AM1201" s="60"/>
      <c r="AN1201" s="60"/>
      <c r="AO1201" s="3514"/>
      <c r="AP1201" s="3515"/>
      <c r="AQ1201" s="3515"/>
      <c r="AR1201" s="3515"/>
      <c r="AS1201" s="3515"/>
      <c r="AT1201" s="3515"/>
      <c r="AU1201" s="3515"/>
      <c r="AV1201" s="3515"/>
      <c r="AW1201" s="3515"/>
      <c r="AX1201" s="3515"/>
      <c r="AY1201" s="3515"/>
      <c r="AZ1201" s="3515"/>
      <c r="BA1201" s="3515"/>
      <c r="BB1201" s="3515"/>
      <c r="BC1201" s="60"/>
      <c r="BD1201" s="60"/>
      <c r="BE1201" s="60"/>
      <c r="BF1201" s="60"/>
      <c r="BG1201" s="60"/>
      <c r="BH1201" s="60"/>
      <c r="BI1201" s="60"/>
      <c r="BJ1201" s="60"/>
      <c r="BK1201" s="60"/>
      <c r="BL1201" s="60"/>
      <c r="BM1201" s="60"/>
      <c r="BN1201" s="60"/>
      <c r="BO1201" s="60"/>
      <c r="BP1201" s="60"/>
      <c r="BQ1201" s="60"/>
      <c r="BR1201" s="60"/>
      <c r="BS1201" s="60"/>
      <c r="BT1201" s="60"/>
      <c r="BU1201" s="60"/>
      <c r="BV1201" s="60"/>
      <c r="BW1201" s="60"/>
      <c r="BX1201" s="60"/>
      <c r="BY1201" s="60"/>
      <c r="BZ1201" s="60"/>
      <c r="CA1201" s="60"/>
      <c r="CB1201" s="60"/>
      <c r="CC1201" s="60"/>
      <c r="CD1201" s="60"/>
      <c r="CE1201" s="60"/>
      <c r="CF1201" s="60"/>
      <c r="CG1201" s="60"/>
      <c r="CH1201" s="60"/>
      <c r="CI1201" s="60"/>
      <c r="CJ1201" s="60"/>
      <c r="CK1201" s="60"/>
      <c r="CL1201" s="60"/>
      <c r="CM1201" s="60"/>
      <c r="CN1201" s="60"/>
      <c r="CO1201" s="60"/>
      <c r="CP1201" s="60"/>
      <c r="CQ1201" s="60"/>
      <c r="CR1201" s="60"/>
      <c r="CS1201" s="60"/>
      <c r="CT1201" s="60"/>
      <c r="CU1201" s="60"/>
      <c r="CV1201" s="60"/>
      <c r="CW1201" s="60"/>
      <c r="CX1201" s="60"/>
      <c r="CY1201" s="60"/>
      <c r="CZ1201" s="60"/>
      <c r="DA1201" s="60"/>
      <c r="DB1201" s="60"/>
      <c r="DC1201" s="60"/>
      <c r="DD1201" s="60"/>
      <c r="DE1201" s="60"/>
      <c r="DF1201" s="60"/>
      <c r="DG1201" s="60"/>
      <c r="DH1201" s="60"/>
      <c r="DI1201" s="60"/>
      <c r="DJ1201" s="60"/>
      <c r="DK1201" s="60"/>
      <c r="DL1201" s="60"/>
      <c r="DM1201" s="60"/>
      <c r="DN1201" s="60"/>
      <c r="DO1201" s="60"/>
      <c r="DP1201" s="60"/>
      <c r="DQ1201" s="60"/>
      <c r="DR1201" s="60"/>
      <c r="DS1201" s="60"/>
      <c r="DT1201" s="60"/>
      <c r="DU1201" s="60"/>
      <c r="DV1201" s="60"/>
      <c r="DW1201" s="60"/>
      <c r="DX1201" s="60"/>
      <c r="DY1201" s="60"/>
      <c r="DZ1201" s="60"/>
      <c r="EA1201" s="60"/>
      <c r="EB1201" s="60"/>
      <c r="EC1201" s="60"/>
      <c r="ED1201" s="60"/>
      <c r="EE1201" s="60"/>
      <c r="EF1201" s="60"/>
      <c r="EG1201" s="60"/>
      <c r="EH1201" s="60"/>
      <c r="EI1201" s="60"/>
      <c r="EJ1201" s="60"/>
      <c r="EK1201" s="60"/>
      <c r="EL1201" s="60"/>
      <c r="EM1201" s="60"/>
      <c r="EN1201" s="60"/>
      <c r="EO1201" s="60"/>
      <c r="EP1201" s="60"/>
      <c r="EQ1201" s="60"/>
      <c r="ER1201" s="60"/>
      <c r="ES1201" s="60"/>
      <c r="ET1201" s="60"/>
      <c r="EU1201" s="60"/>
      <c r="EV1201" s="60"/>
      <c r="EW1201" s="60"/>
      <c r="EX1201" s="60"/>
      <c r="EY1201" s="60"/>
      <c r="EZ1201" s="60"/>
      <c r="FA1201" s="60"/>
      <c r="FB1201" s="60"/>
      <c r="FC1201" s="60"/>
      <c r="FD1201" s="60"/>
      <c r="FE1201" s="60"/>
      <c r="FF1201" s="60"/>
      <c r="FG1201" s="60"/>
      <c r="FH1201" s="60"/>
      <c r="FI1201" s="60"/>
      <c r="FJ1201" s="60"/>
      <c r="FK1201" s="60"/>
      <c r="FL1201" s="60"/>
      <c r="FM1201" s="60"/>
      <c r="FN1201" s="60"/>
      <c r="FO1201" s="60"/>
      <c r="FP1201" s="60"/>
      <c r="FQ1201" s="60"/>
      <c r="FR1201" s="60"/>
      <c r="FS1201" s="60"/>
      <c r="FT1201" s="60"/>
      <c r="FU1201" s="60"/>
      <c r="FV1201" s="60"/>
      <c r="FW1201" s="60"/>
      <c r="FX1201" s="60"/>
      <c r="FY1201" s="60"/>
      <c r="FZ1201" s="60"/>
      <c r="GA1201" s="60"/>
      <c r="GB1201" s="60"/>
      <c r="GC1201" s="60"/>
      <c r="GD1201" s="60"/>
      <c r="GE1201" s="60"/>
      <c r="GF1201" s="60"/>
      <c r="GG1201" s="60"/>
      <c r="GH1201" s="60"/>
      <c r="GI1201" s="60"/>
      <c r="GJ1201" s="60"/>
      <c r="GK1201" s="60"/>
      <c r="GL1201" s="60"/>
      <c r="GM1201" s="60"/>
      <c r="GN1201" s="60"/>
      <c r="GO1201" s="60"/>
      <c r="GP1201" s="60"/>
      <c r="GQ1201" s="60"/>
    </row>
    <row r="1202" spans="1:199" ht="31.5" x14ac:dyDescent="0.25">
      <c r="A1202" s="19">
        <v>1</v>
      </c>
      <c r="B1202" s="19">
        <v>1</v>
      </c>
      <c r="C1202" s="1565" t="s">
        <v>294</v>
      </c>
      <c r="D1202" s="31">
        <f>'1 уровень'!G795</f>
        <v>0</v>
      </c>
      <c r="E1202" s="31">
        <f>'1 уровень'!H795</f>
        <v>0</v>
      </c>
      <c r="F1202" s="31">
        <f>'1 уровень'!I795</f>
        <v>28</v>
      </c>
      <c r="G1202" s="31">
        <f>'1 уровень'!J795</f>
        <v>0</v>
      </c>
      <c r="H1202" s="31">
        <f>'1 уровень'!K795</f>
        <v>0</v>
      </c>
      <c r="I1202" s="31">
        <f>'1 уровень'!L795</f>
        <v>0</v>
      </c>
      <c r="J1202" s="31">
        <f>'1 уровень'!M795</f>
        <v>0</v>
      </c>
      <c r="K1202" s="31">
        <f>'1 уровень'!N795</f>
        <v>0</v>
      </c>
      <c r="L1202" s="31">
        <f>'1 уровень'!O795</f>
        <v>0</v>
      </c>
      <c r="M1202" s="31">
        <f>'1 уровень'!P795</f>
        <v>0</v>
      </c>
      <c r="N1202" s="31">
        <f>'1 уровень'!Q795</f>
        <v>0</v>
      </c>
      <c r="O1202" s="31">
        <f>'1 уровень'!R795</f>
        <v>0</v>
      </c>
      <c r="P1202" s="399">
        <f>'1 уровень'!S795</f>
        <v>0</v>
      </c>
      <c r="Q1202" s="399">
        <f>'1 уровень'!T795</f>
        <v>0</v>
      </c>
      <c r="R1202" s="399">
        <f>'1 уровень'!U795</f>
        <v>0</v>
      </c>
      <c r="S1202" s="399">
        <f>'1 уровень'!V795</f>
        <v>0</v>
      </c>
      <c r="T1202" s="399">
        <f>'1 уровень'!W795</f>
        <v>0</v>
      </c>
      <c r="U1202" s="399">
        <f>'1 уровень'!X795</f>
        <v>28.9268</v>
      </c>
      <c r="V1202" s="787">
        <f>'1 уровень'!Y795</f>
        <v>0</v>
      </c>
      <c r="W1202" s="399">
        <f>'1 уровень'!Z795</f>
        <v>0.84</v>
      </c>
      <c r="X1202" s="399">
        <f>'1 уровень'!AA795</f>
        <v>6.0367999999999995</v>
      </c>
      <c r="Y1202" s="399">
        <f>'1 уровень'!AB795</f>
        <v>0</v>
      </c>
      <c r="Z1202" s="399">
        <f>'1 уровень'!AC795</f>
        <v>0</v>
      </c>
      <c r="AA1202" s="399">
        <f>'1 уровень'!AD795</f>
        <v>28.9268</v>
      </c>
      <c r="AB1202" s="399">
        <f>'1 уровень'!AD795</f>
        <v>28.9268</v>
      </c>
      <c r="AC1202" s="399"/>
      <c r="AD1202" s="964">
        <f>'1 уровень'!AE795</f>
        <v>0</v>
      </c>
      <c r="AE1202" s="994">
        <f>'1 уровень'!AF795</f>
        <v>0</v>
      </c>
      <c r="AF1202" s="186">
        <f t="shared" si="227"/>
        <v>28926.799999999999</v>
      </c>
      <c r="AG1202" s="186">
        <f t="shared" si="226"/>
        <v>0</v>
      </c>
      <c r="AH1202" s="881">
        <f t="shared" si="231"/>
        <v>0</v>
      </c>
      <c r="AI1202" s="19">
        <f t="shared" si="229"/>
        <v>1033.0999999999999</v>
      </c>
      <c r="AJ1202" s="267"/>
      <c r="AK1202" s="1030"/>
      <c r="AL1202" s="19">
        <f t="shared" si="230"/>
        <v>0</v>
      </c>
      <c r="AO1202" s="3514"/>
    </row>
    <row r="1203" spans="1:199" ht="31.5" x14ac:dyDescent="0.25">
      <c r="A1203" s="19">
        <v>1</v>
      </c>
      <c r="B1203" s="19">
        <v>1</v>
      </c>
      <c r="C1203" s="1566" t="s">
        <v>260</v>
      </c>
      <c r="D1203" s="31">
        <f>'1 уровень'!G796</f>
        <v>0</v>
      </c>
      <c r="E1203" s="31">
        <f>'1 уровень'!H796</f>
        <v>0</v>
      </c>
      <c r="F1203" s="31">
        <f>'1 уровень'!I796</f>
        <v>3343.91</v>
      </c>
      <c r="G1203" s="31" t="e">
        <f>'1 уровень'!J796</f>
        <v>#DIV/0!</v>
      </c>
      <c r="H1203" s="31">
        <f>'1 уровень'!K796</f>
        <v>0</v>
      </c>
      <c r="I1203" s="31">
        <f>'1 уровень'!L796</f>
        <v>0</v>
      </c>
      <c r="J1203" s="31">
        <f>'1 уровень'!M796</f>
        <v>0</v>
      </c>
      <c r="K1203" s="31">
        <f>'1 уровень'!N796</f>
        <v>0</v>
      </c>
      <c r="L1203" s="31">
        <f>'1 уровень'!O796</f>
        <v>0</v>
      </c>
      <c r="M1203" s="31">
        <f>'1 уровень'!P796</f>
        <v>0</v>
      </c>
      <c r="N1203" s="31">
        <f>'1 уровень'!Q796</f>
        <v>0</v>
      </c>
      <c r="O1203" s="31">
        <f>'1 уровень'!R796</f>
        <v>0</v>
      </c>
      <c r="P1203" s="399">
        <f>'1 уровень'!S796</f>
        <v>0</v>
      </c>
      <c r="Q1203" s="399">
        <f>'1 уровень'!T796</f>
        <v>0</v>
      </c>
      <c r="R1203" s="399">
        <f>'1 уровень'!U796</f>
        <v>0</v>
      </c>
      <c r="S1203" s="399">
        <f>'1 уровень'!V796</f>
        <v>0</v>
      </c>
      <c r="T1203" s="399">
        <f>'1 уровень'!W796</f>
        <v>0</v>
      </c>
      <c r="U1203" s="399">
        <f>'1 уровень'!X796</f>
        <v>0</v>
      </c>
      <c r="V1203" s="787">
        <f>'1 уровень'!Y796</f>
        <v>0</v>
      </c>
      <c r="W1203" s="399">
        <f>'1 уровень'!Z796</f>
        <v>0</v>
      </c>
      <c r="X1203" s="399">
        <f>'1 уровень'!AA796</f>
        <v>0</v>
      </c>
      <c r="Y1203" s="399">
        <f>'1 уровень'!AB796</f>
        <v>0</v>
      </c>
      <c r="Z1203" s="399">
        <f>'1 уровень'!AC796</f>
        <v>0</v>
      </c>
      <c r="AA1203" s="399">
        <f>'1 уровень'!AD796</f>
        <v>0</v>
      </c>
      <c r="AB1203" s="399">
        <f>'1 уровень'!AD796</f>
        <v>0</v>
      </c>
      <c r="AC1203" s="399"/>
      <c r="AD1203" s="964">
        <f>'1 уровень'!AE796</f>
        <v>0</v>
      </c>
      <c r="AE1203" s="994">
        <f>'1 уровень'!AF796</f>
        <v>0</v>
      </c>
      <c r="AF1203" s="186">
        <f t="shared" si="227"/>
        <v>0</v>
      </c>
      <c r="AG1203" s="186">
        <f t="shared" si="226"/>
        <v>0</v>
      </c>
      <c r="AH1203" s="881">
        <f t="shared" si="231"/>
        <v>0</v>
      </c>
      <c r="AI1203" s="60">
        <f t="shared" si="229"/>
        <v>0</v>
      </c>
      <c r="AJ1203" s="267"/>
      <c r="AK1203" s="267"/>
      <c r="AL1203" s="60">
        <f t="shared" si="230"/>
        <v>0</v>
      </c>
      <c r="AM1203" s="60"/>
      <c r="AN1203" s="60"/>
      <c r="AO1203" s="3514"/>
      <c r="AP1203" s="3515"/>
      <c r="AQ1203" s="3515"/>
      <c r="AR1203" s="3515"/>
      <c r="AS1203" s="3515"/>
      <c r="AT1203" s="3515"/>
      <c r="AU1203" s="3515"/>
      <c r="AV1203" s="3515"/>
      <c r="AW1203" s="3515"/>
      <c r="AX1203" s="3515"/>
      <c r="AY1203" s="3515"/>
      <c r="AZ1203" s="3515"/>
      <c r="BA1203" s="3515"/>
      <c r="BB1203" s="3515"/>
      <c r="BC1203" s="60"/>
      <c r="BD1203" s="60"/>
      <c r="BE1203" s="60"/>
      <c r="BF1203" s="60"/>
      <c r="BG1203" s="60"/>
      <c r="BH1203" s="60"/>
      <c r="BI1203" s="60"/>
      <c r="BJ1203" s="60"/>
      <c r="BK1203" s="60"/>
      <c r="BL1203" s="60"/>
      <c r="BM1203" s="60"/>
      <c r="BN1203" s="60"/>
      <c r="BO1203" s="60"/>
      <c r="BP1203" s="60"/>
      <c r="BQ1203" s="60"/>
      <c r="BR1203" s="60"/>
      <c r="BS1203" s="60"/>
      <c r="BT1203" s="60"/>
      <c r="BU1203" s="60"/>
      <c r="BV1203" s="60"/>
      <c r="BW1203" s="60"/>
      <c r="BX1203" s="60"/>
      <c r="BY1203" s="60"/>
      <c r="BZ1203" s="60"/>
      <c r="CA1203" s="60"/>
      <c r="CB1203" s="60"/>
      <c r="CC1203" s="60"/>
      <c r="CD1203" s="60"/>
      <c r="CE1203" s="60"/>
      <c r="CF1203" s="60"/>
      <c r="CG1203" s="60"/>
      <c r="CH1203" s="60"/>
      <c r="CI1203" s="60"/>
      <c r="CJ1203" s="60"/>
      <c r="CK1203" s="60"/>
      <c r="CL1203" s="60"/>
      <c r="CM1203" s="60"/>
      <c r="CN1203" s="60"/>
      <c r="CO1203" s="60"/>
      <c r="CP1203" s="60"/>
      <c r="CQ1203" s="60"/>
      <c r="CR1203" s="60"/>
      <c r="CS1203" s="60"/>
      <c r="CT1203" s="60"/>
      <c r="CU1203" s="60"/>
      <c r="CV1203" s="60"/>
      <c r="CW1203" s="60"/>
      <c r="CX1203" s="60"/>
      <c r="CY1203" s="60"/>
      <c r="CZ1203" s="60"/>
      <c r="DA1203" s="60"/>
      <c r="DB1203" s="60"/>
      <c r="DC1203" s="60"/>
      <c r="DD1203" s="60"/>
      <c r="DE1203" s="60"/>
      <c r="DF1203" s="60"/>
      <c r="DG1203" s="60"/>
      <c r="DH1203" s="60"/>
      <c r="DI1203" s="60"/>
      <c r="DJ1203" s="60"/>
      <c r="DK1203" s="60"/>
      <c r="DL1203" s="60"/>
      <c r="DM1203" s="60"/>
      <c r="DN1203" s="60"/>
      <c r="DO1203" s="60"/>
      <c r="DP1203" s="60"/>
      <c r="DQ1203" s="60"/>
      <c r="DR1203" s="60"/>
      <c r="DS1203" s="60"/>
      <c r="DT1203" s="60"/>
      <c r="DU1203" s="60"/>
      <c r="DV1203" s="60"/>
      <c r="DW1203" s="60"/>
      <c r="DX1203" s="60"/>
      <c r="DY1203" s="60"/>
      <c r="DZ1203" s="60"/>
      <c r="EA1203" s="60"/>
      <c r="EB1203" s="60"/>
      <c r="EC1203" s="60"/>
      <c r="ED1203" s="60"/>
      <c r="EE1203" s="60"/>
      <c r="EF1203" s="60"/>
      <c r="EG1203" s="60"/>
      <c r="EH1203" s="60"/>
      <c r="EI1203" s="60"/>
      <c r="EJ1203" s="60"/>
      <c r="EK1203" s="60"/>
      <c r="EL1203" s="60"/>
      <c r="EM1203" s="60"/>
      <c r="EN1203" s="60"/>
      <c r="EO1203" s="60"/>
      <c r="EP1203" s="60"/>
      <c r="EQ1203" s="60"/>
      <c r="ER1203" s="60"/>
      <c r="ES1203" s="60"/>
      <c r="ET1203" s="60"/>
      <c r="EU1203" s="60"/>
      <c r="EV1203" s="60"/>
      <c r="EW1203" s="60"/>
      <c r="EX1203" s="60"/>
      <c r="EY1203" s="60"/>
      <c r="EZ1203" s="60"/>
      <c r="FA1203" s="60"/>
      <c r="FB1203" s="60"/>
      <c r="FC1203" s="60"/>
      <c r="FD1203" s="60"/>
      <c r="FE1203" s="60"/>
      <c r="FF1203" s="60"/>
      <c r="FG1203" s="60"/>
      <c r="FH1203" s="60"/>
      <c r="FI1203" s="60"/>
      <c r="FJ1203" s="60"/>
      <c r="FK1203" s="60"/>
      <c r="FL1203" s="60"/>
      <c r="FM1203" s="60"/>
      <c r="FN1203" s="60"/>
      <c r="FO1203" s="60"/>
      <c r="FP1203" s="60"/>
      <c r="FQ1203" s="60"/>
      <c r="FR1203" s="60"/>
      <c r="FS1203" s="60"/>
      <c r="FT1203" s="60"/>
      <c r="FU1203" s="60"/>
      <c r="FV1203" s="60"/>
      <c r="FW1203" s="60"/>
      <c r="FX1203" s="60"/>
      <c r="FY1203" s="60"/>
      <c r="FZ1203" s="60"/>
      <c r="GA1203" s="60"/>
      <c r="GB1203" s="60"/>
      <c r="GC1203" s="60"/>
      <c r="GD1203" s="60"/>
      <c r="GE1203" s="60"/>
      <c r="GF1203" s="60"/>
      <c r="GG1203" s="60"/>
      <c r="GH1203" s="60"/>
      <c r="GI1203" s="60"/>
      <c r="GJ1203" s="60"/>
      <c r="GK1203" s="60"/>
      <c r="GL1203" s="60"/>
      <c r="GM1203" s="60"/>
      <c r="GN1203" s="60"/>
      <c r="GO1203" s="60"/>
      <c r="GP1203" s="60"/>
      <c r="GQ1203" s="60"/>
    </row>
    <row r="1204" spans="1:199" ht="31.5" x14ac:dyDescent="0.25">
      <c r="B1204" s="19">
        <v>1</v>
      </c>
      <c r="C1204" s="1567" t="s">
        <v>261</v>
      </c>
      <c r="D1204" s="31">
        <f>'1 уровень'!G797</f>
        <v>0</v>
      </c>
      <c r="E1204" s="31">
        <f>'1 уровень'!H797</f>
        <v>0</v>
      </c>
      <c r="F1204" s="31">
        <f>'1 уровень'!I797</f>
        <v>573.09042553191489</v>
      </c>
      <c r="G1204" s="31" t="e">
        <f>'1 уровень'!J797</f>
        <v>#DIV/0!</v>
      </c>
      <c r="H1204" s="31">
        <f>'1 уровень'!K797</f>
        <v>0</v>
      </c>
      <c r="I1204" s="31">
        <f>'1 уровень'!L797</f>
        <v>0</v>
      </c>
      <c r="J1204" s="31">
        <f>'1 уровень'!M797</f>
        <v>0</v>
      </c>
      <c r="K1204" s="31">
        <f>'1 уровень'!N797</f>
        <v>0</v>
      </c>
      <c r="L1204" s="31">
        <f>'1 уровень'!O797</f>
        <v>0</v>
      </c>
      <c r="M1204" s="31">
        <f>'1 уровень'!P797</f>
        <v>0</v>
      </c>
      <c r="N1204" s="31">
        <f>'1 уровень'!Q797</f>
        <v>0</v>
      </c>
      <c r="O1204" s="31">
        <f>'1 уровень'!R797</f>
        <v>0</v>
      </c>
      <c r="P1204" s="399">
        <f>'1 уровень'!S797</f>
        <v>0</v>
      </c>
      <c r="Q1204" s="399">
        <f>'1 уровень'!T797</f>
        <v>0</v>
      </c>
      <c r="R1204" s="399">
        <f>'1 уровень'!U797</f>
        <v>0</v>
      </c>
      <c r="S1204" s="399">
        <f>'1 уровень'!V797</f>
        <v>0</v>
      </c>
      <c r="T1204" s="399">
        <f>'1 уровень'!W797</f>
        <v>0</v>
      </c>
      <c r="U1204" s="399">
        <f>'1 уровень'!X797</f>
        <v>0</v>
      </c>
      <c r="V1204" s="787">
        <f>'1 уровень'!Y797</f>
        <v>0</v>
      </c>
      <c r="W1204" s="399">
        <f>'1 уровень'!Z797</f>
        <v>0</v>
      </c>
      <c r="X1204" s="399">
        <f>'1 уровень'!AA797</f>
        <v>0</v>
      </c>
      <c r="Y1204" s="399">
        <f>'1 уровень'!AB797</f>
        <v>0</v>
      </c>
      <c r="Z1204" s="399">
        <f>'1 уровень'!AC797</f>
        <v>0</v>
      </c>
      <c r="AA1204" s="399">
        <f>'1 уровень'!AD797</f>
        <v>0</v>
      </c>
      <c r="AB1204" s="399">
        <f>'1 уровень'!AD797</f>
        <v>0</v>
      </c>
      <c r="AC1204" s="399"/>
      <c r="AD1204" s="964">
        <f>'1 уровень'!AE797</f>
        <v>0</v>
      </c>
      <c r="AE1204" s="994">
        <f>'1 уровень'!AF797</f>
        <v>0</v>
      </c>
      <c r="AF1204" s="186">
        <f t="shared" si="227"/>
        <v>0</v>
      </c>
      <c r="AG1204" s="186">
        <f t="shared" si="226"/>
        <v>0</v>
      </c>
      <c r="AH1204" s="881">
        <f t="shared" si="231"/>
        <v>0</v>
      </c>
      <c r="AI1204" s="60">
        <f t="shared" si="229"/>
        <v>0</v>
      </c>
      <c r="AJ1204" s="267"/>
      <c r="AK1204" s="267"/>
      <c r="AL1204" s="60">
        <f t="shared" si="230"/>
        <v>0</v>
      </c>
      <c r="AM1204" s="60"/>
      <c r="AN1204" s="60"/>
      <c r="AO1204" s="3514"/>
      <c r="AP1204" s="3515"/>
      <c r="AQ1204" s="3515"/>
      <c r="AR1204" s="3515"/>
      <c r="AS1204" s="3515"/>
      <c r="AT1204" s="3515"/>
      <c r="AU1204" s="3515"/>
      <c r="AV1204" s="3515"/>
      <c r="AW1204" s="3515"/>
      <c r="AX1204" s="3515"/>
      <c r="AY1204" s="3515"/>
      <c r="AZ1204" s="3515"/>
      <c r="BA1204" s="3515"/>
      <c r="BB1204" s="3515"/>
      <c r="BC1204" s="60"/>
      <c r="BD1204" s="60"/>
      <c r="BE1204" s="60"/>
      <c r="BF1204" s="60"/>
      <c r="BG1204" s="60"/>
      <c r="BH1204" s="60"/>
      <c r="BI1204" s="60"/>
      <c r="BJ1204" s="60"/>
      <c r="BK1204" s="60"/>
      <c r="BL1204" s="60"/>
      <c r="BM1204" s="60"/>
      <c r="BN1204" s="60"/>
      <c r="BO1204" s="60"/>
      <c r="BP1204" s="60"/>
      <c r="BQ1204" s="60"/>
      <c r="BR1204" s="60"/>
      <c r="BS1204" s="60"/>
      <c r="BT1204" s="60"/>
      <c r="BU1204" s="60"/>
      <c r="BV1204" s="60"/>
      <c r="BW1204" s="60"/>
      <c r="BX1204" s="60"/>
      <c r="BY1204" s="60"/>
      <c r="BZ1204" s="60"/>
      <c r="CA1204" s="60"/>
      <c r="CB1204" s="60"/>
      <c r="CC1204" s="60"/>
      <c r="CD1204" s="60"/>
      <c r="CE1204" s="60"/>
      <c r="CF1204" s="60"/>
      <c r="CG1204" s="60"/>
      <c r="CH1204" s="60"/>
      <c r="CI1204" s="60"/>
      <c r="CJ1204" s="60"/>
      <c r="CK1204" s="60"/>
      <c r="CL1204" s="60"/>
      <c r="CM1204" s="60"/>
      <c r="CN1204" s="60"/>
      <c r="CO1204" s="60"/>
      <c r="CP1204" s="60"/>
      <c r="CQ1204" s="60"/>
      <c r="CR1204" s="60"/>
      <c r="CS1204" s="60"/>
      <c r="CT1204" s="60"/>
      <c r="CU1204" s="60"/>
      <c r="CV1204" s="60"/>
      <c r="CW1204" s="60"/>
      <c r="CX1204" s="60"/>
      <c r="CY1204" s="60"/>
      <c r="CZ1204" s="60"/>
      <c r="DA1204" s="60"/>
      <c r="DB1204" s="60"/>
      <c r="DC1204" s="60"/>
      <c r="DD1204" s="60"/>
      <c r="DE1204" s="60"/>
      <c r="DF1204" s="60"/>
      <c r="DG1204" s="60"/>
      <c r="DH1204" s="60"/>
      <c r="DI1204" s="60"/>
      <c r="DJ1204" s="60"/>
      <c r="DK1204" s="60"/>
      <c r="DL1204" s="60"/>
      <c r="DM1204" s="60"/>
      <c r="DN1204" s="60"/>
      <c r="DO1204" s="60"/>
      <c r="DP1204" s="60"/>
      <c r="DQ1204" s="60"/>
      <c r="DR1204" s="60"/>
      <c r="DS1204" s="60"/>
      <c r="DT1204" s="60"/>
      <c r="DU1204" s="60"/>
      <c r="DV1204" s="60"/>
      <c r="DW1204" s="60"/>
      <c r="DX1204" s="60"/>
      <c r="DY1204" s="60"/>
      <c r="DZ1204" s="60"/>
      <c r="EA1204" s="60"/>
      <c r="EB1204" s="60"/>
      <c r="EC1204" s="60"/>
      <c r="ED1204" s="60"/>
      <c r="EE1204" s="60"/>
      <c r="EF1204" s="60"/>
      <c r="EG1204" s="60"/>
      <c r="EH1204" s="60"/>
      <c r="EI1204" s="60"/>
      <c r="EJ1204" s="60"/>
      <c r="EK1204" s="60"/>
      <c r="EL1204" s="60"/>
      <c r="EM1204" s="60"/>
      <c r="EN1204" s="60"/>
      <c r="EO1204" s="60"/>
      <c r="EP1204" s="60"/>
      <c r="EQ1204" s="60"/>
      <c r="ER1204" s="60"/>
      <c r="ES1204" s="60"/>
      <c r="ET1204" s="60"/>
      <c r="EU1204" s="60"/>
      <c r="EV1204" s="60"/>
      <c r="EW1204" s="60"/>
      <c r="EX1204" s="60"/>
      <c r="EY1204" s="60"/>
      <c r="EZ1204" s="60"/>
      <c r="FA1204" s="60"/>
      <c r="FB1204" s="60"/>
      <c r="FC1204" s="60"/>
      <c r="FD1204" s="60"/>
      <c r="FE1204" s="60"/>
      <c r="FF1204" s="60"/>
      <c r="FG1204" s="60"/>
      <c r="FH1204" s="60"/>
      <c r="FI1204" s="60"/>
      <c r="FJ1204" s="60"/>
      <c r="FK1204" s="60"/>
      <c r="FL1204" s="60"/>
      <c r="FM1204" s="60"/>
      <c r="FN1204" s="60"/>
      <c r="FO1204" s="60"/>
      <c r="FP1204" s="60"/>
      <c r="FQ1204" s="60"/>
      <c r="FR1204" s="60"/>
      <c r="FS1204" s="60"/>
      <c r="FT1204" s="60"/>
      <c r="FU1204" s="60"/>
      <c r="FV1204" s="60"/>
      <c r="FW1204" s="60"/>
      <c r="FX1204" s="60"/>
      <c r="FY1204" s="60"/>
      <c r="FZ1204" s="60"/>
      <c r="GA1204" s="60"/>
      <c r="GB1204" s="60"/>
      <c r="GC1204" s="60"/>
      <c r="GD1204" s="60"/>
      <c r="GE1204" s="60"/>
      <c r="GF1204" s="60"/>
      <c r="GG1204" s="60"/>
      <c r="GH1204" s="60"/>
      <c r="GI1204" s="60"/>
      <c r="GJ1204" s="60"/>
      <c r="GK1204" s="60"/>
      <c r="GL1204" s="60"/>
      <c r="GM1204" s="60"/>
      <c r="GN1204" s="60"/>
      <c r="GO1204" s="60"/>
      <c r="GP1204" s="60"/>
      <c r="GQ1204" s="60"/>
    </row>
    <row r="1205" spans="1:199" ht="31.5" x14ac:dyDescent="0.25">
      <c r="A1205" s="19">
        <v>1</v>
      </c>
      <c r="B1205" s="19">
        <v>1</v>
      </c>
      <c r="C1205" s="1566" t="s">
        <v>262</v>
      </c>
      <c r="D1205" s="31">
        <f>'1 уровень'!G798</f>
        <v>0</v>
      </c>
      <c r="E1205" s="31">
        <f>'1 уровень'!H798</f>
        <v>0</v>
      </c>
      <c r="F1205" s="31">
        <f>'1 уровень'!I798</f>
        <v>1885</v>
      </c>
      <c r="G1205" s="31" t="e">
        <f>'1 уровень'!J798</f>
        <v>#DIV/0!</v>
      </c>
      <c r="H1205" s="31">
        <f>'1 уровень'!K798</f>
        <v>0</v>
      </c>
      <c r="I1205" s="31">
        <f>'1 уровень'!L798</f>
        <v>0</v>
      </c>
      <c r="J1205" s="31">
        <f>'1 уровень'!M798</f>
        <v>0</v>
      </c>
      <c r="K1205" s="31">
        <f>'1 уровень'!N798</f>
        <v>0</v>
      </c>
      <c r="L1205" s="31">
        <f>'1 уровень'!O798</f>
        <v>0</v>
      </c>
      <c r="M1205" s="31">
        <f>'1 уровень'!P798</f>
        <v>0</v>
      </c>
      <c r="N1205" s="31">
        <f>'1 уровень'!Q798</f>
        <v>0</v>
      </c>
      <c r="O1205" s="31">
        <f>'1 уровень'!R798</f>
        <v>0</v>
      </c>
      <c r="P1205" s="399">
        <f>'1 уровень'!S798</f>
        <v>0</v>
      </c>
      <c r="Q1205" s="399">
        <f>'1 уровень'!T798</f>
        <v>0</v>
      </c>
      <c r="R1205" s="399">
        <f>'1 уровень'!U798</f>
        <v>0</v>
      </c>
      <c r="S1205" s="399">
        <f>'1 уровень'!V798</f>
        <v>0</v>
      </c>
      <c r="T1205" s="399">
        <f>'1 уровень'!W798</f>
        <v>0</v>
      </c>
      <c r="U1205" s="399">
        <f>'1 уровень'!X798</f>
        <v>2208.0352499999999</v>
      </c>
      <c r="V1205" s="787">
        <f>'1 уровень'!Y798</f>
        <v>0</v>
      </c>
      <c r="W1205" s="399">
        <f>'1 уровень'!Z798</f>
        <v>0</v>
      </c>
      <c r="X1205" s="399">
        <f>'1 уровень'!AA798</f>
        <v>2208.0352499999999</v>
      </c>
      <c r="Y1205" s="399">
        <f>'1 уровень'!AB798</f>
        <v>-2.3424</v>
      </c>
      <c r="Z1205" s="399">
        <f>'1 уровень'!AC798</f>
        <v>-0.75473000000000001</v>
      </c>
      <c r="AA1205" s="399">
        <f>'1 уровень'!AD798</f>
        <v>2207.2805199999998</v>
      </c>
      <c r="AB1205" s="399" t="e">
        <f>U1205/T1205*100</f>
        <v>#DIV/0!</v>
      </c>
      <c r="AC1205" s="399" t="e">
        <f>AA1205/T1205*100</f>
        <v>#DIV/0!</v>
      </c>
      <c r="AD1205" s="964">
        <f>'1 уровень'!AE798</f>
        <v>0</v>
      </c>
      <c r="AE1205" s="994">
        <f>'1 уровень'!AF798</f>
        <v>0</v>
      </c>
      <c r="AF1205" s="186">
        <f t="shared" si="227"/>
        <v>2207280.52</v>
      </c>
      <c r="AG1205" s="186">
        <f t="shared" si="226"/>
        <v>-754.73</v>
      </c>
      <c r="AH1205" s="881">
        <f t="shared" si="231"/>
        <v>0</v>
      </c>
      <c r="AI1205" s="60">
        <f t="shared" si="229"/>
        <v>1171.3714854111406</v>
      </c>
      <c r="AJ1205" s="267"/>
      <c r="AK1205" s="267"/>
      <c r="AL1205" s="60">
        <f t="shared" si="230"/>
        <v>0</v>
      </c>
      <c r="AM1205" s="60"/>
      <c r="AN1205" s="60"/>
      <c r="AO1205" s="3514"/>
      <c r="AP1205" s="3515"/>
      <c r="AQ1205" s="3515"/>
      <c r="AR1205" s="3515"/>
      <c r="AS1205" s="3515"/>
      <c r="AT1205" s="3515"/>
      <c r="AU1205" s="3515"/>
      <c r="AV1205" s="3515"/>
      <c r="AW1205" s="3515"/>
      <c r="AX1205" s="3515"/>
      <c r="AY1205" s="3515"/>
      <c r="AZ1205" s="3515"/>
      <c r="BA1205" s="3515"/>
      <c r="BB1205" s="3515"/>
      <c r="BC1205" s="60"/>
      <c r="BD1205" s="60"/>
      <c r="BE1205" s="60"/>
      <c r="BF1205" s="60"/>
      <c r="BG1205" s="60"/>
      <c r="BH1205" s="60"/>
      <c r="BI1205" s="60"/>
      <c r="BJ1205" s="60"/>
      <c r="BK1205" s="60"/>
      <c r="BL1205" s="60"/>
      <c r="BM1205" s="60"/>
      <c r="BN1205" s="60"/>
      <c r="BO1205" s="60"/>
      <c r="BP1205" s="60"/>
      <c r="BQ1205" s="60"/>
      <c r="BR1205" s="60"/>
      <c r="BS1205" s="60"/>
      <c r="BT1205" s="60"/>
      <c r="BU1205" s="60"/>
      <c r="BV1205" s="60"/>
      <c r="BW1205" s="60"/>
      <c r="BX1205" s="60"/>
      <c r="BY1205" s="60"/>
      <c r="BZ1205" s="60"/>
      <c r="CA1205" s="60"/>
      <c r="CB1205" s="60"/>
      <c r="CC1205" s="60"/>
      <c r="CD1205" s="60"/>
      <c r="CE1205" s="60"/>
      <c r="CF1205" s="60"/>
      <c r="CG1205" s="60"/>
      <c r="CH1205" s="60"/>
      <c r="CI1205" s="60"/>
      <c r="CJ1205" s="60"/>
      <c r="CK1205" s="60"/>
      <c r="CL1205" s="60"/>
      <c r="CM1205" s="60"/>
      <c r="CN1205" s="60"/>
      <c r="CO1205" s="60"/>
      <c r="CP1205" s="60"/>
      <c r="CQ1205" s="60"/>
      <c r="CR1205" s="60"/>
      <c r="CS1205" s="60"/>
      <c r="CT1205" s="60"/>
      <c r="CU1205" s="60"/>
      <c r="CV1205" s="60"/>
      <c r="CW1205" s="60"/>
      <c r="CX1205" s="60"/>
      <c r="CY1205" s="60"/>
      <c r="CZ1205" s="60"/>
      <c r="DA1205" s="60"/>
      <c r="DB1205" s="60"/>
      <c r="DC1205" s="60"/>
      <c r="DD1205" s="60"/>
      <c r="DE1205" s="60"/>
      <c r="DF1205" s="60"/>
      <c r="DG1205" s="60"/>
      <c r="DH1205" s="60"/>
      <c r="DI1205" s="60"/>
      <c r="DJ1205" s="60"/>
      <c r="DK1205" s="60"/>
      <c r="DL1205" s="60"/>
      <c r="DM1205" s="60"/>
      <c r="DN1205" s="60"/>
      <c r="DO1205" s="60"/>
      <c r="DP1205" s="60"/>
      <c r="DQ1205" s="60"/>
      <c r="DR1205" s="60"/>
      <c r="DS1205" s="60"/>
      <c r="DT1205" s="60"/>
      <c r="DU1205" s="60"/>
      <c r="DV1205" s="60"/>
      <c r="DW1205" s="60"/>
      <c r="DX1205" s="60"/>
      <c r="DY1205" s="60"/>
      <c r="DZ1205" s="60"/>
      <c r="EA1205" s="60"/>
      <c r="EB1205" s="60"/>
      <c r="EC1205" s="60"/>
      <c r="ED1205" s="60"/>
      <c r="EE1205" s="60"/>
      <c r="EF1205" s="60"/>
      <c r="EG1205" s="60"/>
      <c r="EH1205" s="60"/>
      <c r="EI1205" s="60"/>
      <c r="EJ1205" s="60"/>
      <c r="EK1205" s="60"/>
      <c r="EL1205" s="60"/>
      <c r="EM1205" s="60"/>
      <c r="EN1205" s="60"/>
      <c r="EO1205" s="60"/>
      <c r="EP1205" s="60"/>
      <c r="EQ1205" s="60"/>
      <c r="ER1205" s="60"/>
      <c r="ES1205" s="60"/>
      <c r="ET1205" s="60"/>
      <c r="EU1205" s="60"/>
      <c r="EV1205" s="60"/>
      <c r="EW1205" s="60"/>
      <c r="EX1205" s="60"/>
      <c r="EY1205" s="60"/>
      <c r="EZ1205" s="60"/>
      <c r="FA1205" s="60"/>
      <c r="FB1205" s="60"/>
      <c r="FC1205" s="60"/>
      <c r="FD1205" s="60"/>
      <c r="FE1205" s="60"/>
      <c r="FF1205" s="60"/>
      <c r="FG1205" s="60"/>
      <c r="FH1205" s="60"/>
      <c r="FI1205" s="60"/>
      <c r="FJ1205" s="60"/>
      <c r="FK1205" s="60"/>
      <c r="FL1205" s="60"/>
      <c r="FM1205" s="60"/>
      <c r="FN1205" s="60"/>
      <c r="FO1205" s="60"/>
      <c r="FP1205" s="60"/>
      <c r="FQ1205" s="60"/>
      <c r="FR1205" s="60"/>
      <c r="FS1205" s="60"/>
      <c r="FT1205" s="60"/>
      <c r="FU1205" s="60"/>
      <c r="FV1205" s="60"/>
      <c r="FW1205" s="60"/>
      <c r="FX1205" s="60"/>
      <c r="FY1205" s="60"/>
      <c r="FZ1205" s="60"/>
      <c r="GA1205" s="60"/>
      <c r="GB1205" s="60"/>
      <c r="GC1205" s="60"/>
      <c r="GD1205" s="60"/>
      <c r="GE1205" s="60"/>
      <c r="GF1205" s="60"/>
      <c r="GG1205" s="60"/>
      <c r="GH1205" s="60"/>
      <c r="GI1205" s="60"/>
      <c r="GJ1205" s="60"/>
      <c r="GK1205" s="60"/>
      <c r="GL1205" s="60"/>
      <c r="GM1205" s="60"/>
      <c r="GN1205" s="60"/>
      <c r="GO1205" s="60"/>
      <c r="GP1205" s="60"/>
      <c r="GQ1205" s="60"/>
    </row>
    <row r="1206" spans="1:199" ht="31.5" x14ac:dyDescent="0.25">
      <c r="A1206" s="19">
        <v>1</v>
      </c>
      <c r="B1206" s="19">
        <v>1</v>
      </c>
      <c r="C1206" s="1566" t="s">
        <v>134</v>
      </c>
      <c r="D1206" s="31">
        <f>'1 уровень'!G799</f>
        <v>0</v>
      </c>
      <c r="E1206" s="31">
        <f>'1 уровень'!H799</f>
        <v>0</v>
      </c>
      <c r="F1206" s="31">
        <f>'1 уровень'!I799</f>
        <v>6654.6742857142854</v>
      </c>
      <c r="G1206" s="31" t="e">
        <f>'1 уровень'!J799</f>
        <v>#DIV/0!</v>
      </c>
      <c r="H1206" s="187">
        <f>'1 уровень'!K799</f>
        <v>0</v>
      </c>
      <c r="I1206" s="31">
        <f>'1 уровень'!L799</f>
        <v>0</v>
      </c>
      <c r="J1206" s="31">
        <f>'1 уровень'!M799</f>
        <v>0</v>
      </c>
      <c r="K1206" s="31">
        <f>'1 уровень'!N799</f>
        <v>0</v>
      </c>
      <c r="L1206" s="31">
        <f>'1 уровень'!O799</f>
        <v>0</v>
      </c>
      <c r="M1206" s="31">
        <f>'1 уровень'!P799</f>
        <v>0</v>
      </c>
      <c r="N1206" s="31">
        <f>'1 уровень'!Q799</f>
        <v>0</v>
      </c>
      <c r="O1206" s="31">
        <f>'1 уровень'!R799</f>
        <v>0</v>
      </c>
      <c r="P1206" s="399">
        <f>'1 уровень'!S799</f>
        <v>0</v>
      </c>
      <c r="Q1206" s="399">
        <f>'1 уровень'!T799</f>
        <v>0</v>
      </c>
      <c r="R1206" s="399">
        <f>'1 уровень'!U799</f>
        <v>0</v>
      </c>
      <c r="S1206" s="399">
        <f>'1 уровень'!V799</f>
        <v>0</v>
      </c>
      <c r="T1206" s="399">
        <f>'1 уровень'!W799</f>
        <v>0</v>
      </c>
      <c r="U1206" s="399">
        <f>'1 уровень'!X799</f>
        <v>26799.906769999998</v>
      </c>
      <c r="V1206" s="787">
        <f>'1 уровень'!Y799</f>
        <v>0</v>
      </c>
      <c r="W1206" s="399">
        <f>'1 уровень'!Z799</f>
        <v>216.77500999999998</v>
      </c>
      <c r="X1206" s="399">
        <f>'1 уровень'!AA799</f>
        <v>21482.315060000004</v>
      </c>
      <c r="Y1206" s="399">
        <f>'1 уровень'!AB799</f>
        <v>-21.28837</v>
      </c>
      <c r="Z1206" s="399">
        <f>'1 уровень'!AC799</f>
        <v>-41.890209999999996</v>
      </c>
      <c r="AA1206" s="399">
        <f>'1 уровень'!AD799</f>
        <v>26758.016559999996</v>
      </c>
      <c r="AB1206" s="399" t="e">
        <f>U1206/T1206*100</f>
        <v>#DIV/0!</v>
      </c>
      <c r="AC1206" s="399" t="e">
        <f>AA1206/T1206*100</f>
        <v>#DIV/0!</v>
      </c>
      <c r="AD1206" s="964">
        <f>'1 уровень'!AE799</f>
        <v>0</v>
      </c>
      <c r="AE1206" s="994">
        <f>'1 уровень'!AF799</f>
        <v>0</v>
      </c>
      <c r="AF1206" s="186">
        <f t="shared" si="227"/>
        <v>26758016.559999995</v>
      </c>
      <c r="AG1206" s="186">
        <f t="shared" si="226"/>
        <v>-41890.21</v>
      </c>
      <c r="AH1206" s="881">
        <f t="shared" si="231"/>
        <v>0</v>
      </c>
      <c r="AI1206" s="60">
        <f t="shared" si="229"/>
        <v>4027.2304277208368</v>
      </c>
      <c r="AJ1206" s="267"/>
      <c r="AK1206" s="267"/>
      <c r="AL1206" s="60">
        <f t="shared" si="230"/>
        <v>0</v>
      </c>
      <c r="AM1206" s="60"/>
      <c r="AN1206" s="60"/>
      <c r="AO1206" s="3514"/>
      <c r="AP1206" s="3515"/>
      <c r="AQ1206" s="3515"/>
      <c r="AR1206" s="3515"/>
      <c r="AS1206" s="3515"/>
      <c r="AT1206" s="3515"/>
      <c r="AU1206" s="3515"/>
      <c r="AV1206" s="3515"/>
      <c r="AW1206" s="3515"/>
      <c r="AX1206" s="3515"/>
      <c r="AY1206" s="3515"/>
      <c r="AZ1206" s="3515"/>
      <c r="BA1206" s="3515"/>
      <c r="BB1206" s="3515"/>
      <c r="BC1206" s="60"/>
      <c r="BD1206" s="60"/>
      <c r="BE1206" s="60"/>
      <c r="BF1206" s="60"/>
      <c r="BG1206" s="60"/>
      <c r="BH1206" s="60"/>
      <c r="BI1206" s="60"/>
      <c r="BJ1206" s="60"/>
      <c r="BK1206" s="60"/>
      <c r="BL1206" s="60"/>
      <c r="BM1206" s="60"/>
      <c r="BN1206" s="60"/>
      <c r="BO1206" s="60"/>
      <c r="BP1206" s="60"/>
      <c r="BQ1206" s="60"/>
      <c r="BR1206" s="60"/>
      <c r="BS1206" s="60"/>
      <c r="BT1206" s="60"/>
      <c r="BU1206" s="60"/>
      <c r="BV1206" s="60"/>
      <c r="BW1206" s="60"/>
      <c r="BX1206" s="60"/>
      <c r="BY1206" s="60"/>
      <c r="BZ1206" s="60"/>
      <c r="CA1206" s="60"/>
      <c r="CB1206" s="60"/>
      <c r="CC1206" s="60"/>
      <c r="CD1206" s="60"/>
      <c r="CE1206" s="60"/>
      <c r="CF1206" s="60"/>
      <c r="CG1206" s="60"/>
      <c r="CH1206" s="60"/>
      <c r="CI1206" s="60"/>
      <c r="CJ1206" s="60"/>
      <c r="CK1206" s="60"/>
      <c r="CL1206" s="60"/>
      <c r="CM1206" s="60"/>
      <c r="CN1206" s="60"/>
      <c r="CO1206" s="60"/>
      <c r="CP1206" s="60"/>
      <c r="CQ1206" s="60"/>
      <c r="CR1206" s="60"/>
      <c r="CS1206" s="60"/>
      <c r="CT1206" s="60"/>
      <c r="CU1206" s="60"/>
      <c r="CV1206" s="60"/>
      <c r="CW1206" s="60"/>
      <c r="CX1206" s="60"/>
      <c r="CY1206" s="60"/>
      <c r="CZ1206" s="60"/>
      <c r="DA1206" s="60"/>
      <c r="DB1206" s="60"/>
      <c r="DC1206" s="60"/>
      <c r="DD1206" s="60"/>
      <c r="DE1206" s="60"/>
      <c r="DF1206" s="60"/>
      <c r="DG1206" s="60"/>
      <c r="DH1206" s="60"/>
      <c r="DI1206" s="60"/>
      <c r="DJ1206" s="60"/>
      <c r="DK1206" s="60"/>
      <c r="DL1206" s="60"/>
      <c r="DM1206" s="60"/>
      <c r="DN1206" s="60"/>
      <c r="DO1206" s="60"/>
      <c r="DP1206" s="60"/>
      <c r="DQ1206" s="60"/>
      <c r="DR1206" s="60"/>
      <c r="DS1206" s="60"/>
      <c r="DT1206" s="60"/>
      <c r="DU1206" s="60"/>
      <c r="DV1206" s="60"/>
      <c r="DW1206" s="60"/>
      <c r="DX1206" s="60"/>
      <c r="DY1206" s="60"/>
      <c r="DZ1206" s="60"/>
      <c r="EA1206" s="60"/>
      <c r="EB1206" s="60"/>
      <c r="EC1206" s="60"/>
      <c r="ED1206" s="60"/>
      <c r="EE1206" s="60"/>
      <c r="EF1206" s="60"/>
      <c r="EG1206" s="60"/>
      <c r="EH1206" s="60"/>
      <c r="EI1206" s="60"/>
      <c r="EJ1206" s="60"/>
      <c r="EK1206" s="60"/>
      <c r="EL1206" s="60"/>
      <c r="EM1206" s="60"/>
      <c r="EN1206" s="60"/>
      <c r="EO1206" s="60"/>
      <c r="EP1206" s="60"/>
      <c r="EQ1206" s="60"/>
      <c r="ER1206" s="60"/>
      <c r="ES1206" s="60"/>
      <c r="ET1206" s="60"/>
      <c r="EU1206" s="60"/>
      <c r="EV1206" s="60"/>
      <c r="EW1206" s="60"/>
      <c r="EX1206" s="60"/>
      <c r="EY1206" s="60"/>
      <c r="EZ1206" s="60"/>
      <c r="FA1206" s="60"/>
      <c r="FB1206" s="60"/>
      <c r="FC1206" s="60"/>
      <c r="FD1206" s="60"/>
      <c r="FE1206" s="60"/>
      <c r="FF1206" s="60"/>
      <c r="FG1206" s="60"/>
      <c r="FH1206" s="60"/>
      <c r="FI1206" s="60"/>
      <c r="FJ1206" s="60"/>
      <c r="FK1206" s="60"/>
      <c r="FL1206" s="60"/>
      <c r="FM1206" s="60"/>
      <c r="FN1206" s="60"/>
      <c r="FO1206" s="60"/>
      <c r="FP1206" s="60"/>
      <c r="FQ1206" s="60"/>
      <c r="FR1206" s="60"/>
      <c r="FS1206" s="60"/>
      <c r="FT1206" s="60"/>
      <c r="FU1206" s="60"/>
      <c r="FV1206" s="60"/>
      <c r="FW1206" s="60"/>
      <c r="FX1206" s="60"/>
      <c r="FY1206" s="60"/>
      <c r="FZ1206" s="60"/>
      <c r="GA1206" s="60"/>
      <c r="GB1206" s="60"/>
      <c r="GC1206" s="60"/>
      <c r="GD1206" s="60"/>
      <c r="GE1206" s="60"/>
      <c r="GF1206" s="60"/>
      <c r="GG1206" s="60"/>
      <c r="GH1206" s="60"/>
      <c r="GI1206" s="60"/>
      <c r="GJ1206" s="60"/>
      <c r="GK1206" s="60"/>
      <c r="GL1206" s="60"/>
      <c r="GM1206" s="60"/>
      <c r="GN1206" s="60"/>
      <c r="GO1206" s="60"/>
      <c r="GP1206" s="60"/>
      <c r="GQ1206" s="60"/>
    </row>
    <row r="1207" spans="1:199" x14ac:dyDescent="0.25">
      <c r="A1207" s="19">
        <v>1</v>
      </c>
      <c r="B1207" s="19">
        <v>1</v>
      </c>
      <c r="C1207" s="1573" t="s">
        <v>28</v>
      </c>
      <c r="D1207" s="31">
        <f>'1 уровень'!G800</f>
        <v>0</v>
      </c>
      <c r="E1207" s="31">
        <f>'1 уровень'!H800</f>
        <v>0</v>
      </c>
      <c r="F1207" s="31">
        <f>'1 уровень'!I800</f>
        <v>0</v>
      </c>
      <c r="G1207" s="31">
        <f>'1 уровень'!J800</f>
        <v>0</v>
      </c>
      <c r="H1207" s="189">
        <f>'1 уровень'!K800</f>
        <v>0</v>
      </c>
      <c r="I1207" s="31">
        <f>'1 уровень'!L800</f>
        <v>0</v>
      </c>
      <c r="J1207" s="31">
        <f>'1 уровень'!M800</f>
        <v>0</v>
      </c>
      <c r="K1207" s="31">
        <f>'1 уровень'!N800</f>
        <v>0</v>
      </c>
      <c r="L1207" s="31">
        <f>'1 уровень'!O800</f>
        <v>0</v>
      </c>
      <c r="M1207" s="31">
        <f>'1 уровень'!P800</f>
        <v>0</v>
      </c>
      <c r="N1207" s="31">
        <f>'1 уровень'!Q800</f>
        <v>0</v>
      </c>
      <c r="O1207" s="31">
        <f>'1 уровень'!R800</f>
        <v>0</v>
      </c>
      <c r="P1207" s="399">
        <f>'1 уровень'!S800</f>
        <v>0</v>
      </c>
      <c r="Q1207" s="399">
        <f>'1 уровень'!T800</f>
        <v>0</v>
      </c>
      <c r="R1207" s="399">
        <f>'1 уровень'!U800</f>
        <v>0</v>
      </c>
      <c r="S1207" s="399">
        <f>'1 уровень'!V800</f>
        <v>0</v>
      </c>
      <c r="T1207" s="399">
        <f>'1 уровень'!W800</f>
        <v>0</v>
      </c>
      <c r="U1207" s="399">
        <f>'1 уровень'!X800</f>
        <v>0</v>
      </c>
      <c r="V1207" s="787">
        <f>'1 уровень'!Y800</f>
        <v>0</v>
      </c>
      <c r="W1207" s="399">
        <f>'1 уровень'!Z800</f>
        <v>0</v>
      </c>
      <c r="X1207" s="399">
        <f>'1 уровень'!AA800</f>
        <v>0</v>
      </c>
      <c r="Y1207" s="399">
        <f>'1 уровень'!AB800</f>
        <v>0</v>
      </c>
      <c r="Z1207" s="399">
        <f>'1 уровень'!AC800</f>
        <v>0</v>
      </c>
      <c r="AA1207" s="399">
        <f>'1 уровень'!AD800</f>
        <v>0</v>
      </c>
      <c r="AB1207" s="399">
        <f>'1 уровень'!AD800</f>
        <v>0</v>
      </c>
      <c r="AC1207" s="399"/>
      <c r="AD1207" s="964">
        <f>'1 уровень'!AE800</f>
        <v>0</v>
      </c>
      <c r="AE1207" s="994">
        <f>'1 уровень'!AF800</f>
        <v>0</v>
      </c>
      <c r="AF1207" s="186">
        <f t="shared" si="227"/>
        <v>0</v>
      </c>
      <c r="AG1207" s="186">
        <f t="shared" si="226"/>
        <v>0</v>
      </c>
      <c r="AH1207" s="881">
        <f t="shared" si="231"/>
        <v>0</v>
      </c>
      <c r="AI1207" s="60" t="e">
        <f t="shared" si="229"/>
        <v>#DIV/0!</v>
      </c>
      <c r="AJ1207" s="267"/>
      <c r="AK1207" s="267"/>
      <c r="AL1207" s="60">
        <f t="shared" si="230"/>
        <v>0</v>
      </c>
      <c r="AM1207" s="60"/>
      <c r="AN1207" s="60"/>
      <c r="AO1207" s="3514"/>
      <c r="AP1207" s="3515"/>
      <c r="AQ1207" s="3515"/>
      <c r="AR1207" s="3515"/>
      <c r="AS1207" s="3515"/>
      <c r="AT1207" s="3515"/>
      <c r="AU1207" s="3515"/>
      <c r="AV1207" s="3515"/>
      <c r="AW1207" s="3515"/>
      <c r="AX1207" s="3515"/>
      <c r="AY1207" s="3515"/>
      <c r="AZ1207" s="3515"/>
      <c r="BA1207" s="3515"/>
      <c r="BB1207" s="3515"/>
      <c r="BC1207" s="60"/>
      <c r="BD1207" s="60"/>
      <c r="BE1207" s="60"/>
      <c r="BF1207" s="60"/>
      <c r="BG1207" s="60"/>
      <c r="BH1207" s="60"/>
      <c r="BI1207" s="60"/>
      <c r="BJ1207" s="60"/>
      <c r="BK1207" s="60"/>
      <c r="BL1207" s="60"/>
      <c r="BM1207" s="60"/>
      <c r="BN1207" s="60"/>
      <c r="BO1207" s="60"/>
      <c r="BP1207" s="60"/>
      <c r="BQ1207" s="60"/>
      <c r="BR1207" s="60"/>
      <c r="BS1207" s="60"/>
      <c r="BT1207" s="60"/>
      <c r="BU1207" s="60"/>
      <c r="BV1207" s="60"/>
      <c r="BW1207" s="60"/>
      <c r="BX1207" s="60"/>
      <c r="BY1207" s="60"/>
      <c r="BZ1207" s="60"/>
      <c r="CA1207" s="60"/>
      <c r="CB1207" s="60"/>
      <c r="CC1207" s="60"/>
      <c r="CD1207" s="60"/>
      <c r="CE1207" s="60"/>
      <c r="CF1207" s="60"/>
      <c r="CG1207" s="60"/>
      <c r="CH1207" s="60"/>
      <c r="CI1207" s="60"/>
      <c r="CJ1207" s="60"/>
      <c r="CK1207" s="60"/>
      <c r="CL1207" s="60"/>
      <c r="CM1207" s="60"/>
      <c r="CN1207" s="60"/>
      <c r="CO1207" s="60"/>
      <c r="CP1207" s="60"/>
      <c r="CQ1207" s="60"/>
      <c r="CR1207" s="60"/>
      <c r="CS1207" s="60"/>
      <c r="CT1207" s="60"/>
      <c r="CU1207" s="60"/>
      <c r="CV1207" s="60"/>
      <c r="CW1207" s="60"/>
      <c r="CX1207" s="60"/>
      <c r="CY1207" s="60"/>
      <c r="CZ1207" s="60"/>
      <c r="DA1207" s="60"/>
      <c r="DB1207" s="60"/>
      <c r="DC1207" s="60"/>
      <c r="DD1207" s="60"/>
      <c r="DE1207" s="60"/>
      <c r="DF1207" s="60"/>
      <c r="DG1207" s="60"/>
      <c r="DH1207" s="60"/>
      <c r="DI1207" s="60"/>
      <c r="DJ1207" s="60"/>
      <c r="DK1207" s="60"/>
      <c r="DL1207" s="60"/>
      <c r="DM1207" s="60"/>
      <c r="DN1207" s="60"/>
      <c r="DO1207" s="60"/>
      <c r="DP1207" s="60"/>
      <c r="DQ1207" s="60"/>
      <c r="DR1207" s="60"/>
      <c r="DS1207" s="60"/>
      <c r="DT1207" s="60"/>
      <c r="DU1207" s="60"/>
      <c r="DV1207" s="60"/>
      <c r="DW1207" s="60"/>
      <c r="DX1207" s="60"/>
      <c r="DY1207" s="60"/>
      <c r="DZ1207" s="60"/>
      <c r="EA1207" s="60"/>
      <c r="EB1207" s="60"/>
      <c r="EC1207" s="60"/>
      <c r="ED1207" s="60"/>
      <c r="EE1207" s="60"/>
      <c r="EF1207" s="60"/>
      <c r="EG1207" s="60"/>
      <c r="EH1207" s="60"/>
      <c r="EI1207" s="60"/>
      <c r="EJ1207" s="60"/>
      <c r="EK1207" s="60"/>
      <c r="EL1207" s="60"/>
      <c r="EM1207" s="60"/>
      <c r="EN1207" s="60"/>
      <c r="EO1207" s="60"/>
      <c r="EP1207" s="60"/>
      <c r="EQ1207" s="60"/>
      <c r="ER1207" s="60"/>
      <c r="ES1207" s="60"/>
      <c r="ET1207" s="60"/>
      <c r="EU1207" s="60"/>
      <c r="EV1207" s="60"/>
      <c r="EW1207" s="60"/>
      <c r="EX1207" s="60"/>
      <c r="EY1207" s="60"/>
      <c r="EZ1207" s="60"/>
      <c r="FA1207" s="60"/>
      <c r="FB1207" s="60"/>
      <c r="FC1207" s="60"/>
      <c r="FD1207" s="60"/>
      <c r="FE1207" s="60"/>
      <c r="FF1207" s="60"/>
      <c r="FG1207" s="60"/>
      <c r="FH1207" s="60"/>
      <c r="FI1207" s="60"/>
      <c r="FJ1207" s="60"/>
      <c r="FK1207" s="60"/>
      <c r="FL1207" s="60"/>
      <c r="FM1207" s="60"/>
      <c r="FN1207" s="60"/>
      <c r="FO1207" s="60"/>
      <c r="FP1207" s="60"/>
      <c r="FQ1207" s="60"/>
      <c r="FR1207" s="60"/>
      <c r="FS1207" s="60"/>
      <c r="FT1207" s="60"/>
      <c r="FU1207" s="60"/>
      <c r="FV1207" s="60"/>
      <c r="FW1207" s="60"/>
      <c r="FX1207" s="60"/>
      <c r="FY1207" s="60"/>
      <c r="FZ1207" s="60"/>
      <c r="GA1207" s="60"/>
      <c r="GB1207" s="60"/>
      <c r="GC1207" s="60"/>
      <c r="GD1207" s="60"/>
      <c r="GE1207" s="60"/>
      <c r="GF1207" s="60"/>
      <c r="GG1207" s="60"/>
      <c r="GH1207" s="60"/>
      <c r="GI1207" s="60"/>
      <c r="GJ1207" s="60"/>
      <c r="GK1207" s="60"/>
      <c r="GL1207" s="60"/>
      <c r="GM1207" s="60"/>
      <c r="GN1207" s="60"/>
      <c r="GO1207" s="60"/>
      <c r="GP1207" s="60"/>
      <c r="GQ1207" s="60"/>
    </row>
    <row r="1208" spans="1:199" x14ac:dyDescent="0.25">
      <c r="A1208" s="19">
        <v>1</v>
      </c>
      <c r="B1208" s="19">
        <v>1</v>
      </c>
      <c r="C1208" s="1542" t="s">
        <v>159</v>
      </c>
      <c r="D1208" s="31">
        <f>'1 уровень'!G801</f>
        <v>0</v>
      </c>
      <c r="E1208" s="31">
        <f>'1 уровень'!H801</f>
        <v>0</v>
      </c>
      <c r="F1208" s="31">
        <f>'1 уровень'!I801</f>
        <v>75</v>
      </c>
      <c r="G1208" s="31" t="e">
        <f>'1 уровень'!J801</f>
        <v>#DIV/0!</v>
      </c>
      <c r="H1208" s="276" t="e">
        <f>'1 уровень'!K801</f>
        <v>#DIV/0!</v>
      </c>
      <c r="I1208" s="31">
        <f>'1 уровень'!L801</f>
        <v>8.0266666666666673</v>
      </c>
      <c r="J1208" s="31">
        <f>'1 уровень'!M801</f>
        <v>0</v>
      </c>
      <c r="K1208" s="31">
        <f>'1 уровень'!N801</f>
        <v>0</v>
      </c>
      <c r="L1208" s="31">
        <f>'1 уровень'!O801</f>
        <v>602</v>
      </c>
      <c r="M1208" s="31" t="e">
        <f>'1 уровень'!P801</f>
        <v>#DIV/0!</v>
      </c>
      <c r="N1208" s="31">
        <f>'1 уровень'!Q801</f>
        <v>0</v>
      </c>
      <c r="O1208" s="31" t="e">
        <f>'1 уровень'!R801</f>
        <v>#DIV/0!</v>
      </c>
      <c r="P1208" s="399">
        <f>'1 уровень'!S801</f>
        <v>0</v>
      </c>
      <c r="Q1208" s="399">
        <f>'1 уровень'!T801</f>
        <v>0</v>
      </c>
      <c r="R1208" s="399">
        <f>'1 уровень'!U801</f>
        <v>0</v>
      </c>
      <c r="S1208" s="399">
        <f>'1 уровень'!V801</f>
        <v>0</v>
      </c>
      <c r="T1208" s="399">
        <f>'1 уровень'!W801</f>
        <v>0</v>
      </c>
      <c r="U1208" s="399">
        <f>'1 уровень'!X801</f>
        <v>0</v>
      </c>
      <c r="V1208" s="787">
        <f>'1 уровень'!Y801</f>
        <v>0</v>
      </c>
      <c r="W1208" s="399">
        <f>'1 уровень'!Z801</f>
        <v>0</v>
      </c>
      <c r="X1208" s="399">
        <f>'1 уровень'!AA801</f>
        <v>0</v>
      </c>
      <c r="Y1208" s="399">
        <f>'1 уровень'!AB801</f>
        <v>0</v>
      </c>
      <c r="Z1208" s="399">
        <f>'1 уровень'!AC801</f>
        <v>0</v>
      </c>
      <c r="AA1208" s="399">
        <f>'1 уровень'!AD801</f>
        <v>0</v>
      </c>
      <c r="AB1208" s="399">
        <f>'1 уровень'!AD801</f>
        <v>0</v>
      </c>
      <c r="AC1208" s="399"/>
      <c r="AD1208" s="964">
        <f>'1 уровень'!AE801</f>
        <v>0</v>
      </c>
      <c r="AE1208" s="994">
        <f>'1 уровень'!AF801</f>
        <v>0</v>
      </c>
      <c r="AF1208" s="186">
        <f t="shared" si="227"/>
        <v>0</v>
      </c>
      <c r="AG1208" s="186">
        <f t="shared" si="226"/>
        <v>0</v>
      </c>
      <c r="AH1208" s="881">
        <f t="shared" si="231"/>
        <v>0</v>
      </c>
      <c r="AI1208" s="60">
        <f t="shared" si="229"/>
        <v>0</v>
      </c>
      <c r="AJ1208" s="267"/>
      <c r="AK1208" s="267"/>
      <c r="AL1208" s="60">
        <f t="shared" si="230"/>
        <v>0</v>
      </c>
      <c r="AM1208" s="60"/>
      <c r="AN1208" s="60"/>
      <c r="AO1208" s="3514"/>
      <c r="AP1208" s="3515"/>
      <c r="AQ1208" s="3515"/>
      <c r="AR1208" s="3515"/>
      <c r="AS1208" s="3515"/>
      <c r="AT1208" s="3515"/>
      <c r="AU1208" s="3515"/>
      <c r="AV1208" s="3515"/>
      <c r="AW1208" s="3515"/>
      <c r="AX1208" s="3515"/>
      <c r="AY1208" s="3515"/>
      <c r="AZ1208" s="3515"/>
      <c r="BA1208" s="3515"/>
      <c r="BB1208" s="3515"/>
      <c r="BC1208" s="60"/>
      <c r="BD1208" s="60"/>
      <c r="BE1208" s="60"/>
      <c r="BF1208" s="60"/>
      <c r="BG1208" s="60"/>
      <c r="BH1208" s="60"/>
      <c r="BI1208" s="60"/>
      <c r="BJ1208" s="60"/>
      <c r="BK1208" s="60"/>
      <c r="BL1208" s="60"/>
      <c r="BM1208" s="60"/>
      <c r="BN1208" s="60"/>
      <c r="BO1208" s="60"/>
      <c r="BP1208" s="60"/>
      <c r="BQ1208" s="60"/>
      <c r="BR1208" s="60"/>
      <c r="BS1208" s="60"/>
      <c r="BT1208" s="60"/>
      <c r="BU1208" s="60"/>
      <c r="BV1208" s="60"/>
      <c r="BW1208" s="60"/>
      <c r="BX1208" s="60"/>
      <c r="BY1208" s="60"/>
      <c r="BZ1208" s="60"/>
      <c r="CA1208" s="60"/>
      <c r="CB1208" s="60"/>
      <c r="CC1208" s="60"/>
      <c r="CD1208" s="60"/>
      <c r="CE1208" s="60"/>
      <c r="CF1208" s="60"/>
      <c r="CG1208" s="60"/>
      <c r="CH1208" s="60"/>
      <c r="CI1208" s="60"/>
      <c r="CJ1208" s="60"/>
      <c r="CK1208" s="60"/>
      <c r="CL1208" s="60"/>
      <c r="CM1208" s="60"/>
      <c r="CN1208" s="60"/>
      <c r="CO1208" s="60"/>
      <c r="CP1208" s="60"/>
      <c r="CQ1208" s="60"/>
      <c r="CR1208" s="60"/>
      <c r="CS1208" s="60"/>
      <c r="CT1208" s="60"/>
      <c r="CU1208" s="60"/>
      <c r="CV1208" s="60"/>
      <c r="CW1208" s="60"/>
      <c r="CX1208" s="60"/>
      <c r="CY1208" s="60"/>
      <c r="CZ1208" s="60"/>
      <c r="DA1208" s="60"/>
      <c r="DB1208" s="60"/>
      <c r="DC1208" s="60"/>
      <c r="DD1208" s="60"/>
      <c r="DE1208" s="60"/>
      <c r="DF1208" s="60"/>
      <c r="DG1208" s="60"/>
      <c r="DH1208" s="60"/>
      <c r="DI1208" s="60"/>
      <c r="DJ1208" s="60"/>
      <c r="DK1208" s="60"/>
      <c r="DL1208" s="60"/>
      <c r="DM1208" s="60"/>
      <c r="DN1208" s="60"/>
      <c r="DO1208" s="60"/>
      <c r="DP1208" s="60"/>
      <c r="DQ1208" s="60"/>
      <c r="DR1208" s="60"/>
      <c r="DS1208" s="60"/>
      <c r="DT1208" s="60"/>
      <c r="DU1208" s="60"/>
      <c r="DV1208" s="60"/>
      <c r="DW1208" s="60"/>
      <c r="DX1208" s="60"/>
      <c r="DY1208" s="60"/>
      <c r="DZ1208" s="60"/>
      <c r="EA1208" s="60"/>
      <c r="EB1208" s="60"/>
      <c r="EC1208" s="60"/>
      <c r="ED1208" s="60"/>
      <c r="EE1208" s="60"/>
      <c r="EF1208" s="60"/>
      <c r="EG1208" s="60"/>
      <c r="EH1208" s="60"/>
      <c r="EI1208" s="60"/>
      <c r="EJ1208" s="60"/>
      <c r="EK1208" s="60"/>
      <c r="EL1208" s="60"/>
      <c r="EM1208" s="60"/>
      <c r="EN1208" s="60"/>
      <c r="EO1208" s="60"/>
      <c r="EP1208" s="60"/>
      <c r="EQ1208" s="60"/>
      <c r="ER1208" s="60"/>
      <c r="ES1208" s="60"/>
      <c r="ET1208" s="60"/>
      <c r="EU1208" s="60"/>
      <c r="EV1208" s="60"/>
      <c r="EW1208" s="60"/>
      <c r="EX1208" s="60"/>
      <c r="EY1208" s="60"/>
      <c r="EZ1208" s="60"/>
      <c r="FA1208" s="60"/>
      <c r="FB1208" s="60"/>
      <c r="FC1208" s="60"/>
      <c r="FD1208" s="60"/>
      <c r="FE1208" s="60"/>
      <c r="FF1208" s="60"/>
      <c r="FG1208" s="60"/>
      <c r="FH1208" s="60"/>
      <c r="FI1208" s="60"/>
      <c r="FJ1208" s="60"/>
      <c r="FK1208" s="60"/>
      <c r="FL1208" s="60"/>
      <c r="FM1208" s="60"/>
      <c r="FN1208" s="60"/>
      <c r="FO1208" s="60"/>
      <c r="FP1208" s="60"/>
      <c r="FQ1208" s="60"/>
      <c r="FR1208" s="60"/>
      <c r="FS1208" s="60"/>
      <c r="FT1208" s="60"/>
      <c r="FU1208" s="60"/>
      <c r="FV1208" s="60"/>
      <c r="FW1208" s="60"/>
      <c r="FX1208" s="60"/>
      <c r="FY1208" s="60"/>
      <c r="FZ1208" s="60"/>
      <c r="GA1208" s="60"/>
      <c r="GB1208" s="60"/>
      <c r="GC1208" s="60"/>
      <c r="GD1208" s="60"/>
      <c r="GE1208" s="60"/>
      <c r="GF1208" s="60"/>
      <c r="GG1208" s="60"/>
      <c r="GH1208" s="60"/>
      <c r="GI1208" s="60"/>
      <c r="GJ1208" s="60"/>
      <c r="GK1208" s="60"/>
      <c r="GL1208" s="60"/>
      <c r="GM1208" s="60"/>
      <c r="GN1208" s="60"/>
      <c r="GO1208" s="60"/>
      <c r="GP1208" s="60"/>
      <c r="GQ1208" s="60"/>
    </row>
    <row r="1209" spans="1:199" ht="29.25" x14ac:dyDescent="0.25">
      <c r="A1209" s="19">
        <v>1</v>
      </c>
      <c r="B1209" s="19">
        <v>1</v>
      </c>
      <c r="C1209" s="1576" t="s">
        <v>269</v>
      </c>
      <c r="D1209" s="31">
        <f>'1 уровень'!G802</f>
        <v>0</v>
      </c>
      <c r="E1209" s="31">
        <f>'1 уровень'!H802</f>
        <v>0</v>
      </c>
      <c r="F1209" s="31">
        <f>'1 уровень'!I802</f>
        <v>899</v>
      </c>
      <c r="G1209" s="31" t="e">
        <f>'1 уровень'!J802</f>
        <v>#DIV/0!</v>
      </c>
      <c r="H1209" s="188" t="e">
        <f>'1 уровень'!K802</f>
        <v>#DIV/0!</v>
      </c>
      <c r="I1209" s="31">
        <f>'1 уровень'!L802</f>
        <v>1.8832035595105674</v>
      </c>
      <c r="J1209" s="31">
        <f>'1 уровень'!M802</f>
        <v>0</v>
      </c>
      <c r="K1209" s="31">
        <f>'1 уровень'!N802</f>
        <v>0</v>
      </c>
      <c r="L1209" s="31">
        <f>'1 уровень'!O802</f>
        <v>1693</v>
      </c>
      <c r="M1209" s="31" t="e">
        <f>'1 уровень'!P802</f>
        <v>#DIV/0!</v>
      </c>
      <c r="N1209" s="31">
        <f>'1 уровень'!Q802</f>
        <v>0</v>
      </c>
      <c r="O1209" s="31" t="e">
        <f>'1 уровень'!R802</f>
        <v>#DIV/0!</v>
      </c>
      <c r="P1209" s="399">
        <f>'1 уровень'!S802</f>
        <v>0</v>
      </c>
      <c r="Q1209" s="399">
        <f>'1 уровень'!T802</f>
        <v>0</v>
      </c>
      <c r="R1209" s="399">
        <f>'1 уровень'!U802</f>
        <v>0</v>
      </c>
      <c r="S1209" s="399">
        <f>'1 уровень'!V802</f>
        <v>0</v>
      </c>
      <c r="T1209" s="399">
        <f>'1 уровень'!W802</f>
        <v>0</v>
      </c>
      <c r="U1209" s="399">
        <f>'1 уровень'!X802</f>
        <v>0</v>
      </c>
      <c r="V1209" s="787">
        <f>'1 уровень'!Y802</f>
        <v>0</v>
      </c>
      <c r="W1209" s="399">
        <f>'1 уровень'!Z802</f>
        <v>0</v>
      </c>
      <c r="X1209" s="399">
        <f>'1 уровень'!AA802</f>
        <v>0</v>
      </c>
      <c r="Y1209" s="399">
        <f>'1 уровень'!AB802</f>
        <v>0</v>
      </c>
      <c r="Z1209" s="399">
        <f>'1 уровень'!AC802</f>
        <v>0</v>
      </c>
      <c r="AA1209" s="399">
        <f>'1 уровень'!AD802</f>
        <v>0</v>
      </c>
      <c r="AB1209" s="399">
        <f>'1 уровень'!AD802</f>
        <v>0</v>
      </c>
      <c r="AC1209" s="399"/>
      <c r="AD1209" s="964">
        <f>'1 уровень'!AE802</f>
        <v>0</v>
      </c>
      <c r="AE1209" s="994">
        <f>'1 уровень'!AF802</f>
        <v>0</v>
      </c>
      <c r="AF1209" s="186">
        <f t="shared" si="227"/>
        <v>0</v>
      </c>
      <c r="AG1209" s="186">
        <f t="shared" si="226"/>
        <v>0</v>
      </c>
      <c r="AH1209" s="881">
        <f t="shared" si="231"/>
        <v>0</v>
      </c>
      <c r="AI1209" s="60">
        <f t="shared" si="229"/>
        <v>0</v>
      </c>
      <c r="AJ1209" s="267"/>
      <c r="AK1209" s="267"/>
      <c r="AL1209" s="60">
        <f t="shared" si="230"/>
        <v>0</v>
      </c>
      <c r="AM1209" s="60"/>
      <c r="AN1209" s="60"/>
      <c r="AO1209" s="3514"/>
      <c r="AP1209" s="3515"/>
      <c r="AQ1209" s="3515"/>
      <c r="AR1209" s="3515"/>
      <c r="AS1209" s="3515"/>
      <c r="AT1209" s="3515"/>
      <c r="AU1209" s="3515"/>
      <c r="AV1209" s="3515"/>
      <c r="AW1209" s="3515"/>
      <c r="AX1209" s="3515"/>
      <c r="AY1209" s="3515"/>
      <c r="AZ1209" s="3515"/>
      <c r="BA1209" s="3515"/>
      <c r="BB1209" s="3515"/>
      <c r="BC1209" s="60"/>
      <c r="BD1209" s="60"/>
      <c r="BE1209" s="60"/>
      <c r="BF1209" s="60"/>
      <c r="BG1209" s="60"/>
      <c r="BH1209" s="60"/>
      <c r="BI1209" s="60"/>
      <c r="BJ1209" s="60"/>
      <c r="BK1209" s="60"/>
      <c r="BL1209" s="60"/>
      <c r="BM1209" s="60"/>
      <c r="BN1209" s="60"/>
      <c r="BO1209" s="60"/>
      <c r="BP1209" s="60"/>
      <c r="BQ1209" s="60"/>
      <c r="BR1209" s="60"/>
      <c r="BS1209" s="60"/>
      <c r="BT1209" s="60"/>
      <c r="BU1209" s="60"/>
      <c r="BV1209" s="60"/>
      <c r="BW1209" s="60"/>
      <c r="BX1209" s="60"/>
      <c r="BY1209" s="60"/>
      <c r="BZ1209" s="60"/>
      <c r="CA1209" s="60"/>
      <c r="CB1209" s="60"/>
      <c r="CC1209" s="60"/>
      <c r="CD1209" s="60"/>
      <c r="CE1209" s="60"/>
      <c r="CF1209" s="60"/>
      <c r="CG1209" s="60"/>
      <c r="CH1209" s="60"/>
      <c r="CI1209" s="60"/>
      <c r="CJ1209" s="60"/>
      <c r="CK1209" s="60"/>
      <c r="CL1209" s="60"/>
      <c r="CM1209" s="60"/>
      <c r="CN1209" s="60"/>
      <c r="CO1209" s="60"/>
      <c r="CP1209" s="60"/>
      <c r="CQ1209" s="60"/>
      <c r="CR1209" s="60"/>
      <c r="CS1209" s="60"/>
      <c r="CT1209" s="60"/>
      <c r="CU1209" s="60"/>
      <c r="CV1209" s="60"/>
      <c r="CW1209" s="60"/>
      <c r="CX1209" s="60"/>
      <c r="CY1209" s="60"/>
      <c r="CZ1209" s="60"/>
      <c r="DA1209" s="60"/>
      <c r="DB1209" s="60"/>
      <c r="DC1209" s="60"/>
      <c r="DD1209" s="60"/>
      <c r="DE1209" s="60"/>
      <c r="DF1209" s="60"/>
      <c r="DG1209" s="60"/>
      <c r="DH1209" s="60"/>
      <c r="DI1209" s="60"/>
      <c r="DJ1209" s="60"/>
      <c r="DK1209" s="60"/>
      <c r="DL1209" s="60"/>
      <c r="DM1209" s="60"/>
      <c r="DN1209" s="60"/>
      <c r="DO1209" s="60"/>
      <c r="DP1209" s="60"/>
      <c r="DQ1209" s="60"/>
      <c r="DR1209" s="60"/>
      <c r="DS1209" s="60"/>
      <c r="DT1209" s="60"/>
      <c r="DU1209" s="60"/>
      <c r="DV1209" s="60"/>
      <c r="DW1209" s="60"/>
      <c r="DX1209" s="60"/>
      <c r="DY1209" s="60"/>
      <c r="DZ1209" s="60"/>
      <c r="EA1209" s="60"/>
      <c r="EB1209" s="60"/>
      <c r="EC1209" s="60"/>
      <c r="ED1209" s="60"/>
      <c r="EE1209" s="60"/>
      <c r="EF1209" s="60"/>
      <c r="EG1209" s="60"/>
      <c r="EH1209" s="60"/>
      <c r="EI1209" s="60"/>
      <c r="EJ1209" s="60"/>
      <c r="EK1209" s="60"/>
      <c r="EL1209" s="60"/>
      <c r="EM1209" s="60"/>
      <c r="EN1209" s="60"/>
      <c r="EO1209" s="60"/>
      <c r="EP1209" s="60"/>
      <c r="EQ1209" s="60"/>
      <c r="ER1209" s="60"/>
      <c r="ES1209" s="60"/>
      <c r="ET1209" s="60"/>
      <c r="EU1209" s="60"/>
      <c r="EV1209" s="60"/>
      <c r="EW1209" s="60"/>
      <c r="EX1209" s="60"/>
      <c r="EY1209" s="60"/>
      <c r="EZ1209" s="60"/>
      <c r="FA1209" s="60"/>
      <c r="FB1209" s="60"/>
      <c r="FC1209" s="60"/>
      <c r="FD1209" s="60"/>
      <c r="FE1209" s="60"/>
      <c r="FF1209" s="60"/>
      <c r="FG1209" s="60"/>
      <c r="FH1209" s="60"/>
      <c r="FI1209" s="60"/>
      <c r="FJ1209" s="60"/>
      <c r="FK1209" s="60"/>
      <c r="FL1209" s="60"/>
      <c r="FM1209" s="60"/>
      <c r="FN1209" s="60"/>
      <c r="FO1209" s="60"/>
      <c r="FP1209" s="60"/>
      <c r="FQ1209" s="60"/>
      <c r="FR1209" s="60"/>
      <c r="FS1209" s="60"/>
      <c r="FT1209" s="60"/>
      <c r="FU1209" s="60"/>
      <c r="FV1209" s="60"/>
      <c r="FW1209" s="60"/>
      <c r="FX1209" s="60"/>
      <c r="FY1209" s="60"/>
      <c r="FZ1209" s="60"/>
      <c r="GA1209" s="60"/>
      <c r="GB1209" s="60"/>
      <c r="GC1209" s="60"/>
      <c r="GD1209" s="60"/>
      <c r="GE1209" s="60"/>
      <c r="GF1209" s="60"/>
      <c r="GG1209" s="60"/>
      <c r="GH1209" s="60"/>
      <c r="GI1209" s="60"/>
      <c r="GJ1209" s="60"/>
      <c r="GK1209" s="60"/>
      <c r="GL1209" s="60"/>
      <c r="GM1209" s="60"/>
      <c r="GN1209" s="60"/>
      <c r="GO1209" s="60"/>
      <c r="GP1209" s="60"/>
      <c r="GQ1209" s="60"/>
    </row>
    <row r="1210" spans="1:199" ht="29.25" x14ac:dyDescent="0.25">
      <c r="A1210" s="19">
        <v>1</v>
      </c>
      <c r="B1210" s="19">
        <v>1</v>
      </c>
      <c r="C1210" s="1580" t="s">
        <v>196</v>
      </c>
      <c r="D1210" s="31">
        <f>'1 уровень'!G803</f>
        <v>0</v>
      </c>
      <c r="E1210" s="31">
        <f>'1 уровень'!H803</f>
        <v>0</v>
      </c>
      <c r="F1210" s="31">
        <f>'1 уровень'!I803</f>
        <v>974</v>
      </c>
      <c r="G1210" s="31" t="e">
        <f>'1 уровень'!J803</f>
        <v>#DIV/0!</v>
      </c>
      <c r="H1210" s="31" t="e">
        <f>'1 уровень'!K803</f>
        <v>#DIV/0!</v>
      </c>
      <c r="I1210" s="31">
        <f>'1 уровень'!L803</f>
        <v>2.3562628336755647</v>
      </c>
      <c r="J1210" s="31">
        <f>'1 уровень'!M803</f>
        <v>0</v>
      </c>
      <c r="K1210" s="31">
        <f>'1 уровень'!N803</f>
        <v>0</v>
      </c>
      <c r="L1210" s="31">
        <f>'1 уровень'!O803</f>
        <v>2295</v>
      </c>
      <c r="M1210" s="31" t="e">
        <f>'1 уровень'!P803</f>
        <v>#DIV/0!</v>
      </c>
      <c r="N1210" s="31">
        <f>'1 уровень'!Q803</f>
        <v>0</v>
      </c>
      <c r="O1210" s="31" t="e">
        <f>'1 уровень'!R803</f>
        <v>#DIV/0!</v>
      </c>
      <c r="P1210" s="399">
        <f>'1 уровень'!S803</f>
        <v>0</v>
      </c>
      <c r="Q1210" s="399">
        <f>'1 уровень'!T803</f>
        <v>0</v>
      </c>
      <c r="R1210" s="399">
        <f>'1 уровень'!U803</f>
        <v>0</v>
      </c>
      <c r="S1210" s="399">
        <f>'1 уровень'!V803</f>
        <v>0</v>
      </c>
      <c r="T1210" s="399">
        <f>'1 уровень'!W803</f>
        <v>0</v>
      </c>
      <c r="U1210" s="399">
        <f>'1 уровень'!X803</f>
        <v>32168.153749999994</v>
      </c>
      <c r="V1210" s="787">
        <f>'1 уровень'!Y803</f>
        <v>0</v>
      </c>
      <c r="W1210" s="399">
        <f>'1 уровень'!Z803</f>
        <v>0</v>
      </c>
      <c r="X1210" s="399">
        <f>'1 уровень'!AA803</f>
        <v>32168.153749999994</v>
      </c>
      <c r="Y1210" s="399">
        <f>'1 уровень'!AB803</f>
        <v>0</v>
      </c>
      <c r="Z1210" s="399">
        <f>'1 уровень'!AC803</f>
        <v>-136.773</v>
      </c>
      <c r="AA1210" s="399">
        <f>'1 уровень'!AD803</f>
        <v>32031.380749999993</v>
      </c>
      <c r="AB1210" s="399" t="e">
        <f>U1210/T1210*100</f>
        <v>#DIV/0!</v>
      </c>
      <c r="AC1210" s="399" t="e">
        <f>AA1210/T1210*100</f>
        <v>#DIV/0!</v>
      </c>
      <c r="AD1210" s="964">
        <f>'1 уровень'!AE803</f>
        <v>0</v>
      </c>
      <c r="AE1210" s="994">
        <f>'1 уровень'!AF803</f>
        <v>0</v>
      </c>
      <c r="AF1210" s="186">
        <f t="shared" si="227"/>
        <v>32031380.749999993</v>
      </c>
      <c r="AG1210" s="186">
        <f t="shared" si="226"/>
        <v>-136773</v>
      </c>
      <c r="AH1210" s="881">
        <f t="shared" si="231"/>
        <v>0</v>
      </c>
      <c r="AI1210" s="60">
        <f t="shared" si="229"/>
        <v>33026.851899383975</v>
      </c>
      <c r="AJ1210" s="267"/>
      <c r="AK1210" s="267"/>
      <c r="AL1210" s="60">
        <f t="shared" si="230"/>
        <v>0</v>
      </c>
      <c r="AM1210" s="60"/>
      <c r="AN1210" s="60"/>
      <c r="AO1210" s="3514"/>
      <c r="AP1210" s="3515"/>
      <c r="AQ1210" s="3515"/>
      <c r="AR1210" s="3515"/>
      <c r="AS1210" s="3515"/>
      <c r="AT1210" s="3515"/>
      <c r="AU1210" s="3515"/>
      <c r="AV1210" s="3515"/>
      <c r="AW1210" s="3515"/>
      <c r="AX1210" s="3515"/>
      <c r="AY1210" s="3515"/>
      <c r="AZ1210" s="3515"/>
      <c r="BA1210" s="3515"/>
      <c r="BB1210" s="3515"/>
      <c r="BC1210" s="60"/>
      <c r="BD1210" s="60"/>
      <c r="BE1210" s="60"/>
      <c r="BF1210" s="60"/>
      <c r="BG1210" s="60"/>
      <c r="BH1210" s="60"/>
      <c r="BI1210" s="60"/>
      <c r="BJ1210" s="60"/>
      <c r="BK1210" s="60"/>
      <c r="BL1210" s="60"/>
      <c r="BM1210" s="60"/>
      <c r="BN1210" s="60"/>
      <c r="BO1210" s="60"/>
      <c r="BP1210" s="60"/>
      <c r="BQ1210" s="60"/>
      <c r="BR1210" s="60"/>
      <c r="BS1210" s="60"/>
      <c r="BT1210" s="60"/>
      <c r="BU1210" s="60"/>
      <c r="BV1210" s="60"/>
      <c r="BW1210" s="60"/>
      <c r="BX1210" s="60"/>
      <c r="BY1210" s="60"/>
      <c r="BZ1210" s="60"/>
      <c r="CA1210" s="60"/>
      <c r="CB1210" s="60"/>
      <c r="CC1210" s="60"/>
      <c r="CD1210" s="60"/>
      <c r="CE1210" s="60"/>
      <c r="CF1210" s="60"/>
      <c r="CG1210" s="60"/>
      <c r="CH1210" s="60"/>
      <c r="CI1210" s="60"/>
      <c r="CJ1210" s="60"/>
      <c r="CK1210" s="60"/>
      <c r="CL1210" s="60"/>
      <c r="CM1210" s="60"/>
      <c r="CN1210" s="60"/>
      <c r="CO1210" s="60"/>
      <c r="CP1210" s="60"/>
      <c r="CQ1210" s="60"/>
      <c r="CR1210" s="60"/>
      <c r="CS1210" s="60"/>
      <c r="CT1210" s="60"/>
      <c r="CU1210" s="60"/>
      <c r="CV1210" s="60"/>
      <c r="CW1210" s="60"/>
      <c r="CX1210" s="60"/>
      <c r="CY1210" s="60"/>
      <c r="CZ1210" s="60"/>
      <c r="DA1210" s="60"/>
      <c r="DB1210" s="60"/>
      <c r="DC1210" s="60"/>
      <c r="DD1210" s="60"/>
      <c r="DE1210" s="60"/>
      <c r="DF1210" s="60"/>
      <c r="DG1210" s="60"/>
      <c r="DH1210" s="60"/>
      <c r="DI1210" s="60"/>
      <c r="DJ1210" s="60"/>
      <c r="DK1210" s="60"/>
      <c r="DL1210" s="60"/>
      <c r="DM1210" s="60"/>
      <c r="DN1210" s="60"/>
      <c r="DO1210" s="60"/>
      <c r="DP1210" s="60"/>
      <c r="DQ1210" s="60"/>
      <c r="DR1210" s="60"/>
      <c r="DS1210" s="60"/>
      <c r="DT1210" s="60"/>
      <c r="DU1210" s="60"/>
      <c r="DV1210" s="60"/>
      <c r="DW1210" s="60"/>
      <c r="DX1210" s="60"/>
      <c r="DY1210" s="60"/>
      <c r="DZ1210" s="60"/>
      <c r="EA1210" s="60"/>
      <c r="EB1210" s="60"/>
      <c r="EC1210" s="60"/>
      <c r="ED1210" s="60"/>
      <c r="EE1210" s="60"/>
      <c r="EF1210" s="60"/>
      <c r="EG1210" s="60"/>
      <c r="EH1210" s="60"/>
      <c r="EI1210" s="60"/>
      <c r="EJ1210" s="60"/>
      <c r="EK1210" s="60"/>
      <c r="EL1210" s="60"/>
      <c r="EM1210" s="60"/>
      <c r="EN1210" s="60"/>
      <c r="EO1210" s="60"/>
      <c r="EP1210" s="60"/>
      <c r="EQ1210" s="60"/>
      <c r="ER1210" s="60"/>
      <c r="ES1210" s="60"/>
      <c r="ET1210" s="60"/>
      <c r="EU1210" s="60"/>
      <c r="EV1210" s="60"/>
      <c r="EW1210" s="60"/>
      <c r="EX1210" s="60"/>
      <c r="EY1210" s="60"/>
      <c r="EZ1210" s="60"/>
      <c r="FA1210" s="60"/>
      <c r="FB1210" s="60"/>
      <c r="FC1210" s="60"/>
      <c r="FD1210" s="60"/>
      <c r="FE1210" s="60"/>
      <c r="FF1210" s="60"/>
      <c r="FG1210" s="60"/>
      <c r="FH1210" s="60"/>
      <c r="FI1210" s="60"/>
      <c r="FJ1210" s="60"/>
      <c r="FK1210" s="60"/>
      <c r="FL1210" s="60"/>
      <c r="FM1210" s="60"/>
      <c r="FN1210" s="60"/>
      <c r="FO1210" s="60"/>
      <c r="FP1210" s="60"/>
      <c r="FQ1210" s="60"/>
      <c r="FR1210" s="60"/>
      <c r="FS1210" s="60"/>
      <c r="FT1210" s="60"/>
      <c r="FU1210" s="60"/>
      <c r="FV1210" s="60"/>
      <c r="FW1210" s="60"/>
      <c r="FX1210" s="60"/>
      <c r="FY1210" s="60"/>
      <c r="FZ1210" s="60"/>
      <c r="GA1210" s="60"/>
      <c r="GB1210" s="60"/>
      <c r="GC1210" s="60"/>
      <c r="GD1210" s="60"/>
      <c r="GE1210" s="60"/>
      <c r="GF1210" s="60"/>
      <c r="GG1210" s="60"/>
      <c r="GH1210" s="60"/>
      <c r="GI1210" s="60"/>
      <c r="GJ1210" s="60"/>
      <c r="GK1210" s="60"/>
      <c r="GL1210" s="60"/>
      <c r="GM1210" s="60"/>
      <c r="GN1210" s="60"/>
      <c r="GO1210" s="60"/>
      <c r="GP1210" s="60"/>
      <c r="GQ1210" s="60"/>
    </row>
    <row r="1211" spans="1:199" x14ac:dyDescent="0.25">
      <c r="B1211" s="19">
        <v>1</v>
      </c>
      <c r="C1211" s="3303" t="s">
        <v>232</v>
      </c>
      <c r="D1211" s="31">
        <f>'1 уровень'!G804</f>
        <v>0</v>
      </c>
      <c r="E1211" s="31">
        <f>'1 уровень'!H804</f>
        <v>0</v>
      </c>
      <c r="F1211" s="31">
        <f>'1 уровень'!I804</f>
        <v>0</v>
      </c>
      <c r="G1211" s="31" t="e">
        <f>'1 уровень'!J804</f>
        <v>#DIV/0!</v>
      </c>
      <c r="H1211" s="31">
        <f>'1 уровень'!K804</f>
        <v>0</v>
      </c>
      <c r="I1211" s="31">
        <f>'1 уровень'!L804</f>
        <v>0</v>
      </c>
      <c r="J1211" s="31">
        <f>'1 уровень'!M804</f>
        <v>0</v>
      </c>
      <c r="K1211" s="31">
        <f>'1 уровень'!N804</f>
        <v>0</v>
      </c>
      <c r="L1211" s="31">
        <f>'1 уровень'!O804</f>
        <v>0</v>
      </c>
      <c r="M1211" s="31">
        <f>'1 уровень'!P804</f>
        <v>0</v>
      </c>
      <c r="N1211" s="31">
        <f>'1 уровень'!Q804</f>
        <v>0</v>
      </c>
      <c r="O1211" s="31">
        <f>'1 уровень'!R804</f>
        <v>0</v>
      </c>
      <c r="P1211" s="399">
        <f>'1 уровень'!S804</f>
        <v>0</v>
      </c>
      <c r="Q1211" s="399">
        <f>'1 уровень'!T804</f>
        <v>0</v>
      </c>
      <c r="R1211" s="399">
        <f>'1 уровень'!U804</f>
        <v>0</v>
      </c>
      <c r="S1211" s="399">
        <f>'1 уровень'!V804</f>
        <v>0</v>
      </c>
      <c r="T1211" s="399">
        <f>'1 уровень'!W804</f>
        <v>0</v>
      </c>
      <c r="U1211" s="399">
        <f>'1 уровень'!X804</f>
        <v>0</v>
      </c>
      <c r="V1211" s="787">
        <f>'1 уровень'!Y804</f>
        <v>0</v>
      </c>
      <c r="W1211" s="399">
        <f>'1 уровень'!Z804</f>
        <v>0</v>
      </c>
      <c r="X1211" s="399">
        <f>'1 уровень'!AA804</f>
        <v>0</v>
      </c>
      <c r="Y1211" s="399">
        <f>'1 уровень'!AB804</f>
        <v>0</v>
      </c>
      <c r="Z1211" s="399">
        <f>'1 уровень'!AC804</f>
        <v>0</v>
      </c>
      <c r="AA1211" s="399">
        <f>'1 уровень'!AD804</f>
        <v>0</v>
      </c>
      <c r="AB1211" s="399" t="e">
        <f>U1211/T1211*100</f>
        <v>#DIV/0!</v>
      </c>
      <c r="AC1211" s="399" t="e">
        <f>AA1211/T1211*100</f>
        <v>#DIV/0!</v>
      </c>
      <c r="AD1211" s="964">
        <f>'1 уровень'!AE804</f>
        <v>0</v>
      </c>
      <c r="AE1211" s="994">
        <f>'1 уровень'!AF804</f>
        <v>0</v>
      </c>
      <c r="AF1211" s="186">
        <f t="shared" si="227"/>
        <v>0</v>
      </c>
      <c r="AG1211" s="186">
        <f t="shared" si="226"/>
        <v>0</v>
      </c>
      <c r="AH1211" s="881"/>
      <c r="AI1211" s="60"/>
      <c r="AJ1211" s="267"/>
      <c r="AK1211" s="267"/>
      <c r="AL1211" s="60">
        <f t="shared" si="230"/>
        <v>0</v>
      </c>
      <c r="AM1211" s="60"/>
      <c r="AN1211" s="60"/>
      <c r="AO1211" s="3514"/>
      <c r="AP1211" s="3515"/>
      <c r="AQ1211" s="3515"/>
      <c r="AR1211" s="3515"/>
      <c r="AS1211" s="3515"/>
      <c r="AT1211" s="3515"/>
      <c r="AU1211" s="3515"/>
      <c r="AV1211" s="3515"/>
      <c r="AW1211" s="3515"/>
      <c r="AX1211" s="3515"/>
      <c r="AY1211" s="3515"/>
      <c r="AZ1211" s="3515"/>
      <c r="BA1211" s="3515"/>
      <c r="BB1211" s="3515"/>
      <c r="BC1211" s="60"/>
      <c r="BD1211" s="60"/>
      <c r="BE1211" s="60"/>
      <c r="BF1211" s="60"/>
      <c r="BG1211" s="60"/>
      <c r="BH1211" s="60"/>
      <c r="BI1211" s="60"/>
      <c r="BJ1211" s="60"/>
      <c r="BK1211" s="60"/>
      <c r="BL1211" s="60"/>
      <c r="BM1211" s="60"/>
      <c r="BN1211" s="60"/>
      <c r="BO1211" s="60"/>
      <c r="BP1211" s="60"/>
      <c r="BQ1211" s="60"/>
      <c r="BR1211" s="60"/>
      <c r="BS1211" s="60"/>
      <c r="BT1211" s="60"/>
      <c r="BU1211" s="60"/>
      <c r="BV1211" s="60"/>
      <c r="BW1211" s="60"/>
      <c r="BX1211" s="60"/>
      <c r="BY1211" s="60"/>
      <c r="BZ1211" s="60"/>
      <c r="CA1211" s="60"/>
      <c r="CB1211" s="60"/>
      <c r="CC1211" s="60"/>
      <c r="CD1211" s="60"/>
      <c r="CE1211" s="60"/>
      <c r="CF1211" s="60"/>
      <c r="CG1211" s="60"/>
      <c r="CH1211" s="60"/>
      <c r="CI1211" s="60"/>
      <c r="CJ1211" s="60"/>
      <c r="CK1211" s="60"/>
      <c r="CL1211" s="60"/>
      <c r="CM1211" s="60"/>
      <c r="CN1211" s="60"/>
      <c r="CO1211" s="60"/>
      <c r="CP1211" s="60"/>
      <c r="CQ1211" s="60"/>
      <c r="CR1211" s="60"/>
      <c r="CS1211" s="60"/>
      <c r="CT1211" s="60"/>
      <c r="CU1211" s="60"/>
      <c r="CV1211" s="60"/>
      <c r="CW1211" s="60"/>
      <c r="CX1211" s="60"/>
      <c r="CY1211" s="60"/>
      <c r="CZ1211" s="60"/>
      <c r="DA1211" s="60"/>
      <c r="DB1211" s="60"/>
      <c r="DC1211" s="60"/>
      <c r="DD1211" s="60"/>
      <c r="DE1211" s="60"/>
      <c r="DF1211" s="60"/>
      <c r="DG1211" s="60"/>
      <c r="DH1211" s="60"/>
      <c r="DI1211" s="60"/>
      <c r="DJ1211" s="60"/>
      <c r="DK1211" s="60"/>
      <c r="DL1211" s="60"/>
      <c r="DM1211" s="60"/>
      <c r="DN1211" s="60"/>
      <c r="DO1211" s="60"/>
      <c r="DP1211" s="60"/>
      <c r="DQ1211" s="60"/>
      <c r="DR1211" s="60"/>
      <c r="DS1211" s="60"/>
      <c r="DT1211" s="60"/>
      <c r="DU1211" s="60"/>
      <c r="DV1211" s="60"/>
      <c r="DW1211" s="60"/>
      <c r="DX1211" s="60"/>
      <c r="DY1211" s="60"/>
      <c r="DZ1211" s="60"/>
      <c r="EA1211" s="60"/>
      <c r="EB1211" s="60"/>
      <c r="EC1211" s="60"/>
      <c r="ED1211" s="60"/>
      <c r="EE1211" s="60"/>
      <c r="EF1211" s="60"/>
      <c r="EG1211" s="60"/>
      <c r="EH1211" s="60"/>
      <c r="EI1211" s="60"/>
      <c r="EJ1211" s="60"/>
      <c r="EK1211" s="60"/>
      <c r="EL1211" s="60"/>
      <c r="EM1211" s="60"/>
      <c r="EN1211" s="60"/>
      <c r="EO1211" s="60"/>
      <c r="EP1211" s="60"/>
      <c r="EQ1211" s="60"/>
      <c r="ER1211" s="60"/>
      <c r="ES1211" s="60"/>
      <c r="ET1211" s="60"/>
      <c r="EU1211" s="60"/>
      <c r="EV1211" s="60"/>
      <c r="EW1211" s="60"/>
      <c r="EX1211" s="60"/>
      <c r="EY1211" s="60"/>
      <c r="EZ1211" s="60"/>
      <c r="FA1211" s="60"/>
      <c r="FB1211" s="60"/>
      <c r="FC1211" s="60"/>
      <c r="FD1211" s="60"/>
      <c r="FE1211" s="60"/>
      <c r="FF1211" s="60"/>
      <c r="FG1211" s="60"/>
      <c r="FH1211" s="60"/>
      <c r="FI1211" s="60"/>
      <c r="FJ1211" s="60"/>
      <c r="FK1211" s="60"/>
      <c r="FL1211" s="60"/>
      <c r="FM1211" s="60"/>
      <c r="FN1211" s="60"/>
      <c r="FO1211" s="60"/>
      <c r="FP1211" s="60"/>
      <c r="FQ1211" s="60"/>
      <c r="FR1211" s="60"/>
      <c r="FS1211" s="60"/>
      <c r="FT1211" s="60"/>
      <c r="FU1211" s="60"/>
      <c r="FV1211" s="60"/>
      <c r="FW1211" s="60"/>
      <c r="FX1211" s="60"/>
      <c r="FY1211" s="60"/>
      <c r="FZ1211" s="60"/>
      <c r="GA1211" s="60"/>
      <c r="GB1211" s="60"/>
      <c r="GC1211" s="60"/>
      <c r="GD1211" s="60"/>
      <c r="GE1211" s="60"/>
      <c r="GF1211" s="60"/>
      <c r="GG1211" s="60"/>
      <c r="GH1211" s="60"/>
      <c r="GI1211" s="60"/>
      <c r="GJ1211" s="60"/>
      <c r="GK1211" s="60"/>
      <c r="GL1211" s="60"/>
      <c r="GM1211" s="60"/>
      <c r="GN1211" s="60"/>
      <c r="GO1211" s="60"/>
      <c r="GP1211" s="60"/>
      <c r="GQ1211" s="60"/>
    </row>
    <row r="1212" spans="1:199" ht="30" x14ac:dyDescent="0.25">
      <c r="A1212" s="19">
        <v>1</v>
      </c>
      <c r="B1212" s="19">
        <v>1</v>
      </c>
      <c r="C1212" s="3304" t="s">
        <v>216</v>
      </c>
      <c r="D1212" s="31">
        <f>'1 уровень'!G805</f>
        <v>0</v>
      </c>
      <c r="E1212" s="31">
        <f>'1 уровень'!H805</f>
        <v>0</v>
      </c>
      <c r="F1212" s="31">
        <f>'1 уровень'!I805</f>
        <v>26</v>
      </c>
      <c r="G1212" s="31" t="e">
        <f>'1 уровень'!J805</f>
        <v>#DIV/0!</v>
      </c>
      <c r="H1212" s="31">
        <f>'1 уровень'!K805</f>
        <v>9.8000000000000007</v>
      </c>
      <c r="I1212" s="31">
        <f>'1 уровень'!L805</f>
        <v>5.5384615384615383</v>
      </c>
      <c r="J1212" s="31">
        <f>'1 уровень'!M805</f>
        <v>0</v>
      </c>
      <c r="K1212" s="31">
        <f>'1 уровень'!N805</f>
        <v>0</v>
      </c>
      <c r="L1212" s="31">
        <f>'1 уровень'!O805</f>
        <v>144</v>
      </c>
      <c r="M1212" s="31" t="e">
        <f>'1 уровень'!P805</f>
        <v>#DIV/0!</v>
      </c>
      <c r="N1212" s="31">
        <f>'1 уровень'!Q805</f>
        <v>0</v>
      </c>
      <c r="O1212" s="31" t="e">
        <f>'1 уровень'!R805</f>
        <v>#DIV/0!</v>
      </c>
      <c r="P1212" s="399">
        <f>'1 уровень'!S805</f>
        <v>0</v>
      </c>
      <c r="Q1212" s="399">
        <f>'1 уровень'!T805</f>
        <v>0</v>
      </c>
      <c r="R1212" s="399">
        <f>'1 уровень'!U805</f>
        <v>0</v>
      </c>
      <c r="S1212" s="399">
        <f>'1 уровень'!V805</f>
        <v>0</v>
      </c>
      <c r="T1212" s="399">
        <f>'1 уровень'!W805</f>
        <v>0</v>
      </c>
      <c r="U1212" s="399">
        <f>'1 уровень'!X805</f>
        <v>2559.39257</v>
      </c>
      <c r="V1212" s="787">
        <f>'1 уровень'!Y805</f>
        <v>0</v>
      </c>
      <c r="W1212" s="399">
        <f>'1 уровень'!Z805</f>
        <v>0</v>
      </c>
      <c r="X1212" s="399">
        <f>'1 уровень'!AA805</f>
        <v>2559.39257</v>
      </c>
      <c r="Y1212" s="399">
        <f>'1 уровень'!AB805</f>
        <v>0</v>
      </c>
      <c r="Z1212" s="399">
        <f>'1 уровень'!AC805</f>
        <v>0</v>
      </c>
      <c r="AA1212" s="399">
        <f>'1 уровень'!AD805</f>
        <v>2559.39257</v>
      </c>
      <c r="AB1212" s="399" t="e">
        <f>U1212/T1212*100</f>
        <v>#DIV/0!</v>
      </c>
      <c r="AC1212" s="399" t="e">
        <f>AA1212/T1212*100</f>
        <v>#DIV/0!</v>
      </c>
      <c r="AD1212" s="964">
        <f>'1 уровень'!AE805</f>
        <v>0</v>
      </c>
      <c r="AE1212" s="994">
        <f>'1 уровень'!AF805</f>
        <v>0</v>
      </c>
      <c r="AF1212" s="186">
        <f t="shared" si="227"/>
        <v>2559392.5699999998</v>
      </c>
      <c r="AG1212" s="186">
        <f t="shared" si="226"/>
        <v>0</v>
      </c>
      <c r="AH1212" s="881">
        <f>IF(P1212&gt;0,P1212*1000/D1212,0)</f>
        <v>0</v>
      </c>
      <c r="AI1212" s="60">
        <f t="shared" ref="AI1212:AI1227" si="232">U1212/F1212*1000</f>
        <v>98438.175769230773</v>
      </c>
      <c r="AJ1212" s="267"/>
      <c r="AK1212" s="267"/>
      <c r="AL1212" s="60">
        <f t="shared" si="230"/>
        <v>0</v>
      </c>
      <c r="AM1212" s="60"/>
      <c r="AN1212" s="60"/>
      <c r="AO1212" s="3514"/>
      <c r="AP1212" s="3515"/>
      <c r="AQ1212" s="3515"/>
      <c r="AR1212" s="3515"/>
      <c r="AS1212" s="3515"/>
      <c r="AT1212" s="3515"/>
      <c r="AU1212" s="3515"/>
      <c r="AV1212" s="3515"/>
      <c r="AW1212" s="3515"/>
      <c r="AX1212" s="3515"/>
      <c r="AY1212" s="3515"/>
      <c r="AZ1212" s="3515"/>
      <c r="BA1212" s="3515"/>
      <c r="BB1212" s="3515"/>
      <c r="BC1212" s="60"/>
      <c r="BD1212" s="60"/>
      <c r="BE1212" s="60"/>
      <c r="BF1212" s="60"/>
      <c r="BG1212" s="60"/>
      <c r="BH1212" s="60"/>
      <c r="BI1212" s="60"/>
      <c r="BJ1212" s="60"/>
      <c r="BK1212" s="60"/>
      <c r="BL1212" s="60"/>
      <c r="BM1212" s="60"/>
      <c r="BN1212" s="60"/>
      <c r="BO1212" s="60"/>
      <c r="BP1212" s="60"/>
      <c r="BQ1212" s="60"/>
      <c r="BR1212" s="60"/>
      <c r="BS1212" s="60"/>
      <c r="BT1212" s="60"/>
      <c r="BU1212" s="60"/>
      <c r="BV1212" s="60"/>
      <c r="BW1212" s="60"/>
      <c r="BX1212" s="60"/>
      <c r="BY1212" s="60"/>
      <c r="BZ1212" s="60"/>
      <c r="CA1212" s="60"/>
      <c r="CB1212" s="60"/>
      <c r="CC1212" s="60"/>
      <c r="CD1212" s="60"/>
      <c r="CE1212" s="60"/>
      <c r="CF1212" s="60"/>
      <c r="CG1212" s="60"/>
      <c r="CH1212" s="60"/>
      <c r="CI1212" s="60"/>
      <c r="CJ1212" s="60"/>
      <c r="CK1212" s="60"/>
      <c r="CL1212" s="60"/>
      <c r="CM1212" s="60"/>
      <c r="CN1212" s="60"/>
      <c r="CO1212" s="60"/>
      <c r="CP1212" s="60"/>
      <c r="CQ1212" s="60"/>
      <c r="CR1212" s="60"/>
      <c r="CS1212" s="60"/>
      <c r="CT1212" s="60"/>
      <c r="CU1212" s="60"/>
      <c r="CV1212" s="60"/>
      <c r="CW1212" s="60"/>
      <c r="CX1212" s="60"/>
      <c r="CY1212" s="60"/>
      <c r="CZ1212" s="60"/>
      <c r="DA1212" s="60"/>
      <c r="DB1212" s="60"/>
      <c r="DC1212" s="60"/>
      <c r="DD1212" s="60"/>
      <c r="DE1212" s="60"/>
      <c r="DF1212" s="60"/>
      <c r="DG1212" s="60"/>
      <c r="DH1212" s="60"/>
      <c r="DI1212" s="60"/>
      <c r="DJ1212" s="60"/>
      <c r="DK1212" s="60"/>
      <c r="DL1212" s="60"/>
      <c r="DM1212" s="60"/>
      <c r="DN1212" s="60"/>
      <c r="DO1212" s="60"/>
      <c r="DP1212" s="60"/>
      <c r="DQ1212" s="60"/>
      <c r="DR1212" s="60"/>
      <c r="DS1212" s="60"/>
      <c r="DT1212" s="60"/>
      <c r="DU1212" s="60"/>
      <c r="DV1212" s="60"/>
      <c r="DW1212" s="60"/>
      <c r="DX1212" s="60"/>
      <c r="DY1212" s="60"/>
      <c r="DZ1212" s="60"/>
      <c r="EA1212" s="60"/>
      <c r="EB1212" s="60"/>
      <c r="EC1212" s="60"/>
      <c r="ED1212" s="60"/>
      <c r="EE1212" s="60"/>
      <c r="EF1212" s="60"/>
      <c r="EG1212" s="60"/>
      <c r="EH1212" s="60"/>
      <c r="EI1212" s="60"/>
      <c r="EJ1212" s="60"/>
      <c r="EK1212" s="60"/>
      <c r="EL1212" s="60"/>
      <c r="EM1212" s="60"/>
      <c r="EN1212" s="60"/>
      <c r="EO1212" s="60"/>
      <c r="EP1212" s="60"/>
      <c r="EQ1212" s="60"/>
      <c r="ER1212" s="60"/>
      <c r="ES1212" s="60"/>
      <c r="ET1212" s="60"/>
      <c r="EU1212" s="60"/>
      <c r="EV1212" s="60"/>
      <c r="EW1212" s="60"/>
      <c r="EX1212" s="60"/>
      <c r="EY1212" s="60"/>
      <c r="EZ1212" s="60"/>
      <c r="FA1212" s="60"/>
      <c r="FB1212" s="60"/>
      <c r="FC1212" s="60"/>
      <c r="FD1212" s="60"/>
      <c r="FE1212" s="60"/>
      <c r="FF1212" s="60"/>
      <c r="FG1212" s="60"/>
      <c r="FH1212" s="60"/>
      <c r="FI1212" s="60"/>
      <c r="FJ1212" s="60"/>
      <c r="FK1212" s="60"/>
      <c r="FL1212" s="60"/>
      <c r="FM1212" s="60"/>
      <c r="FN1212" s="60"/>
      <c r="FO1212" s="60"/>
      <c r="FP1212" s="60"/>
      <c r="FQ1212" s="60"/>
      <c r="FR1212" s="60"/>
      <c r="FS1212" s="60"/>
      <c r="FT1212" s="60"/>
      <c r="FU1212" s="60"/>
      <c r="FV1212" s="60"/>
      <c r="FW1212" s="60"/>
      <c r="FX1212" s="60"/>
      <c r="FY1212" s="60"/>
      <c r="FZ1212" s="60"/>
      <c r="GA1212" s="60"/>
      <c r="GB1212" s="60"/>
      <c r="GC1212" s="60"/>
      <c r="GD1212" s="60"/>
      <c r="GE1212" s="60"/>
      <c r="GF1212" s="60"/>
      <c r="GG1212" s="60"/>
      <c r="GH1212" s="60"/>
      <c r="GI1212" s="60"/>
      <c r="GJ1212" s="60"/>
      <c r="GK1212" s="60"/>
      <c r="GL1212" s="60"/>
      <c r="GM1212" s="60"/>
      <c r="GN1212" s="60"/>
      <c r="GO1212" s="60"/>
      <c r="GP1212" s="60"/>
      <c r="GQ1212" s="60"/>
    </row>
    <row r="1213" spans="1:199" ht="30" x14ac:dyDescent="0.25">
      <c r="A1213" s="19">
        <v>1</v>
      </c>
      <c r="B1213" s="19">
        <v>1</v>
      </c>
      <c r="C1213" s="3255" t="s">
        <v>237</v>
      </c>
      <c r="D1213" s="31">
        <f>'1 уровень'!G806</f>
        <v>0</v>
      </c>
      <c r="E1213" s="31">
        <f>'1 уровень'!H806</f>
        <v>0</v>
      </c>
      <c r="F1213" s="31">
        <f>'1 уровень'!I806</f>
        <v>6</v>
      </c>
      <c r="G1213" s="31" t="e">
        <f>'1 уровень'!J806</f>
        <v>#DIV/0!</v>
      </c>
      <c r="H1213" s="31">
        <f>'1 уровень'!K806</f>
        <v>10</v>
      </c>
      <c r="I1213" s="31">
        <f>'1 уровень'!L806</f>
        <v>10</v>
      </c>
      <c r="J1213" s="31">
        <f>'1 уровень'!M806</f>
        <v>0</v>
      </c>
      <c r="K1213" s="31">
        <f>'1 уровень'!N806</f>
        <v>0</v>
      </c>
      <c r="L1213" s="31">
        <f>'1 уровень'!O806</f>
        <v>60</v>
      </c>
      <c r="M1213" s="31" t="e">
        <f>'1 уровень'!P806</f>
        <v>#DIV/0!</v>
      </c>
      <c r="N1213" s="31">
        <f>'1 уровень'!Q806</f>
        <v>0</v>
      </c>
      <c r="O1213" s="31" t="e">
        <f>'1 уровень'!R806</f>
        <v>#DIV/0!</v>
      </c>
      <c r="P1213" s="399">
        <f>'1 уровень'!S806</f>
        <v>0</v>
      </c>
      <c r="Q1213" s="399">
        <f>'1 уровень'!T806</f>
        <v>0</v>
      </c>
      <c r="R1213" s="399">
        <f>'1 уровень'!U806</f>
        <v>0</v>
      </c>
      <c r="S1213" s="399">
        <f>'1 уровень'!V806</f>
        <v>0</v>
      </c>
      <c r="T1213" s="399">
        <f>'1 уровень'!W806</f>
        <v>0</v>
      </c>
      <c r="U1213" s="399">
        <f>'1 уровень'!X806</f>
        <v>247.76991000000001</v>
      </c>
      <c r="V1213" s="787">
        <f>'1 уровень'!Y806</f>
        <v>0</v>
      </c>
      <c r="W1213" s="399">
        <f>'1 уровень'!Z806</f>
        <v>0</v>
      </c>
      <c r="X1213" s="399">
        <f>'1 уровень'!AA806</f>
        <v>247.76991000000001</v>
      </c>
      <c r="Y1213" s="399">
        <f>'1 уровень'!AB806</f>
        <v>0</v>
      </c>
      <c r="Z1213" s="399">
        <f>'1 уровень'!AC806</f>
        <v>0</v>
      </c>
      <c r="AA1213" s="399">
        <f>'1 уровень'!AD806</f>
        <v>247.76991000000001</v>
      </c>
      <c r="AB1213" s="399" t="e">
        <f>U1213/T1213*100</f>
        <v>#DIV/0!</v>
      </c>
      <c r="AC1213" s="399" t="e">
        <f>AA1213/T1213*100</f>
        <v>#DIV/0!</v>
      </c>
      <c r="AD1213" s="964">
        <f>'1 уровень'!AE806</f>
        <v>0</v>
      </c>
      <c r="AE1213" s="994">
        <f>'1 уровень'!AF806</f>
        <v>0</v>
      </c>
      <c r="AF1213" s="186">
        <f t="shared" si="227"/>
        <v>247769.91</v>
      </c>
      <c r="AG1213" s="186">
        <f t="shared" si="226"/>
        <v>0</v>
      </c>
      <c r="AH1213" s="881">
        <f>IF(P1213&gt;0,P1213*1000/D1213,0)</f>
        <v>0</v>
      </c>
      <c r="AI1213" s="60">
        <f t="shared" si="232"/>
        <v>41294.985000000001</v>
      </c>
      <c r="AJ1213" s="267"/>
      <c r="AK1213" s="267"/>
      <c r="AL1213" s="60">
        <f t="shared" si="230"/>
        <v>0</v>
      </c>
      <c r="AM1213" s="60"/>
      <c r="AN1213" s="60"/>
      <c r="AO1213" s="3514"/>
      <c r="AP1213" s="3515"/>
      <c r="AQ1213" s="3515"/>
      <c r="AR1213" s="3515"/>
      <c r="AS1213" s="3515"/>
      <c r="AT1213" s="3515"/>
      <c r="AU1213" s="3515"/>
      <c r="AV1213" s="3515"/>
      <c r="AW1213" s="3515"/>
      <c r="AX1213" s="3515"/>
      <c r="AY1213" s="3515"/>
      <c r="AZ1213" s="3515"/>
      <c r="BA1213" s="3515"/>
      <c r="BB1213" s="3515"/>
      <c r="BC1213" s="60"/>
      <c r="BD1213" s="60"/>
      <c r="BE1213" s="60"/>
      <c r="BF1213" s="60"/>
      <c r="BG1213" s="60"/>
      <c r="BH1213" s="60"/>
      <c r="BI1213" s="60"/>
      <c r="BJ1213" s="60"/>
      <c r="BK1213" s="60"/>
      <c r="BL1213" s="60"/>
      <c r="BM1213" s="60"/>
      <c r="BN1213" s="60"/>
      <c r="BO1213" s="60"/>
      <c r="BP1213" s="60"/>
      <c r="BQ1213" s="60"/>
      <c r="BR1213" s="60"/>
      <c r="BS1213" s="60"/>
      <c r="BT1213" s="60"/>
      <c r="BU1213" s="60"/>
      <c r="BV1213" s="60"/>
      <c r="BW1213" s="60"/>
      <c r="BX1213" s="60"/>
      <c r="BY1213" s="60"/>
      <c r="BZ1213" s="60"/>
      <c r="CA1213" s="60"/>
      <c r="CB1213" s="60"/>
      <c r="CC1213" s="60"/>
      <c r="CD1213" s="60"/>
      <c r="CE1213" s="60"/>
      <c r="CF1213" s="60"/>
      <c r="CG1213" s="60"/>
      <c r="CH1213" s="60"/>
      <c r="CI1213" s="60"/>
      <c r="CJ1213" s="60"/>
      <c r="CK1213" s="60"/>
      <c r="CL1213" s="60"/>
      <c r="CM1213" s="60"/>
      <c r="CN1213" s="60"/>
      <c r="CO1213" s="60"/>
      <c r="CP1213" s="60"/>
      <c r="CQ1213" s="60"/>
      <c r="CR1213" s="60"/>
      <c r="CS1213" s="60"/>
      <c r="CT1213" s="60"/>
      <c r="CU1213" s="60"/>
      <c r="CV1213" s="60"/>
      <c r="CW1213" s="60"/>
      <c r="CX1213" s="60"/>
      <c r="CY1213" s="60"/>
      <c r="CZ1213" s="60"/>
      <c r="DA1213" s="60"/>
      <c r="DB1213" s="60"/>
      <c r="DC1213" s="60"/>
      <c r="DD1213" s="60"/>
      <c r="DE1213" s="60"/>
      <c r="DF1213" s="60"/>
      <c r="DG1213" s="60"/>
      <c r="DH1213" s="60"/>
      <c r="DI1213" s="60"/>
      <c r="DJ1213" s="60"/>
      <c r="DK1213" s="60"/>
      <c r="DL1213" s="60"/>
      <c r="DM1213" s="60"/>
      <c r="DN1213" s="60"/>
      <c r="DO1213" s="60"/>
      <c r="DP1213" s="60"/>
      <c r="DQ1213" s="60"/>
      <c r="DR1213" s="60"/>
      <c r="DS1213" s="60"/>
      <c r="DT1213" s="60"/>
      <c r="DU1213" s="60"/>
      <c r="DV1213" s="60"/>
      <c r="DW1213" s="60"/>
      <c r="DX1213" s="60"/>
      <c r="DY1213" s="60"/>
      <c r="DZ1213" s="60"/>
      <c r="EA1213" s="60"/>
      <c r="EB1213" s="60"/>
      <c r="EC1213" s="60"/>
      <c r="ED1213" s="60"/>
      <c r="EE1213" s="60"/>
      <c r="EF1213" s="60"/>
      <c r="EG1213" s="60"/>
      <c r="EH1213" s="60"/>
      <c r="EI1213" s="60"/>
      <c r="EJ1213" s="60"/>
      <c r="EK1213" s="60"/>
      <c r="EL1213" s="60"/>
      <c r="EM1213" s="60"/>
      <c r="EN1213" s="60"/>
      <c r="EO1213" s="60"/>
      <c r="EP1213" s="60"/>
      <c r="EQ1213" s="60"/>
      <c r="ER1213" s="60"/>
      <c r="ES1213" s="60"/>
      <c r="ET1213" s="60"/>
      <c r="EU1213" s="60"/>
      <c r="EV1213" s="60"/>
      <c r="EW1213" s="60"/>
      <c r="EX1213" s="60"/>
      <c r="EY1213" s="60"/>
      <c r="EZ1213" s="60"/>
      <c r="FA1213" s="60"/>
      <c r="FB1213" s="60"/>
      <c r="FC1213" s="60"/>
      <c r="FD1213" s="60"/>
      <c r="FE1213" s="60"/>
      <c r="FF1213" s="60"/>
      <c r="FG1213" s="60"/>
      <c r="FH1213" s="60"/>
      <c r="FI1213" s="60"/>
      <c r="FJ1213" s="60"/>
      <c r="FK1213" s="60"/>
      <c r="FL1213" s="60"/>
      <c r="FM1213" s="60"/>
      <c r="FN1213" s="60"/>
      <c r="FO1213" s="60"/>
      <c r="FP1213" s="60"/>
      <c r="FQ1213" s="60"/>
      <c r="FR1213" s="60"/>
      <c r="FS1213" s="60"/>
      <c r="FT1213" s="60"/>
      <c r="FU1213" s="60"/>
      <c r="FV1213" s="60"/>
      <c r="FW1213" s="60"/>
      <c r="FX1213" s="60"/>
      <c r="FY1213" s="60"/>
      <c r="FZ1213" s="60"/>
      <c r="GA1213" s="60"/>
      <c r="GB1213" s="60"/>
      <c r="GC1213" s="60"/>
      <c r="GD1213" s="60"/>
      <c r="GE1213" s="60"/>
      <c r="GF1213" s="60"/>
      <c r="GG1213" s="60"/>
      <c r="GH1213" s="60"/>
      <c r="GI1213" s="60"/>
      <c r="GJ1213" s="60"/>
      <c r="GK1213" s="60"/>
      <c r="GL1213" s="60"/>
      <c r="GM1213" s="60"/>
      <c r="GN1213" s="60"/>
      <c r="GO1213" s="60"/>
      <c r="GP1213" s="60"/>
      <c r="GQ1213" s="60"/>
    </row>
    <row r="1214" spans="1:199" ht="15.75" thickBot="1" x14ac:dyDescent="0.3">
      <c r="A1214" s="19">
        <v>1</v>
      </c>
      <c r="B1214" s="19">
        <v>1</v>
      </c>
      <c r="C1214" s="1589" t="s">
        <v>210</v>
      </c>
      <c r="D1214" s="31">
        <f>'1 уровень'!G807</f>
        <v>0</v>
      </c>
      <c r="E1214" s="31">
        <f>'1 уровень'!H807</f>
        <v>0</v>
      </c>
      <c r="F1214" s="31">
        <f>'1 уровень'!I807</f>
        <v>239</v>
      </c>
      <c r="G1214" s="31" t="e">
        <f>'1 уровень'!J807</f>
        <v>#DIV/0!</v>
      </c>
      <c r="H1214" s="31">
        <f>'1 уровень'!K807</f>
        <v>0</v>
      </c>
      <c r="I1214" s="31">
        <f>'1 уровень'!L807</f>
        <v>0</v>
      </c>
      <c r="J1214" s="31">
        <f>'1 уровень'!M807</f>
        <v>0</v>
      </c>
      <c r="K1214" s="31">
        <f>'1 уровень'!N807</f>
        <v>0</v>
      </c>
      <c r="L1214" s="31">
        <f>'1 уровень'!O807</f>
        <v>0</v>
      </c>
      <c r="M1214" s="31">
        <f>'1 уровень'!P807</f>
        <v>0</v>
      </c>
      <c r="N1214" s="31">
        <f>'1 уровень'!Q807</f>
        <v>0</v>
      </c>
      <c r="O1214" s="31">
        <f>'1 уровень'!R807</f>
        <v>0</v>
      </c>
      <c r="P1214" s="399">
        <f>'1 уровень'!S807</f>
        <v>0</v>
      </c>
      <c r="Q1214" s="399">
        <f>'1 уровень'!T807</f>
        <v>0</v>
      </c>
      <c r="R1214" s="399">
        <f>'1 уровень'!U807</f>
        <v>0</v>
      </c>
      <c r="S1214" s="399">
        <f>'1 уровень'!V807</f>
        <v>0</v>
      </c>
      <c r="T1214" s="399">
        <f>'1 уровень'!W807</f>
        <v>0</v>
      </c>
      <c r="U1214" s="399">
        <f>'1 уровень'!X807</f>
        <v>1837.3094899999996</v>
      </c>
      <c r="V1214" s="787">
        <f>'1 уровень'!Y807</f>
        <v>0</v>
      </c>
      <c r="W1214" s="399">
        <f>'1 уровень'!Z807</f>
        <v>0</v>
      </c>
      <c r="X1214" s="399">
        <f>'1 уровень'!AA807</f>
        <v>1837.3094899999996</v>
      </c>
      <c r="Y1214" s="399">
        <f>'1 уровень'!AB807</f>
        <v>0</v>
      </c>
      <c r="Z1214" s="399">
        <f>'1 уровень'!AC807</f>
        <v>-13.98136</v>
      </c>
      <c r="AA1214" s="399">
        <f>'1 уровень'!AD807</f>
        <v>1823.3281299999996</v>
      </c>
      <c r="AB1214" s="399" t="e">
        <f>U1214/T1214*100</f>
        <v>#DIV/0!</v>
      </c>
      <c r="AC1214" s="399" t="e">
        <f>AA1214/T1214*100</f>
        <v>#DIV/0!</v>
      </c>
      <c r="AD1214" s="964">
        <f>'1 уровень'!AE807</f>
        <v>0</v>
      </c>
      <c r="AE1214" s="994">
        <f>'1 уровень'!AF807</f>
        <v>0</v>
      </c>
      <c r="AF1214" s="186">
        <f t="shared" si="227"/>
        <v>1823328.1299999997</v>
      </c>
      <c r="AG1214" s="186">
        <f t="shared" si="226"/>
        <v>-13981.36</v>
      </c>
      <c r="AH1214" s="881">
        <f>IF(P1214&gt;0,P1214*1000/D1214,0)</f>
        <v>0</v>
      </c>
      <c r="AI1214" s="60">
        <f t="shared" si="232"/>
        <v>7687.4874058577398</v>
      </c>
      <c r="AJ1214" s="267"/>
      <c r="AK1214" s="267"/>
      <c r="AL1214" s="60">
        <f t="shared" si="230"/>
        <v>0</v>
      </c>
      <c r="AM1214" s="60"/>
      <c r="AN1214" s="60"/>
      <c r="AO1214" s="3514"/>
      <c r="AP1214" s="3515"/>
      <c r="AQ1214" s="3515"/>
      <c r="AR1214" s="3515"/>
      <c r="AS1214" s="3515"/>
      <c r="AT1214" s="3515"/>
      <c r="AU1214" s="3515"/>
      <c r="AV1214" s="3515"/>
      <c r="AW1214" s="3515"/>
      <c r="AX1214" s="3515"/>
      <c r="AY1214" s="3515"/>
      <c r="AZ1214" s="3515"/>
      <c r="BA1214" s="3515"/>
      <c r="BB1214" s="3515"/>
      <c r="BC1214" s="60"/>
      <c r="BD1214" s="60"/>
      <c r="BE1214" s="60"/>
      <c r="BF1214" s="60"/>
      <c r="BG1214" s="60"/>
      <c r="BH1214" s="60"/>
      <c r="BI1214" s="60"/>
      <c r="BJ1214" s="60"/>
      <c r="BK1214" s="60"/>
      <c r="BL1214" s="60"/>
      <c r="BM1214" s="60"/>
      <c r="BN1214" s="60"/>
      <c r="BO1214" s="60"/>
      <c r="BP1214" s="60"/>
      <c r="BQ1214" s="60"/>
      <c r="BR1214" s="60"/>
      <c r="BS1214" s="60"/>
      <c r="BT1214" s="60"/>
      <c r="BU1214" s="60"/>
      <c r="BV1214" s="60"/>
      <c r="BW1214" s="60"/>
      <c r="BX1214" s="60"/>
      <c r="BY1214" s="60"/>
      <c r="BZ1214" s="60"/>
      <c r="CA1214" s="60"/>
      <c r="CB1214" s="60"/>
      <c r="CC1214" s="60"/>
      <c r="CD1214" s="60"/>
      <c r="CE1214" s="60"/>
      <c r="CF1214" s="60"/>
      <c r="CG1214" s="60"/>
      <c r="CH1214" s="60"/>
      <c r="CI1214" s="60"/>
      <c r="CJ1214" s="60"/>
      <c r="CK1214" s="60"/>
      <c r="CL1214" s="60"/>
      <c r="CM1214" s="60"/>
      <c r="CN1214" s="60"/>
      <c r="CO1214" s="60"/>
      <c r="CP1214" s="60"/>
      <c r="CQ1214" s="60"/>
      <c r="CR1214" s="60"/>
      <c r="CS1214" s="60"/>
      <c r="CT1214" s="60"/>
      <c r="CU1214" s="60"/>
      <c r="CV1214" s="60"/>
      <c r="CW1214" s="60"/>
      <c r="CX1214" s="60"/>
      <c r="CY1214" s="60"/>
      <c r="CZ1214" s="60"/>
      <c r="DA1214" s="60"/>
      <c r="DB1214" s="60"/>
      <c r="DC1214" s="60"/>
      <c r="DD1214" s="60"/>
      <c r="DE1214" s="60"/>
      <c r="DF1214" s="60"/>
      <c r="DG1214" s="60"/>
      <c r="DH1214" s="60"/>
      <c r="DI1214" s="60"/>
      <c r="DJ1214" s="60"/>
      <c r="DK1214" s="60"/>
      <c r="DL1214" s="60"/>
      <c r="DM1214" s="60"/>
      <c r="DN1214" s="60"/>
      <c r="DO1214" s="60"/>
      <c r="DP1214" s="60"/>
      <c r="DQ1214" s="60"/>
      <c r="DR1214" s="60"/>
      <c r="DS1214" s="60"/>
      <c r="DT1214" s="60"/>
      <c r="DU1214" s="60"/>
      <c r="DV1214" s="60"/>
      <c r="DW1214" s="60"/>
      <c r="DX1214" s="60"/>
      <c r="DY1214" s="60"/>
      <c r="DZ1214" s="60"/>
      <c r="EA1214" s="60"/>
      <c r="EB1214" s="60"/>
      <c r="EC1214" s="60"/>
      <c r="ED1214" s="60"/>
      <c r="EE1214" s="60"/>
      <c r="EF1214" s="60"/>
      <c r="EG1214" s="60"/>
      <c r="EH1214" s="60"/>
      <c r="EI1214" s="60"/>
      <c r="EJ1214" s="60"/>
      <c r="EK1214" s="60"/>
      <c r="EL1214" s="60"/>
      <c r="EM1214" s="60"/>
      <c r="EN1214" s="60"/>
      <c r="EO1214" s="60"/>
      <c r="EP1214" s="60"/>
      <c r="EQ1214" s="60"/>
      <c r="ER1214" s="60"/>
      <c r="ES1214" s="60"/>
      <c r="ET1214" s="60"/>
      <c r="EU1214" s="60"/>
      <c r="EV1214" s="60"/>
      <c r="EW1214" s="60"/>
      <c r="EX1214" s="60"/>
      <c r="EY1214" s="60"/>
      <c r="EZ1214" s="60"/>
      <c r="FA1214" s="60"/>
      <c r="FB1214" s="60"/>
      <c r="FC1214" s="60"/>
      <c r="FD1214" s="60"/>
      <c r="FE1214" s="60"/>
      <c r="FF1214" s="60"/>
      <c r="FG1214" s="60"/>
      <c r="FH1214" s="60"/>
      <c r="FI1214" s="60"/>
      <c r="FJ1214" s="60"/>
      <c r="FK1214" s="60"/>
      <c r="FL1214" s="60"/>
      <c r="FM1214" s="60"/>
      <c r="FN1214" s="60"/>
      <c r="FO1214" s="60"/>
      <c r="FP1214" s="60"/>
      <c r="FQ1214" s="60"/>
      <c r="FR1214" s="60"/>
      <c r="FS1214" s="60"/>
      <c r="FT1214" s="60"/>
      <c r="FU1214" s="60"/>
      <c r="FV1214" s="60"/>
      <c r="FW1214" s="60"/>
      <c r="FX1214" s="60"/>
      <c r="FY1214" s="60"/>
      <c r="FZ1214" s="60"/>
      <c r="GA1214" s="60"/>
      <c r="GB1214" s="60"/>
      <c r="GC1214" s="60"/>
      <c r="GD1214" s="60"/>
      <c r="GE1214" s="60"/>
      <c r="GF1214" s="60"/>
      <c r="GG1214" s="60"/>
      <c r="GH1214" s="60"/>
      <c r="GI1214" s="60"/>
      <c r="GJ1214" s="60"/>
      <c r="GK1214" s="60"/>
      <c r="GL1214" s="60"/>
      <c r="GM1214" s="60"/>
      <c r="GN1214" s="60"/>
      <c r="GO1214" s="60"/>
      <c r="GP1214" s="60"/>
      <c r="GQ1214" s="60"/>
    </row>
    <row r="1215" spans="1:199" s="60" customFormat="1" ht="21" customHeight="1" x14ac:dyDescent="0.25">
      <c r="A1215" s="19">
        <v>1</v>
      </c>
      <c r="B1215" s="19">
        <v>1</v>
      </c>
      <c r="C1215" s="105" t="s">
        <v>108</v>
      </c>
      <c r="D1215" s="106"/>
      <c r="E1215" s="106"/>
      <c r="F1215" s="106"/>
      <c r="G1215" s="3429"/>
      <c r="H1215" s="3430"/>
      <c r="I1215" s="3431"/>
      <c r="J1215" s="3432"/>
      <c r="K1215" s="3433"/>
      <c r="L1215" s="3432"/>
      <c r="M1215" s="3432"/>
      <c r="N1215" s="3432"/>
      <c r="O1215" s="3432"/>
      <c r="P1215" s="3434">
        <f>P1216-P1217-P1290-P1294-P1299-P1305</f>
        <v>0</v>
      </c>
      <c r="Q1215" s="3434">
        <f>Q1216-Q1217-Q1290-Q1294-Q1299-Q1305</f>
        <v>0</v>
      </c>
      <c r="R1215" s="3434">
        <f>R1216-R1217-R1290-R1294-R1299-R1305</f>
        <v>0</v>
      </c>
      <c r="S1215" s="3434">
        <f>S1216-S1217-S1290-S1294-S1299-S1305</f>
        <v>0</v>
      </c>
      <c r="T1215" s="3434">
        <f t="shared" ref="T1215:Z1215" si="233">T1216-T1217-T1290-T1294-T1299-T1305</f>
        <v>0</v>
      </c>
      <c r="U1215" s="3307">
        <f t="shared" si="233"/>
        <v>-1.4551915228366852E-11</v>
      </c>
      <c r="V1215" s="3308">
        <f t="shared" si="233"/>
        <v>0</v>
      </c>
      <c r="W1215" s="3306">
        <f t="shared" si="233"/>
        <v>-1.1368683772161603E-13</v>
      </c>
      <c r="X1215" s="3306">
        <f t="shared" si="233"/>
        <v>2.1827872842550278E-11</v>
      </c>
      <c r="Y1215" s="3306">
        <f t="shared" si="233"/>
        <v>3.907985046680551E-14</v>
      </c>
      <c r="Z1215" s="3307">
        <f t="shared" si="233"/>
        <v>1.5987211554602254E-14</v>
      </c>
      <c r="AA1215" s="3307">
        <f>AA1216-AA1217-AA1290-AA1294-AA1299-AA1305</f>
        <v>0</v>
      </c>
      <c r="AB1215" s="3307"/>
      <c r="AC1215" s="3307"/>
      <c r="AD1215" s="996"/>
      <c r="AE1215" s="1009" t="e">
        <f>AE1216-AE1217-AE1290-AE1294-AE1299-AE1305</f>
        <v>#REF!</v>
      </c>
      <c r="AF1215" s="186">
        <f>AA1216*1000-AF1216</f>
        <v>-14285024758.751003</v>
      </c>
      <c r="AG1215" s="186">
        <f t="shared" si="226"/>
        <v>1.5987211554602254E-11</v>
      </c>
      <c r="AH1215" s="881">
        <f>IF(P1215&gt;0,P1215*1000/D1215,0)</f>
        <v>0</v>
      </c>
      <c r="AI1215" s="19" t="e">
        <f t="shared" si="232"/>
        <v>#DIV/0!</v>
      </c>
      <c r="AJ1215" s="267"/>
      <c r="AK1215" s="1030"/>
      <c r="AL1215" s="19">
        <f t="shared" si="230"/>
        <v>0</v>
      </c>
      <c r="AM1215" s="19"/>
      <c r="AN1215" s="19"/>
      <c r="AO1215" s="3519"/>
      <c r="AP1215" s="3513"/>
      <c r="AQ1215" s="3513"/>
      <c r="AR1215" s="3513"/>
      <c r="AS1215" s="3513"/>
      <c r="AT1215" s="3513"/>
      <c r="AU1215" s="3513"/>
      <c r="AV1215" s="3513"/>
      <c r="AW1215" s="3513"/>
      <c r="AX1215" s="3513"/>
      <c r="AY1215" s="3513"/>
      <c r="AZ1215" s="3513"/>
      <c r="BA1215" s="3513"/>
      <c r="BB1215" s="3513"/>
      <c r="BC1215" s="19"/>
      <c r="BD1215" s="19"/>
      <c r="BE1215" s="19"/>
      <c r="BF1215" s="19"/>
      <c r="BG1215" s="19"/>
      <c r="BH1215" s="19"/>
      <c r="BI1215" s="19"/>
      <c r="BJ1215" s="19"/>
      <c r="BK1215" s="19"/>
      <c r="BL1215" s="19"/>
      <c r="BM1215" s="19"/>
      <c r="BN1215" s="19"/>
      <c r="BO1215" s="19"/>
      <c r="BP1215" s="19"/>
      <c r="BQ1215" s="19"/>
      <c r="BR1215" s="19"/>
      <c r="BS1215" s="19"/>
      <c r="BT1215" s="19"/>
      <c r="BU1215" s="19"/>
      <c r="BV1215" s="19"/>
      <c r="BW1215" s="19"/>
      <c r="BX1215" s="19"/>
      <c r="BY1215" s="19"/>
      <c r="BZ1215" s="19"/>
      <c r="CA1215" s="19"/>
      <c r="CB1215" s="19"/>
      <c r="CC1215" s="19"/>
      <c r="CD1215" s="19"/>
      <c r="CE1215" s="19"/>
      <c r="CF1215" s="19"/>
      <c r="CG1215" s="19"/>
      <c r="CH1215" s="19"/>
      <c r="CI1215" s="19"/>
      <c r="CJ1215" s="19"/>
      <c r="CK1215" s="19"/>
      <c r="CL1215" s="19"/>
      <c r="CM1215" s="19"/>
      <c r="CN1215" s="19"/>
      <c r="CO1215" s="19"/>
      <c r="CP1215" s="19"/>
      <c r="CQ1215" s="19"/>
      <c r="CR1215" s="19"/>
      <c r="CS1215" s="19"/>
      <c r="CT1215" s="19"/>
      <c r="CU1215" s="19"/>
      <c r="CV1215" s="19"/>
      <c r="CW1215" s="19"/>
      <c r="CX1215" s="19"/>
      <c r="CY1215" s="19"/>
      <c r="CZ1215" s="19"/>
      <c r="DA1215" s="19"/>
      <c r="DB1215" s="19"/>
      <c r="DC1215" s="19"/>
      <c r="DD1215" s="19"/>
      <c r="DE1215" s="19"/>
      <c r="DF1215" s="19"/>
      <c r="DG1215" s="19"/>
      <c r="DH1215" s="19"/>
      <c r="DI1215" s="19"/>
      <c r="DJ1215" s="19"/>
      <c r="DK1215" s="19"/>
      <c r="DL1215" s="19"/>
      <c r="DM1215" s="19"/>
      <c r="DN1215" s="19"/>
      <c r="DO1215" s="19"/>
      <c r="DP1215" s="19"/>
      <c r="DQ1215" s="19"/>
      <c r="DR1215" s="19"/>
      <c r="DS1215" s="19"/>
      <c r="DT1215" s="19"/>
      <c r="DU1215" s="19"/>
      <c r="DV1215" s="19"/>
      <c r="DW1215" s="19"/>
      <c r="DX1215" s="19"/>
      <c r="DY1215" s="19"/>
      <c r="DZ1215" s="19"/>
      <c r="EA1215" s="19"/>
      <c r="EB1215" s="19"/>
      <c r="EC1215" s="19"/>
      <c r="ED1215" s="19"/>
      <c r="EE1215" s="19"/>
      <c r="EF1215" s="19"/>
      <c r="EG1215" s="19"/>
      <c r="EH1215" s="19"/>
      <c r="EI1215" s="19"/>
      <c r="EJ1215" s="19"/>
      <c r="EK1215" s="19"/>
      <c r="EL1215" s="19"/>
      <c r="EM1215" s="19"/>
      <c r="EN1215" s="19"/>
      <c r="EO1215" s="19"/>
      <c r="EP1215" s="19"/>
      <c r="EQ1215" s="19"/>
      <c r="ER1215" s="19"/>
      <c r="ES1215" s="19"/>
      <c r="ET1215" s="19"/>
      <c r="EU1215" s="19"/>
      <c r="EV1215" s="19"/>
      <c r="EW1215" s="19"/>
      <c r="EX1215" s="19"/>
      <c r="EY1215" s="19"/>
      <c r="EZ1215" s="19"/>
      <c r="FA1215" s="19"/>
      <c r="FB1215" s="19"/>
      <c r="FC1215" s="19"/>
      <c r="FD1215" s="19"/>
      <c r="FE1215" s="19"/>
      <c r="FF1215" s="19"/>
      <c r="FG1215" s="19"/>
      <c r="FH1215" s="19"/>
      <c r="FI1215" s="19"/>
      <c r="FJ1215" s="19"/>
      <c r="FK1215" s="19"/>
      <c r="FL1215" s="19"/>
      <c r="FM1215" s="19"/>
      <c r="FN1215" s="19"/>
      <c r="FO1215" s="19"/>
      <c r="FP1215" s="19"/>
      <c r="FQ1215" s="19"/>
      <c r="FR1215" s="19"/>
      <c r="FS1215" s="19"/>
      <c r="FT1215" s="19"/>
      <c r="FU1215" s="19"/>
      <c r="FV1215" s="19"/>
      <c r="FW1215" s="19"/>
      <c r="FX1215" s="19"/>
      <c r="FY1215" s="19"/>
      <c r="FZ1215" s="19"/>
      <c r="GA1215" s="19"/>
      <c r="GB1215" s="19"/>
      <c r="GC1215" s="19"/>
      <c r="GD1215" s="19"/>
      <c r="GE1215" s="19"/>
      <c r="GF1215" s="19"/>
      <c r="GG1215" s="19"/>
      <c r="GH1215" s="19"/>
      <c r="GI1215" s="19"/>
      <c r="GJ1215" s="19"/>
      <c r="GK1215" s="19"/>
      <c r="GL1215" s="19"/>
      <c r="GM1215" s="19"/>
      <c r="GN1215" s="19"/>
      <c r="GO1215" s="19"/>
      <c r="GP1215" s="19"/>
      <c r="GQ1215" s="19"/>
    </row>
    <row r="1216" spans="1:199" s="101" customFormat="1" x14ac:dyDescent="0.25">
      <c r="A1216" s="19">
        <v>1</v>
      </c>
      <c r="B1216" s="19">
        <v>1</v>
      </c>
      <c r="C1216" s="107" t="s">
        <v>300</v>
      </c>
      <c r="D1216" s="17"/>
      <c r="E1216" s="17"/>
      <c r="F1216" s="3465"/>
      <c r="G1216" s="3466"/>
      <c r="H1216" s="3467"/>
      <c r="I1216" s="3468"/>
      <c r="J1216" s="3469"/>
      <c r="K1216" s="3470"/>
      <c r="L1216" s="3469"/>
      <c r="M1216" s="3469"/>
      <c r="N1216" s="3469"/>
      <c r="O1216" s="3469"/>
      <c r="P1216" s="3471">
        <f t="shared" ref="P1216:AA1216" si="234">SUM(P9,P85,P163,P223,P282,P344,P414,P478,P541,P606,P671,P732,P796,P860,P925,P987,P1048,P1108,P1173)</f>
        <v>0</v>
      </c>
      <c r="Q1216" s="3471">
        <f>SUM(Q9,Q85,Q163,Q223,Q282,Q344,Q414,Q478,Q541,Q606,Q671,Q732,Q796,Q860,Q925,Q987,Q1048,Q1108,Q1173)</f>
        <v>0</v>
      </c>
      <c r="R1216" s="3471">
        <f>SUM(R9,R85,R163,R223,R282,R344,R414,R478,R541,R606,R671,R732,R796,R860,R925,R987,R1048,R1108,R1173)</f>
        <v>0</v>
      </c>
      <c r="S1216" s="3471">
        <f>SUM(S9,S85,S163,S223,S282,S344,S414,S478,S541,S606,S671,S732,S796,S860,S925,S987,S1048,S1108,S1173)</f>
        <v>0</v>
      </c>
      <c r="T1216" s="3471">
        <f t="shared" si="234"/>
        <v>0</v>
      </c>
      <c r="U1216" s="718">
        <f t="shared" si="234"/>
        <v>304324.48671999999</v>
      </c>
      <c r="V1216" s="718">
        <f t="shared" si="234"/>
        <v>0</v>
      </c>
      <c r="W1216" s="718">
        <f t="shared" si="234"/>
        <v>-6.7787999999999755</v>
      </c>
      <c r="X1216" s="718">
        <f t="shared" si="234"/>
        <v>123855.26812000002</v>
      </c>
      <c r="Y1216" s="718">
        <f t="shared" si="234"/>
        <v>-309.73384999999996</v>
      </c>
      <c r="Z1216" s="718">
        <f t="shared" si="234"/>
        <v>-971.21510000000012</v>
      </c>
      <c r="AA1216" s="3472">
        <f t="shared" si="234"/>
        <v>303353.27162000001</v>
      </c>
      <c r="AB1216" s="108" t="e">
        <f t="shared" ref="AB1216:AB1221" si="235">U1216/T1216*100</f>
        <v>#DIV/0!</v>
      </c>
      <c r="AC1216" s="108" t="e">
        <f t="shared" ref="AC1216:AC1221" si="236">AA1216/T1216*100</f>
        <v>#DIV/0!</v>
      </c>
      <c r="AD1216" s="997"/>
      <c r="AE1216" s="998" t="e">
        <f>SUM(AE9,AE85,AE163,AE223,AE282,AE344,AE414,AE478,AE541,AE606,AE671,AE732,AE796,AE860,AE925,AE987,AE1048,AE1108,AE1173)</f>
        <v>#REF!</v>
      </c>
      <c r="AF1216" s="3068">
        <v>14588378030.371004</v>
      </c>
      <c r="AG1216" s="186">
        <f>Z1216*1000</f>
        <v>-971215.10000000009</v>
      </c>
      <c r="AH1216" s="881"/>
      <c r="AI1216" s="289" t="e">
        <f t="shared" si="232"/>
        <v>#DIV/0!</v>
      </c>
      <c r="AJ1216" s="267"/>
      <c r="AK1216" s="1032"/>
      <c r="AL1216" s="1029">
        <f t="shared" si="230"/>
        <v>0</v>
      </c>
      <c r="AO1216" s="3514"/>
      <c r="AP1216" s="3520"/>
      <c r="AQ1216" s="3520"/>
      <c r="AR1216" s="3520"/>
      <c r="AS1216" s="3520"/>
      <c r="AT1216" s="3520"/>
      <c r="AU1216" s="3520"/>
      <c r="AV1216" s="3520"/>
      <c r="AW1216" s="3520"/>
      <c r="AX1216" s="3520"/>
      <c r="AY1216" s="3520"/>
      <c r="AZ1216" s="3520"/>
      <c r="BA1216" s="3520"/>
      <c r="BB1216" s="3520"/>
    </row>
    <row r="1217" spans="1:54" s="60" customFormat="1" ht="15" customHeight="1" x14ac:dyDescent="0.25">
      <c r="A1217" s="19">
        <v>1</v>
      </c>
      <c r="B1217" s="19">
        <v>1</v>
      </c>
      <c r="C1217" s="632" t="s">
        <v>286</v>
      </c>
      <c r="D1217" s="18">
        <f>SUBTOTAL(9,D1174,D1109,D1049,D988,D926,D861,D797,D733,D672,D607,D542,D479,D415,D345,D283,D224,D164,D86,D10)</f>
        <v>0</v>
      </c>
      <c r="E1217" s="18">
        <f>SUBTOTAL(9,E1174,E1109,E1049,E988,E926,E861,E797,E733,E672,E607,E542,E479,E415,E345,E283,E224,E164,E86,E10)</f>
        <v>0</v>
      </c>
      <c r="F1217" s="3473">
        <f>SUBTOTAL(9,F1174,F1109,F1049,F988,F926,F861,F797,F733,F672,F607,F542,F479,F415,F345,F283,F224,F164,F86,F10)</f>
        <v>2318</v>
      </c>
      <c r="G1217" s="3474" t="e">
        <f>F1217/E1217*100</f>
        <v>#DIV/0!</v>
      </c>
      <c r="H1217" s="3475" t="e">
        <f>J1217/D1217</f>
        <v>#DIV/0!</v>
      </c>
      <c r="I1217" s="3476">
        <f>L1217/F1217</f>
        <v>9.2700603968938733</v>
      </c>
      <c r="J1217" s="3473">
        <f>SUM(J1174,J1109,J1049,J988,J926,J861,J797,J733,J672,J607,J542,J479,J415,J345,J283,J224,J164,J86,J10)</f>
        <v>0</v>
      </c>
      <c r="K1217" s="3477">
        <f>SUM(K1174,K1109,K1049,K988,K926,K861,K797,K733,K672,K607,K542,K479,K415,K345,K283,K224,K164,K86,K10)</f>
        <v>0</v>
      </c>
      <c r="L1217" s="3473">
        <f>SUM(L1174,L1109,L1049,L988,L926,L861,L797,L733,L672,L607,L542,L479,L415,L345,L283,L224,L164,L86,L10)</f>
        <v>21488</v>
      </c>
      <c r="M1217" s="3478" t="e">
        <f>L1217/K1217*100</f>
        <v>#DIV/0!</v>
      </c>
      <c r="N1217" s="3478">
        <f>SUM(N1174,N1109,N1049,N988,N926,N861,N797,N733,N672,N607,N542,N479,N415,N345,N283,N224,N164,N86,N10)</f>
        <v>0</v>
      </c>
      <c r="O1217" s="3479" t="e">
        <f>L1217/$C$3*12/N1217</f>
        <v>#DIV/0!</v>
      </c>
      <c r="P1217" s="3480">
        <f t="shared" ref="P1217:AA1217" si="237">SUM(P1174,P1109,P1049,P988,P926,P861,P797,P733,P672,P607,P542,P479,P415,P345,P283,P224,P164,P86,P10)</f>
        <v>0</v>
      </c>
      <c r="Q1217" s="3480">
        <f>SUM(Q1174,Q1109,Q1049,Q988,Q926,Q861,Q797,Q733,Q672,Q607,Q542,Q479,Q415,Q345,Q283,Q224,Q164,Q86,Q10)</f>
        <v>0</v>
      </c>
      <c r="R1217" s="3480">
        <f>SUM(R1174,R1109,R1049,R988,R926,R861,R797,R733,R672,R607,R542,R479,R415,R345,R283,R224,R164,R86,R10)</f>
        <v>0</v>
      </c>
      <c r="S1217" s="3480">
        <f>SUM(S1174,S1109,S1049,S988,S926,S861,S797,S733,S672,S607,S542,S479,S415,S345,S283,S224,S164,S86,S10)</f>
        <v>0</v>
      </c>
      <c r="T1217" s="3480">
        <f t="shared" si="237"/>
        <v>0</v>
      </c>
      <c r="U1217" s="3481">
        <f t="shared" si="237"/>
        <v>196872.34257000001</v>
      </c>
      <c r="V1217" s="718">
        <f t="shared" si="237"/>
        <v>0</v>
      </c>
      <c r="W1217" s="718">
        <f t="shared" si="237"/>
        <v>-447.97255999999987</v>
      </c>
      <c r="X1217" s="3481">
        <f t="shared" si="237"/>
        <v>46947.559470000007</v>
      </c>
      <c r="Y1217" s="718">
        <f t="shared" si="237"/>
        <v>-281.09411</v>
      </c>
      <c r="Z1217" s="718">
        <f t="shared" si="237"/>
        <v>-696.23586000000012</v>
      </c>
      <c r="AA1217" s="3480">
        <f t="shared" si="237"/>
        <v>196176.10671000002</v>
      </c>
      <c r="AB1217" s="108" t="e">
        <f t="shared" si="235"/>
        <v>#DIV/0!</v>
      </c>
      <c r="AC1217" s="108" t="e">
        <f t="shared" si="236"/>
        <v>#DIV/0!</v>
      </c>
      <c r="AD1217" s="999"/>
      <c r="AE1217" s="1000">
        <f>SUM(AE1174,AE1109,AE1049,AE988,AE926,AE861,AE797,AE733,AE672,AE607,AE542,AE479,AE415,AE345,AE283,AE224,AE164,AE86,AE10)</f>
        <v>0</v>
      </c>
      <c r="AF1217" s="186" t="e">
        <f>#REF!*1000</f>
        <v>#REF!</v>
      </c>
      <c r="AG1217" s="186" t="e">
        <f>#REF!*1000-AG1216</f>
        <v>#REF!</v>
      </c>
      <c r="AH1217" s="881">
        <f>IF(P1217&gt;0,P1217*1000/D1217,0)</f>
        <v>0</v>
      </c>
      <c r="AI1217" s="267">
        <f t="shared" si="232"/>
        <v>84931.985578084568</v>
      </c>
      <c r="AJ1217" s="267"/>
      <c r="AK1217" s="1029"/>
      <c r="AL1217" s="60">
        <f t="shared" si="230"/>
        <v>0</v>
      </c>
      <c r="AO1217" s="3514"/>
      <c r="AP1217" s="3515"/>
      <c r="AQ1217" s="3521"/>
      <c r="AR1217" s="3515"/>
      <c r="AS1217" s="3515"/>
      <c r="AT1217" s="3515"/>
      <c r="AU1217" s="3515"/>
      <c r="AV1217" s="3515"/>
      <c r="AW1217" s="3515"/>
      <c r="AX1217" s="3515"/>
      <c r="AY1217" s="3515"/>
      <c r="AZ1217" s="3515"/>
      <c r="BA1217" s="3515"/>
      <c r="BB1217" s="3515"/>
    </row>
    <row r="1218" spans="1:54" s="60" customFormat="1" ht="43.5" x14ac:dyDescent="0.25">
      <c r="A1218" s="19">
        <v>1</v>
      </c>
      <c r="B1218" s="19">
        <v>1</v>
      </c>
      <c r="C1218" s="633" t="s">
        <v>177</v>
      </c>
      <c r="D1218" s="18">
        <f>SUM(D1175,D11,D87)</f>
        <v>0</v>
      </c>
      <c r="E1218" s="18">
        <f>SUM(E1175,E11,E87)</f>
        <v>0</v>
      </c>
      <c r="F1218" s="3473">
        <f>SUM(F1175,F11,F87)</f>
        <v>163</v>
      </c>
      <c r="G1218" s="3474" t="e">
        <f>F1218/E1218*100</f>
        <v>#DIV/0!</v>
      </c>
      <c r="H1218" s="3478">
        <f>SUM(H1175,H11,H87)</f>
        <v>0</v>
      </c>
      <c r="I1218" s="3482">
        <f>SUM(I1175,I11,I87)</f>
        <v>0</v>
      </c>
      <c r="J1218" s="3478">
        <f>SUM(J1175,J11,J87)</f>
        <v>0</v>
      </c>
      <c r="K1218" s="3482">
        <f>SUM(K1175,K11,K87)</f>
        <v>0</v>
      </c>
      <c r="L1218" s="3478">
        <f>SUM(L1175,L11)</f>
        <v>0</v>
      </c>
      <c r="M1218" s="3478">
        <f>SUM(M1175,M11)</f>
        <v>0</v>
      </c>
      <c r="N1218" s="3478">
        <f>SUM(N1175,N11)</f>
        <v>0</v>
      </c>
      <c r="O1218" s="3473"/>
      <c r="P1218" s="3481">
        <f t="shared" ref="P1218:AA1218" si="238">SUM(P1175,P11,P87)</f>
        <v>0</v>
      </c>
      <c r="Q1218" s="3481">
        <f>SUM(Q1175,Q11,Q87)</f>
        <v>0</v>
      </c>
      <c r="R1218" s="3481">
        <f>SUM(R1175,R11,R87)</f>
        <v>0</v>
      </c>
      <c r="S1218" s="3481">
        <f>SUM(S1175,S11,S87)</f>
        <v>0</v>
      </c>
      <c r="T1218" s="3481">
        <f t="shared" si="238"/>
        <v>0</v>
      </c>
      <c r="U1218" s="3481">
        <f t="shared" si="238"/>
        <v>35682.151090000007</v>
      </c>
      <c r="V1218" s="3481">
        <f t="shared" si="238"/>
        <v>0</v>
      </c>
      <c r="W1218" s="3481">
        <f t="shared" si="238"/>
        <v>0</v>
      </c>
      <c r="X1218" s="3481">
        <f t="shared" si="238"/>
        <v>35682.151090000007</v>
      </c>
      <c r="Y1218" s="718">
        <f t="shared" si="238"/>
        <v>0</v>
      </c>
      <c r="Z1218" s="718">
        <f t="shared" si="238"/>
        <v>0</v>
      </c>
      <c r="AA1218" s="3480">
        <f t="shared" si="238"/>
        <v>35682.151090000007</v>
      </c>
      <c r="AB1218" s="108" t="e">
        <f t="shared" si="235"/>
        <v>#DIV/0!</v>
      </c>
      <c r="AC1218" s="108" t="e">
        <f t="shared" si="236"/>
        <v>#DIV/0!</v>
      </c>
      <c r="AD1218" s="999"/>
      <c r="AE1218" s="1000">
        <f>SUM(AE1175,AE11,AE87)</f>
        <v>0</v>
      </c>
      <c r="AF1218" s="186" t="e">
        <f>#REF!*1000</f>
        <v>#REF!</v>
      </c>
      <c r="AG1218" s="186"/>
      <c r="AH1218" s="881">
        <f>IF(P1218&gt;0,P1218*1000/D1218,0)</f>
        <v>0</v>
      </c>
      <c r="AI1218" s="267">
        <f t="shared" si="232"/>
        <v>218908.90239263809</v>
      </c>
      <c r="AJ1218" s="267"/>
      <c r="AK1218" s="1029"/>
      <c r="AL1218" s="60">
        <f t="shared" si="230"/>
        <v>0</v>
      </c>
      <c r="AO1218" s="3514"/>
      <c r="AP1218" s="3515"/>
      <c r="AQ1218" s="3515"/>
      <c r="AR1218" s="3515"/>
      <c r="AS1218" s="3515"/>
      <c r="AT1218" s="3515"/>
      <c r="AU1218" s="3515"/>
      <c r="AV1218" s="3515"/>
      <c r="AW1218" s="3515"/>
      <c r="AX1218" s="3515"/>
      <c r="AY1218" s="3515"/>
      <c r="AZ1218" s="3515"/>
      <c r="BA1218" s="3515"/>
      <c r="BB1218" s="3515"/>
    </row>
    <row r="1219" spans="1:54" s="60" customFormat="1" x14ac:dyDescent="0.25">
      <c r="A1219" s="19">
        <v>1</v>
      </c>
      <c r="B1219" s="19">
        <v>1</v>
      </c>
      <c r="C1219" s="632" t="s">
        <v>178</v>
      </c>
      <c r="D1219" s="18">
        <f>D1176+D346+D12</f>
        <v>0</v>
      </c>
      <c r="E1219" s="18">
        <f>E1176+E346+E12</f>
        <v>0</v>
      </c>
      <c r="F1219" s="3473">
        <f>F1176+F346+F12</f>
        <v>30</v>
      </c>
      <c r="G1219" s="3474" t="e">
        <f>F1219/E1219*100</f>
        <v>#DIV/0!</v>
      </c>
      <c r="H1219" s="3475" t="e">
        <f>K1219/E1219</f>
        <v>#DIV/0!</v>
      </c>
      <c r="I1219" s="3476">
        <f>L1219/F1219</f>
        <v>14.566666666666666</v>
      </c>
      <c r="J1219" s="3473">
        <f>J1176+J346+J12</f>
        <v>0</v>
      </c>
      <c r="K1219" s="3477">
        <f>K1176+K346+K12</f>
        <v>0</v>
      </c>
      <c r="L1219" s="3473">
        <f>L1176+L346+L12</f>
        <v>437</v>
      </c>
      <c r="M1219" s="3482" t="e">
        <f>L1219/K1219*100</f>
        <v>#DIV/0!</v>
      </c>
      <c r="N1219" s="3478">
        <f>N1176+N346+N12</f>
        <v>0</v>
      </c>
      <c r="O1219" s="3479" t="e">
        <f>L1219/$C$3*12/N1219</f>
        <v>#DIV/0!</v>
      </c>
      <c r="P1219" s="718">
        <f t="shared" ref="P1219:AA1219" si="239">P1176+P346+P12</f>
        <v>0</v>
      </c>
      <c r="Q1219" s="718">
        <f>Q1176+Q346+Q12</f>
        <v>0</v>
      </c>
      <c r="R1219" s="718">
        <f>R1176+R346+R12</f>
        <v>0</v>
      </c>
      <c r="S1219" s="718">
        <f>S1176+S346+S12</f>
        <v>0</v>
      </c>
      <c r="T1219" s="718">
        <f t="shared" si="239"/>
        <v>0</v>
      </c>
      <c r="U1219" s="718">
        <f t="shared" si="239"/>
        <v>2766.9249900000004</v>
      </c>
      <c r="V1219" s="718">
        <f t="shared" si="239"/>
        <v>0</v>
      </c>
      <c r="W1219" s="718">
        <f t="shared" si="239"/>
        <v>0</v>
      </c>
      <c r="X1219" s="718">
        <f t="shared" si="239"/>
        <v>2766.9249900000004</v>
      </c>
      <c r="Y1219" s="718">
        <f t="shared" si="239"/>
        <v>0</v>
      </c>
      <c r="Z1219" s="718">
        <f t="shared" si="239"/>
        <v>0</v>
      </c>
      <c r="AA1219" s="718">
        <f t="shared" si="239"/>
        <v>2766.9249900000004</v>
      </c>
      <c r="AB1219" s="108" t="e">
        <f t="shared" si="235"/>
        <v>#DIV/0!</v>
      </c>
      <c r="AC1219" s="108" t="e">
        <f t="shared" si="236"/>
        <v>#DIV/0!</v>
      </c>
      <c r="AD1219" s="999"/>
      <c r="AE1219" s="1001">
        <f>AE12+AE1176</f>
        <v>0</v>
      </c>
      <c r="AF1219" s="186" t="e">
        <f>#REF!*1000</f>
        <v>#REF!</v>
      </c>
      <c r="AG1219" s="186"/>
      <c r="AH1219" s="881">
        <f>IF(P1219&gt;0,P1219*1000/D1219,0)</f>
        <v>0</v>
      </c>
      <c r="AI1219" s="267">
        <f t="shared" si="232"/>
        <v>92230.833000000013</v>
      </c>
      <c r="AJ1219" s="267"/>
      <c r="AK1219" s="3321"/>
      <c r="AL1219" s="60" t="e">
        <f>#REF!-#REF!</f>
        <v>#REF!</v>
      </c>
      <c r="AO1219" s="3514"/>
      <c r="AP1219" s="3515"/>
      <c r="AQ1219" s="3515"/>
      <c r="AR1219" s="3515"/>
      <c r="AS1219" s="3515"/>
      <c r="AT1219" s="3515"/>
      <c r="AU1219" s="3515"/>
      <c r="AV1219" s="3515"/>
      <c r="AW1219" s="3515"/>
      <c r="AX1219" s="3515"/>
      <c r="AY1219" s="3515"/>
      <c r="AZ1219" s="3515"/>
      <c r="BA1219" s="3515"/>
      <c r="BB1219" s="3515"/>
    </row>
    <row r="1220" spans="1:54" s="60" customFormat="1" ht="18.75" customHeight="1" x14ac:dyDescent="0.25">
      <c r="A1220" s="19">
        <v>1</v>
      </c>
      <c r="B1220" s="19">
        <v>1</v>
      </c>
      <c r="C1220" s="833" t="s">
        <v>324</v>
      </c>
      <c r="D1220" s="524"/>
      <c r="E1220" s="590"/>
      <c r="F1220" s="3483"/>
      <c r="G1220" s="3483"/>
      <c r="H1220" s="557"/>
      <c r="I1220" s="3021"/>
      <c r="J1220" s="3484">
        <f>SUM(J14,J88,J1177,J480)</f>
        <v>0</v>
      </c>
      <c r="K1220" s="3485">
        <f>SUM(K14,K88,K1177,K480)</f>
        <v>0</v>
      </c>
      <c r="L1220" s="3484">
        <f>SUM(L14,L88,L1177,L480)</f>
        <v>0</v>
      </c>
      <c r="M1220" s="3485">
        <f>SUM(M14,M88,M1177,M480)</f>
        <v>0</v>
      </c>
      <c r="N1220" s="3484">
        <f>SUM(N14,N88,N1177,N480)</f>
        <v>0</v>
      </c>
      <c r="O1220" s="3486"/>
      <c r="P1220" s="718">
        <f>SUBTOTAL(9,P1111,P1051,P989,P928,P863,P799,P735,P674,P608,P544,P481,P417,P350,P348,P285,P225,P165,P88,P13)</f>
        <v>0</v>
      </c>
      <c r="Q1220" s="718">
        <f>SUBTOTAL(9,Q1111,Q1051,Q989,Q928,Q863,Q799,Q735,Q674,Q608,Q544,Q481,Q417,Q350,Q348,Q285,Q225,Q165,Q88,Q13)</f>
        <v>0</v>
      </c>
      <c r="R1220" s="718">
        <f>SUBTOTAL(9,R1111,R1051,R989,R928,R863,R799,R735,R674,R608,R544,R481,R417,R350,R348,R285,R225,R165,R88,R13)</f>
        <v>0</v>
      </c>
      <c r="S1220" s="718">
        <f>SUBTOTAL(9,S1111,S1051,S989,S928,S863,S799,S735,S674,S608,S544,S481,S417,S350,S348,S285,S225,S165,S88,S13)</f>
        <v>0</v>
      </c>
      <c r="T1220" s="718">
        <f t="shared" ref="T1220:AA1220" si="240">SUBTOTAL(9,T1111,T1051,T989,T928,T863,T799,T735,T674,T608,T544,T481,T417,T350,T348,T285,T225,T165,T88,T13)</f>
        <v>0</v>
      </c>
      <c r="U1220" s="718">
        <f t="shared" si="240"/>
        <v>693.34708999999998</v>
      </c>
      <c r="V1220" s="718">
        <f t="shared" si="240"/>
        <v>0</v>
      </c>
      <c r="W1220" s="718">
        <f t="shared" si="240"/>
        <v>-0.37924000000000002</v>
      </c>
      <c r="X1220" s="718">
        <f t="shared" si="240"/>
        <v>644.88497000000007</v>
      </c>
      <c r="Y1220" s="718">
        <f t="shared" si="240"/>
        <v>0</v>
      </c>
      <c r="Z1220" s="718">
        <f t="shared" si="240"/>
        <v>-1.42411</v>
      </c>
      <c r="AA1220" s="718">
        <f t="shared" si="240"/>
        <v>691.92298000000005</v>
      </c>
      <c r="AB1220" s="3245" t="e">
        <f t="shared" si="235"/>
        <v>#DIV/0!</v>
      </c>
      <c r="AC1220" s="3245" t="e">
        <f t="shared" si="236"/>
        <v>#DIV/0!</v>
      </c>
      <c r="AD1220" s="1002"/>
      <c r="AE1220" s="1001">
        <f>SUM(AE1111,AE1052,AE989,AE929,AE863,AE799,AE735,AE674,AE608,AE544,AE481,AE417,AE348,AE285,AE226,AE165,AE88,AE13)</f>
        <v>0</v>
      </c>
      <c r="AF1220" s="186" t="e">
        <f>#REF!*1000</f>
        <v>#REF!</v>
      </c>
      <c r="AG1220" s="186"/>
      <c r="AH1220" s="881"/>
      <c r="AI1220" s="267" t="e">
        <f t="shared" si="232"/>
        <v>#DIV/0!</v>
      </c>
      <c r="AJ1220" s="267"/>
      <c r="AK1220" s="1029"/>
      <c r="AL1220" s="60">
        <f t="shared" ref="AL1220:AL1226" si="241">E1221-D1221</f>
        <v>0</v>
      </c>
      <c r="AO1220" s="3514"/>
      <c r="AP1220" s="3515"/>
      <c r="AQ1220" s="3515"/>
      <c r="AR1220" s="3515"/>
      <c r="AS1220" s="3515"/>
      <c r="AT1220" s="3515"/>
      <c r="AU1220" s="3515"/>
      <c r="AV1220" s="3515"/>
      <c r="AW1220" s="3515"/>
      <c r="AX1220" s="3515"/>
      <c r="AY1220" s="3515"/>
      <c r="AZ1220" s="3515"/>
      <c r="BA1220" s="3515"/>
      <c r="BB1220" s="3515"/>
    </row>
    <row r="1221" spans="1:54" s="60" customFormat="1" x14ac:dyDescent="0.25">
      <c r="A1221" s="19"/>
      <c r="B1221" s="19">
        <v>1</v>
      </c>
      <c r="C1221" s="831" t="s">
        <v>288</v>
      </c>
      <c r="D1221" s="17"/>
      <c r="E1221" s="17"/>
      <c r="F1221" s="3465"/>
      <c r="G1221" s="3466"/>
      <c r="H1221" s="3487"/>
      <c r="I1221" s="3488"/>
      <c r="J1221" s="3484"/>
      <c r="K1221" s="3485"/>
      <c r="L1221" s="3484"/>
      <c r="M1221" s="3485"/>
      <c r="N1221" s="3484"/>
      <c r="O1221" s="3486"/>
      <c r="P1221" s="718">
        <f>SUM(P1112,P1052,P990,P929,P800,P864,P736,P675,P609,P545,P482,P418,P349,P286,P226,P166,P89)</f>
        <v>0</v>
      </c>
      <c r="Q1221" s="718">
        <f>SUM(Q1112,Q1052,Q990,Q929,Q800,Q864,Q736,Q675,Q609,Q545,Q482,Q418,Q349,Q286,Q226,Q166,Q89)</f>
        <v>0</v>
      </c>
      <c r="R1221" s="718">
        <f>SUM(R1112,R1052,R990,R929,R800,R864,R736,R675,R609,R545,R482,R418,R349,R286,R226,R166,R89)</f>
        <v>0</v>
      </c>
      <c r="S1221" s="718">
        <f>SUM(S1112,S1052,S990,S929,S800,S864,S736,S675,S609,S545,S482,S418,S349,S286,S226,S166,S89)</f>
        <v>0</v>
      </c>
      <c r="T1221" s="718">
        <f t="shared" ref="T1221:AA1221" si="242">SUM(T1112,T1052,T990,T929,T800,T864,T736,T675,T609,T545,T482,T418,T349,T286,T226,T166,T89)</f>
        <v>0</v>
      </c>
      <c r="U1221" s="718">
        <f t="shared" si="242"/>
        <v>0</v>
      </c>
      <c r="V1221" s="718">
        <f t="shared" si="242"/>
        <v>0</v>
      </c>
      <c r="W1221" s="718">
        <f t="shared" si="242"/>
        <v>0</v>
      </c>
      <c r="X1221" s="718">
        <f t="shared" si="242"/>
        <v>0</v>
      </c>
      <c r="Y1221" s="718">
        <f t="shared" si="242"/>
        <v>0</v>
      </c>
      <c r="Z1221" s="718">
        <f t="shared" si="242"/>
        <v>0</v>
      </c>
      <c r="AA1221" s="718">
        <f t="shared" si="242"/>
        <v>0</v>
      </c>
      <c r="AB1221" s="3245" t="e">
        <f t="shared" si="235"/>
        <v>#DIV/0!</v>
      </c>
      <c r="AC1221" s="3245" t="e">
        <f t="shared" si="236"/>
        <v>#DIV/0!</v>
      </c>
      <c r="AD1221" s="997"/>
      <c r="AE1221" s="1001">
        <f>SUM(AE1112,AE1053,AE990,AE930,AE864,AE800,AE736,AE675,AE609,AE545,AE482,AE418,AE349,AE286,AE227,AE166,AE89)</f>
        <v>0</v>
      </c>
      <c r="AF1221" s="186" t="e">
        <f>#REF!*1000</f>
        <v>#REF!</v>
      </c>
      <c r="AG1221" s="186"/>
      <c r="AH1221" s="881"/>
      <c r="AI1221" s="267" t="e">
        <f t="shared" si="232"/>
        <v>#DIV/0!</v>
      </c>
      <c r="AJ1221" s="267"/>
      <c r="AK1221" s="1029"/>
      <c r="AL1221" s="60">
        <f t="shared" si="241"/>
        <v>0</v>
      </c>
      <c r="AO1221" s="3514"/>
      <c r="AP1221" s="3515"/>
      <c r="AQ1221" s="3515"/>
      <c r="AR1221" s="3515"/>
      <c r="AS1221" s="3515"/>
      <c r="AT1221" s="3515"/>
      <c r="AU1221" s="3515"/>
      <c r="AV1221" s="3515"/>
      <c r="AW1221" s="3515"/>
      <c r="AX1221" s="3515"/>
      <c r="AY1221" s="3515"/>
      <c r="AZ1221" s="3515"/>
      <c r="BA1221" s="3515"/>
      <c r="BB1221" s="3515"/>
    </row>
    <row r="1222" spans="1:54" s="60" customFormat="1" ht="29.25" x14ac:dyDescent="0.25">
      <c r="A1222" s="19">
        <v>1</v>
      </c>
      <c r="B1222" s="19">
        <v>1</v>
      </c>
      <c r="C1222" s="634" t="s">
        <v>270</v>
      </c>
      <c r="D1222" s="18">
        <f>SUM(D1113,D1053,D991,D930,D865,D801,D737,D676,D610,D546,D483,D419,D351,D287,D227,D167,D90,D14)</f>
        <v>0</v>
      </c>
      <c r="E1222" s="18">
        <f>SUM(E1113,E1053,E991,E930,E865,E801,E737,E676,E610,E546,E483,E419,E351,E287,E227,E167,E90,E14)</f>
        <v>0</v>
      </c>
      <c r="F1222" s="3473">
        <f>SUM(F1113,F1053,F991,F930,F865,F801,F737,F676,F610,F546,F483,F419,F351,F287,F227,F167,F90,F14)</f>
        <v>544</v>
      </c>
      <c r="G1222" s="3474" t="e">
        <f t="shared" ref="G1222:G1237" si="243">F1222/E1222*100</f>
        <v>#DIV/0!</v>
      </c>
      <c r="H1222" s="3475"/>
      <c r="I1222" s="3476"/>
      <c r="J1222" s="3484"/>
      <c r="K1222" s="3485"/>
      <c r="L1222" s="3484"/>
      <c r="M1222" s="3485"/>
      <c r="N1222" s="3484"/>
      <c r="O1222" s="3486"/>
      <c r="P1222" s="718"/>
      <c r="Q1222" s="718"/>
      <c r="R1222" s="718"/>
      <c r="S1222" s="718"/>
      <c r="T1222" s="718"/>
      <c r="U1222" s="718"/>
      <c r="V1222" s="718"/>
      <c r="W1222" s="718"/>
      <c r="X1222" s="718"/>
      <c r="Y1222" s="718"/>
      <c r="Z1222" s="718"/>
      <c r="AA1222" s="3489"/>
      <c r="AB1222" s="108"/>
      <c r="AC1222" s="108"/>
      <c r="AD1222" s="999"/>
      <c r="AE1222" s="1001">
        <f>SUM(AE1113,AE1054,AE991,AE931,AE865,AE801,AE737,AE676,AE610,AE546,AE483,AE419,AE350,AE287,AE228,AE167,AE90,AE14)</f>
        <v>0</v>
      </c>
      <c r="AF1222" s="186" t="e">
        <f>#REF!*1000</f>
        <v>#REF!</v>
      </c>
      <c r="AG1222" s="186"/>
      <c r="AH1222" s="881">
        <f t="shared" ref="AH1222:AH1227" si="244">IF(P1222&gt;0,P1222*1000/D1222,0)</f>
        <v>0</v>
      </c>
      <c r="AI1222" s="267">
        <f t="shared" si="232"/>
        <v>0</v>
      </c>
      <c r="AJ1222" s="267"/>
      <c r="AK1222" s="1029"/>
      <c r="AL1222" s="60">
        <f t="shared" si="241"/>
        <v>0</v>
      </c>
      <c r="AO1222" s="3514"/>
      <c r="AP1222" s="3515"/>
      <c r="AQ1222" s="3515"/>
      <c r="AR1222" s="3515"/>
      <c r="AS1222" s="3515"/>
      <c r="AT1222" s="3515"/>
      <c r="AU1222" s="3515"/>
      <c r="AV1222" s="3515"/>
      <c r="AW1222" s="3515"/>
      <c r="AX1222" s="3515"/>
      <c r="AY1222" s="3515"/>
      <c r="AZ1222" s="3515"/>
      <c r="BA1222" s="3515"/>
      <c r="BB1222" s="3515"/>
    </row>
    <row r="1223" spans="1:54" s="60" customFormat="1" ht="30" x14ac:dyDescent="0.25">
      <c r="A1223" s="19"/>
      <c r="B1223" s="19">
        <v>1</v>
      </c>
      <c r="C1223" s="635" t="s">
        <v>193</v>
      </c>
      <c r="D1223" s="17">
        <f>D91+D15</f>
        <v>0</v>
      </c>
      <c r="E1223" s="17">
        <f>E91+E15</f>
        <v>0</v>
      </c>
      <c r="F1223" s="3465">
        <f>F91+F15</f>
        <v>0</v>
      </c>
      <c r="G1223" s="3466" t="e">
        <f t="shared" si="243"/>
        <v>#DIV/0!</v>
      </c>
      <c r="H1223" s="3475"/>
      <c r="I1223" s="3476"/>
      <c r="J1223" s="3484"/>
      <c r="K1223" s="3485"/>
      <c r="L1223" s="3484"/>
      <c r="M1223" s="3485"/>
      <c r="N1223" s="3484"/>
      <c r="O1223" s="3486"/>
      <c r="P1223" s="718">
        <f t="shared" ref="P1223:Y1223" si="245">P91+P15</f>
        <v>0</v>
      </c>
      <c r="Q1223" s="718">
        <f>Q91+Q15</f>
        <v>0</v>
      </c>
      <c r="R1223" s="718">
        <f>R91+R15</f>
        <v>0</v>
      </c>
      <c r="S1223" s="718">
        <f>S91+S15</f>
        <v>0</v>
      </c>
      <c r="T1223" s="718">
        <f t="shared" si="245"/>
        <v>0</v>
      </c>
      <c r="U1223" s="718">
        <f t="shared" si="245"/>
        <v>0</v>
      </c>
      <c r="V1223" s="718">
        <f t="shared" si="245"/>
        <v>0</v>
      </c>
      <c r="W1223" s="718">
        <f t="shared" si="245"/>
        <v>0</v>
      </c>
      <c r="X1223" s="718">
        <f t="shared" si="245"/>
        <v>0</v>
      </c>
      <c r="Y1223" s="718">
        <f t="shared" si="245"/>
        <v>0</v>
      </c>
      <c r="Z1223" s="718"/>
      <c r="AA1223" s="718">
        <f>AA91+AA15</f>
        <v>0</v>
      </c>
      <c r="AB1223" s="108"/>
      <c r="AC1223" s="108"/>
      <c r="AD1223" s="997"/>
      <c r="AE1223" s="1001">
        <f>AE91+AE15</f>
        <v>0</v>
      </c>
      <c r="AF1223" s="186" t="e">
        <f>#REF!*1000</f>
        <v>#REF!</v>
      </c>
      <c r="AG1223" s="186"/>
      <c r="AH1223" s="881">
        <f t="shared" si="244"/>
        <v>0</v>
      </c>
      <c r="AI1223" s="267" t="e">
        <f t="shared" si="232"/>
        <v>#DIV/0!</v>
      </c>
      <c r="AJ1223" s="267"/>
      <c r="AK1223" s="1029"/>
      <c r="AL1223" s="60">
        <f t="shared" si="241"/>
        <v>0</v>
      </c>
      <c r="AO1223" s="3514"/>
      <c r="AP1223" s="3515"/>
      <c r="AQ1223" s="3515"/>
      <c r="AR1223" s="3515"/>
      <c r="AS1223" s="3515"/>
      <c r="AT1223" s="3515"/>
      <c r="AU1223" s="3515"/>
      <c r="AV1223" s="3515"/>
      <c r="AW1223" s="3515"/>
      <c r="AX1223" s="3515"/>
      <c r="AY1223" s="3515"/>
      <c r="AZ1223" s="3515"/>
      <c r="BA1223" s="3515"/>
      <c r="BB1223" s="3515"/>
    </row>
    <row r="1224" spans="1:54" s="60" customFormat="1" ht="30" x14ac:dyDescent="0.25">
      <c r="A1224" s="19"/>
      <c r="B1224" s="19">
        <v>1</v>
      </c>
      <c r="C1224" s="635" t="s">
        <v>454</v>
      </c>
      <c r="D1224" s="17">
        <f t="shared" ref="D1224:F1226" si="246">SUM(D1115,D1055,D993,D932,D867,D803,D739,D678,D612,D548,D485,D421,D353,D289,D229,D169,D92,D16)</f>
        <v>0</v>
      </c>
      <c r="E1224" s="17">
        <f t="shared" si="246"/>
        <v>0</v>
      </c>
      <c r="F1224" s="3465">
        <f t="shared" si="246"/>
        <v>278</v>
      </c>
      <c r="G1224" s="3466" t="e">
        <f t="shared" si="243"/>
        <v>#DIV/0!</v>
      </c>
      <c r="H1224" s="3475"/>
      <c r="I1224" s="3476"/>
      <c r="J1224" s="3484"/>
      <c r="K1224" s="3485"/>
      <c r="L1224" s="3484"/>
      <c r="M1224" s="3485"/>
      <c r="N1224" s="3484"/>
      <c r="O1224" s="3486"/>
      <c r="P1224" s="718">
        <f t="shared" ref="P1224:AA1224" si="247">SUM(P1115,P1056,P995,P933,P867,P803,P739,P678,P612,P548,P485,P421,P353,P289,P230,P169,P92,P16)</f>
        <v>0</v>
      </c>
      <c r="Q1224" s="718">
        <f t="shared" ref="Q1224:S1227" si="248">SUM(Q1115,Q1056,Q995,Q933,Q867,Q803,Q739,Q678,Q612,Q548,Q485,Q421,Q353,Q289,Q230,Q169,Q92,Q16)</f>
        <v>0</v>
      </c>
      <c r="R1224" s="718">
        <f t="shared" si="248"/>
        <v>0</v>
      </c>
      <c r="S1224" s="718">
        <f t="shared" si="248"/>
        <v>0</v>
      </c>
      <c r="T1224" s="718">
        <f t="shared" si="247"/>
        <v>0</v>
      </c>
      <c r="U1224" s="718">
        <f t="shared" si="247"/>
        <v>0</v>
      </c>
      <c r="V1224" s="718">
        <f t="shared" si="247"/>
        <v>0</v>
      </c>
      <c r="W1224" s="718">
        <f t="shared" si="247"/>
        <v>0</v>
      </c>
      <c r="X1224" s="718">
        <f t="shared" si="247"/>
        <v>0</v>
      </c>
      <c r="Y1224" s="718">
        <f t="shared" si="247"/>
        <v>0</v>
      </c>
      <c r="Z1224" s="718">
        <f t="shared" si="247"/>
        <v>0</v>
      </c>
      <c r="AA1224" s="718">
        <f t="shared" si="247"/>
        <v>0</v>
      </c>
      <c r="AB1224" s="108"/>
      <c r="AC1224" s="108"/>
      <c r="AD1224" s="997"/>
      <c r="AE1224" s="1001">
        <f>SUM(AE1115,AE1056,AE995,AE933,AE867,AE803,AE739,AE678,AE612,AE548,AE485,AE421,AE353,AE289,AE230,AE169,AE92,AE16)</f>
        <v>0</v>
      </c>
      <c r="AF1224" s="186" t="e">
        <f>#REF!*1000</f>
        <v>#REF!</v>
      </c>
      <c r="AG1224" s="186"/>
      <c r="AH1224" s="881">
        <f t="shared" si="244"/>
        <v>0</v>
      </c>
      <c r="AI1224" s="267">
        <f t="shared" si="232"/>
        <v>0</v>
      </c>
      <c r="AJ1224" s="267"/>
      <c r="AK1224" s="1029"/>
      <c r="AL1224" s="60">
        <f t="shared" si="241"/>
        <v>0</v>
      </c>
      <c r="AO1224" s="3514"/>
      <c r="AP1224" s="3515"/>
      <c r="AQ1224" s="3515"/>
      <c r="AR1224" s="3515"/>
      <c r="AS1224" s="3515"/>
      <c r="AT1224" s="3515"/>
      <c r="AU1224" s="3515"/>
      <c r="AV1224" s="3515"/>
      <c r="AW1224" s="3515"/>
      <c r="AX1224" s="3515"/>
      <c r="AY1224" s="3515"/>
      <c r="AZ1224" s="3515"/>
      <c r="BA1224" s="3515"/>
      <c r="BB1224" s="3515"/>
    </row>
    <row r="1225" spans="1:54" s="60" customFormat="1" ht="66.75" customHeight="1" x14ac:dyDescent="0.25">
      <c r="A1225" s="19"/>
      <c r="B1225" s="19">
        <v>1</v>
      </c>
      <c r="C1225" s="636" t="s">
        <v>455</v>
      </c>
      <c r="D1225" s="667">
        <f t="shared" si="246"/>
        <v>0</v>
      </c>
      <c r="E1225" s="667">
        <f t="shared" si="246"/>
        <v>0</v>
      </c>
      <c r="F1225" s="3490">
        <f t="shared" si="246"/>
        <v>180</v>
      </c>
      <c r="G1225" s="3491" t="e">
        <f t="shared" si="243"/>
        <v>#DIV/0!</v>
      </c>
      <c r="H1225" s="3475"/>
      <c r="I1225" s="3476"/>
      <c r="J1225" s="3484"/>
      <c r="K1225" s="3485"/>
      <c r="L1225" s="3484"/>
      <c r="M1225" s="3485"/>
      <c r="N1225" s="3484"/>
      <c r="O1225" s="3486"/>
      <c r="P1225" s="718">
        <f t="shared" ref="P1225:AA1225" si="249">SUM(P1116,P1057,P996,P934,P868,P804,P740,P679,P613,P549,P486,P422,P354,P290,P231,P170,P93,P17)</f>
        <v>0</v>
      </c>
      <c r="Q1225" s="718">
        <f t="shared" si="248"/>
        <v>0</v>
      </c>
      <c r="R1225" s="718">
        <f t="shared" si="248"/>
        <v>0</v>
      </c>
      <c r="S1225" s="718">
        <f t="shared" si="248"/>
        <v>0</v>
      </c>
      <c r="T1225" s="718">
        <f t="shared" si="249"/>
        <v>0</v>
      </c>
      <c r="U1225" s="718">
        <f t="shared" si="249"/>
        <v>0</v>
      </c>
      <c r="V1225" s="718">
        <f t="shared" si="249"/>
        <v>0</v>
      </c>
      <c r="W1225" s="718">
        <f t="shared" si="249"/>
        <v>0</v>
      </c>
      <c r="X1225" s="718">
        <f t="shared" si="249"/>
        <v>0</v>
      </c>
      <c r="Y1225" s="718">
        <f t="shared" si="249"/>
        <v>0</v>
      </c>
      <c r="Z1225" s="718">
        <f t="shared" si="249"/>
        <v>0</v>
      </c>
      <c r="AA1225" s="718">
        <f t="shared" si="249"/>
        <v>0</v>
      </c>
      <c r="AB1225" s="108"/>
      <c r="AC1225" s="108"/>
      <c r="AD1225" s="1003"/>
      <c r="AE1225" s="1001">
        <f>SUM(AE1116,AE1057,AE996,AE934,AE868,AE804,AE740,AE679,AE613,AE549,AE486,AE422,AE354,AE290,AE231,AE170,AE93,AE17)</f>
        <v>0</v>
      </c>
      <c r="AF1225" s="186" t="e">
        <f>#REF!*1000</f>
        <v>#REF!</v>
      </c>
      <c r="AG1225" s="186"/>
      <c r="AH1225" s="881">
        <f t="shared" si="244"/>
        <v>0</v>
      </c>
      <c r="AI1225" s="267">
        <f t="shared" si="232"/>
        <v>0</v>
      </c>
      <c r="AJ1225" s="267"/>
      <c r="AK1225" s="1029"/>
      <c r="AL1225" s="60">
        <f t="shared" si="241"/>
        <v>0</v>
      </c>
      <c r="AO1225" s="3514"/>
      <c r="AP1225" s="3515"/>
      <c r="AQ1225" s="3515"/>
      <c r="AR1225" s="3515"/>
      <c r="AS1225" s="3515"/>
      <c r="AT1225" s="3515"/>
      <c r="AU1225" s="3515"/>
      <c r="AV1225" s="3515"/>
      <c r="AW1225" s="3515"/>
      <c r="AX1225" s="3515"/>
      <c r="AY1225" s="3515"/>
      <c r="AZ1225" s="3515"/>
      <c r="BA1225" s="3515"/>
      <c r="BB1225" s="3515"/>
    </row>
    <row r="1226" spans="1:54" s="60" customFormat="1" ht="45" x14ac:dyDescent="0.25">
      <c r="A1226" s="19"/>
      <c r="B1226" s="19">
        <v>1</v>
      </c>
      <c r="C1226" s="637" t="s">
        <v>456</v>
      </c>
      <c r="D1226" s="17">
        <f t="shared" si="246"/>
        <v>0</v>
      </c>
      <c r="E1226" s="17">
        <f t="shared" si="246"/>
        <v>0</v>
      </c>
      <c r="F1226" s="3465">
        <f t="shared" si="246"/>
        <v>86</v>
      </c>
      <c r="G1226" s="3466" t="e">
        <f t="shared" si="243"/>
        <v>#DIV/0!</v>
      </c>
      <c r="H1226" s="3475"/>
      <c r="I1226" s="3476"/>
      <c r="J1226" s="3484"/>
      <c r="K1226" s="3485"/>
      <c r="L1226" s="3484"/>
      <c r="M1226" s="3485"/>
      <c r="N1226" s="3484"/>
      <c r="O1226" s="3486"/>
      <c r="P1226" s="718">
        <f t="shared" ref="P1226:AA1226" si="250">SUM(P1117,P1058,P997,P935,P869,P805,P741,P680,P614,P550,P487,P423,P355,P291,P232,P171,P94,P18)</f>
        <v>0</v>
      </c>
      <c r="Q1226" s="718">
        <f t="shared" si="248"/>
        <v>0</v>
      </c>
      <c r="R1226" s="718">
        <f t="shared" si="248"/>
        <v>0</v>
      </c>
      <c r="S1226" s="718">
        <f t="shared" si="248"/>
        <v>0</v>
      </c>
      <c r="T1226" s="718">
        <f t="shared" si="250"/>
        <v>0</v>
      </c>
      <c r="U1226" s="718">
        <f t="shared" si="250"/>
        <v>0</v>
      </c>
      <c r="V1226" s="718">
        <f t="shared" si="250"/>
        <v>0</v>
      </c>
      <c r="W1226" s="718">
        <f t="shared" si="250"/>
        <v>0</v>
      </c>
      <c r="X1226" s="718">
        <f t="shared" si="250"/>
        <v>0</v>
      </c>
      <c r="Y1226" s="718">
        <f t="shared" si="250"/>
        <v>0</v>
      </c>
      <c r="Z1226" s="718">
        <f t="shared" si="250"/>
        <v>0</v>
      </c>
      <c r="AA1226" s="718">
        <f t="shared" si="250"/>
        <v>0</v>
      </c>
      <c r="AB1226" s="108"/>
      <c r="AC1226" s="108"/>
      <c r="AD1226" s="997"/>
      <c r="AE1226" s="1001">
        <f>SUM(AE1117,AE1058,AE997,AE935,AE869,AE805,AE741,AE680,AE614,AE550,AE487,AE423,AE355,AE291,AE232,AE171,AE94,AE18)</f>
        <v>0</v>
      </c>
      <c r="AF1226" s="186" t="e">
        <f>#REF!*1000</f>
        <v>#REF!</v>
      </c>
      <c r="AG1226" s="186"/>
      <c r="AH1226" s="881">
        <f t="shared" si="244"/>
        <v>0</v>
      </c>
      <c r="AI1226" s="267">
        <f t="shared" si="232"/>
        <v>0</v>
      </c>
      <c r="AJ1226" s="267"/>
      <c r="AK1226" s="1029"/>
      <c r="AL1226" s="60">
        <f t="shared" si="241"/>
        <v>0</v>
      </c>
      <c r="AO1226" s="3514"/>
      <c r="AP1226" s="3515"/>
      <c r="AQ1226" s="3515"/>
      <c r="AR1226" s="3515"/>
      <c r="AS1226" s="3515"/>
      <c r="AT1226" s="3515"/>
      <c r="AU1226" s="3515"/>
      <c r="AV1226" s="3515"/>
      <c r="AW1226" s="3515"/>
      <c r="AX1226" s="3515"/>
      <c r="AY1226" s="3515"/>
      <c r="AZ1226" s="3515"/>
      <c r="BA1226" s="3515"/>
      <c r="BB1226" s="3515"/>
    </row>
    <row r="1227" spans="1:54" s="60" customFormat="1" ht="105" x14ac:dyDescent="0.25">
      <c r="A1227" s="19"/>
      <c r="B1227" s="19">
        <v>1</v>
      </c>
      <c r="C1227" s="637" t="s">
        <v>457</v>
      </c>
      <c r="D1227" s="17">
        <f>D1118+D1058+D996+D935+D870+D806+D742+D681+D615+D551+D488+D424+D356+D292+D232+D172+D95+D19</f>
        <v>0</v>
      </c>
      <c r="E1227" s="17">
        <f>E1118+E1058+E996+E935+E870+E806+E742+E681+E615+E551+E488+E424+E356+E292+E232+E172+E95+E19</f>
        <v>0</v>
      </c>
      <c r="F1227" s="3465">
        <f>F1118+F1058+F996+F935+F870+F806+F742+F681+F615+F551+F488+F424+F356+F292+F232+F172+F95+F19</f>
        <v>0</v>
      </c>
      <c r="G1227" s="3466" t="e">
        <f t="shared" si="243"/>
        <v>#DIV/0!</v>
      </c>
      <c r="H1227" s="3475"/>
      <c r="I1227" s="3476"/>
      <c r="J1227" s="3484"/>
      <c r="K1227" s="3485"/>
      <c r="L1227" s="3484"/>
      <c r="M1227" s="3485"/>
      <c r="N1227" s="3484"/>
      <c r="O1227" s="3486"/>
      <c r="P1227" s="718">
        <f t="shared" ref="P1227:AA1227" si="251">SUM(P1118,P1059,P998,P936,P870,P806,P742,P681,P615,P551,P488,P424,P356,P292,P233,P172,P95,P19)</f>
        <v>0</v>
      </c>
      <c r="Q1227" s="718">
        <f t="shared" si="248"/>
        <v>0</v>
      </c>
      <c r="R1227" s="718">
        <f t="shared" si="248"/>
        <v>0</v>
      </c>
      <c r="S1227" s="718">
        <f t="shared" si="248"/>
        <v>0</v>
      </c>
      <c r="T1227" s="718">
        <f t="shared" si="251"/>
        <v>0</v>
      </c>
      <c r="U1227" s="718">
        <f t="shared" si="251"/>
        <v>0</v>
      </c>
      <c r="V1227" s="718">
        <f t="shared" si="251"/>
        <v>0</v>
      </c>
      <c r="W1227" s="718">
        <f t="shared" si="251"/>
        <v>0</v>
      </c>
      <c r="X1227" s="718">
        <f t="shared" si="251"/>
        <v>0</v>
      </c>
      <c r="Y1227" s="718">
        <f t="shared" si="251"/>
        <v>0</v>
      </c>
      <c r="Z1227" s="718">
        <f t="shared" si="251"/>
        <v>0</v>
      </c>
      <c r="AA1227" s="718">
        <f t="shared" si="251"/>
        <v>0</v>
      </c>
      <c r="AB1227" s="108"/>
      <c r="AC1227" s="108"/>
      <c r="AD1227" s="997"/>
      <c r="AE1227" s="1001">
        <f>SUM(AE1118,AE1059,AE998,AE936,AE870,AE806,AE742,AE681,AE615,AE551,AE488,AE424,AE356,AE292,AE233,AE172,AE95,AE19)</f>
        <v>0</v>
      </c>
      <c r="AF1227" s="186" t="e">
        <f>#REF!*1000</f>
        <v>#REF!</v>
      </c>
      <c r="AG1227" s="186"/>
      <c r="AH1227" s="881">
        <f t="shared" si="244"/>
        <v>0</v>
      </c>
      <c r="AI1227" s="267" t="e">
        <f t="shared" si="232"/>
        <v>#DIV/0!</v>
      </c>
      <c r="AJ1227" s="267"/>
      <c r="AK1227" s="1029"/>
      <c r="AL1227" s="60">
        <f>E1232-D1232</f>
        <v>0</v>
      </c>
      <c r="AO1227" s="3514"/>
      <c r="AP1227" s="3515"/>
      <c r="AQ1227" s="3515"/>
      <c r="AR1227" s="3515"/>
      <c r="AS1227" s="3515"/>
      <c r="AT1227" s="3515"/>
      <c r="AU1227" s="3515"/>
      <c r="AV1227" s="3515"/>
      <c r="AW1227" s="3515"/>
      <c r="AX1227" s="3515"/>
      <c r="AY1227" s="3515"/>
      <c r="AZ1227" s="3515"/>
      <c r="BA1227" s="3515"/>
      <c r="BB1227" s="3515"/>
    </row>
    <row r="1228" spans="1:54" s="60" customFormat="1" ht="43.5" x14ac:dyDescent="0.25">
      <c r="A1228" s="19"/>
      <c r="B1228" s="19">
        <v>1</v>
      </c>
      <c r="C1228" s="634" t="s">
        <v>623</v>
      </c>
      <c r="D1228" s="18">
        <f>SUM(D1119,D871,D552,D96,D20)</f>
        <v>0</v>
      </c>
      <c r="E1228" s="18">
        <f>SUM(E1119,E871,E552,E96,E20)</f>
        <v>0</v>
      </c>
      <c r="F1228" s="3473">
        <f>SUM(F1119,F871,F552,F96,F20)</f>
        <v>0</v>
      </c>
      <c r="G1228" s="3474" t="e">
        <f t="shared" si="243"/>
        <v>#DIV/0!</v>
      </c>
      <c r="H1228" s="3475"/>
      <c r="I1228" s="3476"/>
      <c r="J1228" s="3484"/>
      <c r="K1228" s="3485"/>
      <c r="L1228" s="3484"/>
      <c r="M1228" s="3485"/>
      <c r="N1228" s="3484"/>
      <c r="O1228" s="3486"/>
      <c r="P1228" s="718"/>
      <c r="Q1228" s="718"/>
      <c r="R1228" s="718"/>
      <c r="S1228" s="718"/>
      <c r="T1228" s="718"/>
      <c r="U1228" s="718"/>
      <c r="V1228" s="718"/>
      <c r="W1228" s="718"/>
      <c r="X1228" s="718"/>
      <c r="Y1228" s="718"/>
      <c r="Z1228" s="718"/>
      <c r="AA1228" s="718"/>
      <c r="AB1228" s="108"/>
      <c r="AC1228" s="108"/>
      <c r="AD1228" s="997"/>
      <c r="AE1228" s="1001"/>
      <c r="AF1228" s="186"/>
      <c r="AG1228" s="186"/>
      <c r="AH1228" s="881"/>
      <c r="AI1228" s="267"/>
      <c r="AJ1228" s="267"/>
      <c r="AK1228" s="1029"/>
      <c r="AO1228" s="3514"/>
      <c r="AP1228" s="3515"/>
      <c r="AQ1228" s="3515"/>
      <c r="AR1228" s="3515"/>
      <c r="AS1228" s="3515"/>
      <c r="AT1228" s="3515"/>
      <c r="AU1228" s="3515"/>
      <c r="AV1228" s="3515"/>
      <c r="AW1228" s="3515"/>
      <c r="AX1228" s="3515"/>
      <c r="AY1228" s="3515"/>
      <c r="AZ1228" s="3515"/>
      <c r="BA1228" s="3515"/>
      <c r="BB1228" s="3515"/>
    </row>
    <row r="1229" spans="1:54" s="60" customFormat="1" ht="30" x14ac:dyDescent="0.25">
      <c r="A1229" s="19"/>
      <c r="B1229" s="19">
        <v>1</v>
      </c>
      <c r="C1229" s="637" t="s">
        <v>624</v>
      </c>
      <c r="D1229" s="17">
        <f>D1120+D872+D97+D21</f>
        <v>0</v>
      </c>
      <c r="E1229" s="17">
        <f>E1120+E872+E97+E21</f>
        <v>0</v>
      </c>
      <c r="F1229" s="3465">
        <f>F1120+F872+F97+F21</f>
        <v>0</v>
      </c>
      <c r="G1229" s="3466" t="e">
        <f t="shared" si="243"/>
        <v>#DIV/0!</v>
      </c>
      <c r="H1229" s="3475"/>
      <c r="I1229" s="3476"/>
      <c r="J1229" s="3484"/>
      <c r="K1229" s="3485"/>
      <c r="L1229" s="3484"/>
      <c r="M1229" s="3485"/>
      <c r="N1229" s="3484"/>
      <c r="O1229" s="3486"/>
      <c r="P1229" s="718"/>
      <c r="Q1229" s="718"/>
      <c r="R1229" s="718"/>
      <c r="S1229" s="718"/>
      <c r="T1229" s="718"/>
      <c r="U1229" s="718"/>
      <c r="V1229" s="718"/>
      <c r="W1229" s="718"/>
      <c r="X1229" s="718"/>
      <c r="Y1229" s="718"/>
      <c r="Z1229" s="718"/>
      <c r="AA1229" s="718"/>
      <c r="AB1229" s="108"/>
      <c r="AC1229" s="108"/>
      <c r="AD1229" s="997"/>
      <c r="AE1229" s="1001"/>
      <c r="AF1229" s="186"/>
      <c r="AG1229" s="186"/>
      <c r="AH1229" s="881"/>
      <c r="AI1229" s="267"/>
      <c r="AJ1229" s="267"/>
      <c r="AK1229" s="1029"/>
      <c r="AO1229" s="3514"/>
      <c r="AP1229" s="3515"/>
      <c r="AQ1229" s="3515"/>
      <c r="AR1229" s="3515"/>
      <c r="AS1229" s="3515"/>
      <c r="AT1229" s="3515"/>
      <c r="AU1229" s="3515"/>
      <c r="AV1229" s="3515"/>
      <c r="AW1229" s="3515"/>
      <c r="AX1229" s="3515"/>
      <c r="AY1229" s="3515"/>
      <c r="AZ1229" s="3515"/>
      <c r="BA1229" s="3515"/>
      <c r="BB1229" s="3515"/>
    </row>
    <row r="1230" spans="1:54" s="60" customFormat="1" ht="30" x14ac:dyDescent="0.25">
      <c r="A1230" s="19"/>
      <c r="B1230" s="19">
        <v>1</v>
      </c>
      <c r="C1230" s="637" t="s">
        <v>625</v>
      </c>
      <c r="D1230" s="17">
        <f>D1121+D873+D553+D98+D22</f>
        <v>0</v>
      </c>
      <c r="E1230" s="17">
        <f>E1121+E873+E553+E98+E22</f>
        <v>0</v>
      </c>
      <c r="F1230" s="3465">
        <f>F1121+F873+F553+F98+F22</f>
        <v>0</v>
      </c>
      <c r="G1230" s="3466" t="e">
        <f t="shared" si="243"/>
        <v>#DIV/0!</v>
      </c>
      <c r="H1230" s="3475"/>
      <c r="I1230" s="3476"/>
      <c r="J1230" s="3484"/>
      <c r="K1230" s="3485"/>
      <c r="L1230" s="3484"/>
      <c r="M1230" s="3485"/>
      <c r="N1230" s="3484"/>
      <c r="O1230" s="3486"/>
      <c r="P1230" s="718"/>
      <c r="Q1230" s="718"/>
      <c r="R1230" s="718"/>
      <c r="S1230" s="718"/>
      <c r="T1230" s="718"/>
      <c r="U1230" s="718"/>
      <c r="V1230" s="718"/>
      <c r="W1230" s="718"/>
      <c r="X1230" s="718"/>
      <c r="Y1230" s="718"/>
      <c r="Z1230" s="718"/>
      <c r="AA1230" s="718"/>
      <c r="AB1230" s="108"/>
      <c r="AC1230" s="108"/>
      <c r="AD1230" s="997"/>
      <c r="AE1230" s="1001"/>
      <c r="AF1230" s="186"/>
      <c r="AG1230" s="186"/>
      <c r="AH1230" s="881"/>
      <c r="AI1230" s="267"/>
      <c r="AJ1230" s="267"/>
      <c r="AK1230" s="1029"/>
      <c r="AO1230" s="3514"/>
      <c r="AP1230" s="3515"/>
      <c r="AQ1230" s="3515"/>
      <c r="AR1230" s="3515"/>
      <c r="AS1230" s="3515"/>
      <c r="AT1230" s="3515"/>
      <c r="AU1230" s="3515"/>
      <c r="AV1230" s="3515"/>
      <c r="AW1230" s="3515"/>
      <c r="AX1230" s="3515"/>
      <c r="AY1230" s="3515"/>
      <c r="AZ1230" s="3515"/>
      <c r="BA1230" s="3515"/>
      <c r="BB1230" s="3515"/>
    </row>
    <row r="1231" spans="1:54" s="60" customFormat="1" ht="30" x14ac:dyDescent="0.25">
      <c r="A1231" s="19"/>
      <c r="B1231" s="19">
        <v>1</v>
      </c>
      <c r="C1231" s="637" t="s">
        <v>632</v>
      </c>
      <c r="D1231" s="17">
        <f>D99+D23</f>
        <v>0</v>
      </c>
      <c r="E1231" s="17">
        <f>E99+E23</f>
        <v>0</v>
      </c>
      <c r="F1231" s="3465">
        <f>F99+F23</f>
        <v>0</v>
      </c>
      <c r="G1231" s="3466" t="e">
        <f t="shared" si="243"/>
        <v>#DIV/0!</v>
      </c>
      <c r="H1231" s="3475"/>
      <c r="I1231" s="3476"/>
      <c r="J1231" s="3484"/>
      <c r="K1231" s="3485"/>
      <c r="L1231" s="3484"/>
      <c r="M1231" s="3485"/>
      <c r="N1231" s="3484"/>
      <c r="O1231" s="3486"/>
      <c r="P1231" s="718"/>
      <c r="Q1231" s="718"/>
      <c r="R1231" s="718"/>
      <c r="S1231" s="718"/>
      <c r="T1231" s="718"/>
      <c r="U1231" s="718"/>
      <c r="V1231" s="718"/>
      <c r="W1231" s="718"/>
      <c r="X1231" s="718"/>
      <c r="Y1231" s="718"/>
      <c r="Z1231" s="718"/>
      <c r="AA1231" s="718"/>
      <c r="AB1231" s="108"/>
      <c r="AC1231" s="108"/>
      <c r="AD1231" s="997"/>
      <c r="AE1231" s="1001"/>
      <c r="AF1231" s="186"/>
      <c r="AG1231" s="186"/>
      <c r="AH1231" s="881"/>
      <c r="AI1231" s="267"/>
      <c r="AJ1231" s="267"/>
      <c r="AK1231" s="1029"/>
      <c r="AO1231" s="3514"/>
      <c r="AP1231" s="3515"/>
      <c r="AQ1231" s="3515"/>
      <c r="AR1231" s="3515"/>
      <c r="AS1231" s="3515"/>
      <c r="AT1231" s="3515"/>
      <c r="AU1231" s="3515"/>
      <c r="AV1231" s="3515"/>
      <c r="AW1231" s="3515"/>
      <c r="AX1231" s="3515"/>
      <c r="AY1231" s="3515"/>
      <c r="AZ1231" s="3515"/>
      <c r="BA1231" s="3515"/>
      <c r="BB1231" s="3515"/>
    </row>
    <row r="1232" spans="1:54" s="60" customFormat="1" ht="29.25" x14ac:dyDescent="0.25">
      <c r="A1232" s="19"/>
      <c r="B1232" s="19">
        <v>1</v>
      </c>
      <c r="C1232" s="638" t="s">
        <v>131</v>
      </c>
      <c r="D1232" s="17">
        <f t="shared" ref="D1232:F1235" si="252">SUM(D1122,D1059,D997,D936,D874,D807,D743,D682,D616,D554,D489,D425,D357,D293,D233,D173,D100,D24)</f>
        <v>0</v>
      </c>
      <c r="E1232" s="17">
        <f t="shared" si="252"/>
        <v>0</v>
      </c>
      <c r="F1232" s="3465">
        <f t="shared" si="252"/>
        <v>642</v>
      </c>
      <c r="G1232" s="3466" t="e">
        <f t="shared" si="243"/>
        <v>#DIV/0!</v>
      </c>
      <c r="H1232" s="3475"/>
      <c r="I1232" s="3476"/>
      <c r="J1232" s="3484"/>
      <c r="K1232" s="3485"/>
      <c r="L1232" s="3484"/>
      <c r="M1232" s="3485"/>
      <c r="N1232" s="3484"/>
      <c r="O1232" s="3486"/>
      <c r="P1232" s="718"/>
      <c r="Q1232" s="718"/>
      <c r="R1232" s="718"/>
      <c r="S1232" s="718"/>
      <c r="T1232" s="718"/>
      <c r="U1232" s="718"/>
      <c r="V1232" s="718"/>
      <c r="W1232" s="718"/>
      <c r="X1232" s="718"/>
      <c r="Y1232" s="718"/>
      <c r="Z1232" s="718"/>
      <c r="AA1232" s="718"/>
      <c r="AB1232" s="108"/>
      <c r="AC1232" s="108"/>
      <c r="AD1232" s="997"/>
      <c r="AE1232" s="1001">
        <f>SUM(AE1119,AE1060,AE999,AE937,AE871,AE807,AE743,AE682,AE616,AE552,AE489,AE425,AE357,AE293,AE234,AE173,AE106,AE25)</f>
        <v>0</v>
      </c>
      <c r="AF1232" s="186" t="e">
        <f>#REF!*1000</f>
        <v>#REF!</v>
      </c>
      <c r="AG1232" s="186"/>
      <c r="AH1232" s="881">
        <f>IF(P1232&gt;0,P1232*1000/D1232,0)</f>
        <v>0</v>
      </c>
      <c r="AI1232" s="267">
        <f>U1232/F1232*1000</f>
        <v>0</v>
      </c>
      <c r="AJ1232" s="267"/>
      <c r="AK1232" s="1029"/>
      <c r="AL1232" s="60">
        <f>E1233-D1233</f>
        <v>0</v>
      </c>
      <c r="AO1232" s="3514"/>
      <c r="AP1232" s="3515"/>
      <c r="AQ1232" s="3515"/>
      <c r="AR1232" s="3515"/>
      <c r="AS1232" s="3515"/>
      <c r="AT1232" s="3515"/>
      <c r="AU1232" s="3515"/>
      <c r="AV1232" s="3515"/>
      <c r="AW1232" s="3515"/>
      <c r="AX1232" s="3515"/>
      <c r="AY1232" s="3515"/>
      <c r="AZ1232" s="3515"/>
      <c r="BA1232" s="3515"/>
      <c r="BB1232" s="3515"/>
    </row>
    <row r="1233" spans="1:54" s="60" customFormat="1" ht="22.5" customHeight="1" x14ac:dyDescent="0.25">
      <c r="A1233" s="19"/>
      <c r="B1233" s="19">
        <v>1</v>
      </c>
      <c r="C1233" s="639" t="s">
        <v>222</v>
      </c>
      <c r="D1233" s="17">
        <f t="shared" si="252"/>
        <v>0</v>
      </c>
      <c r="E1233" s="17">
        <f t="shared" si="252"/>
        <v>0</v>
      </c>
      <c r="F1233" s="3465">
        <f t="shared" si="252"/>
        <v>359</v>
      </c>
      <c r="G1233" s="3466" t="e">
        <f t="shared" si="243"/>
        <v>#DIV/0!</v>
      </c>
      <c r="H1233" s="3475"/>
      <c r="I1233" s="3476"/>
      <c r="J1233" s="3484"/>
      <c r="K1233" s="3485"/>
      <c r="L1233" s="3484"/>
      <c r="M1233" s="3485"/>
      <c r="N1233" s="3484"/>
      <c r="O1233" s="3486"/>
      <c r="P1233" s="718"/>
      <c r="Q1233" s="718"/>
      <c r="R1233" s="718"/>
      <c r="S1233" s="718"/>
      <c r="T1233" s="718"/>
      <c r="U1233" s="718"/>
      <c r="V1233" s="718"/>
      <c r="W1233" s="718"/>
      <c r="X1233" s="718"/>
      <c r="Y1233" s="718"/>
      <c r="Z1233" s="718"/>
      <c r="AA1233" s="718"/>
      <c r="AB1233" s="108"/>
      <c r="AC1233" s="108"/>
      <c r="AD1233" s="997"/>
      <c r="AE1233" s="1001">
        <f>SUM(AE1120,AE1061,AE1000,AE938,AE872,AE808,AE744,AE683,AE617,AE553,AE490,AE426,AE358,AE294,AE235,AE174,AE107,AE26)</f>
        <v>0</v>
      </c>
      <c r="AF1233" s="186" t="e">
        <f>#REF!*1000</f>
        <v>#REF!</v>
      </c>
      <c r="AG1233" s="186"/>
      <c r="AH1233" s="881">
        <f>IF(P1233&gt;0,P1233*1000/D1233,0)</f>
        <v>0</v>
      </c>
      <c r="AI1233" s="267">
        <f>U1233/F1233*1000</f>
        <v>0</v>
      </c>
      <c r="AJ1233" s="267"/>
      <c r="AK1233" s="1029"/>
      <c r="AL1233" s="60">
        <f>E1234-D1234</f>
        <v>0</v>
      </c>
      <c r="AO1233" s="3514"/>
      <c r="AP1233" s="3515"/>
      <c r="AQ1233" s="3515"/>
      <c r="AR1233" s="3515"/>
      <c r="AS1233" s="3515"/>
      <c r="AT1233" s="3515"/>
      <c r="AU1233" s="3515"/>
      <c r="AV1233" s="3515"/>
      <c r="AW1233" s="3515"/>
      <c r="AX1233" s="3515"/>
      <c r="AY1233" s="3515"/>
      <c r="AZ1233" s="3515"/>
      <c r="BA1233" s="3515"/>
      <c r="BB1233" s="3515"/>
    </row>
    <row r="1234" spans="1:54" s="60" customFormat="1" ht="45" x14ac:dyDescent="0.25">
      <c r="A1234" s="19"/>
      <c r="B1234" s="19">
        <v>1</v>
      </c>
      <c r="C1234" s="639" t="s">
        <v>458</v>
      </c>
      <c r="D1234" s="17">
        <f t="shared" si="252"/>
        <v>0</v>
      </c>
      <c r="E1234" s="17">
        <f t="shared" si="252"/>
        <v>0</v>
      </c>
      <c r="F1234" s="3465">
        <f t="shared" si="252"/>
        <v>195</v>
      </c>
      <c r="G1234" s="3466" t="e">
        <f t="shared" si="243"/>
        <v>#DIV/0!</v>
      </c>
      <c r="H1234" s="3475"/>
      <c r="I1234" s="3476"/>
      <c r="J1234" s="3484"/>
      <c r="K1234" s="3485"/>
      <c r="L1234" s="3484"/>
      <c r="M1234" s="3485"/>
      <c r="N1234" s="3484"/>
      <c r="O1234" s="3486"/>
      <c r="P1234" s="718"/>
      <c r="Q1234" s="718"/>
      <c r="R1234" s="718"/>
      <c r="S1234" s="718"/>
      <c r="T1234" s="718"/>
      <c r="U1234" s="718"/>
      <c r="V1234" s="718"/>
      <c r="W1234" s="718"/>
      <c r="X1234" s="718"/>
      <c r="Y1234" s="718"/>
      <c r="Z1234" s="718"/>
      <c r="AA1234" s="718"/>
      <c r="AB1234" s="108"/>
      <c r="AC1234" s="108"/>
      <c r="AD1234" s="999"/>
      <c r="AE1234" s="1001">
        <f>SUM(AE1121,AE1062,AE1001,AE939,AE873,AE809,AE745,AE684,AE618,AE554,AE491,AE427,AE359,AE295,AE236,AE175,AE108,AE27)</f>
        <v>0</v>
      </c>
      <c r="AF1234" s="186" t="e">
        <f>#REF!*1000</f>
        <v>#REF!</v>
      </c>
      <c r="AG1234" s="186"/>
      <c r="AH1234" s="881">
        <f>IF(P1234&gt;0,P1234*1000/D1234,0)</f>
        <v>0</v>
      </c>
      <c r="AI1234" s="267">
        <f>U1234/F1234*1000</f>
        <v>0</v>
      </c>
      <c r="AJ1234" s="267"/>
      <c r="AK1234" s="1029"/>
      <c r="AL1234" s="60">
        <f>E1235-D1235</f>
        <v>0</v>
      </c>
      <c r="AO1234" s="3514"/>
      <c r="AP1234" s="3515"/>
      <c r="AQ1234" s="3515"/>
      <c r="AR1234" s="3515"/>
      <c r="AS1234" s="3515"/>
      <c r="AT1234" s="3515"/>
      <c r="AU1234" s="3515"/>
      <c r="AV1234" s="3515"/>
      <c r="AW1234" s="3515"/>
      <c r="AX1234" s="3515"/>
      <c r="AY1234" s="3515"/>
      <c r="AZ1234" s="3515"/>
      <c r="BA1234" s="3515"/>
      <c r="BB1234" s="3515"/>
    </row>
    <row r="1235" spans="1:54" s="60" customFormat="1" ht="75" x14ac:dyDescent="0.25">
      <c r="A1235" s="19"/>
      <c r="B1235" s="19">
        <v>1</v>
      </c>
      <c r="C1235" s="3288" t="s">
        <v>506</v>
      </c>
      <c r="D1235" s="17">
        <f t="shared" si="252"/>
        <v>0</v>
      </c>
      <c r="E1235" s="17">
        <f t="shared" si="252"/>
        <v>0</v>
      </c>
      <c r="F1235" s="3465">
        <f t="shared" si="252"/>
        <v>88</v>
      </c>
      <c r="G1235" s="3466" t="e">
        <f t="shared" si="243"/>
        <v>#DIV/0!</v>
      </c>
      <c r="H1235" s="3475"/>
      <c r="I1235" s="3476"/>
      <c r="J1235" s="3484"/>
      <c r="K1235" s="3485"/>
      <c r="L1235" s="3484"/>
      <c r="M1235" s="3485"/>
      <c r="N1235" s="3484"/>
      <c r="O1235" s="3486"/>
      <c r="P1235" s="718"/>
      <c r="Q1235" s="718"/>
      <c r="R1235" s="718"/>
      <c r="S1235" s="718"/>
      <c r="T1235" s="718"/>
      <c r="U1235" s="718"/>
      <c r="V1235" s="718"/>
      <c r="W1235" s="718"/>
      <c r="X1235" s="718"/>
      <c r="Y1235" s="718"/>
      <c r="Z1235" s="718"/>
      <c r="AA1235" s="718"/>
      <c r="AB1235" s="108"/>
      <c r="AC1235" s="108"/>
      <c r="AD1235" s="999"/>
      <c r="AE1235" s="1001"/>
      <c r="AF1235" s="186" t="e">
        <f>#REF!*1000</f>
        <v>#REF!</v>
      </c>
      <c r="AG1235" s="186"/>
      <c r="AH1235" s="881"/>
      <c r="AI1235" s="267"/>
      <c r="AJ1235" s="267"/>
      <c r="AK1235" s="1029"/>
      <c r="AL1235" s="60">
        <f>E1239-D1239</f>
        <v>0</v>
      </c>
      <c r="AO1235" s="3514"/>
      <c r="AP1235" s="3515"/>
      <c r="AQ1235" s="3515"/>
      <c r="AR1235" s="3515"/>
      <c r="AS1235" s="3515"/>
      <c r="AT1235" s="3515"/>
      <c r="AU1235" s="3515"/>
      <c r="AV1235" s="3515"/>
      <c r="AW1235" s="3515"/>
      <c r="AX1235" s="3515"/>
      <c r="AY1235" s="3515"/>
      <c r="AZ1235" s="3515"/>
      <c r="BA1235" s="3515"/>
      <c r="BB1235" s="3515"/>
    </row>
    <row r="1236" spans="1:54" s="60" customFormat="1" ht="29.25" x14ac:dyDescent="0.25">
      <c r="A1236" s="19"/>
      <c r="B1236" s="19">
        <v>1</v>
      </c>
      <c r="C1236" s="3390" t="s">
        <v>343</v>
      </c>
      <c r="D1236" s="18">
        <f>SUM(D1063,D1001,D878,D811,D747,D686,D620,D558,D493,D429,D361,D297,D237,D104,D28,D1126,D940)</f>
        <v>0</v>
      </c>
      <c r="E1236" s="18">
        <f>SUM(E1063,E1001,E878,E811,E747,E686,E620,E558,E493,E429,E361,E297,E237,E104,E28,E1126,E940)</f>
        <v>0</v>
      </c>
      <c r="F1236" s="3473">
        <f>SUM(F1063,F1001,F878,F811,F747,F686,F620,F558,F493,F429,F361,F297,F237,F104,F28,F1126,F940)</f>
        <v>167</v>
      </c>
      <c r="G1236" s="3474" t="e">
        <f t="shared" si="243"/>
        <v>#DIV/0!</v>
      </c>
      <c r="H1236" s="3475"/>
      <c r="I1236" s="3476"/>
      <c r="J1236" s="3484"/>
      <c r="K1236" s="3485"/>
      <c r="L1236" s="3484"/>
      <c r="M1236" s="3485"/>
      <c r="N1236" s="3484"/>
      <c r="O1236" s="3486"/>
      <c r="P1236" s="718"/>
      <c r="Q1236" s="718"/>
      <c r="R1236" s="718"/>
      <c r="S1236" s="718"/>
      <c r="T1236" s="718"/>
      <c r="U1236" s="718"/>
      <c r="V1236" s="718"/>
      <c r="W1236" s="718"/>
      <c r="X1236" s="718"/>
      <c r="Y1236" s="718"/>
      <c r="Z1236" s="718"/>
      <c r="AA1236" s="718"/>
      <c r="AB1236" s="108"/>
      <c r="AC1236" s="108"/>
      <c r="AD1236" s="999"/>
      <c r="AE1236" s="1001"/>
      <c r="AF1236" s="186"/>
      <c r="AG1236" s="186"/>
      <c r="AH1236" s="881"/>
      <c r="AI1236" s="267"/>
      <c r="AJ1236" s="267"/>
      <c r="AK1236" s="1029"/>
      <c r="AO1236" s="3514"/>
      <c r="AP1236" s="3515"/>
      <c r="AQ1236" s="3515"/>
      <c r="AR1236" s="3515"/>
      <c r="AS1236" s="3515"/>
      <c r="AT1236" s="3515"/>
      <c r="AU1236" s="3515"/>
      <c r="AV1236" s="3515"/>
      <c r="AW1236" s="3515"/>
      <c r="AX1236" s="3515"/>
      <c r="AY1236" s="3515"/>
      <c r="AZ1236" s="3515"/>
      <c r="BA1236" s="3515"/>
      <c r="BB1236" s="3515"/>
    </row>
    <row r="1237" spans="1:54" s="60" customFormat="1" ht="30" x14ac:dyDescent="0.25">
      <c r="A1237" s="19"/>
      <c r="B1237" s="19">
        <v>1</v>
      </c>
      <c r="C1237" s="3288" t="s">
        <v>191</v>
      </c>
      <c r="D1237" s="17">
        <f>D812+D621+D362</f>
        <v>0</v>
      </c>
      <c r="E1237" s="17">
        <f>E812+E621+E362</f>
        <v>0</v>
      </c>
      <c r="F1237" s="3465">
        <f>F812+F621+F362</f>
        <v>11</v>
      </c>
      <c r="G1237" s="3466" t="e">
        <f t="shared" si="243"/>
        <v>#DIV/0!</v>
      </c>
      <c r="H1237" s="3475"/>
      <c r="I1237" s="3476"/>
      <c r="J1237" s="3484"/>
      <c r="K1237" s="3485"/>
      <c r="L1237" s="3484"/>
      <c r="M1237" s="3485"/>
      <c r="N1237" s="3484"/>
      <c r="O1237" s="3486"/>
      <c r="P1237" s="718"/>
      <c r="Q1237" s="718"/>
      <c r="R1237" s="718"/>
      <c r="S1237" s="718"/>
      <c r="T1237" s="718"/>
      <c r="U1237" s="718"/>
      <c r="V1237" s="718"/>
      <c r="W1237" s="718"/>
      <c r="X1237" s="718"/>
      <c r="Y1237" s="718"/>
      <c r="Z1237" s="718"/>
      <c r="AA1237" s="718"/>
      <c r="AB1237" s="108"/>
      <c r="AC1237" s="108"/>
      <c r="AD1237" s="999"/>
      <c r="AE1237" s="1001"/>
      <c r="AF1237" s="186"/>
      <c r="AG1237" s="186"/>
      <c r="AH1237" s="881"/>
      <c r="AI1237" s="267"/>
      <c r="AJ1237" s="267"/>
      <c r="AK1237" s="1029"/>
      <c r="AO1237" s="3514"/>
      <c r="AP1237" s="3515"/>
      <c r="AQ1237" s="3515"/>
      <c r="AR1237" s="3515"/>
      <c r="AS1237" s="3515"/>
      <c r="AT1237" s="3515"/>
      <c r="AU1237" s="3515"/>
      <c r="AV1237" s="3515"/>
      <c r="AW1237" s="3515"/>
      <c r="AX1237" s="3515"/>
      <c r="AY1237" s="3515"/>
      <c r="AZ1237" s="3515"/>
      <c r="BA1237" s="3515"/>
      <c r="BB1237" s="3515"/>
    </row>
    <row r="1238" spans="1:54" s="60" customFormat="1" ht="72" x14ac:dyDescent="0.25">
      <c r="A1238" s="19"/>
      <c r="B1238" s="19">
        <v>1</v>
      </c>
      <c r="C1238" s="3390" t="s">
        <v>641</v>
      </c>
      <c r="D1238" s="18">
        <f>D879+D622+D494+D430+D363+D941</f>
        <v>0</v>
      </c>
      <c r="E1238" s="18">
        <f>E879+E622+E494+E430+E363+E941</f>
        <v>0</v>
      </c>
      <c r="F1238" s="3473">
        <f>F879+F622+F494+F430+F363+F941</f>
        <v>143</v>
      </c>
      <c r="G1238" s="3474"/>
      <c r="H1238" s="3475"/>
      <c r="I1238" s="3476"/>
      <c r="J1238" s="3484"/>
      <c r="K1238" s="3485"/>
      <c r="L1238" s="3484"/>
      <c r="M1238" s="3485"/>
      <c r="N1238" s="3484"/>
      <c r="O1238" s="3486"/>
      <c r="P1238" s="718"/>
      <c r="Q1238" s="718"/>
      <c r="R1238" s="718"/>
      <c r="S1238" s="718"/>
      <c r="T1238" s="718"/>
      <c r="U1238" s="718"/>
      <c r="V1238" s="718"/>
      <c r="W1238" s="718"/>
      <c r="X1238" s="718"/>
      <c r="Y1238" s="718"/>
      <c r="Z1238" s="718"/>
      <c r="AA1238" s="718"/>
      <c r="AB1238" s="108"/>
      <c r="AC1238" s="108"/>
      <c r="AD1238" s="999"/>
      <c r="AE1238" s="1001"/>
      <c r="AF1238" s="186"/>
      <c r="AG1238" s="186"/>
      <c r="AH1238" s="881"/>
      <c r="AI1238" s="267"/>
      <c r="AJ1238" s="267"/>
      <c r="AK1238" s="1029"/>
      <c r="AO1238" s="3514"/>
      <c r="AP1238" s="3515"/>
      <c r="AQ1238" s="3515"/>
      <c r="AR1238" s="3515"/>
      <c r="AS1238" s="3515"/>
      <c r="AT1238" s="3515"/>
      <c r="AU1238" s="3515"/>
      <c r="AV1238" s="3515"/>
      <c r="AW1238" s="3515"/>
      <c r="AX1238" s="3515"/>
      <c r="AY1238" s="3515"/>
      <c r="AZ1238" s="3515"/>
      <c r="BA1238" s="3515"/>
      <c r="BB1238" s="3515"/>
    </row>
    <row r="1239" spans="1:54" s="60" customFormat="1" x14ac:dyDescent="0.25">
      <c r="A1239" s="19"/>
      <c r="B1239" s="19">
        <v>1</v>
      </c>
      <c r="C1239" s="3207" t="s">
        <v>194</v>
      </c>
      <c r="D1239" s="17"/>
      <c r="E1239" s="17"/>
      <c r="F1239" s="3465"/>
      <c r="G1239" s="3466"/>
      <c r="H1239" s="3475"/>
      <c r="I1239" s="3476"/>
      <c r="J1239" s="3484"/>
      <c r="K1239" s="3485"/>
      <c r="L1239" s="3484"/>
      <c r="M1239" s="3485"/>
      <c r="N1239" s="3484"/>
      <c r="O1239" s="3486"/>
      <c r="P1239" s="718"/>
      <c r="Q1239" s="718"/>
      <c r="R1239" s="718"/>
      <c r="S1239" s="718"/>
      <c r="T1239" s="718"/>
      <c r="U1239" s="718"/>
      <c r="V1239" s="718"/>
      <c r="W1239" s="718"/>
      <c r="X1239" s="718"/>
      <c r="Y1239" s="718"/>
      <c r="Z1239" s="718"/>
      <c r="AA1239" s="718"/>
      <c r="AB1239" s="108"/>
      <c r="AC1239" s="108"/>
      <c r="AD1239" s="999"/>
      <c r="AE1239" s="1001"/>
      <c r="AF1239" s="186" t="e">
        <f>#REF!*1000</f>
        <v>#REF!</v>
      </c>
      <c r="AG1239" s="186"/>
      <c r="AH1239" s="881"/>
      <c r="AI1239" s="267"/>
      <c r="AJ1239" s="267"/>
      <c r="AK1239" s="1029"/>
      <c r="AL1239" s="60">
        <f>E1240-D1240</f>
        <v>0</v>
      </c>
      <c r="AO1239" s="3514"/>
      <c r="AP1239" s="3515"/>
      <c r="AQ1239" s="3515"/>
      <c r="AR1239" s="3515"/>
      <c r="AS1239" s="3515"/>
      <c r="AT1239" s="3515"/>
      <c r="AU1239" s="3515"/>
      <c r="AV1239" s="3515"/>
      <c r="AW1239" s="3515"/>
      <c r="AX1239" s="3515"/>
      <c r="AY1239" s="3515"/>
      <c r="AZ1239" s="3515"/>
      <c r="BA1239" s="3515"/>
      <c r="BB1239" s="3515"/>
    </row>
    <row r="1240" spans="1:54" s="60" customFormat="1" ht="88.5" customHeight="1" x14ac:dyDescent="0.25">
      <c r="A1240" s="19"/>
      <c r="B1240" s="19">
        <v>1</v>
      </c>
      <c r="C1240" s="3262" t="s">
        <v>504</v>
      </c>
      <c r="D1240" s="17">
        <f>SUM(D1128,D1065,D1003,D943,D881,D814,D749,D688,D624,D560,D496,D432,D365,D299,D239,D178,D106,D30)</f>
        <v>0</v>
      </c>
      <c r="E1240" s="17">
        <f>SUM(E1128,E1065,E1003,E943,E881,E814,E749,E688,E624,E560,E496,E432,E365,E299,E239,E178,E106,E30)</f>
        <v>0</v>
      </c>
      <c r="F1240" s="3465">
        <f>SUM(F1128,F1065,F1003,F943,F881,F814,F749,F688,F624,F560,F496,F432,F365,F299,F239,F178,F106,F30)</f>
        <v>150</v>
      </c>
      <c r="G1240" s="3466" t="e">
        <f t="shared" ref="G1240:G1248" si="253">F1240/E1240*100</f>
        <v>#DIV/0!</v>
      </c>
      <c r="H1240" s="3475"/>
      <c r="I1240" s="3476"/>
      <c r="J1240" s="3484"/>
      <c r="K1240" s="3485"/>
      <c r="L1240" s="3484"/>
      <c r="M1240" s="3485"/>
      <c r="N1240" s="3484"/>
      <c r="O1240" s="3486"/>
      <c r="P1240" s="718">
        <f>SUM(P1128,P1065,P1003,P943,P881,P814,P749,P688,P624,P560,P496,P432,P365,P299,P239,P178,P106,P30)</f>
        <v>0</v>
      </c>
      <c r="Q1240" s="718">
        <f>SUM(Q1128,Q1065,Q1003,Q943,Q881,Q814,Q749,Q688,Q624,Q560,Q496,Q432,Q365,Q299,Q239,Q178,Q106,Q30)</f>
        <v>0</v>
      </c>
      <c r="R1240" s="718">
        <f>SUM(R1128,R1065,R1003,R943,R881,R814,R749,R688,R624,R560,R496,R432,R365,R299,R239,R178,R106,R30)</f>
        <v>0</v>
      </c>
      <c r="S1240" s="718">
        <f>SUM(S1128,S1065,S1003,S943,S881,S814,S749,S688,S624,S560,S496,S432,S365,S299,S239,S178,S106,S30)</f>
        <v>0</v>
      </c>
      <c r="T1240" s="718">
        <f t="shared" ref="T1240:AA1240" si="254">SUM(T1128,T1065,T1003,T943,T881,T814,T749,T688,T624,T560,T496,T432,T365,T299,T239,T178,T106,T30)</f>
        <v>0</v>
      </c>
      <c r="U1240" s="718">
        <f t="shared" si="254"/>
        <v>525.17984000000001</v>
      </c>
      <c r="V1240" s="718">
        <f t="shared" si="254"/>
        <v>0</v>
      </c>
      <c r="W1240" s="718">
        <f t="shared" si="254"/>
        <v>0</v>
      </c>
      <c r="X1240" s="718">
        <f t="shared" si="254"/>
        <v>525.17984000000001</v>
      </c>
      <c r="Y1240" s="718">
        <f t="shared" si="254"/>
        <v>0</v>
      </c>
      <c r="Z1240" s="718">
        <f t="shared" si="254"/>
        <v>-7.1041600000000003</v>
      </c>
      <c r="AA1240" s="3530">
        <f t="shared" si="254"/>
        <v>518.07568000000003</v>
      </c>
      <c r="AB1240" s="108" t="e">
        <f>U1240/T1240*100</f>
        <v>#DIV/0!</v>
      </c>
      <c r="AC1240" s="108" t="e">
        <f>AA1240/T1240*100</f>
        <v>#DIV/0!</v>
      </c>
      <c r="AD1240" s="999"/>
      <c r="AE1240" s="1001">
        <f>SUM(AE1124,AE1065,AE1004,AE947,AE879,AE812,AE748,AE695,AE624,AE557,AE494,AE430,AE362,AE302,AE239,AE178,AE111,AE30)</f>
        <v>0</v>
      </c>
      <c r="AF1240" s="186" t="e">
        <f>#REF!*1000</f>
        <v>#REF!</v>
      </c>
      <c r="AG1240" s="186"/>
      <c r="AH1240" s="881"/>
      <c r="AI1240" s="267"/>
      <c r="AJ1240" s="267"/>
      <c r="AK1240" s="1029"/>
      <c r="AL1240" s="60">
        <f>E1244-D1244</f>
        <v>0</v>
      </c>
      <c r="AO1240" s="3514"/>
      <c r="AP1240" s="3515"/>
      <c r="AQ1240" s="3515"/>
      <c r="AR1240" s="3515"/>
      <c r="AS1240" s="3515"/>
      <c r="AT1240" s="3515"/>
      <c r="AU1240" s="3515"/>
      <c r="AV1240" s="3515"/>
      <c r="AW1240" s="3515"/>
      <c r="AX1240" s="3515"/>
      <c r="AY1240" s="3515"/>
      <c r="AZ1240" s="3515"/>
      <c r="BA1240" s="3515"/>
      <c r="BB1240" s="3515"/>
    </row>
    <row r="1241" spans="1:54" s="60" customFormat="1" ht="24" customHeight="1" x14ac:dyDescent="0.25">
      <c r="A1241" s="19"/>
      <c r="B1241" s="19">
        <v>1</v>
      </c>
      <c r="C1241" s="3392" t="s">
        <v>627</v>
      </c>
      <c r="D1241" s="17">
        <f t="shared" ref="D1241:F1243" si="255">SUM(D1129,D1066,D1004,D944,D882,D815,D750,D689,D625,D561,D497,D433,D366,D300,D240,D107,D31)</f>
        <v>0</v>
      </c>
      <c r="E1241" s="17">
        <f t="shared" si="255"/>
        <v>0</v>
      </c>
      <c r="F1241" s="3465">
        <f t="shared" si="255"/>
        <v>7</v>
      </c>
      <c r="G1241" s="3466" t="e">
        <f t="shared" si="253"/>
        <v>#DIV/0!</v>
      </c>
      <c r="H1241" s="3475"/>
      <c r="I1241" s="3476"/>
      <c r="J1241" s="3484"/>
      <c r="K1241" s="3485"/>
      <c r="L1241" s="3484"/>
      <c r="M1241" s="3485"/>
      <c r="N1241" s="3484"/>
      <c r="O1241" s="3486"/>
      <c r="P1241" s="718"/>
      <c r="Q1241" s="718"/>
      <c r="R1241" s="718"/>
      <c r="S1241" s="718"/>
      <c r="T1241" s="718"/>
      <c r="U1241" s="718"/>
      <c r="V1241" s="718"/>
      <c r="W1241" s="718"/>
      <c r="X1241" s="718"/>
      <c r="Y1241" s="718"/>
      <c r="Z1241" s="718"/>
      <c r="AA1241" s="718"/>
      <c r="AB1241" s="108"/>
      <c r="AC1241" s="108"/>
      <c r="AD1241" s="999"/>
      <c r="AE1241" s="1001"/>
      <c r="AF1241" s="186"/>
      <c r="AG1241" s="186"/>
      <c r="AH1241" s="881"/>
      <c r="AI1241" s="267"/>
      <c r="AJ1241" s="267"/>
      <c r="AK1241" s="1029"/>
      <c r="AO1241" s="3514"/>
      <c r="AP1241" s="3515"/>
      <c r="AQ1241" s="3515"/>
      <c r="AR1241" s="3515"/>
      <c r="AS1241" s="3515"/>
      <c r="AT1241" s="3515"/>
      <c r="AU1241" s="3515"/>
      <c r="AV1241" s="3515"/>
      <c r="AW1241" s="3515"/>
      <c r="AX1241" s="3515"/>
      <c r="AY1241" s="3515"/>
      <c r="AZ1241" s="3515"/>
      <c r="BA1241" s="3515"/>
      <c r="BB1241" s="3515"/>
    </row>
    <row r="1242" spans="1:54" s="60" customFormat="1" ht="24" customHeight="1" x14ac:dyDescent="0.25">
      <c r="A1242" s="19"/>
      <c r="B1242" s="19">
        <v>1</v>
      </c>
      <c r="C1242" s="3391" t="s">
        <v>628</v>
      </c>
      <c r="D1242" s="17">
        <f t="shared" si="255"/>
        <v>0</v>
      </c>
      <c r="E1242" s="17">
        <f t="shared" si="255"/>
        <v>0</v>
      </c>
      <c r="F1242" s="3465">
        <f t="shared" si="255"/>
        <v>23</v>
      </c>
      <c r="G1242" s="3466" t="e">
        <f t="shared" si="253"/>
        <v>#DIV/0!</v>
      </c>
      <c r="H1242" s="3475"/>
      <c r="I1242" s="3476"/>
      <c r="J1242" s="3484"/>
      <c r="K1242" s="3485"/>
      <c r="L1242" s="3484"/>
      <c r="M1242" s="3485"/>
      <c r="N1242" s="3484"/>
      <c r="O1242" s="3486"/>
      <c r="P1242" s="718"/>
      <c r="Q1242" s="718"/>
      <c r="R1242" s="718"/>
      <c r="S1242" s="718"/>
      <c r="T1242" s="718"/>
      <c r="U1242" s="718"/>
      <c r="V1242" s="718"/>
      <c r="W1242" s="718"/>
      <c r="X1242" s="718"/>
      <c r="Y1242" s="718"/>
      <c r="Z1242" s="718"/>
      <c r="AA1242" s="718"/>
      <c r="AB1242" s="108"/>
      <c r="AC1242" s="108"/>
      <c r="AD1242" s="999"/>
      <c r="AE1242" s="1001"/>
      <c r="AF1242" s="186"/>
      <c r="AG1242" s="186"/>
      <c r="AH1242" s="881"/>
      <c r="AI1242" s="267"/>
      <c r="AJ1242" s="267"/>
      <c r="AK1242" s="1029"/>
      <c r="AO1242" s="3514"/>
      <c r="AP1242" s="3515"/>
      <c r="AQ1242" s="3515"/>
      <c r="AR1242" s="3515"/>
      <c r="AS1242" s="3515"/>
      <c r="AT1242" s="3515"/>
      <c r="AU1242" s="3515"/>
      <c r="AV1242" s="3515"/>
      <c r="AW1242" s="3515"/>
      <c r="AX1242" s="3515"/>
      <c r="AY1242" s="3515"/>
      <c r="AZ1242" s="3515"/>
      <c r="BA1242" s="3515"/>
      <c r="BB1242" s="3515"/>
    </row>
    <row r="1243" spans="1:54" s="60" customFormat="1" ht="33.75" customHeight="1" x14ac:dyDescent="0.25">
      <c r="A1243" s="19"/>
      <c r="B1243" s="19">
        <v>1</v>
      </c>
      <c r="C1243" s="3262" t="s">
        <v>629</v>
      </c>
      <c r="D1243" s="17">
        <f t="shared" si="255"/>
        <v>0</v>
      </c>
      <c r="E1243" s="17">
        <f t="shared" si="255"/>
        <v>0</v>
      </c>
      <c r="F1243" s="3465">
        <f t="shared" si="255"/>
        <v>120</v>
      </c>
      <c r="G1243" s="3466" t="e">
        <f t="shared" si="253"/>
        <v>#DIV/0!</v>
      </c>
      <c r="H1243" s="3475"/>
      <c r="I1243" s="3476"/>
      <c r="J1243" s="3484"/>
      <c r="K1243" s="3485"/>
      <c r="L1243" s="3484"/>
      <c r="M1243" s="3485"/>
      <c r="N1243" s="3484"/>
      <c r="O1243" s="3486"/>
      <c r="P1243" s="718"/>
      <c r="Q1243" s="718"/>
      <c r="R1243" s="718"/>
      <c r="S1243" s="718"/>
      <c r="T1243" s="718"/>
      <c r="U1243" s="718"/>
      <c r="V1243" s="718"/>
      <c r="W1243" s="718"/>
      <c r="X1243" s="718"/>
      <c r="Y1243" s="718"/>
      <c r="Z1243" s="718"/>
      <c r="AA1243" s="718"/>
      <c r="AB1243" s="108"/>
      <c r="AC1243" s="108"/>
      <c r="AD1243" s="999"/>
      <c r="AE1243" s="1001"/>
      <c r="AF1243" s="186"/>
      <c r="AG1243" s="186"/>
      <c r="AH1243" s="881"/>
      <c r="AI1243" s="267"/>
      <c r="AJ1243" s="267"/>
      <c r="AK1243" s="1029"/>
      <c r="AO1243" s="3514"/>
      <c r="AP1243" s="3515"/>
      <c r="AQ1243" s="3515"/>
      <c r="AR1243" s="3515"/>
      <c r="AS1243" s="3515"/>
      <c r="AT1243" s="3515"/>
      <c r="AU1243" s="3515"/>
      <c r="AV1243" s="3515"/>
      <c r="AW1243" s="3515"/>
      <c r="AX1243" s="3515"/>
      <c r="AY1243" s="3515"/>
      <c r="AZ1243" s="3515"/>
      <c r="BA1243" s="3515"/>
      <c r="BB1243" s="3515"/>
    </row>
    <row r="1244" spans="1:54" s="60" customFormat="1" ht="43.5" x14ac:dyDescent="0.25">
      <c r="A1244" s="19"/>
      <c r="B1244" s="19">
        <v>1</v>
      </c>
      <c r="C1244" s="3262" t="s">
        <v>459</v>
      </c>
      <c r="D1244" s="17">
        <f t="shared" ref="D1244:F1246" si="256">SUM(D1132,D1069,D1007,D947,D885,D818,D753,D692,D628,D564,D500,D436,D369,D303,D243,D179,D110,D34)</f>
        <v>0</v>
      </c>
      <c r="E1244" s="17">
        <f t="shared" si="256"/>
        <v>0</v>
      </c>
      <c r="F1244" s="3465">
        <f t="shared" si="256"/>
        <v>298</v>
      </c>
      <c r="G1244" s="3466" t="e">
        <f t="shared" si="253"/>
        <v>#DIV/0!</v>
      </c>
      <c r="H1244" s="3475"/>
      <c r="I1244" s="3476"/>
      <c r="J1244" s="3484"/>
      <c r="K1244" s="3485"/>
      <c r="L1244" s="3484"/>
      <c r="M1244" s="3485"/>
      <c r="N1244" s="3484"/>
      <c r="O1244" s="3486"/>
      <c r="P1244" s="718">
        <f t="shared" ref="P1244:Q1251" si="257">SUM(P1132,P1069,P1007,P947,P885,P818,P753,P692,P628,P564,P500,P436,P369,P303,P243,P179,P110,P34)</f>
        <v>0</v>
      </c>
      <c r="Q1244" s="718">
        <f t="shared" si="257"/>
        <v>0</v>
      </c>
      <c r="R1244" s="718">
        <f t="shared" ref="R1244:S1251" si="258">SUM(R1132,R1069,R1007,R947,R885,R818,R753,R692,R628,R564,R500,R436,R369,R303,R243,R179,R110,R34)</f>
        <v>0</v>
      </c>
      <c r="S1244" s="718">
        <f t="shared" si="258"/>
        <v>0</v>
      </c>
      <c r="T1244" s="718">
        <f t="shared" ref="T1244:AA1244" si="259">SUM(T1132,T1069,T1007,T947,T885,T818,T753,T692,T628,T564,T500,T436,T369,T303,T243,T179,T110,T34)</f>
        <v>0</v>
      </c>
      <c r="U1244" s="718">
        <f t="shared" si="259"/>
        <v>852.05800999999997</v>
      </c>
      <c r="V1244" s="718">
        <f t="shared" si="259"/>
        <v>0</v>
      </c>
      <c r="W1244" s="718">
        <f t="shared" si="259"/>
        <v>0</v>
      </c>
      <c r="X1244" s="718">
        <f t="shared" si="259"/>
        <v>852.05800999999997</v>
      </c>
      <c r="Y1244" s="718">
        <f t="shared" si="259"/>
        <v>0</v>
      </c>
      <c r="Z1244" s="718">
        <f t="shared" si="259"/>
        <v>0</v>
      </c>
      <c r="AA1244" s="718">
        <f t="shared" si="259"/>
        <v>852.05800999999997</v>
      </c>
      <c r="AB1244" s="108" t="e">
        <f>U1244/T1244*100</f>
        <v>#DIV/0!</v>
      </c>
      <c r="AC1244" s="108" t="e">
        <f>AA1244/T1244*100</f>
        <v>#DIV/0!</v>
      </c>
      <c r="AD1244" s="999"/>
      <c r="AE1244" s="1001">
        <f>SUM(AE1131,AE1066,AE1005,AE948,AE880,AE813,AE749,AE696,AE628,AE559,AE499,AE431,AE363,AE303,AE241,AE179,AE112,AE34)</f>
        <v>0</v>
      </c>
      <c r="AF1244" s="186" t="e">
        <f>#REF!*1000</f>
        <v>#REF!</v>
      </c>
      <c r="AG1244" s="186"/>
      <c r="AH1244" s="881"/>
      <c r="AI1244" s="267"/>
      <c r="AJ1244" s="267"/>
      <c r="AK1244" s="1029"/>
      <c r="AL1244" s="60">
        <f t="shared" ref="AL1244:AL1271" si="260">E1245-D1245</f>
        <v>0</v>
      </c>
      <c r="AO1244" s="3514"/>
      <c r="AP1244" s="3515"/>
      <c r="AQ1244" s="3515"/>
      <c r="AR1244" s="3515"/>
      <c r="AS1244" s="3515"/>
      <c r="AT1244" s="3515"/>
      <c r="AU1244" s="3515"/>
      <c r="AV1244" s="3515"/>
      <c r="AW1244" s="3515"/>
      <c r="AX1244" s="3515"/>
      <c r="AY1244" s="3515"/>
      <c r="AZ1244" s="3515"/>
      <c r="BA1244" s="3515"/>
      <c r="BB1244" s="3515"/>
    </row>
    <row r="1245" spans="1:54" s="60" customFormat="1" ht="29.25" x14ac:dyDescent="0.25">
      <c r="A1245" s="19"/>
      <c r="B1245" s="19">
        <v>1</v>
      </c>
      <c r="C1245" s="634" t="s">
        <v>271</v>
      </c>
      <c r="D1245" s="18">
        <f t="shared" si="256"/>
        <v>0</v>
      </c>
      <c r="E1245" s="18">
        <f t="shared" si="256"/>
        <v>0</v>
      </c>
      <c r="F1245" s="3473">
        <f t="shared" si="256"/>
        <v>180</v>
      </c>
      <c r="G1245" s="3474" t="e">
        <f t="shared" si="253"/>
        <v>#DIV/0!</v>
      </c>
      <c r="H1245" s="3475"/>
      <c r="I1245" s="3476"/>
      <c r="J1245" s="3484"/>
      <c r="K1245" s="3485"/>
      <c r="L1245" s="3484"/>
      <c r="M1245" s="3485"/>
      <c r="N1245" s="3484"/>
      <c r="O1245" s="3486"/>
      <c r="P1245" s="718">
        <f t="shared" si="257"/>
        <v>0</v>
      </c>
      <c r="Q1245" s="718">
        <f t="shared" si="257"/>
        <v>0</v>
      </c>
      <c r="R1245" s="718">
        <f t="shared" si="258"/>
        <v>0</v>
      </c>
      <c r="S1245" s="718">
        <f t="shared" si="258"/>
        <v>0</v>
      </c>
      <c r="T1245" s="718">
        <f t="shared" ref="T1245:AA1245" si="261">SUM(T1133,T1070,T1008,T948,T886,T819,T754,T693,T629,T565,T501,T437,T370,T304,T244,T180,T111,T35)</f>
        <v>0</v>
      </c>
      <c r="U1245" s="718">
        <f t="shared" si="261"/>
        <v>659.94396000000006</v>
      </c>
      <c r="V1245" s="718">
        <f t="shared" si="261"/>
        <v>0</v>
      </c>
      <c r="W1245" s="718">
        <f t="shared" si="261"/>
        <v>0</v>
      </c>
      <c r="X1245" s="718">
        <f t="shared" si="261"/>
        <v>659.94396000000006</v>
      </c>
      <c r="Y1245" s="718">
        <f t="shared" si="261"/>
        <v>0</v>
      </c>
      <c r="Z1245" s="718">
        <f t="shared" si="261"/>
        <v>0</v>
      </c>
      <c r="AA1245" s="718">
        <f t="shared" si="261"/>
        <v>659.94396000000006</v>
      </c>
      <c r="AB1245" s="108" t="e">
        <f>U1245/T1245*100</f>
        <v>#DIV/0!</v>
      </c>
      <c r="AC1245" s="108" t="e">
        <f>AA1245/T1245*100</f>
        <v>#DIV/0!</v>
      </c>
      <c r="AD1245" s="999"/>
      <c r="AE1245" s="1001">
        <f>SUM(AE1132,AE1067,AE1006,AE949,AE881,AE814,AE750,AE697,AE629,AE560,AE500,AE432,AE364,AE304,AE242,AE180,AE113,AE35)</f>
        <v>0</v>
      </c>
      <c r="AF1245" s="186" t="e">
        <f>#REF!*1000</f>
        <v>#REF!</v>
      </c>
      <c r="AG1245" s="186"/>
      <c r="AH1245" s="881">
        <f t="shared" ref="AH1245:AH1268" si="262">IF(P1245&gt;0,P1245*1000/D1245,0)</f>
        <v>0</v>
      </c>
      <c r="AI1245" s="267">
        <f t="shared" ref="AI1245:AI1268" si="263">U1245/F1245*1000</f>
        <v>3666.3553333333334</v>
      </c>
      <c r="AJ1245" s="267"/>
      <c r="AK1245" s="1029"/>
      <c r="AL1245" s="60">
        <f t="shared" si="260"/>
        <v>0</v>
      </c>
      <c r="AO1245" s="3514"/>
      <c r="AP1245" s="3515"/>
      <c r="AQ1245" s="3515"/>
      <c r="AR1245" s="3515"/>
      <c r="AS1245" s="3515"/>
      <c r="AT1245" s="3515"/>
      <c r="AU1245" s="3515"/>
      <c r="AV1245" s="3515"/>
      <c r="AW1245" s="3515"/>
      <c r="AX1245" s="3515"/>
      <c r="AY1245" s="3515"/>
      <c r="AZ1245" s="3515"/>
      <c r="BA1245" s="3515"/>
      <c r="BB1245" s="3515"/>
    </row>
    <row r="1246" spans="1:54" s="60" customFormat="1" ht="30" x14ac:dyDescent="0.25">
      <c r="A1246" s="19"/>
      <c r="B1246" s="19">
        <v>1</v>
      </c>
      <c r="C1246" s="637" t="s">
        <v>460</v>
      </c>
      <c r="D1246" s="17">
        <f t="shared" si="256"/>
        <v>0</v>
      </c>
      <c r="E1246" s="17">
        <f t="shared" si="256"/>
        <v>0</v>
      </c>
      <c r="F1246" s="3465">
        <f t="shared" si="256"/>
        <v>145</v>
      </c>
      <c r="G1246" s="3466" t="e">
        <f t="shared" si="253"/>
        <v>#DIV/0!</v>
      </c>
      <c r="H1246" s="3475"/>
      <c r="I1246" s="3476"/>
      <c r="J1246" s="3484"/>
      <c r="K1246" s="3485"/>
      <c r="L1246" s="3484"/>
      <c r="M1246" s="3485"/>
      <c r="N1246" s="3484"/>
      <c r="O1246" s="3486"/>
      <c r="P1246" s="718">
        <f t="shared" si="257"/>
        <v>0</v>
      </c>
      <c r="Q1246" s="718">
        <f t="shared" si="257"/>
        <v>0</v>
      </c>
      <c r="R1246" s="718">
        <f t="shared" si="258"/>
        <v>0</v>
      </c>
      <c r="S1246" s="718">
        <f t="shared" si="258"/>
        <v>0</v>
      </c>
      <c r="T1246" s="718">
        <f t="shared" ref="T1246:AA1246" si="264">SUM(T1134,T1071,T1009,T949,T887,T820,T755,T694,T630,T566,T502,T438,T371,T305,T245,T181,T112,T36)</f>
        <v>0</v>
      </c>
      <c r="U1246" s="718">
        <f t="shared" si="264"/>
        <v>588.28406999999993</v>
      </c>
      <c r="V1246" s="718">
        <f t="shared" si="264"/>
        <v>0</v>
      </c>
      <c r="W1246" s="718">
        <f t="shared" si="264"/>
        <v>0</v>
      </c>
      <c r="X1246" s="718">
        <f t="shared" si="264"/>
        <v>588.28406999999993</v>
      </c>
      <c r="Y1246" s="718">
        <f t="shared" si="264"/>
        <v>0</v>
      </c>
      <c r="Z1246" s="718">
        <f t="shared" si="264"/>
        <v>0</v>
      </c>
      <c r="AA1246" s="718">
        <f t="shared" si="264"/>
        <v>588.28406999999993</v>
      </c>
      <c r="AB1246" s="108" t="e">
        <f>U1246/T1246*100</f>
        <v>#DIV/0!</v>
      </c>
      <c r="AC1246" s="108" t="e">
        <f>AA1246/T1246*100</f>
        <v>#DIV/0!</v>
      </c>
      <c r="AD1246" s="997"/>
      <c r="AE1246" s="1001">
        <f>SUM(AE1133,AE1068,AE1007,AE950,AE885,AE815,AE751,AE698,AE630,AE561,AE501,AE433,AE365,AE305,AE243,AE181,AE114,AE36)</f>
        <v>0</v>
      </c>
      <c r="AF1246" s="186" t="e">
        <f>#REF!*1000</f>
        <v>#REF!</v>
      </c>
      <c r="AG1246" s="186"/>
      <c r="AH1246" s="881">
        <f t="shared" si="262"/>
        <v>0</v>
      </c>
      <c r="AI1246" s="267">
        <f t="shared" si="263"/>
        <v>4057.1315172413788</v>
      </c>
      <c r="AJ1246" s="267"/>
      <c r="AK1246" s="1029"/>
      <c r="AL1246" s="60">
        <f t="shared" si="260"/>
        <v>0</v>
      </c>
      <c r="AO1246" s="3514"/>
      <c r="AP1246" s="3515"/>
      <c r="AQ1246" s="3515"/>
      <c r="AR1246" s="3515"/>
      <c r="AS1246" s="3515"/>
      <c r="AT1246" s="3515"/>
      <c r="AU1246" s="3515"/>
      <c r="AV1246" s="3515"/>
      <c r="AW1246" s="3515"/>
      <c r="AX1246" s="3515"/>
      <c r="AY1246" s="3515"/>
      <c r="AZ1246" s="3515"/>
      <c r="BA1246" s="3515"/>
      <c r="BB1246" s="3515"/>
    </row>
    <row r="1247" spans="1:54" s="60" customFormat="1" ht="60" x14ac:dyDescent="0.25">
      <c r="A1247" s="19"/>
      <c r="B1247" s="19">
        <v>1</v>
      </c>
      <c r="C1247" s="637" t="s">
        <v>479</v>
      </c>
      <c r="D1247" s="17">
        <f>D631+D439</f>
        <v>0</v>
      </c>
      <c r="E1247" s="17">
        <f>E631+E439</f>
        <v>0</v>
      </c>
      <c r="F1247" s="3465">
        <f>F631+F439</f>
        <v>0</v>
      </c>
      <c r="G1247" s="3466" t="e">
        <f t="shared" si="253"/>
        <v>#DIV/0!</v>
      </c>
      <c r="H1247" s="3475"/>
      <c r="I1247" s="3476"/>
      <c r="J1247" s="3484"/>
      <c r="K1247" s="3485"/>
      <c r="L1247" s="3484"/>
      <c r="M1247" s="3485"/>
      <c r="N1247" s="3484"/>
      <c r="O1247" s="3486"/>
      <c r="P1247" s="718">
        <f t="shared" si="257"/>
        <v>0</v>
      </c>
      <c r="Q1247" s="718">
        <f t="shared" si="257"/>
        <v>0</v>
      </c>
      <c r="R1247" s="718">
        <f t="shared" si="258"/>
        <v>0</v>
      </c>
      <c r="S1247" s="718">
        <f t="shared" si="258"/>
        <v>0</v>
      </c>
      <c r="T1247" s="718">
        <f t="shared" ref="T1247:AA1247" si="265">SUM(T1135,T1072,T1010,T950,T888,T821,T756,T695,T631,T567,T503,T439,T372,T306,T246,T182,T113,T37)</f>
        <v>0</v>
      </c>
      <c r="U1247" s="718">
        <f t="shared" si="265"/>
        <v>0</v>
      </c>
      <c r="V1247" s="718">
        <f t="shared" si="265"/>
        <v>0</v>
      </c>
      <c r="W1247" s="718">
        <f t="shared" si="265"/>
        <v>0</v>
      </c>
      <c r="X1247" s="718">
        <f t="shared" si="265"/>
        <v>0</v>
      </c>
      <c r="Y1247" s="718">
        <f t="shared" si="265"/>
        <v>0</v>
      </c>
      <c r="Z1247" s="718">
        <f t="shared" si="265"/>
        <v>0</v>
      </c>
      <c r="AA1247" s="718">
        <f t="shared" si="265"/>
        <v>0</v>
      </c>
      <c r="AB1247" s="108" t="e">
        <f>U1247/T1247*100</f>
        <v>#DIV/0!</v>
      </c>
      <c r="AC1247" s="108" t="e">
        <f>AA1247/T1247*100</f>
        <v>#DIV/0!</v>
      </c>
      <c r="AD1247" s="997"/>
      <c r="AE1247" s="1001">
        <f>AE631</f>
        <v>0</v>
      </c>
      <c r="AF1247" s="186" t="e">
        <f>#REF!*1000</f>
        <v>#REF!</v>
      </c>
      <c r="AG1247" s="186"/>
      <c r="AH1247" s="881">
        <f t="shared" si="262"/>
        <v>0</v>
      </c>
      <c r="AI1247" s="267" t="e">
        <f t="shared" si="263"/>
        <v>#DIV/0!</v>
      </c>
      <c r="AJ1247" s="267"/>
      <c r="AK1247" s="1029"/>
      <c r="AL1247" s="60">
        <f t="shared" si="260"/>
        <v>0</v>
      </c>
      <c r="AO1247" s="3514"/>
      <c r="AP1247" s="3515"/>
      <c r="AQ1247" s="3515"/>
      <c r="AR1247" s="3515"/>
      <c r="AS1247" s="3515"/>
      <c r="AT1247" s="3515"/>
      <c r="AU1247" s="3515"/>
      <c r="AV1247" s="3515"/>
      <c r="AW1247" s="3515"/>
      <c r="AX1247" s="3515"/>
      <c r="AY1247" s="3515"/>
      <c r="AZ1247" s="3515"/>
      <c r="BA1247" s="3515"/>
      <c r="BB1247" s="3515"/>
    </row>
    <row r="1248" spans="1:54" s="60" customFormat="1" ht="30" x14ac:dyDescent="0.25">
      <c r="A1248" s="19"/>
      <c r="B1248" s="19">
        <v>1</v>
      </c>
      <c r="C1248" s="637" t="s">
        <v>461</v>
      </c>
      <c r="D1248" s="17">
        <f>SUM(D1136,D1073,D1011,D951,D889,D822,D757,D696,D632,D568,D504,D440,D373,D307,D247,D183,D114,D38)</f>
        <v>0</v>
      </c>
      <c r="E1248" s="17">
        <f>SUM(E1136,E1073,E1011,E951,E889,E822,E757,E696,E632,E568,E504,E440,E373,E307,E247,E183,E114,E38)</f>
        <v>0</v>
      </c>
      <c r="F1248" s="3465">
        <f>SUM(F1136,F1073,F1011,F951,F889,F822,F757,F696,F632,F568,F504,F440,F373,F307,F247,F183,F114,F38)</f>
        <v>35</v>
      </c>
      <c r="G1248" s="3466" t="e">
        <f t="shared" si="253"/>
        <v>#DIV/0!</v>
      </c>
      <c r="H1248" s="3475"/>
      <c r="I1248" s="3476"/>
      <c r="J1248" s="3484"/>
      <c r="K1248" s="3485"/>
      <c r="L1248" s="3484"/>
      <c r="M1248" s="3485"/>
      <c r="N1248" s="3484"/>
      <c r="O1248" s="3486"/>
      <c r="P1248" s="718">
        <f t="shared" si="257"/>
        <v>0</v>
      </c>
      <c r="Q1248" s="718">
        <f t="shared" si="257"/>
        <v>0</v>
      </c>
      <c r="R1248" s="718">
        <f t="shared" si="258"/>
        <v>0</v>
      </c>
      <c r="S1248" s="718">
        <f t="shared" si="258"/>
        <v>0</v>
      </c>
      <c r="T1248" s="718">
        <f t="shared" ref="T1248:AA1248" si="266">SUM(T1136,T1073,T1011,T951,T889,T822,T757,T696,T632,T568,T504,T440,T373,T307,T247,T183,T114,T38)</f>
        <v>0</v>
      </c>
      <c r="U1248" s="718">
        <f t="shared" si="266"/>
        <v>71.659890000000004</v>
      </c>
      <c r="V1248" s="718">
        <f t="shared" si="266"/>
        <v>0</v>
      </c>
      <c r="W1248" s="718">
        <f t="shared" si="266"/>
        <v>0</v>
      </c>
      <c r="X1248" s="718">
        <f t="shared" si="266"/>
        <v>71.659890000000004</v>
      </c>
      <c r="Y1248" s="718">
        <f t="shared" si="266"/>
        <v>0</v>
      </c>
      <c r="Z1248" s="718">
        <f t="shared" si="266"/>
        <v>0</v>
      </c>
      <c r="AA1248" s="718">
        <f t="shared" si="266"/>
        <v>71.659890000000004</v>
      </c>
      <c r="AB1248" s="108" t="e">
        <f>U1248/T1248*100</f>
        <v>#DIV/0!</v>
      </c>
      <c r="AC1248" s="108" t="e">
        <f>AA1248/T1248*100</f>
        <v>#DIV/0!</v>
      </c>
      <c r="AD1248" s="997"/>
      <c r="AE1248" s="1001">
        <f>SUM(AE1135,AE1070,AE1009,AE952,AE887,AE817,AE754,AE700,AE632,AE563,AE503,AE435,AE370,AE307,AE245,AE183,AE116,AE38)</f>
        <v>0</v>
      </c>
      <c r="AF1248" s="186" t="e">
        <f>#REF!*1000</f>
        <v>#REF!</v>
      </c>
      <c r="AG1248" s="186"/>
      <c r="AH1248" s="881">
        <f t="shared" si="262"/>
        <v>0</v>
      </c>
      <c r="AI1248" s="267">
        <f t="shared" si="263"/>
        <v>2047.4254285714287</v>
      </c>
      <c r="AJ1248" s="267"/>
      <c r="AK1248" s="1029"/>
      <c r="AL1248" s="60">
        <f t="shared" si="260"/>
        <v>0</v>
      </c>
      <c r="AO1248" s="3514"/>
      <c r="AP1248" s="3515"/>
      <c r="AQ1248" s="3515"/>
      <c r="AR1248" s="3515"/>
      <c r="AS1248" s="3515"/>
      <c r="AT1248" s="3515"/>
      <c r="AU1248" s="3515"/>
      <c r="AV1248" s="3515"/>
      <c r="AW1248" s="3515"/>
      <c r="AX1248" s="3515"/>
      <c r="AY1248" s="3515"/>
      <c r="AZ1248" s="3515"/>
      <c r="BA1248" s="3515"/>
      <c r="BB1248" s="3515"/>
    </row>
    <row r="1249" spans="1:199" s="60" customFormat="1" ht="30" x14ac:dyDescent="0.25">
      <c r="A1249" s="19"/>
      <c r="B1249" s="19">
        <v>1</v>
      </c>
      <c r="C1249" s="637" t="s">
        <v>462</v>
      </c>
      <c r="D1249" s="17">
        <f>SUBTOTAL(9,D1137,D1074,D1012,D952,D890,D823,D758,D697,D633,D569,D505,D441,D374,D308,D248,D184,D115,D39)</f>
        <v>0</v>
      </c>
      <c r="E1249" s="17">
        <f>SUBTOTAL(9,E1137,E1074,E1012,E952,E890,E823,E758,E697,E633,E569,E505,E441,E374,E308,E248,E184,E115,E39)</f>
        <v>0</v>
      </c>
      <c r="F1249" s="3465">
        <f>SUBTOTAL(9,F1137,F1074,F1012,F952,F890,F823,F758,F697,F633,F569,F505,F441,F374,F308,F248,F184,F115,F39)</f>
        <v>0</v>
      </c>
      <c r="G1249" s="3466"/>
      <c r="H1249" s="3475"/>
      <c r="I1249" s="3476"/>
      <c r="J1249" s="3484"/>
      <c r="K1249" s="3485"/>
      <c r="L1249" s="3484"/>
      <c r="M1249" s="3485"/>
      <c r="N1249" s="3484"/>
      <c r="O1249" s="3486"/>
      <c r="P1249" s="718">
        <f t="shared" si="257"/>
        <v>0</v>
      </c>
      <c r="Q1249" s="718">
        <f t="shared" si="257"/>
        <v>0</v>
      </c>
      <c r="R1249" s="718">
        <f t="shared" si="258"/>
        <v>0</v>
      </c>
      <c r="S1249" s="718">
        <f t="shared" si="258"/>
        <v>0</v>
      </c>
      <c r="T1249" s="718">
        <f t="shared" ref="T1249:AA1249" si="267">SUM(T1137,T1074,T1012,T952,T890,T823,T758,T697,T633,T569,T505,T441,T374,T308,T248,T184,T115,T39)</f>
        <v>0</v>
      </c>
      <c r="U1249" s="718">
        <f t="shared" si="267"/>
        <v>0</v>
      </c>
      <c r="V1249" s="718">
        <f t="shared" si="267"/>
        <v>0</v>
      </c>
      <c r="W1249" s="718">
        <f t="shared" si="267"/>
        <v>0</v>
      </c>
      <c r="X1249" s="718">
        <f t="shared" si="267"/>
        <v>0</v>
      </c>
      <c r="Y1249" s="718">
        <f t="shared" si="267"/>
        <v>0</v>
      </c>
      <c r="Z1249" s="718">
        <f t="shared" si="267"/>
        <v>0</v>
      </c>
      <c r="AA1249" s="718">
        <f t="shared" si="267"/>
        <v>0</v>
      </c>
      <c r="AB1249" s="108"/>
      <c r="AC1249" s="108"/>
      <c r="AD1249" s="997"/>
      <c r="AE1249" s="1001">
        <f>SUM(AE1136,AE1071,AE1010,AE953,AE888,AE818,AE755,AE701,AE633,AE564,AE504,AE436,AE371,AE308,AE246,AE184,AE117,AE39)</f>
        <v>0</v>
      </c>
      <c r="AF1249" s="186" t="e">
        <f>#REF!*1000</f>
        <v>#REF!</v>
      </c>
      <c r="AG1249" s="186"/>
      <c r="AH1249" s="881">
        <f t="shared" si="262"/>
        <v>0</v>
      </c>
      <c r="AI1249" s="267" t="e">
        <f t="shared" si="263"/>
        <v>#DIV/0!</v>
      </c>
      <c r="AJ1249" s="267"/>
      <c r="AK1249" s="1029"/>
      <c r="AL1249" s="60">
        <f t="shared" si="260"/>
        <v>0</v>
      </c>
      <c r="AO1249" s="3514"/>
      <c r="AP1249" s="3515"/>
      <c r="AQ1249" s="3515"/>
      <c r="AR1249" s="3515"/>
      <c r="AS1249" s="3515"/>
      <c r="AT1249" s="3515"/>
      <c r="AU1249" s="3515"/>
      <c r="AV1249" s="3515"/>
      <c r="AW1249" s="3515"/>
      <c r="AX1249" s="3515"/>
      <c r="AY1249" s="3515"/>
      <c r="AZ1249" s="3515"/>
      <c r="BA1249" s="3515"/>
      <c r="BB1249" s="3515"/>
    </row>
    <row r="1250" spans="1:199" s="60" customFormat="1" ht="45" x14ac:dyDescent="0.25">
      <c r="A1250" s="19"/>
      <c r="B1250" s="19">
        <v>1</v>
      </c>
      <c r="C1250" s="637" t="s">
        <v>463</v>
      </c>
      <c r="D1250" s="17">
        <f t="shared" ref="D1250:F1251" si="268">SUM(D1138,D1075,D1013,D953,D891,D824,D759,D698,D634,D570,D506,D442,D375,D309,D249,D185,D116,D40)</f>
        <v>0</v>
      </c>
      <c r="E1250" s="17">
        <f t="shared" si="268"/>
        <v>0</v>
      </c>
      <c r="F1250" s="3465">
        <f t="shared" si="268"/>
        <v>0</v>
      </c>
      <c r="G1250" s="3466" t="e">
        <f>F1250/E1250*100</f>
        <v>#DIV/0!</v>
      </c>
      <c r="H1250" s="3475"/>
      <c r="I1250" s="3476"/>
      <c r="J1250" s="3484"/>
      <c r="K1250" s="3485"/>
      <c r="L1250" s="3484"/>
      <c r="M1250" s="3485"/>
      <c r="N1250" s="3484"/>
      <c r="O1250" s="3486"/>
      <c r="P1250" s="718">
        <f t="shared" si="257"/>
        <v>0</v>
      </c>
      <c r="Q1250" s="718">
        <f t="shared" si="257"/>
        <v>0</v>
      </c>
      <c r="R1250" s="718">
        <f t="shared" si="258"/>
        <v>0</v>
      </c>
      <c r="S1250" s="718">
        <f t="shared" si="258"/>
        <v>0</v>
      </c>
      <c r="T1250" s="718">
        <f t="shared" ref="T1250:AA1250" si="269">SUM(T1138,T1075,T1013,T953,T891,T824,T759,T698,T634,T570,T506,T442,T375,T309,T249,T185,T116,T40)</f>
        <v>0</v>
      </c>
      <c r="U1250" s="718">
        <f t="shared" si="269"/>
        <v>0</v>
      </c>
      <c r="V1250" s="718">
        <f t="shared" si="269"/>
        <v>0</v>
      </c>
      <c r="W1250" s="718">
        <f t="shared" si="269"/>
        <v>0</v>
      </c>
      <c r="X1250" s="718">
        <f t="shared" si="269"/>
        <v>0</v>
      </c>
      <c r="Y1250" s="718">
        <f t="shared" si="269"/>
        <v>0</v>
      </c>
      <c r="Z1250" s="718">
        <f t="shared" si="269"/>
        <v>0</v>
      </c>
      <c r="AA1250" s="718">
        <f t="shared" si="269"/>
        <v>0</v>
      </c>
      <c r="AB1250" s="108" t="e">
        <f>U1250/T1250*100</f>
        <v>#DIV/0!</v>
      </c>
      <c r="AC1250" s="108" t="e">
        <f>AA1250/T1250*100</f>
        <v>#DIV/0!</v>
      </c>
      <c r="AD1250" s="997"/>
      <c r="AE1250" s="1001">
        <f>SUM(AE1137,AE1072,AE1011,AE954,AE889,AE821,AE756,AE702,AE634,AE565,AE505,AE437,AE372,AE309,AE247,AE185,AE118,AE40)</f>
        <v>0</v>
      </c>
      <c r="AF1250" s="186" t="e">
        <f>#REF!*1000</f>
        <v>#REF!</v>
      </c>
      <c r="AG1250" s="186"/>
      <c r="AH1250" s="881">
        <f t="shared" si="262"/>
        <v>0</v>
      </c>
      <c r="AI1250" s="267" t="e">
        <f t="shared" si="263"/>
        <v>#DIV/0!</v>
      </c>
      <c r="AJ1250" s="267"/>
      <c r="AK1250" s="1029"/>
      <c r="AL1250" s="60">
        <f t="shared" si="260"/>
        <v>0</v>
      </c>
      <c r="AO1250" s="3514"/>
      <c r="AP1250" s="3515"/>
      <c r="AQ1250" s="3515"/>
      <c r="AR1250" s="3515"/>
      <c r="AS1250" s="3515"/>
      <c r="AT1250" s="3515"/>
      <c r="AU1250" s="3515"/>
      <c r="AV1250" s="3515"/>
      <c r="AW1250" s="3515"/>
      <c r="AX1250" s="3515"/>
      <c r="AY1250" s="3515"/>
      <c r="AZ1250" s="3515"/>
      <c r="BA1250" s="3515"/>
      <c r="BB1250" s="3515"/>
    </row>
    <row r="1251" spans="1:199" s="60" customFormat="1" ht="30" x14ac:dyDescent="0.25">
      <c r="A1251" s="19"/>
      <c r="B1251" s="19">
        <v>1</v>
      </c>
      <c r="C1251" s="637" t="s">
        <v>464</v>
      </c>
      <c r="D1251" s="17">
        <f t="shared" si="268"/>
        <v>0</v>
      </c>
      <c r="E1251" s="17">
        <f t="shared" si="268"/>
        <v>0</v>
      </c>
      <c r="F1251" s="3465">
        <f t="shared" si="268"/>
        <v>0</v>
      </c>
      <c r="G1251" s="3466" t="e">
        <f>F1251/E1251*100</f>
        <v>#DIV/0!</v>
      </c>
      <c r="H1251" s="3475"/>
      <c r="I1251" s="3476"/>
      <c r="J1251" s="3484"/>
      <c r="K1251" s="3485"/>
      <c r="L1251" s="3484"/>
      <c r="M1251" s="3485"/>
      <c r="N1251" s="3484"/>
      <c r="O1251" s="3486"/>
      <c r="P1251" s="718">
        <f t="shared" si="257"/>
        <v>0</v>
      </c>
      <c r="Q1251" s="718">
        <f t="shared" si="257"/>
        <v>0</v>
      </c>
      <c r="R1251" s="718">
        <f t="shared" si="258"/>
        <v>0</v>
      </c>
      <c r="S1251" s="718">
        <f t="shared" si="258"/>
        <v>0</v>
      </c>
      <c r="T1251" s="718">
        <f t="shared" ref="T1251:AA1251" si="270">SUM(T1139,T1076,T1014,T954,T892,T825,T760,T699,T635,T571,T507,T443,T376,T310,T250,T186,T117,T41)</f>
        <v>0</v>
      </c>
      <c r="U1251" s="718">
        <f t="shared" si="270"/>
        <v>0</v>
      </c>
      <c r="V1251" s="718">
        <f t="shared" si="270"/>
        <v>0</v>
      </c>
      <c r="W1251" s="718">
        <f t="shared" si="270"/>
        <v>0</v>
      </c>
      <c r="X1251" s="718">
        <f t="shared" si="270"/>
        <v>0</v>
      </c>
      <c r="Y1251" s="718">
        <f t="shared" si="270"/>
        <v>0</v>
      </c>
      <c r="Z1251" s="718">
        <f t="shared" si="270"/>
        <v>0</v>
      </c>
      <c r="AA1251" s="718">
        <f t="shared" si="270"/>
        <v>0</v>
      </c>
      <c r="AB1251" s="108" t="e">
        <f>U1251/T1251*100</f>
        <v>#DIV/0!</v>
      </c>
      <c r="AC1251" s="108" t="e">
        <f>AA1251/T1251*100</f>
        <v>#DIV/0!</v>
      </c>
      <c r="AD1251" s="1004"/>
      <c r="AE1251" s="1001">
        <f>SUM(AE1138,AE1073,AE1012,AE955,AE890,AE822,AE757,AE703,AE635,AE566,AE506,AE438,AE373,AE310,AE248,AE186,AE119,AE41)</f>
        <v>0</v>
      </c>
      <c r="AF1251" s="186" t="e">
        <f>#REF!*1000</f>
        <v>#REF!</v>
      </c>
      <c r="AG1251" s="186"/>
      <c r="AH1251" s="881">
        <f t="shared" si="262"/>
        <v>0</v>
      </c>
      <c r="AI1251" s="267" t="e">
        <f t="shared" si="263"/>
        <v>#DIV/0!</v>
      </c>
      <c r="AJ1251" s="267"/>
      <c r="AK1251" s="1029"/>
      <c r="AL1251" s="60">
        <f t="shared" si="260"/>
        <v>0</v>
      </c>
      <c r="AO1251" s="3514"/>
      <c r="AP1251" s="3515"/>
      <c r="AQ1251" s="3515"/>
      <c r="AR1251" s="3515"/>
      <c r="AS1251" s="3515"/>
      <c r="AT1251" s="3515"/>
      <c r="AU1251" s="3515"/>
      <c r="AV1251" s="3515"/>
      <c r="AW1251" s="3515"/>
      <c r="AX1251" s="3515"/>
      <c r="AY1251" s="3515"/>
      <c r="AZ1251" s="3515"/>
      <c r="BA1251" s="3515"/>
      <c r="BB1251" s="3515"/>
    </row>
    <row r="1252" spans="1:199" s="60" customFormat="1" ht="60" x14ac:dyDescent="0.25">
      <c r="A1252" s="19"/>
      <c r="B1252" s="19">
        <v>1</v>
      </c>
      <c r="C1252" s="637" t="s">
        <v>486</v>
      </c>
      <c r="D1252" s="17">
        <f>D636</f>
        <v>0</v>
      </c>
      <c r="E1252" s="17">
        <f>E636</f>
        <v>0</v>
      </c>
      <c r="F1252" s="3465">
        <f>F636</f>
        <v>0</v>
      </c>
      <c r="G1252" s="3466"/>
      <c r="H1252" s="3475"/>
      <c r="I1252" s="3476"/>
      <c r="J1252" s="3484"/>
      <c r="K1252" s="3485"/>
      <c r="L1252" s="3484"/>
      <c r="M1252" s="3485"/>
      <c r="N1252" s="3484"/>
      <c r="O1252" s="3486"/>
      <c r="P1252" s="718">
        <f>P636</f>
        <v>0</v>
      </c>
      <c r="Q1252" s="718">
        <f>Q636</f>
        <v>0</v>
      </c>
      <c r="R1252" s="718">
        <f>R636</f>
        <v>0</v>
      </c>
      <c r="S1252" s="718">
        <f>S636</f>
        <v>0</v>
      </c>
      <c r="T1252" s="718">
        <f t="shared" ref="T1252:AA1252" si="271">T636</f>
        <v>0</v>
      </c>
      <c r="U1252" s="718">
        <f t="shared" si="271"/>
        <v>0</v>
      </c>
      <c r="V1252" s="718">
        <f t="shared" si="271"/>
        <v>0</v>
      </c>
      <c r="W1252" s="718">
        <f t="shared" si="271"/>
        <v>0</v>
      </c>
      <c r="X1252" s="718">
        <f t="shared" si="271"/>
        <v>0</v>
      </c>
      <c r="Y1252" s="718">
        <f t="shared" si="271"/>
        <v>0</v>
      </c>
      <c r="Z1252" s="718">
        <f t="shared" si="271"/>
        <v>0</v>
      </c>
      <c r="AA1252" s="718">
        <f t="shared" si="271"/>
        <v>0</v>
      </c>
      <c r="AB1252" s="108"/>
      <c r="AC1252" s="108"/>
      <c r="AD1252" s="997"/>
      <c r="AE1252" s="1001">
        <f>AE636</f>
        <v>0</v>
      </c>
      <c r="AF1252" s="186" t="e">
        <f>#REF!*1000</f>
        <v>#REF!</v>
      </c>
      <c r="AG1252" s="186"/>
      <c r="AH1252" s="881">
        <f t="shared" si="262"/>
        <v>0</v>
      </c>
      <c r="AI1252" s="267" t="e">
        <f t="shared" si="263"/>
        <v>#DIV/0!</v>
      </c>
      <c r="AJ1252" s="267"/>
      <c r="AK1252" s="1029"/>
      <c r="AL1252" s="60">
        <f t="shared" si="260"/>
        <v>0</v>
      </c>
      <c r="AO1252" s="3514"/>
      <c r="AP1252" s="3515"/>
      <c r="AQ1252" s="3515"/>
      <c r="AR1252" s="3515"/>
      <c r="AS1252" s="3515"/>
      <c r="AT1252" s="3515"/>
      <c r="AU1252" s="3515"/>
      <c r="AV1252" s="3515"/>
      <c r="AW1252" s="3515"/>
      <c r="AX1252" s="3515"/>
      <c r="AY1252" s="3515"/>
      <c r="AZ1252" s="3515"/>
      <c r="BA1252" s="3515"/>
      <c r="BB1252" s="3515"/>
    </row>
    <row r="1253" spans="1:199" s="60" customFormat="1" ht="43.5" x14ac:dyDescent="0.25">
      <c r="A1253" s="19"/>
      <c r="B1253" s="19">
        <v>1</v>
      </c>
      <c r="C1253" s="634" t="s">
        <v>272</v>
      </c>
      <c r="D1253" s="18">
        <f t="shared" ref="D1253:F1254" si="272">SUM(D1140,D1077,D1015,D955,D893,D826,D761,D700,D637,D572,D508,D444,D377,D311,D251,D187,D118,D42)</f>
        <v>0</v>
      </c>
      <c r="E1253" s="18">
        <f t="shared" si="272"/>
        <v>0</v>
      </c>
      <c r="F1253" s="3473">
        <f t="shared" si="272"/>
        <v>118</v>
      </c>
      <c r="G1253" s="3474" t="e">
        <f t="shared" ref="G1253:G1283" si="273">F1253/E1253*100</f>
        <v>#DIV/0!</v>
      </c>
      <c r="H1253" s="3475"/>
      <c r="I1253" s="3476"/>
      <c r="J1253" s="3484"/>
      <c r="K1253" s="3485"/>
      <c r="L1253" s="3484"/>
      <c r="M1253" s="3485"/>
      <c r="N1253" s="3484"/>
      <c r="O1253" s="3486"/>
      <c r="P1253" s="718">
        <f t="shared" ref="P1253:R1254" si="274">SUM(P1140,P1077,P1015,P955,P893,P826,P761,P700,P637,P572,P508,P444,P377,P311,P251,P187,P118,P42)</f>
        <v>0</v>
      </c>
      <c r="Q1253" s="718">
        <f t="shared" si="274"/>
        <v>0</v>
      </c>
      <c r="R1253" s="718">
        <f t="shared" si="274"/>
        <v>0</v>
      </c>
      <c r="S1253" s="718">
        <f>SUM(S1140,S1077,S1015,S955,S893,S826,S761,S700,S637,S572,S508,S444,S377,S311,S251,S187,S118,S42)</f>
        <v>0</v>
      </c>
      <c r="T1253" s="718">
        <f t="shared" ref="T1253:AA1253" si="275">SUM(T1140,T1077,T1015,T955,T893,T826,T761,T700,T637,T572,T508,T444,T377,T311,T251,T187,T118,T42)</f>
        <v>0</v>
      </c>
      <c r="U1253" s="718">
        <f t="shared" si="275"/>
        <v>192.11404999999999</v>
      </c>
      <c r="V1253" s="718">
        <f t="shared" si="275"/>
        <v>0</v>
      </c>
      <c r="W1253" s="718">
        <f t="shared" si="275"/>
        <v>0</v>
      </c>
      <c r="X1253" s="718">
        <f t="shared" si="275"/>
        <v>192.11404999999999</v>
      </c>
      <c r="Y1253" s="718">
        <f t="shared" si="275"/>
        <v>0</v>
      </c>
      <c r="Z1253" s="718">
        <f t="shared" si="275"/>
        <v>0</v>
      </c>
      <c r="AA1253" s="718">
        <f t="shared" si="275"/>
        <v>192.11404999999999</v>
      </c>
      <c r="AB1253" s="108" t="e">
        <f t="shared" ref="AB1253:AB1258" si="276">U1253/T1253*100</f>
        <v>#DIV/0!</v>
      </c>
      <c r="AC1253" s="108" t="e">
        <f t="shared" ref="AC1253:AC1258" si="277">AA1253/T1253*100</f>
        <v>#DIV/0!</v>
      </c>
      <c r="AD1253" s="997"/>
      <c r="AE1253" s="1001">
        <f>SUM(AE1139,AE1074,AE1013,AE956,AE891,AE823,AE758,AE704,AE637,AE567,AE507,AE439,AE374,AE311,AE249,AE187,AE120,AE42)</f>
        <v>0</v>
      </c>
      <c r="AF1253" s="186" t="e">
        <f>#REF!*1000</f>
        <v>#REF!</v>
      </c>
      <c r="AG1253" s="186"/>
      <c r="AH1253" s="881">
        <f t="shared" si="262"/>
        <v>0</v>
      </c>
      <c r="AI1253" s="267">
        <f t="shared" si="263"/>
        <v>1628.0851694915252</v>
      </c>
      <c r="AJ1253" s="267"/>
      <c r="AK1253" s="1029"/>
      <c r="AL1253" s="60">
        <f t="shared" si="260"/>
        <v>0</v>
      </c>
      <c r="AO1253" s="3514"/>
      <c r="AP1253" s="3515"/>
      <c r="AQ1253" s="3515"/>
      <c r="AR1253" s="3515"/>
      <c r="AS1253" s="3515"/>
      <c r="AT1253" s="3515"/>
      <c r="AU1253" s="3515"/>
      <c r="AV1253" s="3515"/>
      <c r="AW1253" s="3515"/>
      <c r="AX1253" s="3515"/>
      <c r="AY1253" s="3515"/>
      <c r="AZ1253" s="3515"/>
      <c r="BA1253" s="3515"/>
      <c r="BB1253" s="3515"/>
    </row>
    <row r="1254" spans="1:199" s="60" customFormat="1" ht="30" x14ac:dyDescent="0.25">
      <c r="A1254" s="19"/>
      <c r="B1254" s="19">
        <v>1</v>
      </c>
      <c r="C1254" s="637" t="s">
        <v>465</v>
      </c>
      <c r="D1254" s="17">
        <f t="shared" si="272"/>
        <v>0</v>
      </c>
      <c r="E1254" s="17">
        <f t="shared" si="272"/>
        <v>0</v>
      </c>
      <c r="F1254" s="3465">
        <f t="shared" si="272"/>
        <v>115</v>
      </c>
      <c r="G1254" s="3466" t="e">
        <f t="shared" si="273"/>
        <v>#DIV/0!</v>
      </c>
      <c r="H1254" s="3475"/>
      <c r="I1254" s="3476"/>
      <c r="J1254" s="3484"/>
      <c r="K1254" s="3485"/>
      <c r="L1254" s="3484"/>
      <c r="M1254" s="3485"/>
      <c r="N1254" s="3484"/>
      <c r="O1254" s="3486"/>
      <c r="P1254" s="718">
        <f t="shared" si="274"/>
        <v>0</v>
      </c>
      <c r="Q1254" s="718">
        <f t="shared" si="274"/>
        <v>0</v>
      </c>
      <c r="R1254" s="718">
        <f t="shared" si="274"/>
        <v>0</v>
      </c>
      <c r="S1254" s="718">
        <f>SUM(S1141,S1078,S1016,S956,S894,S827,S762,S701,S638,S573,S509,S445,S378,S312,S252,S188,S119,S43)</f>
        <v>0</v>
      </c>
      <c r="T1254" s="718">
        <f t="shared" ref="T1254:AA1254" si="278">SUM(T1141,T1078,T1016,T956,T894,T827,T762,T701,T638,T573,T509,T445,T378,T312,T252,T188,T119,T43)</f>
        <v>0</v>
      </c>
      <c r="U1254" s="718">
        <f t="shared" si="278"/>
        <v>180.65742</v>
      </c>
      <c r="V1254" s="718">
        <f t="shared" si="278"/>
        <v>0</v>
      </c>
      <c r="W1254" s="718">
        <f t="shared" si="278"/>
        <v>0</v>
      </c>
      <c r="X1254" s="718">
        <f t="shared" si="278"/>
        <v>180.65742</v>
      </c>
      <c r="Y1254" s="718">
        <f t="shared" si="278"/>
        <v>0</v>
      </c>
      <c r="Z1254" s="718">
        <f t="shared" si="278"/>
        <v>0</v>
      </c>
      <c r="AA1254" s="718">
        <f t="shared" si="278"/>
        <v>180.65742</v>
      </c>
      <c r="AB1254" s="108" t="e">
        <f t="shared" si="276"/>
        <v>#DIV/0!</v>
      </c>
      <c r="AC1254" s="108" t="e">
        <f t="shared" si="277"/>
        <v>#DIV/0!</v>
      </c>
      <c r="AD1254" s="997"/>
      <c r="AE1254" s="1001">
        <f>SUM(AE1140,AE1075,AE1014,AE957,AE892,AE824,AE759,AE705,AE638,AE568,AE508,AE440,AE375,AE312,AE250,AE188,AE121,AE43)</f>
        <v>0</v>
      </c>
      <c r="AF1254" s="186" t="e">
        <f>#REF!*1000</f>
        <v>#REF!</v>
      </c>
      <c r="AG1254" s="186"/>
      <c r="AH1254" s="881">
        <f t="shared" si="262"/>
        <v>0</v>
      </c>
      <c r="AI1254" s="267">
        <f t="shared" si="263"/>
        <v>1570.9340869565219</v>
      </c>
      <c r="AJ1254" s="267"/>
      <c r="AK1254" s="1029"/>
      <c r="AL1254" s="60">
        <f t="shared" si="260"/>
        <v>0</v>
      </c>
      <c r="AO1254" s="3514"/>
      <c r="AP1254" s="3515"/>
      <c r="AQ1254" s="3515"/>
      <c r="AR1254" s="3515"/>
      <c r="AS1254" s="3515"/>
      <c r="AT1254" s="3515"/>
      <c r="AU1254" s="3515"/>
      <c r="AV1254" s="3515"/>
      <c r="AW1254" s="3515"/>
      <c r="AX1254" s="3515"/>
      <c r="AY1254" s="3515"/>
      <c r="AZ1254" s="3515"/>
      <c r="BA1254" s="3515"/>
      <c r="BB1254" s="3515"/>
    </row>
    <row r="1255" spans="1:199" s="60" customFormat="1" ht="60" x14ac:dyDescent="0.25">
      <c r="A1255" s="19"/>
      <c r="B1255" s="19">
        <v>1</v>
      </c>
      <c r="C1255" s="637" t="s">
        <v>483</v>
      </c>
      <c r="D1255" s="17">
        <f>D639+D446</f>
        <v>0</v>
      </c>
      <c r="E1255" s="17">
        <f>E639+E446</f>
        <v>0</v>
      </c>
      <c r="F1255" s="3465">
        <f>F639+F446</f>
        <v>0</v>
      </c>
      <c r="G1255" s="3466" t="e">
        <f t="shared" si="273"/>
        <v>#DIV/0!</v>
      </c>
      <c r="H1255" s="3475"/>
      <c r="I1255" s="3476"/>
      <c r="J1255" s="3484"/>
      <c r="K1255" s="3485"/>
      <c r="L1255" s="3484"/>
      <c r="M1255" s="3485"/>
      <c r="N1255" s="3484"/>
      <c r="O1255" s="3486"/>
      <c r="P1255" s="718">
        <f>P639+P446</f>
        <v>0</v>
      </c>
      <c r="Q1255" s="718">
        <f>Q639+Q446</f>
        <v>0</v>
      </c>
      <c r="R1255" s="718">
        <f>R639+R446</f>
        <v>0</v>
      </c>
      <c r="S1255" s="718">
        <f>S639+S446</f>
        <v>0</v>
      </c>
      <c r="T1255" s="718">
        <f t="shared" ref="T1255:AA1255" si="279">T639+T446</f>
        <v>0</v>
      </c>
      <c r="U1255" s="718">
        <f t="shared" si="279"/>
        <v>0</v>
      </c>
      <c r="V1255" s="718">
        <f t="shared" si="279"/>
        <v>0</v>
      </c>
      <c r="W1255" s="718">
        <f t="shared" si="279"/>
        <v>0</v>
      </c>
      <c r="X1255" s="718">
        <f t="shared" si="279"/>
        <v>0</v>
      </c>
      <c r="Y1255" s="718">
        <f t="shared" si="279"/>
        <v>0</v>
      </c>
      <c r="Z1255" s="718">
        <f t="shared" si="279"/>
        <v>0</v>
      </c>
      <c r="AA1255" s="718">
        <f t="shared" si="279"/>
        <v>0</v>
      </c>
      <c r="AB1255" s="108" t="e">
        <f t="shared" si="276"/>
        <v>#DIV/0!</v>
      </c>
      <c r="AC1255" s="108" t="e">
        <f t="shared" si="277"/>
        <v>#DIV/0!</v>
      </c>
      <c r="AD1255" s="997"/>
      <c r="AE1255" s="1001">
        <f>AE639</f>
        <v>0</v>
      </c>
      <c r="AF1255" s="186" t="e">
        <f>#REF!*1000</f>
        <v>#REF!</v>
      </c>
      <c r="AG1255" s="186"/>
      <c r="AH1255" s="881">
        <f t="shared" si="262"/>
        <v>0</v>
      </c>
      <c r="AI1255" s="267" t="e">
        <f t="shared" si="263"/>
        <v>#DIV/0!</v>
      </c>
      <c r="AJ1255" s="267"/>
      <c r="AK1255" s="1029"/>
      <c r="AL1255" s="60">
        <f t="shared" si="260"/>
        <v>0</v>
      </c>
      <c r="AO1255" s="3514"/>
      <c r="AP1255" s="3515"/>
      <c r="AQ1255" s="3515"/>
      <c r="AR1255" s="3515"/>
      <c r="AS1255" s="3515"/>
      <c r="AT1255" s="3515"/>
      <c r="AU1255" s="3515"/>
      <c r="AV1255" s="3515"/>
      <c r="AW1255" s="3515"/>
      <c r="AX1255" s="3515"/>
      <c r="AY1255" s="3515"/>
      <c r="AZ1255" s="3515"/>
      <c r="BA1255" s="3515"/>
      <c r="BB1255" s="3515"/>
    </row>
    <row r="1256" spans="1:199" s="60" customFormat="1" ht="60" x14ac:dyDescent="0.25">
      <c r="A1256" s="19"/>
      <c r="B1256" s="19">
        <v>1</v>
      </c>
      <c r="C1256" s="637" t="s">
        <v>466</v>
      </c>
      <c r="D1256" s="17">
        <f t="shared" ref="D1256:F1257" si="280">SUM(D1142,D1079,D1017,D957,D895,D828,D763,D702,D640,D574,D510,D447,D379,D313,D253,D189,D120,D44)</f>
        <v>0</v>
      </c>
      <c r="E1256" s="17">
        <f t="shared" si="280"/>
        <v>0</v>
      </c>
      <c r="F1256" s="3465">
        <f t="shared" si="280"/>
        <v>1</v>
      </c>
      <c r="G1256" s="3466" t="e">
        <f t="shared" si="273"/>
        <v>#DIV/0!</v>
      </c>
      <c r="H1256" s="3475"/>
      <c r="I1256" s="3476"/>
      <c r="J1256" s="3484"/>
      <c r="K1256" s="3485"/>
      <c r="L1256" s="3484"/>
      <c r="M1256" s="3485"/>
      <c r="N1256" s="3484"/>
      <c r="O1256" s="3486"/>
      <c r="P1256" s="718">
        <f t="shared" ref="P1256:R1257" si="281">SUM(P1142,P1079,P1017,P957,P895,P828,P763,P702,P640,P574,P510,P447,P379,P313,P253,P189,P120,P44)</f>
        <v>0</v>
      </c>
      <c r="Q1256" s="718">
        <f t="shared" si="281"/>
        <v>0</v>
      </c>
      <c r="R1256" s="718">
        <f t="shared" si="281"/>
        <v>0</v>
      </c>
      <c r="S1256" s="718">
        <f>SUM(S1142,S1079,S1017,S957,S895,S828,S763,S702,S640,S574,S510,S447,S379,S313,S253,S189,S120,S44)</f>
        <v>0</v>
      </c>
      <c r="T1256" s="718">
        <f t="shared" ref="T1256:AA1256" si="282">SUM(T1142,T1079,T1017,T957,T895,T828,T763,T702,T640,T574,T510,T447,T379,T313,T253,T189,T120,T44)</f>
        <v>0</v>
      </c>
      <c r="U1256" s="718">
        <f t="shared" si="282"/>
        <v>8.5630900000000008</v>
      </c>
      <c r="V1256" s="718">
        <f t="shared" si="282"/>
        <v>0</v>
      </c>
      <c r="W1256" s="718">
        <f t="shared" si="282"/>
        <v>0</v>
      </c>
      <c r="X1256" s="718">
        <f t="shared" si="282"/>
        <v>8.5630900000000008</v>
      </c>
      <c r="Y1256" s="718">
        <f t="shared" si="282"/>
        <v>0</v>
      </c>
      <c r="Z1256" s="718">
        <f t="shared" si="282"/>
        <v>0</v>
      </c>
      <c r="AA1256" s="718">
        <f t="shared" si="282"/>
        <v>8.5630900000000008</v>
      </c>
      <c r="AB1256" s="108" t="e">
        <f t="shared" si="276"/>
        <v>#DIV/0!</v>
      </c>
      <c r="AC1256" s="108" t="e">
        <f t="shared" si="277"/>
        <v>#DIV/0!</v>
      </c>
      <c r="AD1256" s="997"/>
      <c r="AE1256" s="1001">
        <f>SUM(AE1141,AE1076,AE1015,AE958,AE893,AE825,AE760,AE706,AE640,AE569,AE509,AE442,AE376,AE313,AE251,AE189,AE122,AE44)</f>
        <v>0</v>
      </c>
      <c r="AF1256" s="186" t="e">
        <f>#REF!*1000</f>
        <v>#REF!</v>
      </c>
      <c r="AG1256" s="186"/>
      <c r="AH1256" s="881">
        <f t="shared" si="262"/>
        <v>0</v>
      </c>
      <c r="AI1256" s="267">
        <f t="shared" si="263"/>
        <v>8563.09</v>
      </c>
      <c r="AJ1256" s="267"/>
      <c r="AK1256" s="1029"/>
      <c r="AL1256" s="60">
        <f t="shared" si="260"/>
        <v>0</v>
      </c>
      <c r="AO1256" s="3514"/>
      <c r="AP1256" s="3515"/>
      <c r="AQ1256" s="3515"/>
      <c r="AR1256" s="3515"/>
      <c r="AS1256" s="3515"/>
      <c r="AT1256" s="3515"/>
      <c r="AU1256" s="3515"/>
      <c r="AV1256" s="3515"/>
      <c r="AW1256" s="3515"/>
      <c r="AX1256" s="3515"/>
      <c r="AY1256" s="3515"/>
      <c r="AZ1256" s="3515"/>
      <c r="BA1256" s="3515"/>
      <c r="BB1256" s="3515"/>
    </row>
    <row r="1257" spans="1:199" s="60" customFormat="1" ht="45" x14ac:dyDescent="0.25">
      <c r="A1257" s="19"/>
      <c r="B1257" s="19">
        <v>1</v>
      </c>
      <c r="C1257" s="4" t="s">
        <v>467</v>
      </c>
      <c r="D1257" s="17">
        <f t="shared" si="280"/>
        <v>0</v>
      </c>
      <c r="E1257" s="17">
        <f t="shared" si="280"/>
        <v>0</v>
      </c>
      <c r="F1257" s="3465">
        <f t="shared" si="280"/>
        <v>2</v>
      </c>
      <c r="G1257" s="3466" t="e">
        <f t="shared" si="273"/>
        <v>#DIV/0!</v>
      </c>
      <c r="H1257" s="3475"/>
      <c r="I1257" s="3476"/>
      <c r="J1257" s="3484"/>
      <c r="K1257" s="3485"/>
      <c r="L1257" s="3484"/>
      <c r="M1257" s="3485"/>
      <c r="N1257" s="3484"/>
      <c r="O1257" s="3486"/>
      <c r="P1257" s="718">
        <f t="shared" si="281"/>
        <v>0</v>
      </c>
      <c r="Q1257" s="718">
        <f t="shared" si="281"/>
        <v>0</v>
      </c>
      <c r="R1257" s="718">
        <f t="shared" si="281"/>
        <v>0</v>
      </c>
      <c r="S1257" s="718">
        <f>SUM(S1143,S1080,S1018,S958,S896,S829,S764,S703,S641,S575,S511,S448,S380,S314,S254,S190,S121,S45)</f>
        <v>0</v>
      </c>
      <c r="T1257" s="718">
        <f t="shared" ref="T1257:AA1257" si="283">SUM(T1143,T1080,T1018,T958,T896,T829,T764,T703,T641,T575,T511,T448,T380,T314,T254,T190,T121,T45)</f>
        <v>0</v>
      </c>
      <c r="U1257" s="718">
        <f t="shared" si="283"/>
        <v>2.8935399999999989</v>
      </c>
      <c r="V1257" s="718">
        <f t="shared" si="283"/>
        <v>0</v>
      </c>
      <c r="W1257" s="718">
        <f t="shared" si="283"/>
        <v>0</v>
      </c>
      <c r="X1257" s="718">
        <f t="shared" si="283"/>
        <v>2.8935399999999989</v>
      </c>
      <c r="Y1257" s="718">
        <f t="shared" si="283"/>
        <v>0</v>
      </c>
      <c r="Z1257" s="718">
        <f t="shared" si="283"/>
        <v>0</v>
      </c>
      <c r="AA1257" s="718">
        <f t="shared" si="283"/>
        <v>2.8935399999999989</v>
      </c>
      <c r="AB1257" s="108" t="e">
        <f t="shared" si="276"/>
        <v>#DIV/0!</v>
      </c>
      <c r="AC1257" s="108" t="e">
        <f t="shared" si="277"/>
        <v>#DIV/0!</v>
      </c>
      <c r="AD1257" s="997"/>
      <c r="AE1257" s="1001">
        <f>SUM(AE1142,AE1077,AE1016,AE959,AE894,AE826,AE761,AE707,AE641,AE570,AE510,AE443,AE377,AE314,AE252,AE190,AE123,AE45)</f>
        <v>0</v>
      </c>
      <c r="AF1257" s="186" t="e">
        <f>#REF!*1000</f>
        <v>#REF!</v>
      </c>
      <c r="AG1257" s="186"/>
      <c r="AH1257" s="881">
        <f t="shared" si="262"/>
        <v>0</v>
      </c>
      <c r="AI1257" s="267">
        <f t="shared" si="263"/>
        <v>1446.7699999999995</v>
      </c>
      <c r="AJ1257" s="267"/>
      <c r="AK1257" s="1029"/>
      <c r="AL1257" s="60">
        <f t="shared" si="260"/>
        <v>0</v>
      </c>
      <c r="AO1257" s="3514"/>
      <c r="AP1257" s="3515"/>
      <c r="AQ1257" s="3515"/>
      <c r="AR1257" s="3515"/>
      <c r="AS1257" s="3515"/>
      <c r="AT1257" s="3515"/>
      <c r="AU1257" s="3515"/>
      <c r="AV1257" s="3515"/>
      <c r="AW1257" s="3515"/>
      <c r="AX1257" s="3515"/>
      <c r="AY1257" s="3515"/>
      <c r="AZ1257" s="3515"/>
      <c r="BA1257" s="3515"/>
      <c r="BB1257" s="3515"/>
    </row>
    <row r="1258" spans="1:199" s="60" customFormat="1" ht="29.25" x14ac:dyDescent="0.25">
      <c r="A1258" s="19"/>
      <c r="B1258" s="19">
        <v>1</v>
      </c>
      <c r="C1258" s="634" t="s">
        <v>310</v>
      </c>
      <c r="D1258" s="18">
        <f>SUM(D1178,D1144,D1081,D1019,D959,D897,D830,D765,D705,D642,D577,D512,D449,D381,D315,D255,D191,D122,D46)</f>
        <v>0</v>
      </c>
      <c r="E1258" s="18">
        <f>SUM(E1178,E1144,E1081,E1019,E959,E897,E830,E765,E705,E642,E577,E512,E449,E381,E315,E255,E191,E122,E46)</f>
        <v>0</v>
      </c>
      <c r="F1258" s="3473">
        <f>SUM(F1178,F1144,F1081,F1019,F959,F897,F830,F765,F705,F642,F577,F512,F449,F381,F315,F255,F191,F122,F46)</f>
        <v>3782.2724999999996</v>
      </c>
      <c r="G1258" s="3474" t="e">
        <f t="shared" si="273"/>
        <v>#DIV/0!</v>
      </c>
      <c r="H1258" s="3475"/>
      <c r="I1258" s="3476"/>
      <c r="J1258" s="3484"/>
      <c r="K1258" s="3485"/>
      <c r="L1258" s="3484"/>
      <c r="M1258" s="3485"/>
      <c r="N1258" s="3484"/>
      <c r="O1258" s="3486"/>
      <c r="P1258" s="718">
        <f>SUM(P1178,P1144,P1081,P1019,P959,P897,P830,P765,P705,P642,P577,P512,P449,P381,P315,P255,P191,P122,P46)</f>
        <v>0</v>
      </c>
      <c r="Q1258" s="718">
        <f>SUM(Q1178,Q1144,Q1081,Q1019,Q959,Q897,Q830,Q765,Q705,Q642,Q577,Q512,Q449,Q381,Q315,Q255,Q191,Q122,Q46)</f>
        <v>0</v>
      </c>
      <c r="R1258" s="718">
        <f>SUM(R1178,R1144,R1081,R1019,R959,R897,R830,R765,R705,R642,R577,R512,R449,R381,R315,R255,R191,R122,R46)</f>
        <v>0</v>
      </c>
      <c r="S1258" s="718">
        <f>SUM(S1178,S1144,S1081,S1019,S959,S897,S830,S765,S705,S642,S577,S512,S449,S381,S315,S255,S191,S122,S46)</f>
        <v>0</v>
      </c>
      <c r="T1258" s="718">
        <f t="shared" ref="T1258:AA1258" si="284">SUM(T1178,T1144,T1081,T1019,T959,T897,T830,T765,T705,T642,T577,T512,T449,T381,T315,T255,T191,T122,T46)</f>
        <v>0</v>
      </c>
      <c r="U1258" s="718">
        <f t="shared" si="284"/>
        <v>2234.84618</v>
      </c>
      <c r="V1258" s="718">
        <f t="shared" si="284"/>
        <v>0</v>
      </c>
      <c r="W1258" s="718">
        <f t="shared" si="284"/>
        <v>0</v>
      </c>
      <c r="X1258" s="718">
        <f t="shared" si="284"/>
        <v>2234.84618</v>
      </c>
      <c r="Y1258" s="718">
        <f t="shared" si="284"/>
        <v>-2.5947000000000005</v>
      </c>
      <c r="Z1258" s="718">
        <f t="shared" si="284"/>
        <v>-8.8540286213856234E-15</v>
      </c>
      <c r="AA1258" s="718">
        <f t="shared" si="284"/>
        <v>2234.84618</v>
      </c>
      <c r="AB1258" s="108" t="e">
        <f t="shared" si="276"/>
        <v>#DIV/0!</v>
      </c>
      <c r="AC1258" s="108" t="e">
        <f t="shared" si="277"/>
        <v>#DIV/0!</v>
      </c>
      <c r="AD1258" s="999"/>
      <c r="AE1258" s="1001">
        <f>SUM(AE1178,AE1143,AE1078,AE1017,AE960,AE895,AE827,AE762,AE709,AE642,AE572,AE511,AE444,AE378,AE315,AE253,AE191,AE124,AE46)</f>
        <v>0</v>
      </c>
      <c r="AF1258" s="186" t="e">
        <f>#REF!*1000</f>
        <v>#REF!</v>
      </c>
      <c r="AG1258" s="186"/>
      <c r="AH1258" s="881">
        <f t="shared" si="262"/>
        <v>0</v>
      </c>
      <c r="AI1258" s="267">
        <f t="shared" si="263"/>
        <v>590.8739203745896</v>
      </c>
      <c r="AJ1258" s="267"/>
      <c r="AK1258" s="1029"/>
      <c r="AL1258" s="60">
        <f t="shared" si="260"/>
        <v>0</v>
      </c>
      <c r="AO1258" s="3514"/>
      <c r="AP1258" s="3515"/>
      <c r="AQ1258" s="3515"/>
      <c r="AR1258" s="3515"/>
      <c r="AS1258" s="3515"/>
      <c r="AT1258" s="3515"/>
      <c r="AU1258" s="3515"/>
      <c r="AV1258" s="3515"/>
      <c r="AW1258" s="3515"/>
      <c r="AX1258" s="3515"/>
      <c r="AY1258" s="3515"/>
      <c r="AZ1258" s="3515"/>
      <c r="BA1258" s="3515"/>
      <c r="BB1258" s="3515"/>
    </row>
    <row r="1259" spans="1:199" s="60" customFormat="1" x14ac:dyDescent="0.25">
      <c r="A1259" s="19"/>
      <c r="B1259" s="19">
        <v>1</v>
      </c>
      <c r="C1259" s="637" t="s">
        <v>303</v>
      </c>
      <c r="D1259" s="17">
        <f>D1179+D123</f>
        <v>0</v>
      </c>
      <c r="E1259" s="17">
        <f>E1179+E123</f>
        <v>0</v>
      </c>
      <c r="F1259" s="3465">
        <f>F1179+F123</f>
        <v>163</v>
      </c>
      <c r="G1259" s="3466" t="e">
        <f t="shared" si="273"/>
        <v>#DIV/0!</v>
      </c>
      <c r="H1259" s="3475"/>
      <c r="I1259" s="3476"/>
      <c r="J1259" s="3484"/>
      <c r="K1259" s="3485"/>
      <c r="L1259" s="3484"/>
      <c r="M1259" s="3485"/>
      <c r="N1259" s="3484"/>
      <c r="O1259" s="3486"/>
      <c r="P1259" s="718">
        <f t="shared" ref="P1259:AA1259" si="285">P1179+P125+P47</f>
        <v>0</v>
      </c>
      <c r="Q1259" s="718">
        <f>Q1179+Q125+Q47</f>
        <v>0</v>
      </c>
      <c r="R1259" s="718">
        <f>R1179+R125+R47</f>
        <v>0</v>
      </c>
      <c r="S1259" s="718">
        <f>S1179+S125+S47</f>
        <v>0</v>
      </c>
      <c r="T1259" s="718">
        <f t="shared" si="285"/>
        <v>0</v>
      </c>
      <c r="U1259" s="718">
        <f t="shared" si="285"/>
        <v>0</v>
      </c>
      <c r="V1259" s="718">
        <f t="shared" si="285"/>
        <v>0</v>
      </c>
      <c r="W1259" s="718">
        <f t="shared" si="285"/>
        <v>0</v>
      </c>
      <c r="X1259" s="718">
        <f t="shared" si="285"/>
        <v>0</v>
      </c>
      <c r="Y1259" s="718">
        <f t="shared" si="285"/>
        <v>0</v>
      </c>
      <c r="Z1259" s="718">
        <f t="shared" si="285"/>
        <v>0</v>
      </c>
      <c r="AA1259" s="718">
        <f t="shared" si="285"/>
        <v>0</v>
      </c>
      <c r="AB1259" s="108"/>
      <c r="AC1259" s="108"/>
      <c r="AD1259" s="997"/>
      <c r="AE1259" s="1001">
        <f>AE1179+AE125+AE47</f>
        <v>0</v>
      </c>
      <c r="AF1259" s="186" t="e">
        <f>#REF!*1000</f>
        <v>#REF!</v>
      </c>
      <c r="AG1259" s="186"/>
      <c r="AH1259" s="881">
        <f t="shared" si="262"/>
        <v>0</v>
      </c>
      <c r="AI1259" s="267">
        <f t="shared" si="263"/>
        <v>0</v>
      </c>
      <c r="AJ1259" s="267"/>
      <c r="AK1259" s="1029"/>
      <c r="AL1259" s="60">
        <f t="shared" si="260"/>
        <v>0</v>
      </c>
      <c r="AO1259" s="3514"/>
      <c r="AP1259" s="3515"/>
      <c r="AQ1259" s="3515"/>
      <c r="AR1259" s="3515"/>
      <c r="AS1259" s="3515"/>
      <c r="AT1259" s="3515"/>
      <c r="AU1259" s="3515"/>
      <c r="AV1259" s="3515"/>
      <c r="AW1259" s="3515"/>
      <c r="AX1259" s="3515"/>
      <c r="AY1259" s="3515"/>
      <c r="AZ1259" s="3515"/>
      <c r="BA1259" s="3515"/>
      <c r="BB1259" s="3515"/>
    </row>
    <row r="1260" spans="1:199" s="60" customFormat="1" ht="30" x14ac:dyDescent="0.25">
      <c r="A1260" s="19"/>
      <c r="B1260" s="19">
        <v>1</v>
      </c>
      <c r="C1260" s="636" t="s">
        <v>443</v>
      </c>
      <c r="D1260" s="17">
        <f>SUM(D1180,D1146,D1083,D1021,D961,D899,D832,D767,D707,D644,D579,D514,D451,D383,D317,D257,D193,D124,D48)</f>
        <v>0</v>
      </c>
      <c r="E1260" s="17">
        <f>SUM(E1180,E1146,E1083,E1021,E961,E899,E832,E767,E707,E644,E579,E514,E451,E383,E317,E257,E193,E124,E48)</f>
        <v>0</v>
      </c>
      <c r="F1260" s="3465">
        <f>SUM(F1180,F1146,F1083,F1021,F961,F899,F832,F767,F707,F644,F579,F514,F451,F383,F317,F257,F193,F124,F48)</f>
        <v>3185.2724999999996</v>
      </c>
      <c r="G1260" s="3491" t="e">
        <f t="shared" si="273"/>
        <v>#DIV/0!</v>
      </c>
      <c r="H1260" s="3475"/>
      <c r="I1260" s="3476"/>
      <c r="J1260" s="3484"/>
      <c r="K1260" s="3485"/>
      <c r="L1260" s="3484"/>
      <c r="M1260" s="3485"/>
      <c r="N1260" s="3484"/>
      <c r="O1260" s="3486"/>
      <c r="P1260" s="718"/>
      <c r="Q1260" s="718"/>
      <c r="R1260" s="718"/>
      <c r="S1260" s="718"/>
      <c r="T1260" s="718"/>
      <c r="U1260" s="718"/>
      <c r="V1260" s="718"/>
      <c r="W1260" s="718"/>
      <c r="X1260" s="718"/>
      <c r="Y1260" s="718"/>
      <c r="Z1260" s="718"/>
      <c r="AA1260" s="718"/>
      <c r="AB1260" s="108"/>
      <c r="AC1260" s="108"/>
      <c r="AD1260" s="1003"/>
      <c r="AE1260" s="1001">
        <f>SUM(AE1180,AE1145,AE1080,AE1019,AE962,AE897,AE829,AE764,AE711,AE644,AE574,AE513,AE446,AE380,AE317,AE255,AE193,AE126,AE48)</f>
        <v>0</v>
      </c>
      <c r="AF1260" s="186" t="e">
        <f>#REF!*1000</f>
        <v>#REF!</v>
      </c>
      <c r="AG1260" s="186"/>
      <c r="AH1260" s="881">
        <f t="shared" si="262"/>
        <v>0</v>
      </c>
      <c r="AI1260" s="267">
        <f t="shared" si="263"/>
        <v>0</v>
      </c>
      <c r="AJ1260" s="267"/>
      <c r="AK1260" s="1029"/>
      <c r="AL1260" s="60">
        <f t="shared" si="260"/>
        <v>0</v>
      </c>
      <c r="AO1260" s="3514"/>
      <c r="AP1260" s="3515"/>
      <c r="AQ1260" s="3515"/>
      <c r="AR1260" s="3515"/>
      <c r="AS1260" s="3515"/>
      <c r="AT1260" s="3515"/>
      <c r="AU1260" s="3515"/>
      <c r="AV1260" s="3515"/>
      <c r="AW1260" s="3515"/>
      <c r="AX1260" s="3515"/>
      <c r="AY1260" s="3515"/>
      <c r="AZ1260" s="3515"/>
      <c r="BA1260" s="3515"/>
      <c r="BB1260" s="3515"/>
    </row>
    <row r="1261" spans="1:199" s="60" customFormat="1" x14ac:dyDescent="0.25">
      <c r="A1261" s="19"/>
      <c r="B1261" s="19">
        <v>1</v>
      </c>
      <c r="C1261" s="637" t="s">
        <v>444</v>
      </c>
      <c r="D1261" s="17">
        <f>SUM(D1181,D833,D125,D49)</f>
        <v>0</v>
      </c>
      <c r="E1261" s="17">
        <f>SUM(E1181,E833,E125,E49)</f>
        <v>0</v>
      </c>
      <c r="F1261" s="3465">
        <f>SUM(F1181,F833,F125,F49)</f>
        <v>2866</v>
      </c>
      <c r="G1261" s="3466" t="e">
        <f t="shared" si="273"/>
        <v>#DIV/0!</v>
      </c>
      <c r="H1261" s="3475"/>
      <c r="I1261" s="3476"/>
      <c r="J1261" s="3484"/>
      <c r="K1261" s="3485"/>
      <c r="L1261" s="3484"/>
      <c r="M1261" s="3485"/>
      <c r="N1261" s="3484"/>
      <c r="O1261" s="3486"/>
      <c r="P1261" s="718"/>
      <c r="Q1261" s="718"/>
      <c r="R1261" s="718"/>
      <c r="S1261" s="718"/>
      <c r="T1261" s="718"/>
      <c r="U1261" s="718"/>
      <c r="V1261" s="718"/>
      <c r="W1261" s="718"/>
      <c r="X1261" s="718"/>
      <c r="Y1261" s="718"/>
      <c r="Z1261" s="718"/>
      <c r="AA1261" s="718"/>
      <c r="AB1261" s="108"/>
      <c r="AC1261" s="108"/>
      <c r="AD1261" s="997"/>
      <c r="AE1261" s="1001">
        <f>SUM(AE1181,AE1146,AE1081,AE1020,AE963,AE898,AE830,AE765,AE712,AE645,AE575,AE514,AE447,AE381,AE318,AE256,AE194,AE127,AE49)</f>
        <v>0</v>
      </c>
      <c r="AF1261" s="186" t="e">
        <f>#REF!*1000</f>
        <v>#REF!</v>
      </c>
      <c r="AG1261" s="186"/>
      <c r="AH1261" s="881">
        <f t="shared" si="262"/>
        <v>0</v>
      </c>
      <c r="AI1261" s="267">
        <f t="shared" si="263"/>
        <v>0</v>
      </c>
      <c r="AJ1261" s="267"/>
      <c r="AK1261" s="1029"/>
      <c r="AL1261" s="60">
        <f t="shared" si="260"/>
        <v>0</v>
      </c>
      <c r="AO1261" s="3514"/>
      <c r="AP1261" s="3515"/>
      <c r="AQ1261" s="3515"/>
      <c r="AR1261" s="3515"/>
      <c r="AS1261" s="3515"/>
      <c r="AT1261" s="3515"/>
      <c r="AU1261" s="3515"/>
      <c r="AV1261" s="3515"/>
      <c r="AW1261" s="3515"/>
      <c r="AX1261" s="3515"/>
      <c r="AY1261" s="3515"/>
      <c r="AZ1261" s="3515"/>
      <c r="BA1261" s="3515"/>
      <c r="BB1261" s="3515"/>
    </row>
    <row r="1262" spans="1:199" s="60" customFormat="1" ht="30" x14ac:dyDescent="0.25">
      <c r="A1262" s="19">
        <v>1</v>
      </c>
      <c r="B1262" s="19">
        <v>1</v>
      </c>
      <c r="C1262" s="637" t="s">
        <v>445</v>
      </c>
      <c r="D1262" s="17">
        <f>SUM(D1182,D1148,D1085,D1023,D963,D901,D834,D769,D709,D646,D581,D516,D453,D385,D319,D259,D195,D126,D50)</f>
        <v>0</v>
      </c>
      <c r="E1262" s="17">
        <f>SUM(E1182,E1148,E1085,E1023,E963,E901,E834,E769,E709,E646,E581,E516,E453,E385,E319,E259,E195,E126,E50)</f>
        <v>0</v>
      </c>
      <c r="F1262" s="3492">
        <f>SUM(F1182,F1148,F1085,F1023,F963,F901,F834,F769,F709,F646,F581,F516,F453,F385,F319,F259,F195,F126,F50)</f>
        <v>621.08999999999992</v>
      </c>
      <c r="G1262" s="3466" t="e">
        <f t="shared" si="273"/>
        <v>#DIV/0!</v>
      </c>
      <c r="H1262" s="3493"/>
      <c r="I1262" s="3476"/>
      <c r="J1262" s="3487"/>
      <c r="K1262" s="3485"/>
      <c r="L1262" s="3484"/>
      <c r="M1262" s="3485"/>
      <c r="N1262" s="3484"/>
      <c r="O1262" s="3486"/>
      <c r="P1262" s="718"/>
      <c r="Q1262" s="718"/>
      <c r="R1262" s="718"/>
      <c r="S1262" s="718"/>
      <c r="T1262" s="718"/>
      <c r="U1262" s="718"/>
      <c r="V1262" s="718"/>
      <c r="W1262" s="718"/>
      <c r="X1262" s="718"/>
      <c r="Y1262" s="718"/>
      <c r="Z1262" s="718"/>
      <c r="AA1262" s="718"/>
      <c r="AB1262" s="108"/>
      <c r="AC1262" s="108"/>
      <c r="AD1262" s="997"/>
      <c r="AE1262" s="1001">
        <f>SUM(AE1182,AE1147,AE1082,AE1021,AE964,AE899,AE831,AE766,AE713,AE646,AE576,AE515,AE448,AE382,AE319,AE257,AE195,AE128,AE50)</f>
        <v>0</v>
      </c>
      <c r="AF1262" s="186" t="e">
        <f>#REF!*1000</f>
        <v>#REF!</v>
      </c>
      <c r="AG1262" s="186"/>
      <c r="AH1262" s="881">
        <f t="shared" si="262"/>
        <v>0</v>
      </c>
      <c r="AI1262" s="267">
        <f t="shared" si="263"/>
        <v>0</v>
      </c>
      <c r="AJ1262" s="267"/>
      <c r="AK1262" s="1029"/>
      <c r="AL1262" s="60">
        <f t="shared" si="260"/>
        <v>0</v>
      </c>
      <c r="AO1262" s="3514"/>
      <c r="AP1262" s="3515"/>
      <c r="AQ1262" s="3515"/>
      <c r="AR1262" s="3515"/>
      <c r="AS1262" s="3515"/>
      <c r="AT1262" s="3515"/>
      <c r="AU1262" s="3515"/>
      <c r="AV1262" s="3515"/>
      <c r="AW1262" s="3515"/>
      <c r="AX1262" s="3515"/>
      <c r="AY1262" s="3515"/>
      <c r="AZ1262" s="3515"/>
      <c r="BA1262" s="3515"/>
      <c r="BB1262" s="3515"/>
    </row>
    <row r="1263" spans="1:199" ht="60" x14ac:dyDescent="0.25">
      <c r="A1263" s="19">
        <v>1</v>
      </c>
      <c r="B1263" s="19">
        <v>1</v>
      </c>
      <c r="C1263" s="637" t="s">
        <v>446</v>
      </c>
      <c r="D1263" s="17">
        <f>D1183+D127+D51</f>
        <v>0</v>
      </c>
      <c r="E1263" s="17">
        <f>E1183+E127+E51</f>
        <v>0</v>
      </c>
      <c r="F1263" s="3465">
        <f>F1183+F127+F51</f>
        <v>163</v>
      </c>
      <c r="G1263" s="3466" t="e">
        <f t="shared" si="273"/>
        <v>#DIV/0!</v>
      </c>
      <c r="H1263" s="3475"/>
      <c r="I1263" s="3476"/>
      <c r="J1263" s="3494"/>
      <c r="K1263" s="3495"/>
      <c r="L1263" s="3494"/>
      <c r="M1263" s="3495"/>
      <c r="N1263" s="3494"/>
      <c r="O1263" s="3486"/>
      <c r="P1263" s="3496"/>
      <c r="Q1263" s="3496"/>
      <c r="R1263" s="3496"/>
      <c r="S1263" s="3496"/>
      <c r="T1263" s="3496"/>
      <c r="U1263" s="3496"/>
      <c r="V1263" s="3496"/>
      <c r="W1263" s="3496"/>
      <c r="X1263" s="3496"/>
      <c r="Y1263" s="3496"/>
      <c r="Z1263" s="3496"/>
      <c r="AA1263" s="3496"/>
      <c r="AB1263" s="401"/>
      <c r="AC1263" s="401"/>
      <c r="AD1263" s="997"/>
      <c r="AE1263" s="1005">
        <f>SUM(AE1183,AE1148,AE1083,AE1022,AE965,AE900,AE832,AE767,AE714,AE647,AE577,AE516,AE449,AE383,AE320,AE258,AE196,AE129,AE51)</f>
        <v>0</v>
      </c>
      <c r="AF1263" s="186" t="e">
        <f>#REF!*1000</f>
        <v>#REF!</v>
      </c>
      <c r="AG1263" s="186"/>
      <c r="AH1263" s="881">
        <f t="shared" si="262"/>
        <v>0</v>
      </c>
      <c r="AI1263" s="267">
        <f t="shared" si="263"/>
        <v>0</v>
      </c>
      <c r="AJ1263" s="267"/>
      <c r="AK1263" s="1029"/>
      <c r="AL1263" s="60">
        <f t="shared" si="260"/>
        <v>0</v>
      </c>
      <c r="AM1263" s="60"/>
      <c r="AN1263" s="60"/>
      <c r="AO1263" s="3514"/>
      <c r="AP1263" s="3515"/>
      <c r="AQ1263" s="3515"/>
      <c r="AR1263" s="3515"/>
      <c r="AS1263" s="3515"/>
      <c r="AT1263" s="3515"/>
      <c r="AU1263" s="3515"/>
      <c r="AV1263" s="3515"/>
      <c r="AW1263" s="3515"/>
      <c r="AX1263" s="3515"/>
      <c r="AY1263" s="3515"/>
      <c r="AZ1263" s="3515"/>
      <c r="BA1263" s="3515"/>
      <c r="BB1263" s="3515"/>
      <c r="BC1263" s="60"/>
      <c r="BD1263" s="60"/>
      <c r="BE1263" s="60"/>
      <c r="BF1263" s="60"/>
      <c r="BG1263" s="60"/>
      <c r="BH1263" s="60"/>
      <c r="BI1263" s="60"/>
      <c r="BJ1263" s="60"/>
      <c r="BK1263" s="60"/>
      <c r="BL1263" s="60"/>
      <c r="BM1263" s="60"/>
      <c r="BN1263" s="60"/>
      <c r="BO1263" s="60"/>
      <c r="BP1263" s="60"/>
      <c r="BQ1263" s="60"/>
      <c r="BR1263" s="60"/>
      <c r="BS1263" s="60"/>
      <c r="BT1263" s="60"/>
      <c r="BU1263" s="60"/>
      <c r="BV1263" s="60"/>
      <c r="BW1263" s="60"/>
      <c r="BX1263" s="60"/>
      <c r="BY1263" s="60"/>
      <c r="BZ1263" s="60"/>
      <c r="CA1263" s="60"/>
      <c r="CB1263" s="60"/>
      <c r="CC1263" s="60"/>
      <c r="CD1263" s="60"/>
      <c r="CE1263" s="60"/>
      <c r="CF1263" s="60"/>
      <c r="CG1263" s="60"/>
      <c r="CH1263" s="60"/>
      <c r="CI1263" s="60"/>
      <c r="CJ1263" s="60"/>
      <c r="CK1263" s="60"/>
      <c r="CL1263" s="60"/>
      <c r="CM1263" s="60"/>
      <c r="CN1263" s="60"/>
      <c r="CO1263" s="60"/>
      <c r="CP1263" s="60"/>
      <c r="CQ1263" s="60"/>
      <c r="CR1263" s="60"/>
      <c r="CS1263" s="60"/>
      <c r="CT1263" s="60"/>
      <c r="CU1263" s="60"/>
      <c r="CV1263" s="60"/>
      <c r="CW1263" s="60"/>
      <c r="CX1263" s="60"/>
      <c r="CY1263" s="60"/>
      <c r="CZ1263" s="60"/>
      <c r="DA1263" s="60"/>
      <c r="DB1263" s="60"/>
      <c r="DC1263" s="60"/>
      <c r="DD1263" s="60"/>
      <c r="DE1263" s="60"/>
      <c r="DF1263" s="60"/>
      <c r="DG1263" s="60"/>
      <c r="DH1263" s="60"/>
      <c r="DI1263" s="60"/>
      <c r="DJ1263" s="60"/>
      <c r="DK1263" s="60"/>
      <c r="DL1263" s="60"/>
      <c r="DM1263" s="60"/>
      <c r="DN1263" s="60"/>
      <c r="DO1263" s="60"/>
      <c r="DP1263" s="60"/>
      <c r="DQ1263" s="60"/>
      <c r="DR1263" s="60"/>
      <c r="DS1263" s="60"/>
      <c r="DT1263" s="60"/>
      <c r="DU1263" s="60"/>
      <c r="DV1263" s="60"/>
      <c r="DW1263" s="60"/>
      <c r="DX1263" s="60"/>
      <c r="DY1263" s="60"/>
      <c r="DZ1263" s="60"/>
      <c r="EA1263" s="60"/>
      <c r="EB1263" s="60"/>
      <c r="EC1263" s="60"/>
      <c r="ED1263" s="60"/>
      <c r="EE1263" s="60"/>
      <c r="EF1263" s="60"/>
      <c r="EG1263" s="60"/>
      <c r="EH1263" s="60"/>
      <c r="EI1263" s="60"/>
      <c r="EJ1263" s="60"/>
      <c r="EK1263" s="60"/>
      <c r="EL1263" s="60"/>
      <c r="EM1263" s="60"/>
      <c r="EN1263" s="60"/>
      <c r="EO1263" s="60"/>
      <c r="EP1263" s="60"/>
      <c r="EQ1263" s="60"/>
      <c r="ER1263" s="60"/>
      <c r="ES1263" s="60"/>
      <c r="ET1263" s="60"/>
      <c r="EU1263" s="60"/>
      <c r="EV1263" s="60"/>
      <c r="EW1263" s="60"/>
      <c r="EX1263" s="60"/>
      <c r="EY1263" s="60"/>
      <c r="EZ1263" s="60"/>
      <c r="FA1263" s="60"/>
      <c r="FB1263" s="60"/>
      <c r="FC1263" s="60"/>
      <c r="FD1263" s="60"/>
      <c r="FE1263" s="60"/>
      <c r="FF1263" s="60"/>
      <c r="FG1263" s="60"/>
      <c r="FH1263" s="60"/>
      <c r="FI1263" s="60"/>
      <c r="FJ1263" s="60"/>
      <c r="FK1263" s="60"/>
      <c r="FL1263" s="60"/>
      <c r="FM1263" s="60"/>
      <c r="FN1263" s="60"/>
      <c r="FO1263" s="60"/>
      <c r="FP1263" s="60"/>
      <c r="FQ1263" s="60"/>
      <c r="FR1263" s="60"/>
      <c r="FS1263" s="60"/>
      <c r="FT1263" s="60"/>
      <c r="FU1263" s="60"/>
      <c r="FV1263" s="60"/>
      <c r="FW1263" s="60"/>
      <c r="FX1263" s="60"/>
      <c r="FY1263" s="60"/>
      <c r="FZ1263" s="60"/>
      <c r="GA1263" s="60"/>
      <c r="GB1263" s="60"/>
      <c r="GC1263" s="60"/>
      <c r="GD1263" s="60"/>
      <c r="GE1263" s="60"/>
      <c r="GF1263" s="60"/>
      <c r="GG1263" s="60"/>
      <c r="GH1263" s="60"/>
      <c r="GI1263" s="60"/>
      <c r="GJ1263" s="60"/>
      <c r="GK1263" s="60"/>
      <c r="GL1263" s="60"/>
      <c r="GM1263" s="60"/>
      <c r="GN1263" s="60"/>
      <c r="GO1263" s="60"/>
      <c r="GP1263" s="60"/>
      <c r="GQ1263" s="60"/>
    </row>
    <row r="1264" spans="1:199" ht="60" x14ac:dyDescent="0.25">
      <c r="A1264" s="19">
        <v>1</v>
      </c>
      <c r="B1264" s="19">
        <v>1</v>
      </c>
      <c r="C1264" s="637" t="s">
        <v>484</v>
      </c>
      <c r="D1264" s="17">
        <f>D128</f>
        <v>0</v>
      </c>
      <c r="E1264" s="17">
        <f>E128</f>
        <v>0</v>
      </c>
      <c r="F1264" s="3465">
        <f>F128</f>
        <v>0</v>
      </c>
      <c r="G1264" s="3466" t="e">
        <f t="shared" si="273"/>
        <v>#DIV/0!</v>
      </c>
      <c r="H1264" s="3475"/>
      <c r="I1264" s="3476"/>
      <c r="J1264" s="3494"/>
      <c r="K1264" s="3495"/>
      <c r="L1264" s="3494"/>
      <c r="M1264" s="3495"/>
      <c r="N1264" s="3494"/>
      <c r="O1264" s="3486"/>
      <c r="P1264" s="3496"/>
      <c r="Q1264" s="3496"/>
      <c r="R1264" s="3496"/>
      <c r="S1264" s="3496"/>
      <c r="T1264" s="3496"/>
      <c r="U1264" s="3496"/>
      <c r="V1264" s="3496"/>
      <c r="W1264" s="3496"/>
      <c r="X1264" s="3496"/>
      <c r="Y1264" s="3496"/>
      <c r="Z1264" s="3496"/>
      <c r="AA1264" s="3496"/>
      <c r="AB1264" s="401"/>
      <c r="AC1264" s="401"/>
      <c r="AD1264" s="997"/>
      <c r="AE1264" s="1005">
        <f>AE130</f>
        <v>0</v>
      </c>
      <c r="AF1264" s="186" t="e">
        <f>#REF!*1000</f>
        <v>#REF!</v>
      </c>
      <c r="AG1264" s="186"/>
      <c r="AH1264" s="881">
        <f t="shared" si="262"/>
        <v>0</v>
      </c>
      <c r="AI1264" s="267" t="e">
        <f t="shared" si="263"/>
        <v>#DIV/0!</v>
      </c>
      <c r="AJ1264" s="267"/>
      <c r="AK1264" s="1029"/>
      <c r="AL1264" s="60">
        <f t="shared" si="260"/>
        <v>0</v>
      </c>
      <c r="AM1264" s="60"/>
      <c r="AN1264" s="60"/>
      <c r="AO1264" s="3514"/>
      <c r="AP1264" s="3515"/>
      <c r="AQ1264" s="3515"/>
      <c r="AR1264" s="3515"/>
      <c r="AS1264" s="3515"/>
      <c r="AT1264" s="3515"/>
      <c r="AU1264" s="3515"/>
      <c r="AV1264" s="3515"/>
      <c r="AW1264" s="3515"/>
      <c r="AX1264" s="3515"/>
      <c r="AY1264" s="3515"/>
      <c r="AZ1264" s="3515"/>
      <c r="BA1264" s="3515"/>
      <c r="BB1264" s="3515"/>
      <c r="BC1264" s="60"/>
      <c r="BD1264" s="60"/>
      <c r="BE1264" s="60"/>
      <c r="BF1264" s="60"/>
      <c r="BG1264" s="60"/>
      <c r="BH1264" s="60"/>
      <c r="BI1264" s="60"/>
      <c r="BJ1264" s="60"/>
      <c r="BK1264" s="60"/>
      <c r="BL1264" s="60"/>
      <c r="BM1264" s="60"/>
      <c r="BN1264" s="60"/>
      <c r="BO1264" s="60"/>
      <c r="BP1264" s="60"/>
      <c r="BQ1264" s="60"/>
      <c r="BR1264" s="60"/>
      <c r="BS1264" s="60"/>
      <c r="BT1264" s="60"/>
      <c r="BU1264" s="60"/>
      <c r="BV1264" s="60"/>
      <c r="BW1264" s="60"/>
      <c r="BX1264" s="60"/>
      <c r="BY1264" s="60"/>
      <c r="BZ1264" s="60"/>
      <c r="CA1264" s="60"/>
      <c r="CB1264" s="60"/>
      <c r="CC1264" s="60"/>
      <c r="CD1264" s="60"/>
      <c r="CE1264" s="60"/>
      <c r="CF1264" s="60"/>
      <c r="CG1264" s="60"/>
      <c r="CH1264" s="60"/>
      <c r="CI1264" s="60"/>
      <c r="CJ1264" s="60"/>
      <c r="CK1264" s="60"/>
      <c r="CL1264" s="60"/>
      <c r="CM1264" s="60"/>
      <c r="CN1264" s="60"/>
      <c r="CO1264" s="60"/>
      <c r="CP1264" s="60"/>
      <c r="CQ1264" s="60"/>
      <c r="CR1264" s="60"/>
      <c r="CS1264" s="60"/>
      <c r="CT1264" s="60"/>
      <c r="CU1264" s="60"/>
      <c r="CV1264" s="60"/>
      <c r="CW1264" s="60"/>
      <c r="CX1264" s="60"/>
      <c r="CY1264" s="60"/>
      <c r="CZ1264" s="60"/>
      <c r="DA1264" s="60"/>
      <c r="DB1264" s="60"/>
      <c r="DC1264" s="60"/>
      <c r="DD1264" s="60"/>
      <c r="DE1264" s="60"/>
      <c r="DF1264" s="60"/>
      <c r="DG1264" s="60"/>
      <c r="DH1264" s="60"/>
      <c r="DI1264" s="60"/>
      <c r="DJ1264" s="60"/>
      <c r="DK1264" s="60"/>
      <c r="DL1264" s="60"/>
      <c r="DM1264" s="60"/>
      <c r="DN1264" s="60"/>
      <c r="DO1264" s="60"/>
      <c r="DP1264" s="60"/>
      <c r="DQ1264" s="60"/>
      <c r="DR1264" s="60"/>
      <c r="DS1264" s="60"/>
      <c r="DT1264" s="60"/>
      <c r="DU1264" s="60"/>
      <c r="DV1264" s="60"/>
      <c r="DW1264" s="60"/>
      <c r="DX1264" s="60"/>
      <c r="DY1264" s="60"/>
      <c r="DZ1264" s="60"/>
      <c r="EA1264" s="60"/>
      <c r="EB1264" s="60"/>
      <c r="EC1264" s="60"/>
      <c r="ED1264" s="60"/>
      <c r="EE1264" s="60"/>
      <c r="EF1264" s="60"/>
      <c r="EG1264" s="60"/>
      <c r="EH1264" s="60"/>
      <c r="EI1264" s="60"/>
      <c r="EJ1264" s="60"/>
      <c r="EK1264" s="60"/>
      <c r="EL1264" s="60"/>
      <c r="EM1264" s="60"/>
      <c r="EN1264" s="60"/>
      <c r="EO1264" s="60"/>
      <c r="EP1264" s="60"/>
      <c r="EQ1264" s="60"/>
      <c r="ER1264" s="60"/>
      <c r="ES1264" s="60"/>
      <c r="ET1264" s="60"/>
      <c r="EU1264" s="60"/>
      <c r="EV1264" s="60"/>
      <c r="EW1264" s="60"/>
      <c r="EX1264" s="60"/>
      <c r="EY1264" s="60"/>
      <c r="EZ1264" s="60"/>
      <c r="FA1264" s="60"/>
      <c r="FB1264" s="60"/>
      <c r="FC1264" s="60"/>
      <c r="FD1264" s="60"/>
      <c r="FE1264" s="60"/>
      <c r="FF1264" s="60"/>
      <c r="FG1264" s="60"/>
      <c r="FH1264" s="60"/>
      <c r="FI1264" s="60"/>
      <c r="FJ1264" s="60"/>
      <c r="FK1264" s="60"/>
      <c r="FL1264" s="60"/>
      <c r="FM1264" s="60"/>
      <c r="FN1264" s="60"/>
      <c r="FO1264" s="60"/>
      <c r="FP1264" s="60"/>
      <c r="FQ1264" s="60"/>
      <c r="FR1264" s="60"/>
      <c r="FS1264" s="60"/>
      <c r="FT1264" s="60"/>
      <c r="FU1264" s="60"/>
      <c r="FV1264" s="60"/>
      <c r="FW1264" s="60"/>
      <c r="FX1264" s="60"/>
      <c r="FY1264" s="60"/>
      <c r="FZ1264" s="60"/>
      <c r="GA1264" s="60"/>
      <c r="GB1264" s="60"/>
      <c r="GC1264" s="60"/>
      <c r="GD1264" s="60"/>
      <c r="GE1264" s="60"/>
      <c r="GF1264" s="60"/>
      <c r="GG1264" s="60"/>
      <c r="GH1264" s="60"/>
      <c r="GI1264" s="60"/>
      <c r="GJ1264" s="60"/>
      <c r="GK1264" s="60"/>
      <c r="GL1264" s="60"/>
      <c r="GM1264" s="60"/>
      <c r="GN1264" s="60"/>
      <c r="GO1264" s="60"/>
      <c r="GP1264" s="60"/>
      <c r="GQ1264" s="60"/>
    </row>
    <row r="1265" spans="1:199" ht="60" x14ac:dyDescent="0.25">
      <c r="A1265" s="19">
        <v>1</v>
      </c>
      <c r="B1265" s="19">
        <v>1</v>
      </c>
      <c r="C1265" s="637" t="s">
        <v>447</v>
      </c>
      <c r="D1265" s="17">
        <f>D1184</f>
        <v>0</v>
      </c>
      <c r="E1265" s="17">
        <f>E1184</f>
        <v>0</v>
      </c>
      <c r="F1265" s="3465">
        <f>F1184</f>
        <v>239</v>
      </c>
      <c r="G1265" s="3466" t="e">
        <f t="shared" si="273"/>
        <v>#DIV/0!</v>
      </c>
      <c r="H1265" s="3475"/>
      <c r="I1265" s="3476"/>
      <c r="J1265" s="3494"/>
      <c r="K1265" s="3495"/>
      <c r="L1265" s="3494"/>
      <c r="M1265" s="3495"/>
      <c r="N1265" s="3494"/>
      <c r="O1265" s="3486"/>
      <c r="P1265" s="3496"/>
      <c r="Q1265" s="3496"/>
      <c r="R1265" s="3496"/>
      <c r="S1265" s="3496"/>
      <c r="T1265" s="3496"/>
      <c r="U1265" s="3496"/>
      <c r="V1265" s="3496"/>
      <c r="W1265" s="3496"/>
      <c r="X1265" s="3496"/>
      <c r="Y1265" s="3496"/>
      <c r="Z1265" s="3496"/>
      <c r="AA1265" s="3496"/>
      <c r="AB1265" s="401"/>
      <c r="AC1265" s="401"/>
      <c r="AD1265" s="997"/>
      <c r="AE1265" s="1005">
        <f>AE1184+AE131</f>
        <v>0</v>
      </c>
      <c r="AF1265" s="186" t="e">
        <f>#REF!*1000</f>
        <v>#REF!</v>
      </c>
      <c r="AG1265" s="186"/>
      <c r="AH1265" s="881">
        <f t="shared" si="262"/>
        <v>0</v>
      </c>
      <c r="AI1265" s="267">
        <f t="shared" si="263"/>
        <v>0</v>
      </c>
      <c r="AJ1265" s="267"/>
      <c r="AK1265" s="1029"/>
      <c r="AL1265" s="60">
        <f t="shared" si="260"/>
        <v>0</v>
      </c>
      <c r="AM1265" s="60"/>
      <c r="AN1265" s="60"/>
      <c r="AO1265" s="3514"/>
      <c r="AP1265" s="3515"/>
      <c r="AQ1265" s="3515"/>
      <c r="AR1265" s="3515"/>
      <c r="AS1265" s="3515"/>
      <c r="AT1265" s="3515"/>
      <c r="AU1265" s="3515"/>
      <c r="AV1265" s="3515"/>
      <c r="AW1265" s="3515"/>
      <c r="AX1265" s="3515"/>
      <c r="AY1265" s="3515"/>
      <c r="AZ1265" s="3515"/>
      <c r="BA1265" s="3515"/>
      <c r="BB1265" s="3515"/>
      <c r="BC1265" s="60"/>
      <c r="BD1265" s="60"/>
      <c r="BE1265" s="60"/>
      <c r="BF1265" s="60"/>
      <c r="BG1265" s="60"/>
      <c r="BH1265" s="60"/>
      <c r="BI1265" s="60"/>
      <c r="BJ1265" s="60"/>
      <c r="BK1265" s="60"/>
      <c r="BL1265" s="60"/>
      <c r="BM1265" s="60"/>
      <c r="BN1265" s="60"/>
      <c r="BO1265" s="60"/>
      <c r="BP1265" s="60"/>
      <c r="BQ1265" s="60"/>
      <c r="BR1265" s="60"/>
      <c r="BS1265" s="60"/>
      <c r="BT1265" s="60"/>
      <c r="BU1265" s="60"/>
      <c r="BV1265" s="60"/>
      <c r="BW1265" s="60"/>
      <c r="BX1265" s="60"/>
      <c r="BY1265" s="60"/>
      <c r="BZ1265" s="60"/>
      <c r="CA1265" s="60"/>
      <c r="CB1265" s="60"/>
      <c r="CC1265" s="60"/>
      <c r="CD1265" s="60"/>
      <c r="CE1265" s="60"/>
      <c r="CF1265" s="60"/>
      <c r="CG1265" s="60"/>
      <c r="CH1265" s="60"/>
      <c r="CI1265" s="60"/>
      <c r="CJ1265" s="60"/>
      <c r="CK1265" s="60"/>
      <c r="CL1265" s="60"/>
      <c r="CM1265" s="60"/>
      <c r="CN1265" s="60"/>
      <c r="CO1265" s="60"/>
      <c r="CP1265" s="60"/>
      <c r="CQ1265" s="60"/>
      <c r="CR1265" s="60"/>
      <c r="CS1265" s="60"/>
      <c r="CT1265" s="60"/>
      <c r="CU1265" s="60"/>
      <c r="CV1265" s="60"/>
      <c r="CW1265" s="60"/>
      <c r="CX1265" s="60"/>
      <c r="CY1265" s="60"/>
      <c r="CZ1265" s="60"/>
      <c r="DA1265" s="60"/>
      <c r="DB1265" s="60"/>
      <c r="DC1265" s="60"/>
      <c r="DD1265" s="60"/>
      <c r="DE1265" s="60"/>
      <c r="DF1265" s="60"/>
      <c r="DG1265" s="60"/>
      <c r="DH1265" s="60"/>
      <c r="DI1265" s="60"/>
      <c r="DJ1265" s="60"/>
      <c r="DK1265" s="60"/>
      <c r="DL1265" s="60"/>
      <c r="DM1265" s="60"/>
      <c r="DN1265" s="60"/>
      <c r="DO1265" s="60"/>
      <c r="DP1265" s="60"/>
      <c r="DQ1265" s="60"/>
      <c r="DR1265" s="60"/>
      <c r="DS1265" s="60"/>
      <c r="DT1265" s="60"/>
      <c r="DU1265" s="60"/>
      <c r="DV1265" s="60"/>
      <c r="DW1265" s="60"/>
      <c r="DX1265" s="60"/>
      <c r="DY1265" s="60"/>
      <c r="DZ1265" s="60"/>
      <c r="EA1265" s="60"/>
      <c r="EB1265" s="60"/>
      <c r="EC1265" s="60"/>
      <c r="ED1265" s="60"/>
      <c r="EE1265" s="60"/>
      <c r="EF1265" s="60"/>
      <c r="EG1265" s="60"/>
      <c r="EH1265" s="60"/>
      <c r="EI1265" s="60"/>
      <c r="EJ1265" s="60"/>
      <c r="EK1265" s="60"/>
      <c r="EL1265" s="60"/>
      <c r="EM1265" s="60"/>
      <c r="EN1265" s="60"/>
      <c r="EO1265" s="60"/>
      <c r="EP1265" s="60"/>
      <c r="EQ1265" s="60"/>
      <c r="ER1265" s="60"/>
      <c r="ES1265" s="60"/>
      <c r="ET1265" s="60"/>
      <c r="EU1265" s="60"/>
      <c r="EV1265" s="60"/>
      <c r="EW1265" s="60"/>
      <c r="EX1265" s="60"/>
      <c r="EY1265" s="60"/>
      <c r="EZ1265" s="60"/>
      <c r="FA1265" s="60"/>
      <c r="FB1265" s="60"/>
      <c r="FC1265" s="60"/>
      <c r="FD1265" s="60"/>
      <c r="FE1265" s="60"/>
      <c r="FF1265" s="60"/>
      <c r="FG1265" s="60"/>
      <c r="FH1265" s="60"/>
      <c r="FI1265" s="60"/>
      <c r="FJ1265" s="60"/>
      <c r="FK1265" s="60"/>
      <c r="FL1265" s="60"/>
      <c r="FM1265" s="60"/>
      <c r="FN1265" s="60"/>
      <c r="FO1265" s="60"/>
      <c r="FP1265" s="60"/>
      <c r="FQ1265" s="60"/>
      <c r="FR1265" s="60"/>
      <c r="FS1265" s="60"/>
      <c r="FT1265" s="60"/>
      <c r="FU1265" s="60"/>
      <c r="FV1265" s="60"/>
      <c r="FW1265" s="60"/>
      <c r="FX1265" s="60"/>
      <c r="FY1265" s="60"/>
      <c r="FZ1265" s="60"/>
      <c r="GA1265" s="60"/>
      <c r="GB1265" s="60"/>
      <c r="GC1265" s="60"/>
      <c r="GD1265" s="60"/>
      <c r="GE1265" s="60"/>
      <c r="GF1265" s="60"/>
      <c r="GG1265" s="60"/>
      <c r="GH1265" s="60"/>
      <c r="GI1265" s="60"/>
      <c r="GJ1265" s="60"/>
      <c r="GK1265" s="60"/>
      <c r="GL1265" s="60"/>
      <c r="GM1265" s="60"/>
      <c r="GN1265" s="60"/>
      <c r="GO1265" s="60"/>
      <c r="GP1265" s="60"/>
      <c r="GQ1265" s="60"/>
    </row>
    <row r="1266" spans="1:199" ht="45" x14ac:dyDescent="0.25">
      <c r="A1266" s="19">
        <v>1</v>
      </c>
      <c r="B1266" s="19">
        <v>1</v>
      </c>
      <c r="C1266" s="635" t="s">
        <v>448</v>
      </c>
      <c r="D1266" s="17">
        <f>D1185+D836+D130+D53</f>
        <v>0</v>
      </c>
      <c r="E1266" s="17">
        <f>E1185+E836+E130+E53</f>
        <v>0</v>
      </c>
      <c r="F1266" s="3465">
        <f>F1185+F836+F130+F53</f>
        <v>160</v>
      </c>
      <c r="G1266" s="3466" t="e">
        <f t="shared" si="273"/>
        <v>#DIV/0!</v>
      </c>
      <c r="H1266" s="3475"/>
      <c r="I1266" s="3476"/>
      <c r="J1266" s="3494"/>
      <c r="K1266" s="3495"/>
      <c r="L1266" s="3494"/>
      <c r="M1266" s="3495"/>
      <c r="N1266" s="3494"/>
      <c r="O1266" s="3486"/>
      <c r="P1266" s="3496"/>
      <c r="Q1266" s="3496"/>
      <c r="R1266" s="3496"/>
      <c r="S1266" s="3496"/>
      <c r="T1266" s="3496"/>
      <c r="U1266" s="3496"/>
      <c r="V1266" s="3496"/>
      <c r="W1266" s="3496"/>
      <c r="X1266" s="3496"/>
      <c r="Y1266" s="3496"/>
      <c r="Z1266" s="3496"/>
      <c r="AA1266" s="3496"/>
      <c r="AB1266" s="401"/>
      <c r="AC1266" s="401"/>
      <c r="AD1266" s="997"/>
      <c r="AE1266" s="1005">
        <f>SUM(AE1185,AE1150,AE833,AE132,AE53)</f>
        <v>0</v>
      </c>
      <c r="AF1266" s="186" t="e">
        <f>#REF!*1000</f>
        <v>#REF!</v>
      </c>
      <c r="AG1266" s="186"/>
      <c r="AH1266" s="881">
        <f t="shared" si="262"/>
        <v>0</v>
      </c>
      <c r="AI1266" s="267">
        <f t="shared" si="263"/>
        <v>0</v>
      </c>
      <c r="AJ1266" s="267"/>
      <c r="AK1266" s="1029"/>
      <c r="AL1266" s="60">
        <f t="shared" si="260"/>
        <v>0</v>
      </c>
      <c r="AM1266" s="60"/>
      <c r="AN1266" s="60"/>
      <c r="AO1266" s="3514"/>
      <c r="AP1266" s="3515"/>
      <c r="AQ1266" s="3515"/>
      <c r="AR1266" s="3515"/>
      <c r="AS1266" s="3515"/>
      <c r="AT1266" s="3515"/>
      <c r="AU1266" s="3515"/>
      <c r="AV1266" s="3515"/>
      <c r="AW1266" s="3515"/>
      <c r="AX1266" s="3515"/>
      <c r="AY1266" s="3515"/>
      <c r="AZ1266" s="3515"/>
      <c r="BA1266" s="3515"/>
      <c r="BB1266" s="3515"/>
      <c r="BC1266" s="60"/>
      <c r="BD1266" s="60"/>
      <c r="BE1266" s="60"/>
      <c r="BF1266" s="60"/>
      <c r="BG1266" s="60"/>
      <c r="BH1266" s="60"/>
      <c r="BI1266" s="60"/>
      <c r="BJ1266" s="60"/>
      <c r="BK1266" s="60"/>
      <c r="BL1266" s="60"/>
      <c r="BM1266" s="60"/>
      <c r="BN1266" s="60"/>
      <c r="BO1266" s="60"/>
      <c r="BP1266" s="60"/>
      <c r="BQ1266" s="60"/>
      <c r="BR1266" s="60"/>
      <c r="BS1266" s="60"/>
      <c r="BT1266" s="60"/>
      <c r="BU1266" s="60"/>
      <c r="BV1266" s="60"/>
      <c r="BW1266" s="60"/>
      <c r="BX1266" s="60"/>
      <c r="BY1266" s="60"/>
      <c r="BZ1266" s="60"/>
      <c r="CA1266" s="60"/>
      <c r="CB1266" s="60"/>
      <c r="CC1266" s="60"/>
      <c r="CD1266" s="60"/>
      <c r="CE1266" s="60"/>
      <c r="CF1266" s="60"/>
      <c r="CG1266" s="60"/>
      <c r="CH1266" s="60"/>
      <c r="CI1266" s="60"/>
      <c r="CJ1266" s="60"/>
      <c r="CK1266" s="60"/>
      <c r="CL1266" s="60"/>
      <c r="CM1266" s="60"/>
      <c r="CN1266" s="60"/>
      <c r="CO1266" s="60"/>
      <c r="CP1266" s="60"/>
      <c r="CQ1266" s="60"/>
      <c r="CR1266" s="60"/>
      <c r="CS1266" s="60"/>
      <c r="CT1266" s="60"/>
      <c r="CU1266" s="60"/>
      <c r="CV1266" s="60"/>
      <c r="CW1266" s="60"/>
      <c r="CX1266" s="60"/>
      <c r="CY1266" s="60"/>
      <c r="CZ1266" s="60"/>
      <c r="DA1266" s="60"/>
      <c r="DB1266" s="60"/>
      <c r="DC1266" s="60"/>
      <c r="DD1266" s="60"/>
      <c r="DE1266" s="60"/>
      <c r="DF1266" s="60"/>
      <c r="DG1266" s="60"/>
      <c r="DH1266" s="60"/>
      <c r="DI1266" s="60"/>
      <c r="DJ1266" s="60"/>
      <c r="DK1266" s="60"/>
      <c r="DL1266" s="60"/>
      <c r="DM1266" s="60"/>
      <c r="DN1266" s="60"/>
      <c r="DO1266" s="60"/>
      <c r="DP1266" s="60"/>
      <c r="DQ1266" s="60"/>
      <c r="DR1266" s="60"/>
      <c r="DS1266" s="60"/>
      <c r="DT1266" s="60"/>
      <c r="DU1266" s="60"/>
      <c r="DV1266" s="60"/>
      <c r="DW1266" s="60"/>
      <c r="DX1266" s="60"/>
      <c r="DY1266" s="60"/>
      <c r="DZ1266" s="60"/>
      <c r="EA1266" s="60"/>
      <c r="EB1266" s="60"/>
      <c r="EC1266" s="60"/>
      <c r="ED1266" s="60"/>
      <c r="EE1266" s="60"/>
      <c r="EF1266" s="60"/>
      <c r="EG1266" s="60"/>
      <c r="EH1266" s="60"/>
      <c r="EI1266" s="60"/>
      <c r="EJ1266" s="60"/>
      <c r="EK1266" s="60"/>
      <c r="EL1266" s="60"/>
      <c r="EM1266" s="60"/>
      <c r="EN1266" s="60"/>
      <c r="EO1266" s="60"/>
      <c r="EP1266" s="60"/>
      <c r="EQ1266" s="60"/>
      <c r="ER1266" s="60"/>
      <c r="ES1266" s="60"/>
      <c r="ET1266" s="60"/>
      <c r="EU1266" s="60"/>
      <c r="EV1266" s="60"/>
      <c r="EW1266" s="60"/>
      <c r="EX1266" s="60"/>
      <c r="EY1266" s="60"/>
      <c r="EZ1266" s="60"/>
      <c r="FA1266" s="60"/>
      <c r="FB1266" s="60"/>
      <c r="FC1266" s="60"/>
      <c r="FD1266" s="60"/>
      <c r="FE1266" s="60"/>
      <c r="FF1266" s="60"/>
      <c r="FG1266" s="60"/>
      <c r="FH1266" s="60"/>
      <c r="FI1266" s="60"/>
      <c r="FJ1266" s="60"/>
      <c r="FK1266" s="60"/>
      <c r="FL1266" s="60"/>
      <c r="FM1266" s="60"/>
      <c r="FN1266" s="60"/>
      <c r="FO1266" s="60"/>
      <c r="FP1266" s="60"/>
      <c r="FQ1266" s="60"/>
      <c r="FR1266" s="60"/>
      <c r="FS1266" s="60"/>
      <c r="FT1266" s="60"/>
      <c r="FU1266" s="60"/>
      <c r="FV1266" s="60"/>
      <c r="FW1266" s="60"/>
      <c r="FX1266" s="60"/>
      <c r="FY1266" s="60"/>
      <c r="FZ1266" s="60"/>
      <c r="GA1266" s="60"/>
      <c r="GB1266" s="60"/>
      <c r="GC1266" s="60"/>
      <c r="GD1266" s="60"/>
      <c r="GE1266" s="60"/>
      <c r="GF1266" s="60"/>
      <c r="GG1266" s="60"/>
      <c r="GH1266" s="60"/>
      <c r="GI1266" s="60"/>
      <c r="GJ1266" s="60"/>
      <c r="GK1266" s="60"/>
      <c r="GL1266" s="60"/>
      <c r="GM1266" s="60"/>
      <c r="GN1266" s="60"/>
      <c r="GO1266" s="60"/>
      <c r="GP1266" s="60"/>
      <c r="GQ1266" s="60"/>
    </row>
    <row r="1267" spans="1:199" ht="105" x14ac:dyDescent="0.25">
      <c r="B1267" s="19">
        <v>1</v>
      </c>
      <c r="C1267" s="635" t="s">
        <v>449</v>
      </c>
      <c r="D1267" s="17">
        <f>SUM(D1186,D1152,D1088,D1026,D966,D904,D837,D773,D712,D650,D584,D519,D456,D388,D322,D262,D198,D131,D54)</f>
        <v>0</v>
      </c>
      <c r="E1267" s="17">
        <f>SUM(E1186,E1152,E1088,E1026,E966,E904,E837,E773,E712,E650,E584,E519,E456,E388,E322,E262,E198,E131,E54)</f>
        <v>0</v>
      </c>
      <c r="F1267" s="3465">
        <f>SUM(F1186,F1152,F1088,F1026,F966,F904,F837,F773,F712,F650,F584,F519,F456,F388,F322,F262,F198,F131,F54)</f>
        <v>0</v>
      </c>
      <c r="G1267" s="3466" t="e">
        <f t="shared" si="273"/>
        <v>#DIV/0!</v>
      </c>
      <c r="H1267" s="3475"/>
      <c r="I1267" s="3476"/>
      <c r="J1267" s="3494"/>
      <c r="K1267" s="3495"/>
      <c r="L1267" s="3494"/>
      <c r="M1267" s="3495"/>
      <c r="N1267" s="3494"/>
      <c r="O1267" s="3486"/>
      <c r="P1267" s="3496"/>
      <c r="Q1267" s="3496"/>
      <c r="R1267" s="3496"/>
      <c r="S1267" s="3496"/>
      <c r="T1267" s="3496"/>
      <c r="U1267" s="3496"/>
      <c r="V1267" s="3496"/>
      <c r="W1267" s="3496"/>
      <c r="X1267" s="3496"/>
      <c r="Y1267" s="3496"/>
      <c r="Z1267" s="3496"/>
      <c r="AA1267" s="3496"/>
      <c r="AB1267" s="401"/>
      <c r="AC1267" s="401"/>
      <c r="AD1267" s="997"/>
      <c r="AE1267" s="1005">
        <f>SUM(AE1186,AE1151,AE1085,AE1024,AE967,AE902,AE834,AE770,AE716,AE650,AE579,AE518,AE451,AE385,AE322,AE260,AE198,AE133,AE54)</f>
        <v>0</v>
      </c>
      <c r="AF1267" s="186" t="e">
        <f>#REF!*1000</f>
        <v>#REF!</v>
      </c>
      <c r="AG1267" s="186"/>
      <c r="AH1267" s="881">
        <f t="shared" si="262"/>
        <v>0</v>
      </c>
      <c r="AI1267" s="267" t="e">
        <f t="shared" si="263"/>
        <v>#DIV/0!</v>
      </c>
      <c r="AJ1267" s="267"/>
      <c r="AK1267" s="1029"/>
      <c r="AL1267" s="60">
        <f t="shared" si="260"/>
        <v>0</v>
      </c>
      <c r="AM1267" s="60"/>
      <c r="AN1267" s="60"/>
      <c r="AO1267" s="3514"/>
      <c r="AP1267" s="3515"/>
      <c r="AQ1267" s="3515"/>
      <c r="AR1267" s="3515"/>
      <c r="AS1267" s="3515"/>
      <c r="AT1267" s="3515"/>
      <c r="AU1267" s="3515"/>
      <c r="AV1267" s="3515"/>
      <c r="AW1267" s="3515"/>
      <c r="AX1267" s="3515"/>
      <c r="AY1267" s="3515"/>
      <c r="AZ1267" s="3515"/>
      <c r="BA1267" s="3515"/>
      <c r="BB1267" s="3515"/>
      <c r="BC1267" s="60"/>
      <c r="BD1267" s="60"/>
      <c r="BE1267" s="60"/>
      <c r="BF1267" s="60"/>
      <c r="BG1267" s="60"/>
      <c r="BH1267" s="60"/>
      <c r="BI1267" s="60"/>
      <c r="BJ1267" s="60"/>
      <c r="BK1267" s="60"/>
      <c r="BL1267" s="60"/>
      <c r="BM1267" s="60"/>
      <c r="BN1267" s="60"/>
      <c r="BO1267" s="60"/>
      <c r="BP1267" s="60"/>
      <c r="BQ1267" s="60"/>
      <c r="BR1267" s="60"/>
      <c r="BS1267" s="60"/>
      <c r="BT1267" s="60"/>
      <c r="BU1267" s="60"/>
      <c r="BV1267" s="60"/>
      <c r="BW1267" s="60"/>
      <c r="BX1267" s="60"/>
      <c r="BY1267" s="60"/>
      <c r="BZ1267" s="60"/>
      <c r="CA1267" s="60"/>
      <c r="CB1267" s="60"/>
      <c r="CC1267" s="60"/>
      <c r="CD1267" s="60"/>
      <c r="CE1267" s="60"/>
      <c r="CF1267" s="60"/>
      <c r="CG1267" s="60"/>
      <c r="CH1267" s="60"/>
      <c r="CI1267" s="60"/>
      <c r="CJ1267" s="60"/>
      <c r="CK1267" s="60"/>
      <c r="CL1267" s="60"/>
      <c r="CM1267" s="60"/>
      <c r="CN1267" s="60"/>
      <c r="CO1267" s="60"/>
      <c r="CP1267" s="60"/>
      <c r="CQ1267" s="60"/>
      <c r="CR1267" s="60"/>
      <c r="CS1267" s="60"/>
      <c r="CT1267" s="60"/>
      <c r="CU1267" s="60"/>
      <c r="CV1267" s="60"/>
      <c r="CW1267" s="60"/>
      <c r="CX1267" s="60"/>
      <c r="CY1267" s="60"/>
      <c r="CZ1267" s="60"/>
      <c r="DA1267" s="60"/>
      <c r="DB1267" s="60"/>
      <c r="DC1267" s="60"/>
      <c r="DD1267" s="60"/>
      <c r="DE1267" s="60"/>
      <c r="DF1267" s="60"/>
      <c r="DG1267" s="60"/>
      <c r="DH1267" s="60"/>
      <c r="DI1267" s="60"/>
      <c r="DJ1267" s="60"/>
      <c r="DK1267" s="60"/>
      <c r="DL1267" s="60"/>
      <c r="DM1267" s="60"/>
      <c r="DN1267" s="60"/>
      <c r="DO1267" s="60"/>
      <c r="DP1267" s="60"/>
      <c r="DQ1267" s="60"/>
      <c r="DR1267" s="60"/>
      <c r="DS1267" s="60"/>
      <c r="DT1267" s="60"/>
      <c r="DU1267" s="60"/>
      <c r="DV1267" s="60"/>
      <c r="DW1267" s="60"/>
      <c r="DX1267" s="60"/>
      <c r="DY1267" s="60"/>
      <c r="DZ1267" s="60"/>
      <c r="EA1267" s="60"/>
      <c r="EB1267" s="60"/>
      <c r="EC1267" s="60"/>
      <c r="ED1267" s="60"/>
      <c r="EE1267" s="60"/>
      <c r="EF1267" s="60"/>
      <c r="EG1267" s="60"/>
      <c r="EH1267" s="60"/>
      <c r="EI1267" s="60"/>
      <c r="EJ1267" s="60"/>
      <c r="EK1267" s="60"/>
      <c r="EL1267" s="60"/>
      <c r="EM1267" s="60"/>
      <c r="EN1267" s="60"/>
      <c r="EO1267" s="60"/>
      <c r="EP1267" s="60"/>
      <c r="EQ1267" s="60"/>
      <c r="ER1267" s="60"/>
      <c r="ES1267" s="60"/>
      <c r="ET1267" s="60"/>
      <c r="EU1267" s="60"/>
      <c r="EV1267" s="60"/>
      <c r="EW1267" s="60"/>
      <c r="EX1267" s="60"/>
      <c r="EY1267" s="60"/>
      <c r="EZ1267" s="60"/>
      <c r="FA1267" s="60"/>
      <c r="FB1267" s="60"/>
      <c r="FC1267" s="60"/>
      <c r="FD1267" s="60"/>
      <c r="FE1267" s="60"/>
      <c r="FF1267" s="60"/>
      <c r="FG1267" s="60"/>
      <c r="FH1267" s="60"/>
      <c r="FI1267" s="60"/>
      <c r="FJ1267" s="60"/>
      <c r="FK1267" s="60"/>
      <c r="FL1267" s="60"/>
      <c r="FM1267" s="60"/>
      <c r="FN1267" s="60"/>
      <c r="FO1267" s="60"/>
      <c r="FP1267" s="60"/>
      <c r="FQ1267" s="60"/>
      <c r="FR1267" s="60"/>
      <c r="FS1267" s="60"/>
      <c r="FT1267" s="60"/>
      <c r="FU1267" s="60"/>
      <c r="FV1267" s="60"/>
      <c r="FW1267" s="60"/>
      <c r="FX1267" s="60"/>
      <c r="FY1267" s="60"/>
      <c r="FZ1267" s="60"/>
      <c r="GA1267" s="60"/>
      <c r="GB1267" s="60"/>
      <c r="GC1267" s="60"/>
      <c r="GD1267" s="60"/>
      <c r="GE1267" s="60"/>
      <c r="GF1267" s="60"/>
      <c r="GG1267" s="60"/>
      <c r="GH1267" s="60"/>
      <c r="GI1267" s="60"/>
      <c r="GJ1267" s="60"/>
      <c r="GK1267" s="60"/>
      <c r="GL1267" s="60"/>
      <c r="GM1267" s="60"/>
      <c r="GN1267" s="60"/>
      <c r="GO1267" s="60"/>
      <c r="GP1267" s="60"/>
      <c r="GQ1267" s="60"/>
    </row>
    <row r="1268" spans="1:199" ht="30" x14ac:dyDescent="0.25">
      <c r="B1268" s="19">
        <v>1</v>
      </c>
      <c r="C1268" s="1033" t="s">
        <v>468</v>
      </c>
      <c r="D1268" s="17">
        <f>SUM(D1153,D1089,D1027,D967,D905,D838,D774,D713,D651,D585,D520,D457,D389,D323,D263,D199,D132,D55)</f>
        <v>0</v>
      </c>
      <c r="E1268" s="17">
        <f>SUM(E1153,E1089,E1027,E967,E905,E838,E774,E713,E651,E585,E520,E457,E389,E323,E263,E199,E132,E55)</f>
        <v>0</v>
      </c>
      <c r="F1268" s="3465">
        <f>SUM(F1153,F1089,F1027,F967,F905,F838,F774,F713,F651,F585,F520,F457,F389,F323,F263,F199,F132,F55)</f>
        <v>35</v>
      </c>
      <c r="G1268" s="3466" t="e">
        <f t="shared" si="273"/>
        <v>#DIV/0!</v>
      </c>
      <c r="H1268" s="3475"/>
      <c r="I1268" s="3497"/>
      <c r="J1268" s="3494"/>
      <c r="K1268" s="3495"/>
      <c r="L1268" s="3494"/>
      <c r="M1268" s="3495"/>
      <c r="N1268" s="3494"/>
      <c r="O1268" s="3486"/>
      <c r="P1268" s="3496">
        <f>SUM(P1153,P1089,P1027,P967,P905,P838,P774,P713,P651,P585,P520,P457,P389,P323,P263,P199,P132,P55)</f>
        <v>0</v>
      </c>
      <c r="Q1268" s="3496">
        <f>SUM(Q1153,Q1089,Q1027,Q967,Q905,Q838,Q774,Q713,Q651,Q585,Q520,Q457,Q389,Q323,Q263,Q199,Q132,Q55)</f>
        <v>0</v>
      </c>
      <c r="R1268" s="3496">
        <f>SUM(R1153,R1089,R1027,R967,R905,R838,R774,R713,R651,R585,R520,R457,R389,R323,R263,R199,R132,R55)</f>
        <v>0</v>
      </c>
      <c r="S1268" s="3496">
        <f>SUM(S1153,S1089,S1027,S967,S905,S838,S774,S713,S651,S585,S520,S457,S389,S323,S263,S199,S132,S55)</f>
        <v>0</v>
      </c>
      <c r="T1268" s="3496">
        <f t="shared" ref="T1268:AA1268" si="286">SUM(T1153,T1089,T1027,T967,T905,T838,T774,T713,T651,T585,T520,T457,T389,T323,T263,T199,T132,T55)</f>
        <v>0</v>
      </c>
      <c r="U1268" s="3496">
        <f t="shared" si="286"/>
        <v>80.202460000000002</v>
      </c>
      <c r="V1268" s="3496">
        <f t="shared" si="286"/>
        <v>0</v>
      </c>
      <c r="W1268" s="3496">
        <f t="shared" si="286"/>
        <v>0</v>
      </c>
      <c r="X1268" s="3496">
        <f t="shared" si="286"/>
        <v>80.202460000000002</v>
      </c>
      <c r="Y1268" s="3496">
        <f t="shared" si="286"/>
        <v>0</v>
      </c>
      <c r="Z1268" s="3496">
        <f t="shared" si="286"/>
        <v>0</v>
      </c>
      <c r="AA1268" s="3496">
        <f t="shared" si="286"/>
        <v>80.202460000000002</v>
      </c>
      <c r="AB1268" s="401" t="e">
        <f>U1268/T1268*100</f>
        <v>#DIV/0!</v>
      </c>
      <c r="AC1268" s="401" t="e">
        <f>AA1268/T1268*100</f>
        <v>#DIV/0!</v>
      </c>
      <c r="AD1268" s="997"/>
      <c r="AE1268" s="1005">
        <f>SUM(AE1152,AE1086,AE1025,AE968,AE903,AE835,AE771,AE717,AE651,AE580,AE519,AE452,AE386,AE323,AE261,AE199,AE134,AE55)</f>
        <v>0</v>
      </c>
      <c r="AF1268" s="186" t="e">
        <f>#REF!*1000</f>
        <v>#REF!</v>
      </c>
      <c r="AG1268" s="186"/>
      <c r="AH1268" s="881">
        <f t="shared" si="262"/>
        <v>0</v>
      </c>
      <c r="AI1268" s="267">
        <f t="shared" si="263"/>
        <v>2291.4988571428576</v>
      </c>
      <c r="AJ1268" s="267"/>
      <c r="AK1268" s="1029"/>
      <c r="AL1268" s="60">
        <f t="shared" si="260"/>
        <v>0</v>
      </c>
      <c r="AM1268" s="60"/>
      <c r="AN1268" s="60"/>
      <c r="AO1268" s="3514"/>
      <c r="AP1268" s="3515"/>
      <c r="AQ1268" s="3515"/>
      <c r="AR1268" s="3515"/>
      <c r="AS1268" s="3515"/>
      <c r="AT1268" s="3515"/>
      <c r="AU1268" s="3515"/>
      <c r="AV1268" s="3515"/>
      <c r="AW1268" s="3515"/>
      <c r="AX1268" s="3515"/>
      <c r="AY1268" s="3515"/>
      <c r="AZ1268" s="3515"/>
      <c r="BA1268" s="3515"/>
      <c r="BB1268" s="3515"/>
      <c r="BC1268" s="60"/>
      <c r="BD1268" s="60"/>
      <c r="BE1268" s="60"/>
      <c r="BF1268" s="60"/>
      <c r="BG1268" s="60"/>
      <c r="BH1268" s="60"/>
      <c r="BI1268" s="60"/>
      <c r="BJ1268" s="60"/>
      <c r="BK1268" s="60"/>
      <c r="BL1268" s="60"/>
      <c r="BM1268" s="60"/>
      <c r="BN1268" s="60"/>
      <c r="BO1268" s="60"/>
      <c r="BP1268" s="60"/>
      <c r="BQ1268" s="60"/>
      <c r="BR1268" s="60"/>
      <c r="BS1268" s="60"/>
      <c r="BT1268" s="60"/>
      <c r="BU1268" s="60"/>
      <c r="BV1268" s="60"/>
      <c r="BW1268" s="60"/>
      <c r="BX1268" s="60"/>
      <c r="BY1268" s="60"/>
      <c r="BZ1268" s="60"/>
      <c r="CA1268" s="60"/>
      <c r="CB1268" s="60"/>
      <c r="CC1268" s="60"/>
      <c r="CD1268" s="60"/>
      <c r="CE1268" s="60"/>
      <c r="CF1268" s="60"/>
      <c r="CG1268" s="60"/>
      <c r="CH1268" s="60"/>
      <c r="CI1268" s="60"/>
      <c r="CJ1268" s="60"/>
      <c r="CK1268" s="60"/>
      <c r="CL1268" s="60"/>
      <c r="CM1268" s="60"/>
      <c r="CN1268" s="60"/>
      <c r="CO1268" s="60"/>
      <c r="CP1268" s="60"/>
      <c r="CQ1268" s="60"/>
      <c r="CR1268" s="60"/>
      <c r="CS1268" s="60"/>
      <c r="CT1268" s="60"/>
      <c r="CU1268" s="60"/>
      <c r="CV1268" s="60"/>
      <c r="CW1268" s="60"/>
      <c r="CX1268" s="60"/>
      <c r="CY1268" s="60"/>
      <c r="CZ1268" s="60"/>
      <c r="DA1268" s="60"/>
      <c r="DB1268" s="60"/>
      <c r="DC1268" s="60"/>
      <c r="DD1268" s="60"/>
      <c r="DE1268" s="60"/>
      <c r="DF1268" s="60"/>
      <c r="DG1268" s="60"/>
      <c r="DH1268" s="60"/>
      <c r="DI1268" s="60"/>
      <c r="DJ1268" s="60"/>
      <c r="DK1268" s="60"/>
      <c r="DL1268" s="60"/>
      <c r="DM1268" s="60"/>
      <c r="DN1268" s="60"/>
      <c r="DO1268" s="60"/>
      <c r="DP1268" s="60"/>
      <c r="DQ1268" s="60"/>
      <c r="DR1268" s="60"/>
      <c r="DS1268" s="60"/>
      <c r="DT1268" s="60"/>
      <c r="DU1268" s="60"/>
      <c r="DV1268" s="60"/>
      <c r="DW1268" s="60"/>
      <c r="DX1268" s="60"/>
      <c r="DY1268" s="60"/>
      <c r="DZ1268" s="60"/>
      <c r="EA1268" s="60"/>
      <c r="EB1268" s="60"/>
      <c r="EC1268" s="60"/>
      <c r="ED1268" s="60"/>
      <c r="EE1268" s="60"/>
      <c r="EF1268" s="60"/>
      <c r="EG1268" s="60"/>
      <c r="EH1268" s="60"/>
      <c r="EI1268" s="60"/>
      <c r="EJ1268" s="60"/>
      <c r="EK1268" s="60"/>
      <c r="EL1268" s="60"/>
      <c r="EM1268" s="60"/>
      <c r="EN1268" s="60"/>
      <c r="EO1268" s="60"/>
      <c r="EP1268" s="60"/>
      <c r="EQ1268" s="60"/>
      <c r="ER1268" s="60"/>
      <c r="ES1268" s="60"/>
      <c r="ET1268" s="60"/>
      <c r="EU1268" s="60"/>
      <c r="EV1268" s="60"/>
      <c r="EW1268" s="60"/>
      <c r="EX1268" s="60"/>
      <c r="EY1268" s="60"/>
      <c r="EZ1268" s="60"/>
      <c r="FA1268" s="60"/>
      <c r="FB1268" s="60"/>
      <c r="FC1268" s="60"/>
      <c r="FD1268" s="60"/>
      <c r="FE1268" s="60"/>
      <c r="FF1268" s="60"/>
      <c r="FG1268" s="60"/>
      <c r="FH1268" s="60"/>
      <c r="FI1268" s="60"/>
      <c r="FJ1268" s="60"/>
      <c r="FK1268" s="60"/>
      <c r="FL1268" s="60"/>
      <c r="FM1268" s="60"/>
      <c r="FN1268" s="60"/>
      <c r="FO1268" s="60"/>
      <c r="FP1268" s="60"/>
      <c r="FQ1268" s="60"/>
      <c r="FR1268" s="60"/>
      <c r="FS1268" s="60"/>
      <c r="FT1268" s="60"/>
      <c r="FU1268" s="60"/>
      <c r="FV1268" s="60"/>
      <c r="FW1268" s="60"/>
      <c r="FX1268" s="60"/>
      <c r="FY1268" s="60"/>
      <c r="FZ1268" s="60"/>
      <c r="GA1268" s="60"/>
      <c r="GB1268" s="60"/>
      <c r="GC1268" s="60"/>
      <c r="GD1268" s="60"/>
      <c r="GE1268" s="60"/>
      <c r="GF1268" s="60"/>
      <c r="GG1268" s="60"/>
      <c r="GH1268" s="60"/>
      <c r="GI1268" s="60"/>
      <c r="GJ1268" s="60"/>
      <c r="GK1268" s="60"/>
      <c r="GL1268" s="60"/>
      <c r="GM1268" s="60"/>
      <c r="GN1268" s="60"/>
      <c r="GO1268" s="60"/>
      <c r="GP1268" s="60"/>
      <c r="GQ1268" s="60"/>
    </row>
    <row r="1269" spans="1:199" ht="42.75" x14ac:dyDescent="0.25">
      <c r="B1269" s="19">
        <v>1</v>
      </c>
      <c r="C1269" s="3292" t="s">
        <v>499</v>
      </c>
      <c r="D1269" s="18">
        <f t="shared" ref="D1269:F1272" si="287">D1187+D133</f>
        <v>0</v>
      </c>
      <c r="E1269" s="18">
        <f t="shared" si="287"/>
        <v>0</v>
      </c>
      <c r="F1269" s="3473">
        <f t="shared" si="287"/>
        <v>0</v>
      </c>
      <c r="G1269" s="3474" t="e">
        <f t="shared" si="273"/>
        <v>#DIV/0!</v>
      </c>
      <c r="H1269" s="3475"/>
      <c r="I1269" s="3497"/>
      <c r="J1269" s="3494"/>
      <c r="K1269" s="3495"/>
      <c r="L1269" s="3494"/>
      <c r="M1269" s="3495"/>
      <c r="N1269" s="3494"/>
      <c r="O1269" s="3486"/>
      <c r="P1269" s="3496">
        <f>P1187+P133</f>
        <v>0</v>
      </c>
      <c r="Q1269" s="3496">
        <f>Q1187+Q133</f>
        <v>0</v>
      </c>
      <c r="R1269" s="3496">
        <f>R1187+R133</f>
        <v>0</v>
      </c>
      <c r="S1269" s="3496">
        <f>S1187+S133</f>
        <v>0</v>
      </c>
      <c r="T1269" s="3496">
        <f t="shared" ref="T1269:AA1269" si="288">T1187+T133</f>
        <v>0</v>
      </c>
      <c r="U1269" s="3496">
        <f t="shared" si="288"/>
        <v>0</v>
      </c>
      <c r="V1269" s="3496">
        <f t="shared" si="288"/>
        <v>0</v>
      </c>
      <c r="W1269" s="3496">
        <f t="shared" si="288"/>
        <v>0</v>
      </c>
      <c r="X1269" s="3496">
        <f t="shared" si="288"/>
        <v>0</v>
      </c>
      <c r="Y1269" s="3496">
        <f t="shared" si="288"/>
        <v>0</v>
      </c>
      <c r="Z1269" s="3496">
        <f t="shared" si="288"/>
        <v>0</v>
      </c>
      <c r="AA1269" s="3496">
        <f t="shared" si="288"/>
        <v>0</v>
      </c>
      <c r="AB1269" s="401"/>
      <c r="AC1269" s="401" t="e">
        <f>AA1269/T1269*100</f>
        <v>#DIV/0!</v>
      </c>
      <c r="AD1269" s="997"/>
      <c r="AE1269" s="1005" t="e">
        <f>AE1187+AE1153+AE904+#REF!+AE581+AE453+AE387+AE200+AE135+#REF!</f>
        <v>#REF!</v>
      </c>
      <c r="AF1269" s="186" t="e">
        <f>#REF!*1000</f>
        <v>#REF!</v>
      </c>
      <c r="AG1269" s="186"/>
      <c r="AH1269" s="881"/>
      <c r="AI1269" s="267"/>
      <c r="AJ1269" s="267"/>
      <c r="AK1269" s="1029"/>
      <c r="AL1269" s="60">
        <f t="shared" si="260"/>
        <v>0</v>
      </c>
      <c r="AM1269" s="60"/>
      <c r="AN1269" s="60"/>
      <c r="AO1269" s="3514"/>
      <c r="AP1269" s="3515"/>
      <c r="AQ1269" s="3515"/>
      <c r="AR1269" s="3515"/>
      <c r="AS1269" s="3515"/>
      <c r="AT1269" s="3515"/>
      <c r="AU1269" s="3515"/>
      <c r="AV1269" s="3515"/>
      <c r="AW1269" s="3515"/>
      <c r="AX1269" s="3515"/>
      <c r="AY1269" s="3515"/>
      <c r="AZ1269" s="3515"/>
      <c r="BA1269" s="3515"/>
      <c r="BB1269" s="3515"/>
      <c r="BC1269" s="60"/>
      <c r="BD1269" s="60"/>
      <c r="BE1269" s="60"/>
      <c r="BF1269" s="60"/>
      <c r="BG1269" s="60"/>
      <c r="BH1269" s="60"/>
      <c r="BI1269" s="60"/>
      <c r="BJ1269" s="60"/>
      <c r="BK1269" s="60"/>
      <c r="BL1269" s="60"/>
      <c r="BM1269" s="60"/>
      <c r="BN1269" s="60"/>
      <c r="BO1269" s="60"/>
      <c r="BP1269" s="60"/>
      <c r="BQ1269" s="60"/>
      <c r="BR1269" s="60"/>
      <c r="BS1269" s="60"/>
      <c r="BT1269" s="60"/>
      <c r="BU1269" s="60"/>
      <c r="BV1269" s="60"/>
      <c r="BW1269" s="60"/>
      <c r="BX1269" s="60"/>
      <c r="BY1269" s="60"/>
      <c r="BZ1269" s="60"/>
      <c r="CA1269" s="60"/>
      <c r="CB1269" s="60"/>
      <c r="CC1269" s="60"/>
      <c r="CD1269" s="60"/>
      <c r="CE1269" s="60"/>
      <c r="CF1269" s="60"/>
      <c r="CG1269" s="60"/>
      <c r="CH1269" s="60"/>
      <c r="CI1269" s="60"/>
      <c r="CJ1269" s="60"/>
      <c r="CK1269" s="60"/>
      <c r="CL1269" s="60"/>
      <c r="CM1269" s="60"/>
      <c r="CN1269" s="60"/>
      <c r="CO1269" s="60"/>
      <c r="CP1269" s="60"/>
      <c r="CQ1269" s="60"/>
      <c r="CR1269" s="60"/>
      <c r="CS1269" s="60"/>
      <c r="CT1269" s="60"/>
      <c r="CU1269" s="60"/>
      <c r="CV1269" s="60"/>
      <c r="CW1269" s="60"/>
      <c r="CX1269" s="60"/>
      <c r="CY1269" s="60"/>
      <c r="CZ1269" s="60"/>
      <c r="DA1269" s="60"/>
      <c r="DB1269" s="60"/>
      <c r="DC1269" s="60"/>
      <c r="DD1269" s="60"/>
      <c r="DE1269" s="60"/>
      <c r="DF1269" s="60"/>
      <c r="DG1269" s="60"/>
      <c r="DH1269" s="60"/>
      <c r="DI1269" s="60"/>
      <c r="DJ1269" s="60"/>
      <c r="DK1269" s="60"/>
      <c r="DL1269" s="60"/>
      <c r="DM1269" s="60"/>
      <c r="DN1269" s="60"/>
      <c r="DO1269" s="60"/>
      <c r="DP1269" s="60"/>
      <c r="DQ1269" s="60"/>
      <c r="DR1269" s="60"/>
      <c r="DS1269" s="60"/>
      <c r="DT1269" s="60"/>
      <c r="DU1269" s="60"/>
      <c r="DV1269" s="60"/>
      <c r="DW1269" s="60"/>
      <c r="DX1269" s="60"/>
      <c r="DY1269" s="60"/>
      <c r="DZ1269" s="60"/>
      <c r="EA1269" s="60"/>
      <c r="EB1269" s="60"/>
      <c r="EC1269" s="60"/>
      <c r="ED1269" s="60"/>
      <c r="EE1269" s="60"/>
      <c r="EF1269" s="60"/>
      <c r="EG1269" s="60"/>
      <c r="EH1269" s="60"/>
      <c r="EI1269" s="60"/>
      <c r="EJ1269" s="60"/>
      <c r="EK1269" s="60"/>
      <c r="EL1269" s="60"/>
      <c r="EM1269" s="60"/>
      <c r="EN1269" s="60"/>
      <c r="EO1269" s="60"/>
      <c r="EP1269" s="60"/>
      <c r="EQ1269" s="60"/>
      <c r="ER1269" s="60"/>
      <c r="ES1269" s="60"/>
      <c r="ET1269" s="60"/>
      <c r="EU1269" s="60"/>
      <c r="EV1269" s="60"/>
      <c r="EW1269" s="60"/>
      <c r="EX1269" s="60"/>
      <c r="EY1269" s="60"/>
      <c r="EZ1269" s="60"/>
      <c r="FA1269" s="60"/>
      <c r="FB1269" s="60"/>
      <c r="FC1269" s="60"/>
      <c r="FD1269" s="60"/>
      <c r="FE1269" s="60"/>
      <c r="FF1269" s="60"/>
      <c r="FG1269" s="60"/>
      <c r="FH1269" s="60"/>
      <c r="FI1269" s="60"/>
      <c r="FJ1269" s="60"/>
      <c r="FK1269" s="60"/>
      <c r="FL1269" s="60"/>
      <c r="FM1269" s="60"/>
      <c r="FN1269" s="60"/>
      <c r="FO1269" s="60"/>
      <c r="FP1269" s="60"/>
      <c r="FQ1269" s="60"/>
      <c r="FR1269" s="60"/>
      <c r="FS1269" s="60"/>
      <c r="FT1269" s="60"/>
      <c r="FU1269" s="60"/>
      <c r="FV1269" s="60"/>
      <c r="FW1269" s="60"/>
      <c r="FX1269" s="60"/>
      <c r="FY1269" s="60"/>
      <c r="FZ1269" s="60"/>
      <c r="GA1269" s="60"/>
      <c r="GB1269" s="60"/>
      <c r="GC1269" s="60"/>
      <c r="GD1269" s="60"/>
      <c r="GE1269" s="60"/>
      <c r="GF1269" s="60"/>
      <c r="GG1269" s="60"/>
      <c r="GH1269" s="60"/>
      <c r="GI1269" s="60"/>
      <c r="GJ1269" s="60"/>
      <c r="GK1269" s="60"/>
      <c r="GL1269" s="60"/>
      <c r="GM1269" s="60"/>
      <c r="GN1269" s="60"/>
      <c r="GO1269" s="60"/>
      <c r="GP1269" s="60"/>
      <c r="GQ1269" s="60"/>
    </row>
    <row r="1270" spans="1:199" ht="30" x14ac:dyDescent="0.25">
      <c r="B1270" s="19">
        <v>1</v>
      </c>
      <c r="C1270" s="3291" t="s">
        <v>500</v>
      </c>
      <c r="D1270" s="17">
        <f t="shared" si="287"/>
        <v>0</v>
      </c>
      <c r="E1270" s="17">
        <f t="shared" si="287"/>
        <v>0</v>
      </c>
      <c r="F1270" s="3465">
        <f t="shared" si="287"/>
        <v>0</v>
      </c>
      <c r="G1270" s="3466" t="e">
        <f t="shared" si="273"/>
        <v>#DIV/0!</v>
      </c>
      <c r="H1270" s="3475"/>
      <c r="I1270" s="3497"/>
      <c r="J1270" s="3494"/>
      <c r="K1270" s="3495"/>
      <c r="L1270" s="3494"/>
      <c r="M1270" s="3495"/>
      <c r="N1270" s="3494"/>
      <c r="O1270" s="3486"/>
      <c r="P1270" s="3496"/>
      <c r="Q1270" s="3496"/>
      <c r="R1270" s="3496"/>
      <c r="S1270" s="3496"/>
      <c r="T1270" s="3496"/>
      <c r="U1270" s="3496"/>
      <c r="V1270" s="3496"/>
      <c r="W1270" s="3496"/>
      <c r="X1270" s="3496"/>
      <c r="Y1270" s="3496"/>
      <c r="Z1270" s="3496"/>
      <c r="AA1270" s="3496"/>
      <c r="AB1270" s="401"/>
      <c r="AC1270" s="401"/>
      <c r="AD1270" s="997"/>
      <c r="AE1270" s="1005"/>
      <c r="AF1270" s="186" t="e">
        <f>#REF!*1000</f>
        <v>#REF!</v>
      </c>
      <c r="AG1270" s="186"/>
      <c r="AH1270" s="881"/>
      <c r="AI1270" s="267"/>
      <c r="AJ1270" s="267"/>
      <c r="AK1270" s="1029"/>
      <c r="AL1270" s="60">
        <f t="shared" si="260"/>
        <v>0</v>
      </c>
      <c r="AM1270" s="60"/>
      <c r="AN1270" s="60"/>
      <c r="AO1270" s="3514"/>
      <c r="AP1270" s="3515"/>
      <c r="AQ1270" s="3515"/>
      <c r="AR1270" s="3515"/>
      <c r="AS1270" s="3515"/>
      <c r="AT1270" s="3515"/>
      <c r="AU1270" s="3515"/>
      <c r="AV1270" s="3515"/>
      <c r="AW1270" s="3515"/>
      <c r="AX1270" s="3515"/>
      <c r="AY1270" s="3515"/>
      <c r="AZ1270" s="3515"/>
      <c r="BA1270" s="3515"/>
      <c r="BB1270" s="3515"/>
      <c r="BC1270" s="60"/>
      <c r="BD1270" s="60"/>
      <c r="BE1270" s="60"/>
      <c r="BF1270" s="60"/>
      <c r="BG1270" s="60"/>
      <c r="BH1270" s="60"/>
      <c r="BI1270" s="60"/>
      <c r="BJ1270" s="60"/>
      <c r="BK1270" s="60"/>
      <c r="BL1270" s="60"/>
      <c r="BM1270" s="60"/>
      <c r="BN1270" s="60"/>
      <c r="BO1270" s="60"/>
      <c r="BP1270" s="60"/>
      <c r="BQ1270" s="60"/>
      <c r="BR1270" s="60"/>
      <c r="BS1270" s="60"/>
      <c r="BT1270" s="60"/>
      <c r="BU1270" s="60"/>
      <c r="BV1270" s="60"/>
      <c r="BW1270" s="60"/>
      <c r="BX1270" s="60"/>
      <c r="BY1270" s="60"/>
      <c r="BZ1270" s="60"/>
      <c r="CA1270" s="60"/>
      <c r="CB1270" s="60"/>
      <c r="CC1270" s="60"/>
      <c r="CD1270" s="60"/>
      <c r="CE1270" s="60"/>
      <c r="CF1270" s="60"/>
      <c r="CG1270" s="60"/>
      <c r="CH1270" s="60"/>
      <c r="CI1270" s="60"/>
      <c r="CJ1270" s="60"/>
      <c r="CK1270" s="60"/>
      <c r="CL1270" s="60"/>
      <c r="CM1270" s="60"/>
      <c r="CN1270" s="60"/>
      <c r="CO1270" s="60"/>
      <c r="CP1270" s="60"/>
      <c r="CQ1270" s="60"/>
      <c r="CR1270" s="60"/>
      <c r="CS1270" s="60"/>
      <c r="CT1270" s="60"/>
      <c r="CU1270" s="60"/>
      <c r="CV1270" s="60"/>
      <c r="CW1270" s="60"/>
      <c r="CX1270" s="60"/>
      <c r="CY1270" s="60"/>
      <c r="CZ1270" s="60"/>
      <c r="DA1270" s="60"/>
      <c r="DB1270" s="60"/>
      <c r="DC1270" s="60"/>
      <c r="DD1270" s="60"/>
      <c r="DE1270" s="60"/>
      <c r="DF1270" s="60"/>
      <c r="DG1270" s="60"/>
      <c r="DH1270" s="60"/>
      <c r="DI1270" s="60"/>
      <c r="DJ1270" s="60"/>
      <c r="DK1270" s="60"/>
      <c r="DL1270" s="60"/>
      <c r="DM1270" s="60"/>
      <c r="DN1270" s="60"/>
      <c r="DO1270" s="60"/>
      <c r="DP1270" s="60"/>
      <c r="DQ1270" s="60"/>
      <c r="DR1270" s="60"/>
      <c r="DS1270" s="60"/>
      <c r="DT1270" s="60"/>
      <c r="DU1270" s="60"/>
      <c r="DV1270" s="60"/>
      <c r="DW1270" s="60"/>
      <c r="DX1270" s="60"/>
      <c r="DY1270" s="60"/>
      <c r="DZ1270" s="60"/>
      <c r="EA1270" s="60"/>
      <c r="EB1270" s="60"/>
      <c r="EC1270" s="60"/>
      <c r="ED1270" s="60"/>
      <c r="EE1270" s="60"/>
      <c r="EF1270" s="60"/>
      <c r="EG1270" s="60"/>
      <c r="EH1270" s="60"/>
      <c r="EI1270" s="60"/>
      <c r="EJ1270" s="60"/>
      <c r="EK1270" s="60"/>
      <c r="EL1270" s="60"/>
      <c r="EM1270" s="60"/>
      <c r="EN1270" s="60"/>
      <c r="EO1270" s="60"/>
      <c r="EP1270" s="60"/>
      <c r="EQ1270" s="60"/>
      <c r="ER1270" s="60"/>
      <c r="ES1270" s="60"/>
      <c r="ET1270" s="60"/>
      <c r="EU1270" s="60"/>
      <c r="EV1270" s="60"/>
      <c r="EW1270" s="60"/>
      <c r="EX1270" s="60"/>
      <c r="EY1270" s="60"/>
      <c r="EZ1270" s="60"/>
      <c r="FA1270" s="60"/>
      <c r="FB1270" s="60"/>
      <c r="FC1270" s="60"/>
      <c r="FD1270" s="60"/>
      <c r="FE1270" s="60"/>
      <c r="FF1270" s="60"/>
      <c r="FG1270" s="60"/>
      <c r="FH1270" s="60"/>
      <c r="FI1270" s="60"/>
      <c r="FJ1270" s="60"/>
      <c r="FK1270" s="60"/>
      <c r="FL1270" s="60"/>
      <c r="FM1270" s="60"/>
      <c r="FN1270" s="60"/>
      <c r="FO1270" s="60"/>
      <c r="FP1270" s="60"/>
      <c r="FQ1270" s="60"/>
      <c r="FR1270" s="60"/>
      <c r="FS1270" s="60"/>
      <c r="FT1270" s="60"/>
      <c r="FU1270" s="60"/>
      <c r="FV1270" s="60"/>
      <c r="FW1270" s="60"/>
      <c r="FX1270" s="60"/>
      <c r="FY1270" s="60"/>
      <c r="FZ1270" s="60"/>
      <c r="GA1270" s="60"/>
      <c r="GB1270" s="60"/>
      <c r="GC1270" s="60"/>
      <c r="GD1270" s="60"/>
      <c r="GE1270" s="60"/>
      <c r="GF1270" s="60"/>
      <c r="GG1270" s="60"/>
      <c r="GH1270" s="60"/>
      <c r="GI1270" s="60"/>
      <c r="GJ1270" s="60"/>
      <c r="GK1270" s="60"/>
      <c r="GL1270" s="60"/>
      <c r="GM1270" s="60"/>
      <c r="GN1270" s="60"/>
      <c r="GO1270" s="60"/>
      <c r="GP1270" s="60"/>
      <c r="GQ1270" s="60"/>
    </row>
    <row r="1271" spans="1:199" ht="30" x14ac:dyDescent="0.25">
      <c r="B1271" s="19">
        <v>1</v>
      </c>
      <c r="C1271" s="3289" t="s">
        <v>501</v>
      </c>
      <c r="D1271" s="17">
        <f t="shared" si="287"/>
        <v>0</v>
      </c>
      <c r="E1271" s="17">
        <f t="shared" si="287"/>
        <v>0</v>
      </c>
      <c r="F1271" s="3465">
        <f t="shared" si="287"/>
        <v>0</v>
      </c>
      <c r="G1271" s="3466" t="e">
        <f t="shared" si="273"/>
        <v>#DIV/0!</v>
      </c>
      <c r="H1271" s="3475"/>
      <c r="I1271" s="3497"/>
      <c r="J1271" s="3494"/>
      <c r="K1271" s="3495"/>
      <c r="L1271" s="3494"/>
      <c r="M1271" s="3495"/>
      <c r="N1271" s="3494"/>
      <c r="O1271" s="3486"/>
      <c r="P1271" s="3496"/>
      <c r="Q1271" s="3496"/>
      <c r="R1271" s="3496"/>
      <c r="S1271" s="3496"/>
      <c r="T1271" s="3496"/>
      <c r="U1271" s="3496"/>
      <c r="V1271" s="3496"/>
      <c r="W1271" s="3496"/>
      <c r="X1271" s="3496"/>
      <c r="Y1271" s="3496"/>
      <c r="Z1271" s="3496"/>
      <c r="AA1271" s="3496"/>
      <c r="AB1271" s="401"/>
      <c r="AC1271" s="401"/>
      <c r="AD1271" s="997"/>
      <c r="AE1271" s="1005"/>
      <c r="AF1271" s="186" t="e">
        <f>#REF!*1000</f>
        <v>#REF!</v>
      </c>
      <c r="AG1271" s="186"/>
      <c r="AH1271" s="881"/>
      <c r="AI1271" s="267"/>
      <c r="AJ1271" s="267"/>
      <c r="AK1271" s="1029"/>
      <c r="AL1271" s="60">
        <f t="shared" si="260"/>
        <v>0</v>
      </c>
      <c r="AM1271" s="60"/>
      <c r="AN1271" s="60"/>
      <c r="AO1271" s="3514"/>
      <c r="AP1271" s="3515"/>
      <c r="AQ1271" s="3515"/>
      <c r="AR1271" s="3515"/>
      <c r="AS1271" s="3515"/>
      <c r="AT1271" s="3515"/>
      <c r="AU1271" s="3515"/>
      <c r="AV1271" s="3515"/>
      <c r="AW1271" s="3515"/>
      <c r="AX1271" s="3515"/>
      <c r="AY1271" s="3515"/>
      <c r="AZ1271" s="3515"/>
      <c r="BA1271" s="3515"/>
      <c r="BB1271" s="3515"/>
      <c r="BC1271" s="60"/>
      <c r="BD1271" s="60"/>
      <c r="BE1271" s="60"/>
      <c r="BF1271" s="60"/>
      <c r="BG1271" s="60"/>
      <c r="BH1271" s="60"/>
      <c r="BI1271" s="60"/>
      <c r="BJ1271" s="60"/>
      <c r="BK1271" s="60"/>
      <c r="BL1271" s="60"/>
      <c r="BM1271" s="60"/>
      <c r="BN1271" s="60"/>
      <c r="BO1271" s="60"/>
      <c r="BP1271" s="60"/>
      <c r="BQ1271" s="60"/>
      <c r="BR1271" s="60"/>
      <c r="BS1271" s="60"/>
      <c r="BT1271" s="60"/>
      <c r="BU1271" s="60"/>
      <c r="BV1271" s="60"/>
      <c r="BW1271" s="60"/>
      <c r="BX1271" s="60"/>
      <c r="BY1271" s="60"/>
      <c r="BZ1271" s="60"/>
      <c r="CA1271" s="60"/>
      <c r="CB1271" s="60"/>
      <c r="CC1271" s="60"/>
      <c r="CD1271" s="60"/>
      <c r="CE1271" s="60"/>
      <c r="CF1271" s="60"/>
      <c r="CG1271" s="60"/>
      <c r="CH1271" s="60"/>
      <c r="CI1271" s="60"/>
      <c r="CJ1271" s="60"/>
      <c r="CK1271" s="60"/>
      <c r="CL1271" s="60"/>
      <c r="CM1271" s="60"/>
      <c r="CN1271" s="60"/>
      <c r="CO1271" s="60"/>
      <c r="CP1271" s="60"/>
      <c r="CQ1271" s="60"/>
      <c r="CR1271" s="60"/>
      <c r="CS1271" s="60"/>
      <c r="CT1271" s="60"/>
      <c r="CU1271" s="60"/>
      <c r="CV1271" s="60"/>
      <c r="CW1271" s="60"/>
      <c r="CX1271" s="60"/>
      <c r="CY1271" s="60"/>
      <c r="CZ1271" s="60"/>
      <c r="DA1271" s="60"/>
      <c r="DB1271" s="60"/>
      <c r="DC1271" s="60"/>
      <c r="DD1271" s="60"/>
      <c r="DE1271" s="60"/>
      <c r="DF1271" s="60"/>
      <c r="DG1271" s="60"/>
      <c r="DH1271" s="60"/>
      <c r="DI1271" s="60"/>
      <c r="DJ1271" s="60"/>
      <c r="DK1271" s="60"/>
      <c r="DL1271" s="60"/>
      <c r="DM1271" s="60"/>
      <c r="DN1271" s="60"/>
      <c r="DO1271" s="60"/>
      <c r="DP1271" s="60"/>
      <c r="DQ1271" s="60"/>
      <c r="DR1271" s="60"/>
      <c r="DS1271" s="60"/>
      <c r="DT1271" s="60"/>
      <c r="DU1271" s="60"/>
      <c r="DV1271" s="60"/>
      <c r="DW1271" s="60"/>
      <c r="DX1271" s="60"/>
      <c r="DY1271" s="60"/>
      <c r="DZ1271" s="60"/>
      <c r="EA1271" s="60"/>
      <c r="EB1271" s="60"/>
      <c r="EC1271" s="60"/>
      <c r="ED1271" s="60"/>
      <c r="EE1271" s="60"/>
      <c r="EF1271" s="60"/>
      <c r="EG1271" s="60"/>
      <c r="EH1271" s="60"/>
      <c r="EI1271" s="60"/>
      <c r="EJ1271" s="60"/>
      <c r="EK1271" s="60"/>
      <c r="EL1271" s="60"/>
      <c r="EM1271" s="60"/>
      <c r="EN1271" s="60"/>
      <c r="EO1271" s="60"/>
      <c r="EP1271" s="60"/>
      <c r="EQ1271" s="60"/>
      <c r="ER1271" s="60"/>
      <c r="ES1271" s="60"/>
      <c r="ET1271" s="60"/>
      <c r="EU1271" s="60"/>
      <c r="EV1271" s="60"/>
      <c r="EW1271" s="60"/>
      <c r="EX1271" s="60"/>
      <c r="EY1271" s="60"/>
      <c r="EZ1271" s="60"/>
      <c r="FA1271" s="60"/>
      <c r="FB1271" s="60"/>
      <c r="FC1271" s="60"/>
      <c r="FD1271" s="60"/>
      <c r="FE1271" s="60"/>
      <c r="FF1271" s="60"/>
      <c r="FG1271" s="60"/>
      <c r="FH1271" s="60"/>
      <c r="FI1271" s="60"/>
      <c r="FJ1271" s="60"/>
      <c r="FK1271" s="60"/>
      <c r="FL1271" s="60"/>
      <c r="FM1271" s="60"/>
      <c r="FN1271" s="60"/>
      <c r="FO1271" s="60"/>
      <c r="FP1271" s="60"/>
      <c r="FQ1271" s="60"/>
      <c r="FR1271" s="60"/>
      <c r="FS1271" s="60"/>
      <c r="FT1271" s="60"/>
      <c r="FU1271" s="60"/>
      <c r="FV1271" s="60"/>
      <c r="FW1271" s="60"/>
      <c r="FX1271" s="60"/>
      <c r="FY1271" s="60"/>
      <c r="FZ1271" s="60"/>
      <c r="GA1271" s="60"/>
      <c r="GB1271" s="60"/>
      <c r="GC1271" s="60"/>
      <c r="GD1271" s="60"/>
      <c r="GE1271" s="60"/>
      <c r="GF1271" s="60"/>
      <c r="GG1271" s="60"/>
      <c r="GH1271" s="60"/>
      <c r="GI1271" s="60"/>
      <c r="GJ1271" s="60"/>
      <c r="GK1271" s="60"/>
      <c r="GL1271" s="60"/>
      <c r="GM1271" s="60"/>
      <c r="GN1271" s="60"/>
      <c r="GO1271" s="60"/>
      <c r="GP1271" s="60"/>
      <c r="GQ1271" s="60"/>
    </row>
    <row r="1272" spans="1:199" ht="30" x14ac:dyDescent="0.25">
      <c r="B1272" s="19">
        <v>1</v>
      </c>
      <c r="C1272" s="3290" t="s">
        <v>502</v>
      </c>
      <c r="D1272" s="17">
        <f t="shared" si="287"/>
        <v>0</v>
      </c>
      <c r="E1272" s="17">
        <f t="shared" si="287"/>
        <v>0</v>
      </c>
      <c r="F1272" s="3465">
        <f t="shared" si="287"/>
        <v>0</v>
      </c>
      <c r="G1272" s="3466" t="e">
        <f t="shared" si="273"/>
        <v>#DIV/0!</v>
      </c>
      <c r="H1272" s="3475"/>
      <c r="I1272" s="3497"/>
      <c r="J1272" s="3494"/>
      <c r="K1272" s="3495"/>
      <c r="L1272" s="3494"/>
      <c r="M1272" s="3495"/>
      <c r="N1272" s="3494"/>
      <c r="O1272" s="3486"/>
      <c r="P1272" s="3496"/>
      <c r="Q1272" s="3496"/>
      <c r="R1272" s="3496"/>
      <c r="S1272" s="3496"/>
      <c r="T1272" s="3496"/>
      <c r="U1272" s="3496"/>
      <c r="V1272" s="3496"/>
      <c r="W1272" s="3496"/>
      <c r="X1272" s="3496"/>
      <c r="Y1272" s="3496"/>
      <c r="Z1272" s="3496"/>
      <c r="AA1272" s="3496"/>
      <c r="AB1272" s="401"/>
      <c r="AC1272" s="401"/>
      <c r="AD1272" s="997"/>
      <c r="AE1272" s="1005"/>
      <c r="AF1272" s="186" t="e">
        <f>#REF!*1000</f>
        <v>#REF!</v>
      </c>
      <c r="AG1272" s="186"/>
      <c r="AH1272" s="881"/>
      <c r="AI1272" s="267"/>
      <c r="AJ1272" s="267"/>
      <c r="AK1272" s="1029"/>
      <c r="AL1272" s="60">
        <f>E1274-D1274</f>
        <v>0</v>
      </c>
      <c r="AM1272" s="60"/>
      <c r="AN1272" s="60"/>
      <c r="AO1272" s="3514"/>
      <c r="AP1272" s="3515"/>
      <c r="AQ1272" s="3515"/>
      <c r="AR1272" s="3515"/>
      <c r="AS1272" s="3515"/>
      <c r="AT1272" s="3515"/>
      <c r="AU1272" s="3515"/>
      <c r="AV1272" s="3515"/>
      <c r="AW1272" s="3515"/>
      <c r="AX1272" s="3515"/>
      <c r="AY1272" s="3515"/>
      <c r="AZ1272" s="3515"/>
      <c r="BA1272" s="3515"/>
      <c r="BB1272" s="3515"/>
      <c r="BC1272" s="60"/>
      <c r="BD1272" s="60"/>
      <c r="BE1272" s="60"/>
      <c r="BF1272" s="60"/>
      <c r="BG1272" s="60"/>
      <c r="BH1272" s="60"/>
      <c r="BI1272" s="60"/>
      <c r="BJ1272" s="60"/>
      <c r="BK1272" s="60"/>
      <c r="BL1272" s="60"/>
      <c r="BM1272" s="60"/>
      <c r="BN1272" s="60"/>
      <c r="BO1272" s="60"/>
      <c r="BP1272" s="60"/>
      <c r="BQ1272" s="60"/>
      <c r="BR1272" s="60"/>
      <c r="BS1272" s="60"/>
      <c r="BT1272" s="60"/>
      <c r="BU1272" s="60"/>
      <c r="BV1272" s="60"/>
      <c r="BW1272" s="60"/>
      <c r="BX1272" s="60"/>
      <c r="BY1272" s="60"/>
      <c r="BZ1272" s="60"/>
      <c r="CA1272" s="60"/>
      <c r="CB1272" s="60"/>
      <c r="CC1272" s="60"/>
      <c r="CD1272" s="60"/>
      <c r="CE1272" s="60"/>
      <c r="CF1272" s="60"/>
      <c r="CG1272" s="60"/>
      <c r="CH1272" s="60"/>
      <c r="CI1272" s="60"/>
      <c r="CJ1272" s="60"/>
      <c r="CK1272" s="60"/>
      <c r="CL1272" s="60"/>
      <c r="CM1272" s="60"/>
      <c r="CN1272" s="60"/>
      <c r="CO1272" s="60"/>
      <c r="CP1272" s="60"/>
      <c r="CQ1272" s="60"/>
      <c r="CR1272" s="60"/>
      <c r="CS1272" s="60"/>
      <c r="CT1272" s="60"/>
      <c r="CU1272" s="60"/>
      <c r="CV1272" s="60"/>
      <c r="CW1272" s="60"/>
      <c r="CX1272" s="60"/>
      <c r="CY1272" s="60"/>
      <c r="CZ1272" s="60"/>
      <c r="DA1272" s="60"/>
      <c r="DB1272" s="60"/>
      <c r="DC1272" s="60"/>
      <c r="DD1272" s="60"/>
      <c r="DE1272" s="60"/>
      <c r="DF1272" s="60"/>
      <c r="DG1272" s="60"/>
      <c r="DH1272" s="60"/>
      <c r="DI1272" s="60"/>
      <c r="DJ1272" s="60"/>
      <c r="DK1272" s="60"/>
      <c r="DL1272" s="60"/>
      <c r="DM1272" s="60"/>
      <c r="DN1272" s="60"/>
      <c r="DO1272" s="60"/>
      <c r="DP1272" s="60"/>
      <c r="DQ1272" s="60"/>
      <c r="DR1272" s="60"/>
      <c r="DS1272" s="60"/>
      <c r="DT1272" s="60"/>
      <c r="DU1272" s="60"/>
      <c r="DV1272" s="60"/>
      <c r="DW1272" s="60"/>
      <c r="DX1272" s="60"/>
      <c r="DY1272" s="60"/>
      <c r="DZ1272" s="60"/>
      <c r="EA1272" s="60"/>
      <c r="EB1272" s="60"/>
      <c r="EC1272" s="60"/>
      <c r="ED1272" s="60"/>
      <c r="EE1272" s="60"/>
      <c r="EF1272" s="60"/>
      <c r="EG1272" s="60"/>
      <c r="EH1272" s="60"/>
      <c r="EI1272" s="60"/>
      <c r="EJ1272" s="60"/>
      <c r="EK1272" s="60"/>
      <c r="EL1272" s="60"/>
      <c r="EM1272" s="60"/>
      <c r="EN1272" s="60"/>
      <c r="EO1272" s="60"/>
      <c r="EP1272" s="60"/>
      <c r="EQ1272" s="60"/>
      <c r="ER1272" s="60"/>
      <c r="ES1272" s="60"/>
      <c r="ET1272" s="60"/>
      <c r="EU1272" s="60"/>
      <c r="EV1272" s="60"/>
      <c r="EW1272" s="60"/>
      <c r="EX1272" s="60"/>
      <c r="EY1272" s="60"/>
      <c r="EZ1272" s="60"/>
      <c r="FA1272" s="60"/>
      <c r="FB1272" s="60"/>
      <c r="FC1272" s="60"/>
      <c r="FD1272" s="60"/>
      <c r="FE1272" s="60"/>
      <c r="FF1272" s="60"/>
      <c r="FG1272" s="60"/>
      <c r="FH1272" s="60"/>
      <c r="FI1272" s="60"/>
      <c r="FJ1272" s="60"/>
      <c r="FK1272" s="60"/>
      <c r="FL1272" s="60"/>
      <c r="FM1272" s="60"/>
      <c r="FN1272" s="60"/>
      <c r="FO1272" s="60"/>
      <c r="FP1272" s="60"/>
      <c r="FQ1272" s="60"/>
      <c r="FR1272" s="60"/>
      <c r="FS1272" s="60"/>
      <c r="FT1272" s="60"/>
      <c r="FU1272" s="60"/>
      <c r="FV1272" s="60"/>
      <c r="FW1272" s="60"/>
      <c r="FX1272" s="60"/>
      <c r="FY1272" s="60"/>
      <c r="FZ1272" s="60"/>
      <c r="GA1272" s="60"/>
      <c r="GB1272" s="60"/>
      <c r="GC1272" s="60"/>
      <c r="GD1272" s="60"/>
      <c r="GE1272" s="60"/>
      <c r="GF1272" s="60"/>
      <c r="GG1272" s="60"/>
      <c r="GH1272" s="60"/>
      <c r="GI1272" s="60"/>
      <c r="GJ1272" s="60"/>
      <c r="GK1272" s="60"/>
      <c r="GL1272" s="60"/>
      <c r="GM1272" s="60"/>
      <c r="GN1272" s="60"/>
      <c r="GO1272" s="60"/>
      <c r="GP1272" s="60"/>
      <c r="GQ1272" s="60"/>
    </row>
    <row r="1273" spans="1:199" ht="45" x14ac:dyDescent="0.25">
      <c r="C1273" s="3404" t="s">
        <v>622</v>
      </c>
      <c r="D1273" s="17">
        <f>D1191</f>
        <v>0</v>
      </c>
      <c r="E1273" s="17">
        <f>E1191</f>
        <v>0</v>
      </c>
      <c r="F1273" s="3465">
        <f>F1191</f>
        <v>0</v>
      </c>
      <c r="G1273" s="3466" t="e">
        <f t="shared" si="273"/>
        <v>#DIV/0!</v>
      </c>
      <c r="H1273" s="3475"/>
      <c r="I1273" s="3497"/>
      <c r="J1273" s="3494"/>
      <c r="K1273" s="3495"/>
      <c r="L1273" s="3494"/>
      <c r="M1273" s="3495"/>
      <c r="N1273" s="3494"/>
      <c r="O1273" s="3486"/>
      <c r="P1273" s="3496"/>
      <c r="Q1273" s="3496"/>
      <c r="R1273" s="3496"/>
      <c r="S1273" s="3496"/>
      <c r="T1273" s="3496"/>
      <c r="U1273" s="3496"/>
      <c r="V1273" s="3496"/>
      <c r="W1273" s="3496"/>
      <c r="X1273" s="3496"/>
      <c r="Y1273" s="3496"/>
      <c r="Z1273" s="3496"/>
      <c r="AA1273" s="3496"/>
      <c r="AB1273" s="401"/>
      <c r="AC1273" s="401"/>
      <c r="AD1273" s="997"/>
      <c r="AE1273" s="1005"/>
      <c r="AF1273" s="186"/>
      <c r="AG1273" s="186"/>
      <c r="AH1273" s="881"/>
      <c r="AI1273" s="267"/>
      <c r="AJ1273" s="267"/>
      <c r="AK1273" s="1029"/>
      <c r="AL1273" s="60"/>
      <c r="AM1273" s="60"/>
      <c r="AN1273" s="60"/>
      <c r="AO1273" s="3514"/>
      <c r="AP1273" s="3515"/>
      <c r="AQ1273" s="3515"/>
      <c r="AR1273" s="3515"/>
      <c r="AS1273" s="3515"/>
      <c r="AT1273" s="3515"/>
      <c r="AU1273" s="3515"/>
      <c r="AV1273" s="3515"/>
      <c r="AW1273" s="3515"/>
      <c r="AX1273" s="3515"/>
      <c r="AY1273" s="3515"/>
      <c r="AZ1273" s="3515"/>
      <c r="BA1273" s="3515"/>
      <c r="BB1273" s="3515"/>
      <c r="BC1273" s="60"/>
      <c r="BD1273" s="60"/>
      <c r="BE1273" s="60"/>
      <c r="BF1273" s="60"/>
      <c r="BG1273" s="60"/>
      <c r="BH1273" s="60"/>
      <c r="BI1273" s="60"/>
      <c r="BJ1273" s="60"/>
      <c r="BK1273" s="60"/>
      <c r="BL1273" s="60"/>
      <c r="BM1273" s="60"/>
      <c r="BN1273" s="60"/>
      <c r="BO1273" s="60"/>
      <c r="BP1273" s="60"/>
      <c r="BQ1273" s="60"/>
      <c r="BR1273" s="60"/>
      <c r="BS1273" s="60"/>
      <c r="BT1273" s="60"/>
      <c r="BU1273" s="60"/>
      <c r="BV1273" s="60"/>
      <c r="BW1273" s="60"/>
      <c r="BX1273" s="60"/>
      <c r="BY1273" s="60"/>
      <c r="BZ1273" s="60"/>
      <c r="CA1273" s="60"/>
      <c r="CB1273" s="60"/>
      <c r="CC1273" s="60"/>
      <c r="CD1273" s="60"/>
      <c r="CE1273" s="60"/>
      <c r="CF1273" s="60"/>
      <c r="CG1273" s="60"/>
      <c r="CH1273" s="60"/>
      <c r="CI1273" s="60"/>
      <c r="CJ1273" s="60"/>
      <c r="CK1273" s="60"/>
      <c r="CL1273" s="60"/>
      <c r="CM1273" s="60"/>
      <c r="CN1273" s="60"/>
      <c r="CO1273" s="60"/>
      <c r="CP1273" s="60"/>
      <c r="CQ1273" s="60"/>
      <c r="CR1273" s="60"/>
      <c r="CS1273" s="60"/>
      <c r="CT1273" s="60"/>
      <c r="CU1273" s="60"/>
      <c r="CV1273" s="60"/>
      <c r="CW1273" s="60"/>
      <c r="CX1273" s="60"/>
      <c r="CY1273" s="60"/>
      <c r="CZ1273" s="60"/>
      <c r="DA1273" s="60"/>
      <c r="DB1273" s="60"/>
      <c r="DC1273" s="60"/>
      <c r="DD1273" s="60"/>
      <c r="DE1273" s="60"/>
      <c r="DF1273" s="60"/>
      <c r="DG1273" s="60"/>
      <c r="DH1273" s="60"/>
      <c r="DI1273" s="60"/>
      <c r="DJ1273" s="60"/>
      <c r="DK1273" s="60"/>
      <c r="DL1273" s="60"/>
      <c r="DM1273" s="60"/>
      <c r="DN1273" s="60"/>
      <c r="DO1273" s="60"/>
      <c r="DP1273" s="60"/>
      <c r="DQ1273" s="60"/>
      <c r="DR1273" s="60"/>
      <c r="DS1273" s="60"/>
      <c r="DT1273" s="60"/>
      <c r="DU1273" s="60"/>
      <c r="DV1273" s="60"/>
      <c r="DW1273" s="60"/>
      <c r="DX1273" s="60"/>
      <c r="DY1273" s="60"/>
      <c r="DZ1273" s="60"/>
      <c r="EA1273" s="60"/>
      <c r="EB1273" s="60"/>
      <c r="EC1273" s="60"/>
      <c r="ED1273" s="60"/>
      <c r="EE1273" s="60"/>
      <c r="EF1273" s="60"/>
      <c r="EG1273" s="60"/>
      <c r="EH1273" s="60"/>
      <c r="EI1273" s="60"/>
      <c r="EJ1273" s="60"/>
      <c r="EK1273" s="60"/>
      <c r="EL1273" s="60"/>
      <c r="EM1273" s="60"/>
      <c r="EN1273" s="60"/>
      <c r="EO1273" s="60"/>
      <c r="EP1273" s="60"/>
      <c r="EQ1273" s="60"/>
      <c r="ER1273" s="60"/>
      <c r="ES1273" s="60"/>
      <c r="ET1273" s="60"/>
      <c r="EU1273" s="60"/>
      <c r="EV1273" s="60"/>
      <c r="EW1273" s="60"/>
      <c r="EX1273" s="60"/>
      <c r="EY1273" s="60"/>
      <c r="EZ1273" s="60"/>
      <c r="FA1273" s="60"/>
      <c r="FB1273" s="60"/>
      <c r="FC1273" s="60"/>
      <c r="FD1273" s="60"/>
      <c r="FE1273" s="60"/>
      <c r="FF1273" s="60"/>
      <c r="FG1273" s="60"/>
      <c r="FH1273" s="60"/>
      <c r="FI1273" s="60"/>
      <c r="FJ1273" s="60"/>
      <c r="FK1273" s="60"/>
      <c r="FL1273" s="60"/>
      <c r="FM1273" s="60"/>
      <c r="FN1273" s="60"/>
      <c r="FO1273" s="60"/>
      <c r="FP1273" s="60"/>
      <c r="FQ1273" s="60"/>
      <c r="FR1273" s="60"/>
      <c r="FS1273" s="60"/>
      <c r="FT1273" s="60"/>
      <c r="FU1273" s="60"/>
      <c r="FV1273" s="60"/>
      <c r="FW1273" s="60"/>
      <c r="FX1273" s="60"/>
      <c r="FY1273" s="60"/>
      <c r="FZ1273" s="60"/>
      <c r="GA1273" s="60"/>
      <c r="GB1273" s="60"/>
      <c r="GC1273" s="60"/>
      <c r="GD1273" s="60"/>
      <c r="GE1273" s="60"/>
      <c r="GF1273" s="60"/>
      <c r="GG1273" s="60"/>
      <c r="GH1273" s="60"/>
      <c r="GI1273" s="60"/>
      <c r="GJ1273" s="60"/>
      <c r="GK1273" s="60"/>
      <c r="GL1273" s="60"/>
      <c r="GM1273" s="60"/>
      <c r="GN1273" s="60"/>
      <c r="GO1273" s="60"/>
      <c r="GP1273" s="60"/>
      <c r="GQ1273" s="60"/>
    </row>
    <row r="1274" spans="1:199" ht="29.25" x14ac:dyDescent="0.25">
      <c r="A1274" s="19">
        <v>1</v>
      </c>
      <c r="B1274" s="19">
        <v>1</v>
      </c>
      <c r="C1274" s="634" t="s">
        <v>311</v>
      </c>
      <c r="D1274" s="18">
        <f>SUM(D1192,D1154,D1090,D1028,D968,D906,D839,D775,D714,D652,D586,D521,D458,D390,D324,D264,D200,D137,D56)</f>
        <v>0</v>
      </c>
      <c r="E1274" s="18">
        <f>SUM(E1192,E1154,E1090,E1028,E968,E906,E839,E775,E714,E652,E586,E521,E458,E390,E324,E264,E200,E137,E56)</f>
        <v>0</v>
      </c>
      <c r="F1274" s="3473">
        <f>SUM(F1192,F1154,F1090,F1028,F968,F906,F839,F775,F714,F652,F586,F521,F458,F390,F324,F264,F200,F137,F56)</f>
        <v>1351.8957446808511</v>
      </c>
      <c r="G1274" s="3474" t="e">
        <f t="shared" si="273"/>
        <v>#DIV/0!</v>
      </c>
      <c r="H1274" s="3475"/>
      <c r="I1274" s="3476"/>
      <c r="J1274" s="3494"/>
      <c r="K1274" s="3495"/>
      <c r="L1274" s="3494"/>
      <c r="M1274" s="3495"/>
      <c r="N1274" s="3494"/>
      <c r="O1274" s="3486"/>
      <c r="P1274" s="3496"/>
      <c r="Q1274" s="3496"/>
      <c r="R1274" s="3496"/>
      <c r="S1274" s="3496"/>
      <c r="T1274" s="3496"/>
      <c r="U1274" s="3496"/>
      <c r="V1274" s="3496"/>
      <c r="W1274" s="3496"/>
      <c r="X1274" s="3496"/>
      <c r="Y1274" s="3496"/>
      <c r="Z1274" s="3496"/>
      <c r="AA1274" s="3496"/>
      <c r="AB1274" s="401"/>
      <c r="AC1274" s="401"/>
      <c r="AD1274" s="997"/>
      <c r="AE1274" s="1005">
        <f>SUM(AE1192,AE1156,AE1087,AE1026,AE969,AE907,AE836,AE772,AE718,AE652,AE583,AE520,AE457,AE391,AE324,AE262,AE204,AE139,AE56)</f>
        <v>0</v>
      </c>
      <c r="AF1274" s="186" t="e">
        <f>#REF!*1000</f>
        <v>#REF!</v>
      </c>
      <c r="AG1274" s="186"/>
      <c r="AH1274" s="881">
        <f>IF(P1274&gt;0,P1274*1000/D1274,0)</f>
        <v>0</v>
      </c>
      <c r="AI1274" s="267"/>
      <c r="AJ1274" s="267"/>
      <c r="AK1274" s="1029"/>
      <c r="AL1274" s="60">
        <f t="shared" ref="AL1274:AL1296" si="289">E1275-D1275</f>
        <v>0</v>
      </c>
      <c r="AM1274" s="60"/>
      <c r="AN1274" s="60"/>
      <c r="AO1274" s="3514"/>
      <c r="AP1274" s="3515"/>
      <c r="AQ1274" s="3515"/>
      <c r="AR1274" s="3515"/>
      <c r="AS1274" s="3515"/>
      <c r="AT1274" s="3515"/>
      <c r="AU1274" s="3515"/>
      <c r="AV1274" s="3515"/>
      <c r="AW1274" s="3515"/>
      <c r="AX1274" s="3515"/>
      <c r="AY1274" s="3515"/>
      <c r="AZ1274" s="3515"/>
      <c r="BA1274" s="3515"/>
      <c r="BB1274" s="3515"/>
      <c r="BC1274" s="60"/>
      <c r="BD1274" s="60"/>
      <c r="BE1274" s="60"/>
      <c r="BF1274" s="60"/>
      <c r="BG1274" s="60"/>
      <c r="BH1274" s="60"/>
      <c r="BI1274" s="60"/>
      <c r="BJ1274" s="60"/>
      <c r="BK1274" s="60"/>
      <c r="BL1274" s="60"/>
      <c r="BM1274" s="60"/>
      <c r="BN1274" s="60"/>
      <c r="BO1274" s="60"/>
      <c r="BP1274" s="60"/>
      <c r="BQ1274" s="60"/>
      <c r="BR1274" s="60"/>
      <c r="BS1274" s="60"/>
      <c r="BT1274" s="60"/>
      <c r="BU1274" s="60"/>
      <c r="BV1274" s="60"/>
      <c r="BW1274" s="60"/>
      <c r="BX1274" s="60"/>
      <c r="BY1274" s="60"/>
      <c r="BZ1274" s="60"/>
      <c r="CA1274" s="60"/>
      <c r="CB1274" s="60"/>
      <c r="CC1274" s="60"/>
      <c r="CD1274" s="60"/>
      <c r="CE1274" s="60"/>
      <c r="CF1274" s="60"/>
      <c r="CG1274" s="60"/>
      <c r="CH1274" s="60"/>
      <c r="CI1274" s="60"/>
      <c r="CJ1274" s="60"/>
      <c r="CK1274" s="60"/>
      <c r="CL1274" s="60"/>
      <c r="CM1274" s="60"/>
      <c r="CN1274" s="60"/>
      <c r="CO1274" s="60"/>
      <c r="CP1274" s="60"/>
      <c r="CQ1274" s="60"/>
      <c r="CR1274" s="60"/>
      <c r="CS1274" s="60"/>
      <c r="CT1274" s="60"/>
      <c r="CU1274" s="60"/>
      <c r="CV1274" s="60"/>
      <c r="CW1274" s="60"/>
      <c r="CX1274" s="60"/>
      <c r="CY1274" s="60"/>
      <c r="CZ1274" s="60"/>
      <c r="DA1274" s="60"/>
      <c r="DB1274" s="60"/>
      <c r="DC1274" s="60"/>
      <c r="DD1274" s="60"/>
      <c r="DE1274" s="60"/>
      <c r="DF1274" s="60"/>
      <c r="DG1274" s="60"/>
      <c r="DH1274" s="60"/>
      <c r="DI1274" s="60"/>
      <c r="DJ1274" s="60"/>
      <c r="DK1274" s="60"/>
      <c r="DL1274" s="60"/>
      <c r="DM1274" s="60"/>
      <c r="DN1274" s="60"/>
      <c r="DO1274" s="60"/>
      <c r="DP1274" s="60"/>
      <c r="DQ1274" s="60"/>
      <c r="DR1274" s="60"/>
      <c r="DS1274" s="60"/>
      <c r="DT1274" s="60"/>
      <c r="DU1274" s="60"/>
      <c r="DV1274" s="60"/>
      <c r="DW1274" s="60"/>
      <c r="DX1274" s="60"/>
      <c r="DY1274" s="60"/>
      <c r="DZ1274" s="60"/>
      <c r="EA1274" s="60"/>
      <c r="EB1274" s="60"/>
      <c r="EC1274" s="60"/>
      <c r="ED1274" s="60"/>
      <c r="EE1274" s="60"/>
      <c r="EF1274" s="60"/>
      <c r="EG1274" s="60"/>
      <c r="EH1274" s="60"/>
      <c r="EI1274" s="60"/>
      <c r="EJ1274" s="60"/>
      <c r="EK1274" s="60"/>
      <c r="EL1274" s="60"/>
      <c r="EM1274" s="60"/>
      <c r="EN1274" s="60"/>
      <c r="EO1274" s="60"/>
      <c r="EP1274" s="60"/>
      <c r="EQ1274" s="60"/>
      <c r="ER1274" s="60"/>
      <c r="ES1274" s="60"/>
      <c r="ET1274" s="60"/>
      <c r="EU1274" s="60"/>
      <c r="EV1274" s="60"/>
      <c r="EW1274" s="60"/>
      <c r="EX1274" s="60"/>
      <c r="EY1274" s="60"/>
      <c r="EZ1274" s="60"/>
      <c r="FA1274" s="60"/>
      <c r="FB1274" s="60"/>
      <c r="FC1274" s="60"/>
      <c r="FD1274" s="60"/>
      <c r="FE1274" s="60"/>
      <c r="FF1274" s="60"/>
      <c r="FG1274" s="60"/>
      <c r="FH1274" s="60"/>
      <c r="FI1274" s="60"/>
      <c r="FJ1274" s="60"/>
      <c r="FK1274" s="60"/>
      <c r="FL1274" s="60"/>
      <c r="FM1274" s="60"/>
      <c r="FN1274" s="60"/>
      <c r="FO1274" s="60"/>
      <c r="FP1274" s="60"/>
      <c r="FQ1274" s="60"/>
      <c r="FR1274" s="60"/>
      <c r="FS1274" s="60"/>
      <c r="FT1274" s="60"/>
      <c r="FU1274" s="60"/>
      <c r="FV1274" s="60"/>
      <c r="FW1274" s="60"/>
      <c r="FX1274" s="60"/>
      <c r="FY1274" s="60"/>
      <c r="FZ1274" s="60"/>
      <c r="GA1274" s="60"/>
      <c r="GB1274" s="60"/>
      <c r="GC1274" s="60"/>
      <c r="GD1274" s="60"/>
      <c r="GE1274" s="60"/>
      <c r="GF1274" s="60"/>
      <c r="GG1274" s="60"/>
      <c r="GH1274" s="60"/>
      <c r="GI1274" s="60"/>
      <c r="GJ1274" s="60"/>
      <c r="GK1274" s="60"/>
      <c r="GL1274" s="60"/>
      <c r="GM1274" s="60"/>
      <c r="GN1274" s="60"/>
      <c r="GO1274" s="60"/>
      <c r="GP1274" s="60"/>
      <c r="GQ1274" s="60"/>
    </row>
    <row r="1275" spans="1:199" x14ac:dyDescent="0.25">
      <c r="A1275" s="19">
        <v>1</v>
      </c>
      <c r="B1275" s="19">
        <v>1</v>
      </c>
      <c r="C1275" s="634" t="s">
        <v>319</v>
      </c>
      <c r="D1275" s="17">
        <f>SUBTOTAL(9,D1193,D391,D138,D57)</f>
        <v>0</v>
      </c>
      <c r="E1275" s="17">
        <f>SUBTOTAL(9,E1193,E391,E138,E57)</f>
        <v>0</v>
      </c>
      <c r="F1275" s="3465">
        <f>SUBTOTAL(9,F1193,F391,F138,F57)</f>
        <v>493</v>
      </c>
      <c r="G1275" s="3466" t="e">
        <f t="shared" si="273"/>
        <v>#DIV/0!</v>
      </c>
      <c r="H1275" s="3475"/>
      <c r="I1275" s="3476"/>
      <c r="J1275" s="3494"/>
      <c r="K1275" s="3495"/>
      <c r="L1275" s="3494"/>
      <c r="M1275" s="3495"/>
      <c r="N1275" s="3494"/>
      <c r="O1275" s="3486"/>
      <c r="P1275" s="3496"/>
      <c r="Q1275" s="3496"/>
      <c r="R1275" s="3496"/>
      <c r="S1275" s="3496"/>
      <c r="T1275" s="3496"/>
      <c r="U1275" s="3496"/>
      <c r="V1275" s="3496"/>
      <c r="W1275" s="3496"/>
      <c r="X1275" s="3496"/>
      <c r="Y1275" s="3496"/>
      <c r="Z1275" s="3496"/>
      <c r="AA1275" s="3496"/>
      <c r="AB1275" s="401"/>
      <c r="AC1275" s="401"/>
      <c r="AD1275" s="997"/>
      <c r="AE1275" s="1005">
        <f>SUM(AE1193,AE392,AE140,AE57)</f>
        <v>0</v>
      </c>
      <c r="AF1275" s="186" t="e">
        <f>#REF!*1000</f>
        <v>#REF!</v>
      </c>
      <c r="AG1275" s="186"/>
      <c r="AH1275" s="881">
        <f>IF(P1275&gt;0,P1275*1000/D1275,0)</f>
        <v>0</v>
      </c>
      <c r="AI1275" s="267"/>
      <c r="AJ1275" s="267"/>
      <c r="AK1275" s="1029"/>
      <c r="AL1275" s="60">
        <f t="shared" si="289"/>
        <v>0</v>
      </c>
      <c r="AM1275" s="60"/>
      <c r="AN1275" s="60"/>
      <c r="AO1275" s="3514"/>
      <c r="AP1275" s="3515"/>
      <c r="AQ1275" s="3515"/>
      <c r="AR1275" s="3515"/>
      <c r="AS1275" s="3515"/>
      <c r="AT1275" s="3515"/>
      <c r="AU1275" s="3515"/>
      <c r="AV1275" s="3515"/>
      <c r="AW1275" s="3515"/>
      <c r="AX1275" s="3515"/>
      <c r="AY1275" s="3515"/>
      <c r="AZ1275" s="3515"/>
      <c r="BA1275" s="3515"/>
      <c r="BB1275" s="3515"/>
      <c r="BC1275" s="60"/>
      <c r="BD1275" s="60"/>
      <c r="BE1275" s="60"/>
      <c r="BF1275" s="60"/>
      <c r="BG1275" s="60"/>
      <c r="BH1275" s="60"/>
      <c r="BI1275" s="60"/>
      <c r="BJ1275" s="60"/>
      <c r="BK1275" s="60"/>
      <c r="BL1275" s="60"/>
      <c r="BM1275" s="60"/>
      <c r="BN1275" s="60"/>
      <c r="BO1275" s="60"/>
      <c r="BP1275" s="60"/>
      <c r="BQ1275" s="60"/>
      <c r="BR1275" s="60"/>
      <c r="BS1275" s="60"/>
      <c r="BT1275" s="60"/>
      <c r="BU1275" s="60"/>
      <c r="BV1275" s="60"/>
      <c r="BW1275" s="60"/>
      <c r="BX1275" s="60"/>
      <c r="BY1275" s="60"/>
      <c r="BZ1275" s="60"/>
      <c r="CA1275" s="60"/>
      <c r="CB1275" s="60"/>
      <c r="CC1275" s="60"/>
      <c r="CD1275" s="60"/>
      <c r="CE1275" s="60"/>
      <c r="CF1275" s="60"/>
      <c r="CG1275" s="60"/>
      <c r="CH1275" s="60"/>
      <c r="CI1275" s="60"/>
      <c r="CJ1275" s="60"/>
      <c r="CK1275" s="60"/>
      <c r="CL1275" s="60"/>
      <c r="CM1275" s="60"/>
      <c r="CN1275" s="60"/>
      <c r="CO1275" s="60"/>
      <c r="CP1275" s="60"/>
      <c r="CQ1275" s="60"/>
      <c r="CR1275" s="60"/>
      <c r="CS1275" s="60"/>
      <c r="CT1275" s="60"/>
      <c r="CU1275" s="60"/>
      <c r="CV1275" s="60"/>
      <c r="CW1275" s="60"/>
      <c r="CX1275" s="60"/>
      <c r="CY1275" s="60"/>
      <c r="CZ1275" s="60"/>
      <c r="DA1275" s="60"/>
      <c r="DB1275" s="60"/>
      <c r="DC1275" s="60"/>
      <c r="DD1275" s="60"/>
      <c r="DE1275" s="60"/>
      <c r="DF1275" s="60"/>
      <c r="DG1275" s="60"/>
      <c r="DH1275" s="60"/>
      <c r="DI1275" s="60"/>
      <c r="DJ1275" s="60"/>
      <c r="DK1275" s="60"/>
      <c r="DL1275" s="60"/>
      <c r="DM1275" s="60"/>
      <c r="DN1275" s="60"/>
      <c r="DO1275" s="60"/>
      <c r="DP1275" s="60"/>
      <c r="DQ1275" s="60"/>
      <c r="DR1275" s="60"/>
      <c r="DS1275" s="60"/>
      <c r="DT1275" s="60"/>
      <c r="DU1275" s="60"/>
      <c r="DV1275" s="60"/>
      <c r="DW1275" s="60"/>
      <c r="DX1275" s="60"/>
      <c r="DY1275" s="60"/>
      <c r="DZ1275" s="60"/>
      <c r="EA1275" s="60"/>
      <c r="EB1275" s="60"/>
      <c r="EC1275" s="60"/>
      <c r="ED1275" s="60"/>
      <c r="EE1275" s="60"/>
      <c r="EF1275" s="60"/>
      <c r="EG1275" s="60"/>
      <c r="EH1275" s="60"/>
      <c r="EI1275" s="60"/>
      <c r="EJ1275" s="60"/>
      <c r="EK1275" s="60"/>
      <c r="EL1275" s="60"/>
      <c r="EM1275" s="60"/>
      <c r="EN1275" s="60"/>
      <c r="EO1275" s="60"/>
      <c r="EP1275" s="60"/>
      <c r="EQ1275" s="60"/>
      <c r="ER1275" s="60"/>
      <c r="ES1275" s="60"/>
      <c r="ET1275" s="60"/>
      <c r="EU1275" s="60"/>
      <c r="EV1275" s="60"/>
      <c r="EW1275" s="60"/>
      <c r="EX1275" s="60"/>
      <c r="EY1275" s="60"/>
      <c r="EZ1275" s="60"/>
      <c r="FA1275" s="60"/>
      <c r="FB1275" s="60"/>
      <c r="FC1275" s="60"/>
      <c r="FD1275" s="60"/>
      <c r="FE1275" s="60"/>
      <c r="FF1275" s="60"/>
      <c r="FG1275" s="60"/>
      <c r="FH1275" s="60"/>
      <c r="FI1275" s="60"/>
      <c r="FJ1275" s="60"/>
      <c r="FK1275" s="60"/>
      <c r="FL1275" s="60"/>
      <c r="FM1275" s="60"/>
      <c r="FN1275" s="60"/>
      <c r="FO1275" s="60"/>
      <c r="FP1275" s="60"/>
      <c r="FQ1275" s="60"/>
      <c r="FR1275" s="60"/>
      <c r="FS1275" s="60"/>
      <c r="FT1275" s="60"/>
      <c r="FU1275" s="60"/>
      <c r="FV1275" s="60"/>
      <c r="FW1275" s="60"/>
      <c r="FX1275" s="60"/>
      <c r="FY1275" s="60"/>
      <c r="FZ1275" s="60"/>
      <c r="GA1275" s="60"/>
      <c r="GB1275" s="60"/>
      <c r="GC1275" s="60"/>
      <c r="GD1275" s="60"/>
      <c r="GE1275" s="60"/>
      <c r="GF1275" s="60"/>
      <c r="GG1275" s="60"/>
      <c r="GH1275" s="60"/>
      <c r="GI1275" s="60"/>
      <c r="GJ1275" s="60"/>
      <c r="GK1275" s="60"/>
      <c r="GL1275" s="60"/>
      <c r="GM1275" s="60"/>
      <c r="GN1275" s="60"/>
      <c r="GO1275" s="60"/>
      <c r="GP1275" s="60"/>
      <c r="GQ1275" s="60"/>
    </row>
    <row r="1276" spans="1:199" x14ac:dyDescent="0.25">
      <c r="A1276" s="19">
        <v>1</v>
      </c>
      <c r="B1276" s="19">
        <v>1</v>
      </c>
      <c r="C1276" s="637" t="s">
        <v>320</v>
      </c>
      <c r="D1276" s="17">
        <f t="shared" ref="D1276:F1277" si="290">SUM(D1194,D1156,D1092,D1030,D970,D908,D841,D777,D716,D654,D588,D523,D460,D392,D326,D266,D202,D139,D58)</f>
        <v>0</v>
      </c>
      <c r="E1276" s="17">
        <f t="shared" si="290"/>
        <v>0</v>
      </c>
      <c r="F1276" s="3465">
        <f t="shared" si="290"/>
        <v>857.89574468085118</v>
      </c>
      <c r="G1276" s="3466" t="e">
        <f t="shared" si="273"/>
        <v>#DIV/0!</v>
      </c>
      <c r="H1276" s="3475"/>
      <c r="I1276" s="3476"/>
      <c r="J1276" s="3494"/>
      <c r="K1276" s="3495"/>
      <c r="L1276" s="3494"/>
      <c r="M1276" s="3495"/>
      <c r="N1276" s="3494"/>
      <c r="O1276" s="3486"/>
      <c r="P1276" s="3496"/>
      <c r="Q1276" s="3496"/>
      <c r="R1276" s="3496"/>
      <c r="S1276" s="3496"/>
      <c r="T1276" s="3496"/>
      <c r="U1276" s="3496"/>
      <c r="V1276" s="3496"/>
      <c r="W1276" s="3496"/>
      <c r="X1276" s="3496"/>
      <c r="Y1276" s="3496"/>
      <c r="Z1276" s="3496"/>
      <c r="AA1276" s="3496"/>
      <c r="AB1276" s="401"/>
      <c r="AC1276" s="401"/>
      <c r="AD1276" s="997"/>
      <c r="AE1276" s="1005">
        <f>SUM(AE1194,AE1158,AE1089,AE1028,AE971,AE909,AE838,AE774,AE720,AE654,AE585,AE522,AE459,AE393,AE326,AE264,AE206,AE141,AE58)</f>
        <v>0</v>
      </c>
      <c r="AF1276" s="186" t="e">
        <f>#REF!*1000</f>
        <v>#REF!</v>
      </c>
      <c r="AG1276" s="186"/>
      <c r="AH1276" s="881">
        <f>IF(P1276&gt;0,P1276*1000/D1276,0)</f>
        <v>0</v>
      </c>
      <c r="AI1276" s="267"/>
      <c r="AJ1276" s="267"/>
      <c r="AK1276" s="1029"/>
      <c r="AL1276" s="60">
        <f t="shared" si="289"/>
        <v>0</v>
      </c>
      <c r="AM1276" s="60"/>
      <c r="AN1276" s="60"/>
      <c r="AO1276" s="3514"/>
      <c r="AP1276" s="3515"/>
      <c r="AQ1276" s="3515"/>
      <c r="AR1276" s="3515"/>
      <c r="AS1276" s="3515"/>
      <c r="AT1276" s="3515"/>
      <c r="AU1276" s="3515"/>
      <c r="AV1276" s="3515"/>
      <c r="AW1276" s="3515"/>
      <c r="AX1276" s="3515"/>
      <c r="AY1276" s="3515"/>
      <c r="AZ1276" s="3515"/>
      <c r="BA1276" s="3515"/>
      <c r="BB1276" s="3515"/>
      <c r="BC1276" s="60"/>
      <c r="BD1276" s="60"/>
      <c r="BE1276" s="60"/>
      <c r="BF1276" s="60"/>
      <c r="BG1276" s="60"/>
      <c r="BH1276" s="60"/>
      <c r="BI1276" s="60"/>
      <c r="BJ1276" s="60"/>
      <c r="BK1276" s="60"/>
      <c r="BL1276" s="60"/>
      <c r="BM1276" s="60"/>
      <c r="BN1276" s="60"/>
      <c r="BO1276" s="60"/>
      <c r="BP1276" s="60"/>
      <c r="BQ1276" s="60"/>
      <c r="BR1276" s="60"/>
      <c r="BS1276" s="60"/>
      <c r="BT1276" s="60"/>
      <c r="BU1276" s="60"/>
      <c r="BV1276" s="60"/>
      <c r="BW1276" s="60"/>
      <c r="BX1276" s="60"/>
      <c r="BY1276" s="60"/>
      <c r="BZ1276" s="60"/>
      <c r="CA1276" s="60"/>
      <c r="CB1276" s="60"/>
      <c r="CC1276" s="60"/>
      <c r="CD1276" s="60"/>
      <c r="CE1276" s="60"/>
      <c r="CF1276" s="60"/>
      <c r="CG1276" s="60"/>
      <c r="CH1276" s="60"/>
      <c r="CI1276" s="60"/>
      <c r="CJ1276" s="60"/>
      <c r="CK1276" s="60"/>
      <c r="CL1276" s="60"/>
      <c r="CM1276" s="60"/>
      <c r="CN1276" s="60"/>
      <c r="CO1276" s="60"/>
      <c r="CP1276" s="60"/>
      <c r="CQ1276" s="60"/>
      <c r="CR1276" s="60"/>
      <c r="CS1276" s="60"/>
      <c r="CT1276" s="60"/>
      <c r="CU1276" s="60"/>
      <c r="CV1276" s="60"/>
      <c r="CW1276" s="60"/>
      <c r="CX1276" s="60"/>
      <c r="CY1276" s="60"/>
      <c r="CZ1276" s="60"/>
      <c r="DA1276" s="60"/>
      <c r="DB1276" s="60"/>
      <c r="DC1276" s="60"/>
      <c r="DD1276" s="60"/>
      <c r="DE1276" s="60"/>
      <c r="DF1276" s="60"/>
      <c r="DG1276" s="60"/>
      <c r="DH1276" s="60"/>
      <c r="DI1276" s="60"/>
      <c r="DJ1276" s="60"/>
      <c r="DK1276" s="60"/>
      <c r="DL1276" s="60"/>
      <c r="DM1276" s="60"/>
      <c r="DN1276" s="60"/>
      <c r="DO1276" s="60"/>
      <c r="DP1276" s="60"/>
      <c r="DQ1276" s="60"/>
      <c r="DR1276" s="60"/>
      <c r="DS1276" s="60"/>
      <c r="DT1276" s="60"/>
      <c r="DU1276" s="60"/>
      <c r="DV1276" s="60"/>
      <c r="DW1276" s="60"/>
      <c r="DX1276" s="60"/>
      <c r="DY1276" s="60"/>
      <c r="DZ1276" s="60"/>
      <c r="EA1276" s="60"/>
      <c r="EB1276" s="60"/>
      <c r="EC1276" s="60"/>
      <c r="ED1276" s="60"/>
      <c r="EE1276" s="60"/>
      <c r="EF1276" s="60"/>
      <c r="EG1276" s="60"/>
      <c r="EH1276" s="60"/>
      <c r="EI1276" s="60"/>
      <c r="EJ1276" s="60"/>
      <c r="EK1276" s="60"/>
      <c r="EL1276" s="60"/>
      <c r="EM1276" s="60"/>
      <c r="EN1276" s="60"/>
      <c r="EO1276" s="60"/>
      <c r="EP1276" s="60"/>
      <c r="EQ1276" s="60"/>
      <c r="ER1276" s="60"/>
      <c r="ES1276" s="60"/>
      <c r="ET1276" s="60"/>
      <c r="EU1276" s="60"/>
      <c r="EV1276" s="60"/>
      <c r="EW1276" s="60"/>
      <c r="EX1276" s="60"/>
      <c r="EY1276" s="60"/>
      <c r="EZ1276" s="60"/>
      <c r="FA1276" s="60"/>
      <c r="FB1276" s="60"/>
      <c r="FC1276" s="60"/>
      <c r="FD1276" s="60"/>
      <c r="FE1276" s="60"/>
      <c r="FF1276" s="60"/>
      <c r="FG1276" s="60"/>
      <c r="FH1276" s="60"/>
      <c r="FI1276" s="60"/>
      <c r="FJ1276" s="60"/>
      <c r="FK1276" s="60"/>
      <c r="FL1276" s="60"/>
      <c r="FM1276" s="60"/>
      <c r="FN1276" s="60"/>
      <c r="FO1276" s="60"/>
      <c r="FP1276" s="60"/>
      <c r="FQ1276" s="60"/>
      <c r="FR1276" s="60"/>
      <c r="FS1276" s="60"/>
      <c r="FT1276" s="60"/>
      <c r="FU1276" s="60"/>
      <c r="FV1276" s="60"/>
      <c r="FW1276" s="60"/>
      <c r="FX1276" s="60"/>
      <c r="FY1276" s="60"/>
      <c r="FZ1276" s="60"/>
      <c r="GA1276" s="60"/>
      <c r="GB1276" s="60"/>
      <c r="GC1276" s="60"/>
      <c r="GD1276" s="60"/>
      <c r="GE1276" s="60"/>
      <c r="GF1276" s="60"/>
      <c r="GG1276" s="60"/>
      <c r="GH1276" s="60"/>
      <c r="GI1276" s="60"/>
      <c r="GJ1276" s="60"/>
      <c r="GK1276" s="60"/>
      <c r="GL1276" s="60"/>
      <c r="GM1276" s="60"/>
      <c r="GN1276" s="60"/>
      <c r="GO1276" s="60"/>
      <c r="GP1276" s="60"/>
      <c r="GQ1276" s="60"/>
    </row>
    <row r="1277" spans="1:199" s="60" customFormat="1" x14ac:dyDescent="0.25">
      <c r="A1277" s="19">
        <v>1</v>
      </c>
      <c r="B1277" s="19">
        <v>1</v>
      </c>
      <c r="C1277" s="640" t="s">
        <v>321</v>
      </c>
      <c r="D1277" s="17">
        <f t="shared" si="290"/>
        <v>0</v>
      </c>
      <c r="E1277" s="17">
        <f t="shared" si="290"/>
        <v>0</v>
      </c>
      <c r="F1277" s="3492">
        <f t="shared" si="290"/>
        <v>8038.96</v>
      </c>
      <c r="G1277" s="3474" t="e">
        <f t="shared" si="273"/>
        <v>#DIV/0!</v>
      </c>
      <c r="H1277" s="3475"/>
      <c r="I1277" s="3476"/>
      <c r="J1277" s="3484"/>
      <c r="K1277" s="3485"/>
      <c r="L1277" s="3484"/>
      <c r="M1277" s="3485"/>
      <c r="N1277" s="3484"/>
      <c r="O1277" s="3486"/>
      <c r="P1277" s="718"/>
      <c r="Q1277" s="718"/>
      <c r="R1277" s="718"/>
      <c r="S1277" s="718"/>
      <c r="T1277" s="718"/>
      <c r="U1277" s="718"/>
      <c r="V1277" s="718"/>
      <c r="W1277" s="718"/>
      <c r="X1277" s="718"/>
      <c r="Y1277" s="718"/>
      <c r="Z1277" s="718"/>
      <c r="AA1277" s="718"/>
      <c r="AB1277" s="108"/>
      <c r="AC1277" s="108"/>
      <c r="AD1277" s="997"/>
      <c r="AE1277" s="1001">
        <f>SUM(AE1195,AE1159,AE1090,AE1029,AE972,AE910,AE839,AE775,AE721,AE655,AE586,AE523,AE460,AE394,AE327,AE265,AE207,AE142,AE59)</f>
        <v>0</v>
      </c>
      <c r="AF1277" s="186" t="e">
        <f>#REF!*1000</f>
        <v>#REF!</v>
      </c>
      <c r="AG1277" s="186"/>
      <c r="AH1277" s="881">
        <f>IF(P1277&gt;0,P1277*1000/D1277,0)</f>
        <v>0</v>
      </c>
      <c r="AI1277" s="267"/>
      <c r="AJ1277" s="267"/>
      <c r="AK1277" s="1029"/>
      <c r="AL1277" s="60">
        <f t="shared" si="289"/>
        <v>0</v>
      </c>
      <c r="AO1277" s="3514"/>
      <c r="AP1277" s="3515"/>
      <c r="AQ1277" s="3515"/>
      <c r="AR1277" s="3515"/>
      <c r="AS1277" s="3515"/>
      <c r="AT1277" s="3515"/>
      <c r="AU1277" s="3515"/>
      <c r="AV1277" s="3515"/>
      <c r="AW1277" s="3515"/>
      <c r="AX1277" s="3515"/>
      <c r="AY1277" s="3515"/>
      <c r="AZ1277" s="3515"/>
      <c r="BA1277" s="3515"/>
      <c r="BB1277" s="3515"/>
    </row>
    <row r="1278" spans="1:199" x14ac:dyDescent="0.25">
      <c r="A1278" s="19">
        <v>1</v>
      </c>
      <c r="B1278" s="19">
        <v>1</v>
      </c>
      <c r="C1278" s="640" t="s">
        <v>322</v>
      </c>
      <c r="D1278" s="3053">
        <f>D1196+D141+D60</f>
        <v>0</v>
      </c>
      <c r="E1278" s="3054">
        <f>E1196+E141+E60</f>
        <v>0</v>
      </c>
      <c r="F1278" s="3498">
        <f>F1196+F141+F60</f>
        <v>25.26</v>
      </c>
      <c r="G1278" s="3499" t="e">
        <f t="shared" si="273"/>
        <v>#DIV/0!</v>
      </c>
      <c r="H1278" s="3475"/>
      <c r="I1278" s="3476"/>
      <c r="J1278" s="3494"/>
      <c r="K1278" s="3495"/>
      <c r="L1278" s="3494"/>
      <c r="M1278" s="3495"/>
      <c r="N1278" s="3494"/>
      <c r="O1278" s="3486"/>
      <c r="P1278" s="3496"/>
      <c r="Q1278" s="3496"/>
      <c r="R1278" s="3496"/>
      <c r="S1278" s="3496"/>
      <c r="T1278" s="3496"/>
      <c r="U1278" s="3496"/>
      <c r="V1278" s="3496"/>
      <c r="W1278" s="3496"/>
      <c r="X1278" s="3496"/>
      <c r="Y1278" s="3496"/>
      <c r="Z1278" s="3496"/>
      <c r="AA1278" s="3496"/>
      <c r="AB1278" s="401"/>
      <c r="AC1278" s="401"/>
      <c r="AD1278" s="965"/>
      <c r="AE1278" s="1005">
        <f>SUM(AE1196,AE143,AE60)</f>
        <v>0</v>
      </c>
      <c r="AF1278" s="186" t="e">
        <f>#REF!*1000</f>
        <v>#REF!</v>
      </c>
      <c r="AG1278" s="186"/>
      <c r="AH1278" s="881">
        <f>IF(P1278&gt;0,P1278*1000/D1278,0)</f>
        <v>0</v>
      </c>
      <c r="AI1278" s="267"/>
      <c r="AJ1278" s="267"/>
      <c r="AK1278" s="1029"/>
      <c r="AL1278" s="60">
        <f t="shared" si="289"/>
        <v>0</v>
      </c>
      <c r="AM1278" s="60"/>
      <c r="AN1278" s="60"/>
      <c r="AO1278" s="3514"/>
      <c r="AP1278" s="3515"/>
      <c r="AQ1278" s="3515"/>
      <c r="AR1278" s="3515"/>
      <c r="AS1278" s="3515"/>
      <c r="AT1278" s="3515"/>
      <c r="AU1278" s="3515"/>
      <c r="AV1278" s="3515"/>
      <c r="AW1278" s="3515"/>
      <c r="AX1278" s="3515"/>
      <c r="AY1278" s="3515"/>
      <c r="AZ1278" s="3515"/>
      <c r="BA1278" s="3515"/>
      <c r="BB1278" s="3515"/>
      <c r="BC1278" s="60"/>
      <c r="BD1278" s="60"/>
      <c r="BE1278" s="60"/>
      <c r="BF1278" s="60"/>
      <c r="BG1278" s="60"/>
      <c r="BH1278" s="60"/>
      <c r="BI1278" s="60"/>
      <c r="BJ1278" s="60"/>
      <c r="BK1278" s="60"/>
      <c r="BL1278" s="60"/>
      <c r="BM1278" s="60"/>
      <c r="BN1278" s="60"/>
      <c r="BO1278" s="60"/>
      <c r="BP1278" s="60"/>
      <c r="BQ1278" s="60"/>
      <c r="BR1278" s="60"/>
      <c r="BS1278" s="60"/>
      <c r="BT1278" s="60"/>
      <c r="BU1278" s="60"/>
      <c r="BV1278" s="60"/>
      <c r="BW1278" s="60"/>
      <c r="BX1278" s="60"/>
      <c r="BY1278" s="60"/>
      <c r="BZ1278" s="60"/>
      <c r="CA1278" s="60"/>
      <c r="CB1278" s="60"/>
      <c r="CC1278" s="60"/>
      <c r="CD1278" s="60"/>
      <c r="CE1278" s="60"/>
      <c r="CF1278" s="60"/>
      <c r="CG1278" s="60"/>
      <c r="CH1278" s="60"/>
      <c r="CI1278" s="60"/>
      <c r="CJ1278" s="60"/>
      <c r="CK1278" s="60"/>
      <c r="CL1278" s="60"/>
      <c r="CM1278" s="60"/>
      <c r="CN1278" s="60"/>
      <c r="CO1278" s="60"/>
      <c r="CP1278" s="60"/>
      <c r="CQ1278" s="60"/>
      <c r="CR1278" s="60"/>
      <c r="CS1278" s="60"/>
      <c r="CT1278" s="60"/>
      <c r="CU1278" s="60"/>
      <c r="CV1278" s="60"/>
      <c r="CW1278" s="60"/>
      <c r="CX1278" s="60"/>
      <c r="CY1278" s="60"/>
      <c r="CZ1278" s="60"/>
      <c r="DA1278" s="60"/>
      <c r="DB1278" s="60"/>
      <c r="DC1278" s="60"/>
      <c r="DD1278" s="60"/>
      <c r="DE1278" s="60"/>
      <c r="DF1278" s="60"/>
      <c r="DG1278" s="60"/>
      <c r="DH1278" s="60"/>
      <c r="DI1278" s="60"/>
      <c r="DJ1278" s="60"/>
      <c r="DK1278" s="60"/>
      <c r="DL1278" s="60"/>
      <c r="DM1278" s="60"/>
      <c r="DN1278" s="60"/>
      <c r="DO1278" s="60"/>
      <c r="DP1278" s="60"/>
      <c r="DQ1278" s="60"/>
      <c r="DR1278" s="60"/>
      <c r="DS1278" s="60"/>
      <c r="DT1278" s="60"/>
      <c r="DU1278" s="60"/>
      <c r="DV1278" s="60"/>
      <c r="DW1278" s="60"/>
      <c r="DX1278" s="60"/>
      <c r="DY1278" s="60"/>
      <c r="DZ1278" s="60"/>
      <c r="EA1278" s="60"/>
      <c r="EB1278" s="60"/>
      <c r="EC1278" s="60"/>
      <c r="ED1278" s="60"/>
      <c r="EE1278" s="60"/>
      <c r="EF1278" s="60"/>
      <c r="EG1278" s="60"/>
      <c r="EH1278" s="60"/>
      <c r="EI1278" s="60"/>
      <c r="EJ1278" s="60"/>
      <c r="EK1278" s="60"/>
      <c r="EL1278" s="60"/>
      <c r="EM1278" s="60"/>
      <c r="EN1278" s="60"/>
      <c r="EO1278" s="60"/>
      <c r="EP1278" s="60"/>
      <c r="EQ1278" s="60"/>
      <c r="ER1278" s="60"/>
      <c r="ES1278" s="60"/>
      <c r="ET1278" s="60"/>
      <c r="EU1278" s="60"/>
      <c r="EV1278" s="60"/>
      <c r="EW1278" s="60"/>
      <c r="EX1278" s="60"/>
      <c r="EY1278" s="60"/>
      <c r="EZ1278" s="60"/>
      <c r="FA1278" s="60"/>
      <c r="FB1278" s="60"/>
      <c r="FC1278" s="60"/>
      <c r="FD1278" s="60"/>
      <c r="FE1278" s="60"/>
      <c r="FF1278" s="60"/>
      <c r="FG1278" s="60"/>
      <c r="FH1278" s="60"/>
      <c r="FI1278" s="60"/>
      <c r="FJ1278" s="60"/>
      <c r="FK1278" s="60"/>
      <c r="FL1278" s="60"/>
      <c r="FM1278" s="60"/>
      <c r="FN1278" s="60"/>
      <c r="FO1278" s="60"/>
      <c r="FP1278" s="60"/>
      <c r="FQ1278" s="60"/>
      <c r="FR1278" s="60"/>
      <c r="FS1278" s="60"/>
      <c r="FT1278" s="60"/>
      <c r="FU1278" s="60"/>
      <c r="FV1278" s="60"/>
      <c r="FW1278" s="60"/>
      <c r="FX1278" s="60"/>
      <c r="FY1278" s="60"/>
      <c r="FZ1278" s="60"/>
      <c r="GA1278" s="60"/>
      <c r="GB1278" s="60"/>
      <c r="GC1278" s="60"/>
      <c r="GD1278" s="60"/>
      <c r="GE1278" s="60"/>
      <c r="GF1278" s="60"/>
      <c r="GG1278" s="60"/>
      <c r="GH1278" s="60"/>
      <c r="GI1278" s="60"/>
      <c r="GJ1278" s="60"/>
      <c r="GK1278" s="60"/>
      <c r="GL1278" s="60"/>
      <c r="GM1278" s="60"/>
      <c r="GN1278" s="60"/>
      <c r="GO1278" s="60"/>
      <c r="GP1278" s="60"/>
      <c r="GQ1278" s="60"/>
    </row>
    <row r="1279" spans="1:199" x14ac:dyDescent="0.25">
      <c r="B1279" s="19">
        <v>1</v>
      </c>
      <c r="C1279" s="634" t="s">
        <v>495</v>
      </c>
      <c r="D1279" s="3299">
        <f>D1197+D394+D61</f>
        <v>0</v>
      </c>
      <c r="E1279" s="3300">
        <f>E1197+E394+E61</f>
        <v>0</v>
      </c>
      <c r="F1279" s="3500">
        <f>F1197+F394+F61</f>
        <v>1</v>
      </c>
      <c r="G1279" s="3501" t="e">
        <f t="shared" si="273"/>
        <v>#DIV/0!</v>
      </c>
      <c r="H1279" s="3475"/>
      <c r="I1279" s="3476"/>
      <c r="J1279" s="3494"/>
      <c r="K1279" s="3495"/>
      <c r="L1279" s="3494"/>
      <c r="M1279" s="3495"/>
      <c r="N1279" s="3494"/>
      <c r="O1279" s="3486"/>
      <c r="P1279" s="3496">
        <f>P1197+P394+P61</f>
        <v>0</v>
      </c>
      <c r="Q1279" s="3496">
        <f>Q1197+Q394+Q61</f>
        <v>0</v>
      </c>
      <c r="R1279" s="3496">
        <f>R1197+R394+R61</f>
        <v>0</v>
      </c>
      <c r="S1279" s="3496">
        <f>S1197+S394+S61</f>
        <v>0</v>
      </c>
      <c r="T1279" s="3496">
        <f t="shared" ref="T1279:AA1279" si="291">T1197+T394+T61</f>
        <v>0</v>
      </c>
      <c r="U1279" s="3496">
        <f t="shared" si="291"/>
        <v>32.99615</v>
      </c>
      <c r="V1279" s="3496">
        <f t="shared" si="291"/>
        <v>0</v>
      </c>
      <c r="W1279" s="3496">
        <f t="shared" si="291"/>
        <v>0</v>
      </c>
      <c r="X1279" s="3496">
        <f t="shared" si="291"/>
        <v>32.99615</v>
      </c>
      <c r="Y1279" s="3496">
        <f t="shared" si="291"/>
        <v>0</v>
      </c>
      <c r="Z1279" s="3496">
        <f t="shared" si="291"/>
        <v>0</v>
      </c>
      <c r="AA1279" s="3496">
        <f t="shared" si="291"/>
        <v>32.99615</v>
      </c>
      <c r="AB1279" s="401" t="e">
        <f>U1279/T1279*100</f>
        <v>#DIV/0!</v>
      </c>
      <c r="AC1279" s="401" t="e">
        <f>AA1279/T1279*100</f>
        <v>#DIV/0!</v>
      </c>
      <c r="AD1279" s="980"/>
      <c r="AE1279" s="1005">
        <f>AE1197+AE395+AE61</f>
        <v>0</v>
      </c>
      <c r="AF1279" s="186" t="e">
        <f>#REF!*1000</f>
        <v>#REF!</v>
      </c>
      <c r="AG1279" s="186"/>
      <c r="AH1279" s="881"/>
      <c r="AI1279" s="267"/>
      <c r="AJ1279" s="267"/>
      <c r="AK1279" s="1029"/>
      <c r="AL1279" s="60">
        <f t="shared" si="289"/>
        <v>0</v>
      </c>
      <c r="AM1279" s="60"/>
      <c r="AN1279" s="60"/>
      <c r="AO1279" s="3514"/>
      <c r="AP1279" s="3515"/>
      <c r="AQ1279" s="3515"/>
      <c r="AR1279" s="3515"/>
      <c r="AS1279" s="3515"/>
      <c r="AT1279" s="3515"/>
      <c r="AU1279" s="3515"/>
      <c r="AV1279" s="3515"/>
      <c r="AW1279" s="3515"/>
      <c r="AX1279" s="3515"/>
      <c r="AY1279" s="3515"/>
      <c r="AZ1279" s="3515"/>
      <c r="BA1279" s="3515"/>
      <c r="BB1279" s="3515"/>
      <c r="BC1279" s="60"/>
      <c r="BD1279" s="60"/>
      <c r="BE1279" s="60"/>
      <c r="BF1279" s="60"/>
      <c r="BG1279" s="60"/>
      <c r="BH1279" s="60"/>
      <c r="BI1279" s="60"/>
      <c r="BJ1279" s="60"/>
      <c r="BK1279" s="60"/>
      <c r="BL1279" s="60"/>
      <c r="BM1279" s="60"/>
      <c r="BN1279" s="60"/>
      <c r="BO1279" s="60"/>
      <c r="BP1279" s="60"/>
      <c r="BQ1279" s="60"/>
      <c r="BR1279" s="60"/>
      <c r="BS1279" s="60"/>
      <c r="BT1279" s="60"/>
      <c r="BU1279" s="60"/>
      <c r="BV1279" s="60"/>
      <c r="BW1279" s="60"/>
      <c r="BX1279" s="60"/>
      <c r="BY1279" s="60"/>
      <c r="BZ1279" s="60"/>
      <c r="CA1279" s="60"/>
      <c r="CB1279" s="60"/>
      <c r="CC1279" s="60"/>
      <c r="CD1279" s="60"/>
      <c r="CE1279" s="60"/>
      <c r="CF1279" s="60"/>
      <c r="CG1279" s="60"/>
      <c r="CH1279" s="60"/>
      <c r="CI1279" s="60"/>
      <c r="CJ1279" s="60"/>
      <c r="CK1279" s="60"/>
      <c r="CL1279" s="60"/>
      <c r="CM1279" s="60"/>
      <c r="CN1279" s="60"/>
      <c r="CO1279" s="60"/>
      <c r="CP1279" s="60"/>
      <c r="CQ1279" s="60"/>
      <c r="CR1279" s="60"/>
      <c r="CS1279" s="60"/>
      <c r="CT1279" s="60"/>
      <c r="CU1279" s="60"/>
      <c r="CV1279" s="60"/>
      <c r="CW1279" s="60"/>
      <c r="CX1279" s="60"/>
      <c r="CY1279" s="60"/>
      <c r="CZ1279" s="60"/>
      <c r="DA1279" s="60"/>
      <c r="DB1279" s="60"/>
      <c r="DC1279" s="60"/>
      <c r="DD1279" s="60"/>
      <c r="DE1279" s="60"/>
      <c r="DF1279" s="60"/>
      <c r="DG1279" s="60"/>
      <c r="DH1279" s="60"/>
      <c r="DI1279" s="60"/>
      <c r="DJ1279" s="60"/>
      <c r="DK1279" s="60"/>
      <c r="DL1279" s="60"/>
      <c r="DM1279" s="60"/>
      <c r="DN1279" s="60"/>
      <c r="DO1279" s="60"/>
      <c r="DP1279" s="60"/>
      <c r="DQ1279" s="60"/>
      <c r="DR1279" s="60"/>
      <c r="DS1279" s="60"/>
      <c r="DT1279" s="60"/>
      <c r="DU1279" s="60"/>
      <c r="DV1279" s="60"/>
      <c r="DW1279" s="60"/>
      <c r="DX1279" s="60"/>
      <c r="DY1279" s="60"/>
      <c r="DZ1279" s="60"/>
      <c r="EA1279" s="60"/>
      <c r="EB1279" s="60"/>
      <c r="EC1279" s="60"/>
      <c r="ED1279" s="60"/>
      <c r="EE1279" s="60"/>
      <c r="EF1279" s="60"/>
      <c r="EG1279" s="60"/>
      <c r="EH1279" s="60"/>
      <c r="EI1279" s="60"/>
      <c r="EJ1279" s="60"/>
      <c r="EK1279" s="60"/>
      <c r="EL1279" s="60"/>
      <c r="EM1279" s="60"/>
      <c r="EN1279" s="60"/>
      <c r="EO1279" s="60"/>
      <c r="EP1279" s="60"/>
      <c r="EQ1279" s="60"/>
      <c r="ER1279" s="60"/>
      <c r="ES1279" s="60"/>
      <c r="ET1279" s="60"/>
      <c r="EU1279" s="60"/>
      <c r="EV1279" s="60"/>
      <c r="EW1279" s="60"/>
      <c r="EX1279" s="60"/>
      <c r="EY1279" s="60"/>
      <c r="EZ1279" s="60"/>
      <c r="FA1279" s="60"/>
      <c r="FB1279" s="60"/>
      <c r="FC1279" s="60"/>
      <c r="FD1279" s="60"/>
      <c r="FE1279" s="60"/>
      <c r="FF1279" s="60"/>
      <c r="FG1279" s="60"/>
      <c r="FH1279" s="60"/>
      <c r="FI1279" s="60"/>
      <c r="FJ1279" s="60"/>
      <c r="FK1279" s="60"/>
      <c r="FL1279" s="60"/>
      <c r="FM1279" s="60"/>
      <c r="FN1279" s="60"/>
      <c r="FO1279" s="60"/>
      <c r="FP1279" s="60"/>
      <c r="FQ1279" s="60"/>
      <c r="FR1279" s="60"/>
      <c r="FS1279" s="60"/>
      <c r="FT1279" s="60"/>
      <c r="FU1279" s="60"/>
      <c r="FV1279" s="60"/>
      <c r="FW1279" s="60"/>
      <c r="FX1279" s="60"/>
      <c r="FY1279" s="60"/>
      <c r="FZ1279" s="60"/>
      <c r="GA1279" s="60"/>
      <c r="GB1279" s="60"/>
      <c r="GC1279" s="60"/>
      <c r="GD1279" s="60"/>
      <c r="GE1279" s="60"/>
      <c r="GF1279" s="60"/>
      <c r="GG1279" s="60"/>
      <c r="GH1279" s="60"/>
      <c r="GI1279" s="60"/>
      <c r="GJ1279" s="60"/>
      <c r="GK1279" s="60"/>
      <c r="GL1279" s="60"/>
      <c r="GM1279" s="60"/>
      <c r="GN1279" s="60"/>
      <c r="GO1279" s="60"/>
      <c r="GP1279" s="60"/>
      <c r="GQ1279" s="60"/>
    </row>
    <row r="1280" spans="1:199" ht="29.25" x14ac:dyDescent="0.25">
      <c r="A1280" s="19">
        <v>1</v>
      </c>
      <c r="B1280" s="19">
        <v>1</v>
      </c>
      <c r="C1280" s="634" t="s">
        <v>304</v>
      </c>
      <c r="D1280" s="17">
        <f>D1198+D395+D204+D142+D62</f>
        <v>0</v>
      </c>
      <c r="E1280" s="17">
        <f>E1198+E395+E204+E142+E62</f>
        <v>0</v>
      </c>
      <c r="F1280" s="3465">
        <f>F1198+F395+F204+F142+F62</f>
        <v>815</v>
      </c>
      <c r="G1280" s="3466" t="e">
        <f t="shared" si="273"/>
        <v>#DIV/0!</v>
      </c>
      <c r="H1280" s="3475"/>
      <c r="I1280" s="3476"/>
      <c r="J1280" s="3494"/>
      <c r="K1280" s="3495"/>
      <c r="L1280" s="3494"/>
      <c r="M1280" s="3495"/>
      <c r="N1280" s="3494"/>
      <c r="O1280" s="3486"/>
      <c r="P1280" s="3496"/>
      <c r="Q1280" s="3496"/>
      <c r="R1280" s="3496"/>
      <c r="S1280" s="3496"/>
      <c r="T1280" s="3496"/>
      <c r="U1280" s="3496"/>
      <c r="V1280" s="3496"/>
      <c r="W1280" s="3496"/>
      <c r="X1280" s="3496"/>
      <c r="Y1280" s="3496"/>
      <c r="Z1280" s="3496"/>
      <c r="AA1280" s="3496"/>
      <c r="AB1280" s="401"/>
      <c r="AC1280" s="401"/>
      <c r="AD1280" s="997"/>
      <c r="AE1280" s="1005" t="e">
        <f>SUM(AE1198,AE1160,AE1091,AE1030,AE973,AE911,AE840,AE776,AE722,#REF!,AE587,AE524,AE461,AE396,AE328,AE266,AE208,AE144,AE62)</f>
        <v>#REF!</v>
      </c>
      <c r="AF1280" s="186" t="e">
        <f>#REF!*1000</f>
        <v>#REF!</v>
      </c>
      <c r="AG1280" s="186"/>
      <c r="AH1280" s="881">
        <f>IF(P1280&gt;0,P1280*1000/D1280,0)</f>
        <v>0</v>
      </c>
      <c r="AI1280" s="267"/>
      <c r="AJ1280" s="267"/>
      <c r="AK1280" s="1029"/>
      <c r="AL1280" s="60">
        <f t="shared" si="289"/>
        <v>0</v>
      </c>
      <c r="AM1280" s="60"/>
      <c r="AN1280" s="60"/>
      <c r="AO1280" s="3514"/>
      <c r="AP1280" s="3515"/>
      <c r="AQ1280" s="3515"/>
      <c r="AR1280" s="3515"/>
      <c r="AS1280" s="3515"/>
      <c r="AT1280" s="3515"/>
      <c r="AU1280" s="3515"/>
      <c r="AV1280" s="3515"/>
      <c r="AW1280" s="3515"/>
      <c r="AX1280" s="3515"/>
      <c r="AY1280" s="3515"/>
      <c r="AZ1280" s="3515"/>
      <c r="BA1280" s="3515"/>
      <c r="BB1280" s="3515"/>
      <c r="BC1280" s="60"/>
      <c r="BD1280" s="60"/>
      <c r="BE1280" s="60"/>
      <c r="BF1280" s="60"/>
      <c r="BG1280" s="60"/>
      <c r="BH1280" s="60"/>
      <c r="BI1280" s="60"/>
      <c r="BJ1280" s="60"/>
      <c r="BK1280" s="60"/>
      <c r="BL1280" s="60"/>
      <c r="BM1280" s="60"/>
      <c r="BN1280" s="60"/>
      <c r="BO1280" s="60"/>
      <c r="BP1280" s="60"/>
      <c r="BQ1280" s="60"/>
      <c r="BR1280" s="60"/>
      <c r="BS1280" s="60"/>
      <c r="BT1280" s="60"/>
      <c r="BU1280" s="60"/>
      <c r="BV1280" s="60"/>
      <c r="BW1280" s="60"/>
      <c r="BX1280" s="60"/>
      <c r="BY1280" s="60"/>
      <c r="BZ1280" s="60"/>
      <c r="CA1280" s="60"/>
      <c r="CB1280" s="60"/>
      <c r="CC1280" s="60"/>
      <c r="CD1280" s="60"/>
      <c r="CE1280" s="60"/>
      <c r="CF1280" s="60"/>
      <c r="CG1280" s="60"/>
      <c r="CH1280" s="60"/>
      <c r="CI1280" s="60"/>
      <c r="CJ1280" s="60"/>
      <c r="CK1280" s="60"/>
      <c r="CL1280" s="60"/>
      <c r="CM1280" s="60"/>
      <c r="CN1280" s="60"/>
      <c r="CO1280" s="60"/>
      <c r="CP1280" s="60"/>
      <c r="CQ1280" s="60"/>
      <c r="CR1280" s="60"/>
      <c r="CS1280" s="60"/>
      <c r="CT1280" s="60"/>
      <c r="CU1280" s="60"/>
      <c r="CV1280" s="60"/>
      <c r="CW1280" s="60"/>
      <c r="CX1280" s="60"/>
      <c r="CY1280" s="60"/>
      <c r="CZ1280" s="60"/>
      <c r="DA1280" s="60"/>
      <c r="DB1280" s="60"/>
      <c r="DC1280" s="60"/>
      <c r="DD1280" s="60"/>
      <c r="DE1280" s="60"/>
      <c r="DF1280" s="60"/>
      <c r="DG1280" s="60"/>
      <c r="DH1280" s="60"/>
      <c r="DI1280" s="60"/>
      <c r="DJ1280" s="60"/>
      <c r="DK1280" s="60"/>
      <c r="DL1280" s="60"/>
      <c r="DM1280" s="60"/>
      <c r="DN1280" s="60"/>
      <c r="DO1280" s="60"/>
      <c r="DP1280" s="60"/>
      <c r="DQ1280" s="60"/>
      <c r="DR1280" s="60"/>
      <c r="DS1280" s="60"/>
      <c r="DT1280" s="60"/>
      <c r="DU1280" s="60"/>
      <c r="DV1280" s="60"/>
      <c r="DW1280" s="60"/>
      <c r="DX1280" s="60"/>
      <c r="DY1280" s="60"/>
      <c r="DZ1280" s="60"/>
      <c r="EA1280" s="60"/>
      <c r="EB1280" s="60"/>
      <c r="EC1280" s="60"/>
      <c r="ED1280" s="60"/>
      <c r="EE1280" s="60"/>
      <c r="EF1280" s="60"/>
      <c r="EG1280" s="60"/>
      <c r="EH1280" s="60"/>
      <c r="EI1280" s="60"/>
      <c r="EJ1280" s="60"/>
      <c r="EK1280" s="60"/>
      <c r="EL1280" s="60"/>
      <c r="EM1280" s="60"/>
      <c r="EN1280" s="60"/>
      <c r="EO1280" s="60"/>
      <c r="EP1280" s="60"/>
      <c r="EQ1280" s="60"/>
      <c r="ER1280" s="60"/>
      <c r="ES1280" s="60"/>
      <c r="ET1280" s="60"/>
      <c r="EU1280" s="60"/>
      <c r="EV1280" s="60"/>
      <c r="EW1280" s="60"/>
      <c r="EX1280" s="60"/>
      <c r="EY1280" s="60"/>
      <c r="EZ1280" s="60"/>
      <c r="FA1280" s="60"/>
      <c r="FB1280" s="60"/>
      <c r="FC1280" s="60"/>
      <c r="FD1280" s="60"/>
      <c r="FE1280" s="60"/>
      <c r="FF1280" s="60"/>
      <c r="FG1280" s="60"/>
      <c r="FH1280" s="60"/>
      <c r="FI1280" s="60"/>
      <c r="FJ1280" s="60"/>
      <c r="FK1280" s="60"/>
      <c r="FL1280" s="60"/>
      <c r="FM1280" s="60"/>
      <c r="FN1280" s="60"/>
      <c r="FO1280" s="60"/>
      <c r="FP1280" s="60"/>
      <c r="FQ1280" s="60"/>
      <c r="FR1280" s="60"/>
      <c r="FS1280" s="60"/>
      <c r="FT1280" s="60"/>
      <c r="FU1280" s="60"/>
      <c r="FV1280" s="60"/>
      <c r="FW1280" s="60"/>
      <c r="FX1280" s="60"/>
      <c r="FY1280" s="60"/>
      <c r="FZ1280" s="60"/>
      <c r="GA1280" s="60"/>
      <c r="GB1280" s="60"/>
      <c r="GC1280" s="60"/>
      <c r="GD1280" s="60"/>
      <c r="GE1280" s="60"/>
      <c r="GF1280" s="60"/>
      <c r="GG1280" s="60"/>
      <c r="GH1280" s="60"/>
      <c r="GI1280" s="60"/>
      <c r="GJ1280" s="60"/>
      <c r="GK1280" s="60"/>
      <c r="GL1280" s="60"/>
      <c r="GM1280" s="60"/>
      <c r="GN1280" s="60"/>
      <c r="GO1280" s="60"/>
      <c r="GP1280" s="60"/>
      <c r="GQ1280" s="60"/>
    </row>
    <row r="1281" spans="1:199" ht="30" x14ac:dyDescent="0.25">
      <c r="A1281" s="19">
        <v>1</v>
      </c>
      <c r="B1281" s="19">
        <v>1</v>
      </c>
      <c r="C1281" s="639" t="s">
        <v>191</v>
      </c>
      <c r="D1281" s="17">
        <f>D1199+D63+D143</f>
        <v>0</v>
      </c>
      <c r="E1281" s="17">
        <f>E1199+E63+E143</f>
        <v>0</v>
      </c>
      <c r="F1281" s="3465">
        <f>F1199+F63+F143</f>
        <v>800</v>
      </c>
      <c r="G1281" s="3466" t="e">
        <f t="shared" si="273"/>
        <v>#DIV/0!</v>
      </c>
      <c r="H1281" s="3475"/>
      <c r="I1281" s="3476"/>
      <c r="J1281" s="3494"/>
      <c r="K1281" s="3495"/>
      <c r="L1281" s="3494"/>
      <c r="M1281" s="3495"/>
      <c r="N1281" s="3494"/>
      <c r="O1281" s="3486"/>
      <c r="P1281" s="3496"/>
      <c r="Q1281" s="3496"/>
      <c r="R1281" s="3496"/>
      <c r="S1281" s="3496"/>
      <c r="T1281" s="3496"/>
      <c r="U1281" s="3496"/>
      <c r="V1281" s="3496"/>
      <c r="W1281" s="3496"/>
      <c r="X1281" s="3496"/>
      <c r="Y1281" s="3496"/>
      <c r="Z1281" s="3496"/>
      <c r="AA1281" s="3496"/>
      <c r="AB1281" s="401"/>
      <c r="AC1281" s="401"/>
      <c r="AD1281" s="997"/>
      <c r="AE1281" s="1005" t="e">
        <f>SUM(AE1199,AE1161,AE1092,AE1031,AE974,AE912,AE841,AE777,AE723,#REF!,AE588,AE525,AE463,AE397,AE329,AE267,AE209,AE145,AE63)</f>
        <v>#REF!</v>
      </c>
      <c r="AF1281" s="186" t="e">
        <f>#REF!*1000</f>
        <v>#REF!</v>
      </c>
      <c r="AG1281" s="186"/>
      <c r="AH1281" s="881">
        <f>IF(P1281&gt;0,P1281*1000/D1281,0)</f>
        <v>0</v>
      </c>
      <c r="AI1281" s="267"/>
      <c r="AJ1281" s="267"/>
      <c r="AK1281" s="1029"/>
      <c r="AL1281" s="60">
        <f t="shared" si="289"/>
        <v>0</v>
      </c>
      <c r="AM1281" s="60"/>
      <c r="AN1281" s="60"/>
      <c r="AO1281" s="3514"/>
      <c r="AP1281" s="3515"/>
      <c r="AQ1281" s="3515"/>
      <c r="AR1281" s="3515"/>
      <c r="AS1281" s="3515"/>
      <c r="AT1281" s="3515"/>
      <c r="AU1281" s="3515"/>
      <c r="AV1281" s="3515"/>
      <c r="AW1281" s="3515"/>
      <c r="AX1281" s="3515"/>
      <c r="AY1281" s="3515"/>
      <c r="AZ1281" s="3515"/>
      <c r="BA1281" s="3515"/>
      <c r="BB1281" s="3515"/>
      <c r="BC1281" s="60"/>
      <c r="BD1281" s="60"/>
      <c r="BE1281" s="60"/>
      <c r="BF1281" s="60"/>
      <c r="BG1281" s="60"/>
      <c r="BH1281" s="60"/>
      <c r="BI1281" s="60"/>
      <c r="BJ1281" s="60"/>
      <c r="BK1281" s="60"/>
      <c r="BL1281" s="60"/>
      <c r="BM1281" s="60"/>
      <c r="BN1281" s="60"/>
      <c r="BO1281" s="60"/>
      <c r="BP1281" s="60"/>
      <c r="BQ1281" s="60"/>
      <c r="BR1281" s="60"/>
      <c r="BS1281" s="60"/>
      <c r="BT1281" s="60"/>
      <c r="BU1281" s="60"/>
      <c r="BV1281" s="60"/>
      <c r="BW1281" s="60"/>
      <c r="BX1281" s="60"/>
      <c r="BY1281" s="60"/>
      <c r="BZ1281" s="60"/>
      <c r="CA1281" s="60"/>
      <c r="CB1281" s="60"/>
      <c r="CC1281" s="60"/>
      <c r="CD1281" s="60"/>
      <c r="CE1281" s="60"/>
      <c r="CF1281" s="60"/>
      <c r="CG1281" s="60"/>
      <c r="CH1281" s="60"/>
      <c r="CI1281" s="60"/>
      <c r="CJ1281" s="60"/>
      <c r="CK1281" s="60"/>
      <c r="CL1281" s="60"/>
      <c r="CM1281" s="60"/>
      <c r="CN1281" s="60"/>
      <c r="CO1281" s="60"/>
      <c r="CP1281" s="60"/>
      <c r="CQ1281" s="60"/>
      <c r="CR1281" s="60"/>
      <c r="CS1281" s="60"/>
      <c r="CT1281" s="60"/>
      <c r="CU1281" s="60"/>
      <c r="CV1281" s="60"/>
      <c r="CW1281" s="60"/>
      <c r="CX1281" s="60"/>
      <c r="CY1281" s="60"/>
      <c r="CZ1281" s="60"/>
      <c r="DA1281" s="60"/>
      <c r="DB1281" s="60"/>
      <c r="DC1281" s="60"/>
      <c r="DD1281" s="60"/>
      <c r="DE1281" s="60"/>
      <c r="DF1281" s="60"/>
      <c r="DG1281" s="60"/>
      <c r="DH1281" s="60"/>
      <c r="DI1281" s="60"/>
      <c r="DJ1281" s="60"/>
      <c r="DK1281" s="60"/>
      <c r="DL1281" s="60"/>
      <c r="DM1281" s="60"/>
      <c r="DN1281" s="60"/>
      <c r="DO1281" s="60"/>
      <c r="DP1281" s="60"/>
      <c r="DQ1281" s="60"/>
      <c r="DR1281" s="60"/>
      <c r="DS1281" s="60"/>
      <c r="DT1281" s="60"/>
      <c r="DU1281" s="60"/>
      <c r="DV1281" s="60"/>
      <c r="DW1281" s="60"/>
      <c r="DX1281" s="60"/>
      <c r="DY1281" s="60"/>
      <c r="DZ1281" s="60"/>
      <c r="EA1281" s="60"/>
      <c r="EB1281" s="60"/>
      <c r="EC1281" s="60"/>
      <c r="ED1281" s="60"/>
      <c r="EE1281" s="60"/>
      <c r="EF1281" s="60"/>
      <c r="EG1281" s="60"/>
      <c r="EH1281" s="60"/>
      <c r="EI1281" s="60"/>
      <c r="EJ1281" s="60"/>
      <c r="EK1281" s="60"/>
      <c r="EL1281" s="60"/>
      <c r="EM1281" s="60"/>
      <c r="EN1281" s="60"/>
      <c r="EO1281" s="60"/>
      <c r="EP1281" s="60"/>
      <c r="EQ1281" s="60"/>
      <c r="ER1281" s="60"/>
      <c r="ES1281" s="60"/>
      <c r="ET1281" s="60"/>
      <c r="EU1281" s="60"/>
      <c r="EV1281" s="60"/>
      <c r="EW1281" s="60"/>
      <c r="EX1281" s="60"/>
      <c r="EY1281" s="60"/>
      <c r="EZ1281" s="60"/>
      <c r="FA1281" s="60"/>
      <c r="FB1281" s="60"/>
      <c r="FC1281" s="60"/>
      <c r="FD1281" s="60"/>
      <c r="FE1281" s="60"/>
      <c r="FF1281" s="60"/>
      <c r="FG1281" s="60"/>
      <c r="FH1281" s="60"/>
      <c r="FI1281" s="60"/>
      <c r="FJ1281" s="60"/>
      <c r="FK1281" s="60"/>
      <c r="FL1281" s="60"/>
      <c r="FM1281" s="60"/>
      <c r="FN1281" s="60"/>
      <c r="FO1281" s="60"/>
      <c r="FP1281" s="60"/>
      <c r="FQ1281" s="60"/>
      <c r="FR1281" s="60"/>
      <c r="FS1281" s="60"/>
      <c r="FT1281" s="60"/>
      <c r="FU1281" s="60"/>
      <c r="FV1281" s="60"/>
      <c r="FW1281" s="60"/>
      <c r="FX1281" s="60"/>
      <c r="FY1281" s="60"/>
      <c r="FZ1281" s="60"/>
      <c r="GA1281" s="60"/>
      <c r="GB1281" s="60"/>
      <c r="GC1281" s="60"/>
      <c r="GD1281" s="60"/>
      <c r="GE1281" s="60"/>
      <c r="GF1281" s="60"/>
      <c r="GG1281" s="60"/>
      <c r="GH1281" s="60"/>
      <c r="GI1281" s="60"/>
      <c r="GJ1281" s="60"/>
      <c r="GK1281" s="60"/>
      <c r="GL1281" s="60"/>
      <c r="GM1281" s="60"/>
      <c r="GN1281" s="60"/>
      <c r="GO1281" s="60"/>
      <c r="GP1281" s="60"/>
      <c r="GQ1281" s="60"/>
    </row>
    <row r="1282" spans="1:199" ht="72" x14ac:dyDescent="0.25">
      <c r="A1282" s="19">
        <v>1</v>
      </c>
      <c r="B1282" s="19">
        <v>1</v>
      </c>
      <c r="C1282" s="634" t="s">
        <v>312</v>
      </c>
      <c r="D1282" s="17">
        <f>D1200+D1032+D397+D329+D206+D144+D64+D462</f>
        <v>0</v>
      </c>
      <c r="E1282" s="17">
        <f>E1200+E1032+E397+E329+E206+E144+E64+E462</f>
        <v>0</v>
      </c>
      <c r="F1282" s="3465">
        <f>F1200+F1032+F397+F329+F206+F144+F64+F462</f>
        <v>1463</v>
      </c>
      <c r="G1282" s="3466" t="e">
        <f t="shared" si="273"/>
        <v>#DIV/0!</v>
      </c>
      <c r="H1282" s="3475"/>
      <c r="I1282" s="3476"/>
      <c r="J1282" s="3494"/>
      <c r="K1282" s="3495"/>
      <c r="L1282" s="3494"/>
      <c r="M1282" s="3495"/>
      <c r="N1282" s="3494"/>
      <c r="O1282" s="3486"/>
      <c r="P1282" s="3496"/>
      <c r="Q1282" s="3496"/>
      <c r="R1282" s="3496"/>
      <c r="S1282" s="3496"/>
      <c r="T1282" s="3496"/>
      <c r="U1282" s="3496"/>
      <c r="V1282" s="3496"/>
      <c r="W1282" s="3496"/>
      <c r="X1282" s="3496"/>
      <c r="Y1282" s="3496"/>
      <c r="Z1282" s="3496"/>
      <c r="AA1282" s="3496"/>
      <c r="AB1282" s="401"/>
      <c r="AC1282" s="401"/>
      <c r="AD1282" s="997"/>
      <c r="AE1282" s="1005" t="e">
        <f>SUM(AE1200,AE1162,AE1093,AE1032,AE975,AE913,AE842,AE778,AE724,#REF!,AE589,AE526,AE464,AE398,AE331,AE268,AE210,AE146,AE64)</f>
        <v>#REF!</v>
      </c>
      <c r="AF1282" s="186" t="e">
        <f>#REF!*1000</f>
        <v>#REF!</v>
      </c>
      <c r="AG1282" s="186"/>
      <c r="AH1282" s="881">
        <f>IF(P1282&gt;0,P1282*1000/D1282,0)</f>
        <v>0</v>
      </c>
      <c r="AI1282" s="267"/>
      <c r="AJ1282" s="267"/>
      <c r="AK1282" s="1029"/>
      <c r="AL1282" s="60">
        <f t="shared" si="289"/>
        <v>0</v>
      </c>
      <c r="AM1282" s="60"/>
      <c r="AN1282" s="60"/>
      <c r="AO1282" s="3514"/>
      <c r="AP1282" s="3515"/>
      <c r="AQ1282" s="3515"/>
      <c r="AR1282" s="3515"/>
      <c r="AS1282" s="3515"/>
      <c r="AT1282" s="3515"/>
      <c r="AU1282" s="3515"/>
      <c r="AV1282" s="3515"/>
      <c r="AW1282" s="3515"/>
      <c r="AX1282" s="3515"/>
      <c r="AY1282" s="3515"/>
      <c r="AZ1282" s="3515"/>
      <c r="BA1282" s="3515"/>
      <c r="BB1282" s="3515"/>
      <c r="BC1282" s="60"/>
      <c r="BD1282" s="60"/>
      <c r="BE1282" s="60"/>
      <c r="BF1282" s="60"/>
      <c r="BG1282" s="60"/>
      <c r="BH1282" s="60"/>
      <c r="BI1282" s="60"/>
      <c r="BJ1282" s="60"/>
      <c r="BK1282" s="60"/>
      <c r="BL1282" s="60"/>
      <c r="BM1282" s="60"/>
      <c r="BN1282" s="60"/>
      <c r="BO1282" s="60"/>
      <c r="BP1282" s="60"/>
      <c r="BQ1282" s="60"/>
      <c r="BR1282" s="60"/>
      <c r="BS1282" s="60"/>
      <c r="BT1282" s="60"/>
      <c r="BU1282" s="60"/>
      <c r="BV1282" s="60"/>
      <c r="BW1282" s="60"/>
      <c r="BX1282" s="60"/>
      <c r="BY1282" s="60"/>
      <c r="BZ1282" s="60"/>
      <c r="CA1282" s="60"/>
      <c r="CB1282" s="60"/>
      <c r="CC1282" s="60"/>
      <c r="CD1282" s="60"/>
      <c r="CE1282" s="60"/>
      <c r="CF1282" s="60"/>
      <c r="CG1282" s="60"/>
      <c r="CH1282" s="60"/>
      <c r="CI1282" s="60"/>
      <c r="CJ1282" s="60"/>
      <c r="CK1282" s="60"/>
      <c r="CL1282" s="60"/>
      <c r="CM1282" s="60"/>
      <c r="CN1282" s="60"/>
      <c r="CO1282" s="60"/>
      <c r="CP1282" s="60"/>
      <c r="CQ1282" s="60"/>
      <c r="CR1282" s="60"/>
      <c r="CS1282" s="60"/>
      <c r="CT1282" s="60"/>
      <c r="CU1282" s="60"/>
      <c r="CV1282" s="60"/>
      <c r="CW1282" s="60"/>
      <c r="CX1282" s="60"/>
      <c r="CY1282" s="60"/>
      <c r="CZ1282" s="60"/>
      <c r="DA1282" s="60"/>
      <c r="DB1282" s="60"/>
      <c r="DC1282" s="60"/>
      <c r="DD1282" s="60"/>
      <c r="DE1282" s="60"/>
      <c r="DF1282" s="60"/>
      <c r="DG1282" s="60"/>
      <c r="DH1282" s="60"/>
      <c r="DI1282" s="60"/>
      <c r="DJ1282" s="60"/>
      <c r="DK1282" s="60"/>
      <c r="DL1282" s="60"/>
      <c r="DM1282" s="60"/>
      <c r="DN1282" s="60"/>
      <c r="DO1282" s="60"/>
      <c r="DP1282" s="60"/>
      <c r="DQ1282" s="60"/>
      <c r="DR1282" s="60"/>
      <c r="DS1282" s="60"/>
      <c r="DT1282" s="60"/>
      <c r="DU1282" s="60"/>
      <c r="DV1282" s="60"/>
      <c r="DW1282" s="60"/>
      <c r="DX1282" s="60"/>
      <c r="DY1282" s="60"/>
      <c r="DZ1282" s="60"/>
      <c r="EA1282" s="60"/>
      <c r="EB1282" s="60"/>
      <c r="EC1282" s="60"/>
      <c r="ED1282" s="60"/>
      <c r="EE1282" s="60"/>
      <c r="EF1282" s="60"/>
      <c r="EG1282" s="60"/>
      <c r="EH1282" s="60"/>
      <c r="EI1282" s="60"/>
      <c r="EJ1282" s="60"/>
      <c r="EK1282" s="60"/>
      <c r="EL1282" s="60"/>
      <c r="EM1282" s="60"/>
      <c r="EN1282" s="60"/>
      <c r="EO1282" s="60"/>
      <c r="EP1282" s="60"/>
      <c r="EQ1282" s="60"/>
      <c r="ER1282" s="60"/>
      <c r="ES1282" s="60"/>
      <c r="ET1282" s="60"/>
      <c r="EU1282" s="60"/>
      <c r="EV1282" s="60"/>
      <c r="EW1282" s="60"/>
      <c r="EX1282" s="60"/>
      <c r="EY1282" s="60"/>
      <c r="EZ1282" s="60"/>
      <c r="FA1282" s="60"/>
      <c r="FB1282" s="60"/>
      <c r="FC1282" s="60"/>
      <c r="FD1282" s="60"/>
      <c r="FE1282" s="60"/>
      <c r="FF1282" s="60"/>
      <c r="FG1282" s="60"/>
      <c r="FH1282" s="60"/>
      <c r="FI1282" s="60"/>
      <c r="FJ1282" s="60"/>
      <c r="FK1282" s="60"/>
      <c r="FL1282" s="60"/>
      <c r="FM1282" s="60"/>
      <c r="FN1282" s="60"/>
      <c r="FO1282" s="60"/>
      <c r="FP1282" s="60"/>
      <c r="FQ1282" s="60"/>
      <c r="FR1282" s="60"/>
      <c r="FS1282" s="60"/>
      <c r="FT1282" s="60"/>
      <c r="FU1282" s="60"/>
      <c r="FV1282" s="60"/>
      <c r="FW1282" s="60"/>
      <c r="FX1282" s="60"/>
      <c r="FY1282" s="60"/>
      <c r="FZ1282" s="60"/>
      <c r="GA1282" s="60"/>
      <c r="GB1282" s="60"/>
      <c r="GC1282" s="60"/>
      <c r="GD1282" s="60"/>
      <c r="GE1282" s="60"/>
      <c r="GF1282" s="60"/>
      <c r="GG1282" s="60"/>
      <c r="GH1282" s="60"/>
      <c r="GI1282" s="60"/>
      <c r="GJ1282" s="60"/>
      <c r="GK1282" s="60"/>
      <c r="GL1282" s="60"/>
      <c r="GM1282" s="60"/>
      <c r="GN1282" s="60"/>
      <c r="GO1282" s="60"/>
      <c r="GP1282" s="60"/>
      <c r="GQ1282" s="60"/>
    </row>
    <row r="1283" spans="1:199" x14ac:dyDescent="0.25">
      <c r="A1283" s="19">
        <v>1</v>
      </c>
      <c r="B1283" s="19">
        <v>1</v>
      </c>
      <c r="C1283" s="641" t="s">
        <v>217</v>
      </c>
      <c r="D1283" s="18">
        <f>SUM(D1201,D1158,D1033,D972,D910,D843,D779,D718,D656,D590,D525,D463,D398,D328,D207,D145,D65)</f>
        <v>0</v>
      </c>
      <c r="E1283" s="18">
        <f>SUM(E1201,E1158,E1033,E972,E910,E843,E779,E718,E656,E590,E525,E463,E398,E328,E207,E145,E65)</f>
        <v>0</v>
      </c>
      <c r="F1283" s="3473">
        <f>SUM(F1201,F1158,F1033,F972,F910,F843,F779,F718,F656,F590,F525,F463,F398,F328,F207,F145,F65)</f>
        <v>20935</v>
      </c>
      <c r="G1283" s="3474" t="e">
        <f t="shared" si="273"/>
        <v>#DIV/0!</v>
      </c>
      <c r="H1283" s="3475"/>
      <c r="I1283" s="3476"/>
      <c r="J1283" s="3494"/>
      <c r="K1283" s="3495"/>
      <c r="L1283" s="3494"/>
      <c r="M1283" s="3495"/>
      <c r="N1283" s="3494"/>
      <c r="O1283" s="3486"/>
      <c r="P1283" s="3496">
        <f t="shared" ref="P1283:AA1283" si="292">SUM(P1201,P1158,P1033,P972,P910,P843,P779,P718,P656,P590,P525,P463,P398,P328,P207,P145,P65)</f>
        <v>0</v>
      </c>
      <c r="Q1283" s="3496">
        <f>SUM(Q1201,Q1158,Q1033,Q972,Q910,Q843,Q779,Q718,Q656,Q590,Q525,Q463,Q398,Q328,Q207,Q145,Q65)</f>
        <v>0</v>
      </c>
      <c r="R1283" s="3496">
        <f>SUM(R1201,R1158,R1033,R972,R910,R843,R779,R718,R656,R590,R525,R463,R398,R328,R207,R145,R65)</f>
        <v>0</v>
      </c>
      <c r="S1283" s="3496">
        <f>SUM(S1201,S1158,S1033,S972,S910,S843,S779,S718,S656,S590,S525,S463,S398,S328,S207,S145,S65)</f>
        <v>0</v>
      </c>
      <c r="T1283" s="3496">
        <f t="shared" si="292"/>
        <v>0</v>
      </c>
      <c r="U1283" s="3496">
        <f t="shared" si="292"/>
        <v>44181.165240000002</v>
      </c>
      <c r="V1283" s="3496">
        <f t="shared" si="292"/>
        <v>0</v>
      </c>
      <c r="W1283" s="3496">
        <f t="shared" si="292"/>
        <v>437.79300000000001</v>
      </c>
      <c r="X1283" s="3496">
        <f t="shared" si="292"/>
        <v>19092.804179999999</v>
      </c>
      <c r="Y1283" s="3496">
        <f t="shared" si="292"/>
        <v>-21.218489999999999</v>
      </c>
      <c r="Z1283" s="3496">
        <f t="shared" si="292"/>
        <v>-77.612409999999997</v>
      </c>
      <c r="AA1283" s="3496">
        <f t="shared" si="292"/>
        <v>44103.552830000001</v>
      </c>
      <c r="AB1283" s="401" t="e">
        <f>U1283/T1283*100</f>
        <v>#DIV/0!</v>
      </c>
      <c r="AC1283" s="401" t="e">
        <f>AA1283/T1283*100</f>
        <v>#DIV/0!</v>
      </c>
      <c r="AD1283" s="999"/>
      <c r="AE1283" s="1005">
        <f>SUM(AE1201,AE1163,AE1033,AE976,AE914,AE843,AE779,AE725,AE656,AE590,AE527,AE465,AE399,AE330,AE211,AE147,AE65)</f>
        <v>0</v>
      </c>
      <c r="AF1283" s="186" t="e">
        <f>#REF!*1000</f>
        <v>#REF!</v>
      </c>
      <c r="AG1283" s="186"/>
      <c r="AH1283" s="881">
        <f>IF(P1283&gt;0,P1283*1000/D1283,0)</f>
        <v>0</v>
      </c>
      <c r="AI1283" s="267"/>
      <c r="AJ1283" s="267"/>
      <c r="AK1283" s="1029"/>
      <c r="AL1283" s="60">
        <f t="shared" si="289"/>
        <v>0</v>
      </c>
      <c r="AM1283" s="60"/>
      <c r="AN1283" s="60"/>
      <c r="AO1283" s="3514"/>
      <c r="AP1283" s="3515"/>
      <c r="AQ1283" s="3515"/>
      <c r="AR1283" s="3515"/>
      <c r="AS1283" s="3515"/>
      <c r="AT1283" s="3515"/>
      <c r="AU1283" s="3515"/>
      <c r="AV1283" s="3515"/>
      <c r="AW1283" s="3515"/>
      <c r="AX1283" s="3515"/>
      <c r="AY1283" s="3515"/>
      <c r="AZ1283" s="3515"/>
      <c r="BA1283" s="3515"/>
      <c r="BB1283" s="3515"/>
      <c r="BC1283" s="60"/>
      <c r="BD1283" s="60"/>
      <c r="BE1283" s="60"/>
      <c r="BF1283" s="60"/>
      <c r="BG1283" s="60"/>
      <c r="BH1283" s="60"/>
      <c r="BI1283" s="60"/>
      <c r="BJ1283" s="60"/>
      <c r="BK1283" s="60"/>
      <c r="BL1283" s="60"/>
      <c r="BM1283" s="60"/>
      <c r="BN1283" s="60"/>
      <c r="BO1283" s="60"/>
      <c r="BP1283" s="60"/>
      <c r="BQ1283" s="60"/>
      <c r="BR1283" s="60"/>
      <c r="BS1283" s="60"/>
      <c r="BT1283" s="60"/>
      <c r="BU1283" s="60"/>
      <c r="BV1283" s="60"/>
      <c r="BW1283" s="60"/>
      <c r="BX1283" s="60"/>
      <c r="BY1283" s="60"/>
      <c r="BZ1283" s="60"/>
      <c r="CA1283" s="60"/>
      <c r="CB1283" s="60"/>
      <c r="CC1283" s="60"/>
      <c r="CD1283" s="60"/>
      <c r="CE1283" s="60"/>
      <c r="CF1283" s="60"/>
      <c r="CG1283" s="60"/>
      <c r="CH1283" s="60"/>
      <c r="CI1283" s="60"/>
      <c r="CJ1283" s="60"/>
      <c r="CK1283" s="60"/>
      <c r="CL1283" s="60"/>
      <c r="CM1283" s="60"/>
      <c r="CN1283" s="60"/>
      <c r="CO1283" s="60"/>
      <c r="CP1283" s="60"/>
      <c r="CQ1283" s="60"/>
      <c r="CR1283" s="60"/>
      <c r="CS1283" s="60"/>
      <c r="CT1283" s="60"/>
      <c r="CU1283" s="60"/>
      <c r="CV1283" s="60"/>
      <c r="CW1283" s="60"/>
      <c r="CX1283" s="60"/>
      <c r="CY1283" s="60"/>
      <c r="CZ1283" s="60"/>
      <c r="DA1283" s="60"/>
      <c r="DB1283" s="60"/>
      <c r="DC1283" s="60"/>
      <c r="DD1283" s="60"/>
      <c r="DE1283" s="60"/>
      <c r="DF1283" s="60"/>
      <c r="DG1283" s="60"/>
      <c r="DH1283" s="60"/>
      <c r="DI1283" s="60"/>
      <c r="DJ1283" s="60"/>
      <c r="DK1283" s="60"/>
      <c r="DL1283" s="60"/>
      <c r="DM1283" s="60"/>
      <c r="DN1283" s="60"/>
      <c r="DO1283" s="60"/>
      <c r="DP1283" s="60"/>
      <c r="DQ1283" s="60"/>
      <c r="DR1283" s="60"/>
      <c r="DS1283" s="60"/>
      <c r="DT1283" s="60"/>
      <c r="DU1283" s="60"/>
      <c r="DV1283" s="60"/>
      <c r="DW1283" s="60"/>
      <c r="DX1283" s="60"/>
      <c r="DY1283" s="60"/>
      <c r="DZ1283" s="60"/>
      <c r="EA1283" s="60"/>
      <c r="EB1283" s="60"/>
      <c r="EC1283" s="60"/>
      <c r="ED1283" s="60"/>
      <c r="EE1283" s="60"/>
      <c r="EF1283" s="60"/>
      <c r="EG1283" s="60"/>
      <c r="EH1283" s="60"/>
      <c r="EI1283" s="60"/>
      <c r="EJ1283" s="60"/>
      <c r="EK1283" s="60"/>
      <c r="EL1283" s="60"/>
      <c r="EM1283" s="60"/>
      <c r="EN1283" s="60"/>
      <c r="EO1283" s="60"/>
      <c r="EP1283" s="60"/>
      <c r="EQ1283" s="60"/>
      <c r="ER1283" s="60"/>
      <c r="ES1283" s="60"/>
      <c r="ET1283" s="60"/>
      <c r="EU1283" s="60"/>
      <c r="EV1283" s="60"/>
      <c r="EW1283" s="60"/>
      <c r="EX1283" s="60"/>
      <c r="EY1283" s="60"/>
      <c r="EZ1283" s="60"/>
      <c r="FA1283" s="60"/>
      <c r="FB1283" s="60"/>
      <c r="FC1283" s="60"/>
      <c r="FD1283" s="60"/>
      <c r="FE1283" s="60"/>
      <c r="FF1283" s="60"/>
      <c r="FG1283" s="60"/>
      <c r="FH1283" s="60"/>
      <c r="FI1283" s="60"/>
      <c r="FJ1283" s="60"/>
      <c r="FK1283" s="60"/>
      <c r="FL1283" s="60"/>
      <c r="FM1283" s="60"/>
      <c r="FN1283" s="60"/>
      <c r="FO1283" s="60"/>
      <c r="FP1283" s="60"/>
      <c r="FQ1283" s="60"/>
      <c r="FR1283" s="60"/>
      <c r="FS1283" s="60"/>
      <c r="FT1283" s="60"/>
      <c r="FU1283" s="60"/>
      <c r="FV1283" s="60"/>
      <c r="FW1283" s="60"/>
      <c r="FX1283" s="60"/>
      <c r="FY1283" s="60"/>
      <c r="FZ1283" s="60"/>
      <c r="GA1283" s="60"/>
      <c r="GB1283" s="60"/>
      <c r="GC1283" s="60"/>
      <c r="GD1283" s="60"/>
      <c r="GE1283" s="60"/>
      <c r="GF1283" s="60"/>
      <c r="GG1283" s="60"/>
      <c r="GH1283" s="60"/>
      <c r="GI1283" s="60"/>
      <c r="GJ1283" s="60"/>
      <c r="GK1283" s="60"/>
      <c r="GL1283" s="60"/>
      <c r="GM1283" s="60"/>
      <c r="GN1283" s="60"/>
      <c r="GO1283" s="60"/>
      <c r="GP1283" s="60"/>
      <c r="GQ1283" s="60"/>
    </row>
    <row r="1284" spans="1:199" ht="29.25" x14ac:dyDescent="0.25">
      <c r="B1284" s="19">
        <v>1</v>
      </c>
      <c r="C1284" s="642" t="s">
        <v>294</v>
      </c>
      <c r="D1284" s="18">
        <f>D1202+D146+D66</f>
        <v>0</v>
      </c>
      <c r="E1284" s="18">
        <f>E1202+E146+E66</f>
        <v>0</v>
      </c>
      <c r="F1284" s="3473">
        <f>F1202+F146+F66</f>
        <v>29</v>
      </c>
      <c r="G1284" s="3474"/>
      <c r="H1284" s="3475"/>
      <c r="I1284" s="3476"/>
      <c r="J1284" s="3494"/>
      <c r="K1284" s="3495"/>
      <c r="L1284" s="3494"/>
      <c r="M1284" s="3495"/>
      <c r="N1284" s="3494"/>
      <c r="O1284" s="3486"/>
      <c r="P1284" s="3496">
        <f t="shared" ref="P1284:Z1284" si="293">P1202+P148+P66</f>
        <v>0</v>
      </c>
      <c r="Q1284" s="3496">
        <f>Q1202+Q148+Q66</f>
        <v>0</v>
      </c>
      <c r="R1284" s="3496">
        <f>R1202+R148+R66</f>
        <v>0</v>
      </c>
      <c r="S1284" s="3496">
        <f>S1202+S148+S66</f>
        <v>0</v>
      </c>
      <c r="T1284" s="3496">
        <f t="shared" si="293"/>
        <v>0</v>
      </c>
      <c r="U1284" s="3496">
        <f t="shared" si="293"/>
        <v>29.290800000000001</v>
      </c>
      <c r="V1284" s="3496">
        <f t="shared" si="293"/>
        <v>0</v>
      </c>
      <c r="W1284" s="3496">
        <f t="shared" si="293"/>
        <v>0.84</v>
      </c>
      <c r="X1284" s="3496">
        <f t="shared" si="293"/>
        <v>6.4007999999999994</v>
      </c>
      <c r="Y1284" s="3496">
        <f t="shared" si="293"/>
        <v>0</v>
      </c>
      <c r="Z1284" s="3496">
        <f t="shared" si="293"/>
        <v>0</v>
      </c>
      <c r="AA1284" s="3531">
        <f>AA1202+AA148+AA66</f>
        <v>29.290800000000001</v>
      </c>
      <c r="AB1284" s="401"/>
      <c r="AC1284" s="401"/>
      <c r="AD1284" s="999"/>
      <c r="AE1284" s="1005">
        <f>AE1202+AE148+AE66</f>
        <v>0</v>
      </c>
      <c r="AF1284" s="186" t="e">
        <f>#REF!*1000</f>
        <v>#REF!</v>
      </c>
      <c r="AG1284" s="186"/>
      <c r="AH1284" s="881">
        <f>IF(P1284&gt;0,P1284*1000/D1284,0)</f>
        <v>0</v>
      </c>
      <c r="AI1284" s="267"/>
      <c r="AJ1284" s="267"/>
      <c r="AK1284" s="1029"/>
      <c r="AL1284" s="60">
        <f t="shared" si="289"/>
        <v>0</v>
      </c>
      <c r="AM1284" s="60"/>
      <c r="AN1284" s="60"/>
      <c r="AO1284" s="3514"/>
      <c r="AP1284" s="3515"/>
      <c r="AQ1284" s="3515"/>
      <c r="AR1284" s="3515"/>
      <c r="AS1284" s="3515"/>
      <c r="AT1284" s="3515"/>
      <c r="AU1284" s="3515"/>
      <c r="AV1284" s="3515"/>
      <c r="AW1284" s="3515"/>
      <c r="AX1284" s="3515"/>
      <c r="AY1284" s="3515"/>
      <c r="AZ1284" s="3515"/>
      <c r="BA1284" s="3515"/>
      <c r="BB1284" s="3515"/>
      <c r="BC1284" s="60"/>
      <c r="BD1284" s="60"/>
      <c r="BE1284" s="60"/>
      <c r="BF1284" s="60"/>
      <c r="BG1284" s="60"/>
      <c r="BH1284" s="60"/>
      <c r="BI1284" s="60"/>
      <c r="BJ1284" s="60"/>
      <c r="BK1284" s="60"/>
      <c r="BL1284" s="60"/>
      <c r="BM1284" s="60"/>
      <c r="BN1284" s="60"/>
      <c r="BO1284" s="60"/>
      <c r="BP1284" s="60"/>
      <c r="BQ1284" s="60"/>
      <c r="BR1284" s="60"/>
      <c r="BS1284" s="60"/>
      <c r="BT1284" s="60"/>
      <c r="BU1284" s="60"/>
      <c r="BV1284" s="60"/>
      <c r="BW1284" s="60"/>
      <c r="BX1284" s="60"/>
      <c r="BY1284" s="60"/>
      <c r="BZ1284" s="60"/>
      <c r="CA1284" s="60"/>
      <c r="CB1284" s="60"/>
      <c r="CC1284" s="60"/>
      <c r="CD1284" s="60"/>
      <c r="CE1284" s="60"/>
      <c r="CF1284" s="60"/>
      <c r="CG1284" s="60"/>
      <c r="CH1284" s="60"/>
      <c r="CI1284" s="60"/>
      <c r="CJ1284" s="60"/>
      <c r="CK1284" s="60"/>
      <c r="CL1284" s="60"/>
      <c r="CM1284" s="60"/>
      <c r="CN1284" s="60"/>
      <c r="CO1284" s="60"/>
      <c r="CP1284" s="60"/>
      <c r="CQ1284" s="60"/>
      <c r="CR1284" s="60"/>
      <c r="CS1284" s="60"/>
      <c r="CT1284" s="60"/>
      <c r="CU1284" s="60"/>
      <c r="CV1284" s="60"/>
      <c r="CW1284" s="60"/>
      <c r="CX1284" s="60"/>
      <c r="CY1284" s="60"/>
      <c r="CZ1284" s="60"/>
      <c r="DA1284" s="60"/>
      <c r="DB1284" s="60"/>
      <c r="DC1284" s="60"/>
      <c r="DD1284" s="60"/>
      <c r="DE1284" s="60"/>
      <c r="DF1284" s="60"/>
      <c r="DG1284" s="60"/>
      <c r="DH1284" s="60"/>
      <c r="DI1284" s="60"/>
      <c r="DJ1284" s="60"/>
      <c r="DK1284" s="60"/>
      <c r="DL1284" s="60"/>
      <c r="DM1284" s="60"/>
      <c r="DN1284" s="60"/>
      <c r="DO1284" s="60"/>
      <c r="DP1284" s="60"/>
      <c r="DQ1284" s="60"/>
      <c r="DR1284" s="60"/>
      <c r="DS1284" s="60"/>
      <c r="DT1284" s="60"/>
      <c r="DU1284" s="60"/>
      <c r="DV1284" s="60"/>
      <c r="DW1284" s="60"/>
      <c r="DX1284" s="60"/>
      <c r="DY1284" s="60"/>
      <c r="DZ1284" s="60"/>
      <c r="EA1284" s="60"/>
      <c r="EB1284" s="60"/>
      <c r="EC1284" s="60"/>
      <c r="ED1284" s="60"/>
      <c r="EE1284" s="60"/>
      <c r="EF1284" s="60"/>
      <c r="EG1284" s="60"/>
      <c r="EH1284" s="60"/>
      <c r="EI1284" s="60"/>
      <c r="EJ1284" s="60"/>
      <c r="EK1284" s="60"/>
      <c r="EL1284" s="60"/>
      <c r="EM1284" s="60"/>
      <c r="EN1284" s="60"/>
      <c r="EO1284" s="60"/>
      <c r="EP1284" s="60"/>
      <c r="EQ1284" s="60"/>
      <c r="ER1284" s="60"/>
      <c r="ES1284" s="60"/>
      <c r="ET1284" s="60"/>
      <c r="EU1284" s="60"/>
      <c r="EV1284" s="60"/>
      <c r="EW1284" s="60"/>
      <c r="EX1284" s="60"/>
      <c r="EY1284" s="60"/>
      <c r="EZ1284" s="60"/>
      <c r="FA1284" s="60"/>
      <c r="FB1284" s="60"/>
      <c r="FC1284" s="60"/>
      <c r="FD1284" s="60"/>
      <c r="FE1284" s="60"/>
      <c r="FF1284" s="60"/>
      <c r="FG1284" s="60"/>
      <c r="FH1284" s="60"/>
      <c r="FI1284" s="60"/>
      <c r="FJ1284" s="60"/>
      <c r="FK1284" s="60"/>
      <c r="FL1284" s="60"/>
      <c r="FM1284" s="60"/>
      <c r="FN1284" s="60"/>
      <c r="FO1284" s="60"/>
      <c r="FP1284" s="60"/>
      <c r="FQ1284" s="60"/>
      <c r="FR1284" s="60"/>
      <c r="FS1284" s="60"/>
      <c r="FT1284" s="60"/>
      <c r="FU1284" s="60"/>
      <c r="FV1284" s="60"/>
      <c r="FW1284" s="60"/>
      <c r="FX1284" s="60"/>
      <c r="FY1284" s="60"/>
      <c r="FZ1284" s="60"/>
      <c r="GA1284" s="60"/>
      <c r="GB1284" s="60"/>
      <c r="GC1284" s="60"/>
      <c r="GD1284" s="60"/>
      <c r="GE1284" s="60"/>
      <c r="GF1284" s="60"/>
      <c r="GG1284" s="60"/>
      <c r="GH1284" s="60"/>
      <c r="GI1284" s="60"/>
      <c r="GJ1284" s="60"/>
      <c r="GK1284" s="60"/>
      <c r="GL1284" s="60"/>
      <c r="GM1284" s="60"/>
      <c r="GN1284" s="60"/>
      <c r="GO1284" s="60"/>
      <c r="GP1284" s="60"/>
      <c r="GQ1284" s="60"/>
    </row>
    <row r="1285" spans="1:199" ht="86.25" x14ac:dyDescent="0.25">
      <c r="B1285" s="19">
        <v>1</v>
      </c>
      <c r="C1285" s="642" t="s">
        <v>508</v>
      </c>
      <c r="D1285" s="18">
        <f>SUM(D1159,D1094,D1034,D973,D911,D844,D780,D719,D657,D591,D526,D464,D399,D330,D268,D208,D147,D67)</f>
        <v>0</v>
      </c>
      <c r="E1285" s="18">
        <f>SUM(E1159,E1094,E1034,E973,E911,E844,E780,E719,E657,E591,E526,E464,E399,E330,E268,E208,E147,E67)</f>
        <v>0</v>
      </c>
      <c r="F1285" s="3473">
        <f>SUM(F1159,F1094,F1034,F973,F911,F844,F780,F719,F657,F591,F526,F464,F399,F330,F268,F208,F147,F67)</f>
        <v>150</v>
      </c>
      <c r="G1285" s="3474" t="e">
        <f t="shared" ref="G1285:G1290" si="294">F1285/E1285*100</f>
        <v>#DIV/0!</v>
      </c>
      <c r="H1285" s="3475"/>
      <c r="I1285" s="3476"/>
      <c r="J1285" s="3494"/>
      <c r="K1285" s="3495"/>
      <c r="L1285" s="3494"/>
      <c r="M1285" s="3495"/>
      <c r="N1285" s="3494"/>
      <c r="O1285" s="3486"/>
      <c r="P1285" s="3496">
        <f>P1240</f>
        <v>0</v>
      </c>
      <c r="Q1285" s="3496">
        <f>Q1240</f>
        <v>0</v>
      </c>
      <c r="R1285" s="3496">
        <f>R1240</f>
        <v>0</v>
      </c>
      <c r="S1285" s="3496">
        <f>S1240</f>
        <v>0</v>
      </c>
      <c r="T1285" s="3496">
        <f t="shared" ref="T1285:AA1285" si="295">T1240</f>
        <v>0</v>
      </c>
      <c r="U1285" s="3496">
        <f t="shared" si="295"/>
        <v>525.17984000000001</v>
      </c>
      <c r="V1285" s="3496">
        <f t="shared" si="295"/>
        <v>0</v>
      </c>
      <c r="W1285" s="3496">
        <f t="shared" si="295"/>
        <v>0</v>
      </c>
      <c r="X1285" s="3496">
        <f t="shared" si="295"/>
        <v>525.17984000000001</v>
      </c>
      <c r="Y1285" s="3496">
        <f t="shared" si="295"/>
        <v>0</v>
      </c>
      <c r="Z1285" s="3496">
        <f t="shared" si="295"/>
        <v>-7.1041600000000003</v>
      </c>
      <c r="AA1285" s="3496">
        <f t="shared" si="295"/>
        <v>518.07568000000003</v>
      </c>
      <c r="AB1285" s="401" t="e">
        <f>U1285/T1285*100</f>
        <v>#DIV/0!</v>
      </c>
      <c r="AC1285" s="401" t="e">
        <f>AA1285/T1285*100</f>
        <v>#DIV/0!</v>
      </c>
      <c r="AD1285" s="999"/>
      <c r="AE1285" s="1005">
        <f>SUM(AE1164,AE1094,AE1034,AE977,AE915,AE844,AE780,AE726,AE657,AE591,AE530,AE466,AE400,AE269,AE212,AE149,AE67,AE332)</f>
        <v>0</v>
      </c>
      <c r="AF1285" s="186" t="e">
        <f>#REF!*1000</f>
        <v>#REF!</v>
      </c>
      <c r="AG1285" s="186"/>
      <c r="AH1285" s="881"/>
      <c r="AI1285" s="267"/>
      <c r="AJ1285" s="267"/>
      <c r="AK1285" s="1029"/>
      <c r="AL1285" s="60">
        <f t="shared" si="289"/>
        <v>0</v>
      </c>
      <c r="AM1285" s="60"/>
      <c r="AN1285" s="60"/>
      <c r="AO1285" s="3514"/>
      <c r="AP1285" s="3515"/>
      <c r="AQ1285" s="3515"/>
      <c r="AR1285" s="3515"/>
      <c r="AS1285" s="3515"/>
      <c r="AT1285" s="3515"/>
      <c r="AU1285" s="3515"/>
      <c r="AV1285" s="3515"/>
      <c r="AW1285" s="3515"/>
      <c r="AX1285" s="3515"/>
      <c r="AY1285" s="3515"/>
      <c r="AZ1285" s="3515"/>
      <c r="BA1285" s="3515"/>
      <c r="BB1285" s="3515"/>
      <c r="BC1285" s="60"/>
      <c r="BD1285" s="60"/>
      <c r="BE1285" s="60"/>
      <c r="BF1285" s="60"/>
      <c r="BG1285" s="60"/>
      <c r="BH1285" s="60"/>
      <c r="BI1285" s="60"/>
      <c r="BJ1285" s="60"/>
      <c r="BK1285" s="60"/>
      <c r="BL1285" s="60"/>
      <c r="BM1285" s="60"/>
      <c r="BN1285" s="60"/>
      <c r="BO1285" s="60"/>
      <c r="BP1285" s="60"/>
      <c r="BQ1285" s="60"/>
      <c r="BR1285" s="60"/>
      <c r="BS1285" s="60"/>
      <c r="BT1285" s="60"/>
      <c r="BU1285" s="60"/>
      <c r="BV1285" s="60"/>
      <c r="BW1285" s="60"/>
      <c r="BX1285" s="60"/>
      <c r="BY1285" s="60"/>
      <c r="BZ1285" s="60"/>
      <c r="CA1285" s="60"/>
      <c r="CB1285" s="60"/>
      <c r="CC1285" s="60"/>
      <c r="CD1285" s="60"/>
      <c r="CE1285" s="60"/>
      <c r="CF1285" s="60"/>
      <c r="CG1285" s="60"/>
      <c r="CH1285" s="60"/>
      <c r="CI1285" s="60"/>
      <c r="CJ1285" s="60"/>
      <c r="CK1285" s="60"/>
      <c r="CL1285" s="60"/>
      <c r="CM1285" s="60"/>
      <c r="CN1285" s="60"/>
      <c r="CO1285" s="60"/>
      <c r="CP1285" s="60"/>
      <c r="CQ1285" s="60"/>
      <c r="CR1285" s="60"/>
      <c r="CS1285" s="60"/>
      <c r="CT1285" s="60"/>
      <c r="CU1285" s="60"/>
      <c r="CV1285" s="60"/>
      <c r="CW1285" s="60"/>
      <c r="CX1285" s="60"/>
      <c r="CY1285" s="60"/>
      <c r="CZ1285" s="60"/>
      <c r="DA1285" s="60"/>
      <c r="DB1285" s="60"/>
      <c r="DC1285" s="60"/>
      <c r="DD1285" s="60"/>
      <c r="DE1285" s="60"/>
      <c r="DF1285" s="60"/>
      <c r="DG1285" s="60"/>
      <c r="DH1285" s="60"/>
      <c r="DI1285" s="60"/>
      <c r="DJ1285" s="60"/>
      <c r="DK1285" s="60"/>
      <c r="DL1285" s="60"/>
      <c r="DM1285" s="60"/>
      <c r="DN1285" s="60"/>
      <c r="DO1285" s="60"/>
      <c r="DP1285" s="60"/>
      <c r="DQ1285" s="60"/>
      <c r="DR1285" s="60"/>
      <c r="DS1285" s="60"/>
      <c r="DT1285" s="60"/>
      <c r="DU1285" s="60"/>
      <c r="DV1285" s="60"/>
      <c r="DW1285" s="60"/>
      <c r="DX1285" s="60"/>
      <c r="DY1285" s="60"/>
      <c r="DZ1285" s="60"/>
      <c r="EA1285" s="60"/>
      <c r="EB1285" s="60"/>
      <c r="EC1285" s="60"/>
      <c r="ED1285" s="60"/>
      <c r="EE1285" s="60"/>
      <c r="EF1285" s="60"/>
      <c r="EG1285" s="60"/>
      <c r="EH1285" s="60"/>
      <c r="EI1285" s="60"/>
      <c r="EJ1285" s="60"/>
      <c r="EK1285" s="60"/>
      <c r="EL1285" s="60"/>
      <c r="EM1285" s="60"/>
      <c r="EN1285" s="60"/>
      <c r="EO1285" s="60"/>
      <c r="EP1285" s="60"/>
      <c r="EQ1285" s="60"/>
      <c r="ER1285" s="60"/>
      <c r="ES1285" s="60"/>
      <c r="ET1285" s="60"/>
      <c r="EU1285" s="60"/>
      <c r="EV1285" s="60"/>
      <c r="EW1285" s="60"/>
      <c r="EX1285" s="60"/>
      <c r="EY1285" s="60"/>
      <c r="EZ1285" s="60"/>
      <c r="FA1285" s="60"/>
      <c r="FB1285" s="60"/>
      <c r="FC1285" s="60"/>
      <c r="FD1285" s="60"/>
      <c r="FE1285" s="60"/>
      <c r="FF1285" s="60"/>
      <c r="FG1285" s="60"/>
      <c r="FH1285" s="60"/>
      <c r="FI1285" s="60"/>
      <c r="FJ1285" s="60"/>
      <c r="FK1285" s="60"/>
      <c r="FL1285" s="60"/>
      <c r="FM1285" s="60"/>
      <c r="FN1285" s="60"/>
      <c r="FO1285" s="60"/>
      <c r="FP1285" s="60"/>
      <c r="FQ1285" s="60"/>
      <c r="FR1285" s="60"/>
      <c r="FS1285" s="60"/>
      <c r="FT1285" s="60"/>
      <c r="FU1285" s="60"/>
      <c r="FV1285" s="60"/>
      <c r="FW1285" s="60"/>
      <c r="FX1285" s="60"/>
      <c r="FY1285" s="60"/>
      <c r="FZ1285" s="60"/>
      <c r="GA1285" s="60"/>
      <c r="GB1285" s="60"/>
      <c r="GC1285" s="60"/>
      <c r="GD1285" s="60"/>
      <c r="GE1285" s="60"/>
      <c r="GF1285" s="60"/>
      <c r="GG1285" s="60"/>
      <c r="GH1285" s="60"/>
      <c r="GI1285" s="60"/>
      <c r="GJ1285" s="60"/>
      <c r="GK1285" s="60"/>
      <c r="GL1285" s="60"/>
      <c r="GM1285" s="60"/>
      <c r="GN1285" s="60"/>
      <c r="GO1285" s="60"/>
      <c r="GP1285" s="60"/>
      <c r="GQ1285" s="60"/>
    </row>
    <row r="1286" spans="1:199" ht="21.75" customHeight="1" x14ac:dyDescent="0.25">
      <c r="A1286" s="19">
        <v>1</v>
      </c>
      <c r="B1286" s="19">
        <v>1</v>
      </c>
      <c r="C1286" s="642" t="s">
        <v>260</v>
      </c>
      <c r="D1286" s="18">
        <f>SUM(D1203,D1160,D1095,D1035,D974,D912,D845,D781,D720,D658,D592,D527,D465,D400,D331,D269,D209,D148,D68)</f>
        <v>0</v>
      </c>
      <c r="E1286" s="18">
        <f>SUM(E1203,E1160,E1095,E1035,E974,E912,E845,E781,E720,E658,E592,E527,E465,E400,E331,E269,E209,E148,E68)</f>
        <v>0</v>
      </c>
      <c r="F1286" s="3473">
        <f>SUM(F1203,F1160,F1095,F1035,F974,F912,F845,F781,F720,F658,F592,F527,F465,F400,F331,F269,F209,F148,F68)</f>
        <v>4326.2724999999991</v>
      </c>
      <c r="G1286" s="3474" t="e">
        <f t="shared" si="294"/>
        <v>#DIV/0!</v>
      </c>
      <c r="H1286" s="3475"/>
      <c r="I1286" s="3476"/>
      <c r="J1286" s="3494"/>
      <c r="K1286" s="3495"/>
      <c r="L1286" s="3494"/>
      <c r="M1286" s="3495"/>
      <c r="N1286" s="3494"/>
      <c r="O1286" s="3486"/>
      <c r="P1286" s="3496"/>
      <c r="Q1286" s="3496"/>
      <c r="R1286" s="3496"/>
      <c r="S1286" s="3496"/>
      <c r="T1286" s="3496"/>
      <c r="U1286" s="3496"/>
      <c r="V1286" s="3496"/>
      <c r="W1286" s="3496"/>
      <c r="X1286" s="3496"/>
      <c r="Y1286" s="3496"/>
      <c r="Z1286" s="3496"/>
      <c r="AA1286" s="3496"/>
      <c r="AB1286" s="401"/>
      <c r="AC1286" s="401"/>
      <c r="AD1286" s="999"/>
      <c r="AE1286" s="1005">
        <f>SUM(AE1203,AE1165,AE1095,AE1035,AE978,AE916,AE845,AE781,AE727,AE658,AE592,AE531,AE467,AE401,AE333,AE270,AE213,AE150,AE68)</f>
        <v>0</v>
      </c>
      <c r="AF1286" s="186" t="e">
        <f>#REF!*1000</f>
        <v>#REF!</v>
      </c>
      <c r="AG1286" s="186"/>
      <c r="AH1286" s="881">
        <f t="shared" ref="AH1286:AH1294" si="296">IF(P1286&gt;0,P1286*1000/D1286,0)</f>
        <v>0</v>
      </c>
      <c r="AI1286" s="267"/>
      <c r="AJ1286" s="267"/>
      <c r="AK1286" s="1029"/>
      <c r="AL1286" s="60">
        <f t="shared" si="289"/>
        <v>0</v>
      </c>
      <c r="AM1286" s="60"/>
      <c r="AN1286" s="60"/>
      <c r="AO1286" s="3521"/>
      <c r="AP1286" s="3515"/>
      <c r="AQ1286" s="3515"/>
      <c r="AR1286" s="3515"/>
      <c r="AS1286" s="3515"/>
      <c r="AT1286" s="3515"/>
      <c r="AU1286" s="3515"/>
      <c r="AV1286" s="3515"/>
      <c r="AW1286" s="3515"/>
      <c r="AX1286" s="3515"/>
      <c r="AY1286" s="3515"/>
      <c r="AZ1286" s="3515"/>
      <c r="BA1286" s="3515"/>
      <c r="BB1286" s="3515"/>
      <c r="BC1286" s="60"/>
      <c r="BD1286" s="60"/>
      <c r="BE1286" s="60"/>
      <c r="BF1286" s="60"/>
      <c r="BG1286" s="60"/>
      <c r="BH1286" s="60"/>
      <c r="BI1286" s="60"/>
      <c r="BJ1286" s="60"/>
      <c r="BK1286" s="60"/>
      <c r="BL1286" s="60"/>
      <c r="BM1286" s="60"/>
      <c r="BN1286" s="60"/>
      <c r="BO1286" s="60"/>
      <c r="BP1286" s="60"/>
      <c r="BQ1286" s="60"/>
      <c r="BR1286" s="60"/>
      <c r="BS1286" s="60"/>
      <c r="BT1286" s="60"/>
      <c r="BU1286" s="60"/>
      <c r="BV1286" s="60"/>
      <c r="BW1286" s="60"/>
      <c r="BX1286" s="60"/>
      <c r="BY1286" s="60"/>
      <c r="BZ1286" s="60"/>
      <c r="CA1286" s="60"/>
      <c r="CB1286" s="60"/>
      <c r="CC1286" s="60"/>
      <c r="CD1286" s="60"/>
      <c r="CE1286" s="60"/>
      <c r="CF1286" s="60"/>
      <c r="CG1286" s="60"/>
      <c r="CH1286" s="60"/>
      <c r="CI1286" s="60"/>
      <c r="CJ1286" s="60"/>
      <c r="CK1286" s="60"/>
      <c r="CL1286" s="60"/>
      <c r="CM1286" s="60"/>
      <c r="CN1286" s="60"/>
      <c r="CO1286" s="60"/>
      <c r="CP1286" s="60"/>
      <c r="CQ1286" s="60"/>
      <c r="CR1286" s="60"/>
      <c r="CS1286" s="60"/>
      <c r="CT1286" s="60"/>
      <c r="CU1286" s="60"/>
      <c r="CV1286" s="60"/>
      <c r="CW1286" s="60"/>
      <c r="CX1286" s="60"/>
      <c r="CY1286" s="60"/>
      <c r="CZ1286" s="60"/>
      <c r="DA1286" s="60"/>
      <c r="DB1286" s="60"/>
      <c r="DC1286" s="60"/>
      <c r="DD1286" s="60"/>
      <c r="DE1286" s="60"/>
      <c r="DF1286" s="60"/>
      <c r="DG1286" s="60"/>
      <c r="DH1286" s="60"/>
      <c r="DI1286" s="60"/>
      <c r="DJ1286" s="60"/>
      <c r="DK1286" s="60"/>
      <c r="DL1286" s="60"/>
      <c r="DM1286" s="60"/>
      <c r="DN1286" s="60"/>
      <c r="DO1286" s="60"/>
      <c r="DP1286" s="60"/>
      <c r="DQ1286" s="60"/>
      <c r="DR1286" s="60"/>
      <c r="DS1286" s="60"/>
      <c r="DT1286" s="60"/>
      <c r="DU1286" s="60"/>
      <c r="DV1286" s="60"/>
      <c r="DW1286" s="60"/>
      <c r="DX1286" s="60"/>
      <c r="DY1286" s="60"/>
      <c r="DZ1286" s="60"/>
      <c r="EA1286" s="60"/>
      <c r="EB1286" s="60"/>
      <c r="EC1286" s="60"/>
      <c r="ED1286" s="60"/>
      <c r="EE1286" s="60"/>
      <c r="EF1286" s="60"/>
      <c r="EG1286" s="60"/>
      <c r="EH1286" s="60"/>
      <c r="EI1286" s="60"/>
      <c r="EJ1286" s="60"/>
      <c r="EK1286" s="60"/>
      <c r="EL1286" s="60"/>
      <c r="EM1286" s="60"/>
      <c r="EN1286" s="60"/>
      <c r="EO1286" s="60"/>
      <c r="EP1286" s="60"/>
      <c r="EQ1286" s="60"/>
      <c r="ER1286" s="60"/>
      <c r="ES1286" s="60"/>
      <c r="ET1286" s="60"/>
      <c r="EU1286" s="60"/>
      <c r="EV1286" s="60"/>
      <c r="EW1286" s="60"/>
      <c r="EX1286" s="60"/>
      <c r="EY1286" s="60"/>
      <c r="EZ1286" s="60"/>
      <c r="FA1286" s="60"/>
      <c r="FB1286" s="60"/>
      <c r="FC1286" s="60"/>
      <c r="FD1286" s="60"/>
      <c r="FE1286" s="60"/>
      <c r="FF1286" s="60"/>
      <c r="FG1286" s="60"/>
      <c r="FH1286" s="60"/>
      <c r="FI1286" s="60"/>
      <c r="FJ1286" s="60"/>
      <c r="FK1286" s="60"/>
      <c r="FL1286" s="60"/>
      <c r="FM1286" s="60"/>
      <c r="FN1286" s="60"/>
      <c r="FO1286" s="60"/>
      <c r="FP1286" s="60"/>
      <c r="FQ1286" s="60"/>
      <c r="FR1286" s="60"/>
      <c r="FS1286" s="60"/>
      <c r="FT1286" s="60"/>
      <c r="FU1286" s="60"/>
      <c r="FV1286" s="60"/>
      <c r="FW1286" s="60"/>
      <c r="FX1286" s="60"/>
      <c r="FY1286" s="60"/>
      <c r="FZ1286" s="60"/>
      <c r="GA1286" s="60"/>
      <c r="GB1286" s="60"/>
      <c r="GC1286" s="60"/>
      <c r="GD1286" s="60"/>
      <c r="GE1286" s="60"/>
      <c r="GF1286" s="60"/>
      <c r="GG1286" s="60"/>
      <c r="GH1286" s="60"/>
      <c r="GI1286" s="60"/>
      <c r="GJ1286" s="60"/>
      <c r="GK1286" s="60"/>
      <c r="GL1286" s="60"/>
      <c r="GM1286" s="60"/>
      <c r="GN1286" s="60"/>
      <c r="GO1286" s="60"/>
      <c r="GP1286" s="60"/>
      <c r="GQ1286" s="60"/>
    </row>
    <row r="1287" spans="1:199" ht="29.25" x14ac:dyDescent="0.25">
      <c r="A1287" s="19">
        <v>1</v>
      </c>
      <c r="B1287" s="19">
        <v>1</v>
      </c>
      <c r="C1287" s="642" t="s">
        <v>273</v>
      </c>
      <c r="D1287" s="18">
        <f>SUM(D1161,D1096,D1036,D975,D913,D846,D782,D721,D659,D593,D528,D466,D401,D332,D270,D210,D149,D69)</f>
        <v>0</v>
      </c>
      <c r="E1287" s="18">
        <f>SUM(E1161,E1096,E1036,E975,E913,E846,E782,E721,E659,E593,E528,E466,E401,E332,E270,E210,E149,E69)</f>
        <v>0</v>
      </c>
      <c r="F1287" s="3473">
        <f>SUM(F1161,F1096,F1036,F975,F913,F846,F782,F721,F659,F593,F528,F466,F401,F332,F270,F210,F149,F69)</f>
        <v>298</v>
      </c>
      <c r="G1287" s="3474" t="e">
        <f t="shared" si="294"/>
        <v>#DIV/0!</v>
      </c>
      <c r="H1287" s="3475"/>
      <c r="I1287" s="3476"/>
      <c r="J1287" s="3494"/>
      <c r="K1287" s="3495"/>
      <c r="L1287" s="3494"/>
      <c r="M1287" s="3495"/>
      <c r="N1287" s="3494"/>
      <c r="O1287" s="3486"/>
      <c r="P1287" s="3496"/>
      <c r="Q1287" s="3496"/>
      <c r="R1287" s="3496"/>
      <c r="S1287" s="3496"/>
      <c r="T1287" s="3496"/>
      <c r="U1287" s="3496"/>
      <c r="V1287" s="3496"/>
      <c r="W1287" s="3496"/>
      <c r="X1287" s="3496"/>
      <c r="Y1287" s="3496"/>
      <c r="Z1287" s="3496"/>
      <c r="AA1287" s="3496"/>
      <c r="AB1287" s="401"/>
      <c r="AC1287" s="401"/>
      <c r="AD1287" s="999"/>
      <c r="AE1287" s="1005">
        <f>SUM(AE1166,AE1096,AE1036,AE979,AE917,AE846,AE782,AE728,AE659,AE593,AE532,AE468,AE402,AE334,AE271,AE214,AE151,AE69)</f>
        <v>0</v>
      </c>
      <c r="AF1287" s="186" t="e">
        <f>#REF!*1000</f>
        <v>#REF!</v>
      </c>
      <c r="AG1287" s="186"/>
      <c r="AH1287" s="881">
        <f t="shared" si="296"/>
        <v>0</v>
      </c>
      <c r="AI1287" s="267"/>
      <c r="AJ1287" s="267"/>
      <c r="AK1287" s="1029"/>
      <c r="AL1287" s="60">
        <f t="shared" si="289"/>
        <v>0</v>
      </c>
      <c r="AM1287" s="60"/>
      <c r="AN1287" s="60"/>
      <c r="AO1287" s="3514"/>
      <c r="AP1287" s="3515"/>
      <c r="AQ1287" s="3515"/>
      <c r="AR1287" s="3515"/>
      <c r="AS1287" s="3515"/>
      <c r="AT1287" s="3515"/>
      <c r="AU1287" s="3515"/>
      <c r="AV1287" s="3515"/>
      <c r="AW1287" s="3515"/>
      <c r="AX1287" s="3515"/>
      <c r="AY1287" s="3515"/>
      <c r="AZ1287" s="3515"/>
      <c r="BA1287" s="3515"/>
      <c r="BB1287" s="3515"/>
      <c r="BC1287" s="60"/>
      <c r="BD1287" s="60"/>
      <c r="BE1287" s="60"/>
      <c r="BF1287" s="60"/>
      <c r="BG1287" s="60"/>
      <c r="BH1287" s="60"/>
      <c r="BI1287" s="60"/>
      <c r="BJ1287" s="60"/>
      <c r="BK1287" s="60"/>
      <c r="BL1287" s="60"/>
      <c r="BM1287" s="60"/>
      <c r="BN1287" s="60"/>
      <c r="BO1287" s="60"/>
      <c r="BP1287" s="60"/>
      <c r="BQ1287" s="60"/>
      <c r="BR1287" s="60"/>
      <c r="BS1287" s="60"/>
      <c r="BT1287" s="60"/>
      <c r="BU1287" s="60"/>
      <c r="BV1287" s="60"/>
      <c r="BW1287" s="60"/>
      <c r="BX1287" s="60"/>
      <c r="BY1287" s="60"/>
      <c r="BZ1287" s="60"/>
      <c r="CA1287" s="60"/>
      <c r="CB1287" s="60"/>
      <c r="CC1287" s="60"/>
      <c r="CD1287" s="60"/>
      <c r="CE1287" s="60"/>
      <c r="CF1287" s="60"/>
      <c r="CG1287" s="60"/>
      <c r="CH1287" s="60"/>
      <c r="CI1287" s="60"/>
      <c r="CJ1287" s="60"/>
      <c r="CK1287" s="60"/>
      <c r="CL1287" s="60"/>
      <c r="CM1287" s="60"/>
      <c r="CN1287" s="60"/>
      <c r="CO1287" s="60"/>
      <c r="CP1287" s="60"/>
      <c r="CQ1287" s="60"/>
      <c r="CR1287" s="60"/>
      <c r="CS1287" s="60"/>
      <c r="CT1287" s="60"/>
      <c r="CU1287" s="60"/>
      <c r="CV1287" s="60"/>
      <c r="CW1287" s="60"/>
      <c r="CX1287" s="60"/>
      <c r="CY1287" s="60"/>
      <c r="CZ1287" s="60"/>
      <c r="DA1287" s="60"/>
      <c r="DB1287" s="60"/>
      <c r="DC1287" s="60"/>
      <c r="DD1287" s="60"/>
      <c r="DE1287" s="60"/>
      <c r="DF1287" s="60"/>
      <c r="DG1287" s="60"/>
      <c r="DH1287" s="60"/>
      <c r="DI1287" s="60"/>
      <c r="DJ1287" s="60"/>
      <c r="DK1287" s="60"/>
      <c r="DL1287" s="60"/>
      <c r="DM1287" s="60"/>
      <c r="DN1287" s="60"/>
      <c r="DO1287" s="60"/>
      <c r="DP1287" s="60"/>
      <c r="DQ1287" s="60"/>
      <c r="DR1287" s="60"/>
      <c r="DS1287" s="60"/>
      <c r="DT1287" s="60"/>
      <c r="DU1287" s="60"/>
      <c r="DV1287" s="60"/>
      <c r="DW1287" s="60"/>
      <c r="DX1287" s="60"/>
      <c r="DY1287" s="60"/>
      <c r="DZ1287" s="60"/>
      <c r="EA1287" s="60"/>
      <c r="EB1287" s="60"/>
      <c r="EC1287" s="60"/>
      <c r="ED1287" s="60"/>
      <c r="EE1287" s="60"/>
      <c r="EF1287" s="60"/>
      <c r="EG1287" s="60"/>
      <c r="EH1287" s="60"/>
      <c r="EI1287" s="60"/>
      <c r="EJ1287" s="60"/>
      <c r="EK1287" s="60"/>
      <c r="EL1287" s="60"/>
      <c r="EM1287" s="60"/>
      <c r="EN1287" s="60"/>
      <c r="EO1287" s="60"/>
      <c r="EP1287" s="60"/>
      <c r="EQ1287" s="60"/>
      <c r="ER1287" s="60"/>
      <c r="ES1287" s="60"/>
      <c r="ET1287" s="60"/>
      <c r="EU1287" s="60"/>
      <c r="EV1287" s="60"/>
      <c r="EW1287" s="60"/>
      <c r="EX1287" s="60"/>
      <c r="EY1287" s="60"/>
      <c r="EZ1287" s="60"/>
      <c r="FA1287" s="60"/>
      <c r="FB1287" s="60"/>
      <c r="FC1287" s="60"/>
      <c r="FD1287" s="60"/>
      <c r="FE1287" s="60"/>
      <c r="FF1287" s="60"/>
      <c r="FG1287" s="60"/>
      <c r="FH1287" s="60"/>
      <c r="FI1287" s="60"/>
      <c r="FJ1287" s="60"/>
      <c r="FK1287" s="60"/>
      <c r="FL1287" s="60"/>
      <c r="FM1287" s="60"/>
      <c r="FN1287" s="60"/>
      <c r="FO1287" s="60"/>
      <c r="FP1287" s="60"/>
      <c r="FQ1287" s="60"/>
      <c r="FR1287" s="60"/>
      <c r="FS1287" s="60"/>
      <c r="FT1287" s="60"/>
      <c r="FU1287" s="60"/>
      <c r="FV1287" s="60"/>
      <c r="FW1287" s="60"/>
      <c r="FX1287" s="60"/>
      <c r="FY1287" s="60"/>
      <c r="FZ1287" s="60"/>
      <c r="GA1287" s="60"/>
      <c r="GB1287" s="60"/>
      <c r="GC1287" s="60"/>
      <c r="GD1287" s="60"/>
      <c r="GE1287" s="60"/>
      <c r="GF1287" s="60"/>
      <c r="GG1287" s="60"/>
      <c r="GH1287" s="60"/>
      <c r="GI1287" s="60"/>
      <c r="GJ1287" s="60"/>
      <c r="GK1287" s="60"/>
      <c r="GL1287" s="60"/>
      <c r="GM1287" s="60"/>
      <c r="GN1287" s="60"/>
      <c r="GO1287" s="60"/>
      <c r="GP1287" s="60"/>
      <c r="GQ1287" s="60"/>
    </row>
    <row r="1288" spans="1:199" ht="35.25" customHeight="1" x14ac:dyDescent="0.25">
      <c r="A1288" s="19">
        <v>1</v>
      </c>
      <c r="B1288" s="19">
        <v>1</v>
      </c>
      <c r="C1288" s="642" t="s">
        <v>261</v>
      </c>
      <c r="D1288" s="18">
        <f t="shared" ref="D1288:F1290" si="297">SUM(D1204,D1162,D1097,D1037,D976,D914,D847,D783,D722,D660,D594,D529,D467,D402,D333,D271,D211,D150,D70)</f>
        <v>0</v>
      </c>
      <c r="E1288" s="18">
        <f t="shared" si="297"/>
        <v>0</v>
      </c>
      <c r="F1288" s="3473">
        <f t="shared" si="297"/>
        <v>1993.8957446808511</v>
      </c>
      <c r="G1288" s="3474" t="e">
        <f t="shared" si="294"/>
        <v>#DIV/0!</v>
      </c>
      <c r="H1288" s="3475"/>
      <c r="I1288" s="3476"/>
      <c r="J1288" s="3494"/>
      <c r="K1288" s="3495"/>
      <c r="L1288" s="3494"/>
      <c r="M1288" s="3495"/>
      <c r="N1288" s="3494"/>
      <c r="O1288" s="3486"/>
      <c r="P1288" s="3496"/>
      <c r="Q1288" s="3496"/>
      <c r="R1288" s="3496"/>
      <c r="S1288" s="3496"/>
      <c r="T1288" s="3496"/>
      <c r="U1288" s="3496"/>
      <c r="V1288" s="3496"/>
      <c r="W1288" s="3496"/>
      <c r="X1288" s="3496"/>
      <c r="Y1288" s="3496"/>
      <c r="Z1288" s="3496"/>
      <c r="AA1288" s="3496"/>
      <c r="AB1288" s="401"/>
      <c r="AC1288" s="401"/>
      <c r="AD1288" s="999"/>
      <c r="AE1288" s="1005">
        <f>SUM(AE1204,AE1167,AE1097,AE1037,AE980,AE918,AE847,AE783,AE729,AE660,AE594,AE533,AE469,AE403,AE335,AE272,AE215,AE152,AE70)</f>
        <v>0</v>
      </c>
      <c r="AF1288" s="186" t="e">
        <f>#REF!*1000</f>
        <v>#REF!</v>
      </c>
      <c r="AG1288" s="186"/>
      <c r="AH1288" s="881">
        <f t="shared" si="296"/>
        <v>0</v>
      </c>
      <c r="AI1288" s="267"/>
      <c r="AJ1288" s="267"/>
      <c r="AK1288" s="1029"/>
      <c r="AL1288" s="60">
        <f t="shared" si="289"/>
        <v>0</v>
      </c>
      <c r="AM1288" s="60"/>
      <c r="AN1288" s="60"/>
      <c r="AO1288" s="3514"/>
      <c r="AP1288" s="3515"/>
      <c r="AQ1288" s="3515"/>
      <c r="AR1288" s="3515"/>
      <c r="AS1288" s="3515"/>
      <c r="AT1288" s="3515"/>
      <c r="AU1288" s="3515"/>
      <c r="AV1288" s="3515"/>
      <c r="AW1288" s="3515"/>
      <c r="AX1288" s="3515"/>
      <c r="AY1288" s="3515"/>
      <c r="AZ1288" s="3515"/>
      <c r="BA1288" s="3515"/>
      <c r="BB1288" s="3515"/>
      <c r="BC1288" s="60"/>
      <c r="BD1288" s="60"/>
      <c r="BE1288" s="60"/>
      <c r="BF1288" s="60"/>
      <c r="BG1288" s="60"/>
      <c r="BH1288" s="60"/>
      <c r="BI1288" s="60"/>
      <c r="BJ1288" s="60"/>
      <c r="BK1288" s="60"/>
      <c r="BL1288" s="60"/>
      <c r="BM1288" s="60"/>
      <c r="BN1288" s="60"/>
      <c r="BO1288" s="60"/>
      <c r="BP1288" s="60"/>
      <c r="BQ1288" s="60"/>
      <c r="BR1288" s="60"/>
      <c r="BS1288" s="60"/>
      <c r="BT1288" s="60"/>
      <c r="BU1288" s="60"/>
      <c r="BV1288" s="60"/>
      <c r="BW1288" s="60"/>
      <c r="BX1288" s="60"/>
      <c r="BY1288" s="60"/>
      <c r="BZ1288" s="60"/>
      <c r="CA1288" s="60"/>
      <c r="CB1288" s="60"/>
      <c r="CC1288" s="60"/>
      <c r="CD1288" s="60"/>
      <c r="CE1288" s="60"/>
      <c r="CF1288" s="60"/>
      <c r="CG1288" s="60"/>
      <c r="CH1288" s="60"/>
      <c r="CI1288" s="60"/>
      <c r="CJ1288" s="60"/>
      <c r="CK1288" s="60"/>
      <c r="CL1288" s="60"/>
      <c r="CM1288" s="60"/>
      <c r="CN1288" s="60"/>
      <c r="CO1288" s="60"/>
      <c r="CP1288" s="60"/>
      <c r="CQ1288" s="60"/>
      <c r="CR1288" s="60"/>
      <c r="CS1288" s="60"/>
      <c r="CT1288" s="60"/>
      <c r="CU1288" s="60"/>
      <c r="CV1288" s="60"/>
      <c r="CW1288" s="60"/>
      <c r="CX1288" s="60"/>
      <c r="CY1288" s="60"/>
      <c r="CZ1288" s="60"/>
      <c r="DA1288" s="60"/>
      <c r="DB1288" s="60"/>
      <c r="DC1288" s="60"/>
      <c r="DD1288" s="60"/>
      <c r="DE1288" s="60"/>
      <c r="DF1288" s="60"/>
      <c r="DG1288" s="60"/>
      <c r="DH1288" s="60"/>
      <c r="DI1288" s="60"/>
      <c r="DJ1288" s="60"/>
      <c r="DK1288" s="60"/>
      <c r="DL1288" s="60"/>
      <c r="DM1288" s="60"/>
      <c r="DN1288" s="60"/>
      <c r="DO1288" s="60"/>
      <c r="DP1288" s="60"/>
      <c r="DQ1288" s="60"/>
      <c r="DR1288" s="60"/>
      <c r="DS1288" s="60"/>
      <c r="DT1288" s="60"/>
      <c r="DU1288" s="60"/>
      <c r="DV1288" s="60"/>
      <c r="DW1288" s="60"/>
      <c r="DX1288" s="60"/>
      <c r="DY1288" s="60"/>
      <c r="DZ1288" s="60"/>
      <c r="EA1288" s="60"/>
      <c r="EB1288" s="60"/>
      <c r="EC1288" s="60"/>
      <c r="ED1288" s="60"/>
      <c r="EE1288" s="60"/>
      <c r="EF1288" s="60"/>
      <c r="EG1288" s="60"/>
      <c r="EH1288" s="60"/>
      <c r="EI1288" s="60"/>
      <c r="EJ1288" s="60"/>
      <c r="EK1288" s="60"/>
      <c r="EL1288" s="60"/>
      <c r="EM1288" s="60"/>
      <c r="EN1288" s="60"/>
      <c r="EO1288" s="60"/>
      <c r="EP1288" s="60"/>
      <c r="EQ1288" s="60"/>
      <c r="ER1288" s="60"/>
      <c r="ES1288" s="60"/>
      <c r="ET1288" s="60"/>
      <c r="EU1288" s="60"/>
      <c r="EV1288" s="60"/>
      <c r="EW1288" s="60"/>
      <c r="EX1288" s="60"/>
      <c r="EY1288" s="60"/>
      <c r="EZ1288" s="60"/>
      <c r="FA1288" s="60"/>
      <c r="FB1288" s="60"/>
      <c r="FC1288" s="60"/>
      <c r="FD1288" s="60"/>
      <c r="FE1288" s="60"/>
      <c r="FF1288" s="60"/>
      <c r="FG1288" s="60"/>
      <c r="FH1288" s="60"/>
      <c r="FI1288" s="60"/>
      <c r="FJ1288" s="60"/>
      <c r="FK1288" s="60"/>
      <c r="FL1288" s="60"/>
      <c r="FM1288" s="60"/>
      <c r="FN1288" s="60"/>
      <c r="FO1288" s="60"/>
      <c r="FP1288" s="60"/>
      <c r="FQ1288" s="60"/>
      <c r="FR1288" s="60"/>
      <c r="FS1288" s="60"/>
      <c r="FT1288" s="60"/>
      <c r="FU1288" s="60"/>
      <c r="FV1288" s="60"/>
      <c r="FW1288" s="60"/>
      <c r="FX1288" s="60"/>
      <c r="FY1288" s="60"/>
      <c r="FZ1288" s="60"/>
      <c r="GA1288" s="60"/>
      <c r="GB1288" s="60"/>
      <c r="GC1288" s="60"/>
      <c r="GD1288" s="60"/>
      <c r="GE1288" s="60"/>
      <c r="GF1288" s="60"/>
      <c r="GG1288" s="60"/>
      <c r="GH1288" s="60"/>
      <c r="GI1288" s="60"/>
      <c r="GJ1288" s="60"/>
      <c r="GK1288" s="60"/>
      <c r="GL1288" s="60"/>
      <c r="GM1288" s="60"/>
      <c r="GN1288" s="60"/>
      <c r="GO1288" s="60"/>
      <c r="GP1288" s="60"/>
      <c r="GQ1288" s="60"/>
    </row>
    <row r="1289" spans="1:199" ht="29.25" x14ac:dyDescent="0.25">
      <c r="A1289" s="19">
        <v>1</v>
      </c>
      <c r="B1289" s="19">
        <v>1</v>
      </c>
      <c r="C1289" s="642" t="s">
        <v>262</v>
      </c>
      <c r="D1289" s="18">
        <f t="shared" si="297"/>
        <v>0</v>
      </c>
      <c r="E1289" s="18">
        <f t="shared" si="297"/>
        <v>0</v>
      </c>
      <c r="F1289" s="3473">
        <f>SUM(F1205,F1163,F1098,F1038,F977,F915,F848,F784,F723,F661,F595,F530,F468,F403,F334,F272,F212,F151,F71)</f>
        <v>2588</v>
      </c>
      <c r="G1289" s="3474" t="e">
        <f t="shared" si="294"/>
        <v>#DIV/0!</v>
      </c>
      <c r="H1289" s="3475"/>
      <c r="I1289" s="3476"/>
      <c r="J1289" s="3494"/>
      <c r="K1289" s="3495"/>
      <c r="L1289" s="3494"/>
      <c r="M1289" s="3495"/>
      <c r="N1289" s="3494"/>
      <c r="O1289" s="3486"/>
      <c r="P1289" s="3496"/>
      <c r="Q1289" s="3496"/>
      <c r="R1289" s="3496"/>
      <c r="S1289" s="3496"/>
      <c r="T1289" s="3502"/>
      <c r="U1289" s="3502"/>
      <c r="V1289" s="3502"/>
      <c r="W1289" s="3502"/>
      <c r="X1289" s="3502"/>
      <c r="Y1289" s="3502"/>
      <c r="Z1289" s="3502"/>
      <c r="AA1289" s="3502"/>
      <c r="AB1289" s="3349" t="e">
        <f>U1289/T1289*100</f>
        <v>#DIV/0!</v>
      </c>
      <c r="AC1289" s="695" t="e">
        <f>AA1289/T1289*100</f>
        <v>#DIV/0!</v>
      </c>
      <c r="AD1289" s="999"/>
      <c r="AE1289" s="1005">
        <f>SUM(AE1205,AE1168,AE1098,AE1038,AE981,AE919,AE848,AE784,AE730,AE661,AE595,AE534,AE470,AE404,AE336,AE273,AE216,AE153,AE71)</f>
        <v>0</v>
      </c>
      <c r="AF1289" s="186" t="e">
        <f>#REF!*1000</f>
        <v>#REF!</v>
      </c>
      <c r="AG1289" s="186"/>
      <c r="AH1289" s="881">
        <f t="shared" si="296"/>
        <v>0</v>
      </c>
      <c r="AI1289" s="267"/>
      <c r="AJ1289" s="267"/>
      <c r="AK1289" s="1029"/>
      <c r="AL1289" s="60">
        <f t="shared" si="289"/>
        <v>0</v>
      </c>
      <c r="AM1289" s="60"/>
      <c r="AN1289" s="60"/>
      <c r="AO1289" s="3514"/>
      <c r="AP1289" s="3515"/>
      <c r="AQ1289" s="3515"/>
      <c r="AR1289" s="3515"/>
      <c r="AS1289" s="3515"/>
      <c r="AT1289" s="3515"/>
      <c r="AU1289" s="3515"/>
      <c r="AV1289" s="3515"/>
      <c r="AW1289" s="3515"/>
      <c r="AX1289" s="3515"/>
      <c r="AY1289" s="3515"/>
      <c r="AZ1289" s="3515"/>
      <c r="BA1289" s="3515"/>
      <c r="BB1289" s="3515"/>
      <c r="BC1289" s="60"/>
      <c r="BD1289" s="60"/>
      <c r="BE1289" s="60"/>
      <c r="BF1289" s="60"/>
      <c r="BG1289" s="60"/>
      <c r="BH1289" s="60"/>
      <c r="BI1289" s="60"/>
      <c r="BJ1289" s="60"/>
      <c r="BK1289" s="60"/>
      <c r="BL1289" s="60"/>
      <c r="BM1289" s="60"/>
      <c r="BN1289" s="60"/>
      <c r="BO1289" s="60"/>
      <c r="BP1289" s="60"/>
      <c r="BQ1289" s="60"/>
      <c r="BR1289" s="60"/>
      <c r="BS1289" s="60"/>
      <c r="BT1289" s="60"/>
      <c r="BU1289" s="60"/>
      <c r="BV1289" s="60"/>
      <c r="BW1289" s="60"/>
      <c r="BX1289" s="60"/>
      <c r="BY1289" s="60"/>
      <c r="BZ1289" s="60"/>
      <c r="CA1289" s="60"/>
      <c r="CB1289" s="60"/>
      <c r="CC1289" s="60"/>
      <c r="CD1289" s="60"/>
      <c r="CE1289" s="60"/>
      <c r="CF1289" s="60"/>
      <c r="CG1289" s="60"/>
      <c r="CH1289" s="60"/>
      <c r="CI1289" s="60"/>
      <c r="CJ1289" s="60"/>
      <c r="CK1289" s="60"/>
      <c r="CL1289" s="60"/>
      <c r="CM1289" s="60"/>
      <c r="CN1289" s="60"/>
      <c r="CO1289" s="60"/>
      <c r="CP1289" s="60"/>
      <c r="CQ1289" s="60"/>
      <c r="CR1289" s="60"/>
      <c r="CS1289" s="60"/>
      <c r="CT1289" s="60"/>
      <c r="CU1289" s="60"/>
      <c r="CV1289" s="60"/>
      <c r="CW1289" s="60"/>
      <c r="CX1289" s="60"/>
      <c r="CY1289" s="60"/>
      <c r="CZ1289" s="60"/>
      <c r="DA1289" s="60"/>
      <c r="DB1289" s="60"/>
      <c r="DC1289" s="60"/>
      <c r="DD1289" s="60"/>
      <c r="DE1289" s="60"/>
      <c r="DF1289" s="60"/>
      <c r="DG1289" s="60"/>
      <c r="DH1289" s="60"/>
      <c r="DI1289" s="60"/>
      <c r="DJ1289" s="60"/>
      <c r="DK1289" s="60"/>
      <c r="DL1289" s="60"/>
      <c r="DM1289" s="60"/>
      <c r="DN1289" s="60"/>
      <c r="DO1289" s="60"/>
      <c r="DP1289" s="60"/>
      <c r="DQ1289" s="60"/>
      <c r="DR1289" s="60"/>
      <c r="DS1289" s="60"/>
      <c r="DT1289" s="60"/>
      <c r="DU1289" s="60"/>
      <c r="DV1289" s="60"/>
      <c r="DW1289" s="60"/>
      <c r="DX1289" s="60"/>
      <c r="DY1289" s="60"/>
      <c r="DZ1289" s="60"/>
      <c r="EA1289" s="60"/>
      <c r="EB1289" s="60"/>
      <c r="EC1289" s="60"/>
      <c r="ED1289" s="60"/>
      <c r="EE1289" s="60"/>
      <c r="EF1289" s="60"/>
      <c r="EG1289" s="60"/>
      <c r="EH1289" s="60"/>
      <c r="EI1289" s="60"/>
      <c r="EJ1289" s="60"/>
      <c r="EK1289" s="60"/>
      <c r="EL1289" s="60"/>
      <c r="EM1289" s="60"/>
      <c r="EN1289" s="60"/>
      <c r="EO1289" s="60"/>
      <c r="EP1289" s="60"/>
      <c r="EQ1289" s="60"/>
      <c r="ER1289" s="60"/>
      <c r="ES1289" s="60"/>
      <c r="ET1289" s="60"/>
      <c r="EU1289" s="60"/>
      <c r="EV1289" s="60"/>
      <c r="EW1289" s="60"/>
      <c r="EX1289" s="60"/>
      <c r="EY1289" s="60"/>
      <c r="EZ1289" s="60"/>
      <c r="FA1289" s="60"/>
      <c r="FB1289" s="60"/>
      <c r="FC1289" s="60"/>
      <c r="FD1289" s="60"/>
      <c r="FE1289" s="60"/>
      <c r="FF1289" s="60"/>
      <c r="FG1289" s="60"/>
      <c r="FH1289" s="60"/>
      <c r="FI1289" s="60"/>
      <c r="FJ1289" s="60"/>
      <c r="FK1289" s="60"/>
      <c r="FL1289" s="60"/>
      <c r="FM1289" s="60"/>
      <c r="FN1289" s="60"/>
      <c r="FO1289" s="60"/>
      <c r="FP1289" s="60"/>
      <c r="FQ1289" s="60"/>
      <c r="FR1289" s="60"/>
      <c r="FS1289" s="60"/>
      <c r="FT1289" s="60"/>
      <c r="FU1289" s="60"/>
      <c r="FV1289" s="60"/>
      <c r="FW1289" s="60"/>
      <c r="FX1289" s="60"/>
      <c r="FY1289" s="60"/>
      <c r="FZ1289" s="60"/>
      <c r="GA1289" s="60"/>
      <c r="GB1289" s="60"/>
      <c r="GC1289" s="60"/>
      <c r="GD1289" s="60"/>
      <c r="GE1289" s="60"/>
      <c r="GF1289" s="60"/>
      <c r="GG1289" s="60"/>
      <c r="GH1289" s="60"/>
      <c r="GI1289" s="60"/>
      <c r="GJ1289" s="60"/>
      <c r="GK1289" s="60"/>
      <c r="GL1289" s="60"/>
      <c r="GM1289" s="60"/>
      <c r="GN1289" s="60"/>
      <c r="GO1289" s="60"/>
      <c r="GP1289" s="60"/>
      <c r="GQ1289" s="60"/>
    </row>
    <row r="1290" spans="1:199" x14ac:dyDescent="0.25">
      <c r="A1290" s="19">
        <v>1</v>
      </c>
      <c r="B1290" s="19">
        <v>1</v>
      </c>
      <c r="C1290" s="719" t="s">
        <v>134</v>
      </c>
      <c r="D1290" s="18">
        <f t="shared" si="297"/>
        <v>0</v>
      </c>
      <c r="E1290" s="18">
        <f t="shared" si="297"/>
        <v>0</v>
      </c>
      <c r="F1290" s="3473">
        <f t="shared" si="297"/>
        <v>12494.024880952382</v>
      </c>
      <c r="G1290" s="3474" t="e">
        <f t="shared" si="294"/>
        <v>#DIV/0!</v>
      </c>
      <c r="H1290" s="3475"/>
      <c r="I1290" s="3476"/>
      <c r="J1290" s="3494"/>
      <c r="K1290" s="3495"/>
      <c r="L1290" s="3494"/>
      <c r="M1290" s="3495"/>
      <c r="N1290" s="3494"/>
      <c r="O1290" s="3486"/>
      <c r="P1290" s="3496">
        <f t="shared" ref="P1290:Z1290" si="298">SUM(P1206,P1164,P1099,P1039,P978,P916,P849,P785,P724,P662,P596,P531,P469,P404,P335,P273,P213,P152,P72)</f>
        <v>0</v>
      </c>
      <c r="Q1290" s="3496">
        <f>SUM(Q1206,Q1164,Q1099,Q1039,Q978,Q916,Q849,Q785,Q724,Q662,Q596,Q531,Q469,Q404,Q335,Q273,Q213,Q152,Q72)</f>
        <v>0</v>
      </c>
      <c r="R1290" s="3496">
        <f>SUM(R1206,R1164,R1099,R1039,R978,R916,R849,R785,R724,R662,R596,R531,R469,R404,R335,R273,R213,R152,R72)</f>
        <v>0</v>
      </c>
      <c r="S1290" s="3496">
        <f>SUM(S1206,S1164,S1099,S1039,S978,S916,S849,S785,S724,S662,S596,S531,S469,S404,S335,S273,S213,S152,S72)</f>
        <v>0</v>
      </c>
      <c r="T1290" s="3496">
        <f t="shared" si="298"/>
        <v>0</v>
      </c>
      <c r="U1290" s="3496">
        <f t="shared" si="298"/>
        <v>56153.64877</v>
      </c>
      <c r="V1290" s="3496">
        <f t="shared" si="298"/>
        <v>0</v>
      </c>
      <c r="W1290" s="3496">
        <f t="shared" si="298"/>
        <v>441.19376</v>
      </c>
      <c r="X1290" s="3496">
        <f t="shared" si="298"/>
        <v>25609.21327</v>
      </c>
      <c r="Y1290" s="3496">
        <f t="shared" si="298"/>
        <v>-28.63974</v>
      </c>
      <c r="Z1290" s="3496">
        <f t="shared" si="298"/>
        <v>-97.218990000000005</v>
      </c>
      <c r="AA1290" s="3496">
        <f>SUM(AA1206,AA1164,AA1099,AA1039,AA978,AA916,AA849,AA785,AA724,AA662,AA596,AA531,AA469,AA404,AA335,AA273,AA213,AA152,AA72)</f>
        <v>56056.429779999999</v>
      </c>
      <c r="AB1290" s="401" t="e">
        <f>U1290/T1290*100</f>
        <v>#DIV/0!</v>
      </c>
      <c r="AC1290" s="401" t="e">
        <f>AA1290/T1290*100</f>
        <v>#DIV/0!</v>
      </c>
      <c r="AD1290" s="999"/>
      <c r="AE1290" s="1006" t="e">
        <f>SUM(AE1206,AE1169,AE1099,AE1039,AE982,AE920,AE849,AE785,#REF!,AE662,AE596,AE535,AE471,AE405,AE337,AE274,AE217,AE154,AE72)</f>
        <v>#REF!</v>
      </c>
      <c r="AF1290" s="186" t="e">
        <f>#REF!*1000</f>
        <v>#REF!</v>
      </c>
      <c r="AG1290" s="186"/>
      <c r="AH1290" s="881">
        <f t="shared" si="296"/>
        <v>0</v>
      </c>
      <c r="AI1290" s="267"/>
      <c r="AJ1290" s="267"/>
      <c r="AK1290" s="1029"/>
      <c r="AL1290" s="60">
        <f t="shared" si="289"/>
        <v>0</v>
      </c>
      <c r="AM1290" s="60"/>
      <c r="AN1290" s="60"/>
      <c r="AO1290" s="3514"/>
      <c r="AP1290" s="3515"/>
      <c r="AQ1290" s="3515"/>
      <c r="AR1290" s="3515"/>
      <c r="AS1290" s="3515"/>
      <c r="AT1290" s="3515"/>
      <c r="AU1290" s="3515"/>
      <c r="AV1290" s="3515"/>
      <c r="AW1290" s="3515"/>
      <c r="AX1290" s="3515"/>
      <c r="AY1290" s="3515"/>
      <c r="AZ1290" s="3515"/>
      <c r="BA1290" s="3515"/>
      <c r="BB1290" s="3515"/>
      <c r="BC1290" s="60"/>
      <c r="BD1290" s="60"/>
      <c r="BE1290" s="60"/>
      <c r="BF1290" s="60"/>
      <c r="BG1290" s="60"/>
      <c r="BH1290" s="60"/>
      <c r="BI1290" s="60"/>
      <c r="BJ1290" s="60"/>
      <c r="BK1290" s="60"/>
      <c r="BL1290" s="60"/>
      <c r="BM1290" s="60"/>
      <c r="BN1290" s="60"/>
      <c r="BO1290" s="60"/>
      <c r="BP1290" s="60"/>
      <c r="BQ1290" s="60"/>
      <c r="BR1290" s="60"/>
      <c r="BS1290" s="60"/>
      <c r="BT1290" s="60"/>
      <c r="BU1290" s="60"/>
      <c r="BV1290" s="60"/>
      <c r="BW1290" s="60"/>
      <c r="BX1290" s="60"/>
      <c r="BY1290" s="60"/>
      <c r="BZ1290" s="60"/>
      <c r="CA1290" s="60"/>
      <c r="CB1290" s="60"/>
      <c r="CC1290" s="60"/>
      <c r="CD1290" s="60"/>
      <c r="CE1290" s="60"/>
      <c r="CF1290" s="60"/>
      <c r="CG1290" s="60"/>
      <c r="CH1290" s="60"/>
      <c r="CI1290" s="60"/>
      <c r="CJ1290" s="60"/>
      <c r="CK1290" s="60"/>
      <c r="CL1290" s="60"/>
      <c r="CM1290" s="60"/>
      <c r="CN1290" s="60"/>
      <c r="CO1290" s="60"/>
      <c r="CP1290" s="60"/>
      <c r="CQ1290" s="60"/>
      <c r="CR1290" s="60"/>
      <c r="CS1290" s="60"/>
      <c r="CT1290" s="60"/>
      <c r="CU1290" s="60"/>
      <c r="CV1290" s="60"/>
      <c r="CW1290" s="60"/>
      <c r="CX1290" s="60"/>
      <c r="CY1290" s="60"/>
      <c r="CZ1290" s="60"/>
      <c r="DA1290" s="60"/>
      <c r="DB1290" s="60"/>
      <c r="DC1290" s="60"/>
      <c r="DD1290" s="60"/>
      <c r="DE1290" s="60"/>
      <c r="DF1290" s="60"/>
      <c r="DG1290" s="60"/>
      <c r="DH1290" s="60"/>
      <c r="DI1290" s="60"/>
      <c r="DJ1290" s="60"/>
      <c r="DK1290" s="60"/>
      <c r="DL1290" s="60"/>
      <c r="DM1290" s="60"/>
      <c r="DN1290" s="60"/>
      <c r="DO1290" s="60"/>
      <c r="DP1290" s="60"/>
      <c r="DQ1290" s="60"/>
      <c r="DR1290" s="60"/>
      <c r="DS1290" s="60"/>
      <c r="DT1290" s="60"/>
      <c r="DU1290" s="60"/>
      <c r="DV1290" s="60"/>
      <c r="DW1290" s="60"/>
      <c r="DX1290" s="60"/>
      <c r="DY1290" s="60"/>
      <c r="DZ1290" s="60"/>
      <c r="EA1290" s="60"/>
      <c r="EB1290" s="60"/>
      <c r="EC1290" s="60"/>
      <c r="ED1290" s="60"/>
      <c r="EE1290" s="60"/>
      <c r="EF1290" s="60"/>
      <c r="EG1290" s="60"/>
      <c r="EH1290" s="60"/>
      <c r="EI1290" s="60"/>
      <c r="EJ1290" s="60"/>
      <c r="EK1290" s="60"/>
      <c r="EL1290" s="60"/>
      <c r="EM1290" s="60"/>
      <c r="EN1290" s="60"/>
      <c r="EO1290" s="60"/>
      <c r="EP1290" s="60"/>
      <c r="EQ1290" s="60"/>
      <c r="ER1290" s="60"/>
      <c r="ES1290" s="60"/>
      <c r="ET1290" s="60"/>
      <c r="EU1290" s="60"/>
      <c r="EV1290" s="60"/>
      <c r="EW1290" s="60"/>
      <c r="EX1290" s="60"/>
      <c r="EY1290" s="60"/>
      <c r="EZ1290" s="60"/>
      <c r="FA1290" s="60"/>
      <c r="FB1290" s="60"/>
      <c r="FC1290" s="60"/>
      <c r="FD1290" s="60"/>
      <c r="FE1290" s="60"/>
      <c r="FF1290" s="60"/>
      <c r="FG1290" s="60"/>
      <c r="FH1290" s="60"/>
      <c r="FI1290" s="60"/>
      <c r="FJ1290" s="60"/>
      <c r="FK1290" s="60"/>
      <c r="FL1290" s="60"/>
      <c r="FM1290" s="60"/>
      <c r="FN1290" s="60"/>
      <c r="FO1290" s="60"/>
      <c r="FP1290" s="60"/>
      <c r="FQ1290" s="60"/>
      <c r="FR1290" s="60"/>
      <c r="FS1290" s="60"/>
      <c r="FT1290" s="60"/>
      <c r="FU1290" s="60"/>
      <c r="FV1290" s="60"/>
      <c r="FW1290" s="60"/>
      <c r="FX1290" s="60"/>
      <c r="FY1290" s="60"/>
      <c r="FZ1290" s="60"/>
      <c r="GA1290" s="60"/>
      <c r="GB1290" s="60"/>
      <c r="GC1290" s="60"/>
      <c r="GD1290" s="60"/>
      <c r="GE1290" s="60"/>
      <c r="GF1290" s="60"/>
      <c r="GG1290" s="60"/>
      <c r="GH1290" s="60"/>
      <c r="GI1290" s="60"/>
      <c r="GJ1290" s="60"/>
      <c r="GK1290" s="60"/>
      <c r="GL1290" s="60"/>
      <c r="GM1290" s="60"/>
      <c r="GN1290" s="60"/>
      <c r="GO1290" s="60"/>
      <c r="GP1290" s="60"/>
      <c r="GQ1290" s="60"/>
    </row>
    <row r="1291" spans="1:199" ht="18.75" customHeight="1" x14ac:dyDescent="0.25">
      <c r="A1291" s="19">
        <v>1</v>
      </c>
      <c r="B1291" s="19">
        <v>1</v>
      </c>
      <c r="C1291" s="643" t="s">
        <v>28</v>
      </c>
      <c r="D1291" s="17"/>
      <c r="E1291" s="17"/>
      <c r="F1291" s="3465"/>
      <c r="G1291" s="3466"/>
      <c r="H1291" s="3475"/>
      <c r="I1291" s="3476"/>
      <c r="J1291" s="3494"/>
      <c r="K1291" s="3495"/>
      <c r="L1291" s="3494"/>
      <c r="M1291" s="3495"/>
      <c r="N1291" s="3494"/>
      <c r="O1291" s="3486"/>
      <c r="P1291" s="3496"/>
      <c r="Q1291" s="3496"/>
      <c r="R1291" s="3496"/>
      <c r="S1291" s="3496"/>
      <c r="T1291" s="3496"/>
      <c r="U1291" s="3496"/>
      <c r="V1291" s="3496"/>
      <c r="W1291" s="3496"/>
      <c r="X1291" s="3496"/>
      <c r="Y1291" s="3496"/>
      <c r="Z1291" s="3496"/>
      <c r="AA1291" s="3496"/>
      <c r="AB1291" s="401"/>
      <c r="AC1291" s="401"/>
      <c r="AD1291" s="997"/>
      <c r="AE1291" s="1005"/>
      <c r="AF1291" s="186" t="e">
        <f>#REF!*1000</f>
        <v>#REF!</v>
      </c>
      <c r="AG1291" s="186"/>
      <c r="AH1291" s="881">
        <f t="shared" si="296"/>
        <v>0</v>
      </c>
      <c r="AI1291" s="267"/>
      <c r="AJ1291" s="267"/>
      <c r="AK1291" s="1029"/>
      <c r="AL1291" s="60">
        <f t="shared" si="289"/>
        <v>0</v>
      </c>
      <c r="AM1291" s="60"/>
      <c r="AN1291" s="60"/>
      <c r="AO1291" s="3514"/>
      <c r="AP1291" s="3515"/>
      <c r="AQ1291" s="3515"/>
      <c r="AR1291" s="3515"/>
      <c r="AS1291" s="3515"/>
      <c r="AT1291" s="3515"/>
      <c r="AU1291" s="3515"/>
      <c r="AV1291" s="3515"/>
      <c r="AW1291" s="3515"/>
      <c r="AX1291" s="3515"/>
      <c r="AY1291" s="3515"/>
      <c r="AZ1291" s="3515"/>
      <c r="BA1291" s="3515"/>
      <c r="BB1291" s="3515"/>
      <c r="BC1291" s="60"/>
      <c r="BD1291" s="60"/>
      <c r="BE1291" s="60"/>
      <c r="BF1291" s="60"/>
      <c r="BG1291" s="60"/>
      <c r="BH1291" s="60"/>
      <c r="BI1291" s="60"/>
      <c r="BJ1291" s="60"/>
      <c r="BK1291" s="60"/>
      <c r="BL1291" s="60"/>
      <c r="BM1291" s="60"/>
      <c r="BN1291" s="60"/>
      <c r="BO1291" s="60"/>
      <c r="BP1291" s="60"/>
      <c r="BQ1291" s="60"/>
      <c r="BR1291" s="60"/>
      <c r="BS1291" s="60"/>
      <c r="BT1291" s="60"/>
      <c r="BU1291" s="60"/>
      <c r="BV1291" s="60"/>
      <c r="BW1291" s="60"/>
      <c r="BX1291" s="60"/>
      <c r="BY1291" s="60"/>
      <c r="BZ1291" s="60"/>
      <c r="CA1291" s="60"/>
      <c r="CB1291" s="60"/>
      <c r="CC1291" s="60"/>
      <c r="CD1291" s="60"/>
      <c r="CE1291" s="60"/>
      <c r="CF1291" s="60"/>
      <c r="CG1291" s="60"/>
      <c r="CH1291" s="60"/>
      <c r="CI1291" s="60"/>
      <c r="CJ1291" s="60"/>
      <c r="CK1291" s="60"/>
      <c r="CL1291" s="60"/>
      <c r="CM1291" s="60"/>
      <c r="CN1291" s="60"/>
      <c r="CO1291" s="60"/>
      <c r="CP1291" s="60"/>
      <c r="CQ1291" s="60"/>
      <c r="CR1291" s="60"/>
      <c r="CS1291" s="60"/>
      <c r="CT1291" s="60"/>
      <c r="CU1291" s="60"/>
      <c r="CV1291" s="60"/>
      <c r="CW1291" s="60"/>
      <c r="CX1291" s="60"/>
      <c r="CY1291" s="60"/>
      <c r="CZ1291" s="60"/>
      <c r="DA1291" s="60"/>
      <c r="DB1291" s="60"/>
      <c r="DC1291" s="60"/>
      <c r="DD1291" s="60"/>
      <c r="DE1291" s="60"/>
      <c r="DF1291" s="60"/>
      <c r="DG1291" s="60"/>
      <c r="DH1291" s="60"/>
      <c r="DI1291" s="60"/>
      <c r="DJ1291" s="60"/>
      <c r="DK1291" s="60"/>
      <c r="DL1291" s="60"/>
      <c r="DM1291" s="60"/>
      <c r="DN1291" s="60"/>
      <c r="DO1291" s="60"/>
      <c r="DP1291" s="60"/>
      <c r="DQ1291" s="60"/>
      <c r="DR1291" s="60"/>
      <c r="DS1291" s="60"/>
      <c r="DT1291" s="60"/>
      <c r="DU1291" s="60"/>
      <c r="DV1291" s="60"/>
      <c r="DW1291" s="60"/>
      <c r="DX1291" s="60"/>
      <c r="DY1291" s="60"/>
      <c r="DZ1291" s="60"/>
      <c r="EA1291" s="60"/>
      <c r="EB1291" s="60"/>
      <c r="EC1291" s="60"/>
      <c r="ED1291" s="60"/>
      <c r="EE1291" s="60"/>
      <c r="EF1291" s="60"/>
      <c r="EG1291" s="60"/>
      <c r="EH1291" s="60"/>
      <c r="EI1291" s="60"/>
      <c r="EJ1291" s="60"/>
      <c r="EK1291" s="60"/>
      <c r="EL1291" s="60"/>
      <c r="EM1291" s="60"/>
      <c r="EN1291" s="60"/>
      <c r="EO1291" s="60"/>
      <c r="EP1291" s="60"/>
      <c r="EQ1291" s="60"/>
      <c r="ER1291" s="60"/>
      <c r="ES1291" s="60"/>
      <c r="ET1291" s="60"/>
      <c r="EU1291" s="60"/>
      <c r="EV1291" s="60"/>
      <c r="EW1291" s="60"/>
      <c r="EX1291" s="60"/>
      <c r="EY1291" s="60"/>
      <c r="EZ1291" s="60"/>
      <c r="FA1291" s="60"/>
      <c r="FB1291" s="60"/>
      <c r="FC1291" s="60"/>
      <c r="FD1291" s="60"/>
      <c r="FE1291" s="60"/>
      <c r="FF1291" s="60"/>
      <c r="FG1291" s="60"/>
      <c r="FH1291" s="60"/>
      <c r="FI1291" s="60"/>
      <c r="FJ1291" s="60"/>
      <c r="FK1291" s="60"/>
      <c r="FL1291" s="60"/>
      <c r="FM1291" s="60"/>
      <c r="FN1291" s="60"/>
      <c r="FO1291" s="60"/>
      <c r="FP1291" s="60"/>
      <c r="FQ1291" s="60"/>
      <c r="FR1291" s="60"/>
      <c r="FS1291" s="60"/>
      <c r="FT1291" s="60"/>
      <c r="FU1291" s="60"/>
      <c r="FV1291" s="60"/>
      <c r="FW1291" s="60"/>
      <c r="FX1291" s="60"/>
      <c r="FY1291" s="60"/>
      <c r="FZ1291" s="60"/>
      <c r="GA1291" s="60"/>
      <c r="GB1291" s="60"/>
      <c r="GC1291" s="60"/>
      <c r="GD1291" s="60"/>
      <c r="GE1291" s="60"/>
      <c r="GF1291" s="60"/>
      <c r="GG1291" s="60"/>
      <c r="GH1291" s="60"/>
      <c r="GI1291" s="60"/>
      <c r="GJ1291" s="60"/>
      <c r="GK1291" s="60"/>
      <c r="GL1291" s="60"/>
      <c r="GM1291" s="60"/>
      <c r="GN1291" s="60"/>
      <c r="GO1291" s="60"/>
      <c r="GP1291" s="60"/>
      <c r="GQ1291" s="60"/>
    </row>
    <row r="1292" spans="1:199" ht="18" customHeight="1" x14ac:dyDescent="0.25">
      <c r="A1292" s="19">
        <v>1</v>
      </c>
      <c r="B1292" s="19">
        <v>1</v>
      </c>
      <c r="C1292" s="644" t="s">
        <v>224</v>
      </c>
      <c r="D1292" s="17">
        <f>SUM(D1208,D1165,D1100,D1040,D979,D917,D788,D663,D598,D532,D470,D405,D274,D215,D154,D74)</f>
        <v>0</v>
      </c>
      <c r="E1292" s="17">
        <f>SUM(E1208,E1165,E1100,E1040,E979,E917,E788,E663,E598,E532,E470,E405,E274,E215,E154,E74)</f>
        <v>0</v>
      </c>
      <c r="F1292" s="3465">
        <f>SUM(F1208,F1165,F1100,F1040,F979,F917,F788,F663,F598,F532,F470,F405,F274,F215,F154,F74)</f>
        <v>93</v>
      </c>
      <c r="G1292" s="3466" t="e">
        <f>F1292/E1292*100</f>
        <v>#DIV/0!</v>
      </c>
      <c r="H1292" s="3475" t="e">
        <f t="shared" ref="H1292:I1294" si="299">K1292/E1292</f>
        <v>#DIV/0!</v>
      </c>
      <c r="I1292" s="3475">
        <f t="shared" si="299"/>
        <v>8.064516129032258</v>
      </c>
      <c r="J1292" s="3494">
        <f>SUM(J1208,J1165,J1100,J1040,J979,J917,J788,J663,J598,J532,J470,J405,J274,J215,J154,J74)</f>
        <v>0</v>
      </c>
      <c r="K1292" s="3495">
        <f>SUM(K1208,K1165,K1100,K1040,K979,K917,K788,K663,K598,K532,K470,K405,K274,K215,K154,K74)</f>
        <v>0</v>
      </c>
      <c r="L1292" s="3494">
        <f>SUM(L1208,L1165,L1100,L1040,L979,L917,L788,L663,L598,L532,L470,L405,L274,L215,L154,L74)</f>
        <v>750</v>
      </c>
      <c r="M1292" s="3495" t="e">
        <f>L1292/K1292*100</f>
        <v>#DIV/0!</v>
      </c>
      <c r="N1292" s="3494">
        <f>SUM(N1208,N1165,N1100,N1040,N979,N917,N788,N663,N598,N532,N470,N405,N274,N215,N154,N74)</f>
        <v>0</v>
      </c>
      <c r="O1292" s="3486" t="e">
        <f>L1292/$C$3*12/N1292</f>
        <v>#DIV/0!</v>
      </c>
      <c r="P1292" s="3496"/>
      <c r="Q1292" s="3496"/>
      <c r="R1292" s="3496"/>
      <c r="S1292" s="3496"/>
      <c r="T1292" s="3496"/>
      <c r="U1292" s="3496"/>
      <c r="V1292" s="3496"/>
      <c r="W1292" s="3496"/>
      <c r="X1292" s="3496"/>
      <c r="Y1292" s="3496"/>
      <c r="Z1292" s="3496"/>
      <c r="AA1292" s="3496"/>
      <c r="AB1292" s="401"/>
      <c r="AC1292" s="401"/>
      <c r="AD1292" s="997"/>
      <c r="AE1292" s="1005">
        <f>SUM(AE1208,AE1170,AE1100,AE1040,AE983,AE921,AE788,AE663,AE598,AE536,AE472,AE406,AE275,AE219,AE156,AE74)</f>
        <v>0</v>
      </c>
      <c r="AF1292" s="186" t="e">
        <f>#REF!*1000</f>
        <v>#REF!</v>
      </c>
      <c r="AG1292" s="186"/>
      <c r="AH1292" s="881">
        <f t="shared" si="296"/>
        <v>0</v>
      </c>
      <c r="AI1292" s="267"/>
      <c r="AJ1292" s="267"/>
      <c r="AK1292" s="1029"/>
      <c r="AL1292" s="60">
        <f t="shared" si="289"/>
        <v>0</v>
      </c>
      <c r="AM1292" s="60"/>
      <c r="AN1292" s="60"/>
      <c r="AO1292" s="3514"/>
      <c r="AP1292" s="3515"/>
      <c r="AQ1292" s="3515"/>
      <c r="AR1292" s="3515"/>
      <c r="AS1292" s="3515"/>
      <c r="AT1292" s="3515"/>
      <c r="AU1292" s="3515"/>
      <c r="AV1292" s="3515"/>
      <c r="AW1292" s="3515"/>
      <c r="AX1292" s="3515"/>
      <c r="AY1292" s="3515"/>
      <c r="AZ1292" s="3515"/>
      <c r="BA1292" s="3515"/>
      <c r="BB1292" s="3515"/>
      <c r="BC1292" s="60"/>
      <c r="BD1292" s="60"/>
      <c r="BE1292" s="60"/>
      <c r="BF1292" s="60"/>
      <c r="BG1292" s="60"/>
      <c r="BH1292" s="60"/>
      <c r="BI1292" s="60"/>
      <c r="BJ1292" s="60"/>
      <c r="BK1292" s="60"/>
      <c r="BL1292" s="60"/>
      <c r="BM1292" s="60"/>
      <c r="BN1292" s="60"/>
      <c r="BO1292" s="60"/>
      <c r="BP1292" s="60"/>
      <c r="BQ1292" s="60"/>
      <c r="BR1292" s="60"/>
      <c r="BS1292" s="60"/>
      <c r="BT1292" s="60"/>
      <c r="BU1292" s="60"/>
      <c r="BV1292" s="60"/>
      <c r="BW1292" s="60"/>
      <c r="BX1292" s="60"/>
      <c r="BY1292" s="60"/>
      <c r="BZ1292" s="60"/>
      <c r="CA1292" s="60"/>
      <c r="CB1292" s="60"/>
      <c r="CC1292" s="60"/>
      <c r="CD1292" s="60"/>
      <c r="CE1292" s="60"/>
      <c r="CF1292" s="60"/>
      <c r="CG1292" s="60"/>
      <c r="CH1292" s="60"/>
      <c r="CI1292" s="60"/>
      <c r="CJ1292" s="60"/>
      <c r="CK1292" s="60"/>
      <c r="CL1292" s="60"/>
      <c r="CM1292" s="60"/>
      <c r="CN1292" s="60"/>
      <c r="CO1292" s="60"/>
      <c r="CP1292" s="60"/>
      <c r="CQ1292" s="60"/>
      <c r="CR1292" s="60"/>
      <c r="CS1292" s="60"/>
      <c r="CT1292" s="60"/>
      <c r="CU1292" s="60"/>
      <c r="CV1292" s="60"/>
      <c r="CW1292" s="60"/>
      <c r="CX1292" s="60"/>
      <c r="CY1292" s="60"/>
      <c r="CZ1292" s="60"/>
      <c r="DA1292" s="60"/>
      <c r="DB1292" s="60"/>
      <c r="DC1292" s="60"/>
      <c r="DD1292" s="60"/>
      <c r="DE1292" s="60"/>
      <c r="DF1292" s="60"/>
      <c r="DG1292" s="60"/>
      <c r="DH1292" s="60"/>
      <c r="DI1292" s="60"/>
      <c r="DJ1292" s="60"/>
      <c r="DK1292" s="60"/>
      <c r="DL1292" s="60"/>
      <c r="DM1292" s="60"/>
      <c r="DN1292" s="60"/>
      <c r="DO1292" s="60"/>
      <c r="DP1292" s="60"/>
      <c r="DQ1292" s="60"/>
      <c r="DR1292" s="60"/>
      <c r="DS1292" s="60"/>
      <c r="DT1292" s="60"/>
      <c r="DU1292" s="60"/>
      <c r="DV1292" s="60"/>
      <c r="DW1292" s="60"/>
      <c r="DX1292" s="60"/>
      <c r="DY1292" s="60"/>
      <c r="DZ1292" s="60"/>
      <c r="EA1292" s="60"/>
      <c r="EB1292" s="60"/>
      <c r="EC1292" s="60"/>
      <c r="ED1292" s="60"/>
      <c r="EE1292" s="60"/>
      <c r="EF1292" s="60"/>
      <c r="EG1292" s="60"/>
      <c r="EH1292" s="60"/>
      <c r="EI1292" s="60"/>
      <c r="EJ1292" s="60"/>
      <c r="EK1292" s="60"/>
      <c r="EL1292" s="60"/>
      <c r="EM1292" s="60"/>
      <c r="EN1292" s="60"/>
      <c r="EO1292" s="60"/>
      <c r="EP1292" s="60"/>
      <c r="EQ1292" s="60"/>
      <c r="ER1292" s="60"/>
      <c r="ES1292" s="60"/>
      <c r="ET1292" s="60"/>
      <c r="EU1292" s="60"/>
      <c r="EV1292" s="60"/>
      <c r="EW1292" s="60"/>
      <c r="EX1292" s="60"/>
      <c r="EY1292" s="60"/>
      <c r="EZ1292" s="60"/>
      <c r="FA1292" s="60"/>
      <c r="FB1292" s="60"/>
      <c r="FC1292" s="60"/>
      <c r="FD1292" s="60"/>
      <c r="FE1292" s="60"/>
      <c r="FF1292" s="60"/>
      <c r="FG1292" s="60"/>
      <c r="FH1292" s="60"/>
      <c r="FI1292" s="60"/>
      <c r="FJ1292" s="60"/>
      <c r="FK1292" s="60"/>
      <c r="FL1292" s="60"/>
      <c r="FM1292" s="60"/>
      <c r="FN1292" s="60"/>
      <c r="FO1292" s="60"/>
      <c r="FP1292" s="60"/>
      <c r="FQ1292" s="60"/>
      <c r="FR1292" s="60"/>
      <c r="FS1292" s="60"/>
      <c r="FT1292" s="60"/>
      <c r="FU1292" s="60"/>
      <c r="FV1292" s="60"/>
      <c r="FW1292" s="60"/>
      <c r="FX1292" s="60"/>
      <c r="FY1292" s="60"/>
      <c r="FZ1292" s="60"/>
      <c r="GA1292" s="60"/>
      <c r="GB1292" s="60"/>
      <c r="GC1292" s="60"/>
      <c r="GD1292" s="60"/>
      <c r="GE1292" s="60"/>
      <c r="GF1292" s="60"/>
      <c r="GG1292" s="60"/>
      <c r="GH1292" s="60"/>
      <c r="GI1292" s="60"/>
      <c r="GJ1292" s="60"/>
      <c r="GK1292" s="60"/>
      <c r="GL1292" s="60"/>
      <c r="GM1292" s="60"/>
      <c r="GN1292" s="60"/>
      <c r="GO1292" s="60"/>
      <c r="GP1292" s="60"/>
      <c r="GQ1292" s="60"/>
    </row>
    <row r="1293" spans="1:199" ht="29.25" x14ac:dyDescent="0.25">
      <c r="A1293" s="19">
        <v>1</v>
      </c>
      <c r="B1293" s="19">
        <v>1</v>
      </c>
      <c r="C1293" s="644" t="s">
        <v>225</v>
      </c>
      <c r="D1293" s="17">
        <f>SUM(D1209,D1166,D1101,D1041,D980,D918,D853,D789,D725,D664,D599,D533,D471,D406,D337,D275,D155,D75)</f>
        <v>0</v>
      </c>
      <c r="E1293" s="17">
        <f>SUM(E1209,E1166,E1101,E1041,E980,E918,E853,E789,E725,E664,E599,E533,E471,E406,E337,E275,E155,E75)</f>
        <v>0</v>
      </c>
      <c r="F1293" s="3465">
        <f>SUM(F1209,F1166,F1101,F1041,F980,F918,F853,F789,F725,F664,F599,F533,F471,F406,F337,F275,F155,F75)</f>
        <v>973</v>
      </c>
      <c r="G1293" s="3466" t="e">
        <f>F1293/E1293*100</f>
        <v>#DIV/0!</v>
      </c>
      <c r="H1293" s="3475" t="e">
        <f t="shared" si="299"/>
        <v>#DIV/0!</v>
      </c>
      <c r="I1293" s="3476">
        <f t="shared" si="299"/>
        <v>2.2476875642343268</v>
      </c>
      <c r="J1293" s="3494">
        <f>SUM(J1209,J1166,J1101,J1041,J980,J918,J853,J789,J725,J664,J599,J533,J471,J406,J337,J275,J155,J75)</f>
        <v>0</v>
      </c>
      <c r="K1293" s="3495">
        <f>SUM(K1209,K1166,K1101,K1041,K980,K918,K853,K789,K725,K664,K599,K533,K471,K406,K337,K275,K155,K75)</f>
        <v>0</v>
      </c>
      <c r="L1293" s="3494">
        <f>SUM(L1209,L1166,L1101,L1041,L980,L918,L853,L789,L725,L664,L599,L533,L471,L406,L337,L275,L155,L75)</f>
        <v>2187</v>
      </c>
      <c r="M1293" s="3495" t="e">
        <f>L1293/K1293*100</f>
        <v>#DIV/0!</v>
      </c>
      <c r="N1293" s="3494">
        <f>SUM(N1209,N1166,N1101,N1041,N980,N918,N853,N789,N725,N664,N599,N533,N471,N406,N337,N275,N155,N75)</f>
        <v>0</v>
      </c>
      <c r="O1293" s="3486" t="e">
        <f>L1293/$C$3*12/N1293</f>
        <v>#DIV/0!</v>
      </c>
      <c r="P1293" s="3496"/>
      <c r="Q1293" s="3496"/>
      <c r="R1293" s="3496"/>
      <c r="S1293" s="3496"/>
      <c r="T1293" s="3496"/>
      <c r="U1293" s="3496"/>
      <c r="V1293" s="3496"/>
      <c r="W1293" s="3496"/>
      <c r="X1293" s="3496"/>
      <c r="Y1293" s="3496"/>
      <c r="Z1293" s="3496"/>
      <c r="AA1293" s="3496"/>
      <c r="AB1293" s="401"/>
      <c r="AC1293" s="401" t="e">
        <f>AA1293/T1293*100</f>
        <v>#DIV/0!</v>
      </c>
      <c r="AD1293" s="997"/>
      <c r="AE1293" s="1005" t="e">
        <f>SUM(AE1209,AE1171,AE1101,AE1041,AE984,AE922,AE853,AE789,#REF!,AE664,AE599,AE537,AE473,AE407,AE339,AE276,AE220,AE157,AE75)</f>
        <v>#REF!</v>
      </c>
      <c r="AF1293" s="186" t="e">
        <f>#REF!*1000</f>
        <v>#REF!</v>
      </c>
      <c r="AG1293" s="186"/>
      <c r="AH1293" s="881">
        <f t="shared" si="296"/>
        <v>0</v>
      </c>
      <c r="AI1293" s="267"/>
      <c r="AJ1293" s="267"/>
      <c r="AK1293" s="1029"/>
      <c r="AL1293" s="60">
        <f t="shared" si="289"/>
        <v>0</v>
      </c>
      <c r="AM1293" s="60"/>
      <c r="AN1293" s="60"/>
      <c r="AO1293" s="3514"/>
      <c r="AP1293" s="3522"/>
      <c r="AQ1293" s="3515"/>
      <c r="AR1293" s="3515"/>
      <c r="AS1293" s="3515"/>
      <c r="AT1293" s="3515"/>
      <c r="AU1293" s="3515"/>
      <c r="AV1293" s="3515"/>
      <c r="AW1293" s="3515"/>
      <c r="AX1293" s="3515"/>
      <c r="AY1293" s="3515"/>
      <c r="AZ1293" s="3515"/>
      <c r="BA1293" s="3515"/>
      <c r="BB1293" s="3515"/>
      <c r="BC1293" s="60"/>
      <c r="BD1293" s="60"/>
      <c r="BE1293" s="60"/>
      <c r="BF1293" s="60"/>
      <c r="BG1293" s="60"/>
      <c r="BH1293" s="60"/>
      <c r="BI1293" s="60"/>
      <c r="BJ1293" s="60"/>
      <c r="BK1293" s="60"/>
      <c r="BL1293" s="60"/>
      <c r="BM1293" s="60"/>
      <c r="BN1293" s="60"/>
      <c r="BO1293" s="60"/>
      <c r="BP1293" s="60"/>
      <c r="BQ1293" s="60"/>
      <c r="BR1293" s="60"/>
      <c r="BS1293" s="60"/>
      <c r="BT1293" s="60"/>
      <c r="BU1293" s="60"/>
      <c r="BV1293" s="60"/>
      <c r="BW1293" s="60"/>
      <c r="BX1293" s="60"/>
      <c r="BY1293" s="60"/>
      <c r="BZ1293" s="60"/>
      <c r="CA1293" s="60"/>
      <c r="CB1293" s="60"/>
      <c r="CC1293" s="60"/>
      <c r="CD1293" s="60"/>
      <c r="CE1293" s="60"/>
      <c r="CF1293" s="60"/>
      <c r="CG1293" s="60"/>
      <c r="CH1293" s="60"/>
      <c r="CI1293" s="60"/>
      <c r="CJ1293" s="60"/>
      <c r="CK1293" s="60"/>
      <c r="CL1293" s="60"/>
      <c r="CM1293" s="60"/>
      <c r="CN1293" s="60"/>
      <c r="CO1293" s="60"/>
      <c r="CP1293" s="60"/>
      <c r="CQ1293" s="60"/>
      <c r="CR1293" s="60"/>
      <c r="CS1293" s="60"/>
      <c r="CT1293" s="60"/>
      <c r="CU1293" s="60"/>
      <c r="CV1293" s="60"/>
      <c r="CW1293" s="60"/>
      <c r="CX1293" s="60"/>
      <c r="CY1293" s="60"/>
      <c r="CZ1293" s="60"/>
      <c r="DA1293" s="60"/>
      <c r="DB1293" s="60"/>
      <c r="DC1293" s="60"/>
      <c r="DD1293" s="60"/>
      <c r="DE1293" s="60"/>
      <c r="DF1293" s="60"/>
      <c r="DG1293" s="60"/>
      <c r="DH1293" s="60"/>
      <c r="DI1293" s="60"/>
      <c r="DJ1293" s="60"/>
      <c r="DK1293" s="60"/>
      <c r="DL1293" s="60"/>
      <c r="DM1293" s="60"/>
      <c r="DN1293" s="60"/>
      <c r="DO1293" s="60"/>
      <c r="DP1293" s="60"/>
      <c r="DQ1293" s="60"/>
      <c r="DR1293" s="60"/>
      <c r="DS1293" s="60"/>
      <c r="DT1293" s="60"/>
      <c r="DU1293" s="60"/>
      <c r="DV1293" s="60"/>
      <c r="DW1293" s="60"/>
      <c r="DX1293" s="60"/>
      <c r="DY1293" s="60"/>
      <c r="DZ1293" s="60"/>
      <c r="EA1293" s="60"/>
      <c r="EB1293" s="60"/>
      <c r="EC1293" s="60"/>
      <c r="ED1293" s="60"/>
      <c r="EE1293" s="60"/>
      <c r="EF1293" s="60"/>
      <c r="EG1293" s="60"/>
      <c r="EH1293" s="60"/>
      <c r="EI1293" s="60"/>
      <c r="EJ1293" s="60"/>
      <c r="EK1293" s="60"/>
      <c r="EL1293" s="60"/>
      <c r="EM1293" s="60"/>
      <c r="EN1293" s="60"/>
      <c r="EO1293" s="60"/>
      <c r="EP1293" s="60"/>
      <c r="EQ1293" s="60"/>
      <c r="ER1293" s="60"/>
      <c r="ES1293" s="60"/>
      <c r="ET1293" s="60"/>
      <c r="EU1293" s="60"/>
      <c r="EV1293" s="60"/>
      <c r="EW1293" s="60"/>
      <c r="EX1293" s="60"/>
      <c r="EY1293" s="60"/>
      <c r="EZ1293" s="60"/>
      <c r="FA1293" s="60"/>
      <c r="FB1293" s="60"/>
      <c r="FC1293" s="60"/>
      <c r="FD1293" s="60"/>
      <c r="FE1293" s="60"/>
      <c r="FF1293" s="60"/>
      <c r="FG1293" s="60"/>
      <c r="FH1293" s="60"/>
      <c r="FI1293" s="60"/>
      <c r="FJ1293" s="60"/>
      <c r="FK1293" s="60"/>
      <c r="FL1293" s="60"/>
      <c r="FM1293" s="60"/>
      <c r="FN1293" s="60"/>
      <c r="FO1293" s="60"/>
      <c r="FP1293" s="60"/>
      <c r="FQ1293" s="60"/>
      <c r="FR1293" s="60"/>
      <c r="FS1293" s="60"/>
      <c r="FT1293" s="60"/>
      <c r="FU1293" s="60"/>
      <c r="FV1293" s="60"/>
      <c r="FW1293" s="60"/>
      <c r="FX1293" s="60"/>
      <c r="FY1293" s="60"/>
      <c r="FZ1293" s="60"/>
      <c r="GA1293" s="60"/>
      <c r="GB1293" s="60"/>
      <c r="GC1293" s="60"/>
      <c r="GD1293" s="60"/>
      <c r="GE1293" s="60"/>
      <c r="GF1293" s="60"/>
      <c r="GG1293" s="60"/>
      <c r="GH1293" s="60"/>
      <c r="GI1293" s="60"/>
      <c r="GJ1293" s="60"/>
      <c r="GK1293" s="60"/>
      <c r="GL1293" s="60"/>
      <c r="GM1293" s="60"/>
      <c r="GN1293" s="60"/>
      <c r="GO1293" s="60"/>
      <c r="GP1293" s="60"/>
      <c r="GQ1293" s="60"/>
    </row>
    <row r="1294" spans="1:199" s="60" customFormat="1" ht="29.25" x14ac:dyDescent="0.25">
      <c r="A1294" s="60">
        <v>1</v>
      </c>
      <c r="B1294" s="19">
        <v>1</v>
      </c>
      <c r="C1294" s="644" t="s">
        <v>135</v>
      </c>
      <c r="D1294" s="18">
        <f>SUM(D1210,D1167,D1102,D1042,D981,D919,D854,D790,D726,D665,D600,D534,D472,D407,D338,D276,D217,D156,D76)</f>
        <v>0</v>
      </c>
      <c r="E1294" s="18">
        <f>SUM(E1210,E1167,E1102,E1042,E981,E919,E854,E790,E726,E665,E600,E534,E472,E407,E338,E276,E217,E156,E76)</f>
        <v>0</v>
      </c>
      <c r="F1294" s="3473">
        <f>SUM(F1210,F1167,F1102,F1042,F981,F919,F854,F790,F726,F665,F600,F534,F472,F407,F338,F276,F217,F156,F76)</f>
        <v>1066</v>
      </c>
      <c r="G1294" s="3474" t="e">
        <f>F1294/E1294*100</f>
        <v>#DIV/0!</v>
      </c>
      <c r="H1294" s="3475" t="e">
        <f t="shared" si="299"/>
        <v>#DIV/0!</v>
      </c>
      <c r="I1294" s="3476">
        <f t="shared" si="299"/>
        <v>2.7551594746716699</v>
      </c>
      <c r="J1294" s="3484">
        <f>SUM(J1210,J1167,J1102,J1042,J981,J919,J854,J790,J726,J665,J600,J534,J472,J407,J338,J276,J217,J156,J76)</f>
        <v>0</v>
      </c>
      <c r="K1294" s="3485">
        <f>SUM(K1210,K1167,K1102,K1042,K981,K919,K854,K790,K726,K665,K600,K534,K472,K407,K338,K276,K217,K156,K76)</f>
        <v>0</v>
      </c>
      <c r="L1294" s="3484">
        <f>SUM(L1210,L1167,L1102,L1042,L981,L919,L854,L790,L726,L665,L600,L534,L472,L407,L338,L276,L217,L156,L76)</f>
        <v>2937</v>
      </c>
      <c r="M1294" s="3485" t="e">
        <f>L1294/K1294*100</f>
        <v>#DIV/0!</v>
      </c>
      <c r="N1294" s="3484">
        <f>SUM(N1210,N1167,N1102,N1042,N981,N919,N854,N790,N726,N665,N600,N534,N472,N407,N338,N276,N217,N156,N76)</f>
        <v>0</v>
      </c>
      <c r="O1294" s="3486" t="e">
        <f>L1294/$C$3*12/N1294</f>
        <v>#DIV/0!</v>
      </c>
      <c r="P1294" s="718">
        <f t="shared" ref="P1294:AA1294" si="300">SUM(P1210,P1167,P1102,P1042,P981,P919,P854,P790,P726,P665,P600,P534,P472,P407,P338,P276,P217,P156,P76)</f>
        <v>0</v>
      </c>
      <c r="Q1294" s="718">
        <f>SUM(Q1210,Q1167,Q1102,Q1042,Q981,Q919,Q854,Q790,Q726,Q665,Q600,Q534,Q472,Q407,Q338,Q276,Q217,Q156,Q76)</f>
        <v>0</v>
      </c>
      <c r="R1294" s="718">
        <f>SUM(R1210,R1167,R1102,R1042,R981,R919,R854,R790,R726,R665,R600,R534,R472,R407,R338,R276,R217,R156,R76)</f>
        <v>0</v>
      </c>
      <c r="S1294" s="718">
        <f>SUM(S1210,S1167,S1102,S1042,S981,S919,S854,S790,S726,S665,S600,S534,S472,S407,S338,S276,S217,S156,S76)</f>
        <v>0</v>
      </c>
      <c r="T1294" s="718">
        <f t="shared" si="300"/>
        <v>0</v>
      </c>
      <c r="U1294" s="718">
        <f t="shared" si="300"/>
        <v>38738.393119999993</v>
      </c>
      <c r="V1294" s="718">
        <f t="shared" si="300"/>
        <v>0</v>
      </c>
      <c r="W1294" s="718">
        <f t="shared" si="300"/>
        <v>0</v>
      </c>
      <c r="X1294" s="718">
        <f t="shared" si="300"/>
        <v>38738.393119999993</v>
      </c>
      <c r="Y1294" s="718">
        <f t="shared" si="300"/>
        <v>0</v>
      </c>
      <c r="Z1294" s="718">
        <f t="shared" si="300"/>
        <v>-157.18374</v>
      </c>
      <c r="AA1294" s="718">
        <f t="shared" si="300"/>
        <v>38581.209379999993</v>
      </c>
      <c r="AB1294" s="108" t="e">
        <f>U1294/T1294*100</f>
        <v>#DIV/0!</v>
      </c>
      <c r="AC1294" s="108" t="e">
        <f>AA1294/T1294*100</f>
        <v>#DIV/0!</v>
      </c>
      <c r="AD1294" s="999"/>
      <c r="AE1294" s="1001" t="e">
        <f>SUM(AE1210,#REF!,AE1102,AE1042,AE985,AE923,AE854,AE790,#REF!,AE665,AE600,AE538,AE474,AE408,AE340,AE277,AE221,AE158,AE76)</f>
        <v>#REF!</v>
      </c>
      <c r="AF1294" s="186" t="e">
        <f>#REF!*1000</f>
        <v>#REF!</v>
      </c>
      <c r="AG1294" s="186"/>
      <c r="AH1294" s="881">
        <f t="shared" si="296"/>
        <v>0</v>
      </c>
      <c r="AI1294" s="267"/>
      <c r="AJ1294" s="267"/>
      <c r="AK1294" s="1029"/>
      <c r="AL1294" s="60">
        <f t="shared" si="289"/>
        <v>0</v>
      </c>
      <c r="AO1294" s="3514"/>
      <c r="AP1294" s="3515"/>
      <c r="AQ1294" s="3515"/>
      <c r="AR1294" s="3515"/>
      <c r="AS1294" s="3515"/>
      <c r="AT1294" s="3515"/>
      <c r="AU1294" s="3515"/>
      <c r="AV1294" s="3515"/>
      <c r="AW1294" s="3515"/>
      <c r="AX1294" s="3515"/>
      <c r="AY1294" s="3515"/>
      <c r="AZ1294" s="3515"/>
      <c r="BA1294" s="3515"/>
      <c r="BB1294" s="3515"/>
    </row>
    <row r="1295" spans="1:199" s="60" customFormat="1" x14ac:dyDescent="0.25">
      <c r="B1295" s="19">
        <v>1</v>
      </c>
      <c r="C1295" s="645" t="s">
        <v>232</v>
      </c>
      <c r="D1295" s="18">
        <f t="shared" ref="D1295:AA1295" si="301">D1211</f>
        <v>0</v>
      </c>
      <c r="E1295" s="18">
        <f t="shared" si="301"/>
        <v>0</v>
      </c>
      <c r="F1295" s="3473">
        <f t="shared" si="301"/>
        <v>0</v>
      </c>
      <c r="G1295" s="3474" t="e">
        <f t="shared" si="301"/>
        <v>#DIV/0!</v>
      </c>
      <c r="H1295" s="3475">
        <f t="shared" si="301"/>
        <v>0</v>
      </c>
      <c r="I1295" s="3476">
        <f t="shared" si="301"/>
        <v>0</v>
      </c>
      <c r="J1295" s="3484">
        <f t="shared" si="301"/>
        <v>0</v>
      </c>
      <c r="K1295" s="3485">
        <f t="shared" si="301"/>
        <v>0</v>
      </c>
      <c r="L1295" s="3484">
        <f t="shared" si="301"/>
        <v>0</v>
      </c>
      <c r="M1295" s="3485">
        <f t="shared" si="301"/>
        <v>0</v>
      </c>
      <c r="N1295" s="3484">
        <f t="shared" si="301"/>
        <v>0</v>
      </c>
      <c r="O1295" s="3486">
        <f t="shared" si="301"/>
        <v>0</v>
      </c>
      <c r="P1295" s="718">
        <f t="shared" si="301"/>
        <v>0</v>
      </c>
      <c r="Q1295" s="718">
        <f>Q1211</f>
        <v>0</v>
      </c>
      <c r="R1295" s="718">
        <f>R1211</f>
        <v>0</v>
      </c>
      <c r="S1295" s="718">
        <f>S1211</f>
        <v>0</v>
      </c>
      <c r="T1295" s="718">
        <f t="shared" si="301"/>
        <v>0</v>
      </c>
      <c r="U1295" s="718">
        <f t="shared" si="301"/>
        <v>0</v>
      </c>
      <c r="V1295" s="718">
        <f t="shared" si="301"/>
        <v>0</v>
      </c>
      <c r="W1295" s="718">
        <f t="shared" si="301"/>
        <v>0</v>
      </c>
      <c r="X1295" s="718">
        <f t="shared" si="301"/>
        <v>0</v>
      </c>
      <c r="Y1295" s="718">
        <f t="shared" si="301"/>
        <v>0</v>
      </c>
      <c r="Z1295" s="718">
        <f t="shared" si="301"/>
        <v>0</v>
      </c>
      <c r="AA1295" s="718">
        <f t="shared" si="301"/>
        <v>0</v>
      </c>
      <c r="AB1295" s="108" t="e">
        <f>U1295/T1295*100</f>
        <v>#DIV/0!</v>
      </c>
      <c r="AC1295" s="108" t="e">
        <f>AA1295/T1295*100</f>
        <v>#DIV/0!</v>
      </c>
      <c r="AD1295" s="999"/>
      <c r="AE1295" s="1001">
        <f>AE1211</f>
        <v>0</v>
      </c>
      <c r="AF1295" s="186" t="e">
        <f>#REF!*1000</f>
        <v>#REF!</v>
      </c>
      <c r="AG1295" s="186"/>
      <c r="AH1295" s="881"/>
      <c r="AI1295" s="267"/>
      <c r="AJ1295" s="267"/>
      <c r="AK1295" s="1029"/>
      <c r="AL1295" s="60">
        <f t="shared" si="289"/>
        <v>0</v>
      </c>
      <c r="AO1295" s="3514"/>
      <c r="AP1295" s="3515"/>
      <c r="AQ1295" s="3515"/>
      <c r="AR1295" s="3515"/>
      <c r="AS1295" s="3515"/>
      <c r="AT1295" s="3515"/>
      <c r="AU1295" s="3515"/>
      <c r="AV1295" s="3515"/>
      <c r="AW1295" s="3515"/>
      <c r="AX1295" s="3515"/>
      <c r="AY1295" s="3515"/>
      <c r="AZ1295" s="3515"/>
      <c r="BA1295" s="3515"/>
      <c r="BB1295" s="3515"/>
    </row>
    <row r="1296" spans="1:199" ht="29.25" x14ac:dyDescent="0.25">
      <c r="A1296" s="19">
        <v>1</v>
      </c>
      <c r="B1296" s="19">
        <v>1</v>
      </c>
      <c r="C1296" s="645" t="s">
        <v>218</v>
      </c>
      <c r="D1296" s="17">
        <f>D1212+D77</f>
        <v>0</v>
      </c>
      <c r="E1296" s="17">
        <f>E1212+E77</f>
        <v>0</v>
      </c>
      <c r="F1296" s="3465">
        <f>F1212+F77</f>
        <v>62</v>
      </c>
      <c r="G1296" s="3466" t="e">
        <f>F1296/E1296*100</f>
        <v>#DIV/0!</v>
      </c>
      <c r="H1296" s="3475" t="e">
        <f>K1296/E1296</f>
        <v>#DIV/0!</v>
      </c>
      <c r="I1296" s="3476">
        <f>L1296/F1296</f>
        <v>8.0161290322580641</v>
      </c>
      <c r="J1296" s="3494">
        <f>J1212+J77</f>
        <v>0</v>
      </c>
      <c r="K1296" s="3495">
        <f>K1212+K77</f>
        <v>0</v>
      </c>
      <c r="L1296" s="3494">
        <f>L1212+L77</f>
        <v>497</v>
      </c>
      <c r="M1296" s="3495" t="e">
        <f>L1296/K1296*100</f>
        <v>#DIV/0!</v>
      </c>
      <c r="N1296" s="3494">
        <f>N1212+N77</f>
        <v>0</v>
      </c>
      <c r="O1296" s="3486" t="e">
        <f>L1296/$C$3*12/N1296</f>
        <v>#DIV/0!</v>
      </c>
      <c r="P1296" s="3496">
        <f t="shared" ref="P1296:AA1296" si="302">P1212+P77</f>
        <v>0</v>
      </c>
      <c r="Q1296" s="3496">
        <f>Q1212+Q77</f>
        <v>0</v>
      </c>
      <c r="R1296" s="3496">
        <f>R1212+R77</f>
        <v>0</v>
      </c>
      <c r="S1296" s="3496">
        <f>S1212+S77</f>
        <v>0</v>
      </c>
      <c r="T1296" s="3496">
        <f t="shared" si="302"/>
        <v>0</v>
      </c>
      <c r="U1296" s="3496">
        <f t="shared" si="302"/>
        <v>7277.6891799999994</v>
      </c>
      <c r="V1296" s="3496">
        <f t="shared" si="302"/>
        <v>0</v>
      </c>
      <c r="W1296" s="3496">
        <f t="shared" si="302"/>
        <v>0</v>
      </c>
      <c r="X1296" s="3496">
        <f t="shared" si="302"/>
        <v>7277.6891799999994</v>
      </c>
      <c r="Y1296" s="3496">
        <f t="shared" si="302"/>
        <v>0</v>
      </c>
      <c r="Z1296" s="3496">
        <f t="shared" si="302"/>
        <v>0</v>
      </c>
      <c r="AA1296" s="3496">
        <f t="shared" si="302"/>
        <v>7277.6891799999994</v>
      </c>
      <c r="AB1296" s="401" t="e">
        <f>U1296/T1296*100</f>
        <v>#DIV/0!</v>
      </c>
      <c r="AC1296" s="401" t="e">
        <f>AA1296/T1296*100</f>
        <v>#DIV/0!</v>
      </c>
      <c r="AD1296" s="997"/>
      <c r="AE1296" s="1005">
        <f>AE1212+AE77</f>
        <v>0</v>
      </c>
      <c r="AF1296" s="186" t="e">
        <f>#REF!*1000</f>
        <v>#REF!</v>
      </c>
      <c r="AG1296" s="186"/>
      <c r="AH1296" s="881">
        <f t="shared" ref="AH1296:AH1305" si="303">IF(P1296&gt;0,P1296*1000/D1296,0)</f>
        <v>0</v>
      </c>
      <c r="AI1296" s="267"/>
      <c r="AJ1296" s="267"/>
      <c r="AK1296" s="1029"/>
      <c r="AL1296" s="60">
        <f t="shared" si="289"/>
        <v>0</v>
      </c>
      <c r="AM1296" s="60"/>
      <c r="AN1296" s="60"/>
      <c r="AO1296" s="3514"/>
      <c r="AP1296" s="3515"/>
      <c r="AQ1296" s="3515"/>
      <c r="AR1296" s="3515"/>
      <c r="AS1296" s="3515"/>
      <c r="AT1296" s="3515"/>
      <c r="AU1296" s="3515"/>
      <c r="AV1296" s="3515"/>
      <c r="AW1296" s="3515"/>
      <c r="AX1296" s="3515"/>
      <c r="AY1296" s="3515"/>
      <c r="AZ1296" s="3515"/>
      <c r="BA1296" s="3515"/>
      <c r="BB1296" s="3515"/>
      <c r="BC1296" s="60"/>
      <c r="BD1296" s="60"/>
      <c r="BE1296" s="60"/>
      <c r="BF1296" s="60"/>
      <c r="BG1296" s="60"/>
      <c r="BH1296" s="60"/>
      <c r="BI1296" s="60"/>
      <c r="BJ1296" s="60"/>
      <c r="BK1296" s="60"/>
      <c r="BL1296" s="60"/>
      <c r="BM1296" s="60"/>
      <c r="BN1296" s="60"/>
      <c r="BO1296" s="60"/>
      <c r="BP1296" s="60"/>
      <c r="BQ1296" s="60"/>
      <c r="BR1296" s="60"/>
      <c r="BS1296" s="60"/>
      <c r="BT1296" s="60"/>
      <c r="BU1296" s="60"/>
      <c r="BV1296" s="60"/>
      <c r="BW1296" s="60"/>
      <c r="BX1296" s="60"/>
      <c r="BY1296" s="60"/>
      <c r="BZ1296" s="60"/>
      <c r="CA1296" s="60"/>
      <c r="CB1296" s="60"/>
      <c r="CC1296" s="60"/>
      <c r="CD1296" s="60"/>
      <c r="CE1296" s="60"/>
      <c r="CF1296" s="60"/>
      <c r="CG1296" s="60"/>
      <c r="CH1296" s="60"/>
      <c r="CI1296" s="60"/>
      <c r="CJ1296" s="60"/>
      <c r="CK1296" s="60"/>
      <c r="CL1296" s="60"/>
      <c r="CM1296" s="60"/>
      <c r="CN1296" s="60"/>
      <c r="CO1296" s="60"/>
      <c r="CP1296" s="60"/>
      <c r="CQ1296" s="60"/>
      <c r="CR1296" s="60"/>
      <c r="CS1296" s="60"/>
      <c r="CT1296" s="60"/>
      <c r="CU1296" s="60"/>
      <c r="CV1296" s="60"/>
      <c r="CW1296" s="60"/>
      <c r="CX1296" s="60"/>
      <c r="CY1296" s="60"/>
      <c r="CZ1296" s="60"/>
      <c r="DA1296" s="60"/>
      <c r="DB1296" s="60"/>
      <c r="DC1296" s="60"/>
      <c r="DD1296" s="60"/>
      <c r="DE1296" s="60"/>
      <c r="DF1296" s="60"/>
      <c r="DG1296" s="60"/>
      <c r="DH1296" s="60"/>
      <c r="DI1296" s="60"/>
      <c r="DJ1296" s="60"/>
      <c r="DK1296" s="60"/>
      <c r="DL1296" s="60"/>
      <c r="DM1296" s="60"/>
      <c r="DN1296" s="60"/>
      <c r="DO1296" s="60"/>
      <c r="DP1296" s="60"/>
      <c r="DQ1296" s="60"/>
      <c r="DR1296" s="60"/>
      <c r="DS1296" s="60"/>
      <c r="DT1296" s="60"/>
      <c r="DU1296" s="60"/>
      <c r="DV1296" s="60"/>
      <c r="DW1296" s="60"/>
      <c r="DX1296" s="60"/>
      <c r="DY1296" s="60"/>
      <c r="DZ1296" s="60"/>
      <c r="EA1296" s="60"/>
      <c r="EB1296" s="60"/>
      <c r="EC1296" s="60"/>
      <c r="ED1296" s="60"/>
      <c r="EE1296" s="60"/>
      <c r="EF1296" s="60"/>
      <c r="EG1296" s="60"/>
      <c r="EH1296" s="60"/>
      <c r="EI1296" s="60"/>
      <c r="EJ1296" s="60"/>
      <c r="EK1296" s="60"/>
      <c r="EL1296" s="60"/>
      <c r="EM1296" s="60"/>
      <c r="EN1296" s="60"/>
      <c r="EO1296" s="60"/>
      <c r="EP1296" s="60"/>
      <c r="EQ1296" s="60"/>
      <c r="ER1296" s="60"/>
      <c r="ES1296" s="60"/>
      <c r="ET1296" s="60"/>
      <c r="EU1296" s="60"/>
      <c r="EV1296" s="60"/>
      <c r="EW1296" s="60"/>
      <c r="EX1296" s="60"/>
      <c r="EY1296" s="60"/>
      <c r="EZ1296" s="60"/>
      <c r="FA1296" s="60"/>
      <c r="FB1296" s="60"/>
      <c r="FC1296" s="60"/>
      <c r="FD1296" s="60"/>
      <c r="FE1296" s="60"/>
      <c r="FF1296" s="60"/>
      <c r="FG1296" s="60"/>
      <c r="FH1296" s="60"/>
      <c r="FI1296" s="60"/>
      <c r="FJ1296" s="60"/>
      <c r="FK1296" s="60"/>
      <c r="FL1296" s="60"/>
      <c r="FM1296" s="60"/>
      <c r="FN1296" s="60"/>
      <c r="FO1296" s="60"/>
      <c r="FP1296" s="60"/>
      <c r="FQ1296" s="60"/>
      <c r="FR1296" s="60"/>
      <c r="FS1296" s="60"/>
      <c r="FT1296" s="60"/>
      <c r="FU1296" s="60"/>
      <c r="FV1296" s="60"/>
      <c r="FW1296" s="60"/>
      <c r="FX1296" s="60"/>
      <c r="FY1296" s="60"/>
      <c r="FZ1296" s="60"/>
      <c r="GA1296" s="60"/>
      <c r="GB1296" s="60"/>
      <c r="GC1296" s="60"/>
      <c r="GD1296" s="60"/>
      <c r="GE1296" s="60"/>
      <c r="GF1296" s="60"/>
      <c r="GG1296" s="60"/>
      <c r="GH1296" s="60"/>
      <c r="GI1296" s="60"/>
      <c r="GJ1296" s="60"/>
      <c r="GK1296" s="60"/>
      <c r="GL1296" s="60"/>
      <c r="GM1296" s="60"/>
      <c r="GN1296" s="60"/>
      <c r="GO1296" s="60"/>
      <c r="GP1296" s="60"/>
      <c r="GQ1296" s="60"/>
    </row>
    <row r="1297" spans="1:199" ht="29.25" x14ac:dyDescent="0.25">
      <c r="A1297" s="19">
        <v>1</v>
      </c>
      <c r="B1297" s="19">
        <v>1</v>
      </c>
      <c r="C1297" s="645" t="s">
        <v>237</v>
      </c>
      <c r="D1297" s="17">
        <f>D1213+D408+D78</f>
        <v>0</v>
      </c>
      <c r="E1297" s="17">
        <f>E1213+E408+E78</f>
        <v>0</v>
      </c>
      <c r="F1297" s="3465">
        <f>F1213+F408+F78</f>
        <v>10</v>
      </c>
      <c r="G1297" s="3466" t="e">
        <f>F1297/E1297*100</f>
        <v>#DIV/0!</v>
      </c>
      <c r="H1297" s="3475" t="e">
        <f>K1297/E1297</f>
        <v>#DIV/0!</v>
      </c>
      <c r="I1297" s="3476">
        <f>L1297/F1297</f>
        <v>9.9</v>
      </c>
      <c r="J1297" s="3494">
        <f>J1213+J408+J78</f>
        <v>0</v>
      </c>
      <c r="K1297" s="3495">
        <f>K1213+K408+K78</f>
        <v>0</v>
      </c>
      <c r="L1297" s="3494">
        <f>L1213+L408+L78</f>
        <v>99</v>
      </c>
      <c r="M1297" s="3495" t="e">
        <f>L1297/K1297*100</f>
        <v>#DIV/0!</v>
      </c>
      <c r="N1297" s="3494">
        <f>N1213+N408+N78</f>
        <v>0</v>
      </c>
      <c r="O1297" s="3486" t="e">
        <f>L1297/$C$3*12/N1297</f>
        <v>#DIV/0!</v>
      </c>
      <c r="P1297" s="3496">
        <f t="shared" ref="P1297:AA1297" si="304">P1213+P408+P78</f>
        <v>0</v>
      </c>
      <c r="Q1297" s="3496">
        <f>Q1213+Q408+Q78</f>
        <v>0</v>
      </c>
      <c r="R1297" s="3496">
        <f>R1213+R408+R78</f>
        <v>0</v>
      </c>
      <c r="S1297" s="3496">
        <f>S1213+S408+S78</f>
        <v>0</v>
      </c>
      <c r="T1297" s="3496">
        <f t="shared" si="304"/>
        <v>0</v>
      </c>
      <c r="U1297" s="3496">
        <f t="shared" si="304"/>
        <v>461.20425</v>
      </c>
      <c r="V1297" s="3496">
        <f t="shared" si="304"/>
        <v>0</v>
      </c>
      <c r="W1297" s="3496">
        <f t="shared" si="304"/>
        <v>0</v>
      </c>
      <c r="X1297" s="3496">
        <f t="shared" si="304"/>
        <v>461.20425</v>
      </c>
      <c r="Y1297" s="3496">
        <f t="shared" si="304"/>
        <v>0</v>
      </c>
      <c r="Z1297" s="3496">
        <f t="shared" si="304"/>
        <v>0</v>
      </c>
      <c r="AA1297" s="3496">
        <f t="shared" si="304"/>
        <v>461.20425</v>
      </c>
      <c r="AB1297" s="401" t="e">
        <f>U1297/T1297*100</f>
        <v>#DIV/0!</v>
      </c>
      <c r="AC1297" s="401" t="e">
        <f>AA1297/T1297*100</f>
        <v>#DIV/0!</v>
      </c>
      <c r="AD1297" s="997"/>
      <c r="AE1297" s="1005">
        <f>AE409+AE78+AE1213</f>
        <v>0</v>
      </c>
      <c r="AF1297" s="186" t="e">
        <f>#REF!*1000</f>
        <v>#REF!</v>
      </c>
      <c r="AG1297" s="186"/>
      <c r="AH1297" s="881">
        <f t="shared" si="303"/>
        <v>0</v>
      </c>
      <c r="AI1297" s="267"/>
      <c r="AJ1297" s="267"/>
      <c r="AK1297" s="1029"/>
      <c r="AL1297" s="60" t="e">
        <f>#REF!-#REF!</f>
        <v>#REF!</v>
      </c>
      <c r="AM1297" s="60"/>
      <c r="AN1297" s="60"/>
      <c r="AO1297" s="3514"/>
      <c r="AP1297" s="3515"/>
      <c r="AQ1297" s="3515"/>
      <c r="AR1297" s="3515"/>
      <c r="AS1297" s="3515"/>
      <c r="AT1297" s="3515"/>
      <c r="AU1297" s="3515"/>
      <c r="AV1297" s="3515"/>
      <c r="AW1297" s="3515"/>
      <c r="AX1297" s="3515"/>
      <c r="AY1297" s="3515"/>
      <c r="AZ1297" s="3515"/>
      <c r="BA1297" s="3515"/>
      <c r="BB1297" s="3515"/>
      <c r="BC1297" s="60"/>
      <c r="BD1297" s="60"/>
      <c r="BE1297" s="60"/>
      <c r="BF1297" s="60"/>
      <c r="BG1297" s="60"/>
      <c r="BH1297" s="60"/>
      <c r="BI1297" s="60"/>
      <c r="BJ1297" s="60"/>
      <c r="BK1297" s="60"/>
      <c r="BL1297" s="60"/>
      <c r="BM1297" s="60"/>
      <c r="BN1297" s="60"/>
      <c r="BO1297" s="60"/>
      <c r="BP1297" s="60"/>
      <c r="BQ1297" s="60"/>
      <c r="BR1297" s="60"/>
      <c r="BS1297" s="60"/>
      <c r="BT1297" s="60"/>
      <c r="BU1297" s="60"/>
      <c r="BV1297" s="60"/>
      <c r="BW1297" s="60"/>
      <c r="BX1297" s="60"/>
      <c r="BY1297" s="60"/>
      <c r="BZ1297" s="60"/>
      <c r="CA1297" s="60"/>
      <c r="CB1297" s="60"/>
      <c r="CC1297" s="60"/>
      <c r="CD1297" s="60"/>
      <c r="CE1297" s="60"/>
      <c r="CF1297" s="60"/>
      <c r="CG1297" s="60"/>
      <c r="CH1297" s="60"/>
      <c r="CI1297" s="60"/>
      <c r="CJ1297" s="60"/>
      <c r="CK1297" s="60"/>
      <c r="CL1297" s="60"/>
      <c r="CM1297" s="60"/>
      <c r="CN1297" s="60"/>
      <c r="CO1297" s="60"/>
      <c r="CP1297" s="60"/>
      <c r="CQ1297" s="60"/>
      <c r="CR1297" s="60"/>
      <c r="CS1297" s="60"/>
      <c r="CT1297" s="60"/>
      <c r="CU1297" s="60"/>
      <c r="CV1297" s="60"/>
      <c r="CW1297" s="60"/>
      <c r="CX1297" s="60"/>
      <c r="CY1297" s="60"/>
      <c r="CZ1297" s="60"/>
      <c r="DA1297" s="60"/>
      <c r="DB1297" s="60"/>
      <c r="DC1297" s="60"/>
      <c r="DD1297" s="60"/>
      <c r="DE1297" s="60"/>
      <c r="DF1297" s="60"/>
      <c r="DG1297" s="60"/>
      <c r="DH1297" s="60"/>
      <c r="DI1297" s="60"/>
      <c r="DJ1297" s="60"/>
      <c r="DK1297" s="60"/>
      <c r="DL1297" s="60"/>
      <c r="DM1297" s="60"/>
      <c r="DN1297" s="60"/>
      <c r="DO1297" s="60"/>
      <c r="DP1297" s="60"/>
      <c r="DQ1297" s="60"/>
      <c r="DR1297" s="60"/>
      <c r="DS1297" s="60"/>
      <c r="DT1297" s="60"/>
      <c r="DU1297" s="60"/>
      <c r="DV1297" s="60"/>
      <c r="DW1297" s="60"/>
      <c r="DX1297" s="60"/>
      <c r="DY1297" s="60"/>
      <c r="DZ1297" s="60"/>
      <c r="EA1297" s="60"/>
      <c r="EB1297" s="60"/>
      <c r="EC1297" s="60"/>
      <c r="ED1297" s="60"/>
      <c r="EE1297" s="60"/>
      <c r="EF1297" s="60"/>
      <c r="EG1297" s="60"/>
      <c r="EH1297" s="60"/>
      <c r="EI1297" s="60"/>
      <c r="EJ1297" s="60"/>
      <c r="EK1297" s="60"/>
      <c r="EL1297" s="60"/>
      <c r="EM1297" s="60"/>
      <c r="EN1297" s="60"/>
      <c r="EO1297" s="60"/>
      <c r="EP1297" s="60"/>
      <c r="EQ1297" s="60"/>
      <c r="ER1297" s="60"/>
      <c r="ES1297" s="60"/>
      <c r="ET1297" s="60"/>
      <c r="EU1297" s="60"/>
      <c r="EV1297" s="60"/>
      <c r="EW1297" s="60"/>
      <c r="EX1297" s="60"/>
      <c r="EY1297" s="60"/>
      <c r="EZ1297" s="60"/>
      <c r="FA1297" s="60"/>
      <c r="FB1297" s="60"/>
      <c r="FC1297" s="60"/>
      <c r="FD1297" s="60"/>
      <c r="FE1297" s="60"/>
      <c r="FF1297" s="60"/>
      <c r="FG1297" s="60"/>
      <c r="FH1297" s="60"/>
      <c r="FI1297" s="60"/>
      <c r="FJ1297" s="60"/>
      <c r="FK1297" s="60"/>
      <c r="FL1297" s="60"/>
      <c r="FM1297" s="60"/>
      <c r="FN1297" s="60"/>
      <c r="FO1297" s="60"/>
      <c r="FP1297" s="60"/>
      <c r="FQ1297" s="60"/>
      <c r="FR1297" s="60"/>
      <c r="FS1297" s="60"/>
      <c r="FT1297" s="60"/>
      <c r="FU1297" s="60"/>
      <c r="FV1297" s="60"/>
      <c r="FW1297" s="60"/>
      <c r="FX1297" s="60"/>
      <c r="FY1297" s="60"/>
      <c r="FZ1297" s="60"/>
      <c r="GA1297" s="60"/>
      <c r="GB1297" s="60"/>
      <c r="GC1297" s="60"/>
      <c r="GD1297" s="60"/>
      <c r="GE1297" s="60"/>
      <c r="GF1297" s="60"/>
      <c r="GG1297" s="60"/>
      <c r="GH1297" s="60"/>
      <c r="GI1297" s="60"/>
      <c r="GJ1297" s="60"/>
      <c r="GK1297" s="60"/>
      <c r="GL1297" s="60"/>
      <c r="GM1297" s="60"/>
      <c r="GN1297" s="60"/>
      <c r="GO1297" s="60"/>
      <c r="GP1297" s="60"/>
      <c r="GQ1297" s="60"/>
    </row>
    <row r="1298" spans="1:199" x14ac:dyDescent="0.25">
      <c r="A1298" s="19">
        <v>1</v>
      </c>
      <c r="B1298" s="19">
        <v>1</v>
      </c>
      <c r="C1298" s="646" t="s">
        <v>221</v>
      </c>
      <c r="D1298" s="17"/>
      <c r="E1298" s="17"/>
      <c r="F1298" s="3465"/>
      <c r="G1298" s="3466"/>
      <c r="H1298" s="3475"/>
      <c r="I1298" s="3476"/>
      <c r="J1298" s="3494"/>
      <c r="K1298" s="3495"/>
      <c r="L1298" s="3494"/>
      <c r="M1298" s="3495"/>
      <c r="N1298" s="3494"/>
      <c r="O1298" s="3486"/>
      <c r="P1298" s="3496"/>
      <c r="Q1298" s="3496"/>
      <c r="R1298" s="3496"/>
      <c r="S1298" s="3496"/>
      <c r="T1298" s="3496"/>
      <c r="U1298" s="3496"/>
      <c r="V1298" s="3496"/>
      <c r="W1298" s="3496"/>
      <c r="X1298" s="3496"/>
      <c r="Y1298" s="3496"/>
      <c r="Z1298" s="3496"/>
      <c r="AA1298" s="3496"/>
      <c r="AB1298" s="401"/>
      <c r="AC1298" s="401"/>
      <c r="AD1298" s="997"/>
      <c r="AE1298" s="1005"/>
      <c r="AF1298" s="186" t="e">
        <f>#REF!*1000</f>
        <v>#REF!</v>
      </c>
      <c r="AG1298" s="186"/>
      <c r="AH1298" s="881">
        <f t="shared" si="303"/>
        <v>0</v>
      </c>
      <c r="AI1298" s="267"/>
      <c r="AJ1298" s="267"/>
      <c r="AK1298" s="1029"/>
      <c r="AL1298" s="60">
        <f t="shared" ref="AL1298:AL1305" si="305">E1299-D1299</f>
        <v>0</v>
      </c>
      <c r="AM1298" s="60"/>
      <c r="AN1298" s="60"/>
      <c r="AO1298" s="3514"/>
      <c r="AP1298" s="3515"/>
      <c r="AQ1298" s="3515"/>
      <c r="AR1298" s="3515"/>
      <c r="AS1298" s="3515"/>
      <c r="AT1298" s="3515"/>
      <c r="AU1298" s="3515"/>
      <c r="AV1298" s="3515"/>
      <c r="AW1298" s="3515"/>
      <c r="AX1298" s="3515"/>
      <c r="AY1298" s="3515"/>
      <c r="AZ1298" s="3515"/>
      <c r="BA1298" s="3515"/>
      <c r="BB1298" s="3515"/>
      <c r="BC1298" s="60"/>
      <c r="BD1298" s="60"/>
      <c r="BE1298" s="60"/>
      <c r="BF1298" s="60"/>
      <c r="BG1298" s="60"/>
      <c r="BH1298" s="60"/>
      <c r="BI1298" s="60"/>
      <c r="BJ1298" s="60"/>
      <c r="BK1298" s="60"/>
      <c r="BL1298" s="60"/>
      <c r="BM1298" s="60"/>
      <c r="BN1298" s="60"/>
      <c r="BO1298" s="60"/>
      <c r="BP1298" s="60"/>
      <c r="BQ1298" s="60"/>
      <c r="BR1298" s="60"/>
      <c r="BS1298" s="60"/>
      <c r="BT1298" s="60"/>
      <c r="BU1298" s="60"/>
      <c r="BV1298" s="60"/>
      <c r="BW1298" s="60"/>
      <c r="BX1298" s="60"/>
      <c r="BY1298" s="60"/>
      <c r="BZ1298" s="60"/>
      <c r="CA1298" s="60"/>
      <c r="CB1298" s="60"/>
      <c r="CC1298" s="60"/>
      <c r="CD1298" s="60"/>
      <c r="CE1298" s="60"/>
      <c r="CF1298" s="60"/>
      <c r="CG1298" s="60"/>
      <c r="CH1298" s="60"/>
      <c r="CI1298" s="60"/>
      <c r="CJ1298" s="60"/>
      <c r="CK1298" s="60"/>
      <c r="CL1298" s="60"/>
      <c r="CM1298" s="60"/>
      <c r="CN1298" s="60"/>
      <c r="CO1298" s="60"/>
      <c r="CP1298" s="60"/>
      <c r="CQ1298" s="60"/>
      <c r="CR1298" s="60"/>
      <c r="CS1298" s="60"/>
      <c r="CT1298" s="60"/>
      <c r="CU1298" s="60"/>
      <c r="CV1298" s="60"/>
      <c r="CW1298" s="60"/>
      <c r="CX1298" s="60"/>
      <c r="CY1298" s="60"/>
      <c r="CZ1298" s="60"/>
      <c r="DA1298" s="60"/>
      <c r="DB1298" s="60"/>
      <c r="DC1298" s="60"/>
      <c r="DD1298" s="60"/>
      <c r="DE1298" s="60"/>
      <c r="DF1298" s="60"/>
      <c r="DG1298" s="60"/>
      <c r="DH1298" s="60"/>
      <c r="DI1298" s="60"/>
      <c r="DJ1298" s="60"/>
      <c r="DK1298" s="60"/>
      <c r="DL1298" s="60"/>
      <c r="DM1298" s="60"/>
      <c r="DN1298" s="60"/>
      <c r="DO1298" s="60"/>
      <c r="DP1298" s="60"/>
      <c r="DQ1298" s="60"/>
      <c r="DR1298" s="60"/>
      <c r="DS1298" s="60"/>
      <c r="DT1298" s="60"/>
      <c r="DU1298" s="60"/>
      <c r="DV1298" s="60"/>
      <c r="DW1298" s="60"/>
      <c r="DX1298" s="60"/>
      <c r="DY1298" s="60"/>
      <c r="DZ1298" s="60"/>
      <c r="EA1298" s="60"/>
      <c r="EB1298" s="60"/>
      <c r="EC1298" s="60"/>
      <c r="ED1298" s="60"/>
      <c r="EE1298" s="60"/>
      <c r="EF1298" s="60"/>
      <c r="EG1298" s="60"/>
      <c r="EH1298" s="60"/>
      <c r="EI1298" s="60"/>
      <c r="EJ1298" s="60"/>
      <c r="EK1298" s="60"/>
      <c r="EL1298" s="60"/>
      <c r="EM1298" s="60"/>
      <c r="EN1298" s="60"/>
      <c r="EO1298" s="60"/>
      <c r="EP1298" s="60"/>
      <c r="EQ1298" s="60"/>
      <c r="ER1298" s="60"/>
      <c r="ES1298" s="60"/>
      <c r="ET1298" s="60"/>
      <c r="EU1298" s="60"/>
      <c r="EV1298" s="60"/>
      <c r="EW1298" s="60"/>
      <c r="EX1298" s="60"/>
      <c r="EY1298" s="60"/>
      <c r="EZ1298" s="60"/>
      <c r="FA1298" s="60"/>
      <c r="FB1298" s="60"/>
      <c r="FC1298" s="60"/>
      <c r="FD1298" s="60"/>
      <c r="FE1298" s="60"/>
      <c r="FF1298" s="60"/>
      <c r="FG1298" s="60"/>
      <c r="FH1298" s="60"/>
      <c r="FI1298" s="60"/>
      <c r="FJ1298" s="60"/>
      <c r="FK1298" s="60"/>
      <c r="FL1298" s="60"/>
      <c r="FM1298" s="60"/>
      <c r="FN1298" s="60"/>
      <c r="FO1298" s="60"/>
      <c r="FP1298" s="60"/>
      <c r="FQ1298" s="60"/>
      <c r="FR1298" s="60"/>
      <c r="FS1298" s="60"/>
      <c r="FT1298" s="60"/>
      <c r="FU1298" s="60"/>
      <c r="FV1298" s="60"/>
      <c r="FW1298" s="60"/>
      <c r="FX1298" s="60"/>
      <c r="FY1298" s="60"/>
      <c r="FZ1298" s="60"/>
      <c r="GA1298" s="60"/>
      <c r="GB1298" s="60"/>
      <c r="GC1298" s="60"/>
      <c r="GD1298" s="60"/>
      <c r="GE1298" s="60"/>
      <c r="GF1298" s="60"/>
      <c r="GG1298" s="60"/>
      <c r="GH1298" s="60"/>
      <c r="GI1298" s="60"/>
      <c r="GJ1298" s="60"/>
      <c r="GK1298" s="60"/>
      <c r="GL1298" s="60"/>
      <c r="GM1298" s="60"/>
      <c r="GN1298" s="60"/>
      <c r="GO1298" s="60"/>
      <c r="GP1298" s="60"/>
      <c r="GQ1298" s="60"/>
    </row>
    <row r="1299" spans="1:199" ht="15.75" x14ac:dyDescent="0.25">
      <c r="A1299" s="19">
        <v>1</v>
      </c>
      <c r="B1299" s="19">
        <v>1</v>
      </c>
      <c r="C1299" s="648" t="s">
        <v>210</v>
      </c>
      <c r="D1299" s="18">
        <f>D1214+D851+D535+D157+D79</f>
        <v>0</v>
      </c>
      <c r="E1299" s="18">
        <f>E1214+E851+E535+E157+E79</f>
        <v>0</v>
      </c>
      <c r="F1299" s="3473">
        <f>F1214+F851+F535+F157+F79</f>
        <v>519</v>
      </c>
      <c r="G1299" s="3474" t="e">
        <f>F1299/E1299*100</f>
        <v>#DIV/0!</v>
      </c>
      <c r="H1299" s="3475"/>
      <c r="I1299" s="3476"/>
      <c r="J1299" s="3494"/>
      <c r="K1299" s="3495"/>
      <c r="L1299" s="3494"/>
      <c r="M1299" s="3495"/>
      <c r="N1299" s="3494"/>
      <c r="O1299" s="3486"/>
      <c r="P1299" s="3496">
        <f t="shared" ref="P1299:AA1299" si="306">P1214+P851+P535+P157+P79</f>
        <v>0</v>
      </c>
      <c r="Q1299" s="3496">
        <f>Q1214+Q851+Q535+Q157+Q79</f>
        <v>0</v>
      </c>
      <c r="R1299" s="3496">
        <f>R1214+R851+R535+R157+R79</f>
        <v>0</v>
      </c>
      <c r="S1299" s="3496">
        <f>S1214+S851+S535+S157+S79</f>
        <v>0</v>
      </c>
      <c r="T1299" s="3496">
        <f t="shared" si="306"/>
        <v>0</v>
      </c>
      <c r="U1299" s="3496">
        <f t="shared" si="306"/>
        <v>3848.1420099999996</v>
      </c>
      <c r="V1299" s="3496">
        <f t="shared" si="306"/>
        <v>0</v>
      </c>
      <c r="W1299" s="3496">
        <f t="shared" si="306"/>
        <v>0</v>
      </c>
      <c r="X1299" s="3496">
        <f t="shared" si="306"/>
        <v>3848.1420099999996</v>
      </c>
      <c r="Y1299" s="3496">
        <f t="shared" si="306"/>
        <v>0</v>
      </c>
      <c r="Z1299" s="3496">
        <f t="shared" si="306"/>
        <v>-13.98136</v>
      </c>
      <c r="AA1299" s="3496">
        <f t="shared" si="306"/>
        <v>3834.1606499999998</v>
      </c>
      <c r="AB1299" s="401" t="e">
        <f>U1299/T1299*100</f>
        <v>#DIV/0!</v>
      </c>
      <c r="AC1299" s="401" t="e">
        <f>AA1299/T1299*100</f>
        <v>#DIV/0!</v>
      </c>
      <c r="AD1299" s="999"/>
      <c r="AE1299" s="1005">
        <f>AE1214+AE539+AE159+AE79</f>
        <v>0</v>
      </c>
      <c r="AF1299" s="186" t="e">
        <f>#REF!*1000</f>
        <v>#REF!</v>
      </c>
      <c r="AG1299" s="186"/>
      <c r="AH1299" s="881">
        <f t="shared" si="303"/>
        <v>0</v>
      </c>
      <c r="AI1299" s="267"/>
      <c r="AJ1299" s="267"/>
      <c r="AK1299" s="1029"/>
      <c r="AL1299" s="60">
        <f t="shared" si="305"/>
        <v>0</v>
      </c>
      <c r="AM1299" s="60"/>
      <c r="AN1299" s="60"/>
      <c r="AO1299" s="3514"/>
      <c r="AP1299" s="3515"/>
      <c r="AQ1299" s="3515"/>
      <c r="AR1299" s="3515"/>
      <c r="AS1299" s="3515"/>
      <c r="AT1299" s="3515"/>
      <c r="AU1299" s="3515"/>
      <c r="AV1299" s="3515"/>
      <c r="AW1299" s="3515"/>
      <c r="AX1299" s="3515"/>
      <c r="AY1299" s="3515"/>
      <c r="AZ1299" s="3515"/>
      <c r="BA1299" s="3515"/>
      <c r="BB1299" s="3515"/>
      <c r="BC1299" s="60"/>
      <c r="BD1299" s="60"/>
      <c r="BE1299" s="60"/>
      <c r="BF1299" s="60"/>
      <c r="BG1299" s="60"/>
      <c r="BH1299" s="60"/>
      <c r="BI1299" s="60"/>
      <c r="BJ1299" s="60"/>
      <c r="BK1299" s="60"/>
      <c r="BL1299" s="60"/>
      <c r="BM1299" s="60"/>
      <c r="BN1299" s="60"/>
      <c r="BO1299" s="60"/>
      <c r="BP1299" s="60"/>
      <c r="BQ1299" s="60"/>
      <c r="BR1299" s="60"/>
      <c r="BS1299" s="60"/>
      <c r="BT1299" s="60"/>
      <c r="BU1299" s="60"/>
      <c r="BV1299" s="60"/>
      <c r="BW1299" s="60"/>
      <c r="BX1299" s="60"/>
      <c r="BY1299" s="60"/>
      <c r="BZ1299" s="60"/>
      <c r="CA1299" s="60"/>
      <c r="CB1299" s="60"/>
      <c r="CC1299" s="60"/>
      <c r="CD1299" s="60"/>
      <c r="CE1299" s="60"/>
      <c r="CF1299" s="60"/>
      <c r="CG1299" s="60"/>
      <c r="CH1299" s="60"/>
      <c r="CI1299" s="60"/>
      <c r="CJ1299" s="60"/>
      <c r="CK1299" s="60"/>
      <c r="CL1299" s="60"/>
      <c r="CM1299" s="60"/>
      <c r="CN1299" s="60"/>
      <c r="CO1299" s="60"/>
      <c r="CP1299" s="60"/>
      <c r="CQ1299" s="60"/>
      <c r="CR1299" s="60"/>
      <c r="CS1299" s="60"/>
      <c r="CT1299" s="60"/>
      <c r="CU1299" s="60"/>
      <c r="CV1299" s="60"/>
      <c r="CW1299" s="60"/>
      <c r="CX1299" s="60"/>
      <c r="CY1299" s="60"/>
      <c r="CZ1299" s="60"/>
      <c r="DA1299" s="60"/>
      <c r="DB1299" s="60"/>
      <c r="DC1299" s="60"/>
      <c r="DD1299" s="60"/>
      <c r="DE1299" s="60"/>
      <c r="DF1299" s="60"/>
      <c r="DG1299" s="60"/>
      <c r="DH1299" s="60"/>
      <c r="DI1299" s="60"/>
      <c r="DJ1299" s="60"/>
      <c r="DK1299" s="60"/>
      <c r="DL1299" s="60"/>
      <c r="DM1299" s="60"/>
      <c r="DN1299" s="60"/>
      <c r="DO1299" s="60"/>
      <c r="DP1299" s="60"/>
      <c r="DQ1299" s="60"/>
      <c r="DR1299" s="60"/>
      <c r="DS1299" s="60"/>
      <c r="DT1299" s="60"/>
      <c r="DU1299" s="60"/>
      <c r="DV1299" s="60"/>
      <c r="DW1299" s="60"/>
      <c r="DX1299" s="60"/>
      <c r="DY1299" s="60"/>
      <c r="DZ1299" s="60"/>
      <c r="EA1299" s="60"/>
      <c r="EB1299" s="60"/>
      <c r="EC1299" s="60"/>
      <c r="ED1299" s="60"/>
      <c r="EE1299" s="60"/>
      <c r="EF1299" s="60"/>
      <c r="EG1299" s="60"/>
      <c r="EH1299" s="60"/>
      <c r="EI1299" s="60"/>
      <c r="EJ1299" s="60"/>
      <c r="EK1299" s="60"/>
      <c r="EL1299" s="60"/>
      <c r="EM1299" s="60"/>
      <c r="EN1299" s="60"/>
      <c r="EO1299" s="60"/>
      <c r="EP1299" s="60"/>
      <c r="EQ1299" s="60"/>
      <c r="ER1299" s="60"/>
      <c r="ES1299" s="60"/>
      <c r="ET1299" s="60"/>
      <c r="EU1299" s="60"/>
      <c r="EV1299" s="60"/>
      <c r="EW1299" s="60"/>
      <c r="EX1299" s="60"/>
      <c r="EY1299" s="60"/>
      <c r="EZ1299" s="60"/>
      <c r="FA1299" s="60"/>
      <c r="FB1299" s="60"/>
      <c r="FC1299" s="60"/>
      <c r="FD1299" s="60"/>
      <c r="FE1299" s="60"/>
      <c r="FF1299" s="60"/>
      <c r="FG1299" s="60"/>
      <c r="FH1299" s="60"/>
      <c r="FI1299" s="60"/>
      <c r="FJ1299" s="60"/>
      <c r="FK1299" s="60"/>
      <c r="FL1299" s="60"/>
      <c r="FM1299" s="60"/>
      <c r="FN1299" s="60"/>
      <c r="FO1299" s="60"/>
      <c r="FP1299" s="60"/>
      <c r="FQ1299" s="60"/>
      <c r="FR1299" s="60"/>
      <c r="FS1299" s="60"/>
      <c r="FT1299" s="60"/>
      <c r="FU1299" s="60"/>
      <c r="FV1299" s="60"/>
      <c r="FW1299" s="60"/>
      <c r="FX1299" s="60"/>
      <c r="FY1299" s="60"/>
      <c r="FZ1299" s="60"/>
      <c r="GA1299" s="60"/>
      <c r="GB1299" s="60"/>
      <c r="GC1299" s="60"/>
      <c r="GD1299" s="60"/>
      <c r="GE1299" s="60"/>
      <c r="GF1299" s="60"/>
      <c r="GG1299" s="60"/>
      <c r="GH1299" s="60"/>
      <c r="GI1299" s="60"/>
      <c r="GJ1299" s="60"/>
      <c r="GK1299" s="60"/>
      <c r="GL1299" s="60"/>
      <c r="GM1299" s="60"/>
      <c r="GN1299" s="60"/>
      <c r="GO1299" s="60"/>
      <c r="GP1299" s="60"/>
      <c r="GQ1299" s="60"/>
    </row>
    <row r="1300" spans="1:199" x14ac:dyDescent="0.25">
      <c r="A1300" s="19">
        <v>1</v>
      </c>
      <c r="B1300" s="19">
        <v>1</v>
      </c>
      <c r="C1300" s="649"/>
      <c r="D1300" s="17"/>
      <c r="E1300" s="17"/>
      <c r="F1300" s="3465"/>
      <c r="G1300" s="3466"/>
      <c r="H1300" s="3475"/>
      <c r="I1300" s="3476"/>
      <c r="J1300" s="3494"/>
      <c r="K1300" s="3495"/>
      <c r="L1300" s="3494"/>
      <c r="M1300" s="3495"/>
      <c r="N1300" s="3494"/>
      <c r="O1300" s="3486"/>
      <c r="P1300" s="3496"/>
      <c r="Q1300" s="3496"/>
      <c r="R1300" s="3496"/>
      <c r="S1300" s="3496"/>
      <c r="T1300" s="3496"/>
      <c r="U1300" s="3496"/>
      <c r="V1300" s="3496"/>
      <c r="W1300" s="3496"/>
      <c r="X1300" s="3496"/>
      <c r="Y1300" s="3496"/>
      <c r="Z1300" s="3496"/>
      <c r="AA1300" s="3496"/>
      <c r="AB1300" s="401"/>
      <c r="AC1300" s="401"/>
      <c r="AD1300" s="997"/>
      <c r="AE1300" s="1005"/>
      <c r="AF1300" s="186" t="e">
        <f>#REF!*1000</f>
        <v>#REF!</v>
      </c>
      <c r="AG1300" s="186"/>
      <c r="AH1300" s="881">
        <f t="shared" si="303"/>
        <v>0</v>
      </c>
      <c r="AI1300" s="267"/>
      <c r="AJ1300" s="267"/>
      <c r="AK1300" s="1029"/>
      <c r="AL1300" s="60">
        <f t="shared" si="305"/>
        <v>0</v>
      </c>
      <c r="AM1300" s="60"/>
      <c r="AN1300" s="60"/>
      <c r="AO1300" s="3514"/>
      <c r="AP1300" s="3515"/>
      <c r="AQ1300" s="3515"/>
      <c r="AR1300" s="3515"/>
      <c r="AS1300" s="3515"/>
      <c r="AT1300" s="3515"/>
      <c r="AU1300" s="3515"/>
      <c r="AV1300" s="3515"/>
      <c r="AW1300" s="3515"/>
      <c r="AX1300" s="3515"/>
      <c r="AY1300" s="3515"/>
      <c r="AZ1300" s="3515"/>
      <c r="BA1300" s="3515"/>
      <c r="BB1300" s="3515"/>
      <c r="BC1300" s="60"/>
      <c r="BD1300" s="60"/>
      <c r="BE1300" s="60"/>
      <c r="BF1300" s="60"/>
      <c r="BG1300" s="60"/>
      <c r="BH1300" s="60"/>
      <c r="BI1300" s="60"/>
      <c r="BJ1300" s="60"/>
      <c r="BK1300" s="60"/>
      <c r="BL1300" s="60"/>
      <c r="BM1300" s="60"/>
      <c r="BN1300" s="60"/>
      <c r="BO1300" s="60"/>
      <c r="BP1300" s="60"/>
      <c r="BQ1300" s="60"/>
      <c r="BR1300" s="60"/>
      <c r="BS1300" s="60"/>
      <c r="BT1300" s="60"/>
      <c r="BU1300" s="60"/>
      <c r="BV1300" s="60"/>
      <c r="BW1300" s="60"/>
      <c r="BX1300" s="60"/>
      <c r="BY1300" s="60"/>
      <c r="BZ1300" s="60"/>
      <c r="CA1300" s="60"/>
      <c r="CB1300" s="60"/>
      <c r="CC1300" s="60"/>
      <c r="CD1300" s="60"/>
      <c r="CE1300" s="60"/>
      <c r="CF1300" s="60"/>
      <c r="CG1300" s="60"/>
      <c r="CH1300" s="60"/>
      <c r="CI1300" s="60"/>
      <c r="CJ1300" s="60"/>
      <c r="CK1300" s="60"/>
      <c r="CL1300" s="60"/>
      <c r="CM1300" s="60"/>
      <c r="CN1300" s="60"/>
      <c r="CO1300" s="60"/>
      <c r="CP1300" s="60"/>
      <c r="CQ1300" s="60"/>
      <c r="CR1300" s="60"/>
      <c r="CS1300" s="60"/>
      <c r="CT1300" s="60"/>
      <c r="CU1300" s="60"/>
      <c r="CV1300" s="60"/>
      <c r="CW1300" s="60"/>
      <c r="CX1300" s="60"/>
      <c r="CY1300" s="60"/>
      <c r="CZ1300" s="60"/>
      <c r="DA1300" s="60"/>
      <c r="DB1300" s="60"/>
      <c r="DC1300" s="60"/>
      <c r="DD1300" s="60"/>
      <c r="DE1300" s="60"/>
      <c r="DF1300" s="60"/>
      <c r="DG1300" s="60"/>
      <c r="DH1300" s="60"/>
      <c r="DI1300" s="60"/>
      <c r="DJ1300" s="60"/>
      <c r="DK1300" s="60"/>
      <c r="DL1300" s="60"/>
      <c r="DM1300" s="60"/>
      <c r="DN1300" s="60"/>
      <c r="DO1300" s="60"/>
      <c r="DP1300" s="60"/>
      <c r="DQ1300" s="60"/>
      <c r="DR1300" s="60"/>
      <c r="DS1300" s="60"/>
      <c r="DT1300" s="60"/>
      <c r="DU1300" s="60"/>
      <c r="DV1300" s="60"/>
      <c r="DW1300" s="60"/>
      <c r="DX1300" s="60"/>
      <c r="DY1300" s="60"/>
      <c r="DZ1300" s="60"/>
      <c r="EA1300" s="60"/>
      <c r="EB1300" s="60"/>
      <c r="EC1300" s="60"/>
      <c r="ED1300" s="60"/>
      <c r="EE1300" s="60"/>
      <c r="EF1300" s="60"/>
      <c r="EG1300" s="60"/>
      <c r="EH1300" s="60"/>
      <c r="EI1300" s="60"/>
      <c r="EJ1300" s="60"/>
      <c r="EK1300" s="60"/>
      <c r="EL1300" s="60"/>
      <c r="EM1300" s="60"/>
      <c r="EN1300" s="60"/>
      <c r="EO1300" s="60"/>
      <c r="EP1300" s="60"/>
      <c r="EQ1300" s="60"/>
      <c r="ER1300" s="60"/>
      <c r="ES1300" s="60"/>
      <c r="ET1300" s="60"/>
      <c r="EU1300" s="60"/>
      <c r="EV1300" s="60"/>
      <c r="EW1300" s="60"/>
      <c r="EX1300" s="60"/>
      <c r="EY1300" s="60"/>
      <c r="EZ1300" s="60"/>
      <c r="FA1300" s="60"/>
      <c r="FB1300" s="60"/>
      <c r="FC1300" s="60"/>
      <c r="FD1300" s="60"/>
      <c r="FE1300" s="60"/>
      <c r="FF1300" s="60"/>
      <c r="FG1300" s="60"/>
      <c r="FH1300" s="60"/>
      <c r="FI1300" s="60"/>
      <c r="FJ1300" s="60"/>
      <c r="FK1300" s="60"/>
      <c r="FL1300" s="60"/>
      <c r="FM1300" s="60"/>
      <c r="FN1300" s="60"/>
      <c r="FO1300" s="60"/>
      <c r="FP1300" s="60"/>
      <c r="FQ1300" s="60"/>
      <c r="FR1300" s="60"/>
      <c r="FS1300" s="60"/>
      <c r="FT1300" s="60"/>
      <c r="FU1300" s="60"/>
      <c r="FV1300" s="60"/>
      <c r="FW1300" s="60"/>
      <c r="FX1300" s="60"/>
      <c r="FY1300" s="60"/>
      <c r="FZ1300" s="60"/>
      <c r="GA1300" s="60"/>
      <c r="GB1300" s="60"/>
      <c r="GC1300" s="60"/>
      <c r="GD1300" s="60"/>
      <c r="GE1300" s="60"/>
      <c r="GF1300" s="60"/>
      <c r="GG1300" s="60"/>
      <c r="GH1300" s="60"/>
      <c r="GI1300" s="60"/>
      <c r="GJ1300" s="60"/>
      <c r="GK1300" s="60"/>
      <c r="GL1300" s="60"/>
      <c r="GM1300" s="60"/>
      <c r="GN1300" s="60"/>
      <c r="GO1300" s="60"/>
      <c r="GP1300" s="60"/>
      <c r="GQ1300" s="60"/>
    </row>
    <row r="1301" spans="1:199" x14ac:dyDescent="0.25">
      <c r="A1301" s="19">
        <v>1</v>
      </c>
      <c r="B1301" s="19">
        <v>1</v>
      </c>
      <c r="C1301" s="649" t="s">
        <v>223</v>
      </c>
      <c r="D1301" s="17"/>
      <c r="E1301" s="17"/>
      <c r="F1301" s="3465"/>
      <c r="G1301" s="3466"/>
      <c r="H1301" s="3475"/>
      <c r="I1301" s="3476"/>
      <c r="J1301" s="3494"/>
      <c r="K1301" s="3495"/>
      <c r="L1301" s="3494"/>
      <c r="M1301" s="3495"/>
      <c r="N1301" s="3494"/>
      <c r="O1301" s="3486"/>
      <c r="P1301" s="3496"/>
      <c r="Q1301" s="3496"/>
      <c r="R1301" s="3496"/>
      <c r="S1301" s="3496"/>
      <c r="T1301" s="3496"/>
      <c r="U1301" s="3496"/>
      <c r="V1301" s="3496"/>
      <c r="W1301" s="3496"/>
      <c r="X1301" s="3496"/>
      <c r="Y1301" s="3496"/>
      <c r="Z1301" s="3496"/>
      <c r="AA1301" s="3496"/>
      <c r="AB1301" s="401"/>
      <c r="AC1301" s="401"/>
      <c r="AD1301" s="997"/>
      <c r="AE1301" s="1005"/>
      <c r="AF1301" s="186" t="e">
        <f>#REF!*1000</f>
        <v>#REF!</v>
      </c>
      <c r="AG1301" s="186"/>
      <c r="AH1301" s="881">
        <f t="shared" si="303"/>
        <v>0</v>
      </c>
      <c r="AI1301" s="267"/>
      <c r="AJ1301" s="267"/>
      <c r="AK1301" s="1029"/>
      <c r="AL1301" s="60">
        <f t="shared" si="305"/>
        <v>0</v>
      </c>
      <c r="AM1301" s="60"/>
      <c r="AN1301" s="60"/>
      <c r="AO1301" s="3514"/>
      <c r="AP1301" s="3515"/>
      <c r="AQ1301" s="3515"/>
      <c r="AR1301" s="3515"/>
      <c r="AS1301" s="3515"/>
      <c r="AT1301" s="3515"/>
      <c r="AU1301" s="3515"/>
      <c r="AV1301" s="3515"/>
      <c r="AW1301" s="3515"/>
      <c r="AX1301" s="3515"/>
      <c r="AY1301" s="3515"/>
      <c r="AZ1301" s="3515"/>
      <c r="BA1301" s="3515"/>
      <c r="BB1301" s="3515"/>
      <c r="BC1301" s="60"/>
      <c r="BD1301" s="60"/>
      <c r="BE1301" s="60"/>
      <c r="BF1301" s="60"/>
      <c r="BG1301" s="60"/>
      <c r="BH1301" s="60"/>
      <c r="BI1301" s="60"/>
      <c r="BJ1301" s="60"/>
      <c r="BK1301" s="60"/>
      <c r="BL1301" s="60"/>
      <c r="BM1301" s="60"/>
      <c r="BN1301" s="60"/>
      <c r="BO1301" s="60"/>
      <c r="BP1301" s="60"/>
      <c r="BQ1301" s="60"/>
      <c r="BR1301" s="60"/>
      <c r="BS1301" s="60"/>
      <c r="BT1301" s="60"/>
      <c r="BU1301" s="60"/>
      <c r="BV1301" s="60"/>
      <c r="BW1301" s="60"/>
      <c r="BX1301" s="60"/>
      <c r="BY1301" s="60"/>
      <c r="BZ1301" s="60"/>
      <c r="CA1301" s="60"/>
      <c r="CB1301" s="60"/>
      <c r="CC1301" s="60"/>
      <c r="CD1301" s="60"/>
      <c r="CE1301" s="60"/>
      <c r="CF1301" s="60"/>
      <c r="CG1301" s="60"/>
      <c r="CH1301" s="60"/>
      <c r="CI1301" s="60"/>
      <c r="CJ1301" s="60"/>
      <c r="CK1301" s="60"/>
      <c r="CL1301" s="60"/>
      <c r="CM1301" s="60"/>
      <c r="CN1301" s="60"/>
      <c r="CO1301" s="60"/>
      <c r="CP1301" s="60"/>
      <c r="CQ1301" s="60"/>
      <c r="CR1301" s="60"/>
      <c r="CS1301" s="60"/>
      <c r="CT1301" s="60"/>
      <c r="CU1301" s="60"/>
      <c r="CV1301" s="60"/>
      <c r="CW1301" s="60"/>
      <c r="CX1301" s="60"/>
      <c r="CY1301" s="60"/>
      <c r="CZ1301" s="60"/>
      <c r="DA1301" s="60"/>
      <c r="DB1301" s="60"/>
      <c r="DC1301" s="60"/>
      <c r="DD1301" s="60"/>
      <c r="DE1301" s="60"/>
      <c r="DF1301" s="60"/>
      <c r="DG1301" s="60"/>
      <c r="DH1301" s="60"/>
      <c r="DI1301" s="60"/>
      <c r="DJ1301" s="60"/>
      <c r="DK1301" s="60"/>
      <c r="DL1301" s="60"/>
      <c r="DM1301" s="60"/>
      <c r="DN1301" s="60"/>
      <c r="DO1301" s="60"/>
      <c r="DP1301" s="60"/>
      <c r="DQ1301" s="60"/>
      <c r="DR1301" s="60"/>
      <c r="DS1301" s="60"/>
      <c r="DT1301" s="60"/>
      <c r="DU1301" s="60"/>
      <c r="DV1301" s="60"/>
      <c r="DW1301" s="60"/>
      <c r="DX1301" s="60"/>
      <c r="DY1301" s="60"/>
      <c r="DZ1301" s="60"/>
      <c r="EA1301" s="60"/>
      <c r="EB1301" s="60"/>
      <c r="EC1301" s="60"/>
      <c r="ED1301" s="60"/>
      <c r="EE1301" s="60"/>
      <c r="EF1301" s="60"/>
      <c r="EG1301" s="60"/>
      <c r="EH1301" s="60"/>
      <c r="EI1301" s="60"/>
      <c r="EJ1301" s="60"/>
      <c r="EK1301" s="60"/>
      <c r="EL1301" s="60"/>
      <c r="EM1301" s="60"/>
      <c r="EN1301" s="60"/>
      <c r="EO1301" s="60"/>
      <c r="EP1301" s="60"/>
      <c r="EQ1301" s="60"/>
      <c r="ER1301" s="60"/>
      <c r="ES1301" s="60"/>
      <c r="ET1301" s="60"/>
      <c r="EU1301" s="60"/>
      <c r="EV1301" s="60"/>
      <c r="EW1301" s="60"/>
      <c r="EX1301" s="60"/>
      <c r="EY1301" s="60"/>
      <c r="EZ1301" s="60"/>
      <c r="FA1301" s="60"/>
      <c r="FB1301" s="60"/>
      <c r="FC1301" s="60"/>
      <c r="FD1301" s="60"/>
      <c r="FE1301" s="60"/>
      <c r="FF1301" s="60"/>
      <c r="FG1301" s="60"/>
      <c r="FH1301" s="60"/>
      <c r="FI1301" s="60"/>
      <c r="FJ1301" s="60"/>
      <c r="FK1301" s="60"/>
      <c r="FL1301" s="60"/>
      <c r="FM1301" s="60"/>
      <c r="FN1301" s="60"/>
      <c r="FO1301" s="60"/>
      <c r="FP1301" s="60"/>
      <c r="FQ1301" s="60"/>
      <c r="FR1301" s="60"/>
      <c r="FS1301" s="60"/>
      <c r="FT1301" s="60"/>
      <c r="FU1301" s="60"/>
      <c r="FV1301" s="60"/>
      <c r="FW1301" s="60"/>
      <c r="FX1301" s="60"/>
      <c r="FY1301" s="60"/>
      <c r="FZ1301" s="60"/>
      <c r="GA1301" s="60"/>
      <c r="GB1301" s="60"/>
      <c r="GC1301" s="60"/>
      <c r="GD1301" s="60"/>
      <c r="GE1301" s="60"/>
      <c r="GF1301" s="60"/>
      <c r="GG1301" s="60"/>
      <c r="GH1301" s="60"/>
      <c r="GI1301" s="60"/>
      <c r="GJ1301" s="60"/>
      <c r="GK1301" s="60"/>
      <c r="GL1301" s="60"/>
      <c r="GM1301" s="60"/>
      <c r="GN1301" s="60"/>
      <c r="GO1301" s="60"/>
      <c r="GP1301" s="60"/>
      <c r="GQ1301" s="60"/>
    </row>
    <row r="1302" spans="1:199" ht="29.25" x14ac:dyDescent="0.25">
      <c r="A1302" s="19">
        <v>1</v>
      </c>
      <c r="B1302" s="19">
        <v>1</v>
      </c>
      <c r="C1302" s="645" t="s">
        <v>227</v>
      </c>
      <c r="D1302" s="17">
        <f>SUM(,D1168,D1103,D1043,D982,D920,D855,D791,D727,D666,D601,D536,D473,D409,D339,D277,D218,D158,D80)</f>
        <v>0</v>
      </c>
      <c r="E1302" s="17">
        <f>SUM(,E1168,E1103,E1043,E982,E920,E855,E791,E727,E666,E601,E536,E473,E409,E339,E277,E218,E158,E80)</f>
        <v>0</v>
      </c>
      <c r="F1302" s="3465">
        <f>SUM(,F1168,F1103,F1043,F982,F920,F855,F791,F727,F666,F601,F536,F473,F409,F339,F277,F218,F158,F80)</f>
        <v>1836</v>
      </c>
      <c r="G1302" s="3466" t="e">
        <f>F1302/E1302*100</f>
        <v>#DIV/0!</v>
      </c>
      <c r="H1302" s="3475"/>
      <c r="I1302" s="3476"/>
      <c r="J1302" s="3494"/>
      <c r="K1302" s="3495"/>
      <c r="L1302" s="3494"/>
      <c r="M1302" s="3495"/>
      <c r="N1302" s="3494"/>
      <c r="O1302" s="3486"/>
      <c r="P1302" s="3496">
        <f>SUBTOTAL(9,P1168,P1103,P1043,P982,P920,P855,P791,P727,P666,P601,P536,P473,P409,P339,P277,P218,P158,P80)</f>
        <v>0</v>
      </c>
      <c r="Q1302" s="3496">
        <f>SUBTOTAL(9,Q1168,Q1103,Q1043,Q982,Q920,Q855,Q791,Q727,Q666,Q601,Q536,Q473,Q409,Q339,Q277,Q218,Q158,Q80)</f>
        <v>0</v>
      </c>
      <c r="R1302" s="3496">
        <f>SUBTOTAL(9,R1168,R1103,R1043,R982,R920,R855,R791,R727,R666,R601,R536,R473,R409,R339,R277,R218,R158,R80)</f>
        <v>0</v>
      </c>
      <c r="S1302" s="3496">
        <f>SUBTOTAL(9,S1168,S1103,S1043,S982,S920,S855,S791,S727,S666,S601,S536,S473,S409,S339,S277,S218,S158,S80)</f>
        <v>0</v>
      </c>
      <c r="T1302" s="3496">
        <f t="shared" ref="T1302:AA1302" si="307">SUBTOTAL(9,T1168,T1103,T1043,T982,T920,T855,T791,T727,T666,T601,T536,T473,T409,T339,T277,T218,T158,T80)</f>
        <v>0</v>
      </c>
      <c r="U1302" s="3496">
        <f t="shared" si="307"/>
        <v>0</v>
      </c>
      <c r="V1302" s="3496">
        <f t="shared" si="307"/>
        <v>0</v>
      </c>
      <c r="W1302" s="3496">
        <f t="shared" si="307"/>
        <v>0</v>
      </c>
      <c r="X1302" s="3496">
        <f t="shared" si="307"/>
        <v>0</v>
      </c>
      <c r="Y1302" s="3496">
        <f t="shared" si="307"/>
        <v>0</v>
      </c>
      <c r="Z1302" s="3496">
        <f t="shared" si="307"/>
        <v>0</v>
      </c>
      <c r="AA1302" s="3496">
        <f t="shared" si="307"/>
        <v>0</v>
      </c>
      <c r="AB1302" s="401"/>
      <c r="AC1302" s="401"/>
      <c r="AD1302" s="997"/>
      <c r="AE1302" s="1005" t="e">
        <f>SUM(#REF!,AE1104,AE1043,#REF!,#REF!,AE855,AE791,#REF!,AE666,AE601,#REF!,AE475,AE410,AE341,AE279,#REF!,AE160,AE80)</f>
        <v>#REF!</v>
      </c>
      <c r="AF1302" s="186" t="e">
        <f>#REF!*1000</f>
        <v>#REF!</v>
      </c>
      <c r="AG1302" s="186"/>
      <c r="AH1302" s="881">
        <f t="shared" si="303"/>
        <v>0</v>
      </c>
      <c r="AI1302" s="267"/>
      <c r="AJ1302" s="267"/>
      <c r="AK1302" s="1029"/>
      <c r="AL1302" s="60">
        <f t="shared" si="305"/>
        <v>0</v>
      </c>
      <c r="AM1302" s="60"/>
      <c r="AN1302" s="60"/>
      <c r="AO1302" s="3514"/>
      <c r="AP1302" s="3515"/>
      <c r="AQ1302" s="3515"/>
      <c r="AR1302" s="3515"/>
      <c r="AS1302" s="3515"/>
      <c r="AT1302" s="3515"/>
      <c r="AU1302" s="3515"/>
      <c r="AV1302" s="3515"/>
      <c r="AW1302" s="3515"/>
      <c r="AX1302" s="3515"/>
      <c r="AY1302" s="3515"/>
      <c r="AZ1302" s="3515"/>
      <c r="BA1302" s="3515"/>
      <c r="BB1302" s="3515"/>
      <c r="BC1302" s="60"/>
      <c r="BD1302" s="60"/>
      <c r="BE1302" s="60"/>
      <c r="BF1302" s="60"/>
      <c r="BG1302" s="60"/>
      <c r="BH1302" s="60"/>
      <c r="BI1302" s="60"/>
      <c r="BJ1302" s="60"/>
      <c r="BK1302" s="60"/>
      <c r="BL1302" s="60"/>
      <c r="BM1302" s="60"/>
      <c r="BN1302" s="60"/>
      <c r="BO1302" s="60"/>
      <c r="BP1302" s="60"/>
      <c r="BQ1302" s="60"/>
      <c r="BR1302" s="60"/>
      <c r="BS1302" s="60"/>
      <c r="BT1302" s="60"/>
      <c r="BU1302" s="60"/>
      <c r="BV1302" s="60"/>
      <c r="BW1302" s="60"/>
      <c r="BX1302" s="60"/>
      <c r="BY1302" s="60"/>
      <c r="BZ1302" s="60"/>
      <c r="CA1302" s="60"/>
      <c r="CB1302" s="60"/>
      <c r="CC1302" s="60"/>
      <c r="CD1302" s="60"/>
      <c r="CE1302" s="60"/>
      <c r="CF1302" s="60"/>
      <c r="CG1302" s="60"/>
      <c r="CH1302" s="60"/>
      <c r="CI1302" s="60"/>
      <c r="CJ1302" s="60"/>
      <c r="CK1302" s="60"/>
      <c r="CL1302" s="60"/>
      <c r="CM1302" s="60"/>
      <c r="CN1302" s="60"/>
      <c r="CO1302" s="60"/>
      <c r="CP1302" s="60"/>
      <c r="CQ1302" s="60"/>
      <c r="CR1302" s="60"/>
      <c r="CS1302" s="60"/>
      <c r="CT1302" s="60"/>
      <c r="CU1302" s="60"/>
      <c r="CV1302" s="60"/>
      <c r="CW1302" s="60"/>
      <c r="CX1302" s="60"/>
      <c r="CY1302" s="60"/>
      <c r="CZ1302" s="60"/>
      <c r="DA1302" s="60"/>
      <c r="DB1302" s="60"/>
      <c r="DC1302" s="60"/>
      <c r="DD1302" s="60"/>
      <c r="DE1302" s="60"/>
      <c r="DF1302" s="60"/>
      <c r="DG1302" s="60"/>
      <c r="DH1302" s="60"/>
      <c r="DI1302" s="60"/>
      <c r="DJ1302" s="60"/>
      <c r="DK1302" s="60"/>
      <c r="DL1302" s="60"/>
      <c r="DM1302" s="60"/>
      <c r="DN1302" s="60"/>
      <c r="DO1302" s="60"/>
      <c r="DP1302" s="60"/>
      <c r="DQ1302" s="60"/>
      <c r="DR1302" s="60"/>
      <c r="DS1302" s="60"/>
      <c r="DT1302" s="60"/>
      <c r="DU1302" s="60"/>
      <c r="DV1302" s="60"/>
      <c r="DW1302" s="60"/>
      <c r="DX1302" s="60"/>
      <c r="DY1302" s="60"/>
      <c r="DZ1302" s="60"/>
      <c r="EA1302" s="60"/>
      <c r="EB1302" s="60"/>
      <c r="EC1302" s="60"/>
      <c r="ED1302" s="60"/>
      <c r="EE1302" s="60"/>
      <c r="EF1302" s="60"/>
      <c r="EG1302" s="60"/>
      <c r="EH1302" s="60"/>
      <c r="EI1302" s="60"/>
      <c r="EJ1302" s="60"/>
      <c r="EK1302" s="60"/>
      <c r="EL1302" s="60"/>
      <c r="EM1302" s="60"/>
      <c r="EN1302" s="60"/>
      <c r="EO1302" s="60"/>
      <c r="EP1302" s="60"/>
      <c r="EQ1302" s="60"/>
      <c r="ER1302" s="60"/>
      <c r="ES1302" s="60"/>
      <c r="ET1302" s="60"/>
      <c r="EU1302" s="60"/>
      <c r="EV1302" s="60"/>
      <c r="EW1302" s="60"/>
      <c r="EX1302" s="60"/>
      <c r="EY1302" s="60"/>
      <c r="EZ1302" s="60"/>
      <c r="FA1302" s="60"/>
      <c r="FB1302" s="60"/>
      <c r="FC1302" s="60"/>
      <c r="FD1302" s="60"/>
      <c r="FE1302" s="60"/>
      <c r="FF1302" s="60"/>
      <c r="FG1302" s="60"/>
      <c r="FH1302" s="60"/>
      <c r="FI1302" s="60"/>
      <c r="FJ1302" s="60"/>
      <c r="FK1302" s="60"/>
      <c r="FL1302" s="60"/>
      <c r="FM1302" s="60"/>
      <c r="FN1302" s="60"/>
      <c r="FO1302" s="60"/>
      <c r="FP1302" s="60"/>
      <c r="FQ1302" s="60"/>
      <c r="FR1302" s="60"/>
      <c r="FS1302" s="60"/>
      <c r="FT1302" s="60"/>
      <c r="FU1302" s="60"/>
      <c r="FV1302" s="60"/>
      <c r="FW1302" s="60"/>
      <c r="FX1302" s="60"/>
      <c r="FY1302" s="60"/>
      <c r="FZ1302" s="60"/>
      <c r="GA1302" s="60"/>
      <c r="GB1302" s="60"/>
      <c r="GC1302" s="60"/>
      <c r="GD1302" s="60"/>
      <c r="GE1302" s="60"/>
      <c r="GF1302" s="60"/>
      <c r="GG1302" s="60"/>
      <c r="GH1302" s="60"/>
      <c r="GI1302" s="60"/>
      <c r="GJ1302" s="60"/>
      <c r="GK1302" s="60"/>
      <c r="GL1302" s="60"/>
      <c r="GM1302" s="60"/>
      <c r="GN1302" s="60"/>
      <c r="GO1302" s="60"/>
      <c r="GP1302" s="60"/>
      <c r="GQ1302" s="60"/>
    </row>
    <row r="1303" spans="1:199" x14ac:dyDescent="0.25">
      <c r="A1303" s="19">
        <v>1</v>
      </c>
      <c r="B1303" s="19">
        <v>1</v>
      </c>
      <c r="C1303" s="647" t="s">
        <v>198</v>
      </c>
      <c r="D1303" s="17">
        <f t="shared" ref="D1303:F1305" si="308">SUM(D1169,D1104,D1044,D983,D921,D856,D792,D728,D667,D602,D537,D474,D410,D340,D278,D219,D159,D81)</f>
        <v>0</v>
      </c>
      <c r="E1303" s="17">
        <f t="shared" si="308"/>
        <v>0</v>
      </c>
      <c r="F1303" s="3465">
        <f t="shared" si="308"/>
        <v>31</v>
      </c>
      <c r="G1303" s="3466" t="e">
        <f>F1303/E1303*100</f>
        <v>#DIV/0!</v>
      </c>
      <c r="H1303" s="3475"/>
      <c r="I1303" s="3476"/>
      <c r="J1303" s="3494"/>
      <c r="K1303" s="3495"/>
      <c r="L1303" s="3494"/>
      <c r="M1303" s="3495"/>
      <c r="N1303" s="3494"/>
      <c r="O1303" s="3486"/>
      <c r="P1303" s="3496"/>
      <c r="Q1303" s="3496"/>
      <c r="R1303" s="3496"/>
      <c r="S1303" s="3496"/>
      <c r="T1303" s="3496"/>
      <c r="U1303" s="3496"/>
      <c r="V1303" s="3496"/>
      <c r="W1303" s="3496"/>
      <c r="X1303" s="3496"/>
      <c r="Y1303" s="3496"/>
      <c r="Z1303" s="3496"/>
      <c r="AA1303" s="3496"/>
      <c r="AB1303" s="401"/>
      <c r="AC1303" s="401"/>
      <c r="AD1303" s="997"/>
      <c r="AE1303" s="1005" t="e">
        <f>SUM(#REF!,AE1105,AE1044,#REF!,#REF!,AE856,AE792,#REF!,AE667,AE602,#REF!,AE476,AE411,AE342,AE280,#REF!,AE161,AE81)</f>
        <v>#REF!</v>
      </c>
      <c r="AF1303" s="186" t="e">
        <f>#REF!*1000</f>
        <v>#REF!</v>
      </c>
      <c r="AG1303" s="186"/>
      <c r="AH1303" s="881">
        <f t="shared" si="303"/>
        <v>0</v>
      </c>
      <c r="AI1303" s="267"/>
      <c r="AJ1303" s="267"/>
      <c r="AK1303" s="1029"/>
      <c r="AL1303" s="60">
        <f t="shared" si="305"/>
        <v>0</v>
      </c>
      <c r="AM1303" s="60"/>
      <c r="AN1303" s="60"/>
      <c r="AO1303" s="3514"/>
      <c r="AP1303" s="3515"/>
      <c r="AQ1303" s="3515"/>
      <c r="AR1303" s="3515"/>
      <c r="AS1303" s="3515"/>
      <c r="AT1303" s="3515"/>
      <c r="AU1303" s="3515"/>
      <c r="AV1303" s="3515"/>
      <c r="AW1303" s="3515"/>
      <c r="AX1303" s="3515"/>
      <c r="AY1303" s="3515"/>
      <c r="AZ1303" s="3515"/>
      <c r="BA1303" s="3515"/>
      <c r="BB1303" s="3515"/>
      <c r="BC1303" s="60"/>
      <c r="BD1303" s="60"/>
      <c r="BE1303" s="60"/>
      <c r="BF1303" s="60"/>
      <c r="BG1303" s="60"/>
      <c r="BH1303" s="60"/>
      <c r="BI1303" s="60"/>
      <c r="BJ1303" s="60"/>
      <c r="BK1303" s="60"/>
      <c r="BL1303" s="60"/>
      <c r="BM1303" s="60"/>
      <c r="BN1303" s="60"/>
      <c r="BO1303" s="60"/>
      <c r="BP1303" s="60"/>
      <c r="BQ1303" s="60"/>
      <c r="BR1303" s="60"/>
      <c r="BS1303" s="60"/>
      <c r="BT1303" s="60"/>
      <c r="BU1303" s="60"/>
      <c r="BV1303" s="60"/>
      <c r="BW1303" s="60"/>
      <c r="BX1303" s="60"/>
      <c r="BY1303" s="60"/>
      <c r="BZ1303" s="60"/>
      <c r="CA1303" s="60"/>
      <c r="CB1303" s="60"/>
      <c r="CC1303" s="60"/>
      <c r="CD1303" s="60"/>
      <c r="CE1303" s="60"/>
      <c r="CF1303" s="60"/>
      <c r="CG1303" s="60"/>
      <c r="CH1303" s="60"/>
      <c r="CI1303" s="60"/>
      <c r="CJ1303" s="60"/>
      <c r="CK1303" s="60"/>
      <c r="CL1303" s="60"/>
      <c r="CM1303" s="60"/>
      <c r="CN1303" s="60"/>
      <c r="CO1303" s="60"/>
      <c r="CP1303" s="60"/>
      <c r="CQ1303" s="60"/>
      <c r="CR1303" s="60"/>
      <c r="CS1303" s="60"/>
      <c r="CT1303" s="60"/>
      <c r="CU1303" s="60"/>
      <c r="CV1303" s="60"/>
      <c r="CW1303" s="60"/>
      <c r="CX1303" s="60"/>
      <c r="CY1303" s="60"/>
      <c r="CZ1303" s="60"/>
      <c r="DA1303" s="60"/>
      <c r="DB1303" s="60"/>
      <c r="DC1303" s="60"/>
      <c r="DD1303" s="60"/>
      <c r="DE1303" s="60"/>
      <c r="DF1303" s="60"/>
      <c r="DG1303" s="60"/>
      <c r="DH1303" s="60"/>
      <c r="DI1303" s="60"/>
      <c r="DJ1303" s="60"/>
      <c r="DK1303" s="60"/>
      <c r="DL1303" s="60"/>
      <c r="DM1303" s="60"/>
      <c r="DN1303" s="60"/>
      <c r="DO1303" s="60"/>
      <c r="DP1303" s="60"/>
      <c r="DQ1303" s="60"/>
      <c r="DR1303" s="60"/>
      <c r="DS1303" s="60"/>
      <c r="DT1303" s="60"/>
      <c r="DU1303" s="60"/>
      <c r="DV1303" s="60"/>
      <c r="DW1303" s="60"/>
      <c r="DX1303" s="60"/>
      <c r="DY1303" s="60"/>
      <c r="DZ1303" s="60"/>
      <c r="EA1303" s="60"/>
      <c r="EB1303" s="60"/>
      <c r="EC1303" s="60"/>
      <c r="ED1303" s="60"/>
      <c r="EE1303" s="60"/>
      <c r="EF1303" s="60"/>
      <c r="EG1303" s="60"/>
      <c r="EH1303" s="60"/>
      <c r="EI1303" s="60"/>
      <c r="EJ1303" s="60"/>
      <c r="EK1303" s="60"/>
      <c r="EL1303" s="60"/>
      <c r="EM1303" s="60"/>
      <c r="EN1303" s="60"/>
      <c r="EO1303" s="60"/>
      <c r="EP1303" s="60"/>
      <c r="EQ1303" s="60"/>
      <c r="ER1303" s="60"/>
      <c r="ES1303" s="60"/>
      <c r="ET1303" s="60"/>
      <c r="EU1303" s="60"/>
      <c r="EV1303" s="60"/>
      <c r="EW1303" s="60"/>
      <c r="EX1303" s="60"/>
      <c r="EY1303" s="60"/>
      <c r="EZ1303" s="60"/>
      <c r="FA1303" s="60"/>
      <c r="FB1303" s="60"/>
      <c r="FC1303" s="60"/>
      <c r="FD1303" s="60"/>
      <c r="FE1303" s="60"/>
      <c r="FF1303" s="60"/>
      <c r="FG1303" s="60"/>
      <c r="FH1303" s="60"/>
      <c r="FI1303" s="60"/>
      <c r="FJ1303" s="60"/>
      <c r="FK1303" s="60"/>
      <c r="FL1303" s="60"/>
      <c r="FM1303" s="60"/>
      <c r="FN1303" s="60"/>
      <c r="FO1303" s="60"/>
      <c r="FP1303" s="60"/>
      <c r="FQ1303" s="60"/>
      <c r="FR1303" s="60"/>
      <c r="FS1303" s="60"/>
      <c r="FT1303" s="60"/>
      <c r="FU1303" s="60"/>
      <c r="FV1303" s="60"/>
      <c r="FW1303" s="60"/>
      <c r="FX1303" s="60"/>
      <c r="FY1303" s="60"/>
      <c r="FZ1303" s="60"/>
      <c r="GA1303" s="60"/>
      <c r="GB1303" s="60"/>
      <c r="GC1303" s="60"/>
      <c r="GD1303" s="60"/>
      <c r="GE1303" s="60"/>
      <c r="GF1303" s="60"/>
      <c r="GG1303" s="60"/>
      <c r="GH1303" s="60"/>
      <c r="GI1303" s="60"/>
      <c r="GJ1303" s="60"/>
      <c r="GK1303" s="60"/>
      <c r="GL1303" s="60"/>
      <c r="GM1303" s="60"/>
      <c r="GN1303" s="60"/>
      <c r="GO1303" s="60"/>
      <c r="GP1303" s="60"/>
      <c r="GQ1303" s="60"/>
    </row>
    <row r="1304" spans="1:199" ht="30" x14ac:dyDescent="0.25">
      <c r="A1304" s="19">
        <v>1</v>
      </c>
      <c r="B1304" s="19">
        <v>1</v>
      </c>
      <c r="C1304" s="647" t="s">
        <v>199</v>
      </c>
      <c r="D1304" s="17">
        <f t="shared" si="308"/>
        <v>0</v>
      </c>
      <c r="E1304" s="17">
        <f t="shared" si="308"/>
        <v>0</v>
      </c>
      <c r="F1304" s="3465">
        <f t="shared" si="308"/>
        <v>0</v>
      </c>
      <c r="G1304" s="3466" t="e">
        <f>F1304/E1304*100</f>
        <v>#DIV/0!</v>
      </c>
      <c r="H1304" s="3503"/>
      <c r="I1304" s="3504"/>
      <c r="J1304" s="3486"/>
      <c r="K1304" s="3505"/>
      <c r="L1304" s="3486"/>
      <c r="M1304" s="3505"/>
      <c r="N1304" s="3486"/>
      <c r="O1304" s="3486"/>
      <c r="P1304" s="3481"/>
      <c r="Q1304" s="3481"/>
      <c r="R1304" s="3481"/>
      <c r="S1304" s="3481"/>
      <c r="T1304" s="3481"/>
      <c r="U1304" s="3481"/>
      <c r="V1304" s="3481"/>
      <c r="W1304" s="3481"/>
      <c r="X1304" s="3481"/>
      <c r="Y1304" s="3481"/>
      <c r="Z1304" s="3481"/>
      <c r="AA1304" s="3481"/>
      <c r="AB1304" s="400"/>
      <c r="AC1304" s="400"/>
      <c r="AD1304" s="997"/>
      <c r="AE1304" s="1006" t="e">
        <f>SUM(#REF!,AE1106,AE1045,#REF!,#REF!,AE857,AE793,#REF!,AE668,AE603,#REF!,#REF!,AE412,#REF!,#REF!,#REF!,#REF!,AE82)</f>
        <v>#REF!</v>
      </c>
      <c r="AF1304" s="186" t="e">
        <f>#REF!*1000</f>
        <v>#REF!</v>
      </c>
      <c r="AG1304" s="186"/>
      <c r="AH1304" s="881">
        <f t="shared" si="303"/>
        <v>0</v>
      </c>
      <c r="AI1304" s="267"/>
      <c r="AJ1304" s="267"/>
      <c r="AK1304" s="1029"/>
      <c r="AL1304" s="60">
        <f t="shared" si="305"/>
        <v>0</v>
      </c>
      <c r="AM1304" s="60"/>
      <c r="AN1304" s="60"/>
      <c r="AO1304" s="3514"/>
      <c r="AP1304" s="3515"/>
      <c r="AQ1304" s="3515"/>
      <c r="AR1304" s="3515"/>
      <c r="AS1304" s="3515"/>
      <c r="AT1304" s="3515"/>
      <c r="AU1304" s="3515"/>
      <c r="AV1304" s="3515"/>
      <c r="AW1304" s="3515"/>
      <c r="AX1304" s="3515"/>
      <c r="AY1304" s="3515"/>
      <c r="AZ1304" s="3515"/>
      <c r="BA1304" s="3515"/>
      <c r="BB1304" s="3515"/>
      <c r="BC1304" s="60"/>
      <c r="BD1304" s="60"/>
      <c r="BE1304" s="60"/>
      <c r="BF1304" s="60"/>
      <c r="BG1304" s="60"/>
      <c r="BH1304" s="60"/>
      <c r="BI1304" s="60"/>
      <c r="BJ1304" s="60"/>
      <c r="BK1304" s="60"/>
      <c r="BL1304" s="60"/>
      <c r="BM1304" s="60"/>
      <c r="BN1304" s="60"/>
      <c r="BO1304" s="60"/>
      <c r="BP1304" s="60"/>
      <c r="BQ1304" s="60"/>
      <c r="BR1304" s="60"/>
      <c r="BS1304" s="60"/>
      <c r="BT1304" s="60"/>
      <c r="BU1304" s="60"/>
      <c r="BV1304" s="60"/>
      <c r="BW1304" s="60"/>
      <c r="BX1304" s="60"/>
      <c r="BY1304" s="60"/>
      <c r="BZ1304" s="60"/>
      <c r="CA1304" s="60"/>
      <c r="CB1304" s="60"/>
      <c r="CC1304" s="60"/>
      <c r="CD1304" s="60"/>
      <c r="CE1304" s="60"/>
      <c r="CF1304" s="60"/>
      <c r="CG1304" s="60"/>
      <c r="CH1304" s="60"/>
      <c r="CI1304" s="60"/>
      <c r="CJ1304" s="60"/>
      <c r="CK1304" s="60"/>
      <c r="CL1304" s="60"/>
      <c r="CM1304" s="60"/>
      <c r="CN1304" s="60"/>
      <c r="CO1304" s="60"/>
      <c r="CP1304" s="60"/>
      <c r="CQ1304" s="60"/>
      <c r="CR1304" s="60"/>
      <c r="CS1304" s="60"/>
      <c r="CT1304" s="60"/>
      <c r="CU1304" s="60"/>
      <c r="CV1304" s="60"/>
      <c r="CW1304" s="60"/>
      <c r="CX1304" s="60"/>
      <c r="CY1304" s="60"/>
      <c r="CZ1304" s="60"/>
      <c r="DA1304" s="60"/>
      <c r="DB1304" s="60"/>
      <c r="DC1304" s="60"/>
      <c r="DD1304" s="60"/>
      <c r="DE1304" s="60"/>
      <c r="DF1304" s="60"/>
      <c r="DG1304" s="60"/>
      <c r="DH1304" s="60"/>
      <c r="DI1304" s="60"/>
      <c r="DJ1304" s="60"/>
      <c r="DK1304" s="60"/>
      <c r="DL1304" s="60"/>
      <c r="DM1304" s="60"/>
      <c r="DN1304" s="60"/>
      <c r="DO1304" s="60"/>
      <c r="DP1304" s="60"/>
      <c r="DQ1304" s="60"/>
      <c r="DR1304" s="60"/>
      <c r="DS1304" s="60"/>
      <c r="DT1304" s="60"/>
      <c r="DU1304" s="60"/>
      <c r="DV1304" s="60"/>
      <c r="DW1304" s="60"/>
      <c r="DX1304" s="60"/>
      <c r="DY1304" s="60"/>
      <c r="DZ1304" s="60"/>
      <c r="EA1304" s="60"/>
      <c r="EB1304" s="60"/>
      <c r="EC1304" s="60"/>
      <c r="ED1304" s="60"/>
      <c r="EE1304" s="60"/>
      <c r="EF1304" s="60"/>
      <c r="EG1304" s="60"/>
      <c r="EH1304" s="60"/>
      <c r="EI1304" s="60"/>
      <c r="EJ1304" s="60"/>
      <c r="EK1304" s="60"/>
      <c r="EL1304" s="60"/>
      <c r="EM1304" s="60"/>
      <c r="EN1304" s="60"/>
      <c r="EO1304" s="60"/>
      <c r="EP1304" s="60"/>
      <c r="EQ1304" s="60"/>
      <c r="ER1304" s="60"/>
      <c r="ES1304" s="60"/>
      <c r="ET1304" s="60"/>
      <c r="EU1304" s="60"/>
      <c r="EV1304" s="60"/>
      <c r="EW1304" s="60"/>
      <c r="EX1304" s="60"/>
      <c r="EY1304" s="60"/>
      <c r="EZ1304" s="60"/>
      <c r="FA1304" s="60"/>
      <c r="FB1304" s="60"/>
      <c r="FC1304" s="60"/>
      <c r="FD1304" s="60"/>
      <c r="FE1304" s="60"/>
      <c r="FF1304" s="60"/>
      <c r="FG1304" s="60"/>
      <c r="FH1304" s="60"/>
      <c r="FI1304" s="60"/>
      <c r="FJ1304" s="60"/>
      <c r="FK1304" s="60"/>
      <c r="FL1304" s="60"/>
      <c r="FM1304" s="60"/>
      <c r="FN1304" s="60"/>
      <c r="FO1304" s="60"/>
      <c r="FP1304" s="60"/>
      <c r="FQ1304" s="60"/>
      <c r="FR1304" s="60"/>
      <c r="FS1304" s="60"/>
      <c r="FT1304" s="60"/>
      <c r="FU1304" s="60"/>
      <c r="FV1304" s="60"/>
      <c r="FW1304" s="60"/>
      <c r="FX1304" s="60"/>
      <c r="FY1304" s="60"/>
      <c r="FZ1304" s="60"/>
      <c r="GA1304" s="60"/>
      <c r="GB1304" s="60"/>
      <c r="GC1304" s="60"/>
      <c r="GD1304" s="60"/>
      <c r="GE1304" s="60"/>
      <c r="GF1304" s="60"/>
      <c r="GG1304" s="60"/>
      <c r="GH1304" s="60"/>
      <c r="GI1304" s="60"/>
      <c r="GJ1304" s="60"/>
      <c r="GK1304" s="60"/>
      <c r="GL1304" s="60"/>
      <c r="GM1304" s="60"/>
      <c r="GN1304" s="60"/>
      <c r="GO1304" s="60"/>
      <c r="GP1304" s="60"/>
      <c r="GQ1304" s="60"/>
    </row>
    <row r="1305" spans="1:199" ht="30" thickBot="1" x14ac:dyDescent="0.3">
      <c r="A1305" s="19">
        <v>1</v>
      </c>
      <c r="B1305" s="19">
        <v>1</v>
      </c>
      <c r="C1305" s="650" t="s">
        <v>204</v>
      </c>
      <c r="D1305" s="172">
        <f t="shared" si="308"/>
        <v>0</v>
      </c>
      <c r="E1305" s="172">
        <f t="shared" si="308"/>
        <v>0</v>
      </c>
      <c r="F1305" s="3506">
        <f t="shared" si="308"/>
        <v>1836</v>
      </c>
      <c r="G1305" s="3506" t="e">
        <f>F1305/E1305*100</f>
        <v>#DIV/0!</v>
      </c>
      <c r="H1305" s="3507"/>
      <c r="I1305" s="3508"/>
      <c r="J1305" s="3509"/>
      <c r="K1305" s="3510"/>
      <c r="L1305" s="3509"/>
      <c r="M1305" s="3510"/>
      <c r="N1305" s="3509"/>
      <c r="O1305" s="3511"/>
      <c r="P1305" s="3512">
        <f t="shared" ref="P1305:AA1305" si="309">SUM(P1171,P1106,P1046,P985,P923,P858,P794,P730,P669,P604,P539,P476,P412,P342,P280,P221,P161,P83)</f>
        <v>0</v>
      </c>
      <c r="Q1305" s="3512">
        <f>SUM(Q1171,Q1106,Q1046,Q985,Q923,Q858,Q794,Q730,Q669,Q604,Q539,Q476,Q412,Q342,Q280,Q221,Q161,Q83)</f>
        <v>0</v>
      </c>
      <c r="R1305" s="3512">
        <f>SUM(R1171,R1106,R1046,R985,R923,R858,R794,R730,R669,R604,R539,R476,R412,R342,R280,R221,R161,R83)</f>
        <v>0</v>
      </c>
      <c r="S1305" s="3512">
        <f>SUM(S1171,S1106,S1046,S985,S923,S858,S794,S730,S669,S604,S539,S476,S412,S342,S280,S221,S161,S83)</f>
        <v>0</v>
      </c>
      <c r="T1305" s="3512">
        <f t="shared" si="309"/>
        <v>0</v>
      </c>
      <c r="U1305" s="3512">
        <f t="shared" si="309"/>
        <v>8711.9602500000001</v>
      </c>
      <c r="V1305" s="3512">
        <f t="shared" si="309"/>
        <v>0</v>
      </c>
      <c r="W1305" s="3512">
        <f t="shared" si="309"/>
        <v>0</v>
      </c>
      <c r="X1305" s="3512">
        <f t="shared" si="309"/>
        <v>8711.9602500000001</v>
      </c>
      <c r="Y1305" s="3512">
        <f t="shared" si="309"/>
        <v>0</v>
      </c>
      <c r="Z1305" s="3512">
        <f t="shared" si="309"/>
        <v>-6.5951500000000003</v>
      </c>
      <c r="AA1305" s="3512">
        <f t="shared" si="309"/>
        <v>8705.3650999999991</v>
      </c>
      <c r="AB1305" s="654" t="e">
        <f>U1305/T1305*100</f>
        <v>#DIV/0!</v>
      </c>
      <c r="AC1305" s="654" t="e">
        <f>AA1305/T1305*100</f>
        <v>#DIV/0!</v>
      </c>
      <c r="AD1305" s="1007"/>
      <c r="AE1305" s="1008" t="e">
        <f>SUM(#REF!,#REF!,AE1046,#REF!,#REF!,AE858,AE794,#REF!,AE669,AE604,#REF!,#REF!,#REF!,#REF!,#REF!,#REF!,#REF!,AE83)</f>
        <v>#REF!</v>
      </c>
      <c r="AF1305" s="186" t="e">
        <f>#REF!*1000</f>
        <v>#REF!</v>
      </c>
      <c r="AG1305" s="186"/>
      <c r="AH1305" s="881">
        <f t="shared" si="303"/>
        <v>0</v>
      </c>
      <c r="AI1305" s="267"/>
      <c r="AJ1305" s="267"/>
      <c r="AK1305" s="1029"/>
      <c r="AL1305" s="60">
        <f t="shared" si="305"/>
        <v>0</v>
      </c>
      <c r="AM1305" s="60"/>
      <c r="AN1305" s="60"/>
      <c r="AO1305" s="3514"/>
      <c r="AP1305" s="3515"/>
      <c r="AQ1305" s="3515"/>
      <c r="AR1305" s="3515"/>
      <c r="AS1305" s="3515"/>
      <c r="AT1305" s="3515"/>
      <c r="AU1305" s="3515"/>
      <c r="AV1305" s="3515"/>
      <c r="AW1305" s="3515"/>
      <c r="AX1305" s="3515"/>
      <c r="AY1305" s="3515"/>
      <c r="AZ1305" s="3515"/>
      <c r="BA1305" s="3515"/>
      <c r="BB1305" s="3515"/>
      <c r="BC1305" s="60"/>
      <c r="BD1305" s="60"/>
      <c r="BE1305" s="60"/>
      <c r="BF1305" s="60"/>
      <c r="BG1305" s="60"/>
      <c r="BH1305" s="60"/>
      <c r="BI1305" s="60"/>
      <c r="BJ1305" s="60"/>
      <c r="BK1305" s="60"/>
      <c r="BL1305" s="60"/>
      <c r="BM1305" s="60"/>
      <c r="BN1305" s="60"/>
      <c r="BO1305" s="60"/>
      <c r="BP1305" s="60"/>
      <c r="BQ1305" s="60"/>
      <c r="BR1305" s="60"/>
      <c r="BS1305" s="60"/>
      <c r="BT1305" s="60"/>
      <c r="BU1305" s="60"/>
      <c r="BV1305" s="60"/>
      <c r="BW1305" s="60"/>
      <c r="BX1305" s="60"/>
      <c r="BY1305" s="60"/>
      <c r="BZ1305" s="60"/>
      <c r="CA1305" s="60"/>
      <c r="CB1305" s="60"/>
      <c r="CC1305" s="60"/>
      <c r="CD1305" s="60"/>
      <c r="CE1305" s="60"/>
      <c r="CF1305" s="60"/>
      <c r="CG1305" s="60"/>
      <c r="CH1305" s="60"/>
      <c r="CI1305" s="60"/>
      <c r="CJ1305" s="60"/>
      <c r="CK1305" s="60"/>
      <c r="CL1305" s="60"/>
      <c r="CM1305" s="60"/>
      <c r="CN1305" s="60"/>
      <c r="CO1305" s="60"/>
      <c r="CP1305" s="60"/>
      <c r="CQ1305" s="60"/>
      <c r="CR1305" s="60"/>
      <c r="CS1305" s="60"/>
      <c r="CT1305" s="60"/>
      <c r="CU1305" s="60"/>
      <c r="CV1305" s="60"/>
      <c r="CW1305" s="60"/>
      <c r="CX1305" s="60"/>
      <c r="CY1305" s="60"/>
      <c r="CZ1305" s="60"/>
      <c r="DA1305" s="60"/>
      <c r="DB1305" s="60"/>
      <c r="DC1305" s="60"/>
      <c r="DD1305" s="60"/>
      <c r="DE1305" s="60"/>
      <c r="DF1305" s="60"/>
      <c r="DG1305" s="60"/>
      <c r="DH1305" s="60"/>
      <c r="DI1305" s="60"/>
      <c r="DJ1305" s="60"/>
      <c r="DK1305" s="60"/>
      <c r="DL1305" s="60"/>
      <c r="DM1305" s="60"/>
      <c r="DN1305" s="60"/>
      <c r="DO1305" s="60"/>
      <c r="DP1305" s="60"/>
      <c r="DQ1305" s="60"/>
      <c r="DR1305" s="60"/>
      <c r="DS1305" s="60"/>
      <c r="DT1305" s="60"/>
      <c r="DU1305" s="60"/>
      <c r="DV1305" s="60"/>
      <c r="DW1305" s="60"/>
      <c r="DX1305" s="60"/>
      <c r="DY1305" s="60"/>
      <c r="DZ1305" s="60"/>
      <c r="EA1305" s="60"/>
      <c r="EB1305" s="60"/>
      <c r="EC1305" s="60"/>
      <c r="ED1305" s="60"/>
      <c r="EE1305" s="60"/>
      <c r="EF1305" s="60"/>
      <c r="EG1305" s="60"/>
      <c r="EH1305" s="60"/>
      <c r="EI1305" s="60"/>
      <c r="EJ1305" s="60"/>
      <c r="EK1305" s="60"/>
      <c r="EL1305" s="60"/>
      <c r="EM1305" s="60"/>
      <c r="EN1305" s="60"/>
      <c r="EO1305" s="60"/>
      <c r="EP1305" s="60"/>
      <c r="EQ1305" s="60"/>
      <c r="ER1305" s="60"/>
      <c r="ES1305" s="60"/>
      <c r="ET1305" s="60"/>
      <c r="EU1305" s="60"/>
      <c r="EV1305" s="60"/>
      <c r="EW1305" s="60"/>
      <c r="EX1305" s="60"/>
      <c r="EY1305" s="60"/>
      <c r="EZ1305" s="60"/>
      <c r="FA1305" s="60"/>
      <c r="FB1305" s="60"/>
      <c r="FC1305" s="60"/>
      <c r="FD1305" s="60"/>
      <c r="FE1305" s="60"/>
      <c r="FF1305" s="60"/>
      <c r="FG1305" s="60"/>
      <c r="FH1305" s="60"/>
      <c r="FI1305" s="60"/>
      <c r="FJ1305" s="60"/>
      <c r="FK1305" s="60"/>
      <c r="FL1305" s="60"/>
      <c r="FM1305" s="60"/>
      <c r="FN1305" s="60"/>
      <c r="FO1305" s="60"/>
      <c r="FP1305" s="60"/>
      <c r="FQ1305" s="60"/>
      <c r="FR1305" s="60"/>
      <c r="FS1305" s="60"/>
      <c r="FT1305" s="60"/>
      <c r="FU1305" s="60"/>
      <c r="FV1305" s="60"/>
      <c r="FW1305" s="60"/>
      <c r="FX1305" s="60"/>
      <c r="FY1305" s="60"/>
      <c r="FZ1305" s="60"/>
      <c r="GA1305" s="60"/>
      <c r="GB1305" s="60"/>
      <c r="GC1305" s="60"/>
      <c r="GD1305" s="60"/>
      <c r="GE1305" s="60"/>
      <c r="GF1305" s="60"/>
      <c r="GG1305" s="60"/>
      <c r="GH1305" s="60"/>
      <c r="GI1305" s="60"/>
      <c r="GJ1305" s="60"/>
      <c r="GK1305" s="60"/>
      <c r="GL1305" s="60"/>
      <c r="GM1305" s="60"/>
      <c r="GN1305" s="60"/>
      <c r="GO1305" s="60"/>
      <c r="GP1305" s="60"/>
      <c r="GQ1305" s="60"/>
    </row>
    <row r="1306" spans="1:199" x14ac:dyDescent="0.25">
      <c r="C1306" s="651"/>
      <c r="D1306" s="13"/>
      <c r="E1306" s="13"/>
      <c r="F1306" s="13"/>
      <c r="G1306" s="109"/>
      <c r="H1306" s="110"/>
      <c r="I1306" s="110"/>
      <c r="J1306" s="13"/>
      <c r="K1306" s="13"/>
      <c r="L1306" s="13"/>
      <c r="M1306" s="13"/>
      <c r="N1306" s="13"/>
      <c r="O1306" s="34"/>
      <c r="P1306" s="13"/>
      <c r="Q1306" s="13"/>
      <c r="R1306" s="13"/>
      <c r="S1306" s="13"/>
      <c r="T1306" s="13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</row>
    <row r="1307" spans="1:199" ht="13.5" customHeight="1" x14ac:dyDescent="0.25">
      <c r="C1307" s="3583"/>
      <c r="D1307" s="3584"/>
      <c r="E1307" s="3584"/>
      <c r="F1307" s="3584"/>
      <c r="G1307" s="3584"/>
      <c r="H1307" s="110"/>
      <c r="I1307" s="110"/>
      <c r="J1307" s="13"/>
      <c r="K1307" s="13"/>
      <c r="L1307" s="13"/>
      <c r="M1307" s="13"/>
      <c r="N1307" s="13"/>
      <c r="O1307" s="34"/>
      <c r="P1307" s="13"/>
      <c r="Q1307" s="13"/>
      <c r="R1307" s="13"/>
      <c r="S1307" s="13"/>
      <c r="T1307" s="13"/>
      <c r="U1307" s="13"/>
      <c r="V1307" s="13"/>
      <c r="W1307" s="13"/>
      <c r="X1307" s="109"/>
      <c r="Y1307" s="13"/>
      <c r="Z1307" s="13"/>
      <c r="AA1307" s="13"/>
      <c r="AB1307" s="13"/>
      <c r="AC1307" s="13"/>
      <c r="AD1307" s="13"/>
      <c r="AE1307" s="13"/>
    </row>
    <row r="1308" spans="1:199" x14ac:dyDescent="0.25">
      <c r="C1308" s="651"/>
      <c r="D1308" s="13"/>
      <c r="E1308" s="13"/>
      <c r="F1308" s="13"/>
      <c r="G1308" s="109"/>
      <c r="H1308" s="110"/>
      <c r="I1308" s="110"/>
      <c r="J1308" s="13"/>
      <c r="K1308" s="13"/>
      <c r="L1308" s="13"/>
      <c r="M1308" s="13"/>
      <c r="N1308" s="13"/>
      <c r="O1308" s="34"/>
      <c r="P1308" s="13"/>
      <c r="Q1308" s="13"/>
      <c r="R1308" s="13"/>
      <c r="S1308" s="13"/>
      <c r="T1308" s="13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</row>
    <row r="1309" spans="1:199" x14ac:dyDescent="0.25">
      <c r="C1309" s="3403"/>
      <c r="D1309" s="13"/>
      <c r="E1309" s="13"/>
      <c r="F1309" s="13"/>
      <c r="G1309" s="109"/>
      <c r="H1309" s="110"/>
      <c r="I1309" s="110"/>
      <c r="J1309" s="13"/>
      <c r="K1309" s="13"/>
      <c r="L1309" s="13"/>
      <c r="M1309" s="13"/>
      <c r="N1309" s="13"/>
      <c r="O1309" s="34"/>
      <c r="P1309" s="13"/>
      <c r="Q1309" s="13"/>
      <c r="R1309" s="13"/>
      <c r="S1309" s="13"/>
      <c r="T1309" s="13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</row>
    <row r="1310" spans="1:199" x14ac:dyDescent="0.25">
      <c r="C1310" s="651"/>
      <c r="D1310" s="13"/>
      <c r="E1310" s="13"/>
      <c r="F1310" s="13"/>
      <c r="G1310" s="109"/>
      <c r="H1310" s="110"/>
      <c r="I1310" s="110"/>
      <c r="J1310" s="13"/>
      <c r="K1310" s="13"/>
      <c r="L1310" s="13"/>
      <c r="M1310" s="13"/>
      <c r="N1310" s="13"/>
      <c r="O1310" s="34"/>
      <c r="P1310" s="13"/>
      <c r="Q1310" s="13"/>
      <c r="R1310" s="13"/>
      <c r="S1310" s="13"/>
      <c r="T1310" s="13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</row>
  </sheetData>
  <autoFilter ref="A7:GQ1309"/>
  <mergeCells count="22">
    <mergeCell ref="AD4:AE4"/>
    <mergeCell ref="P4:P6"/>
    <mergeCell ref="C1307:G1307"/>
    <mergeCell ref="N4:N6"/>
    <mergeCell ref="O4:O6"/>
    <mergeCell ref="Q4:Q6"/>
    <mergeCell ref="R4:R6"/>
    <mergeCell ref="S4:S6"/>
    <mergeCell ref="C1:AC2"/>
    <mergeCell ref="AB4:AB6"/>
    <mergeCell ref="AC4:AC6"/>
    <mergeCell ref="V4:V6"/>
    <mergeCell ref="U4:U6"/>
    <mergeCell ref="X4:X6"/>
    <mergeCell ref="Z4:Z6"/>
    <mergeCell ref="AA4:AA6"/>
    <mergeCell ref="Y4:Y6"/>
    <mergeCell ref="W4:W6"/>
    <mergeCell ref="D4:G5"/>
    <mergeCell ref="J4:M5"/>
    <mergeCell ref="H4:I5"/>
    <mergeCell ref="T4:T6"/>
  </mergeCells>
  <phoneticPr fontId="0" type="noConversion"/>
  <pageMargins left="0" right="0" top="0" bottom="0" header="0.19685039370078741" footer="0.19685039370078741"/>
  <pageSetup paperSize="9" scale="62" orientation="portrait" r:id="rId1"/>
  <headerFooter alignWithMargins="0"/>
  <rowBreaks count="3" manualBreakCount="3">
    <brk id="1214" max="16383" man="1"/>
    <brk id="1305" max="16383" man="1"/>
    <brk id="1308" max="16383" man="1"/>
  </rowBreaks>
  <colBreaks count="2" manualBreakCount="2">
    <brk id="28" max="1048575" man="1"/>
    <brk id="31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2024-06-26T01:02:11Z</cp:lastPrinted>
  <dcterms:created xsi:type="dcterms:W3CDTF">2022-02-03T04:36:21Z</dcterms:created>
  <dcterms:modified xsi:type="dcterms:W3CDTF">2024-06-26T01:04:05Z</dcterms:modified>
</cp:coreProperties>
</file>